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codeName="ThisWorkbook"/>
  <mc:AlternateContent xmlns:mc="http://schemas.openxmlformats.org/markup-compatibility/2006">
    <mc:Choice Requires="x15">
      <x15ac:absPath xmlns:x15ac="http://schemas.microsoft.com/office/spreadsheetml/2010/11/ac" url="\\EgnyteDrive\Ameresco Files\AEG\SAS\Clients\SDGE\31291-40-00 Statewide CPP 2018-2019\PY2020 Analysis\AA Report\FINAL Public Table Generators\"/>
    </mc:Choice>
  </mc:AlternateContent>
  <xr:revisionPtr revIDLastSave="0" documentId="13_ncr:1_{69DA870A-8322-428A-9BE2-F600705D7596}" xr6:coauthVersionLast="46" xr6:coauthVersionMax="46" xr10:uidLastSave="{00000000-0000-0000-0000-000000000000}"/>
  <bookViews>
    <workbookView xWindow="-120" yWindow="-120" windowWidth="29040" windowHeight="15840" tabRatio="689" xr2:uid="{00000000-000D-0000-FFFF-FFFF00000000}"/>
  </bookViews>
  <sheets>
    <sheet name="Table" sheetId="2" r:id="rId1"/>
    <sheet name="dropdown_menus" sheetId="7" state="hidden" r:id="rId2"/>
    <sheet name="Data_ex_Ante" sheetId="6" state="hidden" r:id="rId3"/>
  </sheets>
  <definedNames>
    <definedName name="_xlnm._FilterDatabase" localSheetId="2" hidden="1">Data_ex_Ante!$A$1:$DF$3746</definedName>
    <definedName name="Data">Data_ex_Ante!$C$1:$CY$1</definedName>
    <definedName name="DayType">Table!$B$7</definedName>
    <definedName name="DayTypes">dropdown_menus!$G$2:$G$14</definedName>
    <definedName name="DR_Program">Table!$B$5</definedName>
    <definedName name="dr_Programs">dropdown_menus!$A$2:$A$3</definedName>
    <definedName name="ForecastYr">Table!$B$14</definedName>
    <definedName name="ForecastYrs">dropdown_menus!$I$2:$I$13</definedName>
    <definedName name="ImpactLevel">Table!$B$16</definedName>
    <definedName name="ImpactLevels">dropdown_menus!$J$2:$J$3</definedName>
    <definedName name="key">Table!$D$3</definedName>
    <definedName name="LCA">Table!$B$12</definedName>
    <definedName name="LCAs">dropdown_menus!$E$2</definedName>
    <definedName name="Month">dropdown_menus!$B$14</definedName>
    <definedName name="MonthInUse">dropdown_menus!$B$19</definedName>
    <definedName name="Months">dropdown_menus!$H$2:$H$14</definedName>
    <definedName name="NoticeGroup">Table!$B$18</definedName>
    <definedName name="NoticeGroups">dropdown_menus!$C$2:$C$2</definedName>
    <definedName name="ResultType">Table!$B$6</definedName>
    <definedName name="SizeGroup">Table!$B$13</definedName>
    <definedName name="SizeGroups">dropdown_menus!$D$2:$D$4</definedName>
    <definedName name="WeatherYr">Table!$B$15</definedName>
    <definedName name="WeatherYrs">dropdown_menus!$F$2:$F$5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435" i="6" l="1"/>
  <c r="A3436" i="6"/>
  <c r="A3437" i="6"/>
  <c r="A3438" i="6"/>
  <c r="A3439" i="6"/>
  <c r="A3440" i="6"/>
  <c r="A3441" i="6"/>
  <c r="A3442" i="6"/>
  <c r="A3443" i="6"/>
  <c r="A3444" i="6"/>
  <c r="A3445" i="6"/>
  <c r="A3446" i="6"/>
  <c r="A3447" i="6"/>
  <c r="A3448" i="6"/>
  <c r="A3449" i="6"/>
  <c r="A3450" i="6"/>
  <c r="A3451" i="6"/>
  <c r="A3452" i="6"/>
  <c r="A3453" i="6"/>
  <c r="A3454" i="6"/>
  <c r="A3455" i="6"/>
  <c r="A3456" i="6"/>
  <c r="A3457" i="6"/>
  <c r="A3458" i="6"/>
  <c r="A3459" i="6"/>
  <c r="A3460" i="6"/>
  <c r="A3461" i="6"/>
  <c r="A3462" i="6"/>
  <c r="A3463" i="6"/>
  <c r="A3464" i="6"/>
  <c r="A3465" i="6"/>
  <c r="A3466" i="6"/>
  <c r="A3467" i="6"/>
  <c r="A3468" i="6"/>
  <c r="A3469" i="6"/>
  <c r="A3470" i="6"/>
  <c r="A3471" i="6"/>
  <c r="A3472" i="6"/>
  <c r="A3473" i="6"/>
  <c r="A3474" i="6"/>
  <c r="A3475" i="6"/>
  <c r="A3476" i="6"/>
  <c r="A3477" i="6"/>
  <c r="A3478" i="6"/>
  <c r="A3479" i="6"/>
  <c r="A3480" i="6"/>
  <c r="A3481" i="6"/>
  <c r="A3482" i="6"/>
  <c r="A3483" i="6"/>
  <c r="A3484" i="6"/>
  <c r="A3485" i="6"/>
  <c r="A3486" i="6"/>
  <c r="A3487" i="6"/>
  <c r="A3488" i="6"/>
  <c r="A3489" i="6"/>
  <c r="A3490" i="6"/>
  <c r="A3491" i="6"/>
  <c r="A3492" i="6"/>
  <c r="A3493" i="6"/>
  <c r="A3494" i="6"/>
  <c r="A3495" i="6"/>
  <c r="A3496" i="6"/>
  <c r="A3497" i="6"/>
  <c r="A3498" i="6"/>
  <c r="A3499" i="6"/>
  <c r="A3500" i="6"/>
  <c r="A3501" i="6"/>
  <c r="A3502" i="6"/>
  <c r="A3503" i="6"/>
  <c r="A3504" i="6"/>
  <c r="A3505" i="6"/>
  <c r="A3506" i="6"/>
  <c r="A3507" i="6"/>
  <c r="A3508" i="6"/>
  <c r="A3509" i="6"/>
  <c r="A3510" i="6"/>
  <c r="A3511" i="6"/>
  <c r="A3512" i="6"/>
  <c r="A3513" i="6"/>
  <c r="A3514" i="6"/>
  <c r="A3515" i="6"/>
  <c r="A3516" i="6"/>
  <c r="A3517" i="6"/>
  <c r="A3518" i="6"/>
  <c r="A3519" i="6"/>
  <c r="A3520" i="6"/>
  <c r="A3521" i="6"/>
  <c r="A3522" i="6"/>
  <c r="A3523" i="6"/>
  <c r="A3524" i="6"/>
  <c r="A3525" i="6"/>
  <c r="A3526" i="6"/>
  <c r="A3527" i="6"/>
  <c r="A3528" i="6"/>
  <c r="A3529" i="6"/>
  <c r="A3530" i="6"/>
  <c r="A3531" i="6"/>
  <c r="A3532" i="6"/>
  <c r="A3533" i="6"/>
  <c r="A3534" i="6"/>
  <c r="A3535" i="6"/>
  <c r="A3536" i="6"/>
  <c r="A3537" i="6"/>
  <c r="A3538" i="6"/>
  <c r="A3539" i="6"/>
  <c r="A3540" i="6"/>
  <c r="A3541" i="6"/>
  <c r="A3542" i="6"/>
  <c r="A3543" i="6"/>
  <c r="A3544" i="6"/>
  <c r="A3545" i="6"/>
  <c r="A3546" i="6"/>
  <c r="A3547" i="6"/>
  <c r="A3548" i="6"/>
  <c r="A3549" i="6"/>
  <c r="A3550" i="6"/>
  <c r="A3551" i="6"/>
  <c r="A3552" i="6"/>
  <c r="A3553" i="6"/>
  <c r="A3554" i="6"/>
  <c r="A3555" i="6"/>
  <c r="A3556" i="6"/>
  <c r="A3557" i="6"/>
  <c r="A3558" i="6"/>
  <c r="A3559" i="6"/>
  <c r="A3560" i="6"/>
  <c r="A3561" i="6"/>
  <c r="A3562" i="6"/>
  <c r="A3563" i="6"/>
  <c r="A3564" i="6"/>
  <c r="A3565" i="6"/>
  <c r="A3566" i="6"/>
  <c r="A3567" i="6"/>
  <c r="A3568" i="6"/>
  <c r="A3569" i="6"/>
  <c r="A3570" i="6"/>
  <c r="A3571" i="6"/>
  <c r="A3572" i="6"/>
  <c r="A3573" i="6"/>
  <c r="A3574" i="6"/>
  <c r="A3575" i="6"/>
  <c r="A3576" i="6"/>
  <c r="A3577" i="6"/>
  <c r="A3578" i="6"/>
  <c r="A3579" i="6"/>
  <c r="A3580" i="6"/>
  <c r="A3581" i="6"/>
  <c r="A3582" i="6"/>
  <c r="A3583" i="6"/>
  <c r="A3584" i="6"/>
  <c r="A3585" i="6"/>
  <c r="A3586" i="6"/>
  <c r="A3587" i="6"/>
  <c r="A3588" i="6"/>
  <c r="A3589" i="6"/>
  <c r="A3590" i="6"/>
  <c r="A3591" i="6"/>
  <c r="A3592" i="6"/>
  <c r="A3593" i="6"/>
  <c r="A3594" i="6"/>
  <c r="A3595" i="6"/>
  <c r="A3596" i="6"/>
  <c r="A3597" i="6"/>
  <c r="A3598" i="6"/>
  <c r="A3599" i="6"/>
  <c r="A3600" i="6"/>
  <c r="A3601" i="6"/>
  <c r="A3602" i="6"/>
  <c r="A3603" i="6"/>
  <c r="A3604" i="6"/>
  <c r="A3605" i="6"/>
  <c r="A3606" i="6"/>
  <c r="A3607" i="6"/>
  <c r="A3608" i="6"/>
  <c r="A3609" i="6"/>
  <c r="A3610" i="6"/>
  <c r="A3611" i="6"/>
  <c r="A3612" i="6"/>
  <c r="A3613" i="6"/>
  <c r="A3614" i="6"/>
  <c r="A3615" i="6"/>
  <c r="A3616" i="6"/>
  <c r="A3617" i="6"/>
  <c r="A3618" i="6"/>
  <c r="A3619" i="6"/>
  <c r="A3620" i="6"/>
  <c r="A3621" i="6"/>
  <c r="A3622" i="6"/>
  <c r="A3623" i="6"/>
  <c r="A3624" i="6"/>
  <c r="A3625" i="6"/>
  <c r="A3626" i="6"/>
  <c r="A3627" i="6"/>
  <c r="A3628" i="6"/>
  <c r="A3629" i="6"/>
  <c r="A3630" i="6"/>
  <c r="A3631" i="6"/>
  <c r="A3632" i="6"/>
  <c r="A3633" i="6"/>
  <c r="A3634" i="6"/>
  <c r="A3635" i="6"/>
  <c r="A3636" i="6"/>
  <c r="A3637" i="6"/>
  <c r="A3638" i="6"/>
  <c r="A3639" i="6"/>
  <c r="A3640" i="6"/>
  <c r="A3641" i="6"/>
  <c r="A3642" i="6"/>
  <c r="A3643" i="6"/>
  <c r="A3644" i="6"/>
  <c r="A3645" i="6"/>
  <c r="A3646" i="6"/>
  <c r="A3647" i="6"/>
  <c r="A3648" i="6"/>
  <c r="A3649" i="6"/>
  <c r="A3650" i="6"/>
  <c r="A3651" i="6"/>
  <c r="A3652" i="6"/>
  <c r="A3653" i="6"/>
  <c r="A3654" i="6"/>
  <c r="A3655" i="6"/>
  <c r="A3656" i="6"/>
  <c r="A3657" i="6"/>
  <c r="A3658" i="6"/>
  <c r="A3659" i="6"/>
  <c r="A3660" i="6"/>
  <c r="A3661" i="6"/>
  <c r="A3662" i="6"/>
  <c r="A3663" i="6"/>
  <c r="A3664" i="6"/>
  <c r="A3665" i="6"/>
  <c r="A3666" i="6"/>
  <c r="A3667" i="6"/>
  <c r="A3668" i="6"/>
  <c r="A3669" i="6"/>
  <c r="A3670" i="6"/>
  <c r="A3671" i="6"/>
  <c r="A3672" i="6"/>
  <c r="A3673" i="6"/>
  <c r="A3674" i="6"/>
  <c r="A3675" i="6"/>
  <c r="A3676" i="6"/>
  <c r="A3677" i="6"/>
  <c r="A3678" i="6"/>
  <c r="A3679" i="6"/>
  <c r="A3680" i="6"/>
  <c r="A3681" i="6"/>
  <c r="A3682" i="6"/>
  <c r="A3683" i="6"/>
  <c r="A3684" i="6"/>
  <c r="A3685" i="6"/>
  <c r="A3686" i="6"/>
  <c r="A3687" i="6"/>
  <c r="A3688" i="6"/>
  <c r="A3689" i="6"/>
  <c r="A3690" i="6"/>
  <c r="A3691" i="6"/>
  <c r="A3692" i="6"/>
  <c r="A3693" i="6"/>
  <c r="A3694" i="6"/>
  <c r="A3695" i="6"/>
  <c r="A3696" i="6"/>
  <c r="A3697" i="6"/>
  <c r="A3698" i="6"/>
  <c r="A3699" i="6"/>
  <c r="A3700" i="6"/>
  <c r="A3701" i="6"/>
  <c r="A3702" i="6"/>
  <c r="A3703" i="6"/>
  <c r="A3704" i="6"/>
  <c r="A3705" i="6"/>
  <c r="A3706" i="6"/>
  <c r="A3707" i="6"/>
  <c r="A3708" i="6"/>
  <c r="A3709" i="6"/>
  <c r="A3710" i="6"/>
  <c r="A3711" i="6"/>
  <c r="A3712" i="6"/>
  <c r="A3713" i="6"/>
  <c r="A3714" i="6"/>
  <c r="A3715" i="6"/>
  <c r="A3716" i="6"/>
  <c r="A3717" i="6"/>
  <c r="A3718" i="6"/>
  <c r="A3719" i="6"/>
  <c r="A3720" i="6"/>
  <c r="A3721" i="6"/>
  <c r="A3722" i="6"/>
  <c r="A3723" i="6"/>
  <c r="A3724" i="6"/>
  <c r="A3725" i="6"/>
  <c r="A3726" i="6"/>
  <c r="A3727" i="6"/>
  <c r="A3728" i="6"/>
  <c r="A3729" i="6"/>
  <c r="A3730" i="6"/>
  <c r="A3731" i="6"/>
  <c r="A3732" i="6"/>
  <c r="A3733" i="6"/>
  <c r="A3734" i="6"/>
  <c r="A3735" i="6"/>
  <c r="A3736" i="6"/>
  <c r="A3737" i="6"/>
  <c r="A3738" i="6"/>
  <c r="A3739" i="6"/>
  <c r="A3740" i="6"/>
  <c r="A3741" i="6"/>
  <c r="A3742" i="6"/>
  <c r="A3743" i="6"/>
  <c r="A3744" i="6"/>
  <c r="A3745" i="6"/>
  <c r="A3746" i="6"/>
  <c r="B9" i="7" l="1"/>
  <c r="B10" i="7"/>
  <c r="A3" i="6" l="1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1027" i="6"/>
  <c r="A1028" i="6"/>
  <c r="A1029" i="6"/>
  <c r="A1030" i="6"/>
  <c r="A1031" i="6"/>
  <c r="A1032" i="6"/>
  <c r="A1033" i="6"/>
  <c r="A1034" i="6"/>
  <c r="A1035" i="6"/>
  <c r="A1036" i="6"/>
  <c r="A1037" i="6"/>
  <c r="A1038" i="6"/>
  <c r="A1039" i="6"/>
  <c r="A1040" i="6"/>
  <c r="A1041" i="6"/>
  <c r="A1042" i="6"/>
  <c r="A1043" i="6"/>
  <c r="A1044" i="6"/>
  <c r="A1045" i="6"/>
  <c r="A1046" i="6"/>
  <c r="A1047" i="6"/>
  <c r="A1048" i="6"/>
  <c r="A1049" i="6"/>
  <c r="A1050" i="6"/>
  <c r="A1051" i="6"/>
  <c r="A1052" i="6"/>
  <c r="A1053" i="6"/>
  <c r="A1054" i="6"/>
  <c r="A1055" i="6"/>
  <c r="A1056" i="6"/>
  <c r="A1057" i="6"/>
  <c r="A1058" i="6"/>
  <c r="A1059" i="6"/>
  <c r="A1060" i="6"/>
  <c r="A1061" i="6"/>
  <c r="A1062" i="6"/>
  <c r="A1063" i="6"/>
  <c r="A1064" i="6"/>
  <c r="A1065" i="6"/>
  <c r="A1066" i="6"/>
  <c r="A1067" i="6"/>
  <c r="A1068" i="6"/>
  <c r="A1069" i="6"/>
  <c r="A1070" i="6"/>
  <c r="A1071" i="6"/>
  <c r="A1072" i="6"/>
  <c r="A1073" i="6"/>
  <c r="A1074" i="6"/>
  <c r="A1075" i="6"/>
  <c r="A1076" i="6"/>
  <c r="A1077" i="6"/>
  <c r="A1078" i="6"/>
  <c r="A1079" i="6"/>
  <c r="A1080" i="6"/>
  <c r="A1081" i="6"/>
  <c r="A1082" i="6"/>
  <c r="A1083" i="6"/>
  <c r="A1084" i="6"/>
  <c r="A1085" i="6"/>
  <c r="A1086" i="6"/>
  <c r="A1087" i="6"/>
  <c r="A1088" i="6"/>
  <c r="A1089" i="6"/>
  <c r="A1090" i="6"/>
  <c r="A1091" i="6"/>
  <c r="A1092" i="6"/>
  <c r="A1093" i="6"/>
  <c r="A1094" i="6"/>
  <c r="A1095" i="6"/>
  <c r="A1096" i="6"/>
  <c r="A1097" i="6"/>
  <c r="A1098" i="6"/>
  <c r="A1099" i="6"/>
  <c r="A1100" i="6"/>
  <c r="A1101" i="6"/>
  <c r="A1102" i="6"/>
  <c r="A1103" i="6"/>
  <c r="A1104" i="6"/>
  <c r="A1105" i="6"/>
  <c r="A1106" i="6"/>
  <c r="A1107" i="6"/>
  <c r="A1108" i="6"/>
  <c r="A1109" i="6"/>
  <c r="A1110" i="6"/>
  <c r="A1111" i="6"/>
  <c r="A1112" i="6"/>
  <c r="A1113" i="6"/>
  <c r="A1114" i="6"/>
  <c r="A1115" i="6"/>
  <c r="A1116" i="6"/>
  <c r="A1117" i="6"/>
  <c r="A1118" i="6"/>
  <c r="A1119" i="6"/>
  <c r="A1120" i="6"/>
  <c r="A1121" i="6"/>
  <c r="A1122" i="6"/>
  <c r="A1123" i="6"/>
  <c r="A1124" i="6"/>
  <c r="A1125" i="6"/>
  <c r="A1126" i="6"/>
  <c r="A1127" i="6"/>
  <c r="A1128" i="6"/>
  <c r="A1129" i="6"/>
  <c r="A1130" i="6"/>
  <c r="A1131" i="6"/>
  <c r="A1132" i="6"/>
  <c r="A1133" i="6"/>
  <c r="A1134" i="6"/>
  <c r="A1135" i="6"/>
  <c r="A1136" i="6"/>
  <c r="A1137" i="6"/>
  <c r="A1138" i="6"/>
  <c r="A1139" i="6"/>
  <c r="A1140" i="6"/>
  <c r="A1141" i="6"/>
  <c r="A1142" i="6"/>
  <c r="A1143" i="6"/>
  <c r="A1144" i="6"/>
  <c r="A1145" i="6"/>
  <c r="A1146" i="6"/>
  <c r="A1147" i="6"/>
  <c r="A1148" i="6"/>
  <c r="A1149" i="6"/>
  <c r="A1150" i="6"/>
  <c r="A1151" i="6"/>
  <c r="A1152" i="6"/>
  <c r="A1153" i="6"/>
  <c r="A1154" i="6"/>
  <c r="A1155" i="6"/>
  <c r="A1156" i="6"/>
  <c r="A1157" i="6"/>
  <c r="A1158" i="6"/>
  <c r="A1159" i="6"/>
  <c r="A1160" i="6"/>
  <c r="A1161" i="6"/>
  <c r="A1162" i="6"/>
  <c r="A1163" i="6"/>
  <c r="A1164" i="6"/>
  <c r="A1165" i="6"/>
  <c r="A1166" i="6"/>
  <c r="A1167" i="6"/>
  <c r="A1168" i="6"/>
  <c r="A1169" i="6"/>
  <c r="A1170" i="6"/>
  <c r="A1171" i="6"/>
  <c r="A1172" i="6"/>
  <c r="A1173" i="6"/>
  <c r="A1174" i="6"/>
  <c r="A1175" i="6"/>
  <c r="A1176" i="6"/>
  <c r="A1177" i="6"/>
  <c r="A1178" i="6"/>
  <c r="A1179" i="6"/>
  <c r="A1180" i="6"/>
  <c r="A1181" i="6"/>
  <c r="A1182" i="6"/>
  <c r="A1183" i="6"/>
  <c r="A1184" i="6"/>
  <c r="A1185" i="6"/>
  <c r="A1186" i="6"/>
  <c r="A1187" i="6"/>
  <c r="A1188" i="6"/>
  <c r="A1189" i="6"/>
  <c r="A1190" i="6"/>
  <c r="A1191" i="6"/>
  <c r="A1192" i="6"/>
  <c r="A1193" i="6"/>
  <c r="A1194" i="6"/>
  <c r="A1195" i="6"/>
  <c r="A1196" i="6"/>
  <c r="A1197" i="6"/>
  <c r="A1198" i="6"/>
  <c r="A1199" i="6"/>
  <c r="A1200" i="6"/>
  <c r="A1201" i="6"/>
  <c r="A1202" i="6"/>
  <c r="A1203" i="6"/>
  <c r="A1204" i="6"/>
  <c r="A1205" i="6"/>
  <c r="A1206" i="6"/>
  <c r="A1207" i="6"/>
  <c r="A1208" i="6"/>
  <c r="A1209" i="6"/>
  <c r="A1210" i="6"/>
  <c r="A1211" i="6"/>
  <c r="A1212" i="6"/>
  <c r="A1213" i="6"/>
  <c r="A1214" i="6"/>
  <c r="A1215" i="6"/>
  <c r="A1216" i="6"/>
  <c r="A1217" i="6"/>
  <c r="A1218" i="6"/>
  <c r="A1219" i="6"/>
  <c r="A1220" i="6"/>
  <c r="A1221" i="6"/>
  <c r="A1222" i="6"/>
  <c r="A1223" i="6"/>
  <c r="A1224" i="6"/>
  <c r="A1225" i="6"/>
  <c r="A1226" i="6"/>
  <c r="A1227" i="6"/>
  <c r="A1228" i="6"/>
  <c r="A1229" i="6"/>
  <c r="A1230" i="6"/>
  <c r="A1231" i="6"/>
  <c r="A1232" i="6"/>
  <c r="A1233" i="6"/>
  <c r="A1234" i="6"/>
  <c r="A1235" i="6"/>
  <c r="A1236" i="6"/>
  <c r="A1237" i="6"/>
  <c r="A1238" i="6"/>
  <c r="A1239" i="6"/>
  <c r="A1240" i="6"/>
  <c r="A1241" i="6"/>
  <c r="A1242" i="6"/>
  <c r="A1243" i="6"/>
  <c r="A1244" i="6"/>
  <c r="A1245" i="6"/>
  <c r="A1246" i="6"/>
  <c r="A1247" i="6"/>
  <c r="A1248" i="6"/>
  <c r="A1249" i="6"/>
  <c r="A1250" i="6"/>
  <c r="A1251" i="6"/>
  <c r="A1252" i="6"/>
  <c r="A1253" i="6"/>
  <c r="A1254" i="6"/>
  <c r="A1255" i="6"/>
  <c r="A1256" i="6"/>
  <c r="A1257" i="6"/>
  <c r="A1258" i="6"/>
  <c r="A1259" i="6"/>
  <c r="A1260" i="6"/>
  <c r="A1261" i="6"/>
  <c r="A1262" i="6"/>
  <c r="A1263" i="6"/>
  <c r="A1264" i="6"/>
  <c r="A1265" i="6"/>
  <c r="A1266" i="6"/>
  <c r="A1267" i="6"/>
  <c r="A1268" i="6"/>
  <c r="A1269" i="6"/>
  <c r="A1270" i="6"/>
  <c r="A1271" i="6"/>
  <c r="A1272" i="6"/>
  <c r="A1273" i="6"/>
  <c r="A1274" i="6"/>
  <c r="A1275" i="6"/>
  <c r="A1276" i="6"/>
  <c r="A1277" i="6"/>
  <c r="A1278" i="6"/>
  <c r="A1279" i="6"/>
  <c r="A1280" i="6"/>
  <c r="A1281" i="6"/>
  <c r="A1282" i="6"/>
  <c r="A1283" i="6"/>
  <c r="A1284" i="6"/>
  <c r="A1285" i="6"/>
  <c r="A1286" i="6"/>
  <c r="A1287" i="6"/>
  <c r="A1288" i="6"/>
  <c r="A1289" i="6"/>
  <c r="A1290" i="6"/>
  <c r="A1291" i="6"/>
  <c r="A1292" i="6"/>
  <c r="A1293" i="6"/>
  <c r="A1294" i="6"/>
  <c r="A1295" i="6"/>
  <c r="A1296" i="6"/>
  <c r="A1297" i="6"/>
  <c r="A1298" i="6"/>
  <c r="A1299" i="6"/>
  <c r="A1300" i="6"/>
  <c r="A1301" i="6"/>
  <c r="A1302" i="6"/>
  <c r="A1303" i="6"/>
  <c r="A1304" i="6"/>
  <c r="A1305" i="6"/>
  <c r="A1306" i="6"/>
  <c r="A1307" i="6"/>
  <c r="A1308" i="6"/>
  <c r="A1309" i="6"/>
  <c r="A1310" i="6"/>
  <c r="A1311" i="6"/>
  <c r="A1312" i="6"/>
  <c r="A1313" i="6"/>
  <c r="A1314" i="6"/>
  <c r="A1315" i="6"/>
  <c r="A1316" i="6"/>
  <c r="A1317" i="6"/>
  <c r="A1318" i="6"/>
  <c r="A1319" i="6"/>
  <c r="A1320" i="6"/>
  <c r="A1321" i="6"/>
  <c r="A1322" i="6"/>
  <c r="A1323" i="6"/>
  <c r="A1324" i="6"/>
  <c r="A1325" i="6"/>
  <c r="A1326" i="6"/>
  <c r="A1327" i="6"/>
  <c r="A1328" i="6"/>
  <c r="A1329" i="6"/>
  <c r="A1330" i="6"/>
  <c r="A1331" i="6"/>
  <c r="A1332" i="6"/>
  <c r="A1333" i="6"/>
  <c r="A1334" i="6"/>
  <c r="A1335" i="6"/>
  <c r="A1336" i="6"/>
  <c r="A1337" i="6"/>
  <c r="A1338" i="6"/>
  <c r="A1339" i="6"/>
  <c r="A1340" i="6"/>
  <c r="A1341" i="6"/>
  <c r="A1342" i="6"/>
  <c r="A1343" i="6"/>
  <c r="A1344" i="6"/>
  <c r="A1345" i="6"/>
  <c r="A1346" i="6"/>
  <c r="A1347" i="6"/>
  <c r="A1348" i="6"/>
  <c r="A1349" i="6"/>
  <c r="A1350" i="6"/>
  <c r="A1351" i="6"/>
  <c r="A1352" i="6"/>
  <c r="A1353" i="6"/>
  <c r="A1354" i="6"/>
  <c r="A1355" i="6"/>
  <c r="A1356" i="6"/>
  <c r="A1357" i="6"/>
  <c r="A1358" i="6"/>
  <c r="A1359" i="6"/>
  <c r="A1360" i="6"/>
  <c r="A1361" i="6"/>
  <c r="A1362" i="6"/>
  <c r="A1363" i="6"/>
  <c r="A1364" i="6"/>
  <c r="A1365" i="6"/>
  <c r="A1366" i="6"/>
  <c r="A1367" i="6"/>
  <c r="A1368" i="6"/>
  <c r="A1369" i="6"/>
  <c r="A1370" i="6"/>
  <c r="A1371" i="6"/>
  <c r="A1372" i="6"/>
  <c r="A1373" i="6"/>
  <c r="A1374" i="6"/>
  <c r="A1375" i="6"/>
  <c r="A1376" i="6"/>
  <c r="A1377" i="6"/>
  <c r="A1378" i="6"/>
  <c r="A1379" i="6"/>
  <c r="A1380" i="6"/>
  <c r="A1381" i="6"/>
  <c r="A1382" i="6"/>
  <c r="A1383" i="6"/>
  <c r="A1384" i="6"/>
  <c r="A1385" i="6"/>
  <c r="A1386" i="6"/>
  <c r="A1387" i="6"/>
  <c r="A1388" i="6"/>
  <c r="A1389" i="6"/>
  <c r="A1390" i="6"/>
  <c r="A1391" i="6"/>
  <c r="A1392" i="6"/>
  <c r="A1393" i="6"/>
  <c r="A1394" i="6"/>
  <c r="A1395" i="6"/>
  <c r="A1396" i="6"/>
  <c r="A1397" i="6"/>
  <c r="A1398" i="6"/>
  <c r="A1399" i="6"/>
  <c r="A1400" i="6"/>
  <c r="A1401" i="6"/>
  <c r="A1402" i="6"/>
  <c r="A1403" i="6"/>
  <c r="A1404" i="6"/>
  <c r="A1405" i="6"/>
  <c r="A1406" i="6"/>
  <c r="A1407" i="6"/>
  <c r="A1408" i="6"/>
  <c r="A1409" i="6"/>
  <c r="A1410" i="6"/>
  <c r="A1411" i="6"/>
  <c r="A1412" i="6"/>
  <c r="A1413" i="6"/>
  <c r="A1414" i="6"/>
  <c r="A1415" i="6"/>
  <c r="A1416" i="6"/>
  <c r="A1417" i="6"/>
  <c r="A1418" i="6"/>
  <c r="A1419" i="6"/>
  <c r="A1420" i="6"/>
  <c r="A1421" i="6"/>
  <c r="A1422" i="6"/>
  <c r="A1423" i="6"/>
  <c r="A1424" i="6"/>
  <c r="A1425" i="6"/>
  <c r="A1426" i="6"/>
  <c r="A1427" i="6"/>
  <c r="A1428" i="6"/>
  <c r="A1429" i="6"/>
  <c r="A1430" i="6"/>
  <c r="A1431" i="6"/>
  <c r="A1432" i="6"/>
  <c r="A1433" i="6"/>
  <c r="A1434" i="6"/>
  <c r="A1435" i="6"/>
  <c r="A1436" i="6"/>
  <c r="A1437" i="6"/>
  <c r="A1438" i="6"/>
  <c r="A1439" i="6"/>
  <c r="A1440" i="6"/>
  <c r="A1441" i="6"/>
  <c r="A1442" i="6"/>
  <c r="A1443" i="6"/>
  <c r="A1444" i="6"/>
  <c r="A1445" i="6"/>
  <c r="A1446" i="6"/>
  <c r="A1447" i="6"/>
  <c r="A1448" i="6"/>
  <c r="A1449" i="6"/>
  <c r="A1450" i="6"/>
  <c r="A1451" i="6"/>
  <c r="A1452" i="6"/>
  <c r="A1453" i="6"/>
  <c r="A1454" i="6"/>
  <c r="A1455" i="6"/>
  <c r="A1456" i="6"/>
  <c r="A1457" i="6"/>
  <c r="A1458" i="6"/>
  <c r="A1459" i="6"/>
  <c r="A1460" i="6"/>
  <c r="A1461" i="6"/>
  <c r="A1462" i="6"/>
  <c r="A1463" i="6"/>
  <c r="A1464" i="6"/>
  <c r="A1465" i="6"/>
  <c r="A1466" i="6"/>
  <c r="A1467" i="6"/>
  <c r="A1468" i="6"/>
  <c r="A1469" i="6"/>
  <c r="A1470" i="6"/>
  <c r="A1471" i="6"/>
  <c r="A1472" i="6"/>
  <c r="A1473" i="6"/>
  <c r="A1474" i="6"/>
  <c r="A1475" i="6"/>
  <c r="A1476" i="6"/>
  <c r="A1477" i="6"/>
  <c r="A1478" i="6"/>
  <c r="A1479" i="6"/>
  <c r="A1480" i="6"/>
  <c r="A1481" i="6"/>
  <c r="A1482" i="6"/>
  <c r="A1483" i="6"/>
  <c r="A1484" i="6"/>
  <c r="A1485" i="6"/>
  <c r="A1486" i="6"/>
  <c r="A1487" i="6"/>
  <c r="A1488" i="6"/>
  <c r="A1489" i="6"/>
  <c r="A1490" i="6"/>
  <c r="A1491" i="6"/>
  <c r="A1492" i="6"/>
  <c r="A1493" i="6"/>
  <c r="A1494" i="6"/>
  <c r="A1495" i="6"/>
  <c r="A1496" i="6"/>
  <c r="A1497" i="6"/>
  <c r="A1498" i="6"/>
  <c r="A1499" i="6"/>
  <c r="A1500" i="6"/>
  <c r="A1501" i="6"/>
  <c r="A1502" i="6"/>
  <c r="A1503" i="6"/>
  <c r="A1504" i="6"/>
  <c r="A1505" i="6"/>
  <c r="A1506" i="6"/>
  <c r="A1507" i="6"/>
  <c r="A1508" i="6"/>
  <c r="A1509" i="6"/>
  <c r="A1510" i="6"/>
  <c r="A1511" i="6"/>
  <c r="A1512" i="6"/>
  <c r="A1513" i="6"/>
  <c r="A1514" i="6"/>
  <c r="A1515" i="6"/>
  <c r="A1516" i="6"/>
  <c r="A1517" i="6"/>
  <c r="A1518" i="6"/>
  <c r="A1519" i="6"/>
  <c r="A1520" i="6"/>
  <c r="A1521" i="6"/>
  <c r="A1522" i="6"/>
  <c r="A1523" i="6"/>
  <c r="A1524" i="6"/>
  <c r="A1525" i="6"/>
  <c r="A1526" i="6"/>
  <c r="A1527" i="6"/>
  <c r="A1528" i="6"/>
  <c r="A1529" i="6"/>
  <c r="A1530" i="6"/>
  <c r="A1531" i="6"/>
  <c r="A1532" i="6"/>
  <c r="A1533" i="6"/>
  <c r="A1534" i="6"/>
  <c r="A1535" i="6"/>
  <c r="A1536" i="6"/>
  <c r="A1537" i="6"/>
  <c r="A1538" i="6"/>
  <c r="A1539" i="6"/>
  <c r="A1540" i="6"/>
  <c r="A1541" i="6"/>
  <c r="A1542" i="6"/>
  <c r="A1543" i="6"/>
  <c r="A1544" i="6"/>
  <c r="A1545" i="6"/>
  <c r="A1546" i="6"/>
  <c r="A1547" i="6"/>
  <c r="A1548" i="6"/>
  <c r="A1549" i="6"/>
  <c r="A1550" i="6"/>
  <c r="A1551" i="6"/>
  <c r="A1552" i="6"/>
  <c r="A1553" i="6"/>
  <c r="A1554" i="6"/>
  <c r="A1555" i="6"/>
  <c r="A1556" i="6"/>
  <c r="A1557" i="6"/>
  <c r="A1558" i="6"/>
  <c r="A1559" i="6"/>
  <c r="A1560" i="6"/>
  <c r="A1561" i="6"/>
  <c r="A1562" i="6"/>
  <c r="A1563" i="6"/>
  <c r="A1564" i="6"/>
  <c r="A1565" i="6"/>
  <c r="A1566" i="6"/>
  <c r="A1567" i="6"/>
  <c r="A1568" i="6"/>
  <c r="A1569" i="6"/>
  <c r="A1570" i="6"/>
  <c r="A1571" i="6"/>
  <c r="A1572" i="6"/>
  <c r="A1573" i="6"/>
  <c r="A1574" i="6"/>
  <c r="A1575" i="6"/>
  <c r="A1576" i="6"/>
  <c r="A1577" i="6"/>
  <c r="A1578" i="6"/>
  <c r="A1579" i="6"/>
  <c r="A1580" i="6"/>
  <c r="A1581" i="6"/>
  <c r="A1582" i="6"/>
  <c r="A1583" i="6"/>
  <c r="A1584" i="6"/>
  <c r="A1585" i="6"/>
  <c r="A1586" i="6"/>
  <c r="A1587" i="6"/>
  <c r="A1588" i="6"/>
  <c r="A1589" i="6"/>
  <c r="A1590" i="6"/>
  <c r="A1591" i="6"/>
  <c r="A1592" i="6"/>
  <c r="A1593" i="6"/>
  <c r="A1594" i="6"/>
  <c r="A1595" i="6"/>
  <c r="A1596" i="6"/>
  <c r="A1597" i="6"/>
  <c r="A1598" i="6"/>
  <c r="A1599" i="6"/>
  <c r="A1600" i="6"/>
  <c r="A1601" i="6"/>
  <c r="A1602" i="6"/>
  <c r="A1603" i="6"/>
  <c r="A1604" i="6"/>
  <c r="A1605" i="6"/>
  <c r="A1606" i="6"/>
  <c r="A1607" i="6"/>
  <c r="A1608" i="6"/>
  <c r="A1609" i="6"/>
  <c r="A1610" i="6"/>
  <c r="A1611" i="6"/>
  <c r="A1612" i="6"/>
  <c r="A1613" i="6"/>
  <c r="A1614" i="6"/>
  <c r="A1615" i="6"/>
  <c r="A1616" i="6"/>
  <c r="A1617" i="6"/>
  <c r="A1618" i="6"/>
  <c r="A1619" i="6"/>
  <c r="A1620" i="6"/>
  <c r="A1621" i="6"/>
  <c r="A1622" i="6"/>
  <c r="A1623" i="6"/>
  <c r="A1624" i="6"/>
  <c r="A1625" i="6"/>
  <c r="A1626" i="6"/>
  <c r="A1627" i="6"/>
  <c r="A1628" i="6"/>
  <c r="A1629" i="6"/>
  <c r="A1630" i="6"/>
  <c r="A1631" i="6"/>
  <c r="A1632" i="6"/>
  <c r="A1633" i="6"/>
  <c r="A1634" i="6"/>
  <c r="A1635" i="6"/>
  <c r="A1636" i="6"/>
  <c r="A1637" i="6"/>
  <c r="A1638" i="6"/>
  <c r="A1639" i="6"/>
  <c r="A1640" i="6"/>
  <c r="A1641" i="6"/>
  <c r="A1642" i="6"/>
  <c r="A1643" i="6"/>
  <c r="A1644" i="6"/>
  <c r="A1645" i="6"/>
  <c r="A1646" i="6"/>
  <c r="A1647" i="6"/>
  <c r="A1648" i="6"/>
  <c r="A1649" i="6"/>
  <c r="A1650" i="6"/>
  <c r="A1651" i="6"/>
  <c r="A1652" i="6"/>
  <c r="A1653" i="6"/>
  <c r="A1654" i="6"/>
  <c r="A1655" i="6"/>
  <c r="A1656" i="6"/>
  <c r="A1657" i="6"/>
  <c r="A1658" i="6"/>
  <c r="A1659" i="6"/>
  <c r="A1660" i="6"/>
  <c r="A1661" i="6"/>
  <c r="A1662" i="6"/>
  <c r="A1663" i="6"/>
  <c r="A1664" i="6"/>
  <c r="A1665" i="6"/>
  <c r="A1666" i="6"/>
  <c r="A1667" i="6"/>
  <c r="A1668" i="6"/>
  <c r="A1669" i="6"/>
  <c r="A1670" i="6"/>
  <c r="A1671" i="6"/>
  <c r="A1672" i="6"/>
  <c r="A1673" i="6"/>
  <c r="A1674" i="6"/>
  <c r="A1675" i="6"/>
  <c r="A1676" i="6"/>
  <c r="A1677" i="6"/>
  <c r="A1678" i="6"/>
  <c r="A1679" i="6"/>
  <c r="A1680" i="6"/>
  <c r="A1681" i="6"/>
  <c r="A1682" i="6"/>
  <c r="A1683" i="6"/>
  <c r="A1684" i="6"/>
  <c r="A1685" i="6"/>
  <c r="A1686" i="6"/>
  <c r="A1687" i="6"/>
  <c r="A1688" i="6"/>
  <c r="A1689" i="6"/>
  <c r="A1690" i="6"/>
  <c r="A1691" i="6"/>
  <c r="A1692" i="6"/>
  <c r="A1693" i="6"/>
  <c r="A1694" i="6"/>
  <c r="A1695" i="6"/>
  <c r="A1696" i="6"/>
  <c r="A1697" i="6"/>
  <c r="A1698" i="6"/>
  <c r="A1699" i="6"/>
  <c r="A1700" i="6"/>
  <c r="A1701" i="6"/>
  <c r="A1702" i="6"/>
  <c r="A1703" i="6"/>
  <c r="A1704" i="6"/>
  <c r="A1705" i="6"/>
  <c r="A1706" i="6"/>
  <c r="A1707" i="6"/>
  <c r="A1708" i="6"/>
  <c r="A1709" i="6"/>
  <c r="A1710" i="6"/>
  <c r="A1711" i="6"/>
  <c r="A1712" i="6"/>
  <c r="A1713" i="6"/>
  <c r="A1714" i="6"/>
  <c r="A1715" i="6"/>
  <c r="A1716" i="6"/>
  <c r="A1717" i="6"/>
  <c r="A1718" i="6"/>
  <c r="A1719" i="6"/>
  <c r="A1720" i="6"/>
  <c r="A1721" i="6"/>
  <c r="A1722" i="6"/>
  <c r="A1723" i="6"/>
  <c r="A1724" i="6"/>
  <c r="A1725" i="6"/>
  <c r="A1726" i="6"/>
  <c r="A1727" i="6"/>
  <c r="A1728" i="6"/>
  <c r="A1729" i="6"/>
  <c r="A1730" i="6"/>
  <c r="A1731" i="6"/>
  <c r="A1732" i="6"/>
  <c r="A1733" i="6"/>
  <c r="A1734" i="6"/>
  <c r="A1735" i="6"/>
  <c r="A1736" i="6"/>
  <c r="A1737" i="6"/>
  <c r="A1738" i="6"/>
  <c r="A1739" i="6"/>
  <c r="A1740" i="6"/>
  <c r="A1741" i="6"/>
  <c r="A1742" i="6"/>
  <c r="A1743" i="6"/>
  <c r="A1744" i="6"/>
  <c r="A1745" i="6"/>
  <c r="A1746" i="6"/>
  <c r="A1747" i="6"/>
  <c r="A1748" i="6"/>
  <c r="A1749" i="6"/>
  <c r="A1750" i="6"/>
  <c r="A1751" i="6"/>
  <c r="A1752" i="6"/>
  <c r="A1753" i="6"/>
  <c r="A1754" i="6"/>
  <c r="A1755" i="6"/>
  <c r="A1756" i="6"/>
  <c r="A1757" i="6"/>
  <c r="A1758" i="6"/>
  <c r="A1759" i="6"/>
  <c r="A1760" i="6"/>
  <c r="A1761" i="6"/>
  <c r="A1762" i="6"/>
  <c r="A1763" i="6"/>
  <c r="A1764" i="6"/>
  <c r="A1765" i="6"/>
  <c r="A1766" i="6"/>
  <c r="A1767" i="6"/>
  <c r="A1768" i="6"/>
  <c r="A1769" i="6"/>
  <c r="A1770" i="6"/>
  <c r="A1771" i="6"/>
  <c r="A1772" i="6"/>
  <c r="A1773" i="6"/>
  <c r="A1774" i="6"/>
  <c r="A1775" i="6"/>
  <c r="A1776" i="6"/>
  <c r="A1777" i="6"/>
  <c r="A1778" i="6"/>
  <c r="A1779" i="6"/>
  <c r="A1780" i="6"/>
  <c r="A1781" i="6"/>
  <c r="A1782" i="6"/>
  <c r="A1783" i="6"/>
  <c r="A1784" i="6"/>
  <c r="A1785" i="6"/>
  <c r="A1786" i="6"/>
  <c r="A1787" i="6"/>
  <c r="A1788" i="6"/>
  <c r="A1789" i="6"/>
  <c r="A1790" i="6"/>
  <c r="A1791" i="6"/>
  <c r="A1792" i="6"/>
  <c r="A1793" i="6"/>
  <c r="A1794" i="6"/>
  <c r="A1795" i="6"/>
  <c r="A1796" i="6"/>
  <c r="A1797" i="6"/>
  <c r="A1798" i="6"/>
  <c r="A1799" i="6"/>
  <c r="A1800" i="6"/>
  <c r="A1801" i="6"/>
  <c r="A1802" i="6"/>
  <c r="A1803" i="6"/>
  <c r="A1804" i="6"/>
  <c r="A1805" i="6"/>
  <c r="A1806" i="6"/>
  <c r="A1807" i="6"/>
  <c r="A1808" i="6"/>
  <c r="A1809" i="6"/>
  <c r="A1810" i="6"/>
  <c r="A1811" i="6"/>
  <c r="A1812" i="6"/>
  <c r="A1813" i="6"/>
  <c r="A1814" i="6"/>
  <c r="A1815" i="6"/>
  <c r="A1816" i="6"/>
  <c r="A1817" i="6"/>
  <c r="A1818" i="6"/>
  <c r="A1819" i="6"/>
  <c r="A1820" i="6"/>
  <c r="A1821" i="6"/>
  <c r="A1822" i="6"/>
  <c r="A1823" i="6"/>
  <c r="A1824" i="6"/>
  <c r="A1825" i="6"/>
  <c r="A1826" i="6"/>
  <c r="A1827" i="6"/>
  <c r="A1828" i="6"/>
  <c r="A1829" i="6"/>
  <c r="A1830" i="6"/>
  <c r="A1831" i="6"/>
  <c r="A1832" i="6"/>
  <c r="A1833" i="6"/>
  <c r="A1834" i="6"/>
  <c r="A1835" i="6"/>
  <c r="A1836" i="6"/>
  <c r="A1837" i="6"/>
  <c r="A1838" i="6"/>
  <c r="A1839" i="6"/>
  <c r="A1840" i="6"/>
  <c r="A1841" i="6"/>
  <c r="A1842" i="6"/>
  <c r="A1843" i="6"/>
  <c r="A1844" i="6"/>
  <c r="A1845" i="6"/>
  <c r="A1846" i="6"/>
  <c r="A1847" i="6"/>
  <c r="A1848" i="6"/>
  <c r="A1849" i="6"/>
  <c r="A1850" i="6"/>
  <c r="A1851" i="6"/>
  <c r="A1852" i="6"/>
  <c r="A1853" i="6"/>
  <c r="A1854" i="6"/>
  <c r="A1855" i="6"/>
  <c r="A1856" i="6"/>
  <c r="A1857" i="6"/>
  <c r="A1858" i="6"/>
  <c r="A1859" i="6"/>
  <c r="A1860" i="6"/>
  <c r="A1861" i="6"/>
  <c r="A1862" i="6"/>
  <c r="A1863" i="6"/>
  <c r="A1864" i="6"/>
  <c r="A1865" i="6"/>
  <c r="A1866" i="6"/>
  <c r="A1867" i="6"/>
  <c r="A1868" i="6"/>
  <c r="A1869" i="6"/>
  <c r="A1870" i="6"/>
  <c r="A1871" i="6"/>
  <c r="A1872" i="6"/>
  <c r="A1873" i="6"/>
  <c r="A1874" i="6"/>
  <c r="A1875" i="6"/>
  <c r="A1876" i="6"/>
  <c r="A1877" i="6"/>
  <c r="A1878" i="6"/>
  <c r="A1879" i="6"/>
  <c r="A1880" i="6"/>
  <c r="A1881" i="6"/>
  <c r="A1882" i="6"/>
  <c r="A1883" i="6"/>
  <c r="A1884" i="6"/>
  <c r="A1885" i="6"/>
  <c r="A1886" i="6"/>
  <c r="A1887" i="6"/>
  <c r="A1888" i="6"/>
  <c r="A1889" i="6"/>
  <c r="A1890" i="6"/>
  <c r="A1891" i="6"/>
  <c r="A1892" i="6"/>
  <c r="A1893" i="6"/>
  <c r="A1894" i="6"/>
  <c r="A1895" i="6"/>
  <c r="A1896" i="6"/>
  <c r="A1897" i="6"/>
  <c r="A1898" i="6"/>
  <c r="A1899" i="6"/>
  <c r="A1900" i="6"/>
  <c r="A1901" i="6"/>
  <c r="A1902" i="6"/>
  <c r="A1903" i="6"/>
  <c r="A1904" i="6"/>
  <c r="A1905" i="6"/>
  <c r="A1906" i="6"/>
  <c r="A1907" i="6"/>
  <c r="A1908" i="6"/>
  <c r="A1909" i="6"/>
  <c r="A1910" i="6"/>
  <c r="A1911" i="6"/>
  <c r="A1912" i="6"/>
  <c r="A1913" i="6"/>
  <c r="A1914" i="6"/>
  <c r="A1915" i="6"/>
  <c r="A1916" i="6"/>
  <c r="A1917" i="6"/>
  <c r="A1918" i="6"/>
  <c r="A1919" i="6"/>
  <c r="A1920" i="6"/>
  <c r="A1921" i="6"/>
  <c r="A1922" i="6"/>
  <c r="A1923" i="6"/>
  <c r="A1924" i="6"/>
  <c r="A1925" i="6"/>
  <c r="A1926" i="6"/>
  <c r="A1927" i="6"/>
  <c r="A1928" i="6"/>
  <c r="A1929" i="6"/>
  <c r="A1930" i="6"/>
  <c r="A1931" i="6"/>
  <c r="A1932" i="6"/>
  <c r="A1933" i="6"/>
  <c r="A1934" i="6"/>
  <c r="A1935" i="6"/>
  <c r="A1936" i="6"/>
  <c r="A1937" i="6"/>
  <c r="A1938" i="6"/>
  <c r="A1939" i="6"/>
  <c r="A1940" i="6"/>
  <c r="A1941" i="6"/>
  <c r="A1942" i="6"/>
  <c r="A1943" i="6"/>
  <c r="A1944" i="6"/>
  <c r="A1945" i="6"/>
  <c r="A1946" i="6"/>
  <c r="A1947" i="6"/>
  <c r="A1948" i="6"/>
  <c r="A1949" i="6"/>
  <c r="A1950" i="6"/>
  <c r="A1951" i="6"/>
  <c r="A1952" i="6"/>
  <c r="A1953" i="6"/>
  <c r="A1954" i="6"/>
  <c r="A1955" i="6"/>
  <c r="A1956" i="6"/>
  <c r="A1957" i="6"/>
  <c r="A1958" i="6"/>
  <c r="A1959" i="6"/>
  <c r="A1960" i="6"/>
  <c r="A1961" i="6"/>
  <c r="A1962" i="6"/>
  <c r="A1963" i="6"/>
  <c r="A1964" i="6"/>
  <c r="A1965" i="6"/>
  <c r="A1966" i="6"/>
  <c r="A1967" i="6"/>
  <c r="A1968" i="6"/>
  <c r="A1969" i="6"/>
  <c r="A1970" i="6"/>
  <c r="A1971" i="6"/>
  <c r="A1972" i="6"/>
  <c r="A1973" i="6"/>
  <c r="A1974" i="6"/>
  <c r="A1975" i="6"/>
  <c r="A1976" i="6"/>
  <c r="A1977" i="6"/>
  <c r="A1978" i="6"/>
  <c r="A1979" i="6"/>
  <c r="A1980" i="6"/>
  <c r="A1981" i="6"/>
  <c r="A1982" i="6"/>
  <c r="A1983" i="6"/>
  <c r="A1984" i="6"/>
  <c r="A1985" i="6"/>
  <c r="A1986" i="6"/>
  <c r="A1987" i="6"/>
  <c r="A1988" i="6"/>
  <c r="A1989" i="6"/>
  <c r="A1990" i="6"/>
  <c r="A1991" i="6"/>
  <c r="A1992" i="6"/>
  <c r="A1993" i="6"/>
  <c r="A1994" i="6"/>
  <c r="A1995" i="6"/>
  <c r="A1996" i="6"/>
  <c r="A1997" i="6"/>
  <c r="A1998" i="6"/>
  <c r="A1999" i="6"/>
  <c r="A2000" i="6"/>
  <c r="A2001" i="6"/>
  <c r="A2002" i="6"/>
  <c r="A2003" i="6"/>
  <c r="A2004" i="6"/>
  <c r="A2005" i="6"/>
  <c r="A2006" i="6"/>
  <c r="A2007" i="6"/>
  <c r="A2008" i="6"/>
  <c r="A2009" i="6"/>
  <c r="A2010" i="6"/>
  <c r="A2011" i="6"/>
  <c r="A2012" i="6"/>
  <c r="A2013" i="6"/>
  <c r="A2014" i="6"/>
  <c r="A2015" i="6"/>
  <c r="A2016" i="6"/>
  <c r="A2017" i="6"/>
  <c r="A2018" i="6"/>
  <c r="A2019" i="6"/>
  <c r="A2020" i="6"/>
  <c r="A2021" i="6"/>
  <c r="A2022" i="6"/>
  <c r="A2023" i="6"/>
  <c r="A2024" i="6"/>
  <c r="A2025" i="6"/>
  <c r="A2026" i="6"/>
  <c r="A2027" i="6"/>
  <c r="A2028" i="6"/>
  <c r="A2029" i="6"/>
  <c r="A2030" i="6"/>
  <c r="A2031" i="6"/>
  <c r="A2032" i="6"/>
  <c r="A2033" i="6"/>
  <c r="A2034" i="6"/>
  <c r="A2035" i="6"/>
  <c r="A2036" i="6"/>
  <c r="A2037" i="6"/>
  <c r="A2038" i="6"/>
  <c r="A2039" i="6"/>
  <c r="A2040" i="6"/>
  <c r="A2041" i="6"/>
  <c r="A2042" i="6"/>
  <c r="A2043" i="6"/>
  <c r="A2044" i="6"/>
  <c r="A2045" i="6"/>
  <c r="A2046" i="6"/>
  <c r="A2047" i="6"/>
  <c r="A2048" i="6"/>
  <c r="A2049" i="6"/>
  <c r="A2050" i="6"/>
  <c r="A2051" i="6"/>
  <c r="A2052" i="6"/>
  <c r="A2053" i="6"/>
  <c r="A2054" i="6"/>
  <c r="A2055" i="6"/>
  <c r="A2056" i="6"/>
  <c r="A2057" i="6"/>
  <c r="A2058" i="6"/>
  <c r="A2059" i="6"/>
  <c r="A2060" i="6"/>
  <c r="A2061" i="6"/>
  <c r="A2062" i="6"/>
  <c r="A2063" i="6"/>
  <c r="A2064" i="6"/>
  <c r="A2065" i="6"/>
  <c r="A2066" i="6"/>
  <c r="A2067" i="6"/>
  <c r="A2068" i="6"/>
  <c r="A2069" i="6"/>
  <c r="A2070" i="6"/>
  <c r="A2071" i="6"/>
  <c r="A2072" i="6"/>
  <c r="A2073" i="6"/>
  <c r="A2074" i="6"/>
  <c r="A2075" i="6"/>
  <c r="A2076" i="6"/>
  <c r="A2077" i="6"/>
  <c r="A2078" i="6"/>
  <c r="A2079" i="6"/>
  <c r="A2080" i="6"/>
  <c r="A2081" i="6"/>
  <c r="A2082" i="6"/>
  <c r="A2083" i="6"/>
  <c r="A2084" i="6"/>
  <c r="A2085" i="6"/>
  <c r="A2086" i="6"/>
  <c r="A2087" i="6"/>
  <c r="A2088" i="6"/>
  <c r="A2089" i="6"/>
  <c r="A2090" i="6"/>
  <c r="A2091" i="6"/>
  <c r="A2092" i="6"/>
  <c r="A2093" i="6"/>
  <c r="A2094" i="6"/>
  <c r="A2095" i="6"/>
  <c r="A2096" i="6"/>
  <c r="A2097" i="6"/>
  <c r="A2098" i="6"/>
  <c r="A2099" i="6"/>
  <c r="A2100" i="6"/>
  <c r="A2101" i="6"/>
  <c r="A2102" i="6"/>
  <c r="A2103" i="6"/>
  <c r="A2104" i="6"/>
  <c r="A2105" i="6"/>
  <c r="A2106" i="6"/>
  <c r="A2107" i="6"/>
  <c r="A2108" i="6"/>
  <c r="A2109" i="6"/>
  <c r="A2110" i="6"/>
  <c r="A2111" i="6"/>
  <c r="A2112" i="6"/>
  <c r="A2113" i="6"/>
  <c r="A2114" i="6"/>
  <c r="A2115" i="6"/>
  <c r="A2116" i="6"/>
  <c r="A2117" i="6"/>
  <c r="A2118" i="6"/>
  <c r="A2119" i="6"/>
  <c r="A2120" i="6"/>
  <c r="A2121" i="6"/>
  <c r="A2122" i="6"/>
  <c r="A2123" i="6"/>
  <c r="A2124" i="6"/>
  <c r="A2125" i="6"/>
  <c r="A2126" i="6"/>
  <c r="A2127" i="6"/>
  <c r="A2128" i="6"/>
  <c r="A2129" i="6"/>
  <c r="A2130" i="6"/>
  <c r="A2131" i="6"/>
  <c r="A2132" i="6"/>
  <c r="A2133" i="6"/>
  <c r="A2134" i="6"/>
  <c r="A2135" i="6"/>
  <c r="A2136" i="6"/>
  <c r="A2137" i="6"/>
  <c r="A2138" i="6"/>
  <c r="A2139" i="6"/>
  <c r="A2140" i="6"/>
  <c r="A2141" i="6"/>
  <c r="A2142" i="6"/>
  <c r="A2143" i="6"/>
  <c r="A2144" i="6"/>
  <c r="A2145" i="6"/>
  <c r="A2146" i="6"/>
  <c r="A2147" i="6"/>
  <c r="A2148" i="6"/>
  <c r="A2149" i="6"/>
  <c r="A2150" i="6"/>
  <c r="A2151" i="6"/>
  <c r="A2152" i="6"/>
  <c r="A2153" i="6"/>
  <c r="A2154" i="6"/>
  <c r="A2155" i="6"/>
  <c r="A2156" i="6"/>
  <c r="A2157" i="6"/>
  <c r="A2158" i="6"/>
  <c r="A2159" i="6"/>
  <c r="A2160" i="6"/>
  <c r="A2161" i="6"/>
  <c r="A2162" i="6"/>
  <c r="A2163" i="6"/>
  <c r="A2164" i="6"/>
  <c r="A2165" i="6"/>
  <c r="A2166" i="6"/>
  <c r="A2167" i="6"/>
  <c r="A2168" i="6"/>
  <c r="A2169" i="6"/>
  <c r="A2170" i="6"/>
  <c r="A2171" i="6"/>
  <c r="A2172" i="6"/>
  <c r="A2173" i="6"/>
  <c r="A2174" i="6"/>
  <c r="A2175" i="6"/>
  <c r="A2176" i="6"/>
  <c r="A2177" i="6"/>
  <c r="A2178" i="6"/>
  <c r="A2179" i="6"/>
  <c r="A2180" i="6"/>
  <c r="A2181" i="6"/>
  <c r="A2182" i="6"/>
  <c r="A2183" i="6"/>
  <c r="A2184" i="6"/>
  <c r="A2185" i="6"/>
  <c r="A2186" i="6"/>
  <c r="A2187" i="6"/>
  <c r="A2188" i="6"/>
  <c r="A2189" i="6"/>
  <c r="A2190" i="6"/>
  <c r="A2191" i="6"/>
  <c r="A2192" i="6"/>
  <c r="A2193" i="6"/>
  <c r="A2194" i="6"/>
  <c r="A2195" i="6"/>
  <c r="A2196" i="6"/>
  <c r="A2197" i="6"/>
  <c r="A2198" i="6"/>
  <c r="A2199" i="6"/>
  <c r="A2200" i="6"/>
  <c r="A2201" i="6"/>
  <c r="A2202" i="6"/>
  <c r="A2203" i="6"/>
  <c r="A2204" i="6"/>
  <c r="A2205" i="6"/>
  <c r="A2206" i="6"/>
  <c r="A2207" i="6"/>
  <c r="A2208" i="6"/>
  <c r="A2209" i="6"/>
  <c r="A2210" i="6"/>
  <c r="A2211" i="6"/>
  <c r="A2212" i="6"/>
  <c r="A2213" i="6"/>
  <c r="A2214" i="6"/>
  <c r="A2215" i="6"/>
  <c r="A2216" i="6"/>
  <c r="A2217" i="6"/>
  <c r="A2218" i="6"/>
  <c r="A2219" i="6"/>
  <c r="A2220" i="6"/>
  <c r="A2221" i="6"/>
  <c r="A2222" i="6"/>
  <c r="A2223" i="6"/>
  <c r="A2224" i="6"/>
  <c r="A2225" i="6"/>
  <c r="A2226" i="6"/>
  <c r="A2227" i="6"/>
  <c r="A2228" i="6"/>
  <c r="A2229" i="6"/>
  <c r="A2230" i="6"/>
  <c r="A2231" i="6"/>
  <c r="A2232" i="6"/>
  <c r="A2233" i="6"/>
  <c r="A2234" i="6"/>
  <c r="A2235" i="6"/>
  <c r="A2236" i="6"/>
  <c r="A2237" i="6"/>
  <c r="A2238" i="6"/>
  <c r="A2239" i="6"/>
  <c r="A2240" i="6"/>
  <c r="A2241" i="6"/>
  <c r="A2242" i="6"/>
  <c r="A2243" i="6"/>
  <c r="A2244" i="6"/>
  <c r="A2245" i="6"/>
  <c r="A2246" i="6"/>
  <c r="A2247" i="6"/>
  <c r="A2248" i="6"/>
  <c r="A2249" i="6"/>
  <c r="A2250" i="6"/>
  <c r="A2251" i="6"/>
  <c r="A2252" i="6"/>
  <c r="A2253" i="6"/>
  <c r="A2254" i="6"/>
  <c r="A2255" i="6"/>
  <c r="A2256" i="6"/>
  <c r="A2257" i="6"/>
  <c r="A2258" i="6"/>
  <c r="A2259" i="6"/>
  <c r="A2260" i="6"/>
  <c r="A2261" i="6"/>
  <c r="A2262" i="6"/>
  <c r="A2263" i="6"/>
  <c r="A2264" i="6"/>
  <c r="A2265" i="6"/>
  <c r="A2266" i="6"/>
  <c r="A2267" i="6"/>
  <c r="A2268" i="6"/>
  <c r="A2269" i="6"/>
  <c r="A2270" i="6"/>
  <c r="A2271" i="6"/>
  <c r="A2272" i="6"/>
  <c r="A2273" i="6"/>
  <c r="A2274" i="6"/>
  <c r="A2275" i="6"/>
  <c r="A2276" i="6"/>
  <c r="A2277" i="6"/>
  <c r="A2278" i="6"/>
  <c r="A2279" i="6"/>
  <c r="A2280" i="6"/>
  <c r="A2281" i="6"/>
  <c r="A2282" i="6"/>
  <c r="A2283" i="6"/>
  <c r="A2284" i="6"/>
  <c r="A2285" i="6"/>
  <c r="A2286" i="6"/>
  <c r="A2287" i="6"/>
  <c r="A2288" i="6"/>
  <c r="A2289" i="6"/>
  <c r="A2290" i="6"/>
  <c r="A2291" i="6"/>
  <c r="A2292" i="6"/>
  <c r="A2293" i="6"/>
  <c r="A2294" i="6"/>
  <c r="A2295" i="6"/>
  <c r="A2296" i="6"/>
  <c r="A2297" i="6"/>
  <c r="A2298" i="6"/>
  <c r="A2299" i="6"/>
  <c r="A2300" i="6"/>
  <c r="A2301" i="6"/>
  <c r="A2302" i="6"/>
  <c r="A2303" i="6"/>
  <c r="A2304" i="6"/>
  <c r="A2305" i="6"/>
  <c r="A2306" i="6"/>
  <c r="A2307" i="6"/>
  <c r="A2308" i="6"/>
  <c r="A2309" i="6"/>
  <c r="A2310" i="6"/>
  <c r="A2311" i="6"/>
  <c r="A2312" i="6"/>
  <c r="A2313" i="6"/>
  <c r="A2314" i="6"/>
  <c r="A2315" i="6"/>
  <c r="A2316" i="6"/>
  <c r="A2317" i="6"/>
  <c r="A2318" i="6"/>
  <c r="A2319" i="6"/>
  <c r="A2320" i="6"/>
  <c r="A2321" i="6"/>
  <c r="A2322" i="6"/>
  <c r="A2323" i="6"/>
  <c r="A2324" i="6"/>
  <c r="A2325" i="6"/>
  <c r="A2326" i="6"/>
  <c r="A2327" i="6"/>
  <c r="A2328" i="6"/>
  <c r="A2329" i="6"/>
  <c r="A2330" i="6"/>
  <c r="A2331" i="6"/>
  <c r="A2332" i="6"/>
  <c r="A2333" i="6"/>
  <c r="A2334" i="6"/>
  <c r="A2335" i="6"/>
  <c r="A2336" i="6"/>
  <c r="A2337" i="6"/>
  <c r="A2338" i="6"/>
  <c r="A2339" i="6"/>
  <c r="A2340" i="6"/>
  <c r="A2341" i="6"/>
  <c r="A2342" i="6"/>
  <c r="A2343" i="6"/>
  <c r="A2344" i="6"/>
  <c r="A2345" i="6"/>
  <c r="A2346" i="6"/>
  <c r="A2347" i="6"/>
  <c r="A2348" i="6"/>
  <c r="A2349" i="6"/>
  <c r="A2350" i="6"/>
  <c r="A2351" i="6"/>
  <c r="A2352" i="6"/>
  <c r="A2353" i="6"/>
  <c r="A2354" i="6"/>
  <c r="A2355" i="6"/>
  <c r="A2356" i="6"/>
  <c r="A2357" i="6"/>
  <c r="A2358" i="6"/>
  <c r="A2359" i="6"/>
  <c r="A2360" i="6"/>
  <c r="A2361" i="6"/>
  <c r="A2362" i="6"/>
  <c r="A2363" i="6"/>
  <c r="A2364" i="6"/>
  <c r="A2365" i="6"/>
  <c r="A2366" i="6"/>
  <c r="A2367" i="6"/>
  <c r="A2368" i="6"/>
  <c r="A2369" i="6"/>
  <c r="A2370" i="6"/>
  <c r="A2371" i="6"/>
  <c r="A2372" i="6"/>
  <c r="A2373" i="6"/>
  <c r="A2374" i="6"/>
  <c r="A2375" i="6"/>
  <c r="A2376" i="6"/>
  <c r="A2377" i="6"/>
  <c r="A2378" i="6"/>
  <c r="A2379" i="6"/>
  <c r="A2380" i="6"/>
  <c r="A2381" i="6"/>
  <c r="A2382" i="6"/>
  <c r="A2383" i="6"/>
  <c r="A2384" i="6"/>
  <c r="A2385" i="6"/>
  <c r="A2386" i="6"/>
  <c r="A2387" i="6"/>
  <c r="A2388" i="6"/>
  <c r="A2389" i="6"/>
  <c r="A2390" i="6"/>
  <c r="A2391" i="6"/>
  <c r="A2392" i="6"/>
  <c r="A2393" i="6"/>
  <c r="A2394" i="6"/>
  <c r="A2395" i="6"/>
  <c r="A2396" i="6"/>
  <c r="A2397" i="6"/>
  <c r="A2398" i="6"/>
  <c r="A2399" i="6"/>
  <c r="A2400" i="6"/>
  <c r="A2401" i="6"/>
  <c r="A2402" i="6"/>
  <c r="A2403" i="6"/>
  <c r="A2404" i="6"/>
  <c r="A2405" i="6"/>
  <c r="A2406" i="6"/>
  <c r="A2407" i="6"/>
  <c r="A2408" i="6"/>
  <c r="A2409" i="6"/>
  <c r="A2410" i="6"/>
  <c r="A2411" i="6"/>
  <c r="A2412" i="6"/>
  <c r="A2413" i="6"/>
  <c r="A2414" i="6"/>
  <c r="A2415" i="6"/>
  <c r="A2416" i="6"/>
  <c r="A2417" i="6"/>
  <c r="A2418" i="6"/>
  <c r="A2419" i="6"/>
  <c r="A2420" i="6"/>
  <c r="A2421" i="6"/>
  <c r="A2422" i="6"/>
  <c r="A2423" i="6"/>
  <c r="A2424" i="6"/>
  <c r="A2425" i="6"/>
  <c r="A2426" i="6"/>
  <c r="A2427" i="6"/>
  <c r="A2428" i="6"/>
  <c r="A2429" i="6"/>
  <c r="A2430" i="6"/>
  <c r="A2431" i="6"/>
  <c r="A2432" i="6"/>
  <c r="A2433" i="6"/>
  <c r="A2434" i="6"/>
  <c r="A2435" i="6"/>
  <c r="A2436" i="6"/>
  <c r="A2437" i="6"/>
  <c r="A2438" i="6"/>
  <c r="A2439" i="6"/>
  <c r="A2440" i="6"/>
  <c r="A2441" i="6"/>
  <c r="A2442" i="6"/>
  <c r="A2443" i="6"/>
  <c r="A2444" i="6"/>
  <c r="A2445" i="6"/>
  <c r="A2446" i="6"/>
  <c r="A2447" i="6"/>
  <c r="A2448" i="6"/>
  <c r="A2449" i="6"/>
  <c r="A2450" i="6"/>
  <c r="A2451" i="6"/>
  <c r="A2452" i="6"/>
  <c r="A2453" i="6"/>
  <c r="A2454" i="6"/>
  <c r="A2455" i="6"/>
  <c r="A2456" i="6"/>
  <c r="A2457" i="6"/>
  <c r="A2458" i="6"/>
  <c r="A2459" i="6"/>
  <c r="A2460" i="6"/>
  <c r="A2461" i="6"/>
  <c r="A2462" i="6"/>
  <c r="A2463" i="6"/>
  <c r="A2464" i="6"/>
  <c r="A2465" i="6"/>
  <c r="A2466" i="6"/>
  <c r="A2467" i="6"/>
  <c r="A2468" i="6"/>
  <c r="A2469" i="6"/>
  <c r="A2470" i="6"/>
  <c r="A2471" i="6"/>
  <c r="A2472" i="6"/>
  <c r="A2473" i="6"/>
  <c r="A2474" i="6"/>
  <c r="A2475" i="6"/>
  <c r="A2476" i="6"/>
  <c r="A2477" i="6"/>
  <c r="A2478" i="6"/>
  <c r="A2479" i="6"/>
  <c r="A2480" i="6"/>
  <c r="A2481" i="6"/>
  <c r="A2482" i="6"/>
  <c r="A2483" i="6"/>
  <c r="A2484" i="6"/>
  <c r="A2485" i="6"/>
  <c r="A2486" i="6"/>
  <c r="A2487" i="6"/>
  <c r="A2488" i="6"/>
  <c r="A2489" i="6"/>
  <c r="A2490" i="6"/>
  <c r="A2491" i="6"/>
  <c r="A2492" i="6"/>
  <c r="A2493" i="6"/>
  <c r="A2494" i="6"/>
  <c r="A2495" i="6"/>
  <c r="A2496" i="6"/>
  <c r="A2497" i="6"/>
  <c r="A2498" i="6"/>
  <c r="A2499" i="6"/>
  <c r="A2500" i="6"/>
  <c r="A2501" i="6"/>
  <c r="A2502" i="6"/>
  <c r="A2503" i="6"/>
  <c r="A2504" i="6"/>
  <c r="A2505" i="6"/>
  <c r="A2506" i="6"/>
  <c r="A2507" i="6"/>
  <c r="A2508" i="6"/>
  <c r="A2509" i="6"/>
  <c r="A2510" i="6"/>
  <c r="A2511" i="6"/>
  <c r="A2512" i="6"/>
  <c r="A2513" i="6"/>
  <c r="A2514" i="6"/>
  <c r="A2515" i="6"/>
  <c r="A2516" i="6"/>
  <c r="A2517" i="6"/>
  <c r="A2518" i="6"/>
  <c r="A2519" i="6"/>
  <c r="A2520" i="6"/>
  <c r="A2521" i="6"/>
  <c r="A2522" i="6"/>
  <c r="A2523" i="6"/>
  <c r="A2524" i="6"/>
  <c r="A2525" i="6"/>
  <c r="A2526" i="6"/>
  <c r="A2527" i="6"/>
  <c r="A2528" i="6"/>
  <c r="A2529" i="6"/>
  <c r="A2530" i="6"/>
  <c r="A2531" i="6"/>
  <c r="A2532" i="6"/>
  <c r="A2533" i="6"/>
  <c r="A2534" i="6"/>
  <c r="A2535" i="6"/>
  <c r="A2536" i="6"/>
  <c r="A2537" i="6"/>
  <c r="A2538" i="6"/>
  <c r="A2539" i="6"/>
  <c r="A2540" i="6"/>
  <c r="A2541" i="6"/>
  <c r="A2542" i="6"/>
  <c r="A2543" i="6"/>
  <c r="A2544" i="6"/>
  <c r="A2545" i="6"/>
  <c r="A2546" i="6"/>
  <c r="A2547" i="6"/>
  <c r="A2548" i="6"/>
  <c r="A2549" i="6"/>
  <c r="A2550" i="6"/>
  <c r="A2551" i="6"/>
  <c r="A2552" i="6"/>
  <c r="A2553" i="6"/>
  <c r="A2554" i="6"/>
  <c r="A2555" i="6"/>
  <c r="A2556" i="6"/>
  <c r="A2557" i="6"/>
  <c r="A2558" i="6"/>
  <c r="A2559" i="6"/>
  <c r="A2560" i="6"/>
  <c r="A2561" i="6"/>
  <c r="A2562" i="6"/>
  <c r="A2563" i="6"/>
  <c r="A2564" i="6"/>
  <c r="A2565" i="6"/>
  <c r="A2566" i="6"/>
  <c r="A2567" i="6"/>
  <c r="A2568" i="6"/>
  <c r="A2569" i="6"/>
  <c r="A2570" i="6"/>
  <c r="A2571" i="6"/>
  <c r="A2572" i="6"/>
  <c r="A2573" i="6"/>
  <c r="A2574" i="6"/>
  <c r="A2575" i="6"/>
  <c r="A2576" i="6"/>
  <c r="A2577" i="6"/>
  <c r="A2578" i="6"/>
  <c r="A2579" i="6"/>
  <c r="A2580" i="6"/>
  <c r="A2581" i="6"/>
  <c r="A2582" i="6"/>
  <c r="A2583" i="6"/>
  <c r="A2584" i="6"/>
  <c r="A2585" i="6"/>
  <c r="A2586" i="6"/>
  <c r="A2587" i="6"/>
  <c r="A2588" i="6"/>
  <c r="A2589" i="6"/>
  <c r="A2590" i="6"/>
  <c r="A2591" i="6"/>
  <c r="A2592" i="6"/>
  <c r="A2593" i="6"/>
  <c r="A2594" i="6"/>
  <c r="A2595" i="6"/>
  <c r="A2596" i="6"/>
  <c r="A2597" i="6"/>
  <c r="A2598" i="6"/>
  <c r="A2599" i="6"/>
  <c r="A2600" i="6"/>
  <c r="A2601" i="6"/>
  <c r="A2602" i="6"/>
  <c r="A2603" i="6"/>
  <c r="A2604" i="6"/>
  <c r="A2605" i="6"/>
  <c r="A2606" i="6"/>
  <c r="A2607" i="6"/>
  <c r="A2608" i="6"/>
  <c r="A2609" i="6"/>
  <c r="A2610" i="6"/>
  <c r="A2611" i="6"/>
  <c r="A2612" i="6"/>
  <c r="A2613" i="6"/>
  <c r="A2614" i="6"/>
  <c r="A2615" i="6"/>
  <c r="A2616" i="6"/>
  <c r="A2617" i="6"/>
  <c r="A2618" i="6"/>
  <c r="A2619" i="6"/>
  <c r="A2620" i="6"/>
  <c r="A2621" i="6"/>
  <c r="A2622" i="6"/>
  <c r="A2623" i="6"/>
  <c r="A2624" i="6"/>
  <c r="A2625" i="6"/>
  <c r="A2626" i="6"/>
  <c r="A2627" i="6"/>
  <c r="A2628" i="6"/>
  <c r="A2629" i="6"/>
  <c r="A2630" i="6"/>
  <c r="A2631" i="6"/>
  <c r="A2632" i="6"/>
  <c r="A2633" i="6"/>
  <c r="A2634" i="6"/>
  <c r="A2635" i="6"/>
  <c r="A2636" i="6"/>
  <c r="A2637" i="6"/>
  <c r="A2638" i="6"/>
  <c r="A2639" i="6"/>
  <c r="A2640" i="6"/>
  <c r="A2641" i="6"/>
  <c r="A2642" i="6"/>
  <c r="A2643" i="6"/>
  <c r="A2644" i="6"/>
  <c r="A2645" i="6"/>
  <c r="A2646" i="6"/>
  <c r="A2647" i="6"/>
  <c r="A2648" i="6"/>
  <c r="A2649" i="6"/>
  <c r="A2650" i="6"/>
  <c r="A2651" i="6"/>
  <c r="A2652" i="6"/>
  <c r="A2653" i="6"/>
  <c r="A2654" i="6"/>
  <c r="A2655" i="6"/>
  <c r="A2656" i="6"/>
  <c r="A2657" i="6"/>
  <c r="A2658" i="6"/>
  <c r="A2659" i="6"/>
  <c r="A2660" i="6"/>
  <c r="A2661" i="6"/>
  <c r="A2662" i="6"/>
  <c r="A2663" i="6"/>
  <c r="A2664" i="6"/>
  <c r="A2665" i="6"/>
  <c r="A2666" i="6"/>
  <c r="A2667" i="6"/>
  <c r="A2668" i="6"/>
  <c r="A2669" i="6"/>
  <c r="A2670" i="6"/>
  <c r="A2671" i="6"/>
  <c r="A2672" i="6"/>
  <c r="A2673" i="6"/>
  <c r="A2674" i="6"/>
  <c r="A2675" i="6"/>
  <c r="A2676" i="6"/>
  <c r="A2677" i="6"/>
  <c r="A2678" i="6"/>
  <c r="A2679" i="6"/>
  <c r="A2680" i="6"/>
  <c r="A2681" i="6"/>
  <c r="A2682" i="6"/>
  <c r="A2683" i="6"/>
  <c r="A2684" i="6"/>
  <c r="A2685" i="6"/>
  <c r="A2686" i="6"/>
  <c r="A2687" i="6"/>
  <c r="A2688" i="6"/>
  <c r="A2689" i="6"/>
  <c r="A2690" i="6"/>
  <c r="A2691" i="6"/>
  <c r="A2692" i="6"/>
  <c r="A2693" i="6"/>
  <c r="A2694" i="6"/>
  <c r="A2695" i="6"/>
  <c r="A2696" i="6"/>
  <c r="A2697" i="6"/>
  <c r="A2698" i="6"/>
  <c r="A2699" i="6"/>
  <c r="A2700" i="6"/>
  <c r="A2701" i="6"/>
  <c r="A2702" i="6"/>
  <c r="A2703" i="6"/>
  <c r="A2704" i="6"/>
  <c r="A2705" i="6"/>
  <c r="A2706" i="6"/>
  <c r="A2707" i="6"/>
  <c r="A2708" i="6"/>
  <c r="A2709" i="6"/>
  <c r="A2710" i="6"/>
  <c r="A2711" i="6"/>
  <c r="A2712" i="6"/>
  <c r="A2713" i="6"/>
  <c r="A2714" i="6"/>
  <c r="A2715" i="6"/>
  <c r="A2716" i="6"/>
  <c r="A2717" i="6"/>
  <c r="A2718" i="6"/>
  <c r="A2719" i="6"/>
  <c r="A2720" i="6"/>
  <c r="A2721" i="6"/>
  <c r="A2722" i="6"/>
  <c r="A2723" i="6"/>
  <c r="A2724" i="6"/>
  <c r="A2725" i="6"/>
  <c r="A2726" i="6"/>
  <c r="A2727" i="6"/>
  <c r="A2728" i="6"/>
  <c r="A2729" i="6"/>
  <c r="A2730" i="6"/>
  <c r="A2731" i="6"/>
  <c r="A2732" i="6"/>
  <c r="A2733" i="6"/>
  <c r="A2734" i="6"/>
  <c r="A2735" i="6"/>
  <c r="A2736" i="6"/>
  <c r="A2737" i="6"/>
  <c r="A2738" i="6"/>
  <c r="A2739" i="6"/>
  <c r="A2740" i="6"/>
  <c r="A2741" i="6"/>
  <c r="A2742" i="6"/>
  <c r="A2743" i="6"/>
  <c r="A2744" i="6"/>
  <c r="A2745" i="6"/>
  <c r="A2746" i="6"/>
  <c r="A2747" i="6"/>
  <c r="A2748" i="6"/>
  <c r="A2749" i="6"/>
  <c r="A2750" i="6"/>
  <c r="A2751" i="6"/>
  <c r="A2752" i="6"/>
  <c r="A2753" i="6"/>
  <c r="A2754" i="6"/>
  <c r="A2755" i="6"/>
  <c r="A2756" i="6"/>
  <c r="A2757" i="6"/>
  <c r="A2758" i="6"/>
  <c r="A2759" i="6"/>
  <c r="A2760" i="6"/>
  <c r="A2761" i="6"/>
  <c r="A2762" i="6"/>
  <c r="A2763" i="6"/>
  <c r="A2764" i="6"/>
  <c r="A2765" i="6"/>
  <c r="A2766" i="6"/>
  <c r="A2767" i="6"/>
  <c r="A2768" i="6"/>
  <c r="A2769" i="6"/>
  <c r="A2770" i="6"/>
  <c r="A2771" i="6"/>
  <c r="A2772" i="6"/>
  <c r="A2773" i="6"/>
  <c r="A2774" i="6"/>
  <c r="A2775" i="6"/>
  <c r="A2776" i="6"/>
  <c r="A2777" i="6"/>
  <c r="A2778" i="6"/>
  <c r="A2779" i="6"/>
  <c r="A2780" i="6"/>
  <c r="A2781" i="6"/>
  <c r="A2782" i="6"/>
  <c r="A2783" i="6"/>
  <c r="A2784" i="6"/>
  <c r="A2785" i="6"/>
  <c r="A2786" i="6"/>
  <c r="A2787" i="6"/>
  <c r="A2788" i="6"/>
  <c r="A2789" i="6"/>
  <c r="A2790" i="6"/>
  <c r="A2791" i="6"/>
  <c r="A2792" i="6"/>
  <c r="A2793" i="6"/>
  <c r="A2794" i="6"/>
  <c r="A2795" i="6"/>
  <c r="A2796" i="6"/>
  <c r="A2797" i="6"/>
  <c r="A2798" i="6"/>
  <c r="A2799" i="6"/>
  <c r="A2800" i="6"/>
  <c r="A2801" i="6"/>
  <c r="A2802" i="6"/>
  <c r="A2803" i="6"/>
  <c r="A2804" i="6"/>
  <c r="A2805" i="6"/>
  <c r="A2806" i="6"/>
  <c r="A2807" i="6"/>
  <c r="A2808" i="6"/>
  <c r="A2809" i="6"/>
  <c r="A2810" i="6"/>
  <c r="A2811" i="6"/>
  <c r="A2812" i="6"/>
  <c r="A2813" i="6"/>
  <c r="A2814" i="6"/>
  <c r="A2815" i="6"/>
  <c r="A2816" i="6"/>
  <c r="A2817" i="6"/>
  <c r="A2818" i="6"/>
  <c r="A2819" i="6"/>
  <c r="A2820" i="6"/>
  <c r="A2821" i="6"/>
  <c r="A2822" i="6"/>
  <c r="A2823" i="6"/>
  <c r="A2824" i="6"/>
  <c r="A2825" i="6"/>
  <c r="A2826" i="6"/>
  <c r="A2827" i="6"/>
  <c r="A2828" i="6"/>
  <c r="A2829" i="6"/>
  <c r="A2830" i="6"/>
  <c r="A2831" i="6"/>
  <c r="A2832" i="6"/>
  <c r="A2833" i="6"/>
  <c r="A2834" i="6"/>
  <c r="A2835" i="6"/>
  <c r="A2836" i="6"/>
  <c r="A2837" i="6"/>
  <c r="A2838" i="6"/>
  <c r="A2839" i="6"/>
  <c r="A2840" i="6"/>
  <c r="A2841" i="6"/>
  <c r="A2842" i="6"/>
  <c r="A2843" i="6"/>
  <c r="A2844" i="6"/>
  <c r="A2845" i="6"/>
  <c r="A2846" i="6"/>
  <c r="A2847" i="6"/>
  <c r="A2848" i="6"/>
  <c r="A2849" i="6"/>
  <c r="A2850" i="6"/>
  <c r="A2851" i="6"/>
  <c r="A2852" i="6"/>
  <c r="A2853" i="6"/>
  <c r="A2854" i="6"/>
  <c r="A2855" i="6"/>
  <c r="A2856" i="6"/>
  <c r="A2857" i="6"/>
  <c r="A2858" i="6"/>
  <c r="A2859" i="6"/>
  <c r="A2860" i="6"/>
  <c r="A2861" i="6"/>
  <c r="A2862" i="6"/>
  <c r="A2863" i="6"/>
  <c r="A2864" i="6"/>
  <c r="A2865" i="6"/>
  <c r="A2866" i="6"/>
  <c r="A2867" i="6"/>
  <c r="A2868" i="6"/>
  <c r="A2869" i="6"/>
  <c r="A2870" i="6"/>
  <c r="A2871" i="6"/>
  <c r="A2872" i="6"/>
  <c r="A2873" i="6"/>
  <c r="A2874" i="6"/>
  <c r="A2875" i="6"/>
  <c r="A2876" i="6"/>
  <c r="A2877" i="6"/>
  <c r="A2878" i="6"/>
  <c r="A2879" i="6"/>
  <c r="A2880" i="6"/>
  <c r="A2881" i="6"/>
  <c r="A2882" i="6"/>
  <c r="A2883" i="6"/>
  <c r="A2884" i="6"/>
  <c r="A2885" i="6"/>
  <c r="A2886" i="6"/>
  <c r="A2887" i="6"/>
  <c r="A2888" i="6"/>
  <c r="A2889" i="6"/>
  <c r="A2890" i="6"/>
  <c r="A2891" i="6"/>
  <c r="A2892" i="6"/>
  <c r="A2893" i="6"/>
  <c r="A2894" i="6"/>
  <c r="A2895" i="6"/>
  <c r="A2896" i="6"/>
  <c r="A2897" i="6"/>
  <c r="A2898" i="6"/>
  <c r="A2899" i="6"/>
  <c r="A2900" i="6"/>
  <c r="A2901" i="6"/>
  <c r="A2902" i="6"/>
  <c r="A2903" i="6"/>
  <c r="A2904" i="6"/>
  <c r="A2905" i="6"/>
  <c r="A2906" i="6"/>
  <c r="A2907" i="6"/>
  <c r="A2908" i="6"/>
  <c r="A2909" i="6"/>
  <c r="A2910" i="6"/>
  <c r="A2911" i="6"/>
  <c r="A2912" i="6"/>
  <c r="A2913" i="6"/>
  <c r="A2914" i="6"/>
  <c r="A2915" i="6"/>
  <c r="A2916" i="6"/>
  <c r="A2917" i="6"/>
  <c r="A2918" i="6"/>
  <c r="A2919" i="6"/>
  <c r="A2920" i="6"/>
  <c r="A2921" i="6"/>
  <c r="A2922" i="6"/>
  <c r="A2923" i="6"/>
  <c r="A2924" i="6"/>
  <c r="A2925" i="6"/>
  <c r="A2926" i="6"/>
  <c r="A2927" i="6"/>
  <c r="A2928" i="6"/>
  <c r="A2929" i="6"/>
  <c r="A2930" i="6"/>
  <c r="A2931" i="6"/>
  <c r="A2932" i="6"/>
  <c r="A2933" i="6"/>
  <c r="A2934" i="6"/>
  <c r="A2935" i="6"/>
  <c r="A2936" i="6"/>
  <c r="A2937" i="6"/>
  <c r="A2938" i="6"/>
  <c r="A2939" i="6"/>
  <c r="A2940" i="6"/>
  <c r="A2941" i="6"/>
  <c r="A2942" i="6"/>
  <c r="A2943" i="6"/>
  <c r="A2944" i="6"/>
  <c r="A2945" i="6"/>
  <c r="A2946" i="6"/>
  <c r="A2947" i="6"/>
  <c r="A2948" i="6"/>
  <c r="A2949" i="6"/>
  <c r="A2950" i="6"/>
  <c r="A2951" i="6"/>
  <c r="A2952" i="6"/>
  <c r="A2953" i="6"/>
  <c r="A2954" i="6"/>
  <c r="A2955" i="6"/>
  <c r="A2956" i="6"/>
  <c r="A2957" i="6"/>
  <c r="A2958" i="6"/>
  <c r="A2959" i="6"/>
  <c r="A2960" i="6"/>
  <c r="A2961" i="6"/>
  <c r="A2962" i="6"/>
  <c r="A2963" i="6"/>
  <c r="A2964" i="6"/>
  <c r="A2965" i="6"/>
  <c r="A2966" i="6"/>
  <c r="A2967" i="6"/>
  <c r="A2968" i="6"/>
  <c r="A2969" i="6"/>
  <c r="A2970" i="6"/>
  <c r="A2971" i="6"/>
  <c r="A2972" i="6"/>
  <c r="A2973" i="6"/>
  <c r="A2974" i="6"/>
  <c r="A2975" i="6"/>
  <c r="A2976" i="6"/>
  <c r="A2977" i="6"/>
  <c r="A2978" i="6"/>
  <c r="A2979" i="6"/>
  <c r="A2980" i="6"/>
  <c r="A2981" i="6"/>
  <c r="A2982" i="6"/>
  <c r="A2983" i="6"/>
  <c r="A2984" i="6"/>
  <c r="A2985" i="6"/>
  <c r="A2986" i="6"/>
  <c r="A2987" i="6"/>
  <c r="A2988" i="6"/>
  <c r="A2989" i="6"/>
  <c r="A2990" i="6"/>
  <c r="A2991" i="6"/>
  <c r="A2992" i="6"/>
  <c r="A2993" i="6"/>
  <c r="A2994" i="6"/>
  <c r="A2995" i="6"/>
  <c r="A2996" i="6"/>
  <c r="A2997" i="6"/>
  <c r="A2998" i="6"/>
  <c r="A2999" i="6"/>
  <c r="A3000" i="6"/>
  <c r="A3001" i="6"/>
  <c r="A3002" i="6"/>
  <c r="A3003" i="6"/>
  <c r="A3004" i="6"/>
  <c r="A3005" i="6"/>
  <c r="A3006" i="6"/>
  <c r="A3007" i="6"/>
  <c r="A3008" i="6"/>
  <c r="A3009" i="6"/>
  <c r="A3010" i="6"/>
  <c r="A3011" i="6"/>
  <c r="A3012" i="6"/>
  <c r="A3013" i="6"/>
  <c r="A3014" i="6"/>
  <c r="A3015" i="6"/>
  <c r="A3016" i="6"/>
  <c r="A3017" i="6"/>
  <c r="A3018" i="6"/>
  <c r="A3019" i="6"/>
  <c r="A3020" i="6"/>
  <c r="A3021" i="6"/>
  <c r="A3022" i="6"/>
  <c r="A3023" i="6"/>
  <c r="A3024" i="6"/>
  <c r="A3025" i="6"/>
  <c r="A3026" i="6"/>
  <c r="A3027" i="6"/>
  <c r="A3028" i="6"/>
  <c r="A3029" i="6"/>
  <c r="A3030" i="6"/>
  <c r="A3031" i="6"/>
  <c r="A3032" i="6"/>
  <c r="A3033" i="6"/>
  <c r="A3034" i="6"/>
  <c r="A3035" i="6"/>
  <c r="A3036" i="6"/>
  <c r="A3037" i="6"/>
  <c r="A3038" i="6"/>
  <c r="A3039" i="6"/>
  <c r="A3040" i="6"/>
  <c r="A3041" i="6"/>
  <c r="A3042" i="6"/>
  <c r="A3043" i="6"/>
  <c r="A3044" i="6"/>
  <c r="A3045" i="6"/>
  <c r="A3046" i="6"/>
  <c r="A3047" i="6"/>
  <c r="A3048" i="6"/>
  <c r="A3049" i="6"/>
  <c r="A3050" i="6"/>
  <c r="A3051" i="6"/>
  <c r="A3052" i="6"/>
  <c r="A3053" i="6"/>
  <c r="A3054" i="6"/>
  <c r="A3055" i="6"/>
  <c r="A3056" i="6"/>
  <c r="A3057" i="6"/>
  <c r="A3058" i="6"/>
  <c r="A3059" i="6"/>
  <c r="A3060" i="6"/>
  <c r="A3061" i="6"/>
  <c r="A3062" i="6"/>
  <c r="A3063" i="6"/>
  <c r="A3064" i="6"/>
  <c r="A3065" i="6"/>
  <c r="A3066" i="6"/>
  <c r="A3067" i="6"/>
  <c r="A3068" i="6"/>
  <c r="A3069" i="6"/>
  <c r="A3070" i="6"/>
  <c r="A3071" i="6"/>
  <c r="A3072" i="6"/>
  <c r="A3073" i="6"/>
  <c r="A3074" i="6"/>
  <c r="A3075" i="6"/>
  <c r="A3076" i="6"/>
  <c r="A3077" i="6"/>
  <c r="A3078" i="6"/>
  <c r="A3079" i="6"/>
  <c r="A3080" i="6"/>
  <c r="A3081" i="6"/>
  <c r="A3082" i="6"/>
  <c r="A3083" i="6"/>
  <c r="A3084" i="6"/>
  <c r="A3085" i="6"/>
  <c r="A3086" i="6"/>
  <c r="A3087" i="6"/>
  <c r="A3088" i="6"/>
  <c r="A3089" i="6"/>
  <c r="A3090" i="6"/>
  <c r="A3091" i="6"/>
  <c r="A3092" i="6"/>
  <c r="A3093" i="6"/>
  <c r="A3094" i="6"/>
  <c r="A3095" i="6"/>
  <c r="A3096" i="6"/>
  <c r="A3097" i="6"/>
  <c r="A3098" i="6"/>
  <c r="A3099" i="6"/>
  <c r="A3100" i="6"/>
  <c r="A3101" i="6"/>
  <c r="A3102" i="6"/>
  <c r="A3103" i="6"/>
  <c r="A3104" i="6"/>
  <c r="A3105" i="6"/>
  <c r="A3106" i="6"/>
  <c r="A3107" i="6"/>
  <c r="A3108" i="6"/>
  <c r="A3109" i="6"/>
  <c r="A3110" i="6"/>
  <c r="A3111" i="6"/>
  <c r="A3112" i="6"/>
  <c r="A3113" i="6"/>
  <c r="A3114" i="6"/>
  <c r="A3115" i="6"/>
  <c r="A3116" i="6"/>
  <c r="A3117" i="6"/>
  <c r="A3118" i="6"/>
  <c r="A3119" i="6"/>
  <c r="A3120" i="6"/>
  <c r="A3121" i="6"/>
  <c r="A3122" i="6"/>
  <c r="A3123" i="6"/>
  <c r="A3124" i="6"/>
  <c r="A3125" i="6"/>
  <c r="A3126" i="6"/>
  <c r="A3127" i="6"/>
  <c r="A3128" i="6"/>
  <c r="A3129" i="6"/>
  <c r="A3130" i="6"/>
  <c r="A3131" i="6"/>
  <c r="A3132" i="6"/>
  <c r="A3133" i="6"/>
  <c r="A3134" i="6"/>
  <c r="A3135" i="6"/>
  <c r="A3136" i="6"/>
  <c r="A3137" i="6"/>
  <c r="A3138" i="6"/>
  <c r="A3139" i="6"/>
  <c r="A3140" i="6"/>
  <c r="A3141" i="6"/>
  <c r="A3142" i="6"/>
  <c r="A3143" i="6"/>
  <c r="A3144" i="6"/>
  <c r="A3145" i="6"/>
  <c r="A3146" i="6"/>
  <c r="A3147" i="6"/>
  <c r="A3148" i="6"/>
  <c r="A3149" i="6"/>
  <c r="A3150" i="6"/>
  <c r="A3151" i="6"/>
  <c r="A3152" i="6"/>
  <c r="A3153" i="6"/>
  <c r="A3154" i="6"/>
  <c r="A3155" i="6"/>
  <c r="A3156" i="6"/>
  <c r="A3157" i="6"/>
  <c r="A3158" i="6"/>
  <c r="A3159" i="6"/>
  <c r="A3160" i="6"/>
  <c r="A3161" i="6"/>
  <c r="A3162" i="6"/>
  <c r="A3163" i="6"/>
  <c r="A3164" i="6"/>
  <c r="A3165" i="6"/>
  <c r="A3166" i="6"/>
  <c r="A3167" i="6"/>
  <c r="A3168" i="6"/>
  <c r="A3169" i="6"/>
  <c r="A3170" i="6"/>
  <c r="A3171" i="6"/>
  <c r="A3172" i="6"/>
  <c r="A3173" i="6"/>
  <c r="A3174" i="6"/>
  <c r="A3175" i="6"/>
  <c r="A3176" i="6"/>
  <c r="A3177" i="6"/>
  <c r="A3178" i="6"/>
  <c r="A3179" i="6"/>
  <c r="A3180" i="6"/>
  <c r="A3181" i="6"/>
  <c r="A3182" i="6"/>
  <c r="A3183" i="6"/>
  <c r="A3184" i="6"/>
  <c r="A3185" i="6"/>
  <c r="A3186" i="6"/>
  <c r="A3187" i="6"/>
  <c r="A3188" i="6"/>
  <c r="A3189" i="6"/>
  <c r="A3190" i="6"/>
  <c r="A3191" i="6"/>
  <c r="A3192" i="6"/>
  <c r="A3193" i="6"/>
  <c r="A3194" i="6"/>
  <c r="A3195" i="6"/>
  <c r="A3196" i="6"/>
  <c r="A3197" i="6"/>
  <c r="A3198" i="6"/>
  <c r="A3199" i="6"/>
  <c r="A3200" i="6"/>
  <c r="A3201" i="6"/>
  <c r="A3202" i="6"/>
  <c r="A3203" i="6"/>
  <c r="A3204" i="6"/>
  <c r="A3205" i="6"/>
  <c r="A3206" i="6"/>
  <c r="A3207" i="6"/>
  <c r="A3208" i="6"/>
  <c r="A3209" i="6"/>
  <c r="A3210" i="6"/>
  <c r="A3211" i="6"/>
  <c r="A3212" i="6"/>
  <c r="A3213" i="6"/>
  <c r="A3214" i="6"/>
  <c r="A3215" i="6"/>
  <c r="A3216" i="6"/>
  <c r="A3217" i="6"/>
  <c r="A3218" i="6"/>
  <c r="A3219" i="6"/>
  <c r="A3220" i="6"/>
  <c r="A3221" i="6"/>
  <c r="A3222" i="6"/>
  <c r="A3223" i="6"/>
  <c r="A3224" i="6"/>
  <c r="A3225" i="6"/>
  <c r="A3226" i="6"/>
  <c r="A3227" i="6"/>
  <c r="A3228" i="6"/>
  <c r="A3229" i="6"/>
  <c r="A3230" i="6"/>
  <c r="A3231" i="6"/>
  <c r="A3232" i="6"/>
  <c r="A3233" i="6"/>
  <c r="A3234" i="6"/>
  <c r="A3235" i="6"/>
  <c r="A3236" i="6"/>
  <c r="A3237" i="6"/>
  <c r="A3238" i="6"/>
  <c r="A3239" i="6"/>
  <c r="A3240" i="6"/>
  <c r="A3241" i="6"/>
  <c r="A3242" i="6"/>
  <c r="A3243" i="6"/>
  <c r="A3244" i="6"/>
  <c r="A3245" i="6"/>
  <c r="A3246" i="6"/>
  <c r="A3247" i="6"/>
  <c r="A3248" i="6"/>
  <c r="A3249" i="6"/>
  <c r="A3250" i="6"/>
  <c r="A3251" i="6"/>
  <c r="A3252" i="6"/>
  <c r="A3253" i="6"/>
  <c r="A3254" i="6"/>
  <c r="A3255" i="6"/>
  <c r="A3256" i="6"/>
  <c r="A3257" i="6"/>
  <c r="A3258" i="6"/>
  <c r="A3259" i="6"/>
  <c r="A3260" i="6"/>
  <c r="A3261" i="6"/>
  <c r="A3262" i="6"/>
  <c r="A3263" i="6"/>
  <c r="A3264" i="6"/>
  <c r="A3265" i="6"/>
  <c r="A3266" i="6"/>
  <c r="A3267" i="6"/>
  <c r="A3268" i="6"/>
  <c r="A3269" i="6"/>
  <c r="A3270" i="6"/>
  <c r="A3271" i="6"/>
  <c r="A3272" i="6"/>
  <c r="A3273" i="6"/>
  <c r="A3274" i="6"/>
  <c r="A3275" i="6"/>
  <c r="A3276" i="6"/>
  <c r="A3277" i="6"/>
  <c r="A3278" i="6"/>
  <c r="A3279" i="6"/>
  <c r="A3280" i="6"/>
  <c r="A3281" i="6"/>
  <c r="A3282" i="6"/>
  <c r="A3283" i="6"/>
  <c r="A3284" i="6"/>
  <c r="A3285" i="6"/>
  <c r="A3286" i="6"/>
  <c r="A3287" i="6"/>
  <c r="A3288" i="6"/>
  <c r="A3289" i="6"/>
  <c r="A3290" i="6"/>
  <c r="A3291" i="6"/>
  <c r="A3292" i="6"/>
  <c r="A3293" i="6"/>
  <c r="A3294" i="6"/>
  <c r="A3295" i="6"/>
  <c r="A3296" i="6"/>
  <c r="A3297" i="6"/>
  <c r="A3298" i="6"/>
  <c r="A3299" i="6"/>
  <c r="A3300" i="6"/>
  <c r="A3301" i="6"/>
  <c r="A3302" i="6"/>
  <c r="A3303" i="6"/>
  <c r="A3304" i="6"/>
  <c r="A3305" i="6"/>
  <c r="A3306" i="6"/>
  <c r="A3307" i="6"/>
  <c r="A3308" i="6"/>
  <c r="A3309" i="6"/>
  <c r="A3310" i="6"/>
  <c r="A3311" i="6"/>
  <c r="A3312" i="6"/>
  <c r="A3313" i="6"/>
  <c r="A3314" i="6"/>
  <c r="A3315" i="6"/>
  <c r="A3316" i="6"/>
  <c r="A3317" i="6"/>
  <c r="A3318" i="6"/>
  <c r="A3319" i="6"/>
  <c r="A3320" i="6"/>
  <c r="A3321" i="6"/>
  <c r="A3322" i="6"/>
  <c r="A3323" i="6"/>
  <c r="A3324" i="6"/>
  <c r="A3325" i="6"/>
  <c r="A3326" i="6"/>
  <c r="A3327" i="6"/>
  <c r="A3328" i="6"/>
  <c r="A3329" i="6"/>
  <c r="A3330" i="6"/>
  <c r="A3331" i="6"/>
  <c r="A3332" i="6"/>
  <c r="A3333" i="6"/>
  <c r="A3334" i="6"/>
  <c r="A3335" i="6"/>
  <c r="A3336" i="6"/>
  <c r="A3337" i="6"/>
  <c r="A3338" i="6"/>
  <c r="A3339" i="6"/>
  <c r="A3340" i="6"/>
  <c r="A3341" i="6"/>
  <c r="A3342" i="6"/>
  <c r="A3343" i="6"/>
  <c r="A3344" i="6"/>
  <c r="A3345" i="6"/>
  <c r="A3346" i="6"/>
  <c r="A3347" i="6"/>
  <c r="A3348" i="6"/>
  <c r="A3349" i="6"/>
  <c r="A3350" i="6"/>
  <c r="A3351" i="6"/>
  <c r="A3352" i="6"/>
  <c r="A3353" i="6"/>
  <c r="A3354" i="6"/>
  <c r="A3355" i="6"/>
  <c r="A3356" i="6"/>
  <c r="A3357" i="6"/>
  <c r="A3358" i="6"/>
  <c r="A3359" i="6"/>
  <c r="A3360" i="6"/>
  <c r="A3361" i="6"/>
  <c r="A3362" i="6"/>
  <c r="A3363" i="6"/>
  <c r="A3364" i="6"/>
  <c r="A3365" i="6"/>
  <c r="A3366" i="6"/>
  <c r="A3367" i="6"/>
  <c r="A3368" i="6"/>
  <c r="A3369" i="6"/>
  <c r="A3370" i="6"/>
  <c r="A3371" i="6"/>
  <c r="A3372" i="6"/>
  <c r="A3373" i="6"/>
  <c r="A3374" i="6"/>
  <c r="A3375" i="6"/>
  <c r="A3376" i="6"/>
  <c r="A3377" i="6"/>
  <c r="A3378" i="6"/>
  <c r="A3379" i="6"/>
  <c r="A3380" i="6"/>
  <c r="A3381" i="6"/>
  <c r="A3382" i="6"/>
  <c r="A3383" i="6"/>
  <c r="A3384" i="6"/>
  <c r="A3385" i="6"/>
  <c r="A3386" i="6"/>
  <c r="A3387" i="6"/>
  <c r="A3388" i="6"/>
  <c r="A3389" i="6"/>
  <c r="A3390" i="6"/>
  <c r="A3391" i="6"/>
  <c r="A3392" i="6"/>
  <c r="A3393" i="6"/>
  <c r="A3394" i="6"/>
  <c r="A3395" i="6"/>
  <c r="A3396" i="6"/>
  <c r="A3397" i="6"/>
  <c r="A3398" i="6"/>
  <c r="A3399" i="6"/>
  <c r="A3400" i="6"/>
  <c r="A3401" i="6"/>
  <c r="A3402" i="6"/>
  <c r="A3403" i="6"/>
  <c r="A3404" i="6"/>
  <c r="A3405" i="6"/>
  <c r="A3406" i="6"/>
  <c r="A3407" i="6"/>
  <c r="A3408" i="6"/>
  <c r="A3409" i="6"/>
  <c r="A3410" i="6"/>
  <c r="A3411" i="6"/>
  <c r="A3412" i="6"/>
  <c r="A3413" i="6"/>
  <c r="A3414" i="6"/>
  <c r="A3415" i="6"/>
  <c r="A3416" i="6"/>
  <c r="A3417" i="6"/>
  <c r="A3418" i="6"/>
  <c r="A3419" i="6"/>
  <c r="A3420" i="6"/>
  <c r="A3421" i="6"/>
  <c r="A3422" i="6"/>
  <c r="A3423" i="6"/>
  <c r="A3424" i="6"/>
  <c r="A3425" i="6"/>
  <c r="A3426" i="6"/>
  <c r="A3427" i="6"/>
  <c r="A3428" i="6"/>
  <c r="A3429" i="6"/>
  <c r="A3430" i="6"/>
  <c r="A3431" i="6"/>
  <c r="A3432" i="6"/>
  <c r="A3433" i="6"/>
  <c r="A3434" i="6"/>
  <c r="A2" i="6"/>
  <c r="H2" i="7" l="1"/>
  <c r="D3" i="2" s="1"/>
  <c r="O23" i="2" l="1"/>
  <c r="O30" i="2"/>
  <c r="O36" i="2"/>
  <c r="O24" i="2"/>
  <c r="O16" i="2"/>
  <c r="O27" i="2"/>
  <c r="O28" i="2"/>
  <c r="O37" i="2"/>
  <c r="O17" i="2"/>
  <c r="O32" i="2"/>
  <c r="O15" i="2"/>
  <c r="O22" i="2"/>
  <c r="O26" i="2"/>
  <c r="O29" i="2"/>
  <c r="O33" i="2"/>
  <c r="O19" i="2"/>
  <c r="O21" i="2"/>
  <c r="O18" i="2"/>
  <c r="O31" i="2"/>
  <c r="O20" i="2"/>
  <c r="O35" i="2"/>
  <c r="F6" i="2"/>
  <c r="E37" i="2" s="1"/>
  <c r="O25" i="2"/>
  <c r="O34" i="2"/>
  <c r="O14" i="2"/>
  <c r="A3" i="2"/>
  <c r="E36" i="2" l="1"/>
  <c r="G15" i="2"/>
  <c r="N15" i="2" s="1"/>
  <c r="G14" i="2"/>
  <c r="N14" i="2" s="1"/>
  <c r="O42" i="2"/>
  <c r="G17" i="2"/>
  <c r="N17" i="2" s="1"/>
  <c r="G25" i="2"/>
  <c r="N25" i="2" s="1"/>
  <c r="G33" i="2"/>
  <c r="N33" i="2" s="1"/>
  <c r="G18" i="2"/>
  <c r="N18" i="2" s="1"/>
  <c r="G26" i="2"/>
  <c r="N26" i="2" s="1"/>
  <c r="G34" i="2"/>
  <c r="N34" i="2" s="1"/>
  <c r="G19" i="2"/>
  <c r="N19" i="2" s="1"/>
  <c r="G27" i="2"/>
  <c r="N27" i="2" s="1"/>
  <c r="G35" i="2"/>
  <c r="N35" i="2" s="1"/>
  <c r="G16" i="2"/>
  <c r="N16" i="2" s="1"/>
  <c r="G20" i="2"/>
  <c r="N20" i="2" s="1"/>
  <c r="G28" i="2"/>
  <c r="N28" i="2" s="1"/>
  <c r="G36" i="2"/>
  <c r="N36" i="2" s="1"/>
  <c r="G24" i="2"/>
  <c r="N24" i="2" s="1"/>
  <c r="G21" i="2"/>
  <c r="N21" i="2" s="1"/>
  <c r="G29" i="2"/>
  <c r="N29" i="2" s="1"/>
  <c r="G37" i="2"/>
  <c r="N37" i="2" s="1"/>
  <c r="G22" i="2"/>
  <c r="N22" i="2" s="1"/>
  <c r="G30" i="2"/>
  <c r="N30" i="2" s="1"/>
  <c r="G23" i="2"/>
  <c r="N23" i="2" s="1"/>
  <c r="G31" i="2"/>
  <c r="N31" i="2" s="1"/>
  <c r="G32" i="2"/>
  <c r="N32" i="2" s="1"/>
  <c r="E19" i="2"/>
  <c r="O43" i="2"/>
  <c r="E34" i="2"/>
  <c r="E15" i="2"/>
  <c r="E17" i="2"/>
  <c r="E28" i="2"/>
  <c r="E26" i="2"/>
  <c r="E24" i="2"/>
  <c r="F24" i="2" s="1"/>
  <c r="E27" i="2"/>
  <c r="E30" i="2"/>
  <c r="E22" i="2"/>
  <c r="E32" i="2"/>
  <c r="E14" i="2"/>
  <c r="E20" i="2"/>
  <c r="E21" i="2"/>
  <c r="E31" i="2"/>
  <c r="E18" i="2"/>
  <c r="E29" i="2"/>
  <c r="E23" i="2"/>
  <c r="E25" i="2"/>
  <c r="E35" i="2"/>
  <c r="E16" i="2"/>
  <c r="E33" i="2"/>
  <c r="H23" i="2"/>
  <c r="H19" i="2"/>
  <c r="H20" i="2"/>
  <c r="H36" i="2"/>
  <c r="H25" i="2"/>
  <c r="H26" i="2"/>
  <c r="H27" i="2"/>
  <c r="H35" i="2"/>
  <c r="H24" i="2"/>
  <c r="H29" i="2"/>
  <c r="H30" i="2"/>
  <c r="H31" i="2"/>
  <c r="H37" i="2"/>
  <c r="H22" i="2"/>
  <c r="H15" i="2"/>
  <c r="H28" i="2"/>
  <c r="H17" i="2"/>
  <c r="H33" i="2"/>
  <c r="H18" i="2"/>
  <c r="H34" i="2"/>
  <c r="H16" i="2"/>
  <c r="H32" i="2"/>
  <c r="H21" i="2"/>
  <c r="H14" i="2"/>
  <c r="M25" i="2" l="1"/>
  <c r="F37" i="2"/>
  <c r="J27" i="2"/>
  <c r="I14" i="2"/>
  <c r="F36" i="2"/>
  <c r="M26" i="2"/>
  <c r="F31" i="2"/>
  <c r="F35" i="2"/>
  <c r="F17" i="2"/>
  <c r="F15" i="2"/>
  <c r="F34" i="2"/>
  <c r="I25" i="2"/>
  <c r="F19" i="2"/>
  <c r="L14" i="2"/>
  <c r="J14" i="2"/>
  <c r="J25" i="2"/>
  <c r="K25" i="2"/>
  <c r="F25" i="2"/>
  <c r="F22" i="2"/>
  <c r="L25" i="2"/>
  <c r="F16" i="2"/>
  <c r="F20" i="2"/>
  <c r="F28" i="2"/>
  <c r="L26" i="2"/>
  <c r="F23" i="2"/>
  <c r="J26" i="2"/>
  <c r="I26" i="2"/>
  <c r="K26" i="2"/>
  <c r="F26" i="2"/>
  <c r="M14" i="2"/>
  <c r="F14" i="2"/>
  <c r="K14" i="2"/>
  <c r="F32" i="2"/>
  <c r="K27" i="2"/>
  <c r="M27" i="2"/>
  <c r="I27" i="2"/>
  <c r="L27" i="2"/>
  <c r="F27" i="2"/>
  <c r="F21" i="2"/>
  <c r="F33" i="2"/>
  <c r="F18" i="2"/>
  <c r="F29" i="2"/>
  <c r="F30" i="2"/>
  <c r="H41" i="2"/>
  <c r="K22" i="2"/>
  <c r="M22" i="2"/>
  <c r="J22" i="2"/>
  <c r="I22" i="2"/>
  <c r="L22" i="2"/>
  <c r="K23" i="2"/>
  <c r="I23" i="2"/>
  <c r="J23" i="2"/>
  <c r="M23" i="2"/>
  <c r="L23" i="2"/>
  <c r="M37" i="2"/>
  <c r="K37" i="2"/>
  <c r="J37" i="2"/>
  <c r="I37" i="2"/>
  <c r="L37" i="2"/>
  <c r="L18" i="2"/>
  <c r="K18" i="2"/>
  <c r="J18" i="2"/>
  <c r="I18" i="2"/>
  <c r="M18" i="2"/>
  <c r="K30" i="2"/>
  <c r="M30" i="2"/>
  <c r="L30" i="2"/>
  <c r="J30" i="2"/>
  <c r="I30" i="2"/>
  <c r="G43" i="2"/>
  <c r="N43" i="2" s="1"/>
  <c r="M36" i="2"/>
  <c r="J36" i="2"/>
  <c r="L36" i="2"/>
  <c r="I36" i="2"/>
  <c r="K36" i="2"/>
  <c r="I32" i="2"/>
  <c r="L32" i="2"/>
  <c r="M32" i="2"/>
  <c r="K32" i="2"/>
  <c r="J32" i="2"/>
  <c r="L33" i="2"/>
  <c r="I33" i="2"/>
  <c r="M33" i="2"/>
  <c r="K33" i="2"/>
  <c r="J33" i="2"/>
  <c r="I24" i="2"/>
  <c r="J24" i="2"/>
  <c r="M24" i="2"/>
  <c r="L24" i="2"/>
  <c r="K24" i="2"/>
  <c r="I16" i="2"/>
  <c r="L16" i="2"/>
  <c r="K16" i="2"/>
  <c r="M16" i="2"/>
  <c r="J16" i="2"/>
  <c r="H42" i="2"/>
  <c r="M29" i="2"/>
  <c r="K29" i="2"/>
  <c r="L29" i="2"/>
  <c r="J29" i="2"/>
  <c r="I29" i="2"/>
  <c r="M20" i="2"/>
  <c r="J20" i="2"/>
  <c r="I20" i="2"/>
  <c r="L20" i="2"/>
  <c r="K20" i="2"/>
  <c r="J35" i="2"/>
  <c r="M35" i="2"/>
  <c r="L35" i="2"/>
  <c r="K35" i="2"/>
  <c r="I35" i="2"/>
  <c r="K31" i="2"/>
  <c r="L31" i="2"/>
  <c r="J31" i="2"/>
  <c r="I31" i="2"/>
  <c r="M31" i="2"/>
  <c r="M28" i="2"/>
  <c r="J28" i="2"/>
  <c r="K28" i="2"/>
  <c r="I28" i="2"/>
  <c r="L28" i="2"/>
  <c r="G42" i="2"/>
  <c r="N42" i="2" s="1"/>
  <c r="J19" i="2"/>
  <c r="M19" i="2"/>
  <c r="L19" i="2"/>
  <c r="I19" i="2"/>
  <c r="K19" i="2"/>
  <c r="L34" i="2"/>
  <c r="I34" i="2"/>
  <c r="M34" i="2"/>
  <c r="K34" i="2"/>
  <c r="J34" i="2"/>
  <c r="K15" i="2"/>
  <c r="M15" i="2"/>
  <c r="J15" i="2"/>
  <c r="I15" i="2"/>
  <c r="L15" i="2"/>
  <c r="L17" i="2"/>
  <c r="I17" i="2"/>
  <c r="M17" i="2"/>
  <c r="J17" i="2"/>
  <c r="K17" i="2"/>
  <c r="H43" i="2"/>
  <c r="M21" i="2"/>
  <c r="I21" i="2"/>
  <c r="L21" i="2"/>
  <c r="K21" i="2"/>
  <c r="J21" i="2"/>
  <c r="B14" i="7"/>
  <c r="B16" i="7"/>
  <c r="B15" i="7"/>
  <c r="B13" i="7"/>
  <c r="B12" i="7"/>
  <c r="B11" i="7"/>
  <c r="F42" i="2" l="1"/>
  <c r="F43" i="2"/>
  <c r="E43" i="2"/>
  <c r="I42" i="2"/>
  <c r="J42" i="2"/>
  <c r="M42" i="2"/>
  <c r="L42" i="2"/>
  <c r="K42" i="2"/>
  <c r="L43" i="2"/>
  <c r="K43" i="2"/>
  <c r="J43" i="2"/>
  <c r="I43" i="2"/>
  <c r="M43" i="2"/>
  <c r="E42" i="2"/>
  <c r="F11" i="2"/>
  <c r="G38" i="2" l="1"/>
  <c r="E38" i="2"/>
  <c r="F38" i="2"/>
  <c r="I38" i="2"/>
  <c r="I11" i="2"/>
  <c r="G11" i="2"/>
  <c r="E11" i="2"/>
  <c r="F41" i="2" l="1"/>
  <c r="E41" i="2"/>
  <c r="G41" i="2" l="1"/>
</calcChain>
</file>

<file path=xl/sharedStrings.xml><?xml version="1.0" encoding="utf-8"?>
<sst xmlns="http://schemas.openxmlformats.org/spreadsheetml/2006/main" count="26535" uniqueCount="204">
  <si>
    <t>lca</t>
  </si>
  <si>
    <t>Utility:</t>
  </si>
  <si>
    <t>DR Program:</t>
  </si>
  <si>
    <t>Type of Results:</t>
  </si>
  <si>
    <t>Event Day:</t>
  </si>
  <si>
    <t>Local Capacity Area:</t>
  </si>
  <si>
    <t>Size Group:</t>
  </si>
  <si>
    <t>All</t>
  </si>
  <si>
    <t>Hour-Ending</t>
  </si>
  <si>
    <t>10th%ile</t>
  </si>
  <si>
    <t>30th%ile</t>
  </si>
  <si>
    <t>50th%ile</t>
  </si>
  <si>
    <t>70th%ile</t>
  </si>
  <si>
    <t>90th%ile</t>
  </si>
  <si>
    <t>By Period:</t>
  </si>
  <si>
    <t>Daily</t>
  </si>
  <si>
    <t>Average Temperature 
(deg F)</t>
  </si>
  <si>
    <t>n/a</t>
  </si>
  <si>
    <t>sa_size_grp</t>
  </si>
  <si>
    <t>TYPICAL EVENT DAY</t>
  </si>
  <si>
    <t>MONTHLY SYSTEM PEAK DAY</t>
  </si>
  <si>
    <t>CAISO 1-in-2</t>
  </si>
  <si>
    <t>CAISO 1-in-10</t>
  </si>
  <si>
    <t>yhat24</t>
  </si>
  <si>
    <t>yhat23</t>
  </si>
  <si>
    <t>yhat22</t>
  </si>
  <si>
    <t>yhat21</t>
  </si>
  <si>
    <t>yhat20</t>
  </si>
  <si>
    <t>yhat19</t>
  </si>
  <si>
    <t>yhat18</t>
  </si>
  <si>
    <t>yhat17</t>
  </si>
  <si>
    <t>yhat16</t>
  </si>
  <si>
    <t>yhat15</t>
  </si>
  <si>
    <t>yhat14</t>
  </si>
  <si>
    <t>yhat13</t>
  </si>
  <si>
    <t>yhat12</t>
  </si>
  <si>
    <t>yhat11</t>
  </si>
  <si>
    <t>yhat10</t>
  </si>
  <si>
    <t>yhat9</t>
  </si>
  <si>
    <t>yhat8</t>
  </si>
  <si>
    <t>yhat7</t>
  </si>
  <si>
    <t>yhat6</t>
  </si>
  <si>
    <t>yhat5</t>
  </si>
  <si>
    <t>yhat4</t>
  </si>
  <si>
    <t>yhat3</t>
  </si>
  <si>
    <t>yhat2</t>
  </si>
  <si>
    <t>yhat1</t>
  </si>
  <si>
    <t>month</t>
  </si>
  <si>
    <t>year</t>
  </si>
  <si>
    <t>daytype</t>
  </si>
  <si>
    <t>weather_year</t>
  </si>
  <si>
    <t>program</t>
  </si>
  <si>
    <t>Weather Year:</t>
  </si>
  <si>
    <t>Impact</t>
  </si>
  <si>
    <t>Forecast Year:</t>
  </si>
  <si>
    <t>Number of Accounts Enrolled:</t>
  </si>
  <si>
    <t>Impact Level:</t>
  </si>
  <si>
    <t>Notice Group</t>
  </si>
  <si>
    <t>Size_EnrollmentData</t>
  </si>
  <si>
    <t>Size_ImpactData</t>
  </si>
  <si>
    <t>DR_Program_FullName</t>
  </si>
  <si>
    <t>DR_program_exante_data</t>
  </si>
  <si>
    <t>Event Window:</t>
  </si>
  <si>
    <t>Look up Criteria</t>
  </si>
  <si>
    <t>Current Selection:</t>
  </si>
  <si>
    <t>DR Program</t>
  </si>
  <si>
    <t>Size Group</t>
  </si>
  <si>
    <t>Location</t>
  </si>
  <si>
    <t>Weather Year</t>
  </si>
  <si>
    <t>Day Type</t>
  </si>
  <si>
    <t>Month</t>
  </si>
  <si>
    <t>Forecast Year</t>
  </si>
  <si>
    <t>Result Type</t>
  </si>
  <si>
    <t>Typical Event Day</t>
  </si>
  <si>
    <t>June System Peak Day</t>
  </si>
  <si>
    <t>July System Peak Day</t>
  </si>
  <si>
    <t>August System Peak Day</t>
  </si>
  <si>
    <t>September System Peak Day</t>
  </si>
  <si>
    <t>October System Peak Day</t>
  </si>
  <si>
    <t>May System Peak Day</t>
  </si>
  <si>
    <t>MONTH TO USE</t>
  </si>
  <si>
    <t>to</t>
  </si>
  <si>
    <t>enrollment</t>
  </si>
  <si>
    <t>peaktype</t>
  </si>
  <si>
    <t>weatheryear</t>
  </si>
  <si>
    <t>1-in-10</t>
  </si>
  <si>
    <t>temp1</t>
  </si>
  <si>
    <t>temp2</t>
  </si>
  <si>
    <t>temp3</t>
  </si>
  <si>
    <t>temp4</t>
  </si>
  <si>
    <t>temp5</t>
  </si>
  <si>
    <t>temp6</t>
  </si>
  <si>
    <t>temp7</t>
  </si>
  <si>
    <t>temp8</t>
  </si>
  <si>
    <t>temp9</t>
  </si>
  <si>
    <t>temp10</t>
  </si>
  <si>
    <t>temp11</t>
  </si>
  <si>
    <t>temp12</t>
  </si>
  <si>
    <t>temp13</t>
  </si>
  <si>
    <t>temp14</t>
  </si>
  <si>
    <t>temp15</t>
  </si>
  <si>
    <t>temp16</t>
  </si>
  <si>
    <t>temp17</t>
  </si>
  <si>
    <t>temp18</t>
  </si>
  <si>
    <t>temp19</t>
  </si>
  <si>
    <t>temp20</t>
  </si>
  <si>
    <t>temp21</t>
  </si>
  <si>
    <t>temp22</t>
  </si>
  <si>
    <t>temp23</t>
  </si>
  <si>
    <t>temp24</t>
  </si>
  <si>
    <t>CAISO</t>
  </si>
  <si>
    <t>1-in-2</t>
  </si>
  <si>
    <t>cfyhat</t>
  </si>
  <si>
    <t>yhat</t>
  </si>
  <si>
    <t>temp</t>
  </si>
  <si>
    <t>Average Event Hour</t>
  </si>
  <si>
    <t>redact_load</t>
  </si>
  <si>
    <t>redact</t>
  </si>
  <si>
    <t>N/A</t>
  </si>
  <si>
    <t>Key</t>
  </si>
  <si>
    <t>0 to 20 kW</t>
  </si>
  <si>
    <t>CPP</t>
  </si>
  <si>
    <t>200 kW and above</t>
  </si>
  <si>
    <t>Critical Peak Pricing (CPP)</t>
  </si>
  <si>
    <t>0 to 199.99 kW</t>
  </si>
  <si>
    <t>SDGE</t>
  </si>
  <si>
    <t>SDGE 1-in-10</t>
  </si>
  <si>
    <t>SDGE 1-in-2</t>
  </si>
  <si>
    <t>San Diego Gas &amp; Electric</t>
  </si>
  <si>
    <t>January System Peak Day</t>
  </si>
  <si>
    <t>February System Peak Day</t>
  </si>
  <si>
    <t>March System Peak Day</t>
  </si>
  <si>
    <t>April System Peak Day</t>
  </si>
  <si>
    <t>November System Peak Day</t>
  </si>
  <si>
    <t>December System Peak Day</t>
  </si>
  <si>
    <t>scenario</t>
  </si>
  <si>
    <t>size_grp1</t>
  </si>
  <si>
    <t>planyear</t>
  </si>
  <si>
    <t>redact_ct</t>
  </si>
  <si>
    <t>enrollment1</t>
  </si>
  <si>
    <t>enrollment2</t>
  </si>
  <si>
    <t>Excluding TD with multiple participation</t>
  </si>
  <si>
    <t>Excluding TD without multiple participation</t>
  </si>
  <si>
    <t>LCA</t>
  </si>
  <si>
    <t>impact1</t>
  </si>
  <si>
    <t>impact2</t>
  </si>
  <si>
    <t>impact3</t>
  </si>
  <si>
    <t>impact4</t>
  </si>
  <si>
    <t>impact5</t>
  </si>
  <si>
    <t>impact6</t>
  </si>
  <si>
    <t>impact7</t>
  </si>
  <si>
    <t>impact8</t>
  </si>
  <si>
    <t>impact9</t>
  </si>
  <si>
    <t>impact10</t>
  </si>
  <si>
    <t>impact11</t>
  </si>
  <si>
    <t>impact12</t>
  </si>
  <si>
    <t>impact13</t>
  </si>
  <si>
    <t>impact14</t>
  </si>
  <si>
    <t>impact15</t>
  </si>
  <si>
    <t>impact16</t>
  </si>
  <si>
    <t>impact17</t>
  </si>
  <si>
    <t>impact18</t>
  </si>
  <si>
    <t>impact19</t>
  </si>
  <si>
    <t>impact20</t>
  </si>
  <si>
    <t>impact21</t>
  </si>
  <si>
    <t>impact22</t>
  </si>
  <si>
    <t>impact23</t>
  </si>
  <si>
    <t>impact24</t>
  </si>
  <si>
    <t>v_impact1</t>
  </si>
  <si>
    <t>v_impact2</t>
  </si>
  <si>
    <t>v_impact3</t>
  </si>
  <si>
    <t>v_impact4</t>
  </si>
  <si>
    <t>v_impact5</t>
  </si>
  <si>
    <t>v_impact6</t>
  </si>
  <si>
    <t>v_impact7</t>
  </si>
  <si>
    <t>v_impact8</t>
  </si>
  <si>
    <t>v_impact9</t>
  </si>
  <si>
    <t>v_impact10</t>
  </si>
  <si>
    <t>v_impact11</t>
  </si>
  <si>
    <t>v_impact12</t>
  </si>
  <si>
    <t>v_impact13</t>
  </si>
  <si>
    <t>v_impact14</t>
  </si>
  <si>
    <t>v_impact15</t>
  </si>
  <si>
    <t>v_impact16</t>
  </si>
  <si>
    <t>v_impact17</t>
  </si>
  <si>
    <t>v_impact18</t>
  </si>
  <si>
    <t>v_impact19</t>
  </si>
  <si>
    <t>v_impact20</t>
  </si>
  <si>
    <t>v_impact21</t>
  </si>
  <si>
    <t>v_impact22</t>
  </si>
  <si>
    <t>v_impact23</t>
  </si>
  <si>
    <t>v_impact24</t>
  </si>
  <si>
    <t>Resource Adequacy Window:</t>
  </si>
  <si>
    <t>Average RA Hour</t>
  </si>
  <si>
    <t>Raw Variance</t>
  </si>
  <si>
    <t>Portfolio Adjusted</t>
  </si>
  <si>
    <t>Program Specific</t>
  </si>
  <si>
    <t>SDG&amp;E CPP for PY2020: Ex Ante Analysis</t>
  </si>
  <si>
    <t>Public Version. Redactions in 2020 Statewide Load Impact Evaluation of California Non-Residential Critical Peak Pricing Programs and appendices.</t>
  </si>
  <si>
    <t>Forecast</t>
  </si>
  <si>
    <t>Size_Grp</t>
  </si>
  <si>
    <t>Enrollment</t>
  </si>
  <si>
    <t>Significant?</t>
  </si>
  <si>
    <t>Average per Called Customer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</si>
</sst>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#,##0.0"/>
    <numFmt numFmtId="165" formatCode="[$-409]mmmm\ d\,\ yyyy;@"/>
    <numFmt numFmtId="166" formatCode="0&quot;th Percentile&quot;"/>
    <numFmt numFmtId="167" formatCode="#,##0.000000"/>
    <numFmt numFmtId="168" formatCode="0&quot;% CI&quot;"/>
  </numFmts>
  <fonts count="3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Arial Narrow"/>
      <family val="2"/>
    </font>
    <font>
      <b/>
      <sz val="9"/>
      <color theme="0"/>
      <name val="Arial"/>
      <family val="2"/>
    </font>
    <font>
      <sz val="10"/>
      <color theme="0"/>
      <name val="Arial"/>
      <family val="2"/>
    </font>
    <font>
      <sz val="10"/>
      <name val="Times New Roman"/>
      <family val="1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0"/>
      <name val="Arial"/>
      <family val="2"/>
    </font>
    <font>
      <b/>
      <sz val="9"/>
      <color theme="1"/>
      <name val="Arial"/>
      <family val="2"/>
    </font>
    <font>
      <b/>
      <sz val="9"/>
      <name val="Arial"/>
      <family val="2"/>
    </font>
    <font>
      <b/>
      <sz val="18"/>
      <color theme="1"/>
      <name val="Arial"/>
      <family val="2"/>
    </font>
    <font>
      <i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theme="0"/>
      <name val="Arial Narrow"/>
      <family val="2"/>
    </font>
    <font>
      <b/>
      <i/>
      <sz val="9"/>
      <color theme="1"/>
      <name val="Arial"/>
      <family val="2"/>
    </font>
    <font>
      <b/>
      <sz val="10"/>
      <color rgb="FFC00000"/>
      <name val="Arial"/>
      <family val="2"/>
    </font>
    <font>
      <b/>
      <sz val="9"/>
      <color rgb="FFC00000"/>
      <name val="Arial"/>
      <family val="2"/>
    </font>
    <font>
      <b/>
      <i/>
      <sz val="9"/>
      <color rgb="FFC00000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A1D5D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 style="medium">
        <color theme="1"/>
      </right>
      <top/>
      <bottom style="thin">
        <color theme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1"/>
      </left>
      <right style="medium">
        <color theme="1"/>
      </right>
      <top/>
      <bottom style="medium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theme="1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theme="1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 style="medium">
        <color indexed="64"/>
      </bottom>
      <diagonal/>
    </border>
  </borders>
  <cellStyleXfs count="45">
    <xf numFmtId="0" fontId="0" fillId="0" borderId="0"/>
    <xf numFmtId="0" fontId="1" fillId="0" borderId="0"/>
    <xf numFmtId="0" fontId="9" fillId="0" borderId="0"/>
    <xf numFmtId="43" fontId="9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6" fillId="0" borderId="9" applyNumberFormat="0" applyFill="0" applyAlignment="0" applyProtection="0"/>
    <xf numFmtId="0" fontId="16" fillId="0" borderId="0" applyNumberFormat="0" applyFill="0" applyBorder="0" applyAlignment="0" applyProtection="0"/>
    <xf numFmtId="0" fontId="17" fillId="5" borderId="0" applyNumberFormat="0" applyBorder="0" applyAlignment="0" applyProtection="0"/>
    <xf numFmtId="0" fontId="18" fillId="6" borderId="0" applyNumberFormat="0" applyBorder="0" applyAlignment="0" applyProtection="0"/>
    <xf numFmtId="0" fontId="19" fillId="7" borderId="0" applyNumberFormat="0" applyBorder="0" applyAlignment="0" applyProtection="0"/>
    <xf numFmtId="0" fontId="20" fillId="8" borderId="10" applyNumberFormat="0" applyAlignment="0" applyProtection="0"/>
    <xf numFmtId="0" fontId="21" fillId="9" borderId="11" applyNumberFormat="0" applyAlignment="0" applyProtection="0"/>
    <xf numFmtId="0" fontId="22" fillId="9" borderId="10" applyNumberFormat="0" applyAlignment="0" applyProtection="0"/>
    <xf numFmtId="0" fontId="23" fillId="0" borderId="12" applyNumberFormat="0" applyFill="0" applyAlignment="0" applyProtection="0"/>
    <xf numFmtId="0" fontId="24" fillId="10" borderId="13" applyNumberFormat="0" applyAlignment="0" applyProtection="0"/>
    <xf numFmtId="0" fontId="25" fillId="0" borderId="0" applyNumberFormat="0" applyFill="0" applyBorder="0" applyAlignment="0" applyProtection="0"/>
    <xf numFmtId="0" fontId="12" fillId="11" borderId="14" applyNumberFormat="0" applyFont="0" applyAlignment="0" applyProtection="0"/>
    <xf numFmtId="0" fontId="26" fillId="0" borderId="0" applyNumberFormat="0" applyFill="0" applyBorder="0" applyAlignment="0" applyProtection="0"/>
    <xf numFmtId="0" fontId="10" fillId="0" borderId="15" applyNumberFormat="0" applyFill="0" applyAlignment="0" applyProtection="0"/>
    <xf numFmtId="0" fontId="27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7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27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27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27" fillId="28" borderId="0" applyNumberFormat="0" applyBorder="0" applyAlignment="0" applyProtection="0"/>
    <xf numFmtId="0" fontId="12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27" fillId="32" borderId="0" applyNumberFormat="0" applyBorder="0" applyAlignment="0" applyProtection="0"/>
    <xf numFmtId="0" fontId="12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</cellStyleXfs>
  <cellXfs count="71">
    <xf numFmtId="0" fontId="0" fillId="0" borderId="0" xfId="0"/>
    <xf numFmtId="0" fontId="2" fillId="2" borderId="3" xfId="1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0" fontId="6" fillId="2" borderId="3" xfId="0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164" fontId="4" fillId="2" borderId="0" xfId="0" applyNumberFormat="1" applyFont="1" applyFill="1" applyAlignment="1">
      <alignment vertical="center"/>
    </xf>
    <xf numFmtId="0" fontId="0" fillId="0" borderId="5" xfId="0" applyBorder="1"/>
    <xf numFmtId="0" fontId="10" fillId="4" borderId="0" xfId="0" applyFont="1" applyFill="1"/>
    <xf numFmtId="0" fontId="4" fillId="2" borderId="0" xfId="0" applyFont="1" applyFill="1" applyAlignment="1">
      <alignment horizontal="center" vertical="center"/>
    </xf>
    <xf numFmtId="0" fontId="17" fillId="5" borderId="0" xfId="9"/>
    <xf numFmtId="3" fontId="29" fillId="2" borderId="0" xfId="0" applyNumberFormat="1" applyFont="1" applyFill="1" applyAlignment="1">
      <alignment horizontal="center" vertical="center"/>
    </xf>
    <xf numFmtId="0" fontId="30" fillId="2" borderId="0" xfId="0" applyFont="1" applyFill="1" applyAlignment="1">
      <alignment horizontal="right" vertical="center"/>
    </xf>
    <xf numFmtId="1" fontId="4" fillId="2" borderId="0" xfId="0" applyNumberFormat="1" applyFont="1" applyFill="1" applyAlignment="1">
      <alignment vertical="center"/>
    </xf>
    <xf numFmtId="11" fontId="0" fillId="0" borderId="0" xfId="0" applyNumberFormat="1"/>
    <xf numFmtId="0" fontId="28" fillId="2" borderId="0" xfId="0" applyFont="1" applyFill="1" applyAlignment="1">
      <alignment vertical="center"/>
    </xf>
    <xf numFmtId="0" fontId="33" fillId="2" borderId="0" xfId="0" applyFont="1" applyFill="1" applyBorder="1" applyAlignment="1">
      <alignment horizontal="right" vertical="center"/>
    </xf>
    <xf numFmtId="0" fontId="34" fillId="2" borderId="0" xfId="0" applyFont="1" applyFill="1" applyBorder="1" applyAlignment="1">
      <alignment horizontal="center" vertical="center"/>
    </xf>
    <xf numFmtId="0" fontId="27" fillId="2" borderId="0" xfId="0" applyFont="1" applyFill="1"/>
    <xf numFmtId="0" fontId="35" fillId="2" borderId="0" xfId="0" applyFont="1" applyFill="1" applyAlignment="1">
      <alignment horizontal="right" vertical="center"/>
    </xf>
    <xf numFmtId="3" fontId="35" fillId="2" borderId="0" xfId="0" applyNumberFormat="1" applyFont="1" applyFill="1" applyAlignment="1">
      <alignment horizontal="center" vertical="center"/>
    </xf>
    <xf numFmtId="164" fontId="3" fillId="2" borderId="16" xfId="0" applyNumberFormat="1" applyFont="1" applyFill="1" applyBorder="1" applyAlignment="1">
      <alignment horizontal="center" vertical="center"/>
    </xf>
    <xf numFmtId="164" fontId="11" fillId="2" borderId="16" xfId="0" applyNumberFormat="1" applyFont="1" applyFill="1" applyBorder="1" applyAlignment="1">
      <alignment horizontal="center" vertical="center"/>
    </xf>
    <xf numFmtId="166" fontId="7" fillId="3" borderId="19" xfId="0" applyNumberFormat="1" applyFont="1" applyFill="1" applyBorder="1" applyAlignment="1">
      <alignment horizontal="center"/>
    </xf>
    <xf numFmtId="0" fontId="4" fillId="2" borderId="20" xfId="0" applyFont="1" applyFill="1" applyBorder="1" applyAlignment="1">
      <alignment horizontal="center" vertical="center"/>
    </xf>
    <xf numFmtId="0" fontId="0" fillId="2" borderId="20" xfId="0" applyFill="1" applyBorder="1" applyAlignment="1">
      <alignment horizontal="center"/>
    </xf>
    <xf numFmtId="0" fontId="36" fillId="2" borderId="20" xfId="0" applyFont="1" applyFill="1" applyBorder="1" applyAlignment="1">
      <alignment horizontal="center" vertical="center"/>
    </xf>
    <xf numFmtId="0" fontId="36" fillId="36" borderId="20" xfId="0" applyFont="1" applyFill="1" applyBorder="1" applyAlignment="1">
      <alignment horizontal="center" vertical="center"/>
    </xf>
    <xf numFmtId="0" fontId="4" fillId="36" borderId="20" xfId="0" applyFont="1" applyFill="1" applyBorder="1" applyAlignment="1">
      <alignment horizontal="center" vertical="center"/>
    </xf>
    <xf numFmtId="0" fontId="4" fillId="2" borderId="21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164" fontId="3" fillId="2" borderId="6" xfId="0" applyNumberFormat="1" applyFont="1" applyFill="1" applyBorder="1" applyAlignment="1">
      <alignment horizontal="center" vertical="center"/>
    </xf>
    <xf numFmtId="166" fontId="7" fillId="3" borderId="27" xfId="0" applyNumberFormat="1" applyFont="1" applyFill="1" applyBorder="1" applyAlignment="1">
      <alignment horizontal="center"/>
    </xf>
    <xf numFmtId="166" fontId="7" fillId="3" borderId="28" xfId="0" applyNumberFormat="1" applyFont="1" applyFill="1" applyBorder="1" applyAlignment="1">
      <alignment horizontal="center"/>
    </xf>
    <xf numFmtId="166" fontId="7" fillId="3" borderId="29" xfId="0" applyNumberFormat="1" applyFont="1" applyFill="1" applyBorder="1" applyAlignment="1">
      <alignment horizontal="center"/>
    </xf>
    <xf numFmtId="0" fontId="37" fillId="2" borderId="4" xfId="0" applyFont="1" applyFill="1" applyBorder="1" applyAlignment="1">
      <alignment horizontal="center" vertical="center"/>
    </xf>
    <xf numFmtId="164" fontId="37" fillId="2" borderId="4" xfId="0" applyNumberFormat="1" applyFont="1" applyFill="1" applyBorder="1" applyAlignment="1">
      <alignment horizontal="center" vertical="center"/>
    </xf>
    <xf numFmtId="0" fontId="3" fillId="2" borderId="30" xfId="0" applyFont="1" applyFill="1" applyBorder="1" applyAlignment="1">
      <alignment horizontal="center" vertical="center"/>
    </xf>
    <xf numFmtId="164" fontId="3" fillId="2" borderId="30" xfId="0" applyNumberFormat="1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4" fillId="2" borderId="31" xfId="0" applyFont="1" applyFill="1" applyBorder="1" applyAlignment="1">
      <alignment horizontal="center" vertical="center"/>
    </xf>
    <xf numFmtId="0" fontId="36" fillId="2" borderId="3" xfId="0" applyFont="1" applyFill="1" applyBorder="1" applyAlignment="1">
      <alignment horizontal="center" vertical="center"/>
    </xf>
    <xf numFmtId="0" fontId="37" fillId="2" borderId="32" xfId="0" applyFont="1" applyFill="1" applyBorder="1" applyAlignment="1">
      <alignment horizontal="center" vertical="center"/>
    </xf>
    <xf numFmtId="164" fontId="37" fillId="2" borderId="33" xfId="0" applyNumberFormat="1" applyFont="1" applyFill="1" applyBorder="1" applyAlignment="1">
      <alignment horizontal="center" vertical="center"/>
    </xf>
    <xf numFmtId="0" fontId="38" fillId="2" borderId="0" xfId="0" applyFont="1" applyFill="1" applyAlignment="1">
      <alignment horizontal="right" vertical="center"/>
    </xf>
    <xf numFmtId="3" fontId="38" fillId="2" borderId="0" xfId="0" applyNumberFormat="1" applyFont="1" applyFill="1" applyAlignment="1">
      <alignment horizontal="center" vertical="center"/>
    </xf>
    <xf numFmtId="0" fontId="31" fillId="2" borderId="0" xfId="0" applyFont="1" applyFill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7" fillId="3" borderId="4" xfId="0" applyFont="1" applyFill="1" applyBorder="1" applyAlignment="1">
      <alignment horizontal="center" wrapText="1"/>
    </xf>
    <xf numFmtId="167" fontId="7" fillId="3" borderId="4" xfId="0" applyNumberFormat="1" applyFont="1" applyFill="1" applyBorder="1" applyAlignment="1">
      <alignment horizontal="center" wrapText="1"/>
    </xf>
    <xf numFmtId="0" fontId="7" fillId="3" borderId="24" xfId="0" applyFont="1" applyFill="1" applyBorder="1" applyAlignment="1">
      <alignment horizontal="center" wrapText="1"/>
    </xf>
    <xf numFmtId="0" fontId="7" fillId="3" borderId="26" xfId="0" applyFont="1" applyFill="1" applyBorder="1" applyAlignment="1">
      <alignment horizontal="center" wrapText="1"/>
    </xf>
    <xf numFmtId="0" fontId="7" fillId="3" borderId="29" xfId="0" applyFont="1" applyFill="1" applyBorder="1" applyAlignment="1">
      <alignment horizontal="center" wrapText="1"/>
    </xf>
    <xf numFmtId="0" fontId="7" fillId="3" borderId="22" xfId="0" applyFont="1" applyFill="1" applyBorder="1" applyAlignment="1">
      <alignment horizontal="center"/>
    </xf>
    <xf numFmtId="0" fontId="7" fillId="3" borderId="23" xfId="0" applyFont="1" applyFill="1" applyBorder="1" applyAlignment="1">
      <alignment horizontal="center"/>
    </xf>
    <xf numFmtId="0" fontId="7" fillId="3" borderId="24" xfId="0" applyFont="1" applyFill="1" applyBorder="1" applyAlignment="1">
      <alignment horizontal="center"/>
    </xf>
    <xf numFmtId="0" fontId="7" fillId="3" borderId="25" xfId="0" applyFont="1" applyFill="1" applyBorder="1" applyAlignment="1">
      <alignment horizontal="center"/>
    </xf>
    <xf numFmtId="0" fontId="7" fillId="3" borderId="26" xfId="0" applyFont="1" applyFill="1" applyBorder="1" applyAlignment="1">
      <alignment horizontal="center"/>
    </xf>
    <xf numFmtId="0" fontId="7" fillId="3" borderId="27" xfId="0" applyFont="1" applyFill="1" applyBorder="1" applyAlignment="1">
      <alignment horizontal="center"/>
    </xf>
    <xf numFmtId="0" fontId="7" fillId="3" borderId="23" xfId="0" applyFont="1" applyFill="1" applyBorder="1" applyAlignment="1">
      <alignment horizontal="center" wrapText="1"/>
    </xf>
    <xf numFmtId="0" fontId="7" fillId="3" borderId="28" xfId="0" applyFont="1" applyFill="1" applyBorder="1" applyAlignment="1">
      <alignment horizontal="center" wrapText="1"/>
    </xf>
    <xf numFmtId="168" fontId="7" fillId="3" borderId="17" xfId="0" applyNumberFormat="1" applyFont="1" applyFill="1" applyBorder="1" applyAlignment="1">
      <alignment horizontal="center"/>
    </xf>
    <xf numFmtId="168" fontId="7" fillId="3" borderId="18" xfId="0" applyNumberFormat="1" applyFont="1" applyFill="1" applyBorder="1" applyAlignment="1">
      <alignment horizontal="center"/>
    </xf>
  </cellXfs>
  <cellStyles count="45">
    <cellStyle name="20% - Accent1" xfId="22" builtinId="30" customBuiltin="1"/>
    <cellStyle name="20% - Accent2" xfId="26" builtinId="34" customBuiltin="1"/>
    <cellStyle name="20% - Accent3" xfId="30" builtinId="38" customBuiltin="1"/>
    <cellStyle name="20% - Accent4" xfId="34" builtinId="42" customBuiltin="1"/>
    <cellStyle name="20% - Accent5" xfId="38" builtinId="46" customBuiltin="1"/>
    <cellStyle name="20% - Accent6" xfId="42" builtinId="50" customBuiltin="1"/>
    <cellStyle name="40% - Accent1" xfId="23" builtinId="31" customBuiltin="1"/>
    <cellStyle name="40% - Accent2" xfId="27" builtinId="35" customBuiltin="1"/>
    <cellStyle name="40% - Accent3" xfId="31" builtinId="39" customBuiltin="1"/>
    <cellStyle name="40% - Accent4" xfId="35" builtinId="43" customBuiltin="1"/>
    <cellStyle name="40% - Accent5" xfId="39" builtinId="47" customBuiltin="1"/>
    <cellStyle name="40% - Accent6" xfId="43" builtinId="51" customBuiltin="1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0" builtinId="27" customBuiltin="1"/>
    <cellStyle name="Calculation" xfId="14" builtinId="22" customBuiltin="1"/>
    <cellStyle name="Check Cell" xfId="16" builtinId="23" customBuiltin="1"/>
    <cellStyle name="Comma 2" xfId="3" xr:uid="{00000000-0005-0000-0000-00001B000000}"/>
    <cellStyle name="Explanatory Text" xfId="19" builtinId="53" customBuiltin="1"/>
    <cellStyle name="Good" xfId="9" builtinId="26" customBuiltin="1"/>
    <cellStyle name="Heading 1" xfId="5" builtinId="16" customBuiltin="1"/>
    <cellStyle name="Heading 2" xfId="6" builtinId="17" customBuiltin="1"/>
    <cellStyle name="Heading 3" xfId="7" builtinId="18" customBuiltin="1"/>
    <cellStyle name="Heading 4" xfId="8" builtinId="19" customBuiltin="1"/>
    <cellStyle name="Input" xfId="12" builtinId="20" customBuiltin="1"/>
    <cellStyle name="Linked Cell" xfId="15" builtinId="24" customBuiltin="1"/>
    <cellStyle name="Neutral" xfId="11" builtinId="28" customBuiltin="1"/>
    <cellStyle name="Normal" xfId="0" builtinId="0"/>
    <cellStyle name="Normal 2" xfId="1" xr:uid="{00000000-0005-0000-0000-000026000000}"/>
    <cellStyle name="Normal 3" xfId="2" xr:uid="{00000000-0005-0000-0000-000027000000}"/>
    <cellStyle name="Note" xfId="18" builtinId="10" customBuiltin="1"/>
    <cellStyle name="Output" xfId="13" builtinId="21" customBuiltin="1"/>
    <cellStyle name="Title" xfId="4" builtinId="15" customBuiltin="1"/>
    <cellStyle name="Total" xfId="20" builtinId="25" customBuiltin="1"/>
    <cellStyle name="Warning Text" xfId="17" builtinId="11" customBuiltin="1"/>
  </cellStyles>
  <dxfs count="10"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</dxfs>
  <tableStyles count="0" defaultTableStyle="TableStyleMedium2" defaultPivotStyle="PivotStyleLight16"/>
  <colors>
    <mruColors>
      <color rgb="FFFCD6D6"/>
      <color rgb="FFBFBFBF"/>
      <color rgb="FF1A1D5D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0127826465313E-2"/>
          <c:y val="0.12200435729847495"/>
          <c:w val="0.89978039105420782"/>
          <c:h val="0.7953565608220539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Table!$F$11</c:f>
              <c:strCache>
                <c:ptCount val="1"/>
                <c:pt idx="0">
                  <c:v>Estimated Event Day Load (kWh/hour)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Table!$F$14:$F$37</c:f>
              <c:numCache>
                <c:formatCode>#,##0.0</c:formatCode>
                <c:ptCount val="24"/>
                <c:pt idx="0">
                  <c:v>131.20396874095513</c:v>
                </c:pt>
                <c:pt idx="1">
                  <c:v>127.7578018017366</c:v>
                </c:pt>
                <c:pt idx="2">
                  <c:v>125.57190014471777</c:v>
                </c:pt>
                <c:pt idx="3">
                  <c:v>125.49997033285092</c:v>
                </c:pt>
                <c:pt idx="4">
                  <c:v>130.88734876989869</c:v>
                </c:pt>
                <c:pt idx="5">
                  <c:v>143.5152120115774</c:v>
                </c:pt>
                <c:pt idx="6">
                  <c:v>162.72571635311144</c:v>
                </c:pt>
                <c:pt idx="7">
                  <c:v>173.31243979739506</c:v>
                </c:pt>
                <c:pt idx="8">
                  <c:v>177.56736107091172</c:v>
                </c:pt>
                <c:pt idx="9">
                  <c:v>179.73736903039074</c:v>
                </c:pt>
                <c:pt idx="10">
                  <c:v>183.9649037626628</c:v>
                </c:pt>
                <c:pt idx="11">
                  <c:v>184.70208972503616</c:v>
                </c:pt>
                <c:pt idx="12">
                  <c:v>183.8555096237337</c:v>
                </c:pt>
                <c:pt idx="13">
                  <c:v>181.08742402315485</c:v>
                </c:pt>
                <c:pt idx="14">
                  <c:v>175.1974638205499</c:v>
                </c:pt>
                <c:pt idx="15">
                  <c:v>171.84831982633861</c:v>
                </c:pt>
                <c:pt idx="16">
                  <c:v>169.24756512301013</c:v>
                </c:pt>
                <c:pt idx="17">
                  <c:v>168.21801808972504</c:v>
                </c:pt>
                <c:pt idx="18">
                  <c:v>160.91775325615049</c:v>
                </c:pt>
                <c:pt idx="19">
                  <c:v>155.70601816208392</c:v>
                </c:pt>
                <c:pt idx="20">
                  <c:v>150.20134573082487</c:v>
                </c:pt>
                <c:pt idx="21">
                  <c:v>150.65705209840809</c:v>
                </c:pt>
                <c:pt idx="22">
                  <c:v>145.00884949348767</c:v>
                </c:pt>
                <c:pt idx="23">
                  <c:v>137.72288053545586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D3-47A4-83B8-0D46DB611A3C}"/>
            </c:ext>
          </c:extLst>
        </c:ser>
        <c:ser>
          <c:idx val="2"/>
          <c:order val="1"/>
          <c:tx>
            <c:strRef>
              <c:f>Table!$E$11</c:f>
              <c:strCache>
                <c:ptCount val="1"/>
                <c:pt idx="0">
                  <c:v>Estimated Reference Load (kWh/hour)</c:v>
                </c:pt>
              </c:strCache>
            </c:strRef>
          </c:tx>
          <c:spPr>
            <a:ln w="38100" cap="rnd">
              <a:solidFill>
                <a:schemeClr val="accent5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Table!$E$14:$E$37</c:f>
              <c:numCache>
                <c:formatCode>#,##0.0</c:formatCode>
                <c:ptCount val="24"/>
                <c:pt idx="0">
                  <c:v>131.13769898697538</c:v>
                </c:pt>
                <c:pt idx="1">
                  <c:v>127.74493487698986</c:v>
                </c:pt>
                <c:pt idx="2">
                  <c:v>126.32004341534007</c:v>
                </c:pt>
                <c:pt idx="3">
                  <c:v>126.36208393632415</c:v>
                </c:pt>
                <c:pt idx="4">
                  <c:v>131.64717800289435</c:v>
                </c:pt>
                <c:pt idx="5">
                  <c:v>144.65665701881329</c:v>
                </c:pt>
                <c:pt idx="6">
                  <c:v>163.48335745296671</c:v>
                </c:pt>
                <c:pt idx="7">
                  <c:v>174.03212735166423</c:v>
                </c:pt>
                <c:pt idx="8">
                  <c:v>176.72518089725037</c:v>
                </c:pt>
                <c:pt idx="9">
                  <c:v>178.41888567293776</c:v>
                </c:pt>
                <c:pt idx="10">
                  <c:v>181.82308248914615</c:v>
                </c:pt>
                <c:pt idx="11">
                  <c:v>183.15188133140376</c:v>
                </c:pt>
                <c:pt idx="12">
                  <c:v>183.32185238784368</c:v>
                </c:pt>
                <c:pt idx="13">
                  <c:v>182.78697539797395</c:v>
                </c:pt>
                <c:pt idx="14">
                  <c:v>179.89102749638204</c:v>
                </c:pt>
                <c:pt idx="15">
                  <c:v>175.09536903039071</c:v>
                </c:pt>
                <c:pt idx="16">
                  <c:v>171.6863965267728</c:v>
                </c:pt>
                <c:pt idx="17">
                  <c:v>171.15651230101301</c:v>
                </c:pt>
                <c:pt idx="18">
                  <c:v>163.15188133140376</c:v>
                </c:pt>
                <c:pt idx="19">
                  <c:v>156.2545586107091</c:v>
                </c:pt>
                <c:pt idx="20">
                  <c:v>150.58755426917509</c:v>
                </c:pt>
                <c:pt idx="21">
                  <c:v>148.88936324167872</c:v>
                </c:pt>
                <c:pt idx="22">
                  <c:v>143.5854558610709</c:v>
                </c:pt>
                <c:pt idx="23">
                  <c:v>137.14341534008682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D3-47A4-83B8-0D46DB611A3C}"/>
            </c:ext>
          </c:extLst>
        </c:ser>
        <c:ser>
          <c:idx val="1"/>
          <c:order val="4"/>
          <c:tx>
            <c:strRef>
              <c:f>Table!$G$11</c:f>
              <c:strCache>
                <c:ptCount val="1"/>
                <c:pt idx="0">
                  <c:v>Estimated Load Impact (kWh/hour)</c:v>
                </c:pt>
              </c:strCache>
            </c:strRef>
          </c:tx>
          <c:spPr>
            <a:ln w="28575" cap="rnd">
              <a:solidFill>
                <a:srgbClr val="1A1D5D"/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Table!$G$14:$G$37</c:f>
              <c:numCache>
                <c:formatCode>#,##0.0</c:formatCode>
                <c:ptCount val="24"/>
                <c:pt idx="0">
                  <c:v>-6.6269753979739499E-2</c:v>
                </c:pt>
                <c:pt idx="1">
                  <c:v>-1.2866924746743849E-2</c:v>
                </c:pt>
                <c:pt idx="2">
                  <c:v>0.74814327062228647</c:v>
                </c:pt>
                <c:pt idx="3">
                  <c:v>0.86211360347322719</c:v>
                </c:pt>
                <c:pt idx="4">
                  <c:v>0.75982923299565841</c:v>
                </c:pt>
                <c:pt idx="5">
                  <c:v>1.1414450072358899</c:v>
                </c:pt>
                <c:pt idx="6">
                  <c:v>0.75764109985528205</c:v>
                </c:pt>
                <c:pt idx="7">
                  <c:v>0.71968755426917508</c:v>
                </c:pt>
                <c:pt idx="8">
                  <c:v>-0.84218017366136033</c:v>
                </c:pt>
                <c:pt idx="9">
                  <c:v>-1.3184833574529666</c:v>
                </c:pt>
                <c:pt idx="10">
                  <c:v>-2.1418212735166424</c:v>
                </c:pt>
                <c:pt idx="11">
                  <c:v>-1.5502083936324167</c:v>
                </c:pt>
                <c:pt idx="12">
                  <c:v>-0.53365723589001446</c:v>
                </c:pt>
                <c:pt idx="13">
                  <c:v>1.6995513748191027</c:v>
                </c:pt>
                <c:pt idx="14">
                  <c:v>4.6935636758321273</c:v>
                </c:pt>
                <c:pt idx="15">
                  <c:v>3.247049204052098</c:v>
                </c:pt>
                <c:pt idx="16">
                  <c:v>2.4388314037626628</c:v>
                </c:pt>
                <c:pt idx="17">
                  <c:v>2.9384942112879879</c:v>
                </c:pt>
                <c:pt idx="18">
                  <c:v>2.2341280752532562</c:v>
                </c:pt>
                <c:pt idx="19">
                  <c:v>0.54854044862518081</c:v>
                </c:pt>
                <c:pt idx="20">
                  <c:v>0.38620853835021701</c:v>
                </c:pt>
                <c:pt idx="21">
                  <c:v>-1.7676888567293776</c:v>
                </c:pt>
                <c:pt idx="22">
                  <c:v>-1.4233936324167873</c:v>
                </c:pt>
                <c:pt idx="23">
                  <c:v>-0.57946519536903041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F0-47CD-8219-5C331575D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616768"/>
        <c:axId val="462615648"/>
      </c:scatterChart>
      <c:scatterChart>
        <c:scatterStyle val="smoothMarker"/>
        <c:varyColors val="0"/>
        <c:ser>
          <c:idx val="3"/>
          <c:order val="2"/>
          <c:tx>
            <c:v>Hour Start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Table!$F$7</c:f>
              <c:numCache>
                <c:formatCode>#,##0</c:formatCode>
                <c:ptCount val="1"/>
                <c:pt idx="0">
                  <c:v>15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ED3-47A4-83B8-0D46DB611A3C}"/>
            </c:ext>
          </c:extLst>
        </c:ser>
        <c:ser>
          <c:idx val="4"/>
          <c:order val="3"/>
          <c:tx>
            <c:v>Hour End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Table!$H$7</c:f>
              <c:numCache>
                <c:formatCode>#,##0</c:formatCode>
                <c:ptCount val="1"/>
                <c:pt idx="0">
                  <c:v>18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ED3-47A4-83B8-0D46DB611A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166960"/>
        <c:axId val="462615088"/>
      </c:scatterChart>
      <c:valAx>
        <c:axId val="462616768"/>
        <c:scaling>
          <c:orientation val="minMax"/>
          <c:max val="24"/>
          <c:min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ysClr val="windowText" lastClr="000000"/>
                    </a:solidFill>
                  </a:rPr>
                  <a:t>Hour-Ending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615648"/>
        <c:crosses val="autoZero"/>
        <c:crossBetween val="midCat"/>
        <c:majorUnit val="1"/>
      </c:valAx>
      <c:valAx>
        <c:axId val="462615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strRef>
              <c:f>Table!$A$3</c:f>
              <c:strCache>
                <c:ptCount val="1"/>
                <c:pt idx="0">
                  <c:v>kW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616768"/>
        <c:crosses val="autoZero"/>
        <c:crossBetween val="midCat"/>
      </c:valAx>
      <c:valAx>
        <c:axId val="462615088"/>
        <c:scaling>
          <c:orientation val="minMax"/>
          <c:max val="2.5"/>
          <c:min val="0"/>
        </c:scaling>
        <c:delete val="0"/>
        <c:axPos val="r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3166960"/>
        <c:crosses val="max"/>
        <c:crossBetween val="midCat"/>
      </c:valAx>
      <c:valAx>
        <c:axId val="423166960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462615088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2938799761969113"/>
          <c:y val="1.1618691993397733E-2"/>
          <c:w val="0.42443594920876543"/>
          <c:h val="8.8660443217793636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190499</xdr:rowOff>
    </xdr:from>
    <xdr:to>
      <xdr:col>2</xdr:col>
      <xdr:colOff>2247899</xdr:colOff>
      <xdr:row>41</xdr:row>
      <xdr:rowOff>180974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0.68514</cdr:x>
      <cdr:y>0.1208</cdr:y>
    </cdr:from>
    <cdr:to>
      <cdr:x>0.84561</cdr:x>
      <cdr:y>0.91467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25CD0113-7F2E-48C5-93B6-C7B213E2F974}"/>
            </a:ext>
          </a:extLst>
        </cdr:cNvPr>
        <cdr:cNvSpPr/>
      </cdr:nvSpPr>
      <cdr:spPr>
        <a:xfrm xmlns:a="http://schemas.openxmlformats.org/drawingml/2006/main">
          <a:off x="4527550" y="558800"/>
          <a:ext cx="1060449" cy="3672423"/>
        </a:xfrm>
        <a:prstGeom xmlns:a="http://schemas.openxmlformats.org/drawingml/2006/main" prst="rect">
          <a:avLst/>
        </a:prstGeom>
        <a:solidFill xmlns:a="http://schemas.openxmlformats.org/drawingml/2006/main">
          <a:srgbClr val="BDD7EE">
            <a:alpha val="40000"/>
          </a:srgb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C00000"/>
  </sheetPr>
  <dimension ref="A1:O48"/>
  <sheetViews>
    <sheetView tabSelected="1" zoomScale="85" zoomScaleNormal="85" workbookViewId="0">
      <selection activeCell="C7" sqref="C7"/>
    </sheetView>
  </sheetViews>
  <sheetFormatPr defaultColWidth="9.140625" defaultRowHeight="15" customHeight="1" x14ac:dyDescent="0.25"/>
  <cols>
    <col min="1" max="1" width="29" style="2" customWidth="1"/>
    <col min="2" max="2" width="36.28515625" style="2" customWidth="1"/>
    <col min="3" max="3" width="34" style="2" customWidth="1"/>
    <col min="4" max="4" width="17.42578125" style="2" customWidth="1"/>
    <col min="5" max="13" width="15.7109375" style="2" customWidth="1"/>
    <col min="14" max="14" width="11.5703125" style="2" customWidth="1"/>
    <col min="15" max="15" width="12" style="2" hidden="1" customWidth="1"/>
    <col min="16" max="16384" width="9.140625" style="2"/>
  </cols>
  <sheetData>
    <row r="1" spans="1:15" ht="45" customHeight="1" x14ac:dyDescent="0.25">
      <c r="A1" s="52" t="s">
        <v>197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</row>
    <row r="2" spans="1:15" ht="15" customHeight="1" x14ac:dyDescent="0.25">
      <c r="A2" s="53" t="s">
        <v>198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</row>
    <row r="3" spans="1:15" ht="15" customHeight="1" thickBot="1" x14ac:dyDescent="0.3">
      <c r="A3" s="11" t="str">
        <f>IF(ResultType="Aggregate Impact","MW","kW")</f>
        <v>kW</v>
      </c>
      <c r="B3" s="3"/>
      <c r="D3" s="11" t="str">
        <f>ImpactLevel&amp;"_CPP_"&amp;SizeGroup&amp;"_"&amp;LCA&amp;"_"&amp;SUBSTITUTE(WeatherYr, " ", "_")&amp;"_"&amp;IF(DayType="Typical Event Day", "TYPICAL EVENT DAY", "MONTHLY SYSTEM PEAK DAY")&amp;"_"&amp;ForecastYr&amp;"_"&amp;VLOOKUP(DayType, dropdown_menus!$G$2:$H$14, 2, FALSE)</f>
        <v>Program Specific_CPP_200 kW and above_All_SDGE_1-in-10_MONTHLY SYSTEM PEAK DAY_2020_2</v>
      </c>
    </row>
    <row r="4" spans="1:15" ht="15" customHeight="1" thickBot="1" x14ac:dyDescent="0.3">
      <c r="A4" s="4" t="s">
        <v>1</v>
      </c>
      <c r="B4" s="6" t="s">
        <v>128</v>
      </c>
      <c r="G4" s="5"/>
    </row>
    <row r="5" spans="1:15" ht="15" customHeight="1" thickBot="1" x14ac:dyDescent="0.3">
      <c r="A5" s="5" t="s">
        <v>2</v>
      </c>
      <c r="B5" s="6" t="s">
        <v>123</v>
      </c>
      <c r="E5" s="12"/>
      <c r="G5" s="5"/>
      <c r="I5" s="11">
        <v>587000</v>
      </c>
    </row>
    <row r="6" spans="1:15" ht="15" customHeight="1" thickBot="1" x14ac:dyDescent="0.3">
      <c r="A6" s="5" t="s">
        <v>3</v>
      </c>
      <c r="B6" s="1" t="s">
        <v>203</v>
      </c>
      <c r="E6" s="18" t="s">
        <v>55</v>
      </c>
      <c r="F6" s="17">
        <f>VLOOKUP(key, Data_ex_Ante!$1:$1048576, MATCH("enrollment", Data_ex_Ante!$1:$1, 0), FALSE)</f>
        <v>1382</v>
      </c>
      <c r="G6" s="11" t="s">
        <v>139</v>
      </c>
      <c r="H6" s="19"/>
    </row>
    <row r="7" spans="1:15" ht="15" customHeight="1" thickBot="1" x14ac:dyDescent="0.3">
      <c r="A7" s="5" t="s">
        <v>4</v>
      </c>
      <c r="B7" s="7" t="s">
        <v>130</v>
      </c>
      <c r="E7" s="50" t="s">
        <v>62</v>
      </c>
      <c r="F7" s="51">
        <v>15</v>
      </c>
      <c r="G7" s="51" t="s">
        <v>81</v>
      </c>
      <c r="H7" s="51">
        <v>18</v>
      </c>
    </row>
    <row r="8" spans="1:15" ht="15" customHeight="1" x14ac:dyDescent="0.25">
      <c r="A8" s="5"/>
      <c r="E8" s="25" t="s">
        <v>192</v>
      </c>
      <c r="F8" s="26">
        <v>17</v>
      </c>
      <c r="G8" s="26" t="s">
        <v>81</v>
      </c>
      <c r="H8" s="26">
        <v>21</v>
      </c>
    </row>
    <row r="9" spans="1:15" ht="15" customHeight="1" thickBot="1" x14ac:dyDescent="0.3">
      <c r="A9" s="5"/>
      <c r="D9" s="54"/>
      <c r="E9" s="54"/>
      <c r="F9" s="54"/>
      <c r="G9" s="54"/>
      <c r="H9" s="54"/>
      <c r="I9" s="54"/>
      <c r="J9" s="54"/>
      <c r="K9" s="54"/>
      <c r="L9" s="54"/>
      <c r="M9" s="54"/>
    </row>
    <row r="10" spans="1:15" ht="15.75" hidden="1" customHeight="1" thickBot="1" x14ac:dyDescent="0.3">
      <c r="A10" s="5"/>
      <c r="D10" s="15"/>
      <c r="E10" s="15" t="s">
        <v>112</v>
      </c>
      <c r="F10" s="15" t="s">
        <v>113</v>
      </c>
      <c r="G10" s="15"/>
      <c r="H10" s="15" t="s">
        <v>114</v>
      </c>
      <c r="I10" s="15">
        <v>10</v>
      </c>
      <c r="J10" s="15">
        <v>30</v>
      </c>
      <c r="K10" s="15">
        <v>50</v>
      </c>
      <c r="L10" s="15">
        <v>70</v>
      </c>
      <c r="M10" s="15">
        <v>90</v>
      </c>
      <c r="N10" s="2">
        <v>95</v>
      </c>
    </row>
    <row r="11" spans="1:15" ht="24.75" customHeight="1" x14ac:dyDescent="0.25">
      <c r="A11" s="5"/>
      <c r="D11" s="61" t="s">
        <v>8</v>
      </c>
      <c r="E11" s="67" t="str">
        <f>"Estimated Reference Load ("&amp;IF(ResultType="Aggregate Impact","MWh","kWh")&amp;"/hour)"</f>
        <v>Estimated Reference Load (kWh/hour)</v>
      </c>
      <c r="F11" s="67" t="str">
        <f>"Estimated Event Day Load ("&amp;IF(ResultType="Aggregate Impact","MWh","kWh")&amp;"/hour)"</f>
        <v>Estimated Event Day Load (kWh/hour)</v>
      </c>
      <c r="G11" s="67" t="str">
        <f>"Estimated Load Impact ("&amp;IF(ResultType="Aggregate Impact","MWh","kWh")&amp;"/hour)"</f>
        <v>Estimated Load Impact (kWh/hour)</v>
      </c>
      <c r="H11" s="58" t="s">
        <v>16</v>
      </c>
      <c r="I11" s="61" t="str">
        <f>"Uncertainty Adjusted Impact ("&amp;IF(ResultType="Aggregate Impact","MWh/hr)- Percentiles","kWh/hr)- Percentiles")</f>
        <v>Uncertainty Adjusted Impact (kWh/hr)- Percentiles</v>
      </c>
      <c r="J11" s="62"/>
      <c r="K11" s="62"/>
      <c r="L11" s="62"/>
      <c r="M11" s="63"/>
      <c r="N11" s="69">
        <v>90</v>
      </c>
    </row>
    <row r="12" spans="1:15" ht="24.75" customHeight="1" thickBot="1" x14ac:dyDescent="0.3">
      <c r="A12" s="22" t="s">
        <v>5</v>
      </c>
      <c r="B12" s="23" t="s">
        <v>7</v>
      </c>
      <c r="D12" s="64"/>
      <c r="E12" s="56"/>
      <c r="F12" s="56"/>
      <c r="G12" s="56"/>
      <c r="H12" s="59"/>
      <c r="I12" s="64"/>
      <c r="J12" s="55"/>
      <c r="K12" s="55"/>
      <c r="L12" s="55"/>
      <c r="M12" s="65"/>
      <c r="N12" s="70"/>
    </row>
    <row r="13" spans="1:15" ht="15" customHeight="1" thickBot="1" x14ac:dyDescent="0.25">
      <c r="A13" s="4" t="s">
        <v>6</v>
      </c>
      <c r="B13" s="6" t="s">
        <v>122</v>
      </c>
      <c r="D13" s="66"/>
      <c r="E13" s="68"/>
      <c r="F13" s="68"/>
      <c r="G13" s="68"/>
      <c r="H13" s="60"/>
      <c r="I13" s="38">
        <v>10</v>
      </c>
      <c r="J13" s="39">
        <v>30</v>
      </c>
      <c r="K13" s="39">
        <v>50</v>
      </c>
      <c r="L13" s="39">
        <v>70</v>
      </c>
      <c r="M13" s="40">
        <v>90</v>
      </c>
      <c r="N13" s="29" t="s">
        <v>202</v>
      </c>
      <c r="O13" s="2" t="s">
        <v>194</v>
      </c>
    </row>
    <row r="14" spans="1:15" ht="15" customHeight="1" thickBot="1" x14ac:dyDescent="0.3">
      <c r="A14" s="4" t="s">
        <v>54</v>
      </c>
      <c r="B14" s="6">
        <v>2020</v>
      </c>
      <c r="D14" s="36">
        <v>1</v>
      </c>
      <c r="E14" s="37">
        <f>VLOOKUP(key, Data_ex_Ante!$1:$1048576, MATCH("yhat"&amp;$D14, Data_ex_Ante!$1:$1, 0), FALSE)*IF(ResultType="Aggregate Impact",1/1000,1/$F$6)</f>
        <v>131.13769898697538</v>
      </c>
      <c r="F14" s="37">
        <f>E14-G14</f>
        <v>131.20396874095513</v>
      </c>
      <c r="G14" s="37">
        <f>VLOOKUP(key, Data_ex_Ante!$1:$1048576, MATCH("impact"&amp;$D14, Data_ex_Ante!$1:$1, 0), FALSE)*IF(ResultType="Aggregate Impact",1/1000,1/$F$6)</f>
        <v>-6.6269753979739499E-2</v>
      </c>
      <c r="H14" s="37">
        <f>VLOOKUP(key, Data_ex_Ante!$1:$1048576, MATCH("temp"&amp;$D14, Data_ex_Ante!$1:$1, 0), FALSE)</f>
        <v>50.052039999999998</v>
      </c>
      <c r="I14" s="37">
        <f t="shared" ref="I14:M23" si="0">IFERROR($G14+SQRT($O14)*IF(ResultType="Aggregate Impact",1/1000,1/$F$6)*_xlfn.NORM.S.INV(I$10/100),0)</f>
        <v>-0.62688077721904434</v>
      </c>
      <c r="J14" s="37">
        <f t="shared" si="0"/>
        <v>-0.29566724052686949</v>
      </c>
      <c r="K14" s="37">
        <f t="shared" si="0"/>
        <v>-6.6269753979739499E-2</v>
      </c>
      <c r="L14" s="37">
        <f t="shared" si="0"/>
        <v>0.16312773256739044</v>
      </c>
      <c r="M14" s="37">
        <f t="shared" si="0"/>
        <v>0.4943412692595654</v>
      </c>
      <c r="N14" s="30" t="str">
        <f t="shared" ref="N14:N37" si="1">IF(ABS(G14)&gt;(SQRT($O14)*IF(ResultType="Aggregate Impact",1/1000,1/$F$6)*_xlfn.NORM.S.INV(N$10/100)),"Yes","No")</f>
        <v>No</v>
      </c>
      <c r="O14" s="2">
        <f>VLOOKUP(key, Data_ex_Ante!$1:$1048576, MATCH("v_impact"&amp;$D14, Data_ex_Ante!$1:$1, 0), FALSE)</f>
        <v>365483</v>
      </c>
    </row>
    <row r="15" spans="1:15" ht="15" customHeight="1" thickBot="1" x14ac:dyDescent="0.3">
      <c r="A15" s="4" t="s">
        <v>52</v>
      </c>
      <c r="B15" s="6" t="s">
        <v>126</v>
      </c>
      <c r="D15" s="9">
        <v>2</v>
      </c>
      <c r="E15" s="10">
        <f>VLOOKUP(key, Data_ex_Ante!$1:$1048576, MATCH("yhat"&amp;$D15, Data_ex_Ante!$1:$1, 0), FALSE)*IF(ResultType="Aggregate Impact",1/1000,1/$F$6)</f>
        <v>127.74493487698986</v>
      </c>
      <c r="F15" s="10">
        <f t="shared" ref="F15:F37" si="2">E15-G15</f>
        <v>127.7578018017366</v>
      </c>
      <c r="G15" s="10">
        <f>VLOOKUP(key, Data_ex_Ante!$1:$1048576, MATCH("impact"&amp;$D15, Data_ex_Ante!$1:$1, 0), FALSE)*IF(ResultType="Aggregate Impact",1/1000,1/$F$6)</f>
        <v>-1.2866924746743849E-2</v>
      </c>
      <c r="H15" s="10">
        <f>VLOOKUP(key, Data_ex_Ante!$1:$1048576, MATCH("temp"&amp;$D15, Data_ex_Ante!$1:$1, 0), FALSE)</f>
        <v>49.208280000000002</v>
      </c>
      <c r="I15" s="10">
        <f t="shared" si="0"/>
        <v>-0.60928277453287749</v>
      </c>
      <c r="J15" s="10">
        <f t="shared" si="0"/>
        <v>-0.25691545609252814</v>
      </c>
      <c r="K15" s="10">
        <f t="shared" si="0"/>
        <v>-1.2866924746743849E-2</v>
      </c>
      <c r="L15" s="10">
        <f t="shared" si="0"/>
        <v>0.23118160659904041</v>
      </c>
      <c r="M15" s="10">
        <f t="shared" si="0"/>
        <v>0.58354892503938971</v>
      </c>
      <c r="N15" s="31" t="str">
        <f t="shared" si="1"/>
        <v>No</v>
      </c>
      <c r="O15" s="2">
        <f>VLOOKUP(key, Data_ex_Ante!$1:$1048576, MATCH("v_impact"&amp;$D15, Data_ex_Ante!$1:$1, 0), FALSE)</f>
        <v>413658.8</v>
      </c>
    </row>
    <row r="16" spans="1:15" ht="15" customHeight="1" thickBot="1" x14ac:dyDescent="0.3">
      <c r="A16" s="4" t="s">
        <v>56</v>
      </c>
      <c r="B16" s="6" t="s">
        <v>196</v>
      </c>
      <c r="D16" s="9">
        <v>3</v>
      </c>
      <c r="E16" s="10">
        <f>VLOOKUP(key, Data_ex_Ante!$1:$1048576, MATCH("yhat"&amp;$D16, Data_ex_Ante!$1:$1, 0), FALSE)*IF(ResultType="Aggregate Impact",1/1000,1/$F$6)</f>
        <v>126.32004341534007</v>
      </c>
      <c r="F16" s="10">
        <f t="shared" si="2"/>
        <v>125.57190014471777</v>
      </c>
      <c r="G16" s="10">
        <f>VLOOKUP(key, Data_ex_Ante!$1:$1048576, MATCH("impact"&amp;$D16, Data_ex_Ante!$1:$1, 0), FALSE)*IF(ResultType="Aggregate Impact",1/1000,1/$F$6)</f>
        <v>0.74814327062228647</v>
      </c>
      <c r="H16" s="10">
        <f>VLOOKUP(key, Data_ex_Ante!$1:$1048576, MATCH("temp"&amp;$D16, Data_ex_Ante!$1:$1, 0), FALSE)</f>
        <v>48.604880000000001</v>
      </c>
      <c r="I16" s="10">
        <f t="shared" si="0"/>
        <v>0.18825456173868893</v>
      </c>
      <c r="J16" s="10">
        <f t="shared" si="0"/>
        <v>0.51904134925462575</v>
      </c>
      <c r="K16" s="10">
        <f t="shared" si="0"/>
        <v>0.74814327062228647</v>
      </c>
      <c r="L16" s="10">
        <f t="shared" si="0"/>
        <v>0.97724519198994719</v>
      </c>
      <c r="M16" s="10">
        <f t="shared" si="0"/>
        <v>1.3080319795058841</v>
      </c>
      <c r="N16" s="31" t="str">
        <f t="shared" si="1"/>
        <v>Yes</v>
      </c>
      <c r="O16" s="2">
        <f>VLOOKUP(key, Data_ex_Ante!$1:$1048576, MATCH("v_impact"&amp;$D16, Data_ex_Ante!$1:$1, 0), FALSE)</f>
        <v>364541.8</v>
      </c>
    </row>
    <row r="17" spans="1:15" ht="15" customHeight="1" x14ac:dyDescent="0.25">
      <c r="D17" s="9">
        <v>4</v>
      </c>
      <c r="E17" s="10">
        <f>VLOOKUP(key, Data_ex_Ante!$1:$1048576, MATCH("yhat"&amp;$D17, Data_ex_Ante!$1:$1, 0), FALSE)*IF(ResultType="Aggregate Impact",1/1000,1/$F$6)</f>
        <v>126.36208393632415</v>
      </c>
      <c r="F17" s="10">
        <f t="shared" si="2"/>
        <v>125.49997033285092</v>
      </c>
      <c r="G17" s="10">
        <f>VLOOKUP(key, Data_ex_Ante!$1:$1048576, MATCH("impact"&amp;$D17, Data_ex_Ante!$1:$1, 0), FALSE)*IF(ResultType="Aggregate Impact",1/1000,1/$F$6)</f>
        <v>0.86211360347322719</v>
      </c>
      <c r="H17" s="10">
        <f>VLOOKUP(key, Data_ex_Ante!$1:$1048576, MATCH("temp"&amp;$D17, Data_ex_Ante!$1:$1, 0), FALSE)</f>
        <v>47.8703</v>
      </c>
      <c r="I17" s="10">
        <f t="shared" si="0"/>
        <v>0.31373074784947896</v>
      </c>
      <c r="J17" s="10">
        <f t="shared" si="0"/>
        <v>0.63771978399614038</v>
      </c>
      <c r="K17" s="10">
        <f t="shared" si="0"/>
        <v>0.86211360347322719</v>
      </c>
      <c r="L17" s="10">
        <f t="shared" si="0"/>
        <v>1.086507422950314</v>
      </c>
      <c r="M17" s="10">
        <f t="shared" si="0"/>
        <v>1.4104964590969753</v>
      </c>
      <c r="N17" s="30" t="str">
        <f t="shared" si="1"/>
        <v>Yes</v>
      </c>
      <c r="O17" s="2">
        <f>VLOOKUP(key, Data_ex_Ante!$1:$1048576, MATCH("v_impact"&amp;$D17, Data_ex_Ante!$1:$1, 0), FALSE)</f>
        <v>349712.9</v>
      </c>
    </row>
    <row r="18" spans="1:15" ht="15" customHeight="1" x14ac:dyDescent="0.25">
      <c r="A18" s="24"/>
      <c r="B18" s="24"/>
      <c r="D18" s="9">
        <v>5</v>
      </c>
      <c r="E18" s="10">
        <f>VLOOKUP(key, Data_ex_Ante!$1:$1048576, MATCH("yhat"&amp;$D18, Data_ex_Ante!$1:$1, 0), FALSE)*IF(ResultType="Aggregate Impact",1/1000,1/$F$6)</f>
        <v>131.64717800289435</v>
      </c>
      <c r="F18" s="10">
        <f t="shared" si="2"/>
        <v>130.88734876989869</v>
      </c>
      <c r="G18" s="10">
        <f>VLOOKUP(key, Data_ex_Ante!$1:$1048576, MATCH("impact"&amp;$D18, Data_ex_Ante!$1:$1, 0), FALSE)*IF(ResultType="Aggregate Impact",1/1000,1/$F$6)</f>
        <v>0.75982923299565841</v>
      </c>
      <c r="H18" s="10">
        <f>VLOOKUP(key, Data_ex_Ante!$1:$1048576, MATCH("temp"&amp;$D18, Data_ex_Ante!$1:$1, 0), FALSE)</f>
        <v>46.836219999999997</v>
      </c>
      <c r="I18" s="10">
        <f t="shared" si="0"/>
        <v>0.246336081453853</v>
      </c>
      <c r="J18" s="10">
        <f t="shared" si="0"/>
        <v>0.54971199762233147</v>
      </c>
      <c r="K18" s="10">
        <f t="shared" si="0"/>
        <v>0.75982923299565841</v>
      </c>
      <c r="L18" s="10">
        <f t="shared" si="0"/>
        <v>0.96994646836898535</v>
      </c>
      <c r="M18" s="10">
        <f t="shared" si="0"/>
        <v>1.2733223845374639</v>
      </c>
      <c r="N18" s="30" t="str">
        <f t="shared" si="1"/>
        <v>Yes</v>
      </c>
      <c r="O18" s="2">
        <f>VLOOKUP(key, Data_ex_Ante!$1:$1048576, MATCH("v_impact"&amp;$D18, Data_ex_Ante!$1:$1, 0), FALSE)</f>
        <v>306629</v>
      </c>
    </row>
    <row r="19" spans="1:15" ht="15" customHeight="1" x14ac:dyDescent="0.25">
      <c r="A19" s="11"/>
      <c r="B19" s="11"/>
      <c r="D19" s="9">
        <v>6</v>
      </c>
      <c r="E19" s="10">
        <f>VLOOKUP(key, Data_ex_Ante!$1:$1048576, MATCH("yhat"&amp;$D19, Data_ex_Ante!$1:$1, 0), FALSE)*IF(ResultType="Aggregate Impact",1/1000,1/$F$6)</f>
        <v>144.65665701881329</v>
      </c>
      <c r="F19" s="10">
        <f t="shared" si="2"/>
        <v>143.5152120115774</v>
      </c>
      <c r="G19" s="10">
        <f>VLOOKUP(key, Data_ex_Ante!$1:$1048576, MATCH("impact"&amp;$D19, Data_ex_Ante!$1:$1, 0), FALSE)*IF(ResultType="Aggregate Impact",1/1000,1/$F$6)</f>
        <v>1.1414450072358899</v>
      </c>
      <c r="H19" s="10">
        <f>VLOOKUP(key, Data_ex_Ante!$1:$1048576, MATCH("temp"&amp;$D19, Data_ex_Ante!$1:$1, 0), FALSE)</f>
        <v>46.325339999999997</v>
      </c>
      <c r="I19" s="10">
        <f t="shared" si="0"/>
        <v>0.66250837219547731</v>
      </c>
      <c r="J19" s="10">
        <f t="shared" si="0"/>
        <v>0.94546801830909089</v>
      </c>
      <c r="K19" s="10">
        <f t="shared" si="0"/>
        <v>1.1414450072358899</v>
      </c>
      <c r="L19" s="10">
        <f t="shared" si="0"/>
        <v>1.337421996162689</v>
      </c>
      <c r="M19" s="10">
        <f t="shared" si="0"/>
        <v>1.6203816422763024</v>
      </c>
      <c r="N19" s="30" t="str">
        <f t="shared" si="1"/>
        <v>Yes</v>
      </c>
      <c r="O19" s="2">
        <f>VLOOKUP(key, Data_ex_Ante!$1:$1048576, MATCH("v_impact"&amp;$D19, Data_ex_Ante!$1:$1, 0), FALSE)</f>
        <v>266747.3</v>
      </c>
    </row>
    <row r="20" spans="1:15" ht="15" customHeight="1" x14ac:dyDescent="0.25">
      <c r="D20" s="9">
        <v>7</v>
      </c>
      <c r="E20" s="10">
        <f>VLOOKUP(key, Data_ex_Ante!$1:$1048576, MATCH("yhat"&amp;$D20, Data_ex_Ante!$1:$1, 0), FALSE)*IF(ResultType="Aggregate Impact",1/1000,1/$F$6)</f>
        <v>163.48335745296671</v>
      </c>
      <c r="F20" s="10">
        <f t="shared" si="2"/>
        <v>162.72571635311144</v>
      </c>
      <c r="G20" s="10">
        <f>VLOOKUP(key, Data_ex_Ante!$1:$1048576, MATCH("impact"&amp;$D20, Data_ex_Ante!$1:$1, 0), FALSE)*IF(ResultType="Aggregate Impact",1/1000,1/$F$6)</f>
        <v>0.75764109985528205</v>
      </c>
      <c r="H20" s="10">
        <f>VLOOKUP(key, Data_ex_Ante!$1:$1048576, MATCH("temp"&amp;$D20, Data_ex_Ante!$1:$1, 0), FALSE)</f>
        <v>46.583019999999998</v>
      </c>
      <c r="I20" s="10">
        <f t="shared" si="0"/>
        <v>0.22653011025248171</v>
      </c>
      <c r="J20" s="10">
        <f t="shared" si="0"/>
        <v>0.54031478795285981</v>
      </c>
      <c r="K20" s="10">
        <f t="shared" si="0"/>
        <v>0.75764109985528205</v>
      </c>
      <c r="L20" s="10">
        <f t="shared" si="0"/>
        <v>0.97496741175770429</v>
      </c>
      <c r="M20" s="10">
        <f t="shared" si="0"/>
        <v>1.2887520894580824</v>
      </c>
      <c r="N20" s="30" t="str">
        <f t="shared" si="1"/>
        <v>Yes</v>
      </c>
      <c r="O20" s="2">
        <f>VLOOKUP(key, Data_ex_Ante!$1:$1048576, MATCH("v_impact"&amp;$D20, Data_ex_Ante!$1:$1, 0), FALSE)</f>
        <v>328030.7</v>
      </c>
    </row>
    <row r="21" spans="1:15" ht="15" customHeight="1" x14ac:dyDescent="0.25">
      <c r="D21" s="9">
        <v>8</v>
      </c>
      <c r="E21" s="10">
        <f>VLOOKUP(key, Data_ex_Ante!$1:$1048576, MATCH("yhat"&amp;$D21, Data_ex_Ante!$1:$1, 0), FALSE)*IF(ResultType="Aggregate Impact",1/1000,1/$F$6)</f>
        <v>174.03212735166423</v>
      </c>
      <c r="F21" s="10">
        <f t="shared" si="2"/>
        <v>173.31243979739506</v>
      </c>
      <c r="G21" s="10">
        <f>VLOOKUP(key, Data_ex_Ante!$1:$1048576, MATCH("impact"&amp;$D21, Data_ex_Ante!$1:$1, 0), FALSE)*IF(ResultType="Aggregate Impact",1/1000,1/$F$6)</f>
        <v>0.71968755426917508</v>
      </c>
      <c r="H21" s="10">
        <f>VLOOKUP(key, Data_ex_Ante!$1:$1048576, MATCH("temp"&amp;$D21, Data_ex_Ante!$1:$1, 0), FALSE)</f>
        <v>46.273949999999999</v>
      </c>
      <c r="I21" s="10">
        <f t="shared" si="0"/>
        <v>0.18793425557132604</v>
      </c>
      <c r="J21" s="10">
        <f t="shared" si="0"/>
        <v>0.5020984146914439</v>
      </c>
      <c r="K21" s="10">
        <f t="shared" si="0"/>
        <v>0.71968755426917508</v>
      </c>
      <c r="L21" s="10">
        <f t="shared" si="0"/>
        <v>0.93727669384690626</v>
      </c>
      <c r="M21" s="10">
        <f t="shared" si="0"/>
        <v>1.2514408529670242</v>
      </c>
      <c r="N21" s="30" t="str">
        <f t="shared" si="1"/>
        <v>Yes</v>
      </c>
      <c r="O21" s="2">
        <f>VLOOKUP(key, Data_ex_Ante!$1:$1048576, MATCH("v_impact"&amp;$D21, Data_ex_Ante!$1:$1, 0), FALSE)</f>
        <v>328824.59999999998</v>
      </c>
    </row>
    <row r="22" spans="1:15" ht="15" customHeight="1" x14ac:dyDescent="0.25">
      <c r="D22" s="9">
        <v>9</v>
      </c>
      <c r="E22" s="10">
        <f>VLOOKUP(key, Data_ex_Ante!$1:$1048576, MATCH("yhat"&amp;$D22, Data_ex_Ante!$1:$1, 0), FALSE)*IF(ResultType="Aggregate Impact",1/1000,1/$F$6)</f>
        <v>176.72518089725037</v>
      </c>
      <c r="F22" s="10">
        <f t="shared" si="2"/>
        <v>177.56736107091172</v>
      </c>
      <c r="G22" s="10">
        <f>VLOOKUP(key, Data_ex_Ante!$1:$1048576, MATCH("impact"&amp;$D22, Data_ex_Ante!$1:$1, 0), FALSE)*IF(ResultType="Aggregate Impact",1/1000,1/$F$6)</f>
        <v>-0.84218017366136033</v>
      </c>
      <c r="H22" s="10">
        <f>VLOOKUP(key, Data_ex_Ante!$1:$1048576, MATCH("temp"&amp;$D22, Data_ex_Ante!$1:$1, 0), FALSE)</f>
        <v>52.200519999999997</v>
      </c>
      <c r="I22" s="10">
        <f t="shared" si="0"/>
        <v>-1.2754096553149132</v>
      </c>
      <c r="J22" s="10">
        <f t="shared" si="0"/>
        <v>-1.0194541659121663</v>
      </c>
      <c r="K22" s="10">
        <f t="shared" si="0"/>
        <v>-0.84218017366136033</v>
      </c>
      <c r="L22" s="10">
        <f t="shared" si="0"/>
        <v>-0.66490618141055435</v>
      </c>
      <c r="M22" s="10">
        <f t="shared" si="0"/>
        <v>-0.40895069200780743</v>
      </c>
      <c r="N22" s="30" t="str">
        <f t="shared" si="1"/>
        <v>Yes</v>
      </c>
      <c r="O22" s="2">
        <f>VLOOKUP(key, Data_ex_Ante!$1:$1048576, MATCH("v_impact"&amp;$D22, Data_ex_Ante!$1:$1, 0), FALSE)</f>
        <v>218262.9</v>
      </c>
    </row>
    <row r="23" spans="1:15" ht="15" customHeight="1" x14ac:dyDescent="0.25">
      <c r="D23" s="9">
        <v>10</v>
      </c>
      <c r="E23" s="10">
        <f>VLOOKUP(key, Data_ex_Ante!$1:$1048576, MATCH("yhat"&amp;$D23, Data_ex_Ante!$1:$1, 0), FALSE)*IF(ResultType="Aggregate Impact",1/1000,1/$F$6)</f>
        <v>178.41888567293776</v>
      </c>
      <c r="F23" s="10">
        <f t="shared" si="2"/>
        <v>179.73736903039074</v>
      </c>
      <c r="G23" s="10">
        <f>VLOOKUP(key, Data_ex_Ante!$1:$1048576, MATCH("impact"&amp;$D23, Data_ex_Ante!$1:$1, 0), FALSE)*IF(ResultType="Aggregate Impact",1/1000,1/$F$6)</f>
        <v>-1.3184833574529666</v>
      </c>
      <c r="H23" s="10">
        <f>VLOOKUP(key, Data_ex_Ante!$1:$1048576, MATCH("temp"&amp;$D23, Data_ex_Ante!$1:$1, 0), FALSE)</f>
        <v>57.848590000000002</v>
      </c>
      <c r="I23" s="10">
        <f t="shared" si="0"/>
        <v>-1.7040475119441005</v>
      </c>
      <c r="J23" s="10">
        <f t="shared" si="0"/>
        <v>-1.4762530841912516</v>
      </c>
      <c r="K23" s="10">
        <f t="shared" si="0"/>
        <v>-1.3184833574529666</v>
      </c>
      <c r="L23" s="10">
        <f t="shared" si="0"/>
        <v>-1.1607136307146817</v>
      </c>
      <c r="M23" s="10">
        <f t="shared" si="0"/>
        <v>-0.93291920296183273</v>
      </c>
      <c r="N23" s="30" t="str">
        <f t="shared" si="1"/>
        <v>Yes</v>
      </c>
      <c r="O23" s="2">
        <f>VLOOKUP(key, Data_ex_Ante!$1:$1048576, MATCH("v_impact"&amp;$D23, Data_ex_Ante!$1:$1, 0), FALSE)</f>
        <v>172877</v>
      </c>
    </row>
    <row r="24" spans="1:15" ht="15" customHeight="1" x14ac:dyDescent="0.25">
      <c r="D24" s="9">
        <v>11</v>
      </c>
      <c r="E24" s="10">
        <f>VLOOKUP(key, Data_ex_Ante!$1:$1048576, MATCH("yhat"&amp;$D24, Data_ex_Ante!$1:$1, 0), FALSE)*IF(ResultType="Aggregate Impact",1/1000,1/$F$6)</f>
        <v>181.82308248914615</v>
      </c>
      <c r="F24" s="10">
        <f t="shared" si="2"/>
        <v>183.9649037626628</v>
      </c>
      <c r="G24" s="10">
        <f>VLOOKUP(key, Data_ex_Ante!$1:$1048576, MATCH("impact"&amp;$D24, Data_ex_Ante!$1:$1, 0), FALSE)*IF(ResultType="Aggregate Impact",1/1000,1/$F$6)</f>
        <v>-2.1418212735166424</v>
      </c>
      <c r="H24" s="10">
        <f>VLOOKUP(key, Data_ex_Ante!$1:$1048576, MATCH("temp"&amp;$D24, Data_ex_Ante!$1:$1, 0), FALSE)</f>
        <v>62.30303</v>
      </c>
      <c r="I24" s="10">
        <f t="shared" ref="I24:M37" si="3">IFERROR($G24+SQRT($O24)*IF(ResultType="Aggregate Impact",1/1000,1/$F$6)*_xlfn.NORM.S.INV(I$10/100),0)</f>
        <v>-2.4475186193166096</v>
      </c>
      <c r="J24" s="10">
        <f t="shared" si="3"/>
        <v>-2.266910149517404</v>
      </c>
      <c r="K24" s="10">
        <f t="shared" si="3"/>
        <v>-2.1418212735166424</v>
      </c>
      <c r="L24" s="10">
        <f t="shared" si="3"/>
        <v>-2.0167323975158808</v>
      </c>
      <c r="M24" s="10">
        <f t="shared" si="3"/>
        <v>-1.836123927716675</v>
      </c>
      <c r="N24" s="30" t="str">
        <f t="shared" si="1"/>
        <v>Yes</v>
      </c>
      <c r="O24" s="2">
        <f>VLOOKUP(key, Data_ex_Ante!$1:$1048576, MATCH("v_impact"&amp;$D24, Data_ex_Ante!$1:$1, 0), FALSE)</f>
        <v>108674.4</v>
      </c>
    </row>
    <row r="25" spans="1:15" ht="15" customHeight="1" x14ac:dyDescent="0.25">
      <c r="D25" s="9">
        <v>12</v>
      </c>
      <c r="E25" s="10">
        <f>VLOOKUP(key, Data_ex_Ante!$1:$1048576, MATCH("yhat"&amp;$D25, Data_ex_Ante!$1:$1, 0), FALSE)*IF(ResultType="Aggregate Impact",1/1000,1/$F$6)</f>
        <v>183.15188133140376</v>
      </c>
      <c r="F25" s="10">
        <f t="shared" si="2"/>
        <v>184.70208972503616</v>
      </c>
      <c r="G25" s="10">
        <f>VLOOKUP(key, Data_ex_Ante!$1:$1048576, MATCH("impact"&amp;$D25, Data_ex_Ante!$1:$1, 0), FALSE)*IF(ResultType="Aggregate Impact",1/1000,1/$F$6)</f>
        <v>-1.5502083936324167</v>
      </c>
      <c r="H25" s="10">
        <f>VLOOKUP(key, Data_ex_Ante!$1:$1048576, MATCH("temp"&amp;$D25, Data_ex_Ante!$1:$1, 0), FALSE)</f>
        <v>65.815790000000007</v>
      </c>
      <c r="I25" s="10">
        <f t="shared" si="3"/>
        <v>-1.749988251256805</v>
      </c>
      <c r="J25" s="10">
        <f t="shared" si="3"/>
        <v>-1.6319566920104445</v>
      </c>
      <c r="K25" s="10">
        <f t="shared" si="3"/>
        <v>-1.5502083936324167</v>
      </c>
      <c r="L25" s="10">
        <f t="shared" si="3"/>
        <v>-1.4684600952543889</v>
      </c>
      <c r="M25" s="10">
        <f t="shared" si="3"/>
        <v>-1.3504285360080284</v>
      </c>
      <c r="N25" s="30" t="str">
        <f t="shared" si="1"/>
        <v>Yes</v>
      </c>
      <c r="O25" s="2">
        <f>VLOOKUP(key, Data_ex_Ante!$1:$1048576, MATCH("v_impact"&amp;$D25, Data_ex_Ante!$1:$1, 0), FALSE)</f>
        <v>46413.82</v>
      </c>
    </row>
    <row r="26" spans="1:15" ht="15" customHeight="1" x14ac:dyDescent="0.25">
      <c r="D26" s="9">
        <v>13</v>
      </c>
      <c r="E26" s="10">
        <f>VLOOKUP(key, Data_ex_Ante!$1:$1048576, MATCH("yhat"&amp;$D26, Data_ex_Ante!$1:$1, 0), FALSE)*IF(ResultType="Aggregate Impact",1/1000,1/$F$6)</f>
        <v>183.32185238784368</v>
      </c>
      <c r="F26" s="10">
        <f t="shared" si="2"/>
        <v>183.8555096237337</v>
      </c>
      <c r="G26" s="10">
        <f>VLOOKUP(key, Data_ex_Ante!$1:$1048576, MATCH("impact"&amp;$D26, Data_ex_Ante!$1:$1, 0), FALSE)*IF(ResultType="Aggregate Impact",1/1000,1/$F$6)</f>
        <v>-0.53365723589001446</v>
      </c>
      <c r="H26" s="10">
        <f>VLOOKUP(key, Data_ex_Ante!$1:$1048576, MATCH("temp"&amp;$D26, Data_ex_Ante!$1:$1, 0), FALSE)</f>
        <v>67.458380000000005</v>
      </c>
      <c r="I26" s="10">
        <f t="shared" si="3"/>
        <v>-0.80309210714265844</v>
      </c>
      <c r="J26" s="10">
        <f t="shared" si="3"/>
        <v>-0.64390780123989089</v>
      </c>
      <c r="K26" s="10">
        <f t="shared" si="3"/>
        <v>-0.53365723589001446</v>
      </c>
      <c r="L26" s="10">
        <f t="shared" si="3"/>
        <v>-0.42340667054013803</v>
      </c>
      <c r="M26" s="10">
        <f t="shared" si="3"/>
        <v>-0.26422236463737048</v>
      </c>
      <c r="N26" s="30" t="str">
        <f t="shared" si="1"/>
        <v>Yes</v>
      </c>
      <c r="O26" s="2">
        <f>VLOOKUP(key, Data_ex_Ante!$1:$1048576, MATCH("v_impact"&amp;$D26, Data_ex_Ante!$1:$1, 0), FALSE)</f>
        <v>84421.2</v>
      </c>
    </row>
    <row r="27" spans="1:15" ht="15" customHeight="1" x14ac:dyDescent="0.25">
      <c r="D27" s="9">
        <v>14</v>
      </c>
      <c r="E27" s="10">
        <f>VLOOKUP(key, Data_ex_Ante!$1:$1048576, MATCH("yhat"&amp;$D27, Data_ex_Ante!$1:$1, 0), FALSE)*IF(ResultType="Aggregate Impact",1/1000,1/$F$6)</f>
        <v>182.78697539797395</v>
      </c>
      <c r="F27" s="10">
        <f t="shared" si="2"/>
        <v>181.08742402315485</v>
      </c>
      <c r="G27" s="10">
        <f>VLOOKUP(key, Data_ex_Ante!$1:$1048576, MATCH("impact"&amp;$D27, Data_ex_Ante!$1:$1, 0), FALSE)*IF(ResultType="Aggregate Impact",1/1000,1/$F$6)</f>
        <v>1.6995513748191027</v>
      </c>
      <c r="H27" s="10">
        <f>VLOOKUP(key, Data_ex_Ante!$1:$1048576, MATCH("temp"&amp;$D27, Data_ex_Ante!$1:$1, 0), FALSE)</f>
        <v>67.599010000000007</v>
      </c>
      <c r="I27" s="10">
        <f t="shared" si="3"/>
        <v>1.324792336642586</v>
      </c>
      <c r="J27" s="10">
        <f t="shared" si="3"/>
        <v>1.5462030140933882</v>
      </c>
      <c r="K27" s="10">
        <f t="shared" si="3"/>
        <v>1.6995513748191027</v>
      </c>
      <c r="L27" s="10">
        <f t="shared" si="3"/>
        <v>1.8528997355448171</v>
      </c>
      <c r="M27" s="10">
        <f t="shared" si="3"/>
        <v>2.0743104129956191</v>
      </c>
      <c r="N27" s="30" t="str">
        <f t="shared" si="1"/>
        <v>Yes</v>
      </c>
      <c r="O27" s="2">
        <f>VLOOKUP(key, Data_ex_Ante!$1:$1048576, MATCH("v_impact"&amp;$D27, Data_ex_Ante!$1:$1, 0), FALSE)</f>
        <v>163323.29999999999</v>
      </c>
    </row>
    <row r="28" spans="1:15" ht="15" customHeight="1" x14ac:dyDescent="0.25">
      <c r="D28" s="41">
        <v>15</v>
      </c>
      <c r="E28" s="42">
        <f>VLOOKUP(key, Data_ex_Ante!$1:$1048576, MATCH("yhat"&amp;$D28, Data_ex_Ante!$1:$1, 0), FALSE)*IF(ResultType="Aggregate Impact",1/1000,1/$F$6)</f>
        <v>179.89102749638204</v>
      </c>
      <c r="F28" s="42">
        <f t="shared" si="2"/>
        <v>175.1974638205499</v>
      </c>
      <c r="G28" s="42">
        <f>VLOOKUP(key, Data_ex_Ante!$1:$1048576, MATCH("impact"&amp;$D28, Data_ex_Ante!$1:$1, 0), FALSE)*IF(ResultType="Aggregate Impact",1/1000,1/$F$6)</f>
        <v>4.6935636758321273</v>
      </c>
      <c r="H28" s="42">
        <f>VLOOKUP(key, Data_ex_Ante!$1:$1048576, MATCH("temp"&amp;$D28, Data_ex_Ante!$1:$1, 0), FALSE)</f>
        <v>67.867810000000006</v>
      </c>
      <c r="I28" s="42">
        <f t="shared" si="3"/>
        <v>4.0895096026459052</v>
      </c>
      <c r="J28" s="42">
        <f t="shared" si="3"/>
        <v>4.4463896453844143</v>
      </c>
      <c r="K28" s="42">
        <f t="shared" si="3"/>
        <v>4.6935636758321273</v>
      </c>
      <c r="L28" s="42">
        <f t="shared" si="3"/>
        <v>4.9407377062798403</v>
      </c>
      <c r="M28" s="42">
        <f t="shared" si="3"/>
        <v>5.2976177490183494</v>
      </c>
      <c r="N28" s="32" t="str">
        <f t="shared" si="1"/>
        <v>Yes</v>
      </c>
      <c r="O28" s="2">
        <f>VLOOKUP(key, Data_ex_Ante!$1:$1048576, MATCH("v_impact"&amp;$D28, Data_ex_Ante!$1:$1, 0), FALSE)</f>
        <v>424322</v>
      </c>
    </row>
    <row r="29" spans="1:15" ht="15" customHeight="1" x14ac:dyDescent="0.25">
      <c r="D29" s="41">
        <v>16</v>
      </c>
      <c r="E29" s="42">
        <f>VLOOKUP(key, Data_ex_Ante!$1:$1048576, MATCH("yhat"&amp;$D29, Data_ex_Ante!$1:$1, 0), FALSE)*IF(ResultType="Aggregate Impact",1/1000,1/$F$6)</f>
        <v>175.09536903039071</v>
      </c>
      <c r="F29" s="42">
        <f t="shared" si="2"/>
        <v>171.84831982633861</v>
      </c>
      <c r="G29" s="42">
        <f>VLOOKUP(key, Data_ex_Ante!$1:$1048576, MATCH("impact"&amp;$D29, Data_ex_Ante!$1:$1, 0), FALSE)*IF(ResultType="Aggregate Impact",1/1000,1/$F$6)</f>
        <v>3.247049204052098</v>
      </c>
      <c r="H29" s="42">
        <f>VLOOKUP(key, Data_ex_Ante!$1:$1048576, MATCH("temp"&amp;$D29, Data_ex_Ante!$1:$1, 0), FALSE)</f>
        <v>67.150570000000002</v>
      </c>
      <c r="I29" s="42">
        <f t="shared" si="3"/>
        <v>2.4639483015106851</v>
      </c>
      <c r="J29" s="42">
        <f t="shared" si="3"/>
        <v>2.9266106623377541</v>
      </c>
      <c r="K29" s="42">
        <f t="shared" si="3"/>
        <v>3.247049204052098</v>
      </c>
      <c r="L29" s="42">
        <f t="shared" si="3"/>
        <v>3.5674877457664418</v>
      </c>
      <c r="M29" s="42">
        <f t="shared" si="3"/>
        <v>4.0301501065935108</v>
      </c>
      <c r="N29" s="32" t="str">
        <f t="shared" si="1"/>
        <v>Yes</v>
      </c>
      <c r="O29" s="2">
        <f>VLOOKUP(key, Data_ex_Ante!$1:$1048576, MATCH("v_impact"&amp;$D29, Data_ex_Ante!$1:$1, 0), FALSE)</f>
        <v>713147.5</v>
      </c>
    </row>
    <row r="30" spans="1:15" ht="15" customHeight="1" x14ac:dyDescent="0.25">
      <c r="D30" s="41">
        <v>17</v>
      </c>
      <c r="E30" s="42">
        <f>VLOOKUP(key, Data_ex_Ante!$1:$1048576, MATCH("yhat"&amp;$D30, Data_ex_Ante!$1:$1, 0), FALSE)*IF(ResultType="Aggregate Impact",1/1000,1/$F$6)</f>
        <v>171.6863965267728</v>
      </c>
      <c r="F30" s="42">
        <f t="shared" si="2"/>
        <v>169.24756512301013</v>
      </c>
      <c r="G30" s="42">
        <f>VLOOKUP(key, Data_ex_Ante!$1:$1048576, MATCH("impact"&amp;$D30, Data_ex_Ante!$1:$1, 0), FALSE)*IF(ResultType="Aggregate Impact",1/1000,1/$F$6)</f>
        <v>2.4388314037626628</v>
      </c>
      <c r="H30" s="42">
        <f>VLOOKUP(key, Data_ex_Ante!$1:$1048576, MATCH("temp"&amp;$D30, Data_ex_Ante!$1:$1, 0), FALSE)</f>
        <v>64.188249999999996</v>
      </c>
      <c r="I30" s="42">
        <f t="shared" si="3"/>
        <v>1.6157870484550911</v>
      </c>
      <c r="J30" s="42">
        <f t="shared" si="3"/>
        <v>2.1020483249473072</v>
      </c>
      <c r="K30" s="42">
        <f t="shared" si="3"/>
        <v>2.4388314037626628</v>
      </c>
      <c r="L30" s="42">
        <f t="shared" si="3"/>
        <v>2.7756144825780185</v>
      </c>
      <c r="M30" s="42">
        <f t="shared" si="3"/>
        <v>3.2618757590702345</v>
      </c>
      <c r="N30" s="33" t="str">
        <f t="shared" si="1"/>
        <v>Yes</v>
      </c>
      <c r="O30" s="2">
        <f>VLOOKUP(key, Data_ex_Ante!$1:$1048576, MATCH("v_impact"&amp;$D30, Data_ex_Ante!$1:$1, 0), FALSE)</f>
        <v>787753.6</v>
      </c>
    </row>
    <row r="31" spans="1:15" ht="15" customHeight="1" x14ac:dyDescent="0.25">
      <c r="D31" s="41">
        <v>18</v>
      </c>
      <c r="E31" s="42">
        <f>VLOOKUP(key, Data_ex_Ante!$1:$1048576, MATCH("yhat"&amp;$D31, Data_ex_Ante!$1:$1, 0), FALSE)*IF(ResultType="Aggregate Impact",1/1000,1/$F$6)</f>
        <v>171.15651230101301</v>
      </c>
      <c r="F31" s="42">
        <f t="shared" si="2"/>
        <v>168.21801808972504</v>
      </c>
      <c r="G31" s="42">
        <f>VLOOKUP(key, Data_ex_Ante!$1:$1048576, MATCH("impact"&amp;$D31, Data_ex_Ante!$1:$1, 0), FALSE)*IF(ResultType="Aggregate Impact",1/1000,1/$F$6)</f>
        <v>2.9384942112879879</v>
      </c>
      <c r="H31" s="42">
        <f>VLOOKUP(key, Data_ex_Ante!$1:$1048576, MATCH("temp"&amp;$D31, Data_ex_Ante!$1:$1, 0), FALSE)</f>
        <v>61.809690000000003</v>
      </c>
      <c r="I31" s="42">
        <f t="shared" si="3"/>
        <v>1.9177515238254801</v>
      </c>
      <c r="J31" s="42">
        <f t="shared" si="3"/>
        <v>2.5208145774444182</v>
      </c>
      <c r="K31" s="42">
        <f t="shared" si="3"/>
        <v>2.9384942112879879</v>
      </c>
      <c r="L31" s="42">
        <f t="shared" si="3"/>
        <v>3.3561738451315577</v>
      </c>
      <c r="M31" s="42">
        <f t="shared" si="3"/>
        <v>3.959236898750496</v>
      </c>
      <c r="N31" s="33" t="str">
        <f t="shared" si="1"/>
        <v>Yes</v>
      </c>
      <c r="O31" s="2">
        <f>VLOOKUP(key, Data_ex_Ante!$1:$1048576, MATCH("v_impact"&amp;$D31, Data_ex_Ante!$1:$1, 0), FALSE)</f>
        <v>1211648</v>
      </c>
    </row>
    <row r="32" spans="1:15" ht="15" customHeight="1" x14ac:dyDescent="0.25">
      <c r="D32" s="9">
        <v>19</v>
      </c>
      <c r="E32" s="10">
        <f>VLOOKUP(key, Data_ex_Ante!$1:$1048576, MATCH("yhat"&amp;$D32, Data_ex_Ante!$1:$1, 0), FALSE)*IF(ResultType="Aggregate Impact",1/1000,1/$F$6)</f>
        <v>163.15188133140376</v>
      </c>
      <c r="F32" s="10">
        <f t="shared" si="2"/>
        <v>160.91775325615049</v>
      </c>
      <c r="G32" s="10">
        <f>VLOOKUP(key, Data_ex_Ante!$1:$1048576, MATCH("impact"&amp;$D32, Data_ex_Ante!$1:$1, 0), FALSE)*IF(ResultType="Aggregate Impact",1/1000,1/$F$6)</f>
        <v>2.2341280752532562</v>
      </c>
      <c r="H32" s="10">
        <f>VLOOKUP(key, Data_ex_Ante!$1:$1048576, MATCH("temp"&amp;$D32, Data_ex_Ante!$1:$1, 0), FALSE)</f>
        <v>58.622199999999999</v>
      </c>
      <c r="I32" s="10">
        <f t="shared" si="3"/>
        <v>1.3049605262726591</v>
      </c>
      <c r="J32" s="10">
        <f t="shared" si="3"/>
        <v>1.8539202457930055</v>
      </c>
      <c r="K32" s="10">
        <f t="shared" si="3"/>
        <v>2.2341280752532562</v>
      </c>
      <c r="L32" s="10">
        <f t="shared" si="3"/>
        <v>2.6143359047135069</v>
      </c>
      <c r="M32" s="10">
        <f t="shared" si="3"/>
        <v>3.1632956242338532</v>
      </c>
      <c r="N32" s="34" t="str">
        <f t="shared" si="1"/>
        <v>Yes</v>
      </c>
      <c r="O32" s="2">
        <f>VLOOKUP(key, Data_ex_Ante!$1:$1048576, MATCH("v_impact"&amp;$D32, Data_ex_Ante!$1:$1, 0), FALSE)</f>
        <v>1003996</v>
      </c>
    </row>
    <row r="33" spans="4:15" ht="15" customHeight="1" x14ac:dyDescent="0.25">
      <c r="D33" s="9">
        <v>20</v>
      </c>
      <c r="E33" s="10">
        <f>VLOOKUP(key, Data_ex_Ante!$1:$1048576, MATCH("yhat"&amp;$D33, Data_ex_Ante!$1:$1, 0), FALSE)*IF(ResultType="Aggregate Impact",1/1000,1/$F$6)</f>
        <v>156.2545586107091</v>
      </c>
      <c r="F33" s="10">
        <f t="shared" si="2"/>
        <v>155.70601816208392</v>
      </c>
      <c r="G33" s="10">
        <f>VLOOKUP(key, Data_ex_Ante!$1:$1048576, MATCH("impact"&amp;$D33, Data_ex_Ante!$1:$1, 0), FALSE)*IF(ResultType="Aggregate Impact",1/1000,1/$F$6)</f>
        <v>0.54854044862518081</v>
      </c>
      <c r="H33" s="10">
        <f>VLOOKUP(key, Data_ex_Ante!$1:$1048576, MATCH("temp"&amp;$D33, Data_ex_Ante!$1:$1, 0), FALSE)</f>
        <v>56.38823</v>
      </c>
      <c r="I33" s="10">
        <f t="shared" si="3"/>
        <v>-0.31775310731067685</v>
      </c>
      <c r="J33" s="10">
        <f t="shared" si="3"/>
        <v>0.19406014747913564</v>
      </c>
      <c r="K33" s="10">
        <f t="shared" si="3"/>
        <v>0.54854044862518081</v>
      </c>
      <c r="L33" s="10">
        <f t="shared" si="3"/>
        <v>0.90302074977122593</v>
      </c>
      <c r="M33" s="10">
        <f t="shared" si="3"/>
        <v>1.4148340045610386</v>
      </c>
      <c r="N33" s="34" t="str">
        <f t="shared" si="1"/>
        <v>No</v>
      </c>
      <c r="O33" s="2">
        <f>VLOOKUP(key, Data_ex_Ante!$1:$1048576, MATCH("v_impact"&amp;$D33, Data_ex_Ante!$1:$1, 0), FALSE)</f>
        <v>872718.3</v>
      </c>
    </row>
    <row r="34" spans="4:15" ht="15" customHeight="1" x14ac:dyDescent="0.25">
      <c r="D34" s="9">
        <v>21</v>
      </c>
      <c r="E34" s="10">
        <f>VLOOKUP(key, Data_ex_Ante!$1:$1048576, MATCH("yhat"&amp;$D34, Data_ex_Ante!$1:$1, 0), FALSE)*IF(ResultType="Aggregate Impact",1/1000,1/$F$6)</f>
        <v>150.58755426917509</v>
      </c>
      <c r="F34" s="10">
        <f t="shared" si="2"/>
        <v>150.20134573082487</v>
      </c>
      <c r="G34" s="10">
        <f>VLOOKUP(key, Data_ex_Ante!$1:$1048576, MATCH("impact"&amp;$D34, Data_ex_Ante!$1:$1, 0), FALSE)*IF(ResultType="Aggregate Impact",1/1000,1/$F$6)</f>
        <v>0.38620853835021701</v>
      </c>
      <c r="H34" s="10">
        <f>VLOOKUP(key, Data_ex_Ante!$1:$1048576, MATCH("temp"&amp;$D34, Data_ex_Ante!$1:$1, 0), FALSE)</f>
        <v>54.195</v>
      </c>
      <c r="I34" s="10">
        <f t="shared" si="3"/>
        <v>-0.48596101310940004</v>
      </c>
      <c r="J34" s="10">
        <f t="shared" si="3"/>
        <v>2.9323827465091157E-2</v>
      </c>
      <c r="K34" s="10">
        <f t="shared" si="3"/>
        <v>0.38620853835021701</v>
      </c>
      <c r="L34" s="10">
        <f t="shared" si="3"/>
        <v>0.74309324923534281</v>
      </c>
      <c r="M34" s="10">
        <f t="shared" si="3"/>
        <v>1.258378089809834</v>
      </c>
      <c r="N34" s="34" t="str">
        <f t="shared" si="1"/>
        <v>No</v>
      </c>
      <c r="O34" s="2">
        <f>VLOOKUP(key, Data_ex_Ante!$1:$1048576, MATCH("v_impact"&amp;$D34, Data_ex_Ante!$1:$1, 0), FALSE)</f>
        <v>884597.6</v>
      </c>
    </row>
    <row r="35" spans="4:15" ht="15" customHeight="1" x14ac:dyDescent="0.25">
      <c r="D35" s="9">
        <v>22</v>
      </c>
      <c r="E35" s="10">
        <f>VLOOKUP(key, Data_ex_Ante!$1:$1048576, MATCH("yhat"&amp;$D35, Data_ex_Ante!$1:$1, 0), FALSE)*IF(ResultType="Aggregate Impact",1/1000,1/$F$6)</f>
        <v>148.88936324167872</v>
      </c>
      <c r="F35" s="10">
        <f t="shared" si="2"/>
        <v>150.65705209840809</v>
      </c>
      <c r="G35" s="10">
        <f>VLOOKUP(key, Data_ex_Ante!$1:$1048576, MATCH("impact"&amp;$D35, Data_ex_Ante!$1:$1, 0), FALSE)*IF(ResultType="Aggregate Impact",1/1000,1/$F$6)</f>
        <v>-1.7676888567293776</v>
      </c>
      <c r="H35" s="10">
        <f>VLOOKUP(key, Data_ex_Ante!$1:$1048576, MATCH("temp"&amp;$D35, Data_ex_Ante!$1:$1, 0), FALSE)</f>
        <v>52.301909999999999</v>
      </c>
      <c r="I35" s="10">
        <f t="shared" si="3"/>
        <v>-2.4950059865905585</v>
      </c>
      <c r="J35" s="10">
        <f t="shared" si="3"/>
        <v>-2.0653011308312506</v>
      </c>
      <c r="K35" s="10">
        <f t="shared" si="3"/>
        <v>-1.7676888567293776</v>
      </c>
      <c r="L35" s="10">
        <f t="shared" si="3"/>
        <v>-1.4700765826275046</v>
      </c>
      <c r="M35" s="10">
        <f t="shared" si="3"/>
        <v>-1.0403717268681965</v>
      </c>
      <c r="N35" s="30" t="str">
        <f t="shared" si="1"/>
        <v>Yes</v>
      </c>
      <c r="O35" s="2">
        <f>VLOOKUP(key, Data_ex_Ante!$1:$1048576, MATCH("v_impact"&amp;$D35, Data_ex_Ante!$1:$1, 0), FALSE)</f>
        <v>615164.9</v>
      </c>
    </row>
    <row r="36" spans="4:15" ht="15" customHeight="1" x14ac:dyDescent="0.25">
      <c r="D36" s="9">
        <v>23</v>
      </c>
      <c r="E36" s="10">
        <f>VLOOKUP(key, Data_ex_Ante!$1:$1048576, MATCH("yhat"&amp;$D36, Data_ex_Ante!$1:$1, 0), FALSE)*IF(ResultType="Aggregate Impact",1/1000,1/$F$6)</f>
        <v>143.5854558610709</v>
      </c>
      <c r="F36" s="10">
        <f t="shared" si="2"/>
        <v>145.00884949348767</v>
      </c>
      <c r="G36" s="10">
        <f>VLOOKUP(key, Data_ex_Ante!$1:$1048576, MATCH("impact"&amp;$D36, Data_ex_Ante!$1:$1, 0), FALSE)*IF(ResultType="Aggregate Impact",1/1000,1/$F$6)</f>
        <v>-1.4233936324167873</v>
      </c>
      <c r="H36" s="10">
        <f>VLOOKUP(key, Data_ex_Ante!$1:$1048576, MATCH("temp"&amp;$D36, Data_ex_Ante!$1:$1, 0), FALSE)</f>
        <v>52.12453</v>
      </c>
      <c r="I36" s="10">
        <f t="shared" si="3"/>
        <v>-2.1301888591670135</v>
      </c>
      <c r="J36" s="10">
        <f t="shared" si="3"/>
        <v>-1.7126085101106927</v>
      </c>
      <c r="K36" s="10">
        <f t="shared" si="3"/>
        <v>-1.4233936324167873</v>
      </c>
      <c r="L36" s="10">
        <f t="shared" si="3"/>
        <v>-1.1341787547228819</v>
      </c>
      <c r="M36" s="10">
        <f t="shared" si="3"/>
        <v>-0.71659840566656119</v>
      </c>
      <c r="N36" s="30" t="str">
        <f t="shared" si="1"/>
        <v>Yes</v>
      </c>
      <c r="O36" s="2">
        <f>VLOOKUP(key, Data_ex_Ante!$1:$1048576, MATCH("v_impact"&amp;$D36, Data_ex_Ante!$1:$1, 0), FALSE)</f>
        <v>580939.80000000005</v>
      </c>
    </row>
    <row r="37" spans="4:15" ht="15" customHeight="1" thickBot="1" x14ac:dyDescent="0.3">
      <c r="D37" s="9">
        <v>24</v>
      </c>
      <c r="E37" s="10">
        <f>VLOOKUP(key, Data_ex_Ante!$1:$1048576, MATCH("yhat"&amp;$D37, Data_ex_Ante!$1:$1, 0), FALSE)*IF(ResultType="Aggregate Impact",1/1000,1/$F$6)</f>
        <v>137.14341534008682</v>
      </c>
      <c r="F37" s="10">
        <f t="shared" si="2"/>
        <v>137.72288053545586</v>
      </c>
      <c r="G37" s="10">
        <f>VLOOKUP(key, Data_ex_Ante!$1:$1048576, MATCH("impact"&amp;$D37, Data_ex_Ante!$1:$1, 0), FALSE)*IF(ResultType="Aggregate Impact",1/1000,1/$F$6)</f>
        <v>-0.57946519536903041</v>
      </c>
      <c r="H37" s="10">
        <f>VLOOKUP(key, Data_ex_Ante!$1:$1048576, MATCH("temp"&amp;$D37, Data_ex_Ante!$1:$1, 0), FALSE)</f>
        <v>51.579419999999999</v>
      </c>
      <c r="I37" s="10">
        <f t="shared" si="3"/>
        <v>-1.2702796042253162</v>
      </c>
      <c r="J37" s="10">
        <f t="shared" si="3"/>
        <v>-0.86214085191695333</v>
      </c>
      <c r="K37" s="10">
        <f t="shared" si="3"/>
        <v>-0.57946519536903041</v>
      </c>
      <c r="L37" s="10">
        <f t="shared" si="3"/>
        <v>-0.29678953882110759</v>
      </c>
      <c r="M37" s="10">
        <f t="shared" si="3"/>
        <v>0.11134921348725535</v>
      </c>
      <c r="N37" s="35" t="str">
        <f t="shared" si="1"/>
        <v>No</v>
      </c>
      <c r="O37" s="2">
        <f>VLOOKUP(key, Data_ex_Ante!$1:$1048576, MATCH("v_impact"&amp;$D37, Data_ex_Ante!$1:$1, 0), FALSE)</f>
        <v>554966.4</v>
      </c>
    </row>
    <row r="38" spans="4:15" ht="24.75" customHeight="1" x14ac:dyDescent="0.25">
      <c r="D38" s="55" t="s">
        <v>14</v>
      </c>
      <c r="E38" s="56" t="str">
        <f>"Estimated Reference Energy Use ("&amp;IF(ResultType="Aggregate Impact","MWh","kWh")&amp;"/hour)"</f>
        <v>Estimated Reference Energy Use (kWh/hour)</v>
      </c>
      <c r="F38" s="56" t="str">
        <f>"Observed Event Day Energy Use ("&amp;IF(ResultType="Aggregate Impact","MWh","kWh")&amp;"/hour)"</f>
        <v>Observed Event Day Energy Use (kWh/hour)</v>
      </c>
      <c r="G38" s="57" t="str">
        <f>"Estimated Change in Energy Use ("&amp;IF(ResultType="Aggregate Impact","MWh","kWh")&amp;"/hour)"</f>
        <v>Estimated Change in Energy Use (kWh/hour)</v>
      </c>
      <c r="H38" s="56" t="s">
        <v>16</v>
      </c>
      <c r="I38" s="55" t="str">
        <f>"Uncertainty Adjusted Impact ("&amp;IF(ResultType="Aggregate Impact","MWh/hr)- Percentiles","kWh/hr)- Percentiles")</f>
        <v>Uncertainty Adjusted Impact (kWh/hr)- Percentiles</v>
      </c>
      <c r="J38" s="55"/>
      <c r="K38" s="55"/>
      <c r="L38" s="55"/>
      <c r="M38" s="55"/>
      <c r="N38" s="69">
        <v>90</v>
      </c>
    </row>
    <row r="39" spans="4:15" ht="24.75" customHeight="1" x14ac:dyDescent="0.25">
      <c r="D39" s="55"/>
      <c r="E39" s="56"/>
      <c r="F39" s="56"/>
      <c r="G39" s="57"/>
      <c r="H39" s="56"/>
      <c r="I39" s="55"/>
      <c r="J39" s="55"/>
      <c r="K39" s="55"/>
      <c r="L39" s="55"/>
      <c r="M39" s="55"/>
      <c r="N39" s="70"/>
    </row>
    <row r="40" spans="4:15" ht="15" customHeight="1" x14ac:dyDescent="0.2">
      <c r="D40" s="55"/>
      <c r="E40" s="56"/>
      <c r="F40" s="56"/>
      <c r="G40" s="57"/>
      <c r="H40" s="56"/>
      <c r="I40" s="8" t="s">
        <v>9</v>
      </c>
      <c r="J40" s="8" t="s">
        <v>10</v>
      </c>
      <c r="K40" s="8" t="s">
        <v>11</v>
      </c>
      <c r="L40" s="8" t="s">
        <v>12</v>
      </c>
      <c r="M40" s="8" t="s">
        <v>13</v>
      </c>
      <c r="N40" s="29" t="s">
        <v>202</v>
      </c>
    </row>
    <row r="41" spans="4:15" ht="15" customHeight="1" thickBot="1" x14ac:dyDescent="0.3">
      <c r="D41" s="43" t="s">
        <v>15</v>
      </c>
      <c r="E41" s="44">
        <f>SUM(E14:E37)</f>
        <v>3809.0534732272067</v>
      </c>
      <c r="F41" s="44">
        <f>SUM(F14:F37)</f>
        <v>3796.1142813241668</v>
      </c>
      <c r="G41" s="44">
        <f>SUM(G14:G37)</f>
        <v>12.939191903039076</v>
      </c>
      <c r="H41" s="44">
        <f>AVERAGE(H14:H37)</f>
        <v>55.883623333333333</v>
      </c>
      <c r="I41" s="44" t="s">
        <v>17</v>
      </c>
      <c r="J41" s="44" t="s">
        <v>17</v>
      </c>
      <c r="K41" s="44" t="s">
        <v>17</v>
      </c>
      <c r="L41" s="44" t="s">
        <v>17</v>
      </c>
      <c r="M41" s="44" t="s">
        <v>17</v>
      </c>
      <c r="N41" s="44" t="s">
        <v>17</v>
      </c>
    </row>
    <row r="42" spans="4:15" ht="15" customHeight="1" thickBot="1" x14ac:dyDescent="0.3">
      <c r="D42" s="48" t="s">
        <v>115</v>
      </c>
      <c r="E42" s="49">
        <f>IFERROR(AVERAGEIFS(E$14:E$37,$D$14:$D$37, "&gt;="&amp;$F$7,$D$14:$D$37,"&lt;="&amp;$H$7),0)</f>
        <v>174.45732633863963</v>
      </c>
      <c r="F42" s="49">
        <f t="shared" ref="F42:H42" si="4">IFERROR(AVERAGEIFS(F$14:F$37,$D$14:$D$37, "&gt;="&amp;$F$7,$D$14:$D$37,"&lt;="&amp;$H$7),0)</f>
        <v>171.12784171490591</v>
      </c>
      <c r="G42" s="49">
        <f t="shared" si="4"/>
        <v>3.3294846237337192</v>
      </c>
      <c r="H42" s="49">
        <f t="shared" si="4"/>
        <v>65.254080000000002</v>
      </c>
      <c r="I42" s="49">
        <f t="shared" ref="I42:M43" si="5">IFERROR($G42+SQRT($O42)*IF(ResultType="Aggregate Impact",1/1000,1/$F$6)*_xlfn.NORM.S.INV(I$10/100),0)</f>
        <v>2.508289459399156</v>
      </c>
      <c r="J42" s="49">
        <f t="shared" si="5"/>
        <v>2.9934582188754733</v>
      </c>
      <c r="K42" s="49">
        <f t="shared" si="5"/>
        <v>3.3294846237337192</v>
      </c>
      <c r="L42" s="49">
        <f t="shared" si="5"/>
        <v>3.6655110285919652</v>
      </c>
      <c r="M42" s="49">
        <f t="shared" si="5"/>
        <v>4.150679788068282</v>
      </c>
      <c r="N42" s="47" t="str">
        <f>IF(ABS(G42)&gt;(SQRT($O42)*IF(ResultType="Aggregate Impact",1/1000,1/$F$6)*_xlfn.NORM.S.INV(N$10/100)),"Yes","No")</f>
        <v>Yes</v>
      </c>
      <c r="O42" s="2">
        <f t="shared" ref="O42" si="6">IFERROR(AVERAGEIFS(O$14:O$37,$D$14:$D$37, "&gt;="&amp;$F$7,$D$14:$D$37,"&lt;="&amp;$H$7),0)</f>
        <v>784217.77500000002</v>
      </c>
    </row>
    <row r="43" spans="4:15" ht="15" customHeight="1" thickBot="1" x14ac:dyDescent="0.3">
      <c r="D43" s="45" t="s">
        <v>193</v>
      </c>
      <c r="E43" s="27">
        <f>IFERROR(AVERAGEIFS(E$14:E$37,$D$14:$D$37, "&gt;="&amp;$F$8,$D$14:$D$37,"&lt;="&amp;$H$8),0)</f>
        <v>162.56738060781473</v>
      </c>
      <c r="F43" s="27">
        <f t="shared" ref="F43:H43" si="7">IFERROR(AVERAGEIFS(F$14:F$37,$D$14:$D$37, "&gt;="&amp;$F$8,$D$14:$D$37,"&lt;="&amp;$H$8),0)</f>
        <v>160.85814007235891</v>
      </c>
      <c r="G43" s="27">
        <f t="shared" si="7"/>
        <v>1.7092405354558611</v>
      </c>
      <c r="H43" s="27">
        <f t="shared" si="7"/>
        <v>59.040674000000003</v>
      </c>
      <c r="I43" s="28">
        <f t="shared" si="5"/>
        <v>0.80438538346304511</v>
      </c>
      <c r="J43" s="28">
        <f t="shared" si="5"/>
        <v>1.33898114177325</v>
      </c>
      <c r="K43" s="28">
        <f t="shared" si="5"/>
        <v>1.7092405354558611</v>
      </c>
      <c r="L43" s="28">
        <f t="shared" si="5"/>
        <v>2.0794999291384721</v>
      </c>
      <c r="M43" s="28">
        <f t="shared" si="5"/>
        <v>2.6140956874486769</v>
      </c>
      <c r="N43" s="46" t="str">
        <f>IF(ABS(G43)&gt;(SQRT($O43)*IF(ResultType="Aggregate Impact",1/1000,1/$F$6)*_xlfn.NORM.S.INV(N$10/100)),"Yes","No")</f>
        <v>Yes</v>
      </c>
      <c r="O43" s="2">
        <f t="shared" ref="O43" si="8">IFERROR(AVERAGEIFS(O$14:O$37,$D$14:$D$37, "&gt;="&amp;$F$8,$D$14:$D$37,"&lt;="&amp;$H$8),0)</f>
        <v>952142.7</v>
      </c>
    </row>
    <row r="44" spans="4:15" ht="15" customHeight="1" x14ac:dyDescent="0.25">
      <c r="D44" s="21"/>
      <c r="E44" s="21"/>
      <c r="F44" s="21"/>
      <c r="G44" s="21"/>
      <c r="H44" s="21"/>
      <c r="I44" s="21"/>
      <c r="J44" s="21"/>
      <c r="K44" s="21"/>
      <c r="L44" s="21"/>
      <c r="M44" s="21"/>
    </row>
    <row r="45" spans="4:15" ht="15" customHeight="1" x14ac:dyDescent="0.25">
      <c r="D45" s="21"/>
      <c r="E45" s="21"/>
      <c r="F45" s="21"/>
      <c r="G45" s="21"/>
      <c r="H45" s="21"/>
      <c r="I45" s="21"/>
      <c r="J45" s="21"/>
      <c r="K45" s="21"/>
      <c r="L45" s="21"/>
      <c r="M45" s="21"/>
    </row>
    <row r="46" spans="4:15" ht="15" customHeight="1" x14ac:dyDescent="0.25">
      <c r="D46" s="21"/>
      <c r="E46" s="21"/>
      <c r="F46" s="21"/>
      <c r="G46" s="21"/>
      <c r="H46" s="21"/>
      <c r="I46" s="21"/>
      <c r="J46" s="21"/>
      <c r="K46" s="21"/>
      <c r="L46" s="21"/>
      <c r="M46" s="21"/>
    </row>
    <row r="47" spans="4:15" ht="15" customHeight="1" x14ac:dyDescent="0.25">
      <c r="D47" s="21"/>
      <c r="E47" s="21"/>
      <c r="F47" s="21"/>
      <c r="G47" s="21"/>
      <c r="H47" s="21"/>
      <c r="I47" s="21"/>
      <c r="J47" s="21"/>
      <c r="K47" s="21"/>
      <c r="L47" s="21"/>
      <c r="M47" s="21"/>
    </row>
    <row r="48" spans="4:15" ht="15" customHeight="1" x14ac:dyDescent="0.25">
      <c r="D48" s="21"/>
      <c r="E48" s="21"/>
      <c r="F48" s="21"/>
      <c r="G48" s="21"/>
      <c r="H48" s="21"/>
      <c r="I48" s="21"/>
      <c r="J48" s="21"/>
      <c r="K48" s="21"/>
      <c r="L48" s="21"/>
      <c r="M48" s="21"/>
    </row>
  </sheetData>
  <mergeCells count="17">
    <mergeCell ref="N38:N39"/>
    <mergeCell ref="N11:N12"/>
    <mergeCell ref="A1:M1"/>
    <mergeCell ref="A2:M2"/>
    <mergeCell ref="D9:M9"/>
    <mergeCell ref="I38:M39"/>
    <mergeCell ref="D38:D40"/>
    <mergeCell ref="F38:F40"/>
    <mergeCell ref="E38:E40"/>
    <mergeCell ref="G38:G40"/>
    <mergeCell ref="H38:H40"/>
    <mergeCell ref="H11:H13"/>
    <mergeCell ref="I11:M12"/>
    <mergeCell ref="D11:D13"/>
    <mergeCell ref="F11:F13"/>
    <mergeCell ref="E11:E13"/>
    <mergeCell ref="G11:G13"/>
  </mergeCells>
  <conditionalFormatting sqref="D9:D10">
    <cfRule type="expression" dxfId="9" priority="21">
      <formula>D9&lt;&gt;""</formula>
    </cfRule>
  </conditionalFormatting>
  <conditionalFormatting sqref="E41:G42 I41:M41 H42:M42 D14:M37">
    <cfRule type="expression" dxfId="8" priority="12">
      <formula>AND($D14&gt;=$F$8, $D14 &lt;=$H$8)</formula>
    </cfRule>
  </conditionalFormatting>
  <conditionalFormatting sqref="F8 H8">
    <cfRule type="expression" dxfId="7" priority="41">
      <formula>AND($E8&gt;=$F$8, $E8 &lt;=$H$8)</formula>
    </cfRule>
  </conditionalFormatting>
  <conditionalFormatting sqref="G8">
    <cfRule type="expression" dxfId="6" priority="14">
      <formula>AND($E8&gt;=$F$8, $E8 &lt;=$H$8)</formula>
    </cfRule>
  </conditionalFormatting>
  <conditionalFormatting sqref="E41:G42 I42:M42 I14:M37 E14:G37">
    <cfRule type="expression" dxfId="5" priority="37">
      <formula>$D$9="Results are confidential for this combination."</formula>
    </cfRule>
  </conditionalFormatting>
  <conditionalFormatting sqref="F7 H7">
    <cfRule type="expression" dxfId="4" priority="5">
      <formula>AND($E7&gt;=$F$8, $E7 &lt;=$H$8)</formula>
    </cfRule>
  </conditionalFormatting>
  <conditionalFormatting sqref="G7">
    <cfRule type="expression" dxfId="3" priority="4">
      <formula>AND($E7&gt;=$F$8, $E7 &lt;=$H$8)</formula>
    </cfRule>
  </conditionalFormatting>
  <conditionalFormatting sqref="E43:M43">
    <cfRule type="expression" dxfId="2" priority="2">
      <formula>AND($D43&gt;=$F$8, $D43 &lt;=$H$8)</formula>
    </cfRule>
  </conditionalFormatting>
  <conditionalFormatting sqref="E43:G43 I43:M43">
    <cfRule type="expression" dxfId="1" priority="3">
      <formula>$D$9="Results are confidential for this combination."</formula>
    </cfRule>
  </conditionalFormatting>
  <conditionalFormatting sqref="N41">
    <cfRule type="expression" dxfId="0" priority="1">
      <formula>AND($D41&gt;=$F$8, $D41 &lt;=$H$8)</formula>
    </cfRule>
  </conditionalFormatting>
  <dataValidations count="7">
    <dataValidation type="list" allowBlank="1" showInputMessage="1" showErrorMessage="1" sqref="B6" xr:uid="{00000000-0002-0000-0000-000000000000}">
      <formula1>"Aggregate Impact, Average per Called Customer"</formula1>
    </dataValidation>
    <dataValidation type="list" allowBlank="1" showInputMessage="1" showErrorMessage="1" sqref="B12" xr:uid="{00000000-0002-0000-0000-000001000000}">
      <formula1>LCAs</formula1>
    </dataValidation>
    <dataValidation type="list" allowBlank="1" showInputMessage="1" showErrorMessage="1" sqref="B14" xr:uid="{00000000-0002-0000-0000-000002000000}">
      <formula1>ForecastYrs</formula1>
    </dataValidation>
    <dataValidation type="list" allowBlank="1" showInputMessage="1" showErrorMessage="1" sqref="B15" xr:uid="{00000000-0002-0000-0000-000003000000}">
      <formula1>WeatherYrs</formula1>
    </dataValidation>
    <dataValidation type="list" allowBlank="1" showInputMessage="1" showErrorMessage="1" sqref="B16" xr:uid="{00000000-0002-0000-0000-000004000000}">
      <formula1>ImpactLevels</formula1>
    </dataValidation>
    <dataValidation type="list" allowBlank="1" showInputMessage="1" showErrorMessage="1" sqref="B7" xr:uid="{00000000-0002-0000-0000-000006000000}">
      <formula1>DayTypes</formula1>
    </dataValidation>
    <dataValidation type="list" allowBlank="1" showInputMessage="1" showErrorMessage="1" sqref="B13" xr:uid="{00000000-0002-0000-0000-000007000000}">
      <formula1>SizeGroups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1"/>
  </sheetPr>
  <dimension ref="A1:N19"/>
  <sheetViews>
    <sheetView workbookViewId="0">
      <selection activeCell="I3" sqref="I3"/>
    </sheetView>
  </sheetViews>
  <sheetFormatPr defaultRowHeight="15" x14ac:dyDescent="0.25"/>
  <cols>
    <col min="1" max="1" width="31.140625" bestFit="1" customWidth="1"/>
    <col min="2" max="2" width="24.7109375" bestFit="1" customWidth="1"/>
    <col min="3" max="3" width="26.85546875" customWidth="1"/>
    <col min="4" max="4" width="16.140625" bestFit="1" customWidth="1"/>
    <col min="6" max="6" width="12.28515625" bestFit="1" customWidth="1"/>
    <col min="7" max="7" width="24.28515625" bestFit="1" customWidth="1"/>
    <col min="8" max="8" width="6.28515625" bestFit="1" customWidth="1"/>
    <col min="9" max="9" width="5" bestFit="1" customWidth="1"/>
    <col min="10" max="10" width="20.140625" customWidth="1"/>
    <col min="11" max="11" width="16.140625" bestFit="1" customWidth="1"/>
    <col min="12" max="12" width="20.5703125" bestFit="1" customWidth="1"/>
    <col min="13" max="13" width="38.5703125" customWidth="1"/>
  </cols>
  <sheetData>
    <row r="1" spans="1:14" x14ac:dyDescent="0.25">
      <c r="A1" t="s">
        <v>60</v>
      </c>
      <c r="B1" t="s">
        <v>61</v>
      </c>
      <c r="C1" t="s">
        <v>57</v>
      </c>
      <c r="D1" t="s">
        <v>18</v>
      </c>
      <c r="E1" t="s">
        <v>0</v>
      </c>
      <c r="F1" t="s">
        <v>50</v>
      </c>
      <c r="G1" t="s">
        <v>49</v>
      </c>
      <c r="H1" t="s">
        <v>47</v>
      </c>
      <c r="I1" t="s">
        <v>48</v>
      </c>
      <c r="J1" t="s">
        <v>53</v>
      </c>
      <c r="K1" t="s">
        <v>59</v>
      </c>
      <c r="L1" t="s">
        <v>58</v>
      </c>
      <c r="M1" t="s">
        <v>82</v>
      </c>
    </row>
    <row r="2" spans="1:14" x14ac:dyDescent="0.25">
      <c r="A2" t="s">
        <v>123</v>
      </c>
      <c r="B2" t="s">
        <v>121</v>
      </c>
      <c r="C2" t="s">
        <v>118</v>
      </c>
      <c r="D2" t="s">
        <v>124</v>
      </c>
      <c r="E2" t="s">
        <v>7</v>
      </c>
      <c r="F2" t="s">
        <v>22</v>
      </c>
      <c r="G2" t="s">
        <v>73</v>
      </c>
      <c r="H2">
        <f>MonthInUse</f>
        <v>8</v>
      </c>
      <c r="I2">
        <v>2020</v>
      </c>
      <c r="J2" t="s">
        <v>196</v>
      </c>
      <c r="K2" t="s">
        <v>120</v>
      </c>
      <c r="L2" t="s">
        <v>120</v>
      </c>
      <c r="M2" t="s">
        <v>141</v>
      </c>
      <c r="N2" t="s">
        <v>139</v>
      </c>
    </row>
    <row r="3" spans="1:14" x14ac:dyDescent="0.25">
      <c r="D3" t="s">
        <v>122</v>
      </c>
      <c r="F3" t="s">
        <v>21</v>
      </c>
      <c r="G3" t="s">
        <v>129</v>
      </c>
      <c r="H3">
        <v>1</v>
      </c>
      <c r="I3">
        <v>2021</v>
      </c>
      <c r="J3" t="s">
        <v>195</v>
      </c>
      <c r="K3" t="s">
        <v>7</v>
      </c>
      <c r="L3" t="s">
        <v>122</v>
      </c>
      <c r="M3" t="s">
        <v>142</v>
      </c>
      <c r="N3" t="s">
        <v>140</v>
      </c>
    </row>
    <row r="4" spans="1:14" x14ac:dyDescent="0.25">
      <c r="D4" t="s">
        <v>7</v>
      </c>
      <c r="F4" t="s">
        <v>126</v>
      </c>
      <c r="G4" t="s">
        <v>130</v>
      </c>
      <c r="H4">
        <v>2</v>
      </c>
      <c r="I4">
        <v>2022</v>
      </c>
      <c r="L4" t="s">
        <v>7</v>
      </c>
    </row>
    <row r="5" spans="1:14" x14ac:dyDescent="0.25">
      <c r="F5" t="s">
        <v>127</v>
      </c>
      <c r="G5" t="s">
        <v>131</v>
      </c>
      <c r="H5">
        <v>3</v>
      </c>
      <c r="I5">
        <v>2023</v>
      </c>
    </row>
    <row r="6" spans="1:14" x14ac:dyDescent="0.25">
      <c r="G6" t="s">
        <v>132</v>
      </c>
      <c r="H6">
        <v>4</v>
      </c>
      <c r="I6">
        <v>2024</v>
      </c>
    </row>
    <row r="7" spans="1:14" x14ac:dyDescent="0.25">
      <c r="G7" t="s">
        <v>79</v>
      </c>
      <c r="H7">
        <v>5</v>
      </c>
      <c r="I7">
        <v>2025</v>
      </c>
    </row>
    <row r="8" spans="1:14" x14ac:dyDescent="0.25">
      <c r="A8" s="13" t="s">
        <v>63</v>
      </c>
      <c r="B8" s="13" t="s">
        <v>64</v>
      </c>
      <c r="G8" t="s">
        <v>74</v>
      </c>
      <c r="H8">
        <v>6</v>
      </c>
      <c r="I8">
        <v>2026</v>
      </c>
    </row>
    <row r="9" spans="1:14" x14ac:dyDescent="0.25">
      <c r="A9" s="13" t="s">
        <v>65</v>
      </c>
      <c r="B9" s="13" t="str">
        <f>VLOOKUP(DR_Program,dropdown_menus!$A$2:$B$3,2,FALSE)&amp;IF(NoticeGroup="Day Ahead","-DA","-DO")</f>
        <v>CPP-DO</v>
      </c>
      <c r="G9" t="s">
        <v>75</v>
      </c>
      <c r="H9">
        <v>7</v>
      </c>
      <c r="I9">
        <v>2027</v>
      </c>
    </row>
    <row r="10" spans="1:14" x14ac:dyDescent="0.25">
      <c r="A10" s="13" t="s">
        <v>66</v>
      </c>
      <c r="B10" s="13" t="str">
        <f>SizeGroup</f>
        <v>200 kW and above</v>
      </c>
      <c r="G10" t="s">
        <v>76</v>
      </c>
      <c r="H10">
        <v>8</v>
      </c>
      <c r="I10">
        <v>2028</v>
      </c>
    </row>
    <row r="11" spans="1:14" x14ac:dyDescent="0.25">
      <c r="A11" s="13" t="s">
        <v>67</v>
      </c>
      <c r="B11" s="13" t="str">
        <f>LCA</f>
        <v>All</v>
      </c>
      <c r="G11" t="s">
        <v>77</v>
      </c>
      <c r="H11">
        <v>9</v>
      </c>
      <c r="I11">
        <v>2029</v>
      </c>
    </row>
    <row r="12" spans="1:14" x14ac:dyDescent="0.25">
      <c r="A12" s="13" t="s">
        <v>68</v>
      </c>
      <c r="B12" s="13" t="str">
        <f>IF(LEFT(WeatherYr)="C","CAISO 1-in-2","PGE 1-in-2")</f>
        <v>PGE 1-in-2</v>
      </c>
      <c r="G12" t="s">
        <v>78</v>
      </c>
      <c r="H12">
        <v>10</v>
      </c>
      <c r="I12">
        <v>2030</v>
      </c>
    </row>
    <row r="13" spans="1:14" x14ac:dyDescent="0.25">
      <c r="A13" s="13" t="s">
        <v>69</v>
      </c>
      <c r="B13" s="13" t="str">
        <f>IF(LEFT(DayType,3)="Typ",DayType,"Monthly System Peak Day")</f>
        <v>Monthly System Peak Day</v>
      </c>
      <c r="G13" t="s">
        <v>133</v>
      </c>
      <c r="H13">
        <v>11</v>
      </c>
      <c r="I13">
        <v>2031</v>
      </c>
    </row>
    <row r="14" spans="1:14" x14ac:dyDescent="0.25">
      <c r="A14" s="13" t="s">
        <v>70</v>
      </c>
      <c r="B14" s="13">
        <f>VLOOKUP(DayType,$G$2:$H$14,2,FALSE)</f>
        <v>2</v>
      </c>
      <c r="G14" t="s">
        <v>134</v>
      </c>
      <c r="H14">
        <v>12</v>
      </c>
    </row>
    <row r="15" spans="1:14" x14ac:dyDescent="0.25">
      <c r="A15" s="13" t="s">
        <v>71</v>
      </c>
      <c r="B15" s="13">
        <f>ForecastYr</f>
        <v>2020</v>
      </c>
    </row>
    <row r="16" spans="1:14" x14ac:dyDescent="0.25">
      <c r="A16" s="13" t="s">
        <v>72</v>
      </c>
      <c r="B16" s="13" t="str">
        <f>ResultType</f>
        <v>Average per Called Customer</v>
      </c>
    </row>
    <row r="19" spans="1:2" x14ac:dyDescent="0.25">
      <c r="A19" s="14" t="s">
        <v>80</v>
      </c>
      <c r="B19" s="14">
        <v>8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1"/>
  </sheetPr>
  <dimension ref="A1:DF3746"/>
  <sheetViews>
    <sheetView zoomScale="70" zoomScaleNormal="70" workbookViewId="0">
      <selection activeCell="I3" sqref="I3"/>
    </sheetView>
  </sheetViews>
  <sheetFormatPr defaultColWidth="9.140625" defaultRowHeight="15" x14ac:dyDescent="0.25"/>
  <cols>
    <col min="1" max="1" width="95.28515625" bestFit="1" customWidth="1"/>
    <col min="2" max="2" width="13" customWidth="1"/>
    <col min="4" max="4" width="18.85546875" bestFit="1" customWidth="1"/>
    <col min="5" max="5" width="18.85546875" customWidth="1"/>
    <col min="6" max="6" width="11.85546875" customWidth="1"/>
    <col min="7" max="7" width="10.140625" bestFit="1" customWidth="1"/>
    <col min="8" max="8" width="13" bestFit="1" customWidth="1"/>
    <col min="9" max="9" width="31.5703125" bestFit="1" customWidth="1"/>
    <col min="10" max="10" width="7.28515625" bestFit="1" customWidth="1"/>
    <col min="11" max="11" width="9.5703125" bestFit="1" customWidth="1"/>
    <col min="12" max="12" width="12.42578125" bestFit="1" customWidth="1"/>
    <col min="13" max="13" width="12.42578125" customWidth="1"/>
    <col min="14" max="61" width="11.140625" bestFit="1" customWidth="1"/>
    <col min="62" max="62" width="10.5703125" bestFit="1" customWidth="1"/>
    <col min="63" max="82" width="11.140625" bestFit="1" customWidth="1"/>
    <col min="83" max="92" width="12.42578125" bestFit="1" customWidth="1"/>
    <col min="93" max="93" width="11.5703125" bestFit="1" customWidth="1"/>
    <col min="94" max="96" width="12.42578125" bestFit="1" customWidth="1"/>
    <col min="97" max="97" width="12" bestFit="1" customWidth="1"/>
    <col min="98" max="107" width="12.42578125" bestFit="1" customWidth="1"/>
    <col min="108" max="108" width="14.5703125" bestFit="1" customWidth="1"/>
    <col min="109" max="109" width="12.85546875" bestFit="1" customWidth="1"/>
    <col min="110" max="110" width="7.42578125" bestFit="1" customWidth="1"/>
  </cols>
  <sheetData>
    <row r="1" spans="1:110" x14ac:dyDescent="0.25">
      <c r="A1" t="s">
        <v>119</v>
      </c>
      <c r="B1" t="s">
        <v>135</v>
      </c>
      <c r="C1" t="s">
        <v>51</v>
      </c>
      <c r="D1" t="s">
        <v>136</v>
      </c>
      <c r="E1" t="s">
        <v>143</v>
      </c>
      <c r="F1" t="s">
        <v>83</v>
      </c>
      <c r="G1" t="s">
        <v>84</v>
      </c>
      <c r="H1" t="s">
        <v>49</v>
      </c>
      <c r="I1" t="s">
        <v>137</v>
      </c>
      <c r="J1" t="s">
        <v>47</v>
      </c>
      <c r="K1" t="s">
        <v>82</v>
      </c>
      <c r="L1" t="s">
        <v>46</v>
      </c>
      <c r="M1" t="s">
        <v>45</v>
      </c>
      <c r="N1" t="s">
        <v>44</v>
      </c>
      <c r="O1" t="s">
        <v>43</v>
      </c>
      <c r="P1" t="s">
        <v>42</v>
      </c>
      <c r="Q1" t="s">
        <v>41</v>
      </c>
      <c r="R1" t="s">
        <v>40</v>
      </c>
      <c r="S1" t="s">
        <v>39</v>
      </c>
      <c r="T1" t="s">
        <v>38</v>
      </c>
      <c r="U1" t="s">
        <v>37</v>
      </c>
      <c r="V1" t="s">
        <v>36</v>
      </c>
      <c r="W1" t="s">
        <v>35</v>
      </c>
      <c r="X1" t="s">
        <v>34</v>
      </c>
      <c r="Y1" t="s">
        <v>33</v>
      </c>
      <c r="Z1" t="s">
        <v>32</v>
      </c>
      <c r="AA1" t="s">
        <v>31</v>
      </c>
      <c r="AB1" t="s">
        <v>30</v>
      </c>
      <c r="AC1" t="s">
        <v>29</v>
      </c>
      <c r="AD1" t="s">
        <v>28</v>
      </c>
      <c r="AE1" t="s">
        <v>27</v>
      </c>
      <c r="AF1" t="s">
        <v>26</v>
      </c>
      <c r="AG1" t="s">
        <v>25</v>
      </c>
      <c r="AH1" t="s">
        <v>24</v>
      </c>
      <c r="AI1" t="s">
        <v>23</v>
      </c>
      <c r="AJ1" t="s">
        <v>86</v>
      </c>
      <c r="AK1" t="s">
        <v>87</v>
      </c>
      <c r="AL1" t="s">
        <v>88</v>
      </c>
      <c r="AM1" t="s">
        <v>89</v>
      </c>
      <c r="AN1" t="s">
        <v>90</v>
      </c>
      <c r="AO1" t="s">
        <v>91</v>
      </c>
      <c r="AP1" t="s">
        <v>92</v>
      </c>
      <c r="AQ1" t="s">
        <v>93</v>
      </c>
      <c r="AR1" t="s">
        <v>94</v>
      </c>
      <c r="AS1" t="s">
        <v>95</v>
      </c>
      <c r="AT1" t="s">
        <v>96</v>
      </c>
      <c r="AU1" t="s">
        <v>97</v>
      </c>
      <c r="AV1" t="s">
        <v>98</v>
      </c>
      <c r="AW1" t="s">
        <v>99</v>
      </c>
      <c r="AX1" t="s">
        <v>100</v>
      </c>
      <c r="AY1" t="s">
        <v>101</v>
      </c>
      <c r="AZ1" t="s">
        <v>102</v>
      </c>
      <c r="BA1" t="s">
        <v>103</v>
      </c>
      <c r="BB1" t="s">
        <v>104</v>
      </c>
      <c r="BC1" t="s">
        <v>105</v>
      </c>
      <c r="BD1" t="s">
        <v>106</v>
      </c>
      <c r="BE1" t="s">
        <v>107</v>
      </c>
      <c r="BF1" t="s">
        <v>108</v>
      </c>
      <c r="BG1" t="s">
        <v>109</v>
      </c>
      <c r="BH1" t="s">
        <v>144</v>
      </c>
      <c r="BI1" t="s">
        <v>145</v>
      </c>
      <c r="BJ1" t="s">
        <v>146</v>
      </c>
      <c r="BK1" t="s">
        <v>147</v>
      </c>
      <c r="BL1" t="s">
        <v>148</v>
      </c>
      <c r="BM1" t="s">
        <v>149</v>
      </c>
      <c r="BN1" t="s">
        <v>150</v>
      </c>
      <c r="BO1" t="s">
        <v>151</v>
      </c>
      <c r="BP1" t="s">
        <v>152</v>
      </c>
      <c r="BQ1" t="s">
        <v>153</v>
      </c>
      <c r="BR1" t="s">
        <v>154</v>
      </c>
      <c r="BS1" t="s">
        <v>155</v>
      </c>
      <c r="BT1" t="s">
        <v>156</v>
      </c>
      <c r="BU1" t="s">
        <v>157</v>
      </c>
      <c r="BV1" t="s">
        <v>158</v>
      </c>
      <c r="BW1" t="s">
        <v>159</v>
      </c>
      <c r="BX1" t="s">
        <v>160</v>
      </c>
      <c r="BY1" t="s">
        <v>161</v>
      </c>
      <c r="BZ1" t="s">
        <v>162</v>
      </c>
      <c r="CA1" t="s">
        <v>163</v>
      </c>
      <c r="CB1" t="s">
        <v>164</v>
      </c>
      <c r="CC1" t="s">
        <v>165</v>
      </c>
      <c r="CD1" t="s">
        <v>166</v>
      </c>
      <c r="CE1" t="s">
        <v>167</v>
      </c>
      <c r="CF1" t="s">
        <v>168</v>
      </c>
      <c r="CG1" t="s">
        <v>169</v>
      </c>
      <c r="CH1" t="s">
        <v>170</v>
      </c>
      <c r="CI1" t="s">
        <v>171</v>
      </c>
      <c r="CJ1" t="s">
        <v>172</v>
      </c>
      <c r="CK1" t="s">
        <v>173</v>
      </c>
      <c r="CL1" t="s">
        <v>174</v>
      </c>
      <c r="CM1" t="s">
        <v>175</v>
      </c>
      <c r="CN1" t="s">
        <v>176</v>
      </c>
      <c r="CO1" t="s">
        <v>177</v>
      </c>
      <c r="CP1" t="s">
        <v>178</v>
      </c>
      <c r="CQ1" t="s">
        <v>179</v>
      </c>
      <c r="CR1" t="s">
        <v>180</v>
      </c>
      <c r="CS1" t="s">
        <v>181</v>
      </c>
      <c r="CT1" t="s">
        <v>182</v>
      </c>
      <c r="CU1" t="s">
        <v>183</v>
      </c>
      <c r="CV1" t="s">
        <v>184</v>
      </c>
      <c r="CW1" t="s">
        <v>185</v>
      </c>
      <c r="CX1" t="s">
        <v>186</v>
      </c>
      <c r="CY1" t="s">
        <v>187</v>
      </c>
      <c r="CZ1" t="s">
        <v>188</v>
      </c>
      <c r="DA1" t="s">
        <v>189</v>
      </c>
      <c r="DB1" t="s">
        <v>190</v>
      </c>
      <c r="DC1" t="s">
        <v>191</v>
      </c>
      <c r="DD1" t="s">
        <v>138</v>
      </c>
      <c r="DE1" t="s">
        <v>116</v>
      </c>
      <c r="DF1" t="s">
        <v>117</v>
      </c>
    </row>
    <row r="2" spans="1:110" x14ac:dyDescent="0.25">
      <c r="A2" s="16" t="str">
        <f>B2&amp;"_"&amp;C2&amp;"_"&amp;D2&amp;"_"&amp;E2&amp;"_"&amp;F2&amp;"_"&amp;G2&amp;"_"&amp;H2&amp;"_"&amp;I2&amp;"_"&amp;J2</f>
        <v>Forecast_program_Size_Grp_LCA_peaktype_weatheryear_daytype_year_month</v>
      </c>
      <c r="B2" t="s">
        <v>199</v>
      </c>
      <c r="C2" t="s">
        <v>51</v>
      </c>
      <c r="D2" t="s">
        <v>200</v>
      </c>
      <c r="E2" t="s">
        <v>143</v>
      </c>
      <c r="F2" t="s">
        <v>83</v>
      </c>
      <c r="G2" t="s">
        <v>84</v>
      </c>
      <c r="H2" t="s">
        <v>49</v>
      </c>
      <c r="I2" t="s">
        <v>48</v>
      </c>
      <c r="J2" t="s">
        <v>47</v>
      </c>
      <c r="K2" t="s">
        <v>201</v>
      </c>
      <c r="L2" t="s">
        <v>46</v>
      </c>
      <c r="M2" t="s">
        <v>45</v>
      </c>
      <c r="N2" t="s">
        <v>44</v>
      </c>
      <c r="O2" t="s">
        <v>43</v>
      </c>
      <c r="P2" t="s">
        <v>42</v>
      </c>
      <c r="Q2" t="s">
        <v>41</v>
      </c>
      <c r="R2" t="s">
        <v>40</v>
      </c>
      <c r="S2" t="s">
        <v>39</v>
      </c>
      <c r="T2" t="s">
        <v>38</v>
      </c>
      <c r="U2" t="s">
        <v>37</v>
      </c>
      <c r="V2" t="s">
        <v>36</v>
      </c>
      <c r="W2" t="s">
        <v>35</v>
      </c>
      <c r="X2" t="s">
        <v>34</v>
      </c>
      <c r="Y2" t="s">
        <v>33</v>
      </c>
      <c r="Z2" t="s">
        <v>32</v>
      </c>
      <c r="AA2" t="s">
        <v>31</v>
      </c>
      <c r="AB2" t="s">
        <v>30</v>
      </c>
      <c r="AC2" t="s">
        <v>29</v>
      </c>
      <c r="AD2" t="s">
        <v>28</v>
      </c>
      <c r="AE2" t="s">
        <v>27</v>
      </c>
      <c r="AF2" t="s">
        <v>26</v>
      </c>
      <c r="AG2" t="s">
        <v>25</v>
      </c>
      <c r="AH2" t="s">
        <v>24</v>
      </c>
      <c r="AI2" t="s">
        <v>23</v>
      </c>
      <c r="AJ2" t="s">
        <v>86</v>
      </c>
      <c r="AK2" t="s">
        <v>87</v>
      </c>
      <c r="AL2" t="s">
        <v>88</v>
      </c>
      <c r="AM2" t="s">
        <v>89</v>
      </c>
      <c r="AN2" t="s">
        <v>90</v>
      </c>
      <c r="AO2" t="s">
        <v>91</v>
      </c>
      <c r="AP2" t="s">
        <v>92</v>
      </c>
      <c r="AQ2" t="s">
        <v>93</v>
      </c>
      <c r="AR2" t="s">
        <v>94</v>
      </c>
      <c r="AS2" t="s">
        <v>95</v>
      </c>
      <c r="AT2" t="s">
        <v>96</v>
      </c>
      <c r="AU2" t="s">
        <v>97</v>
      </c>
      <c r="AV2" t="s">
        <v>98</v>
      </c>
      <c r="AW2" t="s">
        <v>99</v>
      </c>
      <c r="AX2" t="s">
        <v>100</v>
      </c>
      <c r="AY2" t="s">
        <v>101</v>
      </c>
      <c r="AZ2" t="s">
        <v>102</v>
      </c>
      <c r="BA2" t="s">
        <v>103</v>
      </c>
      <c r="BB2" t="s">
        <v>104</v>
      </c>
      <c r="BC2" t="s">
        <v>105</v>
      </c>
      <c r="BD2" t="s">
        <v>106</v>
      </c>
      <c r="BE2" t="s">
        <v>107</v>
      </c>
      <c r="BF2" t="s">
        <v>108</v>
      </c>
      <c r="BG2" t="s">
        <v>109</v>
      </c>
      <c r="BH2" t="s">
        <v>144</v>
      </c>
      <c r="BI2" t="s">
        <v>145</v>
      </c>
      <c r="BJ2" t="s">
        <v>146</v>
      </c>
      <c r="BK2" t="s">
        <v>147</v>
      </c>
      <c r="BL2" t="s">
        <v>148</v>
      </c>
      <c r="BM2" t="s">
        <v>149</v>
      </c>
      <c r="BN2" t="s">
        <v>150</v>
      </c>
      <c r="BO2" t="s">
        <v>151</v>
      </c>
      <c r="BP2" t="s">
        <v>152</v>
      </c>
      <c r="BQ2" t="s">
        <v>153</v>
      </c>
      <c r="BR2" t="s">
        <v>154</v>
      </c>
      <c r="BS2" t="s">
        <v>155</v>
      </c>
      <c r="BT2" t="s">
        <v>156</v>
      </c>
      <c r="BU2" t="s">
        <v>157</v>
      </c>
      <c r="BV2" t="s">
        <v>158</v>
      </c>
      <c r="BW2" t="s">
        <v>159</v>
      </c>
      <c r="BX2" t="s">
        <v>160</v>
      </c>
      <c r="BY2" t="s">
        <v>161</v>
      </c>
      <c r="BZ2" t="s">
        <v>162</v>
      </c>
      <c r="CA2" t="s">
        <v>163</v>
      </c>
      <c r="CB2" t="s">
        <v>164</v>
      </c>
      <c r="CC2" t="s">
        <v>165</v>
      </c>
      <c r="CD2" t="s">
        <v>166</v>
      </c>
      <c r="CE2" t="s">
        <v>167</v>
      </c>
      <c r="CF2" t="s">
        <v>168</v>
      </c>
      <c r="CG2" t="s">
        <v>169</v>
      </c>
      <c r="CH2" t="s">
        <v>170</v>
      </c>
      <c r="CI2" t="s">
        <v>171</v>
      </c>
      <c r="CJ2" t="s">
        <v>172</v>
      </c>
      <c r="CK2" t="s">
        <v>173</v>
      </c>
      <c r="CL2" t="s">
        <v>174</v>
      </c>
      <c r="CM2" t="s">
        <v>175</v>
      </c>
      <c r="CN2" t="s">
        <v>176</v>
      </c>
      <c r="CO2" t="s">
        <v>177</v>
      </c>
      <c r="CP2" t="s">
        <v>178</v>
      </c>
      <c r="CQ2" t="s">
        <v>179</v>
      </c>
      <c r="CR2" t="s">
        <v>180</v>
      </c>
      <c r="CS2" t="s">
        <v>181</v>
      </c>
      <c r="CT2" t="s">
        <v>182</v>
      </c>
      <c r="CU2" t="s">
        <v>183</v>
      </c>
      <c r="CV2" t="s">
        <v>184</v>
      </c>
      <c r="CW2" t="s">
        <v>185</v>
      </c>
      <c r="CX2" t="s">
        <v>186</v>
      </c>
      <c r="CY2" t="s">
        <v>187</v>
      </c>
      <c r="CZ2" t="s">
        <v>188</v>
      </c>
      <c r="DA2" t="s">
        <v>189</v>
      </c>
      <c r="DB2" t="s">
        <v>190</v>
      </c>
      <c r="DC2" t="s">
        <v>191</v>
      </c>
      <c r="DD2" t="s">
        <v>138</v>
      </c>
      <c r="DE2" t="s">
        <v>116</v>
      </c>
      <c r="DF2" t="s">
        <v>117</v>
      </c>
    </row>
    <row r="3" spans="1:110" x14ac:dyDescent="0.25">
      <c r="A3" s="16" t="str">
        <f t="shared" ref="A3:A65" si="0">B3&amp;"_"&amp;C3&amp;"_"&amp;D3&amp;"_"&amp;E3&amp;"_"&amp;F3&amp;"_"&amp;G3&amp;"_"&amp;H3&amp;"_"&amp;I3&amp;"_"&amp;J3</f>
        <v>Portfolio Adjusted_CPP_All_All_CAISO_1-in-10_MONTHLY SYSTEM PEAK DAY_2020_1</v>
      </c>
      <c r="B3" t="s">
        <v>195</v>
      </c>
      <c r="C3" t="s">
        <v>121</v>
      </c>
      <c r="D3" t="s">
        <v>7</v>
      </c>
      <c r="E3" t="s">
        <v>7</v>
      </c>
      <c r="F3" t="s">
        <v>110</v>
      </c>
      <c r="G3" t="s">
        <v>85</v>
      </c>
      <c r="H3" t="s">
        <v>20</v>
      </c>
      <c r="I3">
        <v>2020</v>
      </c>
      <c r="J3">
        <v>1</v>
      </c>
      <c r="K3">
        <v>13696</v>
      </c>
      <c r="L3">
        <v>339777.9</v>
      </c>
      <c r="M3">
        <v>332035.5</v>
      </c>
      <c r="N3">
        <v>329166.8</v>
      </c>
      <c r="O3">
        <v>331841.90000000002</v>
      </c>
      <c r="P3">
        <v>349086.4</v>
      </c>
      <c r="Q3">
        <v>388293.9</v>
      </c>
      <c r="R3">
        <v>450356.4</v>
      </c>
      <c r="S3">
        <v>487703.2</v>
      </c>
      <c r="T3">
        <v>507867.8</v>
      </c>
      <c r="U3">
        <v>514178.5</v>
      </c>
      <c r="V3">
        <v>520671.1</v>
      </c>
      <c r="W3">
        <v>520830.8</v>
      </c>
      <c r="X3">
        <v>519257.3</v>
      </c>
      <c r="Y3">
        <v>516911.8</v>
      </c>
      <c r="Z3">
        <v>512848.2</v>
      </c>
      <c r="AA3">
        <v>501227.4</v>
      </c>
      <c r="AB3">
        <v>493093</v>
      </c>
      <c r="AC3">
        <v>490884.4</v>
      </c>
      <c r="AD3">
        <v>463773.1</v>
      </c>
      <c r="AE3">
        <v>442607</v>
      </c>
      <c r="AF3">
        <v>424217.9</v>
      </c>
      <c r="AG3">
        <v>407720.3</v>
      </c>
      <c r="AH3">
        <v>381337.3</v>
      </c>
      <c r="AI3">
        <v>358156.1</v>
      </c>
      <c r="AJ3">
        <v>47.759689999999999</v>
      </c>
      <c r="AK3">
        <v>47.547020000000003</v>
      </c>
      <c r="AL3">
        <v>47.193930000000002</v>
      </c>
      <c r="AM3">
        <v>46.075479999999999</v>
      </c>
      <c r="AN3">
        <v>46.065370000000001</v>
      </c>
      <c r="AO3">
        <v>44.726619999999997</v>
      </c>
      <c r="AP3">
        <v>44.031579999999998</v>
      </c>
      <c r="AQ3">
        <v>43.729819999999997</v>
      </c>
      <c r="AR3">
        <v>46.791730000000001</v>
      </c>
      <c r="AS3">
        <v>51.093159999999997</v>
      </c>
      <c r="AT3">
        <v>53.732840000000003</v>
      </c>
      <c r="AU3">
        <v>55.540959999999998</v>
      </c>
      <c r="AV3">
        <v>56.441020000000002</v>
      </c>
      <c r="AW3">
        <v>56.775700000000001</v>
      </c>
      <c r="AX3">
        <v>55.953499999999998</v>
      </c>
      <c r="AY3">
        <v>55.361499999999999</v>
      </c>
      <c r="AZ3">
        <v>54.109690000000001</v>
      </c>
      <c r="BA3">
        <v>52.33193</v>
      </c>
      <c r="BB3">
        <v>50.70008</v>
      </c>
      <c r="BC3">
        <v>48.810040000000001</v>
      </c>
      <c r="BD3">
        <v>47.454259999999998</v>
      </c>
      <c r="BE3">
        <v>47.024459999999998</v>
      </c>
      <c r="BF3">
        <v>46.805410000000002</v>
      </c>
      <c r="BG3">
        <v>46.485370000000003</v>
      </c>
      <c r="BH3">
        <v>-2763.8850000000002</v>
      </c>
      <c r="BI3">
        <v>-2494.712</v>
      </c>
      <c r="BJ3">
        <v>-1118.1849999999999</v>
      </c>
      <c r="BK3">
        <v>-955.62369999999999</v>
      </c>
      <c r="BL3">
        <v>-813.31560000000002</v>
      </c>
      <c r="BM3">
        <v>667.0874</v>
      </c>
      <c r="BN3">
        <v>3390.8670000000002</v>
      </c>
      <c r="BO3">
        <v>1853.989</v>
      </c>
      <c r="BP3">
        <v>-3223.7750000000001</v>
      </c>
      <c r="BQ3">
        <v>-3794.9569999999999</v>
      </c>
      <c r="BR3">
        <v>-3125.08</v>
      </c>
      <c r="BS3">
        <v>-2024.952</v>
      </c>
      <c r="BT3">
        <v>160.459</v>
      </c>
      <c r="BU3">
        <v>3857.77</v>
      </c>
      <c r="BV3">
        <v>8957.768</v>
      </c>
      <c r="BW3">
        <v>5291.7539999999999</v>
      </c>
      <c r="BX3">
        <v>2464.16</v>
      </c>
      <c r="BY3">
        <v>1716.511</v>
      </c>
      <c r="BZ3">
        <v>-1597.069</v>
      </c>
      <c r="CA3">
        <v>-4168.7889999999998</v>
      </c>
      <c r="CB3">
        <v>-5298.5969999999998</v>
      </c>
      <c r="CC3">
        <v>-6638.32</v>
      </c>
      <c r="CD3">
        <v>-6233.951</v>
      </c>
      <c r="CE3">
        <v>-4648.6809999999996</v>
      </c>
      <c r="CF3" s="20">
        <v>345147.6</v>
      </c>
      <c r="CG3" s="20">
        <v>390517.7</v>
      </c>
      <c r="CH3" s="20">
        <v>345342.5</v>
      </c>
      <c r="CI3" s="20">
        <v>336524</v>
      </c>
      <c r="CJ3" s="20">
        <v>298116.3</v>
      </c>
      <c r="CK3" s="20">
        <v>259475.8</v>
      </c>
      <c r="CL3" s="20">
        <v>324026.90000000002</v>
      </c>
      <c r="CM3" s="20">
        <v>326712.90000000002</v>
      </c>
      <c r="CN3" s="20">
        <v>214856.8</v>
      </c>
      <c r="CO3" s="20">
        <v>165628.5</v>
      </c>
      <c r="CP3" s="20">
        <v>102573.2</v>
      </c>
      <c r="CQ3" s="20">
        <v>43301.279999999999</v>
      </c>
      <c r="CR3" s="20">
        <v>78917.31</v>
      </c>
      <c r="CS3" s="20">
        <v>152457.20000000001</v>
      </c>
      <c r="CT3" s="20">
        <v>402044.6</v>
      </c>
      <c r="CU3" s="20">
        <v>687462.2</v>
      </c>
      <c r="CV3" s="20">
        <v>764297.9</v>
      </c>
      <c r="CW3" s="20">
        <v>1142398</v>
      </c>
      <c r="CX3" s="20">
        <v>932694</v>
      </c>
      <c r="CY3" s="20">
        <v>810968.6</v>
      </c>
      <c r="CZ3" s="20">
        <v>829579.6</v>
      </c>
      <c r="DA3" s="20">
        <v>577881.59999999998</v>
      </c>
      <c r="DB3" s="20">
        <v>549560.4</v>
      </c>
      <c r="DC3" s="20">
        <v>524123.2</v>
      </c>
      <c r="DD3">
        <v>0</v>
      </c>
      <c r="DE3">
        <v>0</v>
      </c>
      <c r="DF3">
        <v>0</v>
      </c>
    </row>
    <row r="4" spans="1:110" x14ac:dyDescent="0.25">
      <c r="A4" s="16" t="str">
        <f t="shared" si="0"/>
        <v>Portfolio Adjusted_CPP_All_All_CAISO_1-in-10_MONTHLY SYSTEM PEAK DAY_2020_2</v>
      </c>
      <c r="B4" t="s">
        <v>195</v>
      </c>
      <c r="C4" t="s">
        <v>121</v>
      </c>
      <c r="D4" t="s">
        <v>7</v>
      </c>
      <c r="E4" t="s">
        <v>7</v>
      </c>
      <c r="F4" t="s">
        <v>110</v>
      </c>
      <c r="G4" t="s">
        <v>85</v>
      </c>
      <c r="H4" t="s">
        <v>20</v>
      </c>
      <c r="I4">
        <v>2020</v>
      </c>
      <c r="J4">
        <v>2</v>
      </c>
      <c r="K4">
        <v>13696</v>
      </c>
      <c r="L4">
        <v>343964</v>
      </c>
      <c r="M4">
        <v>333520.40000000002</v>
      </c>
      <c r="N4">
        <v>329906</v>
      </c>
      <c r="O4">
        <v>332332.40000000002</v>
      </c>
      <c r="P4">
        <v>349095.5</v>
      </c>
      <c r="Q4">
        <v>388893.7</v>
      </c>
      <c r="R4">
        <v>447934</v>
      </c>
      <c r="S4">
        <v>485585.3</v>
      </c>
      <c r="T4">
        <v>508663.2</v>
      </c>
      <c r="U4">
        <v>518347.1</v>
      </c>
      <c r="V4">
        <v>528348.19999999995</v>
      </c>
      <c r="W4">
        <v>530956.4</v>
      </c>
      <c r="X4">
        <v>528221.9</v>
      </c>
      <c r="Y4">
        <v>527682.5</v>
      </c>
      <c r="Z4">
        <v>520005.1</v>
      </c>
      <c r="AA4">
        <v>505937.7</v>
      </c>
      <c r="AB4">
        <v>495223.9</v>
      </c>
      <c r="AC4">
        <v>492223.1</v>
      </c>
      <c r="AD4">
        <v>472205.9</v>
      </c>
      <c r="AE4">
        <v>450482.6</v>
      </c>
      <c r="AF4">
        <v>430909.3</v>
      </c>
      <c r="AG4">
        <v>412901.5</v>
      </c>
      <c r="AH4">
        <v>386408.9</v>
      </c>
      <c r="AI4">
        <v>363230.5</v>
      </c>
      <c r="AJ4">
        <v>51.124279999999999</v>
      </c>
      <c r="AK4">
        <v>50.87529</v>
      </c>
      <c r="AL4">
        <v>50.10371</v>
      </c>
      <c r="AM4">
        <v>49.144509999999997</v>
      </c>
      <c r="AN4">
        <v>47.27252</v>
      </c>
      <c r="AO4">
        <v>45.974350000000001</v>
      </c>
      <c r="AP4">
        <v>45.761069999999997</v>
      </c>
      <c r="AQ4">
        <v>44.77525</v>
      </c>
      <c r="AR4">
        <v>47.05198</v>
      </c>
      <c r="AS4">
        <v>50.618099999999998</v>
      </c>
      <c r="AT4">
        <v>53.95</v>
      </c>
      <c r="AU4">
        <v>55.793419999999998</v>
      </c>
      <c r="AV4">
        <v>56.490139999999997</v>
      </c>
      <c r="AW4">
        <v>56.464219999999997</v>
      </c>
      <c r="AX4">
        <v>56.550089999999997</v>
      </c>
      <c r="AY4">
        <v>56.517960000000002</v>
      </c>
      <c r="AZ4">
        <v>55.423960000000001</v>
      </c>
      <c r="BA4">
        <v>54.473100000000002</v>
      </c>
      <c r="BB4">
        <v>52.316369999999999</v>
      </c>
      <c r="BC4">
        <v>51.419890000000002</v>
      </c>
      <c r="BD4">
        <v>49.75835</v>
      </c>
      <c r="BE4">
        <v>47.6511</v>
      </c>
      <c r="BF4">
        <v>46.084580000000003</v>
      </c>
      <c r="BG4">
        <v>44.9</v>
      </c>
      <c r="BH4">
        <v>-2759.491</v>
      </c>
      <c r="BI4">
        <v>-2487.297</v>
      </c>
      <c r="BJ4">
        <v>-1097.8030000000001</v>
      </c>
      <c r="BK4">
        <v>-934.23289999999997</v>
      </c>
      <c r="BL4">
        <v>-790.62080000000003</v>
      </c>
      <c r="BM4">
        <v>682.78</v>
      </c>
      <c r="BN4">
        <v>3357.973</v>
      </c>
      <c r="BO4">
        <v>1847.835</v>
      </c>
      <c r="BP4">
        <v>-3226.2069999999999</v>
      </c>
      <c r="BQ4">
        <v>-3828.7950000000001</v>
      </c>
      <c r="BR4">
        <v>-3186.5790000000002</v>
      </c>
      <c r="BS4">
        <v>-2073.6990000000001</v>
      </c>
      <c r="BT4">
        <v>160.31870000000001</v>
      </c>
      <c r="BU4">
        <v>3939.71</v>
      </c>
      <c r="BV4">
        <v>9086.5939999999991</v>
      </c>
      <c r="BW4">
        <v>5328.7820000000002</v>
      </c>
      <c r="BX4">
        <v>2480.018</v>
      </c>
      <c r="BY4">
        <v>1780.518</v>
      </c>
      <c r="BZ4">
        <v>-1594.9670000000001</v>
      </c>
      <c r="CA4">
        <v>-4215.223</v>
      </c>
      <c r="CB4">
        <v>-5354.732</v>
      </c>
      <c r="CC4">
        <v>-6699.9380000000001</v>
      </c>
      <c r="CD4">
        <v>-6288.98</v>
      </c>
      <c r="CE4">
        <v>-4672.1270000000004</v>
      </c>
      <c r="CF4" s="20">
        <v>362936.5</v>
      </c>
      <c r="CG4" s="20">
        <v>399587.3</v>
      </c>
      <c r="CH4" s="20">
        <v>351442.7</v>
      </c>
      <c r="CI4" s="20">
        <v>341869.1</v>
      </c>
      <c r="CJ4" s="20">
        <v>302767.59999999998</v>
      </c>
      <c r="CK4" s="20">
        <v>264534.7</v>
      </c>
      <c r="CL4" s="20">
        <v>326837.8</v>
      </c>
      <c r="CM4" s="20">
        <v>328975.5</v>
      </c>
      <c r="CN4" s="20">
        <v>218046.2</v>
      </c>
      <c r="CO4" s="20">
        <v>170108.7</v>
      </c>
      <c r="CP4" s="20">
        <v>106924.8</v>
      </c>
      <c r="CQ4" s="20">
        <v>45393</v>
      </c>
      <c r="CR4" s="20">
        <v>82025.61</v>
      </c>
      <c r="CS4" s="20">
        <v>159572.20000000001</v>
      </c>
      <c r="CT4" s="20">
        <v>414119.9</v>
      </c>
      <c r="CU4" s="20">
        <v>695276</v>
      </c>
      <c r="CV4" s="20">
        <v>772876.2</v>
      </c>
      <c r="CW4" s="20">
        <v>1174830</v>
      </c>
      <c r="CX4" s="20">
        <v>975946.4</v>
      </c>
      <c r="CY4" s="20">
        <v>849093.3</v>
      </c>
      <c r="CZ4" s="20">
        <v>865591.3</v>
      </c>
      <c r="DA4" s="20">
        <v>601151.69999999995</v>
      </c>
      <c r="DB4" s="20">
        <v>575037</v>
      </c>
      <c r="DC4" s="20">
        <v>550800.19999999995</v>
      </c>
      <c r="DD4">
        <v>0</v>
      </c>
      <c r="DE4">
        <v>0</v>
      </c>
      <c r="DF4">
        <v>0</v>
      </c>
    </row>
    <row r="5" spans="1:110" x14ac:dyDescent="0.25">
      <c r="A5" s="16" t="str">
        <f t="shared" si="0"/>
        <v>Portfolio Adjusted_CPP_All_All_CAISO_1-in-10_MONTHLY SYSTEM PEAK DAY_2020_3</v>
      </c>
      <c r="B5" t="s">
        <v>195</v>
      </c>
      <c r="C5" t="s">
        <v>121</v>
      </c>
      <c r="D5" t="s">
        <v>7</v>
      </c>
      <c r="E5" t="s">
        <v>7</v>
      </c>
      <c r="F5" t="s">
        <v>110</v>
      </c>
      <c r="G5" t="s">
        <v>85</v>
      </c>
      <c r="H5" t="s">
        <v>20</v>
      </c>
      <c r="I5">
        <v>2020</v>
      </c>
      <c r="J5">
        <v>3</v>
      </c>
      <c r="K5">
        <v>13696</v>
      </c>
      <c r="L5">
        <v>333695.40000000002</v>
      </c>
      <c r="M5">
        <v>325265</v>
      </c>
      <c r="N5">
        <v>321180.40000000002</v>
      </c>
      <c r="O5">
        <v>322839</v>
      </c>
      <c r="P5">
        <v>337793.4</v>
      </c>
      <c r="Q5">
        <v>373643.1</v>
      </c>
      <c r="R5">
        <v>418870.4</v>
      </c>
      <c r="S5">
        <v>441567.1</v>
      </c>
      <c r="T5">
        <v>450390</v>
      </c>
      <c r="U5">
        <v>460188</v>
      </c>
      <c r="V5">
        <v>471739.7</v>
      </c>
      <c r="W5">
        <v>477111.2</v>
      </c>
      <c r="X5">
        <v>480280.4</v>
      </c>
      <c r="Y5">
        <v>484098.3</v>
      </c>
      <c r="Z5">
        <v>481031.5</v>
      </c>
      <c r="AA5">
        <v>473415.3</v>
      </c>
      <c r="AB5">
        <v>455865.4</v>
      </c>
      <c r="AC5">
        <v>440659.8</v>
      </c>
      <c r="AD5">
        <v>423209.8</v>
      </c>
      <c r="AE5">
        <v>414042.2</v>
      </c>
      <c r="AF5">
        <v>396845.8</v>
      </c>
      <c r="AG5">
        <v>381007.7</v>
      </c>
      <c r="AH5">
        <v>361017.5</v>
      </c>
      <c r="AI5">
        <v>344698.4</v>
      </c>
      <c r="AJ5">
        <v>60.135480000000001</v>
      </c>
      <c r="AK5">
        <v>58.790370000000003</v>
      </c>
      <c r="AL5">
        <v>57.72242</v>
      </c>
      <c r="AM5">
        <v>56.990729999999999</v>
      </c>
      <c r="AN5">
        <v>56.089619999999996</v>
      </c>
      <c r="AO5">
        <v>55.246810000000004</v>
      </c>
      <c r="AP5">
        <v>55.493400000000001</v>
      </c>
      <c r="AQ5">
        <v>55.339689999999997</v>
      </c>
      <c r="AR5">
        <v>61.333260000000003</v>
      </c>
      <c r="AS5">
        <v>69.731309999999993</v>
      </c>
      <c r="AT5">
        <v>76.203270000000003</v>
      </c>
      <c r="AU5">
        <v>81.976309999999998</v>
      </c>
      <c r="AV5">
        <v>83.577039999999997</v>
      </c>
      <c r="AW5">
        <v>85.244569999999996</v>
      </c>
      <c r="AX5">
        <v>84.317009999999996</v>
      </c>
      <c r="AY5">
        <v>84.13897</v>
      </c>
      <c r="AZ5">
        <v>83.572630000000004</v>
      </c>
      <c r="BA5">
        <v>82.072789999999998</v>
      </c>
      <c r="BB5">
        <v>79.610749999999996</v>
      </c>
      <c r="BC5">
        <v>75.17841</v>
      </c>
      <c r="BD5">
        <v>71.209990000000005</v>
      </c>
      <c r="BE5">
        <v>67.984009999999998</v>
      </c>
      <c r="BF5">
        <v>66.314989999999995</v>
      </c>
      <c r="BG5">
        <v>63.571539999999999</v>
      </c>
      <c r="BH5">
        <v>-2710.3690000000001</v>
      </c>
      <c r="BI5">
        <v>-2442.6060000000002</v>
      </c>
      <c r="BJ5">
        <v>-1095.028</v>
      </c>
      <c r="BK5">
        <v>-933.6123</v>
      </c>
      <c r="BL5">
        <v>-775.79849999999999</v>
      </c>
      <c r="BM5">
        <v>651.78420000000006</v>
      </c>
      <c r="BN5">
        <v>3132.5140000000001</v>
      </c>
      <c r="BO5">
        <v>1683.095</v>
      </c>
      <c r="BP5">
        <v>-2846.9189999999999</v>
      </c>
      <c r="BQ5">
        <v>-3414.0320000000002</v>
      </c>
      <c r="BR5">
        <v>-2898.0940000000001</v>
      </c>
      <c r="BS5">
        <v>-1898.0309999999999</v>
      </c>
      <c r="BT5">
        <v>131.30539999999999</v>
      </c>
      <c r="BU5">
        <v>3621.0079999999998</v>
      </c>
      <c r="BV5">
        <v>8433.4889999999996</v>
      </c>
      <c r="BW5">
        <v>5021.7749999999996</v>
      </c>
      <c r="BX5">
        <v>2319.8760000000002</v>
      </c>
      <c r="BY5">
        <v>1732.5409999999999</v>
      </c>
      <c r="BZ5">
        <v>-1178.425</v>
      </c>
      <c r="CA5">
        <v>-3716.3409999999999</v>
      </c>
      <c r="CB5">
        <v>-4798.1149999999998</v>
      </c>
      <c r="CC5">
        <v>-6132.107</v>
      </c>
      <c r="CD5">
        <v>-5868.85</v>
      </c>
      <c r="CE5">
        <v>-4439.43</v>
      </c>
      <c r="CF5" s="20">
        <v>333836.2</v>
      </c>
      <c r="CG5" s="20">
        <v>375114.1</v>
      </c>
      <c r="CH5" s="20">
        <v>328022.7</v>
      </c>
      <c r="CI5" s="20">
        <v>317789.3</v>
      </c>
      <c r="CJ5" s="20">
        <v>281348.40000000002</v>
      </c>
      <c r="CK5" s="20">
        <v>243012.9</v>
      </c>
      <c r="CL5" s="20">
        <v>288867.8</v>
      </c>
      <c r="CM5" s="20">
        <v>278865.90000000002</v>
      </c>
      <c r="CN5" s="20">
        <v>179330.4</v>
      </c>
      <c r="CO5" s="20">
        <v>141861.79999999999</v>
      </c>
      <c r="CP5" s="20">
        <v>89298.28</v>
      </c>
      <c r="CQ5" s="20">
        <v>37967.29</v>
      </c>
      <c r="CR5" s="20">
        <v>69449.69</v>
      </c>
      <c r="CS5" s="20">
        <v>137064.1</v>
      </c>
      <c r="CT5" s="20">
        <v>359640.7</v>
      </c>
      <c r="CU5" s="20">
        <v>622342.69999999995</v>
      </c>
      <c r="CV5" s="20">
        <v>667772.80000000005</v>
      </c>
      <c r="CW5" s="20">
        <v>997511.6</v>
      </c>
      <c r="CX5" s="20">
        <v>850758.5</v>
      </c>
      <c r="CY5" s="20">
        <v>765374.9</v>
      </c>
      <c r="CZ5" s="20">
        <v>778067.7</v>
      </c>
      <c r="DA5" s="20">
        <v>529416.30000000005</v>
      </c>
      <c r="DB5" s="20">
        <v>504442.1</v>
      </c>
      <c r="DC5" s="20">
        <v>494534.6</v>
      </c>
      <c r="DD5">
        <v>0</v>
      </c>
      <c r="DE5">
        <v>0</v>
      </c>
      <c r="DF5">
        <v>0</v>
      </c>
    </row>
    <row r="6" spans="1:110" x14ac:dyDescent="0.25">
      <c r="A6" s="16" t="str">
        <f t="shared" si="0"/>
        <v>Portfolio Adjusted_CPP_All_All_CAISO_1-in-10_MONTHLY SYSTEM PEAK DAY_2020_4</v>
      </c>
      <c r="B6" t="s">
        <v>195</v>
      </c>
      <c r="C6" t="s">
        <v>121</v>
      </c>
      <c r="D6" t="s">
        <v>7</v>
      </c>
      <c r="E6" t="s">
        <v>7</v>
      </c>
      <c r="F6" t="s">
        <v>110</v>
      </c>
      <c r="G6" t="s">
        <v>85</v>
      </c>
      <c r="H6" t="s">
        <v>20</v>
      </c>
      <c r="I6">
        <v>2020</v>
      </c>
      <c r="J6">
        <v>4</v>
      </c>
      <c r="K6">
        <v>13696</v>
      </c>
      <c r="L6">
        <v>322021</v>
      </c>
      <c r="M6">
        <v>314039.90000000002</v>
      </c>
      <c r="N6">
        <v>309970.7</v>
      </c>
      <c r="O6">
        <v>310903.8</v>
      </c>
      <c r="P6">
        <v>320396.90000000002</v>
      </c>
      <c r="Q6">
        <v>346236.3</v>
      </c>
      <c r="R6">
        <v>376382.7</v>
      </c>
      <c r="S6">
        <v>388996.9</v>
      </c>
      <c r="T6">
        <v>397739.8</v>
      </c>
      <c r="U6">
        <v>410459.2</v>
      </c>
      <c r="V6">
        <v>422883.6</v>
      </c>
      <c r="W6">
        <v>429911.4</v>
      </c>
      <c r="X6">
        <v>434549.8</v>
      </c>
      <c r="Y6">
        <v>439847.1</v>
      </c>
      <c r="Z6">
        <v>438776.1</v>
      </c>
      <c r="AA6">
        <v>433038.1</v>
      </c>
      <c r="AB6">
        <v>417643.8</v>
      </c>
      <c r="AC6">
        <v>402335.7</v>
      </c>
      <c r="AD6">
        <v>384023.6</v>
      </c>
      <c r="AE6">
        <v>379273.3</v>
      </c>
      <c r="AF6">
        <v>367045.6</v>
      </c>
      <c r="AG6">
        <v>358029</v>
      </c>
      <c r="AH6">
        <v>344640.2</v>
      </c>
      <c r="AI6">
        <v>332081.40000000002</v>
      </c>
      <c r="AJ6">
        <v>66.19462</v>
      </c>
      <c r="AK6">
        <v>63.456899999999997</v>
      </c>
      <c r="AL6">
        <v>62.071100000000001</v>
      </c>
      <c r="AM6">
        <v>61.23075</v>
      </c>
      <c r="AN6">
        <v>61.418860000000002</v>
      </c>
      <c r="AO6">
        <v>60.919690000000003</v>
      </c>
      <c r="AP6">
        <v>60.705629999999999</v>
      </c>
      <c r="AQ6">
        <v>62.082070000000002</v>
      </c>
      <c r="AR6">
        <v>70.596580000000003</v>
      </c>
      <c r="AS6">
        <v>76.144670000000005</v>
      </c>
      <c r="AT6">
        <v>79.296940000000006</v>
      </c>
      <c r="AU6">
        <v>82.465050000000005</v>
      </c>
      <c r="AV6">
        <v>82.47054</v>
      </c>
      <c r="AW6">
        <v>83.454930000000004</v>
      </c>
      <c r="AX6">
        <v>83.23039</v>
      </c>
      <c r="AY6">
        <v>82.263760000000005</v>
      </c>
      <c r="AZ6">
        <v>82.134190000000004</v>
      </c>
      <c r="BA6">
        <v>79.550430000000006</v>
      </c>
      <c r="BB6">
        <v>77.499250000000004</v>
      </c>
      <c r="BC6">
        <v>73.330420000000004</v>
      </c>
      <c r="BD6">
        <v>68.656059999999997</v>
      </c>
      <c r="BE6">
        <v>66.597480000000004</v>
      </c>
      <c r="BF6">
        <v>65.351169999999996</v>
      </c>
      <c r="BG6">
        <v>64.671480000000003</v>
      </c>
      <c r="BH6">
        <v>-2556.5749999999998</v>
      </c>
      <c r="BI6">
        <v>-2309.0619999999999</v>
      </c>
      <c r="BJ6">
        <v>-996.45010000000002</v>
      </c>
      <c r="BK6">
        <v>-832.87829999999997</v>
      </c>
      <c r="BL6">
        <v>-685.27769999999998</v>
      </c>
      <c r="BM6">
        <v>636.07339999999999</v>
      </c>
      <c r="BN6">
        <v>2781.9879999999998</v>
      </c>
      <c r="BO6">
        <v>1487.1120000000001</v>
      </c>
      <c r="BP6">
        <v>-2507.0329999999999</v>
      </c>
      <c r="BQ6">
        <v>-3054.3760000000002</v>
      </c>
      <c r="BR6">
        <v>-2630.5740000000001</v>
      </c>
      <c r="BS6">
        <v>-1735.89</v>
      </c>
      <c r="BT6">
        <v>104.8312</v>
      </c>
      <c r="BU6">
        <v>3297.8020000000001</v>
      </c>
      <c r="BV6">
        <v>7733.8490000000002</v>
      </c>
      <c r="BW6">
        <v>4622.415</v>
      </c>
      <c r="BX6">
        <v>2164.1889999999999</v>
      </c>
      <c r="BY6">
        <v>1648.009</v>
      </c>
      <c r="BZ6">
        <v>-936.78030000000001</v>
      </c>
      <c r="CA6">
        <v>-3293.2220000000002</v>
      </c>
      <c r="CB6">
        <v>-4340.5640000000003</v>
      </c>
      <c r="CC6">
        <v>-5684.8860000000004</v>
      </c>
      <c r="CD6">
        <v>-5536.2330000000002</v>
      </c>
      <c r="CE6">
        <v>-4201.2730000000001</v>
      </c>
      <c r="CF6">
        <v>324220.3</v>
      </c>
      <c r="CG6">
        <v>363674.7</v>
      </c>
      <c r="CH6">
        <v>316846.7</v>
      </c>
      <c r="CI6">
        <v>306612.40000000002</v>
      </c>
      <c r="CJ6">
        <v>262682.3</v>
      </c>
      <c r="CK6">
        <v>217072.5</v>
      </c>
      <c r="CL6">
        <v>245362.6</v>
      </c>
      <c r="CM6">
        <v>226162.7</v>
      </c>
      <c r="CN6">
        <v>145391.79999999999</v>
      </c>
      <c r="CO6">
        <v>117306.4</v>
      </c>
      <c r="CP6">
        <v>74046.570000000007</v>
      </c>
      <c r="CQ6">
        <v>31717.48</v>
      </c>
      <c r="CR6">
        <v>58303.41</v>
      </c>
      <c r="CS6">
        <v>116105.7</v>
      </c>
      <c r="CT6">
        <v>306394.5</v>
      </c>
      <c r="CU6">
        <v>530939.69999999995</v>
      </c>
      <c r="CV6">
        <v>573005.9</v>
      </c>
      <c r="CW6">
        <v>856492.7</v>
      </c>
      <c r="CX6">
        <v>733627.3</v>
      </c>
      <c r="CY6">
        <v>674166.3</v>
      </c>
      <c r="CZ6">
        <v>696048.9</v>
      </c>
      <c r="DA6">
        <v>493428.1</v>
      </c>
      <c r="DB6">
        <v>483037.8</v>
      </c>
      <c r="DC6">
        <v>478395.7</v>
      </c>
      <c r="DD6">
        <v>0</v>
      </c>
      <c r="DE6">
        <v>0</v>
      </c>
      <c r="DF6">
        <v>0</v>
      </c>
    </row>
    <row r="7" spans="1:110" x14ac:dyDescent="0.25">
      <c r="A7" s="16" t="str">
        <f t="shared" si="0"/>
        <v>Portfolio Adjusted_CPP_All_All_CAISO_1-in-10_MONTHLY SYSTEM PEAK DAY_2020_5</v>
      </c>
      <c r="B7" t="s">
        <v>195</v>
      </c>
      <c r="C7" t="s">
        <v>121</v>
      </c>
      <c r="D7" t="s">
        <v>7</v>
      </c>
      <c r="E7" t="s">
        <v>7</v>
      </c>
      <c r="F7" t="s">
        <v>110</v>
      </c>
      <c r="G7" t="s">
        <v>85</v>
      </c>
      <c r="H7" t="s">
        <v>20</v>
      </c>
      <c r="I7">
        <v>2020</v>
      </c>
      <c r="J7">
        <v>5</v>
      </c>
      <c r="K7">
        <v>13696</v>
      </c>
      <c r="L7">
        <v>340725.9</v>
      </c>
      <c r="M7">
        <v>331712.2</v>
      </c>
      <c r="N7">
        <v>327048.90000000002</v>
      </c>
      <c r="O7">
        <v>326689.5</v>
      </c>
      <c r="P7">
        <v>334820.90000000002</v>
      </c>
      <c r="Q7">
        <v>359405.6</v>
      </c>
      <c r="R7">
        <v>389421.2</v>
      </c>
      <c r="S7">
        <v>414573.5</v>
      </c>
      <c r="T7">
        <v>437468.1</v>
      </c>
      <c r="U7">
        <v>458541</v>
      </c>
      <c r="V7">
        <v>477941.6</v>
      </c>
      <c r="W7">
        <v>491508.6</v>
      </c>
      <c r="X7">
        <v>499089</v>
      </c>
      <c r="Y7">
        <v>503561.5</v>
      </c>
      <c r="Z7">
        <v>501278.1</v>
      </c>
      <c r="AA7">
        <v>490318.9</v>
      </c>
      <c r="AB7">
        <v>474574.3</v>
      </c>
      <c r="AC7">
        <v>454741.8</v>
      </c>
      <c r="AD7">
        <v>428430.8</v>
      </c>
      <c r="AE7">
        <v>415039.7</v>
      </c>
      <c r="AF7">
        <v>402778.6</v>
      </c>
      <c r="AG7">
        <v>389650.9</v>
      </c>
      <c r="AH7">
        <v>371459.9</v>
      </c>
      <c r="AI7">
        <v>354016.5</v>
      </c>
      <c r="AJ7">
        <v>66.019059999999996</v>
      </c>
      <c r="AK7">
        <v>64.86139</v>
      </c>
      <c r="AL7">
        <v>64.364369999999994</v>
      </c>
      <c r="AM7">
        <v>63.622340000000001</v>
      </c>
      <c r="AN7">
        <v>63.019379999999998</v>
      </c>
      <c r="AO7">
        <v>62.43374</v>
      </c>
      <c r="AP7">
        <v>62.005400000000002</v>
      </c>
      <c r="AQ7">
        <v>65.450670000000002</v>
      </c>
      <c r="AR7">
        <v>72.011160000000004</v>
      </c>
      <c r="AS7">
        <v>78.738560000000007</v>
      </c>
      <c r="AT7">
        <v>85.210759999999993</v>
      </c>
      <c r="AU7">
        <v>87.780680000000004</v>
      </c>
      <c r="AV7">
        <v>89.814549999999997</v>
      </c>
      <c r="AW7">
        <v>90.05547</v>
      </c>
      <c r="AX7">
        <v>90.329470000000001</v>
      </c>
      <c r="AY7">
        <v>90.697770000000006</v>
      </c>
      <c r="AZ7">
        <v>91.21808</v>
      </c>
      <c r="BA7">
        <v>90.030990000000003</v>
      </c>
      <c r="BB7">
        <v>88.227829999999997</v>
      </c>
      <c r="BC7">
        <v>85.161119999999997</v>
      </c>
      <c r="BD7">
        <v>80.17886</v>
      </c>
      <c r="BE7">
        <v>77.725729999999999</v>
      </c>
      <c r="BF7">
        <v>74.449579999999997</v>
      </c>
      <c r="BG7">
        <v>71.584649999999996</v>
      </c>
      <c r="BH7">
        <v>-2664.7170000000001</v>
      </c>
      <c r="BI7">
        <v>-2395.2069999999999</v>
      </c>
      <c r="BJ7">
        <v>-983.18460000000005</v>
      </c>
      <c r="BK7">
        <v>-805.78279999999995</v>
      </c>
      <c r="BL7">
        <v>-663.6232</v>
      </c>
      <c r="BM7">
        <v>698.64509999999996</v>
      </c>
      <c r="BN7">
        <v>2844.578</v>
      </c>
      <c r="BO7">
        <v>1587.8119999999999</v>
      </c>
      <c r="BP7">
        <v>-2755.4810000000002</v>
      </c>
      <c r="BQ7">
        <v>-3408.1309999999999</v>
      </c>
      <c r="BR7">
        <v>-2944.64</v>
      </c>
      <c r="BS7">
        <v>-1961.8869999999999</v>
      </c>
      <c r="BT7">
        <v>134.42750000000001</v>
      </c>
      <c r="BU7">
        <v>3764.5210000000002</v>
      </c>
      <c r="BV7">
        <v>8768.4850000000006</v>
      </c>
      <c r="BW7">
        <v>5160.6229999999996</v>
      </c>
      <c r="BX7">
        <v>2371.09</v>
      </c>
      <c r="BY7">
        <v>1721.98</v>
      </c>
      <c r="BZ7">
        <v>-1190.703</v>
      </c>
      <c r="CA7">
        <v>-3668.2159999999999</v>
      </c>
      <c r="CB7">
        <v>-4830.2960000000003</v>
      </c>
      <c r="CC7">
        <v>-6208.9790000000003</v>
      </c>
      <c r="CD7">
        <v>-5956.8069999999998</v>
      </c>
      <c r="CE7">
        <v>-4452.6840000000002</v>
      </c>
      <c r="CF7">
        <v>372810</v>
      </c>
      <c r="CG7">
        <v>419157.9</v>
      </c>
      <c r="CH7">
        <v>366477.3</v>
      </c>
      <c r="CI7">
        <v>351895.1</v>
      </c>
      <c r="CJ7">
        <v>297452</v>
      </c>
      <c r="CK7">
        <v>244570.8</v>
      </c>
      <c r="CL7">
        <v>275947.59999999998</v>
      </c>
      <c r="CM7">
        <v>263918.8</v>
      </c>
      <c r="CN7">
        <v>177601.8</v>
      </c>
      <c r="CO7">
        <v>144221.20000000001</v>
      </c>
      <c r="CP7">
        <v>92326.67</v>
      </c>
      <c r="CQ7">
        <v>40553.300000000003</v>
      </c>
      <c r="CR7">
        <v>75235.09</v>
      </c>
      <c r="CS7">
        <v>147415.6</v>
      </c>
      <c r="CT7">
        <v>386620.1</v>
      </c>
      <c r="CU7">
        <v>651573.69999999995</v>
      </c>
      <c r="CV7">
        <v>707778.6</v>
      </c>
      <c r="CW7">
        <v>1034595</v>
      </c>
      <c r="CX7">
        <v>872501.3</v>
      </c>
      <c r="CY7">
        <v>786908.7</v>
      </c>
      <c r="CZ7">
        <v>814993</v>
      </c>
      <c r="DA7">
        <v>576332.5</v>
      </c>
      <c r="DB7">
        <v>565082.80000000005</v>
      </c>
      <c r="DC7">
        <v>550920</v>
      </c>
      <c r="DD7">
        <v>0</v>
      </c>
      <c r="DE7">
        <v>0</v>
      </c>
      <c r="DF7">
        <v>0</v>
      </c>
    </row>
    <row r="8" spans="1:110" x14ac:dyDescent="0.25">
      <c r="A8" s="16" t="str">
        <f t="shared" si="0"/>
        <v>Portfolio Adjusted_CPP_All_All_CAISO_1-in-10_MONTHLY SYSTEM PEAK DAY_2020_6</v>
      </c>
      <c r="B8" t="s">
        <v>195</v>
      </c>
      <c r="C8" t="s">
        <v>121</v>
      </c>
      <c r="D8" t="s">
        <v>7</v>
      </c>
      <c r="E8" t="s">
        <v>7</v>
      </c>
      <c r="F8" t="s">
        <v>110</v>
      </c>
      <c r="G8" t="s">
        <v>85</v>
      </c>
      <c r="H8" t="s">
        <v>20</v>
      </c>
      <c r="I8">
        <v>2020</v>
      </c>
      <c r="J8">
        <v>6</v>
      </c>
      <c r="K8">
        <v>13696</v>
      </c>
      <c r="L8">
        <v>353891.4</v>
      </c>
      <c r="M8">
        <v>344659.20000000001</v>
      </c>
      <c r="N8">
        <v>339750</v>
      </c>
      <c r="O8">
        <v>339822.7</v>
      </c>
      <c r="P8">
        <v>349000.4</v>
      </c>
      <c r="Q8">
        <v>374666.7</v>
      </c>
      <c r="R8">
        <v>409285.8</v>
      </c>
      <c r="S8">
        <v>439343.2</v>
      </c>
      <c r="T8">
        <v>467669.8</v>
      </c>
      <c r="U8">
        <v>492553.1</v>
      </c>
      <c r="V8">
        <v>512768.9</v>
      </c>
      <c r="W8">
        <v>526519.5</v>
      </c>
      <c r="X8">
        <v>535627.6</v>
      </c>
      <c r="Y8">
        <v>542434.69999999995</v>
      </c>
      <c r="Z8">
        <v>541491.4</v>
      </c>
      <c r="AA8">
        <v>530084</v>
      </c>
      <c r="AB8">
        <v>513910.9</v>
      </c>
      <c r="AC8">
        <v>491653.2</v>
      </c>
      <c r="AD8">
        <v>461060.6</v>
      </c>
      <c r="AE8">
        <v>442922.5</v>
      </c>
      <c r="AF8">
        <v>427234.5</v>
      </c>
      <c r="AG8">
        <v>413080.6</v>
      </c>
      <c r="AH8">
        <v>391193.7</v>
      </c>
      <c r="AI8">
        <v>370970.6</v>
      </c>
      <c r="AJ8">
        <v>71.501260000000002</v>
      </c>
      <c r="AK8">
        <v>71.167479999999998</v>
      </c>
      <c r="AL8">
        <v>70.12527</v>
      </c>
      <c r="AM8">
        <v>68.806610000000006</v>
      </c>
      <c r="AN8">
        <v>68.156760000000006</v>
      </c>
      <c r="AO8">
        <v>68.022130000000004</v>
      </c>
      <c r="AP8">
        <v>67.487110000000001</v>
      </c>
      <c r="AQ8">
        <v>73.130679999999998</v>
      </c>
      <c r="AR8">
        <v>79.494649999999993</v>
      </c>
      <c r="AS8">
        <v>84.863590000000002</v>
      </c>
      <c r="AT8">
        <v>89.514870000000002</v>
      </c>
      <c r="AU8">
        <v>92.328710000000001</v>
      </c>
      <c r="AV8">
        <v>93.517849999999996</v>
      </c>
      <c r="AW8">
        <v>90.695629999999994</v>
      </c>
      <c r="AX8">
        <v>88.693569999999994</v>
      </c>
      <c r="AY8">
        <v>89.706019999999995</v>
      </c>
      <c r="AZ8">
        <v>89.937449999999998</v>
      </c>
      <c r="BA8">
        <v>87.954499999999996</v>
      </c>
      <c r="BB8">
        <v>86.452979999999997</v>
      </c>
      <c r="BC8">
        <v>81.314239999999998</v>
      </c>
      <c r="BD8">
        <v>76.877669999999995</v>
      </c>
      <c r="BE8">
        <v>74.20702</v>
      </c>
      <c r="BF8">
        <v>72.966809999999995</v>
      </c>
      <c r="BG8">
        <v>71.630210000000005</v>
      </c>
      <c r="BH8">
        <v>-2779.672</v>
      </c>
      <c r="BI8">
        <v>-2491.2420000000002</v>
      </c>
      <c r="BJ8">
        <v>-1019.105</v>
      </c>
      <c r="BK8">
        <v>-831.37369999999999</v>
      </c>
      <c r="BL8">
        <v>-684.72950000000003</v>
      </c>
      <c r="BM8">
        <v>730.75429999999994</v>
      </c>
      <c r="BN8">
        <v>2993.4479999999999</v>
      </c>
      <c r="BO8">
        <v>1681.0930000000001</v>
      </c>
      <c r="BP8">
        <v>-2949.0569999999998</v>
      </c>
      <c r="BQ8">
        <v>-3655.8389999999999</v>
      </c>
      <c r="BR8">
        <v>-3124.3789999999999</v>
      </c>
      <c r="BS8">
        <v>-2055.4839999999999</v>
      </c>
      <c r="BT8">
        <v>174.83510000000001</v>
      </c>
      <c r="BU8">
        <v>4039.0740000000001</v>
      </c>
      <c r="BV8">
        <v>9387.0480000000007</v>
      </c>
      <c r="BW8">
        <v>5502.1210000000001</v>
      </c>
      <c r="BX8">
        <v>2467.71</v>
      </c>
      <c r="BY8">
        <v>1729.8510000000001</v>
      </c>
      <c r="BZ8">
        <v>-1437.771</v>
      </c>
      <c r="CA8">
        <v>-4006.3510000000001</v>
      </c>
      <c r="CB8">
        <v>-5221.3010000000004</v>
      </c>
      <c r="CC8">
        <v>-6624.3760000000002</v>
      </c>
      <c r="CD8">
        <v>-6297.5969999999998</v>
      </c>
      <c r="CE8">
        <v>-4684.3230000000003</v>
      </c>
      <c r="CF8" s="20">
        <v>399128.5</v>
      </c>
      <c r="CG8" s="20">
        <v>451700.2</v>
      </c>
      <c r="CH8" s="20">
        <v>395973.7</v>
      </c>
      <c r="CI8" s="20">
        <v>382134</v>
      </c>
      <c r="CJ8" s="20">
        <v>324666</v>
      </c>
      <c r="CK8" s="20">
        <v>266499.09999999998</v>
      </c>
      <c r="CL8" s="20">
        <v>303241.8</v>
      </c>
      <c r="CM8" s="20">
        <v>292335</v>
      </c>
      <c r="CN8" s="20">
        <v>199860.6</v>
      </c>
      <c r="CO8" s="20">
        <v>163486.9</v>
      </c>
      <c r="CP8" s="20">
        <v>103345</v>
      </c>
      <c r="CQ8" s="20">
        <v>44600.77</v>
      </c>
      <c r="CR8" s="20">
        <v>82809.039999999994</v>
      </c>
      <c r="CS8" s="20">
        <v>163704.5</v>
      </c>
      <c r="CT8" s="20">
        <v>433324.2</v>
      </c>
      <c r="CU8" s="20">
        <v>729179.6</v>
      </c>
      <c r="CV8" s="20">
        <v>791508.7</v>
      </c>
      <c r="CW8" s="20">
        <v>1150654</v>
      </c>
      <c r="CX8" s="20">
        <v>964665.7</v>
      </c>
      <c r="CY8" s="20">
        <v>865697.4</v>
      </c>
      <c r="CZ8" s="20">
        <v>881828.6</v>
      </c>
      <c r="DA8" s="20">
        <v>631459.4</v>
      </c>
      <c r="DB8" s="20">
        <v>616891</v>
      </c>
      <c r="DC8" s="20">
        <v>599599.30000000005</v>
      </c>
      <c r="DD8">
        <v>0</v>
      </c>
      <c r="DE8">
        <v>0</v>
      </c>
      <c r="DF8">
        <v>0</v>
      </c>
    </row>
    <row r="9" spans="1:110" x14ac:dyDescent="0.25">
      <c r="A9" s="16" t="str">
        <f t="shared" si="0"/>
        <v>Portfolio Adjusted_CPP_All_All_CAISO_1-in-10_MONTHLY SYSTEM PEAK DAY_2020_7</v>
      </c>
      <c r="B9" t="s">
        <v>195</v>
      </c>
      <c r="C9" t="s">
        <v>121</v>
      </c>
      <c r="D9" t="s">
        <v>7</v>
      </c>
      <c r="E9" t="s">
        <v>7</v>
      </c>
      <c r="F9" t="s">
        <v>110</v>
      </c>
      <c r="G9" t="s">
        <v>85</v>
      </c>
      <c r="H9" t="s">
        <v>20</v>
      </c>
      <c r="I9">
        <v>2020</v>
      </c>
      <c r="J9">
        <v>7</v>
      </c>
      <c r="K9">
        <v>13696</v>
      </c>
      <c r="L9">
        <v>371104.9</v>
      </c>
      <c r="M9">
        <v>360337.8</v>
      </c>
      <c r="N9">
        <v>354603.4</v>
      </c>
      <c r="O9">
        <v>354596.6</v>
      </c>
      <c r="P9">
        <v>364886.2</v>
      </c>
      <c r="Q9">
        <v>394642.9</v>
      </c>
      <c r="R9">
        <v>432831.9</v>
      </c>
      <c r="S9">
        <v>465224.8</v>
      </c>
      <c r="T9">
        <v>493743.9</v>
      </c>
      <c r="U9">
        <v>521076</v>
      </c>
      <c r="V9">
        <v>546509.80000000005</v>
      </c>
      <c r="W9">
        <v>563401.4</v>
      </c>
      <c r="X9">
        <v>572917.30000000005</v>
      </c>
      <c r="Y9">
        <v>579351.5</v>
      </c>
      <c r="Z9">
        <v>577599</v>
      </c>
      <c r="AA9">
        <v>566250.9</v>
      </c>
      <c r="AB9">
        <v>548620.6</v>
      </c>
      <c r="AC9">
        <v>525260.4</v>
      </c>
      <c r="AD9">
        <v>491029.1</v>
      </c>
      <c r="AE9">
        <v>469573.8</v>
      </c>
      <c r="AF9">
        <v>451758.8</v>
      </c>
      <c r="AG9">
        <v>434882.4</v>
      </c>
      <c r="AH9">
        <v>410242.6</v>
      </c>
      <c r="AI9">
        <v>387891.3</v>
      </c>
      <c r="AJ9">
        <v>69.583770000000001</v>
      </c>
      <c r="AK9">
        <v>69.257909999999995</v>
      </c>
      <c r="AL9">
        <v>68.788049999999998</v>
      </c>
      <c r="AM9">
        <v>67.815719999999999</v>
      </c>
      <c r="AN9">
        <v>67.902690000000007</v>
      </c>
      <c r="AO9">
        <v>67.571100000000001</v>
      </c>
      <c r="AP9">
        <v>67.606700000000004</v>
      </c>
      <c r="AQ9">
        <v>69.383780000000002</v>
      </c>
      <c r="AR9">
        <v>72.862179999999995</v>
      </c>
      <c r="AS9">
        <v>77.165270000000007</v>
      </c>
      <c r="AT9">
        <v>80.168490000000006</v>
      </c>
      <c r="AU9">
        <v>82.601169999999996</v>
      </c>
      <c r="AV9">
        <v>83.677940000000007</v>
      </c>
      <c r="AW9">
        <v>85.976380000000006</v>
      </c>
      <c r="AX9">
        <v>85.367239999999995</v>
      </c>
      <c r="AY9">
        <v>85.436099999999996</v>
      </c>
      <c r="AZ9">
        <v>84.932739999999995</v>
      </c>
      <c r="BA9">
        <v>81.795360000000002</v>
      </c>
      <c r="BB9">
        <v>80.134309999999999</v>
      </c>
      <c r="BC9">
        <v>76.78819</v>
      </c>
      <c r="BD9">
        <v>74.113810000000001</v>
      </c>
      <c r="BE9">
        <v>72.869200000000006</v>
      </c>
      <c r="BF9">
        <v>72.461510000000004</v>
      </c>
      <c r="BG9">
        <v>71.779939999999996</v>
      </c>
      <c r="BH9">
        <v>-2908.7570000000001</v>
      </c>
      <c r="BI9">
        <v>-2597.9029999999998</v>
      </c>
      <c r="BJ9">
        <v>-1059.31</v>
      </c>
      <c r="BK9">
        <v>-863.10619999999994</v>
      </c>
      <c r="BL9">
        <v>-708.69370000000004</v>
      </c>
      <c r="BM9">
        <v>771.06640000000004</v>
      </c>
      <c r="BN9">
        <v>3165.4059999999999</v>
      </c>
      <c r="BO9">
        <v>1779.9829999999999</v>
      </c>
      <c r="BP9">
        <v>-3114.94</v>
      </c>
      <c r="BQ9">
        <v>-3862.7190000000001</v>
      </c>
      <c r="BR9">
        <v>-3304.1979999999999</v>
      </c>
      <c r="BS9">
        <v>-2181.6410000000001</v>
      </c>
      <c r="BT9">
        <v>194.35570000000001</v>
      </c>
      <c r="BU9">
        <v>4311.1899999999996</v>
      </c>
      <c r="BV9">
        <v>10000.16</v>
      </c>
      <c r="BW9">
        <v>5872.5309999999999</v>
      </c>
      <c r="BX9">
        <v>2627.68</v>
      </c>
      <c r="BY9">
        <v>1837.1289999999999</v>
      </c>
      <c r="BZ9">
        <v>-1561.73</v>
      </c>
      <c r="CA9">
        <v>-4260.0519999999997</v>
      </c>
      <c r="CB9">
        <v>-5520.7290000000003</v>
      </c>
      <c r="CC9">
        <v>-6981.0020000000004</v>
      </c>
      <c r="CD9">
        <v>-6611.4629999999997</v>
      </c>
      <c r="CE9">
        <v>-4906.46</v>
      </c>
      <c r="CF9" s="20">
        <v>440530.6</v>
      </c>
      <c r="CG9" s="20">
        <v>495966</v>
      </c>
      <c r="CH9" s="20">
        <v>432315.3</v>
      </c>
      <c r="CI9" s="20">
        <v>417016.6</v>
      </c>
      <c r="CJ9" s="20">
        <v>356498.7</v>
      </c>
      <c r="CK9" s="20">
        <v>296092.79999999999</v>
      </c>
      <c r="CL9" s="20">
        <v>339248.8</v>
      </c>
      <c r="CM9" s="20">
        <v>327405.2</v>
      </c>
      <c r="CN9" s="20">
        <v>221339.7</v>
      </c>
      <c r="CO9" s="20">
        <v>180064.4</v>
      </c>
      <c r="CP9" s="20">
        <v>115112.6</v>
      </c>
      <c r="CQ9" s="20">
        <v>50279.75</v>
      </c>
      <c r="CR9" s="20">
        <v>93765.73</v>
      </c>
      <c r="CS9" s="20">
        <v>185407.2</v>
      </c>
      <c r="CT9" s="20">
        <v>490201.9</v>
      </c>
      <c r="CU9" s="20">
        <v>829861.9</v>
      </c>
      <c r="CV9" s="20">
        <v>899319.9</v>
      </c>
      <c r="CW9" s="20">
        <v>1308196</v>
      </c>
      <c r="CX9" s="20">
        <v>1084771</v>
      </c>
      <c r="CY9" s="20">
        <v>968605.8</v>
      </c>
      <c r="CZ9" s="20">
        <v>986080.6</v>
      </c>
      <c r="DA9" s="20">
        <v>697044.1</v>
      </c>
      <c r="DB9" s="20">
        <v>675395.5</v>
      </c>
      <c r="DC9" s="20">
        <v>652974.6</v>
      </c>
      <c r="DD9">
        <v>0</v>
      </c>
      <c r="DE9">
        <v>0</v>
      </c>
      <c r="DF9">
        <v>0</v>
      </c>
    </row>
    <row r="10" spans="1:110" x14ac:dyDescent="0.25">
      <c r="A10" s="16" t="str">
        <f t="shared" si="0"/>
        <v>Portfolio Adjusted_CPP_All_All_CAISO_1-in-10_MONTHLY SYSTEM PEAK DAY_2020_8</v>
      </c>
      <c r="B10" t="s">
        <v>195</v>
      </c>
      <c r="C10" t="s">
        <v>121</v>
      </c>
      <c r="D10" t="s">
        <v>7</v>
      </c>
      <c r="E10" t="s">
        <v>7</v>
      </c>
      <c r="F10" t="s">
        <v>110</v>
      </c>
      <c r="G10" t="s">
        <v>85</v>
      </c>
      <c r="H10" t="s">
        <v>20</v>
      </c>
      <c r="I10">
        <v>2020</v>
      </c>
      <c r="J10">
        <v>8</v>
      </c>
      <c r="K10">
        <v>13566</v>
      </c>
      <c r="L10">
        <v>398104.1</v>
      </c>
      <c r="M10">
        <v>386969</v>
      </c>
      <c r="N10">
        <v>381415.5</v>
      </c>
      <c r="O10">
        <v>380812</v>
      </c>
      <c r="P10">
        <v>392993.8</v>
      </c>
      <c r="Q10">
        <v>428305.3</v>
      </c>
      <c r="R10">
        <v>476872.5</v>
      </c>
      <c r="S10">
        <v>512097.5</v>
      </c>
      <c r="T10">
        <v>545507</v>
      </c>
      <c r="U10">
        <v>576281.59999999998</v>
      </c>
      <c r="V10">
        <v>603699.5</v>
      </c>
      <c r="W10">
        <v>622213.80000000005</v>
      </c>
      <c r="X10">
        <v>633208.19999999995</v>
      </c>
      <c r="Y10">
        <v>639974</v>
      </c>
      <c r="Z10">
        <v>636311.80000000005</v>
      </c>
      <c r="AA10">
        <v>623051.1</v>
      </c>
      <c r="AB10">
        <v>600330.30000000005</v>
      </c>
      <c r="AC10">
        <v>571515.69999999995</v>
      </c>
      <c r="AD10">
        <v>531674.69999999995</v>
      </c>
      <c r="AE10">
        <v>508268.3</v>
      </c>
      <c r="AF10">
        <v>484374.8</v>
      </c>
      <c r="AG10">
        <v>465654.2</v>
      </c>
      <c r="AH10">
        <v>438781.7</v>
      </c>
      <c r="AI10">
        <v>415648.4</v>
      </c>
      <c r="AJ10">
        <v>73.32235</v>
      </c>
      <c r="AK10">
        <v>73.113249999999994</v>
      </c>
      <c r="AL10">
        <v>71.955389999999994</v>
      </c>
      <c r="AM10">
        <v>71.586200000000005</v>
      </c>
      <c r="AN10">
        <v>71.243880000000004</v>
      </c>
      <c r="AO10">
        <v>70.900549999999996</v>
      </c>
      <c r="AP10">
        <v>70.195329999999998</v>
      </c>
      <c r="AQ10">
        <v>70.953000000000003</v>
      </c>
      <c r="AR10">
        <v>75.097300000000004</v>
      </c>
      <c r="AS10">
        <v>79.218000000000004</v>
      </c>
      <c r="AT10">
        <v>83.361940000000004</v>
      </c>
      <c r="AU10">
        <v>86.833370000000002</v>
      </c>
      <c r="AV10">
        <v>88.037819999999996</v>
      </c>
      <c r="AW10">
        <v>87.426050000000004</v>
      </c>
      <c r="AX10">
        <v>87.671970000000002</v>
      </c>
      <c r="AY10">
        <v>88.871619999999993</v>
      </c>
      <c r="AZ10">
        <v>87.600489999999994</v>
      </c>
      <c r="BA10">
        <v>85.618639999999999</v>
      </c>
      <c r="BB10">
        <v>85.086079999999995</v>
      </c>
      <c r="BC10">
        <v>82.227050000000006</v>
      </c>
      <c r="BD10">
        <v>78.239149999999995</v>
      </c>
      <c r="BE10">
        <v>76.167490000000001</v>
      </c>
      <c r="BF10">
        <v>74.662170000000003</v>
      </c>
      <c r="BG10">
        <v>74.012270000000001</v>
      </c>
      <c r="BH10">
        <v>-3041.2730000000001</v>
      </c>
      <c r="BI10">
        <v>-2721.3240000000001</v>
      </c>
      <c r="BJ10">
        <v>-1042.6420000000001</v>
      </c>
      <c r="BK10">
        <v>-828.10050000000001</v>
      </c>
      <c r="BL10">
        <v>-678.27769999999998</v>
      </c>
      <c r="BM10">
        <v>892.14030000000002</v>
      </c>
      <c r="BN10">
        <v>3447.9969999999998</v>
      </c>
      <c r="BO10">
        <v>1966.269</v>
      </c>
      <c r="BP10">
        <v>-3429.21</v>
      </c>
      <c r="BQ10">
        <v>-4287.1409999999996</v>
      </c>
      <c r="BR10">
        <v>-3715.837</v>
      </c>
      <c r="BS10">
        <v>-2466.261</v>
      </c>
      <c r="BT10">
        <v>178.42080000000001</v>
      </c>
      <c r="BU10">
        <v>4784.0969999999998</v>
      </c>
      <c r="BV10">
        <v>11141.68</v>
      </c>
      <c r="BW10">
        <v>6577.018</v>
      </c>
      <c r="BX10">
        <v>3004.3429999999998</v>
      </c>
      <c r="BY10">
        <v>2164.8420000000001</v>
      </c>
      <c r="BZ10">
        <v>-1461.579</v>
      </c>
      <c r="CA10">
        <v>-4490.4589999999998</v>
      </c>
      <c r="CB10">
        <v>-5793.8919999999998</v>
      </c>
      <c r="CC10">
        <v>-7390.2389999999996</v>
      </c>
      <c r="CD10">
        <v>-6995.902</v>
      </c>
      <c r="CE10">
        <v>-5149.576</v>
      </c>
      <c r="CF10" s="20">
        <v>529850.9</v>
      </c>
      <c r="CG10" s="20">
        <v>596983.30000000005</v>
      </c>
      <c r="CH10" s="20">
        <v>523478.1</v>
      </c>
      <c r="CI10" s="20">
        <v>503697.3</v>
      </c>
      <c r="CJ10" s="20">
        <v>434214</v>
      </c>
      <c r="CK10" s="20">
        <v>367620.1</v>
      </c>
      <c r="CL10" s="20">
        <v>431280.3</v>
      </c>
      <c r="CM10" s="20">
        <v>417646.8</v>
      </c>
      <c r="CN10" s="20">
        <v>283588</v>
      </c>
      <c r="CO10" s="20">
        <v>230431.8</v>
      </c>
      <c r="CP10" s="20">
        <v>146946.20000000001</v>
      </c>
      <c r="CQ10" s="20">
        <v>64123.53</v>
      </c>
      <c r="CR10" s="20">
        <v>119922.8</v>
      </c>
      <c r="CS10" s="20">
        <v>237984.4</v>
      </c>
      <c r="CT10" s="20">
        <v>625752.4</v>
      </c>
      <c r="CU10" s="20">
        <v>1061797</v>
      </c>
      <c r="CV10" s="20">
        <v>1134834</v>
      </c>
      <c r="CW10" s="20">
        <v>1634521</v>
      </c>
      <c r="CX10" s="20">
        <v>1349180</v>
      </c>
      <c r="CY10" s="20">
        <v>1180800</v>
      </c>
      <c r="CZ10" s="20">
        <v>1184811</v>
      </c>
      <c r="DA10" s="20">
        <v>836240.4</v>
      </c>
      <c r="DB10" s="20">
        <v>806994.9</v>
      </c>
      <c r="DC10" s="20">
        <v>785245.3</v>
      </c>
      <c r="DD10">
        <v>0</v>
      </c>
      <c r="DE10">
        <v>0</v>
      </c>
      <c r="DF10">
        <v>0</v>
      </c>
    </row>
    <row r="11" spans="1:110" x14ac:dyDescent="0.25">
      <c r="A11" s="16" t="str">
        <f t="shared" si="0"/>
        <v>Portfolio Adjusted_CPP_All_All_CAISO_1-in-10_MONTHLY SYSTEM PEAK DAY_2020_9</v>
      </c>
      <c r="B11" t="s">
        <v>195</v>
      </c>
      <c r="C11" t="s">
        <v>121</v>
      </c>
      <c r="D11" t="s">
        <v>7</v>
      </c>
      <c r="E11" t="s">
        <v>7</v>
      </c>
      <c r="F11" t="s">
        <v>110</v>
      </c>
      <c r="G11" t="s">
        <v>85</v>
      </c>
      <c r="H11" t="s">
        <v>20</v>
      </c>
      <c r="I11">
        <v>2020</v>
      </c>
      <c r="J11">
        <v>9</v>
      </c>
      <c r="K11">
        <v>13682</v>
      </c>
      <c r="L11">
        <v>392653.3</v>
      </c>
      <c r="M11">
        <v>382002.9</v>
      </c>
      <c r="N11">
        <v>375299.3</v>
      </c>
      <c r="O11">
        <v>375004.9</v>
      </c>
      <c r="P11">
        <v>385481.6</v>
      </c>
      <c r="Q11">
        <v>417734.40000000002</v>
      </c>
      <c r="R11">
        <v>466403.7</v>
      </c>
      <c r="S11">
        <v>500805.6</v>
      </c>
      <c r="T11">
        <v>532893.19999999995</v>
      </c>
      <c r="U11">
        <v>566201</v>
      </c>
      <c r="V11">
        <v>599120.1</v>
      </c>
      <c r="W11">
        <v>624240.1</v>
      </c>
      <c r="X11">
        <v>639065.69999999995</v>
      </c>
      <c r="Y11">
        <v>647966.4</v>
      </c>
      <c r="Z11">
        <v>645121.9</v>
      </c>
      <c r="AA11">
        <v>631612.19999999995</v>
      </c>
      <c r="AB11">
        <v>606107.80000000005</v>
      </c>
      <c r="AC11">
        <v>574716</v>
      </c>
      <c r="AD11">
        <v>536504.5</v>
      </c>
      <c r="AE11">
        <v>513160</v>
      </c>
      <c r="AF11">
        <v>482714.6</v>
      </c>
      <c r="AG11">
        <v>462479.7</v>
      </c>
      <c r="AH11">
        <v>435609.5</v>
      </c>
      <c r="AI11">
        <v>411965.7</v>
      </c>
      <c r="AJ11">
        <v>76.791600000000003</v>
      </c>
      <c r="AK11">
        <v>76.21705</v>
      </c>
      <c r="AL11">
        <v>76.011020000000002</v>
      </c>
      <c r="AM11">
        <v>76.296520000000001</v>
      </c>
      <c r="AN11">
        <v>76.778739999999999</v>
      </c>
      <c r="AO11">
        <v>76.429140000000004</v>
      </c>
      <c r="AP11">
        <v>76.224440000000001</v>
      </c>
      <c r="AQ11">
        <v>76.450310000000002</v>
      </c>
      <c r="AR11">
        <v>78.744240000000005</v>
      </c>
      <c r="AS11">
        <v>80.683679999999995</v>
      </c>
      <c r="AT11">
        <v>83.92098</v>
      </c>
      <c r="AU11">
        <v>87.476190000000003</v>
      </c>
      <c r="AV11">
        <v>89.028379999999999</v>
      </c>
      <c r="AW11">
        <v>89.022819999999996</v>
      </c>
      <c r="AX11">
        <v>88.701409999999996</v>
      </c>
      <c r="AY11">
        <v>88.687809999999999</v>
      </c>
      <c r="AZ11">
        <v>88.110740000000007</v>
      </c>
      <c r="BA11">
        <v>87.373440000000002</v>
      </c>
      <c r="BB11">
        <v>83.628860000000003</v>
      </c>
      <c r="BC11">
        <v>81.64949</v>
      </c>
      <c r="BD11">
        <v>79.841830000000002</v>
      </c>
      <c r="BE11">
        <v>78.741929999999996</v>
      </c>
      <c r="BF11">
        <v>77.72336</v>
      </c>
      <c r="BG11">
        <v>76.417680000000004</v>
      </c>
      <c r="BH11">
        <v>-2995.8389999999999</v>
      </c>
      <c r="BI11">
        <v>-2681.5239999999999</v>
      </c>
      <c r="BJ11">
        <v>-1024.9949999999999</v>
      </c>
      <c r="BK11">
        <v>-821.66210000000001</v>
      </c>
      <c r="BL11">
        <v>-685.10050000000001</v>
      </c>
      <c r="BM11">
        <v>855.39599999999996</v>
      </c>
      <c r="BN11">
        <v>3384.6529999999998</v>
      </c>
      <c r="BO11">
        <v>1923.7950000000001</v>
      </c>
      <c r="BP11">
        <v>-3346.703</v>
      </c>
      <c r="BQ11">
        <v>-4218.51</v>
      </c>
      <c r="BR11">
        <v>-3719.2159999999999</v>
      </c>
      <c r="BS11">
        <v>-2502.3110000000001</v>
      </c>
      <c r="BT11">
        <v>167.0701</v>
      </c>
      <c r="BU11">
        <v>4848.28</v>
      </c>
      <c r="BV11">
        <v>11315.96</v>
      </c>
      <c r="BW11">
        <v>6684.0320000000002</v>
      </c>
      <c r="BX11">
        <v>3054.3229999999999</v>
      </c>
      <c r="BY11">
        <v>2187.9639999999999</v>
      </c>
      <c r="BZ11">
        <v>-1492.2619999999999</v>
      </c>
      <c r="CA11">
        <v>-4590.3969999999999</v>
      </c>
      <c r="CB11">
        <v>-5786.6289999999999</v>
      </c>
      <c r="CC11">
        <v>-7346.442</v>
      </c>
      <c r="CD11">
        <v>-6940.7709999999997</v>
      </c>
      <c r="CE11">
        <v>-5094.5159999999996</v>
      </c>
      <c r="CF11" s="20">
        <v>516536.5</v>
      </c>
      <c r="CG11" s="20">
        <v>583534.6</v>
      </c>
      <c r="CH11" s="20">
        <v>507046.7</v>
      </c>
      <c r="CI11" s="20">
        <v>487033.8</v>
      </c>
      <c r="CJ11" s="20">
        <v>413004.7</v>
      </c>
      <c r="CK11" s="20">
        <v>344748.7</v>
      </c>
      <c r="CL11" s="20">
        <v>406541.3</v>
      </c>
      <c r="CM11" s="20">
        <v>402073.5</v>
      </c>
      <c r="CN11" s="20">
        <v>274103.3</v>
      </c>
      <c r="CO11" s="20">
        <v>226706.6</v>
      </c>
      <c r="CP11" s="20">
        <v>147860</v>
      </c>
      <c r="CQ11" s="20">
        <v>65948.27</v>
      </c>
      <c r="CR11" s="20">
        <v>124124.1</v>
      </c>
      <c r="CS11" s="20">
        <v>246425.60000000001</v>
      </c>
      <c r="CT11" s="20">
        <v>648283</v>
      </c>
      <c r="CU11" s="20">
        <v>1099661</v>
      </c>
      <c r="CV11" s="20">
        <v>1166499</v>
      </c>
      <c r="CW11" s="20">
        <v>1658682</v>
      </c>
      <c r="CX11" s="20">
        <v>1367793</v>
      </c>
      <c r="CY11" s="20">
        <v>1181685</v>
      </c>
      <c r="CZ11" s="20">
        <v>1171525</v>
      </c>
      <c r="DA11" s="20">
        <v>821986.5</v>
      </c>
      <c r="DB11" s="20">
        <v>797451.5</v>
      </c>
      <c r="DC11" s="20">
        <v>774505</v>
      </c>
      <c r="DD11">
        <v>0</v>
      </c>
      <c r="DE11">
        <v>0</v>
      </c>
      <c r="DF11">
        <v>0</v>
      </c>
    </row>
    <row r="12" spans="1:110" x14ac:dyDescent="0.25">
      <c r="A12" s="16" t="str">
        <f t="shared" si="0"/>
        <v>Portfolio Adjusted_CPP_All_All_CAISO_1-in-10_MONTHLY SYSTEM PEAK DAY_2020_10</v>
      </c>
      <c r="B12" t="s">
        <v>195</v>
      </c>
      <c r="C12" t="s">
        <v>121</v>
      </c>
      <c r="D12" t="s">
        <v>7</v>
      </c>
      <c r="E12" t="s">
        <v>7</v>
      </c>
      <c r="F12" t="s">
        <v>110</v>
      </c>
      <c r="G12" t="s">
        <v>85</v>
      </c>
      <c r="H12" t="s">
        <v>20</v>
      </c>
      <c r="I12">
        <v>2020</v>
      </c>
      <c r="J12">
        <v>10</v>
      </c>
      <c r="K12">
        <v>13726</v>
      </c>
      <c r="L12">
        <v>377924.4</v>
      </c>
      <c r="M12">
        <v>367631.4</v>
      </c>
      <c r="N12">
        <v>361730.5</v>
      </c>
      <c r="O12">
        <v>361715.8</v>
      </c>
      <c r="P12">
        <v>374210.5</v>
      </c>
      <c r="Q12">
        <v>405521.8</v>
      </c>
      <c r="R12">
        <v>454401.3</v>
      </c>
      <c r="S12">
        <v>485535.1</v>
      </c>
      <c r="T12">
        <v>513401.3</v>
      </c>
      <c r="U12">
        <v>540598.80000000005</v>
      </c>
      <c r="V12">
        <v>567004.6</v>
      </c>
      <c r="W12">
        <v>589886</v>
      </c>
      <c r="X12">
        <v>604284.9</v>
      </c>
      <c r="Y12">
        <v>612593.69999999995</v>
      </c>
      <c r="Z12">
        <v>610450.5</v>
      </c>
      <c r="AA12">
        <v>598562.5</v>
      </c>
      <c r="AB12">
        <v>575101.6</v>
      </c>
      <c r="AC12">
        <v>548148</v>
      </c>
      <c r="AD12">
        <v>518641</v>
      </c>
      <c r="AE12">
        <v>491758.5</v>
      </c>
      <c r="AF12">
        <v>463068.9</v>
      </c>
      <c r="AG12">
        <v>442558.3</v>
      </c>
      <c r="AH12">
        <v>416319.1</v>
      </c>
      <c r="AI12">
        <v>393036.1</v>
      </c>
      <c r="AJ12">
        <v>72.831429999999997</v>
      </c>
      <c r="AK12">
        <v>71.552250000000001</v>
      </c>
      <c r="AL12">
        <v>70.943629999999999</v>
      </c>
      <c r="AM12">
        <v>70.081760000000003</v>
      </c>
      <c r="AN12">
        <v>69.477019999999996</v>
      </c>
      <c r="AO12">
        <v>69.047399999999996</v>
      </c>
      <c r="AP12">
        <v>69.052269999999993</v>
      </c>
      <c r="AQ12">
        <v>69.221860000000007</v>
      </c>
      <c r="AR12">
        <v>74.727450000000005</v>
      </c>
      <c r="AS12">
        <v>80.50412</v>
      </c>
      <c r="AT12">
        <v>84.539599999999993</v>
      </c>
      <c r="AU12">
        <v>87.437020000000004</v>
      </c>
      <c r="AV12">
        <v>88.131739999999994</v>
      </c>
      <c r="AW12">
        <v>89.75779</v>
      </c>
      <c r="AX12">
        <v>88.517629999999997</v>
      </c>
      <c r="AY12">
        <v>86.463620000000006</v>
      </c>
      <c r="AZ12">
        <v>84.870699999999999</v>
      </c>
      <c r="BA12">
        <v>84.259529999999998</v>
      </c>
      <c r="BB12">
        <v>81.409630000000007</v>
      </c>
      <c r="BC12">
        <v>77.780019999999993</v>
      </c>
      <c r="BD12">
        <v>75.695229999999995</v>
      </c>
      <c r="BE12">
        <v>74.551599999999993</v>
      </c>
      <c r="BF12">
        <v>73.113370000000003</v>
      </c>
      <c r="BG12">
        <v>72.433940000000007</v>
      </c>
      <c r="BH12">
        <v>-2881.9079999999999</v>
      </c>
      <c r="BI12">
        <v>-2575.1350000000002</v>
      </c>
      <c r="BJ12">
        <v>-978.59119999999996</v>
      </c>
      <c r="BK12">
        <v>-779.33079999999995</v>
      </c>
      <c r="BL12">
        <v>-637.60289999999998</v>
      </c>
      <c r="BM12">
        <v>842.68209999999999</v>
      </c>
      <c r="BN12">
        <v>3298.203</v>
      </c>
      <c r="BO12">
        <v>1864.674</v>
      </c>
      <c r="BP12">
        <v>-3224.2719999999999</v>
      </c>
      <c r="BQ12">
        <v>-4030.0990000000002</v>
      </c>
      <c r="BR12">
        <v>-3532.7260000000001</v>
      </c>
      <c r="BS12">
        <v>-2377.3380000000002</v>
      </c>
      <c r="BT12">
        <v>151.3126</v>
      </c>
      <c r="BU12">
        <v>4585.2510000000002</v>
      </c>
      <c r="BV12">
        <v>10715.54</v>
      </c>
      <c r="BW12">
        <v>6347.56</v>
      </c>
      <c r="BX12">
        <v>2926.6880000000001</v>
      </c>
      <c r="BY12">
        <v>2134.8879999999999</v>
      </c>
      <c r="BZ12">
        <v>-1469.7760000000001</v>
      </c>
      <c r="CA12">
        <v>-4366.4470000000001</v>
      </c>
      <c r="CB12">
        <v>-5508.3689999999997</v>
      </c>
      <c r="CC12">
        <v>-7015.4650000000001</v>
      </c>
      <c r="CD12">
        <v>-6623.4560000000001</v>
      </c>
      <c r="CE12">
        <v>-4857.183</v>
      </c>
      <c r="CF12" s="20">
        <v>478943.5</v>
      </c>
      <c r="CG12" s="20">
        <v>542386.19999999995</v>
      </c>
      <c r="CH12" s="20">
        <v>473209.2</v>
      </c>
      <c r="CI12" s="20">
        <v>456051.1</v>
      </c>
      <c r="CJ12" s="20">
        <v>395638.5</v>
      </c>
      <c r="CK12" s="20">
        <v>328894.5</v>
      </c>
      <c r="CL12" s="20">
        <v>385579.8</v>
      </c>
      <c r="CM12" s="20">
        <v>376586.9</v>
      </c>
      <c r="CN12" s="20">
        <v>254435.1</v>
      </c>
      <c r="CO12" s="20">
        <v>208176</v>
      </c>
      <c r="CP12" s="20">
        <v>133652.6</v>
      </c>
      <c r="CQ12" s="20">
        <v>59498.38</v>
      </c>
      <c r="CR12" s="20">
        <v>111943.1</v>
      </c>
      <c r="CS12" s="20">
        <v>221118.2</v>
      </c>
      <c r="CT12" s="20">
        <v>582338.80000000005</v>
      </c>
      <c r="CU12" s="20">
        <v>994029.2</v>
      </c>
      <c r="CV12" s="20">
        <v>1062794</v>
      </c>
      <c r="CW12" s="20">
        <v>1533189</v>
      </c>
      <c r="CX12" s="20">
        <v>1269172</v>
      </c>
      <c r="CY12" s="20">
        <v>1097208</v>
      </c>
      <c r="CZ12" s="20">
        <v>1095020</v>
      </c>
      <c r="DA12" s="20">
        <v>758808.8</v>
      </c>
      <c r="DB12" s="20">
        <v>732746.4</v>
      </c>
      <c r="DC12" s="20">
        <v>705986.2</v>
      </c>
      <c r="DD12">
        <v>0</v>
      </c>
      <c r="DE12">
        <v>0</v>
      </c>
      <c r="DF12">
        <v>0</v>
      </c>
    </row>
    <row r="13" spans="1:110" x14ac:dyDescent="0.25">
      <c r="A13" s="16" t="str">
        <f t="shared" si="0"/>
        <v>Portfolio Adjusted_CPP_All_All_CAISO_1-in-10_MONTHLY SYSTEM PEAK DAY_2020_11</v>
      </c>
      <c r="B13" t="s">
        <v>195</v>
      </c>
      <c r="C13" t="s">
        <v>121</v>
      </c>
      <c r="D13" t="s">
        <v>7</v>
      </c>
      <c r="E13" t="s">
        <v>7</v>
      </c>
      <c r="F13" t="s">
        <v>110</v>
      </c>
      <c r="G13" t="s">
        <v>85</v>
      </c>
      <c r="H13" t="s">
        <v>20</v>
      </c>
      <c r="I13">
        <v>2020</v>
      </c>
      <c r="J13">
        <v>11</v>
      </c>
      <c r="K13">
        <v>13696</v>
      </c>
      <c r="L13">
        <v>274209.8</v>
      </c>
      <c r="M13">
        <v>264422.3</v>
      </c>
      <c r="N13">
        <v>259987.3</v>
      </c>
      <c r="O13">
        <v>261574.39999999999</v>
      </c>
      <c r="P13">
        <v>278242.3</v>
      </c>
      <c r="Q13">
        <v>317437.3</v>
      </c>
      <c r="R13">
        <v>363679</v>
      </c>
      <c r="S13">
        <v>395662.7</v>
      </c>
      <c r="T13">
        <v>421455.9</v>
      </c>
      <c r="U13">
        <v>446431.5</v>
      </c>
      <c r="V13">
        <v>471852.3</v>
      </c>
      <c r="W13">
        <v>486551.5</v>
      </c>
      <c r="X13">
        <v>494268.4</v>
      </c>
      <c r="Y13">
        <v>504311</v>
      </c>
      <c r="Z13">
        <v>502985.9</v>
      </c>
      <c r="AA13">
        <v>490970.7</v>
      </c>
      <c r="AB13">
        <v>470732.2</v>
      </c>
      <c r="AC13">
        <v>451979.1</v>
      </c>
      <c r="AD13">
        <v>412066.8</v>
      </c>
      <c r="AE13">
        <v>384193.6</v>
      </c>
      <c r="AF13">
        <v>360589</v>
      </c>
      <c r="AG13">
        <v>339967.6</v>
      </c>
      <c r="AH13">
        <v>312696</v>
      </c>
      <c r="AI13">
        <v>289259</v>
      </c>
      <c r="AJ13">
        <v>66.757210000000001</v>
      </c>
      <c r="AK13">
        <v>65.847800000000007</v>
      </c>
      <c r="AL13">
        <v>64.962890000000002</v>
      </c>
      <c r="AM13">
        <v>64.285740000000004</v>
      </c>
      <c r="AN13">
        <v>63.707090000000001</v>
      </c>
      <c r="AO13">
        <v>63.339179999999999</v>
      </c>
      <c r="AP13">
        <v>63.333280000000002</v>
      </c>
      <c r="AQ13">
        <v>64.043700000000001</v>
      </c>
      <c r="AR13">
        <v>70.148700000000005</v>
      </c>
      <c r="AS13">
        <v>78.419380000000004</v>
      </c>
      <c r="AT13">
        <v>84.793790000000001</v>
      </c>
      <c r="AU13">
        <v>89.594610000000003</v>
      </c>
      <c r="AV13">
        <v>89.92604</v>
      </c>
      <c r="AW13">
        <v>90.018209999999996</v>
      </c>
      <c r="AX13">
        <v>90.128420000000006</v>
      </c>
      <c r="AY13">
        <v>87.898399999999995</v>
      </c>
      <c r="AZ13">
        <v>86.544629999999998</v>
      </c>
      <c r="BA13">
        <v>83.260409999999993</v>
      </c>
      <c r="BB13">
        <v>77.811440000000005</v>
      </c>
      <c r="BC13">
        <v>73.395859999999999</v>
      </c>
      <c r="BD13">
        <v>70.567939999999993</v>
      </c>
      <c r="BE13">
        <v>67.020290000000003</v>
      </c>
      <c r="BF13">
        <v>65.377629999999996</v>
      </c>
      <c r="BG13">
        <v>63.872619999999998</v>
      </c>
      <c r="BH13">
        <v>-2035.0050000000001</v>
      </c>
      <c r="BI13">
        <v>-1804.0440000000001</v>
      </c>
      <c r="BJ13">
        <v>-636.56899999999996</v>
      </c>
      <c r="BK13">
        <v>-503.00290000000001</v>
      </c>
      <c r="BL13">
        <v>-439.34660000000002</v>
      </c>
      <c r="BM13">
        <v>661.16359999999997</v>
      </c>
      <c r="BN13">
        <v>2638.1030000000001</v>
      </c>
      <c r="BO13">
        <v>1519.3869999999999</v>
      </c>
      <c r="BP13">
        <v>-2647.3069999999998</v>
      </c>
      <c r="BQ13">
        <v>-3331.748</v>
      </c>
      <c r="BR13">
        <v>-2970.27</v>
      </c>
      <c r="BS13">
        <v>-1989.059</v>
      </c>
      <c r="BT13">
        <v>107.5732</v>
      </c>
      <c r="BU13">
        <v>3786.9810000000002</v>
      </c>
      <c r="BV13">
        <v>8912.7759999999998</v>
      </c>
      <c r="BW13">
        <v>5287.56</v>
      </c>
      <c r="BX13">
        <v>2472.9090000000001</v>
      </c>
      <c r="BY13">
        <v>1785.768</v>
      </c>
      <c r="BZ13">
        <v>-1129.318</v>
      </c>
      <c r="CA13">
        <v>-3371.8069999999998</v>
      </c>
      <c r="CB13">
        <v>-4255.75</v>
      </c>
      <c r="CC13">
        <v>-5366.2470000000003</v>
      </c>
      <c r="CD13">
        <v>-4943.7219999999998</v>
      </c>
      <c r="CE13">
        <v>-3508.4870000000001</v>
      </c>
      <c r="CF13">
        <v>263581</v>
      </c>
      <c r="CG13">
        <v>292896.90000000002</v>
      </c>
      <c r="CH13">
        <v>255705.7</v>
      </c>
      <c r="CI13">
        <v>248300.2</v>
      </c>
      <c r="CJ13">
        <v>224853.1</v>
      </c>
      <c r="CK13">
        <v>201922.2</v>
      </c>
      <c r="CL13">
        <v>247592.8</v>
      </c>
      <c r="CM13">
        <v>249755.7</v>
      </c>
      <c r="CN13">
        <v>171057.3</v>
      </c>
      <c r="CO13">
        <v>143923.70000000001</v>
      </c>
      <c r="CP13">
        <v>94975.42</v>
      </c>
      <c r="CQ13">
        <v>41600.68</v>
      </c>
      <c r="CR13">
        <v>76821.3</v>
      </c>
      <c r="CS13">
        <v>155207.1</v>
      </c>
      <c r="CT13">
        <v>412150.9</v>
      </c>
      <c r="CU13">
        <v>701465.5</v>
      </c>
      <c r="CV13">
        <v>740282.9</v>
      </c>
      <c r="CW13">
        <v>1053086</v>
      </c>
      <c r="CX13">
        <v>811343.8</v>
      </c>
      <c r="CY13">
        <v>681230.4</v>
      </c>
      <c r="CZ13">
        <v>674412</v>
      </c>
      <c r="DA13">
        <v>455242.9</v>
      </c>
      <c r="DB13">
        <v>423701.3</v>
      </c>
      <c r="DC13">
        <v>397915.1</v>
      </c>
      <c r="DD13">
        <v>0</v>
      </c>
      <c r="DE13">
        <v>0</v>
      </c>
      <c r="DF13">
        <v>0</v>
      </c>
    </row>
    <row r="14" spans="1:110" x14ac:dyDescent="0.25">
      <c r="A14" s="16" t="str">
        <f t="shared" si="0"/>
        <v>Portfolio Adjusted_CPP_All_All_CAISO_1-in-10_MONTHLY SYSTEM PEAK DAY_2020_12</v>
      </c>
      <c r="B14" t="s">
        <v>195</v>
      </c>
      <c r="C14" t="s">
        <v>121</v>
      </c>
      <c r="D14" t="s">
        <v>7</v>
      </c>
      <c r="E14" t="s">
        <v>7</v>
      </c>
      <c r="F14" t="s">
        <v>110</v>
      </c>
      <c r="G14" t="s">
        <v>85</v>
      </c>
      <c r="H14" t="s">
        <v>20</v>
      </c>
      <c r="I14">
        <v>2020</v>
      </c>
      <c r="J14">
        <v>12</v>
      </c>
      <c r="K14">
        <v>13810</v>
      </c>
      <c r="L14">
        <v>245541.4</v>
      </c>
      <c r="M14">
        <v>239071.3</v>
      </c>
      <c r="N14">
        <v>235821.8</v>
      </c>
      <c r="O14">
        <v>238286</v>
      </c>
      <c r="P14">
        <v>254111.6</v>
      </c>
      <c r="Q14">
        <v>290973.40000000002</v>
      </c>
      <c r="R14">
        <v>344479.3</v>
      </c>
      <c r="S14">
        <v>377166</v>
      </c>
      <c r="T14">
        <v>397594.5</v>
      </c>
      <c r="U14">
        <v>406110.3</v>
      </c>
      <c r="V14">
        <v>412497.1</v>
      </c>
      <c r="W14">
        <v>413917.1</v>
      </c>
      <c r="X14">
        <v>412278.8</v>
      </c>
      <c r="Y14">
        <v>410804</v>
      </c>
      <c r="Z14">
        <v>403510.4</v>
      </c>
      <c r="AA14">
        <v>392908</v>
      </c>
      <c r="AB14">
        <v>390043</v>
      </c>
      <c r="AC14">
        <v>386208.4</v>
      </c>
      <c r="AD14">
        <v>359581.4</v>
      </c>
      <c r="AE14">
        <v>340957.4</v>
      </c>
      <c r="AF14">
        <v>324427.09999999998</v>
      </c>
      <c r="AG14">
        <v>308422.7</v>
      </c>
      <c r="AH14">
        <v>284333.90000000002</v>
      </c>
      <c r="AI14">
        <v>261795.4</v>
      </c>
      <c r="AJ14">
        <v>47.462380000000003</v>
      </c>
      <c r="AK14">
        <v>46.736910000000002</v>
      </c>
      <c r="AL14">
        <v>46.043599999999998</v>
      </c>
      <c r="AM14">
        <v>45.419879999999999</v>
      </c>
      <c r="AN14">
        <v>45.090269999999997</v>
      </c>
      <c r="AO14">
        <v>44.774380000000001</v>
      </c>
      <c r="AP14">
        <v>44.951329999999999</v>
      </c>
      <c r="AQ14">
        <v>44.794490000000003</v>
      </c>
      <c r="AR14">
        <v>48.166710000000002</v>
      </c>
      <c r="AS14">
        <v>52.592860000000002</v>
      </c>
      <c r="AT14">
        <v>56.126370000000001</v>
      </c>
      <c r="AU14">
        <v>59.166020000000003</v>
      </c>
      <c r="AV14">
        <v>61.062829999999998</v>
      </c>
      <c r="AW14">
        <v>61.472430000000003</v>
      </c>
      <c r="AX14">
        <v>61.323230000000002</v>
      </c>
      <c r="AY14">
        <v>60.881329999999998</v>
      </c>
      <c r="AZ14">
        <v>59.79298</v>
      </c>
      <c r="BA14">
        <v>57.801969999999997</v>
      </c>
      <c r="BB14">
        <v>55.948059999999998</v>
      </c>
      <c r="BC14">
        <v>54.353340000000003</v>
      </c>
      <c r="BD14">
        <v>53.695489999999999</v>
      </c>
      <c r="BE14">
        <v>52.210760000000001</v>
      </c>
      <c r="BF14">
        <v>51.039920000000002</v>
      </c>
      <c r="BG14">
        <v>50.727710000000002</v>
      </c>
      <c r="BH14">
        <v>-2010.7660000000001</v>
      </c>
      <c r="BI14">
        <v>-1797.8030000000001</v>
      </c>
      <c r="BJ14">
        <v>-799.06020000000001</v>
      </c>
      <c r="BK14">
        <v>-690.48149999999998</v>
      </c>
      <c r="BL14">
        <v>-614.57429999999999</v>
      </c>
      <c r="BM14">
        <v>472.25970000000001</v>
      </c>
      <c r="BN14">
        <v>2635.99</v>
      </c>
      <c r="BO14">
        <v>1425.7280000000001</v>
      </c>
      <c r="BP14">
        <v>-2540.038</v>
      </c>
      <c r="BQ14">
        <v>-2975.4639999999999</v>
      </c>
      <c r="BR14">
        <v>-2382.6950000000002</v>
      </c>
      <c r="BS14">
        <v>-1534.1310000000001</v>
      </c>
      <c r="BT14">
        <v>170.8648</v>
      </c>
      <c r="BU14">
        <v>3043.0650000000001</v>
      </c>
      <c r="BV14">
        <v>6918.0020000000004</v>
      </c>
      <c r="BW14">
        <v>4035.558</v>
      </c>
      <c r="BX14">
        <v>1791.8309999999999</v>
      </c>
      <c r="BY14">
        <v>1132.6420000000001</v>
      </c>
      <c r="BZ14">
        <v>-1473.923</v>
      </c>
      <c r="CA14">
        <v>-3372.627</v>
      </c>
      <c r="CB14">
        <v>-4184.28</v>
      </c>
      <c r="CC14">
        <v>-5099.3050000000003</v>
      </c>
      <c r="CD14">
        <v>-4700.8919999999998</v>
      </c>
      <c r="CE14">
        <v>-3440.9319999999998</v>
      </c>
      <c r="CF14" s="20">
        <v>177965.1</v>
      </c>
      <c r="CG14" s="20">
        <v>202118.3</v>
      </c>
      <c r="CH14" s="20">
        <v>177537.2</v>
      </c>
      <c r="CI14" s="20">
        <v>172938</v>
      </c>
      <c r="CJ14" s="20">
        <v>154652.9</v>
      </c>
      <c r="CK14" s="20">
        <v>139799.9</v>
      </c>
      <c r="CL14" s="20">
        <v>175984.3</v>
      </c>
      <c r="CM14" s="20">
        <v>179049.5</v>
      </c>
      <c r="CN14" s="20">
        <v>119815.9</v>
      </c>
      <c r="CO14" s="20">
        <v>93638.47</v>
      </c>
      <c r="CP14" s="20">
        <v>58397.73</v>
      </c>
      <c r="CQ14" s="20">
        <v>24962.69</v>
      </c>
      <c r="CR14" s="20">
        <v>45650.44</v>
      </c>
      <c r="CS14" s="20">
        <v>88541.5</v>
      </c>
      <c r="CT14" s="20">
        <v>228851.6</v>
      </c>
      <c r="CU14" s="20">
        <v>387576.7</v>
      </c>
      <c r="CV14" s="20">
        <v>432860.2</v>
      </c>
      <c r="CW14" s="20">
        <v>634213.69999999995</v>
      </c>
      <c r="CX14" s="20">
        <v>510101.8</v>
      </c>
      <c r="CY14" s="20">
        <v>442612.2</v>
      </c>
      <c r="CZ14" s="20">
        <v>451043.6</v>
      </c>
      <c r="DA14" s="20">
        <v>309451.2</v>
      </c>
      <c r="DB14" s="20">
        <v>290820.5</v>
      </c>
      <c r="DC14" s="20">
        <v>271596.2</v>
      </c>
      <c r="DD14">
        <v>0</v>
      </c>
      <c r="DE14">
        <v>0</v>
      </c>
      <c r="DF14">
        <v>0</v>
      </c>
    </row>
    <row r="15" spans="1:110" x14ac:dyDescent="0.25">
      <c r="A15" s="16" t="str">
        <f t="shared" si="0"/>
        <v>Portfolio Adjusted_CPP_All_All_CAISO_1-in-10_MONTHLY SYSTEM PEAK DAY_2021_1</v>
      </c>
      <c r="B15" t="s">
        <v>195</v>
      </c>
      <c r="C15" t="s">
        <v>121</v>
      </c>
      <c r="D15" t="s">
        <v>7</v>
      </c>
      <c r="E15" t="s">
        <v>7</v>
      </c>
      <c r="F15" t="s">
        <v>110</v>
      </c>
      <c r="G15" t="s">
        <v>85</v>
      </c>
      <c r="H15" t="s">
        <v>20</v>
      </c>
      <c r="I15">
        <v>2021</v>
      </c>
      <c r="J15">
        <v>1</v>
      </c>
      <c r="K15">
        <v>8293</v>
      </c>
      <c r="L15">
        <v>150921.70000000001</v>
      </c>
      <c r="M15">
        <v>146518.5</v>
      </c>
      <c r="N15">
        <v>144886.6</v>
      </c>
      <c r="O15">
        <v>146470.6</v>
      </c>
      <c r="P15">
        <v>156471.20000000001</v>
      </c>
      <c r="Q15">
        <v>179195.5</v>
      </c>
      <c r="R15">
        <v>215233.8</v>
      </c>
      <c r="S15">
        <v>236945.1</v>
      </c>
      <c r="T15">
        <v>249044.8</v>
      </c>
      <c r="U15">
        <v>252904.7</v>
      </c>
      <c r="V15">
        <v>256625.1</v>
      </c>
      <c r="W15">
        <v>256721.4</v>
      </c>
      <c r="X15">
        <v>255732.2</v>
      </c>
      <c r="Y15">
        <v>254397.4</v>
      </c>
      <c r="Z15">
        <v>252025.2</v>
      </c>
      <c r="AA15">
        <v>245210.1</v>
      </c>
      <c r="AB15">
        <v>240502.3</v>
      </c>
      <c r="AC15">
        <v>239415.7</v>
      </c>
      <c r="AD15">
        <v>223796.9</v>
      </c>
      <c r="AE15">
        <v>211539.20000000001</v>
      </c>
      <c r="AF15">
        <v>200781.3</v>
      </c>
      <c r="AG15">
        <v>190755.5</v>
      </c>
      <c r="AH15">
        <v>175113.5</v>
      </c>
      <c r="AI15">
        <v>161579.9</v>
      </c>
      <c r="AJ15">
        <v>47.759689999999999</v>
      </c>
      <c r="AK15">
        <v>47.547020000000003</v>
      </c>
      <c r="AL15">
        <v>47.193930000000002</v>
      </c>
      <c r="AM15">
        <v>46.075479999999999</v>
      </c>
      <c r="AN15">
        <v>46.065370000000001</v>
      </c>
      <c r="AO15">
        <v>44.726619999999997</v>
      </c>
      <c r="AP15">
        <v>44.031579999999998</v>
      </c>
      <c r="AQ15">
        <v>43.729819999999997</v>
      </c>
      <c r="AR15">
        <v>46.791730000000001</v>
      </c>
      <c r="AS15">
        <v>51.093159999999997</v>
      </c>
      <c r="AT15">
        <v>53.732840000000003</v>
      </c>
      <c r="AU15">
        <v>55.540959999999998</v>
      </c>
      <c r="AV15">
        <v>56.441020000000002</v>
      </c>
      <c r="AW15">
        <v>56.775700000000001</v>
      </c>
      <c r="AX15">
        <v>55.953499999999998</v>
      </c>
      <c r="AY15">
        <v>55.361499999999999</v>
      </c>
      <c r="AZ15">
        <v>54.109690000000001</v>
      </c>
      <c r="BA15">
        <v>52.33193</v>
      </c>
      <c r="BB15">
        <v>50.70008</v>
      </c>
      <c r="BC15">
        <v>48.810040000000001</v>
      </c>
      <c r="BD15">
        <v>47.454259999999998</v>
      </c>
      <c r="BE15">
        <v>47.024459999999998</v>
      </c>
      <c r="BF15">
        <v>46.805410000000002</v>
      </c>
      <c r="BG15">
        <v>46.485370000000003</v>
      </c>
      <c r="BH15">
        <v>-1224.895</v>
      </c>
      <c r="BI15">
        <v>-1097.018</v>
      </c>
      <c r="BJ15">
        <v>-486.40069999999997</v>
      </c>
      <c r="BK15">
        <v>-418.79329999999999</v>
      </c>
      <c r="BL15">
        <v>-370.33190000000002</v>
      </c>
      <c r="BM15">
        <v>295.18619999999999</v>
      </c>
      <c r="BN15">
        <v>1640.6179999999999</v>
      </c>
      <c r="BO15">
        <v>896.72500000000002</v>
      </c>
      <c r="BP15">
        <v>-1589.867</v>
      </c>
      <c r="BQ15">
        <v>-1854.008</v>
      </c>
      <c r="BR15">
        <v>-1485.6</v>
      </c>
      <c r="BS15">
        <v>-951.08950000000004</v>
      </c>
      <c r="BT15">
        <v>107.1104</v>
      </c>
      <c r="BU15">
        <v>1883.7560000000001</v>
      </c>
      <c r="BV15">
        <v>4317.5950000000003</v>
      </c>
      <c r="BW15">
        <v>2520.5949999999998</v>
      </c>
      <c r="BX15">
        <v>1122.0170000000001</v>
      </c>
      <c r="BY15">
        <v>729.75379999999996</v>
      </c>
      <c r="BZ15">
        <v>-898.28390000000002</v>
      </c>
      <c r="CA15">
        <v>-2084.9479999999999</v>
      </c>
      <c r="CB15">
        <v>-2586.1950000000002</v>
      </c>
      <c r="CC15">
        <v>-3142.61</v>
      </c>
      <c r="CD15">
        <v>-2880.087</v>
      </c>
      <c r="CE15">
        <v>-2105.0079999999998</v>
      </c>
      <c r="CF15" s="20">
        <v>68384.59</v>
      </c>
      <c r="CG15" s="20">
        <v>76546.47</v>
      </c>
      <c r="CH15" s="20">
        <v>67411.070000000007</v>
      </c>
      <c r="CI15" s="20">
        <v>65814.5</v>
      </c>
      <c r="CJ15" s="20">
        <v>59369.53</v>
      </c>
      <c r="CK15" s="20">
        <v>53589.14</v>
      </c>
      <c r="CL15" s="20">
        <v>69961.33</v>
      </c>
      <c r="CM15" s="20">
        <v>71974.64</v>
      </c>
      <c r="CN15" s="20">
        <v>47528.45</v>
      </c>
      <c r="CO15" s="20">
        <v>36594.879999999997</v>
      </c>
      <c r="CP15" s="20">
        <v>22729.65</v>
      </c>
      <c r="CQ15" s="20">
        <v>9594.6</v>
      </c>
      <c r="CR15" s="20">
        <v>17500.150000000001</v>
      </c>
      <c r="CS15" s="20">
        <v>33808.1</v>
      </c>
      <c r="CT15" s="20">
        <v>88968.63</v>
      </c>
      <c r="CU15" s="20">
        <v>151342.6</v>
      </c>
      <c r="CV15" s="20">
        <v>167559.1</v>
      </c>
      <c r="CW15" s="20">
        <v>249323</v>
      </c>
      <c r="CX15" s="20">
        <v>200082.5</v>
      </c>
      <c r="CY15" s="20">
        <v>171469.2</v>
      </c>
      <c r="CZ15" s="20">
        <v>173284.5</v>
      </c>
      <c r="DA15" s="20">
        <v>120248.3</v>
      </c>
      <c r="DB15" s="20">
        <v>112879.4</v>
      </c>
      <c r="DC15" s="20">
        <v>105726.2</v>
      </c>
      <c r="DD15">
        <v>0</v>
      </c>
      <c r="DE15">
        <v>0</v>
      </c>
      <c r="DF15">
        <v>0</v>
      </c>
    </row>
    <row r="16" spans="1:110" x14ac:dyDescent="0.25">
      <c r="A16" s="16" t="str">
        <f t="shared" si="0"/>
        <v>Portfolio Adjusted_CPP_All_All_CAISO_1-in-10_MONTHLY SYSTEM PEAK DAY_2021_2</v>
      </c>
      <c r="B16" t="s">
        <v>195</v>
      </c>
      <c r="C16" t="s">
        <v>121</v>
      </c>
      <c r="D16" t="s">
        <v>7</v>
      </c>
      <c r="E16" t="s">
        <v>7</v>
      </c>
      <c r="F16" t="s">
        <v>110</v>
      </c>
      <c r="G16" t="s">
        <v>85</v>
      </c>
      <c r="H16" t="s">
        <v>20</v>
      </c>
      <c r="I16">
        <v>2021</v>
      </c>
      <c r="J16">
        <v>2</v>
      </c>
      <c r="K16">
        <v>8293</v>
      </c>
      <c r="L16">
        <v>156916.1</v>
      </c>
      <c r="M16">
        <v>151051</v>
      </c>
      <c r="N16">
        <v>148999.1</v>
      </c>
      <c r="O16">
        <v>150441.5</v>
      </c>
      <c r="P16">
        <v>160142.70000000001</v>
      </c>
      <c r="Q16">
        <v>183187.6</v>
      </c>
      <c r="R16">
        <v>217440.9</v>
      </c>
      <c r="S16">
        <v>239352.9</v>
      </c>
      <c r="T16">
        <v>253167.7</v>
      </c>
      <c r="U16">
        <v>258986.3</v>
      </c>
      <c r="V16">
        <v>264713.7</v>
      </c>
      <c r="W16">
        <v>266257.90000000002</v>
      </c>
      <c r="X16">
        <v>264638.3</v>
      </c>
      <c r="Y16">
        <v>264345.7</v>
      </c>
      <c r="Z16">
        <v>259912.5</v>
      </c>
      <c r="AA16">
        <v>251772.3</v>
      </c>
      <c r="AB16">
        <v>245483.6</v>
      </c>
      <c r="AC16">
        <v>243757.8</v>
      </c>
      <c r="AD16">
        <v>232358</v>
      </c>
      <c r="AE16">
        <v>219769.60000000001</v>
      </c>
      <c r="AF16">
        <v>208325.4</v>
      </c>
      <c r="AG16">
        <v>197400.5</v>
      </c>
      <c r="AH16">
        <v>181656.6</v>
      </c>
      <c r="AI16">
        <v>168107.9</v>
      </c>
      <c r="AJ16">
        <v>51.124279999999999</v>
      </c>
      <c r="AK16">
        <v>50.87529</v>
      </c>
      <c r="AL16">
        <v>50.10371</v>
      </c>
      <c r="AM16">
        <v>49.144509999999997</v>
      </c>
      <c r="AN16">
        <v>47.27252</v>
      </c>
      <c r="AO16">
        <v>45.974350000000001</v>
      </c>
      <c r="AP16">
        <v>45.761069999999997</v>
      </c>
      <c r="AQ16">
        <v>44.77525</v>
      </c>
      <c r="AR16">
        <v>47.05198</v>
      </c>
      <c r="AS16">
        <v>50.618099999999998</v>
      </c>
      <c r="AT16">
        <v>53.95</v>
      </c>
      <c r="AU16">
        <v>55.793419999999998</v>
      </c>
      <c r="AV16">
        <v>56.490139999999997</v>
      </c>
      <c r="AW16">
        <v>56.464219999999997</v>
      </c>
      <c r="AX16">
        <v>56.550089999999997</v>
      </c>
      <c r="AY16">
        <v>56.517960000000002</v>
      </c>
      <c r="AZ16">
        <v>55.423960000000001</v>
      </c>
      <c r="BA16">
        <v>54.473100000000002</v>
      </c>
      <c r="BB16">
        <v>52.316369999999999</v>
      </c>
      <c r="BC16">
        <v>51.419890000000002</v>
      </c>
      <c r="BD16">
        <v>49.75835</v>
      </c>
      <c r="BE16">
        <v>47.6511</v>
      </c>
      <c r="BF16">
        <v>46.084580000000003</v>
      </c>
      <c r="BG16">
        <v>44.9</v>
      </c>
      <c r="BH16">
        <v>-1262.1790000000001</v>
      </c>
      <c r="BI16">
        <v>-1129.375</v>
      </c>
      <c r="BJ16">
        <v>-498.92939999999999</v>
      </c>
      <c r="BK16">
        <v>-428.67720000000003</v>
      </c>
      <c r="BL16">
        <v>-374.50990000000002</v>
      </c>
      <c r="BM16">
        <v>305.8272</v>
      </c>
      <c r="BN16">
        <v>1651.587</v>
      </c>
      <c r="BO16">
        <v>906.56089999999995</v>
      </c>
      <c r="BP16">
        <v>-1615.298</v>
      </c>
      <c r="BQ16">
        <v>-1899.559</v>
      </c>
      <c r="BR16">
        <v>-1537.6130000000001</v>
      </c>
      <c r="BS16">
        <v>-988.52909999999997</v>
      </c>
      <c r="BT16">
        <v>111.1735</v>
      </c>
      <c r="BU16">
        <v>1957.22</v>
      </c>
      <c r="BV16">
        <v>4448.9139999999998</v>
      </c>
      <c r="BW16">
        <v>2575.6439999999998</v>
      </c>
      <c r="BX16">
        <v>1142.2619999999999</v>
      </c>
      <c r="BY16">
        <v>769.72149999999999</v>
      </c>
      <c r="BZ16">
        <v>-925.91250000000002</v>
      </c>
      <c r="CA16">
        <v>-2159.364</v>
      </c>
      <c r="CB16">
        <v>-2677.123</v>
      </c>
      <c r="CC16">
        <v>-3246.5830000000001</v>
      </c>
      <c r="CD16">
        <v>-2980.24</v>
      </c>
      <c r="CE16">
        <v>-2178.7620000000002</v>
      </c>
      <c r="CF16">
        <v>75169.91</v>
      </c>
      <c r="CG16">
        <v>81569.97</v>
      </c>
      <c r="CH16">
        <v>71406.92</v>
      </c>
      <c r="CI16">
        <v>69558.2</v>
      </c>
      <c r="CJ16">
        <v>62607.76</v>
      </c>
      <c r="CK16">
        <v>56549.01</v>
      </c>
      <c r="CL16">
        <v>72583.820000000007</v>
      </c>
      <c r="CM16">
        <v>74366.240000000005</v>
      </c>
      <c r="CN16">
        <v>49521.32</v>
      </c>
      <c r="CO16">
        <v>38643.589999999997</v>
      </c>
      <c r="CP16">
        <v>24394.68</v>
      </c>
      <c r="CQ16">
        <v>10362.77</v>
      </c>
      <c r="CR16">
        <v>18720.61</v>
      </c>
      <c r="CS16">
        <v>36461.230000000003</v>
      </c>
      <c r="CT16">
        <v>94256.24</v>
      </c>
      <c r="CU16">
        <v>157152.29999999999</v>
      </c>
      <c r="CV16">
        <v>174038.2</v>
      </c>
      <c r="CW16">
        <v>264032.2</v>
      </c>
      <c r="CX16">
        <v>216600.7</v>
      </c>
      <c r="CY16">
        <v>186088.4</v>
      </c>
      <c r="CZ16">
        <v>187570.4</v>
      </c>
      <c r="DA16">
        <v>129727</v>
      </c>
      <c r="DB16">
        <v>122805.1</v>
      </c>
      <c r="DC16">
        <v>115875.1</v>
      </c>
      <c r="DD16">
        <v>0</v>
      </c>
      <c r="DE16">
        <v>0</v>
      </c>
      <c r="DF16">
        <v>0</v>
      </c>
    </row>
    <row r="17" spans="1:110" x14ac:dyDescent="0.25">
      <c r="A17" s="16" t="str">
        <f t="shared" si="0"/>
        <v>Portfolio Adjusted_CPP_All_All_CAISO_1-in-10_MONTHLY SYSTEM PEAK DAY_2021_3</v>
      </c>
      <c r="B17" t="s">
        <v>195</v>
      </c>
      <c r="C17" t="s">
        <v>121</v>
      </c>
      <c r="D17" t="s">
        <v>7</v>
      </c>
      <c r="E17" t="s">
        <v>7</v>
      </c>
      <c r="F17" t="s">
        <v>110</v>
      </c>
      <c r="G17" t="s">
        <v>85</v>
      </c>
      <c r="H17" t="s">
        <v>20</v>
      </c>
      <c r="I17">
        <v>2021</v>
      </c>
      <c r="J17">
        <v>3</v>
      </c>
      <c r="K17">
        <v>8293</v>
      </c>
      <c r="L17">
        <v>201691.8</v>
      </c>
      <c r="M17">
        <v>196906.2</v>
      </c>
      <c r="N17">
        <v>194598.1</v>
      </c>
      <c r="O17">
        <v>195597.5</v>
      </c>
      <c r="P17">
        <v>204212.1</v>
      </c>
      <c r="Q17">
        <v>224968.4</v>
      </c>
      <c r="R17">
        <v>251140</v>
      </c>
      <c r="S17">
        <v>264303.40000000002</v>
      </c>
      <c r="T17">
        <v>269656.09999999998</v>
      </c>
      <c r="U17">
        <v>275442.3</v>
      </c>
      <c r="V17">
        <v>282148.59999999998</v>
      </c>
      <c r="W17">
        <v>285379.8</v>
      </c>
      <c r="X17">
        <v>287268</v>
      </c>
      <c r="Y17">
        <v>289514.7</v>
      </c>
      <c r="Z17">
        <v>287794.09999999998</v>
      </c>
      <c r="AA17">
        <v>283315.20000000001</v>
      </c>
      <c r="AB17">
        <v>273118.90000000002</v>
      </c>
      <c r="AC17">
        <v>264039.09999999998</v>
      </c>
      <c r="AD17">
        <v>253925</v>
      </c>
      <c r="AE17">
        <v>248733.3</v>
      </c>
      <c r="AF17">
        <v>238744.6</v>
      </c>
      <c r="AG17">
        <v>229305.9</v>
      </c>
      <c r="AH17">
        <v>217548.7</v>
      </c>
      <c r="AI17">
        <v>208006.39999999999</v>
      </c>
      <c r="AJ17">
        <v>60.135480000000001</v>
      </c>
      <c r="AK17">
        <v>58.790370000000003</v>
      </c>
      <c r="AL17">
        <v>57.72242</v>
      </c>
      <c r="AM17">
        <v>56.990729999999999</v>
      </c>
      <c r="AN17">
        <v>56.089619999999996</v>
      </c>
      <c r="AO17">
        <v>55.246810000000004</v>
      </c>
      <c r="AP17">
        <v>55.493400000000001</v>
      </c>
      <c r="AQ17">
        <v>55.339689999999997</v>
      </c>
      <c r="AR17">
        <v>61.333260000000003</v>
      </c>
      <c r="AS17">
        <v>69.731309999999993</v>
      </c>
      <c r="AT17">
        <v>76.203270000000003</v>
      </c>
      <c r="AU17">
        <v>81.976309999999998</v>
      </c>
      <c r="AV17">
        <v>83.577039999999997</v>
      </c>
      <c r="AW17">
        <v>85.244569999999996</v>
      </c>
      <c r="AX17">
        <v>84.317009999999996</v>
      </c>
      <c r="AY17">
        <v>84.13897</v>
      </c>
      <c r="AZ17">
        <v>83.572630000000004</v>
      </c>
      <c r="BA17">
        <v>82.072789999999998</v>
      </c>
      <c r="BB17">
        <v>79.610749999999996</v>
      </c>
      <c r="BC17">
        <v>75.17841</v>
      </c>
      <c r="BD17">
        <v>71.209990000000005</v>
      </c>
      <c r="BE17">
        <v>67.984009999999998</v>
      </c>
      <c r="BF17">
        <v>66.314989999999995</v>
      </c>
      <c r="BG17">
        <v>63.571539999999999</v>
      </c>
      <c r="BH17">
        <v>-1768.2619999999999</v>
      </c>
      <c r="BI17">
        <v>-1596.154</v>
      </c>
      <c r="BJ17">
        <v>-819.16449999999998</v>
      </c>
      <c r="BK17">
        <v>-722.71040000000005</v>
      </c>
      <c r="BL17">
        <v>-596.63199999999995</v>
      </c>
      <c r="BM17">
        <v>316.6182</v>
      </c>
      <c r="BN17">
        <v>1938.895</v>
      </c>
      <c r="BO17">
        <v>997.77120000000002</v>
      </c>
      <c r="BP17">
        <v>-1722.36</v>
      </c>
      <c r="BQ17">
        <v>-2019.8130000000001</v>
      </c>
      <c r="BR17">
        <v>-1630.4570000000001</v>
      </c>
      <c r="BS17">
        <v>-1046.3920000000001</v>
      </c>
      <c r="BT17">
        <v>132.97919999999999</v>
      </c>
      <c r="BU17">
        <v>2136.4740000000002</v>
      </c>
      <c r="BV17">
        <v>4878.0420000000004</v>
      </c>
      <c r="BW17">
        <v>2862.0279999999998</v>
      </c>
      <c r="BX17">
        <v>1221.308</v>
      </c>
      <c r="BY17">
        <v>823.09370000000001</v>
      </c>
      <c r="BZ17">
        <v>-981.73789999999997</v>
      </c>
      <c r="CA17">
        <v>-2449.9720000000002</v>
      </c>
      <c r="CB17">
        <v>-3093.2060000000001</v>
      </c>
      <c r="CC17">
        <v>-3826.1529999999998</v>
      </c>
      <c r="CD17">
        <v>-3661.0740000000001</v>
      </c>
      <c r="CE17">
        <v>-2847.0079999999998</v>
      </c>
      <c r="CF17" s="20">
        <v>104453.2</v>
      </c>
      <c r="CG17" s="20">
        <v>117549.7</v>
      </c>
      <c r="CH17" s="20">
        <v>102969.4</v>
      </c>
      <c r="CI17" s="20">
        <v>99792.31</v>
      </c>
      <c r="CJ17" s="20">
        <v>88192.94</v>
      </c>
      <c r="CK17" s="20">
        <v>75848.570000000007</v>
      </c>
      <c r="CL17" s="20">
        <v>89649.22</v>
      </c>
      <c r="CM17" s="20">
        <v>86098.9</v>
      </c>
      <c r="CN17" s="20">
        <v>55277.97</v>
      </c>
      <c r="CO17" s="20">
        <v>43579.7</v>
      </c>
      <c r="CP17" s="20">
        <v>27351.43</v>
      </c>
      <c r="CQ17" s="20">
        <v>11625.14</v>
      </c>
      <c r="CR17" s="20">
        <v>21277.96</v>
      </c>
      <c r="CS17" s="20">
        <v>42094.85</v>
      </c>
      <c r="CT17" s="20">
        <v>110470.8</v>
      </c>
      <c r="CU17" s="20">
        <v>191210.1</v>
      </c>
      <c r="CV17" s="20">
        <v>205732.7</v>
      </c>
      <c r="CW17" s="20">
        <v>307373.59999999998</v>
      </c>
      <c r="CX17" s="20">
        <v>263186.40000000002</v>
      </c>
      <c r="CY17" s="20">
        <v>237335.7</v>
      </c>
      <c r="CZ17" s="20">
        <v>241653.5</v>
      </c>
      <c r="DA17" s="20">
        <v>164153.20000000001</v>
      </c>
      <c r="DB17" s="20">
        <v>156969.5</v>
      </c>
      <c r="DC17" s="20">
        <v>154426.29999999999</v>
      </c>
      <c r="DD17">
        <v>0</v>
      </c>
      <c r="DE17">
        <v>0</v>
      </c>
      <c r="DF17">
        <v>0</v>
      </c>
    </row>
    <row r="18" spans="1:110" x14ac:dyDescent="0.25">
      <c r="A18" s="16" t="str">
        <f t="shared" si="0"/>
        <v>Portfolio Adjusted_CPP_All_All_CAISO_1-in-10_MONTHLY SYSTEM PEAK DAY_2021_4</v>
      </c>
      <c r="B18" t="s">
        <v>195</v>
      </c>
      <c r="C18" t="s">
        <v>121</v>
      </c>
      <c r="D18" t="s">
        <v>7</v>
      </c>
      <c r="E18" t="s">
        <v>7</v>
      </c>
      <c r="F18" t="s">
        <v>110</v>
      </c>
      <c r="G18" t="s">
        <v>85</v>
      </c>
      <c r="H18" t="s">
        <v>20</v>
      </c>
      <c r="I18">
        <v>2021</v>
      </c>
      <c r="J18">
        <v>4</v>
      </c>
      <c r="K18">
        <v>8293</v>
      </c>
      <c r="L18">
        <v>198024.3</v>
      </c>
      <c r="M18">
        <v>193521.4</v>
      </c>
      <c r="N18">
        <v>191242.6</v>
      </c>
      <c r="O18">
        <v>191803.6</v>
      </c>
      <c r="P18">
        <v>197289.9</v>
      </c>
      <c r="Q18">
        <v>212251.7</v>
      </c>
      <c r="R18">
        <v>229631.6</v>
      </c>
      <c r="S18">
        <v>237033.1</v>
      </c>
      <c r="T18">
        <v>242348.9</v>
      </c>
      <c r="U18">
        <v>249800.2</v>
      </c>
      <c r="V18">
        <v>257056.8</v>
      </c>
      <c r="W18">
        <v>261250</v>
      </c>
      <c r="X18">
        <v>264003.5</v>
      </c>
      <c r="Y18">
        <v>267088.7</v>
      </c>
      <c r="Z18">
        <v>266533.90000000002</v>
      </c>
      <c r="AA18">
        <v>263182.09999999998</v>
      </c>
      <c r="AB18">
        <v>254218.4</v>
      </c>
      <c r="AC18">
        <v>245052.4</v>
      </c>
      <c r="AD18">
        <v>234329.2</v>
      </c>
      <c r="AE18">
        <v>231660</v>
      </c>
      <c r="AF18">
        <v>224577.5</v>
      </c>
      <c r="AG18">
        <v>219023.3</v>
      </c>
      <c r="AH18">
        <v>211108.5</v>
      </c>
      <c r="AI18">
        <v>203792.9</v>
      </c>
      <c r="AJ18">
        <v>66.19462</v>
      </c>
      <c r="AK18">
        <v>63.456899999999997</v>
      </c>
      <c r="AL18">
        <v>62.071100000000001</v>
      </c>
      <c r="AM18">
        <v>61.23075</v>
      </c>
      <c r="AN18">
        <v>61.418860000000002</v>
      </c>
      <c r="AO18">
        <v>60.919690000000003</v>
      </c>
      <c r="AP18">
        <v>60.705629999999999</v>
      </c>
      <c r="AQ18">
        <v>62.082070000000002</v>
      </c>
      <c r="AR18">
        <v>70.596580000000003</v>
      </c>
      <c r="AS18">
        <v>76.144670000000005</v>
      </c>
      <c r="AT18">
        <v>79.296940000000006</v>
      </c>
      <c r="AU18">
        <v>82.465050000000005</v>
      </c>
      <c r="AV18">
        <v>82.47054</v>
      </c>
      <c r="AW18">
        <v>83.454930000000004</v>
      </c>
      <c r="AX18">
        <v>83.23039</v>
      </c>
      <c r="AY18">
        <v>82.263760000000005</v>
      </c>
      <c r="AZ18">
        <v>82.134190000000004</v>
      </c>
      <c r="BA18">
        <v>79.550430000000006</v>
      </c>
      <c r="BB18">
        <v>77.499250000000004</v>
      </c>
      <c r="BC18">
        <v>73.330420000000004</v>
      </c>
      <c r="BD18">
        <v>68.656059999999997</v>
      </c>
      <c r="BE18">
        <v>66.597480000000004</v>
      </c>
      <c r="BF18">
        <v>65.351169999999996</v>
      </c>
      <c r="BG18">
        <v>64.671480000000003</v>
      </c>
      <c r="BH18">
        <v>-1709.0840000000001</v>
      </c>
      <c r="BI18">
        <v>-1546.6410000000001</v>
      </c>
      <c r="BJ18">
        <v>-778.60739999999998</v>
      </c>
      <c r="BK18">
        <v>-678.88289999999995</v>
      </c>
      <c r="BL18">
        <v>-554.01769999999999</v>
      </c>
      <c r="BM18">
        <v>313.4554</v>
      </c>
      <c r="BN18">
        <v>1756.799</v>
      </c>
      <c r="BO18">
        <v>896.92</v>
      </c>
      <c r="BP18">
        <v>-1544.595</v>
      </c>
      <c r="BQ18">
        <v>-1836.221</v>
      </c>
      <c r="BR18">
        <v>-1500.5419999999999</v>
      </c>
      <c r="BS18">
        <v>-969.66330000000005</v>
      </c>
      <c r="BT18">
        <v>115.9423</v>
      </c>
      <c r="BU18">
        <v>1974.5419999999999</v>
      </c>
      <c r="BV18">
        <v>4536.1809999999996</v>
      </c>
      <c r="BW18">
        <v>2670.7370000000001</v>
      </c>
      <c r="BX18">
        <v>1153.4549999999999</v>
      </c>
      <c r="BY18">
        <v>793.68709999999999</v>
      </c>
      <c r="BZ18">
        <v>-841.20500000000004</v>
      </c>
      <c r="CA18">
        <v>-2226.8029999999999</v>
      </c>
      <c r="CB18">
        <v>-2862.4279999999999</v>
      </c>
      <c r="CC18">
        <v>-3616.3139999999999</v>
      </c>
      <c r="CD18">
        <v>-3520.652</v>
      </c>
      <c r="CE18">
        <v>-2754.5419999999999</v>
      </c>
      <c r="CF18" s="20">
        <v>104145.1</v>
      </c>
      <c r="CG18" s="20">
        <v>117101</v>
      </c>
      <c r="CH18" s="20">
        <v>102261</v>
      </c>
      <c r="CI18" s="20">
        <v>98992.45</v>
      </c>
      <c r="CJ18" s="20">
        <v>84711.81</v>
      </c>
      <c r="CK18" s="20">
        <v>69687.789999999994</v>
      </c>
      <c r="CL18" s="20">
        <v>78277.14</v>
      </c>
      <c r="CM18" s="20">
        <v>71854.47</v>
      </c>
      <c r="CN18" s="20">
        <v>46117.47</v>
      </c>
      <c r="CO18" s="20">
        <v>37038.54</v>
      </c>
      <c r="CP18" s="20">
        <v>23295.96</v>
      </c>
      <c r="CQ18" s="20">
        <v>9971.2639999999992</v>
      </c>
      <c r="CR18" s="20">
        <v>18335.45</v>
      </c>
      <c r="CS18" s="20">
        <v>36581.410000000003</v>
      </c>
      <c r="CT18" s="20">
        <v>96552.02</v>
      </c>
      <c r="CU18" s="20">
        <v>167392.9</v>
      </c>
      <c r="CV18" s="20">
        <v>181255.3</v>
      </c>
      <c r="CW18" s="20">
        <v>271059.20000000001</v>
      </c>
      <c r="CX18" s="20">
        <v>233224.3</v>
      </c>
      <c r="CY18" s="20">
        <v>214760.9</v>
      </c>
      <c r="CZ18" s="20">
        <v>222149.4</v>
      </c>
      <c r="DA18" s="20">
        <v>156993</v>
      </c>
      <c r="DB18" s="20">
        <v>154163.79999999999</v>
      </c>
      <c r="DC18" s="20">
        <v>153271</v>
      </c>
      <c r="DD18">
        <v>0</v>
      </c>
      <c r="DE18">
        <v>0</v>
      </c>
      <c r="DF18">
        <v>0</v>
      </c>
    </row>
    <row r="19" spans="1:110" x14ac:dyDescent="0.25">
      <c r="A19" s="16" t="str">
        <f t="shared" si="0"/>
        <v>Portfolio Adjusted_CPP_All_All_CAISO_1-in-10_MONTHLY SYSTEM PEAK DAY_2021_5</v>
      </c>
      <c r="B19" t="s">
        <v>195</v>
      </c>
      <c r="C19" t="s">
        <v>121</v>
      </c>
      <c r="D19" t="s">
        <v>7</v>
      </c>
      <c r="E19" t="s">
        <v>7</v>
      </c>
      <c r="F19" t="s">
        <v>110</v>
      </c>
      <c r="G19" t="s">
        <v>85</v>
      </c>
      <c r="H19" t="s">
        <v>20</v>
      </c>
      <c r="I19">
        <v>2021</v>
      </c>
      <c r="J19">
        <v>5</v>
      </c>
      <c r="K19">
        <v>8293</v>
      </c>
      <c r="L19">
        <v>211844.9</v>
      </c>
      <c r="M19">
        <v>206721.4</v>
      </c>
      <c r="N19">
        <v>204069.4</v>
      </c>
      <c r="O19">
        <v>203888.5</v>
      </c>
      <c r="P19">
        <v>208606.2</v>
      </c>
      <c r="Q19">
        <v>222772.3</v>
      </c>
      <c r="R19">
        <v>240012.9</v>
      </c>
      <c r="S19">
        <v>254793.3</v>
      </c>
      <c r="T19">
        <v>268408.7</v>
      </c>
      <c r="U19">
        <v>280894.7</v>
      </c>
      <c r="V19">
        <v>292264.40000000002</v>
      </c>
      <c r="W19">
        <v>300227</v>
      </c>
      <c r="X19">
        <v>304689.3</v>
      </c>
      <c r="Y19">
        <v>307401.8</v>
      </c>
      <c r="Z19">
        <v>306172.7</v>
      </c>
      <c r="AA19">
        <v>299890.09999999998</v>
      </c>
      <c r="AB19">
        <v>290708.2</v>
      </c>
      <c r="AC19">
        <v>278982</v>
      </c>
      <c r="AD19">
        <v>263531.2</v>
      </c>
      <c r="AE19">
        <v>255729.2</v>
      </c>
      <c r="AF19">
        <v>248635</v>
      </c>
      <c r="AG19">
        <v>240571.7</v>
      </c>
      <c r="AH19">
        <v>229722.1</v>
      </c>
      <c r="AI19">
        <v>219556.1</v>
      </c>
      <c r="AJ19">
        <v>66.019059999999996</v>
      </c>
      <c r="AK19">
        <v>64.86139</v>
      </c>
      <c r="AL19">
        <v>64.364369999999994</v>
      </c>
      <c r="AM19">
        <v>63.622340000000001</v>
      </c>
      <c r="AN19">
        <v>63.019379999999998</v>
      </c>
      <c r="AO19">
        <v>62.43374</v>
      </c>
      <c r="AP19">
        <v>62.005400000000002</v>
      </c>
      <c r="AQ19">
        <v>65.450670000000002</v>
      </c>
      <c r="AR19">
        <v>72.011160000000004</v>
      </c>
      <c r="AS19">
        <v>78.738560000000007</v>
      </c>
      <c r="AT19">
        <v>85.210759999999993</v>
      </c>
      <c r="AU19">
        <v>87.780680000000004</v>
      </c>
      <c r="AV19">
        <v>89.814549999999997</v>
      </c>
      <c r="AW19">
        <v>90.05547</v>
      </c>
      <c r="AX19">
        <v>90.329470000000001</v>
      </c>
      <c r="AY19">
        <v>90.697770000000006</v>
      </c>
      <c r="AZ19">
        <v>91.21808</v>
      </c>
      <c r="BA19">
        <v>90.030990000000003</v>
      </c>
      <c r="BB19">
        <v>88.227829999999997</v>
      </c>
      <c r="BC19">
        <v>85.161119999999997</v>
      </c>
      <c r="BD19">
        <v>80.17886</v>
      </c>
      <c r="BE19">
        <v>77.725729999999999</v>
      </c>
      <c r="BF19">
        <v>74.449579999999997</v>
      </c>
      <c r="BG19">
        <v>71.584649999999996</v>
      </c>
      <c r="BH19">
        <v>-1810.1859999999999</v>
      </c>
      <c r="BI19">
        <v>-1631.558</v>
      </c>
      <c r="BJ19">
        <v>-797.76080000000002</v>
      </c>
      <c r="BK19">
        <v>-688.02589999999998</v>
      </c>
      <c r="BL19">
        <v>-560.60299999999995</v>
      </c>
      <c r="BM19">
        <v>348.29660000000001</v>
      </c>
      <c r="BN19">
        <v>1818.83</v>
      </c>
      <c r="BO19">
        <v>965.55460000000005</v>
      </c>
      <c r="BP19">
        <v>-1709.886</v>
      </c>
      <c r="BQ19">
        <v>-2062.125</v>
      </c>
      <c r="BR19">
        <v>-1688.5129999999999</v>
      </c>
      <c r="BS19">
        <v>-1100.415</v>
      </c>
      <c r="BT19">
        <v>142.34639999999999</v>
      </c>
      <c r="BU19">
        <v>2266.011</v>
      </c>
      <c r="BV19">
        <v>5170.88</v>
      </c>
      <c r="BW19">
        <v>2999.8310000000001</v>
      </c>
      <c r="BX19">
        <v>1266.761</v>
      </c>
      <c r="BY19">
        <v>820.11170000000004</v>
      </c>
      <c r="BZ19">
        <v>-1034.184</v>
      </c>
      <c r="CA19">
        <v>-2499.5309999999999</v>
      </c>
      <c r="CB19">
        <v>-3211.8969999999999</v>
      </c>
      <c r="CC19">
        <v>-3988.261</v>
      </c>
      <c r="CD19">
        <v>-3829.0709999999999</v>
      </c>
      <c r="CE19">
        <v>-2958.6179999999999</v>
      </c>
      <c r="CF19" s="20">
        <v>121713.1</v>
      </c>
      <c r="CG19" s="20">
        <v>137217.20000000001</v>
      </c>
      <c r="CH19" s="20">
        <v>120252</v>
      </c>
      <c r="CI19" s="20">
        <v>115560</v>
      </c>
      <c r="CJ19" s="20">
        <v>97605.22</v>
      </c>
      <c r="CK19" s="20">
        <v>79813.09</v>
      </c>
      <c r="CL19" s="20">
        <v>89378.02</v>
      </c>
      <c r="CM19" s="20">
        <v>84969.05</v>
      </c>
      <c r="CN19" s="20">
        <v>56961.22</v>
      </c>
      <c r="CO19" s="20">
        <v>46023.87</v>
      </c>
      <c r="CP19" s="20">
        <v>29330.05</v>
      </c>
      <c r="CQ19" s="20">
        <v>12856.97</v>
      </c>
      <c r="CR19" s="20">
        <v>23850.14</v>
      </c>
      <c r="CS19" s="20">
        <v>46861.37</v>
      </c>
      <c r="CT19" s="20">
        <v>122962.7</v>
      </c>
      <c r="CU19" s="20">
        <v>207634.8</v>
      </c>
      <c r="CV19" s="20">
        <v>226307.1</v>
      </c>
      <c r="CW19" s="20">
        <v>331391</v>
      </c>
      <c r="CX19" s="20">
        <v>281091.20000000001</v>
      </c>
      <c r="CY19" s="20">
        <v>254299.2</v>
      </c>
      <c r="CZ19" s="20">
        <v>263918.7</v>
      </c>
      <c r="DA19" s="20">
        <v>186024.3</v>
      </c>
      <c r="DB19" s="20">
        <v>182983.8</v>
      </c>
      <c r="DC19" s="20">
        <v>179315.5</v>
      </c>
      <c r="DD19">
        <v>0</v>
      </c>
      <c r="DE19">
        <v>0</v>
      </c>
      <c r="DF19">
        <v>0</v>
      </c>
    </row>
    <row r="20" spans="1:110" x14ac:dyDescent="0.25">
      <c r="A20" s="16" t="str">
        <f t="shared" si="0"/>
        <v>Portfolio Adjusted_CPP_All_All_CAISO_1-in-10_MONTHLY SYSTEM PEAK DAY_2021_6</v>
      </c>
      <c r="B20" t="s">
        <v>195</v>
      </c>
      <c r="C20" t="s">
        <v>121</v>
      </c>
      <c r="D20" t="s">
        <v>7</v>
      </c>
      <c r="E20" t="s">
        <v>7</v>
      </c>
      <c r="F20" t="s">
        <v>110</v>
      </c>
      <c r="G20" t="s">
        <v>85</v>
      </c>
      <c r="H20" t="s">
        <v>20</v>
      </c>
      <c r="I20">
        <v>2021</v>
      </c>
      <c r="J20">
        <v>6</v>
      </c>
      <c r="K20">
        <v>8293</v>
      </c>
      <c r="L20">
        <v>223206.39999999999</v>
      </c>
      <c r="M20">
        <v>217915.6</v>
      </c>
      <c r="N20">
        <v>215101.8</v>
      </c>
      <c r="O20">
        <v>215152</v>
      </c>
      <c r="P20">
        <v>220463.1</v>
      </c>
      <c r="Q20">
        <v>235264.6</v>
      </c>
      <c r="R20">
        <v>255210.1</v>
      </c>
      <c r="S20">
        <v>272901.3</v>
      </c>
      <c r="T20">
        <v>289684.40000000002</v>
      </c>
      <c r="U20">
        <v>304411.90000000002</v>
      </c>
      <c r="V20">
        <v>316366</v>
      </c>
      <c r="W20">
        <v>324589.8</v>
      </c>
      <c r="X20">
        <v>329974.7</v>
      </c>
      <c r="Y20">
        <v>334038.59999999998</v>
      </c>
      <c r="Z20">
        <v>333549.59999999998</v>
      </c>
      <c r="AA20">
        <v>327031.7</v>
      </c>
      <c r="AB20">
        <v>317623.59999999998</v>
      </c>
      <c r="AC20">
        <v>304482.5</v>
      </c>
      <c r="AD20">
        <v>286496</v>
      </c>
      <c r="AE20">
        <v>275842.40000000002</v>
      </c>
      <c r="AF20">
        <v>266799.8</v>
      </c>
      <c r="AG20">
        <v>257999.5</v>
      </c>
      <c r="AH20">
        <v>244926.1</v>
      </c>
      <c r="AI20">
        <v>233101.8</v>
      </c>
      <c r="AJ20">
        <v>71.501260000000002</v>
      </c>
      <c r="AK20">
        <v>71.167479999999998</v>
      </c>
      <c r="AL20">
        <v>70.12527</v>
      </c>
      <c r="AM20">
        <v>68.806610000000006</v>
      </c>
      <c r="AN20">
        <v>68.156760000000006</v>
      </c>
      <c r="AO20">
        <v>68.022130000000004</v>
      </c>
      <c r="AP20">
        <v>67.487110000000001</v>
      </c>
      <c r="AQ20">
        <v>73.130679999999998</v>
      </c>
      <c r="AR20">
        <v>79.494649999999993</v>
      </c>
      <c r="AS20">
        <v>84.863590000000002</v>
      </c>
      <c r="AT20">
        <v>89.514870000000002</v>
      </c>
      <c r="AU20">
        <v>92.328710000000001</v>
      </c>
      <c r="AV20">
        <v>93.517849999999996</v>
      </c>
      <c r="AW20">
        <v>90.695629999999994</v>
      </c>
      <c r="AX20">
        <v>88.693569999999994</v>
      </c>
      <c r="AY20">
        <v>89.706019999999995</v>
      </c>
      <c r="AZ20">
        <v>89.937449999999998</v>
      </c>
      <c r="BA20">
        <v>87.954499999999996</v>
      </c>
      <c r="BB20">
        <v>86.452979999999997</v>
      </c>
      <c r="BC20">
        <v>81.314239999999998</v>
      </c>
      <c r="BD20">
        <v>76.877669999999995</v>
      </c>
      <c r="BE20">
        <v>74.20702</v>
      </c>
      <c r="BF20">
        <v>72.966809999999995</v>
      </c>
      <c r="BG20">
        <v>71.630210000000005</v>
      </c>
      <c r="BH20">
        <v>-1920.6089999999999</v>
      </c>
      <c r="BI20">
        <v>-1727.2560000000001</v>
      </c>
      <c r="BJ20">
        <v>-847.44949999999994</v>
      </c>
      <c r="BK20">
        <v>-729.92809999999997</v>
      </c>
      <c r="BL20">
        <v>-594.39620000000002</v>
      </c>
      <c r="BM20">
        <v>366.02370000000002</v>
      </c>
      <c r="BN20">
        <v>1938.373</v>
      </c>
      <c r="BO20">
        <v>1032.9749999999999</v>
      </c>
      <c r="BP20">
        <v>-1847.779</v>
      </c>
      <c r="BQ20">
        <v>-2231.3609999999999</v>
      </c>
      <c r="BR20">
        <v>-1805.838</v>
      </c>
      <c r="BS20">
        <v>-1161.6959999999999</v>
      </c>
      <c r="BT20">
        <v>172.57730000000001</v>
      </c>
      <c r="BU20">
        <v>2452.7240000000002</v>
      </c>
      <c r="BV20">
        <v>5582.1930000000002</v>
      </c>
      <c r="BW20">
        <v>3225.1660000000002</v>
      </c>
      <c r="BX20">
        <v>1324.2760000000001</v>
      </c>
      <c r="BY20">
        <v>815.71280000000002</v>
      </c>
      <c r="BZ20">
        <v>-1219.8119999999999</v>
      </c>
      <c r="CA20">
        <v>-2753.998</v>
      </c>
      <c r="CB20">
        <v>-3508.0709999999999</v>
      </c>
      <c r="CC20">
        <v>-4305.7550000000001</v>
      </c>
      <c r="CD20">
        <v>-4101.4560000000001</v>
      </c>
      <c r="CE20">
        <v>-3159.2249999999999</v>
      </c>
      <c r="CF20" s="20">
        <v>133164.1</v>
      </c>
      <c r="CG20" s="20">
        <v>151120.4</v>
      </c>
      <c r="CH20" s="20">
        <v>132802.79999999999</v>
      </c>
      <c r="CI20" s="20">
        <v>128225</v>
      </c>
      <c r="CJ20" s="20">
        <v>108779.8</v>
      </c>
      <c r="CK20" s="20">
        <v>88711.79</v>
      </c>
      <c r="CL20" s="20">
        <v>100010.8</v>
      </c>
      <c r="CM20" s="20">
        <v>95725.92</v>
      </c>
      <c r="CN20" s="20">
        <v>65104.42</v>
      </c>
      <c r="CO20" s="20">
        <v>52941.2</v>
      </c>
      <c r="CP20" s="20">
        <v>33321.870000000003</v>
      </c>
      <c r="CQ20" s="20">
        <v>14361.98</v>
      </c>
      <c r="CR20" s="20">
        <v>26660.34</v>
      </c>
      <c r="CS20" s="20">
        <v>52838.66</v>
      </c>
      <c r="CT20" s="20">
        <v>139872.1</v>
      </c>
      <c r="CU20" s="20">
        <v>235928.3</v>
      </c>
      <c r="CV20" s="20">
        <v>257098.8</v>
      </c>
      <c r="CW20" s="20">
        <v>374661.2</v>
      </c>
      <c r="CX20" s="20">
        <v>316286.5</v>
      </c>
      <c r="CY20" s="20">
        <v>284895.40000000002</v>
      </c>
      <c r="CZ20" s="20">
        <v>291237.8</v>
      </c>
      <c r="DA20" s="20">
        <v>207623.7</v>
      </c>
      <c r="DB20" s="20">
        <v>203617.6</v>
      </c>
      <c r="DC20" s="20">
        <v>199104.2</v>
      </c>
      <c r="DD20">
        <v>0</v>
      </c>
      <c r="DE20">
        <v>0</v>
      </c>
      <c r="DF20">
        <v>0</v>
      </c>
    </row>
    <row r="21" spans="1:110" x14ac:dyDescent="0.25">
      <c r="A21" s="16" t="str">
        <f t="shared" si="0"/>
        <v>Portfolio Adjusted_CPP_All_All_CAISO_1-in-10_MONTHLY SYSTEM PEAK DAY_2021_7</v>
      </c>
      <c r="B21" t="s">
        <v>195</v>
      </c>
      <c r="C21" t="s">
        <v>121</v>
      </c>
      <c r="D21" t="s">
        <v>7</v>
      </c>
      <c r="E21" t="s">
        <v>7</v>
      </c>
      <c r="F21" t="s">
        <v>110</v>
      </c>
      <c r="G21" t="s">
        <v>85</v>
      </c>
      <c r="H21" t="s">
        <v>20</v>
      </c>
      <c r="I21">
        <v>2021</v>
      </c>
      <c r="J21">
        <v>7</v>
      </c>
      <c r="K21">
        <v>8293</v>
      </c>
      <c r="L21">
        <v>236328.1</v>
      </c>
      <c r="M21">
        <v>230153.7</v>
      </c>
      <c r="N21">
        <v>226885.1</v>
      </c>
      <c r="O21">
        <v>226890.1</v>
      </c>
      <c r="P21">
        <v>232821.9</v>
      </c>
      <c r="Q21">
        <v>249993</v>
      </c>
      <c r="R21">
        <v>271998.3</v>
      </c>
      <c r="S21">
        <v>291069.5</v>
      </c>
      <c r="T21">
        <v>308043.59999999998</v>
      </c>
      <c r="U21">
        <v>324298.7</v>
      </c>
      <c r="V21">
        <v>339318.3</v>
      </c>
      <c r="W21">
        <v>349335.1</v>
      </c>
      <c r="X21">
        <v>354912.6</v>
      </c>
      <c r="Y21">
        <v>358739.3</v>
      </c>
      <c r="Z21">
        <v>357771.2</v>
      </c>
      <c r="AA21">
        <v>351258.9</v>
      </c>
      <c r="AB21">
        <v>341007.5</v>
      </c>
      <c r="AC21">
        <v>327217.90000000002</v>
      </c>
      <c r="AD21">
        <v>307152.40000000002</v>
      </c>
      <c r="AE21">
        <v>294535.7</v>
      </c>
      <c r="AF21">
        <v>284225.59999999998</v>
      </c>
      <c r="AG21">
        <v>273858.8</v>
      </c>
      <c r="AH21">
        <v>259182.7</v>
      </c>
      <c r="AI21">
        <v>246122.3</v>
      </c>
      <c r="AJ21">
        <v>69.583770000000001</v>
      </c>
      <c r="AK21">
        <v>69.257909999999995</v>
      </c>
      <c r="AL21">
        <v>68.788049999999998</v>
      </c>
      <c r="AM21">
        <v>67.815719999999999</v>
      </c>
      <c r="AN21">
        <v>67.902690000000007</v>
      </c>
      <c r="AO21">
        <v>67.571100000000001</v>
      </c>
      <c r="AP21">
        <v>67.606700000000004</v>
      </c>
      <c r="AQ21">
        <v>69.383780000000002</v>
      </c>
      <c r="AR21">
        <v>72.862179999999995</v>
      </c>
      <c r="AS21">
        <v>77.165270000000007</v>
      </c>
      <c r="AT21">
        <v>80.168490000000006</v>
      </c>
      <c r="AU21">
        <v>82.601169999999996</v>
      </c>
      <c r="AV21">
        <v>83.677940000000007</v>
      </c>
      <c r="AW21">
        <v>85.976380000000006</v>
      </c>
      <c r="AX21">
        <v>85.367239999999995</v>
      </c>
      <c r="AY21">
        <v>85.436099999999996</v>
      </c>
      <c r="AZ21">
        <v>84.932739999999995</v>
      </c>
      <c r="BA21">
        <v>81.795360000000002</v>
      </c>
      <c r="BB21">
        <v>80.134309999999999</v>
      </c>
      <c r="BC21">
        <v>76.78819</v>
      </c>
      <c r="BD21">
        <v>74.113810000000001</v>
      </c>
      <c r="BE21">
        <v>72.869200000000006</v>
      </c>
      <c r="BF21">
        <v>72.461510000000004</v>
      </c>
      <c r="BG21">
        <v>71.779939999999996</v>
      </c>
      <c r="BH21">
        <v>-2034.614</v>
      </c>
      <c r="BI21">
        <v>-1824.8140000000001</v>
      </c>
      <c r="BJ21">
        <v>-897.34699999999998</v>
      </c>
      <c r="BK21">
        <v>-773.22889999999995</v>
      </c>
      <c r="BL21">
        <v>-628.15139999999997</v>
      </c>
      <c r="BM21">
        <v>387.42410000000001</v>
      </c>
      <c r="BN21">
        <v>2067.31</v>
      </c>
      <c r="BO21">
        <v>1101.451</v>
      </c>
      <c r="BP21">
        <v>-1966.07</v>
      </c>
      <c r="BQ21">
        <v>-2373.9839999999999</v>
      </c>
      <c r="BR21">
        <v>-1920.7349999999999</v>
      </c>
      <c r="BS21">
        <v>-1239.0429999999999</v>
      </c>
      <c r="BT21">
        <v>190.42740000000001</v>
      </c>
      <c r="BU21">
        <v>2632.1930000000002</v>
      </c>
      <c r="BV21">
        <v>5978.4009999999998</v>
      </c>
      <c r="BW21">
        <v>3459.7190000000001</v>
      </c>
      <c r="BX21">
        <v>1416.04</v>
      </c>
      <c r="BY21">
        <v>867.62369999999999</v>
      </c>
      <c r="BZ21">
        <v>-1329.393</v>
      </c>
      <c r="CA21">
        <v>-2951.694</v>
      </c>
      <c r="CB21">
        <v>-3740.9270000000001</v>
      </c>
      <c r="CC21">
        <v>-4577.7969999999996</v>
      </c>
      <c r="CD21">
        <v>-4348.1419999999998</v>
      </c>
      <c r="CE21">
        <v>-3346.3510000000001</v>
      </c>
      <c r="CF21" s="20">
        <v>149111.4</v>
      </c>
      <c r="CG21" s="20">
        <v>168462.4</v>
      </c>
      <c r="CH21" s="20">
        <v>147303.70000000001</v>
      </c>
      <c r="CI21" s="20">
        <v>142169.5</v>
      </c>
      <c r="CJ21" s="20">
        <v>121261.6</v>
      </c>
      <c r="CK21" s="20">
        <v>99896.58</v>
      </c>
      <c r="CL21" s="20">
        <v>113240.3</v>
      </c>
      <c r="CM21" s="20">
        <v>108442.8</v>
      </c>
      <c r="CN21" s="20">
        <v>72957.42</v>
      </c>
      <c r="CO21" s="20">
        <v>59001.4</v>
      </c>
      <c r="CP21" s="20">
        <v>37519.06</v>
      </c>
      <c r="CQ21" s="20">
        <v>16352.71</v>
      </c>
      <c r="CR21" s="20">
        <v>30479.49</v>
      </c>
      <c r="CS21" s="20">
        <v>60421.3</v>
      </c>
      <c r="CT21" s="20">
        <v>159772.70000000001</v>
      </c>
      <c r="CU21" s="20">
        <v>271075.40000000002</v>
      </c>
      <c r="CV21" s="20">
        <v>295023.7</v>
      </c>
      <c r="CW21" s="20">
        <v>430292.2</v>
      </c>
      <c r="CX21" s="20">
        <v>359733.4</v>
      </c>
      <c r="CY21" s="20">
        <v>322603.8</v>
      </c>
      <c r="CZ21" s="20">
        <v>329716.59999999998</v>
      </c>
      <c r="DA21" s="20">
        <v>232218.3</v>
      </c>
      <c r="DB21" s="20">
        <v>226080.4</v>
      </c>
      <c r="DC21" s="20">
        <v>220099.7</v>
      </c>
      <c r="DD21">
        <v>0</v>
      </c>
      <c r="DE21">
        <v>0</v>
      </c>
      <c r="DF21">
        <v>0</v>
      </c>
    </row>
    <row r="22" spans="1:110" x14ac:dyDescent="0.25">
      <c r="A22" s="16" t="str">
        <f t="shared" si="0"/>
        <v>Portfolio Adjusted_CPP_All_All_CAISO_1-in-10_MONTHLY SYSTEM PEAK DAY_2021_8</v>
      </c>
      <c r="B22" t="s">
        <v>195</v>
      </c>
      <c r="C22" t="s">
        <v>121</v>
      </c>
      <c r="D22" t="s">
        <v>7</v>
      </c>
      <c r="E22" t="s">
        <v>7</v>
      </c>
      <c r="F22" t="s">
        <v>110</v>
      </c>
      <c r="G22" t="s">
        <v>85</v>
      </c>
      <c r="H22" t="s">
        <v>20</v>
      </c>
      <c r="I22">
        <v>2021</v>
      </c>
      <c r="J22">
        <v>8</v>
      </c>
      <c r="K22">
        <v>8293</v>
      </c>
      <c r="L22">
        <v>252689.3</v>
      </c>
      <c r="M22">
        <v>246381</v>
      </c>
      <c r="N22">
        <v>243222.9</v>
      </c>
      <c r="O22">
        <v>242886.3</v>
      </c>
      <c r="P22">
        <v>249814.9</v>
      </c>
      <c r="Q22">
        <v>269964.5</v>
      </c>
      <c r="R22">
        <v>297771.3</v>
      </c>
      <c r="S22">
        <v>318449</v>
      </c>
      <c r="T22">
        <v>338401</v>
      </c>
      <c r="U22">
        <v>356809.2</v>
      </c>
      <c r="V22">
        <v>373038.8</v>
      </c>
      <c r="W22">
        <v>384056.8</v>
      </c>
      <c r="X22">
        <v>390461.4</v>
      </c>
      <c r="Y22">
        <v>394421.1</v>
      </c>
      <c r="Z22">
        <v>392390.5</v>
      </c>
      <c r="AA22">
        <v>384777.9</v>
      </c>
      <c r="AB22">
        <v>371686.7</v>
      </c>
      <c r="AC22">
        <v>354706.1</v>
      </c>
      <c r="AD22">
        <v>331352.90000000002</v>
      </c>
      <c r="AE22">
        <v>317860.59999999998</v>
      </c>
      <c r="AF22">
        <v>304080.2</v>
      </c>
      <c r="AG22">
        <v>292439.09999999998</v>
      </c>
      <c r="AH22">
        <v>276401.59999999998</v>
      </c>
      <c r="AI22">
        <v>262873.59999999998</v>
      </c>
      <c r="AJ22">
        <v>73.32235</v>
      </c>
      <c r="AK22">
        <v>73.113249999999994</v>
      </c>
      <c r="AL22">
        <v>71.955389999999994</v>
      </c>
      <c r="AM22">
        <v>71.586200000000005</v>
      </c>
      <c r="AN22">
        <v>71.243880000000004</v>
      </c>
      <c r="AO22">
        <v>70.900549999999996</v>
      </c>
      <c r="AP22">
        <v>70.195329999999998</v>
      </c>
      <c r="AQ22">
        <v>70.953000000000003</v>
      </c>
      <c r="AR22">
        <v>75.097300000000004</v>
      </c>
      <c r="AS22">
        <v>79.218000000000004</v>
      </c>
      <c r="AT22">
        <v>83.361940000000004</v>
      </c>
      <c r="AU22">
        <v>86.833370000000002</v>
      </c>
      <c r="AV22">
        <v>88.037819999999996</v>
      </c>
      <c r="AW22">
        <v>87.426050000000004</v>
      </c>
      <c r="AX22">
        <v>87.671970000000002</v>
      </c>
      <c r="AY22">
        <v>88.871619999999993</v>
      </c>
      <c r="AZ22">
        <v>87.600489999999994</v>
      </c>
      <c r="BA22">
        <v>85.618639999999999</v>
      </c>
      <c r="BB22">
        <v>85.086079999999995</v>
      </c>
      <c r="BC22">
        <v>82.227050000000006</v>
      </c>
      <c r="BD22">
        <v>78.239149999999995</v>
      </c>
      <c r="BE22">
        <v>76.167490000000001</v>
      </c>
      <c r="BF22">
        <v>74.662170000000003</v>
      </c>
      <c r="BG22">
        <v>74.012270000000001</v>
      </c>
      <c r="BH22">
        <v>-2175.4630000000002</v>
      </c>
      <c r="BI22">
        <v>-1954.914</v>
      </c>
      <c r="BJ22">
        <v>-960.33730000000003</v>
      </c>
      <c r="BK22">
        <v>-825.33969999999999</v>
      </c>
      <c r="BL22">
        <v>-668.94730000000004</v>
      </c>
      <c r="BM22">
        <v>424.21390000000002</v>
      </c>
      <c r="BN22">
        <v>2261.2109999999998</v>
      </c>
      <c r="BO22">
        <v>1205.6690000000001</v>
      </c>
      <c r="BP22">
        <v>-2159.308</v>
      </c>
      <c r="BQ22">
        <v>-2611.7429999999999</v>
      </c>
      <c r="BR22">
        <v>-2109.596</v>
      </c>
      <c r="BS22">
        <v>-1359.712</v>
      </c>
      <c r="BT22">
        <v>210.405</v>
      </c>
      <c r="BU22">
        <v>2894.806</v>
      </c>
      <c r="BV22">
        <v>6561.0349999999999</v>
      </c>
      <c r="BW22">
        <v>3798.761</v>
      </c>
      <c r="BX22">
        <v>1550.25</v>
      </c>
      <c r="BY22">
        <v>951.90869999999995</v>
      </c>
      <c r="BZ22">
        <v>-1406.4939999999999</v>
      </c>
      <c r="CA22">
        <v>-3196.5650000000001</v>
      </c>
      <c r="CB22">
        <v>-4006.2139999999999</v>
      </c>
      <c r="CC22">
        <v>-4889.3620000000001</v>
      </c>
      <c r="CD22">
        <v>-4638.57</v>
      </c>
      <c r="CE22">
        <v>-3571.59</v>
      </c>
      <c r="CF22">
        <v>170473.9</v>
      </c>
      <c r="CG22">
        <v>192755.3</v>
      </c>
      <c r="CH22">
        <v>169506.5</v>
      </c>
      <c r="CI22">
        <v>163239.5</v>
      </c>
      <c r="CJ22">
        <v>140309.70000000001</v>
      </c>
      <c r="CK22">
        <v>117623</v>
      </c>
      <c r="CL22">
        <v>136267.5</v>
      </c>
      <c r="CM22">
        <v>130836</v>
      </c>
      <c r="CN22">
        <v>88361.75</v>
      </c>
      <c r="CO22">
        <v>71337.72</v>
      </c>
      <c r="CP22">
        <v>45235.47</v>
      </c>
      <c r="CQ22">
        <v>19696.57</v>
      </c>
      <c r="CR22">
        <v>36816.26</v>
      </c>
      <c r="CS22">
        <v>73280.25</v>
      </c>
      <c r="CT22">
        <v>192759.5</v>
      </c>
      <c r="CU22">
        <v>327740.59999999998</v>
      </c>
      <c r="CV22">
        <v>352212.8</v>
      </c>
      <c r="CW22">
        <v>508932.5</v>
      </c>
      <c r="CX22">
        <v>423902.5</v>
      </c>
      <c r="CY22">
        <v>373330</v>
      </c>
      <c r="CZ22">
        <v>376473.59999999998</v>
      </c>
      <c r="DA22">
        <v>264555</v>
      </c>
      <c r="DB22">
        <v>256714.8</v>
      </c>
      <c r="DC22">
        <v>251549.7</v>
      </c>
      <c r="DD22">
        <v>0</v>
      </c>
      <c r="DE22">
        <v>0</v>
      </c>
      <c r="DF22">
        <v>0</v>
      </c>
    </row>
    <row r="23" spans="1:110" x14ac:dyDescent="0.25">
      <c r="A23" s="16" t="str">
        <f t="shared" si="0"/>
        <v>Portfolio Adjusted_CPP_All_All_CAISO_1-in-10_MONTHLY SYSTEM PEAK DAY_2021_9</v>
      </c>
      <c r="B23" t="s">
        <v>195</v>
      </c>
      <c r="C23" t="s">
        <v>121</v>
      </c>
      <c r="D23" t="s">
        <v>7</v>
      </c>
      <c r="E23" t="s">
        <v>7</v>
      </c>
      <c r="F23" t="s">
        <v>110</v>
      </c>
      <c r="G23" t="s">
        <v>85</v>
      </c>
      <c r="H23" t="s">
        <v>20</v>
      </c>
      <c r="I23">
        <v>2021</v>
      </c>
      <c r="J23">
        <v>9</v>
      </c>
      <c r="K23">
        <v>8293</v>
      </c>
      <c r="L23">
        <v>251350.6</v>
      </c>
      <c r="M23">
        <v>245349.5</v>
      </c>
      <c r="N23">
        <v>241594.9</v>
      </c>
      <c r="O23">
        <v>241468.9</v>
      </c>
      <c r="P23">
        <v>247482.7</v>
      </c>
      <c r="Q23">
        <v>265809.40000000002</v>
      </c>
      <c r="R23">
        <v>293492.09999999998</v>
      </c>
      <c r="S23">
        <v>313253.40000000002</v>
      </c>
      <c r="T23">
        <v>332189.3</v>
      </c>
      <c r="U23">
        <v>351776.6</v>
      </c>
      <c r="V23">
        <v>370953.1</v>
      </c>
      <c r="W23">
        <v>385629.3</v>
      </c>
      <c r="X23">
        <v>394244.1</v>
      </c>
      <c r="Y23">
        <v>399477.5</v>
      </c>
      <c r="Z23">
        <v>397961.6</v>
      </c>
      <c r="AA23">
        <v>390266.8</v>
      </c>
      <c r="AB23">
        <v>375680.3</v>
      </c>
      <c r="AC23">
        <v>357435.1</v>
      </c>
      <c r="AD23">
        <v>335291.09999999998</v>
      </c>
      <c r="AE23">
        <v>322110.5</v>
      </c>
      <c r="AF23">
        <v>304529.3</v>
      </c>
      <c r="AG23">
        <v>292127</v>
      </c>
      <c r="AH23">
        <v>276152.40000000002</v>
      </c>
      <c r="AI23">
        <v>262428.09999999998</v>
      </c>
      <c r="AJ23">
        <v>76.791600000000003</v>
      </c>
      <c r="AK23">
        <v>76.21705</v>
      </c>
      <c r="AL23">
        <v>76.011020000000002</v>
      </c>
      <c r="AM23">
        <v>76.296520000000001</v>
      </c>
      <c r="AN23">
        <v>76.778739999999999</v>
      </c>
      <c r="AO23">
        <v>76.429140000000004</v>
      </c>
      <c r="AP23">
        <v>76.224440000000001</v>
      </c>
      <c r="AQ23">
        <v>76.450310000000002</v>
      </c>
      <c r="AR23">
        <v>78.744240000000005</v>
      </c>
      <c r="AS23">
        <v>80.683679999999995</v>
      </c>
      <c r="AT23">
        <v>83.92098</v>
      </c>
      <c r="AU23">
        <v>87.476190000000003</v>
      </c>
      <c r="AV23">
        <v>89.028379999999999</v>
      </c>
      <c r="AW23">
        <v>89.022819999999996</v>
      </c>
      <c r="AX23">
        <v>88.701409999999996</v>
      </c>
      <c r="AY23">
        <v>88.687809999999999</v>
      </c>
      <c r="AZ23">
        <v>88.110740000000007</v>
      </c>
      <c r="BA23">
        <v>87.373440000000002</v>
      </c>
      <c r="BB23">
        <v>83.628860000000003</v>
      </c>
      <c r="BC23">
        <v>81.64949</v>
      </c>
      <c r="BD23">
        <v>79.841830000000002</v>
      </c>
      <c r="BE23">
        <v>78.741929999999996</v>
      </c>
      <c r="BF23">
        <v>77.72336</v>
      </c>
      <c r="BG23">
        <v>76.417680000000004</v>
      </c>
      <c r="BH23">
        <v>-2165.9879999999998</v>
      </c>
      <c r="BI23">
        <v>-1947.88</v>
      </c>
      <c r="BJ23">
        <v>-958.92989999999998</v>
      </c>
      <c r="BK23">
        <v>-829.54859999999996</v>
      </c>
      <c r="BL23">
        <v>-678.32190000000003</v>
      </c>
      <c r="BM23">
        <v>406.99709999999999</v>
      </c>
      <c r="BN23">
        <v>2237.0770000000002</v>
      </c>
      <c r="BO23">
        <v>1186.3499999999999</v>
      </c>
      <c r="BP23">
        <v>-2117.9920000000002</v>
      </c>
      <c r="BQ23">
        <v>-2578.5039999999999</v>
      </c>
      <c r="BR23">
        <v>-2116.2840000000001</v>
      </c>
      <c r="BS23">
        <v>-1382.105</v>
      </c>
      <c r="BT23">
        <v>204.35220000000001</v>
      </c>
      <c r="BU23">
        <v>2934.8690000000001</v>
      </c>
      <c r="BV23">
        <v>6668.1809999999996</v>
      </c>
      <c r="BW23">
        <v>3864.5680000000002</v>
      </c>
      <c r="BX23">
        <v>1581.106</v>
      </c>
      <c r="BY23">
        <v>967.5181</v>
      </c>
      <c r="BZ23">
        <v>-1431.3869999999999</v>
      </c>
      <c r="CA23">
        <v>-3270.2460000000001</v>
      </c>
      <c r="CB23">
        <v>-4019.51</v>
      </c>
      <c r="CC23">
        <v>-4889.3440000000001</v>
      </c>
      <c r="CD23">
        <v>-4634.25</v>
      </c>
      <c r="CE23">
        <v>-3564.5619999999999</v>
      </c>
      <c r="CF23">
        <v>168335.9</v>
      </c>
      <c r="CG23">
        <v>190905.9</v>
      </c>
      <c r="CH23">
        <v>166557.1</v>
      </c>
      <c r="CI23">
        <v>160158.9</v>
      </c>
      <c r="CJ23">
        <v>135560.5</v>
      </c>
      <c r="CK23">
        <v>112002.5</v>
      </c>
      <c r="CL23">
        <v>130103.2</v>
      </c>
      <c r="CM23">
        <v>127189.1</v>
      </c>
      <c r="CN23">
        <v>86159.53</v>
      </c>
      <c r="CO23">
        <v>70680.97</v>
      </c>
      <c r="CP23">
        <v>45749.67</v>
      </c>
      <c r="CQ23">
        <v>20325.97</v>
      </c>
      <c r="CR23">
        <v>38211.760000000002</v>
      </c>
      <c r="CS23">
        <v>76074.490000000005</v>
      </c>
      <c r="CT23">
        <v>200233.2</v>
      </c>
      <c r="CU23">
        <v>340433.2</v>
      </c>
      <c r="CV23">
        <v>363452</v>
      </c>
      <c r="CW23">
        <v>519224.9</v>
      </c>
      <c r="CX23">
        <v>432464.1</v>
      </c>
      <c r="CY23">
        <v>376677.6</v>
      </c>
      <c r="CZ23">
        <v>375879.9</v>
      </c>
      <c r="DA23">
        <v>262703.8</v>
      </c>
      <c r="DB23">
        <v>256287.8</v>
      </c>
      <c r="DC23">
        <v>250880</v>
      </c>
      <c r="DD23">
        <v>0</v>
      </c>
      <c r="DE23">
        <v>0</v>
      </c>
      <c r="DF23">
        <v>0</v>
      </c>
    </row>
    <row r="24" spans="1:110" x14ac:dyDescent="0.25">
      <c r="A24" s="16" t="str">
        <f t="shared" si="0"/>
        <v>Portfolio Adjusted_CPP_All_All_CAISO_1-in-10_MONTHLY SYSTEM PEAK DAY_2021_10</v>
      </c>
      <c r="B24" t="s">
        <v>195</v>
      </c>
      <c r="C24" t="s">
        <v>121</v>
      </c>
      <c r="D24" t="s">
        <v>7</v>
      </c>
      <c r="E24" t="s">
        <v>7</v>
      </c>
      <c r="F24" t="s">
        <v>110</v>
      </c>
      <c r="G24" t="s">
        <v>85</v>
      </c>
      <c r="H24" t="s">
        <v>20</v>
      </c>
      <c r="I24">
        <v>2021</v>
      </c>
      <c r="J24">
        <v>10</v>
      </c>
      <c r="K24">
        <v>8293</v>
      </c>
      <c r="L24">
        <v>246194.9</v>
      </c>
      <c r="M24">
        <v>240386.2</v>
      </c>
      <c r="N24">
        <v>237082.7</v>
      </c>
      <c r="O24">
        <v>237093.8</v>
      </c>
      <c r="P24">
        <v>244110.7</v>
      </c>
      <c r="Q24">
        <v>261879.9</v>
      </c>
      <c r="R24">
        <v>289736.09999999998</v>
      </c>
      <c r="S24">
        <v>307625.40000000002</v>
      </c>
      <c r="T24">
        <v>324049.5</v>
      </c>
      <c r="U24">
        <v>339998.1</v>
      </c>
      <c r="V24">
        <v>355376.8</v>
      </c>
      <c r="W24">
        <v>368698.1</v>
      </c>
      <c r="X24">
        <v>377054.8</v>
      </c>
      <c r="Y24">
        <v>381993.9</v>
      </c>
      <c r="Z24">
        <v>380885.6</v>
      </c>
      <c r="AA24">
        <v>374088.7</v>
      </c>
      <c r="AB24">
        <v>360637.9</v>
      </c>
      <c r="AC24">
        <v>344936.9</v>
      </c>
      <c r="AD24">
        <v>328115.7</v>
      </c>
      <c r="AE24">
        <v>312741.90000000002</v>
      </c>
      <c r="AF24">
        <v>296174.90000000002</v>
      </c>
      <c r="AG24">
        <v>283786</v>
      </c>
      <c r="AH24">
        <v>268277.8</v>
      </c>
      <c r="AI24">
        <v>254868.1</v>
      </c>
      <c r="AJ24">
        <v>72.831429999999997</v>
      </c>
      <c r="AK24">
        <v>71.552250000000001</v>
      </c>
      <c r="AL24">
        <v>70.943629999999999</v>
      </c>
      <c r="AM24">
        <v>70.081760000000003</v>
      </c>
      <c r="AN24">
        <v>69.477019999999996</v>
      </c>
      <c r="AO24">
        <v>69.047399999999996</v>
      </c>
      <c r="AP24">
        <v>69.052269999999993</v>
      </c>
      <c r="AQ24">
        <v>69.221860000000007</v>
      </c>
      <c r="AR24">
        <v>74.727450000000005</v>
      </c>
      <c r="AS24">
        <v>80.50412</v>
      </c>
      <c r="AT24">
        <v>84.539599999999993</v>
      </c>
      <c r="AU24">
        <v>87.437020000000004</v>
      </c>
      <c r="AV24">
        <v>88.131739999999994</v>
      </c>
      <c r="AW24">
        <v>89.75779</v>
      </c>
      <c r="AX24">
        <v>88.517629999999997</v>
      </c>
      <c r="AY24">
        <v>86.463620000000006</v>
      </c>
      <c r="AZ24">
        <v>84.870699999999999</v>
      </c>
      <c r="BA24">
        <v>84.259529999999998</v>
      </c>
      <c r="BB24">
        <v>81.409630000000007</v>
      </c>
      <c r="BC24">
        <v>77.780019999999993</v>
      </c>
      <c r="BD24">
        <v>75.695229999999995</v>
      </c>
      <c r="BE24">
        <v>74.551599999999993</v>
      </c>
      <c r="BF24">
        <v>73.113370000000003</v>
      </c>
      <c r="BG24">
        <v>72.433940000000007</v>
      </c>
      <c r="BH24">
        <v>-2130.3319999999999</v>
      </c>
      <c r="BI24">
        <v>-1914.296</v>
      </c>
      <c r="BJ24">
        <v>-947.5616</v>
      </c>
      <c r="BK24">
        <v>-818.81299999999999</v>
      </c>
      <c r="BL24">
        <v>-662.2527</v>
      </c>
      <c r="BM24">
        <v>403.274</v>
      </c>
      <c r="BN24">
        <v>2211.9830000000002</v>
      </c>
      <c r="BO24">
        <v>1164.307</v>
      </c>
      <c r="BP24">
        <v>-2066.855</v>
      </c>
      <c r="BQ24">
        <v>-2492.5610000000001</v>
      </c>
      <c r="BR24">
        <v>-2030.924</v>
      </c>
      <c r="BS24">
        <v>-1325.6210000000001</v>
      </c>
      <c r="BT24">
        <v>193.4161</v>
      </c>
      <c r="BU24">
        <v>2806.473</v>
      </c>
      <c r="BV24">
        <v>6381.5219999999999</v>
      </c>
      <c r="BW24">
        <v>3707.6060000000002</v>
      </c>
      <c r="BX24">
        <v>1528.646</v>
      </c>
      <c r="BY24">
        <v>953.39260000000002</v>
      </c>
      <c r="BZ24">
        <v>-1425.6079999999999</v>
      </c>
      <c r="CA24">
        <v>-3165.056</v>
      </c>
      <c r="CB24">
        <v>-3893.8490000000002</v>
      </c>
      <c r="CC24">
        <v>-4748.8220000000001</v>
      </c>
      <c r="CD24">
        <v>-4504.6409999999996</v>
      </c>
      <c r="CE24">
        <v>-3472.377</v>
      </c>
      <c r="CF24">
        <v>160094.39999999999</v>
      </c>
      <c r="CG24">
        <v>182078.5</v>
      </c>
      <c r="CH24">
        <v>159516.6</v>
      </c>
      <c r="CI24">
        <v>153857.60000000001</v>
      </c>
      <c r="CJ24">
        <v>132812.70000000001</v>
      </c>
      <c r="CK24">
        <v>109142.5</v>
      </c>
      <c r="CL24">
        <v>125851.1</v>
      </c>
      <c r="CM24">
        <v>121467.3</v>
      </c>
      <c r="CN24">
        <v>81540.56</v>
      </c>
      <c r="CO24">
        <v>66169.399999999994</v>
      </c>
      <c r="CP24">
        <v>42174.47</v>
      </c>
      <c r="CQ24">
        <v>18692.740000000002</v>
      </c>
      <c r="CR24">
        <v>35115.800000000003</v>
      </c>
      <c r="CS24">
        <v>69576.55</v>
      </c>
      <c r="CT24">
        <v>183346.4</v>
      </c>
      <c r="CU24">
        <v>313672.09999999998</v>
      </c>
      <c r="CV24">
        <v>337604.3</v>
      </c>
      <c r="CW24">
        <v>489153</v>
      </c>
      <c r="CX24">
        <v>409486.3</v>
      </c>
      <c r="CY24">
        <v>357196.6</v>
      </c>
      <c r="CZ24">
        <v>359004.9</v>
      </c>
      <c r="DA24">
        <v>248136.6</v>
      </c>
      <c r="DB24">
        <v>241243.6</v>
      </c>
      <c r="DC24">
        <v>234732.6</v>
      </c>
      <c r="DD24">
        <v>0</v>
      </c>
      <c r="DE24">
        <v>0</v>
      </c>
      <c r="DF24">
        <v>0</v>
      </c>
    </row>
    <row r="25" spans="1:110" x14ac:dyDescent="0.25">
      <c r="A25" s="16" t="str">
        <f t="shared" si="0"/>
        <v>Portfolio Adjusted_CPP_All_All_CAISO_1-in-10_MONTHLY SYSTEM PEAK DAY_2021_11</v>
      </c>
      <c r="B25" t="s">
        <v>195</v>
      </c>
      <c r="C25" t="s">
        <v>121</v>
      </c>
      <c r="D25" t="s">
        <v>7</v>
      </c>
      <c r="E25" t="s">
        <v>7</v>
      </c>
      <c r="F25" t="s">
        <v>110</v>
      </c>
      <c r="G25" t="s">
        <v>85</v>
      </c>
      <c r="H25" t="s">
        <v>20</v>
      </c>
      <c r="I25">
        <v>2021</v>
      </c>
      <c r="J25">
        <v>11</v>
      </c>
      <c r="K25">
        <v>8293</v>
      </c>
      <c r="L25">
        <v>198775.3</v>
      </c>
      <c r="M25">
        <v>193182</v>
      </c>
      <c r="N25">
        <v>190642.9</v>
      </c>
      <c r="O25">
        <v>191585.1</v>
      </c>
      <c r="P25">
        <v>201172.7</v>
      </c>
      <c r="Q25">
        <v>223843.6</v>
      </c>
      <c r="R25">
        <v>250536.7</v>
      </c>
      <c r="S25">
        <v>269119.09999999998</v>
      </c>
      <c r="T25">
        <v>284380.59999999998</v>
      </c>
      <c r="U25">
        <v>298966.3</v>
      </c>
      <c r="V25">
        <v>313759.7</v>
      </c>
      <c r="W25">
        <v>322438</v>
      </c>
      <c r="X25">
        <v>327023.2</v>
      </c>
      <c r="Y25">
        <v>332856.09999999998</v>
      </c>
      <c r="Z25">
        <v>332101.59999999998</v>
      </c>
      <c r="AA25">
        <v>325093.7</v>
      </c>
      <c r="AB25">
        <v>313431.5</v>
      </c>
      <c r="AC25">
        <v>302618.5</v>
      </c>
      <c r="AD25">
        <v>279559</v>
      </c>
      <c r="AE25">
        <v>263394.8</v>
      </c>
      <c r="AF25">
        <v>249630</v>
      </c>
      <c r="AG25">
        <v>237297.4</v>
      </c>
      <c r="AH25">
        <v>221186.3</v>
      </c>
      <c r="AI25">
        <v>207502.6</v>
      </c>
      <c r="AJ25">
        <v>66.757210000000001</v>
      </c>
      <c r="AK25">
        <v>65.847800000000007</v>
      </c>
      <c r="AL25">
        <v>64.962890000000002</v>
      </c>
      <c r="AM25">
        <v>64.285740000000004</v>
      </c>
      <c r="AN25">
        <v>63.707090000000001</v>
      </c>
      <c r="AO25">
        <v>63.339179999999999</v>
      </c>
      <c r="AP25">
        <v>63.333280000000002</v>
      </c>
      <c r="AQ25">
        <v>64.043700000000001</v>
      </c>
      <c r="AR25">
        <v>70.148700000000005</v>
      </c>
      <c r="AS25">
        <v>78.419380000000004</v>
      </c>
      <c r="AT25">
        <v>84.793790000000001</v>
      </c>
      <c r="AU25">
        <v>89.594610000000003</v>
      </c>
      <c r="AV25">
        <v>89.92604</v>
      </c>
      <c r="AW25">
        <v>90.018209999999996</v>
      </c>
      <c r="AX25">
        <v>90.128420000000006</v>
      </c>
      <c r="AY25">
        <v>87.898399999999995</v>
      </c>
      <c r="AZ25">
        <v>86.544629999999998</v>
      </c>
      <c r="BA25">
        <v>83.260409999999993</v>
      </c>
      <c r="BB25">
        <v>77.811440000000005</v>
      </c>
      <c r="BC25">
        <v>73.395859999999999</v>
      </c>
      <c r="BD25">
        <v>70.567939999999993</v>
      </c>
      <c r="BE25">
        <v>67.020290000000003</v>
      </c>
      <c r="BF25">
        <v>65.377629999999996</v>
      </c>
      <c r="BG25">
        <v>63.872619999999998</v>
      </c>
      <c r="BH25">
        <v>-1695.242</v>
      </c>
      <c r="BI25">
        <v>-1518.9739999999999</v>
      </c>
      <c r="BJ25">
        <v>-735.10140000000001</v>
      </c>
      <c r="BK25">
        <v>-637.7056</v>
      </c>
      <c r="BL25">
        <v>-531.44230000000005</v>
      </c>
      <c r="BM25">
        <v>346.43639999999999</v>
      </c>
      <c r="BN25">
        <v>1908.299</v>
      </c>
      <c r="BO25">
        <v>1019.351</v>
      </c>
      <c r="BP25">
        <v>-1811.914</v>
      </c>
      <c r="BQ25">
        <v>-2197.3739999999998</v>
      </c>
      <c r="BR25">
        <v>-1828.0350000000001</v>
      </c>
      <c r="BS25">
        <v>-1191.644</v>
      </c>
      <c r="BT25">
        <v>148.25389999999999</v>
      </c>
      <c r="BU25">
        <v>2458.1880000000001</v>
      </c>
      <c r="BV25">
        <v>5645.4790000000003</v>
      </c>
      <c r="BW25">
        <v>3296.0569999999998</v>
      </c>
      <c r="BX25">
        <v>1404.0440000000001</v>
      </c>
      <c r="BY25">
        <v>887.89369999999997</v>
      </c>
      <c r="BZ25">
        <v>-1153.425</v>
      </c>
      <c r="CA25">
        <v>-2616.6970000000001</v>
      </c>
      <c r="CB25">
        <v>-3242.127</v>
      </c>
      <c r="CC25">
        <v>-3949.9270000000001</v>
      </c>
      <c r="CD25">
        <v>-3695.3119999999999</v>
      </c>
      <c r="CE25">
        <v>-2794.2959999999998</v>
      </c>
      <c r="CF25" s="20">
        <v>107586.4</v>
      </c>
      <c r="CG25" s="20">
        <v>120774.5</v>
      </c>
      <c r="CH25" s="20">
        <v>106057.1</v>
      </c>
      <c r="CI25" s="20">
        <v>102954.2</v>
      </c>
      <c r="CJ25" s="20">
        <v>91802.74</v>
      </c>
      <c r="CK25" s="20">
        <v>80017.19</v>
      </c>
      <c r="CL25" s="20">
        <v>95120.97</v>
      </c>
      <c r="CM25" s="20">
        <v>94084.15</v>
      </c>
      <c r="CN25" s="20">
        <v>63795.89</v>
      </c>
      <c r="CO25" s="20">
        <v>52970.559999999998</v>
      </c>
      <c r="CP25" s="20">
        <v>34537.93</v>
      </c>
      <c r="CQ25" s="20">
        <v>15065.27</v>
      </c>
      <c r="CR25" s="20">
        <v>27799.39</v>
      </c>
      <c r="CS25" s="20">
        <v>56136.29</v>
      </c>
      <c r="CT25" s="20">
        <v>149094.70000000001</v>
      </c>
      <c r="CU25" s="20">
        <v>254688.7</v>
      </c>
      <c r="CV25" s="20">
        <v>271495.7</v>
      </c>
      <c r="CW25" s="20">
        <v>389489.7</v>
      </c>
      <c r="CX25" s="20">
        <v>307104.8</v>
      </c>
      <c r="CY25" s="20">
        <v>262104</v>
      </c>
      <c r="CZ25" s="20">
        <v>262664.8</v>
      </c>
      <c r="DA25" s="20">
        <v>177735.7</v>
      </c>
      <c r="DB25" s="20">
        <v>167852.6</v>
      </c>
      <c r="DC25" s="20">
        <v>160450.79999999999</v>
      </c>
      <c r="DD25">
        <v>0</v>
      </c>
      <c r="DE25">
        <v>0</v>
      </c>
      <c r="DF25">
        <v>0</v>
      </c>
    </row>
    <row r="26" spans="1:110" x14ac:dyDescent="0.25">
      <c r="A26" s="16" t="str">
        <f t="shared" si="0"/>
        <v>Portfolio Adjusted_CPP_All_All_CAISO_1-in-10_MONTHLY SYSTEM PEAK DAY_2021_12</v>
      </c>
      <c r="B26" t="s">
        <v>195</v>
      </c>
      <c r="C26" t="s">
        <v>121</v>
      </c>
      <c r="D26" t="s">
        <v>7</v>
      </c>
      <c r="E26" t="s">
        <v>7</v>
      </c>
      <c r="F26" t="s">
        <v>110</v>
      </c>
      <c r="G26" t="s">
        <v>85</v>
      </c>
      <c r="H26" t="s">
        <v>20</v>
      </c>
      <c r="I26">
        <v>2021</v>
      </c>
      <c r="J26">
        <v>12</v>
      </c>
      <c r="K26">
        <v>8293</v>
      </c>
      <c r="L26">
        <v>189944</v>
      </c>
      <c r="M26">
        <v>186058.2</v>
      </c>
      <c r="N26">
        <v>184106.7</v>
      </c>
      <c r="O26">
        <v>185586.5</v>
      </c>
      <c r="P26">
        <v>195090.6</v>
      </c>
      <c r="Q26">
        <v>217228.3</v>
      </c>
      <c r="R26">
        <v>249361.5</v>
      </c>
      <c r="S26">
        <v>268991.59999999998</v>
      </c>
      <c r="T26">
        <v>281259.40000000002</v>
      </c>
      <c r="U26">
        <v>286373.40000000002</v>
      </c>
      <c r="V26">
        <v>290209.09999999998</v>
      </c>
      <c r="W26">
        <v>291062</v>
      </c>
      <c r="X26">
        <v>290078.2</v>
      </c>
      <c r="Y26">
        <v>289192.5</v>
      </c>
      <c r="Z26">
        <v>284812.3</v>
      </c>
      <c r="AA26">
        <v>278445</v>
      </c>
      <c r="AB26">
        <v>276724.2</v>
      </c>
      <c r="AC26">
        <v>274420.8</v>
      </c>
      <c r="AD26">
        <v>258429.7</v>
      </c>
      <c r="AE26">
        <v>247245</v>
      </c>
      <c r="AF26">
        <v>237317.8</v>
      </c>
      <c r="AG26">
        <v>227707</v>
      </c>
      <c r="AH26">
        <v>213240.8</v>
      </c>
      <c r="AI26">
        <v>199705.4</v>
      </c>
      <c r="AJ26">
        <v>47.462380000000003</v>
      </c>
      <c r="AK26">
        <v>46.736910000000002</v>
      </c>
      <c r="AL26">
        <v>46.043599999999998</v>
      </c>
      <c r="AM26">
        <v>45.419879999999999</v>
      </c>
      <c r="AN26">
        <v>45.090269999999997</v>
      </c>
      <c r="AO26">
        <v>44.774380000000001</v>
      </c>
      <c r="AP26">
        <v>44.951329999999999</v>
      </c>
      <c r="AQ26">
        <v>44.794490000000003</v>
      </c>
      <c r="AR26">
        <v>48.166710000000002</v>
      </c>
      <c r="AS26">
        <v>52.592860000000002</v>
      </c>
      <c r="AT26">
        <v>56.126370000000001</v>
      </c>
      <c r="AU26">
        <v>59.166020000000003</v>
      </c>
      <c r="AV26">
        <v>61.062829999999998</v>
      </c>
      <c r="AW26">
        <v>61.472430000000003</v>
      </c>
      <c r="AX26">
        <v>61.323230000000002</v>
      </c>
      <c r="AY26">
        <v>60.881329999999998</v>
      </c>
      <c r="AZ26">
        <v>59.79298</v>
      </c>
      <c r="BA26">
        <v>57.801969999999997</v>
      </c>
      <c r="BB26">
        <v>55.948059999999998</v>
      </c>
      <c r="BC26">
        <v>54.353340000000003</v>
      </c>
      <c r="BD26">
        <v>53.695489999999999</v>
      </c>
      <c r="BE26">
        <v>52.210760000000001</v>
      </c>
      <c r="BF26">
        <v>51.039920000000002</v>
      </c>
      <c r="BG26">
        <v>50.727710000000002</v>
      </c>
      <c r="BH26">
        <v>-1658.329</v>
      </c>
      <c r="BI26">
        <v>-1495.154</v>
      </c>
      <c r="BJ26">
        <v>-752.89020000000005</v>
      </c>
      <c r="BK26">
        <v>-664.92489999999998</v>
      </c>
      <c r="BL26">
        <v>-565.70500000000004</v>
      </c>
      <c r="BM26">
        <v>305.56400000000002</v>
      </c>
      <c r="BN26">
        <v>1937.298</v>
      </c>
      <c r="BO26">
        <v>1012.73</v>
      </c>
      <c r="BP26">
        <v>-1803.297</v>
      </c>
      <c r="BQ26">
        <v>-2090.328</v>
      </c>
      <c r="BR26">
        <v>-1642.3409999999999</v>
      </c>
      <c r="BS26">
        <v>-1049.105</v>
      </c>
      <c r="BT26">
        <v>139.0042</v>
      </c>
      <c r="BU26">
        <v>2132.2809999999999</v>
      </c>
      <c r="BV26">
        <v>4824.7809999999999</v>
      </c>
      <c r="BW26">
        <v>2808.2359999999999</v>
      </c>
      <c r="BX26">
        <v>1210.604</v>
      </c>
      <c r="BY26">
        <v>732.31709999999998</v>
      </c>
      <c r="BZ26">
        <v>-1157.788</v>
      </c>
      <c r="CA26">
        <v>-2528.989</v>
      </c>
      <c r="CB26">
        <v>-3149.4780000000001</v>
      </c>
      <c r="CC26">
        <v>-3835.8820000000001</v>
      </c>
      <c r="CD26">
        <v>-3605.085</v>
      </c>
      <c r="CE26">
        <v>-2746.4810000000002</v>
      </c>
      <c r="CF26">
        <v>93485.05</v>
      </c>
      <c r="CG26">
        <v>106972.5</v>
      </c>
      <c r="CH26">
        <v>94428.11</v>
      </c>
      <c r="CI26">
        <v>91881.85</v>
      </c>
      <c r="CJ26">
        <v>80940.27</v>
      </c>
      <c r="CK26">
        <v>70695.11</v>
      </c>
      <c r="CL26">
        <v>85709.37</v>
      </c>
      <c r="CM26">
        <v>85400.93</v>
      </c>
      <c r="CN26">
        <v>56748.09</v>
      </c>
      <c r="CO26">
        <v>44205.53</v>
      </c>
      <c r="CP26">
        <v>27427.26</v>
      </c>
      <c r="CQ26">
        <v>11704.85</v>
      </c>
      <c r="CR26">
        <v>21397.19</v>
      </c>
      <c r="CS26">
        <v>41587.64</v>
      </c>
      <c r="CT26">
        <v>107912.3</v>
      </c>
      <c r="CU26">
        <v>183736</v>
      </c>
      <c r="CV26">
        <v>205980.79999999999</v>
      </c>
      <c r="CW26">
        <v>303689.7</v>
      </c>
      <c r="CX26">
        <v>248897.3</v>
      </c>
      <c r="CY26">
        <v>218827.3</v>
      </c>
      <c r="CZ26">
        <v>225206</v>
      </c>
      <c r="DA26">
        <v>154885.6</v>
      </c>
      <c r="DB26">
        <v>147564.79999999999</v>
      </c>
      <c r="DC26">
        <v>140512.5</v>
      </c>
      <c r="DD26">
        <v>0</v>
      </c>
      <c r="DE26">
        <v>0</v>
      </c>
      <c r="DF26">
        <v>0</v>
      </c>
    </row>
    <row r="27" spans="1:110" x14ac:dyDescent="0.25">
      <c r="A27" s="16" t="str">
        <f t="shared" si="0"/>
        <v>Portfolio Adjusted_CPP_All_All_CAISO_1-in-10_MONTHLY SYSTEM PEAK DAY_2022_1</v>
      </c>
      <c r="B27" t="s">
        <v>195</v>
      </c>
      <c r="C27" t="s">
        <v>121</v>
      </c>
      <c r="D27" t="s">
        <v>7</v>
      </c>
      <c r="E27" t="s">
        <v>7</v>
      </c>
      <c r="F27" t="s">
        <v>110</v>
      </c>
      <c r="G27" t="s">
        <v>85</v>
      </c>
      <c r="H27" t="s">
        <v>20</v>
      </c>
      <c r="I27">
        <v>2022</v>
      </c>
      <c r="J27">
        <v>1</v>
      </c>
      <c r="K27">
        <v>4933</v>
      </c>
      <c r="L27">
        <v>115903.6</v>
      </c>
      <c r="M27">
        <v>113283.9</v>
      </c>
      <c r="N27">
        <v>112313</v>
      </c>
      <c r="O27">
        <v>113255.3</v>
      </c>
      <c r="P27">
        <v>119204.8</v>
      </c>
      <c r="Q27">
        <v>132723.9</v>
      </c>
      <c r="R27">
        <v>154163.79999999999</v>
      </c>
      <c r="S27">
        <v>167080.1</v>
      </c>
      <c r="T27">
        <v>174277.7</v>
      </c>
      <c r="U27">
        <v>176573.7</v>
      </c>
      <c r="V27">
        <v>178787.1</v>
      </c>
      <c r="W27">
        <v>178844.4</v>
      </c>
      <c r="X27">
        <v>178256</v>
      </c>
      <c r="Y27">
        <v>177461.9</v>
      </c>
      <c r="Z27">
        <v>176050.7</v>
      </c>
      <c r="AA27">
        <v>171996.3</v>
      </c>
      <c r="AB27">
        <v>169195.6</v>
      </c>
      <c r="AC27">
        <v>168548.8</v>
      </c>
      <c r="AD27">
        <v>159256.6</v>
      </c>
      <c r="AE27">
        <v>151964.20000000001</v>
      </c>
      <c r="AF27">
        <v>145564.29999999999</v>
      </c>
      <c r="AG27">
        <v>139600.6</v>
      </c>
      <c r="AH27">
        <v>130295.6</v>
      </c>
      <c r="AI27">
        <v>122244.4</v>
      </c>
      <c r="AJ27">
        <v>47.759689999999999</v>
      </c>
      <c r="AK27">
        <v>47.547020000000003</v>
      </c>
      <c r="AL27">
        <v>47.193930000000002</v>
      </c>
      <c r="AM27">
        <v>46.075479999999999</v>
      </c>
      <c r="AN27">
        <v>46.065370000000001</v>
      </c>
      <c r="AO27">
        <v>44.726619999999997</v>
      </c>
      <c r="AP27">
        <v>44.031579999999998</v>
      </c>
      <c r="AQ27">
        <v>43.729819999999997</v>
      </c>
      <c r="AR27">
        <v>46.791730000000001</v>
      </c>
      <c r="AS27">
        <v>51.093159999999997</v>
      </c>
      <c r="AT27">
        <v>53.732840000000003</v>
      </c>
      <c r="AU27">
        <v>55.540959999999998</v>
      </c>
      <c r="AV27">
        <v>56.441020000000002</v>
      </c>
      <c r="AW27">
        <v>56.775700000000001</v>
      </c>
      <c r="AX27">
        <v>55.953499999999998</v>
      </c>
      <c r="AY27">
        <v>55.361499999999999</v>
      </c>
      <c r="AZ27">
        <v>54.109690000000001</v>
      </c>
      <c r="BA27">
        <v>52.33193</v>
      </c>
      <c r="BB27">
        <v>50.70008</v>
      </c>
      <c r="BC27">
        <v>48.810040000000001</v>
      </c>
      <c r="BD27">
        <v>47.454259999999998</v>
      </c>
      <c r="BE27">
        <v>47.024459999999998</v>
      </c>
      <c r="BF27">
        <v>46.805410000000002</v>
      </c>
      <c r="BG27">
        <v>46.485370000000003</v>
      </c>
      <c r="BH27">
        <v>-1005.721</v>
      </c>
      <c r="BI27">
        <v>-907.96460000000002</v>
      </c>
      <c r="BJ27">
        <v>-457.08240000000001</v>
      </c>
      <c r="BK27">
        <v>-402.86880000000002</v>
      </c>
      <c r="BL27">
        <v>-341.08960000000002</v>
      </c>
      <c r="BM27">
        <v>189.16550000000001</v>
      </c>
      <c r="BN27">
        <v>1193.76</v>
      </c>
      <c r="BO27">
        <v>629.69970000000001</v>
      </c>
      <c r="BP27">
        <v>-1116.646</v>
      </c>
      <c r="BQ27">
        <v>-1289.521</v>
      </c>
      <c r="BR27">
        <v>-1013.86</v>
      </c>
      <c r="BS27">
        <v>-644.44640000000004</v>
      </c>
      <c r="BT27">
        <v>86.047389999999993</v>
      </c>
      <c r="BU27">
        <v>1308.0540000000001</v>
      </c>
      <c r="BV27">
        <v>2980.732</v>
      </c>
      <c r="BW27">
        <v>1736.143</v>
      </c>
      <c r="BX27">
        <v>750.34320000000002</v>
      </c>
      <c r="BY27">
        <v>466.36020000000002</v>
      </c>
      <c r="BZ27">
        <v>-701.76509999999996</v>
      </c>
      <c r="CA27">
        <v>-1549.748</v>
      </c>
      <c r="CB27">
        <v>-1929.75</v>
      </c>
      <c r="CC27">
        <v>-2344.9879999999998</v>
      </c>
      <c r="CD27">
        <v>-2194.0320000000002</v>
      </c>
      <c r="CE27">
        <v>-1670.2270000000001</v>
      </c>
      <c r="CF27" s="20">
        <v>35271.440000000002</v>
      </c>
      <c r="CG27" s="20">
        <v>39881.339999999997</v>
      </c>
      <c r="CH27" s="20">
        <v>35280.769999999997</v>
      </c>
      <c r="CI27" s="20">
        <v>34393.410000000003</v>
      </c>
      <c r="CJ27" s="20">
        <v>30513.8</v>
      </c>
      <c r="CK27" s="20">
        <v>26617.05</v>
      </c>
      <c r="CL27" s="20">
        <v>33294.49</v>
      </c>
      <c r="CM27" s="20">
        <v>33507.79</v>
      </c>
      <c r="CN27" s="20">
        <v>22012.05</v>
      </c>
      <c r="CO27" s="20">
        <v>16925.650000000001</v>
      </c>
      <c r="CP27" s="20">
        <v>10464.459999999999</v>
      </c>
      <c r="CQ27" s="20">
        <v>4416.8559999999998</v>
      </c>
      <c r="CR27" s="20">
        <v>8055.7420000000002</v>
      </c>
      <c r="CS27" s="20">
        <v>15602.91</v>
      </c>
      <c r="CT27" s="20">
        <v>41129.089999999997</v>
      </c>
      <c r="CU27" s="20">
        <v>70296.960000000006</v>
      </c>
      <c r="CV27" s="20">
        <v>78208.11</v>
      </c>
      <c r="CW27" s="20">
        <v>116862.3</v>
      </c>
      <c r="CX27" s="20">
        <v>95577.43</v>
      </c>
      <c r="CY27" s="20">
        <v>83136.009999999995</v>
      </c>
      <c r="CZ27" s="20">
        <v>84953.85</v>
      </c>
      <c r="DA27" s="20">
        <v>58994.63</v>
      </c>
      <c r="DB27" s="20">
        <v>56147.47</v>
      </c>
      <c r="DC27" s="20">
        <v>53590.61</v>
      </c>
      <c r="DD27">
        <v>0</v>
      </c>
      <c r="DE27">
        <v>0</v>
      </c>
      <c r="DF27">
        <v>0</v>
      </c>
    </row>
    <row r="28" spans="1:110" x14ac:dyDescent="0.25">
      <c r="A28" s="16" t="str">
        <f t="shared" si="0"/>
        <v>Portfolio Adjusted_CPP_All_All_CAISO_1-in-10_MONTHLY SYSTEM PEAK DAY_2022_2</v>
      </c>
      <c r="B28" t="s">
        <v>195</v>
      </c>
      <c r="C28" t="s">
        <v>121</v>
      </c>
      <c r="D28" t="s">
        <v>7</v>
      </c>
      <c r="E28" t="s">
        <v>7</v>
      </c>
      <c r="F28" t="s">
        <v>110</v>
      </c>
      <c r="G28" t="s">
        <v>85</v>
      </c>
      <c r="H28" t="s">
        <v>20</v>
      </c>
      <c r="I28">
        <v>2022</v>
      </c>
      <c r="J28">
        <v>2</v>
      </c>
      <c r="K28">
        <v>4933</v>
      </c>
      <c r="L28">
        <v>117223.9</v>
      </c>
      <c r="M28">
        <v>113734.2</v>
      </c>
      <c r="N28">
        <v>112513.5</v>
      </c>
      <c r="O28">
        <v>113371.5</v>
      </c>
      <c r="P28">
        <v>119143</v>
      </c>
      <c r="Q28">
        <v>132852.9</v>
      </c>
      <c r="R28">
        <v>153230.79999999999</v>
      </c>
      <c r="S28">
        <v>166266.6</v>
      </c>
      <c r="T28">
        <v>174484.4</v>
      </c>
      <c r="U28">
        <v>177945.60000000001</v>
      </c>
      <c r="V28">
        <v>181353.1</v>
      </c>
      <c r="W28">
        <v>182271.7</v>
      </c>
      <c r="X28">
        <v>181308.3</v>
      </c>
      <c r="Y28">
        <v>181134.2</v>
      </c>
      <c r="Z28">
        <v>178496.7</v>
      </c>
      <c r="AA28">
        <v>173654</v>
      </c>
      <c r="AB28">
        <v>169912.8</v>
      </c>
      <c r="AC28">
        <v>168886.1</v>
      </c>
      <c r="AD28">
        <v>162103.70000000001</v>
      </c>
      <c r="AE28">
        <v>154614.6</v>
      </c>
      <c r="AF28">
        <v>147806.39999999999</v>
      </c>
      <c r="AG28">
        <v>141307.9</v>
      </c>
      <c r="AH28">
        <v>131942.29999999999</v>
      </c>
      <c r="AI28">
        <v>123882.1</v>
      </c>
      <c r="AJ28">
        <v>51.124279999999999</v>
      </c>
      <c r="AK28">
        <v>50.87529</v>
      </c>
      <c r="AL28">
        <v>50.10371</v>
      </c>
      <c r="AM28">
        <v>49.144509999999997</v>
      </c>
      <c r="AN28">
        <v>47.27252</v>
      </c>
      <c r="AO28">
        <v>45.974350000000001</v>
      </c>
      <c r="AP28">
        <v>45.761069999999997</v>
      </c>
      <c r="AQ28">
        <v>44.77525</v>
      </c>
      <c r="AR28">
        <v>47.05198</v>
      </c>
      <c r="AS28">
        <v>50.618099999999998</v>
      </c>
      <c r="AT28">
        <v>53.95</v>
      </c>
      <c r="AU28">
        <v>55.793419999999998</v>
      </c>
      <c r="AV28">
        <v>56.490139999999997</v>
      </c>
      <c r="AW28">
        <v>56.464219999999997</v>
      </c>
      <c r="AX28">
        <v>56.550089999999997</v>
      </c>
      <c r="AY28">
        <v>56.517960000000002</v>
      </c>
      <c r="AZ28">
        <v>55.423960000000001</v>
      </c>
      <c r="BA28">
        <v>54.473100000000002</v>
      </c>
      <c r="BB28">
        <v>52.316369999999999</v>
      </c>
      <c r="BC28">
        <v>51.419890000000002</v>
      </c>
      <c r="BD28">
        <v>49.75835</v>
      </c>
      <c r="BE28">
        <v>47.6511</v>
      </c>
      <c r="BF28">
        <v>46.084580000000003</v>
      </c>
      <c r="BG28">
        <v>44.9</v>
      </c>
      <c r="BH28">
        <v>-1004.059</v>
      </c>
      <c r="BI28">
        <v>-905.23839999999996</v>
      </c>
      <c r="BJ28">
        <v>-450.08920000000001</v>
      </c>
      <c r="BK28">
        <v>-395.50540000000001</v>
      </c>
      <c r="BL28">
        <v>-333.1696</v>
      </c>
      <c r="BM28">
        <v>194.34219999999999</v>
      </c>
      <c r="BN28">
        <v>1181.5530000000001</v>
      </c>
      <c r="BO28">
        <v>627.27790000000005</v>
      </c>
      <c r="BP28">
        <v>-1117.0830000000001</v>
      </c>
      <c r="BQ28">
        <v>-1300.5809999999999</v>
      </c>
      <c r="BR28">
        <v>-1033.6389999999999</v>
      </c>
      <c r="BS28">
        <v>-659.97559999999999</v>
      </c>
      <c r="BT28">
        <v>86.533860000000004</v>
      </c>
      <c r="BU28">
        <v>1335.65</v>
      </c>
      <c r="BV28">
        <v>3023.4409999999998</v>
      </c>
      <c r="BW28">
        <v>1748.567</v>
      </c>
      <c r="BX28">
        <v>755.29100000000005</v>
      </c>
      <c r="BY28">
        <v>487.4049</v>
      </c>
      <c r="BZ28">
        <v>-703.75459999999998</v>
      </c>
      <c r="CA28">
        <v>-1567.3710000000001</v>
      </c>
      <c r="CB28">
        <v>-1950.164</v>
      </c>
      <c r="CC28">
        <v>-2365.9349999999999</v>
      </c>
      <c r="CD28">
        <v>-2212.2629999999999</v>
      </c>
      <c r="CE28">
        <v>-1678.1369999999999</v>
      </c>
      <c r="CF28">
        <v>37082.86</v>
      </c>
      <c r="CG28">
        <v>40804.46</v>
      </c>
      <c r="CH28">
        <v>35901.08</v>
      </c>
      <c r="CI28">
        <v>34936.57</v>
      </c>
      <c r="CJ28">
        <v>30985.1</v>
      </c>
      <c r="CK28">
        <v>27129.67</v>
      </c>
      <c r="CL28">
        <v>33571.97</v>
      </c>
      <c r="CM28">
        <v>33732.74</v>
      </c>
      <c r="CN28">
        <v>22335.93</v>
      </c>
      <c r="CO28">
        <v>17382.36</v>
      </c>
      <c r="CP28">
        <v>10908.01</v>
      </c>
      <c r="CQ28">
        <v>4630.1090000000004</v>
      </c>
      <c r="CR28">
        <v>8372.8790000000008</v>
      </c>
      <c r="CS28">
        <v>16330.44</v>
      </c>
      <c r="CT28">
        <v>42363.74</v>
      </c>
      <c r="CU28">
        <v>71099.929999999993</v>
      </c>
      <c r="CV28">
        <v>79084.14</v>
      </c>
      <c r="CW28">
        <v>120158.1</v>
      </c>
      <c r="CX28">
        <v>99999.03</v>
      </c>
      <c r="CY28">
        <v>87032.98</v>
      </c>
      <c r="CZ28">
        <v>88631.46</v>
      </c>
      <c r="DA28">
        <v>61366.34</v>
      </c>
      <c r="DB28">
        <v>58743.54</v>
      </c>
      <c r="DC28">
        <v>56308.77</v>
      </c>
      <c r="DD28">
        <v>0</v>
      </c>
      <c r="DE28">
        <v>0</v>
      </c>
      <c r="DF28">
        <v>0</v>
      </c>
    </row>
    <row r="29" spans="1:110" x14ac:dyDescent="0.25">
      <c r="A29" s="16" t="str">
        <f t="shared" si="0"/>
        <v>Portfolio Adjusted_CPP_All_All_CAISO_1-in-10_MONTHLY SYSTEM PEAK DAY_2022_3</v>
      </c>
      <c r="B29" t="s">
        <v>195</v>
      </c>
      <c r="C29" t="s">
        <v>121</v>
      </c>
      <c r="D29" t="s">
        <v>7</v>
      </c>
      <c r="E29" t="s">
        <v>7</v>
      </c>
      <c r="F29" t="s">
        <v>110</v>
      </c>
      <c r="G29" t="s">
        <v>85</v>
      </c>
      <c r="H29" t="s">
        <v>20</v>
      </c>
      <c r="I29">
        <v>2022</v>
      </c>
      <c r="J29">
        <v>3</v>
      </c>
      <c r="K29">
        <v>4933</v>
      </c>
      <c r="L29">
        <v>141895.5</v>
      </c>
      <c r="M29">
        <v>139048.29999999999</v>
      </c>
      <c r="N29">
        <v>137675</v>
      </c>
      <c r="O29">
        <v>138269.5</v>
      </c>
      <c r="P29">
        <v>143394.6</v>
      </c>
      <c r="Q29">
        <v>155743</v>
      </c>
      <c r="R29">
        <v>171313.1</v>
      </c>
      <c r="S29">
        <v>179144.3</v>
      </c>
      <c r="T29">
        <v>182328.2</v>
      </c>
      <c r="U29">
        <v>185770.4</v>
      </c>
      <c r="V29">
        <v>189760</v>
      </c>
      <c r="W29">
        <v>191682.1</v>
      </c>
      <c r="X29">
        <v>192805.4</v>
      </c>
      <c r="Y29">
        <v>194141.9</v>
      </c>
      <c r="Z29">
        <v>193118.2</v>
      </c>
      <c r="AA29">
        <v>190453.8</v>
      </c>
      <c r="AB29">
        <v>184387.8</v>
      </c>
      <c r="AC29">
        <v>178986.5</v>
      </c>
      <c r="AD29">
        <v>172969.5</v>
      </c>
      <c r="AE29">
        <v>169880.5</v>
      </c>
      <c r="AF29">
        <v>163938.1</v>
      </c>
      <c r="AG29">
        <v>158323.29999999999</v>
      </c>
      <c r="AH29">
        <v>151329</v>
      </c>
      <c r="AI29">
        <v>145652.29999999999</v>
      </c>
      <c r="AJ29">
        <v>60.135480000000001</v>
      </c>
      <c r="AK29">
        <v>58.790370000000003</v>
      </c>
      <c r="AL29">
        <v>57.72242</v>
      </c>
      <c r="AM29">
        <v>56.990729999999999</v>
      </c>
      <c r="AN29">
        <v>56.089619999999996</v>
      </c>
      <c r="AO29">
        <v>55.246810000000004</v>
      </c>
      <c r="AP29">
        <v>55.493400000000001</v>
      </c>
      <c r="AQ29">
        <v>55.339689999999997</v>
      </c>
      <c r="AR29">
        <v>61.333260000000003</v>
      </c>
      <c r="AS29">
        <v>69.731309999999993</v>
      </c>
      <c r="AT29">
        <v>76.203270000000003</v>
      </c>
      <c r="AU29">
        <v>81.976309999999998</v>
      </c>
      <c r="AV29">
        <v>83.577039999999997</v>
      </c>
      <c r="AW29">
        <v>85.244569999999996</v>
      </c>
      <c r="AX29">
        <v>84.317009999999996</v>
      </c>
      <c r="AY29">
        <v>84.13897</v>
      </c>
      <c r="AZ29">
        <v>83.572630000000004</v>
      </c>
      <c r="BA29">
        <v>82.072789999999998</v>
      </c>
      <c r="BB29">
        <v>79.610749999999996</v>
      </c>
      <c r="BC29">
        <v>75.17841</v>
      </c>
      <c r="BD29">
        <v>71.209990000000005</v>
      </c>
      <c r="BE29">
        <v>67.984009999999998</v>
      </c>
      <c r="BF29">
        <v>66.314989999999995</v>
      </c>
      <c r="BG29">
        <v>63.571539999999999</v>
      </c>
      <c r="BH29">
        <v>-1284.2280000000001</v>
      </c>
      <c r="BI29">
        <v>-1163.6610000000001</v>
      </c>
      <c r="BJ29">
        <v>-627.90819999999997</v>
      </c>
      <c r="BK29">
        <v>-558.78970000000004</v>
      </c>
      <c r="BL29">
        <v>-456.16849999999999</v>
      </c>
      <c r="BM29">
        <v>199.77109999999999</v>
      </c>
      <c r="BN29">
        <v>1336.069</v>
      </c>
      <c r="BO29">
        <v>674.30079999999998</v>
      </c>
      <c r="BP29">
        <v>-1167.9179999999999</v>
      </c>
      <c r="BQ29">
        <v>-1358.0909999999999</v>
      </c>
      <c r="BR29">
        <v>-1079.1099999999999</v>
      </c>
      <c r="BS29">
        <v>-688.50229999999999</v>
      </c>
      <c r="BT29">
        <v>97.812520000000006</v>
      </c>
      <c r="BU29">
        <v>1428.1959999999999</v>
      </c>
      <c r="BV29">
        <v>3247.7629999999999</v>
      </c>
      <c r="BW29">
        <v>1901.1780000000001</v>
      </c>
      <c r="BX29">
        <v>796.13009999999997</v>
      </c>
      <c r="BY29">
        <v>516.78729999999996</v>
      </c>
      <c r="BZ29">
        <v>-724.2998</v>
      </c>
      <c r="CA29">
        <v>-1716.9110000000001</v>
      </c>
      <c r="CB29">
        <v>-2168.1950000000002</v>
      </c>
      <c r="CC29">
        <v>-2674.9070000000002</v>
      </c>
      <c r="CD29">
        <v>-2581.0790000000002</v>
      </c>
      <c r="CE29">
        <v>-2044.163</v>
      </c>
      <c r="CF29" s="20">
        <v>48115.05</v>
      </c>
      <c r="CG29" s="20">
        <v>54502.36</v>
      </c>
      <c r="CH29" s="20">
        <v>47931.71</v>
      </c>
      <c r="CI29" s="20">
        <v>46447.06</v>
      </c>
      <c r="CJ29" s="20">
        <v>40662.81</v>
      </c>
      <c r="CK29" s="20">
        <v>34302.92</v>
      </c>
      <c r="CL29" s="20">
        <v>39686.86</v>
      </c>
      <c r="CM29" s="20">
        <v>37731.58</v>
      </c>
      <c r="CN29" s="20">
        <v>24191.62</v>
      </c>
      <c r="CO29" s="20">
        <v>19006.7</v>
      </c>
      <c r="CP29" s="20">
        <v>11873.64</v>
      </c>
      <c r="CQ29" s="20">
        <v>5042.9679999999998</v>
      </c>
      <c r="CR29" s="20">
        <v>9226.9650000000001</v>
      </c>
      <c r="CS29" s="20">
        <v>18249.32</v>
      </c>
      <c r="CT29" s="20">
        <v>47967.66</v>
      </c>
      <c r="CU29" s="20">
        <v>83190.880000000005</v>
      </c>
      <c r="CV29" s="20">
        <v>90102.94</v>
      </c>
      <c r="CW29" s="20">
        <v>134995.20000000001</v>
      </c>
      <c r="CX29" s="20">
        <v>116498.3</v>
      </c>
      <c r="CY29" s="20">
        <v>105662.6</v>
      </c>
      <c r="CZ29" s="20">
        <v>108389.4</v>
      </c>
      <c r="DA29" s="20">
        <v>73846.289999999994</v>
      </c>
      <c r="DB29" s="20">
        <v>71200.61</v>
      </c>
      <c r="DC29" s="20">
        <v>70623.78</v>
      </c>
      <c r="DD29">
        <v>0</v>
      </c>
      <c r="DE29">
        <v>0</v>
      </c>
      <c r="DF29">
        <v>0</v>
      </c>
    </row>
    <row r="30" spans="1:110" x14ac:dyDescent="0.25">
      <c r="A30" s="16" t="str">
        <f t="shared" si="0"/>
        <v>Portfolio Adjusted_CPP_All_All_CAISO_1-in-10_MONTHLY SYSTEM PEAK DAY_2022_4</v>
      </c>
      <c r="B30" t="s">
        <v>195</v>
      </c>
      <c r="C30" t="s">
        <v>121</v>
      </c>
      <c r="D30" t="s">
        <v>7</v>
      </c>
      <c r="E30" t="s">
        <v>7</v>
      </c>
      <c r="F30" t="s">
        <v>110</v>
      </c>
      <c r="G30" t="s">
        <v>85</v>
      </c>
      <c r="H30" t="s">
        <v>20</v>
      </c>
      <c r="I30">
        <v>2022</v>
      </c>
      <c r="J30">
        <v>4</v>
      </c>
      <c r="K30">
        <v>4933</v>
      </c>
      <c r="L30">
        <v>137748.5</v>
      </c>
      <c r="M30">
        <v>135069.4</v>
      </c>
      <c r="N30">
        <v>133713.60000000001</v>
      </c>
      <c r="O30">
        <v>134047.20000000001</v>
      </c>
      <c r="P30">
        <v>137311.20000000001</v>
      </c>
      <c r="Q30">
        <v>146212.29999999999</v>
      </c>
      <c r="R30">
        <v>156552.1</v>
      </c>
      <c r="S30">
        <v>160955.29999999999</v>
      </c>
      <c r="T30">
        <v>164117.29999999999</v>
      </c>
      <c r="U30">
        <v>168550.1</v>
      </c>
      <c r="V30">
        <v>172867.1</v>
      </c>
      <c r="W30">
        <v>175361.5</v>
      </c>
      <c r="X30">
        <v>176999.4</v>
      </c>
      <c r="Y30">
        <v>178834.9</v>
      </c>
      <c r="Z30">
        <v>178504.7</v>
      </c>
      <c r="AA30">
        <v>176510.7</v>
      </c>
      <c r="AB30">
        <v>171178</v>
      </c>
      <c r="AC30">
        <v>165725.5</v>
      </c>
      <c r="AD30">
        <v>159346.29999999999</v>
      </c>
      <c r="AE30">
        <v>157758.20000000001</v>
      </c>
      <c r="AF30">
        <v>153544.70000000001</v>
      </c>
      <c r="AG30">
        <v>150241</v>
      </c>
      <c r="AH30">
        <v>145532.6</v>
      </c>
      <c r="AI30">
        <v>141180.5</v>
      </c>
      <c r="AJ30">
        <v>66.19462</v>
      </c>
      <c r="AK30">
        <v>63.456899999999997</v>
      </c>
      <c r="AL30">
        <v>62.071100000000001</v>
      </c>
      <c r="AM30">
        <v>61.23075</v>
      </c>
      <c r="AN30">
        <v>61.418860000000002</v>
      </c>
      <c r="AO30">
        <v>60.919690000000003</v>
      </c>
      <c r="AP30">
        <v>60.705629999999999</v>
      </c>
      <c r="AQ30">
        <v>62.082070000000002</v>
      </c>
      <c r="AR30">
        <v>70.596580000000003</v>
      </c>
      <c r="AS30">
        <v>76.144670000000005</v>
      </c>
      <c r="AT30">
        <v>79.296940000000006</v>
      </c>
      <c r="AU30">
        <v>82.465050000000005</v>
      </c>
      <c r="AV30">
        <v>82.47054</v>
      </c>
      <c r="AW30">
        <v>83.454930000000004</v>
      </c>
      <c r="AX30">
        <v>83.23039</v>
      </c>
      <c r="AY30">
        <v>82.263760000000005</v>
      </c>
      <c r="AZ30">
        <v>82.134190000000004</v>
      </c>
      <c r="BA30">
        <v>79.550430000000006</v>
      </c>
      <c r="BB30">
        <v>77.499250000000004</v>
      </c>
      <c r="BC30">
        <v>73.330420000000004</v>
      </c>
      <c r="BD30">
        <v>68.656059999999997</v>
      </c>
      <c r="BE30">
        <v>66.597480000000004</v>
      </c>
      <c r="BF30">
        <v>65.351169999999996</v>
      </c>
      <c r="BG30">
        <v>64.671480000000003</v>
      </c>
      <c r="BH30">
        <v>-1228.1690000000001</v>
      </c>
      <c r="BI30">
        <v>-1114.9829999999999</v>
      </c>
      <c r="BJ30">
        <v>-591.1481</v>
      </c>
      <c r="BK30">
        <v>-521.13710000000003</v>
      </c>
      <c r="BL30">
        <v>-421.72179999999997</v>
      </c>
      <c r="BM30">
        <v>196.87119999999999</v>
      </c>
      <c r="BN30">
        <v>1211.355</v>
      </c>
      <c r="BO30">
        <v>607.06110000000001</v>
      </c>
      <c r="BP30">
        <v>-1049.309</v>
      </c>
      <c r="BQ30">
        <v>-1234.83</v>
      </c>
      <c r="BR30">
        <v>-992.03110000000004</v>
      </c>
      <c r="BS30">
        <v>-636.93610000000001</v>
      </c>
      <c r="BT30">
        <v>85.99776</v>
      </c>
      <c r="BU30">
        <v>1317.758</v>
      </c>
      <c r="BV30">
        <v>3013.3679999999999</v>
      </c>
      <c r="BW30">
        <v>1769.569</v>
      </c>
      <c r="BX30">
        <v>749.52919999999995</v>
      </c>
      <c r="BY30">
        <v>496.86869999999999</v>
      </c>
      <c r="BZ30">
        <v>-628.1019</v>
      </c>
      <c r="CA30">
        <v>-1560.8620000000001</v>
      </c>
      <c r="CB30">
        <v>-2001.462</v>
      </c>
      <c r="CC30">
        <v>-2514.2950000000001</v>
      </c>
      <c r="CD30">
        <v>-2461.37</v>
      </c>
      <c r="CE30">
        <v>-1957.6949999999999</v>
      </c>
      <c r="CF30" s="20">
        <v>46930.77</v>
      </c>
      <c r="CG30" s="20">
        <v>53093.760000000002</v>
      </c>
      <c r="CH30" s="20">
        <v>46551.82</v>
      </c>
      <c r="CI30" s="20">
        <v>45064.39</v>
      </c>
      <c r="CJ30" s="20">
        <v>38370.089999999997</v>
      </c>
      <c r="CK30" s="20">
        <v>31149.15</v>
      </c>
      <c r="CL30" s="20">
        <v>34458.68</v>
      </c>
      <c r="CM30" s="20">
        <v>31463.65</v>
      </c>
      <c r="CN30" s="20">
        <v>20167.68</v>
      </c>
      <c r="CO30" s="20">
        <v>16113.07</v>
      </c>
      <c r="CP30" s="20">
        <v>10086.209999999999</v>
      </c>
      <c r="CQ30" s="20">
        <v>4311.18</v>
      </c>
      <c r="CR30" s="20">
        <v>7921.1710000000003</v>
      </c>
      <c r="CS30" s="20">
        <v>15786.9</v>
      </c>
      <c r="CT30" s="20">
        <v>41709.32</v>
      </c>
      <c r="CU30" s="20">
        <v>72441.33</v>
      </c>
      <c r="CV30" s="20">
        <v>78898.12</v>
      </c>
      <c r="CW30" s="20">
        <v>118298.5</v>
      </c>
      <c r="CX30" s="20">
        <v>102509.7</v>
      </c>
      <c r="CY30" s="20">
        <v>94715.5</v>
      </c>
      <c r="CZ30" s="20">
        <v>98513.47</v>
      </c>
      <c r="DA30" s="20">
        <v>69524.009999999995</v>
      </c>
      <c r="DB30" s="20">
        <v>68602.960000000006</v>
      </c>
      <c r="DC30" s="20">
        <v>68645.39</v>
      </c>
      <c r="DD30">
        <v>0</v>
      </c>
      <c r="DE30">
        <v>0</v>
      </c>
      <c r="DF30">
        <v>0</v>
      </c>
    </row>
    <row r="31" spans="1:110" x14ac:dyDescent="0.25">
      <c r="A31" s="16" t="str">
        <f t="shared" si="0"/>
        <v>Portfolio Adjusted_CPP_All_All_CAISO_1-in-10_MONTHLY SYSTEM PEAK DAY_2022_5</v>
      </c>
      <c r="B31" t="s">
        <v>195</v>
      </c>
      <c r="C31" t="s">
        <v>121</v>
      </c>
      <c r="D31" t="s">
        <v>7</v>
      </c>
      <c r="E31" t="s">
        <v>7</v>
      </c>
      <c r="F31" t="s">
        <v>110</v>
      </c>
      <c r="G31" t="s">
        <v>85</v>
      </c>
      <c r="H31" t="s">
        <v>20</v>
      </c>
      <c r="I31">
        <v>2022</v>
      </c>
      <c r="J31">
        <v>5</v>
      </c>
      <c r="K31">
        <v>4933</v>
      </c>
      <c r="L31">
        <v>144005.79999999999</v>
      </c>
      <c r="M31">
        <v>140957.5</v>
      </c>
      <c r="N31">
        <v>139379.70000000001</v>
      </c>
      <c r="O31">
        <v>139272</v>
      </c>
      <c r="P31">
        <v>142078.70000000001</v>
      </c>
      <c r="Q31">
        <v>150506.5</v>
      </c>
      <c r="R31">
        <v>160763.6</v>
      </c>
      <c r="S31">
        <v>169556.4</v>
      </c>
      <c r="T31">
        <v>177655.8</v>
      </c>
      <c r="U31">
        <v>185083.5</v>
      </c>
      <c r="V31">
        <v>191847.3</v>
      </c>
      <c r="W31">
        <v>196584.3</v>
      </c>
      <c r="X31">
        <v>199238.8</v>
      </c>
      <c r="Y31">
        <v>200852.3</v>
      </c>
      <c r="Z31">
        <v>200120.9</v>
      </c>
      <c r="AA31">
        <v>196383.1</v>
      </c>
      <c r="AB31">
        <v>190920.8</v>
      </c>
      <c r="AC31">
        <v>183945</v>
      </c>
      <c r="AD31">
        <v>174753.4</v>
      </c>
      <c r="AE31">
        <v>170111.9</v>
      </c>
      <c r="AF31">
        <v>165891.4</v>
      </c>
      <c r="AG31">
        <v>161095.29999999999</v>
      </c>
      <c r="AH31">
        <v>154641.20000000001</v>
      </c>
      <c r="AI31">
        <v>148593.29999999999</v>
      </c>
      <c r="AJ31">
        <v>66.019059999999996</v>
      </c>
      <c r="AK31">
        <v>64.86139</v>
      </c>
      <c r="AL31">
        <v>64.364369999999994</v>
      </c>
      <c r="AM31">
        <v>63.622340000000001</v>
      </c>
      <c r="AN31">
        <v>63.019379999999998</v>
      </c>
      <c r="AO31">
        <v>62.43374</v>
      </c>
      <c r="AP31">
        <v>62.005400000000002</v>
      </c>
      <c r="AQ31">
        <v>65.450670000000002</v>
      </c>
      <c r="AR31">
        <v>72.011160000000004</v>
      </c>
      <c r="AS31">
        <v>78.738560000000007</v>
      </c>
      <c r="AT31">
        <v>85.210759999999993</v>
      </c>
      <c r="AU31">
        <v>87.780680000000004</v>
      </c>
      <c r="AV31">
        <v>89.814549999999997</v>
      </c>
      <c r="AW31">
        <v>90.05547</v>
      </c>
      <c r="AX31">
        <v>90.329470000000001</v>
      </c>
      <c r="AY31">
        <v>90.697770000000006</v>
      </c>
      <c r="AZ31">
        <v>91.21808</v>
      </c>
      <c r="BA31">
        <v>90.030990000000003</v>
      </c>
      <c r="BB31">
        <v>88.227829999999997</v>
      </c>
      <c r="BC31">
        <v>85.161119999999997</v>
      </c>
      <c r="BD31">
        <v>80.17886</v>
      </c>
      <c r="BE31">
        <v>77.725729999999999</v>
      </c>
      <c r="BF31">
        <v>74.449579999999997</v>
      </c>
      <c r="BG31">
        <v>71.584649999999996</v>
      </c>
      <c r="BH31">
        <v>-1267.4469999999999</v>
      </c>
      <c r="BI31">
        <v>-1146.2670000000001</v>
      </c>
      <c r="BJ31">
        <v>-589.89110000000005</v>
      </c>
      <c r="BK31">
        <v>-514.97799999999995</v>
      </c>
      <c r="BL31">
        <v>-416.52710000000002</v>
      </c>
      <c r="BM31">
        <v>216.59469999999999</v>
      </c>
      <c r="BN31">
        <v>1231.8679999999999</v>
      </c>
      <c r="BO31">
        <v>640.65689999999995</v>
      </c>
      <c r="BP31">
        <v>-1134.787</v>
      </c>
      <c r="BQ31">
        <v>-1355.194</v>
      </c>
      <c r="BR31">
        <v>-1094.106</v>
      </c>
      <c r="BS31">
        <v>-708.83789999999999</v>
      </c>
      <c r="BT31">
        <v>100.006</v>
      </c>
      <c r="BU31">
        <v>1477.067</v>
      </c>
      <c r="BV31">
        <v>3360.0050000000001</v>
      </c>
      <c r="BW31">
        <v>1947.5920000000001</v>
      </c>
      <c r="BX31">
        <v>810.75990000000002</v>
      </c>
      <c r="BY31">
        <v>510.23410000000001</v>
      </c>
      <c r="BZ31">
        <v>-730.22829999999999</v>
      </c>
      <c r="CA31">
        <v>-1699.77</v>
      </c>
      <c r="CB31">
        <v>-2179.87</v>
      </c>
      <c r="CC31">
        <v>-2699.7640000000001</v>
      </c>
      <c r="CD31">
        <v>-2608.6619999999998</v>
      </c>
      <c r="CE31">
        <v>-2047.6210000000001</v>
      </c>
      <c r="CF31" s="20">
        <v>52795.040000000001</v>
      </c>
      <c r="CG31" s="20">
        <v>59815.86</v>
      </c>
      <c r="CH31" s="20">
        <v>52580.160000000003</v>
      </c>
      <c r="CI31" s="20">
        <v>50565.760000000002</v>
      </c>
      <c r="CJ31" s="20">
        <v>42581.3</v>
      </c>
      <c r="CK31" s="20">
        <v>34444.57</v>
      </c>
      <c r="CL31" s="20">
        <v>38080.99</v>
      </c>
      <c r="CM31" s="20">
        <v>35933.040000000001</v>
      </c>
      <c r="CN31" s="20">
        <v>23975.759999999998</v>
      </c>
      <c r="CO31" s="20">
        <v>19279.849999999999</v>
      </c>
      <c r="CP31" s="20">
        <v>12225.7</v>
      </c>
      <c r="CQ31" s="20">
        <v>5343.25</v>
      </c>
      <c r="CR31" s="20">
        <v>9898.8649999999998</v>
      </c>
      <c r="CS31" s="20">
        <v>19455.88</v>
      </c>
      <c r="CT31" s="20">
        <v>51116.14</v>
      </c>
      <c r="CU31" s="20">
        <v>86619.63</v>
      </c>
      <c r="CV31" s="20">
        <v>94813.69</v>
      </c>
      <c r="CW31" s="20">
        <v>139381.20000000001</v>
      </c>
      <c r="CX31" s="20">
        <v>119069.4</v>
      </c>
      <c r="CY31" s="20">
        <v>108191.2</v>
      </c>
      <c r="CZ31" s="20">
        <v>112771.6</v>
      </c>
      <c r="DA31" s="20">
        <v>79412.19</v>
      </c>
      <c r="DB31" s="20">
        <v>78420.740000000005</v>
      </c>
      <c r="DC31" s="20">
        <v>77369.87</v>
      </c>
      <c r="DD31">
        <v>0</v>
      </c>
      <c r="DE31">
        <v>0</v>
      </c>
      <c r="DF31">
        <v>0</v>
      </c>
    </row>
    <row r="32" spans="1:110" x14ac:dyDescent="0.25">
      <c r="A32" s="16" t="str">
        <f t="shared" si="0"/>
        <v>Portfolio Adjusted_CPP_All_All_CAISO_1-in-10_MONTHLY SYSTEM PEAK DAY_2022_6</v>
      </c>
      <c r="B32" t="s">
        <v>195</v>
      </c>
      <c r="C32" t="s">
        <v>121</v>
      </c>
      <c r="D32" t="s">
        <v>7</v>
      </c>
      <c r="E32" t="s">
        <v>7</v>
      </c>
      <c r="F32" t="s">
        <v>110</v>
      </c>
      <c r="G32" t="s">
        <v>85</v>
      </c>
      <c r="H32" t="s">
        <v>20</v>
      </c>
      <c r="I32">
        <v>2022</v>
      </c>
      <c r="J32">
        <v>6</v>
      </c>
      <c r="K32">
        <v>4933</v>
      </c>
      <c r="L32">
        <v>148518.79999999999</v>
      </c>
      <c r="M32">
        <v>145371</v>
      </c>
      <c r="N32">
        <v>143697</v>
      </c>
      <c r="O32">
        <v>143726.9</v>
      </c>
      <c r="P32">
        <v>146886.6</v>
      </c>
      <c r="Q32">
        <v>155692.4</v>
      </c>
      <c r="R32">
        <v>167558.6</v>
      </c>
      <c r="S32">
        <v>178083</v>
      </c>
      <c r="T32">
        <v>188066.9</v>
      </c>
      <c r="U32">
        <v>196828</v>
      </c>
      <c r="V32">
        <v>203939.3</v>
      </c>
      <c r="W32">
        <v>208831.4</v>
      </c>
      <c r="X32">
        <v>212034.7</v>
      </c>
      <c r="Y32">
        <v>214452.2</v>
      </c>
      <c r="Z32">
        <v>214161.2</v>
      </c>
      <c r="AA32">
        <v>210283.3</v>
      </c>
      <c r="AB32">
        <v>204686.4</v>
      </c>
      <c r="AC32">
        <v>196868.9</v>
      </c>
      <c r="AD32">
        <v>186168.8</v>
      </c>
      <c r="AE32">
        <v>179831</v>
      </c>
      <c r="AF32">
        <v>174451.3</v>
      </c>
      <c r="AG32">
        <v>169217</v>
      </c>
      <c r="AH32">
        <v>161440.1</v>
      </c>
      <c r="AI32">
        <v>154405.79999999999</v>
      </c>
      <c r="AJ32">
        <v>71.501260000000002</v>
      </c>
      <c r="AK32">
        <v>71.167479999999998</v>
      </c>
      <c r="AL32">
        <v>70.12527</v>
      </c>
      <c r="AM32">
        <v>68.806610000000006</v>
      </c>
      <c r="AN32">
        <v>68.156760000000006</v>
      </c>
      <c r="AO32">
        <v>68.022130000000004</v>
      </c>
      <c r="AP32">
        <v>67.487110000000001</v>
      </c>
      <c r="AQ32">
        <v>73.130679999999998</v>
      </c>
      <c r="AR32">
        <v>79.494649999999993</v>
      </c>
      <c r="AS32">
        <v>84.863590000000002</v>
      </c>
      <c r="AT32">
        <v>89.514870000000002</v>
      </c>
      <c r="AU32">
        <v>92.328710000000001</v>
      </c>
      <c r="AV32">
        <v>93.517849999999996</v>
      </c>
      <c r="AW32">
        <v>90.695629999999994</v>
      </c>
      <c r="AX32">
        <v>88.693569999999994</v>
      </c>
      <c r="AY32">
        <v>89.706019999999995</v>
      </c>
      <c r="AZ32">
        <v>89.937449999999998</v>
      </c>
      <c r="BA32">
        <v>87.954499999999996</v>
      </c>
      <c r="BB32">
        <v>86.452979999999997</v>
      </c>
      <c r="BC32">
        <v>81.314239999999998</v>
      </c>
      <c r="BD32">
        <v>76.877669999999995</v>
      </c>
      <c r="BE32">
        <v>74.20702</v>
      </c>
      <c r="BF32">
        <v>72.966809999999995</v>
      </c>
      <c r="BG32">
        <v>71.630210000000005</v>
      </c>
      <c r="BH32">
        <v>-1309.29</v>
      </c>
      <c r="BI32">
        <v>-1181.2170000000001</v>
      </c>
      <c r="BJ32">
        <v>-604.99649999999997</v>
      </c>
      <c r="BK32">
        <v>-526.65369999999996</v>
      </c>
      <c r="BL32">
        <v>-426.21780000000001</v>
      </c>
      <c r="BM32">
        <v>225.99189999999999</v>
      </c>
      <c r="BN32">
        <v>1284.248</v>
      </c>
      <c r="BO32">
        <v>672.49329999999998</v>
      </c>
      <c r="BP32">
        <v>-1202.127</v>
      </c>
      <c r="BQ32">
        <v>-1439.8389999999999</v>
      </c>
      <c r="BR32">
        <v>-1152.7470000000001</v>
      </c>
      <c r="BS32">
        <v>-738.5548</v>
      </c>
      <c r="BT32">
        <v>116.0551</v>
      </c>
      <c r="BU32">
        <v>1572.0340000000001</v>
      </c>
      <c r="BV32">
        <v>3569.2959999999998</v>
      </c>
      <c r="BW32">
        <v>2061.3339999999998</v>
      </c>
      <c r="BX32">
        <v>837.89869999999996</v>
      </c>
      <c r="BY32">
        <v>504.90690000000001</v>
      </c>
      <c r="BZ32">
        <v>-826.18970000000002</v>
      </c>
      <c r="CA32">
        <v>-1824.4880000000001</v>
      </c>
      <c r="CB32">
        <v>-2322.3670000000002</v>
      </c>
      <c r="CC32">
        <v>-2847.7240000000002</v>
      </c>
      <c r="CD32">
        <v>-2729.3440000000001</v>
      </c>
      <c r="CE32">
        <v>-2130.9870000000001</v>
      </c>
      <c r="CF32" s="20">
        <v>55955.32</v>
      </c>
      <c r="CG32" s="20">
        <v>63732.79</v>
      </c>
      <c r="CH32" s="20">
        <v>56138.96</v>
      </c>
      <c r="CI32" s="20">
        <v>54215.7</v>
      </c>
      <c r="CJ32" s="20">
        <v>45860.42</v>
      </c>
      <c r="CK32" s="20">
        <v>37068.410000000003</v>
      </c>
      <c r="CL32" s="20">
        <v>41320.559999999998</v>
      </c>
      <c r="CM32" s="20">
        <v>39284.239999999998</v>
      </c>
      <c r="CN32" s="20">
        <v>26586.29</v>
      </c>
      <c r="CO32" s="20">
        <v>21524.37</v>
      </c>
      <c r="CP32" s="20">
        <v>13502.93</v>
      </c>
      <c r="CQ32" s="20">
        <v>5811.77</v>
      </c>
      <c r="CR32" s="20">
        <v>10776.12</v>
      </c>
      <c r="CS32" s="20">
        <v>21351.69</v>
      </c>
      <c r="CT32" s="20">
        <v>56548.7</v>
      </c>
      <c r="CU32" s="20">
        <v>95670.24</v>
      </c>
      <c r="CV32" s="20">
        <v>104629</v>
      </c>
      <c r="CW32" s="20">
        <v>153018.70000000001</v>
      </c>
      <c r="CX32" s="20">
        <v>129993.5</v>
      </c>
      <c r="CY32" s="20">
        <v>117557.1</v>
      </c>
      <c r="CZ32" s="20">
        <v>120750.3</v>
      </c>
      <c r="DA32" s="20">
        <v>85938.23</v>
      </c>
      <c r="DB32" s="20">
        <v>84577.71</v>
      </c>
      <c r="DC32" s="20">
        <v>83189.47</v>
      </c>
      <c r="DD32">
        <v>0</v>
      </c>
      <c r="DE32">
        <v>0</v>
      </c>
      <c r="DF32">
        <v>0</v>
      </c>
    </row>
    <row r="33" spans="1:110" x14ac:dyDescent="0.25">
      <c r="A33" s="16" t="str">
        <f t="shared" si="0"/>
        <v>Portfolio Adjusted_CPP_All_All_CAISO_1-in-10_MONTHLY SYSTEM PEAK DAY_2022_7</v>
      </c>
      <c r="B33" t="s">
        <v>195</v>
      </c>
      <c r="C33" t="s">
        <v>121</v>
      </c>
      <c r="D33" t="s">
        <v>7</v>
      </c>
      <c r="E33" t="s">
        <v>7</v>
      </c>
      <c r="F33" t="s">
        <v>110</v>
      </c>
      <c r="G33" t="s">
        <v>85</v>
      </c>
      <c r="H33" t="s">
        <v>20</v>
      </c>
      <c r="I33">
        <v>2022</v>
      </c>
      <c r="J33">
        <v>7</v>
      </c>
      <c r="K33">
        <v>4933</v>
      </c>
      <c r="L33">
        <v>154360</v>
      </c>
      <c r="M33">
        <v>150686.5</v>
      </c>
      <c r="N33">
        <v>148741.9</v>
      </c>
      <c r="O33">
        <v>148744.79999999999</v>
      </c>
      <c r="P33">
        <v>152273.9</v>
      </c>
      <c r="Q33">
        <v>162489.4</v>
      </c>
      <c r="R33">
        <v>175581.1</v>
      </c>
      <c r="S33">
        <v>186926.4</v>
      </c>
      <c r="T33">
        <v>197023.8</v>
      </c>
      <c r="U33">
        <v>206693.5</v>
      </c>
      <c r="V33">
        <v>215628.4</v>
      </c>
      <c r="W33">
        <v>221587.20000000001</v>
      </c>
      <c r="X33">
        <v>224905.2</v>
      </c>
      <c r="Y33">
        <v>227181.7</v>
      </c>
      <c r="Z33">
        <v>226605.6</v>
      </c>
      <c r="AA33">
        <v>222731.2</v>
      </c>
      <c r="AB33">
        <v>216632.5</v>
      </c>
      <c r="AC33">
        <v>208429.2</v>
      </c>
      <c r="AD33">
        <v>196492.3</v>
      </c>
      <c r="AE33">
        <v>188986.7</v>
      </c>
      <c r="AF33">
        <v>182853</v>
      </c>
      <c r="AG33">
        <v>176686.6</v>
      </c>
      <c r="AH33">
        <v>167956.3</v>
      </c>
      <c r="AI33">
        <v>160186.6</v>
      </c>
      <c r="AJ33">
        <v>69.583770000000001</v>
      </c>
      <c r="AK33">
        <v>69.257909999999995</v>
      </c>
      <c r="AL33">
        <v>68.788049999999998</v>
      </c>
      <c r="AM33">
        <v>67.815719999999999</v>
      </c>
      <c r="AN33">
        <v>67.902690000000007</v>
      </c>
      <c r="AO33">
        <v>67.571100000000001</v>
      </c>
      <c r="AP33">
        <v>67.606700000000004</v>
      </c>
      <c r="AQ33">
        <v>69.383780000000002</v>
      </c>
      <c r="AR33">
        <v>72.862179999999995</v>
      </c>
      <c r="AS33">
        <v>77.165270000000007</v>
      </c>
      <c r="AT33">
        <v>80.168490000000006</v>
      </c>
      <c r="AU33">
        <v>82.601169999999996</v>
      </c>
      <c r="AV33">
        <v>83.677940000000007</v>
      </c>
      <c r="AW33">
        <v>85.976380000000006</v>
      </c>
      <c r="AX33">
        <v>85.367239999999995</v>
      </c>
      <c r="AY33">
        <v>85.436099999999996</v>
      </c>
      <c r="AZ33">
        <v>84.932739999999995</v>
      </c>
      <c r="BA33">
        <v>81.795360000000002</v>
      </c>
      <c r="BB33">
        <v>80.134309999999999</v>
      </c>
      <c r="BC33">
        <v>76.78819</v>
      </c>
      <c r="BD33">
        <v>74.113810000000001</v>
      </c>
      <c r="BE33">
        <v>72.869200000000006</v>
      </c>
      <c r="BF33">
        <v>72.461510000000004</v>
      </c>
      <c r="BG33">
        <v>71.779939999999996</v>
      </c>
      <c r="BH33">
        <v>-1356.2429999999999</v>
      </c>
      <c r="BI33">
        <v>-1220.021</v>
      </c>
      <c r="BJ33">
        <v>-622.03049999999996</v>
      </c>
      <c r="BK33">
        <v>-540.81590000000006</v>
      </c>
      <c r="BL33">
        <v>-437.18579999999997</v>
      </c>
      <c r="BM33">
        <v>237.72020000000001</v>
      </c>
      <c r="BN33">
        <v>1344.558</v>
      </c>
      <c r="BO33">
        <v>705.99300000000005</v>
      </c>
      <c r="BP33">
        <v>-1259.643</v>
      </c>
      <c r="BQ33">
        <v>-1510.654</v>
      </c>
      <c r="BR33">
        <v>-1211.3399999999999</v>
      </c>
      <c r="BS33">
        <v>-778.67610000000002</v>
      </c>
      <c r="BT33">
        <v>124.9796</v>
      </c>
      <c r="BU33">
        <v>1664.7090000000001</v>
      </c>
      <c r="BV33">
        <v>3774.038</v>
      </c>
      <c r="BW33">
        <v>2183.1080000000002</v>
      </c>
      <c r="BX33">
        <v>886.30190000000005</v>
      </c>
      <c r="BY33">
        <v>533.42290000000003</v>
      </c>
      <c r="BZ33">
        <v>-878.71659999999997</v>
      </c>
      <c r="CA33">
        <v>-1918.7660000000001</v>
      </c>
      <c r="CB33">
        <v>-2431.4119999999998</v>
      </c>
      <c r="CC33">
        <v>-2973.7620000000002</v>
      </c>
      <c r="CD33">
        <v>-2839.9090000000001</v>
      </c>
      <c r="CE33">
        <v>-2210.8290000000002</v>
      </c>
      <c r="CF33" s="20">
        <v>60889.89</v>
      </c>
      <c r="CG33" s="20">
        <v>69024.67</v>
      </c>
      <c r="CH33" s="20">
        <v>60495.94</v>
      </c>
      <c r="CI33" s="20">
        <v>58399.79</v>
      </c>
      <c r="CJ33" s="20">
        <v>49670.32</v>
      </c>
      <c r="CK33" s="20">
        <v>40586.58</v>
      </c>
      <c r="CL33" s="20">
        <v>45560.35</v>
      </c>
      <c r="CM33" s="20">
        <v>43384.49</v>
      </c>
      <c r="CN33" s="20">
        <v>29086.61</v>
      </c>
      <c r="CO33" s="20">
        <v>23443.52</v>
      </c>
      <c r="CP33" s="20">
        <v>14858.09</v>
      </c>
      <c r="CQ33" s="20">
        <v>6464.509</v>
      </c>
      <c r="CR33" s="20">
        <v>12035.02</v>
      </c>
      <c r="CS33" s="20">
        <v>23852.15</v>
      </c>
      <c r="CT33" s="20">
        <v>63101.43</v>
      </c>
      <c r="CU33" s="20">
        <v>107292.6</v>
      </c>
      <c r="CV33" s="20">
        <v>117125.7</v>
      </c>
      <c r="CW33" s="20">
        <v>171326.1</v>
      </c>
      <c r="CX33" s="20">
        <v>144064.5</v>
      </c>
      <c r="CY33" s="20">
        <v>129656.3</v>
      </c>
      <c r="CZ33" s="20">
        <v>133045.4</v>
      </c>
      <c r="DA33" s="20">
        <v>93643.73</v>
      </c>
      <c r="DB33" s="20">
        <v>91481.59</v>
      </c>
      <c r="DC33" s="20">
        <v>89528.66</v>
      </c>
      <c r="DD33">
        <v>0</v>
      </c>
      <c r="DE33">
        <v>0</v>
      </c>
      <c r="DF33">
        <v>0</v>
      </c>
    </row>
    <row r="34" spans="1:110" x14ac:dyDescent="0.25">
      <c r="A34" s="16" t="str">
        <f t="shared" si="0"/>
        <v>Portfolio Adjusted_CPP_All_All_CAISO_1-in-10_MONTHLY SYSTEM PEAK DAY_2022_8</v>
      </c>
      <c r="B34" t="s">
        <v>195</v>
      </c>
      <c r="C34" t="s">
        <v>121</v>
      </c>
      <c r="D34" t="s">
        <v>7</v>
      </c>
      <c r="E34" t="s">
        <v>7</v>
      </c>
      <c r="F34" t="s">
        <v>110</v>
      </c>
      <c r="G34" t="s">
        <v>85</v>
      </c>
      <c r="H34" t="s">
        <v>20</v>
      </c>
      <c r="I34">
        <v>2022</v>
      </c>
      <c r="J34">
        <v>8</v>
      </c>
      <c r="K34">
        <v>4933</v>
      </c>
      <c r="L34">
        <v>162128.5</v>
      </c>
      <c r="M34">
        <v>158375.4</v>
      </c>
      <c r="N34">
        <v>156496.5</v>
      </c>
      <c r="O34">
        <v>156296.29999999999</v>
      </c>
      <c r="P34">
        <v>160418.29999999999</v>
      </c>
      <c r="Q34">
        <v>172406</v>
      </c>
      <c r="R34">
        <v>188949.1</v>
      </c>
      <c r="S34">
        <v>201250.2</v>
      </c>
      <c r="T34">
        <v>213119.1</v>
      </c>
      <c r="U34">
        <v>224069.5</v>
      </c>
      <c r="V34">
        <v>233724.2</v>
      </c>
      <c r="W34">
        <v>240278.6</v>
      </c>
      <c r="X34">
        <v>244088.7</v>
      </c>
      <c r="Y34">
        <v>246444.3</v>
      </c>
      <c r="Z34">
        <v>245236.2</v>
      </c>
      <c r="AA34">
        <v>240707.20000000001</v>
      </c>
      <c r="AB34">
        <v>232919</v>
      </c>
      <c r="AC34">
        <v>222817.4</v>
      </c>
      <c r="AD34">
        <v>208924.7</v>
      </c>
      <c r="AE34">
        <v>200897.8</v>
      </c>
      <c r="AF34">
        <v>192699.6</v>
      </c>
      <c r="AG34">
        <v>185775.3</v>
      </c>
      <c r="AH34">
        <v>176235</v>
      </c>
      <c r="AI34">
        <v>168187.2</v>
      </c>
      <c r="AJ34">
        <v>73.32235</v>
      </c>
      <c r="AK34">
        <v>73.113249999999994</v>
      </c>
      <c r="AL34">
        <v>71.955389999999994</v>
      </c>
      <c r="AM34">
        <v>71.586200000000005</v>
      </c>
      <c r="AN34">
        <v>71.243880000000004</v>
      </c>
      <c r="AO34">
        <v>70.900549999999996</v>
      </c>
      <c r="AP34">
        <v>70.195329999999998</v>
      </c>
      <c r="AQ34">
        <v>70.953000000000003</v>
      </c>
      <c r="AR34">
        <v>75.097300000000004</v>
      </c>
      <c r="AS34">
        <v>79.218000000000004</v>
      </c>
      <c r="AT34">
        <v>83.361940000000004</v>
      </c>
      <c r="AU34">
        <v>86.833370000000002</v>
      </c>
      <c r="AV34">
        <v>88.037819999999996</v>
      </c>
      <c r="AW34">
        <v>87.426050000000004</v>
      </c>
      <c r="AX34">
        <v>87.671970000000002</v>
      </c>
      <c r="AY34">
        <v>88.871619999999993</v>
      </c>
      <c r="AZ34">
        <v>87.600489999999994</v>
      </c>
      <c r="BA34">
        <v>85.618639999999999</v>
      </c>
      <c r="BB34">
        <v>85.086079999999995</v>
      </c>
      <c r="BC34">
        <v>82.227050000000006</v>
      </c>
      <c r="BD34">
        <v>78.239149999999995</v>
      </c>
      <c r="BE34">
        <v>76.167490000000001</v>
      </c>
      <c r="BF34">
        <v>74.662170000000003</v>
      </c>
      <c r="BG34">
        <v>74.012270000000001</v>
      </c>
      <c r="BH34">
        <v>-1419.164</v>
      </c>
      <c r="BI34">
        <v>-1278.18</v>
      </c>
      <c r="BJ34">
        <v>-646.84810000000004</v>
      </c>
      <c r="BK34">
        <v>-560.21400000000006</v>
      </c>
      <c r="BL34">
        <v>-452.33789999999999</v>
      </c>
      <c r="BM34">
        <v>258.60770000000002</v>
      </c>
      <c r="BN34">
        <v>1443.5150000000001</v>
      </c>
      <c r="BO34">
        <v>760.75909999999999</v>
      </c>
      <c r="BP34">
        <v>-1361.7460000000001</v>
      </c>
      <c r="BQ34">
        <v>-1638.0730000000001</v>
      </c>
      <c r="BR34">
        <v>-1313.9449999999999</v>
      </c>
      <c r="BS34">
        <v>-844.57799999999997</v>
      </c>
      <c r="BT34">
        <v>135.1662</v>
      </c>
      <c r="BU34">
        <v>1806.854</v>
      </c>
      <c r="BV34">
        <v>4089.7040000000002</v>
      </c>
      <c r="BW34">
        <v>2367.0549999999998</v>
      </c>
      <c r="BX34">
        <v>959.9674</v>
      </c>
      <c r="BY34">
        <v>581.20690000000002</v>
      </c>
      <c r="BZ34">
        <v>-911.91380000000004</v>
      </c>
      <c r="CA34">
        <v>-2041.104</v>
      </c>
      <c r="CB34">
        <v>-2559.7469999999998</v>
      </c>
      <c r="CC34">
        <v>-3123.3130000000001</v>
      </c>
      <c r="CD34">
        <v>-2976.498</v>
      </c>
      <c r="CE34">
        <v>-2313.3440000000001</v>
      </c>
      <c r="CF34">
        <v>67726.490000000005</v>
      </c>
      <c r="CG34">
        <v>76785.649999999994</v>
      </c>
      <c r="CH34">
        <v>67629.69</v>
      </c>
      <c r="CI34">
        <v>65148.72</v>
      </c>
      <c r="CJ34">
        <v>55843.95</v>
      </c>
      <c r="CK34">
        <v>46463.15</v>
      </c>
      <c r="CL34">
        <v>53351.61</v>
      </c>
      <c r="CM34">
        <v>50990.37</v>
      </c>
      <c r="CN34">
        <v>34336.76</v>
      </c>
      <c r="CO34">
        <v>27650.01</v>
      </c>
      <c r="CP34">
        <v>17489</v>
      </c>
      <c r="CQ34">
        <v>7604.84</v>
      </c>
      <c r="CR34">
        <v>14199.96</v>
      </c>
      <c r="CS34">
        <v>28253.9</v>
      </c>
      <c r="CT34">
        <v>74363.539999999994</v>
      </c>
      <c r="CU34">
        <v>126642.4</v>
      </c>
      <c r="CV34">
        <v>136500.4</v>
      </c>
      <c r="CW34">
        <v>197777.4</v>
      </c>
      <c r="CX34">
        <v>165525.1</v>
      </c>
      <c r="CY34">
        <v>146326.1</v>
      </c>
      <c r="CZ34">
        <v>148136.1</v>
      </c>
      <c r="DA34">
        <v>104056.2</v>
      </c>
      <c r="DB34">
        <v>101271.7</v>
      </c>
      <c r="DC34">
        <v>99622.29</v>
      </c>
      <c r="DD34">
        <v>0</v>
      </c>
      <c r="DE34">
        <v>0</v>
      </c>
      <c r="DF34">
        <v>0</v>
      </c>
    </row>
    <row r="35" spans="1:110" x14ac:dyDescent="0.25">
      <c r="A35" s="16" t="str">
        <f t="shared" si="0"/>
        <v>Portfolio Adjusted_CPP_All_All_CAISO_1-in-10_MONTHLY SYSTEM PEAK DAY_2022_9</v>
      </c>
      <c r="B35" t="s">
        <v>195</v>
      </c>
      <c r="C35" t="s">
        <v>121</v>
      </c>
      <c r="D35" t="s">
        <v>7</v>
      </c>
      <c r="E35" t="s">
        <v>7</v>
      </c>
      <c r="F35" t="s">
        <v>110</v>
      </c>
      <c r="G35" t="s">
        <v>85</v>
      </c>
      <c r="H35" t="s">
        <v>20</v>
      </c>
      <c r="I35">
        <v>2022</v>
      </c>
      <c r="J35">
        <v>9</v>
      </c>
      <c r="K35">
        <v>4933</v>
      </c>
      <c r="L35">
        <v>159366.5</v>
      </c>
      <c r="M35">
        <v>155796.20000000001</v>
      </c>
      <c r="N35">
        <v>153562.4</v>
      </c>
      <c r="O35">
        <v>153487.4</v>
      </c>
      <c r="P35">
        <v>157065.1</v>
      </c>
      <c r="Q35">
        <v>167968.2</v>
      </c>
      <c r="R35">
        <v>184437.5</v>
      </c>
      <c r="S35">
        <v>196193.8</v>
      </c>
      <c r="T35">
        <v>207458.3</v>
      </c>
      <c r="U35">
        <v>219110.39999999999</v>
      </c>
      <c r="V35">
        <v>230518.3</v>
      </c>
      <c r="W35">
        <v>239249.1</v>
      </c>
      <c r="X35">
        <v>244374</v>
      </c>
      <c r="Y35">
        <v>247487.3</v>
      </c>
      <c r="Z35">
        <v>246585.3</v>
      </c>
      <c r="AA35">
        <v>242007.4</v>
      </c>
      <c r="AB35">
        <v>233329.6</v>
      </c>
      <c r="AC35">
        <v>222475.6</v>
      </c>
      <c r="AD35">
        <v>209302.1</v>
      </c>
      <c r="AE35">
        <v>201460.4</v>
      </c>
      <c r="AF35">
        <v>191001.2</v>
      </c>
      <c r="AG35">
        <v>183624</v>
      </c>
      <c r="AH35">
        <v>174121.3</v>
      </c>
      <c r="AI35">
        <v>165956.70000000001</v>
      </c>
      <c r="AJ35">
        <v>76.791600000000003</v>
      </c>
      <c r="AK35">
        <v>76.21705</v>
      </c>
      <c r="AL35">
        <v>76.011020000000002</v>
      </c>
      <c r="AM35">
        <v>76.296520000000001</v>
      </c>
      <c r="AN35">
        <v>76.778739999999999</v>
      </c>
      <c r="AO35">
        <v>76.429140000000004</v>
      </c>
      <c r="AP35">
        <v>76.224440000000001</v>
      </c>
      <c r="AQ35">
        <v>76.450310000000002</v>
      </c>
      <c r="AR35">
        <v>78.744240000000005</v>
      </c>
      <c r="AS35">
        <v>80.683679999999995</v>
      </c>
      <c r="AT35">
        <v>83.92098</v>
      </c>
      <c r="AU35">
        <v>87.476190000000003</v>
      </c>
      <c r="AV35">
        <v>89.028379999999999</v>
      </c>
      <c r="AW35">
        <v>89.022819999999996</v>
      </c>
      <c r="AX35">
        <v>88.701409999999996</v>
      </c>
      <c r="AY35">
        <v>88.687809999999999</v>
      </c>
      <c r="AZ35">
        <v>88.110740000000007</v>
      </c>
      <c r="BA35">
        <v>87.373440000000002</v>
      </c>
      <c r="BB35">
        <v>83.628860000000003</v>
      </c>
      <c r="BC35">
        <v>81.64949</v>
      </c>
      <c r="BD35">
        <v>79.841830000000002</v>
      </c>
      <c r="BE35">
        <v>78.741929999999996</v>
      </c>
      <c r="BF35">
        <v>77.72336</v>
      </c>
      <c r="BG35">
        <v>76.417680000000004</v>
      </c>
      <c r="BH35">
        <v>-1392.6690000000001</v>
      </c>
      <c r="BI35">
        <v>-1254.769</v>
      </c>
      <c r="BJ35">
        <v>-633.37609999999995</v>
      </c>
      <c r="BK35">
        <v>-551.13549999999998</v>
      </c>
      <c r="BL35">
        <v>-448.81529999999998</v>
      </c>
      <c r="BM35">
        <v>247.34989999999999</v>
      </c>
      <c r="BN35">
        <v>1412.7639999999999</v>
      </c>
      <c r="BO35">
        <v>742.02530000000002</v>
      </c>
      <c r="BP35">
        <v>-1324.3119999999999</v>
      </c>
      <c r="BQ35">
        <v>-1604.2650000000001</v>
      </c>
      <c r="BR35">
        <v>-1308.1510000000001</v>
      </c>
      <c r="BS35">
        <v>-851.99680000000001</v>
      </c>
      <c r="BT35">
        <v>129.87710000000001</v>
      </c>
      <c r="BU35">
        <v>1816.5930000000001</v>
      </c>
      <c r="BV35">
        <v>4122.4620000000004</v>
      </c>
      <c r="BW35">
        <v>2388.424</v>
      </c>
      <c r="BX35">
        <v>972.11609999999996</v>
      </c>
      <c r="BY35">
        <v>588.09910000000002</v>
      </c>
      <c r="BZ35">
        <v>-914.08839999999998</v>
      </c>
      <c r="CA35">
        <v>-2061.6219999999998</v>
      </c>
      <c r="CB35">
        <v>-2538.1930000000002</v>
      </c>
      <c r="CC35">
        <v>-3087.509</v>
      </c>
      <c r="CD35">
        <v>-2937.7460000000001</v>
      </c>
      <c r="CE35">
        <v>-2277.6959999999999</v>
      </c>
      <c r="CF35">
        <v>65675.820000000007</v>
      </c>
      <c r="CG35">
        <v>74641.149999999994</v>
      </c>
      <c r="CH35">
        <v>65232.51</v>
      </c>
      <c r="CI35">
        <v>62747.31</v>
      </c>
      <c r="CJ35">
        <v>53026.400000000001</v>
      </c>
      <c r="CK35">
        <v>43559.23</v>
      </c>
      <c r="CL35">
        <v>50207.56</v>
      </c>
      <c r="CM35">
        <v>48853.16</v>
      </c>
      <c r="CN35">
        <v>33007.839999999997</v>
      </c>
      <c r="CO35">
        <v>27002.720000000001</v>
      </c>
      <c r="CP35">
        <v>17428.240000000002</v>
      </c>
      <c r="CQ35">
        <v>7728.94</v>
      </c>
      <c r="CR35">
        <v>14514.61</v>
      </c>
      <c r="CS35">
        <v>28887.8</v>
      </c>
      <c r="CT35">
        <v>76069.59</v>
      </c>
      <c r="CU35">
        <v>129505.60000000001</v>
      </c>
      <c r="CV35">
        <v>138631.5</v>
      </c>
      <c r="CW35">
        <v>198582</v>
      </c>
      <c r="CX35">
        <v>166060.9</v>
      </c>
      <c r="CY35">
        <v>145160</v>
      </c>
      <c r="CZ35">
        <v>145391.70000000001</v>
      </c>
      <c r="DA35">
        <v>101604.4</v>
      </c>
      <c r="DB35">
        <v>99346.77</v>
      </c>
      <c r="DC35">
        <v>97574.84</v>
      </c>
      <c r="DD35">
        <v>0</v>
      </c>
      <c r="DE35">
        <v>0</v>
      </c>
      <c r="DF35">
        <v>0</v>
      </c>
    </row>
    <row r="36" spans="1:110" x14ac:dyDescent="0.25">
      <c r="A36" s="16" t="str">
        <f t="shared" si="0"/>
        <v>Portfolio Adjusted_CPP_All_All_CAISO_1-in-10_MONTHLY SYSTEM PEAK DAY_2022_10</v>
      </c>
      <c r="B36" t="s">
        <v>195</v>
      </c>
      <c r="C36" t="s">
        <v>121</v>
      </c>
      <c r="D36" t="s">
        <v>7</v>
      </c>
      <c r="E36" t="s">
        <v>7</v>
      </c>
      <c r="F36" t="s">
        <v>110</v>
      </c>
      <c r="G36" t="s">
        <v>85</v>
      </c>
      <c r="H36" t="s">
        <v>20</v>
      </c>
      <c r="I36">
        <v>2022</v>
      </c>
      <c r="J36">
        <v>10</v>
      </c>
      <c r="K36">
        <v>4933</v>
      </c>
      <c r="L36">
        <v>154052.79999999999</v>
      </c>
      <c r="M36">
        <v>150597</v>
      </c>
      <c r="N36">
        <v>148631.6</v>
      </c>
      <c r="O36">
        <v>148638.20000000001</v>
      </c>
      <c r="P36">
        <v>152812.79999999999</v>
      </c>
      <c r="Q36">
        <v>163384.20000000001</v>
      </c>
      <c r="R36">
        <v>179956.5</v>
      </c>
      <c r="S36">
        <v>190599</v>
      </c>
      <c r="T36">
        <v>200369.3</v>
      </c>
      <c r="U36">
        <v>209856.8</v>
      </c>
      <c r="V36">
        <v>219005.4</v>
      </c>
      <c r="W36">
        <v>226930.1</v>
      </c>
      <c r="X36">
        <v>231901.5</v>
      </c>
      <c r="Y36">
        <v>234839.6</v>
      </c>
      <c r="Z36">
        <v>234180.1</v>
      </c>
      <c r="AA36">
        <v>230136.5</v>
      </c>
      <c r="AB36">
        <v>222134.39999999999</v>
      </c>
      <c r="AC36">
        <v>212794.1</v>
      </c>
      <c r="AD36">
        <v>202786.7</v>
      </c>
      <c r="AE36">
        <v>193640.6</v>
      </c>
      <c r="AF36">
        <v>183784.8</v>
      </c>
      <c r="AG36">
        <v>176415.5</v>
      </c>
      <c r="AH36">
        <v>167190.1</v>
      </c>
      <c r="AI36">
        <v>159212.6</v>
      </c>
      <c r="AJ36">
        <v>72.831429999999997</v>
      </c>
      <c r="AK36">
        <v>71.552250000000001</v>
      </c>
      <c r="AL36">
        <v>70.943629999999999</v>
      </c>
      <c r="AM36">
        <v>70.081760000000003</v>
      </c>
      <c r="AN36">
        <v>69.477019999999996</v>
      </c>
      <c r="AO36">
        <v>69.047399999999996</v>
      </c>
      <c r="AP36">
        <v>69.052269999999993</v>
      </c>
      <c r="AQ36">
        <v>69.221860000000007</v>
      </c>
      <c r="AR36">
        <v>74.727450000000005</v>
      </c>
      <c r="AS36">
        <v>80.50412</v>
      </c>
      <c r="AT36">
        <v>84.539599999999993</v>
      </c>
      <c r="AU36">
        <v>87.437020000000004</v>
      </c>
      <c r="AV36">
        <v>88.131739999999994</v>
      </c>
      <c r="AW36">
        <v>89.75779</v>
      </c>
      <c r="AX36">
        <v>88.517629999999997</v>
      </c>
      <c r="AY36">
        <v>86.463620000000006</v>
      </c>
      <c r="AZ36">
        <v>84.870699999999999</v>
      </c>
      <c r="BA36">
        <v>84.259529999999998</v>
      </c>
      <c r="BB36">
        <v>81.409630000000007</v>
      </c>
      <c r="BC36">
        <v>77.780019999999993</v>
      </c>
      <c r="BD36">
        <v>75.695229999999995</v>
      </c>
      <c r="BE36">
        <v>74.551599999999993</v>
      </c>
      <c r="BF36">
        <v>73.113370000000003</v>
      </c>
      <c r="BG36">
        <v>72.433940000000007</v>
      </c>
      <c r="BH36">
        <v>-1347.6210000000001</v>
      </c>
      <c r="BI36">
        <v>-1212.8209999999999</v>
      </c>
      <c r="BJ36">
        <v>-612.17629999999997</v>
      </c>
      <c r="BK36">
        <v>-531.51549999999997</v>
      </c>
      <c r="BL36">
        <v>-428.85700000000003</v>
      </c>
      <c r="BM36">
        <v>243.97620000000001</v>
      </c>
      <c r="BN36">
        <v>1379.1020000000001</v>
      </c>
      <c r="BO36">
        <v>720.63570000000004</v>
      </c>
      <c r="BP36">
        <v>-1279.1959999999999</v>
      </c>
      <c r="BQ36">
        <v>-1537.0930000000001</v>
      </c>
      <c r="BR36">
        <v>-1246.1880000000001</v>
      </c>
      <c r="BS36">
        <v>-811.63419999999996</v>
      </c>
      <c r="BT36">
        <v>121.44889999999999</v>
      </c>
      <c r="BU36">
        <v>1724.0920000000001</v>
      </c>
      <c r="BV36">
        <v>3916.4810000000002</v>
      </c>
      <c r="BW36">
        <v>2274.6999999999998</v>
      </c>
      <c r="BX36">
        <v>933.78930000000003</v>
      </c>
      <c r="BY36">
        <v>576.93790000000001</v>
      </c>
      <c r="BZ36">
        <v>-896.23230000000001</v>
      </c>
      <c r="CA36">
        <v>-1972.4190000000001</v>
      </c>
      <c r="CB36">
        <v>-2429.7759999999998</v>
      </c>
      <c r="CC36">
        <v>-2963.0120000000002</v>
      </c>
      <c r="CD36">
        <v>-2819.2930000000001</v>
      </c>
      <c r="CE36">
        <v>-2186.8969999999999</v>
      </c>
      <c r="CF36" s="20">
        <v>61231.92</v>
      </c>
      <c r="CG36" s="20">
        <v>69751.81</v>
      </c>
      <c r="CH36" s="20">
        <v>61181.99</v>
      </c>
      <c r="CI36" s="20">
        <v>59019.85</v>
      </c>
      <c r="CJ36" s="20">
        <v>50844.22</v>
      </c>
      <c r="CK36" s="20">
        <v>41601.230000000003</v>
      </c>
      <c r="CL36" s="20">
        <v>47689.279999999999</v>
      </c>
      <c r="CM36" s="20">
        <v>45876.12</v>
      </c>
      <c r="CN36" s="20">
        <v>30741.3</v>
      </c>
      <c r="CO36" s="20">
        <v>24898.87</v>
      </c>
      <c r="CP36" s="20">
        <v>15840.57</v>
      </c>
      <c r="CQ36" s="20">
        <v>7010.9790000000003</v>
      </c>
      <c r="CR36" s="20">
        <v>13159.64</v>
      </c>
      <c r="CS36" s="20">
        <v>26070.77</v>
      </c>
      <c r="CT36" s="20">
        <v>68724.460000000006</v>
      </c>
      <c r="CU36" s="20">
        <v>117681.8</v>
      </c>
      <c r="CV36" s="20">
        <v>126903.6</v>
      </c>
      <c r="CW36" s="20">
        <v>184190.8</v>
      </c>
      <c r="CX36" s="20">
        <v>154662.1</v>
      </c>
      <c r="CY36" s="20">
        <v>135292.5</v>
      </c>
      <c r="CZ36" s="20">
        <v>136347.9</v>
      </c>
      <c r="DA36" s="20">
        <v>94269.91</v>
      </c>
      <c r="DB36" s="20">
        <v>91828.18</v>
      </c>
      <c r="DC36" s="20">
        <v>89608.98</v>
      </c>
      <c r="DD36">
        <v>0</v>
      </c>
      <c r="DE36">
        <v>0</v>
      </c>
      <c r="DF36">
        <v>0</v>
      </c>
    </row>
    <row r="37" spans="1:110" x14ac:dyDescent="0.25">
      <c r="A37" s="16" t="str">
        <f t="shared" si="0"/>
        <v>Portfolio Adjusted_CPP_All_All_CAISO_1-in-10_MONTHLY SYSTEM PEAK DAY_2022_11</v>
      </c>
      <c r="B37" t="s">
        <v>195</v>
      </c>
      <c r="C37" t="s">
        <v>121</v>
      </c>
      <c r="D37" t="s">
        <v>7</v>
      </c>
      <c r="E37" t="s">
        <v>7</v>
      </c>
      <c r="F37" t="s">
        <v>110</v>
      </c>
      <c r="G37" t="s">
        <v>85</v>
      </c>
      <c r="H37" t="s">
        <v>20</v>
      </c>
      <c r="I37">
        <v>2022</v>
      </c>
      <c r="J37">
        <v>11</v>
      </c>
      <c r="K37">
        <v>4933</v>
      </c>
      <c r="L37">
        <v>121068</v>
      </c>
      <c r="M37">
        <v>117740.3</v>
      </c>
      <c r="N37">
        <v>116229.7</v>
      </c>
      <c r="O37">
        <v>116790.2</v>
      </c>
      <c r="P37">
        <v>122494.1</v>
      </c>
      <c r="Q37">
        <v>135981.6</v>
      </c>
      <c r="R37">
        <v>151862.1</v>
      </c>
      <c r="S37">
        <v>162917.1</v>
      </c>
      <c r="T37">
        <v>171995.9</v>
      </c>
      <c r="U37">
        <v>180673</v>
      </c>
      <c r="V37">
        <v>189473.8</v>
      </c>
      <c r="W37">
        <v>194636.4</v>
      </c>
      <c r="X37">
        <v>197364</v>
      </c>
      <c r="Y37">
        <v>200834.1</v>
      </c>
      <c r="Z37">
        <v>200385.2</v>
      </c>
      <c r="AA37">
        <v>196216.1</v>
      </c>
      <c r="AB37">
        <v>189277.9</v>
      </c>
      <c r="AC37">
        <v>182844.9</v>
      </c>
      <c r="AD37">
        <v>169126.2</v>
      </c>
      <c r="AE37">
        <v>159509.79999999999</v>
      </c>
      <c r="AF37">
        <v>151321</v>
      </c>
      <c r="AG37">
        <v>143984.79999999999</v>
      </c>
      <c r="AH37">
        <v>134400.6</v>
      </c>
      <c r="AI37">
        <v>126260</v>
      </c>
      <c r="AJ37">
        <v>66.757210000000001</v>
      </c>
      <c r="AK37">
        <v>65.847800000000007</v>
      </c>
      <c r="AL37">
        <v>64.962890000000002</v>
      </c>
      <c r="AM37">
        <v>64.285740000000004</v>
      </c>
      <c r="AN37">
        <v>63.707090000000001</v>
      </c>
      <c r="AO37">
        <v>63.339179999999999</v>
      </c>
      <c r="AP37">
        <v>63.333280000000002</v>
      </c>
      <c r="AQ37">
        <v>64.043700000000001</v>
      </c>
      <c r="AR37">
        <v>70.148700000000005</v>
      </c>
      <c r="AS37">
        <v>78.419380000000004</v>
      </c>
      <c r="AT37">
        <v>84.793790000000001</v>
      </c>
      <c r="AU37">
        <v>89.594610000000003</v>
      </c>
      <c r="AV37">
        <v>89.92604</v>
      </c>
      <c r="AW37">
        <v>90.018209999999996</v>
      </c>
      <c r="AX37">
        <v>90.128420000000006</v>
      </c>
      <c r="AY37">
        <v>87.898399999999995</v>
      </c>
      <c r="AZ37">
        <v>86.544629999999998</v>
      </c>
      <c r="BA37">
        <v>83.260409999999993</v>
      </c>
      <c r="BB37">
        <v>77.811440000000005</v>
      </c>
      <c r="BC37">
        <v>73.395859999999999</v>
      </c>
      <c r="BD37">
        <v>70.567939999999993</v>
      </c>
      <c r="BE37">
        <v>67.020290000000003</v>
      </c>
      <c r="BF37">
        <v>65.377629999999996</v>
      </c>
      <c r="BG37">
        <v>63.872619999999998</v>
      </c>
      <c r="BH37">
        <v>-1038.163</v>
      </c>
      <c r="BI37">
        <v>-930.98239999999998</v>
      </c>
      <c r="BJ37">
        <v>-455.14760000000001</v>
      </c>
      <c r="BK37">
        <v>-395.69529999999997</v>
      </c>
      <c r="BL37">
        <v>-328.97280000000001</v>
      </c>
      <c r="BM37">
        <v>207.68209999999999</v>
      </c>
      <c r="BN37">
        <v>1158.6369999999999</v>
      </c>
      <c r="BO37">
        <v>616.81129999999996</v>
      </c>
      <c r="BP37">
        <v>-1096.306</v>
      </c>
      <c r="BQ37">
        <v>-1327.3879999999999</v>
      </c>
      <c r="BR37">
        <v>-1101.7239999999999</v>
      </c>
      <c r="BS37">
        <v>-717.56230000000005</v>
      </c>
      <c r="BT37">
        <v>90.500690000000006</v>
      </c>
      <c r="BU37">
        <v>1482.6510000000001</v>
      </c>
      <c r="BV37">
        <v>3403.29</v>
      </c>
      <c r="BW37">
        <v>1986.63</v>
      </c>
      <c r="BX37">
        <v>844.52660000000003</v>
      </c>
      <c r="BY37">
        <v>532.08939999999996</v>
      </c>
      <c r="BZ37">
        <v>-703.72630000000004</v>
      </c>
      <c r="CA37">
        <v>-1589.6569999999999</v>
      </c>
      <c r="CB37">
        <v>-1970.568</v>
      </c>
      <c r="CC37">
        <v>-2400.8510000000001</v>
      </c>
      <c r="CD37">
        <v>-2249.9699999999998</v>
      </c>
      <c r="CE37">
        <v>-1707.125</v>
      </c>
      <c r="CF37">
        <v>39461.18</v>
      </c>
      <c r="CG37">
        <v>44341.61</v>
      </c>
      <c r="CH37">
        <v>38958.17</v>
      </c>
      <c r="CI37">
        <v>37816.410000000003</v>
      </c>
      <c r="CJ37">
        <v>33669.58</v>
      </c>
      <c r="CK37">
        <v>29261.19</v>
      </c>
      <c r="CL37">
        <v>34678.879999999997</v>
      </c>
      <c r="CM37">
        <v>34240.39</v>
      </c>
      <c r="CN37">
        <v>23196.63</v>
      </c>
      <c r="CO37">
        <v>19239.36</v>
      </c>
      <c r="CP37">
        <v>12531.32</v>
      </c>
      <c r="CQ37">
        <v>5463.915</v>
      </c>
      <c r="CR37">
        <v>10080.91</v>
      </c>
      <c r="CS37">
        <v>20350.98</v>
      </c>
      <c r="CT37">
        <v>54053.79</v>
      </c>
      <c r="CU37">
        <v>92373.33</v>
      </c>
      <c r="CV37">
        <v>98559.52</v>
      </c>
      <c r="CW37">
        <v>141516.5</v>
      </c>
      <c r="CX37">
        <v>111817</v>
      </c>
      <c r="CY37">
        <v>95579.31</v>
      </c>
      <c r="CZ37">
        <v>95903.37</v>
      </c>
      <c r="DA37">
        <v>64924.95</v>
      </c>
      <c r="DB37">
        <v>61395.76</v>
      </c>
      <c r="DC37">
        <v>58782.57</v>
      </c>
      <c r="DD37">
        <v>0</v>
      </c>
      <c r="DE37">
        <v>0</v>
      </c>
      <c r="DF37">
        <v>0</v>
      </c>
    </row>
    <row r="38" spans="1:110" x14ac:dyDescent="0.25">
      <c r="A38" s="16" t="str">
        <f t="shared" si="0"/>
        <v>Portfolio Adjusted_CPP_All_All_CAISO_1-in-10_MONTHLY SYSTEM PEAK DAY_2022_12</v>
      </c>
      <c r="B38" t="s">
        <v>195</v>
      </c>
      <c r="C38" t="s">
        <v>121</v>
      </c>
      <c r="D38" t="s">
        <v>7</v>
      </c>
      <c r="E38" t="s">
        <v>7</v>
      </c>
      <c r="F38" t="s">
        <v>110</v>
      </c>
      <c r="G38" t="s">
        <v>85</v>
      </c>
      <c r="H38" t="s">
        <v>20</v>
      </c>
      <c r="I38">
        <v>2022</v>
      </c>
      <c r="J38">
        <v>12</v>
      </c>
      <c r="K38">
        <v>4933</v>
      </c>
      <c r="L38">
        <v>115813.3</v>
      </c>
      <c r="M38">
        <v>113501.5</v>
      </c>
      <c r="N38">
        <v>112340.4</v>
      </c>
      <c r="O38">
        <v>113220.7</v>
      </c>
      <c r="P38">
        <v>118874.8</v>
      </c>
      <c r="Q38">
        <v>132045</v>
      </c>
      <c r="R38">
        <v>151161.4</v>
      </c>
      <c r="S38">
        <v>162839.6</v>
      </c>
      <c r="T38">
        <v>170137.4</v>
      </c>
      <c r="U38">
        <v>173179.4</v>
      </c>
      <c r="V38">
        <v>175461.5</v>
      </c>
      <c r="W38">
        <v>175969</v>
      </c>
      <c r="X38">
        <v>175383.9</v>
      </c>
      <c r="Y38">
        <v>174857</v>
      </c>
      <c r="Z38">
        <v>172251.1</v>
      </c>
      <c r="AA38">
        <v>168463.1</v>
      </c>
      <c r="AB38">
        <v>167439.1</v>
      </c>
      <c r="AC38">
        <v>166068.4</v>
      </c>
      <c r="AD38">
        <v>156554.9</v>
      </c>
      <c r="AE38">
        <v>149901</v>
      </c>
      <c r="AF38">
        <v>143995.29999999999</v>
      </c>
      <c r="AG38">
        <v>138278.39999999999</v>
      </c>
      <c r="AH38">
        <v>129672.7</v>
      </c>
      <c r="AI38">
        <v>121620.4</v>
      </c>
      <c r="AJ38">
        <v>47.462380000000003</v>
      </c>
      <c r="AK38">
        <v>46.736910000000002</v>
      </c>
      <c r="AL38">
        <v>46.043599999999998</v>
      </c>
      <c r="AM38">
        <v>45.419879999999999</v>
      </c>
      <c r="AN38">
        <v>45.090269999999997</v>
      </c>
      <c r="AO38">
        <v>44.774380000000001</v>
      </c>
      <c r="AP38">
        <v>44.951329999999999</v>
      </c>
      <c r="AQ38">
        <v>44.794490000000003</v>
      </c>
      <c r="AR38">
        <v>48.166710000000002</v>
      </c>
      <c r="AS38">
        <v>52.592860000000002</v>
      </c>
      <c r="AT38">
        <v>56.126370000000001</v>
      </c>
      <c r="AU38">
        <v>59.166020000000003</v>
      </c>
      <c r="AV38">
        <v>61.062829999999998</v>
      </c>
      <c r="AW38">
        <v>61.472430000000003</v>
      </c>
      <c r="AX38">
        <v>61.323230000000002</v>
      </c>
      <c r="AY38">
        <v>60.881329999999998</v>
      </c>
      <c r="AZ38">
        <v>59.79298</v>
      </c>
      <c r="BA38">
        <v>57.801969999999997</v>
      </c>
      <c r="BB38">
        <v>55.948059999999998</v>
      </c>
      <c r="BC38">
        <v>54.353340000000003</v>
      </c>
      <c r="BD38">
        <v>53.695489999999999</v>
      </c>
      <c r="BE38">
        <v>52.210760000000001</v>
      </c>
      <c r="BF38">
        <v>51.039920000000002</v>
      </c>
      <c r="BG38">
        <v>50.727710000000002</v>
      </c>
      <c r="BH38">
        <v>-1016.207</v>
      </c>
      <c r="BI38">
        <v>-916.81359999999995</v>
      </c>
      <c r="BJ38">
        <v>-465.73739999999998</v>
      </c>
      <c r="BK38">
        <v>-411.89519999999999</v>
      </c>
      <c r="BL38">
        <v>-349.36149999999998</v>
      </c>
      <c r="BM38">
        <v>183.36009999999999</v>
      </c>
      <c r="BN38">
        <v>1175.8779999999999</v>
      </c>
      <c r="BO38">
        <v>612.86559999999997</v>
      </c>
      <c r="BP38">
        <v>-1091.1690000000001</v>
      </c>
      <c r="BQ38">
        <v>-1263.6890000000001</v>
      </c>
      <c r="BR38">
        <v>-991.22500000000002</v>
      </c>
      <c r="BS38">
        <v>-632.74030000000005</v>
      </c>
      <c r="BT38">
        <v>85.010239999999996</v>
      </c>
      <c r="BU38">
        <v>1288.749</v>
      </c>
      <c r="BV38">
        <v>2914.9780000000001</v>
      </c>
      <c r="BW38">
        <v>1696.365</v>
      </c>
      <c r="BX38">
        <v>729.40030000000002</v>
      </c>
      <c r="BY38">
        <v>439.48770000000002</v>
      </c>
      <c r="BZ38">
        <v>-706.36149999999998</v>
      </c>
      <c r="CA38">
        <v>-1537.4949999999999</v>
      </c>
      <c r="CB38">
        <v>-1915.4580000000001</v>
      </c>
      <c r="CC38">
        <v>-2332.9989999999998</v>
      </c>
      <c r="CD38">
        <v>-2196.2860000000001</v>
      </c>
      <c r="CE38">
        <v>-1678.6790000000001</v>
      </c>
      <c r="CF38" s="20">
        <v>34376.54</v>
      </c>
      <c r="CG38" s="20">
        <v>39362.78</v>
      </c>
      <c r="CH38" s="20">
        <v>34762.29</v>
      </c>
      <c r="CI38" s="20">
        <v>33821.61</v>
      </c>
      <c r="CJ38" s="20">
        <v>29753.599999999999</v>
      </c>
      <c r="CK38" s="20">
        <v>25905.8</v>
      </c>
      <c r="CL38" s="20">
        <v>31297.35</v>
      </c>
      <c r="CM38" s="20">
        <v>31123.11</v>
      </c>
      <c r="CN38" s="20">
        <v>20667.13</v>
      </c>
      <c r="CO38" s="20">
        <v>16094.32</v>
      </c>
      <c r="CP38" s="20">
        <v>9980.8119999999999</v>
      </c>
      <c r="CQ38" s="20">
        <v>4258.7370000000001</v>
      </c>
      <c r="CR38" s="20">
        <v>7784.9459999999999</v>
      </c>
      <c r="CS38" s="20">
        <v>15133.78</v>
      </c>
      <c r="CT38" s="20">
        <v>39284.19</v>
      </c>
      <c r="CU38" s="20">
        <v>66921.19</v>
      </c>
      <c r="CV38" s="20">
        <v>75050.19</v>
      </c>
      <c r="CW38" s="20">
        <v>110716.9</v>
      </c>
      <c r="CX38" s="20">
        <v>90902.33</v>
      </c>
      <c r="CY38" s="20">
        <v>80018.83</v>
      </c>
      <c r="CZ38" s="20">
        <v>82427.360000000001</v>
      </c>
      <c r="DA38" s="20">
        <v>56702.74</v>
      </c>
      <c r="DB38" s="20">
        <v>54091.16</v>
      </c>
      <c r="DC38" s="20">
        <v>51598.080000000002</v>
      </c>
      <c r="DD38">
        <v>0</v>
      </c>
      <c r="DE38">
        <v>0</v>
      </c>
      <c r="DF38">
        <v>0</v>
      </c>
    </row>
    <row r="39" spans="1:110" x14ac:dyDescent="0.25">
      <c r="A39" s="16" t="str">
        <f t="shared" si="0"/>
        <v>Portfolio Adjusted_CPP_All_All_CAISO_1-in-10_MONTHLY SYSTEM PEAK DAY_2023_1</v>
      </c>
      <c r="B39" t="s">
        <v>195</v>
      </c>
      <c r="C39" t="s">
        <v>121</v>
      </c>
      <c r="D39" t="s">
        <v>7</v>
      </c>
      <c r="E39" t="s">
        <v>7</v>
      </c>
      <c r="F39" t="s">
        <v>110</v>
      </c>
      <c r="G39" t="s">
        <v>85</v>
      </c>
      <c r="H39" t="s">
        <v>20</v>
      </c>
      <c r="I39">
        <v>2023</v>
      </c>
      <c r="J39">
        <v>1</v>
      </c>
      <c r="K39">
        <v>4767</v>
      </c>
      <c r="L39">
        <v>111961.4</v>
      </c>
      <c r="M39">
        <v>109431</v>
      </c>
      <c r="N39">
        <v>108493.1</v>
      </c>
      <c r="O39">
        <v>109403.6</v>
      </c>
      <c r="P39">
        <v>115151.2</v>
      </c>
      <c r="Q39">
        <v>128211.5</v>
      </c>
      <c r="R39">
        <v>148924</v>
      </c>
      <c r="S39">
        <v>161402.20000000001</v>
      </c>
      <c r="T39">
        <v>168357.2</v>
      </c>
      <c r="U39">
        <v>170576</v>
      </c>
      <c r="V39">
        <v>172714.1</v>
      </c>
      <c r="W39">
        <v>172769.5</v>
      </c>
      <c r="X39">
        <v>172200.8</v>
      </c>
      <c r="Y39">
        <v>171433.7</v>
      </c>
      <c r="Z39">
        <v>170070.3</v>
      </c>
      <c r="AA39">
        <v>166153.29999999999</v>
      </c>
      <c r="AB39">
        <v>163447.6</v>
      </c>
      <c r="AC39">
        <v>162823.5</v>
      </c>
      <c r="AD39">
        <v>153847.1</v>
      </c>
      <c r="AE39">
        <v>146802.29999999999</v>
      </c>
      <c r="AF39">
        <v>140619.20000000001</v>
      </c>
      <c r="AG39">
        <v>134856</v>
      </c>
      <c r="AH39">
        <v>125865.4</v>
      </c>
      <c r="AI39">
        <v>118087</v>
      </c>
      <c r="AJ39">
        <v>47.759689999999999</v>
      </c>
      <c r="AK39">
        <v>47.547020000000003</v>
      </c>
      <c r="AL39">
        <v>47.193930000000002</v>
      </c>
      <c r="AM39">
        <v>46.075479999999999</v>
      </c>
      <c r="AN39">
        <v>46.065370000000001</v>
      </c>
      <c r="AO39">
        <v>44.726619999999997</v>
      </c>
      <c r="AP39">
        <v>44.031579999999998</v>
      </c>
      <c r="AQ39">
        <v>43.729819999999997</v>
      </c>
      <c r="AR39">
        <v>46.791730000000001</v>
      </c>
      <c r="AS39">
        <v>51.093159999999997</v>
      </c>
      <c r="AT39">
        <v>53.732840000000003</v>
      </c>
      <c r="AU39">
        <v>55.540959999999998</v>
      </c>
      <c r="AV39">
        <v>56.441020000000002</v>
      </c>
      <c r="AW39">
        <v>56.775700000000001</v>
      </c>
      <c r="AX39">
        <v>55.953499999999998</v>
      </c>
      <c r="AY39">
        <v>55.361499999999999</v>
      </c>
      <c r="AZ39">
        <v>54.109690000000001</v>
      </c>
      <c r="BA39">
        <v>52.33193</v>
      </c>
      <c r="BB39">
        <v>50.70008</v>
      </c>
      <c r="BC39">
        <v>48.810040000000001</v>
      </c>
      <c r="BD39">
        <v>47.454259999999998</v>
      </c>
      <c r="BE39">
        <v>47.024459999999998</v>
      </c>
      <c r="BF39">
        <v>46.805410000000002</v>
      </c>
      <c r="BG39">
        <v>46.485370000000003</v>
      </c>
      <c r="BH39">
        <v>-971.94380000000001</v>
      </c>
      <c r="BI39">
        <v>-877.47180000000003</v>
      </c>
      <c r="BJ39">
        <v>-442.05279999999999</v>
      </c>
      <c r="BK39">
        <v>-389.69170000000003</v>
      </c>
      <c r="BL39">
        <v>-329.92309999999998</v>
      </c>
      <c r="BM39">
        <v>182.4692</v>
      </c>
      <c r="BN39">
        <v>1153.4110000000001</v>
      </c>
      <c r="BO39">
        <v>608.26340000000005</v>
      </c>
      <c r="BP39">
        <v>-1078.7819999999999</v>
      </c>
      <c r="BQ39">
        <v>-1245.627</v>
      </c>
      <c r="BR39">
        <v>-979.01959999999997</v>
      </c>
      <c r="BS39">
        <v>-622.21079999999995</v>
      </c>
      <c r="BT39">
        <v>83.334609999999998</v>
      </c>
      <c r="BU39">
        <v>1263.51</v>
      </c>
      <c r="BV39">
        <v>2878.8380000000002</v>
      </c>
      <c r="BW39">
        <v>1676.6210000000001</v>
      </c>
      <c r="BX39">
        <v>724.20569999999998</v>
      </c>
      <c r="BY39">
        <v>449.68389999999999</v>
      </c>
      <c r="BZ39">
        <v>-678.96860000000004</v>
      </c>
      <c r="CA39">
        <v>-1497.9090000000001</v>
      </c>
      <c r="CB39">
        <v>-1864.95</v>
      </c>
      <c r="CC39">
        <v>-2265.779</v>
      </c>
      <c r="CD39">
        <v>-2119.8690000000001</v>
      </c>
      <c r="CE39">
        <v>-1613.9949999999999</v>
      </c>
      <c r="CF39" s="20">
        <v>32881.74</v>
      </c>
      <c r="CG39" s="20">
        <v>37179.11</v>
      </c>
      <c r="CH39" s="20">
        <v>32890.36</v>
      </c>
      <c r="CI39" s="20">
        <v>32063.22</v>
      </c>
      <c r="CJ39" s="20">
        <v>28446.799999999999</v>
      </c>
      <c r="CK39" s="20">
        <v>24814.45</v>
      </c>
      <c r="CL39" s="20">
        <v>31040.09</v>
      </c>
      <c r="CM39" s="20">
        <v>31238.48</v>
      </c>
      <c r="CN39" s="20">
        <v>20521.11</v>
      </c>
      <c r="CO39" s="20">
        <v>15778.91</v>
      </c>
      <c r="CP39" s="20">
        <v>9755.348</v>
      </c>
      <c r="CQ39" s="20">
        <v>4117.5450000000001</v>
      </c>
      <c r="CR39" s="20">
        <v>7509.8850000000002</v>
      </c>
      <c r="CS39" s="20">
        <v>14545.96</v>
      </c>
      <c r="CT39" s="20">
        <v>38342.86</v>
      </c>
      <c r="CU39" s="20">
        <v>65534.55</v>
      </c>
      <c r="CV39" s="20">
        <v>72910.149999999994</v>
      </c>
      <c r="CW39" s="20">
        <v>108945.60000000001</v>
      </c>
      <c r="CX39" s="20">
        <v>89103.88</v>
      </c>
      <c r="CY39" s="20">
        <v>77505.36</v>
      </c>
      <c r="CZ39" s="20">
        <v>79199.399999999994</v>
      </c>
      <c r="DA39" s="20">
        <v>54997.19</v>
      </c>
      <c r="DB39" s="20">
        <v>52343.29</v>
      </c>
      <c r="DC39" s="20">
        <v>49959.97</v>
      </c>
      <c r="DD39">
        <v>0</v>
      </c>
      <c r="DE39">
        <v>0</v>
      </c>
      <c r="DF39">
        <v>0</v>
      </c>
    </row>
    <row r="40" spans="1:110" x14ac:dyDescent="0.25">
      <c r="A40" s="16" t="str">
        <f t="shared" si="0"/>
        <v>Portfolio Adjusted_CPP_All_All_CAISO_1-in-10_MONTHLY SYSTEM PEAK DAY_2023_2</v>
      </c>
      <c r="B40" t="s">
        <v>195</v>
      </c>
      <c r="C40" t="s">
        <v>121</v>
      </c>
      <c r="D40" t="s">
        <v>7</v>
      </c>
      <c r="E40" t="s">
        <v>7</v>
      </c>
      <c r="F40" t="s">
        <v>110</v>
      </c>
      <c r="G40" t="s">
        <v>85</v>
      </c>
      <c r="H40" t="s">
        <v>20</v>
      </c>
      <c r="I40">
        <v>2023</v>
      </c>
      <c r="J40">
        <v>2</v>
      </c>
      <c r="K40">
        <v>4767</v>
      </c>
      <c r="L40">
        <v>113236.1</v>
      </c>
      <c r="M40">
        <v>109865.60000000001</v>
      </c>
      <c r="N40">
        <v>108686.39999999999</v>
      </c>
      <c r="O40">
        <v>109515.5</v>
      </c>
      <c r="P40">
        <v>115091</v>
      </c>
      <c r="Q40">
        <v>128335.6</v>
      </c>
      <c r="R40">
        <v>148022</v>
      </c>
      <c r="S40">
        <v>160615.70000000001</v>
      </c>
      <c r="T40">
        <v>168556.4</v>
      </c>
      <c r="U40">
        <v>171901</v>
      </c>
      <c r="V40">
        <v>175192.6</v>
      </c>
      <c r="W40">
        <v>176080.1</v>
      </c>
      <c r="X40">
        <v>175149.2</v>
      </c>
      <c r="Y40">
        <v>174981.1</v>
      </c>
      <c r="Z40">
        <v>172433.2</v>
      </c>
      <c r="AA40">
        <v>167754.9</v>
      </c>
      <c r="AB40">
        <v>164140.4</v>
      </c>
      <c r="AC40">
        <v>163148.5</v>
      </c>
      <c r="AD40">
        <v>156597.20000000001</v>
      </c>
      <c r="AE40">
        <v>149362.29999999999</v>
      </c>
      <c r="AF40">
        <v>142784.70000000001</v>
      </c>
      <c r="AG40">
        <v>136504.79999999999</v>
      </c>
      <c r="AH40">
        <v>127455.5</v>
      </c>
      <c r="AI40">
        <v>119668.4</v>
      </c>
      <c r="AJ40">
        <v>51.124279999999999</v>
      </c>
      <c r="AK40">
        <v>50.87529</v>
      </c>
      <c r="AL40">
        <v>50.10371</v>
      </c>
      <c r="AM40">
        <v>49.144509999999997</v>
      </c>
      <c r="AN40">
        <v>47.27252</v>
      </c>
      <c r="AO40">
        <v>45.974350000000001</v>
      </c>
      <c r="AP40">
        <v>45.761069999999997</v>
      </c>
      <c r="AQ40">
        <v>44.77525</v>
      </c>
      <c r="AR40">
        <v>47.05198</v>
      </c>
      <c r="AS40">
        <v>50.618099999999998</v>
      </c>
      <c r="AT40">
        <v>53.95</v>
      </c>
      <c r="AU40">
        <v>55.793419999999998</v>
      </c>
      <c r="AV40">
        <v>56.490139999999997</v>
      </c>
      <c r="AW40">
        <v>56.464219999999997</v>
      </c>
      <c r="AX40">
        <v>56.550089999999997</v>
      </c>
      <c r="AY40">
        <v>56.517960000000002</v>
      </c>
      <c r="AZ40">
        <v>55.423960000000001</v>
      </c>
      <c r="BA40">
        <v>54.473100000000002</v>
      </c>
      <c r="BB40">
        <v>52.316369999999999</v>
      </c>
      <c r="BC40">
        <v>51.419890000000002</v>
      </c>
      <c r="BD40">
        <v>49.75835</v>
      </c>
      <c r="BE40">
        <v>47.6511</v>
      </c>
      <c r="BF40">
        <v>46.084580000000003</v>
      </c>
      <c r="BG40">
        <v>44.9</v>
      </c>
      <c r="BH40">
        <v>-970.33749999999998</v>
      </c>
      <c r="BI40">
        <v>-874.83690000000001</v>
      </c>
      <c r="BJ40">
        <v>-435.2971</v>
      </c>
      <c r="BK40">
        <v>-382.57819999999998</v>
      </c>
      <c r="BL40">
        <v>-322.2713</v>
      </c>
      <c r="BM40">
        <v>187.46870000000001</v>
      </c>
      <c r="BN40">
        <v>1141.6120000000001</v>
      </c>
      <c r="BO40">
        <v>605.92179999999996</v>
      </c>
      <c r="BP40">
        <v>-1079.201</v>
      </c>
      <c r="BQ40">
        <v>-1256.307</v>
      </c>
      <c r="BR40">
        <v>-998.11770000000001</v>
      </c>
      <c r="BS40">
        <v>-637.20439999999996</v>
      </c>
      <c r="BT40">
        <v>83.808179999999993</v>
      </c>
      <c r="BU40">
        <v>1290.165</v>
      </c>
      <c r="BV40">
        <v>2920.0859999999998</v>
      </c>
      <c r="BW40">
        <v>1688.6210000000001</v>
      </c>
      <c r="BX40">
        <v>728.98209999999995</v>
      </c>
      <c r="BY40">
        <v>470.00749999999999</v>
      </c>
      <c r="BZ40">
        <v>-680.90920000000006</v>
      </c>
      <c r="CA40">
        <v>-1514.9449999999999</v>
      </c>
      <c r="CB40">
        <v>-1884.6780000000001</v>
      </c>
      <c r="CC40">
        <v>-2286.0140000000001</v>
      </c>
      <c r="CD40">
        <v>-2137.4760000000001</v>
      </c>
      <c r="CE40">
        <v>-1621.636</v>
      </c>
      <c r="CF40" s="20">
        <v>34570.39</v>
      </c>
      <c r="CG40" s="20">
        <v>38039.660000000003</v>
      </c>
      <c r="CH40" s="20">
        <v>33468.620000000003</v>
      </c>
      <c r="CI40" s="20">
        <v>32569.56</v>
      </c>
      <c r="CJ40" s="20">
        <v>28886.15</v>
      </c>
      <c r="CK40" s="20">
        <v>25292.31</v>
      </c>
      <c r="CL40" s="20">
        <v>31298.69</v>
      </c>
      <c r="CM40" s="20">
        <v>31448.15</v>
      </c>
      <c r="CN40" s="20">
        <v>20823.03</v>
      </c>
      <c r="CO40" s="20">
        <v>16204.66</v>
      </c>
      <c r="CP40" s="20">
        <v>10168.83</v>
      </c>
      <c r="CQ40" s="20">
        <v>4316.3459999999995</v>
      </c>
      <c r="CR40" s="20">
        <v>7805.5330000000004</v>
      </c>
      <c r="CS40" s="20">
        <v>15224.2</v>
      </c>
      <c r="CT40" s="20">
        <v>39493.86</v>
      </c>
      <c r="CU40" s="20">
        <v>66283.149999999994</v>
      </c>
      <c r="CV40" s="20">
        <v>73726.820000000007</v>
      </c>
      <c r="CW40" s="20">
        <v>112018</v>
      </c>
      <c r="CX40" s="20">
        <v>93225.919999999998</v>
      </c>
      <c r="CY40" s="20">
        <v>81138.320000000007</v>
      </c>
      <c r="CZ40" s="20">
        <v>82627.83</v>
      </c>
      <c r="DA40" s="20">
        <v>57208.17</v>
      </c>
      <c r="DB40" s="20">
        <v>54763.41</v>
      </c>
      <c r="DC40" s="20">
        <v>52493.91</v>
      </c>
      <c r="DD40">
        <v>0</v>
      </c>
      <c r="DE40">
        <v>0</v>
      </c>
      <c r="DF40">
        <v>0</v>
      </c>
    </row>
    <row r="41" spans="1:110" x14ac:dyDescent="0.25">
      <c r="A41" s="16" t="str">
        <f t="shared" si="0"/>
        <v>Portfolio Adjusted_CPP_All_All_CAISO_1-in-10_MONTHLY SYSTEM PEAK DAY_2023_3</v>
      </c>
      <c r="B41" t="s">
        <v>195</v>
      </c>
      <c r="C41" t="s">
        <v>121</v>
      </c>
      <c r="D41" t="s">
        <v>7</v>
      </c>
      <c r="E41" t="s">
        <v>7</v>
      </c>
      <c r="F41" t="s">
        <v>110</v>
      </c>
      <c r="G41" t="s">
        <v>85</v>
      </c>
      <c r="H41" t="s">
        <v>20</v>
      </c>
      <c r="I41">
        <v>2023</v>
      </c>
      <c r="J41">
        <v>3</v>
      </c>
      <c r="K41">
        <v>4767</v>
      </c>
      <c r="L41">
        <v>137072.20000000001</v>
      </c>
      <c r="M41">
        <v>134322</v>
      </c>
      <c r="N41">
        <v>132995.6</v>
      </c>
      <c r="O41">
        <v>133570.1</v>
      </c>
      <c r="P41">
        <v>138521</v>
      </c>
      <c r="Q41">
        <v>150450.29999999999</v>
      </c>
      <c r="R41">
        <v>165491.70000000001</v>
      </c>
      <c r="S41">
        <v>173057.2</v>
      </c>
      <c r="T41">
        <v>176134</v>
      </c>
      <c r="U41">
        <v>179459.8</v>
      </c>
      <c r="V41">
        <v>183314.1</v>
      </c>
      <c r="W41">
        <v>185171.4</v>
      </c>
      <c r="X41">
        <v>186256.7</v>
      </c>
      <c r="Y41">
        <v>187548</v>
      </c>
      <c r="Z41">
        <v>186559.3</v>
      </c>
      <c r="AA41">
        <v>183985</v>
      </c>
      <c r="AB41">
        <v>178124.79999999999</v>
      </c>
      <c r="AC41">
        <v>172905.8</v>
      </c>
      <c r="AD41">
        <v>167093</v>
      </c>
      <c r="AE41">
        <v>164109.4</v>
      </c>
      <c r="AF41">
        <v>158368.5</v>
      </c>
      <c r="AG41">
        <v>152943.29999999999</v>
      </c>
      <c r="AH41">
        <v>146185.70000000001</v>
      </c>
      <c r="AI41">
        <v>140701.29999999999</v>
      </c>
      <c r="AJ41">
        <v>60.135480000000001</v>
      </c>
      <c r="AK41">
        <v>58.790370000000003</v>
      </c>
      <c r="AL41">
        <v>57.72242</v>
      </c>
      <c r="AM41">
        <v>56.990729999999999</v>
      </c>
      <c r="AN41">
        <v>56.089619999999996</v>
      </c>
      <c r="AO41">
        <v>55.246810000000004</v>
      </c>
      <c r="AP41">
        <v>55.493400000000001</v>
      </c>
      <c r="AQ41">
        <v>55.339689999999997</v>
      </c>
      <c r="AR41">
        <v>61.333260000000003</v>
      </c>
      <c r="AS41">
        <v>69.731309999999993</v>
      </c>
      <c r="AT41">
        <v>76.203270000000003</v>
      </c>
      <c r="AU41">
        <v>81.976309999999998</v>
      </c>
      <c r="AV41">
        <v>83.577039999999997</v>
      </c>
      <c r="AW41">
        <v>85.244569999999996</v>
      </c>
      <c r="AX41">
        <v>84.317009999999996</v>
      </c>
      <c r="AY41">
        <v>84.13897</v>
      </c>
      <c r="AZ41">
        <v>83.572630000000004</v>
      </c>
      <c r="BA41">
        <v>82.072789999999998</v>
      </c>
      <c r="BB41">
        <v>79.610749999999996</v>
      </c>
      <c r="BC41">
        <v>75.17841</v>
      </c>
      <c r="BD41">
        <v>71.209990000000005</v>
      </c>
      <c r="BE41">
        <v>67.984009999999998</v>
      </c>
      <c r="BF41">
        <v>66.314989999999995</v>
      </c>
      <c r="BG41">
        <v>63.571539999999999</v>
      </c>
      <c r="BH41">
        <v>-1241.098</v>
      </c>
      <c r="BI41">
        <v>-1124.5820000000001</v>
      </c>
      <c r="BJ41">
        <v>-607.19539999999995</v>
      </c>
      <c r="BK41">
        <v>-540.43370000000004</v>
      </c>
      <c r="BL41">
        <v>-441.18209999999999</v>
      </c>
      <c r="BM41">
        <v>192.6729</v>
      </c>
      <c r="BN41">
        <v>1290.9169999999999</v>
      </c>
      <c r="BO41">
        <v>651.3492</v>
      </c>
      <c r="BP41">
        <v>-1128.3140000000001</v>
      </c>
      <c r="BQ41">
        <v>-1311.8589999999999</v>
      </c>
      <c r="BR41">
        <v>-1042.027</v>
      </c>
      <c r="BS41">
        <v>-664.74659999999994</v>
      </c>
      <c r="BT41">
        <v>94.717119999999994</v>
      </c>
      <c r="BU41">
        <v>1379.567</v>
      </c>
      <c r="BV41">
        <v>3136.76</v>
      </c>
      <c r="BW41">
        <v>1836.008</v>
      </c>
      <c r="BX41">
        <v>768.38660000000004</v>
      </c>
      <c r="BY41">
        <v>498.3415</v>
      </c>
      <c r="BZ41">
        <v>-700.82690000000002</v>
      </c>
      <c r="CA41">
        <v>-1659.4849999999999</v>
      </c>
      <c r="CB41">
        <v>-2095.3879999999999</v>
      </c>
      <c r="CC41">
        <v>-2584.5650000000001</v>
      </c>
      <c r="CD41">
        <v>-2493.8589999999999</v>
      </c>
      <c r="CE41">
        <v>-1975.355</v>
      </c>
      <c r="CF41">
        <v>44855.41</v>
      </c>
      <c r="CG41">
        <v>50809.68</v>
      </c>
      <c r="CH41">
        <v>44684.37</v>
      </c>
      <c r="CI41">
        <v>43300.47</v>
      </c>
      <c r="CJ41">
        <v>37908.58</v>
      </c>
      <c r="CK41">
        <v>31980.06</v>
      </c>
      <c r="CL41">
        <v>36999.800000000003</v>
      </c>
      <c r="CM41">
        <v>35176.29</v>
      </c>
      <c r="CN41">
        <v>22553.05</v>
      </c>
      <c r="CO41">
        <v>17718.95</v>
      </c>
      <c r="CP41">
        <v>11069.03</v>
      </c>
      <c r="CQ41">
        <v>4701.2290000000003</v>
      </c>
      <c r="CR41">
        <v>8601.7520000000004</v>
      </c>
      <c r="CS41">
        <v>17013.12</v>
      </c>
      <c r="CT41">
        <v>44718.239999999998</v>
      </c>
      <c r="CU41">
        <v>77555.100000000006</v>
      </c>
      <c r="CV41">
        <v>83999.38</v>
      </c>
      <c r="CW41">
        <v>125849.9</v>
      </c>
      <c r="CX41">
        <v>108607.4</v>
      </c>
      <c r="CY41">
        <v>98506.07</v>
      </c>
      <c r="CZ41">
        <v>101047.5</v>
      </c>
      <c r="DA41">
        <v>68842.570000000007</v>
      </c>
      <c r="DB41">
        <v>66376.72</v>
      </c>
      <c r="DC41">
        <v>65839.5</v>
      </c>
      <c r="DD41">
        <v>0</v>
      </c>
      <c r="DE41">
        <v>0</v>
      </c>
      <c r="DF41">
        <v>0</v>
      </c>
    </row>
    <row r="42" spans="1:110" x14ac:dyDescent="0.25">
      <c r="A42" s="16" t="str">
        <f t="shared" si="0"/>
        <v>Portfolio Adjusted_CPP_All_All_CAISO_1-in-10_MONTHLY SYSTEM PEAK DAY_2023_4</v>
      </c>
      <c r="B42" t="s">
        <v>195</v>
      </c>
      <c r="C42" t="s">
        <v>121</v>
      </c>
      <c r="D42" t="s">
        <v>7</v>
      </c>
      <c r="E42" t="s">
        <v>7</v>
      </c>
      <c r="F42" t="s">
        <v>110</v>
      </c>
      <c r="G42" t="s">
        <v>85</v>
      </c>
      <c r="H42" t="s">
        <v>20</v>
      </c>
      <c r="I42">
        <v>2023</v>
      </c>
      <c r="J42">
        <v>4</v>
      </c>
      <c r="K42">
        <v>4767</v>
      </c>
      <c r="L42">
        <v>133065.1</v>
      </c>
      <c r="M42">
        <v>130477.5</v>
      </c>
      <c r="N42">
        <v>129168</v>
      </c>
      <c r="O42">
        <v>129490.4</v>
      </c>
      <c r="P42">
        <v>132643.5</v>
      </c>
      <c r="Q42">
        <v>141242.5</v>
      </c>
      <c r="R42">
        <v>151231</v>
      </c>
      <c r="S42">
        <v>155485.1</v>
      </c>
      <c r="T42">
        <v>158540.79999999999</v>
      </c>
      <c r="U42">
        <v>162823.4</v>
      </c>
      <c r="V42">
        <v>166994.20000000001</v>
      </c>
      <c r="W42">
        <v>169404.3</v>
      </c>
      <c r="X42">
        <v>170987</v>
      </c>
      <c r="Y42">
        <v>172760.2</v>
      </c>
      <c r="Z42">
        <v>172441.5</v>
      </c>
      <c r="AA42">
        <v>170515</v>
      </c>
      <c r="AB42">
        <v>165363.20000000001</v>
      </c>
      <c r="AC42">
        <v>160094.6</v>
      </c>
      <c r="AD42">
        <v>153931.5</v>
      </c>
      <c r="AE42">
        <v>152397.6</v>
      </c>
      <c r="AF42">
        <v>148327.1</v>
      </c>
      <c r="AG42">
        <v>145134.20000000001</v>
      </c>
      <c r="AH42">
        <v>140585</v>
      </c>
      <c r="AI42">
        <v>136380.4</v>
      </c>
      <c r="AJ42">
        <v>66.19462</v>
      </c>
      <c r="AK42">
        <v>63.456899999999997</v>
      </c>
      <c r="AL42">
        <v>62.071100000000001</v>
      </c>
      <c r="AM42">
        <v>61.23075</v>
      </c>
      <c r="AN42">
        <v>61.418860000000002</v>
      </c>
      <c r="AO42">
        <v>60.919690000000003</v>
      </c>
      <c r="AP42">
        <v>60.705629999999999</v>
      </c>
      <c r="AQ42">
        <v>62.082070000000002</v>
      </c>
      <c r="AR42">
        <v>70.596580000000003</v>
      </c>
      <c r="AS42">
        <v>76.144670000000005</v>
      </c>
      <c r="AT42">
        <v>79.296940000000006</v>
      </c>
      <c r="AU42">
        <v>82.465050000000005</v>
      </c>
      <c r="AV42">
        <v>82.47054</v>
      </c>
      <c r="AW42">
        <v>83.454930000000004</v>
      </c>
      <c r="AX42">
        <v>83.23039</v>
      </c>
      <c r="AY42">
        <v>82.263760000000005</v>
      </c>
      <c r="AZ42">
        <v>82.134190000000004</v>
      </c>
      <c r="BA42">
        <v>79.550430000000006</v>
      </c>
      <c r="BB42">
        <v>77.499250000000004</v>
      </c>
      <c r="BC42">
        <v>73.330420000000004</v>
      </c>
      <c r="BD42">
        <v>68.656059999999997</v>
      </c>
      <c r="BE42">
        <v>66.597480000000004</v>
      </c>
      <c r="BF42">
        <v>65.351169999999996</v>
      </c>
      <c r="BG42">
        <v>64.671480000000003</v>
      </c>
      <c r="BH42">
        <v>-1186.922</v>
      </c>
      <c r="BI42">
        <v>-1077.539</v>
      </c>
      <c r="BJ42">
        <v>-571.66420000000005</v>
      </c>
      <c r="BK42">
        <v>-504.0394</v>
      </c>
      <c r="BL42">
        <v>-407.88260000000002</v>
      </c>
      <c r="BM42">
        <v>189.88839999999999</v>
      </c>
      <c r="BN42">
        <v>1170.4100000000001</v>
      </c>
      <c r="BO42">
        <v>586.39390000000003</v>
      </c>
      <c r="BP42">
        <v>-1013.721</v>
      </c>
      <c r="BQ42">
        <v>-1192.7860000000001</v>
      </c>
      <c r="BR42">
        <v>-957.93820000000005</v>
      </c>
      <c r="BS42">
        <v>-614.95989999999995</v>
      </c>
      <c r="BT42">
        <v>83.285160000000005</v>
      </c>
      <c r="BU42">
        <v>1272.884</v>
      </c>
      <c r="BV42">
        <v>2910.366</v>
      </c>
      <c r="BW42">
        <v>1708.9069999999999</v>
      </c>
      <c r="BX42">
        <v>723.41510000000005</v>
      </c>
      <c r="BY42">
        <v>479.16109999999998</v>
      </c>
      <c r="BZ42">
        <v>-607.80669999999998</v>
      </c>
      <c r="CA42">
        <v>-1508.664</v>
      </c>
      <c r="CB42">
        <v>-1934.2529999999999</v>
      </c>
      <c r="CC42">
        <v>-2429.3609999999999</v>
      </c>
      <c r="CD42">
        <v>-2378.1790000000001</v>
      </c>
      <c r="CE42">
        <v>-1891.7919999999999</v>
      </c>
      <c r="CF42" s="20">
        <v>43751.27</v>
      </c>
      <c r="CG42" s="20">
        <v>49496.44</v>
      </c>
      <c r="CH42" s="20">
        <v>43397.91</v>
      </c>
      <c r="CI42" s="20">
        <v>42011.38</v>
      </c>
      <c r="CJ42" s="20">
        <v>35771.06</v>
      </c>
      <c r="CK42" s="20">
        <v>29039.75</v>
      </c>
      <c r="CL42" s="20">
        <v>32125.439999999999</v>
      </c>
      <c r="CM42" s="20">
        <v>29332.75</v>
      </c>
      <c r="CN42" s="20">
        <v>18801.62</v>
      </c>
      <c r="CO42" s="20">
        <v>15021.35</v>
      </c>
      <c r="CP42" s="20">
        <v>9402.7160000000003</v>
      </c>
      <c r="CQ42" s="20">
        <v>4019.029</v>
      </c>
      <c r="CR42" s="20">
        <v>7384.4340000000002</v>
      </c>
      <c r="CS42" s="20">
        <v>14717.49</v>
      </c>
      <c r="CT42" s="20">
        <v>38883.81</v>
      </c>
      <c r="CU42" s="20">
        <v>67533.73</v>
      </c>
      <c r="CV42" s="20">
        <v>73553.48</v>
      </c>
      <c r="CW42" s="20">
        <v>110284.2</v>
      </c>
      <c r="CX42" s="20">
        <v>95566.080000000002</v>
      </c>
      <c r="CY42" s="20">
        <v>88300.160000000003</v>
      </c>
      <c r="CZ42" s="20">
        <v>91840.27</v>
      </c>
      <c r="DA42" s="20">
        <v>64813.06</v>
      </c>
      <c r="DB42" s="20">
        <v>63954.94</v>
      </c>
      <c r="DC42" s="20">
        <v>63995</v>
      </c>
      <c r="DD42">
        <v>0</v>
      </c>
      <c r="DE42">
        <v>0</v>
      </c>
      <c r="DF42">
        <v>0</v>
      </c>
    </row>
    <row r="43" spans="1:110" x14ac:dyDescent="0.25">
      <c r="A43" s="16" t="str">
        <f t="shared" si="0"/>
        <v>Portfolio Adjusted_CPP_All_All_CAISO_1-in-10_MONTHLY SYSTEM PEAK DAY_2023_5</v>
      </c>
      <c r="B43" t="s">
        <v>195</v>
      </c>
      <c r="C43" t="s">
        <v>121</v>
      </c>
      <c r="D43" t="s">
        <v>7</v>
      </c>
      <c r="E43" t="s">
        <v>7</v>
      </c>
      <c r="F43" t="s">
        <v>110</v>
      </c>
      <c r="G43" t="s">
        <v>85</v>
      </c>
      <c r="H43" t="s">
        <v>20</v>
      </c>
      <c r="I43">
        <v>2023</v>
      </c>
      <c r="J43">
        <v>5</v>
      </c>
      <c r="K43">
        <v>4767</v>
      </c>
      <c r="L43">
        <v>139108.79999999999</v>
      </c>
      <c r="M43">
        <v>136164.4</v>
      </c>
      <c r="N43">
        <v>134640.29999999999</v>
      </c>
      <c r="O43">
        <v>134536.4</v>
      </c>
      <c r="P43">
        <v>137247.79999999999</v>
      </c>
      <c r="Q43">
        <v>145389.29999999999</v>
      </c>
      <c r="R43">
        <v>155297.60000000001</v>
      </c>
      <c r="S43">
        <v>163792.79999999999</v>
      </c>
      <c r="T43">
        <v>171618.8</v>
      </c>
      <c r="U43">
        <v>178795.4</v>
      </c>
      <c r="V43">
        <v>185330.2</v>
      </c>
      <c r="W43">
        <v>189906.8</v>
      </c>
      <c r="X43">
        <v>192471.5</v>
      </c>
      <c r="Y43">
        <v>194030.7</v>
      </c>
      <c r="Z43">
        <v>193324.5</v>
      </c>
      <c r="AA43">
        <v>189713.8</v>
      </c>
      <c r="AB43">
        <v>184436.7</v>
      </c>
      <c r="AC43">
        <v>177696.8</v>
      </c>
      <c r="AD43">
        <v>168816.3</v>
      </c>
      <c r="AE43">
        <v>164332.1</v>
      </c>
      <c r="AF43">
        <v>160254.9</v>
      </c>
      <c r="AG43">
        <v>155619.70000000001</v>
      </c>
      <c r="AH43">
        <v>149383.5</v>
      </c>
      <c r="AI43">
        <v>143540.6</v>
      </c>
      <c r="AJ43">
        <v>66.019059999999996</v>
      </c>
      <c r="AK43">
        <v>64.86139</v>
      </c>
      <c r="AL43">
        <v>64.364369999999994</v>
      </c>
      <c r="AM43">
        <v>63.622340000000001</v>
      </c>
      <c r="AN43">
        <v>63.019379999999998</v>
      </c>
      <c r="AO43">
        <v>62.43374</v>
      </c>
      <c r="AP43">
        <v>62.005400000000002</v>
      </c>
      <c r="AQ43">
        <v>65.450670000000002</v>
      </c>
      <c r="AR43">
        <v>72.011160000000004</v>
      </c>
      <c r="AS43">
        <v>78.738560000000007</v>
      </c>
      <c r="AT43">
        <v>85.210759999999993</v>
      </c>
      <c r="AU43">
        <v>87.780680000000004</v>
      </c>
      <c r="AV43">
        <v>89.814549999999997</v>
      </c>
      <c r="AW43">
        <v>90.05547</v>
      </c>
      <c r="AX43">
        <v>90.329470000000001</v>
      </c>
      <c r="AY43">
        <v>90.697770000000006</v>
      </c>
      <c r="AZ43">
        <v>91.21808</v>
      </c>
      <c r="BA43">
        <v>90.030990000000003</v>
      </c>
      <c r="BB43">
        <v>88.227829999999997</v>
      </c>
      <c r="BC43">
        <v>85.161119999999997</v>
      </c>
      <c r="BD43">
        <v>80.17886</v>
      </c>
      <c r="BE43">
        <v>77.725729999999999</v>
      </c>
      <c r="BF43">
        <v>74.449579999999997</v>
      </c>
      <c r="BG43">
        <v>71.584649999999996</v>
      </c>
      <c r="BH43">
        <v>-1224.8810000000001</v>
      </c>
      <c r="BI43">
        <v>-1107.7719999999999</v>
      </c>
      <c r="BJ43">
        <v>-570.47230000000002</v>
      </c>
      <c r="BK43">
        <v>-498.11070000000001</v>
      </c>
      <c r="BL43">
        <v>-402.87950000000001</v>
      </c>
      <c r="BM43">
        <v>208.93</v>
      </c>
      <c r="BN43">
        <v>1190.22</v>
      </c>
      <c r="BO43">
        <v>618.84190000000001</v>
      </c>
      <c r="BP43">
        <v>-1096.297</v>
      </c>
      <c r="BQ43">
        <v>-1309.0550000000001</v>
      </c>
      <c r="BR43">
        <v>-1056.5070000000001</v>
      </c>
      <c r="BS43">
        <v>-684.38070000000005</v>
      </c>
      <c r="BT43">
        <v>96.84366</v>
      </c>
      <c r="BU43">
        <v>1426.7750000000001</v>
      </c>
      <c r="BV43">
        <v>3245.17</v>
      </c>
      <c r="BW43">
        <v>1880.837</v>
      </c>
      <c r="BX43">
        <v>782.49929999999995</v>
      </c>
      <c r="BY43">
        <v>491.99099999999999</v>
      </c>
      <c r="BZ43">
        <v>-706.56569999999999</v>
      </c>
      <c r="CA43">
        <v>-1642.922</v>
      </c>
      <c r="CB43">
        <v>-2106.6709999999998</v>
      </c>
      <c r="CC43">
        <v>-2608.567</v>
      </c>
      <c r="CD43">
        <v>-2520.4870000000001</v>
      </c>
      <c r="CE43">
        <v>-1978.6880000000001</v>
      </c>
      <c r="CF43">
        <v>49218.17</v>
      </c>
      <c r="CG43">
        <v>55763</v>
      </c>
      <c r="CH43">
        <v>49017.72</v>
      </c>
      <c r="CI43">
        <v>47139.96</v>
      </c>
      <c r="CJ43">
        <v>39696.910000000003</v>
      </c>
      <c r="CK43">
        <v>32111.85</v>
      </c>
      <c r="CL43">
        <v>35502.26</v>
      </c>
      <c r="CM43">
        <v>33499.35</v>
      </c>
      <c r="CN43">
        <v>22351.72</v>
      </c>
      <c r="CO43">
        <v>17973.57</v>
      </c>
      <c r="CP43">
        <v>11397.23</v>
      </c>
      <c r="CQ43">
        <v>4981.1610000000001</v>
      </c>
      <c r="CR43">
        <v>9228.1229999999996</v>
      </c>
      <c r="CS43">
        <v>18137.96</v>
      </c>
      <c r="CT43">
        <v>47653.45</v>
      </c>
      <c r="CU43">
        <v>80751.67</v>
      </c>
      <c r="CV43">
        <v>88391.13</v>
      </c>
      <c r="CW43">
        <v>129938.9</v>
      </c>
      <c r="CX43">
        <v>111004.4</v>
      </c>
      <c r="CY43">
        <v>100863.3</v>
      </c>
      <c r="CZ43">
        <v>105132.8</v>
      </c>
      <c r="DA43">
        <v>74031.240000000005</v>
      </c>
      <c r="DB43">
        <v>73107.5</v>
      </c>
      <c r="DC43">
        <v>72128.34</v>
      </c>
      <c r="DD43">
        <v>0</v>
      </c>
      <c r="DE43">
        <v>0</v>
      </c>
      <c r="DF43">
        <v>0</v>
      </c>
    </row>
    <row r="44" spans="1:110" x14ac:dyDescent="0.25">
      <c r="A44" s="16" t="str">
        <f t="shared" si="0"/>
        <v>Portfolio Adjusted_CPP_All_All_CAISO_1-in-10_MONTHLY SYSTEM PEAK DAY_2023_6</v>
      </c>
      <c r="B44" t="s">
        <v>195</v>
      </c>
      <c r="C44" t="s">
        <v>121</v>
      </c>
      <c r="D44" t="s">
        <v>7</v>
      </c>
      <c r="E44" t="s">
        <v>7</v>
      </c>
      <c r="F44" t="s">
        <v>110</v>
      </c>
      <c r="G44" t="s">
        <v>85</v>
      </c>
      <c r="H44" t="s">
        <v>20</v>
      </c>
      <c r="I44">
        <v>2023</v>
      </c>
      <c r="J44">
        <v>6</v>
      </c>
      <c r="K44">
        <v>4767</v>
      </c>
      <c r="L44">
        <v>143468.5</v>
      </c>
      <c r="M44">
        <v>140427.79999999999</v>
      </c>
      <c r="N44">
        <v>138810.70000000001</v>
      </c>
      <c r="O44">
        <v>138839.5</v>
      </c>
      <c r="P44">
        <v>141892</v>
      </c>
      <c r="Q44">
        <v>150398.70000000001</v>
      </c>
      <c r="R44">
        <v>161861.70000000001</v>
      </c>
      <c r="S44">
        <v>172029.9</v>
      </c>
      <c r="T44">
        <v>181676.5</v>
      </c>
      <c r="U44">
        <v>190141.4</v>
      </c>
      <c r="V44">
        <v>197012.4</v>
      </c>
      <c r="W44">
        <v>201739.4</v>
      </c>
      <c r="X44">
        <v>204834.4</v>
      </c>
      <c r="Y44">
        <v>207170.3</v>
      </c>
      <c r="Z44">
        <v>206889.4</v>
      </c>
      <c r="AA44">
        <v>203143.6</v>
      </c>
      <c r="AB44">
        <v>197736.4</v>
      </c>
      <c r="AC44">
        <v>190183.3</v>
      </c>
      <c r="AD44">
        <v>179845.4</v>
      </c>
      <c r="AE44">
        <v>173722.1</v>
      </c>
      <c r="AF44">
        <v>168525.2</v>
      </c>
      <c r="AG44">
        <v>163466.1</v>
      </c>
      <c r="AH44">
        <v>155951.6</v>
      </c>
      <c r="AI44">
        <v>149155.6</v>
      </c>
      <c r="AJ44">
        <v>71.501260000000002</v>
      </c>
      <c r="AK44">
        <v>71.167479999999998</v>
      </c>
      <c r="AL44">
        <v>70.12527</v>
      </c>
      <c r="AM44">
        <v>68.806610000000006</v>
      </c>
      <c r="AN44">
        <v>68.156760000000006</v>
      </c>
      <c r="AO44">
        <v>68.022130000000004</v>
      </c>
      <c r="AP44">
        <v>67.487110000000001</v>
      </c>
      <c r="AQ44">
        <v>73.130679999999998</v>
      </c>
      <c r="AR44">
        <v>79.494649999999993</v>
      </c>
      <c r="AS44">
        <v>84.863590000000002</v>
      </c>
      <c r="AT44">
        <v>89.514870000000002</v>
      </c>
      <c r="AU44">
        <v>92.328710000000001</v>
      </c>
      <c r="AV44">
        <v>93.517849999999996</v>
      </c>
      <c r="AW44">
        <v>90.695629999999994</v>
      </c>
      <c r="AX44">
        <v>88.693569999999994</v>
      </c>
      <c r="AY44">
        <v>89.706019999999995</v>
      </c>
      <c r="AZ44">
        <v>89.937449999999998</v>
      </c>
      <c r="BA44">
        <v>87.954499999999996</v>
      </c>
      <c r="BB44">
        <v>86.452979999999997</v>
      </c>
      <c r="BC44">
        <v>81.314239999999998</v>
      </c>
      <c r="BD44">
        <v>76.877669999999995</v>
      </c>
      <c r="BE44">
        <v>74.20702</v>
      </c>
      <c r="BF44">
        <v>72.966809999999995</v>
      </c>
      <c r="BG44">
        <v>71.630210000000005</v>
      </c>
      <c r="BH44">
        <v>-1265.318</v>
      </c>
      <c r="BI44">
        <v>-1141.548</v>
      </c>
      <c r="BJ44">
        <v>-585.08339999999998</v>
      </c>
      <c r="BK44">
        <v>-509.40949999999998</v>
      </c>
      <c r="BL44">
        <v>-412.2577</v>
      </c>
      <c r="BM44">
        <v>217.99690000000001</v>
      </c>
      <c r="BN44">
        <v>1240.829</v>
      </c>
      <c r="BO44">
        <v>649.59550000000002</v>
      </c>
      <c r="BP44">
        <v>-1161.355</v>
      </c>
      <c r="BQ44">
        <v>-1390.8209999999999</v>
      </c>
      <c r="BR44">
        <v>-1113.135</v>
      </c>
      <c r="BS44">
        <v>-713.07169999999996</v>
      </c>
      <c r="BT44">
        <v>112.3625</v>
      </c>
      <c r="BU44">
        <v>1518.521</v>
      </c>
      <c r="BV44">
        <v>3447.3310000000001</v>
      </c>
      <c r="BW44">
        <v>1990.691</v>
      </c>
      <c r="BX44">
        <v>808.67539999999997</v>
      </c>
      <c r="BY44">
        <v>486.79020000000003</v>
      </c>
      <c r="BZ44">
        <v>-799.34299999999996</v>
      </c>
      <c r="CA44">
        <v>-1763.462</v>
      </c>
      <c r="CB44">
        <v>-2244.384</v>
      </c>
      <c r="CC44">
        <v>-2751.5369999999998</v>
      </c>
      <c r="CD44">
        <v>-2637.0949999999998</v>
      </c>
      <c r="CE44">
        <v>-2059.248</v>
      </c>
      <c r="CF44" s="20">
        <v>52164.35</v>
      </c>
      <c r="CG44" s="20">
        <v>59414.54</v>
      </c>
      <c r="CH44" s="20">
        <v>52335.39</v>
      </c>
      <c r="CI44" s="20">
        <v>50542.59</v>
      </c>
      <c r="CJ44" s="20">
        <v>42753.87</v>
      </c>
      <c r="CK44" s="20">
        <v>34557.97</v>
      </c>
      <c r="CL44" s="20">
        <v>38522.46</v>
      </c>
      <c r="CM44" s="20">
        <v>36623.599999999999</v>
      </c>
      <c r="CN44" s="20">
        <v>24785.439999999999</v>
      </c>
      <c r="CO44" s="20">
        <v>20066.04</v>
      </c>
      <c r="CP44" s="20">
        <v>12587.91</v>
      </c>
      <c r="CQ44" s="20">
        <v>5417.9359999999997</v>
      </c>
      <c r="CR44" s="20">
        <v>10045.950000000001</v>
      </c>
      <c r="CS44" s="20">
        <v>19905.41</v>
      </c>
      <c r="CT44" s="20">
        <v>52718.14</v>
      </c>
      <c r="CU44" s="20">
        <v>89189.36</v>
      </c>
      <c r="CV44" s="20">
        <v>97541.83</v>
      </c>
      <c r="CW44" s="20">
        <v>142653</v>
      </c>
      <c r="CX44" s="20">
        <v>121189</v>
      </c>
      <c r="CY44" s="20">
        <v>109595.1</v>
      </c>
      <c r="CZ44" s="20">
        <v>112571.3</v>
      </c>
      <c r="DA44" s="20">
        <v>80115.12</v>
      </c>
      <c r="DB44" s="20">
        <v>78847.350000000006</v>
      </c>
      <c r="DC44" s="20">
        <v>77553.72</v>
      </c>
      <c r="DD44">
        <v>0</v>
      </c>
      <c r="DE44">
        <v>0</v>
      </c>
      <c r="DF44">
        <v>0</v>
      </c>
    </row>
    <row r="45" spans="1:110" x14ac:dyDescent="0.25">
      <c r="A45" s="16" t="str">
        <f t="shared" si="0"/>
        <v>Portfolio Adjusted_CPP_All_All_CAISO_1-in-10_MONTHLY SYSTEM PEAK DAY_2023_7</v>
      </c>
      <c r="B45" t="s">
        <v>195</v>
      </c>
      <c r="C45" t="s">
        <v>121</v>
      </c>
      <c r="D45" t="s">
        <v>7</v>
      </c>
      <c r="E45" t="s">
        <v>7</v>
      </c>
      <c r="F45" t="s">
        <v>110</v>
      </c>
      <c r="G45" t="s">
        <v>85</v>
      </c>
      <c r="H45" t="s">
        <v>20</v>
      </c>
      <c r="I45">
        <v>2023</v>
      </c>
      <c r="J45">
        <v>7</v>
      </c>
      <c r="K45">
        <v>4767</v>
      </c>
      <c r="L45">
        <v>149110.70000000001</v>
      </c>
      <c r="M45">
        <v>145562.20000000001</v>
      </c>
      <c r="N45">
        <v>143683.79999999999</v>
      </c>
      <c r="O45">
        <v>143686.70000000001</v>
      </c>
      <c r="P45">
        <v>147095.79999999999</v>
      </c>
      <c r="Q45">
        <v>156964.4</v>
      </c>
      <c r="R45">
        <v>169611.2</v>
      </c>
      <c r="S45">
        <v>180572.6</v>
      </c>
      <c r="T45">
        <v>190329.2</v>
      </c>
      <c r="U45">
        <v>199672.3</v>
      </c>
      <c r="V45">
        <v>208305.1</v>
      </c>
      <c r="W45">
        <v>214062.6</v>
      </c>
      <c r="X45">
        <v>217268.2</v>
      </c>
      <c r="Y45">
        <v>219467.8</v>
      </c>
      <c r="Z45">
        <v>218911.5</v>
      </c>
      <c r="AA45">
        <v>215168.8</v>
      </c>
      <c r="AB45">
        <v>209277</v>
      </c>
      <c r="AC45">
        <v>201351.1</v>
      </c>
      <c r="AD45">
        <v>189818.4</v>
      </c>
      <c r="AE45">
        <v>182566.8</v>
      </c>
      <c r="AF45">
        <v>176641.3</v>
      </c>
      <c r="AG45">
        <v>170681.9</v>
      </c>
      <c r="AH45">
        <v>162246.29999999999</v>
      </c>
      <c r="AI45">
        <v>154739.9</v>
      </c>
      <c r="AJ45">
        <v>69.583770000000001</v>
      </c>
      <c r="AK45">
        <v>69.257909999999995</v>
      </c>
      <c r="AL45">
        <v>68.788049999999998</v>
      </c>
      <c r="AM45">
        <v>67.815719999999999</v>
      </c>
      <c r="AN45">
        <v>67.902690000000007</v>
      </c>
      <c r="AO45">
        <v>67.571100000000001</v>
      </c>
      <c r="AP45">
        <v>67.606700000000004</v>
      </c>
      <c r="AQ45">
        <v>69.383780000000002</v>
      </c>
      <c r="AR45">
        <v>72.862179999999995</v>
      </c>
      <c r="AS45">
        <v>77.165270000000007</v>
      </c>
      <c r="AT45">
        <v>80.168490000000006</v>
      </c>
      <c r="AU45">
        <v>82.601169999999996</v>
      </c>
      <c r="AV45">
        <v>83.677940000000007</v>
      </c>
      <c r="AW45">
        <v>85.976380000000006</v>
      </c>
      <c r="AX45">
        <v>85.367239999999995</v>
      </c>
      <c r="AY45">
        <v>85.436099999999996</v>
      </c>
      <c r="AZ45">
        <v>84.932739999999995</v>
      </c>
      <c r="BA45">
        <v>81.795360000000002</v>
      </c>
      <c r="BB45">
        <v>80.134309999999999</v>
      </c>
      <c r="BC45">
        <v>76.78819</v>
      </c>
      <c r="BD45">
        <v>74.113810000000001</v>
      </c>
      <c r="BE45">
        <v>72.869200000000006</v>
      </c>
      <c r="BF45">
        <v>72.461510000000004</v>
      </c>
      <c r="BG45">
        <v>71.779939999999996</v>
      </c>
      <c r="BH45">
        <v>-1310.694</v>
      </c>
      <c r="BI45">
        <v>-1179.048</v>
      </c>
      <c r="BJ45">
        <v>-601.5607</v>
      </c>
      <c r="BK45">
        <v>-523.11279999999999</v>
      </c>
      <c r="BL45">
        <v>-422.87169999999998</v>
      </c>
      <c r="BM45">
        <v>229.3125</v>
      </c>
      <c r="BN45">
        <v>1299.0989999999999</v>
      </c>
      <c r="BO45">
        <v>681.95429999999999</v>
      </c>
      <c r="BP45">
        <v>-1216.921</v>
      </c>
      <c r="BQ45">
        <v>-1459.229</v>
      </c>
      <c r="BR45">
        <v>-1169.7159999999999</v>
      </c>
      <c r="BS45">
        <v>-751.80849999999998</v>
      </c>
      <c r="BT45">
        <v>120.9988</v>
      </c>
      <c r="BU45">
        <v>1608.0440000000001</v>
      </c>
      <c r="BV45">
        <v>3645.0790000000002</v>
      </c>
      <c r="BW45">
        <v>2108.2919999999999</v>
      </c>
      <c r="BX45">
        <v>855.39020000000005</v>
      </c>
      <c r="BY45">
        <v>514.28110000000004</v>
      </c>
      <c r="BZ45">
        <v>-850.15329999999994</v>
      </c>
      <c r="CA45">
        <v>-1854.587</v>
      </c>
      <c r="CB45">
        <v>-2349.7669999999998</v>
      </c>
      <c r="CC45">
        <v>-2873.319</v>
      </c>
      <c r="CD45">
        <v>-2743.9229999999998</v>
      </c>
      <c r="CE45">
        <v>-2136.4029999999998</v>
      </c>
      <c r="CF45" s="20">
        <v>56764.57</v>
      </c>
      <c r="CG45" s="20">
        <v>64347.85</v>
      </c>
      <c r="CH45" s="20">
        <v>56397.17</v>
      </c>
      <c r="CI45" s="20">
        <v>54443.21</v>
      </c>
      <c r="CJ45" s="20">
        <v>46305.67</v>
      </c>
      <c r="CK45" s="20">
        <v>37837.85</v>
      </c>
      <c r="CL45" s="20">
        <v>42475.13</v>
      </c>
      <c r="CM45" s="20">
        <v>40446.14</v>
      </c>
      <c r="CN45" s="20">
        <v>27116.42</v>
      </c>
      <c r="CO45" s="20">
        <v>21855.17</v>
      </c>
      <c r="CP45" s="20">
        <v>13851.25</v>
      </c>
      <c r="CQ45" s="20">
        <v>6026.4440000000004</v>
      </c>
      <c r="CR45" s="20">
        <v>11219.55</v>
      </c>
      <c r="CS45" s="20">
        <v>22236.5</v>
      </c>
      <c r="CT45" s="20">
        <v>58827</v>
      </c>
      <c r="CU45" s="20">
        <v>100024.5</v>
      </c>
      <c r="CV45" s="20">
        <v>109192.1</v>
      </c>
      <c r="CW45" s="20">
        <v>159720.20000000001</v>
      </c>
      <c r="CX45" s="20">
        <v>134307</v>
      </c>
      <c r="CY45" s="20">
        <v>120874.8</v>
      </c>
      <c r="CZ45" s="20">
        <v>124033.5</v>
      </c>
      <c r="DA45" s="20">
        <v>87298.53</v>
      </c>
      <c r="DB45" s="20">
        <v>85283.46</v>
      </c>
      <c r="DC45" s="20">
        <v>83463.44</v>
      </c>
      <c r="DD45">
        <v>0</v>
      </c>
      <c r="DE45">
        <v>0</v>
      </c>
      <c r="DF45">
        <v>0</v>
      </c>
    </row>
    <row r="46" spans="1:110" x14ac:dyDescent="0.25">
      <c r="A46" s="16" t="str">
        <f t="shared" si="0"/>
        <v>Portfolio Adjusted_CPP_All_All_CAISO_1-in-10_MONTHLY SYSTEM PEAK DAY_2023_8</v>
      </c>
      <c r="B46" t="s">
        <v>195</v>
      </c>
      <c r="C46" t="s">
        <v>121</v>
      </c>
      <c r="D46" t="s">
        <v>7</v>
      </c>
      <c r="E46" t="s">
        <v>7</v>
      </c>
      <c r="F46" t="s">
        <v>110</v>
      </c>
      <c r="G46" t="s">
        <v>85</v>
      </c>
      <c r="H46" t="s">
        <v>20</v>
      </c>
      <c r="I46">
        <v>2023</v>
      </c>
      <c r="J46">
        <v>8</v>
      </c>
      <c r="K46">
        <v>4767</v>
      </c>
      <c r="L46">
        <v>156614.79999999999</v>
      </c>
      <c r="M46">
        <v>152989.4</v>
      </c>
      <c r="N46">
        <v>151174.39999999999</v>
      </c>
      <c r="O46">
        <v>150981</v>
      </c>
      <c r="P46">
        <v>154962.9</v>
      </c>
      <c r="Q46">
        <v>166543.1</v>
      </c>
      <c r="R46">
        <v>182524.2</v>
      </c>
      <c r="S46">
        <v>194409</v>
      </c>
      <c r="T46">
        <v>205877.1</v>
      </c>
      <c r="U46">
        <v>216457.9</v>
      </c>
      <c r="V46">
        <v>225786.2</v>
      </c>
      <c r="W46">
        <v>232119.2</v>
      </c>
      <c r="X46">
        <v>235800.2</v>
      </c>
      <c r="Y46">
        <v>238076.1</v>
      </c>
      <c r="Z46">
        <v>236909.1</v>
      </c>
      <c r="AA46">
        <v>232534</v>
      </c>
      <c r="AB46">
        <v>225010.1</v>
      </c>
      <c r="AC46">
        <v>215250.3</v>
      </c>
      <c r="AD46">
        <v>201827.8</v>
      </c>
      <c r="AE46">
        <v>194073.4</v>
      </c>
      <c r="AF46">
        <v>186153.4</v>
      </c>
      <c r="AG46">
        <v>179461.5</v>
      </c>
      <c r="AH46">
        <v>170243.4</v>
      </c>
      <c r="AI46">
        <v>162468.1</v>
      </c>
      <c r="AJ46">
        <v>73.32235</v>
      </c>
      <c r="AK46">
        <v>73.113249999999994</v>
      </c>
      <c r="AL46">
        <v>71.955389999999994</v>
      </c>
      <c r="AM46">
        <v>71.586200000000005</v>
      </c>
      <c r="AN46">
        <v>71.243880000000004</v>
      </c>
      <c r="AO46">
        <v>70.900549999999996</v>
      </c>
      <c r="AP46">
        <v>70.195329999999998</v>
      </c>
      <c r="AQ46">
        <v>70.953000000000003</v>
      </c>
      <c r="AR46">
        <v>75.097300000000004</v>
      </c>
      <c r="AS46">
        <v>79.218000000000004</v>
      </c>
      <c r="AT46">
        <v>83.361940000000004</v>
      </c>
      <c r="AU46">
        <v>86.833370000000002</v>
      </c>
      <c r="AV46">
        <v>88.037819999999996</v>
      </c>
      <c r="AW46">
        <v>87.426050000000004</v>
      </c>
      <c r="AX46">
        <v>87.671970000000002</v>
      </c>
      <c r="AY46">
        <v>88.871619999999993</v>
      </c>
      <c r="AZ46">
        <v>87.600489999999994</v>
      </c>
      <c r="BA46">
        <v>85.618639999999999</v>
      </c>
      <c r="BB46">
        <v>85.086079999999995</v>
      </c>
      <c r="BC46">
        <v>82.227050000000006</v>
      </c>
      <c r="BD46">
        <v>78.239149999999995</v>
      </c>
      <c r="BE46">
        <v>76.167490000000001</v>
      </c>
      <c r="BF46">
        <v>74.662170000000003</v>
      </c>
      <c r="BG46">
        <v>74.012270000000001</v>
      </c>
      <c r="BH46">
        <v>-1371.502</v>
      </c>
      <c r="BI46">
        <v>-1235.2539999999999</v>
      </c>
      <c r="BJ46">
        <v>-625.56880000000001</v>
      </c>
      <c r="BK46">
        <v>-541.88509999999997</v>
      </c>
      <c r="BL46">
        <v>-437.53719999999998</v>
      </c>
      <c r="BM46">
        <v>249.46870000000001</v>
      </c>
      <c r="BN46">
        <v>1394.7080000000001</v>
      </c>
      <c r="BO46">
        <v>734.85320000000002</v>
      </c>
      <c r="BP46">
        <v>-1315.56</v>
      </c>
      <c r="BQ46">
        <v>-1582.31</v>
      </c>
      <c r="BR46">
        <v>-1268.7950000000001</v>
      </c>
      <c r="BS46">
        <v>-815.43650000000002</v>
      </c>
      <c r="BT46">
        <v>130.86199999999999</v>
      </c>
      <c r="BU46">
        <v>1745.347</v>
      </c>
      <c r="BV46">
        <v>3949.9540000000002</v>
      </c>
      <c r="BW46">
        <v>2285.9319999999998</v>
      </c>
      <c r="BX46">
        <v>926.49030000000005</v>
      </c>
      <c r="BY46">
        <v>560.36900000000003</v>
      </c>
      <c r="BZ46">
        <v>-882.30370000000005</v>
      </c>
      <c r="CA46">
        <v>-1972.8320000000001</v>
      </c>
      <c r="CB46">
        <v>-2473.7930000000001</v>
      </c>
      <c r="CC46">
        <v>-3017.8159999999998</v>
      </c>
      <c r="CD46">
        <v>-2875.893</v>
      </c>
      <c r="CE46">
        <v>-2235.4650000000001</v>
      </c>
      <c r="CF46" s="20">
        <v>63137.96</v>
      </c>
      <c r="CG46" s="20">
        <v>71582.960000000006</v>
      </c>
      <c r="CH46" s="20">
        <v>63047.55</v>
      </c>
      <c r="CI46" s="20">
        <v>60734.84</v>
      </c>
      <c r="CJ46" s="20">
        <v>52061.05</v>
      </c>
      <c r="CK46" s="20">
        <v>43316.35</v>
      </c>
      <c r="CL46" s="20">
        <v>49738.71</v>
      </c>
      <c r="CM46" s="20">
        <v>47536.82</v>
      </c>
      <c r="CN46" s="20">
        <v>32010.92</v>
      </c>
      <c r="CO46" s="20">
        <v>25776.66</v>
      </c>
      <c r="CP46" s="20">
        <v>16303.88</v>
      </c>
      <c r="CQ46" s="20">
        <v>7089.5</v>
      </c>
      <c r="CR46" s="20">
        <v>13237.79</v>
      </c>
      <c r="CS46" s="20">
        <v>26340.080000000002</v>
      </c>
      <c r="CT46" s="20">
        <v>69326.19</v>
      </c>
      <c r="CU46" s="20">
        <v>118063.4</v>
      </c>
      <c r="CV46" s="20">
        <v>127254.3</v>
      </c>
      <c r="CW46" s="20">
        <v>184379.5</v>
      </c>
      <c r="CX46" s="20">
        <v>154313.79999999999</v>
      </c>
      <c r="CY46" s="20">
        <v>136415.6</v>
      </c>
      <c r="CZ46" s="20">
        <v>138102</v>
      </c>
      <c r="DA46" s="20">
        <v>97005.43</v>
      </c>
      <c r="DB46" s="20">
        <v>94410.240000000005</v>
      </c>
      <c r="DC46" s="20">
        <v>92873.23</v>
      </c>
      <c r="DD46">
        <v>0</v>
      </c>
      <c r="DE46">
        <v>0</v>
      </c>
      <c r="DF46">
        <v>0</v>
      </c>
    </row>
    <row r="47" spans="1:110" x14ac:dyDescent="0.25">
      <c r="A47" s="16" t="str">
        <f t="shared" si="0"/>
        <v>Portfolio Adjusted_CPP_All_All_CAISO_1-in-10_MONTHLY SYSTEM PEAK DAY_2023_9</v>
      </c>
      <c r="B47" t="s">
        <v>195</v>
      </c>
      <c r="C47" t="s">
        <v>121</v>
      </c>
      <c r="D47" t="s">
        <v>7</v>
      </c>
      <c r="E47" t="s">
        <v>7</v>
      </c>
      <c r="F47" t="s">
        <v>110</v>
      </c>
      <c r="G47" t="s">
        <v>85</v>
      </c>
      <c r="H47" t="s">
        <v>20</v>
      </c>
      <c r="I47">
        <v>2023</v>
      </c>
      <c r="J47">
        <v>9</v>
      </c>
      <c r="K47">
        <v>4767</v>
      </c>
      <c r="L47">
        <v>153946.6</v>
      </c>
      <c r="M47">
        <v>150497.70000000001</v>
      </c>
      <c r="N47">
        <v>148340</v>
      </c>
      <c r="O47">
        <v>148267.70000000001</v>
      </c>
      <c r="P47">
        <v>151724</v>
      </c>
      <c r="Q47">
        <v>162256.70000000001</v>
      </c>
      <c r="R47">
        <v>178166.5</v>
      </c>
      <c r="S47">
        <v>189524.1</v>
      </c>
      <c r="T47">
        <v>200408</v>
      </c>
      <c r="U47">
        <v>211666.3</v>
      </c>
      <c r="V47">
        <v>222688.1</v>
      </c>
      <c r="W47">
        <v>231123.5</v>
      </c>
      <c r="X47">
        <v>236074.9</v>
      </c>
      <c r="Y47">
        <v>239083</v>
      </c>
      <c r="Z47">
        <v>238211.9</v>
      </c>
      <c r="AA47">
        <v>233789.5</v>
      </c>
      <c r="AB47">
        <v>225406.2</v>
      </c>
      <c r="AC47">
        <v>214919.7</v>
      </c>
      <c r="AD47">
        <v>202192.5</v>
      </c>
      <c r="AE47">
        <v>194617.4</v>
      </c>
      <c r="AF47">
        <v>184512.7</v>
      </c>
      <c r="AG47">
        <v>177383.4</v>
      </c>
      <c r="AH47">
        <v>168201.3</v>
      </c>
      <c r="AI47">
        <v>160313.20000000001</v>
      </c>
      <c r="AJ47">
        <v>76.791600000000003</v>
      </c>
      <c r="AK47">
        <v>76.21705</v>
      </c>
      <c r="AL47">
        <v>76.011020000000002</v>
      </c>
      <c r="AM47">
        <v>76.296520000000001</v>
      </c>
      <c r="AN47">
        <v>76.778739999999999</v>
      </c>
      <c r="AO47">
        <v>76.429140000000004</v>
      </c>
      <c r="AP47">
        <v>76.224440000000001</v>
      </c>
      <c r="AQ47">
        <v>76.450310000000002</v>
      </c>
      <c r="AR47">
        <v>78.744240000000005</v>
      </c>
      <c r="AS47">
        <v>80.683679999999995</v>
      </c>
      <c r="AT47">
        <v>83.92098</v>
      </c>
      <c r="AU47">
        <v>87.476190000000003</v>
      </c>
      <c r="AV47">
        <v>89.028379999999999</v>
      </c>
      <c r="AW47">
        <v>89.022819999999996</v>
      </c>
      <c r="AX47">
        <v>88.701409999999996</v>
      </c>
      <c r="AY47">
        <v>88.687809999999999</v>
      </c>
      <c r="AZ47">
        <v>88.110740000000007</v>
      </c>
      <c r="BA47">
        <v>87.373440000000002</v>
      </c>
      <c r="BB47">
        <v>83.628860000000003</v>
      </c>
      <c r="BC47">
        <v>81.64949</v>
      </c>
      <c r="BD47">
        <v>79.841830000000002</v>
      </c>
      <c r="BE47">
        <v>78.741929999999996</v>
      </c>
      <c r="BF47">
        <v>77.72336</v>
      </c>
      <c r="BG47">
        <v>76.417680000000004</v>
      </c>
      <c r="BH47">
        <v>-1345.896</v>
      </c>
      <c r="BI47">
        <v>-1212.6300000000001</v>
      </c>
      <c r="BJ47">
        <v>-612.54139999999995</v>
      </c>
      <c r="BK47">
        <v>-533.10270000000003</v>
      </c>
      <c r="BL47">
        <v>-434.12279999999998</v>
      </c>
      <c r="BM47">
        <v>238.60339999999999</v>
      </c>
      <c r="BN47">
        <v>1365</v>
      </c>
      <c r="BO47">
        <v>716.75609999999995</v>
      </c>
      <c r="BP47">
        <v>-1279.3910000000001</v>
      </c>
      <c r="BQ47">
        <v>-1549.645</v>
      </c>
      <c r="BR47">
        <v>-1263.1980000000001</v>
      </c>
      <c r="BS47">
        <v>-822.59979999999996</v>
      </c>
      <c r="BT47">
        <v>125.7531</v>
      </c>
      <c r="BU47">
        <v>1754.75</v>
      </c>
      <c r="BV47">
        <v>3981.5839999999998</v>
      </c>
      <c r="BW47">
        <v>2306.5650000000001</v>
      </c>
      <c r="BX47">
        <v>938.22109999999998</v>
      </c>
      <c r="BY47">
        <v>567.02700000000004</v>
      </c>
      <c r="BZ47">
        <v>-884.40689999999995</v>
      </c>
      <c r="CA47">
        <v>-1992.66</v>
      </c>
      <c r="CB47">
        <v>-2452.962</v>
      </c>
      <c r="CC47">
        <v>-2983.2220000000002</v>
      </c>
      <c r="CD47">
        <v>-2838.4479999999999</v>
      </c>
      <c r="CE47">
        <v>-2201.0160000000001</v>
      </c>
      <c r="CF47" s="20">
        <v>61226.22</v>
      </c>
      <c r="CG47" s="20">
        <v>69583.75</v>
      </c>
      <c r="CH47" s="20">
        <v>60812.78</v>
      </c>
      <c r="CI47" s="20">
        <v>58496.12</v>
      </c>
      <c r="CJ47" s="20">
        <v>49434.41</v>
      </c>
      <c r="CK47" s="20">
        <v>40609.15</v>
      </c>
      <c r="CL47" s="20">
        <v>46807.64</v>
      </c>
      <c r="CM47" s="20">
        <v>45544.34</v>
      </c>
      <c r="CN47" s="20">
        <v>30771.98</v>
      </c>
      <c r="CO47" s="20">
        <v>25173.19</v>
      </c>
      <c r="CP47" s="20">
        <v>16247.23</v>
      </c>
      <c r="CQ47" s="20">
        <v>7205.1869999999999</v>
      </c>
      <c r="CR47" s="20">
        <v>13531.12</v>
      </c>
      <c r="CS47" s="20">
        <v>26931.01</v>
      </c>
      <c r="CT47" s="20">
        <v>70916.62</v>
      </c>
      <c r="CU47" s="20">
        <v>120732.5</v>
      </c>
      <c r="CV47" s="20">
        <v>129241</v>
      </c>
      <c r="CW47" s="20">
        <v>185129.60000000001</v>
      </c>
      <c r="CX47" s="20">
        <v>154813.29999999999</v>
      </c>
      <c r="CY47" s="20">
        <v>135328.6</v>
      </c>
      <c r="CZ47" s="20">
        <v>135543.5</v>
      </c>
      <c r="DA47" s="20">
        <v>94719.75</v>
      </c>
      <c r="DB47" s="20">
        <v>92615.72</v>
      </c>
      <c r="DC47" s="20">
        <v>90964.44</v>
      </c>
      <c r="DD47">
        <v>0</v>
      </c>
      <c r="DE47">
        <v>0</v>
      </c>
      <c r="DF47">
        <v>0</v>
      </c>
    </row>
    <row r="48" spans="1:110" x14ac:dyDescent="0.25">
      <c r="A48" s="16" t="str">
        <f t="shared" si="0"/>
        <v>Portfolio Adjusted_CPP_All_All_CAISO_1-in-10_MONTHLY SYSTEM PEAK DAY_2023_10</v>
      </c>
      <c r="B48" t="s">
        <v>195</v>
      </c>
      <c r="C48" t="s">
        <v>121</v>
      </c>
      <c r="D48" t="s">
        <v>7</v>
      </c>
      <c r="E48" t="s">
        <v>7</v>
      </c>
      <c r="F48" t="s">
        <v>110</v>
      </c>
      <c r="G48" t="s">
        <v>85</v>
      </c>
      <c r="H48" t="s">
        <v>20</v>
      </c>
      <c r="I48">
        <v>2023</v>
      </c>
      <c r="J48">
        <v>10</v>
      </c>
      <c r="K48">
        <v>4767</v>
      </c>
      <c r="L48">
        <v>148813.70000000001</v>
      </c>
      <c r="M48">
        <v>145475.29999999999</v>
      </c>
      <c r="N48">
        <v>143576.79999999999</v>
      </c>
      <c r="O48">
        <v>143583.29999999999</v>
      </c>
      <c r="P48">
        <v>147615.9</v>
      </c>
      <c r="Q48">
        <v>157828.20000000001</v>
      </c>
      <c r="R48">
        <v>173838</v>
      </c>
      <c r="S48">
        <v>184119.7</v>
      </c>
      <c r="T48">
        <v>193560</v>
      </c>
      <c r="U48">
        <v>202726.9</v>
      </c>
      <c r="V48">
        <v>211566</v>
      </c>
      <c r="W48">
        <v>219222.5</v>
      </c>
      <c r="X48">
        <v>224025.7</v>
      </c>
      <c r="Y48">
        <v>226864.6</v>
      </c>
      <c r="Z48">
        <v>226227.9</v>
      </c>
      <c r="AA48">
        <v>222321.4</v>
      </c>
      <c r="AB48">
        <v>214590.7</v>
      </c>
      <c r="AC48">
        <v>205566.4</v>
      </c>
      <c r="AD48">
        <v>195898.7</v>
      </c>
      <c r="AE48">
        <v>187062.9</v>
      </c>
      <c r="AF48">
        <v>177541</v>
      </c>
      <c r="AG48">
        <v>170419.6</v>
      </c>
      <c r="AH48">
        <v>161505.70000000001</v>
      </c>
      <c r="AI48">
        <v>153798.5</v>
      </c>
      <c r="AJ48">
        <v>72.831429999999997</v>
      </c>
      <c r="AK48">
        <v>71.552250000000001</v>
      </c>
      <c r="AL48">
        <v>70.943629999999999</v>
      </c>
      <c r="AM48">
        <v>70.081760000000003</v>
      </c>
      <c r="AN48">
        <v>69.477019999999996</v>
      </c>
      <c r="AO48">
        <v>69.047399999999996</v>
      </c>
      <c r="AP48">
        <v>69.052269999999993</v>
      </c>
      <c r="AQ48">
        <v>69.221860000000007</v>
      </c>
      <c r="AR48">
        <v>74.727450000000005</v>
      </c>
      <c r="AS48">
        <v>80.50412</v>
      </c>
      <c r="AT48">
        <v>84.539599999999993</v>
      </c>
      <c r="AU48">
        <v>87.437020000000004</v>
      </c>
      <c r="AV48">
        <v>88.131739999999994</v>
      </c>
      <c r="AW48">
        <v>89.75779</v>
      </c>
      <c r="AX48">
        <v>88.517629999999997</v>
      </c>
      <c r="AY48">
        <v>86.463620000000006</v>
      </c>
      <c r="AZ48">
        <v>84.870699999999999</v>
      </c>
      <c r="BA48">
        <v>84.259529999999998</v>
      </c>
      <c r="BB48">
        <v>81.409630000000007</v>
      </c>
      <c r="BC48">
        <v>77.780019999999993</v>
      </c>
      <c r="BD48">
        <v>75.695229999999995</v>
      </c>
      <c r="BE48">
        <v>74.551599999999993</v>
      </c>
      <c r="BF48">
        <v>73.113370000000003</v>
      </c>
      <c r="BG48">
        <v>72.433940000000007</v>
      </c>
      <c r="BH48">
        <v>-1302.3620000000001</v>
      </c>
      <c r="BI48">
        <v>-1172.0899999999999</v>
      </c>
      <c r="BJ48">
        <v>-592.03989999999999</v>
      </c>
      <c r="BK48">
        <v>-514.12710000000004</v>
      </c>
      <c r="BL48">
        <v>-414.82690000000002</v>
      </c>
      <c r="BM48">
        <v>235.35300000000001</v>
      </c>
      <c r="BN48">
        <v>1332.4760000000001</v>
      </c>
      <c r="BO48">
        <v>696.09559999999999</v>
      </c>
      <c r="BP48">
        <v>-1235.8050000000001</v>
      </c>
      <c r="BQ48">
        <v>-1484.758</v>
      </c>
      <c r="BR48">
        <v>-1203.3630000000001</v>
      </c>
      <c r="BS48">
        <v>-783.62990000000002</v>
      </c>
      <c r="BT48">
        <v>117.59650000000001</v>
      </c>
      <c r="BU48">
        <v>1665.3969999999999</v>
      </c>
      <c r="BV48">
        <v>3782.6410000000001</v>
      </c>
      <c r="BW48">
        <v>2196.7370000000001</v>
      </c>
      <c r="BX48">
        <v>901.23530000000005</v>
      </c>
      <c r="BY48">
        <v>556.28920000000005</v>
      </c>
      <c r="BZ48">
        <v>-867.11509999999998</v>
      </c>
      <c r="CA48">
        <v>-1906.443</v>
      </c>
      <c r="CB48">
        <v>-2348.1849999999999</v>
      </c>
      <c r="CC48">
        <v>-2862.9279999999999</v>
      </c>
      <c r="CD48">
        <v>-2723.9969999999998</v>
      </c>
      <c r="CE48">
        <v>-2113.2730000000001</v>
      </c>
      <c r="CF48" s="20">
        <v>57083.41</v>
      </c>
      <c r="CG48" s="20">
        <v>65025.69</v>
      </c>
      <c r="CH48" s="20">
        <v>57036.71</v>
      </c>
      <c r="CI48" s="20">
        <v>55021.21</v>
      </c>
      <c r="CJ48" s="20">
        <v>47399.99</v>
      </c>
      <c r="CK48" s="20">
        <v>38783.730000000003</v>
      </c>
      <c r="CL48" s="20">
        <v>44459.91</v>
      </c>
      <c r="CM48" s="20">
        <v>42768.959999999999</v>
      </c>
      <c r="CN48" s="20">
        <v>28658.97</v>
      </c>
      <c r="CO48" s="20">
        <v>23211.89</v>
      </c>
      <c r="CP48" s="20">
        <v>14767.14</v>
      </c>
      <c r="CQ48" s="20">
        <v>6535.8770000000004</v>
      </c>
      <c r="CR48" s="20">
        <v>12267.96</v>
      </c>
      <c r="CS48" s="20">
        <v>24304.799999999999</v>
      </c>
      <c r="CT48" s="20">
        <v>64069.03</v>
      </c>
      <c r="CU48" s="20">
        <v>109709.7</v>
      </c>
      <c r="CV48" s="20">
        <v>118307.4</v>
      </c>
      <c r="CW48" s="20">
        <v>171713.1</v>
      </c>
      <c r="CX48" s="20">
        <v>144186.70000000001</v>
      </c>
      <c r="CY48" s="20">
        <v>126129.4</v>
      </c>
      <c r="CZ48" s="20">
        <v>127112.2</v>
      </c>
      <c r="DA48" s="20">
        <v>87882.25</v>
      </c>
      <c r="DB48" s="20">
        <v>85606.52</v>
      </c>
      <c r="DC48" s="20">
        <v>83538.259999999995</v>
      </c>
      <c r="DD48">
        <v>0</v>
      </c>
      <c r="DE48">
        <v>0</v>
      </c>
      <c r="DF48">
        <v>0</v>
      </c>
    </row>
    <row r="49" spans="1:110" x14ac:dyDescent="0.25">
      <c r="A49" s="16" t="str">
        <f t="shared" si="0"/>
        <v>Portfolio Adjusted_CPP_All_All_CAISO_1-in-10_MONTHLY SYSTEM PEAK DAY_2023_11</v>
      </c>
      <c r="B49" t="s">
        <v>195</v>
      </c>
      <c r="C49" t="s">
        <v>121</v>
      </c>
      <c r="D49" t="s">
        <v>7</v>
      </c>
      <c r="E49" t="s">
        <v>7</v>
      </c>
      <c r="F49" t="s">
        <v>110</v>
      </c>
      <c r="G49" t="s">
        <v>85</v>
      </c>
      <c r="H49" t="s">
        <v>20</v>
      </c>
      <c r="I49">
        <v>2023</v>
      </c>
      <c r="J49">
        <v>11</v>
      </c>
      <c r="K49">
        <v>4767</v>
      </c>
      <c r="L49">
        <v>116949.5</v>
      </c>
      <c r="M49">
        <v>113735</v>
      </c>
      <c r="N49">
        <v>112275.8</v>
      </c>
      <c r="O49">
        <v>112817.4</v>
      </c>
      <c r="P49">
        <v>118327.4</v>
      </c>
      <c r="Q49">
        <v>131357</v>
      </c>
      <c r="R49">
        <v>146698.1</v>
      </c>
      <c r="S49">
        <v>157378.1</v>
      </c>
      <c r="T49">
        <v>166149.9</v>
      </c>
      <c r="U49">
        <v>174533</v>
      </c>
      <c r="V49">
        <v>183035.4</v>
      </c>
      <c r="W49">
        <v>188023.4</v>
      </c>
      <c r="X49">
        <v>190658.8</v>
      </c>
      <c r="Y49">
        <v>194011.3</v>
      </c>
      <c r="Z49">
        <v>193577.60000000001</v>
      </c>
      <c r="AA49">
        <v>189549.9</v>
      </c>
      <c r="AB49">
        <v>182847.4</v>
      </c>
      <c r="AC49">
        <v>176633</v>
      </c>
      <c r="AD49">
        <v>163380.20000000001</v>
      </c>
      <c r="AE49">
        <v>154090.1</v>
      </c>
      <c r="AF49">
        <v>146178.9</v>
      </c>
      <c r="AG49">
        <v>139090.20000000001</v>
      </c>
      <c r="AH49">
        <v>129830</v>
      </c>
      <c r="AI49">
        <v>121965.3</v>
      </c>
      <c r="AJ49">
        <v>66.757210000000001</v>
      </c>
      <c r="AK49">
        <v>65.847800000000007</v>
      </c>
      <c r="AL49">
        <v>64.962890000000002</v>
      </c>
      <c r="AM49">
        <v>64.285740000000004</v>
      </c>
      <c r="AN49">
        <v>63.707090000000001</v>
      </c>
      <c r="AO49">
        <v>63.339179999999999</v>
      </c>
      <c r="AP49">
        <v>63.333280000000002</v>
      </c>
      <c r="AQ49">
        <v>64.043700000000001</v>
      </c>
      <c r="AR49">
        <v>70.148700000000005</v>
      </c>
      <c r="AS49">
        <v>78.419380000000004</v>
      </c>
      <c r="AT49">
        <v>84.793790000000001</v>
      </c>
      <c r="AU49">
        <v>89.594610000000003</v>
      </c>
      <c r="AV49">
        <v>89.92604</v>
      </c>
      <c r="AW49">
        <v>90.018209999999996</v>
      </c>
      <c r="AX49">
        <v>90.128420000000006</v>
      </c>
      <c r="AY49">
        <v>87.898399999999995</v>
      </c>
      <c r="AZ49">
        <v>86.544629999999998</v>
      </c>
      <c r="BA49">
        <v>83.260409999999993</v>
      </c>
      <c r="BB49">
        <v>77.811440000000005</v>
      </c>
      <c r="BC49">
        <v>73.395859999999999</v>
      </c>
      <c r="BD49">
        <v>70.567939999999993</v>
      </c>
      <c r="BE49">
        <v>67.020290000000003</v>
      </c>
      <c r="BF49">
        <v>65.377629999999996</v>
      </c>
      <c r="BG49">
        <v>63.872619999999998</v>
      </c>
      <c r="BH49">
        <v>-1003.296</v>
      </c>
      <c r="BI49">
        <v>-899.71609999999998</v>
      </c>
      <c r="BJ49">
        <v>-440.19900000000001</v>
      </c>
      <c r="BK49">
        <v>-382.77589999999998</v>
      </c>
      <c r="BL49">
        <v>-318.22770000000003</v>
      </c>
      <c r="BM49">
        <v>200.34700000000001</v>
      </c>
      <c r="BN49">
        <v>1119.46</v>
      </c>
      <c r="BO49">
        <v>595.8039</v>
      </c>
      <c r="BP49">
        <v>-1059.114</v>
      </c>
      <c r="BQ49">
        <v>-1282.182</v>
      </c>
      <c r="BR49">
        <v>-1063.8579999999999</v>
      </c>
      <c r="BS49">
        <v>-692.80460000000005</v>
      </c>
      <c r="BT49">
        <v>87.659319999999994</v>
      </c>
      <c r="BU49">
        <v>1432.1559999999999</v>
      </c>
      <c r="BV49">
        <v>3286.942</v>
      </c>
      <c r="BW49">
        <v>1918.518</v>
      </c>
      <c r="BX49">
        <v>815.11109999999996</v>
      </c>
      <c r="BY49">
        <v>513.10350000000005</v>
      </c>
      <c r="BZ49">
        <v>-680.9271</v>
      </c>
      <c r="CA49">
        <v>-1536.492</v>
      </c>
      <c r="CB49">
        <v>-1904.3969999999999</v>
      </c>
      <c r="CC49">
        <v>-2319.7429999999999</v>
      </c>
      <c r="CD49">
        <v>-2173.9050000000002</v>
      </c>
      <c r="CE49">
        <v>-1649.6469999999999</v>
      </c>
      <c r="CF49" s="20">
        <v>36787.57</v>
      </c>
      <c r="CG49" s="20">
        <v>41337.11</v>
      </c>
      <c r="CH49" s="20">
        <v>36318.550000000003</v>
      </c>
      <c r="CI49" s="20">
        <v>35254.25</v>
      </c>
      <c r="CJ49" s="20">
        <v>31388.71</v>
      </c>
      <c r="CK49" s="20">
        <v>27279.4</v>
      </c>
      <c r="CL49" s="20">
        <v>32330.45</v>
      </c>
      <c r="CM49" s="20">
        <v>31921.25</v>
      </c>
      <c r="CN49" s="20">
        <v>21625.32</v>
      </c>
      <c r="CO49" s="20">
        <v>17935.79</v>
      </c>
      <c r="CP49" s="20">
        <v>11682.13</v>
      </c>
      <c r="CQ49" s="20">
        <v>5093.6450000000004</v>
      </c>
      <c r="CR49" s="20">
        <v>9397.8179999999993</v>
      </c>
      <c r="CS49" s="20">
        <v>18972.37</v>
      </c>
      <c r="CT49" s="20">
        <v>50391.93</v>
      </c>
      <c r="CU49" s="20">
        <v>86115.27</v>
      </c>
      <c r="CV49" s="20">
        <v>91882.880000000005</v>
      </c>
      <c r="CW49" s="20">
        <v>131929.29999999999</v>
      </c>
      <c r="CX49" s="20">
        <v>104243.2</v>
      </c>
      <c r="CY49" s="20">
        <v>89105.57</v>
      </c>
      <c r="CZ49" s="20">
        <v>89406.94</v>
      </c>
      <c r="DA49" s="20">
        <v>60525.599999999999</v>
      </c>
      <c r="DB49" s="20">
        <v>57235.91</v>
      </c>
      <c r="DC49" s="20">
        <v>54800.1</v>
      </c>
      <c r="DD49">
        <v>0</v>
      </c>
      <c r="DE49">
        <v>0</v>
      </c>
      <c r="DF49">
        <v>0</v>
      </c>
    </row>
    <row r="50" spans="1:110" x14ac:dyDescent="0.25">
      <c r="A50" s="16" t="str">
        <f t="shared" si="0"/>
        <v>Portfolio Adjusted_CPP_All_All_CAISO_1-in-10_MONTHLY SYSTEM PEAK DAY_2023_12</v>
      </c>
      <c r="B50" t="s">
        <v>195</v>
      </c>
      <c r="C50" t="s">
        <v>121</v>
      </c>
      <c r="D50" t="s">
        <v>7</v>
      </c>
      <c r="E50" t="s">
        <v>7</v>
      </c>
      <c r="F50" t="s">
        <v>110</v>
      </c>
      <c r="G50" t="s">
        <v>85</v>
      </c>
      <c r="H50" t="s">
        <v>20</v>
      </c>
      <c r="I50">
        <v>2023</v>
      </c>
      <c r="J50">
        <v>12</v>
      </c>
      <c r="K50">
        <v>4767</v>
      </c>
      <c r="L50">
        <v>111874.8</v>
      </c>
      <c r="M50">
        <v>109641.60000000001</v>
      </c>
      <c r="N50">
        <v>108520</v>
      </c>
      <c r="O50">
        <v>109370.6</v>
      </c>
      <c r="P50">
        <v>114833</v>
      </c>
      <c r="Q50">
        <v>127556.2</v>
      </c>
      <c r="R50">
        <v>146024.4</v>
      </c>
      <c r="S50">
        <v>157306.6</v>
      </c>
      <c r="T50">
        <v>164358</v>
      </c>
      <c r="U50">
        <v>167297.5</v>
      </c>
      <c r="V50">
        <v>169501.9</v>
      </c>
      <c r="W50">
        <v>169991.9</v>
      </c>
      <c r="X50">
        <v>169426.3</v>
      </c>
      <c r="Y50">
        <v>168917.3</v>
      </c>
      <c r="Z50">
        <v>166399.9</v>
      </c>
      <c r="AA50">
        <v>162740.4</v>
      </c>
      <c r="AB50">
        <v>161751.5</v>
      </c>
      <c r="AC50">
        <v>160428.20000000001</v>
      </c>
      <c r="AD50">
        <v>151237.70000000001</v>
      </c>
      <c r="AE50">
        <v>144809.4</v>
      </c>
      <c r="AF50">
        <v>139103.70000000001</v>
      </c>
      <c r="AG50">
        <v>133579.29999999999</v>
      </c>
      <c r="AH50">
        <v>125264.5</v>
      </c>
      <c r="AI50">
        <v>117485</v>
      </c>
      <c r="AJ50">
        <v>47.462380000000003</v>
      </c>
      <c r="AK50">
        <v>46.736910000000002</v>
      </c>
      <c r="AL50">
        <v>46.043599999999998</v>
      </c>
      <c r="AM50">
        <v>45.419879999999999</v>
      </c>
      <c r="AN50">
        <v>45.090269999999997</v>
      </c>
      <c r="AO50">
        <v>44.774380000000001</v>
      </c>
      <c r="AP50">
        <v>44.951329999999999</v>
      </c>
      <c r="AQ50">
        <v>44.794490000000003</v>
      </c>
      <c r="AR50">
        <v>48.166710000000002</v>
      </c>
      <c r="AS50">
        <v>52.592860000000002</v>
      </c>
      <c r="AT50">
        <v>56.126370000000001</v>
      </c>
      <c r="AU50">
        <v>59.166020000000003</v>
      </c>
      <c r="AV50">
        <v>61.062829999999998</v>
      </c>
      <c r="AW50">
        <v>61.472430000000003</v>
      </c>
      <c r="AX50">
        <v>61.323230000000002</v>
      </c>
      <c r="AY50">
        <v>60.881329999999998</v>
      </c>
      <c r="AZ50">
        <v>59.79298</v>
      </c>
      <c r="BA50">
        <v>57.801969999999997</v>
      </c>
      <c r="BB50">
        <v>55.948059999999998</v>
      </c>
      <c r="BC50">
        <v>54.353340000000003</v>
      </c>
      <c r="BD50">
        <v>53.695489999999999</v>
      </c>
      <c r="BE50">
        <v>52.210760000000001</v>
      </c>
      <c r="BF50">
        <v>51.039920000000002</v>
      </c>
      <c r="BG50">
        <v>50.727710000000002</v>
      </c>
      <c r="BH50">
        <v>-982.07740000000001</v>
      </c>
      <c r="BI50">
        <v>-886.02369999999996</v>
      </c>
      <c r="BJ50">
        <v>-450.41489999999999</v>
      </c>
      <c r="BK50">
        <v>-398.41199999999998</v>
      </c>
      <c r="BL50">
        <v>-337.91379999999998</v>
      </c>
      <c r="BM50">
        <v>176.86349999999999</v>
      </c>
      <c r="BN50">
        <v>1136.1379999999999</v>
      </c>
      <c r="BO50">
        <v>592.00540000000001</v>
      </c>
      <c r="BP50">
        <v>-1054.172</v>
      </c>
      <c r="BQ50">
        <v>-1220.6769999999999</v>
      </c>
      <c r="BR50">
        <v>-957.16340000000002</v>
      </c>
      <c r="BS50">
        <v>-610.90859999999998</v>
      </c>
      <c r="BT50">
        <v>82.329329999999999</v>
      </c>
      <c r="BU50">
        <v>1244.8620000000001</v>
      </c>
      <c r="BV50">
        <v>2815.3330000000001</v>
      </c>
      <c r="BW50">
        <v>1638.2090000000001</v>
      </c>
      <c r="BX50">
        <v>703.98559999999998</v>
      </c>
      <c r="BY50">
        <v>423.74110000000002</v>
      </c>
      <c r="BZ50">
        <v>-683.39170000000001</v>
      </c>
      <c r="CA50">
        <v>-1486.0640000000001</v>
      </c>
      <c r="CB50">
        <v>-1851.1379999999999</v>
      </c>
      <c r="CC50">
        <v>-2254.203</v>
      </c>
      <c r="CD50">
        <v>-2122.0569999999998</v>
      </c>
      <c r="CE50">
        <v>-1622.1669999999999</v>
      </c>
      <c r="CF50">
        <v>32047.51</v>
      </c>
      <c r="CG50">
        <v>36695.71</v>
      </c>
      <c r="CH50">
        <v>32407.03</v>
      </c>
      <c r="CI50">
        <v>31530.19</v>
      </c>
      <c r="CJ50">
        <v>27738.14</v>
      </c>
      <c r="CK50">
        <v>24151.41</v>
      </c>
      <c r="CL50">
        <v>29178.27</v>
      </c>
      <c r="CM50">
        <v>29015.37</v>
      </c>
      <c r="CN50">
        <v>19267.310000000001</v>
      </c>
      <c r="CO50">
        <v>15003.91</v>
      </c>
      <c r="CP50">
        <v>9304.4709999999995</v>
      </c>
      <c r="CQ50">
        <v>3970.1410000000001</v>
      </c>
      <c r="CR50">
        <v>7257.4369999999999</v>
      </c>
      <c r="CS50">
        <v>14108.61</v>
      </c>
      <c r="CT50">
        <v>36622.94</v>
      </c>
      <c r="CU50">
        <v>62387.5</v>
      </c>
      <c r="CV50">
        <v>69966.259999999995</v>
      </c>
      <c r="CW50">
        <v>103216.6</v>
      </c>
      <c r="CX50">
        <v>84745.54</v>
      </c>
      <c r="CY50">
        <v>74599.39</v>
      </c>
      <c r="CZ50">
        <v>76844.11</v>
      </c>
      <c r="DA50">
        <v>52860.63</v>
      </c>
      <c r="DB50">
        <v>50426.37</v>
      </c>
      <c r="DC50">
        <v>48102.51</v>
      </c>
      <c r="DD50">
        <v>0</v>
      </c>
      <c r="DE50">
        <v>0</v>
      </c>
      <c r="DF50">
        <v>0</v>
      </c>
    </row>
    <row r="51" spans="1:110" x14ac:dyDescent="0.25">
      <c r="A51" s="16" t="str">
        <f t="shared" si="0"/>
        <v>Portfolio Adjusted_CPP_All_All_CAISO_1-in-10_MONTHLY SYSTEM PEAK DAY_2024_1</v>
      </c>
      <c r="B51" t="s">
        <v>195</v>
      </c>
      <c r="C51" t="s">
        <v>121</v>
      </c>
      <c r="D51" t="s">
        <v>7</v>
      </c>
      <c r="E51" t="s">
        <v>7</v>
      </c>
      <c r="F51" t="s">
        <v>110</v>
      </c>
      <c r="G51" t="s">
        <v>85</v>
      </c>
      <c r="H51" t="s">
        <v>20</v>
      </c>
      <c r="I51">
        <v>2024</v>
      </c>
      <c r="J51">
        <v>1</v>
      </c>
      <c r="K51">
        <v>4434</v>
      </c>
      <c r="L51">
        <v>104179.6</v>
      </c>
      <c r="M51">
        <v>101824.9</v>
      </c>
      <c r="N51">
        <v>100952.2</v>
      </c>
      <c r="O51">
        <v>101799.2</v>
      </c>
      <c r="P51">
        <v>107146.9</v>
      </c>
      <c r="Q51">
        <v>119298.5</v>
      </c>
      <c r="R51">
        <v>138569.70000000001</v>
      </c>
      <c r="S51">
        <v>150179.5</v>
      </c>
      <c r="T51">
        <v>156649</v>
      </c>
      <c r="U51">
        <v>158712.70000000001</v>
      </c>
      <c r="V51">
        <v>160702.20000000001</v>
      </c>
      <c r="W51">
        <v>160753.70000000001</v>
      </c>
      <c r="X51">
        <v>160224.9</v>
      </c>
      <c r="Y51">
        <v>159511.1</v>
      </c>
      <c r="Z51">
        <v>158242.6</v>
      </c>
      <c r="AA51">
        <v>154598.39999999999</v>
      </c>
      <c r="AB51">
        <v>152080.9</v>
      </c>
      <c r="AC51">
        <v>151499.5</v>
      </c>
      <c r="AD51">
        <v>143147.29999999999</v>
      </c>
      <c r="AE51">
        <v>136592.6</v>
      </c>
      <c r="AF51">
        <v>130840.1</v>
      </c>
      <c r="AG51">
        <v>125479.6</v>
      </c>
      <c r="AH51">
        <v>117115.8</v>
      </c>
      <c r="AI51">
        <v>109879</v>
      </c>
      <c r="AJ51">
        <v>47.759689999999999</v>
      </c>
      <c r="AK51">
        <v>47.547020000000003</v>
      </c>
      <c r="AL51">
        <v>47.193930000000002</v>
      </c>
      <c r="AM51">
        <v>46.075479999999999</v>
      </c>
      <c r="AN51">
        <v>46.065370000000001</v>
      </c>
      <c r="AO51">
        <v>44.726619999999997</v>
      </c>
      <c r="AP51">
        <v>44.031579999999998</v>
      </c>
      <c r="AQ51">
        <v>43.729819999999997</v>
      </c>
      <c r="AR51">
        <v>46.791730000000001</v>
      </c>
      <c r="AS51">
        <v>51.093159999999997</v>
      </c>
      <c r="AT51">
        <v>53.732840000000003</v>
      </c>
      <c r="AU51">
        <v>55.540959999999998</v>
      </c>
      <c r="AV51">
        <v>56.441020000000002</v>
      </c>
      <c r="AW51">
        <v>56.775700000000001</v>
      </c>
      <c r="AX51">
        <v>55.953499999999998</v>
      </c>
      <c r="AY51">
        <v>55.361499999999999</v>
      </c>
      <c r="AZ51">
        <v>54.109690000000001</v>
      </c>
      <c r="BA51">
        <v>52.33193</v>
      </c>
      <c r="BB51">
        <v>50.70008</v>
      </c>
      <c r="BC51">
        <v>48.810040000000001</v>
      </c>
      <c r="BD51">
        <v>47.454259999999998</v>
      </c>
      <c r="BE51">
        <v>47.024459999999998</v>
      </c>
      <c r="BF51">
        <v>46.805410000000002</v>
      </c>
      <c r="BG51">
        <v>46.485370000000003</v>
      </c>
      <c r="BH51">
        <v>-903.9864</v>
      </c>
      <c r="BI51">
        <v>-816.11860000000001</v>
      </c>
      <c r="BJ51">
        <v>-410.84339999999997</v>
      </c>
      <c r="BK51">
        <v>-362.11369999999999</v>
      </c>
      <c r="BL51">
        <v>-306.58420000000001</v>
      </c>
      <c r="BM51">
        <v>170.03280000000001</v>
      </c>
      <c r="BN51">
        <v>1073.0060000000001</v>
      </c>
      <c r="BO51">
        <v>566.00400000000002</v>
      </c>
      <c r="BP51">
        <v>-1003.693</v>
      </c>
      <c r="BQ51">
        <v>-1159.0820000000001</v>
      </c>
      <c r="BR51">
        <v>-911.30759999999998</v>
      </c>
      <c r="BS51">
        <v>-579.26120000000003</v>
      </c>
      <c r="BT51">
        <v>77.34187</v>
      </c>
      <c r="BU51">
        <v>1175.741</v>
      </c>
      <c r="BV51">
        <v>2679.2260000000001</v>
      </c>
      <c r="BW51">
        <v>1560.5309999999999</v>
      </c>
      <c r="BX51">
        <v>674.44839999999999</v>
      </c>
      <c r="BY51">
        <v>419.1925</v>
      </c>
      <c r="BZ51">
        <v>-630.77160000000003</v>
      </c>
      <c r="CA51">
        <v>-1392.98</v>
      </c>
      <c r="CB51">
        <v>-1734.5440000000001</v>
      </c>
      <c r="CC51">
        <v>-2107.7809999999999</v>
      </c>
      <c r="CD51">
        <v>-1972.096</v>
      </c>
      <c r="CE51">
        <v>-1501.2739999999999</v>
      </c>
      <c r="CF51" s="20">
        <v>28496.93</v>
      </c>
      <c r="CG51" s="20">
        <v>32221.42</v>
      </c>
      <c r="CH51" s="20">
        <v>28504.47</v>
      </c>
      <c r="CI51" s="20">
        <v>27787.54</v>
      </c>
      <c r="CJ51" s="20">
        <v>24653.08</v>
      </c>
      <c r="CK51" s="20">
        <v>21504.76</v>
      </c>
      <c r="CL51" s="20">
        <v>26899.68</v>
      </c>
      <c r="CM51" s="20">
        <v>27072.02</v>
      </c>
      <c r="CN51" s="20">
        <v>17784.240000000002</v>
      </c>
      <c r="CO51" s="20">
        <v>13674.78</v>
      </c>
      <c r="CP51" s="20">
        <v>8454.5789999999997</v>
      </c>
      <c r="CQ51" s="20">
        <v>3568.5210000000002</v>
      </c>
      <c r="CR51" s="20">
        <v>6508.4939999999997</v>
      </c>
      <c r="CS51" s="20">
        <v>12606.09</v>
      </c>
      <c r="CT51" s="20">
        <v>33229.519999999997</v>
      </c>
      <c r="CU51" s="20">
        <v>56795.18</v>
      </c>
      <c r="CV51" s="20">
        <v>63186.85</v>
      </c>
      <c r="CW51" s="20">
        <v>94416.83</v>
      </c>
      <c r="CX51" s="20">
        <v>77220.08</v>
      </c>
      <c r="CY51" s="20">
        <v>67168.240000000005</v>
      </c>
      <c r="CZ51" s="20">
        <v>68636.94</v>
      </c>
      <c r="DA51" s="20">
        <v>47663.66</v>
      </c>
      <c r="DB51" s="20">
        <v>45363.35</v>
      </c>
      <c r="DC51" s="20">
        <v>43297.57</v>
      </c>
      <c r="DD51">
        <v>0</v>
      </c>
      <c r="DE51">
        <v>0</v>
      </c>
      <c r="DF51">
        <v>0</v>
      </c>
    </row>
    <row r="52" spans="1:110" x14ac:dyDescent="0.25">
      <c r="A52" s="16" t="str">
        <f t="shared" si="0"/>
        <v>Portfolio Adjusted_CPP_All_All_CAISO_1-in-10_MONTHLY SYSTEM PEAK DAY_2024_2</v>
      </c>
      <c r="B52" t="s">
        <v>195</v>
      </c>
      <c r="C52" t="s">
        <v>121</v>
      </c>
      <c r="D52" t="s">
        <v>7</v>
      </c>
      <c r="E52" t="s">
        <v>7</v>
      </c>
      <c r="F52" t="s">
        <v>110</v>
      </c>
      <c r="G52" t="s">
        <v>85</v>
      </c>
      <c r="H52" t="s">
        <v>20</v>
      </c>
      <c r="I52">
        <v>2024</v>
      </c>
      <c r="J52">
        <v>2</v>
      </c>
      <c r="K52">
        <v>4434</v>
      </c>
      <c r="L52">
        <v>105366.39999999999</v>
      </c>
      <c r="M52">
        <v>102229.7</v>
      </c>
      <c r="N52">
        <v>101132.4</v>
      </c>
      <c r="O52">
        <v>101903.7</v>
      </c>
      <c r="P52">
        <v>107091.3</v>
      </c>
      <c r="Q52">
        <v>119414.5</v>
      </c>
      <c r="R52">
        <v>137731.1</v>
      </c>
      <c r="S52">
        <v>149448.20000000001</v>
      </c>
      <c r="T52">
        <v>156834.79999999999</v>
      </c>
      <c r="U52">
        <v>159945.9</v>
      </c>
      <c r="V52">
        <v>163008.70000000001</v>
      </c>
      <c r="W52">
        <v>163834.4</v>
      </c>
      <c r="X52">
        <v>162968.4</v>
      </c>
      <c r="Y52">
        <v>162811.9</v>
      </c>
      <c r="Z52">
        <v>160441.20000000001</v>
      </c>
      <c r="AA52">
        <v>156088.29999999999</v>
      </c>
      <c r="AB52">
        <v>152725.6</v>
      </c>
      <c r="AC52">
        <v>151802.70000000001</v>
      </c>
      <c r="AD52">
        <v>145706.4</v>
      </c>
      <c r="AE52">
        <v>138974.9</v>
      </c>
      <c r="AF52">
        <v>132855.29999999999</v>
      </c>
      <c r="AG52">
        <v>127014.2</v>
      </c>
      <c r="AH52">
        <v>118595.9</v>
      </c>
      <c r="AI52">
        <v>111351</v>
      </c>
      <c r="AJ52">
        <v>51.124279999999999</v>
      </c>
      <c r="AK52">
        <v>50.87529</v>
      </c>
      <c r="AL52">
        <v>50.10371</v>
      </c>
      <c r="AM52">
        <v>49.144509999999997</v>
      </c>
      <c r="AN52">
        <v>47.27252</v>
      </c>
      <c r="AO52">
        <v>45.974350000000001</v>
      </c>
      <c r="AP52">
        <v>45.761069999999997</v>
      </c>
      <c r="AQ52">
        <v>44.77525</v>
      </c>
      <c r="AR52">
        <v>47.05198</v>
      </c>
      <c r="AS52">
        <v>50.618099999999998</v>
      </c>
      <c r="AT52">
        <v>53.95</v>
      </c>
      <c r="AU52">
        <v>55.793419999999998</v>
      </c>
      <c r="AV52">
        <v>56.490139999999997</v>
      </c>
      <c r="AW52">
        <v>56.464219999999997</v>
      </c>
      <c r="AX52">
        <v>56.550089999999997</v>
      </c>
      <c r="AY52">
        <v>56.517960000000002</v>
      </c>
      <c r="AZ52">
        <v>55.423960000000001</v>
      </c>
      <c r="BA52">
        <v>54.473100000000002</v>
      </c>
      <c r="BB52">
        <v>52.316369999999999</v>
      </c>
      <c r="BC52">
        <v>51.419890000000002</v>
      </c>
      <c r="BD52">
        <v>49.75835</v>
      </c>
      <c r="BE52">
        <v>47.6511</v>
      </c>
      <c r="BF52">
        <v>46.084580000000003</v>
      </c>
      <c r="BG52">
        <v>44.9</v>
      </c>
      <c r="BH52">
        <v>-902.49270000000001</v>
      </c>
      <c r="BI52">
        <v>-813.66819999999996</v>
      </c>
      <c r="BJ52">
        <v>-404.55759999999998</v>
      </c>
      <c r="BK52">
        <v>-355.49509999999998</v>
      </c>
      <c r="BL52">
        <v>-299.46539999999999</v>
      </c>
      <c r="BM52">
        <v>174.6859</v>
      </c>
      <c r="BN52">
        <v>1062.0340000000001</v>
      </c>
      <c r="BO52">
        <v>563.82709999999997</v>
      </c>
      <c r="BP52">
        <v>-1004.086</v>
      </c>
      <c r="BQ52">
        <v>-1169.0239999999999</v>
      </c>
      <c r="BR52">
        <v>-929.08600000000001</v>
      </c>
      <c r="BS52">
        <v>-593.21950000000004</v>
      </c>
      <c r="BT52">
        <v>77.779139999999998</v>
      </c>
      <c r="BU52">
        <v>1200.546</v>
      </c>
      <c r="BV52">
        <v>2717.6149999999998</v>
      </c>
      <c r="BW52">
        <v>1571.6980000000001</v>
      </c>
      <c r="BX52">
        <v>678.89570000000003</v>
      </c>
      <c r="BY52">
        <v>438.10849999999999</v>
      </c>
      <c r="BZ52">
        <v>-632.55989999999997</v>
      </c>
      <c r="CA52">
        <v>-1408.82</v>
      </c>
      <c r="CB52">
        <v>-1752.893</v>
      </c>
      <c r="CC52">
        <v>-2126.61</v>
      </c>
      <c r="CD52">
        <v>-1988.4829999999999</v>
      </c>
      <c r="CE52">
        <v>-1508.384</v>
      </c>
      <c r="CF52">
        <v>29960.44</v>
      </c>
      <c r="CG52">
        <v>32967.24</v>
      </c>
      <c r="CH52">
        <v>29005.64</v>
      </c>
      <c r="CI52">
        <v>28226.38</v>
      </c>
      <c r="CJ52">
        <v>25033.86</v>
      </c>
      <c r="CK52">
        <v>21918.93</v>
      </c>
      <c r="CL52">
        <v>27123.86</v>
      </c>
      <c r="CM52">
        <v>27253.759999999998</v>
      </c>
      <c r="CN52">
        <v>18045.91</v>
      </c>
      <c r="CO52">
        <v>14043.76</v>
      </c>
      <c r="CP52">
        <v>8812.9320000000007</v>
      </c>
      <c r="CQ52">
        <v>3740.8139999999999</v>
      </c>
      <c r="CR52">
        <v>6764.7190000000001</v>
      </c>
      <c r="CS52">
        <v>13193.88</v>
      </c>
      <c r="CT52">
        <v>34227.03</v>
      </c>
      <c r="CU52">
        <v>57443.92</v>
      </c>
      <c r="CV52">
        <v>63894.62</v>
      </c>
      <c r="CW52">
        <v>97079.61</v>
      </c>
      <c r="CX52">
        <v>80792.429999999993</v>
      </c>
      <c r="CY52">
        <v>70316.740000000005</v>
      </c>
      <c r="CZ52">
        <v>71608.2</v>
      </c>
      <c r="DA52">
        <v>49579.85</v>
      </c>
      <c r="DB52">
        <v>47460.79</v>
      </c>
      <c r="DC52">
        <v>45493.67</v>
      </c>
      <c r="DD52">
        <v>0</v>
      </c>
      <c r="DE52">
        <v>0</v>
      </c>
      <c r="DF52">
        <v>0</v>
      </c>
    </row>
    <row r="53" spans="1:110" x14ac:dyDescent="0.25">
      <c r="A53" s="16" t="str">
        <f t="shared" si="0"/>
        <v>Portfolio Adjusted_CPP_All_All_CAISO_1-in-10_MONTHLY SYSTEM PEAK DAY_2024_3</v>
      </c>
      <c r="B53" t="s">
        <v>195</v>
      </c>
      <c r="C53" t="s">
        <v>121</v>
      </c>
      <c r="D53" t="s">
        <v>7</v>
      </c>
      <c r="E53" t="s">
        <v>7</v>
      </c>
      <c r="F53" t="s">
        <v>110</v>
      </c>
      <c r="G53" t="s">
        <v>85</v>
      </c>
      <c r="H53" t="s">
        <v>20</v>
      </c>
      <c r="I53">
        <v>2024</v>
      </c>
      <c r="J53">
        <v>3</v>
      </c>
      <c r="K53">
        <v>4434</v>
      </c>
      <c r="L53">
        <v>127542.3</v>
      </c>
      <c r="M53">
        <v>124983.1</v>
      </c>
      <c r="N53">
        <v>123748.8</v>
      </c>
      <c r="O53">
        <v>124283.1</v>
      </c>
      <c r="P53">
        <v>128889.8</v>
      </c>
      <c r="Q53">
        <v>139989.1</v>
      </c>
      <c r="R53">
        <v>153984.20000000001</v>
      </c>
      <c r="S53">
        <v>161023.29999999999</v>
      </c>
      <c r="T53">
        <v>163885.1</v>
      </c>
      <c r="U53">
        <v>166979.1</v>
      </c>
      <c r="V53">
        <v>170565.2</v>
      </c>
      <c r="W53">
        <v>172292.9</v>
      </c>
      <c r="X53">
        <v>173302.5</v>
      </c>
      <c r="Y53">
        <v>174503.8</v>
      </c>
      <c r="Z53">
        <v>173583.7</v>
      </c>
      <c r="AA53">
        <v>171188.7</v>
      </c>
      <c r="AB53">
        <v>165736.4</v>
      </c>
      <c r="AC53">
        <v>160881.5</v>
      </c>
      <c r="AD53">
        <v>155473</v>
      </c>
      <c r="AE53">
        <v>152696.6</v>
      </c>
      <c r="AF53">
        <v>147355.20000000001</v>
      </c>
      <c r="AG53">
        <v>142308.4</v>
      </c>
      <c r="AH53">
        <v>136021.6</v>
      </c>
      <c r="AI53">
        <v>130919.1</v>
      </c>
      <c r="AJ53">
        <v>60.135480000000001</v>
      </c>
      <c r="AK53">
        <v>58.790370000000003</v>
      </c>
      <c r="AL53">
        <v>57.72242</v>
      </c>
      <c r="AM53">
        <v>56.990729999999999</v>
      </c>
      <c r="AN53">
        <v>56.089619999999996</v>
      </c>
      <c r="AO53">
        <v>55.246810000000004</v>
      </c>
      <c r="AP53">
        <v>55.493400000000001</v>
      </c>
      <c r="AQ53">
        <v>55.339689999999997</v>
      </c>
      <c r="AR53">
        <v>61.333260000000003</v>
      </c>
      <c r="AS53">
        <v>69.731309999999993</v>
      </c>
      <c r="AT53">
        <v>76.203270000000003</v>
      </c>
      <c r="AU53">
        <v>81.976309999999998</v>
      </c>
      <c r="AV53">
        <v>83.577039999999997</v>
      </c>
      <c r="AW53">
        <v>85.244569999999996</v>
      </c>
      <c r="AX53">
        <v>84.317009999999996</v>
      </c>
      <c r="AY53">
        <v>84.13897</v>
      </c>
      <c r="AZ53">
        <v>83.572630000000004</v>
      </c>
      <c r="BA53">
        <v>82.072789999999998</v>
      </c>
      <c r="BB53">
        <v>79.610749999999996</v>
      </c>
      <c r="BC53">
        <v>75.17841</v>
      </c>
      <c r="BD53">
        <v>71.209990000000005</v>
      </c>
      <c r="BE53">
        <v>67.984009999999998</v>
      </c>
      <c r="BF53">
        <v>66.314989999999995</v>
      </c>
      <c r="BG53">
        <v>63.571539999999999</v>
      </c>
      <c r="BH53">
        <v>-1154.32</v>
      </c>
      <c r="BI53">
        <v>-1045.95</v>
      </c>
      <c r="BJ53">
        <v>-564.38879999999995</v>
      </c>
      <c r="BK53">
        <v>-502.26170000000002</v>
      </c>
      <c r="BL53">
        <v>-410.02190000000002</v>
      </c>
      <c r="BM53">
        <v>179.566</v>
      </c>
      <c r="BN53">
        <v>1200.92</v>
      </c>
      <c r="BO53">
        <v>606.09339999999997</v>
      </c>
      <c r="BP53">
        <v>-1049.779</v>
      </c>
      <c r="BQ53">
        <v>-1220.7159999999999</v>
      </c>
      <c r="BR53">
        <v>-969.9579</v>
      </c>
      <c r="BS53">
        <v>-618.86080000000004</v>
      </c>
      <c r="BT53">
        <v>87.916809999999998</v>
      </c>
      <c r="BU53">
        <v>1283.73</v>
      </c>
      <c r="BV53">
        <v>2919.2469999999998</v>
      </c>
      <c r="BW53">
        <v>1708.8720000000001</v>
      </c>
      <c r="BX53">
        <v>715.60410000000002</v>
      </c>
      <c r="BY53">
        <v>464.51909999999998</v>
      </c>
      <c r="BZ53">
        <v>-651.02639999999997</v>
      </c>
      <c r="CA53">
        <v>-1543.2329999999999</v>
      </c>
      <c r="CB53">
        <v>-1948.87</v>
      </c>
      <c r="CC53">
        <v>-2404.328</v>
      </c>
      <c r="CD53">
        <v>-2319.9920000000002</v>
      </c>
      <c r="CE53">
        <v>-1837.385</v>
      </c>
      <c r="CF53" s="20">
        <v>38873.699999999997</v>
      </c>
      <c r="CG53" s="20">
        <v>44034.21</v>
      </c>
      <c r="CH53" s="20">
        <v>38725.57</v>
      </c>
      <c r="CI53" s="20">
        <v>37526.07</v>
      </c>
      <c r="CJ53" s="20">
        <v>32852.79</v>
      </c>
      <c r="CK53" s="20">
        <v>27714.43</v>
      </c>
      <c r="CL53" s="20">
        <v>32064.28</v>
      </c>
      <c r="CM53" s="20">
        <v>30484.55</v>
      </c>
      <c r="CN53" s="20">
        <v>19545.18</v>
      </c>
      <c r="CO53" s="20">
        <v>15356.13</v>
      </c>
      <c r="CP53" s="20">
        <v>9593.1</v>
      </c>
      <c r="CQ53" s="20">
        <v>4074.377</v>
      </c>
      <c r="CR53" s="20">
        <v>7454.7619999999997</v>
      </c>
      <c r="CS53" s="20">
        <v>14744.21</v>
      </c>
      <c r="CT53" s="20">
        <v>38754.61</v>
      </c>
      <c r="CU53" s="20">
        <v>67212.58</v>
      </c>
      <c r="CV53" s="20">
        <v>72797.05</v>
      </c>
      <c r="CW53" s="20">
        <v>109067</v>
      </c>
      <c r="CX53" s="20">
        <v>94122.71</v>
      </c>
      <c r="CY53" s="20">
        <v>85368.17</v>
      </c>
      <c r="CZ53" s="20">
        <v>87571.31</v>
      </c>
      <c r="DA53" s="20">
        <v>59662.8</v>
      </c>
      <c r="DB53" s="20">
        <v>57525.26</v>
      </c>
      <c r="DC53" s="20">
        <v>57059.22</v>
      </c>
      <c r="DD53">
        <v>0</v>
      </c>
      <c r="DE53">
        <v>0</v>
      </c>
      <c r="DF53">
        <v>0</v>
      </c>
    </row>
    <row r="54" spans="1:110" x14ac:dyDescent="0.25">
      <c r="A54" s="16" t="str">
        <f t="shared" si="0"/>
        <v>Portfolio Adjusted_CPP_All_All_CAISO_1-in-10_MONTHLY SYSTEM PEAK DAY_2024_4</v>
      </c>
      <c r="B54" t="s">
        <v>195</v>
      </c>
      <c r="C54" t="s">
        <v>121</v>
      </c>
      <c r="D54" t="s">
        <v>7</v>
      </c>
      <c r="E54" t="s">
        <v>7</v>
      </c>
      <c r="F54" t="s">
        <v>110</v>
      </c>
      <c r="G54" t="s">
        <v>85</v>
      </c>
      <c r="H54" t="s">
        <v>20</v>
      </c>
      <c r="I54">
        <v>2024</v>
      </c>
      <c r="J54">
        <v>4</v>
      </c>
      <c r="K54">
        <v>4434</v>
      </c>
      <c r="L54">
        <v>123814.8</v>
      </c>
      <c r="M54">
        <v>121406.7</v>
      </c>
      <c r="N54">
        <v>120188</v>
      </c>
      <c r="O54">
        <v>120488</v>
      </c>
      <c r="P54">
        <v>123421.7</v>
      </c>
      <c r="Q54">
        <v>131422.5</v>
      </c>
      <c r="R54">
        <v>140716.4</v>
      </c>
      <c r="S54">
        <v>144674.20000000001</v>
      </c>
      <c r="T54">
        <v>147516.29999999999</v>
      </c>
      <c r="U54">
        <v>151500.70000000001</v>
      </c>
      <c r="V54">
        <v>155381</v>
      </c>
      <c r="W54">
        <v>157623.1</v>
      </c>
      <c r="X54">
        <v>159095.4</v>
      </c>
      <c r="Y54">
        <v>160745.20000000001</v>
      </c>
      <c r="Z54">
        <v>160448.4</v>
      </c>
      <c r="AA54">
        <v>158656.1</v>
      </c>
      <c r="AB54">
        <v>153862.79999999999</v>
      </c>
      <c r="AC54">
        <v>148961.9</v>
      </c>
      <c r="AD54">
        <v>143228</v>
      </c>
      <c r="AE54">
        <v>141800.5</v>
      </c>
      <c r="AF54">
        <v>138013.20000000001</v>
      </c>
      <c r="AG54">
        <v>135043.70000000001</v>
      </c>
      <c r="AH54">
        <v>130811.6</v>
      </c>
      <c r="AI54">
        <v>126899.7</v>
      </c>
      <c r="AJ54">
        <v>66.19462</v>
      </c>
      <c r="AK54">
        <v>63.456899999999997</v>
      </c>
      <c r="AL54">
        <v>62.071100000000001</v>
      </c>
      <c r="AM54">
        <v>61.23075</v>
      </c>
      <c r="AN54">
        <v>61.418860000000002</v>
      </c>
      <c r="AO54">
        <v>60.919690000000003</v>
      </c>
      <c r="AP54">
        <v>60.705629999999999</v>
      </c>
      <c r="AQ54">
        <v>62.082070000000002</v>
      </c>
      <c r="AR54">
        <v>70.596580000000003</v>
      </c>
      <c r="AS54">
        <v>76.144670000000005</v>
      </c>
      <c r="AT54">
        <v>79.296940000000006</v>
      </c>
      <c r="AU54">
        <v>82.465050000000005</v>
      </c>
      <c r="AV54">
        <v>82.47054</v>
      </c>
      <c r="AW54">
        <v>83.454930000000004</v>
      </c>
      <c r="AX54">
        <v>83.23039</v>
      </c>
      <c r="AY54">
        <v>82.263760000000005</v>
      </c>
      <c r="AZ54">
        <v>82.134190000000004</v>
      </c>
      <c r="BA54">
        <v>79.550430000000006</v>
      </c>
      <c r="BB54">
        <v>77.499250000000004</v>
      </c>
      <c r="BC54">
        <v>73.330420000000004</v>
      </c>
      <c r="BD54">
        <v>68.656059999999997</v>
      </c>
      <c r="BE54">
        <v>66.597480000000004</v>
      </c>
      <c r="BF54">
        <v>65.351169999999996</v>
      </c>
      <c r="BG54">
        <v>64.671480000000003</v>
      </c>
      <c r="BH54">
        <v>-1103.932</v>
      </c>
      <c r="BI54">
        <v>-1002.196</v>
      </c>
      <c r="BJ54">
        <v>-531.34720000000004</v>
      </c>
      <c r="BK54">
        <v>-468.41800000000001</v>
      </c>
      <c r="BL54">
        <v>-379.05970000000002</v>
      </c>
      <c r="BM54">
        <v>176.95920000000001</v>
      </c>
      <c r="BN54">
        <v>1088.8209999999999</v>
      </c>
      <c r="BO54">
        <v>545.65530000000001</v>
      </c>
      <c r="BP54">
        <v>-943.16740000000004</v>
      </c>
      <c r="BQ54">
        <v>-1109.923</v>
      </c>
      <c r="BR54">
        <v>-891.68690000000004</v>
      </c>
      <c r="BS54">
        <v>-572.51049999999998</v>
      </c>
      <c r="BT54">
        <v>77.297269999999997</v>
      </c>
      <c r="BU54">
        <v>1184.463</v>
      </c>
      <c r="BV54">
        <v>2708.5610000000001</v>
      </c>
      <c r="BW54">
        <v>1590.575</v>
      </c>
      <c r="BX54">
        <v>673.71669999999995</v>
      </c>
      <c r="BY54">
        <v>446.61489999999998</v>
      </c>
      <c r="BZ54">
        <v>-564.5598</v>
      </c>
      <c r="CA54">
        <v>-1402.97</v>
      </c>
      <c r="CB54">
        <v>-1799.002</v>
      </c>
      <c r="CC54">
        <v>-2259.9630000000002</v>
      </c>
      <c r="CD54">
        <v>-2212.3910000000001</v>
      </c>
      <c r="CE54">
        <v>-1759.664</v>
      </c>
      <c r="CF54">
        <v>37916.879999999997</v>
      </c>
      <c r="CG54">
        <v>42896.160000000003</v>
      </c>
      <c r="CH54">
        <v>37610.71</v>
      </c>
      <c r="CI54">
        <v>36408.97</v>
      </c>
      <c r="CJ54">
        <v>31000.42</v>
      </c>
      <c r="CK54">
        <v>25166.39</v>
      </c>
      <c r="CL54">
        <v>27840.27</v>
      </c>
      <c r="CM54">
        <v>25420.5</v>
      </c>
      <c r="CN54">
        <v>16294.12</v>
      </c>
      <c r="CO54">
        <v>13018.27</v>
      </c>
      <c r="CP54">
        <v>8148.973</v>
      </c>
      <c r="CQ54">
        <v>3483.1419999999998</v>
      </c>
      <c r="CR54">
        <v>6399.7709999999997</v>
      </c>
      <c r="CS54">
        <v>12754.74</v>
      </c>
      <c r="CT54">
        <v>33698.300000000003</v>
      </c>
      <c r="CU54">
        <v>58527.68</v>
      </c>
      <c r="CV54">
        <v>63744.32</v>
      </c>
      <c r="CW54">
        <v>95577.17</v>
      </c>
      <c r="CX54">
        <v>82820.89</v>
      </c>
      <c r="CY54">
        <v>76523.69</v>
      </c>
      <c r="CZ54">
        <v>79592.19</v>
      </c>
      <c r="DA54">
        <v>56170.68</v>
      </c>
      <c r="DB54">
        <v>55426.54</v>
      </c>
      <c r="DC54">
        <v>55460.82</v>
      </c>
      <c r="DD54">
        <v>0</v>
      </c>
      <c r="DE54">
        <v>0</v>
      </c>
      <c r="DF54">
        <v>0</v>
      </c>
    </row>
    <row r="55" spans="1:110" x14ac:dyDescent="0.25">
      <c r="A55" s="16" t="str">
        <f t="shared" si="0"/>
        <v>Portfolio Adjusted_CPP_All_All_CAISO_1-in-10_MONTHLY SYSTEM PEAK DAY_2024_5</v>
      </c>
      <c r="B55" t="s">
        <v>195</v>
      </c>
      <c r="C55" t="s">
        <v>121</v>
      </c>
      <c r="D55" t="s">
        <v>7</v>
      </c>
      <c r="E55" t="s">
        <v>7</v>
      </c>
      <c r="F55" t="s">
        <v>110</v>
      </c>
      <c r="G55" t="s">
        <v>85</v>
      </c>
      <c r="H55" t="s">
        <v>20</v>
      </c>
      <c r="I55">
        <v>2024</v>
      </c>
      <c r="J55">
        <v>5</v>
      </c>
      <c r="K55">
        <v>4434</v>
      </c>
      <c r="L55">
        <v>129439.2</v>
      </c>
      <c r="M55">
        <v>126699.3</v>
      </c>
      <c r="N55">
        <v>125281</v>
      </c>
      <c r="O55">
        <v>125184.2</v>
      </c>
      <c r="P55">
        <v>127707</v>
      </c>
      <c r="Q55">
        <v>135282.4</v>
      </c>
      <c r="R55">
        <v>144501.9</v>
      </c>
      <c r="S55">
        <v>152405.29999999999</v>
      </c>
      <c r="T55">
        <v>159685.4</v>
      </c>
      <c r="U55">
        <v>166361.70000000001</v>
      </c>
      <c r="V55">
        <v>172441.3</v>
      </c>
      <c r="W55">
        <v>176699.1</v>
      </c>
      <c r="X55">
        <v>179085.2</v>
      </c>
      <c r="Y55">
        <v>180535.5</v>
      </c>
      <c r="Z55">
        <v>179878</v>
      </c>
      <c r="AA55">
        <v>176518.3</v>
      </c>
      <c r="AB55">
        <v>171608.5</v>
      </c>
      <c r="AC55">
        <v>165338.4</v>
      </c>
      <c r="AD55">
        <v>157076.5</v>
      </c>
      <c r="AE55">
        <v>152904.5</v>
      </c>
      <c r="AF55">
        <v>149111</v>
      </c>
      <c r="AG55">
        <v>144800</v>
      </c>
      <c r="AH55">
        <v>138998.79999999999</v>
      </c>
      <c r="AI55">
        <v>133562.70000000001</v>
      </c>
      <c r="AJ55">
        <v>66.019059999999996</v>
      </c>
      <c r="AK55">
        <v>64.86139</v>
      </c>
      <c r="AL55">
        <v>64.364369999999994</v>
      </c>
      <c r="AM55">
        <v>63.622340000000001</v>
      </c>
      <c r="AN55">
        <v>63.019379999999998</v>
      </c>
      <c r="AO55">
        <v>62.43374</v>
      </c>
      <c r="AP55">
        <v>62.005400000000002</v>
      </c>
      <c r="AQ55">
        <v>65.450670000000002</v>
      </c>
      <c r="AR55">
        <v>72.011160000000004</v>
      </c>
      <c r="AS55">
        <v>78.738560000000007</v>
      </c>
      <c r="AT55">
        <v>85.210759999999993</v>
      </c>
      <c r="AU55">
        <v>87.780680000000004</v>
      </c>
      <c r="AV55">
        <v>89.814549999999997</v>
      </c>
      <c r="AW55">
        <v>90.05547</v>
      </c>
      <c r="AX55">
        <v>90.329470000000001</v>
      </c>
      <c r="AY55">
        <v>90.697770000000006</v>
      </c>
      <c r="AZ55">
        <v>91.21808</v>
      </c>
      <c r="BA55">
        <v>90.030990000000003</v>
      </c>
      <c r="BB55">
        <v>88.227829999999997</v>
      </c>
      <c r="BC55">
        <v>85.161119999999997</v>
      </c>
      <c r="BD55">
        <v>80.17886</v>
      </c>
      <c r="BE55">
        <v>77.725729999999999</v>
      </c>
      <c r="BF55">
        <v>74.449579999999997</v>
      </c>
      <c r="BG55">
        <v>71.584649999999996</v>
      </c>
      <c r="BH55">
        <v>-1139.2380000000001</v>
      </c>
      <c r="BI55">
        <v>-1030.3150000000001</v>
      </c>
      <c r="BJ55">
        <v>-530.21720000000005</v>
      </c>
      <c r="BK55">
        <v>-462.8818</v>
      </c>
      <c r="BL55">
        <v>-374.3904</v>
      </c>
      <c r="BM55">
        <v>194.68770000000001</v>
      </c>
      <c r="BN55">
        <v>1107.259</v>
      </c>
      <c r="BO55">
        <v>575.8528</v>
      </c>
      <c r="BP55">
        <v>-1019.999</v>
      </c>
      <c r="BQ55">
        <v>-1218.1130000000001</v>
      </c>
      <c r="BR55">
        <v>-983.43719999999996</v>
      </c>
      <c r="BS55">
        <v>-637.13940000000002</v>
      </c>
      <c r="BT55">
        <v>89.888339999999999</v>
      </c>
      <c r="BU55">
        <v>1327.6569999999999</v>
      </c>
      <c r="BV55">
        <v>3020.1350000000002</v>
      </c>
      <c r="BW55">
        <v>1750.5909999999999</v>
      </c>
      <c r="BX55">
        <v>728.75419999999997</v>
      </c>
      <c r="BY55">
        <v>458.62909999999999</v>
      </c>
      <c r="BZ55">
        <v>-656.35500000000002</v>
      </c>
      <c r="CA55">
        <v>-1527.826</v>
      </c>
      <c r="CB55">
        <v>-1959.3630000000001</v>
      </c>
      <c r="CC55">
        <v>-2426.67</v>
      </c>
      <c r="CD55">
        <v>-2344.7840000000001</v>
      </c>
      <c r="CE55">
        <v>-1840.4929999999999</v>
      </c>
      <c r="CF55" s="20">
        <v>42654.81</v>
      </c>
      <c r="CG55" s="20">
        <v>48327.15</v>
      </c>
      <c r="CH55" s="20">
        <v>42481.2</v>
      </c>
      <c r="CI55" s="20">
        <v>40853.699999999997</v>
      </c>
      <c r="CJ55" s="20">
        <v>34402.800000000003</v>
      </c>
      <c r="CK55" s="20">
        <v>27828.880000000001</v>
      </c>
      <c r="CL55" s="20">
        <v>30766.85</v>
      </c>
      <c r="CM55" s="20">
        <v>29031.46</v>
      </c>
      <c r="CN55" s="20">
        <v>19370.78</v>
      </c>
      <c r="CO55" s="20">
        <v>15576.81</v>
      </c>
      <c r="CP55" s="20">
        <v>9877.5380000000005</v>
      </c>
      <c r="CQ55" s="20">
        <v>4316.9840000000004</v>
      </c>
      <c r="CR55" s="20">
        <v>7997.6139999999996</v>
      </c>
      <c r="CS55" s="20">
        <v>15719.03</v>
      </c>
      <c r="CT55" s="20">
        <v>41298.370000000003</v>
      </c>
      <c r="CU55" s="20">
        <v>69982.77</v>
      </c>
      <c r="CV55" s="20">
        <v>76603.02</v>
      </c>
      <c r="CW55" s="20">
        <v>112610.5</v>
      </c>
      <c r="CX55" s="20">
        <v>96200</v>
      </c>
      <c r="CY55" s="20">
        <v>87411.15</v>
      </c>
      <c r="CZ55" s="20">
        <v>91111.83</v>
      </c>
      <c r="DA55" s="20">
        <v>64159.67</v>
      </c>
      <c r="DB55" s="20">
        <v>63358.65</v>
      </c>
      <c r="DC55" s="20">
        <v>62509.599999999999</v>
      </c>
      <c r="DD55">
        <v>0</v>
      </c>
      <c r="DE55">
        <v>0</v>
      </c>
      <c r="DF55">
        <v>0</v>
      </c>
    </row>
    <row r="56" spans="1:110" x14ac:dyDescent="0.25">
      <c r="A56" s="16" t="str">
        <f t="shared" si="0"/>
        <v>Portfolio Adjusted_CPP_All_All_CAISO_1-in-10_MONTHLY SYSTEM PEAK DAY_2024_6</v>
      </c>
      <c r="B56" t="s">
        <v>195</v>
      </c>
      <c r="C56" t="s">
        <v>121</v>
      </c>
      <c r="D56" t="s">
        <v>7</v>
      </c>
      <c r="E56" t="s">
        <v>7</v>
      </c>
      <c r="F56" t="s">
        <v>110</v>
      </c>
      <c r="G56" t="s">
        <v>85</v>
      </c>
      <c r="H56" t="s">
        <v>20</v>
      </c>
      <c r="I56">
        <v>2024</v>
      </c>
      <c r="J56">
        <v>6</v>
      </c>
      <c r="K56">
        <v>4434</v>
      </c>
      <c r="L56">
        <v>133495.70000000001</v>
      </c>
      <c r="M56">
        <v>130666.3</v>
      </c>
      <c r="N56">
        <v>129161.7</v>
      </c>
      <c r="O56">
        <v>129188.5</v>
      </c>
      <c r="P56">
        <v>132028.6</v>
      </c>
      <c r="Q56">
        <v>139943.70000000001</v>
      </c>
      <c r="R56">
        <v>150609.60000000001</v>
      </c>
      <c r="S56">
        <v>160069.29999999999</v>
      </c>
      <c r="T56">
        <v>169043.4</v>
      </c>
      <c r="U56">
        <v>176918.2</v>
      </c>
      <c r="V56">
        <v>183310.2</v>
      </c>
      <c r="W56">
        <v>187707.4</v>
      </c>
      <c r="X56">
        <v>190586.7</v>
      </c>
      <c r="Y56">
        <v>192759.6</v>
      </c>
      <c r="Z56">
        <v>192498.1</v>
      </c>
      <c r="AA56">
        <v>189012.5</v>
      </c>
      <c r="AB56">
        <v>183981.7</v>
      </c>
      <c r="AC56">
        <v>176954.9</v>
      </c>
      <c r="AD56">
        <v>167337.20000000001</v>
      </c>
      <c r="AE56">
        <v>161640.6</v>
      </c>
      <c r="AF56">
        <v>156805</v>
      </c>
      <c r="AG56">
        <v>152100.20000000001</v>
      </c>
      <c r="AH56">
        <v>145109.9</v>
      </c>
      <c r="AI56">
        <v>138787.20000000001</v>
      </c>
      <c r="AJ56">
        <v>71.501260000000002</v>
      </c>
      <c r="AK56">
        <v>71.167479999999998</v>
      </c>
      <c r="AL56">
        <v>70.12527</v>
      </c>
      <c r="AM56">
        <v>68.806610000000006</v>
      </c>
      <c r="AN56">
        <v>68.156760000000006</v>
      </c>
      <c r="AO56">
        <v>68.022130000000004</v>
      </c>
      <c r="AP56">
        <v>67.487110000000001</v>
      </c>
      <c r="AQ56">
        <v>73.130679999999998</v>
      </c>
      <c r="AR56">
        <v>79.494649999999993</v>
      </c>
      <c r="AS56">
        <v>84.863590000000002</v>
      </c>
      <c r="AT56">
        <v>89.514870000000002</v>
      </c>
      <c r="AU56">
        <v>92.328710000000001</v>
      </c>
      <c r="AV56">
        <v>93.517849999999996</v>
      </c>
      <c r="AW56">
        <v>90.695629999999994</v>
      </c>
      <c r="AX56">
        <v>88.693569999999994</v>
      </c>
      <c r="AY56">
        <v>89.706019999999995</v>
      </c>
      <c r="AZ56">
        <v>89.937449999999998</v>
      </c>
      <c r="BA56">
        <v>87.954499999999996</v>
      </c>
      <c r="BB56">
        <v>86.452979999999997</v>
      </c>
      <c r="BC56">
        <v>81.314239999999998</v>
      </c>
      <c r="BD56">
        <v>76.877669999999995</v>
      </c>
      <c r="BE56">
        <v>74.20702</v>
      </c>
      <c r="BF56">
        <v>72.966809999999995</v>
      </c>
      <c r="BG56">
        <v>71.630210000000005</v>
      </c>
      <c r="BH56">
        <v>-1176.848</v>
      </c>
      <c r="BI56">
        <v>-1061.73</v>
      </c>
      <c r="BJ56">
        <v>-543.79449999999997</v>
      </c>
      <c r="BK56">
        <v>-473.37630000000001</v>
      </c>
      <c r="BL56">
        <v>-383.10070000000002</v>
      </c>
      <c r="BM56">
        <v>203.1344</v>
      </c>
      <c r="BN56">
        <v>1154.3409999999999</v>
      </c>
      <c r="BO56">
        <v>604.46879999999999</v>
      </c>
      <c r="BP56">
        <v>-1080.527</v>
      </c>
      <c r="BQ56">
        <v>-1294.1949999999999</v>
      </c>
      <c r="BR56">
        <v>-1036.1469999999999</v>
      </c>
      <c r="BS56">
        <v>-663.85050000000001</v>
      </c>
      <c r="BT56">
        <v>104.3139</v>
      </c>
      <c r="BU56">
        <v>1413.018</v>
      </c>
      <c r="BV56">
        <v>3208.2559999999999</v>
      </c>
      <c r="BW56">
        <v>1852.828</v>
      </c>
      <c r="BX56">
        <v>753.14800000000002</v>
      </c>
      <c r="BY56">
        <v>453.84089999999998</v>
      </c>
      <c r="BZ56">
        <v>-742.60900000000004</v>
      </c>
      <c r="CA56">
        <v>-1639.9280000000001</v>
      </c>
      <c r="CB56">
        <v>-2087.4459999999999</v>
      </c>
      <c r="CC56">
        <v>-2559.6640000000002</v>
      </c>
      <c r="CD56">
        <v>-2453.259</v>
      </c>
      <c r="CE56">
        <v>-1915.4259999999999</v>
      </c>
      <c r="CF56" s="20">
        <v>45208.11</v>
      </c>
      <c r="CG56" s="20">
        <v>51491.78</v>
      </c>
      <c r="CH56" s="20">
        <v>45356.46</v>
      </c>
      <c r="CI56" s="20">
        <v>43802.61</v>
      </c>
      <c r="CJ56" s="20">
        <v>37052.1</v>
      </c>
      <c r="CK56" s="20">
        <v>29948.76</v>
      </c>
      <c r="CL56" s="20">
        <v>33384.199999999997</v>
      </c>
      <c r="CM56" s="20">
        <v>31739</v>
      </c>
      <c r="CN56" s="20">
        <v>21479.91</v>
      </c>
      <c r="CO56" s="20">
        <v>17390.240000000002</v>
      </c>
      <c r="CP56" s="20">
        <v>10909.45</v>
      </c>
      <c r="CQ56" s="20">
        <v>4695.5159999999996</v>
      </c>
      <c r="CR56" s="20">
        <v>8706.3790000000008</v>
      </c>
      <c r="CS56" s="20">
        <v>17250.72</v>
      </c>
      <c r="CT56" s="20">
        <v>45687.51</v>
      </c>
      <c r="CU56" s="20">
        <v>77295.06</v>
      </c>
      <c r="CV56" s="20">
        <v>84533.09</v>
      </c>
      <c r="CW56" s="20">
        <v>123628.7</v>
      </c>
      <c r="CX56" s="20">
        <v>105026</v>
      </c>
      <c r="CY56" s="20">
        <v>94978.18</v>
      </c>
      <c r="CZ56" s="20">
        <v>97558.05</v>
      </c>
      <c r="DA56" s="20">
        <v>69432.27</v>
      </c>
      <c r="DB56" s="20">
        <v>68333.05</v>
      </c>
      <c r="DC56" s="20">
        <v>67211.45</v>
      </c>
      <c r="DD56">
        <v>0</v>
      </c>
      <c r="DE56">
        <v>0</v>
      </c>
      <c r="DF56">
        <v>0</v>
      </c>
    </row>
    <row r="57" spans="1:110" x14ac:dyDescent="0.25">
      <c r="A57" s="16" t="str">
        <f t="shared" si="0"/>
        <v>Portfolio Adjusted_CPP_All_All_CAISO_1-in-10_MONTHLY SYSTEM PEAK DAY_2024_7</v>
      </c>
      <c r="B57" t="s">
        <v>195</v>
      </c>
      <c r="C57" t="s">
        <v>121</v>
      </c>
      <c r="D57" t="s">
        <v>7</v>
      </c>
      <c r="E57" t="s">
        <v>7</v>
      </c>
      <c r="F57" t="s">
        <v>110</v>
      </c>
      <c r="G57" t="s">
        <v>85</v>
      </c>
      <c r="H57" t="s">
        <v>20</v>
      </c>
      <c r="I57">
        <v>2024</v>
      </c>
      <c r="J57">
        <v>7</v>
      </c>
      <c r="K57">
        <v>4434</v>
      </c>
      <c r="L57">
        <v>138746</v>
      </c>
      <c r="M57">
        <v>135444.1</v>
      </c>
      <c r="N57">
        <v>133696.20000000001</v>
      </c>
      <c r="O57">
        <v>133698.9</v>
      </c>
      <c r="P57">
        <v>136870.9</v>
      </c>
      <c r="Q57">
        <v>146053.1</v>
      </c>
      <c r="R57">
        <v>157820.5</v>
      </c>
      <c r="S57">
        <v>168018.2</v>
      </c>
      <c r="T57">
        <v>177094.3</v>
      </c>
      <c r="U57">
        <v>185785.8</v>
      </c>
      <c r="V57">
        <v>193816.9</v>
      </c>
      <c r="W57">
        <v>199172.9</v>
      </c>
      <c r="X57">
        <v>202155.3</v>
      </c>
      <c r="Y57">
        <v>204201.5</v>
      </c>
      <c r="Z57">
        <v>203683.7</v>
      </c>
      <c r="AA57">
        <v>200201.2</v>
      </c>
      <c r="AB57">
        <v>194719.4</v>
      </c>
      <c r="AC57">
        <v>187345.9</v>
      </c>
      <c r="AD57">
        <v>176616.4</v>
      </c>
      <c r="AE57">
        <v>169870.1</v>
      </c>
      <c r="AF57">
        <v>164356.79999999999</v>
      </c>
      <c r="AG57">
        <v>158814.20000000001</v>
      </c>
      <c r="AH57">
        <v>150967</v>
      </c>
      <c r="AI57">
        <v>143983.29999999999</v>
      </c>
      <c r="AJ57">
        <v>69.583770000000001</v>
      </c>
      <c r="AK57">
        <v>69.257909999999995</v>
      </c>
      <c r="AL57">
        <v>68.788049999999998</v>
      </c>
      <c r="AM57">
        <v>67.815719999999999</v>
      </c>
      <c r="AN57">
        <v>67.902690000000007</v>
      </c>
      <c r="AO57">
        <v>67.571100000000001</v>
      </c>
      <c r="AP57">
        <v>67.606700000000004</v>
      </c>
      <c r="AQ57">
        <v>69.383780000000002</v>
      </c>
      <c r="AR57">
        <v>72.862179999999995</v>
      </c>
      <c r="AS57">
        <v>77.165270000000007</v>
      </c>
      <c r="AT57">
        <v>80.168490000000006</v>
      </c>
      <c r="AU57">
        <v>82.601169999999996</v>
      </c>
      <c r="AV57">
        <v>83.677940000000007</v>
      </c>
      <c r="AW57">
        <v>85.976380000000006</v>
      </c>
      <c r="AX57">
        <v>85.367239999999995</v>
      </c>
      <c r="AY57">
        <v>85.436099999999996</v>
      </c>
      <c r="AZ57">
        <v>84.932739999999995</v>
      </c>
      <c r="BA57">
        <v>81.795360000000002</v>
      </c>
      <c r="BB57">
        <v>80.134309999999999</v>
      </c>
      <c r="BC57">
        <v>76.78819</v>
      </c>
      <c r="BD57">
        <v>74.113810000000001</v>
      </c>
      <c r="BE57">
        <v>72.869200000000006</v>
      </c>
      <c r="BF57">
        <v>72.461510000000004</v>
      </c>
      <c r="BG57">
        <v>71.779939999999996</v>
      </c>
      <c r="BH57">
        <v>-1219.0509999999999</v>
      </c>
      <c r="BI57">
        <v>-1096.6079999999999</v>
      </c>
      <c r="BJ57">
        <v>-559.10530000000006</v>
      </c>
      <c r="BK57">
        <v>-486.10570000000001</v>
      </c>
      <c r="BL57">
        <v>-392.95909999999998</v>
      </c>
      <c r="BM57">
        <v>213.6765</v>
      </c>
      <c r="BN57">
        <v>1208.55</v>
      </c>
      <c r="BO57">
        <v>634.58000000000004</v>
      </c>
      <c r="BP57">
        <v>-1132.2249999999999</v>
      </c>
      <c r="BQ57">
        <v>-1357.847</v>
      </c>
      <c r="BR57">
        <v>-1088.8119999999999</v>
      </c>
      <c r="BS57">
        <v>-699.9135</v>
      </c>
      <c r="BT57">
        <v>112.3356</v>
      </c>
      <c r="BU57">
        <v>1496.32</v>
      </c>
      <c r="BV57">
        <v>3392.2869999999998</v>
      </c>
      <c r="BW57">
        <v>1962.2850000000001</v>
      </c>
      <c r="BX57">
        <v>796.65549999999996</v>
      </c>
      <c r="BY57">
        <v>479.47280000000001</v>
      </c>
      <c r="BZ57">
        <v>-789.82209999999998</v>
      </c>
      <c r="CA57">
        <v>-1724.67</v>
      </c>
      <c r="CB57">
        <v>-2185.46</v>
      </c>
      <c r="CC57">
        <v>-2672.9520000000002</v>
      </c>
      <c r="CD57">
        <v>-2552.64</v>
      </c>
      <c r="CE57">
        <v>-1987.192</v>
      </c>
      <c r="CF57" s="20">
        <v>49194.9</v>
      </c>
      <c r="CG57" s="20">
        <v>55767.26</v>
      </c>
      <c r="CH57" s="20">
        <v>48876.62</v>
      </c>
      <c r="CI57" s="20">
        <v>47183.08</v>
      </c>
      <c r="CJ57" s="20">
        <v>40130.25</v>
      </c>
      <c r="CK57" s="20">
        <v>32791.199999999997</v>
      </c>
      <c r="CL57" s="20">
        <v>36809.660000000003</v>
      </c>
      <c r="CM57" s="20">
        <v>35051.72</v>
      </c>
      <c r="CN57" s="20">
        <v>23500.01</v>
      </c>
      <c r="CO57" s="20">
        <v>18940.78</v>
      </c>
      <c r="CP57" s="20">
        <v>12004.33</v>
      </c>
      <c r="CQ57" s="20">
        <v>5222.8860000000004</v>
      </c>
      <c r="CR57" s="20">
        <v>9723.482</v>
      </c>
      <c r="CS57" s="20">
        <v>19270.919999999998</v>
      </c>
      <c r="CT57" s="20">
        <v>50981.67</v>
      </c>
      <c r="CU57" s="20">
        <v>86685.19</v>
      </c>
      <c r="CV57" s="20">
        <v>94629.64</v>
      </c>
      <c r="CW57" s="20">
        <v>138419.9</v>
      </c>
      <c r="CX57" s="20">
        <v>116394.3</v>
      </c>
      <c r="CY57" s="20">
        <v>104753.5</v>
      </c>
      <c r="CZ57" s="20">
        <v>107491.7</v>
      </c>
      <c r="DA57" s="20">
        <v>75657.8</v>
      </c>
      <c r="DB57" s="20">
        <v>73910.899999999994</v>
      </c>
      <c r="DC57" s="20">
        <v>72333.08</v>
      </c>
      <c r="DD57">
        <v>0</v>
      </c>
      <c r="DE57">
        <v>0</v>
      </c>
      <c r="DF57">
        <v>0</v>
      </c>
    </row>
    <row r="58" spans="1:110" x14ac:dyDescent="0.25">
      <c r="A58" s="16" t="str">
        <f t="shared" si="0"/>
        <v>Portfolio Adjusted_CPP_All_All_CAISO_1-in-10_MONTHLY SYSTEM PEAK DAY_2024_8</v>
      </c>
      <c r="B58" t="s">
        <v>195</v>
      </c>
      <c r="C58" t="s">
        <v>121</v>
      </c>
      <c r="D58" t="s">
        <v>7</v>
      </c>
      <c r="E58" t="s">
        <v>7</v>
      </c>
      <c r="F58" t="s">
        <v>110</v>
      </c>
      <c r="G58" t="s">
        <v>85</v>
      </c>
      <c r="H58" t="s">
        <v>20</v>
      </c>
      <c r="I58">
        <v>2024</v>
      </c>
      <c r="J58">
        <v>8</v>
      </c>
      <c r="K58">
        <v>4434</v>
      </c>
      <c r="L58">
        <v>145728.70000000001</v>
      </c>
      <c r="M58">
        <v>142355.20000000001</v>
      </c>
      <c r="N58">
        <v>140666.4</v>
      </c>
      <c r="O58">
        <v>140486.39999999999</v>
      </c>
      <c r="P58">
        <v>144191.6</v>
      </c>
      <c r="Q58">
        <v>154966.70000000001</v>
      </c>
      <c r="R58">
        <v>169836.4</v>
      </c>
      <c r="S58">
        <v>180893.2</v>
      </c>
      <c r="T58">
        <v>191561.4</v>
      </c>
      <c r="U58">
        <v>201404.2</v>
      </c>
      <c r="V58">
        <v>210082.2</v>
      </c>
      <c r="W58">
        <v>215973.6</v>
      </c>
      <c r="X58">
        <v>219398.3</v>
      </c>
      <c r="Y58">
        <v>221515.7</v>
      </c>
      <c r="Z58">
        <v>220429.7</v>
      </c>
      <c r="AA58">
        <v>216358.9</v>
      </c>
      <c r="AB58">
        <v>209358.5</v>
      </c>
      <c r="AC58">
        <v>200278.7</v>
      </c>
      <c r="AD58">
        <v>187791.3</v>
      </c>
      <c r="AE58">
        <v>180576.4</v>
      </c>
      <c r="AF58">
        <v>173207.4</v>
      </c>
      <c r="AG58">
        <v>166983.6</v>
      </c>
      <c r="AH58">
        <v>158408.29999999999</v>
      </c>
      <c r="AI58">
        <v>151174.6</v>
      </c>
      <c r="AJ58">
        <v>73.32235</v>
      </c>
      <c r="AK58">
        <v>73.113249999999994</v>
      </c>
      <c r="AL58">
        <v>71.955389999999994</v>
      </c>
      <c r="AM58">
        <v>71.586200000000005</v>
      </c>
      <c r="AN58">
        <v>71.243880000000004</v>
      </c>
      <c r="AO58">
        <v>70.900549999999996</v>
      </c>
      <c r="AP58">
        <v>70.195329999999998</v>
      </c>
      <c r="AQ58">
        <v>70.953000000000003</v>
      </c>
      <c r="AR58">
        <v>75.097300000000004</v>
      </c>
      <c r="AS58">
        <v>79.218000000000004</v>
      </c>
      <c r="AT58">
        <v>83.361940000000004</v>
      </c>
      <c r="AU58">
        <v>86.833370000000002</v>
      </c>
      <c r="AV58">
        <v>88.037819999999996</v>
      </c>
      <c r="AW58">
        <v>87.426050000000004</v>
      </c>
      <c r="AX58">
        <v>87.671970000000002</v>
      </c>
      <c r="AY58">
        <v>88.871619999999993</v>
      </c>
      <c r="AZ58">
        <v>87.600489999999994</v>
      </c>
      <c r="BA58">
        <v>85.618639999999999</v>
      </c>
      <c r="BB58">
        <v>85.086079999999995</v>
      </c>
      <c r="BC58">
        <v>82.227050000000006</v>
      </c>
      <c r="BD58">
        <v>78.239149999999995</v>
      </c>
      <c r="BE58">
        <v>76.167490000000001</v>
      </c>
      <c r="BF58">
        <v>74.662170000000003</v>
      </c>
      <c r="BG58">
        <v>74.012270000000001</v>
      </c>
      <c r="BH58">
        <v>-1275.607</v>
      </c>
      <c r="BI58">
        <v>-1148.884</v>
      </c>
      <c r="BJ58">
        <v>-581.41229999999996</v>
      </c>
      <c r="BK58">
        <v>-503.54140000000001</v>
      </c>
      <c r="BL58">
        <v>-406.57839999999999</v>
      </c>
      <c r="BM58">
        <v>232.4513</v>
      </c>
      <c r="BN58">
        <v>1297.498</v>
      </c>
      <c r="BO58">
        <v>683.80629999999996</v>
      </c>
      <c r="BP58">
        <v>-1224.001</v>
      </c>
      <c r="BQ58">
        <v>-1472.3779999999999</v>
      </c>
      <c r="BR58">
        <v>-1181.039</v>
      </c>
      <c r="BS58">
        <v>-759.14959999999996</v>
      </c>
      <c r="BT58">
        <v>121.49160000000001</v>
      </c>
      <c r="BU58">
        <v>1624.086</v>
      </c>
      <c r="BV58">
        <v>3676.0230000000001</v>
      </c>
      <c r="BW58">
        <v>2127.625</v>
      </c>
      <c r="BX58">
        <v>862.86990000000003</v>
      </c>
      <c r="BY58">
        <v>522.42399999999998</v>
      </c>
      <c r="BZ58">
        <v>-819.66070000000002</v>
      </c>
      <c r="CA58">
        <v>-1834.6320000000001</v>
      </c>
      <c r="CB58">
        <v>-2300.8139999999999</v>
      </c>
      <c r="CC58">
        <v>-2807.3760000000002</v>
      </c>
      <c r="CD58">
        <v>-2675.4119999999998</v>
      </c>
      <c r="CE58">
        <v>-2079.337</v>
      </c>
      <c r="CF58" s="20">
        <v>54718.41</v>
      </c>
      <c r="CG58" s="20">
        <v>62037.599999999999</v>
      </c>
      <c r="CH58" s="20">
        <v>54640.21</v>
      </c>
      <c r="CI58" s="20">
        <v>52635.75</v>
      </c>
      <c r="CJ58" s="20">
        <v>45118.12</v>
      </c>
      <c r="CK58" s="20">
        <v>37539.06</v>
      </c>
      <c r="CL58" s="20">
        <v>43104.47</v>
      </c>
      <c r="CM58" s="20">
        <v>41196.75</v>
      </c>
      <c r="CN58" s="20">
        <v>27741.77</v>
      </c>
      <c r="CO58" s="20">
        <v>22339.33</v>
      </c>
      <c r="CP58" s="20">
        <v>14129.93</v>
      </c>
      <c r="CQ58" s="20">
        <v>6144.1959999999999</v>
      </c>
      <c r="CR58" s="20">
        <v>11472.6</v>
      </c>
      <c r="CS58" s="20">
        <v>22827.23</v>
      </c>
      <c r="CT58" s="20">
        <v>60080.69</v>
      </c>
      <c r="CU58" s="20">
        <v>102318.5</v>
      </c>
      <c r="CV58" s="20">
        <v>110283</v>
      </c>
      <c r="CW58" s="20">
        <v>159790.70000000001</v>
      </c>
      <c r="CX58" s="20">
        <v>133733</v>
      </c>
      <c r="CY58" s="20">
        <v>118221.6</v>
      </c>
      <c r="CZ58" s="20">
        <v>119683.9</v>
      </c>
      <c r="DA58" s="20">
        <v>84070.36</v>
      </c>
      <c r="DB58" s="20">
        <v>81820.66</v>
      </c>
      <c r="DC58" s="20">
        <v>80488.06</v>
      </c>
      <c r="DD58">
        <v>0</v>
      </c>
      <c r="DE58">
        <v>0</v>
      </c>
      <c r="DF58">
        <v>0</v>
      </c>
    </row>
    <row r="59" spans="1:110" x14ac:dyDescent="0.25">
      <c r="A59" s="16" t="str">
        <f t="shared" si="0"/>
        <v>Portfolio Adjusted_CPP_All_All_CAISO_1-in-10_MONTHLY SYSTEM PEAK DAY_2024_9</v>
      </c>
      <c r="B59" t="s">
        <v>195</v>
      </c>
      <c r="C59" t="s">
        <v>121</v>
      </c>
      <c r="D59" t="s">
        <v>7</v>
      </c>
      <c r="E59" t="s">
        <v>7</v>
      </c>
      <c r="F59" t="s">
        <v>110</v>
      </c>
      <c r="G59" t="s">
        <v>85</v>
      </c>
      <c r="H59" t="s">
        <v>20</v>
      </c>
      <c r="I59">
        <v>2024</v>
      </c>
      <c r="J59">
        <v>9</v>
      </c>
      <c r="K59">
        <v>4434</v>
      </c>
      <c r="L59">
        <v>143246.20000000001</v>
      </c>
      <c r="M59">
        <v>140037</v>
      </c>
      <c r="N59">
        <v>138029.1</v>
      </c>
      <c r="O59">
        <v>137961.70000000001</v>
      </c>
      <c r="P59">
        <v>141177.5</v>
      </c>
      <c r="Q59">
        <v>150977.79999999999</v>
      </c>
      <c r="R59">
        <v>165781.1</v>
      </c>
      <c r="S59">
        <v>176348.2</v>
      </c>
      <c r="T59">
        <v>186473.2</v>
      </c>
      <c r="U59">
        <v>196946.7</v>
      </c>
      <c r="V59">
        <v>207200.7</v>
      </c>
      <c r="W59">
        <v>215048.3</v>
      </c>
      <c r="X59">
        <v>219654.8</v>
      </c>
      <c r="Y59">
        <v>222453.2</v>
      </c>
      <c r="Z59">
        <v>221642.4</v>
      </c>
      <c r="AA59">
        <v>217527.6</v>
      </c>
      <c r="AB59">
        <v>209727.6</v>
      </c>
      <c r="AC59">
        <v>199971.5</v>
      </c>
      <c r="AD59">
        <v>188130.5</v>
      </c>
      <c r="AE59">
        <v>181082.1</v>
      </c>
      <c r="AF59">
        <v>171680.8</v>
      </c>
      <c r="AG59">
        <v>165049.9</v>
      </c>
      <c r="AH59">
        <v>156508.4</v>
      </c>
      <c r="AI59">
        <v>149169.70000000001</v>
      </c>
      <c r="AJ59">
        <v>76.791600000000003</v>
      </c>
      <c r="AK59">
        <v>76.21705</v>
      </c>
      <c r="AL59">
        <v>76.011020000000002</v>
      </c>
      <c r="AM59">
        <v>76.296520000000001</v>
      </c>
      <c r="AN59">
        <v>76.778739999999999</v>
      </c>
      <c r="AO59">
        <v>76.429140000000004</v>
      </c>
      <c r="AP59">
        <v>76.224440000000001</v>
      </c>
      <c r="AQ59">
        <v>76.450310000000002</v>
      </c>
      <c r="AR59">
        <v>78.744240000000005</v>
      </c>
      <c r="AS59">
        <v>80.683679999999995</v>
      </c>
      <c r="AT59">
        <v>83.92098</v>
      </c>
      <c r="AU59">
        <v>87.476190000000003</v>
      </c>
      <c r="AV59">
        <v>89.028379999999999</v>
      </c>
      <c r="AW59">
        <v>89.022819999999996</v>
      </c>
      <c r="AX59">
        <v>88.701409999999996</v>
      </c>
      <c r="AY59">
        <v>88.687809999999999</v>
      </c>
      <c r="AZ59">
        <v>88.110740000000007</v>
      </c>
      <c r="BA59">
        <v>87.373440000000002</v>
      </c>
      <c r="BB59">
        <v>83.628860000000003</v>
      </c>
      <c r="BC59">
        <v>81.64949</v>
      </c>
      <c r="BD59">
        <v>79.841830000000002</v>
      </c>
      <c r="BE59">
        <v>78.741929999999996</v>
      </c>
      <c r="BF59">
        <v>77.72336</v>
      </c>
      <c r="BG59">
        <v>76.417680000000004</v>
      </c>
      <c r="BH59">
        <v>-1251.7919999999999</v>
      </c>
      <c r="BI59">
        <v>-1127.8420000000001</v>
      </c>
      <c r="BJ59">
        <v>-569.30319999999995</v>
      </c>
      <c r="BK59">
        <v>-495.38150000000002</v>
      </c>
      <c r="BL59">
        <v>-403.41219999999998</v>
      </c>
      <c r="BM59">
        <v>222.3322</v>
      </c>
      <c r="BN59">
        <v>1269.857</v>
      </c>
      <c r="BO59">
        <v>666.96759999999995</v>
      </c>
      <c r="BP59">
        <v>-1190.3530000000001</v>
      </c>
      <c r="BQ59">
        <v>-1441.989</v>
      </c>
      <c r="BR59">
        <v>-1175.8320000000001</v>
      </c>
      <c r="BS59">
        <v>-765.81799999999998</v>
      </c>
      <c r="BT59">
        <v>116.7376</v>
      </c>
      <c r="BU59">
        <v>1632.84</v>
      </c>
      <c r="BV59">
        <v>3705.4679999999998</v>
      </c>
      <c r="BW59">
        <v>2146.8330000000001</v>
      </c>
      <c r="BX59">
        <v>873.78989999999999</v>
      </c>
      <c r="BY59">
        <v>528.61900000000003</v>
      </c>
      <c r="BZ59">
        <v>-821.6155</v>
      </c>
      <c r="CA59">
        <v>-1853.075</v>
      </c>
      <c r="CB59">
        <v>-2281.44</v>
      </c>
      <c r="CC59">
        <v>-2775.1930000000002</v>
      </c>
      <c r="CD59">
        <v>-2640.58</v>
      </c>
      <c r="CE59">
        <v>-2047.2950000000001</v>
      </c>
      <c r="CF59" s="20">
        <v>53061.61</v>
      </c>
      <c r="CG59" s="20">
        <v>60305</v>
      </c>
      <c r="CH59" s="20">
        <v>52703.44</v>
      </c>
      <c r="CI59" s="20">
        <v>50695.56</v>
      </c>
      <c r="CJ59" s="20">
        <v>42841.73</v>
      </c>
      <c r="CK59" s="20">
        <v>35192.89</v>
      </c>
      <c r="CL59" s="20">
        <v>40564.29</v>
      </c>
      <c r="CM59" s="20">
        <v>39470.04</v>
      </c>
      <c r="CN59" s="20">
        <v>26668.09</v>
      </c>
      <c r="CO59" s="20">
        <v>21816.37</v>
      </c>
      <c r="CP59" s="20">
        <v>14080.84</v>
      </c>
      <c r="CQ59" s="20">
        <v>6244.46</v>
      </c>
      <c r="CR59" s="20">
        <v>11726.82</v>
      </c>
      <c r="CS59" s="20">
        <v>23339.38</v>
      </c>
      <c r="CT59" s="20">
        <v>61459.06</v>
      </c>
      <c r="CU59" s="20">
        <v>104631.7</v>
      </c>
      <c r="CV59" s="20">
        <v>112004.8</v>
      </c>
      <c r="CW59" s="20">
        <v>160440.79999999999</v>
      </c>
      <c r="CX59" s="20">
        <v>134165.9</v>
      </c>
      <c r="CY59" s="20">
        <v>117279.4</v>
      </c>
      <c r="CZ59" s="20">
        <v>117466.6</v>
      </c>
      <c r="DA59" s="20">
        <v>82089.45</v>
      </c>
      <c r="DB59" s="20">
        <v>80265.460000000006</v>
      </c>
      <c r="DC59" s="20">
        <v>78833.850000000006</v>
      </c>
      <c r="DD59">
        <v>0</v>
      </c>
      <c r="DE59">
        <v>0</v>
      </c>
      <c r="DF59">
        <v>0</v>
      </c>
    </row>
    <row r="60" spans="1:110" x14ac:dyDescent="0.25">
      <c r="A60" s="16" t="str">
        <f t="shared" si="0"/>
        <v>Portfolio Adjusted_CPP_All_All_CAISO_1-in-10_MONTHLY SYSTEM PEAK DAY_2024_10</v>
      </c>
      <c r="B60" t="s">
        <v>195</v>
      </c>
      <c r="C60" t="s">
        <v>121</v>
      </c>
      <c r="D60" t="s">
        <v>7</v>
      </c>
      <c r="E60" t="s">
        <v>7</v>
      </c>
      <c r="F60" t="s">
        <v>110</v>
      </c>
      <c r="G60" t="s">
        <v>85</v>
      </c>
      <c r="H60" t="s">
        <v>20</v>
      </c>
      <c r="I60">
        <v>2024</v>
      </c>
      <c r="J60">
        <v>10</v>
      </c>
      <c r="K60">
        <v>4434</v>
      </c>
      <c r="L60">
        <v>138469.9</v>
      </c>
      <c r="M60">
        <v>135363.6</v>
      </c>
      <c r="N60">
        <v>133597.1</v>
      </c>
      <c r="O60">
        <v>133603</v>
      </c>
      <c r="P60">
        <v>137355.4</v>
      </c>
      <c r="Q60">
        <v>146857.4</v>
      </c>
      <c r="R60">
        <v>161753.4</v>
      </c>
      <c r="S60">
        <v>171319.3</v>
      </c>
      <c r="T60">
        <v>180101.3</v>
      </c>
      <c r="U60">
        <v>188629.1</v>
      </c>
      <c r="V60">
        <v>196852.3</v>
      </c>
      <c r="W60">
        <v>203975.4</v>
      </c>
      <c r="X60">
        <v>208444</v>
      </c>
      <c r="Y60">
        <v>211084.79999999999</v>
      </c>
      <c r="Z60">
        <v>210492</v>
      </c>
      <c r="AA60">
        <v>206857.4</v>
      </c>
      <c r="AB60">
        <v>199664.8</v>
      </c>
      <c r="AC60">
        <v>191269.3</v>
      </c>
      <c r="AD60">
        <v>182274.2</v>
      </c>
      <c r="AE60">
        <v>174053.2</v>
      </c>
      <c r="AF60">
        <v>165194.4</v>
      </c>
      <c r="AG60">
        <v>158570.5</v>
      </c>
      <c r="AH60">
        <v>150278.39999999999</v>
      </c>
      <c r="AI60">
        <v>143107.79999999999</v>
      </c>
      <c r="AJ60">
        <v>72.831429999999997</v>
      </c>
      <c r="AK60">
        <v>71.552250000000001</v>
      </c>
      <c r="AL60">
        <v>70.943629999999999</v>
      </c>
      <c r="AM60">
        <v>70.081760000000003</v>
      </c>
      <c r="AN60">
        <v>69.477019999999996</v>
      </c>
      <c r="AO60">
        <v>69.047399999999996</v>
      </c>
      <c r="AP60">
        <v>69.052269999999993</v>
      </c>
      <c r="AQ60">
        <v>69.221860000000007</v>
      </c>
      <c r="AR60">
        <v>74.727450000000005</v>
      </c>
      <c r="AS60">
        <v>80.50412</v>
      </c>
      <c r="AT60">
        <v>84.539599999999993</v>
      </c>
      <c r="AU60">
        <v>87.437020000000004</v>
      </c>
      <c r="AV60">
        <v>88.131739999999994</v>
      </c>
      <c r="AW60">
        <v>89.75779</v>
      </c>
      <c r="AX60">
        <v>88.517629999999997</v>
      </c>
      <c r="AY60">
        <v>86.463620000000006</v>
      </c>
      <c r="AZ60">
        <v>84.870699999999999</v>
      </c>
      <c r="BA60">
        <v>84.259529999999998</v>
      </c>
      <c r="BB60">
        <v>81.409630000000007</v>
      </c>
      <c r="BC60">
        <v>77.780019999999993</v>
      </c>
      <c r="BD60">
        <v>75.695229999999995</v>
      </c>
      <c r="BE60">
        <v>74.551599999999993</v>
      </c>
      <c r="BF60">
        <v>73.113370000000003</v>
      </c>
      <c r="BG60">
        <v>72.433940000000007</v>
      </c>
      <c r="BH60">
        <v>-1211.3009999999999</v>
      </c>
      <c r="BI60">
        <v>-1090.136</v>
      </c>
      <c r="BJ60">
        <v>-550.24800000000005</v>
      </c>
      <c r="BK60">
        <v>-477.74619999999999</v>
      </c>
      <c r="BL60">
        <v>-385.47269999999997</v>
      </c>
      <c r="BM60">
        <v>219.2997</v>
      </c>
      <c r="BN60">
        <v>1239.5989999999999</v>
      </c>
      <c r="BO60">
        <v>647.74149999999997</v>
      </c>
      <c r="BP60">
        <v>-1149.8</v>
      </c>
      <c r="BQ60">
        <v>-1381.6120000000001</v>
      </c>
      <c r="BR60">
        <v>-1120.136</v>
      </c>
      <c r="BS60">
        <v>-729.53800000000001</v>
      </c>
      <c r="BT60">
        <v>109.16200000000001</v>
      </c>
      <c r="BU60">
        <v>1549.6959999999999</v>
      </c>
      <c r="BV60">
        <v>3520.3229999999999</v>
      </c>
      <c r="BW60">
        <v>2044.6120000000001</v>
      </c>
      <c r="BX60">
        <v>839.33969999999999</v>
      </c>
      <c r="BY60">
        <v>518.5865</v>
      </c>
      <c r="BZ60">
        <v>-805.56590000000006</v>
      </c>
      <c r="CA60">
        <v>-1772.895</v>
      </c>
      <c r="CB60">
        <v>-2183.9899999999998</v>
      </c>
      <c r="CC60">
        <v>-2663.29</v>
      </c>
      <c r="CD60">
        <v>-2534.1089999999999</v>
      </c>
      <c r="CE60">
        <v>-1965.68</v>
      </c>
      <c r="CF60" s="20">
        <v>49471.24</v>
      </c>
      <c r="CG60" s="20">
        <v>56354.73</v>
      </c>
      <c r="CH60" s="20">
        <v>49430.91</v>
      </c>
      <c r="CI60" s="20">
        <v>47684.04</v>
      </c>
      <c r="CJ60" s="20">
        <v>41078.68</v>
      </c>
      <c r="CK60" s="20">
        <v>33610.959999999999</v>
      </c>
      <c r="CL60" s="20">
        <v>38529.69</v>
      </c>
      <c r="CM60" s="20">
        <v>37064.79</v>
      </c>
      <c r="CN60" s="20">
        <v>24836.880000000001</v>
      </c>
      <c r="CO60" s="20">
        <v>20116.599999999999</v>
      </c>
      <c r="CP60" s="20">
        <v>12798.11</v>
      </c>
      <c r="CQ60" s="20">
        <v>5664.3959999999997</v>
      </c>
      <c r="CR60" s="20">
        <v>10632.1</v>
      </c>
      <c r="CS60" s="20">
        <v>21063.41</v>
      </c>
      <c r="CT60" s="20">
        <v>55524.69</v>
      </c>
      <c r="CU60" s="20">
        <v>95078.91</v>
      </c>
      <c r="CV60" s="20">
        <v>102529.5</v>
      </c>
      <c r="CW60" s="20">
        <v>148813.6</v>
      </c>
      <c r="CX60" s="20">
        <v>124956.4</v>
      </c>
      <c r="CY60" s="20">
        <v>109307.1</v>
      </c>
      <c r="CZ60" s="20">
        <v>110159.8</v>
      </c>
      <c r="DA60" s="20">
        <v>76163.7</v>
      </c>
      <c r="DB60" s="20">
        <v>74190.94</v>
      </c>
      <c r="DC60" s="20">
        <v>72397.98</v>
      </c>
      <c r="DD60">
        <v>0</v>
      </c>
      <c r="DE60">
        <v>0</v>
      </c>
      <c r="DF60">
        <v>0</v>
      </c>
    </row>
    <row r="61" spans="1:110" x14ac:dyDescent="0.25">
      <c r="A61" s="16" t="str">
        <f t="shared" si="0"/>
        <v>Portfolio Adjusted_CPP_All_All_CAISO_1-in-10_MONTHLY SYSTEM PEAK DAY_2024_11</v>
      </c>
      <c r="B61" t="s">
        <v>195</v>
      </c>
      <c r="C61" t="s">
        <v>121</v>
      </c>
      <c r="D61" t="s">
        <v>7</v>
      </c>
      <c r="E61" t="s">
        <v>7</v>
      </c>
      <c r="F61" t="s">
        <v>110</v>
      </c>
      <c r="G61" t="s">
        <v>85</v>
      </c>
      <c r="H61" t="s">
        <v>20</v>
      </c>
      <c r="I61">
        <v>2024</v>
      </c>
      <c r="J61">
        <v>11</v>
      </c>
      <c r="K61">
        <v>4434</v>
      </c>
      <c r="L61">
        <v>108821.6</v>
      </c>
      <c r="M61">
        <v>105830.5</v>
      </c>
      <c r="N61">
        <v>104472.7</v>
      </c>
      <c r="O61">
        <v>104976.5</v>
      </c>
      <c r="P61">
        <v>110103.5</v>
      </c>
      <c r="Q61">
        <v>122226.7</v>
      </c>
      <c r="R61">
        <v>136500.79999999999</v>
      </c>
      <c r="S61">
        <v>146437.6</v>
      </c>
      <c r="T61">
        <v>154598</v>
      </c>
      <c r="U61">
        <v>162397.4</v>
      </c>
      <c r="V61">
        <v>170307.9</v>
      </c>
      <c r="W61">
        <v>174948.3</v>
      </c>
      <c r="X61">
        <v>177400</v>
      </c>
      <c r="Y61">
        <v>180519.1</v>
      </c>
      <c r="Z61">
        <v>180115.6</v>
      </c>
      <c r="AA61">
        <v>176368.3</v>
      </c>
      <c r="AB61">
        <v>170131.9</v>
      </c>
      <c r="AC61">
        <v>164349.6</v>
      </c>
      <c r="AD61">
        <v>152018.6</v>
      </c>
      <c r="AE61">
        <v>143374.9</v>
      </c>
      <c r="AF61">
        <v>136014.39999999999</v>
      </c>
      <c r="AG61">
        <v>129420.3</v>
      </c>
      <c r="AH61">
        <v>120805.6</v>
      </c>
      <c r="AI61">
        <v>113488.5</v>
      </c>
      <c r="AJ61">
        <v>66.757210000000001</v>
      </c>
      <c r="AK61">
        <v>65.847800000000007</v>
      </c>
      <c r="AL61">
        <v>64.962890000000002</v>
      </c>
      <c r="AM61">
        <v>64.285740000000004</v>
      </c>
      <c r="AN61">
        <v>63.707090000000001</v>
      </c>
      <c r="AO61">
        <v>63.339179999999999</v>
      </c>
      <c r="AP61">
        <v>63.333280000000002</v>
      </c>
      <c r="AQ61">
        <v>64.043700000000001</v>
      </c>
      <c r="AR61">
        <v>70.148700000000005</v>
      </c>
      <c r="AS61">
        <v>78.419380000000004</v>
      </c>
      <c r="AT61">
        <v>84.793790000000001</v>
      </c>
      <c r="AU61">
        <v>89.594610000000003</v>
      </c>
      <c r="AV61">
        <v>89.92604</v>
      </c>
      <c r="AW61">
        <v>90.018209999999996</v>
      </c>
      <c r="AX61">
        <v>90.128420000000006</v>
      </c>
      <c r="AY61">
        <v>87.898399999999995</v>
      </c>
      <c r="AZ61">
        <v>86.544629999999998</v>
      </c>
      <c r="BA61">
        <v>83.260409999999993</v>
      </c>
      <c r="BB61">
        <v>77.811440000000005</v>
      </c>
      <c r="BC61">
        <v>73.395859999999999</v>
      </c>
      <c r="BD61">
        <v>70.567939999999993</v>
      </c>
      <c r="BE61">
        <v>67.020290000000003</v>
      </c>
      <c r="BF61">
        <v>65.377629999999996</v>
      </c>
      <c r="BG61">
        <v>63.872619999999998</v>
      </c>
      <c r="BH61">
        <v>-933.14689999999996</v>
      </c>
      <c r="BI61">
        <v>-836.80790000000002</v>
      </c>
      <c r="BJ61">
        <v>-409.10430000000002</v>
      </c>
      <c r="BK61">
        <v>-355.66570000000002</v>
      </c>
      <c r="BL61">
        <v>-295.69310000000002</v>
      </c>
      <c r="BM61">
        <v>186.6765</v>
      </c>
      <c r="BN61">
        <v>1041.4349999999999</v>
      </c>
      <c r="BO61">
        <v>554.41930000000002</v>
      </c>
      <c r="BP61">
        <v>-985.41039999999998</v>
      </c>
      <c r="BQ61">
        <v>-1193.1199999999999</v>
      </c>
      <c r="BR61">
        <v>-990.28409999999997</v>
      </c>
      <c r="BS61">
        <v>-644.98140000000001</v>
      </c>
      <c r="BT61">
        <v>81.344560000000001</v>
      </c>
      <c r="BU61">
        <v>1332.6769999999999</v>
      </c>
      <c r="BV61">
        <v>3059.0419999999999</v>
      </c>
      <c r="BW61">
        <v>1785.681</v>
      </c>
      <c r="BX61">
        <v>759.10550000000001</v>
      </c>
      <c r="BY61">
        <v>478.27350000000001</v>
      </c>
      <c r="BZ61">
        <v>-632.53420000000006</v>
      </c>
      <c r="CA61">
        <v>-1428.8520000000001</v>
      </c>
      <c r="CB61">
        <v>-1771.2329999999999</v>
      </c>
      <c r="CC61">
        <v>-2157.9940000000001</v>
      </c>
      <c r="CD61">
        <v>-2022.376</v>
      </c>
      <c r="CE61">
        <v>-1534.44</v>
      </c>
      <c r="CF61" s="20">
        <v>31881.96</v>
      </c>
      <c r="CG61" s="20">
        <v>35825.01</v>
      </c>
      <c r="CH61" s="20">
        <v>31475.57</v>
      </c>
      <c r="CI61" s="20">
        <v>30553.09</v>
      </c>
      <c r="CJ61" s="20">
        <v>27202.73</v>
      </c>
      <c r="CK61" s="20">
        <v>23641.06</v>
      </c>
      <c r="CL61" s="20">
        <v>28018.18</v>
      </c>
      <c r="CM61" s="20">
        <v>27663.91</v>
      </c>
      <c r="CN61" s="20">
        <v>18741.310000000001</v>
      </c>
      <c r="CO61" s="20">
        <v>15544.1</v>
      </c>
      <c r="CP61" s="20">
        <v>10124.459999999999</v>
      </c>
      <c r="CQ61" s="20">
        <v>4414.473</v>
      </c>
      <c r="CR61" s="20">
        <v>8144.6909999999998</v>
      </c>
      <c r="CS61" s="20">
        <v>16442.21</v>
      </c>
      <c r="CT61" s="20">
        <v>43671.8</v>
      </c>
      <c r="CU61" s="20">
        <v>74631.39</v>
      </c>
      <c r="CV61" s="20">
        <v>79629.41</v>
      </c>
      <c r="CW61" s="20">
        <v>114335.7</v>
      </c>
      <c r="CX61" s="20">
        <v>90340.55</v>
      </c>
      <c r="CY61" s="20">
        <v>77221.600000000006</v>
      </c>
      <c r="CZ61" s="20">
        <v>77483.41</v>
      </c>
      <c r="DA61" s="20">
        <v>52454.96</v>
      </c>
      <c r="DB61" s="20">
        <v>49603.6</v>
      </c>
      <c r="DC61" s="20">
        <v>47492.33</v>
      </c>
      <c r="DD61">
        <v>0</v>
      </c>
      <c r="DE61">
        <v>0</v>
      </c>
      <c r="DF61">
        <v>0</v>
      </c>
    </row>
    <row r="62" spans="1:110" x14ac:dyDescent="0.25">
      <c r="A62" s="16" t="str">
        <f t="shared" si="0"/>
        <v>Portfolio Adjusted_CPP_All_All_CAISO_1-in-10_MONTHLY SYSTEM PEAK DAY_2024_12</v>
      </c>
      <c r="B62" t="s">
        <v>195</v>
      </c>
      <c r="C62" t="s">
        <v>121</v>
      </c>
      <c r="D62" t="s">
        <v>7</v>
      </c>
      <c r="E62" t="s">
        <v>7</v>
      </c>
      <c r="F62" t="s">
        <v>110</v>
      </c>
      <c r="G62" t="s">
        <v>85</v>
      </c>
      <c r="H62" t="s">
        <v>20</v>
      </c>
      <c r="I62">
        <v>2024</v>
      </c>
      <c r="J62">
        <v>12</v>
      </c>
      <c r="K62">
        <v>4434</v>
      </c>
      <c r="L62">
        <v>104098.4</v>
      </c>
      <c r="M62">
        <v>102020.5</v>
      </c>
      <c r="N62">
        <v>100976.9</v>
      </c>
      <c r="O62">
        <v>101768.1</v>
      </c>
      <c r="P62">
        <v>106850.3</v>
      </c>
      <c r="Q62">
        <v>118688.3</v>
      </c>
      <c r="R62">
        <v>135871</v>
      </c>
      <c r="S62">
        <v>146367.9</v>
      </c>
      <c r="T62">
        <v>152927.4</v>
      </c>
      <c r="U62">
        <v>155661.79999999999</v>
      </c>
      <c r="V62">
        <v>157713</v>
      </c>
      <c r="W62">
        <v>158169.20000000001</v>
      </c>
      <c r="X62">
        <v>157643.29999999999</v>
      </c>
      <c r="Y62">
        <v>157169.60000000001</v>
      </c>
      <c r="Z62">
        <v>154827.29999999999</v>
      </c>
      <c r="AA62">
        <v>151422.5</v>
      </c>
      <c r="AB62">
        <v>150502.1</v>
      </c>
      <c r="AC62">
        <v>149270.1</v>
      </c>
      <c r="AD62">
        <v>140718.9</v>
      </c>
      <c r="AE62">
        <v>134738</v>
      </c>
      <c r="AF62">
        <v>129429.7</v>
      </c>
      <c r="AG62">
        <v>124291.1</v>
      </c>
      <c r="AH62">
        <v>116556</v>
      </c>
      <c r="AI62">
        <v>109318.1</v>
      </c>
      <c r="AJ62">
        <v>47.462380000000003</v>
      </c>
      <c r="AK62">
        <v>46.736910000000002</v>
      </c>
      <c r="AL62">
        <v>46.043599999999998</v>
      </c>
      <c r="AM62">
        <v>45.419879999999999</v>
      </c>
      <c r="AN62">
        <v>45.090269999999997</v>
      </c>
      <c r="AO62">
        <v>44.774380000000001</v>
      </c>
      <c r="AP62">
        <v>44.951329999999999</v>
      </c>
      <c r="AQ62">
        <v>44.794490000000003</v>
      </c>
      <c r="AR62">
        <v>48.166710000000002</v>
      </c>
      <c r="AS62">
        <v>52.592860000000002</v>
      </c>
      <c r="AT62">
        <v>56.126370000000001</v>
      </c>
      <c r="AU62">
        <v>59.166020000000003</v>
      </c>
      <c r="AV62">
        <v>61.062829999999998</v>
      </c>
      <c r="AW62">
        <v>61.472430000000003</v>
      </c>
      <c r="AX62">
        <v>61.323230000000002</v>
      </c>
      <c r="AY62">
        <v>60.881329999999998</v>
      </c>
      <c r="AZ62">
        <v>59.79298</v>
      </c>
      <c r="BA62">
        <v>57.801969999999997</v>
      </c>
      <c r="BB62">
        <v>55.948059999999998</v>
      </c>
      <c r="BC62">
        <v>54.353340000000003</v>
      </c>
      <c r="BD62">
        <v>53.695489999999999</v>
      </c>
      <c r="BE62">
        <v>52.210760000000001</v>
      </c>
      <c r="BF62">
        <v>51.039920000000002</v>
      </c>
      <c r="BG62">
        <v>50.727710000000002</v>
      </c>
      <c r="BH62">
        <v>-913.41110000000003</v>
      </c>
      <c r="BI62">
        <v>-824.07240000000002</v>
      </c>
      <c r="BJ62">
        <v>-418.62299999999999</v>
      </c>
      <c r="BK62">
        <v>-370.22710000000001</v>
      </c>
      <c r="BL62">
        <v>-314.01940000000002</v>
      </c>
      <c r="BM62">
        <v>164.81460000000001</v>
      </c>
      <c r="BN62">
        <v>1056.933</v>
      </c>
      <c r="BO62">
        <v>550.87260000000003</v>
      </c>
      <c r="BP62">
        <v>-980.79330000000004</v>
      </c>
      <c r="BQ62">
        <v>-1135.8630000000001</v>
      </c>
      <c r="BR62">
        <v>-890.96230000000003</v>
      </c>
      <c r="BS62">
        <v>-568.73910000000001</v>
      </c>
      <c r="BT62">
        <v>76.409670000000006</v>
      </c>
      <c r="BU62">
        <v>1158.3879999999999</v>
      </c>
      <c r="BV62">
        <v>2620.123</v>
      </c>
      <c r="BW62">
        <v>1524.777</v>
      </c>
      <c r="BX62">
        <v>655.62369999999999</v>
      </c>
      <c r="BY62">
        <v>395.03800000000001</v>
      </c>
      <c r="BZ62">
        <v>-634.90329999999994</v>
      </c>
      <c r="CA62">
        <v>-1381.9659999999999</v>
      </c>
      <c r="CB62">
        <v>-1721.6980000000001</v>
      </c>
      <c r="CC62">
        <v>-2097.0059999999999</v>
      </c>
      <c r="CD62">
        <v>-1974.1220000000001</v>
      </c>
      <c r="CE62">
        <v>-1508.8720000000001</v>
      </c>
      <c r="CF62" s="20">
        <v>27773.919999999998</v>
      </c>
      <c r="CG62" s="20">
        <v>31802.45</v>
      </c>
      <c r="CH62" s="20">
        <v>28085.57</v>
      </c>
      <c r="CI62" s="20">
        <v>27325.57</v>
      </c>
      <c r="CJ62" s="20">
        <v>24038.89</v>
      </c>
      <c r="CK62" s="20">
        <v>20930.12</v>
      </c>
      <c r="CL62" s="20">
        <v>25286.13</v>
      </c>
      <c r="CM62" s="20">
        <v>25145.35</v>
      </c>
      <c r="CN62" s="20">
        <v>16697.63</v>
      </c>
      <c r="CO62" s="20">
        <v>13003.12</v>
      </c>
      <c r="CP62" s="20">
        <v>8063.82</v>
      </c>
      <c r="CQ62" s="20">
        <v>3440.7719999999999</v>
      </c>
      <c r="CR62" s="20">
        <v>6289.7089999999998</v>
      </c>
      <c r="CS62" s="20">
        <v>12227.06</v>
      </c>
      <c r="CT62" s="20">
        <v>31738.959999999999</v>
      </c>
      <c r="CU62" s="20">
        <v>54067.78</v>
      </c>
      <c r="CV62" s="20">
        <v>60635.46</v>
      </c>
      <c r="CW62" s="20">
        <v>89451.7</v>
      </c>
      <c r="CX62" s="20">
        <v>73442.91</v>
      </c>
      <c r="CY62" s="20">
        <v>64649.78</v>
      </c>
      <c r="CZ62" s="20">
        <v>66595.710000000006</v>
      </c>
      <c r="DA62" s="20">
        <v>45811.96</v>
      </c>
      <c r="DB62" s="20">
        <v>43701.99</v>
      </c>
      <c r="DC62" s="20">
        <v>41687.74</v>
      </c>
      <c r="DD62">
        <v>0</v>
      </c>
      <c r="DE62">
        <v>0</v>
      </c>
      <c r="DF62">
        <v>0</v>
      </c>
    </row>
    <row r="63" spans="1:110" x14ac:dyDescent="0.25">
      <c r="A63" s="16" t="str">
        <f t="shared" si="0"/>
        <v>Portfolio Adjusted_CPP_All_All_CAISO_1-in-10_MONTHLY SYSTEM PEAK DAY_2025_1</v>
      </c>
      <c r="B63" t="s">
        <v>195</v>
      </c>
      <c r="C63" t="s">
        <v>121</v>
      </c>
      <c r="D63" t="s">
        <v>7</v>
      </c>
      <c r="E63" t="s">
        <v>7</v>
      </c>
      <c r="F63" t="s">
        <v>110</v>
      </c>
      <c r="G63" t="s">
        <v>85</v>
      </c>
      <c r="H63" t="s">
        <v>20</v>
      </c>
      <c r="I63">
        <v>2025</v>
      </c>
      <c r="J63">
        <v>1</v>
      </c>
      <c r="K63">
        <v>4205</v>
      </c>
      <c r="L63">
        <v>98821.53</v>
      </c>
      <c r="M63">
        <v>96587.86</v>
      </c>
      <c r="N63">
        <v>95760</v>
      </c>
      <c r="O63">
        <v>96563.31</v>
      </c>
      <c r="P63">
        <v>101635.8</v>
      </c>
      <c r="Q63">
        <v>113161.9</v>
      </c>
      <c r="R63">
        <v>131440.9</v>
      </c>
      <c r="S63">
        <v>142453</v>
      </c>
      <c r="T63">
        <v>148588.6</v>
      </c>
      <c r="U63">
        <v>150545.60000000001</v>
      </c>
      <c r="V63">
        <v>152432.79999999999</v>
      </c>
      <c r="W63">
        <v>152481.70000000001</v>
      </c>
      <c r="X63">
        <v>151980.20000000001</v>
      </c>
      <c r="Y63">
        <v>151303.1</v>
      </c>
      <c r="Z63">
        <v>150099.9</v>
      </c>
      <c r="AA63">
        <v>146643.5</v>
      </c>
      <c r="AB63">
        <v>144255.6</v>
      </c>
      <c r="AC63">
        <v>143703.70000000001</v>
      </c>
      <c r="AD63">
        <v>135781.20000000001</v>
      </c>
      <c r="AE63">
        <v>129563.9</v>
      </c>
      <c r="AF63">
        <v>124107.7</v>
      </c>
      <c r="AG63">
        <v>119024.2</v>
      </c>
      <c r="AH63">
        <v>111091.7</v>
      </c>
      <c r="AI63">
        <v>104227.6</v>
      </c>
      <c r="AJ63">
        <v>47.759689999999999</v>
      </c>
      <c r="AK63">
        <v>47.547020000000003</v>
      </c>
      <c r="AL63">
        <v>47.193930000000002</v>
      </c>
      <c r="AM63">
        <v>46.075479999999999</v>
      </c>
      <c r="AN63">
        <v>46.065370000000001</v>
      </c>
      <c r="AO63">
        <v>44.726619999999997</v>
      </c>
      <c r="AP63">
        <v>44.031579999999998</v>
      </c>
      <c r="AQ63">
        <v>43.729819999999997</v>
      </c>
      <c r="AR63">
        <v>46.791730000000001</v>
      </c>
      <c r="AS63">
        <v>51.093159999999997</v>
      </c>
      <c r="AT63">
        <v>53.732840000000003</v>
      </c>
      <c r="AU63">
        <v>55.540959999999998</v>
      </c>
      <c r="AV63">
        <v>56.441020000000002</v>
      </c>
      <c r="AW63">
        <v>56.775700000000001</v>
      </c>
      <c r="AX63">
        <v>55.953499999999998</v>
      </c>
      <c r="AY63">
        <v>55.361499999999999</v>
      </c>
      <c r="AZ63">
        <v>54.109690000000001</v>
      </c>
      <c r="BA63">
        <v>52.33193</v>
      </c>
      <c r="BB63">
        <v>50.70008</v>
      </c>
      <c r="BC63">
        <v>48.810040000000001</v>
      </c>
      <c r="BD63">
        <v>47.454259999999998</v>
      </c>
      <c r="BE63">
        <v>47.024459999999998</v>
      </c>
      <c r="BF63">
        <v>46.805410000000002</v>
      </c>
      <c r="BG63">
        <v>46.485370000000003</v>
      </c>
      <c r="BH63">
        <v>-857.26329999999996</v>
      </c>
      <c r="BI63">
        <v>-773.93640000000005</v>
      </c>
      <c r="BJ63">
        <v>-389.43669999999997</v>
      </c>
      <c r="BK63">
        <v>-343.20859999999999</v>
      </c>
      <c r="BL63">
        <v>-290.58350000000002</v>
      </c>
      <c r="BM63">
        <v>161.4282</v>
      </c>
      <c r="BN63">
        <v>1017.6849999999999</v>
      </c>
      <c r="BO63">
        <v>536.90369999999996</v>
      </c>
      <c r="BP63">
        <v>-952.01020000000005</v>
      </c>
      <c r="BQ63">
        <v>-1099.4880000000001</v>
      </c>
      <c r="BR63">
        <v>-864.62890000000004</v>
      </c>
      <c r="BS63">
        <v>-549.63850000000002</v>
      </c>
      <c r="BT63">
        <v>73.249589999999998</v>
      </c>
      <c r="BU63">
        <v>1115.3009999999999</v>
      </c>
      <c r="BV63">
        <v>2541.7049999999999</v>
      </c>
      <c r="BW63">
        <v>1480.5229999999999</v>
      </c>
      <c r="BX63">
        <v>640.09079999999994</v>
      </c>
      <c r="BY63">
        <v>398.06889999999999</v>
      </c>
      <c r="BZ63">
        <v>-597.75630000000001</v>
      </c>
      <c r="CA63">
        <v>-1320.8710000000001</v>
      </c>
      <c r="CB63">
        <v>-1644.8869999999999</v>
      </c>
      <c r="CC63">
        <v>-1999.0809999999999</v>
      </c>
      <c r="CD63">
        <v>-1870.422</v>
      </c>
      <c r="CE63">
        <v>-1423.7529999999999</v>
      </c>
      <c r="CF63" s="20">
        <v>25655.79</v>
      </c>
      <c r="CG63" s="20">
        <v>29009.040000000001</v>
      </c>
      <c r="CH63" s="20">
        <v>25662.62</v>
      </c>
      <c r="CI63" s="20">
        <v>25017.11</v>
      </c>
      <c r="CJ63" s="20">
        <v>22195</v>
      </c>
      <c r="CK63" s="20">
        <v>19360.39</v>
      </c>
      <c r="CL63" s="20">
        <v>24217.14</v>
      </c>
      <c r="CM63" s="20">
        <v>24372.51</v>
      </c>
      <c r="CN63" s="20">
        <v>16010.96</v>
      </c>
      <c r="CO63" s="20">
        <v>12311.41</v>
      </c>
      <c r="CP63" s="20">
        <v>7611.7209999999995</v>
      </c>
      <c r="CQ63" s="20">
        <v>3212.768</v>
      </c>
      <c r="CR63" s="20">
        <v>5859.6289999999999</v>
      </c>
      <c r="CS63" s="20">
        <v>11349.18</v>
      </c>
      <c r="CT63" s="20">
        <v>29916.39</v>
      </c>
      <c r="CU63" s="20">
        <v>51132.55</v>
      </c>
      <c r="CV63" s="20">
        <v>56886.76</v>
      </c>
      <c r="CW63" s="20">
        <v>85003.07</v>
      </c>
      <c r="CX63" s="20">
        <v>69520.31</v>
      </c>
      <c r="CY63" s="20">
        <v>60470.65</v>
      </c>
      <c r="CZ63" s="20">
        <v>61793.22</v>
      </c>
      <c r="DA63" s="20">
        <v>42911.81</v>
      </c>
      <c r="DB63" s="20">
        <v>40840.68</v>
      </c>
      <c r="DC63" s="20">
        <v>38980.71</v>
      </c>
      <c r="DD63">
        <v>0</v>
      </c>
      <c r="DE63">
        <v>0</v>
      </c>
      <c r="DF63">
        <v>0</v>
      </c>
    </row>
    <row r="64" spans="1:110" x14ac:dyDescent="0.25">
      <c r="A64" s="16" t="str">
        <f t="shared" si="0"/>
        <v>Portfolio Adjusted_CPP_All_All_CAISO_1-in-10_MONTHLY SYSTEM PEAK DAY_2025_2</v>
      </c>
      <c r="B64" t="s">
        <v>195</v>
      </c>
      <c r="C64" t="s">
        <v>121</v>
      </c>
      <c r="D64" t="s">
        <v>7</v>
      </c>
      <c r="E64" t="s">
        <v>7</v>
      </c>
      <c r="F64" t="s">
        <v>110</v>
      </c>
      <c r="G64" t="s">
        <v>85</v>
      </c>
      <c r="H64" t="s">
        <v>20</v>
      </c>
      <c r="I64">
        <v>2025</v>
      </c>
      <c r="J64">
        <v>2</v>
      </c>
      <c r="K64">
        <v>4205</v>
      </c>
      <c r="L64">
        <v>99947.65</v>
      </c>
      <c r="M64">
        <v>96972.05</v>
      </c>
      <c r="N64">
        <v>95931.14</v>
      </c>
      <c r="O64">
        <v>96662.63</v>
      </c>
      <c r="P64">
        <v>101583.3</v>
      </c>
      <c r="Q64">
        <v>113272.1</v>
      </c>
      <c r="R64">
        <v>130645.9</v>
      </c>
      <c r="S64">
        <v>141759.70000000001</v>
      </c>
      <c r="T64">
        <v>148765.1</v>
      </c>
      <c r="U64">
        <v>151715.6</v>
      </c>
      <c r="V64">
        <v>154620.9</v>
      </c>
      <c r="W64">
        <v>155404</v>
      </c>
      <c r="X64">
        <v>154582.6</v>
      </c>
      <c r="Y64">
        <v>154434.1</v>
      </c>
      <c r="Z64">
        <v>152185.5</v>
      </c>
      <c r="AA64">
        <v>148056.6</v>
      </c>
      <c r="AB64">
        <v>144867.20000000001</v>
      </c>
      <c r="AC64">
        <v>143991.79999999999</v>
      </c>
      <c r="AD64">
        <v>138208.79999999999</v>
      </c>
      <c r="AE64">
        <v>131823.79999999999</v>
      </c>
      <c r="AF64">
        <v>126019.5</v>
      </c>
      <c r="AG64">
        <v>120480</v>
      </c>
      <c r="AH64">
        <v>112495.9</v>
      </c>
      <c r="AI64">
        <v>105624.2</v>
      </c>
      <c r="AJ64">
        <v>51.124279999999999</v>
      </c>
      <c r="AK64">
        <v>50.87529</v>
      </c>
      <c r="AL64">
        <v>50.10371</v>
      </c>
      <c r="AM64">
        <v>49.144509999999997</v>
      </c>
      <c r="AN64">
        <v>47.27252</v>
      </c>
      <c r="AO64">
        <v>45.974350000000001</v>
      </c>
      <c r="AP64">
        <v>45.761069999999997</v>
      </c>
      <c r="AQ64">
        <v>44.77525</v>
      </c>
      <c r="AR64">
        <v>47.05198</v>
      </c>
      <c r="AS64">
        <v>50.618099999999998</v>
      </c>
      <c r="AT64">
        <v>53.95</v>
      </c>
      <c r="AU64">
        <v>55.793419999999998</v>
      </c>
      <c r="AV64">
        <v>56.490139999999997</v>
      </c>
      <c r="AW64">
        <v>56.464219999999997</v>
      </c>
      <c r="AX64">
        <v>56.550089999999997</v>
      </c>
      <c r="AY64">
        <v>56.517960000000002</v>
      </c>
      <c r="AZ64">
        <v>55.423960000000001</v>
      </c>
      <c r="BA64">
        <v>54.473100000000002</v>
      </c>
      <c r="BB64">
        <v>52.316369999999999</v>
      </c>
      <c r="BC64">
        <v>51.419890000000002</v>
      </c>
      <c r="BD64">
        <v>49.75835</v>
      </c>
      <c r="BE64">
        <v>47.6511</v>
      </c>
      <c r="BF64">
        <v>46.084580000000003</v>
      </c>
      <c r="BG64">
        <v>44.9</v>
      </c>
      <c r="BH64">
        <v>-855.84709999999995</v>
      </c>
      <c r="BI64">
        <v>-771.61270000000002</v>
      </c>
      <c r="BJ64">
        <v>-383.4742</v>
      </c>
      <c r="BK64">
        <v>-336.93060000000003</v>
      </c>
      <c r="BL64">
        <v>-283.83139999999997</v>
      </c>
      <c r="BM64">
        <v>165.8426</v>
      </c>
      <c r="BN64">
        <v>1007.28</v>
      </c>
      <c r="BO64">
        <v>534.84010000000001</v>
      </c>
      <c r="BP64">
        <v>-952.38430000000005</v>
      </c>
      <c r="BQ64">
        <v>-1108.92</v>
      </c>
      <c r="BR64">
        <v>-881.4973</v>
      </c>
      <c r="BS64">
        <v>-562.88300000000004</v>
      </c>
      <c r="BT64">
        <v>73.662400000000005</v>
      </c>
      <c r="BU64">
        <v>1138.8309999999999</v>
      </c>
      <c r="BV64">
        <v>2578.1239999999998</v>
      </c>
      <c r="BW64">
        <v>1491.117</v>
      </c>
      <c r="BX64">
        <v>644.31110000000001</v>
      </c>
      <c r="BY64">
        <v>416.01490000000001</v>
      </c>
      <c r="BZ64">
        <v>-599.44259999999997</v>
      </c>
      <c r="CA64">
        <v>-1335.89</v>
      </c>
      <c r="CB64">
        <v>-1662.288</v>
      </c>
      <c r="CC64">
        <v>-2016.942</v>
      </c>
      <c r="CD64">
        <v>-1885.9680000000001</v>
      </c>
      <c r="CE64">
        <v>-1430.498</v>
      </c>
      <c r="CF64" s="20">
        <v>26973.41</v>
      </c>
      <c r="CG64" s="20">
        <v>29680.52</v>
      </c>
      <c r="CH64" s="20">
        <v>26113.83</v>
      </c>
      <c r="CI64" s="20">
        <v>25412.21</v>
      </c>
      <c r="CJ64" s="20">
        <v>22537.83</v>
      </c>
      <c r="CK64" s="20">
        <v>19733.27</v>
      </c>
      <c r="CL64" s="20">
        <v>24419.01</v>
      </c>
      <c r="CM64" s="20">
        <v>24536.17</v>
      </c>
      <c r="CN64" s="20">
        <v>16246.55</v>
      </c>
      <c r="CO64" s="20">
        <v>12643.61</v>
      </c>
      <c r="CP64" s="20">
        <v>7934.3509999999997</v>
      </c>
      <c r="CQ64" s="20">
        <v>3367.8870000000002</v>
      </c>
      <c r="CR64" s="20">
        <v>6090.3119999999999</v>
      </c>
      <c r="CS64" s="20">
        <v>11878.37</v>
      </c>
      <c r="CT64" s="20">
        <v>30814.45</v>
      </c>
      <c r="CU64" s="20">
        <v>51716.6</v>
      </c>
      <c r="CV64" s="20">
        <v>57523.97</v>
      </c>
      <c r="CW64" s="20">
        <v>87400.45</v>
      </c>
      <c r="CX64" s="20">
        <v>72736.5</v>
      </c>
      <c r="CY64" s="20">
        <v>63305.24</v>
      </c>
      <c r="CZ64" s="20">
        <v>64468.25</v>
      </c>
      <c r="DA64" s="20">
        <v>44636.98</v>
      </c>
      <c r="DB64" s="20">
        <v>42729.03</v>
      </c>
      <c r="DC64" s="20">
        <v>40957.879999999997</v>
      </c>
      <c r="DD64">
        <v>0</v>
      </c>
      <c r="DE64">
        <v>0</v>
      </c>
      <c r="DF64">
        <v>0</v>
      </c>
    </row>
    <row r="65" spans="1:110" x14ac:dyDescent="0.25">
      <c r="A65" s="16" t="str">
        <f t="shared" si="0"/>
        <v>Portfolio Adjusted_CPP_All_All_CAISO_1-in-10_MONTHLY SYSTEM PEAK DAY_2025_3</v>
      </c>
      <c r="B65" t="s">
        <v>195</v>
      </c>
      <c r="C65" t="s">
        <v>121</v>
      </c>
      <c r="D65" t="s">
        <v>7</v>
      </c>
      <c r="E65" t="s">
        <v>7</v>
      </c>
      <c r="F65" t="s">
        <v>110</v>
      </c>
      <c r="G65" t="s">
        <v>85</v>
      </c>
      <c r="H65" t="s">
        <v>20</v>
      </c>
      <c r="I65">
        <v>2025</v>
      </c>
      <c r="J65">
        <v>3</v>
      </c>
      <c r="K65">
        <v>4205</v>
      </c>
      <c r="L65">
        <v>120981.1</v>
      </c>
      <c r="M65">
        <v>118553.4</v>
      </c>
      <c r="N65">
        <v>117382.5</v>
      </c>
      <c r="O65">
        <v>117889.2</v>
      </c>
      <c r="P65">
        <v>122258.9</v>
      </c>
      <c r="Q65">
        <v>132786.9</v>
      </c>
      <c r="R65">
        <v>146061.70000000001</v>
      </c>
      <c r="S65">
        <v>152738.5</v>
      </c>
      <c r="T65">
        <v>155452.5</v>
      </c>
      <c r="U65">
        <v>158387</v>
      </c>
      <c r="V65">
        <v>161788.5</v>
      </c>
      <c r="W65">
        <v>163426.9</v>
      </c>
      <c r="X65">
        <v>164384.4</v>
      </c>
      <c r="Y65">
        <v>165523.9</v>
      </c>
      <c r="Z65">
        <v>164651</v>
      </c>
      <c r="AA65">
        <v>162379.5</v>
      </c>
      <c r="AB65">
        <v>157207.79999999999</v>
      </c>
      <c r="AC65">
        <v>152603.4</v>
      </c>
      <c r="AD65">
        <v>147473.4</v>
      </c>
      <c r="AE65">
        <v>144839.5</v>
      </c>
      <c r="AF65">
        <v>139773.20000000001</v>
      </c>
      <c r="AG65">
        <v>134986.70000000001</v>
      </c>
      <c r="AH65">
        <v>129023.9</v>
      </c>
      <c r="AI65">
        <v>124184.2</v>
      </c>
      <c r="AJ65">
        <v>60.135480000000001</v>
      </c>
      <c r="AK65">
        <v>58.790370000000003</v>
      </c>
      <c r="AL65">
        <v>57.72242</v>
      </c>
      <c r="AM65">
        <v>56.990729999999999</v>
      </c>
      <c r="AN65">
        <v>56.089619999999996</v>
      </c>
      <c r="AO65">
        <v>55.246810000000004</v>
      </c>
      <c r="AP65">
        <v>55.493400000000001</v>
      </c>
      <c r="AQ65">
        <v>55.339689999999997</v>
      </c>
      <c r="AR65">
        <v>61.333260000000003</v>
      </c>
      <c r="AS65">
        <v>69.731309999999993</v>
      </c>
      <c r="AT65">
        <v>76.203270000000003</v>
      </c>
      <c r="AU65">
        <v>81.976309999999998</v>
      </c>
      <c r="AV65">
        <v>83.577039999999997</v>
      </c>
      <c r="AW65">
        <v>85.244569999999996</v>
      </c>
      <c r="AX65">
        <v>84.317009999999996</v>
      </c>
      <c r="AY65">
        <v>84.13897</v>
      </c>
      <c r="AZ65">
        <v>83.572630000000004</v>
      </c>
      <c r="BA65">
        <v>82.072789999999998</v>
      </c>
      <c r="BB65">
        <v>79.610749999999996</v>
      </c>
      <c r="BC65">
        <v>75.17841</v>
      </c>
      <c r="BD65">
        <v>71.209990000000005</v>
      </c>
      <c r="BE65">
        <v>67.984009999999998</v>
      </c>
      <c r="BF65">
        <v>66.314989999999995</v>
      </c>
      <c r="BG65">
        <v>63.571539999999999</v>
      </c>
      <c r="BH65">
        <v>-1094.6579999999999</v>
      </c>
      <c r="BI65">
        <v>-991.88750000000005</v>
      </c>
      <c r="BJ65">
        <v>-535.01700000000005</v>
      </c>
      <c r="BK65">
        <v>-476.08199999999999</v>
      </c>
      <c r="BL65">
        <v>-388.6508</v>
      </c>
      <c r="BM65">
        <v>170.4932</v>
      </c>
      <c r="BN65">
        <v>1138.999</v>
      </c>
      <c r="BO65">
        <v>574.93050000000005</v>
      </c>
      <c r="BP65">
        <v>-995.72299999999996</v>
      </c>
      <c r="BQ65">
        <v>-1157.9549999999999</v>
      </c>
      <c r="BR65">
        <v>-920.27549999999997</v>
      </c>
      <c r="BS65">
        <v>-587.21320000000003</v>
      </c>
      <c r="BT65">
        <v>83.271259999999998</v>
      </c>
      <c r="BU65">
        <v>1217.7339999999999</v>
      </c>
      <c r="BV65">
        <v>2769.395</v>
      </c>
      <c r="BW65">
        <v>1621.2539999999999</v>
      </c>
      <c r="BX65">
        <v>679.15599999999995</v>
      </c>
      <c r="BY65">
        <v>441.09339999999997</v>
      </c>
      <c r="BZ65">
        <v>-616.92100000000005</v>
      </c>
      <c r="CA65">
        <v>-1463.3440000000001</v>
      </c>
      <c r="CB65">
        <v>-1848.134</v>
      </c>
      <c r="CC65">
        <v>-2280.3290000000002</v>
      </c>
      <c r="CD65">
        <v>-2200.3679999999999</v>
      </c>
      <c r="CE65">
        <v>-1742.502</v>
      </c>
      <c r="CF65">
        <v>34997.879999999997</v>
      </c>
      <c r="CG65">
        <v>39644.03</v>
      </c>
      <c r="CH65">
        <v>34864.57</v>
      </c>
      <c r="CI65">
        <v>33784.589999999997</v>
      </c>
      <c r="CJ65">
        <v>29577.02</v>
      </c>
      <c r="CK65">
        <v>24950.73</v>
      </c>
      <c r="CL65">
        <v>28866.62</v>
      </c>
      <c r="CM65">
        <v>27444.720000000001</v>
      </c>
      <c r="CN65">
        <v>17596.32</v>
      </c>
      <c r="CO65">
        <v>13825.13</v>
      </c>
      <c r="CP65">
        <v>8636.7430000000004</v>
      </c>
      <c r="CQ65">
        <v>3668.1950000000002</v>
      </c>
      <c r="CR65">
        <v>6711.558</v>
      </c>
      <c r="CS65">
        <v>13274.1</v>
      </c>
      <c r="CT65">
        <v>34890.559999999998</v>
      </c>
      <c r="CU65">
        <v>60511.23</v>
      </c>
      <c r="CV65">
        <v>65538.710000000006</v>
      </c>
      <c r="CW65">
        <v>98192.63</v>
      </c>
      <c r="CX65">
        <v>84737.71</v>
      </c>
      <c r="CY65">
        <v>76855.87</v>
      </c>
      <c r="CZ65">
        <v>78839.679999999993</v>
      </c>
      <c r="DA65">
        <v>53714.66</v>
      </c>
      <c r="DB65">
        <v>51789.96</v>
      </c>
      <c r="DC65">
        <v>51370.14</v>
      </c>
      <c r="DD65">
        <v>0</v>
      </c>
      <c r="DE65">
        <v>0</v>
      </c>
      <c r="DF65">
        <v>0</v>
      </c>
    </row>
    <row r="66" spans="1:110" x14ac:dyDescent="0.25">
      <c r="A66" s="16" t="str">
        <f t="shared" ref="A66:A129" si="1">B66&amp;"_"&amp;C66&amp;"_"&amp;D66&amp;"_"&amp;E66&amp;"_"&amp;F66&amp;"_"&amp;G66&amp;"_"&amp;H66&amp;"_"&amp;I66&amp;"_"&amp;J66</f>
        <v>Portfolio Adjusted_CPP_All_All_CAISO_1-in-10_MONTHLY SYSTEM PEAK DAY_2025_4</v>
      </c>
      <c r="B66" t="s">
        <v>195</v>
      </c>
      <c r="C66" t="s">
        <v>121</v>
      </c>
      <c r="D66" t="s">
        <v>7</v>
      </c>
      <c r="E66" t="s">
        <v>7</v>
      </c>
      <c r="F66" t="s">
        <v>110</v>
      </c>
      <c r="G66" t="s">
        <v>85</v>
      </c>
      <c r="H66" t="s">
        <v>20</v>
      </c>
      <c r="I66">
        <v>2025</v>
      </c>
      <c r="J66">
        <v>4</v>
      </c>
      <c r="K66">
        <v>4205</v>
      </c>
      <c r="L66">
        <v>117445.9</v>
      </c>
      <c r="M66">
        <v>115161.5</v>
      </c>
      <c r="N66">
        <v>114005.4</v>
      </c>
      <c r="O66">
        <v>114289.8</v>
      </c>
      <c r="P66">
        <v>117072.6</v>
      </c>
      <c r="Q66">
        <v>124661.6</v>
      </c>
      <c r="R66">
        <v>133477.29999999999</v>
      </c>
      <c r="S66">
        <v>137231.1</v>
      </c>
      <c r="T66">
        <v>139926.5</v>
      </c>
      <c r="U66">
        <v>143705.60000000001</v>
      </c>
      <c r="V66">
        <v>147386</v>
      </c>
      <c r="W66">
        <v>149512.4</v>
      </c>
      <c r="X66">
        <v>150908.79999999999</v>
      </c>
      <c r="Y66">
        <v>152473.60000000001</v>
      </c>
      <c r="Z66">
        <v>152192</v>
      </c>
      <c r="AA66">
        <v>150492</v>
      </c>
      <c r="AB66">
        <v>145945.60000000001</v>
      </c>
      <c r="AC66">
        <v>141297.5</v>
      </c>
      <c r="AD66">
        <v>135859</v>
      </c>
      <c r="AE66">
        <v>134504.79999999999</v>
      </c>
      <c r="AF66">
        <v>130912.4</v>
      </c>
      <c r="AG66">
        <v>128096.5</v>
      </c>
      <c r="AH66">
        <v>124082.6</v>
      </c>
      <c r="AI66">
        <v>120372.1</v>
      </c>
      <c r="AJ66">
        <v>66.19462</v>
      </c>
      <c r="AK66">
        <v>63.456899999999997</v>
      </c>
      <c r="AL66">
        <v>62.071100000000001</v>
      </c>
      <c r="AM66">
        <v>61.23075</v>
      </c>
      <c r="AN66">
        <v>61.418860000000002</v>
      </c>
      <c r="AO66">
        <v>60.919690000000003</v>
      </c>
      <c r="AP66">
        <v>60.705629999999999</v>
      </c>
      <c r="AQ66">
        <v>62.082070000000002</v>
      </c>
      <c r="AR66">
        <v>70.596580000000003</v>
      </c>
      <c r="AS66">
        <v>76.144670000000005</v>
      </c>
      <c r="AT66">
        <v>79.296940000000006</v>
      </c>
      <c r="AU66">
        <v>82.465050000000005</v>
      </c>
      <c r="AV66">
        <v>82.47054</v>
      </c>
      <c r="AW66">
        <v>83.454930000000004</v>
      </c>
      <c r="AX66">
        <v>83.23039</v>
      </c>
      <c r="AY66">
        <v>82.263760000000005</v>
      </c>
      <c r="AZ66">
        <v>82.134190000000004</v>
      </c>
      <c r="BA66">
        <v>79.550430000000006</v>
      </c>
      <c r="BB66">
        <v>77.499250000000004</v>
      </c>
      <c r="BC66">
        <v>73.330420000000004</v>
      </c>
      <c r="BD66">
        <v>68.656059999999997</v>
      </c>
      <c r="BE66">
        <v>66.597480000000004</v>
      </c>
      <c r="BF66">
        <v>65.351169999999996</v>
      </c>
      <c r="BG66">
        <v>64.671480000000003</v>
      </c>
      <c r="BH66">
        <v>-1046.874</v>
      </c>
      <c r="BI66">
        <v>-950.39559999999994</v>
      </c>
      <c r="BJ66">
        <v>-503.68619999999999</v>
      </c>
      <c r="BK66">
        <v>-443.99090000000001</v>
      </c>
      <c r="BL66">
        <v>-359.29410000000001</v>
      </c>
      <c r="BM66">
        <v>168.01150000000001</v>
      </c>
      <c r="BN66">
        <v>1032.6849999999999</v>
      </c>
      <c r="BO66">
        <v>517.60220000000004</v>
      </c>
      <c r="BP66">
        <v>-894.60479999999995</v>
      </c>
      <c r="BQ66">
        <v>-1052.8620000000001</v>
      </c>
      <c r="BR66">
        <v>-846.01469999999995</v>
      </c>
      <c r="BS66">
        <v>-543.23299999999995</v>
      </c>
      <c r="BT66">
        <v>73.20805</v>
      </c>
      <c r="BU66">
        <v>1123.5740000000001</v>
      </c>
      <c r="BV66">
        <v>2569.5300000000002</v>
      </c>
      <c r="BW66">
        <v>1509.0250000000001</v>
      </c>
      <c r="BX66">
        <v>639.39909999999998</v>
      </c>
      <c r="BY66">
        <v>424.07740000000001</v>
      </c>
      <c r="BZ66">
        <v>-534.95180000000005</v>
      </c>
      <c r="CA66">
        <v>-1330.337</v>
      </c>
      <c r="CB66">
        <v>-1706.0139999999999</v>
      </c>
      <c r="CC66">
        <v>-2143.4180000000001</v>
      </c>
      <c r="CD66">
        <v>-2098.3240000000001</v>
      </c>
      <c r="CE66">
        <v>-1668.797</v>
      </c>
      <c r="CF66" s="20">
        <v>34136.5</v>
      </c>
      <c r="CG66" s="20">
        <v>38619.47</v>
      </c>
      <c r="CH66" s="20">
        <v>33860.910000000003</v>
      </c>
      <c r="CI66" s="20">
        <v>32778.910000000003</v>
      </c>
      <c r="CJ66" s="20">
        <v>27909.4</v>
      </c>
      <c r="CK66" s="20">
        <v>22656.84</v>
      </c>
      <c r="CL66" s="20">
        <v>25063.94</v>
      </c>
      <c r="CM66" s="20">
        <v>22885.69</v>
      </c>
      <c r="CN66" s="20">
        <v>14669.44</v>
      </c>
      <c r="CO66" s="20">
        <v>11720.36</v>
      </c>
      <c r="CP66" s="20">
        <v>7336.5860000000002</v>
      </c>
      <c r="CQ66" s="20">
        <v>3135.902</v>
      </c>
      <c r="CR66" s="20">
        <v>5761.7449999999999</v>
      </c>
      <c r="CS66" s="20">
        <v>11483.01</v>
      </c>
      <c r="CT66" s="20">
        <v>30338.41</v>
      </c>
      <c r="CU66" s="20">
        <v>52692.28</v>
      </c>
      <c r="CV66" s="20">
        <v>57388.62</v>
      </c>
      <c r="CW66" s="20">
        <v>86047.85</v>
      </c>
      <c r="CX66" s="20">
        <v>74562.91</v>
      </c>
      <c r="CY66" s="20">
        <v>68893.440000000002</v>
      </c>
      <c r="CZ66" s="20">
        <v>71656.28</v>
      </c>
      <c r="DA66" s="20">
        <v>50570.74</v>
      </c>
      <c r="DB66" s="20">
        <v>49900.54</v>
      </c>
      <c r="DC66" s="20">
        <v>49931.18</v>
      </c>
      <c r="DD66">
        <v>0</v>
      </c>
      <c r="DE66">
        <v>0</v>
      </c>
      <c r="DF66">
        <v>0</v>
      </c>
    </row>
    <row r="67" spans="1:110" x14ac:dyDescent="0.25">
      <c r="A67" s="16" t="str">
        <f t="shared" si="1"/>
        <v>Portfolio Adjusted_CPP_All_All_CAISO_1-in-10_MONTHLY SYSTEM PEAK DAY_2025_5</v>
      </c>
      <c r="B67" t="s">
        <v>195</v>
      </c>
      <c r="C67" t="s">
        <v>121</v>
      </c>
      <c r="D67" t="s">
        <v>7</v>
      </c>
      <c r="E67" t="s">
        <v>7</v>
      </c>
      <c r="F67" t="s">
        <v>110</v>
      </c>
      <c r="G67" t="s">
        <v>85</v>
      </c>
      <c r="H67" t="s">
        <v>20</v>
      </c>
      <c r="I67">
        <v>2025</v>
      </c>
      <c r="J67">
        <v>5</v>
      </c>
      <c r="K67">
        <v>4205</v>
      </c>
      <c r="L67">
        <v>122781.5</v>
      </c>
      <c r="M67">
        <v>120182.39999999999</v>
      </c>
      <c r="N67">
        <v>118837</v>
      </c>
      <c r="O67">
        <v>118745.2</v>
      </c>
      <c r="P67">
        <v>121138.1</v>
      </c>
      <c r="Q67">
        <v>128323.6</v>
      </c>
      <c r="R67">
        <v>137068.9</v>
      </c>
      <c r="S67">
        <v>144565.1</v>
      </c>
      <c r="T67">
        <v>151469.70000000001</v>
      </c>
      <c r="U67">
        <v>157801.79999999999</v>
      </c>
      <c r="V67">
        <v>163568.20000000001</v>
      </c>
      <c r="W67">
        <v>167606.6</v>
      </c>
      <c r="X67">
        <v>169869.7</v>
      </c>
      <c r="Y67">
        <v>171245.1</v>
      </c>
      <c r="Z67">
        <v>170621.3</v>
      </c>
      <c r="AA67">
        <v>167434.29999999999</v>
      </c>
      <c r="AB67">
        <v>162777.4</v>
      </c>
      <c r="AC67">
        <v>156830.5</v>
      </c>
      <c r="AD67">
        <v>148994.4</v>
      </c>
      <c r="AE67">
        <v>145037.20000000001</v>
      </c>
      <c r="AF67">
        <v>141438.9</v>
      </c>
      <c r="AG67">
        <v>137350.79999999999</v>
      </c>
      <c r="AH67">
        <v>131848.79999999999</v>
      </c>
      <c r="AI67">
        <v>126692.7</v>
      </c>
      <c r="AJ67">
        <v>66.019059999999996</v>
      </c>
      <c r="AK67">
        <v>64.86139</v>
      </c>
      <c r="AL67">
        <v>64.364369999999994</v>
      </c>
      <c r="AM67">
        <v>63.622340000000001</v>
      </c>
      <c r="AN67">
        <v>63.019379999999998</v>
      </c>
      <c r="AO67">
        <v>62.43374</v>
      </c>
      <c r="AP67">
        <v>62.005400000000002</v>
      </c>
      <c r="AQ67">
        <v>65.450670000000002</v>
      </c>
      <c r="AR67">
        <v>72.011160000000004</v>
      </c>
      <c r="AS67">
        <v>78.738560000000007</v>
      </c>
      <c r="AT67">
        <v>85.210759999999993</v>
      </c>
      <c r="AU67">
        <v>87.780680000000004</v>
      </c>
      <c r="AV67">
        <v>89.814549999999997</v>
      </c>
      <c r="AW67">
        <v>90.05547</v>
      </c>
      <c r="AX67">
        <v>90.329470000000001</v>
      </c>
      <c r="AY67">
        <v>90.697770000000006</v>
      </c>
      <c r="AZ67">
        <v>91.21808</v>
      </c>
      <c r="BA67">
        <v>90.030990000000003</v>
      </c>
      <c r="BB67">
        <v>88.227829999999997</v>
      </c>
      <c r="BC67">
        <v>85.161119999999997</v>
      </c>
      <c r="BD67">
        <v>80.17886</v>
      </c>
      <c r="BE67">
        <v>77.725729999999999</v>
      </c>
      <c r="BF67">
        <v>74.449579999999997</v>
      </c>
      <c r="BG67">
        <v>71.584649999999996</v>
      </c>
      <c r="BH67">
        <v>-1080.355</v>
      </c>
      <c r="BI67">
        <v>-977.06169999999997</v>
      </c>
      <c r="BJ67">
        <v>-502.60239999999999</v>
      </c>
      <c r="BK67">
        <v>-438.72809999999998</v>
      </c>
      <c r="BL67">
        <v>-354.8569</v>
      </c>
      <c r="BM67">
        <v>184.83420000000001</v>
      </c>
      <c r="BN67">
        <v>1050.1780000000001</v>
      </c>
      <c r="BO67">
        <v>546.24929999999995</v>
      </c>
      <c r="BP67">
        <v>-967.48249999999996</v>
      </c>
      <c r="BQ67">
        <v>-1155.489</v>
      </c>
      <c r="BR67">
        <v>-933.06470000000002</v>
      </c>
      <c r="BS67">
        <v>-604.55700000000002</v>
      </c>
      <c r="BT67">
        <v>85.137249999999995</v>
      </c>
      <c r="BU67">
        <v>1259.403</v>
      </c>
      <c r="BV67">
        <v>2865.1019999999999</v>
      </c>
      <c r="BW67">
        <v>1660.8309999999999</v>
      </c>
      <c r="BX67">
        <v>691.64</v>
      </c>
      <c r="BY67">
        <v>435.5172</v>
      </c>
      <c r="BZ67">
        <v>-621.96929999999998</v>
      </c>
      <c r="CA67">
        <v>-1448.732</v>
      </c>
      <c r="CB67">
        <v>-1858.086</v>
      </c>
      <c r="CC67">
        <v>-2301.527</v>
      </c>
      <c r="CD67">
        <v>-2223.8939999999998</v>
      </c>
      <c r="CE67">
        <v>-1745.454</v>
      </c>
      <c r="CF67">
        <v>38402.089999999997</v>
      </c>
      <c r="CG67">
        <v>43509.05</v>
      </c>
      <c r="CH67">
        <v>38245.85</v>
      </c>
      <c r="CI67">
        <v>36780.54</v>
      </c>
      <c r="CJ67">
        <v>30972.58</v>
      </c>
      <c r="CK67">
        <v>25053.89</v>
      </c>
      <c r="CL67">
        <v>27698.77</v>
      </c>
      <c r="CM67">
        <v>26136.63</v>
      </c>
      <c r="CN67">
        <v>17439.349999999999</v>
      </c>
      <c r="CO67">
        <v>14023.82</v>
      </c>
      <c r="CP67">
        <v>8892.8240000000005</v>
      </c>
      <c r="CQ67">
        <v>3886.6170000000002</v>
      </c>
      <c r="CR67">
        <v>7200.2889999999998</v>
      </c>
      <c r="CS67">
        <v>14151.73</v>
      </c>
      <c r="CT67">
        <v>37180.68</v>
      </c>
      <c r="CU67">
        <v>63005.19</v>
      </c>
      <c r="CV67">
        <v>68965.119999999995</v>
      </c>
      <c r="CW67">
        <v>101382.8</v>
      </c>
      <c r="CX67">
        <v>86607.86</v>
      </c>
      <c r="CY67">
        <v>78695.240000000005</v>
      </c>
      <c r="CZ67">
        <v>82027.25</v>
      </c>
      <c r="DA67">
        <v>57763.26</v>
      </c>
      <c r="DB67">
        <v>57041.86</v>
      </c>
      <c r="DC67">
        <v>56277.2</v>
      </c>
      <c r="DD67">
        <v>0</v>
      </c>
      <c r="DE67">
        <v>0</v>
      </c>
      <c r="DF67">
        <v>0</v>
      </c>
    </row>
    <row r="68" spans="1:110" x14ac:dyDescent="0.25">
      <c r="A68" s="16" t="str">
        <f t="shared" si="1"/>
        <v>Portfolio Adjusted_CPP_All_All_CAISO_1-in-10_MONTHLY SYSTEM PEAK DAY_2025_6</v>
      </c>
      <c r="B68" t="s">
        <v>195</v>
      </c>
      <c r="C68" t="s">
        <v>121</v>
      </c>
      <c r="D68" t="s">
        <v>7</v>
      </c>
      <c r="E68" t="s">
        <v>7</v>
      </c>
      <c r="F68" t="s">
        <v>110</v>
      </c>
      <c r="G68" t="s">
        <v>85</v>
      </c>
      <c r="H68" t="s">
        <v>20</v>
      </c>
      <c r="I68">
        <v>2025</v>
      </c>
      <c r="J68">
        <v>6</v>
      </c>
      <c r="K68">
        <v>4205</v>
      </c>
      <c r="L68">
        <v>126629.3</v>
      </c>
      <c r="M68">
        <v>123945.4</v>
      </c>
      <c r="N68">
        <v>122518.1</v>
      </c>
      <c r="O68">
        <v>122543.5</v>
      </c>
      <c r="P68">
        <v>125237.4</v>
      </c>
      <c r="Q68">
        <v>132745.29999999999</v>
      </c>
      <c r="R68">
        <v>142862.39999999999</v>
      </c>
      <c r="S68">
        <v>151834.70000000001</v>
      </c>
      <c r="T68">
        <v>160346</v>
      </c>
      <c r="U68">
        <v>167814.8</v>
      </c>
      <c r="V68">
        <v>173877.3</v>
      </c>
      <c r="W68">
        <v>178047.6</v>
      </c>
      <c r="X68">
        <v>180778.4</v>
      </c>
      <c r="Y68">
        <v>182839.3</v>
      </c>
      <c r="Z68">
        <v>182591</v>
      </c>
      <c r="AA68">
        <v>179284.7</v>
      </c>
      <c r="AB68">
        <v>174512.9</v>
      </c>
      <c r="AC68">
        <v>167848.4</v>
      </c>
      <c r="AD68">
        <v>158726.29999999999</v>
      </c>
      <c r="AE68">
        <v>153323.20000000001</v>
      </c>
      <c r="AF68">
        <v>148736.4</v>
      </c>
      <c r="AG68">
        <v>144275</v>
      </c>
      <c r="AH68">
        <v>137645.4</v>
      </c>
      <c r="AI68">
        <v>131648.4</v>
      </c>
      <c r="AJ68">
        <v>71.501260000000002</v>
      </c>
      <c r="AK68">
        <v>71.167479999999998</v>
      </c>
      <c r="AL68">
        <v>70.12527</v>
      </c>
      <c r="AM68">
        <v>68.806610000000006</v>
      </c>
      <c r="AN68">
        <v>68.156760000000006</v>
      </c>
      <c r="AO68">
        <v>68.022130000000004</v>
      </c>
      <c r="AP68">
        <v>67.487110000000001</v>
      </c>
      <c r="AQ68">
        <v>73.130679999999998</v>
      </c>
      <c r="AR68">
        <v>79.494649999999993</v>
      </c>
      <c r="AS68">
        <v>84.863590000000002</v>
      </c>
      <c r="AT68">
        <v>89.514870000000002</v>
      </c>
      <c r="AU68">
        <v>92.328710000000001</v>
      </c>
      <c r="AV68">
        <v>93.517849999999996</v>
      </c>
      <c r="AW68">
        <v>90.695629999999994</v>
      </c>
      <c r="AX68">
        <v>88.693569999999994</v>
      </c>
      <c r="AY68">
        <v>89.706019999999995</v>
      </c>
      <c r="AZ68">
        <v>89.937449999999998</v>
      </c>
      <c r="BA68">
        <v>87.954499999999996</v>
      </c>
      <c r="BB68">
        <v>86.452979999999997</v>
      </c>
      <c r="BC68">
        <v>81.314239999999998</v>
      </c>
      <c r="BD68">
        <v>76.877669999999995</v>
      </c>
      <c r="BE68">
        <v>74.20702</v>
      </c>
      <c r="BF68">
        <v>72.966809999999995</v>
      </c>
      <c r="BG68">
        <v>71.630210000000005</v>
      </c>
      <c r="BH68">
        <v>-1116.021</v>
      </c>
      <c r="BI68">
        <v>-1006.853</v>
      </c>
      <c r="BJ68">
        <v>-515.47090000000003</v>
      </c>
      <c r="BK68">
        <v>-448.6721</v>
      </c>
      <c r="BL68">
        <v>-363.11020000000002</v>
      </c>
      <c r="BM68">
        <v>192.85220000000001</v>
      </c>
      <c r="BN68">
        <v>1094.8320000000001</v>
      </c>
      <c r="BO68">
        <v>573.39359999999999</v>
      </c>
      <c r="BP68">
        <v>-1024.893</v>
      </c>
      <c r="BQ68">
        <v>-1227.6579999999999</v>
      </c>
      <c r="BR68">
        <v>-983.07280000000003</v>
      </c>
      <c r="BS68">
        <v>-629.90229999999997</v>
      </c>
      <c r="BT68">
        <v>98.81268</v>
      </c>
      <c r="BU68">
        <v>1340.3689999999999</v>
      </c>
      <c r="BV68">
        <v>3043.5540000000001</v>
      </c>
      <c r="BW68">
        <v>1757.82</v>
      </c>
      <c r="BX68">
        <v>714.80070000000001</v>
      </c>
      <c r="BY68">
        <v>431.00459999999998</v>
      </c>
      <c r="BZ68">
        <v>-703.74459999999999</v>
      </c>
      <c r="CA68">
        <v>-1555.0340000000001</v>
      </c>
      <c r="CB68">
        <v>-1979.548</v>
      </c>
      <c r="CC68">
        <v>-2427.6579999999999</v>
      </c>
      <c r="CD68">
        <v>-2326.7730000000001</v>
      </c>
      <c r="CE68">
        <v>-1816.5170000000001</v>
      </c>
      <c r="CF68">
        <v>40700.82</v>
      </c>
      <c r="CG68">
        <v>46358.17</v>
      </c>
      <c r="CH68">
        <v>40834.46</v>
      </c>
      <c r="CI68">
        <v>39435.449999999997</v>
      </c>
      <c r="CJ68">
        <v>33357.730000000003</v>
      </c>
      <c r="CK68">
        <v>26962.39</v>
      </c>
      <c r="CL68">
        <v>30055.119999999999</v>
      </c>
      <c r="CM68">
        <v>28574.18</v>
      </c>
      <c r="CN68">
        <v>19338.169999999998</v>
      </c>
      <c r="CO68">
        <v>15656.44</v>
      </c>
      <c r="CP68">
        <v>9821.86</v>
      </c>
      <c r="CQ68">
        <v>4227.41</v>
      </c>
      <c r="CR68">
        <v>7838.3860000000004</v>
      </c>
      <c r="CS68">
        <v>15530.67</v>
      </c>
      <c r="CT68">
        <v>41132.14</v>
      </c>
      <c r="CU68">
        <v>69588.3</v>
      </c>
      <c r="CV68">
        <v>76104.38</v>
      </c>
      <c r="CW68">
        <v>111302.2</v>
      </c>
      <c r="CX68">
        <v>94553.58</v>
      </c>
      <c r="CY68">
        <v>85507.6</v>
      </c>
      <c r="CZ68">
        <v>87830.6</v>
      </c>
      <c r="DA68">
        <v>62510.17</v>
      </c>
      <c r="DB68">
        <v>61520.29</v>
      </c>
      <c r="DC68">
        <v>60510.25</v>
      </c>
      <c r="DD68">
        <v>0</v>
      </c>
      <c r="DE68">
        <v>0</v>
      </c>
      <c r="DF68">
        <v>0</v>
      </c>
    </row>
    <row r="69" spans="1:110" x14ac:dyDescent="0.25">
      <c r="A69" s="16" t="str">
        <f t="shared" si="1"/>
        <v>Portfolio Adjusted_CPP_All_All_CAISO_1-in-10_MONTHLY SYSTEM PEAK DAY_2025_7</v>
      </c>
      <c r="B69" t="s">
        <v>195</v>
      </c>
      <c r="C69" t="s">
        <v>121</v>
      </c>
      <c r="D69" t="s">
        <v>7</v>
      </c>
      <c r="E69" t="s">
        <v>7</v>
      </c>
      <c r="F69" t="s">
        <v>110</v>
      </c>
      <c r="G69" t="s">
        <v>85</v>
      </c>
      <c r="H69" t="s">
        <v>20</v>
      </c>
      <c r="I69">
        <v>2025</v>
      </c>
      <c r="J69">
        <v>7</v>
      </c>
      <c r="K69">
        <v>4205</v>
      </c>
      <c r="L69">
        <v>131609.70000000001</v>
      </c>
      <c r="M69">
        <v>128477.6</v>
      </c>
      <c r="N69">
        <v>126819.6</v>
      </c>
      <c r="O69">
        <v>126822</v>
      </c>
      <c r="P69">
        <v>129830.9</v>
      </c>
      <c r="Q69">
        <v>138540.6</v>
      </c>
      <c r="R69">
        <v>149702.6</v>
      </c>
      <c r="S69">
        <v>159374.70000000001</v>
      </c>
      <c r="T69">
        <v>167982.6</v>
      </c>
      <c r="U69">
        <v>176225.9</v>
      </c>
      <c r="V69">
        <v>183842.9</v>
      </c>
      <c r="W69">
        <v>188922.8</v>
      </c>
      <c r="X69">
        <v>191751.5</v>
      </c>
      <c r="Y69">
        <v>193692.2</v>
      </c>
      <c r="Z69">
        <v>193200.9</v>
      </c>
      <c r="AA69">
        <v>189897.60000000001</v>
      </c>
      <c r="AB69">
        <v>184698</v>
      </c>
      <c r="AC69">
        <v>177704.6</v>
      </c>
      <c r="AD69">
        <v>167527.9</v>
      </c>
      <c r="AE69">
        <v>161129.20000000001</v>
      </c>
      <c r="AF69">
        <v>155899.70000000001</v>
      </c>
      <c r="AG69">
        <v>150643.70000000001</v>
      </c>
      <c r="AH69">
        <v>143201.29999999999</v>
      </c>
      <c r="AI69">
        <v>136577.20000000001</v>
      </c>
      <c r="AJ69">
        <v>69.583770000000001</v>
      </c>
      <c r="AK69">
        <v>69.257909999999995</v>
      </c>
      <c r="AL69">
        <v>68.788049999999998</v>
      </c>
      <c r="AM69">
        <v>67.815719999999999</v>
      </c>
      <c r="AN69">
        <v>67.902690000000007</v>
      </c>
      <c r="AO69">
        <v>67.571100000000001</v>
      </c>
      <c r="AP69">
        <v>67.606700000000004</v>
      </c>
      <c r="AQ69">
        <v>69.383780000000002</v>
      </c>
      <c r="AR69">
        <v>72.862179999999995</v>
      </c>
      <c r="AS69">
        <v>77.165270000000007</v>
      </c>
      <c r="AT69">
        <v>80.168490000000006</v>
      </c>
      <c r="AU69">
        <v>82.601169999999996</v>
      </c>
      <c r="AV69">
        <v>83.677940000000007</v>
      </c>
      <c r="AW69">
        <v>85.976380000000006</v>
      </c>
      <c r="AX69">
        <v>85.367239999999995</v>
      </c>
      <c r="AY69">
        <v>85.436099999999996</v>
      </c>
      <c r="AZ69">
        <v>84.932739999999995</v>
      </c>
      <c r="BA69">
        <v>81.795360000000002</v>
      </c>
      <c r="BB69">
        <v>80.134309999999999</v>
      </c>
      <c r="BC69">
        <v>76.78819</v>
      </c>
      <c r="BD69">
        <v>74.113810000000001</v>
      </c>
      <c r="BE69">
        <v>72.869200000000006</v>
      </c>
      <c r="BF69">
        <v>72.461510000000004</v>
      </c>
      <c r="BG69">
        <v>71.779939999999996</v>
      </c>
      <c r="BH69">
        <v>-1156.0440000000001</v>
      </c>
      <c r="BI69">
        <v>-1039.9280000000001</v>
      </c>
      <c r="BJ69">
        <v>-529.98220000000003</v>
      </c>
      <c r="BK69">
        <v>-460.7346</v>
      </c>
      <c r="BL69">
        <v>-372.4513</v>
      </c>
      <c r="BM69">
        <v>202.8595</v>
      </c>
      <c r="BN69">
        <v>1146.2470000000001</v>
      </c>
      <c r="BO69">
        <v>601.95690000000002</v>
      </c>
      <c r="BP69">
        <v>-1073.9280000000001</v>
      </c>
      <c r="BQ69">
        <v>-1288.0350000000001</v>
      </c>
      <c r="BR69">
        <v>-1033.04</v>
      </c>
      <c r="BS69">
        <v>-664.12130000000002</v>
      </c>
      <c r="BT69">
        <v>106.4134</v>
      </c>
      <c r="BU69">
        <v>1419.386</v>
      </c>
      <c r="BV69">
        <v>3218.1370000000002</v>
      </c>
      <c r="BW69">
        <v>1861.663</v>
      </c>
      <c r="BX69">
        <v>756.09310000000005</v>
      </c>
      <c r="BY69">
        <v>455.34769999999997</v>
      </c>
      <c r="BZ69">
        <v>-748.49180000000001</v>
      </c>
      <c r="CA69">
        <v>-1635.3889999999999</v>
      </c>
      <c r="CB69">
        <v>-2072.4960000000001</v>
      </c>
      <c r="CC69">
        <v>-2535.1039999999998</v>
      </c>
      <c r="CD69">
        <v>-2421.0300000000002</v>
      </c>
      <c r="CE69">
        <v>-1884.577</v>
      </c>
      <c r="CF69" s="20">
        <v>44290.14</v>
      </c>
      <c r="CG69" s="20">
        <v>50207.41</v>
      </c>
      <c r="CH69" s="20">
        <v>44003.66</v>
      </c>
      <c r="CI69" s="20">
        <v>42478.89</v>
      </c>
      <c r="CJ69" s="20">
        <v>36128.980000000003</v>
      </c>
      <c r="CK69" s="20">
        <v>29521.41</v>
      </c>
      <c r="CL69" s="20">
        <v>33139</v>
      </c>
      <c r="CM69" s="20">
        <v>31556.58</v>
      </c>
      <c r="CN69" s="20">
        <v>21156.84</v>
      </c>
      <c r="CO69" s="20">
        <v>17052.39</v>
      </c>
      <c r="CP69" s="20">
        <v>10807.58</v>
      </c>
      <c r="CQ69" s="20">
        <v>4702.2039999999997</v>
      </c>
      <c r="CR69" s="20">
        <v>8754.0889999999999</v>
      </c>
      <c r="CS69" s="20">
        <v>17349.43</v>
      </c>
      <c r="CT69" s="20">
        <v>45898.42</v>
      </c>
      <c r="CU69" s="20">
        <v>78042.17</v>
      </c>
      <c r="CV69" s="20">
        <v>85194.2</v>
      </c>
      <c r="CW69" s="20">
        <v>124618.6</v>
      </c>
      <c r="CX69" s="20">
        <v>104788.4</v>
      </c>
      <c r="CY69" s="20">
        <v>94308.17</v>
      </c>
      <c r="CZ69" s="20">
        <v>96773.74</v>
      </c>
      <c r="DA69" s="20">
        <v>68115.039999999994</v>
      </c>
      <c r="DB69" s="20">
        <v>66542.039999999994</v>
      </c>
      <c r="DC69" s="20">
        <v>65121.24</v>
      </c>
      <c r="DD69">
        <v>0</v>
      </c>
      <c r="DE69">
        <v>0</v>
      </c>
      <c r="DF69">
        <v>0</v>
      </c>
    </row>
    <row r="70" spans="1:110" x14ac:dyDescent="0.25">
      <c r="A70" s="16" t="str">
        <f t="shared" si="1"/>
        <v>Portfolio Adjusted_CPP_All_All_CAISO_1-in-10_MONTHLY SYSTEM PEAK DAY_2025_8</v>
      </c>
      <c r="B70" t="s">
        <v>195</v>
      </c>
      <c r="C70" t="s">
        <v>121</v>
      </c>
      <c r="D70" t="s">
        <v>7</v>
      </c>
      <c r="E70" t="s">
        <v>7</v>
      </c>
      <c r="F70" t="s">
        <v>110</v>
      </c>
      <c r="G70" t="s">
        <v>85</v>
      </c>
      <c r="H70" t="s">
        <v>20</v>
      </c>
      <c r="I70">
        <v>2025</v>
      </c>
      <c r="J70">
        <v>8</v>
      </c>
      <c r="K70">
        <v>4205</v>
      </c>
      <c r="L70">
        <v>138233.4</v>
      </c>
      <c r="M70">
        <v>135033.4</v>
      </c>
      <c r="N70">
        <v>133431.4</v>
      </c>
      <c r="O70">
        <v>133260.70000000001</v>
      </c>
      <c r="P70">
        <v>136775.20000000001</v>
      </c>
      <c r="Q70">
        <v>146996</v>
      </c>
      <c r="R70">
        <v>161100.6</v>
      </c>
      <c r="S70">
        <v>171587.6</v>
      </c>
      <c r="T70">
        <v>181705.60000000001</v>
      </c>
      <c r="U70">
        <v>191040.6</v>
      </c>
      <c r="V70">
        <v>199271.3</v>
      </c>
      <c r="W70">
        <v>204858.9</v>
      </c>
      <c r="X70">
        <v>208107.2</v>
      </c>
      <c r="Y70">
        <v>210115.4</v>
      </c>
      <c r="Z70">
        <v>209085.3</v>
      </c>
      <c r="AA70">
        <v>205223.9</v>
      </c>
      <c r="AB70">
        <v>198583.9</v>
      </c>
      <c r="AC70">
        <v>189972.1</v>
      </c>
      <c r="AD70">
        <v>178128.1</v>
      </c>
      <c r="AE70">
        <v>171284.6</v>
      </c>
      <c r="AF70">
        <v>164295</v>
      </c>
      <c r="AG70">
        <v>158392.79999999999</v>
      </c>
      <c r="AH70">
        <v>150259.9</v>
      </c>
      <c r="AI70">
        <v>143398.79999999999</v>
      </c>
      <c r="AJ70">
        <v>73.32235</v>
      </c>
      <c r="AK70">
        <v>73.113249999999994</v>
      </c>
      <c r="AL70">
        <v>71.955389999999994</v>
      </c>
      <c r="AM70">
        <v>71.586200000000005</v>
      </c>
      <c r="AN70">
        <v>71.243880000000004</v>
      </c>
      <c r="AO70">
        <v>70.900549999999996</v>
      </c>
      <c r="AP70">
        <v>70.195329999999998</v>
      </c>
      <c r="AQ70">
        <v>70.953000000000003</v>
      </c>
      <c r="AR70">
        <v>75.097300000000004</v>
      </c>
      <c r="AS70">
        <v>79.218000000000004</v>
      </c>
      <c r="AT70">
        <v>83.361940000000004</v>
      </c>
      <c r="AU70">
        <v>86.833370000000002</v>
      </c>
      <c r="AV70">
        <v>88.037819999999996</v>
      </c>
      <c r="AW70">
        <v>87.426050000000004</v>
      </c>
      <c r="AX70">
        <v>87.671970000000002</v>
      </c>
      <c r="AY70">
        <v>88.871619999999993</v>
      </c>
      <c r="AZ70">
        <v>87.600489999999994</v>
      </c>
      <c r="BA70">
        <v>85.618639999999999</v>
      </c>
      <c r="BB70">
        <v>85.086079999999995</v>
      </c>
      <c r="BC70">
        <v>82.227050000000006</v>
      </c>
      <c r="BD70">
        <v>78.239149999999995</v>
      </c>
      <c r="BE70">
        <v>76.167490000000001</v>
      </c>
      <c r="BF70">
        <v>74.662170000000003</v>
      </c>
      <c r="BG70">
        <v>74.012270000000001</v>
      </c>
      <c r="BH70">
        <v>-1209.6769999999999</v>
      </c>
      <c r="BI70">
        <v>-1089.5029999999999</v>
      </c>
      <c r="BJ70">
        <v>-551.1232</v>
      </c>
      <c r="BK70">
        <v>-477.25540000000001</v>
      </c>
      <c r="BL70">
        <v>-385.35480000000001</v>
      </c>
      <c r="BM70">
        <v>220.6798</v>
      </c>
      <c r="BN70">
        <v>1230.6110000000001</v>
      </c>
      <c r="BO70">
        <v>648.65380000000005</v>
      </c>
      <c r="BP70">
        <v>-1160.98</v>
      </c>
      <c r="BQ70">
        <v>-1396.6780000000001</v>
      </c>
      <c r="BR70">
        <v>-1120.5429999999999</v>
      </c>
      <c r="BS70">
        <v>-720.32809999999995</v>
      </c>
      <c r="BT70">
        <v>115.08620000000001</v>
      </c>
      <c r="BU70">
        <v>1540.5840000000001</v>
      </c>
      <c r="BV70">
        <v>3487.3090000000002</v>
      </c>
      <c r="BW70">
        <v>2018.528</v>
      </c>
      <c r="BX70">
        <v>818.93409999999994</v>
      </c>
      <c r="BY70">
        <v>496.12790000000001</v>
      </c>
      <c r="BZ70">
        <v>-776.7518</v>
      </c>
      <c r="CA70">
        <v>-1739.6590000000001</v>
      </c>
      <c r="CB70">
        <v>-2181.8870000000002</v>
      </c>
      <c r="CC70">
        <v>-2662.596</v>
      </c>
      <c r="CD70">
        <v>-2537.4740000000002</v>
      </c>
      <c r="CE70">
        <v>-1971.9649999999999</v>
      </c>
      <c r="CF70">
        <v>49262.96</v>
      </c>
      <c r="CG70">
        <v>55852.62</v>
      </c>
      <c r="CH70">
        <v>49192.639999999999</v>
      </c>
      <c r="CI70">
        <v>47387.94</v>
      </c>
      <c r="CJ70">
        <v>40619.56</v>
      </c>
      <c r="CK70">
        <v>33795.870000000003</v>
      </c>
      <c r="CL70">
        <v>38806.120000000003</v>
      </c>
      <c r="CM70">
        <v>37088.89</v>
      </c>
      <c r="CN70">
        <v>24975.67</v>
      </c>
      <c r="CO70">
        <v>20112.12</v>
      </c>
      <c r="CP70">
        <v>12721.28</v>
      </c>
      <c r="CQ70">
        <v>5531.6670000000004</v>
      </c>
      <c r="CR70">
        <v>10328.83</v>
      </c>
      <c r="CS70">
        <v>20551.16</v>
      </c>
      <c r="CT70">
        <v>54090.22</v>
      </c>
      <c r="CU70">
        <v>92116.78</v>
      </c>
      <c r="CV70">
        <v>99286.84</v>
      </c>
      <c r="CW70">
        <v>143858.70000000001</v>
      </c>
      <c r="CX70">
        <v>120398.3</v>
      </c>
      <c r="CY70">
        <v>106433.3</v>
      </c>
      <c r="CZ70">
        <v>107750.3</v>
      </c>
      <c r="DA70">
        <v>75688.94</v>
      </c>
      <c r="DB70">
        <v>73663.210000000006</v>
      </c>
      <c r="DC70">
        <v>72463.17</v>
      </c>
      <c r="DD70">
        <v>0</v>
      </c>
      <c r="DE70">
        <v>0</v>
      </c>
      <c r="DF70">
        <v>0</v>
      </c>
    </row>
    <row r="71" spans="1:110" x14ac:dyDescent="0.25">
      <c r="A71" s="16" t="str">
        <f t="shared" si="1"/>
        <v>Portfolio Adjusted_CPP_All_All_CAISO_1-in-10_MONTHLY SYSTEM PEAK DAY_2025_9</v>
      </c>
      <c r="B71" t="s">
        <v>195</v>
      </c>
      <c r="C71" t="s">
        <v>121</v>
      </c>
      <c r="D71" t="s">
        <v>7</v>
      </c>
      <c r="E71" t="s">
        <v>7</v>
      </c>
      <c r="F71" t="s">
        <v>110</v>
      </c>
      <c r="G71" t="s">
        <v>85</v>
      </c>
      <c r="H71" t="s">
        <v>20</v>
      </c>
      <c r="I71">
        <v>2025</v>
      </c>
      <c r="J71">
        <v>9</v>
      </c>
      <c r="K71">
        <v>4205</v>
      </c>
      <c r="L71">
        <v>135878.6</v>
      </c>
      <c r="M71">
        <v>132834.4</v>
      </c>
      <c r="N71">
        <v>130929.8</v>
      </c>
      <c r="O71">
        <v>130865.8</v>
      </c>
      <c r="P71">
        <v>133916</v>
      </c>
      <c r="Q71">
        <v>143212</v>
      </c>
      <c r="R71">
        <v>157253.6</v>
      </c>
      <c r="S71">
        <v>167276.6</v>
      </c>
      <c r="T71">
        <v>176879.5</v>
      </c>
      <c r="U71">
        <v>186813</v>
      </c>
      <c r="V71">
        <v>196538.6</v>
      </c>
      <c r="W71">
        <v>203981.8</v>
      </c>
      <c r="X71">
        <v>208351</v>
      </c>
      <c r="Y71">
        <v>211005.1</v>
      </c>
      <c r="Z71">
        <v>210235.8</v>
      </c>
      <c r="AA71">
        <v>206332.79999999999</v>
      </c>
      <c r="AB71">
        <v>198934.3</v>
      </c>
      <c r="AC71">
        <v>189680.8</v>
      </c>
      <c r="AD71">
        <v>178449.9</v>
      </c>
      <c r="AE71">
        <v>171763.9</v>
      </c>
      <c r="AF71">
        <v>162846.9</v>
      </c>
      <c r="AG71">
        <v>156558.6</v>
      </c>
      <c r="AH71">
        <v>148457.79999999999</v>
      </c>
      <c r="AI71">
        <v>141497.20000000001</v>
      </c>
      <c r="AJ71">
        <v>76.791600000000003</v>
      </c>
      <c r="AK71">
        <v>76.21705</v>
      </c>
      <c r="AL71">
        <v>76.011020000000002</v>
      </c>
      <c r="AM71">
        <v>76.296520000000001</v>
      </c>
      <c r="AN71">
        <v>76.778739999999999</v>
      </c>
      <c r="AO71">
        <v>76.429140000000004</v>
      </c>
      <c r="AP71">
        <v>76.224440000000001</v>
      </c>
      <c r="AQ71">
        <v>76.450310000000002</v>
      </c>
      <c r="AR71">
        <v>78.744240000000005</v>
      </c>
      <c r="AS71">
        <v>80.683679999999995</v>
      </c>
      <c r="AT71">
        <v>83.92098</v>
      </c>
      <c r="AU71">
        <v>87.476190000000003</v>
      </c>
      <c r="AV71">
        <v>89.028379999999999</v>
      </c>
      <c r="AW71">
        <v>89.022819999999996</v>
      </c>
      <c r="AX71">
        <v>88.701409999999996</v>
      </c>
      <c r="AY71">
        <v>88.687809999999999</v>
      </c>
      <c r="AZ71">
        <v>88.110740000000007</v>
      </c>
      <c r="BA71">
        <v>87.373440000000002</v>
      </c>
      <c r="BB71">
        <v>83.628860000000003</v>
      </c>
      <c r="BC71">
        <v>81.64949</v>
      </c>
      <c r="BD71">
        <v>79.841830000000002</v>
      </c>
      <c r="BE71">
        <v>78.741929999999996</v>
      </c>
      <c r="BF71">
        <v>77.72336</v>
      </c>
      <c r="BG71">
        <v>76.417680000000004</v>
      </c>
      <c r="BH71">
        <v>-1187.0920000000001</v>
      </c>
      <c r="BI71">
        <v>-1069.548</v>
      </c>
      <c r="BJ71">
        <v>-539.64430000000004</v>
      </c>
      <c r="BK71">
        <v>-469.52199999999999</v>
      </c>
      <c r="BL71">
        <v>-382.35750000000002</v>
      </c>
      <c r="BM71">
        <v>211.07589999999999</v>
      </c>
      <c r="BN71">
        <v>1204.393</v>
      </c>
      <c r="BO71">
        <v>632.68140000000005</v>
      </c>
      <c r="BP71">
        <v>-1129.066</v>
      </c>
      <c r="BQ71">
        <v>-1367.855</v>
      </c>
      <c r="BR71">
        <v>-1115.604</v>
      </c>
      <c r="BS71">
        <v>-726.65530000000001</v>
      </c>
      <c r="BT71">
        <v>110.5766</v>
      </c>
      <c r="BU71">
        <v>1548.8920000000001</v>
      </c>
      <c r="BV71">
        <v>3515.2469999999998</v>
      </c>
      <c r="BW71">
        <v>2036.7529999999999</v>
      </c>
      <c r="BX71">
        <v>829.29480000000001</v>
      </c>
      <c r="BY71">
        <v>502.00420000000003</v>
      </c>
      <c r="BZ71">
        <v>-778.6046</v>
      </c>
      <c r="CA71">
        <v>-1757.1489999999999</v>
      </c>
      <c r="CB71">
        <v>-2163.5140000000001</v>
      </c>
      <c r="CC71">
        <v>-2632.0740000000001</v>
      </c>
      <c r="CD71">
        <v>-2504.4389999999999</v>
      </c>
      <c r="CE71">
        <v>-1941.578</v>
      </c>
      <c r="CF71" s="20">
        <v>47771.35</v>
      </c>
      <c r="CG71" s="20">
        <v>54292.76</v>
      </c>
      <c r="CH71" s="20">
        <v>47448.97</v>
      </c>
      <c r="CI71" s="20">
        <v>45641.19</v>
      </c>
      <c r="CJ71" s="20">
        <v>38570.120000000003</v>
      </c>
      <c r="CK71" s="20">
        <v>31683.63</v>
      </c>
      <c r="CL71" s="20">
        <v>36519.21</v>
      </c>
      <c r="CM71" s="20">
        <v>35534.379999999997</v>
      </c>
      <c r="CN71" s="20">
        <v>24009.06</v>
      </c>
      <c r="CO71" s="20">
        <v>19641.3</v>
      </c>
      <c r="CP71" s="20">
        <v>12677.09</v>
      </c>
      <c r="CQ71" s="20">
        <v>5621.9380000000001</v>
      </c>
      <c r="CR71" s="20">
        <v>10557.71</v>
      </c>
      <c r="CS71" s="20">
        <v>21012.25</v>
      </c>
      <c r="CT71" s="20">
        <v>55331.19</v>
      </c>
      <c r="CU71" s="20">
        <v>94199.41</v>
      </c>
      <c r="CV71" s="20">
        <v>100837</v>
      </c>
      <c r="CW71" s="20">
        <v>144444</v>
      </c>
      <c r="CX71" s="20">
        <v>120788</v>
      </c>
      <c r="CY71" s="20">
        <v>105585</v>
      </c>
      <c r="CZ71" s="20">
        <v>105754.1</v>
      </c>
      <c r="DA71" s="20">
        <v>73905.5</v>
      </c>
      <c r="DB71" s="20">
        <v>72263.070000000007</v>
      </c>
      <c r="DC71" s="20">
        <v>70973.91</v>
      </c>
      <c r="DD71">
        <v>0</v>
      </c>
      <c r="DE71">
        <v>0</v>
      </c>
      <c r="DF71">
        <v>0</v>
      </c>
    </row>
    <row r="72" spans="1:110" x14ac:dyDescent="0.25">
      <c r="A72" s="16" t="str">
        <f t="shared" si="1"/>
        <v>Portfolio Adjusted_CPP_All_All_CAISO_1-in-10_MONTHLY SYSTEM PEAK DAY_2025_10</v>
      </c>
      <c r="B72" t="s">
        <v>195</v>
      </c>
      <c r="C72" t="s">
        <v>121</v>
      </c>
      <c r="D72" t="s">
        <v>7</v>
      </c>
      <c r="E72" t="s">
        <v>7</v>
      </c>
      <c r="F72" t="s">
        <v>110</v>
      </c>
      <c r="G72" t="s">
        <v>85</v>
      </c>
      <c r="H72" t="s">
        <v>20</v>
      </c>
      <c r="I72">
        <v>2025</v>
      </c>
      <c r="J72">
        <v>10</v>
      </c>
      <c r="K72">
        <v>4205</v>
      </c>
      <c r="L72">
        <v>131347.9</v>
      </c>
      <c r="M72">
        <v>128401.5</v>
      </c>
      <c r="N72">
        <v>126725.7</v>
      </c>
      <c r="O72">
        <v>126731.3</v>
      </c>
      <c r="P72">
        <v>130290.7</v>
      </c>
      <c r="Q72">
        <v>139303.79999999999</v>
      </c>
      <c r="R72">
        <v>153433</v>
      </c>
      <c r="S72">
        <v>162506.4</v>
      </c>
      <c r="T72">
        <v>170835.4</v>
      </c>
      <c r="U72">
        <v>178923.5</v>
      </c>
      <c r="V72">
        <v>186722.9</v>
      </c>
      <c r="W72">
        <v>193478.9</v>
      </c>
      <c r="X72">
        <v>197717.2</v>
      </c>
      <c r="Y72">
        <v>200221.8</v>
      </c>
      <c r="Z72">
        <v>199659.3</v>
      </c>
      <c r="AA72">
        <v>196211.9</v>
      </c>
      <c r="AB72">
        <v>189389.6</v>
      </c>
      <c r="AC72">
        <v>181426.8</v>
      </c>
      <c r="AD72">
        <v>172894.7</v>
      </c>
      <c r="AE72">
        <v>165097</v>
      </c>
      <c r="AF72">
        <v>156694.5</v>
      </c>
      <c r="AG72">
        <v>150412.70000000001</v>
      </c>
      <c r="AH72">
        <v>142548.29999999999</v>
      </c>
      <c r="AI72">
        <v>135747</v>
      </c>
      <c r="AJ72">
        <v>72.831429999999997</v>
      </c>
      <c r="AK72">
        <v>71.552250000000001</v>
      </c>
      <c r="AL72">
        <v>70.943629999999999</v>
      </c>
      <c r="AM72">
        <v>70.081760000000003</v>
      </c>
      <c r="AN72">
        <v>69.477019999999996</v>
      </c>
      <c r="AO72">
        <v>69.047399999999996</v>
      </c>
      <c r="AP72">
        <v>69.052269999999993</v>
      </c>
      <c r="AQ72">
        <v>69.221860000000007</v>
      </c>
      <c r="AR72">
        <v>74.727450000000005</v>
      </c>
      <c r="AS72">
        <v>80.50412</v>
      </c>
      <c r="AT72">
        <v>84.539599999999993</v>
      </c>
      <c r="AU72">
        <v>87.437020000000004</v>
      </c>
      <c r="AV72">
        <v>88.131739999999994</v>
      </c>
      <c r="AW72">
        <v>89.75779</v>
      </c>
      <c r="AX72">
        <v>88.517629999999997</v>
      </c>
      <c r="AY72">
        <v>86.463620000000006</v>
      </c>
      <c r="AZ72">
        <v>84.870699999999999</v>
      </c>
      <c r="BA72">
        <v>84.259529999999998</v>
      </c>
      <c r="BB72">
        <v>81.409630000000007</v>
      </c>
      <c r="BC72">
        <v>77.780019999999993</v>
      </c>
      <c r="BD72">
        <v>75.695229999999995</v>
      </c>
      <c r="BE72">
        <v>74.551599999999993</v>
      </c>
      <c r="BF72">
        <v>73.113370000000003</v>
      </c>
      <c r="BG72">
        <v>72.433940000000007</v>
      </c>
      <c r="BH72">
        <v>-1148.694</v>
      </c>
      <c r="BI72">
        <v>-1033.7909999999999</v>
      </c>
      <c r="BJ72">
        <v>-521.58140000000003</v>
      </c>
      <c r="BK72">
        <v>-452.80590000000001</v>
      </c>
      <c r="BL72">
        <v>-365.34960000000001</v>
      </c>
      <c r="BM72">
        <v>208.19479999999999</v>
      </c>
      <c r="BN72">
        <v>1175.6949999999999</v>
      </c>
      <c r="BO72">
        <v>614.44330000000002</v>
      </c>
      <c r="BP72">
        <v>-1090.6020000000001</v>
      </c>
      <c r="BQ72">
        <v>-1310.5830000000001</v>
      </c>
      <c r="BR72">
        <v>-1062.761</v>
      </c>
      <c r="BS72">
        <v>-692.23059999999998</v>
      </c>
      <c r="BT72">
        <v>103.3986</v>
      </c>
      <c r="BU72">
        <v>1470.0219999999999</v>
      </c>
      <c r="BV72">
        <v>3339.607</v>
      </c>
      <c r="BW72">
        <v>1939.7739999999999</v>
      </c>
      <c r="BX72">
        <v>796.59640000000002</v>
      </c>
      <c r="BY72">
        <v>492.46420000000001</v>
      </c>
      <c r="BZ72">
        <v>-763.40359999999998</v>
      </c>
      <c r="CA72">
        <v>-1681.1179999999999</v>
      </c>
      <c r="CB72">
        <v>-2071.1010000000001</v>
      </c>
      <c r="CC72">
        <v>-2525.942</v>
      </c>
      <c r="CD72">
        <v>-2403.4580000000001</v>
      </c>
      <c r="CE72">
        <v>-1864.1769999999999</v>
      </c>
      <c r="CF72" s="20">
        <v>44538.94</v>
      </c>
      <c r="CG72" s="20">
        <v>50736.33</v>
      </c>
      <c r="CH72" s="20">
        <v>44502.7</v>
      </c>
      <c r="CI72" s="20">
        <v>42929.919999999998</v>
      </c>
      <c r="CJ72" s="20">
        <v>36982.870000000003</v>
      </c>
      <c r="CK72" s="20">
        <v>30259.46</v>
      </c>
      <c r="CL72" s="20">
        <v>34687.5</v>
      </c>
      <c r="CM72" s="20">
        <v>33368.959999999999</v>
      </c>
      <c r="CN72" s="20">
        <v>22360.44</v>
      </c>
      <c r="CO72" s="20">
        <v>18111</v>
      </c>
      <c r="CP72" s="20">
        <v>11522.23</v>
      </c>
      <c r="CQ72" s="20">
        <v>5099.7020000000002</v>
      </c>
      <c r="CR72" s="20">
        <v>9572.125</v>
      </c>
      <c r="CS72" s="20">
        <v>18963.22</v>
      </c>
      <c r="CT72" s="20">
        <v>49988.52</v>
      </c>
      <c r="CU72" s="20">
        <v>85599.1</v>
      </c>
      <c r="CV72" s="20">
        <v>92306.51</v>
      </c>
      <c r="CW72" s="20">
        <v>133976.20000000001</v>
      </c>
      <c r="CX72" s="20">
        <v>112496.8</v>
      </c>
      <c r="CY72" s="20">
        <v>98407.75</v>
      </c>
      <c r="CZ72" s="20">
        <v>99175.94</v>
      </c>
      <c r="DA72" s="20">
        <v>68570.539999999994</v>
      </c>
      <c r="DB72" s="20">
        <v>66794.179999999993</v>
      </c>
      <c r="DC72" s="20">
        <v>65179.7</v>
      </c>
      <c r="DD72">
        <v>0</v>
      </c>
      <c r="DE72">
        <v>0</v>
      </c>
      <c r="DF72">
        <v>0</v>
      </c>
    </row>
    <row r="73" spans="1:110" x14ac:dyDescent="0.25">
      <c r="A73" s="16" t="str">
        <f t="shared" si="1"/>
        <v>Portfolio Adjusted_CPP_All_All_CAISO_1-in-10_MONTHLY SYSTEM PEAK DAY_2025_11</v>
      </c>
      <c r="B73" t="s">
        <v>195</v>
      </c>
      <c r="C73" t="s">
        <v>121</v>
      </c>
      <c r="D73" t="s">
        <v>7</v>
      </c>
      <c r="E73" t="s">
        <v>7</v>
      </c>
      <c r="F73" t="s">
        <v>110</v>
      </c>
      <c r="G73" t="s">
        <v>85</v>
      </c>
      <c r="H73" t="s">
        <v>20</v>
      </c>
      <c r="I73">
        <v>2025</v>
      </c>
      <c r="J73">
        <v>11</v>
      </c>
      <c r="K73">
        <v>4205</v>
      </c>
      <c r="L73">
        <v>103225.2</v>
      </c>
      <c r="M73">
        <v>100387.9</v>
      </c>
      <c r="N73">
        <v>99099.89</v>
      </c>
      <c r="O73">
        <v>99577.72</v>
      </c>
      <c r="P73">
        <v>104441</v>
      </c>
      <c r="Q73">
        <v>115940.2</v>
      </c>
      <c r="R73">
        <v>129479.8</v>
      </c>
      <c r="S73">
        <v>138905</v>
      </c>
      <c r="T73">
        <v>146644.6</v>
      </c>
      <c r="U73">
        <v>154042.29999999999</v>
      </c>
      <c r="V73">
        <v>161545.60000000001</v>
      </c>
      <c r="W73">
        <v>165946.79999999999</v>
      </c>
      <c r="X73">
        <v>168272</v>
      </c>
      <c r="Y73">
        <v>171230.6</v>
      </c>
      <c r="Z73">
        <v>170847.8</v>
      </c>
      <c r="AA73">
        <v>167293.4</v>
      </c>
      <c r="AB73">
        <v>161377.9</v>
      </c>
      <c r="AC73">
        <v>155893.1</v>
      </c>
      <c r="AD73">
        <v>144196.70000000001</v>
      </c>
      <c r="AE73">
        <v>135998</v>
      </c>
      <c r="AF73">
        <v>129016.6</v>
      </c>
      <c r="AG73">
        <v>122762.7</v>
      </c>
      <c r="AH73">
        <v>114592</v>
      </c>
      <c r="AI73">
        <v>107651.8</v>
      </c>
      <c r="AJ73">
        <v>66.757210000000001</v>
      </c>
      <c r="AK73">
        <v>65.847800000000007</v>
      </c>
      <c r="AL73">
        <v>64.962890000000002</v>
      </c>
      <c r="AM73">
        <v>64.285740000000004</v>
      </c>
      <c r="AN73">
        <v>63.707090000000001</v>
      </c>
      <c r="AO73">
        <v>63.339179999999999</v>
      </c>
      <c r="AP73">
        <v>63.333280000000002</v>
      </c>
      <c r="AQ73">
        <v>64.043700000000001</v>
      </c>
      <c r="AR73">
        <v>70.148700000000005</v>
      </c>
      <c r="AS73">
        <v>78.419380000000004</v>
      </c>
      <c r="AT73">
        <v>84.793790000000001</v>
      </c>
      <c r="AU73">
        <v>89.594610000000003</v>
      </c>
      <c r="AV73">
        <v>89.92604</v>
      </c>
      <c r="AW73">
        <v>90.018209999999996</v>
      </c>
      <c r="AX73">
        <v>90.128420000000006</v>
      </c>
      <c r="AY73">
        <v>87.898399999999995</v>
      </c>
      <c r="AZ73">
        <v>86.544629999999998</v>
      </c>
      <c r="BA73">
        <v>83.260409999999993</v>
      </c>
      <c r="BB73">
        <v>77.811440000000005</v>
      </c>
      <c r="BC73">
        <v>73.395859999999999</v>
      </c>
      <c r="BD73">
        <v>70.567939999999993</v>
      </c>
      <c r="BE73">
        <v>67.020290000000003</v>
      </c>
      <c r="BF73">
        <v>65.377629999999996</v>
      </c>
      <c r="BG73">
        <v>63.872619999999998</v>
      </c>
      <c r="BH73">
        <v>-884.91690000000006</v>
      </c>
      <c r="BI73">
        <v>-793.5566</v>
      </c>
      <c r="BJ73">
        <v>-387.77870000000001</v>
      </c>
      <c r="BK73">
        <v>-337.08479999999997</v>
      </c>
      <c r="BL73">
        <v>-280.2475</v>
      </c>
      <c r="BM73">
        <v>177.2208</v>
      </c>
      <c r="BN73">
        <v>987.74950000000001</v>
      </c>
      <c r="BO73">
        <v>525.91999999999996</v>
      </c>
      <c r="BP73">
        <v>-934.67819999999995</v>
      </c>
      <c r="BQ73">
        <v>-1131.787</v>
      </c>
      <c r="BR73">
        <v>-939.56370000000004</v>
      </c>
      <c r="BS73">
        <v>-611.99749999999995</v>
      </c>
      <c r="BT73">
        <v>77.034149999999997</v>
      </c>
      <c r="BU73">
        <v>1264.172</v>
      </c>
      <c r="BV73">
        <v>2902.03</v>
      </c>
      <c r="BW73">
        <v>1694.1320000000001</v>
      </c>
      <c r="BX73">
        <v>720.43389999999999</v>
      </c>
      <c r="BY73">
        <v>454.15089999999998</v>
      </c>
      <c r="BZ73">
        <v>-599.39400000000001</v>
      </c>
      <c r="CA73">
        <v>-1354.88</v>
      </c>
      <c r="CB73">
        <v>-1679.68</v>
      </c>
      <c r="CC73">
        <v>-2046.711</v>
      </c>
      <c r="CD73">
        <v>-1918.115</v>
      </c>
      <c r="CE73">
        <v>-1455.2090000000001</v>
      </c>
      <c r="CF73" s="20">
        <v>28703.360000000001</v>
      </c>
      <c r="CG73" s="20">
        <v>32253.39</v>
      </c>
      <c r="CH73" s="20">
        <v>28337.52</v>
      </c>
      <c r="CI73" s="20">
        <v>27506.97</v>
      </c>
      <c r="CJ73" s="20">
        <v>24490.48</v>
      </c>
      <c r="CK73" s="20">
        <v>21283.72</v>
      </c>
      <c r="CL73" s="20">
        <v>25224.240000000002</v>
      </c>
      <c r="CM73" s="20">
        <v>24905.5</v>
      </c>
      <c r="CN73" s="20">
        <v>16872.66</v>
      </c>
      <c r="CO73" s="20">
        <v>13994.39</v>
      </c>
      <c r="CP73" s="20">
        <v>9115.1360000000004</v>
      </c>
      <c r="CQ73" s="20">
        <v>3974.3890000000001</v>
      </c>
      <c r="CR73" s="20">
        <v>7332.7089999999998</v>
      </c>
      <c r="CS73" s="20">
        <v>14802.83</v>
      </c>
      <c r="CT73" s="20">
        <v>39317.550000000003</v>
      </c>
      <c r="CU73" s="20">
        <v>67190.47</v>
      </c>
      <c r="CV73" s="20">
        <v>71689.929999999993</v>
      </c>
      <c r="CW73" s="20">
        <v>102936.1</v>
      </c>
      <c r="CX73" s="20">
        <v>81332.679999999993</v>
      </c>
      <c r="CY73" s="20">
        <v>69521.72</v>
      </c>
      <c r="CZ73" s="20">
        <v>69757.75</v>
      </c>
      <c r="DA73" s="20">
        <v>47225.47</v>
      </c>
      <c r="DB73" s="20">
        <v>44658.22</v>
      </c>
      <c r="DC73" s="20">
        <v>42757.279999999999</v>
      </c>
      <c r="DD73">
        <v>0</v>
      </c>
      <c r="DE73">
        <v>0</v>
      </c>
      <c r="DF73">
        <v>0</v>
      </c>
    </row>
    <row r="74" spans="1:110" x14ac:dyDescent="0.25">
      <c r="A74" s="16" t="str">
        <f t="shared" si="1"/>
        <v>Portfolio Adjusted_CPP_All_All_CAISO_1-in-10_MONTHLY SYSTEM PEAK DAY_2025_12</v>
      </c>
      <c r="B74" t="s">
        <v>195</v>
      </c>
      <c r="C74" t="s">
        <v>121</v>
      </c>
      <c r="D74" t="s">
        <v>7</v>
      </c>
      <c r="E74" t="s">
        <v>7</v>
      </c>
      <c r="F74" t="s">
        <v>110</v>
      </c>
      <c r="G74" t="s">
        <v>85</v>
      </c>
      <c r="H74" t="s">
        <v>20</v>
      </c>
      <c r="I74">
        <v>2025</v>
      </c>
      <c r="J74">
        <v>12</v>
      </c>
      <c r="K74">
        <v>4205</v>
      </c>
      <c r="L74">
        <v>98744.18</v>
      </c>
      <c r="M74">
        <v>96773.14</v>
      </c>
      <c r="N74">
        <v>95783.21</v>
      </c>
      <c r="O74">
        <v>96533.63</v>
      </c>
      <c r="P74">
        <v>101354.1</v>
      </c>
      <c r="Q74">
        <v>112582.8</v>
      </c>
      <c r="R74">
        <v>128880.6</v>
      </c>
      <c r="S74">
        <v>138837.1</v>
      </c>
      <c r="T74">
        <v>145058.20000000001</v>
      </c>
      <c r="U74">
        <v>147651.5</v>
      </c>
      <c r="V74">
        <v>149597.29999999999</v>
      </c>
      <c r="W74">
        <v>150030</v>
      </c>
      <c r="X74">
        <v>149531.4</v>
      </c>
      <c r="Y74">
        <v>149082.1</v>
      </c>
      <c r="Z74">
        <v>146860.4</v>
      </c>
      <c r="AA74">
        <v>143630.9</v>
      </c>
      <c r="AB74">
        <v>142757.70000000001</v>
      </c>
      <c r="AC74">
        <v>141588.5</v>
      </c>
      <c r="AD74">
        <v>133477.5</v>
      </c>
      <c r="AE74">
        <v>127804.6</v>
      </c>
      <c r="AF74">
        <v>122769.8</v>
      </c>
      <c r="AG74">
        <v>117896.5</v>
      </c>
      <c r="AH74">
        <v>110560.2</v>
      </c>
      <c r="AI74">
        <v>103695.1</v>
      </c>
      <c r="AJ74">
        <v>47.462380000000003</v>
      </c>
      <c r="AK74">
        <v>46.736910000000002</v>
      </c>
      <c r="AL74">
        <v>46.043599999999998</v>
      </c>
      <c r="AM74">
        <v>45.419879999999999</v>
      </c>
      <c r="AN74">
        <v>45.090269999999997</v>
      </c>
      <c r="AO74">
        <v>44.774380000000001</v>
      </c>
      <c r="AP74">
        <v>44.951329999999999</v>
      </c>
      <c r="AQ74">
        <v>44.794490000000003</v>
      </c>
      <c r="AR74">
        <v>48.166710000000002</v>
      </c>
      <c r="AS74">
        <v>52.592860000000002</v>
      </c>
      <c r="AT74">
        <v>56.126370000000001</v>
      </c>
      <c r="AU74">
        <v>59.166020000000003</v>
      </c>
      <c r="AV74">
        <v>61.062829999999998</v>
      </c>
      <c r="AW74">
        <v>61.472430000000003</v>
      </c>
      <c r="AX74">
        <v>61.323230000000002</v>
      </c>
      <c r="AY74">
        <v>60.881329999999998</v>
      </c>
      <c r="AZ74">
        <v>59.79298</v>
      </c>
      <c r="BA74">
        <v>57.801969999999997</v>
      </c>
      <c r="BB74">
        <v>55.948059999999998</v>
      </c>
      <c r="BC74">
        <v>54.353340000000003</v>
      </c>
      <c r="BD74">
        <v>53.695489999999999</v>
      </c>
      <c r="BE74">
        <v>52.210760000000001</v>
      </c>
      <c r="BF74">
        <v>51.039920000000002</v>
      </c>
      <c r="BG74">
        <v>50.727710000000002</v>
      </c>
      <c r="BH74">
        <v>-866.20079999999996</v>
      </c>
      <c r="BI74">
        <v>-781.47900000000004</v>
      </c>
      <c r="BJ74">
        <v>-396.81529999999998</v>
      </c>
      <c r="BK74">
        <v>-350.90410000000003</v>
      </c>
      <c r="BL74">
        <v>-297.63630000000001</v>
      </c>
      <c r="BM74">
        <v>156.47720000000001</v>
      </c>
      <c r="BN74">
        <v>1002.438</v>
      </c>
      <c r="BO74">
        <v>522.54880000000003</v>
      </c>
      <c r="BP74">
        <v>-930.28779999999995</v>
      </c>
      <c r="BQ74">
        <v>-1077.461</v>
      </c>
      <c r="BR74">
        <v>-845.3252</v>
      </c>
      <c r="BS74">
        <v>-539.65459999999996</v>
      </c>
      <c r="BT74">
        <v>72.367140000000006</v>
      </c>
      <c r="BU74">
        <v>1098.8399999999999</v>
      </c>
      <c r="BV74">
        <v>2485.6350000000002</v>
      </c>
      <c r="BW74">
        <v>1446.6010000000001</v>
      </c>
      <c r="BX74">
        <v>622.22879999999998</v>
      </c>
      <c r="BY74">
        <v>375.14830000000001</v>
      </c>
      <c r="BZ74">
        <v>-601.68449999999996</v>
      </c>
      <c r="CA74">
        <v>-1310.4280000000001</v>
      </c>
      <c r="CB74">
        <v>-1632.7049999999999</v>
      </c>
      <c r="CC74">
        <v>-1988.8579999999999</v>
      </c>
      <c r="CD74">
        <v>-1872.338</v>
      </c>
      <c r="CE74">
        <v>-1430.9559999999999</v>
      </c>
      <c r="CF74" s="20">
        <v>25004.84</v>
      </c>
      <c r="CG74" s="20">
        <v>28631.84</v>
      </c>
      <c r="CH74" s="20">
        <v>25285.47</v>
      </c>
      <c r="CI74" s="20">
        <v>24601.19</v>
      </c>
      <c r="CJ74" s="20">
        <v>21642.03</v>
      </c>
      <c r="CK74" s="20">
        <v>18843.02</v>
      </c>
      <c r="CL74" s="20">
        <v>22764.46</v>
      </c>
      <c r="CM74" s="20">
        <v>22637.94</v>
      </c>
      <c r="CN74" s="20">
        <v>15032.69</v>
      </c>
      <c r="CO74" s="20">
        <v>11706.71</v>
      </c>
      <c r="CP74" s="20">
        <v>7259.9189999999999</v>
      </c>
      <c r="CQ74" s="20">
        <v>3097.7550000000001</v>
      </c>
      <c r="CR74" s="20">
        <v>5662.6559999999999</v>
      </c>
      <c r="CS74" s="20">
        <v>11007.95</v>
      </c>
      <c r="CT74" s="20">
        <v>28574.44</v>
      </c>
      <c r="CU74" s="20">
        <v>48677.07</v>
      </c>
      <c r="CV74" s="20">
        <v>54589.72</v>
      </c>
      <c r="CW74" s="20">
        <v>80532.91</v>
      </c>
      <c r="CX74" s="20">
        <v>66119.710000000006</v>
      </c>
      <c r="CY74" s="20">
        <v>58203.28</v>
      </c>
      <c r="CZ74" s="20">
        <v>59955.49</v>
      </c>
      <c r="DA74" s="20">
        <v>41244.71</v>
      </c>
      <c r="DB74" s="20">
        <v>39344.92</v>
      </c>
      <c r="DC74" s="20">
        <v>37531.339999999997</v>
      </c>
      <c r="DD74">
        <v>0</v>
      </c>
      <c r="DE74">
        <v>0</v>
      </c>
      <c r="DF74">
        <v>0</v>
      </c>
    </row>
    <row r="75" spans="1:110" x14ac:dyDescent="0.25">
      <c r="A75" s="16" t="str">
        <f t="shared" si="1"/>
        <v>Portfolio Adjusted_CPP_All_All_CAISO_1-in-10_MONTHLY SYSTEM PEAK DAY_2026_1</v>
      </c>
      <c r="B75" t="s">
        <v>195</v>
      </c>
      <c r="C75" t="s">
        <v>121</v>
      </c>
      <c r="D75" t="s">
        <v>7</v>
      </c>
      <c r="E75" t="s">
        <v>7</v>
      </c>
      <c r="F75" t="s">
        <v>110</v>
      </c>
      <c r="G75" t="s">
        <v>85</v>
      </c>
      <c r="H75" t="s">
        <v>20</v>
      </c>
      <c r="I75">
        <v>2026</v>
      </c>
      <c r="J75">
        <v>1</v>
      </c>
      <c r="K75">
        <v>3992</v>
      </c>
      <c r="L75">
        <v>93791.81</v>
      </c>
      <c r="M75">
        <v>91671.91</v>
      </c>
      <c r="N75">
        <v>90886.22</v>
      </c>
      <c r="O75">
        <v>91648.76</v>
      </c>
      <c r="P75">
        <v>96463.3</v>
      </c>
      <c r="Q75">
        <v>107403.3</v>
      </c>
      <c r="R75">
        <v>124753.1</v>
      </c>
      <c r="S75">
        <v>135205.29999999999</v>
      </c>
      <c r="T75">
        <v>141029.9</v>
      </c>
      <c r="U75">
        <v>142887.9</v>
      </c>
      <c r="V75">
        <v>144679</v>
      </c>
      <c r="W75">
        <v>144725.4</v>
      </c>
      <c r="X75">
        <v>144249.29999999999</v>
      </c>
      <c r="Y75">
        <v>143606.70000000001</v>
      </c>
      <c r="Z75">
        <v>142464.6</v>
      </c>
      <c r="AA75">
        <v>139183.79999999999</v>
      </c>
      <c r="AB75">
        <v>136917.29999999999</v>
      </c>
      <c r="AC75">
        <v>136393.9</v>
      </c>
      <c r="AD75">
        <v>128874.5</v>
      </c>
      <c r="AE75">
        <v>122973.3</v>
      </c>
      <c r="AF75">
        <v>117794.3</v>
      </c>
      <c r="AG75">
        <v>112968.2</v>
      </c>
      <c r="AH75">
        <v>105438.3</v>
      </c>
      <c r="AI75">
        <v>98922.96</v>
      </c>
      <c r="AJ75">
        <v>47.759689999999999</v>
      </c>
      <c r="AK75">
        <v>47.547020000000003</v>
      </c>
      <c r="AL75">
        <v>47.193930000000002</v>
      </c>
      <c r="AM75">
        <v>46.075479999999999</v>
      </c>
      <c r="AN75">
        <v>46.065370000000001</v>
      </c>
      <c r="AO75">
        <v>44.726619999999997</v>
      </c>
      <c r="AP75">
        <v>44.031579999999998</v>
      </c>
      <c r="AQ75">
        <v>43.729819999999997</v>
      </c>
      <c r="AR75">
        <v>46.791730000000001</v>
      </c>
      <c r="AS75">
        <v>51.093159999999997</v>
      </c>
      <c r="AT75">
        <v>53.732840000000003</v>
      </c>
      <c r="AU75">
        <v>55.540959999999998</v>
      </c>
      <c r="AV75">
        <v>56.441020000000002</v>
      </c>
      <c r="AW75">
        <v>56.775700000000001</v>
      </c>
      <c r="AX75">
        <v>55.953499999999998</v>
      </c>
      <c r="AY75">
        <v>55.361499999999999</v>
      </c>
      <c r="AZ75">
        <v>54.109690000000001</v>
      </c>
      <c r="BA75">
        <v>52.33193</v>
      </c>
      <c r="BB75">
        <v>50.70008</v>
      </c>
      <c r="BC75">
        <v>48.810040000000001</v>
      </c>
      <c r="BD75">
        <v>47.454259999999998</v>
      </c>
      <c r="BE75">
        <v>47.024459999999998</v>
      </c>
      <c r="BF75">
        <v>46.805410000000002</v>
      </c>
      <c r="BG75">
        <v>46.485370000000003</v>
      </c>
      <c r="BH75">
        <v>-813.87750000000005</v>
      </c>
      <c r="BI75">
        <v>-734.76840000000004</v>
      </c>
      <c r="BJ75">
        <v>-369.91160000000002</v>
      </c>
      <c r="BK75">
        <v>-326.04129999999998</v>
      </c>
      <c r="BL75">
        <v>-276.0428</v>
      </c>
      <c r="BM75">
        <v>153.06180000000001</v>
      </c>
      <c r="BN75">
        <v>966.0326</v>
      </c>
      <c r="BO75">
        <v>509.56630000000001</v>
      </c>
      <c r="BP75">
        <v>-903.62210000000005</v>
      </c>
      <c r="BQ75">
        <v>-1043.5070000000001</v>
      </c>
      <c r="BR75">
        <v>-820.41769999999997</v>
      </c>
      <c r="BS75">
        <v>-521.48230000000001</v>
      </c>
      <c r="BT75">
        <v>69.643969999999996</v>
      </c>
      <c r="BU75">
        <v>1058.5039999999999</v>
      </c>
      <c r="BV75">
        <v>2412.0459999999998</v>
      </c>
      <c r="BW75">
        <v>1404.8989999999999</v>
      </c>
      <c r="BX75">
        <v>607.15890000000002</v>
      </c>
      <c r="BY75">
        <v>377.34179999999998</v>
      </c>
      <c r="BZ75">
        <v>-567.94669999999996</v>
      </c>
      <c r="CA75">
        <v>-1254.1420000000001</v>
      </c>
      <c r="CB75">
        <v>-1561.646</v>
      </c>
      <c r="CC75">
        <v>-1897.6489999999999</v>
      </c>
      <c r="CD75">
        <v>-1775.4880000000001</v>
      </c>
      <c r="CE75">
        <v>-1351.6189999999999</v>
      </c>
      <c r="CF75" s="20">
        <v>23095.68</v>
      </c>
      <c r="CG75" s="20">
        <v>26114.23</v>
      </c>
      <c r="CH75" s="20">
        <v>23101.79</v>
      </c>
      <c r="CI75" s="20">
        <v>22520.75</v>
      </c>
      <c r="CJ75" s="20">
        <v>19980.400000000001</v>
      </c>
      <c r="CK75" s="20">
        <v>17428.84</v>
      </c>
      <c r="CL75" s="20">
        <v>21801.24</v>
      </c>
      <c r="CM75" s="20">
        <v>21940.89</v>
      </c>
      <c r="CN75" s="20">
        <v>14413.47</v>
      </c>
      <c r="CO75" s="20">
        <v>11082.89</v>
      </c>
      <c r="CP75" s="20">
        <v>6852.1080000000002</v>
      </c>
      <c r="CQ75" s="20">
        <v>2892.1469999999999</v>
      </c>
      <c r="CR75" s="20">
        <v>5274.884</v>
      </c>
      <c r="CS75" s="20">
        <v>10216.77</v>
      </c>
      <c r="CT75" s="20">
        <v>26931.279999999999</v>
      </c>
      <c r="CU75" s="20">
        <v>46030.35</v>
      </c>
      <c r="CV75" s="20">
        <v>51210.59</v>
      </c>
      <c r="CW75" s="20">
        <v>76521.3</v>
      </c>
      <c r="CX75" s="20">
        <v>62584.04</v>
      </c>
      <c r="CY75" s="20">
        <v>54437.43</v>
      </c>
      <c r="CZ75" s="20">
        <v>55627.7</v>
      </c>
      <c r="DA75" s="20">
        <v>38629.56</v>
      </c>
      <c r="DB75" s="20">
        <v>36765.269999999997</v>
      </c>
      <c r="DC75" s="20">
        <v>35091.050000000003</v>
      </c>
      <c r="DD75">
        <v>0</v>
      </c>
      <c r="DE75">
        <v>0</v>
      </c>
      <c r="DF75">
        <v>0</v>
      </c>
    </row>
    <row r="76" spans="1:110" x14ac:dyDescent="0.25">
      <c r="A76" s="16" t="str">
        <f t="shared" si="1"/>
        <v>Portfolio Adjusted_CPP_All_All_CAISO_1-in-10_MONTHLY SYSTEM PEAK DAY_2026_2</v>
      </c>
      <c r="B76" t="s">
        <v>195</v>
      </c>
      <c r="C76" t="s">
        <v>121</v>
      </c>
      <c r="D76" t="s">
        <v>7</v>
      </c>
      <c r="E76" t="s">
        <v>7</v>
      </c>
      <c r="F76" t="s">
        <v>110</v>
      </c>
      <c r="G76" t="s">
        <v>85</v>
      </c>
      <c r="H76" t="s">
        <v>20</v>
      </c>
      <c r="I76">
        <v>2026</v>
      </c>
      <c r="J76">
        <v>2</v>
      </c>
      <c r="K76">
        <v>3992</v>
      </c>
      <c r="L76">
        <v>94860.2</v>
      </c>
      <c r="M76">
        <v>92036.33</v>
      </c>
      <c r="N76">
        <v>91048.44</v>
      </c>
      <c r="O76">
        <v>91742.82</v>
      </c>
      <c r="P76">
        <v>96413.24</v>
      </c>
      <c r="Q76">
        <v>107507.7</v>
      </c>
      <c r="R76">
        <v>123998.1</v>
      </c>
      <c r="S76">
        <v>134547</v>
      </c>
      <c r="T76">
        <v>141197.20000000001</v>
      </c>
      <c r="U76">
        <v>143998.1</v>
      </c>
      <c r="V76">
        <v>146755.5</v>
      </c>
      <c r="W76">
        <v>147498.9</v>
      </c>
      <c r="X76">
        <v>146719.20000000001</v>
      </c>
      <c r="Y76">
        <v>146578.29999999999</v>
      </c>
      <c r="Z76">
        <v>144444.1</v>
      </c>
      <c r="AA76">
        <v>140525.20000000001</v>
      </c>
      <c r="AB76">
        <v>137497.70000000001</v>
      </c>
      <c r="AC76">
        <v>136666.79999999999</v>
      </c>
      <c r="AD76">
        <v>131178.4</v>
      </c>
      <c r="AE76">
        <v>125118</v>
      </c>
      <c r="AF76">
        <v>119608.6</v>
      </c>
      <c r="AG76">
        <v>114349.8</v>
      </c>
      <c r="AH76">
        <v>106770.8</v>
      </c>
      <c r="AI76">
        <v>100248.2</v>
      </c>
      <c r="AJ76">
        <v>51.124279999999999</v>
      </c>
      <c r="AK76">
        <v>50.87529</v>
      </c>
      <c r="AL76">
        <v>50.10371</v>
      </c>
      <c r="AM76">
        <v>49.144509999999997</v>
      </c>
      <c r="AN76">
        <v>47.27252</v>
      </c>
      <c r="AO76">
        <v>45.974350000000001</v>
      </c>
      <c r="AP76">
        <v>45.761069999999997</v>
      </c>
      <c r="AQ76">
        <v>44.77525</v>
      </c>
      <c r="AR76">
        <v>47.05198</v>
      </c>
      <c r="AS76">
        <v>50.618099999999998</v>
      </c>
      <c r="AT76">
        <v>53.95</v>
      </c>
      <c r="AU76">
        <v>55.793419999999998</v>
      </c>
      <c r="AV76">
        <v>56.490139999999997</v>
      </c>
      <c r="AW76">
        <v>56.464219999999997</v>
      </c>
      <c r="AX76">
        <v>56.550089999999997</v>
      </c>
      <c r="AY76">
        <v>56.517960000000002</v>
      </c>
      <c r="AZ76">
        <v>55.423960000000001</v>
      </c>
      <c r="BA76">
        <v>54.473100000000002</v>
      </c>
      <c r="BB76">
        <v>52.316369999999999</v>
      </c>
      <c r="BC76">
        <v>51.419890000000002</v>
      </c>
      <c r="BD76">
        <v>49.75835</v>
      </c>
      <c r="BE76">
        <v>47.6511</v>
      </c>
      <c r="BF76">
        <v>46.084580000000003</v>
      </c>
      <c r="BG76">
        <v>44.9</v>
      </c>
      <c r="BH76">
        <v>-812.53269999999998</v>
      </c>
      <c r="BI76">
        <v>-732.56219999999996</v>
      </c>
      <c r="BJ76">
        <v>-364.2525</v>
      </c>
      <c r="BK76">
        <v>-320.08260000000001</v>
      </c>
      <c r="BL76">
        <v>-269.63369999999998</v>
      </c>
      <c r="BM76">
        <v>157.2508</v>
      </c>
      <c r="BN76">
        <v>956.15380000000005</v>
      </c>
      <c r="BO76">
        <v>507.60640000000001</v>
      </c>
      <c r="BP76">
        <v>-903.97559999999999</v>
      </c>
      <c r="BQ76">
        <v>-1052.4580000000001</v>
      </c>
      <c r="BR76">
        <v>-836.42290000000003</v>
      </c>
      <c r="BS76">
        <v>-534.04849999999999</v>
      </c>
      <c r="BT76">
        <v>70.037840000000003</v>
      </c>
      <c r="BU76">
        <v>1080.835</v>
      </c>
      <c r="BV76">
        <v>2446.607</v>
      </c>
      <c r="BW76">
        <v>1414.953</v>
      </c>
      <c r="BX76">
        <v>611.1626</v>
      </c>
      <c r="BY76">
        <v>394.37139999999999</v>
      </c>
      <c r="BZ76">
        <v>-569.55780000000004</v>
      </c>
      <c r="CA76">
        <v>-1268.404</v>
      </c>
      <c r="CB76">
        <v>-1578.1659999999999</v>
      </c>
      <c r="CC76">
        <v>-1914.6010000000001</v>
      </c>
      <c r="CD76">
        <v>-1790.24</v>
      </c>
      <c r="CE76">
        <v>-1358.02</v>
      </c>
      <c r="CF76" s="20">
        <v>24281.8</v>
      </c>
      <c r="CG76" s="20">
        <v>26718.69</v>
      </c>
      <c r="CH76" s="20">
        <v>23507.97</v>
      </c>
      <c r="CI76" s="20">
        <v>22876.41</v>
      </c>
      <c r="CJ76" s="20">
        <v>20289.009999999998</v>
      </c>
      <c r="CK76" s="20">
        <v>17764.5</v>
      </c>
      <c r="CL76" s="20">
        <v>21982.93</v>
      </c>
      <c r="CM76" s="20">
        <v>22088.19</v>
      </c>
      <c r="CN76" s="20">
        <v>14625.55</v>
      </c>
      <c r="CO76" s="20">
        <v>11381.94</v>
      </c>
      <c r="CP76" s="20">
        <v>7142.54</v>
      </c>
      <c r="CQ76" s="20">
        <v>3031.7849999999999</v>
      </c>
      <c r="CR76" s="20">
        <v>5482.5450000000001</v>
      </c>
      <c r="CS76" s="20">
        <v>10693.15</v>
      </c>
      <c r="CT76" s="20">
        <v>27739.73</v>
      </c>
      <c r="CU76" s="20">
        <v>46556.14</v>
      </c>
      <c r="CV76" s="20">
        <v>51784.21</v>
      </c>
      <c r="CW76" s="20">
        <v>78679.39</v>
      </c>
      <c r="CX76" s="20">
        <v>65479.3</v>
      </c>
      <c r="CY76" s="20">
        <v>56989.15</v>
      </c>
      <c r="CZ76" s="20">
        <v>58035.8</v>
      </c>
      <c r="DA76" s="20">
        <v>40182.559999999998</v>
      </c>
      <c r="DB76" s="20">
        <v>38465.17</v>
      </c>
      <c r="DC76" s="20">
        <v>36870.9</v>
      </c>
      <c r="DD76">
        <v>0</v>
      </c>
      <c r="DE76">
        <v>0</v>
      </c>
      <c r="DF76">
        <v>0</v>
      </c>
    </row>
    <row r="77" spans="1:110" x14ac:dyDescent="0.25">
      <c r="A77" s="16" t="str">
        <f t="shared" si="1"/>
        <v>Portfolio Adjusted_CPP_All_All_CAISO_1-in-10_MONTHLY SYSTEM PEAK DAY_2026_3</v>
      </c>
      <c r="B77" t="s">
        <v>195</v>
      </c>
      <c r="C77" t="s">
        <v>121</v>
      </c>
      <c r="D77" t="s">
        <v>7</v>
      </c>
      <c r="E77" t="s">
        <v>7</v>
      </c>
      <c r="F77" t="s">
        <v>110</v>
      </c>
      <c r="G77" t="s">
        <v>85</v>
      </c>
      <c r="H77" t="s">
        <v>20</v>
      </c>
      <c r="I77">
        <v>2026</v>
      </c>
      <c r="J77">
        <v>3</v>
      </c>
      <c r="K77">
        <v>3992</v>
      </c>
      <c r="L77">
        <v>114825.2</v>
      </c>
      <c r="M77">
        <v>112521.2</v>
      </c>
      <c r="N77">
        <v>111410</v>
      </c>
      <c r="O77">
        <v>111891</v>
      </c>
      <c r="P77">
        <v>116038.39999999999</v>
      </c>
      <c r="Q77">
        <v>126031</v>
      </c>
      <c r="R77">
        <v>138630.79999999999</v>
      </c>
      <c r="S77">
        <v>144968</v>
      </c>
      <c r="T77">
        <v>147544.6</v>
      </c>
      <c r="U77">
        <v>150330.1</v>
      </c>
      <c r="V77">
        <v>153558.6</v>
      </c>
      <c r="W77">
        <v>155114</v>
      </c>
      <c r="X77">
        <v>156023</v>
      </c>
      <c r="Y77">
        <v>157104.6</v>
      </c>
      <c r="Z77">
        <v>156276.20000000001</v>
      </c>
      <c r="AA77">
        <v>154120</v>
      </c>
      <c r="AB77">
        <v>149211.29999999999</v>
      </c>
      <c r="AC77">
        <v>144840.4</v>
      </c>
      <c r="AD77">
        <v>139971.20000000001</v>
      </c>
      <c r="AE77">
        <v>137471.6</v>
      </c>
      <c r="AF77">
        <v>132662.79999999999</v>
      </c>
      <c r="AG77">
        <v>128119.1</v>
      </c>
      <c r="AH77">
        <v>122459.1</v>
      </c>
      <c r="AI77">
        <v>117865.3</v>
      </c>
      <c r="AJ77">
        <v>60.135480000000001</v>
      </c>
      <c r="AK77">
        <v>58.790370000000003</v>
      </c>
      <c r="AL77">
        <v>57.72242</v>
      </c>
      <c r="AM77">
        <v>56.990729999999999</v>
      </c>
      <c r="AN77">
        <v>56.089619999999996</v>
      </c>
      <c r="AO77">
        <v>55.246810000000004</v>
      </c>
      <c r="AP77">
        <v>55.493400000000001</v>
      </c>
      <c r="AQ77">
        <v>55.339689999999997</v>
      </c>
      <c r="AR77">
        <v>61.333260000000003</v>
      </c>
      <c r="AS77">
        <v>69.731309999999993</v>
      </c>
      <c r="AT77">
        <v>76.203270000000003</v>
      </c>
      <c r="AU77">
        <v>81.976309999999998</v>
      </c>
      <c r="AV77">
        <v>83.577039999999997</v>
      </c>
      <c r="AW77">
        <v>85.244569999999996</v>
      </c>
      <c r="AX77">
        <v>84.317009999999996</v>
      </c>
      <c r="AY77">
        <v>84.13897</v>
      </c>
      <c r="AZ77">
        <v>83.572630000000004</v>
      </c>
      <c r="BA77">
        <v>82.072789999999998</v>
      </c>
      <c r="BB77">
        <v>79.610749999999996</v>
      </c>
      <c r="BC77">
        <v>75.17841</v>
      </c>
      <c r="BD77">
        <v>71.209990000000005</v>
      </c>
      <c r="BE77">
        <v>67.984009999999998</v>
      </c>
      <c r="BF77">
        <v>66.314989999999995</v>
      </c>
      <c r="BG77">
        <v>63.571539999999999</v>
      </c>
      <c r="BH77">
        <v>-1039.258</v>
      </c>
      <c r="BI77">
        <v>-941.69</v>
      </c>
      <c r="BJ77">
        <v>-508.15519999999998</v>
      </c>
      <c r="BK77">
        <v>-452.22320000000002</v>
      </c>
      <c r="BL77">
        <v>-369.17270000000002</v>
      </c>
      <c r="BM77">
        <v>161.64169999999999</v>
      </c>
      <c r="BN77">
        <v>1081.194</v>
      </c>
      <c r="BO77">
        <v>545.6585</v>
      </c>
      <c r="BP77">
        <v>-945.11249999999995</v>
      </c>
      <c r="BQ77">
        <v>-1098.9960000000001</v>
      </c>
      <c r="BR77">
        <v>-873.21849999999995</v>
      </c>
      <c r="BS77">
        <v>-557.13210000000004</v>
      </c>
      <c r="BT77">
        <v>79.165599999999998</v>
      </c>
      <c r="BU77">
        <v>1155.7260000000001</v>
      </c>
      <c r="BV77">
        <v>2628.1329999999998</v>
      </c>
      <c r="BW77">
        <v>1538.4469999999999</v>
      </c>
      <c r="BX77">
        <v>644.2079</v>
      </c>
      <c r="BY77">
        <v>418.1454</v>
      </c>
      <c r="BZ77">
        <v>-586.18769999999995</v>
      </c>
      <c r="CA77">
        <v>-1389.42</v>
      </c>
      <c r="CB77">
        <v>-1754.6079999999999</v>
      </c>
      <c r="CC77">
        <v>-2164.6329999999998</v>
      </c>
      <c r="CD77">
        <v>-2088.701</v>
      </c>
      <c r="CE77">
        <v>-1654.2249999999999</v>
      </c>
      <c r="CF77">
        <v>31505.67</v>
      </c>
      <c r="CG77">
        <v>35688.06</v>
      </c>
      <c r="CH77">
        <v>31385.61</v>
      </c>
      <c r="CI77">
        <v>30413.47</v>
      </c>
      <c r="CJ77">
        <v>26625.98</v>
      </c>
      <c r="CK77">
        <v>22461.56</v>
      </c>
      <c r="CL77">
        <v>25986.98</v>
      </c>
      <c r="CM77">
        <v>24706.63</v>
      </c>
      <c r="CN77">
        <v>15840.66</v>
      </c>
      <c r="CO77">
        <v>12445.56</v>
      </c>
      <c r="CP77">
        <v>7774.8360000000002</v>
      </c>
      <c r="CQ77">
        <v>3302.1239999999998</v>
      </c>
      <c r="CR77">
        <v>6041.7979999999998</v>
      </c>
      <c r="CS77">
        <v>11949.64</v>
      </c>
      <c r="CT77">
        <v>31409.17</v>
      </c>
      <c r="CU77">
        <v>54473.279999999999</v>
      </c>
      <c r="CV77">
        <v>58999.32</v>
      </c>
      <c r="CW77">
        <v>88394.71</v>
      </c>
      <c r="CX77">
        <v>76283</v>
      </c>
      <c r="CY77">
        <v>69187.78</v>
      </c>
      <c r="CZ77">
        <v>70973.320000000007</v>
      </c>
      <c r="DA77">
        <v>48354.41</v>
      </c>
      <c r="DB77">
        <v>46622.04</v>
      </c>
      <c r="DC77">
        <v>46244.37</v>
      </c>
      <c r="DD77">
        <v>0</v>
      </c>
      <c r="DE77">
        <v>0</v>
      </c>
      <c r="DF77">
        <v>0</v>
      </c>
    </row>
    <row r="78" spans="1:110" x14ac:dyDescent="0.25">
      <c r="A78" s="16" t="str">
        <f t="shared" si="1"/>
        <v>Portfolio Adjusted_CPP_All_All_CAISO_1-in-10_MONTHLY SYSTEM PEAK DAY_2026_4</v>
      </c>
      <c r="B78" t="s">
        <v>195</v>
      </c>
      <c r="C78" t="s">
        <v>121</v>
      </c>
      <c r="D78" t="s">
        <v>7</v>
      </c>
      <c r="E78" t="s">
        <v>7</v>
      </c>
      <c r="F78" t="s">
        <v>110</v>
      </c>
      <c r="G78" t="s">
        <v>85</v>
      </c>
      <c r="H78" t="s">
        <v>20</v>
      </c>
      <c r="I78">
        <v>2026</v>
      </c>
      <c r="J78">
        <v>4</v>
      </c>
      <c r="K78">
        <v>3992</v>
      </c>
      <c r="L78">
        <v>111469.3</v>
      </c>
      <c r="M78">
        <v>109301.4</v>
      </c>
      <c r="N78">
        <v>108204.2</v>
      </c>
      <c r="O78">
        <v>108474.2</v>
      </c>
      <c r="P78">
        <v>111115.5</v>
      </c>
      <c r="Q78">
        <v>118318.5</v>
      </c>
      <c r="R78">
        <v>126685.8</v>
      </c>
      <c r="S78">
        <v>130248.9</v>
      </c>
      <c r="T78">
        <v>132807.79999999999</v>
      </c>
      <c r="U78">
        <v>136394.9</v>
      </c>
      <c r="V78">
        <v>139888.4</v>
      </c>
      <c r="W78">
        <v>141906.9</v>
      </c>
      <c r="X78">
        <v>143232.4</v>
      </c>
      <c r="Y78">
        <v>144717.70000000001</v>
      </c>
      <c r="Z78">
        <v>144450.6</v>
      </c>
      <c r="AA78">
        <v>142836.9</v>
      </c>
      <c r="AB78">
        <v>138521.60000000001</v>
      </c>
      <c r="AC78">
        <v>134109.20000000001</v>
      </c>
      <c r="AD78">
        <v>128947</v>
      </c>
      <c r="AE78">
        <v>127661.9</v>
      </c>
      <c r="AF78">
        <v>124252.2</v>
      </c>
      <c r="AG78">
        <v>121578.7</v>
      </c>
      <c r="AH78">
        <v>117768.4</v>
      </c>
      <c r="AI78">
        <v>114246.6</v>
      </c>
      <c r="AJ78">
        <v>66.19462</v>
      </c>
      <c r="AK78">
        <v>63.456899999999997</v>
      </c>
      <c r="AL78">
        <v>62.071100000000001</v>
      </c>
      <c r="AM78">
        <v>61.23075</v>
      </c>
      <c r="AN78">
        <v>61.418860000000002</v>
      </c>
      <c r="AO78">
        <v>60.919690000000003</v>
      </c>
      <c r="AP78">
        <v>60.705629999999999</v>
      </c>
      <c r="AQ78">
        <v>62.082070000000002</v>
      </c>
      <c r="AR78">
        <v>70.596580000000003</v>
      </c>
      <c r="AS78">
        <v>76.144670000000005</v>
      </c>
      <c r="AT78">
        <v>79.296940000000006</v>
      </c>
      <c r="AU78">
        <v>82.465050000000005</v>
      </c>
      <c r="AV78">
        <v>82.47054</v>
      </c>
      <c r="AW78">
        <v>83.454930000000004</v>
      </c>
      <c r="AX78">
        <v>83.23039</v>
      </c>
      <c r="AY78">
        <v>82.263760000000005</v>
      </c>
      <c r="AZ78">
        <v>82.134190000000004</v>
      </c>
      <c r="BA78">
        <v>79.550430000000006</v>
      </c>
      <c r="BB78">
        <v>77.499250000000004</v>
      </c>
      <c r="BC78">
        <v>73.330420000000004</v>
      </c>
      <c r="BD78">
        <v>68.656059999999997</v>
      </c>
      <c r="BE78">
        <v>66.597480000000004</v>
      </c>
      <c r="BF78">
        <v>65.351169999999996</v>
      </c>
      <c r="BG78">
        <v>64.671480000000003</v>
      </c>
      <c r="BH78">
        <v>-993.89279999999997</v>
      </c>
      <c r="BI78">
        <v>-902.29769999999996</v>
      </c>
      <c r="BJ78">
        <v>-478.4067</v>
      </c>
      <c r="BK78">
        <v>-421.75259999999997</v>
      </c>
      <c r="BL78">
        <v>-341.29629999999997</v>
      </c>
      <c r="BM78">
        <v>159.29589999999999</v>
      </c>
      <c r="BN78">
        <v>980.27120000000002</v>
      </c>
      <c r="BO78">
        <v>491.2466</v>
      </c>
      <c r="BP78">
        <v>-849.13059999999996</v>
      </c>
      <c r="BQ78">
        <v>-999.24969999999996</v>
      </c>
      <c r="BR78">
        <v>-802.75369999999998</v>
      </c>
      <c r="BS78">
        <v>-515.40499999999997</v>
      </c>
      <c r="BT78">
        <v>69.603679999999997</v>
      </c>
      <c r="BU78">
        <v>1066.357</v>
      </c>
      <c r="BV78">
        <v>2438.4569999999999</v>
      </c>
      <c r="BW78">
        <v>1431.9480000000001</v>
      </c>
      <c r="BX78">
        <v>606.5</v>
      </c>
      <c r="BY78">
        <v>402.03039999999999</v>
      </c>
      <c r="BZ78">
        <v>-508.3365</v>
      </c>
      <c r="CA78">
        <v>-1263.1369999999999</v>
      </c>
      <c r="CB78">
        <v>-1619.6790000000001</v>
      </c>
      <c r="CC78">
        <v>-2034.6590000000001</v>
      </c>
      <c r="CD78">
        <v>-1991.827</v>
      </c>
      <c r="CE78">
        <v>-1584.251</v>
      </c>
      <c r="CF78" s="20">
        <v>30730.2</v>
      </c>
      <c r="CG78" s="20">
        <v>34765.699999999997</v>
      </c>
      <c r="CH78" s="20">
        <v>30482.06</v>
      </c>
      <c r="CI78" s="20">
        <v>29508.1</v>
      </c>
      <c r="CJ78" s="20">
        <v>25124.7</v>
      </c>
      <c r="CK78" s="20">
        <v>20396.46</v>
      </c>
      <c r="CL78" s="20">
        <v>22563.56</v>
      </c>
      <c r="CM78" s="20">
        <v>20602.39</v>
      </c>
      <c r="CN78" s="20">
        <v>13205.78</v>
      </c>
      <c r="CO78" s="20">
        <v>10550.81</v>
      </c>
      <c r="CP78" s="20">
        <v>6604.4269999999997</v>
      </c>
      <c r="CQ78" s="20">
        <v>2822.951</v>
      </c>
      <c r="CR78" s="20">
        <v>5186.768</v>
      </c>
      <c r="CS78" s="20">
        <v>10337.24</v>
      </c>
      <c r="CT78" s="20">
        <v>27311.22</v>
      </c>
      <c r="CU78" s="20">
        <v>47434.49</v>
      </c>
      <c r="CV78" s="20">
        <v>51662.400000000001</v>
      </c>
      <c r="CW78" s="20">
        <v>77461.710000000006</v>
      </c>
      <c r="CX78" s="20">
        <v>67123.27</v>
      </c>
      <c r="CY78" s="20">
        <v>62019.64</v>
      </c>
      <c r="CZ78" s="20">
        <v>64506.52</v>
      </c>
      <c r="DA78" s="20">
        <v>45524.18</v>
      </c>
      <c r="DB78" s="20">
        <v>44921.1</v>
      </c>
      <c r="DC78" s="20">
        <v>44948.92</v>
      </c>
      <c r="DD78">
        <v>0</v>
      </c>
      <c r="DE78">
        <v>0</v>
      </c>
      <c r="DF78">
        <v>0</v>
      </c>
    </row>
    <row r="79" spans="1:110" x14ac:dyDescent="0.25">
      <c r="A79" s="16" t="str">
        <f t="shared" si="1"/>
        <v>Portfolio Adjusted_CPP_All_All_CAISO_1-in-10_MONTHLY SYSTEM PEAK DAY_2026_5</v>
      </c>
      <c r="B79" t="s">
        <v>195</v>
      </c>
      <c r="C79" t="s">
        <v>121</v>
      </c>
      <c r="D79" t="s">
        <v>7</v>
      </c>
      <c r="E79" t="s">
        <v>7</v>
      </c>
      <c r="F79" t="s">
        <v>110</v>
      </c>
      <c r="G79" t="s">
        <v>85</v>
      </c>
      <c r="H79" t="s">
        <v>20</v>
      </c>
      <c r="I79">
        <v>2026</v>
      </c>
      <c r="J79">
        <v>5</v>
      </c>
      <c r="K79">
        <v>3992</v>
      </c>
      <c r="L79">
        <v>116532.8</v>
      </c>
      <c r="M79">
        <v>114066.1</v>
      </c>
      <c r="N79">
        <v>112789.3</v>
      </c>
      <c r="O79">
        <v>112702.2</v>
      </c>
      <c r="P79">
        <v>114973.4</v>
      </c>
      <c r="Q79">
        <v>121793.4</v>
      </c>
      <c r="R79">
        <v>130093.7</v>
      </c>
      <c r="S79">
        <v>137209.1</v>
      </c>
      <c r="T79">
        <v>143763.5</v>
      </c>
      <c r="U79">
        <v>149774.20000000001</v>
      </c>
      <c r="V79">
        <v>155247.70000000001</v>
      </c>
      <c r="W79">
        <v>159081</v>
      </c>
      <c r="X79">
        <v>161229.1</v>
      </c>
      <c r="Y79">
        <v>162534.9</v>
      </c>
      <c r="Z79">
        <v>161943</v>
      </c>
      <c r="AA79">
        <v>158918.29999999999</v>
      </c>
      <c r="AB79">
        <v>154498</v>
      </c>
      <c r="AC79">
        <v>148853</v>
      </c>
      <c r="AD79">
        <v>141414.79999999999</v>
      </c>
      <c r="AE79">
        <v>137658.79999999999</v>
      </c>
      <c r="AF79">
        <v>134243.4</v>
      </c>
      <c r="AG79">
        <v>130362.2</v>
      </c>
      <c r="AH79">
        <v>125139.3</v>
      </c>
      <c r="AI79">
        <v>120245.2</v>
      </c>
      <c r="AJ79">
        <v>66.019059999999996</v>
      </c>
      <c r="AK79">
        <v>64.86139</v>
      </c>
      <c r="AL79">
        <v>64.364369999999994</v>
      </c>
      <c r="AM79">
        <v>63.622340000000001</v>
      </c>
      <c r="AN79">
        <v>63.019379999999998</v>
      </c>
      <c r="AO79">
        <v>62.43374</v>
      </c>
      <c r="AP79">
        <v>62.005400000000002</v>
      </c>
      <c r="AQ79">
        <v>65.450670000000002</v>
      </c>
      <c r="AR79">
        <v>72.011160000000004</v>
      </c>
      <c r="AS79">
        <v>78.738560000000007</v>
      </c>
      <c r="AT79">
        <v>85.210759999999993</v>
      </c>
      <c r="AU79">
        <v>87.780680000000004</v>
      </c>
      <c r="AV79">
        <v>89.814549999999997</v>
      </c>
      <c r="AW79">
        <v>90.05547</v>
      </c>
      <c r="AX79">
        <v>90.329470000000001</v>
      </c>
      <c r="AY79">
        <v>90.697770000000006</v>
      </c>
      <c r="AZ79">
        <v>91.21808</v>
      </c>
      <c r="BA79">
        <v>90.030990000000003</v>
      </c>
      <c r="BB79">
        <v>88.227829999999997</v>
      </c>
      <c r="BC79">
        <v>85.161119999999997</v>
      </c>
      <c r="BD79">
        <v>80.17886</v>
      </c>
      <c r="BE79">
        <v>77.725729999999999</v>
      </c>
      <c r="BF79">
        <v>74.449579999999997</v>
      </c>
      <c r="BG79">
        <v>71.584649999999996</v>
      </c>
      <c r="BH79">
        <v>-1025.6790000000001</v>
      </c>
      <c r="BI79">
        <v>-927.61410000000001</v>
      </c>
      <c r="BJ79">
        <v>-477.39089999999999</v>
      </c>
      <c r="BK79">
        <v>-416.7697</v>
      </c>
      <c r="BL79">
        <v>-337.09350000000001</v>
      </c>
      <c r="BM79">
        <v>175.2561</v>
      </c>
      <c r="BN79">
        <v>996.87040000000002</v>
      </c>
      <c r="BO79">
        <v>518.43269999999995</v>
      </c>
      <c r="BP79">
        <v>-918.30190000000005</v>
      </c>
      <c r="BQ79">
        <v>-1096.6510000000001</v>
      </c>
      <c r="BR79">
        <v>-885.35329999999999</v>
      </c>
      <c r="BS79">
        <v>-573.58749999999998</v>
      </c>
      <c r="BT79">
        <v>80.941040000000001</v>
      </c>
      <c r="BU79">
        <v>1195.2729999999999</v>
      </c>
      <c r="BV79">
        <v>2718.96</v>
      </c>
      <c r="BW79">
        <v>1576.0060000000001</v>
      </c>
      <c r="BX79">
        <v>656.04539999999997</v>
      </c>
      <c r="BY79">
        <v>412.84140000000002</v>
      </c>
      <c r="BZ79">
        <v>-590.98580000000004</v>
      </c>
      <c r="CA79">
        <v>-1375.549</v>
      </c>
      <c r="CB79">
        <v>-1764.0550000000001</v>
      </c>
      <c r="CC79">
        <v>-2184.7469999999998</v>
      </c>
      <c r="CD79">
        <v>-2111.0210000000002</v>
      </c>
      <c r="CE79">
        <v>-1657.0229999999999</v>
      </c>
      <c r="CF79">
        <v>34570.11</v>
      </c>
      <c r="CG79">
        <v>39167.31</v>
      </c>
      <c r="CH79">
        <v>34429.4</v>
      </c>
      <c r="CI79">
        <v>33110.379999999997</v>
      </c>
      <c r="CJ79">
        <v>27882.19</v>
      </c>
      <c r="CK79">
        <v>22554.3</v>
      </c>
      <c r="CL79">
        <v>24935.439999999999</v>
      </c>
      <c r="CM79">
        <v>23528.94</v>
      </c>
      <c r="CN79">
        <v>15699.31</v>
      </c>
      <c r="CO79">
        <v>12624.41</v>
      </c>
      <c r="CP79">
        <v>8005.3609999999999</v>
      </c>
      <c r="CQ79">
        <v>3498.748</v>
      </c>
      <c r="CR79">
        <v>6481.7579999999998</v>
      </c>
      <c r="CS79">
        <v>12739.69</v>
      </c>
      <c r="CT79">
        <v>33470.79</v>
      </c>
      <c r="CU79">
        <v>56718.43</v>
      </c>
      <c r="CV79">
        <v>62083.91</v>
      </c>
      <c r="CW79">
        <v>91266.62</v>
      </c>
      <c r="CX79">
        <v>77966.570000000007</v>
      </c>
      <c r="CY79">
        <v>70843.539999999994</v>
      </c>
      <c r="CZ79">
        <v>73842.77</v>
      </c>
      <c r="DA79">
        <v>51998.95</v>
      </c>
      <c r="DB79">
        <v>51349.78</v>
      </c>
      <c r="DC79">
        <v>50661.68</v>
      </c>
      <c r="DD79">
        <v>0</v>
      </c>
      <c r="DE79">
        <v>0</v>
      </c>
      <c r="DF79">
        <v>0</v>
      </c>
    </row>
    <row r="80" spans="1:110" x14ac:dyDescent="0.25">
      <c r="A80" s="16" t="str">
        <f t="shared" si="1"/>
        <v>Portfolio Adjusted_CPP_All_All_CAISO_1-in-10_MONTHLY SYSTEM PEAK DAY_2026_6</v>
      </c>
      <c r="B80" t="s">
        <v>195</v>
      </c>
      <c r="C80" t="s">
        <v>121</v>
      </c>
      <c r="D80" t="s">
        <v>7</v>
      </c>
      <c r="E80" t="s">
        <v>7</v>
      </c>
      <c r="F80" t="s">
        <v>110</v>
      </c>
      <c r="G80" t="s">
        <v>85</v>
      </c>
      <c r="H80" t="s">
        <v>20</v>
      </c>
      <c r="I80">
        <v>2026</v>
      </c>
      <c r="J80">
        <v>6</v>
      </c>
      <c r="K80">
        <v>3992</v>
      </c>
      <c r="L80">
        <v>120184.9</v>
      </c>
      <c r="M80">
        <v>117637.6</v>
      </c>
      <c r="N80">
        <v>116283</v>
      </c>
      <c r="O80">
        <v>116307.1</v>
      </c>
      <c r="P80">
        <v>118864</v>
      </c>
      <c r="Q80">
        <v>125989.9</v>
      </c>
      <c r="R80">
        <v>135592.4</v>
      </c>
      <c r="S80">
        <v>144109</v>
      </c>
      <c r="T80">
        <v>152188.4</v>
      </c>
      <c r="U80">
        <v>159278.20000000001</v>
      </c>
      <c r="V80">
        <v>165032.9</v>
      </c>
      <c r="W80">
        <v>168991.7</v>
      </c>
      <c r="X80">
        <v>171584</v>
      </c>
      <c r="Y80">
        <v>173540.3</v>
      </c>
      <c r="Z80">
        <v>173304.8</v>
      </c>
      <c r="AA80">
        <v>170166.8</v>
      </c>
      <c r="AB80">
        <v>165637.6</v>
      </c>
      <c r="AC80">
        <v>159311.4</v>
      </c>
      <c r="AD80">
        <v>150652.6</v>
      </c>
      <c r="AE80">
        <v>145523.79999999999</v>
      </c>
      <c r="AF80">
        <v>141170.4</v>
      </c>
      <c r="AG80">
        <v>136934.5</v>
      </c>
      <c r="AH80">
        <v>130641.1</v>
      </c>
      <c r="AI80">
        <v>124948.7</v>
      </c>
      <c r="AJ80">
        <v>71.501260000000002</v>
      </c>
      <c r="AK80">
        <v>71.167479999999998</v>
      </c>
      <c r="AL80">
        <v>70.12527</v>
      </c>
      <c r="AM80">
        <v>68.806610000000006</v>
      </c>
      <c r="AN80">
        <v>68.156760000000006</v>
      </c>
      <c r="AO80">
        <v>68.022130000000004</v>
      </c>
      <c r="AP80">
        <v>67.487110000000001</v>
      </c>
      <c r="AQ80">
        <v>73.130679999999998</v>
      </c>
      <c r="AR80">
        <v>79.494649999999993</v>
      </c>
      <c r="AS80">
        <v>84.863590000000002</v>
      </c>
      <c r="AT80">
        <v>89.514870000000002</v>
      </c>
      <c r="AU80">
        <v>92.328710000000001</v>
      </c>
      <c r="AV80">
        <v>93.517849999999996</v>
      </c>
      <c r="AW80">
        <v>90.695629999999994</v>
      </c>
      <c r="AX80">
        <v>88.693569999999994</v>
      </c>
      <c r="AY80">
        <v>89.706019999999995</v>
      </c>
      <c r="AZ80">
        <v>89.937449999999998</v>
      </c>
      <c r="BA80">
        <v>87.954499999999996</v>
      </c>
      <c r="BB80">
        <v>86.452979999999997</v>
      </c>
      <c r="BC80">
        <v>81.314239999999998</v>
      </c>
      <c r="BD80">
        <v>76.877669999999995</v>
      </c>
      <c r="BE80">
        <v>74.20702</v>
      </c>
      <c r="BF80">
        <v>72.966809999999995</v>
      </c>
      <c r="BG80">
        <v>71.630210000000005</v>
      </c>
      <c r="BH80">
        <v>-1059.54</v>
      </c>
      <c r="BI80">
        <v>-955.89769999999999</v>
      </c>
      <c r="BJ80">
        <v>-489.61559999999997</v>
      </c>
      <c r="BK80">
        <v>-426.2192</v>
      </c>
      <c r="BL80">
        <v>-344.93650000000002</v>
      </c>
      <c r="BM80">
        <v>182.85980000000001</v>
      </c>
      <c r="BN80">
        <v>1039.258</v>
      </c>
      <c r="BO80">
        <v>544.19550000000004</v>
      </c>
      <c r="BP80">
        <v>-972.79510000000005</v>
      </c>
      <c r="BQ80">
        <v>-1165.1479999999999</v>
      </c>
      <c r="BR80">
        <v>-932.80579999999998</v>
      </c>
      <c r="BS80">
        <v>-597.63419999999996</v>
      </c>
      <c r="BT80">
        <v>93.929310000000001</v>
      </c>
      <c r="BU80">
        <v>1272.123</v>
      </c>
      <c r="BV80">
        <v>2888.3229999999999</v>
      </c>
      <c r="BW80">
        <v>1668.047</v>
      </c>
      <c r="BX80">
        <v>678.00450000000001</v>
      </c>
      <c r="BY80">
        <v>408.52719999999999</v>
      </c>
      <c r="BZ80">
        <v>-668.64459999999997</v>
      </c>
      <c r="CA80">
        <v>-1476.4770000000001</v>
      </c>
      <c r="CB80">
        <v>-1879.3710000000001</v>
      </c>
      <c r="CC80">
        <v>-2304.482</v>
      </c>
      <c r="CD80">
        <v>-2208.6819999999998</v>
      </c>
      <c r="CE80">
        <v>-1724.4870000000001</v>
      </c>
      <c r="CF80">
        <v>36639.46</v>
      </c>
      <c r="CG80">
        <v>41732.120000000003</v>
      </c>
      <c r="CH80">
        <v>36759.69</v>
      </c>
      <c r="CI80">
        <v>35500.35</v>
      </c>
      <c r="CJ80">
        <v>30029.35</v>
      </c>
      <c r="CK80">
        <v>24272.39</v>
      </c>
      <c r="CL80">
        <v>27056.71</v>
      </c>
      <c r="CM80">
        <v>25723.3</v>
      </c>
      <c r="CN80">
        <v>17408.68</v>
      </c>
      <c r="CO80">
        <v>14094.12</v>
      </c>
      <c r="CP80">
        <v>8841.6880000000001</v>
      </c>
      <c r="CQ80">
        <v>3805.5340000000001</v>
      </c>
      <c r="CR80">
        <v>7056.1850000000004</v>
      </c>
      <c r="CS80">
        <v>13981.07</v>
      </c>
      <c r="CT80">
        <v>37028.04</v>
      </c>
      <c r="CU80">
        <v>62644.76</v>
      </c>
      <c r="CV80">
        <v>68510.960000000006</v>
      </c>
      <c r="CW80">
        <v>100196.5</v>
      </c>
      <c r="CX80">
        <v>85119.71</v>
      </c>
      <c r="CY80">
        <v>76976.36</v>
      </c>
      <c r="CZ80">
        <v>79067.210000000006</v>
      </c>
      <c r="DA80">
        <v>56272.18</v>
      </c>
      <c r="DB80">
        <v>55381.35</v>
      </c>
      <c r="DC80">
        <v>54472.36</v>
      </c>
      <c r="DD80">
        <v>0</v>
      </c>
      <c r="DE80">
        <v>0</v>
      </c>
      <c r="DF80">
        <v>0</v>
      </c>
    </row>
    <row r="81" spans="1:110" x14ac:dyDescent="0.25">
      <c r="A81" s="16" t="str">
        <f t="shared" si="1"/>
        <v>Portfolio Adjusted_CPP_All_All_CAISO_1-in-10_MONTHLY SYSTEM PEAK DAY_2026_7</v>
      </c>
      <c r="B81" t="s">
        <v>195</v>
      </c>
      <c r="C81" t="s">
        <v>121</v>
      </c>
      <c r="D81" t="s">
        <v>7</v>
      </c>
      <c r="E81" t="s">
        <v>7</v>
      </c>
      <c r="F81" t="s">
        <v>110</v>
      </c>
      <c r="G81" t="s">
        <v>85</v>
      </c>
      <c r="H81" t="s">
        <v>20</v>
      </c>
      <c r="I81">
        <v>2026</v>
      </c>
      <c r="J81">
        <v>7</v>
      </c>
      <c r="K81">
        <v>3992</v>
      </c>
      <c r="L81">
        <v>124911.7</v>
      </c>
      <c r="M81">
        <v>121939</v>
      </c>
      <c r="N81">
        <v>120365.4</v>
      </c>
      <c r="O81">
        <v>120367.8</v>
      </c>
      <c r="P81">
        <v>123223.6</v>
      </c>
      <c r="Q81">
        <v>131490.20000000001</v>
      </c>
      <c r="R81">
        <v>142084.29999999999</v>
      </c>
      <c r="S81">
        <v>151265.29999999999</v>
      </c>
      <c r="T81">
        <v>159436.6</v>
      </c>
      <c r="U81">
        <v>167261.6</v>
      </c>
      <c r="V81">
        <v>174492</v>
      </c>
      <c r="W81">
        <v>179314.1</v>
      </c>
      <c r="X81">
        <v>181999.2</v>
      </c>
      <c r="Y81">
        <v>183841.3</v>
      </c>
      <c r="Z81">
        <v>183375.2</v>
      </c>
      <c r="AA81">
        <v>180240</v>
      </c>
      <c r="AB81">
        <v>175304.7</v>
      </c>
      <c r="AC81">
        <v>168666.3</v>
      </c>
      <c r="AD81">
        <v>159006.6</v>
      </c>
      <c r="AE81">
        <v>152932.79999999999</v>
      </c>
      <c r="AF81">
        <v>147969.20000000001</v>
      </c>
      <c r="AG81">
        <v>142979.1</v>
      </c>
      <c r="AH81">
        <v>135914.20000000001</v>
      </c>
      <c r="AI81">
        <v>129626.8</v>
      </c>
      <c r="AJ81">
        <v>69.583770000000001</v>
      </c>
      <c r="AK81">
        <v>69.257909999999995</v>
      </c>
      <c r="AL81">
        <v>68.788049999999998</v>
      </c>
      <c r="AM81">
        <v>67.815719999999999</v>
      </c>
      <c r="AN81">
        <v>67.902690000000007</v>
      </c>
      <c r="AO81">
        <v>67.571100000000001</v>
      </c>
      <c r="AP81">
        <v>67.606700000000004</v>
      </c>
      <c r="AQ81">
        <v>69.383780000000002</v>
      </c>
      <c r="AR81">
        <v>72.862179999999995</v>
      </c>
      <c r="AS81">
        <v>77.165270000000007</v>
      </c>
      <c r="AT81">
        <v>80.168490000000006</v>
      </c>
      <c r="AU81">
        <v>82.601169999999996</v>
      </c>
      <c r="AV81">
        <v>83.677940000000007</v>
      </c>
      <c r="AW81">
        <v>85.976380000000006</v>
      </c>
      <c r="AX81">
        <v>85.367239999999995</v>
      </c>
      <c r="AY81">
        <v>85.436099999999996</v>
      </c>
      <c r="AZ81">
        <v>84.932739999999995</v>
      </c>
      <c r="BA81">
        <v>81.795360000000002</v>
      </c>
      <c r="BB81">
        <v>80.134309999999999</v>
      </c>
      <c r="BC81">
        <v>76.78819</v>
      </c>
      <c r="BD81">
        <v>74.113810000000001</v>
      </c>
      <c r="BE81">
        <v>72.869200000000006</v>
      </c>
      <c r="BF81">
        <v>72.461510000000004</v>
      </c>
      <c r="BG81">
        <v>71.779939999999996</v>
      </c>
      <c r="BH81">
        <v>-1097.537</v>
      </c>
      <c r="BI81">
        <v>-987.29899999999998</v>
      </c>
      <c r="BJ81">
        <v>-503.40129999999999</v>
      </c>
      <c r="BK81">
        <v>-437.6807</v>
      </c>
      <c r="BL81">
        <v>-353.81310000000002</v>
      </c>
      <c r="BM81">
        <v>192.34989999999999</v>
      </c>
      <c r="BN81">
        <v>1088.0630000000001</v>
      </c>
      <c r="BO81">
        <v>571.30409999999995</v>
      </c>
      <c r="BP81">
        <v>-1019.3390000000001</v>
      </c>
      <c r="BQ81">
        <v>-1222.453</v>
      </c>
      <c r="BR81">
        <v>-980.2192</v>
      </c>
      <c r="BS81">
        <v>-630.1001</v>
      </c>
      <c r="BT81">
        <v>101.1521</v>
      </c>
      <c r="BU81">
        <v>1347.1179999999999</v>
      </c>
      <c r="BV81">
        <v>3054.0030000000002</v>
      </c>
      <c r="BW81">
        <v>1766.588</v>
      </c>
      <c r="BX81">
        <v>717.17110000000002</v>
      </c>
      <c r="BY81">
        <v>431.59969999999998</v>
      </c>
      <c r="BZ81">
        <v>-711.15449999999998</v>
      </c>
      <c r="CA81">
        <v>-1552.7719999999999</v>
      </c>
      <c r="CB81">
        <v>-1967.615</v>
      </c>
      <c r="CC81">
        <v>-2406.4769999999999</v>
      </c>
      <c r="CD81">
        <v>-2298.1550000000002</v>
      </c>
      <c r="CE81">
        <v>-1789.098</v>
      </c>
      <c r="CF81" s="20">
        <v>39870.6</v>
      </c>
      <c r="CG81" s="20">
        <v>45197.23</v>
      </c>
      <c r="CH81" s="20">
        <v>39612.639999999999</v>
      </c>
      <c r="CI81" s="20">
        <v>38240.1</v>
      </c>
      <c r="CJ81" s="20">
        <v>32524.080000000002</v>
      </c>
      <c r="CK81" s="20">
        <v>26576.080000000002</v>
      </c>
      <c r="CL81" s="20">
        <v>29832.92</v>
      </c>
      <c r="CM81" s="20">
        <v>28408.14</v>
      </c>
      <c r="CN81" s="20">
        <v>19045.89</v>
      </c>
      <c r="CO81" s="20">
        <v>15350.78</v>
      </c>
      <c r="CP81" s="20">
        <v>9729.0429999999997</v>
      </c>
      <c r="CQ81" s="20">
        <v>4232.9459999999999</v>
      </c>
      <c r="CR81" s="20">
        <v>7880.509</v>
      </c>
      <c r="CS81" s="20">
        <v>15618.37</v>
      </c>
      <c r="CT81" s="20">
        <v>41318.76</v>
      </c>
      <c r="CU81" s="20">
        <v>70255.11</v>
      </c>
      <c r="CV81" s="20">
        <v>76693.850000000006</v>
      </c>
      <c r="CW81" s="20">
        <v>112184.2</v>
      </c>
      <c r="CX81" s="20">
        <v>94333.36</v>
      </c>
      <c r="CY81" s="20">
        <v>84898.87</v>
      </c>
      <c r="CZ81" s="20">
        <v>87118.03</v>
      </c>
      <c r="DA81" s="20">
        <v>61317.74</v>
      </c>
      <c r="DB81" s="20">
        <v>59901.99</v>
      </c>
      <c r="DC81" s="20">
        <v>58623.25</v>
      </c>
      <c r="DD81">
        <v>0</v>
      </c>
      <c r="DE81">
        <v>0</v>
      </c>
      <c r="DF81">
        <v>0</v>
      </c>
    </row>
    <row r="82" spans="1:110" x14ac:dyDescent="0.25">
      <c r="A82" s="16" t="str">
        <f t="shared" si="1"/>
        <v>Portfolio Adjusted_CPP_All_All_CAISO_1-in-10_MONTHLY SYSTEM PEAK DAY_2026_8</v>
      </c>
      <c r="B82" t="s">
        <v>195</v>
      </c>
      <c r="C82" t="s">
        <v>121</v>
      </c>
      <c r="D82" t="s">
        <v>7</v>
      </c>
      <c r="E82" t="s">
        <v>7</v>
      </c>
      <c r="F82" t="s">
        <v>110</v>
      </c>
      <c r="G82" t="s">
        <v>85</v>
      </c>
      <c r="H82" t="s">
        <v>20</v>
      </c>
      <c r="I82">
        <v>2026</v>
      </c>
      <c r="J82">
        <v>8</v>
      </c>
      <c r="K82">
        <v>3992</v>
      </c>
      <c r="L82">
        <v>131198.1</v>
      </c>
      <c r="M82">
        <v>128161</v>
      </c>
      <c r="N82">
        <v>126640.6</v>
      </c>
      <c r="O82">
        <v>126478.5</v>
      </c>
      <c r="P82">
        <v>129814.2</v>
      </c>
      <c r="Q82">
        <v>139515</v>
      </c>
      <c r="R82">
        <v>152902</v>
      </c>
      <c r="S82">
        <v>162856.5</v>
      </c>
      <c r="T82">
        <v>172461.2</v>
      </c>
      <c r="U82">
        <v>181322.7</v>
      </c>
      <c r="V82">
        <v>189135.6</v>
      </c>
      <c r="W82">
        <v>194439.7</v>
      </c>
      <c r="X82">
        <v>197522.9</v>
      </c>
      <c r="Y82">
        <v>199429.2</v>
      </c>
      <c r="Z82">
        <v>198451.5</v>
      </c>
      <c r="AA82">
        <v>194786.6</v>
      </c>
      <c r="AB82">
        <v>188484.1</v>
      </c>
      <c r="AC82">
        <v>180309.6</v>
      </c>
      <c r="AD82">
        <v>169067.1</v>
      </c>
      <c r="AE82">
        <v>162571.6</v>
      </c>
      <c r="AF82">
        <v>155937.4</v>
      </c>
      <c r="AG82">
        <v>150333.9</v>
      </c>
      <c r="AH82">
        <v>142613.6</v>
      </c>
      <c r="AI82">
        <v>136101</v>
      </c>
      <c r="AJ82">
        <v>73.32235</v>
      </c>
      <c r="AK82">
        <v>73.113249999999994</v>
      </c>
      <c r="AL82">
        <v>71.955389999999994</v>
      </c>
      <c r="AM82">
        <v>71.586200000000005</v>
      </c>
      <c r="AN82">
        <v>71.243880000000004</v>
      </c>
      <c r="AO82">
        <v>70.900549999999996</v>
      </c>
      <c r="AP82">
        <v>70.195329999999998</v>
      </c>
      <c r="AQ82">
        <v>70.953000000000003</v>
      </c>
      <c r="AR82">
        <v>75.097300000000004</v>
      </c>
      <c r="AS82">
        <v>79.218000000000004</v>
      </c>
      <c r="AT82">
        <v>83.361940000000004</v>
      </c>
      <c r="AU82">
        <v>86.833370000000002</v>
      </c>
      <c r="AV82">
        <v>88.037819999999996</v>
      </c>
      <c r="AW82">
        <v>87.426050000000004</v>
      </c>
      <c r="AX82">
        <v>87.671970000000002</v>
      </c>
      <c r="AY82">
        <v>88.871619999999993</v>
      </c>
      <c r="AZ82">
        <v>87.600489999999994</v>
      </c>
      <c r="BA82">
        <v>85.618639999999999</v>
      </c>
      <c r="BB82">
        <v>85.086079999999995</v>
      </c>
      <c r="BC82">
        <v>82.227050000000006</v>
      </c>
      <c r="BD82">
        <v>78.239149999999995</v>
      </c>
      <c r="BE82">
        <v>76.167490000000001</v>
      </c>
      <c r="BF82">
        <v>74.662170000000003</v>
      </c>
      <c r="BG82">
        <v>74.012270000000001</v>
      </c>
      <c r="BH82">
        <v>-1148.4549999999999</v>
      </c>
      <c r="BI82">
        <v>-1034.364</v>
      </c>
      <c r="BJ82">
        <v>-523.48620000000005</v>
      </c>
      <c r="BK82">
        <v>-453.3802</v>
      </c>
      <c r="BL82">
        <v>-366.07619999999997</v>
      </c>
      <c r="BM82">
        <v>209.25129999999999</v>
      </c>
      <c r="BN82">
        <v>1168.1420000000001</v>
      </c>
      <c r="BO82">
        <v>615.62180000000001</v>
      </c>
      <c r="BP82">
        <v>-1101.9639999999999</v>
      </c>
      <c r="BQ82">
        <v>-1325.5640000000001</v>
      </c>
      <c r="BR82">
        <v>-1063.2470000000001</v>
      </c>
      <c r="BS82">
        <v>-683.42759999999998</v>
      </c>
      <c r="BT82">
        <v>109.39660000000001</v>
      </c>
      <c r="BU82">
        <v>1462.144</v>
      </c>
      <c r="BV82">
        <v>3309.444</v>
      </c>
      <c r="BW82">
        <v>1915.4390000000001</v>
      </c>
      <c r="BX82">
        <v>776.77940000000001</v>
      </c>
      <c r="BY82">
        <v>470.26350000000002</v>
      </c>
      <c r="BZ82">
        <v>-738.02329999999995</v>
      </c>
      <c r="CA82">
        <v>-1651.7750000000001</v>
      </c>
      <c r="CB82">
        <v>-2071.471</v>
      </c>
      <c r="CC82">
        <v>-2527.4989999999998</v>
      </c>
      <c r="CD82">
        <v>-2408.6869999999999</v>
      </c>
      <c r="CE82">
        <v>-1872.058</v>
      </c>
      <c r="CF82" s="20">
        <v>44347.199999999997</v>
      </c>
      <c r="CG82" s="20">
        <v>50279.11</v>
      </c>
      <c r="CH82" s="20">
        <v>44283.81</v>
      </c>
      <c r="CI82" s="20">
        <v>42659.28</v>
      </c>
      <c r="CJ82" s="20">
        <v>36566.559999999998</v>
      </c>
      <c r="CK82" s="20">
        <v>30424.05</v>
      </c>
      <c r="CL82" s="20">
        <v>34934.629999999997</v>
      </c>
      <c r="CM82" s="20">
        <v>33388.46</v>
      </c>
      <c r="CN82" s="20">
        <v>22483.68</v>
      </c>
      <c r="CO82" s="20">
        <v>18105.18</v>
      </c>
      <c r="CP82" s="20">
        <v>11451.76</v>
      </c>
      <c r="CQ82" s="20">
        <v>4979.6319999999996</v>
      </c>
      <c r="CR82" s="20">
        <v>9298.1059999999998</v>
      </c>
      <c r="CS82" s="20">
        <v>18500.63</v>
      </c>
      <c r="CT82" s="20">
        <v>48693.17</v>
      </c>
      <c r="CU82" s="20">
        <v>82925.31</v>
      </c>
      <c r="CV82" s="20">
        <v>89380.33</v>
      </c>
      <c r="CW82" s="20">
        <v>129504.4</v>
      </c>
      <c r="CX82" s="20">
        <v>108385.7</v>
      </c>
      <c r="CY82" s="20">
        <v>95814.27</v>
      </c>
      <c r="CZ82" s="20">
        <v>96999.38</v>
      </c>
      <c r="DA82" s="20">
        <v>68135.8</v>
      </c>
      <c r="DB82" s="20">
        <v>66312.539999999994</v>
      </c>
      <c r="DC82" s="20">
        <v>65232.54</v>
      </c>
      <c r="DD82">
        <v>0</v>
      </c>
      <c r="DE82">
        <v>0</v>
      </c>
      <c r="DF82">
        <v>0</v>
      </c>
    </row>
    <row r="83" spans="1:110" x14ac:dyDescent="0.25">
      <c r="A83" s="16" t="str">
        <f t="shared" si="1"/>
        <v>Portfolio Adjusted_CPP_All_All_CAISO_1-in-10_MONTHLY SYSTEM PEAK DAY_2026_9</v>
      </c>
      <c r="B83" t="s">
        <v>195</v>
      </c>
      <c r="C83" t="s">
        <v>121</v>
      </c>
      <c r="D83" t="s">
        <v>7</v>
      </c>
      <c r="E83" t="s">
        <v>7</v>
      </c>
      <c r="F83" t="s">
        <v>110</v>
      </c>
      <c r="G83" t="s">
        <v>85</v>
      </c>
      <c r="H83" t="s">
        <v>20</v>
      </c>
      <c r="I83">
        <v>2026</v>
      </c>
      <c r="J83">
        <v>9</v>
      </c>
      <c r="K83">
        <v>3992</v>
      </c>
      <c r="L83">
        <v>128963.1</v>
      </c>
      <c r="M83">
        <v>126073.9</v>
      </c>
      <c r="N83">
        <v>124266.2</v>
      </c>
      <c r="O83">
        <v>124205.5</v>
      </c>
      <c r="P83">
        <v>127100.7</v>
      </c>
      <c r="Q83">
        <v>135923.79999999999</v>
      </c>
      <c r="R83">
        <v>149251.1</v>
      </c>
      <c r="S83">
        <v>158764.70000000001</v>
      </c>
      <c r="T83">
        <v>167880.3</v>
      </c>
      <c r="U83">
        <v>177309.6</v>
      </c>
      <c r="V83">
        <v>186541.3</v>
      </c>
      <c r="W83">
        <v>193606.5</v>
      </c>
      <c r="X83">
        <v>197753.8</v>
      </c>
      <c r="Y83">
        <v>200273.1</v>
      </c>
      <c r="Z83">
        <v>199543.2</v>
      </c>
      <c r="AA83">
        <v>195838.7</v>
      </c>
      <c r="AB83">
        <v>188816.4</v>
      </c>
      <c r="AC83">
        <v>180033</v>
      </c>
      <c r="AD83">
        <v>169372.6</v>
      </c>
      <c r="AE83">
        <v>163026.9</v>
      </c>
      <c r="AF83">
        <v>154563</v>
      </c>
      <c r="AG83">
        <v>148593.1</v>
      </c>
      <c r="AH83">
        <v>140903.1</v>
      </c>
      <c r="AI83">
        <v>134296</v>
      </c>
      <c r="AJ83">
        <v>76.791600000000003</v>
      </c>
      <c r="AK83">
        <v>76.21705</v>
      </c>
      <c r="AL83">
        <v>76.011020000000002</v>
      </c>
      <c r="AM83">
        <v>76.296520000000001</v>
      </c>
      <c r="AN83">
        <v>76.778739999999999</v>
      </c>
      <c r="AO83">
        <v>76.429140000000004</v>
      </c>
      <c r="AP83">
        <v>76.224440000000001</v>
      </c>
      <c r="AQ83">
        <v>76.450310000000002</v>
      </c>
      <c r="AR83">
        <v>78.744240000000005</v>
      </c>
      <c r="AS83">
        <v>80.683679999999995</v>
      </c>
      <c r="AT83">
        <v>83.92098</v>
      </c>
      <c r="AU83">
        <v>87.476190000000003</v>
      </c>
      <c r="AV83">
        <v>89.028379999999999</v>
      </c>
      <c r="AW83">
        <v>89.022819999999996</v>
      </c>
      <c r="AX83">
        <v>88.701409999999996</v>
      </c>
      <c r="AY83">
        <v>88.687809999999999</v>
      </c>
      <c r="AZ83">
        <v>88.110740000000007</v>
      </c>
      <c r="BA83">
        <v>87.373440000000002</v>
      </c>
      <c r="BB83">
        <v>83.628860000000003</v>
      </c>
      <c r="BC83">
        <v>81.64949</v>
      </c>
      <c r="BD83">
        <v>79.841830000000002</v>
      </c>
      <c r="BE83">
        <v>78.741929999999996</v>
      </c>
      <c r="BF83">
        <v>77.72336</v>
      </c>
      <c r="BG83">
        <v>76.417680000000004</v>
      </c>
      <c r="BH83">
        <v>-1127.0139999999999</v>
      </c>
      <c r="BI83">
        <v>-1015.42</v>
      </c>
      <c r="BJ83">
        <v>-512.58360000000005</v>
      </c>
      <c r="BK83">
        <v>-446.03300000000002</v>
      </c>
      <c r="BL83">
        <v>-363.22500000000002</v>
      </c>
      <c r="BM83">
        <v>200.14169999999999</v>
      </c>
      <c r="BN83">
        <v>1143.258</v>
      </c>
      <c r="BO83">
        <v>600.46199999999999</v>
      </c>
      <c r="BP83">
        <v>-1071.67</v>
      </c>
      <c r="BQ83">
        <v>-1298.204</v>
      </c>
      <c r="BR83">
        <v>-1058.559</v>
      </c>
      <c r="BS83">
        <v>-689.43089999999995</v>
      </c>
      <c r="BT83">
        <v>105.11669999999999</v>
      </c>
      <c r="BU83">
        <v>1470.0250000000001</v>
      </c>
      <c r="BV83">
        <v>3335.951</v>
      </c>
      <c r="BW83">
        <v>1932.731</v>
      </c>
      <c r="BX83">
        <v>786.61009999999999</v>
      </c>
      <c r="BY83">
        <v>475.8408</v>
      </c>
      <c r="BZ83">
        <v>-739.78330000000005</v>
      </c>
      <c r="CA83">
        <v>-1668.3789999999999</v>
      </c>
      <c r="CB83">
        <v>-2054.0279999999998</v>
      </c>
      <c r="CC83">
        <v>-2498.5250000000001</v>
      </c>
      <c r="CD83">
        <v>-2377.3270000000002</v>
      </c>
      <c r="CE83">
        <v>-1843.21</v>
      </c>
      <c r="CF83" s="20">
        <v>43004.43</v>
      </c>
      <c r="CG83" s="20">
        <v>48874.9</v>
      </c>
      <c r="CH83" s="20">
        <v>42714.13</v>
      </c>
      <c r="CI83" s="20">
        <v>41086.839999999997</v>
      </c>
      <c r="CJ83" s="20">
        <v>34721.629999999997</v>
      </c>
      <c r="CK83" s="20">
        <v>28522.57</v>
      </c>
      <c r="CL83" s="20">
        <v>32875.910000000003</v>
      </c>
      <c r="CM83" s="20">
        <v>31989.02</v>
      </c>
      <c r="CN83" s="20">
        <v>21613.5</v>
      </c>
      <c r="CO83" s="20">
        <v>17681.330000000002</v>
      </c>
      <c r="CP83" s="20">
        <v>11411.98</v>
      </c>
      <c r="CQ83" s="20">
        <v>5060.8919999999998</v>
      </c>
      <c r="CR83" s="20">
        <v>9504.14</v>
      </c>
      <c r="CS83" s="20">
        <v>18915.7</v>
      </c>
      <c r="CT83" s="20">
        <v>49810.28</v>
      </c>
      <c r="CU83" s="20">
        <v>84800.1</v>
      </c>
      <c r="CV83" s="20">
        <v>90775.77</v>
      </c>
      <c r="CW83" s="20">
        <v>130031.3</v>
      </c>
      <c r="CX83" s="20">
        <v>108736.5</v>
      </c>
      <c r="CY83" s="20">
        <v>95050.67</v>
      </c>
      <c r="CZ83" s="20">
        <v>95202.36</v>
      </c>
      <c r="DA83" s="20">
        <v>66530.350000000006</v>
      </c>
      <c r="DB83" s="20">
        <v>65052.11</v>
      </c>
      <c r="DC83" s="20">
        <v>63891.87</v>
      </c>
      <c r="DD83">
        <v>0</v>
      </c>
      <c r="DE83">
        <v>0</v>
      </c>
      <c r="DF83">
        <v>0</v>
      </c>
    </row>
    <row r="84" spans="1:110" x14ac:dyDescent="0.25">
      <c r="A84" s="16" t="str">
        <f t="shared" si="1"/>
        <v>Portfolio Adjusted_CPP_All_All_CAISO_1-in-10_MONTHLY SYSTEM PEAK DAY_2026_10</v>
      </c>
      <c r="B84" t="s">
        <v>195</v>
      </c>
      <c r="C84" t="s">
        <v>121</v>
      </c>
      <c r="D84" t="s">
        <v>7</v>
      </c>
      <c r="E84" t="s">
        <v>7</v>
      </c>
      <c r="F84" t="s">
        <v>110</v>
      </c>
      <c r="G84" t="s">
        <v>85</v>
      </c>
      <c r="H84" t="s">
        <v>20</v>
      </c>
      <c r="I84">
        <v>2026</v>
      </c>
      <c r="J84">
        <v>10</v>
      </c>
      <c r="K84">
        <v>3992</v>
      </c>
      <c r="L84">
        <v>124663.1</v>
      </c>
      <c r="M84">
        <v>121866.5</v>
      </c>
      <c r="N84">
        <v>120276.1</v>
      </c>
      <c r="O84">
        <v>120281.4</v>
      </c>
      <c r="P84">
        <v>123659.6</v>
      </c>
      <c r="Q84">
        <v>132214.29999999999</v>
      </c>
      <c r="R84">
        <v>145625</v>
      </c>
      <c r="S84">
        <v>154237.29999999999</v>
      </c>
      <c r="T84">
        <v>162143.70000000001</v>
      </c>
      <c r="U84">
        <v>169821.4</v>
      </c>
      <c r="V84">
        <v>177224.7</v>
      </c>
      <c r="W84">
        <v>183637.7</v>
      </c>
      <c r="X84">
        <v>187660.7</v>
      </c>
      <c r="Y84">
        <v>190038.3</v>
      </c>
      <c r="Z84">
        <v>189504.6</v>
      </c>
      <c r="AA84">
        <v>186232.4</v>
      </c>
      <c r="AB84">
        <v>179756.9</v>
      </c>
      <c r="AC84">
        <v>172198.39999999999</v>
      </c>
      <c r="AD84">
        <v>164100.20000000001</v>
      </c>
      <c r="AE84">
        <v>156698.9</v>
      </c>
      <c r="AF84">
        <v>148723.29999999999</v>
      </c>
      <c r="AG84">
        <v>142759.70000000001</v>
      </c>
      <c r="AH84">
        <v>135294.20000000001</v>
      </c>
      <c r="AI84">
        <v>128838.5</v>
      </c>
      <c r="AJ84">
        <v>72.831429999999997</v>
      </c>
      <c r="AK84">
        <v>71.552250000000001</v>
      </c>
      <c r="AL84">
        <v>70.943629999999999</v>
      </c>
      <c r="AM84">
        <v>70.081760000000003</v>
      </c>
      <c r="AN84">
        <v>69.477019999999996</v>
      </c>
      <c r="AO84">
        <v>69.047399999999996</v>
      </c>
      <c r="AP84">
        <v>69.052269999999993</v>
      </c>
      <c r="AQ84">
        <v>69.221860000000007</v>
      </c>
      <c r="AR84">
        <v>74.727450000000005</v>
      </c>
      <c r="AS84">
        <v>80.50412</v>
      </c>
      <c r="AT84">
        <v>84.539599999999993</v>
      </c>
      <c r="AU84">
        <v>87.437020000000004</v>
      </c>
      <c r="AV84">
        <v>88.131739999999994</v>
      </c>
      <c r="AW84">
        <v>89.75779</v>
      </c>
      <c r="AX84">
        <v>88.517629999999997</v>
      </c>
      <c r="AY84">
        <v>86.463620000000006</v>
      </c>
      <c r="AZ84">
        <v>84.870699999999999</v>
      </c>
      <c r="BA84">
        <v>84.259529999999998</v>
      </c>
      <c r="BB84">
        <v>81.409630000000007</v>
      </c>
      <c r="BC84">
        <v>77.780019999999993</v>
      </c>
      <c r="BD84">
        <v>75.695229999999995</v>
      </c>
      <c r="BE84">
        <v>74.551599999999993</v>
      </c>
      <c r="BF84">
        <v>73.113370000000003</v>
      </c>
      <c r="BG84">
        <v>72.433940000000007</v>
      </c>
      <c r="BH84">
        <v>-1090.559</v>
      </c>
      <c r="BI84">
        <v>-981.47230000000002</v>
      </c>
      <c r="BJ84">
        <v>-495.42689999999999</v>
      </c>
      <c r="BK84">
        <v>-430.15469999999999</v>
      </c>
      <c r="BL84">
        <v>-347.07319999999999</v>
      </c>
      <c r="BM84">
        <v>197.41220000000001</v>
      </c>
      <c r="BN84">
        <v>1116.0170000000001</v>
      </c>
      <c r="BO84">
        <v>583.15309999999999</v>
      </c>
      <c r="BP84">
        <v>-1035.1610000000001</v>
      </c>
      <c r="BQ84">
        <v>-1243.847</v>
      </c>
      <c r="BR84">
        <v>-1008.418</v>
      </c>
      <c r="BS84">
        <v>-656.76969999999994</v>
      </c>
      <c r="BT84">
        <v>98.295429999999996</v>
      </c>
      <c r="BU84">
        <v>1395.172</v>
      </c>
      <c r="BV84">
        <v>3169.2689999999998</v>
      </c>
      <c r="BW84">
        <v>1840.704</v>
      </c>
      <c r="BX84">
        <v>755.59739999999999</v>
      </c>
      <c r="BY84">
        <v>466.8116</v>
      </c>
      <c r="BZ84">
        <v>-725.33130000000006</v>
      </c>
      <c r="CA84">
        <v>-1596.191</v>
      </c>
      <c r="CB84">
        <v>-1966.2909999999999</v>
      </c>
      <c r="CC84">
        <v>-2397.7779999999998</v>
      </c>
      <c r="CD84">
        <v>-2281.471</v>
      </c>
      <c r="CE84">
        <v>-1769.731</v>
      </c>
      <c r="CF84">
        <v>40094.57</v>
      </c>
      <c r="CG84">
        <v>45673.36</v>
      </c>
      <c r="CH84">
        <v>40061.870000000003</v>
      </c>
      <c r="CI84">
        <v>38646.11</v>
      </c>
      <c r="CJ84">
        <v>33292.74</v>
      </c>
      <c r="CK84">
        <v>27240.47</v>
      </c>
      <c r="CL84">
        <v>31226.94</v>
      </c>
      <c r="CM84">
        <v>30039.66</v>
      </c>
      <c r="CN84">
        <v>20129.38</v>
      </c>
      <c r="CO84">
        <v>16303.74</v>
      </c>
      <c r="CP84">
        <v>10372.370000000001</v>
      </c>
      <c r="CQ84">
        <v>4590.7730000000001</v>
      </c>
      <c r="CR84">
        <v>8616.9079999999994</v>
      </c>
      <c r="CS84">
        <v>17071.12</v>
      </c>
      <c r="CT84">
        <v>45000.7</v>
      </c>
      <c r="CU84">
        <v>77057.899999999994</v>
      </c>
      <c r="CV84">
        <v>83096.38</v>
      </c>
      <c r="CW84">
        <v>120607.9</v>
      </c>
      <c r="CX84">
        <v>101272.6</v>
      </c>
      <c r="CY84">
        <v>88589.48</v>
      </c>
      <c r="CZ84">
        <v>89280.48</v>
      </c>
      <c r="DA84">
        <v>61727.75</v>
      </c>
      <c r="DB84">
        <v>60128.94</v>
      </c>
      <c r="DC84">
        <v>58675.85</v>
      </c>
      <c r="DD84">
        <v>0</v>
      </c>
      <c r="DE84">
        <v>0</v>
      </c>
      <c r="DF84">
        <v>0</v>
      </c>
    </row>
    <row r="85" spans="1:110" x14ac:dyDescent="0.25">
      <c r="A85" s="16" t="str">
        <f t="shared" si="1"/>
        <v>Portfolio Adjusted_CPP_All_All_CAISO_1-in-10_MONTHLY SYSTEM PEAK DAY_2026_11</v>
      </c>
      <c r="B85" t="s">
        <v>195</v>
      </c>
      <c r="C85" t="s">
        <v>121</v>
      </c>
      <c r="D85" t="s">
        <v>7</v>
      </c>
      <c r="E85" t="s">
        <v>7</v>
      </c>
      <c r="F85" t="s">
        <v>110</v>
      </c>
      <c r="G85" t="s">
        <v>85</v>
      </c>
      <c r="H85" t="s">
        <v>20</v>
      </c>
      <c r="I85">
        <v>2026</v>
      </c>
      <c r="J85">
        <v>11</v>
      </c>
      <c r="K85">
        <v>3992</v>
      </c>
      <c r="L85">
        <v>97970.93</v>
      </c>
      <c r="M85">
        <v>95278.07</v>
      </c>
      <c r="N85">
        <v>94055.66</v>
      </c>
      <c r="O85">
        <v>94509.24</v>
      </c>
      <c r="P85">
        <v>99125.02</v>
      </c>
      <c r="Q85">
        <v>110039.5</v>
      </c>
      <c r="R85">
        <v>122890.3</v>
      </c>
      <c r="S85">
        <v>131836.4</v>
      </c>
      <c r="T85">
        <v>139183.20000000001</v>
      </c>
      <c r="U85">
        <v>146205</v>
      </c>
      <c r="V85">
        <v>153326.9</v>
      </c>
      <c r="W85">
        <v>157504.6</v>
      </c>
      <c r="X85">
        <v>159711.9</v>
      </c>
      <c r="Y85">
        <v>162520</v>
      </c>
      <c r="Z85">
        <v>162156.79999999999</v>
      </c>
      <c r="AA85">
        <v>158783</v>
      </c>
      <c r="AB85">
        <v>153168.4</v>
      </c>
      <c r="AC85">
        <v>147962.70000000001</v>
      </c>
      <c r="AD85">
        <v>136861.20000000001</v>
      </c>
      <c r="AE85">
        <v>129079.3</v>
      </c>
      <c r="AF85">
        <v>122452.7</v>
      </c>
      <c r="AG85">
        <v>116515.9</v>
      </c>
      <c r="AH85">
        <v>108760</v>
      </c>
      <c r="AI85">
        <v>102172.5</v>
      </c>
      <c r="AJ85">
        <v>66.757210000000001</v>
      </c>
      <c r="AK85">
        <v>65.847800000000007</v>
      </c>
      <c r="AL85">
        <v>64.962890000000002</v>
      </c>
      <c r="AM85">
        <v>64.285740000000004</v>
      </c>
      <c r="AN85">
        <v>63.707090000000001</v>
      </c>
      <c r="AO85">
        <v>63.339179999999999</v>
      </c>
      <c r="AP85">
        <v>63.333280000000002</v>
      </c>
      <c r="AQ85">
        <v>64.043700000000001</v>
      </c>
      <c r="AR85">
        <v>70.148700000000005</v>
      </c>
      <c r="AS85">
        <v>78.419380000000004</v>
      </c>
      <c r="AT85">
        <v>84.793790000000001</v>
      </c>
      <c r="AU85">
        <v>89.594610000000003</v>
      </c>
      <c r="AV85">
        <v>89.92604</v>
      </c>
      <c r="AW85">
        <v>90.018209999999996</v>
      </c>
      <c r="AX85">
        <v>90.128420000000006</v>
      </c>
      <c r="AY85">
        <v>87.898399999999995</v>
      </c>
      <c r="AZ85">
        <v>86.544629999999998</v>
      </c>
      <c r="BA85">
        <v>83.260409999999993</v>
      </c>
      <c r="BB85">
        <v>77.811440000000005</v>
      </c>
      <c r="BC85">
        <v>73.395859999999999</v>
      </c>
      <c r="BD85">
        <v>70.567939999999993</v>
      </c>
      <c r="BE85">
        <v>67.020290000000003</v>
      </c>
      <c r="BF85">
        <v>65.377629999999996</v>
      </c>
      <c r="BG85">
        <v>63.872619999999998</v>
      </c>
      <c r="BH85">
        <v>-840.13130000000001</v>
      </c>
      <c r="BI85">
        <v>-753.3954</v>
      </c>
      <c r="BJ85">
        <v>-368.34679999999997</v>
      </c>
      <c r="BK85">
        <v>-320.2371</v>
      </c>
      <c r="BL85">
        <v>-266.23820000000001</v>
      </c>
      <c r="BM85">
        <v>168.0453</v>
      </c>
      <c r="BN85">
        <v>937.60860000000002</v>
      </c>
      <c r="BO85">
        <v>499.1361</v>
      </c>
      <c r="BP85">
        <v>-887.16099999999994</v>
      </c>
      <c r="BQ85">
        <v>-1074.1500000000001</v>
      </c>
      <c r="BR85">
        <v>-891.51710000000003</v>
      </c>
      <c r="BS85">
        <v>-580.64729999999997</v>
      </c>
      <c r="BT85">
        <v>73.248990000000006</v>
      </c>
      <c r="BU85">
        <v>1199.7909999999999</v>
      </c>
      <c r="BV85">
        <v>2753.9859999999999</v>
      </c>
      <c r="BW85">
        <v>1607.595</v>
      </c>
      <c r="BX85">
        <v>683.36990000000003</v>
      </c>
      <c r="BY85">
        <v>430.52710000000002</v>
      </c>
      <c r="BZ85">
        <v>-569.53769999999997</v>
      </c>
      <c r="CA85">
        <v>-1286.4390000000001</v>
      </c>
      <c r="CB85">
        <v>-1594.6780000000001</v>
      </c>
      <c r="CC85">
        <v>-1942.855</v>
      </c>
      <c r="CD85">
        <v>-1820.7539999999999</v>
      </c>
      <c r="CE85">
        <v>-1381.479</v>
      </c>
      <c r="CF85">
        <v>25839.11</v>
      </c>
      <c r="CG85">
        <v>29034.799999999999</v>
      </c>
      <c r="CH85">
        <v>25509.74</v>
      </c>
      <c r="CI85">
        <v>24762.12</v>
      </c>
      <c r="CJ85">
        <v>22046.799999999999</v>
      </c>
      <c r="CK85">
        <v>19160.22</v>
      </c>
      <c r="CL85">
        <v>22707.73</v>
      </c>
      <c r="CM85">
        <v>22420.59</v>
      </c>
      <c r="CN85">
        <v>15189.13</v>
      </c>
      <c r="CO85">
        <v>12597.9</v>
      </c>
      <c r="CP85">
        <v>8205.4809999999998</v>
      </c>
      <c r="CQ85">
        <v>3577.759</v>
      </c>
      <c r="CR85">
        <v>6600.9579999999996</v>
      </c>
      <c r="CS85">
        <v>13325.8</v>
      </c>
      <c r="CT85">
        <v>35394.36</v>
      </c>
      <c r="CU85">
        <v>60485.93</v>
      </c>
      <c r="CV85">
        <v>64536.66</v>
      </c>
      <c r="CW85">
        <v>92664.8</v>
      </c>
      <c r="CX85">
        <v>73217.7</v>
      </c>
      <c r="CY85">
        <v>62585.279999999999</v>
      </c>
      <c r="CZ85">
        <v>62797.43</v>
      </c>
      <c r="DA85">
        <v>42512.72</v>
      </c>
      <c r="DB85">
        <v>40201.83</v>
      </c>
      <c r="DC85">
        <v>38490.74</v>
      </c>
      <c r="DD85">
        <v>0</v>
      </c>
      <c r="DE85">
        <v>0</v>
      </c>
      <c r="DF85">
        <v>0</v>
      </c>
    </row>
    <row r="86" spans="1:110" x14ac:dyDescent="0.25">
      <c r="A86" s="16" t="str">
        <f t="shared" si="1"/>
        <v>Portfolio Adjusted_CPP_All_All_CAISO_1-in-10_MONTHLY SYSTEM PEAK DAY_2026_12</v>
      </c>
      <c r="B86" t="s">
        <v>195</v>
      </c>
      <c r="C86" t="s">
        <v>121</v>
      </c>
      <c r="D86" t="s">
        <v>7</v>
      </c>
      <c r="E86" t="s">
        <v>7</v>
      </c>
      <c r="F86" t="s">
        <v>110</v>
      </c>
      <c r="G86" t="s">
        <v>85</v>
      </c>
      <c r="H86" t="s">
        <v>20</v>
      </c>
      <c r="I86">
        <v>2026</v>
      </c>
      <c r="J86">
        <v>12</v>
      </c>
      <c r="K86">
        <v>3992</v>
      </c>
      <c r="L86">
        <v>93718.76</v>
      </c>
      <c r="M86">
        <v>91848.01</v>
      </c>
      <c r="N86">
        <v>90908.46</v>
      </c>
      <c r="O86">
        <v>91620.82</v>
      </c>
      <c r="P86">
        <v>96196.3</v>
      </c>
      <c r="Q86">
        <v>106854</v>
      </c>
      <c r="R86">
        <v>122323.5</v>
      </c>
      <c r="S86">
        <v>131773.9</v>
      </c>
      <c r="T86">
        <v>137679.5</v>
      </c>
      <c r="U86">
        <v>140141.20000000001</v>
      </c>
      <c r="V86">
        <v>141987.9</v>
      </c>
      <c r="W86">
        <v>142398.6</v>
      </c>
      <c r="X86">
        <v>141925.1</v>
      </c>
      <c r="Y86">
        <v>141498.70000000001</v>
      </c>
      <c r="Z86">
        <v>139389.9</v>
      </c>
      <c r="AA86">
        <v>136324.6</v>
      </c>
      <c r="AB86">
        <v>135496</v>
      </c>
      <c r="AC86">
        <v>134386.79999999999</v>
      </c>
      <c r="AD86">
        <v>126688.3</v>
      </c>
      <c r="AE86">
        <v>121303.7</v>
      </c>
      <c r="AF86">
        <v>116524.6</v>
      </c>
      <c r="AG86">
        <v>111898.2</v>
      </c>
      <c r="AH86">
        <v>104934.3</v>
      </c>
      <c r="AI86">
        <v>98418.07</v>
      </c>
      <c r="AJ86">
        <v>47.462380000000003</v>
      </c>
      <c r="AK86">
        <v>46.736910000000002</v>
      </c>
      <c r="AL86">
        <v>46.043599999999998</v>
      </c>
      <c r="AM86">
        <v>45.419879999999999</v>
      </c>
      <c r="AN86">
        <v>45.090269999999997</v>
      </c>
      <c r="AO86">
        <v>44.774380000000001</v>
      </c>
      <c r="AP86">
        <v>44.951329999999999</v>
      </c>
      <c r="AQ86">
        <v>44.794490000000003</v>
      </c>
      <c r="AR86">
        <v>48.166710000000002</v>
      </c>
      <c r="AS86">
        <v>52.592860000000002</v>
      </c>
      <c r="AT86">
        <v>56.126370000000001</v>
      </c>
      <c r="AU86">
        <v>59.166020000000003</v>
      </c>
      <c r="AV86">
        <v>61.062829999999998</v>
      </c>
      <c r="AW86">
        <v>61.472430000000003</v>
      </c>
      <c r="AX86">
        <v>61.323230000000002</v>
      </c>
      <c r="AY86">
        <v>60.881329999999998</v>
      </c>
      <c r="AZ86">
        <v>59.79298</v>
      </c>
      <c r="BA86">
        <v>57.801969999999997</v>
      </c>
      <c r="BB86">
        <v>55.948059999999998</v>
      </c>
      <c r="BC86">
        <v>54.353340000000003</v>
      </c>
      <c r="BD86">
        <v>53.695489999999999</v>
      </c>
      <c r="BE86">
        <v>52.210760000000001</v>
      </c>
      <c r="BF86">
        <v>51.039920000000002</v>
      </c>
      <c r="BG86">
        <v>50.727710000000002</v>
      </c>
      <c r="BH86">
        <v>-822.36279999999999</v>
      </c>
      <c r="BI86">
        <v>-741.92939999999999</v>
      </c>
      <c r="BJ86">
        <v>-376.91559999999998</v>
      </c>
      <c r="BK86">
        <v>-333.34570000000002</v>
      </c>
      <c r="BL86">
        <v>-282.73660000000001</v>
      </c>
      <c r="BM86">
        <v>148.364</v>
      </c>
      <c r="BN86">
        <v>951.56240000000003</v>
      </c>
      <c r="BO86">
        <v>495.94400000000002</v>
      </c>
      <c r="BP86">
        <v>-883.00559999999996</v>
      </c>
      <c r="BQ86">
        <v>-1022.604</v>
      </c>
      <c r="BR86">
        <v>-802.10159999999996</v>
      </c>
      <c r="BS86">
        <v>-512.00980000000004</v>
      </c>
      <c r="BT86">
        <v>68.804460000000006</v>
      </c>
      <c r="BU86">
        <v>1042.8820000000001</v>
      </c>
      <c r="BV86">
        <v>2358.8380000000002</v>
      </c>
      <c r="BW86">
        <v>1372.711</v>
      </c>
      <c r="BX86">
        <v>590.21199999999999</v>
      </c>
      <c r="BY86">
        <v>355.59679999999997</v>
      </c>
      <c r="BZ86">
        <v>-571.66520000000003</v>
      </c>
      <c r="CA86">
        <v>-1244.2260000000001</v>
      </c>
      <c r="CB86">
        <v>-1550.0809999999999</v>
      </c>
      <c r="CC86">
        <v>-1887.9480000000001</v>
      </c>
      <c r="CD86">
        <v>-1777.3119999999999</v>
      </c>
      <c r="CE86">
        <v>-1358.4590000000001</v>
      </c>
      <c r="CF86" s="20">
        <v>22509.71</v>
      </c>
      <c r="CG86" s="20">
        <v>25774.67</v>
      </c>
      <c r="CH86" s="20">
        <v>22762.29</v>
      </c>
      <c r="CI86" s="20">
        <v>22146.34</v>
      </c>
      <c r="CJ86" s="20">
        <v>19482.63</v>
      </c>
      <c r="CK86" s="20">
        <v>16963.11</v>
      </c>
      <c r="CL86" s="20">
        <v>20493.53</v>
      </c>
      <c r="CM86" s="20">
        <v>20379.41</v>
      </c>
      <c r="CN86" s="20">
        <v>13532.82</v>
      </c>
      <c r="CO86" s="20">
        <v>10538.53</v>
      </c>
      <c r="CP86" s="20">
        <v>6535.415</v>
      </c>
      <c r="CQ86" s="20">
        <v>2788.6109999999999</v>
      </c>
      <c r="CR86" s="20">
        <v>5097.567</v>
      </c>
      <c r="CS86" s="20">
        <v>9909.5830000000005</v>
      </c>
      <c r="CT86" s="20">
        <v>25723.24</v>
      </c>
      <c r="CU86" s="20">
        <v>43819.9</v>
      </c>
      <c r="CV86" s="20">
        <v>49142.79</v>
      </c>
      <c r="CW86" s="20">
        <v>72497.259999999995</v>
      </c>
      <c r="CX86" s="20">
        <v>59522.8</v>
      </c>
      <c r="CY86" s="20">
        <v>52396.3</v>
      </c>
      <c r="CZ86" s="20">
        <v>53973.37</v>
      </c>
      <c r="DA86" s="20">
        <v>37128.839999999997</v>
      </c>
      <c r="DB86" s="20">
        <v>35418.81</v>
      </c>
      <c r="DC86" s="20">
        <v>33786.35</v>
      </c>
      <c r="DD86">
        <v>0</v>
      </c>
      <c r="DE86">
        <v>0</v>
      </c>
      <c r="DF86">
        <v>0</v>
      </c>
    </row>
    <row r="87" spans="1:110" x14ac:dyDescent="0.25">
      <c r="A87" s="16" t="str">
        <f t="shared" si="1"/>
        <v>Portfolio Adjusted_CPP_All_All_CAISO_1-in-10_MONTHLY SYSTEM PEAK DAY_2027_1</v>
      </c>
      <c r="B87" t="s">
        <v>195</v>
      </c>
      <c r="C87" t="s">
        <v>121</v>
      </c>
      <c r="D87" t="s">
        <v>7</v>
      </c>
      <c r="E87" t="s">
        <v>7</v>
      </c>
      <c r="F87" t="s">
        <v>110</v>
      </c>
      <c r="G87" t="s">
        <v>85</v>
      </c>
      <c r="H87" t="s">
        <v>20</v>
      </c>
      <c r="I87">
        <v>2027</v>
      </c>
      <c r="J87">
        <v>1</v>
      </c>
      <c r="K87">
        <v>3796</v>
      </c>
      <c r="L87">
        <v>89219.520000000004</v>
      </c>
      <c r="M87">
        <v>87202.86</v>
      </c>
      <c r="N87">
        <v>86455.43</v>
      </c>
      <c r="O87">
        <v>87180.63</v>
      </c>
      <c r="P87">
        <v>91760.11</v>
      </c>
      <c r="Q87">
        <v>102166.1</v>
      </c>
      <c r="R87">
        <v>118668.6</v>
      </c>
      <c r="S87">
        <v>128610.4</v>
      </c>
      <c r="T87">
        <v>134149.29999999999</v>
      </c>
      <c r="U87">
        <v>135915.9</v>
      </c>
      <c r="V87">
        <v>137619.79999999999</v>
      </c>
      <c r="W87">
        <v>137663.9</v>
      </c>
      <c r="X87">
        <v>137211.20000000001</v>
      </c>
      <c r="Y87">
        <v>136599.9</v>
      </c>
      <c r="Z87">
        <v>135513.70000000001</v>
      </c>
      <c r="AA87">
        <v>132393.20000000001</v>
      </c>
      <c r="AB87">
        <v>130237.4</v>
      </c>
      <c r="AC87">
        <v>129739</v>
      </c>
      <c r="AD87">
        <v>122586.3</v>
      </c>
      <c r="AE87">
        <v>116973.2</v>
      </c>
      <c r="AF87">
        <v>112047.4</v>
      </c>
      <c r="AG87">
        <v>107458.3</v>
      </c>
      <c r="AH87">
        <v>100297.1</v>
      </c>
      <c r="AI87">
        <v>94100.160000000003</v>
      </c>
      <c r="AJ87">
        <v>47.759689999999999</v>
      </c>
      <c r="AK87">
        <v>47.547020000000003</v>
      </c>
      <c r="AL87">
        <v>47.193930000000002</v>
      </c>
      <c r="AM87">
        <v>46.075479999999999</v>
      </c>
      <c r="AN87">
        <v>46.065370000000001</v>
      </c>
      <c r="AO87">
        <v>44.726619999999997</v>
      </c>
      <c r="AP87">
        <v>44.031579999999998</v>
      </c>
      <c r="AQ87">
        <v>43.729819999999997</v>
      </c>
      <c r="AR87">
        <v>46.791730000000001</v>
      </c>
      <c r="AS87">
        <v>51.093159999999997</v>
      </c>
      <c r="AT87">
        <v>53.732840000000003</v>
      </c>
      <c r="AU87">
        <v>55.540959999999998</v>
      </c>
      <c r="AV87">
        <v>56.441020000000002</v>
      </c>
      <c r="AW87">
        <v>56.775700000000001</v>
      </c>
      <c r="AX87">
        <v>55.953499999999998</v>
      </c>
      <c r="AY87">
        <v>55.361499999999999</v>
      </c>
      <c r="AZ87">
        <v>54.109690000000001</v>
      </c>
      <c r="BA87">
        <v>52.33193</v>
      </c>
      <c r="BB87">
        <v>50.70008</v>
      </c>
      <c r="BC87">
        <v>48.810040000000001</v>
      </c>
      <c r="BD87">
        <v>47.454259999999998</v>
      </c>
      <c r="BE87">
        <v>47.024459999999998</v>
      </c>
      <c r="BF87">
        <v>46.805410000000002</v>
      </c>
      <c r="BG87">
        <v>46.485370000000003</v>
      </c>
      <c r="BH87">
        <v>-773.86580000000004</v>
      </c>
      <c r="BI87">
        <v>-698.64490000000001</v>
      </c>
      <c r="BJ87">
        <v>-351.4751</v>
      </c>
      <c r="BK87">
        <v>-309.73680000000002</v>
      </c>
      <c r="BL87">
        <v>-262.24630000000002</v>
      </c>
      <c r="BM87">
        <v>145.8049</v>
      </c>
      <c r="BN87">
        <v>918.7414</v>
      </c>
      <c r="BO87">
        <v>484.73989999999998</v>
      </c>
      <c r="BP87">
        <v>-859.48069999999996</v>
      </c>
      <c r="BQ87">
        <v>-992.66380000000004</v>
      </c>
      <c r="BR87">
        <v>-780.70119999999997</v>
      </c>
      <c r="BS87">
        <v>-496.30739999999997</v>
      </c>
      <c r="BT87">
        <v>66.081829999999997</v>
      </c>
      <c r="BU87">
        <v>1006.9450000000001</v>
      </c>
      <c r="BV87">
        <v>2294.86</v>
      </c>
      <c r="BW87">
        <v>1336.779</v>
      </c>
      <c r="BX87">
        <v>578.04169999999999</v>
      </c>
      <c r="BY87">
        <v>359.58249999999998</v>
      </c>
      <c r="BZ87">
        <v>-539.4221</v>
      </c>
      <c r="CA87">
        <v>-1192.3219999999999</v>
      </c>
      <c r="CB87">
        <v>-1484.864</v>
      </c>
      <c r="CC87">
        <v>-1804.711</v>
      </c>
      <c r="CD87">
        <v>-1688.5740000000001</v>
      </c>
      <c r="CE87">
        <v>-1285.278</v>
      </c>
      <c r="CF87" s="20">
        <v>20918.169999999998</v>
      </c>
      <c r="CG87" s="20">
        <v>23652.25</v>
      </c>
      <c r="CH87" s="20">
        <v>20923.75</v>
      </c>
      <c r="CI87" s="20">
        <v>20397.43</v>
      </c>
      <c r="CJ87" s="20">
        <v>18096.38</v>
      </c>
      <c r="CK87" s="20">
        <v>15785.14</v>
      </c>
      <c r="CL87" s="20">
        <v>19744.93</v>
      </c>
      <c r="CM87" s="20">
        <v>19871.7</v>
      </c>
      <c r="CN87" s="20">
        <v>13054.28</v>
      </c>
      <c r="CO87" s="20">
        <v>10037.969999999999</v>
      </c>
      <c r="CP87" s="20">
        <v>6206.16</v>
      </c>
      <c r="CQ87" s="20">
        <v>2619.5079999999998</v>
      </c>
      <c r="CR87" s="20">
        <v>4777.5990000000002</v>
      </c>
      <c r="CS87" s="20">
        <v>9253.4050000000007</v>
      </c>
      <c r="CT87" s="20">
        <v>24391.95</v>
      </c>
      <c r="CU87" s="20">
        <v>41690.32</v>
      </c>
      <c r="CV87" s="20">
        <v>46381.87</v>
      </c>
      <c r="CW87" s="20">
        <v>69306.17</v>
      </c>
      <c r="CX87" s="20">
        <v>56682.27</v>
      </c>
      <c r="CY87" s="20">
        <v>49303.73</v>
      </c>
      <c r="CZ87" s="20">
        <v>50382.19</v>
      </c>
      <c r="DA87" s="20">
        <v>34987.769999999997</v>
      </c>
      <c r="DB87" s="20">
        <v>33299.03</v>
      </c>
      <c r="DC87" s="20">
        <v>31782.46</v>
      </c>
      <c r="DD87">
        <v>0</v>
      </c>
      <c r="DE87">
        <v>0</v>
      </c>
      <c r="DF87">
        <v>0</v>
      </c>
    </row>
    <row r="88" spans="1:110" x14ac:dyDescent="0.25">
      <c r="A88" s="16" t="str">
        <f t="shared" si="1"/>
        <v>Portfolio Adjusted_CPP_All_All_CAISO_1-in-10_MONTHLY SYSTEM PEAK DAY_2027_2</v>
      </c>
      <c r="B88" t="s">
        <v>195</v>
      </c>
      <c r="C88" t="s">
        <v>121</v>
      </c>
      <c r="D88" t="s">
        <v>7</v>
      </c>
      <c r="E88" t="s">
        <v>7</v>
      </c>
      <c r="F88" t="s">
        <v>110</v>
      </c>
      <c r="G88" t="s">
        <v>85</v>
      </c>
      <c r="H88" t="s">
        <v>20</v>
      </c>
      <c r="I88">
        <v>2027</v>
      </c>
      <c r="J88">
        <v>2</v>
      </c>
      <c r="K88">
        <v>3796</v>
      </c>
      <c r="L88">
        <v>90236.4</v>
      </c>
      <c r="M88">
        <v>87549.81</v>
      </c>
      <c r="N88">
        <v>86610.02</v>
      </c>
      <c r="O88">
        <v>87270.38</v>
      </c>
      <c r="P88">
        <v>91712.84</v>
      </c>
      <c r="Q88">
        <v>102265.7</v>
      </c>
      <c r="R88">
        <v>117950.9</v>
      </c>
      <c r="S88">
        <v>127984.6</v>
      </c>
      <c r="T88">
        <v>134308.70000000001</v>
      </c>
      <c r="U88">
        <v>136972.29999999999</v>
      </c>
      <c r="V88">
        <v>139595.29999999999</v>
      </c>
      <c r="W88">
        <v>140302.29999999999</v>
      </c>
      <c r="X88">
        <v>139560.79999999999</v>
      </c>
      <c r="Y88">
        <v>139426.70000000001</v>
      </c>
      <c r="Z88">
        <v>137396.6</v>
      </c>
      <c r="AA88">
        <v>133669</v>
      </c>
      <c r="AB88">
        <v>130789.5</v>
      </c>
      <c r="AC88">
        <v>129999.2</v>
      </c>
      <c r="AD88">
        <v>124778.1</v>
      </c>
      <c r="AE88">
        <v>119013.6</v>
      </c>
      <c r="AF88">
        <v>113773.4</v>
      </c>
      <c r="AG88">
        <v>108772.8</v>
      </c>
      <c r="AH88">
        <v>101565.1</v>
      </c>
      <c r="AI88">
        <v>95361.27</v>
      </c>
      <c r="AJ88">
        <v>51.124279999999999</v>
      </c>
      <c r="AK88">
        <v>50.87529</v>
      </c>
      <c r="AL88">
        <v>50.10371</v>
      </c>
      <c r="AM88">
        <v>49.144509999999997</v>
      </c>
      <c r="AN88">
        <v>47.27252</v>
      </c>
      <c r="AO88">
        <v>45.974350000000001</v>
      </c>
      <c r="AP88">
        <v>45.761069999999997</v>
      </c>
      <c r="AQ88">
        <v>44.77525</v>
      </c>
      <c r="AR88">
        <v>47.05198</v>
      </c>
      <c r="AS88">
        <v>50.618099999999998</v>
      </c>
      <c r="AT88">
        <v>53.95</v>
      </c>
      <c r="AU88">
        <v>55.793419999999998</v>
      </c>
      <c r="AV88">
        <v>56.490139999999997</v>
      </c>
      <c r="AW88">
        <v>56.464219999999997</v>
      </c>
      <c r="AX88">
        <v>56.550089999999997</v>
      </c>
      <c r="AY88">
        <v>56.517960000000002</v>
      </c>
      <c r="AZ88">
        <v>55.423960000000001</v>
      </c>
      <c r="BA88">
        <v>54.473100000000002</v>
      </c>
      <c r="BB88">
        <v>52.316369999999999</v>
      </c>
      <c r="BC88">
        <v>51.419890000000002</v>
      </c>
      <c r="BD88">
        <v>49.75835</v>
      </c>
      <c r="BE88">
        <v>47.6511</v>
      </c>
      <c r="BF88">
        <v>46.084580000000003</v>
      </c>
      <c r="BG88">
        <v>44.9</v>
      </c>
      <c r="BH88">
        <v>-772.58749999999998</v>
      </c>
      <c r="BI88">
        <v>-696.54740000000004</v>
      </c>
      <c r="BJ88">
        <v>-346.09210000000002</v>
      </c>
      <c r="BK88">
        <v>-304.06889999999999</v>
      </c>
      <c r="BL88">
        <v>-256.1506</v>
      </c>
      <c r="BM88">
        <v>149.79069999999999</v>
      </c>
      <c r="BN88">
        <v>909.34939999999995</v>
      </c>
      <c r="BO88">
        <v>482.87720000000002</v>
      </c>
      <c r="BP88">
        <v>-859.81910000000005</v>
      </c>
      <c r="BQ88">
        <v>-1001.18</v>
      </c>
      <c r="BR88">
        <v>-795.9325</v>
      </c>
      <c r="BS88">
        <v>-508.26679999999999</v>
      </c>
      <c r="BT88">
        <v>66.453639999999993</v>
      </c>
      <c r="BU88">
        <v>1028.1890000000001</v>
      </c>
      <c r="BV88">
        <v>2327.7429999999999</v>
      </c>
      <c r="BW88">
        <v>1346.3440000000001</v>
      </c>
      <c r="BX88">
        <v>581.85270000000003</v>
      </c>
      <c r="BY88">
        <v>375.78609999999998</v>
      </c>
      <c r="BZ88">
        <v>-540.94039999999995</v>
      </c>
      <c r="CA88">
        <v>-1205.8789999999999</v>
      </c>
      <c r="CB88">
        <v>-1500.5730000000001</v>
      </c>
      <c r="CC88">
        <v>-1820.836</v>
      </c>
      <c r="CD88">
        <v>-1702.61</v>
      </c>
      <c r="CE88">
        <v>-1291.367</v>
      </c>
      <c r="CF88" s="20">
        <v>21992.49</v>
      </c>
      <c r="CG88" s="20">
        <v>24199.74</v>
      </c>
      <c r="CH88" s="20">
        <v>21291.65</v>
      </c>
      <c r="CI88" s="20">
        <v>20719.57</v>
      </c>
      <c r="CJ88" s="20">
        <v>18375.919999999998</v>
      </c>
      <c r="CK88" s="20">
        <v>16089.18</v>
      </c>
      <c r="CL88" s="20">
        <v>19909.54</v>
      </c>
      <c r="CM88" s="20">
        <v>20005.14</v>
      </c>
      <c r="CN88" s="20">
        <v>13246.38</v>
      </c>
      <c r="CO88" s="20">
        <v>10308.83</v>
      </c>
      <c r="CP88" s="20">
        <v>6469.2150000000001</v>
      </c>
      <c r="CQ88" s="20">
        <v>2745.9830000000002</v>
      </c>
      <c r="CR88" s="20">
        <v>4965.6840000000002</v>
      </c>
      <c r="CS88" s="20">
        <v>9684.8719999999994</v>
      </c>
      <c r="CT88" s="20">
        <v>25124.17</v>
      </c>
      <c r="CU88" s="20">
        <v>42166.51</v>
      </c>
      <c r="CV88" s="20">
        <v>46901.41</v>
      </c>
      <c r="CW88" s="20">
        <v>71260.88</v>
      </c>
      <c r="CX88" s="20">
        <v>59304.56</v>
      </c>
      <c r="CY88" s="20">
        <v>51614.879999999997</v>
      </c>
      <c r="CZ88" s="20">
        <v>52563.25</v>
      </c>
      <c r="DA88" s="20">
        <v>36394.379999999997</v>
      </c>
      <c r="DB88" s="20">
        <v>34838.69</v>
      </c>
      <c r="DC88" s="20">
        <v>33394.54</v>
      </c>
      <c r="DD88">
        <v>0</v>
      </c>
      <c r="DE88">
        <v>0</v>
      </c>
      <c r="DF88">
        <v>0</v>
      </c>
    </row>
    <row r="89" spans="1:110" x14ac:dyDescent="0.25">
      <c r="A89" s="16" t="str">
        <f t="shared" si="1"/>
        <v>Portfolio Adjusted_CPP_All_All_CAISO_1-in-10_MONTHLY SYSTEM PEAK DAY_2027_3</v>
      </c>
      <c r="B89" t="s">
        <v>195</v>
      </c>
      <c r="C89" t="s">
        <v>121</v>
      </c>
      <c r="D89" t="s">
        <v>7</v>
      </c>
      <c r="E89" t="s">
        <v>7</v>
      </c>
      <c r="F89" t="s">
        <v>110</v>
      </c>
      <c r="G89" t="s">
        <v>85</v>
      </c>
      <c r="H89" t="s">
        <v>20</v>
      </c>
      <c r="I89">
        <v>2027</v>
      </c>
      <c r="J89">
        <v>3</v>
      </c>
      <c r="K89">
        <v>3796</v>
      </c>
      <c r="L89">
        <v>109225.3</v>
      </c>
      <c r="M89">
        <v>107033.4</v>
      </c>
      <c r="N89">
        <v>105976.2</v>
      </c>
      <c r="O89">
        <v>106433.7</v>
      </c>
      <c r="P89">
        <v>110378.7</v>
      </c>
      <c r="Q89">
        <v>119883.6</v>
      </c>
      <c r="R89">
        <v>131868.4</v>
      </c>
      <c r="S89">
        <v>137896.20000000001</v>
      </c>
      <c r="T89">
        <v>140346.20000000001</v>
      </c>
      <c r="U89">
        <v>142995.4</v>
      </c>
      <c r="V89">
        <v>146066.29999999999</v>
      </c>
      <c r="W89">
        <v>147545.4</v>
      </c>
      <c r="X89">
        <v>148409.9</v>
      </c>
      <c r="Y89">
        <v>149438.5</v>
      </c>
      <c r="Z89">
        <v>148650.4</v>
      </c>
      <c r="AA89">
        <v>146599.70000000001</v>
      </c>
      <c r="AB89">
        <v>141930.70000000001</v>
      </c>
      <c r="AC89">
        <v>137774</v>
      </c>
      <c r="AD89">
        <v>133142.5</v>
      </c>
      <c r="AE89">
        <v>130764.6</v>
      </c>
      <c r="AF89">
        <v>126190.6</v>
      </c>
      <c r="AG89">
        <v>121869.5</v>
      </c>
      <c r="AH89">
        <v>116486.39999999999</v>
      </c>
      <c r="AI89">
        <v>112117.1</v>
      </c>
      <c r="AJ89">
        <v>60.135480000000001</v>
      </c>
      <c r="AK89">
        <v>58.790370000000003</v>
      </c>
      <c r="AL89">
        <v>57.72242</v>
      </c>
      <c r="AM89">
        <v>56.990729999999999</v>
      </c>
      <c r="AN89">
        <v>56.089619999999996</v>
      </c>
      <c r="AO89">
        <v>55.246810000000004</v>
      </c>
      <c r="AP89">
        <v>55.493400000000001</v>
      </c>
      <c r="AQ89">
        <v>55.339689999999997</v>
      </c>
      <c r="AR89">
        <v>61.333260000000003</v>
      </c>
      <c r="AS89">
        <v>69.731309999999993</v>
      </c>
      <c r="AT89">
        <v>76.203270000000003</v>
      </c>
      <c r="AU89">
        <v>81.976309999999998</v>
      </c>
      <c r="AV89">
        <v>83.577039999999997</v>
      </c>
      <c r="AW89">
        <v>85.244569999999996</v>
      </c>
      <c r="AX89">
        <v>84.317009999999996</v>
      </c>
      <c r="AY89">
        <v>84.13897</v>
      </c>
      <c r="AZ89">
        <v>83.572630000000004</v>
      </c>
      <c r="BA89">
        <v>82.072789999999998</v>
      </c>
      <c r="BB89">
        <v>79.610749999999996</v>
      </c>
      <c r="BC89">
        <v>75.17841</v>
      </c>
      <c r="BD89">
        <v>71.209990000000005</v>
      </c>
      <c r="BE89">
        <v>67.984009999999998</v>
      </c>
      <c r="BF89">
        <v>66.314989999999995</v>
      </c>
      <c r="BG89">
        <v>63.571539999999999</v>
      </c>
      <c r="BH89">
        <v>-988.1653</v>
      </c>
      <c r="BI89">
        <v>-895.39260000000002</v>
      </c>
      <c r="BJ89">
        <v>-482.88</v>
      </c>
      <c r="BK89">
        <v>-429.67020000000002</v>
      </c>
      <c r="BL89">
        <v>-350.7627</v>
      </c>
      <c r="BM89">
        <v>153.99879999999999</v>
      </c>
      <c r="BN89">
        <v>1028.259</v>
      </c>
      <c r="BO89">
        <v>519.07129999999995</v>
      </c>
      <c r="BP89">
        <v>-898.94510000000002</v>
      </c>
      <c r="BQ89">
        <v>-1045.452</v>
      </c>
      <c r="BR89">
        <v>-830.94640000000004</v>
      </c>
      <c r="BS89">
        <v>-530.23630000000003</v>
      </c>
      <c r="BT89">
        <v>75.125579999999999</v>
      </c>
      <c r="BU89">
        <v>1099.425</v>
      </c>
      <c r="BV89">
        <v>2500.4340000000002</v>
      </c>
      <c r="BW89">
        <v>1463.8440000000001</v>
      </c>
      <c r="BX89">
        <v>613.32259999999997</v>
      </c>
      <c r="BY89">
        <v>398.43950000000001</v>
      </c>
      <c r="BZ89">
        <v>-556.70370000000003</v>
      </c>
      <c r="CA89">
        <v>-1320.9290000000001</v>
      </c>
      <c r="CB89">
        <v>-1668.3389999999999</v>
      </c>
      <c r="CC89">
        <v>-2058.61</v>
      </c>
      <c r="CD89">
        <v>-1986.4349999999999</v>
      </c>
      <c r="CE89">
        <v>-1573.0219999999999</v>
      </c>
      <c r="CF89">
        <v>28535.11</v>
      </c>
      <c r="CG89">
        <v>32323.35</v>
      </c>
      <c r="CH89">
        <v>28426.44</v>
      </c>
      <c r="CI89">
        <v>27545.85</v>
      </c>
      <c r="CJ89">
        <v>24115.17</v>
      </c>
      <c r="CK89">
        <v>20343.080000000002</v>
      </c>
      <c r="CL89">
        <v>23535.75</v>
      </c>
      <c r="CM89">
        <v>22376.560000000001</v>
      </c>
      <c r="CN89">
        <v>14346.89</v>
      </c>
      <c r="CO89">
        <v>11272.17</v>
      </c>
      <c r="CP89">
        <v>7041.9040000000005</v>
      </c>
      <c r="CQ89">
        <v>2990.837</v>
      </c>
      <c r="CR89">
        <v>5472.2110000000002</v>
      </c>
      <c r="CS89">
        <v>10822.86</v>
      </c>
      <c r="CT89">
        <v>28447.56</v>
      </c>
      <c r="CU89">
        <v>49337.09</v>
      </c>
      <c r="CV89">
        <v>53436.08</v>
      </c>
      <c r="CW89">
        <v>80060.160000000003</v>
      </c>
      <c r="CX89">
        <v>69089.59</v>
      </c>
      <c r="CY89">
        <v>62663.18</v>
      </c>
      <c r="CZ89">
        <v>64280.78</v>
      </c>
      <c r="DA89">
        <v>43795.77</v>
      </c>
      <c r="DB89">
        <v>42226.38</v>
      </c>
      <c r="DC89">
        <v>41883.980000000003</v>
      </c>
      <c r="DD89">
        <v>0</v>
      </c>
      <c r="DE89">
        <v>0</v>
      </c>
      <c r="DF89">
        <v>0</v>
      </c>
    </row>
    <row r="90" spans="1:110" x14ac:dyDescent="0.25">
      <c r="A90" s="16" t="str">
        <f t="shared" si="1"/>
        <v>Portfolio Adjusted_CPP_All_All_CAISO_1-in-10_MONTHLY SYSTEM PEAK DAY_2027_4</v>
      </c>
      <c r="B90" t="s">
        <v>195</v>
      </c>
      <c r="C90" t="s">
        <v>121</v>
      </c>
      <c r="D90" t="s">
        <v>7</v>
      </c>
      <c r="E90" t="s">
        <v>7</v>
      </c>
      <c r="F90" t="s">
        <v>110</v>
      </c>
      <c r="G90" t="s">
        <v>85</v>
      </c>
      <c r="H90" t="s">
        <v>20</v>
      </c>
      <c r="I90">
        <v>2027</v>
      </c>
      <c r="J90">
        <v>4</v>
      </c>
      <c r="K90">
        <v>3796</v>
      </c>
      <c r="L90">
        <v>106033.8</v>
      </c>
      <c r="M90">
        <v>103971.3</v>
      </c>
      <c r="N90">
        <v>102927.5</v>
      </c>
      <c r="O90">
        <v>103184.3</v>
      </c>
      <c r="P90">
        <v>105696.6</v>
      </c>
      <c r="Q90">
        <v>112548</v>
      </c>
      <c r="R90">
        <v>120507.1</v>
      </c>
      <c r="S90">
        <v>123896</v>
      </c>
      <c r="T90">
        <v>126329.2</v>
      </c>
      <c r="U90">
        <v>129740.9</v>
      </c>
      <c r="V90">
        <v>133063.70000000001</v>
      </c>
      <c r="W90">
        <v>134983.29999999999</v>
      </c>
      <c r="X90">
        <v>136243.9</v>
      </c>
      <c r="Y90">
        <v>137656.6</v>
      </c>
      <c r="Z90">
        <v>137402.29999999999</v>
      </c>
      <c r="AA90">
        <v>135867.5</v>
      </c>
      <c r="AB90">
        <v>131763</v>
      </c>
      <c r="AC90">
        <v>127567</v>
      </c>
      <c r="AD90">
        <v>122657.1</v>
      </c>
      <c r="AE90">
        <v>121434.4</v>
      </c>
      <c r="AF90">
        <v>118191.2</v>
      </c>
      <c r="AG90">
        <v>115649.2</v>
      </c>
      <c r="AH90">
        <v>112025.5</v>
      </c>
      <c r="AI90">
        <v>108675.7</v>
      </c>
      <c r="AJ90">
        <v>66.19462</v>
      </c>
      <c r="AK90">
        <v>63.456899999999997</v>
      </c>
      <c r="AL90">
        <v>62.071100000000001</v>
      </c>
      <c r="AM90">
        <v>61.23075</v>
      </c>
      <c r="AN90">
        <v>61.418860000000002</v>
      </c>
      <c r="AO90">
        <v>60.919690000000003</v>
      </c>
      <c r="AP90">
        <v>60.705629999999999</v>
      </c>
      <c r="AQ90">
        <v>62.082070000000002</v>
      </c>
      <c r="AR90">
        <v>70.596580000000003</v>
      </c>
      <c r="AS90">
        <v>76.144670000000005</v>
      </c>
      <c r="AT90">
        <v>79.296940000000006</v>
      </c>
      <c r="AU90">
        <v>82.465050000000005</v>
      </c>
      <c r="AV90">
        <v>82.47054</v>
      </c>
      <c r="AW90">
        <v>83.454930000000004</v>
      </c>
      <c r="AX90">
        <v>83.23039</v>
      </c>
      <c r="AY90">
        <v>82.263760000000005</v>
      </c>
      <c r="AZ90">
        <v>82.134190000000004</v>
      </c>
      <c r="BA90">
        <v>79.550430000000006</v>
      </c>
      <c r="BB90">
        <v>77.499250000000004</v>
      </c>
      <c r="BC90">
        <v>73.330420000000004</v>
      </c>
      <c r="BD90">
        <v>68.656059999999997</v>
      </c>
      <c r="BE90">
        <v>66.597480000000004</v>
      </c>
      <c r="BF90">
        <v>65.351169999999996</v>
      </c>
      <c r="BG90">
        <v>64.671480000000003</v>
      </c>
      <c r="BH90">
        <v>-945.03060000000005</v>
      </c>
      <c r="BI90">
        <v>-857.93730000000005</v>
      </c>
      <c r="BJ90">
        <v>-454.5985</v>
      </c>
      <c r="BK90">
        <v>-400.70249999999999</v>
      </c>
      <c r="BL90">
        <v>-324.26420000000002</v>
      </c>
      <c r="BM90">
        <v>151.7543</v>
      </c>
      <c r="BN90">
        <v>932.2835</v>
      </c>
      <c r="BO90">
        <v>467.31389999999999</v>
      </c>
      <c r="BP90">
        <v>-807.65629999999999</v>
      </c>
      <c r="BQ90">
        <v>-950.57129999999995</v>
      </c>
      <c r="BR90">
        <v>-763.89449999999999</v>
      </c>
      <c r="BS90">
        <v>-490.52339999999998</v>
      </c>
      <c r="BT90">
        <v>66.04468</v>
      </c>
      <c r="BU90">
        <v>1014.414</v>
      </c>
      <c r="BV90">
        <v>2319.982</v>
      </c>
      <c r="BW90">
        <v>1362.5119999999999</v>
      </c>
      <c r="BX90">
        <v>577.41819999999996</v>
      </c>
      <c r="BY90">
        <v>383.06240000000003</v>
      </c>
      <c r="BZ90">
        <v>-482.72129999999999</v>
      </c>
      <c r="CA90">
        <v>-1200.865</v>
      </c>
      <c r="CB90">
        <v>-1540.0440000000001</v>
      </c>
      <c r="CC90">
        <v>-1935.0150000000001</v>
      </c>
      <c r="CD90">
        <v>-1894.316</v>
      </c>
      <c r="CE90">
        <v>-1506.4870000000001</v>
      </c>
      <c r="CF90" s="20">
        <v>27832.81</v>
      </c>
      <c r="CG90" s="20">
        <v>31488</v>
      </c>
      <c r="CH90" s="20">
        <v>27608.12</v>
      </c>
      <c r="CI90" s="20">
        <v>26725.89</v>
      </c>
      <c r="CJ90" s="20">
        <v>22755.51</v>
      </c>
      <c r="CK90" s="20">
        <v>18472.82</v>
      </c>
      <c r="CL90" s="20">
        <v>20435.349999999999</v>
      </c>
      <c r="CM90" s="20">
        <v>18659.45</v>
      </c>
      <c r="CN90" s="20">
        <v>11960.51</v>
      </c>
      <c r="CO90" s="20">
        <v>9556.08</v>
      </c>
      <c r="CP90" s="20">
        <v>5981.8320000000003</v>
      </c>
      <c r="CQ90" s="20">
        <v>2556.8359999999998</v>
      </c>
      <c r="CR90" s="20">
        <v>4697.7889999999998</v>
      </c>
      <c r="CS90" s="20">
        <v>9362.518</v>
      </c>
      <c r="CT90" s="20">
        <v>24736.03</v>
      </c>
      <c r="CU90" s="20">
        <v>42962.01</v>
      </c>
      <c r="CV90" s="20">
        <v>46791.040000000001</v>
      </c>
      <c r="CW90" s="20">
        <v>70158.080000000002</v>
      </c>
      <c r="CX90" s="20">
        <v>60793.77</v>
      </c>
      <c r="CY90" s="20">
        <v>56171.19</v>
      </c>
      <c r="CZ90" s="20">
        <v>58423.94</v>
      </c>
      <c r="DA90" s="20">
        <v>41232.43</v>
      </c>
      <c r="DB90" s="20">
        <v>40685.89</v>
      </c>
      <c r="DC90" s="20">
        <v>40710.769999999997</v>
      </c>
      <c r="DD90">
        <v>0</v>
      </c>
      <c r="DE90">
        <v>0</v>
      </c>
      <c r="DF90">
        <v>0</v>
      </c>
    </row>
    <row r="91" spans="1:110" x14ac:dyDescent="0.25">
      <c r="A91" s="16" t="str">
        <f t="shared" si="1"/>
        <v>Portfolio Adjusted_CPP_All_All_CAISO_1-in-10_MONTHLY SYSTEM PEAK DAY_2027_5</v>
      </c>
      <c r="B91" t="s">
        <v>195</v>
      </c>
      <c r="C91" t="s">
        <v>121</v>
      </c>
      <c r="D91" t="s">
        <v>7</v>
      </c>
      <c r="E91" t="s">
        <v>7</v>
      </c>
      <c r="F91" t="s">
        <v>110</v>
      </c>
      <c r="G91" t="s">
        <v>85</v>
      </c>
      <c r="H91" t="s">
        <v>20</v>
      </c>
      <c r="I91">
        <v>2027</v>
      </c>
      <c r="J91">
        <v>5</v>
      </c>
      <c r="K91">
        <v>3796</v>
      </c>
      <c r="L91">
        <v>110851.2</v>
      </c>
      <c r="M91">
        <v>108504.6</v>
      </c>
      <c r="N91">
        <v>107289.9</v>
      </c>
      <c r="O91">
        <v>107207</v>
      </c>
      <c r="P91">
        <v>109367.3</v>
      </c>
      <c r="Q91">
        <v>115854.6</v>
      </c>
      <c r="R91">
        <v>123750.1</v>
      </c>
      <c r="S91">
        <v>130517.6</v>
      </c>
      <c r="T91">
        <v>136750.9</v>
      </c>
      <c r="U91">
        <v>142467.29999999999</v>
      </c>
      <c r="V91">
        <v>147673.20000000001</v>
      </c>
      <c r="W91">
        <v>151319</v>
      </c>
      <c r="X91">
        <v>153362.1</v>
      </c>
      <c r="Y91">
        <v>154603.70000000001</v>
      </c>
      <c r="Z91">
        <v>154040.4</v>
      </c>
      <c r="AA91">
        <v>151163.20000000001</v>
      </c>
      <c r="AB91">
        <v>146958.79999999999</v>
      </c>
      <c r="AC91">
        <v>141590.20000000001</v>
      </c>
      <c r="AD91">
        <v>134515.70000000001</v>
      </c>
      <c r="AE91">
        <v>130943.2</v>
      </c>
      <c r="AF91">
        <v>127694.5</v>
      </c>
      <c r="AG91">
        <v>124004.2</v>
      </c>
      <c r="AH91">
        <v>119037.2</v>
      </c>
      <c r="AI91">
        <v>114382.2</v>
      </c>
      <c r="AJ91">
        <v>66.019059999999996</v>
      </c>
      <c r="AK91">
        <v>64.86139</v>
      </c>
      <c r="AL91">
        <v>64.364369999999994</v>
      </c>
      <c r="AM91">
        <v>63.622340000000001</v>
      </c>
      <c r="AN91">
        <v>63.019379999999998</v>
      </c>
      <c r="AO91">
        <v>62.43374</v>
      </c>
      <c r="AP91">
        <v>62.005400000000002</v>
      </c>
      <c r="AQ91">
        <v>65.450670000000002</v>
      </c>
      <c r="AR91">
        <v>72.011160000000004</v>
      </c>
      <c r="AS91">
        <v>78.738560000000007</v>
      </c>
      <c r="AT91">
        <v>85.210759999999993</v>
      </c>
      <c r="AU91">
        <v>87.780680000000004</v>
      </c>
      <c r="AV91">
        <v>89.814549999999997</v>
      </c>
      <c r="AW91">
        <v>90.05547</v>
      </c>
      <c r="AX91">
        <v>90.329470000000001</v>
      </c>
      <c r="AY91">
        <v>90.697770000000006</v>
      </c>
      <c r="AZ91">
        <v>91.21808</v>
      </c>
      <c r="BA91">
        <v>90.030990000000003</v>
      </c>
      <c r="BB91">
        <v>88.227829999999997</v>
      </c>
      <c r="BC91">
        <v>85.161119999999997</v>
      </c>
      <c r="BD91">
        <v>80.17886</v>
      </c>
      <c r="BE91">
        <v>77.725729999999999</v>
      </c>
      <c r="BF91">
        <v>74.449579999999997</v>
      </c>
      <c r="BG91">
        <v>71.584649999999996</v>
      </c>
      <c r="BH91">
        <v>-975.25440000000003</v>
      </c>
      <c r="BI91">
        <v>-882.00940000000003</v>
      </c>
      <c r="BJ91">
        <v>-453.6148</v>
      </c>
      <c r="BK91">
        <v>-395.9461</v>
      </c>
      <c r="BL91">
        <v>-320.25459999999998</v>
      </c>
      <c r="BM91">
        <v>166.94499999999999</v>
      </c>
      <c r="BN91">
        <v>948.0779</v>
      </c>
      <c r="BO91">
        <v>493.17880000000002</v>
      </c>
      <c r="BP91">
        <v>-873.45180000000005</v>
      </c>
      <c r="BQ91">
        <v>-1043.2270000000001</v>
      </c>
      <c r="BR91">
        <v>-842.49440000000004</v>
      </c>
      <c r="BS91">
        <v>-545.8972</v>
      </c>
      <c r="BT91">
        <v>76.80847</v>
      </c>
      <c r="BU91">
        <v>1137.0450000000001</v>
      </c>
      <c r="BV91">
        <v>2586.8440000000001</v>
      </c>
      <c r="BW91">
        <v>1499.577</v>
      </c>
      <c r="BX91">
        <v>624.59829999999999</v>
      </c>
      <c r="BY91">
        <v>393.40980000000002</v>
      </c>
      <c r="BZ91">
        <v>-561.25869999999998</v>
      </c>
      <c r="CA91">
        <v>-1307.7380000000001</v>
      </c>
      <c r="CB91">
        <v>-1677.3219999999999</v>
      </c>
      <c r="CC91">
        <v>-2077.7510000000002</v>
      </c>
      <c r="CD91">
        <v>-2007.6790000000001</v>
      </c>
      <c r="CE91">
        <v>-1575.6890000000001</v>
      </c>
      <c r="CF91" s="20">
        <v>31310.720000000001</v>
      </c>
      <c r="CG91" s="20">
        <v>35474.68</v>
      </c>
      <c r="CH91" s="20">
        <v>31183.360000000001</v>
      </c>
      <c r="CI91" s="20">
        <v>29988.61</v>
      </c>
      <c r="CJ91" s="20">
        <v>25253.06</v>
      </c>
      <c r="CK91" s="20">
        <v>20427.240000000002</v>
      </c>
      <c r="CL91" s="20">
        <v>22583.65</v>
      </c>
      <c r="CM91" s="20">
        <v>21310.07</v>
      </c>
      <c r="CN91" s="20">
        <v>14218.92</v>
      </c>
      <c r="CO91" s="20">
        <v>11434.18</v>
      </c>
      <c r="CP91" s="20">
        <v>7250.6980000000003</v>
      </c>
      <c r="CQ91" s="20">
        <v>3168.9250000000002</v>
      </c>
      <c r="CR91" s="20">
        <v>5870.6940000000004</v>
      </c>
      <c r="CS91" s="20">
        <v>11538.41</v>
      </c>
      <c r="CT91" s="20">
        <v>30314.78</v>
      </c>
      <c r="CU91" s="20">
        <v>51370.48</v>
      </c>
      <c r="CV91" s="20">
        <v>56229.75</v>
      </c>
      <c r="CW91" s="20">
        <v>82661.179999999993</v>
      </c>
      <c r="CX91" s="20">
        <v>70614.39</v>
      </c>
      <c r="CY91" s="20">
        <v>64162.91</v>
      </c>
      <c r="CZ91" s="20">
        <v>66879.740000000005</v>
      </c>
      <c r="DA91" s="20">
        <v>47096.78</v>
      </c>
      <c r="DB91" s="20">
        <v>46508.49</v>
      </c>
      <c r="DC91" s="20">
        <v>45884.94</v>
      </c>
      <c r="DD91">
        <v>0</v>
      </c>
      <c r="DE91">
        <v>0</v>
      </c>
      <c r="DF91">
        <v>0</v>
      </c>
    </row>
    <row r="92" spans="1:110" x14ac:dyDescent="0.25">
      <c r="A92" s="16" t="str">
        <f t="shared" si="1"/>
        <v>Portfolio Adjusted_CPP_All_All_CAISO_1-in-10_MONTHLY SYSTEM PEAK DAY_2027_6</v>
      </c>
      <c r="B92" t="s">
        <v>195</v>
      </c>
      <c r="C92" t="s">
        <v>121</v>
      </c>
      <c r="D92" t="s">
        <v>7</v>
      </c>
      <c r="E92" t="s">
        <v>7</v>
      </c>
      <c r="F92" t="s">
        <v>110</v>
      </c>
      <c r="G92" t="s">
        <v>85</v>
      </c>
      <c r="H92" t="s">
        <v>20</v>
      </c>
      <c r="I92">
        <v>2027</v>
      </c>
      <c r="J92">
        <v>6</v>
      </c>
      <c r="K92">
        <v>3796</v>
      </c>
      <c r="L92">
        <v>114325</v>
      </c>
      <c r="M92">
        <v>111902</v>
      </c>
      <c r="N92">
        <v>110613.4</v>
      </c>
      <c r="O92">
        <v>110636.3</v>
      </c>
      <c r="P92">
        <v>113068.4</v>
      </c>
      <c r="Q92">
        <v>119846.7</v>
      </c>
      <c r="R92">
        <v>128980.7</v>
      </c>
      <c r="S92">
        <v>137080.70000000001</v>
      </c>
      <c r="T92">
        <v>144764.5</v>
      </c>
      <c r="U92">
        <v>151507.20000000001</v>
      </c>
      <c r="V92">
        <v>156980.29999999999</v>
      </c>
      <c r="W92">
        <v>160745</v>
      </c>
      <c r="X92">
        <v>163210.4</v>
      </c>
      <c r="Y92">
        <v>165070.79999999999</v>
      </c>
      <c r="Z92">
        <v>164846.6</v>
      </c>
      <c r="AA92">
        <v>161861.5</v>
      </c>
      <c r="AB92">
        <v>157553.5</v>
      </c>
      <c r="AC92">
        <v>151536.9</v>
      </c>
      <c r="AD92">
        <v>143301.6</v>
      </c>
      <c r="AE92">
        <v>138423.70000000001</v>
      </c>
      <c r="AF92">
        <v>134282.70000000001</v>
      </c>
      <c r="AG92">
        <v>130255.4</v>
      </c>
      <c r="AH92">
        <v>124270.5</v>
      </c>
      <c r="AI92">
        <v>118856.4</v>
      </c>
      <c r="AJ92">
        <v>71.501260000000002</v>
      </c>
      <c r="AK92">
        <v>71.167479999999998</v>
      </c>
      <c r="AL92">
        <v>70.12527</v>
      </c>
      <c r="AM92">
        <v>68.806610000000006</v>
      </c>
      <c r="AN92">
        <v>68.156760000000006</v>
      </c>
      <c r="AO92">
        <v>68.022130000000004</v>
      </c>
      <c r="AP92">
        <v>67.487110000000001</v>
      </c>
      <c r="AQ92">
        <v>73.130679999999998</v>
      </c>
      <c r="AR92">
        <v>79.494649999999993</v>
      </c>
      <c r="AS92">
        <v>84.863590000000002</v>
      </c>
      <c r="AT92">
        <v>89.514870000000002</v>
      </c>
      <c r="AU92">
        <v>92.328710000000001</v>
      </c>
      <c r="AV92">
        <v>93.517849999999996</v>
      </c>
      <c r="AW92">
        <v>90.695629999999994</v>
      </c>
      <c r="AX92">
        <v>88.693569999999994</v>
      </c>
      <c r="AY92">
        <v>89.706019999999995</v>
      </c>
      <c r="AZ92">
        <v>89.937449999999998</v>
      </c>
      <c r="BA92">
        <v>87.954499999999996</v>
      </c>
      <c r="BB92">
        <v>86.452979999999997</v>
      </c>
      <c r="BC92">
        <v>81.314239999999998</v>
      </c>
      <c r="BD92">
        <v>76.877669999999995</v>
      </c>
      <c r="BE92">
        <v>74.20702</v>
      </c>
      <c r="BF92">
        <v>72.966809999999995</v>
      </c>
      <c r="BG92">
        <v>71.630210000000005</v>
      </c>
      <c r="BH92">
        <v>-1007.451</v>
      </c>
      <c r="BI92">
        <v>-908.90250000000003</v>
      </c>
      <c r="BJ92">
        <v>-465.22840000000002</v>
      </c>
      <c r="BK92">
        <v>-404.91910000000001</v>
      </c>
      <c r="BL92">
        <v>-327.702</v>
      </c>
      <c r="BM92">
        <v>174.18639999999999</v>
      </c>
      <c r="BN92">
        <v>988.39080000000001</v>
      </c>
      <c r="BO92">
        <v>517.68550000000005</v>
      </c>
      <c r="BP92">
        <v>-925.28150000000005</v>
      </c>
      <c r="BQ92">
        <v>-1108.383</v>
      </c>
      <c r="BR92">
        <v>-887.64790000000005</v>
      </c>
      <c r="BS92">
        <v>-568.78340000000003</v>
      </c>
      <c r="BT92">
        <v>89.151439999999994</v>
      </c>
      <c r="BU92">
        <v>1210.1420000000001</v>
      </c>
      <c r="BV92">
        <v>2747.96</v>
      </c>
      <c r="BW92">
        <v>1587.146</v>
      </c>
      <c r="BX92">
        <v>645.51790000000005</v>
      </c>
      <c r="BY92">
        <v>389.34859999999998</v>
      </c>
      <c r="BZ92">
        <v>-635.0693</v>
      </c>
      <c r="CA92">
        <v>-1403.6959999999999</v>
      </c>
      <c r="CB92">
        <v>-1786.9680000000001</v>
      </c>
      <c r="CC92">
        <v>-2191.6149999999998</v>
      </c>
      <c r="CD92">
        <v>-2100.5549999999998</v>
      </c>
      <c r="CE92">
        <v>-1639.84</v>
      </c>
      <c r="CF92" s="20">
        <v>33184.959999999999</v>
      </c>
      <c r="CG92" s="20">
        <v>37797.68</v>
      </c>
      <c r="CH92" s="20">
        <v>33293.949999999997</v>
      </c>
      <c r="CI92" s="20">
        <v>32153.25</v>
      </c>
      <c r="CJ92" s="20">
        <v>27197.759999999998</v>
      </c>
      <c r="CK92" s="20">
        <v>21983.31</v>
      </c>
      <c r="CL92" s="20">
        <v>24504.85</v>
      </c>
      <c r="CM92" s="20">
        <v>23297.47</v>
      </c>
      <c r="CN92" s="20">
        <v>15767.09</v>
      </c>
      <c r="CO92" s="20">
        <v>12765.32</v>
      </c>
      <c r="CP92" s="20">
        <v>8008.1809999999996</v>
      </c>
      <c r="CQ92" s="20">
        <v>3446.788</v>
      </c>
      <c r="CR92" s="20">
        <v>6390.9589999999998</v>
      </c>
      <c r="CS92" s="20">
        <v>12662.7</v>
      </c>
      <c r="CT92" s="20">
        <v>33536.519999999997</v>
      </c>
      <c r="CU92" s="20">
        <v>56737.9</v>
      </c>
      <c r="CV92" s="20">
        <v>62050.58</v>
      </c>
      <c r="CW92" s="20">
        <v>90748.800000000003</v>
      </c>
      <c r="CX92" s="20">
        <v>77092.740000000005</v>
      </c>
      <c r="CY92" s="20">
        <v>69717.22</v>
      </c>
      <c r="CZ92" s="20">
        <v>71611.360000000001</v>
      </c>
      <c r="DA92" s="20">
        <v>50967.13</v>
      </c>
      <c r="DB92" s="20">
        <v>50159.93</v>
      </c>
      <c r="DC92" s="20">
        <v>49336.3</v>
      </c>
      <c r="DD92">
        <v>0</v>
      </c>
      <c r="DE92">
        <v>0</v>
      </c>
      <c r="DF92">
        <v>0</v>
      </c>
    </row>
    <row r="93" spans="1:110" x14ac:dyDescent="0.25">
      <c r="A93" s="16" t="str">
        <f t="shared" si="1"/>
        <v>Portfolio Adjusted_CPP_All_All_CAISO_1-in-10_MONTHLY SYSTEM PEAK DAY_2027_7</v>
      </c>
      <c r="B93" t="s">
        <v>195</v>
      </c>
      <c r="C93" t="s">
        <v>121</v>
      </c>
      <c r="D93" t="s">
        <v>7</v>
      </c>
      <c r="E93" t="s">
        <v>7</v>
      </c>
      <c r="F93" t="s">
        <v>110</v>
      </c>
      <c r="G93" t="s">
        <v>85</v>
      </c>
      <c r="H93" t="s">
        <v>20</v>
      </c>
      <c r="I93">
        <v>2027</v>
      </c>
      <c r="J93">
        <v>7</v>
      </c>
      <c r="K93">
        <v>3796</v>
      </c>
      <c r="L93">
        <v>118821.6</v>
      </c>
      <c r="M93">
        <v>115993.9</v>
      </c>
      <c r="N93">
        <v>114496.9</v>
      </c>
      <c r="O93">
        <v>114499.1</v>
      </c>
      <c r="P93">
        <v>117215.6</v>
      </c>
      <c r="Q93">
        <v>125078.9</v>
      </c>
      <c r="R93">
        <v>135156.20000000001</v>
      </c>
      <c r="S93">
        <v>143888.1</v>
      </c>
      <c r="T93">
        <v>151659</v>
      </c>
      <c r="U93">
        <v>159100.70000000001</v>
      </c>
      <c r="V93">
        <v>165977.29999999999</v>
      </c>
      <c r="W93">
        <v>170563.3</v>
      </c>
      <c r="X93">
        <v>173117</v>
      </c>
      <c r="Y93">
        <v>174869</v>
      </c>
      <c r="Z93">
        <v>174425.4</v>
      </c>
      <c r="AA93">
        <v>171443</v>
      </c>
      <c r="AB93">
        <v>166748.79999999999</v>
      </c>
      <c r="AC93">
        <v>160435.29999999999</v>
      </c>
      <c r="AD93">
        <v>151247.79999999999</v>
      </c>
      <c r="AE93">
        <v>145471.1</v>
      </c>
      <c r="AF93">
        <v>140749.9</v>
      </c>
      <c r="AG93">
        <v>136005.20000000001</v>
      </c>
      <c r="AH93">
        <v>129286.5</v>
      </c>
      <c r="AI93">
        <v>123306.3</v>
      </c>
      <c r="AJ93">
        <v>69.583770000000001</v>
      </c>
      <c r="AK93">
        <v>69.257909999999995</v>
      </c>
      <c r="AL93">
        <v>68.788049999999998</v>
      </c>
      <c r="AM93">
        <v>67.815719999999999</v>
      </c>
      <c r="AN93">
        <v>67.902690000000007</v>
      </c>
      <c r="AO93">
        <v>67.571100000000001</v>
      </c>
      <c r="AP93">
        <v>67.606700000000004</v>
      </c>
      <c r="AQ93">
        <v>69.383780000000002</v>
      </c>
      <c r="AR93">
        <v>72.862179999999995</v>
      </c>
      <c r="AS93">
        <v>77.165270000000007</v>
      </c>
      <c r="AT93">
        <v>80.168490000000006</v>
      </c>
      <c r="AU93">
        <v>82.601169999999996</v>
      </c>
      <c r="AV93">
        <v>83.677940000000007</v>
      </c>
      <c r="AW93">
        <v>85.976380000000006</v>
      </c>
      <c r="AX93">
        <v>85.367239999999995</v>
      </c>
      <c r="AY93">
        <v>85.436099999999996</v>
      </c>
      <c r="AZ93">
        <v>84.932739999999995</v>
      </c>
      <c r="BA93">
        <v>81.795360000000002</v>
      </c>
      <c r="BB93">
        <v>80.134309999999999</v>
      </c>
      <c r="BC93">
        <v>76.78819</v>
      </c>
      <c r="BD93">
        <v>74.113810000000001</v>
      </c>
      <c r="BE93">
        <v>72.869200000000006</v>
      </c>
      <c r="BF93">
        <v>72.461510000000004</v>
      </c>
      <c r="BG93">
        <v>71.779939999999996</v>
      </c>
      <c r="BH93">
        <v>-1043.58</v>
      </c>
      <c r="BI93">
        <v>-938.76020000000005</v>
      </c>
      <c r="BJ93">
        <v>-478.32429999999999</v>
      </c>
      <c r="BK93">
        <v>-415.80419999999998</v>
      </c>
      <c r="BL93">
        <v>-336.13099999999997</v>
      </c>
      <c r="BM93">
        <v>183.22460000000001</v>
      </c>
      <c r="BN93">
        <v>1034.808</v>
      </c>
      <c r="BO93">
        <v>543.47389999999996</v>
      </c>
      <c r="BP93">
        <v>-969.55110000000002</v>
      </c>
      <c r="BQ93">
        <v>-1162.893</v>
      </c>
      <c r="BR93">
        <v>-932.76459999999997</v>
      </c>
      <c r="BS93">
        <v>-599.68219999999997</v>
      </c>
      <c r="BT93">
        <v>96.010040000000004</v>
      </c>
      <c r="BU93">
        <v>1281.482</v>
      </c>
      <c r="BV93">
        <v>2905.587</v>
      </c>
      <c r="BW93">
        <v>1680.9069999999999</v>
      </c>
      <c r="BX93">
        <v>682.80799999999999</v>
      </c>
      <c r="BY93">
        <v>411.33940000000001</v>
      </c>
      <c r="BZ93">
        <v>-675.45219999999995</v>
      </c>
      <c r="CA93">
        <v>-1476.231</v>
      </c>
      <c r="CB93">
        <v>-1870.873</v>
      </c>
      <c r="CC93">
        <v>-2288.6149999999998</v>
      </c>
      <c r="CD93">
        <v>-2185.6480000000001</v>
      </c>
      <c r="CE93">
        <v>-1701.28</v>
      </c>
      <c r="CF93" s="20">
        <v>36111.47</v>
      </c>
      <c r="CG93" s="20">
        <v>40936.129999999997</v>
      </c>
      <c r="CH93" s="20">
        <v>35877.93</v>
      </c>
      <c r="CI93" s="20">
        <v>34634.69</v>
      </c>
      <c r="CJ93" s="20">
        <v>29457.27</v>
      </c>
      <c r="CK93" s="20">
        <v>24069.759999999998</v>
      </c>
      <c r="CL93" s="20">
        <v>27019.24</v>
      </c>
      <c r="CM93" s="20">
        <v>25729.119999999999</v>
      </c>
      <c r="CN93" s="20">
        <v>17249.91</v>
      </c>
      <c r="CO93" s="20">
        <v>13903.48</v>
      </c>
      <c r="CP93" s="20">
        <v>8811.8829999999998</v>
      </c>
      <c r="CQ93" s="20">
        <v>3833.9079999999999</v>
      </c>
      <c r="CR93" s="20">
        <v>7137.567</v>
      </c>
      <c r="CS93" s="20">
        <v>14145.6</v>
      </c>
      <c r="CT93" s="20">
        <v>37422.639999999999</v>
      </c>
      <c r="CU93" s="20">
        <v>63630.65</v>
      </c>
      <c r="CV93" s="20">
        <v>69461.83</v>
      </c>
      <c r="CW93" s="20">
        <v>101606.1</v>
      </c>
      <c r="CX93" s="20">
        <v>85437.49</v>
      </c>
      <c r="CY93" s="20">
        <v>76892.59</v>
      </c>
      <c r="CZ93" s="20">
        <v>78903.03</v>
      </c>
      <c r="DA93" s="20">
        <v>55537.01</v>
      </c>
      <c r="DB93" s="20">
        <v>54254.36</v>
      </c>
      <c r="DC93" s="20">
        <v>53095.82</v>
      </c>
      <c r="DD93">
        <v>0</v>
      </c>
      <c r="DE93">
        <v>0</v>
      </c>
      <c r="DF93">
        <v>0</v>
      </c>
    </row>
    <row r="94" spans="1:110" x14ac:dyDescent="0.25">
      <c r="A94" s="16" t="str">
        <f t="shared" si="1"/>
        <v>Portfolio Adjusted_CPP_All_All_CAISO_1-in-10_MONTHLY SYSTEM PEAK DAY_2027_8</v>
      </c>
      <c r="B94" t="s">
        <v>195</v>
      </c>
      <c r="C94" t="s">
        <v>121</v>
      </c>
      <c r="D94" t="s">
        <v>7</v>
      </c>
      <c r="E94" t="s">
        <v>7</v>
      </c>
      <c r="F94" t="s">
        <v>110</v>
      </c>
      <c r="G94" t="s">
        <v>85</v>
      </c>
      <c r="H94" t="s">
        <v>20</v>
      </c>
      <c r="I94">
        <v>2027</v>
      </c>
      <c r="J94">
        <v>8</v>
      </c>
      <c r="K94">
        <v>3796</v>
      </c>
      <c r="L94">
        <v>124801.8</v>
      </c>
      <c r="M94">
        <v>121912.7</v>
      </c>
      <c r="N94">
        <v>120466.4</v>
      </c>
      <c r="O94">
        <v>120312.2</v>
      </c>
      <c r="P94">
        <v>123485.3</v>
      </c>
      <c r="Q94">
        <v>132712.9</v>
      </c>
      <c r="R94">
        <v>145446.79999999999</v>
      </c>
      <c r="S94">
        <v>154914.4</v>
      </c>
      <c r="T94">
        <v>164048.6</v>
      </c>
      <c r="U94">
        <v>172475.9</v>
      </c>
      <c r="V94">
        <v>179906.4</v>
      </c>
      <c r="W94">
        <v>184950.7</v>
      </c>
      <c r="X94">
        <v>187883.2</v>
      </c>
      <c r="Y94">
        <v>189696.3</v>
      </c>
      <c r="Z94">
        <v>188766.2</v>
      </c>
      <c r="AA94">
        <v>185280.1</v>
      </c>
      <c r="AB94">
        <v>179285.3</v>
      </c>
      <c r="AC94">
        <v>171510.8</v>
      </c>
      <c r="AD94">
        <v>160818.1</v>
      </c>
      <c r="AE94">
        <v>154639.6</v>
      </c>
      <c r="AF94">
        <v>148329.29999999999</v>
      </c>
      <c r="AG94">
        <v>143001.4</v>
      </c>
      <c r="AH94">
        <v>135659.29999999999</v>
      </c>
      <c r="AI94">
        <v>129465.1</v>
      </c>
      <c r="AJ94">
        <v>73.32235</v>
      </c>
      <c r="AK94">
        <v>73.113249999999994</v>
      </c>
      <c r="AL94">
        <v>71.955389999999994</v>
      </c>
      <c r="AM94">
        <v>71.586200000000005</v>
      </c>
      <c r="AN94">
        <v>71.243880000000004</v>
      </c>
      <c r="AO94">
        <v>70.900549999999996</v>
      </c>
      <c r="AP94">
        <v>70.195329999999998</v>
      </c>
      <c r="AQ94">
        <v>70.953000000000003</v>
      </c>
      <c r="AR94">
        <v>75.097300000000004</v>
      </c>
      <c r="AS94">
        <v>79.218000000000004</v>
      </c>
      <c r="AT94">
        <v>83.361940000000004</v>
      </c>
      <c r="AU94">
        <v>86.833370000000002</v>
      </c>
      <c r="AV94">
        <v>88.037819999999996</v>
      </c>
      <c r="AW94">
        <v>87.426050000000004</v>
      </c>
      <c r="AX94">
        <v>87.671970000000002</v>
      </c>
      <c r="AY94">
        <v>88.871619999999993</v>
      </c>
      <c r="AZ94">
        <v>87.600489999999994</v>
      </c>
      <c r="BA94">
        <v>85.618639999999999</v>
      </c>
      <c r="BB94">
        <v>85.086079999999995</v>
      </c>
      <c r="BC94">
        <v>82.227050000000006</v>
      </c>
      <c r="BD94">
        <v>78.239149999999995</v>
      </c>
      <c r="BE94">
        <v>76.167490000000001</v>
      </c>
      <c r="BF94">
        <v>74.662170000000003</v>
      </c>
      <c r="BG94">
        <v>74.012270000000001</v>
      </c>
      <c r="BH94">
        <v>-1091.9949999999999</v>
      </c>
      <c r="BI94">
        <v>-983.51170000000002</v>
      </c>
      <c r="BJ94">
        <v>-497.40300000000002</v>
      </c>
      <c r="BK94">
        <v>-430.71159999999998</v>
      </c>
      <c r="BL94">
        <v>-347.77390000000003</v>
      </c>
      <c r="BM94">
        <v>199.3184</v>
      </c>
      <c r="BN94">
        <v>1110.97</v>
      </c>
      <c r="BO94">
        <v>585.6345</v>
      </c>
      <c r="BP94">
        <v>-1048.1420000000001</v>
      </c>
      <c r="BQ94">
        <v>-1260.981</v>
      </c>
      <c r="BR94">
        <v>-1011.773</v>
      </c>
      <c r="BS94">
        <v>-650.43529999999998</v>
      </c>
      <c r="BT94">
        <v>103.8347</v>
      </c>
      <c r="BU94">
        <v>1390.905</v>
      </c>
      <c r="BV94">
        <v>3148.6179999999999</v>
      </c>
      <c r="BW94">
        <v>1822.5419999999999</v>
      </c>
      <c r="BX94">
        <v>739.55709999999999</v>
      </c>
      <c r="BY94">
        <v>448.17399999999998</v>
      </c>
      <c r="BZ94">
        <v>-700.94690000000003</v>
      </c>
      <c r="CA94">
        <v>-1570.3530000000001</v>
      </c>
      <c r="CB94">
        <v>-1969.6220000000001</v>
      </c>
      <c r="CC94">
        <v>-2403.7109999999998</v>
      </c>
      <c r="CD94">
        <v>-2290.7710000000002</v>
      </c>
      <c r="CE94">
        <v>-1780.1690000000001</v>
      </c>
      <c r="CF94" s="20">
        <v>40166.019999999997</v>
      </c>
      <c r="CG94" s="20">
        <v>45538.9</v>
      </c>
      <c r="CH94" s="20">
        <v>40108.71</v>
      </c>
      <c r="CI94" s="20">
        <v>38637.25</v>
      </c>
      <c r="CJ94" s="20">
        <v>33118.6</v>
      </c>
      <c r="CK94" s="20">
        <v>27554.89</v>
      </c>
      <c r="CL94" s="20">
        <v>31639.82</v>
      </c>
      <c r="CM94" s="20">
        <v>30239.82</v>
      </c>
      <c r="CN94" s="20">
        <v>20363.54</v>
      </c>
      <c r="CO94" s="20">
        <v>16398.2</v>
      </c>
      <c r="CP94" s="20">
        <v>10372.200000000001</v>
      </c>
      <c r="CQ94" s="20">
        <v>4510.2049999999999</v>
      </c>
      <c r="CR94" s="20">
        <v>8421.5190000000002</v>
      </c>
      <c r="CS94" s="20">
        <v>16756.080000000002</v>
      </c>
      <c r="CT94" s="20">
        <v>44101.71</v>
      </c>
      <c r="CU94" s="20">
        <v>75106.210000000006</v>
      </c>
      <c r="CV94" s="20">
        <v>80952.06</v>
      </c>
      <c r="CW94" s="20">
        <v>117293.3</v>
      </c>
      <c r="CX94" s="20">
        <v>98164.82</v>
      </c>
      <c r="CY94" s="20">
        <v>86778.63</v>
      </c>
      <c r="CZ94" s="20">
        <v>87852.61</v>
      </c>
      <c r="DA94" s="20">
        <v>61712.31</v>
      </c>
      <c r="DB94" s="20">
        <v>60060.54</v>
      </c>
      <c r="DC94" s="20">
        <v>59081.97</v>
      </c>
      <c r="DD94">
        <v>0</v>
      </c>
      <c r="DE94">
        <v>0</v>
      </c>
      <c r="DF94">
        <v>0</v>
      </c>
    </row>
    <row r="95" spans="1:110" x14ac:dyDescent="0.25">
      <c r="A95" s="16" t="str">
        <f t="shared" si="1"/>
        <v>Portfolio Adjusted_CPP_All_All_CAISO_1-in-10_MONTHLY SYSTEM PEAK DAY_2027_9</v>
      </c>
      <c r="B95" t="s">
        <v>195</v>
      </c>
      <c r="C95" t="s">
        <v>121</v>
      </c>
      <c r="D95" t="s">
        <v>7</v>
      </c>
      <c r="E95" t="s">
        <v>7</v>
      </c>
      <c r="F95" t="s">
        <v>110</v>
      </c>
      <c r="G95" t="s">
        <v>85</v>
      </c>
      <c r="H95" t="s">
        <v>20</v>
      </c>
      <c r="I95">
        <v>2027</v>
      </c>
      <c r="J95">
        <v>9</v>
      </c>
      <c r="K95">
        <v>3796</v>
      </c>
      <c r="L95">
        <v>122675.8</v>
      </c>
      <c r="M95">
        <v>119927.4</v>
      </c>
      <c r="N95">
        <v>118207.8</v>
      </c>
      <c r="O95">
        <v>118150</v>
      </c>
      <c r="P95">
        <v>120903.8</v>
      </c>
      <c r="Q95">
        <v>129296.4</v>
      </c>
      <c r="R95">
        <v>141973.5</v>
      </c>
      <c r="S95">
        <v>151022.39999999999</v>
      </c>
      <c r="T95">
        <v>159691.6</v>
      </c>
      <c r="U95">
        <v>168659.3</v>
      </c>
      <c r="V95">
        <v>177439.5</v>
      </c>
      <c r="W95">
        <v>184159.1</v>
      </c>
      <c r="X95">
        <v>188103.5</v>
      </c>
      <c r="Y95">
        <v>190499.6</v>
      </c>
      <c r="Z95">
        <v>189805</v>
      </c>
      <c r="AA95">
        <v>186281.3</v>
      </c>
      <c r="AB95">
        <v>179601.8</v>
      </c>
      <c r="AC95">
        <v>171247.9</v>
      </c>
      <c r="AD95">
        <v>161108.6</v>
      </c>
      <c r="AE95">
        <v>155072.29999999999</v>
      </c>
      <c r="AF95">
        <v>147022</v>
      </c>
      <c r="AG95">
        <v>141345.5</v>
      </c>
      <c r="AH95">
        <v>134032.29999999999</v>
      </c>
      <c r="AI95">
        <v>127748.3</v>
      </c>
      <c r="AJ95">
        <v>76.791600000000003</v>
      </c>
      <c r="AK95">
        <v>76.21705</v>
      </c>
      <c r="AL95">
        <v>76.011020000000002</v>
      </c>
      <c r="AM95">
        <v>76.296520000000001</v>
      </c>
      <c r="AN95">
        <v>76.778739999999999</v>
      </c>
      <c r="AO95">
        <v>76.429140000000004</v>
      </c>
      <c r="AP95">
        <v>76.224440000000001</v>
      </c>
      <c r="AQ95">
        <v>76.450310000000002</v>
      </c>
      <c r="AR95">
        <v>78.744240000000005</v>
      </c>
      <c r="AS95">
        <v>80.683679999999995</v>
      </c>
      <c r="AT95">
        <v>83.92098</v>
      </c>
      <c r="AU95">
        <v>87.476190000000003</v>
      </c>
      <c r="AV95">
        <v>89.028379999999999</v>
      </c>
      <c r="AW95">
        <v>89.022819999999996</v>
      </c>
      <c r="AX95">
        <v>88.701409999999996</v>
      </c>
      <c r="AY95">
        <v>88.687809999999999</v>
      </c>
      <c r="AZ95">
        <v>88.110740000000007</v>
      </c>
      <c r="BA95">
        <v>87.373440000000002</v>
      </c>
      <c r="BB95">
        <v>83.628860000000003</v>
      </c>
      <c r="BC95">
        <v>81.64949</v>
      </c>
      <c r="BD95">
        <v>79.841830000000002</v>
      </c>
      <c r="BE95">
        <v>78.741929999999996</v>
      </c>
      <c r="BF95">
        <v>77.72336</v>
      </c>
      <c r="BG95">
        <v>76.417680000000004</v>
      </c>
      <c r="BH95">
        <v>-1071.6079999999999</v>
      </c>
      <c r="BI95">
        <v>-965.49829999999997</v>
      </c>
      <c r="BJ95">
        <v>-487.04270000000002</v>
      </c>
      <c r="BK95">
        <v>-423.7328</v>
      </c>
      <c r="BL95">
        <v>-345.07060000000001</v>
      </c>
      <c r="BM95">
        <v>190.64529999999999</v>
      </c>
      <c r="BN95">
        <v>1087.3009999999999</v>
      </c>
      <c r="BO95">
        <v>571.21420000000001</v>
      </c>
      <c r="BP95">
        <v>-1019.332</v>
      </c>
      <c r="BQ95">
        <v>-1234.96</v>
      </c>
      <c r="BR95">
        <v>-1007.314</v>
      </c>
      <c r="BS95">
        <v>-656.14850000000001</v>
      </c>
      <c r="BT95">
        <v>99.763170000000002</v>
      </c>
      <c r="BU95">
        <v>1398.4069999999999</v>
      </c>
      <c r="BV95">
        <v>3173.8440000000001</v>
      </c>
      <c r="BW95">
        <v>1838.999</v>
      </c>
      <c r="BX95">
        <v>748.91219999999998</v>
      </c>
      <c r="BY95">
        <v>453.47930000000002</v>
      </c>
      <c r="BZ95">
        <v>-702.6191</v>
      </c>
      <c r="CA95">
        <v>-1586.1420000000001</v>
      </c>
      <c r="CB95">
        <v>-1953.037</v>
      </c>
      <c r="CC95">
        <v>-2376.1559999999999</v>
      </c>
      <c r="CD95">
        <v>-2260.9479999999999</v>
      </c>
      <c r="CE95">
        <v>-1752.7380000000001</v>
      </c>
      <c r="CF95" s="20">
        <v>38949.85</v>
      </c>
      <c r="CG95" s="20">
        <v>44267.08</v>
      </c>
      <c r="CH95" s="20">
        <v>38687.03</v>
      </c>
      <c r="CI95" s="20">
        <v>37213.050000000003</v>
      </c>
      <c r="CJ95" s="20">
        <v>31447.62</v>
      </c>
      <c r="CK95" s="20">
        <v>25832.69</v>
      </c>
      <c r="CL95" s="20">
        <v>29775.22</v>
      </c>
      <c r="CM95" s="20">
        <v>28972.38</v>
      </c>
      <c r="CN95" s="20">
        <v>19575.439999999999</v>
      </c>
      <c r="CO95" s="20">
        <v>16014.33</v>
      </c>
      <c r="CP95" s="20">
        <v>10336.17</v>
      </c>
      <c r="CQ95" s="20">
        <v>4583.8069999999998</v>
      </c>
      <c r="CR95" s="20">
        <v>8608.1350000000002</v>
      </c>
      <c r="CS95" s="20">
        <v>17132.03</v>
      </c>
      <c r="CT95" s="20">
        <v>45113.53</v>
      </c>
      <c r="CU95" s="20">
        <v>76804.28</v>
      </c>
      <c r="CV95" s="20">
        <v>82215.990000000005</v>
      </c>
      <c r="CW95" s="20">
        <v>117770.6</v>
      </c>
      <c r="CX95" s="20">
        <v>98482.559999999998</v>
      </c>
      <c r="CY95" s="20">
        <v>86086.94</v>
      </c>
      <c r="CZ95" s="20">
        <v>86225.03</v>
      </c>
      <c r="DA95" s="20">
        <v>60258.21</v>
      </c>
      <c r="DB95" s="20">
        <v>58918.95</v>
      </c>
      <c r="DC95" s="20">
        <v>57867.74</v>
      </c>
      <c r="DD95">
        <v>0</v>
      </c>
      <c r="DE95">
        <v>0</v>
      </c>
      <c r="DF95">
        <v>0</v>
      </c>
    </row>
    <row r="96" spans="1:110" x14ac:dyDescent="0.25">
      <c r="A96" s="16" t="str">
        <f t="shared" si="1"/>
        <v>Portfolio Adjusted_CPP_All_All_CAISO_1-in-10_MONTHLY SYSTEM PEAK DAY_2027_10</v>
      </c>
      <c r="B96" t="s">
        <v>195</v>
      </c>
      <c r="C96" t="s">
        <v>121</v>
      </c>
      <c r="D96" t="s">
        <v>7</v>
      </c>
      <c r="E96" t="s">
        <v>7</v>
      </c>
      <c r="F96" t="s">
        <v>110</v>
      </c>
      <c r="G96" t="s">
        <v>85</v>
      </c>
      <c r="H96" t="s">
        <v>20</v>
      </c>
      <c r="I96">
        <v>2027</v>
      </c>
      <c r="J96">
        <v>10</v>
      </c>
      <c r="K96">
        <v>3796</v>
      </c>
      <c r="L96">
        <v>118585.4</v>
      </c>
      <c r="M96">
        <v>115925.2</v>
      </c>
      <c r="N96">
        <v>114412.2</v>
      </c>
      <c r="O96">
        <v>114417.3</v>
      </c>
      <c r="P96">
        <v>117630.8</v>
      </c>
      <c r="Q96">
        <v>125768</v>
      </c>
      <c r="R96">
        <v>138524.1</v>
      </c>
      <c r="S96">
        <v>146715.6</v>
      </c>
      <c r="T96">
        <v>154234.79999999999</v>
      </c>
      <c r="U96">
        <v>161536.6</v>
      </c>
      <c r="V96">
        <v>168577.8</v>
      </c>
      <c r="W96">
        <v>174677</v>
      </c>
      <c r="X96">
        <v>178503.2</v>
      </c>
      <c r="Y96">
        <v>180764.3</v>
      </c>
      <c r="Z96">
        <v>180256.4</v>
      </c>
      <c r="AA96">
        <v>177144</v>
      </c>
      <c r="AB96">
        <v>170984.8</v>
      </c>
      <c r="AC96">
        <v>163796.1</v>
      </c>
      <c r="AD96">
        <v>156093.20000000001</v>
      </c>
      <c r="AE96">
        <v>149053.29999999999</v>
      </c>
      <c r="AF96">
        <v>141467.6</v>
      </c>
      <c r="AG96">
        <v>135796.79999999999</v>
      </c>
      <c r="AH96">
        <v>128697</v>
      </c>
      <c r="AI96">
        <v>122556.8</v>
      </c>
      <c r="AJ96">
        <v>72.831429999999997</v>
      </c>
      <c r="AK96">
        <v>71.552250000000001</v>
      </c>
      <c r="AL96">
        <v>70.943629999999999</v>
      </c>
      <c r="AM96">
        <v>70.081760000000003</v>
      </c>
      <c r="AN96">
        <v>69.477019999999996</v>
      </c>
      <c r="AO96">
        <v>69.047399999999996</v>
      </c>
      <c r="AP96">
        <v>69.052269999999993</v>
      </c>
      <c r="AQ96">
        <v>69.221860000000007</v>
      </c>
      <c r="AR96">
        <v>74.727450000000005</v>
      </c>
      <c r="AS96">
        <v>80.50412</v>
      </c>
      <c r="AT96">
        <v>84.539599999999993</v>
      </c>
      <c r="AU96">
        <v>87.437020000000004</v>
      </c>
      <c r="AV96">
        <v>88.131739999999994</v>
      </c>
      <c r="AW96">
        <v>89.75779</v>
      </c>
      <c r="AX96">
        <v>88.517629999999997</v>
      </c>
      <c r="AY96">
        <v>86.463620000000006</v>
      </c>
      <c r="AZ96">
        <v>84.870699999999999</v>
      </c>
      <c r="BA96">
        <v>84.259529999999998</v>
      </c>
      <c r="BB96">
        <v>81.409630000000007</v>
      </c>
      <c r="BC96">
        <v>77.780019999999993</v>
      </c>
      <c r="BD96">
        <v>75.695229999999995</v>
      </c>
      <c r="BE96">
        <v>74.551599999999993</v>
      </c>
      <c r="BF96">
        <v>73.113370000000003</v>
      </c>
      <c r="BG96">
        <v>72.433940000000007</v>
      </c>
      <c r="BH96">
        <v>-1036.9449999999999</v>
      </c>
      <c r="BI96">
        <v>-933.22</v>
      </c>
      <c r="BJ96">
        <v>-470.74029999999999</v>
      </c>
      <c r="BK96">
        <v>-408.64620000000002</v>
      </c>
      <c r="BL96">
        <v>-329.71910000000003</v>
      </c>
      <c r="BM96">
        <v>188.04230000000001</v>
      </c>
      <c r="BN96">
        <v>1061.393</v>
      </c>
      <c r="BO96">
        <v>554.74779999999998</v>
      </c>
      <c r="BP96">
        <v>-984.60530000000006</v>
      </c>
      <c r="BQ96">
        <v>-1183.2529999999999</v>
      </c>
      <c r="BR96">
        <v>-959.60119999999995</v>
      </c>
      <c r="BS96">
        <v>-625.06399999999996</v>
      </c>
      <c r="BT96">
        <v>93.286190000000005</v>
      </c>
      <c r="BU96">
        <v>1327.2</v>
      </c>
      <c r="BV96">
        <v>3015.2620000000002</v>
      </c>
      <c r="BW96">
        <v>1751.4359999999999</v>
      </c>
      <c r="BX96">
        <v>719.38239999999996</v>
      </c>
      <c r="BY96">
        <v>444.85590000000002</v>
      </c>
      <c r="BZ96">
        <v>-688.90530000000001</v>
      </c>
      <c r="CA96">
        <v>-1517.51</v>
      </c>
      <c r="CB96">
        <v>-1869.615</v>
      </c>
      <c r="CC96">
        <v>-2280.3449999999998</v>
      </c>
      <c r="CD96">
        <v>-2169.7849999999999</v>
      </c>
      <c r="CE96">
        <v>-1682.865</v>
      </c>
      <c r="CF96" s="20">
        <v>36314.339999999997</v>
      </c>
      <c r="CG96" s="20">
        <v>41367.379999999997</v>
      </c>
      <c r="CH96" s="20">
        <v>36284.82</v>
      </c>
      <c r="CI96" s="20">
        <v>35002.44</v>
      </c>
      <c r="CJ96" s="20">
        <v>30153.49</v>
      </c>
      <c r="CK96" s="20">
        <v>24671.53</v>
      </c>
      <c r="CL96" s="20">
        <v>28281.77</v>
      </c>
      <c r="CM96" s="20">
        <v>27206.83</v>
      </c>
      <c r="CN96" s="20">
        <v>18231.259999999998</v>
      </c>
      <c r="CO96" s="20">
        <v>14766.62</v>
      </c>
      <c r="CP96" s="20">
        <v>9394.5689999999995</v>
      </c>
      <c r="CQ96" s="20">
        <v>4158.0050000000001</v>
      </c>
      <c r="CR96" s="20">
        <v>7804.549</v>
      </c>
      <c r="CS96" s="20">
        <v>15461.39</v>
      </c>
      <c r="CT96" s="20">
        <v>40757.46</v>
      </c>
      <c r="CU96" s="20">
        <v>69792.12</v>
      </c>
      <c r="CV96" s="20">
        <v>75260.81</v>
      </c>
      <c r="CW96" s="20">
        <v>109235.8</v>
      </c>
      <c r="CX96" s="20">
        <v>91722.45</v>
      </c>
      <c r="CY96" s="20">
        <v>80235.12</v>
      </c>
      <c r="CZ96" s="20">
        <v>80861.649999999994</v>
      </c>
      <c r="DA96" s="20">
        <v>55908.39</v>
      </c>
      <c r="DB96" s="20">
        <v>54459.95</v>
      </c>
      <c r="DC96" s="20">
        <v>53143.49</v>
      </c>
      <c r="DD96">
        <v>0</v>
      </c>
      <c r="DE96">
        <v>0</v>
      </c>
      <c r="DF96">
        <v>0</v>
      </c>
    </row>
    <row r="97" spans="1:110" x14ac:dyDescent="0.25">
      <c r="A97" s="16" t="str">
        <f t="shared" si="1"/>
        <v>Portfolio Adjusted_CPP_All_All_CAISO_1-in-10_MONTHLY SYSTEM PEAK DAY_2027_11</v>
      </c>
      <c r="B97" t="s">
        <v>195</v>
      </c>
      <c r="C97" t="s">
        <v>121</v>
      </c>
      <c r="D97" t="s">
        <v>7</v>
      </c>
      <c r="E97" t="s">
        <v>7</v>
      </c>
      <c r="F97" t="s">
        <v>110</v>
      </c>
      <c r="G97" t="s">
        <v>85</v>
      </c>
      <c r="H97" t="s">
        <v>20</v>
      </c>
      <c r="I97">
        <v>2027</v>
      </c>
      <c r="J97">
        <v>11</v>
      </c>
      <c r="K97">
        <v>3796</v>
      </c>
      <c r="L97">
        <v>93195.46</v>
      </c>
      <c r="M97">
        <v>90633.82</v>
      </c>
      <c r="N97">
        <v>89470.98</v>
      </c>
      <c r="O97">
        <v>89902.35</v>
      </c>
      <c r="P97">
        <v>94293.02</v>
      </c>
      <c r="Q97">
        <v>104674.8</v>
      </c>
      <c r="R97">
        <v>116898.6</v>
      </c>
      <c r="S97">
        <v>125407.8</v>
      </c>
      <c r="T97">
        <v>132394.9</v>
      </c>
      <c r="U97">
        <v>139073.60000000001</v>
      </c>
      <c r="V97">
        <v>145847.6</v>
      </c>
      <c r="W97">
        <v>149820.9</v>
      </c>
      <c r="X97">
        <v>151920</v>
      </c>
      <c r="Y97">
        <v>154591</v>
      </c>
      <c r="Z97">
        <v>154245.4</v>
      </c>
      <c r="AA97">
        <v>151036.5</v>
      </c>
      <c r="AB97">
        <v>145695.9</v>
      </c>
      <c r="AC97">
        <v>140744.1</v>
      </c>
      <c r="AD97">
        <v>130184.3</v>
      </c>
      <c r="AE97">
        <v>122782.39999999999</v>
      </c>
      <c r="AF97">
        <v>116479.5</v>
      </c>
      <c r="AG97">
        <v>110833.8</v>
      </c>
      <c r="AH97">
        <v>103457.5</v>
      </c>
      <c r="AI97">
        <v>97191.89</v>
      </c>
      <c r="AJ97">
        <v>66.757210000000001</v>
      </c>
      <c r="AK97">
        <v>65.847800000000007</v>
      </c>
      <c r="AL97">
        <v>64.962890000000002</v>
      </c>
      <c r="AM97">
        <v>64.285740000000004</v>
      </c>
      <c r="AN97">
        <v>63.707090000000001</v>
      </c>
      <c r="AO97">
        <v>63.339179999999999</v>
      </c>
      <c r="AP97">
        <v>63.333280000000002</v>
      </c>
      <c r="AQ97">
        <v>64.043700000000001</v>
      </c>
      <c r="AR97">
        <v>70.148700000000005</v>
      </c>
      <c r="AS97">
        <v>78.419380000000004</v>
      </c>
      <c r="AT97">
        <v>84.793790000000001</v>
      </c>
      <c r="AU97">
        <v>89.594610000000003</v>
      </c>
      <c r="AV97">
        <v>89.92604</v>
      </c>
      <c r="AW97">
        <v>90.018209999999996</v>
      </c>
      <c r="AX97">
        <v>90.128420000000006</v>
      </c>
      <c r="AY97">
        <v>87.898399999999995</v>
      </c>
      <c r="AZ97">
        <v>86.544629999999998</v>
      </c>
      <c r="BA97">
        <v>83.260409999999993</v>
      </c>
      <c r="BB97">
        <v>77.811440000000005</v>
      </c>
      <c r="BC97">
        <v>73.395859999999999</v>
      </c>
      <c r="BD97">
        <v>70.567939999999993</v>
      </c>
      <c r="BE97">
        <v>67.020290000000003</v>
      </c>
      <c r="BF97">
        <v>65.377629999999996</v>
      </c>
      <c r="BG97">
        <v>63.872619999999998</v>
      </c>
      <c r="BH97">
        <v>-798.82929999999999</v>
      </c>
      <c r="BI97">
        <v>-716.35649999999998</v>
      </c>
      <c r="BJ97">
        <v>-349.97460000000001</v>
      </c>
      <c r="BK97">
        <v>-304.2047</v>
      </c>
      <c r="BL97">
        <v>-252.91239999999999</v>
      </c>
      <c r="BM97">
        <v>160.0651</v>
      </c>
      <c r="BN97">
        <v>891.7201</v>
      </c>
      <c r="BO97">
        <v>474.82560000000001</v>
      </c>
      <c r="BP97">
        <v>-843.83749999999998</v>
      </c>
      <c r="BQ97">
        <v>-1021.831</v>
      </c>
      <c r="BR97">
        <v>-848.36369999999999</v>
      </c>
      <c r="BS97">
        <v>-552.61569999999995</v>
      </c>
      <c r="BT97">
        <v>69.493260000000006</v>
      </c>
      <c r="BU97">
        <v>1141.354</v>
      </c>
      <c r="BV97">
        <v>2620.194</v>
      </c>
      <c r="BW97">
        <v>1529.6489999999999</v>
      </c>
      <c r="BX97">
        <v>650.59590000000003</v>
      </c>
      <c r="BY97">
        <v>410.23270000000002</v>
      </c>
      <c r="BZ97">
        <v>-540.88580000000002</v>
      </c>
      <c r="CA97">
        <v>-1223.02</v>
      </c>
      <c r="CB97">
        <v>-1516.2729999999999</v>
      </c>
      <c r="CC97">
        <v>-1847.712</v>
      </c>
      <c r="CD97">
        <v>-1731.6320000000001</v>
      </c>
      <c r="CE97">
        <v>-1313.675</v>
      </c>
      <c r="CF97">
        <v>23402.98</v>
      </c>
      <c r="CG97">
        <v>26297.51</v>
      </c>
      <c r="CH97">
        <v>23104.720000000001</v>
      </c>
      <c r="CI97">
        <v>22427.52</v>
      </c>
      <c r="CJ97">
        <v>19968</v>
      </c>
      <c r="CK97">
        <v>17353.32</v>
      </c>
      <c r="CL97">
        <v>20566.099999999999</v>
      </c>
      <c r="CM97">
        <v>20306.3</v>
      </c>
      <c r="CN97">
        <v>13756.89</v>
      </c>
      <c r="CO97">
        <v>11410.19</v>
      </c>
      <c r="CP97">
        <v>7431.9610000000002</v>
      </c>
      <c r="CQ97">
        <v>3240.49</v>
      </c>
      <c r="CR97">
        <v>5978.6629999999996</v>
      </c>
      <c r="CS97">
        <v>12069.29</v>
      </c>
      <c r="CT97">
        <v>32057.07</v>
      </c>
      <c r="CU97">
        <v>54782.95</v>
      </c>
      <c r="CV97">
        <v>58451.44</v>
      </c>
      <c r="CW97">
        <v>83927.65</v>
      </c>
      <c r="CX97">
        <v>66313.350000000006</v>
      </c>
      <c r="CY97">
        <v>56683.43</v>
      </c>
      <c r="CZ97">
        <v>56876.02</v>
      </c>
      <c r="DA97">
        <v>38504.89</v>
      </c>
      <c r="DB97">
        <v>36411.64</v>
      </c>
      <c r="DC97">
        <v>34861.67</v>
      </c>
      <c r="DD97">
        <v>0</v>
      </c>
      <c r="DE97">
        <v>0</v>
      </c>
      <c r="DF97">
        <v>0</v>
      </c>
    </row>
    <row r="98" spans="1:110" x14ac:dyDescent="0.25">
      <c r="A98" s="16" t="str">
        <f t="shared" si="1"/>
        <v>Portfolio Adjusted_CPP_All_All_CAISO_1-in-10_MONTHLY SYSTEM PEAK DAY_2027_12</v>
      </c>
      <c r="B98" t="s">
        <v>195</v>
      </c>
      <c r="C98" t="s">
        <v>121</v>
      </c>
      <c r="D98" t="s">
        <v>7</v>
      </c>
      <c r="E98" t="s">
        <v>7</v>
      </c>
      <c r="F98" t="s">
        <v>110</v>
      </c>
      <c r="G98" t="s">
        <v>85</v>
      </c>
      <c r="H98" t="s">
        <v>20</v>
      </c>
      <c r="I98">
        <v>2027</v>
      </c>
      <c r="J98">
        <v>12</v>
      </c>
      <c r="K98">
        <v>3796</v>
      </c>
      <c r="L98">
        <v>89149.55</v>
      </c>
      <c r="M98">
        <v>87370.04</v>
      </c>
      <c r="N98">
        <v>86476.29</v>
      </c>
      <c r="O98">
        <v>87153.74</v>
      </c>
      <c r="P98">
        <v>91505.73</v>
      </c>
      <c r="Q98">
        <v>101643.1</v>
      </c>
      <c r="R98">
        <v>116356.9</v>
      </c>
      <c r="S98">
        <v>125345.60000000001</v>
      </c>
      <c r="T98">
        <v>130961.9</v>
      </c>
      <c r="U98">
        <v>133303</v>
      </c>
      <c r="V98">
        <v>135059.70000000001</v>
      </c>
      <c r="W98">
        <v>135450.5</v>
      </c>
      <c r="X98">
        <v>135000.4</v>
      </c>
      <c r="Y98">
        <v>134594.79999999999</v>
      </c>
      <c r="Z98">
        <v>132588.9</v>
      </c>
      <c r="AA98">
        <v>129673.3</v>
      </c>
      <c r="AB98">
        <v>128884.9</v>
      </c>
      <c r="AC98">
        <v>127829.1</v>
      </c>
      <c r="AD98">
        <v>120506.4</v>
      </c>
      <c r="AE98">
        <v>115384.8</v>
      </c>
      <c r="AF98">
        <v>110839.4</v>
      </c>
      <c r="AG98">
        <v>106440.1</v>
      </c>
      <c r="AH98">
        <v>99817.04</v>
      </c>
      <c r="AI98">
        <v>93619.29</v>
      </c>
      <c r="AJ98">
        <v>47.462380000000003</v>
      </c>
      <c r="AK98">
        <v>46.736910000000002</v>
      </c>
      <c r="AL98">
        <v>46.043599999999998</v>
      </c>
      <c r="AM98">
        <v>45.419879999999999</v>
      </c>
      <c r="AN98">
        <v>45.090269999999997</v>
      </c>
      <c r="AO98">
        <v>44.774380000000001</v>
      </c>
      <c r="AP98">
        <v>44.951329999999999</v>
      </c>
      <c r="AQ98">
        <v>44.794490000000003</v>
      </c>
      <c r="AR98">
        <v>48.166710000000002</v>
      </c>
      <c r="AS98">
        <v>52.592860000000002</v>
      </c>
      <c r="AT98">
        <v>56.126370000000001</v>
      </c>
      <c r="AU98">
        <v>59.166020000000003</v>
      </c>
      <c r="AV98">
        <v>61.062829999999998</v>
      </c>
      <c r="AW98">
        <v>61.472430000000003</v>
      </c>
      <c r="AX98">
        <v>61.323230000000002</v>
      </c>
      <c r="AY98">
        <v>60.881329999999998</v>
      </c>
      <c r="AZ98">
        <v>59.79298</v>
      </c>
      <c r="BA98">
        <v>57.801969999999997</v>
      </c>
      <c r="BB98">
        <v>55.948059999999998</v>
      </c>
      <c r="BC98">
        <v>54.353340000000003</v>
      </c>
      <c r="BD98">
        <v>53.695489999999999</v>
      </c>
      <c r="BE98">
        <v>52.210760000000001</v>
      </c>
      <c r="BF98">
        <v>51.039920000000002</v>
      </c>
      <c r="BG98">
        <v>50.727710000000002</v>
      </c>
      <c r="BH98">
        <v>-781.93380000000002</v>
      </c>
      <c r="BI98">
        <v>-705.4538</v>
      </c>
      <c r="BJ98">
        <v>-358.13650000000001</v>
      </c>
      <c r="BK98">
        <v>-316.68430000000001</v>
      </c>
      <c r="BL98">
        <v>-268.61380000000003</v>
      </c>
      <c r="BM98">
        <v>141.33439999999999</v>
      </c>
      <c r="BN98">
        <v>904.976</v>
      </c>
      <c r="BO98">
        <v>471.77890000000002</v>
      </c>
      <c r="BP98">
        <v>-839.86879999999996</v>
      </c>
      <c r="BQ98">
        <v>-972.77670000000001</v>
      </c>
      <c r="BR98">
        <v>-763.27110000000005</v>
      </c>
      <c r="BS98">
        <v>-487.29230000000001</v>
      </c>
      <c r="BT98">
        <v>65.28595</v>
      </c>
      <c r="BU98">
        <v>992.08330000000001</v>
      </c>
      <c r="BV98">
        <v>2244.2359999999999</v>
      </c>
      <c r="BW98">
        <v>1306.1500000000001</v>
      </c>
      <c r="BX98">
        <v>561.91279999999995</v>
      </c>
      <c r="BY98">
        <v>338.88529999999997</v>
      </c>
      <c r="BZ98">
        <v>-542.97280000000001</v>
      </c>
      <c r="CA98">
        <v>-1182.8969999999999</v>
      </c>
      <c r="CB98">
        <v>-1473.867</v>
      </c>
      <c r="CC98">
        <v>-1795.479</v>
      </c>
      <c r="CD98">
        <v>-1690.3009999999999</v>
      </c>
      <c r="CE98">
        <v>-1291.779</v>
      </c>
      <c r="CF98">
        <v>20387.419999999998</v>
      </c>
      <c r="CG98">
        <v>23344.69</v>
      </c>
      <c r="CH98">
        <v>20616.25</v>
      </c>
      <c r="CI98">
        <v>20058.310000000001</v>
      </c>
      <c r="CJ98">
        <v>17645.52</v>
      </c>
      <c r="CK98">
        <v>15363.31</v>
      </c>
      <c r="CL98">
        <v>18560.5</v>
      </c>
      <c r="CM98">
        <v>18457.43</v>
      </c>
      <c r="CN98">
        <v>12256.66</v>
      </c>
      <c r="CO98">
        <v>9544.9359999999997</v>
      </c>
      <c r="CP98">
        <v>5919.32</v>
      </c>
      <c r="CQ98">
        <v>2525.732</v>
      </c>
      <c r="CR98">
        <v>4616.9979999999996</v>
      </c>
      <c r="CS98">
        <v>8975.1830000000009</v>
      </c>
      <c r="CT98">
        <v>23297.81</v>
      </c>
      <c r="CU98">
        <v>39688.26</v>
      </c>
      <c r="CV98">
        <v>44508.99</v>
      </c>
      <c r="CW98">
        <v>65661.460000000006</v>
      </c>
      <c r="CX98">
        <v>53909.63</v>
      </c>
      <c r="CY98">
        <v>47455.05</v>
      </c>
      <c r="CZ98">
        <v>48883.82</v>
      </c>
      <c r="DA98">
        <v>33628.51</v>
      </c>
      <c r="DB98">
        <v>32079.47</v>
      </c>
      <c r="DC98">
        <v>30600.73</v>
      </c>
      <c r="DD98">
        <v>0</v>
      </c>
      <c r="DE98">
        <v>0</v>
      </c>
      <c r="DF98">
        <v>0</v>
      </c>
    </row>
    <row r="99" spans="1:110" x14ac:dyDescent="0.25">
      <c r="A99" s="16" t="str">
        <f t="shared" si="1"/>
        <v>Portfolio Adjusted_CPP_All_All_CAISO_1-in-10_MONTHLY SYSTEM PEAK DAY_2028_1</v>
      </c>
      <c r="B99" t="s">
        <v>195</v>
      </c>
      <c r="C99" t="s">
        <v>121</v>
      </c>
      <c r="D99" t="s">
        <v>7</v>
      </c>
      <c r="E99" t="s">
        <v>7</v>
      </c>
      <c r="F99" t="s">
        <v>110</v>
      </c>
      <c r="G99" t="s">
        <v>85</v>
      </c>
      <c r="H99" t="s">
        <v>20</v>
      </c>
      <c r="I99">
        <v>2028</v>
      </c>
      <c r="J99">
        <v>1</v>
      </c>
      <c r="K99">
        <v>3611</v>
      </c>
      <c r="L99">
        <v>84909.17</v>
      </c>
      <c r="M99">
        <v>82989.8</v>
      </c>
      <c r="N99">
        <v>82278.429999999993</v>
      </c>
      <c r="O99">
        <v>82968.42</v>
      </c>
      <c r="P99">
        <v>87326.23</v>
      </c>
      <c r="Q99">
        <v>97228.57</v>
      </c>
      <c r="R99">
        <v>112932.1</v>
      </c>
      <c r="S99">
        <v>122392.5</v>
      </c>
      <c r="T99">
        <v>127661.9</v>
      </c>
      <c r="U99">
        <v>129342.3</v>
      </c>
      <c r="V99">
        <v>130963.8</v>
      </c>
      <c r="W99">
        <v>131005.8</v>
      </c>
      <c r="X99">
        <v>130575.4</v>
      </c>
      <c r="Y99">
        <v>129993.5</v>
      </c>
      <c r="Z99">
        <v>128959.9</v>
      </c>
      <c r="AA99">
        <v>125990.8</v>
      </c>
      <c r="AB99">
        <v>123939.3</v>
      </c>
      <c r="AC99">
        <v>123464.3</v>
      </c>
      <c r="AD99">
        <v>116657.5</v>
      </c>
      <c r="AE99">
        <v>111315.9</v>
      </c>
      <c r="AF99">
        <v>106628.9</v>
      </c>
      <c r="AG99">
        <v>102263.6</v>
      </c>
      <c r="AH99">
        <v>95450.21</v>
      </c>
      <c r="AI99">
        <v>89553.57</v>
      </c>
      <c r="AJ99">
        <v>47.759689999999999</v>
      </c>
      <c r="AK99">
        <v>47.547020000000003</v>
      </c>
      <c r="AL99">
        <v>47.193930000000002</v>
      </c>
      <c r="AM99">
        <v>46.075479999999999</v>
      </c>
      <c r="AN99">
        <v>46.065370000000001</v>
      </c>
      <c r="AO99">
        <v>44.726619999999997</v>
      </c>
      <c r="AP99">
        <v>44.031579999999998</v>
      </c>
      <c r="AQ99">
        <v>43.729819999999997</v>
      </c>
      <c r="AR99">
        <v>46.791730000000001</v>
      </c>
      <c r="AS99">
        <v>51.093159999999997</v>
      </c>
      <c r="AT99">
        <v>53.732840000000003</v>
      </c>
      <c r="AU99">
        <v>55.540959999999998</v>
      </c>
      <c r="AV99">
        <v>56.441020000000002</v>
      </c>
      <c r="AW99">
        <v>56.775700000000001</v>
      </c>
      <c r="AX99">
        <v>55.953499999999998</v>
      </c>
      <c r="AY99">
        <v>55.361499999999999</v>
      </c>
      <c r="AZ99">
        <v>54.109690000000001</v>
      </c>
      <c r="BA99">
        <v>52.33193</v>
      </c>
      <c r="BB99">
        <v>50.70008</v>
      </c>
      <c r="BC99">
        <v>48.810040000000001</v>
      </c>
      <c r="BD99">
        <v>47.454259999999998</v>
      </c>
      <c r="BE99">
        <v>47.024459999999998</v>
      </c>
      <c r="BF99">
        <v>46.805410000000002</v>
      </c>
      <c r="BG99">
        <v>46.485370000000003</v>
      </c>
      <c r="BH99">
        <v>-736.09130000000005</v>
      </c>
      <c r="BI99">
        <v>-664.54110000000003</v>
      </c>
      <c r="BJ99">
        <v>-334.02870000000001</v>
      </c>
      <c r="BK99">
        <v>-294.29919999999998</v>
      </c>
      <c r="BL99">
        <v>-249.18459999999999</v>
      </c>
      <c r="BM99">
        <v>138.9973</v>
      </c>
      <c r="BN99">
        <v>874.12689999999998</v>
      </c>
      <c r="BO99">
        <v>461.33800000000002</v>
      </c>
      <c r="BP99">
        <v>-817.85310000000004</v>
      </c>
      <c r="BQ99">
        <v>-944.73720000000003</v>
      </c>
      <c r="BR99">
        <v>-743.30550000000005</v>
      </c>
      <c r="BS99">
        <v>-472.61509999999998</v>
      </c>
      <c r="BT99">
        <v>62.696379999999998</v>
      </c>
      <c r="BU99">
        <v>958.34640000000002</v>
      </c>
      <c r="BV99">
        <v>2184.453</v>
      </c>
      <c r="BW99">
        <v>1272.6220000000001</v>
      </c>
      <c r="BX99">
        <v>550.67129999999997</v>
      </c>
      <c r="BY99">
        <v>342.94459999999998</v>
      </c>
      <c r="BZ99">
        <v>-512.39459999999997</v>
      </c>
      <c r="CA99">
        <v>-1133.932</v>
      </c>
      <c r="CB99">
        <v>-1412.374</v>
      </c>
      <c r="CC99">
        <v>-1717.0260000000001</v>
      </c>
      <c r="CD99">
        <v>-1606.579</v>
      </c>
      <c r="CE99">
        <v>-1222.663</v>
      </c>
      <c r="CF99" s="20">
        <v>18967.14</v>
      </c>
      <c r="CG99" s="20">
        <v>21446.35</v>
      </c>
      <c r="CH99" s="20">
        <v>18972.25</v>
      </c>
      <c r="CI99" s="20">
        <v>18494.95</v>
      </c>
      <c r="CJ99" s="20">
        <v>16408.29</v>
      </c>
      <c r="CK99" s="20">
        <v>14312.35</v>
      </c>
      <c r="CL99" s="20">
        <v>17902.400000000001</v>
      </c>
      <c r="CM99" s="20">
        <v>18017.650000000001</v>
      </c>
      <c r="CN99" s="20">
        <v>11836.43</v>
      </c>
      <c r="CO99" s="20">
        <v>9101.7350000000006</v>
      </c>
      <c r="CP99" s="20">
        <v>5627.4049999999997</v>
      </c>
      <c r="CQ99" s="20">
        <v>2375.2289999999998</v>
      </c>
      <c r="CR99" s="20">
        <v>4332.04</v>
      </c>
      <c r="CS99" s="20">
        <v>8390.2240000000002</v>
      </c>
      <c r="CT99" s="20">
        <v>22116.69</v>
      </c>
      <c r="CU99" s="20">
        <v>37801.64</v>
      </c>
      <c r="CV99" s="20">
        <v>42055.32</v>
      </c>
      <c r="CW99" s="20">
        <v>62841.4</v>
      </c>
      <c r="CX99" s="20">
        <v>51394.18</v>
      </c>
      <c r="CY99" s="20">
        <v>44703.85</v>
      </c>
      <c r="CZ99" s="20">
        <v>45682.14</v>
      </c>
      <c r="DA99" s="20">
        <v>31724.78</v>
      </c>
      <c r="DB99" s="20">
        <v>30193.31</v>
      </c>
      <c r="DC99" s="20">
        <v>28817.97</v>
      </c>
      <c r="DD99">
        <v>0</v>
      </c>
      <c r="DE99">
        <v>0</v>
      </c>
      <c r="DF99">
        <v>0</v>
      </c>
    </row>
    <row r="100" spans="1:110" x14ac:dyDescent="0.25">
      <c r="A100" s="16" t="str">
        <f t="shared" si="1"/>
        <v>Portfolio Adjusted_CPP_All_All_CAISO_1-in-10_MONTHLY SYSTEM PEAK DAY_2028_2</v>
      </c>
      <c r="B100" t="s">
        <v>195</v>
      </c>
      <c r="C100" t="s">
        <v>121</v>
      </c>
      <c r="D100" t="s">
        <v>7</v>
      </c>
      <c r="E100" t="s">
        <v>7</v>
      </c>
      <c r="F100" t="s">
        <v>110</v>
      </c>
      <c r="G100" t="s">
        <v>85</v>
      </c>
      <c r="H100" t="s">
        <v>20</v>
      </c>
      <c r="I100">
        <v>2028</v>
      </c>
      <c r="J100">
        <v>2</v>
      </c>
      <c r="K100">
        <v>3611</v>
      </c>
      <c r="L100">
        <v>85877.58</v>
      </c>
      <c r="M100">
        <v>83320.34</v>
      </c>
      <c r="N100">
        <v>82425.88</v>
      </c>
      <c r="O100">
        <v>83054.14</v>
      </c>
      <c r="P100">
        <v>87281.65</v>
      </c>
      <c r="Q100">
        <v>97323.88</v>
      </c>
      <c r="R100">
        <v>112249.8</v>
      </c>
      <c r="S100">
        <v>121797.5</v>
      </c>
      <c r="T100">
        <v>127814.1</v>
      </c>
      <c r="U100">
        <v>130348</v>
      </c>
      <c r="V100">
        <v>132844.29999999999</v>
      </c>
      <c r="W100">
        <v>133516.9</v>
      </c>
      <c r="X100">
        <v>132811.4</v>
      </c>
      <c r="Y100">
        <v>132683.79999999999</v>
      </c>
      <c r="Z100">
        <v>130751.8</v>
      </c>
      <c r="AA100">
        <v>127204.6</v>
      </c>
      <c r="AB100">
        <v>124464.8</v>
      </c>
      <c r="AC100">
        <v>123712.7</v>
      </c>
      <c r="AD100">
        <v>118743.5</v>
      </c>
      <c r="AE100">
        <v>113258</v>
      </c>
      <c r="AF100">
        <v>108271.8</v>
      </c>
      <c r="AG100">
        <v>103515</v>
      </c>
      <c r="AH100">
        <v>96657.45</v>
      </c>
      <c r="AI100">
        <v>90754.33</v>
      </c>
      <c r="AJ100">
        <v>51.124279999999999</v>
      </c>
      <c r="AK100">
        <v>50.87529</v>
      </c>
      <c r="AL100">
        <v>50.10371</v>
      </c>
      <c r="AM100">
        <v>49.144509999999997</v>
      </c>
      <c r="AN100">
        <v>47.27252</v>
      </c>
      <c r="AO100">
        <v>45.974350000000001</v>
      </c>
      <c r="AP100">
        <v>45.761069999999997</v>
      </c>
      <c r="AQ100">
        <v>44.77525</v>
      </c>
      <c r="AR100">
        <v>47.05198</v>
      </c>
      <c r="AS100">
        <v>50.618099999999998</v>
      </c>
      <c r="AT100">
        <v>53.95</v>
      </c>
      <c r="AU100">
        <v>55.793419999999998</v>
      </c>
      <c r="AV100">
        <v>56.490139999999997</v>
      </c>
      <c r="AW100">
        <v>56.464219999999997</v>
      </c>
      <c r="AX100">
        <v>56.550089999999997</v>
      </c>
      <c r="AY100">
        <v>56.517960000000002</v>
      </c>
      <c r="AZ100">
        <v>55.423960000000001</v>
      </c>
      <c r="BA100">
        <v>54.473100000000002</v>
      </c>
      <c r="BB100">
        <v>52.316369999999999</v>
      </c>
      <c r="BC100">
        <v>51.419890000000002</v>
      </c>
      <c r="BD100">
        <v>49.75835</v>
      </c>
      <c r="BE100">
        <v>47.6511</v>
      </c>
      <c r="BF100">
        <v>46.084580000000003</v>
      </c>
      <c r="BG100">
        <v>44.9</v>
      </c>
      <c r="BH100">
        <v>-734.87570000000005</v>
      </c>
      <c r="BI100">
        <v>-662.54610000000002</v>
      </c>
      <c r="BJ100">
        <v>-328.90589999999997</v>
      </c>
      <c r="BK100">
        <v>-288.90550000000002</v>
      </c>
      <c r="BL100">
        <v>-243.3844</v>
      </c>
      <c r="BM100">
        <v>142.79159999999999</v>
      </c>
      <c r="BN100">
        <v>865.19470000000001</v>
      </c>
      <c r="BO100">
        <v>459.56729999999999</v>
      </c>
      <c r="BP100">
        <v>-818.17759999999998</v>
      </c>
      <c r="BQ100">
        <v>-952.84519999999998</v>
      </c>
      <c r="BR100">
        <v>-757.80830000000003</v>
      </c>
      <c r="BS100">
        <v>-484.00349999999997</v>
      </c>
      <c r="BT100">
        <v>63.046950000000002</v>
      </c>
      <c r="BU100">
        <v>978.56659999999999</v>
      </c>
      <c r="BV100">
        <v>2215.7550000000001</v>
      </c>
      <c r="BW100">
        <v>1281.7260000000001</v>
      </c>
      <c r="BX100">
        <v>554.30100000000004</v>
      </c>
      <c r="BY100">
        <v>358.37020000000001</v>
      </c>
      <c r="BZ100">
        <v>-513.82280000000003</v>
      </c>
      <c r="CA100">
        <v>-1146.8230000000001</v>
      </c>
      <c r="CB100">
        <v>-1427.316</v>
      </c>
      <c r="CC100">
        <v>-1732.3720000000001</v>
      </c>
      <c r="CD100">
        <v>-1619.941</v>
      </c>
      <c r="CE100">
        <v>-1228.4590000000001</v>
      </c>
      <c r="CF100">
        <v>19941.29</v>
      </c>
      <c r="CG100">
        <v>21942.79</v>
      </c>
      <c r="CH100">
        <v>19305.86</v>
      </c>
      <c r="CI100">
        <v>18787.060000000001</v>
      </c>
      <c r="CJ100">
        <v>16661.77</v>
      </c>
      <c r="CK100">
        <v>14588.05</v>
      </c>
      <c r="CL100">
        <v>18051.7</v>
      </c>
      <c r="CM100">
        <v>18138.68</v>
      </c>
      <c r="CN100">
        <v>12010.62</v>
      </c>
      <c r="CO100">
        <v>9347.3389999999999</v>
      </c>
      <c r="CP100">
        <v>5865.93</v>
      </c>
      <c r="CQ100">
        <v>2489.91</v>
      </c>
      <c r="CR100">
        <v>4502.585</v>
      </c>
      <c r="CS100">
        <v>8781.4459999999999</v>
      </c>
      <c r="CT100">
        <v>22780.61</v>
      </c>
      <c r="CU100">
        <v>38233.4</v>
      </c>
      <c r="CV100">
        <v>42526.41</v>
      </c>
      <c r="CW100">
        <v>64613.88</v>
      </c>
      <c r="CX100">
        <v>53771.87</v>
      </c>
      <c r="CY100">
        <v>46799.43</v>
      </c>
      <c r="CZ100">
        <v>47659.8</v>
      </c>
      <c r="DA100">
        <v>33000.230000000003</v>
      </c>
      <c r="DB100">
        <v>31589.4</v>
      </c>
      <c r="DC100">
        <v>30279.73</v>
      </c>
      <c r="DD100">
        <v>0</v>
      </c>
      <c r="DE100">
        <v>0</v>
      </c>
      <c r="DF100">
        <v>0</v>
      </c>
    </row>
    <row r="101" spans="1:110" x14ac:dyDescent="0.25">
      <c r="A101" s="16" t="str">
        <f t="shared" si="1"/>
        <v>Portfolio Adjusted_CPP_All_All_CAISO_1-in-10_MONTHLY SYSTEM PEAK DAY_2028_3</v>
      </c>
      <c r="B101" t="s">
        <v>195</v>
      </c>
      <c r="C101" t="s">
        <v>121</v>
      </c>
      <c r="D101" t="s">
        <v>7</v>
      </c>
      <c r="E101" t="s">
        <v>7</v>
      </c>
      <c r="F101" t="s">
        <v>110</v>
      </c>
      <c r="G101" t="s">
        <v>85</v>
      </c>
      <c r="H101" t="s">
        <v>20</v>
      </c>
      <c r="I101">
        <v>2028</v>
      </c>
      <c r="J101">
        <v>3</v>
      </c>
      <c r="K101">
        <v>3611</v>
      </c>
      <c r="L101">
        <v>103945.7</v>
      </c>
      <c r="M101">
        <v>101859.6</v>
      </c>
      <c r="N101">
        <v>100853.3</v>
      </c>
      <c r="O101">
        <v>101288.5</v>
      </c>
      <c r="P101">
        <v>105042.8</v>
      </c>
      <c r="Q101">
        <v>114087.8</v>
      </c>
      <c r="R101">
        <v>125492.6</v>
      </c>
      <c r="S101">
        <v>131228.70000000001</v>
      </c>
      <c r="T101">
        <v>133559.29999999999</v>
      </c>
      <c r="U101">
        <v>136079.9</v>
      </c>
      <c r="V101">
        <v>139002.1</v>
      </c>
      <c r="W101">
        <v>140409.20000000001</v>
      </c>
      <c r="X101">
        <v>141231.6</v>
      </c>
      <c r="Y101">
        <v>142210.4</v>
      </c>
      <c r="Z101">
        <v>141460.20000000001</v>
      </c>
      <c r="AA101">
        <v>139509</v>
      </c>
      <c r="AB101">
        <v>135066</v>
      </c>
      <c r="AC101">
        <v>131111.5</v>
      </c>
      <c r="AD101">
        <v>126704.2</v>
      </c>
      <c r="AE101">
        <v>124440.9</v>
      </c>
      <c r="AF101">
        <v>120088.3</v>
      </c>
      <c r="AG101">
        <v>115977.3</v>
      </c>
      <c r="AH101">
        <v>110855.4</v>
      </c>
      <c r="AI101">
        <v>106697.8</v>
      </c>
      <c r="AJ101">
        <v>60.135480000000001</v>
      </c>
      <c r="AK101">
        <v>58.790370000000003</v>
      </c>
      <c r="AL101">
        <v>57.72242</v>
      </c>
      <c r="AM101">
        <v>56.990729999999999</v>
      </c>
      <c r="AN101">
        <v>56.089619999999996</v>
      </c>
      <c r="AO101">
        <v>55.246810000000004</v>
      </c>
      <c r="AP101">
        <v>55.493400000000001</v>
      </c>
      <c r="AQ101">
        <v>55.339689999999997</v>
      </c>
      <c r="AR101">
        <v>61.333260000000003</v>
      </c>
      <c r="AS101">
        <v>69.731309999999993</v>
      </c>
      <c r="AT101">
        <v>76.203270000000003</v>
      </c>
      <c r="AU101">
        <v>81.976309999999998</v>
      </c>
      <c r="AV101">
        <v>83.577039999999997</v>
      </c>
      <c r="AW101">
        <v>85.244569999999996</v>
      </c>
      <c r="AX101">
        <v>84.317009999999996</v>
      </c>
      <c r="AY101">
        <v>84.13897</v>
      </c>
      <c r="AZ101">
        <v>83.572630000000004</v>
      </c>
      <c r="BA101">
        <v>82.072789999999998</v>
      </c>
      <c r="BB101">
        <v>79.610749999999996</v>
      </c>
      <c r="BC101">
        <v>75.17841</v>
      </c>
      <c r="BD101">
        <v>71.209990000000005</v>
      </c>
      <c r="BE101">
        <v>67.984009999999998</v>
      </c>
      <c r="BF101">
        <v>66.314989999999995</v>
      </c>
      <c r="BG101">
        <v>63.571539999999999</v>
      </c>
      <c r="BH101">
        <v>-939.92880000000002</v>
      </c>
      <c r="BI101">
        <v>-851.68349999999998</v>
      </c>
      <c r="BJ101">
        <v>-458.97059999999999</v>
      </c>
      <c r="BK101">
        <v>-408.32600000000002</v>
      </c>
      <c r="BL101">
        <v>-333.33969999999999</v>
      </c>
      <c r="BM101">
        <v>146.83260000000001</v>
      </c>
      <c r="BN101">
        <v>978.31949999999995</v>
      </c>
      <c r="BO101">
        <v>494.00920000000002</v>
      </c>
      <c r="BP101">
        <v>-855.40700000000004</v>
      </c>
      <c r="BQ101">
        <v>-994.98009999999999</v>
      </c>
      <c r="BR101">
        <v>-791.14459999999997</v>
      </c>
      <c r="BS101">
        <v>-504.92439999999999</v>
      </c>
      <c r="BT101">
        <v>71.287450000000007</v>
      </c>
      <c r="BU101">
        <v>1046.357</v>
      </c>
      <c r="BV101">
        <v>2380.1190000000001</v>
      </c>
      <c r="BW101">
        <v>1393.58</v>
      </c>
      <c r="BX101">
        <v>584.29169999999999</v>
      </c>
      <c r="BY101">
        <v>379.97340000000003</v>
      </c>
      <c r="BZ101">
        <v>-528.76030000000003</v>
      </c>
      <c r="CA101">
        <v>-1256.2380000000001</v>
      </c>
      <c r="CB101">
        <v>-1586.8920000000001</v>
      </c>
      <c r="CC101">
        <v>-1958.579</v>
      </c>
      <c r="CD101">
        <v>-1889.953</v>
      </c>
      <c r="CE101">
        <v>-1496.3779999999999</v>
      </c>
      <c r="CF101" s="20">
        <v>25873.48</v>
      </c>
      <c r="CG101" s="20">
        <v>29308.59</v>
      </c>
      <c r="CH101" s="20">
        <v>25775.03</v>
      </c>
      <c r="CI101" s="20">
        <v>24976.47</v>
      </c>
      <c r="CJ101" s="20">
        <v>21865.45</v>
      </c>
      <c r="CK101" s="20">
        <v>18444.849999999999</v>
      </c>
      <c r="CL101" s="20">
        <v>21339.34</v>
      </c>
      <c r="CM101" s="20">
        <v>20288.75</v>
      </c>
      <c r="CN101" s="20">
        <v>13008.45</v>
      </c>
      <c r="CO101" s="20">
        <v>10220.83</v>
      </c>
      <c r="CP101" s="20">
        <v>6385.2120000000004</v>
      </c>
      <c r="CQ101" s="20">
        <v>2711.93</v>
      </c>
      <c r="CR101" s="20">
        <v>4961.8680000000004</v>
      </c>
      <c r="CS101" s="20">
        <v>9813.2549999999992</v>
      </c>
      <c r="CT101" s="20">
        <v>25793.94</v>
      </c>
      <c r="CU101" s="20">
        <v>44735.06</v>
      </c>
      <c r="CV101" s="20">
        <v>48451.39</v>
      </c>
      <c r="CW101" s="20">
        <v>72592.39</v>
      </c>
      <c r="CX101" s="20">
        <v>62644.18</v>
      </c>
      <c r="CY101" s="20">
        <v>56817</v>
      </c>
      <c r="CZ101" s="20">
        <v>58284.2</v>
      </c>
      <c r="DA101" s="20">
        <v>39711.300000000003</v>
      </c>
      <c r="DB101" s="20">
        <v>38287.879999999997</v>
      </c>
      <c r="DC101" s="20">
        <v>37977.06</v>
      </c>
      <c r="DD101">
        <v>0</v>
      </c>
      <c r="DE101">
        <v>0</v>
      </c>
      <c r="DF101">
        <v>0</v>
      </c>
    </row>
    <row r="102" spans="1:110" x14ac:dyDescent="0.25">
      <c r="A102" s="16" t="str">
        <f t="shared" si="1"/>
        <v>Portfolio Adjusted_CPP_All_All_CAISO_1-in-10_MONTHLY SYSTEM PEAK DAY_2028_4</v>
      </c>
      <c r="B102" t="s">
        <v>195</v>
      </c>
      <c r="C102" t="s">
        <v>121</v>
      </c>
      <c r="D102" t="s">
        <v>7</v>
      </c>
      <c r="E102" t="s">
        <v>7</v>
      </c>
      <c r="F102" t="s">
        <v>110</v>
      </c>
      <c r="G102" t="s">
        <v>85</v>
      </c>
      <c r="H102" t="s">
        <v>20</v>
      </c>
      <c r="I102">
        <v>2028</v>
      </c>
      <c r="J102">
        <v>4</v>
      </c>
      <c r="K102">
        <v>3611</v>
      </c>
      <c r="L102">
        <v>100909.5</v>
      </c>
      <c r="M102">
        <v>98946.36</v>
      </c>
      <c r="N102">
        <v>97952.75</v>
      </c>
      <c r="O102">
        <v>98197.02</v>
      </c>
      <c r="P102">
        <v>100587.8</v>
      </c>
      <c r="Q102">
        <v>107107.7</v>
      </c>
      <c r="R102">
        <v>114681.9</v>
      </c>
      <c r="S102">
        <v>117906.5</v>
      </c>
      <c r="T102">
        <v>120221</v>
      </c>
      <c r="U102">
        <v>123467.4</v>
      </c>
      <c r="V102">
        <v>126629.1</v>
      </c>
      <c r="W102">
        <v>128455.4</v>
      </c>
      <c r="X102">
        <v>129654.7</v>
      </c>
      <c r="Y102">
        <v>130999</v>
      </c>
      <c r="Z102">
        <v>130756.8</v>
      </c>
      <c r="AA102">
        <v>129296.4</v>
      </c>
      <c r="AB102">
        <v>125390.6</v>
      </c>
      <c r="AC102">
        <v>121398.7</v>
      </c>
      <c r="AD102">
        <v>116726.9</v>
      </c>
      <c r="AE102">
        <v>115563.1</v>
      </c>
      <c r="AF102">
        <v>112476.8</v>
      </c>
      <c r="AG102">
        <v>110059</v>
      </c>
      <c r="AH102">
        <v>106611.3</v>
      </c>
      <c r="AI102">
        <v>103423.7</v>
      </c>
      <c r="AJ102">
        <v>66.19462</v>
      </c>
      <c r="AK102">
        <v>63.456899999999997</v>
      </c>
      <c r="AL102">
        <v>62.071100000000001</v>
      </c>
      <c r="AM102">
        <v>61.23075</v>
      </c>
      <c r="AN102">
        <v>61.418860000000002</v>
      </c>
      <c r="AO102">
        <v>60.919690000000003</v>
      </c>
      <c r="AP102">
        <v>60.705629999999999</v>
      </c>
      <c r="AQ102">
        <v>62.082070000000002</v>
      </c>
      <c r="AR102">
        <v>70.596580000000003</v>
      </c>
      <c r="AS102">
        <v>76.144670000000005</v>
      </c>
      <c r="AT102">
        <v>79.296940000000006</v>
      </c>
      <c r="AU102">
        <v>82.465050000000005</v>
      </c>
      <c r="AV102">
        <v>82.47054</v>
      </c>
      <c r="AW102">
        <v>83.454930000000004</v>
      </c>
      <c r="AX102">
        <v>83.23039</v>
      </c>
      <c r="AY102">
        <v>82.263760000000005</v>
      </c>
      <c r="AZ102">
        <v>82.134190000000004</v>
      </c>
      <c r="BA102">
        <v>79.550430000000006</v>
      </c>
      <c r="BB102">
        <v>77.499250000000004</v>
      </c>
      <c r="BC102">
        <v>73.330420000000004</v>
      </c>
      <c r="BD102">
        <v>68.656059999999997</v>
      </c>
      <c r="BE102">
        <v>66.597480000000004</v>
      </c>
      <c r="BF102">
        <v>65.351169999999996</v>
      </c>
      <c r="BG102">
        <v>64.671480000000003</v>
      </c>
      <c r="BH102">
        <v>-898.90030000000002</v>
      </c>
      <c r="BI102">
        <v>-816.05690000000004</v>
      </c>
      <c r="BJ102">
        <v>-432.07479999999998</v>
      </c>
      <c r="BK102">
        <v>-380.77800000000002</v>
      </c>
      <c r="BL102">
        <v>-308.14339999999999</v>
      </c>
      <c r="BM102">
        <v>144.68129999999999</v>
      </c>
      <c r="BN102">
        <v>887.01210000000003</v>
      </c>
      <c r="BO102">
        <v>444.75470000000001</v>
      </c>
      <c r="BP102">
        <v>-768.54499999999996</v>
      </c>
      <c r="BQ102">
        <v>-904.68719999999996</v>
      </c>
      <c r="BR102">
        <v>-727.30629999999996</v>
      </c>
      <c r="BS102">
        <v>-467.1071</v>
      </c>
      <c r="BT102">
        <v>62.662399999999998</v>
      </c>
      <c r="BU102">
        <v>965.45399999999995</v>
      </c>
      <c r="BV102">
        <v>2208.3589999999999</v>
      </c>
      <c r="BW102">
        <v>1297.115</v>
      </c>
      <c r="BX102">
        <v>550.08169999999996</v>
      </c>
      <c r="BY102">
        <v>365.2842</v>
      </c>
      <c r="BZ102">
        <v>-458.43680000000001</v>
      </c>
      <c r="CA102">
        <v>-1142.046</v>
      </c>
      <c r="CB102">
        <v>-1464.8610000000001</v>
      </c>
      <c r="CC102">
        <v>-1841.0050000000001</v>
      </c>
      <c r="CD102">
        <v>-1802.3240000000001</v>
      </c>
      <c r="CE102">
        <v>-1433.0889999999999</v>
      </c>
      <c r="CF102" s="20">
        <v>25236.75</v>
      </c>
      <c r="CG102" s="20">
        <v>28551.200000000001</v>
      </c>
      <c r="CH102" s="20">
        <v>25033.08</v>
      </c>
      <c r="CI102" s="20">
        <v>24233.05</v>
      </c>
      <c r="CJ102" s="20">
        <v>20632.689999999999</v>
      </c>
      <c r="CK102" s="20">
        <v>16749.18</v>
      </c>
      <c r="CL102" s="20">
        <v>18528.400000000001</v>
      </c>
      <c r="CM102" s="20">
        <v>16918.53</v>
      </c>
      <c r="CN102" s="20">
        <v>10844.73</v>
      </c>
      <c r="CO102" s="20">
        <v>8664.8080000000009</v>
      </c>
      <c r="CP102" s="20">
        <v>5424</v>
      </c>
      <c r="CQ102" s="20">
        <v>2318.402</v>
      </c>
      <c r="CR102" s="20">
        <v>4259.6729999999998</v>
      </c>
      <c r="CS102" s="20">
        <v>8489.1560000000009</v>
      </c>
      <c r="CT102" s="20">
        <v>22428.66</v>
      </c>
      <c r="CU102" s="20">
        <v>38954.660000000003</v>
      </c>
      <c r="CV102" s="20">
        <v>42426.26</v>
      </c>
      <c r="CW102" s="20">
        <v>63614.05</v>
      </c>
      <c r="CX102" s="20">
        <v>55122.49</v>
      </c>
      <c r="CY102" s="20">
        <v>50930.9</v>
      </c>
      <c r="CZ102" s="20">
        <v>52973.9</v>
      </c>
      <c r="DA102" s="20">
        <v>37387.08</v>
      </c>
      <c r="DB102" s="20">
        <v>36891.160000000003</v>
      </c>
      <c r="DC102" s="20">
        <v>36913.379999999997</v>
      </c>
      <c r="DD102">
        <v>0</v>
      </c>
      <c r="DE102">
        <v>0</v>
      </c>
      <c r="DF102">
        <v>0</v>
      </c>
    </row>
    <row r="103" spans="1:110" x14ac:dyDescent="0.25">
      <c r="A103" s="16" t="str">
        <f t="shared" si="1"/>
        <v>Portfolio Adjusted_CPP_All_All_CAISO_1-in-10_MONTHLY SYSTEM PEAK DAY_2028_5</v>
      </c>
      <c r="B103" t="s">
        <v>195</v>
      </c>
      <c r="C103" t="s">
        <v>121</v>
      </c>
      <c r="D103" t="s">
        <v>7</v>
      </c>
      <c r="E103" t="s">
        <v>7</v>
      </c>
      <c r="F103" t="s">
        <v>110</v>
      </c>
      <c r="G103" t="s">
        <v>85</v>
      </c>
      <c r="H103" t="s">
        <v>20</v>
      </c>
      <c r="I103">
        <v>2028</v>
      </c>
      <c r="J103">
        <v>5</v>
      </c>
      <c r="K103">
        <v>3611</v>
      </c>
      <c r="L103">
        <v>105494.8</v>
      </c>
      <c r="M103">
        <v>103261.4</v>
      </c>
      <c r="N103">
        <v>102105.4</v>
      </c>
      <c r="O103">
        <v>102026.4</v>
      </c>
      <c r="P103">
        <v>104082.1</v>
      </c>
      <c r="Q103">
        <v>110255.8</v>
      </c>
      <c r="R103">
        <v>117769.7</v>
      </c>
      <c r="S103">
        <v>124208.9</v>
      </c>
      <c r="T103">
        <v>130139.3</v>
      </c>
      <c r="U103">
        <v>135578</v>
      </c>
      <c r="V103">
        <v>140531.5</v>
      </c>
      <c r="W103">
        <v>144000.6</v>
      </c>
      <c r="X103">
        <v>145944.5</v>
      </c>
      <c r="Y103">
        <v>147125.6</v>
      </c>
      <c r="Z103">
        <v>146589.20000000001</v>
      </c>
      <c r="AA103">
        <v>143851</v>
      </c>
      <c r="AB103">
        <v>139850.29999999999</v>
      </c>
      <c r="AC103">
        <v>134742.29999999999</v>
      </c>
      <c r="AD103">
        <v>128011</v>
      </c>
      <c r="AE103">
        <v>124611.5</v>
      </c>
      <c r="AF103">
        <v>121520.1</v>
      </c>
      <c r="AG103">
        <v>118010</v>
      </c>
      <c r="AH103">
        <v>113284.5</v>
      </c>
      <c r="AI103">
        <v>108855</v>
      </c>
      <c r="AJ103">
        <v>66.019059999999996</v>
      </c>
      <c r="AK103">
        <v>64.86139</v>
      </c>
      <c r="AL103">
        <v>64.364369999999994</v>
      </c>
      <c r="AM103">
        <v>63.622340000000001</v>
      </c>
      <c r="AN103">
        <v>63.019379999999998</v>
      </c>
      <c r="AO103">
        <v>62.43374</v>
      </c>
      <c r="AP103">
        <v>62.005400000000002</v>
      </c>
      <c r="AQ103">
        <v>65.450670000000002</v>
      </c>
      <c r="AR103">
        <v>72.011160000000004</v>
      </c>
      <c r="AS103">
        <v>78.738560000000007</v>
      </c>
      <c r="AT103">
        <v>85.210759999999993</v>
      </c>
      <c r="AU103">
        <v>87.780680000000004</v>
      </c>
      <c r="AV103">
        <v>89.814549999999997</v>
      </c>
      <c r="AW103">
        <v>90.05547</v>
      </c>
      <c r="AX103">
        <v>90.329470000000001</v>
      </c>
      <c r="AY103">
        <v>90.697770000000006</v>
      </c>
      <c r="AZ103">
        <v>91.21808</v>
      </c>
      <c r="BA103">
        <v>90.030990000000003</v>
      </c>
      <c r="BB103">
        <v>88.227829999999997</v>
      </c>
      <c r="BC103">
        <v>85.161119999999997</v>
      </c>
      <c r="BD103">
        <v>80.17886</v>
      </c>
      <c r="BE103">
        <v>77.725729999999999</v>
      </c>
      <c r="BF103">
        <v>74.449579999999997</v>
      </c>
      <c r="BG103">
        <v>71.584649999999996</v>
      </c>
      <c r="BH103">
        <v>-927.64919999999995</v>
      </c>
      <c r="BI103">
        <v>-838.95429999999999</v>
      </c>
      <c r="BJ103">
        <v>-431.11840000000001</v>
      </c>
      <c r="BK103">
        <v>-376.23239999999998</v>
      </c>
      <c r="BL103">
        <v>-304.31400000000002</v>
      </c>
      <c r="BM103">
        <v>159.1481</v>
      </c>
      <c r="BN103">
        <v>902.04859999999996</v>
      </c>
      <c r="BO103">
        <v>469.37470000000002</v>
      </c>
      <c r="BP103">
        <v>-831.15729999999996</v>
      </c>
      <c r="BQ103">
        <v>-992.86789999999996</v>
      </c>
      <c r="BR103">
        <v>-802.14009999999996</v>
      </c>
      <c r="BS103">
        <v>-519.83759999999995</v>
      </c>
      <c r="BT103">
        <v>72.882050000000007</v>
      </c>
      <c r="BU103">
        <v>1082.1600000000001</v>
      </c>
      <c r="BV103">
        <v>2462.3679999999999</v>
      </c>
      <c r="BW103">
        <v>1427.5920000000001</v>
      </c>
      <c r="BX103">
        <v>595.04</v>
      </c>
      <c r="BY103">
        <v>375.20479999999998</v>
      </c>
      <c r="BZ103">
        <v>-533.08439999999996</v>
      </c>
      <c r="CA103">
        <v>-1243.6880000000001</v>
      </c>
      <c r="CB103">
        <v>-1595.4369999999999</v>
      </c>
      <c r="CC103">
        <v>-1976.8040000000001</v>
      </c>
      <c r="CD103">
        <v>-1910.1859999999999</v>
      </c>
      <c r="CE103">
        <v>-1498.923</v>
      </c>
      <c r="CF103" s="20">
        <v>28390.32</v>
      </c>
      <c r="CG103" s="20">
        <v>32166.11</v>
      </c>
      <c r="CH103" s="20">
        <v>28274.92</v>
      </c>
      <c r="CI103" s="20">
        <v>27191.5</v>
      </c>
      <c r="CJ103" s="20">
        <v>22897.32</v>
      </c>
      <c r="CK103" s="20">
        <v>18521.34</v>
      </c>
      <c r="CL103" s="20">
        <v>20476.37</v>
      </c>
      <c r="CM103" s="20">
        <v>19321.919999999998</v>
      </c>
      <c r="CN103" s="20">
        <v>12892.47</v>
      </c>
      <c r="CO103" s="20">
        <v>10367.74</v>
      </c>
      <c r="CP103" s="20">
        <v>6574.5360000000001</v>
      </c>
      <c r="CQ103" s="20">
        <v>2873.4119999999998</v>
      </c>
      <c r="CR103" s="20">
        <v>5323.1890000000003</v>
      </c>
      <c r="CS103" s="20">
        <v>10462.049999999999</v>
      </c>
      <c r="CT103" s="20">
        <v>27486.959999999999</v>
      </c>
      <c r="CU103" s="20">
        <v>46578.71</v>
      </c>
      <c r="CV103" s="20">
        <v>50984.37</v>
      </c>
      <c r="CW103" s="20">
        <v>74950.67</v>
      </c>
      <c r="CX103" s="20">
        <v>64026.75</v>
      </c>
      <c r="CY103" s="20">
        <v>58176.95</v>
      </c>
      <c r="CZ103" s="20">
        <v>60640.81</v>
      </c>
      <c r="DA103" s="20">
        <v>42704.51</v>
      </c>
      <c r="DB103" s="20">
        <v>42170.720000000001</v>
      </c>
      <c r="DC103" s="20">
        <v>41604.97</v>
      </c>
      <c r="DD103">
        <v>0</v>
      </c>
      <c r="DE103">
        <v>0</v>
      </c>
      <c r="DF103">
        <v>0</v>
      </c>
    </row>
    <row r="104" spans="1:110" x14ac:dyDescent="0.25">
      <c r="A104" s="16" t="str">
        <f t="shared" si="1"/>
        <v>Portfolio Adjusted_CPP_All_All_CAISO_1-in-10_MONTHLY SYSTEM PEAK DAY_2028_6</v>
      </c>
      <c r="B104" t="s">
        <v>195</v>
      </c>
      <c r="C104" t="s">
        <v>121</v>
      </c>
      <c r="D104" t="s">
        <v>7</v>
      </c>
      <c r="E104" t="s">
        <v>7</v>
      </c>
      <c r="F104" t="s">
        <v>110</v>
      </c>
      <c r="G104" t="s">
        <v>85</v>
      </c>
      <c r="H104" t="s">
        <v>20</v>
      </c>
      <c r="I104">
        <v>2028</v>
      </c>
      <c r="J104">
        <v>6</v>
      </c>
      <c r="K104">
        <v>3611</v>
      </c>
      <c r="L104">
        <v>108800.8</v>
      </c>
      <c r="M104">
        <v>106494.7</v>
      </c>
      <c r="N104">
        <v>105268.4</v>
      </c>
      <c r="O104">
        <v>105290.2</v>
      </c>
      <c r="P104">
        <v>107604.6</v>
      </c>
      <c r="Q104">
        <v>114055.1</v>
      </c>
      <c r="R104">
        <v>122747.5</v>
      </c>
      <c r="S104">
        <v>130454.5</v>
      </c>
      <c r="T104">
        <v>137765.1</v>
      </c>
      <c r="U104">
        <v>144180.29999999999</v>
      </c>
      <c r="V104">
        <v>149387.70000000001</v>
      </c>
      <c r="W104">
        <v>152969.29999999999</v>
      </c>
      <c r="X104">
        <v>155315</v>
      </c>
      <c r="Y104">
        <v>157084.9</v>
      </c>
      <c r="Z104">
        <v>156871.4</v>
      </c>
      <c r="AA104">
        <v>154030.39999999999</v>
      </c>
      <c r="AB104">
        <v>149931</v>
      </c>
      <c r="AC104">
        <v>144206.5</v>
      </c>
      <c r="AD104">
        <v>136370.70000000001</v>
      </c>
      <c r="AE104">
        <v>131729.4</v>
      </c>
      <c r="AF104">
        <v>127788.6</v>
      </c>
      <c r="AG104">
        <v>123958.39999999999</v>
      </c>
      <c r="AH104">
        <v>118264.5</v>
      </c>
      <c r="AI104">
        <v>113112.8</v>
      </c>
      <c r="AJ104">
        <v>71.501260000000002</v>
      </c>
      <c r="AK104">
        <v>71.167479999999998</v>
      </c>
      <c r="AL104">
        <v>70.12527</v>
      </c>
      <c r="AM104">
        <v>68.806610000000006</v>
      </c>
      <c r="AN104">
        <v>68.156760000000006</v>
      </c>
      <c r="AO104">
        <v>68.022130000000004</v>
      </c>
      <c r="AP104">
        <v>67.487110000000001</v>
      </c>
      <c r="AQ104">
        <v>73.130679999999998</v>
      </c>
      <c r="AR104">
        <v>79.494649999999993</v>
      </c>
      <c r="AS104">
        <v>84.863590000000002</v>
      </c>
      <c r="AT104">
        <v>89.514870000000002</v>
      </c>
      <c r="AU104">
        <v>92.328710000000001</v>
      </c>
      <c r="AV104">
        <v>93.517849999999996</v>
      </c>
      <c r="AW104">
        <v>90.695629999999994</v>
      </c>
      <c r="AX104">
        <v>88.693569999999994</v>
      </c>
      <c r="AY104">
        <v>89.706019999999995</v>
      </c>
      <c r="AZ104">
        <v>89.937449999999998</v>
      </c>
      <c r="BA104">
        <v>87.954499999999996</v>
      </c>
      <c r="BB104">
        <v>86.452979999999997</v>
      </c>
      <c r="BC104">
        <v>81.314239999999998</v>
      </c>
      <c r="BD104">
        <v>76.877669999999995</v>
      </c>
      <c r="BE104">
        <v>74.20702</v>
      </c>
      <c r="BF104">
        <v>72.966809999999995</v>
      </c>
      <c r="BG104">
        <v>71.630210000000005</v>
      </c>
      <c r="BH104">
        <v>-958.27390000000003</v>
      </c>
      <c r="BI104">
        <v>-864.53480000000002</v>
      </c>
      <c r="BJ104">
        <v>-442.1533</v>
      </c>
      <c r="BK104">
        <v>-384.75389999999999</v>
      </c>
      <c r="BL104">
        <v>-311.38619999999997</v>
      </c>
      <c r="BM104">
        <v>166.04929999999999</v>
      </c>
      <c r="BN104">
        <v>940.404</v>
      </c>
      <c r="BO104">
        <v>492.69729999999998</v>
      </c>
      <c r="BP104">
        <v>-880.47490000000005</v>
      </c>
      <c r="BQ104">
        <v>-1054.875</v>
      </c>
      <c r="BR104">
        <v>-845.12850000000003</v>
      </c>
      <c r="BS104">
        <v>-541.6318</v>
      </c>
      <c r="BT104">
        <v>84.614789999999999</v>
      </c>
      <c r="BU104">
        <v>1151.7170000000001</v>
      </c>
      <c r="BV104">
        <v>2615.71</v>
      </c>
      <c r="BW104">
        <v>1510.9480000000001</v>
      </c>
      <c r="BX104">
        <v>614.98490000000004</v>
      </c>
      <c r="BY104">
        <v>371.38920000000002</v>
      </c>
      <c r="BZ104">
        <v>-603.25710000000004</v>
      </c>
      <c r="CA104">
        <v>-1334.953</v>
      </c>
      <c r="CB104">
        <v>-1699.729</v>
      </c>
      <c r="CC104">
        <v>-2085.1289999999999</v>
      </c>
      <c r="CD104">
        <v>-1998.548</v>
      </c>
      <c r="CE104">
        <v>-1559.9480000000001</v>
      </c>
      <c r="CF104">
        <v>30089.74</v>
      </c>
      <c r="CG104">
        <v>34272.46</v>
      </c>
      <c r="CH104">
        <v>30188.67</v>
      </c>
      <c r="CI104">
        <v>29154.26</v>
      </c>
      <c r="CJ104">
        <v>24660.639999999999</v>
      </c>
      <c r="CK104">
        <v>19932.25</v>
      </c>
      <c r="CL104">
        <v>22218.3</v>
      </c>
      <c r="CM104">
        <v>21123.88</v>
      </c>
      <c r="CN104">
        <v>14296.2</v>
      </c>
      <c r="CO104">
        <v>11574.72</v>
      </c>
      <c r="CP104">
        <v>7261.375</v>
      </c>
      <c r="CQ104">
        <v>3125.36</v>
      </c>
      <c r="CR104">
        <v>5794.9250000000002</v>
      </c>
      <c r="CS104">
        <v>11481.43</v>
      </c>
      <c r="CT104">
        <v>30408.09</v>
      </c>
      <c r="CU104">
        <v>51445.31</v>
      </c>
      <c r="CV104">
        <v>56262</v>
      </c>
      <c r="CW104">
        <v>82283.62</v>
      </c>
      <c r="CX104">
        <v>69900.45</v>
      </c>
      <c r="CY104">
        <v>63212.88</v>
      </c>
      <c r="CZ104">
        <v>64930.84</v>
      </c>
      <c r="DA104">
        <v>46213.87</v>
      </c>
      <c r="DB104">
        <v>45481.58</v>
      </c>
      <c r="DC104">
        <v>44734.400000000001</v>
      </c>
      <c r="DD104">
        <v>0</v>
      </c>
      <c r="DE104">
        <v>0</v>
      </c>
      <c r="DF104">
        <v>0</v>
      </c>
    </row>
    <row r="105" spans="1:110" x14ac:dyDescent="0.25">
      <c r="A105" s="16" t="str">
        <f t="shared" si="1"/>
        <v>Portfolio Adjusted_CPP_All_All_CAISO_1-in-10_MONTHLY SYSTEM PEAK DAY_2028_7</v>
      </c>
      <c r="B105" t="s">
        <v>195</v>
      </c>
      <c r="C105" t="s">
        <v>121</v>
      </c>
      <c r="D105" t="s">
        <v>7</v>
      </c>
      <c r="E105" t="s">
        <v>7</v>
      </c>
      <c r="F105" t="s">
        <v>110</v>
      </c>
      <c r="G105" t="s">
        <v>85</v>
      </c>
      <c r="H105" t="s">
        <v>20</v>
      </c>
      <c r="I105">
        <v>2028</v>
      </c>
      <c r="J105">
        <v>7</v>
      </c>
      <c r="K105">
        <v>3611</v>
      </c>
      <c r="L105">
        <v>113080.2</v>
      </c>
      <c r="M105">
        <v>110389.1</v>
      </c>
      <c r="N105">
        <v>108964.4</v>
      </c>
      <c r="O105">
        <v>108966.5</v>
      </c>
      <c r="P105">
        <v>111551.6</v>
      </c>
      <c r="Q105">
        <v>119034.7</v>
      </c>
      <c r="R105">
        <v>128624.7</v>
      </c>
      <c r="S105">
        <v>136932.9</v>
      </c>
      <c r="T105">
        <v>144326.1</v>
      </c>
      <c r="U105">
        <v>151406.20000000001</v>
      </c>
      <c r="V105">
        <v>157948.9</v>
      </c>
      <c r="W105">
        <v>162312.1</v>
      </c>
      <c r="X105">
        <v>164742.1</v>
      </c>
      <c r="Y105">
        <v>166408.9</v>
      </c>
      <c r="Z105">
        <v>165986.6</v>
      </c>
      <c r="AA105">
        <v>163148.29999999999</v>
      </c>
      <c r="AB105">
        <v>158681.4</v>
      </c>
      <c r="AC105">
        <v>152674.4</v>
      </c>
      <c r="AD105">
        <v>143932.4</v>
      </c>
      <c r="AE105">
        <v>138435.9</v>
      </c>
      <c r="AF105">
        <v>133943.1</v>
      </c>
      <c r="AG105">
        <v>129430.2</v>
      </c>
      <c r="AH105">
        <v>123038</v>
      </c>
      <c r="AI105">
        <v>117347.7</v>
      </c>
      <c r="AJ105">
        <v>69.583770000000001</v>
      </c>
      <c r="AK105">
        <v>69.257909999999995</v>
      </c>
      <c r="AL105">
        <v>68.788049999999998</v>
      </c>
      <c r="AM105">
        <v>67.815719999999999</v>
      </c>
      <c r="AN105">
        <v>67.902690000000007</v>
      </c>
      <c r="AO105">
        <v>67.571100000000001</v>
      </c>
      <c r="AP105">
        <v>67.606700000000004</v>
      </c>
      <c r="AQ105">
        <v>69.383780000000002</v>
      </c>
      <c r="AR105">
        <v>72.862179999999995</v>
      </c>
      <c r="AS105">
        <v>77.165270000000007</v>
      </c>
      <c r="AT105">
        <v>80.168490000000006</v>
      </c>
      <c r="AU105">
        <v>82.601169999999996</v>
      </c>
      <c r="AV105">
        <v>83.677940000000007</v>
      </c>
      <c r="AW105">
        <v>85.976380000000006</v>
      </c>
      <c r="AX105">
        <v>85.367239999999995</v>
      </c>
      <c r="AY105">
        <v>85.436099999999996</v>
      </c>
      <c r="AZ105">
        <v>84.932739999999995</v>
      </c>
      <c r="BA105">
        <v>81.795360000000002</v>
      </c>
      <c r="BB105">
        <v>80.134309999999999</v>
      </c>
      <c r="BC105">
        <v>76.78819</v>
      </c>
      <c r="BD105">
        <v>74.113810000000001</v>
      </c>
      <c r="BE105">
        <v>72.869200000000006</v>
      </c>
      <c r="BF105">
        <v>72.461510000000004</v>
      </c>
      <c r="BG105">
        <v>71.779939999999996</v>
      </c>
      <c r="BH105">
        <v>-992.63930000000005</v>
      </c>
      <c r="BI105">
        <v>-892.93499999999995</v>
      </c>
      <c r="BJ105">
        <v>-454.59609999999998</v>
      </c>
      <c r="BK105">
        <v>-395.09249999999997</v>
      </c>
      <c r="BL105">
        <v>-319.39069999999998</v>
      </c>
      <c r="BM105">
        <v>174.66329999999999</v>
      </c>
      <c r="BN105">
        <v>984.5684</v>
      </c>
      <c r="BO105">
        <v>517.24130000000002</v>
      </c>
      <c r="BP105">
        <v>-922.6001</v>
      </c>
      <c r="BQ105">
        <v>-1106.751</v>
      </c>
      <c r="BR105">
        <v>-888.08249999999998</v>
      </c>
      <c r="BS105">
        <v>-571.0557</v>
      </c>
      <c r="BT105">
        <v>91.128050000000002</v>
      </c>
      <c r="BU105">
        <v>1219.6110000000001</v>
      </c>
      <c r="BV105">
        <v>2765.7489999999998</v>
      </c>
      <c r="BW105">
        <v>1600.2070000000001</v>
      </c>
      <c r="BX105">
        <v>650.51139999999998</v>
      </c>
      <c r="BY105">
        <v>392.36739999999998</v>
      </c>
      <c r="BZ105">
        <v>-641.62609999999995</v>
      </c>
      <c r="CA105">
        <v>-1403.9349999999999</v>
      </c>
      <c r="CB105">
        <v>-1779.538</v>
      </c>
      <c r="CC105">
        <v>-2177.4140000000002</v>
      </c>
      <c r="CD105">
        <v>-2079.5079999999998</v>
      </c>
      <c r="CE105">
        <v>-1618.395</v>
      </c>
      <c r="CF105" s="20">
        <v>32743.31</v>
      </c>
      <c r="CG105" s="20">
        <v>37118.22</v>
      </c>
      <c r="CH105" s="20">
        <v>32531.66</v>
      </c>
      <c r="CI105" s="20">
        <v>31404.26</v>
      </c>
      <c r="CJ105" s="20">
        <v>26709.38</v>
      </c>
      <c r="CK105" s="20">
        <v>21824.04</v>
      </c>
      <c r="CL105" s="20">
        <v>24498.09</v>
      </c>
      <c r="CM105" s="20">
        <v>23328.67</v>
      </c>
      <c r="CN105" s="20">
        <v>15640.69</v>
      </c>
      <c r="CO105" s="20">
        <v>12606.72</v>
      </c>
      <c r="CP105" s="20">
        <v>7990.1239999999998</v>
      </c>
      <c r="CQ105" s="20">
        <v>3476.3780000000002</v>
      </c>
      <c r="CR105" s="20">
        <v>6471.9009999999998</v>
      </c>
      <c r="CS105" s="20">
        <v>12825.99</v>
      </c>
      <c r="CT105" s="20">
        <v>33931.69</v>
      </c>
      <c r="CU105" s="20">
        <v>57695.1</v>
      </c>
      <c r="CV105" s="20">
        <v>62981.87</v>
      </c>
      <c r="CW105" s="20">
        <v>92128.18</v>
      </c>
      <c r="CX105" s="20">
        <v>77466.64</v>
      </c>
      <c r="CY105" s="20">
        <v>69718.820000000007</v>
      </c>
      <c r="CZ105" s="20">
        <v>71542.289999999994</v>
      </c>
      <c r="DA105" s="20">
        <v>50357.56</v>
      </c>
      <c r="DB105" s="20">
        <v>49194.13</v>
      </c>
      <c r="DC105" s="20">
        <v>48143.23</v>
      </c>
      <c r="DD105">
        <v>0</v>
      </c>
      <c r="DE105">
        <v>0</v>
      </c>
      <c r="DF105">
        <v>0</v>
      </c>
    </row>
    <row r="106" spans="1:110" x14ac:dyDescent="0.25">
      <c r="A106" s="16" t="str">
        <f t="shared" si="1"/>
        <v>Portfolio Adjusted_CPP_All_All_CAISO_1-in-10_MONTHLY SYSTEM PEAK DAY_2028_8</v>
      </c>
      <c r="B106" t="s">
        <v>195</v>
      </c>
      <c r="C106" t="s">
        <v>121</v>
      </c>
      <c r="D106" t="s">
        <v>7</v>
      </c>
      <c r="E106" t="s">
        <v>7</v>
      </c>
      <c r="F106" t="s">
        <v>110</v>
      </c>
      <c r="G106" t="s">
        <v>85</v>
      </c>
      <c r="H106" t="s">
        <v>20</v>
      </c>
      <c r="I106">
        <v>2028</v>
      </c>
      <c r="J106">
        <v>8</v>
      </c>
      <c r="K106">
        <v>3611</v>
      </c>
      <c r="L106">
        <v>118771.7</v>
      </c>
      <c r="M106">
        <v>116022.2</v>
      </c>
      <c r="N106">
        <v>114645.8</v>
      </c>
      <c r="O106">
        <v>114499</v>
      </c>
      <c r="P106">
        <v>117518.8</v>
      </c>
      <c r="Q106">
        <v>126300.3</v>
      </c>
      <c r="R106">
        <v>138418.4</v>
      </c>
      <c r="S106">
        <v>147426.79999999999</v>
      </c>
      <c r="T106">
        <v>156117</v>
      </c>
      <c r="U106">
        <v>164134.6</v>
      </c>
      <c r="V106">
        <v>171204.3</v>
      </c>
      <c r="W106">
        <v>176003.6</v>
      </c>
      <c r="X106">
        <v>178794</v>
      </c>
      <c r="Y106">
        <v>180519.1</v>
      </c>
      <c r="Z106">
        <v>179633.8</v>
      </c>
      <c r="AA106">
        <v>176316.4</v>
      </c>
      <c r="AB106">
        <v>170611.8</v>
      </c>
      <c r="AC106">
        <v>163214.5</v>
      </c>
      <c r="AD106">
        <v>153040.4</v>
      </c>
      <c r="AE106">
        <v>147161</v>
      </c>
      <c r="AF106">
        <v>141156.1</v>
      </c>
      <c r="AG106">
        <v>136088.29999999999</v>
      </c>
      <c r="AH106">
        <v>129103</v>
      </c>
      <c r="AI106">
        <v>123209.2</v>
      </c>
      <c r="AJ106">
        <v>73.32235</v>
      </c>
      <c r="AK106">
        <v>73.113249999999994</v>
      </c>
      <c r="AL106">
        <v>71.955389999999994</v>
      </c>
      <c r="AM106">
        <v>71.586200000000005</v>
      </c>
      <c r="AN106">
        <v>71.243880000000004</v>
      </c>
      <c r="AO106">
        <v>70.900549999999996</v>
      </c>
      <c r="AP106">
        <v>70.195329999999998</v>
      </c>
      <c r="AQ106">
        <v>70.953000000000003</v>
      </c>
      <c r="AR106">
        <v>75.097300000000004</v>
      </c>
      <c r="AS106">
        <v>79.218000000000004</v>
      </c>
      <c r="AT106">
        <v>83.361940000000004</v>
      </c>
      <c r="AU106">
        <v>86.833370000000002</v>
      </c>
      <c r="AV106">
        <v>88.037819999999996</v>
      </c>
      <c r="AW106">
        <v>87.426050000000004</v>
      </c>
      <c r="AX106">
        <v>87.671970000000002</v>
      </c>
      <c r="AY106">
        <v>88.871619999999993</v>
      </c>
      <c r="AZ106">
        <v>87.600489999999994</v>
      </c>
      <c r="BA106">
        <v>85.618639999999999</v>
      </c>
      <c r="BB106">
        <v>85.086079999999995</v>
      </c>
      <c r="BC106">
        <v>82.227050000000006</v>
      </c>
      <c r="BD106">
        <v>78.239149999999995</v>
      </c>
      <c r="BE106">
        <v>76.167490000000001</v>
      </c>
      <c r="BF106">
        <v>74.662170000000003</v>
      </c>
      <c r="BG106">
        <v>74.012270000000001</v>
      </c>
      <c r="BH106">
        <v>-1038.691</v>
      </c>
      <c r="BI106">
        <v>-935.50210000000004</v>
      </c>
      <c r="BJ106">
        <v>-472.72179999999997</v>
      </c>
      <c r="BK106">
        <v>-409.24900000000002</v>
      </c>
      <c r="BL106">
        <v>-330.44540000000001</v>
      </c>
      <c r="BM106">
        <v>189.9984</v>
      </c>
      <c r="BN106">
        <v>1057.0350000000001</v>
      </c>
      <c r="BO106">
        <v>557.36900000000003</v>
      </c>
      <c r="BP106">
        <v>-997.38779999999997</v>
      </c>
      <c r="BQ106">
        <v>-1200.104</v>
      </c>
      <c r="BR106">
        <v>-963.3066</v>
      </c>
      <c r="BS106">
        <v>-619.38610000000006</v>
      </c>
      <c r="BT106">
        <v>98.553960000000004</v>
      </c>
      <c r="BU106">
        <v>1323.7539999999999</v>
      </c>
      <c r="BV106">
        <v>2997.087</v>
      </c>
      <c r="BW106">
        <v>1735.046</v>
      </c>
      <c r="BX106">
        <v>704.57280000000003</v>
      </c>
      <c r="BY106">
        <v>427.48649999999998</v>
      </c>
      <c r="BZ106">
        <v>-665.81479999999999</v>
      </c>
      <c r="CA106">
        <v>-1493.4490000000001</v>
      </c>
      <c r="CB106">
        <v>-1873.4659999999999</v>
      </c>
      <c r="CC106">
        <v>-2286.9209999999998</v>
      </c>
      <c r="CD106">
        <v>-2179.529</v>
      </c>
      <c r="CE106">
        <v>-1693.442</v>
      </c>
      <c r="CF106">
        <v>36419.699999999997</v>
      </c>
      <c r="CG106">
        <v>41291.730000000003</v>
      </c>
      <c r="CH106">
        <v>36367.86</v>
      </c>
      <c r="CI106">
        <v>35033.51</v>
      </c>
      <c r="CJ106">
        <v>30029.21</v>
      </c>
      <c r="CK106">
        <v>24984.06</v>
      </c>
      <c r="CL106">
        <v>28687.58</v>
      </c>
      <c r="CM106">
        <v>27418.58</v>
      </c>
      <c r="CN106">
        <v>18463.87</v>
      </c>
      <c r="CO106">
        <v>14868.76</v>
      </c>
      <c r="CP106">
        <v>9404.93</v>
      </c>
      <c r="CQ106">
        <v>4089.6060000000002</v>
      </c>
      <c r="CR106">
        <v>7636.1080000000002</v>
      </c>
      <c r="CS106">
        <v>15192.95</v>
      </c>
      <c r="CT106">
        <v>39987.730000000003</v>
      </c>
      <c r="CU106">
        <v>68100.25</v>
      </c>
      <c r="CV106">
        <v>73400.259999999995</v>
      </c>
      <c r="CW106">
        <v>106352.1</v>
      </c>
      <c r="CX106">
        <v>89006.720000000001</v>
      </c>
      <c r="CY106">
        <v>78682.509999999995</v>
      </c>
      <c r="CZ106">
        <v>79657</v>
      </c>
      <c r="DA106">
        <v>55956.959999999999</v>
      </c>
      <c r="DB106">
        <v>54458.78</v>
      </c>
      <c r="DC106">
        <v>53571.06</v>
      </c>
      <c r="DD106">
        <v>0</v>
      </c>
      <c r="DE106">
        <v>0</v>
      </c>
      <c r="DF106">
        <v>0</v>
      </c>
    </row>
    <row r="107" spans="1:110" x14ac:dyDescent="0.25">
      <c r="A107" s="16" t="str">
        <f t="shared" si="1"/>
        <v>Portfolio Adjusted_CPP_All_All_CAISO_1-in-10_MONTHLY SYSTEM PEAK DAY_2028_9</v>
      </c>
      <c r="B107" t="s">
        <v>195</v>
      </c>
      <c r="C107" t="s">
        <v>121</v>
      </c>
      <c r="D107" t="s">
        <v>7</v>
      </c>
      <c r="E107" t="s">
        <v>7</v>
      </c>
      <c r="F107" t="s">
        <v>110</v>
      </c>
      <c r="G107" t="s">
        <v>85</v>
      </c>
      <c r="H107" t="s">
        <v>20</v>
      </c>
      <c r="I107">
        <v>2028</v>
      </c>
      <c r="J107">
        <v>9</v>
      </c>
      <c r="K107">
        <v>3611</v>
      </c>
      <c r="L107">
        <v>116748.6</v>
      </c>
      <c r="M107">
        <v>114133</v>
      </c>
      <c r="N107">
        <v>112496.4</v>
      </c>
      <c r="O107">
        <v>112441.3</v>
      </c>
      <c r="P107">
        <v>115061.7</v>
      </c>
      <c r="Q107">
        <v>123048.5</v>
      </c>
      <c r="R107">
        <v>135112.5</v>
      </c>
      <c r="S107">
        <v>143723.20000000001</v>
      </c>
      <c r="T107">
        <v>151971.29999999999</v>
      </c>
      <c r="U107">
        <v>160503.5</v>
      </c>
      <c r="V107">
        <v>168857.8</v>
      </c>
      <c r="W107">
        <v>175251.3</v>
      </c>
      <c r="X107">
        <v>179004.5</v>
      </c>
      <c r="Y107">
        <v>181284.2</v>
      </c>
      <c r="Z107">
        <v>180623</v>
      </c>
      <c r="AA107">
        <v>177269.7</v>
      </c>
      <c r="AB107">
        <v>170913.4</v>
      </c>
      <c r="AC107">
        <v>162964.6</v>
      </c>
      <c r="AD107">
        <v>153316.79999999999</v>
      </c>
      <c r="AE107">
        <v>147572.20000000001</v>
      </c>
      <c r="AF107">
        <v>139911.9</v>
      </c>
      <c r="AG107">
        <v>134512.4</v>
      </c>
      <c r="AH107">
        <v>127554.9</v>
      </c>
      <c r="AI107">
        <v>121575.6</v>
      </c>
      <c r="AJ107">
        <v>76.791600000000003</v>
      </c>
      <c r="AK107">
        <v>76.21705</v>
      </c>
      <c r="AL107">
        <v>76.011020000000002</v>
      </c>
      <c r="AM107">
        <v>76.296520000000001</v>
      </c>
      <c r="AN107">
        <v>76.778739999999999</v>
      </c>
      <c r="AO107">
        <v>76.429140000000004</v>
      </c>
      <c r="AP107">
        <v>76.224440000000001</v>
      </c>
      <c r="AQ107">
        <v>76.450310000000002</v>
      </c>
      <c r="AR107">
        <v>78.744240000000005</v>
      </c>
      <c r="AS107">
        <v>80.683679999999995</v>
      </c>
      <c r="AT107">
        <v>83.92098</v>
      </c>
      <c r="AU107">
        <v>87.476190000000003</v>
      </c>
      <c r="AV107">
        <v>89.028379999999999</v>
      </c>
      <c r="AW107">
        <v>89.022819999999996</v>
      </c>
      <c r="AX107">
        <v>88.701409999999996</v>
      </c>
      <c r="AY107">
        <v>88.687809999999999</v>
      </c>
      <c r="AZ107">
        <v>88.110740000000007</v>
      </c>
      <c r="BA107">
        <v>87.373440000000002</v>
      </c>
      <c r="BB107">
        <v>83.628860000000003</v>
      </c>
      <c r="BC107">
        <v>81.64949</v>
      </c>
      <c r="BD107">
        <v>79.841830000000002</v>
      </c>
      <c r="BE107">
        <v>78.741929999999996</v>
      </c>
      <c r="BF107">
        <v>77.72336</v>
      </c>
      <c r="BG107">
        <v>76.417680000000004</v>
      </c>
      <c r="BH107">
        <v>-1019.3</v>
      </c>
      <c r="BI107">
        <v>-918.36810000000003</v>
      </c>
      <c r="BJ107">
        <v>-462.87430000000001</v>
      </c>
      <c r="BK107">
        <v>-402.6189</v>
      </c>
      <c r="BL107">
        <v>-327.88290000000001</v>
      </c>
      <c r="BM107">
        <v>181.7355</v>
      </c>
      <c r="BN107">
        <v>1034.5119999999999</v>
      </c>
      <c r="BO107">
        <v>543.64589999999998</v>
      </c>
      <c r="BP107">
        <v>-969.97559999999999</v>
      </c>
      <c r="BQ107">
        <v>-1175.346</v>
      </c>
      <c r="BR107">
        <v>-959.06399999999996</v>
      </c>
      <c r="BS107">
        <v>-624.82619999999997</v>
      </c>
      <c r="BT107">
        <v>94.678830000000005</v>
      </c>
      <c r="BU107">
        <v>1330.8979999999999</v>
      </c>
      <c r="BV107">
        <v>3021.1080000000002</v>
      </c>
      <c r="BW107">
        <v>1750.7159999999999</v>
      </c>
      <c r="BX107">
        <v>713.48019999999997</v>
      </c>
      <c r="BY107">
        <v>432.53530000000001</v>
      </c>
      <c r="BZ107">
        <v>-667.40369999999996</v>
      </c>
      <c r="CA107">
        <v>-1508.4670000000001</v>
      </c>
      <c r="CB107">
        <v>-1857.691</v>
      </c>
      <c r="CC107">
        <v>-2260.7049999999999</v>
      </c>
      <c r="CD107">
        <v>-2151.1559999999999</v>
      </c>
      <c r="CE107">
        <v>-1667.348</v>
      </c>
      <c r="CF107" s="20">
        <v>35316.97</v>
      </c>
      <c r="CG107" s="20">
        <v>40138.54</v>
      </c>
      <c r="CH107" s="20">
        <v>35078.78</v>
      </c>
      <c r="CI107" s="20">
        <v>33742.15</v>
      </c>
      <c r="CJ107" s="20">
        <v>28514.07</v>
      </c>
      <c r="CK107" s="20">
        <v>23422.5</v>
      </c>
      <c r="CL107" s="20">
        <v>26996.91</v>
      </c>
      <c r="CM107" s="20">
        <v>26269.41</v>
      </c>
      <c r="CN107" s="20">
        <v>17749.32</v>
      </c>
      <c r="CO107" s="20">
        <v>14520.71</v>
      </c>
      <c r="CP107" s="20">
        <v>9372.2690000000002</v>
      </c>
      <c r="CQ107" s="20">
        <v>4156.3469999999998</v>
      </c>
      <c r="CR107" s="20">
        <v>7805.326</v>
      </c>
      <c r="CS107" s="20">
        <v>15533.85</v>
      </c>
      <c r="CT107" s="20">
        <v>40905.199999999997</v>
      </c>
      <c r="CU107" s="20">
        <v>69639.990000000005</v>
      </c>
      <c r="CV107" s="20">
        <v>74546.36</v>
      </c>
      <c r="CW107" s="20">
        <v>106784.9</v>
      </c>
      <c r="CX107" s="20">
        <v>89294.83</v>
      </c>
      <c r="CY107" s="20">
        <v>78055.23</v>
      </c>
      <c r="CZ107" s="20">
        <v>78181.25</v>
      </c>
      <c r="DA107" s="20">
        <v>54638.46</v>
      </c>
      <c r="DB107" s="20">
        <v>53423.68</v>
      </c>
      <c r="DC107" s="20">
        <v>52470.1</v>
      </c>
      <c r="DD107">
        <v>0</v>
      </c>
      <c r="DE107">
        <v>0</v>
      </c>
      <c r="DF107">
        <v>0</v>
      </c>
    </row>
    <row r="108" spans="1:110" x14ac:dyDescent="0.25">
      <c r="A108" s="16" t="str">
        <f t="shared" si="1"/>
        <v>Portfolio Adjusted_CPP_All_All_CAISO_1-in-10_MONTHLY SYSTEM PEAK DAY_2028_10</v>
      </c>
      <c r="B108" t="s">
        <v>195</v>
      </c>
      <c r="C108" t="s">
        <v>121</v>
      </c>
      <c r="D108" t="s">
        <v>7</v>
      </c>
      <c r="E108" t="s">
        <v>7</v>
      </c>
      <c r="F108" t="s">
        <v>110</v>
      </c>
      <c r="G108" t="s">
        <v>85</v>
      </c>
      <c r="H108" t="s">
        <v>20</v>
      </c>
      <c r="I108">
        <v>2028</v>
      </c>
      <c r="J108">
        <v>10</v>
      </c>
      <c r="K108">
        <v>3611</v>
      </c>
      <c r="L108">
        <v>112855.7</v>
      </c>
      <c r="M108">
        <v>110324.1</v>
      </c>
      <c r="N108">
        <v>108884.3</v>
      </c>
      <c r="O108">
        <v>108889</v>
      </c>
      <c r="P108">
        <v>111947.3</v>
      </c>
      <c r="Q108">
        <v>119691</v>
      </c>
      <c r="R108">
        <v>131829.70000000001</v>
      </c>
      <c r="S108">
        <v>139624.4</v>
      </c>
      <c r="T108">
        <v>146778.20000000001</v>
      </c>
      <c r="U108">
        <v>153725.4</v>
      </c>
      <c r="V108">
        <v>160424.9</v>
      </c>
      <c r="W108">
        <v>166228.20000000001</v>
      </c>
      <c r="X108">
        <v>169868.9</v>
      </c>
      <c r="Y108">
        <v>172019.9</v>
      </c>
      <c r="Z108">
        <v>171536.3</v>
      </c>
      <c r="AA108">
        <v>168574.6</v>
      </c>
      <c r="AB108">
        <v>162713.70000000001</v>
      </c>
      <c r="AC108">
        <v>155873.79999999999</v>
      </c>
      <c r="AD108">
        <v>148543.70000000001</v>
      </c>
      <c r="AE108">
        <v>141844.6</v>
      </c>
      <c r="AF108">
        <v>134626.6</v>
      </c>
      <c r="AG108">
        <v>129232.1</v>
      </c>
      <c r="AH108">
        <v>122477.5</v>
      </c>
      <c r="AI108">
        <v>116634.9</v>
      </c>
      <c r="AJ108">
        <v>72.831429999999997</v>
      </c>
      <c r="AK108">
        <v>71.552250000000001</v>
      </c>
      <c r="AL108">
        <v>70.943629999999999</v>
      </c>
      <c r="AM108">
        <v>70.081760000000003</v>
      </c>
      <c r="AN108">
        <v>69.477019999999996</v>
      </c>
      <c r="AO108">
        <v>69.047399999999996</v>
      </c>
      <c r="AP108">
        <v>69.052269999999993</v>
      </c>
      <c r="AQ108">
        <v>69.221860000000007</v>
      </c>
      <c r="AR108">
        <v>74.727450000000005</v>
      </c>
      <c r="AS108">
        <v>80.50412</v>
      </c>
      <c r="AT108">
        <v>84.539599999999993</v>
      </c>
      <c r="AU108">
        <v>87.437020000000004</v>
      </c>
      <c r="AV108">
        <v>88.131739999999994</v>
      </c>
      <c r="AW108">
        <v>89.75779</v>
      </c>
      <c r="AX108">
        <v>88.517629999999997</v>
      </c>
      <c r="AY108">
        <v>86.463620000000006</v>
      </c>
      <c r="AZ108">
        <v>84.870699999999999</v>
      </c>
      <c r="BA108">
        <v>84.259529999999998</v>
      </c>
      <c r="BB108">
        <v>81.409630000000007</v>
      </c>
      <c r="BC108">
        <v>77.780019999999993</v>
      </c>
      <c r="BD108">
        <v>75.695229999999995</v>
      </c>
      <c r="BE108">
        <v>74.551599999999993</v>
      </c>
      <c r="BF108">
        <v>73.113370000000003</v>
      </c>
      <c r="BG108">
        <v>72.433940000000007</v>
      </c>
      <c r="BH108">
        <v>-986.32899999999995</v>
      </c>
      <c r="BI108">
        <v>-887.66539999999998</v>
      </c>
      <c r="BJ108">
        <v>-447.38010000000003</v>
      </c>
      <c r="BK108">
        <v>-388.28179999999998</v>
      </c>
      <c r="BL108">
        <v>-313.28809999999999</v>
      </c>
      <c r="BM108">
        <v>179.25059999999999</v>
      </c>
      <c r="BN108">
        <v>1009.862</v>
      </c>
      <c r="BO108">
        <v>527.97339999999997</v>
      </c>
      <c r="BP108">
        <v>-936.93029999999999</v>
      </c>
      <c r="BQ108">
        <v>-1126.136</v>
      </c>
      <c r="BR108">
        <v>-913.63699999999994</v>
      </c>
      <c r="BS108">
        <v>-595.22540000000004</v>
      </c>
      <c r="BT108">
        <v>88.528289999999998</v>
      </c>
      <c r="BU108">
        <v>1263.1300000000001</v>
      </c>
      <c r="BV108">
        <v>2870.1590000000001</v>
      </c>
      <c r="BW108">
        <v>1667.3579999999999</v>
      </c>
      <c r="BX108">
        <v>685.34320000000002</v>
      </c>
      <c r="BY108">
        <v>424.28890000000001</v>
      </c>
      <c r="BZ108">
        <v>-654.39149999999995</v>
      </c>
      <c r="CA108">
        <v>-1443.1949999999999</v>
      </c>
      <c r="CB108">
        <v>-1778.3409999999999</v>
      </c>
      <c r="CC108">
        <v>-2169.5509999999999</v>
      </c>
      <c r="CD108">
        <v>-2064.4209999999998</v>
      </c>
      <c r="CE108">
        <v>-1600.8789999999999</v>
      </c>
      <c r="CF108" s="20">
        <v>32927.269999999997</v>
      </c>
      <c r="CG108" s="20">
        <v>37509.269999999997</v>
      </c>
      <c r="CH108" s="20">
        <v>32900.620000000003</v>
      </c>
      <c r="CI108" s="20">
        <v>31737.74</v>
      </c>
      <c r="CJ108" s="20">
        <v>27340.7</v>
      </c>
      <c r="CK108" s="20">
        <v>22369.7</v>
      </c>
      <c r="CL108" s="20">
        <v>25642.799999999999</v>
      </c>
      <c r="CM108" s="20">
        <v>24668.560000000001</v>
      </c>
      <c r="CN108" s="20">
        <v>16530.53</v>
      </c>
      <c r="CO108" s="20">
        <v>13389.37</v>
      </c>
      <c r="CP108" s="20">
        <v>8518.48</v>
      </c>
      <c r="CQ108" s="20">
        <v>3770.2550000000001</v>
      </c>
      <c r="CR108" s="20">
        <v>7076.6859999999997</v>
      </c>
      <c r="CS108" s="20">
        <v>14019.05</v>
      </c>
      <c r="CT108" s="20">
        <v>36955.49</v>
      </c>
      <c r="CU108" s="20">
        <v>63281.94</v>
      </c>
      <c r="CV108" s="20">
        <v>68240.05</v>
      </c>
      <c r="CW108" s="20">
        <v>99046.37</v>
      </c>
      <c r="CX108" s="20">
        <v>83165.31</v>
      </c>
      <c r="CY108" s="20">
        <v>72749.440000000002</v>
      </c>
      <c r="CZ108" s="20">
        <v>73318.3</v>
      </c>
      <c r="DA108" s="20">
        <v>50694.33</v>
      </c>
      <c r="DB108" s="20">
        <v>49380.57</v>
      </c>
      <c r="DC108" s="20">
        <v>48186.51</v>
      </c>
      <c r="DD108">
        <v>0</v>
      </c>
      <c r="DE108">
        <v>0</v>
      </c>
      <c r="DF108">
        <v>0</v>
      </c>
    </row>
    <row r="109" spans="1:110" x14ac:dyDescent="0.25">
      <c r="A109" s="16" t="str">
        <f t="shared" si="1"/>
        <v>Portfolio Adjusted_CPP_All_All_CAISO_1-in-10_MONTHLY SYSTEM PEAK DAY_2028_11</v>
      </c>
      <c r="B109" t="s">
        <v>195</v>
      </c>
      <c r="C109" t="s">
        <v>121</v>
      </c>
      <c r="D109" t="s">
        <v>7</v>
      </c>
      <c r="E109" t="s">
        <v>7</v>
      </c>
      <c r="F109" t="s">
        <v>110</v>
      </c>
      <c r="G109" t="s">
        <v>85</v>
      </c>
      <c r="H109" t="s">
        <v>20</v>
      </c>
      <c r="I109">
        <v>2028</v>
      </c>
      <c r="J109">
        <v>11</v>
      </c>
      <c r="K109">
        <v>3611</v>
      </c>
      <c r="L109">
        <v>88693.65</v>
      </c>
      <c r="M109">
        <v>86255.69</v>
      </c>
      <c r="N109">
        <v>85149.02</v>
      </c>
      <c r="O109">
        <v>85559.43</v>
      </c>
      <c r="P109">
        <v>89737.87</v>
      </c>
      <c r="Q109">
        <v>99617.32</v>
      </c>
      <c r="R109">
        <v>111249.9</v>
      </c>
      <c r="S109">
        <v>119347.1</v>
      </c>
      <c r="T109">
        <v>125995</v>
      </c>
      <c r="U109">
        <v>132350</v>
      </c>
      <c r="V109">
        <v>138796</v>
      </c>
      <c r="W109">
        <v>142576.4</v>
      </c>
      <c r="X109">
        <v>144573.5</v>
      </c>
      <c r="Y109">
        <v>147115.20000000001</v>
      </c>
      <c r="Z109">
        <v>146786.29999999999</v>
      </c>
      <c r="AA109">
        <v>143732.9</v>
      </c>
      <c r="AB109">
        <v>138650.4</v>
      </c>
      <c r="AC109">
        <v>133938.1</v>
      </c>
      <c r="AD109">
        <v>123889.1</v>
      </c>
      <c r="AE109">
        <v>116845.5</v>
      </c>
      <c r="AF109">
        <v>110848</v>
      </c>
      <c r="AG109">
        <v>105476.9</v>
      </c>
      <c r="AH109">
        <v>98458.67</v>
      </c>
      <c r="AI109">
        <v>92496.639999999999</v>
      </c>
      <c r="AJ109">
        <v>66.757210000000001</v>
      </c>
      <c r="AK109">
        <v>65.847800000000007</v>
      </c>
      <c r="AL109">
        <v>64.962890000000002</v>
      </c>
      <c r="AM109">
        <v>64.285740000000004</v>
      </c>
      <c r="AN109">
        <v>63.707090000000001</v>
      </c>
      <c r="AO109">
        <v>63.339179999999999</v>
      </c>
      <c r="AP109">
        <v>63.333280000000002</v>
      </c>
      <c r="AQ109">
        <v>64.043700000000001</v>
      </c>
      <c r="AR109">
        <v>70.148700000000005</v>
      </c>
      <c r="AS109">
        <v>78.419380000000004</v>
      </c>
      <c r="AT109">
        <v>84.793790000000001</v>
      </c>
      <c r="AU109">
        <v>89.594610000000003</v>
      </c>
      <c r="AV109">
        <v>89.92604</v>
      </c>
      <c r="AW109">
        <v>90.018209999999996</v>
      </c>
      <c r="AX109">
        <v>90.128420000000006</v>
      </c>
      <c r="AY109">
        <v>87.898399999999995</v>
      </c>
      <c r="AZ109">
        <v>86.544629999999998</v>
      </c>
      <c r="BA109">
        <v>83.260409999999993</v>
      </c>
      <c r="BB109">
        <v>77.811440000000005</v>
      </c>
      <c r="BC109">
        <v>73.395859999999999</v>
      </c>
      <c r="BD109">
        <v>70.567939999999993</v>
      </c>
      <c r="BE109">
        <v>67.020290000000003</v>
      </c>
      <c r="BF109">
        <v>65.377629999999996</v>
      </c>
      <c r="BG109">
        <v>63.872619999999998</v>
      </c>
      <c r="BH109">
        <v>-759.83659999999998</v>
      </c>
      <c r="BI109">
        <v>-681.38840000000005</v>
      </c>
      <c r="BJ109">
        <v>-332.58690000000001</v>
      </c>
      <c r="BK109">
        <v>-289.02179999999998</v>
      </c>
      <c r="BL109">
        <v>-240.29329999999999</v>
      </c>
      <c r="BM109">
        <v>152.57679999999999</v>
      </c>
      <c r="BN109">
        <v>848.43079999999998</v>
      </c>
      <c r="BO109">
        <v>451.91120000000001</v>
      </c>
      <c r="BP109">
        <v>-802.98339999999996</v>
      </c>
      <c r="BQ109">
        <v>-972.51660000000004</v>
      </c>
      <c r="BR109">
        <v>-807.73270000000002</v>
      </c>
      <c r="BS109">
        <v>-526.23490000000004</v>
      </c>
      <c r="BT109">
        <v>65.922380000000004</v>
      </c>
      <c r="BU109">
        <v>1086.2739999999999</v>
      </c>
      <c r="BV109">
        <v>2494.143</v>
      </c>
      <c r="BW109">
        <v>1456.2380000000001</v>
      </c>
      <c r="BX109">
        <v>619.7876</v>
      </c>
      <c r="BY109">
        <v>391.21460000000002</v>
      </c>
      <c r="BZ109">
        <v>-513.73</v>
      </c>
      <c r="CA109">
        <v>-1163.1189999999999</v>
      </c>
      <c r="CB109">
        <v>-1442.25</v>
      </c>
      <c r="CC109">
        <v>-1757.9490000000001</v>
      </c>
      <c r="CD109">
        <v>-1647.557</v>
      </c>
      <c r="CE109">
        <v>-1249.681</v>
      </c>
      <c r="CF109" s="20">
        <v>21220.22</v>
      </c>
      <c r="CG109" s="20">
        <v>23844.93</v>
      </c>
      <c r="CH109" s="20">
        <v>20949.84</v>
      </c>
      <c r="CI109" s="20">
        <v>20335.73</v>
      </c>
      <c r="CJ109" s="20">
        <v>18105.38</v>
      </c>
      <c r="CK109" s="20">
        <v>15734.31</v>
      </c>
      <c r="CL109" s="20">
        <v>18647.14</v>
      </c>
      <c r="CM109" s="20">
        <v>18411.86</v>
      </c>
      <c r="CN109" s="20">
        <v>12473.58</v>
      </c>
      <c r="CO109" s="20">
        <v>10346.01</v>
      </c>
      <c r="CP109" s="20">
        <v>6738.9049999999997</v>
      </c>
      <c r="CQ109" s="20">
        <v>2938.306</v>
      </c>
      <c r="CR109" s="20">
        <v>5421.0959999999995</v>
      </c>
      <c r="CS109" s="20">
        <v>10943.46</v>
      </c>
      <c r="CT109" s="20">
        <v>29066.85</v>
      </c>
      <c r="CU109" s="20">
        <v>49673.1</v>
      </c>
      <c r="CV109" s="20">
        <v>52999.05</v>
      </c>
      <c r="CW109" s="20">
        <v>76099.17</v>
      </c>
      <c r="CX109" s="20">
        <v>60126.97</v>
      </c>
      <c r="CY109" s="20">
        <v>51395.28</v>
      </c>
      <c r="CZ109" s="20">
        <v>51570.38</v>
      </c>
      <c r="DA109" s="20">
        <v>34913.94</v>
      </c>
      <c r="DB109" s="20">
        <v>33015.660000000003</v>
      </c>
      <c r="DC109" s="20">
        <v>31610.02</v>
      </c>
      <c r="DD109">
        <v>0</v>
      </c>
      <c r="DE109">
        <v>0</v>
      </c>
      <c r="DF109">
        <v>0</v>
      </c>
    </row>
    <row r="110" spans="1:110" x14ac:dyDescent="0.25">
      <c r="A110" s="16" t="str">
        <f t="shared" si="1"/>
        <v>Portfolio Adjusted_CPP_All_All_CAISO_1-in-10_MONTHLY SYSTEM PEAK DAY_2028_12</v>
      </c>
      <c r="B110" t="s">
        <v>195</v>
      </c>
      <c r="C110" t="s">
        <v>121</v>
      </c>
      <c r="D110" t="s">
        <v>7</v>
      </c>
      <c r="E110" t="s">
        <v>7</v>
      </c>
      <c r="F110" t="s">
        <v>110</v>
      </c>
      <c r="G110" t="s">
        <v>85</v>
      </c>
      <c r="H110" t="s">
        <v>20</v>
      </c>
      <c r="I110">
        <v>2028</v>
      </c>
      <c r="J110">
        <v>12</v>
      </c>
      <c r="K110">
        <v>3611</v>
      </c>
      <c r="L110">
        <v>84842</v>
      </c>
      <c r="M110">
        <v>83148.509999999995</v>
      </c>
      <c r="N110">
        <v>82297.94</v>
      </c>
      <c r="O110">
        <v>82942.45</v>
      </c>
      <c r="P110">
        <v>87083.67</v>
      </c>
      <c r="Q110">
        <v>96730.42</v>
      </c>
      <c r="R110">
        <v>110731.5</v>
      </c>
      <c r="S110">
        <v>119284.9</v>
      </c>
      <c r="T110">
        <v>124628.2</v>
      </c>
      <c r="U110">
        <v>126855.4</v>
      </c>
      <c r="V110">
        <v>128527.3</v>
      </c>
      <c r="W110">
        <v>128899.3</v>
      </c>
      <c r="X110">
        <v>128471.4</v>
      </c>
      <c r="Y110">
        <v>128085.3</v>
      </c>
      <c r="Z110">
        <v>126176.6</v>
      </c>
      <c r="AA110">
        <v>123402.2</v>
      </c>
      <c r="AB110">
        <v>122651.5</v>
      </c>
      <c r="AC110">
        <v>121646.1</v>
      </c>
      <c r="AD110">
        <v>114677.6</v>
      </c>
      <c r="AE110">
        <v>109804</v>
      </c>
      <c r="AF110">
        <v>105479.1</v>
      </c>
      <c r="AG110">
        <v>101294</v>
      </c>
      <c r="AH110">
        <v>94992.67</v>
      </c>
      <c r="AI110">
        <v>89095.26</v>
      </c>
      <c r="AJ110">
        <v>47.462380000000003</v>
      </c>
      <c r="AK110">
        <v>46.736910000000002</v>
      </c>
      <c r="AL110">
        <v>46.043599999999998</v>
      </c>
      <c r="AM110">
        <v>45.419879999999999</v>
      </c>
      <c r="AN110">
        <v>45.090269999999997</v>
      </c>
      <c r="AO110">
        <v>44.774380000000001</v>
      </c>
      <c r="AP110">
        <v>44.951329999999999</v>
      </c>
      <c r="AQ110">
        <v>44.794490000000003</v>
      </c>
      <c r="AR110">
        <v>48.166710000000002</v>
      </c>
      <c r="AS110">
        <v>52.592860000000002</v>
      </c>
      <c r="AT110">
        <v>56.126370000000001</v>
      </c>
      <c r="AU110">
        <v>59.166020000000003</v>
      </c>
      <c r="AV110">
        <v>61.062829999999998</v>
      </c>
      <c r="AW110">
        <v>61.472430000000003</v>
      </c>
      <c r="AX110">
        <v>61.323230000000002</v>
      </c>
      <c r="AY110">
        <v>60.881329999999998</v>
      </c>
      <c r="AZ110">
        <v>59.79298</v>
      </c>
      <c r="BA110">
        <v>57.801969999999997</v>
      </c>
      <c r="BB110">
        <v>55.948059999999998</v>
      </c>
      <c r="BC110">
        <v>54.353340000000003</v>
      </c>
      <c r="BD110">
        <v>53.695489999999999</v>
      </c>
      <c r="BE110">
        <v>52.210760000000001</v>
      </c>
      <c r="BF110">
        <v>51.039920000000002</v>
      </c>
      <c r="BG110">
        <v>50.727710000000002</v>
      </c>
      <c r="BH110">
        <v>-743.76520000000005</v>
      </c>
      <c r="BI110">
        <v>-671.01729999999998</v>
      </c>
      <c r="BJ110">
        <v>-340.36680000000001</v>
      </c>
      <c r="BK110">
        <v>-300.9101</v>
      </c>
      <c r="BL110">
        <v>-255.24449999999999</v>
      </c>
      <c r="BM110">
        <v>134.7407</v>
      </c>
      <c r="BN110">
        <v>861.02589999999998</v>
      </c>
      <c r="BO110">
        <v>449</v>
      </c>
      <c r="BP110">
        <v>-799.18820000000005</v>
      </c>
      <c r="BQ110">
        <v>-925.80759999999998</v>
      </c>
      <c r="BR110">
        <v>-726.70939999999996</v>
      </c>
      <c r="BS110">
        <v>-464.03039999999999</v>
      </c>
      <c r="BT110">
        <v>61.942079999999997</v>
      </c>
      <c r="BU110">
        <v>944.20159999999998</v>
      </c>
      <c r="BV110">
        <v>2136.2629999999999</v>
      </c>
      <c r="BW110">
        <v>1243.461</v>
      </c>
      <c r="BX110">
        <v>535.31219999999996</v>
      </c>
      <c r="BY110">
        <v>323.23309999999998</v>
      </c>
      <c r="BZ110">
        <v>-515.78909999999996</v>
      </c>
      <c r="CA110">
        <v>-1124.97</v>
      </c>
      <c r="CB110">
        <v>-1401.914</v>
      </c>
      <c r="CC110">
        <v>-1708.2360000000001</v>
      </c>
      <c r="CD110">
        <v>-1608.2139999999999</v>
      </c>
      <c r="CE110">
        <v>-1228.845</v>
      </c>
      <c r="CF110" s="20">
        <v>18485.86</v>
      </c>
      <c r="CG110" s="20">
        <v>21167.45</v>
      </c>
      <c r="CH110" s="20">
        <v>18693.41</v>
      </c>
      <c r="CI110" s="20">
        <v>18187.439999999999</v>
      </c>
      <c r="CJ110" s="20">
        <v>15999.46</v>
      </c>
      <c r="CK110" s="20">
        <v>13929.84</v>
      </c>
      <c r="CL110" s="20">
        <v>16828.439999999999</v>
      </c>
      <c r="CM110" s="20">
        <v>16735.29</v>
      </c>
      <c r="CN110" s="20">
        <v>11113.2</v>
      </c>
      <c r="CO110" s="20">
        <v>8654.6779999999999</v>
      </c>
      <c r="CP110" s="20">
        <v>5367.3119999999999</v>
      </c>
      <c r="CQ110" s="20">
        <v>2290.1979999999999</v>
      </c>
      <c r="CR110" s="20">
        <v>4186.4160000000002</v>
      </c>
      <c r="CS110" s="20">
        <v>8137.9549999999999</v>
      </c>
      <c r="CT110" s="20">
        <v>21124.61</v>
      </c>
      <c r="CU110" s="20">
        <v>35986.32</v>
      </c>
      <c r="CV110" s="20">
        <v>40357.07</v>
      </c>
      <c r="CW110" s="20">
        <v>59536.54</v>
      </c>
      <c r="CX110" s="20">
        <v>48880.12</v>
      </c>
      <c r="CY110" s="20">
        <v>43027.59</v>
      </c>
      <c r="CZ110" s="20">
        <v>44323.519999999997</v>
      </c>
      <c r="DA110" s="20">
        <v>30492.26</v>
      </c>
      <c r="DB110" s="20">
        <v>29087.439999999999</v>
      </c>
      <c r="DC110" s="20">
        <v>27746.400000000001</v>
      </c>
      <c r="DD110">
        <v>0</v>
      </c>
      <c r="DE110">
        <v>0</v>
      </c>
      <c r="DF110">
        <v>0</v>
      </c>
    </row>
    <row r="111" spans="1:110" x14ac:dyDescent="0.25">
      <c r="A111" s="16" t="str">
        <f t="shared" si="1"/>
        <v>Portfolio Adjusted_CPP_All_All_CAISO_1-in-10_MONTHLY SYSTEM PEAK DAY_2029_1</v>
      </c>
      <c r="B111" t="s">
        <v>195</v>
      </c>
      <c r="C111" t="s">
        <v>121</v>
      </c>
      <c r="D111" t="s">
        <v>7</v>
      </c>
      <c r="E111" t="s">
        <v>7</v>
      </c>
      <c r="F111" t="s">
        <v>110</v>
      </c>
      <c r="G111" t="s">
        <v>85</v>
      </c>
      <c r="H111" t="s">
        <v>20</v>
      </c>
      <c r="I111">
        <v>2029</v>
      </c>
      <c r="J111">
        <v>1</v>
      </c>
      <c r="K111">
        <v>3440</v>
      </c>
      <c r="L111">
        <v>80900.59</v>
      </c>
      <c r="M111">
        <v>79071.789999999994</v>
      </c>
      <c r="N111">
        <v>78393.98</v>
      </c>
      <c r="O111">
        <v>79051.34</v>
      </c>
      <c r="P111">
        <v>83203.289999999994</v>
      </c>
      <c r="Q111">
        <v>92637.84</v>
      </c>
      <c r="R111">
        <v>107599.5</v>
      </c>
      <c r="S111">
        <v>116612.9</v>
      </c>
      <c r="T111">
        <v>121632.9</v>
      </c>
      <c r="U111">
        <v>123233.7</v>
      </c>
      <c r="V111">
        <v>124778.6</v>
      </c>
      <c r="W111">
        <v>124818.6</v>
      </c>
      <c r="X111">
        <v>124408.6</v>
      </c>
      <c r="Y111">
        <v>123854.2</v>
      </c>
      <c r="Z111">
        <v>122869.5</v>
      </c>
      <c r="AA111">
        <v>120040.7</v>
      </c>
      <c r="AB111">
        <v>118086.1</v>
      </c>
      <c r="AC111">
        <v>117633.3</v>
      </c>
      <c r="AD111">
        <v>111147.9</v>
      </c>
      <c r="AE111">
        <v>106058.7</v>
      </c>
      <c r="AF111">
        <v>101593.2</v>
      </c>
      <c r="AG111">
        <v>97434.68</v>
      </c>
      <c r="AH111">
        <v>90943.55</v>
      </c>
      <c r="AI111">
        <v>85325.58</v>
      </c>
      <c r="AJ111">
        <v>47.759689999999999</v>
      </c>
      <c r="AK111">
        <v>47.547020000000003</v>
      </c>
      <c r="AL111">
        <v>47.193930000000002</v>
      </c>
      <c r="AM111">
        <v>46.075479999999999</v>
      </c>
      <c r="AN111">
        <v>46.065370000000001</v>
      </c>
      <c r="AO111">
        <v>44.726619999999997</v>
      </c>
      <c r="AP111">
        <v>44.031579999999998</v>
      </c>
      <c r="AQ111">
        <v>43.729819999999997</v>
      </c>
      <c r="AR111">
        <v>46.791730000000001</v>
      </c>
      <c r="AS111">
        <v>51.093159999999997</v>
      </c>
      <c r="AT111">
        <v>53.732840000000003</v>
      </c>
      <c r="AU111">
        <v>55.540959999999998</v>
      </c>
      <c r="AV111">
        <v>56.441020000000002</v>
      </c>
      <c r="AW111">
        <v>56.775700000000001</v>
      </c>
      <c r="AX111">
        <v>55.953499999999998</v>
      </c>
      <c r="AY111">
        <v>55.361499999999999</v>
      </c>
      <c r="AZ111">
        <v>54.109690000000001</v>
      </c>
      <c r="BA111">
        <v>52.33193</v>
      </c>
      <c r="BB111">
        <v>50.70008</v>
      </c>
      <c r="BC111">
        <v>48.810040000000001</v>
      </c>
      <c r="BD111">
        <v>47.454259999999998</v>
      </c>
      <c r="BE111">
        <v>47.024459999999998</v>
      </c>
      <c r="BF111">
        <v>46.805410000000002</v>
      </c>
      <c r="BG111">
        <v>46.485370000000003</v>
      </c>
      <c r="BH111">
        <v>-701.21400000000006</v>
      </c>
      <c r="BI111">
        <v>-633.05370000000005</v>
      </c>
      <c r="BJ111">
        <v>-318.10730000000001</v>
      </c>
      <c r="BK111">
        <v>-280.2509</v>
      </c>
      <c r="BL111">
        <v>-237.2928</v>
      </c>
      <c r="BM111">
        <v>132.51220000000001</v>
      </c>
      <c r="BN111">
        <v>832.78470000000004</v>
      </c>
      <c r="BO111">
        <v>439.56360000000001</v>
      </c>
      <c r="BP111">
        <v>-779.20799999999997</v>
      </c>
      <c r="BQ111">
        <v>-900.14599999999996</v>
      </c>
      <c r="BR111">
        <v>-708.31849999999997</v>
      </c>
      <c r="BS111">
        <v>-450.39569999999998</v>
      </c>
      <c r="BT111">
        <v>59.673650000000002</v>
      </c>
      <c r="BU111">
        <v>913.11839999999995</v>
      </c>
      <c r="BV111">
        <v>2081.4749999999999</v>
      </c>
      <c r="BW111">
        <v>1212.6790000000001</v>
      </c>
      <c r="BX111">
        <v>524.85500000000002</v>
      </c>
      <c r="BY111">
        <v>326.9932</v>
      </c>
      <c r="BZ111">
        <v>-487.88940000000002</v>
      </c>
      <c r="CA111">
        <v>-1080.143</v>
      </c>
      <c r="CB111">
        <v>-1345.45</v>
      </c>
      <c r="CC111">
        <v>-1635.8030000000001</v>
      </c>
      <c r="CD111">
        <v>-1530.597</v>
      </c>
      <c r="CE111">
        <v>-1164.7719999999999</v>
      </c>
      <c r="CF111" s="20">
        <v>17225.150000000001</v>
      </c>
      <c r="CG111" s="20">
        <v>19476.7</v>
      </c>
      <c r="CH111" s="20">
        <v>17229.810000000001</v>
      </c>
      <c r="CI111" s="20">
        <v>16796.32</v>
      </c>
      <c r="CJ111" s="20">
        <v>14901.23</v>
      </c>
      <c r="CK111" s="20">
        <v>12997.71</v>
      </c>
      <c r="CL111" s="20">
        <v>16257.91</v>
      </c>
      <c r="CM111" s="20">
        <v>16362.68</v>
      </c>
      <c r="CN111" s="20">
        <v>10749.25</v>
      </c>
      <c r="CO111" s="20">
        <v>8265.8089999999993</v>
      </c>
      <c r="CP111" s="20">
        <v>5110.5969999999998</v>
      </c>
      <c r="CQ111" s="20">
        <v>2157.0949999999998</v>
      </c>
      <c r="CR111" s="20">
        <v>3934.1889999999999</v>
      </c>
      <c r="CS111" s="20">
        <v>7619.6080000000002</v>
      </c>
      <c r="CT111" s="20">
        <v>20085.37</v>
      </c>
      <c r="CU111" s="20">
        <v>34329.78</v>
      </c>
      <c r="CV111" s="20">
        <v>38192.68</v>
      </c>
      <c r="CW111" s="20">
        <v>57069.69</v>
      </c>
      <c r="CX111" s="20">
        <v>46673.58</v>
      </c>
      <c r="CY111" s="20">
        <v>40597.72</v>
      </c>
      <c r="CZ111" s="20">
        <v>41486.300000000003</v>
      </c>
      <c r="DA111" s="20">
        <v>28811.19</v>
      </c>
      <c r="DB111" s="20">
        <v>27420.29</v>
      </c>
      <c r="DC111" s="20">
        <v>26171.21</v>
      </c>
      <c r="DD111">
        <v>0</v>
      </c>
      <c r="DE111">
        <v>0</v>
      </c>
      <c r="DF111">
        <v>0</v>
      </c>
    </row>
    <row r="112" spans="1:110" x14ac:dyDescent="0.25">
      <c r="A112" s="16" t="str">
        <f t="shared" si="1"/>
        <v>Portfolio Adjusted_CPP_All_All_CAISO_1-in-10_MONTHLY SYSTEM PEAK DAY_2029_2</v>
      </c>
      <c r="B112" t="s">
        <v>195</v>
      </c>
      <c r="C112" t="s">
        <v>121</v>
      </c>
      <c r="D112" t="s">
        <v>7</v>
      </c>
      <c r="E112" t="s">
        <v>7</v>
      </c>
      <c r="F112" t="s">
        <v>110</v>
      </c>
      <c r="G112" t="s">
        <v>85</v>
      </c>
      <c r="H112" t="s">
        <v>20</v>
      </c>
      <c r="I112">
        <v>2029</v>
      </c>
      <c r="J112">
        <v>2</v>
      </c>
      <c r="K112">
        <v>3440</v>
      </c>
      <c r="L112">
        <v>81823.5</v>
      </c>
      <c r="M112">
        <v>79386.83</v>
      </c>
      <c r="N112">
        <v>78534.570000000007</v>
      </c>
      <c r="O112">
        <v>79133.13</v>
      </c>
      <c r="P112">
        <v>83160.94</v>
      </c>
      <c r="Q112">
        <v>92728.8</v>
      </c>
      <c r="R112">
        <v>106949.6</v>
      </c>
      <c r="S112">
        <v>116046.2</v>
      </c>
      <c r="T112">
        <v>121778</v>
      </c>
      <c r="U112">
        <v>124191.9</v>
      </c>
      <c r="V112">
        <v>126570.4</v>
      </c>
      <c r="W112">
        <v>127211.2</v>
      </c>
      <c r="X112">
        <v>126539.1</v>
      </c>
      <c r="Y112">
        <v>126417.5</v>
      </c>
      <c r="Z112">
        <v>124576.8</v>
      </c>
      <c r="AA112">
        <v>121197.1</v>
      </c>
      <c r="AB112">
        <v>118586.8</v>
      </c>
      <c r="AC112">
        <v>117870.2</v>
      </c>
      <c r="AD112">
        <v>113135.5</v>
      </c>
      <c r="AE112">
        <v>107909.1</v>
      </c>
      <c r="AF112">
        <v>103158.6</v>
      </c>
      <c r="AG112">
        <v>98627.09</v>
      </c>
      <c r="AH112">
        <v>92093.96</v>
      </c>
      <c r="AI112">
        <v>86469.84</v>
      </c>
      <c r="AJ112">
        <v>51.124279999999999</v>
      </c>
      <c r="AK112">
        <v>50.87529</v>
      </c>
      <c r="AL112">
        <v>50.10371</v>
      </c>
      <c r="AM112">
        <v>49.144509999999997</v>
      </c>
      <c r="AN112">
        <v>47.27252</v>
      </c>
      <c r="AO112">
        <v>45.974350000000001</v>
      </c>
      <c r="AP112">
        <v>45.761069999999997</v>
      </c>
      <c r="AQ112">
        <v>44.77525</v>
      </c>
      <c r="AR112">
        <v>47.05198</v>
      </c>
      <c r="AS112">
        <v>50.618099999999998</v>
      </c>
      <c r="AT112">
        <v>53.95</v>
      </c>
      <c r="AU112">
        <v>55.793419999999998</v>
      </c>
      <c r="AV112">
        <v>56.490139999999997</v>
      </c>
      <c r="AW112">
        <v>56.464219999999997</v>
      </c>
      <c r="AX112">
        <v>56.550089999999997</v>
      </c>
      <c r="AY112">
        <v>56.517960000000002</v>
      </c>
      <c r="AZ112">
        <v>55.423960000000001</v>
      </c>
      <c r="BA112">
        <v>54.473100000000002</v>
      </c>
      <c r="BB112">
        <v>52.316369999999999</v>
      </c>
      <c r="BC112">
        <v>51.419890000000002</v>
      </c>
      <c r="BD112">
        <v>49.75835</v>
      </c>
      <c r="BE112">
        <v>47.6511</v>
      </c>
      <c r="BF112">
        <v>46.084580000000003</v>
      </c>
      <c r="BG112">
        <v>44.9</v>
      </c>
      <c r="BH112">
        <v>-700.05619999999999</v>
      </c>
      <c r="BI112">
        <v>-631.15319999999997</v>
      </c>
      <c r="BJ112">
        <v>-313.22649999999999</v>
      </c>
      <c r="BK112">
        <v>-275.1121</v>
      </c>
      <c r="BL112">
        <v>-231.76679999999999</v>
      </c>
      <c r="BM112">
        <v>136.12780000000001</v>
      </c>
      <c r="BN112">
        <v>824.27620000000002</v>
      </c>
      <c r="BO112">
        <v>437.87720000000002</v>
      </c>
      <c r="BP112">
        <v>-779.51800000000003</v>
      </c>
      <c r="BQ112">
        <v>-907.87210000000005</v>
      </c>
      <c r="BR112">
        <v>-722.13900000000001</v>
      </c>
      <c r="BS112">
        <v>-461.24869999999999</v>
      </c>
      <c r="BT112">
        <v>60.006610000000002</v>
      </c>
      <c r="BU112">
        <v>932.38480000000004</v>
      </c>
      <c r="BV112">
        <v>2111.3009999999999</v>
      </c>
      <c r="BW112">
        <v>1221.354</v>
      </c>
      <c r="BX112">
        <v>528.31420000000003</v>
      </c>
      <c r="BY112">
        <v>341.69209999999998</v>
      </c>
      <c r="BZ112">
        <v>-489.2448</v>
      </c>
      <c r="CA112">
        <v>-1092.422</v>
      </c>
      <c r="CB112">
        <v>-1359.684</v>
      </c>
      <c r="CC112">
        <v>-1650.425</v>
      </c>
      <c r="CD112">
        <v>-1543.329</v>
      </c>
      <c r="CE112">
        <v>-1170.2940000000001</v>
      </c>
      <c r="CF112" s="20">
        <v>18109.84</v>
      </c>
      <c r="CG112" s="20">
        <v>19927.55</v>
      </c>
      <c r="CH112" s="20">
        <v>17532.78</v>
      </c>
      <c r="CI112" s="20">
        <v>17061.61</v>
      </c>
      <c r="CJ112" s="20">
        <v>15131.44</v>
      </c>
      <c r="CK112" s="20">
        <v>13248.09</v>
      </c>
      <c r="CL112" s="20">
        <v>16393.509999999998</v>
      </c>
      <c r="CM112" s="20">
        <v>16472.599999999999</v>
      </c>
      <c r="CN112" s="20">
        <v>10907.45</v>
      </c>
      <c r="CO112" s="20">
        <v>8488.8580000000002</v>
      </c>
      <c r="CP112" s="20">
        <v>5327.2179999999998</v>
      </c>
      <c r="CQ112" s="20">
        <v>2261.2440000000001</v>
      </c>
      <c r="CR112" s="20">
        <v>4089.0709999999999</v>
      </c>
      <c r="CS112" s="20">
        <v>7974.8990000000003</v>
      </c>
      <c r="CT112" s="20">
        <v>20688.32</v>
      </c>
      <c r="CU112" s="20">
        <v>34721.870000000003</v>
      </c>
      <c r="CV112" s="20">
        <v>38620.51</v>
      </c>
      <c r="CW112" s="20">
        <v>58679.42</v>
      </c>
      <c r="CX112" s="20">
        <v>48832.9</v>
      </c>
      <c r="CY112" s="20">
        <v>42500.83</v>
      </c>
      <c r="CZ112" s="20">
        <v>43282.32</v>
      </c>
      <c r="DA112" s="20">
        <v>29969.51</v>
      </c>
      <c r="DB112" s="20">
        <v>28688.18</v>
      </c>
      <c r="DC112" s="20">
        <v>27498.73</v>
      </c>
      <c r="DD112">
        <v>0</v>
      </c>
      <c r="DE112">
        <v>0</v>
      </c>
      <c r="DF112">
        <v>0</v>
      </c>
    </row>
    <row r="113" spans="1:110" x14ac:dyDescent="0.25">
      <c r="A113" s="16" t="str">
        <f t="shared" si="1"/>
        <v>Portfolio Adjusted_CPP_All_All_CAISO_1-in-10_MONTHLY SYSTEM PEAK DAY_2029_3</v>
      </c>
      <c r="B113" t="s">
        <v>195</v>
      </c>
      <c r="C113" t="s">
        <v>121</v>
      </c>
      <c r="D113" t="s">
        <v>7</v>
      </c>
      <c r="E113" t="s">
        <v>7</v>
      </c>
      <c r="F113" t="s">
        <v>110</v>
      </c>
      <c r="G113" t="s">
        <v>85</v>
      </c>
      <c r="H113" t="s">
        <v>20</v>
      </c>
      <c r="I113">
        <v>2029</v>
      </c>
      <c r="J113">
        <v>3</v>
      </c>
      <c r="K113">
        <v>3440</v>
      </c>
      <c r="L113">
        <v>99037.55</v>
      </c>
      <c r="M113">
        <v>97049.83</v>
      </c>
      <c r="N113">
        <v>96091.06</v>
      </c>
      <c r="O113">
        <v>96505.65</v>
      </c>
      <c r="P113">
        <v>100082.7</v>
      </c>
      <c r="Q113">
        <v>108700.4</v>
      </c>
      <c r="R113">
        <v>119566.5</v>
      </c>
      <c r="S113">
        <v>125031.6</v>
      </c>
      <c r="T113">
        <v>127251.8</v>
      </c>
      <c r="U113">
        <v>129653.2</v>
      </c>
      <c r="V113">
        <v>132437.4</v>
      </c>
      <c r="W113">
        <v>133777.9</v>
      </c>
      <c r="X113">
        <v>134561.4</v>
      </c>
      <c r="Y113">
        <v>135493.9</v>
      </c>
      <c r="Z113">
        <v>134779</v>
      </c>
      <c r="AA113">
        <v>132920.1</v>
      </c>
      <c r="AB113">
        <v>128687</v>
      </c>
      <c r="AC113">
        <v>124919.6</v>
      </c>
      <c r="AD113">
        <v>120720.5</v>
      </c>
      <c r="AE113">
        <v>118563.9</v>
      </c>
      <c r="AF113">
        <v>114417.1</v>
      </c>
      <c r="AG113">
        <v>110500.6</v>
      </c>
      <c r="AH113">
        <v>105620.8</v>
      </c>
      <c r="AI113">
        <v>101659.7</v>
      </c>
      <c r="AJ113">
        <v>60.135480000000001</v>
      </c>
      <c r="AK113">
        <v>58.790370000000003</v>
      </c>
      <c r="AL113">
        <v>57.72242</v>
      </c>
      <c r="AM113">
        <v>56.990729999999999</v>
      </c>
      <c r="AN113">
        <v>56.089619999999996</v>
      </c>
      <c r="AO113">
        <v>55.246810000000004</v>
      </c>
      <c r="AP113">
        <v>55.493400000000001</v>
      </c>
      <c r="AQ113">
        <v>55.339689999999997</v>
      </c>
      <c r="AR113">
        <v>61.333260000000003</v>
      </c>
      <c r="AS113">
        <v>69.731309999999993</v>
      </c>
      <c r="AT113">
        <v>76.203270000000003</v>
      </c>
      <c r="AU113">
        <v>81.976309999999998</v>
      </c>
      <c r="AV113">
        <v>83.577039999999997</v>
      </c>
      <c r="AW113">
        <v>85.244569999999996</v>
      </c>
      <c r="AX113">
        <v>84.317009999999996</v>
      </c>
      <c r="AY113">
        <v>84.13897</v>
      </c>
      <c r="AZ113">
        <v>83.572630000000004</v>
      </c>
      <c r="BA113">
        <v>82.072789999999998</v>
      </c>
      <c r="BB113">
        <v>79.610749999999996</v>
      </c>
      <c r="BC113">
        <v>75.17841</v>
      </c>
      <c r="BD113">
        <v>71.209990000000005</v>
      </c>
      <c r="BE113">
        <v>67.984009999999998</v>
      </c>
      <c r="BF113">
        <v>66.314989999999995</v>
      </c>
      <c r="BG113">
        <v>63.571539999999999</v>
      </c>
      <c r="BH113">
        <v>-895.39290000000005</v>
      </c>
      <c r="BI113">
        <v>-811.32839999999999</v>
      </c>
      <c r="BJ113">
        <v>-437.11329999999998</v>
      </c>
      <c r="BK113">
        <v>-388.85789999999997</v>
      </c>
      <c r="BL113">
        <v>-317.44729999999998</v>
      </c>
      <c r="BM113">
        <v>139.9897</v>
      </c>
      <c r="BN113">
        <v>932.0471</v>
      </c>
      <c r="BO113">
        <v>470.69189999999998</v>
      </c>
      <c r="BP113">
        <v>-814.98770000000002</v>
      </c>
      <c r="BQ113">
        <v>-948.01859999999999</v>
      </c>
      <c r="BR113">
        <v>-753.90599999999995</v>
      </c>
      <c r="BS113">
        <v>-481.18599999999998</v>
      </c>
      <c r="BT113">
        <v>67.853970000000004</v>
      </c>
      <c r="BU113">
        <v>996.97360000000003</v>
      </c>
      <c r="BV113">
        <v>2267.9119999999998</v>
      </c>
      <c r="BW113">
        <v>1327.9369999999999</v>
      </c>
      <c r="BX113">
        <v>556.90239999999994</v>
      </c>
      <c r="BY113">
        <v>362.28980000000001</v>
      </c>
      <c r="BZ113">
        <v>-503.45589999999999</v>
      </c>
      <c r="CA113">
        <v>-1196.645</v>
      </c>
      <c r="CB113">
        <v>-1511.6990000000001</v>
      </c>
      <c r="CC113">
        <v>-1865.9269999999999</v>
      </c>
      <c r="CD113">
        <v>-1800.5609999999999</v>
      </c>
      <c r="CE113">
        <v>-1425.5219999999999</v>
      </c>
      <c r="CF113" s="20">
        <v>23497.14</v>
      </c>
      <c r="CG113" s="20">
        <v>26616.83</v>
      </c>
      <c r="CH113" s="20">
        <v>23407.759999999998</v>
      </c>
      <c r="CI113" s="20">
        <v>22682.51</v>
      </c>
      <c r="CJ113" s="20">
        <v>19857.11</v>
      </c>
      <c r="CK113" s="20">
        <v>16750.57</v>
      </c>
      <c r="CL113" s="20">
        <v>19379.099999999999</v>
      </c>
      <c r="CM113" s="20">
        <v>18425.150000000001</v>
      </c>
      <c r="CN113" s="20">
        <v>11813.63</v>
      </c>
      <c r="CO113" s="20">
        <v>9282.1270000000004</v>
      </c>
      <c r="CP113" s="20">
        <v>5798.8090000000002</v>
      </c>
      <c r="CQ113" s="20">
        <v>2462.8739999999998</v>
      </c>
      <c r="CR113" s="20">
        <v>4506.1719999999996</v>
      </c>
      <c r="CS113" s="20">
        <v>8911.9320000000007</v>
      </c>
      <c r="CT113" s="20">
        <v>23424.86</v>
      </c>
      <c r="CU113" s="20">
        <v>40626.36</v>
      </c>
      <c r="CV113" s="20">
        <v>44001.26</v>
      </c>
      <c r="CW113" s="20">
        <v>65925.149999999994</v>
      </c>
      <c r="CX113" s="20">
        <v>56890.33</v>
      </c>
      <c r="CY113" s="20">
        <v>51598.28</v>
      </c>
      <c r="CZ113" s="20">
        <v>52930.879999999997</v>
      </c>
      <c r="DA113" s="20">
        <v>36064.21</v>
      </c>
      <c r="DB113" s="20">
        <v>34771.410000000003</v>
      </c>
      <c r="DC113" s="20">
        <v>34489.019999999997</v>
      </c>
      <c r="DD113">
        <v>0</v>
      </c>
      <c r="DE113">
        <v>0</v>
      </c>
      <c r="DF113">
        <v>0</v>
      </c>
    </row>
    <row r="114" spans="1:110" x14ac:dyDescent="0.25">
      <c r="A114" s="16" t="str">
        <f t="shared" si="1"/>
        <v>Portfolio Adjusted_CPP_All_All_CAISO_1-in-10_MONTHLY SYSTEM PEAK DAY_2029_4</v>
      </c>
      <c r="B114" t="s">
        <v>195</v>
      </c>
      <c r="C114" t="s">
        <v>121</v>
      </c>
      <c r="D114" t="s">
        <v>7</v>
      </c>
      <c r="E114" t="s">
        <v>7</v>
      </c>
      <c r="F114" t="s">
        <v>110</v>
      </c>
      <c r="G114" t="s">
        <v>85</v>
      </c>
      <c r="H114" t="s">
        <v>20</v>
      </c>
      <c r="I114">
        <v>2029</v>
      </c>
      <c r="J114">
        <v>4</v>
      </c>
      <c r="K114">
        <v>3440</v>
      </c>
      <c r="L114">
        <v>96144.98</v>
      </c>
      <c r="M114">
        <v>94274.45</v>
      </c>
      <c r="N114">
        <v>93327.679999999993</v>
      </c>
      <c r="O114">
        <v>93560.39</v>
      </c>
      <c r="P114">
        <v>95838.3</v>
      </c>
      <c r="Q114">
        <v>102050.2</v>
      </c>
      <c r="R114">
        <v>109266.7</v>
      </c>
      <c r="S114">
        <v>112338.9</v>
      </c>
      <c r="T114">
        <v>114543.7</v>
      </c>
      <c r="U114">
        <v>117636.6</v>
      </c>
      <c r="V114">
        <v>120648.9</v>
      </c>
      <c r="W114">
        <v>122388.8</v>
      </c>
      <c r="X114">
        <v>123531.4</v>
      </c>
      <c r="Y114">
        <v>124812.2</v>
      </c>
      <c r="Z114">
        <v>124581.3</v>
      </c>
      <c r="AA114">
        <v>123189.9</v>
      </c>
      <c r="AB114">
        <v>119468.7</v>
      </c>
      <c r="AC114">
        <v>115665.8</v>
      </c>
      <c r="AD114">
        <v>111214.7</v>
      </c>
      <c r="AE114">
        <v>110105.8</v>
      </c>
      <c r="AF114">
        <v>107165.3</v>
      </c>
      <c r="AG114">
        <v>104862.2</v>
      </c>
      <c r="AH114">
        <v>101577.5</v>
      </c>
      <c r="AI114">
        <v>98540.53</v>
      </c>
      <c r="AJ114">
        <v>66.19462</v>
      </c>
      <c r="AK114">
        <v>63.456899999999997</v>
      </c>
      <c r="AL114">
        <v>62.071100000000001</v>
      </c>
      <c r="AM114">
        <v>61.23075</v>
      </c>
      <c r="AN114">
        <v>61.418860000000002</v>
      </c>
      <c r="AO114">
        <v>60.919690000000003</v>
      </c>
      <c r="AP114">
        <v>60.705629999999999</v>
      </c>
      <c r="AQ114">
        <v>62.082070000000002</v>
      </c>
      <c r="AR114">
        <v>70.596580000000003</v>
      </c>
      <c r="AS114">
        <v>76.144670000000005</v>
      </c>
      <c r="AT114">
        <v>79.296940000000006</v>
      </c>
      <c r="AU114">
        <v>82.465050000000005</v>
      </c>
      <c r="AV114">
        <v>82.47054</v>
      </c>
      <c r="AW114">
        <v>83.454930000000004</v>
      </c>
      <c r="AX114">
        <v>83.23039</v>
      </c>
      <c r="AY114">
        <v>82.263760000000005</v>
      </c>
      <c r="AZ114">
        <v>82.134190000000004</v>
      </c>
      <c r="BA114">
        <v>79.550430000000006</v>
      </c>
      <c r="BB114">
        <v>77.499250000000004</v>
      </c>
      <c r="BC114">
        <v>73.330420000000004</v>
      </c>
      <c r="BD114">
        <v>68.656059999999997</v>
      </c>
      <c r="BE114">
        <v>66.597480000000004</v>
      </c>
      <c r="BF114">
        <v>65.351169999999996</v>
      </c>
      <c r="BG114">
        <v>64.671480000000003</v>
      </c>
      <c r="BH114">
        <v>-856.30849999999998</v>
      </c>
      <c r="BI114">
        <v>-777.39</v>
      </c>
      <c r="BJ114">
        <v>-411.49349999999998</v>
      </c>
      <c r="BK114">
        <v>-362.61709999999999</v>
      </c>
      <c r="BL114">
        <v>-293.4477</v>
      </c>
      <c r="BM114">
        <v>137.93510000000001</v>
      </c>
      <c r="BN114">
        <v>845.06079999999997</v>
      </c>
      <c r="BO114">
        <v>423.76350000000002</v>
      </c>
      <c r="BP114">
        <v>-732.23180000000002</v>
      </c>
      <c r="BQ114">
        <v>-861.9896</v>
      </c>
      <c r="BR114">
        <v>-693.07320000000004</v>
      </c>
      <c r="BS114">
        <v>-445.14659999999998</v>
      </c>
      <c r="BT114">
        <v>59.641719999999999</v>
      </c>
      <c r="BU114">
        <v>919.8904</v>
      </c>
      <c r="BV114">
        <v>2104.2510000000002</v>
      </c>
      <c r="BW114">
        <v>1236.0170000000001</v>
      </c>
      <c r="BX114">
        <v>524.29459999999995</v>
      </c>
      <c r="BY114">
        <v>348.27629999999999</v>
      </c>
      <c r="BZ114">
        <v>-436.48020000000002</v>
      </c>
      <c r="CA114">
        <v>-1087.8679999999999</v>
      </c>
      <c r="CB114">
        <v>-1395.451</v>
      </c>
      <c r="CC114">
        <v>-1753.9190000000001</v>
      </c>
      <c r="CD114">
        <v>-1717.0809999999999</v>
      </c>
      <c r="CE114">
        <v>-1365.232</v>
      </c>
      <c r="CF114" s="20">
        <v>22918.91</v>
      </c>
      <c r="CG114" s="20">
        <v>25929.01</v>
      </c>
      <c r="CH114" s="20">
        <v>22733.97</v>
      </c>
      <c r="CI114" s="20">
        <v>22007.38</v>
      </c>
      <c r="CJ114" s="20">
        <v>18737.61</v>
      </c>
      <c r="CK114" s="20">
        <v>15210.68</v>
      </c>
      <c r="CL114" s="20">
        <v>16826.41</v>
      </c>
      <c r="CM114" s="20">
        <v>15364.52</v>
      </c>
      <c r="CN114" s="20">
        <v>9848.6540000000005</v>
      </c>
      <c r="CO114" s="20">
        <v>7869.0169999999998</v>
      </c>
      <c r="CP114" s="20">
        <v>4925.8739999999998</v>
      </c>
      <c r="CQ114" s="20">
        <v>2105.4870000000001</v>
      </c>
      <c r="CR114" s="20">
        <v>3868.4670000000001</v>
      </c>
      <c r="CS114" s="20">
        <v>7709.4530000000004</v>
      </c>
      <c r="CT114" s="20">
        <v>20368.68</v>
      </c>
      <c r="CU114" s="20">
        <v>35376.879999999997</v>
      </c>
      <c r="CV114" s="20">
        <v>38529.550000000003</v>
      </c>
      <c r="CW114" s="20">
        <v>57771.45</v>
      </c>
      <c r="CX114" s="20">
        <v>50059.56</v>
      </c>
      <c r="CY114" s="20">
        <v>46252.89</v>
      </c>
      <c r="CZ114" s="20">
        <v>48108.38</v>
      </c>
      <c r="DA114" s="20">
        <v>33953.47</v>
      </c>
      <c r="DB114" s="20">
        <v>33502.99</v>
      </c>
      <c r="DC114" s="20">
        <v>33523.07</v>
      </c>
      <c r="DD114">
        <v>0</v>
      </c>
      <c r="DE114">
        <v>0</v>
      </c>
      <c r="DF114">
        <v>0</v>
      </c>
    </row>
    <row r="115" spans="1:110" x14ac:dyDescent="0.25">
      <c r="A115" s="16" t="str">
        <f t="shared" si="1"/>
        <v>Portfolio Adjusted_CPP_All_All_CAISO_1-in-10_MONTHLY SYSTEM PEAK DAY_2029_5</v>
      </c>
      <c r="B115" t="s">
        <v>195</v>
      </c>
      <c r="C115" t="s">
        <v>121</v>
      </c>
      <c r="D115" t="s">
        <v>7</v>
      </c>
      <c r="E115" t="s">
        <v>7</v>
      </c>
      <c r="F115" t="s">
        <v>110</v>
      </c>
      <c r="G115" t="s">
        <v>85</v>
      </c>
      <c r="H115" t="s">
        <v>20</v>
      </c>
      <c r="I115">
        <v>2029</v>
      </c>
      <c r="J115">
        <v>5</v>
      </c>
      <c r="K115">
        <v>3440</v>
      </c>
      <c r="L115">
        <v>100514.1</v>
      </c>
      <c r="M115">
        <v>98386.09</v>
      </c>
      <c r="N115">
        <v>97284.61</v>
      </c>
      <c r="O115">
        <v>97209.26</v>
      </c>
      <c r="P115">
        <v>99167.9</v>
      </c>
      <c r="Q115">
        <v>105050</v>
      </c>
      <c r="R115">
        <v>112209.2</v>
      </c>
      <c r="S115">
        <v>118344</v>
      </c>
      <c r="T115">
        <v>123993.8</v>
      </c>
      <c r="U115">
        <v>129175.3</v>
      </c>
      <c r="V115">
        <v>133894.6</v>
      </c>
      <c r="W115">
        <v>137199.70000000001</v>
      </c>
      <c r="X115">
        <v>139051.70000000001</v>
      </c>
      <c r="Y115">
        <v>140176.79999999999</v>
      </c>
      <c r="Z115">
        <v>139665.70000000001</v>
      </c>
      <c r="AA115">
        <v>137056.70000000001</v>
      </c>
      <c r="AB115">
        <v>133245.20000000001</v>
      </c>
      <c r="AC115">
        <v>128378.7</v>
      </c>
      <c r="AD115">
        <v>121965.6</v>
      </c>
      <c r="AE115">
        <v>118726.8</v>
      </c>
      <c r="AF115">
        <v>115781.3</v>
      </c>
      <c r="AG115">
        <v>112437.6</v>
      </c>
      <c r="AH115">
        <v>107935.7</v>
      </c>
      <c r="AI115">
        <v>103715.5</v>
      </c>
      <c r="AJ115">
        <v>66.019059999999996</v>
      </c>
      <c r="AK115">
        <v>64.86139</v>
      </c>
      <c r="AL115">
        <v>64.364369999999994</v>
      </c>
      <c r="AM115">
        <v>63.622340000000001</v>
      </c>
      <c r="AN115">
        <v>63.019379999999998</v>
      </c>
      <c r="AO115">
        <v>62.43374</v>
      </c>
      <c r="AP115">
        <v>62.005400000000002</v>
      </c>
      <c r="AQ115">
        <v>65.450670000000002</v>
      </c>
      <c r="AR115">
        <v>72.011160000000004</v>
      </c>
      <c r="AS115">
        <v>78.738560000000007</v>
      </c>
      <c r="AT115">
        <v>85.210759999999993</v>
      </c>
      <c r="AU115">
        <v>87.780680000000004</v>
      </c>
      <c r="AV115">
        <v>89.814549999999997</v>
      </c>
      <c r="AW115">
        <v>90.05547</v>
      </c>
      <c r="AX115">
        <v>90.329470000000001</v>
      </c>
      <c r="AY115">
        <v>90.697770000000006</v>
      </c>
      <c r="AZ115">
        <v>91.21808</v>
      </c>
      <c r="BA115">
        <v>90.030990000000003</v>
      </c>
      <c r="BB115">
        <v>88.227829999999997</v>
      </c>
      <c r="BC115">
        <v>85.161119999999997</v>
      </c>
      <c r="BD115">
        <v>80.17886</v>
      </c>
      <c r="BE115">
        <v>77.725729999999999</v>
      </c>
      <c r="BF115">
        <v>74.449579999999997</v>
      </c>
      <c r="BG115">
        <v>71.584649999999996</v>
      </c>
      <c r="BH115">
        <v>-883.69529999999997</v>
      </c>
      <c r="BI115">
        <v>-799.20270000000005</v>
      </c>
      <c r="BJ115">
        <v>-410.57569999999998</v>
      </c>
      <c r="BK115">
        <v>-358.2799</v>
      </c>
      <c r="BL115">
        <v>-289.7946</v>
      </c>
      <c r="BM115">
        <v>151.72219999999999</v>
      </c>
      <c r="BN115">
        <v>859.38909999999998</v>
      </c>
      <c r="BO115">
        <v>447.2226</v>
      </c>
      <c r="BP115">
        <v>-791.88670000000002</v>
      </c>
      <c r="BQ115">
        <v>-946.00779999999997</v>
      </c>
      <c r="BR115">
        <v>-764.38419999999996</v>
      </c>
      <c r="BS115">
        <v>-495.3981</v>
      </c>
      <c r="BT115">
        <v>69.371049999999997</v>
      </c>
      <c r="BU115">
        <v>1031.086</v>
      </c>
      <c r="BV115">
        <v>2346.2809999999999</v>
      </c>
      <c r="BW115">
        <v>1360.346</v>
      </c>
      <c r="BX115">
        <v>567.14909999999998</v>
      </c>
      <c r="BY115">
        <v>357.75229999999999</v>
      </c>
      <c r="BZ115">
        <v>-507.57249999999999</v>
      </c>
      <c r="CA115">
        <v>-1184.69</v>
      </c>
      <c r="CB115">
        <v>-1519.8389999999999</v>
      </c>
      <c r="CC115">
        <v>-1883.2940000000001</v>
      </c>
      <c r="CD115">
        <v>-1819.8440000000001</v>
      </c>
      <c r="CE115">
        <v>-1427.9490000000001</v>
      </c>
      <c r="CF115" s="20">
        <v>25782.87</v>
      </c>
      <c r="CG115" s="20">
        <v>29211.94</v>
      </c>
      <c r="CH115" s="20">
        <v>25678.09</v>
      </c>
      <c r="CI115" s="20">
        <v>24694.14</v>
      </c>
      <c r="CJ115" s="20">
        <v>20794.25</v>
      </c>
      <c r="CK115" s="20">
        <v>16820.09</v>
      </c>
      <c r="CL115" s="20">
        <v>18595.490000000002</v>
      </c>
      <c r="CM115" s="20">
        <v>17547.16</v>
      </c>
      <c r="CN115" s="20">
        <v>11708.32</v>
      </c>
      <c r="CO115" s="20">
        <v>9415.5450000000001</v>
      </c>
      <c r="CP115" s="20">
        <v>5970.7479999999996</v>
      </c>
      <c r="CQ115" s="20">
        <v>2609.5250000000001</v>
      </c>
      <c r="CR115" s="20">
        <v>4834.3100000000004</v>
      </c>
      <c r="CS115" s="20">
        <v>9501.14</v>
      </c>
      <c r="CT115" s="20">
        <v>24962.38</v>
      </c>
      <c r="CU115" s="20">
        <v>42300.65</v>
      </c>
      <c r="CV115" s="20">
        <v>46301.57</v>
      </c>
      <c r="CW115" s="20">
        <v>68066.789999999994</v>
      </c>
      <c r="CX115" s="20">
        <v>58145.919999999998</v>
      </c>
      <c r="CY115" s="20">
        <v>52833.36</v>
      </c>
      <c r="CZ115" s="20">
        <v>55071.05</v>
      </c>
      <c r="DA115" s="20">
        <v>38782.550000000003</v>
      </c>
      <c r="DB115" s="20">
        <v>38297.68</v>
      </c>
      <c r="DC115" s="20">
        <v>37783.78</v>
      </c>
      <c r="DD115">
        <v>0</v>
      </c>
      <c r="DE115">
        <v>0</v>
      </c>
      <c r="DF115">
        <v>0</v>
      </c>
    </row>
    <row r="116" spans="1:110" x14ac:dyDescent="0.25">
      <c r="A116" s="16" t="str">
        <f t="shared" si="1"/>
        <v>Portfolio Adjusted_CPP_All_All_CAISO_1-in-10_MONTHLY SYSTEM PEAK DAY_2029_6</v>
      </c>
      <c r="B116" t="s">
        <v>195</v>
      </c>
      <c r="C116" t="s">
        <v>121</v>
      </c>
      <c r="D116" t="s">
        <v>7</v>
      </c>
      <c r="E116" t="s">
        <v>7</v>
      </c>
      <c r="F116" t="s">
        <v>110</v>
      </c>
      <c r="G116" t="s">
        <v>85</v>
      </c>
      <c r="H116" t="s">
        <v>20</v>
      </c>
      <c r="I116">
        <v>2029</v>
      </c>
      <c r="J116">
        <v>6</v>
      </c>
      <c r="K116">
        <v>3440</v>
      </c>
      <c r="L116">
        <v>103663.9</v>
      </c>
      <c r="M116">
        <v>101466.7</v>
      </c>
      <c r="N116">
        <v>100298.3</v>
      </c>
      <c r="O116">
        <v>100319</v>
      </c>
      <c r="P116">
        <v>102524.2</v>
      </c>
      <c r="Q116">
        <v>108670</v>
      </c>
      <c r="R116">
        <v>116951.9</v>
      </c>
      <c r="S116">
        <v>124294.5</v>
      </c>
      <c r="T116">
        <v>131259.29999999999</v>
      </c>
      <c r="U116">
        <v>137371.20000000001</v>
      </c>
      <c r="V116">
        <v>142332.20000000001</v>
      </c>
      <c r="W116">
        <v>145744.4</v>
      </c>
      <c r="X116">
        <v>147979.1</v>
      </c>
      <c r="Y116">
        <v>149665.29999999999</v>
      </c>
      <c r="Z116">
        <v>149461.79999999999</v>
      </c>
      <c r="AA116">
        <v>146754.9</v>
      </c>
      <c r="AB116">
        <v>142849.20000000001</v>
      </c>
      <c r="AC116">
        <v>137395.4</v>
      </c>
      <c r="AD116">
        <v>129930.1</v>
      </c>
      <c r="AE116">
        <v>125508.2</v>
      </c>
      <c r="AF116">
        <v>121753.5</v>
      </c>
      <c r="AG116">
        <v>118104.9</v>
      </c>
      <c r="AH116">
        <v>112680.5</v>
      </c>
      <c r="AI116">
        <v>107772.2</v>
      </c>
      <c r="AJ116">
        <v>71.501260000000002</v>
      </c>
      <c r="AK116">
        <v>71.167479999999998</v>
      </c>
      <c r="AL116">
        <v>70.12527</v>
      </c>
      <c r="AM116">
        <v>68.806610000000006</v>
      </c>
      <c r="AN116">
        <v>68.156760000000006</v>
      </c>
      <c r="AO116">
        <v>68.022130000000004</v>
      </c>
      <c r="AP116">
        <v>67.487110000000001</v>
      </c>
      <c r="AQ116">
        <v>73.130679999999998</v>
      </c>
      <c r="AR116">
        <v>79.494649999999993</v>
      </c>
      <c r="AS116">
        <v>84.863590000000002</v>
      </c>
      <c r="AT116">
        <v>89.514870000000002</v>
      </c>
      <c r="AU116">
        <v>92.328710000000001</v>
      </c>
      <c r="AV116">
        <v>93.517849999999996</v>
      </c>
      <c r="AW116">
        <v>90.695629999999994</v>
      </c>
      <c r="AX116">
        <v>88.693569999999994</v>
      </c>
      <c r="AY116">
        <v>89.706019999999995</v>
      </c>
      <c r="AZ116">
        <v>89.937449999999998</v>
      </c>
      <c r="BA116">
        <v>87.954499999999996</v>
      </c>
      <c r="BB116">
        <v>86.452979999999997</v>
      </c>
      <c r="BC116">
        <v>81.314239999999998</v>
      </c>
      <c r="BD116">
        <v>76.877669999999995</v>
      </c>
      <c r="BE116">
        <v>74.20702</v>
      </c>
      <c r="BF116">
        <v>72.966809999999995</v>
      </c>
      <c r="BG116">
        <v>71.630210000000005</v>
      </c>
      <c r="BH116">
        <v>-912.86900000000003</v>
      </c>
      <c r="BI116">
        <v>-823.57090000000005</v>
      </c>
      <c r="BJ116">
        <v>-421.084</v>
      </c>
      <c r="BK116">
        <v>-366.39319999999998</v>
      </c>
      <c r="BL116">
        <v>-296.52800000000002</v>
      </c>
      <c r="BM116">
        <v>158.3006</v>
      </c>
      <c r="BN116">
        <v>895.93050000000005</v>
      </c>
      <c r="BO116">
        <v>469.44420000000002</v>
      </c>
      <c r="BP116">
        <v>-838.87350000000004</v>
      </c>
      <c r="BQ116">
        <v>-1005.088</v>
      </c>
      <c r="BR116">
        <v>-805.34849999999994</v>
      </c>
      <c r="BS116">
        <v>-516.16790000000003</v>
      </c>
      <c r="BT116">
        <v>80.545330000000007</v>
      </c>
      <c r="BU116">
        <v>1097.357</v>
      </c>
      <c r="BV116">
        <v>2492.3879999999999</v>
      </c>
      <c r="BW116">
        <v>1439.7719999999999</v>
      </c>
      <c r="BX116">
        <v>586.16399999999999</v>
      </c>
      <c r="BY116">
        <v>354.13290000000001</v>
      </c>
      <c r="BZ116">
        <v>-574.40899999999999</v>
      </c>
      <c r="CA116">
        <v>-1271.627</v>
      </c>
      <c r="CB116">
        <v>-1619.1890000000001</v>
      </c>
      <c r="CC116">
        <v>-1986.492</v>
      </c>
      <c r="CD116">
        <v>-1904.0250000000001</v>
      </c>
      <c r="CE116">
        <v>-1486.085</v>
      </c>
      <c r="CF116" s="20">
        <v>27326.2</v>
      </c>
      <c r="CG116" s="20">
        <v>31124.85</v>
      </c>
      <c r="CH116" s="20">
        <v>27416.07</v>
      </c>
      <c r="CI116" s="20">
        <v>26476.639999999999</v>
      </c>
      <c r="CJ116" s="20">
        <v>22395.62</v>
      </c>
      <c r="CK116" s="20">
        <v>18101.400000000001</v>
      </c>
      <c r="CL116" s="20">
        <v>20177.41</v>
      </c>
      <c r="CM116" s="20">
        <v>19183.61</v>
      </c>
      <c r="CN116" s="20">
        <v>12983.11</v>
      </c>
      <c r="CO116" s="20">
        <v>10511.67</v>
      </c>
      <c r="CP116" s="20">
        <v>6594.5079999999998</v>
      </c>
      <c r="CQ116" s="20">
        <v>2838.335</v>
      </c>
      <c r="CR116" s="20">
        <v>5262.7190000000001</v>
      </c>
      <c r="CS116" s="20">
        <v>10426.879999999999</v>
      </c>
      <c r="CT116" s="20">
        <v>27615.19</v>
      </c>
      <c r="CU116" s="20">
        <v>46720.24</v>
      </c>
      <c r="CV116" s="20">
        <v>51094.400000000001</v>
      </c>
      <c r="CW116" s="20">
        <v>74726.149999999994</v>
      </c>
      <c r="CX116" s="20">
        <v>63480.03</v>
      </c>
      <c r="CY116" s="20">
        <v>57406.68</v>
      </c>
      <c r="CZ116" s="20">
        <v>58967</v>
      </c>
      <c r="DA116" s="20">
        <v>41969.599999999999</v>
      </c>
      <c r="DB116" s="20">
        <v>41304.449999999997</v>
      </c>
      <c r="DC116" s="20">
        <v>40625.769999999997</v>
      </c>
      <c r="DD116">
        <v>0</v>
      </c>
      <c r="DE116">
        <v>0</v>
      </c>
      <c r="DF116">
        <v>0</v>
      </c>
    </row>
    <row r="117" spans="1:110" x14ac:dyDescent="0.25">
      <c r="A117" s="16" t="str">
        <f t="shared" si="1"/>
        <v>Portfolio Adjusted_CPP_All_All_CAISO_1-in-10_MONTHLY SYSTEM PEAK DAY_2029_7</v>
      </c>
      <c r="B117" t="s">
        <v>195</v>
      </c>
      <c r="C117" t="s">
        <v>121</v>
      </c>
      <c r="D117" t="s">
        <v>7</v>
      </c>
      <c r="E117" t="s">
        <v>7</v>
      </c>
      <c r="F117" t="s">
        <v>110</v>
      </c>
      <c r="G117" t="s">
        <v>85</v>
      </c>
      <c r="H117" t="s">
        <v>20</v>
      </c>
      <c r="I117">
        <v>2029</v>
      </c>
      <c r="J117">
        <v>7</v>
      </c>
      <c r="K117">
        <v>3440</v>
      </c>
      <c r="L117">
        <v>107741.4</v>
      </c>
      <c r="M117">
        <v>105177.4</v>
      </c>
      <c r="N117">
        <v>103819.9</v>
      </c>
      <c r="O117">
        <v>103821.9</v>
      </c>
      <c r="P117">
        <v>106284.9</v>
      </c>
      <c r="Q117">
        <v>113414.5</v>
      </c>
      <c r="R117">
        <v>122551.7</v>
      </c>
      <c r="S117">
        <v>130467</v>
      </c>
      <c r="T117">
        <v>137510.5</v>
      </c>
      <c r="U117">
        <v>144255.6</v>
      </c>
      <c r="V117">
        <v>150489</v>
      </c>
      <c r="W117">
        <v>154645.79999999999</v>
      </c>
      <c r="X117">
        <v>156960.9</v>
      </c>
      <c r="Y117">
        <v>158548.79999999999</v>
      </c>
      <c r="Z117">
        <v>158146.5</v>
      </c>
      <c r="AA117">
        <v>155442.20000000001</v>
      </c>
      <c r="AB117">
        <v>151186.29999999999</v>
      </c>
      <c r="AC117">
        <v>145463.4</v>
      </c>
      <c r="AD117">
        <v>137134.6</v>
      </c>
      <c r="AE117">
        <v>131898</v>
      </c>
      <c r="AF117">
        <v>127617.4</v>
      </c>
      <c r="AG117">
        <v>123318.3</v>
      </c>
      <c r="AH117">
        <v>117228.6</v>
      </c>
      <c r="AI117">
        <v>111807.2</v>
      </c>
      <c r="AJ117">
        <v>69.583770000000001</v>
      </c>
      <c r="AK117">
        <v>69.257909999999995</v>
      </c>
      <c r="AL117">
        <v>68.788049999999998</v>
      </c>
      <c r="AM117">
        <v>67.815719999999999</v>
      </c>
      <c r="AN117">
        <v>67.902690000000007</v>
      </c>
      <c r="AO117">
        <v>67.571100000000001</v>
      </c>
      <c r="AP117">
        <v>67.606700000000004</v>
      </c>
      <c r="AQ117">
        <v>69.383780000000002</v>
      </c>
      <c r="AR117">
        <v>72.862179999999995</v>
      </c>
      <c r="AS117">
        <v>77.165270000000007</v>
      </c>
      <c r="AT117">
        <v>80.168490000000006</v>
      </c>
      <c r="AU117">
        <v>82.601169999999996</v>
      </c>
      <c r="AV117">
        <v>83.677940000000007</v>
      </c>
      <c r="AW117">
        <v>85.976380000000006</v>
      </c>
      <c r="AX117">
        <v>85.367239999999995</v>
      </c>
      <c r="AY117">
        <v>85.436099999999996</v>
      </c>
      <c r="AZ117">
        <v>84.932739999999995</v>
      </c>
      <c r="BA117">
        <v>81.795360000000002</v>
      </c>
      <c r="BB117">
        <v>80.134309999999999</v>
      </c>
      <c r="BC117">
        <v>76.78819</v>
      </c>
      <c r="BD117">
        <v>74.113810000000001</v>
      </c>
      <c r="BE117">
        <v>72.869200000000006</v>
      </c>
      <c r="BF117">
        <v>72.461510000000004</v>
      </c>
      <c r="BG117">
        <v>71.779939999999996</v>
      </c>
      <c r="BH117">
        <v>-945.60619999999994</v>
      </c>
      <c r="BI117">
        <v>-850.62559999999996</v>
      </c>
      <c r="BJ117">
        <v>-432.93279999999999</v>
      </c>
      <c r="BK117">
        <v>-376.23700000000002</v>
      </c>
      <c r="BL117">
        <v>-304.149</v>
      </c>
      <c r="BM117">
        <v>166.512</v>
      </c>
      <c r="BN117">
        <v>938.00639999999999</v>
      </c>
      <c r="BO117">
        <v>492.82979999999998</v>
      </c>
      <c r="BP117">
        <v>-879.00800000000004</v>
      </c>
      <c r="BQ117">
        <v>-1054.5139999999999</v>
      </c>
      <c r="BR117">
        <v>-846.28009999999995</v>
      </c>
      <c r="BS117">
        <v>-544.20849999999996</v>
      </c>
      <c r="BT117">
        <v>86.746570000000006</v>
      </c>
      <c r="BU117">
        <v>1162.046</v>
      </c>
      <c r="BV117">
        <v>2635.3519999999999</v>
      </c>
      <c r="BW117">
        <v>1524.826</v>
      </c>
      <c r="BX117">
        <v>620.02560000000005</v>
      </c>
      <c r="BY117">
        <v>374.13690000000003</v>
      </c>
      <c r="BZ117">
        <v>-610.94590000000005</v>
      </c>
      <c r="CA117">
        <v>-1337.337</v>
      </c>
      <c r="CB117">
        <v>-1695.2170000000001</v>
      </c>
      <c r="CC117">
        <v>-2074.4119999999998</v>
      </c>
      <c r="CD117">
        <v>-1981.1559999999999</v>
      </c>
      <c r="CE117">
        <v>-1541.7639999999999</v>
      </c>
      <c r="CF117">
        <v>29736.06</v>
      </c>
      <c r="CG117">
        <v>33709.24</v>
      </c>
      <c r="CH117">
        <v>29543.88</v>
      </c>
      <c r="CI117">
        <v>28520</v>
      </c>
      <c r="CJ117">
        <v>24256.2</v>
      </c>
      <c r="CK117">
        <v>19819.439999999999</v>
      </c>
      <c r="CL117">
        <v>22247.79</v>
      </c>
      <c r="CM117">
        <v>21185.89</v>
      </c>
      <c r="CN117">
        <v>14204.11</v>
      </c>
      <c r="CO117">
        <v>11448.89</v>
      </c>
      <c r="CP117">
        <v>7256.3280000000004</v>
      </c>
      <c r="CQ117">
        <v>3157.116</v>
      </c>
      <c r="CR117">
        <v>5877.5209999999997</v>
      </c>
      <c r="CS117">
        <v>11647.94</v>
      </c>
      <c r="CT117">
        <v>30815.15</v>
      </c>
      <c r="CU117">
        <v>52396.01</v>
      </c>
      <c r="CV117">
        <v>57197.05</v>
      </c>
      <c r="CW117">
        <v>83666.52</v>
      </c>
      <c r="CX117">
        <v>70351.25</v>
      </c>
      <c r="CY117">
        <v>63315.03</v>
      </c>
      <c r="CZ117">
        <v>64971.21</v>
      </c>
      <c r="DA117">
        <v>45732.73</v>
      </c>
      <c r="DB117">
        <v>44676.03</v>
      </c>
      <c r="DC117">
        <v>43721.53</v>
      </c>
      <c r="DD117">
        <v>0</v>
      </c>
      <c r="DE117">
        <v>0</v>
      </c>
      <c r="DF117">
        <v>0</v>
      </c>
    </row>
    <row r="118" spans="1:110" x14ac:dyDescent="0.25">
      <c r="A118" s="16" t="str">
        <f t="shared" si="1"/>
        <v>Portfolio Adjusted_CPP_All_All_CAISO_1-in-10_MONTHLY SYSTEM PEAK DAY_2029_8</v>
      </c>
      <c r="B118" t="s">
        <v>195</v>
      </c>
      <c r="C118" t="s">
        <v>121</v>
      </c>
      <c r="D118" t="s">
        <v>7</v>
      </c>
      <c r="E118" t="s">
        <v>7</v>
      </c>
      <c r="F118" t="s">
        <v>110</v>
      </c>
      <c r="G118" t="s">
        <v>85</v>
      </c>
      <c r="H118" t="s">
        <v>20</v>
      </c>
      <c r="I118">
        <v>2029</v>
      </c>
      <c r="J118">
        <v>8</v>
      </c>
      <c r="K118">
        <v>3440</v>
      </c>
      <c r="L118">
        <v>113164.3</v>
      </c>
      <c r="M118">
        <v>110544.5</v>
      </c>
      <c r="N118">
        <v>109233.1</v>
      </c>
      <c r="O118">
        <v>109093.3</v>
      </c>
      <c r="P118">
        <v>111970.4</v>
      </c>
      <c r="Q118">
        <v>120337.3</v>
      </c>
      <c r="R118">
        <v>131883.20000000001</v>
      </c>
      <c r="S118">
        <v>140465.60000000001</v>
      </c>
      <c r="T118">
        <v>148744.70000000001</v>
      </c>
      <c r="U118">
        <v>156383</v>
      </c>
      <c r="V118">
        <v>163118.29999999999</v>
      </c>
      <c r="W118">
        <v>167690.5</v>
      </c>
      <c r="X118">
        <v>170349.1</v>
      </c>
      <c r="Y118">
        <v>171992.7</v>
      </c>
      <c r="Z118">
        <v>171149.1</v>
      </c>
      <c r="AA118">
        <v>167988.4</v>
      </c>
      <c r="AB118">
        <v>162553.29999999999</v>
      </c>
      <c r="AC118">
        <v>155505.70000000001</v>
      </c>
      <c r="AD118">
        <v>145812.6</v>
      </c>
      <c r="AE118">
        <v>140210.9</v>
      </c>
      <c r="AF118">
        <v>134489.79999999999</v>
      </c>
      <c r="AG118">
        <v>129662.1</v>
      </c>
      <c r="AH118">
        <v>123007.3</v>
      </c>
      <c r="AI118">
        <v>117392.1</v>
      </c>
      <c r="AJ118">
        <v>73.32235</v>
      </c>
      <c r="AK118">
        <v>73.113249999999994</v>
      </c>
      <c r="AL118">
        <v>71.955389999999994</v>
      </c>
      <c r="AM118">
        <v>71.586200000000005</v>
      </c>
      <c r="AN118">
        <v>71.243880000000004</v>
      </c>
      <c r="AO118">
        <v>70.900549999999996</v>
      </c>
      <c r="AP118">
        <v>70.195329999999998</v>
      </c>
      <c r="AQ118">
        <v>70.953000000000003</v>
      </c>
      <c r="AR118">
        <v>75.097300000000004</v>
      </c>
      <c r="AS118">
        <v>79.218000000000004</v>
      </c>
      <c r="AT118">
        <v>83.361940000000004</v>
      </c>
      <c r="AU118">
        <v>86.833370000000002</v>
      </c>
      <c r="AV118">
        <v>88.037819999999996</v>
      </c>
      <c r="AW118">
        <v>87.426050000000004</v>
      </c>
      <c r="AX118">
        <v>87.671970000000002</v>
      </c>
      <c r="AY118">
        <v>88.871619999999993</v>
      </c>
      <c r="AZ118">
        <v>87.600489999999994</v>
      </c>
      <c r="BA118">
        <v>85.618639999999999</v>
      </c>
      <c r="BB118">
        <v>85.086079999999995</v>
      </c>
      <c r="BC118">
        <v>82.227050000000006</v>
      </c>
      <c r="BD118">
        <v>78.239149999999995</v>
      </c>
      <c r="BE118">
        <v>76.167490000000001</v>
      </c>
      <c r="BF118">
        <v>74.662170000000003</v>
      </c>
      <c r="BG118">
        <v>74.012270000000001</v>
      </c>
      <c r="BH118">
        <v>-989.47630000000004</v>
      </c>
      <c r="BI118">
        <v>-891.17579999999998</v>
      </c>
      <c r="BJ118">
        <v>-450.19260000000003</v>
      </c>
      <c r="BK118">
        <v>-389.71510000000001</v>
      </c>
      <c r="BL118">
        <v>-314.67329999999998</v>
      </c>
      <c r="BM118">
        <v>181.1293</v>
      </c>
      <c r="BN118">
        <v>1007.047</v>
      </c>
      <c r="BO118">
        <v>531.06439999999998</v>
      </c>
      <c r="BP118">
        <v>-950.26279999999997</v>
      </c>
      <c r="BQ118">
        <v>-1143.461</v>
      </c>
      <c r="BR118">
        <v>-917.96360000000004</v>
      </c>
      <c r="BS118">
        <v>-590.26670000000001</v>
      </c>
      <c r="BT118">
        <v>93.815110000000004</v>
      </c>
      <c r="BU118">
        <v>1261.2739999999999</v>
      </c>
      <c r="BV118">
        <v>2855.7849999999999</v>
      </c>
      <c r="BW118">
        <v>1653.3140000000001</v>
      </c>
      <c r="BX118">
        <v>671.55229999999995</v>
      </c>
      <c r="BY118">
        <v>407.61880000000002</v>
      </c>
      <c r="BZ118">
        <v>-633.96839999999997</v>
      </c>
      <c r="CA118">
        <v>-1422.604</v>
      </c>
      <c r="CB118">
        <v>-1784.694</v>
      </c>
      <c r="CC118">
        <v>-2178.739</v>
      </c>
      <c r="CD118">
        <v>-2076.4470000000001</v>
      </c>
      <c r="CE118">
        <v>-1613.258</v>
      </c>
      <c r="CF118" s="20">
        <v>33074.81</v>
      </c>
      <c r="CG118" s="20">
        <v>37499.47</v>
      </c>
      <c r="CH118" s="20">
        <v>33027.769999999997</v>
      </c>
      <c r="CI118" s="20">
        <v>31815.93</v>
      </c>
      <c r="CJ118" s="20">
        <v>27271.119999999999</v>
      </c>
      <c r="CK118" s="20">
        <v>22689.21</v>
      </c>
      <c r="CL118" s="20">
        <v>26052.46</v>
      </c>
      <c r="CM118" s="20">
        <v>24900.14</v>
      </c>
      <c r="CN118" s="20">
        <v>16767.990000000002</v>
      </c>
      <c r="CO118" s="20">
        <v>13503.18</v>
      </c>
      <c r="CP118" s="20">
        <v>8541.2019999999993</v>
      </c>
      <c r="CQ118" s="20">
        <v>3714.027</v>
      </c>
      <c r="CR118" s="20">
        <v>6934.808</v>
      </c>
      <c r="CS118" s="20">
        <v>13797.5</v>
      </c>
      <c r="CT118" s="20">
        <v>36314.97</v>
      </c>
      <c r="CU118" s="20">
        <v>61845.5</v>
      </c>
      <c r="CV118" s="20">
        <v>66658.539999999994</v>
      </c>
      <c r="CW118" s="20">
        <v>96584.05</v>
      </c>
      <c r="CX118" s="20">
        <v>80831.42</v>
      </c>
      <c r="CY118" s="20">
        <v>71455.39</v>
      </c>
      <c r="CZ118" s="20">
        <v>72340.600000000006</v>
      </c>
      <c r="DA118" s="20">
        <v>50817.89</v>
      </c>
      <c r="DB118" s="20">
        <v>49457.17</v>
      </c>
      <c r="DC118" s="20">
        <v>48650.85</v>
      </c>
      <c r="DD118">
        <v>0</v>
      </c>
      <c r="DE118">
        <v>0</v>
      </c>
      <c r="DF118">
        <v>0</v>
      </c>
    </row>
    <row r="119" spans="1:110" x14ac:dyDescent="0.25">
      <c r="A119" s="16" t="str">
        <f t="shared" si="1"/>
        <v>Portfolio Adjusted_CPP_All_All_CAISO_1-in-10_MONTHLY SYSTEM PEAK DAY_2029_9</v>
      </c>
      <c r="B119" t="s">
        <v>195</v>
      </c>
      <c r="C119" t="s">
        <v>121</v>
      </c>
      <c r="D119" t="s">
        <v>7</v>
      </c>
      <c r="E119" t="s">
        <v>7</v>
      </c>
      <c r="F119" t="s">
        <v>110</v>
      </c>
      <c r="G119" t="s">
        <v>85</v>
      </c>
      <c r="H119" t="s">
        <v>20</v>
      </c>
      <c r="I119">
        <v>2029</v>
      </c>
      <c r="J119">
        <v>9</v>
      </c>
      <c r="K119">
        <v>3440</v>
      </c>
      <c r="L119">
        <v>111236.7</v>
      </c>
      <c r="M119">
        <v>108744.6</v>
      </c>
      <c r="N119">
        <v>107185.2</v>
      </c>
      <c r="O119">
        <v>107132.7</v>
      </c>
      <c r="P119">
        <v>109629.3</v>
      </c>
      <c r="Q119">
        <v>117238.9</v>
      </c>
      <c r="R119">
        <v>128733.1</v>
      </c>
      <c r="S119">
        <v>136937</v>
      </c>
      <c r="T119">
        <v>144794.9</v>
      </c>
      <c r="U119">
        <v>152923.6</v>
      </c>
      <c r="V119">
        <v>160883</v>
      </c>
      <c r="W119">
        <v>166974.20000000001</v>
      </c>
      <c r="X119">
        <v>170550</v>
      </c>
      <c r="Y119">
        <v>172721.8</v>
      </c>
      <c r="Z119">
        <v>172091.7</v>
      </c>
      <c r="AA119">
        <v>168896.8</v>
      </c>
      <c r="AB119">
        <v>162840.79999999999</v>
      </c>
      <c r="AC119">
        <v>155267.70000000001</v>
      </c>
      <c r="AD119">
        <v>146076</v>
      </c>
      <c r="AE119">
        <v>140602.6</v>
      </c>
      <c r="AF119">
        <v>133304.29999999999</v>
      </c>
      <c r="AG119">
        <v>128160.6</v>
      </c>
      <c r="AH119">
        <v>121532.3</v>
      </c>
      <c r="AI119">
        <v>115835.6</v>
      </c>
      <c r="AJ119">
        <v>76.791600000000003</v>
      </c>
      <c r="AK119">
        <v>76.21705</v>
      </c>
      <c r="AL119">
        <v>76.011020000000002</v>
      </c>
      <c r="AM119">
        <v>76.296520000000001</v>
      </c>
      <c r="AN119">
        <v>76.778739999999999</v>
      </c>
      <c r="AO119">
        <v>76.429140000000004</v>
      </c>
      <c r="AP119">
        <v>76.224440000000001</v>
      </c>
      <c r="AQ119">
        <v>76.450310000000002</v>
      </c>
      <c r="AR119">
        <v>78.744240000000005</v>
      </c>
      <c r="AS119">
        <v>80.683679999999995</v>
      </c>
      <c r="AT119">
        <v>83.92098</v>
      </c>
      <c r="AU119">
        <v>87.476190000000003</v>
      </c>
      <c r="AV119">
        <v>89.028379999999999</v>
      </c>
      <c r="AW119">
        <v>89.022819999999996</v>
      </c>
      <c r="AX119">
        <v>88.701409999999996</v>
      </c>
      <c r="AY119">
        <v>88.687809999999999</v>
      </c>
      <c r="AZ119">
        <v>88.110740000000007</v>
      </c>
      <c r="BA119">
        <v>87.373440000000002</v>
      </c>
      <c r="BB119">
        <v>83.628860000000003</v>
      </c>
      <c r="BC119">
        <v>81.64949</v>
      </c>
      <c r="BD119">
        <v>79.841830000000002</v>
      </c>
      <c r="BE119">
        <v>78.741929999999996</v>
      </c>
      <c r="BF119">
        <v>77.72336</v>
      </c>
      <c r="BG119">
        <v>76.417680000000004</v>
      </c>
      <c r="BH119">
        <v>-971.00340000000006</v>
      </c>
      <c r="BI119">
        <v>-874.8537</v>
      </c>
      <c r="BJ119">
        <v>-440.81400000000002</v>
      </c>
      <c r="BK119">
        <v>-383.40190000000001</v>
      </c>
      <c r="BL119">
        <v>-312.2353</v>
      </c>
      <c r="BM119">
        <v>173.25370000000001</v>
      </c>
      <c r="BN119">
        <v>985.58849999999995</v>
      </c>
      <c r="BO119">
        <v>517.98940000000005</v>
      </c>
      <c r="BP119">
        <v>-924.14689999999996</v>
      </c>
      <c r="BQ119">
        <v>-1119.874</v>
      </c>
      <c r="BR119">
        <v>-913.92139999999995</v>
      </c>
      <c r="BS119">
        <v>-595.45090000000005</v>
      </c>
      <c r="BT119">
        <v>90.122829999999993</v>
      </c>
      <c r="BU119">
        <v>1268.0830000000001</v>
      </c>
      <c r="BV119">
        <v>2878.6750000000002</v>
      </c>
      <c r="BW119">
        <v>1668.2470000000001</v>
      </c>
      <c r="BX119">
        <v>680.04060000000004</v>
      </c>
      <c r="BY119">
        <v>412.42910000000001</v>
      </c>
      <c r="BZ119">
        <v>-635.48180000000002</v>
      </c>
      <c r="CA119">
        <v>-1436.912</v>
      </c>
      <c r="CB119">
        <v>-1769.6659999999999</v>
      </c>
      <c r="CC119">
        <v>-2153.7629999999999</v>
      </c>
      <c r="CD119">
        <v>-2049.4169999999999</v>
      </c>
      <c r="CE119">
        <v>-1588.4</v>
      </c>
      <c r="CF119" s="20">
        <v>32073.360000000001</v>
      </c>
      <c r="CG119" s="20">
        <v>36452.18</v>
      </c>
      <c r="CH119" s="20">
        <v>31857.08</v>
      </c>
      <c r="CI119" s="20">
        <v>30643.17</v>
      </c>
      <c r="CJ119" s="20">
        <v>25895.14</v>
      </c>
      <c r="CK119" s="20">
        <v>21271.08</v>
      </c>
      <c r="CL119" s="20">
        <v>24517.07</v>
      </c>
      <c r="CM119" s="20">
        <v>23856.53</v>
      </c>
      <c r="CN119" s="20">
        <v>16119.07</v>
      </c>
      <c r="CO119" s="20">
        <v>13187.1</v>
      </c>
      <c r="CP119" s="20">
        <v>8511.5429999999997</v>
      </c>
      <c r="CQ119" s="20">
        <v>3774.64</v>
      </c>
      <c r="CR119" s="20">
        <v>7088.4870000000001</v>
      </c>
      <c r="CS119" s="20">
        <v>14107.09</v>
      </c>
      <c r="CT119" s="20">
        <v>37148.18</v>
      </c>
      <c r="CU119" s="20">
        <v>63243.83</v>
      </c>
      <c r="CV119" s="20">
        <v>67699.399999999994</v>
      </c>
      <c r="CW119" s="20">
        <v>96977.12</v>
      </c>
      <c r="CX119" s="20">
        <v>81093.05</v>
      </c>
      <c r="CY119" s="20">
        <v>70885.69</v>
      </c>
      <c r="CZ119" s="20">
        <v>71000.39</v>
      </c>
      <c r="DA119" s="20">
        <v>49620.49</v>
      </c>
      <c r="DB119" s="20">
        <v>48517.15</v>
      </c>
      <c r="DC119" s="20">
        <v>47651.01</v>
      </c>
      <c r="DD119">
        <v>0</v>
      </c>
      <c r="DE119">
        <v>0</v>
      </c>
      <c r="DF119">
        <v>0</v>
      </c>
    </row>
    <row r="120" spans="1:110" x14ac:dyDescent="0.25">
      <c r="A120" s="16" t="str">
        <f t="shared" si="1"/>
        <v>Portfolio Adjusted_CPP_All_All_CAISO_1-in-10_MONTHLY SYSTEM PEAK DAY_2029_10</v>
      </c>
      <c r="B120" t="s">
        <v>195</v>
      </c>
      <c r="C120" t="s">
        <v>121</v>
      </c>
      <c r="D120" t="s">
        <v>7</v>
      </c>
      <c r="E120" t="s">
        <v>7</v>
      </c>
      <c r="F120" t="s">
        <v>110</v>
      </c>
      <c r="G120" t="s">
        <v>85</v>
      </c>
      <c r="H120" t="s">
        <v>20</v>
      </c>
      <c r="I120">
        <v>2029</v>
      </c>
      <c r="J120">
        <v>10</v>
      </c>
      <c r="K120">
        <v>3440</v>
      </c>
      <c r="L120">
        <v>107527.6</v>
      </c>
      <c r="M120">
        <v>105115.6</v>
      </c>
      <c r="N120">
        <v>103743.6</v>
      </c>
      <c r="O120">
        <v>103748.1</v>
      </c>
      <c r="P120">
        <v>106662.1</v>
      </c>
      <c r="Q120">
        <v>114040</v>
      </c>
      <c r="R120">
        <v>125605.4</v>
      </c>
      <c r="S120">
        <v>133031.70000000001</v>
      </c>
      <c r="T120">
        <v>139847.1</v>
      </c>
      <c r="U120">
        <v>146465.70000000001</v>
      </c>
      <c r="V120">
        <v>152848.4</v>
      </c>
      <c r="W120">
        <v>158377.29999999999</v>
      </c>
      <c r="X120">
        <v>161845.9</v>
      </c>
      <c r="Y120">
        <v>163895.20000000001</v>
      </c>
      <c r="Z120">
        <v>163434.29999999999</v>
      </c>
      <c r="AA120">
        <v>160612.5</v>
      </c>
      <c r="AB120">
        <v>155028.5</v>
      </c>
      <c r="AC120">
        <v>148512</v>
      </c>
      <c r="AD120">
        <v>141528.20000000001</v>
      </c>
      <c r="AE120">
        <v>135145.60000000001</v>
      </c>
      <c r="AF120">
        <v>128268.8</v>
      </c>
      <c r="AG120">
        <v>123129.7</v>
      </c>
      <c r="AH120">
        <v>116694.7</v>
      </c>
      <c r="AI120">
        <v>111128.2</v>
      </c>
      <c r="AJ120">
        <v>72.831429999999997</v>
      </c>
      <c r="AK120">
        <v>71.552250000000001</v>
      </c>
      <c r="AL120">
        <v>70.943629999999999</v>
      </c>
      <c r="AM120">
        <v>70.081760000000003</v>
      </c>
      <c r="AN120">
        <v>69.477019999999996</v>
      </c>
      <c r="AO120">
        <v>69.047399999999996</v>
      </c>
      <c r="AP120">
        <v>69.052269999999993</v>
      </c>
      <c r="AQ120">
        <v>69.221860000000007</v>
      </c>
      <c r="AR120">
        <v>74.727450000000005</v>
      </c>
      <c r="AS120">
        <v>80.50412</v>
      </c>
      <c r="AT120">
        <v>84.539599999999993</v>
      </c>
      <c r="AU120">
        <v>87.437020000000004</v>
      </c>
      <c r="AV120">
        <v>88.131739999999994</v>
      </c>
      <c r="AW120">
        <v>89.75779</v>
      </c>
      <c r="AX120">
        <v>88.517629999999997</v>
      </c>
      <c r="AY120">
        <v>86.463620000000006</v>
      </c>
      <c r="AZ120">
        <v>84.870699999999999</v>
      </c>
      <c r="BA120">
        <v>84.259529999999998</v>
      </c>
      <c r="BB120">
        <v>81.409630000000007</v>
      </c>
      <c r="BC120">
        <v>77.780019999999993</v>
      </c>
      <c r="BD120">
        <v>75.695229999999995</v>
      </c>
      <c r="BE120">
        <v>74.551599999999993</v>
      </c>
      <c r="BF120">
        <v>73.113370000000003</v>
      </c>
      <c r="BG120">
        <v>72.433940000000007</v>
      </c>
      <c r="BH120">
        <v>-939.59490000000005</v>
      </c>
      <c r="BI120">
        <v>-845.60580000000004</v>
      </c>
      <c r="BJ120">
        <v>-426.05799999999999</v>
      </c>
      <c r="BK120">
        <v>-369.7484</v>
      </c>
      <c r="BL120">
        <v>-298.33429999999998</v>
      </c>
      <c r="BM120">
        <v>170.8836</v>
      </c>
      <c r="BN120">
        <v>962.10339999999997</v>
      </c>
      <c r="BO120">
        <v>503.05630000000002</v>
      </c>
      <c r="BP120">
        <v>-892.66279999999995</v>
      </c>
      <c r="BQ120">
        <v>-1072.9860000000001</v>
      </c>
      <c r="BR120">
        <v>-870.63279999999997</v>
      </c>
      <c r="BS120">
        <v>-567.24159999999995</v>
      </c>
      <c r="BT120">
        <v>84.267089999999996</v>
      </c>
      <c r="BU120">
        <v>1203.5129999999999</v>
      </c>
      <c r="BV120">
        <v>2734.8429999999998</v>
      </c>
      <c r="BW120">
        <v>1588.817</v>
      </c>
      <c r="BX120">
        <v>653.221</v>
      </c>
      <c r="BY120">
        <v>404.55939999999998</v>
      </c>
      <c r="BZ120">
        <v>-623.09640000000002</v>
      </c>
      <c r="CA120">
        <v>-1374.7349999999999</v>
      </c>
      <c r="CB120">
        <v>-1694.077</v>
      </c>
      <c r="CC120">
        <v>-2066.9209999999998</v>
      </c>
      <c r="CD120">
        <v>-1966.7850000000001</v>
      </c>
      <c r="CE120">
        <v>-1525.079</v>
      </c>
      <c r="CF120" s="20">
        <v>29903.14</v>
      </c>
      <c r="CG120" s="20">
        <v>34064.400000000001</v>
      </c>
      <c r="CH120" s="20">
        <v>29878.97</v>
      </c>
      <c r="CI120" s="20">
        <v>28822.85</v>
      </c>
      <c r="CJ120" s="20">
        <v>24829.54</v>
      </c>
      <c r="CK120" s="20">
        <v>20314.990000000002</v>
      </c>
      <c r="CL120" s="20">
        <v>23287.35</v>
      </c>
      <c r="CM120" s="20">
        <v>22402.720000000001</v>
      </c>
      <c r="CN120" s="20">
        <v>15012.22</v>
      </c>
      <c r="CO120" s="20">
        <v>12159.67</v>
      </c>
      <c r="CP120" s="20">
        <v>7736.1620000000003</v>
      </c>
      <c r="CQ120" s="20">
        <v>3424.0050000000001</v>
      </c>
      <c r="CR120" s="20">
        <v>6426.7650000000003</v>
      </c>
      <c r="CS120" s="20">
        <v>12731.43</v>
      </c>
      <c r="CT120" s="20">
        <v>33561.230000000003</v>
      </c>
      <c r="CU120" s="20">
        <v>57469.760000000002</v>
      </c>
      <c r="CV120" s="20">
        <v>61972.34</v>
      </c>
      <c r="CW120" s="20">
        <v>89949.37</v>
      </c>
      <c r="CX120" s="20">
        <v>75526.509999999995</v>
      </c>
      <c r="CY120" s="20">
        <v>66067.27</v>
      </c>
      <c r="CZ120" s="20">
        <v>66584.11</v>
      </c>
      <c r="DA120" s="20">
        <v>46038.58</v>
      </c>
      <c r="DB120" s="20">
        <v>44845.36</v>
      </c>
      <c r="DC120" s="20">
        <v>43760.85</v>
      </c>
      <c r="DD120">
        <v>0</v>
      </c>
      <c r="DE120">
        <v>0</v>
      </c>
      <c r="DF120">
        <v>0</v>
      </c>
    </row>
    <row r="121" spans="1:110" x14ac:dyDescent="0.25">
      <c r="A121" s="16" t="str">
        <f t="shared" si="1"/>
        <v>Portfolio Adjusted_CPP_All_All_CAISO_1-in-10_MONTHLY SYSTEM PEAK DAY_2029_11</v>
      </c>
      <c r="B121" t="s">
        <v>195</v>
      </c>
      <c r="C121" t="s">
        <v>121</v>
      </c>
      <c r="D121" t="s">
        <v>7</v>
      </c>
      <c r="E121" t="s">
        <v>7</v>
      </c>
      <c r="F121" t="s">
        <v>110</v>
      </c>
      <c r="G121" t="s">
        <v>85</v>
      </c>
      <c r="H121" t="s">
        <v>20</v>
      </c>
      <c r="I121">
        <v>2029</v>
      </c>
      <c r="J121">
        <v>11</v>
      </c>
      <c r="K121">
        <v>3440</v>
      </c>
      <c r="L121">
        <v>84506.6</v>
      </c>
      <c r="M121">
        <v>82183.72</v>
      </c>
      <c r="N121">
        <v>81129.289999999994</v>
      </c>
      <c r="O121">
        <v>81520.289999999994</v>
      </c>
      <c r="P121">
        <v>85501.43</v>
      </c>
      <c r="Q121">
        <v>94914.23</v>
      </c>
      <c r="R121">
        <v>105997.5</v>
      </c>
      <c r="S121">
        <v>113712.1</v>
      </c>
      <c r="T121">
        <v>120045.6</v>
      </c>
      <c r="U121">
        <v>126100.2</v>
      </c>
      <c r="V121">
        <v>132241.60000000001</v>
      </c>
      <c r="W121">
        <v>135843.20000000001</v>
      </c>
      <c r="X121">
        <v>137745.9</v>
      </c>
      <c r="Y121">
        <v>140167.5</v>
      </c>
      <c r="Z121">
        <v>139854.1</v>
      </c>
      <c r="AA121">
        <v>136945</v>
      </c>
      <c r="AB121">
        <v>132102.6</v>
      </c>
      <c r="AC121">
        <v>127612.8</v>
      </c>
      <c r="AD121">
        <v>118038.39999999999</v>
      </c>
      <c r="AE121">
        <v>111327.5</v>
      </c>
      <c r="AF121">
        <v>105613.4</v>
      </c>
      <c r="AG121">
        <v>100496.5</v>
      </c>
      <c r="AH121">
        <v>93810.2</v>
      </c>
      <c r="AI121">
        <v>88129.93</v>
      </c>
      <c r="AJ121">
        <v>66.757210000000001</v>
      </c>
      <c r="AK121">
        <v>65.847800000000007</v>
      </c>
      <c r="AL121">
        <v>64.962890000000002</v>
      </c>
      <c r="AM121">
        <v>64.285740000000004</v>
      </c>
      <c r="AN121">
        <v>63.707090000000001</v>
      </c>
      <c r="AO121">
        <v>63.339179999999999</v>
      </c>
      <c r="AP121">
        <v>63.333280000000002</v>
      </c>
      <c r="AQ121">
        <v>64.043700000000001</v>
      </c>
      <c r="AR121">
        <v>70.148700000000005</v>
      </c>
      <c r="AS121">
        <v>78.419380000000004</v>
      </c>
      <c r="AT121">
        <v>84.793790000000001</v>
      </c>
      <c r="AU121">
        <v>89.594610000000003</v>
      </c>
      <c r="AV121">
        <v>89.92604</v>
      </c>
      <c r="AW121">
        <v>90.018209999999996</v>
      </c>
      <c r="AX121">
        <v>90.128420000000006</v>
      </c>
      <c r="AY121">
        <v>87.898399999999995</v>
      </c>
      <c r="AZ121">
        <v>86.544629999999998</v>
      </c>
      <c r="BA121">
        <v>83.260409999999993</v>
      </c>
      <c r="BB121">
        <v>77.811440000000005</v>
      </c>
      <c r="BC121">
        <v>73.395859999999999</v>
      </c>
      <c r="BD121">
        <v>70.567939999999993</v>
      </c>
      <c r="BE121">
        <v>67.020290000000003</v>
      </c>
      <c r="BF121">
        <v>65.377629999999996</v>
      </c>
      <c r="BG121">
        <v>63.872619999999998</v>
      </c>
      <c r="BH121">
        <v>-723.83439999999996</v>
      </c>
      <c r="BI121">
        <v>-649.1028</v>
      </c>
      <c r="BJ121">
        <v>-316.72910000000002</v>
      </c>
      <c r="BK121">
        <v>-275.21870000000001</v>
      </c>
      <c r="BL121">
        <v>-228.8186</v>
      </c>
      <c r="BM121">
        <v>145.45320000000001</v>
      </c>
      <c r="BN121">
        <v>808.30820000000006</v>
      </c>
      <c r="BO121">
        <v>430.5847</v>
      </c>
      <c r="BP121">
        <v>-765.04610000000002</v>
      </c>
      <c r="BQ121">
        <v>-926.62090000000001</v>
      </c>
      <c r="BR121">
        <v>-769.71510000000001</v>
      </c>
      <c r="BS121">
        <v>-501.49450000000002</v>
      </c>
      <c r="BT121">
        <v>62.740650000000002</v>
      </c>
      <c r="BU121">
        <v>1035.01</v>
      </c>
      <c r="BV121">
        <v>2376.5680000000002</v>
      </c>
      <c r="BW121">
        <v>1387.6469999999999</v>
      </c>
      <c r="BX121">
        <v>590.73019999999997</v>
      </c>
      <c r="BY121">
        <v>373.00599999999997</v>
      </c>
      <c r="BZ121">
        <v>-489.1431</v>
      </c>
      <c r="CA121">
        <v>-1107.942</v>
      </c>
      <c r="CB121">
        <v>-1373.9110000000001</v>
      </c>
      <c r="CC121">
        <v>-1674.7940000000001</v>
      </c>
      <c r="CD121">
        <v>-1569.6389999999999</v>
      </c>
      <c r="CE121">
        <v>-1190.511</v>
      </c>
      <c r="CF121" s="20">
        <v>19271.310000000001</v>
      </c>
      <c r="CG121" s="20">
        <v>21655.01</v>
      </c>
      <c r="CH121" s="20">
        <v>19025.78</v>
      </c>
      <c r="CI121" s="20">
        <v>18468.060000000001</v>
      </c>
      <c r="CJ121" s="20">
        <v>16442.48</v>
      </c>
      <c r="CK121" s="20">
        <v>14289.08</v>
      </c>
      <c r="CL121" s="20">
        <v>16934.3</v>
      </c>
      <c r="CM121" s="20">
        <v>16720.72</v>
      </c>
      <c r="CN121" s="20">
        <v>11327.91</v>
      </c>
      <c r="CO121" s="20">
        <v>9395.82</v>
      </c>
      <c r="CP121" s="20">
        <v>6120.0240000000003</v>
      </c>
      <c r="CQ121" s="20">
        <v>2668.4609999999998</v>
      </c>
      <c r="CR121" s="20">
        <v>4923.2280000000001</v>
      </c>
      <c r="CS121" s="20">
        <v>9938.3379999999997</v>
      </c>
      <c r="CT121" s="20">
        <v>26397.200000000001</v>
      </c>
      <c r="CU121" s="20">
        <v>45110.92</v>
      </c>
      <c r="CV121" s="20">
        <v>48131.29</v>
      </c>
      <c r="CW121" s="20">
        <v>69109.84</v>
      </c>
      <c r="CX121" s="20">
        <v>54604.34</v>
      </c>
      <c r="CY121" s="20">
        <v>46674.6</v>
      </c>
      <c r="CZ121" s="20">
        <v>46833.77</v>
      </c>
      <c r="DA121" s="20">
        <v>31707.47</v>
      </c>
      <c r="DB121" s="20">
        <v>29983.45</v>
      </c>
      <c r="DC121" s="20">
        <v>28706.85</v>
      </c>
      <c r="DD121">
        <v>0</v>
      </c>
      <c r="DE121">
        <v>0</v>
      </c>
      <c r="DF121">
        <v>0</v>
      </c>
    </row>
    <row r="122" spans="1:110" x14ac:dyDescent="0.25">
      <c r="A122" s="16" t="str">
        <f t="shared" si="1"/>
        <v>Portfolio Adjusted_CPP_All_All_CAISO_1-in-10_MONTHLY SYSTEM PEAK DAY_2029_12</v>
      </c>
      <c r="B122" t="s">
        <v>195</v>
      </c>
      <c r="C122" t="s">
        <v>121</v>
      </c>
      <c r="D122" t="s">
        <v>7</v>
      </c>
      <c r="E122" t="s">
        <v>7</v>
      </c>
      <c r="F122" t="s">
        <v>110</v>
      </c>
      <c r="G122" t="s">
        <v>85</v>
      </c>
      <c r="H122" t="s">
        <v>20</v>
      </c>
      <c r="I122">
        <v>2029</v>
      </c>
      <c r="J122">
        <v>12</v>
      </c>
      <c r="K122">
        <v>3440</v>
      </c>
      <c r="L122">
        <v>80836.399999999994</v>
      </c>
      <c r="M122">
        <v>79222.880000000005</v>
      </c>
      <c r="N122">
        <v>78412.460000000006</v>
      </c>
      <c r="O122">
        <v>79026.48</v>
      </c>
      <c r="P122">
        <v>82972.02</v>
      </c>
      <c r="Q122">
        <v>92163.07</v>
      </c>
      <c r="R122">
        <v>105502.6</v>
      </c>
      <c r="S122">
        <v>113651.8</v>
      </c>
      <c r="T122">
        <v>118742.3</v>
      </c>
      <c r="U122">
        <v>120864</v>
      </c>
      <c r="V122">
        <v>122457.1</v>
      </c>
      <c r="W122">
        <v>122811.6</v>
      </c>
      <c r="X122">
        <v>122404</v>
      </c>
      <c r="Y122">
        <v>122036.1</v>
      </c>
      <c r="Z122">
        <v>120217.5</v>
      </c>
      <c r="AA122">
        <v>117574.3</v>
      </c>
      <c r="AB122">
        <v>116858.9</v>
      </c>
      <c r="AC122">
        <v>115900.7</v>
      </c>
      <c r="AD122">
        <v>109261.4</v>
      </c>
      <c r="AE122">
        <v>104618.1</v>
      </c>
      <c r="AF122">
        <v>100497.60000000001</v>
      </c>
      <c r="AG122">
        <v>96510.7</v>
      </c>
      <c r="AH122">
        <v>90507.38</v>
      </c>
      <c r="AI122">
        <v>84888.68</v>
      </c>
      <c r="AJ122">
        <v>47.462380000000003</v>
      </c>
      <c r="AK122">
        <v>46.736910000000002</v>
      </c>
      <c r="AL122">
        <v>46.043599999999998</v>
      </c>
      <c r="AM122">
        <v>45.419879999999999</v>
      </c>
      <c r="AN122">
        <v>45.090269999999997</v>
      </c>
      <c r="AO122">
        <v>44.774380000000001</v>
      </c>
      <c r="AP122">
        <v>44.951329999999999</v>
      </c>
      <c r="AQ122">
        <v>44.794490000000003</v>
      </c>
      <c r="AR122">
        <v>48.166710000000002</v>
      </c>
      <c r="AS122">
        <v>52.592860000000002</v>
      </c>
      <c r="AT122">
        <v>56.126370000000001</v>
      </c>
      <c r="AU122">
        <v>59.166020000000003</v>
      </c>
      <c r="AV122">
        <v>61.062829999999998</v>
      </c>
      <c r="AW122">
        <v>61.472430000000003</v>
      </c>
      <c r="AX122">
        <v>61.323230000000002</v>
      </c>
      <c r="AY122">
        <v>60.881329999999998</v>
      </c>
      <c r="AZ122">
        <v>59.79298</v>
      </c>
      <c r="BA122">
        <v>57.801969999999997</v>
      </c>
      <c r="BB122">
        <v>55.948059999999998</v>
      </c>
      <c r="BC122">
        <v>54.353340000000003</v>
      </c>
      <c r="BD122">
        <v>53.695489999999999</v>
      </c>
      <c r="BE122">
        <v>52.210760000000001</v>
      </c>
      <c r="BF122">
        <v>51.039920000000002</v>
      </c>
      <c r="BG122">
        <v>50.727710000000002</v>
      </c>
      <c r="BH122">
        <v>-708.52419999999995</v>
      </c>
      <c r="BI122">
        <v>-639.22299999999996</v>
      </c>
      <c r="BJ122">
        <v>-324.14580000000001</v>
      </c>
      <c r="BK122">
        <v>-286.54950000000002</v>
      </c>
      <c r="BL122">
        <v>-243.06659999999999</v>
      </c>
      <c r="BM122">
        <v>128.45599999999999</v>
      </c>
      <c r="BN122">
        <v>820.30200000000002</v>
      </c>
      <c r="BO122">
        <v>427.80700000000002</v>
      </c>
      <c r="BP122">
        <v>-761.42409999999995</v>
      </c>
      <c r="BQ122">
        <v>-882.10889999999995</v>
      </c>
      <c r="BR122">
        <v>-692.50329999999997</v>
      </c>
      <c r="BS122">
        <v>-442.21460000000002</v>
      </c>
      <c r="BT122">
        <v>58.955950000000001</v>
      </c>
      <c r="BU122">
        <v>899.64110000000005</v>
      </c>
      <c r="BV122">
        <v>2035.556</v>
      </c>
      <c r="BW122">
        <v>1184.8920000000001</v>
      </c>
      <c r="BX122">
        <v>510.21800000000002</v>
      </c>
      <c r="BY122">
        <v>308.20769999999999</v>
      </c>
      <c r="BZ122">
        <v>-491.12869999999998</v>
      </c>
      <c r="CA122">
        <v>-1071.606</v>
      </c>
      <c r="CB122">
        <v>-1335.4860000000001</v>
      </c>
      <c r="CC122">
        <v>-1627.4269999999999</v>
      </c>
      <c r="CD122">
        <v>-1532.1510000000001</v>
      </c>
      <c r="CE122">
        <v>-1170.6590000000001</v>
      </c>
      <c r="CF122" s="20">
        <v>16788.07</v>
      </c>
      <c r="CG122" s="20">
        <v>19223.419999999998</v>
      </c>
      <c r="CH122" s="20">
        <v>16976.57</v>
      </c>
      <c r="CI122" s="20">
        <v>16517.05</v>
      </c>
      <c r="CJ122" s="20">
        <v>14529.94</v>
      </c>
      <c r="CK122" s="20">
        <v>12650.33</v>
      </c>
      <c r="CL122" s="20">
        <v>15282.58</v>
      </c>
      <c r="CM122" s="20">
        <v>15198.09</v>
      </c>
      <c r="CN122" s="20">
        <v>10092.450000000001</v>
      </c>
      <c r="CO122" s="20">
        <v>7859.808</v>
      </c>
      <c r="CP122" s="20">
        <v>4874.3900000000003</v>
      </c>
      <c r="CQ122" s="20">
        <v>2079.873</v>
      </c>
      <c r="CR122" s="20">
        <v>3801.9389999999999</v>
      </c>
      <c r="CS122" s="20">
        <v>7390.5079999999998</v>
      </c>
      <c r="CT122" s="20">
        <v>19184.41</v>
      </c>
      <c r="CU122" s="20">
        <v>32681.17</v>
      </c>
      <c r="CV122" s="20">
        <v>36650.400000000001</v>
      </c>
      <c r="CW122" s="20">
        <v>54068.35</v>
      </c>
      <c r="CX122" s="20">
        <v>44390.43</v>
      </c>
      <c r="CY122" s="20">
        <v>39075.410000000003</v>
      </c>
      <c r="CZ122" s="20">
        <v>40252.449999999997</v>
      </c>
      <c r="DA122" s="20">
        <v>27691.85</v>
      </c>
      <c r="DB122" s="20">
        <v>26415.99</v>
      </c>
      <c r="DC122" s="20">
        <v>25198.04</v>
      </c>
      <c r="DD122">
        <v>0</v>
      </c>
      <c r="DE122">
        <v>0</v>
      </c>
      <c r="DF122">
        <v>0</v>
      </c>
    </row>
    <row r="123" spans="1:110" x14ac:dyDescent="0.25">
      <c r="A123" s="16" t="str">
        <f t="shared" si="1"/>
        <v>Portfolio Adjusted_CPP_All_All_CAISO_1-in-10_MONTHLY SYSTEM PEAK DAY_2030_1</v>
      </c>
      <c r="B123" t="s">
        <v>195</v>
      </c>
      <c r="C123" t="s">
        <v>121</v>
      </c>
      <c r="D123" t="s">
        <v>7</v>
      </c>
      <c r="E123" t="s">
        <v>7</v>
      </c>
      <c r="F123" t="s">
        <v>110</v>
      </c>
      <c r="G123" t="s">
        <v>85</v>
      </c>
      <c r="H123" t="s">
        <v>20</v>
      </c>
      <c r="I123">
        <v>2030</v>
      </c>
      <c r="J123">
        <v>1</v>
      </c>
      <c r="K123">
        <v>3239</v>
      </c>
      <c r="L123">
        <v>76146.070000000007</v>
      </c>
      <c r="M123">
        <v>74424.850000000006</v>
      </c>
      <c r="N123">
        <v>73786.91</v>
      </c>
      <c r="O123">
        <v>74405.77</v>
      </c>
      <c r="P123">
        <v>78314.009999999995</v>
      </c>
      <c r="Q123">
        <v>87194.75</v>
      </c>
      <c r="R123">
        <v>101278.3</v>
      </c>
      <c r="S123">
        <v>109762.8</v>
      </c>
      <c r="T123">
        <v>114489.2</v>
      </c>
      <c r="U123">
        <v>115996.5</v>
      </c>
      <c r="V123">
        <v>117450.7</v>
      </c>
      <c r="W123">
        <v>117488.3</v>
      </c>
      <c r="X123">
        <v>117102.2</v>
      </c>
      <c r="Y123">
        <v>116580.4</v>
      </c>
      <c r="Z123">
        <v>115653.4</v>
      </c>
      <c r="AA123">
        <v>112990.5</v>
      </c>
      <c r="AB123">
        <v>111150.6</v>
      </c>
      <c r="AC123">
        <v>110724.9</v>
      </c>
      <c r="AD123">
        <v>104620.5</v>
      </c>
      <c r="AE123">
        <v>99830.07</v>
      </c>
      <c r="AF123">
        <v>95626.41</v>
      </c>
      <c r="AG123">
        <v>91710.79</v>
      </c>
      <c r="AH123">
        <v>85599.78</v>
      </c>
      <c r="AI123">
        <v>80311.33</v>
      </c>
      <c r="AJ123">
        <v>47.759689999999999</v>
      </c>
      <c r="AK123">
        <v>47.547020000000003</v>
      </c>
      <c r="AL123">
        <v>47.193930000000002</v>
      </c>
      <c r="AM123">
        <v>46.075479999999999</v>
      </c>
      <c r="AN123">
        <v>46.065370000000001</v>
      </c>
      <c r="AO123">
        <v>44.726619999999997</v>
      </c>
      <c r="AP123">
        <v>44.031579999999998</v>
      </c>
      <c r="AQ123">
        <v>43.729819999999997</v>
      </c>
      <c r="AR123">
        <v>46.791730000000001</v>
      </c>
      <c r="AS123">
        <v>51.093159999999997</v>
      </c>
      <c r="AT123">
        <v>53.732840000000003</v>
      </c>
      <c r="AU123">
        <v>55.540959999999998</v>
      </c>
      <c r="AV123">
        <v>56.441020000000002</v>
      </c>
      <c r="AW123">
        <v>56.775700000000001</v>
      </c>
      <c r="AX123">
        <v>55.953499999999998</v>
      </c>
      <c r="AY123">
        <v>55.361499999999999</v>
      </c>
      <c r="AZ123">
        <v>54.109690000000001</v>
      </c>
      <c r="BA123">
        <v>52.33193</v>
      </c>
      <c r="BB123">
        <v>50.70008</v>
      </c>
      <c r="BC123">
        <v>48.810040000000001</v>
      </c>
      <c r="BD123">
        <v>47.454259999999998</v>
      </c>
      <c r="BE123">
        <v>47.024459999999998</v>
      </c>
      <c r="BF123">
        <v>46.805410000000002</v>
      </c>
      <c r="BG123">
        <v>46.485370000000003</v>
      </c>
      <c r="BH123">
        <v>-660.28539999999998</v>
      </c>
      <c r="BI123">
        <v>-596.10419999999999</v>
      </c>
      <c r="BJ123">
        <v>-299.75060000000002</v>
      </c>
      <c r="BK123">
        <v>-264.12470000000002</v>
      </c>
      <c r="BL123">
        <v>-223.6319</v>
      </c>
      <c r="BM123">
        <v>124.5527</v>
      </c>
      <c r="BN123">
        <v>784.00810000000001</v>
      </c>
      <c r="BO123">
        <v>413.7183</v>
      </c>
      <c r="BP123">
        <v>-733.49</v>
      </c>
      <c r="BQ123">
        <v>-847.22220000000004</v>
      </c>
      <c r="BR123">
        <v>-666.45730000000003</v>
      </c>
      <c r="BS123">
        <v>-423.71890000000002</v>
      </c>
      <c r="BT123">
        <v>56.306759999999997</v>
      </c>
      <c r="BU123">
        <v>859.41930000000002</v>
      </c>
      <c r="BV123">
        <v>1958.8119999999999</v>
      </c>
      <c r="BW123">
        <v>1141.1020000000001</v>
      </c>
      <c r="BX123">
        <v>493.60559999999998</v>
      </c>
      <c r="BY123">
        <v>307.24259999999998</v>
      </c>
      <c r="BZ123">
        <v>-459.9187</v>
      </c>
      <c r="CA123">
        <v>-1017.234</v>
      </c>
      <c r="CB123">
        <v>-1266.9259999999999</v>
      </c>
      <c r="CC123">
        <v>-1540.027</v>
      </c>
      <c r="CD123">
        <v>-1440.9459999999999</v>
      </c>
      <c r="CE123">
        <v>-1096.6959999999999</v>
      </c>
      <c r="CF123">
        <v>15246.11</v>
      </c>
      <c r="CG123">
        <v>17238.88</v>
      </c>
      <c r="CH123">
        <v>15250.2</v>
      </c>
      <c r="CI123">
        <v>14866.56</v>
      </c>
      <c r="CJ123">
        <v>13189.35</v>
      </c>
      <c r="CK123">
        <v>11504.7</v>
      </c>
      <c r="CL123">
        <v>14390.6</v>
      </c>
      <c r="CM123">
        <v>14483.13</v>
      </c>
      <c r="CN123">
        <v>9514.4279999999999</v>
      </c>
      <c r="CO123">
        <v>7316.1279999999997</v>
      </c>
      <c r="CP123">
        <v>4523.3680000000004</v>
      </c>
      <c r="CQ123">
        <v>1909.2329999999999</v>
      </c>
      <c r="CR123">
        <v>3482.1489999999999</v>
      </c>
      <c r="CS123">
        <v>6744.2479999999996</v>
      </c>
      <c r="CT123">
        <v>17777.849999999999</v>
      </c>
      <c r="CU123">
        <v>30385.69</v>
      </c>
      <c r="CV123">
        <v>33804.97</v>
      </c>
      <c r="CW123">
        <v>50513.2</v>
      </c>
      <c r="CX123">
        <v>41312.01</v>
      </c>
      <c r="CY123">
        <v>35934.21</v>
      </c>
      <c r="CZ123">
        <v>36720.42</v>
      </c>
      <c r="DA123">
        <v>25500.79</v>
      </c>
      <c r="DB123">
        <v>24269.86</v>
      </c>
      <c r="DC123">
        <v>23164.43</v>
      </c>
      <c r="DD123">
        <v>0</v>
      </c>
      <c r="DE123">
        <v>0</v>
      </c>
      <c r="DF123">
        <v>0</v>
      </c>
    </row>
    <row r="124" spans="1:110" x14ac:dyDescent="0.25">
      <c r="A124" s="16" t="str">
        <f t="shared" si="1"/>
        <v>Portfolio Adjusted_CPP_All_All_CAISO_1-in-10_MONTHLY SYSTEM PEAK DAY_2030_2</v>
      </c>
      <c r="B124" t="s">
        <v>195</v>
      </c>
      <c r="C124" t="s">
        <v>121</v>
      </c>
      <c r="D124" t="s">
        <v>7</v>
      </c>
      <c r="E124" t="s">
        <v>7</v>
      </c>
      <c r="F124" t="s">
        <v>110</v>
      </c>
      <c r="G124" t="s">
        <v>85</v>
      </c>
      <c r="H124" t="s">
        <v>20</v>
      </c>
      <c r="I124">
        <v>2030</v>
      </c>
      <c r="J124">
        <v>2</v>
      </c>
      <c r="K124">
        <v>3239</v>
      </c>
      <c r="L124">
        <v>77014.259999999995</v>
      </c>
      <c r="M124">
        <v>74721.13</v>
      </c>
      <c r="N124">
        <v>73919.009999999995</v>
      </c>
      <c r="O124">
        <v>74482.52</v>
      </c>
      <c r="P124">
        <v>78273.86</v>
      </c>
      <c r="Q124">
        <v>87280.02</v>
      </c>
      <c r="R124">
        <v>100666.2</v>
      </c>
      <c r="S124">
        <v>109229</v>
      </c>
      <c r="T124">
        <v>114625.4</v>
      </c>
      <c r="U124">
        <v>116898.2</v>
      </c>
      <c r="V124">
        <v>119136.9</v>
      </c>
      <c r="W124">
        <v>119740.2</v>
      </c>
      <c r="X124">
        <v>119107.5</v>
      </c>
      <c r="Y124">
        <v>118993</v>
      </c>
      <c r="Z124">
        <v>117260.4</v>
      </c>
      <c r="AA124">
        <v>114079.1</v>
      </c>
      <c r="AB124">
        <v>111621.9</v>
      </c>
      <c r="AC124">
        <v>110947.4</v>
      </c>
      <c r="AD124">
        <v>106491.2</v>
      </c>
      <c r="AE124">
        <v>101571.6</v>
      </c>
      <c r="AF124">
        <v>97099.68</v>
      </c>
      <c r="AG124">
        <v>92832.85</v>
      </c>
      <c r="AH124">
        <v>86682.21</v>
      </c>
      <c r="AI124">
        <v>81387.92</v>
      </c>
      <c r="AJ124">
        <v>51.124279999999999</v>
      </c>
      <c r="AK124">
        <v>50.87529</v>
      </c>
      <c r="AL124">
        <v>50.10371</v>
      </c>
      <c r="AM124">
        <v>49.144509999999997</v>
      </c>
      <c r="AN124">
        <v>47.27252</v>
      </c>
      <c r="AO124">
        <v>45.974350000000001</v>
      </c>
      <c r="AP124">
        <v>45.761069999999997</v>
      </c>
      <c r="AQ124">
        <v>44.77525</v>
      </c>
      <c r="AR124">
        <v>47.05198</v>
      </c>
      <c r="AS124">
        <v>50.618099999999998</v>
      </c>
      <c r="AT124">
        <v>53.95</v>
      </c>
      <c r="AU124">
        <v>55.793419999999998</v>
      </c>
      <c r="AV124">
        <v>56.490139999999997</v>
      </c>
      <c r="AW124">
        <v>56.464219999999997</v>
      </c>
      <c r="AX124">
        <v>56.550089999999997</v>
      </c>
      <c r="AY124">
        <v>56.517960000000002</v>
      </c>
      <c r="AZ124">
        <v>55.423960000000001</v>
      </c>
      <c r="BA124">
        <v>54.473100000000002</v>
      </c>
      <c r="BB124">
        <v>52.316369999999999</v>
      </c>
      <c r="BC124">
        <v>51.419890000000002</v>
      </c>
      <c r="BD124">
        <v>49.75835</v>
      </c>
      <c r="BE124">
        <v>47.6511</v>
      </c>
      <c r="BF124">
        <v>46.084580000000003</v>
      </c>
      <c r="BG124">
        <v>44.9</v>
      </c>
      <c r="BH124">
        <v>-659.19470000000001</v>
      </c>
      <c r="BI124">
        <v>-594.31449999999995</v>
      </c>
      <c r="BJ124">
        <v>-295.15660000000003</v>
      </c>
      <c r="BK124">
        <v>-259.2876</v>
      </c>
      <c r="BL124">
        <v>-218.43</v>
      </c>
      <c r="BM124">
        <v>127.955</v>
      </c>
      <c r="BN124">
        <v>775.99519999999995</v>
      </c>
      <c r="BO124">
        <v>412.12959999999998</v>
      </c>
      <c r="BP124">
        <v>-733.78</v>
      </c>
      <c r="BQ124">
        <v>-854.49210000000005</v>
      </c>
      <c r="BR124">
        <v>-679.46029999999996</v>
      </c>
      <c r="BS124">
        <v>-433.92910000000001</v>
      </c>
      <c r="BT124">
        <v>56.622509999999998</v>
      </c>
      <c r="BU124">
        <v>877.55169999999998</v>
      </c>
      <c r="BV124">
        <v>1986.88</v>
      </c>
      <c r="BW124">
        <v>1149.2650000000001</v>
      </c>
      <c r="BX124">
        <v>496.85950000000003</v>
      </c>
      <c r="BY124">
        <v>321.07420000000002</v>
      </c>
      <c r="BZ124">
        <v>-461.20650000000001</v>
      </c>
      <c r="CA124">
        <v>-1028.8</v>
      </c>
      <c r="CB124">
        <v>-1280.329</v>
      </c>
      <c r="CC124">
        <v>-1553.79</v>
      </c>
      <c r="CD124">
        <v>-1452.9269999999999</v>
      </c>
      <c r="CE124">
        <v>-1101.894</v>
      </c>
      <c r="CF124" s="20">
        <v>16029.13</v>
      </c>
      <c r="CG124" s="20">
        <v>17637.919999999998</v>
      </c>
      <c r="CH124" s="20">
        <v>15518.34</v>
      </c>
      <c r="CI124" s="20">
        <v>15101.36</v>
      </c>
      <c r="CJ124" s="20">
        <v>13393.1</v>
      </c>
      <c r="CK124" s="20">
        <v>11726.31</v>
      </c>
      <c r="CL124" s="20">
        <v>14510.59</v>
      </c>
      <c r="CM124" s="20">
        <v>14580.4</v>
      </c>
      <c r="CN124" s="20">
        <v>9654.4380000000001</v>
      </c>
      <c r="CO124" s="20">
        <v>7513.5460000000003</v>
      </c>
      <c r="CP124" s="20">
        <v>4715.0959999999995</v>
      </c>
      <c r="CQ124" s="20">
        <v>2001.415</v>
      </c>
      <c r="CR124" s="20">
        <v>3619.2350000000001</v>
      </c>
      <c r="CS124" s="20">
        <v>7058.7190000000001</v>
      </c>
      <c r="CT124" s="20">
        <v>18311.52</v>
      </c>
      <c r="CU124" s="20">
        <v>30732.74</v>
      </c>
      <c r="CV124" s="20">
        <v>34183.629999999997</v>
      </c>
      <c r="CW124" s="20">
        <v>51937.919999999998</v>
      </c>
      <c r="CX124" s="20">
        <v>43223.25</v>
      </c>
      <c r="CY124" s="20">
        <v>37618.67</v>
      </c>
      <c r="CZ124" s="20">
        <v>38310.080000000002</v>
      </c>
      <c r="DA124" s="20">
        <v>26526.01</v>
      </c>
      <c r="DB124" s="20">
        <v>25392.05</v>
      </c>
      <c r="DC124" s="20">
        <v>24339.4</v>
      </c>
      <c r="DD124">
        <v>0</v>
      </c>
      <c r="DE124">
        <v>0</v>
      </c>
      <c r="DF124">
        <v>0</v>
      </c>
    </row>
    <row r="125" spans="1:110" x14ac:dyDescent="0.25">
      <c r="A125" s="16" t="str">
        <f t="shared" si="1"/>
        <v>Portfolio Adjusted_CPP_All_All_CAISO_1-in-10_MONTHLY SYSTEM PEAK DAY_2030_3</v>
      </c>
      <c r="B125" t="s">
        <v>195</v>
      </c>
      <c r="C125" t="s">
        <v>121</v>
      </c>
      <c r="D125" t="s">
        <v>7</v>
      </c>
      <c r="E125" t="s">
        <v>7</v>
      </c>
      <c r="F125" t="s">
        <v>110</v>
      </c>
      <c r="G125" t="s">
        <v>85</v>
      </c>
      <c r="H125" t="s">
        <v>20</v>
      </c>
      <c r="I125">
        <v>2030</v>
      </c>
      <c r="J125">
        <v>3</v>
      </c>
      <c r="K125">
        <v>3239</v>
      </c>
      <c r="L125">
        <v>93219.07</v>
      </c>
      <c r="M125">
        <v>91348.3</v>
      </c>
      <c r="N125">
        <v>90445.97</v>
      </c>
      <c r="O125">
        <v>90836.32</v>
      </c>
      <c r="P125">
        <v>94203.21</v>
      </c>
      <c r="Q125">
        <v>102315</v>
      </c>
      <c r="R125">
        <v>112543.2</v>
      </c>
      <c r="S125">
        <v>117687.5</v>
      </c>
      <c r="T125">
        <v>119778</v>
      </c>
      <c r="U125">
        <v>122038.7</v>
      </c>
      <c r="V125">
        <v>124659.5</v>
      </c>
      <c r="W125">
        <v>125921.60000000001</v>
      </c>
      <c r="X125">
        <v>126659.2</v>
      </c>
      <c r="Y125">
        <v>127537.1</v>
      </c>
      <c r="Z125">
        <v>126864.4</v>
      </c>
      <c r="AA125">
        <v>125114.3</v>
      </c>
      <c r="AB125">
        <v>121129.7</v>
      </c>
      <c r="AC125">
        <v>117582.7</v>
      </c>
      <c r="AD125">
        <v>113630.1</v>
      </c>
      <c r="AE125">
        <v>111600.5</v>
      </c>
      <c r="AF125">
        <v>107697</v>
      </c>
      <c r="AG125">
        <v>104009.7</v>
      </c>
      <c r="AH125">
        <v>99415.89</v>
      </c>
      <c r="AI125">
        <v>95687.17</v>
      </c>
      <c r="AJ125">
        <v>60.135480000000001</v>
      </c>
      <c r="AK125">
        <v>58.790370000000003</v>
      </c>
      <c r="AL125">
        <v>57.72242</v>
      </c>
      <c r="AM125">
        <v>56.990729999999999</v>
      </c>
      <c r="AN125">
        <v>56.089619999999996</v>
      </c>
      <c r="AO125">
        <v>55.246810000000004</v>
      </c>
      <c r="AP125">
        <v>55.493400000000001</v>
      </c>
      <c r="AQ125">
        <v>55.339689999999997</v>
      </c>
      <c r="AR125">
        <v>61.333260000000003</v>
      </c>
      <c r="AS125">
        <v>69.731309999999993</v>
      </c>
      <c r="AT125">
        <v>76.203270000000003</v>
      </c>
      <c r="AU125">
        <v>81.976309999999998</v>
      </c>
      <c r="AV125">
        <v>83.577039999999997</v>
      </c>
      <c r="AW125">
        <v>85.244569999999996</v>
      </c>
      <c r="AX125">
        <v>84.317009999999996</v>
      </c>
      <c r="AY125">
        <v>84.13897</v>
      </c>
      <c r="AZ125">
        <v>83.572630000000004</v>
      </c>
      <c r="BA125">
        <v>82.072789999999998</v>
      </c>
      <c r="BB125">
        <v>79.610749999999996</v>
      </c>
      <c r="BC125">
        <v>75.17841</v>
      </c>
      <c r="BD125">
        <v>71.209990000000005</v>
      </c>
      <c r="BE125">
        <v>67.984009999999998</v>
      </c>
      <c r="BF125">
        <v>66.314989999999995</v>
      </c>
      <c r="BG125">
        <v>63.571539999999999</v>
      </c>
      <c r="BH125">
        <v>-843.13139999999999</v>
      </c>
      <c r="BI125">
        <v>-763.97439999999995</v>
      </c>
      <c r="BJ125">
        <v>-411.84609999999998</v>
      </c>
      <c r="BK125">
        <v>-366.43049999999999</v>
      </c>
      <c r="BL125">
        <v>-299.13740000000001</v>
      </c>
      <c r="BM125">
        <v>131.56370000000001</v>
      </c>
      <c r="BN125">
        <v>877.46180000000004</v>
      </c>
      <c r="BO125">
        <v>443.01839999999999</v>
      </c>
      <c r="BP125">
        <v>-767.16980000000001</v>
      </c>
      <c r="BQ125">
        <v>-892.27750000000003</v>
      </c>
      <c r="BR125">
        <v>-709.35019999999997</v>
      </c>
      <c r="BS125">
        <v>-452.68540000000002</v>
      </c>
      <c r="BT125">
        <v>64.017780000000002</v>
      </c>
      <c r="BU125">
        <v>938.34749999999997</v>
      </c>
      <c r="BV125">
        <v>2134.2739999999999</v>
      </c>
      <c r="BW125">
        <v>1249.5630000000001</v>
      </c>
      <c r="BX125">
        <v>523.73779999999999</v>
      </c>
      <c r="BY125">
        <v>340.42930000000001</v>
      </c>
      <c r="BZ125">
        <v>-474.62920000000003</v>
      </c>
      <c r="CA125">
        <v>-1126.954</v>
      </c>
      <c r="CB125">
        <v>-1423.471</v>
      </c>
      <c r="CC125">
        <v>-1756.6849999999999</v>
      </c>
      <c r="CD125">
        <v>-1695.115</v>
      </c>
      <c r="CE125">
        <v>-1342.2159999999999</v>
      </c>
      <c r="CF125">
        <v>20797.599999999999</v>
      </c>
      <c r="CG125">
        <v>23558.720000000001</v>
      </c>
      <c r="CH125">
        <v>20718.43</v>
      </c>
      <c r="CI125">
        <v>20076.580000000002</v>
      </c>
      <c r="CJ125">
        <v>17576</v>
      </c>
      <c r="CK125">
        <v>14826.6</v>
      </c>
      <c r="CL125">
        <v>17153.39</v>
      </c>
      <c r="CM125">
        <v>16308.72</v>
      </c>
      <c r="CN125">
        <v>10456.530000000001</v>
      </c>
      <c r="CO125">
        <v>8215.6720000000005</v>
      </c>
      <c r="CP125">
        <v>5132.5010000000002</v>
      </c>
      <c r="CQ125">
        <v>2179.877</v>
      </c>
      <c r="CR125">
        <v>3988.415</v>
      </c>
      <c r="CS125">
        <v>7888.1170000000002</v>
      </c>
      <c r="CT125">
        <v>20733.72</v>
      </c>
      <c r="CU125">
        <v>35958.93</v>
      </c>
      <c r="CV125">
        <v>38946.31</v>
      </c>
      <c r="CW125">
        <v>58351.199999999997</v>
      </c>
      <c r="CX125">
        <v>50354.99</v>
      </c>
      <c r="CY125">
        <v>45671.06</v>
      </c>
      <c r="CZ125">
        <v>46850.25</v>
      </c>
      <c r="DA125">
        <v>31920.48</v>
      </c>
      <c r="DB125">
        <v>30776.46</v>
      </c>
      <c r="DC125">
        <v>30526.75</v>
      </c>
      <c r="DD125">
        <v>0</v>
      </c>
      <c r="DE125">
        <v>0</v>
      </c>
      <c r="DF125">
        <v>0</v>
      </c>
    </row>
    <row r="126" spans="1:110" x14ac:dyDescent="0.25">
      <c r="A126" s="16" t="str">
        <f t="shared" si="1"/>
        <v>Portfolio Adjusted_CPP_All_All_CAISO_1-in-10_MONTHLY SYSTEM PEAK DAY_2030_4</v>
      </c>
      <c r="B126" t="s">
        <v>195</v>
      </c>
      <c r="C126" t="s">
        <v>121</v>
      </c>
      <c r="D126" t="s">
        <v>7</v>
      </c>
      <c r="E126" t="s">
        <v>7</v>
      </c>
      <c r="F126" t="s">
        <v>110</v>
      </c>
      <c r="G126" t="s">
        <v>85</v>
      </c>
      <c r="H126" t="s">
        <v>20</v>
      </c>
      <c r="I126">
        <v>2030</v>
      </c>
      <c r="J126">
        <v>4</v>
      </c>
      <c r="K126">
        <v>3239</v>
      </c>
      <c r="L126">
        <v>90495.76</v>
      </c>
      <c r="M126">
        <v>88735.35</v>
      </c>
      <c r="N126">
        <v>87844.38</v>
      </c>
      <c r="O126">
        <v>88063.48</v>
      </c>
      <c r="P126">
        <v>90207.63</v>
      </c>
      <c r="Q126">
        <v>96054.84</v>
      </c>
      <c r="R126">
        <v>102847.5</v>
      </c>
      <c r="S126">
        <v>105739.5</v>
      </c>
      <c r="T126">
        <v>107815.6</v>
      </c>
      <c r="U126">
        <v>110727.2</v>
      </c>
      <c r="V126">
        <v>113562.8</v>
      </c>
      <c r="W126">
        <v>115200.8</v>
      </c>
      <c r="X126">
        <v>116276.6</v>
      </c>
      <c r="Y126">
        <v>117482.2</v>
      </c>
      <c r="Z126">
        <v>117265</v>
      </c>
      <c r="AA126">
        <v>115955.3</v>
      </c>
      <c r="AB126">
        <v>112452.4</v>
      </c>
      <c r="AC126">
        <v>108871.9</v>
      </c>
      <c r="AD126">
        <v>104681.9</v>
      </c>
      <c r="AE126">
        <v>103638.3</v>
      </c>
      <c r="AF126">
        <v>100870.39999999999</v>
      </c>
      <c r="AG126">
        <v>98701.58</v>
      </c>
      <c r="AH126">
        <v>95609.279999999999</v>
      </c>
      <c r="AI126">
        <v>92750.52</v>
      </c>
      <c r="AJ126">
        <v>66.19462</v>
      </c>
      <c r="AK126">
        <v>63.456899999999997</v>
      </c>
      <c r="AL126">
        <v>62.071100000000001</v>
      </c>
      <c r="AM126">
        <v>61.23075</v>
      </c>
      <c r="AN126">
        <v>61.418860000000002</v>
      </c>
      <c r="AO126">
        <v>60.919690000000003</v>
      </c>
      <c r="AP126">
        <v>60.705629999999999</v>
      </c>
      <c r="AQ126">
        <v>62.082070000000002</v>
      </c>
      <c r="AR126">
        <v>70.596580000000003</v>
      </c>
      <c r="AS126">
        <v>76.144670000000005</v>
      </c>
      <c r="AT126">
        <v>79.296940000000006</v>
      </c>
      <c r="AU126">
        <v>82.465050000000005</v>
      </c>
      <c r="AV126">
        <v>82.47054</v>
      </c>
      <c r="AW126">
        <v>83.454930000000004</v>
      </c>
      <c r="AX126">
        <v>83.23039</v>
      </c>
      <c r="AY126">
        <v>82.263760000000005</v>
      </c>
      <c r="AZ126">
        <v>82.134190000000004</v>
      </c>
      <c r="BA126">
        <v>79.550430000000006</v>
      </c>
      <c r="BB126">
        <v>77.499250000000004</v>
      </c>
      <c r="BC126">
        <v>73.330420000000004</v>
      </c>
      <c r="BD126">
        <v>68.656059999999997</v>
      </c>
      <c r="BE126">
        <v>66.597480000000004</v>
      </c>
      <c r="BF126">
        <v>65.351169999999996</v>
      </c>
      <c r="BG126">
        <v>64.671480000000003</v>
      </c>
      <c r="BH126">
        <v>-806.32780000000002</v>
      </c>
      <c r="BI126">
        <v>-732.01670000000001</v>
      </c>
      <c r="BJ126">
        <v>-387.71789999999999</v>
      </c>
      <c r="BK126">
        <v>-341.71710000000002</v>
      </c>
      <c r="BL126">
        <v>-276.53230000000002</v>
      </c>
      <c r="BM126">
        <v>129.64089999999999</v>
      </c>
      <c r="BN126">
        <v>795.56460000000004</v>
      </c>
      <c r="BO126">
        <v>398.84620000000001</v>
      </c>
      <c r="BP126">
        <v>-689.26549999999997</v>
      </c>
      <c r="BQ126">
        <v>-811.30179999999996</v>
      </c>
      <c r="BR126">
        <v>-652.11120000000005</v>
      </c>
      <c r="BS126">
        <v>-418.78070000000002</v>
      </c>
      <c r="BT126">
        <v>56.275700000000001</v>
      </c>
      <c r="BU126">
        <v>865.79359999999997</v>
      </c>
      <c r="BV126">
        <v>1980.251</v>
      </c>
      <c r="BW126">
        <v>1163.0650000000001</v>
      </c>
      <c r="BX126">
        <v>493.07530000000003</v>
      </c>
      <c r="BY126">
        <v>327.27910000000003</v>
      </c>
      <c r="BZ126">
        <v>-411.52800000000002</v>
      </c>
      <c r="CA126">
        <v>-1024.518</v>
      </c>
      <c r="CB126">
        <v>-1314.0070000000001</v>
      </c>
      <c r="CC126">
        <v>-1651.2239999999999</v>
      </c>
      <c r="CD126">
        <v>-1616.5129999999999</v>
      </c>
      <c r="CE126">
        <v>-1285.4449999999999</v>
      </c>
      <c r="CF126" s="20">
        <v>20285.759999999998</v>
      </c>
      <c r="CG126" s="20">
        <v>22949.91</v>
      </c>
      <c r="CH126" s="20">
        <v>20122.03</v>
      </c>
      <c r="CI126" s="20">
        <v>19478.98</v>
      </c>
      <c r="CJ126" s="20">
        <v>16585.060000000001</v>
      </c>
      <c r="CK126" s="20">
        <v>13463.53</v>
      </c>
      <c r="CL126" s="20">
        <v>14893.8</v>
      </c>
      <c r="CM126" s="20">
        <v>13599.61</v>
      </c>
      <c r="CN126" s="20">
        <v>8717.2620000000006</v>
      </c>
      <c r="CO126" s="20">
        <v>6964.9110000000001</v>
      </c>
      <c r="CP126" s="20">
        <v>4359.8670000000002</v>
      </c>
      <c r="CQ126" s="20">
        <v>1863.5550000000001</v>
      </c>
      <c r="CR126" s="20">
        <v>3423.98</v>
      </c>
      <c r="CS126" s="20">
        <v>6823.7730000000001</v>
      </c>
      <c r="CT126" s="20">
        <v>18028.63</v>
      </c>
      <c r="CU126" s="20">
        <v>31312.52</v>
      </c>
      <c r="CV126" s="20">
        <v>34103.17</v>
      </c>
      <c r="CW126" s="20">
        <v>51134.2</v>
      </c>
      <c r="CX126" s="20">
        <v>44308.78</v>
      </c>
      <c r="CY126" s="20">
        <v>40939.57</v>
      </c>
      <c r="CZ126" s="20">
        <v>42581.63</v>
      </c>
      <c r="DA126" s="20">
        <v>30052.21</v>
      </c>
      <c r="DB126" s="20">
        <v>29653.72</v>
      </c>
      <c r="DC126" s="20">
        <v>29671.71</v>
      </c>
      <c r="DD126">
        <v>0</v>
      </c>
      <c r="DE126">
        <v>0</v>
      </c>
      <c r="DF126">
        <v>0</v>
      </c>
    </row>
    <row r="127" spans="1:110" x14ac:dyDescent="0.25">
      <c r="A127" s="16" t="str">
        <f t="shared" si="1"/>
        <v>Portfolio Adjusted_CPP_All_All_CAISO_1-in-10_MONTHLY SYSTEM PEAK DAY_2030_5</v>
      </c>
      <c r="B127" t="s">
        <v>195</v>
      </c>
      <c r="C127" t="s">
        <v>121</v>
      </c>
      <c r="D127" t="s">
        <v>7</v>
      </c>
      <c r="E127" t="s">
        <v>7</v>
      </c>
      <c r="F127" t="s">
        <v>110</v>
      </c>
      <c r="G127" t="s">
        <v>85</v>
      </c>
      <c r="H127" t="s">
        <v>20</v>
      </c>
      <c r="I127">
        <v>2030</v>
      </c>
      <c r="J127">
        <v>5</v>
      </c>
      <c r="K127">
        <v>3239</v>
      </c>
      <c r="L127">
        <v>94607.57</v>
      </c>
      <c r="M127">
        <v>92604.73</v>
      </c>
      <c r="N127">
        <v>91568.04</v>
      </c>
      <c r="O127">
        <v>91497.19</v>
      </c>
      <c r="P127">
        <v>93340.87</v>
      </c>
      <c r="Q127">
        <v>98877.48</v>
      </c>
      <c r="R127">
        <v>105616</v>
      </c>
      <c r="S127">
        <v>111391.2</v>
      </c>
      <c r="T127">
        <v>116710.2</v>
      </c>
      <c r="U127">
        <v>121588.3</v>
      </c>
      <c r="V127">
        <v>126031</v>
      </c>
      <c r="W127">
        <v>129142.3</v>
      </c>
      <c r="X127">
        <v>130885.7</v>
      </c>
      <c r="Y127">
        <v>131945.20000000001</v>
      </c>
      <c r="Z127">
        <v>131464.29999999999</v>
      </c>
      <c r="AA127">
        <v>129008.6</v>
      </c>
      <c r="AB127">
        <v>125420.6</v>
      </c>
      <c r="AC127">
        <v>120839.3</v>
      </c>
      <c r="AD127">
        <v>114802.1</v>
      </c>
      <c r="AE127">
        <v>111753.3</v>
      </c>
      <c r="AF127">
        <v>108980.8</v>
      </c>
      <c r="AG127">
        <v>105832.1</v>
      </c>
      <c r="AH127">
        <v>101593.7</v>
      </c>
      <c r="AI127">
        <v>97621.07</v>
      </c>
      <c r="AJ127">
        <v>66.019059999999996</v>
      </c>
      <c r="AK127">
        <v>64.86139</v>
      </c>
      <c r="AL127">
        <v>64.364369999999994</v>
      </c>
      <c r="AM127">
        <v>63.622340000000001</v>
      </c>
      <c r="AN127">
        <v>63.019379999999998</v>
      </c>
      <c r="AO127">
        <v>62.43374</v>
      </c>
      <c r="AP127">
        <v>62.005400000000002</v>
      </c>
      <c r="AQ127">
        <v>65.450670000000002</v>
      </c>
      <c r="AR127">
        <v>72.011160000000004</v>
      </c>
      <c r="AS127">
        <v>78.738560000000007</v>
      </c>
      <c r="AT127">
        <v>85.210759999999993</v>
      </c>
      <c r="AU127">
        <v>87.780680000000004</v>
      </c>
      <c r="AV127">
        <v>89.814549999999997</v>
      </c>
      <c r="AW127">
        <v>90.05547</v>
      </c>
      <c r="AX127">
        <v>90.329470000000001</v>
      </c>
      <c r="AY127">
        <v>90.697770000000006</v>
      </c>
      <c r="AZ127">
        <v>91.21808</v>
      </c>
      <c r="BA127">
        <v>90.030990000000003</v>
      </c>
      <c r="BB127">
        <v>88.227829999999997</v>
      </c>
      <c r="BC127">
        <v>85.161119999999997</v>
      </c>
      <c r="BD127">
        <v>80.17886</v>
      </c>
      <c r="BE127">
        <v>77.725729999999999</v>
      </c>
      <c r="BF127">
        <v>74.449579999999997</v>
      </c>
      <c r="BG127">
        <v>71.584649999999996</v>
      </c>
      <c r="BH127">
        <v>-832.11590000000001</v>
      </c>
      <c r="BI127">
        <v>-752.55589999999995</v>
      </c>
      <c r="BJ127">
        <v>-386.86860000000001</v>
      </c>
      <c r="BK127">
        <v>-337.64859999999999</v>
      </c>
      <c r="BL127">
        <v>-273.10379999999998</v>
      </c>
      <c r="BM127">
        <v>142.6104</v>
      </c>
      <c r="BN127">
        <v>809.0471</v>
      </c>
      <c r="BO127">
        <v>420.92329999999998</v>
      </c>
      <c r="BP127">
        <v>-745.41769999999997</v>
      </c>
      <c r="BQ127">
        <v>-890.3809</v>
      </c>
      <c r="BR127">
        <v>-719.20860000000005</v>
      </c>
      <c r="BS127">
        <v>-466.05579999999998</v>
      </c>
      <c r="BT127">
        <v>65.450760000000002</v>
      </c>
      <c r="BU127">
        <v>970.45519999999999</v>
      </c>
      <c r="BV127">
        <v>2208.029</v>
      </c>
      <c r="BW127">
        <v>1280.0630000000001</v>
      </c>
      <c r="BX127">
        <v>533.36950000000002</v>
      </c>
      <c r="BY127">
        <v>336.14510000000001</v>
      </c>
      <c r="BZ127">
        <v>-478.51159999999999</v>
      </c>
      <c r="CA127">
        <v>-1115.6980000000001</v>
      </c>
      <c r="CB127">
        <v>-1431.136</v>
      </c>
      <c r="CC127">
        <v>-1773.0250000000001</v>
      </c>
      <c r="CD127">
        <v>-1713.2529999999999</v>
      </c>
      <c r="CE127">
        <v>-1344.4949999999999</v>
      </c>
      <c r="CF127" s="20">
        <v>22820.639999999999</v>
      </c>
      <c r="CG127" s="20">
        <v>25855.61</v>
      </c>
      <c r="CH127" s="20">
        <v>22727.84</v>
      </c>
      <c r="CI127" s="20">
        <v>21857.01</v>
      </c>
      <c r="CJ127" s="20">
        <v>18405.400000000001</v>
      </c>
      <c r="CK127" s="20">
        <v>14888.01</v>
      </c>
      <c r="CL127" s="20">
        <v>16459.59</v>
      </c>
      <c r="CM127" s="20">
        <v>15531.49</v>
      </c>
      <c r="CN127" s="20">
        <v>10363.280000000001</v>
      </c>
      <c r="CO127" s="20">
        <v>8333.7520000000004</v>
      </c>
      <c r="CP127" s="20">
        <v>5284.6819999999998</v>
      </c>
      <c r="CQ127" s="20">
        <v>2309.6770000000001</v>
      </c>
      <c r="CR127" s="20">
        <v>4278.848</v>
      </c>
      <c r="CS127" s="20">
        <v>8409.64</v>
      </c>
      <c r="CT127" s="20">
        <v>22094.62</v>
      </c>
      <c r="CU127" s="20">
        <v>37440.92</v>
      </c>
      <c r="CV127" s="20">
        <v>40982.410000000003</v>
      </c>
      <c r="CW127" s="20">
        <v>60246.87</v>
      </c>
      <c r="CX127" s="20">
        <v>51466.33</v>
      </c>
      <c r="CY127" s="20">
        <v>46764.17</v>
      </c>
      <c r="CZ127" s="20">
        <v>48744.5</v>
      </c>
      <c r="DA127" s="20">
        <v>34326.44</v>
      </c>
      <c r="DB127" s="20">
        <v>33897.51</v>
      </c>
      <c r="DC127" s="20">
        <v>33442.89</v>
      </c>
      <c r="DD127">
        <v>0</v>
      </c>
      <c r="DE127">
        <v>0</v>
      </c>
      <c r="DF127">
        <v>0</v>
      </c>
    </row>
    <row r="128" spans="1:110" x14ac:dyDescent="0.25">
      <c r="A128" s="16" t="str">
        <f t="shared" si="1"/>
        <v>Portfolio Adjusted_CPP_All_All_CAISO_1-in-10_MONTHLY SYSTEM PEAK DAY_2030_6</v>
      </c>
      <c r="B128" t="s">
        <v>195</v>
      </c>
      <c r="C128" t="s">
        <v>121</v>
      </c>
      <c r="D128" t="s">
        <v>7</v>
      </c>
      <c r="E128" t="s">
        <v>7</v>
      </c>
      <c r="F128" t="s">
        <v>110</v>
      </c>
      <c r="G128" t="s">
        <v>85</v>
      </c>
      <c r="H128" t="s">
        <v>20</v>
      </c>
      <c r="I128">
        <v>2030</v>
      </c>
      <c r="J128">
        <v>6</v>
      </c>
      <c r="K128">
        <v>3239</v>
      </c>
      <c r="L128">
        <v>97572.35</v>
      </c>
      <c r="M128">
        <v>95504.320000000007</v>
      </c>
      <c r="N128">
        <v>94404.54</v>
      </c>
      <c r="O128">
        <v>94424.09</v>
      </c>
      <c r="P128">
        <v>96499.74</v>
      </c>
      <c r="Q128">
        <v>102284.6</v>
      </c>
      <c r="R128">
        <v>110080.1</v>
      </c>
      <c r="S128">
        <v>116992.4</v>
      </c>
      <c r="T128">
        <v>123549.3</v>
      </c>
      <c r="U128">
        <v>129303.2</v>
      </c>
      <c r="V128">
        <v>133973.6</v>
      </c>
      <c r="W128">
        <v>137186.1</v>
      </c>
      <c r="X128">
        <v>139290</v>
      </c>
      <c r="Y128">
        <v>140877.5</v>
      </c>
      <c r="Z128">
        <v>140686.1</v>
      </c>
      <c r="AA128">
        <v>138138.4</v>
      </c>
      <c r="AB128">
        <v>134461.79999999999</v>
      </c>
      <c r="AC128">
        <v>129327.5</v>
      </c>
      <c r="AD128">
        <v>122299.7</v>
      </c>
      <c r="AE128">
        <v>118137.1</v>
      </c>
      <c r="AF128">
        <v>114602.9</v>
      </c>
      <c r="AG128">
        <v>111166.9</v>
      </c>
      <c r="AH128">
        <v>106059.9</v>
      </c>
      <c r="AI128">
        <v>101439.5</v>
      </c>
      <c r="AJ128">
        <v>71.501260000000002</v>
      </c>
      <c r="AK128">
        <v>71.167479999999998</v>
      </c>
      <c r="AL128">
        <v>70.12527</v>
      </c>
      <c r="AM128">
        <v>68.806610000000006</v>
      </c>
      <c r="AN128">
        <v>68.156760000000006</v>
      </c>
      <c r="AO128">
        <v>68.022130000000004</v>
      </c>
      <c r="AP128">
        <v>67.487110000000001</v>
      </c>
      <c r="AQ128">
        <v>73.130679999999998</v>
      </c>
      <c r="AR128">
        <v>79.494649999999993</v>
      </c>
      <c r="AS128">
        <v>84.863590000000002</v>
      </c>
      <c r="AT128">
        <v>89.514870000000002</v>
      </c>
      <c r="AU128">
        <v>92.328710000000001</v>
      </c>
      <c r="AV128">
        <v>93.517849999999996</v>
      </c>
      <c r="AW128">
        <v>90.695629999999994</v>
      </c>
      <c r="AX128">
        <v>88.693569999999994</v>
      </c>
      <c r="AY128">
        <v>89.706019999999995</v>
      </c>
      <c r="AZ128">
        <v>89.937449999999998</v>
      </c>
      <c r="BA128">
        <v>87.954499999999996</v>
      </c>
      <c r="BB128">
        <v>86.452979999999997</v>
      </c>
      <c r="BC128">
        <v>81.314239999999998</v>
      </c>
      <c r="BD128">
        <v>76.877669999999995</v>
      </c>
      <c r="BE128">
        <v>74.20702</v>
      </c>
      <c r="BF128">
        <v>72.966809999999995</v>
      </c>
      <c r="BG128">
        <v>71.630210000000005</v>
      </c>
      <c r="BH128">
        <v>-859.58680000000004</v>
      </c>
      <c r="BI128">
        <v>-775.5018</v>
      </c>
      <c r="BJ128">
        <v>-396.77210000000002</v>
      </c>
      <c r="BK128">
        <v>-345.29820000000001</v>
      </c>
      <c r="BL128">
        <v>-279.45260000000002</v>
      </c>
      <c r="BM128">
        <v>148.7953</v>
      </c>
      <c r="BN128">
        <v>843.44809999999995</v>
      </c>
      <c r="BO128">
        <v>441.839</v>
      </c>
      <c r="BP128">
        <v>-789.649</v>
      </c>
      <c r="BQ128">
        <v>-945.98929999999996</v>
      </c>
      <c r="BR128">
        <v>-757.75350000000003</v>
      </c>
      <c r="BS128">
        <v>-485.59500000000003</v>
      </c>
      <c r="BT128">
        <v>75.978449999999995</v>
      </c>
      <c r="BU128">
        <v>1032.837</v>
      </c>
      <c r="BV128">
        <v>2345.5410000000002</v>
      </c>
      <c r="BW128">
        <v>1354.808</v>
      </c>
      <c r="BX128">
        <v>551.24080000000004</v>
      </c>
      <c r="BY128">
        <v>332.70269999999999</v>
      </c>
      <c r="BZ128">
        <v>-541.47230000000002</v>
      </c>
      <c r="CA128">
        <v>-1197.568</v>
      </c>
      <c r="CB128">
        <v>-1524.6880000000001</v>
      </c>
      <c r="CC128">
        <v>-1870.1859999999999</v>
      </c>
      <c r="CD128">
        <v>-1792.5070000000001</v>
      </c>
      <c r="CE128">
        <v>-1399.2329999999999</v>
      </c>
      <c r="CF128" s="20">
        <v>24186.66</v>
      </c>
      <c r="CG128" s="20">
        <v>27548.720000000001</v>
      </c>
      <c r="CH128" s="20">
        <v>24266.14</v>
      </c>
      <c r="CI128" s="20">
        <v>23434.71</v>
      </c>
      <c r="CJ128" s="20">
        <v>19822.78</v>
      </c>
      <c r="CK128" s="20">
        <v>16022.13</v>
      </c>
      <c r="CL128" s="20">
        <v>17859.810000000001</v>
      </c>
      <c r="CM128" s="20">
        <v>16979.97</v>
      </c>
      <c r="CN128" s="20">
        <v>11491.64</v>
      </c>
      <c r="CO128" s="20">
        <v>9303.9470000000001</v>
      </c>
      <c r="CP128" s="20">
        <v>5836.7719999999999</v>
      </c>
      <c r="CQ128" s="20">
        <v>2512.1970000000001</v>
      </c>
      <c r="CR128" s="20">
        <v>4658.0389999999998</v>
      </c>
      <c r="CS128" s="20">
        <v>9229.0519999999997</v>
      </c>
      <c r="CT128" s="20">
        <v>24442.720000000001</v>
      </c>
      <c r="CU128" s="20">
        <v>41352.85</v>
      </c>
      <c r="CV128" s="20">
        <v>45224.77</v>
      </c>
      <c r="CW128" s="20">
        <v>66141.36</v>
      </c>
      <c r="CX128" s="20">
        <v>56187.86</v>
      </c>
      <c r="CY128" s="20">
        <v>50812.26</v>
      </c>
      <c r="CZ128" s="20">
        <v>52193.01</v>
      </c>
      <c r="DA128" s="20">
        <v>37147.32</v>
      </c>
      <c r="DB128" s="20">
        <v>36558.839999999997</v>
      </c>
      <c r="DC128" s="20">
        <v>35958.379999999997</v>
      </c>
      <c r="DD128">
        <v>0</v>
      </c>
      <c r="DE128">
        <v>0</v>
      </c>
      <c r="DF128">
        <v>0</v>
      </c>
    </row>
    <row r="129" spans="1:110" x14ac:dyDescent="0.25">
      <c r="A129" s="16" t="str">
        <f t="shared" si="1"/>
        <v>Portfolio Adjusted_CPP_All_All_CAISO_1-in-10_MONTHLY SYSTEM PEAK DAY_2030_7</v>
      </c>
      <c r="B129" t="s">
        <v>195</v>
      </c>
      <c r="C129" t="s">
        <v>121</v>
      </c>
      <c r="D129" t="s">
        <v>7</v>
      </c>
      <c r="E129" t="s">
        <v>7</v>
      </c>
      <c r="F129" t="s">
        <v>110</v>
      </c>
      <c r="G129" t="s">
        <v>85</v>
      </c>
      <c r="H129" t="s">
        <v>20</v>
      </c>
      <c r="I129">
        <v>2030</v>
      </c>
      <c r="J129">
        <v>7</v>
      </c>
      <c r="K129">
        <v>3239</v>
      </c>
      <c r="L129">
        <v>101410.1</v>
      </c>
      <c r="M129">
        <v>98996.72</v>
      </c>
      <c r="N129">
        <v>97719.07</v>
      </c>
      <c r="O129">
        <v>97720.95</v>
      </c>
      <c r="P129">
        <v>100039.3</v>
      </c>
      <c r="Q129">
        <v>106750.2</v>
      </c>
      <c r="R129">
        <v>115350.7</v>
      </c>
      <c r="S129">
        <v>122802.2</v>
      </c>
      <c r="T129">
        <v>129433.3</v>
      </c>
      <c r="U129">
        <v>135783.6</v>
      </c>
      <c r="V129">
        <v>141651.79999999999</v>
      </c>
      <c r="W129">
        <v>145565.20000000001</v>
      </c>
      <c r="X129">
        <v>147744.5</v>
      </c>
      <c r="Y129">
        <v>149239.5</v>
      </c>
      <c r="Z129">
        <v>148860.9</v>
      </c>
      <c r="AA129">
        <v>146315.6</v>
      </c>
      <c r="AB129">
        <v>142309.4</v>
      </c>
      <c r="AC129">
        <v>136921.79999999999</v>
      </c>
      <c r="AD129">
        <v>129081.3</v>
      </c>
      <c r="AE129">
        <v>124151.6</v>
      </c>
      <c r="AF129">
        <v>120122.3</v>
      </c>
      <c r="AG129">
        <v>116074.1</v>
      </c>
      <c r="AH129">
        <v>110340.8</v>
      </c>
      <c r="AI129">
        <v>105237.4</v>
      </c>
      <c r="AJ129">
        <v>69.583770000000001</v>
      </c>
      <c r="AK129">
        <v>69.257909999999995</v>
      </c>
      <c r="AL129">
        <v>68.788049999999998</v>
      </c>
      <c r="AM129">
        <v>67.815719999999999</v>
      </c>
      <c r="AN129">
        <v>67.902690000000007</v>
      </c>
      <c r="AO129">
        <v>67.571100000000001</v>
      </c>
      <c r="AP129">
        <v>67.606700000000004</v>
      </c>
      <c r="AQ129">
        <v>69.383780000000002</v>
      </c>
      <c r="AR129">
        <v>72.862179999999995</v>
      </c>
      <c r="AS129">
        <v>77.165270000000007</v>
      </c>
      <c r="AT129">
        <v>80.168490000000006</v>
      </c>
      <c r="AU129">
        <v>82.601169999999996</v>
      </c>
      <c r="AV129">
        <v>83.677940000000007</v>
      </c>
      <c r="AW129">
        <v>85.976380000000006</v>
      </c>
      <c r="AX129">
        <v>85.367239999999995</v>
      </c>
      <c r="AY129">
        <v>85.436099999999996</v>
      </c>
      <c r="AZ129">
        <v>84.932739999999995</v>
      </c>
      <c r="BA129">
        <v>81.795360000000002</v>
      </c>
      <c r="BB129">
        <v>80.134309999999999</v>
      </c>
      <c r="BC129">
        <v>76.78819</v>
      </c>
      <c r="BD129">
        <v>74.113810000000001</v>
      </c>
      <c r="BE129">
        <v>72.869200000000006</v>
      </c>
      <c r="BF129">
        <v>72.461510000000004</v>
      </c>
      <c r="BG129">
        <v>71.779939999999996</v>
      </c>
      <c r="BH129">
        <v>-890.41309999999999</v>
      </c>
      <c r="BI129">
        <v>-800.97730000000001</v>
      </c>
      <c r="BJ129">
        <v>-407.9393</v>
      </c>
      <c r="BK129">
        <v>-354.57850000000002</v>
      </c>
      <c r="BL129">
        <v>-286.63819999999998</v>
      </c>
      <c r="BM129">
        <v>156.51509999999999</v>
      </c>
      <c r="BN129">
        <v>883.05859999999996</v>
      </c>
      <c r="BO129">
        <v>463.8492</v>
      </c>
      <c r="BP129">
        <v>-827.4289</v>
      </c>
      <c r="BQ129">
        <v>-992.51170000000002</v>
      </c>
      <c r="BR129">
        <v>-796.26729999999998</v>
      </c>
      <c r="BS129">
        <v>-511.97469999999998</v>
      </c>
      <c r="BT129">
        <v>81.825389999999999</v>
      </c>
      <c r="BU129">
        <v>1093.7239999999999</v>
      </c>
      <c r="BV129">
        <v>2480.0830000000001</v>
      </c>
      <c r="BW129">
        <v>1434.8440000000001</v>
      </c>
      <c r="BX129">
        <v>583.08479999999997</v>
      </c>
      <c r="BY129">
        <v>351.49489999999997</v>
      </c>
      <c r="BZ129">
        <v>-575.90779999999995</v>
      </c>
      <c r="CA129">
        <v>-1259.451</v>
      </c>
      <c r="CB129">
        <v>-1596.279</v>
      </c>
      <c r="CC129">
        <v>-1952.9590000000001</v>
      </c>
      <c r="CD129">
        <v>-1865.1210000000001</v>
      </c>
      <c r="CE129">
        <v>-1451.6590000000001</v>
      </c>
      <c r="CF129">
        <v>26319.64</v>
      </c>
      <c r="CG129">
        <v>29836.17</v>
      </c>
      <c r="CH129">
        <v>26149.47</v>
      </c>
      <c r="CI129">
        <v>25243.3</v>
      </c>
      <c r="CJ129">
        <v>21469.61</v>
      </c>
      <c r="CK129">
        <v>17542.810000000001</v>
      </c>
      <c r="CL129">
        <v>19692.38</v>
      </c>
      <c r="CM129">
        <v>18752.240000000002</v>
      </c>
      <c r="CN129">
        <v>12572.37</v>
      </c>
      <c r="CO129">
        <v>10133.49</v>
      </c>
      <c r="CP129">
        <v>6422.549</v>
      </c>
      <c r="CQ129">
        <v>2794.3490000000002</v>
      </c>
      <c r="CR129">
        <v>5202.2039999999997</v>
      </c>
      <c r="CS129">
        <v>10309.84</v>
      </c>
      <c r="CT129">
        <v>27275.07</v>
      </c>
      <c r="CU129">
        <v>46376.57</v>
      </c>
      <c r="CV129">
        <v>50626.36</v>
      </c>
      <c r="CW129">
        <v>74054.62</v>
      </c>
      <c r="CX129">
        <v>62269.78</v>
      </c>
      <c r="CY129">
        <v>56041.919999999998</v>
      </c>
      <c r="CZ129">
        <v>57507.45</v>
      </c>
      <c r="DA129">
        <v>40478.07</v>
      </c>
      <c r="DB129">
        <v>39543.040000000001</v>
      </c>
      <c r="DC129">
        <v>38698.47</v>
      </c>
      <c r="DD129">
        <v>0</v>
      </c>
      <c r="DE129">
        <v>0</v>
      </c>
      <c r="DF129">
        <v>0</v>
      </c>
    </row>
    <row r="130" spans="1:110" x14ac:dyDescent="0.25">
      <c r="A130" s="16" t="str">
        <f t="shared" ref="A130:A193" si="2">B130&amp;"_"&amp;C130&amp;"_"&amp;D130&amp;"_"&amp;E130&amp;"_"&amp;F130&amp;"_"&amp;G130&amp;"_"&amp;H130&amp;"_"&amp;I130&amp;"_"&amp;J130</f>
        <v>Portfolio Adjusted_CPP_All_All_CAISO_1-in-10_MONTHLY SYSTEM PEAK DAY_2030_8</v>
      </c>
      <c r="B130" t="s">
        <v>195</v>
      </c>
      <c r="C130" t="s">
        <v>121</v>
      </c>
      <c r="D130" t="s">
        <v>7</v>
      </c>
      <c r="E130" t="s">
        <v>7</v>
      </c>
      <c r="F130" t="s">
        <v>110</v>
      </c>
      <c r="G130" t="s">
        <v>85</v>
      </c>
      <c r="H130" t="s">
        <v>20</v>
      </c>
      <c r="I130">
        <v>2030</v>
      </c>
      <c r="J130">
        <v>8</v>
      </c>
      <c r="K130">
        <v>3239</v>
      </c>
      <c r="L130">
        <v>106514.1</v>
      </c>
      <c r="M130">
        <v>104048.3</v>
      </c>
      <c r="N130">
        <v>102814</v>
      </c>
      <c r="O130">
        <v>102682.4</v>
      </c>
      <c r="P130">
        <v>105390.5</v>
      </c>
      <c r="Q130">
        <v>113265.8</v>
      </c>
      <c r="R130">
        <v>124133.6</v>
      </c>
      <c r="S130">
        <v>132213</v>
      </c>
      <c r="T130">
        <v>140007.4</v>
      </c>
      <c r="U130">
        <v>147198.70000000001</v>
      </c>
      <c r="V130">
        <v>153539.5</v>
      </c>
      <c r="W130">
        <v>157844</v>
      </c>
      <c r="X130">
        <v>160346.6</v>
      </c>
      <c r="Y130">
        <v>161893.79999999999</v>
      </c>
      <c r="Z130">
        <v>161099.9</v>
      </c>
      <c r="AA130">
        <v>158124.79999999999</v>
      </c>
      <c r="AB130">
        <v>153008.70000000001</v>
      </c>
      <c r="AC130">
        <v>146374.20000000001</v>
      </c>
      <c r="AD130">
        <v>137249.20000000001</v>
      </c>
      <c r="AE130">
        <v>131976.4</v>
      </c>
      <c r="AF130">
        <v>126591</v>
      </c>
      <c r="AG130">
        <v>122045.1</v>
      </c>
      <c r="AH130">
        <v>115779.9</v>
      </c>
      <c r="AI130">
        <v>110493.8</v>
      </c>
      <c r="AJ130">
        <v>73.32235</v>
      </c>
      <c r="AK130">
        <v>73.113249999999994</v>
      </c>
      <c r="AL130">
        <v>71.955389999999994</v>
      </c>
      <c r="AM130">
        <v>71.586200000000005</v>
      </c>
      <c r="AN130">
        <v>71.243880000000004</v>
      </c>
      <c r="AO130">
        <v>70.900549999999996</v>
      </c>
      <c r="AP130">
        <v>70.195329999999998</v>
      </c>
      <c r="AQ130">
        <v>70.953000000000003</v>
      </c>
      <c r="AR130">
        <v>75.097300000000004</v>
      </c>
      <c r="AS130">
        <v>79.218000000000004</v>
      </c>
      <c r="AT130">
        <v>83.361940000000004</v>
      </c>
      <c r="AU130">
        <v>86.833370000000002</v>
      </c>
      <c r="AV130">
        <v>88.037819999999996</v>
      </c>
      <c r="AW130">
        <v>87.426050000000004</v>
      </c>
      <c r="AX130">
        <v>87.671970000000002</v>
      </c>
      <c r="AY130">
        <v>88.871619999999993</v>
      </c>
      <c r="AZ130">
        <v>87.600489999999994</v>
      </c>
      <c r="BA130">
        <v>85.618639999999999</v>
      </c>
      <c r="BB130">
        <v>85.086079999999995</v>
      </c>
      <c r="BC130">
        <v>82.227050000000006</v>
      </c>
      <c r="BD130">
        <v>78.239149999999995</v>
      </c>
      <c r="BE130">
        <v>76.167490000000001</v>
      </c>
      <c r="BF130">
        <v>74.662170000000003</v>
      </c>
      <c r="BG130">
        <v>74.012270000000001</v>
      </c>
      <c r="BH130">
        <v>-931.72249999999997</v>
      </c>
      <c r="BI130">
        <v>-839.16060000000004</v>
      </c>
      <c r="BJ130">
        <v>-424.20749999999998</v>
      </c>
      <c r="BK130">
        <v>-367.2869</v>
      </c>
      <c r="BL130">
        <v>-296.56270000000001</v>
      </c>
      <c r="BM130">
        <v>170.25960000000001</v>
      </c>
      <c r="BN130">
        <v>948.05330000000004</v>
      </c>
      <c r="BO130">
        <v>499.8338</v>
      </c>
      <c r="BP130">
        <v>-894.50099999999998</v>
      </c>
      <c r="BQ130">
        <v>-1076.229</v>
      </c>
      <c r="BR130">
        <v>-863.71429999999998</v>
      </c>
      <c r="BS130">
        <v>-555.3048</v>
      </c>
      <c r="BT130">
        <v>88.493620000000007</v>
      </c>
      <c r="BU130">
        <v>1187.116</v>
      </c>
      <c r="BV130">
        <v>2687.5250000000001</v>
      </c>
      <c r="BW130">
        <v>1555.7470000000001</v>
      </c>
      <c r="BX130">
        <v>631.54430000000002</v>
      </c>
      <c r="BY130">
        <v>382.96249999999998</v>
      </c>
      <c r="BZ130">
        <v>-597.63130000000001</v>
      </c>
      <c r="CA130">
        <v>-1339.752</v>
      </c>
      <c r="CB130">
        <v>-1680.5340000000001</v>
      </c>
      <c r="CC130">
        <v>-2051.1759999999999</v>
      </c>
      <c r="CD130">
        <v>-1954.829</v>
      </c>
      <c r="CE130">
        <v>-1518.973</v>
      </c>
      <c r="CF130" s="20">
        <v>29274.78</v>
      </c>
      <c r="CG130" s="20">
        <v>33190.9</v>
      </c>
      <c r="CH130" s="20">
        <v>29233.07</v>
      </c>
      <c r="CI130" s="20">
        <v>28160.54</v>
      </c>
      <c r="CJ130" s="20">
        <v>24138.14</v>
      </c>
      <c r="CK130" s="20">
        <v>20082.91</v>
      </c>
      <c r="CL130" s="20">
        <v>23060.01</v>
      </c>
      <c r="CM130" s="20">
        <v>22039.81</v>
      </c>
      <c r="CN130" s="20">
        <v>14841.71</v>
      </c>
      <c r="CO130" s="20">
        <v>11951.75</v>
      </c>
      <c r="CP130" s="20">
        <v>7559.7860000000001</v>
      </c>
      <c r="CQ130" s="20">
        <v>3287.268</v>
      </c>
      <c r="CR130" s="20">
        <v>6138.009</v>
      </c>
      <c r="CS130" s="20">
        <v>12212.46</v>
      </c>
      <c r="CT130" s="20">
        <v>32143.040000000001</v>
      </c>
      <c r="CU130" s="20">
        <v>54740.44</v>
      </c>
      <c r="CV130" s="20">
        <v>59000.9</v>
      </c>
      <c r="CW130" s="20">
        <v>85488.09</v>
      </c>
      <c r="CX130" s="20">
        <v>71545.960000000006</v>
      </c>
      <c r="CY130" s="20">
        <v>63247.19</v>
      </c>
      <c r="CZ130" s="20">
        <v>64030.239999999998</v>
      </c>
      <c r="DA130" s="20">
        <v>44978.94</v>
      </c>
      <c r="DB130" s="20">
        <v>43774.86</v>
      </c>
      <c r="DC130" s="20">
        <v>43061.45</v>
      </c>
      <c r="DD130">
        <v>0</v>
      </c>
      <c r="DE130">
        <v>0</v>
      </c>
      <c r="DF130">
        <v>0</v>
      </c>
    </row>
    <row r="131" spans="1:110" x14ac:dyDescent="0.25">
      <c r="A131" s="16" t="str">
        <f t="shared" si="2"/>
        <v>Portfolio Adjusted_CPP_All_All_CAISO_1-in-10_MONTHLY SYSTEM PEAK DAY_2030_9</v>
      </c>
      <c r="B131" t="s">
        <v>195</v>
      </c>
      <c r="C131" t="s">
        <v>121</v>
      </c>
      <c r="D131" t="s">
        <v>7</v>
      </c>
      <c r="E131" t="s">
        <v>7</v>
      </c>
      <c r="F131" t="s">
        <v>110</v>
      </c>
      <c r="G131" t="s">
        <v>85</v>
      </c>
      <c r="H131" t="s">
        <v>20</v>
      </c>
      <c r="I131">
        <v>2030</v>
      </c>
      <c r="J131">
        <v>9</v>
      </c>
      <c r="K131">
        <v>3239</v>
      </c>
      <c r="L131">
        <v>104699.7</v>
      </c>
      <c r="M131">
        <v>102354</v>
      </c>
      <c r="N131">
        <v>100886.39999999999</v>
      </c>
      <c r="O131">
        <v>100837</v>
      </c>
      <c r="P131">
        <v>103187.1</v>
      </c>
      <c r="Q131">
        <v>110349.8</v>
      </c>
      <c r="R131">
        <v>121169</v>
      </c>
      <c r="S131">
        <v>128891.4</v>
      </c>
      <c r="T131">
        <v>136289.29999999999</v>
      </c>
      <c r="U131">
        <v>143941.79999999999</v>
      </c>
      <c r="V131">
        <v>151434.6</v>
      </c>
      <c r="W131">
        <v>157168.9</v>
      </c>
      <c r="X131">
        <v>160535.1</v>
      </c>
      <c r="Y131">
        <v>162579.70000000001</v>
      </c>
      <c r="Z131">
        <v>161986.79999999999</v>
      </c>
      <c r="AA131">
        <v>158979.5</v>
      </c>
      <c r="AB131">
        <v>153279</v>
      </c>
      <c r="AC131">
        <v>146149.9</v>
      </c>
      <c r="AD131">
        <v>137497.20000000001</v>
      </c>
      <c r="AE131">
        <v>132345.4</v>
      </c>
      <c r="AF131">
        <v>125475.2</v>
      </c>
      <c r="AG131">
        <v>120631.8</v>
      </c>
      <c r="AH131">
        <v>114391.4</v>
      </c>
      <c r="AI131">
        <v>109028.7</v>
      </c>
      <c r="AJ131">
        <v>76.791600000000003</v>
      </c>
      <c r="AK131">
        <v>76.21705</v>
      </c>
      <c r="AL131">
        <v>76.011020000000002</v>
      </c>
      <c r="AM131">
        <v>76.296520000000001</v>
      </c>
      <c r="AN131">
        <v>76.778739999999999</v>
      </c>
      <c r="AO131">
        <v>76.429140000000004</v>
      </c>
      <c r="AP131">
        <v>76.224440000000001</v>
      </c>
      <c r="AQ131">
        <v>76.450310000000002</v>
      </c>
      <c r="AR131">
        <v>78.744240000000005</v>
      </c>
      <c r="AS131">
        <v>80.683679999999995</v>
      </c>
      <c r="AT131">
        <v>83.92098</v>
      </c>
      <c r="AU131">
        <v>87.476190000000003</v>
      </c>
      <c r="AV131">
        <v>89.028379999999999</v>
      </c>
      <c r="AW131">
        <v>89.022819999999996</v>
      </c>
      <c r="AX131">
        <v>88.701409999999996</v>
      </c>
      <c r="AY131">
        <v>88.687809999999999</v>
      </c>
      <c r="AZ131">
        <v>88.110740000000007</v>
      </c>
      <c r="BA131">
        <v>87.373440000000002</v>
      </c>
      <c r="BB131">
        <v>83.628860000000003</v>
      </c>
      <c r="BC131">
        <v>81.64949</v>
      </c>
      <c r="BD131">
        <v>79.841830000000002</v>
      </c>
      <c r="BE131">
        <v>78.741929999999996</v>
      </c>
      <c r="BF131">
        <v>77.72336</v>
      </c>
      <c r="BG131">
        <v>76.417680000000004</v>
      </c>
      <c r="BH131">
        <v>-914.32780000000002</v>
      </c>
      <c r="BI131">
        <v>-823.79110000000003</v>
      </c>
      <c r="BJ131">
        <v>-415.37110000000001</v>
      </c>
      <c r="BK131">
        <v>-361.33609999999999</v>
      </c>
      <c r="BL131">
        <v>-294.26049999999998</v>
      </c>
      <c r="BM131">
        <v>162.85319999999999</v>
      </c>
      <c r="BN131">
        <v>927.8537</v>
      </c>
      <c r="BO131">
        <v>487.52679999999998</v>
      </c>
      <c r="BP131">
        <v>-869.91510000000005</v>
      </c>
      <c r="BQ131">
        <v>-1054.0229999999999</v>
      </c>
      <c r="BR131">
        <v>-859.90909999999997</v>
      </c>
      <c r="BS131">
        <v>-560.18219999999997</v>
      </c>
      <c r="BT131">
        <v>85.018519999999995</v>
      </c>
      <c r="BU131">
        <v>1193.521</v>
      </c>
      <c r="BV131">
        <v>2709.0619999999999</v>
      </c>
      <c r="BW131">
        <v>1569.796</v>
      </c>
      <c r="BX131">
        <v>639.53049999999996</v>
      </c>
      <c r="BY131">
        <v>387.49040000000002</v>
      </c>
      <c r="BZ131">
        <v>-599.05730000000005</v>
      </c>
      <c r="CA131">
        <v>-1353.2239999999999</v>
      </c>
      <c r="CB131">
        <v>-1666.383</v>
      </c>
      <c r="CC131">
        <v>-2027.663</v>
      </c>
      <c r="CD131">
        <v>-1929.3810000000001</v>
      </c>
      <c r="CE131">
        <v>-1495.568</v>
      </c>
      <c r="CF131" s="20">
        <v>28388.39</v>
      </c>
      <c r="CG131" s="20">
        <v>32263.94</v>
      </c>
      <c r="CH131" s="20">
        <v>28196.880000000001</v>
      </c>
      <c r="CI131" s="20">
        <v>27122.53</v>
      </c>
      <c r="CJ131" s="20">
        <v>22920.26</v>
      </c>
      <c r="CK131" s="20">
        <v>18827.7</v>
      </c>
      <c r="CL131" s="20">
        <v>21701.01</v>
      </c>
      <c r="CM131" s="20">
        <v>21116.06</v>
      </c>
      <c r="CN131" s="20">
        <v>14267.32</v>
      </c>
      <c r="CO131" s="20">
        <v>11671.98</v>
      </c>
      <c r="CP131" s="20">
        <v>7533.5309999999999</v>
      </c>
      <c r="CQ131" s="20">
        <v>3340.915</v>
      </c>
      <c r="CR131" s="20">
        <v>6274.0259999999998</v>
      </c>
      <c r="CS131" s="20">
        <v>12486.48</v>
      </c>
      <c r="CT131" s="20">
        <v>32880.519999999997</v>
      </c>
      <c r="CU131" s="20">
        <v>55978.080000000002</v>
      </c>
      <c r="CV131" s="20">
        <v>59922.13</v>
      </c>
      <c r="CW131" s="20">
        <v>85835.96</v>
      </c>
      <c r="CX131" s="20">
        <v>71777.55</v>
      </c>
      <c r="CY131" s="20">
        <v>62743</v>
      </c>
      <c r="CZ131" s="20">
        <v>62844</v>
      </c>
      <c r="DA131" s="20">
        <v>43919.12</v>
      </c>
      <c r="DB131" s="20">
        <v>42942.82</v>
      </c>
      <c r="DC131" s="20">
        <v>42176.47</v>
      </c>
      <c r="DD131">
        <v>0</v>
      </c>
      <c r="DE131">
        <v>0</v>
      </c>
      <c r="DF131">
        <v>0</v>
      </c>
    </row>
    <row r="132" spans="1:110" x14ac:dyDescent="0.25">
      <c r="A132" s="16" t="str">
        <f t="shared" si="2"/>
        <v>Portfolio Adjusted_CPP_All_All_CAISO_1-in-10_MONTHLY SYSTEM PEAK DAY_2030_10</v>
      </c>
      <c r="B132" t="s">
        <v>195</v>
      </c>
      <c r="C132" t="s">
        <v>121</v>
      </c>
      <c r="D132" t="s">
        <v>7</v>
      </c>
      <c r="E132" t="s">
        <v>7</v>
      </c>
      <c r="F132" t="s">
        <v>110</v>
      </c>
      <c r="G132" t="s">
        <v>85</v>
      </c>
      <c r="H132" t="s">
        <v>20</v>
      </c>
      <c r="I132">
        <v>2030</v>
      </c>
      <c r="J132">
        <v>10</v>
      </c>
      <c r="K132">
        <v>3239</v>
      </c>
      <c r="L132">
        <v>101208.6</v>
      </c>
      <c r="M132">
        <v>98938.29</v>
      </c>
      <c r="N132">
        <v>97647.02</v>
      </c>
      <c r="O132">
        <v>97651.3</v>
      </c>
      <c r="P132">
        <v>100394</v>
      </c>
      <c r="Q132">
        <v>107338.6</v>
      </c>
      <c r="R132">
        <v>118225</v>
      </c>
      <c r="S132">
        <v>125215.7</v>
      </c>
      <c r="T132">
        <v>131632.1</v>
      </c>
      <c r="U132">
        <v>137863</v>
      </c>
      <c r="V132">
        <v>143871.79999999999</v>
      </c>
      <c r="W132">
        <v>149076.70000000001</v>
      </c>
      <c r="X132">
        <v>152341.9</v>
      </c>
      <c r="Y132">
        <v>154271.29999999999</v>
      </c>
      <c r="Z132">
        <v>153837.70000000001</v>
      </c>
      <c r="AA132">
        <v>151181.5</v>
      </c>
      <c r="AB132">
        <v>145925.1</v>
      </c>
      <c r="AC132">
        <v>139790.5</v>
      </c>
      <c r="AD132">
        <v>133216.70000000001</v>
      </c>
      <c r="AE132">
        <v>127208.7</v>
      </c>
      <c r="AF132">
        <v>120735.1</v>
      </c>
      <c r="AG132">
        <v>115896.4</v>
      </c>
      <c r="AH132">
        <v>109838</v>
      </c>
      <c r="AI132">
        <v>104597.9</v>
      </c>
      <c r="AJ132">
        <v>72.831429999999997</v>
      </c>
      <c r="AK132">
        <v>71.552250000000001</v>
      </c>
      <c r="AL132">
        <v>70.943629999999999</v>
      </c>
      <c r="AM132">
        <v>70.081760000000003</v>
      </c>
      <c r="AN132">
        <v>69.477019999999996</v>
      </c>
      <c r="AO132">
        <v>69.047399999999996</v>
      </c>
      <c r="AP132">
        <v>69.052269999999993</v>
      </c>
      <c r="AQ132">
        <v>69.221860000000007</v>
      </c>
      <c r="AR132">
        <v>74.727450000000005</v>
      </c>
      <c r="AS132">
        <v>80.50412</v>
      </c>
      <c r="AT132">
        <v>84.539599999999993</v>
      </c>
      <c r="AU132">
        <v>87.437020000000004</v>
      </c>
      <c r="AV132">
        <v>88.131739999999994</v>
      </c>
      <c r="AW132">
        <v>89.75779</v>
      </c>
      <c r="AX132">
        <v>88.517629999999997</v>
      </c>
      <c r="AY132">
        <v>86.463620000000006</v>
      </c>
      <c r="AZ132">
        <v>84.870699999999999</v>
      </c>
      <c r="BA132">
        <v>84.259529999999998</v>
      </c>
      <c r="BB132">
        <v>81.409630000000007</v>
      </c>
      <c r="BC132">
        <v>77.780019999999993</v>
      </c>
      <c r="BD132">
        <v>75.695229999999995</v>
      </c>
      <c r="BE132">
        <v>74.551599999999993</v>
      </c>
      <c r="BF132">
        <v>73.113370000000003</v>
      </c>
      <c r="BG132">
        <v>72.433940000000007</v>
      </c>
      <c r="BH132">
        <v>-884.75250000000005</v>
      </c>
      <c r="BI132">
        <v>-796.25030000000004</v>
      </c>
      <c r="BJ132">
        <v>-401.46730000000002</v>
      </c>
      <c r="BK132">
        <v>-348.4701</v>
      </c>
      <c r="BL132">
        <v>-281.16559999999998</v>
      </c>
      <c r="BM132">
        <v>160.62799999999999</v>
      </c>
      <c r="BN132">
        <v>905.74459999999999</v>
      </c>
      <c r="BO132">
        <v>473.47250000000003</v>
      </c>
      <c r="BP132">
        <v>-840.27869999999996</v>
      </c>
      <c r="BQ132">
        <v>-1009.8920000000001</v>
      </c>
      <c r="BR132">
        <v>-819.17840000000001</v>
      </c>
      <c r="BS132">
        <v>-533.64390000000003</v>
      </c>
      <c r="BT132">
        <v>79.49709</v>
      </c>
      <c r="BU132">
        <v>1132.7470000000001</v>
      </c>
      <c r="BV132">
        <v>2573.703</v>
      </c>
      <c r="BW132">
        <v>1495.0519999999999</v>
      </c>
      <c r="BX132">
        <v>614.3116</v>
      </c>
      <c r="BY132">
        <v>380.11180000000002</v>
      </c>
      <c r="BZ132">
        <v>-587.37170000000003</v>
      </c>
      <c r="CA132">
        <v>-1294.6690000000001</v>
      </c>
      <c r="CB132">
        <v>-1595.2049999999999</v>
      </c>
      <c r="CC132">
        <v>-1945.904</v>
      </c>
      <c r="CD132">
        <v>-1851.587</v>
      </c>
      <c r="CE132">
        <v>-1435.9469999999999</v>
      </c>
      <c r="CF132" s="20">
        <v>26467.51</v>
      </c>
      <c r="CG132" s="20">
        <v>30150.5</v>
      </c>
      <c r="CH132" s="20">
        <v>26446.05</v>
      </c>
      <c r="CI132" s="20">
        <v>25511.34</v>
      </c>
      <c r="CJ132" s="20">
        <v>21977.06</v>
      </c>
      <c r="CK132" s="20">
        <v>17981.419999999998</v>
      </c>
      <c r="CL132" s="20">
        <v>20612.54</v>
      </c>
      <c r="CM132" s="20">
        <v>19829.259999999998</v>
      </c>
      <c r="CN132" s="20">
        <v>13287.63</v>
      </c>
      <c r="CO132" s="20">
        <v>10762.59</v>
      </c>
      <c r="CP132" s="20">
        <v>6847.2439999999997</v>
      </c>
      <c r="CQ132" s="20">
        <v>3030.57</v>
      </c>
      <c r="CR132" s="20">
        <v>5688.335</v>
      </c>
      <c r="CS132" s="20">
        <v>11268.85</v>
      </c>
      <c r="CT132" s="20">
        <v>29705.64</v>
      </c>
      <c r="CU132" s="20">
        <v>50867.34</v>
      </c>
      <c r="CV132" s="20">
        <v>54852.94</v>
      </c>
      <c r="CW132" s="20">
        <v>79615.520000000004</v>
      </c>
      <c r="CX132" s="20">
        <v>66850.5</v>
      </c>
      <c r="CY132" s="20">
        <v>58478.04</v>
      </c>
      <c r="CZ132" s="20">
        <v>58935.01</v>
      </c>
      <c r="DA132" s="20">
        <v>40748.76</v>
      </c>
      <c r="DB132" s="20">
        <v>39692.9</v>
      </c>
      <c r="DC132" s="20">
        <v>38733.24</v>
      </c>
      <c r="DD132">
        <v>0</v>
      </c>
      <c r="DE132">
        <v>0</v>
      </c>
      <c r="DF132">
        <v>0</v>
      </c>
    </row>
    <row r="133" spans="1:110" x14ac:dyDescent="0.25">
      <c r="A133" s="16" t="str">
        <f t="shared" si="2"/>
        <v>Portfolio Adjusted_CPP_All_All_CAISO_1-in-10_MONTHLY SYSTEM PEAK DAY_2030_11</v>
      </c>
      <c r="B133" t="s">
        <v>195</v>
      </c>
      <c r="C133" t="s">
        <v>121</v>
      </c>
      <c r="D133" t="s">
        <v>7</v>
      </c>
      <c r="E133" t="s">
        <v>7</v>
      </c>
      <c r="F133" t="s">
        <v>110</v>
      </c>
      <c r="G133" t="s">
        <v>85</v>
      </c>
      <c r="H133" t="s">
        <v>20</v>
      </c>
      <c r="I133">
        <v>2030</v>
      </c>
      <c r="J133">
        <v>11</v>
      </c>
      <c r="K133">
        <v>3239</v>
      </c>
      <c r="L133">
        <v>79539.710000000006</v>
      </c>
      <c r="M133">
        <v>77353.39</v>
      </c>
      <c r="N133">
        <v>76360.94</v>
      </c>
      <c r="O133">
        <v>76729.05</v>
      </c>
      <c r="P133">
        <v>80476.289999999994</v>
      </c>
      <c r="Q133">
        <v>89336.43</v>
      </c>
      <c r="R133">
        <v>99768.78</v>
      </c>
      <c r="S133">
        <v>107030.7</v>
      </c>
      <c r="T133">
        <v>112993.2</v>
      </c>
      <c r="U133">
        <v>118692.7</v>
      </c>
      <c r="V133">
        <v>124473.7</v>
      </c>
      <c r="W133">
        <v>127864.4</v>
      </c>
      <c r="X133">
        <v>129655.7</v>
      </c>
      <c r="Y133">
        <v>131935.20000000001</v>
      </c>
      <c r="Z133">
        <v>131640.20000000001</v>
      </c>
      <c r="AA133">
        <v>128901.7</v>
      </c>
      <c r="AB133">
        <v>124343.7</v>
      </c>
      <c r="AC133">
        <v>120117.6</v>
      </c>
      <c r="AD133">
        <v>111105.5</v>
      </c>
      <c r="AE133">
        <v>104788.5</v>
      </c>
      <c r="AF133">
        <v>99409.63</v>
      </c>
      <c r="AG133">
        <v>94592.07</v>
      </c>
      <c r="AH133">
        <v>88297.45</v>
      </c>
      <c r="AI133">
        <v>82950.36</v>
      </c>
      <c r="AJ133">
        <v>66.757210000000001</v>
      </c>
      <c r="AK133">
        <v>65.847800000000007</v>
      </c>
      <c r="AL133">
        <v>64.962890000000002</v>
      </c>
      <c r="AM133">
        <v>64.285740000000004</v>
      </c>
      <c r="AN133">
        <v>63.707090000000001</v>
      </c>
      <c r="AO133">
        <v>63.339179999999999</v>
      </c>
      <c r="AP133">
        <v>63.333280000000002</v>
      </c>
      <c r="AQ133">
        <v>64.043700000000001</v>
      </c>
      <c r="AR133">
        <v>70.148700000000005</v>
      </c>
      <c r="AS133">
        <v>78.419380000000004</v>
      </c>
      <c r="AT133">
        <v>84.793790000000001</v>
      </c>
      <c r="AU133">
        <v>89.594610000000003</v>
      </c>
      <c r="AV133">
        <v>89.92604</v>
      </c>
      <c r="AW133">
        <v>90.018209999999996</v>
      </c>
      <c r="AX133">
        <v>90.128420000000006</v>
      </c>
      <c r="AY133">
        <v>87.898399999999995</v>
      </c>
      <c r="AZ133">
        <v>86.544629999999998</v>
      </c>
      <c r="BA133">
        <v>83.260409999999993</v>
      </c>
      <c r="BB133">
        <v>77.811440000000005</v>
      </c>
      <c r="BC133">
        <v>73.395859999999999</v>
      </c>
      <c r="BD133">
        <v>70.567939999999993</v>
      </c>
      <c r="BE133">
        <v>67.020290000000003</v>
      </c>
      <c r="BF133">
        <v>65.377629999999996</v>
      </c>
      <c r="BG133">
        <v>63.872619999999998</v>
      </c>
      <c r="BH133">
        <v>-681.58510000000001</v>
      </c>
      <c r="BI133">
        <v>-611.21630000000005</v>
      </c>
      <c r="BJ133">
        <v>-298.46350000000001</v>
      </c>
      <c r="BK133">
        <v>-259.3972</v>
      </c>
      <c r="BL133">
        <v>-215.6618</v>
      </c>
      <c r="BM133">
        <v>136.72730000000001</v>
      </c>
      <c r="BN133">
        <v>760.9556</v>
      </c>
      <c r="BO133">
        <v>405.26080000000002</v>
      </c>
      <c r="BP133">
        <v>-720.14750000000004</v>
      </c>
      <c r="BQ133">
        <v>-872.12549999999999</v>
      </c>
      <c r="BR133">
        <v>-724.22130000000004</v>
      </c>
      <c r="BS133">
        <v>-471.79140000000001</v>
      </c>
      <c r="BT133">
        <v>59.208480000000002</v>
      </c>
      <c r="BU133">
        <v>974.13890000000004</v>
      </c>
      <c r="BV133">
        <v>2236.509</v>
      </c>
      <c r="BW133">
        <v>1305.741</v>
      </c>
      <c r="BX133">
        <v>555.56050000000005</v>
      </c>
      <c r="BY133">
        <v>350.50279999999998</v>
      </c>
      <c r="BZ133">
        <v>-461.1404</v>
      </c>
      <c r="CA133">
        <v>-1043.421</v>
      </c>
      <c r="CB133">
        <v>-1293.7249999999999</v>
      </c>
      <c r="CC133">
        <v>-1576.7280000000001</v>
      </c>
      <c r="CD133">
        <v>-1477.6949999999999</v>
      </c>
      <c r="CE133">
        <v>-1120.9290000000001</v>
      </c>
      <c r="CF133">
        <v>17057.16</v>
      </c>
      <c r="CG133">
        <v>19166.89</v>
      </c>
      <c r="CH133">
        <v>16839.8</v>
      </c>
      <c r="CI133">
        <v>16346.2</v>
      </c>
      <c r="CJ133">
        <v>14553.49</v>
      </c>
      <c r="CK133">
        <v>12647.68</v>
      </c>
      <c r="CL133">
        <v>14989.17</v>
      </c>
      <c r="CM133">
        <v>14799.94</v>
      </c>
      <c r="CN133">
        <v>10026.549999999999</v>
      </c>
      <c r="CO133">
        <v>8316.2780000000002</v>
      </c>
      <c r="CP133">
        <v>5416.8</v>
      </c>
      <c r="CQ133">
        <v>2361.8389999999999</v>
      </c>
      <c r="CR133">
        <v>4357.5450000000001</v>
      </c>
      <c r="CS133">
        <v>8796.5859999999993</v>
      </c>
      <c r="CT133">
        <v>23364.52</v>
      </c>
      <c r="CU133">
        <v>39928.17</v>
      </c>
      <c r="CV133">
        <v>42601.77</v>
      </c>
      <c r="CW133">
        <v>61170</v>
      </c>
      <c r="CX133">
        <v>48331.58</v>
      </c>
      <c r="CY133">
        <v>41312.879999999997</v>
      </c>
      <c r="CZ133">
        <v>41453.449999999997</v>
      </c>
      <c r="DA133">
        <v>28064.26</v>
      </c>
      <c r="DB133">
        <v>26538.49</v>
      </c>
      <c r="DC133">
        <v>25408.7</v>
      </c>
      <c r="DD133">
        <v>0</v>
      </c>
      <c r="DE133">
        <v>0</v>
      </c>
      <c r="DF133">
        <v>0</v>
      </c>
    </row>
    <row r="134" spans="1:110" x14ac:dyDescent="0.25">
      <c r="A134" s="16" t="str">
        <f t="shared" si="2"/>
        <v>Portfolio Adjusted_CPP_All_All_CAISO_1-in-10_MONTHLY SYSTEM PEAK DAY_2030_12</v>
      </c>
      <c r="B134" t="s">
        <v>195</v>
      </c>
      <c r="C134" t="s">
        <v>121</v>
      </c>
      <c r="D134" t="s">
        <v>7</v>
      </c>
      <c r="E134" t="s">
        <v>7</v>
      </c>
      <c r="F134" t="s">
        <v>110</v>
      </c>
      <c r="G134" t="s">
        <v>85</v>
      </c>
      <c r="H134" t="s">
        <v>20</v>
      </c>
      <c r="I134">
        <v>2030</v>
      </c>
      <c r="J134">
        <v>12</v>
      </c>
      <c r="K134">
        <v>3239</v>
      </c>
      <c r="L134">
        <v>76086.080000000002</v>
      </c>
      <c r="M134">
        <v>74567.34</v>
      </c>
      <c r="N134">
        <v>73804.55</v>
      </c>
      <c r="O134">
        <v>74382.64</v>
      </c>
      <c r="P134">
        <v>78096.679999999993</v>
      </c>
      <c r="Q134">
        <v>86748.2</v>
      </c>
      <c r="R134">
        <v>99305.09</v>
      </c>
      <c r="S134">
        <v>106976.2</v>
      </c>
      <c r="T134">
        <v>111768.7</v>
      </c>
      <c r="U134">
        <v>113766.3</v>
      </c>
      <c r="V134">
        <v>115265.7</v>
      </c>
      <c r="W134">
        <v>115599.3</v>
      </c>
      <c r="X134">
        <v>115215.3</v>
      </c>
      <c r="Y134">
        <v>114869.1</v>
      </c>
      <c r="Z134">
        <v>113157.3</v>
      </c>
      <c r="AA134">
        <v>110669.1</v>
      </c>
      <c r="AB134">
        <v>109996</v>
      </c>
      <c r="AC134">
        <v>109094.6</v>
      </c>
      <c r="AD134">
        <v>102845.1</v>
      </c>
      <c r="AE134">
        <v>98474.3</v>
      </c>
      <c r="AF134">
        <v>94595.38</v>
      </c>
      <c r="AG134">
        <v>90841.48</v>
      </c>
      <c r="AH134">
        <v>85189.75</v>
      </c>
      <c r="AI134">
        <v>79900.600000000006</v>
      </c>
      <c r="AJ134">
        <v>47.462380000000003</v>
      </c>
      <c r="AK134">
        <v>46.736910000000002</v>
      </c>
      <c r="AL134">
        <v>46.043599999999998</v>
      </c>
      <c r="AM134">
        <v>45.419879999999999</v>
      </c>
      <c r="AN134">
        <v>45.090269999999997</v>
      </c>
      <c r="AO134">
        <v>44.774380000000001</v>
      </c>
      <c r="AP134">
        <v>44.951329999999999</v>
      </c>
      <c r="AQ134">
        <v>44.794490000000003</v>
      </c>
      <c r="AR134">
        <v>48.166710000000002</v>
      </c>
      <c r="AS134">
        <v>52.592860000000002</v>
      </c>
      <c r="AT134">
        <v>56.126370000000001</v>
      </c>
      <c r="AU134">
        <v>59.166020000000003</v>
      </c>
      <c r="AV134">
        <v>61.062829999999998</v>
      </c>
      <c r="AW134">
        <v>61.472430000000003</v>
      </c>
      <c r="AX134">
        <v>61.323230000000002</v>
      </c>
      <c r="AY134">
        <v>60.881329999999998</v>
      </c>
      <c r="AZ134">
        <v>59.79298</v>
      </c>
      <c r="BA134">
        <v>57.801969999999997</v>
      </c>
      <c r="BB134">
        <v>55.948059999999998</v>
      </c>
      <c r="BC134">
        <v>54.353340000000003</v>
      </c>
      <c r="BD134">
        <v>53.695489999999999</v>
      </c>
      <c r="BE134">
        <v>52.210760000000001</v>
      </c>
      <c r="BF134">
        <v>51.039920000000002</v>
      </c>
      <c r="BG134">
        <v>50.727710000000002</v>
      </c>
      <c r="BH134">
        <v>-667.16909999999996</v>
      </c>
      <c r="BI134">
        <v>-601.9135</v>
      </c>
      <c r="BJ134">
        <v>-305.43529999999998</v>
      </c>
      <c r="BK134">
        <v>-270.05380000000002</v>
      </c>
      <c r="BL134">
        <v>-229.06649999999999</v>
      </c>
      <c r="BM134">
        <v>120.7363</v>
      </c>
      <c r="BN134">
        <v>772.25940000000003</v>
      </c>
      <c r="BO134">
        <v>402.65499999999997</v>
      </c>
      <c r="BP134">
        <v>-716.75160000000005</v>
      </c>
      <c r="BQ134">
        <v>-830.24760000000003</v>
      </c>
      <c r="BR134">
        <v>-651.57740000000001</v>
      </c>
      <c r="BS134">
        <v>-416.02229999999997</v>
      </c>
      <c r="BT134">
        <v>55.628979999999999</v>
      </c>
      <c r="BU134">
        <v>846.73469999999998</v>
      </c>
      <c r="BV134">
        <v>1915.6</v>
      </c>
      <c r="BW134">
        <v>1114.9559999999999</v>
      </c>
      <c r="BX134">
        <v>479.8356</v>
      </c>
      <c r="BY134">
        <v>289.57139999999998</v>
      </c>
      <c r="BZ134">
        <v>-462.95639999999997</v>
      </c>
      <c r="CA134">
        <v>-1009.194</v>
      </c>
      <c r="CB134">
        <v>-1257.5429999999999</v>
      </c>
      <c r="CC134">
        <v>-1532.1469999999999</v>
      </c>
      <c r="CD134">
        <v>-1442.4159999999999</v>
      </c>
      <c r="CE134">
        <v>-1102.242</v>
      </c>
      <c r="CF134" s="20">
        <v>14859.26</v>
      </c>
      <c r="CG134" s="20">
        <v>17014.71</v>
      </c>
      <c r="CH134" s="20">
        <v>15026.06</v>
      </c>
      <c r="CI134" s="20">
        <v>14619.38</v>
      </c>
      <c r="CJ134" s="20">
        <v>12860.74</v>
      </c>
      <c r="CK134" s="20">
        <v>11197.24</v>
      </c>
      <c r="CL134" s="20">
        <v>13527.33</v>
      </c>
      <c r="CM134" s="20">
        <v>13452.34</v>
      </c>
      <c r="CN134" s="20">
        <v>8933.0869999999995</v>
      </c>
      <c r="CO134" s="20">
        <v>6956.777</v>
      </c>
      <c r="CP134" s="20">
        <v>4314.3040000000001</v>
      </c>
      <c r="CQ134" s="20">
        <v>1840.885</v>
      </c>
      <c r="CR134" s="20">
        <v>3365.0949999999998</v>
      </c>
      <c r="CS134" s="20">
        <v>6541.4679999999998</v>
      </c>
      <c r="CT134" s="20">
        <v>16980.400000000001</v>
      </c>
      <c r="CU134" s="20">
        <v>28926.49</v>
      </c>
      <c r="CV134" s="20">
        <v>32439.91</v>
      </c>
      <c r="CW134" s="20">
        <v>47856.73</v>
      </c>
      <c r="CX134" s="20">
        <v>39291.18</v>
      </c>
      <c r="CY134" s="20">
        <v>34586.81</v>
      </c>
      <c r="CZ134" s="20">
        <v>35628.33</v>
      </c>
      <c r="DA134" s="20">
        <v>24510.080000000002</v>
      </c>
      <c r="DB134" s="20">
        <v>23380.97</v>
      </c>
      <c r="DC134" s="20">
        <v>22303.1</v>
      </c>
      <c r="DD134">
        <v>0</v>
      </c>
      <c r="DE134">
        <v>0</v>
      </c>
      <c r="DF134">
        <v>0</v>
      </c>
    </row>
    <row r="135" spans="1:110" x14ac:dyDescent="0.25">
      <c r="A135" s="16" t="str">
        <f t="shared" si="2"/>
        <v>Portfolio Adjusted_CPP_All_All_CAISO_1-in-10_MONTHLY SYSTEM PEAK DAY_2031_1</v>
      </c>
      <c r="B135" t="s">
        <v>195</v>
      </c>
      <c r="C135" t="s">
        <v>121</v>
      </c>
      <c r="D135" t="s">
        <v>7</v>
      </c>
      <c r="E135" t="s">
        <v>7</v>
      </c>
      <c r="F135" t="s">
        <v>110</v>
      </c>
      <c r="G135" t="s">
        <v>85</v>
      </c>
      <c r="H135" t="s">
        <v>20</v>
      </c>
      <c r="I135">
        <v>2031</v>
      </c>
      <c r="J135">
        <v>1</v>
      </c>
      <c r="K135">
        <v>3050</v>
      </c>
      <c r="L135">
        <v>71666.77</v>
      </c>
      <c r="M135">
        <v>70046.92</v>
      </c>
      <c r="N135">
        <v>69446.55</v>
      </c>
      <c r="O135">
        <v>70029.179999999993</v>
      </c>
      <c r="P135">
        <v>73707.92</v>
      </c>
      <c r="Q135">
        <v>82067.09</v>
      </c>
      <c r="R135">
        <v>95323.78</v>
      </c>
      <c r="S135">
        <v>103310.2</v>
      </c>
      <c r="T135">
        <v>107760.4</v>
      </c>
      <c r="U135">
        <v>109179.9</v>
      </c>
      <c r="V135">
        <v>110548.6</v>
      </c>
      <c r="W135">
        <v>110584</v>
      </c>
      <c r="X135">
        <v>110220.3</v>
      </c>
      <c r="Y135">
        <v>109729.2</v>
      </c>
      <c r="Z135">
        <v>108856.6</v>
      </c>
      <c r="AA135">
        <v>106349.8</v>
      </c>
      <c r="AB135">
        <v>104618</v>
      </c>
      <c r="AC135">
        <v>104218</v>
      </c>
      <c r="AD135">
        <v>98472.39</v>
      </c>
      <c r="AE135">
        <v>93963.34</v>
      </c>
      <c r="AF135">
        <v>90006.2</v>
      </c>
      <c r="AG135">
        <v>86318.95</v>
      </c>
      <c r="AH135">
        <v>80565.63</v>
      </c>
      <c r="AI135">
        <v>75587.429999999993</v>
      </c>
      <c r="AJ135">
        <v>47.759689999999999</v>
      </c>
      <c r="AK135">
        <v>47.547020000000003</v>
      </c>
      <c r="AL135">
        <v>47.193930000000002</v>
      </c>
      <c r="AM135">
        <v>46.075479999999999</v>
      </c>
      <c r="AN135">
        <v>46.065370000000001</v>
      </c>
      <c r="AO135">
        <v>44.726619999999997</v>
      </c>
      <c r="AP135">
        <v>44.031579999999998</v>
      </c>
      <c r="AQ135">
        <v>43.729819999999997</v>
      </c>
      <c r="AR135">
        <v>46.791730000000001</v>
      </c>
      <c r="AS135">
        <v>51.093159999999997</v>
      </c>
      <c r="AT135">
        <v>53.732840000000003</v>
      </c>
      <c r="AU135">
        <v>55.540959999999998</v>
      </c>
      <c r="AV135">
        <v>56.441020000000002</v>
      </c>
      <c r="AW135">
        <v>56.775700000000001</v>
      </c>
      <c r="AX135">
        <v>55.953499999999998</v>
      </c>
      <c r="AY135">
        <v>55.361499999999999</v>
      </c>
      <c r="AZ135">
        <v>54.109690000000001</v>
      </c>
      <c r="BA135">
        <v>52.33193</v>
      </c>
      <c r="BB135">
        <v>50.70008</v>
      </c>
      <c r="BC135">
        <v>48.810040000000001</v>
      </c>
      <c r="BD135">
        <v>47.454259999999998</v>
      </c>
      <c r="BE135">
        <v>47.024459999999998</v>
      </c>
      <c r="BF135">
        <v>46.805410000000002</v>
      </c>
      <c r="BG135">
        <v>46.485370000000003</v>
      </c>
      <c r="BH135">
        <v>-621.81380000000001</v>
      </c>
      <c r="BI135">
        <v>-561.3732</v>
      </c>
      <c r="BJ135">
        <v>-282.5625</v>
      </c>
      <c r="BK135">
        <v>-249.0395</v>
      </c>
      <c r="BL135">
        <v>-210.851</v>
      </c>
      <c r="BM135">
        <v>117.00020000000001</v>
      </c>
      <c r="BN135">
        <v>738.10670000000005</v>
      </c>
      <c r="BO135">
        <v>389.36520000000002</v>
      </c>
      <c r="BP135">
        <v>-690.44200000000001</v>
      </c>
      <c r="BQ135">
        <v>-797.35490000000004</v>
      </c>
      <c r="BR135">
        <v>-626.94629999999995</v>
      </c>
      <c r="BS135">
        <v>-398.52140000000003</v>
      </c>
      <c r="BT135">
        <v>53.178559999999997</v>
      </c>
      <c r="BU135">
        <v>808.81740000000002</v>
      </c>
      <c r="BV135">
        <v>1843.144</v>
      </c>
      <c r="BW135">
        <v>1073.5709999999999</v>
      </c>
      <c r="BX135">
        <v>464.03879999999998</v>
      </c>
      <c r="BY135">
        <v>288.46850000000001</v>
      </c>
      <c r="BZ135">
        <v>-433.7867</v>
      </c>
      <c r="CA135">
        <v>-958.14610000000005</v>
      </c>
      <c r="CB135">
        <v>-1193.1179999999999</v>
      </c>
      <c r="CC135">
        <v>-1449.9079999999999</v>
      </c>
      <c r="CD135">
        <v>-1356.579</v>
      </c>
      <c r="CE135">
        <v>-1032.68</v>
      </c>
      <c r="CF135">
        <v>13487.98</v>
      </c>
      <c r="CG135">
        <v>15250.85</v>
      </c>
      <c r="CH135">
        <v>13491.55</v>
      </c>
      <c r="CI135">
        <v>13152.21</v>
      </c>
      <c r="CJ135">
        <v>11668.6</v>
      </c>
      <c r="CK135">
        <v>10178.43</v>
      </c>
      <c r="CL135">
        <v>12731.87</v>
      </c>
      <c r="CM135">
        <v>12813.48</v>
      </c>
      <c r="CN135">
        <v>8417.4869999999992</v>
      </c>
      <c r="CO135">
        <v>6472.4570000000003</v>
      </c>
      <c r="CP135">
        <v>4001.6759999999999</v>
      </c>
      <c r="CQ135">
        <v>1689.0340000000001</v>
      </c>
      <c r="CR135">
        <v>3080.5630000000001</v>
      </c>
      <c r="CS135">
        <v>5966.62</v>
      </c>
      <c r="CT135">
        <v>15727.95</v>
      </c>
      <c r="CU135">
        <v>26881.9</v>
      </c>
      <c r="CV135">
        <v>29907.119999999999</v>
      </c>
      <c r="CW135">
        <v>44688.69</v>
      </c>
      <c r="CX135">
        <v>36549.14</v>
      </c>
      <c r="CY135">
        <v>31791.48</v>
      </c>
      <c r="CZ135">
        <v>32486.68</v>
      </c>
      <c r="DA135">
        <v>22559.89</v>
      </c>
      <c r="DB135">
        <v>21471.09</v>
      </c>
      <c r="DC135">
        <v>20493.310000000001</v>
      </c>
      <c r="DD135">
        <v>0</v>
      </c>
      <c r="DE135">
        <v>0</v>
      </c>
      <c r="DF135">
        <v>0</v>
      </c>
    </row>
    <row r="136" spans="1:110" x14ac:dyDescent="0.25">
      <c r="A136" s="16" t="str">
        <f t="shared" si="2"/>
        <v>Portfolio Adjusted_CPP_All_All_CAISO_1-in-10_MONTHLY SYSTEM PEAK DAY_2031_2</v>
      </c>
      <c r="B136" t="s">
        <v>195</v>
      </c>
      <c r="C136" t="s">
        <v>121</v>
      </c>
      <c r="D136" t="s">
        <v>7</v>
      </c>
      <c r="E136" t="s">
        <v>7</v>
      </c>
      <c r="F136" t="s">
        <v>110</v>
      </c>
      <c r="G136" t="s">
        <v>85</v>
      </c>
      <c r="H136" t="s">
        <v>20</v>
      </c>
      <c r="I136">
        <v>2031</v>
      </c>
      <c r="J136">
        <v>2</v>
      </c>
      <c r="K136">
        <v>3050</v>
      </c>
      <c r="L136">
        <v>72483.25</v>
      </c>
      <c r="M136">
        <v>70325.440000000002</v>
      </c>
      <c r="N136">
        <v>69570.570000000007</v>
      </c>
      <c r="O136">
        <v>70101.119999999995</v>
      </c>
      <c r="P136">
        <v>73669.740000000005</v>
      </c>
      <c r="Q136">
        <v>82146.91</v>
      </c>
      <c r="R136">
        <v>94747</v>
      </c>
      <c r="S136">
        <v>102807.2</v>
      </c>
      <c r="T136">
        <v>107888.3</v>
      </c>
      <c r="U136">
        <v>110028.3</v>
      </c>
      <c r="V136">
        <v>112135.3</v>
      </c>
      <c r="W136">
        <v>112703.3</v>
      </c>
      <c r="X136">
        <v>112107.5</v>
      </c>
      <c r="Y136">
        <v>111999.9</v>
      </c>
      <c r="Z136">
        <v>110369.1</v>
      </c>
      <c r="AA136">
        <v>107374.7</v>
      </c>
      <c r="AB136">
        <v>105061.5</v>
      </c>
      <c r="AC136">
        <v>104426.6</v>
      </c>
      <c r="AD136">
        <v>100232.9</v>
      </c>
      <c r="AE136">
        <v>95602.18</v>
      </c>
      <c r="AF136">
        <v>91392.57</v>
      </c>
      <c r="AG136">
        <v>87374.65</v>
      </c>
      <c r="AH136">
        <v>81583.89</v>
      </c>
      <c r="AI136">
        <v>76600.14</v>
      </c>
      <c r="AJ136">
        <v>51.124279999999999</v>
      </c>
      <c r="AK136">
        <v>50.87529</v>
      </c>
      <c r="AL136">
        <v>50.10371</v>
      </c>
      <c r="AM136">
        <v>49.144509999999997</v>
      </c>
      <c r="AN136">
        <v>47.27252</v>
      </c>
      <c r="AO136">
        <v>45.974350000000001</v>
      </c>
      <c r="AP136">
        <v>45.761069999999997</v>
      </c>
      <c r="AQ136">
        <v>44.77525</v>
      </c>
      <c r="AR136">
        <v>47.05198</v>
      </c>
      <c r="AS136">
        <v>50.618099999999998</v>
      </c>
      <c r="AT136">
        <v>53.95</v>
      </c>
      <c r="AU136">
        <v>55.793419999999998</v>
      </c>
      <c r="AV136">
        <v>56.490139999999997</v>
      </c>
      <c r="AW136">
        <v>56.464219999999997</v>
      </c>
      <c r="AX136">
        <v>56.550089999999997</v>
      </c>
      <c r="AY136">
        <v>56.517960000000002</v>
      </c>
      <c r="AZ136">
        <v>55.423960000000001</v>
      </c>
      <c r="BA136">
        <v>54.473100000000002</v>
      </c>
      <c r="BB136">
        <v>52.316369999999999</v>
      </c>
      <c r="BC136">
        <v>51.419890000000002</v>
      </c>
      <c r="BD136">
        <v>49.75835</v>
      </c>
      <c r="BE136">
        <v>47.6511</v>
      </c>
      <c r="BF136">
        <v>46.084580000000003</v>
      </c>
      <c r="BG136">
        <v>44.9</v>
      </c>
      <c r="BH136">
        <v>-620.78639999999996</v>
      </c>
      <c r="BI136">
        <v>-559.68769999999995</v>
      </c>
      <c r="BJ136">
        <v>-278.23840000000001</v>
      </c>
      <c r="BK136">
        <v>-244.48650000000001</v>
      </c>
      <c r="BL136">
        <v>-205.9539</v>
      </c>
      <c r="BM136">
        <v>120.2013</v>
      </c>
      <c r="BN136">
        <v>730.55930000000001</v>
      </c>
      <c r="BO136">
        <v>387.86799999999999</v>
      </c>
      <c r="BP136">
        <v>-690.71270000000004</v>
      </c>
      <c r="BQ136">
        <v>-804.19420000000002</v>
      </c>
      <c r="BR136">
        <v>-639.17729999999995</v>
      </c>
      <c r="BS136">
        <v>-408.12459999999999</v>
      </c>
      <c r="BT136">
        <v>53.478900000000003</v>
      </c>
      <c r="BU136">
        <v>825.88120000000004</v>
      </c>
      <c r="BV136">
        <v>1869.5540000000001</v>
      </c>
      <c r="BW136">
        <v>1081.2529999999999</v>
      </c>
      <c r="BX136">
        <v>467.09859999999998</v>
      </c>
      <c r="BY136">
        <v>301.48180000000002</v>
      </c>
      <c r="BZ136">
        <v>-435.01459999999997</v>
      </c>
      <c r="CA136">
        <v>-969.04160000000002</v>
      </c>
      <c r="CB136">
        <v>-1205.74</v>
      </c>
      <c r="CC136">
        <v>-1462.8610000000001</v>
      </c>
      <c r="CD136">
        <v>-1367.8520000000001</v>
      </c>
      <c r="CE136">
        <v>-1037.5709999999999</v>
      </c>
      <c r="CF136" s="20">
        <v>14180.68</v>
      </c>
      <c r="CG136" s="20">
        <v>15603.85</v>
      </c>
      <c r="CH136" s="20">
        <v>13728.77</v>
      </c>
      <c r="CI136" s="20">
        <v>13359.92</v>
      </c>
      <c r="CJ136" s="20">
        <v>11848.84</v>
      </c>
      <c r="CK136" s="20">
        <v>10374.469999999999</v>
      </c>
      <c r="CL136" s="20">
        <v>12837.99</v>
      </c>
      <c r="CM136" s="20">
        <v>12899.51</v>
      </c>
      <c r="CN136" s="20">
        <v>8541.3420000000006</v>
      </c>
      <c r="CO136" s="20">
        <v>6647.1040000000003</v>
      </c>
      <c r="CP136" s="20">
        <v>4171.2910000000002</v>
      </c>
      <c r="CQ136" s="20">
        <v>1770.5830000000001</v>
      </c>
      <c r="CR136" s="20">
        <v>3201.8380000000002</v>
      </c>
      <c r="CS136" s="20">
        <v>6244.8289999999997</v>
      </c>
      <c r="CT136" s="20">
        <v>16200.09</v>
      </c>
      <c r="CU136" s="20">
        <v>27188.95</v>
      </c>
      <c r="CV136" s="20">
        <v>30242.12</v>
      </c>
      <c r="CW136" s="20">
        <v>45949.04</v>
      </c>
      <c r="CX136" s="20">
        <v>38239.99</v>
      </c>
      <c r="CY136" s="20">
        <v>33281.699999999997</v>
      </c>
      <c r="CZ136" s="20">
        <v>33893.019999999997</v>
      </c>
      <c r="DA136" s="20">
        <v>23466.85</v>
      </c>
      <c r="DB136" s="20">
        <v>22463.85</v>
      </c>
      <c r="DC136" s="20">
        <v>21532.75</v>
      </c>
      <c r="DD136">
        <v>0</v>
      </c>
      <c r="DE136">
        <v>0</v>
      </c>
      <c r="DF136">
        <v>0</v>
      </c>
    </row>
    <row r="137" spans="1:110" x14ac:dyDescent="0.25">
      <c r="A137" s="16" t="str">
        <f t="shared" si="2"/>
        <v>Portfolio Adjusted_CPP_All_All_CAISO_1-in-10_MONTHLY SYSTEM PEAK DAY_2031_3</v>
      </c>
      <c r="B137" t="s">
        <v>195</v>
      </c>
      <c r="C137" t="s">
        <v>121</v>
      </c>
      <c r="D137" t="s">
        <v>7</v>
      </c>
      <c r="E137" t="s">
        <v>7</v>
      </c>
      <c r="F137" t="s">
        <v>110</v>
      </c>
      <c r="G137" t="s">
        <v>85</v>
      </c>
      <c r="H137" t="s">
        <v>20</v>
      </c>
      <c r="I137">
        <v>2031</v>
      </c>
      <c r="J137">
        <v>3</v>
      </c>
      <c r="K137">
        <v>3050</v>
      </c>
      <c r="L137">
        <v>87738</v>
      </c>
      <c r="M137">
        <v>85977.44</v>
      </c>
      <c r="N137">
        <v>85128.31</v>
      </c>
      <c r="O137">
        <v>85495.87</v>
      </c>
      <c r="P137">
        <v>88664.84</v>
      </c>
      <c r="Q137">
        <v>96300.15</v>
      </c>
      <c r="R137">
        <v>105927.5</v>
      </c>
      <c r="S137">
        <v>110769.7</v>
      </c>
      <c r="T137">
        <v>112738.3</v>
      </c>
      <c r="U137">
        <v>114866.6</v>
      </c>
      <c r="V137">
        <v>117333.5</v>
      </c>
      <c r="W137">
        <v>118521.9</v>
      </c>
      <c r="X137">
        <v>119216.4</v>
      </c>
      <c r="Y137">
        <v>120042.8</v>
      </c>
      <c r="Z137">
        <v>119409.8</v>
      </c>
      <c r="AA137">
        <v>117762.3</v>
      </c>
      <c r="AB137">
        <v>114011.6</v>
      </c>
      <c r="AC137">
        <v>110672</v>
      </c>
      <c r="AD137">
        <v>106951.5</v>
      </c>
      <c r="AE137">
        <v>105041.5</v>
      </c>
      <c r="AF137">
        <v>101367.2</v>
      </c>
      <c r="AG137">
        <v>97895.57</v>
      </c>
      <c r="AH137">
        <v>93570.96</v>
      </c>
      <c r="AI137">
        <v>90060.93</v>
      </c>
      <c r="AJ137">
        <v>60.135480000000001</v>
      </c>
      <c r="AK137">
        <v>58.790370000000003</v>
      </c>
      <c r="AL137">
        <v>57.72242</v>
      </c>
      <c r="AM137">
        <v>56.990729999999999</v>
      </c>
      <c r="AN137">
        <v>56.089619999999996</v>
      </c>
      <c r="AO137">
        <v>55.246810000000004</v>
      </c>
      <c r="AP137">
        <v>55.493400000000001</v>
      </c>
      <c r="AQ137">
        <v>55.339689999999997</v>
      </c>
      <c r="AR137">
        <v>61.333260000000003</v>
      </c>
      <c r="AS137">
        <v>69.731309999999993</v>
      </c>
      <c r="AT137">
        <v>76.203270000000003</v>
      </c>
      <c r="AU137">
        <v>81.976309999999998</v>
      </c>
      <c r="AV137">
        <v>83.577039999999997</v>
      </c>
      <c r="AW137">
        <v>85.244569999999996</v>
      </c>
      <c r="AX137">
        <v>84.317009999999996</v>
      </c>
      <c r="AY137">
        <v>84.13897</v>
      </c>
      <c r="AZ137">
        <v>83.572630000000004</v>
      </c>
      <c r="BA137">
        <v>82.072789999999998</v>
      </c>
      <c r="BB137">
        <v>79.610749999999996</v>
      </c>
      <c r="BC137">
        <v>75.17841</v>
      </c>
      <c r="BD137">
        <v>71.209990000000005</v>
      </c>
      <c r="BE137">
        <v>67.984009999999998</v>
      </c>
      <c r="BF137">
        <v>66.314989999999995</v>
      </c>
      <c r="BG137">
        <v>63.571539999999999</v>
      </c>
      <c r="BH137">
        <v>-794.0077</v>
      </c>
      <c r="BI137">
        <v>-719.46389999999997</v>
      </c>
      <c r="BJ137">
        <v>-388.17320000000001</v>
      </c>
      <c r="BK137">
        <v>-345.43430000000001</v>
      </c>
      <c r="BL137">
        <v>-281.99579999999997</v>
      </c>
      <c r="BM137">
        <v>123.5633</v>
      </c>
      <c r="BN137">
        <v>826.09569999999997</v>
      </c>
      <c r="BO137">
        <v>416.94319999999999</v>
      </c>
      <c r="BP137">
        <v>-722.14430000000004</v>
      </c>
      <c r="BQ137">
        <v>-839.75469999999996</v>
      </c>
      <c r="BR137">
        <v>-667.29570000000001</v>
      </c>
      <c r="BS137">
        <v>-425.76530000000002</v>
      </c>
      <c r="BT137">
        <v>60.451070000000001</v>
      </c>
      <c r="BU137">
        <v>883.10429999999997</v>
      </c>
      <c r="BV137">
        <v>2008.261</v>
      </c>
      <c r="BW137">
        <v>1175.6220000000001</v>
      </c>
      <c r="BX137">
        <v>492.35649999999998</v>
      </c>
      <c r="BY137">
        <v>319.65609999999998</v>
      </c>
      <c r="BZ137">
        <v>-447.70920000000001</v>
      </c>
      <c r="CA137">
        <v>-1061.4960000000001</v>
      </c>
      <c r="CB137">
        <v>-1340.5429999999999</v>
      </c>
      <c r="CC137">
        <v>-1653.8969999999999</v>
      </c>
      <c r="CD137">
        <v>-1595.8889999999999</v>
      </c>
      <c r="CE137">
        <v>-1263.8779999999999</v>
      </c>
      <c r="CF137" s="20">
        <v>18399.419999999998</v>
      </c>
      <c r="CG137" s="20">
        <v>20841.990000000002</v>
      </c>
      <c r="CH137" s="20">
        <v>18329.32</v>
      </c>
      <c r="CI137" s="20">
        <v>17761.57</v>
      </c>
      <c r="CJ137" s="20">
        <v>15549.61</v>
      </c>
      <c r="CK137" s="20">
        <v>13117.51</v>
      </c>
      <c r="CL137" s="20">
        <v>15176.31</v>
      </c>
      <c r="CM137" s="20">
        <v>14428.66</v>
      </c>
      <c r="CN137" s="20">
        <v>9250.9629999999997</v>
      </c>
      <c r="CO137" s="20">
        <v>7268.2629999999999</v>
      </c>
      <c r="CP137" s="20">
        <v>4540.5550000000003</v>
      </c>
      <c r="CQ137" s="20">
        <v>1928.463</v>
      </c>
      <c r="CR137" s="20">
        <v>3528.4450000000002</v>
      </c>
      <c r="CS137" s="20">
        <v>6978.6139999999996</v>
      </c>
      <c r="CT137" s="20">
        <v>18343.04</v>
      </c>
      <c r="CU137" s="20">
        <v>31812.58</v>
      </c>
      <c r="CV137" s="20">
        <v>34455.74</v>
      </c>
      <c r="CW137" s="20">
        <v>51622.81</v>
      </c>
      <c r="CX137" s="20">
        <v>44549.38</v>
      </c>
      <c r="CY137" s="20">
        <v>40405.72</v>
      </c>
      <c r="CZ137" s="20">
        <v>41448.550000000003</v>
      </c>
      <c r="DA137" s="20">
        <v>28239.25</v>
      </c>
      <c r="DB137" s="20">
        <v>27227.47</v>
      </c>
      <c r="DC137" s="20">
        <v>27006.85</v>
      </c>
      <c r="DD137">
        <v>0</v>
      </c>
      <c r="DE137">
        <v>0</v>
      </c>
      <c r="DF137">
        <v>0</v>
      </c>
    </row>
    <row r="138" spans="1:110" x14ac:dyDescent="0.25">
      <c r="A138" s="16" t="str">
        <f t="shared" si="2"/>
        <v>Portfolio Adjusted_CPP_All_All_CAISO_1-in-10_MONTHLY SYSTEM PEAK DAY_2031_4</v>
      </c>
      <c r="B138" t="s">
        <v>195</v>
      </c>
      <c r="C138" t="s">
        <v>121</v>
      </c>
      <c r="D138" t="s">
        <v>7</v>
      </c>
      <c r="E138" t="s">
        <v>7</v>
      </c>
      <c r="F138" t="s">
        <v>110</v>
      </c>
      <c r="G138" t="s">
        <v>85</v>
      </c>
      <c r="H138" t="s">
        <v>20</v>
      </c>
      <c r="I138">
        <v>2031</v>
      </c>
      <c r="J138">
        <v>4</v>
      </c>
      <c r="K138">
        <v>3050</v>
      </c>
      <c r="L138">
        <v>85173.92</v>
      </c>
      <c r="M138">
        <v>83517.320000000007</v>
      </c>
      <c r="N138">
        <v>82678.95</v>
      </c>
      <c r="O138">
        <v>82885.25</v>
      </c>
      <c r="P138">
        <v>84903.42</v>
      </c>
      <c r="Q138">
        <v>90407.18</v>
      </c>
      <c r="R138">
        <v>96800.58</v>
      </c>
      <c r="S138">
        <v>99523.11</v>
      </c>
      <c r="T138">
        <v>101478.1</v>
      </c>
      <c r="U138">
        <v>104218.9</v>
      </c>
      <c r="V138">
        <v>106888.2</v>
      </c>
      <c r="W138">
        <v>108430.5</v>
      </c>
      <c r="X138">
        <v>109443.2</v>
      </c>
      <c r="Y138">
        <v>110578.1</v>
      </c>
      <c r="Z138">
        <v>110373.9</v>
      </c>
      <c r="AA138">
        <v>109141</v>
      </c>
      <c r="AB138">
        <v>105843.7</v>
      </c>
      <c r="AC138">
        <v>102472.5</v>
      </c>
      <c r="AD138">
        <v>98528.16</v>
      </c>
      <c r="AE138">
        <v>97546.15</v>
      </c>
      <c r="AF138">
        <v>94940.84</v>
      </c>
      <c r="AG138">
        <v>92898.26</v>
      </c>
      <c r="AH138">
        <v>89987.04</v>
      </c>
      <c r="AI138">
        <v>87296.05</v>
      </c>
      <c r="AJ138">
        <v>66.19462</v>
      </c>
      <c r="AK138">
        <v>63.456899999999997</v>
      </c>
      <c r="AL138">
        <v>62.071100000000001</v>
      </c>
      <c r="AM138">
        <v>61.23075</v>
      </c>
      <c r="AN138">
        <v>61.418860000000002</v>
      </c>
      <c r="AO138">
        <v>60.919690000000003</v>
      </c>
      <c r="AP138">
        <v>60.705629999999999</v>
      </c>
      <c r="AQ138">
        <v>62.082070000000002</v>
      </c>
      <c r="AR138">
        <v>70.596580000000003</v>
      </c>
      <c r="AS138">
        <v>76.144670000000005</v>
      </c>
      <c r="AT138">
        <v>79.296940000000006</v>
      </c>
      <c r="AU138">
        <v>82.465050000000005</v>
      </c>
      <c r="AV138">
        <v>82.47054</v>
      </c>
      <c r="AW138">
        <v>83.454930000000004</v>
      </c>
      <c r="AX138">
        <v>83.23039</v>
      </c>
      <c r="AY138">
        <v>82.263760000000005</v>
      </c>
      <c r="AZ138">
        <v>82.134190000000004</v>
      </c>
      <c r="BA138">
        <v>79.550430000000006</v>
      </c>
      <c r="BB138">
        <v>77.499250000000004</v>
      </c>
      <c r="BC138">
        <v>73.330420000000004</v>
      </c>
      <c r="BD138">
        <v>68.656059999999997</v>
      </c>
      <c r="BE138">
        <v>66.597480000000004</v>
      </c>
      <c r="BF138">
        <v>65.351169999999996</v>
      </c>
      <c r="BG138">
        <v>64.671480000000003</v>
      </c>
      <c r="BH138">
        <v>-759.34789999999998</v>
      </c>
      <c r="BI138">
        <v>-689.36770000000001</v>
      </c>
      <c r="BJ138">
        <v>-365.44600000000003</v>
      </c>
      <c r="BK138">
        <v>-322.15539999999999</v>
      </c>
      <c r="BL138">
        <v>-260.6995</v>
      </c>
      <c r="BM138">
        <v>121.768</v>
      </c>
      <c r="BN138">
        <v>748.98590000000002</v>
      </c>
      <c r="BO138">
        <v>375.36720000000003</v>
      </c>
      <c r="BP138">
        <v>-648.80719999999997</v>
      </c>
      <c r="BQ138">
        <v>-763.53899999999999</v>
      </c>
      <c r="BR138">
        <v>-613.44830000000002</v>
      </c>
      <c r="BS138">
        <v>-393.87709999999998</v>
      </c>
      <c r="BT138">
        <v>53.148049999999998</v>
      </c>
      <c r="BU138">
        <v>814.81730000000005</v>
      </c>
      <c r="BV138">
        <v>1863.3240000000001</v>
      </c>
      <c r="BW138">
        <v>1094.24</v>
      </c>
      <c r="BX138">
        <v>463.53609999999998</v>
      </c>
      <c r="BY138">
        <v>307.33199999999999</v>
      </c>
      <c r="BZ138">
        <v>-388.23899999999998</v>
      </c>
      <c r="CA138">
        <v>-965.01639999999998</v>
      </c>
      <c r="CB138">
        <v>-1237.4559999999999</v>
      </c>
      <c r="CC138">
        <v>-1554.5930000000001</v>
      </c>
      <c r="CD138">
        <v>-1521.874</v>
      </c>
      <c r="CE138">
        <v>-1210.4169999999999</v>
      </c>
      <c r="CF138" s="20">
        <v>17946.560000000001</v>
      </c>
      <c r="CG138" s="20">
        <v>20303.34</v>
      </c>
      <c r="CH138" s="20">
        <v>17801.66</v>
      </c>
      <c r="CI138" s="20">
        <v>17232.84</v>
      </c>
      <c r="CJ138" s="20">
        <v>14672.87</v>
      </c>
      <c r="CK138" s="20">
        <v>11911.52</v>
      </c>
      <c r="CL138" s="20">
        <v>13177.06</v>
      </c>
      <c r="CM138" s="20">
        <v>12031.8</v>
      </c>
      <c r="CN138" s="20">
        <v>7712.2</v>
      </c>
      <c r="CO138" s="20">
        <v>6161.723</v>
      </c>
      <c r="CP138" s="20">
        <v>3857.029</v>
      </c>
      <c r="CQ138" s="20">
        <v>1648.623</v>
      </c>
      <c r="CR138" s="20">
        <v>3029.1019999999999</v>
      </c>
      <c r="CS138" s="20">
        <v>6036.9769999999999</v>
      </c>
      <c r="CT138" s="20">
        <v>15949.83</v>
      </c>
      <c r="CU138" s="20">
        <v>27701.9</v>
      </c>
      <c r="CV138" s="20">
        <v>30170.98</v>
      </c>
      <c r="CW138" s="20">
        <v>45237.91</v>
      </c>
      <c r="CX138" s="20">
        <v>39200.120000000003</v>
      </c>
      <c r="CY138" s="20">
        <v>36219.550000000003</v>
      </c>
      <c r="CZ138" s="20">
        <v>37671.96</v>
      </c>
      <c r="DA138" s="20">
        <v>26586.38</v>
      </c>
      <c r="DB138" s="20">
        <v>26234.13</v>
      </c>
      <c r="DC138" s="20">
        <v>26250.32</v>
      </c>
      <c r="DD138">
        <v>0</v>
      </c>
      <c r="DE138">
        <v>0</v>
      </c>
      <c r="DF138">
        <v>0</v>
      </c>
    </row>
    <row r="139" spans="1:110" x14ac:dyDescent="0.25">
      <c r="A139" s="16" t="str">
        <f t="shared" si="2"/>
        <v>Portfolio Adjusted_CPP_All_All_CAISO_1-in-10_MONTHLY SYSTEM PEAK DAY_2031_5</v>
      </c>
      <c r="B139" t="s">
        <v>195</v>
      </c>
      <c r="C139" t="s">
        <v>121</v>
      </c>
      <c r="D139" t="s">
        <v>7</v>
      </c>
      <c r="E139" t="s">
        <v>7</v>
      </c>
      <c r="F139" t="s">
        <v>110</v>
      </c>
      <c r="G139" t="s">
        <v>85</v>
      </c>
      <c r="H139" t="s">
        <v>20</v>
      </c>
      <c r="I139">
        <v>2031</v>
      </c>
      <c r="J139">
        <v>5</v>
      </c>
      <c r="K139">
        <v>3050</v>
      </c>
      <c r="L139">
        <v>89043.13</v>
      </c>
      <c r="M139">
        <v>87158.26</v>
      </c>
      <c r="N139">
        <v>86182.62</v>
      </c>
      <c r="O139">
        <v>86116.03</v>
      </c>
      <c r="P139">
        <v>87851.45</v>
      </c>
      <c r="Q139">
        <v>93062.61</v>
      </c>
      <c r="R139">
        <v>99404.86</v>
      </c>
      <c r="S139">
        <v>104841.60000000001</v>
      </c>
      <c r="T139">
        <v>109849.4</v>
      </c>
      <c r="U139">
        <v>114441.9</v>
      </c>
      <c r="V139">
        <v>118624.1</v>
      </c>
      <c r="W139">
        <v>121553</v>
      </c>
      <c r="X139">
        <v>123194.4</v>
      </c>
      <c r="Y139">
        <v>124192</v>
      </c>
      <c r="Z139">
        <v>123739.7</v>
      </c>
      <c r="AA139">
        <v>121428.5</v>
      </c>
      <c r="AB139">
        <v>118051</v>
      </c>
      <c r="AC139">
        <v>113737.9</v>
      </c>
      <c r="AD139">
        <v>108054.6</v>
      </c>
      <c r="AE139">
        <v>105184.7</v>
      </c>
      <c r="AF139">
        <v>102575</v>
      </c>
      <c r="AG139">
        <v>99609.71</v>
      </c>
      <c r="AH139">
        <v>95619.17</v>
      </c>
      <c r="AI139">
        <v>91879.67</v>
      </c>
      <c r="AJ139">
        <v>66.019059999999996</v>
      </c>
      <c r="AK139">
        <v>64.86139</v>
      </c>
      <c r="AL139">
        <v>64.364369999999994</v>
      </c>
      <c r="AM139">
        <v>63.622340000000001</v>
      </c>
      <c r="AN139">
        <v>63.019379999999998</v>
      </c>
      <c r="AO139">
        <v>62.43374</v>
      </c>
      <c r="AP139">
        <v>62.005400000000002</v>
      </c>
      <c r="AQ139">
        <v>65.450670000000002</v>
      </c>
      <c r="AR139">
        <v>72.011160000000004</v>
      </c>
      <c r="AS139">
        <v>78.738560000000007</v>
      </c>
      <c r="AT139">
        <v>85.210759999999993</v>
      </c>
      <c r="AU139">
        <v>87.780680000000004</v>
      </c>
      <c r="AV139">
        <v>89.814549999999997</v>
      </c>
      <c r="AW139">
        <v>90.05547</v>
      </c>
      <c r="AX139">
        <v>90.329470000000001</v>
      </c>
      <c r="AY139">
        <v>90.697770000000006</v>
      </c>
      <c r="AZ139">
        <v>91.21808</v>
      </c>
      <c r="BA139">
        <v>90.030990000000003</v>
      </c>
      <c r="BB139">
        <v>88.227829999999997</v>
      </c>
      <c r="BC139">
        <v>85.161119999999997</v>
      </c>
      <c r="BD139">
        <v>80.17886</v>
      </c>
      <c r="BE139">
        <v>77.725729999999999</v>
      </c>
      <c r="BF139">
        <v>74.449579999999997</v>
      </c>
      <c r="BG139">
        <v>71.584649999999996</v>
      </c>
      <c r="BH139">
        <v>-783.63300000000004</v>
      </c>
      <c r="BI139">
        <v>-708.70989999999995</v>
      </c>
      <c r="BJ139">
        <v>-364.66590000000002</v>
      </c>
      <c r="BK139">
        <v>-318.34440000000001</v>
      </c>
      <c r="BL139">
        <v>-257.4855</v>
      </c>
      <c r="BM139">
        <v>133.96510000000001</v>
      </c>
      <c r="BN139">
        <v>761.67039999999997</v>
      </c>
      <c r="BO139">
        <v>396.14120000000003</v>
      </c>
      <c r="BP139">
        <v>-701.66049999999996</v>
      </c>
      <c r="BQ139">
        <v>-837.96450000000004</v>
      </c>
      <c r="BR139">
        <v>-676.56899999999996</v>
      </c>
      <c r="BS139">
        <v>-438.34070000000003</v>
      </c>
      <c r="BT139">
        <v>61.806379999999997</v>
      </c>
      <c r="BU139">
        <v>913.32280000000003</v>
      </c>
      <c r="BV139">
        <v>2077.665</v>
      </c>
      <c r="BW139">
        <v>1204.3219999999999</v>
      </c>
      <c r="BX139">
        <v>501.40499999999997</v>
      </c>
      <c r="BY139">
        <v>315.60669999999999</v>
      </c>
      <c r="BZ139">
        <v>-451.3734</v>
      </c>
      <c r="CA139">
        <v>-1050.8979999999999</v>
      </c>
      <c r="CB139">
        <v>-1347.761</v>
      </c>
      <c r="CC139">
        <v>-1669.268</v>
      </c>
      <c r="CD139">
        <v>-1612.9459999999999</v>
      </c>
      <c r="CE139">
        <v>-1266.0170000000001</v>
      </c>
      <c r="CF139" s="20">
        <v>20189.09</v>
      </c>
      <c r="CG139" s="20">
        <v>22873.91</v>
      </c>
      <c r="CH139" s="20">
        <v>20106.93</v>
      </c>
      <c r="CI139" s="20">
        <v>19336.599999999999</v>
      </c>
      <c r="CJ139" s="20">
        <v>16283.26</v>
      </c>
      <c r="CK139" s="20">
        <v>13171.71</v>
      </c>
      <c r="CL139" s="20">
        <v>14562.26</v>
      </c>
      <c r="CM139" s="20">
        <v>13740.91</v>
      </c>
      <c r="CN139" s="20">
        <v>9168.4249999999993</v>
      </c>
      <c r="CO139" s="20">
        <v>7372.7160000000003</v>
      </c>
      <c r="CP139" s="20">
        <v>4675.183</v>
      </c>
      <c r="CQ139" s="20">
        <v>2043.2929999999999</v>
      </c>
      <c r="CR139" s="20">
        <v>3785.384</v>
      </c>
      <c r="CS139" s="20">
        <v>7440.0069999999996</v>
      </c>
      <c r="CT139" s="20">
        <v>19547.03</v>
      </c>
      <c r="CU139" s="20">
        <v>33123.74</v>
      </c>
      <c r="CV139" s="20">
        <v>36257.14</v>
      </c>
      <c r="CW139" s="20">
        <v>53300</v>
      </c>
      <c r="CX139" s="20">
        <v>45532.59</v>
      </c>
      <c r="CY139" s="20">
        <v>41372.71</v>
      </c>
      <c r="CZ139" s="20">
        <v>43124.33</v>
      </c>
      <c r="DA139" s="20">
        <v>30367.69</v>
      </c>
      <c r="DB139" s="20">
        <v>29988.51</v>
      </c>
      <c r="DC139" s="20">
        <v>29586.6</v>
      </c>
      <c r="DD139">
        <v>0</v>
      </c>
      <c r="DE139">
        <v>0</v>
      </c>
      <c r="DF139">
        <v>0</v>
      </c>
    </row>
    <row r="140" spans="1:110" x14ac:dyDescent="0.25">
      <c r="A140" s="16" t="str">
        <f t="shared" si="2"/>
        <v>Portfolio Adjusted_CPP_All_All_CAISO_1-in-10_MONTHLY SYSTEM PEAK DAY_2031_6</v>
      </c>
      <c r="B140" t="s">
        <v>195</v>
      </c>
      <c r="C140" t="s">
        <v>121</v>
      </c>
      <c r="D140" t="s">
        <v>7</v>
      </c>
      <c r="E140" t="s">
        <v>7</v>
      </c>
      <c r="F140" t="s">
        <v>110</v>
      </c>
      <c r="G140" t="s">
        <v>85</v>
      </c>
      <c r="H140" t="s">
        <v>20</v>
      </c>
      <c r="I140">
        <v>2031</v>
      </c>
      <c r="J140">
        <v>6</v>
      </c>
      <c r="K140">
        <v>3050</v>
      </c>
      <c r="L140">
        <v>91833.63</v>
      </c>
      <c r="M140">
        <v>89887.27</v>
      </c>
      <c r="N140">
        <v>88852.18</v>
      </c>
      <c r="O140">
        <v>88870.62</v>
      </c>
      <c r="P140">
        <v>90824.33</v>
      </c>
      <c r="Q140">
        <v>96269.21</v>
      </c>
      <c r="R140">
        <v>103606.39999999999</v>
      </c>
      <c r="S140">
        <v>110113.7</v>
      </c>
      <c r="T140">
        <v>116286.8</v>
      </c>
      <c r="U140">
        <v>121703.8</v>
      </c>
      <c r="V140">
        <v>126100.8</v>
      </c>
      <c r="W140">
        <v>129125.5</v>
      </c>
      <c r="X140">
        <v>131106.20000000001</v>
      </c>
      <c r="Y140">
        <v>132600.9</v>
      </c>
      <c r="Z140">
        <v>132420.9</v>
      </c>
      <c r="AA140">
        <v>130023.1</v>
      </c>
      <c r="AB140">
        <v>126562.4</v>
      </c>
      <c r="AC140">
        <v>121728.8</v>
      </c>
      <c r="AD140">
        <v>115112.9</v>
      </c>
      <c r="AE140">
        <v>111194.1</v>
      </c>
      <c r="AF140">
        <v>107867.7</v>
      </c>
      <c r="AG140">
        <v>104631.5</v>
      </c>
      <c r="AH140">
        <v>99823.08</v>
      </c>
      <c r="AI140">
        <v>95473.66</v>
      </c>
      <c r="AJ140">
        <v>71.501260000000002</v>
      </c>
      <c r="AK140">
        <v>71.167479999999998</v>
      </c>
      <c r="AL140">
        <v>70.12527</v>
      </c>
      <c r="AM140">
        <v>68.806610000000006</v>
      </c>
      <c r="AN140">
        <v>68.156760000000006</v>
      </c>
      <c r="AO140">
        <v>68.022130000000004</v>
      </c>
      <c r="AP140">
        <v>67.487110000000001</v>
      </c>
      <c r="AQ140">
        <v>73.130679999999998</v>
      </c>
      <c r="AR140">
        <v>79.494649999999993</v>
      </c>
      <c r="AS140">
        <v>84.863590000000002</v>
      </c>
      <c r="AT140">
        <v>89.514870000000002</v>
      </c>
      <c r="AU140">
        <v>92.328710000000001</v>
      </c>
      <c r="AV140">
        <v>93.517849999999996</v>
      </c>
      <c r="AW140">
        <v>90.695629999999994</v>
      </c>
      <c r="AX140">
        <v>88.693569999999994</v>
      </c>
      <c r="AY140">
        <v>89.706019999999995</v>
      </c>
      <c r="AZ140">
        <v>89.937449999999998</v>
      </c>
      <c r="BA140">
        <v>87.954499999999996</v>
      </c>
      <c r="BB140">
        <v>86.452979999999997</v>
      </c>
      <c r="BC140">
        <v>81.314239999999998</v>
      </c>
      <c r="BD140">
        <v>76.877669999999995</v>
      </c>
      <c r="BE140">
        <v>74.20702</v>
      </c>
      <c r="BF140">
        <v>72.966809999999995</v>
      </c>
      <c r="BG140">
        <v>71.630210000000005</v>
      </c>
      <c r="BH140">
        <v>-809.50340000000006</v>
      </c>
      <c r="BI140">
        <v>-730.31889999999999</v>
      </c>
      <c r="BJ140">
        <v>-374.00360000000001</v>
      </c>
      <c r="BK140">
        <v>-325.56130000000002</v>
      </c>
      <c r="BL140">
        <v>-263.47539999999998</v>
      </c>
      <c r="BM140">
        <v>139.77699999999999</v>
      </c>
      <c r="BN140">
        <v>794.05719999999997</v>
      </c>
      <c r="BO140">
        <v>415.82650000000001</v>
      </c>
      <c r="BP140">
        <v>-743.29750000000001</v>
      </c>
      <c r="BQ140">
        <v>-890.30259999999998</v>
      </c>
      <c r="BR140">
        <v>-712.83079999999995</v>
      </c>
      <c r="BS140">
        <v>-456.71749999999997</v>
      </c>
      <c r="BT140">
        <v>71.728099999999998</v>
      </c>
      <c r="BU140">
        <v>972.04280000000006</v>
      </c>
      <c r="BV140">
        <v>2207.078</v>
      </c>
      <c r="BW140">
        <v>1274.654</v>
      </c>
      <c r="BX140">
        <v>518.19079999999997</v>
      </c>
      <c r="BY140">
        <v>312.31959999999998</v>
      </c>
      <c r="BZ140">
        <v>-510.69920000000002</v>
      </c>
      <c r="CA140">
        <v>-1128.0060000000001</v>
      </c>
      <c r="CB140">
        <v>-1435.864</v>
      </c>
      <c r="CC140">
        <v>-1760.75</v>
      </c>
      <c r="CD140">
        <v>-1687.5640000000001</v>
      </c>
      <c r="CE140">
        <v>-1317.5609999999999</v>
      </c>
      <c r="CF140" s="20">
        <v>21397.59</v>
      </c>
      <c r="CG140" s="20">
        <v>24371.77</v>
      </c>
      <c r="CH140" s="20">
        <v>21467.83</v>
      </c>
      <c r="CI140" s="20">
        <v>20732.349999999999</v>
      </c>
      <c r="CJ140" s="20">
        <v>17537.21</v>
      </c>
      <c r="CK140" s="20">
        <v>14175.07</v>
      </c>
      <c r="CL140" s="20">
        <v>15801.08</v>
      </c>
      <c r="CM140" s="20">
        <v>15022.42</v>
      </c>
      <c r="CN140" s="20">
        <v>10166.700000000001</v>
      </c>
      <c r="CO140" s="20">
        <v>8231.0349999999999</v>
      </c>
      <c r="CP140" s="20">
        <v>5163.6030000000001</v>
      </c>
      <c r="CQ140" s="20">
        <v>2222.4569999999999</v>
      </c>
      <c r="CR140" s="20">
        <v>4120.8509999999997</v>
      </c>
      <c r="CS140" s="20">
        <v>8164.9709999999995</v>
      </c>
      <c r="CT140" s="20">
        <v>21624.46</v>
      </c>
      <c r="CU140" s="20">
        <v>36584.71</v>
      </c>
      <c r="CV140" s="20">
        <v>40010.519999999997</v>
      </c>
      <c r="CW140" s="20">
        <v>58515.01</v>
      </c>
      <c r="CX140" s="20">
        <v>49709.98</v>
      </c>
      <c r="CY140" s="20">
        <v>44954.239999999998</v>
      </c>
      <c r="CZ140" s="20">
        <v>46175.39</v>
      </c>
      <c r="DA140" s="20">
        <v>32863.269999999997</v>
      </c>
      <c r="DB140" s="20">
        <v>32342.959999999999</v>
      </c>
      <c r="DC140" s="20">
        <v>31812.05</v>
      </c>
      <c r="DD140">
        <v>0</v>
      </c>
      <c r="DE140">
        <v>0</v>
      </c>
      <c r="DF140">
        <v>0</v>
      </c>
    </row>
    <row r="141" spans="1:110" x14ac:dyDescent="0.25">
      <c r="A141" s="16" t="str">
        <f t="shared" si="2"/>
        <v>Portfolio Adjusted_CPP_All_All_CAISO_1-in-10_MONTHLY SYSTEM PEAK DAY_2031_7</v>
      </c>
      <c r="B141" t="s">
        <v>195</v>
      </c>
      <c r="C141" t="s">
        <v>121</v>
      </c>
      <c r="D141" t="s">
        <v>7</v>
      </c>
      <c r="E141" t="s">
        <v>7</v>
      </c>
      <c r="F141" t="s">
        <v>110</v>
      </c>
      <c r="G141" t="s">
        <v>85</v>
      </c>
      <c r="H141" t="s">
        <v>20</v>
      </c>
      <c r="I141">
        <v>2031</v>
      </c>
      <c r="J141">
        <v>7</v>
      </c>
      <c r="K141">
        <v>3050</v>
      </c>
      <c r="L141">
        <v>95445.43</v>
      </c>
      <c r="M141">
        <v>93174.03</v>
      </c>
      <c r="N141">
        <v>91971.61</v>
      </c>
      <c r="O141">
        <v>91973.41</v>
      </c>
      <c r="P141">
        <v>94155.51</v>
      </c>
      <c r="Q141">
        <v>100472</v>
      </c>
      <c r="R141">
        <v>108567</v>
      </c>
      <c r="S141">
        <v>115581.8</v>
      </c>
      <c r="T141">
        <v>121825.1</v>
      </c>
      <c r="U141">
        <v>127803.9</v>
      </c>
      <c r="V141">
        <v>133328.4</v>
      </c>
      <c r="W141">
        <v>137012.70000000001</v>
      </c>
      <c r="X141">
        <v>139064.29999999999</v>
      </c>
      <c r="Y141">
        <v>140471.79999999999</v>
      </c>
      <c r="Z141">
        <v>140115.6</v>
      </c>
      <c r="AA141">
        <v>137719.9</v>
      </c>
      <c r="AB141">
        <v>133949</v>
      </c>
      <c r="AC141">
        <v>128876.9</v>
      </c>
      <c r="AD141">
        <v>121496.1</v>
      </c>
      <c r="AE141">
        <v>116855.3</v>
      </c>
      <c r="AF141">
        <v>113062.7</v>
      </c>
      <c r="AG141">
        <v>109250.2</v>
      </c>
      <c r="AH141">
        <v>103852.3</v>
      </c>
      <c r="AI141">
        <v>99048.15</v>
      </c>
      <c r="AJ141">
        <v>69.583770000000001</v>
      </c>
      <c r="AK141">
        <v>69.257909999999995</v>
      </c>
      <c r="AL141">
        <v>68.788049999999998</v>
      </c>
      <c r="AM141">
        <v>67.815719999999999</v>
      </c>
      <c r="AN141">
        <v>67.902690000000007</v>
      </c>
      <c r="AO141">
        <v>67.571100000000001</v>
      </c>
      <c r="AP141">
        <v>67.606700000000004</v>
      </c>
      <c r="AQ141">
        <v>69.383780000000002</v>
      </c>
      <c r="AR141">
        <v>72.862179999999995</v>
      </c>
      <c r="AS141">
        <v>77.165270000000007</v>
      </c>
      <c r="AT141">
        <v>80.168490000000006</v>
      </c>
      <c r="AU141">
        <v>82.601169999999996</v>
      </c>
      <c r="AV141">
        <v>83.677940000000007</v>
      </c>
      <c r="AW141">
        <v>85.976380000000006</v>
      </c>
      <c r="AX141">
        <v>85.367239999999995</v>
      </c>
      <c r="AY141">
        <v>85.436099999999996</v>
      </c>
      <c r="AZ141">
        <v>84.932739999999995</v>
      </c>
      <c r="BA141">
        <v>81.795360000000002</v>
      </c>
      <c r="BB141">
        <v>80.134309999999999</v>
      </c>
      <c r="BC141">
        <v>76.78819</v>
      </c>
      <c r="BD141">
        <v>74.113810000000001</v>
      </c>
      <c r="BE141">
        <v>72.869200000000006</v>
      </c>
      <c r="BF141">
        <v>72.461510000000004</v>
      </c>
      <c r="BG141">
        <v>71.779939999999996</v>
      </c>
      <c r="BH141">
        <v>-838.53359999999998</v>
      </c>
      <c r="BI141">
        <v>-754.31</v>
      </c>
      <c r="BJ141">
        <v>-384.53339999999997</v>
      </c>
      <c r="BK141">
        <v>-334.3152</v>
      </c>
      <c r="BL141">
        <v>-270.25490000000002</v>
      </c>
      <c r="BM141">
        <v>147.0308</v>
      </c>
      <c r="BN141">
        <v>831.34739999999999</v>
      </c>
      <c r="BO141">
        <v>436.54070000000002</v>
      </c>
      <c r="BP141">
        <v>-778.8605</v>
      </c>
      <c r="BQ141">
        <v>-934.08969999999999</v>
      </c>
      <c r="BR141">
        <v>-749.06280000000004</v>
      </c>
      <c r="BS141">
        <v>-481.52820000000003</v>
      </c>
      <c r="BT141">
        <v>77.244399999999999</v>
      </c>
      <c r="BU141">
        <v>1029.347</v>
      </c>
      <c r="BV141">
        <v>2333.6799999999998</v>
      </c>
      <c r="BW141">
        <v>1349.9549999999999</v>
      </c>
      <c r="BX141">
        <v>548.12540000000001</v>
      </c>
      <c r="BY141">
        <v>329.9588</v>
      </c>
      <c r="BZ141">
        <v>-543.16930000000002</v>
      </c>
      <c r="CA141">
        <v>-1186.2950000000001</v>
      </c>
      <c r="CB141">
        <v>-1503.2829999999999</v>
      </c>
      <c r="CC141">
        <v>-1838.68</v>
      </c>
      <c r="CD141">
        <v>-1755.9269999999999</v>
      </c>
      <c r="CE141">
        <v>-1366.9269999999999</v>
      </c>
      <c r="CF141" s="20">
        <v>23284.6</v>
      </c>
      <c r="CG141" s="20">
        <v>26395.42</v>
      </c>
      <c r="CH141" s="20">
        <v>23133.97</v>
      </c>
      <c r="CI141" s="20">
        <v>22332.38</v>
      </c>
      <c r="CJ141" s="20">
        <v>18994.14</v>
      </c>
      <c r="CK141" s="20">
        <v>15520.43</v>
      </c>
      <c r="CL141" s="20">
        <v>17422.38</v>
      </c>
      <c r="CM141" s="20">
        <v>16590.37</v>
      </c>
      <c r="CN141" s="20">
        <v>11122.83</v>
      </c>
      <c r="CO141" s="20">
        <v>8964.9230000000007</v>
      </c>
      <c r="CP141" s="20">
        <v>5681.8239999999996</v>
      </c>
      <c r="CQ141" s="20">
        <v>2472.0680000000002</v>
      </c>
      <c r="CR141" s="20">
        <v>4602.2610000000004</v>
      </c>
      <c r="CS141" s="20">
        <v>9121.1550000000007</v>
      </c>
      <c r="CT141" s="20">
        <v>24130.25</v>
      </c>
      <c r="CU141" s="20">
        <v>41029.18</v>
      </c>
      <c r="CV141" s="20">
        <v>44789.34</v>
      </c>
      <c r="CW141" s="20">
        <v>65515.85</v>
      </c>
      <c r="CX141" s="20">
        <v>55090.76</v>
      </c>
      <c r="CY141" s="20">
        <v>49580.99</v>
      </c>
      <c r="CZ141" s="20">
        <v>50877.08</v>
      </c>
      <c r="DA141" s="20">
        <v>35809.910000000003</v>
      </c>
      <c r="DB141" s="20">
        <v>34983.040000000001</v>
      </c>
      <c r="DC141" s="20">
        <v>34236.18</v>
      </c>
      <c r="DD141">
        <v>0</v>
      </c>
      <c r="DE141">
        <v>0</v>
      </c>
      <c r="DF141">
        <v>0</v>
      </c>
    </row>
    <row r="142" spans="1:110" x14ac:dyDescent="0.25">
      <c r="A142" s="16" t="str">
        <f t="shared" si="2"/>
        <v>Portfolio Adjusted_CPP_All_All_CAISO_1-in-10_MONTHLY SYSTEM PEAK DAY_2031_8</v>
      </c>
      <c r="B142" t="s">
        <v>195</v>
      </c>
      <c r="C142" t="s">
        <v>121</v>
      </c>
      <c r="D142" t="s">
        <v>7</v>
      </c>
      <c r="E142" t="s">
        <v>7</v>
      </c>
      <c r="F142" t="s">
        <v>110</v>
      </c>
      <c r="G142" t="s">
        <v>85</v>
      </c>
      <c r="H142" t="s">
        <v>20</v>
      </c>
      <c r="I142">
        <v>2031</v>
      </c>
      <c r="J142">
        <v>8</v>
      </c>
      <c r="K142">
        <v>3050</v>
      </c>
      <c r="L142">
        <v>100249</v>
      </c>
      <c r="M142">
        <v>97928.31</v>
      </c>
      <c r="N142">
        <v>96766.56</v>
      </c>
      <c r="O142">
        <v>96642.72</v>
      </c>
      <c r="P142">
        <v>99191.53</v>
      </c>
      <c r="Q142">
        <v>106603.9</v>
      </c>
      <c r="R142">
        <v>116832.9</v>
      </c>
      <c r="S142">
        <v>124438.8</v>
      </c>
      <c r="T142">
        <v>131777.29999999999</v>
      </c>
      <c r="U142">
        <v>138547.9</v>
      </c>
      <c r="V142">
        <v>144517.4</v>
      </c>
      <c r="W142">
        <v>148570</v>
      </c>
      <c r="X142">
        <v>150925.9</v>
      </c>
      <c r="Y142">
        <v>152382.39999999999</v>
      </c>
      <c r="Z142">
        <v>151635.29999999999</v>
      </c>
      <c r="AA142">
        <v>148835</v>
      </c>
      <c r="AB142">
        <v>144019.4</v>
      </c>
      <c r="AC142">
        <v>137773.5</v>
      </c>
      <c r="AD142">
        <v>129183.4</v>
      </c>
      <c r="AE142">
        <v>124220.3</v>
      </c>
      <c r="AF142">
        <v>119151.1</v>
      </c>
      <c r="AG142">
        <v>114870</v>
      </c>
      <c r="AH142">
        <v>108971.3</v>
      </c>
      <c r="AI142">
        <v>103995.2</v>
      </c>
      <c r="AJ142">
        <v>73.32235</v>
      </c>
      <c r="AK142">
        <v>73.113249999999994</v>
      </c>
      <c r="AL142">
        <v>71.955389999999994</v>
      </c>
      <c r="AM142">
        <v>71.586200000000005</v>
      </c>
      <c r="AN142">
        <v>71.243880000000004</v>
      </c>
      <c r="AO142">
        <v>70.900549999999996</v>
      </c>
      <c r="AP142">
        <v>70.195329999999998</v>
      </c>
      <c r="AQ142">
        <v>70.953000000000003</v>
      </c>
      <c r="AR142">
        <v>75.097300000000004</v>
      </c>
      <c r="AS142">
        <v>79.218000000000004</v>
      </c>
      <c r="AT142">
        <v>83.361940000000004</v>
      </c>
      <c r="AU142">
        <v>86.833370000000002</v>
      </c>
      <c r="AV142">
        <v>88.037819999999996</v>
      </c>
      <c r="AW142">
        <v>87.426050000000004</v>
      </c>
      <c r="AX142">
        <v>87.671970000000002</v>
      </c>
      <c r="AY142">
        <v>88.871619999999993</v>
      </c>
      <c r="AZ142">
        <v>87.600489999999994</v>
      </c>
      <c r="BA142">
        <v>85.618639999999999</v>
      </c>
      <c r="BB142">
        <v>85.086079999999995</v>
      </c>
      <c r="BC142">
        <v>82.227050000000006</v>
      </c>
      <c r="BD142">
        <v>78.239149999999995</v>
      </c>
      <c r="BE142">
        <v>76.167490000000001</v>
      </c>
      <c r="BF142">
        <v>74.662170000000003</v>
      </c>
      <c r="BG142">
        <v>74.012270000000001</v>
      </c>
      <c r="BH142">
        <v>-877.43589999999995</v>
      </c>
      <c r="BI142">
        <v>-790.26859999999999</v>
      </c>
      <c r="BJ142">
        <v>-399.87439999999998</v>
      </c>
      <c r="BK142">
        <v>-346.30540000000002</v>
      </c>
      <c r="BL142">
        <v>-279.62020000000001</v>
      </c>
      <c r="BM142">
        <v>159.94880000000001</v>
      </c>
      <c r="BN142">
        <v>892.53340000000003</v>
      </c>
      <c r="BO142">
        <v>470.40480000000002</v>
      </c>
      <c r="BP142">
        <v>-841.99350000000004</v>
      </c>
      <c r="BQ142">
        <v>-1012.878</v>
      </c>
      <c r="BR142">
        <v>-812.51120000000003</v>
      </c>
      <c r="BS142">
        <v>-522.28160000000003</v>
      </c>
      <c r="BT142">
        <v>83.540180000000007</v>
      </c>
      <c r="BU142">
        <v>1117.24</v>
      </c>
      <c r="BV142">
        <v>2528.873</v>
      </c>
      <c r="BW142">
        <v>1463.702</v>
      </c>
      <c r="BX142">
        <v>593.68269999999995</v>
      </c>
      <c r="BY142">
        <v>359.51429999999999</v>
      </c>
      <c r="BZ142">
        <v>-563.6857</v>
      </c>
      <c r="CA142">
        <v>-1261.931</v>
      </c>
      <c r="CB142">
        <v>-1582.63</v>
      </c>
      <c r="CC142">
        <v>-1931.1479999999999</v>
      </c>
      <c r="CD142">
        <v>-1840.3810000000001</v>
      </c>
      <c r="CE142">
        <v>-1430.31</v>
      </c>
      <c r="CF142">
        <v>25898.95</v>
      </c>
      <c r="CG142">
        <v>29363.26</v>
      </c>
      <c r="CH142">
        <v>25861.95</v>
      </c>
      <c r="CI142">
        <v>24913.200000000001</v>
      </c>
      <c r="CJ142">
        <v>21354.959999999999</v>
      </c>
      <c r="CK142">
        <v>17767.650000000001</v>
      </c>
      <c r="CL142">
        <v>20401.79</v>
      </c>
      <c r="CM142">
        <v>19498.89</v>
      </c>
      <c r="CN142">
        <v>13130.51</v>
      </c>
      <c r="CO142">
        <v>10573.51</v>
      </c>
      <c r="CP142">
        <v>6687.9</v>
      </c>
      <c r="CQ142">
        <v>2908.1379999999999</v>
      </c>
      <c r="CR142">
        <v>5430.1450000000004</v>
      </c>
      <c r="CS142">
        <v>10804.4</v>
      </c>
      <c r="CT142">
        <v>28436.92</v>
      </c>
      <c r="CU142">
        <v>48428.62</v>
      </c>
      <c r="CV142">
        <v>52198.28</v>
      </c>
      <c r="CW142">
        <v>75630.94</v>
      </c>
      <c r="CX142">
        <v>63297.37</v>
      </c>
      <c r="CY142">
        <v>55955.6</v>
      </c>
      <c r="CZ142">
        <v>56647.81</v>
      </c>
      <c r="DA142">
        <v>39791.699999999997</v>
      </c>
      <c r="DB142">
        <v>38726.83</v>
      </c>
      <c r="DC142">
        <v>38096.04</v>
      </c>
      <c r="DD142">
        <v>0</v>
      </c>
      <c r="DE142">
        <v>0</v>
      </c>
      <c r="DF142">
        <v>0</v>
      </c>
    </row>
    <row r="143" spans="1:110" x14ac:dyDescent="0.25">
      <c r="A143" s="16" t="str">
        <f t="shared" si="2"/>
        <v>Portfolio Adjusted_CPP_All_All_CAISO_1-in-10_MONTHLY SYSTEM PEAK DAY_2031_9</v>
      </c>
      <c r="B143" t="s">
        <v>195</v>
      </c>
      <c r="C143" t="s">
        <v>121</v>
      </c>
      <c r="D143" t="s">
        <v>7</v>
      </c>
      <c r="E143" t="s">
        <v>7</v>
      </c>
      <c r="F143" t="s">
        <v>110</v>
      </c>
      <c r="G143" t="s">
        <v>85</v>
      </c>
      <c r="H143" t="s">
        <v>20</v>
      </c>
      <c r="I143">
        <v>2031</v>
      </c>
      <c r="J143">
        <v>9</v>
      </c>
      <c r="K143">
        <v>3050</v>
      </c>
      <c r="L143">
        <v>98541.2</v>
      </c>
      <c r="M143">
        <v>96333.54</v>
      </c>
      <c r="N143">
        <v>94952.31</v>
      </c>
      <c r="O143">
        <v>94905.91</v>
      </c>
      <c r="P143">
        <v>97118.080000000002</v>
      </c>
      <c r="Q143">
        <v>103859.8</v>
      </c>
      <c r="R143">
        <v>114043.1</v>
      </c>
      <c r="S143">
        <v>121312.3</v>
      </c>
      <c r="T143">
        <v>128277.1</v>
      </c>
      <c r="U143">
        <v>135481.70000000001</v>
      </c>
      <c r="V143">
        <v>142535.29999999999</v>
      </c>
      <c r="W143">
        <v>147933.6</v>
      </c>
      <c r="X143">
        <v>151102.39999999999</v>
      </c>
      <c r="Y143">
        <v>153027.4</v>
      </c>
      <c r="Z143">
        <v>152469.6</v>
      </c>
      <c r="AA143">
        <v>149639</v>
      </c>
      <c r="AB143">
        <v>144273.29999999999</v>
      </c>
      <c r="AC143">
        <v>137562.1</v>
      </c>
      <c r="AD143">
        <v>129416.8</v>
      </c>
      <c r="AE143">
        <v>124568.1</v>
      </c>
      <c r="AF143">
        <v>118100.9</v>
      </c>
      <c r="AG143">
        <v>113539.8</v>
      </c>
      <c r="AH143">
        <v>107664.3</v>
      </c>
      <c r="AI143">
        <v>102616</v>
      </c>
      <c r="AJ143">
        <v>76.791600000000003</v>
      </c>
      <c r="AK143">
        <v>76.21705</v>
      </c>
      <c r="AL143">
        <v>76.011020000000002</v>
      </c>
      <c r="AM143">
        <v>76.296520000000001</v>
      </c>
      <c r="AN143">
        <v>76.778739999999999</v>
      </c>
      <c r="AO143">
        <v>76.429140000000004</v>
      </c>
      <c r="AP143">
        <v>76.224440000000001</v>
      </c>
      <c r="AQ143">
        <v>76.450310000000002</v>
      </c>
      <c r="AR143">
        <v>78.744240000000005</v>
      </c>
      <c r="AS143">
        <v>80.683679999999995</v>
      </c>
      <c r="AT143">
        <v>83.92098</v>
      </c>
      <c r="AU143">
        <v>87.476190000000003</v>
      </c>
      <c r="AV143">
        <v>89.028379999999999</v>
      </c>
      <c r="AW143">
        <v>89.022819999999996</v>
      </c>
      <c r="AX143">
        <v>88.701409999999996</v>
      </c>
      <c r="AY143">
        <v>88.687809999999999</v>
      </c>
      <c r="AZ143">
        <v>88.110740000000007</v>
      </c>
      <c r="BA143">
        <v>87.373440000000002</v>
      </c>
      <c r="BB143">
        <v>83.628860000000003</v>
      </c>
      <c r="BC143">
        <v>81.64949</v>
      </c>
      <c r="BD143">
        <v>79.841830000000002</v>
      </c>
      <c r="BE143">
        <v>78.741929999999996</v>
      </c>
      <c r="BF143">
        <v>77.72336</v>
      </c>
      <c r="BG143">
        <v>76.417680000000004</v>
      </c>
      <c r="BH143">
        <v>-861.05470000000003</v>
      </c>
      <c r="BI143">
        <v>-775.79449999999997</v>
      </c>
      <c r="BJ143">
        <v>-391.54599999999999</v>
      </c>
      <c r="BK143">
        <v>-340.6936</v>
      </c>
      <c r="BL143">
        <v>-277.4436</v>
      </c>
      <c r="BM143">
        <v>152.98650000000001</v>
      </c>
      <c r="BN143">
        <v>873.51940000000002</v>
      </c>
      <c r="BO143">
        <v>458.82119999999998</v>
      </c>
      <c r="BP143">
        <v>-818.84739999999999</v>
      </c>
      <c r="BQ143">
        <v>-991.97360000000003</v>
      </c>
      <c r="BR143">
        <v>-808.92909999999995</v>
      </c>
      <c r="BS143">
        <v>-526.86929999999995</v>
      </c>
      <c r="BT143">
        <v>80.269760000000005</v>
      </c>
      <c r="BU143">
        <v>1123.2629999999999</v>
      </c>
      <c r="BV143">
        <v>2549.13</v>
      </c>
      <c r="BW143">
        <v>1476.9159999999999</v>
      </c>
      <c r="BX143">
        <v>601.1952</v>
      </c>
      <c r="BY143">
        <v>363.77589999999998</v>
      </c>
      <c r="BZ143">
        <v>-565.03</v>
      </c>
      <c r="CA143">
        <v>-1274.6179999999999</v>
      </c>
      <c r="CB143">
        <v>-1569.3040000000001</v>
      </c>
      <c r="CC143">
        <v>-1909.01</v>
      </c>
      <c r="CD143">
        <v>-1816.42</v>
      </c>
      <c r="CE143">
        <v>-1408.27</v>
      </c>
      <c r="CF143" s="20">
        <v>25114.77</v>
      </c>
      <c r="CG143" s="20">
        <v>28543.19</v>
      </c>
      <c r="CH143" s="20">
        <v>24945.26</v>
      </c>
      <c r="CI143" s="20">
        <v>23994.89</v>
      </c>
      <c r="CJ143" s="20">
        <v>20277.52</v>
      </c>
      <c r="CK143" s="20">
        <v>16657.18</v>
      </c>
      <c r="CL143" s="20">
        <v>19199.490000000002</v>
      </c>
      <c r="CM143" s="20">
        <v>18681.61</v>
      </c>
      <c r="CN143" s="20">
        <v>12622.33</v>
      </c>
      <c r="CO143" s="20">
        <v>10325.98</v>
      </c>
      <c r="CP143" s="20">
        <v>6664.6679999999997</v>
      </c>
      <c r="CQ143" s="20">
        <v>2955.5949999999998</v>
      </c>
      <c r="CR143" s="20">
        <v>5550.4709999999995</v>
      </c>
      <c r="CS143" s="20">
        <v>11046.81</v>
      </c>
      <c r="CT143" s="20">
        <v>29089.33</v>
      </c>
      <c r="CU143" s="20">
        <v>49523.51</v>
      </c>
      <c r="CV143" s="20">
        <v>53013.23</v>
      </c>
      <c r="CW143" s="20">
        <v>75938.649999999994</v>
      </c>
      <c r="CX143" s="20">
        <v>63502.26</v>
      </c>
      <c r="CY143" s="20">
        <v>55509.64</v>
      </c>
      <c r="CZ143" s="20">
        <v>55598.35</v>
      </c>
      <c r="DA143" s="20">
        <v>38854.1</v>
      </c>
      <c r="DB143" s="20">
        <v>37990.730000000003</v>
      </c>
      <c r="DC143" s="20">
        <v>37313.089999999997</v>
      </c>
      <c r="DD143">
        <v>0</v>
      </c>
      <c r="DE143">
        <v>0</v>
      </c>
      <c r="DF143">
        <v>0</v>
      </c>
    </row>
    <row r="144" spans="1:110" x14ac:dyDescent="0.25">
      <c r="A144" s="16" t="str">
        <f t="shared" si="2"/>
        <v>Portfolio Adjusted_CPP_All_All_CAISO_1-in-10_MONTHLY SYSTEM PEAK DAY_2031_10</v>
      </c>
      <c r="B144" t="s">
        <v>195</v>
      </c>
      <c r="C144" t="s">
        <v>121</v>
      </c>
      <c r="D144" t="s">
        <v>7</v>
      </c>
      <c r="E144" t="s">
        <v>7</v>
      </c>
      <c r="F144" t="s">
        <v>110</v>
      </c>
      <c r="G144" t="s">
        <v>85</v>
      </c>
      <c r="H144" t="s">
        <v>20</v>
      </c>
      <c r="I144">
        <v>2031</v>
      </c>
      <c r="J144">
        <v>10</v>
      </c>
      <c r="K144">
        <v>3050</v>
      </c>
      <c r="L144">
        <v>95255.55</v>
      </c>
      <c r="M144">
        <v>93118.7</v>
      </c>
      <c r="N144">
        <v>91903.43</v>
      </c>
      <c r="O144">
        <v>91907.5</v>
      </c>
      <c r="P144">
        <v>94488.82</v>
      </c>
      <c r="Q144">
        <v>101025.4</v>
      </c>
      <c r="R144">
        <v>111272.4</v>
      </c>
      <c r="S144">
        <v>117852.8</v>
      </c>
      <c r="T144">
        <v>123893.8</v>
      </c>
      <c r="U144">
        <v>129760</v>
      </c>
      <c r="V144">
        <v>135416.6</v>
      </c>
      <c r="W144">
        <v>140316.6</v>
      </c>
      <c r="X144">
        <v>143390.39999999999</v>
      </c>
      <c r="Y144">
        <v>145207</v>
      </c>
      <c r="Z144">
        <v>144799.20000000001</v>
      </c>
      <c r="AA144">
        <v>142298.9</v>
      </c>
      <c r="AB144">
        <v>137351.1</v>
      </c>
      <c r="AC144">
        <v>131575.9</v>
      </c>
      <c r="AD144">
        <v>125388.1</v>
      </c>
      <c r="AE144">
        <v>119732.9</v>
      </c>
      <c r="AF144">
        <v>113639</v>
      </c>
      <c r="AG144">
        <v>109082.6</v>
      </c>
      <c r="AH144">
        <v>103378.6</v>
      </c>
      <c r="AI144">
        <v>98445.93</v>
      </c>
      <c r="AJ144">
        <v>72.831429999999997</v>
      </c>
      <c r="AK144">
        <v>71.552250000000001</v>
      </c>
      <c r="AL144">
        <v>70.943629999999999</v>
      </c>
      <c r="AM144">
        <v>70.081760000000003</v>
      </c>
      <c r="AN144">
        <v>69.477019999999996</v>
      </c>
      <c r="AO144">
        <v>69.047399999999996</v>
      </c>
      <c r="AP144">
        <v>69.052269999999993</v>
      </c>
      <c r="AQ144">
        <v>69.221860000000007</v>
      </c>
      <c r="AR144">
        <v>74.727450000000005</v>
      </c>
      <c r="AS144">
        <v>80.50412</v>
      </c>
      <c r="AT144">
        <v>84.539599999999993</v>
      </c>
      <c r="AU144">
        <v>87.437020000000004</v>
      </c>
      <c r="AV144">
        <v>88.131739999999994</v>
      </c>
      <c r="AW144">
        <v>89.75779</v>
      </c>
      <c r="AX144">
        <v>88.517629999999997</v>
      </c>
      <c r="AY144">
        <v>86.463620000000006</v>
      </c>
      <c r="AZ144">
        <v>84.870699999999999</v>
      </c>
      <c r="BA144">
        <v>84.259529999999998</v>
      </c>
      <c r="BB144">
        <v>81.409630000000007</v>
      </c>
      <c r="BC144">
        <v>77.780019999999993</v>
      </c>
      <c r="BD144">
        <v>75.695229999999995</v>
      </c>
      <c r="BE144">
        <v>74.551599999999993</v>
      </c>
      <c r="BF144">
        <v>73.113370000000003</v>
      </c>
      <c r="BG144">
        <v>72.433940000000007</v>
      </c>
      <c r="BH144">
        <v>-833.20270000000005</v>
      </c>
      <c r="BI144">
        <v>-749.85829999999999</v>
      </c>
      <c r="BJ144">
        <v>-378.44049999999999</v>
      </c>
      <c r="BK144">
        <v>-328.56479999999999</v>
      </c>
      <c r="BL144">
        <v>-265.10480000000001</v>
      </c>
      <c r="BM144">
        <v>150.89940000000001</v>
      </c>
      <c r="BN144">
        <v>852.70550000000003</v>
      </c>
      <c r="BO144">
        <v>445.5951</v>
      </c>
      <c r="BP144">
        <v>-790.95119999999997</v>
      </c>
      <c r="BQ144">
        <v>-950.43880000000001</v>
      </c>
      <c r="BR144">
        <v>-770.6123</v>
      </c>
      <c r="BS144">
        <v>-501.90929999999997</v>
      </c>
      <c r="BT144">
        <v>75.060209999999998</v>
      </c>
      <c r="BU144">
        <v>1066.067</v>
      </c>
      <c r="BV144">
        <v>2421.7620000000002</v>
      </c>
      <c r="BW144">
        <v>1406.5930000000001</v>
      </c>
      <c r="BX144">
        <v>577.49189999999999</v>
      </c>
      <c r="BY144">
        <v>356.8691</v>
      </c>
      <c r="BZ144">
        <v>-553.99450000000002</v>
      </c>
      <c r="CA144">
        <v>-1219.4659999999999</v>
      </c>
      <c r="CB144">
        <v>-1502.2719999999999</v>
      </c>
      <c r="CC144">
        <v>-1832.0340000000001</v>
      </c>
      <c r="CD144">
        <v>-1743.18</v>
      </c>
      <c r="CE144">
        <v>-1352.13</v>
      </c>
      <c r="CF144">
        <v>23415.4</v>
      </c>
      <c r="CG144">
        <v>26673.48</v>
      </c>
      <c r="CH144">
        <v>23396.32</v>
      </c>
      <c r="CI144">
        <v>22569.49</v>
      </c>
      <c r="CJ144">
        <v>19443.05</v>
      </c>
      <c r="CK144">
        <v>15908.44</v>
      </c>
      <c r="CL144">
        <v>18236.490000000002</v>
      </c>
      <c r="CM144">
        <v>17543.18</v>
      </c>
      <c r="CN144">
        <v>11755.59</v>
      </c>
      <c r="CO144">
        <v>9521.4619999999995</v>
      </c>
      <c r="CP144">
        <v>6057.5320000000002</v>
      </c>
      <c r="CQ144">
        <v>2681.0419999999999</v>
      </c>
      <c r="CR144">
        <v>5032.3230000000003</v>
      </c>
      <c r="CS144">
        <v>9969.5669999999991</v>
      </c>
      <c r="CT144">
        <v>26280.52</v>
      </c>
      <c r="CU144">
        <v>45002.05</v>
      </c>
      <c r="CV144">
        <v>48528.46</v>
      </c>
      <c r="CW144">
        <v>70435.38</v>
      </c>
      <c r="CX144">
        <v>59143.31</v>
      </c>
      <c r="CY144">
        <v>51736.3</v>
      </c>
      <c r="CZ144">
        <v>52139.97</v>
      </c>
      <c r="DA144">
        <v>36049.360000000001</v>
      </c>
      <c r="DB144">
        <v>35115.58</v>
      </c>
      <c r="DC144">
        <v>34266.9</v>
      </c>
      <c r="DD144">
        <v>0</v>
      </c>
      <c r="DE144">
        <v>0</v>
      </c>
      <c r="DF144">
        <v>0</v>
      </c>
    </row>
    <row r="145" spans="1:110" x14ac:dyDescent="0.25">
      <c r="A145" s="16" t="str">
        <f t="shared" si="2"/>
        <v>Portfolio Adjusted_CPP_All_All_CAISO_1-in-10_MONTHLY SYSTEM PEAK DAY_2031_11</v>
      </c>
      <c r="B145" t="s">
        <v>195</v>
      </c>
      <c r="C145" t="s">
        <v>121</v>
      </c>
      <c r="D145" t="s">
        <v>7</v>
      </c>
      <c r="E145" t="s">
        <v>7</v>
      </c>
      <c r="F145" t="s">
        <v>110</v>
      </c>
      <c r="G145" t="s">
        <v>85</v>
      </c>
      <c r="H145" t="s">
        <v>20</v>
      </c>
      <c r="I145">
        <v>2031</v>
      </c>
      <c r="J145">
        <v>11</v>
      </c>
      <c r="K145">
        <v>3050</v>
      </c>
      <c r="L145">
        <v>74860.179999999993</v>
      </c>
      <c r="M145">
        <v>72802.53</v>
      </c>
      <c r="N145">
        <v>71868.479999999996</v>
      </c>
      <c r="O145">
        <v>72215.039999999994</v>
      </c>
      <c r="P145">
        <v>75741.960000000006</v>
      </c>
      <c r="Q145">
        <v>84081.600000000006</v>
      </c>
      <c r="R145">
        <v>93900.89</v>
      </c>
      <c r="S145">
        <v>100736.4</v>
      </c>
      <c r="T145">
        <v>106349.9</v>
      </c>
      <c r="U145">
        <v>111715.1</v>
      </c>
      <c r="V145">
        <v>117156.7</v>
      </c>
      <c r="W145">
        <v>120348.8</v>
      </c>
      <c r="X145">
        <v>122035.3</v>
      </c>
      <c r="Y145">
        <v>124181</v>
      </c>
      <c r="Z145">
        <v>123903.4</v>
      </c>
      <c r="AA145">
        <v>121325.6</v>
      </c>
      <c r="AB145">
        <v>117035.5</v>
      </c>
      <c r="AC145">
        <v>113057.8</v>
      </c>
      <c r="AD145">
        <v>104575.2</v>
      </c>
      <c r="AE145">
        <v>98629.17</v>
      </c>
      <c r="AF145">
        <v>93565.88</v>
      </c>
      <c r="AG145">
        <v>89029.94</v>
      </c>
      <c r="AH145">
        <v>83103.95</v>
      </c>
      <c r="AI145">
        <v>78070.539999999994</v>
      </c>
      <c r="AJ145">
        <v>66.757210000000001</v>
      </c>
      <c r="AK145">
        <v>65.847800000000007</v>
      </c>
      <c r="AL145">
        <v>64.962890000000002</v>
      </c>
      <c r="AM145">
        <v>64.285740000000004</v>
      </c>
      <c r="AN145">
        <v>63.707090000000001</v>
      </c>
      <c r="AO145">
        <v>63.339179999999999</v>
      </c>
      <c r="AP145">
        <v>63.333280000000002</v>
      </c>
      <c r="AQ145">
        <v>64.043700000000001</v>
      </c>
      <c r="AR145">
        <v>70.148700000000005</v>
      </c>
      <c r="AS145">
        <v>78.419380000000004</v>
      </c>
      <c r="AT145">
        <v>84.793790000000001</v>
      </c>
      <c r="AU145">
        <v>89.594610000000003</v>
      </c>
      <c r="AV145">
        <v>89.92604</v>
      </c>
      <c r="AW145">
        <v>90.018209999999996</v>
      </c>
      <c r="AX145">
        <v>90.128420000000006</v>
      </c>
      <c r="AY145">
        <v>87.898399999999995</v>
      </c>
      <c r="AZ145">
        <v>86.544629999999998</v>
      </c>
      <c r="BA145">
        <v>83.260409999999993</v>
      </c>
      <c r="BB145">
        <v>77.811440000000005</v>
      </c>
      <c r="BC145">
        <v>73.395859999999999</v>
      </c>
      <c r="BD145">
        <v>70.567939999999993</v>
      </c>
      <c r="BE145">
        <v>67.020290000000003</v>
      </c>
      <c r="BF145">
        <v>65.377629999999996</v>
      </c>
      <c r="BG145">
        <v>63.872619999999998</v>
      </c>
      <c r="BH145">
        <v>-641.87220000000002</v>
      </c>
      <c r="BI145">
        <v>-575.6046</v>
      </c>
      <c r="BJ145">
        <v>-281.36419999999998</v>
      </c>
      <c r="BK145">
        <v>-244.60210000000001</v>
      </c>
      <c r="BL145">
        <v>-203.35759999999999</v>
      </c>
      <c r="BM145">
        <v>128.45079999999999</v>
      </c>
      <c r="BN145">
        <v>716.39149999999995</v>
      </c>
      <c r="BO145">
        <v>381.39710000000002</v>
      </c>
      <c r="BP145">
        <v>-677.86749999999995</v>
      </c>
      <c r="BQ145">
        <v>-820.77269999999999</v>
      </c>
      <c r="BR145">
        <v>-681.28009999999995</v>
      </c>
      <c r="BS145">
        <v>-443.73570000000001</v>
      </c>
      <c r="BT145">
        <v>55.929259999999999</v>
      </c>
      <c r="BU145">
        <v>916.77760000000001</v>
      </c>
      <c r="BV145">
        <v>2104.4349999999999</v>
      </c>
      <c r="BW145">
        <v>1228.4639999999999</v>
      </c>
      <c r="BX145">
        <v>522.28489999999999</v>
      </c>
      <c r="BY145">
        <v>329.12029999999999</v>
      </c>
      <c r="BZ145">
        <v>-434.9914</v>
      </c>
      <c r="CA145">
        <v>-982.81899999999996</v>
      </c>
      <c r="CB145">
        <v>-1218.355</v>
      </c>
      <c r="CC145">
        <v>-1484.45</v>
      </c>
      <c r="CD145">
        <v>-1391.1669999999999</v>
      </c>
      <c r="CE145">
        <v>-1055.4939999999999</v>
      </c>
      <c r="CF145" s="20">
        <v>15090.16</v>
      </c>
      <c r="CG145" s="20">
        <v>16956.48</v>
      </c>
      <c r="CH145" s="20">
        <v>14897.82</v>
      </c>
      <c r="CI145" s="20">
        <v>14461.19</v>
      </c>
      <c r="CJ145" s="20">
        <v>12875.4</v>
      </c>
      <c r="CK145" s="20">
        <v>11189.58</v>
      </c>
      <c r="CL145" s="20">
        <v>13261.29</v>
      </c>
      <c r="CM145" s="20">
        <v>13093.65</v>
      </c>
      <c r="CN145" s="20">
        <v>8870.4879999999994</v>
      </c>
      <c r="CO145" s="20">
        <v>7357.2359999999999</v>
      </c>
      <c r="CP145" s="20">
        <v>4792.0569999999998</v>
      </c>
      <c r="CQ145" s="20">
        <v>2089.4360000000001</v>
      </c>
      <c r="CR145" s="20">
        <v>3854.9989999999998</v>
      </c>
      <c r="CS145" s="20">
        <v>7782.3059999999996</v>
      </c>
      <c r="CT145" s="20">
        <v>20670.419999999998</v>
      </c>
      <c r="CU145" s="20">
        <v>35324.01</v>
      </c>
      <c r="CV145" s="20">
        <v>37689.589999999997</v>
      </c>
      <c r="CW145" s="20">
        <v>54116.56</v>
      </c>
      <c r="CX145" s="20">
        <v>42759.24</v>
      </c>
      <c r="CY145" s="20">
        <v>36549.870000000003</v>
      </c>
      <c r="CZ145" s="20">
        <v>36673.85</v>
      </c>
      <c r="DA145" s="20">
        <v>24827.68</v>
      </c>
      <c r="DB145" s="20">
        <v>23478.07</v>
      </c>
      <c r="DC145" s="20">
        <v>22478.75</v>
      </c>
      <c r="DD145">
        <v>0</v>
      </c>
      <c r="DE145">
        <v>0</v>
      </c>
      <c r="DF145">
        <v>0</v>
      </c>
    </row>
    <row r="146" spans="1:110" x14ac:dyDescent="0.25">
      <c r="A146" s="16" t="str">
        <f t="shared" si="2"/>
        <v>Portfolio Adjusted_CPP_All_All_CAISO_1-in-10_MONTHLY SYSTEM PEAK DAY_2031_12</v>
      </c>
      <c r="B146" t="s">
        <v>195</v>
      </c>
      <c r="C146" t="s">
        <v>121</v>
      </c>
      <c r="D146" t="s">
        <v>7</v>
      </c>
      <c r="E146" t="s">
        <v>7</v>
      </c>
      <c r="F146" t="s">
        <v>110</v>
      </c>
      <c r="G146" t="s">
        <v>85</v>
      </c>
      <c r="H146" t="s">
        <v>20</v>
      </c>
      <c r="I146">
        <v>2031</v>
      </c>
      <c r="J146">
        <v>12</v>
      </c>
      <c r="K146">
        <v>3050</v>
      </c>
      <c r="L146">
        <v>71610.84</v>
      </c>
      <c r="M146">
        <v>70181.399999999994</v>
      </c>
      <c r="N146">
        <v>69463.490000000005</v>
      </c>
      <c r="O146">
        <v>70007.77</v>
      </c>
      <c r="P146">
        <v>73503.820000000007</v>
      </c>
      <c r="Q146">
        <v>81647.23</v>
      </c>
      <c r="R146">
        <v>93467.22</v>
      </c>
      <c r="S146">
        <v>100688.1</v>
      </c>
      <c r="T146">
        <v>105200.3</v>
      </c>
      <c r="U146">
        <v>107081.2</v>
      </c>
      <c r="V146">
        <v>108492.2</v>
      </c>
      <c r="W146">
        <v>108806.1</v>
      </c>
      <c r="X146">
        <v>108444.4</v>
      </c>
      <c r="Y146">
        <v>108118.5</v>
      </c>
      <c r="Z146">
        <v>106507.2</v>
      </c>
      <c r="AA146">
        <v>104165.1</v>
      </c>
      <c r="AB146">
        <v>103531.9</v>
      </c>
      <c r="AC146">
        <v>102684.2</v>
      </c>
      <c r="AD146">
        <v>96801.8</v>
      </c>
      <c r="AE146">
        <v>92687.52</v>
      </c>
      <c r="AF146">
        <v>89035.99</v>
      </c>
      <c r="AG146">
        <v>85501.27</v>
      </c>
      <c r="AH146">
        <v>80180.39</v>
      </c>
      <c r="AI146">
        <v>75201.509999999995</v>
      </c>
      <c r="AJ146">
        <v>47.462380000000003</v>
      </c>
      <c r="AK146">
        <v>46.736910000000002</v>
      </c>
      <c r="AL146">
        <v>46.043599999999998</v>
      </c>
      <c r="AM146">
        <v>45.419879999999999</v>
      </c>
      <c r="AN146">
        <v>45.090269999999997</v>
      </c>
      <c r="AO146">
        <v>44.774380000000001</v>
      </c>
      <c r="AP146">
        <v>44.951329999999999</v>
      </c>
      <c r="AQ146">
        <v>44.794490000000003</v>
      </c>
      <c r="AR146">
        <v>48.166710000000002</v>
      </c>
      <c r="AS146">
        <v>52.592860000000002</v>
      </c>
      <c r="AT146">
        <v>56.126370000000001</v>
      </c>
      <c r="AU146">
        <v>59.166020000000003</v>
      </c>
      <c r="AV146">
        <v>61.062829999999998</v>
      </c>
      <c r="AW146">
        <v>61.472430000000003</v>
      </c>
      <c r="AX146">
        <v>61.323230000000002</v>
      </c>
      <c r="AY146">
        <v>60.881329999999998</v>
      </c>
      <c r="AZ146">
        <v>59.79298</v>
      </c>
      <c r="BA146">
        <v>57.801969999999997</v>
      </c>
      <c r="BB146">
        <v>55.948059999999998</v>
      </c>
      <c r="BC146">
        <v>54.353340000000003</v>
      </c>
      <c r="BD146">
        <v>53.695489999999999</v>
      </c>
      <c r="BE146">
        <v>52.210760000000001</v>
      </c>
      <c r="BF146">
        <v>51.039920000000002</v>
      </c>
      <c r="BG146">
        <v>50.727710000000002</v>
      </c>
      <c r="BH146">
        <v>-628.29669999999999</v>
      </c>
      <c r="BI146">
        <v>-566.84429999999998</v>
      </c>
      <c r="BJ146">
        <v>-287.91399999999999</v>
      </c>
      <c r="BK146">
        <v>-254.6207</v>
      </c>
      <c r="BL146">
        <v>-215.9657</v>
      </c>
      <c r="BM146">
        <v>113.41030000000001</v>
      </c>
      <c r="BN146">
        <v>727.04970000000003</v>
      </c>
      <c r="BO146">
        <v>378.95569999999998</v>
      </c>
      <c r="BP146">
        <v>-674.68880000000001</v>
      </c>
      <c r="BQ146">
        <v>-781.38189999999997</v>
      </c>
      <c r="BR146">
        <v>-612.94929999999999</v>
      </c>
      <c r="BS146">
        <v>-391.2824</v>
      </c>
      <c r="BT146">
        <v>52.537680000000002</v>
      </c>
      <c r="BU146">
        <v>796.87990000000002</v>
      </c>
      <c r="BV146">
        <v>1802.4849999999999</v>
      </c>
      <c r="BW146">
        <v>1048.9739999999999</v>
      </c>
      <c r="BX146">
        <v>451.08789999999999</v>
      </c>
      <c r="BY146">
        <v>271.8503</v>
      </c>
      <c r="BZ146">
        <v>-436.6309</v>
      </c>
      <c r="CA146">
        <v>-950.57069999999999</v>
      </c>
      <c r="CB146">
        <v>-1184.2819999999999</v>
      </c>
      <c r="CC146">
        <v>-1442.4949999999999</v>
      </c>
      <c r="CD146">
        <v>-1357.972</v>
      </c>
      <c r="CE146">
        <v>-1037.905</v>
      </c>
      <c r="CF146" s="20">
        <v>13145.77</v>
      </c>
      <c r="CG146" s="20">
        <v>15052.54</v>
      </c>
      <c r="CH146" s="20">
        <v>13293.28</v>
      </c>
      <c r="CI146" s="20">
        <v>12933.55</v>
      </c>
      <c r="CJ146" s="20">
        <v>11377.9</v>
      </c>
      <c r="CK146" s="20">
        <v>9906.4470000000001</v>
      </c>
      <c r="CL146" s="20">
        <v>11968.16</v>
      </c>
      <c r="CM146" s="20">
        <v>11901.56</v>
      </c>
      <c r="CN146" s="20">
        <v>7903.183</v>
      </c>
      <c r="CO146" s="20">
        <v>6154.55</v>
      </c>
      <c r="CP146" s="20">
        <v>3816.7249999999999</v>
      </c>
      <c r="CQ146" s="20">
        <v>1628.568</v>
      </c>
      <c r="CR146" s="20">
        <v>2977.009</v>
      </c>
      <c r="CS146" s="20">
        <v>5787.2209999999995</v>
      </c>
      <c r="CT146" s="20">
        <v>15022.45</v>
      </c>
      <c r="CU146" s="20">
        <v>25590.98</v>
      </c>
      <c r="CV146" s="20">
        <v>28699.52</v>
      </c>
      <c r="CW146" s="20">
        <v>42338.61</v>
      </c>
      <c r="CX146" s="20">
        <v>34761.360000000001</v>
      </c>
      <c r="CY146" s="20">
        <v>30599.45</v>
      </c>
      <c r="CZ146" s="20">
        <v>31520.54</v>
      </c>
      <c r="DA146" s="20">
        <v>21683.45</v>
      </c>
      <c r="DB146" s="20">
        <v>20684.740000000002</v>
      </c>
      <c r="DC146" s="20">
        <v>19731.349999999999</v>
      </c>
      <c r="DD146">
        <v>0</v>
      </c>
      <c r="DE146">
        <v>0</v>
      </c>
      <c r="DF146">
        <v>0</v>
      </c>
    </row>
    <row r="147" spans="1:110" x14ac:dyDescent="0.25">
      <c r="A147" s="16" t="str">
        <f t="shared" si="2"/>
        <v>Portfolio Adjusted_CPP_All_All_CAISO_1-in-10_TYPICAL EVENT DAY_2020_8</v>
      </c>
      <c r="B147" t="s">
        <v>195</v>
      </c>
      <c r="C147" t="s">
        <v>121</v>
      </c>
      <c r="D147" t="s">
        <v>7</v>
      </c>
      <c r="E147" t="s">
        <v>7</v>
      </c>
      <c r="F147" t="s">
        <v>110</v>
      </c>
      <c r="G147" t="s">
        <v>85</v>
      </c>
      <c r="H147" t="s">
        <v>19</v>
      </c>
      <c r="I147">
        <v>2020</v>
      </c>
      <c r="J147">
        <v>8</v>
      </c>
      <c r="K147">
        <v>13566</v>
      </c>
      <c r="L147">
        <v>407321.3</v>
      </c>
      <c r="M147">
        <v>395158.4</v>
      </c>
      <c r="N147">
        <v>388785.1</v>
      </c>
      <c r="O147">
        <v>387719.4</v>
      </c>
      <c r="P147">
        <v>400242.5</v>
      </c>
      <c r="Q147">
        <v>437028</v>
      </c>
      <c r="R147">
        <v>491107</v>
      </c>
      <c r="S147">
        <v>532208.9</v>
      </c>
      <c r="T147">
        <v>571066.30000000005</v>
      </c>
      <c r="U147">
        <v>609010.30000000005</v>
      </c>
      <c r="V147">
        <v>644040.80000000005</v>
      </c>
      <c r="W147">
        <v>668561.80000000005</v>
      </c>
      <c r="X147">
        <v>681016.8</v>
      </c>
      <c r="Y147">
        <v>686406</v>
      </c>
      <c r="Z147">
        <v>680731.5</v>
      </c>
      <c r="AA147">
        <v>664110.5</v>
      </c>
      <c r="AB147">
        <v>636775.9</v>
      </c>
      <c r="AC147">
        <v>602927.9</v>
      </c>
      <c r="AD147">
        <v>559163.30000000005</v>
      </c>
      <c r="AE147">
        <v>531324.6</v>
      </c>
      <c r="AF147">
        <v>502808.1</v>
      </c>
      <c r="AG147">
        <v>480778.3</v>
      </c>
      <c r="AH147">
        <v>451310.3</v>
      </c>
      <c r="AI147">
        <v>425621.6</v>
      </c>
      <c r="AJ147">
        <v>72.800089999999997</v>
      </c>
      <c r="AK147">
        <v>72.439359999999994</v>
      </c>
      <c r="AL147">
        <v>71.720240000000004</v>
      </c>
      <c r="AM147">
        <v>71.126339999999999</v>
      </c>
      <c r="AN147">
        <v>71.020840000000007</v>
      </c>
      <c r="AO147">
        <v>70.731279999999998</v>
      </c>
      <c r="AP147">
        <v>70.378489999999999</v>
      </c>
      <c r="AQ147">
        <v>72.480009999999993</v>
      </c>
      <c r="AR147">
        <v>76.550659999999993</v>
      </c>
      <c r="AS147">
        <v>80.483840000000001</v>
      </c>
      <c r="AT147">
        <v>84.243629999999996</v>
      </c>
      <c r="AU147">
        <v>87.312510000000003</v>
      </c>
      <c r="AV147">
        <v>88.56832</v>
      </c>
      <c r="AW147">
        <v>88.282910000000001</v>
      </c>
      <c r="AX147">
        <v>87.610810000000001</v>
      </c>
      <c r="AY147">
        <v>88.177869999999999</v>
      </c>
      <c r="AZ147">
        <v>87.647130000000004</v>
      </c>
      <c r="BA147">
        <v>85.687259999999995</v>
      </c>
      <c r="BB147">
        <v>83.827460000000002</v>
      </c>
      <c r="BC147">
        <v>80.495660000000001</v>
      </c>
      <c r="BD147">
        <v>77.268659999999997</v>
      </c>
      <c r="BE147">
        <v>75.496790000000004</v>
      </c>
      <c r="BF147">
        <v>74.453800000000001</v>
      </c>
      <c r="BG147">
        <v>73.460149999999999</v>
      </c>
      <c r="BH147">
        <v>-3090.9059999999999</v>
      </c>
      <c r="BI147">
        <v>-2759.5010000000002</v>
      </c>
      <c r="BJ147">
        <v>-1038.441</v>
      </c>
      <c r="BK147">
        <v>-821.32809999999995</v>
      </c>
      <c r="BL147">
        <v>-675.98850000000004</v>
      </c>
      <c r="BM147">
        <v>912.1345</v>
      </c>
      <c r="BN147">
        <v>3558.4830000000002</v>
      </c>
      <c r="BO147">
        <v>2042.8430000000001</v>
      </c>
      <c r="BP147">
        <v>-3592.085</v>
      </c>
      <c r="BQ147">
        <v>-4528.0190000000002</v>
      </c>
      <c r="BR147">
        <v>-3950.8739999999998</v>
      </c>
      <c r="BS147">
        <v>-2643.5880000000002</v>
      </c>
      <c r="BT147">
        <v>197.4932</v>
      </c>
      <c r="BU147">
        <v>5127.7089999999998</v>
      </c>
      <c r="BV147">
        <v>11900.35</v>
      </c>
      <c r="BW147">
        <v>6996.232</v>
      </c>
      <c r="BX147">
        <v>3181.91</v>
      </c>
      <c r="BY147">
        <v>2282.6089999999999</v>
      </c>
      <c r="BZ147">
        <v>-1551.4590000000001</v>
      </c>
      <c r="CA147">
        <v>-4701.8</v>
      </c>
      <c r="CB147">
        <v>-6000.183</v>
      </c>
      <c r="CC147">
        <v>-7627.63</v>
      </c>
      <c r="CD147">
        <v>-7188.9269999999997</v>
      </c>
      <c r="CE147">
        <v>-5261.8389999999999</v>
      </c>
      <c r="CF147">
        <v>560910.69999999995</v>
      </c>
      <c r="CG147">
        <v>629846.9</v>
      </c>
      <c r="CH147">
        <v>549970.19999999995</v>
      </c>
      <c r="CI147">
        <v>527316.69999999995</v>
      </c>
      <c r="CJ147">
        <v>454101.8</v>
      </c>
      <c r="CK147">
        <v>383390.8</v>
      </c>
      <c r="CL147">
        <v>453528.8</v>
      </c>
      <c r="CM147">
        <v>449040.7</v>
      </c>
      <c r="CN147">
        <v>308244.7</v>
      </c>
      <c r="CO147">
        <v>255485.6</v>
      </c>
      <c r="CP147">
        <v>165835.6</v>
      </c>
      <c r="CQ147">
        <v>73691.5</v>
      </c>
      <c r="CR147">
        <v>137815</v>
      </c>
      <c r="CS147">
        <v>271730.3</v>
      </c>
      <c r="CT147">
        <v>711067.7</v>
      </c>
      <c r="CU147">
        <v>1198763</v>
      </c>
      <c r="CV147">
        <v>1274475</v>
      </c>
      <c r="CW147">
        <v>1818461</v>
      </c>
      <c r="CX147">
        <v>1487143</v>
      </c>
      <c r="CY147">
        <v>1287282</v>
      </c>
      <c r="CZ147">
        <v>1282801</v>
      </c>
      <c r="DA147">
        <v>892649.2</v>
      </c>
      <c r="DB147">
        <v>856927.6</v>
      </c>
      <c r="DC147">
        <v>827232.3</v>
      </c>
      <c r="DD147">
        <v>0</v>
      </c>
      <c r="DE147">
        <v>0</v>
      </c>
      <c r="DF147">
        <v>0</v>
      </c>
    </row>
    <row r="148" spans="1:110" x14ac:dyDescent="0.25">
      <c r="A148" s="16" t="str">
        <f t="shared" si="2"/>
        <v>Portfolio Adjusted_CPP_All_All_CAISO_1-in-10_TYPICAL EVENT DAY_2021_8</v>
      </c>
      <c r="B148" t="s">
        <v>195</v>
      </c>
      <c r="C148" t="s">
        <v>121</v>
      </c>
      <c r="D148" t="s">
        <v>7</v>
      </c>
      <c r="E148" t="s">
        <v>7</v>
      </c>
      <c r="F148" t="s">
        <v>110</v>
      </c>
      <c r="G148" t="s">
        <v>85</v>
      </c>
      <c r="H148" t="s">
        <v>19</v>
      </c>
      <c r="I148">
        <v>2021</v>
      </c>
      <c r="J148">
        <v>8</v>
      </c>
      <c r="K148">
        <v>8293</v>
      </c>
      <c r="L148">
        <v>257775.8</v>
      </c>
      <c r="M148">
        <v>250884.2</v>
      </c>
      <c r="N148">
        <v>247270.39999999999</v>
      </c>
      <c r="O148">
        <v>246686</v>
      </c>
      <c r="P148">
        <v>253823.1</v>
      </c>
      <c r="Q148">
        <v>274883.90000000002</v>
      </c>
      <c r="R148">
        <v>305962.3</v>
      </c>
      <c r="S148">
        <v>329947.59999999998</v>
      </c>
      <c r="T148">
        <v>353098.6</v>
      </c>
      <c r="U148">
        <v>375631.7</v>
      </c>
      <c r="V148">
        <v>396272.2</v>
      </c>
      <c r="W148">
        <v>410701.3</v>
      </c>
      <c r="X148">
        <v>417984</v>
      </c>
      <c r="Y148">
        <v>421179</v>
      </c>
      <c r="Z148">
        <v>417991.8</v>
      </c>
      <c r="AA148">
        <v>408434.5</v>
      </c>
      <c r="AB148">
        <v>392618.7</v>
      </c>
      <c r="AC148">
        <v>372702.9</v>
      </c>
      <c r="AD148">
        <v>347119.2</v>
      </c>
      <c r="AE148">
        <v>331070.8</v>
      </c>
      <c r="AF148">
        <v>314548</v>
      </c>
      <c r="AG148">
        <v>301030.90000000002</v>
      </c>
      <c r="AH148">
        <v>283465.59999999998</v>
      </c>
      <c r="AI148">
        <v>268468.09999999998</v>
      </c>
      <c r="AJ148">
        <v>72.800089999999997</v>
      </c>
      <c r="AK148">
        <v>72.439359999999994</v>
      </c>
      <c r="AL148">
        <v>71.720240000000004</v>
      </c>
      <c r="AM148">
        <v>71.126339999999999</v>
      </c>
      <c r="AN148">
        <v>71.020840000000007</v>
      </c>
      <c r="AO148">
        <v>70.731279999999998</v>
      </c>
      <c r="AP148">
        <v>70.378489999999999</v>
      </c>
      <c r="AQ148">
        <v>72.480009999999993</v>
      </c>
      <c r="AR148">
        <v>76.550659999999993</v>
      </c>
      <c r="AS148">
        <v>80.483840000000001</v>
      </c>
      <c r="AT148">
        <v>84.243629999999996</v>
      </c>
      <c r="AU148">
        <v>87.312510000000003</v>
      </c>
      <c r="AV148">
        <v>88.56832</v>
      </c>
      <c r="AW148">
        <v>88.282910000000001</v>
      </c>
      <c r="AX148">
        <v>87.610810000000001</v>
      </c>
      <c r="AY148">
        <v>88.177869999999999</v>
      </c>
      <c r="AZ148">
        <v>87.647130000000004</v>
      </c>
      <c r="BA148">
        <v>85.687259999999995</v>
      </c>
      <c r="BB148">
        <v>83.827460000000002</v>
      </c>
      <c r="BC148">
        <v>80.495660000000001</v>
      </c>
      <c r="BD148">
        <v>77.268659999999997</v>
      </c>
      <c r="BE148">
        <v>75.496790000000004</v>
      </c>
      <c r="BF148">
        <v>74.453800000000001</v>
      </c>
      <c r="BG148">
        <v>73.460149999999999</v>
      </c>
      <c r="BH148">
        <v>-2206.1419999999998</v>
      </c>
      <c r="BI148">
        <v>-1978.5129999999999</v>
      </c>
      <c r="BJ148">
        <v>-961.13350000000003</v>
      </c>
      <c r="BK148">
        <v>-824.59490000000005</v>
      </c>
      <c r="BL148">
        <v>-670.26239999999996</v>
      </c>
      <c r="BM148">
        <v>433.57279999999997</v>
      </c>
      <c r="BN148">
        <v>2327.105</v>
      </c>
      <c r="BO148">
        <v>1248.9459999999999</v>
      </c>
      <c r="BP148">
        <v>-2254.1329999999998</v>
      </c>
      <c r="BQ148">
        <v>-2748.3270000000002</v>
      </c>
      <c r="BR148">
        <v>-2234.7489999999998</v>
      </c>
      <c r="BS148">
        <v>-1451.5409999999999</v>
      </c>
      <c r="BT148">
        <v>227.73050000000001</v>
      </c>
      <c r="BU148">
        <v>3089.558</v>
      </c>
      <c r="BV148">
        <v>6980.165</v>
      </c>
      <c r="BW148">
        <v>4025.7930000000001</v>
      </c>
      <c r="BX148">
        <v>1636.5170000000001</v>
      </c>
      <c r="BY148">
        <v>1001.723</v>
      </c>
      <c r="BZ148">
        <v>-1478.413</v>
      </c>
      <c r="CA148">
        <v>-3331.49</v>
      </c>
      <c r="CB148">
        <v>-4134.2070000000003</v>
      </c>
      <c r="CC148">
        <v>-5030.1880000000001</v>
      </c>
      <c r="CD148">
        <v>-4752.0190000000002</v>
      </c>
      <c r="CE148">
        <v>-3639.576</v>
      </c>
      <c r="CF148">
        <v>179621.5</v>
      </c>
      <c r="CG148">
        <v>202450.3</v>
      </c>
      <c r="CH148">
        <v>177332.9</v>
      </c>
      <c r="CI148">
        <v>170221.1</v>
      </c>
      <c r="CJ148">
        <v>146181.70000000001</v>
      </c>
      <c r="CK148">
        <v>122270.1</v>
      </c>
      <c r="CL148">
        <v>142816.4</v>
      </c>
      <c r="CM148">
        <v>140003.20000000001</v>
      </c>
      <c r="CN148">
        <v>95540.51</v>
      </c>
      <c r="CO148">
        <v>78591.42</v>
      </c>
      <c r="CP148">
        <v>50681.32</v>
      </c>
      <c r="CQ148">
        <v>22450.71</v>
      </c>
      <c r="CR148">
        <v>41968.83</v>
      </c>
      <c r="CS148">
        <v>83035.929999999993</v>
      </c>
      <c r="CT148">
        <v>217422.1</v>
      </c>
      <c r="CU148">
        <v>367363</v>
      </c>
      <c r="CV148">
        <v>392724.1</v>
      </c>
      <c r="CW148">
        <v>562349.9</v>
      </c>
      <c r="CX148">
        <v>464205.7</v>
      </c>
      <c r="CY148">
        <v>404541.5</v>
      </c>
      <c r="CZ148">
        <v>405214.6</v>
      </c>
      <c r="DA148">
        <v>281049.7</v>
      </c>
      <c r="DB148">
        <v>271357.3</v>
      </c>
      <c r="DC148">
        <v>263905.90000000002</v>
      </c>
      <c r="DD148">
        <v>0</v>
      </c>
      <c r="DE148">
        <v>0</v>
      </c>
      <c r="DF148">
        <v>0</v>
      </c>
    </row>
    <row r="149" spans="1:110" x14ac:dyDescent="0.25">
      <c r="A149" s="16" t="str">
        <f t="shared" si="2"/>
        <v>Portfolio Adjusted_CPP_All_All_CAISO_1-in-10_TYPICAL EVENT DAY_2022_8</v>
      </c>
      <c r="B149" t="s">
        <v>195</v>
      </c>
      <c r="C149" t="s">
        <v>121</v>
      </c>
      <c r="D149" t="s">
        <v>7</v>
      </c>
      <c r="E149" t="s">
        <v>7</v>
      </c>
      <c r="F149" t="s">
        <v>110</v>
      </c>
      <c r="G149" t="s">
        <v>85</v>
      </c>
      <c r="H149" t="s">
        <v>19</v>
      </c>
      <c r="I149">
        <v>2022</v>
      </c>
      <c r="J149">
        <v>8</v>
      </c>
      <c r="K149">
        <v>4933</v>
      </c>
      <c r="L149">
        <v>165154.79999999999</v>
      </c>
      <c r="M149">
        <v>161054.70000000001</v>
      </c>
      <c r="N149">
        <v>158904.70000000001</v>
      </c>
      <c r="O149">
        <v>158557</v>
      </c>
      <c r="P149">
        <v>162803.20000000001</v>
      </c>
      <c r="Q149">
        <v>175332.8</v>
      </c>
      <c r="R149">
        <v>193822.2</v>
      </c>
      <c r="S149">
        <v>208091.1</v>
      </c>
      <c r="T149">
        <v>221863</v>
      </c>
      <c r="U149">
        <v>235267.5</v>
      </c>
      <c r="V149">
        <v>247546.3</v>
      </c>
      <c r="W149">
        <v>256130</v>
      </c>
      <c r="X149">
        <v>260462.5</v>
      </c>
      <c r="Y149">
        <v>262363.09999999998</v>
      </c>
      <c r="Z149">
        <v>260466.9</v>
      </c>
      <c r="AA149">
        <v>254781</v>
      </c>
      <c r="AB149">
        <v>245372</v>
      </c>
      <c r="AC149">
        <v>233524.2</v>
      </c>
      <c r="AD149">
        <v>218304.5</v>
      </c>
      <c r="AE149">
        <v>208757</v>
      </c>
      <c r="AF149">
        <v>198927.3</v>
      </c>
      <c r="AG149">
        <v>190886.9</v>
      </c>
      <c r="AH149">
        <v>180437.8</v>
      </c>
      <c r="AI149">
        <v>171515.7</v>
      </c>
      <c r="AJ149">
        <v>72.800089999999997</v>
      </c>
      <c r="AK149">
        <v>72.439359999999994</v>
      </c>
      <c r="AL149">
        <v>71.720240000000004</v>
      </c>
      <c r="AM149">
        <v>71.126339999999999</v>
      </c>
      <c r="AN149">
        <v>71.020840000000007</v>
      </c>
      <c r="AO149">
        <v>70.731279999999998</v>
      </c>
      <c r="AP149">
        <v>70.378489999999999</v>
      </c>
      <c r="AQ149">
        <v>72.480009999999993</v>
      </c>
      <c r="AR149">
        <v>76.550659999999993</v>
      </c>
      <c r="AS149">
        <v>80.483840000000001</v>
      </c>
      <c r="AT149">
        <v>84.243629999999996</v>
      </c>
      <c r="AU149">
        <v>87.312510000000003</v>
      </c>
      <c r="AV149">
        <v>88.56832</v>
      </c>
      <c r="AW149">
        <v>88.282910000000001</v>
      </c>
      <c r="AX149">
        <v>87.610810000000001</v>
      </c>
      <c r="AY149">
        <v>88.177869999999999</v>
      </c>
      <c r="AZ149">
        <v>87.647130000000004</v>
      </c>
      <c r="BA149">
        <v>85.687259999999995</v>
      </c>
      <c r="BB149">
        <v>83.827460000000002</v>
      </c>
      <c r="BC149">
        <v>80.495660000000001</v>
      </c>
      <c r="BD149">
        <v>77.268659999999997</v>
      </c>
      <c r="BE149">
        <v>75.496790000000004</v>
      </c>
      <c r="BF149">
        <v>74.453800000000001</v>
      </c>
      <c r="BG149">
        <v>73.460149999999999</v>
      </c>
      <c r="BH149">
        <v>-1437.413</v>
      </c>
      <c r="BI149">
        <v>-1292.2170000000001</v>
      </c>
      <c r="BJ149">
        <v>-647.31740000000002</v>
      </c>
      <c r="BK149">
        <v>-559.76639999999998</v>
      </c>
      <c r="BL149">
        <v>-453.11649999999997</v>
      </c>
      <c r="BM149">
        <v>264.17860000000002</v>
      </c>
      <c r="BN149">
        <v>1482.7139999999999</v>
      </c>
      <c r="BO149">
        <v>786.50639999999999</v>
      </c>
      <c r="BP149">
        <v>-1418.1579999999999</v>
      </c>
      <c r="BQ149">
        <v>-1719.3330000000001</v>
      </c>
      <c r="BR149">
        <v>-1388.4159999999999</v>
      </c>
      <c r="BS149">
        <v>-899.22370000000001</v>
      </c>
      <c r="BT149">
        <v>145.46449999999999</v>
      </c>
      <c r="BU149">
        <v>1922.721</v>
      </c>
      <c r="BV149">
        <v>4339.0780000000004</v>
      </c>
      <c r="BW149">
        <v>2502.1419999999998</v>
      </c>
      <c r="BX149">
        <v>1011.312</v>
      </c>
      <c r="BY149">
        <v>610.86810000000003</v>
      </c>
      <c r="BZ149">
        <v>-954.67110000000002</v>
      </c>
      <c r="CA149">
        <v>-2121.355</v>
      </c>
      <c r="CB149">
        <v>-2635.88</v>
      </c>
      <c r="CC149">
        <v>-3207.0880000000002</v>
      </c>
      <c r="CD149">
        <v>-3043.9879999999998</v>
      </c>
      <c r="CE149">
        <v>-2353.7860000000001</v>
      </c>
      <c r="CF149">
        <v>71154.210000000006</v>
      </c>
      <c r="CG149">
        <v>80423.64</v>
      </c>
      <c r="CH149">
        <v>70568.789999999994</v>
      </c>
      <c r="CI149">
        <v>67771.02</v>
      </c>
      <c r="CJ149">
        <v>58046.400000000001</v>
      </c>
      <c r="CK149">
        <v>48200.06</v>
      </c>
      <c r="CL149">
        <v>55789.26</v>
      </c>
      <c r="CM149">
        <v>54393.36</v>
      </c>
      <c r="CN149">
        <v>36997.53</v>
      </c>
      <c r="CO149">
        <v>30334.51</v>
      </c>
      <c r="CP149">
        <v>19501.580000000002</v>
      </c>
      <c r="CQ149">
        <v>8621.8070000000007</v>
      </c>
      <c r="CR149">
        <v>16101.58</v>
      </c>
      <c r="CS149">
        <v>31854.01</v>
      </c>
      <c r="CT149">
        <v>83467.679999999993</v>
      </c>
      <c r="CU149">
        <v>141281.4</v>
      </c>
      <c r="CV149">
        <v>151489.79999999999</v>
      </c>
      <c r="CW149">
        <v>217570.5</v>
      </c>
      <c r="CX149">
        <v>180495.7</v>
      </c>
      <c r="CY149">
        <v>157942.39999999999</v>
      </c>
      <c r="CZ149">
        <v>158853.6</v>
      </c>
      <c r="DA149">
        <v>110207.2</v>
      </c>
      <c r="DB149">
        <v>106740</v>
      </c>
      <c r="DC149">
        <v>104245.9</v>
      </c>
      <c r="DD149">
        <v>0</v>
      </c>
      <c r="DE149">
        <v>0</v>
      </c>
      <c r="DF149">
        <v>0</v>
      </c>
    </row>
    <row r="150" spans="1:110" x14ac:dyDescent="0.25">
      <c r="A150" s="16" t="str">
        <f t="shared" si="2"/>
        <v>Portfolio Adjusted_CPP_All_All_CAISO_1-in-10_TYPICAL EVENT DAY_2023_8</v>
      </c>
      <c r="B150" t="s">
        <v>195</v>
      </c>
      <c r="C150" t="s">
        <v>121</v>
      </c>
      <c r="D150" t="s">
        <v>7</v>
      </c>
      <c r="E150" t="s">
        <v>7</v>
      </c>
      <c r="F150" t="s">
        <v>110</v>
      </c>
      <c r="G150" t="s">
        <v>85</v>
      </c>
      <c r="H150" t="s">
        <v>19</v>
      </c>
      <c r="I150">
        <v>2023</v>
      </c>
      <c r="J150">
        <v>8</v>
      </c>
      <c r="K150">
        <v>4767</v>
      </c>
      <c r="L150">
        <v>159537.79999999999</v>
      </c>
      <c r="M150">
        <v>155577.1</v>
      </c>
      <c r="N150">
        <v>153500.29999999999</v>
      </c>
      <c r="O150">
        <v>153164.4</v>
      </c>
      <c r="P150">
        <v>157266.29999999999</v>
      </c>
      <c r="Q150">
        <v>169370.3</v>
      </c>
      <c r="R150">
        <v>187231.9</v>
      </c>
      <c r="S150">
        <v>201017.4</v>
      </c>
      <c r="T150">
        <v>214324.2</v>
      </c>
      <c r="U150">
        <v>227275.7</v>
      </c>
      <c r="V150">
        <v>239139.1</v>
      </c>
      <c r="W150">
        <v>247432.4</v>
      </c>
      <c r="X150">
        <v>251618.2</v>
      </c>
      <c r="Y150">
        <v>253454.6</v>
      </c>
      <c r="Z150">
        <v>251623</v>
      </c>
      <c r="AA150">
        <v>246130.1</v>
      </c>
      <c r="AB150">
        <v>237040.2</v>
      </c>
      <c r="AC150">
        <v>225593.4</v>
      </c>
      <c r="AD150">
        <v>210889.1</v>
      </c>
      <c r="AE150">
        <v>201665.6</v>
      </c>
      <c r="AF150">
        <v>192169.3</v>
      </c>
      <c r="AG150">
        <v>184399.3</v>
      </c>
      <c r="AH150">
        <v>174303</v>
      </c>
      <c r="AI150">
        <v>165683.20000000001</v>
      </c>
      <c r="AJ150">
        <v>72.800089999999997</v>
      </c>
      <c r="AK150">
        <v>72.439359999999994</v>
      </c>
      <c r="AL150">
        <v>71.720240000000004</v>
      </c>
      <c r="AM150">
        <v>71.126339999999999</v>
      </c>
      <c r="AN150">
        <v>71.020840000000007</v>
      </c>
      <c r="AO150">
        <v>70.731279999999998</v>
      </c>
      <c r="AP150">
        <v>70.378489999999999</v>
      </c>
      <c r="AQ150">
        <v>72.480009999999993</v>
      </c>
      <c r="AR150">
        <v>76.550659999999993</v>
      </c>
      <c r="AS150">
        <v>80.483840000000001</v>
      </c>
      <c r="AT150">
        <v>84.243629999999996</v>
      </c>
      <c r="AU150">
        <v>87.312510000000003</v>
      </c>
      <c r="AV150">
        <v>88.56832</v>
      </c>
      <c r="AW150">
        <v>88.282910000000001</v>
      </c>
      <c r="AX150">
        <v>87.610810000000001</v>
      </c>
      <c r="AY150">
        <v>88.177869999999999</v>
      </c>
      <c r="AZ150">
        <v>87.647130000000004</v>
      </c>
      <c r="BA150">
        <v>85.687259999999995</v>
      </c>
      <c r="BB150">
        <v>83.827460000000002</v>
      </c>
      <c r="BC150">
        <v>80.495660000000001</v>
      </c>
      <c r="BD150">
        <v>77.268659999999997</v>
      </c>
      <c r="BE150">
        <v>75.496790000000004</v>
      </c>
      <c r="BF150">
        <v>74.453800000000001</v>
      </c>
      <c r="BG150">
        <v>73.460149999999999</v>
      </c>
      <c r="BH150">
        <v>-1389.1379999999999</v>
      </c>
      <c r="BI150">
        <v>-1248.82</v>
      </c>
      <c r="BJ150">
        <v>-626.03179999999998</v>
      </c>
      <c r="BK150">
        <v>-541.46209999999996</v>
      </c>
      <c r="BL150">
        <v>-438.29719999999998</v>
      </c>
      <c r="BM150">
        <v>254.84399999999999</v>
      </c>
      <c r="BN150">
        <v>1432.5830000000001</v>
      </c>
      <c r="BO150">
        <v>759.7242</v>
      </c>
      <c r="BP150">
        <v>-1370.06</v>
      </c>
      <c r="BQ150">
        <v>-1660.8050000000001</v>
      </c>
      <c r="BR150">
        <v>-1340.7080000000001</v>
      </c>
      <c r="BS150">
        <v>-868.19659999999999</v>
      </c>
      <c r="BT150">
        <v>140.8297</v>
      </c>
      <c r="BU150">
        <v>1857.2719999999999</v>
      </c>
      <c r="BV150">
        <v>4190.8109999999997</v>
      </c>
      <c r="BW150">
        <v>2416.3910000000001</v>
      </c>
      <c r="BX150">
        <v>976.0444</v>
      </c>
      <c r="BY150">
        <v>588.96950000000004</v>
      </c>
      <c r="BZ150">
        <v>-923.67020000000002</v>
      </c>
      <c r="CA150">
        <v>-2050.3980000000001</v>
      </c>
      <c r="CB150">
        <v>-2547.3690000000001</v>
      </c>
      <c r="CC150">
        <v>-3098.759</v>
      </c>
      <c r="CD150">
        <v>-2941.0990000000002</v>
      </c>
      <c r="CE150">
        <v>-2274.5439999999999</v>
      </c>
      <c r="CF150" s="20">
        <v>66333.41</v>
      </c>
      <c r="CG150" s="20">
        <v>74974.39</v>
      </c>
      <c r="CH150" s="20">
        <v>65787.48</v>
      </c>
      <c r="CI150" s="20">
        <v>63179.45</v>
      </c>
      <c r="CJ150" s="20">
        <v>54114.27</v>
      </c>
      <c r="CK150" s="20">
        <v>44935.62</v>
      </c>
      <c r="CL150" s="20">
        <v>52011.33</v>
      </c>
      <c r="CM150" s="20">
        <v>50709.35</v>
      </c>
      <c r="CN150" s="20">
        <v>34491.480000000003</v>
      </c>
      <c r="CO150" s="20">
        <v>28279.279999999999</v>
      </c>
      <c r="CP150" s="20">
        <v>18180.080000000002</v>
      </c>
      <c r="CQ150" s="20">
        <v>8037.5529999999999</v>
      </c>
      <c r="CR150" s="20">
        <v>15010.57</v>
      </c>
      <c r="CS150" s="20">
        <v>29696.34</v>
      </c>
      <c r="CT150" s="20">
        <v>77813.649999999994</v>
      </c>
      <c r="CU150" s="20">
        <v>131710.70000000001</v>
      </c>
      <c r="CV150" s="20">
        <v>141228.4</v>
      </c>
      <c r="CW150" s="20">
        <v>202831.8</v>
      </c>
      <c r="CX150" s="20">
        <v>168270.4</v>
      </c>
      <c r="CY150" s="20">
        <v>147245.20000000001</v>
      </c>
      <c r="CZ150" s="20">
        <v>148093.5</v>
      </c>
      <c r="DA150" s="20">
        <v>102739.6</v>
      </c>
      <c r="DB150" s="20">
        <v>99508.05</v>
      </c>
      <c r="DC150" s="20">
        <v>97183.52</v>
      </c>
      <c r="DD150">
        <v>0</v>
      </c>
      <c r="DE150">
        <v>0</v>
      </c>
      <c r="DF150">
        <v>0</v>
      </c>
    </row>
    <row r="151" spans="1:110" x14ac:dyDescent="0.25">
      <c r="A151" s="16" t="str">
        <f t="shared" si="2"/>
        <v>Portfolio Adjusted_CPP_All_All_CAISO_1-in-10_TYPICAL EVENT DAY_2024_8</v>
      </c>
      <c r="B151" t="s">
        <v>195</v>
      </c>
      <c r="C151" t="s">
        <v>121</v>
      </c>
      <c r="D151" t="s">
        <v>7</v>
      </c>
      <c r="E151" t="s">
        <v>7</v>
      </c>
      <c r="F151" t="s">
        <v>110</v>
      </c>
      <c r="G151" t="s">
        <v>85</v>
      </c>
      <c r="H151" t="s">
        <v>19</v>
      </c>
      <c r="I151">
        <v>2024</v>
      </c>
      <c r="J151">
        <v>8</v>
      </c>
      <c r="K151">
        <v>4434</v>
      </c>
      <c r="L151">
        <v>148449</v>
      </c>
      <c r="M151">
        <v>144763.6</v>
      </c>
      <c r="N151">
        <v>142831.1</v>
      </c>
      <c r="O151">
        <v>142518.5</v>
      </c>
      <c r="P151">
        <v>146335.20000000001</v>
      </c>
      <c r="Q151">
        <v>157597.4</v>
      </c>
      <c r="R151">
        <v>174216.5</v>
      </c>
      <c r="S151">
        <v>187042</v>
      </c>
      <c r="T151">
        <v>199420.9</v>
      </c>
      <c r="U151">
        <v>211469.4</v>
      </c>
      <c r="V151">
        <v>222506.2</v>
      </c>
      <c r="W151">
        <v>230221.6</v>
      </c>
      <c r="X151">
        <v>234115.9</v>
      </c>
      <c r="Y151">
        <v>235824.3</v>
      </c>
      <c r="Z151">
        <v>234119.8</v>
      </c>
      <c r="AA151">
        <v>229009.1</v>
      </c>
      <c r="AB151">
        <v>220551.8</v>
      </c>
      <c r="AC151">
        <v>209902.5</v>
      </c>
      <c r="AD151">
        <v>196222.3</v>
      </c>
      <c r="AE151">
        <v>187640.5</v>
      </c>
      <c r="AF151">
        <v>178805.2</v>
      </c>
      <c r="AG151">
        <v>171578.1</v>
      </c>
      <c r="AH151">
        <v>162186</v>
      </c>
      <c r="AI151">
        <v>154166.39999999999</v>
      </c>
      <c r="AJ151">
        <v>72.800089999999997</v>
      </c>
      <c r="AK151">
        <v>72.439359999999994</v>
      </c>
      <c r="AL151">
        <v>71.720240000000004</v>
      </c>
      <c r="AM151">
        <v>71.126339999999999</v>
      </c>
      <c r="AN151">
        <v>71.020840000000007</v>
      </c>
      <c r="AO151">
        <v>70.731279999999998</v>
      </c>
      <c r="AP151">
        <v>70.378489999999999</v>
      </c>
      <c r="AQ151">
        <v>72.480009999999993</v>
      </c>
      <c r="AR151">
        <v>76.550659999999993</v>
      </c>
      <c r="AS151">
        <v>80.483840000000001</v>
      </c>
      <c r="AT151">
        <v>84.243629999999996</v>
      </c>
      <c r="AU151">
        <v>87.312510000000003</v>
      </c>
      <c r="AV151">
        <v>88.56832</v>
      </c>
      <c r="AW151">
        <v>88.282910000000001</v>
      </c>
      <c r="AX151">
        <v>87.610810000000001</v>
      </c>
      <c r="AY151">
        <v>88.177869999999999</v>
      </c>
      <c r="AZ151">
        <v>87.647130000000004</v>
      </c>
      <c r="BA151">
        <v>85.687259999999995</v>
      </c>
      <c r="BB151">
        <v>83.827460000000002</v>
      </c>
      <c r="BC151">
        <v>80.495660000000001</v>
      </c>
      <c r="BD151">
        <v>77.268659999999997</v>
      </c>
      <c r="BE151">
        <v>75.496790000000004</v>
      </c>
      <c r="BF151">
        <v>74.453800000000001</v>
      </c>
      <c r="BG151">
        <v>73.460149999999999</v>
      </c>
      <c r="BH151">
        <v>-1292.01</v>
      </c>
      <c r="BI151">
        <v>-1161.502</v>
      </c>
      <c r="BJ151">
        <v>-581.83399999999995</v>
      </c>
      <c r="BK151">
        <v>-503.13900000000001</v>
      </c>
      <c r="BL151">
        <v>-407.27809999999999</v>
      </c>
      <c r="BM151">
        <v>237.4588</v>
      </c>
      <c r="BN151">
        <v>1332.731</v>
      </c>
      <c r="BO151">
        <v>706.94929999999999</v>
      </c>
      <c r="BP151">
        <v>-1274.7059999999999</v>
      </c>
      <c r="BQ151">
        <v>-1545.4179999999999</v>
      </c>
      <c r="BR151">
        <v>-1247.9770000000001</v>
      </c>
      <c r="BS151">
        <v>-808.26790000000005</v>
      </c>
      <c r="BT151">
        <v>130.74809999999999</v>
      </c>
      <c r="BU151">
        <v>1728.232</v>
      </c>
      <c r="BV151">
        <v>3900.1729999999998</v>
      </c>
      <c r="BW151">
        <v>2249.0479999999998</v>
      </c>
      <c r="BX151">
        <v>909.0213</v>
      </c>
      <c r="BY151">
        <v>549.08529999999996</v>
      </c>
      <c r="BZ151">
        <v>-858.09280000000001</v>
      </c>
      <c r="CA151">
        <v>-1906.7650000000001</v>
      </c>
      <c r="CB151">
        <v>-2369.2449999999999</v>
      </c>
      <c r="CC151">
        <v>-2882.6759999999999</v>
      </c>
      <c r="CD151">
        <v>-2736.0749999999998</v>
      </c>
      <c r="CE151">
        <v>-2115.6880000000001</v>
      </c>
      <c r="CF151" s="20">
        <v>57487.78</v>
      </c>
      <c r="CG151" s="20">
        <v>64976.84</v>
      </c>
      <c r="CH151" s="20">
        <v>57014.81</v>
      </c>
      <c r="CI151" s="20">
        <v>54754.39</v>
      </c>
      <c r="CJ151" s="20">
        <v>46897.55</v>
      </c>
      <c r="CK151" s="20">
        <v>38942.379999999997</v>
      </c>
      <c r="CL151" s="20">
        <v>45073.919999999998</v>
      </c>
      <c r="CM151" s="20">
        <v>43946.13</v>
      </c>
      <c r="CN151" s="20">
        <v>29891.49</v>
      </c>
      <c r="CO151" s="20">
        <v>24508.22</v>
      </c>
      <c r="CP151" s="20">
        <v>15755.96</v>
      </c>
      <c r="CQ151" s="20">
        <v>6965.8360000000002</v>
      </c>
      <c r="CR151" s="20">
        <v>13008.99</v>
      </c>
      <c r="CS151" s="20">
        <v>25735.87</v>
      </c>
      <c r="CT151" s="20">
        <v>67436.22</v>
      </c>
      <c r="CU151" s="20">
        <v>114145.8</v>
      </c>
      <c r="CV151" s="20">
        <v>122393.5</v>
      </c>
      <c r="CW151" s="20">
        <v>175782.2</v>
      </c>
      <c r="CX151" s="20">
        <v>145828.20000000001</v>
      </c>
      <c r="CY151" s="20">
        <v>127606.7</v>
      </c>
      <c r="CZ151" s="20">
        <v>128342.9</v>
      </c>
      <c r="DA151" s="20">
        <v>89039.97</v>
      </c>
      <c r="DB151" s="20">
        <v>86238.7</v>
      </c>
      <c r="DC151" s="20">
        <v>84223.58</v>
      </c>
      <c r="DD151">
        <v>0</v>
      </c>
      <c r="DE151">
        <v>0</v>
      </c>
      <c r="DF151">
        <v>0</v>
      </c>
    </row>
    <row r="152" spans="1:110" x14ac:dyDescent="0.25">
      <c r="A152" s="16" t="str">
        <f t="shared" si="2"/>
        <v>Portfolio Adjusted_CPP_All_All_CAISO_1-in-10_TYPICAL EVENT DAY_2025_8</v>
      </c>
      <c r="B152" t="s">
        <v>195</v>
      </c>
      <c r="C152" t="s">
        <v>121</v>
      </c>
      <c r="D152" t="s">
        <v>7</v>
      </c>
      <c r="E152" t="s">
        <v>7</v>
      </c>
      <c r="F152" t="s">
        <v>110</v>
      </c>
      <c r="G152" t="s">
        <v>85</v>
      </c>
      <c r="H152" t="s">
        <v>19</v>
      </c>
      <c r="I152">
        <v>2025</v>
      </c>
      <c r="J152">
        <v>8</v>
      </c>
      <c r="K152">
        <v>4205</v>
      </c>
      <c r="L152">
        <v>140814</v>
      </c>
      <c r="M152">
        <v>137318.1</v>
      </c>
      <c r="N152">
        <v>135484.9</v>
      </c>
      <c r="O152">
        <v>135188.4</v>
      </c>
      <c r="P152">
        <v>138808.79999999999</v>
      </c>
      <c r="Q152">
        <v>149491.5</v>
      </c>
      <c r="R152">
        <v>165255.29999999999</v>
      </c>
      <c r="S152">
        <v>177420.1</v>
      </c>
      <c r="T152">
        <v>189160.6</v>
      </c>
      <c r="U152">
        <v>200587.8</v>
      </c>
      <c r="V152">
        <v>211055.7</v>
      </c>
      <c r="W152">
        <v>218373.6</v>
      </c>
      <c r="X152">
        <v>222067.20000000001</v>
      </c>
      <c r="Y152">
        <v>223687.5</v>
      </c>
      <c r="Z152">
        <v>222070.7</v>
      </c>
      <c r="AA152">
        <v>217222.9</v>
      </c>
      <c r="AB152">
        <v>209201.1</v>
      </c>
      <c r="AC152">
        <v>199100.6</v>
      </c>
      <c r="AD152">
        <v>186125.2</v>
      </c>
      <c r="AE152">
        <v>177985.2</v>
      </c>
      <c r="AF152">
        <v>169604.8</v>
      </c>
      <c r="AG152">
        <v>162751.1</v>
      </c>
      <c r="AH152">
        <v>153843.29999999999</v>
      </c>
      <c r="AI152">
        <v>146236.79999999999</v>
      </c>
      <c r="AJ152">
        <v>72.800089999999997</v>
      </c>
      <c r="AK152">
        <v>72.439359999999994</v>
      </c>
      <c r="AL152">
        <v>71.720240000000004</v>
      </c>
      <c r="AM152">
        <v>71.126339999999999</v>
      </c>
      <c r="AN152">
        <v>71.020840000000007</v>
      </c>
      <c r="AO152">
        <v>70.731279999999998</v>
      </c>
      <c r="AP152">
        <v>70.378489999999999</v>
      </c>
      <c r="AQ152">
        <v>72.480009999999993</v>
      </c>
      <c r="AR152">
        <v>76.550659999999993</v>
      </c>
      <c r="AS152">
        <v>80.483840000000001</v>
      </c>
      <c r="AT152">
        <v>84.243629999999996</v>
      </c>
      <c r="AU152">
        <v>87.312510000000003</v>
      </c>
      <c r="AV152">
        <v>88.56832</v>
      </c>
      <c r="AW152">
        <v>88.282910000000001</v>
      </c>
      <c r="AX152">
        <v>87.610810000000001</v>
      </c>
      <c r="AY152">
        <v>88.177869999999999</v>
      </c>
      <c r="AZ152">
        <v>87.647130000000004</v>
      </c>
      <c r="BA152">
        <v>85.687259999999995</v>
      </c>
      <c r="BB152">
        <v>83.827460000000002</v>
      </c>
      <c r="BC152">
        <v>80.495660000000001</v>
      </c>
      <c r="BD152">
        <v>77.268659999999997</v>
      </c>
      <c r="BE152">
        <v>75.496790000000004</v>
      </c>
      <c r="BF152">
        <v>74.453800000000001</v>
      </c>
      <c r="BG152">
        <v>73.460149999999999</v>
      </c>
      <c r="BH152">
        <v>-1225.232</v>
      </c>
      <c r="BI152">
        <v>-1101.4680000000001</v>
      </c>
      <c r="BJ152">
        <v>-551.5181</v>
      </c>
      <c r="BK152">
        <v>-476.86869999999999</v>
      </c>
      <c r="BL152">
        <v>-386.01429999999999</v>
      </c>
      <c r="BM152">
        <v>225.43299999999999</v>
      </c>
      <c r="BN152">
        <v>1264.027</v>
      </c>
      <c r="BO152">
        <v>670.6069</v>
      </c>
      <c r="BP152">
        <v>-1209.0740000000001</v>
      </c>
      <c r="BQ152">
        <v>-1465.962</v>
      </c>
      <c r="BR152">
        <v>-1184.0519999999999</v>
      </c>
      <c r="BS152">
        <v>-766.93460000000005</v>
      </c>
      <c r="BT152">
        <v>123.8561</v>
      </c>
      <c r="BU152">
        <v>1639.375</v>
      </c>
      <c r="BV152">
        <v>3699.95</v>
      </c>
      <c r="BW152">
        <v>2133.7240000000002</v>
      </c>
      <c r="BX152">
        <v>862.73540000000003</v>
      </c>
      <c r="BY152">
        <v>521.44569999999999</v>
      </c>
      <c r="BZ152">
        <v>-813.17349999999999</v>
      </c>
      <c r="CA152">
        <v>-1808.058</v>
      </c>
      <c r="CB152">
        <v>-2246.7809999999999</v>
      </c>
      <c r="CC152">
        <v>-2734.0140000000001</v>
      </c>
      <c r="CD152">
        <v>-2595.011</v>
      </c>
      <c r="CE152">
        <v>-2006.4390000000001</v>
      </c>
      <c r="CF152" s="20">
        <v>51756.24</v>
      </c>
      <c r="CG152" s="20">
        <v>58498.84</v>
      </c>
      <c r="CH152" s="20">
        <v>51330.51</v>
      </c>
      <c r="CI152" s="20">
        <v>49295.37</v>
      </c>
      <c r="CJ152" s="20">
        <v>42221.58</v>
      </c>
      <c r="CK152" s="20">
        <v>35059.269999999997</v>
      </c>
      <c r="CL152" s="20">
        <v>40579.17</v>
      </c>
      <c r="CM152" s="20">
        <v>39564.129999999997</v>
      </c>
      <c r="CN152" s="20">
        <v>26911.040000000001</v>
      </c>
      <c r="CO152" s="20">
        <v>22064.76</v>
      </c>
      <c r="CP152" s="20">
        <v>14185.2</v>
      </c>
      <c r="CQ152" s="20">
        <v>6271.3959999999997</v>
      </c>
      <c r="CR152" s="20">
        <v>11712.04</v>
      </c>
      <c r="CS152" s="20">
        <v>23169.77</v>
      </c>
      <c r="CT152" s="20">
        <v>60712.34</v>
      </c>
      <c r="CU152" s="20">
        <v>102764.8</v>
      </c>
      <c r="CV152" s="20">
        <v>110189.8</v>
      </c>
      <c r="CW152" s="20">
        <v>158255.79999999999</v>
      </c>
      <c r="CX152" s="20">
        <v>131287.5</v>
      </c>
      <c r="CY152" s="20">
        <v>114882.6</v>
      </c>
      <c r="CZ152" s="20">
        <v>115546</v>
      </c>
      <c r="DA152" s="20">
        <v>80163.09</v>
      </c>
      <c r="DB152" s="20">
        <v>77640.789999999994</v>
      </c>
      <c r="DC152" s="20">
        <v>75826.27</v>
      </c>
      <c r="DD152">
        <v>0</v>
      </c>
      <c r="DE152">
        <v>0</v>
      </c>
      <c r="DF152">
        <v>0</v>
      </c>
    </row>
    <row r="153" spans="1:110" x14ac:dyDescent="0.25">
      <c r="A153" s="16" t="str">
        <f t="shared" si="2"/>
        <v>Portfolio Adjusted_CPP_All_All_CAISO_1-in-10_TYPICAL EVENT DAY_2026_8</v>
      </c>
      <c r="B153" t="s">
        <v>195</v>
      </c>
      <c r="C153" t="s">
        <v>121</v>
      </c>
      <c r="D153" t="s">
        <v>7</v>
      </c>
      <c r="E153" t="s">
        <v>7</v>
      </c>
      <c r="F153" t="s">
        <v>110</v>
      </c>
      <c r="G153" t="s">
        <v>85</v>
      </c>
      <c r="H153" t="s">
        <v>19</v>
      </c>
      <c r="I153">
        <v>2026</v>
      </c>
      <c r="J153">
        <v>8</v>
      </c>
      <c r="K153">
        <v>3992</v>
      </c>
      <c r="L153">
        <v>133647.1</v>
      </c>
      <c r="M153">
        <v>130329.2</v>
      </c>
      <c r="N153">
        <v>128589.3</v>
      </c>
      <c r="O153">
        <v>128308</v>
      </c>
      <c r="P153">
        <v>131744.1</v>
      </c>
      <c r="Q153">
        <v>141883.4</v>
      </c>
      <c r="R153">
        <v>156845.4</v>
      </c>
      <c r="S153">
        <v>168392.3</v>
      </c>
      <c r="T153">
        <v>179537</v>
      </c>
      <c r="U153">
        <v>190384.4</v>
      </c>
      <c r="V153">
        <v>200320.8</v>
      </c>
      <c r="W153">
        <v>207267.1</v>
      </c>
      <c r="X153">
        <v>210773</v>
      </c>
      <c r="Y153">
        <v>212311.1</v>
      </c>
      <c r="Z153">
        <v>210776.6</v>
      </c>
      <c r="AA153">
        <v>206175.5</v>
      </c>
      <c r="AB153">
        <v>198561.4</v>
      </c>
      <c r="AC153">
        <v>188973.8</v>
      </c>
      <c r="AD153">
        <v>176657.5</v>
      </c>
      <c r="AE153">
        <v>168931.4</v>
      </c>
      <c r="AF153">
        <v>160977</v>
      </c>
      <c r="AG153">
        <v>154470.29999999999</v>
      </c>
      <c r="AH153">
        <v>146014.5</v>
      </c>
      <c r="AI153">
        <v>138794.5</v>
      </c>
      <c r="AJ153">
        <v>72.800089999999997</v>
      </c>
      <c r="AK153">
        <v>72.439359999999994</v>
      </c>
      <c r="AL153">
        <v>71.720240000000004</v>
      </c>
      <c r="AM153">
        <v>71.126339999999999</v>
      </c>
      <c r="AN153">
        <v>71.020840000000007</v>
      </c>
      <c r="AO153">
        <v>70.731279999999998</v>
      </c>
      <c r="AP153">
        <v>70.378489999999999</v>
      </c>
      <c r="AQ153">
        <v>72.480009999999993</v>
      </c>
      <c r="AR153">
        <v>76.550659999999993</v>
      </c>
      <c r="AS153">
        <v>80.483840000000001</v>
      </c>
      <c r="AT153">
        <v>84.243629999999996</v>
      </c>
      <c r="AU153">
        <v>87.312510000000003</v>
      </c>
      <c r="AV153">
        <v>88.56832</v>
      </c>
      <c r="AW153">
        <v>88.282910000000001</v>
      </c>
      <c r="AX153">
        <v>87.610810000000001</v>
      </c>
      <c r="AY153">
        <v>88.177869999999999</v>
      </c>
      <c r="AZ153">
        <v>87.647130000000004</v>
      </c>
      <c r="BA153">
        <v>85.687259999999995</v>
      </c>
      <c r="BB153">
        <v>83.827460000000002</v>
      </c>
      <c r="BC153">
        <v>80.495660000000001</v>
      </c>
      <c r="BD153">
        <v>77.268659999999997</v>
      </c>
      <c r="BE153">
        <v>75.496790000000004</v>
      </c>
      <c r="BF153">
        <v>74.453800000000001</v>
      </c>
      <c r="BG153">
        <v>73.460149999999999</v>
      </c>
      <c r="BH153">
        <v>-1163.223</v>
      </c>
      <c r="BI153">
        <v>-1045.7239999999999</v>
      </c>
      <c r="BJ153">
        <v>-523.86649999999997</v>
      </c>
      <c r="BK153">
        <v>-453.01850000000002</v>
      </c>
      <c r="BL153">
        <v>-366.70670000000001</v>
      </c>
      <c r="BM153">
        <v>213.75899999999999</v>
      </c>
      <c r="BN153">
        <v>1199.864</v>
      </c>
      <c r="BO153">
        <v>636.45709999999997</v>
      </c>
      <c r="BP153">
        <v>-1147.614</v>
      </c>
      <c r="BQ153">
        <v>-1391.3209999999999</v>
      </c>
      <c r="BR153">
        <v>-1123.51</v>
      </c>
      <c r="BS153">
        <v>-727.64649999999995</v>
      </c>
      <c r="BT153">
        <v>117.73139999999999</v>
      </c>
      <c r="BU153">
        <v>1555.9059999999999</v>
      </c>
      <c r="BV153">
        <v>3511.241</v>
      </c>
      <c r="BW153">
        <v>2024.7529999999999</v>
      </c>
      <c r="BX153">
        <v>818.3261</v>
      </c>
      <c r="BY153">
        <v>494.26310000000001</v>
      </c>
      <c r="BZ153">
        <v>-772.62729999999999</v>
      </c>
      <c r="CA153">
        <v>-1716.7180000000001</v>
      </c>
      <c r="CB153">
        <v>-2133.0810000000001</v>
      </c>
      <c r="CC153">
        <v>-2595.2919999999999</v>
      </c>
      <c r="CD153">
        <v>-2463.3020000000001</v>
      </c>
      <c r="CE153">
        <v>-1904.7850000000001</v>
      </c>
      <c r="CF153" s="20">
        <v>46591.67</v>
      </c>
      <c r="CG153" s="20">
        <v>52661.25</v>
      </c>
      <c r="CH153" s="20">
        <v>46208.33</v>
      </c>
      <c r="CI153" s="20">
        <v>44376.36</v>
      </c>
      <c r="CJ153" s="20">
        <v>38008.720000000001</v>
      </c>
      <c r="CK153" s="20">
        <v>31561.38</v>
      </c>
      <c r="CL153" s="20">
        <v>36530.81</v>
      </c>
      <c r="CM153" s="20">
        <v>35616.74</v>
      </c>
      <c r="CN153" s="20">
        <v>24225.96</v>
      </c>
      <c r="CO153" s="20">
        <v>19862.990000000002</v>
      </c>
      <c r="CP153" s="20">
        <v>12769.59</v>
      </c>
      <c r="CQ153" s="20">
        <v>5645.54</v>
      </c>
      <c r="CR153" s="20">
        <v>10543.29</v>
      </c>
      <c r="CS153" s="20">
        <v>20857.97</v>
      </c>
      <c r="CT153" s="20">
        <v>54654.55</v>
      </c>
      <c r="CU153" s="20">
        <v>92510.88</v>
      </c>
      <c r="CV153" s="20">
        <v>99195.41</v>
      </c>
      <c r="CW153" s="20">
        <v>142464.9</v>
      </c>
      <c r="CX153" s="20">
        <v>118188.5</v>
      </c>
      <c r="CY153" s="20">
        <v>103420.6</v>
      </c>
      <c r="CZ153" s="20">
        <v>104017.2</v>
      </c>
      <c r="DA153" s="20">
        <v>72163.460000000006</v>
      </c>
      <c r="DB153" s="20">
        <v>69893.19</v>
      </c>
      <c r="DC153" s="20">
        <v>68260.039999999994</v>
      </c>
      <c r="DD153">
        <v>0</v>
      </c>
      <c r="DE153">
        <v>0</v>
      </c>
      <c r="DF153">
        <v>0</v>
      </c>
    </row>
    <row r="154" spans="1:110" x14ac:dyDescent="0.25">
      <c r="A154" s="16" t="str">
        <f t="shared" si="2"/>
        <v>Portfolio Adjusted_CPP_All_All_CAISO_1-in-10_TYPICAL EVENT DAY_2027_8</v>
      </c>
      <c r="B154" t="s">
        <v>195</v>
      </c>
      <c r="C154" t="s">
        <v>121</v>
      </c>
      <c r="D154" t="s">
        <v>7</v>
      </c>
      <c r="E154" t="s">
        <v>7</v>
      </c>
      <c r="F154" t="s">
        <v>110</v>
      </c>
      <c r="G154" t="s">
        <v>85</v>
      </c>
      <c r="H154" t="s">
        <v>19</v>
      </c>
      <c r="I154">
        <v>2027</v>
      </c>
      <c r="J154">
        <v>8</v>
      </c>
      <c r="K154">
        <v>3796</v>
      </c>
      <c r="L154">
        <v>127131.7</v>
      </c>
      <c r="M154">
        <v>123975.5</v>
      </c>
      <c r="N154">
        <v>122320.5</v>
      </c>
      <c r="O154">
        <v>122052.8</v>
      </c>
      <c r="P154">
        <v>125321.3</v>
      </c>
      <c r="Q154">
        <v>134965.9</v>
      </c>
      <c r="R154">
        <v>149197.70000000001</v>
      </c>
      <c r="S154">
        <v>160180.1</v>
      </c>
      <c r="T154">
        <v>170779</v>
      </c>
      <c r="U154">
        <v>181095.3</v>
      </c>
      <c r="V154">
        <v>190545.5</v>
      </c>
      <c r="W154">
        <v>197152</v>
      </c>
      <c r="X154">
        <v>200486.5</v>
      </c>
      <c r="Y154">
        <v>201949.3</v>
      </c>
      <c r="Z154">
        <v>200489.60000000001</v>
      </c>
      <c r="AA154">
        <v>196112.9</v>
      </c>
      <c r="AB154">
        <v>188870.8</v>
      </c>
      <c r="AC154">
        <v>179752.2</v>
      </c>
      <c r="AD154">
        <v>168038.1</v>
      </c>
      <c r="AE154">
        <v>160689.20000000001</v>
      </c>
      <c r="AF154">
        <v>153123.29999999999</v>
      </c>
      <c r="AG154">
        <v>146936.20000000001</v>
      </c>
      <c r="AH154">
        <v>138894.5</v>
      </c>
      <c r="AI154">
        <v>132027.4</v>
      </c>
      <c r="AJ154">
        <v>72.800089999999997</v>
      </c>
      <c r="AK154">
        <v>72.439359999999994</v>
      </c>
      <c r="AL154">
        <v>71.720240000000004</v>
      </c>
      <c r="AM154">
        <v>71.126339999999999</v>
      </c>
      <c r="AN154">
        <v>71.020840000000007</v>
      </c>
      <c r="AO154">
        <v>70.731279999999998</v>
      </c>
      <c r="AP154">
        <v>70.378489999999999</v>
      </c>
      <c r="AQ154">
        <v>72.480009999999993</v>
      </c>
      <c r="AR154">
        <v>76.550659999999993</v>
      </c>
      <c r="AS154">
        <v>80.483840000000001</v>
      </c>
      <c r="AT154">
        <v>84.243629999999996</v>
      </c>
      <c r="AU154">
        <v>87.312510000000003</v>
      </c>
      <c r="AV154">
        <v>88.56832</v>
      </c>
      <c r="AW154">
        <v>88.282910000000001</v>
      </c>
      <c r="AX154">
        <v>87.610810000000001</v>
      </c>
      <c r="AY154">
        <v>88.177869999999999</v>
      </c>
      <c r="AZ154">
        <v>87.647130000000004</v>
      </c>
      <c r="BA154">
        <v>85.687259999999995</v>
      </c>
      <c r="BB154">
        <v>83.827460000000002</v>
      </c>
      <c r="BC154">
        <v>80.495660000000001</v>
      </c>
      <c r="BD154">
        <v>77.268659999999997</v>
      </c>
      <c r="BE154">
        <v>75.496790000000004</v>
      </c>
      <c r="BF154">
        <v>74.453800000000001</v>
      </c>
      <c r="BG154">
        <v>73.460149999999999</v>
      </c>
      <c r="BH154">
        <v>-1106.037</v>
      </c>
      <c r="BI154">
        <v>-994.31299999999999</v>
      </c>
      <c r="BJ154">
        <v>-497.75729999999999</v>
      </c>
      <c r="BK154">
        <v>-430.3603</v>
      </c>
      <c r="BL154">
        <v>-348.36750000000001</v>
      </c>
      <c r="BM154">
        <v>203.61109999999999</v>
      </c>
      <c r="BN154">
        <v>1141.1369999999999</v>
      </c>
      <c r="BO154">
        <v>605.4547</v>
      </c>
      <c r="BP154">
        <v>-1091.5619999999999</v>
      </c>
      <c r="BQ154">
        <v>-1323.5329999999999</v>
      </c>
      <c r="BR154">
        <v>-1069.1179999999999</v>
      </c>
      <c r="BS154">
        <v>-692.51969999999994</v>
      </c>
      <c r="BT154">
        <v>111.7478</v>
      </c>
      <c r="BU154">
        <v>1480.098</v>
      </c>
      <c r="BV154">
        <v>3340.605</v>
      </c>
      <c r="BW154">
        <v>1926.5530000000001</v>
      </c>
      <c r="BX154">
        <v>779.11300000000006</v>
      </c>
      <c r="BY154">
        <v>471.04390000000001</v>
      </c>
      <c r="BZ154">
        <v>-733.81460000000004</v>
      </c>
      <c r="CA154">
        <v>-1632.096</v>
      </c>
      <c r="CB154">
        <v>-2028.203</v>
      </c>
      <c r="CC154">
        <v>-2468.1849999999999</v>
      </c>
      <c r="CD154">
        <v>-2342.7139999999999</v>
      </c>
      <c r="CE154">
        <v>-1811.2909999999999</v>
      </c>
      <c r="CF154" s="20">
        <v>42198.9</v>
      </c>
      <c r="CG154" s="20">
        <v>47696.480000000003</v>
      </c>
      <c r="CH154" s="20">
        <v>41851.81</v>
      </c>
      <c r="CI154" s="20">
        <v>40192.449999999997</v>
      </c>
      <c r="CJ154" s="20">
        <v>34424.800000000003</v>
      </c>
      <c r="CK154" s="20">
        <v>28584.98</v>
      </c>
      <c r="CL154" s="20">
        <v>33085.43</v>
      </c>
      <c r="CM154" s="20">
        <v>32257.96</v>
      </c>
      <c r="CN154" s="20">
        <v>21941.51</v>
      </c>
      <c r="CO154" s="20">
        <v>17990.27</v>
      </c>
      <c r="CP154" s="20">
        <v>11565.79</v>
      </c>
      <c r="CQ154" s="20">
        <v>5113.3360000000002</v>
      </c>
      <c r="CR154" s="20">
        <v>9549.3080000000009</v>
      </c>
      <c r="CS154" s="20">
        <v>18891.14</v>
      </c>
      <c r="CT154" s="20">
        <v>49500.97</v>
      </c>
      <c r="CU154" s="20">
        <v>83787.929999999993</v>
      </c>
      <c r="CV154" s="20">
        <v>89841.61</v>
      </c>
      <c r="CW154" s="20">
        <v>129031.8</v>
      </c>
      <c r="CX154" s="20">
        <v>107043.2</v>
      </c>
      <c r="CY154" s="20">
        <v>93667.67</v>
      </c>
      <c r="CZ154" s="20">
        <v>94208.72</v>
      </c>
      <c r="DA154" s="20">
        <v>65360.29</v>
      </c>
      <c r="DB154" s="20">
        <v>63303.61</v>
      </c>
      <c r="DC154" s="20">
        <v>61824.04</v>
      </c>
      <c r="DD154">
        <v>0</v>
      </c>
      <c r="DE154">
        <v>0</v>
      </c>
      <c r="DF154">
        <v>0</v>
      </c>
    </row>
    <row r="155" spans="1:110" x14ac:dyDescent="0.25">
      <c r="A155" s="16" t="str">
        <f t="shared" si="2"/>
        <v>Portfolio Adjusted_CPP_All_All_CAISO_1-in-10_TYPICAL EVENT DAY_2028_8</v>
      </c>
      <c r="B155" t="s">
        <v>195</v>
      </c>
      <c r="C155" t="s">
        <v>121</v>
      </c>
      <c r="D155" t="s">
        <v>7</v>
      </c>
      <c r="E155" t="s">
        <v>7</v>
      </c>
      <c r="F155" t="s">
        <v>110</v>
      </c>
      <c r="G155" t="s">
        <v>85</v>
      </c>
      <c r="H155" t="s">
        <v>19</v>
      </c>
      <c r="I155">
        <v>2028</v>
      </c>
      <c r="J155">
        <v>8</v>
      </c>
      <c r="K155">
        <v>3611</v>
      </c>
      <c r="L155">
        <v>120989.5</v>
      </c>
      <c r="M155">
        <v>117985.8</v>
      </c>
      <c r="N155">
        <v>116410.7</v>
      </c>
      <c r="O155">
        <v>116155.8</v>
      </c>
      <c r="P155">
        <v>119266.4</v>
      </c>
      <c r="Q155">
        <v>128444.6</v>
      </c>
      <c r="R155">
        <v>141987.79999999999</v>
      </c>
      <c r="S155">
        <v>152437.9</v>
      </c>
      <c r="T155">
        <v>162521.79999999999</v>
      </c>
      <c r="U155">
        <v>172337</v>
      </c>
      <c r="V155">
        <v>181328.6</v>
      </c>
      <c r="W155">
        <v>187614.5</v>
      </c>
      <c r="X155">
        <v>190787.4</v>
      </c>
      <c r="Y155">
        <v>192179.1</v>
      </c>
      <c r="Z155">
        <v>190789.8</v>
      </c>
      <c r="AA155">
        <v>186625</v>
      </c>
      <c r="AB155">
        <v>179733.5</v>
      </c>
      <c r="AC155">
        <v>171057.4</v>
      </c>
      <c r="AD155">
        <v>159911.1</v>
      </c>
      <c r="AE155">
        <v>152917.9</v>
      </c>
      <c r="AF155">
        <v>145718.5</v>
      </c>
      <c r="AG155">
        <v>139833</v>
      </c>
      <c r="AH155">
        <v>132182.1</v>
      </c>
      <c r="AI155">
        <v>125647.9</v>
      </c>
      <c r="AJ155">
        <v>72.800089999999997</v>
      </c>
      <c r="AK155">
        <v>72.439359999999994</v>
      </c>
      <c r="AL155">
        <v>71.720240000000004</v>
      </c>
      <c r="AM155">
        <v>71.126339999999999</v>
      </c>
      <c r="AN155">
        <v>71.020840000000007</v>
      </c>
      <c r="AO155">
        <v>70.731279999999998</v>
      </c>
      <c r="AP155">
        <v>70.378489999999999</v>
      </c>
      <c r="AQ155">
        <v>72.480009999999993</v>
      </c>
      <c r="AR155">
        <v>76.550659999999993</v>
      </c>
      <c r="AS155">
        <v>80.483840000000001</v>
      </c>
      <c r="AT155">
        <v>84.243629999999996</v>
      </c>
      <c r="AU155">
        <v>87.312510000000003</v>
      </c>
      <c r="AV155">
        <v>88.56832</v>
      </c>
      <c r="AW155">
        <v>88.282910000000001</v>
      </c>
      <c r="AX155">
        <v>87.610810000000001</v>
      </c>
      <c r="AY155">
        <v>88.177869999999999</v>
      </c>
      <c r="AZ155">
        <v>87.647130000000004</v>
      </c>
      <c r="BA155">
        <v>85.687259999999995</v>
      </c>
      <c r="BB155">
        <v>83.827460000000002</v>
      </c>
      <c r="BC155">
        <v>80.495660000000001</v>
      </c>
      <c r="BD155">
        <v>77.268659999999997</v>
      </c>
      <c r="BE155">
        <v>75.496790000000004</v>
      </c>
      <c r="BF155">
        <v>74.453800000000001</v>
      </c>
      <c r="BG155">
        <v>73.460149999999999</v>
      </c>
      <c r="BH155">
        <v>-1052.048</v>
      </c>
      <c r="BI155">
        <v>-945.77629999999999</v>
      </c>
      <c r="BJ155">
        <v>-473.05029999999999</v>
      </c>
      <c r="BK155">
        <v>-408.90609999999998</v>
      </c>
      <c r="BL155">
        <v>-331.00310000000002</v>
      </c>
      <c r="BM155">
        <v>194.0891</v>
      </c>
      <c r="BN155">
        <v>1085.7370000000001</v>
      </c>
      <c r="BO155">
        <v>576.23220000000003</v>
      </c>
      <c r="BP155">
        <v>-1038.703</v>
      </c>
      <c r="BQ155">
        <v>-1259.635</v>
      </c>
      <c r="BR155">
        <v>-1017.903</v>
      </c>
      <c r="BS155">
        <v>-659.4615</v>
      </c>
      <c r="BT155">
        <v>106.06699999999999</v>
      </c>
      <c r="BU155">
        <v>1408.6379999999999</v>
      </c>
      <c r="BV155">
        <v>3179.8319999999999</v>
      </c>
      <c r="BW155">
        <v>1834.0619999999999</v>
      </c>
      <c r="BX155">
        <v>742.25739999999996</v>
      </c>
      <c r="BY155">
        <v>449.29809999999998</v>
      </c>
      <c r="BZ155">
        <v>-697.03750000000002</v>
      </c>
      <c r="CA155">
        <v>-1552.1669999999999</v>
      </c>
      <c r="CB155">
        <v>-1929.1880000000001</v>
      </c>
      <c r="CC155">
        <v>-2348.2640000000001</v>
      </c>
      <c r="CD155">
        <v>-2228.9520000000002</v>
      </c>
      <c r="CE155">
        <v>-1723.048</v>
      </c>
      <c r="CF155" s="20">
        <v>38263</v>
      </c>
      <c r="CG155" s="20">
        <v>43248.11</v>
      </c>
      <c r="CH155" s="20">
        <v>37948.410000000003</v>
      </c>
      <c r="CI155" s="20">
        <v>36443.69</v>
      </c>
      <c r="CJ155" s="20">
        <v>31213.59</v>
      </c>
      <c r="CK155" s="20">
        <v>25918.05</v>
      </c>
      <c r="CL155" s="20">
        <v>29998.27</v>
      </c>
      <c r="CM155" s="20">
        <v>29248.43</v>
      </c>
      <c r="CN155" s="20">
        <v>19894.63</v>
      </c>
      <c r="CO155" s="20">
        <v>16312.34</v>
      </c>
      <c r="CP155" s="20">
        <v>10487.22</v>
      </c>
      <c r="CQ155" s="20">
        <v>4636.4930000000004</v>
      </c>
      <c r="CR155" s="20">
        <v>8658.7160000000003</v>
      </c>
      <c r="CS155" s="20">
        <v>17128.82</v>
      </c>
      <c r="CT155" s="20">
        <v>44883.3</v>
      </c>
      <c r="CU155" s="20">
        <v>75972.11</v>
      </c>
      <c r="CV155" s="20">
        <v>81460.52</v>
      </c>
      <c r="CW155" s="20">
        <v>116995.6</v>
      </c>
      <c r="CX155" s="20">
        <v>97056.75</v>
      </c>
      <c r="CY155" s="20">
        <v>84928.83</v>
      </c>
      <c r="CZ155" s="20">
        <v>85420.2</v>
      </c>
      <c r="DA155" s="20">
        <v>59264.72</v>
      </c>
      <c r="DB155" s="20">
        <v>57399.4</v>
      </c>
      <c r="DC155" s="20">
        <v>56057.39</v>
      </c>
      <c r="DD155">
        <v>0</v>
      </c>
      <c r="DE155">
        <v>0</v>
      </c>
      <c r="DF155">
        <v>0</v>
      </c>
    </row>
    <row r="156" spans="1:110" x14ac:dyDescent="0.25">
      <c r="A156" s="16" t="str">
        <f t="shared" si="2"/>
        <v>Portfolio Adjusted_CPP_All_All_CAISO_1-in-10_TYPICAL EVENT DAY_2029_8</v>
      </c>
      <c r="B156" t="s">
        <v>195</v>
      </c>
      <c r="C156" t="s">
        <v>121</v>
      </c>
      <c r="D156" t="s">
        <v>7</v>
      </c>
      <c r="E156" t="s">
        <v>7</v>
      </c>
      <c r="F156" t="s">
        <v>110</v>
      </c>
      <c r="G156" t="s">
        <v>85</v>
      </c>
      <c r="H156" t="s">
        <v>19</v>
      </c>
      <c r="I156">
        <v>2029</v>
      </c>
      <c r="J156">
        <v>8</v>
      </c>
      <c r="K156">
        <v>3440</v>
      </c>
      <c r="L156">
        <v>115277.5</v>
      </c>
      <c r="M156">
        <v>112415.5</v>
      </c>
      <c r="N156">
        <v>110914.8</v>
      </c>
      <c r="O156">
        <v>110672</v>
      </c>
      <c r="P156">
        <v>113635.7</v>
      </c>
      <c r="Q156">
        <v>122380.4</v>
      </c>
      <c r="R156">
        <v>135284</v>
      </c>
      <c r="S156">
        <v>145240.1</v>
      </c>
      <c r="T156">
        <v>154847</v>
      </c>
      <c r="U156">
        <v>164197.9</v>
      </c>
      <c r="V156">
        <v>172764.4</v>
      </c>
      <c r="W156">
        <v>178753</v>
      </c>
      <c r="X156">
        <v>181776</v>
      </c>
      <c r="Y156">
        <v>183101.9</v>
      </c>
      <c r="Z156">
        <v>181778.1</v>
      </c>
      <c r="AA156">
        <v>177810</v>
      </c>
      <c r="AB156">
        <v>171244.1</v>
      </c>
      <c r="AC156">
        <v>162978.20000000001</v>
      </c>
      <c r="AD156">
        <v>152358.79999999999</v>
      </c>
      <c r="AE156">
        <v>145696</v>
      </c>
      <c r="AF156">
        <v>138836.70000000001</v>
      </c>
      <c r="AG156">
        <v>133230</v>
      </c>
      <c r="AH156">
        <v>125941.1</v>
      </c>
      <c r="AI156">
        <v>119715.7</v>
      </c>
      <c r="AJ156">
        <v>72.800089999999997</v>
      </c>
      <c r="AK156">
        <v>72.439359999999994</v>
      </c>
      <c r="AL156">
        <v>71.720240000000004</v>
      </c>
      <c r="AM156">
        <v>71.126339999999999</v>
      </c>
      <c r="AN156">
        <v>71.020840000000007</v>
      </c>
      <c r="AO156">
        <v>70.731279999999998</v>
      </c>
      <c r="AP156">
        <v>70.378489999999999</v>
      </c>
      <c r="AQ156">
        <v>72.480009999999993</v>
      </c>
      <c r="AR156">
        <v>76.550659999999993</v>
      </c>
      <c r="AS156">
        <v>80.483840000000001</v>
      </c>
      <c r="AT156">
        <v>84.243629999999996</v>
      </c>
      <c r="AU156">
        <v>87.312510000000003</v>
      </c>
      <c r="AV156">
        <v>88.56832</v>
      </c>
      <c r="AW156">
        <v>88.282910000000001</v>
      </c>
      <c r="AX156">
        <v>87.610810000000001</v>
      </c>
      <c r="AY156">
        <v>88.177869999999999</v>
      </c>
      <c r="AZ156">
        <v>87.647130000000004</v>
      </c>
      <c r="BA156">
        <v>85.687259999999995</v>
      </c>
      <c r="BB156">
        <v>83.827460000000002</v>
      </c>
      <c r="BC156">
        <v>80.495660000000001</v>
      </c>
      <c r="BD156">
        <v>77.268659999999997</v>
      </c>
      <c r="BE156">
        <v>75.496790000000004</v>
      </c>
      <c r="BF156">
        <v>74.453800000000001</v>
      </c>
      <c r="BG156">
        <v>73.460149999999999</v>
      </c>
      <c r="BH156">
        <v>-1002.201</v>
      </c>
      <c r="BI156">
        <v>-900.9633</v>
      </c>
      <c r="BJ156">
        <v>-450.50259999999997</v>
      </c>
      <c r="BK156">
        <v>-389.38580000000002</v>
      </c>
      <c r="BL156">
        <v>-315.20240000000001</v>
      </c>
      <c r="BM156">
        <v>185.02869999999999</v>
      </c>
      <c r="BN156">
        <v>1034.3910000000001</v>
      </c>
      <c r="BO156">
        <v>549.03729999999996</v>
      </c>
      <c r="BP156">
        <v>-989.62549999999999</v>
      </c>
      <c r="BQ156">
        <v>-1200.182</v>
      </c>
      <c r="BR156">
        <v>-969.99019999999996</v>
      </c>
      <c r="BS156">
        <v>-628.45799999999997</v>
      </c>
      <c r="BT156">
        <v>100.96769999999999</v>
      </c>
      <c r="BU156">
        <v>1342.1510000000001</v>
      </c>
      <c r="BV156">
        <v>3029.9119999999998</v>
      </c>
      <c r="BW156">
        <v>1747.665</v>
      </c>
      <c r="BX156">
        <v>707.47080000000005</v>
      </c>
      <c r="BY156">
        <v>428.41590000000002</v>
      </c>
      <c r="BZ156">
        <v>-663.69860000000006</v>
      </c>
      <c r="CA156">
        <v>-1478.538</v>
      </c>
      <c r="CB156">
        <v>-1837.7750000000001</v>
      </c>
      <c r="CC156">
        <v>-2237.181</v>
      </c>
      <c r="CD156">
        <v>-2123.5340000000001</v>
      </c>
      <c r="CE156">
        <v>-1641.463</v>
      </c>
      <c r="CF156">
        <v>34748.82</v>
      </c>
      <c r="CG156">
        <v>39276.18</v>
      </c>
      <c r="CH156">
        <v>34463.160000000003</v>
      </c>
      <c r="CI156">
        <v>33096.6</v>
      </c>
      <c r="CJ156">
        <v>28346.720000000001</v>
      </c>
      <c r="CK156">
        <v>23537.42</v>
      </c>
      <c r="CL156">
        <v>27242.75</v>
      </c>
      <c r="CM156">
        <v>26561.91</v>
      </c>
      <c r="CN156">
        <v>18067.330000000002</v>
      </c>
      <c r="CO156">
        <v>14814.17</v>
      </c>
      <c r="CP156">
        <v>9524.0949999999993</v>
      </c>
      <c r="CQ156">
        <v>4210.6899999999996</v>
      </c>
      <c r="CR156">
        <v>7863.4989999999998</v>
      </c>
      <c r="CS156">
        <v>15555.56</v>
      </c>
      <c r="CT156">
        <v>40760.879999999997</v>
      </c>
      <c r="CU156">
        <v>68994.350000000006</v>
      </c>
      <c r="CV156">
        <v>73978.48</v>
      </c>
      <c r="CW156">
        <v>106250</v>
      </c>
      <c r="CX156">
        <v>88142.05</v>
      </c>
      <c r="CY156">
        <v>77127.97</v>
      </c>
      <c r="CZ156">
        <v>77574.47</v>
      </c>
      <c r="DA156">
        <v>53821.87</v>
      </c>
      <c r="DB156">
        <v>52127.72</v>
      </c>
      <c r="DC156">
        <v>50908.83</v>
      </c>
      <c r="DD156">
        <v>0</v>
      </c>
      <c r="DE156">
        <v>0</v>
      </c>
      <c r="DF156">
        <v>0</v>
      </c>
    </row>
    <row r="157" spans="1:110" x14ac:dyDescent="0.25">
      <c r="A157" s="16" t="str">
        <f t="shared" si="2"/>
        <v>Portfolio Adjusted_CPP_All_All_CAISO_1-in-10_TYPICAL EVENT DAY_2030_8</v>
      </c>
      <c r="B157" t="s">
        <v>195</v>
      </c>
      <c r="C157" t="s">
        <v>121</v>
      </c>
      <c r="D157" t="s">
        <v>7</v>
      </c>
      <c r="E157" t="s">
        <v>7</v>
      </c>
      <c r="F157" t="s">
        <v>110</v>
      </c>
      <c r="G157" t="s">
        <v>85</v>
      </c>
      <c r="H157" t="s">
        <v>19</v>
      </c>
      <c r="I157">
        <v>2030</v>
      </c>
      <c r="J157">
        <v>8</v>
      </c>
      <c r="K157">
        <v>3239</v>
      </c>
      <c r="L157">
        <v>108502.8</v>
      </c>
      <c r="M157">
        <v>105809.1</v>
      </c>
      <c r="N157">
        <v>104396.6</v>
      </c>
      <c r="O157">
        <v>104168</v>
      </c>
      <c r="P157">
        <v>106957.6</v>
      </c>
      <c r="Q157">
        <v>115188.8</v>
      </c>
      <c r="R157">
        <v>127334.7</v>
      </c>
      <c r="S157">
        <v>136707</v>
      </c>
      <c r="T157">
        <v>145751.4</v>
      </c>
      <c r="U157">
        <v>154554.70000000001</v>
      </c>
      <c r="V157">
        <v>162619.29999999999</v>
      </c>
      <c r="W157">
        <v>168257</v>
      </c>
      <c r="X157">
        <v>171102.7</v>
      </c>
      <c r="Y157">
        <v>172350.9</v>
      </c>
      <c r="Z157">
        <v>171105</v>
      </c>
      <c r="AA157">
        <v>167369.9</v>
      </c>
      <c r="AB157">
        <v>161189.29999999999</v>
      </c>
      <c r="AC157">
        <v>153407.79999999999</v>
      </c>
      <c r="AD157">
        <v>143411.1</v>
      </c>
      <c r="AE157">
        <v>137139.29999999999</v>
      </c>
      <c r="AF157">
        <v>130682.5</v>
      </c>
      <c r="AG157">
        <v>125403.3</v>
      </c>
      <c r="AH157">
        <v>118541.1</v>
      </c>
      <c r="AI157">
        <v>112680.8</v>
      </c>
      <c r="AJ157">
        <v>72.800089999999997</v>
      </c>
      <c r="AK157">
        <v>72.439359999999994</v>
      </c>
      <c r="AL157">
        <v>71.720240000000004</v>
      </c>
      <c r="AM157">
        <v>71.126339999999999</v>
      </c>
      <c r="AN157">
        <v>71.020840000000007</v>
      </c>
      <c r="AO157">
        <v>70.731279999999998</v>
      </c>
      <c r="AP157">
        <v>70.378489999999999</v>
      </c>
      <c r="AQ157">
        <v>72.480009999999993</v>
      </c>
      <c r="AR157">
        <v>76.550659999999993</v>
      </c>
      <c r="AS157">
        <v>80.483840000000001</v>
      </c>
      <c r="AT157">
        <v>84.243629999999996</v>
      </c>
      <c r="AU157">
        <v>87.312510000000003</v>
      </c>
      <c r="AV157">
        <v>88.56832</v>
      </c>
      <c r="AW157">
        <v>88.282910000000001</v>
      </c>
      <c r="AX157">
        <v>87.610810000000001</v>
      </c>
      <c r="AY157">
        <v>88.177869999999999</v>
      </c>
      <c r="AZ157">
        <v>87.647130000000004</v>
      </c>
      <c r="BA157">
        <v>85.687259999999995</v>
      </c>
      <c r="BB157">
        <v>83.827460000000002</v>
      </c>
      <c r="BC157">
        <v>80.495660000000001</v>
      </c>
      <c r="BD157">
        <v>77.268659999999997</v>
      </c>
      <c r="BE157">
        <v>75.496790000000004</v>
      </c>
      <c r="BF157">
        <v>74.453800000000001</v>
      </c>
      <c r="BG157">
        <v>73.460149999999999</v>
      </c>
      <c r="BH157">
        <v>-943.7038</v>
      </c>
      <c r="BI157">
        <v>-848.37670000000003</v>
      </c>
      <c r="BJ157">
        <v>-424.50569999999999</v>
      </c>
      <c r="BK157">
        <v>-366.98289999999997</v>
      </c>
      <c r="BL157">
        <v>-297.0659</v>
      </c>
      <c r="BM157">
        <v>173.92590000000001</v>
      </c>
      <c r="BN157">
        <v>973.7962</v>
      </c>
      <c r="BO157">
        <v>516.75</v>
      </c>
      <c r="BP157">
        <v>-931.55499999999995</v>
      </c>
      <c r="BQ157">
        <v>-1129.615</v>
      </c>
      <c r="BR157">
        <v>-912.66679999999997</v>
      </c>
      <c r="BS157">
        <v>-591.23400000000004</v>
      </c>
      <c r="BT157">
        <v>95.238709999999998</v>
      </c>
      <c r="BU157">
        <v>1263.239</v>
      </c>
      <c r="BV157">
        <v>2851.3969999999999</v>
      </c>
      <c r="BW157">
        <v>1644.5309999999999</v>
      </c>
      <c r="BX157">
        <v>665.32280000000003</v>
      </c>
      <c r="BY157">
        <v>402.50360000000001</v>
      </c>
      <c r="BZ157">
        <v>-625.65570000000002</v>
      </c>
      <c r="CA157">
        <v>-1392.4280000000001</v>
      </c>
      <c r="CB157">
        <v>-1730.5170000000001</v>
      </c>
      <c r="CC157">
        <v>-2106.1950000000002</v>
      </c>
      <c r="CD157">
        <v>-1999.1559999999999</v>
      </c>
      <c r="CE157">
        <v>-1545.529</v>
      </c>
      <c r="CF157" s="20">
        <v>30756.45</v>
      </c>
      <c r="CG157" s="20">
        <v>34763.46</v>
      </c>
      <c r="CH157" s="20">
        <v>30503.53</v>
      </c>
      <c r="CI157" s="20">
        <v>29294.06</v>
      </c>
      <c r="CJ157" s="20">
        <v>25090.16</v>
      </c>
      <c r="CK157" s="20">
        <v>20833.669999999998</v>
      </c>
      <c r="CL157" s="20">
        <v>24113.599999999999</v>
      </c>
      <c r="CM157" s="20">
        <v>23510.69</v>
      </c>
      <c r="CN157" s="20">
        <v>15991.79</v>
      </c>
      <c r="CO157" s="20">
        <v>13112.13</v>
      </c>
      <c r="CP157" s="20">
        <v>8429.741</v>
      </c>
      <c r="CQ157" s="20">
        <v>3726.8620000000001</v>
      </c>
      <c r="CR157" s="20">
        <v>6959.9960000000001</v>
      </c>
      <c r="CS157" s="20">
        <v>13768.56</v>
      </c>
      <c r="CT157" s="20">
        <v>36078.230000000003</v>
      </c>
      <c r="CU157" s="20">
        <v>61068.02</v>
      </c>
      <c r="CV157" s="20">
        <v>65479.93</v>
      </c>
      <c r="CW157" s="20">
        <v>94043.56</v>
      </c>
      <c r="CX157" s="20">
        <v>78016.800000000003</v>
      </c>
      <c r="CY157" s="20">
        <v>68268.149999999994</v>
      </c>
      <c r="CZ157" s="20">
        <v>68662.83</v>
      </c>
      <c r="DA157" s="20">
        <v>47637.760000000002</v>
      </c>
      <c r="DB157" s="20">
        <v>46138.559999999998</v>
      </c>
      <c r="DC157" s="20">
        <v>45060</v>
      </c>
      <c r="DD157">
        <v>0</v>
      </c>
      <c r="DE157">
        <v>0</v>
      </c>
      <c r="DF157">
        <v>0</v>
      </c>
    </row>
    <row r="158" spans="1:110" x14ac:dyDescent="0.25">
      <c r="A158" s="16" t="str">
        <f t="shared" si="2"/>
        <v>Portfolio Adjusted_CPP_All_All_CAISO_1-in-10_TYPICAL EVENT DAY_2031_8</v>
      </c>
      <c r="B158" t="s">
        <v>195</v>
      </c>
      <c r="C158" t="s">
        <v>121</v>
      </c>
      <c r="D158" t="s">
        <v>7</v>
      </c>
      <c r="E158" t="s">
        <v>7</v>
      </c>
      <c r="F158" t="s">
        <v>110</v>
      </c>
      <c r="G158" t="s">
        <v>85</v>
      </c>
      <c r="H158" t="s">
        <v>19</v>
      </c>
      <c r="I158">
        <v>2031</v>
      </c>
      <c r="J158">
        <v>8</v>
      </c>
      <c r="K158">
        <v>3050</v>
      </c>
      <c r="L158">
        <v>102120.3</v>
      </c>
      <c r="M158">
        <v>99585.09</v>
      </c>
      <c r="N158">
        <v>98255.679999999993</v>
      </c>
      <c r="O158">
        <v>98040.66</v>
      </c>
      <c r="P158">
        <v>100666.2</v>
      </c>
      <c r="Q158">
        <v>108413.6</v>
      </c>
      <c r="R158">
        <v>119846</v>
      </c>
      <c r="S158">
        <v>128668.6</v>
      </c>
      <c r="T158">
        <v>137183.79999999999</v>
      </c>
      <c r="U158">
        <v>145471.9</v>
      </c>
      <c r="V158">
        <v>153063.9</v>
      </c>
      <c r="W158">
        <v>158371.29999999999</v>
      </c>
      <c r="X158">
        <v>161050.20000000001</v>
      </c>
      <c r="Y158">
        <v>162225.29999999999</v>
      </c>
      <c r="Z158">
        <v>161052.79999999999</v>
      </c>
      <c r="AA158">
        <v>157537.1</v>
      </c>
      <c r="AB158">
        <v>151719.29999999999</v>
      </c>
      <c r="AC158">
        <v>144393.79999999999</v>
      </c>
      <c r="AD158">
        <v>134983.20000000001</v>
      </c>
      <c r="AE158">
        <v>129079.8</v>
      </c>
      <c r="AF158">
        <v>123001.9</v>
      </c>
      <c r="AG158">
        <v>118030.7</v>
      </c>
      <c r="AH158">
        <v>111570</v>
      </c>
      <c r="AI158">
        <v>106053.3</v>
      </c>
      <c r="AJ158">
        <v>72.800089999999997</v>
      </c>
      <c r="AK158">
        <v>72.439359999999994</v>
      </c>
      <c r="AL158">
        <v>71.720240000000004</v>
      </c>
      <c r="AM158">
        <v>71.126339999999999</v>
      </c>
      <c r="AN158">
        <v>71.020840000000007</v>
      </c>
      <c r="AO158">
        <v>70.731279999999998</v>
      </c>
      <c r="AP158">
        <v>70.378489999999999</v>
      </c>
      <c r="AQ158">
        <v>72.480009999999993</v>
      </c>
      <c r="AR158">
        <v>76.550659999999993</v>
      </c>
      <c r="AS158">
        <v>80.483840000000001</v>
      </c>
      <c r="AT158">
        <v>84.243629999999996</v>
      </c>
      <c r="AU158">
        <v>87.312510000000003</v>
      </c>
      <c r="AV158">
        <v>88.56832</v>
      </c>
      <c r="AW158">
        <v>88.282910000000001</v>
      </c>
      <c r="AX158">
        <v>87.610810000000001</v>
      </c>
      <c r="AY158">
        <v>88.177869999999999</v>
      </c>
      <c r="AZ158">
        <v>87.647130000000004</v>
      </c>
      <c r="BA158">
        <v>85.687259999999995</v>
      </c>
      <c r="BB158">
        <v>83.827460000000002</v>
      </c>
      <c r="BC158">
        <v>80.495660000000001</v>
      </c>
      <c r="BD158">
        <v>77.268659999999997</v>
      </c>
      <c r="BE158">
        <v>75.496790000000004</v>
      </c>
      <c r="BF158">
        <v>74.453800000000001</v>
      </c>
      <c r="BG158">
        <v>73.460149999999999</v>
      </c>
      <c r="BH158">
        <v>-888.71900000000005</v>
      </c>
      <c r="BI158">
        <v>-798.94749999999999</v>
      </c>
      <c r="BJ158">
        <v>-400.16340000000002</v>
      </c>
      <c r="BK158">
        <v>-346.0274</v>
      </c>
      <c r="BL158">
        <v>-280.10059999999999</v>
      </c>
      <c r="BM158">
        <v>163.39420000000001</v>
      </c>
      <c r="BN158">
        <v>916.77020000000005</v>
      </c>
      <c r="BO158">
        <v>486.32530000000003</v>
      </c>
      <c r="BP158">
        <v>-876.87379999999996</v>
      </c>
      <c r="BQ158">
        <v>-1063.123</v>
      </c>
      <c r="BR158">
        <v>-858.56230000000005</v>
      </c>
      <c r="BS158">
        <v>-556.07410000000004</v>
      </c>
      <c r="BT158">
        <v>89.905429999999996</v>
      </c>
      <c r="BU158">
        <v>1188.884</v>
      </c>
      <c r="BV158">
        <v>2683.0740000000001</v>
      </c>
      <c r="BW158">
        <v>1547.2339999999999</v>
      </c>
      <c r="BX158">
        <v>625.43629999999996</v>
      </c>
      <c r="BY158">
        <v>377.86130000000003</v>
      </c>
      <c r="BZ158">
        <v>-590.11599999999999</v>
      </c>
      <c r="CA158">
        <v>-1311.547</v>
      </c>
      <c r="CB158">
        <v>-1629.701</v>
      </c>
      <c r="CC158">
        <v>-1982.9459999999999</v>
      </c>
      <c r="CD158">
        <v>-1882.11</v>
      </c>
      <c r="CE158">
        <v>-1455.3150000000001</v>
      </c>
      <c r="CF158" s="20">
        <v>27209.74</v>
      </c>
      <c r="CG158" s="20">
        <v>30754.44</v>
      </c>
      <c r="CH158" s="20">
        <v>26985.89</v>
      </c>
      <c r="CI158" s="20">
        <v>25915.98</v>
      </c>
      <c r="CJ158" s="20">
        <v>22197.19</v>
      </c>
      <c r="CK158" s="20">
        <v>18431.86</v>
      </c>
      <c r="CL158" s="20">
        <v>21333.94</v>
      </c>
      <c r="CM158" s="20">
        <v>20800.2</v>
      </c>
      <c r="CN158" s="20">
        <v>14148</v>
      </c>
      <c r="CO158" s="20">
        <v>11600.07</v>
      </c>
      <c r="CP158" s="20">
        <v>7457.5240000000003</v>
      </c>
      <c r="CQ158" s="20">
        <v>3297.0320000000002</v>
      </c>
      <c r="CR158" s="20">
        <v>6157.3370000000004</v>
      </c>
      <c r="CS158" s="20">
        <v>12181.1</v>
      </c>
      <c r="CT158" s="20">
        <v>31918.39</v>
      </c>
      <c r="CU158" s="20">
        <v>54026.61</v>
      </c>
      <c r="CV158" s="20">
        <v>57930.3</v>
      </c>
      <c r="CW158" s="20">
        <v>83199.91</v>
      </c>
      <c r="CX158" s="20">
        <v>69022.179999999993</v>
      </c>
      <c r="CY158" s="20">
        <v>60397.7</v>
      </c>
      <c r="CZ158" s="20">
        <v>60746.239999999998</v>
      </c>
      <c r="DA158" s="20">
        <v>42143.88</v>
      </c>
      <c r="DB158" s="20">
        <v>40817.949999999997</v>
      </c>
      <c r="DC158" s="20">
        <v>39864.11</v>
      </c>
      <c r="DD158">
        <v>0</v>
      </c>
      <c r="DE158">
        <v>0</v>
      </c>
      <c r="DF158">
        <v>0</v>
      </c>
    </row>
    <row r="159" spans="1:110" x14ac:dyDescent="0.25">
      <c r="A159" s="16" t="str">
        <f t="shared" si="2"/>
        <v>Portfolio Adjusted_CPP_All_All_CAISO_1-in-2_MONTHLY SYSTEM PEAK DAY_2020_1</v>
      </c>
      <c r="B159" t="s">
        <v>195</v>
      </c>
      <c r="C159" t="s">
        <v>121</v>
      </c>
      <c r="D159" t="s">
        <v>7</v>
      </c>
      <c r="E159" t="s">
        <v>7</v>
      </c>
      <c r="F159" t="s">
        <v>110</v>
      </c>
      <c r="G159" t="s">
        <v>111</v>
      </c>
      <c r="H159" t="s">
        <v>20</v>
      </c>
      <c r="I159">
        <v>2020</v>
      </c>
      <c r="J159">
        <v>1</v>
      </c>
      <c r="K159">
        <v>13696</v>
      </c>
      <c r="L159">
        <v>340209.9</v>
      </c>
      <c r="M159">
        <v>333551.5</v>
      </c>
      <c r="N159">
        <v>330322.5</v>
      </c>
      <c r="O159">
        <v>333109.59999999998</v>
      </c>
      <c r="P159">
        <v>351103</v>
      </c>
      <c r="Q159">
        <v>391814.5</v>
      </c>
      <c r="R159">
        <v>452449.8</v>
      </c>
      <c r="S159">
        <v>487276.5</v>
      </c>
      <c r="T159">
        <v>504106.8</v>
      </c>
      <c r="U159">
        <v>510928.2</v>
      </c>
      <c r="V159">
        <v>518949.8</v>
      </c>
      <c r="W159">
        <v>520946.7</v>
      </c>
      <c r="X159">
        <v>520550.6</v>
      </c>
      <c r="Y159">
        <v>520465.8</v>
      </c>
      <c r="Z159">
        <v>515291.5</v>
      </c>
      <c r="AA159">
        <v>505778</v>
      </c>
      <c r="AB159">
        <v>497713.3</v>
      </c>
      <c r="AC159">
        <v>495091.8</v>
      </c>
      <c r="AD159">
        <v>467443.5</v>
      </c>
      <c r="AE159">
        <v>445506.6</v>
      </c>
      <c r="AF159">
        <v>426160.5</v>
      </c>
      <c r="AG159">
        <v>407619.8</v>
      </c>
      <c r="AH159">
        <v>380695.2</v>
      </c>
      <c r="AI159">
        <v>357843.20000000001</v>
      </c>
      <c r="AJ159">
        <v>44.374420000000001</v>
      </c>
      <c r="AK159">
        <v>43.515300000000003</v>
      </c>
      <c r="AL159">
        <v>42.186900000000001</v>
      </c>
      <c r="AM159">
        <v>41.65343</v>
      </c>
      <c r="AN159">
        <v>41.193199999999997</v>
      </c>
      <c r="AO159">
        <v>41.157310000000003</v>
      </c>
      <c r="AP159">
        <v>40.765439999999998</v>
      </c>
      <c r="AQ159">
        <v>40.594859999999997</v>
      </c>
      <c r="AR159">
        <v>44.689839999999997</v>
      </c>
      <c r="AS159">
        <v>49.762390000000003</v>
      </c>
      <c r="AT159">
        <v>52.328159999999997</v>
      </c>
      <c r="AU159">
        <v>55.092799999999997</v>
      </c>
      <c r="AV159">
        <v>56.170659999999998</v>
      </c>
      <c r="AW159">
        <v>56.849890000000002</v>
      </c>
      <c r="AX159">
        <v>56.980980000000002</v>
      </c>
      <c r="AY159">
        <v>57.836060000000003</v>
      </c>
      <c r="AZ159">
        <v>56.902900000000002</v>
      </c>
      <c r="BA159">
        <v>54.783009999999997</v>
      </c>
      <c r="BB159">
        <v>52.804020000000001</v>
      </c>
      <c r="BC159">
        <v>50.72439</v>
      </c>
      <c r="BD159">
        <v>49.846209999999999</v>
      </c>
      <c r="BE159">
        <v>49.043909999999997</v>
      </c>
      <c r="BF159">
        <v>48.07405</v>
      </c>
      <c r="BG159">
        <v>47.384529999999998</v>
      </c>
      <c r="BH159">
        <v>-1892.2180000000001</v>
      </c>
      <c r="BI159">
        <v>-1834.2719999999999</v>
      </c>
      <c r="BJ159">
        <v>-1155.077</v>
      </c>
      <c r="BK159">
        <v>-832.40189999999996</v>
      </c>
      <c r="BL159">
        <v>-553.90949999999998</v>
      </c>
      <c r="BM159">
        <v>861.04729999999995</v>
      </c>
      <c r="BN159">
        <v>3310.3119999999999</v>
      </c>
      <c r="BO159">
        <v>388.3698</v>
      </c>
      <c r="BP159">
        <v>-6130.9620000000004</v>
      </c>
      <c r="BQ159">
        <v>-5171.2740000000003</v>
      </c>
      <c r="BR159">
        <v>-2997.1239999999998</v>
      </c>
      <c r="BS159">
        <v>-1936.6010000000001</v>
      </c>
      <c r="BT159">
        <v>373.15429999999998</v>
      </c>
      <c r="BU159">
        <v>3789.6880000000001</v>
      </c>
      <c r="BV159">
        <v>9292.1389999999992</v>
      </c>
      <c r="BW159">
        <v>5199.6809999999996</v>
      </c>
      <c r="BX159">
        <v>2613.8850000000002</v>
      </c>
      <c r="BY159">
        <v>1789.8309999999999</v>
      </c>
      <c r="BZ159">
        <v>-380.14229999999998</v>
      </c>
      <c r="CA159">
        <v>-3281.2930000000001</v>
      </c>
      <c r="CB159">
        <v>-4560.75</v>
      </c>
      <c r="CC159">
        <v>-4576.835</v>
      </c>
      <c r="CD159">
        <v>-5112.6099999999997</v>
      </c>
      <c r="CE159">
        <v>-3636.5010000000002</v>
      </c>
      <c r="CF159">
        <v>344054.7</v>
      </c>
      <c r="CG159">
        <v>394763.5</v>
      </c>
      <c r="CH159">
        <v>348114</v>
      </c>
      <c r="CI159">
        <v>337092</v>
      </c>
      <c r="CJ159">
        <v>299900.59999999998</v>
      </c>
      <c r="CK159">
        <v>264204.59999999998</v>
      </c>
      <c r="CL159">
        <v>327192.5</v>
      </c>
      <c r="CM159">
        <v>327078.8</v>
      </c>
      <c r="CN159">
        <v>214298.3</v>
      </c>
      <c r="CO159">
        <v>166259.4</v>
      </c>
      <c r="CP159">
        <v>104100.5</v>
      </c>
      <c r="CQ159">
        <v>43815.13</v>
      </c>
      <c r="CR159">
        <v>79789.3</v>
      </c>
      <c r="CS159">
        <v>155299.79999999999</v>
      </c>
      <c r="CT159">
        <v>406584.5</v>
      </c>
      <c r="CU159">
        <v>697599.2</v>
      </c>
      <c r="CV159">
        <v>776916</v>
      </c>
      <c r="CW159">
        <v>1167652</v>
      </c>
      <c r="CX159">
        <v>944461.6</v>
      </c>
      <c r="CY159">
        <v>822242</v>
      </c>
      <c r="CZ159">
        <v>838314.6</v>
      </c>
      <c r="DA159">
        <v>577997.9</v>
      </c>
      <c r="DB159">
        <v>545589.4</v>
      </c>
      <c r="DC159">
        <v>521227.3</v>
      </c>
      <c r="DD159">
        <v>0</v>
      </c>
      <c r="DE159">
        <v>0</v>
      </c>
      <c r="DF159">
        <v>0</v>
      </c>
    </row>
    <row r="160" spans="1:110" x14ac:dyDescent="0.25">
      <c r="A160" s="16" t="str">
        <f t="shared" si="2"/>
        <v>Portfolio Adjusted_CPP_All_All_CAISO_1-in-2_MONTHLY SYSTEM PEAK DAY_2020_2</v>
      </c>
      <c r="B160" t="s">
        <v>195</v>
      </c>
      <c r="C160" t="s">
        <v>121</v>
      </c>
      <c r="D160" t="s">
        <v>7</v>
      </c>
      <c r="E160" t="s">
        <v>7</v>
      </c>
      <c r="F160" t="s">
        <v>110</v>
      </c>
      <c r="G160" t="s">
        <v>111</v>
      </c>
      <c r="H160" t="s">
        <v>20</v>
      </c>
      <c r="I160">
        <v>2020</v>
      </c>
      <c r="J160">
        <v>2</v>
      </c>
      <c r="K160">
        <v>13696</v>
      </c>
      <c r="L160">
        <v>343660.7</v>
      </c>
      <c r="M160">
        <v>334814.90000000002</v>
      </c>
      <c r="N160">
        <v>330930.8</v>
      </c>
      <c r="O160">
        <v>333053.40000000002</v>
      </c>
      <c r="P160">
        <v>349401.9</v>
      </c>
      <c r="Q160">
        <v>388499.7</v>
      </c>
      <c r="R160">
        <v>447786.1</v>
      </c>
      <c r="S160">
        <v>485368.3</v>
      </c>
      <c r="T160">
        <v>509301.5</v>
      </c>
      <c r="U160">
        <v>519010.6</v>
      </c>
      <c r="V160">
        <v>529451.30000000005</v>
      </c>
      <c r="W160">
        <v>531137.30000000005</v>
      </c>
      <c r="X160">
        <v>527025.19999999995</v>
      </c>
      <c r="Y160">
        <v>525454.9</v>
      </c>
      <c r="Z160">
        <v>518513.9</v>
      </c>
      <c r="AA160">
        <v>505476.2</v>
      </c>
      <c r="AB160">
        <v>493916</v>
      </c>
      <c r="AC160">
        <v>491920.9</v>
      </c>
      <c r="AD160">
        <v>471789.5</v>
      </c>
      <c r="AE160">
        <v>450168.4</v>
      </c>
      <c r="AF160">
        <v>430620.3</v>
      </c>
      <c r="AG160">
        <v>412856.2</v>
      </c>
      <c r="AH160">
        <v>386234.2</v>
      </c>
      <c r="AI160">
        <v>362842.4</v>
      </c>
      <c r="AJ160">
        <v>47.974499999999999</v>
      </c>
      <c r="AK160">
        <v>48.494349999999997</v>
      </c>
      <c r="AL160">
        <v>48.116700000000002</v>
      </c>
      <c r="AM160">
        <v>47.981630000000003</v>
      </c>
      <c r="AN160">
        <v>47.175820000000002</v>
      </c>
      <c r="AO160">
        <v>46.687150000000003</v>
      </c>
      <c r="AP160">
        <v>46.093690000000002</v>
      </c>
      <c r="AQ160">
        <v>45.876420000000003</v>
      </c>
      <c r="AR160">
        <v>47.284829999999999</v>
      </c>
      <c r="AS160">
        <v>49.929900000000004</v>
      </c>
      <c r="AT160">
        <v>51.158459999999998</v>
      </c>
      <c r="AU160">
        <v>52.922629999999998</v>
      </c>
      <c r="AV160">
        <v>54.166130000000003</v>
      </c>
      <c r="AW160">
        <v>55.104379999999999</v>
      </c>
      <c r="AX160">
        <v>55.20476</v>
      </c>
      <c r="AY160">
        <v>55.29271</v>
      </c>
      <c r="AZ160">
        <v>54.367820000000002</v>
      </c>
      <c r="BA160">
        <v>53.136180000000003</v>
      </c>
      <c r="BB160">
        <v>50.847239999999999</v>
      </c>
      <c r="BC160">
        <v>49.486159999999998</v>
      </c>
      <c r="BD160">
        <v>48.915239999999997</v>
      </c>
      <c r="BE160">
        <v>46.800690000000003</v>
      </c>
      <c r="BF160">
        <v>46.188009999999998</v>
      </c>
      <c r="BG160">
        <v>45.432510000000001</v>
      </c>
      <c r="BH160">
        <v>-1864.7329999999999</v>
      </c>
      <c r="BI160">
        <v>-1813.4970000000001</v>
      </c>
      <c r="BJ160">
        <v>-1122.8989999999999</v>
      </c>
      <c r="BK160">
        <v>-795.41099999999994</v>
      </c>
      <c r="BL160">
        <v>-519.14200000000005</v>
      </c>
      <c r="BM160">
        <v>886.62980000000005</v>
      </c>
      <c r="BN160">
        <v>3267.7890000000002</v>
      </c>
      <c r="BO160">
        <v>394.74259999999998</v>
      </c>
      <c r="BP160">
        <v>-6185.7179999999998</v>
      </c>
      <c r="BQ160">
        <v>-5254.3649999999998</v>
      </c>
      <c r="BR160">
        <v>-3068</v>
      </c>
      <c r="BS160">
        <v>-1982.501</v>
      </c>
      <c r="BT160">
        <v>372.76369999999997</v>
      </c>
      <c r="BU160">
        <v>3828.27</v>
      </c>
      <c r="BV160">
        <v>9364.2379999999994</v>
      </c>
      <c r="BW160">
        <v>5201.7349999999997</v>
      </c>
      <c r="BX160">
        <v>2612.6080000000002</v>
      </c>
      <c r="BY160">
        <v>1822.9079999999999</v>
      </c>
      <c r="BZ160">
        <v>-375.12720000000002</v>
      </c>
      <c r="CA160">
        <v>-3313.9160000000002</v>
      </c>
      <c r="CB160">
        <v>-4604.7259999999997</v>
      </c>
      <c r="CC160">
        <v>-4618.9170000000004</v>
      </c>
      <c r="CD160">
        <v>-5158.3419999999996</v>
      </c>
      <c r="CE160">
        <v>-3640.5749999999998</v>
      </c>
      <c r="CF160">
        <v>363692.6</v>
      </c>
      <c r="CG160">
        <v>408008.6</v>
      </c>
      <c r="CH160">
        <v>358589.4</v>
      </c>
      <c r="CI160">
        <v>345286.6</v>
      </c>
      <c r="CJ160">
        <v>303786.3</v>
      </c>
      <c r="CK160">
        <v>265881.09999999998</v>
      </c>
      <c r="CL160">
        <v>327631.8</v>
      </c>
      <c r="CM160">
        <v>329143.40000000002</v>
      </c>
      <c r="CN160">
        <v>220795</v>
      </c>
      <c r="CO160">
        <v>172441.60000000001</v>
      </c>
      <c r="CP160">
        <v>109264.2</v>
      </c>
      <c r="CQ160">
        <v>45879.08</v>
      </c>
      <c r="CR160">
        <v>82476.27</v>
      </c>
      <c r="CS160">
        <v>159847.9</v>
      </c>
      <c r="CT160">
        <v>414689.7</v>
      </c>
      <c r="CU160">
        <v>699314.7</v>
      </c>
      <c r="CV160">
        <v>773336.8</v>
      </c>
      <c r="CW160">
        <v>1177983</v>
      </c>
      <c r="CX160">
        <v>965828.7</v>
      </c>
      <c r="CY160">
        <v>840190.3</v>
      </c>
      <c r="CZ160">
        <v>857751</v>
      </c>
      <c r="DA160">
        <v>600328.80000000005</v>
      </c>
      <c r="DB160">
        <v>574624.4</v>
      </c>
      <c r="DC160">
        <v>549853.1</v>
      </c>
      <c r="DD160">
        <v>0</v>
      </c>
      <c r="DE160">
        <v>0</v>
      </c>
      <c r="DF160">
        <v>0</v>
      </c>
    </row>
    <row r="161" spans="1:110" x14ac:dyDescent="0.25">
      <c r="A161" s="16" t="str">
        <f t="shared" si="2"/>
        <v>Portfolio Adjusted_CPP_All_All_CAISO_1-in-2_MONTHLY SYSTEM PEAK DAY_2020_3</v>
      </c>
      <c r="B161" t="s">
        <v>195</v>
      </c>
      <c r="C161" t="s">
        <v>121</v>
      </c>
      <c r="D161" t="s">
        <v>7</v>
      </c>
      <c r="E161" t="s">
        <v>7</v>
      </c>
      <c r="F161" t="s">
        <v>110</v>
      </c>
      <c r="G161" t="s">
        <v>111</v>
      </c>
      <c r="H161" t="s">
        <v>20</v>
      </c>
      <c r="I161">
        <v>2020</v>
      </c>
      <c r="J161">
        <v>3</v>
      </c>
      <c r="K161">
        <v>13696</v>
      </c>
      <c r="L161">
        <v>330793.40000000002</v>
      </c>
      <c r="M161">
        <v>322841.40000000002</v>
      </c>
      <c r="N161">
        <v>319064.59999999998</v>
      </c>
      <c r="O161">
        <v>320114.7</v>
      </c>
      <c r="P161">
        <v>333122.3</v>
      </c>
      <c r="Q161">
        <v>365172.5</v>
      </c>
      <c r="R161">
        <v>414283.4</v>
      </c>
      <c r="S161">
        <v>442122</v>
      </c>
      <c r="T161">
        <v>457565.7</v>
      </c>
      <c r="U161">
        <v>465040</v>
      </c>
      <c r="V161">
        <v>473235.3</v>
      </c>
      <c r="W161">
        <v>477169.7</v>
      </c>
      <c r="X161">
        <v>478670.6</v>
      </c>
      <c r="Y161">
        <v>477308.3</v>
      </c>
      <c r="Z161">
        <v>470180.2</v>
      </c>
      <c r="AA161">
        <v>458172.1</v>
      </c>
      <c r="AB161">
        <v>442583.5</v>
      </c>
      <c r="AC161">
        <v>431118.7</v>
      </c>
      <c r="AD161">
        <v>419344.8</v>
      </c>
      <c r="AE161">
        <v>413270.2</v>
      </c>
      <c r="AF161">
        <v>396783.5</v>
      </c>
      <c r="AG161">
        <v>381955.4</v>
      </c>
      <c r="AH161">
        <v>361663.8</v>
      </c>
      <c r="AI161">
        <v>343873.6</v>
      </c>
      <c r="AJ161">
        <v>52.385840000000002</v>
      </c>
      <c r="AK161">
        <v>52.310220000000001</v>
      </c>
      <c r="AL161">
        <v>52.063949999999998</v>
      </c>
      <c r="AM161">
        <v>51.573779999999999</v>
      </c>
      <c r="AN161">
        <v>51.334299999999999</v>
      </c>
      <c r="AO161">
        <v>50.82723</v>
      </c>
      <c r="AP161">
        <v>50.355809999999998</v>
      </c>
      <c r="AQ161">
        <v>50.682340000000003</v>
      </c>
      <c r="AR161">
        <v>53.219839999999998</v>
      </c>
      <c r="AS161">
        <v>56.79627</v>
      </c>
      <c r="AT161">
        <v>60.231369999999998</v>
      </c>
      <c r="AU161">
        <v>62.740259999999999</v>
      </c>
      <c r="AV161">
        <v>63.64593</v>
      </c>
      <c r="AW161">
        <v>65.221710000000002</v>
      </c>
      <c r="AX161">
        <v>64.636589999999998</v>
      </c>
      <c r="AY161">
        <v>65.045649999999995</v>
      </c>
      <c r="AZ161">
        <v>63.837719999999997</v>
      </c>
      <c r="BA161">
        <v>61.832189999999997</v>
      </c>
      <c r="BB161">
        <v>58.68562</v>
      </c>
      <c r="BC161">
        <v>57.036369999999998</v>
      </c>
      <c r="BD161">
        <v>56.195459999999997</v>
      </c>
      <c r="BE161">
        <v>54.932429999999997</v>
      </c>
      <c r="BF161">
        <v>54.339599999999997</v>
      </c>
      <c r="BG161">
        <v>53.575769999999999</v>
      </c>
      <c r="BH161">
        <v>-1799.5170000000001</v>
      </c>
      <c r="BI161">
        <v>-1746.682</v>
      </c>
      <c r="BJ161">
        <v>-1081.4780000000001</v>
      </c>
      <c r="BK161">
        <v>-761.0847</v>
      </c>
      <c r="BL161">
        <v>-486.17039999999997</v>
      </c>
      <c r="BM161">
        <v>844.89869999999996</v>
      </c>
      <c r="BN161">
        <v>3018.0680000000002</v>
      </c>
      <c r="BO161">
        <v>370.71609999999998</v>
      </c>
      <c r="BP161">
        <v>-5523.7160000000003</v>
      </c>
      <c r="BQ161">
        <v>-4718.1289999999999</v>
      </c>
      <c r="BR161">
        <v>-2784.2869999999998</v>
      </c>
      <c r="BS161">
        <v>-1817.395</v>
      </c>
      <c r="BT161">
        <v>320.96640000000002</v>
      </c>
      <c r="BU161">
        <v>3482.5650000000001</v>
      </c>
      <c r="BV161">
        <v>8523</v>
      </c>
      <c r="BW161">
        <v>4745.6130000000003</v>
      </c>
      <c r="BX161">
        <v>2377.7150000000001</v>
      </c>
      <c r="BY161">
        <v>1682.491</v>
      </c>
      <c r="BZ161">
        <v>-196.3929</v>
      </c>
      <c r="CA161">
        <v>-2936.4290000000001</v>
      </c>
      <c r="CB161">
        <v>-4167.1880000000001</v>
      </c>
      <c r="CC161">
        <v>-4233.2690000000002</v>
      </c>
      <c r="CD161">
        <v>-4814.4979999999996</v>
      </c>
      <c r="CE161">
        <v>-3439.1460000000002</v>
      </c>
      <c r="CF161">
        <v>335760</v>
      </c>
      <c r="CG161">
        <v>380052.7</v>
      </c>
      <c r="CH161">
        <v>333635.59999999998</v>
      </c>
      <c r="CI161">
        <v>319727.5</v>
      </c>
      <c r="CJ161">
        <v>277922.09999999998</v>
      </c>
      <c r="CK161">
        <v>236944.7</v>
      </c>
      <c r="CL161">
        <v>284600.40000000002</v>
      </c>
      <c r="CM161">
        <v>279104.90000000002</v>
      </c>
      <c r="CN161">
        <v>185701.8</v>
      </c>
      <c r="CO161">
        <v>144751.5</v>
      </c>
      <c r="CP161">
        <v>90668.96</v>
      </c>
      <c r="CQ161">
        <v>38400.31</v>
      </c>
      <c r="CR161">
        <v>70249.83</v>
      </c>
      <c r="CS161">
        <v>135107.20000000001</v>
      </c>
      <c r="CT161">
        <v>347186.9</v>
      </c>
      <c r="CU161">
        <v>588383.80000000005</v>
      </c>
      <c r="CV161">
        <v>635550.5</v>
      </c>
      <c r="CW161">
        <v>947703.4</v>
      </c>
      <c r="CX161">
        <v>817129</v>
      </c>
      <c r="CY161">
        <v>745542.7</v>
      </c>
      <c r="CZ161">
        <v>762106.4</v>
      </c>
      <c r="DA161">
        <v>530340.19999999995</v>
      </c>
      <c r="DB161">
        <v>510593.5</v>
      </c>
      <c r="DC161">
        <v>497036.2</v>
      </c>
      <c r="DD161">
        <v>0</v>
      </c>
      <c r="DE161">
        <v>0</v>
      </c>
      <c r="DF161">
        <v>0</v>
      </c>
    </row>
    <row r="162" spans="1:110" x14ac:dyDescent="0.25">
      <c r="A162" s="16" t="str">
        <f t="shared" si="2"/>
        <v>Portfolio Adjusted_CPP_All_All_CAISO_1-in-2_MONTHLY SYSTEM PEAK DAY_2020_4</v>
      </c>
      <c r="B162" t="s">
        <v>195</v>
      </c>
      <c r="C162" t="s">
        <v>121</v>
      </c>
      <c r="D162" t="s">
        <v>7</v>
      </c>
      <c r="E162" t="s">
        <v>7</v>
      </c>
      <c r="F162" t="s">
        <v>110</v>
      </c>
      <c r="G162" t="s">
        <v>111</v>
      </c>
      <c r="H162" t="s">
        <v>20</v>
      </c>
      <c r="I162">
        <v>2020</v>
      </c>
      <c r="J162">
        <v>4</v>
      </c>
      <c r="K162">
        <v>13696</v>
      </c>
      <c r="L162">
        <v>321383.90000000002</v>
      </c>
      <c r="M162">
        <v>313634.09999999998</v>
      </c>
      <c r="N162">
        <v>309528.90000000002</v>
      </c>
      <c r="O162">
        <v>310074.90000000002</v>
      </c>
      <c r="P162">
        <v>319243.5</v>
      </c>
      <c r="Q162">
        <v>344624.8</v>
      </c>
      <c r="R162">
        <v>375467.6</v>
      </c>
      <c r="S162">
        <v>389360.6</v>
      </c>
      <c r="T162">
        <v>399146.8</v>
      </c>
      <c r="U162">
        <v>411132</v>
      </c>
      <c r="V162">
        <v>423004.3</v>
      </c>
      <c r="W162">
        <v>429924.4</v>
      </c>
      <c r="X162">
        <v>434343.6</v>
      </c>
      <c r="Y162">
        <v>438770.1</v>
      </c>
      <c r="Z162">
        <v>436940.79999999999</v>
      </c>
      <c r="AA162">
        <v>430314</v>
      </c>
      <c r="AB162">
        <v>415244.5</v>
      </c>
      <c r="AC162">
        <v>400290.5</v>
      </c>
      <c r="AD162">
        <v>383300</v>
      </c>
      <c r="AE162">
        <v>379192</v>
      </c>
      <c r="AF162">
        <v>367170.1</v>
      </c>
      <c r="AG162">
        <v>358254.5</v>
      </c>
      <c r="AH162">
        <v>344763.8</v>
      </c>
      <c r="AI162">
        <v>331845.90000000002</v>
      </c>
      <c r="AJ162">
        <v>61.802489999999999</v>
      </c>
      <c r="AK162">
        <v>61.248579999999997</v>
      </c>
      <c r="AL162">
        <v>60.383150000000001</v>
      </c>
      <c r="AM162">
        <v>59.43347</v>
      </c>
      <c r="AN162">
        <v>59.132629999999999</v>
      </c>
      <c r="AO162">
        <v>58.569479999999999</v>
      </c>
      <c r="AP162">
        <v>58.560270000000003</v>
      </c>
      <c r="AQ162">
        <v>58.717829999999999</v>
      </c>
      <c r="AR162">
        <v>63.777380000000001</v>
      </c>
      <c r="AS162">
        <v>67.593050000000005</v>
      </c>
      <c r="AT162">
        <v>72.069310000000002</v>
      </c>
      <c r="AU162">
        <v>75.159139999999994</v>
      </c>
      <c r="AV162">
        <v>77.346090000000004</v>
      </c>
      <c r="AW162">
        <v>78.498350000000002</v>
      </c>
      <c r="AX162">
        <v>78.570570000000004</v>
      </c>
      <c r="AY162">
        <v>78.272720000000007</v>
      </c>
      <c r="AZ162">
        <v>76.832400000000007</v>
      </c>
      <c r="BA162">
        <v>74.711839999999995</v>
      </c>
      <c r="BB162">
        <v>72.149870000000007</v>
      </c>
      <c r="BC162">
        <v>69.567300000000003</v>
      </c>
      <c r="BD162">
        <v>66.385180000000005</v>
      </c>
      <c r="BE162">
        <v>64.632390000000001</v>
      </c>
      <c r="BF162">
        <v>62.935980000000001</v>
      </c>
      <c r="BG162">
        <v>61.783580000000001</v>
      </c>
      <c r="BH162">
        <v>-1715.3710000000001</v>
      </c>
      <c r="BI162">
        <v>-1674.337</v>
      </c>
      <c r="BJ162">
        <v>-1028.0050000000001</v>
      </c>
      <c r="BK162">
        <v>-708.70349999999996</v>
      </c>
      <c r="BL162">
        <v>-435.73910000000001</v>
      </c>
      <c r="BM162">
        <v>830.27850000000001</v>
      </c>
      <c r="BN162">
        <v>2720.22</v>
      </c>
      <c r="BO162">
        <v>348.22370000000001</v>
      </c>
      <c r="BP162">
        <v>-4785.8720000000003</v>
      </c>
      <c r="BQ162">
        <v>-4181.3729999999996</v>
      </c>
      <c r="BR162">
        <v>-2528.9050000000002</v>
      </c>
      <c r="BS162">
        <v>-1663.077</v>
      </c>
      <c r="BT162">
        <v>282.40890000000002</v>
      </c>
      <c r="BU162">
        <v>3205.1460000000002</v>
      </c>
      <c r="BV162">
        <v>7947.69</v>
      </c>
      <c r="BW162">
        <v>4473.201</v>
      </c>
      <c r="BX162">
        <v>2255.9430000000002</v>
      </c>
      <c r="BY162">
        <v>1627.0730000000001</v>
      </c>
      <c r="BZ162">
        <v>-71.797120000000007</v>
      </c>
      <c r="CA162">
        <v>-2576.9699999999998</v>
      </c>
      <c r="CB162">
        <v>-3767.8879999999999</v>
      </c>
      <c r="CC162">
        <v>-3902.0889999999999</v>
      </c>
      <c r="CD162">
        <v>-4540.74</v>
      </c>
      <c r="CE162">
        <v>-3261.87</v>
      </c>
      <c r="CF162" s="20">
        <v>325384.7</v>
      </c>
      <c r="CG162" s="20">
        <v>366590.2</v>
      </c>
      <c r="CH162" s="20">
        <v>319354.2</v>
      </c>
      <c r="CI162" s="20">
        <v>306048.8</v>
      </c>
      <c r="CJ162" s="20">
        <v>261168.8</v>
      </c>
      <c r="CK162" s="20">
        <v>216575.2</v>
      </c>
      <c r="CL162" s="20">
        <v>244822.1</v>
      </c>
      <c r="CM162" s="20">
        <v>226975.2</v>
      </c>
      <c r="CN162" s="20">
        <v>147787.4</v>
      </c>
      <c r="CO162" s="20">
        <v>118865.2</v>
      </c>
      <c r="CP162" s="20">
        <v>75382.240000000005</v>
      </c>
      <c r="CQ162" s="20">
        <v>32058.14</v>
      </c>
      <c r="CR162" s="20">
        <v>58862.720000000001</v>
      </c>
      <c r="CS162" s="20">
        <v>116385.5</v>
      </c>
      <c r="CT162" s="20">
        <v>304837.40000000002</v>
      </c>
      <c r="CU162" s="20">
        <v>525908.6</v>
      </c>
      <c r="CV162" s="20">
        <v>568947.4</v>
      </c>
      <c r="CW162" s="20">
        <v>848153.5</v>
      </c>
      <c r="CX162" s="20">
        <v>722882.8</v>
      </c>
      <c r="CY162" s="20">
        <v>666895.80000000005</v>
      </c>
      <c r="CZ162" s="20">
        <v>690126.8</v>
      </c>
      <c r="DA162" s="20">
        <v>493741.9</v>
      </c>
      <c r="DB162" s="20">
        <v>484295.2</v>
      </c>
      <c r="DC162" s="20">
        <v>478743.3</v>
      </c>
      <c r="DD162">
        <v>0</v>
      </c>
      <c r="DE162">
        <v>0</v>
      </c>
      <c r="DF162">
        <v>0</v>
      </c>
    </row>
    <row r="163" spans="1:110" x14ac:dyDescent="0.25">
      <c r="A163" s="16" t="str">
        <f t="shared" si="2"/>
        <v>Portfolio Adjusted_CPP_All_All_CAISO_1-in-2_MONTHLY SYSTEM PEAK DAY_2020_5</v>
      </c>
      <c r="B163" t="s">
        <v>195</v>
      </c>
      <c r="C163" t="s">
        <v>121</v>
      </c>
      <c r="D163" t="s">
        <v>7</v>
      </c>
      <c r="E163" t="s">
        <v>7</v>
      </c>
      <c r="F163" t="s">
        <v>110</v>
      </c>
      <c r="G163" t="s">
        <v>111</v>
      </c>
      <c r="H163" t="s">
        <v>20</v>
      </c>
      <c r="I163">
        <v>2020</v>
      </c>
      <c r="J163">
        <v>5</v>
      </c>
      <c r="K163">
        <v>13696</v>
      </c>
      <c r="L163">
        <v>340600.1</v>
      </c>
      <c r="M163">
        <v>331712.2</v>
      </c>
      <c r="N163">
        <v>327048.90000000002</v>
      </c>
      <c r="O163">
        <v>326689.5</v>
      </c>
      <c r="P163">
        <v>334820.90000000002</v>
      </c>
      <c r="Q163">
        <v>359405.6</v>
      </c>
      <c r="R163">
        <v>389421.2</v>
      </c>
      <c r="S163">
        <v>414573.5</v>
      </c>
      <c r="T163">
        <v>437838.8</v>
      </c>
      <c r="U163">
        <v>459026.6</v>
      </c>
      <c r="V163">
        <v>478523.1</v>
      </c>
      <c r="W163">
        <v>491493.6</v>
      </c>
      <c r="X163">
        <v>498572.9</v>
      </c>
      <c r="Y163">
        <v>502842.4</v>
      </c>
      <c r="Z163">
        <v>500049.1</v>
      </c>
      <c r="AA163">
        <v>488800.5</v>
      </c>
      <c r="AB163">
        <v>473212.5</v>
      </c>
      <c r="AC163">
        <v>453095.8</v>
      </c>
      <c r="AD163">
        <v>426067.3</v>
      </c>
      <c r="AE163">
        <v>412303.3</v>
      </c>
      <c r="AF163">
        <v>400974.7</v>
      </c>
      <c r="AG163">
        <v>388287.3</v>
      </c>
      <c r="AH163">
        <v>370733</v>
      </c>
      <c r="AI163">
        <v>353759.2</v>
      </c>
      <c r="AJ163">
        <v>63.05789</v>
      </c>
      <c r="AK163">
        <v>62.147399999999998</v>
      </c>
      <c r="AL163">
        <v>61.699150000000003</v>
      </c>
      <c r="AM163">
        <v>61.455959999999997</v>
      </c>
      <c r="AN163">
        <v>61.287129999999998</v>
      </c>
      <c r="AO163">
        <v>60.879820000000002</v>
      </c>
      <c r="AP163">
        <v>60.373980000000003</v>
      </c>
      <c r="AQ163">
        <v>61.450839999999999</v>
      </c>
      <c r="AR163">
        <v>63.828749999999999</v>
      </c>
      <c r="AS163">
        <v>66.204170000000005</v>
      </c>
      <c r="AT163">
        <v>69.220020000000005</v>
      </c>
      <c r="AU163">
        <v>72.155360000000002</v>
      </c>
      <c r="AV163">
        <v>73.781419999999997</v>
      </c>
      <c r="AW163">
        <v>75.402360000000002</v>
      </c>
      <c r="AX163">
        <v>74.983639999999994</v>
      </c>
      <c r="AY163">
        <v>74.721059999999994</v>
      </c>
      <c r="AZ163">
        <v>73.525689999999997</v>
      </c>
      <c r="BA163">
        <v>71.357619999999997</v>
      </c>
      <c r="BB163">
        <v>69.185869999999994</v>
      </c>
      <c r="BC163">
        <v>66.831310000000002</v>
      </c>
      <c r="BD163">
        <v>64.989750000000001</v>
      </c>
      <c r="BE163">
        <v>64.140110000000007</v>
      </c>
      <c r="BF163">
        <v>63.721139999999998</v>
      </c>
      <c r="BG163">
        <v>62.797890000000002</v>
      </c>
      <c r="BH163">
        <v>-1784.3489999999999</v>
      </c>
      <c r="BI163">
        <v>-1738.4449999999999</v>
      </c>
      <c r="BJ163">
        <v>-1038.6369999999999</v>
      </c>
      <c r="BK163">
        <v>-691.06600000000003</v>
      </c>
      <c r="BL163">
        <v>-408.52319999999997</v>
      </c>
      <c r="BM163">
        <v>923.89679999999998</v>
      </c>
      <c r="BN163">
        <v>2804.3910000000001</v>
      </c>
      <c r="BO163">
        <v>384.3974</v>
      </c>
      <c r="BP163">
        <v>-5242.9989999999998</v>
      </c>
      <c r="BQ163">
        <v>-4664.7910000000002</v>
      </c>
      <c r="BR163">
        <v>-2831.8029999999999</v>
      </c>
      <c r="BS163">
        <v>-1878.4110000000001</v>
      </c>
      <c r="BT163">
        <v>336.60149999999999</v>
      </c>
      <c r="BU163">
        <v>3666.6590000000001</v>
      </c>
      <c r="BV163">
        <v>9042.625</v>
      </c>
      <c r="BW163">
        <v>5031.3819999999996</v>
      </c>
      <c r="BX163">
        <v>2509.721</v>
      </c>
      <c r="BY163">
        <v>1759.5039999999999</v>
      </c>
      <c r="BZ163">
        <v>-152.52510000000001</v>
      </c>
      <c r="CA163">
        <v>-2829.3620000000001</v>
      </c>
      <c r="CB163">
        <v>-4145.9210000000003</v>
      </c>
      <c r="CC163">
        <v>-4241.777</v>
      </c>
      <c r="CD163">
        <v>-4873.3689999999997</v>
      </c>
      <c r="CE163">
        <v>-3452.4789999999998</v>
      </c>
      <c r="CF163">
        <v>374713.2</v>
      </c>
      <c r="CG163">
        <v>422255.6</v>
      </c>
      <c r="CH163">
        <v>369445.4</v>
      </c>
      <c r="CI163">
        <v>352369.1</v>
      </c>
      <c r="CJ163">
        <v>297411.3</v>
      </c>
      <c r="CK163">
        <v>245936.3</v>
      </c>
      <c r="CL163">
        <v>276571.5</v>
      </c>
      <c r="CM163">
        <v>264476.7</v>
      </c>
      <c r="CN163">
        <v>179330.8</v>
      </c>
      <c r="CO163">
        <v>145834</v>
      </c>
      <c r="CP163">
        <v>94056.41</v>
      </c>
      <c r="CQ163">
        <v>40994.160000000003</v>
      </c>
      <c r="CR163">
        <v>75910.77</v>
      </c>
      <c r="CS163">
        <v>148470.79999999999</v>
      </c>
      <c r="CT163">
        <v>388144.5</v>
      </c>
      <c r="CU163">
        <v>654534.1</v>
      </c>
      <c r="CV163">
        <v>712673.7</v>
      </c>
      <c r="CW163">
        <v>1042085</v>
      </c>
      <c r="CX163">
        <v>862856.7</v>
      </c>
      <c r="CY163">
        <v>778368.7</v>
      </c>
      <c r="CZ163">
        <v>808455.9</v>
      </c>
      <c r="DA163">
        <v>574522.80000000005</v>
      </c>
      <c r="DB163">
        <v>564263.69999999995</v>
      </c>
      <c r="DC163">
        <v>551508.5</v>
      </c>
      <c r="DD163">
        <v>0</v>
      </c>
      <c r="DE163">
        <v>0</v>
      </c>
      <c r="DF163">
        <v>0</v>
      </c>
    </row>
    <row r="164" spans="1:110" x14ac:dyDescent="0.25">
      <c r="A164" s="16" t="str">
        <f t="shared" si="2"/>
        <v>Portfolio Adjusted_CPP_All_All_CAISO_1-in-2_MONTHLY SYSTEM PEAK DAY_2020_6</v>
      </c>
      <c r="B164" t="s">
        <v>195</v>
      </c>
      <c r="C164" t="s">
        <v>121</v>
      </c>
      <c r="D164" t="s">
        <v>7</v>
      </c>
      <c r="E164" t="s">
        <v>7</v>
      </c>
      <c r="F164" t="s">
        <v>110</v>
      </c>
      <c r="G164" t="s">
        <v>111</v>
      </c>
      <c r="H164" t="s">
        <v>20</v>
      </c>
      <c r="I164">
        <v>2020</v>
      </c>
      <c r="J164">
        <v>6</v>
      </c>
      <c r="K164">
        <v>13696</v>
      </c>
      <c r="L164">
        <v>353228.5</v>
      </c>
      <c r="M164">
        <v>344167.3</v>
      </c>
      <c r="N164">
        <v>339423.9</v>
      </c>
      <c r="O164">
        <v>339635.5</v>
      </c>
      <c r="P164">
        <v>348861.3</v>
      </c>
      <c r="Q164">
        <v>374640.7</v>
      </c>
      <c r="R164">
        <v>409269.7</v>
      </c>
      <c r="S164">
        <v>440688.1</v>
      </c>
      <c r="T164">
        <v>468459.8</v>
      </c>
      <c r="U164">
        <v>492337.9</v>
      </c>
      <c r="V164">
        <v>512638.6</v>
      </c>
      <c r="W164">
        <v>526976.9</v>
      </c>
      <c r="X164">
        <v>534408.5</v>
      </c>
      <c r="Y164">
        <v>539588.69999999995</v>
      </c>
      <c r="Z164">
        <v>536932</v>
      </c>
      <c r="AA164">
        <v>524421.80000000005</v>
      </c>
      <c r="AB164">
        <v>506843.7</v>
      </c>
      <c r="AC164">
        <v>484534.3</v>
      </c>
      <c r="AD164">
        <v>455368.1</v>
      </c>
      <c r="AE164">
        <v>437953.3</v>
      </c>
      <c r="AF164">
        <v>425162.5</v>
      </c>
      <c r="AG164">
        <v>410758</v>
      </c>
      <c r="AH164">
        <v>389616.8</v>
      </c>
      <c r="AI164">
        <v>369932</v>
      </c>
      <c r="AJ164">
        <v>63.196370000000002</v>
      </c>
      <c r="AK164">
        <v>62.753549999999997</v>
      </c>
      <c r="AL164">
        <v>62.719760000000001</v>
      </c>
      <c r="AM164">
        <v>62.608260000000001</v>
      </c>
      <c r="AN164">
        <v>62.553310000000003</v>
      </c>
      <c r="AO164">
        <v>62.561160000000001</v>
      </c>
      <c r="AP164">
        <v>62.46537</v>
      </c>
      <c r="AQ164">
        <v>62.8399</v>
      </c>
      <c r="AR164">
        <v>63.68045</v>
      </c>
      <c r="AS164">
        <v>66.901499999999999</v>
      </c>
      <c r="AT164">
        <v>69.865170000000006</v>
      </c>
      <c r="AU164">
        <v>71.540980000000005</v>
      </c>
      <c r="AV164">
        <v>73.760990000000007</v>
      </c>
      <c r="AW164">
        <v>74.358810000000005</v>
      </c>
      <c r="AX164">
        <v>74.207980000000006</v>
      </c>
      <c r="AY164">
        <v>73.612700000000004</v>
      </c>
      <c r="AZ164">
        <v>74.262010000000004</v>
      </c>
      <c r="BA164">
        <v>73.959819999999993</v>
      </c>
      <c r="BB164">
        <v>72.649609999999996</v>
      </c>
      <c r="BC164">
        <v>70.299639999999997</v>
      </c>
      <c r="BD164">
        <v>67.693799999999996</v>
      </c>
      <c r="BE164">
        <v>65.735820000000004</v>
      </c>
      <c r="BF164">
        <v>65.007339999999999</v>
      </c>
      <c r="BG164">
        <v>64.085970000000003</v>
      </c>
      <c r="BH164">
        <v>-1858.7829999999999</v>
      </c>
      <c r="BI164">
        <v>-1804.0509999999999</v>
      </c>
      <c r="BJ164">
        <v>-1074.9549999999999</v>
      </c>
      <c r="BK164">
        <v>-711.4556</v>
      </c>
      <c r="BL164">
        <v>-418.3141</v>
      </c>
      <c r="BM164">
        <v>967.11770000000001</v>
      </c>
      <c r="BN164">
        <v>2949.2109999999998</v>
      </c>
      <c r="BO164">
        <v>400.00479999999999</v>
      </c>
      <c r="BP164">
        <v>-5626.52</v>
      </c>
      <c r="BQ164">
        <v>-4997.7150000000001</v>
      </c>
      <c r="BR164">
        <v>-2994.0639999999999</v>
      </c>
      <c r="BS164">
        <v>-1969.6790000000001</v>
      </c>
      <c r="BT164">
        <v>386.67790000000002</v>
      </c>
      <c r="BU164">
        <v>3924.779</v>
      </c>
      <c r="BV164">
        <v>9627.1360000000004</v>
      </c>
      <c r="BW164">
        <v>5331.4889999999996</v>
      </c>
      <c r="BX164">
        <v>2597.837</v>
      </c>
      <c r="BY164">
        <v>1772.636</v>
      </c>
      <c r="BZ164">
        <v>-261.5652</v>
      </c>
      <c r="CA164">
        <v>-3070.8780000000002</v>
      </c>
      <c r="CB164">
        <v>-4454.1180000000004</v>
      </c>
      <c r="CC164">
        <v>-4520.6099999999997</v>
      </c>
      <c r="CD164">
        <v>-5139.3249999999998</v>
      </c>
      <c r="CE164">
        <v>-3623.9290000000001</v>
      </c>
      <c r="CF164" s="20">
        <v>400638.1</v>
      </c>
      <c r="CG164" s="20">
        <v>454430.4</v>
      </c>
      <c r="CH164" s="20">
        <v>398781.7</v>
      </c>
      <c r="CI164" s="20">
        <v>382521.1</v>
      </c>
      <c r="CJ164" s="20">
        <v>324493.09999999998</v>
      </c>
      <c r="CK164" s="20">
        <v>267995.3</v>
      </c>
      <c r="CL164" s="20">
        <v>303920</v>
      </c>
      <c r="CM164" s="20">
        <v>294027.3</v>
      </c>
      <c r="CN164" s="20">
        <v>201321.60000000001</v>
      </c>
      <c r="CO164" s="20">
        <v>164000.1</v>
      </c>
      <c r="CP164" s="20">
        <v>104468.6</v>
      </c>
      <c r="CQ164" s="20">
        <v>45275.02</v>
      </c>
      <c r="CR164" s="20">
        <v>83596.95</v>
      </c>
      <c r="CS164" s="20">
        <v>164001.9</v>
      </c>
      <c r="CT164" s="20">
        <v>429281.9</v>
      </c>
      <c r="CU164" s="20">
        <v>719656.5</v>
      </c>
      <c r="CV164" s="20">
        <v>777078.4</v>
      </c>
      <c r="CW164" s="20">
        <v>1130055</v>
      </c>
      <c r="CX164" s="20">
        <v>942587.6</v>
      </c>
      <c r="CY164" s="20">
        <v>852890.9</v>
      </c>
      <c r="CZ164" s="20">
        <v>880420.9</v>
      </c>
      <c r="DA164" s="20">
        <v>627718.40000000002</v>
      </c>
      <c r="DB164" s="20">
        <v>614777.80000000005</v>
      </c>
      <c r="DC164" s="20">
        <v>598801.9</v>
      </c>
      <c r="DD164">
        <v>0</v>
      </c>
      <c r="DE164">
        <v>0</v>
      </c>
      <c r="DF164">
        <v>0</v>
      </c>
    </row>
    <row r="165" spans="1:110" x14ac:dyDescent="0.25">
      <c r="A165" s="16" t="str">
        <f t="shared" si="2"/>
        <v>Portfolio Adjusted_CPP_All_All_CAISO_1-in-2_MONTHLY SYSTEM PEAK DAY_2020_7</v>
      </c>
      <c r="B165" t="s">
        <v>195</v>
      </c>
      <c r="C165" t="s">
        <v>121</v>
      </c>
      <c r="D165" t="s">
        <v>7</v>
      </c>
      <c r="E165" t="s">
        <v>7</v>
      </c>
      <c r="F165" t="s">
        <v>110</v>
      </c>
      <c r="G165" t="s">
        <v>111</v>
      </c>
      <c r="H165" t="s">
        <v>20</v>
      </c>
      <c r="I165">
        <v>2020</v>
      </c>
      <c r="J165">
        <v>7</v>
      </c>
      <c r="K165">
        <v>13696</v>
      </c>
      <c r="L165">
        <v>370215.2</v>
      </c>
      <c r="M165">
        <v>360153.9</v>
      </c>
      <c r="N165">
        <v>354565.8</v>
      </c>
      <c r="O165">
        <v>354596.6</v>
      </c>
      <c r="P165">
        <v>364886.2</v>
      </c>
      <c r="Q165">
        <v>394642.9</v>
      </c>
      <c r="R165">
        <v>432831.9</v>
      </c>
      <c r="S165">
        <v>465389.8</v>
      </c>
      <c r="T165">
        <v>494637.3</v>
      </c>
      <c r="U165">
        <v>521220.1</v>
      </c>
      <c r="V165">
        <v>546264</v>
      </c>
      <c r="W165">
        <v>563563.69999999995</v>
      </c>
      <c r="X165">
        <v>572594.19999999995</v>
      </c>
      <c r="Y165">
        <v>577600.30000000005</v>
      </c>
      <c r="Z165">
        <v>575047</v>
      </c>
      <c r="AA165">
        <v>562890</v>
      </c>
      <c r="AB165">
        <v>544547</v>
      </c>
      <c r="AC165">
        <v>520529.5</v>
      </c>
      <c r="AD165">
        <v>488297.1</v>
      </c>
      <c r="AE165">
        <v>467316</v>
      </c>
      <c r="AF165">
        <v>450363.5</v>
      </c>
      <c r="AG165">
        <v>432915.5</v>
      </c>
      <c r="AH165">
        <v>408547.9</v>
      </c>
      <c r="AI165">
        <v>386385.2</v>
      </c>
      <c r="AJ165">
        <v>67.453280000000007</v>
      </c>
      <c r="AK165">
        <v>67.317220000000006</v>
      </c>
      <c r="AL165">
        <v>67.005359999999996</v>
      </c>
      <c r="AM165">
        <v>67.051689999999994</v>
      </c>
      <c r="AN165">
        <v>67.167529999999999</v>
      </c>
      <c r="AO165">
        <v>67.122900000000001</v>
      </c>
      <c r="AP165">
        <v>67.026110000000003</v>
      </c>
      <c r="AQ165">
        <v>68.281229999999994</v>
      </c>
      <c r="AR165">
        <v>70.349369999999993</v>
      </c>
      <c r="AS165">
        <v>73.061499999999995</v>
      </c>
      <c r="AT165">
        <v>75.677090000000007</v>
      </c>
      <c r="AU165">
        <v>77.285690000000002</v>
      </c>
      <c r="AV165">
        <v>78.049580000000006</v>
      </c>
      <c r="AW165">
        <v>77.873249999999999</v>
      </c>
      <c r="AX165">
        <v>78.196889999999996</v>
      </c>
      <c r="AY165">
        <v>78.497450000000001</v>
      </c>
      <c r="AZ165">
        <v>76.691119999999998</v>
      </c>
      <c r="BA165">
        <v>75.959289999999996</v>
      </c>
      <c r="BB165">
        <v>75.341440000000006</v>
      </c>
      <c r="BC165">
        <v>73.188940000000002</v>
      </c>
      <c r="BD165">
        <v>70.804959999999994</v>
      </c>
      <c r="BE165">
        <v>69.812809999999999</v>
      </c>
      <c r="BF165">
        <v>69.693190000000001</v>
      </c>
      <c r="BG165">
        <v>69.601349999999996</v>
      </c>
      <c r="BH165">
        <v>-1942.7190000000001</v>
      </c>
      <c r="BI165">
        <v>-1883.62</v>
      </c>
      <c r="BJ165">
        <v>-1120.961</v>
      </c>
      <c r="BK165">
        <v>-740.33680000000004</v>
      </c>
      <c r="BL165">
        <v>-431.20139999999998</v>
      </c>
      <c r="BM165">
        <v>1020.6079999999999</v>
      </c>
      <c r="BN165">
        <v>3118.893</v>
      </c>
      <c r="BO165">
        <v>422.96749999999997</v>
      </c>
      <c r="BP165">
        <v>-5945.143</v>
      </c>
      <c r="BQ165">
        <v>-5287.7529999999997</v>
      </c>
      <c r="BR165">
        <v>-3171.9580000000001</v>
      </c>
      <c r="BS165">
        <v>-2086.2060000000001</v>
      </c>
      <c r="BT165">
        <v>422.96300000000002</v>
      </c>
      <c r="BU165">
        <v>4198.8519999999999</v>
      </c>
      <c r="BV165">
        <v>10295.68</v>
      </c>
      <c r="BW165">
        <v>5716.1859999999997</v>
      </c>
      <c r="BX165">
        <v>2782.16</v>
      </c>
      <c r="BY165">
        <v>1884.7539999999999</v>
      </c>
      <c r="BZ165">
        <v>-313.2559</v>
      </c>
      <c r="CA165">
        <v>-3303.9520000000002</v>
      </c>
      <c r="CB165">
        <v>-4729.9690000000001</v>
      </c>
      <c r="CC165">
        <v>-4772.2830000000004</v>
      </c>
      <c r="CD165">
        <v>-5393.6049999999996</v>
      </c>
      <c r="CE165">
        <v>-3791.375</v>
      </c>
      <c r="CF165" s="20">
        <v>441738.3</v>
      </c>
      <c r="CG165" s="20">
        <v>499369.3</v>
      </c>
      <c r="CH165" s="20">
        <v>435735</v>
      </c>
      <c r="CI165" s="20">
        <v>417578.1</v>
      </c>
      <c r="CJ165" s="20">
        <v>356449.2</v>
      </c>
      <c r="CK165" s="20">
        <v>297745.7</v>
      </c>
      <c r="CL165" s="20">
        <v>340016.2</v>
      </c>
      <c r="CM165" s="20">
        <v>328231.8</v>
      </c>
      <c r="CN165" s="20">
        <v>223408</v>
      </c>
      <c r="CO165" s="20">
        <v>181584.9</v>
      </c>
      <c r="CP165" s="20">
        <v>116914.3</v>
      </c>
      <c r="CQ165" s="20">
        <v>50889.78</v>
      </c>
      <c r="CR165" s="20">
        <v>94692.479999999996</v>
      </c>
      <c r="CS165" s="20">
        <v>186119.4</v>
      </c>
      <c r="CT165" s="20">
        <v>488919.4</v>
      </c>
      <c r="CU165" s="20">
        <v>825677.1</v>
      </c>
      <c r="CV165" s="20">
        <v>892750</v>
      </c>
      <c r="CW165" s="20">
        <v>1292488</v>
      </c>
      <c r="CX165" s="20">
        <v>1068734</v>
      </c>
      <c r="CY165" s="20">
        <v>959990.5</v>
      </c>
      <c r="CZ165" s="20">
        <v>981794.1</v>
      </c>
      <c r="DA165" s="20">
        <v>693534</v>
      </c>
      <c r="DB165" s="20">
        <v>673704.8</v>
      </c>
      <c r="DC165" s="20">
        <v>651195.6</v>
      </c>
      <c r="DD165">
        <v>0</v>
      </c>
      <c r="DE165">
        <v>0</v>
      </c>
      <c r="DF165">
        <v>0</v>
      </c>
    </row>
    <row r="166" spans="1:110" x14ac:dyDescent="0.25">
      <c r="A166" s="16" t="str">
        <f t="shared" si="2"/>
        <v>Portfolio Adjusted_CPP_All_All_CAISO_1-in-2_MONTHLY SYSTEM PEAK DAY_2020_8</v>
      </c>
      <c r="B166" t="s">
        <v>195</v>
      </c>
      <c r="C166" t="s">
        <v>121</v>
      </c>
      <c r="D166" t="s">
        <v>7</v>
      </c>
      <c r="E166" t="s">
        <v>7</v>
      </c>
      <c r="F166" t="s">
        <v>110</v>
      </c>
      <c r="G166" t="s">
        <v>111</v>
      </c>
      <c r="H166" t="s">
        <v>20</v>
      </c>
      <c r="I166">
        <v>2020</v>
      </c>
      <c r="J166">
        <v>8</v>
      </c>
      <c r="K166">
        <v>13566</v>
      </c>
      <c r="L166">
        <v>397544.2</v>
      </c>
      <c r="M166">
        <v>385813.1</v>
      </c>
      <c r="N166">
        <v>380271.7</v>
      </c>
      <c r="O166">
        <v>380621.9</v>
      </c>
      <c r="P166">
        <v>392828.1</v>
      </c>
      <c r="Q166">
        <v>427848.5</v>
      </c>
      <c r="R166">
        <v>476314.7</v>
      </c>
      <c r="S166">
        <v>512699.1</v>
      </c>
      <c r="T166">
        <v>545594.4</v>
      </c>
      <c r="U166">
        <v>575637</v>
      </c>
      <c r="V166">
        <v>603479.9</v>
      </c>
      <c r="W166">
        <v>622349.30000000005</v>
      </c>
      <c r="X166">
        <v>633264.80000000005</v>
      </c>
      <c r="Y166">
        <v>639360.4</v>
      </c>
      <c r="Z166">
        <v>635542</v>
      </c>
      <c r="AA166">
        <v>622084.1</v>
      </c>
      <c r="AB166">
        <v>598584.4</v>
      </c>
      <c r="AC166">
        <v>569246.6</v>
      </c>
      <c r="AD166">
        <v>530859.9</v>
      </c>
      <c r="AE166">
        <v>507285.8</v>
      </c>
      <c r="AF166">
        <v>484207.2</v>
      </c>
      <c r="AG166">
        <v>465303.4</v>
      </c>
      <c r="AH166">
        <v>438539.1</v>
      </c>
      <c r="AI166">
        <v>415441.5</v>
      </c>
      <c r="AJ166">
        <v>74.429249999999996</v>
      </c>
      <c r="AK166">
        <v>73.630430000000004</v>
      </c>
      <c r="AL166">
        <v>72.809939999999997</v>
      </c>
      <c r="AM166">
        <v>72.415809999999993</v>
      </c>
      <c r="AN166">
        <v>71.736099999999993</v>
      </c>
      <c r="AO166">
        <v>71.427109999999999</v>
      </c>
      <c r="AP166">
        <v>71.170310000000001</v>
      </c>
      <c r="AQ166">
        <v>72.70729</v>
      </c>
      <c r="AR166">
        <v>75.882350000000002</v>
      </c>
      <c r="AS166">
        <v>80.570049999999995</v>
      </c>
      <c r="AT166">
        <v>84.335189999999997</v>
      </c>
      <c r="AU166">
        <v>86.706609999999998</v>
      </c>
      <c r="AV166">
        <v>88.061070000000001</v>
      </c>
      <c r="AW166">
        <v>88.355220000000003</v>
      </c>
      <c r="AX166">
        <v>88.70438</v>
      </c>
      <c r="AY166">
        <v>88.516279999999995</v>
      </c>
      <c r="AZ166">
        <v>87.580100000000002</v>
      </c>
      <c r="BA166">
        <v>86.226029999999994</v>
      </c>
      <c r="BB166">
        <v>83.072540000000004</v>
      </c>
      <c r="BC166">
        <v>81.184449999999998</v>
      </c>
      <c r="BD166">
        <v>78.542069999999995</v>
      </c>
      <c r="BE166">
        <v>76.844729999999998</v>
      </c>
      <c r="BF166">
        <v>76.077730000000003</v>
      </c>
      <c r="BG166">
        <v>74.885230000000007</v>
      </c>
      <c r="BH166">
        <v>-2018.9359999999999</v>
      </c>
      <c r="BI166">
        <v>-1961.338</v>
      </c>
      <c r="BJ166">
        <v>-1129.7449999999999</v>
      </c>
      <c r="BK166">
        <v>-708.95320000000004</v>
      </c>
      <c r="BL166">
        <v>-379.0145</v>
      </c>
      <c r="BM166">
        <v>1195.617</v>
      </c>
      <c r="BN166">
        <v>3411.9430000000002</v>
      </c>
      <c r="BO166">
        <v>497.8954</v>
      </c>
      <c r="BP166">
        <v>-6506.5780000000004</v>
      </c>
      <c r="BQ166">
        <v>-5853.63</v>
      </c>
      <c r="BR166">
        <v>-3569.6529999999998</v>
      </c>
      <c r="BS166">
        <v>-2361.096</v>
      </c>
      <c r="BT166">
        <v>435.56479999999999</v>
      </c>
      <c r="BU166">
        <v>4661.2160000000003</v>
      </c>
      <c r="BV166">
        <v>11489.79</v>
      </c>
      <c r="BW166">
        <v>6407.0709999999999</v>
      </c>
      <c r="BX166">
        <v>3161.098</v>
      </c>
      <c r="BY166">
        <v>2181.779</v>
      </c>
      <c r="BZ166">
        <v>-200.1003</v>
      </c>
      <c r="CA166">
        <v>-3503.741</v>
      </c>
      <c r="CB166">
        <v>-5009.366</v>
      </c>
      <c r="CC166">
        <v>-5064.8370000000004</v>
      </c>
      <c r="CD166">
        <v>-5734.049</v>
      </c>
      <c r="CE166">
        <v>-3984.9349999999999</v>
      </c>
      <c r="CF166" s="20">
        <v>531331</v>
      </c>
      <c r="CG166" s="20">
        <v>598275.5</v>
      </c>
      <c r="CH166" s="20">
        <v>524628.9</v>
      </c>
      <c r="CI166" s="20">
        <v>504404.1</v>
      </c>
      <c r="CJ166" s="20">
        <v>434612.1</v>
      </c>
      <c r="CK166" s="20">
        <v>369511.6</v>
      </c>
      <c r="CL166" s="20">
        <v>431602.4</v>
      </c>
      <c r="CM166" s="20">
        <v>419366</v>
      </c>
      <c r="CN166" s="20">
        <v>285900.2</v>
      </c>
      <c r="CO166" s="20">
        <v>232361.7</v>
      </c>
      <c r="CP166" s="20">
        <v>149423.4</v>
      </c>
      <c r="CQ166" s="20">
        <v>64863.38</v>
      </c>
      <c r="CR166" s="20">
        <v>121125.7</v>
      </c>
      <c r="CS166" s="20">
        <v>239257.3</v>
      </c>
      <c r="CT166" s="20">
        <v>626185.69999999995</v>
      </c>
      <c r="CU166" s="20">
        <v>1062438</v>
      </c>
      <c r="CV166" s="20">
        <v>1133066</v>
      </c>
      <c r="CW166" s="20">
        <v>1625504</v>
      </c>
      <c r="CX166" s="20">
        <v>1334321</v>
      </c>
      <c r="CY166" s="20">
        <v>1168130</v>
      </c>
      <c r="CZ166" s="20">
        <v>1177313</v>
      </c>
      <c r="DA166" s="20">
        <v>834578.7</v>
      </c>
      <c r="DB166" s="20">
        <v>806105</v>
      </c>
      <c r="DC166" s="20">
        <v>785439.7</v>
      </c>
      <c r="DD166">
        <v>0</v>
      </c>
      <c r="DE166">
        <v>0</v>
      </c>
      <c r="DF166">
        <v>0</v>
      </c>
    </row>
    <row r="167" spans="1:110" x14ac:dyDescent="0.25">
      <c r="A167" s="16" t="str">
        <f t="shared" si="2"/>
        <v>Portfolio Adjusted_CPP_All_All_CAISO_1-in-2_MONTHLY SYSTEM PEAK DAY_2020_9</v>
      </c>
      <c r="B167" t="s">
        <v>195</v>
      </c>
      <c r="C167" t="s">
        <v>121</v>
      </c>
      <c r="D167" t="s">
        <v>7</v>
      </c>
      <c r="E167" t="s">
        <v>7</v>
      </c>
      <c r="F167" t="s">
        <v>110</v>
      </c>
      <c r="G167" t="s">
        <v>111</v>
      </c>
      <c r="H167" t="s">
        <v>20</v>
      </c>
      <c r="I167">
        <v>2020</v>
      </c>
      <c r="J167">
        <v>9</v>
      </c>
      <c r="K167">
        <v>13682</v>
      </c>
      <c r="L167">
        <v>391105.2</v>
      </c>
      <c r="M167">
        <v>378889.5</v>
      </c>
      <c r="N167">
        <v>372561.4</v>
      </c>
      <c r="O167">
        <v>371369.3</v>
      </c>
      <c r="P167">
        <v>382439.2</v>
      </c>
      <c r="Q167">
        <v>414866</v>
      </c>
      <c r="R167">
        <v>464693.5</v>
      </c>
      <c r="S167">
        <v>498499</v>
      </c>
      <c r="T167">
        <v>531819</v>
      </c>
      <c r="U167">
        <v>565151.1</v>
      </c>
      <c r="V167">
        <v>598293.4</v>
      </c>
      <c r="W167">
        <v>624405.69999999995</v>
      </c>
      <c r="X167">
        <v>639184.5</v>
      </c>
      <c r="Y167">
        <v>647686.80000000005</v>
      </c>
      <c r="Z167">
        <v>644940.80000000005</v>
      </c>
      <c r="AA167">
        <v>631516.80000000005</v>
      </c>
      <c r="AB167">
        <v>606042.80000000005</v>
      </c>
      <c r="AC167">
        <v>574636.6</v>
      </c>
      <c r="AD167">
        <v>536151.69999999995</v>
      </c>
      <c r="AE167">
        <v>514595.4</v>
      </c>
      <c r="AF167">
        <v>482951.1</v>
      </c>
      <c r="AG167">
        <v>461790</v>
      </c>
      <c r="AH167">
        <v>435027.9</v>
      </c>
      <c r="AI167">
        <v>411187.5</v>
      </c>
      <c r="AJ167">
        <v>73.846230000000006</v>
      </c>
      <c r="AK167">
        <v>73.389579999999995</v>
      </c>
      <c r="AL167">
        <v>72.727050000000006</v>
      </c>
      <c r="AM167">
        <v>72.445120000000003</v>
      </c>
      <c r="AN167">
        <v>71.843419999999995</v>
      </c>
      <c r="AO167">
        <v>72.430459999999997</v>
      </c>
      <c r="AP167">
        <v>71.653319999999994</v>
      </c>
      <c r="AQ167">
        <v>72.542950000000005</v>
      </c>
      <c r="AR167">
        <v>77.326089999999994</v>
      </c>
      <c r="AS167">
        <v>82.844610000000003</v>
      </c>
      <c r="AT167">
        <v>89.048860000000005</v>
      </c>
      <c r="AU167">
        <v>93.767309999999995</v>
      </c>
      <c r="AV167">
        <v>95.786389999999997</v>
      </c>
      <c r="AW167">
        <v>93.676119999999997</v>
      </c>
      <c r="AX167">
        <v>94.447580000000002</v>
      </c>
      <c r="AY167">
        <v>93.677369999999996</v>
      </c>
      <c r="AZ167">
        <v>93.131709999999998</v>
      </c>
      <c r="BA167">
        <v>92.812150000000003</v>
      </c>
      <c r="BB167">
        <v>90.472359999999995</v>
      </c>
      <c r="BC167">
        <v>86.681709999999995</v>
      </c>
      <c r="BD167">
        <v>83.17304</v>
      </c>
      <c r="BE167">
        <v>81.817920000000001</v>
      </c>
      <c r="BF167">
        <v>80.394620000000003</v>
      </c>
      <c r="BG167">
        <v>78.359459999999999</v>
      </c>
      <c r="BH167">
        <v>-1981.462</v>
      </c>
      <c r="BI167">
        <v>-1916.856</v>
      </c>
      <c r="BJ167">
        <v>-1095.7439999999999</v>
      </c>
      <c r="BK167">
        <v>-683.53279999999995</v>
      </c>
      <c r="BL167">
        <v>-367.3929</v>
      </c>
      <c r="BM167">
        <v>1152.5709999999999</v>
      </c>
      <c r="BN167">
        <v>3331.2649999999999</v>
      </c>
      <c r="BO167">
        <v>492.23059999999998</v>
      </c>
      <c r="BP167">
        <v>-6326.8370000000004</v>
      </c>
      <c r="BQ167">
        <v>-5752.3370000000004</v>
      </c>
      <c r="BR167">
        <v>-3570.0419999999999</v>
      </c>
      <c r="BS167">
        <v>-2397.558</v>
      </c>
      <c r="BT167">
        <v>428.11189999999999</v>
      </c>
      <c r="BU167">
        <v>4724.5770000000002</v>
      </c>
      <c r="BV167">
        <v>11674.88</v>
      </c>
      <c r="BW167">
        <v>6513.7460000000001</v>
      </c>
      <c r="BX167">
        <v>3212.3890000000001</v>
      </c>
      <c r="BY167">
        <v>2206.4450000000002</v>
      </c>
      <c r="BZ167">
        <v>-222.60740000000001</v>
      </c>
      <c r="CA167">
        <v>-3606.846</v>
      </c>
      <c r="CB167">
        <v>-5004.7619999999997</v>
      </c>
      <c r="CC167">
        <v>-5032.3959999999997</v>
      </c>
      <c r="CD167">
        <v>-5684.24</v>
      </c>
      <c r="CE167">
        <v>-3937.5369999999998</v>
      </c>
      <c r="CF167">
        <v>515811.5</v>
      </c>
      <c r="CG167">
        <v>581118.80000000005</v>
      </c>
      <c r="CH167">
        <v>507130.7</v>
      </c>
      <c r="CI167">
        <v>482377.5</v>
      </c>
      <c r="CJ167">
        <v>412325.8</v>
      </c>
      <c r="CK167">
        <v>345968.2</v>
      </c>
      <c r="CL167">
        <v>408320.5</v>
      </c>
      <c r="CM167">
        <v>401746.5</v>
      </c>
      <c r="CN167">
        <v>275880.09999999998</v>
      </c>
      <c r="CO167">
        <v>228170.5</v>
      </c>
      <c r="CP167">
        <v>150090</v>
      </c>
      <c r="CQ167">
        <v>66723.710000000006</v>
      </c>
      <c r="CR167">
        <v>125345.5</v>
      </c>
      <c r="CS167">
        <v>247815.3</v>
      </c>
      <c r="CT167">
        <v>648922.5</v>
      </c>
      <c r="CU167">
        <v>1100803</v>
      </c>
      <c r="CV167">
        <v>1167937</v>
      </c>
      <c r="CW167">
        <v>1659144</v>
      </c>
      <c r="CX167">
        <v>1350429</v>
      </c>
      <c r="CY167">
        <v>1178172</v>
      </c>
      <c r="CZ167">
        <v>1166505</v>
      </c>
      <c r="DA167">
        <v>819011.9</v>
      </c>
      <c r="DB167">
        <v>795350.7</v>
      </c>
      <c r="DC167">
        <v>771789.2</v>
      </c>
      <c r="DD167">
        <v>0</v>
      </c>
      <c r="DE167">
        <v>0</v>
      </c>
      <c r="DF167">
        <v>0</v>
      </c>
    </row>
    <row r="168" spans="1:110" x14ac:dyDescent="0.25">
      <c r="A168" s="16" t="str">
        <f t="shared" si="2"/>
        <v>Portfolio Adjusted_CPP_All_All_CAISO_1-in-2_MONTHLY SYSTEM PEAK DAY_2020_10</v>
      </c>
      <c r="B168" t="s">
        <v>195</v>
      </c>
      <c r="C168" t="s">
        <v>121</v>
      </c>
      <c r="D168" t="s">
        <v>7</v>
      </c>
      <c r="E168" t="s">
        <v>7</v>
      </c>
      <c r="F168" t="s">
        <v>110</v>
      </c>
      <c r="G168" t="s">
        <v>111</v>
      </c>
      <c r="H168" t="s">
        <v>20</v>
      </c>
      <c r="I168">
        <v>2020</v>
      </c>
      <c r="J168">
        <v>10</v>
      </c>
      <c r="K168">
        <v>13726</v>
      </c>
      <c r="L168">
        <v>376027.2</v>
      </c>
      <c r="M168">
        <v>366009.9</v>
      </c>
      <c r="N168">
        <v>360514.9</v>
      </c>
      <c r="O168">
        <v>360676.6</v>
      </c>
      <c r="P168">
        <v>373379.3</v>
      </c>
      <c r="Q168">
        <v>404870</v>
      </c>
      <c r="R168">
        <v>453990.9</v>
      </c>
      <c r="S168">
        <v>485035.7</v>
      </c>
      <c r="T168">
        <v>513459.9</v>
      </c>
      <c r="U168">
        <v>540733</v>
      </c>
      <c r="V168">
        <v>567770.30000000005</v>
      </c>
      <c r="W168">
        <v>589934.5</v>
      </c>
      <c r="X168">
        <v>603049.9</v>
      </c>
      <c r="Y168">
        <v>609828.9</v>
      </c>
      <c r="Z168">
        <v>606442.4</v>
      </c>
      <c r="AA168">
        <v>593635.1</v>
      </c>
      <c r="AB168">
        <v>569932.30000000005</v>
      </c>
      <c r="AC168">
        <v>543704.4</v>
      </c>
      <c r="AD168">
        <v>514168.1</v>
      </c>
      <c r="AE168">
        <v>488679.6</v>
      </c>
      <c r="AF168">
        <v>461339.8</v>
      </c>
      <c r="AG168">
        <v>440668.7</v>
      </c>
      <c r="AH168">
        <v>414600.4</v>
      </c>
      <c r="AI168">
        <v>391188.3</v>
      </c>
      <c r="AJ168">
        <v>66.054720000000003</v>
      </c>
      <c r="AK168">
        <v>65.615170000000006</v>
      </c>
      <c r="AL168">
        <v>64.724369999999993</v>
      </c>
      <c r="AM168">
        <v>64.509709999999998</v>
      </c>
      <c r="AN168">
        <v>64.37003</v>
      </c>
      <c r="AO168">
        <v>63.024749999999997</v>
      </c>
      <c r="AP168">
        <v>62.918109999999999</v>
      </c>
      <c r="AQ168">
        <v>62.820659999999997</v>
      </c>
      <c r="AR168">
        <v>66.683949999999996</v>
      </c>
      <c r="AS168">
        <v>72.717370000000003</v>
      </c>
      <c r="AT168">
        <v>79.307730000000006</v>
      </c>
      <c r="AU168">
        <v>83.273129999999995</v>
      </c>
      <c r="AV168">
        <v>84.671379999999999</v>
      </c>
      <c r="AW168">
        <v>83.949610000000007</v>
      </c>
      <c r="AX168">
        <v>84.076239999999999</v>
      </c>
      <c r="AY168">
        <v>83.017960000000002</v>
      </c>
      <c r="AZ168">
        <v>81.879419999999996</v>
      </c>
      <c r="BA168">
        <v>78.552769999999995</v>
      </c>
      <c r="BB168">
        <v>75.39667</v>
      </c>
      <c r="BC168">
        <v>70.742419999999996</v>
      </c>
      <c r="BD168">
        <v>69.146889999999999</v>
      </c>
      <c r="BE168">
        <v>67.206339999999997</v>
      </c>
      <c r="BF168">
        <v>66.278790000000001</v>
      </c>
      <c r="BG168">
        <v>65.304990000000004</v>
      </c>
      <c r="BH168">
        <v>-1897.3530000000001</v>
      </c>
      <c r="BI168">
        <v>-1847.5550000000001</v>
      </c>
      <c r="BJ168">
        <v>-1057.8130000000001</v>
      </c>
      <c r="BK168">
        <v>-660.69539999999995</v>
      </c>
      <c r="BL168">
        <v>-349.9606</v>
      </c>
      <c r="BM168">
        <v>1129.8320000000001</v>
      </c>
      <c r="BN168">
        <v>3257.8969999999999</v>
      </c>
      <c r="BO168">
        <v>474.00810000000001</v>
      </c>
      <c r="BP168">
        <v>-6109.8580000000002</v>
      </c>
      <c r="BQ168">
        <v>-5505.8410000000003</v>
      </c>
      <c r="BR168">
        <v>-3398.6750000000002</v>
      </c>
      <c r="BS168">
        <v>-2277.7979999999998</v>
      </c>
      <c r="BT168">
        <v>396.48520000000002</v>
      </c>
      <c r="BU168">
        <v>4451.1610000000001</v>
      </c>
      <c r="BV168">
        <v>11006.37</v>
      </c>
      <c r="BW168">
        <v>6152.6540000000005</v>
      </c>
      <c r="BX168">
        <v>3069.9189999999999</v>
      </c>
      <c r="BY168">
        <v>2159.25</v>
      </c>
      <c r="BZ168">
        <v>-199.1953</v>
      </c>
      <c r="CA168">
        <v>-3370.79</v>
      </c>
      <c r="CB168">
        <v>-4736.1790000000001</v>
      </c>
      <c r="CC168">
        <v>-4780.9970000000003</v>
      </c>
      <c r="CD168">
        <v>-5400.7759999999998</v>
      </c>
      <c r="CE168">
        <v>-3729.0709999999999</v>
      </c>
      <c r="CF168" s="20">
        <v>479227.1</v>
      </c>
      <c r="CG168" s="20">
        <v>544064.4</v>
      </c>
      <c r="CH168" s="20">
        <v>475643.7</v>
      </c>
      <c r="CI168" s="20">
        <v>455824.5</v>
      </c>
      <c r="CJ168" s="20">
        <v>395145.4</v>
      </c>
      <c r="CK168" s="20">
        <v>330555.7</v>
      </c>
      <c r="CL168" s="20">
        <v>386576.4</v>
      </c>
      <c r="CM168" s="20">
        <v>377213.4</v>
      </c>
      <c r="CN168" s="20">
        <v>256781.2</v>
      </c>
      <c r="CO168" s="20">
        <v>210426.1</v>
      </c>
      <c r="CP168" s="20">
        <v>136234.5</v>
      </c>
      <c r="CQ168" s="20">
        <v>60159.1</v>
      </c>
      <c r="CR168" s="20">
        <v>112764</v>
      </c>
      <c r="CS168" s="20">
        <v>221922.5</v>
      </c>
      <c r="CT168" s="20">
        <v>580972.80000000005</v>
      </c>
      <c r="CU168" s="20">
        <v>990066.5</v>
      </c>
      <c r="CV168" s="20">
        <v>1058074</v>
      </c>
      <c r="CW168" s="20">
        <v>1531543</v>
      </c>
      <c r="CX168" s="20">
        <v>1249050</v>
      </c>
      <c r="CY168" s="20">
        <v>1085937</v>
      </c>
      <c r="CZ168" s="20">
        <v>1088479</v>
      </c>
      <c r="DA168" s="20">
        <v>756344.9</v>
      </c>
      <c r="DB168" s="20">
        <v>730948.2</v>
      </c>
      <c r="DC168" s="20">
        <v>704312</v>
      </c>
      <c r="DD168">
        <v>0</v>
      </c>
      <c r="DE168">
        <v>0</v>
      </c>
      <c r="DF168">
        <v>0</v>
      </c>
    </row>
    <row r="169" spans="1:110" x14ac:dyDescent="0.25">
      <c r="A169" s="16" t="str">
        <f t="shared" si="2"/>
        <v>Portfolio Adjusted_CPP_All_All_CAISO_1-in-2_MONTHLY SYSTEM PEAK DAY_2020_11</v>
      </c>
      <c r="B169" t="s">
        <v>195</v>
      </c>
      <c r="C169" t="s">
        <v>121</v>
      </c>
      <c r="D169" t="s">
        <v>7</v>
      </c>
      <c r="E169" t="s">
        <v>7</v>
      </c>
      <c r="F169" t="s">
        <v>110</v>
      </c>
      <c r="G169" t="s">
        <v>111</v>
      </c>
      <c r="H169" t="s">
        <v>20</v>
      </c>
      <c r="I169">
        <v>2020</v>
      </c>
      <c r="J169">
        <v>11</v>
      </c>
      <c r="K169">
        <v>13696</v>
      </c>
      <c r="L169">
        <v>271812.90000000002</v>
      </c>
      <c r="M169">
        <v>262265.40000000002</v>
      </c>
      <c r="N169">
        <v>258408.6</v>
      </c>
      <c r="O169">
        <v>260458.1</v>
      </c>
      <c r="P169">
        <v>276243.40000000002</v>
      </c>
      <c r="Q169">
        <v>313488.5</v>
      </c>
      <c r="R169">
        <v>361425.1</v>
      </c>
      <c r="S169">
        <v>395840.9</v>
      </c>
      <c r="T169">
        <v>424775.8</v>
      </c>
      <c r="U169">
        <v>450468.3</v>
      </c>
      <c r="V169">
        <v>472712.5</v>
      </c>
      <c r="W169">
        <v>486612.3</v>
      </c>
      <c r="X169">
        <v>493479.3</v>
      </c>
      <c r="Y169">
        <v>500686.3</v>
      </c>
      <c r="Z169">
        <v>497281.2</v>
      </c>
      <c r="AA169">
        <v>482942.4</v>
      </c>
      <c r="AB169">
        <v>463834</v>
      </c>
      <c r="AC169">
        <v>447343.6</v>
      </c>
      <c r="AD169">
        <v>410599.5</v>
      </c>
      <c r="AE169">
        <v>384141</v>
      </c>
      <c r="AF169">
        <v>361391.7</v>
      </c>
      <c r="AG169">
        <v>340563.8</v>
      </c>
      <c r="AH169">
        <v>312743.59999999998</v>
      </c>
      <c r="AI169">
        <v>288366.40000000002</v>
      </c>
      <c r="AJ169">
        <v>59.33267</v>
      </c>
      <c r="AK169">
        <v>58.300179999999997</v>
      </c>
      <c r="AL169">
        <v>57.512189999999997</v>
      </c>
      <c r="AM169">
        <v>56.484270000000002</v>
      </c>
      <c r="AN169">
        <v>56.519060000000003</v>
      </c>
      <c r="AO169">
        <v>55.854089999999999</v>
      </c>
      <c r="AP169">
        <v>56.120190000000001</v>
      </c>
      <c r="AQ169">
        <v>59.152659999999997</v>
      </c>
      <c r="AR169">
        <v>68.735330000000005</v>
      </c>
      <c r="AS169">
        <v>75.640079999999998</v>
      </c>
      <c r="AT169">
        <v>80.020070000000004</v>
      </c>
      <c r="AU169">
        <v>83.131519999999995</v>
      </c>
      <c r="AV169">
        <v>83.762090000000001</v>
      </c>
      <c r="AW169">
        <v>82.533469999999994</v>
      </c>
      <c r="AX169">
        <v>81.29589</v>
      </c>
      <c r="AY169">
        <v>81.220870000000005</v>
      </c>
      <c r="AZ169">
        <v>78.309190000000001</v>
      </c>
      <c r="BA169">
        <v>73.47363</v>
      </c>
      <c r="BB169">
        <v>70.054919999999996</v>
      </c>
      <c r="BC169">
        <v>67.198570000000004</v>
      </c>
      <c r="BD169">
        <v>64.285960000000003</v>
      </c>
      <c r="BE169">
        <v>62.769199999999998</v>
      </c>
      <c r="BF169">
        <v>60.77572</v>
      </c>
      <c r="BG169">
        <v>59.876199999999997</v>
      </c>
      <c r="BH169">
        <v>-1320.65</v>
      </c>
      <c r="BI169">
        <v>-1280.0640000000001</v>
      </c>
      <c r="BJ169">
        <v>-698.51869999999997</v>
      </c>
      <c r="BK169">
        <v>-412.5958</v>
      </c>
      <c r="BL169">
        <v>-216.44319999999999</v>
      </c>
      <c r="BM169">
        <v>887.4221</v>
      </c>
      <c r="BN169">
        <v>2592.4029999999998</v>
      </c>
      <c r="BO169">
        <v>384.64100000000002</v>
      </c>
      <c r="BP169">
        <v>-5056.8890000000001</v>
      </c>
      <c r="BQ169">
        <v>-4588.8500000000004</v>
      </c>
      <c r="BR169">
        <v>-2855.2310000000002</v>
      </c>
      <c r="BS169">
        <v>-1907.5039999999999</v>
      </c>
      <c r="BT169">
        <v>308.24259999999998</v>
      </c>
      <c r="BU169">
        <v>3662.1060000000002</v>
      </c>
      <c r="BV169">
        <v>9099.4390000000003</v>
      </c>
      <c r="BW169">
        <v>5065.6220000000003</v>
      </c>
      <c r="BX169">
        <v>2553.759</v>
      </c>
      <c r="BY169">
        <v>1764.059</v>
      </c>
      <c r="BZ169">
        <v>-166.24209999999999</v>
      </c>
      <c r="CA169">
        <v>-2651.893</v>
      </c>
      <c r="CB169">
        <v>-3707.9430000000002</v>
      </c>
      <c r="CC169">
        <v>-3684.6309999999999</v>
      </c>
      <c r="CD169">
        <v>-4049.2069999999999</v>
      </c>
      <c r="CE169">
        <v>-2690.0819999999999</v>
      </c>
      <c r="CF169" s="20">
        <v>262086.5</v>
      </c>
      <c r="CG169" s="20">
        <v>293033.2</v>
      </c>
      <c r="CH169" s="20">
        <v>257883</v>
      </c>
      <c r="CI169" s="20">
        <v>250046.1</v>
      </c>
      <c r="CJ169" s="20">
        <v>224020.8</v>
      </c>
      <c r="CK169" s="20">
        <v>200238.3</v>
      </c>
      <c r="CL169" s="20">
        <v>245924.9</v>
      </c>
      <c r="CM169" s="20">
        <v>250100.7</v>
      </c>
      <c r="CN169" s="20">
        <v>175231.4</v>
      </c>
      <c r="CO169" s="20">
        <v>147367.70000000001</v>
      </c>
      <c r="CP169" s="20">
        <v>96564.45</v>
      </c>
      <c r="CQ169" s="20">
        <v>42066.01</v>
      </c>
      <c r="CR169" s="20">
        <v>77656.02</v>
      </c>
      <c r="CS169" s="20">
        <v>154719.4</v>
      </c>
      <c r="CT169" s="20">
        <v>406318.8</v>
      </c>
      <c r="CU169" s="20">
        <v>684439.8</v>
      </c>
      <c r="CV169" s="20">
        <v>724316.9</v>
      </c>
      <c r="CW169" s="20">
        <v>1030093</v>
      </c>
      <c r="CX169" s="20">
        <v>793693.1</v>
      </c>
      <c r="CY169" s="20">
        <v>670279.1</v>
      </c>
      <c r="CZ169" s="20">
        <v>668851.19999999995</v>
      </c>
      <c r="DA169" s="20">
        <v>455713.5</v>
      </c>
      <c r="DB169" s="20">
        <v>425627.9</v>
      </c>
      <c r="DC169" s="20">
        <v>397668.6</v>
      </c>
      <c r="DD169">
        <v>0</v>
      </c>
      <c r="DE169">
        <v>0</v>
      </c>
      <c r="DF169">
        <v>0</v>
      </c>
    </row>
    <row r="170" spans="1:110" x14ac:dyDescent="0.25">
      <c r="A170" s="16" t="str">
        <f t="shared" si="2"/>
        <v>Portfolio Adjusted_CPP_All_All_CAISO_1-in-2_MONTHLY SYSTEM PEAK DAY_2020_12</v>
      </c>
      <c r="B170" t="s">
        <v>195</v>
      </c>
      <c r="C170" t="s">
        <v>121</v>
      </c>
      <c r="D170" t="s">
        <v>7</v>
      </c>
      <c r="E170" t="s">
        <v>7</v>
      </c>
      <c r="F170" t="s">
        <v>110</v>
      </c>
      <c r="G170" t="s">
        <v>111</v>
      </c>
      <c r="H170" t="s">
        <v>20</v>
      </c>
      <c r="I170">
        <v>2020</v>
      </c>
      <c r="J170">
        <v>12</v>
      </c>
      <c r="K170">
        <v>13810</v>
      </c>
      <c r="L170">
        <v>245959.9</v>
      </c>
      <c r="M170">
        <v>238631.1</v>
      </c>
      <c r="N170">
        <v>235072.1</v>
      </c>
      <c r="O170">
        <v>237593.1</v>
      </c>
      <c r="P170">
        <v>253925.4</v>
      </c>
      <c r="Q170">
        <v>291299.3</v>
      </c>
      <c r="R170">
        <v>344587.3</v>
      </c>
      <c r="S170">
        <v>377453.5</v>
      </c>
      <c r="T170">
        <v>396901.2</v>
      </c>
      <c r="U170">
        <v>405502.2</v>
      </c>
      <c r="V170">
        <v>411168.7</v>
      </c>
      <c r="W170">
        <v>413985.4</v>
      </c>
      <c r="X170">
        <v>413322.2</v>
      </c>
      <c r="Y170">
        <v>412566.4</v>
      </c>
      <c r="Z170">
        <v>406108.9</v>
      </c>
      <c r="AA170">
        <v>397248.2</v>
      </c>
      <c r="AB170">
        <v>393577.9</v>
      </c>
      <c r="AC170">
        <v>388876.6</v>
      </c>
      <c r="AD170">
        <v>361146.5</v>
      </c>
      <c r="AE170">
        <v>341698.5</v>
      </c>
      <c r="AF170">
        <v>324917.59999999998</v>
      </c>
      <c r="AG170">
        <v>308173.40000000002</v>
      </c>
      <c r="AH170">
        <v>284129</v>
      </c>
      <c r="AI170">
        <v>262040.9</v>
      </c>
      <c r="AJ170">
        <v>49.067010000000003</v>
      </c>
      <c r="AK170">
        <v>48.591299999999997</v>
      </c>
      <c r="AL170">
        <v>48.465159999999997</v>
      </c>
      <c r="AM170">
        <v>47.889870000000002</v>
      </c>
      <c r="AN170">
        <v>47.61739</v>
      </c>
      <c r="AO170">
        <v>47.660899999999998</v>
      </c>
      <c r="AP170">
        <v>47.935609999999997</v>
      </c>
      <c r="AQ170">
        <v>47.51182</v>
      </c>
      <c r="AR170">
        <v>50.76811</v>
      </c>
      <c r="AS170">
        <v>54.824120000000001</v>
      </c>
      <c r="AT170">
        <v>58.481859999999998</v>
      </c>
      <c r="AU170">
        <v>60.864739999999998</v>
      </c>
      <c r="AV170">
        <v>62.048929999999999</v>
      </c>
      <c r="AW170">
        <v>61.69209</v>
      </c>
      <c r="AX170">
        <v>62.012300000000003</v>
      </c>
      <c r="AY170">
        <v>61.503079999999997</v>
      </c>
      <c r="AZ170">
        <v>59.886389999999999</v>
      </c>
      <c r="BA170">
        <v>57.256810000000002</v>
      </c>
      <c r="BB170">
        <v>55.151380000000003</v>
      </c>
      <c r="BC170">
        <v>54.394930000000002</v>
      </c>
      <c r="BD170">
        <v>52.453659999999999</v>
      </c>
      <c r="BE170">
        <v>50.83193</v>
      </c>
      <c r="BF170">
        <v>49.986490000000003</v>
      </c>
      <c r="BG170">
        <v>49.099299999999999</v>
      </c>
      <c r="BH170">
        <v>-1376.3119999999999</v>
      </c>
      <c r="BI170">
        <v>-1320.046</v>
      </c>
      <c r="BJ170">
        <v>-830.15160000000003</v>
      </c>
      <c r="BK170">
        <v>-606.21460000000002</v>
      </c>
      <c r="BL170">
        <v>-426.10219999999998</v>
      </c>
      <c r="BM170">
        <v>595.98860000000002</v>
      </c>
      <c r="BN170">
        <v>2541.933</v>
      </c>
      <c r="BO170">
        <v>264.35730000000001</v>
      </c>
      <c r="BP170">
        <v>-4889.5370000000003</v>
      </c>
      <c r="BQ170">
        <v>-4085.7379999999998</v>
      </c>
      <c r="BR170">
        <v>-2284.8220000000001</v>
      </c>
      <c r="BS170">
        <v>-1462.7139999999999</v>
      </c>
      <c r="BT170">
        <v>336.20670000000001</v>
      </c>
      <c r="BU170">
        <v>2989.1770000000001</v>
      </c>
      <c r="BV170">
        <v>7200.259</v>
      </c>
      <c r="BW170">
        <v>3997.9180000000001</v>
      </c>
      <c r="BX170">
        <v>1940.4449999999999</v>
      </c>
      <c r="BY170">
        <v>1239.768</v>
      </c>
      <c r="BZ170">
        <v>-448.77510000000001</v>
      </c>
      <c r="CA170">
        <v>-2658.4250000000002</v>
      </c>
      <c r="CB170">
        <v>-3579.8649999999998</v>
      </c>
      <c r="CC170">
        <v>-3526.0479999999998</v>
      </c>
      <c r="CD170">
        <v>-3858.875</v>
      </c>
      <c r="CE170">
        <v>-2699.0889999999999</v>
      </c>
      <c r="CF170" s="20">
        <v>178241.4</v>
      </c>
      <c r="CG170" s="20">
        <v>200026.4</v>
      </c>
      <c r="CH170" s="20">
        <v>174761.2</v>
      </c>
      <c r="CI170" s="20">
        <v>169500.1</v>
      </c>
      <c r="CJ170" s="20">
        <v>152993.20000000001</v>
      </c>
      <c r="CK170" s="20">
        <v>139971.29999999999</v>
      </c>
      <c r="CL170" s="20">
        <v>176526.2</v>
      </c>
      <c r="CM170" s="20">
        <v>180094.2</v>
      </c>
      <c r="CN170" s="20">
        <v>121273.1</v>
      </c>
      <c r="CO170" s="20">
        <v>95093.48</v>
      </c>
      <c r="CP170" s="20">
        <v>59318.16</v>
      </c>
      <c r="CQ170" s="20">
        <v>25261.38</v>
      </c>
      <c r="CR170" s="20">
        <v>46114.52</v>
      </c>
      <c r="CS170" s="20">
        <v>89725.69</v>
      </c>
      <c r="CT170" s="20">
        <v>232335.6</v>
      </c>
      <c r="CU170" s="20">
        <v>397656.4</v>
      </c>
      <c r="CV170" s="20">
        <v>442553.4</v>
      </c>
      <c r="CW170" s="20">
        <v>648409.1</v>
      </c>
      <c r="CX170" s="20">
        <v>513385.5</v>
      </c>
      <c r="CY170" s="20">
        <v>443785.7</v>
      </c>
      <c r="CZ170" s="20">
        <v>450985.6</v>
      </c>
      <c r="DA170" s="20">
        <v>309098.90000000002</v>
      </c>
      <c r="DB170" s="20">
        <v>289732.8</v>
      </c>
      <c r="DC170" s="20">
        <v>271807.59999999998</v>
      </c>
      <c r="DD170">
        <v>0</v>
      </c>
      <c r="DE170">
        <v>0</v>
      </c>
      <c r="DF170">
        <v>0</v>
      </c>
    </row>
    <row r="171" spans="1:110" x14ac:dyDescent="0.25">
      <c r="A171" s="16" t="str">
        <f t="shared" si="2"/>
        <v>Portfolio Adjusted_CPP_All_All_CAISO_1-in-2_MONTHLY SYSTEM PEAK DAY_2021_1</v>
      </c>
      <c r="B171" t="s">
        <v>195</v>
      </c>
      <c r="C171" t="s">
        <v>121</v>
      </c>
      <c r="D171" t="s">
        <v>7</v>
      </c>
      <c r="E171" t="s">
        <v>7</v>
      </c>
      <c r="F171" t="s">
        <v>110</v>
      </c>
      <c r="G171" t="s">
        <v>111</v>
      </c>
      <c r="H171" t="s">
        <v>20</v>
      </c>
      <c r="I171">
        <v>2021</v>
      </c>
      <c r="J171">
        <v>1</v>
      </c>
      <c r="K171">
        <v>8293</v>
      </c>
      <c r="L171">
        <v>151245.70000000001</v>
      </c>
      <c r="M171">
        <v>147426.1</v>
      </c>
      <c r="N171">
        <v>145596.70000000001</v>
      </c>
      <c r="O171">
        <v>147246.9</v>
      </c>
      <c r="P171">
        <v>157667.29999999999</v>
      </c>
      <c r="Q171">
        <v>181262.4</v>
      </c>
      <c r="R171">
        <v>216455</v>
      </c>
      <c r="S171">
        <v>236692.4</v>
      </c>
      <c r="T171">
        <v>246851.8</v>
      </c>
      <c r="U171">
        <v>250982.6</v>
      </c>
      <c r="V171">
        <v>255608.8</v>
      </c>
      <c r="W171">
        <v>256779.8</v>
      </c>
      <c r="X171">
        <v>256507.9</v>
      </c>
      <c r="Y171">
        <v>256468.5</v>
      </c>
      <c r="Z171">
        <v>253452.9</v>
      </c>
      <c r="AA171">
        <v>247907.8</v>
      </c>
      <c r="AB171">
        <v>243233</v>
      </c>
      <c r="AC171">
        <v>241834.6</v>
      </c>
      <c r="AD171">
        <v>225868.1</v>
      </c>
      <c r="AE171">
        <v>213135.8</v>
      </c>
      <c r="AF171">
        <v>201831.5</v>
      </c>
      <c r="AG171">
        <v>190687.4</v>
      </c>
      <c r="AH171">
        <v>174779</v>
      </c>
      <c r="AI171">
        <v>161438.9</v>
      </c>
      <c r="AJ171">
        <v>44.374420000000001</v>
      </c>
      <c r="AK171">
        <v>43.515300000000003</v>
      </c>
      <c r="AL171">
        <v>42.186900000000001</v>
      </c>
      <c r="AM171">
        <v>41.65343</v>
      </c>
      <c r="AN171">
        <v>41.193199999999997</v>
      </c>
      <c r="AO171">
        <v>41.157310000000003</v>
      </c>
      <c r="AP171">
        <v>40.765439999999998</v>
      </c>
      <c r="AQ171">
        <v>40.594859999999997</v>
      </c>
      <c r="AR171">
        <v>44.689839999999997</v>
      </c>
      <c r="AS171">
        <v>49.762390000000003</v>
      </c>
      <c r="AT171">
        <v>52.328159999999997</v>
      </c>
      <c r="AU171">
        <v>55.092799999999997</v>
      </c>
      <c r="AV171">
        <v>56.170659999999998</v>
      </c>
      <c r="AW171">
        <v>56.849890000000002</v>
      </c>
      <c r="AX171">
        <v>56.980980000000002</v>
      </c>
      <c r="AY171">
        <v>57.836060000000003</v>
      </c>
      <c r="AZ171">
        <v>56.902900000000002</v>
      </c>
      <c r="BA171">
        <v>54.783009999999997</v>
      </c>
      <c r="BB171">
        <v>52.804020000000001</v>
      </c>
      <c r="BC171">
        <v>50.72439</v>
      </c>
      <c r="BD171">
        <v>49.846209999999999</v>
      </c>
      <c r="BE171">
        <v>49.043909999999997</v>
      </c>
      <c r="BF171">
        <v>48.07405</v>
      </c>
      <c r="BG171">
        <v>47.384529999999998</v>
      </c>
      <c r="BH171">
        <v>-840.7731</v>
      </c>
      <c r="BI171">
        <v>-808.7636</v>
      </c>
      <c r="BJ171">
        <v>-506.38589999999999</v>
      </c>
      <c r="BK171">
        <v>-367.29270000000002</v>
      </c>
      <c r="BL171">
        <v>-255.887</v>
      </c>
      <c r="BM171">
        <v>376.73140000000001</v>
      </c>
      <c r="BN171">
        <v>1594.001</v>
      </c>
      <c r="BO171">
        <v>170.2758</v>
      </c>
      <c r="BP171">
        <v>-3037.4079999999999</v>
      </c>
      <c r="BQ171">
        <v>-2529.674</v>
      </c>
      <c r="BR171">
        <v>-1423.576</v>
      </c>
      <c r="BS171">
        <v>-906.83309999999994</v>
      </c>
      <c r="BT171">
        <v>209.62950000000001</v>
      </c>
      <c r="BU171">
        <v>1857.643</v>
      </c>
      <c r="BV171">
        <v>4489.4750000000004</v>
      </c>
      <c r="BW171">
        <v>2490.393</v>
      </c>
      <c r="BX171">
        <v>1206.961</v>
      </c>
      <c r="BY171">
        <v>789.07320000000004</v>
      </c>
      <c r="BZ171">
        <v>-268.18540000000002</v>
      </c>
      <c r="CA171">
        <v>-1647.5509999999999</v>
      </c>
      <c r="CB171">
        <v>-2216.17</v>
      </c>
      <c r="CC171">
        <v>-2171.953</v>
      </c>
      <c r="CD171">
        <v>-2362.453</v>
      </c>
      <c r="CE171">
        <v>-1648.8440000000001</v>
      </c>
      <c r="CF171">
        <v>68050.720000000001</v>
      </c>
      <c r="CG171">
        <v>77436.679999999993</v>
      </c>
      <c r="CH171">
        <v>67952.460000000006</v>
      </c>
      <c r="CI171">
        <v>65932.13</v>
      </c>
      <c r="CJ171">
        <v>59801.32</v>
      </c>
      <c r="CK171">
        <v>54694.31</v>
      </c>
      <c r="CL171">
        <v>70731.31</v>
      </c>
      <c r="CM171">
        <v>72045.210000000006</v>
      </c>
      <c r="CN171">
        <v>47319.89</v>
      </c>
      <c r="CO171">
        <v>36692.910000000003</v>
      </c>
      <c r="CP171">
        <v>23054.29</v>
      </c>
      <c r="CQ171">
        <v>9710.4040000000005</v>
      </c>
      <c r="CR171">
        <v>17698.45</v>
      </c>
      <c r="CS171">
        <v>34495.769999999997</v>
      </c>
      <c r="CT171">
        <v>90073.34</v>
      </c>
      <c r="CU171">
        <v>153812.4</v>
      </c>
      <c r="CV171">
        <v>170626.9</v>
      </c>
      <c r="CW171">
        <v>255525.2</v>
      </c>
      <c r="CX171">
        <v>203291.7</v>
      </c>
      <c r="CY171">
        <v>174496.4</v>
      </c>
      <c r="CZ171">
        <v>175650.3</v>
      </c>
      <c r="DA171">
        <v>120289.5</v>
      </c>
      <c r="DB171">
        <v>111901.6</v>
      </c>
      <c r="DC171">
        <v>104998.8</v>
      </c>
      <c r="DD171">
        <v>0</v>
      </c>
      <c r="DE171">
        <v>0</v>
      </c>
      <c r="DF171">
        <v>0</v>
      </c>
    </row>
    <row r="172" spans="1:110" x14ac:dyDescent="0.25">
      <c r="A172" s="16" t="str">
        <f t="shared" si="2"/>
        <v>Portfolio Adjusted_CPP_All_All_CAISO_1-in-2_MONTHLY SYSTEM PEAK DAY_2021_2</v>
      </c>
      <c r="B172" t="s">
        <v>195</v>
      </c>
      <c r="C172" t="s">
        <v>121</v>
      </c>
      <c r="D172" t="s">
        <v>7</v>
      </c>
      <c r="E172" t="s">
        <v>7</v>
      </c>
      <c r="F172" t="s">
        <v>110</v>
      </c>
      <c r="G172" t="s">
        <v>111</v>
      </c>
      <c r="H172" t="s">
        <v>20</v>
      </c>
      <c r="I172">
        <v>2021</v>
      </c>
      <c r="J172">
        <v>2</v>
      </c>
      <c r="K172">
        <v>8293</v>
      </c>
      <c r="L172">
        <v>156752.9</v>
      </c>
      <c r="M172">
        <v>151753.79999999999</v>
      </c>
      <c r="N172">
        <v>149547.1</v>
      </c>
      <c r="O172">
        <v>150826</v>
      </c>
      <c r="P172">
        <v>160306.20000000001</v>
      </c>
      <c r="Q172">
        <v>182949.3</v>
      </c>
      <c r="R172">
        <v>217348.6</v>
      </c>
      <c r="S172">
        <v>239234.9</v>
      </c>
      <c r="T172">
        <v>253533.4</v>
      </c>
      <c r="U172">
        <v>259374.2</v>
      </c>
      <c r="V172">
        <v>265364.8</v>
      </c>
      <c r="W172">
        <v>266366.90000000002</v>
      </c>
      <c r="X172">
        <v>263938.90000000002</v>
      </c>
      <c r="Y172">
        <v>263027.8</v>
      </c>
      <c r="Z172">
        <v>259018</v>
      </c>
      <c r="AA172">
        <v>251475.1</v>
      </c>
      <c r="AB172">
        <v>244719.3</v>
      </c>
      <c r="AC172">
        <v>243582.1</v>
      </c>
      <c r="AD172">
        <v>232117.9</v>
      </c>
      <c r="AE172">
        <v>219594.6</v>
      </c>
      <c r="AF172">
        <v>208161.7</v>
      </c>
      <c r="AG172">
        <v>197378.8</v>
      </c>
      <c r="AH172">
        <v>181560</v>
      </c>
      <c r="AI172">
        <v>167893.6</v>
      </c>
      <c r="AJ172">
        <v>47.974499999999999</v>
      </c>
      <c r="AK172">
        <v>48.494349999999997</v>
      </c>
      <c r="AL172">
        <v>48.116700000000002</v>
      </c>
      <c r="AM172">
        <v>47.981630000000003</v>
      </c>
      <c r="AN172">
        <v>47.175820000000002</v>
      </c>
      <c r="AO172">
        <v>46.687150000000003</v>
      </c>
      <c r="AP172">
        <v>46.093690000000002</v>
      </c>
      <c r="AQ172">
        <v>45.876420000000003</v>
      </c>
      <c r="AR172">
        <v>47.284829999999999</v>
      </c>
      <c r="AS172">
        <v>49.929900000000004</v>
      </c>
      <c r="AT172">
        <v>51.158459999999998</v>
      </c>
      <c r="AU172">
        <v>52.922629999999998</v>
      </c>
      <c r="AV172">
        <v>54.166130000000003</v>
      </c>
      <c r="AW172">
        <v>55.104379999999999</v>
      </c>
      <c r="AX172">
        <v>55.20476</v>
      </c>
      <c r="AY172">
        <v>55.29271</v>
      </c>
      <c r="AZ172">
        <v>54.367820000000002</v>
      </c>
      <c r="BA172">
        <v>53.136180000000003</v>
      </c>
      <c r="BB172">
        <v>50.847239999999999</v>
      </c>
      <c r="BC172">
        <v>49.486159999999998</v>
      </c>
      <c r="BD172">
        <v>48.915239999999997</v>
      </c>
      <c r="BE172">
        <v>46.800690000000003</v>
      </c>
      <c r="BF172">
        <v>46.188009999999998</v>
      </c>
      <c r="BG172">
        <v>45.432510000000001</v>
      </c>
      <c r="BH172">
        <v>-853.64599999999996</v>
      </c>
      <c r="BI172">
        <v>-823.85850000000005</v>
      </c>
      <c r="BJ172">
        <v>-509.10210000000001</v>
      </c>
      <c r="BK172">
        <v>-364.53910000000002</v>
      </c>
      <c r="BL172">
        <v>-249.39009999999999</v>
      </c>
      <c r="BM172">
        <v>393.17930000000001</v>
      </c>
      <c r="BN172">
        <v>1596.9649999999999</v>
      </c>
      <c r="BO172">
        <v>174.94649999999999</v>
      </c>
      <c r="BP172">
        <v>-3117.49</v>
      </c>
      <c r="BQ172">
        <v>-2614.2440000000001</v>
      </c>
      <c r="BR172">
        <v>-1480.0070000000001</v>
      </c>
      <c r="BS172">
        <v>-941.95590000000004</v>
      </c>
      <c r="BT172">
        <v>214.5378</v>
      </c>
      <c r="BU172">
        <v>1905.8130000000001</v>
      </c>
      <c r="BV172">
        <v>4590.8450000000003</v>
      </c>
      <c r="BW172">
        <v>2525.4670000000001</v>
      </c>
      <c r="BX172">
        <v>1220.683</v>
      </c>
      <c r="BY172">
        <v>815.18899999999996</v>
      </c>
      <c r="BZ172">
        <v>-277.5043</v>
      </c>
      <c r="CA172">
        <v>-1703.923</v>
      </c>
      <c r="CB172">
        <v>-2290.2240000000002</v>
      </c>
      <c r="CC172">
        <v>-2244.98</v>
      </c>
      <c r="CD172">
        <v>-2444.9119999999998</v>
      </c>
      <c r="CE172">
        <v>-1699.8330000000001</v>
      </c>
      <c r="CF172">
        <v>75282.67</v>
      </c>
      <c r="CG172">
        <v>83498.759999999995</v>
      </c>
      <c r="CH172">
        <v>73025.320000000007</v>
      </c>
      <c r="CI172">
        <v>70367.39</v>
      </c>
      <c r="CJ172">
        <v>62857.79</v>
      </c>
      <c r="CK172">
        <v>56831.63</v>
      </c>
      <c r="CL172">
        <v>72762.009999999995</v>
      </c>
      <c r="CM172">
        <v>74390.289999999994</v>
      </c>
      <c r="CN172">
        <v>50163.97</v>
      </c>
      <c r="CO172">
        <v>39184.44</v>
      </c>
      <c r="CP172">
        <v>24936.66</v>
      </c>
      <c r="CQ172">
        <v>10474.16</v>
      </c>
      <c r="CR172">
        <v>18815.009999999998</v>
      </c>
      <c r="CS172">
        <v>36500.03</v>
      </c>
      <c r="CT172">
        <v>94358</v>
      </c>
      <c r="CU172">
        <v>158092.20000000001</v>
      </c>
      <c r="CV172">
        <v>174043.9</v>
      </c>
      <c r="CW172">
        <v>264703.5</v>
      </c>
      <c r="CX172">
        <v>214308.8</v>
      </c>
      <c r="CY172">
        <v>184088.4</v>
      </c>
      <c r="CZ172">
        <v>185827.9</v>
      </c>
      <c r="DA172">
        <v>129534.7</v>
      </c>
      <c r="DB172">
        <v>122690</v>
      </c>
      <c r="DC172">
        <v>115612.2</v>
      </c>
      <c r="DD172">
        <v>0</v>
      </c>
      <c r="DE172">
        <v>0</v>
      </c>
      <c r="DF172">
        <v>0</v>
      </c>
    </row>
    <row r="173" spans="1:110" x14ac:dyDescent="0.25">
      <c r="A173" s="16" t="str">
        <f t="shared" si="2"/>
        <v>Portfolio Adjusted_CPP_All_All_CAISO_1-in-2_MONTHLY SYSTEM PEAK DAY_2021_3</v>
      </c>
      <c r="B173" t="s">
        <v>195</v>
      </c>
      <c r="C173" t="s">
        <v>121</v>
      </c>
      <c r="D173" t="s">
        <v>7</v>
      </c>
      <c r="E173" t="s">
        <v>7</v>
      </c>
      <c r="F173" t="s">
        <v>110</v>
      </c>
      <c r="G173" t="s">
        <v>111</v>
      </c>
      <c r="H173" t="s">
        <v>20</v>
      </c>
      <c r="I173">
        <v>2021</v>
      </c>
      <c r="J173">
        <v>3</v>
      </c>
      <c r="K173">
        <v>8293</v>
      </c>
      <c r="L173">
        <v>199907.1</v>
      </c>
      <c r="M173">
        <v>195380.9</v>
      </c>
      <c r="N173">
        <v>193241.3</v>
      </c>
      <c r="O173">
        <v>193893.8</v>
      </c>
      <c r="P173">
        <v>201424.9</v>
      </c>
      <c r="Q173">
        <v>219991.9</v>
      </c>
      <c r="R173">
        <v>248462.6</v>
      </c>
      <c r="S173">
        <v>264655.7</v>
      </c>
      <c r="T173">
        <v>273844.2</v>
      </c>
      <c r="U173">
        <v>278345.8</v>
      </c>
      <c r="V173">
        <v>283099.2</v>
      </c>
      <c r="W173">
        <v>285407.7</v>
      </c>
      <c r="X173">
        <v>286259.09999999998</v>
      </c>
      <c r="Y173">
        <v>285536.5</v>
      </c>
      <c r="Z173">
        <v>281476.2</v>
      </c>
      <c r="AA173">
        <v>274484</v>
      </c>
      <c r="AB173">
        <v>265423</v>
      </c>
      <c r="AC173">
        <v>258639.5</v>
      </c>
      <c r="AD173">
        <v>251809.3</v>
      </c>
      <c r="AE173">
        <v>248401.7</v>
      </c>
      <c r="AF173">
        <v>238808.7</v>
      </c>
      <c r="AG173">
        <v>229869.8</v>
      </c>
      <c r="AH173">
        <v>217862.3</v>
      </c>
      <c r="AI173">
        <v>207475</v>
      </c>
      <c r="AJ173">
        <v>52.385840000000002</v>
      </c>
      <c r="AK173">
        <v>52.310220000000001</v>
      </c>
      <c r="AL173">
        <v>52.063949999999998</v>
      </c>
      <c r="AM173">
        <v>51.573779999999999</v>
      </c>
      <c r="AN173">
        <v>51.334299999999999</v>
      </c>
      <c r="AO173">
        <v>50.82723</v>
      </c>
      <c r="AP173">
        <v>50.355809999999998</v>
      </c>
      <c r="AQ173">
        <v>50.682340000000003</v>
      </c>
      <c r="AR173">
        <v>53.219839999999998</v>
      </c>
      <c r="AS173">
        <v>56.79627</v>
      </c>
      <c r="AT173">
        <v>60.231369999999998</v>
      </c>
      <c r="AU173">
        <v>62.740259999999999</v>
      </c>
      <c r="AV173">
        <v>63.64593</v>
      </c>
      <c r="AW173">
        <v>65.221710000000002</v>
      </c>
      <c r="AX173">
        <v>64.636589999999998</v>
      </c>
      <c r="AY173">
        <v>65.045649999999995</v>
      </c>
      <c r="AZ173">
        <v>63.837719999999997</v>
      </c>
      <c r="BA173">
        <v>61.832189999999997</v>
      </c>
      <c r="BB173">
        <v>58.68562</v>
      </c>
      <c r="BC173">
        <v>57.036369999999998</v>
      </c>
      <c r="BD173">
        <v>56.195459999999997</v>
      </c>
      <c r="BE173">
        <v>54.932429999999997</v>
      </c>
      <c r="BF173">
        <v>54.339599999999997</v>
      </c>
      <c r="BG173">
        <v>53.575769999999999</v>
      </c>
      <c r="BH173">
        <v>-1202.953</v>
      </c>
      <c r="BI173">
        <v>-1153.489</v>
      </c>
      <c r="BJ173">
        <v>-771.90650000000005</v>
      </c>
      <c r="BK173">
        <v>-594.25779999999997</v>
      </c>
      <c r="BL173">
        <v>-416.31119999999999</v>
      </c>
      <c r="BM173">
        <v>392.24130000000002</v>
      </c>
      <c r="BN173">
        <v>1840.4849999999999</v>
      </c>
      <c r="BO173">
        <v>177.53569999999999</v>
      </c>
      <c r="BP173">
        <v>-3377.81</v>
      </c>
      <c r="BQ173">
        <v>-2803.549</v>
      </c>
      <c r="BR173">
        <v>-1565.4670000000001</v>
      </c>
      <c r="BS173">
        <v>-996.65139999999997</v>
      </c>
      <c r="BT173">
        <v>241.33760000000001</v>
      </c>
      <c r="BU173">
        <v>2064.6849999999999</v>
      </c>
      <c r="BV173">
        <v>4946.51</v>
      </c>
      <c r="BW173">
        <v>2727.982</v>
      </c>
      <c r="BX173">
        <v>1285.6300000000001</v>
      </c>
      <c r="BY173">
        <v>844.97720000000004</v>
      </c>
      <c r="BZ173">
        <v>-297.04270000000002</v>
      </c>
      <c r="CA173">
        <v>-1948.357</v>
      </c>
      <c r="CB173">
        <v>-2657.913</v>
      </c>
      <c r="CC173">
        <v>-2662.3389999999999</v>
      </c>
      <c r="CD173">
        <v>-3006.0720000000001</v>
      </c>
      <c r="CE173">
        <v>-2230.3270000000002</v>
      </c>
      <c r="CF173" s="20">
        <v>105041.60000000001</v>
      </c>
      <c r="CG173" s="20">
        <v>119057.7</v>
      </c>
      <c r="CH173" s="20">
        <v>104679.8</v>
      </c>
      <c r="CI173" s="20">
        <v>100367.6</v>
      </c>
      <c r="CJ173" s="20">
        <v>87150.43</v>
      </c>
      <c r="CK173" s="20">
        <v>74024.59</v>
      </c>
      <c r="CL173" s="20">
        <v>88371.87</v>
      </c>
      <c r="CM173" s="20">
        <v>86183.97</v>
      </c>
      <c r="CN173" s="20">
        <v>57202.29</v>
      </c>
      <c r="CO173" s="20">
        <v>44460.03</v>
      </c>
      <c r="CP173" s="20">
        <v>27775.14</v>
      </c>
      <c r="CQ173" s="20">
        <v>11757.65</v>
      </c>
      <c r="CR173" s="20">
        <v>21520.87</v>
      </c>
      <c r="CS173" s="20">
        <v>41518.199999999997</v>
      </c>
      <c r="CT173" s="20">
        <v>106768.1</v>
      </c>
      <c r="CU173" s="20">
        <v>181109.5</v>
      </c>
      <c r="CV173" s="20">
        <v>196139.2</v>
      </c>
      <c r="CW173" s="20">
        <v>292575.2</v>
      </c>
      <c r="CX173" s="20">
        <v>253102</v>
      </c>
      <c r="CY173" s="20">
        <v>231383.6</v>
      </c>
      <c r="CZ173" s="20">
        <v>236850.8</v>
      </c>
      <c r="DA173" s="20">
        <v>164428.70000000001</v>
      </c>
      <c r="DB173" s="20">
        <v>158809</v>
      </c>
      <c r="DC173" s="20">
        <v>155176.5</v>
      </c>
      <c r="DD173">
        <v>0</v>
      </c>
      <c r="DE173">
        <v>0</v>
      </c>
      <c r="DF173">
        <v>0</v>
      </c>
    </row>
    <row r="174" spans="1:110" x14ac:dyDescent="0.25">
      <c r="A174" s="16" t="str">
        <f t="shared" si="2"/>
        <v>Portfolio Adjusted_CPP_All_All_CAISO_1-in-2_MONTHLY SYSTEM PEAK DAY_2021_4</v>
      </c>
      <c r="B174" t="s">
        <v>195</v>
      </c>
      <c r="C174" t="s">
        <v>121</v>
      </c>
      <c r="D174" t="s">
        <v>7</v>
      </c>
      <c r="E174" t="s">
        <v>7</v>
      </c>
      <c r="F174" t="s">
        <v>110</v>
      </c>
      <c r="G174" t="s">
        <v>111</v>
      </c>
      <c r="H174" t="s">
        <v>20</v>
      </c>
      <c r="I174">
        <v>2021</v>
      </c>
      <c r="J174">
        <v>4</v>
      </c>
      <c r="K174">
        <v>8293</v>
      </c>
      <c r="L174">
        <v>197644.9</v>
      </c>
      <c r="M174">
        <v>193268.3</v>
      </c>
      <c r="N174">
        <v>190972.6</v>
      </c>
      <c r="O174">
        <v>191315</v>
      </c>
      <c r="P174">
        <v>196618.6</v>
      </c>
      <c r="Q174">
        <v>211317</v>
      </c>
      <c r="R174">
        <v>229103.5</v>
      </c>
      <c r="S174">
        <v>237245.2</v>
      </c>
      <c r="T174">
        <v>243161.7</v>
      </c>
      <c r="U174">
        <v>250200.3</v>
      </c>
      <c r="V174">
        <v>257139.8</v>
      </c>
      <c r="W174">
        <v>261256</v>
      </c>
      <c r="X174">
        <v>263873.2</v>
      </c>
      <c r="Y174">
        <v>266464.40000000002</v>
      </c>
      <c r="Z174">
        <v>265478.8</v>
      </c>
      <c r="AA174">
        <v>261622.5</v>
      </c>
      <c r="AB174">
        <v>252839.6</v>
      </c>
      <c r="AC174">
        <v>243902.4</v>
      </c>
      <c r="AD174">
        <v>233931</v>
      </c>
      <c r="AE174">
        <v>231628</v>
      </c>
      <c r="AF174">
        <v>224662.1</v>
      </c>
      <c r="AG174">
        <v>219152.7</v>
      </c>
      <c r="AH174">
        <v>211170.6</v>
      </c>
      <c r="AI174">
        <v>203653.8</v>
      </c>
      <c r="AJ174">
        <v>61.802489999999999</v>
      </c>
      <c r="AK174">
        <v>61.248579999999997</v>
      </c>
      <c r="AL174">
        <v>60.383150000000001</v>
      </c>
      <c r="AM174">
        <v>59.43347</v>
      </c>
      <c r="AN174">
        <v>59.132629999999999</v>
      </c>
      <c r="AO174">
        <v>58.569479999999999</v>
      </c>
      <c r="AP174">
        <v>58.560270000000003</v>
      </c>
      <c r="AQ174">
        <v>58.717829999999999</v>
      </c>
      <c r="AR174">
        <v>63.777380000000001</v>
      </c>
      <c r="AS174">
        <v>67.593050000000005</v>
      </c>
      <c r="AT174">
        <v>72.069310000000002</v>
      </c>
      <c r="AU174">
        <v>75.159139999999994</v>
      </c>
      <c r="AV174">
        <v>77.346090000000004</v>
      </c>
      <c r="AW174">
        <v>78.498350000000002</v>
      </c>
      <c r="AX174">
        <v>78.570570000000004</v>
      </c>
      <c r="AY174">
        <v>78.272720000000007</v>
      </c>
      <c r="AZ174">
        <v>76.832400000000007</v>
      </c>
      <c r="BA174">
        <v>74.711839999999995</v>
      </c>
      <c r="BB174">
        <v>72.149870000000007</v>
      </c>
      <c r="BC174">
        <v>69.567300000000003</v>
      </c>
      <c r="BD174">
        <v>66.385180000000005</v>
      </c>
      <c r="BE174">
        <v>64.632390000000001</v>
      </c>
      <c r="BF174">
        <v>62.935980000000001</v>
      </c>
      <c r="BG174">
        <v>61.783580000000001</v>
      </c>
      <c r="BH174">
        <v>-1176.5830000000001</v>
      </c>
      <c r="BI174">
        <v>-1133.279</v>
      </c>
      <c r="BJ174">
        <v>-757.03620000000001</v>
      </c>
      <c r="BK174">
        <v>-577.1241</v>
      </c>
      <c r="BL174">
        <v>-395.47649999999999</v>
      </c>
      <c r="BM174">
        <v>389.99869999999999</v>
      </c>
      <c r="BN174">
        <v>1689.818</v>
      </c>
      <c r="BO174">
        <v>169.6848</v>
      </c>
      <c r="BP174">
        <v>-2983.5219999999999</v>
      </c>
      <c r="BQ174">
        <v>-2525.1480000000001</v>
      </c>
      <c r="BR174">
        <v>-1441.463</v>
      </c>
      <c r="BS174">
        <v>-924.00549999999998</v>
      </c>
      <c r="BT174">
        <v>219.00059999999999</v>
      </c>
      <c r="BU174">
        <v>1928.356</v>
      </c>
      <c r="BV174">
        <v>4676.2879999999996</v>
      </c>
      <c r="BW174">
        <v>2605.8890000000001</v>
      </c>
      <c r="BX174">
        <v>1234.5229999999999</v>
      </c>
      <c r="BY174">
        <v>828.05520000000001</v>
      </c>
      <c r="BZ174">
        <v>-221.2893</v>
      </c>
      <c r="CA174">
        <v>-1756.6559999999999</v>
      </c>
      <c r="CB174">
        <v>-2455.893</v>
      </c>
      <c r="CC174">
        <v>-2504.0929999999998</v>
      </c>
      <c r="CD174">
        <v>-2890.9659999999999</v>
      </c>
      <c r="CE174">
        <v>-2164.6019999999999</v>
      </c>
      <c r="CF174" s="20">
        <v>104528.9</v>
      </c>
      <c r="CG174" s="20">
        <v>118036</v>
      </c>
      <c r="CH174" s="20">
        <v>103071.7</v>
      </c>
      <c r="CI174" s="20">
        <v>98828.55</v>
      </c>
      <c r="CJ174" s="20">
        <v>84251.55</v>
      </c>
      <c r="CK174" s="20">
        <v>69556.320000000007</v>
      </c>
      <c r="CL174" s="20">
        <v>78123.94</v>
      </c>
      <c r="CM174" s="20">
        <v>72110.990000000005</v>
      </c>
      <c r="CN174" s="20">
        <v>46864.800000000003</v>
      </c>
      <c r="CO174" s="20">
        <v>37529.339999999997</v>
      </c>
      <c r="CP174" s="20">
        <v>23717.360000000001</v>
      </c>
      <c r="CQ174" s="20">
        <v>10078.469999999999</v>
      </c>
      <c r="CR174" s="20">
        <v>18510.96</v>
      </c>
      <c r="CS174" s="20">
        <v>36676.639999999999</v>
      </c>
      <c r="CT174" s="20">
        <v>96099.09</v>
      </c>
      <c r="CU174" s="20">
        <v>165907.79999999999</v>
      </c>
      <c r="CV174" s="20">
        <v>180069</v>
      </c>
      <c r="CW174" s="20">
        <v>268593.2</v>
      </c>
      <c r="CX174" s="20">
        <v>229892</v>
      </c>
      <c r="CY174" s="20">
        <v>212489.7</v>
      </c>
      <c r="CZ174" s="20">
        <v>220286.1</v>
      </c>
      <c r="DA174" s="20">
        <v>157084.29999999999</v>
      </c>
      <c r="DB174" s="20">
        <v>154549.9</v>
      </c>
      <c r="DC174" s="20">
        <v>153388.5</v>
      </c>
      <c r="DD174">
        <v>0</v>
      </c>
      <c r="DE174">
        <v>0</v>
      </c>
      <c r="DF174">
        <v>0</v>
      </c>
    </row>
    <row r="175" spans="1:110" x14ac:dyDescent="0.25">
      <c r="A175" s="16" t="str">
        <f t="shared" si="2"/>
        <v>Portfolio Adjusted_CPP_All_All_CAISO_1-in-2_MONTHLY SYSTEM PEAK DAY_2021_5</v>
      </c>
      <c r="B175" t="s">
        <v>195</v>
      </c>
      <c r="C175" t="s">
        <v>121</v>
      </c>
      <c r="D175" t="s">
        <v>7</v>
      </c>
      <c r="E175" t="s">
        <v>7</v>
      </c>
      <c r="F175" t="s">
        <v>110</v>
      </c>
      <c r="G175" t="s">
        <v>111</v>
      </c>
      <c r="H175" t="s">
        <v>20</v>
      </c>
      <c r="I175">
        <v>2021</v>
      </c>
      <c r="J175">
        <v>5</v>
      </c>
      <c r="K175">
        <v>8293</v>
      </c>
      <c r="L175">
        <v>211769.5</v>
      </c>
      <c r="M175">
        <v>206721.4</v>
      </c>
      <c r="N175">
        <v>204069.4</v>
      </c>
      <c r="O175">
        <v>203888.5</v>
      </c>
      <c r="P175">
        <v>208606.2</v>
      </c>
      <c r="Q175">
        <v>222772.3</v>
      </c>
      <c r="R175">
        <v>240012.9</v>
      </c>
      <c r="S175">
        <v>254793.3</v>
      </c>
      <c r="T175">
        <v>268637.09999999998</v>
      </c>
      <c r="U175">
        <v>281196.7</v>
      </c>
      <c r="V175">
        <v>292624.90000000002</v>
      </c>
      <c r="W175">
        <v>300214.40000000002</v>
      </c>
      <c r="X175">
        <v>304374</v>
      </c>
      <c r="Y175">
        <v>306957.5</v>
      </c>
      <c r="Z175">
        <v>305414.59999999998</v>
      </c>
      <c r="AA175">
        <v>298955.59999999998</v>
      </c>
      <c r="AB175">
        <v>289853.2</v>
      </c>
      <c r="AC175">
        <v>277941.40000000002</v>
      </c>
      <c r="AD175">
        <v>262099.4</v>
      </c>
      <c r="AE175">
        <v>254067.7</v>
      </c>
      <c r="AF175">
        <v>247531.8</v>
      </c>
      <c r="AG175">
        <v>239754.6</v>
      </c>
      <c r="AH175">
        <v>229291.9</v>
      </c>
      <c r="AI175">
        <v>219401.4</v>
      </c>
      <c r="AJ175">
        <v>63.05789</v>
      </c>
      <c r="AK175">
        <v>62.147399999999998</v>
      </c>
      <c r="AL175">
        <v>61.699150000000003</v>
      </c>
      <c r="AM175">
        <v>61.455959999999997</v>
      </c>
      <c r="AN175">
        <v>61.287129999999998</v>
      </c>
      <c r="AO175">
        <v>60.879820000000002</v>
      </c>
      <c r="AP175">
        <v>60.373980000000003</v>
      </c>
      <c r="AQ175">
        <v>61.450839999999999</v>
      </c>
      <c r="AR175">
        <v>63.828749999999999</v>
      </c>
      <c r="AS175">
        <v>66.204170000000005</v>
      </c>
      <c r="AT175">
        <v>69.220020000000005</v>
      </c>
      <c r="AU175">
        <v>72.155360000000002</v>
      </c>
      <c r="AV175">
        <v>73.781419999999997</v>
      </c>
      <c r="AW175">
        <v>75.402360000000002</v>
      </c>
      <c r="AX175">
        <v>74.983639999999994</v>
      </c>
      <c r="AY175">
        <v>74.721059999999994</v>
      </c>
      <c r="AZ175">
        <v>73.525689999999997</v>
      </c>
      <c r="BA175">
        <v>71.357619999999997</v>
      </c>
      <c r="BB175">
        <v>69.185869999999994</v>
      </c>
      <c r="BC175">
        <v>66.831310000000002</v>
      </c>
      <c r="BD175">
        <v>64.989750000000001</v>
      </c>
      <c r="BE175">
        <v>64.140110000000007</v>
      </c>
      <c r="BF175">
        <v>63.721139999999998</v>
      </c>
      <c r="BG175">
        <v>62.797890000000002</v>
      </c>
      <c r="BH175">
        <v>-1245.796</v>
      </c>
      <c r="BI175">
        <v>-1197.299</v>
      </c>
      <c r="BJ175">
        <v>-786.18119999999999</v>
      </c>
      <c r="BK175">
        <v>-588.32860000000005</v>
      </c>
      <c r="BL175">
        <v>-396.45280000000002</v>
      </c>
      <c r="BM175">
        <v>440.27100000000002</v>
      </c>
      <c r="BN175">
        <v>1761.568</v>
      </c>
      <c r="BO175">
        <v>188.91820000000001</v>
      </c>
      <c r="BP175">
        <v>-3293.5329999999999</v>
      </c>
      <c r="BQ175">
        <v>-2835.5659999999998</v>
      </c>
      <c r="BR175">
        <v>-1622.5509999999999</v>
      </c>
      <c r="BS175">
        <v>-1047.7940000000001</v>
      </c>
      <c r="BT175">
        <v>260.19600000000003</v>
      </c>
      <c r="BU175">
        <v>2217.4879999999998</v>
      </c>
      <c r="BV175">
        <v>5347.9610000000002</v>
      </c>
      <c r="BW175">
        <v>2948.0360000000001</v>
      </c>
      <c r="BX175">
        <v>1378.7180000000001</v>
      </c>
      <c r="BY175">
        <v>894.30190000000005</v>
      </c>
      <c r="BZ175">
        <v>-292.8254</v>
      </c>
      <c r="CA175">
        <v>-1946.4870000000001</v>
      </c>
      <c r="CB175">
        <v>-2727.0219999999999</v>
      </c>
      <c r="CC175">
        <v>-2749.7939999999999</v>
      </c>
      <c r="CD175">
        <v>-3137.0050000000001</v>
      </c>
      <c r="CE175">
        <v>-2323.299</v>
      </c>
      <c r="CF175" s="20">
        <v>122337.9</v>
      </c>
      <c r="CG175" s="20">
        <v>138233.9</v>
      </c>
      <c r="CH175" s="20">
        <v>121228.4</v>
      </c>
      <c r="CI175" s="20">
        <v>115718.39999999999</v>
      </c>
      <c r="CJ175" s="20">
        <v>97596.11</v>
      </c>
      <c r="CK175" s="20">
        <v>80260.95</v>
      </c>
      <c r="CL175" s="20">
        <v>89583.74</v>
      </c>
      <c r="CM175" s="20">
        <v>85151.96</v>
      </c>
      <c r="CN175" s="20">
        <v>57518.51</v>
      </c>
      <c r="CO175" s="20">
        <v>46541.53</v>
      </c>
      <c r="CP175" s="20">
        <v>29880.3</v>
      </c>
      <c r="CQ175" s="20">
        <v>12996.8</v>
      </c>
      <c r="CR175" s="20">
        <v>24064.42</v>
      </c>
      <c r="CS175" s="20">
        <v>47195.26</v>
      </c>
      <c r="CT175" s="20">
        <v>123442.6</v>
      </c>
      <c r="CU175" s="20">
        <v>208566.3</v>
      </c>
      <c r="CV175" s="20">
        <v>227834.5</v>
      </c>
      <c r="CW175" s="20">
        <v>333707.3</v>
      </c>
      <c r="CX175" s="20">
        <v>278011.5</v>
      </c>
      <c r="CY175" s="20">
        <v>251562.8</v>
      </c>
      <c r="CZ175" s="20">
        <v>261804</v>
      </c>
      <c r="DA175" s="20">
        <v>185463.6</v>
      </c>
      <c r="DB175" s="20">
        <v>182739.1</v>
      </c>
      <c r="DC175" s="20">
        <v>179511.1</v>
      </c>
      <c r="DD175">
        <v>0</v>
      </c>
      <c r="DE175">
        <v>0</v>
      </c>
      <c r="DF175">
        <v>0</v>
      </c>
    </row>
    <row r="176" spans="1:110" x14ac:dyDescent="0.25">
      <c r="A176" s="16" t="str">
        <f t="shared" si="2"/>
        <v>Portfolio Adjusted_CPP_All_All_CAISO_1-in-2_MONTHLY SYSTEM PEAK DAY_2021_6</v>
      </c>
      <c r="B176" t="s">
        <v>195</v>
      </c>
      <c r="C176" t="s">
        <v>121</v>
      </c>
      <c r="D176" t="s">
        <v>7</v>
      </c>
      <c r="E176" t="s">
        <v>7</v>
      </c>
      <c r="F176" t="s">
        <v>110</v>
      </c>
      <c r="G176" t="s">
        <v>111</v>
      </c>
      <c r="H176" t="s">
        <v>20</v>
      </c>
      <c r="I176">
        <v>2021</v>
      </c>
      <c r="J176">
        <v>6</v>
      </c>
      <c r="K176">
        <v>8293</v>
      </c>
      <c r="L176">
        <v>222811</v>
      </c>
      <c r="M176">
        <v>217623.3</v>
      </c>
      <c r="N176">
        <v>214908.79999999999</v>
      </c>
      <c r="O176">
        <v>215039.4</v>
      </c>
      <c r="P176">
        <v>220380.5</v>
      </c>
      <c r="Q176">
        <v>235248.4</v>
      </c>
      <c r="R176">
        <v>255200.4</v>
      </c>
      <c r="S176">
        <v>273695.2</v>
      </c>
      <c r="T176">
        <v>290192.7</v>
      </c>
      <c r="U176">
        <v>304358.59999999998</v>
      </c>
      <c r="V176">
        <v>316363.5</v>
      </c>
      <c r="W176">
        <v>324826.7</v>
      </c>
      <c r="X176">
        <v>329222.90000000002</v>
      </c>
      <c r="Y176">
        <v>332340.5</v>
      </c>
      <c r="Z176">
        <v>330877.2</v>
      </c>
      <c r="AA176">
        <v>323722</v>
      </c>
      <c r="AB176">
        <v>313499.5</v>
      </c>
      <c r="AC176">
        <v>300308.3</v>
      </c>
      <c r="AD176">
        <v>283125</v>
      </c>
      <c r="AE176">
        <v>272843.8</v>
      </c>
      <c r="AF176">
        <v>265479</v>
      </c>
      <c r="AG176">
        <v>256617.5</v>
      </c>
      <c r="AH176">
        <v>243990.6</v>
      </c>
      <c r="AI176">
        <v>232486</v>
      </c>
      <c r="AJ176">
        <v>63.196370000000002</v>
      </c>
      <c r="AK176">
        <v>62.753549999999997</v>
      </c>
      <c r="AL176">
        <v>62.719760000000001</v>
      </c>
      <c r="AM176">
        <v>62.608260000000001</v>
      </c>
      <c r="AN176">
        <v>62.553310000000003</v>
      </c>
      <c r="AO176">
        <v>62.561160000000001</v>
      </c>
      <c r="AP176">
        <v>62.46537</v>
      </c>
      <c r="AQ176">
        <v>62.8399</v>
      </c>
      <c r="AR176">
        <v>63.68045</v>
      </c>
      <c r="AS176">
        <v>66.901499999999999</v>
      </c>
      <c r="AT176">
        <v>69.865170000000006</v>
      </c>
      <c r="AU176">
        <v>71.540980000000005</v>
      </c>
      <c r="AV176">
        <v>73.760990000000007</v>
      </c>
      <c r="AW176">
        <v>74.358810000000005</v>
      </c>
      <c r="AX176">
        <v>74.207980000000006</v>
      </c>
      <c r="AY176">
        <v>73.612700000000004</v>
      </c>
      <c r="AZ176">
        <v>74.262010000000004</v>
      </c>
      <c r="BA176">
        <v>73.959819999999993</v>
      </c>
      <c r="BB176">
        <v>72.649609999999996</v>
      </c>
      <c r="BC176">
        <v>70.299639999999997</v>
      </c>
      <c r="BD176">
        <v>67.693799999999996</v>
      </c>
      <c r="BE176">
        <v>65.735820000000004</v>
      </c>
      <c r="BF176">
        <v>65.007339999999999</v>
      </c>
      <c r="BG176">
        <v>64.085970000000003</v>
      </c>
      <c r="BH176">
        <v>-1321.296</v>
      </c>
      <c r="BI176">
        <v>-1265.498</v>
      </c>
      <c r="BJ176">
        <v>-832.14949999999999</v>
      </c>
      <c r="BK176">
        <v>-623.12450000000001</v>
      </c>
      <c r="BL176">
        <v>-420.36540000000002</v>
      </c>
      <c r="BM176">
        <v>462.24529999999999</v>
      </c>
      <c r="BN176">
        <v>1875.2360000000001</v>
      </c>
      <c r="BO176">
        <v>196.68639999999999</v>
      </c>
      <c r="BP176">
        <v>-3569.1889999999999</v>
      </c>
      <c r="BQ176">
        <v>-3065.4969999999998</v>
      </c>
      <c r="BR176">
        <v>-1729.576</v>
      </c>
      <c r="BS176">
        <v>-1106.691</v>
      </c>
      <c r="BT176">
        <v>297.10860000000002</v>
      </c>
      <c r="BU176">
        <v>2394.9250000000002</v>
      </c>
      <c r="BV176">
        <v>5744.1139999999996</v>
      </c>
      <c r="BW176">
        <v>3152.3</v>
      </c>
      <c r="BX176">
        <v>1437.068</v>
      </c>
      <c r="BY176">
        <v>900.49869999999999</v>
      </c>
      <c r="BZ176">
        <v>-377.01089999999999</v>
      </c>
      <c r="CA176">
        <v>-2132.7139999999999</v>
      </c>
      <c r="CB176">
        <v>-2962.1930000000002</v>
      </c>
      <c r="CC176">
        <v>-2966.1860000000001</v>
      </c>
      <c r="CD176">
        <v>-3352.5770000000002</v>
      </c>
      <c r="CE176">
        <v>-2476.71</v>
      </c>
      <c r="CF176" s="20">
        <v>133682.70000000001</v>
      </c>
      <c r="CG176" s="20">
        <v>152050.1</v>
      </c>
      <c r="CH176" s="20">
        <v>133756.29999999999</v>
      </c>
      <c r="CI176" s="20">
        <v>128360.5</v>
      </c>
      <c r="CJ176" s="20">
        <v>108729.4</v>
      </c>
      <c r="CK176" s="20">
        <v>89212.02</v>
      </c>
      <c r="CL176" s="20">
        <v>100238.9</v>
      </c>
      <c r="CM176" s="20">
        <v>96265.86</v>
      </c>
      <c r="CN176" s="20">
        <v>65595.600000000006</v>
      </c>
      <c r="CO176" s="20">
        <v>53136.56</v>
      </c>
      <c r="CP176" s="20">
        <v>33699.93</v>
      </c>
      <c r="CQ176" s="20">
        <v>14575.75</v>
      </c>
      <c r="CR176" s="20">
        <v>26913.01</v>
      </c>
      <c r="CS176" s="20">
        <v>52946.74</v>
      </c>
      <c r="CT176" s="20">
        <v>138662.6</v>
      </c>
      <c r="CU176" s="20">
        <v>233065.2</v>
      </c>
      <c r="CV176" s="20">
        <v>252736.5</v>
      </c>
      <c r="CW176" s="20">
        <v>368404.9</v>
      </c>
      <c r="CX176" s="20">
        <v>309305.8</v>
      </c>
      <c r="CY176" s="20">
        <v>280765.90000000002</v>
      </c>
      <c r="CZ176" s="20">
        <v>290635.40000000002</v>
      </c>
      <c r="DA176" s="20">
        <v>206459.8</v>
      </c>
      <c r="DB176" s="20">
        <v>202970.3</v>
      </c>
      <c r="DC176" s="20">
        <v>198874.3</v>
      </c>
      <c r="DD176">
        <v>0</v>
      </c>
      <c r="DE176">
        <v>0</v>
      </c>
      <c r="DF176">
        <v>0</v>
      </c>
    </row>
    <row r="177" spans="1:110" x14ac:dyDescent="0.25">
      <c r="A177" s="16" t="str">
        <f t="shared" si="2"/>
        <v>Portfolio Adjusted_CPP_All_All_CAISO_1-in-2_MONTHLY SYSTEM PEAK DAY_2021_7</v>
      </c>
      <c r="B177" t="s">
        <v>195</v>
      </c>
      <c r="C177" t="s">
        <v>121</v>
      </c>
      <c r="D177" t="s">
        <v>7</v>
      </c>
      <c r="E177" t="s">
        <v>7</v>
      </c>
      <c r="F177" t="s">
        <v>110</v>
      </c>
      <c r="G177" t="s">
        <v>111</v>
      </c>
      <c r="H177" t="s">
        <v>20</v>
      </c>
      <c r="I177">
        <v>2021</v>
      </c>
      <c r="J177">
        <v>7</v>
      </c>
      <c r="K177">
        <v>8293</v>
      </c>
      <c r="L177">
        <v>235802.1</v>
      </c>
      <c r="M177">
        <v>230044.79999999999</v>
      </c>
      <c r="N177">
        <v>226863.4</v>
      </c>
      <c r="O177">
        <v>226890.1</v>
      </c>
      <c r="P177">
        <v>232821.9</v>
      </c>
      <c r="Q177">
        <v>249993</v>
      </c>
      <c r="R177">
        <v>271998.3</v>
      </c>
      <c r="S177">
        <v>291167.09999999998</v>
      </c>
      <c r="T177">
        <v>308597.09999999998</v>
      </c>
      <c r="U177">
        <v>324418.40000000002</v>
      </c>
      <c r="V177">
        <v>339202</v>
      </c>
      <c r="W177">
        <v>349418.2</v>
      </c>
      <c r="X177">
        <v>354706.7</v>
      </c>
      <c r="Y177">
        <v>357695.6</v>
      </c>
      <c r="Z177">
        <v>356269.1</v>
      </c>
      <c r="AA177">
        <v>349291</v>
      </c>
      <c r="AB177">
        <v>338626.6</v>
      </c>
      <c r="AC177">
        <v>324465.90000000002</v>
      </c>
      <c r="AD177">
        <v>305531.7</v>
      </c>
      <c r="AE177">
        <v>293152.59999999998</v>
      </c>
      <c r="AF177">
        <v>283341.8</v>
      </c>
      <c r="AG177">
        <v>272689.5</v>
      </c>
      <c r="AH177">
        <v>258168.8</v>
      </c>
      <c r="AI177">
        <v>245231.7</v>
      </c>
      <c r="AJ177">
        <v>67.453280000000007</v>
      </c>
      <c r="AK177">
        <v>67.317220000000006</v>
      </c>
      <c r="AL177">
        <v>67.005359999999996</v>
      </c>
      <c r="AM177">
        <v>67.051689999999994</v>
      </c>
      <c r="AN177">
        <v>67.167529999999999</v>
      </c>
      <c r="AO177">
        <v>67.122900000000001</v>
      </c>
      <c r="AP177">
        <v>67.026110000000003</v>
      </c>
      <c r="AQ177">
        <v>68.281229999999994</v>
      </c>
      <c r="AR177">
        <v>70.349369999999993</v>
      </c>
      <c r="AS177">
        <v>73.061499999999995</v>
      </c>
      <c r="AT177">
        <v>75.677090000000007</v>
      </c>
      <c r="AU177">
        <v>77.285690000000002</v>
      </c>
      <c r="AV177">
        <v>78.049580000000006</v>
      </c>
      <c r="AW177">
        <v>77.873249999999999</v>
      </c>
      <c r="AX177">
        <v>78.196889999999996</v>
      </c>
      <c r="AY177">
        <v>78.497450000000001</v>
      </c>
      <c r="AZ177">
        <v>76.691119999999998</v>
      </c>
      <c r="BA177">
        <v>75.959289999999996</v>
      </c>
      <c r="BB177">
        <v>75.341440000000006</v>
      </c>
      <c r="BC177">
        <v>73.188940000000002</v>
      </c>
      <c r="BD177">
        <v>70.804959999999994</v>
      </c>
      <c r="BE177">
        <v>69.812809999999999</v>
      </c>
      <c r="BF177">
        <v>69.693190000000001</v>
      </c>
      <c r="BG177">
        <v>69.601349999999996</v>
      </c>
      <c r="BH177">
        <v>-1399.3409999999999</v>
      </c>
      <c r="BI177">
        <v>-1338.876</v>
      </c>
      <c r="BJ177">
        <v>-881.76769999999999</v>
      </c>
      <c r="BK177">
        <v>-661.13319999999999</v>
      </c>
      <c r="BL177">
        <v>-444.85849999999999</v>
      </c>
      <c r="BM177">
        <v>488.7081</v>
      </c>
      <c r="BN177">
        <v>1999.4</v>
      </c>
      <c r="BO177">
        <v>208.55860000000001</v>
      </c>
      <c r="BP177">
        <v>-3799.328</v>
      </c>
      <c r="BQ177">
        <v>-3265.413</v>
      </c>
      <c r="BR177">
        <v>-1842.5360000000001</v>
      </c>
      <c r="BS177">
        <v>-1177.8579999999999</v>
      </c>
      <c r="BT177">
        <v>325.59859999999998</v>
      </c>
      <c r="BU177">
        <v>2576.0610000000001</v>
      </c>
      <c r="BV177">
        <v>6174.7719999999999</v>
      </c>
      <c r="BW177">
        <v>3396.4389999999999</v>
      </c>
      <c r="BX177">
        <v>1545.6310000000001</v>
      </c>
      <c r="BY177">
        <v>959.7319</v>
      </c>
      <c r="BZ177">
        <v>-428.19970000000001</v>
      </c>
      <c r="CA177">
        <v>-2310.1619999999998</v>
      </c>
      <c r="CB177">
        <v>-3171.1689999999999</v>
      </c>
      <c r="CC177">
        <v>-3159.279</v>
      </c>
      <c r="CD177">
        <v>-3553.2719999999999</v>
      </c>
      <c r="CE177">
        <v>-2621.5239999999999</v>
      </c>
      <c r="CF177" s="20">
        <v>149550.6</v>
      </c>
      <c r="CG177" s="20">
        <v>169628.4</v>
      </c>
      <c r="CH177" s="20">
        <v>148474.29999999999</v>
      </c>
      <c r="CI177" s="20">
        <v>142364.6</v>
      </c>
      <c r="CJ177" s="20">
        <v>121250.4</v>
      </c>
      <c r="CK177" s="20">
        <v>100457.3</v>
      </c>
      <c r="CL177" s="20">
        <v>113501.4</v>
      </c>
      <c r="CM177" s="20">
        <v>108718.7</v>
      </c>
      <c r="CN177" s="20">
        <v>73646.600000000006</v>
      </c>
      <c r="CO177" s="20">
        <v>59514.39</v>
      </c>
      <c r="CP177" s="20">
        <v>38114.35</v>
      </c>
      <c r="CQ177" s="20">
        <v>16549.919999999998</v>
      </c>
      <c r="CR177" s="20">
        <v>30779.3</v>
      </c>
      <c r="CS177" s="20">
        <v>60662.879999999997</v>
      </c>
      <c r="CT177" s="20">
        <v>159412.5</v>
      </c>
      <c r="CU177" s="20">
        <v>269854.7</v>
      </c>
      <c r="CV177" s="20">
        <v>293081.7</v>
      </c>
      <c r="CW177" s="20">
        <v>425547.4</v>
      </c>
      <c r="CX177" s="20">
        <v>354566.2</v>
      </c>
      <c r="CY177" s="20">
        <v>319739.2</v>
      </c>
      <c r="CZ177" s="20">
        <v>328201.7</v>
      </c>
      <c r="DA177" s="20">
        <v>231117.4</v>
      </c>
      <c r="DB177" s="20">
        <v>225559.6</v>
      </c>
      <c r="DC177" s="20">
        <v>219564.5</v>
      </c>
      <c r="DD177">
        <v>0</v>
      </c>
      <c r="DE177">
        <v>0</v>
      </c>
      <c r="DF177">
        <v>0</v>
      </c>
    </row>
    <row r="178" spans="1:110" x14ac:dyDescent="0.25">
      <c r="A178" s="16" t="str">
        <f t="shared" si="2"/>
        <v>Portfolio Adjusted_CPP_All_All_CAISO_1-in-2_MONTHLY SYSTEM PEAK DAY_2021_8</v>
      </c>
      <c r="B178" t="s">
        <v>195</v>
      </c>
      <c r="C178" t="s">
        <v>121</v>
      </c>
      <c r="D178" t="s">
        <v>7</v>
      </c>
      <c r="E178" t="s">
        <v>7</v>
      </c>
      <c r="F178" t="s">
        <v>110</v>
      </c>
      <c r="G178" t="s">
        <v>111</v>
      </c>
      <c r="H178" t="s">
        <v>20</v>
      </c>
      <c r="I178">
        <v>2021</v>
      </c>
      <c r="J178">
        <v>8</v>
      </c>
      <c r="K178">
        <v>8293</v>
      </c>
      <c r="L178">
        <v>252369.4</v>
      </c>
      <c r="M178">
        <v>245718.2</v>
      </c>
      <c r="N178">
        <v>242574.1</v>
      </c>
      <c r="O178">
        <v>242767.2</v>
      </c>
      <c r="P178">
        <v>249699.6</v>
      </c>
      <c r="Q178">
        <v>269684.8</v>
      </c>
      <c r="R178">
        <v>297443.5</v>
      </c>
      <c r="S178">
        <v>318795.90000000002</v>
      </c>
      <c r="T178">
        <v>338479.4</v>
      </c>
      <c r="U178">
        <v>356455.4</v>
      </c>
      <c r="V178">
        <v>372936.1</v>
      </c>
      <c r="W178">
        <v>384125.4</v>
      </c>
      <c r="X178">
        <v>390482.8</v>
      </c>
      <c r="Y178">
        <v>394062.8</v>
      </c>
      <c r="Z178">
        <v>391956.4</v>
      </c>
      <c r="AA178">
        <v>384232.5</v>
      </c>
      <c r="AB178">
        <v>370693.4</v>
      </c>
      <c r="AC178">
        <v>353425.7</v>
      </c>
      <c r="AD178">
        <v>330877.90000000002</v>
      </c>
      <c r="AE178">
        <v>317278.8</v>
      </c>
      <c r="AF178">
        <v>303962.2</v>
      </c>
      <c r="AG178">
        <v>292237.8</v>
      </c>
      <c r="AH178">
        <v>276271.90000000002</v>
      </c>
      <c r="AI178">
        <v>262759.7</v>
      </c>
      <c r="AJ178">
        <v>74.429249999999996</v>
      </c>
      <c r="AK178">
        <v>73.630430000000004</v>
      </c>
      <c r="AL178">
        <v>72.809939999999997</v>
      </c>
      <c r="AM178">
        <v>72.415809999999993</v>
      </c>
      <c r="AN178">
        <v>71.736099999999993</v>
      </c>
      <c r="AO178">
        <v>71.427109999999999</v>
      </c>
      <c r="AP178">
        <v>71.170310000000001</v>
      </c>
      <c r="AQ178">
        <v>72.70729</v>
      </c>
      <c r="AR178">
        <v>75.882350000000002</v>
      </c>
      <c r="AS178">
        <v>80.570049999999995</v>
      </c>
      <c r="AT178">
        <v>84.335189999999997</v>
      </c>
      <c r="AU178">
        <v>86.706609999999998</v>
      </c>
      <c r="AV178">
        <v>88.061070000000001</v>
      </c>
      <c r="AW178">
        <v>88.355220000000003</v>
      </c>
      <c r="AX178">
        <v>88.70438</v>
      </c>
      <c r="AY178">
        <v>88.516279999999995</v>
      </c>
      <c r="AZ178">
        <v>87.580100000000002</v>
      </c>
      <c r="BA178">
        <v>86.226029999999994</v>
      </c>
      <c r="BB178">
        <v>83.072540000000004</v>
      </c>
      <c r="BC178">
        <v>81.184449999999998</v>
      </c>
      <c r="BD178">
        <v>78.542069999999995</v>
      </c>
      <c r="BE178">
        <v>76.844729999999998</v>
      </c>
      <c r="BF178">
        <v>76.077730000000003</v>
      </c>
      <c r="BG178">
        <v>74.885230000000007</v>
      </c>
      <c r="BH178">
        <v>-1499.3430000000001</v>
      </c>
      <c r="BI178">
        <v>-1431.1510000000001</v>
      </c>
      <c r="BJ178">
        <v>-941.65620000000001</v>
      </c>
      <c r="BK178">
        <v>-704.28009999999995</v>
      </c>
      <c r="BL178">
        <v>-470.41019999999997</v>
      </c>
      <c r="BM178">
        <v>537.87980000000005</v>
      </c>
      <c r="BN178">
        <v>2185.2449999999999</v>
      </c>
      <c r="BO178">
        <v>231.1497</v>
      </c>
      <c r="BP178">
        <v>-4164.0150000000003</v>
      </c>
      <c r="BQ178">
        <v>-3588.116</v>
      </c>
      <c r="BR178">
        <v>-2024.604</v>
      </c>
      <c r="BS178">
        <v>-1292.0129999999999</v>
      </c>
      <c r="BT178">
        <v>359.71710000000002</v>
      </c>
      <c r="BU178">
        <v>2838.087</v>
      </c>
      <c r="BV178">
        <v>6793.192</v>
      </c>
      <c r="BW178">
        <v>3740.5790000000002</v>
      </c>
      <c r="BX178">
        <v>1694.008</v>
      </c>
      <c r="BY178">
        <v>1049.559</v>
      </c>
      <c r="BZ178">
        <v>-451.44740000000002</v>
      </c>
      <c r="CA178">
        <v>-2520.6179999999999</v>
      </c>
      <c r="CB178">
        <v>-3413.4430000000002</v>
      </c>
      <c r="CC178">
        <v>-3390.4639999999999</v>
      </c>
      <c r="CD178">
        <v>-3808.4290000000001</v>
      </c>
      <c r="CE178">
        <v>-2811.0340000000001</v>
      </c>
      <c r="CF178">
        <v>170989.1</v>
      </c>
      <c r="CG178">
        <v>193260.4</v>
      </c>
      <c r="CH178">
        <v>169968.1</v>
      </c>
      <c r="CI178">
        <v>163471.1</v>
      </c>
      <c r="CJ178">
        <v>140430.29999999999</v>
      </c>
      <c r="CK178">
        <v>118232.7</v>
      </c>
      <c r="CL178">
        <v>136388.70000000001</v>
      </c>
      <c r="CM178">
        <v>131364.1</v>
      </c>
      <c r="CN178">
        <v>89097.16</v>
      </c>
      <c r="CO178">
        <v>71953.25</v>
      </c>
      <c r="CP178">
        <v>46004.63</v>
      </c>
      <c r="CQ178">
        <v>19923.16</v>
      </c>
      <c r="CR178">
        <v>37183.629999999997</v>
      </c>
      <c r="CS178">
        <v>73679.490000000005</v>
      </c>
      <c r="CT178">
        <v>192933.3</v>
      </c>
      <c r="CU178">
        <v>328016.90000000002</v>
      </c>
      <c r="CV178">
        <v>351813.2</v>
      </c>
      <c r="CW178">
        <v>506448.8</v>
      </c>
      <c r="CX178">
        <v>419335</v>
      </c>
      <c r="CY178">
        <v>369419</v>
      </c>
      <c r="CZ178">
        <v>374080.2</v>
      </c>
      <c r="DA178">
        <v>264058.2</v>
      </c>
      <c r="DB178">
        <v>256469.3</v>
      </c>
      <c r="DC178">
        <v>251639.6</v>
      </c>
      <c r="DD178">
        <v>0</v>
      </c>
      <c r="DE178">
        <v>0</v>
      </c>
      <c r="DF178">
        <v>0</v>
      </c>
    </row>
    <row r="179" spans="1:110" x14ac:dyDescent="0.25">
      <c r="A179" s="16" t="str">
        <f t="shared" si="2"/>
        <v>Portfolio Adjusted_CPP_All_All_CAISO_1-in-2_MONTHLY SYSTEM PEAK DAY_2021_9</v>
      </c>
      <c r="B179" t="s">
        <v>195</v>
      </c>
      <c r="C179" t="s">
        <v>121</v>
      </c>
      <c r="D179" t="s">
        <v>7</v>
      </c>
      <c r="E179" t="s">
        <v>7</v>
      </c>
      <c r="F179" t="s">
        <v>110</v>
      </c>
      <c r="G179" t="s">
        <v>111</v>
      </c>
      <c r="H179" t="s">
        <v>20</v>
      </c>
      <c r="I179">
        <v>2021</v>
      </c>
      <c r="J179">
        <v>9</v>
      </c>
      <c r="K179">
        <v>8293</v>
      </c>
      <c r="L179">
        <v>250468</v>
      </c>
      <c r="M179">
        <v>243548.9</v>
      </c>
      <c r="N179">
        <v>239986.7</v>
      </c>
      <c r="O179">
        <v>239337.5</v>
      </c>
      <c r="P179">
        <v>245619</v>
      </c>
      <c r="Q179">
        <v>264059.09999999998</v>
      </c>
      <c r="R179">
        <v>292406.59999999998</v>
      </c>
      <c r="S179">
        <v>311866.8</v>
      </c>
      <c r="T179">
        <v>331571.3</v>
      </c>
      <c r="U179">
        <v>351201.3</v>
      </c>
      <c r="V179">
        <v>370501.9</v>
      </c>
      <c r="W179">
        <v>385712.6</v>
      </c>
      <c r="X179">
        <v>394306.6</v>
      </c>
      <c r="Y179">
        <v>399324.1</v>
      </c>
      <c r="Z179">
        <v>397890.3</v>
      </c>
      <c r="AA179">
        <v>390257.6</v>
      </c>
      <c r="AB179">
        <v>375692.5</v>
      </c>
      <c r="AC179">
        <v>357435.1</v>
      </c>
      <c r="AD179">
        <v>335128.3</v>
      </c>
      <c r="AE179">
        <v>322927.3</v>
      </c>
      <c r="AF179">
        <v>304637.2</v>
      </c>
      <c r="AG179">
        <v>291737.3</v>
      </c>
      <c r="AH179">
        <v>275831.90000000002</v>
      </c>
      <c r="AI179">
        <v>262004.5</v>
      </c>
      <c r="AJ179">
        <v>73.846230000000006</v>
      </c>
      <c r="AK179">
        <v>73.389579999999995</v>
      </c>
      <c r="AL179">
        <v>72.727050000000006</v>
      </c>
      <c r="AM179">
        <v>72.445120000000003</v>
      </c>
      <c r="AN179">
        <v>71.843419999999995</v>
      </c>
      <c r="AO179">
        <v>72.430459999999997</v>
      </c>
      <c r="AP179">
        <v>71.653319999999994</v>
      </c>
      <c r="AQ179">
        <v>72.542950000000005</v>
      </c>
      <c r="AR179">
        <v>77.326089999999994</v>
      </c>
      <c r="AS179">
        <v>82.844610000000003</v>
      </c>
      <c r="AT179">
        <v>89.048860000000005</v>
      </c>
      <c r="AU179">
        <v>93.767309999999995</v>
      </c>
      <c r="AV179">
        <v>95.786389999999997</v>
      </c>
      <c r="AW179">
        <v>93.676119999999997</v>
      </c>
      <c r="AX179">
        <v>94.447580000000002</v>
      </c>
      <c r="AY179">
        <v>93.677369999999996</v>
      </c>
      <c r="AZ179">
        <v>93.131709999999998</v>
      </c>
      <c r="BA179">
        <v>92.812150000000003</v>
      </c>
      <c r="BB179">
        <v>90.472359999999995</v>
      </c>
      <c r="BC179">
        <v>86.681709999999995</v>
      </c>
      <c r="BD179">
        <v>83.17304</v>
      </c>
      <c r="BE179">
        <v>81.817920000000001</v>
      </c>
      <c r="BF179">
        <v>80.394620000000003</v>
      </c>
      <c r="BG179">
        <v>78.359459999999999</v>
      </c>
      <c r="BH179">
        <v>-1489.213</v>
      </c>
      <c r="BI179">
        <v>-1416.711</v>
      </c>
      <c r="BJ179">
        <v>-929.72889999999995</v>
      </c>
      <c r="BK179">
        <v>-694.9597</v>
      </c>
      <c r="BL179">
        <v>-466.52069999999998</v>
      </c>
      <c r="BM179">
        <v>518.84339999999997</v>
      </c>
      <c r="BN179">
        <v>2150.42</v>
      </c>
      <c r="BO179">
        <v>229.96109999999999</v>
      </c>
      <c r="BP179">
        <v>-4070.873</v>
      </c>
      <c r="BQ179">
        <v>-3538.2440000000001</v>
      </c>
      <c r="BR179">
        <v>-2029.56</v>
      </c>
      <c r="BS179">
        <v>-1314.5530000000001</v>
      </c>
      <c r="BT179">
        <v>356.0514</v>
      </c>
      <c r="BU179">
        <v>2877.7730000000001</v>
      </c>
      <c r="BV179">
        <v>6907.1959999999999</v>
      </c>
      <c r="BW179">
        <v>3806.4989999999998</v>
      </c>
      <c r="BX179">
        <v>1725.644</v>
      </c>
      <c r="BY179">
        <v>1065.508</v>
      </c>
      <c r="BZ179">
        <v>-467.68329999999997</v>
      </c>
      <c r="CA179">
        <v>-2594.0749999999998</v>
      </c>
      <c r="CB179">
        <v>-3425.95</v>
      </c>
      <c r="CC179">
        <v>-3389.2170000000001</v>
      </c>
      <c r="CD179">
        <v>-3802.2489999999998</v>
      </c>
      <c r="CE179">
        <v>-2803.3409999999999</v>
      </c>
      <c r="CF179" s="20">
        <v>168206.4</v>
      </c>
      <c r="CG179" s="20">
        <v>190320.9</v>
      </c>
      <c r="CH179" s="20">
        <v>166706.70000000001</v>
      </c>
      <c r="CI179" s="20">
        <v>158788.20000000001</v>
      </c>
      <c r="CJ179" s="20">
        <v>135340.1</v>
      </c>
      <c r="CK179" s="20">
        <v>112400</v>
      </c>
      <c r="CL179" s="20">
        <v>130631.9</v>
      </c>
      <c r="CM179" s="20">
        <v>127107.9</v>
      </c>
      <c r="CN179" s="20">
        <v>86741.41</v>
      </c>
      <c r="CO179" s="20">
        <v>71166.94</v>
      </c>
      <c r="CP179" s="20">
        <v>46452.59</v>
      </c>
      <c r="CQ179" s="20">
        <v>20563.810000000001</v>
      </c>
      <c r="CR179" s="20">
        <v>38586.120000000003</v>
      </c>
      <c r="CS179" s="20">
        <v>76510.990000000005</v>
      </c>
      <c r="CT179" s="20">
        <v>200475.4</v>
      </c>
      <c r="CU179" s="20">
        <v>340874.2</v>
      </c>
      <c r="CV179" s="20">
        <v>364010.4</v>
      </c>
      <c r="CW179" s="20">
        <v>519525.9</v>
      </c>
      <c r="CX179" s="20">
        <v>427162</v>
      </c>
      <c r="CY179" s="20">
        <v>375437.1</v>
      </c>
      <c r="CZ179" s="20">
        <v>374189</v>
      </c>
      <c r="DA179" s="20">
        <v>261821.3</v>
      </c>
      <c r="DB179" s="20">
        <v>255688.1</v>
      </c>
      <c r="DC179" s="20">
        <v>250117.3</v>
      </c>
      <c r="DD179">
        <v>0</v>
      </c>
      <c r="DE179">
        <v>0</v>
      </c>
      <c r="DF179">
        <v>0</v>
      </c>
    </row>
    <row r="180" spans="1:110" x14ac:dyDescent="0.25">
      <c r="A180" s="16" t="str">
        <f t="shared" si="2"/>
        <v>Portfolio Adjusted_CPP_All_All_CAISO_1-in-2_MONTHLY SYSTEM PEAK DAY_2021_10</v>
      </c>
      <c r="B180" t="s">
        <v>195</v>
      </c>
      <c r="C180" t="s">
        <v>121</v>
      </c>
      <c r="D180" t="s">
        <v>7</v>
      </c>
      <c r="E180" t="s">
        <v>7</v>
      </c>
      <c r="F180" t="s">
        <v>110</v>
      </c>
      <c r="G180" t="s">
        <v>111</v>
      </c>
      <c r="H180" t="s">
        <v>20</v>
      </c>
      <c r="I180">
        <v>2021</v>
      </c>
      <c r="J180">
        <v>10</v>
      </c>
      <c r="K180">
        <v>8293</v>
      </c>
      <c r="L180">
        <v>245076.7</v>
      </c>
      <c r="M180">
        <v>239431.8</v>
      </c>
      <c r="N180">
        <v>236363.9</v>
      </c>
      <c r="O180">
        <v>236472.6</v>
      </c>
      <c r="P180">
        <v>243610.3</v>
      </c>
      <c r="Q180">
        <v>261484</v>
      </c>
      <c r="R180">
        <v>289478.90000000002</v>
      </c>
      <c r="S180">
        <v>307323.3</v>
      </c>
      <c r="T180">
        <v>324093.40000000002</v>
      </c>
      <c r="U180">
        <v>340091.8</v>
      </c>
      <c r="V180">
        <v>355845.4</v>
      </c>
      <c r="W180">
        <v>368719.3</v>
      </c>
      <c r="X180">
        <v>376321.3</v>
      </c>
      <c r="Y180">
        <v>380339.3</v>
      </c>
      <c r="Z180">
        <v>378505.3</v>
      </c>
      <c r="AA180">
        <v>371175.2</v>
      </c>
      <c r="AB180">
        <v>357584</v>
      </c>
      <c r="AC180">
        <v>342266.8</v>
      </c>
      <c r="AD180">
        <v>325454.5</v>
      </c>
      <c r="AE180">
        <v>310868.09999999998</v>
      </c>
      <c r="AF180">
        <v>295093.2</v>
      </c>
      <c r="AG180">
        <v>282654</v>
      </c>
      <c r="AH180">
        <v>267255.09999999998</v>
      </c>
      <c r="AI180">
        <v>253772.6</v>
      </c>
      <c r="AJ180">
        <v>66.054720000000003</v>
      </c>
      <c r="AK180">
        <v>65.615170000000006</v>
      </c>
      <c r="AL180">
        <v>64.724369999999993</v>
      </c>
      <c r="AM180">
        <v>64.509709999999998</v>
      </c>
      <c r="AN180">
        <v>64.37003</v>
      </c>
      <c r="AO180">
        <v>63.024749999999997</v>
      </c>
      <c r="AP180">
        <v>62.918109999999999</v>
      </c>
      <c r="AQ180">
        <v>62.820659999999997</v>
      </c>
      <c r="AR180">
        <v>66.683949999999996</v>
      </c>
      <c r="AS180">
        <v>72.717370000000003</v>
      </c>
      <c r="AT180">
        <v>79.307730000000006</v>
      </c>
      <c r="AU180">
        <v>83.273129999999995</v>
      </c>
      <c r="AV180">
        <v>84.671379999999999</v>
      </c>
      <c r="AW180">
        <v>83.949610000000007</v>
      </c>
      <c r="AX180">
        <v>84.076239999999999</v>
      </c>
      <c r="AY180">
        <v>83.017960000000002</v>
      </c>
      <c r="AZ180">
        <v>81.879419999999996</v>
      </c>
      <c r="BA180">
        <v>78.552769999999995</v>
      </c>
      <c r="BB180">
        <v>75.39667</v>
      </c>
      <c r="BC180">
        <v>70.742419999999996</v>
      </c>
      <c r="BD180">
        <v>69.146889999999999</v>
      </c>
      <c r="BE180">
        <v>67.206339999999997</v>
      </c>
      <c r="BF180">
        <v>66.278790000000001</v>
      </c>
      <c r="BG180">
        <v>65.304990000000004</v>
      </c>
      <c r="BH180">
        <v>-1461.4570000000001</v>
      </c>
      <c r="BI180">
        <v>-1397.645</v>
      </c>
      <c r="BJ180">
        <v>-923.03359999999998</v>
      </c>
      <c r="BK180">
        <v>-694.55899999999997</v>
      </c>
      <c r="BL180">
        <v>-466.0616</v>
      </c>
      <c r="BM180">
        <v>509.45420000000001</v>
      </c>
      <c r="BN180">
        <v>2132.384</v>
      </c>
      <c r="BO180">
        <v>221.70269999999999</v>
      </c>
      <c r="BP180">
        <v>-3982.8980000000001</v>
      </c>
      <c r="BQ180">
        <v>-3426.6869999999999</v>
      </c>
      <c r="BR180">
        <v>-1951.7670000000001</v>
      </c>
      <c r="BS180">
        <v>-1260.701</v>
      </c>
      <c r="BT180">
        <v>337.22620000000001</v>
      </c>
      <c r="BU180">
        <v>2741.913</v>
      </c>
      <c r="BV180">
        <v>6581.7849999999999</v>
      </c>
      <c r="BW180">
        <v>3633.3389999999999</v>
      </c>
      <c r="BX180">
        <v>1665.229</v>
      </c>
      <c r="BY180">
        <v>1054.471</v>
      </c>
      <c r="BZ180">
        <v>-452.83920000000001</v>
      </c>
      <c r="CA180">
        <v>-2474.0439999999999</v>
      </c>
      <c r="CB180">
        <v>-3300.0659999999998</v>
      </c>
      <c r="CC180">
        <v>-3277.99</v>
      </c>
      <c r="CD180">
        <v>-3681.7049999999999</v>
      </c>
      <c r="CE180">
        <v>-2717.252</v>
      </c>
      <c r="CF180">
        <v>160266.1</v>
      </c>
      <c r="CG180">
        <v>182725.5</v>
      </c>
      <c r="CH180">
        <v>160388.6</v>
      </c>
      <c r="CI180">
        <v>153811.9</v>
      </c>
      <c r="CJ180">
        <v>132665</v>
      </c>
      <c r="CK180">
        <v>109698.5</v>
      </c>
      <c r="CL180">
        <v>126174.1</v>
      </c>
      <c r="CM180">
        <v>121677.3</v>
      </c>
      <c r="CN180">
        <v>82300.27</v>
      </c>
      <c r="CO180">
        <v>66892.320000000007</v>
      </c>
      <c r="CP180">
        <v>42988.92</v>
      </c>
      <c r="CQ180">
        <v>18899.96</v>
      </c>
      <c r="CR180">
        <v>35377.980000000003</v>
      </c>
      <c r="CS180">
        <v>69843.12</v>
      </c>
      <c r="CT180">
        <v>182991.8</v>
      </c>
      <c r="CU180">
        <v>312603.40000000002</v>
      </c>
      <c r="CV180">
        <v>336329.5</v>
      </c>
      <c r="CW180">
        <v>488777.3</v>
      </c>
      <c r="CX180">
        <v>403233.5</v>
      </c>
      <c r="CY180">
        <v>353572.6</v>
      </c>
      <c r="CZ180">
        <v>356797.9</v>
      </c>
      <c r="DA180">
        <v>247388.1</v>
      </c>
      <c r="DB180">
        <v>240718.1</v>
      </c>
      <c r="DC180">
        <v>234258.6</v>
      </c>
      <c r="DD180">
        <v>0</v>
      </c>
      <c r="DE180">
        <v>0</v>
      </c>
      <c r="DF180">
        <v>0</v>
      </c>
    </row>
    <row r="181" spans="1:110" x14ac:dyDescent="0.25">
      <c r="A181" s="16" t="str">
        <f t="shared" si="2"/>
        <v>Portfolio Adjusted_CPP_All_All_CAISO_1-in-2_MONTHLY SYSTEM PEAK DAY_2021_11</v>
      </c>
      <c r="B181" t="s">
        <v>195</v>
      </c>
      <c r="C181" t="s">
        <v>121</v>
      </c>
      <c r="D181" t="s">
        <v>7</v>
      </c>
      <c r="E181" t="s">
        <v>7</v>
      </c>
      <c r="F181" t="s">
        <v>110</v>
      </c>
      <c r="G181" t="s">
        <v>111</v>
      </c>
      <c r="H181" t="s">
        <v>20</v>
      </c>
      <c r="I181">
        <v>2021</v>
      </c>
      <c r="J181">
        <v>11</v>
      </c>
      <c r="K181">
        <v>8293</v>
      </c>
      <c r="L181">
        <v>197370</v>
      </c>
      <c r="M181">
        <v>191898.1</v>
      </c>
      <c r="N181">
        <v>189671.5</v>
      </c>
      <c r="O181">
        <v>190867.20000000001</v>
      </c>
      <c r="P181">
        <v>199966.5</v>
      </c>
      <c r="Q181">
        <v>221511.8</v>
      </c>
      <c r="R181">
        <v>249220.6</v>
      </c>
      <c r="S181">
        <v>269234.59999999998</v>
      </c>
      <c r="T181">
        <v>286297.59999999998</v>
      </c>
      <c r="U181">
        <v>301337.90000000002</v>
      </c>
      <c r="V181">
        <v>314309.2</v>
      </c>
      <c r="W181">
        <v>322468.90000000002</v>
      </c>
      <c r="X181">
        <v>326522.90000000002</v>
      </c>
      <c r="Y181">
        <v>330726.5</v>
      </c>
      <c r="Z181">
        <v>328769.3</v>
      </c>
      <c r="AA181">
        <v>320434.40000000002</v>
      </c>
      <c r="AB181">
        <v>309434.7</v>
      </c>
      <c r="AC181">
        <v>299995.3</v>
      </c>
      <c r="AD181">
        <v>278764.40000000002</v>
      </c>
      <c r="AE181">
        <v>263421.3</v>
      </c>
      <c r="AF181">
        <v>250129.2</v>
      </c>
      <c r="AG181">
        <v>237651.8</v>
      </c>
      <c r="AH181">
        <v>221189.8</v>
      </c>
      <c r="AI181">
        <v>206968</v>
      </c>
      <c r="AJ181">
        <v>59.33267</v>
      </c>
      <c r="AK181">
        <v>58.300179999999997</v>
      </c>
      <c r="AL181">
        <v>57.512189999999997</v>
      </c>
      <c r="AM181">
        <v>56.484270000000002</v>
      </c>
      <c r="AN181">
        <v>56.519060000000003</v>
      </c>
      <c r="AO181">
        <v>55.854089999999999</v>
      </c>
      <c r="AP181">
        <v>56.120190000000001</v>
      </c>
      <c r="AQ181">
        <v>59.152659999999997</v>
      </c>
      <c r="AR181">
        <v>68.735330000000005</v>
      </c>
      <c r="AS181">
        <v>75.640079999999998</v>
      </c>
      <c r="AT181">
        <v>80.020070000000004</v>
      </c>
      <c r="AU181">
        <v>83.131519999999995</v>
      </c>
      <c r="AV181">
        <v>83.762090000000001</v>
      </c>
      <c r="AW181">
        <v>82.533469999999994</v>
      </c>
      <c r="AX181">
        <v>81.29589</v>
      </c>
      <c r="AY181">
        <v>81.220870000000005</v>
      </c>
      <c r="AZ181">
        <v>78.309190000000001</v>
      </c>
      <c r="BA181">
        <v>73.47363</v>
      </c>
      <c r="BB181">
        <v>70.054919999999996</v>
      </c>
      <c r="BC181">
        <v>67.198570000000004</v>
      </c>
      <c r="BD181">
        <v>64.285960000000003</v>
      </c>
      <c r="BE181">
        <v>62.769199999999998</v>
      </c>
      <c r="BF181">
        <v>60.77572</v>
      </c>
      <c r="BG181">
        <v>59.876199999999997</v>
      </c>
      <c r="BH181">
        <v>-1155.008</v>
      </c>
      <c r="BI181">
        <v>-1102.288</v>
      </c>
      <c r="BJ181">
        <v>-715.51980000000003</v>
      </c>
      <c r="BK181">
        <v>-533.2115</v>
      </c>
      <c r="BL181">
        <v>-364.22469999999998</v>
      </c>
      <c r="BM181">
        <v>439.21719999999999</v>
      </c>
      <c r="BN181">
        <v>1833.481</v>
      </c>
      <c r="BO181">
        <v>196.92349999999999</v>
      </c>
      <c r="BP181">
        <v>-3510.7020000000002</v>
      </c>
      <c r="BQ181">
        <v>-3040.549</v>
      </c>
      <c r="BR181">
        <v>-1755.799</v>
      </c>
      <c r="BS181">
        <v>-1135.4380000000001</v>
      </c>
      <c r="BT181">
        <v>274.09300000000002</v>
      </c>
      <c r="BU181">
        <v>2392.2310000000002</v>
      </c>
      <c r="BV181">
        <v>5790.1980000000003</v>
      </c>
      <c r="BW181">
        <v>3193.05</v>
      </c>
      <c r="BX181">
        <v>1498.2639999999999</v>
      </c>
      <c r="BY181">
        <v>944.93079999999998</v>
      </c>
      <c r="BZ181">
        <v>-366.56529999999998</v>
      </c>
      <c r="CA181">
        <v>-2075.7040000000002</v>
      </c>
      <c r="CB181">
        <v>-2781.16</v>
      </c>
      <c r="CC181">
        <v>-2743.596</v>
      </c>
      <c r="CD181">
        <v>-3032.3519999999999</v>
      </c>
      <c r="CE181">
        <v>-2187.5709999999999</v>
      </c>
      <c r="CF181" s="20">
        <v>107162.6</v>
      </c>
      <c r="CG181" s="20">
        <v>120964.1</v>
      </c>
      <c r="CH181" s="20">
        <v>106946.7</v>
      </c>
      <c r="CI181" s="20">
        <v>103572.9</v>
      </c>
      <c r="CJ181" s="20">
        <v>91509.74</v>
      </c>
      <c r="CK181" s="20">
        <v>79502.03</v>
      </c>
      <c r="CL181" s="20">
        <v>94592.6</v>
      </c>
      <c r="CM181" s="20">
        <v>94229.119999999995</v>
      </c>
      <c r="CN181" s="20">
        <v>65243.56</v>
      </c>
      <c r="CO181" s="20">
        <v>54166.66</v>
      </c>
      <c r="CP181" s="20">
        <v>35125.519999999997</v>
      </c>
      <c r="CQ181" s="20">
        <v>15233.02</v>
      </c>
      <c r="CR181" s="20">
        <v>28095.85</v>
      </c>
      <c r="CS181" s="20">
        <v>56017.97</v>
      </c>
      <c r="CT181" s="20">
        <v>147263.1</v>
      </c>
      <c r="CU181" s="20">
        <v>249284.6</v>
      </c>
      <c r="CV181" s="20">
        <v>266437.5</v>
      </c>
      <c r="CW181" s="20">
        <v>382160.8</v>
      </c>
      <c r="CX181" s="20">
        <v>300974.2</v>
      </c>
      <c r="CY181" s="20">
        <v>258206.7</v>
      </c>
      <c r="CZ181" s="20">
        <v>260561.3</v>
      </c>
      <c r="DA181" s="20">
        <v>177881</v>
      </c>
      <c r="DB181" s="20">
        <v>168517</v>
      </c>
      <c r="DC181" s="20">
        <v>160399.79999999999</v>
      </c>
      <c r="DD181">
        <v>0</v>
      </c>
      <c r="DE181">
        <v>0</v>
      </c>
      <c r="DF181">
        <v>0</v>
      </c>
    </row>
    <row r="182" spans="1:110" x14ac:dyDescent="0.25">
      <c r="A182" s="16" t="str">
        <f t="shared" si="2"/>
        <v>Portfolio Adjusted_CPP_All_All_CAISO_1-in-2_MONTHLY SYSTEM PEAK DAY_2021_12</v>
      </c>
      <c r="B182" t="s">
        <v>195</v>
      </c>
      <c r="C182" t="s">
        <v>121</v>
      </c>
      <c r="D182" t="s">
        <v>7</v>
      </c>
      <c r="E182" t="s">
        <v>7</v>
      </c>
      <c r="F182" t="s">
        <v>110</v>
      </c>
      <c r="G182" t="s">
        <v>111</v>
      </c>
      <c r="H182" t="s">
        <v>20</v>
      </c>
      <c r="I182">
        <v>2021</v>
      </c>
      <c r="J182">
        <v>12</v>
      </c>
      <c r="K182">
        <v>8293</v>
      </c>
      <c r="L182">
        <v>190195.3</v>
      </c>
      <c r="M182">
        <v>185793.7</v>
      </c>
      <c r="N182">
        <v>183656.2</v>
      </c>
      <c r="O182">
        <v>185170.2</v>
      </c>
      <c r="P182">
        <v>194978.7</v>
      </c>
      <c r="Q182">
        <v>217423.9</v>
      </c>
      <c r="R182">
        <v>249426.3</v>
      </c>
      <c r="S182">
        <v>269164.3</v>
      </c>
      <c r="T182">
        <v>280843.09999999998</v>
      </c>
      <c r="U182">
        <v>286008.2</v>
      </c>
      <c r="V182">
        <v>289411.40000000002</v>
      </c>
      <c r="W182">
        <v>291103</v>
      </c>
      <c r="X182">
        <v>290704.8</v>
      </c>
      <c r="Y182">
        <v>290251</v>
      </c>
      <c r="Z182">
        <v>286372.90000000002</v>
      </c>
      <c r="AA182">
        <v>281051.59999999998</v>
      </c>
      <c r="AB182">
        <v>278847.09999999998</v>
      </c>
      <c r="AC182">
        <v>276023.3</v>
      </c>
      <c r="AD182">
        <v>259369.7</v>
      </c>
      <c r="AE182">
        <v>247690.2</v>
      </c>
      <c r="AF182">
        <v>237612.4</v>
      </c>
      <c r="AG182">
        <v>227557.3</v>
      </c>
      <c r="AH182">
        <v>213117.8</v>
      </c>
      <c r="AI182">
        <v>199852.79999999999</v>
      </c>
      <c r="AJ182">
        <v>49.067010000000003</v>
      </c>
      <c r="AK182">
        <v>48.591299999999997</v>
      </c>
      <c r="AL182">
        <v>48.465159999999997</v>
      </c>
      <c r="AM182">
        <v>47.889870000000002</v>
      </c>
      <c r="AN182">
        <v>47.61739</v>
      </c>
      <c r="AO182">
        <v>47.660899999999998</v>
      </c>
      <c r="AP182">
        <v>47.935609999999997</v>
      </c>
      <c r="AQ182">
        <v>47.51182</v>
      </c>
      <c r="AR182">
        <v>50.76811</v>
      </c>
      <c r="AS182">
        <v>54.824120000000001</v>
      </c>
      <c r="AT182">
        <v>58.481859999999998</v>
      </c>
      <c r="AU182">
        <v>60.864739999999998</v>
      </c>
      <c r="AV182">
        <v>62.048929999999999</v>
      </c>
      <c r="AW182">
        <v>61.69209</v>
      </c>
      <c r="AX182">
        <v>62.012300000000003</v>
      </c>
      <c r="AY182">
        <v>61.503079999999997</v>
      </c>
      <c r="AZ182">
        <v>59.886389999999999</v>
      </c>
      <c r="BA182">
        <v>57.256810000000002</v>
      </c>
      <c r="BB182">
        <v>55.151380000000003</v>
      </c>
      <c r="BC182">
        <v>54.394930000000002</v>
      </c>
      <c r="BD182">
        <v>52.453659999999999</v>
      </c>
      <c r="BE182">
        <v>50.83193</v>
      </c>
      <c r="BF182">
        <v>49.986490000000003</v>
      </c>
      <c r="BG182">
        <v>49.099299999999999</v>
      </c>
      <c r="BH182">
        <v>-1154.5440000000001</v>
      </c>
      <c r="BI182">
        <v>-1104.576</v>
      </c>
      <c r="BJ182">
        <v>-742.35419999999999</v>
      </c>
      <c r="BK182">
        <v>-577.3193</v>
      </c>
      <c r="BL182">
        <v>-416.16669999999999</v>
      </c>
      <c r="BM182">
        <v>372.40649999999999</v>
      </c>
      <c r="BN182">
        <v>1854.68</v>
      </c>
      <c r="BO182">
        <v>169.63800000000001</v>
      </c>
      <c r="BP182">
        <v>-3485.9490000000001</v>
      </c>
      <c r="BQ182">
        <v>-2874.8560000000002</v>
      </c>
      <c r="BR182">
        <v>-1574.8610000000001</v>
      </c>
      <c r="BS182">
        <v>-998.2817</v>
      </c>
      <c r="BT182">
        <v>253.32820000000001</v>
      </c>
      <c r="BU182">
        <v>2096.5529999999999</v>
      </c>
      <c r="BV182">
        <v>5022.4430000000002</v>
      </c>
      <c r="BW182">
        <v>2785.9290000000001</v>
      </c>
      <c r="BX182">
        <v>1323.16</v>
      </c>
      <c r="BY182">
        <v>822.55</v>
      </c>
      <c r="BZ182">
        <v>-388.49540000000002</v>
      </c>
      <c r="CA182">
        <v>-1999.08</v>
      </c>
      <c r="CB182">
        <v>-2683.2550000000001</v>
      </c>
      <c r="CC182">
        <v>-2663.8339999999998</v>
      </c>
      <c r="CD182">
        <v>-2961.4490000000001</v>
      </c>
      <c r="CE182">
        <v>-2170.3429999999998</v>
      </c>
      <c r="CF182">
        <v>93694.34</v>
      </c>
      <c r="CG182">
        <v>106200.4</v>
      </c>
      <c r="CH182">
        <v>93351.05</v>
      </c>
      <c r="CI182">
        <v>90402.98</v>
      </c>
      <c r="CJ182">
        <v>80222.81</v>
      </c>
      <c r="CK182">
        <v>70833.37</v>
      </c>
      <c r="CL182">
        <v>85966.15</v>
      </c>
      <c r="CM182">
        <v>85859.46</v>
      </c>
      <c r="CN182">
        <v>57421.51</v>
      </c>
      <c r="CO182">
        <v>44871.11</v>
      </c>
      <c r="CP182">
        <v>27871.01</v>
      </c>
      <c r="CQ182">
        <v>11842.91</v>
      </c>
      <c r="CR182">
        <v>21612.11</v>
      </c>
      <c r="CS182">
        <v>42110.71</v>
      </c>
      <c r="CT182">
        <v>109398.7</v>
      </c>
      <c r="CU182">
        <v>188004</v>
      </c>
      <c r="CV182">
        <v>210124.5</v>
      </c>
      <c r="CW182">
        <v>309737.59999999998</v>
      </c>
      <c r="CX182">
        <v>249978.1</v>
      </c>
      <c r="CY182">
        <v>219061.4</v>
      </c>
      <c r="CZ182">
        <v>224936.9</v>
      </c>
      <c r="DA182">
        <v>154722</v>
      </c>
      <c r="DB182">
        <v>147116</v>
      </c>
      <c r="DC182">
        <v>140640.70000000001</v>
      </c>
      <c r="DD182">
        <v>0</v>
      </c>
      <c r="DE182">
        <v>0</v>
      </c>
      <c r="DF182">
        <v>0</v>
      </c>
    </row>
    <row r="183" spans="1:110" x14ac:dyDescent="0.25">
      <c r="A183" s="16" t="str">
        <f t="shared" si="2"/>
        <v>Portfolio Adjusted_CPP_All_All_CAISO_1-in-2_MONTHLY SYSTEM PEAK DAY_2022_1</v>
      </c>
      <c r="B183" t="s">
        <v>195</v>
      </c>
      <c r="C183" t="s">
        <v>121</v>
      </c>
      <c r="D183" t="s">
        <v>7</v>
      </c>
      <c r="E183" t="s">
        <v>7</v>
      </c>
      <c r="F183" t="s">
        <v>110</v>
      </c>
      <c r="G183" t="s">
        <v>111</v>
      </c>
      <c r="H183" t="s">
        <v>20</v>
      </c>
      <c r="I183">
        <v>2022</v>
      </c>
      <c r="J183">
        <v>1</v>
      </c>
      <c r="K183">
        <v>4933</v>
      </c>
      <c r="L183">
        <v>116096.2</v>
      </c>
      <c r="M183">
        <v>113823.7</v>
      </c>
      <c r="N183">
        <v>112735.3</v>
      </c>
      <c r="O183">
        <v>113717</v>
      </c>
      <c r="P183">
        <v>119916.3</v>
      </c>
      <c r="Q183">
        <v>133953.5</v>
      </c>
      <c r="R183">
        <v>154890.29999999999</v>
      </c>
      <c r="S183">
        <v>166929.79999999999</v>
      </c>
      <c r="T183">
        <v>172973.1</v>
      </c>
      <c r="U183">
        <v>175430.2</v>
      </c>
      <c r="V183">
        <v>178182.5</v>
      </c>
      <c r="W183">
        <v>178879.1</v>
      </c>
      <c r="X183">
        <v>178717.4</v>
      </c>
      <c r="Y183">
        <v>178694</v>
      </c>
      <c r="Z183">
        <v>176900</v>
      </c>
      <c r="AA183">
        <v>173601.1</v>
      </c>
      <c r="AB183">
        <v>170820</v>
      </c>
      <c r="AC183">
        <v>169987.8</v>
      </c>
      <c r="AD183">
        <v>160489</v>
      </c>
      <c r="AE183">
        <v>152914.29999999999</v>
      </c>
      <c r="AF183">
        <v>146189.29999999999</v>
      </c>
      <c r="AG183">
        <v>139560.20000000001</v>
      </c>
      <c r="AH183">
        <v>130096.5</v>
      </c>
      <c r="AI183">
        <v>122160.4</v>
      </c>
      <c r="AJ183">
        <v>44.374420000000001</v>
      </c>
      <c r="AK183">
        <v>43.515300000000003</v>
      </c>
      <c r="AL183">
        <v>42.186900000000001</v>
      </c>
      <c r="AM183">
        <v>41.65343</v>
      </c>
      <c r="AN183">
        <v>41.193199999999997</v>
      </c>
      <c r="AO183">
        <v>41.157310000000003</v>
      </c>
      <c r="AP183">
        <v>40.765439999999998</v>
      </c>
      <c r="AQ183">
        <v>40.594859999999997</v>
      </c>
      <c r="AR183">
        <v>44.689839999999997</v>
      </c>
      <c r="AS183">
        <v>49.762390000000003</v>
      </c>
      <c r="AT183">
        <v>52.328159999999997</v>
      </c>
      <c r="AU183">
        <v>55.092799999999997</v>
      </c>
      <c r="AV183">
        <v>56.170659999999998</v>
      </c>
      <c r="AW183">
        <v>56.849890000000002</v>
      </c>
      <c r="AX183">
        <v>56.980980000000002</v>
      </c>
      <c r="AY183">
        <v>57.836060000000003</v>
      </c>
      <c r="AZ183">
        <v>56.902900000000002</v>
      </c>
      <c r="BA183">
        <v>54.783009999999997</v>
      </c>
      <c r="BB183">
        <v>52.804020000000001</v>
      </c>
      <c r="BC183">
        <v>50.72439</v>
      </c>
      <c r="BD183">
        <v>49.846209999999999</v>
      </c>
      <c r="BE183">
        <v>49.043909999999997</v>
      </c>
      <c r="BF183">
        <v>48.07405</v>
      </c>
      <c r="BG183">
        <v>47.384529999999998</v>
      </c>
      <c r="BH183">
        <v>-701.74019999999996</v>
      </c>
      <c r="BI183">
        <v>-672.76670000000001</v>
      </c>
      <c r="BJ183">
        <v>-451.04640000000001</v>
      </c>
      <c r="BK183">
        <v>-349.5027</v>
      </c>
      <c r="BL183">
        <v>-250.65940000000001</v>
      </c>
      <c r="BM183">
        <v>233.12629999999999</v>
      </c>
      <c r="BN183">
        <v>1149.9870000000001</v>
      </c>
      <c r="BO183">
        <v>108.02549999999999</v>
      </c>
      <c r="BP183">
        <v>-2144.768</v>
      </c>
      <c r="BQ183">
        <v>-1763.87</v>
      </c>
      <c r="BR183">
        <v>-971.60810000000004</v>
      </c>
      <c r="BS183">
        <v>-613.24149999999997</v>
      </c>
      <c r="BT183">
        <v>156.2801</v>
      </c>
      <c r="BU183">
        <v>1290.442</v>
      </c>
      <c r="BV183">
        <v>3100.2849999999999</v>
      </c>
      <c r="BW183">
        <v>1718.337</v>
      </c>
      <c r="BX183">
        <v>815.18430000000001</v>
      </c>
      <c r="BY183">
        <v>517.53229999999996</v>
      </c>
      <c r="BZ183">
        <v>-232.5367</v>
      </c>
      <c r="CA183">
        <v>-1227.473</v>
      </c>
      <c r="CB183">
        <v>-1646.1959999999999</v>
      </c>
      <c r="CC183">
        <v>-1627.856</v>
      </c>
      <c r="CD183">
        <v>-1801.2840000000001</v>
      </c>
      <c r="CE183">
        <v>-1318.5540000000001</v>
      </c>
      <c r="CF183" s="20">
        <v>35162.980000000003</v>
      </c>
      <c r="CG183" s="20">
        <v>40316.85</v>
      </c>
      <c r="CH183" s="20">
        <v>35566.080000000002</v>
      </c>
      <c r="CI183" s="20">
        <v>34453.93</v>
      </c>
      <c r="CJ183" s="20">
        <v>30699.279999999999</v>
      </c>
      <c r="CK183" s="20">
        <v>27105.02</v>
      </c>
      <c r="CL183" s="20">
        <v>33622.22</v>
      </c>
      <c r="CM183" s="20">
        <v>33546.26</v>
      </c>
      <c r="CN183" s="20">
        <v>21954.78</v>
      </c>
      <c r="CO183" s="20">
        <v>16990.060000000001</v>
      </c>
      <c r="CP183" s="20">
        <v>10620.17</v>
      </c>
      <c r="CQ183" s="20">
        <v>4469.3540000000003</v>
      </c>
      <c r="CR183" s="20">
        <v>8144.8869999999997</v>
      </c>
      <c r="CS183" s="20">
        <v>15894.27</v>
      </c>
      <c r="CT183" s="20">
        <v>41594.93</v>
      </c>
      <c r="CU183" s="20">
        <v>71337.91</v>
      </c>
      <c r="CV183" s="20">
        <v>79504.899999999994</v>
      </c>
      <c r="CW183" s="20">
        <v>119445.7</v>
      </c>
      <c r="CX183" s="20">
        <v>96783.08</v>
      </c>
      <c r="CY183" s="20">
        <v>84288.91</v>
      </c>
      <c r="CZ183" s="20">
        <v>85845.04</v>
      </c>
      <c r="DA183" s="20">
        <v>59006.48</v>
      </c>
      <c r="DB183" s="20">
        <v>55743.59</v>
      </c>
      <c r="DC183" s="20">
        <v>53296.97</v>
      </c>
      <c r="DD183">
        <v>0</v>
      </c>
      <c r="DE183">
        <v>0</v>
      </c>
      <c r="DF183">
        <v>0</v>
      </c>
    </row>
    <row r="184" spans="1:110" x14ac:dyDescent="0.25">
      <c r="A184" s="16" t="str">
        <f t="shared" si="2"/>
        <v>Portfolio Adjusted_CPP_All_All_CAISO_1-in-2_MONTHLY SYSTEM PEAK DAY_2022_2</v>
      </c>
      <c r="B184" t="s">
        <v>195</v>
      </c>
      <c r="C184" t="s">
        <v>121</v>
      </c>
      <c r="D184" t="s">
        <v>7</v>
      </c>
      <c r="E184" t="s">
        <v>7</v>
      </c>
      <c r="F184" t="s">
        <v>110</v>
      </c>
      <c r="G184" t="s">
        <v>111</v>
      </c>
      <c r="H184" t="s">
        <v>20</v>
      </c>
      <c r="I184">
        <v>2022</v>
      </c>
      <c r="J184">
        <v>2</v>
      </c>
      <c r="K184">
        <v>4933</v>
      </c>
      <c r="L184">
        <v>117126.8</v>
      </c>
      <c r="M184">
        <v>114152.5</v>
      </c>
      <c r="N184">
        <v>112839.5</v>
      </c>
      <c r="O184">
        <v>113600.3</v>
      </c>
      <c r="P184">
        <v>119240.2</v>
      </c>
      <c r="Q184">
        <v>132711.1</v>
      </c>
      <c r="R184">
        <v>153175.9</v>
      </c>
      <c r="S184">
        <v>166196.4</v>
      </c>
      <c r="T184">
        <v>174702</v>
      </c>
      <c r="U184">
        <v>178176.4</v>
      </c>
      <c r="V184">
        <v>181740.5</v>
      </c>
      <c r="W184">
        <v>182336.6</v>
      </c>
      <c r="X184">
        <v>180892.2</v>
      </c>
      <c r="Y184">
        <v>180350.2</v>
      </c>
      <c r="Z184">
        <v>177964.7</v>
      </c>
      <c r="AA184">
        <v>173477.2</v>
      </c>
      <c r="AB184">
        <v>169458.1</v>
      </c>
      <c r="AC184">
        <v>168781.6</v>
      </c>
      <c r="AD184">
        <v>161960.79999999999</v>
      </c>
      <c r="AE184">
        <v>154510.5</v>
      </c>
      <c r="AF184">
        <v>147709</v>
      </c>
      <c r="AG184">
        <v>141294.9</v>
      </c>
      <c r="AH184">
        <v>131884.79999999999</v>
      </c>
      <c r="AI184">
        <v>123754.6</v>
      </c>
      <c r="AJ184">
        <v>47.974499999999999</v>
      </c>
      <c r="AK184">
        <v>48.494349999999997</v>
      </c>
      <c r="AL184">
        <v>48.116700000000002</v>
      </c>
      <c r="AM184">
        <v>47.981630000000003</v>
      </c>
      <c r="AN184">
        <v>47.175820000000002</v>
      </c>
      <c r="AO184">
        <v>46.687150000000003</v>
      </c>
      <c r="AP184">
        <v>46.093690000000002</v>
      </c>
      <c r="AQ184">
        <v>45.876420000000003</v>
      </c>
      <c r="AR184">
        <v>47.284829999999999</v>
      </c>
      <c r="AS184">
        <v>49.929900000000004</v>
      </c>
      <c r="AT184">
        <v>51.158459999999998</v>
      </c>
      <c r="AU184">
        <v>52.922629999999998</v>
      </c>
      <c r="AV184">
        <v>54.166130000000003</v>
      </c>
      <c r="AW184">
        <v>55.104379999999999</v>
      </c>
      <c r="AX184">
        <v>55.20476</v>
      </c>
      <c r="AY184">
        <v>55.29271</v>
      </c>
      <c r="AZ184">
        <v>54.367820000000002</v>
      </c>
      <c r="BA184">
        <v>53.136180000000003</v>
      </c>
      <c r="BB184">
        <v>50.847239999999999</v>
      </c>
      <c r="BC184">
        <v>49.486159999999998</v>
      </c>
      <c r="BD184">
        <v>48.915239999999997</v>
      </c>
      <c r="BE184">
        <v>46.800690000000003</v>
      </c>
      <c r="BF184">
        <v>46.188009999999998</v>
      </c>
      <c r="BG184">
        <v>45.432510000000001</v>
      </c>
      <c r="BH184">
        <v>-692.04819999999995</v>
      </c>
      <c r="BI184">
        <v>-665.25369999999998</v>
      </c>
      <c r="BJ184">
        <v>-439.76319999999998</v>
      </c>
      <c r="BK184">
        <v>-336.57960000000003</v>
      </c>
      <c r="BL184">
        <v>-238.31200000000001</v>
      </c>
      <c r="BM184">
        <v>242.1542</v>
      </c>
      <c r="BN184">
        <v>1134.402</v>
      </c>
      <c r="BO184">
        <v>110.2329</v>
      </c>
      <c r="BP184">
        <v>-2163.3490000000002</v>
      </c>
      <c r="BQ184">
        <v>-1791.9179999999999</v>
      </c>
      <c r="BR184">
        <v>-994.47590000000002</v>
      </c>
      <c r="BS184">
        <v>-627.81209999999999</v>
      </c>
      <c r="BT184">
        <v>156.4759</v>
      </c>
      <c r="BU184">
        <v>1303.1669999999999</v>
      </c>
      <c r="BV184">
        <v>3123.6880000000001</v>
      </c>
      <c r="BW184">
        <v>1718.8589999999999</v>
      </c>
      <c r="BX184">
        <v>815.01509999999996</v>
      </c>
      <c r="BY184">
        <v>528.95950000000005</v>
      </c>
      <c r="BZ184">
        <v>-231.77109999999999</v>
      </c>
      <c r="CA184">
        <v>-1239.7059999999999</v>
      </c>
      <c r="CB184">
        <v>-1662.0360000000001</v>
      </c>
      <c r="CC184">
        <v>-1642.4079999999999</v>
      </c>
      <c r="CD184">
        <v>-1816.2840000000001</v>
      </c>
      <c r="CE184">
        <v>-1319.828</v>
      </c>
      <c r="CF184">
        <v>37160.99</v>
      </c>
      <c r="CG184">
        <v>41663.78</v>
      </c>
      <c r="CH184">
        <v>36630.42</v>
      </c>
      <c r="CI184">
        <v>35285.449999999997</v>
      </c>
      <c r="CJ184">
        <v>31089.94</v>
      </c>
      <c r="CK184">
        <v>27267.83</v>
      </c>
      <c r="CL184">
        <v>33654.36</v>
      </c>
      <c r="CM184">
        <v>33751.53</v>
      </c>
      <c r="CN184">
        <v>22618.02</v>
      </c>
      <c r="CO184">
        <v>17621.27</v>
      </c>
      <c r="CP184">
        <v>11146.68</v>
      </c>
      <c r="CQ184">
        <v>4679.7939999999999</v>
      </c>
      <c r="CR184">
        <v>8418.8790000000008</v>
      </c>
      <c r="CS184">
        <v>16358.29</v>
      </c>
      <c r="CT184">
        <v>42421.56</v>
      </c>
      <c r="CU184">
        <v>71511.350000000006</v>
      </c>
      <c r="CV184">
        <v>79131.100000000006</v>
      </c>
      <c r="CW184">
        <v>120481.5</v>
      </c>
      <c r="CX184">
        <v>98968.24</v>
      </c>
      <c r="CY184">
        <v>86127.98</v>
      </c>
      <c r="CZ184">
        <v>87833.46</v>
      </c>
      <c r="DA184">
        <v>61282.82</v>
      </c>
      <c r="DB184">
        <v>58701.8</v>
      </c>
      <c r="DC184">
        <v>56212.62</v>
      </c>
      <c r="DD184">
        <v>0</v>
      </c>
      <c r="DE184">
        <v>0</v>
      </c>
      <c r="DF184">
        <v>0</v>
      </c>
    </row>
    <row r="185" spans="1:110" x14ac:dyDescent="0.25">
      <c r="A185" s="16" t="str">
        <f t="shared" si="2"/>
        <v>Portfolio Adjusted_CPP_All_All_CAISO_1-in-2_MONTHLY SYSTEM PEAK DAY_2022_3</v>
      </c>
      <c r="B185" t="s">
        <v>195</v>
      </c>
      <c r="C185" t="s">
        <v>121</v>
      </c>
      <c r="D185" t="s">
        <v>7</v>
      </c>
      <c r="E185" t="s">
        <v>7</v>
      </c>
      <c r="F185" t="s">
        <v>110</v>
      </c>
      <c r="G185" t="s">
        <v>111</v>
      </c>
      <c r="H185" t="s">
        <v>20</v>
      </c>
      <c r="I185">
        <v>2022</v>
      </c>
      <c r="J185">
        <v>3</v>
      </c>
      <c r="K185">
        <v>4933</v>
      </c>
      <c r="L185">
        <v>140833.9</v>
      </c>
      <c r="M185">
        <v>138141</v>
      </c>
      <c r="N185">
        <v>136868</v>
      </c>
      <c r="O185">
        <v>137256.1</v>
      </c>
      <c r="P185">
        <v>141736.6</v>
      </c>
      <c r="Q185">
        <v>152782.5</v>
      </c>
      <c r="R185">
        <v>169720.3</v>
      </c>
      <c r="S185">
        <v>179353.8</v>
      </c>
      <c r="T185">
        <v>184819.8</v>
      </c>
      <c r="U185">
        <v>187497.5</v>
      </c>
      <c r="V185">
        <v>190325.4</v>
      </c>
      <c r="W185">
        <v>191698.8</v>
      </c>
      <c r="X185">
        <v>192205.3</v>
      </c>
      <c r="Y185">
        <v>191775.3</v>
      </c>
      <c r="Z185">
        <v>189359.6</v>
      </c>
      <c r="AA185">
        <v>185199.8</v>
      </c>
      <c r="AB185">
        <v>179809.3</v>
      </c>
      <c r="AC185">
        <v>175774</v>
      </c>
      <c r="AD185">
        <v>171710.5</v>
      </c>
      <c r="AE185">
        <v>169683</v>
      </c>
      <c r="AF185">
        <v>163976.1</v>
      </c>
      <c r="AG185">
        <v>158658.79999999999</v>
      </c>
      <c r="AH185">
        <v>151515.70000000001</v>
      </c>
      <c r="AI185">
        <v>145336.29999999999</v>
      </c>
      <c r="AJ185">
        <v>52.385840000000002</v>
      </c>
      <c r="AK185">
        <v>52.310220000000001</v>
      </c>
      <c r="AL185">
        <v>52.063949999999998</v>
      </c>
      <c r="AM185">
        <v>51.573779999999999</v>
      </c>
      <c r="AN185">
        <v>51.334299999999999</v>
      </c>
      <c r="AO185">
        <v>50.82723</v>
      </c>
      <c r="AP185">
        <v>50.355809999999998</v>
      </c>
      <c r="AQ185">
        <v>50.682340000000003</v>
      </c>
      <c r="AR185">
        <v>53.219839999999998</v>
      </c>
      <c r="AS185">
        <v>56.79627</v>
      </c>
      <c r="AT185">
        <v>60.231369999999998</v>
      </c>
      <c r="AU185">
        <v>62.740259999999999</v>
      </c>
      <c r="AV185">
        <v>63.64593</v>
      </c>
      <c r="AW185">
        <v>65.221710000000002</v>
      </c>
      <c r="AX185">
        <v>64.636589999999998</v>
      </c>
      <c r="AY185">
        <v>65.045649999999995</v>
      </c>
      <c r="AZ185">
        <v>63.837719999999997</v>
      </c>
      <c r="BA185">
        <v>61.832189999999997</v>
      </c>
      <c r="BB185">
        <v>58.68562</v>
      </c>
      <c r="BC185">
        <v>57.036369999999998</v>
      </c>
      <c r="BD185">
        <v>56.195459999999997</v>
      </c>
      <c r="BE185">
        <v>54.932429999999997</v>
      </c>
      <c r="BF185">
        <v>54.339599999999997</v>
      </c>
      <c r="BG185">
        <v>53.575769999999999</v>
      </c>
      <c r="BH185">
        <v>-884.63710000000003</v>
      </c>
      <c r="BI185">
        <v>-846.89149999999995</v>
      </c>
      <c r="BJ185">
        <v>-584.78449999999998</v>
      </c>
      <c r="BK185">
        <v>-463.32569999999998</v>
      </c>
      <c r="BL185">
        <v>-330.15750000000003</v>
      </c>
      <c r="BM185">
        <v>240.96109999999999</v>
      </c>
      <c r="BN185">
        <v>1264.086</v>
      </c>
      <c r="BO185">
        <v>111.279</v>
      </c>
      <c r="BP185">
        <v>-2292.7809999999999</v>
      </c>
      <c r="BQ185">
        <v>-1885.057</v>
      </c>
      <c r="BR185">
        <v>-1035.9549999999999</v>
      </c>
      <c r="BS185">
        <v>-654.822</v>
      </c>
      <c r="BT185">
        <v>170.03129999999999</v>
      </c>
      <c r="BU185">
        <v>1383.74</v>
      </c>
      <c r="BV185">
        <v>3302.9949999999999</v>
      </c>
      <c r="BW185">
        <v>1821.548</v>
      </c>
      <c r="BX185">
        <v>846.37609999999995</v>
      </c>
      <c r="BY185">
        <v>543.09730000000002</v>
      </c>
      <c r="BZ185">
        <v>-237.8563</v>
      </c>
      <c r="CA185">
        <v>-1366.4559999999999</v>
      </c>
      <c r="CB185">
        <v>-1856.066</v>
      </c>
      <c r="CC185">
        <v>-1865.396</v>
      </c>
      <c r="CD185">
        <v>-2120.2950000000001</v>
      </c>
      <c r="CE185">
        <v>-1609.954</v>
      </c>
      <c r="CF185" s="20">
        <v>48383.42</v>
      </c>
      <c r="CG185" s="20">
        <v>55163.24</v>
      </c>
      <c r="CH185" s="20">
        <v>48674.53</v>
      </c>
      <c r="CI185" s="20">
        <v>46687.49</v>
      </c>
      <c r="CJ185" s="20">
        <v>40240.39</v>
      </c>
      <c r="CK185" s="20">
        <v>33593.379999999997</v>
      </c>
      <c r="CL185" s="20">
        <v>39190.74</v>
      </c>
      <c r="CM185" s="20">
        <v>37774.230000000003</v>
      </c>
      <c r="CN185" s="20">
        <v>24973.200000000001</v>
      </c>
      <c r="CO185" s="20">
        <v>19374.939999999999</v>
      </c>
      <c r="CP185" s="20">
        <v>12061.84</v>
      </c>
      <c r="CQ185" s="20">
        <v>5100.0510000000004</v>
      </c>
      <c r="CR185" s="20">
        <v>9330.2430000000004</v>
      </c>
      <c r="CS185" s="20">
        <v>18035.2</v>
      </c>
      <c r="CT185" s="20">
        <v>46531.01</v>
      </c>
      <c r="CU185" s="20">
        <v>79255.11</v>
      </c>
      <c r="CV185" s="20">
        <v>86362.97</v>
      </c>
      <c r="CW185" s="20">
        <v>129205.1</v>
      </c>
      <c r="CX185" s="20">
        <v>112402.9</v>
      </c>
      <c r="CY185" s="20">
        <v>103209</v>
      </c>
      <c r="CZ185" s="20">
        <v>106390.7</v>
      </c>
      <c r="DA185" s="20">
        <v>73951.509999999995</v>
      </c>
      <c r="DB185" s="20">
        <v>71942.48</v>
      </c>
      <c r="DC185" s="20">
        <v>70937.570000000007</v>
      </c>
      <c r="DD185">
        <v>0</v>
      </c>
      <c r="DE185">
        <v>0</v>
      </c>
      <c r="DF185">
        <v>0</v>
      </c>
    </row>
    <row r="186" spans="1:110" x14ac:dyDescent="0.25">
      <c r="A186" s="16" t="str">
        <f t="shared" si="2"/>
        <v>Portfolio Adjusted_CPP_All_All_CAISO_1-in-2_MONTHLY SYSTEM PEAK DAY_2022_4</v>
      </c>
      <c r="B186" t="s">
        <v>195</v>
      </c>
      <c r="C186" t="s">
        <v>121</v>
      </c>
      <c r="D186" t="s">
        <v>7</v>
      </c>
      <c r="E186" t="s">
        <v>7</v>
      </c>
      <c r="F186" t="s">
        <v>110</v>
      </c>
      <c r="G186" t="s">
        <v>111</v>
      </c>
      <c r="H186" t="s">
        <v>20</v>
      </c>
      <c r="I186">
        <v>2022</v>
      </c>
      <c r="J186">
        <v>4</v>
      </c>
      <c r="K186">
        <v>4933</v>
      </c>
      <c r="L186">
        <v>137522.79999999999</v>
      </c>
      <c r="M186">
        <v>134918.79999999999</v>
      </c>
      <c r="N186">
        <v>133552.9</v>
      </c>
      <c r="O186">
        <v>133756.6</v>
      </c>
      <c r="P186">
        <v>136911.79999999999</v>
      </c>
      <c r="Q186">
        <v>145656.29999999999</v>
      </c>
      <c r="R186">
        <v>156238</v>
      </c>
      <c r="S186">
        <v>161081.4</v>
      </c>
      <c r="T186">
        <v>164600.79999999999</v>
      </c>
      <c r="U186">
        <v>168788.1</v>
      </c>
      <c r="V186">
        <v>172916.4</v>
      </c>
      <c r="W186">
        <v>175365</v>
      </c>
      <c r="X186">
        <v>176922</v>
      </c>
      <c r="Y186">
        <v>178463.5</v>
      </c>
      <c r="Z186">
        <v>177877</v>
      </c>
      <c r="AA186">
        <v>175582.8</v>
      </c>
      <c r="AB186">
        <v>170357.8</v>
      </c>
      <c r="AC186">
        <v>165041.4</v>
      </c>
      <c r="AD186">
        <v>159109.4</v>
      </c>
      <c r="AE186">
        <v>157739.1</v>
      </c>
      <c r="AF186">
        <v>153595</v>
      </c>
      <c r="AG186">
        <v>150318</v>
      </c>
      <c r="AH186">
        <v>145569.60000000001</v>
      </c>
      <c r="AI186">
        <v>141097.70000000001</v>
      </c>
      <c r="AJ186">
        <v>61.802489999999999</v>
      </c>
      <c r="AK186">
        <v>61.248579999999997</v>
      </c>
      <c r="AL186">
        <v>60.383150000000001</v>
      </c>
      <c r="AM186">
        <v>59.43347</v>
      </c>
      <c r="AN186">
        <v>59.132629999999999</v>
      </c>
      <c r="AO186">
        <v>58.569479999999999</v>
      </c>
      <c r="AP186">
        <v>58.560270000000003</v>
      </c>
      <c r="AQ186">
        <v>58.717829999999999</v>
      </c>
      <c r="AR186">
        <v>63.777380000000001</v>
      </c>
      <c r="AS186">
        <v>67.593050000000005</v>
      </c>
      <c r="AT186">
        <v>72.069310000000002</v>
      </c>
      <c r="AU186">
        <v>75.159139999999994</v>
      </c>
      <c r="AV186">
        <v>77.346090000000004</v>
      </c>
      <c r="AW186">
        <v>78.498350000000002</v>
      </c>
      <c r="AX186">
        <v>78.570570000000004</v>
      </c>
      <c r="AY186">
        <v>78.272720000000007</v>
      </c>
      <c r="AZ186">
        <v>76.832400000000007</v>
      </c>
      <c r="BA186">
        <v>74.711839999999995</v>
      </c>
      <c r="BB186">
        <v>72.149870000000007</v>
      </c>
      <c r="BC186">
        <v>69.567300000000003</v>
      </c>
      <c r="BD186">
        <v>66.385180000000005</v>
      </c>
      <c r="BE186">
        <v>64.632390000000001</v>
      </c>
      <c r="BF186">
        <v>62.935980000000001</v>
      </c>
      <c r="BG186">
        <v>61.783580000000001</v>
      </c>
      <c r="BH186">
        <v>-853.77260000000001</v>
      </c>
      <c r="BI186">
        <v>-820.44069999999999</v>
      </c>
      <c r="BJ186">
        <v>-564.65610000000004</v>
      </c>
      <c r="BK186">
        <v>-443.26429999999999</v>
      </c>
      <c r="BL186">
        <v>-310.34739999999999</v>
      </c>
      <c r="BM186">
        <v>238.95500000000001</v>
      </c>
      <c r="BN186">
        <v>1159.2750000000001</v>
      </c>
      <c r="BO186">
        <v>106.1001</v>
      </c>
      <c r="BP186">
        <v>-2032.799</v>
      </c>
      <c r="BQ186">
        <v>-1699.9480000000001</v>
      </c>
      <c r="BR186">
        <v>-952.79660000000001</v>
      </c>
      <c r="BS186">
        <v>-606.05139999999994</v>
      </c>
      <c r="BT186">
        <v>154.3674</v>
      </c>
      <c r="BU186">
        <v>1288.69</v>
      </c>
      <c r="BV186">
        <v>3109.922</v>
      </c>
      <c r="BW186">
        <v>1731.0989999999999</v>
      </c>
      <c r="BX186">
        <v>808.6671</v>
      </c>
      <c r="BY186">
        <v>529.41660000000002</v>
      </c>
      <c r="BZ186">
        <v>-187.2953</v>
      </c>
      <c r="CA186">
        <v>-1233.799</v>
      </c>
      <c r="CB186">
        <v>-1711.2159999999999</v>
      </c>
      <c r="CC186">
        <v>-1745.9880000000001</v>
      </c>
      <c r="CD186">
        <v>-2022.027</v>
      </c>
      <c r="CE186">
        <v>-1545.4359999999999</v>
      </c>
      <c r="CF186">
        <v>47112.94</v>
      </c>
      <c r="CG186">
        <v>53514.45</v>
      </c>
      <c r="CH186">
        <v>46922.25</v>
      </c>
      <c r="CI186">
        <v>45006.27</v>
      </c>
      <c r="CJ186">
        <v>38186.06</v>
      </c>
      <c r="CK186">
        <v>31116.33</v>
      </c>
      <c r="CL186">
        <v>34406.980000000003</v>
      </c>
      <c r="CM186">
        <v>31572.01</v>
      </c>
      <c r="CN186">
        <v>20481.82</v>
      </c>
      <c r="CO186">
        <v>16324.26</v>
      </c>
      <c r="CP186">
        <v>10269.69</v>
      </c>
      <c r="CQ186">
        <v>4357.4610000000002</v>
      </c>
      <c r="CR186">
        <v>7996.6710000000003</v>
      </c>
      <c r="CS186">
        <v>15834.38</v>
      </c>
      <c r="CT186">
        <v>41546.61</v>
      </c>
      <c r="CU186">
        <v>71889.78</v>
      </c>
      <c r="CV186">
        <v>78469.66</v>
      </c>
      <c r="CW186">
        <v>117373.8</v>
      </c>
      <c r="CX186">
        <v>101107.3</v>
      </c>
      <c r="CY186">
        <v>93738.74</v>
      </c>
      <c r="CZ186">
        <v>97700.27</v>
      </c>
      <c r="DA186">
        <v>69555.820000000007</v>
      </c>
      <c r="DB186">
        <v>68761.14</v>
      </c>
      <c r="DC186">
        <v>68703.86</v>
      </c>
      <c r="DD186">
        <v>0</v>
      </c>
      <c r="DE186">
        <v>0</v>
      </c>
      <c r="DF186">
        <v>0</v>
      </c>
    </row>
    <row r="187" spans="1:110" x14ac:dyDescent="0.25">
      <c r="A187" s="16" t="str">
        <f t="shared" si="2"/>
        <v>Portfolio Adjusted_CPP_All_All_CAISO_1-in-2_MONTHLY SYSTEM PEAK DAY_2022_5</v>
      </c>
      <c r="B187" t="s">
        <v>195</v>
      </c>
      <c r="C187" t="s">
        <v>121</v>
      </c>
      <c r="D187" t="s">
        <v>7</v>
      </c>
      <c r="E187" t="s">
        <v>7</v>
      </c>
      <c r="F187" t="s">
        <v>110</v>
      </c>
      <c r="G187" t="s">
        <v>111</v>
      </c>
      <c r="H187" t="s">
        <v>20</v>
      </c>
      <c r="I187">
        <v>2022</v>
      </c>
      <c r="J187">
        <v>5</v>
      </c>
      <c r="K187">
        <v>4933</v>
      </c>
      <c r="L187">
        <v>143960.9</v>
      </c>
      <c r="M187">
        <v>140957.5</v>
      </c>
      <c r="N187">
        <v>139379.70000000001</v>
      </c>
      <c r="O187">
        <v>139272</v>
      </c>
      <c r="P187">
        <v>142078.70000000001</v>
      </c>
      <c r="Q187">
        <v>150506.5</v>
      </c>
      <c r="R187">
        <v>160763.6</v>
      </c>
      <c r="S187">
        <v>169556.4</v>
      </c>
      <c r="T187">
        <v>177791.7</v>
      </c>
      <c r="U187">
        <v>185263.1</v>
      </c>
      <c r="V187">
        <v>192061.8</v>
      </c>
      <c r="W187">
        <v>196576.8</v>
      </c>
      <c r="X187">
        <v>199051.3</v>
      </c>
      <c r="Y187">
        <v>200588.1</v>
      </c>
      <c r="Z187">
        <v>199670</v>
      </c>
      <c r="AA187">
        <v>195827.3</v>
      </c>
      <c r="AB187">
        <v>190412.2</v>
      </c>
      <c r="AC187">
        <v>183326.1</v>
      </c>
      <c r="AD187">
        <v>173901.7</v>
      </c>
      <c r="AE187">
        <v>169123.6</v>
      </c>
      <c r="AF187">
        <v>165235.20000000001</v>
      </c>
      <c r="AG187">
        <v>160609.20000000001</v>
      </c>
      <c r="AH187">
        <v>154385.29999999999</v>
      </c>
      <c r="AI187">
        <v>148501.29999999999</v>
      </c>
      <c r="AJ187">
        <v>63.05789</v>
      </c>
      <c r="AK187">
        <v>62.147399999999998</v>
      </c>
      <c r="AL187">
        <v>61.699150000000003</v>
      </c>
      <c r="AM187">
        <v>61.455959999999997</v>
      </c>
      <c r="AN187">
        <v>61.287129999999998</v>
      </c>
      <c r="AO187">
        <v>60.879820000000002</v>
      </c>
      <c r="AP187">
        <v>60.373980000000003</v>
      </c>
      <c r="AQ187">
        <v>61.450839999999999</v>
      </c>
      <c r="AR187">
        <v>63.828749999999999</v>
      </c>
      <c r="AS187">
        <v>66.204170000000005</v>
      </c>
      <c r="AT187">
        <v>69.220020000000005</v>
      </c>
      <c r="AU187">
        <v>72.155360000000002</v>
      </c>
      <c r="AV187">
        <v>73.781419999999997</v>
      </c>
      <c r="AW187">
        <v>75.402360000000002</v>
      </c>
      <c r="AX187">
        <v>74.983639999999994</v>
      </c>
      <c r="AY187">
        <v>74.721059999999994</v>
      </c>
      <c r="AZ187">
        <v>73.525689999999997</v>
      </c>
      <c r="BA187">
        <v>71.357619999999997</v>
      </c>
      <c r="BB187">
        <v>69.185869999999994</v>
      </c>
      <c r="BC187">
        <v>66.831310000000002</v>
      </c>
      <c r="BD187">
        <v>64.989750000000001</v>
      </c>
      <c r="BE187">
        <v>64.140110000000007</v>
      </c>
      <c r="BF187">
        <v>63.721139999999998</v>
      </c>
      <c r="BG187">
        <v>62.797890000000002</v>
      </c>
      <c r="BH187">
        <v>-879.76009999999997</v>
      </c>
      <c r="BI187">
        <v>-844.08979999999997</v>
      </c>
      <c r="BJ187">
        <v>-570.70039999999995</v>
      </c>
      <c r="BK187">
        <v>-440.04590000000002</v>
      </c>
      <c r="BL187">
        <v>-303.49709999999999</v>
      </c>
      <c r="BM187">
        <v>268.21089999999998</v>
      </c>
      <c r="BN187">
        <v>1186.7829999999999</v>
      </c>
      <c r="BO187">
        <v>117.0475</v>
      </c>
      <c r="BP187">
        <v>-2191.797</v>
      </c>
      <c r="BQ187">
        <v>-1865.143</v>
      </c>
      <c r="BR187">
        <v>-1051.1790000000001</v>
      </c>
      <c r="BS187">
        <v>-674.178</v>
      </c>
      <c r="BT187">
        <v>176.48169999999999</v>
      </c>
      <c r="BU187">
        <v>1446.7619999999999</v>
      </c>
      <c r="BV187">
        <v>3477.252</v>
      </c>
      <c r="BW187">
        <v>1916.87</v>
      </c>
      <c r="BX187">
        <v>887.19010000000003</v>
      </c>
      <c r="BY187">
        <v>565.26379999999995</v>
      </c>
      <c r="BZ187">
        <v>-224.30549999999999</v>
      </c>
      <c r="CA187">
        <v>-1328.0719999999999</v>
      </c>
      <c r="CB187">
        <v>-1847.809</v>
      </c>
      <c r="CC187">
        <v>-1866.867</v>
      </c>
      <c r="CD187">
        <v>-2138.5940000000001</v>
      </c>
      <c r="CE187">
        <v>-1614.4090000000001</v>
      </c>
      <c r="CF187" s="20">
        <v>53067.63</v>
      </c>
      <c r="CG187" s="20">
        <v>60259.58</v>
      </c>
      <c r="CH187" s="20">
        <v>53007.56</v>
      </c>
      <c r="CI187" s="20">
        <v>50635.61</v>
      </c>
      <c r="CJ187" s="20">
        <v>42578.12</v>
      </c>
      <c r="CK187" s="20">
        <v>34638.25</v>
      </c>
      <c r="CL187" s="20">
        <v>38169.24</v>
      </c>
      <c r="CM187" s="20">
        <v>36010.86</v>
      </c>
      <c r="CN187" s="20">
        <v>24210.68</v>
      </c>
      <c r="CO187" s="20">
        <v>19497.54</v>
      </c>
      <c r="CP187" s="20">
        <v>12455.46</v>
      </c>
      <c r="CQ187" s="20">
        <v>5401.2380000000003</v>
      </c>
      <c r="CR187" s="20">
        <v>9987.92</v>
      </c>
      <c r="CS187" s="20">
        <v>19594.13</v>
      </c>
      <c r="CT187" s="20">
        <v>51314.51</v>
      </c>
      <c r="CU187" s="20">
        <v>87006.8</v>
      </c>
      <c r="CV187" s="20">
        <v>95438.35</v>
      </c>
      <c r="CW187" s="20">
        <v>140317.4</v>
      </c>
      <c r="CX187" s="20">
        <v>117789.8</v>
      </c>
      <c r="CY187" s="20">
        <v>107050.7</v>
      </c>
      <c r="CZ187" s="20">
        <v>111875.3</v>
      </c>
      <c r="DA187" s="20">
        <v>79189.8</v>
      </c>
      <c r="DB187" s="20">
        <v>78330.13</v>
      </c>
      <c r="DC187" s="20">
        <v>77457.460000000006</v>
      </c>
      <c r="DD187">
        <v>0</v>
      </c>
      <c r="DE187">
        <v>0</v>
      </c>
      <c r="DF187">
        <v>0</v>
      </c>
    </row>
    <row r="188" spans="1:110" x14ac:dyDescent="0.25">
      <c r="A188" s="16" t="str">
        <f t="shared" si="2"/>
        <v>Portfolio Adjusted_CPP_All_All_CAISO_1-in-2_MONTHLY SYSTEM PEAK DAY_2022_6</v>
      </c>
      <c r="B188" t="s">
        <v>195</v>
      </c>
      <c r="C188" t="s">
        <v>121</v>
      </c>
      <c r="D188" t="s">
        <v>7</v>
      </c>
      <c r="E188" t="s">
        <v>7</v>
      </c>
      <c r="F188" t="s">
        <v>110</v>
      </c>
      <c r="G188" t="s">
        <v>111</v>
      </c>
      <c r="H188" t="s">
        <v>20</v>
      </c>
      <c r="I188">
        <v>2022</v>
      </c>
      <c r="J188">
        <v>6</v>
      </c>
      <c r="K188">
        <v>4933</v>
      </c>
      <c r="L188">
        <v>148283.5</v>
      </c>
      <c r="M188">
        <v>145197.1</v>
      </c>
      <c r="N188">
        <v>143582.20000000001</v>
      </c>
      <c r="O188">
        <v>143659.9</v>
      </c>
      <c r="P188">
        <v>146837.4</v>
      </c>
      <c r="Q188">
        <v>155682.79999999999</v>
      </c>
      <c r="R188">
        <v>167552.9</v>
      </c>
      <c r="S188">
        <v>178555.3</v>
      </c>
      <c r="T188">
        <v>188369.2</v>
      </c>
      <c r="U188">
        <v>196796.2</v>
      </c>
      <c r="V188">
        <v>203937.7</v>
      </c>
      <c r="W188">
        <v>208972.3</v>
      </c>
      <c r="X188">
        <v>211587.5</v>
      </c>
      <c r="Y188">
        <v>213442</v>
      </c>
      <c r="Z188">
        <v>212571.3</v>
      </c>
      <c r="AA188">
        <v>208314.4</v>
      </c>
      <c r="AB188">
        <v>202232.9</v>
      </c>
      <c r="AC188">
        <v>194385.7</v>
      </c>
      <c r="AD188">
        <v>184163.5</v>
      </c>
      <c r="AE188">
        <v>178047.4</v>
      </c>
      <c r="AF188">
        <v>173665.8</v>
      </c>
      <c r="AG188">
        <v>168394.9</v>
      </c>
      <c r="AH188">
        <v>160883.6</v>
      </c>
      <c r="AI188">
        <v>154039.5</v>
      </c>
      <c r="AJ188">
        <v>63.196370000000002</v>
      </c>
      <c r="AK188">
        <v>62.753549999999997</v>
      </c>
      <c r="AL188">
        <v>62.719760000000001</v>
      </c>
      <c r="AM188">
        <v>62.608260000000001</v>
      </c>
      <c r="AN188">
        <v>62.553310000000003</v>
      </c>
      <c r="AO188">
        <v>62.561160000000001</v>
      </c>
      <c r="AP188">
        <v>62.46537</v>
      </c>
      <c r="AQ188">
        <v>62.8399</v>
      </c>
      <c r="AR188">
        <v>63.68045</v>
      </c>
      <c r="AS188">
        <v>66.901499999999999</v>
      </c>
      <c r="AT188">
        <v>69.865170000000006</v>
      </c>
      <c r="AU188">
        <v>71.540980000000005</v>
      </c>
      <c r="AV188">
        <v>73.760990000000007</v>
      </c>
      <c r="AW188">
        <v>74.358810000000005</v>
      </c>
      <c r="AX188">
        <v>74.207980000000006</v>
      </c>
      <c r="AY188">
        <v>73.612700000000004</v>
      </c>
      <c r="AZ188">
        <v>74.262010000000004</v>
      </c>
      <c r="BA188">
        <v>73.959819999999993</v>
      </c>
      <c r="BB188">
        <v>72.649609999999996</v>
      </c>
      <c r="BC188">
        <v>70.299639999999997</v>
      </c>
      <c r="BD188">
        <v>67.693799999999996</v>
      </c>
      <c r="BE188">
        <v>65.735820000000004</v>
      </c>
      <c r="BF188">
        <v>65.007339999999999</v>
      </c>
      <c r="BG188">
        <v>64.085970000000003</v>
      </c>
      <c r="BH188">
        <v>-907.31939999999997</v>
      </c>
      <c r="BI188">
        <v>-868.16359999999997</v>
      </c>
      <c r="BJ188">
        <v>-585.14229999999998</v>
      </c>
      <c r="BK188">
        <v>-449.45359999999999</v>
      </c>
      <c r="BL188">
        <v>-309.2321</v>
      </c>
      <c r="BM188">
        <v>280.53559999999999</v>
      </c>
      <c r="BN188">
        <v>1237.0540000000001</v>
      </c>
      <c r="BO188">
        <v>121.102</v>
      </c>
      <c r="BP188">
        <v>-2326.7199999999998</v>
      </c>
      <c r="BQ188">
        <v>-1979.6679999999999</v>
      </c>
      <c r="BR188">
        <v>-1104.1500000000001</v>
      </c>
      <c r="BS188">
        <v>-702.89700000000005</v>
      </c>
      <c r="BT188">
        <v>195.7123</v>
      </c>
      <c r="BU188">
        <v>1536.386</v>
      </c>
      <c r="BV188">
        <v>3676.0309999999999</v>
      </c>
      <c r="BW188">
        <v>2018.0530000000001</v>
      </c>
      <c r="BX188">
        <v>913.58410000000003</v>
      </c>
      <c r="BY188">
        <v>564.85670000000005</v>
      </c>
      <c r="BZ188">
        <v>-268.06290000000001</v>
      </c>
      <c r="CA188">
        <v>-1417.5409999999999</v>
      </c>
      <c r="CB188">
        <v>-1959.4860000000001</v>
      </c>
      <c r="CC188">
        <v>-1966.7</v>
      </c>
      <c r="CD188">
        <v>-2232.7750000000001</v>
      </c>
      <c r="CE188">
        <v>-1676.606</v>
      </c>
      <c r="CF188" s="20">
        <v>56180.23</v>
      </c>
      <c r="CG188" s="20">
        <v>64131.97</v>
      </c>
      <c r="CH188" s="20">
        <v>56546.87</v>
      </c>
      <c r="CI188" s="20">
        <v>54274.85</v>
      </c>
      <c r="CJ188" s="20">
        <v>45841.27</v>
      </c>
      <c r="CK188" s="20">
        <v>37277.69</v>
      </c>
      <c r="CL188" s="20">
        <v>41415.360000000001</v>
      </c>
      <c r="CM188" s="20">
        <v>39496.660000000003</v>
      </c>
      <c r="CN188" s="20">
        <v>26791.4</v>
      </c>
      <c r="CO188" s="20">
        <v>21615.47</v>
      </c>
      <c r="CP188" s="20">
        <v>13663.02</v>
      </c>
      <c r="CQ188" s="20">
        <v>5896.6540000000005</v>
      </c>
      <c r="CR188" s="20">
        <v>10878.01</v>
      </c>
      <c r="CS188" s="20">
        <v>21401.919999999998</v>
      </c>
      <c r="CT188" s="20">
        <v>56104.11</v>
      </c>
      <c r="CU188" s="20">
        <v>94611.9</v>
      </c>
      <c r="CV188" s="20">
        <v>103006</v>
      </c>
      <c r="CW188" s="20">
        <v>150677.79999999999</v>
      </c>
      <c r="CX188" s="20">
        <v>127250.6</v>
      </c>
      <c r="CY188" s="20">
        <v>115906.5</v>
      </c>
      <c r="CZ188" s="20">
        <v>120451.9</v>
      </c>
      <c r="DA188" s="20">
        <v>85488.52</v>
      </c>
      <c r="DB188" s="20">
        <v>84333.53</v>
      </c>
      <c r="DC188" s="20">
        <v>83110.960000000006</v>
      </c>
      <c r="DD188">
        <v>0</v>
      </c>
      <c r="DE188">
        <v>0</v>
      </c>
      <c r="DF188">
        <v>0</v>
      </c>
    </row>
    <row r="189" spans="1:110" x14ac:dyDescent="0.25">
      <c r="A189" s="16" t="str">
        <f t="shared" si="2"/>
        <v>Portfolio Adjusted_CPP_All_All_CAISO_1-in-2_MONTHLY SYSTEM PEAK DAY_2022_7</v>
      </c>
      <c r="B189" t="s">
        <v>195</v>
      </c>
      <c r="C189" t="s">
        <v>121</v>
      </c>
      <c r="D189" t="s">
        <v>7</v>
      </c>
      <c r="E189" t="s">
        <v>7</v>
      </c>
      <c r="F189" t="s">
        <v>110</v>
      </c>
      <c r="G189" t="s">
        <v>111</v>
      </c>
      <c r="H189" t="s">
        <v>20</v>
      </c>
      <c r="I189">
        <v>2022</v>
      </c>
      <c r="J189">
        <v>7</v>
      </c>
      <c r="K189">
        <v>4933</v>
      </c>
      <c r="L189">
        <v>154047.1</v>
      </c>
      <c r="M189">
        <v>150621.70000000001</v>
      </c>
      <c r="N189">
        <v>148729</v>
      </c>
      <c r="O189">
        <v>148744.79999999999</v>
      </c>
      <c r="P189">
        <v>152273.9</v>
      </c>
      <c r="Q189">
        <v>162489.4</v>
      </c>
      <c r="R189">
        <v>175581.1</v>
      </c>
      <c r="S189">
        <v>186984.4</v>
      </c>
      <c r="T189">
        <v>197353</v>
      </c>
      <c r="U189">
        <v>206764.6</v>
      </c>
      <c r="V189">
        <v>215559.2</v>
      </c>
      <c r="W189">
        <v>221636.6</v>
      </c>
      <c r="X189">
        <v>224782.8</v>
      </c>
      <c r="Y189">
        <v>226560.8</v>
      </c>
      <c r="Z189">
        <v>225712</v>
      </c>
      <c r="AA189">
        <v>221560.5</v>
      </c>
      <c r="AB189">
        <v>215216.1</v>
      </c>
      <c r="AC189">
        <v>206792</v>
      </c>
      <c r="AD189">
        <v>195528.1</v>
      </c>
      <c r="AE189">
        <v>188164</v>
      </c>
      <c r="AF189">
        <v>182327.3</v>
      </c>
      <c r="AG189">
        <v>175991.1</v>
      </c>
      <c r="AH189">
        <v>167353.20000000001</v>
      </c>
      <c r="AI189">
        <v>159656.79999999999</v>
      </c>
      <c r="AJ189">
        <v>67.453280000000007</v>
      </c>
      <c r="AK189">
        <v>67.317220000000006</v>
      </c>
      <c r="AL189">
        <v>67.005359999999996</v>
      </c>
      <c r="AM189">
        <v>67.051689999999994</v>
      </c>
      <c r="AN189">
        <v>67.167529999999999</v>
      </c>
      <c r="AO189">
        <v>67.122900000000001</v>
      </c>
      <c r="AP189">
        <v>67.026110000000003</v>
      </c>
      <c r="AQ189">
        <v>68.281229999999994</v>
      </c>
      <c r="AR189">
        <v>70.349369999999993</v>
      </c>
      <c r="AS189">
        <v>73.061499999999995</v>
      </c>
      <c r="AT189">
        <v>75.677090000000007</v>
      </c>
      <c r="AU189">
        <v>77.285690000000002</v>
      </c>
      <c r="AV189">
        <v>78.049580000000006</v>
      </c>
      <c r="AW189">
        <v>77.873249999999999</v>
      </c>
      <c r="AX189">
        <v>78.196889999999996</v>
      </c>
      <c r="AY189">
        <v>78.497450000000001</v>
      </c>
      <c r="AZ189">
        <v>76.691119999999998</v>
      </c>
      <c r="BA189">
        <v>75.959289999999996</v>
      </c>
      <c r="BB189">
        <v>75.341440000000006</v>
      </c>
      <c r="BC189">
        <v>73.188940000000002</v>
      </c>
      <c r="BD189">
        <v>70.804959999999994</v>
      </c>
      <c r="BE189">
        <v>69.812809999999999</v>
      </c>
      <c r="BF189">
        <v>69.693190000000001</v>
      </c>
      <c r="BG189">
        <v>69.601349999999996</v>
      </c>
      <c r="BH189">
        <v>-938.56050000000005</v>
      </c>
      <c r="BI189">
        <v>-897.37990000000002</v>
      </c>
      <c r="BJ189">
        <v>-603.36649999999997</v>
      </c>
      <c r="BK189">
        <v>-462.18200000000002</v>
      </c>
      <c r="BL189">
        <v>-316.37200000000001</v>
      </c>
      <c r="BM189">
        <v>295.6277</v>
      </c>
      <c r="BN189">
        <v>1295.739</v>
      </c>
      <c r="BO189">
        <v>127.6695</v>
      </c>
      <c r="BP189">
        <v>-2438.1990000000001</v>
      </c>
      <c r="BQ189">
        <v>-2079.12</v>
      </c>
      <c r="BR189">
        <v>-1161.9929999999999</v>
      </c>
      <c r="BS189">
        <v>-739.70870000000002</v>
      </c>
      <c r="BT189">
        <v>210.2723</v>
      </c>
      <c r="BU189">
        <v>1630.2070000000001</v>
      </c>
      <c r="BV189">
        <v>3899.9639999999999</v>
      </c>
      <c r="BW189">
        <v>2145.511</v>
      </c>
      <c r="BX189">
        <v>970.90020000000004</v>
      </c>
      <c r="BY189">
        <v>596.52229999999997</v>
      </c>
      <c r="BZ189">
        <v>-292.97500000000002</v>
      </c>
      <c r="CA189">
        <v>-1504.45</v>
      </c>
      <c r="CB189">
        <v>-2059.1080000000002</v>
      </c>
      <c r="CC189">
        <v>-2056.2840000000001</v>
      </c>
      <c r="CD189">
        <v>-2322.3649999999998</v>
      </c>
      <c r="CE189">
        <v>-1737.3209999999999</v>
      </c>
      <c r="CF189" s="20">
        <v>61079.55</v>
      </c>
      <c r="CG189" s="20">
        <v>69505.19</v>
      </c>
      <c r="CH189" s="20">
        <v>60977.83</v>
      </c>
      <c r="CI189" s="20">
        <v>58480.34</v>
      </c>
      <c r="CJ189" s="20">
        <v>49666.38</v>
      </c>
      <c r="CK189" s="20">
        <v>40814.699999999997</v>
      </c>
      <c r="CL189" s="20">
        <v>45665.88</v>
      </c>
      <c r="CM189" s="20">
        <v>43494.25</v>
      </c>
      <c r="CN189" s="20">
        <v>29362.29</v>
      </c>
      <c r="CO189" s="20">
        <v>23651.41</v>
      </c>
      <c r="CP189" s="20">
        <v>15096.49</v>
      </c>
      <c r="CQ189" s="20">
        <v>6541.9549999999999</v>
      </c>
      <c r="CR189" s="20">
        <v>12152.96</v>
      </c>
      <c r="CS189" s="20">
        <v>23951.15</v>
      </c>
      <c r="CT189" s="20">
        <v>62978.879999999997</v>
      </c>
      <c r="CU189" s="20">
        <v>106860.6</v>
      </c>
      <c r="CV189" s="20">
        <v>116428.8</v>
      </c>
      <c r="CW189" s="20">
        <v>169581</v>
      </c>
      <c r="CX189" s="20">
        <v>142046</v>
      </c>
      <c r="CY189" s="20">
        <v>128510.3</v>
      </c>
      <c r="CZ189" s="20">
        <v>132411.4</v>
      </c>
      <c r="DA189" s="20">
        <v>93224.03</v>
      </c>
      <c r="DB189" s="20">
        <v>91288.1</v>
      </c>
      <c r="DC189" s="20">
        <v>89334.43</v>
      </c>
      <c r="DD189">
        <v>0</v>
      </c>
      <c r="DE189">
        <v>0</v>
      </c>
      <c r="DF189">
        <v>0</v>
      </c>
    </row>
    <row r="190" spans="1:110" x14ac:dyDescent="0.25">
      <c r="A190" s="16" t="str">
        <f t="shared" si="2"/>
        <v>Portfolio Adjusted_CPP_All_All_CAISO_1-in-2_MONTHLY SYSTEM PEAK DAY_2022_8</v>
      </c>
      <c r="B190" t="s">
        <v>195</v>
      </c>
      <c r="C190" t="s">
        <v>121</v>
      </c>
      <c r="D190" t="s">
        <v>7</v>
      </c>
      <c r="E190" t="s">
        <v>7</v>
      </c>
      <c r="F190" t="s">
        <v>110</v>
      </c>
      <c r="G190" t="s">
        <v>111</v>
      </c>
      <c r="H190" t="s">
        <v>20</v>
      </c>
      <c r="I190">
        <v>2022</v>
      </c>
      <c r="J190">
        <v>8</v>
      </c>
      <c r="K190">
        <v>4933</v>
      </c>
      <c r="L190">
        <v>161938.1</v>
      </c>
      <c r="M190">
        <v>157981</v>
      </c>
      <c r="N190">
        <v>156110.5</v>
      </c>
      <c r="O190">
        <v>156225.4</v>
      </c>
      <c r="P190">
        <v>160349.79999999999</v>
      </c>
      <c r="Q190">
        <v>172239.6</v>
      </c>
      <c r="R190">
        <v>188754.1</v>
      </c>
      <c r="S190">
        <v>201456.6</v>
      </c>
      <c r="T190">
        <v>213165.6</v>
      </c>
      <c r="U190">
        <v>223859</v>
      </c>
      <c r="V190">
        <v>233663.1</v>
      </c>
      <c r="W190">
        <v>240319.4</v>
      </c>
      <c r="X190">
        <v>244101.5</v>
      </c>
      <c r="Y190">
        <v>246231.2</v>
      </c>
      <c r="Z190">
        <v>244977.9</v>
      </c>
      <c r="AA190">
        <v>240382.7</v>
      </c>
      <c r="AB190">
        <v>232328</v>
      </c>
      <c r="AC190">
        <v>222055.6</v>
      </c>
      <c r="AD190">
        <v>208642.1</v>
      </c>
      <c r="AE190">
        <v>200551.7</v>
      </c>
      <c r="AF190">
        <v>192629.4</v>
      </c>
      <c r="AG190">
        <v>185655.5</v>
      </c>
      <c r="AH190">
        <v>176157.8</v>
      </c>
      <c r="AI190">
        <v>168119.4</v>
      </c>
      <c r="AJ190">
        <v>74.429249999999996</v>
      </c>
      <c r="AK190">
        <v>73.630430000000004</v>
      </c>
      <c r="AL190">
        <v>72.809939999999997</v>
      </c>
      <c r="AM190">
        <v>72.415809999999993</v>
      </c>
      <c r="AN190">
        <v>71.736099999999993</v>
      </c>
      <c r="AO190">
        <v>71.427109999999999</v>
      </c>
      <c r="AP190">
        <v>71.170310000000001</v>
      </c>
      <c r="AQ190">
        <v>72.70729</v>
      </c>
      <c r="AR190">
        <v>75.882350000000002</v>
      </c>
      <c r="AS190">
        <v>80.570049999999995</v>
      </c>
      <c r="AT190">
        <v>84.335189999999997</v>
      </c>
      <c r="AU190">
        <v>86.706609999999998</v>
      </c>
      <c r="AV190">
        <v>88.061070000000001</v>
      </c>
      <c r="AW190">
        <v>88.355220000000003</v>
      </c>
      <c r="AX190">
        <v>88.70438</v>
      </c>
      <c r="AY190">
        <v>88.516279999999995</v>
      </c>
      <c r="AZ190">
        <v>87.580100000000002</v>
      </c>
      <c r="BA190">
        <v>86.226029999999994</v>
      </c>
      <c r="BB190">
        <v>83.072540000000004</v>
      </c>
      <c r="BC190">
        <v>81.184449999999998</v>
      </c>
      <c r="BD190">
        <v>78.542069999999995</v>
      </c>
      <c r="BE190">
        <v>76.844729999999998</v>
      </c>
      <c r="BF190">
        <v>76.077730000000003</v>
      </c>
      <c r="BG190">
        <v>74.885230000000007</v>
      </c>
      <c r="BH190">
        <v>-982.86069999999995</v>
      </c>
      <c r="BI190">
        <v>-937.83590000000004</v>
      </c>
      <c r="BJ190">
        <v>-627.69749999999999</v>
      </c>
      <c r="BK190">
        <v>-477.96300000000002</v>
      </c>
      <c r="BL190">
        <v>-324.13740000000001</v>
      </c>
      <c r="BM190">
        <v>324.23520000000002</v>
      </c>
      <c r="BN190">
        <v>1391.1189999999999</v>
      </c>
      <c r="BO190">
        <v>140.6172</v>
      </c>
      <c r="BP190">
        <v>-2629.7240000000002</v>
      </c>
      <c r="BQ190">
        <v>-2251.627</v>
      </c>
      <c r="BR190">
        <v>-1260.9590000000001</v>
      </c>
      <c r="BS190">
        <v>-802.10270000000003</v>
      </c>
      <c r="BT190">
        <v>228.17779999999999</v>
      </c>
      <c r="BU190">
        <v>1772.155</v>
      </c>
      <c r="BV190">
        <v>4235.6149999999998</v>
      </c>
      <c r="BW190">
        <v>2332.4720000000002</v>
      </c>
      <c r="BX190">
        <v>1051.9100000000001</v>
      </c>
      <c r="BY190">
        <v>646.39559999999994</v>
      </c>
      <c r="BZ190">
        <v>-301.26010000000002</v>
      </c>
      <c r="CA190">
        <v>-1610.99</v>
      </c>
      <c r="CB190">
        <v>-2178.5369999999998</v>
      </c>
      <c r="CC190">
        <v>-2168.529</v>
      </c>
      <c r="CD190">
        <v>-2444.3530000000001</v>
      </c>
      <c r="CE190">
        <v>-1824.623</v>
      </c>
      <c r="CF190">
        <v>67940.33</v>
      </c>
      <c r="CG190">
        <v>77008.22</v>
      </c>
      <c r="CH190">
        <v>67835.320000000007</v>
      </c>
      <c r="CI190">
        <v>65241.32</v>
      </c>
      <c r="CJ190">
        <v>55889.35</v>
      </c>
      <c r="CK190">
        <v>46705.23</v>
      </c>
      <c r="CL190">
        <v>53403.13</v>
      </c>
      <c r="CM190">
        <v>51192.05</v>
      </c>
      <c r="CN190">
        <v>34625.089999999997</v>
      </c>
      <c r="CO190">
        <v>27892.43</v>
      </c>
      <c r="CP190">
        <v>17787.990000000002</v>
      </c>
      <c r="CQ190">
        <v>7692.0320000000002</v>
      </c>
      <c r="CR190">
        <v>14341.15</v>
      </c>
      <c r="CS190">
        <v>28409.55</v>
      </c>
      <c r="CT190">
        <v>74439.210000000006</v>
      </c>
      <c r="CU190">
        <v>126768.1</v>
      </c>
      <c r="CV190">
        <v>136381.5</v>
      </c>
      <c r="CW190">
        <v>196890.2</v>
      </c>
      <c r="CX190">
        <v>163760.29999999999</v>
      </c>
      <c r="CY190">
        <v>144810.4</v>
      </c>
      <c r="CZ190">
        <v>147188</v>
      </c>
      <c r="DA190">
        <v>103867.7</v>
      </c>
      <c r="DB190">
        <v>101183.6</v>
      </c>
      <c r="DC190">
        <v>99664.37</v>
      </c>
      <c r="DD190">
        <v>0</v>
      </c>
      <c r="DE190">
        <v>0</v>
      </c>
      <c r="DF190">
        <v>0</v>
      </c>
    </row>
    <row r="191" spans="1:110" x14ac:dyDescent="0.25">
      <c r="A191" s="16" t="str">
        <f t="shared" si="2"/>
        <v>Portfolio Adjusted_CPP_All_All_CAISO_1-in-2_MONTHLY SYSTEM PEAK DAY_2022_9</v>
      </c>
      <c r="B191" t="s">
        <v>195</v>
      </c>
      <c r="C191" t="s">
        <v>121</v>
      </c>
      <c r="D191" t="s">
        <v>7</v>
      </c>
      <c r="E191" t="s">
        <v>7</v>
      </c>
      <c r="F191" t="s">
        <v>110</v>
      </c>
      <c r="G191" t="s">
        <v>111</v>
      </c>
      <c r="H191" t="s">
        <v>20</v>
      </c>
      <c r="I191">
        <v>2022</v>
      </c>
      <c r="J191">
        <v>9</v>
      </c>
      <c r="K191">
        <v>4933</v>
      </c>
      <c r="L191">
        <v>158841.4</v>
      </c>
      <c r="M191">
        <v>154725</v>
      </c>
      <c r="N191">
        <v>152605.70000000001</v>
      </c>
      <c r="O191">
        <v>152219.4</v>
      </c>
      <c r="P191">
        <v>155956.5</v>
      </c>
      <c r="Q191">
        <v>166927</v>
      </c>
      <c r="R191">
        <v>183791.8</v>
      </c>
      <c r="S191">
        <v>195368.9</v>
      </c>
      <c r="T191">
        <v>207090.6</v>
      </c>
      <c r="U191">
        <v>218768.1</v>
      </c>
      <c r="V191">
        <v>230249.9</v>
      </c>
      <c r="W191">
        <v>239298.7</v>
      </c>
      <c r="X191">
        <v>244411.3</v>
      </c>
      <c r="Y191">
        <v>247396</v>
      </c>
      <c r="Z191">
        <v>246542.8</v>
      </c>
      <c r="AA191">
        <v>242001.9</v>
      </c>
      <c r="AB191">
        <v>233336.8</v>
      </c>
      <c r="AC191">
        <v>222475.5</v>
      </c>
      <c r="AD191">
        <v>209205.2</v>
      </c>
      <c r="AE191">
        <v>201946.3</v>
      </c>
      <c r="AF191">
        <v>191065.4</v>
      </c>
      <c r="AG191">
        <v>183392.2</v>
      </c>
      <c r="AH191">
        <v>173930.6</v>
      </c>
      <c r="AI191">
        <v>165704.6</v>
      </c>
      <c r="AJ191">
        <v>73.846230000000006</v>
      </c>
      <c r="AK191">
        <v>73.389579999999995</v>
      </c>
      <c r="AL191">
        <v>72.727050000000006</v>
      </c>
      <c r="AM191">
        <v>72.445120000000003</v>
      </c>
      <c r="AN191">
        <v>71.843419999999995</v>
      </c>
      <c r="AO191">
        <v>72.430459999999997</v>
      </c>
      <c r="AP191">
        <v>71.653319999999994</v>
      </c>
      <c r="AQ191">
        <v>72.542950000000005</v>
      </c>
      <c r="AR191">
        <v>77.326089999999994</v>
      </c>
      <c r="AS191">
        <v>82.844610000000003</v>
      </c>
      <c r="AT191">
        <v>89.048860000000005</v>
      </c>
      <c r="AU191">
        <v>93.767309999999995</v>
      </c>
      <c r="AV191">
        <v>95.786389999999997</v>
      </c>
      <c r="AW191">
        <v>93.676119999999997</v>
      </c>
      <c r="AX191">
        <v>94.447580000000002</v>
      </c>
      <c r="AY191">
        <v>93.677369999999996</v>
      </c>
      <c r="AZ191">
        <v>93.131709999999998</v>
      </c>
      <c r="BA191">
        <v>92.812150000000003</v>
      </c>
      <c r="BB191">
        <v>90.472359999999995</v>
      </c>
      <c r="BC191">
        <v>86.681709999999995</v>
      </c>
      <c r="BD191">
        <v>83.17304</v>
      </c>
      <c r="BE191">
        <v>81.817920000000001</v>
      </c>
      <c r="BF191">
        <v>80.394620000000003</v>
      </c>
      <c r="BG191">
        <v>78.359459999999999</v>
      </c>
      <c r="BH191">
        <v>-961.65719999999999</v>
      </c>
      <c r="BI191">
        <v>-914.81690000000003</v>
      </c>
      <c r="BJ191">
        <v>-609.32029999999997</v>
      </c>
      <c r="BK191">
        <v>-462.55059999999997</v>
      </c>
      <c r="BL191">
        <v>-314.4074</v>
      </c>
      <c r="BM191">
        <v>312.2396</v>
      </c>
      <c r="BN191">
        <v>1355.2180000000001</v>
      </c>
      <c r="BO191">
        <v>139.4075</v>
      </c>
      <c r="BP191">
        <v>-2548.89</v>
      </c>
      <c r="BQ191">
        <v>-2202.4769999999999</v>
      </c>
      <c r="BR191">
        <v>-1254.537</v>
      </c>
      <c r="BS191">
        <v>-809.97619999999995</v>
      </c>
      <c r="BT191">
        <v>223.61420000000001</v>
      </c>
      <c r="BU191">
        <v>1781.825</v>
      </c>
      <c r="BV191">
        <v>4271.1509999999998</v>
      </c>
      <c r="BW191">
        <v>2353.8919999999998</v>
      </c>
      <c r="BX191">
        <v>1063.443</v>
      </c>
      <c r="BY191">
        <v>652.28959999999995</v>
      </c>
      <c r="BZ191">
        <v>-305.39980000000003</v>
      </c>
      <c r="CA191">
        <v>-1636.049</v>
      </c>
      <c r="CB191">
        <v>-2161.2930000000001</v>
      </c>
      <c r="CC191">
        <v>-2142.509</v>
      </c>
      <c r="CD191">
        <v>-2410.8789999999999</v>
      </c>
      <c r="CE191">
        <v>-1794.6220000000001</v>
      </c>
      <c r="CF191" s="20">
        <v>65644.509999999995</v>
      </c>
      <c r="CG191" s="20">
        <v>74450.2</v>
      </c>
      <c r="CH191" s="20">
        <v>65314.18</v>
      </c>
      <c r="CI191" s="20">
        <v>62240.85</v>
      </c>
      <c r="CJ191" s="20">
        <v>52943.82</v>
      </c>
      <c r="CK191" s="20">
        <v>43717.49</v>
      </c>
      <c r="CL191" s="20">
        <v>50407.58</v>
      </c>
      <c r="CM191" s="20">
        <v>48827.44</v>
      </c>
      <c r="CN191" s="20">
        <v>33234.800000000003</v>
      </c>
      <c r="CO191" s="20">
        <v>27193.3</v>
      </c>
      <c r="CP191" s="20">
        <v>17698.39</v>
      </c>
      <c r="CQ191" s="20">
        <v>7819.0770000000002</v>
      </c>
      <c r="CR191" s="20">
        <v>14656.49</v>
      </c>
      <c r="CS191" s="20">
        <v>29054.71</v>
      </c>
      <c r="CT191" s="20">
        <v>76168.11</v>
      </c>
      <c r="CU191" s="20">
        <v>129687.3</v>
      </c>
      <c r="CV191" s="20">
        <v>138861.29999999999</v>
      </c>
      <c r="CW191" s="20">
        <v>198721.5</v>
      </c>
      <c r="CX191" s="20">
        <v>164050.70000000001</v>
      </c>
      <c r="CY191" s="20">
        <v>144653.20000000001</v>
      </c>
      <c r="CZ191" s="20">
        <v>144720.70000000001</v>
      </c>
      <c r="DA191" s="20">
        <v>101275.2</v>
      </c>
      <c r="DB191" s="20">
        <v>99127.58</v>
      </c>
      <c r="DC191" s="20">
        <v>97298.77</v>
      </c>
      <c r="DD191">
        <v>0</v>
      </c>
      <c r="DE191">
        <v>0</v>
      </c>
      <c r="DF191">
        <v>0</v>
      </c>
    </row>
    <row r="192" spans="1:110" x14ac:dyDescent="0.25">
      <c r="A192" s="16" t="str">
        <f t="shared" si="2"/>
        <v>Portfolio Adjusted_CPP_All_All_CAISO_1-in-2_MONTHLY SYSTEM PEAK DAY_2022_10</v>
      </c>
      <c r="B192" t="s">
        <v>195</v>
      </c>
      <c r="C192" t="s">
        <v>121</v>
      </c>
      <c r="D192" t="s">
        <v>7</v>
      </c>
      <c r="E192" t="s">
        <v>7</v>
      </c>
      <c r="F192" t="s">
        <v>110</v>
      </c>
      <c r="G192" t="s">
        <v>111</v>
      </c>
      <c r="H192" t="s">
        <v>20</v>
      </c>
      <c r="I192">
        <v>2022</v>
      </c>
      <c r="J192">
        <v>10</v>
      </c>
      <c r="K192">
        <v>4933</v>
      </c>
      <c r="L192">
        <v>153387.6</v>
      </c>
      <c r="M192">
        <v>150029.20000000001</v>
      </c>
      <c r="N192">
        <v>148204</v>
      </c>
      <c r="O192">
        <v>148268.6</v>
      </c>
      <c r="P192">
        <v>152515.1</v>
      </c>
      <c r="Q192">
        <v>163148.70000000001</v>
      </c>
      <c r="R192">
        <v>179803.5</v>
      </c>
      <c r="S192">
        <v>190419.3</v>
      </c>
      <c r="T192">
        <v>200395.3</v>
      </c>
      <c r="U192">
        <v>209912.5</v>
      </c>
      <c r="V192">
        <v>219284.2</v>
      </c>
      <c r="W192">
        <v>226942.8</v>
      </c>
      <c r="X192">
        <v>231465.2</v>
      </c>
      <c r="Y192">
        <v>233855.3</v>
      </c>
      <c r="Z192">
        <v>232764.1</v>
      </c>
      <c r="AA192">
        <v>228403.3</v>
      </c>
      <c r="AB192">
        <v>220317.7</v>
      </c>
      <c r="AC192">
        <v>211205.8</v>
      </c>
      <c r="AD192">
        <v>201203.7</v>
      </c>
      <c r="AE192">
        <v>192526</v>
      </c>
      <c r="AF192">
        <v>183141.5</v>
      </c>
      <c r="AG192">
        <v>175742.1</v>
      </c>
      <c r="AH192">
        <v>166581.70000000001</v>
      </c>
      <c r="AI192">
        <v>158560.9</v>
      </c>
      <c r="AJ192">
        <v>66.054720000000003</v>
      </c>
      <c r="AK192">
        <v>65.615170000000006</v>
      </c>
      <c r="AL192">
        <v>64.724369999999993</v>
      </c>
      <c r="AM192">
        <v>64.509709999999998</v>
      </c>
      <c r="AN192">
        <v>64.37003</v>
      </c>
      <c r="AO192">
        <v>63.024749999999997</v>
      </c>
      <c r="AP192">
        <v>62.918109999999999</v>
      </c>
      <c r="AQ192">
        <v>62.820659999999997</v>
      </c>
      <c r="AR192">
        <v>66.683949999999996</v>
      </c>
      <c r="AS192">
        <v>72.717370000000003</v>
      </c>
      <c r="AT192">
        <v>79.307730000000006</v>
      </c>
      <c r="AU192">
        <v>83.273129999999995</v>
      </c>
      <c r="AV192">
        <v>84.671379999999999</v>
      </c>
      <c r="AW192">
        <v>83.949610000000007</v>
      </c>
      <c r="AX192">
        <v>84.076239999999999</v>
      </c>
      <c r="AY192">
        <v>83.017960000000002</v>
      </c>
      <c r="AZ192">
        <v>81.879419999999996</v>
      </c>
      <c r="BA192">
        <v>78.552769999999995</v>
      </c>
      <c r="BB192">
        <v>75.39667</v>
      </c>
      <c r="BC192">
        <v>70.742419999999996</v>
      </c>
      <c r="BD192">
        <v>69.146889999999999</v>
      </c>
      <c r="BE192">
        <v>67.206339999999997</v>
      </c>
      <c r="BF192">
        <v>66.278790000000001</v>
      </c>
      <c r="BG192">
        <v>65.304990000000004</v>
      </c>
      <c r="BH192">
        <v>-927.80079999999998</v>
      </c>
      <c r="BI192">
        <v>-886.98540000000003</v>
      </c>
      <c r="BJ192">
        <v>-592.44420000000002</v>
      </c>
      <c r="BK192">
        <v>-451.03370000000001</v>
      </c>
      <c r="BL192">
        <v>-305.65660000000003</v>
      </c>
      <c r="BM192">
        <v>305.8913</v>
      </c>
      <c r="BN192">
        <v>1327.136</v>
      </c>
      <c r="BO192">
        <v>133.9203</v>
      </c>
      <c r="BP192">
        <v>-2467.491</v>
      </c>
      <c r="BQ192">
        <v>-2113.84</v>
      </c>
      <c r="BR192">
        <v>-1197.5360000000001</v>
      </c>
      <c r="BS192">
        <v>-771.59849999999994</v>
      </c>
      <c r="BT192">
        <v>209.69800000000001</v>
      </c>
      <c r="BU192">
        <v>1685.0619999999999</v>
      </c>
      <c r="BV192">
        <v>4040.6280000000002</v>
      </c>
      <c r="BW192">
        <v>2230.5160000000001</v>
      </c>
      <c r="BX192">
        <v>1019.152</v>
      </c>
      <c r="BY192">
        <v>641.59630000000004</v>
      </c>
      <c r="BZ192">
        <v>-290.27839999999998</v>
      </c>
      <c r="CA192">
        <v>-1543.3610000000001</v>
      </c>
      <c r="CB192">
        <v>-2058.2040000000002</v>
      </c>
      <c r="CC192">
        <v>-2047.4559999999999</v>
      </c>
      <c r="CD192">
        <v>-2305.114</v>
      </c>
      <c r="CE192">
        <v>-1714.3579999999999</v>
      </c>
      <c r="CF192" s="20">
        <v>61307.54</v>
      </c>
      <c r="CG192" s="20">
        <v>70010.11</v>
      </c>
      <c r="CH192" s="20">
        <v>61522.9</v>
      </c>
      <c r="CI192" s="20">
        <v>59006.28</v>
      </c>
      <c r="CJ192" s="20">
        <v>50789.87</v>
      </c>
      <c r="CK192" s="20">
        <v>41814</v>
      </c>
      <c r="CL192" s="20">
        <v>47811.42</v>
      </c>
      <c r="CM192" s="20">
        <v>45956.23</v>
      </c>
      <c r="CN192" s="20">
        <v>31028.3</v>
      </c>
      <c r="CO192" s="20">
        <v>25171.53</v>
      </c>
      <c r="CP192" s="20">
        <v>16146.41</v>
      </c>
      <c r="CQ192" s="20">
        <v>7088.6019999999999</v>
      </c>
      <c r="CR192" s="20">
        <v>13258.51</v>
      </c>
      <c r="CS192" s="20">
        <v>26172.85</v>
      </c>
      <c r="CT192" s="20">
        <v>68602.16</v>
      </c>
      <c r="CU192" s="20">
        <v>117306.5</v>
      </c>
      <c r="CV192" s="20">
        <v>126456.3</v>
      </c>
      <c r="CW192" s="20">
        <v>184074.1</v>
      </c>
      <c r="CX192" s="20">
        <v>152333.5</v>
      </c>
      <c r="CY192" s="20">
        <v>133928.5</v>
      </c>
      <c r="CZ192" s="20">
        <v>135504.4</v>
      </c>
      <c r="DA192" s="20">
        <v>93993.29</v>
      </c>
      <c r="DB192" s="20">
        <v>91637.24</v>
      </c>
      <c r="DC192" s="20">
        <v>89439.52</v>
      </c>
      <c r="DD192">
        <v>0</v>
      </c>
      <c r="DE192">
        <v>0</v>
      </c>
      <c r="DF192">
        <v>0</v>
      </c>
    </row>
    <row r="193" spans="1:110" x14ac:dyDescent="0.25">
      <c r="A193" s="16" t="str">
        <f t="shared" si="2"/>
        <v>Portfolio Adjusted_CPP_All_All_CAISO_1-in-2_MONTHLY SYSTEM PEAK DAY_2022_11</v>
      </c>
      <c r="B193" t="s">
        <v>195</v>
      </c>
      <c r="C193" t="s">
        <v>121</v>
      </c>
      <c r="D193" t="s">
        <v>7</v>
      </c>
      <c r="E193" t="s">
        <v>7</v>
      </c>
      <c r="F193" t="s">
        <v>110</v>
      </c>
      <c r="G193" t="s">
        <v>111</v>
      </c>
      <c r="H193" t="s">
        <v>20</v>
      </c>
      <c r="I193">
        <v>2022</v>
      </c>
      <c r="J193">
        <v>11</v>
      </c>
      <c r="K193">
        <v>4933</v>
      </c>
      <c r="L193">
        <v>120232</v>
      </c>
      <c r="M193">
        <v>116976.5</v>
      </c>
      <c r="N193">
        <v>115651.8</v>
      </c>
      <c r="O193">
        <v>116363.2</v>
      </c>
      <c r="P193">
        <v>121776.7</v>
      </c>
      <c r="Q193">
        <v>134594.5</v>
      </c>
      <c r="R193">
        <v>151079.20000000001</v>
      </c>
      <c r="S193">
        <v>162985.79999999999</v>
      </c>
      <c r="T193">
        <v>173136.4</v>
      </c>
      <c r="U193">
        <v>182083.9</v>
      </c>
      <c r="V193">
        <v>189800.6</v>
      </c>
      <c r="W193">
        <v>194654.8</v>
      </c>
      <c r="X193">
        <v>197066.4</v>
      </c>
      <c r="Y193">
        <v>199567.2</v>
      </c>
      <c r="Z193">
        <v>198402.8</v>
      </c>
      <c r="AA193">
        <v>193444.2</v>
      </c>
      <c r="AB193">
        <v>186900.2</v>
      </c>
      <c r="AC193">
        <v>181284.2</v>
      </c>
      <c r="AD193">
        <v>168653.4</v>
      </c>
      <c r="AE193">
        <v>159525.4</v>
      </c>
      <c r="AF193">
        <v>151617.9</v>
      </c>
      <c r="AG193">
        <v>144195.6</v>
      </c>
      <c r="AH193">
        <v>134402.70000000001</v>
      </c>
      <c r="AI193">
        <v>125942</v>
      </c>
      <c r="AJ193">
        <v>59.33267</v>
      </c>
      <c r="AK193">
        <v>58.300179999999997</v>
      </c>
      <c r="AL193">
        <v>57.512189999999997</v>
      </c>
      <c r="AM193">
        <v>56.484270000000002</v>
      </c>
      <c r="AN193">
        <v>56.519060000000003</v>
      </c>
      <c r="AO193">
        <v>55.854089999999999</v>
      </c>
      <c r="AP193">
        <v>56.120190000000001</v>
      </c>
      <c r="AQ193">
        <v>59.152659999999997</v>
      </c>
      <c r="AR193">
        <v>68.735330000000005</v>
      </c>
      <c r="AS193">
        <v>75.640079999999998</v>
      </c>
      <c r="AT193">
        <v>80.020070000000004</v>
      </c>
      <c r="AU193">
        <v>83.131519999999995</v>
      </c>
      <c r="AV193">
        <v>83.762090000000001</v>
      </c>
      <c r="AW193">
        <v>82.533469999999994</v>
      </c>
      <c r="AX193">
        <v>81.29589</v>
      </c>
      <c r="AY193">
        <v>81.220870000000005</v>
      </c>
      <c r="AZ193">
        <v>78.309190000000001</v>
      </c>
      <c r="BA193">
        <v>73.47363</v>
      </c>
      <c r="BB193">
        <v>70.054919999999996</v>
      </c>
      <c r="BC193">
        <v>67.198570000000004</v>
      </c>
      <c r="BD193">
        <v>64.285960000000003</v>
      </c>
      <c r="BE193">
        <v>62.769199999999998</v>
      </c>
      <c r="BF193">
        <v>60.77572</v>
      </c>
      <c r="BG193">
        <v>59.876199999999997</v>
      </c>
      <c r="BH193">
        <v>-708.66499999999996</v>
      </c>
      <c r="BI193">
        <v>-676.26099999999997</v>
      </c>
      <c r="BJ193">
        <v>-441.62880000000001</v>
      </c>
      <c r="BK193">
        <v>-331.12</v>
      </c>
      <c r="BL193">
        <v>-227.09379999999999</v>
      </c>
      <c r="BM193">
        <v>262.45510000000002</v>
      </c>
      <c r="BN193">
        <v>1112.4469999999999</v>
      </c>
      <c r="BO193">
        <v>117.9511</v>
      </c>
      <c r="BP193">
        <v>-2124.8339999999998</v>
      </c>
      <c r="BQ193">
        <v>-1836.797</v>
      </c>
      <c r="BR193">
        <v>-1058.1679999999999</v>
      </c>
      <c r="BS193">
        <v>-683.60230000000001</v>
      </c>
      <c r="BT193">
        <v>166.36940000000001</v>
      </c>
      <c r="BU193">
        <v>1443.1679999999999</v>
      </c>
      <c r="BV193">
        <v>3491.2289999999998</v>
      </c>
      <c r="BW193">
        <v>1925.316</v>
      </c>
      <c r="BX193">
        <v>902.06979999999999</v>
      </c>
      <c r="BY193">
        <v>567.64120000000003</v>
      </c>
      <c r="BZ193">
        <v>-225.61609999999999</v>
      </c>
      <c r="CA193">
        <v>-1261.184</v>
      </c>
      <c r="CB193">
        <v>-1689.595</v>
      </c>
      <c r="CC193">
        <v>-1668.1769999999999</v>
      </c>
      <c r="CD193">
        <v>-1846.461</v>
      </c>
      <c r="CE193">
        <v>-1337.547</v>
      </c>
      <c r="CF193" s="20">
        <v>39312.1</v>
      </c>
      <c r="CG193" s="20">
        <v>44415.839999999997</v>
      </c>
      <c r="CH193" s="20">
        <v>39284.71</v>
      </c>
      <c r="CI193" s="20">
        <v>38040.43</v>
      </c>
      <c r="CJ193" s="20">
        <v>33563.919999999998</v>
      </c>
      <c r="CK193" s="20">
        <v>29078.35</v>
      </c>
      <c r="CL193" s="20">
        <v>34490.230000000003</v>
      </c>
      <c r="CM193" s="20">
        <v>34293.519999999997</v>
      </c>
      <c r="CN193" s="20">
        <v>23719.119999999999</v>
      </c>
      <c r="CO193" s="20">
        <v>19671.18</v>
      </c>
      <c r="CP193" s="20">
        <v>12744.84</v>
      </c>
      <c r="CQ193" s="20">
        <v>5524.7190000000001</v>
      </c>
      <c r="CR193" s="20">
        <v>10188.23</v>
      </c>
      <c r="CS193" s="20">
        <v>20310.22</v>
      </c>
      <c r="CT193" s="20">
        <v>53399.8</v>
      </c>
      <c r="CU193" s="20">
        <v>90441.22</v>
      </c>
      <c r="CV193" s="20">
        <v>96751.67</v>
      </c>
      <c r="CW193" s="20">
        <v>138894.39999999999</v>
      </c>
      <c r="CX193" s="20">
        <v>109602.8</v>
      </c>
      <c r="CY193" s="20">
        <v>94167.69</v>
      </c>
      <c r="CZ193" s="20">
        <v>95136.639999999999</v>
      </c>
      <c r="DA193" s="20">
        <v>64976.6</v>
      </c>
      <c r="DB193" s="20">
        <v>61635.49</v>
      </c>
      <c r="DC193" s="20">
        <v>58765.7</v>
      </c>
      <c r="DD193">
        <v>0</v>
      </c>
      <c r="DE193">
        <v>0</v>
      </c>
      <c r="DF193">
        <v>0</v>
      </c>
    </row>
    <row r="194" spans="1:110" x14ac:dyDescent="0.25">
      <c r="A194" s="16" t="str">
        <f t="shared" ref="A194:A257" si="3">B194&amp;"_"&amp;C194&amp;"_"&amp;D194&amp;"_"&amp;E194&amp;"_"&amp;F194&amp;"_"&amp;G194&amp;"_"&amp;H194&amp;"_"&amp;I194&amp;"_"&amp;J194</f>
        <v>Portfolio Adjusted_CPP_All_All_CAISO_1-in-2_MONTHLY SYSTEM PEAK DAY_2022_12</v>
      </c>
      <c r="B194" t="s">
        <v>195</v>
      </c>
      <c r="C194" t="s">
        <v>121</v>
      </c>
      <c r="D194" t="s">
        <v>7</v>
      </c>
      <c r="E194" t="s">
        <v>7</v>
      </c>
      <c r="F194" t="s">
        <v>110</v>
      </c>
      <c r="G194" t="s">
        <v>111</v>
      </c>
      <c r="H194" t="s">
        <v>20</v>
      </c>
      <c r="I194">
        <v>2022</v>
      </c>
      <c r="J194">
        <v>12</v>
      </c>
      <c r="K194">
        <v>4933</v>
      </c>
      <c r="L194">
        <v>115962.7</v>
      </c>
      <c r="M194">
        <v>113344</v>
      </c>
      <c r="N194">
        <v>112072.2</v>
      </c>
      <c r="O194">
        <v>112972.9</v>
      </c>
      <c r="P194">
        <v>118808.2</v>
      </c>
      <c r="Q194">
        <v>132161.29999999999</v>
      </c>
      <c r="R194">
        <v>151200</v>
      </c>
      <c r="S194">
        <v>162942.39999999999</v>
      </c>
      <c r="T194">
        <v>169889.8</v>
      </c>
      <c r="U194">
        <v>172962.3</v>
      </c>
      <c r="V194">
        <v>174987</v>
      </c>
      <c r="W194">
        <v>175993.4</v>
      </c>
      <c r="X194">
        <v>175756.7</v>
      </c>
      <c r="Y194">
        <v>175486.6</v>
      </c>
      <c r="Z194">
        <v>173179.5</v>
      </c>
      <c r="AA194">
        <v>170013.8</v>
      </c>
      <c r="AB194">
        <v>168702.1</v>
      </c>
      <c r="AC194">
        <v>167021.79999999999</v>
      </c>
      <c r="AD194">
        <v>157114.29999999999</v>
      </c>
      <c r="AE194">
        <v>150165.9</v>
      </c>
      <c r="AF194">
        <v>144170.6</v>
      </c>
      <c r="AG194">
        <v>138189.29999999999</v>
      </c>
      <c r="AH194">
        <v>129599.5</v>
      </c>
      <c r="AI194">
        <v>121708.1</v>
      </c>
      <c r="AJ194">
        <v>49.067010000000003</v>
      </c>
      <c r="AK194">
        <v>48.591299999999997</v>
      </c>
      <c r="AL194">
        <v>48.465159999999997</v>
      </c>
      <c r="AM194">
        <v>47.889870000000002</v>
      </c>
      <c r="AN194">
        <v>47.61739</v>
      </c>
      <c r="AO194">
        <v>47.660899999999998</v>
      </c>
      <c r="AP194">
        <v>47.935609999999997</v>
      </c>
      <c r="AQ194">
        <v>47.51182</v>
      </c>
      <c r="AR194">
        <v>50.76811</v>
      </c>
      <c r="AS194">
        <v>54.824120000000001</v>
      </c>
      <c r="AT194">
        <v>58.481859999999998</v>
      </c>
      <c r="AU194">
        <v>60.864739999999998</v>
      </c>
      <c r="AV194">
        <v>62.048929999999999</v>
      </c>
      <c r="AW194">
        <v>61.69209</v>
      </c>
      <c r="AX194">
        <v>62.012300000000003</v>
      </c>
      <c r="AY194">
        <v>61.503079999999997</v>
      </c>
      <c r="AZ194">
        <v>59.886389999999999</v>
      </c>
      <c r="BA194">
        <v>57.256810000000002</v>
      </c>
      <c r="BB194">
        <v>55.151380000000003</v>
      </c>
      <c r="BC194">
        <v>54.394930000000002</v>
      </c>
      <c r="BD194">
        <v>52.453659999999999</v>
      </c>
      <c r="BE194">
        <v>50.83193</v>
      </c>
      <c r="BF194">
        <v>49.986490000000003</v>
      </c>
      <c r="BG194">
        <v>49.099299999999999</v>
      </c>
      <c r="BH194">
        <v>-708.39110000000005</v>
      </c>
      <c r="BI194">
        <v>-677.62260000000003</v>
      </c>
      <c r="BJ194">
        <v>-457.59660000000002</v>
      </c>
      <c r="BK194">
        <v>-357.3657</v>
      </c>
      <c r="BL194">
        <v>-257.99979999999999</v>
      </c>
      <c r="BM194">
        <v>222.7003</v>
      </c>
      <c r="BN194">
        <v>1125.048</v>
      </c>
      <c r="BO194">
        <v>101.71639999999999</v>
      </c>
      <c r="BP194">
        <v>-2110.0920000000001</v>
      </c>
      <c r="BQ194">
        <v>-1738.2049999999999</v>
      </c>
      <c r="BR194">
        <v>-950.49860000000001</v>
      </c>
      <c r="BS194">
        <v>-601.98220000000003</v>
      </c>
      <c r="BT194">
        <v>154.0265</v>
      </c>
      <c r="BU194">
        <v>1267.2529999999999</v>
      </c>
      <c r="BV194">
        <v>3034.42</v>
      </c>
      <c r="BW194">
        <v>1683.0740000000001</v>
      </c>
      <c r="BX194">
        <v>797.86329999999998</v>
      </c>
      <c r="BY194">
        <v>494.803</v>
      </c>
      <c r="BZ194">
        <v>-238.6874</v>
      </c>
      <c r="CA194">
        <v>-1215.615</v>
      </c>
      <c r="CB194">
        <v>-1631.356</v>
      </c>
      <c r="CC194">
        <v>-1620.7239999999999</v>
      </c>
      <c r="CD194">
        <v>-1804.2739999999999</v>
      </c>
      <c r="CE194">
        <v>-1327.298</v>
      </c>
      <c r="CF194">
        <v>34455.629999999997</v>
      </c>
      <c r="CG194">
        <v>39089.72</v>
      </c>
      <c r="CH194">
        <v>34378.97</v>
      </c>
      <c r="CI194">
        <v>33288.730000000003</v>
      </c>
      <c r="CJ194">
        <v>29494.880000000001</v>
      </c>
      <c r="CK194">
        <v>25958.17</v>
      </c>
      <c r="CL194">
        <v>31390.880000000001</v>
      </c>
      <c r="CM194">
        <v>31288.84</v>
      </c>
      <c r="CN194">
        <v>20911.8</v>
      </c>
      <c r="CO194">
        <v>16335.9</v>
      </c>
      <c r="CP194">
        <v>10142.69</v>
      </c>
      <c r="CQ194">
        <v>4308.8999999999996</v>
      </c>
      <c r="CR194">
        <v>7863.0460000000003</v>
      </c>
      <c r="CS194">
        <v>15322.96</v>
      </c>
      <c r="CT194">
        <v>39819.83</v>
      </c>
      <c r="CU194">
        <v>68457.91</v>
      </c>
      <c r="CV194">
        <v>76543.679999999993</v>
      </c>
      <c r="CW194">
        <v>112895.8</v>
      </c>
      <c r="CX194">
        <v>91279.15</v>
      </c>
      <c r="CY194">
        <v>80092.62</v>
      </c>
      <c r="CZ194">
        <v>82320.740000000005</v>
      </c>
      <c r="DA194">
        <v>56643.28</v>
      </c>
      <c r="DB194">
        <v>53930.12</v>
      </c>
      <c r="DC194">
        <v>51645.77</v>
      </c>
      <c r="DD194">
        <v>0</v>
      </c>
      <c r="DE194">
        <v>0</v>
      </c>
      <c r="DF194">
        <v>0</v>
      </c>
    </row>
    <row r="195" spans="1:110" x14ac:dyDescent="0.25">
      <c r="A195" s="16" t="str">
        <f t="shared" si="3"/>
        <v>Portfolio Adjusted_CPP_All_All_CAISO_1-in-2_MONTHLY SYSTEM PEAK DAY_2023_1</v>
      </c>
      <c r="B195" t="s">
        <v>195</v>
      </c>
      <c r="C195" t="s">
        <v>121</v>
      </c>
      <c r="D195" t="s">
        <v>7</v>
      </c>
      <c r="E195" t="s">
        <v>7</v>
      </c>
      <c r="F195" t="s">
        <v>110</v>
      </c>
      <c r="G195" t="s">
        <v>111</v>
      </c>
      <c r="H195" t="s">
        <v>20</v>
      </c>
      <c r="I195">
        <v>2023</v>
      </c>
      <c r="J195">
        <v>1</v>
      </c>
      <c r="K195">
        <v>4767</v>
      </c>
      <c r="L195">
        <v>112147.8</v>
      </c>
      <c r="M195">
        <v>109952.6</v>
      </c>
      <c r="N195">
        <v>108901.3</v>
      </c>
      <c r="O195">
        <v>109849.8</v>
      </c>
      <c r="P195">
        <v>115838.7</v>
      </c>
      <c r="Q195">
        <v>129399.5</v>
      </c>
      <c r="R195">
        <v>149625.9</v>
      </c>
      <c r="S195">
        <v>161257</v>
      </c>
      <c r="T195">
        <v>167096.79999999999</v>
      </c>
      <c r="U195">
        <v>169471.2</v>
      </c>
      <c r="V195">
        <v>172130</v>
      </c>
      <c r="W195">
        <v>172803</v>
      </c>
      <c r="X195">
        <v>172646.7</v>
      </c>
      <c r="Y195">
        <v>172624.1</v>
      </c>
      <c r="Z195">
        <v>170890.9</v>
      </c>
      <c r="AA195">
        <v>167703.9</v>
      </c>
      <c r="AB195">
        <v>165017.1</v>
      </c>
      <c r="AC195">
        <v>164213.70000000001</v>
      </c>
      <c r="AD195">
        <v>155037.4</v>
      </c>
      <c r="AE195">
        <v>147719.70000000001</v>
      </c>
      <c r="AF195">
        <v>141222.6</v>
      </c>
      <c r="AG195">
        <v>134816.9</v>
      </c>
      <c r="AH195">
        <v>125673.2</v>
      </c>
      <c r="AI195">
        <v>118006.1</v>
      </c>
      <c r="AJ195">
        <v>44.374420000000001</v>
      </c>
      <c r="AK195">
        <v>43.515300000000003</v>
      </c>
      <c r="AL195">
        <v>42.186900000000001</v>
      </c>
      <c r="AM195">
        <v>41.65343</v>
      </c>
      <c r="AN195">
        <v>41.193199999999997</v>
      </c>
      <c r="AO195">
        <v>41.157310000000003</v>
      </c>
      <c r="AP195">
        <v>40.765439999999998</v>
      </c>
      <c r="AQ195">
        <v>40.594859999999997</v>
      </c>
      <c r="AR195">
        <v>44.689839999999997</v>
      </c>
      <c r="AS195">
        <v>49.762390000000003</v>
      </c>
      <c r="AT195">
        <v>52.328159999999997</v>
      </c>
      <c r="AU195">
        <v>55.092799999999997</v>
      </c>
      <c r="AV195">
        <v>56.170659999999998</v>
      </c>
      <c r="AW195">
        <v>56.849890000000002</v>
      </c>
      <c r="AX195">
        <v>56.980980000000002</v>
      </c>
      <c r="AY195">
        <v>57.836060000000003</v>
      </c>
      <c r="AZ195">
        <v>56.902900000000002</v>
      </c>
      <c r="BA195">
        <v>54.783009999999997</v>
      </c>
      <c r="BB195">
        <v>52.804020000000001</v>
      </c>
      <c r="BC195">
        <v>50.72439</v>
      </c>
      <c r="BD195">
        <v>49.846209999999999</v>
      </c>
      <c r="BE195">
        <v>49.043909999999997</v>
      </c>
      <c r="BF195">
        <v>48.07405</v>
      </c>
      <c r="BG195">
        <v>47.384529999999998</v>
      </c>
      <c r="BH195">
        <v>-678.25670000000002</v>
      </c>
      <c r="BI195">
        <v>-650.20579999999995</v>
      </c>
      <c r="BJ195">
        <v>-436.09480000000002</v>
      </c>
      <c r="BK195">
        <v>-338.06310000000002</v>
      </c>
      <c r="BL195">
        <v>-242.55549999999999</v>
      </c>
      <c r="BM195">
        <v>224.78319999999999</v>
      </c>
      <c r="BN195">
        <v>1111.0150000000001</v>
      </c>
      <c r="BO195">
        <v>104.1842</v>
      </c>
      <c r="BP195">
        <v>-2072.1840000000002</v>
      </c>
      <c r="BQ195">
        <v>-1703.875</v>
      </c>
      <c r="BR195">
        <v>-938.21439999999996</v>
      </c>
      <c r="BS195">
        <v>-592.06010000000003</v>
      </c>
      <c r="BT195">
        <v>151.1627</v>
      </c>
      <c r="BU195">
        <v>1246.5350000000001</v>
      </c>
      <c r="BV195">
        <v>2994.3620000000001</v>
      </c>
      <c r="BW195">
        <v>1659.5139999999999</v>
      </c>
      <c r="BX195">
        <v>786.93539999999996</v>
      </c>
      <c r="BY195">
        <v>499.29430000000002</v>
      </c>
      <c r="BZ195">
        <v>-225.3304</v>
      </c>
      <c r="CA195">
        <v>-1186.463</v>
      </c>
      <c r="CB195">
        <v>-1590.8230000000001</v>
      </c>
      <c r="CC195">
        <v>-1572.943</v>
      </c>
      <c r="CD195">
        <v>-1740.4090000000001</v>
      </c>
      <c r="CE195">
        <v>-1274.24</v>
      </c>
      <c r="CF195" s="20">
        <v>32780.65</v>
      </c>
      <c r="CG195" s="20">
        <v>37585.129999999997</v>
      </c>
      <c r="CH195" s="20">
        <v>33156.36</v>
      </c>
      <c r="CI195" s="20">
        <v>32119.66</v>
      </c>
      <c r="CJ195" s="20">
        <v>28619.74</v>
      </c>
      <c r="CK195" s="20">
        <v>25269.4</v>
      </c>
      <c r="CL195" s="20">
        <v>31345.65</v>
      </c>
      <c r="CM195" s="20">
        <v>31274.35</v>
      </c>
      <c r="CN195" s="20">
        <v>20467.72</v>
      </c>
      <c r="CO195" s="20">
        <v>15838.95</v>
      </c>
      <c r="CP195" s="20">
        <v>9900.4979999999996</v>
      </c>
      <c r="CQ195" s="20">
        <v>4166.4870000000001</v>
      </c>
      <c r="CR195" s="20">
        <v>7592.99</v>
      </c>
      <c r="CS195" s="20">
        <v>14817.58</v>
      </c>
      <c r="CT195" s="20">
        <v>38777.15</v>
      </c>
      <c r="CU195" s="20">
        <v>66505.009999999995</v>
      </c>
      <c r="CV195" s="20">
        <v>74119.13</v>
      </c>
      <c r="CW195" s="20">
        <v>111354</v>
      </c>
      <c r="CX195" s="20">
        <v>90227.86</v>
      </c>
      <c r="CY195" s="20">
        <v>78580.160000000003</v>
      </c>
      <c r="CZ195" s="20">
        <v>80030.210000000006</v>
      </c>
      <c r="DA195" s="20">
        <v>55008.24</v>
      </c>
      <c r="DB195" s="20">
        <v>51966.79</v>
      </c>
      <c r="DC195" s="20">
        <v>49686.25</v>
      </c>
      <c r="DD195">
        <v>0</v>
      </c>
      <c r="DE195">
        <v>0</v>
      </c>
      <c r="DF195">
        <v>0</v>
      </c>
    </row>
    <row r="196" spans="1:110" x14ac:dyDescent="0.25">
      <c r="A196" s="16" t="str">
        <f t="shared" si="3"/>
        <v>Portfolio Adjusted_CPP_All_All_CAISO_1-in-2_MONTHLY SYSTEM PEAK DAY_2023_2</v>
      </c>
      <c r="B196" t="s">
        <v>195</v>
      </c>
      <c r="C196" t="s">
        <v>121</v>
      </c>
      <c r="D196" t="s">
        <v>7</v>
      </c>
      <c r="E196" t="s">
        <v>7</v>
      </c>
      <c r="F196" t="s">
        <v>110</v>
      </c>
      <c r="G196" t="s">
        <v>111</v>
      </c>
      <c r="H196" t="s">
        <v>20</v>
      </c>
      <c r="I196">
        <v>2023</v>
      </c>
      <c r="J196">
        <v>2</v>
      </c>
      <c r="K196">
        <v>4767</v>
      </c>
      <c r="L196">
        <v>113142.3</v>
      </c>
      <c r="M196">
        <v>110269.4</v>
      </c>
      <c r="N196">
        <v>109001.3</v>
      </c>
      <c r="O196">
        <v>109736.4</v>
      </c>
      <c r="P196">
        <v>115184.9</v>
      </c>
      <c r="Q196">
        <v>128198.6</v>
      </c>
      <c r="R196">
        <v>147969</v>
      </c>
      <c r="S196">
        <v>160547.9</v>
      </c>
      <c r="T196">
        <v>168766.6</v>
      </c>
      <c r="U196">
        <v>172123.9</v>
      </c>
      <c r="V196">
        <v>175566.8</v>
      </c>
      <c r="W196">
        <v>176142.8</v>
      </c>
      <c r="X196">
        <v>174747.3</v>
      </c>
      <c r="Y196">
        <v>174223.6</v>
      </c>
      <c r="Z196">
        <v>171919.1</v>
      </c>
      <c r="AA196">
        <v>167584</v>
      </c>
      <c r="AB196">
        <v>163701.1</v>
      </c>
      <c r="AC196">
        <v>163047.6</v>
      </c>
      <c r="AD196">
        <v>156459.20000000001</v>
      </c>
      <c r="AE196">
        <v>149261.70000000001</v>
      </c>
      <c r="AF196">
        <v>142690.70000000001</v>
      </c>
      <c r="AG196">
        <v>136492.29999999999</v>
      </c>
      <c r="AH196">
        <v>127400</v>
      </c>
      <c r="AI196">
        <v>119545.3</v>
      </c>
      <c r="AJ196">
        <v>47.974499999999999</v>
      </c>
      <c r="AK196">
        <v>48.494349999999997</v>
      </c>
      <c r="AL196">
        <v>48.116700000000002</v>
      </c>
      <c r="AM196">
        <v>47.981630000000003</v>
      </c>
      <c r="AN196">
        <v>47.175820000000002</v>
      </c>
      <c r="AO196">
        <v>46.687150000000003</v>
      </c>
      <c r="AP196">
        <v>46.093690000000002</v>
      </c>
      <c r="AQ196">
        <v>45.876420000000003</v>
      </c>
      <c r="AR196">
        <v>47.284829999999999</v>
      </c>
      <c r="AS196">
        <v>49.929900000000004</v>
      </c>
      <c r="AT196">
        <v>51.158459999999998</v>
      </c>
      <c r="AU196">
        <v>52.922629999999998</v>
      </c>
      <c r="AV196">
        <v>54.166130000000003</v>
      </c>
      <c r="AW196">
        <v>55.104379999999999</v>
      </c>
      <c r="AX196">
        <v>55.20476</v>
      </c>
      <c r="AY196">
        <v>55.29271</v>
      </c>
      <c r="AZ196">
        <v>54.367820000000002</v>
      </c>
      <c r="BA196">
        <v>53.136180000000003</v>
      </c>
      <c r="BB196">
        <v>50.847239999999999</v>
      </c>
      <c r="BC196">
        <v>49.486159999999998</v>
      </c>
      <c r="BD196">
        <v>48.915239999999997</v>
      </c>
      <c r="BE196">
        <v>46.800690000000003</v>
      </c>
      <c r="BF196">
        <v>46.188009999999998</v>
      </c>
      <c r="BG196">
        <v>45.432510000000001</v>
      </c>
      <c r="BH196">
        <v>-668.8922</v>
      </c>
      <c r="BI196">
        <v>-642.94550000000004</v>
      </c>
      <c r="BJ196">
        <v>-425.19330000000002</v>
      </c>
      <c r="BK196">
        <v>-325.57749999999999</v>
      </c>
      <c r="BL196">
        <v>-230.62469999999999</v>
      </c>
      <c r="BM196">
        <v>233.506</v>
      </c>
      <c r="BN196">
        <v>1095.953</v>
      </c>
      <c r="BO196">
        <v>106.3167</v>
      </c>
      <c r="BP196">
        <v>-2090.1320000000001</v>
      </c>
      <c r="BQ196">
        <v>-1730.9670000000001</v>
      </c>
      <c r="BR196">
        <v>-960.29560000000004</v>
      </c>
      <c r="BS196">
        <v>-606.12760000000003</v>
      </c>
      <c r="BT196">
        <v>151.35409999999999</v>
      </c>
      <c r="BU196">
        <v>1258.8240000000001</v>
      </c>
      <c r="BV196">
        <v>3016.9609999999998</v>
      </c>
      <c r="BW196">
        <v>1660.0170000000001</v>
      </c>
      <c r="BX196">
        <v>786.77390000000003</v>
      </c>
      <c r="BY196">
        <v>510.33370000000002</v>
      </c>
      <c r="BZ196">
        <v>-224.59719999999999</v>
      </c>
      <c r="CA196">
        <v>-1198.287</v>
      </c>
      <c r="CB196">
        <v>-1606.13</v>
      </c>
      <c r="CC196">
        <v>-1587.002</v>
      </c>
      <c r="CD196">
        <v>-1754.895</v>
      </c>
      <c r="CE196">
        <v>-1275.47</v>
      </c>
      <c r="CF196">
        <v>34643.230000000003</v>
      </c>
      <c r="CG196">
        <v>38840.75</v>
      </c>
      <c r="CH196">
        <v>34148.54</v>
      </c>
      <c r="CI196">
        <v>32894.800000000003</v>
      </c>
      <c r="CJ196">
        <v>28983.89</v>
      </c>
      <c r="CK196">
        <v>25421.11</v>
      </c>
      <c r="CL196">
        <v>31375.52</v>
      </c>
      <c r="CM196">
        <v>31465.67</v>
      </c>
      <c r="CN196">
        <v>21086.02</v>
      </c>
      <c r="CO196">
        <v>16427.39</v>
      </c>
      <c r="CP196">
        <v>10391.33</v>
      </c>
      <c r="CQ196">
        <v>4362.665</v>
      </c>
      <c r="CR196">
        <v>7848.4139999999998</v>
      </c>
      <c r="CS196">
        <v>15250.16</v>
      </c>
      <c r="CT196">
        <v>39547.75</v>
      </c>
      <c r="CU196">
        <v>66666.69</v>
      </c>
      <c r="CV196">
        <v>73770.600000000006</v>
      </c>
      <c r="CW196">
        <v>112319.4</v>
      </c>
      <c r="CX196">
        <v>92264.99</v>
      </c>
      <c r="CY196">
        <v>80294.67</v>
      </c>
      <c r="CZ196">
        <v>81883.929999999993</v>
      </c>
      <c r="DA196">
        <v>57130.31</v>
      </c>
      <c r="DB196">
        <v>54724.51</v>
      </c>
      <c r="DC196">
        <v>52404.29</v>
      </c>
      <c r="DD196">
        <v>0</v>
      </c>
      <c r="DE196">
        <v>0</v>
      </c>
      <c r="DF196">
        <v>0</v>
      </c>
    </row>
    <row r="197" spans="1:110" x14ac:dyDescent="0.25">
      <c r="A197" s="16" t="str">
        <f t="shared" si="3"/>
        <v>Portfolio Adjusted_CPP_All_All_CAISO_1-in-2_MONTHLY SYSTEM PEAK DAY_2023_3</v>
      </c>
      <c r="B197" t="s">
        <v>195</v>
      </c>
      <c r="C197" t="s">
        <v>121</v>
      </c>
      <c r="D197" t="s">
        <v>7</v>
      </c>
      <c r="E197" t="s">
        <v>7</v>
      </c>
      <c r="F197" t="s">
        <v>110</v>
      </c>
      <c r="G197" t="s">
        <v>111</v>
      </c>
      <c r="H197" t="s">
        <v>20</v>
      </c>
      <c r="I197">
        <v>2023</v>
      </c>
      <c r="J197">
        <v>3</v>
      </c>
      <c r="K197">
        <v>4767</v>
      </c>
      <c r="L197">
        <v>136046.29999999999</v>
      </c>
      <c r="M197">
        <v>133445.1</v>
      </c>
      <c r="N197">
        <v>132215.5</v>
      </c>
      <c r="O197">
        <v>132590.6</v>
      </c>
      <c r="P197">
        <v>136919</v>
      </c>
      <c r="Q197">
        <v>147589.9</v>
      </c>
      <c r="R197">
        <v>163952.9</v>
      </c>
      <c r="S197">
        <v>173259.7</v>
      </c>
      <c r="T197">
        <v>178541.1</v>
      </c>
      <c r="U197">
        <v>181128.7</v>
      </c>
      <c r="V197">
        <v>183860.6</v>
      </c>
      <c r="W197">
        <v>185187.5</v>
      </c>
      <c r="X197">
        <v>185676.7</v>
      </c>
      <c r="Y197">
        <v>185261.6</v>
      </c>
      <c r="Z197">
        <v>182928.2</v>
      </c>
      <c r="AA197">
        <v>178909.4</v>
      </c>
      <c r="AB197">
        <v>173701.8</v>
      </c>
      <c r="AC197">
        <v>169802.8</v>
      </c>
      <c r="AD197">
        <v>165877.29999999999</v>
      </c>
      <c r="AE197">
        <v>163919</v>
      </c>
      <c r="AF197">
        <v>158405.6</v>
      </c>
      <c r="AG197">
        <v>153267.4</v>
      </c>
      <c r="AH197">
        <v>146365.79999999999</v>
      </c>
      <c r="AI197">
        <v>140395.79999999999</v>
      </c>
      <c r="AJ197">
        <v>52.385840000000002</v>
      </c>
      <c r="AK197">
        <v>52.310220000000001</v>
      </c>
      <c r="AL197">
        <v>52.063949999999998</v>
      </c>
      <c r="AM197">
        <v>51.573779999999999</v>
      </c>
      <c r="AN197">
        <v>51.334299999999999</v>
      </c>
      <c r="AO197">
        <v>50.82723</v>
      </c>
      <c r="AP197">
        <v>50.355809999999998</v>
      </c>
      <c r="AQ197">
        <v>50.682340000000003</v>
      </c>
      <c r="AR197">
        <v>53.219839999999998</v>
      </c>
      <c r="AS197">
        <v>56.79627</v>
      </c>
      <c r="AT197">
        <v>60.231369999999998</v>
      </c>
      <c r="AU197">
        <v>62.740259999999999</v>
      </c>
      <c r="AV197">
        <v>63.64593</v>
      </c>
      <c r="AW197">
        <v>65.221710000000002</v>
      </c>
      <c r="AX197">
        <v>64.636589999999998</v>
      </c>
      <c r="AY197">
        <v>65.045649999999995</v>
      </c>
      <c r="AZ197">
        <v>63.837719999999997</v>
      </c>
      <c r="BA197">
        <v>61.832189999999997</v>
      </c>
      <c r="BB197">
        <v>58.68562</v>
      </c>
      <c r="BC197">
        <v>57.036369999999998</v>
      </c>
      <c r="BD197">
        <v>56.195459999999997</v>
      </c>
      <c r="BE197">
        <v>54.932429999999997</v>
      </c>
      <c r="BF197">
        <v>54.339599999999997</v>
      </c>
      <c r="BG197">
        <v>53.575769999999999</v>
      </c>
      <c r="BH197">
        <v>-855.02650000000006</v>
      </c>
      <c r="BI197">
        <v>-818.48919999999998</v>
      </c>
      <c r="BJ197">
        <v>-565.37549999999999</v>
      </c>
      <c r="BK197">
        <v>-448.11290000000002</v>
      </c>
      <c r="BL197">
        <v>-319.42930000000001</v>
      </c>
      <c r="BM197">
        <v>232.2972</v>
      </c>
      <c r="BN197">
        <v>1221.2550000000001</v>
      </c>
      <c r="BO197">
        <v>107.3155</v>
      </c>
      <c r="BP197">
        <v>-2215.1889999999999</v>
      </c>
      <c r="BQ197">
        <v>-1820.942</v>
      </c>
      <c r="BR197">
        <v>-1000.351</v>
      </c>
      <c r="BS197">
        <v>-632.20420000000001</v>
      </c>
      <c r="BT197">
        <v>164.46129999999999</v>
      </c>
      <c r="BU197">
        <v>1336.663</v>
      </c>
      <c r="BV197">
        <v>3190.1619999999998</v>
      </c>
      <c r="BW197">
        <v>1759.1990000000001</v>
      </c>
      <c r="BX197">
        <v>817.04330000000004</v>
      </c>
      <c r="BY197">
        <v>523.96619999999996</v>
      </c>
      <c r="BZ197">
        <v>-230.51820000000001</v>
      </c>
      <c r="CA197">
        <v>-1320.8009999999999</v>
      </c>
      <c r="CB197">
        <v>-1793.635</v>
      </c>
      <c r="CC197">
        <v>-1802.4780000000001</v>
      </c>
      <c r="CD197">
        <v>-2048.6559999999999</v>
      </c>
      <c r="CE197">
        <v>-1555.85</v>
      </c>
      <c r="CF197">
        <v>45105.57</v>
      </c>
      <c r="CG197">
        <v>51425.74</v>
      </c>
      <c r="CH197">
        <v>45376.83</v>
      </c>
      <c r="CI197">
        <v>43524.57</v>
      </c>
      <c r="CJ197">
        <v>37514.75</v>
      </c>
      <c r="CK197">
        <v>31318.53</v>
      </c>
      <c r="CL197">
        <v>36537.269999999997</v>
      </c>
      <c r="CM197">
        <v>35216.080000000002</v>
      </c>
      <c r="CN197">
        <v>23281.71</v>
      </c>
      <c r="CO197">
        <v>18062.25</v>
      </c>
      <c r="CP197">
        <v>11244.48</v>
      </c>
      <c r="CQ197">
        <v>4754.4449999999997</v>
      </c>
      <c r="CR197">
        <v>8698.0280000000002</v>
      </c>
      <c r="CS197">
        <v>16813.509999999998</v>
      </c>
      <c r="CT197">
        <v>43378.9</v>
      </c>
      <c r="CU197">
        <v>73885.95</v>
      </c>
      <c r="CV197">
        <v>80512.740000000005</v>
      </c>
      <c r="CW197">
        <v>120452.1</v>
      </c>
      <c r="CX197">
        <v>104789.6</v>
      </c>
      <c r="CY197">
        <v>96218.89</v>
      </c>
      <c r="CZ197">
        <v>99184.33</v>
      </c>
      <c r="DA197">
        <v>68940.67</v>
      </c>
      <c r="DB197">
        <v>67068.3</v>
      </c>
      <c r="DC197">
        <v>66131.990000000005</v>
      </c>
      <c r="DD197">
        <v>0</v>
      </c>
      <c r="DE197">
        <v>0</v>
      </c>
      <c r="DF197">
        <v>0</v>
      </c>
    </row>
    <row r="198" spans="1:110" x14ac:dyDescent="0.25">
      <c r="A198" s="16" t="str">
        <f t="shared" si="3"/>
        <v>Portfolio Adjusted_CPP_All_All_CAISO_1-in-2_MONTHLY SYSTEM PEAK DAY_2023_4</v>
      </c>
      <c r="B198" t="s">
        <v>195</v>
      </c>
      <c r="C198" t="s">
        <v>121</v>
      </c>
      <c r="D198" t="s">
        <v>7</v>
      </c>
      <c r="E198" t="s">
        <v>7</v>
      </c>
      <c r="F198" t="s">
        <v>110</v>
      </c>
      <c r="G198" t="s">
        <v>111</v>
      </c>
      <c r="H198" t="s">
        <v>20</v>
      </c>
      <c r="I198">
        <v>2023</v>
      </c>
      <c r="J198">
        <v>4</v>
      </c>
      <c r="K198">
        <v>4767</v>
      </c>
      <c r="L198">
        <v>132847.1</v>
      </c>
      <c r="M198">
        <v>130332</v>
      </c>
      <c r="N198">
        <v>129012.8</v>
      </c>
      <c r="O198">
        <v>129209.60000000001</v>
      </c>
      <c r="P198">
        <v>132257.70000000001</v>
      </c>
      <c r="Q198">
        <v>140705.29999999999</v>
      </c>
      <c r="R198">
        <v>150927.6</v>
      </c>
      <c r="S198">
        <v>155607</v>
      </c>
      <c r="T198">
        <v>159007.9</v>
      </c>
      <c r="U198">
        <v>163053.4</v>
      </c>
      <c r="V198">
        <v>167041.9</v>
      </c>
      <c r="W198">
        <v>169407.8</v>
      </c>
      <c r="X198">
        <v>170912.1</v>
      </c>
      <c r="Y198">
        <v>172401.4</v>
      </c>
      <c r="Z198">
        <v>171835.1</v>
      </c>
      <c r="AA198">
        <v>169618.7</v>
      </c>
      <c r="AB198">
        <v>164570.79999999999</v>
      </c>
      <c r="AC198">
        <v>159433.79999999999</v>
      </c>
      <c r="AD198">
        <v>153702.70000000001</v>
      </c>
      <c r="AE198">
        <v>152379.20000000001</v>
      </c>
      <c r="AF198">
        <v>148375.70000000001</v>
      </c>
      <c r="AG198">
        <v>145208.6</v>
      </c>
      <c r="AH198">
        <v>140620.70000000001</v>
      </c>
      <c r="AI198">
        <v>136300.5</v>
      </c>
      <c r="AJ198">
        <v>61.802489999999999</v>
      </c>
      <c r="AK198">
        <v>61.248579999999997</v>
      </c>
      <c r="AL198">
        <v>60.383150000000001</v>
      </c>
      <c r="AM198">
        <v>59.43347</v>
      </c>
      <c r="AN198">
        <v>59.132629999999999</v>
      </c>
      <c r="AO198">
        <v>58.569479999999999</v>
      </c>
      <c r="AP198">
        <v>58.560270000000003</v>
      </c>
      <c r="AQ198">
        <v>58.717829999999999</v>
      </c>
      <c r="AR198">
        <v>63.777380000000001</v>
      </c>
      <c r="AS198">
        <v>67.593050000000005</v>
      </c>
      <c r="AT198">
        <v>72.069310000000002</v>
      </c>
      <c r="AU198">
        <v>75.159139999999994</v>
      </c>
      <c r="AV198">
        <v>77.346090000000004</v>
      </c>
      <c r="AW198">
        <v>78.498350000000002</v>
      </c>
      <c r="AX198">
        <v>78.570570000000004</v>
      </c>
      <c r="AY198">
        <v>78.272720000000007</v>
      </c>
      <c r="AZ198">
        <v>76.832400000000007</v>
      </c>
      <c r="BA198">
        <v>74.711839999999995</v>
      </c>
      <c r="BB198">
        <v>72.149870000000007</v>
      </c>
      <c r="BC198">
        <v>69.567300000000003</v>
      </c>
      <c r="BD198">
        <v>66.385180000000005</v>
      </c>
      <c r="BE198">
        <v>64.632390000000001</v>
      </c>
      <c r="BF198">
        <v>62.935980000000001</v>
      </c>
      <c r="BG198">
        <v>61.783580000000001</v>
      </c>
      <c r="BH198">
        <v>-825.197</v>
      </c>
      <c r="BI198">
        <v>-792.92600000000004</v>
      </c>
      <c r="BJ198">
        <v>-545.91869999999994</v>
      </c>
      <c r="BK198">
        <v>-428.71879999999999</v>
      </c>
      <c r="BL198">
        <v>-300.27519999999998</v>
      </c>
      <c r="BM198">
        <v>230.37979999999999</v>
      </c>
      <c r="BN198">
        <v>1119.9870000000001</v>
      </c>
      <c r="BO198">
        <v>102.32980000000001</v>
      </c>
      <c r="BP198">
        <v>-1963.9929999999999</v>
      </c>
      <c r="BQ198">
        <v>-1642.114</v>
      </c>
      <c r="BR198">
        <v>-920.04729999999995</v>
      </c>
      <c r="BS198">
        <v>-585.11869999999999</v>
      </c>
      <c r="BT198">
        <v>149.31309999999999</v>
      </c>
      <c r="BU198">
        <v>1244.8430000000001</v>
      </c>
      <c r="BV198">
        <v>3003.6770000000001</v>
      </c>
      <c r="BW198">
        <v>1671.8430000000001</v>
      </c>
      <c r="BX198">
        <v>780.64290000000005</v>
      </c>
      <c r="BY198">
        <v>510.7867</v>
      </c>
      <c r="BZ198">
        <v>-181.62180000000001</v>
      </c>
      <c r="CA198">
        <v>-1192.587</v>
      </c>
      <c r="CB198">
        <v>-1653.652</v>
      </c>
      <c r="CC198">
        <v>-1687.088</v>
      </c>
      <c r="CD198">
        <v>-1953.6969999999999</v>
      </c>
      <c r="CE198">
        <v>-1493.499</v>
      </c>
      <c r="CF198" s="20">
        <v>43921.1</v>
      </c>
      <c r="CG198" s="20">
        <v>49888.63</v>
      </c>
      <c r="CH198" s="20">
        <v>43743.24</v>
      </c>
      <c r="CI198" s="20">
        <v>41957.21</v>
      </c>
      <c r="CJ198" s="20">
        <v>35599.51</v>
      </c>
      <c r="CK198" s="20">
        <v>29009.15</v>
      </c>
      <c r="CL198" s="20">
        <v>32077.25</v>
      </c>
      <c r="CM198" s="20">
        <v>29433.78</v>
      </c>
      <c r="CN198" s="20">
        <v>19094.48</v>
      </c>
      <c r="CO198" s="20">
        <v>15218.23</v>
      </c>
      <c r="CP198" s="20">
        <v>9573.7690000000002</v>
      </c>
      <c r="CQ198" s="20">
        <v>4062.174</v>
      </c>
      <c r="CR198" s="20">
        <v>7454.8149999999996</v>
      </c>
      <c r="CS198" s="20">
        <v>14761.76</v>
      </c>
      <c r="CT198" s="20">
        <v>38732.129999999997</v>
      </c>
      <c r="CU198" s="20">
        <v>67019.56</v>
      </c>
      <c r="CV198" s="20">
        <v>73154.05</v>
      </c>
      <c r="CW198" s="20">
        <v>109422.2</v>
      </c>
      <c r="CX198" s="20">
        <v>94258.76</v>
      </c>
      <c r="CY198" s="20">
        <v>87389.61</v>
      </c>
      <c r="CZ198" s="20">
        <v>91082.19</v>
      </c>
      <c r="DA198" s="20">
        <v>64842.73</v>
      </c>
      <c r="DB198" s="20">
        <v>64102.400000000001</v>
      </c>
      <c r="DC198" s="20">
        <v>64049.51</v>
      </c>
      <c r="DD198">
        <v>0</v>
      </c>
      <c r="DE198">
        <v>0</v>
      </c>
      <c r="DF198">
        <v>0</v>
      </c>
    </row>
    <row r="199" spans="1:110" x14ac:dyDescent="0.25">
      <c r="A199" s="16" t="str">
        <f t="shared" si="3"/>
        <v>Portfolio Adjusted_CPP_All_All_CAISO_1-in-2_MONTHLY SYSTEM PEAK DAY_2023_5</v>
      </c>
      <c r="B199" t="s">
        <v>195</v>
      </c>
      <c r="C199" t="s">
        <v>121</v>
      </c>
      <c r="D199" t="s">
        <v>7</v>
      </c>
      <c r="E199" t="s">
        <v>7</v>
      </c>
      <c r="F199" t="s">
        <v>110</v>
      </c>
      <c r="G199" t="s">
        <v>111</v>
      </c>
      <c r="H199" t="s">
        <v>20</v>
      </c>
      <c r="I199">
        <v>2023</v>
      </c>
      <c r="J199">
        <v>5</v>
      </c>
      <c r="K199">
        <v>4767</v>
      </c>
      <c r="L199">
        <v>139065.4</v>
      </c>
      <c r="M199">
        <v>136164.4</v>
      </c>
      <c r="N199">
        <v>134640.29999999999</v>
      </c>
      <c r="O199">
        <v>134536.4</v>
      </c>
      <c r="P199">
        <v>137247.79999999999</v>
      </c>
      <c r="Q199">
        <v>145389.29999999999</v>
      </c>
      <c r="R199">
        <v>155297.60000000001</v>
      </c>
      <c r="S199">
        <v>163792.79999999999</v>
      </c>
      <c r="T199">
        <v>171750.1</v>
      </c>
      <c r="U199">
        <v>178969</v>
      </c>
      <c r="V199">
        <v>185537.4</v>
      </c>
      <c r="W199">
        <v>189899.5</v>
      </c>
      <c r="X199">
        <v>192290.2</v>
      </c>
      <c r="Y199">
        <v>193775.3</v>
      </c>
      <c r="Z199">
        <v>192888.8</v>
      </c>
      <c r="AA199">
        <v>189176.7</v>
      </c>
      <c r="AB199">
        <v>183945.1</v>
      </c>
      <c r="AC199">
        <v>177098.5</v>
      </c>
      <c r="AD199">
        <v>167993.2</v>
      </c>
      <c r="AE199">
        <v>163377.1</v>
      </c>
      <c r="AF199">
        <v>159620.79999999999</v>
      </c>
      <c r="AG199">
        <v>155150</v>
      </c>
      <c r="AH199">
        <v>149136.20000000001</v>
      </c>
      <c r="AI199">
        <v>143451.79999999999</v>
      </c>
      <c r="AJ199">
        <v>63.05789</v>
      </c>
      <c r="AK199">
        <v>62.147399999999998</v>
      </c>
      <c r="AL199">
        <v>61.699150000000003</v>
      </c>
      <c r="AM199">
        <v>61.455959999999997</v>
      </c>
      <c r="AN199">
        <v>61.287129999999998</v>
      </c>
      <c r="AO199">
        <v>60.879820000000002</v>
      </c>
      <c r="AP199">
        <v>60.373980000000003</v>
      </c>
      <c r="AQ199">
        <v>61.450839999999999</v>
      </c>
      <c r="AR199">
        <v>63.828749999999999</v>
      </c>
      <c r="AS199">
        <v>66.204170000000005</v>
      </c>
      <c r="AT199">
        <v>69.220020000000005</v>
      </c>
      <c r="AU199">
        <v>72.155360000000002</v>
      </c>
      <c r="AV199">
        <v>73.781419999999997</v>
      </c>
      <c r="AW199">
        <v>75.402360000000002</v>
      </c>
      <c r="AX199">
        <v>74.983639999999994</v>
      </c>
      <c r="AY199">
        <v>74.721059999999994</v>
      </c>
      <c r="AZ199">
        <v>73.525689999999997</v>
      </c>
      <c r="BA199">
        <v>71.357619999999997</v>
      </c>
      <c r="BB199">
        <v>69.185869999999994</v>
      </c>
      <c r="BC199">
        <v>66.831310000000002</v>
      </c>
      <c r="BD199">
        <v>64.989750000000001</v>
      </c>
      <c r="BE199">
        <v>64.140110000000007</v>
      </c>
      <c r="BF199">
        <v>63.721139999999998</v>
      </c>
      <c r="BG199">
        <v>62.797890000000002</v>
      </c>
      <c r="BH199">
        <v>-850.31740000000002</v>
      </c>
      <c r="BI199">
        <v>-815.78290000000004</v>
      </c>
      <c r="BJ199">
        <v>-551.77390000000003</v>
      </c>
      <c r="BK199">
        <v>-425.62889999999999</v>
      </c>
      <c r="BL199">
        <v>-293.67450000000002</v>
      </c>
      <c r="BM199">
        <v>258.6223</v>
      </c>
      <c r="BN199">
        <v>1146.5509999999999</v>
      </c>
      <c r="BO199">
        <v>112.8954</v>
      </c>
      <c r="BP199">
        <v>-2117.6039999999998</v>
      </c>
      <c r="BQ199">
        <v>-1801.693</v>
      </c>
      <c r="BR199">
        <v>-1015.049</v>
      </c>
      <c r="BS199">
        <v>-650.89179999999999</v>
      </c>
      <c r="BT199">
        <v>170.69990000000001</v>
      </c>
      <c r="BU199">
        <v>1397.5429999999999</v>
      </c>
      <c r="BV199">
        <v>3358.471</v>
      </c>
      <c r="BW199">
        <v>1851.2639999999999</v>
      </c>
      <c r="BX199">
        <v>856.4402</v>
      </c>
      <c r="BY199">
        <v>545.35080000000005</v>
      </c>
      <c r="BZ199">
        <v>-217.43799999999999</v>
      </c>
      <c r="CA199">
        <v>-1283.71</v>
      </c>
      <c r="CB199">
        <v>-1785.652</v>
      </c>
      <c r="CC199">
        <v>-1803.8889999999999</v>
      </c>
      <c r="CD199">
        <v>-2066.3200000000002</v>
      </c>
      <c r="CE199">
        <v>-1560.153</v>
      </c>
      <c r="CF199" s="20">
        <v>49472.29</v>
      </c>
      <c r="CG199" s="20">
        <v>56176.67</v>
      </c>
      <c r="CH199" s="20">
        <v>49416.17</v>
      </c>
      <c r="CI199" s="20">
        <v>47205.08</v>
      </c>
      <c r="CJ199" s="20">
        <v>39693.96</v>
      </c>
      <c r="CK199" s="20">
        <v>32292.41</v>
      </c>
      <c r="CL199" s="20">
        <v>35584.54</v>
      </c>
      <c r="CM199" s="20">
        <v>33571.910000000003</v>
      </c>
      <c r="CN199" s="20">
        <v>22570.74</v>
      </c>
      <c r="CO199" s="20">
        <v>18176.52</v>
      </c>
      <c r="CP199" s="20">
        <v>11611.42</v>
      </c>
      <c r="CQ199" s="20">
        <v>5035.22</v>
      </c>
      <c r="CR199" s="20">
        <v>9311.1419999999998</v>
      </c>
      <c r="CS199" s="20">
        <v>18266.84</v>
      </c>
      <c r="CT199" s="20">
        <v>47838.38</v>
      </c>
      <c r="CU199" s="20">
        <v>81112.59</v>
      </c>
      <c r="CV199" s="20">
        <v>88973.45</v>
      </c>
      <c r="CW199" s="20">
        <v>130811.6</v>
      </c>
      <c r="CX199" s="20">
        <v>109811.4</v>
      </c>
      <c r="CY199" s="20">
        <v>99800.03</v>
      </c>
      <c r="CZ199" s="20">
        <v>104297.2</v>
      </c>
      <c r="DA199" s="20">
        <v>73823.91</v>
      </c>
      <c r="DB199" s="20">
        <v>73023.02</v>
      </c>
      <c r="DC199" s="20">
        <v>72210.02</v>
      </c>
      <c r="DD199">
        <v>0</v>
      </c>
      <c r="DE199">
        <v>0</v>
      </c>
      <c r="DF199">
        <v>0</v>
      </c>
    </row>
    <row r="200" spans="1:110" x14ac:dyDescent="0.25">
      <c r="A200" s="16" t="str">
        <f t="shared" si="3"/>
        <v>Portfolio Adjusted_CPP_All_All_CAISO_1-in-2_MONTHLY SYSTEM PEAK DAY_2023_6</v>
      </c>
      <c r="B200" t="s">
        <v>195</v>
      </c>
      <c r="C200" t="s">
        <v>121</v>
      </c>
      <c r="D200" t="s">
        <v>7</v>
      </c>
      <c r="E200" t="s">
        <v>7</v>
      </c>
      <c r="F200" t="s">
        <v>110</v>
      </c>
      <c r="G200" t="s">
        <v>111</v>
      </c>
      <c r="H200" t="s">
        <v>20</v>
      </c>
      <c r="I200">
        <v>2023</v>
      </c>
      <c r="J200">
        <v>6</v>
      </c>
      <c r="K200">
        <v>4767</v>
      </c>
      <c r="L200">
        <v>143241.1</v>
      </c>
      <c r="M200">
        <v>140259.70000000001</v>
      </c>
      <c r="N200">
        <v>138699.70000000001</v>
      </c>
      <c r="O200">
        <v>138774.79999999999</v>
      </c>
      <c r="P200">
        <v>141844.5</v>
      </c>
      <c r="Q200">
        <v>150389.29999999999</v>
      </c>
      <c r="R200">
        <v>161856.1</v>
      </c>
      <c r="S200">
        <v>172486.2</v>
      </c>
      <c r="T200">
        <v>181968.7</v>
      </c>
      <c r="U200">
        <v>190111</v>
      </c>
      <c r="V200">
        <v>197011.1</v>
      </c>
      <c r="W200">
        <v>201875.4</v>
      </c>
      <c r="X200">
        <v>204402.3</v>
      </c>
      <c r="Y200">
        <v>206194.3</v>
      </c>
      <c r="Z200">
        <v>205353.4</v>
      </c>
      <c r="AA200">
        <v>201241.4</v>
      </c>
      <c r="AB200">
        <v>195366.1</v>
      </c>
      <c r="AC200">
        <v>187784.2</v>
      </c>
      <c r="AD200">
        <v>177907.8</v>
      </c>
      <c r="AE200">
        <v>171998.5</v>
      </c>
      <c r="AF200">
        <v>167765.79999999999</v>
      </c>
      <c r="AG200">
        <v>162671.70000000001</v>
      </c>
      <c r="AH200">
        <v>155413.9</v>
      </c>
      <c r="AI200">
        <v>148801.70000000001</v>
      </c>
      <c r="AJ200">
        <v>63.196370000000002</v>
      </c>
      <c r="AK200">
        <v>62.753549999999997</v>
      </c>
      <c r="AL200">
        <v>62.719760000000001</v>
      </c>
      <c r="AM200">
        <v>62.608260000000001</v>
      </c>
      <c r="AN200">
        <v>62.553310000000003</v>
      </c>
      <c r="AO200">
        <v>62.561160000000001</v>
      </c>
      <c r="AP200">
        <v>62.46537</v>
      </c>
      <c r="AQ200">
        <v>62.8399</v>
      </c>
      <c r="AR200">
        <v>63.68045</v>
      </c>
      <c r="AS200">
        <v>66.901499999999999</v>
      </c>
      <c r="AT200">
        <v>69.865170000000006</v>
      </c>
      <c r="AU200">
        <v>71.540980000000005</v>
      </c>
      <c r="AV200">
        <v>73.760990000000007</v>
      </c>
      <c r="AW200">
        <v>74.358810000000005</v>
      </c>
      <c r="AX200">
        <v>74.207980000000006</v>
      </c>
      <c r="AY200">
        <v>73.612700000000004</v>
      </c>
      <c r="AZ200">
        <v>74.262010000000004</v>
      </c>
      <c r="BA200">
        <v>73.959819999999993</v>
      </c>
      <c r="BB200">
        <v>72.649609999999996</v>
      </c>
      <c r="BC200">
        <v>70.299639999999997</v>
      </c>
      <c r="BD200">
        <v>67.693799999999996</v>
      </c>
      <c r="BE200">
        <v>65.735820000000004</v>
      </c>
      <c r="BF200">
        <v>65.007339999999999</v>
      </c>
      <c r="BG200">
        <v>64.085970000000003</v>
      </c>
      <c r="BH200">
        <v>-876.95410000000004</v>
      </c>
      <c r="BI200">
        <v>-839.04949999999997</v>
      </c>
      <c r="BJ200">
        <v>-565.73860000000002</v>
      </c>
      <c r="BK200">
        <v>-434.73340000000002</v>
      </c>
      <c r="BL200">
        <v>-299.23090000000002</v>
      </c>
      <c r="BM200">
        <v>270.51130000000001</v>
      </c>
      <c r="BN200">
        <v>1195.1179999999999</v>
      </c>
      <c r="BO200">
        <v>116.8032</v>
      </c>
      <c r="BP200">
        <v>-2247.9659999999999</v>
      </c>
      <c r="BQ200">
        <v>-1912.329</v>
      </c>
      <c r="BR200">
        <v>-1066.203</v>
      </c>
      <c r="BS200">
        <v>-678.61739999999998</v>
      </c>
      <c r="BT200">
        <v>189.2912</v>
      </c>
      <c r="BU200">
        <v>1484.13</v>
      </c>
      <c r="BV200">
        <v>3550.4850000000001</v>
      </c>
      <c r="BW200">
        <v>1948.9970000000001</v>
      </c>
      <c r="BX200">
        <v>881.91150000000005</v>
      </c>
      <c r="BY200">
        <v>544.92399999999998</v>
      </c>
      <c r="BZ200">
        <v>-259.7518</v>
      </c>
      <c r="CA200">
        <v>-1370.184</v>
      </c>
      <c r="CB200">
        <v>-1893.575</v>
      </c>
      <c r="CC200">
        <v>-1900.3579999999999</v>
      </c>
      <c r="CD200">
        <v>-2157.3220000000001</v>
      </c>
      <c r="CE200">
        <v>-1620.26</v>
      </c>
      <c r="CF200" s="20">
        <v>52374.02</v>
      </c>
      <c r="CG200" s="20">
        <v>59786.69</v>
      </c>
      <c r="CH200" s="20">
        <v>52715.68</v>
      </c>
      <c r="CI200" s="20">
        <v>50597.74</v>
      </c>
      <c r="CJ200" s="20">
        <v>42736.04</v>
      </c>
      <c r="CK200" s="20">
        <v>34753.08</v>
      </c>
      <c r="CL200" s="20">
        <v>38610.86</v>
      </c>
      <c r="CM200" s="20">
        <v>36821.65</v>
      </c>
      <c r="CN200" s="20">
        <v>24976.68</v>
      </c>
      <c r="CO200" s="20">
        <v>20150.97</v>
      </c>
      <c r="CP200" s="20">
        <v>12737.16</v>
      </c>
      <c r="CQ200" s="20">
        <v>5497.0690000000004</v>
      </c>
      <c r="CR200" s="20">
        <v>10140.93</v>
      </c>
      <c r="CS200" s="20">
        <v>19952.23</v>
      </c>
      <c r="CT200" s="20">
        <v>52303.66</v>
      </c>
      <c r="CU200" s="20">
        <v>88202.72</v>
      </c>
      <c r="CV200" s="20">
        <v>96028.73</v>
      </c>
      <c r="CW200" s="20">
        <v>140470.6</v>
      </c>
      <c r="CX200" s="20">
        <v>118631.8</v>
      </c>
      <c r="CY200" s="20">
        <v>108056.2</v>
      </c>
      <c r="CZ200" s="20">
        <v>112292.9</v>
      </c>
      <c r="DA200" s="20">
        <v>79695.89</v>
      </c>
      <c r="DB200" s="20">
        <v>78619.7</v>
      </c>
      <c r="DC200" s="20">
        <v>77480.509999999995</v>
      </c>
      <c r="DD200">
        <v>0</v>
      </c>
      <c r="DE200">
        <v>0</v>
      </c>
      <c r="DF200">
        <v>0</v>
      </c>
    </row>
    <row r="201" spans="1:110" x14ac:dyDescent="0.25">
      <c r="A201" s="16" t="str">
        <f t="shared" si="3"/>
        <v>Portfolio Adjusted_CPP_All_All_CAISO_1-in-2_MONTHLY SYSTEM PEAK DAY_2023_7</v>
      </c>
      <c r="B201" t="s">
        <v>195</v>
      </c>
      <c r="C201" t="s">
        <v>121</v>
      </c>
      <c r="D201" t="s">
        <v>7</v>
      </c>
      <c r="E201" t="s">
        <v>7</v>
      </c>
      <c r="F201" t="s">
        <v>110</v>
      </c>
      <c r="G201" t="s">
        <v>111</v>
      </c>
      <c r="H201" t="s">
        <v>20</v>
      </c>
      <c r="I201">
        <v>2023</v>
      </c>
      <c r="J201">
        <v>7</v>
      </c>
      <c r="K201">
        <v>4767</v>
      </c>
      <c r="L201">
        <v>148808.4</v>
      </c>
      <c r="M201">
        <v>145499.6</v>
      </c>
      <c r="N201">
        <v>143671.4</v>
      </c>
      <c r="O201">
        <v>143686.70000000001</v>
      </c>
      <c r="P201">
        <v>147095.79999999999</v>
      </c>
      <c r="Q201">
        <v>156964.4</v>
      </c>
      <c r="R201">
        <v>169611.2</v>
      </c>
      <c r="S201">
        <v>180628.7</v>
      </c>
      <c r="T201">
        <v>190647.3</v>
      </c>
      <c r="U201">
        <v>199741.2</v>
      </c>
      <c r="V201">
        <v>208238.3</v>
      </c>
      <c r="W201">
        <v>214110.3</v>
      </c>
      <c r="X201">
        <v>217149.9</v>
      </c>
      <c r="Y201">
        <v>218867.9</v>
      </c>
      <c r="Z201">
        <v>218048.1</v>
      </c>
      <c r="AA201">
        <v>214037.8</v>
      </c>
      <c r="AB201">
        <v>207908.5</v>
      </c>
      <c r="AC201">
        <v>199769.4</v>
      </c>
      <c r="AD201">
        <v>188886.8</v>
      </c>
      <c r="AE201">
        <v>181771.7</v>
      </c>
      <c r="AF201">
        <v>176133.2</v>
      </c>
      <c r="AG201">
        <v>170009.9</v>
      </c>
      <c r="AH201">
        <v>161663.5</v>
      </c>
      <c r="AI201">
        <v>154228</v>
      </c>
      <c r="AJ201">
        <v>67.453280000000007</v>
      </c>
      <c r="AK201">
        <v>67.317220000000006</v>
      </c>
      <c r="AL201">
        <v>67.005359999999996</v>
      </c>
      <c r="AM201">
        <v>67.051689999999994</v>
      </c>
      <c r="AN201">
        <v>67.167529999999999</v>
      </c>
      <c r="AO201">
        <v>67.122900000000001</v>
      </c>
      <c r="AP201">
        <v>67.026110000000003</v>
      </c>
      <c r="AQ201">
        <v>68.281229999999994</v>
      </c>
      <c r="AR201">
        <v>70.349369999999993</v>
      </c>
      <c r="AS201">
        <v>73.061499999999995</v>
      </c>
      <c r="AT201">
        <v>75.677090000000007</v>
      </c>
      <c r="AU201">
        <v>77.285690000000002</v>
      </c>
      <c r="AV201">
        <v>78.049580000000006</v>
      </c>
      <c r="AW201">
        <v>77.873249999999999</v>
      </c>
      <c r="AX201">
        <v>78.196889999999996</v>
      </c>
      <c r="AY201">
        <v>78.497450000000001</v>
      </c>
      <c r="AZ201">
        <v>76.691119999999998</v>
      </c>
      <c r="BA201">
        <v>75.959289999999996</v>
      </c>
      <c r="BB201">
        <v>75.341440000000006</v>
      </c>
      <c r="BC201">
        <v>73.188940000000002</v>
      </c>
      <c r="BD201">
        <v>70.804959999999994</v>
      </c>
      <c r="BE201">
        <v>69.812809999999999</v>
      </c>
      <c r="BF201">
        <v>69.693190000000001</v>
      </c>
      <c r="BG201">
        <v>69.601349999999996</v>
      </c>
      <c r="BH201">
        <v>-907.15049999999997</v>
      </c>
      <c r="BI201">
        <v>-867.28610000000003</v>
      </c>
      <c r="BJ201">
        <v>-583.36019999999996</v>
      </c>
      <c r="BK201">
        <v>-447.04849999999999</v>
      </c>
      <c r="BL201">
        <v>-306.14670000000001</v>
      </c>
      <c r="BM201">
        <v>285.0684</v>
      </c>
      <c r="BN201">
        <v>1251.8119999999999</v>
      </c>
      <c r="BO201">
        <v>123.1387</v>
      </c>
      <c r="BP201">
        <v>-2355.6729999999998</v>
      </c>
      <c r="BQ201">
        <v>-2008.402</v>
      </c>
      <c r="BR201">
        <v>-1122.059</v>
      </c>
      <c r="BS201">
        <v>-714.15710000000001</v>
      </c>
      <c r="BT201">
        <v>203.37090000000001</v>
      </c>
      <c r="BU201">
        <v>1574.7619999999999</v>
      </c>
      <c r="BV201">
        <v>3766.7739999999999</v>
      </c>
      <c r="BW201">
        <v>2072.0949999999998</v>
      </c>
      <c r="BX201">
        <v>937.24019999999996</v>
      </c>
      <c r="BY201">
        <v>575.46799999999996</v>
      </c>
      <c r="BZ201">
        <v>-283.8664</v>
      </c>
      <c r="CA201">
        <v>-1454.1869999999999</v>
      </c>
      <c r="CB201">
        <v>-1989.846</v>
      </c>
      <c r="CC201">
        <v>-1986.922</v>
      </c>
      <c r="CD201">
        <v>-2243.884</v>
      </c>
      <c r="CE201">
        <v>-1678.934</v>
      </c>
      <c r="CF201">
        <v>56941.39</v>
      </c>
      <c r="CG201">
        <v>64795.82</v>
      </c>
      <c r="CH201">
        <v>56846.400000000001</v>
      </c>
      <c r="CI201">
        <v>54518.3</v>
      </c>
      <c r="CJ201">
        <v>46302.01</v>
      </c>
      <c r="CK201">
        <v>38050.519999999997</v>
      </c>
      <c r="CL201">
        <v>42573.53</v>
      </c>
      <c r="CM201">
        <v>40548.480000000003</v>
      </c>
      <c r="CN201">
        <v>27373.43</v>
      </c>
      <c r="CO201">
        <v>22048.98</v>
      </c>
      <c r="CP201">
        <v>14073.49</v>
      </c>
      <c r="CQ201">
        <v>6098.643</v>
      </c>
      <c r="CR201">
        <v>11329.5</v>
      </c>
      <c r="CS201">
        <v>22328.79</v>
      </c>
      <c r="CT201">
        <v>58712.75</v>
      </c>
      <c r="CU201">
        <v>99621.67</v>
      </c>
      <c r="CV201">
        <v>108542.39999999999</v>
      </c>
      <c r="CW201">
        <v>158093.29999999999</v>
      </c>
      <c r="CX201">
        <v>132425.20000000001</v>
      </c>
      <c r="CY201">
        <v>119806.39999999999</v>
      </c>
      <c r="CZ201">
        <v>123442.5</v>
      </c>
      <c r="DA201">
        <v>86907.25</v>
      </c>
      <c r="DB201">
        <v>85103.08</v>
      </c>
      <c r="DC201">
        <v>83282.350000000006</v>
      </c>
      <c r="DD201">
        <v>0</v>
      </c>
      <c r="DE201">
        <v>0</v>
      </c>
      <c r="DF201">
        <v>0</v>
      </c>
    </row>
    <row r="202" spans="1:110" x14ac:dyDescent="0.25">
      <c r="A202" s="16" t="str">
        <f t="shared" si="3"/>
        <v>Portfolio Adjusted_CPP_All_All_CAISO_1-in-2_MONTHLY SYSTEM PEAK DAY_2023_8</v>
      </c>
      <c r="B202" t="s">
        <v>195</v>
      </c>
      <c r="C202" t="s">
        <v>121</v>
      </c>
      <c r="D202" t="s">
        <v>7</v>
      </c>
      <c r="E202" t="s">
        <v>7</v>
      </c>
      <c r="F202" t="s">
        <v>110</v>
      </c>
      <c r="G202" t="s">
        <v>111</v>
      </c>
      <c r="H202" t="s">
        <v>20</v>
      </c>
      <c r="I202">
        <v>2023</v>
      </c>
      <c r="J202">
        <v>8</v>
      </c>
      <c r="K202">
        <v>4767</v>
      </c>
      <c r="L202">
        <v>156430.9</v>
      </c>
      <c r="M202">
        <v>152608.4</v>
      </c>
      <c r="N202">
        <v>150801.5</v>
      </c>
      <c r="O202">
        <v>150912.5</v>
      </c>
      <c r="P202">
        <v>154896.6</v>
      </c>
      <c r="Q202">
        <v>166382.29999999999</v>
      </c>
      <c r="R202">
        <v>182335.8</v>
      </c>
      <c r="S202">
        <v>194608.3</v>
      </c>
      <c r="T202">
        <v>205922.2</v>
      </c>
      <c r="U202">
        <v>216254.6</v>
      </c>
      <c r="V202">
        <v>225727.3</v>
      </c>
      <c r="W202">
        <v>232158.6</v>
      </c>
      <c r="X202">
        <v>235812.5</v>
      </c>
      <c r="Y202">
        <v>237870.1</v>
      </c>
      <c r="Z202">
        <v>236659.7</v>
      </c>
      <c r="AA202">
        <v>232220.6</v>
      </c>
      <c r="AB202">
        <v>224439.2</v>
      </c>
      <c r="AC202">
        <v>214514.4</v>
      </c>
      <c r="AD202">
        <v>201554.8</v>
      </c>
      <c r="AE202">
        <v>193738.9</v>
      </c>
      <c r="AF202">
        <v>186085.5</v>
      </c>
      <c r="AG202">
        <v>179345.8</v>
      </c>
      <c r="AH202">
        <v>170168.8</v>
      </c>
      <c r="AI202">
        <v>162402.6</v>
      </c>
      <c r="AJ202">
        <v>74.429249999999996</v>
      </c>
      <c r="AK202">
        <v>73.630430000000004</v>
      </c>
      <c r="AL202">
        <v>72.809939999999997</v>
      </c>
      <c r="AM202">
        <v>72.415809999999993</v>
      </c>
      <c r="AN202">
        <v>71.736099999999993</v>
      </c>
      <c r="AO202">
        <v>71.427109999999999</v>
      </c>
      <c r="AP202">
        <v>71.170310000000001</v>
      </c>
      <c r="AQ202">
        <v>72.70729</v>
      </c>
      <c r="AR202">
        <v>75.882350000000002</v>
      </c>
      <c r="AS202">
        <v>80.570049999999995</v>
      </c>
      <c r="AT202">
        <v>84.335189999999997</v>
      </c>
      <c r="AU202">
        <v>86.706609999999998</v>
      </c>
      <c r="AV202">
        <v>88.061070000000001</v>
      </c>
      <c r="AW202">
        <v>88.355220000000003</v>
      </c>
      <c r="AX202">
        <v>88.70438</v>
      </c>
      <c r="AY202">
        <v>88.516279999999995</v>
      </c>
      <c r="AZ202">
        <v>87.580100000000002</v>
      </c>
      <c r="BA202">
        <v>86.226029999999994</v>
      </c>
      <c r="BB202">
        <v>83.072540000000004</v>
      </c>
      <c r="BC202">
        <v>81.184449999999998</v>
      </c>
      <c r="BD202">
        <v>78.542069999999995</v>
      </c>
      <c r="BE202">
        <v>76.844729999999998</v>
      </c>
      <c r="BF202">
        <v>76.077730000000003</v>
      </c>
      <c r="BG202">
        <v>74.885230000000007</v>
      </c>
      <c r="BH202">
        <v>-949.96889999999996</v>
      </c>
      <c r="BI202">
        <v>-906.38570000000004</v>
      </c>
      <c r="BJ202">
        <v>-606.88819999999998</v>
      </c>
      <c r="BK202">
        <v>-462.32139999999998</v>
      </c>
      <c r="BL202">
        <v>-313.67540000000002</v>
      </c>
      <c r="BM202">
        <v>312.67090000000002</v>
      </c>
      <c r="BN202">
        <v>1343.9559999999999</v>
      </c>
      <c r="BO202">
        <v>135.6309</v>
      </c>
      <c r="BP202">
        <v>-2540.71</v>
      </c>
      <c r="BQ202">
        <v>-2175.0390000000002</v>
      </c>
      <c r="BR202">
        <v>-1217.624</v>
      </c>
      <c r="BS202">
        <v>-774.39580000000001</v>
      </c>
      <c r="BT202">
        <v>220.68889999999999</v>
      </c>
      <c r="BU202">
        <v>1711.8810000000001</v>
      </c>
      <c r="BV202">
        <v>4090.9589999999998</v>
      </c>
      <c r="BW202">
        <v>2252.6550000000002</v>
      </c>
      <c r="BX202">
        <v>1015.443</v>
      </c>
      <c r="BY202">
        <v>623.58690000000001</v>
      </c>
      <c r="BZ202">
        <v>-291.92700000000002</v>
      </c>
      <c r="CA202">
        <v>-1557.1659999999999</v>
      </c>
      <c r="CB202">
        <v>-2105.259</v>
      </c>
      <c r="CC202">
        <v>-2095.38</v>
      </c>
      <c r="CD202">
        <v>-2361.75</v>
      </c>
      <c r="CE202">
        <v>-1763.3019999999999</v>
      </c>
      <c r="CF202">
        <v>63337.33</v>
      </c>
      <c r="CG202">
        <v>71790.44</v>
      </c>
      <c r="CH202">
        <v>63239.26</v>
      </c>
      <c r="CI202">
        <v>60821.17</v>
      </c>
      <c r="CJ202">
        <v>52103.39</v>
      </c>
      <c r="CK202">
        <v>43542.04</v>
      </c>
      <c r="CL202">
        <v>49786.76</v>
      </c>
      <c r="CM202">
        <v>47724.87</v>
      </c>
      <c r="CN202">
        <v>32279.73</v>
      </c>
      <c r="CO202">
        <v>26002.65</v>
      </c>
      <c r="CP202">
        <v>16582.61</v>
      </c>
      <c r="CQ202">
        <v>7170.7849999999999</v>
      </c>
      <c r="CR202">
        <v>13369.42</v>
      </c>
      <c r="CS202">
        <v>26485.19</v>
      </c>
      <c r="CT202">
        <v>69396.75</v>
      </c>
      <c r="CU202">
        <v>118180.6</v>
      </c>
      <c r="CV202">
        <v>127143.5</v>
      </c>
      <c r="CW202">
        <v>183552.5</v>
      </c>
      <c r="CX202">
        <v>152668.70000000001</v>
      </c>
      <c r="CY202">
        <v>135002.70000000001</v>
      </c>
      <c r="CZ202">
        <v>137218.1</v>
      </c>
      <c r="DA202">
        <v>96829.68</v>
      </c>
      <c r="DB202">
        <v>94328.14</v>
      </c>
      <c r="DC202">
        <v>92912.45</v>
      </c>
      <c r="DD202">
        <v>0</v>
      </c>
      <c r="DE202">
        <v>0</v>
      </c>
      <c r="DF202">
        <v>0</v>
      </c>
    </row>
    <row r="203" spans="1:110" x14ac:dyDescent="0.25">
      <c r="A203" s="16" t="str">
        <f t="shared" si="3"/>
        <v>Portfolio Adjusted_CPP_All_All_CAISO_1-in-2_MONTHLY SYSTEM PEAK DAY_2023_9</v>
      </c>
      <c r="B203" t="s">
        <v>195</v>
      </c>
      <c r="C203" t="s">
        <v>121</v>
      </c>
      <c r="D203" t="s">
        <v>7</v>
      </c>
      <c r="E203" t="s">
        <v>7</v>
      </c>
      <c r="F203" t="s">
        <v>110</v>
      </c>
      <c r="G203" t="s">
        <v>111</v>
      </c>
      <c r="H203" t="s">
        <v>20</v>
      </c>
      <c r="I203">
        <v>2023</v>
      </c>
      <c r="J203">
        <v>9</v>
      </c>
      <c r="K203">
        <v>4767</v>
      </c>
      <c r="L203">
        <v>153439.4</v>
      </c>
      <c r="M203">
        <v>149462.9</v>
      </c>
      <c r="N203">
        <v>147415.6</v>
      </c>
      <c r="O203">
        <v>147042.6</v>
      </c>
      <c r="P203">
        <v>150652.70000000001</v>
      </c>
      <c r="Q203">
        <v>161250.5</v>
      </c>
      <c r="R203">
        <v>177542.39999999999</v>
      </c>
      <c r="S203">
        <v>188727</v>
      </c>
      <c r="T203">
        <v>200052.8</v>
      </c>
      <c r="U203">
        <v>211335.7</v>
      </c>
      <c r="V203">
        <v>222428.9</v>
      </c>
      <c r="W203">
        <v>231171.4</v>
      </c>
      <c r="X203">
        <v>236110.8</v>
      </c>
      <c r="Y203">
        <v>238994.8</v>
      </c>
      <c r="Z203">
        <v>238170.9</v>
      </c>
      <c r="AA203">
        <v>233784.3</v>
      </c>
      <c r="AB203">
        <v>225413.3</v>
      </c>
      <c r="AC203">
        <v>214919.8</v>
      </c>
      <c r="AD203">
        <v>202098.9</v>
      </c>
      <c r="AE203">
        <v>195086.8</v>
      </c>
      <c r="AF203">
        <v>184574.6</v>
      </c>
      <c r="AG203">
        <v>177159.5</v>
      </c>
      <c r="AH203">
        <v>168017.1</v>
      </c>
      <c r="AI203">
        <v>160069.79999999999</v>
      </c>
      <c r="AJ203">
        <v>73.846230000000006</v>
      </c>
      <c r="AK203">
        <v>73.389579999999995</v>
      </c>
      <c r="AL203">
        <v>72.727050000000006</v>
      </c>
      <c r="AM203">
        <v>72.445120000000003</v>
      </c>
      <c r="AN203">
        <v>71.843419999999995</v>
      </c>
      <c r="AO203">
        <v>72.430459999999997</v>
      </c>
      <c r="AP203">
        <v>71.653319999999994</v>
      </c>
      <c r="AQ203">
        <v>72.542950000000005</v>
      </c>
      <c r="AR203">
        <v>77.326089999999994</v>
      </c>
      <c r="AS203">
        <v>82.844610000000003</v>
      </c>
      <c r="AT203">
        <v>89.048860000000005</v>
      </c>
      <c r="AU203">
        <v>93.767309999999995</v>
      </c>
      <c r="AV203">
        <v>95.786389999999997</v>
      </c>
      <c r="AW203">
        <v>93.676119999999997</v>
      </c>
      <c r="AX203">
        <v>94.447580000000002</v>
      </c>
      <c r="AY203">
        <v>93.677369999999996</v>
      </c>
      <c r="AZ203">
        <v>93.131709999999998</v>
      </c>
      <c r="BA203">
        <v>92.812150000000003</v>
      </c>
      <c r="BB203">
        <v>90.472359999999995</v>
      </c>
      <c r="BC203">
        <v>86.681709999999995</v>
      </c>
      <c r="BD203">
        <v>83.17304</v>
      </c>
      <c r="BE203">
        <v>81.817920000000001</v>
      </c>
      <c r="BF203">
        <v>80.394620000000003</v>
      </c>
      <c r="BG203">
        <v>78.359459999999999</v>
      </c>
      <c r="BH203">
        <v>-929.47540000000004</v>
      </c>
      <c r="BI203">
        <v>-884.13879999999995</v>
      </c>
      <c r="BJ203">
        <v>-589.12289999999996</v>
      </c>
      <c r="BK203">
        <v>-447.41680000000002</v>
      </c>
      <c r="BL203">
        <v>-304.26100000000002</v>
      </c>
      <c r="BM203">
        <v>301.10019999999997</v>
      </c>
      <c r="BN203">
        <v>1309.2729999999999</v>
      </c>
      <c r="BO203">
        <v>134.46789999999999</v>
      </c>
      <c r="BP203">
        <v>-2462.6039999999998</v>
      </c>
      <c r="BQ203">
        <v>-2127.5500000000002</v>
      </c>
      <c r="BR203">
        <v>-1211.42</v>
      </c>
      <c r="BS203">
        <v>-781.99850000000004</v>
      </c>
      <c r="BT203">
        <v>216.28030000000001</v>
      </c>
      <c r="BU203">
        <v>1721.2170000000001</v>
      </c>
      <c r="BV203">
        <v>4125.2719999999999</v>
      </c>
      <c r="BW203">
        <v>2273.3380000000002</v>
      </c>
      <c r="BX203">
        <v>1026.578</v>
      </c>
      <c r="BY203">
        <v>629.27790000000005</v>
      </c>
      <c r="BZ203">
        <v>-295.92849999999999</v>
      </c>
      <c r="CA203">
        <v>-1581.383</v>
      </c>
      <c r="CB203">
        <v>-2088.5949999999998</v>
      </c>
      <c r="CC203">
        <v>-2070.2379999999998</v>
      </c>
      <c r="CD203">
        <v>-2329.404</v>
      </c>
      <c r="CE203">
        <v>-1734.309</v>
      </c>
      <c r="CF203" s="20">
        <v>61197.03</v>
      </c>
      <c r="CG203" s="20">
        <v>69405.740000000005</v>
      </c>
      <c r="CH203" s="20">
        <v>60888.91</v>
      </c>
      <c r="CI203" s="20">
        <v>58023.98</v>
      </c>
      <c r="CJ203" s="20">
        <v>49357.38</v>
      </c>
      <c r="CK203" s="20">
        <v>40756.660000000003</v>
      </c>
      <c r="CL203" s="20">
        <v>46994.080000000002</v>
      </c>
      <c r="CM203" s="20">
        <v>45520.34</v>
      </c>
      <c r="CN203" s="20">
        <v>30983.57</v>
      </c>
      <c r="CO203" s="20">
        <v>25350.87</v>
      </c>
      <c r="CP203" s="20">
        <v>16499.07</v>
      </c>
      <c r="CQ203" s="20">
        <v>7289.2169999999996</v>
      </c>
      <c r="CR203" s="20">
        <v>13663.38</v>
      </c>
      <c r="CS203" s="20">
        <v>27086.62</v>
      </c>
      <c r="CT203" s="20">
        <v>71008.490000000005</v>
      </c>
      <c r="CU203" s="20">
        <v>120901.9</v>
      </c>
      <c r="CV203" s="20">
        <v>129455.3</v>
      </c>
      <c r="CW203" s="20">
        <v>185259.7</v>
      </c>
      <c r="CX203" s="20">
        <v>152939.4</v>
      </c>
      <c r="CY203" s="20">
        <v>134856.29999999999</v>
      </c>
      <c r="CZ203" s="20">
        <v>134918</v>
      </c>
      <c r="DA203" s="20">
        <v>94412.89</v>
      </c>
      <c r="DB203" s="20">
        <v>92411.4</v>
      </c>
      <c r="DC203" s="20">
        <v>90707.09</v>
      </c>
      <c r="DD203">
        <v>0</v>
      </c>
      <c r="DE203">
        <v>0</v>
      </c>
      <c r="DF203">
        <v>0</v>
      </c>
    </row>
    <row r="204" spans="1:110" x14ac:dyDescent="0.25">
      <c r="A204" s="16" t="str">
        <f t="shared" si="3"/>
        <v>Portfolio Adjusted_CPP_All_All_CAISO_1-in-2_MONTHLY SYSTEM PEAK DAY_2023_10</v>
      </c>
      <c r="B204" t="s">
        <v>195</v>
      </c>
      <c r="C204" t="s">
        <v>121</v>
      </c>
      <c r="D204" t="s">
        <v>7</v>
      </c>
      <c r="E204" t="s">
        <v>7</v>
      </c>
      <c r="F204" t="s">
        <v>110</v>
      </c>
      <c r="G204" t="s">
        <v>111</v>
      </c>
      <c r="H204" t="s">
        <v>20</v>
      </c>
      <c r="I204">
        <v>2023</v>
      </c>
      <c r="J204">
        <v>10</v>
      </c>
      <c r="K204">
        <v>4767</v>
      </c>
      <c r="L204">
        <v>148171</v>
      </c>
      <c r="M204">
        <v>144926.79999999999</v>
      </c>
      <c r="N204">
        <v>143163.70000000001</v>
      </c>
      <c r="O204">
        <v>143226.20000000001</v>
      </c>
      <c r="P204">
        <v>147328.20000000001</v>
      </c>
      <c r="Q204">
        <v>157600.6</v>
      </c>
      <c r="R204">
        <v>173690.1</v>
      </c>
      <c r="S204">
        <v>183946.1</v>
      </c>
      <c r="T204">
        <v>193585.2</v>
      </c>
      <c r="U204">
        <v>202780.7</v>
      </c>
      <c r="V204">
        <v>211835.4</v>
      </c>
      <c r="W204">
        <v>219234.7</v>
      </c>
      <c r="X204">
        <v>223604</v>
      </c>
      <c r="Y204">
        <v>225913.5</v>
      </c>
      <c r="Z204">
        <v>224859.6</v>
      </c>
      <c r="AA204">
        <v>220646.8</v>
      </c>
      <c r="AB204">
        <v>212835.4</v>
      </c>
      <c r="AC204">
        <v>204031.6</v>
      </c>
      <c r="AD204">
        <v>194369.1</v>
      </c>
      <c r="AE204">
        <v>185985.8</v>
      </c>
      <c r="AF204">
        <v>176919.2</v>
      </c>
      <c r="AG204">
        <v>169768.9</v>
      </c>
      <c r="AH204">
        <v>160917.79999999999</v>
      </c>
      <c r="AI204">
        <v>153168.79999999999</v>
      </c>
      <c r="AJ204">
        <v>66.054720000000003</v>
      </c>
      <c r="AK204">
        <v>65.615170000000006</v>
      </c>
      <c r="AL204">
        <v>64.724369999999993</v>
      </c>
      <c r="AM204">
        <v>64.509709999999998</v>
      </c>
      <c r="AN204">
        <v>64.37003</v>
      </c>
      <c r="AO204">
        <v>63.024749999999997</v>
      </c>
      <c r="AP204">
        <v>62.918109999999999</v>
      </c>
      <c r="AQ204">
        <v>62.820659999999997</v>
      </c>
      <c r="AR204">
        <v>66.683949999999996</v>
      </c>
      <c r="AS204">
        <v>72.717370000000003</v>
      </c>
      <c r="AT204">
        <v>79.307730000000006</v>
      </c>
      <c r="AU204">
        <v>83.273129999999995</v>
      </c>
      <c r="AV204">
        <v>84.671379999999999</v>
      </c>
      <c r="AW204">
        <v>83.949610000000007</v>
      </c>
      <c r="AX204">
        <v>84.076239999999999</v>
      </c>
      <c r="AY204">
        <v>83.017960000000002</v>
      </c>
      <c r="AZ204">
        <v>81.879419999999996</v>
      </c>
      <c r="BA204">
        <v>78.552769999999995</v>
      </c>
      <c r="BB204">
        <v>75.39667</v>
      </c>
      <c r="BC204">
        <v>70.742419999999996</v>
      </c>
      <c r="BD204">
        <v>69.146889999999999</v>
      </c>
      <c r="BE204">
        <v>67.206339999999997</v>
      </c>
      <c r="BF204">
        <v>66.278790000000001</v>
      </c>
      <c r="BG204">
        <v>65.304990000000004</v>
      </c>
      <c r="BH204">
        <v>-896.75220000000002</v>
      </c>
      <c r="BI204">
        <v>-857.24080000000004</v>
      </c>
      <c r="BJ204">
        <v>-572.80579999999998</v>
      </c>
      <c r="BK204">
        <v>-436.27629999999999</v>
      </c>
      <c r="BL204">
        <v>-295.7955</v>
      </c>
      <c r="BM204">
        <v>294.9796</v>
      </c>
      <c r="BN204">
        <v>1282.146</v>
      </c>
      <c r="BO204">
        <v>129.1728</v>
      </c>
      <c r="BP204">
        <v>-2383.962</v>
      </c>
      <c r="BQ204">
        <v>-2041.9269999999999</v>
      </c>
      <c r="BR204">
        <v>-1156.377</v>
      </c>
      <c r="BS204">
        <v>-744.94669999999996</v>
      </c>
      <c r="BT204">
        <v>202.8228</v>
      </c>
      <c r="BU204">
        <v>1627.742</v>
      </c>
      <c r="BV204">
        <v>3902.6149999999998</v>
      </c>
      <c r="BW204">
        <v>2154.1790000000001</v>
      </c>
      <c r="BX204">
        <v>983.82579999999996</v>
      </c>
      <c r="BY204">
        <v>618.98479999999995</v>
      </c>
      <c r="BZ204">
        <v>-281.28640000000001</v>
      </c>
      <c r="CA204">
        <v>-1491.797</v>
      </c>
      <c r="CB204">
        <v>-1988.971</v>
      </c>
      <c r="CC204">
        <v>-1978.3879999999999</v>
      </c>
      <c r="CD204">
        <v>-2227.2109999999998</v>
      </c>
      <c r="CE204">
        <v>-1656.7429999999999</v>
      </c>
      <c r="CF204">
        <v>57153.89</v>
      </c>
      <c r="CG204">
        <v>65266.49</v>
      </c>
      <c r="CH204">
        <v>57354.49</v>
      </c>
      <c r="CI204">
        <v>55008.56</v>
      </c>
      <c r="CJ204">
        <v>47349.33</v>
      </c>
      <c r="CK204">
        <v>38982.089999999997</v>
      </c>
      <c r="CL204">
        <v>44573.78</v>
      </c>
      <c r="CM204">
        <v>42843.64</v>
      </c>
      <c r="CN204">
        <v>28926.54</v>
      </c>
      <c r="CO204">
        <v>23466.080000000002</v>
      </c>
      <c r="CP204">
        <v>15052.25</v>
      </c>
      <c r="CQ204">
        <v>6608.2420000000002</v>
      </c>
      <c r="CR204">
        <v>12360.12</v>
      </c>
      <c r="CS204">
        <v>24399.96</v>
      </c>
      <c r="CT204">
        <v>63955.02</v>
      </c>
      <c r="CU204">
        <v>109359.8</v>
      </c>
      <c r="CV204">
        <v>117890.3</v>
      </c>
      <c r="CW204">
        <v>171604.2</v>
      </c>
      <c r="CX204">
        <v>142015.79999999999</v>
      </c>
      <c r="CY204">
        <v>124857.7</v>
      </c>
      <c r="CZ204">
        <v>126325.7</v>
      </c>
      <c r="DA204">
        <v>87624.35</v>
      </c>
      <c r="DB204">
        <v>85428.52</v>
      </c>
      <c r="DC204">
        <v>83380.25</v>
      </c>
      <c r="DD204">
        <v>0</v>
      </c>
      <c r="DE204">
        <v>0</v>
      </c>
      <c r="DF204">
        <v>0</v>
      </c>
    </row>
    <row r="205" spans="1:110" x14ac:dyDescent="0.25">
      <c r="A205" s="16" t="str">
        <f t="shared" si="3"/>
        <v>Portfolio Adjusted_CPP_All_All_CAISO_1-in-2_MONTHLY SYSTEM PEAK DAY_2023_11</v>
      </c>
      <c r="B205" t="s">
        <v>195</v>
      </c>
      <c r="C205" t="s">
        <v>121</v>
      </c>
      <c r="D205" t="s">
        <v>7</v>
      </c>
      <c r="E205" t="s">
        <v>7</v>
      </c>
      <c r="F205" t="s">
        <v>110</v>
      </c>
      <c r="G205" t="s">
        <v>111</v>
      </c>
      <c r="H205" t="s">
        <v>20</v>
      </c>
      <c r="I205">
        <v>2023</v>
      </c>
      <c r="J205">
        <v>11</v>
      </c>
      <c r="K205">
        <v>4767</v>
      </c>
      <c r="L205">
        <v>116141.8</v>
      </c>
      <c r="M205">
        <v>112997</v>
      </c>
      <c r="N205">
        <v>111717.3</v>
      </c>
      <c r="O205">
        <v>112404.6</v>
      </c>
      <c r="P205">
        <v>117634.1</v>
      </c>
      <c r="Q205">
        <v>130016.8</v>
      </c>
      <c r="R205">
        <v>145941.70000000001</v>
      </c>
      <c r="S205">
        <v>157444.5</v>
      </c>
      <c r="T205">
        <v>167251.70000000001</v>
      </c>
      <c r="U205">
        <v>175896.1</v>
      </c>
      <c r="V205">
        <v>183351.3</v>
      </c>
      <c r="W205">
        <v>188041.1</v>
      </c>
      <c r="X205">
        <v>190371.20000000001</v>
      </c>
      <c r="Y205">
        <v>192787.20000000001</v>
      </c>
      <c r="Z205">
        <v>191662.4</v>
      </c>
      <c r="AA205">
        <v>186872</v>
      </c>
      <c r="AB205">
        <v>180550.39999999999</v>
      </c>
      <c r="AC205">
        <v>175125.5</v>
      </c>
      <c r="AD205">
        <v>162923.6</v>
      </c>
      <c r="AE205">
        <v>154105.4</v>
      </c>
      <c r="AF205">
        <v>146465.9</v>
      </c>
      <c r="AG205">
        <v>139293.9</v>
      </c>
      <c r="AH205">
        <v>129831.9</v>
      </c>
      <c r="AI205">
        <v>121658</v>
      </c>
      <c r="AJ205">
        <v>59.33267</v>
      </c>
      <c r="AK205">
        <v>58.300179999999997</v>
      </c>
      <c r="AL205">
        <v>57.512189999999997</v>
      </c>
      <c r="AM205">
        <v>56.484270000000002</v>
      </c>
      <c r="AN205">
        <v>56.519060000000003</v>
      </c>
      <c r="AO205">
        <v>55.854089999999999</v>
      </c>
      <c r="AP205">
        <v>56.120190000000001</v>
      </c>
      <c r="AQ205">
        <v>59.152659999999997</v>
      </c>
      <c r="AR205">
        <v>68.735330000000005</v>
      </c>
      <c r="AS205">
        <v>75.640079999999998</v>
      </c>
      <c r="AT205">
        <v>80.020070000000004</v>
      </c>
      <c r="AU205">
        <v>83.131519999999995</v>
      </c>
      <c r="AV205">
        <v>83.762090000000001</v>
      </c>
      <c r="AW205">
        <v>82.533469999999994</v>
      </c>
      <c r="AX205">
        <v>81.29589</v>
      </c>
      <c r="AY205">
        <v>81.220870000000005</v>
      </c>
      <c r="AZ205">
        <v>78.309190000000001</v>
      </c>
      <c r="BA205">
        <v>73.47363</v>
      </c>
      <c r="BB205">
        <v>70.054919999999996</v>
      </c>
      <c r="BC205">
        <v>67.198570000000004</v>
      </c>
      <c r="BD205">
        <v>64.285960000000003</v>
      </c>
      <c r="BE205">
        <v>62.769199999999998</v>
      </c>
      <c r="BF205">
        <v>60.77572</v>
      </c>
      <c r="BG205">
        <v>59.876199999999997</v>
      </c>
      <c r="BH205">
        <v>-684.95330000000001</v>
      </c>
      <c r="BI205">
        <v>-653.58399999999995</v>
      </c>
      <c r="BJ205">
        <v>-427.00319999999999</v>
      </c>
      <c r="BK205">
        <v>-320.31270000000001</v>
      </c>
      <c r="BL205">
        <v>-219.79560000000001</v>
      </c>
      <c r="BM205">
        <v>253.1079</v>
      </c>
      <c r="BN205">
        <v>1074.73</v>
      </c>
      <c r="BO205">
        <v>113.77379999999999</v>
      </c>
      <c r="BP205">
        <v>-2052.895</v>
      </c>
      <c r="BQ205">
        <v>-1774.2940000000001</v>
      </c>
      <c r="BR205">
        <v>-1021.794</v>
      </c>
      <c r="BS205">
        <v>-659.99210000000005</v>
      </c>
      <c r="BT205">
        <v>160.92859999999999</v>
      </c>
      <c r="BU205">
        <v>1394.058</v>
      </c>
      <c r="BV205">
        <v>3371.9360000000001</v>
      </c>
      <c r="BW205">
        <v>1859.4010000000001</v>
      </c>
      <c r="BX205">
        <v>870.81299999999999</v>
      </c>
      <c r="BY205">
        <v>547.65300000000002</v>
      </c>
      <c r="BZ205">
        <v>-218.68090000000001</v>
      </c>
      <c r="CA205">
        <v>-1219.0540000000001</v>
      </c>
      <c r="CB205">
        <v>-1632.759</v>
      </c>
      <c r="CC205">
        <v>-1611.8979999999999</v>
      </c>
      <c r="CD205">
        <v>-1784.049</v>
      </c>
      <c r="CE205">
        <v>-1292.5930000000001</v>
      </c>
      <c r="CF205">
        <v>36648.589999999997</v>
      </c>
      <c r="CG205">
        <v>41406.31</v>
      </c>
      <c r="CH205">
        <v>36622.949999999997</v>
      </c>
      <c r="CI205">
        <v>35463.07</v>
      </c>
      <c r="CJ205">
        <v>31290.19</v>
      </c>
      <c r="CK205">
        <v>27108.91</v>
      </c>
      <c r="CL205">
        <v>32154.57</v>
      </c>
      <c r="CM205">
        <v>31970.79</v>
      </c>
      <c r="CN205">
        <v>22112.42</v>
      </c>
      <c r="CO205">
        <v>18338.36</v>
      </c>
      <c r="CP205">
        <v>11881.18</v>
      </c>
      <c r="CQ205">
        <v>5150.3289999999997</v>
      </c>
      <c r="CR205">
        <v>9497.866</v>
      </c>
      <c r="CS205">
        <v>18934.37</v>
      </c>
      <c r="CT205">
        <v>49782.239999999998</v>
      </c>
      <c r="CU205">
        <v>84314.02</v>
      </c>
      <c r="CV205">
        <v>90197.49</v>
      </c>
      <c r="CW205">
        <v>129484.9</v>
      </c>
      <c r="CX205">
        <v>102179.1</v>
      </c>
      <c r="CY205">
        <v>87789.66</v>
      </c>
      <c r="CZ205">
        <v>88692.24</v>
      </c>
      <c r="DA205">
        <v>60573.77</v>
      </c>
      <c r="DB205">
        <v>57459.39</v>
      </c>
      <c r="DC205">
        <v>54784.37</v>
      </c>
      <c r="DD205">
        <v>0</v>
      </c>
      <c r="DE205">
        <v>0</v>
      </c>
      <c r="DF205">
        <v>0</v>
      </c>
    </row>
    <row r="206" spans="1:110" x14ac:dyDescent="0.25">
      <c r="A206" s="16" t="str">
        <f t="shared" si="3"/>
        <v>Portfolio Adjusted_CPP_All_All_CAISO_1-in-2_MONTHLY SYSTEM PEAK DAY_2023_12</v>
      </c>
      <c r="B206" t="s">
        <v>195</v>
      </c>
      <c r="C206" t="s">
        <v>121</v>
      </c>
      <c r="D206" t="s">
        <v>7</v>
      </c>
      <c r="E206" t="s">
        <v>7</v>
      </c>
      <c r="F206" t="s">
        <v>110</v>
      </c>
      <c r="G206" t="s">
        <v>111</v>
      </c>
      <c r="H206" t="s">
        <v>20</v>
      </c>
      <c r="I206">
        <v>2023</v>
      </c>
      <c r="J206">
        <v>12</v>
      </c>
      <c r="K206">
        <v>4767</v>
      </c>
      <c r="L206">
        <v>112019.3</v>
      </c>
      <c r="M206">
        <v>109489.7</v>
      </c>
      <c r="N206">
        <v>108261.3</v>
      </c>
      <c r="O206">
        <v>109131.5</v>
      </c>
      <c r="P206">
        <v>114768.8</v>
      </c>
      <c r="Q206">
        <v>127668.7</v>
      </c>
      <c r="R206">
        <v>146061.70000000001</v>
      </c>
      <c r="S206">
        <v>157405.79999999999</v>
      </c>
      <c r="T206">
        <v>164118.6</v>
      </c>
      <c r="U206">
        <v>167087.5</v>
      </c>
      <c r="V206">
        <v>169043.3</v>
      </c>
      <c r="W206">
        <v>170015.5</v>
      </c>
      <c r="X206">
        <v>169786.5</v>
      </c>
      <c r="Y206">
        <v>169525.7</v>
      </c>
      <c r="Z206">
        <v>167296.79999999999</v>
      </c>
      <c r="AA206">
        <v>164238.39999999999</v>
      </c>
      <c r="AB206">
        <v>162971.6</v>
      </c>
      <c r="AC206">
        <v>161349.1</v>
      </c>
      <c r="AD206">
        <v>151777.9</v>
      </c>
      <c r="AE206">
        <v>145065.20000000001</v>
      </c>
      <c r="AF206">
        <v>139273</v>
      </c>
      <c r="AG206">
        <v>133493.20000000001</v>
      </c>
      <c r="AH206">
        <v>125193.8</v>
      </c>
      <c r="AI206">
        <v>117569.8</v>
      </c>
      <c r="AJ206">
        <v>49.067010000000003</v>
      </c>
      <c r="AK206">
        <v>48.591299999999997</v>
      </c>
      <c r="AL206">
        <v>48.465159999999997</v>
      </c>
      <c r="AM206">
        <v>47.889870000000002</v>
      </c>
      <c r="AN206">
        <v>47.61739</v>
      </c>
      <c r="AO206">
        <v>47.660899999999998</v>
      </c>
      <c r="AP206">
        <v>47.935609999999997</v>
      </c>
      <c r="AQ206">
        <v>47.51182</v>
      </c>
      <c r="AR206">
        <v>50.76811</v>
      </c>
      <c r="AS206">
        <v>54.824120000000001</v>
      </c>
      <c r="AT206">
        <v>58.481859999999998</v>
      </c>
      <c r="AU206">
        <v>60.864739999999998</v>
      </c>
      <c r="AV206">
        <v>62.048929999999999</v>
      </c>
      <c r="AW206">
        <v>61.69209</v>
      </c>
      <c r="AX206">
        <v>62.012300000000003</v>
      </c>
      <c r="AY206">
        <v>61.503079999999997</v>
      </c>
      <c r="AZ206">
        <v>59.886389999999999</v>
      </c>
      <c r="BA206">
        <v>57.256810000000002</v>
      </c>
      <c r="BB206">
        <v>55.151380000000003</v>
      </c>
      <c r="BC206">
        <v>54.394930000000002</v>
      </c>
      <c r="BD206">
        <v>52.453659999999999</v>
      </c>
      <c r="BE206">
        <v>50.83193</v>
      </c>
      <c r="BF206">
        <v>49.986490000000003</v>
      </c>
      <c r="BG206">
        <v>49.099299999999999</v>
      </c>
      <c r="BH206">
        <v>-684.68349999999998</v>
      </c>
      <c r="BI206">
        <v>-654.89840000000004</v>
      </c>
      <c r="BJ206">
        <v>-442.42189999999999</v>
      </c>
      <c r="BK206">
        <v>-345.65710000000001</v>
      </c>
      <c r="BL206">
        <v>-249.64320000000001</v>
      </c>
      <c r="BM206">
        <v>214.71850000000001</v>
      </c>
      <c r="BN206">
        <v>1086.9259999999999</v>
      </c>
      <c r="BO206">
        <v>98.094380000000001</v>
      </c>
      <c r="BP206">
        <v>-2038.6859999999999</v>
      </c>
      <c r="BQ206">
        <v>-1679.087</v>
      </c>
      <c r="BR206">
        <v>-917.83119999999997</v>
      </c>
      <c r="BS206">
        <v>-581.18949999999995</v>
      </c>
      <c r="BT206">
        <v>148.98249999999999</v>
      </c>
      <c r="BU206">
        <v>1224.135</v>
      </c>
      <c r="BV206">
        <v>2930.748</v>
      </c>
      <c r="BW206">
        <v>1625.4580000000001</v>
      </c>
      <c r="BX206">
        <v>770.21270000000004</v>
      </c>
      <c r="BY206">
        <v>477.35230000000001</v>
      </c>
      <c r="BZ206">
        <v>-231.25700000000001</v>
      </c>
      <c r="CA206">
        <v>-1174.998</v>
      </c>
      <c r="CB206">
        <v>-1576.4839999999999</v>
      </c>
      <c r="CC206">
        <v>-1566.057</v>
      </c>
      <c r="CD206">
        <v>-1743.3050000000001</v>
      </c>
      <c r="CE206">
        <v>-1282.691</v>
      </c>
      <c r="CF206">
        <v>32121.25</v>
      </c>
      <c r="CG206">
        <v>36441.18</v>
      </c>
      <c r="CH206">
        <v>32049.71</v>
      </c>
      <c r="CI206">
        <v>31033.439999999999</v>
      </c>
      <c r="CJ206">
        <v>27496.97</v>
      </c>
      <c r="CK206">
        <v>24200.27</v>
      </c>
      <c r="CL206">
        <v>29265.47</v>
      </c>
      <c r="CM206">
        <v>29169.88</v>
      </c>
      <c r="CN206">
        <v>19495.41</v>
      </c>
      <c r="CO206">
        <v>15229.12</v>
      </c>
      <c r="CP206">
        <v>9455.3790000000008</v>
      </c>
      <c r="CQ206">
        <v>4016.9050000000002</v>
      </c>
      <c r="CR206">
        <v>7330.2470000000003</v>
      </c>
      <c r="CS206">
        <v>14284.98</v>
      </c>
      <c r="CT206">
        <v>37122.300000000003</v>
      </c>
      <c r="CU206">
        <v>63820.12</v>
      </c>
      <c r="CV206">
        <v>71358.570000000007</v>
      </c>
      <c r="CW206">
        <v>105247.9</v>
      </c>
      <c r="CX206">
        <v>85096.82</v>
      </c>
      <c r="CY206">
        <v>74668.19</v>
      </c>
      <c r="CZ206">
        <v>76744.73</v>
      </c>
      <c r="DA206">
        <v>52805.2</v>
      </c>
      <c r="DB206">
        <v>50276.24</v>
      </c>
      <c r="DC206">
        <v>48146.99</v>
      </c>
      <c r="DD206">
        <v>0</v>
      </c>
      <c r="DE206">
        <v>0</v>
      </c>
      <c r="DF206">
        <v>0</v>
      </c>
    </row>
    <row r="207" spans="1:110" x14ac:dyDescent="0.25">
      <c r="A207" s="16" t="str">
        <f t="shared" si="3"/>
        <v>Portfolio Adjusted_CPP_All_All_CAISO_1-in-2_MONTHLY SYSTEM PEAK DAY_2024_1</v>
      </c>
      <c r="B207" t="s">
        <v>195</v>
      </c>
      <c r="C207" t="s">
        <v>121</v>
      </c>
      <c r="D207" t="s">
        <v>7</v>
      </c>
      <c r="E207" t="s">
        <v>7</v>
      </c>
      <c r="F207" t="s">
        <v>110</v>
      </c>
      <c r="G207" t="s">
        <v>111</v>
      </c>
      <c r="H207" t="s">
        <v>20</v>
      </c>
      <c r="I207">
        <v>2024</v>
      </c>
      <c r="J207">
        <v>1</v>
      </c>
      <c r="K207">
        <v>4434</v>
      </c>
      <c r="L207">
        <v>104352.7</v>
      </c>
      <c r="M207">
        <v>102310.1</v>
      </c>
      <c r="N207">
        <v>101331.8</v>
      </c>
      <c r="O207">
        <v>102214.2</v>
      </c>
      <c r="P207">
        <v>107786.4</v>
      </c>
      <c r="Q207">
        <v>120403.7</v>
      </c>
      <c r="R207">
        <v>139222.70000000001</v>
      </c>
      <c r="S207">
        <v>150044.4</v>
      </c>
      <c r="T207">
        <v>155476.29999999999</v>
      </c>
      <c r="U207">
        <v>157684.9</v>
      </c>
      <c r="V207">
        <v>160158.79999999999</v>
      </c>
      <c r="W207">
        <v>160784.9</v>
      </c>
      <c r="X207">
        <v>160639.6</v>
      </c>
      <c r="Y207">
        <v>160618.5</v>
      </c>
      <c r="Z207">
        <v>159006</v>
      </c>
      <c r="AA207">
        <v>156040.79999999999</v>
      </c>
      <c r="AB207">
        <v>153541</v>
      </c>
      <c r="AC207">
        <v>152793</v>
      </c>
      <c r="AD207">
        <v>144255</v>
      </c>
      <c r="AE207">
        <v>137446.5</v>
      </c>
      <c r="AF207">
        <v>131401.70000000001</v>
      </c>
      <c r="AG207">
        <v>125443.3</v>
      </c>
      <c r="AH207">
        <v>116936.9</v>
      </c>
      <c r="AI207">
        <v>109803.5</v>
      </c>
      <c r="AJ207">
        <v>44.374420000000001</v>
      </c>
      <c r="AK207">
        <v>43.515300000000003</v>
      </c>
      <c r="AL207">
        <v>42.186900000000001</v>
      </c>
      <c r="AM207">
        <v>41.65343</v>
      </c>
      <c r="AN207">
        <v>41.193199999999997</v>
      </c>
      <c r="AO207">
        <v>41.157310000000003</v>
      </c>
      <c r="AP207">
        <v>40.765439999999998</v>
      </c>
      <c r="AQ207">
        <v>40.594859999999997</v>
      </c>
      <c r="AR207">
        <v>44.689839999999997</v>
      </c>
      <c r="AS207">
        <v>49.762390000000003</v>
      </c>
      <c r="AT207">
        <v>52.328159999999997</v>
      </c>
      <c r="AU207">
        <v>55.092799999999997</v>
      </c>
      <c r="AV207">
        <v>56.170659999999998</v>
      </c>
      <c r="AW207">
        <v>56.849890000000002</v>
      </c>
      <c r="AX207">
        <v>56.980980000000002</v>
      </c>
      <c r="AY207">
        <v>57.836060000000003</v>
      </c>
      <c r="AZ207">
        <v>56.902900000000002</v>
      </c>
      <c r="BA207">
        <v>54.783009999999997</v>
      </c>
      <c r="BB207">
        <v>52.804020000000001</v>
      </c>
      <c r="BC207">
        <v>50.72439</v>
      </c>
      <c r="BD207">
        <v>49.846209999999999</v>
      </c>
      <c r="BE207">
        <v>49.043909999999997</v>
      </c>
      <c r="BF207">
        <v>48.07405</v>
      </c>
      <c r="BG207">
        <v>47.384529999999998</v>
      </c>
      <c r="BH207">
        <v>-630.75440000000003</v>
      </c>
      <c r="BI207">
        <v>-604.71209999999996</v>
      </c>
      <c r="BJ207">
        <v>-405.41890000000001</v>
      </c>
      <c r="BK207">
        <v>-314.14620000000002</v>
      </c>
      <c r="BL207">
        <v>-225.3014</v>
      </c>
      <c r="BM207">
        <v>209.5479</v>
      </c>
      <c r="BN207">
        <v>1033.662</v>
      </c>
      <c r="BO207">
        <v>97.099620000000002</v>
      </c>
      <c r="BP207">
        <v>-1927.816</v>
      </c>
      <c r="BQ207">
        <v>-1585.45</v>
      </c>
      <c r="BR207">
        <v>-873.3297</v>
      </c>
      <c r="BS207">
        <v>-551.21270000000004</v>
      </c>
      <c r="BT207">
        <v>140.47049999999999</v>
      </c>
      <c r="BU207">
        <v>1159.9100000000001</v>
      </c>
      <c r="BV207">
        <v>2786.6860000000001</v>
      </c>
      <c r="BW207">
        <v>1544.5250000000001</v>
      </c>
      <c r="BX207">
        <v>732.72979999999995</v>
      </c>
      <c r="BY207">
        <v>465.18709999999999</v>
      </c>
      <c r="BZ207">
        <v>-209.00989999999999</v>
      </c>
      <c r="CA207">
        <v>-1103.306</v>
      </c>
      <c r="CB207">
        <v>-1479.674</v>
      </c>
      <c r="CC207">
        <v>-1463.19</v>
      </c>
      <c r="CD207">
        <v>-1619.076</v>
      </c>
      <c r="CE207">
        <v>-1185.175</v>
      </c>
      <c r="CF207" s="20">
        <v>28409.3</v>
      </c>
      <c r="CG207" s="20">
        <v>32573.279999999999</v>
      </c>
      <c r="CH207" s="20">
        <v>28734.99</v>
      </c>
      <c r="CI207" s="20">
        <v>27836.44</v>
      </c>
      <c r="CJ207" s="20">
        <v>24802.94</v>
      </c>
      <c r="CK207" s="20">
        <v>21899.01</v>
      </c>
      <c r="CL207" s="20">
        <v>27164.46</v>
      </c>
      <c r="CM207" s="20">
        <v>27103.09</v>
      </c>
      <c r="CN207" s="20">
        <v>17737.97</v>
      </c>
      <c r="CO207" s="20">
        <v>13726.82</v>
      </c>
      <c r="CP207" s="20">
        <v>8580.3770000000004</v>
      </c>
      <c r="CQ207" s="20">
        <v>3610.9360000000001</v>
      </c>
      <c r="CR207" s="20">
        <v>6580.5169999999998</v>
      </c>
      <c r="CS207" s="20">
        <v>12841.49</v>
      </c>
      <c r="CT207" s="20">
        <v>33605.879999999997</v>
      </c>
      <c r="CU207" s="20">
        <v>57636.19</v>
      </c>
      <c r="CV207" s="20">
        <v>64234.559999999998</v>
      </c>
      <c r="CW207" s="20">
        <v>96504.06</v>
      </c>
      <c r="CX207" s="20">
        <v>78194.149999999994</v>
      </c>
      <c r="CY207" s="20">
        <v>68099.710000000006</v>
      </c>
      <c r="CZ207" s="20">
        <v>69356.960000000006</v>
      </c>
      <c r="DA207" s="20">
        <v>47673.24</v>
      </c>
      <c r="DB207" s="20">
        <v>45037.05</v>
      </c>
      <c r="DC207" s="20">
        <v>43060.34</v>
      </c>
      <c r="DD207">
        <v>0</v>
      </c>
      <c r="DE207">
        <v>0</v>
      </c>
      <c r="DF207">
        <v>0</v>
      </c>
    </row>
    <row r="208" spans="1:110" x14ac:dyDescent="0.25">
      <c r="A208" s="16" t="str">
        <f t="shared" si="3"/>
        <v>Portfolio Adjusted_CPP_All_All_CAISO_1-in-2_MONTHLY SYSTEM PEAK DAY_2024_2</v>
      </c>
      <c r="B208" t="s">
        <v>195</v>
      </c>
      <c r="C208" t="s">
        <v>121</v>
      </c>
      <c r="D208" t="s">
        <v>7</v>
      </c>
      <c r="E208" t="s">
        <v>7</v>
      </c>
      <c r="F208" t="s">
        <v>110</v>
      </c>
      <c r="G208" t="s">
        <v>111</v>
      </c>
      <c r="H208" t="s">
        <v>20</v>
      </c>
      <c r="I208">
        <v>2024</v>
      </c>
      <c r="J208">
        <v>2</v>
      </c>
      <c r="K208">
        <v>4434</v>
      </c>
      <c r="L208">
        <v>105279.1</v>
      </c>
      <c r="M208">
        <v>102605.6</v>
      </c>
      <c r="N208">
        <v>101425.5</v>
      </c>
      <c r="O208">
        <v>102109.3</v>
      </c>
      <c r="P208">
        <v>107178.7</v>
      </c>
      <c r="Q208">
        <v>119287</v>
      </c>
      <c r="R208">
        <v>137681.70000000001</v>
      </c>
      <c r="S208">
        <v>149385.1</v>
      </c>
      <c r="T208">
        <v>157030.39999999999</v>
      </c>
      <c r="U208">
        <v>160153.29999999999</v>
      </c>
      <c r="V208">
        <v>163356.9</v>
      </c>
      <c r="W208">
        <v>163892.6</v>
      </c>
      <c r="X208">
        <v>162594.4</v>
      </c>
      <c r="Y208">
        <v>162107.20000000001</v>
      </c>
      <c r="Z208">
        <v>159963</v>
      </c>
      <c r="AA208">
        <v>155929.4</v>
      </c>
      <c r="AB208">
        <v>152316.9</v>
      </c>
      <c r="AC208">
        <v>151708.79999999999</v>
      </c>
      <c r="AD208">
        <v>145578</v>
      </c>
      <c r="AE208">
        <v>138881.29999999999</v>
      </c>
      <c r="AF208">
        <v>132767.79999999999</v>
      </c>
      <c r="AG208">
        <v>127002.5</v>
      </c>
      <c r="AH208">
        <v>118544.3</v>
      </c>
      <c r="AI208">
        <v>111236.5</v>
      </c>
      <c r="AJ208">
        <v>47.974499999999999</v>
      </c>
      <c r="AK208">
        <v>48.494349999999997</v>
      </c>
      <c r="AL208">
        <v>48.116700000000002</v>
      </c>
      <c r="AM208">
        <v>47.981630000000003</v>
      </c>
      <c r="AN208">
        <v>47.175820000000002</v>
      </c>
      <c r="AO208">
        <v>46.687150000000003</v>
      </c>
      <c r="AP208">
        <v>46.093690000000002</v>
      </c>
      <c r="AQ208">
        <v>45.876420000000003</v>
      </c>
      <c r="AR208">
        <v>47.284829999999999</v>
      </c>
      <c r="AS208">
        <v>49.929900000000004</v>
      </c>
      <c r="AT208">
        <v>51.158459999999998</v>
      </c>
      <c r="AU208">
        <v>52.922629999999998</v>
      </c>
      <c r="AV208">
        <v>54.166130000000003</v>
      </c>
      <c r="AW208">
        <v>55.104379999999999</v>
      </c>
      <c r="AX208">
        <v>55.20476</v>
      </c>
      <c r="AY208">
        <v>55.29271</v>
      </c>
      <c r="AZ208">
        <v>54.367820000000002</v>
      </c>
      <c r="BA208">
        <v>53.136180000000003</v>
      </c>
      <c r="BB208">
        <v>50.847239999999999</v>
      </c>
      <c r="BC208">
        <v>49.486159999999998</v>
      </c>
      <c r="BD208">
        <v>48.915239999999997</v>
      </c>
      <c r="BE208">
        <v>46.800690000000003</v>
      </c>
      <c r="BF208">
        <v>46.188009999999998</v>
      </c>
      <c r="BG208">
        <v>45.432510000000001</v>
      </c>
      <c r="BH208">
        <v>-622.04280000000006</v>
      </c>
      <c r="BI208">
        <v>-597.95910000000003</v>
      </c>
      <c r="BJ208">
        <v>-395.27710000000002</v>
      </c>
      <c r="BK208">
        <v>-302.53039999999999</v>
      </c>
      <c r="BL208">
        <v>-214.203</v>
      </c>
      <c r="BM208">
        <v>217.6626</v>
      </c>
      <c r="BN208">
        <v>1019.653</v>
      </c>
      <c r="BO208">
        <v>99.08372</v>
      </c>
      <c r="BP208">
        <v>-1944.5170000000001</v>
      </c>
      <c r="BQ208">
        <v>-1610.66</v>
      </c>
      <c r="BR208">
        <v>-893.88440000000003</v>
      </c>
      <c r="BS208">
        <v>-564.30949999999996</v>
      </c>
      <c r="BT208">
        <v>140.6465</v>
      </c>
      <c r="BU208">
        <v>1171.348</v>
      </c>
      <c r="BV208">
        <v>2807.721</v>
      </c>
      <c r="BW208">
        <v>1544.9939999999999</v>
      </c>
      <c r="BX208">
        <v>732.57780000000002</v>
      </c>
      <c r="BY208">
        <v>475.45839999999998</v>
      </c>
      <c r="BZ208">
        <v>-208.32159999999999</v>
      </c>
      <c r="CA208">
        <v>-1114.3009999999999</v>
      </c>
      <c r="CB208">
        <v>-1493.912</v>
      </c>
      <c r="CC208">
        <v>-1476.27</v>
      </c>
      <c r="CD208">
        <v>-1632.559</v>
      </c>
      <c r="CE208">
        <v>-1186.32</v>
      </c>
      <c r="CF208" s="20">
        <v>30023.56</v>
      </c>
      <c r="CG208" s="20">
        <v>33661.51</v>
      </c>
      <c r="CH208" s="20">
        <v>29594.89</v>
      </c>
      <c r="CI208" s="20">
        <v>28508.25</v>
      </c>
      <c r="CJ208" s="20">
        <v>25118.560000000001</v>
      </c>
      <c r="CK208" s="20">
        <v>22030.55</v>
      </c>
      <c r="CL208" s="20">
        <v>27190.43</v>
      </c>
      <c r="CM208" s="20">
        <v>27268.94</v>
      </c>
      <c r="CN208" s="20">
        <v>18273.830000000002</v>
      </c>
      <c r="CO208" s="20">
        <v>14236.79</v>
      </c>
      <c r="CP208" s="20">
        <v>9005.7649999999994</v>
      </c>
      <c r="CQ208" s="20">
        <v>3780.9569999999999</v>
      </c>
      <c r="CR208" s="20">
        <v>6801.884</v>
      </c>
      <c r="CS208" s="20">
        <v>13216.39</v>
      </c>
      <c r="CT208" s="20">
        <v>34273.74</v>
      </c>
      <c r="CU208" s="20">
        <v>57776.33</v>
      </c>
      <c r="CV208" s="20">
        <v>63932.55</v>
      </c>
      <c r="CW208" s="20">
        <v>97340.87</v>
      </c>
      <c r="CX208" s="20">
        <v>79959.62</v>
      </c>
      <c r="CY208" s="20">
        <v>69585.55</v>
      </c>
      <c r="CZ208" s="20">
        <v>70963.47</v>
      </c>
      <c r="DA208" s="20">
        <v>49512.37</v>
      </c>
      <c r="DB208" s="20">
        <v>47427.08</v>
      </c>
      <c r="DC208" s="20">
        <v>45415.99</v>
      </c>
      <c r="DD208">
        <v>0</v>
      </c>
      <c r="DE208">
        <v>0</v>
      </c>
      <c r="DF208">
        <v>0</v>
      </c>
    </row>
    <row r="209" spans="1:110" x14ac:dyDescent="0.25">
      <c r="A209" s="16" t="str">
        <f t="shared" si="3"/>
        <v>Portfolio Adjusted_CPP_All_All_CAISO_1-in-2_MONTHLY SYSTEM PEAK DAY_2024_3</v>
      </c>
      <c r="B209" t="s">
        <v>195</v>
      </c>
      <c r="C209" t="s">
        <v>121</v>
      </c>
      <c r="D209" t="s">
        <v>7</v>
      </c>
      <c r="E209" t="s">
        <v>7</v>
      </c>
      <c r="F209" t="s">
        <v>110</v>
      </c>
      <c r="G209" t="s">
        <v>111</v>
      </c>
      <c r="H209" t="s">
        <v>20</v>
      </c>
      <c r="I209">
        <v>2024</v>
      </c>
      <c r="J209">
        <v>3</v>
      </c>
      <c r="K209">
        <v>4434</v>
      </c>
      <c r="L209">
        <v>126588.1</v>
      </c>
      <c r="M209">
        <v>124167.6</v>
      </c>
      <c r="N209">
        <v>123023.4</v>
      </c>
      <c r="O209">
        <v>123372.3</v>
      </c>
      <c r="P209">
        <v>127399.5</v>
      </c>
      <c r="Q209">
        <v>137328.1</v>
      </c>
      <c r="R209">
        <v>152552.6</v>
      </c>
      <c r="S209">
        <v>161211.6</v>
      </c>
      <c r="T209">
        <v>166124.70000000001</v>
      </c>
      <c r="U209">
        <v>168531.5</v>
      </c>
      <c r="V209">
        <v>171073.4</v>
      </c>
      <c r="W209">
        <v>172307.8</v>
      </c>
      <c r="X209">
        <v>172763.1</v>
      </c>
      <c r="Y209">
        <v>172376.6</v>
      </c>
      <c r="Z209">
        <v>170205.3</v>
      </c>
      <c r="AA209">
        <v>166466.29999999999</v>
      </c>
      <c r="AB209">
        <v>161621</v>
      </c>
      <c r="AC209">
        <v>157993.9</v>
      </c>
      <c r="AD209">
        <v>154341.5</v>
      </c>
      <c r="AE209">
        <v>152519.1</v>
      </c>
      <c r="AF209">
        <v>147389.4</v>
      </c>
      <c r="AG209">
        <v>142610</v>
      </c>
      <c r="AH209">
        <v>136189.4</v>
      </c>
      <c r="AI209">
        <v>130635.1</v>
      </c>
      <c r="AJ209">
        <v>52.385840000000002</v>
      </c>
      <c r="AK209">
        <v>52.310220000000001</v>
      </c>
      <c r="AL209">
        <v>52.063949999999998</v>
      </c>
      <c r="AM209">
        <v>51.573779999999999</v>
      </c>
      <c r="AN209">
        <v>51.334299999999999</v>
      </c>
      <c r="AO209">
        <v>50.82723</v>
      </c>
      <c r="AP209">
        <v>50.355809999999998</v>
      </c>
      <c r="AQ209">
        <v>50.682340000000003</v>
      </c>
      <c r="AR209">
        <v>53.219839999999998</v>
      </c>
      <c r="AS209">
        <v>56.79627</v>
      </c>
      <c r="AT209">
        <v>60.231369999999998</v>
      </c>
      <c r="AU209">
        <v>62.740259999999999</v>
      </c>
      <c r="AV209">
        <v>63.64593</v>
      </c>
      <c r="AW209">
        <v>65.221710000000002</v>
      </c>
      <c r="AX209">
        <v>64.636589999999998</v>
      </c>
      <c r="AY209">
        <v>65.045649999999995</v>
      </c>
      <c r="AZ209">
        <v>63.837719999999997</v>
      </c>
      <c r="BA209">
        <v>61.832189999999997</v>
      </c>
      <c r="BB209">
        <v>58.68562</v>
      </c>
      <c r="BC209">
        <v>57.036369999999998</v>
      </c>
      <c r="BD209">
        <v>56.195459999999997</v>
      </c>
      <c r="BE209">
        <v>54.932429999999997</v>
      </c>
      <c r="BF209">
        <v>54.339599999999997</v>
      </c>
      <c r="BG209">
        <v>53.575769999999999</v>
      </c>
      <c r="BH209">
        <v>-795.15009999999995</v>
      </c>
      <c r="BI209">
        <v>-761.22299999999996</v>
      </c>
      <c r="BJ209">
        <v>-525.62840000000006</v>
      </c>
      <c r="BK209">
        <v>-416.45499999999998</v>
      </c>
      <c r="BL209">
        <v>-296.75740000000002</v>
      </c>
      <c r="BM209">
        <v>216.59059999999999</v>
      </c>
      <c r="BN209">
        <v>1136.2190000000001</v>
      </c>
      <c r="BO209">
        <v>100.0241</v>
      </c>
      <c r="BP209">
        <v>-2060.857</v>
      </c>
      <c r="BQ209">
        <v>-1694.3779999999999</v>
      </c>
      <c r="BR209">
        <v>-931.16819999999996</v>
      </c>
      <c r="BS209">
        <v>-588.58749999999998</v>
      </c>
      <c r="BT209">
        <v>152.8306</v>
      </c>
      <c r="BU209">
        <v>1243.771</v>
      </c>
      <c r="BV209">
        <v>2968.8910000000001</v>
      </c>
      <c r="BW209">
        <v>1637.296</v>
      </c>
      <c r="BX209">
        <v>760.76670000000001</v>
      </c>
      <c r="BY209">
        <v>488.1662</v>
      </c>
      <c r="BZ209">
        <v>-213.791</v>
      </c>
      <c r="CA209">
        <v>-1228.229</v>
      </c>
      <c r="CB209">
        <v>-1668.3140000000001</v>
      </c>
      <c r="CC209">
        <v>-1676.702</v>
      </c>
      <c r="CD209">
        <v>-1905.818</v>
      </c>
      <c r="CE209">
        <v>-1447.097</v>
      </c>
      <c r="CF209" s="20">
        <v>39090.53</v>
      </c>
      <c r="CG209" s="20">
        <v>44568.15</v>
      </c>
      <c r="CH209" s="20">
        <v>39325.72</v>
      </c>
      <c r="CI209" s="20">
        <v>37720.32</v>
      </c>
      <c r="CJ209" s="20">
        <v>32511.51</v>
      </c>
      <c r="CK209" s="20">
        <v>27141.16</v>
      </c>
      <c r="CL209" s="20">
        <v>31663.439999999999</v>
      </c>
      <c r="CM209" s="20">
        <v>30519.01</v>
      </c>
      <c r="CN209" s="20">
        <v>20176.650000000001</v>
      </c>
      <c r="CO209" s="20">
        <v>15653.64</v>
      </c>
      <c r="CP209" s="20">
        <v>9745.15</v>
      </c>
      <c r="CQ209" s="20">
        <v>4120.4960000000001</v>
      </c>
      <c r="CR209" s="20">
        <v>7538.2049999999999</v>
      </c>
      <c r="CS209" s="20">
        <v>14571.22</v>
      </c>
      <c r="CT209" s="20">
        <v>37593.9</v>
      </c>
      <c r="CU209" s="20">
        <v>64032.75</v>
      </c>
      <c r="CV209" s="20">
        <v>69775.41</v>
      </c>
      <c r="CW209" s="20">
        <v>104388.9</v>
      </c>
      <c r="CX209" s="20">
        <v>90813.9</v>
      </c>
      <c r="CY209" s="20">
        <v>83385.86</v>
      </c>
      <c r="CZ209" s="20">
        <v>85956.479999999996</v>
      </c>
      <c r="DA209" s="20">
        <v>59747.81</v>
      </c>
      <c r="DB209" s="20">
        <v>58124.639999999999</v>
      </c>
      <c r="DC209" s="20">
        <v>57312.73</v>
      </c>
      <c r="DD209">
        <v>0</v>
      </c>
      <c r="DE209">
        <v>0</v>
      </c>
      <c r="DF209">
        <v>0</v>
      </c>
    </row>
    <row r="210" spans="1:110" x14ac:dyDescent="0.25">
      <c r="A210" s="16" t="str">
        <f t="shared" si="3"/>
        <v>Portfolio Adjusted_CPP_All_All_CAISO_1-in-2_MONTHLY SYSTEM PEAK DAY_2024_4</v>
      </c>
      <c r="B210" t="s">
        <v>195</v>
      </c>
      <c r="C210" t="s">
        <v>121</v>
      </c>
      <c r="D210" t="s">
        <v>7</v>
      </c>
      <c r="E210" t="s">
        <v>7</v>
      </c>
      <c r="F210" t="s">
        <v>110</v>
      </c>
      <c r="G210" t="s">
        <v>111</v>
      </c>
      <c r="H210" t="s">
        <v>20</v>
      </c>
      <c r="I210">
        <v>2024</v>
      </c>
      <c r="J210">
        <v>4</v>
      </c>
      <c r="K210">
        <v>4434</v>
      </c>
      <c r="L210">
        <v>123611.9</v>
      </c>
      <c r="M210">
        <v>121271.4</v>
      </c>
      <c r="N210">
        <v>120043.7</v>
      </c>
      <c r="O210">
        <v>120226.7</v>
      </c>
      <c r="P210">
        <v>123062.8</v>
      </c>
      <c r="Q210">
        <v>130922.7</v>
      </c>
      <c r="R210">
        <v>140434</v>
      </c>
      <c r="S210">
        <v>144787.6</v>
      </c>
      <c r="T210">
        <v>147950.9</v>
      </c>
      <c r="U210">
        <v>151714.6</v>
      </c>
      <c r="V210">
        <v>155425.4</v>
      </c>
      <c r="W210">
        <v>157626.29999999999</v>
      </c>
      <c r="X210">
        <v>159025.70000000001</v>
      </c>
      <c r="Y210">
        <v>160411.29999999999</v>
      </c>
      <c r="Z210">
        <v>159884.1</v>
      </c>
      <c r="AA210">
        <v>157822</v>
      </c>
      <c r="AB210">
        <v>153125.5</v>
      </c>
      <c r="AC210">
        <v>148346.9</v>
      </c>
      <c r="AD210">
        <v>143015</v>
      </c>
      <c r="AE210">
        <v>141783.29999999999</v>
      </c>
      <c r="AF210">
        <v>138058.4</v>
      </c>
      <c r="AG210">
        <v>135112.9</v>
      </c>
      <c r="AH210">
        <v>130844.8</v>
      </c>
      <c r="AI210">
        <v>126825.3</v>
      </c>
      <c r="AJ210">
        <v>61.802489999999999</v>
      </c>
      <c r="AK210">
        <v>61.248579999999997</v>
      </c>
      <c r="AL210">
        <v>60.383150000000001</v>
      </c>
      <c r="AM210">
        <v>59.43347</v>
      </c>
      <c r="AN210">
        <v>59.132629999999999</v>
      </c>
      <c r="AO210">
        <v>58.569479999999999</v>
      </c>
      <c r="AP210">
        <v>58.560270000000003</v>
      </c>
      <c r="AQ210">
        <v>58.717829999999999</v>
      </c>
      <c r="AR210">
        <v>63.777380000000001</v>
      </c>
      <c r="AS210">
        <v>67.593050000000005</v>
      </c>
      <c r="AT210">
        <v>72.069310000000002</v>
      </c>
      <c r="AU210">
        <v>75.159139999999994</v>
      </c>
      <c r="AV210">
        <v>77.346090000000004</v>
      </c>
      <c r="AW210">
        <v>78.498350000000002</v>
      </c>
      <c r="AX210">
        <v>78.570570000000004</v>
      </c>
      <c r="AY210">
        <v>78.272720000000007</v>
      </c>
      <c r="AZ210">
        <v>76.832400000000007</v>
      </c>
      <c r="BA210">
        <v>74.711839999999995</v>
      </c>
      <c r="BB210">
        <v>72.149870000000007</v>
      </c>
      <c r="BC210">
        <v>69.567300000000003</v>
      </c>
      <c r="BD210">
        <v>66.385180000000005</v>
      </c>
      <c r="BE210">
        <v>64.632390000000001</v>
      </c>
      <c r="BF210">
        <v>62.935980000000001</v>
      </c>
      <c r="BG210">
        <v>61.783580000000001</v>
      </c>
      <c r="BH210">
        <v>-767.40769999999998</v>
      </c>
      <c r="BI210">
        <v>-737.4479</v>
      </c>
      <c r="BJ210">
        <v>-507.53609999999998</v>
      </c>
      <c r="BK210">
        <v>-398.423</v>
      </c>
      <c r="BL210">
        <v>-278.95139999999998</v>
      </c>
      <c r="BM210">
        <v>214.78739999999999</v>
      </c>
      <c r="BN210">
        <v>1042.01</v>
      </c>
      <c r="BO210">
        <v>95.368970000000004</v>
      </c>
      <c r="BP210">
        <v>-1827.173</v>
      </c>
      <c r="BQ210">
        <v>-1527.9929999999999</v>
      </c>
      <c r="BR210">
        <v>-856.42110000000002</v>
      </c>
      <c r="BS210">
        <v>-544.74990000000003</v>
      </c>
      <c r="BT210">
        <v>138.75129999999999</v>
      </c>
      <c r="BU210">
        <v>1158.336</v>
      </c>
      <c r="BV210">
        <v>2795.3470000000002</v>
      </c>
      <c r="BW210">
        <v>1555.9960000000001</v>
      </c>
      <c r="BX210">
        <v>726.87189999999998</v>
      </c>
      <c r="BY210">
        <v>475.86919999999998</v>
      </c>
      <c r="BZ210">
        <v>-168.34469999999999</v>
      </c>
      <c r="CA210">
        <v>-1108.991</v>
      </c>
      <c r="CB210">
        <v>-1538.117</v>
      </c>
      <c r="CC210">
        <v>-1569.373</v>
      </c>
      <c r="CD210">
        <v>-1817.49</v>
      </c>
      <c r="CE210">
        <v>-1389.106</v>
      </c>
      <c r="CF210" s="20">
        <v>38064.06</v>
      </c>
      <c r="CG210" s="20">
        <v>43236.05</v>
      </c>
      <c r="CH210" s="20">
        <v>37909.99</v>
      </c>
      <c r="CI210" s="20">
        <v>36362.01</v>
      </c>
      <c r="CJ210" s="20">
        <v>30851.74</v>
      </c>
      <c r="CK210" s="20">
        <v>25139.88</v>
      </c>
      <c r="CL210" s="20">
        <v>27798.5</v>
      </c>
      <c r="CM210" s="20">
        <v>25508.04</v>
      </c>
      <c r="CN210" s="20">
        <v>16547.91</v>
      </c>
      <c r="CO210" s="20">
        <v>13188.89</v>
      </c>
      <c r="CP210" s="20">
        <v>8297.2180000000008</v>
      </c>
      <c r="CQ210" s="20">
        <v>3520.5340000000001</v>
      </c>
      <c r="CR210" s="20">
        <v>6460.7669999999998</v>
      </c>
      <c r="CS210" s="20">
        <v>12793.11</v>
      </c>
      <c r="CT210" s="20">
        <v>33566.839999999997</v>
      </c>
      <c r="CU210" s="20">
        <v>58082.06</v>
      </c>
      <c r="CV210" s="20">
        <v>63398.15</v>
      </c>
      <c r="CW210" s="20">
        <v>94830.1</v>
      </c>
      <c r="CX210" s="20">
        <v>81687.87</v>
      </c>
      <c r="CY210" s="20">
        <v>75734.53</v>
      </c>
      <c r="CZ210" s="20">
        <v>78935.179999999993</v>
      </c>
      <c r="DA210" s="20">
        <v>56196.39</v>
      </c>
      <c r="DB210" s="20">
        <v>55554.34</v>
      </c>
      <c r="DC210" s="20">
        <v>55508.06</v>
      </c>
      <c r="DD210">
        <v>0</v>
      </c>
      <c r="DE210">
        <v>0</v>
      </c>
      <c r="DF210">
        <v>0</v>
      </c>
    </row>
    <row r="211" spans="1:110" x14ac:dyDescent="0.25">
      <c r="A211" s="16" t="str">
        <f t="shared" si="3"/>
        <v>Portfolio Adjusted_CPP_All_All_CAISO_1-in-2_MONTHLY SYSTEM PEAK DAY_2024_5</v>
      </c>
      <c r="B211" t="s">
        <v>195</v>
      </c>
      <c r="C211" t="s">
        <v>121</v>
      </c>
      <c r="D211" t="s">
        <v>7</v>
      </c>
      <c r="E211" t="s">
        <v>7</v>
      </c>
      <c r="F211" t="s">
        <v>110</v>
      </c>
      <c r="G211" t="s">
        <v>111</v>
      </c>
      <c r="H211" t="s">
        <v>20</v>
      </c>
      <c r="I211">
        <v>2024</v>
      </c>
      <c r="J211">
        <v>5</v>
      </c>
      <c r="K211">
        <v>4434</v>
      </c>
      <c r="L211">
        <v>129398.9</v>
      </c>
      <c r="M211">
        <v>126699.3</v>
      </c>
      <c r="N211">
        <v>125281</v>
      </c>
      <c r="O211">
        <v>125184.2</v>
      </c>
      <c r="P211">
        <v>127707</v>
      </c>
      <c r="Q211">
        <v>135282.4</v>
      </c>
      <c r="R211">
        <v>144501.9</v>
      </c>
      <c r="S211">
        <v>152405.29999999999</v>
      </c>
      <c r="T211">
        <v>159807.5</v>
      </c>
      <c r="U211">
        <v>166523.20000000001</v>
      </c>
      <c r="V211">
        <v>172634.1</v>
      </c>
      <c r="W211">
        <v>176692.4</v>
      </c>
      <c r="X211">
        <v>178916.6</v>
      </c>
      <c r="Y211">
        <v>180297.9</v>
      </c>
      <c r="Z211">
        <v>179472.8</v>
      </c>
      <c r="AA211">
        <v>176018.7</v>
      </c>
      <c r="AB211">
        <v>171151.4</v>
      </c>
      <c r="AC211">
        <v>164782.1</v>
      </c>
      <c r="AD211">
        <v>156311</v>
      </c>
      <c r="AE211">
        <v>152016.20000000001</v>
      </c>
      <c r="AF211">
        <v>148521.1</v>
      </c>
      <c r="AG211">
        <v>144363.1</v>
      </c>
      <c r="AH211">
        <v>138768.70000000001</v>
      </c>
      <c r="AI211">
        <v>133480</v>
      </c>
      <c r="AJ211">
        <v>63.05789</v>
      </c>
      <c r="AK211">
        <v>62.147399999999998</v>
      </c>
      <c r="AL211">
        <v>61.699150000000003</v>
      </c>
      <c r="AM211">
        <v>61.455959999999997</v>
      </c>
      <c r="AN211">
        <v>61.287129999999998</v>
      </c>
      <c r="AO211">
        <v>60.879820000000002</v>
      </c>
      <c r="AP211">
        <v>60.373980000000003</v>
      </c>
      <c r="AQ211">
        <v>61.450839999999999</v>
      </c>
      <c r="AR211">
        <v>63.828749999999999</v>
      </c>
      <c r="AS211">
        <v>66.204170000000005</v>
      </c>
      <c r="AT211">
        <v>69.220020000000005</v>
      </c>
      <c r="AU211">
        <v>72.155360000000002</v>
      </c>
      <c r="AV211">
        <v>73.781419999999997</v>
      </c>
      <c r="AW211">
        <v>75.402360000000002</v>
      </c>
      <c r="AX211">
        <v>74.983639999999994</v>
      </c>
      <c r="AY211">
        <v>74.721059999999994</v>
      </c>
      <c r="AZ211">
        <v>73.525689999999997</v>
      </c>
      <c r="BA211">
        <v>71.357619999999997</v>
      </c>
      <c r="BB211">
        <v>69.185869999999994</v>
      </c>
      <c r="BC211">
        <v>66.831310000000002</v>
      </c>
      <c r="BD211">
        <v>64.989750000000001</v>
      </c>
      <c r="BE211">
        <v>64.140110000000007</v>
      </c>
      <c r="BF211">
        <v>63.721139999999998</v>
      </c>
      <c r="BG211">
        <v>62.797890000000002</v>
      </c>
      <c r="BH211">
        <v>-790.76639999999998</v>
      </c>
      <c r="BI211">
        <v>-758.70479999999998</v>
      </c>
      <c r="BJ211">
        <v>-512.96889999999996</v>
      </c>
      <c r="BK211">
        <v>-395.53</v>
      </c>
      <c r="BL211">
        <v>-272.79390000000001</v>
      </c>
      <c r="BM211">
        <v>241.084</v>
      </c>
      <c r="BN211">
        <v>1066.7349999999999</v>
      </c>
      <c r="BO211">
        <v>105.20910000000001</v>
      </c>
      <c r="BP211">
        <v>-1970.088</v>
      </c>
      <c r="BQ211">
        <v>-1676.479</v>
      </c>
      <c r="BR211">
        <v>-944.85170000000005</v>
      </c>
      <c r="BS211">
        <v>-605.98559999999998</v>
      </c>
      <c r="BT211">
        <v>158.6285</v>
      </c>
      <c r="BU211">
        <v>1300.4179999999999</v>
      </c>
      <c r="BV211">
        <v>3125.5210000000002</v>
      </c>
      <c r="BW211">
        <v>1722.9760000000001</v>
      </c>
      <c r="BX211">
        <v>797.45240000000001</v>
      </c>
      <c r="BY211">
        <v>508.0908</v>
      </c>
      <c r="BZ211">
        <v>-201.61080000000001</v>
      </c>
      <c r="CA211">
        <v>-1193.7280000000001</v>
      </c>
      <c r="CB211">
        <v>-1660.893</v>
      </c>
      <c r="CC211">
        <v>-1678.0250000000001</v>
      </c>
      <c r="CD211">
        <v>-1922.2660000000001</v>
      </c>
      <c r="CE211">
        <v>-1451.1020000000001</v>
      </c>
      <c r="CF211">
        <v>42875.040000000001</v>
      </c>
      <c r="CG211">
        <v>48685.65</v>
      </c>
      <c r="CH211">
        <v>42826.51</v>
      </c>
      <c r="CI211">
        <v>40910.129999999997</v>
      </c>
      <c r="CJ211">
        <v>34400.230000000003</v>
      </c>
      <c r="CK211">
        <v>27985.35</v>
      </c>
      <c r="CL211">
        <v>30838.15</v>
      </c>
      <c r="CM211">
        <v>29094.33</v>
      </c>
      <c r="CN211">
        <v>19560.59</v>
      </c>
      <c r="CO211">
        <v>15752.69</v>
      </c>
      <c r="CP211">
        <v>10063.17</v>
      </c>
      <c r="CQ211">
        <v>4363.8339999999998</v>
      </c>
      <c r="CR211">
        <v>8069.5619999999999</v>
      </c>
      <c r="CS211">
        <v>15830.73</v>
      </c>
      <c r="CT211">
        <v>41458.639999999999</v>
      </c>
      <c r="CU211">
        <v>70295.58</v>
      </c>
      <c r="CV211">
        <v>77107.7</v>
      </c>
      <c r="CW211">
        <v>113367</v>
      </c>
      <c r="CX211">
        <v>95166.13</v>
      </c>
      <c r="CY211">
        <v>86489.73</v>
      </c>
      <c r="CZ211">
        <v>90387.69</v>
      </c>
      <c r="DA211">
        <v>63979.99</v>
      </c>
      <c r="DB211">
        <v>63285.440000000002</v>
      </c>
      <c r="DC211">
        <v>62580.38</v>
      </c>
      <c r="DD211">
        <v>0</v>
      </c>
      <c r="DE211">
        <v>0</v>
      </c>
      <c r="DF211">
        <v>0</v>
      </c>
    </row>
    <row r="212" spans="1:110" x14ac:dyDescent="0.25">
      <c r="A212" s="16" t="str">
        <f t="shared" si="3"/>
        <v>Portfolio Adjusted_CPP_All_All_CAISO_1-in-2_MONTHLY SYSTEM PEAK DAY_2024_6</v>
      </c>
      <c r="B212" t="s">
        <v>195</v>
      </c>
      <c r="C212" t="s">
        <v>121</v>
      </c>
      <c r="D212" t="s">
        <v>7</v>
      </c>
      <c r="E212" t="s">
        <v>7</v>
      </c>
      <c r="F212" t="s">
        <v>110</v>
      </c>
      <c r="G212" t="s">
        <v>111</v>
      </c>
      <c r="H212" t="s">
        <v>20</v>
      </c>
      <c r="I212">
        <v>2024</v>
      </c>
      <c r="J212">
        <v>6</v>
      </c>
      <c r="K212">
        <v>4434</v>
      </c>
      <c r="L212">
        <v>133284.20000000001</v>
      </c>
      <c r="M212">
        <v>130510</v>
      </c>
      <c r="N212">
        <v>129058.4</v>
      </c>
      <c r="O212">
        <v>129128.3</v>
      </c>
      <c r="P212">
        <v>131984.4</v>
      </c>
      <c r="Q212">
        <v>139935</v>
      </c>
      <c r="R212">
        <v>150604.4</v>
      </c>
      <c r="S212">
        <v>160493.9</v>
      </c>
      <c r="T212">
        <v>169315.1</v>
      </c>
      <c r="U212">
        <v>176889.60000000001</v>
      </c>
      <c r="V212">
        <v>183308.79999999999</v>
      </c>
      <c r="W212">
        <v>187834.1</v>
      </c>
      <c r="X212">
        <v>190184.8</v>
      </c>
      <c r="Y212">
        <v>191851.7</v>
      </c>
      <c r="Z212">
        <v>191069.1</v>
      </c>
      <c r="AA212">
        <v>187242.7</v>
      </c>
      <c r="AB212">
        <v>181776.4</v>
      </c>
      <c r="AC212">
        <v>174722.9</v>
      </c>
      <c r="AD212">
        <v>165534.79999999999</v>
      </c>
      <c r="AE212">
        <v>160037.29999999999</v>
      </c>
      <c r="AF212">
        <v>156098.9</v>
      </c>
      <c r="AG212">
        <v>151361.20000000001</v>
      </c>
      <c r="AH212">
        <v>144609.70000000001</v>
      </c>
      <c r="AI212">
        <v>138457.9</v>
      </c>
      <c r="AJ212">
        <v>63.196370000000002</v>
      </c>
      <c r="AK212">
        <v>62.753549999999997</v>
      </c>
      <c r="AL212">
        <v>62.719760000000001</v>
      </c>
      <c r="AM212">
        <v>62.608260000000001</v>
      </c>
      <c r="AN212">
        <v>62.553310000000003</v>
      </c>
      <c r="AO212">
        <v>62.561160000000001</v>
      </c>
      <c r="AP212">
        <v>62.46537</v>
      </c>
      <c r="AQ212">
        <v>62.8399</v>
      </c>
      <c r="AR212">
        <v>63.68045</v>
      </c>
      <c r="AS212">
        <v>66.901499999999999</v>
      </c>
      <c r="AT212">
        <v>69.865170000000006</v>
      </c>
      <c r="AU212">
        <v>71.540980000000005</v>
      </c>
      <c r="AV212">
        <v>73.760990000000007</v>
      </c>
      <c r="AW212">
        <v>74.358810000000005</v>
      </c>
      <c r="AX212">
        <v>74.207980000000006</v>
      </c>
      <c r="AY212">
        <v>73.612700000000004</v>
      </c>
      <c r="AZ212">
        <v>74.262010000000004</v>
      </c>
      <c r="BA212">
        <v>73.959819999999993</v>
      </c>
      <c r="BB212">
        <v>72.649609999999996</v>
      </c>
      <c r="BC212">
        <v>70.299639999999997</v>
      </c>
      <c r="BD212">
        <v>67.693799999999996</v>
      </c>
      <c r="BE212">
        <v>65.735820000000004</v>
      </c>
      <c r="BF212">
        <v>65.007339999999999</v>
      </c>
      <c r="BG212">
        <v>64.085970000000003</v>
      </c>
      <c r="BH212">
        <v>-815.53790000000004</v>
      </c>
      <c r="BI212">
        <v>-780.34339999999997</v>
      </c>
      <c r="BJ212">
        <v>-525.94979999999998</v>
      </c>
      <c r="BK212">
        <v>-403.98590000000002</v>
      </c>
      <c r="BL212">
        <v>-277.94869999999997</v>
      </c>
      <c r="BM212">
        <v>252.16220000000001</v>
      </c>
      <c r="BN212">
        <v>1111.921</v>
      </c>
      <c r="BO212">
        <v>108.8535</v>
      </c>
      <c r="BP212">
        <v>-2091.3629999999998</v>
      </c>
      <c r="BQ212">
        <v>-1779.4190000000001</v>
      </c>
      <c r="BR212">
        <v>-992.46529999999996</v>
      </c>
      <c r="BS212">
        <v>-631.79970000000003</v>
      </c>
      <c r="BT212">
        <v>175.91370000000001</v>
      </c>
      <c r="BU212">
        <v>1380.9760000000001</v>
      </c>
      <c r="BV212">
        <v>3304.194</v>
      </c>
      <c r="BW212">
        <v>1813.924</v>
      </c>
      <c r="BX212">
        <v>821.17679999999996</v>
      </c>
      <c r="BY212">
        <v>507.7251</v>
      </c>
      <c r="BZ212">
        <v>-240.9417</v>
      </c>
      <c r="CA212">
        <v>-1274.1469999999999</v>
      </c>
      <c r="CB212">
        <v>-1761.2729999999999</v>
      </c>
      <c r="CC212">
        <v>-1767.758</v>
      </c>
      <c r="CD212">
        <v>-2006.92</v>
      </c>
      <c r="CE212">
        <v>-1507.0070000000001</v>
      </c>
      <c r="CF212">
        <v>45389.81</v>
      </c>
      <c r="CG212">
        <v>51814.29</v>
      </c>
      <c r="CH212">
        <v>45686.04</v>
      </c>
      <c r="CI212">
        <v>43850.39</v>
      </c>
      <c r="CJ212">
        <v>37036.629999999997</v>
      </c>
      <c r="CK212">
        <v>30117.84</v>
      </c>
      <c r="CL212">
        <v>33460.79</v>
      </c>
      <c r="CM212">
        <v>31910.61</v>
      </c>
      <c r="CN212">
        <v>21645.63</v>
      </c>
      <c r="CO212">
        <v>17463.830000000002</v>
      </c>
      <c r="CP212">
        <v>11038.8</v>
      </c>
      <c r="CQ212">
        <v>4764.098</v>
      </c>
      <c r="CR212">
        <v>8788.6970000000001</v>
      </c>
      <c r="CS212">
        <v>17291.3</v>
      </c>
      <c r="CT212">
        <v>45328.31</v>
      </c>
      <c r="CU212">
        <v>76440</v>
      </c>
      <c r="CV212">
        <v>83221.820000000007</v>
      </c>
      <c r="CW212">
        <v>121737.5</v>
      </c>
      <c r="CX212">
        <v>102809.8</v>
      </c>
      <c r="CY212">
        <v>93644.56</v>
      </c>
      <c r="CZ212">
        <v>97316.92</v>
      </c>
      <c r="DA212">
        <v>69068.94</v>
      </c>
      <c r="DB212">
        <v>68135.78</v>
      </c>
      <c r="DC212">
        <v>67148</v>
      </c>
      <c r="DD212">
        <v>0</v>
      </c>
      <c r="DE212">
        <v>0</v>
      </c>
      <c r="DF212">
        <v>0</v>
      </c>
    </row>
    <row r="213" spans="1:110" x14ac:dyDescent="0.25">
      <c r="A213" s="16" t="str">
        <f t="shared" si="3"/>
        <v>Portfolio Adjusted_CPP_All_All_CAISO_1-in-2_MONTHLY SYSTEM PEAK DAY_2024_7</v>
      </c>
      <c r="B213" t="s">
        <v>195</v>
      </c>
      <c r="C213" t="s">
        <v>121</v>
      </c>
      <c r="D213" t="s">
        <v>7</v>
      </c>
      <c r="E213" t="s">
        <v>7</v>
      </c>
      <c r="F213" t="s">
        <v>110</v>
      </c>
      <c r="G213" t="s">
        <v>111</v>
      </c>
      <c r="H213" t="s">
        <v>20</v>
      </c>
      <c r="I213">
        <v>2024</v>
      </c>
      <c r="J213">
        <v>7</v>
      </c>
      <c r="K213">
        <v>4434</v>
      </c>
      <c r="L213">
        <v>138464.79999999999</v>
      </c>
      <c r="M213">
        <v>135385.9</v>
      </c>
      <c r="N213">
        <v>133684.6</v>
      </c>
      <c r="O213">
        <v>133698.9</v>
      </c>
      <c r="P213">
        <v>136870.9</v>
      </c>
      <c r="Q213">
        <v>146053.1</v>
      </c>
      <c r="R213">
        <v>157820.5</v>
      </c>
      <c r="S213">
        <v>168070.39999999999</v>
      </c>
      <c r="T213">
        <v>177390.1</v>
      </c>
      <c r="U213">
        <v>185849.7</v>
      </c>
      <c r="V213">
        <v>193754.7</v>
      </c>
      <c r="W213">
        <v>199217.4</v>
      </c>
      <c r="X213">
        <v>202045.3</v>
      </c>
      <c r="Y213">
        <v>203643.4</v>
      </c>
      <c r="Z213">
        <v>202880.5</v>
      </c>
      <c r="AA213">
        <v>199148.9</v>
      </c>
      <c r="AB213">
        <v>193446.3</v>
      </c>
      <c r="AC213">
        <v>185874.3</v>
      </c>
      <c r="AD213">
        <v>175749.9</v>
      </c>
      <c r="AE213">
        <v>169130.6</v>
      </c>
      <c r="AF213">
        <v>163884.29999999999</v>
      </c>
      <c r="AG213">
        <v>158189.1</v>
      </c>
      <c r="AH213">
        <v>150424.9</v>
      </c>
      <c r="AI213">
        <v>143507.1</v>
      </c>
      <c r="AJ213">
        <v>67.453280000000007</v>
      </c>
      <c r="AK213">
        <v>67.317220000000006</v>
      </c>
      <c r="AL213">
        <v>67.005359999999996</v>
      </c>
      <c r="AM213">
        <v>67.051689999999994</v>
      </c>
      <c r="AN213">
        <v>67.167529999999999</v>
      </c>
      <c r="AO213">
        <v>67.122900000000001</v>
      </c>
      <c r="AP213">
        <v>67.026110000000003</v>
      </c>
      <c r="AQ213">
        <v>68.281229999999994</v>
      </c>
      <c r="AR213">
        <v>70.349369999999993</v>
      </c>
      <c r="AS213">
        <v>73.061499999999995</v>
      </c>
      <c r="AT213">
        <v>75.677090000000007</v>
      </c>
      <c r="AU213">
        <v>77.285690000000002</v>
      </c>
      <c r="AV213">
        <v>78.049580000000006</v>
      </c>
      <c r="AW213">
        <v>77.873249999999999</v>
      </c>
      <c r="AX213">
        <v>78.196889999999996</v>
      </c>
      <c r="AY213">
        <v>78.497450000000001</v>
      </c>
      <c r="AZ213">
        <v>76.691119999999998</v>
      </c>
      <c r="BA213">
        <v>75.959289999999996</v>
      </c>
      <c r="BB213">
        <v>75.341440000000006</v>
      </c>
      <c r="BC213">
        <v>73.188940000000002</v>
      </c>
      <c r="BD213">
        <v>70.804959999999994</v>
      </c>
      <c r="BE213">
        <v>69.812809999999999</v>
      </c>
      <c r="BF213">
        <v>69.693190000000001</v>
      </c>
      <c r="BG213">
        <v>69.601349999999996</v>
      </c>
      <c r="BH213">
        <v>-843.61869999999999</v>
      </c>
      <c r="BI213">
        <v>-806.60419999999999</v>
      </c>
      <c r="BJ213">
        <v>-542.33050000000003</v>
      </c>
      <c r="BK213">
        <v>-415.42669999999998</v>
      </c>
      <c r="BL213">
        <v>-284.36619999999999</v>
      </c>
      <c r="BM213">
        <v>265.7278</v>
      </c>
      <c r="BN213">
        <v>1164.67</v>
      </c>
      <c r="BO213">
        <v>114.7567</v>
      </c>
      <c r="BP213">
        <v>-2191.5659999999998</v>
      </c>
      <c r="BQ213">
        <v>-1868.8109999999999</v>
      </c>
      <c r="BR213">
        <v>-1044.4570000000001</v>
      </c>
      <c r="BS213">
        <v>-664.88789999999995</v>
      </c>
      <c r="BT213">
        <v>189.0009</v>
      </c>
      <c r="BU213">
        <v>1465.307</v>
      </c>
      <c r="BV213">
        <v>3505.4760000000001</v>
      </c>
      <c r="BW213">
        <v>1928.49</v>
      </c>
      <c r="BX213">
        <v>872.69560000000001</v>
      </c>
      <c r="BY213">
        <v>536.18809999999996</v>
      </c>
      <c r="BZ213">
        <v>-263.33359999999999</v>
      </c>
      <c r="CA213">
        <v>-1352.2639999999999</v>
      </c>
      <c r="CB213">
        <v>-1850.817</v>
      </c>
      <c r="CC213">
        <v>-1848.2809999999999</v>
      </c>
      <c r="CD213">
        <v>-2087.4470000000001</v>
      </c>
      <c r="CE213">
        <v>-1561.5809999999999</v>
      </c>
      <c r="CF213">
        <v>49348.13</v>
      </c>
      <c r="CG213">
        <v>56155.48</v>
      </c>
      <c r="CH213">
        <v>49265.95</v>
      </c>
      <c r="CI213">
        <v>47248.15</v>
      </c>
      <c r="CJ213">
        <v>40127.06</v>
      </c>
      <c r="CK213">
        <v>32975.5</v>
      </c>
      <c r="CL213">
        <v>36894.93</v>
      </c>
      <c r="CM213">
        <v>35140.400000000001</v>
      </c>
      <c r="CN213">
        <v>23722.73</v>
      </c>
      <c r="CO213">
        <v>19108.73</v>
      </c>
      <c r="CP213">
        <v>12196.94</v>
      </c>
      <c r="CQ213">
        <v>5285.4560000000001</v>
      </c>
      <c r="CR213">
        <v>9818.7710000000006</v>
      </c>
      <c r="CS213">
        <v>19350.900000000001</v>
      </c>
      <c r="CT213">
        <v>50882.66</v>
      </c>
      <c r="CU213">
        <v>86336.11</v>
      </c>
      <c r="CV213">
        <v>94066.55</v>
      </c>
      <c r="CW213">
        <v>137009.9</v>
      </c>
      <c r="CX213">
        <v>114763.5</v>
      </c>
      <c r="CY213">
        <v>103827.6</v>
      </c>
      <c r="CZ213">
        <v>106979.5</v>
      </c>
      <c r="DA213">
        <v>75318.7</v>
      </c>
      <c r="DB213">
        <v>73754.58</v>
      </c>
      <c r="DC213">
        <v>72176.160000000003</v>
      </c>
      <c r="DD213">
        <v>0</v>
      </c>
      <c r="DE213">
        <v>0</v>
      </c>
      <c r="DF213">
        <v>0</v>
      </c>
    </row>
    <row r="214" spans="1:110" x14ac:dyDescent="0.25">
      <c r="A214" s="16" t="str">
        <f t="shared" si="3"/>
        <v>Portfolio Adjusted_CPP_All_All_CAISO_1-in-2_MONTHLY SYSTEM PEAK DAY_2024_8</v>
      </c>
      <c r="B214" t="s">
        <v>195</v>
      </c>
      <c r="C214" t="s">
        <v>121</v>
      </c>
      <c r="D214" t="s">
        <v>7</v>
      </c>
      <c r="E214" t="s">
        <v>7</v>
      </c>
      <c r="F214" t="s">
        <v>110</v>
      </c>
      <c r="G214" t="s">
        <v>111</v>
      </c>
      <c r="H214" t="s">
        <v>20</v>
      </c>
      <c r="I214">
        <v>2024</v>
      </c>
      <c r="J214">
        <v>8</v>
      </c>
      <c r="K214">
        <v>4434</v>
      </c>
      <c r="L214">
        <v>145557.6</v>
      </c>
      <c r="M214">
        <v>142000.79999999999</v>
      </c>
      <c r="N214">
        <v>140319.5</v>
      </c>
      <c r="O214">
        <v>140422.79999999999</v>
      </c>
      <c r="P214">
        <v>144129.9</v>
      </c>
      <c r="Q214">
        <v>154817.1</v>
      </c>
      <c r="R214">
        <v>169661.1</v>
      </c>
      <c r="S214">
        <v>181078.6</v>
      </c>
      <c r="T214">
        <v>191603.3</v>
      </c>
      <c r="U214">
        <v>201215</v>
      </c>
      <c r="V214">
        <v>210027.3</v>
      </c>
      <c r="W214">
        <v>216010.3</v>
      </c>
      <c r="X214">
        <v>219409.8</v>
      </c>
      <c r="Y214">
        <v>221324.1</v>
      </c>
      <c r="Z214">
        <v>220197.6</v>
      </c>
      <c r="AA214">
        <v>216067.20000000001</v>
      </c>
      <c r="AB214">
        <v>208827.3</v>
      </c>
      <c r="AC214">
        <v>199594</v>
      </c>
      <c r="AD214">
        <v>187537.3</v>
      </c>
      <c r="AE214">
        <v>180265.3</v>
      </c>
      <c r="AF214">
        <v>173144.3</v>
      </c>
      <c r="AG214">
        <v>166875.9</v>
      </c>
      <c r="AH214">
        <v>158338.9</v>
      </c>
      <c r="AI214">
        <v>151113.70000000001</v>
      </c>
      <c r="AJ214">
        <v>74.429249999999996</v>
      </c>
      <c r="AK214">
        <v>73.630430000000004</v>
      </c>
      <c r="AL214">
        <v>72.809939999999997</v>
      </c>
      <c r="AM214">
        <v>72.415809999999993</v>
      </c>
      <c r="AN214">
        <v>71.736099999999993</v>
      </c>
      <c r="AO214">
        <v>71.427109999999999</v>
      </c>
      <c r="AP214">
        <v>71.170310000000001</v>
      </c>
      <c r="AQ214">
        <v>72.70729</v>
      </c>
      <c r="AR214">
        <v>75.882350000000002</v>
      </c>
      <c r="AS214">
        <v>80.570049999999995</v>
      </c>
      <c r="AT214">
        <v>84.335189999999997</v>
      </c>
      <c r="AU214">
        <v>86.706609999999998</v>
      </c>
      <c r="AV214">
        <v>88.061070000000001</v>
      </c>
      <c r="AW214">
        <v>88.355220000000003</v>
      </c>
      <c r="AX214">
        <v>88.70438</v>
      </c>
      <c r="AY214">
        <v>88.516279999999995</v>
      </c>
      <c r="AZ214">
        <v>87.580100000000002</v>
      </c>
      <c r="BA214">
        <v>86.226029999999994</v>
      </c>
      <c r="BB214">
        <v>83.072540000000004</v>
      </c>
      <c r="BC214">
        <v>81.184449999999998</v>
      </c>
      <c r="BD214">
        <v>78.542069999999995</v>
      </c>
      <c r="BE214">
        <v>76.844729999999998</v>
      </c>
      <c r="BF214">
        <v>76.077730000000003</v>
      </c>
      <c r="BG214">
        <v>74.885230000000007</v>
      </c>
      <c r="BH214">
        <v>-883.43759999999997</v>
      </c>
      <c r="BI214">
        <v>-842.96799999999996</v>
      </c>
      <c r="BJ214">
        <v>-564.20010000000002</v>
      </c>
      <c r="BK214">
        <v>-429.61130000000003</v>
      </c>
      <c r="BL214">
        <v>-291.3458</v>
      </c>
      <c r="BM214">
        <v>291.4418</v>
      </c>
      <c r="BN214">
        <v>1250.402</v>
      </c>
      <c r="BO214">
        <v>126.3948</v>
      </c>
      <c r="BP214">
        <v>-2363.7170000000001</v>
      </c>
      <c r="BQ214">
        <v>-2023.8689999999999</v>
      </c>
      <c r="BR214">
        <v>-1133.413</v>
      </c>
      <c r="BS214">
        <v>-720.97080000000005</v>
      </c>
      <c r="BT214">
        <v>205.095</v>
      </c>
      <c r="BU214">
        <v>1592.8969999999999</v>
      </c>
      <c r="BV214">
        <v>3807.1750000000002</v>
      </c>
      <c r="BW214">
        <v>2096.5390000000002</v>
      </c>
      <c r="BX214">
        <v>945.51139999999998</v>
      </c>
      <c r="BY214">
        <v>581.01679999999999</v>
      </c>
      <c r="BZ214">
        <v>-270.77999999999997</v>
      </c>
      <c r="CA214">
        <v>-1448.027</v>
      </c>
      <c r="CB214">
        <v>-1958.1659999999999</v>
      </c>
      <c r="CC214">
        <v>-1949.172</v>
      </c>
      <c r="CD214">
        <v>-2197.096</v>
      </c>
      <c r="CE214">
        <v>-1640.0519999999999</v>
      </c>
      <c r="CF214" s="20">
        <v>54891.17</v>
      </c>
      <c r="CG214" s="20">
        <v>62217.42</v>
      </c>
      <c r="CH214" s="20">
        <v>54806.35</v>
      </c>
      <c r="CI214" s="20">
        <v>52710.55</v>
      </c>
      <c r="CJ214" s="20">
        <v>45154.81</v>
      </c>
      <c r="CK214" s="20">
        <v>37734.660000000003</v>
      </c>
      <c r="CL214" s="20">
        <v>43146.1</v>
      </c>
      <c r="CM214" s="20">
        <v>41359.699999999997</v>
      </c>
      <c r="CN214" s="20">
        <v>27974.720000000001</v>
      </c>
      <c r="CO214" s="20">
        <v>22535.19</v>
      </c>
      <c r="CP214" s="20">
        <v>14371.49</v>
      </c>
      <c r="CQ214" s="20">
        <v>6214.6409999999996</v>
      </c>
      <c r="CR214" s="20">
        <v>11586.68</v>
      </c>
      <c r="CS214" s="20">
        <v>22952.99</v>
      </c>
      <c r="CT214" s="20">
        <v>60141.82</v>
      </c>
      <c r="CU214" s="20">
        <v>102420</v>
      </c>
      <c r="CV214" s="20">
        <v>110187</v>
      </c>
      <c r="CW214" s="20">
        <v>159073.9</v>
      </c>
      <c r="CX214" s="20">
        <v>132307.20000000001</v>
      </c>
      <c r="CY214" s="20">
        <v>116997</v>
      </c>
      <c r="CZ214" s="20">
        <v>118917.9</v>
      </c>
      <c r="DA214" s="20">
        <v>83918.04</v>
      </c>
      <c r="DB214" s="20">
        <v>81749.5</v>
      </c>
      <c r="DC214" s="20">
        <v>80522.06</v>
      </c>
      <c r="DD214">
        <v>0</v>
      </c>
      <c r="DE214">
        <v>0</v>
      </c>
      <c r="DF214">
        <v>0</v>
      </c>
    </row>
    <row r="215" spans="1:110" x14ac:dyDescent="0.25">
      <c r="A215" s="16" t="str">
        <f t="shared" si="3"/>
        <v>Portfolio Adjusted_CPP_All_All_CAISO_1-in-2_MONTHLY SYSTEM PEAK DAY_2024_9</v>
      </c>
      <c r="B215" t="s">
        <v>195</v>
      </c>
      <c r="C215" t="s">
        <v>121</v>
      </c>
      <c r="D215" t="s">
        <v>7</v>
      </c>
      <c r="E215" t="s">
        <v>7</v>
      </c>
      <c r="F215" t="s">
        <v>110</v>
      </c>
      <c r="G215" t="s">
        <v>111</v>
      </c>
      <c r="H215" t="s">
        <v>20</v>
      </c>
      <c r="I215">
        <v>2024</v>
      </c>
      <c r="J215">
        <v>9</v>
      </c>
      <c r="K215">
        <v>4434</v>
      </c>
      <c r="L215">
        <v>142774.20000000001</v>
      </c>
      <c r="M215">
        <v>139074.20000000001</v>
      </c>
      <c r="N215">
        <v>137169.20000000001</v>
      </c>
      <c r="O215">
        <v>136822</v>
      </c>
      <c r="P215">
        <v>140181.1</v>
      </c>
      <c r="Q215">
        <v>150041.9</v>
      </c>
      <c r="R215">
        <v>165200.70000000001</v>
      </c>
      <c r="S215">
        <v>175606.8</v>
      </c>
      <c r="T215">
        <v>186142.8</v>
      </c>
      <c r="U215">
        <v>196639</v>
      </c>
      <c r="V215">
        <v>206959.4</v>
      </c>
      <c r="W215">
        <v>215092.9</v>
      </c>
      <c r="X215">
        <v>219688.3</v>
      </c>
      <c r="Y215">
        <v>222371.1</v>
      </c>
      <c r="Z215">
        <v>221604.2</v>
      </c>
      <c r="AA215">
        <v>217522.6</v>
      </c>
      <c r="AB215">
        <v>209734</v>
      </c>
      <c r="AC215">
        <v>199971.4</v>
      </c>
      <c r="AD215">
        <v>188043.4</v>
      </c>
      <c r="AE215">
        <v>181518.8</v>
      </c>
      <c r="AF215">
        <v>171738.6</v>
      </c>
      <c r="AG215">
        <v>164841.5</v>
      </c>
      <c r="AH215">
        <v>156337</v>
      </c>
      <c r="AI215">
        <v>148943.1</v>
      </c>
      <c r="AJ215">
        <v>73.846230000000006</v>
      </c>
      <c r="AK215">
        <v>73.389579999999995</v>
      </c>
      <c r="AL215">
        <v>72.727050000000006</v>
      </c>
      <c r="AM215">
        <v>72.445120000000003</v>
      </c>
      <c r="AN215">
        <v>71.843419999999995</v>
      </c>
      <c r="AO215">
        <v>72.430459999999997</v>
      </c>
      <c r="AP215">
        <v>71.653319999999994</v>
      </c>
      <c r="AQ215">
        <v>72.542950000000005</v>
      </c>
      <c r="AR215">
        <v>77.326089999999994</v>
      </c>
      <c r="AS215">
        <v>82.844610000000003</v>
      </c>
      <c r="AT215">
        <v>89.048860000000005</v>
      </c>
      <c r="AU215">
        <v>93.767309999999995</v>
      </c>
      <c r="AV215">
        <v>95.786389999999997</v>
      </c>
      <c r="AW215">
        <v>93.676119999999997</v>
      </c>
      <c r="AX215">
        <v>94.447580000000002</v>
      </c>
      <c r="AY215">
        <v>93.677369999999996</v>
      </c>
      <c r="AZ215">
        <v>93.131709999999998</v>
      </c>
      <c r="BA215">
        <v>92.812150000000003</v>
      </c>
      <c r="BB215">
        <v>90.472359999999995</v>
      </c>
      <c r="BC215">
        <v>86.681709999999995</v>
      </c>
      <c r="BD215">
        <v>83.17304</v>
      </c>
      <c r="BE215">
        <v>81.817920000000001</v>
      </c>
      <c r="BF215">
        <v>80.394620000000003</v>
      </c>
      <c r="BG215">
        <v>78.359459999999999</v>
      </c>
      <c r="BH215">
        <v>-864.37900000000002</v>
      </c>
      <c r="BI215">
        <v>-822.27729999999997</v>
      </c>
      <c r="BJ215">
        <v>-547.68190000000004</v>
      </c>
      <c r="BK215">
        <v>-415.75779999999997</v>
      </c>
      <c r="BL215">
        <v>-282.60019999999997</v>
      </c>
      <c r="BM215">
        <v>280.65940000000001</v>
      </c>
      <c r="BN215">
        <v>1218.133</v>
      </c>
      <c r="BO215">
        <v>125.3074</v>
      </c>
      <c r="BP215">
        <v>-2291.0590000000002</v>
      </c>
      <c r="BQ215">
        <v>-1979.69</v>
      </c>
      <c r="BR215">
        <v>-1127.6410000000001</v>
      </c>
      <c r="BS215">
        <v>-728.04790000000003</v>
      </c>
      <c r="BT215">
        <v>200.99299999999999</v>
      </c>
      <c r="BU215">
        <v>1601.588</v>
      </c>
      <c r="BV215">
        <v>3839.116</v>
      </c>
      <c r="BW215">
        <v>2115.7930000000001</v>
      </c>
      <c r="BX215">
        <v>955.87800000000004</v>
      </c>
      <c r="BY215">
        <v>586.31460000000004</v>
      </c>
      <c r="BZ215">
        <v>-274.50110000000001</v>
      </c>
      <c r="CA215">
        <v>-1470.5509999999999</v>
      </c>
      <c r="CB215">
        <v>-1942.6659999999999</v>
      </c>
      <c r="CC215">
        <v>-1925.7840000000001</v>
      </c>
      <c r="CD215">
        <v>-2167.0070000000001</v>
      </c>
      <c r="CE215">
        <v>-1613.086</v>
      </c>
      <c r="CF215" s="20">
        <v>53036.31</v>
      </c>
      <c r="CG215" s="20">
        <v>60150.720000000001</v>
      </c>
      <c r="CH215" s="20">
        <v>52769.43</v>
      </c>
      <c r="CI215" s="20">
        <v>50286.39</v>
      </c>
      <c r="CJ215" s="20">
        <v>42775.02</v>
      </c>
      <c r="CK215" s="20">
        <v>35320.76</v>
      </c>
      <c r="CL215" s="20">
        <v>40725.89</v>
      </c>
      <c r="CM215" s="20">
        <v>39449.25</v>
      </c>
      <c r="CN215" s="20">
        <v>26851.46</v>
      </c>
      <c r="CO215" s="20">
        <v>21970.34</v>
      </c>
      <c r="CP215" s="20">
        <v>14299.1</v>
      </c>
      <c r="CQ215" s="20">
        <v>6317.2839999999997</v>
      </c>
      <c r="CR215" s="20">
        <v>11841.45</v>
      </c>
      <c r="CS215" s="20">
        <v>23474.23</v>
      </c>
      <c r="CT215" s="20">
        <v>61538.66</v>
      </c>
      <c r="CU215" s="20">
        <v>104778.5</v>
      </c>
      <c r="CV215" s="20">
        <v>112190.5</v>
      </c>
      <c r="CW215" s="20">
        <v>160553.5</v>
      </c>
      <c r="CX215" s="20">
        <v>132541.79999999999</v>
      </c>
      <c r="CY215" s="20">
        <v>116869.9</v>
      </c>
      <c r="CZ215" s="20">
        <v>116924.5</v>
      </c>
      <c r="DA215" s="20">
        <v>81823.509999999995</v>
      </c>
      <c r="DB215" s="20">
        <v>80088.36</v>
      </c>
      <c r="DC215" s="20">
        <v>78610.820000000007</v>
      </c>
      <c r="DD215">
        <v>0</v>
      </c>
      <c r="DE215">
        <v>0</v>
      </c>
      <c r="DF215">
        <v>0</v>
      </c>
    </row>
    <row r="216" spans="1:110" x14ac:dyDescent="0.25">
      <c r="A216" s="16" t="str">
        <f t="shared" si="3"/>
        <v>Portfolio Adjusted_CPP_All_All_CAISO_1-in-2_MONTHLY SYSTEM PEAK DAY_2024_10</v>
      </c>
      <c r="B216" t="s">
        <v>195</v>
      </c>
      <c r="C216" t="s">
        <v>121</v>
      </c>
      <c r="D216" t="s">
        <v>7</v>
      </c>
      <c r="E216" t="s">
        <v>7</v>
      </c>
      <c r="F216" t="s">
        <v>110</v>
      </c>
      <c r="G216" t="s">
        <v>111</v>
      </c>
      <c r="H216" t="s">
        <v>20</v>
      </c>
      <c r="I216">
        <v>2024</v>
      </c>
      <c r="J216">
        <v>10</v>
      </c>
      <c r="K216">
        <v>4434</v>
      </c>
      <c r="L216">
        <v>137872</v>
      </c>
      <c r="M216">
        <v>134853.4</v>
      </c>
      <c r="N216">
        <v>133212.70000000001</v>
      </c>
      <c r="O216">
        <v>133270.79999999999</v>
      </c>
      <c r="P216">
        <v>137087.79999999999</v>
      </c>
      <c r="Q216">
        <v>146645.70000000001</v>
      </c>
      <c r="R216">
        <v>161615.79999999999</v>
      </c>
      <c r="S216">
        <v>171157.8</v>
      </c>
      <c r="T216">
        <v>180124.7</v>
      </c>
      <c r="U216">
        <v>188679.2</v>
      </c>
      <c r="V216">
        <v>197102.9</v>
      </c>
      <c r="W216">
        <v>203986.8</v>
      </c>
      <c r="X216">
        <v>208051.7</v>
      </c>
      <c r="Y216">
        <v>210200.1</v>
      </c>
      <c r="Z216">
        <v>209219.3</v>
      </c>
      <c r="AA216">
        <v>205299.6</v>
      </c>
      <c r="AB216">
        <v>198031.9</v>
      </c>
      <c r="AC216">
        <v>189841.6</v>
      </c>
      <c r="AD216">
        <v>180851.4</v>
      </c>
      <c r="AE216">
        <v>173051.4</v>
      </c>
      <c r="AF216">
        <v>164616.1</v>
      </c>
      <c r="AG216">
        <v>157965.20000000001</v>
      </c>
      <c r="AH216">
        <v>149731.5</v>
      </c>
      <c r="AI216">
        <v>142522</v>
      </c>
      <c r="AJ216">
        <v>66.054720000000003</v>
      </c>
      <c r="AK216">
        <v>65.615170000000006</v>
      </c>
      <c r="AL216">
        <v>64.724369999999993</v>
      </c>
      <c r="AM216">
        <v>64.509709999999998</v>
      </c>
      <c r="AN216">
        <v>64.37003</v>
      </c>
      <c r="AO216">
        <v>63.024749999999997</v>
      </c>
      <c r="AP216">
        <v>62.918109999999999</v>
      </c>
      <c r="AQ216">
        <v>62.820659999999997</v>
      </c>
      <c r="AR216">
        <v>66.683949999999996</v>
      </c>
      <c r="AS216">
        <v>72.717370000000003</v>
      </c>
      <c r="AT216">
        <v>79.307730000000006</v>
      </c>
      <c r="AU216">
        <v>83.273129999999995</v>
      </c>
      <c r="AV216">
        <v>84.671379999999999</v>
      </c>
      <c r="AW216">
        <v>83.949610000000007</v>
      </c>
      <c r="AX216">
        <v>84.076239999999999</v>
      </c>
      <c r="AY216">
        <v>83.017960000000002</v>
      </c>
      <c r="AZ216">
        <v>81.879419999999996</v>
      </c>
      <c r="BA216">
        <v>78.552769999999995</v>
      </c>
      <c r="BB216">
        <v>75.39667</v>
      </c>
      <c r="BC216">
        <v>70.742419999999996</v>
      </c>
      <c r="BD216">
        <v>69.146889999999999</v>
      </c>
      <c r="BE216">
        <v>67.206339999999997</v>
      </c>
      <c r="BF216">
        <v>66.278790000000001</v>
      </c>
      <c r="BG216">
        <v>65.304990000000004</v>
      </c>
      <c r="BH216">
        <v>-833.94740000000002</v>
      </c>
      <c r="BI216">
        <v>-797.26130000000001</v>
      </c>
      <c r="BJ216">
        <v>-532.51300000000003</v>
      </c>
      <c r="BK216">
        <v>-405.40609999999998</v>
      </c>
      <c r="BL216">
        <v>-274.73469999999998</v>
      </c>
      <c r="BM216">
        <v>274.95319999999998</v>
      </c>
      <c r="BN216">
        <v>1192.8910000000001</v>
      </c>
      <c r="BO216">
        <v>120.3753</v>
      </c>
      <c r="BP216">
        <v>-2217.895</v>
      </c>
      <c r="BQ216">
        <v>-1900.019</v>
      </c>
      <c r="BR216">
        <v>-1076.405</v>
      </c>
      <c r="BS216">
        <v>-693.55200000000002</v>
      </c>
      <c r="BT216">
        <v>188.4846</v>
      </c>
      <c r="BU216">
        <v>1514.6130000000001</v>
      </c>
      <c r="BV216">
        <v>3631.9110000000001</v>
      </c>
      <c r="BW216">
        <v>2004.8969999999999</v>
      </c>
      <c r="BX216">
        <v>916.06619999999998</v>
      </c>
      <c r="BY216">
        <v>576.70259999999996</v>
      </c>
      <c r="BZ216">
        <v>-260.90949999999998</v>
      </c>
      <c r="CA216">
        <v>-1387.239</v>
      </c>
      <c r="CB216">
        <v>-1850.0050000000001</v>
      </c>
      <c r="CC216">
        <v>-1840.346</v>
      </c>
      <c r="CD216">
        <v>-2071.942</v>
      </c>
      <c r="CE216">
        <v>-1540.941</v>
      </c>
      <c r="CF216" s="20">
        <v>49532.33</v>
      </c>
      <c r="CG216" s="20">
        <v>56563.42</v>
      </c>
      <c r="CH216" s="20">
        <v>49706.32</v>
      </c>
      <c r="CI216" s="20">
        <v>47673.08</v>
      </c>
      <c r="CJ216" s="20">
        <v>41034.769999999997</v>
      </c>
      <c r="CK216" s="20">
        <v>33782.870000000003</v>
      </c>
      <c r="CL216" s="20">
        <v>38628.370000000003</v>
      </c>
      <c r="CM216" s="20">
        <v>37129.51</v>
      </c>
      <c r="CN216" s="20">
        <v>25068.76</v>
      </c>
      <c r="CO216" s="20">
        <v>20336.89</v>
      </c>
      <c r="CP216" s="20">
        <v>13045.2</v>
      </c>
      <c r="CQ216" s="20">
        <v>5727.1109999999999</v>
      </c>
      <c r="CR216" s="20">
        <v>10711.98</v>
      </c>
      <c r="CS216" s="20">
        <v>21145.89</v>
      </c>
      <c r="CT216" s="20">
        <v>55425.88</v>
      </c>
      <c r="CU216" s="20">
        <v>94775.72</v>
      </c>
      <c r="CV216" s="20">
        <v>102168.1</v>
      </c>
      <c r="CW216" s="20">
        <v>148719.4</v>
      </c>
      <c r="CX216" s="20">
        <v>123075.2</v>
      </c>
      <c r="CY216" s="20">
        <v>108205.1</v>
      </c>
      <c r="CZ216" s="20">
        <v>109478.3</v>
      </c>
      <c r="DA216" s="20">
        <v>75940.22</v>
      </c>
      <c r="DB216" s="20">
        <v>74036.67</v>
      </c>
      <c r="DC216" s="20">
        <v>72261.06</v>
      </c>
      <c r="DD216">
        <v>0</v>
      </c>
      <c r="DE216">
        <v>0</v>
      </c>
      <c r="DF216">
        <v>0</v>
      </c>
    </row>
    <row r="217" spans="1:110" x14ac:dyDescent="0.25">
      <c r="A217" s="16" t="str">
        <f t="shared" si="3"/>
        <v>Portfolio Adjusted_CPP_All_All_CAISO_1-in-2_MONTHLY SYSTEM PEAK DAY_2024_11</v>
      </c>
      <c r="B217" t="s">
        <v>195</v>
      </c>
      <c r="C217" t="s">
        <v>121</v>
      </c>
      <c r="D217" t="s">
        <v>7</v>
      </c>
      <c r="E217" t="s">
        <v>7</v>
      </c>
      <c r="F217" t="s">
        <v>110</v>
      </c>
      <c r="G217" t="s">
        <v>111</v>
      </c>
      <c r="H217" t="s">
        <v>20</v>
      </c>
      <c r="I217">
        <v>2024</v>
      </c>
      <c r="J217">
        <v>11</v>
      </c>
      <c r="K217">
        <v>4434</v>
      </c>
      <c r="L217">
        <v>108070.2</v>
      </c>
      <c r="M217">
        <v>105144</v>
      </c>
      <c r="N217">
        <v>103953.3</v>
      </c>
      <c r="O217">
        <v>104592.7</v>
      </c>
      <c r="P217">
        <v>109458.6</v>
      </c>
      <c r="Q217">
        <v>120979.9</v>
      </c>
      <c r="R217">
        <v>135797.1</v>
      </c>
      <c r="S217">
        <v>146499.29999999999</v>
      </c>
      <c r="T217">
        <v>155623.1</v>
      </c>
      <c r="U217">
        <v>163665.5</v>
      </c>
      <c r="V217">
        <v>170601.7</v>
      </c>
      <c r="W217">
        <v>174964.8</v>
      </c>
      <c r="X217">
        <v>177132.5</v>
      </c>
      <c r="Y217">
        <v>179380.4</v>
      </c>
      <c r="Z217">
        <v>178333.8</v>
      </c>
      <c r="AA217">
        <v>173876.8</v>
      </c>
      <c r="AB217">
        <v>167994.6</v>
      </c>
      <c r="AC217">
        <v>162946.79999999999</v>
      </c>
      <c r="AD217">
        <v>151593.5</v>
      </c>
      <c r="AE217">
        <v>143388.9</v>
      </c>
      <c r="AF217">
        <v>136281.29999999999</v>
      </c>
      <c r="AG217">
        <v>129609.8</v>
      </c>
      <c r="AH217">
        <v>120807.5</v>
      </c>
      <c r="AI217">
        <v>113202.6</v>
      </c>
      <c r="AJ217">
        <v>59.33267</v>
      </c>
      <c r="AK217">
        <v>58.300179999999997</v>
      </c>
      <c r="AL217">
        <v>57.512189999999997</v>
      </c>
      <c r="AM217">
        <v>56.484270000000002</v>
      </c>
      <c r="AN217">
        <v>56.519060000000003</v>
      </c>
      <c r="AO217">
        <v>55.854089999999999</v>
      </c>
      <c r="AP217">
        <v>56.120190000000001</v>
      </c>
      <c r="AQ217">
        <v>59.152659999999997</v>
      </c>
      <c r="AR217">
        <v>68.735330000000005</v>
      </c>
      <c r="AS217">
        <v>75.640079999999998</v>
      </c>
      <c r="AT217">
        <v>80.020070000000004</v>
      </c>
      <c r="AU217">
        <v>83.131519999999995</v>
      </c>
      <c r="AV217">
        <v>83.762090000000001</v>
      </c>
      <c r="AW217">
        <v>82.533469999999994</v>
      </c>
      <c r="AX217">
        <v>81.29589</v>
      </c>
      <c r="AY217">
        <v>81.220870000000005</v>
      </c>
      <c r="AZ217">
        <v>78.309190000000001</v>
      </c>
      <c r="BA217">
        <v>73.47363</v>
      </c>
      <c r="BB217">
        <v>70.054919999999996</v>
      </c>
      <c r="BC217">
        <v>67.198570000000004</v>
      </c>
      <c r="BD217">
        <v>64.285960000000003</v>
      </c>
      <c r="BE217">
        <v>62.769199999999998</v>
      </c>
      <c r="BF217">
        <v>60.77572</v>
      </c>
      <c r="BG217">
        <v>59.876199999999997</v>
      </c>
      <c r="BH217">
        <v>-636.9787</v>
      </c>
      <c r="BI217">
        <v>-607.85289999999998</v>
      </c>
      <c r="BJ217">
        <v>-396.95389999999998</v>
      </c>
      <c r="BK217">
        <v>-297.62299999999999</v>
      </c>
      <c r="BL217">
        <v>-204.11949999999999</v>
      </c>
      <c r="BM217">
        <v>235.91</v>
      </c>
      <c r="BN217">
        <v>999.91899999999998</v>
      </c>
      <c r="BO217">
        <v>106.02119999999999</v>
      </c>
      <c r="BP217">
        <v>-1909.8979999999999</v>
      </c>
      <c r="BQ217">
        <v>-1651</v>
      </c>
      <c r="BR217">
        <v>-951.1336</v>
      </c>
      <c r="BS217">
        <v>-614.45659999999998</v>
      </c>
      <c r="BT217">
        <v>149.53899999999999</v>
      </c>
      <c r="BU217">
        <v>1297.1880000000001</v>
      </c>
      <c r="BV217">
        <v>3138.085</v>
      </c>
      <c r="BW217">
        <v>1730.568</v>
      </c>
      <c r="BX217">
        <v>810.82709999999997</v>
      </c>
      <c r="BY217">
        <v>510.22750000000002</v>
      </c>
      <c r="BZ217">
        <v>-202.78899999999999</v>
      </c>
      <c r="CA217">
        <v>-1133.606</v>
      </c>
      <c r="CB217">
        <v>-1518.683</v>
      </c>
      <c r="CC217">
        <v>-1499.433</v>
      </c>
      <c r="CD217">
        <v>-1659.684</v>
      </c>
      <c r="CE217">
        <v>-1202.2460000000001</v>
      </c>
      <c r="CF217">
        <v>31761.51</v>
      </c>
      <c r="CG217">
        <v>35884.980000000003</v>
      </c>
      <c r="CH217">
        <v>31739.39</v>
      </c>
      <c r="CI217">
        <v>30734.09</v>
      </c>
      <c r="CJ217">
        <v>27117.37</v>
      </c>
      <c r="CK217">
        <v>23493.33</v>
      </c>
      <c r="CL217">
        <v>27865.759999999998</v>
      </c>
      <c r="CM217">
        <v>27706.83</v>
      </c>
      <c r="CN217">
        <v>19163.439999999999</v>
      </c>
      <c r="CO217">
        <v>15892.98</v>
      </c>
      <c r="CP217">
        <v>10296.969999999999</v>
      </c>
      <c r="CQ217">
        <v>4463.5990000000002</v>
      </c>
      <c r="CR217">
        <v>8231.3979999999992</v>
      </c>
      <c r="CS217">
        <v>16409.28</v>
      </c>
      <c r="CT217">
        <v>43143.41</v>
      </c>
      <c r="CU217">
        <v>73070.37</v>
      </c>
      <c r="CV217">
        <v>78168.78</v>
      </c>
      <c r="CW217">
        <v>112217.2</v>
      </c>
      <c r="CX217">
        <v>88551.61</v>
      </c>
      <c r="CY217">
        <v>76081.09</v>
      </c>
      <c r="CZ217">
        <v>76863.94</v>
      </c>
      <c r="DA217">
        <v>52496.7</v>
      </c>
      <c r="DB217">
        <v>49797.3</v>
      </c>
      <c r="DC217">
        <v>47478.7</v>
      </c>
      <c r="DD217">
        <v>0</v>
      </c>
      <c r="DE217">
        <v>0</v>
      </c>
      <c r="DF217">
        <v>0</v>
      </c>
    </row>
    <row r="218" spans="1:110" x14ac:dyDescent="0.25">
      <c r="A218" s="16" t="str">
        <f t="shared" si="3"/>
        <v>Portfolio Adjusted_CPP_All_All_CAISO_1-in-2_MONTHLY SYSTEM PEAK DAY_2024_12</v>
      </c>
      <c r="B218" t="s">
        <v>195</v>
      </c>
      <c r="C218" t="s">
        <v>121</v>
      </c>
      <c r="D218" t="s">
        <v>7</v>
      </c>
      <c r="E218" t="s">
        <v>7</v>
      </c>
      <c r="F218" t="s">
        <v>110</v>
      </c>
      <c r="G218" t="s">
        <v>111</v>
      </c>
      <c r="H218" t="s">
        <v>20</v>
      </c>
      <c r="I218">
        <v>2024</v>
      </c>
      <c r="J218">
        <v>12</v>
      </c>
      <c r="K218">
        <v>4434</v>
      </c>
      <c r="L218">
        <v>104232.7</v>
      </c>
      <c r="M218">
        <v>101878.9</v>
      </c>
      <c r="N218">
        <v>100735.8</v>
      </c>
      <c r="O218">
        <v>101545.3</v>
      </c>
      <c r="P218">
        <v>106790.39999999999</v>
      </c>
      <c r="Q218">
        <v>118792.8</v>
      </c>
      <c r="R218">
        <v>135905.60000000001</v>
      </c>
      <c r="S218">
        <v>146460.29999999999</v>
      </c>
      <c r="T218">
        <v>152704.9</v>
      </c>
      <c r="U218">
        <v>155466.6</v>
      </c>
      <c r="V218">
        <v>157286.5</v>
      </c>
      <c r="W218">
        <v>158191.1</v>
      </c>
      <c r="X218">
        <v>157978.29999999999</v>
      </c>
      <c r="Y218">
        <v>157735.6</v>
      </c>
      <c r="Z218">
        <v>155661.79999999999</v>
      </c>
      <c r="AA218">
        <v>152816.4</v>
      </c>
      <c r="AB218">
        <v>151637.4</v>
      </c>
      <c r="AC218">
        <v>150127.1</v>
      </c>
      <c r="AD218">
        <v>141221.70000000001</v>
      </c>
      <c r="AE218">
        <v>134976.1</v>
      </c>
      <c r="AF218">
        <v>129587.3</v>
      </c>
      <c r="AG218">
        <v>124211</v>
      </c>
      <c r="AH218">
        <v>116490.1</v>
      </c>
      <c r="AI218">
        <v>109397</v>
      </c>
      <c r="AJ218">
        <v>49.067010000000003</v>
      </c>
      <c r="AK218">
        <v>48.591299999999997</v>
      </c>
      <c r="AL218">
        <v>48.465159999999997</v>
      </c>
      <c r="AM218">
        <v>47.889870000000002</v>
      </c>
      <c r="AN218">
        <v>47.61739</v>
      </c>
      <c r="AO218">
        <v>47.660899999999998</v>
      </c>
      <c r="AP218">
        <v>47.935609999999997</v>
      </c>
      <c r="AQ218">
        <v>47.51182</v>
      </c>
      <c r="AR218">
        <v>50.76811</v>
      </c>
      <c r="AS218">
        <v>54.824120000000001</v>
      </c>
      <c r="AT218">
        <v>58.481859999999998</v>
      </c>
      <c r="AU218">
        <v>60.864739999999998</v>
      </c>
      <c r="AV218">
        <v>62.048929999999999</v>
      </c>
      <c r="AW218">
        <v>61.69209</v>
      </c>
      <c r="AX218">
        <v>62.012300000000003</v>
      </c>
      <c r="AY218">
        <v>61.503079999999997</v>
      </c>
      <c r="AZ218">
        <v>59.886389999999999</v>
      </c>
      <c r="BA218">
        <v>57.256810000000002</v>
      </c>
      <c r="BB218">
        <v>55.151380000000003</v>
      </c>
      <c r="BC218">
        <v>54.394930000000002</v>
      </c>
      <c r="BD218">
        <v>52.453659999999999</v>
      </c>
      <c r="BE218">
        <v>50.83193</v>
      </c>
      <c r="BF218">
        <v>49.986490000000003</v>
      </c>
      <c r="BG218">
        <v>49.099299999999999</v>
      </c>
      <c r="BH218">
        <v>-636.73249999999996</v>
      </c>
      <c r="BI218">
        <v>-609.07680000000005</v>
      </c>
      <c r="BJ218">
        <v>-411.30650000000003</v>
      </c>
      <c r="BK218">
        <v>-321.21390000000002</v>
      </c>
      <c r="BL218">
        <v>-231.89940000000001</v>
      </c>
      <c r="BM218">
        <v>200.1765</v>
      </c>
      <c r="BN218">
        <v>1011.245</v>
      </c>
      <c r="BO218">
        <v>91.42868</v>
      </c>
      <c r="BP218">
        <v>-1896.6469999999999</v>
      </c>
      <c r="BQ218">
        <v>-1562.3810000000001</v>
      </c>
      <c r="BR218">
        <v>-854.35530000000006</v>
      </c>
      <c r="BS218">
        <v>-541.0924</v>
      </c>
      <c r="BT218">
        <v>138.44489999999999</v>
      </c>
      <c r="BU218">
        <v>1139.067</v>
      </c>
      <c r="BV218">
        <v>2727.4830000000002</v>
      </c>
      <c r="BW218">
        <v>1512.829</v>
      </c>
      <c r="BX218">
        <v>717.16089999999997</v>
      </c>
      <c r="BY218">
        <v>444.7568</v>
      </c>
      <c r="BZ218">
        <v>-214.5385</v>
      </c>
      <c r="CA218">
        <v>-1092.6469999999999</v>
      </c>
      <c r="CB218">
        <v>-1466.335</v>
      </c>
      <c r="CC218">
        <v>-1456.78</v>
      </c>
      <c r="CD218">
        <v>-1621.7629999999999</v>
      </c>
      <c r="CE218">
        <v>-1193.0340000000001</v>
      </c>
      <c r="CF218">
        <v>27837.81</v>
      </c>
      <c r="CG218">
        <v>31581.85</v>
      </c>
      <c r="CH218">
        <v>27775.88</v>
      </c>
      <c r="CI218">
        <v>26895.03</v>
      </c>
      <c r="CJ218">
        <v>23829.86</v>
      </c>
      <c r="CK218">
        <v>20972.44</v>
      </c>
      <c r="CL218">
        <v>25361.69</v>
      </c>
      <c r="CM218">
        <v>25279.25</v>
      </c>
      <c r="CN218">
        <v>16895.310000000001</v>
      </c>
      <c r="CO218">
        <v>13198.3</v>
      </c>
      <c r="CP218">
        <v>8194.607</v>
      </c>
      <c r="CQ218">
        <v>3481.3</v>
      </c>
      <c r="CR218">
        <v>6352.8090000000002</v>
      </c>
      <c r="CS218">
        <v>12379.91</v>
      </c>
      <c r="CT218">
        <v>32171.72</v>
      </c>
      <c r="CU218">
        <v>55309.35</v>
      </c>
      <c r="CV218">
        <v>61842.1</v>
      </c>
      <c r="CW218">
        <v>91212.160000000003</v>
      </c>
      <c r="CX218">
        <v>73747.350000000006</v>
      </c>
      <c r="CY218">
        <v>64709.39</v>
      </c>
      <c r="CZ218">
        <v>66509.570000000007</v>
      </c>
      <c r="DA218">
        <v>45763.93</v>
      </c>
      <c r="DB218">
        <v>43571.88</v>
      </c>
      <c r="DC218">
        <v>41726.28</v>
      </c>
      <c r="DD218">
        <v>0</v>
      </c>
      <c r="DE218">
        <v>0</v>
      </c>
      <c r="DF218">
        <v>0</v>
      </c>
    </row>
    <row r="219" spans="1:110" x14ac:dyDescent="0.25">
      <c r="A219" s="16" t="str">
        <f t="shared" si="3"/>
        <v>Portfolio Adjusted_CPP_All_All_CAISO_1-in-2_MONTHLY SYSTEM PEAK DAY_2025_1</v>
      </c>
      <c r="B219" t="s">
        <v>195</v>
      </c>
      <c r="C219" t="s">
        <v>121</v>
      </c>
      <c r="D219" t="s">
        <v>7</v>
      </c>
      <c r="E219" t="s">
        <v>7</v>
      </c>
      <c r="F219" t="s">
        <v>110</v>
      </c>
      <c r="G219" t="s">
        <v>111</v>
      </c>
      <c r="H219" t="s">
        <v>20</v>
      </c>
      <c r="I219">
        <v>2025</v>
      </c>
      <c r="J219">
        <v>1</v>
      </c>
      <c r="K219">
        <v>4205</v>
      </c>
      <c r="L219">
        <v>98985.59</v>
      </c>
      <c r="M219">
        <v>97048.06</v>
      </c>
      <c r="N219">
        <v>96120.01</v>
      </c>
      <c r="O219">
        <v>96956.88</v>
      </c>
      <c r="P219">
        <v>102242.3</v>
      </c>
      <c r="Q219">
        <v>114210.2</v>
      </c>
      <c r="R219">
        <v>132060.29999999999</v>
      </c>
      <c r="S219">
        <v>142324.79999999999</v>
      </c>
      <c r="T219">
        <v>147476.29999999999</v>
      </c>
      <c r="U219">
        <v>149570.79999999999</v>
      </c>
      <c r="V219">
        <v>151917.4</v>
      </c>
      <c r="W219">
        <v>152511.29999999999</v>
      </c>
      <c r="X219">
        <v>152373.5</v>
      </c>
      <c r="Y219">
        <v>152353.5</v>
      </c>
      <c r="Z219">
        <v>150824</v>
      </c>
      <c r="AA219">
        <v>148011.6</v>
      </c>
      <c r="AB219">
        <v>145640.5</v>
      </c>
      <c r="AC219">
        <v>144930.70000000001</v>
      </c>
      <c r="AD219">
        <v>136832</v>
      </c>
      <c r="AE219">
        <v>130374</v>
      </c>
      <c r="AF219">
        <v>124640.6</v>
      </c>
      <c r="AG219">
        <v>118989.7</v>
      </c>
      <c r="AH219">
        <v>110921.8</v>
      </c>
      <c r="AI219">
        <v>104155.9</v>
      </c>
      <c r="AJ219">
        <v>44.374420000000001</v>
      </c>
      <c r="AK219">
        <v>43.515300000000003</v>
      </c>
      <c r="AL219">
        <v>42.186900000000001</v>
      </c>
      <c r="AM219">
        <v>41.65343</v>
      </c>
      <c r="AN219">
        <v>41.193199999999997</v>
      </c>
      <c r="AO219">
        <v>41.157310000000003</v>
      </c>
      <c r="AP219">
        <v>40.765439999999998</v>
      </c>
      <c r="AQ219">
        <v>40.594859999999997</v>
      </c>
      <c r="AR219">
        <v>44.689839999999997</v>
      </c>
      <c r="AS219">
        <v>49.762390000000003</v>
      </c>
      <c r="AT219">
        <v>52.328159999999997</v>
      </c>
      <c r="AU219">
        <v>55.092799999999997</v>
      </c>
      <c r="AV219">
        <v>56.170659999999998</v>
      </c>
      <c r="AW219">
        <v>56.849890000000002</v>
      </c>
      <c r="AX219">
        <v>56.980980000000002</v>
      </c>
      <c r="AY219">
        <v>57.836060000000003</v>
      </c>
      <c r="AZ219">
        <v>56.902900000000002</v>
      </c>
      <c r="BA219">
        <v>54.783009999999997</v>
      </c>
      <c r="BB219">
        <v>52.804020000000001</v>
      </c>
      <c r="BC219">
        <v>50.72439</v>
      </c>
      <c r="BD219">
        <v>49.846209999999999</v>
      </c>
      <c r="BE219">
        <v>49.043909999999997</v>
      </c>
      <c r="BF219">
        <v>48.07405</v>
      </c>
      <c r="BG219">
        <v>47.384529999999998</v>
      </c>
      <c r="BH219">
        <v>-598.10820000000001</v>
      </c>
      <c r="BI219">
        <v>-573.43899999999996</v>
      </c>
      <c r="BJ219">
        <v>-384.35919999999999</v>
      </c>
      <c r="BK219">
        <v>-297.74959999999999</v>
      </c>
      <c r="BL219">
        <v>-213.48820000000001</v>
      </c>
      <c r="BM219">
        <v>198.9923</v>
      </c>
      <c r="BN219">
        <v>980.42340000000002</v>
      </c>
      <c r="BO219">
        <v>92.195130000000006</v>
      </c>
      <c r="BP219">
        <v>-1828.471</v>
      </c>
      <c r="BQ219">
        <v>-1503.9090000000001</v>
      </c>
      <c r="BR219">
        <v>-828.59910000000002</v>
      </c>
      <c r="BS219">
        <v>-523.03660000000002</v>
      </c>
      <c r="BT219">
        <v>133.13990000000001</v>
      </c>
      <c r="BU219">
        <v>1100.2629999999999</v>
      </c>
      <c r="BV219">
        <v>2643.6170000000002</v>
      </c>
      <c r="BW219">
        <v>1465.2909999999999</v>
      </c>
      <c r="BX219">
        <v>695.32449999999994</v>
      </c>
      <c r="BY219">
        <v>441.60230000000001</v>
      </c>
      <c r="BZ219">
        <v>-197.88399999999999</v>
      </c>
      <c r="CA219">
        <v>-1046.1659999999999</v>
      </c>
      <c r="CB219">
        <v>-1403.242</v>
      </c>
      <c r="CC219">
        <v>-1387.693</v>
      </c>
      <c r="CD219">
        <v>-1535.596</v>
      </c>
      <c r="CE219">
        <v>-1123.934</v>
      </c>
      <c r="CF219">
        <v>25576.880000000001</v>
      </c>
      <c r="CG219">
        <v>29325.82</v>
      </c>
      <c r="CH219">
        <v>25870.14</v>
      </c>
      <c r="CI219">
        <v>25061.13</v>
      </c>
      <c r="CJ219">
        <v>22329.9</v>
      </c>
      <c r="CK219">
        <v>19715.310000000001</v>
      </c>
      <c r="CL219">
        <v>24455.51</v>
      </c>
      <c r="CM219">
        <v>24400.49</v>
      </c>
      <c r="CN219">
        <v>15969.3</v>
      </c>
      <c r="CO219">
        <v>12358.26</v>
      </c>
      <c r="CP219">
        <v>7724.9790000000003</v>
      </c>
      <c r="CQ219">
        <v>3250.9549999999999</v>
      </c>
      <c r="CR219">
        <v>5924.4719999999998</v>
      </c>
      <c r="CS219">
        <v>11561.11</v>
      </c>
      <c r="CT219">
        <v>30255.22</v>
      </c>
      <c r="CU219">
        <v>51889.69</v>
      </c>
      <c r="CV219">
        <v>57829.99</v>
      </c>
      <c r="CW219">
        <v>86882.19</v>
      </c>
      <c r="CX219">
        <v>70397.27</v>
      </c>
      <c r="CY219">
        <v>61309.25</v>
      </c>
      <c r="CZ219">
        <v>62441.45</v>
      </c>
      <c r="DA219">
        <v>42920.44</v>
      </c>
      <c r="DB219">
        <v>40546.9</v>
      </c>
      <c r="DC219">
        <v>38767.120000000003</v>
      </c>
      <c r="DD219">
        <v>0</v>
      </c>
      <c r="DE219">
        <v>0</v>
      </c>
      <c r="DF219">
        <v>0</v>
      </c>
    </row>
    <row r="220" spans="1:110" x14ac:dyDescent="0.25">
      <c r="A220" s="16" t="str">
        <f t="shared" si="3"/>
        <v>Portfolio Adjusted_CPP_All_All_CAISO_1-in-2_MONTHLY SYSTEM PEAK DAY_2025_2</v>
      </c>
      <c r="B220" t="s">
        <v>195</v>
      </c>
      <c r="C220" t="s">
        <v>121</v>
      </c>
      <c r="D220" t="s">
        <v>7</v>
      </c>
      <c r="E220" t="s">
        <v>7</v>
      </c>
      <c r="F220" t="s">
        <v>110</v>
      </c>
      <c r="G220" t="s">
        <v>111</v>
      </c>
      <c r="H220" t="s">
        <v>20</v>
      </c>
      <c r="I220">
        <v>2025</v>
      </c>
      <c r="J220">
        <v>2</v>
      </c>
      <c r="K220">
        <v>4205</v>
      </c>
      <c r="L220">
        <v>99864.84</v>
      </c>
      <c r="M220">
        <v>97328.71</v>
      </c>
      <c r="N220">
        <v>96209.25</v>
      </c>
      <c r="O220">
        <v>96857.79</v>
      </c>
      <c r="P220">
        <v>101666.2</v>
      </c>
      <c r="Q220">
        <v>113151.3</v>
      </c>
      <c r="R220">
        <v>130599</v>
      </c>
      <c r="S220">
        <v>141699.79999999999</v>
      </c>
      <c r="T220">
        <v>148950.6</v>
      </c>
      <c r="U220">
        <v>151912.29999999999</v>
      </c>
      <c r="V220">
        <v>154951.1</v>
      </c>
      <c r="W220">
        <v>155459.29999999999</v>
      </c>
      <c r="X220">
        <v>154227.9</v>
      </c>
      <c r="Y220">
        <v>153765.79999999999</v>
      </c>
      <c r="Z220">
        <v>151731.9</v>
      </c>
      <c r="AA220">
        <v>147906</v>
      </c>
      <c r="AB220">
        <v>144479.5</v>
      </c>
      <c r="AC220">
        <v>143902.70000000001</v>
      </c>
      <c r="AD220">
        <v>138087</v>
      </c>
      <c r="AE220">
        <v>131735</v>
      </c>
      <c r="AF220">
        <v>125936.4</v>
      </c>
      <c r="AG220">
        <v>120469</v>
      </c>
      <c r="AH220">
        <v>112446.9</v>
      </c>
      <c r="AI220">
        <v>105515.5</v>
      </c>
      <c r="AJ220">
        <v>47.974499999999999</v>
      </c>
      <c r="AK220">
        <v>48.494349999999997</v>
      </c>
      <c r="AL220">
        <v>48.116700000000002</v>
      </c>
      <c r="AM220">
        <v>47.981630000000003</v>
      </c>
      <c r="AN220">
        <v>47.175820000000002</v>
      </c>
      <c r="AO220">
        <v>46.687150000000003</v>
      </c>
      <c r="AP220">
        <v>46.093690000000002</v>
      </c>
      <c r="AQ220">
        <v>45.876420000000003</v>
      </c>
      <c r="AR220">
        <v>47.284829999999999</v>
      </c>
      <c r="AS220">
        <v>49.929900000000004</v>
      </c>
      <c r="AT220">
        <v>51.158459999999998</v>
      </c>
      <c r="AU220">
        <v>52.922629999999998</v>
      </c>
      <c r="AV220">
        <v>54.166130000000003</v>
      </c>
      <c r="AW220">
        <v>55.104379999999999</v>
      </c>
      <c r="AX220">
        <v>55.20476</v>
      </c>
      <c r="AY220">
        <v>55.29271</v>
      </c>
      <c r="AZ220">
        <v>54.367820000000002</v>
      </c>
      <c r="BA220">
        <v>53.136180000000003</v>
      </c>
      <c r="BB220">
        <v>50.847239999999999</v>
      </c>
      <c r="BC220">
        <v>49.486159999999998</v>
      </c>
      <c r="BD220">
        <v>48.915239999999997</v>
      </c>
      <c r="BE220">
        <v>46.800690000000003</v>
      </c>
      <c r="BF220">
        <v>46.188009999999998</v>
      </c>
      <c r="BG220">
        <v>45.432510000000001</v>
      </c>
      <c r="BH220">
        <v>-589.84580000000005</v>
      </c>
      <c r="BI220">
        <v>-567.03489999999999</v>
      </c>
      <c r="BJ220">
        <v>-374.74020000000002</v>
      </c>
      <c r="BK220">
        <v>-286.73230000000001</v>
      </c>
      <c r="BL220">
        <v>-202.9624</v>
      </c>
      <c r="BM220">
        <v>206.6885</v>
      </c>
      <c r="BN220">
        <v>967.13940000000002</v>
      </c>
      <c r="BO220">
        <v>94.077060000000003</v>
      </c>
      <c r="BP220">
        <v>-1844.3140000000001</v>
      </c>
      <c r="BQ220">
        <v>-1527.8240000000001</v>
      </c>
      <c r="BR220">
        <v>-848.10149999999999</v>
      </c>
      <c r="BS220">
        <v>-535.46379999999999</v>
      </c>
      <c r="BT220">
        <v>133.3056</v>
      </c>
      <c r="BU220">
        <v>1111.114</v>
      </c>
      <c r="BV220">
        <v>2663.576</v>
      </c>
      <c r="BW220">
        <v>1465.7370000000001</v>
      </c>
      <c r="BX220">
        <v>695.17920000000004</v>
      </c>
      <c r="BY220">
        <v>451.34469999999999</v>
      </c>
      <c r="BZ220">
        <v>-197.2277</v>
      </c>
      <c r="CA220">
        <v>-1056.5909999999999</v>
      </c>
      <c r="CB220">
        <v>-1416.7449999999999</v>
      </c>
      <c r="CC220">
        <v>-1400.1</v>
      </c>
      <c r="CD220">
        <v>-1548.3869999999999</v>
      </c>
      <c r="CE220">
        <v>-1125.021</v>
      </c>
      <c r="CF220" s="20">
        <v>27030.23</v>
      </c>
      <c r="CG220" s="20">
        <v>30305.57</v>
      </c>
      <c r="CH220" s="20">
        <v>26644.34</v>
      </c>
      <c r="CI220" s="20">
        <v>25665.98</v>
      </c>
      <c r="CJ220" s="20">
        <v>22614.080000000002</v>
      </c>
      <c r="CK220" s="20">
        <v>19833.77</v>
      </c>
      <c r="CL220" s="20">
        <v>24478.94</v>
      </c>
      <c r="CM220" s="20">
        <v>24549.82</v>
      </c>
      <c r="CN220" s="20">
        <v>16451.73</v>
      </c>
      <c r="CO220" s="20">
        <v>12817.39</v>
      </c>
      <c r="CP220" s="20">
        <v>8107.9589999999998</v>
      </c>
      <c r="CQ220" s="20">
        <v>3404.027</v>
      </c>
      <c r="CR220" s="20">
        <v>6123.7709999999997</v>
      </c>
      <c r="CS220" s="20">
        <v>11898.63</v>
      </c>
      <c r="CT220" s="20">
        <v>30856.49</v>
      </c>
      <c r="CU220" s="20">
        <v>52015.86</v>
      </c>
      <c r="CV220" s="20">
        <v>57558.12</v>
      </c>
      <c r="CW220" s="20">
        <v>87635.63</v>
      </c>
      <c r="CX220" s="20">
        <v>71986.710000000006</v>
      </c>
      <c r="CY220" s="20">
        <v>62646.95</v>
      </c>
      <c r="CZ220" s="20">
        <v>63887.79</v>
      </c>
      <c r="DA220" s="20">
        <v>44576.23</v>
      </c>
      <c r="DB220" s="20">
        <v>42698.68</v>
      </c>
      <c r="DC220" s="20">
        <v>40887.94</v>
      </c>
      <c r="DD220">
        <v>0</v>
      </c>
      <c r="DE220">
        <v>0</v>
      </c>
      <c r="DF220">
        <v>0</v>
      </c>
    </row>
    <row r="221" spans="1:110" x14ac:dyDescent="0.25">
      <c r="A221" s="16" t="str">
        <f t="shared" si="3"/>
        <v>Portfolio Adjusted_CPP_All_All_CAISO_1-in-2_MONTHLY SYSTEM PEAK DAY_2025_3</v>
      </c>
      <c r="B221" t="s">
        <v>195</v>
      </c>
      <c r="C221" t="s">
        <v>121</v>
      </c>
      <c r="D221" t="s">
        <v>7</v>
      </c>
      <c r="E221" t="s">
        <v>7</v>
      </c>
      <c r="F221" t="s">
        <v>110</v>
      </c>
      <c r="G221" t="s">
        <v>111</v>
      </c>
      <c r="H221" t="s">
        <v>20</v>
      </c>
      <c r="I221">
        <v>2025</v>
      </c>
      <c r="J221">
        <v>3</v>
      </c>
      <c r="K221">
        <v>4205</v>
      </c>
      <c r="L221">
        <v>120076.3</v>
      </c>
      <c r="M221">
        <v>117780.2</v>
      </c>
      <c r="N221">
        <v>116694.8</v>
      </c>
      <c r="O221">
        <v>117025.5</v>
      </c>
      <c r="P221">
        <v>120845.5</v>
      </c>
      <c r="Q221">
        <v>130263</v>
      </c>
      <c r="R221">
        <v>144703.79999999999</v>
      </c>
      <c r="S221">
        <v>152917</v>
      </c>
      <c r="T221">
        <v>157576.70000000001</v>
      </c>
      <c r="U221">
        <v>159859.29999999999</v>
      </c>
      <c r="V221">
        <v>162270.29999999999</v>
      </c>
      <c r="W221">
        <v>163441.1</v>
      </c>
      <c r="X221">
        <v>163873</v>
      </c>
      <c r="Y221">
        <v>163506.20000000001</v>
      </c>
      <c r="Z221">
        <v>161446.5</v>
      </c>
      <c r="AA221">
        <v>157900.1</v>
      </c>
      <c r="AB221">
        <v>153304.29999999999</v>
      </c>
      <c r="AC221">
        <v>149864.1</v>
      </c>
      <c r="AD221">
        <v>146399.70000000001</v>
      </c>
      <c r="AE221">
        <v>144670.9</v>
      </c>
      <c r="AF221">
        <v>139805.29999999999</v>
      </c>
      <c r="AG221">
        <v>135272.70000000001</v>
      </c>
      <c r="AH221">
        <v>129183.2</v>
      </c>
      <c r="AI221">
        <v>123914.9</v>
      </c>
      <c r="AJ221">
        <v>52.385840000000002</v>
      </c>
      <c r="AK221">
        <v>52.310220000000001</v>
      </c>
      <c r="AL221">
        <v>52.063949999999998</v>
      </c>
      <c r="AM221">
        <v>51.573779999999999</v>
      </c>
      <c r="AN221">
        <v>51.334299999999999</v>
      </c>
      <c r="AO221">
        <v>50.82723</v>
      </c>
      <c r="AP221">
        <v>50.355809999999998</v>
      </c>
      <c r="AQ221">
        <v>50.682340000000003</v>
      </c>
      <c r="AR221">
        <v>53.219839999999998</v>
      </c>
      <c r="AS221">
        <v>56.79627</v>
      </c>
      <c r="AT221">
        <v>60.231369999999998</v>
      </c>
      <c r="AU221">
        <v>62.740259999999999</v>
      </c>
      <c r="AV221">
        <v>63.64593</v>
      </c>
      <c r="AW221">
        <v>65.221710000000002</v>
      </c>
      <c r="AX221">
        <v>64.636589999999998</v>
      </c>
      <c r="AY221">
        <v>65.045649999999995</v>
      </c>
      <c r="AZ221">
        <v>63.837719999999997</v>
      </c>
      <c r="BA221">
        <v>61.832189999999997</v>
      </c>
      <c r="BB221">
        <v>58.68562</v>
      </c>
      <c r="BC221">
        <v>57.036369999999998</v>
      </c>
      <c r="BD221">
        <v>56.195459999999997</v>
      </c>
      <c r="BE221">
        <v>54.932429999999997</v>
      </c>
      <c r="BF221">
        <v>54.339599999999997</v>
      </c>
      <c r="BG221">
        <v>53.575769999999999</v>
      </c>
      <c r="BH221">
        <v>-753.99869999999999</v>
      </c>
      <c r="BI221">
        <v>-721.85699999999997</v>
      </c>
      <c r="BJ221">
        <v>-498.3374</v>
      </c>
      <c r="BK221">
        <v>-394.7441</v>
      </c>
      <c r="BL221">
        <v>-281.22660000000002</v>
      </c>
      <c r="BM221">
        <v>205.70179999999999</v>
      </c>
      <c r="BN221">
        <v>1077.694</v>
      </c>
      <c r="BO221">
        <v>94.975369999999998</v>
      </c>
      <c r="BP221">
        <v>-1954.655</v>
      </c>
      <c r="BQ221">
        <v>-1607.2349999999999</v>
      </c>
      <c r="BR221">
        <v>-883.47500000000002</v>
      </c>
      <c r="BS221">
        <v>-558.5009</v>
      </c>
      <c r="BT221">
        <v>144.8562</v>
      </c>
      <c r="BU221">
        <v>1179.809</v>
      </c>
      <c r="BV221">
        <v>2816.4609999999998</v>
      </c>
      <c r="BW221">
        <v>1553.299</v>
      </c>
      <c r="BX221">
        <v>721.93179999999995</v>
      </c>
      <c r="BY221">
        <v>463.41210000000001</v>
      </c>
      <c r="BZ221">
        <v>-202.3929</v>
      </c>
      <c r="CA221">
        <v>-1164.6199999999999</v>
      </c>
      <c r="CB221">
        <v>-1582.1369999999999</v>
      </c>
      <c r="CC221">
        <v>-1590.1849999999999</v>
      </c>
      <c r="CD221">
        <v>-1807.5440000000001</v>
      </c>
      <c r="CE221">
        <v>-1372.3209999999999</v>
      </c>
      <c r="CF221" s="20">
        <v>35193.11</v>
      </c>
      <c r="CG221" s="20">
        <v>40124.76</v>
      </c>
      <c r="CH221" s="20">
        <v>35404.910000000003</v>
      </c>
      <c r="CI221" s="20">
        <v>33959.5</v>
      </c>
      <c r="CJ221" s="20">
        <v>29269.78</v>
      </c>
      <c r="CK221" s="20">
        <v>24434.65</v>
      </c>
      <c r="CL221" s="20">
        <v>28505.77</v>
      </c>
      <c r="CM221" s="20">
        <v>27475.74</v>
      </c>
      <c r="CN221" s="20">
        <v>18164.82</v>
      </c>
      <c r="CO221" s="20">
        <v>14092.97</v>
      </c>
      <c r="CP221" s="20">
        <v>8773.6319999999996</v>
      </c>
      <c r="CQ221" s="20">
        <v>3709.7159999999999</v>
      </c>
      <c r="CR221" s="20">
        <v>6786.6819999999998</v>
      </c>
      <c r="CS221" s="20">
        <v>13118.37</v>
      </c>
      <c r="CT221" s="20">
        <v>33845.58</v>
      </c>
      <c r="CU221" s="20">
        <v>57648.45</v>
      </c>
      <c r="CV221" s="20">
        <v>62818.34</v>
      </c>
      <c r="CW221" s="20">
        <v>93980.96</v>
      </c>
      <c r="CX221" s="20">
        <v>81758.720000000001</v>
      </c>
      <c r="CY221" s="20">
        <v>75071.14</v>
      </c>
      <c r="CZ221" s="20">
        <v>77385.81</v>
      </c>
      <c r="DA221" s="20">
        <v>53791.19</v>
      </c>
      <c r="DB221" s="20">
        <v>52329.599999999999</v>
      </c>
      <c r="DC221" s="20">
        <v>51598.400000000001</v>
      </c>
      <c r="DD221">
        <v>0</v>
      </c>
      <c r="DE221">
        <v>0</v>
      </c>
      <c r="DF221">
        <v>0</v>
      </c>
    </row>
    <row r="222" spans="1:110" x14ac:dyDescent="0.25">
      <c r="A222" s="16" t="str">
        <f t="shared" si="3"/>
        <v>Portfolio Adjusted_CPP_All_All_CAISO_1-in-2_MONTHLY SYSTEM PEAK DAY_2025_4</v>
      </c>
      <c r="B222" t="s">
        <v>195</v>
      </c>
      <c r="C222" t="s">
        <v>121</v>
      </c>
      <c r="D222" t="s">
        <v>7</v>
      </c>
      <c r="E222" t="s">
        <v>7</v>
      </c>
      <c r="F222" t="s">
        <v>110</v>
      </c>
      <c r="G222" t="s">
        <v>111</v>
      </c>
      <c r="H222" t="s">
        <v>20</v>
      </c>
      <c r="I222">
        <v>2025</v>
      </c>
      <c r="J222">
        <v>4</v>
      </c>
      <c r="K222">
        <v>4205</v>
      </c>
      <c r="L222">
        <v>117253.5</v>
      </c>
      <c r="M222">
        <v>115033.2</v>
      </c>
      <c r="N222">
        <v>113868.5</v>
      </c>
      <c r="O222">
        <v>114042</v>
      </c>
      <c r="P222">
        <v>116732.1</v>
      </c>
      <c r="Q222">
        <v>124187.5</v>
      </c>
      <c r="R222">
        <v>133209.5</v>
      </c>
      <c r="S222">
        <v>137338.70000000001</v>
      </c>
      <c r="T222">
        <v>140338.70000000001</v>
      </c>
      <c r="U222">
        <v>143908.4</v>
      </c>
      <c r="V222">
        <v>147428.1</v>
      </c>
      <c r="W222">
        <v>149515.5</v>
      </c>
      <c r="X222">
        <v>150842.79999999999</v>
      </c>
      <c r="Y222">
        <v>152157</v>
      </c>
      <c r="Z222">
        <v>151656.79999999999</v>
      </c>
      <c r="AA222">
        <v>149700.79999999999</v>
      </c>
      <c r="AB222">
        <v>145246.20000000001</v>
      </c>
      <c r="AC222">
        <v>140714.1</v>
      </c>
      <c r="AD222">
        <v>135656.9</v>
      </c>
      <c r="AE222">
        <v>134488.5</v>
      </c>
      <c r="AF222">
        <v>130955.3</v>
      </c>
      <c r="AG222">
        <v>128162.1</v>
      </c>
      <c r="AH222">
        <v>124114.1</v>
      </c>
      <c r="AI222">
        <v>120301.6</v>
      </c>
      <c r="AJ222">
        <v>61.802489999999999</v>
      </c>
      <c r="AK222">
        <v>61.248579999999997</v>
      </c>
      <c r="AL222">
        <v>60.383150000000001</v>
      </c>
      <c r="AM222">
        <v>59.43347</v>
      </c>
      <c r="AN222">
        <v>59.132629999999999</v>
      </c>
      <c r="AO222">
        <v>58.569479999999999</v>
      </c>
      <c r="AP222">
        <v>58.560270000000003</v>
      </c>
      <c r="AQ222">
        <v>58.717829999999999</v>
      </c>
      <c r="AR222">
        <v>63.777380000000001</v>
      </c>
      <c r="AS222">
        <v>67.593050000000005</v>
      </c>
      <c r="AT222">
        <v>72.069310000000002</v>
      </c>
      <c r="AU222">
        <v>75.159139999999994</v>
      </c>
      <c r="AV222">
        <v>77.346090000000004</v>
      </c>
      <c r="AW222">
        <v>78.498350000000002</v>
      </c>
      <c r="AX222">
        <v>78.570570000000004</v>
      </c>
      <c r="AY222">
        <v>78.272720000000007</v>
      </c>
      <c r="AZ222">
        <v>76.832400000000007</v>
      </c>
      <c r="BA222">
        <v>74.711839999999995</v>
      </c>
      <c r="BB222">
        <v>72.149870000000007</v>
      </c>
      <c r="BC222">
        <v>69.567300000000003</v>
      </c>
      <c r="BD222">
        <v>66.385180000000005</v>
      </c>
      <c r="BE222">
        <v>64.632390000000001</v>
      </c>
      <c r="BF222">
        <v>62.935980000000001</v>
      </c>
      <c r="BG222">
        <v>61.783580000000001</v>
      </c>
      <c r="BH222">
        <v>-727.69119999999998</v>
      </c>
      <c r="BI222">
        <v>-699.31119999999999</v>
      </c>
      <c r="BJ222">
        <v>-481.18259999999998</v>
      </c>
      <c r="BK222">
        <v>-377.6474</v>
      </c>
      <c r="BL222">
        <v>-264.34570000000002</v>
      </c>
      <c r="BM222">
        <v>203.9804</v>
      </c>
      <c r="BN222">
        <v>988.3424</v>
      </c>
      <c r="BO222">
        <v>90.550539999999998</v>
      </c>
      <c r="BP222">
        <v>-1733.021</v>
      </c>
      <c r="BQ222">
        <v>-1449.414</v>
      </c>
      <c r="BR222">
        <v>-812.55769999999995</v>
      </c>
      <c r="BS222">
        <v>-516.90380000000005</v>
      </c>
      <c r="BT222">
        <v>131.5103</v>
      </c>
      <c r="BU222">
        <v>1098.769</v>
      </c>
      <c r="BV222">
        <v>2651.8310000000001</v>
      </c>
      <c r="BW222">
        <v>1476.171</v>
      </c>
      <c r="BX222">
        <v>689.76620000000003</v>
      </c>
      <c r="BY222">
        <v>451.72840000000002</v>
      </c>
      <c r="BZ222">
        <v>-159.3134</v>
      </c>
      <c r="CA222">
        <v>-1051.5519999999999</v>
      </c>
      <c r="CB222">
        <v>-1458.6679999999999</v>
      </c>
      <c r="CC222">
        <v>-1488.3989999999999</v>
      </c>
      <c r="CD222">
        <v>-1723.777</v>
      </c>
      <c r="CE222">
        <v>-1317.327</v>
      </c>
      <c r="CF222" s="20">
        <v>34269.01</v>
      </c>
      <c r="CG222" s="20">
        <v>38925.480000000003</v>
      </c>
      <c r="CH222" s="20">
        <v>34130.35</v>
      </c>
      <c r="CI222" s="20">
        <v>32736.639999999999</v>
      </c>
      <c r="CJ222" s="20">
        <v>27775.54</v>
      </c>
      <c r="CK222" s="20">
        <v>22632.959999999999</v>
      </c>
      <c r="CL222" s="20">
        <v>25026.33</v>
      </c>
      <c r="CM222" s="20">
        <v>22964.5</v>
      </c>
      <c r="CN222" s="20">
        <v>14897.93</v>
      </c>
      <c r="CO222" s="20">
        <v>11873.98</v>
      </c>
      <c r="CP222" s="20">
        <v>7470.05</v>
      </c>
      <c r="CQ222" s="20">
        <v>3169.5659999999998</v>
      </c>
      <c r="CR222" s="20">
        <v>5816.6620000000003</v>
      </c>
      <c r="CS222" s="20">
        <v>11517.55</v>
      </c>
      <c r="CT222" s="20">
        <v>30220.06</v>
      </c>
      <c r="CU222" s="20">
        <v>52291.09</v>
      </c>
      <c r="CV222" s="20">
        <v>57076.959999999999</v>
      </c>
      <c r="CW222" s="20">
        <v>85375.25</v>
      </c>
      <c r="CX222" s="20">
        <v>73542.850000000006</v>
      </c>
      <c r="CY222" s="20">
        <v>68182.94</v>
      </c>
      <c r="CZ222" s="20">
        <v>71064.75</v>
      </c>
      <c r="DA222" s="20">
        <v>50593.89</v>
      </c>
      <c r="DB222" s="20">
        <v>50015.61</v>
      </c>
      <c r="DC222" s="20">
        <v>49973.71</v>
      </c>
      <c r="DD222">
        <v>0</v>
      </c>
      <c r="DE222">
        <v>0</v>
      </c>
      <c r="DF222">
        <v>0</v>
      </c>
    </row>
    <row r="223" spans="1:110" x14ac:dyDescent="0.25">
      <c r="A223" s="16" t="str">
        <f t="shared" si="3"/>
        <v>Portfolio Adjusted_CPP_All_All_CAISO_1-in-2_MONTHLY SYSTEM PEAK DAY_2025_5</v>
      </c>
      <c r="B223" t="s">
        <v>195</v>
      </c>
      <c r="C223" t="s">
        <v>121</v>
      </c>
      <c r="D223" t="s">
        <v>7</v>
      </c>
      <c r="E223" t="s">
        <v>7</v>
      </c>
      <c r="F223" t="s">
        <v>110</v>
      </c>
      <c r="G223" t="s">
        <v>111</v>
      </c>
      <c r="H223" t="s">
        <v>20</v>
      </c>
      <c r="I223">
        <v>2025</v>
      </c>
      <c r="J223">
        <v>5</v>
      </c>
      <c r="K223">
        <v>4205</v>
      </c>
      <c r="L223">
        <v>122743.2</v>
      </c>
      <c r="M223">
        <v>120182.39999999999</v>
      </c>
      <c r="N223">
        <v>118837</v>
      </c>
      <c r="O223">
        <v>118745.2</v>
      </c>
      <c r="P223">
        <v>121138.1</v>
      </c>
      <c r="Q223">
        <v>128323.6</v>
      </c>
      <c r="R223">
        <v>137068.9</v>
      </c>
      <c r="S223">
        <v>144565.1</v>
      </c>
      <c r="T223">
        <v>151585.5</v>
      </c>
      <c r="U223">
        <v>157954.9</v>
      </c>
      <c r="V223">
        <v>163751</v>
      </c>
      <c r="W223">
        <v>167600.20000000001</v>
      </c>
      <c r="X223">
        <v>169709.8</v>
      </c>
      <c r="Y223">
        <v>171019.8</v>
      </c>
      <c r="Z223">
        <v>170237</v>
      </c>
      <c r="AA223">
        <v>166960.6</v>
      </c>
      <c r="AB223">
        <v>162343.9</v>
      </c>
      <c r="AC223">
        <v>156303</v>
      </c>
      <c r="AD223">
        <v>148268.4</v>
      </c>
      <c r="AE223">
        <v>144194.79999999999</v>
      </c>
      <c r="AF223">
        <v>140879.5</v>
      </c>
      <c r="AG223">
        <v>136936.4</v>
      </c>
      <c r="AH223">
        <v>131630.70000000001</v>
      </c>
      <c r="AI223">
        <v>126614.2</v>
      </c>
      <c r="AJ223">
        <v>63.05789</v>
      </c>
      <c r="AK223">
        <v>62.147399999999998</v>
      </c>
      <c r="AL223">
        <v>61.699150000000003</v>
      </c>
      <c r="AM223">
        <v>61.455959999999997</v>
      </c>
      <c r="AN223">
        <v>61.287129999999998</v>
      </c>
      <c r="AO223">
        <v>60.879820000000002</v>
      </c>
      <c r="AP223">
        <v>60.373980000000003</v>
      </c>
      <c r="AQ223">
        <v>61.450839999999999</v>
      </c>
      <c r="AR223">
        <v>63.828749999999999</v>
      </c>
      <c r="AS223">
        <v>66.204170000000005</v>
      </c>
      <c r="AT223">
        <v>69.220020000000005</v>
      </c>
      <c r="AU223">
        <v>72.155360000000002</v>
      </c>
      <c r="AV223">
        <v>73.781419999999997</v>
      </c>
      <c r="AW223">
        <v>75.402360000000002</v>
      </c>
      <c r="AX223">
        <v>74.983639999999994</v>
      </c>
      <c r="AY223">
        <v>74.721059999999994</v>
      </c>
      <c r="AZ223">
        <v>73.525689999999997</v>
      </c>
      <c r="BA223">
        <v>71.357619999999997</v>
      </c>
      <c r="BB223">
        <v>69.185869999999994</v>
      </c>
      <c r="BC223">
        <v>66.831310000000002</v>
      </c>
      <c r="BD223">
        <v>64.989750000000001</v>
      </c>
      <c r="BE223">
        <v>64.140110000000007</v>
      </c>
      <c r="BF223">
        <v>63.721139999999998</v>
      </c>
      <c r="BG223">
        <v>62.797890000000002</v>
      </c>
      <c r="BH223">
        <v>-749.83939999999996</v>
      </c>
      <c r="BI223">
        <v>-719.4683</v>
      </c>
      <c r="BJ223">
        <v>-486.32709999999997</v>
      </c>
      <c r="BK223">
        <v>-374.89299999999997</v>
      </c>
      <c r="BL223">
        <v>-258.49599999999998</v>
      </c>
      <c r="BM223">
        <v>228.93440000000001</v>
      </c>
      <c r="BN223">
        <v>1011.801</v>
      </c>
      <c r="BO223">
        <v>99.889669999999995</v>
      </c>
      <c r="BP223">
        <v>-1868.5740000000001</v>
      </c>
      <c r="BQ223">
        <v>-1590.2619999999999</v>
      </c>
      <c r="BR223">
        <v>-896.45839999999998</v>
      </c>
      <c r="BS223">
        <v>-575.00959999999998</v>
      </c>
      <c r="BT223">
        <v>150.3518</v>
      </c>
      <c r="BU223">
        <v>1233.5419999999999</v>
      </c>
      <c r="BV223">
        <v>2965.0459999999998</v>
      </c>
      <c r="BW223">
        <v>1634.58</v>
      </c>
      <c r="BX223">
        <v>756.74609999999996</v>
      </c>
      <c r="BY223">
        <v>482.32690000000002</v>
      </c>
      <c r="BZ223">
        <v>-190.83410000000001</v>
      </c>
      <c r="CA223">
        <v>-1131.9000000000001</v>
      </c>
      <c r="CB223">
        <v>-1575.1010000000001</v>
      </c>
      <c r="CC223">
        <v>-1591.444</v>
      </c>
      <c r="CD223">
        <v>-1823.152</v>
      </c>
      <c r="CE223">
        <v>-1376.1210000000001</v>
      </c>
      <c r="CF223">
        <v>38600.370000000003</v>
      </c>
      <c r="CG223">
        <v>43831.8</v>
      </c>
      <c r="CH223">
        <v>38556.730000000003</v>
      </c>
      <c r="CI223">
        <v>36831.339999999997</v>
      </c>
      <c r="CJ223">
        <v>30970.26</v>
      </c>
      <c r="CK223">
        <v>25194.76</v>
      </c>
      <c r="CL223">
        <v>27762.959999999999</v>
      </c>
      <c r="CM223">
        <v>26193.24</v>
      </c>
      <c r="CN223">
        <v>17610.22</v>
      </c>
      <c r="CO223">
        <v>14182.16</v>
      </c>
      <c r="CP223">
        <v>9059.9470000000001</v>
      </c>
      <c r="CQ223">
        <v>3928.7959999999998</v>
      </c>
      <c r="CR223">
        <v>7265.0649999999996</v>
      </c>
      <c r="CS223">
        <v>14252.29</v>
      </c>
      <c r="CT223">
        <v>37324.97</v>
      </c>
      <c r="CU223">
        <v>63286.81</v>
      </c>
      <c r="CV223">
        <v>69419.5</v>
      </c>
      <c r="CW223">
        <v>102063.8</v>
      </c>
      <c r="CX223">
        <v>85677.1</v>
      </c>
      <c r="CY223">
        <v>77865.7</v>
      </c>
      <c r="CZ223">
        <v>81375.31</v>
      </c>
      <c r="DA223">
        <v>57601.5</v>
      </c>
      <c r="DB223">
        <v>56975.94</v>
      </c>
      <c r="DC223">
        <v>56340.93</v>
      </c>
      <c r="DD223">
        <v>0</v>
      </c>
      <c r="DE223">
        <v>0</v>
      </c>
      <c r="DF223">
        <v>0</v>
      </c>
    </row>
    <row r="224" spans="1:110" x14ac:dyDescent="0.25">
      <c r="A224" s="16" t="str">
        <f t="shared" si="3"/>
        <v>Portfolio Adjusted_CPP_All_All_CAISO_1-in-2_MONTHLY SYSTEM PEAK DAY_2025_6</v>
      </c>
      <c r="B224" t="s">
        <v>195</v>
      </c>
      <c r="C224" t="s">
        <v>121</v>
      </c>
      <c r="D224" t="s">
        <v>7</v>
      </c>
      <c r="E224" t="s">
        <v>7</v>
      </c>
      <c r="F224" t="s">
        <v>110</v>
      </c>
      <c r="G224" t="s">
        <v>111</v>
      </c>
      <c r="H224" t="s">
        <v>20</v>
      </c>
      <c r="I224">
        <v>2025</v>
      </c>
      <c r="J224">
        <v>6</v>
      </c>
      <c r="K224">
        <v>4205</v>
      </c>
      <c r="L224">
        <v>126428.7</v>
      </c>
      <c r="M224">
        <v>123797.2</v>
      </c>
      <c r="N224">
        <v>122420.2</v>
      </c>
      <c r="O224">
        <v>122486.5</v>
      </c>
      <c r="P224">
        <v>125195.6</v>
      </c>
      <c r="Q224">
        <v>132737.1</v>
      </c>
      <c r="R224">
        <v>142857.5</v>
      </c>
      <c r="S224">
        <v>152237.29999999999</v>
      </c>
      <c r="T224">
        <v>160603.6</v>
      </c>
      <c r="U224">
        <v>167787.5</v>
      </c>
      <c r="V224">
        <v>173875.8</v>
      </c>
      <c r="W224">
        <v>178167.8</v>
      </c>
      <c r="X224">
        <v>180397.3</v>
      </c>
      <c r="Y224">
        <v>181978.2</v>
      </c>
      <c r="Z224">
        <v>181235.7</v>
      </c>
      <c r="AA224">
        <v>177606.1</v>
      </c>
      <c r="AB224">
        <v>172421.2</v>
      </c>
      <c r="AC224">
        <v>165731.4</v>
      </c>
      <c r="AD224">
        <v>157016.79999999999</v>
      </c>
      <c r="AE224">
        <v>151802.70000000001</v>
      </c>
      <c r="AF224">
        <v>148066.9</v>
      </c>
      <c r="AG224">
        <v>143574.20000000001</v>
      </c>
      <c r="AH224">
        <v>137171.1</v>
      </c>
      <c r="AI224">
        <v>131336.1</v>
      </c>
      <c r="AJ224">
        <v>63.196370000000002</v>
      </c>
      <c r="AK224">
        <v>62.753549999999997</v>
      </c>
      <c r="AL224">
        <v>62.719760000000001</v>
      </c>
      <c r="AM224">
        <v>62.608260000000001</v>
      </c>
      <c r="AN224">
        <v>62.553310000000003</v>
      </c>
      <c r="AO224">
        <v>62.561160000000001</v>
      </c>
      <c r="AP224">
        <v>62.46537</v>
      </c>
      <c r="AQ224">
        <v>62.8399</v>
      </c>
      <c r="AR224">
        <v>63.68045</v>
      </c>
      <c r="AS224">
        <v>66.901499999999999</v>
      </c>
      <c r="AT224">
        <v>69.865170000000006</v>
      </c>
      <c r="AU224">
        <v>71.540980000000005</v>
      </c>
      <c r="AV224">
        <v>73.760990000000007</v>
      </c>
      <c r="AW224">
        <v>74.358810000000005</v>
      </c>
      <c r="AX224">
        <v>74.207980000000006</v>
      </c>
      <c r="AY224">
        <v>73.612700000000004</v>
      </c>
      <c r="AZ224">
        <v>74.262010000000004</v>
      </c>
      <c r="BA224">
        <v>73.959819999999993</v>
      </c>
      <c r="BB224">
        <v>72.649609999999996</v>
      </c>
      <c r="BC224">
        <v>70.299639999999997</v>
      </c>
      <c r="BD224">
        <v>67.693799999999996</v>
      </c>
      <c r="BE224">
        <v>65.735820000000004</v>
      </c>
      <c r="BF224">
        <v>65.007339999999999</v>
      </c>
      <c r="BG224">
        <v>64.085970000000003</v>
      </c>
      <c r="BH224">
        <v>-773.32889999999998</v>
      </c>
      <c r="BI224">
        <v>-739.98779999999999</v>
      </c>
      <c r="BJ224">
        <v>-498.63290000000001</v>
      </c>
      <c r="BK224">
        <v>-382.90499999999997</v>
      </c>
      <c r="BL224">
        <v>-263.37700000000001</v>
      </c>
      <c r="BM224">
        <v>239.45160000000001</v>
      </c>
      <c r="BN224">
        <v>1054.6590000000001</v>
      </c>
      <c r="BO224">
        <v>103.35120000000001</v>
      </c>
      <c r="BP224">
        <v>-1983.596</v>
      </c>
      <c r="BQ224">
        <v>-1687.905</v>
      </c>
      <c r="BR224">
        <v>-941.6318</v>
      </c>
      <c r="BS224">
        <v>-599.50480000000005</v>
      </c>
      <c r="BT224">
        <v>166.74019999999999</v>
      </c>
      <c r="BU224">
        <v>1309.951</v>
      </c>
      <c r="BV224">
        <v>3134.5320000000002</v>
      </c>
      <c r="BW224">
        <v>1720.855</v>
      </c>
      <c r="BX224">
        <v>779.26369999999997</v>
      </c>
      <c r="BY224">
        <v>481.99799999999999</v>
      </c>
      <c r="BZ224">
        <v>-228.11799999999999</v>
      </c>
      <c r="CA224">
        <v>-1208.1569999999999</v>
      </c>
      <c r="CB224">
        <v>-1670.2940000000001</v>
      </c>
      <c r="CC224">
        <v>-1676.546</v>
      </c>
      <c r="CD224">
        <v>-1903.44</v>
      </c>
      <c r="CE224">
        <v>-1429.1369999999999</v>
      </c>
      <c r="CF224">
        <v>40864.410000000003</v>
      </c>
      <c r="CG224">
        <v>46648.52</v>
      </c>
      <c r="CH224">
        <v>41131.17</v>
      </c>
      <c r="CI224">
        <v>39478.47</v>
      </c>
      <c r="CJ224">
        <v>33343.81</v>
      </c>
      <c r="CK224">
        <v>27114.61</v>
      </c>
      <c r="CL224">
        <v>30124.07</v>
      </c>
      <c r="CM224">
        <v>28728.67</v>
      </c>
      <c r="CN224">
        <v>19487.349999999999</v>
      </c>
      <c r="CO224">
        <v>15722.7</v>
      </c>
      <c r="CP224">
        <v>9938.3080000000009</v>
      </c>
      <c r="CQ224">
        <v>4289.1549999999997</v>
      </c>
      <c r="CR224">
        <v>7912.5</v>
      </c>
      <c r="CS224">
        <v>15567.21</v>
      </c>
      <c r="CT224">
        <v>40808.76</v>
      </c>
      <c r="CU224">
        <v>68818.5</v>
      </c>
      <c r="CV224">
        <v>74923.850000000006</v>
      </c>
      <c r="CW224">
        <v>109599.6</v>
      </c>
      <c r="CX224">
        <v>92558.44</v>
      </c>
      <c r="CY224">
        <v>84306.99</v>
      </c>
      <c r="CZ224">
        <v>87613.54</v>
      </c>
      <c r="DA224">
        <v>62183.08</v>
      </c>
      <c r="DB224">
        <v>61342.69</v>
      </c>
      <c r="DC224">
        <v>60453.14</v>
      </c>
      <c r="DD224">
        <v>0</v>
      </c>
      <c r="DE224">
        <v>0</v>
      </c>
      <c r="DF224">
        <v>0</v>
      </c>
    </row>
    <row r="225" spans="1:110" x14ac:dyDescent="0.25">
      <c r="A225" s="16" t="str">
        <f t="shared" si="3"/>
        <v>Portfolio Adjusted_CPP_All_All_CAISO_1-in-2_MONTHLY SYSTEM PEAK DAY_2025_7</v>
      </c>
      <c r="B225" t="s">
        <v>195</v>
      </c>
      <c r="C225" t="s">
        <v>121</v>
      </c>
      <c r="D225" t="s">
        <v>7</v>
      </c>
      <c r="E225" t="s">
        <v>7</v>
      </c>
      <c r="F225" t="s">
        <v>110</v>
      </c>
      <c r="G225" t="s">
        <v>111</v>
      </c>
      <c r="H225" t="s">
        <v>20</v>
      </c>
      <c r="I225">
        <v>2025</v>
      </c>
      <c r="J225">
        <v>7</v>
      </c>
      <c r="K225">
        <v>4205</v>
      </c>
      <c r="L225">
        <v>131342.9</v>
      </c>
      <c r="M225">
        <v>128422.39999999999</v>
      </c>
      <c r="N225">
        <v>126808.6</v>
      </c>
      <c r="O225">
        <v>126822</v>
      </c>
      <c r="P225">
        <v>129830.9</v>
      </c>
      <c r="Q225">
        <v>138540.6</v>
      </c>
      <c r="R225">
        <v>149702.6</v>
      </c>
      <c r="S225">
        <v>159424.20000000001</v>
      </c>
      <c r="T225">
        <v>168263.2</v>
      </c>
      <c r="U225">
        <v>176286.4</v>
      </c>
      <c r="V225">
        <v>183783.9</v>
      </c>
      <c r="W225">
        <v>188965</v>
      </c>
      <c r="X225">
        <v>191647.2</v>
      </c>
      <c r="Y225">
        <v>193162.9</v>
      </c>
      <c r="Z225">
        <v>192439.1</v>
      </c>
      <c r="AA225">
        <v>188899.5</v>
      </c>
      <c r="AB225">
        <v>183490.4</v>
      </c>
      <c r="AC225">
        <v>176308.8</v>
      </c>
      <c r="AD225">
        <v>166706</v>
      </c>
      <c r="AE225">
        <v>160427.9</v>
      </c>
      <c r="AF225">
        <v>155451.70000000001</v>
      </c>
      <c r="AG225">
        <v>150050.70000000001</v>
      </c>
      <c r="AH225">
        <v>142687.1</v>
      </c>
      <c r="AI225">
        <v>136125.5</v>
      </c>
      <c r="AJ225">
        <v>67.453280000000007</v>
      </c>
      <c r="AK225">
        <v>67.317220000000006</v>
      </c>
      <c r="AL225">
        <v>67.005359999999996</v>
      </c>
      <c r="AM225">
        <v>67.051689999999994</v>
      </c>
      <c r="AN225">
        <v>67.167529999999999</v>
      </c>
      <c r="AO225">
        <v>67.122900000000001</v>
      </c>
      <c r="AP225">
        <v>67.026110000000003</v>
      </c>
      <c r="AQ225">
        <v>68.281229999999994</v>
      </c>
      <c r="AR225">
        <v>70.349369999999993</v>
      </c>
      <c r="AS225">
        <v>73.061499999999995</v>
      </c>
      <c r="AT225">
        <v>75.677090000000007</v>
      </c>
      <c r="AU225">
        <v>77.285690000000002</v>
      </c>
      <c r="AV225">
        <v>78.049580000000006</v>
      </c>
      <c r="AW225">
        <v>77.873249999999999</v>
      </c>
      <c r="AX225">
        <v>78.196889999999996</v>
      </c>
      <c r="AY225">
        <v>78.497450000000001</v>
      </c>
      <c r="AZ225">
        <v>76.691119999999998</v>
      </c>
      <c r="BA225">
        <v>75.959289999999996</v>
      </c>
      <c r="BB225">
        <v>75.341440000000006</v>
      </c>
      <c r="BC225">
        <v>73.188940000000002</v>
      </c>
      <c r="BD225">
        <v>70.804959999999994</v>
      </c>
      <c r="BE225">
        <v>69.812809999999999</v>
      </c>
      <c r="BF225">
        <v>69.693190000000001</v>
      </c>
      <c r="BG225">
        <v>69.601349999999996</v>
      </c>
      <c r="BH225">
        <v>-799.95609999999999</v>
      </c>
      <c r="BI225">
        <v>-764.89030000000002</v>
      </c>
      <c r="BJ225">
        <v>-514.16179999999997</v>
      </c>
      <c r="BK225">
        <v>-393.74689999999998</v>
      </c>
      <c r="BL225">
        <v>-269.45440000000002</v>
      </c>
      <c r="BM225">
        <v>252.33109999999999</v>
      </c>
      <c r="BN225">
        <v>1104.692</v>
      </c>
      <c r="BO225">
        <v>108.9555</v>
      </c>
      <c r="BP225">
        <v>-2078.636</v>
      </c>
      <c r="BQ225">
        <v>-1772.6980000000001</v>
      </c>
      <c r="BR225">
        <v>-990.96029999999996</v>
      </c>
      <c r="BS225">
        <v>-630.90210000000002</v>
      </c>
      <c r="BT225">
        <v>179.1463</v>
      </c>
      <c r="BU225">
        <v>1389.944</v>
      </c>
      <c r="BV225">
        <v>3325.4760000000001</v>
      </c>
      <c r="BW225">
        <v>1829.5419999999999</v>
      </c>
      <c r="BX225">
        <v>828.15319999999997</v>
      </c>
      <c r="BY225">
        <v>509.02109999999999</v>
      </c>
      <c r="BZ225">
        <v>-249.33170000000001</v>
      </c>
      <c r="CA225">
        <v>-1282.229</v>
      </c>
      <c r="CB225">
        <v>-1755.2139999999999</v>
      </c>
      <c r="CC225">
        <v>-1752.913</v>
      </c>
      <c r="CD225">
        <v>-1979.816</v>
      </c>
      <c r="CE225">
        <v>-1480.89</v>
      </c>
      <c r="CF225" s="20">
        <v>44428.09</v>
      </c>
      <c r="CG225" s="20">
        <v>50556.92</v>
      </c>
      <c r="CH225" s="20">
        <v>44354.17</v>
      </c>
      <c r="CI225" s="20">
        <v>42537.47</v>
      </c>
      <c r="CJ225" s="20">
        <v>36126.11</v>
      </c>
      <c r="CK225" s="20">
        <v>29687.33</v>
      </c>
      <c r="CL225" s="20">
        <v>33215.760000000002</v>
      </c>
      <c r="CM225" s="20">
        <v>31636.41</v>
      </c>
      <c r="CN225" s="20">
        <v>21357.35</v>
      </c>
      <c r="CO225" s="20">
        <v>17203.599999999999</v>
      </c>
      <c r="CP225" s="20">
        <v>10981</v>
      </c>
      <c r="CQ225" s="20">
        <v>4758.5360000000001</v>
      </c>
      <c r="CR225" s="20">
        <v>8839.8770000000004</v>
      </c>
      <c r="CS225" s="20">
        <v>17421.45</v>
      </c>
      <c r="CT225" s="20">
        <v>45809.279999999999</v>
      </c>
      <c r="CU225" s="20">
        <v>77727.92</v>
      </c>
      <c r="CV225" s="20">
        <v>84687.26</v>
      </c>
      <c r="CW225" s="20">
        <v>123349.3</v>
      </c>
      <c r="CX225" s="20">
        <v>103320.1</v>
      </c>
      <c r="CY225" s="20">
        <v>93474.59</v>
      </c>
      <c r="CZ225" s="20">
        <v>96312.6</v>
      </c>
      <c r="DA225" s="20">
        <v>67809.759999999995</v>
      </c>
      <c r="DB225" s="20">
        <v>66401.31</v>
      </c>
      <c r="DC225" s="20">
        <v>64979.97</v>
      </c>
      <c r="DD225">
        <v>0</v>
      </c>
      <c r="DE225">
        <v>0</v>
      </c>
      <c r="DF225">
        <v>0</v>
      </c>
    </row>
    <row r="226" spans="1:110" x14ac:dyDescent="0.25">
      <c r="A226" s="16" t="str">
        <f t="shared" si="3"/>
        <v>Portfolio Adjusted_CPP_All_All_CAISO_1-in-2_MONTHLY SYSTEM PEAK DAY_2025_8</v>
      </c>
      <c r="B226" t="s">
        <v>195</v>
      </c>
      <c r="C226" t="s">
        <v>121</v>
      </c>
      <c r="D226" t="s">
        <v>7</v>
      </c>
      <c r="E226" t="s">
        <v>7</v>
      </c>
      <c r="F226" t="s">
        <v>110</v>
      </c>
      <c r="G226" t="s">
        <v>111</v>
      </c>
      <c r="H226" t="s">
        <v>20</v>
      </c>
      <c r="I226">
        <v>2025</v>
      </c>
      <c r="J226">
        <v>8</v>
      </c>
      <c r="K226">
        <v>4205</v>
      </c>
      <c r="L226">
        <v>138071.1</v>
      </c>
      <c r="M226">
        <v>134697.20000000001</v>
      </c>
      <c r="N226">
        <v>133102.29999999999</v>
      </c>
      <c r="O226">
        <v>133200.29999999999</v>
      </c>
      <c r="P226">
        <v>136716.79999999999</v>
      </c>
      <c r="Q226">
        <v>146854.20000000001</v>
      </c>
      <c r="R226">
        <v>160934.29999999999</v>
      </c>
      <c r="S226">
        <v>171763.5</v>
      </c>
      <c r="T226">
        <v>181745.3</v>
      </c>
      <c r="U226">
        <v>190861.1</v>
      </c>
      <c r="V226">
        <v>199219.20000000001</v>
      </c>
      <c r="W226">
        <v>204893.7</v>
      </c>
      <c r="X226">
        <v>208118.1</v>
      </c>
      <c r="Y226">
        <v>209933.7</v>
      </c>
      <c r="Z226">
        <v>208865</v>
      </c>
      <c r="AA226">
        <v>204947.3</v>
      </c>
      <c r="AB226">
        <v>198080</v>
      </c>
      <c r="AC226">
        <v>189322.6</v>
      </c>
      <c r="AD226">
        <v>177887.1</v>
      </c>
      <c r="AE226">
        <v>170989.5</v>
      </c>
      <c r="AF226">
        <v>164235.1</v>
      </c>
      <c r="AG226">
        <v>158290.70000000001</v>
      </c>
      <c r="AH226">
        <v>150194</v>
      </c>
      <c r="AI226">
        <v>143341</v>
      </c>
      <c r="AJ226">
        <v>74.429249999999996</v>
      </c>
      <c r="AK226">
        <v>73.630430000000004</v>
      </c>
      <c r="AL226">
        <v>72.809939999999997</v>
      </c>
      <c r="AM226">
        <v>72.415809999999993</v>
      </c>
      <c r="AN226">
        <v>71.736099999999993</v>
      </c>
      <c r="AO226">
        <v>71.427109999999999</v>
      </c>
      <c r="AP226">
        <v>71.170310000000001</v>
      </c>
      <c r="AQ226">
        <v>72.70729</v>
      </c>
      <c r="AR226">
        <v>75.882350000000002</v>
      </c>
      <c r="AS226">
        <v>80.570049999999995</v>
      </c>
      <c r="AT226">
        <v>84.335189999999997</v>
      </c>
      <c r="AU226">
        <v>86.706609999999998</v>
      </c>
      <c r="AV226">
        <v>88.061070000000001</v>
      </c>
      <c r="AW226">
        <v>88.355220000000003</v>
      </c>
      <c r="AX226">
        <v>88.70438</v>
      </c>
      <c r="AY226">
        <v>88.516279999999995</v>
      </c>
      <c r="AZ226">
        <v>87.580100000000002</v>
      </c>
      <c r="BA226">
        <v>86.226029999999994</v>
      </c>
      <c r="BB226">
        <v>83.072540000000004</v>
      </c>
      <c r="BC226">
        <v>81.184449999999998</v>
      </c>
      <c r="BD226">
        <v>78.542069999999995</v>
      </c>
      <c r="BE226">
        <v>76.844729999999998</v>
      </c>
      <c r="BF226">
        <v>76.077730000000003</v>
      </c>
      <c r="BG226">
        <v>74.885230000000007</v>
      </c>
      <c r="BH226">
        <v>-837.71370000000002</v>
      </c>
      <c r="BI226">
        <v>-799.37339999999995</v>
      </c>
      <c r="BJ226">
        <v>-534.89359999999999</v>
      </c>
      <c r="BK226">
        <v>-407.18669999999997</v>
      </c>
      <c r="BL226">
        <v>-276.06029999999998</v>
      </c>
      <c r="BM226">
        <v>276.73970000000003</v>
      </c>
      <c r="BN226">
        <v>1186.0119999999999</v>
      </c>
      <c r="BO226">
        <v>120.00320000000001</v>
      </c>
      <c r="BP226">
        <v>-2241.9180000000001</v>
      </c>
      <c r="BQ226">
        <v>-1919.7819999999999</v>
      </c>
      <c r="BR226">
        <v>-1075.3599999999999</v>
      </c>
      <c r="BS226">
        <v>-684.11829999999998</v>
      </c>
      <c r="BT226">
        <v>194.40119999999999</v>
      </c>
      <c r="BU226">
        <v>1510.972</v>
      </c>
      <c r="BV226">
        <v>3611.6849999999999</v>
      </c>
      <c r="BW226">
        <v>1988.971</v>
      </c>
      <c r="BX226">
        <v>897.25189999999998</v>
      </c>
      <c r="BY226">
        <v>551.5752</v>
      </c>
      <c r="BZ226">
        <v>-256.36439999999999</v>
      </c>
      <c r="CA226">
        <v>-1373.0340000000001</v>
      </c>
      <c r="CB226">
        <v>-1857.0170000000001</v>
      </c>
      <c r="CC226">
        <v>-1848.5989999999999</v>
      </c>
      <c r="CD226">
        <v>-2083.8110000000001</v>
      </c>
      <c r="CE226">
        <v>-1555.306</v>
      </c>
      <c r="CF226" s="20">
        <v>49418.5</v>
      </c>
      <c r="CG226" s="20">
        <v>56014.51</v>
      </c>
      <c r="CH226" s="20">
        <v>49342.21</v>
      </c>
      <c r="CI226" s="20">
        <v>47455.29</v>
      </c>
      <c r="CJ226" s="20">
        <v>40652.57</v>
      </c>
      <c r="CK226" s="20">
        <v>33971.96</v>
      </c>
      <c r="CL226" s="20">
        <v>38843.589999999997</v>
      </c>
      <c r="CM226" s="20">
        <v>37235.589999999997</v>
      </c>
      <c r="CN226" s="20">
        <v>25185.38</v>
      </c>
      <c r="CO226" s="20">
        <v>20288.45</v>
      </c>
      <c r="CP226" s="20">
        <v>12938.76</v>
      </c>
      <c r="CQ226" s="20">
        <v>5595.0889999999999</v>
      </c>
      <c r="CR226" s="20">
        <v>10431.530000000001</v>
      </c>
      <c r="CS226" s="20">
        <v>20664.37</v>
      </c>
      <c r="CT226" s="20">
        <v>54145.25</v>
      </c>
      <c r="CU226" s="20">
        <v>92208.2</v>
      </c>
      <c r="CV226" s="20">
        <v>99200.33</v>
      </c>
      <c r="CW226" s="20">
        <v>143213.4</v>
      </c>
      <c r="CX226" s="20">
        <v>119114.6</v>
      </c>
      <c r="CY226" s="20">
        <v>105330.8</v>
      </c>
      <c r="CZ226" s="20">
        <v>107060.7</v>
      </c>
      <c r="DA226" s="20">
        <v>75551.81</v>
      </c>
      <c r="DB226" s="20">
        <v>73599.13</v>
      </c>
      <c r="DC226" s="20">
        <v>72493.759999999995</v>
      </c>
      <c r="DD226">
        <v>0</v>
      </c>
      <c r="DE226">
        <v>0</v>
      </c>
      <c r="DF226">
        <v>0</v>
      </c>
    </row>
    <row r="227" spans="1:110" x14ac:dyDescent="0.25">
      <c r="A227" s="16" t="str">
        <f t="shared" si="3"/>
        <v>Portfolio Adjusted_CPP_All_All_CAISO_1-in-2_MONTHLY SYSTEM PEAK DAY_2025_9</v>
      </c>
      <c r="B227" t="s">
        <v>195</v>
      </c>
      <c r="C227" t="s">
        <v>121</v>
      </c>
      <c r="D227" t="s">
        <v>7</v>
      </c>
      <c r="E227" t="s">
        <v>7</v>
      </c>
      <c r="F227" t="s">
        <v>110</v>
      </c>
      <c r="G227" t="s">
        <v>111</v>
      </c>
      <c r="H227" t="s">
        <v>20</v>
      </c>
      <c r="I227">
        <v>2025</v>
      </c>
      <c r="J227">
        <v>9</v>
      </c>
      <c r="K227">
        <v>4205</v>
      </c>
      <c r="L227">
        <v>135430.9</v>
      </c>
      <c r="M227">
        <v>131921.20000000001</v>
      </c>
      <c r="N227">
        <v>130114.2</v>
      </c>
      <c r="O227">
        <v>129784.8</v>
      </c>
      <c r="P227">
        <v>132971.1</v>
      </c>
      <c r="Q227">
        <v>142324.5</v>
      </c>
      <c r="R227">
        <v>156703.29999999999</v>
      </c>
      <c r="S227">
        <v>166573.5</v>
      </c>
      <c r="T227">
        <v>176566.1</v>
      </c>
      <c r="U227">
        <v>186521.2</v>
      </c>
      <c r="V227">
        <v>196309.7</v>
      </c>
      <c r="W227">
        <v>204024.1</v>
      </c>
      <c r="X227">
        <v>208382.7</v>
      </c>
      <c r="Y227">
        <v>210927.2</v>
      </c>
      <c r="Z227">
        <v>210199.6</v>
      </c>
      <c r="AA227">
        <v>206328</v>
      </c>
      <c r="AB227">
        <v>198940.3</v>
      </c>
      <c r="AC227">
        <v>189680.7</v>
      </c>
      <c r="AD227">
        <v>178367.2</v>
      </c>
      <c r="AE227">
        <v>172178.2</v>
      </c>
      <c r="AF227">
        <v>162901.70000000001</v>
      </c>
      <c r="AG227">
        <v>156361</v>
      </c>
      <c r="AH227">
        <v>148295.20000000001</v>
      </c>
      <c r="AI227">
        <v>141282.20000000001</v>
      </c>
      <c r="AJ227">
        <v>73.846230000000006</v>
      </c>
      <c r="AK227">
        <v>73.389579999999995</v>
      </c>
      <c r="AL227">
        <v>72.727050000000006</v>
      </c>
      <c r="AM227">
        <v>72.445120000000003</v>
      </c>
      <c r="AN227">
        <v>71.843419999999995</v>
      </c>
      <c r="AO227">
        <v>72.430459999999997</v>
      </c>
      <c r="AP227">
        <v>71.653319999999994</v>
      </c>
      <c r="AQ227">
        <v>72.542950000000005</v>
      </c>
      <c r="AR227">
        <v>77.326089999999994</v>
      </c>
      <c r="AS227">
        <v>82.844610000000003</v>
      </c>
      <c r="AT227">
        <v>89.048860000000005</v>
      </c>
      <c r="AU227">
        <v>93.767309999999995</v>
      </c>
      <c r="AV227">
        <v>95.786389999999997</v>
      </c>
      <c r="AW227">
        <v>93.676119999999997</v>
      </c>
      <c r="AX227">
        <v>94.447580000000002</v>
      </c>
      <c r="AY227">
        <v>93.677369999999996</v>
      </c>
      <c r="AZ227">
        <v>93.131709999999998</v>
      </c>
      <c r="BA227">
        <v>92.812150000000003</v>
      </c>
      <c r="BB227">
        <v>90.472359999999995</v>
      </c>
      <c r="BC227">
        <v>86.681709999999995</v>
      </c>
      <c r="BD227">
        <v>83.17304</v>
      </c>
      <c r="BE227">
        <v>81.817920000000001</v>
      </c>
      <c r="BF227">
        <v>80.394620000000003</v>
      </c>
      <c r="BG227">
        <v>78.359459999999999</v>
      </c>
      <c r="BH227">
        <v>-819.64120000000003</v>
      </c>
      <c r="BI227">
        <v>-779.7527</v>
      </c>
      <c r="BJ227">
        <v>-519.23180000000002</v>
      </c>
      <c r="BK227">
        <v>-394.05439999999999</v>
      </c>
      <c r="BL227">
        <v>-267.77280000000002</v>
      </c>
      <c r="BM227">
        <v>266.50279999999998</v>
      </c>
      <c r="BN227">
        <v>1155.403</v>
      </c>
      <c r="BO227">
        <v>118.9687</v>
      </c>
      <c r="BP227">
        <v>-2173.009</v>
      </c>
      <c r="BQ227">
        <v>-1877.88</v>
      </c>
      <c r="BR227">
        <v>-1069.884</v>
      </c>
      <c r="BS227">
        <v>-690.83309999999994</v>
      </c>
      <c r="BT227">
        <v>190.51009999999999</v>
      </c>
      <c r="BU227">
        <v>1519.2190000000001</v>
      </c>
      <c r="BV227">
        <v>3641.991</v>
      </c>
      <c r="BW227">
        <v>2007.2380000000001</v>
      </c>
      <c r="BX227">
        <v>907.08839999999998</v>
      </c>
      <c r="BY227">
        <v>556.60209999999995</v>
      </c>
      <c r="BZ227">
        <v>-259.89280000000002</v>
      </c>
      <c r="CA227">
        <v>-1394.394</v>
      </c>
      <c r="CB227">
        <v>-1842.318</v>
      </c>
      <c r="CC227">
        <v>-1826.4169999999999</v>
      </c>
      <c r="CD227">
        <v>-2055.2750000000001</v>
      </c>
      <c r="CE227">
        <v>-1529.7339999999999</v>
      </c>
      <c r="CF227" s="20">
        <v>47748.57</v>
      </c>
      <c r="CG227" s="20">
        <v>54153.86</v>
      </c>
      <c r="CH227" s="20">
        <v>47508.39</v>
      </c>
      <c r="CI227" s="20">
        <v>45272.82</v>
      </c>
      <c r="CJ227" s="20">
        <v>38510.07</v>
      </c>
      <c r="CK227" s="20">
        <v>31798.76</v>
      </c>
      <c r="CL227" s="20">
        <v>36664.720000000001</v>
      </c>
      <c r="CM227" s="20">
        <v>35515.67</v>
      </c>
      <c r="CN227" s="20">
        <v>24174.14</v>
      </c>
      <c r="CO227" s="20">
        <v>19779.919999999998</v>
      </c>
      <c r="CP227" s="20">
        <v>12873.59</v>
      </c>
      <c r="CQ227" s="20">
        <v>5687.5020000000004</v>
      </c>
      <c r="CR227" s="20">
        <v>10660.91</v>
      </c>
      <c r="CS227" s="20">
        <v>21133.66</v>
      </c>
      <c r="CT227" s="20">
        <v>55402.85</v>
      </c>
      <c r="CU227" s="20">
        <v>94331.58</v>
      </c>
      <c r="CV227" s="20">
        <v>101004.2</v>
      </c>
      <c r="CW227" s="20">
        <v>144545.5</v>
      </c>
      <c r="CX227" s="20">
        <v>119325.8</v>
      </c>
      <c r="CY227" s="20">
        <v>105216.3</v>
      </c>
      <c r="CZ227" s="20">
        <v>105266</v>
      </c>
      <c r="DA227" s="20">
        <v>73666.09</v>
      </c>
      <c r="DB227" s="20">
        <v>72103.63</v>
      </c>
      <c r="DC227" s="20">
        <v>70773.100000000006</v>
      </c>
      <c r="DD227">
        <v>0</v>
      </c>
      <c r="DE227">
        <v>0</v>
      </c>
      <c r="DF227">
        <v>0</v>
      </c>
    </row>
    <row r="228" spans="1:110" x14ac:dyDescent="0.25">
      <c r="A228" s="16" t="str">
        <f t="shared" si="3"/>
        <v>Portfolio Adjusted_CPP_All_All_CAISO_1-in-2_MONTHLY SYSTEM PEAK DAY_2025_10</v>
      </c>
      <c r="B228" t="s">
        <v>195</v>
      </c>
      <c r="C228" t="s">
        <v>121</v>
      </c>
      <c r="D228" t="s">
        <v>7</v>
      </c>
      <c r="E228" t="s">
        <v>7</v>
      </c>
      <c r="F228" t="s">
        <v>110</v>
      </c>
      <c r="G228" t="s">
        <v>111</v>
      </c>
      <c r="H228" t="s">
        <v>20</v>
      </c>
      <c r="I228">
        <v>2025</v>
      </c>
      <c r="J228">
        <v>10</v>
      </c>
      <c r="K228">
        <v>4205</v>
      </c>
      <c r="L228">
        <v>130780.9</v>
      </c>
      <c r="M228">
        <v>127917.5</v>
      </c>
      <c r="N228">
        <v>126361.2</v>
      </c>
      <c r="O228">
        <v>126416.3</v>
      </c>
      <c r="P228">
        <v>130036.9</v>
      </c>
      <c r="Q228">
        <v>139103.1</v>
      </c>
      <c r="R228">
        <v>153302.6</v>
      </c>
      <c r="S228">
        <v>162353.20000000001</v>
      </c>
      <c r="T228">
        <v>170857.60000000001</v>
      </c>
      <c r="U228">
        <v>178971</v>
      </c>
      <c r="V228">
        <v>186960.6</v>
      </c>
      <c r="W228">
        <v>193489.7</v>
      </c>
      <c r="X228">
        <v>197345.2</v>
      </c>
      <c r="Y228">
        <v>199382.8</v>
      </c>
      <c r="Z228">
        <v>198452.3</v>
      </c>
      <c r="AA228">
        <v>194734.4</v>
      </c>
      <c r="AB228">
        <v>187840.9</v>
      </c>
      <c r="AC228">
        <v>180072.8</v>
      </c>
      <c r="AD228">
        <v>171545.3</v>
      </c>
      <c r="AE228">
        <v>164146.9</v>
      </c>
      <c r="AF228">
        <v>156146.1</v>
      </c>
      <c r="AG228">
        <v>149838.6</v>
      </c>
      <c r="AH228">
        <v>142029.6</v>
      </c>
      <c r="AI228">
        <v>135191.4</v>
      </c>
      <c r="AJ228">
        <v>66.054720000000003</v>
      </c>
      <c r="AK228">
        <v>65.615170000000006</v>
      </c>
      <c r="AL228">
        <v>64.724369999999993</v>
      </c>
      <c r="AM228">
        <v>64.509709999999998</v>
      </c>
      <c r="AN228">
        <v>64.37003</v>
      </c>
      <c r="AO228">
        <v>63.024749999999997</v>
      </c>
      <c r="AP228">
        <v>62.918109999999999</v>
      </c>
      <c r="AQ228">
        <v>62.820659999999997</v>
      </c>
      <c r="AR228">
        <v>66.683949999999996</v>
      </c>
      <c r="AS228">
        <v>72.717370000000003</v>
      </c>
      <c r="AT228">
        <v>79.307730000000006</v>
      </c>
      <c r="AU228">
        <v>83.273129999999995</v>
      </c>
      <c r="AV228">
        <v>84.671379999999999</v>
      </c>
      <c r="AW228">
        <v>83.949610000000007</v>
      </c>
      <c r="AX228">
        <v>84.076239999999999</v>
      </c>
      <c r="AY228">
        <v>83.017960000000002</v>
      </c>
      <c r="AZ228">
        <v>81.879419999999996</v>
      </c>
      <c r="BA228">
        <v>78.552769999999995</v>
      </c>
      <c r="BB228">
        <v>75.39667</v>
      </c>
      <c r="BC228">
        <v>70.742419999999996</v>
      </c>
      <c r="BD228">
        <v>69.146889999999999</v>
      </c>
      <c r="BE228">
        <v>67.206339999999997</v>
      </c>
      <c r="BF228">
        <v>66.278790000000001</v>
      </c>
      <c r="BG228">
        <v>65.304990000000004</v>
      </c>
      <c r="BH228">
        <v>-790.78459999999995</v>
      </c>
      <c r="BI228">
        <v>-756.03030000000001</v>
      </c>
      <c r="BJ228">
        <v>-504.85109999999997</v>
      </c>
      <c r="BK228">
        <v>-384.24329999999998</v>
      </c>
      <c r="BL228">
        <v>-260.31830000000002</v>
      </c>
      <c r="BM228">
        <v>261.08390000000003</v>
      </c>
      <c r="BN228">
        <v>1131.46</v>
      </c>
      <c r="BO228">
        <v>114.28740000000001</v>
      </c>
      <c r="BP228">
        <v>-2103.614</v>
      </c>
      <c r="BQ228">
        <v>-1802.308</v>
      </c>
      <c r="BR228">
        <v>-1021.273</v>
      </c>
      <c r="BS228">
        <v>-658.10029999999995</v>
      </c>
      <c r="BT228">
        <v>178.65289999999999</v>
      </c>
      <c r="BU228">
        <v>1436.7190000000001</v>
      </c>
      <c r="BV228">
        <v>3445.4290000000001</v>
      </c>
      <c r="BW228">
        <v>1902.0350000000001</v>
      </c>
      <c r="BX228">
        <v>869.30629999999996</v>
      </c>
      <c r="BY228">
        <v>547.46479999999997</v>
      </c>
      <c r="BZ228">
        <v>-247.0189</v>
      </c>
      <c r="CA228">
        <v>-1315.394</v>
      </c>
      <c r="CB228">
        <v>-1754.444</v>
      </c>
      <c r="CC228">
        <v>-1745.3889999999999</v>
      </c>
      <c r="CD228">
        <v>-1965.1120000000001</v>
      </c>
      <c r="CE228">
        <v>-1461.317</v>
      </c>
      <c r="CF228" s="20">
        <v>44593.94</v>
      </c>
      <c r="CG228" s="20">
        <v>50924.21</v>
      </c>
      <c r="CH228" s="20">
        <v>44750.66</v>
      </c>
      <c r="CI228" s="20">
        <v>42920.06</v>
      </c>
      <c r="CJ228" s="20">
        <v>36943.35</v>
      </c>
      <c r="CK228" s="20">
        <v>30414.23</v>
      </c>
      <c r="CL228" s="20">
        <v>34776.339999999997</v>
      </c>
      <c r="CM228" s="20">
        <v>33427.22</v>
      </c>
      <c r="CN228" s="20">
        <v>22569.19</v>
      </c>
      <c r="CO228" s="20">
        <v>18309.32</v>
      </c>
      <c r="CP228" s="20">
        <v>11744.7</v>
      </c>
      <c r="CQ228" s="20">
        <v>5156.1639999999998</v>
      </c>
      <c r="CR228" s="20">
        <v>9644.0400000000009</v>
      </c>
      <c r="CS228" s="20">
        <v>19037.47</v>
      </c>
      <c r="CT228" s="20">
        <v>49899.57</v>
      </c>
      <c r="CU228" s="20">
        <v>85326.14</v>
      </c>
      <c r="CV228" s="20">
        <v>91981.13</v>
      </c>
      <c r="CW228" s="20">
        <v>133891.4</v>
      </c>
      <c r="CX228" s="20">
        <v>110803.1</v>
      </c>
      <c r="CY228" s="20">
        <v>97415.61</v>
      </c>
      <c r="CZ228" s="20">
        <v>98562.38</v>
      </c>
      <c r="DA228" s="20">
        <v>68369.320000000007</v>
      </c>
      <c r="DB228" s="20">
        <v>66655.3</v>
      </c>
      <c r="DC228" s="20">
        <v>65056.45</v>
      </c>
      <c r="DD228">
        <v>0</v>
      </c>
      <c r="DE228">
        <v>0</v>
      </c>
      <c r="DF228">
        <v>0</v>
      </c>
    </row>
    <row r="229" spans="1:110" x14ac:dyDescent="0.25">
      <c r="A229" s="16" t="str">
        <f t="shared" si="3"/>
        <v>Portfolio Adjusted_CPP_All_All_CAISO_1-in-2_MONTHLY SYSTEM PEAK DAY_2025_11</v>
      </c>
      <c r="B229" t="s">
        <v>195</v>
      </c>
      <c r="C229" t="s">
        <v>121</v>
      </c>
      <c r="D229" t="s">
        <v>7</v>
      </c>
      <c r="E229" t="s">
        <v>7</v>
      </c>
      <c r="F229" t="s">
        <v>110</v>
      </c>
      <c r="G229" t="s">
        <v>111</v>
      </c>
      <c r="H229" t="s">
        <v>20</v>
      </c>
      <c r="I229">
        <v>2025</v>
      </c>
      <c r="J229">
        <v>11</v>
      </c>
      <c r="K229">
        <v>4205</v>
      </c>
      <c r="L229">
        <v>102512.4</v>
      </c>
      <c r="M229">
        <v>99736.76</v>
      </c>
      <c r="N229">
        <v>98607.37</v>
      </c>
      <c r="O229">
        <v>99213.85</v>
      </c>
      <c r="P229">
        <v>103829.4</v>
      </c>
      <c r="Q229">
        <v>114757.6</v>
      </c>
      <c r="R229">
        <v>128812.3</v>
      </c>
      <c r="S229">
        <v>138963.5</v>
      </c>
      <c r="T229">
        <v>147617</v>
      </c>
      <c r="U229">
        <v>155245.1</v>
      </c>
      <c r="V229">
        <v>161824.1</v>
      </c>
      <c r="W229">
        <v>165962.4</v>
      </c>
      <c r="X229">
        <v>168018.4</v>
      </c>
      <c r="Y229">
        <v>170150.5</v>
      </c>
      <c r="Z229">
        <v>169157.7</v>
      </c>
      <c r="AA229">
        <v>164930.20000000001</v>
      </c>
      <c r="AB229">
        <v>159350.70000000001</v>
      </c>
      <c r="AC229">
        <v>154562.4</v>
      </c>
      <c r="AD229">
        <v>143793.4</v>
      </c>
      <c r="AE229">
        <v>136011.20000000001</v>
      </c>
      <c r="AF229">
        <v>129269.6</v>
      </c>
      <c r="AG229">
        <v>122942.39999999999</v>
      </c>
      <c r="AH229">
        <v>114593.9</v>
      </c>
      <c r="AI229">
        <v>107380.7</v>
      </c>
      <c r="AJ229">
        <v>59.33267</v>
      </c>
      <c r="AK229">
        <v>58.300179999999997</v>
      </c>
      <c r="AL229">
        <v>57.512189999999997</v>
      </c>
      <c r="AM229">
        <v>56.484270000000002</v>
      </c>
      <c r="AN229">
        <v>56.519060000000003</v>
      </c>
      <c r="AO229">
        <v>55.854089999999999</v>
      </c>
      <c r="AP229">
        <v>56.120190000000001</v>
      </c>
      <c r="AQ229">
        <v>59.152659999999997</v>
      </c>
      <c r="AR229">
        <v>68.735330000000005</v>
      </c>
      <c r="AS229">
        <v>75.640079999999998</v>
      </c>
      <c r="AT229">
        <v>80.020070000000004</v>
      </c>
      <c r="AU229">
        <v>83.131519999999995</v>
      </c>
      <c r="AV229">
        <v>83.762090000000001</v>
      </c>
      <c r="AW229">
        <v>82.533469999999994</v>
      </c>
      <c r="AX229">
        <v>81.29589</v>
      </c>
      <c r="AY229">
        <v>81.220870000000005</v>
      </c>
      <c r="AZ229">
        <v>78.309190000000001</v>
      </c>
      <c r="BA229">
        <v>73.47363</v>
      </c>
      <c r="BB229">
        <v>70.054919999999996</v>
      </c>
      <c r="BC229">
        <v>67.198570000000004</v>
      </c>
      <c r="BD229">
        <v>64.285960000000003</v>
      </c>
      <c r="BE229">
        <v>62.769199999999998</v>
      </c>
      <c r="BF229">
        <v>60.77572</v>
      </c>
      <c r="BG229">
        <v>59.876199999999997</v>
      </c>
      <c r="BH229">
        <v>-604.00840000000005</v>
      </c>
      <c r="BI229">
        <v>-576.41690000000006</v>
      </c>
      <c r="BJ229">
        <v>-376.32659999999998</v>
      </c>
      <c r="BK229">
        <v>-282.07240000000002</v>
      </c>
      <c r="BL229">
        <v>-193.39349999999999</v>
      </c>
      <c r="BM229">
        <v>224.00200000000001</v>
      </c>
      <c r="BN229">
        <v>948.42809999999997</v>
      </c>
      <c r="BO229">
        <v>100.657</v>
      </c>
      <c r="BP229">
        <v>-1811.4929999999999</v>
      </c>
      <c r="BQ229">
        <v>-1566.1030000000001</v>
      </c>
      <c r="BR229">
        <v>-902.42089999999996</v>
      </c>
      <c r="BS229">
        <v>-583.04679999999996</v>
      </c>
      <c r="BT229">
        <v>141.73150000000001</v>
      </c>
      <c r="BU229">
        <v>1230.4860000000001</v>
      </c>
      <c r="BV229">
        <v>2976.9839999999999</v>
      </c>
      <c r="BW229">
        <v>1641.7940000000001</v>
      </c>
      <c r="BX229">
        <v>769.43340000000001</v>
      </c>
      <c r="BY229">
        <v>484.35079999999999</v>
      </c>
      <c r="BZ229">
        <v>-191.9639</v>
      </c>
      <c r="CA229">
        <v>-1074.894</v>
      </c>
      <c r="CB229">
        <v>-1440.2380000000001</v>
      </c>
      <c r="CC229">
        <v>-1422.069</v>
      </c>
      <c r="CD229">
        <v>-1574.116</v>
      </c>
      <c r="CE229">
        <v>-1140.125</v>
      </c>
      <c r="CF229" s="20">
        <v>28594.92</v>
      </c>
      <c r="CG229" s="20">
        <v>32307.39</v>
      </c>
      <c r="CH229" s="20">
        <v>28575.05</v>
      </c>
      <c r="CI229" s="20">
        <v>27669.93</v>
      </c>
      <c r="CJ229" s="20">
        <v>24413.63</v>
      </c>
      <c r="CK229" s="20">
        <v>21150.73</v>
      </c>
      <c r="CL229" s="20">
        <v>25087.02</v>
      </c>
      <c r="CM229" s="20">
        <v>24944.13</v>
      </c>
      <c r="CN229" s="20">
        <v>17252.7</v>
      </c>
      <c r="CO229" s="20">
        <v>14308.48</v>
      </c>
      <c r="CP229" s="20">
        <v>9270.4470000000001</v>
      </c>
      <c r="CQ229" s="20">
        <v>4018.616</v>
      </c>
      <c r="CR229" s="20">
        <v>7410.7719999999999</v>
      </c>
      <c r="CS229" s="20">
        <v>14773.18</v>
      </c>
      <c r="CT229" s="20">
        <v>38841.839999999997</v>
      </c>
      <c r="CU229" s="20">
        <v>65785.09</v>
      </c>
      <c r="CV229" s="20">
        <v>70374.929999999993</v>
      </c>
      <c r="CW229" s="20">
        <v>101028.8</v>
      </c>
      <c r="CX229" s="20">
        <v>79722.06</v>
      </c>
      <c r="CY229" s="20">
        <v>68494.89</v>
      </c>
      <c r="CZ229" s="20">
        <v>69200.03</v>
      </c>
      <c r="DA229" s="20">
        <v>47263.05</v>
      </c>
      <c r="DB229" s="20">
        <v>44832.61</v>
      </c>
      <c r="DC229" s="20">
        <v>42745.01</v>
      </c>
      <c r="DD229">
        <v>0</v>
      </c>
      <c r="DE229">
        <v>0</v>
      </c>
      <c r="DF229">
        <v>0</v>
      </c>
    </row>
    <row r="230" spans="1:110" x14ac:dyDescent="0.25">
      <c r="A230" s="16" t="str">
        <f t="shared" si="3"/>
        <v>Portfolio Adjusted_CPP_All_All_CAISO_1-in-2_MONTHLY SYSTEM PEAK DAY_2025_12</v>
      </c>
      <c r="B230" t="s">
        <v>195</v>
      </c>
      <c r="C230" t="s">
        <v>121</v>
      </c>
      <c r="D230" t="s">
        <v>7</v>
      </c>
      <c r="E230" t="s">
        <v>7</v>
      </c>
      <c r="F230" t="s">
        <v>110</v>
      </c>
      <c r="G230" t="s">
        <v>111</v>
      </c>
      <c r="H230" t="s">
        <v>20</v>
      </c>
      <c r="I230">
        <v>2025</v>
      </c>
      <c r="J230">
        <v>12</v>
      </c>
      <c r="K230">
        <v>4205</v>
      </c>
      <c r="L230">
        <v>98871.5</v>
      </c>
      <c r="M230">
        <v>96638.68</v>
      </c>
      <c r="N230">
        <v>95554.36</v>
      </c>
      <c r="O230">
        <v>96322.16</v>
      </c>
      <c r="P230">
        <v>101297.2</v>
      </c>
      <c r="Q230">
        <v>112681.8</v>
      </c>
      <c r="R230">
        <v>128913.5</v>
      </c>
      <c r="S230">
        <v>138924.70000000001</v>
      </c>
      <c r="T230">
        <v>144847.20000000001</v>
      </c>
      <c r="U230">
        <v>147466.5</v>
      </c>
      <c r="V230">
        <v>149192.70000000001</v>
      </c>
      <c r="W230">
        <v>150050.9</v>
      </c>
      <c r="X230">
        <v>149849.20000000001</v>
      </c>
      <c r="Y230">
        <v>149619</v>
      </c>
      <c r="Z230">
        <v>147651.9</v>
      </c>
      <c r="AA230">
        <v>144953.1</v>
      </c>
      <c r="AB230">
        <v>143834.5</v>
      </c>
      <c r="AC230">
        <v>142401.5</v>
      </c>
      <c r="AD230">
        <v>133954.5</v>
      </c>
      <c r="AE230">
        <v>128030.5</v>
      </c>
      <c r="AF230">
        <v>122919.3</v>
      </c>
      <c r="AG230">
        <v>117820.5</v>
      </c>
      <c r="AH230">
        <v>110497.7</v>
      </c>
      <c r="AI230">
        <v>103769.9</v>
      </c>
      <c r="AJ230">
        <v>49.067010000000003</v>
      </c>
      <c r="AK230">
        <v>48.591299999999997</v>
      </c>
      <c r="AL230">
        <v>48.465159999999997</v>
      </c>
      <c r="AM230">
        <v>47.889870000000002</v>
      </c>
      <c r="AN230">
        <v>47.61739</v>
      </c>
      <c r="AO230">
        <v>47.660899999999998</v>
      </c>
      <c r="AP230">
        <v>47.935609999999997</v>
      </c>
      <c r="AQ230">
        <v>47.51182</v>
      </c>
      <c r="AR230">
        <v>50.76811</v>
      </c>
      <c r="AS230">
        <v>54.824120000000001</v>
      </c>
      <c r="AT230">
        <v>58.481859999999998</v>
      </c>
      <c r="AU230">
        <v>60.864739999999998</v>
      </c>
      <c r="AV230">
        <v>62.048929999999999</v>
      </c>
      <c r="AW230">
        <v>61.69209</v>
      </c>
      <c r="AX230">
        <v>62.012300000000003</v>
      </c>
      <c r="AY230">
        <v>61.503079999999997</v>
      </c>
      <c r="AZ230">
        <v>59.886389999999999</v>
      </c>
      <c r="BA230">
        <v>57.256810000000002</v>
      </c>
      <c r="BB230">
        <v>55.151380000000003</v>
      </c>
      <c r="BC230">
        <v>54.394930000000002</v>
      </c>
      <c r="BD230">
        <v>52.453659999999999</v>
      </c>
      <c r="BE230">
        <v>50.83193</v>
      </c>
      <c r="BF230">
        <v>49.986490000000003</v>
      </c>
      <c r="BG230">
        <v>49.099299999999999</v>
      </c>
      <c r="BH230">
        <v>-603.77769999999998</v>
      </c>
      <c r="BI230">
        <v>-577.57830000000001</v>
      </c>
      <c r="BJ230">
        <v>-389.94420000000002</v>
      </c>
      <c r="BK230">
        <v>-304.45460000000003</v>
      </c>
      <c r="BL230">
        <v>-219.7484</v>
      </c>
      <c r="BM230">
        <v>190.0992</v>
      </c>
      <c r="BN230">
        <v>959.15909999999997</v>
      </c>
      <c r="BO230">
        <v>86.813320000000004</v>
      </c>
      <c r="BP230">
        <v>-1798.9059999999999</v>
      </c>
      <c r="BQ230">
        <v>-1482.0239999999999</v>
      </c>
      <c r="BR230">
        <v>-810.59619999999995</v>
      </c>
      <c r="BS230">
        <v>-513.43359999999996</v>
      </c>
      <c r="BT230">
        <v>131.22020000000001</v>
      </c>
      <c r="BU230">
        <v>1080.491</v>
      </c>
      <c r="BV230">
        <v>2587.4540000000002</v>
      </c>
      <c r="BW230">
        <v>1435.221</v>
      </c>
      <c r="BX230">
        <v>680.55129999999997</v>
      </c>
      <c r="BY230">
        <v>422.21499999999997</v>
      </c>
      <c r="BZ230">
        <v>-203.1362</v>
      </c>
      <c r="CA230">
        <v>-1036.0609999999999</v>
      </c>
      <c r="CB230">
        <v>-1390.5920000000001</v>
      </c>
      <c r="CC230">
        <v>-1381.6120000000001</v>
      </c>
      <c r="CD230">
        <v>-1538.1410000000001</v>
      </c>
      <c r="CE230">
        <v>-1131.3869999999999</v>
      </c>
      <c r="CF230">
        <v>25062.36</v>
      </c>
      <c r="CG230">
        <v>28433.21</v>
      </c>
      <c r="CH230">
        <v>25006.639999999999</v>
      </c>
      <c r="CI230">
        <v>24213.57</v>
      </c>
      <c r="CJ230">
        <v>21453.83</v>
      </c>
      <c r="CK230">
        <v>18881.11</v>
      </c>
      <c r="CL230">
        <v>22832.48</v>
      </c>
      <c r="CM230">
        <v>22758.48</v>
      </c>
      <c r="CN230">
        <v>15210.66</v>
      </c>
      <c r="CO230">
        <v>11882.43</v>
      </c>
      <c r="CP230">
        <v>7377.6670000000004</v>
      </c>
      <c r="CQ230">
        <v>3134.2420000000002</v>
      </c>
      <c r="CR230">
        <v>5719.4650000000001</v>
      </c>
      <c r="CS230">
        <v>11145.56</v>
      </c>
      <c r="CT230">
        <v>28964.05</v>
      </c>
      <c r="CU230">
        <v>49794.85</v>
      </c>
      <c r="CV230">
        <v>55676.04</v>
      </c>
      <c r="CW230">
        <v>82117.850000000006</v>
      </c>
      <c r="CX230">
        <v>66393.8</v>
      </c>
      <c r="CY230">
        <v>58256.94</v>
      </c>
      <c r="CZ230">
        <v>59877.94</v>
      </c>
      <c r="DA230">
        <v>41201.46</v>
      </c>
      <c r="DB230">
        <v>39227.78</v>
      </c>
      <c r="DC230">
        <v>37566.04</v>
      </c>
      <c r="DD230">
        <v>0</v>
      </c>
      <c r="DE230">
        <v>0</v>
      </c>
      <c r="DF230">
        <v>0</v>
      </c>
    </row>
    <row r="231" spans="1:110" x14ac:dyDescent="0.25">
      <c r="A231" s="16" t="str">
        <f t="shared" si="3"/>
        <v>Portfolio Adjusted_CPP_All_All_CAISO_1-in-2_MONTHLY SYSTEM PEAK DAY_2026_1</v>
      </c>
      <c r="B231" t="s">
        <v>195</v>
      </c>
      <c r="C231" t="s">
        <v>121</v>
      </c>
      <c r="D231" t="s">
        <v>7</v>
      </c>
      <c r="E231" t="s">
        <v>7</v>
      </c>
      <c r="F231" t="s">
        <v>110</v>
      </c>
      <c r="G231" t="s">
        <v>111</v>
      </c>
      <c r="H231" t="s">
        <v>20</v>
      </c>
      <c r="I231">
        <v>2026</v>
      </c>
      <c r="J231">
        <v>1</v>
      </c>
      <c r="K231">
        <v>3992</v>
      </c>
      <c r="L231">
        <v>93947.7</v>
      </c>
      <c r="M231">
        <v>92108.78</v>
      </c>
      <c r="N231">
        <v>91228.02</v>
      </c>
      <c r="O231">
        <v>92022.41</v>
      </c>
      <c r="P231">
        <v>97039.09</v>
      </c>
      <c r="Q231">
        <v>108398.39999999999</v>
      </c>
      <c r="R231">
        <v>125341</v>
      </c>
      <c r="S231">
        <v>135083.70000000001</v>
      </c>
      <c r="T231">
        <v>139974.20000000001</v>
      </c>
      <c r="U231">
        <v>141962.6</v>
      </c>
      <c r="V231">
        <v>144189.79999999999</v>
      </c>
      <c r="W231">
        <v>144753.5</v>
      </c>
      <c r="X231">
        <v>144622.70000000001</v>
      </c>
      <c r="Y231">
        <v>144603.70000000001</v>
      </c>
      <c r="Z231">
        <v>143151.9</v>
      </c>
      <c r="AA231">
        <v>140482.4</v>
      </c>
      <c r="AB231">
        <v>138231.9</v>
      </c>
      <c r="AC231">
        <v>137558.5</v>
      </c>
      <c r="AD231">
        <v>129871.7</v>
      </c>
      <c r="AE231">
        <v>123742.1</v>
      </c>
      <c r="AF231">
        <v>118300</v>
      </c>
      <c r="AG231">
        <v>112935.5</v>
      </c>
      <c r="AH231">
        <v>105277.2</v>
      </c>
      <c r="AI231">
        <v>98855.01</v>
      </c>
      <c r="AJ231">
        <v>44.374420000000001</v>
      </c>
      <c r="AK231">
        <v>43.515300000000003</v>
      </c>
      <c r="AL231">
        <v>42.186900000000001</v>
      </c>
      <c r="AM231">
        <v>41.65343</v>
      </c>
      <c r="AN231">
        <v>41.193199999999997</v>
      </c>
      <c r="AO231">
        <v>41.157310000000003</v>
      </c>
      <c r="AP231">
        <v>40.765439999999998</v>
      </c>
      <c r="AQ231">
        <v>40.594859999999997</v>
      </c>
      <c r="AR231">
        <v>44.689839999999997</v>
      </c>
      <c r="AS231">
        <v>49.762390000000003</v>
      </c>
      <c r="AT231">
        <v>52.328159999999997</v>
      </c>
      <c r="AU231">
        <v>55.092799999999997</v>
      </c>
      <c r="AV231">
        <v>56.170659999999998</v>
      </c>
      <c r="AW231">
        <v>56.849890000000002</v>
      </c>
      <c r="AX231">
        <v>56.980980000000002</v>
      </c>
      <c r="AY231">
        <v>57.836060000000003</v>
      </c>
      <c r="AZ231">
        <v>56.902900000000002</v>
      </c>
      <c r="BA231">
        <v>54.783009999999997</v>
      </c>
      <c r="BB231">
        <v>52.804020000000001</v>
      </c>
      <c r="BC231">
        <v>50.72439</v>
      </c>
      <c r="BD231">
        <v>49.846209999999999</v>
      </c>
      <c r="BE231">
        <v>49.043909999999997</v>
      </c>
      <c r="BF231">
        <v>48.07405</v>
      </c>
      <c r="BG231">
        <v>47.384529999999998</v>
      </c>
      <c r="BH231">
        <v>-567.88660000000004</v>
      </c>
      <c r="BI231">
        <v>-544.43690000000004</v>
      </c>
      <c r="BJ231">
        <v>-365.0197</v>
      </c>
      <c r="BK231">
        <v>-282.85160000000002</v>
      </c>
      <c r="BL231">
        <v>-202.8639</v>
      </c>
      <c r="BM231">
        <v>188.62700000000001</v>
      </c>
      <c r="BN231">
        <v>930.60419999999999</v>
      </c>
      <c r="BO231">
        <v>87.406930000000003</v>
      </c>
      <c r="BP231">
        <v>-1735.616</v>
      </c>
      <c r="BQ231">
        <v>-1427.364</v>
      </c>
      <c r="BR231">
        <v>-786.22720000000004</v>
      </c>
      <c r="BS231">
        <v>-496.23020000000002</v>
      </c>
      <c r="BT231">
        <v>126.477</v>
      </c>
      <c r="BU231">
        <v>1044.2539999999999</v>
      </c>
      <c r="BV231">
        <v>2508.7939999999999</v>
      </c>
      <c r="BW231">
        <v>1390.4949999999999</v>
      </c>
      <c r="BX231">
        <v>659.63520000000005</v>
      </c>
      <c r="BY231">
        <v>418.76190000000003</v>
      </c>
      <c r="BZ231">
        <v>-188.215</v>
      </c>
      <c r="CA231">
        <v>-993.34259999999995</v>
      </c>
      <c r="CB231">
        <v>-1332.175</v>
      </c>
      <c r="CC231">
        <v>-1317.3240000000001</v>
      </c>
      <c r="CD231">
        <v>-1457.663</v>
      </c>
      <c r="CE231">
        <v>-1067.0350000000001</v>
      </c>
      <c r="CF231">
        <v>23024.66</v>
      </c>
      <c r="CG231">
        <v>26399.4</v>
      </c>
      <c r="CH231">
        <v>23288.62</v>
      </c>
      <c r="CI231">
        <v>22560.38</v>
      </c>
      <c r="CJ231">
        <v>20101.86</v>
      </c>
      <c r="CK231">
        <v>17748.36</v>
      </c>
      <c r="CL231">
        <v>22015.85</v>
      </c>
      <c r="CM231">
        <v>21966.080000000002</v>
      </c>
      <c r="CN231">
        <v>14375.98</v>
      </c>
      <c r="CO231">
        <v>11125.07</v>
      </c>
      <c r="CP231">
        <v>6954.0630000000001</v>
      </c>
      <c r="CQ231">
        <v>2926.5239999999999</v>
      </c>
      <c r="CR231">
        <v>5333.2560000000003</v>
      </c>
      <c r="CS231">
        <v>10407.549999999999</v>
      </c>
      <c r="CT231">
        <v>27236.31</v>
      </c>
      <c r="CU231">
        <v>46711.97</v>
      </c>
      <c r="CV231">
        <v>52059.72</v>
      </c>
      <c r="CW231">
        <v>78212.92</v>
      </c>
      <c r="CX231">
        <v>63373.5</v>
      </c>
      <c r="CY231">
        <v>55192.34</v>
      </c>
      <c r="CZ231">
        <v>56211.25</v>
      </c>
      <c r="DA231">
        <v>38637.33</v>
      </c>
      <c r="DB231">
        <v>36500.81</v>
      </c>
      <c r="DC231">
        <v>34898.79</v>
      </c>
      <c r="DD231">
        <v>0</v>
      </c>
      <c r="DE231">
        <v>0</v>
      </c>
      <c r="DF231">
        <v>0</v>
      </c>
    </row>
    <row r="232" spans="1:110" x14ac:dyDescent="0.25">
      <c r="A232" s="16" t="str">
        <f t="shared" si="3"/>
        <v>Portfolio Adjusted_CPP_All_All_CAISO_1-in-2_MONTHLY SYSTEM PEAK DAY_2026_2</v>
      </c>
      <c r="B232" t="s">
        <v>195</v>
      </c>
      <c r="C232" t="s">
        <v>121</v>
      </c>
      <c r="D232" t="s">
        <v>7</v>
      </c>
      <c r="E232" t="s">
        <v>7</v>
      </c>
      <c r="F232" t="s">
        <v>110</v>
      </c>
      <c r="G232" t="s">
        <v>111</v>
      </c>
      <c r="H232" t="s">
        <v>20</v>
      </c>
      <c r="I232">
        <v>2026</v>
      </c>
      <c r="J232">
        <v>2</v>
      </c>
      <c r="K232">
        <v>3992</v>
      </c>
      <c r="L232">
        <v>94781.62</v>
      </c>
      <c r="M232">
        <v>92374.75</v>
      </c>
      <c r="N232">
        <v>91312.31</v>
      </c>
      <c r="O232">
        <v>91927.97</v>
      </c>
      <c r="P232">
        <v>96491.94</v>
      </c>
      <c r="Q232">
        <v>107392.9</v>
      </c>
      <c r="R232">
        <v>123953.60000000001</v>
      </c>
      <c r="S232">
        <v>134490.20000000001</v>
      </c>
      <c r="T232">
        <v>141373.20000000001</v>
      </c>
      <c r="U232">
        <v>144184.9</v>
      </c>
      <c r="V232">
        <v>147069</v>
      </c>
      <c r="W232">
        <v>147551.4</v>
      </c>
      <c r="X232">
        <v>146382.6</v>
      </c>
      <c r="Y232">
        <v>145943.9</v>
      </c>
      <c r="Z232">
        <v>144013.5</v>
      </c>
      <c r="AA232">
        <v>140382.1</v>
      </c>
      <c r="AB232">
        <v>137129.70000000001</v>
      </c>
      <c r="AC232">
        <v>136582.29999999999</v>
      </c>
      <c r="AD232">
        <v>131062.8</v>
      </c>
      <c r="AE232">
        <v>125033.8</v>
      </c>
      <c r="AF232">
        <v>119529.8</v>
      </c>
      <c r="AG232">
        <v>114339.3</v>
      </c>
      <c r="AH232">
        <v>106724.2</v>
      </c>
      <c r="AI232">
        <v>100145</v>
      </c>
      <c r="AJ232">
        <v>47.974499999999999</v>
      </c>
      <c r="AK232">
        <v>48.494349999999997</v>
      </c>
      <c r="AL232">
        <v>48.116700000000002</v>
      </c>
      <c r="AM232">
        <v>47.981630000000003</v>
      </c>
      <c r="AN232">
        <v>47.175820000000002</v>
      </c>
      <c r="AO232">
        <v>46.687150000000003</v>
      </c>
      <c r="AP232">
        <v>46.093690000000002</v>
      </c>
      <c r="AQ232">
        <v>45.876420000000003</v>
      </c>
      <c r="AR232">
        <v>47.284829999999999</v>
      </c>
      <c r="AS232">
        <v>49.929900000000004</v>
      </c>
      <c r="AT232">
        <v>51.158459999999998</v>
      </c>
      <c r="AU232">
        <v>52.922629999999998</v>
      </c>
      <c r="AV232">
        <v>54.166130000000003</v>
      </c>
      <c r="AW232">
        <v>55.104379999999999</v>
      </c>
      <c r="AX232">
        <v>55.20476</v>
      </c>
      <c r="AY232">
        <v>55.29271</v>
      </c>
      <c r="AZ232">
        <v>54.367820000000002</v>
      </c>
      <c r="BA232">
        <v>53.136180000000003</v>
      </c>
      <c r="BB232">
        <v>50.847239999999999</v>
      </c>
      <c r="BC232">
        <v>49.486159999999998</v>
      </c>
      <c r="BD232">
        <v>48.915239999999997</v>
      </c>
      <c r="BE232">
        <v>46.800690000000003</v>
      </c>
      <c r="BF232">
        <v>46.188009999999998</v>
      </c>
      <c r="BG232">
        <v>45.432510000000001</v>
      </c>
      <c r="BH232">
        <v>-560.04340000000002</v>
      </c>
      <c r="BI232">
        <v>-538.35709999999995</v>
      </c>
      <c r="BJ232">
        <v>-355.88900000000001</v>
      </c>
      <c r="BK232">
        <v>-272.3938</v>
      </c>
      <c r="BL232">
        <v>-192.87190000000001</v>
      </c>
      <c r="BM232">
        <v>195.93270000000001</v>
      </c>
      <c r="BN232">
        <v>917.99210000000005</v>
      </c>
      <c r="BO232">
        <v>89.193219999999997</v>
      </c>
      <c r="BP232">
        <v>-1750.653</v>
      </c>
      <c r="BQ232">
        <v>-1450.06</v>
      </c>
      <c r="BR232">
        <v>-804.73180000000002</v>
      </c>
      <c r="BS232">
        <v>-508.0206</v>
      </c>
      <c r="BT232">
        <v>126.63549999999999</v>
      </c>
      <c r="BU232">
        <v>1054.5509999999999</v>
      </c>
      <c r="BV232">
        <v>2527.7310000000002</v>
      </c>
      <c r="BW232">
        <v>1390.9179999999999</v>
      </c>
      <c r="BX232">
        <v>659.49850000000004</v>
      </c>
      <c r="BY232">
        <v>428.00909999999999</v>
      </c>
      <c r="BZ232">
        <v>-187.5958</v>
      </c>
      <c r="CA232">
        <v>-1003.242</v>
      </c>
      <c r="CB232">
        <v>-1344.9939999999999</v>
      </c>
      <c r="CC232">
        <v>-1329.1010000000001</v>
      </c>
      <c r="CD232">
        <v>-1469.8009999999999</v>
      </c>
      <c r="CE232">
        <v>-1068.066</v>
      </c>
      <c r="CF232" s="20">
        <v>24332.95</v>
      </c>
      <c r="CG232" s="20">
        <v>27281.360000000001</v>
      </c>
      <c r="CH232" s="20">
        <v>23985.54</v>
      </c>
      <c r="CI232" s="20">
        <v>23104.86</v>
      </c>
      <c r="CJ232" s="20">
        <v>20357.66</v>
      </c>
      <c r="CK232" s="20">
        <v>17854.97</v>
      </c>
      <c r="CL232" s="20">
        <v>22036.880000000001</v>
      </c>
      <c r="CM232" s="20">
        <v>22100.49</v>
      </c>
      <c r="CN232" s="20">
        <v>14810.26</v>
      </c>
      <c r="CO232" s="20">
        <v>11538.38</v>
      </c>
      <c r="CP232" s="20">
        <v>7298.8230000000003</v>
      </c>
      <c r="CQ232" s="20">
        <v>3064.319</v>
      </c>
      <c r="CR232" s="20">
        <v>5512.665</v>
      </c>
      <c r="CS232" s="20">
        <v>10711.39</v>
      </c>
      <c r="CT232" s="20">
        <v>27777.58</v>
      </c>
      <c r="CU232" s="20">
        <v>46825.54</v>
      </c>
      <c r="CV232" s="20">
        <v>51814.95</v>
      </c>
      <c r="CW232" s="20">
        <v>78891.12</v>
      </c>
      <c r="CX232" s="20">
        <v>64804.35</v>
      </c>
      <c r="CY232" s="20">
        <v>56396.57</v>
      </c>
      <c r="CZ232" s="20">
        <v>57513.27</v>
      </c>
      <c r="DA232" s="20">
        <v>40127.870000000003</v>
      </c>
      <c r="DB232" s="20">
        <v>38437.839999999997</v>
      </c>
      <c r="DC232" s="20">
        <v>36807.94</v>
      </c>
      <c r="DD232">
        <v>0</v>
      </c>
      <c r="DE232">
        <v>0</v>
      </c>
      <c r="DF232">
        <v>0</v>
      </c>
    </row>
    <row r="233" spans="1:110" x14ac:dyDescent="0.25">
      <c r="A233" s="16" t="str">
        <f t="shared" si="3"/>
        <v>Portfolio Adjusted_CPP_All_All_CAISO_1-in-2_MONTHLY SYSTEM PEAK DAY_2026_3</v>
      </c>
      <c r="B233" t="s">
        <v>195</v>
      </c>
      <c r="C233" t="s">
        <v>121</v>
      </c>
      <c r="D233" t="s">
        <v>7</v>
      </c>
      <c r="E233" t="s">
        <v>7</v>
      </c>
      <c r="F233" t="s">
        <v>110</v>
      </c>
      <c r="G233" t="s">
        <v>111</v>
      </c>
      <c r="H233" t="s">
        <v>20</v>
      </c>
      <c r="I233">
        <v>2026</v>
      </c>
      <c r="J233">
        <v>3</v>
      </c>
      <c r="K233">
        <v>3992</v>
      </c>
      <c r="L233">
        <v>113966.2</v>
      </c>
      <c r="M233">
        <v>111787</v>
      </c>
      <c r="N233">
        <v>110756.9</v>
      </c>
      <c r="O233">
        <v>111071</v>
      </c>
      <c r="P233">
        <v>114696.6</v>
      </c>
      <c r="Q233">
        <v>123635.3</v>
      </c>
      <c r="R233">
        <v>137341.79999999999</v>
      </c>
      <c r="S233">
        <v>145137.5</v>
      </c>
      <c r="T233">
        <v>149560.79999999999</v>
      </c>
      <c r="U233">
        <v>151727.79999999999</v>
      </c>
      <c r="V233">
        <v>154016.20000000001</v>
      </c>
      <c r="W233">
        <v>155127.5</v>
      </c>
      <c r="X233">
        <v>155537.4</v>
      </c>
      <c r="Y233">
        <v>155189.4</v>
      </c>
      <c r="Z233">
        <v>153234.6</v>
      </c>
      <c r="AA233">
        <v>149868.4</v>
      </c>
      <c r="AB233">
        <v>145506.29999999999</v>
      </c>
      <c r="AC233">
        <v>142240.70000000001</v>
      </c>
      <c r="AD233">
        <v>138952.5</v>
      </c>
      <c r="AE233">
        <v>137311.79999999999</v>
      </c>
      <c r="AF233">
        <v>132693.6</v>
      </c>
      <c r="AG233">
        <v>128390.6</v>
      </c>
      <c r="AH233">
        <v>122610.2</v>
      </c>
      <c r="AI233">
        <v>117609.60000000001</v>
      </c>
      <c r="AJ233">
        <v>52.385840000000002</v>
      </c>
      <c r="AK233">
        <v>52.310220000000001</v>
      </c>
      <c r="AL233">
        <v>52.063949999999998</v>
      </c>
      <c r="AM233">
        <v>51.573779999999999</v>
      </c>
      <c r="AN233">
        <v>51.334299999999999</v>
      </c>
      <c r="AO233">
        <v>50.82723</v>
      </c>
      <c r="AP233">
        <v>50.355809999999998</v>
      </c>
      <c r="AQ233">
        <v>50.682340000000003</v>
      </c>
      <c r="AR233">
        <v>53.219839999999998</v>
      </c>
      <c r="AS233">
        <v>56.79627</v>
      </c>
      <c r="AT233">
        <v>60.231369999999998</v>
      </c>
      <c r="AU233">
        <v>62.740259999999999</v>
      </c>
      <c r="AV233">
        <v>63.64593</v>
      </c>
      <c r="AW233">
        <v>65.221710000000002</v>
      </c>
      <c r="AX233">
        <v>64.636589999999998</v>
      </c>
      <c r="AY233">
        <v>65.045649999999995</v>
      </c>
      <c r="AZ233">
        <v>63.837719999999997</v>
      </c>
      <c r="BA233">
        <v>61.832189999999997</v>
      </c>
      <c r="BB233">
        <v>58.68562</v>
      </c>
      <c r="BC233">
        <v>57.036369999999998</v>
      </c>
      <c r="BD233">
        <v>56.195459999999997</v>
      </c>
      <c r="BE233">
        <v>54.932429999999997</v>
      </c>
      <c r="BF233">
        <v>54.339599999999997</v>
      </c>
      <c r="BG233">
        <v>53.575769999999999</v>
      </c>
      <c r="BH233">
        <v>-715.89639999999997</v>
      </c>
      <c r="BI233">
        <v>-685.34730000000002</v>
      </c>
      <c r="BJ233">
        <v>-473.24900000000002</v>
      </c>
      <c r="BK233">
        <v>-374.96559999999999</v>
      </c>
      <c r="BL233">
        <v>-267.2002</v>
      </c>
      <c r="BM233">
        <v>194.9639</v>
      </c>
      <c r="BN233">
        <v>1022.936</v>
      </c>
      <c r="BO233">
        <v>90.039090000000002</v>
      </c>
      <c r="BP233">
        <v>-1855.393</v>
      </c>
      <c r="BQ233">
        <v>-1525.431</v>
      </c>
      <c r="BR233">
        <v>-838.29719999999998</v>
      </c>
      <c r="BS233">
        <v>-529.8768</v>
      </c>
      <c r="BT233">
        <v>137.60560000000001</v>
      </c>
      <c r="BU233">
        <v>1119.7529999999999</v>
      </c>
      <c r="BV233">
        <v>2672.83</v>
      </c>
      <c r="BW233">
        <v>1474.0150000000001</v>
      </c>
      <c r="BX233">
        <v>684.875</v>
      </c>
      <c r="BY233">
        <v>439.44830000000002</v>
      </c>
      <c r="BZ233">
        <v>-192.52260000000001</v>
      </c>
      <c r="CA233">
        <v>-1105.8150000000001</v>
      </c>
      <c r="CB233">
        <v>-1502.0119999999999</v>
      </c>
      <c r="CC233">
        <v>-1509.5519999999999</v>
      </c>
      <c r="CD233">
        <v>-1715.819</v>
      </c>
      <c r="CE233">
        <v>-1302.8489999999999</v>
      </c>
      <c r="CF233" s="20">
        <v>31681.4</v>
      </c>
      <c r="CG233" s="20">
        <v>36120.79</v>
      </c>
      <c r="CH233" s="20">
        <v>31872.01</v>
      </c>
      <c r="CI233" s="20">
        <v>30570.9</v>
      </c>
      <c r="CJ233" s="20">
        <v>26349.38</v>
      </c>
      <c r="CK233" s="20">
        <v>21996.95</v>
      </c>
      <c r="CL233" s="20">
        <v>25662.12</v>
      </c>
      <c r="CM233" s="20">
        <v>24734.560000000001</v>
      </c>
      <c r="CN233" s="20">
        <v>16352.44</v>
      </c>
      <c r="CO233" s="20">
        <v>12686.68</v>
      </c>
      <c r="CP233" s="20">
        <v>7898.067</v>
      </c>
      <c r="CQ233" s="20">
        <v>3339.502</v>
      </c>
      <c r="CR233" s="20">
        <v>6109.4250000000002</v>
      </c>
      <c r="CS233" s="20">
        <v>11809.43</v>
      </c>
      <c r="CT233" s="20">
        <v>30468.45</v>
      </c>
      <c r="CU233" s="20">
        <v>51896.14</v>
      </c>
      <c r="CV233" s="20">
        <v>56550.38</v>
      </c>
      <c r="CW233" s="20">
        <v>84603.32</v>
      </c>
      <c r="CX233" s="20">
        <v>73601.33</v>
      </c>
      <c r="CY233" s="20">
        <v>67581.210000000006</v>
      </c>
      <c r="CZ233" s="20">
        <v>69664.570000000007</v>
      </c>
      <c r="DA233" s="20">
        <v>48423.3</v>
      </c>
      <c r="DB233" s="20">
        <v>47107.82</v>
      </c>
      <c r="DC233" s="20">
        <v>46449.83</v>
      </c>
      <c r="DD233">
        <v>0</v>
      </c>
      <c r="DE233">
        <v>0</v>
      </c>
      <c r="DF233">
        <v>0</v>
      </c>
    </row>
    <row r="234" spans="1:110" x14ac:dyDescent="0.25">
      <c r="A234" s="16" t="str">
        <f t="shared" si="3"/>
        <v>Portfolio Adjusted_CPP_All_All_CAISO_1-in-2_MONTHLY SYSTEM PEAK DAY_2026_4</v>
      </c>
      <c r="B234" t="s">
        <v>195</v>
      </c>
      <c r="C234" t="s">
        <v>121</v>
      </c>
      <c r="D234" t="s">
        <v>7</v>
      </c>
      <c r="E234" t="s">
        <v>7</v>
      </c>
      <c r="F234" t="s">
        <v>110</v>
      </c>
      <c r="G234" t="s">
        <v>111</v>
      </c>
      <c r="H234" t="s">
        <v>20</v>
      </c>
      <c r="I234">
        <v>2026</v>
      </c>
      <c r="J234">
        <v>4</v>
      </c>
      <c r="K234">
        <v>3992</v>
      </c>
      <c r="L234">
        <v>111286.7</v>
      </c>
      <c r="M234">
        <v>109179.5</v>
      </c>
      <c r="N234">
        <v>108074.2</v>
      </c>
      <c r="O234">
        <v>108239</v>
      </c>
      <c r="P234">
        <v>110792.3</v>
      </c>
      <c r="Q234">
        <v>117868.5</v>
      </c>
      <c r="R234">
        <v>126431.6</v>
      </c>
      <c r="S234">
        <v>130351</v>
      </c>
      <c r="T234">
        <v>133199.1</v>
      </c>
      <c r="U234">
        <v>136587.5</v>
      </c>
      <c r="V234">
        <v>139928.29999999999</v>
      </c>
      <c r="W234">
        <v>141909.79999999999</v>
      </c>
      <c r="X234">
        <v>143169.70000000001</v>
      </c>
      <c r="Y234">
        <v>144417.20000000001</v>
      </c>
      <c r="Z234">
        <v>143942.6</v>
      </c>
      <c r="AA234">
        <v>142086.1</v>
      </c>
      <c r="AB234">
        <v>137857.79999999999</v>
      </c>
      <c r="AC234">
        <v>133555.6</v>
      </c>
      <c r="AD234">
        <v>128755.3</v>
      </c>
      <c r="AE234">
        <v>127646.39999999999</v>
      </c>
      <c r="AF234">
        <v>124292.8</v>
      </c>
      <c r="AG234">
        <v>121640.9</v>
      </c>
      <c r="AH234">
        <v>117798.39999999999</v>
      </c>
      <c r="AI234">
        <v>114179.6</v>
      </c>
      <c r="AJ234">
        <v>61.802489999999999</v>
      </c>
      <c r="AK234">
        <v>61.248579999999997</v>
      </c>
      <c r="AL234">
        <v>60.383150000000001</v>
      </c>
      <c r="AM234">
        <v>59.43347</v>
      </c>
      <c r="AN234">
        <v>59.132629999999999</v>
      </c>
      <c r="AO234">
        <v>58.569479999999999</v>
      </c>
      <c r="AP234">
        <v>58.560270000000003</v>
      </c>
      <c r="AQ234">
        <v>58.717829999999999</v>
      </c>
      <c r="AR234">
        <v>63.777380000000001</v>
      </c>
      <c r="AS234">
        <v>67.593050000000005</v>
      </c>
      <c r="AT234">
        <v>72.069310000000002</v>
      </c>
      <c r="AU234">
        <v>75.159139999999994</v>
      </c>
      <c r="AV234">
        <v>77.346090000000004</v>
      </c>
      <c r="AW234">
        <v>78.498350000000002</v>
      </c>
      <c r="AX234">
        <v>78.570570000000004</v>
      </c>
      <c r="AY234">
        <v>78.272720000000007</v>
      </c>
      <c r="AZ234">
        <v>76.832400000000007</v>
      </c>
      <c r="BA234">
        <v>74.711839999999995</v>
      </c>
      <c r="BB234">
        <v>72.149870000000007</v>
      </c>
      <c r="BC234">
        <v>69.567300000000003</v>
      </c>
      <c r="BD234">
        <v>66.385180000000005</v>
      </c>
      <c r="BE234">
        <v>64.632390000000001</v>
      </c>
      <c r="BF234">
        <v>62.935980000000001</v>
      </c>
      <c r="BG234">
        <v>61.783580000000001</v>
      </c>
      <c r="BH234">
        <v>-690.91930000000002</v>
      </c>
      <c r="BI234">
        <v>-663.94209999999998</v>
      </c>
      <c r="BJ234">
        <v>-456.9599</v>
      </c>
      <c r="BK234">
        <v>-358.73050000000001</v>
      </c>
      <c r="BL234">
        <v>-251.16839999999999</v>
      </c>
      <c r="BM234">
        <v>193.34180000000001</v>
      </c>
      <c r="BN234">
        <v>938.12</v>
      </c>
      <c r="BO234">
        <v>85.849230000000006</v>
      </c>
      <c r="BP234">
        <v>-1645.0070000000001</v>
      </c>
      <c r="BQ234">
        <v>-1375.636</v>
      </c>
      <c r="BR234">
        <v>-771.00480000000005</v>
      </c>
      <c r="BS234">
        <v>-490.41199999999998</v>
      </c>
      <c r="BT234">
        <v>124.92910000000001</v>
      </c>
      <c r="BU234">
        <v>1042.837</v>
      </c>
      <c r="BV234">
        <v>2516.5920000000001</v>
      </c>
      <c r="BW234">
        <v>1400.8230000000001</v>
      </c>
      <c r="BX234">
        <v>654.36159999999995</v>
      </c>
      <c r="BY234">
        <v>428.37970000000001</v>
      </c>
      <c r="BZ234">
        <v>-151.60419999999999</v>
      </c>
      <c r="CA234">
        <v>-998.46199999999999</v>
      </c>
      <c r="CB234">
        <v>-1384.7919999999999</v>
      </c>
      <c r="CC234">
        <v>-1412.922</v>
      </c>
      <c r="CD234">
        <v>-1636.296</v>
      </c>
      <c r="CE234">
        <v>-1250.6379999999999</v>
      </c>
      <c r="CF234" s="20">
        <v>30849.48</v>
      </c>
      <c r="CG234" s="20">
        <v>35041.17</v>
      </c>
      <c r="CH234" s="20">
        <v>30724.62</v>
      </c>
      <c r="CI234" s="20">
        <v>29470.04</v>
      </c>
      <c r="CJ234" s="20">
        <v>25004.2</v>
      </c>
      <c r="CK234" s="20">
        <v>20374.97</v>
      </c>
      <c r="CL234" s="20">
        <v>22529.7</v>
      </c>
      <c r="CM234" s="20">
        <v>20673.349999999999</v>
      </c>
      <c r="CN234" s="20">
        <v>13411.48</v>
      </c>
      <c r="CO234" s="20">
        <v>10689.1</v>
      </c>
      <c r="CP234" s="20">
        <v>6724.5720000000001</v>
      </c>
      <c r="CQ234" s="20">
        <v>2853.2559999999999</v>
      </c>
      <c r="CR234" s="20">
        <v>5236.2039999999997</v>
      </c>
      <c r="CS234" s="20">
        <v>10368.34</v>
      </c>
      <c r="CT234" s="20">
        <v>27204.67</v>
      </c>
      <c r="CU234" s="20">
        <v>47073.34</v>
      </c>
      <c r="CV234" s="20">
        <v>51381.85</v>
      </c>
      <c r="CW234" s="20">
        <v>76856.23</v>
      </c>
      <c r="CX234" s="20">
        <v>66205.009999999995</v>
      </c>
      <c r="CY234" s="20">
        <v>61380.06</v>
      </c>
      <c r="CZ234" s="20">
        <v>63974.04</v>
      </c>
      <c r="DA234" s="20">
        <v>45545.01</v>
      </c>
      <c r="DB234" s="20">
        <v>45024.68</v>
      </c>
      <c r="DC234" s="20">
        <v>44987.21</v>
      </c>
      <c r="DD234">
        <v>0</v>
      </c>
      <c r="DE234">
        <v>0</v>
      </c>
      <c r="DF234">
        <v>0</v>
      </c>
    </row>
    <row r="235" spans="1:110" x14ac:dyDescent="0.25">
      <c r="A235" s="16" t="str">
        <f t="shared" si="3"/>
        <v>Portfolio Adjusted_CPP_All_All_CAISO_1-in-2_MONTHLY SYSTEM PEAK DAY_2026_5</v>
      </c>
      <c r="B235" t="s">
        <v>195</v>
      </c>
      <c r="C235" t="s">
        <v>121</v>
      </c>
      <c r="D235" t="s">
        <v>7</v>
      </c>
      <c r="E235" t="s">
        <v>7</v>
      </c>
      <c r="F235" t="s">
        <v>110</v>
      </c>
      <c r="G235" t="s">
        <v>111</v>
      </c>
      <c r="H235" t="s">
        <v>20</v>
      </c>
      <c r="I235">
        <v>2026</v>
      </c>
      <c r="J235">
        <v>5</v>
      </c>
      <c r="K235">
        <v>3992</v>
      </c>
      <c r="L235">
        <v>116496.5</v>
      </c>
      <c r="M235">
        <v>114066.1</v>
      </c>
      <c r="N235">
        <v>112789.3</v>
      </c>
      <c r="O235">
        <v>112702.2</v>
      </c>
      <c r="P235">
        <v>114973.4</v>
      </c>
      <c r="Q235">
        <v>121793.4</v>
      </c>
      <c r="R235">
        <v>130093.7</v>
      </c>
      <c r="S235">
        <v>137209.1</v>
      </c>
      <c r="T235">
        <v>143873.4</v>
      </c>
      <c r="U235">
        <v>149919.6</v>
      </c>
      <c r="V235">
        <v>155421.20000000001</v>
      </c>
      <c r="W235">
        <v>159074.9</v>
      </c>
      <c r="X235">
        <v>161077.4</v>
      </c>
      <c r="Y235">
        <v>162321</v>
      </c>
      <c r="Z235">
        <v>161578.1</v>
      </c>
      <c r="AA235">
        <v>158468.5</v>
      </c>
      <c r="AB235">
        <v>154086.39999999999</v>
      </c>
      <c r="AC235">
        <v>148352.1</v>
      </c>
      <c r="AD235">
        <v>140725.6</v>
      </c>
      <c r="AE235">
        <v>136859</v>
      </c>
      <c r="AF235">
        <v>133712.4</v>
      </c>
      <c r="AG235">
        <v>129968.8</v>
      </c>
      <c r="AH235">
        <v>124932.2</v>
      </c>
      <c r="AI235">
        <v>120170.7</v>
      </c>
      <c r="AJ235">
        <v>63.05789</v>
      </c>
      <c r="AK235">
        <v>62.147399999999998</v>
      </c>
      <c r="AL235">
        <v>61.699150000000003</v>
      </c>
      <c r="AM235">
        <v>61.455959999999997</v>
      </c>
      <c r="AN235">
        <v>61.287129999999998</v>
      </c>
      <c r="AO235">
        <v>60.879820000000002</v>
      </c>
      <c r="AP235">
        <v>60.373980000000003</v>
      </c>
      <c r="AQ235">
        <v>61.450839999999999</v>
      </c>
      <c r="AR235">
        <v>63.828749999999999</v>
      </c>
      <c r="AS235">
        <v>66.204170000000005</v>
      </c>
      <c r="AT235">
        <v>69.220020000000005</v>
      </c>
      <c r="AU235">
        <v>72.155360000000002</v>
      </c>
      <c r="AV235">
        <v>73.781419999999997</v>
      </c>
      <c r="AW235">
        <v>75.402360000000002</v>
      </c>
      <c r="AX235">
        <v>74.983639999999994</v>
      </c>
      <c r="AY235">
        <v>74.721059999999994</v>
      </c>
      <c r="AZ235">
        <v>73.525689999999997</v>
      </c>
      <c r="BA235">
        <v>71.357619999999997</v>
      </c>
      <c r="BB235">
        <v>69.185869999999994</v>
      </c>
      <c r="BC235">
        <v>66.831310000000002</v>
      </c>
      <c r="BD235">
        <v>64.989750000000001</v>
      </c>
      <c r="BE235">
        <v>64.140110000000007</v>
      </c>
      <c r="BF235">
        <v>63.721139999999998</v>
      </c>
      <c r="BG235">
        <v>62.797890000000002</v>
      </c>
      <c r="BH235">
        <v>-711.94989999999996</v>
      </c>
      <c r="BI235">
        <v>-683.08019999999999</v>
      </c>
      <c r="BJ235">
        <v>-461.85210000000001</v>
      </c>
      <c r="BK235">
        <v>-356.12720000000002</v>
      </c>
      <c r="BL235">
        <v>-245.6259</v>
      </c>
      <c r="BM235">
        <v>217.01519999999999</v>
      </c>
      <c r="BN235">
        <v>960.37950000000001</v>
      </c>
      <c r="BO235">
        <v>94.707560000000001</v>
      </c>
      <c r="BP235">
        <v>-1773.673</v>
      </c>
      <c r="BQ235">
        <v>-1509.3150000000001</v>
      </c>
      <c r="BR235">
        <v>-850.61590000000001</v>
      </c>
      <c r="BS235">
        <v>-545.53949999999998</v>
      </c>
      <c r="BT235">
        <v>142.82589999999999</v>
      </c>
      <c r="BU235">
        <v>1170.752</v>
      </c>
      <c r="BV235">
        <v>2813.8409999999999</v>
      </c>
      <c r="BW235">
        <v>1551.1510000000001</v>
      </c>
      <c r="BX235">
        <v>717.90099999999995</v>
      </c>
      <c r="BY235">
        <v>457.38440000000003</v>
      </c>
      <c r="BZ235">
        <v>-181.5575</v>
      </c>
      <c r="CA235">
        <v>-1074.7529999999999</v>
      </c>
      <c r="CB235">
        <v>-1495.329</v>
      </c>
      <c r="CC235">
        <v>-1510.742</v>
      </c>
      <c r="CD235">
        <v>-1730.626</v>
      </c>
      <c r="CE235">
        <v>-1306.4549999999999</v>
      </c>
      <c r="CF235" s="20">
        <v>34748.61</v>
      </c>
      <c r="CG235" s="20">
        <v>39457.86</v>
      </c>
      <c r="CH235" s="20">
        <v>34709.26</v>
      </c>
      <c r="CI235" s="20">
        <v>33156.120000000003</v>
      </c>
      <c r="CJ235" s="20">
        <v>27880.11</v>
      </c>
      <c r="CK235" s="20">
        <v>22681.119999999999</v>
      </c>
      <c r="CL235" s="20">
        <v>24993.22</v>
      </c>
      <c r="CM235" s="20">
        <v>23579.9</v>
      </c>
      <c r="CN235" s="20">
        <v>15853.13</v>
      </c>
      <c r="CO235" s="20">
        <v>12766.96</v>
      </c>
      <c r="CP235" s="20">
        <v>8155.8059999999996</v>
      </c>
      <c r="CQ235" s="20">
        <v>3536.7179999999998</v>
      </c>
      <c r="CR235" s="20">
        <v>6540.0690000000004</v>
      </c>
      <c r="CS235" s="20">
        <v>12830.21</v>
      </c>
      <c r="CT235" s="20">
        <v>33600.69</v>
      </c>
      <c r="CU235" s="20">
        <v>56971.93</v>
      </c>
      <c r="CV235" s="20">
        <v>62492.94</v>
      </c>
      <c r="CW235" s="20">
        <v>91879.67</v>
      </c>
      <c r="CX235" s="20">
        <v>77128.66</v>
      </c>
      <c r="CY235" s="20">
        <v>70096.759999999995</v>
      </c>
      <c r="CZ235" s="20">
        <v>73255.88</v>
      </c>
      <c r="DA235" s="20">
        <v>51853.32</v>
      </c>
      <c r="DB235" s="20">
        <v>51290.44</v>
      </c>
      <c r="DC235" s="20">
        <v>50719.05</v>
      </c>
      <c r="DD235">
        <v>0</v>
      </c>
      <c r="DE235">
        <v>0</v>
      </c>
      <c r="DF235">
        <v>0</v>
      </c>
    </row>
    <row r="236" spans="1:110" x14ac:dyDescent="0.25">
      <c r="A236" s="16" t="str">
        <f t="shared" si="3"/>
        <v>Portfolio Adjusted_CPP_All_All_CAISO_1-in-2_MONTHLY SYSTEM PEAK DAY_2026_6</v>
      </c>
      <c r="B236" t="s">
        <v>195</v>
      </c>
      <c r="C236" t="s">
        <v>121</v>
      </c>
      <c r="D236" t="s">
        <v>7</v>
      </c>
      <c r="E236" t="s">
        <v>7</v>
      </c>
      <c r="F236" t="s">
        <v>110</v>
      </c>
      <c r="G236" t="s">
        <v>111</v>
      </c>
      <c r="H236" t="s">
        <v>20</v>
      </c>
      <c r="I236">
        <v>2026</v>
      </c>
      <c r="J236">
        <v>6</v>
      </c>
      <c r="K236">
        <v>3992</v>
      </c>
      <c r="L236">
        <v>119994.5</v>
      </c>
      <c r="M236">
        <v>117496.9</v>
      </c>
      <c r="N236">
        <v>116190</v>
      </c>
      <c r="O236">
        <v>116252.9</v>
      </c>
      <c r="P236">
        <v>118824.3</v>
      </c>
      <c r="Q236">
        <v>125982.1</v>
      </c>
      <c r="R236">
        <v>135587.70000000001</v>
      </c>
      <c r="S236">
        <v>144491.20000000001</v>
      </c>
      <c r="T236">
        <v>152433</v>
      </c>
      <c r="U236">
        <v>159252.4</v>
      </c>
      <c r="V236">
        <v>165031.6</v>
      </c>
      <c r="W236">
        <v>169105.8</v>
      </c>
      <c r="X236">
        <v>171222.1</v>
      </c>
      <c r="Y236">
        <v>172722.9</v>
      </c>
      <c r="Z236">
        <v>172018.3</v>
      </c>
      <c r="AA236">
        <v>168573.5</v>
      </c>
      <c r="AB236">
        <v>163652.20000000001</v>
      </c>
      <c r="AC236">
        <v>157301.9</v>
      </c>
      <c r="AD236">
        <v>149029.79999999999</v>
      </c>
      <c r="AE236">
        <v>144080.4</v>
      </c>
      <c r="AF236">
        <v>140534.70000000001</v>
      </c>
      <c r="AG236">
        <v>136269.20000000001</v>
      </c>
      <c r="AH236">
        <v>130190.8</v>
      </c>
      <c r="AI236">
        <v>124652.3</v>
      </c>
      <c r="AJ236">
        <v>63.196370000000002</v>
      </c>
      <c r="AK236">
        <v>62.753549999999997</v>
      </c>
      <c r="AL236">
        <v>62.719760000000001</v>
      </c>
      <c r="AM236">
        <v>62.608260000000001</v>
      </c>
      <c r="AN236">
        <v>62.553310000000003</v>
      </c>
      <c r="AO236">
        <v>62.561160000000001</v>
      </c>
      <c r="AP236">
        <v>62.46537</v>
      </c>
      <c r="AQ236">
        <v>62.8399</v>
      </c>
      <c r="AR236">
        <v>63.68045</v>
      </c>
      <c r="AS236">
        <v>66.901499999999999</v>
      </c>
      <c r="AT236">
        <v>69.865170000000006</v>
      </c>
      <c r="AU236">
        <v>71.540980000000005</v>
      </c>
      <c r="AV236">
        <v>73.760990000000007</v>
      </c>
      <c r="AW236">
        <v>74.358810000000005</v>
      </c>
      <c r="AX236">
        <v>74.207980000000006</v>
      </c>
      <c r="AY236">
        <v>73.612700000000004</v>
      </c>
      <c r="AZ236">
        <v>74.262010000000004</v>
      </c>
      <c r="BA236">
        <v>73.959819999999993</v>
      </c>
      <c r="BB236">
        <v>72.649609999999996</v>
      </c>
      <c r="BC236">
        <v>70.299639999999997</v>
      </c>
      <c r="BD236">
        <v>67.693799999999996</v>
      </c>
      <c r="BE236">
        <v>65.735820000000004</v>
      </c>
      <c r="BF236">
        <v>65.007339999999999</v>
      </c>
      <c r="BG236">
        <v>64.085970000000003</v>
      </c>
      <c r="BH236">
        <v>-734.25239999999997</v>
      </c>
      <c r="BI236">
        <v>-702.56190000000004</v>
      </c>
      <c r="BJ236">
        <v>-473.53949999999998</v>
      </c>
      <c r="BK236">
        <v>-363.74110000000002</v>
      </c>
      <c r="BL236">
        <v>-250.26779999999999</v>
      </c>
      <c r="BM236">
        <v>226.98769999999999</v>
      </c>
      <c r="BN236">
        <v>1001.06</v>
      </c>
      <c r="BO236">
        <v>97.987979999999993</v>
      </c>
      <c r="BP236">
        <v>-1882.857</v>
      </c>
      <c r="BQ236">
        <v>-1601.992</v>
      </c>
      <c r="BR236">
        <v>-893.48080000000004</v>
      </c>
      <c r="BS236">
        <v>-568.77859999999998</v>
      </c>
      <c r="BT236">
        <v>158.3886</v>
      </c>
      <c r="BU236">
        <v>1243.279</v>
      </c>
      <c r="BV236">
        <v>2974.6979999999999</v>
      </c>
      <c r="BW236">
        <v>1633.03</v>
      </c>
      <c r="BX236">
        <v>739.25810000000001</v>
      </c>
      <c r="BY236">
        <v>457.05290000000002</v>
      </c>
      <c r="BZ236">
        <v>-216.96950000000001</v>
      </c>
      <c r="CA236">
        <v>-1147.1569999999999</v>
      </c>
      <c r="CB236">
        <v>-1585.703</v>
      </c>
      <c r="CC236">
        <v>-1591.53</v>
      </c>
      <c r="CD236">
        <v>-1806.8409999999999</v>
      </c>
      <c r="CE236">
        <v>-1356.787</v>
      </c>
      <c r="CF236">
        <v>36786.730000000003</v>
      </c>
      <c r="CG236">
        <v>41993.5</v>
      </c>
      <c r="CH236">
        <v>37026.800000000003</v>
      </c>
      <c r="CI236">
        <v>35539.089999999997</v>
      </c>
      <c r="CJ236">
        <v>30016.82</v>
      </c>
      <c r="CK236">
        <v>24409.42</v>
      </c>
      <c r="CL236">
        <v>27118.79</v>
      </c>
      <c r="CM236">
        <v>25862.39</v>
      </c>
      <c r="CN236">
        <v>17542.98</v>
      </c>
      <c r="CO236">
        <v>14153.78</v>
      </c>
      <c r="CP236">
        <v>8946.5169999999998</v>
      </c>
      <c r="CQ236">
        <v>3861.1170000000002</v>
      </c>
      <c r="CR236">
        <v>7122.9009999999998</v>
      </c>
      <c r="CS236">
        <v>14013.96</v>
      </c>
      <c r="CT236">
        <v>36736.910000000003</v>
      </c>
      <c r="CU236">
        <v>61951.78</v>
      </c>
      <c r="CV236">
        <v>67448.210000000006</v>
      </c>
      <c r="CW236">
        <v>98663.67</v>
      </c>
      <c r="CX236">
        <v>83323.600000000006</v>
      </c>
      <c r="CY236">
        <v>75895.490000000005</v>
      </c>
      <c r="CZ236">
        <v>78871.78</v>
      </c>
      <c r="DA236">
        <v>55977.72</v>
      </c>
      <c r="DB236">
        <v>55221.45</v>
      </c>
      <c r="DC236">
        <v>54420.95</v>
      </c>
      <c r="DD236">
        <v>0</v>
      </c>
      <c r="DE236">
        <v>0</v>
      </c>
      <c r="DF236">
        <v>0</v>
      </c>
    </row>
    <row r="237" spans="1:110" x14ac:dyDescent="0.25">
      <c r="A237" s="16" t="str">
        <f t="shared" si="3"/>
        <v>Portfolio Adjusted_CPP_All_All_CAISO_1-in-2_MONTHLY SYSTEM PEAK DAY_2026_7</v>
      </c>
      <c r="B237" t="s">
        <v>195</v>
      </c>
      <c r="C237" t="s">
        <v>121</v>
      </c>
      <c r="D237" t="s">
        <v>7</v>
      </c>
      <c r="E237" t="s">
        <v>7</v>
      </c>
      <c r="F237" t="s">
        <v>110</v>
      </c>
      <c r="G237" t="s">
        <v>111</v>
      </c>
      <c r="H237" t="s">
        <v>20</v>
      </c>
      <c r="I237">
        <v>2026</v>
      </c>
      <c r="J237">
        <v>7</v>
      </c>
      <c r="K237">
        <v>3992</v>
      </c>
      <c r="L237">
        <v>124658.4</v>
      </c>
      <c r="M237">
        <v>121886.6</v>
      </c>
      <c r="N237">
        <v>120355</v>
      </c>
      <c r="O237">
        <v>120367.8</v>
      </c>
      <c r="P237">
        <v>123223.6</v>
      </c>
      <c r="Q237">
        <v>131490.20000000001</v>
      </c>
      <c r="R237">
        <v>142084.29999999999</v>
      </c>
      <c r="S237">
        <v>151312.29999999999</v>
      </c>
      <c r="T237">
        <v>159703</v>
      </c>
      <c r="U237">
        <v>167319.20000000001</v>
      </c>
      <c r="V237">
        <v>174436</v>
      </c>
      <c r="W237">
        <v>179354.1</v>
      </c>
      <c r="X237">
        <v>181900.1</v>
      </c>
      <c r="Y237">
        <v>183338.9</v>
      </c>
      <c r="Z237">
        <v>182652.1</v>
      </c>
      <c r="AA237">
        <v>179292.6</v>
      </c>
      <c r="AB237">
        <v>174158.5</v>
      </c>
      <c r="AC237">
        <v>167341.5</v>
      </c>
      <c r="AD237">
        <v>158226.4</v>
      </c>
      <c r="AE237">
        <v>152267</v>
      </c>
      <c r="AF237">
        <v>147543.79999999999</v>
      </c>
      <c r="AG237">
        <v>142416.29999999999</v>
      </c>
      <c r="AH237">
        <v>135426.1</v>
      </c>
      <c r="AI237">
        <v>129198</v>
      </c>
      <c r="AJ237">
        <v>67.453280000000007</v>
      </c>
      <c r="AK237">
        <v>67.317220000000006</v>
      </c>
      <c r="AL237">
        <v>67.005359999999996</v>
      </c>
      <c r="AM237">
        <v>67.051689999999994</v>
      </c>
      <c r="AN237">
        <v>67.167529999999999</v>
      </c>
      <c r="AO237">
        <v>67.122900000000001</v>
      </c>
      <c r="AP237">
        <v>67.026110000000003</v>
      </c>
      <c r="AQ237">
        <v>68.281229999999994</v>
      </c>
      <c r="AR237">
        <v>70.349369999999993</v>
      </c>
      <c r="AS237">
        <v>73.061499999999995</v>
      </c>
      <c r="AT237">
        <v>75.677090000000007</v>
      </c>
      <c r="AU237">
        <v>77.285690000000002</v>
      </c>
      <c r="AV237">
        <v>78.049580000000006</v>
      </c>
      <c r="AW237">
        <v>77.873249999999999</v>
      </c>
      <c r="AX237">
        <v>78.196889999999996</v>
      </c>
      <c r="AY237">
        <v>78.497450000000001</v>
      </c>
      <c r="AZ237">
        <v>76.691119999999998</v>
      </c>
      <c r="BA237">
        <v>75.959289999999996</v>
      </c>
      <c r="BB237">
        <v>75.341440000000006</v>
      </c>
      <c r="BC237">
        <v>73.188940000000002</v>
      </c>
      <c r="BD237">
        <v>70.804959999999994</v>
      </c>
      <c r="BE237">
        <v>69.812809999999999</v>
      </c>
      <c r="BF237">
        <v>69.693190000000001</v>
      </c>
      <c r="BG237">
        <v>69.601349999999996</v>
      </c>
      <c r="BH237">
        <v>-759.53449999999998</v>
      </c>
      <c r="BI237">
        <v>-726.20519999999999</v>
      </c>
      <c r="BJ237">
        <v>-488.28789999999998</v>
      </c>
      <c r="BK237">
        <v>-374.04230000000001</v>
      </c>
      <c r="BL237">
        <v>-256.04669999999999</v>
      </c>
      <c r="BM237">
        <v>239.19929999999999</v>
      </c>
      <c r="BN237">
        <v>1048.55</v>
      </c>
      <c r="BO237">
        <v>103.3021</v>
      </c>
      <c r="BP237">
        <v>-1973.07</v>
      </c>
      <c r="BQ237">
        <v>-1682.471</v>
      </c>
      <c r="BR237">
        <v>-940.28750000000002</v>
      </c>
      <c r="BS237">
        <v>-598.56629999999996</v>
      </c>
      <c r="BT237">
        <v>170.17179999999999</v>
      </c>
      <c r="BU237">
        <v>1319.201</v>
      </c>
      <c r="BV237">
        <v>3155.9079999999999</v>
      </c>
      <c r="BW237">
        <v>1736.171</v>
      </c>
      <c r="BX237">
        <v>785.63750000000005</v>
      </c>
      <c r="BY237">
        <v>482.67500000000001</v>
      </c>
      <c r="BZ237">
        <v>-237.1319</v>
      </c>
      <c r="CA237">
        <v>-1217.4880000000001</v>
      </c>
      <c r="CB237">
        <v>-1666.3219999999999</v>
      </c>
      <c r="CC237">
        <v>-1664.0260000000001</v>
      </c>
      <c r="CD237">
        <v>-1879.3409999999999</v>
      </c>
      <c r="CE237">
        <v>-1405.921</v>
      </c>
      <c r="CF237">
        <v>39994.79</v>
      </c>
      <c r="CG237">
        <v>45511.88</v>
      </c>
      <c r="CH237">
        <v>39928.18</v>
      </c>
      <c r="CI237">
        <v>38292.839999999997</v>
      </c>
      <c r="CJ237">
        <v>32521.49</v>
      </c>
      <c r="CK237">
        <v>26725.45</v>
      </c>
      <c r="CL237">
        <v>29902.02</v>
      </c>
      <c r="CM237">
        <v>28480.02</v>
      </c>
      <c r="CN237">
        <v>19226.400000000001</v>
      </c>
      <c r="CO237">
        <v>15486.9</v>
      </c>
      <c r="CP237">
        <v>9885.15</v>
      </c>
      <c r="CQ237">
        <v>4283.6580000000004</v>
      </c>
      <c r="CR237">
        <v>7957.7359999999999</v>
      </c>
      <c r="CS237">
        <v>15683.19</v>
      </c>
      <c r="CT237">
        <v>41238.51</v>
      </c>
      <c r="CU237">
        <v>69972.2</v>
      </c>
      <c r="CV237">
        <v>76237.47</v>
      </c>
      <c r="CW237">
        <v>111041.4</v>
      </c>
      <c r="CX237">
        <v>93011.63</v>
      </c>
      <c r="CY237">
        <v>84148.46</v>
      </c>
      <c r="CZ237">
        <v>86702.9</v>
      </c>
      <c r="DA237">
        <v>61042.92</v>
      </c>
      <c r="DB237">
        <v>59775.29</v>
      </c>
      <c r="DC237">
        <v>58496.07</v>
      </c>
      <c r="DD237">
        <v>0</v>
      </c>
      <c r="DE237">
        <v>0</v>
      </c>
      <c r="DF237">
        <v>0</v>
      </c>
    </row>
    <row r="238" spans="1:110" x14ac:dyDescent="0.25">
      <c r="A238" s="16" t="str">
        <f t="shared" si="3"/>
        <v>Portfolio Adjusted_CPP_All_All_CAISO_1-in-2_MONTHLY SYSTEM PEAK DAY_2026_8</v>
      </c>
      <c r="B238" t="s">
        <v>195</v>
      </c>
      <c r="C238" t="s">
        <v>121</v>
      </c>
      <c r="D238" t="s">
        <v>7</v>
      </c>
      <c r="E238" t="s">
        <v>7</v>
      </c>
      <c r="F238" t="s">
        <v>110</v>
      </c>
      <c r="G238" t="s">
        <v>111</v>
      </c>
      <c r="H238" t="s">
        <v>20</v>
      </c>
      <c r="I238">
        <v>2026</v>
      </c>
      <c r="J238">
        <v>8</v>
      </c>
      <c r="K238">
        <v>3992</v>
      </c>
      <c r="L238">
        <v>131044.1</v>
      </c>
      <c r="M238">
        <v>127841.9</v>
      </c>
      <c r="N238">
        <v>126328.2</v>
      </c>
      <c r="O238">
        <v>126421.2</v>
      </c>
      <c r="P238">
        <v>129758.7</v>
      </c>
      <c r="Q238">
        <v>139380.29999999999</v>
      </c>
      <c r="R238">
        <v>152744.29999999999</v>
      </c>
      <c r="S238">
        <v>163023.5</v>
      </c>
      <c r="T238">
        <v>172498.9</v>
      </c>
      <c r="U238">
        <v>181152.4</v>
      </c>
      <c r="V238">
        <v>189086.2</v>
      </c>
      <c r="W238">
        <v>194472.7</v>
      </c>
      <c r="X238">
        <v>197533.3</v>
      </c>
      <c r="Y238">
        <v>199256.7</v>
      </c>
      <c r="Z238">
        <v>198242.5</v>
      </c>
      <c r="AA238">
        <v>194524</v>
      </c>
      <c r="AB238">
        <v>188005.9</v>
      </c>
      <c r="AC238">
        <v>179693.2</v>
      </c>
      <c r="AD238">
        <v>168838.5</v>
      </c>
      <c r="AE238">
        <v>162291.5</v>
      </c>
      <c r="AF238">
        <v>155880.6</v>
      </c>
      <c r="AG238">
        <v>150236.9</v>
      </c>
      <c r="AH238">
        <v>142551.1</v>
      </c>
      <c r="AI238">
        <v>136046.1</v>
      </c>
      <c r="AJ238">
        <v>74.429249999999996</v>
      </c>
      <c r="AK238">
        <v>73.630430000000004</v>
      </c>
      <c r="AL238">
        <v>72.809939999999997</v>
      </c>
      <c r="AM238">
        <v>72.415809999999993</v>
      </c>
      <c r="AN238">
        <v>71.736099999999993</v>
      </c>
      <c r="AO238">
        <v>71.427109999999999</v>
      </c>
      <c r="AP238">
        <v>71.170310000000001</v>
      </c>
      <c r="AQ238">
        <v>72.70729</v>
      </c>
      <c r="AR238">
        <v>75.882350000000002</v>
      </c>
      <c r="AS238">
        <v>80.570049999999995</v>
      </c>
      <c r="AT238">
        <v>84.335189999999997</v>
      </c>
      <c r="AU238">
        <v>86.706609999999998</v>
      </c>
      <c r="AV238">
        <v>88.061070000000001</v>
      </c>
      <c r="AW238">
        <v>88.355220000000003</v>
      </c>
      <c r="AX238">
        <v>88.70438</v>
      </c>
      <c r="AY238">
        <v>88.516279999999995</v>
      </c>
      <c r="AZ238">
        <v>87.580100000000002</v>
      </c>
      <c r="BA238">
        <v>86.226029999999994</v>
      </c>
      <c r="BB238">
        <v>83.072540000000004</v>
      </c>
      <c r="BC238">
        <v>81.184449999999998</v>
      </c>
      <c r="BD238">
        <v>78.542069999999995</v>
      </c>
      <c r="BE238">
        <v>76.844729999999998</v>
      </c>
      <c r="BF238">
        <v>76.077730000000003</v>
      </c>
      <c r="BG238">
        <v>74.885230000000007</v>
      </c>
      <c r="BH238">
        <v>-795.38469999999995</v>
      </c>
      <c r="BI238">
        <v>-758.9443</v>
      </c>
      <c r="BJ238">
        <v>-507.9787</v>
      </c>
      <c r="BK238">
        <v>-386.81450000000001</v>
      </c>
      <c r="BL238">
        <v>-262.33210000000003</v>
      </c>
      <c r="BM238">
        <v>262.34730000000002</v>
      </c>
      <c r="BN238">
        <v>1125.7339999999999</v>
      </c>
      <c r="BO238">
        <v>113.7787</v>
      </c>
      <c r="BP238">
        <v>-2128.0569999999998</v>
      </c>
      <c r="BQ238">
        <v>-1822.068</v>
      </c>
      <c r="BR238">
        <v>-1020.371</v>
      </c>
      <c r="BS238">
        <v>-649.05499999999995</v>
      </c>
      <c r="BT238">
        <v>184.66249999999999</v>
      </c>
      <c r="BU238">
        <v>1434.068</v>
      </c>
      <c r="BV238">
        <v>3427.5219999999999</v>
      </c>
      <c r="BW238">
        <v>1887.461</v>
      </c>
      <c r="BX238">
        <v>851.18949999999995</v>
      </c>
      <c r="BY238">
        <v>523.03</v>
      </c>
      <c r="BZ238">
        <v>-243.83969999999999</v>
      </c>
      <c r="CA238">
        <v>-1303.7070000000001</v>
      </c>
      <c r="CB238">
        <v>-1762.97</v>
      </c>
      <c r="CC238">
        <v>-1754.8589999999999</v>
      </c>
      <c r="CD238">
        <v>-1978.057</v>
      </c>
      <c r="CE238">
        <v>-1476.569</v>
      </c>
      <c r="CF238" s="20">
        <v>44487.22</v>
      </c>
      <c r="CG238" s="20">
        <v>50424.84</v>
      </c>
      <c r="CH238" s="20">
        <v>44418.46</v>
      </c>
      <c r="CI238" s="20">
        <v>42719.91</v>
      </c>
      <c r="CJ238" s="20">
        <v>36596.29</v>
      </c>
      <c r="CK238" s="20">
        <v>30582.57</v>
      </c>
      <c r="CL238" s="20">
        <v>34968.370000000003</v>
      </c>
      <c r="CM238" s="20">
        <v>33520.53</v>
      </c>
      <c r="CN238" s="20">
        <v>22672.48</v>
      </c>
      <c r="CO238" s="20">
        <v>18263.919999999998</v>
      </c>
      <c r="CP238" s="20">
        <v>11647.54</v>
      </c>
      <c r="CQ238" s="20">
        <v>5036.7250000000004</v>
      </c>
      <c r="CR238" s="20">
        <v>9390.56</v>
      </c>
      <c r="CS238" s="20">
        <v>18602.55</v>
      </c>
      <c r="CT238" s="20">
        <v>48742.720000000001</v>
      </c>
      <c r="CU238" s="20">
        <v>83007.61</v>
      </c>
      <c r="CV238" s="20">
        <v>89302.47</v>
      </c>
      <c r="CW238" s="20">
        <v>128923.5</v>
      </c>
      <c r="CX238" s="20">
        <v>107230.2</v>
      </c>
      <c r="CY238" s="20">
        <v>94821.8</v>
      </c>
      <c r="CZ238" s="20">
        <v>96378.58</v>
      </c>
      <c r="DA238" s="20">
        <v>68012.36</v>
      </c>
      <c r="DB238" s="20">
        <v>66254.86</v>
      </c>
      <c r="DC238" s="20">
        <v>65260.1</v>
      </c>
      <c r="DD238">
        <v>0</v>
      </c>
      <c r="DE238">
        <v>0</v>
      </c>
      <c r="DF238">
        <v>0</v>
      </c>
    </row>
    <row r="239" spans="1:110" x14ac:dyDescent="0.25">
      <c r="A239" s="16" t="str">
        <f t="shared" si="3"/>
        <v>Portfolio Adjusted_CPP_All_All_CAISO_1-in-2_MONTHLY SYSTEM PEAK DAY_2026_9</v>
      </c>
      <c r="B239" t="s">
        <v>195</v>
      </c>
      <c r="C239" t="s">
        <v>121</v>
      </c>
      <c r="D239" t="s">
        <v>7</v>
      </c>
      <c r="E239" t="s">
        <v>7</v>
      </c>
      <c r="F239" t="s">
        <v>110</v>
      </c>
      <c r="G239" t="s">
        <v>111</v>
      </c>
      <c r="H239" t="s">
        <v>20</v>
      </c>
      <c r="I239">
        <v>2026</v>
      </c>
      <c r="J239">
        <v>9</v>
      </c>
      <c r="K239">
        <v>3992</v>
      </c>
      <c r="L239">
        <v>128538.1</v>
      </c>
      <c r="M239">
        <v>125207.1</v>
      </c>
      <c r="N239">
        <v>123492</v>
      </c>
      <c r="O239">
        <v>123179.4</v>
      </c>
      <c r="P239">
        <v>126203.6</v>
      </c>
      <c r="Q239">
        <v>135081.20000000001</v>
      </c>
      <c r="R239">
        <v>148728.6</v>
      </c>
      <c r="S239">
        <v>158097.20000000001</v>
      </c>
      <c r="T239">
        <v>167582.79999999999</v>
      </c>
      <c r="U239">
        <v>177032.6</v>
      </c>
      <c r="V239">
        <v>186324.1</v>
      </c>
      <c r="W239">
        <v>193646.7</v>
      </c>
      <c r="X239">
        <v>197783.9</v>
      </c>
      <c r="Y239">
        <v>200199.3</v>
      </c>
      <c r="Z239">
        <v>199508.9</v>
      </c>
      <c r="AA239">
        <v>195834.3</v>
      </c>
      <c r="AB239">
        <v>188822.2</v>
      </c>
      <c r="AC239">
        <v>180032.9</v>
      </c>
      <c r="AD239">
        <v>169294.2</v>
      </c>
      <c r="AE239">
        <v>163420.1</v>
      </c>
      <c r="AF239">
        <v>154615</v>
      </c>
      <c r="AG239">
        <v>148405.5</v>
      </c>
      <c r="AH239">
        <v>140748.79999999999</v>
      </c>
      <c r="AI239">
        <v>134092.1</v>
      </c>
      <c r="AJ239">
        <v>73.846230000000006</v>
      </c>
      <c r="AK239">
        <v>73.389579999999995</v>
      </c>
      <c r="AL239">
        <v>72.727050000000006</v>
      </c>
      <c r="AM239">
        <v>72.445120000000003</v>
      </c>
      <c r="AN239">
        <v>71.843419999999995</v>
      </c>
      <c r="AO239">
        <v>72.430459999999997</v>
      </c>
      <c r="AP239">
        <v>71.653319999999994</v>
      </c>
      <c r="AQ239">
        <v>72.542950000000005</v>
      </c>
      <c r="AR239">
        <v>77.326089999999994</v>
      </c>
      <c r="AS239">
        <v>82.844610000000003</v>
      </c>
      <c r="AT239">
        <v>89.048860000000005</v>
      </c>
      <c r="AU239">
        <v>93.767309999999995</v>
      </c>
      <c r="AV239">
        <v>95.786389999999997</v>
      </c>
      <c r="AW239">
        <v>93.676119999999997</v>
      </c>
      <c r="AX239">
        <v>94.447580000000002</v>
      </c>
      <c r="AY239">
        <v>93.677369999999996</v>
      </c>
      <c r="AZ239">
        <v>93.131709999999998</v>
      </c>
      <c r="BA239">
        <v>92.812150000000003</v>
      </c>
      <c r="BB239">
        <v>90.472359999999995</v>
      </c>
      <c r="BC239">
        <v>86.681709999999995</v>
      </c>
      <c r="BD239">
        <v>83.17304</v>
      </c>
      <c r="BE239">
        <v>81.817920000000001</v>
      </c>
      <c r="BF239">
        <v>80.394620000000003</v>
      </c>
      <c r="BG239">
        <v>78.359459999999999</v>
      </c>
      <c r="BH239">
        <v>-778.22550000000001</v>
      </c>
      <c r="BI239">
        <v>-740.31610000000001</v>
      </c>
      <c r="BJ239">
        <v>-493.10649999999998</v>
      </c>
      <c r="BK239">
        <v>-374.34129999999999</v>
      </c>
      <c r="BL239">
        <v>-254.45750000000001</v>
      </c>
      <c r="BM239">
        <v>252.64109999999999</v>
      </c>
      <c r="BN239">
        <v>1096.682</v>
      </c>
      <c r="BO239">
        <v>112.8002</v>
      </c>
      <c r="BP239">
        <v>-2062.643</v>
      </c>
      <c r="BQ239">
        <v>-1782.2929999999999</v>
      </c>
      <c r="BR239">
        <v>-1015.174</v>
      </c>
      <c r="BS239">
        <v>-655.42629999999997</v>
      </c>
      <c r="BT239">
        <v>180.96950000000001</v>
      </c>
      <c r="BU239">
        <v>1441.893</v>
      </c>
      <c r="BV239">
        <v>3456.277</v>
      </c>
      <c r="BW239">
        <v>1904.7940000000001</v>
      </c>
      <c r="BX239">
        <v>860.52200000000005</v>
      </c>
      <c r="BY239">
        <v>527.79949999999997</v>
      </c>
      <c r="BZ239">
        <v>-247.18979999999999</v>
      </c>
      <c r="CA239">
        <v>-1323.9849999999999</v>
      </c>
      <c r="CB239">
        <v>-1749.0150000000001</v>
      </c>
      <c r="CC239">
        <v>-1733.8019999999999</v>
      </c>
      <c r="CD239">
        <v>-1950.9690000000001</v>
      </c>
      <c r="CE239">
        <v>-1452.2919999999999</v>
      </c>
      <c r="CF239" s="20">
        <v>42983.92</v>
      </c>
      <c r="CG239" s="20">
        <v>48749.86</v>
      </c>
      <c r="CH239" s="20">
        <v>42767.62</v>
      </c>
      <c r="CI239" s="20">
        <v>40755.21</v>
      </c>
      <c r="CJ239" s="20">
        <v>34667.56</v>
      </c>
      <c r="CK239" s="20">
        <v>28626.2</v>
      </c>
      <c r="CL239" s="20">
        <v>33006.89</v>
      </c>
      <c r="CM239" s="20">
        <v>31972.18</v>
      </c>
      <c r="CN239" s="20">
        <v>21762.11</v>
      </c>
      <c r="CO239" s="20">
        <v>17806.13</v>
      </c>
      <c r="CP239" s="20">
        <v>11588.87</v>
      </c>
      <c r="CQ239" s="20">
        <v>5119.9139999999998</v>
      </c>
      <c r="CR239" s="20">
        <v>9597.0419999999995</v>
      </c>
      <c r="CS239" s="20">
        <v>19025</v>
      </c>
      <c r="CT239" s="20">
        <v>49874.8</v>
      </c>
      <c r="CU239" s="20">
        <v>84919.1</v>
      </c>
      <c r="CV239" s="20">
        <v>90926.28</v>
      </c>
      <c r="CW239" s="20">
        <v>130122.6</v>
      </c>
      <c r="CX239" s="20">
        <v>107420.3</v>
      </c>
      <c r="CY239" s="20">
        <v>94718.86</v>
      </c>
      <c r="CZ239" s="20">
        <v>94763</v>
      </c>
      <c r="DA239" s="20">
        <v>66314.83</v>
      </c>
      <c r="DB239" s="20">
        <v>64908.57</v>
      </c>
      <c r="DC239" s="20">
        <v>63711.11</v>
      </c>
      <c r="DD239">
        <v>0</v>
      </c>
      <c r="DE239">
        <v>0</v>
      </c>
      <c r="DF239">
        <v>0</v>
      </c>
    </row>
    <row r="240" spans="1:110" x14ac:dyDescent="0.25">
      <c r="A240" s="16" t="str">
        <f t="shared" si="3"/>
        <v>Portfolio Adjusted_CPP_All_All_CAISO_1-in-2_MONTHLY SYSTEM PEAK DAY_2026_10</v>
      </c>
      <c r="B240" t="s">
        <v>195</v>
      </c>
      <c r="C240" t="s">
        <v>121</v>
      </c>
      <c r="D240" t="s">
        <v>7</v>
      </c>
      <c r="E240" t="s">
        <v>7</v>
      </c>
      <c r="F240" t="s">
        <v>110</v>
      </c>
      <c r="G240" t="s">
        <v>111</v>
      </c>
      <c r="H240" t="s">
        <v>20</v>
      </c>
      <c r="I240">
        <v>2026</v>
      </c>
      <c r="J240">
        <v>10</v>
      </c>
      <c r="K240">
        <v>3992</v>
      </c>
      <c r="L240">
        <v>124124.8</v>
      </c>
      <c r="M240">
        <v>121407.1</v>
      </c>
      <c r="N240">
        <v>119930.1</v>
      </c>
      <c r="O240">
        <v>119982.39999999999</v>
      </c>
      <c r="P240">
        <v>123418.7</v>
      </c>
      <c r="Q240">
        <v>132023.70000000001</v>
      </c>
      <c r="R240">
        <v>145501.20000000001</v>
      </c>
      <c r="S240">
        <v>154091.9</v>
      </c>
      <c r="T240">
        <v>162164.79999999999</v>
      </c>
      <c r="U240">
        <v>169866.4</v>
      </c>
      <c r="V240">
        <v>177450.3</v>
      </c>
      <c r="W240">
        <v>183647.9</v>
      </c>
      <c r="X240">
        <v>187307.6</v>
      </c>
      <c r="Y240">
        <v>189241.8</v>
      </c>
      <c r="Z240">
        <v>188358.8</v>
      </c>
      <c r="AA240">
        <v>184829.9</v>
      </c>
      <c r="AB240">
        <v>178286.8</v>
      </c>
      <c r="AC240">
        <v>170913.1</v>
      </c>
      <c r="AD240">
        <v>162819.20000000001</v>
      </c>
      <c r="AE240">
        <v>155796.9</v>
      </c>
      <c r="AF240">
        <v>148202.6</v>
      </c>
      <c r="AG240">
        <v>142214.70000000001</v>
      </c>
      <c r="AH240">
        <v>134801.79999999999</v>
      </c>
      <c r="AI240">
        <v>128311.2</v>
      </c>
      <c r="AJ240">
        <v>66.054720000000003</v>
      </c>
      <c r="AK240">
        <v>65.615170000000006</v>
      </c>
      <c r="AL240">
        <v>64.724369999999993</v>
      </c>
      <c r="AM240">
        <v>64.509709999999998</v>
      </c>
      <c r="AN240">
        <v>64.37003</v>
      </c>
      <c r="AO240">
        <v>63.024749999999997</v>
      </c>
      <c r="AP240">
        <v>62.918109999999999</v>
      </c>
      <c r="AQ240">
        <v>62.820659999999997</v>
      </c>
      <c r="AR240">
        <v>66.683949999999996</v>
      </c>
      <c r="AS240">
        <v>72.717370000000003</v>
      </c>
      <c r="AT240">
        <v>79.307730000000006</v>
      </c>
      <c r="AU240">
        <v>83.273129999999995</v>
      </c>
      <c r="AV240">
        <v>84.671379999999999</v>
      </c>
      <c r="AW240">
        <v>83.949610000000007</v>
      </c>
      <c r="AX240">
        <v>84.076239999999999</v>
      </c>
      <c r="AY240">
        <v>83.017960000000002</v>
      </c>
      <c r="AZ240">
        <v>81.879419999999996</v>
      </c>
      <c r="BA240">
        <v>78.552769999999995</v>
      </c>
      <c r="BB240">
        <v>75.39667</v>
      </c>
      <c r="BC240">
        <v>70.742419999999996</v>
      </c>
      <c r="BD240">
        <v>69.146889999999999</v>
      </c>
      <c r="BE240">
        <v>67.206339999999997</v>
      </c>
      <c r="BF240">
        <v>66.278790000000001</v>
      </c>
      <c r="BG240">
        <v>65.304990000000004</v>
      </c>
      <c r="BH240">
        <v>-750.82719999999995</v>
      </c>
      <c r="BI240">
        <v>-717.79349999999999</v>
      </c>
      <c r="BJ240">
        <v>-479.44920000000002</v>
      </c>
      <c r="BK240">
        <v>-365.02069999999998</v>
      </c>
      <c r="BL240">
        <v>-247.37540000000001</v>
      </c>
      <c r="BM240">
        <v>247.50470000000001</v>
      </c>
      <c r="BN240">
        <v>1073.9570000000001</v>
      </c>
      <c r="BO240">
        <v>108.3601</v>
      </c>
      <c r="BP240">
        <v>-1996.7729999999999</v>
      </c>
      <c r="BQ240">
        <v>-1710.566</v>
      </c>
      <c r="BR240">
        <v>-969.04870000000005</v>
      </c>
      <c r="BS240">
        <v>-624.37130000000002</v>
      </c>
      <c r="BT240">
        <v>169.70740000000001</v>
      </c>
      <c r="BU240">
        <v>1363.59</v>
      </c>
      <c r="BV240">
        <v>3269.7339999999999</v>
      </c>
      <c r="BW240">
        <v>1804.9570000000001</v>
      </c>
      <c r="BX240">
        <v>824.68200000000002</v>
      </c>
      <c r="BY240">
        <v>519.14840000000004</v>
      </c>
      <c r="BZ240">
        <v>-234.9512</v>
      </c>
      <c r="CA240">
        <v>-1248.9770000000001</v>
      </c>
      <c r="CB240">
        <v>-1665.5909999999999</v>
      </c>
      <c r="CC240">
        <v>-1656.8810000000001</v>
      </c>
      <c r="CD240">
        <v>-1865.38</v>
      </c>
      <c r="CE240">
        <v>-1387.338</v>
      </c>
      <c r="CF240" s="20">
        <v>40144.080000000002</v>
      </c>
      <c r="CG240" s="20">
        <v>45842.5</v>
      </c>
      <c r="CH240" s="20">
        <v>40285.08</v>
      </c>
      <c r="CI240" s="20">
        <v>38637.22</v>
      </c>
      <c r="CJ240" s="20">
        <v>33257.160000000003</v>
      </c>
      <c r="CK240" s="20">
        <v>27379.8</v>
      </c>
      <c r="CL240" s="20">
        <v>31306.92</v>
      </c>
      <c r="CM240" s="20">
        <v>30092.12</v>
      </c>
      <c r="CN240" s="20">
        <v>20317.310000000001</v>
      </c>
      <c r="CO240" s="20">
        <v>16482.27</v>
      </c>
      <c r="CP240" s="20">
        <v>10572.63</v>
      </c>
      <c r="CQ240" s="20">
        <v>4641.6009999999997</v>
      </c>
      <c r="CR240" s="20">
        <v>8681.6440000000002</v>
      </c>
      <c r="CS240" s="20">
        <v>17137.96</v>
      </c>
      <c r="CT240" s="20">
        <v>44920.63</v>
      </c>
      <c r="CU240" s="20">
        <v>76812.179999999993</v>
      </c>
      <c r="CV240" s="20">
        <v>82803.44</v>
      </c>
      <c r="CW240" s="20">
        <v>120531.5</v>
      </c>
      <c r="CX240" s="20">
        <v>99747.91</v>
      </c>
      <c r="CY240" s="20">
        <v>87696.31</v>
      </c>
      <c r="CZ240" s="20">
        <v>88728.14</v>
      </c>
      <c r="DA240" s="20">
        <v>61546.62</v>
      </c>
      <c r="DB240" s="20">
        <v>60003.91</v>
      </c>
      <c r="DC240" s="20">
        <v>58564.87</v>
      </c>
      <c r="DD240">
        <v>0</v>
      </c>
      <c r="DE240">
        <v>0</v>
      </c>
      <c r="DF240">
        <v>0</v>
      </c>
    </row>
    <row r="241" spans="1:110" x14ac:dyDescent="0.25">
      <c r="A241" s="16" t="str">
        <f t="shared" si="3"/>
        <v>Portfolio Adjusted_CPP_All_All_CAISO_1-in-2_MONTHLY SYSTEM PEAK DAY_2026_11</v>
      </c>
      <c r="B241" t="s">
        <v>195</v>
      </c>
      <c r="C241" t="s">
        <v>121</v>
      </c>
      <c r="D241" t="s">
        <v>7</v>
      </c>
      <c r="E241" t="s">
        <v>7</v>
      </c>
      <c r="F241" t="s">
        <v>110</v>
      </c>
      <c r="G241" t="s">
        <v>111</v>
      </c>
      <c r="H241" t="s">
        <v>20</v>
      </c>
      <c r="I241">
        <v>2026</v>
      </c>
      <c r="J241">
        <v>11</v>
      </c>
      <c r="K241">
        <v>3992</v>
      </c>
      <c r="L241">
        <v>97294.399999999994</v>
      </c>
      <c r="M241">
        <v>94659.99</v>
      </c>
      <c r="N241">
        <v>93588.05</v>
      </c>
      <c r="O241">
        <v>94163.71</v>
      </c>
      <c r="P241">
        <v>98544.41</v>
      </c>
      <c r="Q241">
        <v>108916.9</v>
      </c>
      <c r="R241">
        <v>122256.8</v>
      </c>
      <c r="S241">
        <v>131892</v>
      </c>
      <c r="T241">
        <v>140106.1</v>
      </c>
      <c r="U241">
        <v>147346.70000000001</v>
      </c>
      <c r="V241">
        <v>153591.29999999999</v>
      </c>
      <c r="W241">
        <v>157519.5</v>
      </c>
      <c r="X241">
        <v>159471.1</v>
      </c>
      <c r="Y241">
        <v>161494.79999999999</v>
      </c>
      <c r="Z241">
        <v>160552.5</v>
      </c>
      <c r="AA241">
        <v>156539.9</v>
      </c>
      <c r="AB241">
        <v>151244.29999999999</v>
      </c>
      <c r="AC241">
        <v>146699.79999999999</v>
      </c>
      <c r="AD241">
        <v>136478.5</v>
      </c>
      <c r="AE241">
        <v>129092</v>
      </c>
      <c r="AF241">
        <v>122693</v>
      </c>
      <c r="AG241">
        <v>116686.6</v>
      </c>
      <c r="AH241">
        <v>108761.7</v>
      </c>
      <c r="AI241">
        <v>101915.1</v>
      </c>
      <c r="AJ241">
        <v>59.33267</v>
      </c>
      <c r="AK241">
        <v>58.300179999999997</v>
      </c>
      <c r="AL241">
        <v>57.512189999999997</v>
      </c>
      <c r="AM241">
        <v>56.484270000000002</v>
      </c>
      <c r="AN241">
        <v>56.519060000000003</v>
      </c>
      <c r="AO241">
        <v>55.854089999999999</v>
      </c>
      <c r="AP241">
        <v>56.120190000000001</v>
      </c>
      <c r="AQ241">
        <v>59.152659999999997</v>
      </c>
      <c r="AR241">
        <v>68.735330000000005</v>
      </c>
      <c r="AS241">
        <v>75.640079999999998</v>
      </c>
      <c r="AT241">
        <v>80.020070000000004</v>
      </c>
      <c r="AU241">
        <v>83.131519999999995</v>
      </c>
      <c r="AV241">
        <v>83.762090000000001</v>
      </c>
      <c r="AW241">
        <v>82.533469999999994</v>
      </c>
      <c r="AX241">
        <v>81.29589</v>
      </c>
      <c r="AY241">
        <v>81.220870000000005</v>
      </c>
      <c r="AZ241">
        <v>78.309190000000001</v>
      </c>
      <c r="BA241">
        <v>73.47363</v>
      </c>
      <c r="BB241">
        <v>70.054919999999996</v>
      </c>
      <c r="BC241">
        <v>67.198570000000004</v>
      </c>
      <c r="BD241">
        <v>64.285960000000003</v>
      </c>
      <c r="BE241">
        <v>62.769199999999998</v>
      </c>
      <c r="BF241">
        <v>60.77572</v>
      </c>
      <c r="BG241">
        <v>59.876199999999997</v>
      </c>
      <c r="BH241">
        <v>-573.49069999999995</v>
      </c>
      <c r="BI241">
        <v>-547.26480000000004</v>
      </c>
      <c r="BJ241">
        <v>-357.39909999999998</v>
      </c>
      <c r="BK241">
        <v>-267.97640000000001</v>
      </c>
      <c r="BL241">
        <v>-183.79429999999999</v>
      </c>
      <c r="BM241">
        <v>212.36009999999999</v>
      </c>
      <c r="BN241">
        <v>900.22450000000003</v>
      </c>
      <c r="BO241">
        <v>95.439070000000001</v>
      </c>
      <c r="BP241">
        <v>-1719.4829999999999</v>
      </c>
      <c r="BQ241">
        <v>-1486.377</v>
      </c>
      <c r="BR241">
        <v>-856.27099999999996</v>
      </c>
      <c r="BS241">
        <v>-553.16560000000004</v>
      </c>
      <c r="BT241">
        <v>134.64259999999999</v>
      </c>
      <c r="BU241">
        <v>1167.8430000000001</v>
      </c>
      <c r="BV241">
        <v>2825.15</v>
      </c>
      <c r="BW241">
        <v>1557.9849999999999</v>
      </c>
      <c r="BX241">
        <v>729.94200000000001</v>
      </c>
      <c r="BY241">
        <v>459.30849999999998</v>
      </c>
      <c r="BZ241">
        <v>-182.61670000000001</v>
      </c>
      <c r="CA241">
        <v>-1020.624</v>
      </c>
      <c r="CB241">
        <v>-1367.296</v>
      </c>
      <c r="CC241">
        <v>-1349.954</v>
      </c>
      <c r="CD241">
        <v>-1494.222</v>
      </c>
      <c r="CE241">
        <v>-1082.405</v>
      </c>
      <c r="CF241" s="20">
        <v>25741.5</v>
      </c>
      <c r="CG241" s="20">
        <v>29083.4</v>
      </c>
      <c r="CH241" s="20">
        <v>25723.56</v>
      </c>
      <c r="CI241" s="20">
        <v>24908.81</v>
      </c>
      <c r="CJ241" s="20">
        <v>21977.61</v>
      </c>
      <c r="CK241" s="20">
        <v>19040.490000000002</v>
      </c>
      <c r="CL241" s="20">
        <v>22584.2</v>
      </c>
      <c r="CM241" s="20">
        <v>22455.38</v>
      </c>
      <c r="CN241" s="20">
        <v>15531.26</v>
      </c>
      <c r="CO241" s="20">
        <v>12880.65</v>
      </c>
      <c r="CP241" s="20">
        <v>8345.2939999999999</v>
      </c>
      <c r="CQ241" s="20">
        <v>3617.5729999999999</v>
      </c>
      <c r="CR241" s="20">
        <v>6671.2309999999998</v>
      </c>
      <c r="CS241" s="20">
        <v>13299.11</v>
      </c>
      <c r="CT241" s="20">
        <v>34966.120000000003</v>
      </c>
      <c r="CU241" s="20">
        <v>59220.78</v>
      </c>
      <c r="CV241" s="20">
        <v>63352.89</v>
      </c>
      <c r="CW241" s="20">
        <v>90947.87</v>
      </c>
      <c r="CX241" s="20">
        <v>71767.83</v>
      </c>
      <c r="CY241" s="20">
        <v>61660.95</v>
      </c>
      <c r="CZ241" s="20">
        <v>62295.39</v>
      </c>
      <c r="DA241" s="20">
        <v>42546.55</v>
      </c>
      <c r="DB241" s="20">
        <v>40358.81</v>
      </c>
      <c r="DC241" s="20">
        <v>38479.699999999997</v>
      </c>
      <c r="DD241">
        <v>0</v>
      </c>
      <c r="DE241">
        <v>0</v>
      </c>
      <c r="DF241">
        <v>0</v>
      </c>
    </row>
    <row r="242" spans="1:110" x14ac:dyDescent="0.25">
      <c r="A242" s="16" t="str">
        <f t="shared" si="3"/>
        <v>Portfolio Adjusted_CPP_All_All_CAISO_1-in-2_MONTHLY SYSTEM PEAK DAY_2026_12</v>
      </c>
      <c r="B242" t="s">
        <v>195</v>
      </c>
      <c r="C242" t="s">
        <v>121</v>
      </c>
      <c r="D242" t="s">
        <v>7</v>
      </c>
      <c r="E242" t="s">
        <v>7</v>
      </c>
      <c r="F242" t="s">
        <v>110</v>
      </c>
      <c r="G242" t="s">
        <v>111</v>
      </c>
      <c r="H242" t="s">
        <v>20</v>
      </c>
      <c r="I242">
        <v>2026</v>
      </c>
      <c r="J242">
        <v>12</v>
      </c>
      <c r="K242">
        <v>3992</v>
      </c>
      <c r="L242">
        <v>93839.679999999993</v>
      </c>
      <c r="M242">
        <v>91720.56</v>
      </c>
      <c r="N242">
        <v>90691.47</v>
      </c>
      <c r="O242">
        <v>91420.3</v>
      </c>
      <c r="P242">
        <v>96142.37</v>
      </c>
      <c r="Q242">
        <v>106948.1</v>
      </c>
      <c r="R242">
        <v>122354.7</v>
      </c>
      <c r="S242">
        <v>131857</v>
      </c>
      <c r="T242">
        <v>137479.1</v>
      </c>
      <c r="U242">
        <v>139965.5</v>
      </c>
      <c r="V242">
        <v>141603.9</v>
      </c>
      <c r="W242">
        <v>142418.4</v>
      </c>
      <c r="X242">
        <v>142226.70000000001</v>
      </c>
      <c r="Y242">
        <v>142008.20000000001</v>
      </c>
      <c r="Z242">
        <v>140141.20000000001</v>
      </c>
      <c r="AA242">
        <v>137579.5</v>
      </c>
      <c r="AB242">
        <v>136518.1</v>
      </c>
      <c r="AC242">
        <v>135158.39999999999</v>
      </c>
      <c r="AD242">
        <v>127140.9</v>
      </c>
      <c r="AE242">
        <v>121518.1</v>
      </c>
      <c r="AF242">
        <v>116666.5</v>
      </c>
      <c r="AG242">
        <v>111826.2</v>
      </c>
      <c r="AH242">
        <v>104875</v>
      </c>
      <c r="AI242">
        <v>98489.05</v>
      </c>
      <c r="AJ242">
        <v>49.067010000000003</v>
      </c>
      <c r="AK242">
        <v>48.591299999999997</v>
      </c>
      <c r="AL242">
        <v>48.465159999999997</v>
      </c>
      <c r="AM242">
        <v>47.889870000000002</v>
      </c>
      <c r="AN242">
        <v>47.61739</v>
      </c>
      <c r="AO242">
        <v>47.660899999999998</v>
      </c>
      <c r="AP242">
        <v>47.935609999999997</v>
      </c>
      <c r="AQ242">
        <v>47.51182</v>
      </c>
      <c r="AR242">
        <v>50.76811</v>
      </c>
      <c r="AS242">
        <v>54.824120000000001</v>
      </c>
      <c r="AT242">
        <v>58.481859999999998</v>
      </c>
      <c r="AU242">
        <v>60.864739999999998</v>
      </c>
      <c r="AV242">
        <v>62.048929999999999</v>
      </c>
      <c r="AW242">
        <v>61.69209</v>
      </c>
      <c r="AX242">
        <v>62.012300000000003</v>
      </c>
      <c r="AY242">
        <v>61.503079999999997</v>
      </c>
      <c r="AZ242">
        <v>59.886389999999999</v>
      </c>
      <c r="BA242">
        <v>57.256810000000002</v>
      </c>
      <c r="BB242">
        <v>55.151380000000003</v>
      </c>
      <c r="BC242">
        <v>54.394930000000002</v>
      </c>
      <c r="BD242">
        <v>52.453659999999999</v>
      </c>
      <c r="BE242">
        <v>50.83193</v>
      </c>
      <c r="BF242">
        <v>49.986490000000003</v>
      </c>
      <c r="BG242">
        <v>49.099299999999999</v>
      </c>
      <c r="BH242">
        <v>-573.26880000000006</v>
      </c>
      <c r="BI242">
        <v>-548.36659999999995</v>
      </c>
      <c r="BJ242">
        <v>-370.32029999999997</v>
      </c>
      <c r="BK242">
        <v>-289.21449999999999</v>
      </c>
      <c r="BL242">
        <v>-208.80369999999999</v>
      </c>
      <c r="BM242">
        <v>180.19049999999999</v>
      </c>
      <c r="BN242">
        <v>910.423</v>
      </c>
      <c r="BO242">
        <v>82.301739999999995</v>
      </c>
      <c r="BP242">
        <v>-1707.556</v>
      </c>
      <c r="BQ242">
        <v>-1406.595</v>
      </c>
      <c r="BR242">
        <v>-769.14530000000002</v>
      </c>
      <c r="BS242">
        <v>-487.11919999999998</v>
      </c>
      <c r="BT242">
        <v>124.65309999999999</v>
      </c>
      <c r="BU242">
        <v>1025.489</v>
      </c>
      <c r="BV242">
        <v>2455.4949999999999</v>
      </c>
      <c r="BW242">
        <v>1361.96</v>
      </c>
      <c r="BX242">
        <v>645.61919999999998</v>
      </c>
      <c r="BY242">
        <v>400.36959999999999</v>
      </c>
      <c r="BZ242">
        <v>-193.19139999999999</v>
      </c>
      <c r="CA242">
        <v>-983.74599999999998</v>
      </c>
      <c r="CB242">
        <v>-1320.1659999999999</v>
      </c>
      <c r="CC242">
        <v>-1311.5540000000001</v>
      </c>
      <c r="CD242">
        <v>-1460.0830000000001</v>
      </c>
      <c r="CE242">
        <v>-1074.1110000000001</v>
      </c>
      <c r="CF242" s="20">
        <v>22561.49</v>
      </c>
      <c r="CG242" s="20">
        <v>25595.88</v>
      </c>
      <c r="CH242" s="20">
        <v>22511.3</v>
      </c>
      <c r="CI242" s="20">
        <v>21797.41</v>
      </c>
      <c r="CJ242" s="20">
        <v>19313.22</v>
      </c>
      <c r="CK242" s="20">
        <v>16997.41</v>
      </c>
      <c r="CL242" s="20">
        <v>20554.759999999998</v>
      </c>
      <c r="CM242" s="20">
        <v>20487.919999999998</v>
      </c>
      <c r="CN242" s="20">
        <v>13693.03</v>
      </c>
      <c r="CO242" s="20">
        <v>10696.72</v>
      </c>
      <c r="CP242" s="20">
        <v>6641.4120000000003</v>
      </c>
      <c r="CQ242" s="20">
        <v>2821.4580000000001</v>
      </c>
      <c r="CR242" s="20">
        <v>5148.7070000000003</v>
      </c>
      <c r="CS242" s="20">
        <v>10033.459999999999</v>
      </c>
      <c r="CT242" s="20">
        <v>26073.98</v>
      </c>
      <c r="CU242" s="20">
        <v>44826.15</v>
      </c>
      <c r="CV242" s="20">
        <v>50120.72</v>
      </c>
      <c r="CW242" s="20">
        <v>73924.05</v>
      </c>
      <c r="CX242" s="20">
        <v>59769.54</v>
      </c>
      <c r="CY242" s="20">
        <v>52444.62</v>
      </c>
      <c r="CZ242" s="20">
        <v>53903.56</v>
      </c>
      <c r="DA242" s="20">
        <v>37089.910000000003</v>
      </c>
      <c r="DB242" s="20">
        <v>35313.35</v>
      </c>
      <c r="DC242" s="20">
        <v>33817.589999999997</v>
      </c>
      <c r="DD242">
        <v>0</v>
      </c>
      <c r="DE242">
        <v>0</v>
      </c>
      <c r="DF242">
        <v>0</v>
      </c>
    </row>
    <row r="243" spans="1:110" x14ac:dyDescent="0.25">
      <c r="A243" s="16" t="str">
        <f t="shared" si="3"/>
        <v>Portfolio Adjusted_CPP_All_All_CAISO_1-in-2_MONTHLY SYSTEM PEAK DAY_2027_1</v>
      </c>
      <c r="B243" t="s">
        <v>195</v>
      </c>
      <c r="C243" t="s">
        <v>121</v>
      </c>
      <c r="D243" t="s">
        <v>7</v>
      </c>
      <c r="E243" t="s">
        <v>7</v>
      </c>
      <c r="F243" t="s">
        <v>110</v>
      </c>
      <c r="G243" t="s">
        <v>111</v>
      </c>
      <c r="H243" t="s">
        <v>20</v>
      </c>
      <c r="I243">
        <v>2027</v>
      </c>
      <c r="J243">
        <v>1</v>
      </c>
      <c r="K243">
        <v>3796</v>
      </c>
      <c r="L243">
        <v>89367.57</v>
      </c>
      <c r="M243">
        <v>87618.31</v>
      </c>
      <c r="N243">
        <v>86780.41</v>
      </c>
      <c r="O243">
        <v>87535.91</v>
      </c>
      <c r="P243">
        <v>92307.71</v>
      </c>
      <c r="Q243">
        <v>103112.4</v>
      </c>
      <c r="R243">
        <v>119227.7</v>
      </c>
      <c r="S243">
        <v>128494.7</v>
      </c>
      <c r="T243">
        <v>133145.1</v>
      </c>
      <c r="U243">
        <v>135035.9</v>
      </c>
      <c r="V243">
        <v>137154.5</v>
      </c>
      <c r="W243">
        <v>137690.6</v>
      </c>
      <c r="X243">
        <v>137566.29999999999</v>
      </c>
      <c r="Y243">
        <v>137548.20000000001</v>
      </c>
      <c r="Z243">
        <v>136167.4</v>
      </c>
      <c r="AA243">
        <v>133628.29999999999</v>
      </c>
      <c r="AB243">
        <v>131487.6</v>
      </c>
      <c r="AC243">
        <v>130846.7</v>
      </c>
      <c r="AD243">
        <v>123535.1</v>
      </c>
      <c r="AE243">
        <v>117704.7</v>
      </c>
      <c r="AF243">
        <v>112528.6</v>
      </c>
      <c r="AG243">
        <v>107427.2</v>
      </c>
      <c r="AH243">
        <v>100143.7</v>
      </c>
      <c r="AI243">
        <v>94035.39</v>
      </c>
      <c r="AJ243">
        <v>44.374420000000001</v>
      </c>
      <c r="AK243">
        <v>43.515300000000003</v>
      </c>
      <c r="AL243">
        <v>42.186900000000001</v>
      </c>
      <c r="AM243">
        <v>41.65343</v>
      </c>
      <c r="AN243">
        <v>41.193199999999997</v>
      </c>
      <c r="AO243">
        <v>41.157310000000003</v>
      </c>
      <c r="AP243">
        <v>40.765439999999998</v>
      </c>
      <c r="AQ243">
        <v>40.594859999999997</v>
      </c>
      <c r="AR243">
        <v>44.689839999999997</v>
      </c>
      <c r="AS243">
        <v>49.762390000000003</v>
      </c>
      <c r="AT243">
        <v>52.328159999999997</v>
      </c>
      <c r="AU243">
        <v>55.092799999999997</v>
      </c>
      <c r="AV243">
        <v>56.170659999999998</v>
      </c>
      <c r="AW243">
        <v>56.849890000000002</v>
      </c>
      <c r="AX243">
        <v>56.980980000000002</v>
      </c>
      <c r="AY243">
        <v>57.836060000000003</v>
      </c>
      <c r="AZ243">
        <v>56.902900000000002</v>
      </c>
      <c r="BA243">
        <v>54.783009999999997</v>
      </c>
      <c r="BB243">
        <v>52.804020000000001</v>
      </c>
      <c r="BC243">
        <v>50.72439</v>
      </c>
      <c r="BD243">
        <v>49.846209999999999</v>
      </c>
      <c r="BE243">
        <v>49.043909999999997</v>
      </c>
      <c r="BF243">
        <v>48.07405</v>
      </c>
      <c r="BG243">
        <v>47.384529999999998</v>
      </c>
      <c r="BH243">
        <v>-539.90229999999997</v>
      </c>
      <c r="BI243">
        <v>-517.64490000000001</v>
      </c>
      <c r="BJ243">
        <v>-346.92090000000002</v>
      </c>
      <c r="BK243">
        <v>-268.71300000000002</v>
      </c>
      <c r="BL243">
        <v>-192.64519999999999</v>
      </c>
      <c r="BM243">
        <v>179.75489999999999</v>
      </c>
      <c r="BN243">
        <v>885.12699999999995</v>
      </c>
      <c r="BO243">
        <v>83.27637</v>
      </c>
      <c r="BP243">
        <v>-1650.721</v>
      </c>
      <c r="BQ243">
        <v>-1357.7819999999999</v>
      </c>
      <c r="BR243">
        <v>-748.17</v>
      </c>
      <c r="BS243">
        <v>-472.29199999999997</v>
      </c>
      <c r="BT243">
        <v>120.1566</v>
      </c>
      <c r="BU243">
        <v>993.35979999999995</v>
      </c>
      <c r="BV243">
        <v>2386.8620000000001</v>
      </c>
      <c r="BW243">
        <v>1323.0050000000001</v>
      </c>
      <c r="BX243">
        <v>627.88639999999998</v>
      </c>
      <c r="BY243">
        <v>398.84379999999999</v>
      </c>
      <c r="BZ243">
        <v>-178.49090000000001</v>
      </c>
      <c r="CA243">
        <v>-944.34069999999997</v>
      </c>
      <c r="CB243">
        <v>-1266.75</v>
      </c>
      <c r="CC243">
        <v>-1252.75</v>
      </c>
      <c r="CD243">
        <v>-1386.297</v>
      </c>
      <c r="CE243">
        <v>-1014.601</v>
      </c>
      <c r="CF243">
        <v>20853.84</v>
      </c>
      <c r="CG243">
        <v>23910.53</v>
      </c>
      <c r="CH243">
        <v>21092.959999999999</v>
      </c>
      <c r="CI243">
        <v>20433.32</v>
      </c>
      <c r="CJ243">
        <v>18206.37</v>
      </c>
      <c r="CK243">
        <v>16074.52</v>
      </c>
      <c r="CL243">
        <v>19939.28</v>
      </c>
      <c r="CM243">
        <v>19894.509999999998</v>
      </c>
      <c r="CN243">
        <v>13020.32</v>
      </c>
      <c r="CO243">
        <v>10076.17</v>
      </c>
      <c r="CP243">
        <v>6298.5050000000001</v>
      </c>
      <c r="CQ243">
        <v>2650.643</v>
      </c>
      <c r="CR243">
        <v>4830.4679999999998</v>
      </c>
      <c r="CS243">
        <v>9426.1949999999997</v>
      </c>
      <c r="CT243">
        <v>24668.21</v>
      </c>
      <c r="CU243">
        <v>42307.64</v>
      </c>
      <c r="CV243">
        <v>47150.91</v>
      </c>
      <c r="CW243">
        <v>70838.289999999994</v>
      </c>
      <c r="CX243">
        <v>57397.279999999999</v>
      </c>
      <c r="CY243">
        <v>49987.47</v>
      </c>
      <c r="CZ243">
        <v>50910.73</v>
      </c>
      <c r="DA243">
        <v>34994.81</v>
      </c>
      <c r="DB243">
        <v>33059.5</v>
      </c>
      <c r="DC243">
        <v>31608.31</v>
      </c>
      <c r="DD243">
        <v>0</v>
      </c>
      <c r="DE243">
        <v>0</v>
      </c>
      <c r="DF243">
        <v>0</v>
      </c>
    </row>
    <row r="244" spans="1:110" x14ac:dyDescent="0.25">
      <c r="A244" s="16" t="str">
        <f t="shared" si="3"/>
        <v>Portfolio Adjusted_CPP_All_All_CAISO_1-in-2_MONTHLY SYSTEM PEAK DAY_2027_2</v>
      </c>
      <c r="B244" t="s">
        <v>195</v>
      </c>
      <c r="C244" t="s">
        <v>121</v>
      </c>
      <c r="D244" t="s">
        <v>7</v>
      </c>
      <c r="E244" t="s">
        <v>7</v>
      </c>
      <c r="F244" t="s">
        <v>110</v>
      </c>
      <c r="G244" t="s">
        <v>111</v>
      </c>
      <c r="H244" t="s">
        <v>20</v>
      </c>
      <c r="I244">
        <v>2027</v>
      </c>
      <c r="J244">
        <v>2</v>
      </c>
      <c r="K244">
        <v>3796</v>
      </c>
      <c r="L244">
        <v>90161.63</v>
      </c>
      <c r="M244">
        <v>87871.86</v>
      </c>
      <c r="N244">
        <v>86861.14</v>
      </c>
      <c r="O244">
        <v>87446.6</v>
      </c>
      <c r="P244">
        <v>91787.74</v>
      </c>
      <c r="Q244">
        <v>102156.6</v>
      </c>
      <c r="R244">
        <v>117908.7</v>
      </c>
      <c r="S244">
        <v>127930.5</v>
      </c>
      <c r="T244">
        <v>134476.20000000001</v>
      </c>
      <c r="U244">
        <v>137149.9</v>
      </c>
      <c r="V244">
        <v>139893.4</v>
      </c>
      <c r="W244">
        <v>140352.20000000001</v>
      </c>
      <c r="X244">
        <v>139240.6</v>
      </c>
      <c r="Y244">
        <v>138823.29999999999</v>
      </c>
      <c r="Z244">
        <v>136987.1</v>
      </c>
      <c r="AA244">
        <v>133533</v>
      </c>
      <c r="AB244">
        <v>130439.6</v>
      </c>
      <c r="AC244">
        <v>129918.8</v>
      </c>
      <c r="AD244">
        <v>124668.1</v>
      </c>
      <c r="AE244">
        <v>118933.4</v>
      </c>
      <c r="AF244">
        <v>113698.5</v>
      </c>
      <c r="AG244">
        <v>108762.8</v>
      </c>
      <c r="AH244">
        <v>101520.8</v>
      </c>
      <c r="AI244">
        <v>95263.12</v>
      </c>
      <c r="AJ244">
        <v>47.974499999999999</v>
      </c>
      <c r="AK244">
        <v>48.494349999999997</v>
      </c>
      <c r="AL244">
        <v>48.116700000000002</v>
      </c>
      <c r="AM244">
        <v>47.981630000000003</v>
      </c>
      <c r="AN244">
        <v>47.175820000000002</v>
      </c>
      <c r="AO244">
        <v>46.687150000000003</v>
      </c>
      <c r="AP244">
        <v>46.093690000000002</v>
      </c>
      <c r="AQ244">
        <v>45.876420000000003</v>
      </c>
      <c r="AR244">
        <v>47.284829999999999</v>
      </c>
      <c r="AS244">
        <v>49.929900000000004</v>
      </c>
      <c r="AT244">
        <v>51.158459999999998</v>
      </c>
      <c r="AU244">
        <v>52.922629999999998</v>
      </c>
      <c r="AV244">
        <v>54.166130000000003</v>
      </c>
      <c r="AW244">
        <v>55.104379999999999</v>
      </c>
      <c r="AX244">
        <v>55.20476</v>
      </c>
      <c r="AY244">
        <v>55.29271</v>
      </c>
      <c r="AZ244">
        <v>54.367820000000002</v>
      </c>
      <c r="BA244">
        <v>53.136180000000003</v>
      </c>
      <c r="BB244">
        <v>50.847239999999999</v>
      </c>
      <c r="BC244">
        <v>49.486159999999998</v>
      </c>
      <c r="BD244">
        <v>48.915239999999997</v>
      </c>
      <c r="BE244">
        <v>46.800690000000003</v>
      </c>
      <c r="BF244">
        <v>46.188009999999998</v>
      </c>
      <c r="BG244">
        <v>45.432510000000001</v>
      </c>
      <c r="BH244">
        <v>-532.44320000000005</v>
      </c>
      <c r="BI244">
        <v>-511.86369999999999</v>
      </c>
      <c r="BJ244">
        <v>-338.2371</v>
      </c>
      <c r="BK244">
        <v>-258.76670000000001</v>
      </c>
      <c r="BL244">
        <v>-183.1429</v>
      </c>
      <c r="BM244">
        <v>186.7028</v>
      </c>
      <c r="BN244">
        <v>873.13549999999998</v>
      </c>
      <c r="BO244">
        <v>84.975399999999993</v>
      </c>
      <c r="BP244">
        <v>-1665.0250000000001</v>
      </c>
      <c r="BQ244">
        <v>-1379.373</v>
      </c>
      <c r="BR244">
        <v>-765.77949999999998</v>
      </c>
      <c r="BS244">
        <v>-483.51350000000002</v>
      </c>
      <c r="BT244">
        <v>120.3057</v>
      </c>
      <c r="BU244">
        <v>1003.157</v>
      </c>
      <c r="BV244">
        <v>2404.8829999999998</v>
      </c>
      <c r="BW244">
        <v>1323.4079999999999</v>
      </c>
      <c r="BX244">
        <v>627.75480000000005</v>
      </c>
      <c r="BY244">
        <v>407.63940000000002</v>
      </c>
      <c r="BZ244">
        <v>-177.89689999999999</v>
      </c>
      <c r="CA244">
        <v>-953.75139999999999</v>
      </c>
      <c r="CB244">
        <v>-1278.94</v>
      </c>
      <c r="CC244">
        <v>-1263.951</v>
      </c>
      <c r="CD244">
        <v>-1397.847</v>
      </c>
      <c r="CE244">
        <v>-1015.583</v>
      </c>
      <c r="CF244">
        <v>22038.82</v>
      </c>
      <c r="CG244">
        <v>24709.37</v>
      </c>
      <c r="CH244">
        <v>21724.2</v>
      </c>
      <c r="CI244">
        <v>20926.48</v>
      </c>
      <c r="CJ244">
        <v>18438.09</v>
      </c>
      <c r="CK244">
        <v>16171.11</v>
      </c>
      <c r="CL244">
        <v>19958.39</v>
      </c>
      <c r="CM244">
        <v>20016.27</v>
      </c>
      <c r="CN244">
        <v>13413.67</v>
      </c>
      <c r="CO244">
        <v>10450.52</v>
      </c>
      <c r="CP244">
        <v>6610.7650000000003</v>
      </c>
      <c r="CQ244">
        <v>2775.4490000000001</v>
      </c>
      <c r="CR244">
        <v>4992.9650000000001</v>
      </c>
      <c r="CS244">
        <v>9701.3909999999996</v>
      </c>
      <c r="CT244">
        <v>25158.45</v>
      </c>
      <c r="CU244">
        <v>42410.51</v>
      </c>
      <c r="CV244">
        <v>46929.26</v>
      </c>
      <c r="CW244">
        <v>71452.639999999999</v>
      </c>
      <c r="CX244">
        <v>58693.21</v>
      </c>
      <c r="CY244">
        <v>51078.14</v>
      </c>
      <c r="CZ244">
        <v>52089.97</v>
      </c>
      <c r="DA244">
        <v>36344.85</v>
      </c>
      <c r="DB244">
        <v>34813.94</v>
      </c>
      <c r="DC244">
        <v>33337.519999999997</v>
      </c>
      <c r="DD244">
        <v>0</v>
      </c>
      <c r="DE244">
        <v>0</v>
      </c>
      <c r="DF244">
        <v>0</v>
      </c>
    </row>
    <row r="245" spans="1:110" x14ac:dyDescent="0.25">
      <c r="A245" s="16" t="str">
        <f t="shared" si="3"/>
        <v>Portfolio Adjusted_CPP_All_All_CAISO_1-in-2_MONTHLY SYSTEM PEAK DAY_2027_3</v>
      </c>
      <c r="B245" t="s">
        <v>195</v>
      </c>
      <c r="C245" t="s">
        <v>121</v>
      </c>
      <c r="D245" t="s">
        <v>7</v>
      </c>
      <c r="E245" t="s">
        <v>7</v>
      </c>
      <c r="F245" t="s">
        <v>110</v>
      </c>
      <c r="G245" t="s">
        <v>111</v>
      </c>
      <c r="H245" t="s">
        <v>20</v>
      </c>
      <c r="I245">
        <v>2027</v>
      </c>
      <c r="J245">
        <v>3</v>
      </c>
      <c r="K245">
        <v>3796</v>
      </c>
      <c r="L245">
        <v>108408.5</v>
      </c>
      <c r="M245">
        <v>106335.4</v>
      </c>
      <c r="N245">
        <v>105355.5</v>
      </c>
      <c r="O245">
        <v>105654.1</v>
      </c>
      <c r="P245">
        <v>109102.8</v>
      </c>
      <c r="Q245">
        <v>117605</v>
      </c>
      <c r="R245">
        <v>130642.4</v>
      </c>
      <c r="S245">
        <v>138057.4</v>
      </c>
      <c r="T245">
        <v>142263.9</v>
      </c>
      <c r="U245">
        <v>144324.6</v>
      </c>
      <c r="V245">
        <v>146501.20000000001</v>
      </c>
      <c r="W245">
        <v>147558.29999999999</v>
      </c>
      <c r="X245">
        <v>147948.20000000001</v>
      </c>
      <c r="Y245">
        <v>147617</v>
      </c>
      <c r="Z245">
        <v>145757.4</v>
      </c>
      <c r="AA245">
        <v>142555.6</v>
      </c>
      <c r="AB245">
        <v>138406.5</v>
      </c>
      <c r="AC245">
        <v>135300.79999999999</v>
      </c>
      <c r="AD245">
        <v>132173.1</v>
      </c>
      <c r="AE245">
        <v>130612.2</v>
      </c>
      <c r="AF245">
        <v>126219.5</v>
      </c>
      <c r="AG245">
        <v>122127.7</v>
      </c>
      <c r="AH245">
        <v>116630.3</v>
      </c>
      <c r="AI245">
        <v>111874</v>
      </c>
      <c r="AJ245">
        <v>52.385840000000002</v>
      </c>
      <c r="AK245">
        <v>52.310220000000001</v>
      </c>
      <c r="AL245">
        <v>52.063949999999998</v>
      </c>
      <c r="AM245">
        <v>51.573779999999999</v>
      </c>
      <c r="AN245">
        <v>51.334299999999999</v>
      </c>
      <c r="AO245">
        <v>50.82723</v>
      </c>
      <c r="AP245">
        <v>50.355809999999998</v>
      </c>
      <c r="AQ245">
        <v>50.682340000000003</v>
      </c>
      <c r="AR245">
        <v>53.219839999999998</v>
      </c>
      <c r="AS245">
        <v>56.79627</v>
      </c>
      <c r="AT245">
        <v>60.231369999999998</v>
      </c>
      <c r="AU245">
        <v>62.740259999999999</v>
      </c>
      <c r="AV245">
        <v>63.64593</v>
      </c>
      <c r="AW245">
        <v>65.221710000000002</v>
      </c>
      <c r="AX245">
        <v>64.636589999999998</v>
      </c>
      <c r="AY245">
        <v>65.045649999999995</v>
      </c>
      <c r="AZ245">
        <v>63.837719999999997</v>
      </c>
      <c r="BA245">
        <v>61.832189999999997</v>
      </c>
      <c r="BB245">
        <v>58.68562</v>
      </c>
      <c r="BC245">
        <v>57.036369999999998</v>
      </c>
      <c r="BD245">
        <v>56.195459999999997</v>
      </c>
      <c r="BE245">
        <v>54.932429999999997</v>
      </c>
      <c r="BF245">
        <v>54.339599999999997</v>
      </c>
      <c r="BG245">
        <v>53.575769999999999</v>
      </c>
      <c r="BH245">
        <v>-680.62360000000001</v>
      </c>
      <c r="BI245">
        <v>-651.62279999999998</v>
      </c>
      <c r="BJ245">
        <v>-449.803</v>
      </c>
      <c r="BK245">
        <v>-356.26</v>
      </c>
      <c r="BL245">
        <v>-253.78290000000001</v>
      </c>
      <c r="BM245">
        <v>185.8252</v>
      </c>
      <c r="BN245">
        <v>972.94119999999998</v>
      </c>
      <c r="BO245">
        <v>85.78922</v>
      </c>
      <c r="BP245">
        <v>-1764.6389999999999</v>
      </c>
      <c r="BQ245">
        <v>-1451.068</v>
      </c>
      <c r="BR245">
        <v>-797.7192</v>
      </c>
      <c r="BS245">
        <v>-504.31569999999999</v>
      </c>
      <c r="BT245">
        <v>130.73099999999999</v>
      </c>
      <c r="BU245">
        <v>1065.1759999999999</v>
      </c>
      <c r="BV245">
        <v>2542.915</v>
      </c>
      <c r="BW245">
        <v>1402.4649999999999</v>
      </c>
      <c r="BX245">
        <v>651.91380000000004</v>
      </c>
      <c r="BY245">
        <v>418.5401</v>
      </c>
      <c r="BZ245">
        <v>-182.55</v>
      </c>
      <c r="CA245">
        <v>-1051.2660000000001</v>
      </c>
      <c r="CB245">
        <v>-1428.2439999999999</v>
      </c>
      <c r="CC245">
        <v>-1435.55</v>
      </c>
      <c r="CD245">
        <v>-1631.8009999999999</v>
      </c>
      <c r="CE245">
        <v>-1238.825</v>
      </c>
      <c r="CF245" s="20">
        <v>28694.29</v>
      </c>
      <c r="CG245" s="20">
        <v>32715.31</v>
      </c>
      <c r="CH245" s="20">
        <v>28867</v>
      </c>
      <c r="CI245" s="20">
        <v>27688.47</v>
      </c>
      <c r="CJ245" s="20">
        <v>23864.67</v>
      </c>
      <c r="CK245" s="20">
        <v>19922.310000000001</v>
      </c>
      <c r="CL245" s="20">
        <v>23241.54</v>
      </c>
      <c r="CM245" s="20">
        <v>22401.84</v>
      </c>
      <c r="CN245" s="20">
        <v>14810.4</v>
      </c>
      <c r="CO245" s="20">
        <v>11490.56</v>
      </c>
      <c r="CP245" s="20">
        <v>7153.5159999999996</v>
      </c>
      <c r="CQ245" s="20">
        <v>3024.69</v>
      </c>
      <c r="CR245" s="20">
        <v>5533.4620000000004</v>
      </c>
      <c r="CS245" s="20">
        <v>10695.88</v>
      </c>
      <c r="CT245" s="20">
        <v>27595.55</v>
      </c>
      <c r="CU245" s="20">
        <v>47002.96</v>
      </c>
      <c r="CV245" s="20">
        <v>51218.07</v>
      </c>
      <c r="CW245" s="20">
        <v>76626.2</v>
      </c>
      <c r="CX245" s="20">
        <v>66660.69</v>
      </c>
      <c r="CY245" s="20">
        <v>61207.99</v>
      </c>
      <c r="CZ245" s="20">
        <v>63095.37</v>
      </c>
      <c r="DA245" s="20">
        <v>43858.17</v>
      </c>
      <c r="DB245" s="20">
        <v>42666.37</v>
      </c>
      <c r="DC245" s="20">
        <v>42070.09</v>
      </c>
      <c r="DD245">
        <v>0</v>
      </c>
      <c r="DE245">
        <v>0</v>
      </c>
      <c r="DF245">
        <v>0</v>
      </c>
    </row>
    <row r="246" spans="1:110" x14ac:dyDescent="0.25">
      <c r="A246" s="16" t="str">
        <f t="shared" si="3"/>
        <v>Portfolio Adjusted_CPP_All_All_CAISO_1-in-2_MONTHLY SYSTEM PEAK DAY_2027_4</v>
      </c>
      <c r="B246" t="s">
        <v>195</v>
      </c>
      <c r="C246" t="s">
        <v>121</v>
      </c>
      <c r="D246" t="s">
        <v>7</v>
      </c>
      <c r="E246" t="s">
        <v>7</v>
      </c>
      <c r="F246" t="s">
        <v>110</v>
      </c>
      <c r="G246" t="s">
        <v>111</v>
      </c>
      <c r="H246" t="s">
        <v>20</v>
      </c>
      <c r="I246">
        <v>2027</v>
      </c>
      <c r="J246">
        <v>4</v>
      </c>
      <c r="K246">
        <v>3796</v>
      </c>
      <c r="L246">
        <v>105860.1</v>
      </c>
      <c r="M246">
        <v>103855.5</v>
      </c>
      <c r="N246">
        <v>102803.9</v>
      </c>
      <c r="O246">
        <v>102960.6</v>
      </c>
      <c r="P246">
        <v>105389.2</v>
      </c>
      <c r="Q246">
        <v>112120</v>
      </c>
      <c r="R246">
        <v>120265.3</v>
      </c>
      <c r="S246">
        <v>123993.1</v>
      </c>
      <c r="T246">
        <v>126701.4</v>
      </c>
      <c r="U246">
        <v>129924.1</v>
      </c>
      <c r="V246">
        <v>133101.6</v>
      </c>
      <c r="W246">
        <v>134986.1</v>
      </c>
      <c r="X246">
        <v>136184.29999999999</v>
      </c>
      <c r="Y246">
        <v>137370.70000000001</v>
      </c>
      <c r="Z246">
        <v>136919.1</v>
      </c>
      <c r="AA246">
        <v>135153.29999999999</v>
      </c>
      <c r="AB246">
        <v>131131.6</v>
      </c>
      <c r="AC246">
        <v>127040.2</v>
      </c>
      <c r="AD246">
        <v>122474.6</v>
      </c>
      <c r="AE246">
        <v>121419.7</v>
      </c>
      <c r="AF246">
        <v>118229.8</v>
      </c>
      <c r="AG246">
        <v>115708.5</v>
      </c>
      <c r="AH246">
        <v>112054</v>
      </c>
      <c r="AI246">
        <v>108612</v>
      </c>
      <c r="AJ246">
        <v>61.802489999999999</v>
      </c>
      <c r="AK246">
        <v>61.248579999999997</v>
      </c>
      <c r="AL246">
        <v>60.383150000000001</v>
      </c>
      <c r="AM246">
        <v>59.43347</v>
      </c>
      <c r="AN246">
        <v>59.132629999999999</v>
      </c>
      <c r="AO246">
        <v>58.569479999999999</v>
      </c>
      <c r="AP246">
        <v>58.560270000000003</v>
      </c>
      <c r="AQ246">
        <v>58.717829999999999</v>
      </c>
      <c r="AR246">
        <v>63.777380000000001</v>
      </c>
      <c r="AS246">
        <v>67.593050000000005</v>
      </c>
      <c r="AT246">
        <v>72.069310000000002</v>
      </c>
      <c r="AU246">
        <v>75.159139999999994</v>
      </c>
      <c r="AV246">
        <v>77.346090000000004</v>
      </c>
      <c r="AW246">
        <v>78.498350000000002</v>
      </c>
      <c r="AX246">
        <v>78.570570000000004</v>
      </c>
      <c r="AY246">
        <v>78.272720000000007</v>
      </c>
      <c r="AZ246">
        <v>76.832400000000007</v>
      </c>
      <c r="BA246">
        <v>74.711839999999995</v>
      </c>
      <c r="BB246">
        <v>72.149870000000007</v>
      </c>
      <c r="BC246">
        <v>69.567300000000003</v>
      </c>
      <c r="BD246">
        <v>66.385180000000005</v>
      </c>
      <c r="BE246">
        <v>64.632390000000001</v>
      </c>
      <c r="BF246">
        <v>62.935980000000001</v>
      </c>
      <c r="BG246">
        <v>61.783580000000001</v>
      </c>
      <c r="BH246">
        <v>-656.87570000000005</v>
      </c>
      <c r="BI246">
        <v>-631.2704</v>
      </c>
      <c r="BJ246">
        <v>-434.31799999999998</v>
      </c>
      <c r="BK246">
        <v>-340.82799999999997</v>
      </c>
      <c r="BL246">
        <v>-238.54650000000001</v>
      </c>
      <c r="BM246">
        <v>184.2662</v>
      </c>
      <c r="BN246">
        <v>892.27660000000003</v>
      </c>
      <c r="BO246">
        <v>81.790310000000005</v>
      </c>
      <c r="BP246">
        <v>-1564.5530000000001</v>
      </c>
      <c r="BQ246">
        <v>-1308.585</v>
      </c>
      <c r="BR246">
        <v>-733.68619999999999</v>
      </c>
      <c r="BS246">
        <v>-466.75409999999999</v>
      </c>
      <c r="BT246">
        <v>118.6858</v>
      </c>
      <c r="BU246">
        <v>992.01089999999999</v>
      </c>
      <c r="BV246">
        <v>2394.2759999999998</v>
      </c>
      <c r="BW246">
        <v>1332.828</v>
      </c>
      <c r="BX246">
        <v>622.86749999999995</v>
      </c>
      <c r="BY246">
        <v>407.98320000000001</v>
      </c>
      <c r="BZ246">
        <v>-143.6694</v>
      </c>
      <c r="CA246">
        <v>-949.19979999999998</v>
      </c>
      <c r="CB246">
        <v>-1316.7850000000001</v>
      </c>
      <c r="CC246">
        <v>-1343.664</v>
      </c>
      <c r="CD246">
        <v>-1556.181</v>
      </c>
      <c r="CE246">
        <v>-1189.181</v>
      </c>
      <c r="CF246" s="20">
        <v>27940.84</v>
      </c>
      <c r="CG246" s="20">
        <v>31737.5</v>
      </c>
      <c r="CH246" s="20">
        <v>27827.81</v>
      </c>
      <c r="CI246" s="20">
        <v>26691.43</v>
      </c>
      <c r="CJ246" s="20">
        <v>22646.37</v>
      </c>
      <c r="CK246" s="20">
        <v>18453.349999999999</v>
      </c>
      <c r="CL246" s="20">
        <v>20404.689999999999</v>
      </c>
      <c r="CM246" s="20">
        <v>18723.71</v>
      </c>
      <c r="CN246" s="20">
        <v>12146.81</v>
      </c>
      <c r="CO246" s="20">
        <v>9681.3250000000007</v>
      </c>
      <c r="CP246" s="20">
        <v>6090.6509999999998</v>
      </c>
      <c r="CQ246" s="20">
        <v>2584.2829999999999</v>
      </c>
      <c r="CR246" s="20">
        <v>4742.5649999999996</v>
      </c>
      <c r="CS246" s="20">
        <v>9390.6810000000005</v>
      </c>
      <c r="CT246" s="20">
        <v>24639.53</v>
      </c>
      <c r="CU246" s="20">
        <v>42634.9</v>
      </c>
      <c r="CV246" s="20">
        <v>46536.94</v>
      </c>
      <c r="CW246" s="20">
        <v>69609.69</v>
      </c>
      <c r="CX246" s="20">
        <v>59962.07</v>
      </c>
      <c r="CY246" s="20">
        <v>55591.88</v>
      </c>
      <c r="CZ246" s="20">
        <v>57941.64</v>
      </c>
      <c r="DA246" s="20">
        <v>41251.29</v>
      </c>
      <c r="DB246" s="20">
        <v>40779.699999999997</v>
      </c>
      <c r="DC246" s="20">
        <v>40745.440000000002</v>
      </c>
      <c r="DD246">
        <v>0</v>
      </c>
      <c r="DE246">
        <v>0</v>
      </c>
      <c r="DF246">
        <v>0</v>
      </c>
    </row>
    <row r="247" spans="1:110" x14ac:dyDescent="0.25">
      <c r="A247" s="16" t="str">
        <f t="shared" si="3"/>
        <v>Portfolio Adjusted_CPP_All_All_CAISO_1-in-2_MONTHLY SYSTEM PEAK DAY_2027_5</v>
      </c>
      <c r="B247" t="s">
        <v>195</v>
      </c>
      <c r="C247" t="s">
        <v>121</v>
      </c>
      <c r="D247" t="s">
        <v>7</v>
      </c>
      <c r="E247" t="s">
        <v>7</v>
      </c>
      <c r="F247" t="s">
        <v>110</v>
      </c>
      <c r="G247" t="s">
        <v>111</v>
      </c>
      <c r="H247" t="s">
        <v>20</v>
      </c>
      <c r="I247">
        <v>2027</v>
      </c>
      <c r="J247">
        <v>5</v>
      </c>
      <c r="K247">
        <v>3796</v>
      </c>
      <c r="L247">
        <v>110816.6</v>
      </c>
      <c r="M247">
        <v>108504.6</v>
      </c>
      <c r="N247">
        <v>107289.9</v>
      </c>
      <c r="O247">
        <v>107207</v>
      </c>
      <c r="P247">
        <v>109367.3</v>
      </c>
      <c r="Q247">
        <v>115854.6</v>
      </c>
      <c r="R247">
        <v>123750.1</v>
      </c>
      <c r="S247">
        <v>130517.6</v>
      </c>
      <c r="T247">
        <v>136855.4</v>
      </c>
      <c r="U247">
        <v>142605.5</v>
      </c>
      <c r="V247">
        <v>147838.20000000001</v>
      </c>
      <c r="W247">
        <v>151313.29999999999</v>
      </c>
      <c r="X247">
        <v>153217.79999999999</v>
      </c>
      <c r="Y247">
        <v>154400.4</v>
      </c>
      <c r="Z247">
        <v>153693.5</v>
      </c>
      <c r="AA247">
        <v>150735.5</v>
      </c>
      <c r="AB247">
        <v>146567.6</v>
      </c>
      <c r="AC247">
        <v>141114</v>
      </c>
      <c r="AD247">
        <v>133860.4</v>
      </c>
      <c r="AE247">
        <v>130182.7</v>
      </c>
      <c r="AF247">
        <v>127189.6</v>
      </c>
      <c r="AG247">
        <v>123630.1</v>
      </c>
      <c r="AH247">
        <v>118840.3</v>
      </c>
      <c r="AI247">
        <v>114311.4</v>
      </c>
      <c r="AJ247">
        <v>63.05789</v>
      </c>
      <c r="AK247">
        <v>62.147399999999998</v>
      </c>
      <c r="AL247">
        <v>61.699150000000003</v>
      </c>
      <c r="AM247">
        <v>61.455959999999997</v>
      </c>
      <c r="AN247">
        <v>61.287129999999998</v>
      </c>
      <c r="AO247">
        <v>60.879820000000002</v>
      </c>
      <c r="AP247">
        <v>60.373980000000003</v>
      </c>
      <c r="AQ247">
        <v>61.450839999999999</v>
      </c>
      <c r="AR247">
        <v>63.828749999999999</v>
      </c>
      <c r="AS247">
        <v>66.204170000000005</v>
      </c>
      <c r="AT247">
        <v>69.220020000000005</v>
      </c>
      <c r="AU247">
        <v>72.155360000000002</v>
      </c>
      <c r="AV247">
        <v>73.781419999999997</v>
      </c>
      <c r="AW247">
        <v>75.402360000000002</v>
      </c>
      <c r="AX247">
        <v>74.983639999999994</v>
      </c>
      <c r="AY247">
        <v>74.721059999999994</v>
      </c>
      <c r="AZ247">
        <v>73.525689999999997</v>
      </c>
      <c r="BA247">
        <v>71.357619999999997</v>
      </c>
      <c r="BB247">
        <v>69.185869999999994</v>
      </c>
      <c r="BC247">
        <v>66.831310000000002</v>
      </c>
      <c r="BD247">
        <v>64.989750000000001</v>
      </c>
      <c r="BE247">
        <v>64.140110000000007</v>
      </c>
      <c r="BF247">
        <v>63.721139999999998</v>
      </c>
      <c r="BG247">
        <v>62.797890000000002</v>
      </c>
      <c r="BH247">
        <v>-676.86800000000005</v>
      </c>
      <c r="BI247">
        <v>-649.46609999999998</v>
      </c>
      <c r="BJ247">
        <v>-438.9588</v>
      </c>
      <c r="BK247">
        <v>-338.33670000000001</v>
      </c>
      <c r="BL247">
        <v>-233.26130000000001</v>
      </c>
      <c r="BM247">
        <v>206.79990000000001</v>
      </c>
      <c r="BN247">
        <v>913.45740000000001</v>
      </c>
      <c r="BO247">
        <v>90.224230000000006</v>
      </c>
      <c r="BP247">
        <v>-1686.93</v>
      </c>
      <c r="BQ247">
        <v>-1435.7470000000001</v>
      </c>
      <c r="BR247">
        <v>-809.44259999999997</v>
      </c>
      <c r="BS247">
        <v>-519.22260000000006</v>
      </c>
      <c r="BT247">
        <v>135.6908</v>
      </c>
      <c r="BU247">
        <v>1113.6869999999999</v>
      </c>
      <c r="BV247">
        <v>2677.0680000000002</v>
      </c>
      <c r="BW247">
        <v>1475.8520000000001</v>
      </c>
      <c r="BX247">
        <v>683.35230000000001</v>
      </c>
      <c r="BY247">
        <v>435.62360000000001</v>
      </c>
      <c r="BZ247">
        <v>-172.11189999999999</v>
      </c>
      <c r="CA247">
        <v>-1021.728</v>
      </c>
      <c r="CB247">
        <v>-1421.893</v>
      </c>
      <c r="CC247">
        <v>-1436.6890000000001</v>
      </c>
      <c r="CD247">
        <v>-1645.896</v>
      </c>
      <c r="CE247">
        <v>-1242.2550000000001</v>
      </c>
      <c r="CF247">
        <v>31472.38</v>
      </c>
      <c r="CG247">
        <v>35737.83</v>
      </c>
      <c r="CH247">
        <v>31436.83</v>
      </c>
      <c r="CI247">
        <v>30030.02</v>
      </c>
      <c r="CJ247">
        <v>25251.17</v>
      </c>
      <c r="CK247">
        <v>20542.09</v>
      </c>
      <c r="CL247">
        <v>22635.98</v>
      </c>
      <c r="CM247">
        <v>21356.22</v>
      </c>
      <c r="CN247">
        <v>14358.23</v>
      </c>
      <c r="CO247">
        <v>11563.28</v>
      </c>
      <c r="CP247">
        <v>7386.9610000000002</v>
      </c>
      <c r="CQ247">
        <v>3203.3159999999998</v>
      </c>
      <c r="CR247">
        <v>5923.509</v>
      </c>
      <c r="CS247">
        <v>11620.4</v>
      </c>
      <c r="CT247">
        <v>30432.42</v>
      </c>
      <c r="CU247">
        <v>51600.11</v>
      </c>
      <c r="CV247">
        <v>56600.23</v>
      </c>
      <c r="CW247">
        <v>83216.460000000006</v>
      </c>
      <c r="CX247">
        <v>69855.520000000004</v>
      </c>
      <c r="CY247">
        <v>63486.559999999998</v>
      </c>
      <c r="CZ247">
        <v>66348.2</v>
      </c>
      <c r="DA247">
        <v>46964.89</v>
      </c>
      <c r="DB247">
        <v>46454.75</v>
      </c>
      <c r="DC247">
        <v>45936.9</v>
      </c>
      <c r="DD247">
        <v>0</v>
      </c>
      <c r="DE247">
        <v>0</v>
      </c>
      <c r="DF247">
        <v>0</v>
      </c>
    </row>
    <row r="248" spans="1:110" x14ac:dyDescent="0.25">
      <c r="A248" s="16" t="str">
        <f t="shared" si="3"/>
        <v>Portfolio Adjusted_CPP_All_All_CAISO_1-in-2_MONTHLY SYSTEM PEAK DAY_2027_6</v>
      </c>
      <c r="B248" t="s">
        <v>195</v>
      </c>
      <c r="C248" t="s">
        <v>121</v>
      </c>
      <c r="D248" t="s">
        <v>7</v>
      </c>
      <c r="E248" t="s">
        <v>7</v>
      </c>
      <c r="F248" t="s">
        <v>110</v>
      </c>
      <c r="G248" t="s">
        <v>111</v>
      </c>
      <c r="H248" t="s">
        <v>20</v>
      </c>
      <c r="I248">
        <v>2027</v>
      </c>
      <c r="J248">
        <v>6</v>
      </c>
      <c r="K248">
        <v>3796</v>
      </c>
      <c r="L248">
        <v>114144</v>
      </c>
      <c r="M248">
        <v>111768.1</v>
      </c>
      <c r="N248">
        <v>110525</v>
      </c>
      <c r="O248">
        <v>110584.8</v>
      </c>
      <c r="P248">
        <v>113030.6</v>
      </c>
      <c r="Q248">
        <v>119839.2</v>
      </c>
      <c r="R248">
        <v>128976.2</v>
      </c>
      <c r="S248">
        <v>137444.20000000001</v>
      </c>
      <c r="T248">
        <v>144997</v>
      </c>
      <c r="U248">
        <v>151482.5</v>
      </c>
      <c r="V248">
        <v>156978.79999999999</v>
      </c>
      <c r="W248">
        <v>160853.6</v>
      </c>
      <c r="X248">
        <v>162866.29999999999</v>
      </c>
      <c r="Y248">
        <v>164293.4</v>
      </c>
      <c r="Z248">
        <v>163623</v>
      </c>
      <c r="AA248">
        <v>160346.1</v>
      </c>
      <c r="AB248">
        <v>155665.1</v>
      </c>
      <c r="AC248">
        <v>149625.70000000001</v>
      </c>
      <c r="AD248">
        <v>141758.29999999999</v>
      </c>
      <c r="AE248">
        <v>137051.1</v>
      </c>
      <c r="AF248">
        <v>133678.39999999999</v>
      </c>
      <c r="AG248">
        <v>129622.7</v>
      </c>
      <c r="AH248">
        <v>123842.3</v>
      </c>
      <c r="AI248">
        <v>118574.5</v>
      </c>
      <c r="AJ248">
        <v>63.196370000000002</v>
      </c>
      <c r="AK248">
        <v>62.753549999999997</v>
      </c>
      <c r="AL248">
        <v>62.719760000000001</v>
      </c>
      <c r="AM248">
        <v>62.608260000000001</v>
      </c>
      <c r="AN248">
        <v>62.553310000000003</v>
      </c>
      <c r="AO248">
        <v>62.561160000000001</v>
      </c>
      <c r="AP248">
        <v>62.46537</v>
      </c>
      <c r="AQ248">
        <v>62.8399</v>
      </c>
      <c r="AR248">
        <v>63.68045</v>
      </c>
      <c r="AS248">
        <v>66.901499999999999</v>
      </c>
      <c r="AT248">
        <v>69.865170000000006</v>
      </c>
      <c r="AU248">
        <v>71.540980000000005</v>
      </c>
      <c r="AV248">
        <v>73.760990000000007</v>
      </c>
      <c r="AW248">
        <v>74.358810000000005</v>
      </c>
      <c r="AX248">
        <v>74.207980000000006</v>
      </c>
      <c r="AY248">
        <v>73.612700000000004</v>
      </c>
      <c r="AZ248">
        <v>74.262010000000004</v>
      </c>
      <c r="BA248">
        <v>73.959819999999993</v>
      </c>
      <c r="BB248">
        <v>72.649609999999996</v>
      </c>
      <c r="BC248">
        <v>70.299639999999997</v>
      </c>
      <c r="BD248">
        <v>67.693799999999996</v>
      </c>
      <c r="BE248">
        <v>65.735820000000004</v>
      </c>
      <c r="BF248">
        <v>65.007339999999999</v>
      </c>
      <c r="BG248">
        <v>64.085970000000003</v>
      </c>
      <c r="BH248">
        <v>-698.07159999999999</v>
      </c>
      <c r="BI248">
        <v>-667.98910000000001</v>
      </c>
      <c r="BJ248">
        <v>-450.06549999999999</v>
      </c>
      <c r="BK248">
        <v>-345.56630000000001</v>
      </c>
      <c r="BL248">
        <v>-237.66419999999999</v>
      </c>
      <c r="BM248">
        <v>216.29910000000001</v>
      </c>
      <c r="BN248">
        <v>952.15020000000004</v>
      </c>
      <c r="BO248">
        <v>93.351500000000001</v>
      </c>
      <c r="BP248">
        <v>-1790.769</v>
      </c>
      <c r="BQ248">
        <v>-1523.9</v>
      </c>
      <c r="BR248">
        <v>-850.23059999999998</v>
      </c>
      <c r="BS248">
        <v>-541.34169999999995</v>
      </c>
      <c r="BT248">
        <v>150.48339999999999</v>
      </c>
      <c r="BU248">
        <v>1182.67</v>
      </c>
      <c r="BV248">
        <v>2830.0859999999998</v>
      </c>
      <c r="BW248">
        <v>1553.7460000000001</v>
      </c>
      <c r="BX248">
        <v>703.68790000000001</v>
      </c>
      <c r="BY248">
        <v>435.33449999999999</v>
      </c>
      <c r="BZ248">
        <v>-205.7627</v>
      </c>
      <c r="CA248">
        <v>-1090.5640000000001</v>
      </c>
      <c r="CB248">
        <v>-1507.826</v>
      </c>
      <c r="CC248">
        <v>-1513.5139999999999</v>
      </c>
      <c r="CD248">
        <v>-1718.377</v>
      </c>
      <c r="CE248">
        <v>-1290.114</v>
      </c>
      <c r="CF248" s="20">
        <v>33318.339999999997</v>
      </c>
      <c r="CG248" s="20">
        <v>38034.42</v>
      </c>
      <c r="CH248" s="20">
        <v>33535.870000000003</v>
      </c>
      <c r="CI248" s="20">
        <v>32188.33</v>
      </c>
      <c r="CJ248" s="20">
        <v>27186.41</v>
      </c>
      <c r="CK248" s="20">
        <v>22107.42</v>
      </c>
      <c r="CL248" s="20">
        <v>24561.07</v>
      </c>
      <c r="CM248" s="20">
        <v>23423.43</v>
      </c>
      <c r="CN248" s="20">
        <v>15888.72</v>
      </c>
      <c r="CO248" s="20">
        <v>12819.34</v>
      </c>
      <c r="CP248" s="20">
        <v>8103.125</v>
      </c>
      <c r="CQ248" s="20">
        <v>3497.1309999999999</v>
      </c>
      <c r="CR248" s="20">
        <v>6451.3860000000004</v>
      </c>
      <c r="CS248" s="20">
        <v>12692.49</v>
      </c>
      <c r="CT248" s="20">
        <v>33272.86</v>
      </c>
      <c r="CU248" s="20">
        <v>56110.26</v>
      </c>
      <c r="CV248" s="20">
        <v>61088.06</v>
      </c>
      <c r="CW248" s="20">
        <v>89360.55</v>
      </c>
      <c r="CX248" s="20">
        <v>75466.03</v>
      </c>
      <c r="CY248" s="20">
        <v>68738.31</v>
      </c>
      <c r="CZ248" s="20">
        <v>71434.399999999994</v>
      </c>
      <c r="DA248" s="20">
        <v>50700.43</v>
      </c>
      <c r="DB248" s="20">
        <v>50015.12</v>
      </c>
      <c r="DC248" s="20">
        <v>49289.74</v>
      </c>
      <c r="DD248">
        <v>0</v>
      </c>
      <c r="DE248">
        <v>0</v>
      </c>
      <c r="DF248">
        <v>0</v>
      </c>
    </row>
    <row r="249" spans="1:110" x14ac:dyDescent="0.25">
      <c r="A249" s="16" t="str">
        <f t="shared" si="3"/>
        <v>Portfolio Adjusted_CPP_All_All_CAISO_1-in-2_MONTHLY SYSTEM PEAK DAY_2027_7</v>
      </c>
      <c r="B249" t="s">
        <v>195</v>
      </c>
      <c r="C249" t="s">
        <v>121</v>
      </c>
      <c r="D249" t="s">
        <v>7</v>
      </c>
      <c r="E249" t="s">
        <v>7</v>
      </c>
      <c r="F249" t="s">
        <v>110</v>
      </c>
      <c r="G249" t="s">
        <v>111</v>
      </c>
      <c r="H249" t="s">
        <v>20</v>
      </c>
      <c r="I249">
        <v>2027</v>
      </c>
      <c r="J249">
        <v>7</v>
      </c>
      <c r="K249">
        <v>3796</v>
      </c>
      <c r="L249">
        <v>118580.7</v>
      </c>
      <c r="M249">
        <v>115944</v>
      </c>
      <c r="N249">
        <v>114486.9</v>
      </c>
      <c r="O249">
        <v>114499.1</v>
      </c>
      <c r="P249">
        <v>117215.6</v>
      </c>
      <c r="Q249">
        <v>125078.9</v>
      </c>
      <c r="R249">
        <v>135156.20000000001</v>
      </c>
      <c r="S249">
        <v>143932.70000000001</v>
      </c>
      <c r="T249">
        <v>151912.29999999999</v>
      </c>
      <c r="U249">
        <v>159155.4</v>
      </c>
      <c r="V249">
        <v>165923.9</v>
      </c>
      <c r="W249">
        <v>170601.3</v>
      </c>
      <c r="X249">
        <v>173022.8</v>
      </c>
      <c r="Y249">
        <v>174391.1</v>
      </c>
      <c r="Z249">
        <v>173737.7</v>
      </c>
      <c r="AA249">
        <v>170542</v>
      </c>
      <c r="AB249">
        <v>165658.6</v>
      </c>
      <c r="AC249">
        <v>159175.1</v>
      </c>
      <c r="AD249">
        <v>150505.79999999999</v>
      </c>
      <c r="AE249">
        <v>144838.1</v>
      </c>
      <c r="AF249">
        <v>140345.5</v>
      </c>
      <c r="AG249">
        <v>135469.9</v>
      </c>
      <c r="AH249">
        <v>128822.3</v>
      </c>
      <c r="AI249">
        <v>122898.5</v>
      </c>
      <c r="AJ249">
        <v>67.453280000000007</v>
      </c>
      <c r="AK249">
        <v>67.317220000000006</v>
      </c>
      <c r="AL249">
        <v>67.005359999999996</v>
      </c>
      <c r="AM249">
        <v>67.051689999999994</v>
      </c>
      <c r="AN249">
        <v>67.167529999999999</v>
      </c>
      <c r="AO249">
        <v>67.122900000000001</v>
      </c>
      <c r="AP249">
        <v>67.026110000000003</v>
      </c>
      <c r="AQ249">
        <v>68.281229999999994</v>
      </c>
      <c r="AR249">
        <v>70.349369999999993</v>
      </c>
      <c r="AS249">
        <v>73.061499999999995</v>
      </c>
      <c r="AT249">
        <v>75.677090000000007</v>
      </c>
      <c r="AU249">
        <v>77.285690000000002</v>
      </c>
      <c r="AV249">
        <v>78.049580000000006</v>
      </c>
      <c r="AW249">
        <v>77.873249999999999</v>
      </c>
      <c r="AX249">
        <v>78.196889999999996</v>
      </c>
      <c r="AY249">
        <v>78.497450000000001</v>
      </c>
      <c r="AZ249">
        <v>76.691119999999998</v>
      </c>
      <c r="BA249">
        <v>75.959289999999996</v>
      </c>
      <c r="BB249">
        <v>75.341440000000006</v>
      </c>
      <c r="BC249">
        <v>73.188940000000002</v>
      </c>
      <c r="BD249">
        <v>70.804959999999994</v>
      </c>
      <c r="BE249">
        <v>69.812809999999999</v>
      </c>
      <c r="BF249">
        <v>69.693190000000001</v>
      </c>
      <c r="BG249">
        <v>69.601349999999996</v>
      </c>
      <c r="BH249">
        <v>-722.10730000000001</v>
      </c>
      <c r="BI249">
        <v>-690.46860000000004</v>
      </c>
      <c r="BJ249">
        <v>-464.08150000000001</v>
      </c>
      <c r="BK249">
        <v>-355.3501</v>
      </c>
      <c r="BL249">
        <v>-243.14660000000001</v>
      </c>
      <c r="BM249">
        <v>227.9323</v>
      </c>
      <c r="BN249">
        <v>997.32029999999997</v>
      </c>
      <c r="BO249">
        <v>98.41328</v>
      </c>
      <c r="BP249">
        <v>-1876.57</v>
      </c>
      <c r="BQ249">
        <v>-1600.454</v>
      </c>
      <c r="BR249">
        <v>-894.77070000000003</v>
      </c>
      <c r="BS249">
        <v>-569.69299999999998</v>
      </c>
      <c r="BT249">
        <v>161.68039999999999</v>
      </c>
      <c r="BU249">
        <v>1254.8889999999999</v>
      </c>
      <c r="BV249">
        <v>3002.4839999999999</v>
      </c>
      <c r="BW249">
        <v>1651.8789999999999</v>
      </c>
      <c r="BX249">
        <v>747.83590000000004</v>
      </c>
      <c r="BY249">
        <v>459.74250000000001</v>
      </c>
      <c r="BZ249">
        <v>-224.9033</v>
      </c>
      <c r="CA249">
        <v>-1157.4269999999999</v>
      </c>
      <c r="CB249">
        <v>-1584.4860000000001</v>
      </c>
      <c r="CC249">
        <v>-1582.4549999999999</v>
      </c>
      <c r="CD249">
        <v>-1787.327</v>
      </c>
      <c r="CE249">
        <v>-1336.8330000000001</v>
      </c>
      <c r="CF249" s="20">
        <v>36223.949999999997</v>
      </c>
      <c r="CG249" s="20">
        <v>41221.1</v>
      </c>
      <c r="CH249" s="20">
        <v>36163.71</v>
      </c>
      <c r="CI249" s="20">
        <v>34682.46</v>
      </c>
      <c r="CJ249" s="20">
        <v>29454.92</v>
      </c>
      <c r="CK249" s="20">
        <v>24205.040000000001</v>
      </c>
      <c r="CL249" s="20">
        <v>27081.82</v>
      </c>
      <c r="CM249" s="20">
        <v>25794.22</v>
      </c>
      <c r="CN249" s="20">
        <v>17413.39</v>
      </c>
      <c r="CO249" s="20">
        <v>14026.77</v>
      </c>
      <c r="CP249" s="20">
        <v>8953.2729999999992</v>
      </c>
      <c r="CQ249" s="20">
        <v>3879.8380000000002</v>
      </c>
      <c r="CR249" s="20">
        <v>7207.5140000000001</v>
      </c>
      <c r="CS249" s="20">
        <v>14204.32</v>
      </c>
      <c r="CT249" s="20">
        <v>37349.96</v>
      </c>
      <c r="CU249" s="20">
        <v>63374.43</v>
      </c>
      <c r="CV249" s="20">
        <v>69048.5</v>
      </c>
      <c r="CW249" s="20">
        <v>100571.2</v>
      </c>
      <c r="CX249" s="20">
        <v>84240.39</v>
      </c>
      <c r="CY249" s="20">
        <v>76212.95</v>
      </c>
      <c r="CZ249" s="20">
        <v>78527.06</v>
      </c>
      <c r="DA249" s="20">
        <v>55288.1</v>
      </c>
      <c r="DB249" s="20">
        <v>54139.62</v>
      </c>
      <c r="DC249" s="20">
        <v>52980.63</v>
      </c>
      <c r="DD249">
        <v>0</v>
      </c>
      <c r="DE249">
        <v>0</v>
      </c>
      <c r="DF249">
        <v>0</v>
      </c>
    </row>
    <row r="250" spans="1:110" x14ac:dyDescent="0.25">
      <c r="A250" s="16" t="str">
        <f t="shared" si="3"/>
        <v>Portfolio Adjusted_CPP_All_All_CAISO_1-in-2_MONTHLY SYSTEM PEAK DAY_2027_8</v>
      </c>
      <c r="B250" t="s">
        <v>195</v>
      </c>
      <c r="C250" t="s">
        <v>121</v>
      </c>
      <c r="D250" t="s">
        <v>7</v>
      </c>
      <c r="E250" t="s">
        <v>7</v>
      </c>
      <c r="F250" t="s">
        <v>110</v>
      </c>
      <c r="G250" t="s">
        <v>111</v>
      </c>
      <c r="H250" t="s">
        <v>20</v>
      </c>
      <c r="I250">
        <v>2027</v>
      </c>
      <c r="J250">
        <v>8</v>
      </c>
      <c r="K250">
        <v>3796</v>
      </c>
      <c r="L250">
        <v>124655.2</v>
      </c>
      <c r="M250">
        <v>121609.1</v>
      </c>
      <c r="N250">
        <v>120169.2</v>
      </c>
      <c r="O250">
        <v>120257.7</v>
      </c>
      <c r="P250">
        <v>123432.5</v>
      </c>
      <c r="Q250">
        <v>132584.79999999999</v>
      </c>
      <c r="R250">
        <v>145296.70000000001</v>
      </c>
      <c r="S250">
        <v>155073.20000000001</v>
      </c>
      <c r="T250">
        <v>164084.4</v>
      </c>
      <c r="U250">
        <v>172313.8</v>
      </c>
      <c r="V250">
        <v>179859.3</v>
      </c>
      <c r="W250">
        <v>184982.1</v>
      </c>
      <c r="X250">
        <v>187893.1</v>
      </c>
      <c r="Y250">
        <v>189532.2</v>
      </c>
      <c r="Z250">
        <v>188567.3</v>
      </c>
      <c r="AA250">
        <v>185030.3</v>
      </c>
      <c r="AB250">
        <v>178830.4</v>
      </c>
      <c r="AC250">
        <v>170924.3</v>
      </c>
      <c r="AD250">
        <v>160600.6</v>
      </c>
      <c r="AE250">
        <v>154373.29999999999</v>
      </c>
      <c r="AF250">
        <v>148275.29999999999</v>
      </c>
      <c r="AG250">
        <v>142909.20000000001</v>
      </c>
      <c r="AH250">
        <v>135599.79999999999</v>
      </c>
      <c r="AI250">
        <v>129412.9</v>
      </c>
      <c r="AJ250">
        <v>74.429249999999996</v>
      </c>
      <c r="AK250">
        <v>73.630430000000004</v>
      </c>
      <c r="AL250">
        <v>72.809939999999997</v>
      </c>
      <c r="AM250">
        <v>72.415809999999993</v>
      </c>
      <c r="AN250">
        <v>71.736099999999993</v>
      </c>
      <c r="AO250">
        <v>71.427109999999999</v>
      </c>
      <c r="AP250">
        <v>71.170310000000001</v>
      </c>
      <c r="AQ250">
        <v>72.70729</v>
      </c>
      <c r="AR250">
        <v>75.882350000000002</v>
      </c>
      <c r="AS250">
        <v>80.570049999999995</v>
      </c>
      <c r="AT250">
        <v>84.335189999999997</v>
      </c>
      <c r="AU250">
        <v>86.706609999999998</v>
      </c>
      <c r="AV250">
        <v>88.061070000000001</v>
      </c>
      <c r="AW250">
        <v>88.355220000000003</v>
      </c>
      <c r="AX250">
        <v>88.70438</v>
      </c>
      <c r="AY250">
        <v>88.516279999999995</v>
      </c>
      <c r="AZ250">
        <v>87.580100000000002</v>
      </c>
      <c r="BA250">
        <v>86.226029999999994</v>
      </c>
      <c r="BB250">
        <v>83.072540000000004</v>
      </c>
      <c r="BC250">
        <v>81.184449999999998</v>
      </c>
      <c r="BD250">
        <v>78.542069999999995</v>
      </c>
      <c r="BE250">
        <v>76.844729999999998</v>
      </c>
      <c r="BF250">
        <v>76.077730000000003</v>
      </c>
      <c r="BG250">
        <v>74.885230000000007</v>
      </c>
      <c r="BH250">
        <v>-756.19039999999995</v>
      </c>
      <c r="BI250">
        <v>-721.59649999999999</v>
      </c>
      <c r="BJ250">
        <v>-482.79320000000001</v>
      </c>
      <c r="BK250">
        <v>-367.47719999999998</v>
      </c>
      <c r="BL250">
        <v>-249.10409999999999</v>
      </c>
      <c r="BM250">
        <v>249.9768</v>
      </c>
      <c r="BN250">
        <v>1070.7370000000001</v>
      </c>
      <c r="BO250">
        <v>108.39109999999999</v>
      </c>
      <c r="BP250">
        <v>-2023.981</v>
      </c>
      <c r="BQ250">
        <v>-1733.2470000000001</v>
      </c>
      <c r="BR250">
        <v>-970.97770000000003</v>
      </c>
      <c r="BS250">
        <v>-617.74620000000004</v>
      </c>
      <c r="BT250">
        <v>175.44800000000001</v>
      </c>
      <c r="BU250">
        <v>1364.1579999999999</v>
      </c>
      <c r="BV250">
        <v>3260.895</v>
      </c>
      <c r="BW250">
        <v>1795.827</v>
      </c>
      <c r="BX250">
        <v>810.23299999999995</v>
      </c>
      <c r="BY250">
        <v>498.1755</v>
      </c>
      <c r="BZ250">
        <v>-231.23920000000001</v>
      </c>
      <c r="CA250">
        <v>-1239.395</v>
      </c>
      <c r="CB250">
        <v>-1676.386</v>
      </c>
      <c r="CC250">
        <v>-1668.836</v>
      </c>
      <c r="CD250">
        <v>-1881.211</v>
      </c>
      <c r="CE250">
        <v>-1404.011</v>
      </c>
      <c r="CF250" s="20">
        <v>40292.83</v>
      </c>
      <c r="CG250" s="20">
        <v>45670.9</v>
      </c>
      <c r="CH250" s="20">
        <v>40230.660000000003</v>
      </c>
      <c r="CI250" s="20">
        <v>38692.15</v>
      </c>
      <c r="CJ250" s="20">
        <v>33145.53</v>
      </c>
      <c r="CK250" s="20">
        <v>27698.46</v>
      </c>
      <c r="CL250" s="20">
        <v>31670.38</v>
      </c>
      <c r="CM250" s="20">
        <v>30359.42</v>
      </c>
      <c r="CN250" s="20">
        <v>20534.53</v>
      </c>
      <c r="CO250" s="20">
        <v>16541.97</v>
      </c>
      <c r="CP250" s="20">
        <v>10549.52</v>
      </c>
      <c r="CQ250" s="20">
        <v>4561.9139999999998</v>
      </c>
      <c r="CR250" s="20">
        <v>8505.2579999999998</v>
      </c>
      <c r="CS250" s="20">
        <v>16848.39</v>
      </c>
      <c r="CT250" s="20">
        <v>44146.58</v>
      </c>
      <c r="CU250" s="20">
        <v>75180.759999999995</v>
      </c>
      <c r="CV250" s="20">
        <v>80881.539999999994</v>
      </c>
      <c r="CW250" s="20">
        <v>116767.2</v>
      </c>
      <c r="CX250" s="20">
        <v>97118.2</v>
      </c>
      <c r="CY250" s="20">
        <v>85879.71</v>
      </c>
      <c r="CZ250" s="20">
        <v>87290.33</v>
      </c>
      <c r="DA250" s="20">
        <v>61600.49</v>
      </c>
      <c r="DB250" s="20">
        <v>60008.29</v>
      </c>
      <c r="DC250" s="20">
        <v>59106.93</v>
      </c>
      <c r="DD250">
        <v>0</v>
      </c>
      <c r="DE250">
        <v>0</v>
      </c>
      <c r="DF250">
        <v>0</v>
      </c>
    </row>
    <row r="251" spans="1:110" x14ac:dyDescent="0.25">
      <c r="A251" s="16" t="str">
        <f t="shared" si="3"/>
        <v>Portfolio Adjusted_CPP_All_All_CAISO_1-in-2_MONTHLY SYSTEM PEAK DAY_2027_9</v>
      </c>
      <c r="B251" t="s">
        <v>195</v>
      </c>
      <c r="C251" t="s">
        <v>121</v>
      </c>
      <c r="D251" t="s">
        <v>7</v>
      </c>
      <c r="E251" t="s">
        <v>7</v>
      </c>
      <c r="F251" t="s">
        <v>110</v>
      </c>
      <c r="G251" t="s">
        <v>111</v>
      </c>
      <c r="H251" t="s">
        <v>20</v>
      </c>
      <c r="I251">
        <v>2027</v>
      </c>
      <c r="J251">
        <v>9</v>
      </c>
      <c r="K251">
        <v>3796</v>
      </c>
      <c r="L251">
        <v>122271.6</v>
      </c>
      <c r="M251">
        <v>119103</v>
      </c>
      <c r="N251">
        <v>117471.5</v>
      </c>
      <c r="O251">
        <v>117174.1</v>
      </c>
      <c r="P251">
        <v>120050.8</v>
      </c>
      <c r="Q251">
        <v>128495.3</v>
      </c>
      <c r="R251">
        <v>141476.79999999999</v>
      </c>
      <c r="S251">
        <v>150387.6</v>
      </c>
      <c r="T251">
        <v>159408.6</v>
      </c>
      <c r="U251">
        <v>168395.8</v>
      </c>
      <c r="V251">
        <v>177232.8</v>
      </c>
      <c r="W251">
        <v>184197.3</v>
      </c>
      <c r="X251">
        <v>188132.2</v>
      </c>
      <c r="Y251">
        <v>190429.3</v>
      </c>
      <c r="Z251">
        <v>189772.3</v>
      </c>
      <c r="AA251">
        <v>186277</v>
      </c>
      <c r="AB251">
        <v>179607.2</v>
      </c>
      <c r="AC251">
        <v>171247.7</v>
      </c>
      <c r="AD251">
        <v>161033.9</v>
      </c>
      <c r="AE251">
        <v>155446.29999999999</v>
      </c>
      <c r="AF251">
        <v>147071.5</v>
      </c>
      <c r="AG251">
        <v>141167</v>
      </c>
      <c r="AH251">
        <v>133885.5</v>
      </c>
      <c r="AI251">
        <v>127554.3</v>
      </c>
      <c r="AJ251">
        <v>73.846230000000006</v>
      </c>
      <c r="AK251">
        <v>73.389579999999995</v>
      </c>
      <c r="AL251">
        <v>72.727050000000006</v>
      </c>
      <c r="AM251">
        <v>72.445120000000003</v>
      </c>
      <c r="AN251">
        <v>71.843419999999995</v>
      </c>
      <c r="AO251">
        <v>72.430459999999997</v>
      </c>
      <c r="AP251">
        <v>71.653319999999994</v>
      </c>
      <c r="AQ251">
        <v>72.542950000000005</v>
      </c>
      <c r="AR251">
        <v>77.326089999999994</v>
      </c>
      <c r="AS251">
        <v>82.844610000000003</v>
      </c>
      <c r="AT251">
        <v>89.048860000000005</v>
      </c>
      <c r="AU251">
        <v>93.767309999999995</v>
      </c>
      <c r="AV251">
        <v>95.786389999999997</v>
      </c>
      <c r="AW251">
        <v>93.676119999999997</v>
      </c>
      <c r="AX251">
        <v>94.447580000000002</v>
      </c>
      <c r="AY251">
        <v>93.677369999999996</v>
      </c>
      <c r="AZ251">
        <v>93.131709999999998</v>
      </c>
      <c r="BA251">
        <v>92.812150000000003</v>
      </c>
      <c r="BB251">
        <v>90.472359999999995</v>
      </c>
      <c r="BC251">
        <v>86.681709999999995</v>
      </c>
      <c r="BD251">
        <v>83.17304</v>
      </c>
      <c r="BE251">
        <v>81.817920000000001</v>
      </c>
      <c r="BF251">
        <v>80.394620000000003</v>
      </c>
      <c r="BG251">
        <v>78.359459999999999</v>
      </c>
      <c r="BH251">
        <v>-739.87639999999999</v>
      </c>
      <c r="BI251">
        <v>-703.88480000000004</v>
      </c>
      <c r="BJ251">
        <v>-468.65629999999999</v>
      </c>
      <c r="BK251">
        <v>-355.62470000000002</v>
      </c>
      <c r="BL251">
        <v>-241.62549999999999</v>
      </c>
      <c r="BM251">
        <v>240.73060000000001</v>
      </c>
      <c r="BN251">
        <v>1043.1030000000001</v>
      </c>
      <c r="BO251">
        <v>107.4558</v>
      </c>
      <c r="BP251">
        <v>-1961.7719999999999</v>
      </c>
      <c r="BQ251">
        <v>-1695.4190000000001</v>
      </c>
      <c r="BR251">
        <v>-966.03470000000004</v>
      </c>
      <c r="BS251">
        <v>-623.80930000000001</v>
      </c>
      <c r="BT251">
        <v>171.93510000000001</v>
      </c>
      <c r="BU251">
        <v>1371.605</v>
      </c>
      <c r="BV251">
        <v>3288.259</v>
      </c>
      <c r="BW251">
        <v>1812.3209999999999</v>
      </c>
      <c r="BX251">
        <v>819.11490000000003</v>
      </c>
      <c r="BY251">
        <v>502.71460000000002</v>
      </c>
      <c r="BZ251">
        <v>-234.42410000000001</v>
      </c>
      <c r="CA251">
        <v>-1258.6759999999999</v>
      </c>
      <c r="CB251">
        <v>-1663.117</v>
      </c>
      <c r="CC251">
        <v>-1648.8109999999999</v>
      </c>
      <c r="CD251">
        <v>-1855.45</v>
      </c>
      <c r="CE251">
        <v>-1380.9259999999999</v>
      </c>
      <c r="CF251" s="20">
        <v>38931.279999999999</v>
      </c>
      <c r="CG251" s="20">
        <v>44153.84</v>
      </c>
      <c r="CH251" s="20">
        <v>38735.480000000003</v>
      </c>
      <c r="CI251" s="20">
        <v>36912.699999999997</v>
      </c>
      <c r="CJ251" s="20">
        <v>31398.66</v>
      </c>
      <c r="CK251" s="20">
        <v>25926.57</v>
      </c>
      <c r="CL251" s="20">
        <v>29893.86</v>
      </c>
      <c r="CM251" s="20">
        <v>28957.13</v>
      </c>
      <c r="CN251" s="20">
        <v>19710.03</v>
      </c>
      <c r="CO251" s="20">
        <v>16127.36</v>
      </c>
      <c r="CP251" s="20">
        <v>10496.39</v>
      </c>
      <c r="CQ251" s="20">
        <v>4637.2629999999999</v>
      </c>
      <c r="CR251" s="20">
        <v>8692.277</v>
      </c>
      <c r="CS251" s="20">
        <v>17231.02</v>
      </c>
      <c r="CT251" s="20">
        <v>45171.95</v>
      </c>
      <c r="CU251" s="20">
        <v>76912.03</v>
      </c>
      <c r="CV251" s="20">
        <v>82352.289999999994</v>
      </c>
      <c r="CW251" s="20">
        <v>117853.3</v>
      </c>
      <c r="CX251" s="20">
        <v>97290.39</v>
      </c>
      <c r="CY251" s="20">
        <v>85786.35</v>
      </c>
      <c r="CZ251" s="20">
        <v>85827.09</v>
      </c>
      <c r="DA251" s="20">
        <v>60063</v>
      </c>
      <c r="DB251" s="20">
        <v>58788.94</v>
      </c>
      <c r="DC251" s="20">
        <v>57704</v>
      </c>
      <c r="DD251">
        <v>0</v>
      </c>
      <c r="DE251">
        <v>0</v>
      </c>
      <c r="DF251">
        <v>0</v>
      </c>
    </row>
    <row r="252" spans="1:110" x14ac:dyDescent="0.25">
      <c r="A252" s="16" t="str">
        <f t="shared" si="3"/>
        <v>Portfolio Adjusted_CPP_All_All_CAISO_1-in-2_MONTHLY SYSTEM PEAK DAY_2027_10</v>
      </c>
      <c r="B252" t="s">
        <v>195</v>
      </c>
      <c r="C252" t="s">
        <v>121</v>
      </c>
      <c r="D252" t="s">
        <v>7</v>
      </c>
      <c r="E252" t="s">
        <v>7</v>
      </c>
      <c r="F252" t="s">
        <v>110</v>
      </c>
      <c r="G252" t="s">
        <v>111</v>
      </c>
      <c r="H252" t="s">
        <v>20</v>
      </c>
      <c r="I252">
        <v>2027</v>
      </c>
      <c r="J252">
        <v>10</v>
      </c>
      <c r="K252">
        <v>3796</v>
      </c>
      <c r="L252">
        <v>118073.4</v>
      </c>
      <c r="M252">
        <v>115488.3</v>
      </c>
      <c r="N252">
        <v>114083.2</v>
      </c>
      <c r="O252">
        <v>114132.9</v>
      </c>
      <c r="P252">
        <v>117401.8</v>
      </c>
      <c r="Q252">
        <v>125586.9</v>
      </c>
      <c r="R252">
        <v>138406.39999999999</v>
      </c>
      <c r="S252">
        <v>146577.29999999999</v>
      </c>
      <c r="T252">
        <v>154254.79999999999</v>
      </c>
      <c r="U252">
        <v>161579.4</v>
      </c>
      <c r="V252">
        <v>168792.3</v>
      </c>
      <c r="W252">
        <v>174686.7</v>
      </c>
      <c r="X252">
        <v>178167.4</v>
      </c>
      <c r="Y252">
        <v>180006.8</v>
      </c>
      <c r="Z252">
        <v>179166.7</v>
      </c>
      <c r="AA252">
        <v>175810.2</v>
      </c>
      <c r="AB252">
        <v>169586.7</v>
      </c>
      <c r="AC252">
        <v>162573.79999999999</v>
      </c>
      <c r="AD252">
        <v>154875</v>
      </c>
      <c r="AE252">
        <v>148195.70000000001</v>
      </c>
      <c r="AF252">
        <v>140972.6</v>
      </c>
      <c r="AG252">
        <v>135278.6</v>
      </c>
      <c r="AH252">
        <v>128228.8</v>
      </c>
      <c r="AI252">
        <v>122055.3</v>
      </c>
      <c r="AJ252">
        <v>66.054720000000003</v>
      </c>
      <c r="AK252">
        <v>65.615170000000006</v>
      </c>
      <c r="AL252">
        <v>64.724369999999993</v>
      </c>
      <c r="AM252">
        <v>64.509709999999998</v>
      </c>
      <c r="AN252">
        <v>64.37003</v>
      </c>
      <c r="AO252">
        <v>63.024749999999997</v>
      </c>
      <c r="AP252">
        <v>62.918109999999999</v>
      </c>
      <c r="AQ252">
        <v>62.820659999999997</v>
      </c>
      <c r="AR252">
        <v>66.683949999999996</v>
      </c>
      <c r="AS252">
        <v>72.717370000000003</v>
      </c>
      <c r="AT252">
        <v>79.307730000000006</v>
      </c>
      <c r="AU252">
        <v>83.273129999999995</v>
      </c>
      <c r="AV252">
        <v>84.671379999999999</v>
      </c>
      <c r="AW252">
        <v>83.949610000000007</v>
      </c>
      <c r="AX252">
        <v>84.076239999999999</v>
      </c>
      <c r="AY252">
        <v>83.017960000000002</v>
      </c>
      <c r="AZ252">
        <v>81.879419999999996</v>
      </c>
      <c r="BA252">
        <v>78.552769999999995</v>
      </c>
      <c r="BB252">
        <v>75.39667</v>
      </c>
      <c r="BC252">
        <v>70.742419999999996</v>
      </c>
      <c r="BD252">
        <v>69.146889999999999</v>
      </c>
      <c r="BE252">
        <v>67.206339999999997</v>
      </c>
      <c r="BF252">
        <v>66.278790000000001</v>
      </c>
      <c r="BG252">
        <v>65.304990000000004</v>
      </c>
      <c r="BH252">
        <v>-713.82809999999995</v>
      </c>
      <c r="BI252">
        <v>-682.47050000000002</v>
      </c>
      <c r="BJ252">
        <v>-455.6764</v>
      </c>
      <c r="BK252">
        <v>-346.77069999999998</v>
      </c>
      <c r="BL252">
        <v>-234.8982</v>
      </c>
      <c r="BM252">
        <v>235.83539999999999</v>
      </c>
      <c r="BN252">
        <v>1021.486</v>
      </c>
      <c r="BO252">
        <v>103.2281</v>
      </c>
      <c r="BP252">
        <v>-1899.1220000000001</v>
      </c>
      <c r="BQ252">
        <v>-1627.19</v>
      </c>
      <c r="BR252">
        <v>-922.14229999999998</v>
      </c>
      <c r="BS252">
        <v>-594.25210000000004</v>
      </c>
      <c r="BT252">
        <v>161.23339999999999</v>
      </c>
      <c r="BU252">
        <v>1297.1210000000001</v>
      </c>
      <c r="BV252">
        <v>3110.7910000000002</v>
      </c>
      <c r="BW252">
        <v>1717.335</v>
      </c>
      <c r="BX252">
        <v>784.99620000000004</v>
      </c>
      <c r="BY252">
        <v>494.45650000000001</v>
      </c>
      <c r="BZ252">
        <v>-222.80940000000001</v>
      </c>
      <c r="CA252">
        <v>-1187.364</v>
      </c>
      <c r="CB252">
        <v>-1583.7909999999999</v>
      </c>
      <c r="CC252">
        <v>-1575.663</v>
      </c>
      <c r="CD252">
        <v>-1774.0540000000001</v>
      </c>
      <c r="CE252">
        <v>-1319.165</v>
      </c>
      <c r="CF252" s="20">
        <v>36359.19</v>
      </c>
      <c r="CG252" s="20">
        <v>41520.57</v>
      </c>
      <c r="CH252" s="20">
        <v>36487</v>
      </c>
      <c r="CI252" s="20">
        <v>34994.400000000001</v>
      </c>
      <c r="CJ252" s="20">
        <v>30121.25</v>
      </c>
      <c r="CK252" s="20">
        <v>24797.72</v>
      </c>
      <c r="CL252" s="20">
        <v>28354.2</v>
      </c>
      <c r="CM252" s="20">
        <v>27254.34</v>
      </c>
      <c r="CN252" s="20">
        <v>18401.46</v>
      </c>
      <c r="CO252" s="20">
        <v>14928.32</v>
      </c>
      <c r="CP252" s="20">
        <v>9575.9519999999993</v>
      </c>
      <c r="CQ252" s="20">
        <v>4204.0410000000002</v>
      </c>
      <c r="CR252" s="20">
        <v>7863.183</v>
      </c>
      <c r="CS252" s="20">
        <v>15521.93</v>
      </c>
      <c r="CT252" s="20">
        <v>40684.949999999997</v>
      </c>
      <c r="CU252" s="20">
        <v>69569.600000000006</v>
      </c>
      <c r="CV252" s="20">
        <v>74995.520000000004</v>
      </c>
      <c r="CW252" s="20">
        <v>109166.7</v>
      </c>
      <c r="CX252" s="20">
        <v>90341.54</v>
      </c>
      <c r="CY252" s="20">
        <v>79426.2</v>
      </c>
      <c r="CZ252" s="20">
        <v>80361.42</v>
      </c>
      <c r="DA252" s="20">
        <v>55744.34</v>
      </c>
      <c r="DB252" s="20">
        <v>54346.720000000001</v>
      </c>
      <c r="DC252" s="20">
        <v>53043</v>
      </c>
      <c r="DD252">
        <v>0</v>
      </c>
      <c r="DE252">
        <v>0</v>
      </c>
      <c r="DF252">
        <v>0</v>
      </c>
    </row>
    <row r="253" spans="1:110" x14ac:dyDescent="0.25">
      <c r="A253" s="16" t="str">
        <f t="shared" si="3"/>
        <v>Portfolio Adjusted_CPP_All_All_CAISO_1-in-2_MONTHLY SYSTEM PEAK DAY_2027_11</v>
      </c>
      <c r="B253" t="s">
        <v>195</v>
      </c>
      <c r="C253" t="s">
        <v>121</v>
      </c>
      <c r="D253" t="s">
        <v>7</v>
      </c>
      <c r="E253" t="s">
        <v>7</v>
      </c>
      <c r="F253" t="s">
        <v>110</v>
      </c>
      <c r="G253" t="s">
        <v>111</v>
      </c>
      <c r="H253" t="s">
        <v>20</v>
      </c>
      <c r="I253">
        <v>2027</v>
      </c>
      <c r="J253">
        <v>11</v>
      </c>
      <c r="K253">
        <v>3796</v>
      </c>
      <c r="L253">
        <v>92552.01</v>
      </c>
      <c r="M253">
        <v>90046.02</v>
      </c>
      <c r="N253">
        <v>89026.38</v>
      </c>
      <c r="O253">
        <v>89573.91</v>
      </c>
      <c r="P253">
        <v>93740.9</v>
      </c>
      <c r="Q253">
        <v>103607.2</v>
      </c>
      <c r="R253">
        <v>116296</v>
      </c>
      <c r="S253">
        <v>125460.6</v>
      </c>
      <c r="T253">
        <v>133272.79999999999</v>
      </c>
      <c r="U253">
        <v>140159.5</v>
      </c>
      <c r="V253">
        <v>146099</v>
      </c>
      <c r="W253">
        <v>149835</v>
      </c>
      <c r="X253">
        <v>151691.1</v>
      </c>
      <c r="Y253">
        <v>153615.9</v>
      </c>
      <c r="Z253">
        <v>152719.6</v>
      </c>
      <c r="AA253">
        <v>148903</v>
      </c>
      <c r="AB253">
        <v>143865.70000000001</v>
      </c>
      <c r="AC253">
        <v>139542.6</v>
      </c>
      <c r="AD253">
        <v>129820.2</v>
      </c>
      <c r="AE253">
        <v>122794.3</v>
      </c>
      <c r="AF253">
        <v>116708</v>
      </c>
      <c r="AG253">
        <v>110996.1</v>
      </c>
      <c r="AH253">
        <v>103459.2</v>
      </c>
      <c r="AI253">
        <v>96947.14</v>
      </c>
      <c r="AJ253">
        <v>59.33267</v>
      </c>
      <c r="AK253">
        <v>58.300179999999997</v>
      </c>
      <c r="AL253">
        <v>57.512189999999997</v>
      </c>
      <c r="AM253">
        <v>56.484270000000002</v>
      </c>
      <c r="AN253">
        <v>56.519060000000003</v>
      </c>
      <c r="AO253">
        <v>55.854089999999999</v>
      </c>
      <c r="AP253">
        <v>56.120190000000001</v>
      </c>
      <c r="AQ253">
        <v>59.152659999999997</v>
      </c>
      <c r="AR253">
        <v>68.735330000000005</v>
      </c>
      <c r="AS253">
        <v>75.640079999999998</v>
      </c>
      <c r="AT253">
        <v>80.020070000000004</v>
      </c>
      <c r="AU253">
        <v>83.131519999999995</v>
      </c>
      <c r="AV253">
        <v>83.762090000000001</v>
      </c>
      <c r="AW253">
        <v>82.533469999999994</v>
      </c>
      <c r="AX253">
        <v>81.29589</v>
      </c>
      <c r="AY253">
        <v>81.220870000000005</v>
      </c>
      <c r="AZ253">
        <v>78.309190000000001</v>
      </c>
      <c r="BA253">
        <v>73.47363</v>
      </c>
      <c r="BB253">
        <v>70.054919999999996</v>
      </c>
      <c r="BC253">
        <v>67.198570000000004</v>
      </c>
      <c r="BD253">
        <v>64.285960000000003</v>
      </c>
      <c r="BE253">
        <v>62.769199999999998</v>
      </c>
      <c r="BF253">
        <v>60.77572</v>
      </c>
      <c r="BG253">
        <v>59.876199999999997</v>
      </c>
      <c r="BH253">
        <v>-545.22739999999999</v>
      </c>
      <c r="BI253">
        <v>-520.33270000000005</v>
      </c>
      <c r="BJ253">
        <v>-339.66750000000002</v>
      </c>
      <c r="BK253">
        <v>-254.5575</v>
      </c>
      <c r="BL253">
        <v>-174.50200000000001</v>
      </c>
      <c r="BM253">
        <v>202.33600000000001</v>
      </c>
      <c r="BN253">
        <v>856.24580000000003</v>
      </c>
      <c r="BO253">
        <v>90.915710000000004</v>
      </c>
      <c r="BP253">
        <v>-1635.4</v>
      </c>
      <c r="BQ253">
        <v>-1413.9390000000001</v>
      </c>
      <c r="BR253">
        <v>-814.82740000000001</v>
      </c>
      <c r="BS253">
        <v>-526.47969999999998</v>
      </c>
      <c r="BT253">
        <v>127.9088</v>
      </c>
      <c r="BU253">
        <v>1110.931</v>
      </c>
      <c r="BV253">
        <v>2687.8539999999998</v>
      </c>
      <c r="BW253">
        <v>1482.37</v>
      </c>
      <c r="BX253">
        <v>694.80709999999999</v>
      </c>
      <c r="BY253">
        <v>437.44959999999998</v>
      </c>
      <c r="BZ253">
        <v>-173.13749999999999</v>
      </c>
      <c r="CA253">
        <v>-970.27139999999997</v>
      </c>
      <c r="CB253">
        <v>-1300.1479999999999</v>
      </c>
      <c r="CC253">
        <v>-1283.7850000000001</v>
      </c>
      <c r="CD253">
        <v>-1421.075</v>
      </c>
      <c r="CE253">
        <v>-1029.2170000000001</v>
      </c>
      <c r="CF253" s="20">
        <v>23314.57</v>
      </c>
      <c r="CG253" s="20">
        <v>26341.53</v>
      </c>
      <c r="CH253" s="20">
        <v>23298.39</v>
      </c>
      <c r="CI253" s="20">
        <v>22560.39</v>
      </c>
      <c r="CJ253" s="20">
        <v>19905.34</v>
      </c>
      <c r="CK253" s="20">
        <v>17244.900000000001</v>
      </c>
      <c r="CL253" s="20">
        <v>20454.22</v>
      </c>
      <c r="CM253" s="20">
        <v>20337.8</v>
      </c>
      <c r="CN253" s="20">
        <v>14066.75</v>
      </c>
      <c r="CO253" s="20">
        <v>11666.28</v>
      </c>
      <c r="CP253" s="20">
        <v>7558.5940000000001</v>
      </c>
      <c r="CQ253" s="20">
        <v>3276.5509999999999</v>
      </c>
      <c r="CR253" s="20">
        <v>6042.3119999999999</v>
      </c>
      <c r="CS253" s="20">
        <v>12045.12</v>
      </c>
      <c r="CT253" s="20">
        <v>31669.22</v>
      </c>
      <c r="CU253" s="20">
        <v>53637.11</v>
      </c>
      <c r="CV253" s="20">
        <v>57379.29</v>
      </c>
      <c r="CW253" s="20">
        <v>82372.58</v>
      </c>
      <c r="CX253" s="20">
        <v>65000.15</v>
      </c>
      <c r="CY253" s="20">
        <v>55846.19</v>
      </c>
      <c r="CZ253" s="20">
        <v>56421.27</v>
      </c>
      <c r="DA253" s="20">
        <v>38535.53</v>
      </c>
      <c r="DB253" s="20">
        <v>36553.82</v>
      </c>
      <c r="DC253" s="20">
        <v>34851.67</v>
      </c>
      <c r="DD253">
        <v>0</v>
      </c>
      <c r="DE253">
        <v>0</v>
      </c>
      <c r="DF253">
        <v>0</v>
      </c>
    </row>
    <row r="254" spans="1:110" x14ac:dyDescent="0.25">
      <c r="A254" s="16" t="str">
        <f t="shared" si="3"/>
        <v>Portfolio Adjusted_CPP_All_All_CAISO_1-in-2_MONTHLY SYSTEM PEAK DAY_2027_12</v>
      </c>
      <c r="B254" t="s">
        <v>195</v>
      </c>
      <c r="C254" t="s">
        <v>121</v>
      </c>
      <c r="D254" t="s">
        <v>7</v>
      </c>
      <c r="E254" t="s">
        <v>7</v>
      </c>
      <c r="F254" t="s">
        <v>110</v>
      </c>
      <c r="G254" t="s">
        <v>111</v>
      </c>
      <c r="H254" t="s">
        <v>20</v>
      </c>
      <c r="I254">
        <v>2027</v>
      </c>
      <c r="J254">
        <v>12</v>
      </c>
      <c r="K254">
        <v>3796</v>
      </c>
      <c r="L254">
        <v>89264.45</v>
      </c>
      <c r="M254">
        <v>87248.57</v>
      </c>
      <c r="N254">
        <v>86269.59</v>
      </c>
      <c r="O254">
        <v>86962.74</v>
      </c>
      <c r="P254">
        <v>91454.26</v>
      </c>
      <c r="Q254">
        <v>101732.5</v>
      </c>
      <c r="R254">
        <v>116386.6</v>
      </c>
      <c r="S254">
        <v>125424.8</v>
      </c>
      <c r="T254">
        <v>130771.4</v>
      </c>
      <c r="U254">
        <v>133136</v>
      </c>
      <c r="V254">
        <v>134694.5</v>
      </c>
      <c r="W254">
        <v>135469.29999999999</v>
      </c>
      <c r="X254">
        <v>135287.20000000001</v>
      </c>
      <c r="Y254">
        <v>135079.4</v>
      </c>
      <c r="Z254">
        <v>133303.5</v>
      </c>
      <c r="AA254">
        <v>130867</v>
      </c>
      <c r="AB254">
        <v>129857.1</v>
      </c>
      <c r="AC254">
        <v>128563.1</v>
      </c>
      <c r="AD254">
        <v>120937</v>
      </c>
      <c r="AE254">
        <v>115588.8</v>
      </c>
      <c r="AF254">
        <v>110974.5</v>
      </c>
      <c r="AG254">
        <v>106371.5</v>
      </c>
      <c r="AH254">
        <v>99760.6</v>
      </c>
      <c r="AI254">
        <v>93686.76</v>
      </c>
      <c r="AJ254">
        <v>49.067010000000003</v>
      </c>
      <c r="AK254">
        <v>48.591299999999997</v>
      </c>
      <c r="AL254">
        <v>48.465159999999997</v>
      </c>
      <c r="AM254">
        <v>47.889870000000002</v>
      </c>
      <c r="AN254">
        <v>47.61739</v>
      </c>
      <c r="AO254">
        <v>47.660899999999998</v>
      </c>
      <c r="AP254">
        <v>47.935609999999997</v>
      </c>
      <c r="AQ254">
        <v>47.51182</v>
      </c>
      <c r="AR254">
        <v>50.76811</v>
      </c>
      <c r="AS254">
        <v>54.824120000000001</v>
      </c>
      <c r="AT254">
        <v>58.481859999999998</v>
      </c>
      <c r="AU254">
        <v>60.864739999999998</v>
      </c>
      <c r="AV254">
        <v>62.048929999999999</v>
      </c>
      <c r="AW254">
        <v>61.69209</v>
      </c>
      <c r="AX254">
        <v>62.012300000000003</v>
      </c>
      <c r="AY254">
        <v>61.503079999999997</v>
      </c>
      <c r="AZ254">
        <v>59.886389999999999</v>
      </c>
      <c r="BA254">
        <v>57.256810000000002</v>
      </c>
      <c r="BB254">
        <v>55.151380000000003</v>
      </c>
      <c r="BC254">
        <v>54.394930000000002</v>
      </c>
      <c r="BD254">
        <v>52.453659999999999</v>
      </c>
      <c r="BE254">
        <v>50.83193</v>
      </c>
      <c r="BF254">
        <v>49.986490000000003</v>
      </c>
      <c r="BG254">
        <v>49.099299999999999</v>
      </c>
      <c r="BH254">
        <v>-545.0204</v>
      </c>
      <c r="BI254">
        <v>-521.38149999999996</v>
      </c>
      <c r="BJ254">
        <v>-351.96339999999998</v>
      </c>
      <c r="BK254">
        <v>-274.767</v>
      </c>
      <c r="BL254">
        <v>-198.2978</v>
      </c>
      <c r="BM254">
        <v>171.7243</v>
      </c>
      <c r="BN254">
        <v>865.92840000000001</v>
      </c>
      <c r="BO254">
        <v>78.416409999999999</v>
      </c>
      <c r="BP254">
        <v>-1624.03</v>
      </c>
      <c r="BQ254">
        <v>-1338.0219999999999</v>
      </c>
      <c r="BR254">
        <v>-731.91430000000003</v>
      </c>
      <c r="BS254">
        <v>-463.6207</v>
      </c>
      <c r="BT254">
        <v>118.4242</v>
      </c>
      <c r="BU254">
        <v>975.50890000000004</v>
      </c>
      <c r="BV254">
        <v>2336.1529999999998</v>
      </c>
      <c r="BW254">
        <v>1295.855</v>
      </c>
      <c r="BX254">
        <v>614.54660000000001</v>
      </c>
      <c r="BY254">
        <v>381.33699999999999</v>
      </c>
      <c r="BZ254">
        <v>-183.2362</v>
      </c>
      <c r="CA254">
        <v>-935.21990000000005</v>
      </c>
      <c r="CB254">
        <v>-1255.33</v>
      </c>
      <c r="CC254">
        <v>-1247.259</v>
      </c>
      <c r="CD254">
        <v>-1388.5930000000001</v>
      </c>
      <c r="CE254">
        <v>-1021.329</v>
      </c>
      <c r="CF254" s="20">
        <v>20434.310000000001</v>
      </c>
      <c r="CG254" s="20">
        <v>23182.74</v>
      </c>
      <c r="CH254" s="20">
        <v>20388.91</v>
      </c>
      <c r="CI254" s="20">
        <v>19742.259999999998</v>
      </c>
      <c r="CJ254" s="20">
        <v>17492.07</v>
      </c>
      <c r="CK254" s="20">
        <v>15394.36</v>
      </c>
      <c r="CL254" s="20">
        <v>18615.96</v>
      </c>
      <c r="CM254" s="20">
        <v>18555.71</v>
      </c>
      <c r="CN254" s="20">
        <v>12401.77</v>
      </c>
      <c r="CO254" s="20">
        <v>9688.2109999999993</v>
      </c>
      <c r="CP254" s="20">
        <v>6015.326</v>
      </c>
      <c r="CQ254" s="20">
        <v>2555.482</v>
      </c>
      <c r="CR254" s="20">
        <v>4663.317</v>
      </c>
      <c r="CS254" s="20">
        <v>9087.3780000000006</v>
      </c>
      <c r="CT254" s="20">
        <v>23615.47</v>
      </c>
      <c r="CU254" s="20">
        <v>40599.64</v>
      </c>
      <c r="CV254" s="20">
        <v>45394.7</v>
      </c>
      <c r="CW254" s="20">
        <v>66953.72</v>
      </c>
      <c r="CX254" s="20">
        <v>54133.1</v>
      </c>
      <c r="CY254" s="20">
        <v>47498.81</v>
      </c>
      <c r="CZ254" s="20">
        <v>48820.58</v>
      </c>
      <c r="DA254" s="20">
        <v>33593.24</v>
      </c>
      <c r="DB254" s="20">
        <v>31983.95</v>
      </c>
      <c r="DC254" s="20">
        <v>30629.01</v>
      </c>
      <c r="DD254">
        <v>0</v>
      </c>
      <c r="DE254">
        <v>0</v>
      </c>
      <c r="DF254">
        <v>0</v>
      </c>
    </row>
    <row r="255" spans="1:110" x14ac:dyDescent="0.25">
      <c r="A255" s="16" t="str">
        <f t="shared" si="3"/>
        <v>Portfolio Adjusted_CPP_All_All_CAISO_1-in-2_MONTHLY SYSTEM PEAK DAY_2028_1</v>
      </c>
      <c r="B255" t="s">
        <v>195</v>
      </c>
      <c r="C255" t="s">
        <v>121</v>
      </c>
      <c r="D255" t="s">
        <v>7</v>
      </c>
      <c r="E255" t="s">
        <v>7</v>
      </c>
      <c r="F255" t="s">
        <v>110</v>
      </c>
      <c r="G255" t="s">
        <v>111</v>
      </c>
      <c r="H255" t="s">
        <v>20</v>
      </c>
      <c r="I255">
        <v>2028</v>
      </c>
      <c r="J255">
        <v>1</v>
      </c>
      <c r="K255">
        <v>3611</v>
      </c>
      <c r="L255">
        <v>85049.79</v>
      </c>
      <c r="M255">
        <v>83385.039999999994</v>
      </c>
      <c r="N255">
        <v>82587.539999999994</v>
      </c>
      <c r="O255">
        <v>83306.36</v>
      </c>
      <c r="P255">
        <v>87847.24</v>
      </c>
      <c r="Q255">
        <v>98129.04</v>
      </c>
      <c r="R255">
        <v>113464.2</v>
      </c>
      <c r="S255">
        <v>122282.5</v>
      </c>
      <c r="T255">
        <v>126706.4</v>
      </c>
      <c r="U255">
        <v>128505</v>
      </c>
      <c r="V255">
        <v>130521.1</v>
      </c>
      <c r="W255">
        <v>131031.3</v>
      </c>
      <c r="X255">
        <v>130913.1</v>
      </c>
      <c r="Y255">
        <v>130895.9</v>
      </c>
      <c r="Z255">
        <v>129582</v>
      </c>
      <c r="AA255">
        <v>127165.9</v>
      </c>
      <c r="AB255">
        <v>125128.8</v>
      </c>
      <c r="AC255">
        <v>124518.5</v>
      </c>
      <c r="AD255">
        <v>117560.5</v>
      </c>
      <c r="AE255">
        <v>112012.4</v>
      </c>
      <c r="AF255">
        <v>107087.1</v>
      </c>
      <c r="AG255">
        <v>102234.1</v>
      </c>
      <c r="AH255">
        <v>95304.14</v>
      </c>
      <c r="AI255">
        <v>89491.79</v>
      </c>
      <c r="AJ255">
        <v>44.374420000000001</v>
      </c>
      <c r="AK255">
        <v>43.515300000000003</v>
      </c>
      <c r="AL255">
        <v>42.186900000000001</v>
      </c>
      <c r="AM255">
        <v>41.65343</v>
      </c>
      <c r="AN255">
        <v>41.193199999999997</v>
      </c>
      <c r="AO255">
        <v>41.157310000000003</v>
      </c>
      <c r="AP255">
        <v>40.765439999999998</v>
      </c>
      <c r="AQ255">
        <v>40.594859999999997</v>
      </c>
      <c r="AR255">
        <v>44.689839999999997</v>
      </c>
      <c r="AS255">
        <v>49.762390000000003</v>
      </c>
      <c r="AT255">
        <v>52.328159999999997</v>
      </c>
      <c r="AU255">
        <v>55.092799999999997</v>
      </c>
      <c r="AV255">
        <v>56.170659999999998</v>
      </c>
      <c r="AW255">
        <v>56.849890000000002</v>
      </c>
      <c r="AX255">
        <v>56.980980000000002</v>
      </c>
      <c r="AY255">
        <v>57.836060000000003</v>
      </c>
      <c r="AZ255">
        <v>56.902900000000002</v>
      </c>
      <c r="BA255">
        <v>54.783009999999997</v>
      </c>
      <c r="BB255">
        <v>52.804020000000001</v>
      </c>
      <c r="BC255">
        <v>50.72439</v>
      </c>
      <c r="BD255">
        <v>49.846209999999999</v>
      </c>
      <c r="BE255">
        <v>49.043909999999997</v>
      </c>
      <c r="BF255">
        <v>48.07405</v>
      </c>
      <c r="BG255">
        <v>47.384529999999998</v>
      </c>
      <c r="BH255">
        <v>-513.47199999999998</v>
      </c>
      <c r="BI255">
        <v>-492.34660000000002</v>
      </c>
      <c r="BJ255">
        <v>-329.80919999999998</v>
      </c>
      <c r="BK255">
        <v>-255.3272</v>
      </c>
      <c r="BL255">
        <v>-182.9579</v>
      </c>
      <c r="BM255">
        <v>171.44380000000001</v>
      </c>
      <c r="BN255">
        <v>842.23680000000002</v>
      </c>
      <c r="BO255">
        <v>79.403790000000001</v>
      </c>
      <c r="BP255">
        <v>-1570.643</v>
      </c>
      <c r="BQ255">
        <v>-1292.1849999999999</v>
      </c>
      <c r="BR255">
        <v>-712.33720000000005</v>
      </c>
      <c r="BS255">
        <v>-449.76650000000001</v>
      </c>
      <c r="BT255">
        <v>114.173</v>
      </c>
      <c r="BU255">
        <v>945.38279999999997</v>
      </c>
      <c r="BV255">
        <v>2271.9760000000001</v>
      </c>
      <c r="BW255">
        <v>1259.4290000000001</v>
      </c>
      <c r="BX255">
        <v>598.0231</v>
      </c>
      <c r="BY255">
        <v>380.14789999999999</v>
      </c>
      <c r="BZ255">
        <v>-169.23400000000001</v>
      </c>
      <c r="CA255">
        <v>-898.05150000000003</v>
      </c>
      <c r="CB255">
        <v>-1204.9939999999999</v>
      </c>
      <c r="CC255">
        <v>-1191.817</v>
      </c>
      <c r="CD255">
        <v>-1318.97</v>
      </c>
      <c r="CE255">
        <v>-965.10299999999995</v>
      </c>
      <c r="CF255" s="20">
        <v>18908.78</v>
      </c>
      <c r="CG255" s="20">
        <v>21680.53</v>
      </c>
      <c r="CH255" s="20">
        <v>19125.66</v>
      </c>
      <c r="CI255" s="20">
        <v>18527.48</v>
      </c>
      <c r="CJ255" s="20">
        <v>16508.009999999998</v>
      </c>
      <c r="CK255" s="20">
        <v>14574.71</v>
      </c>
      <c r="CL255" s="20">
        <v>18078.599999999999</v>
      </c>
      <c r="CM255" s="20">
        <v>18038.330000000002</v>
      </c>
      <c r="CN255" s="20">
        <v>11805.64</v>
      </c>
      <c r="CO255" s="20">
        <v>9136.375</v>
      </c>
      <c r="CP255" s="20">
        <v>5711.1379999999999</v>
      </c>
      <c r="CQ255" s="20">
        <v>2403.4609999999998</v>
      </c>
      <c r="CR255" s="20">
        <v>4379.9769999999999</v>
      </c>
      <c r="CS255" s="20">
        <v>8546.8940000000002</v>
      </c>
      <c r="CT255" s="20">
        <v>22367.18</v>
      </c>
      <c r="CU255" s="20">
        <v>38361.370000000003</v>
      </c>
      <c r="CV255" s="20">
        <v>42752.6</v>
      </c>
      <c r="CW255" s="20">
        <v>64230.59</v>
      </c>
      <c r="CX255" s="20">
        <v>52042.49</v>
      </c>
      <c r="CY255" s="20">
        <v>45323.81</v>
      </c>
      <c r="CZ255" s="20">
        <v>46161.39</v>
      </c>
      <c r="DA255" s="20">
        <v>31731.16</v>
      </c>
      <c r="DB255" s="20">
        <v>29976.11</v>
      </c>
      <c r="DC255" s="20">
        <v>28660.05</v>
      </c>
      <c r="DD255">
        <v>0</v>
      </c>
      <c r="DE255">
        <v>0</v>
      </c>
      <c r="DF255">
        <v>0</v>
      </c>
    </row>
    <row r="256" spans="1:110" x14ac:dyDescent="0.25">
      <c r="A256" s="16" t="str">
        <f t="shared" si="3"/>
        <v>Portfolio Adjusted_CPP_All_All_CAISO_1-in-2_MONTHLY SYSTEM PEAK DAY_2028_2</v>
      </c>
      <c r="B256" t="s">
        <v>195</v>
      </c>
      <c r="C256" t="s">
        <v>121</v>
      </c>
      <c r="D256" t="s">
        <v>7</v>
      </c>
      <c r="E256" t="s">
        <v>7</v>
      </c>
      <c r="F256" t="s">
        <v>110</v>
      </c>
      <c r="G256" t="s">
        <v>111</v>
      </c>
      <c r="H256" t="s">
        <v>20</v>
      </c>
      <c r="I256">
        <v>2028</v>
      </c>
      <c r="J256">
        <v>2</v>
      </c>
      <c r="K256">
        <v>3611</v>
      </c>
      <c r="L256">
        <v>85806.38</v>
      </c>
      <c r="M256">
        <v>83626.97</v>
      </c>
      <c r="N256">
        <v>82665.009999999995</v>
      </c>
      <c r="O256">
        <v>83221.960000000006</v>
      </c>
      <c r="P256">
        <v>87352.98</v>
      </c>
      <c r="Q256">
        <v>97220.09</v>
      </c>
      <c r="R256">
        <v>112209.7</v>
      </c>
      <c r="S256">
        <v>121746.1</v>
      </c>
      <c r="T256">
        <v>127973.4</v>
      </c>
      <c r="U256">
        <v>130517</v>
      </c>
      <c r="V256">
        <v>133127.9</v>
      </c>
      <c r="W256">
        <v>133564.4</v>
      </c>
      <c r="X256">
        <v>132506.70000000001</v>
      </c>
      <c r="Y256">
        <v>132109.70000000001</v>
      </c>
      <c r="Z256">
        <v>130362.3</v>
      </c>
      <c r="AA256">
        <v>127075.3</v>
      </c>
      <c r="AB256">
        <v>124131.8</v>
      </c>
      <c r="AC256">
        <v>123636.1</v>
      </c>
      <c r="AD256">
        <v>118638.9</v>
      </c>
      <c r="AE256">
        <v>113181.7</v>
      </c>
      <c r="AF256">
        <v>108200.5</v>
      </c>
      <c r="AG256">
        <v>103505.5</v>
      </c>
      <c r="AH256">
        <v>96615.3</v>
      </c>
      <c r="AI256">
        <v>90660.89</v>
      </c>
      <c r="AJ256">
        <v>47.974499999999999</v>
      </c>
      <c r="AK256">
        <v>48.494349999999997</v>
      </c>
      <c r="AL256">
        <v>48.116700000000002</v>
      </c>
      <c r="AM256">
        <v>47.981630000000003</v>
      </c>
      <c r="AN256">
        <v>47.175820000000002</v>
      </c>
      <c r="AO256">
        <v>46.687150000000003</v>
      </c>
      <c r="AP256">
        <v>46.093690000000002</v>
      </c>
      <c r="AQ256">
        <v>45.876420000000003</v>
      </c>
      <c r="AR256">
        <v>47.284829999999999</v>
      </c>
      <c r="AS256">
        <v>49.929900000000004</v>
      </c>
      <c r="AT256">
        <v>51.158459999999998</v>
      </c>
      <c r="AU256">
        <v>52.922629999999998</v>
      </c>
      <c r="AV256">
        <v>54.166130000000003</v>
      </c>
      <c r="AW256">
        <v>55.104379999999999</v>
      </c>
      <c r="AX256">
        <v>55.20476</v>
      </c>
      <c r="AY256">
        <v>55.29271</v>
      </c>
      <c r="AZ256">
        <v>54.367820000000002</v>
      </c>
      <c r="BA256">
        <v>53.136180000000003</v>
      </c>
      <c r="BB256">
        <v>50.847239999999999</v>
      </c>
      <c r="BC256">
        <v>49.486159999999998</v>
      </c>
      <c r="BD256">
        <v>48.915239999999997</v>
      </c>
      <c r="BE256">
        <v>46.800690000000003</v>
      </c>
      <c r="BF256">
        <v>46.188009999999998</v>
      </c>
      <c r="BG256">
        <v>45.432510000000001</v>
      </c>
      <c r="BH256">
        <v>-506.37520000000001</v>
      </c>
      <c r="BI256">
        <v>-486.84730000000002</v>
      </c>
      <c r="BJ256">
        <v>-321.54680000000002</v>
      </c>
      <c r="BK256">
        <v>-245.86330000000001</v>
      </c>
      <c r="BL256">
        <v>-173.9177</v>
      </c>
      <c r="BM256">
        <v>178.05430000000001</v>
      </c>
      <c r="BN256">
        <v>830.83130000000006</v>
      </c>
      <c r="BO256">
        <v>81.020539999999997</v>
      </c>
      <c r="BP256">
        <v>-1584.2560000000001</v>
      </c>
      <c r="BQ256">
        <v>-1312.7360000000001</v>
      </c>
      <c r="BR256">
        <v>-729.10410000000002</v>
      </c>
      <c r="BS256">
        <v>-460.45249999999999</v>
      </c>
      <c r="BT256">
        <v>114.3129</v>
      </c>
      <c r="BU256">
        <v>954.70929999999998</v>
      </c>
      <c r="BV256">
        <v>2289.134</v>
      </c>
      <c r="BW256">
        <v>1259.8140000000001</v>
      </c>
      <c r="BX256">
        <v>597.89620000000002</v>
      </c>
      <c r="BY256">
        <v>388.51769999999999</v>
      </c>
      <c r="BZ256">
        <v>-168.6628</v>
      </c>
      <c r="CA256">
        <v>-907.00080000000003</v>
      </c>
      <c r="CB256">
        <v>-1216.5889999999999</v>
      </c>
      <c r="CC256">
        <v>-1202.4760000000001</v>
      </c>
      <c r="CD256">
        <v>-1329.9649999999999</v>
      </c>
      <c r="CE256">
        <v>-966.0376</v>
      </c>
      <c r="CF256" s="20">
        <v>19983.29</v>
      </c>
      <c r="CG256" s="20">
        <v>22404.9</v>
      </c>
      <c r="CH256" s="20">
        <v>19698.060000000001</v>
      </c>
      <c r="CI256" s="20">
        <v>18974.68</v>
      </c>
      <c r="CJ256" s="20">
        <v>16718.14</v>
      </c>
      <c r="CK256" s="20">
        <v>14662.34</v>
      </c>
      <c r="CL256" s="20">
        <v>18095.990000000002</v>
      </c>
      <c r="CM256" s="20">
        <v>18148.77</v>
      </c>
      <c r="CN256" s="20">
        <v>12162.3</v>
      </c>
      <c r="CO256" s="20">
        <v>9475.8080000000009</v>
      </c>
      <c r="CP256" s="20">
        <v>5994.2790000000005</v>
      </c>
      <c r="CQ256" s="20">
        <v>2516.6280000000002</v>
      </c>
      <c r="CR256" s="20">
        <v>4527.3209999999999</v>
      </c>
      <c r="CS256" s="20">
        <v>8796.4269999999997</v>
      </c>
      <c r="CT256" s="20">
        <v>22811.71</v>
      </c>
      <c r="CU256" s="20">
        <v>38454.660000000003</v>
      </c>
      <c r="CV256" s="20">
        <v>42551.65</v>
      </c>
      <c r="CW256" s="20">
        <v>64787.75</v>
      </c>
      <c r="CX256" s="20">
        <v>53217.54</v>
      </c>
      <c r="CY256" s="20">
        <v>46312.72</v>
      </c>
      <c r="CZ256" s="20">
        <v>47230.64</v>
      </c>
      <c r="DA256" s="20">
        <v>32955.31</v>
      </c>
      <c r="DB256" s="20">
        <v>31566.959999999999</v>
      </c>
      <c r="DC256" s="20">
        <v>30228.02</v>
      </c>
      <c r="DD256">
        <v>0</v>
      </c>
      <c r="DE256">
        <v>0</v>
      </c>
      <c r="DF256">
        <v>0</v>
      </c>
    </row>
    <row r="257" spans="1:110" x14ac:dyDescent="0.25">
      <c r="A257" s="16" t="str">
        <f t="shared" si="3"/>
        <v>Portfolio Adjusted_CPP_All_All_CAISO_1-in-2_MONTHLY SYSTEM PEAK DAY_2028_3</v>
      </c>
      <c r="B257" t="s">
        <v>195</v>
      </c>
      <c r="C257" t="s">
        <v>121</v>
      </c>
      <c r="D257" t="s">
        <v>7</v>
      </c>
      <c r="E257" t="s">
        <v>7</v>
      </c>
      <c r="F257" t="s">
        <v>110</v>
      </c>
      <c r="G257" t="s">
        <v>111</v>
      </c>
      <c r="H257" t="s">
        <v>20</v>
      </c>
      <c r="I257">
        <v>2028</v>
      </c>
      <c r="J257">
        <v>3</v>
      </c>
      <c r="K257">
        <v>3611</v>
      </c>
      <c r="L257">
        <v>103168.8</v>
      </c>
      <c r="M257">
        <v>101195.8</v>
      </c>
      <c r="N257">
        <v>100263.1</v>
      </c>
      <c r="O257">
        <v>100547.1</v>
      </c>
      <c r="P257">
        <v>103828.9</v>
      </c>
      <c r="Q257">
        <v>111919.7</v>
      </c>
      <c r="R257">
        <v>124326.1</v>
      </c>
      <c r="S257">
        <v>131382</v>
      </c>
      <c r="T257">
        <v>135384.1</v>
      </c>
      <c r="U257">
        <v>137344.4</v>
      </c>
      <c r="V257">
        <v>139415.70000000001</v>
      </c>
      <c r="W257">
        <v>140421.5</v>
      </c>
      <c r="X257">
        <v>140792.6</v>
      </c>
      <c r="Y257">
        <v>140477.20000000001</v>
      </c>
      <c r="Z257">
        <v>138707.29999999999</v>
      </c>
      <c r="AA257">
        <v>135660.6</v>
      </c>
      <c r="AB257">
        <v>131712.4</v>
      </c>
      <c r="AC257">
        <v>128757.5</v>
      </c>
      <c r="AD257">
        <v>125781.3</v>
      </c>
      <c r="AE257">
        <v>124295.5</v>
      </c>
      <c r="AF257">
        <v>120115.5</v>
      </c>
      <c r="AG257">
        <v>116223</v>
      </c>
      <c r="AH257">
        <v>110992.5</v>
      </c>
      <c r="AI257">
        <v>106466.7</v>
      </c>
      <c r="AJ257">
        <v>52.385840000000002</v>
      </c>
      <c r="AK257">
        <v>52.310220000000001</v>
      </c>
      <c r="AL257">
        <v>52.063949999999998</v>
      </c>
      <c r="AM257">
        <v>51.573779999999999</v>
      </c>
      <c r="AN257">
        <v>51.334299999999999</v>
      </c>
      <c r="AO257">
        <v>50.82723</v>
      </c>
      <c r="AP257">
        <v>50.355809999999998</v>
      </c>
      <c r="AQ257">
        <v>50.682340000000003</v>
      </c>
      <c r="AR257">
        <v>53.219839999999998</v>
      </c>
      <c r="AS257">
        <v>56.79627</v>
      </c>
      <c r="AT257">
        <v>60.231369999999998</v>
      </c>
      <c r="AU257">
        <v>62.740259999999999</v>
      </c>
      <c r="AV257">
        <v>63.64593</v>
      </c>
      <c r="AW257">
        <v>65.221710000000002</v>
      </c>
      <c r="AX257">
        <v>64.636589999999998</v>
      </c>
      <c r="AY257">
        <v>65.045649999999995</v>
      </c>
      <c r="AZ257">
        <v>63.837719999999997</v>
      </c>
      <c r="BA257">
        <v>61.832189999999997</v>
      </c>
      <c r="BB257">
        <v>58.68562</v>
      </c>
      <c r="BC257">
        <v>57.036369999999998</v>
      </c>
      <c r="BD257">
        <v>56.195459999999997</v>
      </c>
      <c r="BE257">
        <v>54.932429999999997</v>
      </c>
      <c r="BF257">
        <v>54.339599999999997</v>
      </c>
      <c r="BG257">
        <v>53.575769999999999</v>
      </c>
      <c r="BH257">
        <v>-647.31039999999996</v>
      </c>
      <c r="BI257">
        <v>-619.77859999999998</v>
      </c>
      <c r="BJ257">
        <v>-427.6386</v>
      </c>
      <c r="BK257">
        <v>-338.55610000000001</v>
      </c>
      <c r="BL257">
        <v>-241.0701</v>
      </c>
      <c r="BM257">
        <v>177.2698</v>
      </c>
      <c r="BN257">
        <v>925.78899999999999</v>
      </c>
      <c r="BO257">
        <v>81.805639999999997</v>
      </c>
      <c r="BP257">
        <v>-1679.0329999999999</v>
      </c>
      <c r="BQ257">
        <v>-1380.9649999999999</v>
      </c>
      <c r="BR257">
        <v>-759.51300000000003</v>
      </c>
      <c r="BS257">
        <v>-480.26310000000001</v>
      </c>
      <c r="BT257">
        <v>124.2229</v>
      </c>
      <c r="BU257">
        <v>1013.727</v>
      </c>
      <c r="BV257">
        <v>2420.5039999999999</v>
      </c>
      <c r="BW257">
        <v>1335.0640000000001</v>
      </c>
      <c r="BX257">
        <v>620.91060000000004</v>
      </c>
      <c r="BY257">
        <v>398.91379999999998</v>
      </c>
      <c r="BZ257">
        <v>-173.05269999999999</v>
      </c>
      <c r="CA257">
        <v>-999.73710000000005</v>
      </c>
      <c r="CB257">
        <v>-1358.6130000000001</v>
      </c>
      <c r="CC257">
        <v>-1365.7190000000001</v>
      </c>
      <c r="CD257">
        <v>-1552.5350000000001</v>
      </c>
      <c r="CE257">
        <v>-1178.385</v>
      </c>
      <c r="CF257" s="20">
        <v>26017.84</v>
      </c>
      <c r="CG257" s="20">
        <v>29664.02</v>
      </c>
      <c r="CH257" s="20">
        <v>26174.52</v>
      </c>
      <c r="CI257" s="20">
        <v>25105.81</v>
      </c>
      <c r="CJ257" s="20">
        <v>21638.34</v>
      </c>
      <c r="CK257" s="20">
        <v>18063.37</v>
      </c>
      <c r="CL257" s="20">
        <v>21072.6</v>
      </c>
      <c r="CM257" s="20">
        <v>20311.66</v>
      </c>
      <c r="CN257" s="20">
        <v>13428.71</v>
      </c>
      <c r="CO257" s="20">
        <v>10418.84</v>
      </c>
      <c r="CP257" s="20">
        <v>6486.4129999999996</v>
      </c>
      <c r="CQ257" s="20">
        <v>2742.6260000000002</v>
      </c>
      <c r="CR257" s="20">
        <v>5017.4080000000004</v>
      </c>
      <c r="CS257" s="20">
        <v>9698.1270000000004</v>
      </c>
      <c r="CT257" s="20">
        <v>25021.41</v>
      </c>
      <c r="CU257" s="20">
        <v>42618.65</v>
      </c>
      <c r="CV257" s="20">
        <v>46440.29</v>
      </c>
      <c r="CW257" s="20">
        <v>69478.679999999993</v>
      </c>
      <c r="CX257" s="20">
        <v>60441.77</v>
      </c>
      <c r="CY257" s="20">
        <v>55497.45</v>
      </c>
      <c r="CZ257" s="20">
        <v>57209.279999999999</v>
      </c>
      <c r="DA257" s="20">
        <v>39767.870000000003</v>
      </c>
      <c r="DB257" s="20">
        <v>38686.85</v>
      </c>
      <c r="DC257" s="20">
        <v>38145.83</v>
      </c>
      <c r="DD257">
        <v>0</v>
      </c>
      <c r="DE257">
        <v>0</v>
      </c>
      <c r="DF257">
        <v>0</v>
      </c>
    </row>
    <row r="258" spans="1:110" x14ac:dyDescent="0.25">
      <c r="A258" s="16" t="str">
        <f t="shared" ref="A258:A321" si="4">B258&amp;"_"&amp;C258&amp;"_"&amp;D258&amp;"_"&amp;E258&amp;"_"&amp;F258&amp;"_"&amp;G258&amp;"_"&amp;H258&amp;"_"&amp;I258&amp;"_"&amp;J258</f>
        <v>Portfolio Adjusted_CPP_All_All_CAISO_1-in-2_MONTHLY SYSTEM PEAK DAY_2028_4</v>
      </c>
      <c r="B258" t="s">
        <v>195</v>
      </c>
      <c r="C258" t="s">
        <v>121</v>
      </c>
      <c r="D258" t="s">
        <v>7</v>
      </c>
      <c r="E258" t="s">
        <v>7</v>
      </c>
      <c r="F258" t="s">
        <v>110</v>
      </c>
      <c r="G258" t="s">
        <v>111</v>
      </c>
      <c r="H258" t="s">
        <v>20</v>
      </c>
      <c r="I258">
        <v>2028</v>
      </c>
      <c r="J258">
        <v>4</v>
      </c>
      <c r="K258">
        <v>3611</v>
      </c>
      <c r="L258">
        <v>100744.2</v>
      </c>
      <c r="M258">
        <v>98836.19</v>
      </c>
      <c r="N258">
        <v>97835.18</v>
      </c>
      <c r="O258">
        <v>97984.17</v>
      </c>
      <c r="P258">
        <v>100295.4</v>
      </c>
      <c r="Q258">
        <v>106700.4</v>
      </c>
      <c r="R258">
        <v>114451.8</v>
      </c>
      <c r="S258">
        <v>117998.9</v>
      </c>
      <c r="T258">
        <v>120575.2</v>
      </c>
      <c r="U258">
        <v>123641.60000000001</v>
      </c>
      <c r="V258">
        <v>126665.1</v>
      </c>
      <c r="W258">
        <v>128458</v>
      </c>
      <c r="X258">
        <v>129598</v>
      </c>
      <c r="Y258">
        <v>130727</v>
      </c>
      <c r="Z258">
        <v>130296.9</v>
      </c>
      <c r="AA258">
        <v>128616.6</v>
      </c>
      <c r="AB258">
        <v>124789.7</v>
      </c>
      <c r="AC258">
        <v>120897.4</v>
      </c>
      <c r="AD258">
        <v>116553.2</v>
      </c>
      <c r="AE258">
        <v>115549</v>
      </c>
      <c r="AF258">
        <v>112513.5</v>
      </c>
      <c r="AG258">
        <v>110115.4</v>
      </c>
      <c r="AH258">
        <v>106638.39999999999</v>
      </c>
      <c r="AI258">
        <v>103363.1</v>
      </c>
      <c r="AJ258">
        <v>61.802489999999999</v>
      </c>
      <c r="AK258">
        <v>61.248579999999997</v>
      </c>
      <c r="AL258">
        <v>60.383150000000001</v>
      </c>
      <c r="AM258">
        <v>59.43347</v>
      </c>
      <c r="AN258">
        <v>59.132629999999999</v>
      </c>
      <c r="AO258">
        <v>58.569479999999999</v>
      </c>
      <c r="AP258">
        <v>58.560270000000003</v>
      </c>
      <c r="AQ258">
        <v>58.717829999999999</v>
      </c>
      <c r="AR258">
        <v>63.777380000000001</v>
      </c>
      <c r="AS258">
        <v>67.593050000000005</v>
      </c>
      <c r="AT258">
        <v>72.069310000000002</v>
      </c>
      <c r="AU258">
        <v>75.159139999999994</v>
      </c>
      <c r="AV258">
        <v>77.346090000000004</v>
      </c>
      <c r="AW258">
        <v>78.498350000000002</v>
      </c>
      <c r="AX258">
        <v>78.570570000000004</v>
      </c>
      <c r="AY258">
        <v>78.272720000000007</v>
      </c>
      <c r="AZ258">
        <v>76.832400000000007</v>
      </c>
      <c r="BA258">
        <v>74.711839999999995</v>
      </c>
      <c r="BB258">
        <v>72.149870000000007</v>
      </c>
      <c r="BC258">
        <v>69.567300000000003</v>
      </c>
      <c r="BD258">
        <v>66.385180000000005</v>
      </c>
      <c r="BE258">
        <v>64.632390000000001</v>
      </c>
      <c r="BF258">
        <v>62.935980000000001</v>
      </c>
      <c r="BG258">
        <v>61.783580000000001</v>
      </c>
      <c r="BH258">
        <v>-624.72310000000004</v>
      </c>
      <c r="BI258">
        <v>-600.42049999999995</v>
      </c>
      <c r="BJ258">
        <v>-412.91340000000002</v>
      </c>
      <c r="BK258">
        <v>-323.88310000000001</v>
      </c>
      <c r="BL258">
        <v>-226.58590000000001</v>
      </c>
      <c r="BM258">
        <v>175.76779999999999</v>
      </c>
      <c r="BN258">
        <v>849.0412</v>
      </c>
      <c r="BO258">
        <v>77.984549999999999</v>
      </c>
      <c r="BP258">
        <v>-1488.664</v>
      </c>
      <c r="BQ258">
        <v>-1245.3779999999999</v>
      </c>
      <c r="BR258">
        <v>-698.54909999999995</v>
      </c>
      <c r="BS258">
        <v>-444.4923</v>
      </c>
      <c r="BT258">
        <v>112.77509999999999</v>
      </c>
      <c r="BU258">
        <v>944.09879999999998</v>
      </c>
      <c r="BV258">
        <v>2279.027</v>
      </c>
      <c r="BW258">
        <v>1268.7760000000001</v>
      </c>
      <c r="BX258">
        <v>593.24390000000005</v>
      </c>
      <c r="BY258">
        <v>388.8347</v>
      </c>
      <c r="BZ258">
        <v>-136.1</v>
      </c>
      <c r="CA258">
        <v>-902.66340000000002</v>
      </c>
      <c r="CB258">
        <v>-1252.5920000000001</v>
      </c>
      <c r="CC258">
        <v>-1278.3130000000001</v>
      </c>
      <c r="CD258">
        <v>-1480.5989999999999</v>
      </c>
      <c r="CE258">
        <v>-1131.164</v>
      </c>
      <c r="CF258">
        <v>25334.71</v>
      </c>
      <c r="CG258">
        <v>28777.43</v>
      </c>
      <c r="CH258">
        <v>25232.28</v>
      </c>
      <c r="CI258">
        <v>24201.8</v>
      </c>
      <c r="CJ258">
        <v>20533.73</v>
      </c>
      <c r="CK258">
        <v>16731.53</v>
      </c>
      <c r="CL258">
        <v>18500.59</v>
      </c>
      <c r="CM258">
        <v>16976.79</v>
      </c>
      <c r="CN258">
        <v>11013.64</v>
      </c>
      <c r="CO258">
        <v>8778.3700000000008</v>
      </c>
      <c r="CP258">
        <v>5522.6719999999996</v>
      </c>
      <c r="CQ258">
        <v>2343.2890000000002</v>
      </c>
      <c r="CR258">
        <v>4300.2730000000001</v>
      </c>
      <c r="CS258">
        <v>8514.6910000000007</v>
      </c>
      <c r="CT258">
        <v>22341.16</v>
      </c>
      <c r="CU258">
        <v>38658.07</v>
      </c>
      <c r="CV258">
        <v>42195.86</v>
      </c>
      <c r="CW258">
        <v>63116.79</v>
      </c>
      <c r="CX258">
        <v>54368.33</v>
      </c>
      <c r="CY258">
        <v>50405.59</v>
      </c>
      <c r="CZ258">
        <v>52536.56</v>
      </c>
      <c r="DA258">
        <v>37404.18</v>
      </c>
      <c r="DB258">
        <v>36976.230000000003</v>
      </c>
      <c r="DC258">
        <v>36944.82</v>
      </c>
      <c r="DD258">
        <v>0</v>
      </c>
      <c r="DE258">
        <v>0</v>
      </c>
      <c r="DF258">
        <v>0</v>
      </c>
    </row>
    <row r="259" spans="1:110" x14ac:dyDescent="0.25">
      <c r="A259" s="16" t="str">
        <f t="shared" si="4"/>
        <v>Portfolio Adjusted_CPP_All_All_CAISO_1-in-2_MONTHLY SYSTEM PEAK DAY_2028_5</v>
      </c>
      <c r="B259" t="s">
        <v>195</v>
      </c>
      <c r="C259" t="s">
        <v>121</v>
      </c>
      <c r="D259" t="s">
        <v>7</v>
      </c>
      <c r="E259" t="s">
        <v>7</v>
      </c>
      <c r="F259" t="s">
        <v>110</v>
      </c>
      <c r="G259" t="s">
        <v>111</v>
      </c>
      <c r="H259" t="s">
        <v>20</v>
      </c>
      <c r="I259">
        <v>2028</v>
      </c>
      <c r="J259">
        <v>5</v>
      </c>
      <c r="K259">
        <v>3611</v>
      </c>
      <c r="L259">
        <v>105462</v>
      </c>
      <c r="M259">
        <v>103261.4</v>
      </c>
      <c r="N259">
        <v>102105.4</v>
      </c>
      <c r="O259">
        <v>102026.4</v>
      </c>
      <c r="P259">
        <v>104082.1</v>
      </c>
      <c r="Q259">
        <v>110255.8</v>
      </c>
      <c r="R259">
        <v>117769.7</v>
      </c>
      <c r="S259">
        <v>124208.9</v>
      </c>
      <c r="T259">
        <v>130238.7</v>
      </c>
      <c r="U259">
        <v>135709.5</v>
      </c>
      <c r="V259">
        <v>140688.5</v>
      </c>
      <c r="W259">
        <v>143995.1</v>
      </c>
      <c r="X259">
        <v>145807.20000000001</v>
      </c>
      <c r="Y259">
        <v>146932.20000000001</v>
      </c>
      <c r="Z259">
        <v>146259.29999999999</v>
      </c>
      <c r="AA259">
        <v>143444.20000000001</v>
      </c>
      <c r="AB259">
        <v>139478.29999999999</v>
      </c>
      <c r="AC259">
        <v>134289.5</v>
      </c>
      <c r="AD259">
        <v>127387.6</v>
      </c>
      <c r="AE259">
        <v>123888.1</v>
      </c>
      <c r="AF259">
        <v>121039.8</v>
      </c>
      <c r="AG259">
        <v>117654.1</v>
      </c>
      <c r="AH259">
        <v>113097.1</v>
      </c>
      <c r="AI259">
        <v>108787.6</v>
      </c>
      <c r="AJ259">
        <v>63.05789</v>
      </c>
      <c r="AK259">
        <v>62.147399999999998</v>
      </c>
      <c r="AL259">
        <v>61.699150000000003</v>
      </c>
      <c r="AM259">
        <v>61.455959999999997</v>
      </c>
      <c r="AN259">
        <v>61.287129999999998</v>
      </c>
      <c r="AO259">
        <v>60.879820000000002</v>
      </c>
      <c r="AP259">
        <v>60.373980000000003</v>
      </c>
      <c r="AQ259">
        <v>61.450839999999999</v>
      </c>
      <c r="AR259">
        <v>63.828749999999999</v>
      </c>
      <c r="AS259">
        <v>66.204170000000005</v>
      </c>
      <c r="AT259">
        <v>69.220020000000005</v>
      </c>
      <c r="AU259">
        <v>72.155360000000002</v>
      </c>
      <c r="AV259">
        <v>73.781419999999997</v>
      </c>
      <c r="AW259">
        <v>75.402360000000002</v>
      </c>
      <c r="AX259">
        <v>74.983639999999994</v>
      </c>
      <c r="AY259">
        <v>74.721059999999994</v>
      </c>
      <c r="AZ259">
        <v>73.525689999999997</v>
      </c>
      <c r="BA259">
        <v>71.357619999999997</v>
      </c>
      <c r="BB259">
        <v>69.185869999999994</v>
      </c>
      <c r="BC259">
        <v>66.831310000000002</v>
      </c>
      <c r="BD259">
        <v>64.989750000000001</v>
      </c>
      <c r="BE259">
        <v>64.140110000000007</v>
      </c>
      <c r="BF259">
        <v>63.721139999999998</v>
      </c>
      <c r="BG259">
        <v>62.797890000000002</v>
      </c>
      <c r="BH259">
        <v>-643.73429999999996</v>
      </c>
      <c r="BI259">
        <v>-617.72609999999997</v>
      </c>
      <c r="BJ259">
        <v>-417.315</v>
      </c>
      <c r="BK259">
        <v>-321.495</v>
      </c>
      <c r="BL259">
        <v>-221.5411</v>
      </c>
      <c r="BM259">
        <v>197.22929999999999</v>
      </c>
      <c r="BN259">
        <v>869.20619999999997</v>
      </c>
      <c r="BO259">
        <v>86.019599999999997</v>
      </c>
      <c r="BP259">
        <v>-1605.11</v>
      </c>
      <c r="BQ259">
        <v>-1366.394</v>
      </c>
      <c r="BR259">
        <v>-770.67610000000002</v>
      </c>
      <c r="BS259">
        <v>-494.45890000000003</v>
      </c>
      <c r="BT259">
        <v>128.93620000000001</v>
      </c>
      <c r="BU259">
        <v>1059.893</v>
      </c>
      <c r="BV259">
        <v>2548.194</v>
      </c>
      <c r="BW259">
        <v>1404.9190000000001</v>
      </c>
      <c r="BX259">
        <v>650.85609999999997</v>
      </c>
      <c r="BY259">
        <v>415.19729999999998</v>
      </c>
      <c r="BZ259">
        <v>-163.11019999999999</v>
      </c>
      <c r="CA259">
        <v>-971.63750000000005</v>
      </c>
      <c r="CB259">
        <v>-1352.575</v>
      </c>
      <c r="CC259">
        <v>-1366.8119999999999</v>
      </c>
      <c r="CD259">
        <v>-1565.96</v>
      </c>
      <c r="CE259">
        <v>-1181.6500000000001</v>
      </c>
      <c r="CF259" s="20">
        <v>28536.9</v>
      </c>
      <c r="CG259" s="20">
        <v>32404.720000000001</v>
      </c>
      <c r="CH259" s="20">
        <v>28504.74</v>
      </c>
      <c r="CI259" s="20">
        <v>27229.05</v>
      </c>
      <c r="CJ259" s="20">
        <v>22895.599999999999</v>
      </c>
      <c r="CK259" s="20">
        <v>18625.48</v>
      </c>
      <c r="CL259" s="20">
        <v>20523.810000000001</v>
      </c>
      <c r="CM259" s="20">
        <v>19363.75</v>
      </c>
      <c r="CN259" s="20">
        <v>13018.79</v>
      </c>
      <c r="CO259" s="20">
        <v>10484.790000000001</v>
      </c>
      <c r="CP259" s="20">
        <v>6698.0910000000003</v>
      </c>
      <c r="CQ259" s="20">
        <v>2904.5940000000001</v>
      </c>
      <c r="CR259" s="20">
        <v>5371.0780000000004</v>
      </c>
      <c r="CS259" s="20">
        <v>10536.4</v>
      </c>
      <c r="CT259" s="20">
        <v>27593.64</v>
      </c>
      <c r="CU259" s="20">
        <v>46786.93</v>
      </c>
      <c r="CV259" s="20">
        <v>51320.31</v>
      </c>
      <c r="CW259" s="20">
        <v>75454.210000000006</v>
      </c>
      <c r="CX259" s="20">
        <v>63338.68</v>
      </c>
      <c r="CY259" s="20">
        <v>57563.71</v>
      </c>
      <c r="CZ259" s="20">
        <v>60158.85</v>
      </c>
      <c r="DA259" s="20">
        <v>42584.92</v>
      </c>
      <c r="DB259" s="20">
        <v>42122.01</v>
      </c>
      <c r="DC259" s="20">
        <v>41652.089999999997</v>
      </c>
      <c r="DD259">
        <v>0</v>
      </c>
      <c r="DE259">
        <v>0</v>
      </c>
      <c r="DF259">
        <v>0</v>
      </c>
    </row>
    <row r="260" spans="1:110" x14ac:dyDescent="0.25">
      <c r="A260" s="16" t="str">
        <f t="shared" si="4"/>
        <v>Portfolio Adjusted_CPP_All_All_CAISO_1-in-2_MONTHLY SYSTEM PEAK DAY_2028_6</v>
      </c>
      <c r="B260" t="s">
        <v>195</v>
      </c>
      <c r="C260" t="s">
        <v>121</v>
      </c>
      <c r="D260" t="s">
        <v>7</v>
      </c>
      <c r="E260" t="s">
        <v>7</v>
      </c>
      <c r="F260" t="s">
        <v>110</v>
      </c>
      <c r="G260" t="s">
        <v>111</v>
      </c>
      <c r="H260" t="s">
        <v>20</v>
      </c>
      <c r="I260">
        <v>2028</v>
      </c>
      <c r="J260">
        <v>6</v>
      </c>
      <c r="K260">
        <v>3611</v>
      </c>
      <c r="L260">
        <v>108628.5</v>
      </c>
      <c r="M260">
        <v>106367.4</v>
      </c>
      <c r="N260">
        <v>105184.3</v>
      </c>
      <c r="O260">
        <v>105241.2</v>
      </c>
      <c r="P260">
        <v>107568.6</v>
      </c>
      <c r="Q260">
        <v>114048</v>
      </c>
      <c r="R260">
        <v>122743.3</v>
      </c>
      <c r="S260">
        <v>130800.3</v>
      </c>
      <c r="T260">
        <v>137986.20000000001</v>
      </c>
      <c r="U260">
        <v>144156.6</v>
      </c>
      <c r="V260">
        <v>149386</v>
      </c>
      <c r="W260">
        <v>153072.70000000001</v>
      </c>
      <c r="X260">
        <v>154987.70000000001</v>
      </c>
      <c r="Y260">
        <v>156345.29999999999</v>
      </c>
      <c r="Z260">
        <v>155707.1</v>
      </c>
      <c r="AA260">
        <v>152588.4</v>
      </c>
      <c r="AB260">
        <v>148134.1</v>
      </c>
      <c r="AC260">
        <v>142388</v>
      </c>
      <c r="AD260">
        <v>134902.29999999999</v>
      </c>
      <c r="AE260">
        <v>130423.6</v>
      </c>
      <c r="AF260">
        <v>127214</v>
      </c>
      <c r="AG260">
        <v>123356.4</v>
      </c>
      <c r="AH260">
        <v>117857.1</v>
      </c>
      <c r="AI260">
        <v>112844.6</v>
      </c>
      <c r="AJ260">
        <v>63.196370000000002</v>
      </c>
      <c r="AK260">
        <v>62.753549999999997</v>
      </c>
      <c r="AL260">
        <v>62.719760000000001</v>
      </c>
      <c r="AM260">
        <v>62.608260000000001</v>
      </c>
      <c r="AN260">
        <v>62.553310000000003</v>
      </c>
      <c r="AO260">
        <v>62.561160000000001</v>
      </c>
      <c r="AP260">
        <v>62.46537</v>
      </c>
      <c r="AQ260">
        <v>62.8399</v>
      </c>
      <c r="AR260">
        <v>63.68045</v>
      </c>
      <c r="AS260">
        <v>66.901499999999999</v>
      </c>
      <c r="AT260">
        <v>69.865170000000006</v>
      </c>
      <c r="AU260">
        <v>71.540980000000005</v>
      </c>
      <c r="AV260">
        <v>73.760990000000007</v>
      </c>
      <c r="AW260">
        <v>74.358810000000005</v>
      </c>
      <c r="AX260">
        <v>74.207980000000006</v>
      </c>
      <c r="AY260">
        <v>73.612700000000004</v>
      </c>
      <c r="AZ260">
        <v>74.262010000000004</v>
      </c>
      <c r="BA260">
        <v>73.959819999999993</v>
      </c>
      <c r="BB260">
        <v>72.649609999999996</v>
      </c>
      <c r="BC260">
        <v>70.299639999999997</v>
      </c>
      <c r="BD260">
        <v>67.693799999999996</v>
      </c>
      <c r="BE260">
        <v>65.735820000000004</v>
      </c>
      <c r="BF260">
        <v>65.007339999999999</v>
      </c>
      <c r="BG260">
        <v>64.085970000000003</v>
      </c>
      <c r="BH260">
        <v>-663.90030000000002</v>
      </c>
      <c r="BI260">
        <v>-635.34379999999999</v>
      </c>
      <c r="BJ260">
        <v>-427.87259999999998</v>
      </c>
      <c r="BK260">
        <v>-328.36020000000002</v>
      </c>
      <c r="BL260">
        <v>-225.71639999999999</v>
      </c>
      <c r="BM260">
        <v>206.28450000000001</v>
      </c>
      <c r="BN260">
        <v>906.02440000000001</v>
      </c>
      <c r="BO260">
        <v>89.003619999999998</v>
      </c>
      <c r="BP260">
        <v>-1703.9079999999999</v>
      </c>
      <c r="BQ260">
        <v>-1450.2829999999999</v>
      </c>
      <c r="BR260">
        <v>-809.50819999999999</v>
      </c>
      <c r="BS260">
        <v>-515.52409999999998</v>
      </c>
      <c r="BT260">
        <v>143.0008</v>
      </c>
      <c r="BU260">
        <v>1125.5329999999999</v>
      </c>
      <c r="BV260">
        <v>2693.8229999999999</v>
      </c>
      <c r="BW260">
        <v>1479.058</v>
      </c>
      <c r="BX260">
        <v>670.2319</v>
      </c>
      <c r="BY260">
        <v>414.95229999999998</v>
      </c>
      <c r="BZ260">
        <v>-195.09469999999999</v>
      </c>
      <c r="CA260">
        <v>-1037.104</v>
      </c>
      <c r="CB260">
        <v>-1434.317</v>
      </c>
      <c r="CC260">
        <v>-1439.896</v>
      </c>
      <c r="CD260">
        <v>-1634.9179999999999</v>
      </c>
      <c r="CE260">
        <v>-1227.174</v>
      </c>
      <c r="CF260" s="20">
        <v>30210.68</v>
      </c>
      <c r="CG260" s="20">
        <v>34487.129999999997</v>
      </c>
      <c r="CH260" s="20">
        <v>30408.02</v>
      </c>
      <c r="CI260" s="20">
        <v>29186.06</v>
      </c>
      <c r="CJ260" s="20">
        <v>24650.33</v>
      </c>
      <c r="CK260" s="20">
        <v>20044.77</v>
      </c>
      <c r="CL260" s="20">
        <v>22269.27</v>
      </c>
      <c r="CM260" s="20">
        <v>21238.080000000002</v>
      </c>
      <c r="CN260" s="20">
        <v>14406.48</v>
      </c>
      <c r="CO260" s="20">
        <v>11623.69</v>
      </c>
      <c r="CP260" s="20">
        <v>7347.4650000000001</v>
      </c>
      <c r="CQ260" s="20">
        <v>3171.0070000000001</v>
      </c>
      <c r="CR260" s="20">
        <v>5849.7160000000003</v>
      </c>
      <c r="CS260" s="20">
        <v>11508.44</v>
      </c>
      <c r="CT260" s="20">
        <v>30169.02</v>
      </c>
      <c r="CU260" s="20">
        <v>50876.23</v>
      </c>
      <c r="CV260" s="20">
        <v>55389.279999999999</v>
      </c>
      <c r="CW260" s="20">
        <v>81024.91</v>
      </c>
      <c r="CX260" s="20">
        <v>68425.53</v>
      </c>
      <c r="CY260" s="20">
        <v>62325.36</v>
      </c>
      <c r="CZ260" s="20">
        <v>64770.43</v>
      </c>
      <c r="DA260" s="20">
        <v>45972.05</v>
      </c>
      <c r="DB260" s="20">
        <v>45350.29</v>
      </c>
      <c r="DC260" s="20">
        <v>44692.19</v>
      </c>
      <c r="DD260">
        <v>0</v>
      </c>
      <c r="DE260">
        <v>0</v>
      </c>
      <c r="DF260">
        <v>0</v>
      </c>
    </row>
    <row r="261" spans="1:110" x14ac:dyDescent="0.25">
      <c r="A261" s="16" t="str">
        <f t="shared" si="4"/>
        <v>Portfolio Adjusted_CPP_All_All_CAISO_1-in-2_MONTHLY SYSTEM PEAK DAY_2028_7</v>
      </c>
      <c r="B261" t="s">
        <v>195</v>
      </c>
      <c r="C261" t="s">
        <v>121</v>
      </c>
      <c r="D261" t="s">
        <v>7</v>
      </c>
      <c r="E261" t="s">
        <v>7</v>
      </c>
      <c r="F261" t="s">
        <v>110</v>
      </c>
      <c r="G261" t="s">
        <v>111</v>
      </c>
      <c r="H261" t="s">
        <v>20</v>
      </c>
      <c r="I261">
        <v>2028</v>
      </c>
      <c r="J261">
        <v>7</v>
      </c>
      <c r="K261">
        <v>3611</v>
      </c>
      <c r="L261">
        <v>112851.1</v>
      </c>
      <c r="M261">
        <v>110341.7</v>
      </c>
      <c r="N261">
        <v>108955</v>
      </c>
      <c r="O261">
        <v>108966.5</v>
      </c>
      <c r="P261">
        <v>111551.6</v>
      </c>
      <c r="Q261">
        <v>119034.7</v>
      </c>
      <c r="R261">
        <v>128624.7</v>
      </c>
      <c r="S261">
        <v>136975.4</v>
      </c>
      <c r="T261">
        <v>144567</v>
      </c>
      <c r="U261">
        <v>151458</v>
      </c>
      <c r="V261">
        <v>157898.1</v>
      </c>
      <c r="W261">
        <v>162348.4</v>
      </c>
      <c r="X261">
        <v>164652.5</v>
      </c>
      <c r="Y261">
        <v>165954.29999999999</v>
      </c>
      <c r="Z261">
        <v>165332.29999999999</v>
      </c>
      <c r="AA261">
        <v>162291</v>
      </c>
      <c r="AB261">
        <v>157644.1</v>
      </c>
      <c r="AC261">
        <v>151475.29999999999</v>
      </c>
      <c r="AD261">
        <v>143226.4</v>
      </c>
      <c r="AE261">
        <v>137833.79999999999</v>
      </c>
      <c r="AF261">
        <v>133558.6</v>
      </c>
      <c r="AG261">
        <v>128920.9</v>
      </c>
      <c r="AH261">
        <v>122596.4</v>
      </c>
      <c r="AI261">
        <v>116959.7</v>
      </c>
      <c r="AJ261">
        <v>67.453280000000007</v>
      </c>
      <c r="AK261">
        <v>67.317220000000006</v>
      </c>
      <c r="AL261">
        <v>67.005359999999996</v>
      </c>
      <c r="AM261">
        <v>67.051689999999994</v>
      </c>
      <c r="AN261">
        <v>67.167529999999999</v>
      </c>
      <c r="AO261">
        <v>67.122900000000001</v>
      </c>
      <c r="AP261">
        <v>67.026110000000003</v>
      </c>
      <c r="AQ261">
        <v>68.281229999999994</v>
      </c>
      <c r="AR261">
        <v>70.349369999999993</v>
      </c>
      <c r="AS261">
        <v>73.061499999999995</v>
      </c>
      <c r="AT261">
        <v>75.677090000000007</v>
      </c>
      <c r="AU261">
        <v>77.285690000000002</v>
      </c>
      <c r="AV261">
        <v>78.049580000000006</v>
      </c>
      <c r="AW261">
        <v>77.873249999999999</v>
      </c>
      <c r="AX261">
        <v>78.196889999999996</v>
      </c>
      <c r="AY261">
        <v>78.497450000000001</v>
      </c>
      <c r="AZ261">
        <v>76.691119999999998</v>
      </c>
      <c r="BA261">
        <v>75.959289999999996</v>
      </c>
      <c r="BB261">
        <v>75.341440000000006</v>
      </c>
      <c r="BC261">
        <v>73.188940000000002</v>
      </c>
      <c r="BD261">
        <v>70.804959999999994</v>
      </c>
      <c r="BE261">
        <v>69.812809999999999</v>
      </c>
      <c r="BF261">
        <v>69.693190000000001</v>
      </c>
      <c r="BG261">
        <v>69.601349999999996</v>
      </c>
      <c r="BH261">
        <v>-686.7586</v>
      </c>
      <c r="BI261">
        <v>-656.72460000000001</v>
      </c>
      <c r="BJ261">
        <v>-441.19580000000002</v>
      </c>
      <c r="BK261">
        <v>-337.65359999999998</v>
      </c>
      <c r="BL261">
        <v>-230.9171</v>
      </c>
      <c r="BM261">
        <v>217.375</v>
      </c>
      <c r="BN261">
        <v>949.00729999999999</v>
      </c>
      <c r="BO261">
        <v>93.828620000000001</v>
      </c>
      <c r="BP261">
        <v>-1785.546</v>
      </c>
      <c r="BQ261">
        <v>-1523.135</v>
      </c>
      <c r="BR261">
        <v>-851.91399999999999</v>
      </c>
      <c r="BS261">
        <v>-542.52380000000005</v>
      </c>
      <c r="BT261">
        <v>153.64359999999999</v>
      </c>
      <c r="BU261">
        <v>1194.261</v>
      </c>
      <c r="BV261">
        <v>2857.9180000000001</v>
      </c>
      <c r="BW261">
        <v>1572.472</v>
      </c>
      <c r="BX261">
        <v>712.28129999999999</v>
      </c>
      <c r="BY261">
        <v>438.22160000000002</v>
      </c>
      <c r="BZ261">
        <v>-213.26580000000001</v>
      </c>
      <c r="CA261">
        <v>-1100.691</v>
      </c>
      <c r="CB261">
        <v>-1507.2380000000001</v>
      </c>
      <c r="CC261">
        <v>-1505.4839999999999</v>
      </c>
      <c r="CD261">
        <v>-1700.519</v>
      </c>
      <c r="CE261">
        <v>-1271.614</v>
      </c>
      <c r="CF261" s="20">
        <v>32845.29</v>
      </c>
      <c r="CG261" s="20">
        <v>37376.61</v>
      </c>
      <c r="CH261" s="20">
        <v>32790.78</v>
      </c>
      <c r="CI261" s="20">
        <v>31447.56</v>
      </c>
      <c r="CJ261" s="20">
        <v>26707.25</v>
      </c>
      <c r="CK261" s="20">
        <v>21946.69</v>
      </c>
      <c r="CL261" s="20">
        <v>24554.82</v>
      </c>
      <c r="CM261" s="20">
        <v>23387.68</v>
      </c>
      <c r="CN261" s="20">
        <v>15788.91</v>
      </c>
      <c r="CO261" s="20">
        <v>12718.5</v>
      </c>
      <c r="CP261" s="20">
        <v>8118.3289999999997</v>
      </c>
      <c r="CQ261" s="20">
        <v>3518.0239999999999</v>
      </c>
      <c r="CR261" s="20">
        <v>6535.3239999999996</v>
      </c>
      <c r="CS261" s="20">
        <v>12879.23</v>
      </c>
      <c r="CT261" s="20">
        <v>33865.79</v>
      </c>
      <c r="CU261" s="20">
        <v>57462.79</v>
      </c>
      <c r="CV261" s="20">
        <v>62607.11</v>
      </c>
      <c r="CW261" s="20">
        <v>91189.75</v>
      </c>
      <c r="CX261" s="20">
        <v>76381.210000000006</v>
      </c>
      <c r="CY261" s="20">
        <v>69102.59</v>
      </c>
      <c r="CZ261" s="20">
        <v>71201.41</v>
      </c>
      <c r="DA261" s="20">
        <v>50131.87</v>
      </c>
      <c r="DB261" s="20">
        <v>49090.1</v>
      </c>
      <c r="DC261" s="20">
        <v>48038.8</v>
      </c>
      <c r="DD261">
        <v>0</v>
      </c>
      <c r="DE261">
        <v>0</v>
      </c>
      <c r="DF261">
        <v>0</v>
      </c>
    </row>
    <row r="262" spans="1:110" x14ac:dyDescent="0.25">
      <c r="A262" s="16" t="str">
        <f t="shared" si="4"/>
        <v>Portfolio Adjusted_CPP_All_All_CAISO_1-in-2_MONTHLY SYSTEM PEAK DAY_2028_8</v>
      </c>
      <c r="B262" t="s">
        <v>195</v>
      </c>
      <c r="C262" t="s">
        <v>121</v>
      </c>
      <c r="D262" t="s">
        <v>7</v>
      </c>
      <c r="E262" t="s">
        <v>7</v>
      </c>
      <c r="F262" t="s">
        <v>110</v>
      </c>
      <c r="G262" t="s">
        <v>111</v>
      </c>
      <c r="H262" t="s">
        <v>20</v>
      </c>
      <c r="I262">
        <v>2028</v>
      </c>
      <c r="J262">
        <v>8</v>
      </c>
      <c r="K262">
        <v>3611</v>
      </c>
      <c r="L262">
        <v>118632.3</v>
      </c>
      <c r="M262">
        <v>115733.3</v>
      </c>
      <c r="N262">
        <v>114363</v>
      </c>
      <c r="O262">
        <v>114447.2</v>
      </c>
      <c r="P262">
        <v>117468.6</v>
      </c>
      <c r="Q262">
        <v>126178.5</v>
      </c>
      <c r="R262">
        <v>138275.70000000001</v>
      </c>
      <c r="S262">
        <v>147577.9</v>
      </c>
      <c r="T262">
        <v>156151</v>
      </c>
      <c r="U262">
        <v>163980.4</v>
      </c>
      <c r="V262">
        <v>171159.5</v>
      </c>
      <c r="W262">
        <v>176033.5</v>
      </c>
      <c r="X262">
        <v>178803.4</v>
      </c>
      <c r="Y262">
        <v>180363</v>
      </c>
      <c r="Z262">
        <v>179444.6</v>
      </c>
      <c r="AA262">
        <v>176078.6</v>
      </c>
      <c r="AB262">
        <v>170178.8</v>
      </c>
      <c r="AC262">
        <v>162656.4</v>
      </c>
      <c r="AD262">
        <v>152833.4</v>
      </c>
      <c r="AE262">
        <v>146907.5</v>
      </c>
      <c r="AF262">
        <v>141104.79999999999</v>
      </c>
      <c r="AG262">
        <v>136000.6</v>
      </c>
      <c r="AH262">
        <v>129046.39999999999</v>
      </c>
      <c r="AI262">
        <v>123159.5</v>
      </c>
      <c r="AJ262">
        <v>74.429249999999996</v>
      </c>
      <c r="AK262">
        <v>73.630430000000004</v>
      </c>
      <c r="AL262">
        <v>72.809939999999997</v>
      </c>
      <c r="AM262">
        <v>72.415809999999993</v>
      </c>
      <c r="AN262">
        <v>71.736099999999993</v>
      </c>
      <c r="AO262">
        <v>71.427109999999999</v>
      </c>
      <c r="AP262">
        <v>71.170310000000001</v>
      </c>
      <c r="AQ262">
        <v>72.70729</v>
      </c>
      <c r="AR262">
        <v>75.882350000000002</v>
      </c>
      <c r="AS262">
        <v>80.570049999999995</v>
      </c>
      <c r="AT262">
        <v>84.335189999999997</v>
      </c>
      <c r="AU262">
        <v>86.706609999999998</v>
      </c>
      <c r="AV262">
        <v>88.061070000000001</v>
      </c>
      <c r="AW262">
        <v>88.355220000000003</v>
      </c>
      <c r="AX262">
        <v>88.70438</v>
      </c>
      <c r="AY262">
        <v>88.516279999999995</v>
      </c>
      <c r="AZ262">
        <v>87.580100000000002</v>
      </c>
      <c r="BA262">
        <v>86.226029999999994</v>
      </c>
      <c r="BB262">
        <v>83.072540000000004</v>
      </c>
      <c r="BC262">
        <v>81.184449999999998</v>
      </c>
      <c r="BD262">
        <v>78.542069999999995</v>
      </c>
      <c r="BE262">
        <v>76.844729999999998</v>
      </c>
      <c r="BF262">
        <v>76.077730000000003</v>
      </c>
      <c r="BG262">
        <v>74.885230000000007</v>
      </c>
      <c r="BH262">
        <v>-719.17259999999999</v>
      </c>
      <c r="BI262">
        <v>-686.33100000000002</v>
      </c>
      <c r="BJ262">
        <v>-458.98140000000001</v>
      </c>
      <c r="BK262">
        <v>-349.16910000000001</v>
      </c>
      <c r="BL262">
        <v>-236.56190000000001</v>
      </c>
      <c r="BM262">
        <v>238.38339999999999</v>
      </c>
      <c r="BN262">
        <v>1018.87</v>
      </c>
      <c r="BO262">
        <v>103.3381</v>
      </c>
      <c r="BP262">
        <v>-1925.8119999999999</v>
      </c>
      <c r="BQ262">
        <v>-1649.5150000000001</v>
      </c>
      <c r="BR262">
        <v>-924.47119999999995</v>
      </c>
      <c r="BS262">
        <v>-588.28539999999998</v>
      </c>
      <c r="BT262">
        <v>166.72659999999999</v>
      </c>
      <c r="BU262">
        <v>1298.252</v>
      </c>
      <c r="BV262">
        <v>3103.89</v>
      </c>
      <c r="BW262">
        <v>1709.5029999999999</v>
      </c>
      <c r="BX262">
        <v>771.71079999999995</v>
      </c>
      <c r="BY262">
        <v>474.85</v>
      </c>
      <c r="BZ262">
        <v>-219.24379999999999</v>
      </c>
      <c r="CA262">
        <v>-1178.643</v>
      </c>
      <c r="CB262">
        <v>-1594.6579999999999</v>
      </c>
      <c r="CC262">
        <v>-1587.663</v>
      </c>
      <c r="CD262">
        <v>-1789.8440000000001</v>
      </c>
      <c r="CE262">
        <v>-1335.5139999999999</v>
      </c>
      <c r="CF262" s="20">
        <v>36534.68</v>
      </c>
      <c r="CG262" s="20">
        <v>41411.410000000003</v>
      </c>
      <c r="CH262" s="20">
        <v>36478.43</v>
      </c>
      <c r="CI262" s="20">
        <v>35083.29</v>
      </c>
      <c r="CJ262" s="20">
        <v>30053.62</v>
      </c>
      <c r="CK262" s="20">
        <v>25114.23</v>
      </c>
      <c r="CL262" s="20">
        <v>28715.27</v>
      </c>
      <c r="CM262" s="20">
        <v>27527.01</v>
      </c>
      <c r="CN262" s="20">
        <v>18618.900000000001</v>
      </c>
      <c r="CO262" s="20">
        <v>14999.11</v>
      </c>
      <c r="CP262" s="20">
        <v>9565.7170000000006</v>
      </c>
      <c r="CQ262" s="20">
        <v>4136.4930000000004</v>
      </c>
      <c r="CR262" s="20">
        <v>7712.0379999999996</v>
      </c>
      <c r="CS262" s="20">
        <v>15276.65</v>
      </c>
      <c r="CT262" s="20">
        <v>40028.410000000003</v>
      </c>
      <c r="CU262" s="20">
        <v>68167.83</v>
      </c>
      <c r="CV262" s="20">
        <v>73336.3</v>
      </c>
      <c r="CW262" s="20">
        <v>105875</v>
      </c>
      <c r="CX262" s="20">
        <v>88057.7</v>
      </c>
      <c r="CY262" s="20">
        <v>77867.399999999994</v>
      </c>
      <c r="CZ262" s="20">
        <v>79147.14</v>
      </c>
      <c r="DA262" s="20">
        <v>55855.56</v>
      </c>
      <c r="DB262" s="20">
        <v>54411.41</v>
      </c>
      <c r="DC262" s="20">
        <v>53593.68</v>
      </c>
      <c r="DD262">
        <v>0</v>
      </c>
      <c r="DE262">
        <v>0</v>
      </c>
      <c r="DF262">
        <v>0</v>
      </c>
    </row>
    <row r="263" spans="1:110" x14ac:dyDescent="0.25">
      <c r="A263" s="16" t="str">
        <f t="shared" si="4"/>
        <v>Portfolio Adjusted_CPP_All_All_CAISO_1-in-2_MONTHLY SYSTEM PEAK DAY_2028_9</v>
      </c>
      <c r="B263" t="s">
        <v>195</v>
      </c>
      <c r="C263" t="s">
        <v>121</v>
      </c>
      <c r="D263" t="s">
        <v>7</v>
      </c>
      <c r="E263" t="s">
        <v>7</v>
      </c>
      <c r="F263" t="s">
        <v>110</v>
      </c>
      <c r="G263" t="s">
        <v>111</v>
      </c>
      <c r="H263" t="s">
        <v>20</v>
      </c>
      <c r="I263">
        <v>2028</v>
      </c>
      <c r="J263">
        <v>9</v>
      </c>
      <c r="K263">
        <v>3611</v>
      </c>
      <c r="L263">
        <v>116364</v>
      </c>
      <c r="M263">
        <v>113348.5</v>
      </c>
      <c r="N263">
        <v>111795.9</v>
      </c>
      <c r="O263">
        <v>111512.8</v>
      </c>
      <c r="P263">
        <v>114250.3</v>
      </c>
      <c r="Q263">
        <v>122286.39999999999</v>
      </c>
      <c r="R263">
        <v>134640.1</v>
      </c>
      <c r="S263">
        <v>143119.4</v>
      </c>
      <c r="T263">
        <v>151702</v>
      </c>
      <c r="U263">
        <v>160252.70000000001</v>
      </c>
      <c r="V263">
        <v>168661.1</v>
      </c>
      <c r="W263">
        <v>175287.7</v>
      </c>
      <c r="X263">
        <v>179031.8</v>
      </c>
      <c r="Y263">
        <v>181217.3</v>
      </c>
      <c r="Z263">
        <v>180591.7</v>
      </c>
      <c r="AA263">
        <v>177265.4</v>
      </c>
      <c r="AB263">
        <v>170918.5</v>
      </c>
      <c r="AC263">
        <v>162964.29999999999</v>
      </c>
      <c r="AD263">
        <v>153245.6</v>
      </c>
      <c r="AE263">
        <v>147928.1</v>
      </c>
      <c r="AF263">
        <v>139959.1</v>
      </c>
      <c r="AG263">
        <v>134342.6</v>
      </c>
      <c r="AH263">
        <v>127415.2</v>
      </c>
      <c r="AI263">
        <v>121390.8</v>
      </c>
      <c r="AJ263">
        <v>73.846230000000006</v>
      </c>
      <c r="AK263">
        <v>73.389579999999995</v>
      </c>
      <c r="AL263">
        <v>72.727050000000006</v>
      </c>
      <c r="AM263">
        <v>72.445120000000003</v>
      </c>
      <c r="AN263">
        <v>71.843419999999995</v>
      </c>
      <c r="AO263">
        <v>72.430459999999997</v>
      </c>
      <c r="AP263">
        <v>71.653319999999994</v>
      </c>
      <c r="AQ263">
        <v>72.542950000000005</v>
      </c>
      <c r="AR263">
        <v>77.326089999999994</v>
      </c>
      <c r="AS263">
        <v>82.844610000000003</v>
      </c>
      <c r="AT263">
        <v>89.048860000000005</v>
      </c>
      <c r="AU263">
        <v>93.767309999999995</v>
      </c>
      <c r="AV263">
        <v>95.786389999999997</v>
      </c>
      <c r="AW263">
        <v>93.676119999999997</v>
      </c>
      <c r="AX263">
        <v>94.447580000000002</v>
      </c>
      <c r="AY263">
        <v>93.677369999999996</v>
      </c>
      <c r="AZ263">
        <v>93.131709999999998</v>
      </c>
      <c r="BA263">
        <v>92.812150000000003</v>
      </c>
      <c r="BB263">
        <v>90.472359999999995</v>
      </c>
      <c r="BC263">
        <v>86.681709999999995</v>
      </c>
      <c r="BD263">
        <v>83.17304</v>
      </c>
      <c r="BE263">
        <v>81.817920000000001</v>
      </c>
      <c r="BF263">
        <v>80.394620000000003</v>
      </c>
      <c r="BG263">
        <v>78.359459999999999</v>
      </c>
      <c r="BH263">
        <v>-703.65689999999995</v>
      </c>
      <c r="BI263">
        <v>-669.4846</v>
      </c>
      <c r="BJ263">
        <v>-445.53930000000003</v>
      </c>
      <c r="BK263">
        <v>-337.90390000000002</v>
      </c>
      <c r="BL263">
        <v>-229.45859999999999</v>
      </c>
      <c r="BM263">
        <v>229.56870000000001</v>
      </c>
      <c r="BN263">
        <v>992.57410000000004</v>
      </c>
      <c r="BO263">
        <v>102.443</v>
      </c>
      <c r="BP263">
        <v>-1866.627</v>
      </c>
      <c r="BQ263">
        <v>-1613.5229999999999</v>
      </c>
      <c r="BR263">
        <v>-919.76739999999995</v>
      </c>
      <c r="BS263">
        <v>-594.05820000000006</v>
      </c>
      <c r="BT263">
        <v>163.3835</v>
      </c>
      <c r="BU263">
        <v>1305.3440000000001</v>
      </c>
      <c r="BV263">
        <v>3129.9430000000002</v>
      </c>
      <c r="BW263">
        <v>1725.2080000000001</v>
      </c>
      <c r="BX263">
        <v>780.16869999999994</v>
      </c>
      <c r="BY263">
        <v>479.1721</v>
      </c>
      <c r="BZ263">
        <v>-222.27269999999999</v>
      </c>
      <c r="CA263">
        <v>-1196.9829999999999</v>
      </c>
      <c r="CB263">
        <v>-1582.0360000000001</v>
      </c>
      <c r="CC263">
        <v>-1568.6130000000001</v>
      </c>
      <c r="CD263">
        <v>-1765.335</v>
      </c>
      <c r="CE263">
        <v>-1313.556</v>
      </c>
      <c r="CF263">
        <v>35300.129999999997</v>
      </c>
      <c r="CG263">
        <v>40035.86</v>
      </c>
      <c r="CH263">
        <v>35122.71</v>
      </c>
      <c r="CI263">
        <v>33469.82</v>
      </c>
      <c r="CJ263">
        <v>28469.71</v>
      </c>
      <c r="CK263">
        <v>23507.65</v>
      </c>
      <c r="CL263">
        <v>27104.51</v>
      </c>
      <c r="CM263">
        <v>26255.58</v>
      </c>
      <c r="CN263">
        <v>17871.349999999999</v>
      </c>
      <c r="CO263">
        <v>14623.19</v>
      </c>
      <c r="CP263">
        <v>9517.5450000000001</v>
      </c>
      <c r="CQ263">
        <v>4204.8180000000002</v>
      </c>
      <c r="CR263">
        <v>7881.6220000000003</v>
      </c>
      <c r="CS263">
        <v>15623.6</v>
      </c>
      <c r="CT263">
        <v>40958.15</v>
      </c>
      <c r="CU263">
        <v>69737.679999999993</v>
      </c>
      <c r="CV263">
        <v>74669.91</v>
      </c>
      <c r="CW263">
        <v>106859.8</v>
      </c>
      <c r="CX263">
        <v>88213.8</v>
      </c>
      <c r="CY263">
        <v>77782.63</v>
      </c>
      <c r="CZ263">
        <v>77820.39</v>
      </c>
      <c r="DA263">
        <v>54461.45</v>
      </c>
      <c r="DB263">
        <v>53305.81</v>
      </c>
      <c r="DC263">
        <v>52321.64</v>
      </c>
      <c r="DD263">
        <v>0</v>
      </c>
      <c r="DE263">
        <v>0</v>
      </c>
      <c r="DF263">
        <v>0</v>
      </c>
    </row>
    <row r="264" spans="1:110" x14ac:dyDescent="0.25">
      <c r="A264" s="16" t="str">
        <f t="shared" si="4"/>
        <v>Portfolio Adjusted_CPP_All_All_CAISO_1-in-2_MONTHLY SYSTEM PEAK DAY_2028_10</v>
      </c>
      <c r="B264" t="s">
        <v>195</v>
      </c>
      <c r="C264" t="s">
        <v>121</v>
      </c>
      <c r="D264" t="s">
        <v>7</v>
      </c>
      <c r="E264" t="s">
        <v>7</v>
      </c>
      <c r="F264" t="s">
        <v>110</v>
      </c>
      <c r="G264" t="s">
        <v>111</v>
      </c>
      <c r="H264" t="s">
        <v>20</v>
      </c>
      <c r="I264">
        <v>2028</v>
      </c>
      <c r="J264">
        <v>10</v>
      </c>
      <c r="K264">
        <v>3611</v>
      </c>
      <c r="L264">
        <v>112368.7</v>
      </c>
      <c r="M264">
        <v>109908.5</v>
      </c>
      <c r="N264">
        <v>108571.2</v>
      </c>
      <c r="O264">
        <v>108618.5</v>
      </c>
      <c r="P264">
        <v>111729.4</v>
      </c>
      <c r="Q264">
        <v>119518.6</v>
      </c>
      <c r="R264">
        <v>131717.79999999999</v>
      </c>
      <c r="S264">
        <v>139492.9</v>
      </c>
      <c r="T264">
        <v>146797.29999999999</v>
      </c>
      <c r="U264">
        <v>153766.1</v>
      </c>
      <c r="V264">
        <v>160629</v>
      </c>
      <c r="W264">
        <v>166237.5</v>
      </c>
      <c r="X264">
        <v>169549.4</v>
      </c>
      <c r="Y264">
        <v>171299.4</v>
      </c>
      <c r="Z264">
        <v>170499.6</v>
      </c>
      <c r="AA264">
        <v>167305.60000000001</v>
      </c>
      <c r="AB264">
        <v>161383.5</v>
      </c>
      <c r="AC264">
        <v>154711</v>
      </c>
      <c r="AD264">
        <v>147384.70000000001</v>
      </c>
      <c r="AE264">
        <v>141028.79999999999</v>
      </c>
      <c r="AF264">
        <v>134155.79999999999</v>
      </c>
      <c r="AG264">
        <v>128739.2</v>
      </c>
      <c r="AH264">
        <v>122032.1</v>
      </c>
      <c r="AI264">
        <v>116157.7</v>
      </c>
      <c r="AJ264">
        <v>66.054720000000003</v>
      </c>
      <c r="AK264">
        <v>65.615170000000006</v>
      </c>
      <c r="AL264">
        <v>64.724369999999993</v>
      </c>
      <c r="AM264">
        <v>64.509709999999998</v>
      </c>
      <c r="AN264">
        <v>64.37003</v>
      </c>
      <c r="AO264">
        <v>63.024749999999997</v>
      </c>
      <c r="AP264">
        <v>62.918109999999999</v>
      </c>
      <c r="AQ264">
        <v>62.820659999999997</v>
      </c>
      <c r="AR264">
        <v>66.683949999999996</v>
      </c>
      <c r="AS264">
        <v>72.717370000000003</v>
      </c>
      <c r="AT264">
        <v>79.307730000000006</v>
      </c>
      <c r="AU264">
        <v>83.273129999999995</v>
      </c>
      <c r="AV264">
        <v>84.671379999999999</v>
      </c>
      <c r="AW264">
        <v>83.949610000000007</v>
      </c>
      <c r="AX264">
        <v>84.076239999999999</v>
      </c>
      <c r="AY264">
        <v>83.017960000000002</v>
      </c>
      <c r="AZ264">
        <v>81.879419999999996</v>
      </c>
      <c r="BA264">
        <v>78.552769999999995</v>
      </c>
      <c r="BB264">
        <v>75.39667</v>
      </c>
      <c r="BC264">
        <v>70.742419999999996</v>
      </c>
      <c r="BD264">
        <v>69.146889999999999</v>
      </c>
      <c r="BE264">
        <v>67.206339999999997</v>
      </c>
      <c r="BF264">
        <v>66.278790000000001</v>
      </c>
      <c r="BG264">
        <v>65.304990000000004</v>
      </c>
      <c r="BH264">
        <v>-678.88340000000005</v>
      </c>
      <c r="BI264">
        <v>-649.11689999999999</v>
      </c>
      <c r="BJ264">
        <v>-433.20010000000002</v>
      </c>
      <c r="BK264">
        <v>-329.49149999999997</v>
      </c>
      <c r="BL264">
        <v>-223.06739999999999</v>
      </c>
      <c r="BM264">
        <v>224.89959999999999</v>
      </c>
      <c r="BN264">
        <v>972.00229999999999</v>
      </c>
      <c r="BO264">
        <v>98.414609999999996</v>
      </c>
      <c r="BP264">
        <v>-1807.0150000000001</v>
      </c>
      <c r="BQ264">
        <v>-1548.5920000000001</v>
      </c>
      <c r="BR264">
        <v>-877.9778</v>
      </c>
      <c r="BS264">
        <v>-565.91039999999998</v>
      </c>
      <c r="BT264">
        <v>153.21199999999999</v>
      </c>
      <c r="BU264">
        <v>1234.461</v>
      </c>
      <c r="BV264">
        <v>2961.027</v>
      </c>
      <c r="BW264">
        <v>1634.7929999999999</v>
      </c>
      <c r="BX264">
        <v>747.66830000000004</v>
      </c>
      <c r="BY264">
        <v>471.28</v>
      </c>
      <c r="BZ264">
        <v>-211.25069999999999</v>
      </c>
      <c r="CA264">
        <v>-1129.162</v>
      </c>
      <c r="CB264">
        <v>-1506.58</v>
      </c>
      <c r="CC264">
        <v>-1499.0250000000001</v>
      </c>
      <c r="CD264">
        <v>-1687.895</v>
      </c>
      <c r="CE264">
        <v>-1254.808</v>
      </c>
      <c r="CF264">
        <v>32967.94</v>
      </c>
      <c r="CG264">
        <v>37648.18</v>
      </c>
      <c r="CH264">
        <v>33083.94</v>
      </c>
      <c r="CI264">
        <v>31730.44</v>
      </c>
      <c r="CJ264">
        <v>27311.47</v>
      </c>
      <c r="CK264">
        <v>22484.12</v>
      </c>
      <c r="CL264">
        <v>25708.47</v>
      </c>
      <c r="CM264">
        <v>24711.63</v>
      </c>
      <c r="CN264">
        <v>16684.849999999999</v>
      </c>
      <c r="CO264">
        <v>13535.99</v>
      </c>
      <c r="CP264">
        <v>8682.9480000000003</v>
      </c>
      <c r="CQ264">
        <v>3811.9960000000001</v>
      </c>
      <c r="CR264">
        <v>7129.8519999999999</v>
      </c>
      <c r="CS264">
        <v>14073.96</v>
      </c>
      <c r="CT264">
        <v>36889.75</v>
      </c>
      <c r="CU264">
        <v>63080.22</v>
      </c>
      <c r="CV264">
        <v>67999.55</v>
      </c>
      <c r="CW264">
        <v>98983.76</v>
      </c>
      <c r="CX264">
        <v>81913.27</v>
      </c>
      <c r="CY264">
        <v>72016.02</v>
      </c>
      <c r="CZ264">
        <v>72864.740000000005</v>
      </c>
      <c r="DA264">
        <v>50545.58</v>
      </c>
      <c r="DB264">
        <v>49277.91</v>
      </c>
      <c r="DC264">
        <v>48095.41</v>
      </c>
      <c r="DD264">
        <v>0</v>
      </c>
      <c r="DE264">
        <v>0</v>
      </c>
      <c r="DF264">
        <v>0</v>
      </c>
    </row>
    <row r="265" spans="1:110" x14ac:dyDescent="0.25">
      <c r="A265" s="16" t="str">
        <f t="shared" si="4"/>
        <v>Portfolio Adjusted_CPP_All_All_CAISO_1-in-2_MONTHLY SYSTEM PEAK DAY_2028_11</v>
      </c>
      <c r="B265" t="s">
        <v>195</v>
      </c>
      <c r="C265" t="s">
        <v>121</v>
      </c>
      <c r="D265" t="s">
        <v>7</v>
      </c>
      <c r="E265" t="s">
        <v>7</v>
      </c>
      <c r="F265" t="s">
        <v>110</v>
      </c>
      <c r="G265" t="s">
        <v>111</v>
      </c>
      <c r="H265" t="s">
        <v>20</v>
      </c>
      <c r="I265">
        <v>2028</v>
      </c>
      <c r="J265">
        <v>11</v>
      </c>
      <c r="K265">
        <v>3611</v>
      </c>
      <c r="L265">
        <v>88081.39</v>
      </c>
      <c r="M265">
        <v>85696.46</v>
      </c>
      <c r="N265">
        <v>84726.14</v>
      </c>
      <c r="O265">
        <v>85247.15</v>
      </c>
      <c r="P265">
        <v>89212.64</v>
      </c>
      <c r="Q265">
        <v>98601.55</v>
      </c>
      <c r="R265">
        <v>110676.5</v>
      </c>
      <c r="S265">
        <v>119397.3</v>
      </c>
      <c r="T265">
        <v>126830.39999999999</v>
      </c>
      <c r="U265">
        <v>133383.20000000001</v>
      </c>
      <c r="V265">
        <v>139035</v>
      </c>
      <c r="W265">
        <v>142589.9</v>
      </c>
      <c r="X265">
        <v>144355.9</v>
      </c>
      <c r="Y265">
        <v>146187.4</v>
      </c>
      <c r="Z265">
        <v>145334.5</v>
      </c>
      <c r="AA265">
        <v>141702.6</v>
      </c>
      <c r="AB265">
        <v>136908.79999999999</v>
      </c>
      <c r="AC265">
        <v>132794.6</v>
      </c>
      <c r="AD265">
        <v>123542.39999999999</v>
      </c>
      <c r="AE265">
        <v>116856.6</v>
      </c>
      <c r="AF265">
        <v>111065.2</v>
      </c>
      <c r="AG265">
        <v>105631.2</v>
      </c>
      <c r="AH265">
        <v>98460.37</v>
      </c>
      <c r="AI265">
        <v>92263.8</v>
      </c>
      <c r="AJ265">
        <v>59.33267</v>
      </c>
      <c r="AK265">
        <v>58.300179999999997</v>
      </c>
      <c r="AL265">
        <v>57.512189999999997</v>
      </c>
      <c r="AM265">
        <v>56.484270000000002</v>
      </c>
      <c r="AN265">
        <v>56.519060000000003</v>
      </c>
      <c r="AO265">
        <v>55.854089999999999</v>
      </c>
      <c r="AP265">
        <v>56.120190000000001</v>
      </c>
      <c r="AQ265">
        <v>59.152659999999997</v>
      </c>
      <c r="AR265">
        <v>68.735330000000005</v>
      </c>
      <c r="AS265">
        <v>75.640079999999998</v>
      </c>
      <c r="AT265">
        <v>80.020070000000004</v>
      </c>
      <c r="AU265">
        <v>83.131519999999995</v>
      </c>
      <c r="AV265">
        <v>83.762090000000001</v>
      </c>
      <c r="AW265">
        <v>82.533469999999994</v>
      </c>
      <c r="AX265">
        <v>81.29589</v>
      </c>
      <c r="AY265">
        <v>81.220870000000005</v>
      </c>
      <c r="AZ265">
        <v>78.309190000000001</v>
      </c>
      <c r="BA265">
        <v>73.47363</v>
      </c>
      <c r="BB265">
        <v>70.054919999999996</v>
      </c>
      <c r="BC265">
        <v>67.198570000000004</v>
      </c>
      <c r="BD265">
        <v>64.285960000000003</v>
      </c>
      <c r="BE265">
        <v>62.769199999999998</v>
      </c>
      <c r="BF265">
        <v>60.77572</v>
      </c>
      <c r="BG265">
        <v>59.876199999999997</v>
      </c>
      <c r="BH265">
        <v>-518.53319999999997</v>
      </c>
      <c r="BI265">
        <v>-494.90210000000002</v>
      </c>
      <c r="BJ265">
        <v>-322.90109999999999</v>
      </c>
      <c r="BK265">
        <v>-241.8492</v>
      </c>
      <c r="BL265">
        <v>-165.6876</v>
      </c>
      <c r="BM265">
        <v>192.94</v>
      </c>
      <c r="BN265">
        <v>814.77099999999996</v>
      </c>
      <c r="BO265">
        <v>86.672619999999995</v>
      </c>
      <c r="BP265">
        <v>-1556.0920000000001</v>
      </c>
      <c r="BQ265">
        <v>-1345.655</v>
      </c>
      <c r="BR265">
        <v>-775.80690000000004</v>
      </c>
      <c r="BS265">
        <v>-501.36829999999998</v>
      </c>
      <c r="BT265">
        <v>121.53279999999999</v>
      </c>
      <c r="BU265">
        <v>1057.2819999999999</v>
      </c>
      <c r="BV265">
        <v>2558.4920000000002</v>
      </c>
      <c r="BW265">
        <v>1411.1420000000001</v>
      </c>
      <c r="BX265">
        <v>661.75840000000005</v>
      </c>
      <c r="BY265">
        <v>416.92989999999998</v>
      </c>
      <c r="BZ265">
        <v>-164.1069</v>
      </c>
      <c r="CA265">
        <v>-922.70590000000004</v>
      </c>
      <c r="CB265">
        <v>-1236.7660000000001</v>
      </c>
      <c r="CC265">
        <v>-1221.3489999999999</v>
      </c>
      <c r="CD265">
        <v>-1352.068</v>
      </c>
      <c r="CE265">
        <v>-979.00760000000002</v>
      </c>
      <c r="CF265">
        <v>21140.06</v>
      </c>
      <c r="CG265">
        <v>23884.85</v>
      </c>
      <c r="CH265">
        <v>21125.45</v>
      </c>
      <c r="CI265">
        <v>20456.22</v>
      </c>
      <c r="CJ265">
        <v>18048.580000000002</v>
      </c>
      <c r="CK265">
        <v>15636.01</v>
      </c>
      <c r="CL265">
        <v>18545.7</v>
      </c>
      <c r="CM265">
        <v>18440.41</v>
      </c>
      <c r="CN265">
        <v>12754.53</v>
      </c>
      <c r="CO265">
        <v>10578.21</v>
      </c>
      <c r="CP265">
        <v>6853.7269999999999</v>
      </c>
      <c r="CQ265">
        <v>2971.0030000000002</v>
      </c>
      <c r="CR265">
        <v>5478.81</v>
      </c>
      <c r="CS265">
        <v>10921.54</v>
      </c>
      <c r="CT265">
        <v>28715.18</v>
      </c>
      <c r="CU265">
        <v>48634.14</v>
      </c>
      <c r="CV265">
        <v>52026.92</v>
      </c>
      <c r="CW265">
        <v>74689.11</v>
      </c>
      <c r="CX265">
        <v>58936.21</v>
      </c>
      <c r="CY265">
        <v>50636.08</v>
      </c>
      <c r="CZ265">
        <v>51158.01</v>
      </c>
      <c r="DA265">
        <v>34941.71</v>
      </c>
      <c r="DB265">
        <v>33144.58</v>
      </c>
      <c r="DC265">
        <v>31600.959999999999</v>
      </c>
      <c r="DD265">
        <v>0</v>
      </c>
      <c r="DE265">
        <v>0</v>
      </c>
      <c r="DF265">
        <v>0</v>
      </c>
    </row>
    <row r="266" spans="1:110" x14ac:dyDescent="0.25">
      <c r="A266" s="16" t="str">
        <f t="shared" si="4"/>
        <v>Portfolio Adjusted_CPP_All_All_CAISO_1-in-2_MONTHLY SYSTEM PEAK DAY_2028_12</v>
      </c>
      <c r="B266" t="s">
        <v>195</v>
      </c>
      <c r="C266" t="s">
        <v>121</v>
      </c>
      <c r="D266" t="s">
        <v>7</v>
      </c>
      <c r="E266" t="s">
        <v>7</v>
      </c>
      <c r="F266" t="s">
        <v>110</v>
      </c>
      <c r="G266" t="s">
        <v>111</v>
      </c>
      <c r="H266" t="s">
        <v>20</v>
      </c>
      <c r="I266">
        <v>2028</v>
      </c>
      <c r="J266">
        <v>12</v>
      </c>
      <c r="K266">
        <v>3611</v>
      </c>
      <c r="L266">
        <v>84951.22</v>
      </c>
      <c r="M266">
        <v>83032.649999999994</v>
      </c>
      <c r="N266">
        <v>82100.899999999994</v>
      </c>
      <c r="O266">
        <v>82760.39</v>
      </c>
      <c r="P266">
        <v>87034.51</v>
      </c>
      <c r="Q266">
        <v>96815.360000000001</v>
      </c>
      <c r="R266">
        <v>110759.8</v>
      </c>
      <c r="S266">
        <v>119360.3</v>
      </c>
      <c r="T266">
        <v>124447.1</v>
      </c>
      <c r="U266">
        <v>126696.6</v>
      </c>
      <c r="V266">
        <v>128179.8</v>
      </c>
      <c r="W266">
        <v>128917.3</v>
      </c>
      <c r="X266">
        <v>128744.2</v>
      </c>
      <c r="Y266">
        <v>128546.5</v>
      </c>
      <c r="Z266">
        <v>126856.6</v>
      </c>
      <c r="AA266">
        <v>124538.1</v>
      </c>
      <c r="AB266">
        <v>123576.7</v>
      </c>
      <c r="AC266">
        <v>122344.7</v>
      </c>
      <c r="AD266">
        <v>115087.6</v>
      </c>
      <c r="AE266">
        <v>109998.39999999999</v>
      </c>
      <c r="AF266">
        <v>105607.7</v>
      </c>
      <c r="AG266">
        <v>101228.8</v>
      </c>
      <c r="AH266">
        <v>94938.89</v>
      </c>
      <c r="AI266">
        <v>89159.41</v>
      </c>
      <c r="AJ266">
        <v>49.067010000000003</v>
      </c>
      <c r="AK266">
        <v>48.591299999999997</v>
      </c>
      <c r="AL266">
        <v>48.465159999999997</v>
      </c>
      <c r="AM266">
        <v>47.889870000000002</v>
      </c>
      <c r="AN266">
        <v>47.61739</v>
      </c>
      <c r="AO266">
        <v>47.660899999999998</v>
      </c>
      <c r="AP266">
        <v>47.935609999999997</v>
      </c>
      <c r="AQ266">
        <v>47.51182</v>
      </c>
      <c r="AR266">
        <v>50.76811</v>
      </c>
      <c r="AS266">
        <v>54.824120000000001</v>
      </c>
      <c r="AT266">
        <v>58.481859999999998</v>
      </c>
      <c r="AU266">
        <v>60.864739999999998</v>
      </c>
      <c r="AV266">
        <v>62.048929999999999</v>
      </c>
      <c r="AW266">
        <v>61.69209</v>
      </c>
      <c r="AX266">
        <v>62.012300000000003</v>
      </c>
      <c r="AY266">
        <v>61.503079999999997</v>
      </c>
      <c r="AZ266">
        <v>59.886389999999999</v>
      </c>
      <c r="BA266">
        <v>57.256810000000002</v>
      </c>
      <c r="BB266">
        <v>55.151380000000003</v>
      </c>
      <c r="BC266">
        <v>54.394930000000002</v>
      </c>
      <c r="BD266">
        <v>52.453659999999999</v>
      </c>
      <c r="BE266">
        <v>50.83193</v>
      </c>
      <c r="BF266">
        <v>49.986490000000003</v>
      </c>
      <c r="BG266">
        <v>49.099299999999999</v>
      </c>
      <c r="BH266">
        <v>-518.34079999999994</v>
      </c>
      <c r="BI266">
        <v>-495.90109999999999</v>
      </c>
      <c r="BJ266">
        <v>-334.60840000000002</v>
      </c>
      <c r="BK266">
        <v>-261.09010000000001</v>
      </c>
      <c r="BL266">
        <v>-188.34020000000001</v>
      </c>
      <c r="BM266">
        <v>163.79519999999999</v>
      </c>
      <c r="BN266">
        <v>823.96429999999998</v>
      </c>
      <c r="BO266">
        <v>74.774389999999997</v>
      </c>
      <c r="BP266">
        <v>-1545.242</v>
      </c>
      <c r="BQ266">
        <v>-1273.377</v>
      </c>
      <c r="BR266">
        <v>-696.85940000000005</v>
      </c>
      <c r="BS266">
        <v>-441.50889999999998</v>
      </c>
      <c r="BT266">
        <v>112.5273</v>
      </c>
      <c r="BU266">
        <v>928.39400000000001</v>
      </c>
      <c r="BV266">
        <v>2223.7069999999999</v>
      </c>
      <c r="BW266">
        <v>1233.5840000000001</v>
      </c>
      <c r="BX266">
        <v>585.31939999999997</v>
      </c>
      <c r="BY266">
        <v>363.47399999999999</v>
      </c>
      <c r="BZ266">
        <v>-173.76339999999999</v>
      </c>
      <c r="CA266">
        <v>-889.38059999999996</v>
      </c>
      <c r="CB266">
        <v>-1194.1289999999999</v>
      </c>
      <c r="CC266">
        <v>-1186.5889999999999</v>
      </c>
      <c r="CD266">
        <v>-1321.1469999999999</v>
      </c>
      <c r="CE266">
        <v>-971.50099999999998</v>
      </c>
      <c r="CF266">
        <v>18528.37</v>
      </c>
      <c r="CG266">
        <v>21020.59</v>
      </c>
      <c r="CH266">
        <v>18487.259999999998</v>
      </c>
      <c r="CI266">
        <v>17900.849999999999</v>
      </c>
      <c r="CJ266">
        <v>15860.3</v>
      </c>
      <c r="CK266">
        <v>13957.99</v>
      </c>
      <c r="CL266">
        <v>16878.71</v>
      </c>
      <c r="CM266">
        <v>16824.400000000001</v>
      </c>
      <c r="CN266">
        <v>11244.77</v>
      </c>
      <c r="CO266">
        <v>8784.5889999999999</v>
      </c>
      <c r="CP266">
        <v>5454.3649999999998</v>
      </c>
      <c r="CQ266">
        <v>2317.1729999999998</v>
      </c>
      <c r="CR266">
        <v>4228.4139999999998</v>
      </c>
      <c r="CS266">
        <v>8239.6830000000009</v>
      </c>
      <c r="CT266">
        <v>21412.639999999999</v>
      </c>
      <c r="CU266">
        <v>36812.68</v>
      </c>
      <c r="CV266">
        <v>41160.160000000003</v>
      </c>
      <c r="CW266">
        <v>60708.28</v>
      </c>
      <c r="CX266">
        <v>49082.75</v>
      </c>
      <c r="CY266">
        <v>43067.25</v>
      </c>
      <c r="CZ266">
        <v>44266.18</v>
      </c>
      <c r="DA266">
        <v>30460.28</v>
      </c>
      <c r="DB266">
        <v>29000.83</v>
      </c>
      <c r="DC266">
        <v>27772.04</v>
      </c>
      <c r="DD266">
        <v>0</v>
      </c>
      <c r="DE266">
        <v>0</v>
      </c>
      <c r="DF266">
        <v>0</v>
      </c>
    </row>
    <row r="267" spans="1:110" x14ac:dyDescent="0.25">
      <c r="A267" s="16" t="str">
        <f t="shared" si="4"/>
        <v>Portfolio Adjusted_CPP_All_All_CAISO_1-in-2_MONTHLY SYSTEM PEAK DAY_2029_1</v>
      </c>
      <c r="B267" t="s">
        <v>195</v>
      </c>
      <c r="C267" t="s">
        <v>121</v>
      </c>
      <c r="D267" t="s">
        <v>7</v>
      </c>
      <c r="E267" t="s">
        <v>7</v>
      </c>
      <c r="F267" t="s">
        <v>110</v>
      </c>
      <c r="G267" t="s">
        <v>111</v>
      </c>
      <c r="H267" t="s">
        <v>20</v>
      </c>
      <c r="I267">
        <v>2029</v>
      </c>
      <c r="J267">
        <v>1</v>
      </c>
      <c r="K267">
        <v>3440</v>
      </c>
      <c r="L267">
        <v>81034.47</v>
      </c>
      <c r="M267">
        <v>79448.320000000007</v>
      </c>
      <c r="N267">
        <v>78688.45</v>
      </c>
      <c r="O267">
        <v>79373.27</v>
      </c>
      <c r="P267">
        <v>83699.649999999994</v>
      </c>
      <c r="Q267">
        <v>93495.75</v>
      </c>
      <c r="R267">
        <v>108106.4</v>
      </c>
      <c r="S267">
        <v>116508.1</v>
      </c>
      <c r="T267">
        <v>120722.5</v>
      </c>
      <c r="U267">
        <v>122436</v>
      </c>
      <c r="V267">
        <v>124356.9</v>
      </c>
      <c r="W267">
        <v>124842.9</v>
      </c>
      <c r="X267">
        <v>124730.4</v>
      </c>
      <c r="Y267">
        <v>124714</v>
      </c>
      <c r="Z267">
        <v>123462.1</v>
      </c>
      <c r="AA267">
        <v>121160.2</v>
      </c>
      <c r="AB267">
        <v>119219.3</v>
      </c>
      <c r="AC267">
        <v>118637.7</v>
      </c>
      <c r="AD267">
        <v>112008.3</v>
      </c>
      <c r="AE267">
        <v>106722.3</v>
      </c>
      <c r="AF267">
        <v>102029.8</v>
      </c>
      <c r="AG267">
        <v>97406.52</v>
      </c>
      <c r="AH267">
        <v>90804.34</v>
      </c>
      <c r="AI267">
        <v>85266.67</v>
      </c>
      <c r="AJ267">
        <v>44.374420000000001</v>
      </c>
      <c r="AK267">
        <v>43.515300000000003</v>
      </c>
      <c r="AL267">
        <v>42.186900000000001</v>
      </c>
      <c r="AM267">
        <v>41.65343</v>
      </c>
      <c r="AN267">
        <v>41.193199999999997</v>
      </c>
      <c r="AO267">
        <v>41.157310000000003</v>
      </c>
      <c r="AP267">
        <v>40.765439999999998</v>
      </c>
      <c r="AQ267">
        <v>40.594859999999997</v>
      </c>
      <c r="AR267">
        <v>44.689839999999997</v>
      </c>
      <c r="AS267">
        <v>49.762390000000003</v>
      </c>
      <c r="AT267">
        <v>52.328159999999997</v>
      </c>
      <c r="AU267">
        <v>55.092799999999997</v>
      </c>
      <c r="AV267">
        <v>56.170659999999998</v>
      </c>
      <c r="AW267">
        <v>56.849890000000002</v>
      </c>
      <c r="AX267">
        <v>56.980980000000002</v>
      </c>
      <c r="AY267">
        <v>57.836060000000003</v>
      </c>
      <c r="AZ267">
        <v>56.902900000000002</v>
      </c>
      <c r="BA267">
        <v>54.783009999999997</v>
      </c>
      <c r="BB267">
        <v>52.804020000000001</v>
      </c>
      <c r="BC267">
        <v>50.72439</v>
      </c>
      <c r="BD267">
        <v>49.846209999999999</v>
      </c>
      <c r="BE267">
        <v>49.043909999999997</v>
      </c>
      <c r="BF267">
        <v>48.07405</v>
      </c>
      <c r="BG267">
        <v>47.384529999999998</v>
      </c>
      <c r="BH267">
        <v>-489.11790000000002</v>
      </c>
      <c r="BI267">
        <v>-469.00830000000002</v>
      </c>
      <c r="BJ267">
        <v>-314.12450000000001</v>
      </c>
      <c r="BK267">
        <v>-243.14160000000001</v>
      </c>
      <c r="BL267">
        <v>-174.19669999999999</v>
      </c>
      <c r="BM267">
        <v>163.47149999999999</v>
      </c>
      <c r="BN267">
        <v>802.43290000000002</v>
      </c>
      <c r="BO267">
        <v>75.704189999999997</v>
      </c>
      <c r="BP267">
        <v>-1496.386</v>
      </c>
      <c r="BQ267">
        <v>-1231.181</v>
      </c>
      <c r="BR267">
        <v>-678.80949999999996</v>
      </c>
      <c r="BS267">
        <v>-428.62790000000001</v>
      </c>
      <c r="BT267">
        <v>108.7247</v>
      </c>
      <c r="BU267">
        <v>900.75559999999996</v>
      </c>
      <c r="BV267">
        <v>2164.855</v>
      </c>
      <c r="BW267">
        <v>1200.0820000000001</v>
      </c>
      <c r="BX267">
        <v>569.94370000000004</v>
      </c>
      <c r="BY267">
        <v>362.3877</v>
      </c>
      <c r="BZ267">
        <v>-161.03800000000001</v>
      </c>
      <c r="CA267">
        <v>-855.43730000000005</v>
      </c>
      <c r="CB267">
        <v>-1147.925</v>
      </c>
      <c r="CC267">
        <v>-1135.4179999999999</v>
      </c>
      <c r="CD267">
        <v>-1256.586</v>
      </c>
      <c r="CE267">
        <v>-919.3836</v>
      </c>
      <c r="CF267">
        <v>17172.150000000001</v>
      </c>
      <c r="CG267">
        <v>19689.37</v>
      </c>
      <c r="CH267">
        <v>17369.13</v>
      </c>
      <c r="CI267">
        <v>16825.86</v>
      </c>
      <c r="CJ267">
        <v>14991.79</v>
      </c>
      <c r="CK267">
        <v>13235.97</v>
      </c>
      <c r="CL267">
        <v>16417.919999999998</v>
      </c>
      <c r="CM267">
        <v>16381.45</v>
      </c>
      <c r="CN267">
        <v>10721.29</v>
      </c>
      <c r="CO267">
        <v>8297.2669999999998</v>
      </c>
      <c r="CP267">
        <v>5186.6409999999996</v>
      </c>
      <c r="CQ267">
        <v>2182.7330000000002</v>
      </c>
      <c r="CR267">
        <v>3977.723</v>
      </c>
      <c r="CS267">
        <v>7761.8860000000004</v>
      </c>
      <c r="CT267">
        <v>20312.849999999999</v>
      </c>
      <c r="CU267">
        <v>34838.080000000002</v>
      </c>
      <c r="CV267">
        <v>38825.910000000003</v>
      </c>
      <c r="CW267">
        <v>58331.3</v>
      </c>
      <c r="CX267">
        <v>47262.34</v>
      </c>
      <c r="CY267">
        <v>41160.74</v>
      </c>
      <c r="CZ267">
        <v>41921.53</v>
      </c>
      <c r="DA267">
        <v>28816.98</v>
      </c>
      <c r="DB267">
        <v>27223.040000000001</v>
      </c>
      <c r="DC267">
        <v>26027.78</v>
      </c>
      <c r="DD267">
        <v>0</v>
      </c>
      <c r="DE267">
        <v>0</v>
      </c>
      <c r="DF267">
        <v>0</v>
      </c>
    </row>
    <row r="268" spans="1:110" x14ac:dyDescent="0.25">
      <c r="A268" s="16" t="str">
        <f t="shared" si="4"/>
        <v>Portfolio Adjusted_CPP_All_All_CAISO_1-in-2_MONTHLY SYSTEM PEAK DAY_2029_2</v>
      </c>
      <c r="B268" t="s">
        <v>195</v>
      </c>
      <c r="C268" t="s">
        <v>121</v>
      </c>
      <c r="D268" t="s">
        <v>7</v>
      </c>
      <c r="E268" t="s">
        <v>7</v>
      </c>
      <c r="F268" t="s">
        <v>110</v>
      </c>
      <c r="G268" t="s">
        <v>111</v>
      </c>
      <c r="H268" t="s">
        <v>20</v>
      </c>
      <c r="I268">
        <v>2029</v>
      </c>
      <c r="J268">
        <v>2</v>
      </c>
      <c r="K268">
        <v>3440</v>
      </c>
      <c r="L268">
        <v>81755.64</v>
      </c>
      <c r="M268">
        <v>79679.03</v>
      </c>
      <c r="N268">
        <v>78762.47</v>
      </c>
      <c r="O268">
        <v>79293.05</v>
      </c>
      <c r="P268">
        <v>83228.91</v>
      </c>
      <c r="Q268">
        <v>92629.93</v>
      </c>
      <c r="R268">
        <v>106911.4</v>
      </c>
      <c r="S268">
        <v>115997.1</v>
      </c>
      <c r="T268">
        <v>121929.8</v>
      </c>
      <c r="U268">
        <v>124353</v>
      </c>
      <c r="V268">
        <v>126840.6</v>
      </c>
      <c r="W268">
        <v>127256.5</v>
      </c>
      <c r="X268">
        <v>126248.8</v>
      </c>
      <c r="Y268">
        <v>125870.5</v>
      </c>
      <c r="Z268">
        <v>124205.7</v>
      </c>
      <c r="AA268">
        <v>121073.9</v>
      </c>
      <c r="AB268">
        <v>118269.5</v>
      </c>
      <c r="AC268">
        <v>117797.3</v>
      </c>
      <c r="AD268">
        <v>113035.8</v>
      </c>
      <c r="AE268">
        <v>107836.4</v>
      </c>
      <c r="AF268">
        <v>103090.6</v>
      </c>
      <c r="AG268">
        <v>98618.01</v>
      </c>
      <c r="AH268">
        <v>92053.8</v>
      </c>
      <c r="AI268">
        <v>86380.800000000003</v>
      </c>
      <c r="AJ268">
        <v>47.974499999999999</v>
      </c>
      <c r="AK268">
        <v>48.494349999999997</v>
      </c>
      <c r="AL268">
        <v>48.116700000000002</v>
      </c>
      <c r="AM268">
        <v>47.981630000000003</v>
      </c>
      <c r="AN268">
        <v>47.175820000000002</v>
      </c>
      <c r="AO268">
        <v>46.687150000000003</v>
      </c>
      <c r="AP268">
        <v>46.093690000000002</v>
      </c>
      <c r="AQ268">
        <v>45.876420000000003</v>
      </c>
      <c r="AR268">
        <v>47.284829999999999</v>
      </c>
      <c r="AS268">
        <v>49.929900000000004</v>
      </c>
      <c r="AT268">
        <v>51.158459999999998</v>
      </c>
      <c r="AU268">
        <v>52.922629999999998</v>
      </c>
      <c r="AV268">
        <v>54.166130000000003</v>
      </c>
      <c r="AW268">
        <v>55.104379999999999</v>
      </c>
      <c r="AX268">
        <v>55.20476</v>
      </c>
      <c r="AY268">
        <v>55.29271</v>
      </c>
      <c r="AZ268">
        <v>54.367820000000002</v>
      </c>
      <c r="BA268">
        <v>53.136180000000003</v>
      </c>
      <c r="BB268">
        <v>50.847239999999999</v>
      </c>
      <c r="BC268">
        <v>49.486159999999998</v>
      </c>
      <c r="BD268">
        <v>48.915239999999997</v>
      </c>
      <c r="BE268">
        <v>46.800690000000003</v>
      </c>
      <c r="BF268">
        <v>46.188009999999998</v>
      </c>
      <c r="BG268">
        <v>45.432510000000001</v>
      </c>
      <c r="BH268">
        <v>-482.35680000000002</v>
      </c>
      <c r="BI268">
        <v>-463.76949999999999</v>
      </c>
      <c r="BJ268">
        <v>-306.25259999999997</v>
      </c>
      <c r="BK268">
        <v>-234.1251</v>
      </c>
      <c r="BL268">
        <v>-165.58420000000001</v>
      </c>
      <c r="BM268">
        <v>169.76920000000001</v>
      </c>
      <c r="BN268">
        <v>791.56799999999998</v>
      </c>
      <c r="BO268">
        <v>77.244519999999994</v>
      </c>
      <c r="BP268">
        <v>-1509.356</v>
      </c>
      <c r="BQ268">
        <v>-1250.7619999999999</v>
      </c>
      <c r="BR268">
        <v>-694.78740000000005</v>
      </c>
      <c r="BS268">
        <v>-438.81169999999997</v>
      </c>
      <c r="BT268">
        <v>108.8573</v>
      </c>
      <c r="BU268">
        <v>909.64269999999999</v>
      </c>
      <c r="BV268">
        <v>2181.2049999999999</v>
      </c>
      <c r="BW268">
        <v>1200.4490000000001</v>
      </c>
      <c r="BX268">
        <v>569.82230000000004</v>
      </c>
      <c r="BY268">
        <v>370.36200000000002</v>
      </c>
      <c r="BZ268">
        <v>-160.49189999999999</v>
      </c>
      <c r="CA268">
        <v>-863.96190000000001</v>
      </c>
      <c r="CB268">
        <v>-1158.971</v>
      </c>
      <c r="CC268">
        <v>-1145.5730000000001</v>
      </c>
      <c r="CD268">
        <v>-1267.0630000000001</v>
      </c>
      <c r="CE268">
        <v>-920.27440000000001</v>
      </c>
      <c r="CF268" s="20">
        <v>18147.990000000002</v>
      </c>
      <c r="CG268" s="20">
        <v>20347.22</v>
      </c>
      <c r="CH268" s="20">
        <v>17888.97</v>
      </c>
      <c r="CI268" s="20">
        <v>17231.990000000002</v>
      </c>
      <c r="CJ268" s="20">
        <v>15182.63</v>
      </c>
      <c r="CK268" s="20">
        <v>13315.56</v>
      </c>
      <c r="CL268" s="20">
        <v>16433.740000000002</v>
      </c>
      <c r="CM268" s="20">
        <v>16481.75</v>
      </c>
      <c r="CN268" s="20">
        <v>11045.2</v>
      </c>
      <c r="CO268" s="20">
        <v>8605.527</v>
      </c>
      <c r="CP268" s="20">
        <v>5443.78</v>
      </c>
      <c r="CQ268" s="20">
        <v>2285.509</v>
      </c>
      <c r="CR268" s="20">
        <v>4111.5360000000001</v>
      </c>
      <c r="CS268" s="20">
        <v>7988.5039999999999</v>
      </c>
      <c r="CT268" s="20">
        <v>20716.55</v>
      </c>
      <c r="CU268" s="20">
        <v>34922.81</v>
      </c>
      <c r="CV268" s="20">
        <v>38643.440000000002</v>
      </c>
      <c r="CW268" s="20">
        <v>58837.31</v>
      </c>
      <c r="CX268" s="20">
        <v>48329.48</v>
      </c>
      <c r="CY268" s="20">
        <v>42058.82</v>
      </c>
      <c r="CZ268" s="20">
        <v>42892.58</v>
      </c>
      <c r="DA268" s="20">
        <v>29928.71</v>
      </c>
      <c r="DB268" s="20">
        <v>28667.8</v>
      </c>
      <c r="DC268" s="20">
        <v>27451.77</v>
      </c>
      <c r="DD268">
        <v>0</v>
      </c>
      <c r="DE268">
        <v>0</v>
      </c>
      <c r="DF268">
        <v>0</v>
      </c>
    </row>
    <row r="269" spans="1:110" x14ac:dyDescent="0.25">
      <c r="A269" s="16" t="str">
        <f t="shared" si="4"/>
        <v>Portfolio Adjusted_CPP_All_All_CAISO_1-in-2_MONTHLY SYSTEM PEAK DAY_2029_3</v>
      </c>
      <c r="B269" t="s">
        <v>195</v>
      </c>
      <c r="C269" t="s">
        <v>121</v>
      </c>
      <c r="D269" t="s">
        <v>7</v>
      </c>
      <c r="E269" t="s">
        <v>7</v>
      </c>
      <c r="F269" t="s">
        <v>110</v>
      </c>
      <c r="G269" t="s">
        <v>111</v>
      </c>
      <c r="H269" t="s">
        <v>20</v>
      </c>
      <c r="I269">
        <v>2029</v>
      </c>
      <c r="J269">
        <v>3</v>
      </c>
      <c r="K269">
        <v>3440</v>
      </c>
      <c r="L269">
        <v>98297.46</v>
      </c>
      <c r="M269">
        <v>96417.58</v>
      </c>
      <c r="N269">
        <v>95528.86</v>
      </c>
      <c r="O269">
        <v>95799.37</v>
      </c>
      <c r="P269">
        <v>98926.17</v>
      </c>
      <c r="Q269">
        <v>106634.8</v>
      </c>
      <c r="R269">
        <v>118455.1</v>
      </c>
      <c r="S269">
        <v>125177.60000000001</v>
      </c>
      <c r="T269">
        <v>128990.39999999999</v>
      </c>
      <c r="U269">
        <v>130857.8</v>
      </c>
      <c r="V269">
        <v>132831.29999999999</v>
      </c>
      <c r="W269">
        <v>133789.5</v>
      </c>
      <c r="X269">
        <v>134143.20000000001</v>
      </c>
      <c r="Y269">
        <v>133842.6</v>
      </c>
      <c r="Z269">
        <v>132156.29999999999</v>
      </c>
      <c r="AA269">
        <v>129253.5</v>
      </c>
      <c r="AB269">
        <v>125491.9</v>
      </c>
      <c r="AC269">
        <v>122676.7</v>
      </c>
      <c r="AD269">
        <v>119841</v>
      </c>
      <c r="AE269">
        <v>118425.3</v>
      </c>
      <c r="AF269">
        <v>114442.8</v>
      </c>
      <c r="AG269">
        <v>110734.6</v>
      </c>
      <c r="AH269">
        <v>105751.5</v>
      </c>
      <c r="AI269">
        <v>101439.6</v>
      </c>
      <c r="AJ269">
        <v>52.385840000000002</v>
      </c>
      <c r="AK269">
        <v>52.310220000000001</v>
      </c>
      <c r="AL269">
        <v>52.063949999999998</v>
      </c>
      <c r="AM269">
        <v>51.573779999999999</v>
      </c>
      <c r="AN269">
        <v>51.334299999999999</v>
      </c>
      <c r="AO269">
        <v>50.82723</v>
      </c>
      <c r="AP269">
        <v>50.355809999999998</v>
      </c>
      <c r="AQ269">
        <v>50.682340000000003</v>
      </c>
      <c r="AR269">
        <v>53.219839999999998</v>
      </c>
      <c r="AS269">
        <v>56.79627</v>
      </c>
      <c r="AT269">
        <v>60.231369999999998</v>
      </c>
      <c r="AU269">
        <v>62.740259999999999</v>
      </c>
      <c r="AV269">
        <v>63.64593</v>
      </c>
      <c r="AW269">
        <v>65.221710000000002</v>
      </c>
      <c r="AX269">
        <v>64.636589999999998</v>
      </c>
      <c r="AY269">
        <v>65.045649999999995</v>
      </c>
      <c r="AZ269">
        <v>63.837719999999997</v>
      </c>
      <c r="BA269">
        <v>61.832189999999997</v>
      </c>
      <c r="BB269">
        <v>58.68562</v>
      </c>
      <c r="BC269">
        <v>57.036369999999998</v>
      </c>
      <c r="BD269">
        <v>56.195459999999997</v>
      </c>
      <c r="BE269">
        <v>54.932429999999997</v>
      </c>
      <c r="BF269">
        <v>54.339599999999997</v>
      </c>
      <c r="BG269">
        <v>53.575769999999999</v>
      </c>
      <c r="BH269">
        <v>-616.61030000000005</v>
      </c>
      <c r="BI269">
        <v>-590.40049999999997</v>
      </c>
      <c r="BJ269">
        <v>-407.30849999999998</v>
      </c>
      <c r="BK269">
        <v>-322.41250000000002</v>
      </c>
      <c r="BL269">
        <v>-229.542</v>
      </c>
      <c r="BM269">
        <v>169.03829999999999</v>
      </c>
      <c r="BN269">
        <v>882.03420000000006</v>
      </c>
      <c r="BO269">
        <v>77.996020000000001</v>
      </c>
      <c r="BP269">
        <v>-1599.65</v>
      </c>
      <c r="BQ269">
        <v>-1315.769</v>
      </c>
      <c r="BR269">
        <v>-723.76469999999995</v>
      </c>
      <c r="BS269">
        <v>-457.69130000000001</v>
      </c>
      <c r="BT269">
        <v>118.2957</v>
      </c>
      <c r="BU269">
        <v>965.87180000000001</v>
      </c>
      <c r="BV269">
        <v>2306.375</v>
      </c>
      <c r="BW269">
        <v>1272.1510000000001</v>
      </c>
      <c r="BX269">
        <v>591.75750000000005</v>
      </c>
      <c r="BY269">
        <v>380.27449999999999</v>
      </c>
      <c r="BZ269">
        <v>-164.66200000000001</v>
      </c>
      <c r="CA269">
        <v>-952.298</v>
      </c>
      <c r="CB269">
        <v>-1294.268</v>
      </c>
      <c r="CC269">
        <v>-1301.088</v>
      </c>
      <c r="CD269">
        <v>-1479.0989999999999</v>
      </c>
      <c r="CE269">
        <v>-1122.5609999999999</v>
      </c>
      <c r="CF269" s="20">
        <v>23628.25</v>
      </c>
      <c r="CG269" s="20">
        <v>26939.62</v>
      </c>
      <c r="CH269" s="20">
        <v>23770.57</v>
      </c>
      <c r="CI269" s="20">
        <v>22799.98</v>
      </c>
      <c r="CJ269" s="20">
        <v>19650.87</v>
      </c>
      <c r="CK269" s="20">
        <v>16404.14</v>
      </c>
      <c r="CL269" s="20">
        <v>19136.86</v>
      </c>
      <c r="CM269" s="20">
        <v>18445.95</v>
      </c>
      <c r="CN269" s="20">
        <v>12195.28</v>
      </c>
      <c r="CO269" s="20">
        <v>9461.9419999999991</v>
      </c>
      <c r="CP269" s="20">
        <v>5890.7169999999996</v>
      </c>
      <c r="CQ269" s="20">
        <v>2490.7510000000002</v>
      </c>
      <c r="CR269" s="20">
        <v>4556.6120000000001</v>
      </c>
      <c r="CS269" s="20">
        <v>8807.3790000000008</v>
      </c>
      <c r="CT269" s="20">
        <v>22723.29</v>
      </c>
      <c r="CU269" s="20">
        <v>38704.339999999997</v>
      </c>
      <c r="CV269" s="20">
        <v>42174.879999999997</v>
      </c>
      <c r="CW269" s="20">
        <v>63097.4</v>
      </c>
      <c r="CX269" s="20">
        <v>54890.18</v>
      </c>
      <c r="CY269" s="20">
        <v>50399.91</v>
      </c>
      <c r="CZ269" s="20">
        <v>51954.66</v>
      </c>
      <c r="DA269" s="20">
        <v>36115.589999999997</v>
      </c>
      <c r="DB269" s="20">
        <v>35133.74</v>
      </c>
      <c r="DC269" s="20">
        <v>34642.29</v>
      </c>
      <c r="DD269">
        <v>0</v>
      </c>
      <c r="DE269">
        <v>0</v>
      </c>
      <c r="DF269">
        <v>0</v>
      </c>
    </row>
    <row r="270" spans="1:110" x14ac:dyDescent="0.25">
      <c r="A270" s="16" t="str">
        <f t="shared" si="4"/>
        <v>Portfolio Adjusted_CPP_All_All_CAISO_1-in-2_MONTHLY SYSTEM PEAK DAY_2029_4</v>
      </c>
      <c r="B270" t="s">
        <v>195</v>
      </c>
      <c r="C270" t="s">
        <v>121</v>
      </c>
      <c r="D270" t="s">
        <v>7</v>
      </c>
      <c r="E270" t="s">
        <v>7</v>
      </c>
      <c r="F270" t="s">
        <v>110</v>
      </c>
      <c r="G270" t="s">
        <v>111</v>
      </c>
      <c r="H270" t="s">
        <v>20</v>
      </c>
      <c r="I270">
        <v>2029</v>
      </c>
      <c r="J270">
        <v>4</v>
      </c>
      <c r="K270">
        <v>3440</v>
      </c>
      <c r="L270">
        <v>95987.54</v>
      </c>
      <c r="M270">
        <v>94169.51</v>
      </c>
      <c r="N270">
        <v>93215.679999999993</v>
      </c>
      <c r="O270">
        <v>93357.61</v>
      </c>
      <c r="P270">
        <v>95559.62</v>
      </c>
      <c r="Q270">
        <v>101662.2</v>
      </c>
      <c r="R270">
        <v>109047.5</v>
      </c>
      <c r="S270">
        <v>112426.9</v>
      </c>
      <c r="T270">
        <v>114881.2</v>
      </c>
      <c r="U270">
        <v>117802.6</v>
      </c>
      <c r="V270">
        <v>120683.2</v>
      </c>
      <c r="W270">
        <v>122391.3</v>
      </c>
      <c r="X270">
        <v>123477.4</v>
      </c>
      <c r="Y270">
        <v>124553</v>
      </c>
      <c r="Z270">
        <v>124143.2</v>
      </c>
      <c r="AA270">
        <v>122542.2</v>
      </c>
      <c r="AB270">
        <v>118896.2</v>
      </c>
      <c r="AC270">
        <v>115188.1</v>
      </c>
      <c r="AD270">
        <v>111049.2</v>
      </c>
      <c r="AE270">
        <v>110092.4</v>
      </c>
      <c r="AF270">
        <v>107200.3</v>
      </c>
      <c r="AG270">
        <v>104915.9</v>
      </c>
      <c r="AH270">
        <v>101603.3</v>
      </c>
      <c r="AI270">
        <v>98482.79</v>
      </c>
      <c r="AJ270">
        <v>61.802489999999999</v>
      </c>
      <c r="AK270">
        <v>61.248579999999997</v>
      </c>
      <c r="AL270">
        <v>60.383150000000001</v>
      </c>
      <c r="AM270">
        <v>59.43347</v>
      </c>
      <c r="AN270">
        <v>59.132629999999999</v>
      </c>
      <c r="AO270">
        <v>58.569479999999999</v>
      </c>
      <c r="AP270">
        <v>58.560270000000003</v>
      </c>
      <c r="AQ270">
        <v>58.717829999999999</v>
      </c>
      <c r="AR270">
        <v>63.777380000000001</v>
      </c>
      <c r="AS270">
        <v>67.593050000000005</v>
      </c>
      <c r="AT270">
        <v>72.069310000000002</v>
      </c>
      <c r="AU270">
        <v>75.159139999999994</v>
      </c>
      <c r="AV270">
        <v>77.346090000000004</v>
      </c>
      <c r="AW270">
        <v>78.498350000000002</v>
      </c>
      <c r="AX270">
        <v>78.570570000000004</v>
      </c>
      <c r="AY270">
        <v>78.272720000000007</v>
      </c>
      <c r="AZ270">
        <v>76.832400000000007</v>
      </c>
      <c r="BA270">
        <v>74.711839999999995</v>
      </c>
      <c r="BB270">
        <v>72.149870000000007</v>
      </c>
      <c r="BC270">
        <v>69.567300000000003</v>
      </c>
      <c r="BD270">
        <v>66.385180000000005</v>
      </c>
      <c r="BE270">
        <v>64.632390000000001</v>
      </c>
      <c r="BF270">
        <v>62.935980000000001</v>
      </c>
      <c r="BG270">
        <v>61.783580000000001</v>
      </c>
      <c r="BH270">
        <v>-595.09370000000001</v>
      </c>
      <c r="BI270">
        <v>-571.95989999999995</v>
      </c>
      <c r="BJ270">
        <v>-393.28219999999999</v>
      </c>
      <c r="BK270">
        <v>-308.43669999999997</v>
      </c>
      <c r="BL270">
        <v>-215.74680000000001</v>
      </c>
      <c r="BM270">
        <v>167.60130000000001</v>
      </c>
      <c r="BN270">
        <v>808.91610000000003</v>
      </c>
      <c r="BO270">
        <v>74.35033</v>
      </c>
      <c r="BP270">
        <v>-1418.2860000000001</v>
      </c>
      <c r="BQ270">
        <v>-1186.587</v>
      </c>
      <c r="BR270">
        <v>-665.67100000000005</v>
      </c>
      <c r="BS270">
        <v>-423.60149999999999</v>
      </c>
      <c r="BT270">
        <v>107.3934</v>
      </c>
      <c r="BU270">
        <v>899.53210000000001</v>
      </c>
      <c r="BV270">
        <v>2171.5709999999999</v>
      </c>
      <c r="BW270">
        <v>1208.9880000000001</v>
      </c>
      <c r="BX270">
        <v>565.38919999999996</v>
      </c>
      <c r="BY270">
        <v>370.66079999999999</v>
      </c>
      <c r="BZ270">
        <v>-129.4701</v>
      </c>
      <c r="CA270">
        <v>-859.82740000000001</v>
      </c>
      <c r="CB270">
        <v>-1193.27</v>
      </c>
      <c r="CC270">
        <v>-1217.8209999999999</v>
      </c>
      <c r="CD270">
        <v>-1410.569</v>
      </c>
      <c r="CE270">
        <v>-1077.577</v>
      </c>
      <c r="CF270">
        <v>23007.87</v>
      </c>
      <c r="CG270">
        <v>26134.47</v>
      </c>
      <c r="CH270">
        <v>22914.87</v>
      </c>
      <c r="CI270">
        <v>21979</v>
      </c>
      <c r="CJ270">
        <v>18647.73</v>
      </c>
      <c r="CK270">
        <v>15194.65</v>
      </c>
      <c r="CL270">
        <v>16801.150000000001</v>
      </c>
      <c r="CM270">
        <v>15417.42</v>
      </c>
      <c r="CN270">
        <v>10002.049999999999</v>
      </c>
      <c r="CO270">
        <v>7972.1480000000001</v>
      </c>
      <c r="CP270">
        <v>5015.4840000000004</v>
      </c>
      <c r="CQ270">
        <v>2128.0889999999999</v>
      </c>
      <c r="CR270">
        <v>3905.3389999999999</v>
      </c>
      <c r="CS270">
        <v>7732.6419999999998</v>
      </c>
      <c r="CT270">
        <v>20289.21</v>
      </c>
      <c r="CU270">
        <v>35107.519999999997</v>
      </c>
      <c r="CV270">
        <v>38320.300000000003</v>
      </c>
      <c r="CW270">
        <v>57319.86</v>
      </c>
      <c r="CX270">
        <v>49374.66</v>
      </c>
      <c r="CY270">
        <v>45775.82</v>
      </c>
      <c r="CZ270">
        <v>47711.19</v>
      </c>
      <c r="DA270">
        <v>33969.01</v>
      </c>
      <c r="DB270">
        <v>33580.25</v>
      </c>
      <c r="DC270">
        <v>33551.620000000003</v>
      </c>
      <c r="DD270">
        <v>0</v>
      </c>
      <c r="DE270">
        <v>0</v>
      </c>
      <c r="DF270">
        <v>0</v>
      </c>
    </row>
    <row r="271" spans="1:110" x14ac:dyDescent="0.25">
      <c r="A271" s="16" t="str">
        <f t="shared" si="4"/>
        <v>Portfolio Adjusted_CPP_All_All_CAISO_1-in-2_MONTHLY SYSTEM PEAK DAY_2029_5</v>
      </c>
      <c r="B271" t="s">
        <v>195</v>
      </c>
      <c r="C271" t="s">
        <v>121</v>
      </c>
      <c r="D271" t="s">
        <v>7</v>
      </c>
      <c r="E271" t="s">
        <v>7</v>
      </c>
      <c r="F271" t="s">
        <v>110</v>
      </c>
      <c r="G271" t="s">
        <v>111</v>
      </c>
      <c r="H271" t="s">
        <v>20</v>
      </c>
      <c r="I271">
        <v>2029</v>
      </c>
      <c r="J271">
        <v>5</v>
      </c>
      <c r="K271">
        <v>3440</v>
      </c>
      <c r="L271">
        <v>100482.8</v>
      </c>
      <c r="M271">
        <v>98386.09</v>
      </c>
      <c r="N271">
        <v>97284.61</v>
      </c>
      <c r="O271">
        <v>97209.26</v>
      </c>
      <c r="P271">
        <v>99167.9</v>
      </c>
      <c r="Q271">
        <v>105050</v>
      </c>
      <c r="R271">
        <v>112209.2</v>
      </c>
      <c r="S271">
        <v>118344</v>
      </c>
      <c r="T271">
        <v>124088.5</v>
      </c>
      <c r="U271">
        <v>129300.5</v>
      </c>
      <c r="V271">
        <v>134044.1</v>
      </c>
      <c r="W271">
        <v>137194.5</v>
      </c>
      <c r="X271">
        <v>138920.9</v>
      </c>
      <c r="Y271">
        <v>139992.6</v>
      </c>
      <c r="Z271">
        <v>139351.4</v>
      </c>
      <c r="AA271">
        <v>136669.29999999999</v>
      </c>
      <c r="AB271">
        <v>132890.70000000001</v>
      </c>
      <c r="AC271">
        <v>127947.4</v>
      </c>
      <c r="AD271">
        <v>121371.7</v>
      </c>
      <c r="AE271">
        <v>118037.6</v>
      </c>
      <c r="AF271">
        <v>115323.8</v>
      </c>
      <c r="AG271">
        <v>112098.6</v>
      </c>
      <c r="AH271">
        <v>107757.2</v>
      </c>
      <c r="AI271">
        <v>103651.4</v>
      </c>
      <c r="AJ271">
        <v>63.05789</v>
      </c>
      <c r="AK271">
        <v>62.147399999999998</v>
      </c>
      <c r="AL271">
        <v>61.699150000000003</v>
      </c>
      <c r="AM271">
        <v>61.455959999999997</v>
      </c>
      <c r="AN271">
        <v>61.287129999999998</v>
      </c>
      <c r="AO271">
        <v>60.879820000000002</v>
      </c>
      <c r="AP271">
        <v>60.373980000000003</v>
      </c>
      <c r="AQ271">
        <v>61.450839999999999</v>
      </c>
      <c r="AR271">
        <v>63.828749999999999</v>
      </c>
      <c r="AS271">
        <v>66.204170000000005</v>
      </c>
      <c r="AT271">
        <v>69.220020000000005</v>
      </c>
      <c r="AU271">
        <v>72.155360000000002</v>
      </c>
      <c r="AV271">
        <v>73.781419999999997</v>
      </c>
      <c r="AW271">
        <v>75.402360000000002</v>
      </c>
      <c r="AX271">
        <v>74.983639999999994</v>
      </c>
      <c r="AY271">
        <v>74.721059999999994</v>
      </c>
      <c r="AZ271">
        <v>73.525689999999997</v>
      </c>
      <c r="BA271">
        <v>71.357619999999997</v>
      </c>
      <c r="BB271">
        <v>69.185869999999994</v>
      </c>
      <c r="BC271">
        <v>66.831310000000002</v>
      </c>
      <c r="BD271">
        <v>64.989750000000001</v>
      </c>
      <c r="BE271">
        <v>64.140110000000007</v>
      </c>
      <c r="BF271">
        <v>63.721139999999998</v>
      </c>
      <c r="BG271">
        <v>62.797890000000002</v>
      </c>
      <c r="BH271">
        <v>-613.20249999999999</v>
      </c>
      <c r="BI271">
        <v>-588.44489999999996</v>
      </c>
      <c r="BJ271">
        <v>-397.47120000000001</v>
      </c>
      <c r="BK271">
        <v>-306.15559999999999</v>
      </c>
      <c r="BL271">
        <v>-210.93520000000001</v>
      </c>
      <c r="BM271">
        <v>188.0549</v>
      </c>
      <c r="BN271">
        <v>828.13149999999996</v>
      </c>
      <c r="BO271">
        <v>82.008830000000003</v>
      </c>
      <c r="BP271">
        <v>-1529.2280000000001</v>
      </c>
      <c r="BQ271">
        <v>-1301.8900000000001</v>
      </c>
      <c r="BR271">
        <v>-734.40269999999998</v>
      </c>
      <c r="BS271">
        <v>-471.21969999999999</v>
      </c>
      <c r="BT271">
        <v>122.7842</v>
      </c>
      <c r="BU271">
        <v>1009.8579999999999</v>
      </c>
      <c r="BV271">
        <v>2428.0430000000001</v>
      </c>
      <c r="BW271">
        <v>1338.713</v>
      </c>
      <c r="BX271">
        <v>620.29769999999996</v>
      </c>
      <c r="BY271">
        <v>395.79750000000001</v>
      </c>
      <c r="BZ271">
        <v>-155.18600000000001</v>
      </c>
      <c r="CA271">
        <v>-925.52880000000005</v>
      </c>
      <c r="CB271">
        <v>-1288.5170000000001</v>
      </c>
      <c r="CC271">
        <v>-1302.1320000000001</v>
      </c>
      <c r="CD271">
        <v>-1491.894</v>
      </c>
      <c r="CE271">
        <v>-1125.672</v>
      </c>
      <c r="CF271" s="20">
        <v>25915.98</v>
      </c>
      <c r="CG271" s="20">
        <v>29428.63</v>
      </c>
      <c r="CH271" s="20">
        <v>25886.799999999999</v>
      </c>
      <c r="CI271" s="20">
        <v>24728.240000000002</v>
      </c>
      <c r="CJ271" s="20">
        <v>20792.689999999999</v>
      </c>
      <c r="CK271" s="20">
        <v>16914.66</v>
      </c>
      <c r="CL271" s="20">
        <v>18638.57</v>
      </c>
      <c r="CM271" s="20">
        <v>17585.150000000001</v>
      </c>
      <c r="CN271" s="20">
        <v>11823.03</v>
      </c>
      <c r="CO271" s="20">
        <v>9521.848</v>
      </c>
      <c r="CP271" s="20">
        <v>6082.9539999999997</v>
      </c>
      <c r="CQ271" s="20">
        <v>2637.8449999999998</v>
      </c>
      <c r="CR271" s="20">
        <v>4877.8019999999997</v>
      </c>
      <c r="CS271" s="20">
        <v>9568.6579999999994</v>
      </c>
      <c r="CT271" s="20">
        <v>25059.26</v>
      </c>
      <c r="CU271" s="20">
        <v>42489.760000000002</v>
      </c>
      <c r="CV271" s="20">
        <v>46606.67</v>
      </c>
      <c r="CW271" s="20">
        <v>68524.09</v>
      </c>
      <c r="CX271" s="20">
        <v>57521.05</v>
      </c>
      <c r="CY271" s="20">
        <v>52276.45</v>
      </c>
      <c r="CZ271" s="20">
        <v>54633.38</v>
      </c>
      <c r="DA271" s="20">
        <v>38673.949999999997</v>
      </c>
      <c r="DB271" s="20">
        <v>38253.440000000002</v>
      </c>
      <c r="DC271" s="20">
        <v>37826.559999999998</v>
      </c>
      <c r="DD271">
        <v>0</v>
      </c>
      <c r="DE271">
        <v>0</v>
      </c>
      <c r="DF271">
        <v>0</v>
      </c>
    </row>
    <row r="272" spans="1:110" x14ac:dyDescent="0.25">
      <c r="A272" s="16" t="str">
        <f t="shared" si="4"/>
        <v>Portfolio Adjusted_CPP_All_All_CAISO_1-in-2_MONTHLY SYSTEM PEAK DAY_2029_6</v>
      </c>
      <c r="B272" t="s">
        <v>195</v>
      </c>
      <c r="C272" t="s">
        <v>121</v>
      </c>
      <c r="D272" t="s">
        <v>7</v>
      </c>
      <c r="E272" t="s">
        <v>7</v>
      </c>
      <c r="F272" t="s">
        <v>110</v>
      </c>
      <c r="G272" t="s">
        <v>111</v>
      </c>
      <c r="H272" t="s">
        <v>20</v>
      </c>
      <c r="I272">
        <v>2029</v>
      </c>
      <c r="J272">
        <v>6</v>
      </c>
      <c r="K272">
        <v>3440</v>
      </c>
      <c r="L272">
        <v>103499.8</v>
      </c>
      <c r="M272">
        <v>101345.4</v>
      </c>
      <c r="N272">
        <v>100218.2</v>
      </c>
      <c r="O272">
        <v>100272.3</v>
      </c>
      <c r="P272">
        <v>102489.9</v>
      </c>
      <c r="Q272">
        <v>108663.3</v>
      </c>
      <c r="R272">
        <v>116947.9</v>
      </c>
      <c r="S272">
        <v>124624</v>
      </c>
      <c r="T272">
        <v>131469.9</v>
      </c>
      <c r="U272">
        <v>137348.5</v>
      </c>
      <c r="V272">
        <v>142330.6</v>
      </c>
      <c r="W272">
        <v>145843</v>
      </c>
      <c r="X272">
        <v>147667.4</v>
      </c>
      <c r="Y272">
        <v>148960.70000000001</v>
      </c>
      <c r="Z272">
        <v>148352.6</v>
      </c>
      <c r="AA272">
        <v>145381.1</v>
      </c>
      <c r="AB272">
        <v>141137.29999999999</v>
      </c>
      <c r="AC272">
        <v>135662.79999999999</v>
      </c>
      <c r="AD272">
        <v>128531.1</v>
      </c>
      <c r="AE272">
        <v>124264.3</v>
      </c>
      <c r="AF272">
        <v>121206.1</v>
      </c>
      <c r="AG272">
        <v>117531.5</v>
      </c>
      <c r="AH272">
        <v>112292.3</v>
      </c>
      <c r="AI272">
        <v>107516.7</v>
      </c>
      <c r="AJ272">
        <v>63.196370000000002</v>
      </c>
      <c r="AK272">
        <v>62.753549999999997</v>
      </c>
      <c r="AL272">
        <v>62.719760000000001</v>
      </c>
      <c r="AM272">
        <v>62.608260000000001</v>
      </c>
      <c r="AN272">
        <v>62.553310000000003</v>
      </c>
      <c r="AO272">
        <v>62.561160000000001</v>
      </c>
      <c r="AP272">
        <v>62.46537</v>
      </c>
      <c r="AQ272">
        <v>62.8399</v>
      </c>
      <c r="AR272">
        <v>63.68045</v>
      </c>
      <c r="AS272">
        <v>66.901499999999999</v>
      </c>
      <c r="AT272">
        <v>69.865170000000006</v>
      </c>
      <c r="AU272">
        <v>71.540980000000005</v>
      </c>
      <c r="AV272">
        <v>73.760990000000007</v>
      </c>
      <c r="AW272">
        <v>74.358810000000005</v>
      </c>
      <c r="AX272">
        <v>74.207980000000006</v>
      </c>
      <c r="AY272">
        <v>73.612700000000004</v>
      </c>
      <c r="AZ272">
        <v>74.262010000000004</v>
      </c>
      <c r="BA272">
        <v>73.959819999999993</v>
      </c>
      <c r="BB272">
        <v>72.649609999999996</v>
      </c>
      <c r="BC272">
        <v>70.299639999999997</v>
      </c>
      <c r="BD272">
        <v>67.693799999999996</v>
      </c>
      <c r="BE272">
        <v>65.735820000000004</v>
      </c>
      <c r="BF272">
        <v>65.007339999999999</v>
      </c>
      <c r="BG272">
        <v>64.085970000000003</v>
      </c>
      <c r="BH272">
        <v>-632.41200000000003</v>
      </c>
      <c r="BI272">
        <v>-605.22739999999999</v>
      </c>
      <c r="BJ272">
        <v>-407.52620000000002</v>
      </c>
      <c r="BK272">
        <v>-312.6918</v>
      </c>
      <c r="BL272">
        <v>-214.90860000000001</v>
      </c>
      <c r="BM272">
        <v>196.6875</v>
      </c>
      <c r="BN272">
        <v>863.20979999999997</v>
      </c>
      <c r="BO272">
        <v>84.854519999999994</v>
      </c>
      <c r="BP272">
        <v>-1623.3530000000001</v>
      </c>
      <c r="BQ272">
        <v>-1381.816</v>
      </c>
      <c r="BR272">
        <v>-771.40639999999996</v>
      </c>
      <c r="BS272">
        <v>-491.29539999999997</v>
      </c>
      <c r="BT272">
        <v>136.1806</v>
      </c>
      <c r="BU272">
        <v>1072.396</v>
      </c>
      <c r="BV272">
        <v>2566.799</v>
      </c>
      <c r="BW272">
        <v>1409.3530000000001</v>
      </c>
      <c r="BX272">
        <v>638.76599999999996</v>
      </c>
      <c r="BY272">
        <v>395.57369999999997</v>
      </c>
      <c r="BZ272">
        <v>-185.64750000000001</v>
      </c>
      <c r="CA272">
        <v>-987.89080000000001</v>
      </c>
      <c r="CB272">
        <v>-1366.386</v>
      </c>
      <c r="CC272">
        <v>-1371.7570000000001</v>
      </c>
      <c r="CD272">
        <v>-1557.59</v>
      </c>
      <c r="CE272">
        <v>-1169.039</v>
      </c>
      <c r="CF272" s="20">
        <v>27436.03</v>
      </c>
      <c r="CG272" s="20">
        <v>31319.79</v>
      </c>
      <c r="CH272" s="20">
        <v>27615.279999999999</v>
      </c>
      <c r="CI272" s="20">
        <v>26505.52</v>
      </c>
      <c r="CJ272" s="20">
        <v>22386.25</v>
      </c>
      <c r="CK272" s="20">
        <v>18203.59</v>
      </c>
      <c r="CL272" s="20">
        <v>20223.689999999999</v>
      </c>
      <c r="CM272" s="20">
        <v>19287.32</v>
      </c>
      <c r="CN272" s="20">
        <v>13083.26</v>
      </c>
      <c r="CO272" s="20">
        <v>10556.14</v>
      </c>
      <c r="CP272" s="20">
        <v>6672.6909999999998</v>
      </c>
      <c r="CQ272" s="20">
        <v>2879.79</v>
      </c>
      <c r="CR272" s="20">
        <v>5312.48</v>
      </c>
      <c r="CS272" s="20">
        <v>10451.41</v>
      </c>
      <c r="CT272" s="20">
        <v>27398.080000000002</v>
      </c>
      <c r="CU272" s="20">
        <v>46203.43</v>
      </c>
      <c r="CV272" s="20">
        <v>50301.85</v>
      </c>
      <c r="CW272" s="20">
        <v>73583.06</v>
      </c>
      <c r="CX272" s="20">
        <v>62140.59</v>
      </c>
      <c r="CY272" s="20">
        <v>56600.7</v>
      </c>
      <c r="CZ272" s="20">
        <v>58821.35</v>
      </c>
      <c r="DA272" s="20">
        <v>41750</v>
      </c>
      <c r="DB272" s="20">
        <v>41185.22</v>
      </c>
      <c r="DC272" s="20">
        <v>40587.440000000002</v>
      </c>
      <c r="DD272">
        <v>0</v>
      </c>
      <c r="DE272">
        <v>0</v>
      </c>
      <c r="DF272">
        <v>0</v>
      </c>
    </row>
    <row r="273" spans="1:110" x14ac:dyDescent="0.25">
      <c r="A273" s="16" t="str">
        <f t="shared" si="4"/>
        <v>Portfolio Adjusted_CPP_All_All_CAISO_1-in-2_MONTHLY SYSTEM PEAK DAY_2029_7</v>
      </c>
      <c r="B273" t="s">
        <v>195</v>
      </c>
      <c r="C273" t="s">
        <v>121</v>
      </c>
      <c r="D273" t="s">
        <v>7</v>
      </c>
      <c r="E273" t="s">
        <v>7</v>
      </c>
      <c r="F273" t="s">
        <v>110</v>
      </c>
      <c r="G273" t="s">
        <v>111</v>
      </c>
      <c r="H273" t="s">
        <v>20</v>
      </c>
      <c r="I273">
        <v>2029</v>
      </c>
      <c r="J273">
        <v>7</v>
      </c>
      <c r="K273">
        <v>3440</v>
      </c>
      <c r="L273">
        <v>107523.1</v>
      </c>
      <c r="M273">
        <v>105132.2</v>
      </c>
      <c r="N273">
        <v>103810.9</v>
      </c>
      <c r="O273">
        <v>103821.9</v>
      </c>
      <c r="P273">
        <v>106284.9</v>
      </c>
      <c r="Q273">
        <v>113414.5</v>
      </c>
      <c r="R273">
        <v>122551.7</v>
      </c>
      <c r="S273">
        <v>130507.5</v>
      </c>
      <c r="T273">
        <v>137740</v>
      </c>
      <c r="U273">
        <v>144305</v>
      </c>
      <c r="V273">
        <v>150440.5</v>
      </c>
      <c r="W273">
        <v>154680.4</v>
      </c>
      <c r="X273">
        <v>156875.6</v>
      </c>
      <c r="Y273">
        <v>158115.70000000001</v>
      </c>
      <c r="Z273">
        <v>157523</v>
      </c>
      <c r="AA273">
        <v>154625.29999999999</v>
      </c>
      <c r="AB273">
        <v>150198</v>
      </c>
      <c r="AC273">
        <v>144320.9</v>
      </c>
      <c r="AD273">
        <v>136462</v>
      </c>
      <c r="AE273">
        <v>131324.4</v>
      </c>
      <c r="AF273">
        <v>127251.1</v>
      </c>
      <c r="AG273">
        <v>122833.2</v>
      </c>
      <c r="AH273">
        <v>116807.9</v>
      </c>
      <c r="AI273">
        <v>111437.6</v>
      </c>
      <c r="AJ273">
        <v>67.453280000000007</v>
      </c>
      <c r="AK273">
        <v>67.317220000000006</v>
      </c>
      <c r="AL273">
        <v>67.005359999999996</v>
      </c>
      <c r="AM273">
        <v>67.051689999999994</v>
      </c>
      <c r="AN273">
        <v>67.167529999999999</v>
      </c>
      <c r="AO273">
        <v>67.122900000000001</v>
      </c>
      <c r="AP273">
        <v>67.026110000000003</v>
      </c>
      <c r="AQ273">
        <v>68.281229999999994</v>
      </c>
      <c r="AR273">
        <v>70.349369999999993</v>
      </c>
      <c r="AS273">
        <v>73.061499999999995</v>
      </c>
      <c r="AT273">
        <v>75.677090000000007</v>
      </c>
      <c r="AU273">
        <v>77.285690000000002</v>
      </c>
      <c r="AV273">
        <v>78.049580000000006</v>
      </c>
      <c r="AW273">
        <v>77.873249999999999</v>
      </c>
      <c r="AX273">
        <v>78.196889999999996</v>
      </c>
      <c r="AY273">
        <v>78.497450000000001</v>
      </c>
      <c r="AZ273">
        <v>76.691119999999998</v>
      </c>
      <c r="BA273">
        <v>75.959289999999996</v>
      </c>
      <c r="BB273">
        <v>75.341440000000006</v>
      </c>
      <c r="BC273">
        <v>73.188940000000002</v>
      </c>
      <c r="BD273">
        <v>70.804959999999994</v>
      </c>
      <c r="BE273">
        <v>69.812809999999999</v>
      </c>
      <c r="BF273">
        <v>69.693190000000001</v>
      </c>
      <c r="BG273">
        <v>69.601349999999996</v>
      </c>
      <c r="BH273">
        <v>-654.18610000000001</v>
      </c>
      <c r="BI273">
        <v>-625.59460000000001</v>
      </c>
      <c r="BJ273">
        <v>-420.21539999999999</v>
      </c>
      <c r="BK273">
        <v>-321.54059999999998</v>
      </c>
      <c r="BL273">
        <v>-219.85830000000001</v>
      </c>
      <c r="BM273">
        <v>207.26079999999999</v>
      </c>
      <c r="BN273">
        <v>904.16179999999997</v>
      </c>
      <c r="BO273">
        <v>89.454279999999997</v>
      </c>
      <c r="BP273">
        <v>-1701.1320000000001</v>
      </c>
      <c r="BQ273">
        <v>-1451.2280000000001</v>
      </c>
      <c r="BR273">
        <v>-811.81579999999997</v>
      </c>
      <c r="BS273">
        <v>-517.02629999999999</v>
      </c>
      <c r="BT273">
        <v>146.31639999999999</v>
      </c>
      <c r="BU273">
        <v>1137.8789999999999</v>
      </c>
      <c r="BV273">
        <v>2723.1550000000002</v>
      </c>
      <c r="BW273">
        <v>1498.365</v>
      </c>
      <c r="BX273">
        <v>678.8415</v>
      </c>
      <c r="BY273">
        <v>417.75779999999997</v>
      </c>
      <c r="BZ273">
        <v>-202.9461</v>
      </c>
      <c r="CA273">
        <v>-1048.461</v>
      </c>
      <c r="CB273">
        <v>-1435.854</v>
      </c>
      <c r="CC273">
        <v>-1434.24</v>
      </c>
      <c r="CD273">
        <v>-1620.088</v>
      </c>
      <c r="CE273">
        <v>-1211.374</v>
      </c>
      <c r="CF273" s="20">
        <v>29828.68</v>
      </c>
      <c r="CG273" s="20">
        <v>33943.9</v>
      </c>
      <c r="CH273" s="20">
        <v>29779.200000000001</v>
      </c>
      <c r="CI273" s="20">
        <v>28559.32</v>
      </c>
      <c r="CJ273" s="20">
        <v>24254.26</v>
      </c>
      <c r="CK273" s="20">
        <v>19930.82</v>
      </c>
      <c r="CL273" s="20">
        <v>22299.31</v>
      </c>
      <c r="CM273" s="20">
        <v>21239.47</v>
      </c>
      <c r="CN273" s="20">
        <v>14338.72</v>
      </c>
      <c r="CO273" s="20">
        <v>11550.4</v>
      </c>
      <c r="CP273" s="20">
        <v>7372.759</v>
      </c>
      <c r="CQ273" s="20">
        <v>3194.9369999999999</v>
      </c>
      <c r="CR273" s="20">
        <v>5935.12</v>
      </c>
      <c r="CS273" s="20">
        <v>11696.29</v>
      </c>
      <c r="CT273" s="20">
        <v>30755.3</v>
      </c>
      <c r="CU273" s="20">
        <v>52185.03</v>
      </c>
      <c r="CV273" s="20">
        <v>56856.72</v>
      </c>
      <c r="CW273" s="20">
        <v>82814.3</v>
      </c>
      <c r="CX273" s="20">
        <v>69365.52</v>
      </c>
      <c r="CY273" s="20">
        <v>62755.42</v>
      </c>
      <c r="CZ273" s="20">
        <v>64661.64</v>
      </c>
      <c r="DA273" s="20">
        <v>45527.78</v>
      </c>
      <c r="DB273" s="20">
        <v>44581.56</v>
      </c>
      <c r="DC273" s="20">
        <v>43626.69</v>
      </c>
      <c r="DD273">
        <v>0</v>
      </c>
      <c r="DE273">
        <v>0</v>
      </c>
      <c r="DF273">
        <v>0</v>
      </c>
    </row>
    <row r="274" spans="1:110" x14ac:dyDescent="0.25">
      <c r="A274" s="16" t="str">
        <f t="shared" si="4"/>
        <v>Portfolio Adjusted_CPP_All_All_CAISO_1-in-2_MONTHLY SYSTEM PEAK DAY_2029_8</v>
      </c>
      <c r="B274" t="s">
        <v>195</v>
      </c>
      <c r="C274" t="s">
        <v>121</v>
      </c>
      <c r="D274" t="s">
        <v>7</v>
      </c>
      <c r="E274" t="s">
        <v>7</v>
      </c>
      <c r="F274" t="s">
        <v>110</v>
      </c>
      <c r="G274" t="s">
        <v>111</v>
      </c>
      <c r="H274" t="s">
        <v>20</v>
      </c>
      <c r="I274">
        <v>2029</v>
      </c>
      <c r="J274">
        <v>8</v>
      </c>
      <c r="K274">
        <v>3440</v>
      </c>
      <c r="L274">
        <v>113031.4</v>
      </c>
      <c r="M274">
        <v>110269.3</v>
      </c>
      <c r="N274">
        <v>108963.7</v>
      </c>
      <c r="O274">
        <v>109043.9</v>
      </c>
      <c r="P274">
        <v>111922.7</v>
      </c>
      <c r="Q274">
        <v>120221.3</v>
      </c>
      <c r="R274">
        <v>131747.1</v>
      </c>
      <c r="S274">
        <v>140609.60000000001</v>
      </c>
      <c r="T274">
        <v>148777</v>
      </c>
      <c r="U274">
        <v>156236</v>
      </c>
      <c r="V274">
        <v>163075.6</v>
      </c>
      <c r="W274">
        <v>167719.1</v>
      </c>
      <c r="X274">
        <v>170358.1</v>
      </c>
      <c r="Y274">
        <v>171844</v>
      </c>
      <c r="Z274">
        <v>170968.8</v>
      </c>
      <c r="AA274">
        <v>167761.9</v>
      </c>
      <c r="AB274">
        <v>162140.79999999999</v>
      </c>
      <c r="AC274">
        <v>154974</v>
      </c>
      <c r="AD274">
        <v>145615.4</v>
      </c>
      <c r="AE274">
        <v>139969.5</v>
      </c>
      <c r="AF274">
        <v>134440.9</v>
      </c>
      <c r="AG274">
        <v>129578.5</v>
      </c>
      <c r="AH274">
        <v>122953.4</v>
      </c>
      <c r="AI274">
        <v>117344.7</v>
      </c>
      <c r="AJ274">
        <v>74.429249999999996</v>
      </c>
      <c r="AK274">
        <v>73.630430000000004</v>
      </c>
      <c r="AL274">
        <v>72.809939999999997</v>
      </c>
      <c r="AM274">
        <v>72.415809999999993</v>
      </c>
      <c r="AN274">
        <v>71.736099999999993</v>
      </c>
      <c r="AO274">
        <v>71.427109999999999</v>
      </c>
      <c r="AP274">
        <v>71.170310000000001</v>
      </c>
      <c r="AQ274">
        <v>72.70729</v>
      </c>
      <c r="AR274">
        <v>75.882350000000002</v>
      </c>
      <c r="AS274">
        <v>80.570049999999995</v>
      </c>
      <c r="AT274">
        <v>84.335189999999997</v>
      </c>
      <c r="AU274">
        <v>86.706609999999998</v>
      </c>
      <c r="AV274">
        <v>88.061070000000001</v>
      </c>
      <c r="AW274">
        <v>88.355220000000003</v>
      </c>
      <c r="AX274">
        <v>88.70438</v>
      </c>
      <c r="AY274">
        <v>88.516279999999995</v>
      </c>
      <c r="AZ274">
        <v>87.580100000000002</v>
      </c>
      <c r="BA274">
        <v>86.226029999999994</v>
      </c>
      <c r="BB274">
        <v>83.072540000000004</v>
      </c>
      <c r="BC274">
        <v>81.184449999999998</v>
      </c>
      <c r="BD274">
        <v>78.542069999999995</v>
      </c>
      <c r="BE274">
        <v>76.844729999999998</v>
      </c>
      <c r="BF274">
        <v>76.077730000000003</v>
      </c>
      <c r="BG274">
        <v>74.885230000000007</v>
      </c>
      <c r="BH274">
        <v>-685.06240000000003</v>
      </c>
      <c r="BI274">
        <v>-653.79759999999999</v>
      </c>
      <c r="BJ274">
        <v>-437.1542</v>
      </c>
      <c r="BK274">
        <v>-332.50420000000003</v>
      </c>
      <c r="BL274">
        <v>-225.2285</v>
      </c>
      <c r="BM274">
        <v>227.2867</v>
      </c>
      <c r="BN274">
        <v>970.72450000000003</v>
      </c>
      <c r="BO274">
        <v>98.519220000000004</v>
      </c>
      <c r="BP274">
        <v>-1834.7670000000001</v>
      </c>
      <c r="BQ274">
        <v>-1571.643</v>
      </c>
      <c r="BR274">
        <v>-880.95799999999997</v>
      </c>
      <c r="BS274">
        <v>-560.63720000000001</v>
      </c>
      <c r="BT274">
        <v>158.77549999999999</v>
      </c>
      <c r="BU274">
        <v>1236.961</v>
      </c>
      <c r="BV274">
        <v>2957.5279999999998</v>
      </c>
      <c r="BW274">
        <v>1628.9390000000001</v>
      </c>
      <c r="BX274">
        <v>735.48059999999998</v>
      </c>
      <c r="BY274">
        <v>452.67399999999998</v>
      </c>
      <c r="BZ274">
        <v>-208.6249</v>
      </c>
      <c r="CA274">
        <v>-1122.7139999999999</v>
      </c>
      <c r="CB274">
        <v>-1519.133</v>
      </c>
      <c r="CC274">
        <v>-1512.5309999999999</v>
      </c>
      <c r="CD274">
        <v>-1705.1869999999999</v>
      </c>
      <c r="CE274">
        <v>-1272.2470000000001</v>
      </c>
      <c r="CF274" s="20">
        <v>33179.230000000003</v>
      </c>
      <c r="CG274" s="20">
        <v>37608.15</v>
      </c>
      <c r="CH274" s="20">
        <v>33128.18</v>
      </c>
      <c r="CI274" s="20">
        <v>31861.14</v>
      </c>
      <c r="CJ274" s="20">
        <v>27293.279999999999</v>
      </c>
      <c r="CK274" s="20">
        <v>22807.43</v>
      </c>
      <c r="CL274" s="20">
        <v>26077.61</v>
      </c>
      <c r="CM274" s="20">
        <v>24998.61</v>
      </c>
      <c r="CN274" s="20">
        <v>16908.78</v>
      </c>
      <c r="CO274" s="20">
        <v>13621.56</v>
      </c>
      <c r="CP274" s="20">
        <v>8687.2240000000002</v>
      </c>
      <c r="CQ274" s="20">
        <v>3756.6080000000002</v>
      </c>
      <c r="CR274" s="20">
        <v>7003.7640000000001</v>
      </c>
      <c r="CS274" s="20">
        <v>13873.51</v>
      </c>
      <c r="CT274" s="20">
        <v>36351.9</v>
      </c>
      <c r="CU274" s="20">
        <v>61906.879999999997</v>
      </c>
      <c r="CV274" s="20">
        <v>66600.45</v>
      </c>
      <c r="CW274" s="20">
        <v>96150.78</v>
      </c>
      <c r="CX274" s="20">
        <v>79969.56</v>
      </c>
      <c r="CY274" s="20">
        <v>70715.14</v>
      </c>
      <c r="CZ274" s="20">
        <v>71877.55</v>
      </c>
      <c r="DA274" s="20">
        <v>50725.81</v>
      </c>
      <c r="DB274" s="20">
        <v>49414.15</v>
      </c>
      <c r="DC274" s="20">
        <v>48671.4</v>
      </c>
      <c r="DD274">
        <v>0</v>
      </c>
      <c r="DE274">
        <v>0</v>
      </c>
      <c r="DF274">
        <v>0</v>
      </c>
    </row>
    <row r="275" spans="1:110" x14ac:dyDescent="0.25">
      <c r="A275" s="16" t="str">
        <f t="shared" si="4"/>
        <v>Portfolio Adjusted_CPP_All_All_CAISO_1-in-2_MONTHLY SYSTEM PEAK DAY_2029_9</v>
      </c>
      <c r="B275" t="s">
        <v>195</v>
      </c>
      <c r="C275" t="s">
        <v>121</v>
      </c>
      <c r="D275" t="s">
        <v>7</v>
      </c>
      <c r="E275" t="s">
        <v>7</v>
      </c>
      <c r="F275" t="s">
        <v>110</v>
      </c>
      <c r="G275" t="s">
        <v>111</v>
      </c>
      <c r="H275" t="s">
        <v>20</v>
      </c>
      <c r="I275">
        <v>2029</v>
      </c>
      <c r="J275">
        <v>9</v>
      </c>
      <c r="K275">
        <v>3440</v>
      </c>
      <c r="L275">
        <v>110870.2</v>
      </c>
      <c r="M275">
        <v>107997.2</v>
      </c>
      <c r="N275">
        <v>106517.8</v>
      </c>
      <c r="O275">
        <v>106248.1</v>
      </c>
      <c r="P275">
        <v>108856.3</v>
      </c>
      <c r="Q275">
        <v>116512.9</v>
      </c>
      <c r="R275">
        <v>128283.2</v>
      </c>
      <c r="S275">
        <v>136361.79999999999</v>
      </c>
      <c r="T275">
        <v>144538.4</v>
      </c>
      <c r="U275">
        <v>152684.6</v>
      </c>
      <c r="V275">
        <v>160695.5</v>
      </c>
      <c r="W275">
        <v>167008.9</v>
      </c>
      <c r="X275">
        <v>170576</v>
      </c>
      <c r="Y275">
        <v>172658.1</v>
      </c>
      <c r="Z275">
        <v>172061.9</v>
      </c>
      <c r="AA275">
        <v>168892.7</v>
      </c>
      <c r="AB275">
        <v>162845.6</v>
      </c>
      <c r="AC275">
        <v>155267.4</v>
      </c>
      <c r="AD275">
        <v>146008.1</v>
      </c>
      <c r="AE275">
        <v>140941.70000000001</v>
      </c>
      <c r="AF275">
        <v>133349.29999999999</v>
      </c>
      <c r="AG275">
        <v>127998.8</v>
      </c>
      <c r="AH275">
        <v>121399.2</v>
      </c>
      <c r="AI275">
        <v>115659.6</v>
      </c>
      <c r="AJ275">
        <v>73.846230000000006</v>
      </c>
      <c r="AK275">
        <v>73.389579999999995</v>
      </c>
      <c r="AL275">
        <v>72.727050000000006</v>
      </c>
      <c r="AM275">
        <v>72.445120000000003</v>
      </c>
      <c r="AN275">
        <v>71.843419999999995</v>
      </c>
      <c r="AO275">
        <v>72.430459999999997</v>
      </c>
      <c r="AP275">
        <v>71.653319999999994</v>
      </c>
      <c r="AQ275">
        <v>72.542950000000005</v>
      </c>
      <c r="AR275">
        <v>77.326089999999994</v>
      </c>
      <c r="AS275">
        <v>82.844610000000003</v>
      </c>
      <c r="AT275">
        <v>89.048860000000005</v>
      </c>
      <c r="AU275">
        <v>93.767309999999995</v>
      </c>
      <c r="AV275">
        <v>95.786389999999997</v>
      </c>
      <c r="AW275">
        <v>93.676119999999997</v>
      </c>
      <c r="AX275">
        <v>94.447580000000002</v>
      </c>
      <c r="AY275">
        <v>93.677369999999996</v>
      </c>
      <c r="AZ275">
        <v>93.131709999999998</v>
      </c>
      <c r="BA275">
        <v>92.812150000000003</v>
      </c>
      <c r="BB275">
        <v>90.472359999999995</v>
      </c>
      <c r="BC275">
        <v>86.681709999999995</v>
      </c>
      <c r="BD275">
        <v>83.17304</v>
      </c>
      <c r="BE275">
        <v>81.817920000000001</v>
      </c>
      <c r="BF275">
        <v>80.394620000000003</v>
      </c>
      <c r="BG275">
        <v>78.359459999999999</v>
      </c>
      <c r="BH275">
        <v>-670.28240000000005</v>
      </c>
      <c r="BI275">
        <v>-637.74959999999999</v>
      </c>
      <c r="BJ275">
        <v>-424.35039999999998</v>
      </c>
      <c r="BK275">
        <v>-321.77550000000002</v>
      </c>
      <c r="BL275">
        <v>-218.46510000000001</v>
      </c>
      <c r="BM275">
        <v>218.88329999999999</v>
      </c>
      <c r="BN275">
        <v>945.67049999999995</v>
      </c>
      <c r="BO275">
        <v>97.664760000000001</v>
      </c>
      <c r="BP275">
        <v>-1778.384</v>
      </c>
      <c r="BQ275">
        <v>-1537.3530000000001</v>
      </c>
      <c r="BR275">
        <v>-876.47630000000004</v>
      </c>
      <c r="BS275">
        <v>-566.13850000000002</v>
      </c>
      <c r="BT275">
        <v>155.59030000000001</v>
      </c>
      <c r="BU275">
        <v>1243.7190000000001</v>
      </c>
      <c r="BV275">
        <v>2982.3560000000002</v>
      </c>
      <c r="BW275">
        <v>1643.905</v>
      </c>
      <c r="BX275">
        <v>743.54079999999999</v>
      </c>
      <c r="BY275">
        <v>456.7928</v>
      </c>
      <c r="BZ275">
        <v>-211.51</v>
      </c>
      <c r="CA275">
        <v>-1140.1849999999999</v>
      </c>
      <c r="CB275">
        <v>-1507.1089999999999</v>
      </c>
      <c r="CC275">
        <v>-1494.3820000000001</v>
      </c>
      <c r="CD275">
        <v>-1681.8389999999999</v>
      </c>
      <c r="CE275">
        <v>-1251.329</v>
      </c>
      <c r="CF275" s="20">
        <v>32058.07</v>
      </c>
      <c r="CG275" s="20">
        <v>36358.93</v>
      </c>
      <c r="CH275" s="20">
        <v>31896.98</v>
      </c>
      <c r="CI275" s="20">
        <v>30395.86</v>
      </c>
      <c r="CJ275" s="20">
        <v>25854.85</v>
      </c>
      <c r="CK275" s="20">
        <v>21348.42</v>
      </c>
      <c r="CL275" s="20">
        <v>24614.799999999999</v>
      </c>
      <c r="CM275" s="20">
        <v>23843.99</v>
      </c>
      <c r="CN275" s="20">
        <v>16229.9</v>
      </c>
      <c r="CO275" s="20">
        <v>13280.16</v>
      </c>
      <c r="CP275" s="20">
        <v>8643.4770000000008</v>
      </c>
      <c r="CQ275" s="20">
        <v>3818.6590000000001</v>
      </c>
      <c r="CR275" s="20">
        <v>7157.7749999999996</v>
      </c>
      <c r="CS275" s="20">
        <v>14188.6</v>
      </c>
      <c r="CT275" s="20">
        <v>37196.26</v>
      </c>
      <c r="CU275" s="20">
        <v>63332.54</v>
      </c>
      <c r="CV275" s="20">
        <v>67811.600000000006</v>
      </c>
      <c r="CW275" s="20">
        <v>97045.18</v>
      </c>
      <c r="CX275" s="20">
        <v>80111.3</v>
      </c>
      <c r="CY275" s="20">
        <v>70638.11</v>
      </c>
      <c r="CZ275" s="20">
        <v>70672.66</v>
      </c>
      <c r="DA275" s="20">
        <v>49459.73</v>
      </c>
      <c r="DB275" s="20">
        <v>48410.09</v>
      </c>
      <c r="DC275" s="20">
        <v>47516.18</v>
      </c>
      <c r="DD275">
        <v>0</v>
      </c>
      <c r="DE275">
        <v>0</v>
      </c>
      <c r="DF275">
        <v>0</v>
      </c>
    </row>
    <row r="276" spans="1:110" x14ac:dyDescent="0.25">
      <c r="A276" s="16" t="str">
        <f t="shared" si="4"/>
        <v>Portfolio Adjusted_CPP_All_All_CAISO_1-in-2_MONTHLY SYSTEM PEAK DAY_2029_10</v>
      </c>
      <c r="B276" t="s">
        <v>195</v>
      </c>
      <c r="C276" t="s">
        <v>121</v>
      </c>
      <c r="D276" t="s">
        <v>7</v>
      </c>
      <c r="E276" t="s">
        <v>7</v>
      </c>
      <c r="F276" t="s">
        <v>110</v>
      </c>
      <c r="G276" t="s">
        <v>111</v>
      </c>
      <c r="H276" t="s">
        <v>20</v>
      </c>
      <c r="I276">
        <v>2029</v>
      </c>
      <c r="J276">
        <v>10</v>
      </c>
      <c r="K276">
        <v>3440</v>
      </c>
      <c r="L276">
        <v>107063.6</v>
      </c>
      <c r="M276">
        <v>104719.5</v>
      </c>
      <c r="N276">
        <v>103445.4</v>
      </c>
      <c r="O276">
        <v>103490.4</v>
      </c>
      <c r="P276">
        <v>106454.5</v>
      </c>
      <c r="Q276">
        <v>113875.8</v>
      </c>
      <c r="R276">
        <v>125498.7</v>
      </c>
      <c r="S276">
        <v>132906.4</v>
      </c>
      <c r="T276">
        <v>139865.20000000001</v>
      </c>
      <c r="U276">
        <v>146504.5</v>
      </c>
      <c r="V276">
        <v>153042.79999999999</v>
      </c>
      <c r="W276">
        <v>158386.20000000001</v>
      </c>
      <c r="X276">
        <v>161541.5</v>
      </c>
      <c r="Y276">
        <v>163208.70000000001</v>
      </c>
      <c r="Z276">
        <v>162446.6</v>
      </c>
      <c r="AA276">
        <v>159403.5</v>
      </c>
      <c r="AB276">
        <v>153761.29999999999</v>
      </c>
      <c r="AC276">
        <v>147404.29999999999</v>
      </c>
      <c r="AD276">
        <v>140424.1</v>
      </c>
      <c r="AE276">
        <v>134368.4</v>
      </c>
      <c r="AF276">
        <v>127820.3</v>
      </c>
      <c r="AG276">
        <v>122660.1</v>
      </c>
      <c r="AH276">
        <v>116270.3</v>
      </c>
      <c r="AI276">
        <v>110673.60000000001</v>
      </c>
      <c r="AJ276">
        <v>66.054720000000003</v>
      </c>
      <c r="AK276">
        <v>65.615170000000006</v>
      </c>
      <c r="AL276">
        <v>64.724369999999993</v>
      </c>
      <c r="AM276">
        <v>64.509709999999998</v>
      </c>
      <c r="AN276">
        <v>64.37003</v>
      </c>
      <c r="AO276">
        <v>63.024749999999997</v>
      </c>
      <c r="AP276">
        <v>62.918109999999999</v>
      </c>
      <c r="AQ276">
        <v>62.820659999999997</v>
      </c>
      <c r="AR276">
        <v>66.683949999999996</v>
      </c>
      <c r="AS276">
        <v>72.717370000000003</v>
      </c>
      <c r="AT276">
        <v>79.307730000000006</v>
      </c>
      <c r="AU276">
        <v>83.273129999999995</v>
      </c>
      <c r="AV276">
        <v>84.671379999999999</v>
      </c>
      <c r="AW276">
        <v>83.949610000000007</v>
      </c>
      <c r="AX276">
        <v>84.076239999999999</v>
      </c>
      <c r="AY276">
        <v>83.017960000000002</v>
      </c>
      <c r="AZ276">
        <v>81.879419999999996</v>
      </c>
      <c r="BA276">
        <v>78.552769999999995</v>
      </c>
      <c r="BB276">
        <v>75.39667</v>
      </c>
      <c r="BC276">
        <v>70.742419999999996</v>
      </c>
      <c r="BD276">
        <v>69.146889999999999</v>
      </c>
      <c r="BE276">
        <v>67.206339999999997</v>
      </c>
      <c r="BF276">
        <v>66.278790000000001</v>
      </c>
      <c r="BG276">
        <v>65.304990000000004</v>
      </c>
      <c r="BH276">
        <v>-646.68399999999997</v>
      </c>
      <c r="BI276">
        <v>-618.34739999999999</v>
      </c>
      <c r="BJ276">
        <v>-412.59820000000002</v>
      </c>
      <c r="BK276">
        <v>-313.76479999999998</v>
      </c>
      <c r="BL276">
        <v>-212.3792</v>
      </c>
      <c r="BM276">
        <v>214.43109999999999</v>
      </c>
      <c r="BN276">
        <v>926.07010000000002</v>
      </c>
      <c r="BO276">
        <v>93.824969999999993</v>
      </c>
      <c r="BP276">
        <v>-1721.5889999999999</v>
      </c>
      <c r="BQ276">
        <v>-1475.4880000000001</v>
      </c>
      <c r="BR276">
        <v>-836.65380000000005</v>
      </c>
      <c r="BS276">
        <v>-539.3134</v>
      </c>
      <c r="BT276">
        <v>145.9033</v>
      </c>
      <c r="BU276">
        <v>1176.184</v>
      </c>
      <c r="BV276">
        <v>2821.4059999999999</v>
      </c>
      <c r="BW276">
        <v>1557.7529999999999</v>
      </c>
      <c r="BX276">
        <v>712.56510000000003</v>
      </c>
      <c r="BY276">
        <v>449.26249999999999</v>
      </c>
      <c r="BZ276">
        <v>-201.0187</v>
      </c>
      <c r="CA276">
        <v>-1075.5809999999999</v>
      </c>
      <c r="CB276">
        <v>-1435.2270000000001</v>
      </c>
      <c r="CC276">
        <v>-1428.088</v>
      </c>
      <c r="CD276">
        <v>-1608.0630000000001</v>
      </c>
      <c r="CE276">
        <v>-1195.364</v>
      </c>
      <c r="CF276" s="20">
        <v>29940.07</v>
      </c>
      <c r="CG276" s="20">
        <v>34190.54</v>
      </c>
      <c r="CH276" s="20">
        <v>30045.45</v>
      </c>
      <c r="CI276" s="20">
        <v>28816.23</v>
      </c>
      <c r="CJ276" s="20">
        <v>24802.99</v>
      </c>
      <c r="CK276" s="20">
        <v>20418.900000000001</v>
      </c>
      <c r="CL276" s="20">
        <v>23346.99</v>
      </c>
      <c r="CM276" s="20">
        <v>22441.83</v>
      </c>
      <c r="CN276" s="20">
        <v>15152.37</v>
      </c>
      <c r="CO276" s="20">
        <v>12292.82</v>
      </c>
      <c r="CP276" s="20">
        <v>7885.527</v>
      </c>
      <c r="CQ276" s="20">
        <v>3461.913</v>
      </c>
      <c r="CR276" s="20">
        <v>6475.0479999999998</v>
      </c>
      <c r="CS276" s="20">
        <v>12781.29</v>
      </c>
      <c r="CT276" s="20">
        <v>33501.54</v>
      </c>
      <c r="CU276" s="20">
        <v>57286.559999999998</v>
      </c>
      <c r="CV276" s="20">
        <v>61753.94</v>
      </c>
      <c r="CW276" s="20">
        <v>89892.55</v>
      </c>
      <c r="CX276" s="20">
        <v>74389.47</v>
      </c>
      <c r="CY276" s="20">
        <v>65401.23</v>
      </c>
      <c r="CZ276" s="20">
        <v>66172.23</v>
      </c>
      <c r="DA276" s="20">
        <v>45903.5</v>
      </c>
      <c r="DB276" s="20">
        <v>44752.13</v>
      </c>
      <c r="DC276" s="20">
        <v>43678.11</v>
      </c>
      <c r="DD276">
        <v>0</v>
      </c>
      <c r="DE276">
        <v>0</v>
      </c>
      <c r="DF276">
        <v>0</v>
      </c>
    </row>
    <row r="277" spans="1:110" x14ac:dyDescent="0.25">
      <c r="A277" s="16" t="str">
        <f t="shared" si="4"/>
        <v>Portfolio Adjusted_CPP_All_All_CAISO_1-in-2_MONTHLY SYSTEM PEAK DAY_2029_11</v>
      </c>
      <c r="B277" t="s">
        <v>195</v>
      </c>
      <c r="C277" t="s">
        <v>121</v>
      </c>
      <c r="D277" t="s">
        <v>7</v>
      </c>
      <c r="E277" t="s">
        <v>7</v>
      </c>
      <c r="F277" t="s">
        <v>110</v>
      </c>
      <c r="G277" t="s">
        <v>111</v>
      </c>
      <c r="H277" t="s">
        <v>20</v>
      </c>
      <c r="I277">
        <v>2029</v>
      </c>
      <c r="J277">
        <v>11</v>
      </c>
      <c r="K277">
        <v>3440</v>
      </c>
      <c r="L277">
        <v>83923.29</v>
      </c>
      <c r="M277">
        <v>81650.95</v>
      </c>
      <c r="N277">
        <v>80726.45</v>
      </c>
      <c r="O277">
        <v>81222.84</v>
      </c>
      <c r="P277">
        <v>85001.07</v>
      </c>
      <c r="Q277">
        <v>93946.5</v>
      </c>
      <c r="R277">
        <v>105451.2</v>
      </c>
      <c r="S277">
        <v>113759.9</v>
      </c>
      <c r="T277">
        <v>120841.5</v>
      </c>
      <c r="U277">
        <v>127084.6</v>
      </c>
      <c r="V277">
        <v>132469.29999999999</v>
      </c>
      <c r="W277">
        <v>135856.1</v>
      </c>
      <c r="X277">
        <v>137538.6</v>
      </c>
      <c r="Y277">
        <v>139283.6</v>
      </c>
      <c r="Z277">
        <v>138470.9</v>
      </c>
      <c r="AA277">
        <v>135010.6</v>
      </c>
      <c r="AB277">
        <v>130443.2</v>
      </c>
      <c r="AC277">
        <v>126523.2</v>
      </c>
      <c r="AD277">
        <v>117708</v>
      </c>
      <c r="AE277">
        <v>111338</v>
      </c>
      <c r="AF277">
        <v>105820.4</v>
      </c>
      <c r="AG277">
        <v>100643.6</v>
      </c>
      <c r="AH277">
        <v>93811.86</v>
      </c>
      <c r="AI277">
        <v>87908.12</v>
      </c>
      <c r="AJ277">
        <v>59.33267</v>
      </c>
      <c r="AK277">
        <v>58.300179999999997</v>
      </c>
      <c r="AL277">
        <v>57.512189999999997</v>
      </c>
      <c r="AM277">
        <v>56.484270000000002</v>
      </c>
      <c r="AN277">
        <v>56.519060000000003</v>
      </c>
      <c r="AO277">
        <v>55.854089999999999</v>
      </c>
      <c r="AP277">
        <v>56.120190000000001</v>
      </c>
      <c r="AQ277">
        <v>59.152659999999997</v>
      </c>
      <c r="AR277">
        <v>68.735330000000005</v>
      </c>
      <c r="AS277">
        <v>75.640079999999998</v>
      </c>
      <c r="AT277">
        <v>80.020070000000004</v>
      </c>
      <c r="AU277">
        <v>83.131519999999995</v>
      </c>
      <c r="AV277">
        <v>83.762090000000001</v>
      </c>
      <c r="AW277">
        <v>82.533469999999994</v>
      </c>
      <c r="AX277">
        <v>81.29589</v>
      </c>
      <c r="AY277">
        <v>81.220870000000005</v>
      </c>
      <c r="AZ277">
        <v>78.309190000000001</v>
      </c>
      <c r="BA277">
        <v>73.47363</v>
      </c>
      <c r="BB277">
        <v>70.054919999999996</v>
      </c>
      <c r="BC277">
        <v>67.198570000000004</v>
      </c>
      <c r="BD277">
        <v>64.285960000000003</v>
      </c>
      <c r="BE277">
        <v>62.769199999999998</v>
      </c>
      <c r="BF277">
        <v>60.77572</v>
      </c>
      <c r="BG277">
        <v>59.876199999999997</v>
      </c>
      <c r="BH277">
        <v>-493.93799999999999</v>
      </c>
      <c r="BI277">
        <v>-471.44240000000002</v>
      </c>
      <c r="BJ277">
        <v>-307.54079999999999</v>
      </c>
      <c r="BK277">
        <v>-230.2978</v>
      </c>
      <c r="BL277">
        <v>-157.74039999999999</v>
      </c>
      <c r="BM277">
        <v>183.9547</v>
      </c>
      <c r="BN277">
        <v>776.27030000000002</v>
      </c>
      <c r="BO277">
        <v>82.629369999999994</v>
      </c>
      <c r="BP277">
        <v>-1482.5309999999999</v>
      </c>
      <c r="BQ277">
        <v>-1282.135</v>
      </c>
      <c r="BR277">
        <v>-739.29330000000004</v>
      </c>
      <c r="BS277">
        <v>-477.80410000000001</v>
      </c>
      <c r="BT277">
        <v>115.7312</v>
      </c>
      <c r="BU277">
        <v>1007.375</v>
      </c>
      <c r="BV277">
        <v>2437.866</v>
      </c>
      <c r="BW277">
        <v>1344.6479999999999</v>
      </c>
      <c r="BX277">
        <v>630.68550000000005</v>
      </c>
      <c r="BY277">
        <v>397.44659999999999</v>
      </c>
      <c r="BZ277">
        <v>-156.14250000000001</v>
      </c>
      <c r="CA277">
        <v>-878.92</v>
      </c>
      <c r="CB277">
        <v>-1178.193</v>
      </c>
      <c r="CC277">
        <v>-1163.5540000000001</v>
      </c>
      <c r="CD277">
        <v>-1288.1220000000001</v>
      </c>
      <c r="CE277">
        <v>-932.63009999999997</v>
      </c>
      <c r="CF277" s="20">
        <v>19198.52</v>
      </c>
      <c r="CG277" s="20">
        <v>21691.27</v>
      </c>
      <c r="CH277" s="20">
        <v>19185.27</v>
      </c>
      <c r="CI277" s="20">
        <v>18577.48</v>
      </c>
      <c r="CJ277" s="20">
        <v>16390.89</v>
      </c>
      <c r="CK277" s="20">
        <v>14199.82</v>
      </c>
      <c r="CL277" s="20">
        <v>16842.18</v>
      </c>
      <c r="CM277" s="20">
        <v>16746.650000000001</v>
      </c>
      <c r="CN277" s="20">
        <v>11583.05</v>
      </c>
      <c r="CO277" s="20">
        <v>9606.6919999999991</v>
      </c>
      <c r="CP277" s="20">
        <v>6224.3010000000004</v>
      </c>
      <c r="CQ277" s="20">
        <v>2698.1550000000002</v>
      </c>
      <c r="CR277" s="20">
        <v>4975.6409999999996</v>
      </c>
      <c r="CS277" s="20">
        <v>9918.4359999999997</v>
      </c>
      <c r="CT277" s="20">
        <v>26077.83</v>
      </c>
      <c r="CU277" s="20">
        <v>44167.38</v>
      </c>
      <c r="CV277" s="20">
        <v>47248.44</v>
      </c>
      <c r="CW277" s="20">
        <v>67829.27</v>
      </c>
      <c r="CX277" s="20">
        <v>53522.92</v>
      </c>
      <c r="CY277" s="20">
        <v>45985.11</v>
      </c>
      <c r="CZ277" s="20">
        <v>46459.26</v>
      </c>
      <c r="DA277" s="20">
        <v>31732.69</v>
      </c>
      <c r="DB277" s="20">
        <v>30100.54</v>
      </c>
      <c r="DC277" s="20">
        <v>28698.62</v>
      </c>
      <c r="DD277">
        <v>0</v>
      </c>
      <c r="DE277">
        <v>0</v>
      </c>
      <c r="DF277">
        <v>0</v>
      </c>
    </row>
    <row r="278" spans="1:110" x14ac:dyDescent="0.25">
      <c r="A278" s="16" t="str">
        <f t="shared" si="4"/>
        <v>Portfolio Adjusted_CPP_All_All_CAISO_1-in-2_MONTHLY SYSTEM PEAK DAY_2029_12</v>
      </c>
      <c r="B278" t="s">
        <v>195</v>
      </c>
      <c r="C278" t="s">
        <v>121</v>
      </c>
      <c r="D278" t="s">
        <v>7</v>
      </c>
      <c r="E278" t="s">
        <v>7</v>
      </c>
      <c r="F278" t="s">
        <v>110</v>
      </c>
      <c r="G278" t="s">
        <v>111</v>
      </c>
      <c r="H278" t="s">
        <v>20</v>
      </c>
      <c r="I278">
        <v>2029</v>
      </c>
      <c r="J278">
        <v>12</v>
      </c>
      <c r="K278">
        <v>3440</v>
      </c>
      <c r="L278">
        <v>80940.429999999993</v>
      </c>
      <c r="M278">
        <v>79112.41</v>
      </c>
      <c r="N278">
        <v>78224.62</v>
      </c>
      <c r="O278">
        <v>78852.92</v>
      </c>
      <c r="P278">
        <v>82925.13</v>
      </c>
      <c r="Q278">
        <v>92243.95</v>
      </c>
      <c r="R278">
        <v>105529.5</v>
      </c>
      <c r="S278">
        <v>113723.7</v>
      </c>
      <c r="T278">
        <v>118569.8</v>
      </c>
      <c r="U278">
        <v>120712.9</v>
      </c>
      <c r="V278">
        <v>122126</v>
      </c>
      <c r="W278">
        <v>122828.7</v>
      </c>
      <c r="X278">
        <v>122663.9</v>
      </c>
      <c r="Y278">
        <v>122475.5</v>
      </c>
      <c r="Z278">
        <v>120865.4</v>
      </c>
      <c r="AA278">
        <v>118656.6</v>
      </c>
      <c r="AB278">
        <v>117740.4</v>
      </c>
      <c r="AC278">
        <v>116566.39999999999</v>
      </c>
      <c r="AD278">
        <v>109652.1</v>
      </c>
      <c r="AE278">
        <v>104803.3</v>
      </c>
      <c r="AF278">
        <v>100620.2</v>
      </c>
      <c r="AG278">
        <v>96448.59</v>
      </c>
      <c r="AH278">
        <v>90456.12</v>
      </c>
      <c r="AI278">
        <v>84949.79</v>
      </c>
      <c r="AJ278">
        <v>49.067010000000003</v>
      </c>
      <c r="AK278">
        <v>48.591299999999997</v>
      </c>
      <c r="AL278">
        <v>48.465159999999997</v>
      </c>
      <c r="AM278">
        <v>47.889870000000002</v>
      </c>
      <c r="AN278">
        <v>47.61739</v>
      </c>
      <c r="AO278">
        <v>47.660899999999998</v>
      </c>
      <c r="AP278">
        <v>47.935609999999997</v>
      </c>
      <c r="AQ278">
        <v>47.51182</v>
      </c>
      <c r="AR278">
        <v>50.76811</v>
      </c>
      <c r="AS278">
        <v>54.824120000000001</v>
      </c>
      <c r="AT278">
        <v>58.481859999999998</v>
      </c>
      <c r="AU278">
        <v>60.864739999999998</v>
      </c>
      <c r="AV278">
        <v>62.048929999999999</v>
      </c>
      <c r="AW278">
        <v>61.69209</v>
      </c>
      <c r="AX278">
        <v>62.012300000000003</v>
      </c>
      <c r="AY278">
        <v>61.503079999999997</v>
      </c>
      <c r="AZ278">
        <v>59.886389999999999</v>
      </c>
      <c r="BA278">
        <v>57.256810000000002</v>
      </c>
      <c r="BB278">
        <v>55.151380000000003</v>
      </c>
      <c r="BC278">
        <v>54.394930000000002</v>
      </c>
      <c r="BD278">
        <v>52.453659999999999</v>
      </c>
      <c r="BE278">
        <v>50.83193</v>
      </c>
      <c r="BF278">
        <v>49.986490000000003</v>
      </c>
      <c r="BG278">
        <v>49.099299999999999</v>
      </c>
      <c r="BH278">
        <v>-493.75630000000001</v>
      </c>
      <c r="BI278">
        <v>-472.39449999999999</v>
      </c>
      <c r="BJ278">
        <v>-318.69709999999998</v>
      </c>
      <c r="BK278">
        <v>-248.63290000000001</v>
      </c>
      <c r="BL278">
        <v>-179.32579999999999</v>
      </c>
      <c r="BM278">
        <v>156.18199999999999</v>
      </c>
      <c r="BN278">
        <v>785.02260000000001</v>
      </c>
      <c r="BO278">
        <v>71.291960000000003</v>
      </c>
      <c r="BP278">
        <v>-1472.184</v>
      </c>
      <c r="BQ278">
        <v>-1213.26</v>
      </c>
      <c r="BR278">
        <v>-664.05989999999997</v>
      </c>
      <c r="BS278">
        <v>-420.75850000000003</v>
      </c>
      <c r="BT278">
        <v>107.1576</v>
      </c>
      <c r="BU278">
        <v>884.56880000000001</v>
      </c>
      <c r="BV278">
        <v>2118.8620000000001</v>
      </c>
      <c r="BW278">
        <v>1175.4549999999999</v>
      </c>
      <c r="BX278">
        <v>557.83699999999999</v>
      </c>
      <c r="BY278">
        <v>346.49680000000001</v>
      </c>
      <c r="BZ278">
        <v>-165.358</v>
      </c>
      <c r="CA278">
        <v>-847.17870000000005</v>
      </c>
      <c r="CB278">
        <v>-1137.5740000000001</v>
      </c>
      <c r="CC278">
        <v>-1130.4359999999999</v>
      </c>
      <c r="CD278">
        <v>-1258.6579999999999</v>
      </c>
      <c r="CE278">
        <v>-925.47820000000002</v>
      </c>
      <c r="CF278">
        <v>16826.669999999998</v>
      </c>
      <c r="CG278">
        <v>19090.04</v>
      </c>
      <c r="CH278">
        <v>16789.34</v>
      </c>
      <c r="CI278">
        <v>16256.77</v>
      </c>
      <c r="CJ278">
        <v>14403.56</v>
      </c>
      <c r="CK278">
        <v>12675.88</v>
      </c>
      <c r="CL278">
        <v>15328.23</v>
      </c>
      <c r="CM278">
        <v>15279.01</v>
      </c>
      <c r="CN278">
        <v>10211.94</v>
      </c>
      <c r="CO278">
        <v>7977.7889999999998</v>
      </c>
      <c r="CP278">
        <v>4953.4489999999996</v>
      </c>
      <c r="CQ278">
        <v>2104.37</v>
      </c>
      <c r="CR278">
        <v>3840.0790000000002</v>
      </c>
      <c r="CS278">
        <v>7482.893</v>
      </c>
      <c r="CT278">
        <v>19445.98</v>
      </c>
      <c r="CU278">
        <v>33431.629999999997</v>
      </c>
      <c r="CV278">
        <v>37379.72</v>
      </c>
      <c r="CW278">
        <v>55132.46</v>
      </c>
      <c r="CX278">
        <v>44574.44</v>
      </c>
      <c r="CY278">
        <v>39111.43</v>
      </c>
      <c r="CZ278">
        <v>40200.370000000003</v>
      </c>
      <c r="DA278">
        <v>27662.82</v>
      </c>
      <c r="DB278">
        <v>26337.33</v>
      </c>
      <c r="DC278">
        <v>25221.32</v>
      </c>
      <c r="DD278">
        <v>0</v>
      </c>
      <c r="DE278">
        <v>0</v>
      </c>
      <c r="DF278">
        <v>0</v>
      </c>
    </row>
    <row r="279" spans="1:110" x14ac:dyDescent="0.25">
      <c r="A279" s="16" t="str">
        <f t="shared" si="4"/>
        <v>Portfolio Adjusted_CPP_All_All_CAISO_1-in-2_MONTHLY SYSTEM PEAK DAY_2030_1</v>
      </c>
      <c r="B279" t="s">
        <v>195</v>
      </c>
      <c r="C279" t="s">
        <v>121</v>
      </c>
      <c r="D279" t="s">
        <v>7</v>
      </c>
      <c r="E279" t="s">
        <v>7</v>
      </c>
      <c r="F279" t="s">
        <v>110</v>
      </c>
      <c r="G279" t="s">
        <v>111</v>
      </c>
      <c r="H279" t="s">
        <v>20</v>
      </c>
      <c r="I279">
        <v>2030</v>
      </c>
      <c r="J279">
        <v>1</v>
      </c>
      <c r="K279">
        <v>3239</v>
      </c>
      <c r="L279">
        <v>76272.289999999994</v>
      </c>
      <c r="M279">
        <v>74779.360000000001</v>
      </c>
      <c r="N279">
        <v>74064.2</v>
      </c>
      <c r="O279">
        <v>74708.899999999994</v>
      </c>
      <c r="P279">
        <v>78781.3</v>
      </c>
      <c r="Q279">
        <v>88002.36</v>
      </c>
      <c r="R279">
        <v>101755.5</v>
      </c>
      <c r="S279">
        <v>109664.1</v>
      </c>
      <c r="T279">
        <v>113632.2</v>
      </c>
      <c r="U279">
        <v>115245.6</v>
      </c>
      <c r="V279">
        <v>117053.6</v>
      </c>
      <c r="W279">
        <v>117511.2</v>
      </c>
      <c r="X279">
        <v>117405.2</v>
      </c>
      <c r="Y279">
        <v>117389.7</v>
      </c>
      <c r="Z279">
        <v>116211.3</v>
      </c>
      <c r="AA279">
        <v>114044.4</v>
      </c>
      <c r="AB279">
        <v>112217.5</v>
      </c>
      <c r="AC279">
        <v>111670.3</v>
      </c>
      <c r="AD279">
        <v>105430.3</v>
      </c>
      <c r="AE279">
        <v>100454.5</v>
      </c>
      <c r="AF279">
        <v>96037.23</v>
      </c>
      <c r="AG279">
        <v>91684.26</v>
      </c>
      <c r="AH279">
        <v>85468.83</v>
      </c>
      <c r="AI279">
        <v>80255.990000000005</v>
      </c>
      <c r="AJ279">
        <v>44.374420000000001</v>
      </c>
      <c r="AK279">
        <v>43.515300000000003</v>
      </c>
      <c r="AL279">
        <v>42.186900000000001</v>
      </c>
      <c r="AM279">
        <v>41.65343</v>
      </c>
      <c r="AN279">
        <v>41.193199999999997</v>
      </c>
      <c r="AO279">
        <v>41.157310000000003</v>
      </c>
      <c r="AP279">
        <v>40.765439999999998</v>
      </c>
      <c r="AQ279">
        <v>40.594859999999997</v>
      </c>
      <c r="AR279">
        <v>44.689839999999997</v>
      </c>
      <c r="AS279">
        <v>49.762390000000003</v>
      </c>
      <c r="AT279">
        <v>52.328159999999997</v>
      </c>
      <c r="AU279">
        <v>55.092799999999997</v>
      </c>
      <c r="AV279">
        <v>56.170659999999998</v>
      </c>
      <c r="AW279">
        <v>56.849890000000002</v>
      </c>
      <c r="AX279">
        <v>56.980980000000002</v>
      </c>
      <c r="AY279">
        <v>57.836060000000003</v>
      </c>
      <c r="AZ279">
        <v>56.902900000000002</v>
      </c>
      <c r="BA279">
        <v>54.783009999999997</v>
      </c>
      <c r="BB279">
        <v>52.804020000000001</v>
      </c>
      <c r="BC279">
        <v>50.72439</v>
      </c>
      <c r="BD279">
        <v>49.846209999999999</v>
      </c>
      <c r="BE279">
        <v>49.043909999999997</v>
      </c>
      <c r="BF279">
        <v>48.07405</v>
      </c>
      <c r="BG279">
        <v>47.384529999999998</v>
      </c>
      <c r="BH279">
        <v>-460.62430000000001</v>
      </c>
      <c r="BI279">
        <v>-441.65539999999999</v>
      </c>
      <c r="BJ279">
        <v>-295.91860000000003</v>
      </c>
      <c r="BK279">
        <v>-229.1456</v>
      </c>
      <c r="BL279">
        <v>-164.2353</v>
      </c>
      <c r="BM279">
        <v>153.5932</v>
      </c>
      <c r="BN279">
        <v>755.36710000000005</v>
      </c>
      <c r="BO279">
        <v>71.145650000000003</v>
      </c>
      <c r="BP279">
        <v>-1408.682</v>
      </c>
      <c r="BQ279">
        <v>-1158.8240000000001</v>
      </c>
      <c r="BR279">
        <v>-638.68889999999999</v>
      </c>
      <c r="BS279">
        <v>-403.22559999999999</v>
      </c>
      <c r="BT279">
        <v>102.46469999999999</v>
      </c>
      <c r="BU279">
        <v>847.80820000000006</v>
      </c>
      <c r="BV279">
        <v>2037.316</v>
      </c>
      <c r="BW279">
        <v>1129.306</v>
      </c>
      <c r="BX279">
        <v>536.10599999999999</v>
      </c>
      <c r="BY279">
        <v>340.67399999999998</v>
      </c>
      <c r="BZ279">
        <v>-152.0341</v>
      </c>
      <c r="CA279">
        <v>-805.64739999999995</v>
      </c>
      <c r="CB279">
        <v>-1080.866</v>
      </c>
      <c r="CC279">
        <v>-1068.9870000000001</v>
      </c>
      <c r="CD279">
        <v>-1182.9929999999999</v>
      </c>
      <c r="CE279">
        <v>-865.70100000000002</v>
      </c>
      <c r="CF279" s="20">
        <v>15199.21</v>
      </c>
      <c r="CG279" s="20">
        <v>17427.13</v>
      </c>
      <c r="CH279" s="20">
        <v>15373.51</v>
      </c>
      <c r="CI279" s="20">
        <v>14892.71</v>
      </c>
      <c r="CJ279" s="20">
        <v>13269.51</v>
      </c>
      <c r="CK279" s="20">
        <v>11715.6</v>
      </c>
      <c r="CL279" s="20">
        <v>14532.24</v>
      </c>
      <c r="CM279" s="20">
        <v>14499.74</v>
      </c>
      <c r="CN279" s="20">
        <v>9489.6769999999997</v>
      </c>
      <c r="CO279" s="20">
        <v>7343.97</v>
      </c>
      <c r="CP279" s="20">
        <v>4590.6729999999998</v>
      </c>
      <c r="CQ279" s="20">
        <v>1931.9259999999999</v>
      </c>
      <c r="CR279" s="20">
        <v>3520.6819999999998</v>
      </c>
      <c r="CS279" s="20">
        <v>6870.183</v>
      </c>
      <c r="CT279" s="20">
        <v>17979.2</v>
      </c>
      <c r="CU279" s="20">
        <v>30835.61</v>
      </c>
      <c r="CV279" s="20">
        <v>34365.47</v>
      </c>
      <c r="CW279" s="20">
        <v>51629.87</v>
      </c>
      <c r="CX279" s="20">
        <v>41833.14</v>
      </c>
      <c r="CY279" s="20">
        <v>36432.54</v>
      </c>
      <c r="CZ279" s="20">
        <v>37105.64</v>
      </c>
      <c r="DA279" s="20">
        <v>25505.919999999998</v>
      </c>
      <c r="DB279" s="20">
        <v>24095.27</v>
      </c>
      <c r="DC279" s="20">
        <v>23037.49</v>
      </c>
      <c r="DD279">
        <v>0</v>
      </c>
      <c r="DE279">
        <v>0</v>
      </c>
      <c r="DF279">
        <v>0</v>
      </c>
    </row>
    <row r="280" spans="1:110" x14ac:dyDescent="0.25">
      <c r="A280" s="16" t="str">
        <f t="shared" si="4"/>
        <v>Portfolio Adjusted_CPP_All_All_CAISO_1-in-2_MONTHLY SYSTEM PEAK DAY_2030_2</v>
      </c>
      <c r="B280" t="s">
        <v>195</v>
      </c>
      <c r="C280" t="s">
        <v>121</v>
      </c>
      <c r="D280" t="s">
        <v>7</v>
      </c>
      <c r="E280" t="s">
        <v>7</v>
      </c>
      <c r="F280" t="s">
        <v>110</v>
      </c>
      <c r="G280" t="s">
        <v>111</v>
      </c>
      <c r="H280" t="s">
        <v>20</v>
      </c>
      <c r="I280">
        <v>2030</v>
      </c>
      <c r="J280">
        <v>2</v>
      </c>
      <c r="K280">
        <v>3239</v>
      </c>
      <c r="L280">
        <v>76950.429999999993</v>
      </c>
      <c r="M280">
        <v>74996.05</v>
      </c>
      <c r="N280">
        <v>74133.399999999994</v>
      </c>
      <c r="O280">
        <v>74632.960000000006</v>
      </c>
      <c r="P280">
        <v>78337.81</v>
      </c>
      <c r="Q280">
        <v>87186.93</v>
      </c>
      <c r="R280">
        <v>100630.1</v>
      </c>
      <c r="S280">
        <v>109182.8</v>
      </c>
      <c r="T280">
        <v>114768.4</v>
      </c>
      <c r="U280">
        <v>117049.8</v>
      </c>
      <c r="V280">
        <v>119391.3</v>
      </c>
      <c r="W280">
        <v>119782.8</v>
      </c>
      <c r="X280">
        <v>118834.2</v>
      </c>
      <c r="Y280">
        <v>118478.1</v>
      </c>
      <c r="Z280">
        <v>116911</v>
      </c>
      <c r="AA280">
        <v>113963.1</v>
      </c>
      <c r="AB280">
        <v>111323.2</v>
      </c>
      <c r="AC280">
        <v>110878.7</v>
      </c>
      <c r="AD280">
        <v>106397.3</v>
      </c>
      <c r="AE280">
        <v>101503.1</v>
      </c>
      <c r="AF280">
        <v>97035.69</v>
      </c>
      <c r="AG280">
        <v>92824.320000000007</v>
      </c>
      <c r="AH280">
        <v>86644.41</v>
      </c>
      <c r="AI280">
        <v>81304.14</v>
      </c>
      <c r="AJ280">
        <v>47.974499999999999</v>
      </c>
      <c r="AK280">
        <v>48.494349999999997</v>
      </c>
      <c r="AL280">
        <v>48.116700000000002</v>
      </c>
      <c r="AM280">
        <v>47.981630000000003</v>
      </c>
      <c r="AN280">
        <v>47.175820000000002</v>
      </c>
      <c r="AO280">
        <v>46.687150000000003</v>
      </c>
      <c r="AP280">
        <v>46.093690000000002</v>
      </c>
      <c r="AQ280">
        <v>45.876420000000003</v>
      </c>
      <c r="AR280">
        <v>47.284829999999999</v>
      </c>
      <c r="AS280">
        <v>49.929900000000004</v>
      </c>
      <c r="AT280">
        <v>51.158459999999998</v>
      </c>
      <c r="AU280">
        <v>52.922629999999998</v>
      </c>
      <c r="AV280">
        <v>54.166130000000003</v>
      </c>
      <c r="AW280">
        <v>55.104379999999999</v>
      </c>
      <c r="AX280">
        <v>55.20476</v>
      </c>
      <c r="AY280">
        <v>55.29271</v>
      </c>
      <c r="AZ280">
        <v>54.367820000000002</v>
      </c>
      <c r="BA280">
        <v>53.136180000000003</v>
      </c>
      <c r="BB280">
        <v>50.847239999999999</v>
      </c>
      <c r="BC280">
        <v>49.486159999999998</v>
      </c>
      <c r="BD280">
        <v>48.915239999999997</v>
      </c>
      <c r="BE280">
        <v>46.800690000000003</v>
      </c>
      <c r="BF280">
        <v>46.188009999999998</v>
      </c>
      <c r="BG280">
        <v>45.432510000000001</v>
      </c>
      <c r="BH280">
        <v>-454.25920000000002</v>
      </c>
      <c r="BI280">
        <v>-436.7226</v>
      </c>
      <c r="BJ280">
        <v>-288.50799999999998</v>
      </c>
      <c r="BK280">
        <v>-220.6576</v>
      </c>
      <c r="BL280">
        <v>-156.1268</v>
      </c>
      <c r="BM280">
        <v>159.5222</v>
      </c>
      <c r="BN280">
        <v>745.13589999999999</v>
      </c>
      <c r="BO280">
        <v>72.595609999999994</v>
      </c>
      <c r="BP280">
        <v>-1420.89</v>
      </c>
      <c r="BQ280">
        <v>-1177.2529999999999</v>
      </c>
      <c r="BR280">
        <v>-653.72190000000001</v>
      </c>
      <c r="BS280">
        <v>-412.80599999999998</v>
      </c>
      <c r="BT280">
        <v>102.59099999999999</v>
      </c>
      <c r="BU280">
        <v>856.17100000000005</v>
      </c>
      <c r="BV280">
        <v>2052.6999999999998</v>
      </c>
      <c r="BW280">
        <v>1129.6500000000001</v>
      </c>
      <c r="BX280">
        <v>535.99300000000005</v>
      </c>
      <c r="BY280">
        <v>348.18029999999999</v>
      </c>
      <c r="BZ280">
        <v>-151.52430000000001</v>
      </c>
      <c r="CA280">
        <v>-813.67600000000004</v>
      </c>
      <c r="CB280">
        <v>-1091.2670000000001</v>
      </c>
      <c r="CC280">
        <v>-1078.547</v>
      </c>
      <c r="CD280">
        <v>-1192.8520000000001</v>
      </c>
      <c r="CE280">
        <v>-866.53880000000004</v>
      </c>
      <c r="CF280" s="20">
        <v>16062.9</v>
      </c>
      <c r="CG280" s="20">
        <v>18009.37</v>
      </c>
      <c r="CH280" s="20">
        <v>15833.6</v>
      </c>
      <c r="CI280" s="20">
        <v>15252.16</v>
      </c>
      <c r="CJ280" s="20">
        <v>13438.41</v>
      </c>
      <c r="CK280" s="20">
        <v>11786.02</v>
      </c>
      <c r="CL280" s="20">
        <v>14546.2</v>
      </c>
      <c r="CM280" s="20">
        <v>14588.51</v>
      </c>
      <c r="CN280" s="20">
        <v>9776.3670000000002</v>
      </c>
      <c r="CO280" s="20">
        <v>7616.8119999999999</v>
      </c>
      <c r="CP280" s="20">
        <v>4818.2650000000003</v>
      </c>
      <c r="CQ280" s="20">
        <v>2022.8910000000001</v>
      </c>
      <c r="CR280" s="20">
        <v>3639.1179999999999</v>
      </c>
      <c r="CS280" s="20">
        <v>7070.76</v>
      </c>
      <c r="CT280" s="20">
        <v>18336.52</v>
      </c>
      <c r="CU280" s="20">
        <v>30910.59</v>
      </c>
      <c r="CV280" s="20">
        <v>34203.93</v>
      </c>
      <c r="CW280" s="20">
        <v>52077.67</v>
      </c>
      <c r="CX280" s="20">
        <v>42777.67</v>
      </c>
      <c r="CY280" s="20">
        <v>37227.47</v>
      </c>
      <c r="CZ280" s="20">
        <v>37965.129999999997</v>
      </c>
      <c r="DA280" s="20">
        <v>26489.9</v>
      </c>
      <c r="DB280" s="20">
        <v>25374.01</v>
      </c>
      <c r="DC280" s="20">
        <v>24297.83</v>
      </c>
      <c r="DD280">
        <v>0</v>
      </c>
      <c r="DE280">
        <v>0</v>
      </c>
      <c r="DF280">
        <v>0</v>
      </c>
    </row>
    <row r="281" spans="1:110" x14ac:dyDescent="0.25">
      <c r="A281" s="16" t="str">
        <f t="shared" si="4"/>
        <v>Portfolio Adjusted_CPP_All_All_CAISO_1-in-2_MONTHLY SYSTEM PEAK DAY_2030_3</v>
      </c>
      <c r="B281" t="s">
        <v>195</v>
      </c>
      <c r="C281" t="s">
        <v>121</v>
      </c>
      <c r="D281" t="s">
        <v>7</v>
      </c>
      <c r="E281" t="s">
        <v>7</v>
      </c>
      <c r="F281" t="s">
        <v>110</v>
      </c>
      <c r="G281" t="s">
        <v>111</v>
      </c>
      <c r="H281" t="s">
        <v>20</v>
      </c>
      <c r="I281">
        <v>2030</v>
      </c>
      <c r="J281">
        <v>3</v>
      </c>
      <c r="K281">
        <v>3239</v>
      </c>
      <c r="L281">
        <v>92522.16</v>
      </c>
      <c r="M281">
        <v>90752.84</v>
      </c>
      <c r="N281">
        <v>89916.42</v>
      </c>
      <c r="O281">
        <v>90171.17</v>
      </c>
      <c r="P281">
        <v>93114.41</v>
      </c>
      <c r="Q281">
        <v>100370.5</v>
      </c>
      <c r="R281">
        <v>111497</v>
      </c>
      <c r="S281">
        <v>117825</v>
      </c>
      <c r="T281">
        <v>121414.6</v>
      </c>
      <c r="U281">
        <v>123172.9</v>
      </c>
      <c r="V281">
        <v>125030.5</v>
      </c>
      <c r="W281">
        <v>125932.5</v>
      </c>
      <c r="X281">
        <v>126265.4</v>
      </c>
      <c r="Y281">
        <v>125982.6</v>
      </c>
      <c r="Z281">
        <v>124395.4</v>
      </c>
      <c r="AA281">
        <v>121663</v>
      </c>
      <c r="AB281">
        <v>118122.1</v>
      </c>
      <c r="AC281">
        <v>115471.9</v>
      </c>
      <c r="AD281">
        <v>112802.6</v>
      </c>
      <c r="AE281">
        <v>111470.3</v>
      </c>
      <c r="AF281">
        <v>107721.5</v>
      </c>
      <c r="AG281">
        <v>104230</v>
      </c>
      <c r="AH281">
        <v>99538.77</v>
      </c>
      <c r="AI281">
        <v>95479.8</v>
      </c>
      <c r="AJ281">
        <v>52.385840000000002</v>
      </c>
      <c r="AK281">
        <v>52.310220000000001</v>
      </c>
      <c r="AL281">
        <v>52.063949999999998</v>
      </c>
      <c r="AM281">
        <v>51.573779999999999</v>
      </c>
      <c r="AN281">
        <v>51.334299999999999</v>
      </c>
      <c r="AO281">
        <v>50.82723</v>
      </c>
      <c r="AP281">
        <v>50.355809999999998</v>
      </c>
      <c r="AQ281">
        <v>50.682340000000003</v>
      </c>
      <c r="AR281">
        <v>53.219839999999998</v>
      </c>
      <c r="AS281">
        <v>56.79627</v>
      </c>
      <c r="AT281">
        <v>60.231369999999998</v>
      </c>
      <c r="AU281">
        <v>62.740259999999999</v>
      </c>
      <c r="AV281">
        <v>63.64593</v>
      </c>
      <c r="AW281">
        <v>65.221710000000002</v>
      </c>
      <c r="AX281">
        <v>64.636589999999998</v>
      </c>
      <c r="AY281">
        <v>65.045649999999995</v>
      </c>
      <c r="AZ281">
        <v>63.837719999999997</v>
      </c>
      <c r="BA281">
        <v>61.832189999999997</v>
      </c>
      <c r="BB281">
        <v>58.68562</v>
      </c>
      <c r="BC281">
        <v>57.036369999999998</v>
      </c>
      <c r="BD281">
        <v>56.195459999999997</v>
      </c>
      <c r="BE281">
        <v>54.932429999999997</v>
      </c>
      <c r="BF281">
        <v>54.339599999999997</v>
      </c>
      <c r="BG281">
        <v>53.575769999999999</v>
      </c>
      <c r="BH281">
        <v>-580.68529999999998</v>
      </c>
      <c r="BI281">
        <v>-555.96640000000002</v>
      </c>
      <c r="BJ281">
        <v>-383.6859</v>
      </c>
      <c r="BK281">
        <v>-303.82190000000003</v>
      </c>
      <c r="BL281">
        <v>-216.3802</v>
      </c>
      <c r="BM281">
        <v>158.79730000000001</v>
      </c>
      <c r="BN281">
        <v>830.30439999999999</v>
      </c>
      <c r="BO281">
        <v>73.295230000000004</v>
      </c>
      <c r="BP281">
        <v>-1505.895</v>
      </c>
      <c r="BQ281">
        <v>-1238.441</v>
      </c>
      <c r="BR281">
        <v>-680.98720000000003</v>
      </c>
      <c r="BS281">
        <v>-430.56639999999999</v>
      </c>
      <c r="BT281">
        <v>111.48309999999999</v>
      </c>
      <c r="BU281">
        <v>909.09960000000001</v>
      </c>
      <c r="BV281">
        <v>2170.509</v>
      </c>
      <c r="BW281">
        <v>1197.1289999999999</v>
      </c>
      <c r="BX281">
        <v>556.62270000000001</v>
      </c>
      <c r="BY281">
        <v>357.49430000000001</v>
      </c>
      <c r="BZ281">
        <v>-155.47730000000001</v>
      </c>
      <c r="CA281">
        <v>-896.86950000000002</v>
      </c>
      <c r="CB281">
        <v>-1218.6610000000001</v>
      </c>
      <c r="CC281">
        <v>-1224.9690000000001</v>
      </c>
      <c r="CD281">
        <v>-1392.4860000000001</v>
      </c>
      <c r="CE281">
        <v>-1057.0170000000001</v>
      </c>
      <c r="CF281" s="20">
        <v>20913.63</v>
      </c>
      <c r="CG281" s="20">
        <v>23844.42</v>
      </c>
      <c r="CH281" s="20">
        <v>21039.54</v>
      </c>
      <c r="CI281" s="20">
        <v>20180.53</v>
      </c>
      <c r="CJ281" s="20">
        <v>17393.439999999999</v>
      </c>
      <c r="CK281" s="20">
        <v>14519.94</v>
      </c>
      <c r="CL281" s="20">
        <v>16938.96</v>
      </c>
      <c r="CM281" s="20">
        <v>16327.14</v>
      </c>
      <c r="CN281" s="20">
        <v>10794.35</v>
      </c>
      <c r="CO281" s="20">
        <v>8374.8349999999991</v>
      </c>
      <c r="CP281" s="20">
        <v>5213.8490000000002</v>
      </c>
      <c r="CQ281" s="20">
        <v>2204.5509999999999</v>
      </c>
      <c r="CR281" s="20">
        <v>4033.058</v>
      </c>
      <c r="CS281" s="20">
        <v>7795.5739999999996</v>
      </c>
      <c r="CT281" s="20">
        <v>20112.75</v>
      </c>
      <c r="CU281" s="20">
        <v>34257.72</v>
      </c>
      <c r="CV281" s="20">
        <v>37329.74</v>
      </c>
      <c r="CW281" s="20">
        <v>55848.36</v>
      </c>
      <c r="CX281" s="20">
        <v>48584.67</v>
      </c>
      <c r="CY281" s="20">
        <v>44610.42</v>
      </c>
      <c r="CZ281" s="20">
        <v>45986.23</v>
      </c>
      <c r="DA281" s="20">
        <v>31965.95</v>
      </c>
      <c r="DB281" s="20">
        <v>31097.15</v>
      </c>
      <c r="DC281" s="20">
        <v>30662.41</v>
      </c>
      <c r="DD281">
        <v>0</v>
      </c>
      <c r="DE281">
        <v>0</v>
      </c>
      <c r="DF281">
        <v>0</v>
      </c>
    </row>
    <row r="282" spans="1:110" x14ac:dyDescent="0.25">
      <c r="A282" s="16" t="str">
        <f t="shared" si="4"/>
        <v>Portfolio Adjusted_CPP_All_All_CAISO_1-in-2_MONTHLY SYSTEM PEAK DAY_2030_4</v>
      </c>
      <c r="B282" t="s">
        <v>195</v>
      </c>
      <c r="C282" t="s">
        <v>121</v>
      </c>
      <c r="D282" t="s">
        <v>7</v>
      </c>
      <c r="E282" t="s">
        <v>7</v>
      </c>
      <c r="F282" t="s">
        <v>110</v>
      </c>
      <c r="G282" t="s">
        <v>111</v>
      </c>
      <c r="H282" t="s">
        <v>20</v>
      </c>
      <c r="I282">
        <v>2030</v>
      </c>
      <c r="J282">
        <v>4</v>
      </c>
      <c r="K282">
        <v>3239</v>
      </c>
      <c r="L282">
        <v>90347.54</v>
      </c>
      <c r="M282">
        <v>88636.53</v>
      </c>
      <c r="N282">
        <v>87738.92</v>
      </c>
      <c r="O282">
        <v>87872.57</v>
      </c>
      <c r="P282">
        <v>89945.3</v>
      </c>
      <c r="Q282">
        <v>95689.58</v>
      </c>
      <c r="R282">
        <v>102641.1</v>
      </c>
      <c r="S282">
        <v>105822.39999999999</v>
      </c>
      <c r="T282">
        <v>108133.3</v>
      </c>
      <c r="U282">
        <v>110883.5</v>
      </c>
      <c r="V282">
        <v>113595.1</v>
      </c>
      <c r="W282">
        <v>115203.2</v>
      </c>
      <c r="X282">
        <v>116225.7</v>
      </c>
      <c r="Y282">
        <v>117238.2</v>
      </c>
      <c r="Z282">
        <v>116852.6</v>
      </c>
      <c r="AA282">
        <v>115345.7</v>
      </c>
      <c r="AB282">
        <v>111913.5</v>
      </c>
      <c r="AC282">
        <v>108422.3</v>
      </c>
      <c r="AD282">
        <v>104526.1</v>
      </c>
      <c r="AE282">
        <v>103625.7</v>
      </c>
      <c r="AF282">
        <v>100903.4</v>
      </c>
      <c r="AG282">
        <v>98752.14</v>
      </c>
      <c r="AH282">
        <v>95633.61</v>
      </c>
      <c r="AI282">
        <v>92696.17</v>
      </c>
      <c r="AJ282">
        <v>61.802489999999999</v>
      </c>
      <c r="AK282">
        <v>61.248579999999997</v>
      </c>
      <c r="AL282">
        <v>60.383150000000001</v>
      </c>
      <c r="AM282">
        <v>59.43347</v>
      </c>
      <c r="AN282">
        <v>59.132629999999999</v>
      </c>
      <c r="AO282">
        <v>58.569479999999999</v>
      </c>
      <c r="AP282">
        <v>58.560270000000003</v>
      </c>
      <c r="AQ282">
        <v>58.717829999999999</v>
      </c>
      <c r="AR282">
        <v>63.777380000000001</v>
      </c>
      <c r="AS282">
        <v>67.593050000000005</v>
      </c>
      <c r="AT282">
        <v>72.069310000000002</v>
      </c>
      <c r="AU282">
        <v>75.159139999999994</v>
      </c>
      <c r="AV282">
        <v>77.346090000000004</v>
      </c>
      <c r="AW282">
        <v>78.498350000000002</v>
      </c>
      <c r="AX282">
        <v>78.570570000000004</v>
      </c>
      <c r="AY282">
        <v>78.272720000000007</v>
      </c>
      <c r="AZ282">
        <v>76.832400000000007</v>
      </c>
      <c r="BA282">
        <v>74.711839999999995</v>
      </c>
      <c r="BB282">
        <v>72.149870000000007</v>
      </c>
      <c r="BC282">
        <v>69.567300000000003</v>
      </c>
      <c r="BD282">
        <v>66.385180000000005</v>
      </c>
      <c r="BE282">
        <v>64.632390000000001</v>
      </c>
      <c r="BF282">
        <v>62.935980000000001</v>
      </c>
      <c r="BG282">
        <v>61.783580000000001</v>
      </c>
      <c r="BH282">
        <v>-560.42359999999996</v>
      </c>
      <c r="BI282">
        <v>-538.60159999999996</v>
      </c>
      <c r="BJ282">
        <v>-370.47550000000001</v>
      </c>
      <c r="BK282">
        <v>-290.6576</v>
      </c>
      <c r="BL282">
        <v>-203.38399999999999</v>
      </c>
      <c r="BM282">
        <v>157.4581</v>
      </c>
      <c r="BN282">
        <v>761.46910000000003</v>
      </c>
      <c r="BO282">
        <v>69.874960000000002</v>
      </c>
      <c r="BP282">
        <v>-1335.153</v>
      </c>
      <c r="BQ282">
        <v>-1116.8430000000001</v>
      </c>
      <c r="BR282">
        <v>-626.32539999999995</v>
      </c>
      <c r="BS282">
        <v>-398.49740000000003</v>
      </c>
      <c r="BT282">
        <v>101.2103</v>
      </c>
      <c r="BU282">
        <v>846.65679999999998</v>
      </c>
      <c r="BV282">
        <v>2043.6410000000001</v>
      </c>
      <c r="BW282">
        <v>1137.6890000000001</v>
      </c>
      <c r="BX282">
        <v>531.82129999999995</v>
      </c>
      <c r="BY282">
        <v>348.46890000000002</v>
      </c>
      <c r="BZ282">
        <v>-122.3176</v>
      </c>
      <c r="CA282">
        <v>-809.7885</v>
      </c>
      <c r="CB282">
        <v>-1123.56</v>
      </c>
      <c r="CC282">
        <v>-1146.567</v>
      </c>
      <c r="CD282">
        <v>-1327.961</v>
      </c>
      <c r="CE282">
        <v>-1014.659</v>
      </c>
      <c r="CF282" s="20">
        <v>20364.5</v>
      </c>
      <c r="CG282" s="20">
        <v>23131.75</v>
      </c>
      <c r="CH282" s="20">
        <v>20282.14</v>
      </c>
      <c r="CI282" s="20">
        <v>19453.86</v>
      </c>
      <c r="CJ282" s="20">
        <v>16505.52</v>
      </c>
      <c r="CK282" s="20">
        <v>13449.34</v>
      </c>
      <c r="CL282" s="20">
        <v>14871.45</v>
      </c>
      <c r="CM282" s="20">
        <v>13646.44</v>
      </c>
      <c r="CN282" s="20">
        <v>8853.0400000000009</v>
      </c>
      <c r="CO282" s="20">
        <v>7056.1930000000002</v>
      </c>
      <c r="CP282" s="20">
        <v>4439.1809999999996</v>
      </c>
      <c r="CQ282" s="20">
        <v>1883.56</v>
      </c>
      <c r="CR282" s="20">
        <v>3456.6149999999998</v>
      </c>
      <c r="CS282" s="20">
        <v>6844.2979999999998</v>
      </c>
      <c r="CT282" s="20">
        <v>17958.29</v>
      </c>
      <c r="CU282" s="20">
        <v>31074.11</v>
      </c>
      <c r="CV282" s="20">
        <v>33917.96</v>
      </c>
      <c r="CW282" s="20">
        <v>50734.5</v>
      </c>
      <c r="CX282" s="20">
        <v>43702.59</v>
      </c>
      <c r="CY282" s="20">
        <v>40517.33</v>
      </c>
      <c r="CZ282" s="20">
        <v>42230.1</v>
      </c>
      <c r="DA282" s="20">
        <v>30065.97</v>
      </c>
      <c r="DB282" s="20">
        <v>29722.1</v>
      </c>
      <c r="DC282" s="20">
        <v>29696.98</v>
      </c>
      <c r="DD282">
        <v>0</v>
      </c>
      <c r="DE282">
        <v>0</v>
      </c>
      <c r="DF282">
        <v>0</v>
      </c>
    </row>
    <row r="283" spans="1:110" x14ac:dyDescent="0.25">
      <c r="A283" s="16" t="str">
        <f t="shared" si="4"/>
        <v>Portfolio Adjusted_CPP_All_All_CAISO_1-in-2_MONTHLY SYSTEM PEAK DAY_2030_5</v>
      </c>
      <c r="B283" t="s">
        <v>195</v>
      </c>
      <c r="C283" t="s">
        <v>121</v>
      </c>
      <c r="D283" t="s">
        <v>7</v>
      </c>
      <c r="E283" t="s">
        <v>7</v>
      </c>
      <c r="F283" t="s">
        <v>110</v>
      </c>
      <c r="G283" t="s">
        <v>111</v>
      </c>
      <c r="H283" t="s">
        <v>20</v>
      </c>
      <c r="I283">
        <v>2030</v>
      </c>
      <c r="J283">
        <v>5</v>
      </c>
      <c r="K283">
        <v>3239</v>
      </c>
      <c r="L283">
        <v>94578.09</v>
      </c>
      <c r="M283">
        <v>92604.73</v>
      </c>
      <c r="N283">
        <v>91568.04</v>
      </c>
      <c r="O283">
        <v>91497.19</v>
      </c>
      <c r="P283">
        <v>93340.87</v>
      </c>
      <c r="Q283">
        <v>98877.48</v>
      </c>
      <c r="R283">
        <v>105616</v>
      </c>
      <c r="S283">
        <v>111391.2</v>
      </c>
      <c r="T283">
        <v>116799.4</v>
      </c>
      <c r="U283">
        <v>121706.3</v>
      </c>
      <c r="V283">
        <v>126171.7</v>
      </c>
      <c r="W283">
        <v>129137.3</v>
      </c>
      <c r="X283">
        <v>130762.6</v>
      </c>
      <c r="Y283">
        <v>131771.70000000001</v>
      </c>
      <c r="Z283">
        <v>131168.29999999999</v>
      </c>
      <c r="AA283">
        <v>128643.8</v>
      </c>
      <c r="AB283">
        <v>125086.8</v>
      </c>
      <c r="AC283">
        <v>120433.1</v>
      </c>
      <c r="AD283">
        <v>114242.9</v>
      </c>
      <c r="AE283">
        <v>111104.4</v>
      </c>
      <c r="AF283">
        <v>108549.9</v>
      </c>
      <c r="AG283">
        <v>105512.9</v>
      </c>
      <c r="AH283">
        <v>101425.60000000001</v>
      </c>
      <c r="AI283">
        <v>97560.66</v>
      </c>
      <c r="AJ283">
        <v>63.05789</v>
      </c>
      <c r="AK283">
        <v>62.147399999999998</v>
      </c>
      <c r="AL283">
        <v>61.699150000000003</v>
      </c>
      <c r="AM283">
        <v>61.455959999999997</v>
      </c>
      <c r="AN283">
        <v>61.287129999999998</v>
      </c>
      <c r="AO283">
        <v>60.879820000000002</v>
      </c>
      <c r="AP283">
        <v>60.373980000000003</v>
      </c>
      <c r="AQ283">
        <v>61.450839999999999</v>
      </c>
      <c r="AR283">
        <v>63.828749999999999</v>
      </c>
      <c r="AS283">
        <v>66.204170000000005</v>
      </c>
      <c r="AT283">
        <v>69.220020000000005</v>
      </c>
      <c r="AU283">
        <v>72.155360000000002</v>
      </c>
      <c r="AV283">
        <v>73.781419999999997</v>
      </c>
      <c r="AW283">
        <v>75.402360000000002</v>
      </c>
      <c r="AX283">
        <v>74.983639999999994</v>
      </c>
      <c r="AY283">
        <v>74.721059999999994</v>
      </c>
      <c r="AZ283">
        <v>73.525689999999997</v>
      </c>
      <c r="BA283">
        <v>71.357619999999997</v>
      </c>
      <c r="BB283">
        <v>69.185869999999994</v>
      </c>
      <c r="BC283">
        <v>66.831310000000002</v>
      </c>
      <c r="BD283">
        <v>64.989750000000001</v>
      </c>
      <c r="BE283">
        <v>64.140110000000007</v>
      </c>
      <c r="BF283">
        <v>63.721139999999998</v>
      </c>
      <c r="BG283">
        <v>62.797890000000002</v>
      </c>
      <c r="BH283">
        <v>-577.47910000000002</v>
      </c>
      <c r="BI283">
        <v>-554.12580000000003</v>
      </c>
      <c r="BJ283">
        <v>-374.42919999999998</v>
      </c>
      <c r="BK283">
        <v>-288.52319999999997</v>
      </c>
      <c r="BL283">
        <v>-198.86609999999999</v>
      </c>
      <c r="BM283">
        <v>176.6978</v>
      </c>
      <c r="BN283">
        <v>779.54989999999998</v>
      </c>
      <c r="BO283">
        <v>77.077150000000003</v>
      </c>
      <c r="BP283">
        <v>-1439.5889999999999</v>
      </c>
      <c r="BQ283">
        <v>-1225.3699999999999</v>
      </c>
      <c r="BR283">
        <v>-690.99570000000006</v>
      </c>
      <c r="BS283">
        <v>-443.29329999999999</v>
      </c>
      <c r="BT283">
        <v>115.7128</v>
      </c>
      <c r="BU283">
        <v>950.50189999999998</v>
      </c>
      <c r="BV283">
        <v>2285.0129999999999</v>
      </c>
      <c r="BW283">
        <v>1259.769</v>
      </c>
      <c r="BX283">
        <v>583.46680000000003</v>
      </c>
      <c r="BY283">
        <v>372.08659999999998</v>
      </c>
      <c r="BZ283">
        <v>-146.56460000000001</v>
      </c>
      <c r="CA283">
        <v>-871.6653</v>
      </c>
      <c r="CB283">
        <v>-1213.2439999999999</v>
      </c>
      <c r="CC283">
        <v>-1225.9459999999999</v>
      </c>
      <c r="CD283">
        <v>-1404.52</v>
      </c>
      <c r="CE283">
        <v>-1059.9449999999999</v>
      </c>
      <c r="CF283">
        <v>22938.46</v>
      </c>
      <c r="CG283">
        <v>26047.4</v>
      </c>
      <c r="CH283">
        <v>22912.58</v>
      </c>
      <c r="CI283">
        <v>21887.200000000001</v>
      </c>
      <c r="CJ283">
        <v>18404.02</v>
      </c>
      <c r="CK283">
        <v>14971.72</v>
      </c>
      <c r="CL283">
        <v>16497.73</v>
      </c>
      <c r="CM283">
        <v>15565.12</v>
      </c>
      <c r="CN283">
        <v>10464.82</v>
      </c>
      <c r="CO283">
        <v>8427.8459999999995</v>
      </c>
      <c r="CP283">
        <v>5383.9960000000001</v>
      </c>
      <c r="CQ283">
        <v>2334.7429999999999</v>
      </c>
      <c r="CR283">
        <v>4317.3419999999996</v>
      </c>
      <c r="CS283">
        <v>8469.4</v>
      </c>
      <c r="CT283">
        <v>22180.37</v>
      </c>
      <c r="CU283">
        <v>37608.29</v>
      </c>
      <c r="CV283">
        <v>41252.44</v>
      </c>
      <c r="CW283">
        <v>60651.61</v>
      </c>
      <c r="CX283">
        <v>50913.23</v>
      </c>
      <c r="CY283">
        <v>46271.23</v>
      </c>
      <c r="CZ283">
        <v>48357.1</v>
      </c>
      <c r="DA283">
        <v>34230.31</v>
      </c>
      <c r="DB283">
        <v>33858.339999999997</v>
      </c>
      <c r="DC283">
        <v>33480.76</v>
      </c>
      <c r="DD283">
        <v>0</v>
      </c>
      <c r="DE283">
        <v>0</v>
      </c>
      <c r="DF283">
        <v>0</v>
      </c>
    </row>
    <row r="284" spans="1:110" x14ac:dyDescent="0.25">
      <c r="A284" s="16" t="str">
        <f t="shared" si="4"/>
        <v>Portfolio Adjusted_CPP_All_All_CAISO_1-in-2_MONTHLY SYSTEM PEAK DAY_2030_6</v>
      </c>
      <c r="B284" t="s">
        <v>195</v>
      </c>
      <c r="C284" t="s">
        <v>121</v>
      </c>
      <c r="D284" t="s">
        <v>7</v>
      </c>
      <c r="E284" t="s">
        <v>7</v>
      </c>
      <c r="F284" t="s">
        <v>110</v>
      </c>
      <c r="G284" t="s">
        <v>111</v>
      </c>
      <c r="H284" t="s">
        <v>20</v>
      </c>
      <c r="I284">
        <v>2030</v>
      </c>
      <c r="J284">
        <v>6</v>
      </c>
      <c r="K284">
        <v>3239</v>
      </c>
      <c r="L284">
        <v>97417.86</v>
      </c>
      <c r="M284">
        <v>95390.13</v>
      </c>
      <c r="N284">
        <v>94329.12</v>
      </c>
      <c r="O284">
        <v>94380.13</v>
      </c>
      <c r="P284">
        <v>96467.48</v>
      </c>
      <c r="Q284">
        <v>102278.3</v>
      </c>
      <c r="R284">
        <v>110076.3</v>
      </c>
      <c r="S284">
        <v>117302.6</v>
      </c>
      <c r="T284">
        <v>123747.7</v>
      </c>
      <c r="U284">
        <v>129282</v>
      </c>
      <c r="V284">
        <v>133972.29999999999</v>
      </c>
      <c r="W284">
        <v>137278.9</v>
      </c>
      <c r="X284">
        <v>138996.4</v>
      </c>
      <c r="Y284">
        <v>140214.20000000001</v>
      </c>
      <c r="Z284">
        <v>139641.9</v>
      </c>
      <c r="AA284">
        <v>136845.1</v>
      </c>
      <c r="AB284">
        <v>132850.29999999999</v>
      </c>
      <c r="AC284">
        <v>127696.5</v>
      </c>
      <c r="AD284">
        <v>120982.8</v>
      </c>
      <c r="AE284">
        <v>116965.8</v>
      </c>
      <c r="AF284">
        <v>114087.4</v>
      </c>
      <c r="AG284">
        <v>110627.1</v>
      </c>
      <c r="AH284">
        <v>105694.5</v>
      </c>
      <c r="AI284">
        <v>101198.9</v>
      </c>
      <c r="AJ284">
        <v>63.196370000000002</v>
      </c>
      <c r="AK284">
        <v>62.753549999999997</v>
      </c>
      <c r="AL284">
        <v>62.719760000000001</v>
      </c>
      <c r="AM284">
        <v>62.608260000000001</v>
      </c>
      <c r="AN284">
        <v>62.553310000000003</v>
      </c>
      <c r="AO284">
        <v>62.561160000000001</v>
      </c>
      <c r="AP284">
        <v>62.46537</v>
      </c>
      <c r="AQ284">
        <v>62.8399</v>
      </c>
      <c r="AR284">
        <v>63.68045</v>
      </c>
      <c r="AS284">
        <v>66.901499999999999</v>
      </c>
      <c r="AT284">
        <v>69.865170000000006</v>
      </c>
      <c r="AU284">
        <v>71.540980000000005</v>
      </c>
      <c r="AV284">
        <v>73.760990000000007</v>
      </c>
      <c r="AW284">
        <v>74.358810000000005</v>
      </c>
      <c r="AX284">
        <v>74.207980000000006</v>
      </c>
      <c r="AY284">
        <v>73.612700000000004</v>
      </c>
      <c r="AZ284">
        <v>74.262010000000004</v>
      </c>
      <c r="BA284">
        <v>73.959819999999993</v>
      </c>
      <c r="BB284">
        <v>72.649609999999996</v>
      </c>
      <c r="BC284">
        <v>70.299639999999997</v>
      </c>
      <c r="BD284">
        <v>67.693799999999996</v>
      </c>
      <c r="BE284">
        <v>65.735820000000004</v>
      </c>
      <c r="BF284">
        <v>65.007339999999999</v>
      </c>
      <c r="BG284">
        <v>64.085970000000003</v>
      </c>
      <c r="BH284">
        <v>-595.56939999999997</v>
      </c>
      <c r="BI284">
        <v>-569.92960000000005</v>
      </c>
      <c r="BJ284">
        <v>-383.9024</v>
      </c>
      <c r="BK284">
        <v>-294.68619999999999</v>
      </c>
      <c r="BL284">
        <v>-202.61680000000001</v>
      </c>
      <c r="BM284">
        <v>184.81209999999999</v>
      </c>
      <c r="BN284">
        <v>812.57039999999995</v>
      </c>
      <c r="BO284">
        <v>79.749899999999997</v>
      </c>
      <c r="BP284">
        <v>-1528.201</v>
      </c>
      <c r="BQ284">
        <v>-1300.604</v>
      </c>
      <c r="BR284">
        <v>-725.81399999999996</v>
      </c>
      <c r="BS284">
        <v>-462.17829999999998</v>
      </c>
      <c r="BT284">
        <v>128.33150000000001</v>
      </c>
      <c r="BU284">
        <v>1009.372</v>
      </c>
      <c r="BV284">
        <v>2415.6109999999999</v>
      </c>
      <c r="BW284">
        <v>1326.2529999999999</v>
      </c>
      <c r="BX284">
        <v>600.83330000000001</v>
      </c>
      <c r="BY284">
        <v>371.85419999999999</v>
      </c>
      <c r="BZ284">
        <v>-175.26519999999999</v>
      </c>
      <c r="CA284">
        <v>-930.39409999999998</v>
      </c>
      <c r="CB284">
        <v>-1286.566</v>
      </c>
      <c r="CC284">
        <v>-1291.5</v>
      </c>
      <c r="CD284">
        <v>-1466.3710000000001</v>
      </c>
      <c r="CE284">
        <v>-1100.78</v>
      </c>
      <c r="CF284" s="20">
        <v>24283.88</v>
      </c>
      <c r="CG284" s="20">
        <v>27721.27</v>
      </c>
      <c r="CH284" s="20">
        <v>24442.47</v>
      </c>
      <c r="CI284" s="20">
        <v>23460.27</v>
      </c>
      <c r="CJ284" s="20">
        <v>19814.5</v>
      </c>
      <c r="CK284" s="20">
        <v>16112.58</v>
      </c>
      <c r="CL284" s="20">
        <v>17900.79</v>
      </c>
      <c r="CM284" s="20">
        <v>17071.77</v>
      </c>
      <c r="CN284" s="20">
        <v>11580.28</v>
      </c>
      <c r="CO284" s="20">
        <v>9343.3140000000003</v>
      </c>
      <c r="CP284" s="20">
        <v>5905.9719999999998</v>
      </c>
      <c r="CQ284" s="20">
        <v>2548.8890000000001</v>
      </c>
      <c r="CR284" s="20">
        <v>4702.0820000000003</v>
      </c>
      <c r="CS284" s="20">
        <v>9250.7659999999996</v>
      </c>
      <c r="CT284" s="20">
        <v>24250.55</v>
      </c>
      <c r="CU284" s="20">
        <v>40895.410000000003</v>
      </c>
      <c r="CV284" s="20">
        <v>44523.25</v>
      </c>
      <c r="CW284" s="20">
        <v>65129.56</v>
      </c>
      <c r="CX284" s="20">
        <v>55002.27</v>
      </c>
      <c r="CY284" s="20">
        <v>50098.83</v>
      </c>
      <c r="CZ284" s="20">
        <v>52064.06</v>
      </c>
      <c r="DA284" s="20">
        <v>36952.949999999997</v>
      </c>
      <c r="DB284" s="20">
        <v>36453.300000000003</v>
      </c>
      <c r="DC284" s="20">
        <v>35924.449999999997</v>
      </c>
      <c r="DD284">
        <v>0</v>
      </c>
      <c r="DE284">
        <v>0</v>
      </c>
      <c r="DF284">
        <v>0</v>
      </c>
    </row>
    <row r="285" spans="1:110" x14ac:dyDescent="0.25">
      <c r="A285" s="16" t="str">
        <f t="shared" si="4"/>
        <v>Portfolio Adjusted_CPP_All_All_CAISO_1-in-2_MONTHLY SYSTEM PEAK DAY_2030_7</v>
      </c>
      <c r="B285" t="s">
        <v>195</v>
      </c>
      <c r="C285" t="s">
        <v>121</v>
      </c>
      <c r="D285" t="s">
        <v>7</v>
      </c>
      <c r="E285" t="s">
        <v>7</v>
      </c>
      <c r="F285" t="s">
        <v>110</v>
      </c>
      <c r="G285" t="s">
        <v>111</v>
      </c>
      <c r="H285" t="s">
        <v>20</v>
      </c>
      <c r="I285">
        <v>2030</v>
      </c>
      <c r="J285">
        <v>7</v>
      </c>
      <c r="K285">
        <v>3239</v>
      </c>
      <c r="L285">
        <v>101204.6</v>
      </c>
      <c r="M285">
        <v>98954.18</v>
      </c>
      <c r="N285">
        <v>97710.59</v>
      </c>
      <c r="O285">
        <v>97720.95</v>
      </c>
      <c r="P285">
        <v>100039.3</v>
      </c>
      <c r="Q285">
        <v>106750.2</v>
      </c>
      <c r="R285">
        <v>115350.7</v>
      </c>
      <c r="S285">
        <v>122840.3</v>
      </c>
      <c r="T285">
        <v>129649.4</v>
      </c>
      <c r="U285">
        <v>135830.20000000001</v>
      </c>
      <c r="V285">
        <v>141606.20000000001</v>
      </c>
      <c r="W285">
        <v>145597.70000000001</v>
      </c>
      <c r="X285">
        <v>147664.20000000001</v>
      </c>
      <c r="Y285">
        <v>148831.79999999999</v>
      </c>
      <c r="Z285">
        <v>148274</v>
      </c>
      <c r="AA285">
        <v>145546.6</v>
      </c>
      <c r="AB285">
        <v>141379.1</v>
      </c>
      <c r="AC285">
        <v>135846.29999999999</v>
      </c>
      <c r="AD285">
        <v>128448.1</v>
      </c>
      <c r="AE285">
        <v>123611.5</v>
      </c>
      <c r="AF285">
        <v>119777.3</v>
      </c>
      <c r="AG285">
        <v>115617.4</v>
      </c>
      <c r="AH285">
        <v>109944.7</v>
      </c>
      <c r="AI285">
        <v>104889.4</v>
      </c>
      <c r="AJ285">
        <v>67.453280000000007</v>
      </c>
      <c r="AK285">
        <v>67.317220000000006</v>
      </c>
      <c r="AL285">
        <v>67.005359999999996</v>
      </c>
      <c r="AM285">
        <v>67.051689999999994</v>
      </c>
      <c r="AN285">
        <v>67.167529999999999</v>
      </c>
      <c r="AO285">
        <v>67.122900000000001</v>
      </c>
      <c r="AP285">
        <v>67.026110000000003</v>
      </c>
      <c r="AQ285">
        <v>68.281229999999994</v>
      </c>
      <c r="AR285">
        <v>70.349369999999993</v>
      </c>
      <c r="AS285">
        <v>73.061499999999995</v>
      </c>
      <c r="AT285">
        <v>75.677090000000007</v>
      </c>
      <c r="AU285">
        <v>77.285690000000002</v>
      </c>
      <c r="AV285">
        <v>78.049580000000006</v>
      </c>
      <c r="AW285">
        <v>77.873249999999999</v>
      </c>
      <c r="AX285">
        <v>78.196889999999996</v>
      </c>
      <c r="AY285">
        <v>78.497450000000001</v>
      </c>
      <c r="AZ285">
        <v>76.691119999999998</v>
      </c>
      <c r="BA285">
        <v>75.959289999999996</v>
      </c>
      <c r="BB285">
        <v>75.341440000000006</v>
      </c>
      <c r="BC285">
        <v>73.188940000000002</v>
      </c>
      <c r="BD285">
        <v>70.804959999999994</v>
      </c>
      <c r="BE285">
        <v>69.812809999999999</v>
      </c>
      <c r="BF285">
        <v>69.693190000000001</v>
      </c>
      <c r="BG285">
        <v>69.601349999999996</v>
      </c>
      <c r="BH285">
        <v>-616.07550000000003</v>
      </c>
      <c r="BI285">
        <v>-589.10910000000001</v>
      </c>
      <c r="BJ285">
        <v>-395.85719999999998</v>
      </c>
      <c r="BK285">
        <v>-303.02789999999999</v>
      </c>
      <c r="BL285">
        <v>-207.2878</v>
      </c>
      <c r="BM285">
        <v>194.7499</v>
      </c>
      <c r="BN285">
        <v>851.11940000000004</v>
      </c>
      <c r="BO285">
        <v>84.073679999999996</v>
      </c>
      <c r="BP285">
        <v>-1601.42</v>
      </c>
      <c r="BQ285">
        <v>-1365.9380000000001</v>
      </c>
      <c r="BR285">
        <v>-763.83590000000004</v>
      </c>
      <c r="BS285">
        <v>-486.38380000000001</v>
      </c>
      <c r="BT285">
        <v>137.88149999999999</v>
      </c>
      <c r="BU285">
        <v>1071.008</v>
      </c>
      <c r="BV285">
        <v>2562.7600000000002</v>
      </c>
      <c r="BW285">
        <v>1410.0170000000001</v>
      </c>
      <c r="BX285">
        <v>638.52869999999996</v>
      </c>
      <c r="BY285">
        <v>392.70510000000002</v>
      </c>
      <c r="BZ285">
        <v>-191.5797</v>
      </c>
      <c r="CA285">
        <v>-987.43759999999997</v>
      </c>
      <c r="CB285">
        <v>-1351.9760000000001</v>
      </c>
      <c r="CC285">
        <v>-1350.328</v>
      </c>
      <c r="CD285">
        <v>-1525.2090000000001</v>
      </c>
      <c r="CE285">
        <v>-1140.643</v>
      </c>
      <c r="CF285" s="20">
        <v>26401.62</v>
      </c>
      <c r="CG285" s="20">
        <v>30043.87</v>
      </c>
      <c r="CH285" s="20">
        <v>26357.759999999998</v>
      </c>
      <c r="CI285" s="20">
        <v>25278.11</v>
      </c>
      <c r="CJ285" s="20">
        <v>21467.89</v>
      </c>
      <c r="CK285" s="20">
        <v>17641.400000000001</v>
      </c>
      <c r="CL285" s="20">
        <v>19737.98</v>
      </c>
      <c r="CM285" s="20">
        <v>18799.68</v>
      </c>
      <c r="CN285" s="20">
        <v>12691.52</v>
      </c>
      <c r="CO285" s="20">
        <v>10223.35</v>
      </c>
      <c r="CP285" s="20">
        <v>6525.6009999999997</v>
      </c>
      <c r="CQ285" s="20">
        <v>2827.8249999999998</v>
      </c>
      <c r="CR285" s="20">
        <v>5253.183</v>
      </c>
      <c r="CS285" s="20">
        <v>10352.64</v>
      </c>
      <c r="CT285" s="20">
        <v>27222.1</v>
      </c>
      <c r="CU285" s="20">
        <v>46189.83</v>
      </c>
      <c r="CV285" s="20">
        <v>50325.120000000003</v>
      </c>
      <c r="CW285" s="20">
        <v>73300.3</v>
      </c>
      <c r="CX285" s="20">
        <v>61397.29</v>
      </c>
      <c r="CY285" s="20">
        <v>55546.58</v>
      </c>
      <c r="CZ285" s="20">
        <v>57233.440000000002</v>
      </c>
      <c r="DA285" s="20">
        <v>40296.660000000003</v>
      </c>
      <c r="DB285" s="20">
        <v>39459.42</v>
      </c>
      <c r="DC285" s="20">
        <v>38614.519999999997</v>
      </c>
      <c r="DD285">
        <v>0</v>
      </c>
      <c r="DE285">
        <v>0</v>
      </c>
      <c r="DF285">
        <v>0</v>
      </c>
    </row>
    <row r="286" spans="1:110" x14ac:dyDescent="0.25">
      <c r="A286" s="16" t="str">
        <f t="shared" si="4"/>
        <v>Portfolio Adjusted_CPP_All_All_CAISO_1-in-2_MONTHLY SYSTEM PEAK DAY_2030_8</v>
      </c>
      <c r="B286" t="s">
        <v>195</v>
      </c>
      <c r="C286" t="s">
        <v>121</v>
      </c>
      <c r="D286" t="s">
        <v>7</v>
      </c>
      <c r="E286" t="s">
        <v>7</v>
      </c>
      <c r="F286" t="s">
        <v>110</v>
      </c>
      <c r="G286" t="s">
        <v>111</v>
      </c>
      <c r="H286" t="s">
        <v>20</v>
      </c>
      <c r="I286">
        <v>2030</v>
      </c>
      <c r="J286">
        <v>8</v>
      </c>
      <c r="K286">
        <v>3239</v>
      </c>
      <c r="L286">
        <v>106389</v>
      </c>
      <c r="M286">
        <v>103789.3</v>
      </c>
      <c r="N286">
        <v>102560.4</v>
      </c>
      <c r="O286">
        <v>102635.9</v>
      </c>
      <c r="P286">
        <v>105345.5</v>
      </c>
      <c r="Q286">
        <v>113156.6</v>
      </c>
      <c r="R286">
        <v>124005.5</v>
      </c>
      <c r="S286">
        <v>132348.5</v>
      </c>
      <c r="T286">
        <v>140037.9</v>
      </c>
      <c r="U286">
        <v>147060.29999999999</v>
      </c>
      <c r="V286">
        <v>153499.29999999999</v>
      </c>
      <c r="W286">
        <v>157870.79999999999</v>
      </c>
      <c r="X286">
        <v>160355</v>
      </c>
      <c r="Y286">
        <v>161753.79999999999</v>
      </c>
      <c r="Z286">
        <v>160930.29999999999</v>
      </c>
      <c r="AA286">
        <v>157911.6</v>
      </c>
      <c r="AB286">
        <v>152620.5</v>
      </c>
      <c r="AC286">
        <v>145873.70000000001</v>
      </c>
      <c r="AD286">
        <v>137063.6</v>
      </c>
      <c r="AE286">
        <v>131749.1</v>
      </c>
      <c r="AF286">
        <v>126545</v>
      </c>
      <c r="AG286">
        <v>121966.39999999999</v>
      </c>
      <c r="AH286">
        <v>115729.1</v>
      </c>
      <c r="AI286">
        <v>110449.3</v>
      </c>
      <c r="AJ286">
        <v>74.429249999999996</v>
      </c>
      <c r="AK286">
        <v>73.630430000000004</v>
      </c>
      <c r="AL286">
        <v>72.809939999999997</v>
      </c>
      <c r="AM286">
        <v>72.415809999999993</v>
      </c>
      <c r="AN286">
        <v>71.736099999999993</v>
      </c>
      <c r="AO286">
        <v>71.427109999999999</v>
      </c>
      <c r="AP286">
        <v>71.170310000000001</v>
      </c>
      <c r="AQ286">
        <v>72.70729</v>
      </c>
      <c r="AR286">
        <v>75.882350000000002</v>
      </c>
      <c r="AS286">
        <v>80.570049999999995</v>
      </c>
      <c r="AT286">
        <v>84.335189999999997</v>
      </c>
      <c r="AU286">
        <v>86.706609999999998</v>
      </c>
      <c r="AV286">
        <v>88.061070000000001</v>
      </c>
      <c r="AW286">
        <v>88.355220000000003</v>
      </c>
      <c r="AX286">
        <v>88.70438</v>
      </c>
      <c r="AY286">
        <v>88.516279999999995</v>
      </c>
      <c r="AZ286">
        <v>87.580100000000002</v>
      </c>
      <c r="BA286">
        <v>86.226029999999994</v>
      </c>
      <c r="BB286">
        <v>83.072540000000004</v>
      </c>
      <c r="BC286">
        <v>81.184449999999998</v>
      </c>
      <c r="BD286">
        <v>78.542069999999995</v>
      </c>
      <c r="BE286">
        <v>76.844729999999998</v>
      </c>
      <c r="BF286">
        <v>76.077730000000003</v>
      </c>
      <c r="BG286">
        <v>74.885230000000007</v>
      </c>
      <c r="BH286">
        <v>-645.15350000000001</v>
      </c>
      <c r="BI286">
        <v>-615.66729999999995</v>
      </c>
      <c r="BJ286">
        <v>-411.81650000000002</v>
      </c>
      <c r="BK286">
        <v>-313.36579999999998</v>
      </c>
      <c r="BL286">
        <v>-212.3605</v>
      </c>
      <c r="BM286">
        <v>213.578</v>
      </c>
      <c r="BN286">
        <v>913.77480000000003</v>
      </c>
      <c r="BO286">
        <v>92.595950000000002</v>
      </c>
      <c r="BP286">
        <v>-1727.22</v>
      </c>
      <c r="BQ286">
        <v>-1479.2739999999999</v>
      </c>
      <c r="BR286">
        <v>-828.8913</v>
      </c>
      <c r="BS286">
        <v>-527.41</v>
      </c>
      <c r="BT286">
        <v>149.6224</v>
      </c>
      <c r="BU286">
        <v>1164.2660000000001</v>
      </c>
      <c r="BV286">
        <v>2783.3270000000002</v>
      </c>
      <c r="BW286">
        <v>1532.89</v>
      </c>
      <c r="BX286">
        <v>691.80499999999995</v>
      </c>
      <c r="BY286">
        <v>425.53129999999999</v>
      </c>
      <c r="BZ286">
        <v>-196.96250000000001</v>
      </c>
      <c r="CA286">
        <v>-1057.3679999999999</v>
      </c>
      <c r="CB286">
        <v>-1430.3910000000001</v>
      </c>
      <c r="CC286">
        <v>-1424.038</v>
      </c>
      <c r="CD286">
        <v>-1605.3240000000001</v>
      </c>
      <c r="CE286">
        <v>-1197.961</v>
      </c>
      <c r="CF286" s="20">
        <v>29367.21</v>
      </c>
      <c r="CG286" s="20">
        <v>33287.1</v>
      </c>
      <c r="CH286" s="20">
        <v>29321.95</v>
      </c>
      <c r="CI286" s="20">
        <v>28200.560000000001</v>
      </c>
      <c r="CJ286" s="20">
        <v>24157.759999999998</v>
      </c>
      <c r="CK286" s="20">
        <v>20187.54</v>
      </c>
      <c r="CL286" s="20">
        <v>23082.27</v>
      </c>
      <c r="CM286" s="20">
        <v>22126.97</v>
      </c>
      <c r="CN286" s="20">
        <v>14966.33</v>
      </c>
      <c r="CO286" s="20">
        <v>12056.54</v>
      </c>
      <c r="CP286" s="20">
        <v>7689.0280000000002</v>
      </c>
      <c r="CQ286" s="20">
        <v>3324.9569999999999</v>
      </c>
      <c r="CR286" s="20">
        <v>6199.0429999999997</v>
      </c>
      <c r="CS286" s="20">
        <v>12279.74</v>
      </c>
      <c r="CT286" s="20">
        <v>32175.75</v>
      </c>
      <c r="CU286" s="20">
        <v>54794.77</v>
      </c>
      <c r="CV286" s="20">
        <v>58949.49</v>
      </c>
      <c r="CW286" s="20">
        <v>85104.59</v>
      </c>
      <c r="CX286" s="20">
        <v>70783.14</v>
      </c>
      <c r="CY286" s="20">
        <v>62592</v>
      </c>
      <c r="CZ286" s="20">
        <v>63620.42</v>
      </c>
      <c r="DA286" s="20">
        <v>44897.440000000002</v>
      </c>
      <c r="DB286" s="20">
        <v>43736.77</v>
      </c>
      <c r="DC286" s="20">
        <v>43079.64</v>
      </c>
      <c r="DD286">
        <v>0</v>
      </c>
      <c r="DE286">
        <v>0</v>
      </c>
      <c r="DF286">
        <v>0</v>
      </c>
    </row>
    <row r="287" spans="1:110" x14ac:dyDescent="0.25">
      <c r="A287" s="16" t="str">
        <f t="shared" si="4"/>
        <v>Portfolio Adjusted_CPP_All_All_CAISO_1-in-2_MONTHLY SYSTEM PEAK DAY_2030_9</v>
      </c>
      <c r="B287" t="s">
        <v>195</v>
      </c>
      <c r="C287" t="s">
        <v>121</v>
      </c>
      <c r="D287" t="s">
        <v>7</v>
      </c>
      <c r="E287" t="s">
        <v>7</v>
      </c>
      <c r="F287" t="s">
        <v>110</v>
      </c>
      <c r="G287" t="s">
        <v>111</v>
      </c>
      <c r="H287" t="s">
        <v>20</v>
      </c>
      <c r="I287">
        <v>2030</v>
      </c>
      <c r="J287">
        <v>9</v>
      </c>
      <c r="K287">
        <v>3239</v>
      </c>
      <c r="L287">
        <v>104354.8</v>
      </c>
      <c r="M287">
        <v>101650.5</v>
      </c>
      <c r="N287">
        <v>100258.1</v>
      </c>
      <c r="O287">
        <v>100004.2</v>
      </c>
      <c r="P287">
        <v>102459.3</v>
      </c>
      <c r="Q287">
        <v>109666.2</v>
      </c>
      <c r="R287">
        <v>120745.2</v>
      </c>
      <c r="S287">
        <v>128349.8</v>
      </c>
      <c r="T287">
        <v>136047.79999999999</v>
      </c>
      <c r="U287">
        <v>143716.9</v>
      </c>
      <c r="V287">
        <v>151258.20000000001</v>
      </c>
      <c r="W287">
        <v>157201.5</v>
      </c>
      <c r="X287">
        <v>160559.5</v>
      </c>
      <c r="Y287">
        <v>162519.70000000001</v>
      </c>
      <c r="Z287">
        <v>161958.79999999999</v>
      </c>
      <c r="AA287">
        <v>158975.79999999999</v>
      </c>
      <c r="AB287">
        <v>153283.6</v>
      </c>
      <c r="AC287">
        <v>146149.70000000001</v>
      </c>
      <c r="AD287">
        <v>137433.4</v>
      </c>
      <c r="AE287">
        <v>132664.6</v>
      </c>
      <c r="AF287">
        <v>125517.5</v>
      </c>
      <c r="AG287">
        <v>120479.5</v>
      </c>
      <c r="AH287">
        <v>114266.1</v>
      </c>
      <c r="AI287">
        <v>108863.1</v>
      </c>
      <c r="AJ287">
        <v>73.846230000000006</v>
      </c>
      <c r="AK287">
        <v>73.389579999999995</v>
      </c>
      <c r="AL287">
        <v>72.727050000000006</v>
      </c>
      <c r="AM287">
        <v>72.445120000000003</v>
      </c>
      <c r="AN287">
        <v>71.843419999999995</v>
      </c>
      <c r="AO287">
        <v>72.430459999999997</v>
      </c>
      <c r="AP287">
        <v>71.653319999999994</v>
      </c>
      <c r="AQ287">
        <v>72.542950000000005</v>
      </c>
      <c r="AR287">
        <v>77.326089999999994</v>
      </c>
      <c r="AS287">
        <v>82.844610000000003</v>
      </c>
      <c r="AT287">
        <v>89.048860000000005</v>
      </c>
      <c r="AU287">
        <v>93.767309999999995</v>
      </c>
      <c r="AV287">
        <v>95.786389999999997</v>
      </c>
      <c r="AW287">
        <v>93.676119999999997</v>
      </c>
      <c r="AX287">
        <v>94.447580000000002</v>
      </c>
      <c r="AY287">
        <v>93.677369999999996</v>
      </c>
      <c r="AZ287">
        <v>93.131709999999998</v>
      </c>
      <c r="BA287">
        <v>92.812150000000003</v>
      </c>
      <c r="BB287">
        <v>90.472359999999995</v>
      </c>
      <c r="BC287">
        <v>86.681709999999995</v>
      </c>
      <c r="BD287">
        <v>83.17304</v>
      </c>
      <c r="BE287">
        <v>81.817920000000001</v>
      </c>
      <c r="BF287">
        <v>80.394620000000003</v>
      </c>
      <c r="BG287">
        <v>78.359459999999999</v>
      </c>
      <c r="BH287">
        <v>-631.23490000000004</v>
      </c>
      <c r="BI287">
        <v>-600.55560000000003</v>
      </c>
      <c r="BJ287">
        <v>-399.75670000000002</v>
      </c>
      <c r="BK287">
        <v>-303.25700000000001</v>
      </c>
      <c r="BL287">
        <v>-205.98439999999999</v>
      </c>
      <c r="BM287">
        <v>205.67939999999999</v>
      </c>
      <c r="BN287">
        <v>890.19159999999999</v>
      </c>
      <c r="BO287">
        <v>91.795360000000002</v>
      </c>
      <c r="BP287">
        <v>-1674.136</v>
      </c>
      <c r="BQ287">
        <v>-1446.9929999999999</v>
      </c>
      <c r="BR287">
        <v>-824.67290000000003</v>
      </c>
      <c r="BS287">
        <v>-532.58590000000004</v>
      </c>
      <c r="BT287">
        <v>146.62430000000001</v>
      </c>
      <c r="BU287">
        <v>1170.623</v>
      </c>
      <c r="BV287">
        <v>2806.6869999999999</v>
      </c>
      <c r="BW287">
        <v>1546.971</v>
      </c>
      <c r="BX287">
        <v>699.38789999999995</v>
      </c>
      <c r="BY287">
        <v>429.40629999999999</v>
      </c>
      <c r="BZ287">
        <v>-199.67959999999999</v>
      </c>
      <c r="CA287">
        <v>-1073.819</v>
      </c>
      <c r="CB287">
        <v>-1419.069</v>
      </c>
      <c r="CC287">
        <v>-1406.951</v>
      </c>
      <c r="CD287">
        <v>-1583.3420000000001</v>
      </c>
      <c r="CE287">
        <v>-1178.2650000000001</v>
      </c>
      <c r="CF287" s="20">
        <v>28374.85</v>
      </c>
      <c r="CG287" s="20">
        <v>32181.41</v>
      </c>
      <c r="CH287" s="20">
        <v>28232.2</v>
      </c>
      <c r="CI287" s="20">
        <v>26903.62</v>
      </c>
      <c r="CJ287" s="20">
        <v>22884.58</v>
      </c>
      <c r="CK287" s="20">
        <v>18896.13</v>
      </c>
      <c r="CL287" s="20">
        <v>21787.5</v>
      </c>
      <c r="CM287" s="20">
        <v>21104.95</v>
      </c>
      <c r="CN287" s="20">
        <v>14365.42</v>
      </c>
      <c r="CO287" s="20">
        <v>11754.35</v>
      </c>
      <c r="CP287" s="20">
        <v>7650.3050000000003</v>
      </c>
      <c r="CQ287" s="20">
        <v>3379.8760000000002</v>
      </c>
      <c r="CR287" s="20">
        <v>6335.3540000000003</v>
      </c>
      <c r="CS287" s="20">
        <v>12558.62</v>
      </c>
      <c r="CT287" s="20">
        <v>32923.089999999997</v>
      </c>
      <c r="CU287" s="20">
        <v>56056.61</v>
      </c>
      <c r="CV287" s="20">
        <v>60021.45</v>
      </c>
      <c r="CW287" s="20">
        <v>85896.21</v>
      </c>
      <c r="CX287" s="20">
        <v>70908.62</v>
      </c>
      <c r="CY287" s="20">
        <v>62523.9</v>
      </c>
      <c r="CZ287" s="20">
        <v>62553.95</v>
      </c>
      <c r="DA287" s="20">
        <v>43776.84</v>
      </c>
      <c r="DB287" s="20">
        <v>42848.07</v>
      </c>
      <c r="DC287" s="20">
        <v>42057.13</v>
      </c>
      <c r="DD287">
        <v>0</v>
      </c>
      <c r="DE287">
        <v>0</v>
      </c>
      <c r="DF287">
        <v>0</v>
      </c>
    </row>
    <row r="288" spans="1:110" x14ac:dyDescent="0.25">
      <c r="A288" s="16" t="str">
        <f t="shared" si="4"/>
        <v>Portfolio Adjusted_CPP_All_All_CAISO_1-in-2_MONTHLY SYSTEM PEAK DAY_2030_10</v>
      </c>
      <c r="B288" t="s">
        <v>195</v>
      </c>
      <c r="C288" t="s">
        <v>121</v>
      </c>
      <c r="D288" t="s">
        <v>7</v>
      </c>
      <c r="E288" t="s">
        <v>7</v>
      </c>
      <c r="F288" t="s">
        <v>110</v>
      </c>
      <c r="G288" t="s">
        <v>111</v>
      </c>
      <c r="H288" t="s">
        <v>20</v>
      </c>
      <c r="I288">
        <v>2030</v>
      </c>
      <c r="J288">
        <v>10</v>
      </c>
      <c r="K288">
        <v>3239</v>
      </c>
      <c r="L288">
        <v>100771.8</v>
      </c>
      <c r="M288">
        <v>98565.45</v>
      </c>
      <c r="N288">
        <v>97366.23</v>
      </c>
      <c r="O288">
        <v>97408.65</v>
      </c>
      <c r="P288">
        <v>100198.5</v>
      </c>
      <c r="Q288">
        <v>107184</v>
      </c>
      <c r="R288">
        <v>118124.6</v>
      </c>
      <c r="S288">
        <v>125097.7</v>
      </c>
      <c r="T288">
        <v>131649.20000000001</v>
      </c>
      <c r="U288">
        <v>137899.6</v>
      </c>
      <c r="V288">
        <v>144054.79999999999</v>
      </c>
      <c r="W288">
        <v>149085</v>
      </c>
      <c r="X288">
        <v>152055.29999999999</v>
      </c>
      <c r="Y288">
        <v>153625</v>
      </c>
      <c r="Z288">
        <v>152907.79999999999</v>
      </c>
      <c r="AA288">
        <v>150043.29999999999</v>
      </c>
      <c r="AB288">
        <v>144732.1</v>
      </c>
      <c r="AC288">
        <v>138747.6</v>
      </c>
      <c r="AD288">
        <v>132177.1</v>
      </c>
      <c r="AE288">
        <v>126476.9</v>
      </c>
      <c r="AF288">
        <v>120312.8</v>
      </c>
      <c r="AG288">
        <v>115454.2</v>
      </c>
      <c r="AH288">
        <v>109438.39999999999</v>
      </c>
      <c r="AI288">
        <v>104170</v>
      </c>
      <c r="AJ288">
        <v>66.054720000000003</v>
      </c>
      <c r="AK288">
        <v>65.615170000000006</v>
      </c>
      <c r="AL288">
        <v>64.724369999999993</v>
      </c>
      <c r="AM288">
        <v>64.509709999999998</v>
      </c>
      <c r="AN288">
        <v>64.37003</v>
      </c>
      <c r="AO288">
        <v>63.024749999999997</v>
      </c>
      <c r="AP288">
        <v>62.918109999999999</v>
      </c>
      <c r="AQ288">
        <v>62.820659999999997</v>
      </c>
      <c r="AR288">
        <v>66.683949999999996</v>
      </c>
      <c r="AS288">
        <v>72.717370000000003</v>
      </c>
      <c r="AT288">
        <v>79.307730000000006</v>
      </c>
      <c r="AU288">
        <v>83.273129999999995</v>
      </c>
      <c r="AV288">
        <v>84.671379999999999</v>
      </c>
      <c r="AW288">
        <v>83.949610000000007</v>
      </c>
      <c r="AX288">
        <v>84.076239999999999</v>
      </c>
      <c r="AY288">
        <v>83.017960000000002</v>
      </c>
      <c r="AZ288">
        <v>81.879419999999996</v>
      </c>
      <c r="BA288">
        <v>78.552769999999995</v>
      </c>
      <c r="BB288">
        <v>75.39667</v>
      </c>
      <c r="BC288">
        <v>70.742419999999996</v>
      </c>
      <c r="BD288">
        <v>69.146889999999999</v>
      </c>
      <c r="BE288">
        <v>67.206339999999997</v>
      </c>
      <c r="BF288">
        <v>66.278790000000001</v>
      </c>
      <c r="BG288">
        <v>65.304990000000004</v>
      </c>
      <c r="BH288">
        <v>-609.01130000000001</v>
      </c>
      <c r="BI288">
        <v>-582.28489999999999</v>
      </c>
      <c r="BJ288">
        <v>-388.68529999999998</v>
      </c>
      <c r="BK288">
        <v>-295.70699999999999</v>
      </c>
      <c r="BL288">
        <v>-200.24809999999999</v>
      </c>
      <c r="BM288">
        <v>201.4966</v>
      </c>
      <c r="BN288">
        <v>871.74270000000001</v>
      </c>
      <c r="BO288">
        <v>88.18477</v>
      </c>
      <c r="BP288">
        <v>-1620.671</v>
      </c>
      <c r="BQ288">
        <v>-1388.7629999999999</v>
      </c>
      <c r="BR288">
        <v>-787.20360000000005</v>
      </c>
      <c r="BS288">
        <v>-507.35090000000002</v>
      </c>
      <c r="BT288">
        <v>137.49700000000001</v>
      </c>
      <c r="BU288">
        <v>1107.0550000000001</v>
      </c>
      <c r="BV288">
        <v>2655.2130000000002</v>
      </c>
      <c r="BW288">
        <v>1465.895</v>
      </c>
      <c r="BX288">
        <v>670.25429999999994</v>
      </c>
      <c r="BY288">
        <v>422.3426</v>
      </c>
      <c r="BZ288">
        <v>-189.78190000000001</v>
      </c>
      <c r="CA288">
        <v>-1012.978</v>
      </c>
      <c r="CB288">
        <v>-1351.384</v>
      </c>
      <c r="CC288">
        <v>-1344.5329999999999</v>
      </c>
      <c r="CD288">
        <v>-1513.884</v>
      </c>
      <c r="CE288">
        <v>-1125.567</v>
      </c>
      <c r="CF288" s="20">
        <v>26500.2</v>
      </c>
      <c r="CG288" s="20">
        <v>30262.15</v>
      </c>
      <c r="CH288" s="20">
        <v>26593.4</v>
      </c>
      <c r="CI288" s="20">
        <v>25505.48</v>
      </c>
      <c r="CJ288" s="20">
        <v>21953.56</v>
      </c>
      <c r="CK288" s="20">
        <v>18073.39</v>
      </c>
      <c r="CL288" s="20">
        <v>20665.330000000002</v>
      </c>
      <c r="CM288" s="20">
        <v>19863.89</v>
      </c>
      <c r="CN288" s="20">
        <v>13411.68</v>
      </c>
      <c r="CO288" s="20">
        <v>10880.44</v>
      </c>
      <c r="CP288" s="20">
        <v>6979.4459999999999</v>
      </c>
      <c r="CQ288" s="20">
        <v>3064.1219999999998</v>
      </c>
      <c r="CR288" s="20">
        <v>5731.07</v>
      </c>
      <c r="CS288" s="20">
        <v>11312.98</v>
      </c>
      <c r="CT288" s="20">
        <v>29652.799999999999</v>
      </c>
      <c r="CU288" s="20">
        <v>50705.18</v>
      </c>
      <c r="CV288" s="20">
        <v>54659.61</v>
      </c>
      <c r="CW288" s="20">
        <v>79565.19</v>
      </c>
      <c r="CX288" s="20">
        <v>65844.06</v>
      </c>
      <c r="CY288" s="20">
        <v>57888.480000000003</v>
      </c>
      <c r="CZ288" s="20">
        <v>58570.42</v>
      </c>
      <c r="DA288" s="20">
        <v>40629.199999999997</v>
      </c>
      <c r="DB288" s="20">
        <v>39610.379999999997</v>
      </c>
      <c r="DC288" s="20">
        <v>38660.01</v>
      </c>
      <c r="DD288">
        <v>0</v>
      </c>
      <c r="DE288">
        <v>0</v>
      </c>
      <c r="DF288">
        <v>0</v>
      </c>
    </row>
    <row r="289" spans="1:110" x14ac:dyDescent="0.25">
      <c r="A289" s="16" t="str">
        <f t="shared" si="4"/>
        <v>Portfolio Adjusted_CPP_All_All_CAISO_1-in-2_MONTHLY SYSTEM PEAK DAY_2030_11</v>
      </c>
      <c r="B289" t="s">
        <v>195</v>
      </c>
      <c r="C289" t="s">
        <v>121</v>
      </c>
      <c r="D289" t="s">
        <v>7</v>
      </c>
      <c r="E289" t="s">
        <v>7</v>
      </c>
      <c r="F289" t="s">
        <v>110</v>
      </c>
      <c r="G289" t="s">
        <v>111</v>
      </c>
      <c r="H289" t="s">
        <v>20</v>
      </c>
      <c r="I289">
        <v>2030</v>
      </c>
      <c r="J289">
        <v>11</v>
      </c>
      <c r="K289">
        <v>3239</v>
      </c>
      <c r="L289">
        <v>78990.59</v>
      </c>
      <c r="M289">
        <v>76851.81</v>
      </c>
      <c r="N289">
        <v>75981.600000000006</v>
      </c>
      <c r="O289">
        <v>76448.87</v>
      </c>
      <c r="P289">
        <v>80005.179999999993</v>
      </c>
      <c r="Q289">
        <v>88425.39</v>
      </c>
      <c r="R289">
        <v>99254.52</v>
      </c>
      <c r="S289">
        <v>107075.7</v>
      </c>
      <c r="T289">
        <v>113742.39999999999</v>
      </c>
      <c r="U289">
        <v>119619.4</v>
      </c>
      <c r="V289">
        <v>124688.2</v>
      </c>
      <c r="W289">
        <v>127876.5</v>
      </c>
      <c r="X289">
        <v>129460.4</v>
      </c>
      <c r="Y289">
        <v>131103</v>
      </c>
      <c r="Z289">
        <v>130338.1</v>
      </c>
      <c r="AA289">
        <v>127080.9</v>
      </c>
      <c r="AB289">
        <v>122781.8</v>
      </c>
      <c r="AC289">
        <v>119092.2</v>
      </c>
      <c r="AD289">
        <v>110794.6</v>
      </c>
      <c r="AE289">
        <v>104798.5</v>
      </c>
      <c r="AF289">
        <v>99604.52</v>
      </c>
      <c r="AG289">
        <v>94730.53</v>
      </c>
      <c r="AH289">
        <v>88298.94</v>
      </c>
      <c r="AI289">
        <v>82741.52</v>
      </c>
      <c r="AJ289">
        <v>59.33267</v>
      </c>
      <c r="AK289">
        <v>58.300179999999997</v>
      </c>
      <c r="AL289">
        <v>57.512189999999997</v>
      </c>
      <c r="AM289">
        <v>56.484270000000002</v>
      </c>
      <c r="AN289">
        <v>56.519060000000003</v>
      </c>
      <c r="AO289">
        <v>55.854089999999999</v>
      </c>
      <c r="AP289">
        <v>56.120190000000001</v>
      </c>
      <c r="AQ289">
        <v>59.152659999999997</v>
      </c>
      <c r="AR289">
        <v>68.735330000000005</v>
      </c>
      <c r="AS289">
        <v>75.640079999999998</v>
      </c>
      <c r="AT289">
        <v>80.020070000000004</v>
      </c>
      <c r="AU289">
        <v>83.131519999999995</v>
      </c>
      <c r="AV289">
        <v>83.762090000000001</v>
      </c>
      <c r="AW289">
        <v>82.533469999999994</v>
      </c>
      <c r="AX289">
        <v>81.29589</v>
      </c>
      <c r="AY289">
        <v>81.220870000000005</v>
      </c>
      <c r="AZ289">
        <v>78.309190000000001</v>
      </c>
      <c r="BA289">
        <v>73.47363</v>
      </c>
      <c r="BB289">
        <v>70.054919999999996</v>
      </c>
      <c r="BC289">
        <v>67.198570000000004</v>
      </c>
      <c r="BD289">
        <v>64.285960000000003</v>
      </c>
      <c r="BE289">
        <v>62.769199999999998</v>
      </c>
      <c r="BF289">
        <v>60.77572</v>
      </c>
      <c r="BG289">
        <v>59.876199999999997</v>
      </c>
      <c r="BH289">
        <v>-465.166</v>
      </c>
      <c r="BI289">
        <v>-443.94819999999999</v>
      </c>
      <c r="BJ289">
        <v>-289.72559999999999</v>
      </c>
      <c r="BK289">
        <v>-217.06120000000001</v>
      </c>
      <c r="BL289">
        <v>-148.74889999999999</v>
      </c>
      <c r="BM289">
        <v>172.8683</v>
      </c>
      <c r="BN289">
        <v>730.72739999999999</v>
      </c>
      <c r="BO289">
        <v>77.66489</v>
      </c>
      <c r="BP289">
        <v>-1395.62</v>
      </c>
      <c r="BQ289">
        <v>-1206.7650000000001</v>
      </c>
      <c r="BR289">
        <v>-695.59439999999995</v>
      </c>
      <c r="BS289">
        <v>-449.48840000000001</v>
      </c>
      <c r="BT289">
        <v>109.0724</v>
      </c>
      <c r="BU289">
        <v>948.15570000000002</v>
      </c>
      <c r="BV289">
        <v>2294.2350000000001</v>
      </c>
      <c r="BW289">
        <v>1265.3420000000001</v>
      </c>
      <c r="BX289">
        <v>593.24350000000004</v>
      </c>
      <c r="BY289">
        <v>373.64260000000002</v>
      </c>
      <c r="BZ289">
        <v>-147.44970000000001</v>
      </c>
      <c r="CA289">
        <v>-827.7672</v>
      </c>
      <c r="CB289">
        <v>-1109.364</v>
      </c>
      <c r="CC289">
        <v>-1095.473</v>
      </c>
      <c r="CD289">
        <v>-1212.675</v>
      </c>
      <c r="CE289">
        <v>-878.17269999999996</v>
      </c>
      <c r="CF289" s="20">
        <v>16992.72</v>
      </c>
      <c r="CG289" s="20">
        <v>19198.98</v>
      </c>
      <c r="CH289" s="20">
        <v>16980.96</v>
      </c>
      <c r="CI289" s="20">
        <v>16443.04</v>
      </c>
      <c r="CJ289" s="20">
        <v>14507.82</v>
      </c>
      <c r="CK289" s="20">
        <v>12568.66</v>
      </c>
      <c r="CL289" s="20">
        <v>14907.63</v>
      </c>
      <c r="CM289" s="20">
        <v>14822.9</v>
      </c>
      <c r="CN289" s="20">
        <v>10252.39</v>
      </c>
      <c r="CO289" s="20">
        <v>8502.9259999999995</v>
      </c>
      <c r="CP289" s="20">
        <v>5509.0959999999995</v>
      </c>
      <c r="CQ289" s="20">
        <v>2388.1219999999998</v>
      </c>
      <c r="CR289" s="20">
        <v>4403.9359999999997</v>
      </c>
      <c r="CS289" s="20">
        <v>8778.9680000000008</v>
      </c>
      <c r="CT289" s="20">
        <v>23081.84</v>
      </c>
      <c r="CU289" s="20">
        <v>39093.03</v>
      </c>
      <c r="CV289" s="20">
        <v>41820.339999999997</v>
      </c>
      <c r="CW289" s="20">
        <v>60036.58</v>
      </c>
      <c r="CX289" s="20">
        <v>47374.44</v>
      </c>
      <c r="CY289" s="20">
        <v>40702.639999999999</v>
      </c>
      <c r="CZ289" s="20">
        <v>41121.99</v>
      </c>
      <c r="DA289" s="20">
        <v>28086.59</v>
      </c>
      <c r="DB289" s="20">
        <v>26642.13</v>
      </c>
      <c r="DC289" s="20">
        <v>25401.42</v>
      </c>
      <c r="DD289">
        <v>0</v>
      </c>
      <c r="DE289">
        <v>0</v>
      </c>
      <c r="DF289">
        <v>0</v>
      </c>
    </row>
    <row r="290" spans="1:110" x14ac:dyDescent="0.25">
      <c r="A290" s="16" t="str">
        <f t="shared" si="4"/>
        <v>Portfolio Adjusted_CPP_All_All_CAISO_1-in-2_MONTHLY SYSTEM PEAK DAY_2030_12</v>
      </c>
      <c r="B290" t="s">
        <v>195</v>
      </c>
      <c r="C290" t="s">
        <v>121</v>
      </c>
      <c r="D290" t="s">
        <v>7</v>
      </c>
      <c r="E290" t="s">
        <v>7</v>
      </c>
      <c r="F290" t="s">
        <v>110</v>
      </c>
      <c r="G290" t="s">
        <v>111</v>
      </c>
      <c r="H290" t="s">
        <v>20</v>
      </c>
      <c r="I290">
        <v>2030</v>
      </c>
      <c r="J290">
        <v>12</v>
      </c>
      <c r="K290">
        <v>3239</v>
      </c>
      <c r="L290">
        <v>76184.08</v>
      </c>
      <c r="M290">
        <v>74463.55</v>
      </c>
      <c r="N290">
        <v>73627.990000000005</v>
      </c>
      <c r="O290">
        <v>74219.490000000005</v>
      </c>
      <c r="P290">
        <v>78052.67</v>
      </c>
      <c r="Q290">
        <v>86824.43</v>
      </c>
      <c r="R290">
        <v>99330.44</v>
      </c>
      <c r="S290">
        <v>107043.8</v>
      </c>
      <c r="T290">
        <v>111606.2</v>
      </c>
      <c r="U290">
        <v>113623.9</v>
      </c>
      <c r="V290">
        <v>114954</v>
      </c>
      <c r="W290">
        <v>115615.3</v>
      </c>
      <c r="X290">
        <v>115460.1</v>
      </c>
      <c r="Y290">
        <v>115282.7</v>
      </c>
      <c r="Z290">
        <v>113767.1</v>
      </c>
      <c r="AA290">
        <v>111687.8</v>
      </c>
      <c r="AB290">
        <v>110825.7</v>
      </c>
      <c r="AC290">
        <v>109721.1</v>
      </c>
      <c r="AD290">
        <v>103212.8</v>
      </c>
      <c r="AE290">
        <v>98648.53</v>
      </c>
      <c r="AF290">
        <v>94710.68</v>
      </c>
      <c r="AG290">
        <v>90783</v>
      </c>
      <c r="AH290">
        <v>85141.55</v>
      </c>
      <c r="AI290">
        <v>79958.16</v>
      </c>
      <c r="AJ290">
        <v>49.067010000000003</v>
      </c>
      <c r="AK290">
        <v>48.591299999999997</v>
      </c>
      <c r="AL290">
        <v>48.465159999999997</v>
      </c>
      <c r="AM290">
        <v>47.889870000000002</v>
      </c>
      <c r="AN290">
        <v>47.61739</v>
      </c>
      <c r="AO290">
        <v>47.660899999999998</v>
      </c>
      <c r="AP290">
        <v>47.935609999999997</v>
      </c>
      <c r="AQ290">
        <v>47.51182</v>
      </c>
      <c r="AR290">
        <v>50.76811</v>
      </c>
      <c r="AS290">
        <v>54.824120000000001</v>
      </c>
      <c r="AT290">
        <v>58.481859999999998</v>
      </c>
      <c r="AU290">
        <v>60.864739999999998</v>
      </c>
      <c r="AV290">
        <v>62.048929999999999</v>
      </c>
      <c r="AW290">
        <v>61.69209</v>
      </c>
      <c r="AX290">
        <v>62.012300000000003</v>
      </c>
      <c r="AY290">
        <v>61.503079999999997</v>
      </c>
      <c r="AZ290">
        <v>59.886389999999999</v>
      </c>
      <c r="BA290">
        <v>57.256810000000002</v>
      </c>
      <c r="BB290">
        <v>55.151380000000003</v>
      </c>
      <c r="BC290">
        <v>54.394930000000002</v>
      </c>
      <c r="BD290">
        <v>52.453659999999999</v>
      </c>
      <c r="BE290">
        <v>50.83193</v>
      </c>
      <c r="BF290">
        <v>49.986490000000003</v>
      </c>
      <c r="BG290">
        <v>49.099299999999999</v>
      </c>
      <c r="BH290">
        <v>-464.99149999999997</v>
      </c>
      <c r="BI290">
        <v>-444.84379999999999</v>
      </c>
      <c r="BJ290">
        <v>-300.22230000000002</v>
      </c>
      <c r="BK290">
        <v>-234.31309999999999</v>
      </c>
      <c r="BL290">
        <v>-169.0609</v>
      </c>
      <c r="BM290">
        <v>146.73650000000001</v>
      </c>
      <c r="BN290">
        <v>738.98099999999999</v>
      </c>
      <c r="BO290">
        <v>66.995800000000003</v>
      </c>
      <c r="BP290">
        <v>-1385.902</v>
      </c>
      <c r="BQ290">
        <v>-1141.9590000000001</v>
      </c>
      <c r="BR290">
        <v>-624.8116</v>
      </c>
      <c r="BS290">
        <v>-395.82240000000002</v>
      </c>
      <c r="BT290">
        <v>100.9876</v>
      </c>
      <c r="BU290">
        <v>832.57280000000003</v>
      </c>
      <c r="BV290">
        <v>1994.0329999999999</v>
      </c>
      <c r="BW290">
        <v>1106.1310000000001</v>
      </c>
      <c r="BX290">
        <v>524.71690000000001</v>
      </c>
      <c r="BY290">
        <v>325.72640000000001</v>
      </c>
      <c r="BZ290">
        <v>-156.09049999999999</v>
      </c>
      <c r="CA290">
        <v>-797.86749999999995</v>
      </c>
      <c r="CB290">
        <v>-1071.1210000000001</v>
      </c>
      <c r="CC290">
        <v>-1064.3</v>
      </c>
      <c r="CD290">
        <v>-1184.9490000000001</v>
      </c>
      <c r="CE290">
        <v>-871.44050000000004</v>
      </c>
      <c r="CF290">
        <v>14893.43</v>
      </c>
      <c r="CG290">
        <v>16896.669999999998</v>
      </c>
      <c r="CH290">
        <v>14860.36</v>
      </c>
      <c r="CI290">
        <v>14389.02</v>
      </c>
      <c r="CJ290">
        <v>12748.89</v>
      </c>
      <c r="CK290">
        <v>11219.87</v>
      </c>
      <c r="CL290">
        <v>13567.74</v>
      </c>
      <c r="CM290">
        <v>13523.97</v>
      </c>
      <c r="CN290">
        <v>9038.8469999999998</v>
      </c>
      <c r="CO290">
        <v>7061.2020000000002</v>
      </c>
      <c r="CP290">
        <v>4384.2780000000002</v>
      </c>
      <c r="CQ290">
        <v>1862.567</v>
      </c>
      <c r="CR290">
        <v>3398.8539999999998</v>
      </c>
      <c r="CS290">
        <v>6623.24</v>
      </c>
      <c r="CT290">
        <v>17211.919999999998</v>
      </c>
      <c r="CU290">
        <v>29590.74</v>
      </c>
      <c r="CV290">
        <v>33085.449999999997</v>
      </c>
      <c r="CW290">
        <v>48798.59</v>
      </c>
      <c r="CX290">
        <v>39454.050000000003</v>
      </c>
      <c r="CY290">
        <v>34618.69</v>
      </c>
      <c r="CZ290">
        <v>35582.239999999998</v>
      </c>
      <c r="DA290">
        <v>24484.38</v>
      </c>
      <c r="DB290">
        <v>23311.35</v>
      </c>
      <c r="DC290">
        <v>22323.71</v>
      </c>
      <c r="DD290">
        <v>0</v>
      </c>
      <c r="DE290">
        <v>0</v>
      </c>
      <c r="DF290">
        <v>0</v>
      </c>
    </row>
    <row r="291" spans="1:110" x14ac:dyDescent="0.25">
      <c r="A291" s="16" t="str">
        <f t="shared" si="4"/>
        <v>Portfolio Adjusted_CPP_All_All_CAISO_1-in-2_MONTHLY SYSTEM PEAK DAY_2031_1</v>
      </c>
      <c r="B291" t="s">
        <v>195</v>
      </c>
      <c r="C291" t="s">
        <v>121</v>
      </c>
      <c r="D291" t="s">
        <v>7</v>
      </c>
      <c r="E291" t="s">
        <v>7</v>
      </c>
      <c r="F291" t="s">
        <v>110</v>
      </c>
      <c r="G291" t="s">
        <v>111</v>
      </c>
      <c r="H291" t="s">
        <v>20</v>
      </c>
      <c r="I291">
        <v>2031</v>
      </c>
      <c r="J291">
        <v>1</v>
      </c>
      <c r="K291">
        <v>3050</v>
      </c>
      <c r="L291">
        <v>71785.83</v>
      </c>
      <c r="M291">
        <v>70380.7</v>
      </c>
      <c r="N291">
        <v>69707.69</v>
      </c>
      <c r="O291">
        <v>70314.66</v>
      </c>
      <c r="P291">
        <v>74147.86</v>
      </c>
      <c r="Q291">
        <v>82827.360000000001</v>
      </c>
      <c r="R291">
        <v>95772.98</v>
      </c>
      <c r="S291">
        <v>103217.3</v>
      </c>
      <c r="T291">
        <v>106953.7</v>
      </c>
      <c r="U291">
        <v>108473</v>
      </c>
      <c r="V291">
        <v>110174.7</v>
      </c>
      <c r="W291">
        <v>110605.5</v>
      </c>
      <c r="X291">
        <v>110505.5</v>
      </c>
      <c r="Y291">
        <v>110491</v>
      </c>
      <c r="Z291">
        <v>109381.8</v>
      </c>
      <c r="AA291">
        <v>107342</v>
      </c>
      <c r="AB291">
        <v>105622.39999999999</v>
      </c>
      <c r="AC291">
        <v>105107.8</v>
      </c>
      <c r="AD291">
        <v>99234.39</v>
      </c>
      <c r="AE291">
        <v>94550.81</v>
      </c>
      <c r="AF291">
        <v>90392.63</v>
      </c>
      <c r="AG291">
        <v>86293.95</v>
      </c>
      <c r="AH291">
        <v>80442.5</v>
      </c>
      <c r="AI291">
        <v>75535.47</v>
      </c>
      <c r="AJ291">
        <v>44.374420000000001</v>
      </c>
      <c r="AK291">
        <v>43.515300000000003</v>
      </c>
      <c r="AL291">
        <v>42.186900000000001</v>
      </c>
      <c r="AM291">
        <v>41.65343</v>
      </c>
      <c r="AN291">
        <v>41.193199999999997</v>
      </c>
      <c r="AO291">
        <v>41.157310000000003</v>
      </c>
      <c r="AP291">
        <v>40.765439999999998</v>
      </c>
      <c r="AQ291">
        <v>40.594859999999997</v>
      </c>
      <c r="AR291">
        <v>44.689839999999997</v>
      </c>
      <c r="AS291">
        <v>49.762390000000003</v>
      </c>
      <c r="AT291">
        <v>52.328159999999997</v>
      </c>
      <c r="AU291">
        <v>55.092799999999997</v>
      </c>
      <c r="AV291">
        <v>56.170659999999998</v>
      </c>
      <c r="AW291">
        <v>56.849890000000002</v>
      </c>
      <c r="AX291">
        <v>56.980980000000002</v>
      </c>
      <c r="AY291">
        <v>57.836060000000003</v>
      </c>
      <c r="AZ291">
        <v>56.902900000000002</v>
      </c>
      <c r="BA291">
        <v>54.783009999999997</v>
      </c>
      <c r="BB291">
        <v>52.804020000000001</v>
      </c>
      <c r="BC291">
        <v>50.72439</v>
      </c>
      <c r="BD291">
        <v>49.846209999999999</v>
      </c>
      <c r="BE291">
        <v>49.043909999999997</v>
      </c>
      <c r="BF291">
        <v>48.07405</v>
      </c>
      <c r="BG291">
        <v>47.384529999999998</v>
      </c>
      <c r="BH291">
        <v>-433.85879999999997</v>
      </c>
      <c r="BI291">
        <v>-415.95159999999998</v>
      </c>
      <c r="BJ291">
        <v>-278.84640000000002</v>
      </c>
      <c r="BK291">
        <v>-216.0514</v>
      </c>
      <c r="BL291">
        <v>-154.93690000000001</v>
      </c>
      <c r="BM291">
        <v>144.20189999999999</v>
      </c>
      <c r="BN291">
        <v>711.05470000000003</v>
      </c>
      <c r="BO291">
        <v>66.816730000000007</v>
      </c>
      <c r="BP291">
        <v>-1326.13</v>
      </c>
      <c r="BQ291">
        <v>-1090.6559999999999</v>
      </c>
      <c r="BR291">
        <v>-600.81949999999995</v>
      </c>
      <c r="BS291">
        <v>-379.22739999999999</v>
      </c>
      <c r="BT291">
        <v>96.607650000000007</v>
      </c>
      <c r="BU291">
        <v>797.92229999999995</v>
      </c>
      <c r="BV291">
        <v>1917.0619999999999</v>
      </c>
      <c r="BW291">
        <v>1062.549</v>
      </c>
      <c r="BX291">
        <v>504.12009999999998</v>
      </c>
      <c r="BY291">
        <v>320.08710000000002</v>
      </c>
      <c r="BZ291">
        <v>-143.6953</v>
      </c>
      <c r="CA291">
        <v>-758.89099999999996</v>
      </c>
      <c r="CB291">
        <v>-1017.8150000000001</v>
      </c>
      <c r="CC291">
        <v>-1006.496</v>
      </c>
      <c r="CD291">
        <v>-1113.74</v>
      </c>
      <c r="CE291">
        <v>-815.23500000000001</v>
      </c>
      <c r="CF291">
        <v>13446.5</v>
      </c>
      <c r="CG291">
        <v>15417.39</v>
      </c>
      <c r="CH291">
        <v>13600.66</v>
      </c>
      <c r="CI291">
        <v>13175.36</v>
      </c>
      <c r="CJ291">
        <v>11739.53</v>
      </c>
      <c r="CK291">
        <v>10365.040000000001</v>
      </c>
      <c r="CL291">
        <v>12857.2</v>
      </c>
      <c r="CM291">
        <v>12828.19</v>
      </c>
      <c r="CN291">
        <v>8395.5889999999999</v>
      </c>
      <c r="CO291">
        <v>6497.0879999999997</v>
      </c>
      <c r="CP291">
        <v>4061.2190000000001</v>
      </c>
      <c r="CQ291">
        <v>1709.1089999999999</v>
      </c>
      <c r="CR291">
        <v>3114.6529999999998</v>
      </c>
      <c r="CS291">
        <v>6078.0360000000001</v>
      </c>
      <c r="CT291">
        <v>15906.09</v>
      </c>
      <c r="CU291">
        <v>27279.95</v>
      </c>
      <c r="CV291">
        <v>30403.02</v>
      </c>
      <c r="CW291">
        <v>45676.59</v>
      </c>
      <c r="CX291">
        <v>37010.19</v>
      </c>
      <c r="CY291">
        <v>32232.35</v>
      </c>
      <c r="CZ291">
        <v>32827.480000000003</v>
      </c>
      <c r="DA291">
        <v>22564.42</v>
      </c>
      <c r="DB291">
        <v>21316.639999999999</v>
      </c>
      <c r="DC291">
        <v>20381.02</v>
      </c>
      <c r="DD291">
        <v>0</v>
      </c>
      <c r="DE291">
        <v>0</v>
      </c>
      <c r="DF291">
        <v>0</v>
      </c>
    </row>
    <row r="292" spans="1:110" x14ac:dyDescent="0.25">
      <c r="A292" s="16" t="str">
        <f t="shared" si="4"/>
        <v>Portfolio Adjusted_CPP_All_All_CAISO_1-in-2_MONTHLY SYSTEM PEAK DAY_2031_2</v>
      </c>
      <c r="B292" t="s">
        <v>195</v>
      </c>
      <c r="C292" t="s">
        <v>121</v>
      </c>
      <c r="D292" t="s">
        <v>7</v>
      </c>
      <c r="E292" t="s">
        <v>7</v>
      </c>
      <c r="F292" t="s">
        <v>110</v>
      </c>
      <c r="G292" t="s">
        <v>111</v>
      </c>
      <c r="H292" t="s">
        <v>20</v>
      </c>
      <c r="I292">
        <v>2031</v>
      </c>
      <c r="J292">
        <v>2</v>
      </c>
      <c r="K292">
        <v>3050</v>
      </c>
      <c r="L292">
        <v>72423.210000000006</v>
      </c>
      <c r="M292">
        <v>70584.05</v>
      </c>
      <c r="N292">
        <v>69772.22</v>
      </c>
      <c r="O292">
        <v>70242.61</v>
      </c>
      <c r="P292">
        <v>73729.89</v>
      </c>
      <c r="Q292">
        <v>82059.25</v>
      </c>
      <c r="R292">
        <v>94713.05</v>
      </c>
      <c r="S292">
        <v>102763.8</v>
      </c>
      <c r="T292">
        <v>108022.8</v>
      </c>
      <c r="U292">
        <v>110171</v>
      </c>
      <c r="V292">
        <v>112374.8</v>
      </c>
      <c r="W292">
        <v>112743.4</v>
      </c>
      <c r="X292">
        <v>111850.3</v>
      </c>
      <c r="Y292">
        <v>111515.1</v>
      </c>
      <c r="Z292">
        <v>110040.1</v>
      </c>
      <c r="AA292">
        <v>107265.4</v>
      </c>
      <c r="AB292">
        <v>104780.3</v>
      </c>
      <c r="AC292">
        <v>104362</v>
      </c>
      <c r="AD292">
        <v>100144.5</v>
      </c>
      <c r="AE292">
        <v>95537.79</v>
      </c>
      <c r="AF292">
        <v>91332.35</v>
      </c>
      <c r="AG292">
        <v>87366.64</v>
      </c>
      <c r="AH292">
        <v>81548.33</v>
      </c>
      <c r="AI292">
        <v>76521.31</v>
      </c>
      <c r="AJ292">
        <v>47.974499999999999</v>
      </c>
      <c r="AK292">
        <v>48.494349999999997</v>
      </c>
      <c r="AL292">
        <v>48.116700000000002</v>
      </c>
      <c r="AM292">
        <v>47.981630000000003</v>
      </c>
      <c r="AN292">
        <v>47.175820000000002</v>
      </c>
      <c r="AO292">
        <v>46.687150000000003</v>
      </c>
      <c r="AP292">
        <v>46.093690000000002</v>
      </c>
      <c r="AQ292">
        <v>45.876420000000003</v>
      </c>
      <c r="AR292">
        <v>47.284829999999999</v>
      </c>
      <c r="AS292">
        <v>49.929900000000004</v>
      </c>
      <c r="AT292">
        <v>51.158459999999998</v>
      </c>
      <c r="AU292">
        <v>52.922629999999998</v>
      </c>
      <c r="AV292">
        <v>54.166130000000003</v>
      </c>
      <c r="AW292">
        <v>55.104379999999999</v>
      </c>
      <c r="AX292">
        <v>55.20476</v>
      </c>
      <c r="AY292">
        <v>55.29271</v>
      </c>
      <c r="AZ292">
        <v>54.367820000000002</v>
      </c>
      <c r="BA292">
        <v>53.136180000000003</v>
      </c>
      <c r="BB292">
        <v>50.847239999999999</v>
      </c>
      <c r="BC292">
        <v>49.486159999999998</v>
      </c>
      <c r="BD292">
        <v>48.915239999999997</v>
      </c>
      <c r="BE292">
        <v>46.800690000000003</v>
      </c>
      <c r="BF292">
        <v>46.188009999999998</v>
      </c>
      <c r="BG292">
        <v>45.432510000000001</v>
      </c>
      <c r="BH292">
        <v>-427.86630000000002</v>
      </c>
      <c r="BI292">
        <v>-411.30650000000003</v>
      </c>
      <c r="BJ292">
        <v>-271.87</v>
      </c>
      <c r="BK292">
        <v>-208.0609</v>
      </c>
      <c r="BL292">
        <v>-147.30250000000001</v>
      </c>
      <c r="BM292">
        <v>149.78380000000001</v>
      </c>
      <c r="BN292">
        <v>701.41899999999998</v>
      </c>
      <c r="BO292">
        <v>68.181610000000006</v>
      </c>
      <c r="BP292">
        <v>-1337.6189999999999</v>
      </c>
      <c r="BQ292">
        <v>-1107.999</v>
      </c>
      <c r="BR292">
        <v>-614.96050000000002</v>
      </c>
      <c r="BS292">
        <v>-388.23779999999999</v>
      </c>
      <c r="BT292">
        <v>96.72842</v>
      </c>
      <c r="BU292">
        <v>805.79060000000004</v>
      </c>
      <c r="BV292">
        <v>1931.5340000000001</v>
      </c>
      <c r="BW292">
        <v>1062.8720000000001</v>
      </c>
      <c r="BX292">
        <v>504.01530000000002</v>
      </c>
      <c r="BY292">
        <v>327.15269999999998</v>
      </c>
      <c r="BZ292">
        <v>-143.221</v>
      </c>
      <c r="CA292">
        <v>-766.45370000000003</v>
      </c>
      <c r="CB292">
        <v>-1027.6089999999999</v>
      </c>
      <c r="CC292">
        <v>-1015.494</v>
      </c>
      <c r="CD292">
        <v>-1123.0150000000001</v>
      </c>
      <c r="CE292">
        <v>-816.02290000000005</v>
      </c>
      <c r="CF292" s="20">
        <v>14210.56</v>
      </c>
      <c r="CG292" s="20">
        <v>15932.46</v>
      </c>
      <c r="CH292" s="20">
        <v>14007.67</v>
      </c>
      <c r="CI292" s="20">
        <v>13493.34</v>
      </c>
      <c r="CJ292" s="20">
        <v>11888.93</v>
      </c>
      <c r="CK292" s="20">
        <v>10427.299999999999</v>
      </c>
      <c r="CL292" s="20">
        <v>12869.5</v>
      </c>
      <c r="CM292" s="20">
        <v>12906.69</v>
      </c>
      <c r="CN292" s="20">
        <v>8649.2150000000001</v>
      </c>
      <c r="CO292" s="20">
        <v>6738.4650000000001</v>
      </c>
      <c r="CP292" s="20">
        <v>4262.5600000000004</v>
      </c>
      <c r="CQ292" s="20">
        <v>1789.5830000000001</v>
      </c>
      <c r="CR292" s="20">
        <v>3219.4290000000001</v>
      </c>
      <c r="CS292" s="20">
        <v>6255.48</v>
      </c>
      <c r="CT292" s="20">
        <v>16222.2</v>
      </c>
      <c r="CU292" s="20">
        <v>27346.28</v>
      </c>
      <c r="CV292" s="20">
        <v>30260.07</v>
      </c>
      <c r="CW292" s="20">
        <v>46072.68</v>
      </c>
      <c r="CX292" s="20">
        <v>37845.81</v>
      </c>
      <c r="CY292" s="20">
        <v>32935.629999999997</v>
      </c>
      <c r="CZ292" s="20">
        <v>33587.86</v>
      </c>
      <c r="DA292" s="20">
        <v>23434.91</v>
      </c>
      <c r="DB292" s="20">
        <v>22447.89</v>
      </c>
      <c r="DC292" s="20">
        <v>21495.99</v>
      </c>
      <c r="DD292">
        <v>0</v>
      </c>
      <c r="DE292">
        <v>0</v>
      </c>
      <c r="DF292">
        <v>0</v>
      </c>
    </row>
    <row r="293" spans="1:110" x14ac:dyDescent="0.25">
      <c r="A293" s="16" t="str">
        <f t="shared" si="4"/>
        <v>Portfolio Adjusted_CPP_All_All_CAISO_1-in-2_MONTHLY SYSTEM PEAK DAY_2031_3</v>
      </c>
      <c r="B293" t="s">
        <v>195</v>
      </c>
      <c r="C293" t="s">
        <v>121</v>
      </c>
      <c r="D293" t="s">
        <v>7</v>
      </c>
      <c r="E293" t="s">
        <v>7</v>
      </c>
      <c r="F293" t="s">
        <v>110</v>
      </c>
      <c r="G293" t="s">
        <v>111</v>
      </c>
      <c r="H293" t="s">
        <v>20</v>
      </c>
      <c r="I293">
        <v>2031</v>
      </c>
      <c r="J293">
        <v>3</v>
      </c>
      <c r="K293">
        <v>3050</v>
      </c>
      <c r="L293">
        <v>87081.66</v>
      </c>
      <c r="M293">
        <v>85416.54</v>
      </c>
      <c r="N293">
        <v>84629.41</v>
      </c>
      <c r="O293">
        <v>84869.35</v>
      </c>
      <c r="P293">
        <v>87639.7</v>
      </c>
      <c r="Q293">
        <v>94469.63</v>
      </c>
      <c r="R293">
        <v>104942.7</v>
      </c>
      <c r="S293">
        <v>110899.2</v>
      </c>
      <c r="T293">
        <v>114278.8</v>
      </c>
      <c r="U293">
        <v>115934.5</v>
      </c>
      <c r="V293">
        <v>117683</v>
      </c>
      <c r="W293">
        <v>118532.2</v>
      </c>
      <c r="X293">
        <v>118845.4</v>
      </c>
      <c r="Y293">
        <v>118579.4</v>
      </c>
      <c r="Z293">
        <v>117085.8</v>
      </c>
      <c r="AA293">
        <v>114513.7</v>
      </c>
      <c r="AB293">
        <v>111180.6</v>
      </c>
      <c r="AC293">
        <v>108685.6</v>
      </c>
      <c r="AD293">
        <v>106173</v>
      </c>
      <c r="AE293">
        <v>104919.3</v>
      </c>
      <c r="AF293">
        <v>101390.6</v>
      </c>
      <c r="AG293">
        <v>98103.01</v>
      </c>
      <c r="AH293">
        <v>93686.41</v>
      </c>
      <c r="AI293">
        <v>89865.56</v>
      </c>
      <c r="AJ293">
        <v>52.385840000000002</v>
      </c>
      <c r="AK293">
        <v>52.310220000000001</v>
      </c>
      <c r="AL293">
        <v>52.063949999999998</v>
      </c>
      <c r="AM293">
        <v>51.573779999999999</v>
      </c>
      <c r="AN293">
        <v>51.334299999999999</v>
      </c>
      <c r="AO293">
        <v>50.82723</v>
      </c>
      <c r="AP293">
        <v>50.355809999999998</v>
      </c>
      <c r="AQ293">
        <v>50.682340000000003</v>
      </c>
      <c r="AR293">
        <v>53.219839999999998</v>
      </c>
      <c r="AS293">
        <v>56.79627</v>
      </c>
      <c r="AT293">
        <v>60.231369999999998</v>
      </c>
      <c r="AU293">
        <v>62.740259999999999</v>
      </c>
      <c r="AV293">
        <v>63.64593</v>
      </c>
      <c r="AW293">
        <v>65.221710000000002</v>
      </c>
      <c r="AX293">
        <v>64.636589999999998</v>
      </c>
      <c r="AY293">
        <v>65.045649999999995</v>
      </c>
      <c r="AZ293">
        <v>63.837719999999997</v>
      </c>
      <c r="BA293">
        <v>61.832189999999997</v>
      </c>
      <c r="BB293">
        <v>58.68562</v>
      </c>
      <c r="BC293">
        <v>57.036369999999998</v>
      </c>
      <c r="BD293">
        <v>56.195459999999997</v>
      </c>
      <c r="BE293">
        <v>54.932429999999997</v>
      </c>
      <c r="BF293">
        <v>54.339599999999997</v>
      </c>
      <c r="BG293">
        <v>53.575769999999999</v>
      </c>
      <c r="BH293">
        <v>-546.93780000000004</v>
      </c>
      <c r="BI293">
        <v>-523.60810000000004</v>
      </c>
      <c r="BJ293">
        <v>-361.52929999999998</v>
      </c>
      <c r="BK293">
        <v>-286.41930000000002</v>
      </c>
      <c r="BL293">
        <v>-204.0829</v>
      </c>
      <c r="BM293">
        <v>149.05330000000001</v>
      </c>
      <c r="BN293">
        <v>781.60249999999996</v>
      </c>
      <c r="BO293">
        <v>68.82996</v>
      </c>
      <c r="BP293">
        <v>-1417.6479999999999</v>
      </c>
      <c r="BQ293">
        <v>-1165.5889999999999</v>
      </c>
      <c r="BR293">
        <v>-640.61019999999996</v>
      </c>
      <c r="BS293">
        <v>-404.94069999999999</v>
      </c>
      <c r="BT293">
        <v>105.10850000000001</v>
      </c>
      <c r="BU293">
        <v>855.61099999999999</v>
      </c>
      <c r="BV293">
        <v>2042.4059999999999</v>
      </c>
      <c r="BW293">
        <v>1126.3689999999999</v>
      </c>
      <c r="BX293">
        <v>523.41</v>
      </c>
      <c r="BY293">
        <v>335.89769999999999</v>
      </c>
      <c r="BZ293">
        <v>-146.97829999999999</v>
      </c>
      <c r="CA293">
        <v>-844.81780000000003</v>
      </c>
      <c r="CB293">
        <v>-1147.5740000000001</v>
      </c>
      <c r="CC293">
        <v>-1153.365</v>
      </c>
      <c r="CD293">
        <v>-1310.9829999999999</v>
      </c>
      <c r="CE293">
        <v>-995.40099999999995</v>
      </c>
      <c r="CF293">
        <v>18502.05</v>
      </c>
      <c r="CG293">
        <v>21094.720000000001</v>
      </c>
      <c r="CH293">
        <v>18613.39</v>
      </c>
      <c r="CI293">
        <v>17853.52</v>
      </c>
      <c r="CJ293">
        <v>15388.08</v>
      </c>
      <c r="CK293">
        <v>12846.19</v>
      </c>
      <c r="CL293">
        <v>14986.6</v>
      </c>
      <c r="CM293">
        <v>14444.97</v>
      </c>
      <c r="CN293">
        <v>9549.8439999999991</v>
      </c>
      <c r="CO293">
        <v>7409.0780000000004</v>
      </c>
      <c r="CP293">
        <v>4612.5219999999999</v>
      </c>
      <c r="CQ293">
        <v>1950.2919999999999</v>
      </c>
      <c r="CR293">
        <v>3567.9389999999999</v>
      </c>
      <c r="CS293">
        <v>6896.7370000000001</v>
      </c>
      <c r="CT293">
        <v>17793.66</v>
      </c>
      <c r="CU293">
        <v>30307.52</v>
      </c>
      <c r="CV293">
        <v>33025.56</v>
      </c>
      <c r="CW293">
        <v>49408.62</v>
      </c>
      <c r="CX293">
        <v>42983.27</v>
      </c>
      <c r="CY293">
        <v>39467.46</v>
      </c>
      <c r="CZ293">
        <v>40684.22</v>
      </c>
      <c r="DA293">
        <v>28279.48</v>
      </c>
      <c r="DB293">
        <v>27511.17</v>
      </c>
      <c r="DC293">
        <v>27126.84</v>
      </c>
      <c r="DD293">
        <v>0</v>
      </c>
      <c r="DE293">
        <v>0</v>
      </c>
      <c r="DF293">
        <v>0</v>
      </c>
    </row>
    <row r="294" spans="1:110" x14ac:dyDescent="0.25">
      <c r="A294" s="16" t="str">
        <f t="shared" si="4"/>
        <v>Portfolio Adjusted_CPP_All_All_CAISO_1-in-2_MONTHLY SYSTEM PEAK DAY_2031_4</v>
      </c>
      <c r="B294" t="s">
        <v>195</v>
      </c>
      <c r="C294" t="s">
        <v>121</v>
      </c>
      <c r="D294" t="s">
        <v>7</v>
      </c>
      <c r="E294" t="s">
        <v>7</v>
      </c>
      <c r="F294" t="s">
        <v>110</v>
      </c>
      <c r="G294" t="s">
        <v>111</v>
      </c>
      <c r="H294" t="s">
        <v>20</v>
      </c>
      <c r="I294">
        <v>2031</v>
      </c>
      <c r="J294">
        <v>4</v>
      </c>
      <c r="K294">
        <v>3050</v>
      </c>
      <c r="L294">
        <v>85034.37</v>
      </c>
      <c r="M294">
        <v>83424.240000000005</v>
      </c>
      <c r="N294">
        <v>82579.63</v>
      </c>
      <c r="O294">
        <v>82705.53</v>
      </c>
      <c r="P294">
        <v>84656.49</v>
      </c>
      <c r="Q294">
        <v>90063.37</v>
      </c>
      <c r="R294">
        <v>96606.34</v>
      </c>
      <c r="S294">
        <v>99601.1</v>
      </c>
      <c r="T294">
        <v>101777.1</v>
      </c>
      <c r="U294">
        <v>104366.1</v>
      </c>
      <c r="V294">
        <v>106918.7</v>
      </c>
      <c r="W294">
        <v>108432.7</v>
      </c>
      <c r="X294">
        <v>109395.3</v>
      </c>
      <c r="Y294">
        <v>110348.5</v>
      </c>
      <c r="Z294">
        <v>109985.8</v>
      </c>
      <c r="AA294">
        <v>108567.3</v>
      </c>
      <c r="AB294">
        <v>105336.6</v>
      </c>
      <c r="AC294">
        <v>102049.4</v>
      </c>
      <c r="AD294">
        <v>98381.65</v>
      </c>
      <c r="AE294">
        <v>97534.34</v>
      </c>
      <c r="AF294">
        <v>94971.92</v>
      </c>
      <c r="AG294">
        <v>92945.84</v>
      </c>
      <c r="AH294">
        <v>90009.9</v>
      </c>
      <c r="AI294">
        <v>87244.88</v>
      </c>
      <c r="AJ294">
        <v>61.802489999999999</v>
      </c>
      <c r="AK294">
        <v>61.248579999999997</v>
      </c>
      <c r="AL294">
        <v>60.383150000000001</v>
      </c>
      <c r="AM294">
        <v>59.43347</v>
      </c>
      <c r="AN294">
        <v>59.132629999999999</v>
      </c>
      <c r="AO294">
        <v>58.569479999999999</v>
      </c>
      <c r="AP294">
        <v>58.560270000000003</v>
      </c>
      <c r="AQ294">
        <v>58.717829999999999</v>
      </c>
      <c r="AR294">
        <v>63.777380000000001</v>
      </c>
      <c r="AS294">
        <v>67.593050000000005</v>
      </c>
      <c r="AT294">
        <v>72.069310000000002</v>
      </c>
      <c r="AU294">
        <v>75.159139999999994</v>
      </c>
      <c r="AV294">
        <v>77.346090000000004</v>
      </c>
      <c r="AW294">
        <v>78.498350000000002</v>
      </c>
      <c r="AX294">
        <v>78.570570000000004</v>
      </c>
      <c r="AY294">
        <v>78.272720000000007</v>
      </c>
      <c r="AZ294">
        <v>76.832400000000007</v>
      </c>
      <c r="BA294">
        <v>74.711839999999995</v>
      </c>
      <c r="BB294">
        <v>72.149870000000007</v>
      </c>
      <c r="BC294">
        <v>69.567300000000003</v>
      </c>
      <c r="BD294">
        <v>66.385180000000005</v>
      </c>
      <c r="BE294">
        <v>64.632390000000001</v>
      </c>
      <c r="BF294">
        <v>62.935980000000001</v>
      </c>
      <c r="BG294">
        <v>61.783580000000001</v>
      </c>
      <c r="BH294">
        <v>-527.85519999999997</v>
      </c>
      <c r="BI294">
        <v>-507.25420000000003</v>
      </c>
      <c r="BJ294">
        <v>-349.0849</v>
      </c>
      <c r="BK294">
        <v>-274.01650000000001</v>
      </c>
      <c r="BL294">
        <v>-191.83590000000001</v>
      </c>
      <c r="BM294">
        <v>147.81030000000001</v>
      </c>
      <c r="BN294">
        <v>716.79759999999999</v>
      </c>
      <c r="BO294">
        <v>65.625540000000001</v>
      </c>
      <c r="BP294">
        <v>-1256.9000000000001</v>
      </c>
      <c r="BQ294">
        <v>-1051.1320000000001</v>
      </c>
      <c r="BR294">
        <v>-589.18719999999996</v>
      </c>
      <c r="BS294">
        <v>-374.78100000000001</v>
      </c>
      <c r="BT294">
        <v>95.425250000000005</v>
      </c>
      <c r="BU294">
        <v>796.83900000000006</v>
      </c>
      <c r="BV294">
        <v>1923.021</v>
      </c>
      <c r="BW294">
        <v>1070.44</v>
      </c>
      <c r="BX294">
        <v>500.09</v>
      </c>
      <c r="BY294">
        <v>327.43400000000003</v>
      </c>
      <c r="BZ294">
        <v>-115.7218</v>
      </c>
      <c r="CA294">
        <v>-762.80029999999999</v>
      </c>
      <c r="CB294">
        <v>-1058.0160000000001</v>
      </c>
      <c r="CC294">
        <v>-1079.537</v>
      </c>
      <c r="CD294">
        <v>-1250.2260000000001</v>
      </c>
      <c r="CE294">
        <v>-955.51110000000006</v>
      </c>
      <c r="CF294" s="20">
        <v>18016.22</v>
      </c>
      <c r="CG294" s="20">
        <v>20464.21</v>
      </c>
      <c r="CH294" s="20">
        <v>17943.310000000001</v>
      </c>
      <c r="CI294" s="20">
        <v>17210.61</v>
      </c>
      <c r="CJ294" s="20">
        <v>14602.5</v>
      </c>
      <c r="CK294" s="20">
        <v>11898.96</v>
      </c>
      <c r="CL294" s="20">
        <v>13157.29</v>
      </c>
      <c r="CM294" s="20">
        <v>12073.23</v>
      </c>
      <c r="CN294" s="20">
        <v>7832.3239999999996</v>
      </c>
      <c r="CO294" s="20">
        <v>6242.4830000000002</v>
      </c>
      <c r="CP294" s="20">
        <v>3927.1950000000002</v>
      </c>
      <c r="CQ294" s="20">
        <v>1666.3209999999999</v>
      </c>
      <c r="CR294" s="20">
        <v>3057.973</v>
      </c>
      <c r="CS294" s="20">
        <v>6055.1369999999997</v>
      </c>
      <c r="CT294" s="20">
        <v>15887.61</v>
      </c>
      <c r="CU294" s="20">
        <v>27490.99</v>
      </c>
      <c r="CV294" s="20">
        <v>30007.13</v>
      </c>
      <c r="CW294" s="20">
        <v>44884.31</v>
      </c>
      <c r="CX294" s="20">
        <v>38663.839999999997</v>
      </c>
      <c r="CY294" s="20">
        <v>35846.019999999997</v>
      </c>
      <c r="CZ294" s="20">
        <v>37360.980000000003</v>
      </c>
      <c r="DA294" s="20">
        <v>26598.55</v>
      </c>
      <c r="DB294" s="20">
        <v>26294.62</v>
      </c>
      <c r="DC294" s="20">
        <v>26272.68</v>
      </c>
      <c r="DD294">
        <v>0</v>
      </c>
      <c r="DE294">
        <v>0</v>
      </c>
      <c r="DF294">
        <v>0</v>
      </c>
    </row>
    <row r="295" spans="1:110" x14ac:dyDescent="0.25">
      <c r="A295" s="16" t="str">
        <f t="shared" si="4"/>
        <v>Portfolio Adjusted_CPP_All_All_CAISO_1-in-2_MONTHLY SYSTEM PEAK DAY_2031_5</v>
      </c>
      <c r="B295" t="s">
        <v>195</v>
      </c>
      <c r="C295" t="s">
        <v>121</v>
      </c>
      <c r="D295" t="s">
        <v>7</v>
      </c>
      <c r="E295" t="s">
        <v>7</v>
      </c>
      <c r="F295" t="s">
        <v>110</v>
      </c>
      <c r="G295" t="s">
        <v>111</v>
      </c>
      <c r="H295" t="s">
        <v>20</v>
      </c>
      <c r="I295">
        <v>2031</v>
      </c>
      <c r="J295">
        <v>5</v>
      </c>
      <c r="K295">
        <v>3050</v>
      </c>
      <c r="L295">
        <v>89015.37</v>
      </c>
      <c r="M295">
        <v>87158.26</v>
      </c>
      <c r="N295">
        <v>86182.62</v>
      </c>
      <c r="O295">
        <v>86116.03</v>
      </c>
      <c r="P295">
        <v>87851.45</v>
      </c>
      <c r="Q295">
        <v>93062.61</v>
      </c>
      <c r="R295">
        <v>99404.86</v>
      </c>
      <c r="S295">
        <v>104841.60000000001</v>
      </c>
      <c r="T295">
        <v>109933.4</v>
      </c>
      <c r="U295">
        <v>114553</v>
      </c>
      <c r="V295">
        <v>118756.7</v>
      </c>
      <c r="W295">
        <v>121548.4</v>
      </c>
      <c r="X295">
        <v>123078.39999999999</v>
      </c>
      <c r="Y295">
        <v>124028.6</v>
      </c>
      <c r="Z295">
        <v>123460.9</v>
      </c>
      <c r="AA295">
        <v>121084.8</v>
      </c>
      <c r="AB295">
        <v>117736.6</v>
      </c>
      <c r="AC295">
        <v>113355.2</v>
      </c>
      <c r="AD295">
        <v>107528</v>
      </c>
      <c r="AE295">
        <v>104573.6</v>
      </c>
      <c r="AF295">
        <v>102169.3</v>
      </c>
      <c r="AG295">
        <v>99309.18</v>
      </c>
      <c r="AH295">
        <v>95460.95</v>
      </c>
      <c r="AI295">
        <v>91822.79</v>
      </c>
      <c r="AJ295">
        <v>63.05789</v>
      </c>
      <c r="AK295">
        <v>62.147399999999998</v>
      </c>
      <c r="AL295">
        <v>61.699150000000003</v>
      </c>
      <c r="AM295">
        <v>61.455959999999997</v>
      </c>
      <c r="AN295">
        <v>61.287129999999998</v>
      </c>
      <c r="AO295">
        <v>60.879820000000002</v>
      </c>
      <c r="AP295">
        <v>60.373980000000003</v>
      </c>
      <c r="AQ295">
        <v>61.450839999999999</v>
      </c>
      <c r="AR295">
        <v>63.828749999999999</v>
      </c>
      <c r="AS295">
        <v>66.204170000000005</v>
      </c>
      <c r="AT295">
        <v>69.220020000000005</v>
      </c>
      <c r="AU295">
        <v>72.155360000000002</v>
      </c>
      <c r="AV295">
        <v>73.781419999999997</v>
      </c>
      <c r="AW295">
        <v>75.402360000000002</v>
      </c>
      <c r="AX295">
        <v>74.983639999999994</v>
      </c>
      <c r="AY295">
        <v>74.721059999999994</v>
      </c>
      <c r="AZ295">
        <v>73.525689999999997</v>
      </c>
      <c r="BA295">
        <v>71.357619999999997</v>
      </c>
      <c r="BB295">
        <v>69.185869999999994</v>
      </c>
      <c r="BC295">
        <v>66.831310000000002</v>
      </c>
      <c r="BD295">
        <v>64.989750000000001</v>
      </c>
      <c r="BE295">
        <v>64.140110000000007</v>
      </c>
      <c r="BF295">
        <v>63.721139999999998</v>
      </c>
      <c r="BG295">
        <v>62.797890000000002</v>
      </c>
      <c r="BH295">
        <v>-543.92190000000005</v>
      </c>
      <c r="BI295">
        <v>-521.87570000000005</v>
      </c>
      <c r="BJ295">
        <v>-352.82010000000002</v>
      </c>
      <c r="BK295">
        <v>-272.024</v>
      </c>
      <c r="BL295">
        <v>-187.59809999999999</v>
      </c>
      <c r="BM295">
        <v>165.9024</v>
      </c>
      <c r="BN295">
        <v>733.80759999999998</v>
      </c>
      <c r="BO295">
        <v>72.395870000000002</v>
      </c>
      <c r="BP295">
        <v>-1355.211</v>
      </c>
      <c r="BQ295">
        <v>-1153.277</v>
      </c>
      <c r="BR295">
        <v>-650.02419999999995</v>
      </c>
      <c r="BS295">
        <v>-416.91039999999998</v>
      </c>
      <c r="BT295">
        <v>109.096</v>
      </c>
      <c r="BU295">
        <v>894.57910000000004</v>
      </c>
      <c r="BV295">
        <v>2150.1570000000002</v>
      </c>
      <c r="BW295">
        <v>1185.3119999999999</v>
      </c>
      <c r="BX295">
        <v>548.65009999999995</v>
      </c>
      <c r="BY295">
        <v>349.60750000000002</v>
      </c>
      <c r="BZ295">
        <v>-138.59819999999999</v>
      </c>
      <c r="CA295">
        <v>-821.08519999999999</v>
      </c>
      <c r="CB295">
        <v>-1142.47</v>
      </c>
      <c r="CC295">
        <v>-1154.2760000000001</v>
      </c>
      <c r="CD295">
        <v>-1322.3</v>
      </c>
      <c r="CE295">
        <v>-998.15599999999995</v>
      </c>
      <c r="CF295" s="20">
        <v>20293.330000000002</v>
      </c>
      <c r="CG295" s="20">
        <v>23043.59</v>
      </c>
      <c r="CH295" s="20">
        <v>20270.36</v>
      </c>
      <c r="CI295" s="20">
        <v>19363.310000000001</v>
      </c>
      <c r="CJ295" s="20">
        <v>16282.05</v>
      </c>
      <c r="CK295" s="20">
        <v>13245.77</v>
      </c>
      <c r="CL295" s="20">
        <v>14596</v>
      </c>
      <c r="CM295" s="20">
        <v>13770.67</v>
      </c>
      <c r="CN295" s="20">
        <v>9258.259</v>
      </c>
      <c r="CO295" s="20">
        <v>7455.9620000000004</v>
      </c>
      <c r="CP295" s="20">
        <v>4763.0439999999999</v>
      </c>
      <c r="CQ295" s="20">
        <v>2065.4679999999998</v>
      </c>
      <c r="CR295" s="20">
        <v>3819.4389999999999</v>
      </c>
      <c r="CS295" s="20">
        <v>7492.875</v>
      </c>
      <c r="CT295" s="20">
        <v>19622.89</v>
      </c>
      <c r="CU295" s="20">
        <v>33271.79</v>
      </c>
      <c r="CV295" s="20">
        <v>36496.019999999997</v>
      </c>
      <c r="CW295" s="20">
        <v>53658.03</v>
      </c>
      <c r="CX295" s="20">
        <v>45043.25</v>
      </c>
      <c r="CY295" s="20">
        <v>40936.589999999997</v>
      </c>
      <c r="CZ295" s="20">
        <v>42781.59</v>
      </c>
      <c r="DA295" s="20">
        <v>30282.639999999999</v>
      </c>
      <c r="DB295" s="20">
        <v>29953.86</v>
      </c>
      <c r="DC295" s="20">
        <v>29620.1</v>
      </c>
      <c r="DD295">
        <v>0</v>
      </c>
      <c r="DE295">
        <v>0</v>
      </c>
      <c r="DF295">
        <v>0</v>
      </c>
    </row>
    <row r="296" spans="1:110" x14ac:dyDescent="0.25">
      <c r="A296" s="16" t="str">
        <f t="shared" si="4"/>
        <v>Portfolio Adjusted_CPP_All_All_CAISO_1-in-2_MONTHLY SYSTEM PEAK DAY_2031_6</v>
      </c>
      <c r="B296" t="s">
        <v>195</v>
      </c>
      <c r="C296" t="s">
        <v>121</v>
      </c>
      <c r="D296" t="s">
        <v>7</v>
      </c>
      <c r="E296" t="s">
        <v>7</v>
      </c>
      <c r="F296" t="s">
        <v>110</v>
      </c>
      <c r="G296" t="s">
        <v>111</v>
      </c>
      <c r="H296" t="s">
        <v>20</v>
      </c>
      <c r="I296">
        <v>2031</v>
      </c>
      <c r="J296">
        <v>6</v>
      </c>
      <c r="K296">
        <v>3050</v>
      </c>
      <c r="L296">
        <v>91688.18</v>
      </c>
      <c r="M296">
        <v>89779.75</v>
      </c>
      <c r="N296">
        <v>88781.18</v>
      </c>
      <c r="O296">
        <v>88829.22</v>
      </c>
      <c r="P296">
        <v>90793.96</v>
      </c>
      <c r="Q296">
        <v>96263.26</v>
      </c>
      <c r="R296">
        <v>103602.9</v>
      </c>
      <c r="S296">
        <v>110405.7</v>
      </c>
      <c r="T296">
        <v>116473.7</v>
      </c>
      <c r="U296">
        <v>121684.1</v>
      </c>
      <c r="V296">
        <v>126099.8</v>
      </c>
      <c r="W296">
        <v>129212.7</v>
      </c>
      <c r="X296">
        <v>130829.7</v>
      </c>
      <c r="Y296">
        <v>131976.29999999999</v>
      </c>
      <c r="Z296">
        <v>131437.9</v>
      </c>
      <c r="AA296">
        <v>128805.7</v>
      </c>
      <c r="AB296">
        <v>125045.4</v>
      </c>
      <c r="AC296">
        <v>120193.4</v>
      </c>
      <c r="AD296">
        <v>113873</v>
      </c>
      <c r="AE296">
        <v>110091.3</v>
      </c>
      <c r="AF296">
        <v>107382.1</v>
      </c>
      <c r="AG296">
        <v>104123.2</v>
      </c>
      <c r="AH296">
        <v>99479.01</v>
      </c>
      <c r="AI296">
        <v>95247.18</v>
      </c>
      <c r="AJ296">
        <v>63.196370000000002</v>
      </c>
      <c r="AK296">
        <v>62.753549999999997</v>
      </c>
      <c r="AL296">
        <v>62.719760000000001</v>
      </c>
      <c r="AM296">
        <v>62.608260000000001</v>
      </c>
      <c r="AN296">
        <v>62.553310000000003</v>
      </c>
      <c r="AO296">
        <v>62.561160000000001</v>
      </c>
      <c r="AP296">
        <v>62.46537</v>
      </c>
      <c r="AQ296">
        <v>62.8399</v>
      </c>
      <c r="AR296">
        <v>63.68045</v>
      </c>
      <c r="AS296">
        <v>66.901499999999999</v>
      </c>
      <c r="AT296">
        <v>69.865170000000006</v>
      </c>
      <c r="AU296">
        <v>71.540980000000005</v>
      </c>
      <c r="AV296">
        <v>73.760990000000007</v>
      </c>
      <c r="AW296">
        <v>74.358810000000005</v>
      </c>
      <c r="AX296">
        <v>74.207980000000006</v>
      </c>
      <c r="AY296">
        <v>73.612700000000004</v>
      </c>
      <c r="AZ296">
        <v>74.262010000000004</v>
      </c>
      <c r="BA296">
        <v>73.959819999999993</v>
      </c>
      <c r="BB296">
        <v>72.649609999999996</v>
      </c>
      <c r="BC296">
        <v>70.299639999999997</v>
      </c>
      <c r="BD296">
        <v>67.693799999999996</v>
      </c>
      <c r="BE296">
        <v>65.735820000000004</v>
      </c>
      <c r="BF296">
        <v>65.007339999999999</v>
      </c>
      <c r="BG296">
        <v>64.085970000000003</v>
      </c>
      <c r="BH296">
        <v>-560.96079999999995</v>
      </c>
      <c r="BI296">
        <v>-536.75980000000004</v>
      </c>
      <c r="BJ296">
        <v>-361.7482</v>
      </c>
      <c r="BK296">
        <v>-277.839</v>
      </c>
      <c r="BL296">
        <v>-191.1422</v>
      </c>
      <c r="BM296">
        <v>173.52529999999999</v>
      </c>
      <c r="BN296">
        <v>764.89089999999999</v>
      </c>
      <c r="BO296">
        <v>74.903949999999995</v>
      </c>
      <c r="BP296">
        <v>-1438.634</v>
      </c>
      <c r="BQ296">
        <v>-1224.0909999999999</v>
      </c>
      <c r="BR296">
        <v>-682.78030000000001</v>
      </c>
      <c r="BS296">
        <v>-434.6703</v>
      </c>
      <c r="BT296">
        <v>120.985</v>
      </c>
      <c r="BU296">
        <v>949.99509999999998</v>
      </c>
      <c r="BV296">
        <v>2273.0700000000002</v>
      </c>
      <c r="BW296">
        <v>1247.8779999999999</v>
      </c>
      <c r="BX296">
        <v>564.97360000000003</v>
      </c>
      <c r="BY296">
        <v>349.36</v>
      </c>
      <c r="BZ296">
        <v>-165.649</v>
      </c>
      <c r="CA296">
        <v>-876.40089999999998</v>
      </c>
      <c r="CB296">
        <v>-1211.5170000000001</v>
      </c>
      <c r="CC296">
        <v>-1216.001</v>
      </c>
      <c r="CD296">
        <v>-1380.5319999999999</v>
      </c>
      <c r="CE296">
        <v>-1036.6110000000001</v>
      </c>
      <c r="CF296" s="20">
        <v>21483.599999999999</v>
      </c>
      <c r="CG296" s="20">
        <v>24524.42</v>
      </c>
      <c r="CH296" s="20">
        <v>21623.82</v>
      </c>
      <c r="CI296" s="20">
        <v>20754.98</v>
      </c>
      <c r="CJ296" s="20">
        <v>17529.89</v>
      </c>
      <c r="CK296" s="20">
        <v>14255.1</v>
      </c>
      <c r="CL296" s="20">
        <v>15837.33</v>
      </c>
      <c r="CM296" s="20">
        <v>15103.65</v>
      </c>
      <c r="CN296" s="20">
        <v>10245.129999999999</v>
      </c>
      <c r="CO296" s="20">
        <v>8265.8690000000006</v>
      </c>
      <c r="CP296" s="20">
        <v>5224.8230000000003</v>
      </c>
      <c r="CQ296" s="20">
        <v>2254.9180000000001</v>
      </c>
      <c r="CR296" s="20">
        <v>4159.8140000000003</v>
      </c>
      <c r="CS296" s="20">
        <v>8184.1790000000001</v>
      </c>
      <c r="CT296" s="20">
        <v>21454.45</v>
      </c>
      <c r="CU296" s="20">
        <v>36180</v>
      </c>
      <c r="CV296" s="20">
        <v>39389.879999999997</v>
      </c>
      <c r="CW296" s="20">
        <v>57619.86</v>
      </c>
      <c r="CX296" s="20">
        <v>48661.06</v>
      </c>
      <c r="CY296" s="20">
        <v>44323.02</v>
      </c>
      <c r="CZ296" s="20">
        <v>46061.26</v>
      </c>
      <c r="DA296" s="20">
        <v>32691.31</v>
      </c>
      <c r="DB296" s="20">
        <v>32249.58</v>
      </c>
      <c r="DC296" s="20">
        <v>31782.02</v>
      </c>
      <c r="DD296">
        <v>0</v>
      </c>
      <c r="DE296">
        <v>0</v>
      </c>
      <c r="DF296">
        <v>0</v>
      </c>
    </row>
    <row r="297" spans="1:110" x14ac:dyDescent="0.25">
      <c r="A297" s="16" t="str">
        <f t="shared" si="4"/>
        <v>Portfolio Adjusted_CPP_All_All_CAISO_1-in-2_MONTHLY SYSTEM PEAK DAY_2031_7</v>
      </c>
      <c r="B297" t="s">
        <v>195</v>
      </c>
      <c r="C297" t="s">
        <v>121</v>
      </c>
      <c r="D297" t="s">
        <v>7</v>
      </c>
      <c r="E297" t="s">
        <v>7</v>
      </c>
      <c r="F297" t="s">
        <v>110</v>
      </c>
      <c r="G297" t="s">
        <v>111</v>
      </c>
      <c r="H297" t="s">
        <v>20</v>
      </c>
      <c r="I297">
        <v>2031</v>
      </c>
      <c r="J297">
        <v>7</v>
      </c>
      <c r="K297">
        <v>3050</v>
      </c>
      <c r="L297">
        <v>95251.96</v>
      </c>
      <c r="M297">
        <v>93133.98</v>
      </c>
      <c r="N297">
        <v>91963.63</v>
      </c>
      <c r="O297">
        <v>91973.41</v>
      </c>
      <c r="P297">
        <v>94155.51</v>
      </c>
      <c r="Q297">
        <v>100472</v>
      </c>
      <c r="R297">
        <v>108567</v>
      </c>
      <c r="S297">
        <v>115617.7</v>
      </c>
      <c r="T297">
        <v>122028.6</v>
      </c>
      <c r="U297">
        <v>127847.8</v>
      </c>
      <c r="V297">
        <v>133285.6</v>
      </c>
      <c r="W297">
        <v>137043.29999999999</v>
      </c>
      <c r="X297">
        <v>138988.6</v>
      </c>
      <c r="Y297">
        <v>140087.9</v>
      </c>
      <c r="Z297">
        <v>139563.1</v>
      </c>
      <c r="AA297">
        <v>136996.1</v>
      </c>
      <c r="AB297">
        <v>133073.20000000001</v>
      </c>
      <c r="AC297">
        <v>127864.5</v>
      </c>
      <c r="AD297">
        <v>120900</v>
      </c>
      <c r="AE297">
        <v>116346.6</v>
      </c>
      <c r="AF297">
        <v>112737.7</v>
      </c>
      <c r="AG297">
        <v>108820.2</v>
      </c>
      <c r="AH297">
        <v>103479.3</v>
      </c>
      <c r="AI297">
        <v>98720.57</v>
      </c>
      <c r="AJ297">
        <v>67.453280000000007</v>
      </c>
      <c r="AK297">
        <v>67.317220000000006</v>
      </c>
      <c r="AL297">
        <v>67.005359999999996</v>
      </c>
      <c r="AM297">
        <v>67.051689999999994</v>
      </c>
      <c r="AN297">
        <v>67.167529999999999</v>
      </c>
      <c r="AO297">
        <v>67.122900000000001</v>
      </c>
      <c r="AP297">
        <v>67.026110000000003</v>
      </c>
      <c r="AQ297">
        <v>68.281229999999994</v>
      </c>
      <c r="AR297">
        <v>70.349369999999993</v>
      </c>
      <c r="AS297">
        <v>73.061499999999995</v>
      </c>
      <c r="AT297">
        <v>75.677090000000007</v>
      </c>
      <c r="AU297">
        <v>77.285690000000002</v>
      </c>
      <c r="AV297">
        <v>78.049580000000006</v>
      </c>
      <c r="AW297">
        <v>77.873249999999999</v>
      </c>
      <c r="AX297">
        <v>78.196889999999996</v>
      </c>
      <c r="AY297">
        <v>78.497450000000001</v>
      </c>
      <c r="AZ297">
        <v>76.691119999999998</v>
      </c>
      <c r="BA297">
        <v>75.959289999999996</v>
      </c>
      <c r="BB297">
        <v>75.341440000000006</v>
      </c>
      <c r="BC297">
        <v>73.188940000000002</v>
      </c>
      <c r="BD297">
        <v>70.804959999999994</v>
      </c>
      <c r="BE297">
        <v>69.812809999999999</v>
      </c>
      <c r="BF297">
        <v>69.693190000000001</v>
      </c>
      <c r="BG297">
        <v>69.601349999999996</v>
      </c>
      <c r="BH297">
        <v>-580.27589999999998</v>
      </c>
      <c r="BI297">
        <v>-554.82330000000002</v>
      </c>
      <c r="BJ297">
        <v>-373.01459999999997</v>
      </c>
      <c r="BK297">
        <v>-285.70679999999999</v>
      </c>
      <c r="BL297">
        <v>-195.55459999999999</v>
      </c>
      <c r="BM297">
        <v>182.85990000000001</v>
      </c>
      <c r="BN297">
        <v>801.17690000000005</v>
      </c>
      <c r="BO297">
        <v>78.96593</v>
      </c>
      <c r="BP297">
        <v>-1507.5630000000001</v>
      </c>
      <c r="BQ297">
        <v>-1285.585</v>
      </c>
      <c r="BR297">
        <v>-718.5489</v>
      </c>
      <c r="BS297">
        <v>-457.43470000000002</v>
      </c>
      <c r="BT297">
        <v>129.98599999999999</v>
      </c>
      <c r="BU297">
        <v>1008.0069999999999</v>
      </c>
      <c r="BV297">
        <v>2411.538</v>
      </c>
      <c r="BW297">
        <v>1326.692</v>
      </c>
      <c r="BX297">
        <v>600.41880000000003</v>
      </c>
      <c r="BY297">
        <v>368.94560000000001</v>
      </c>
      <c r="BZ297">
        <v>-181.04669999999999</v>
      </c>
      <c r="CA297">
        <v>-930.13239999999996</v>
      </c>
      <c r="CB297">
        <v>-1273.1120000000001</v>
      </c>
      <c r="CC297">
        <v>-1271.3910000000001</v>
      </c>
      <c r="CD297">
        <v>-1435.9259999999999</v>
      </c>
      <c r="CE297">
        <v>-1074.1500000000001</v>
      </c>
      <c r="CF297" s="20">
        <v>23357.13</v>
      </c>
      <c r="CG297" s="20">
        <v>26579.17</v>
      </c>
      <c r="CH297" s="20">
        <v>23318.240000000002</v>
      </c>
      <c r="CI297" s="20">
        <v>22363.18</v>
      </c>
      <c r="CJ297" s="20">
        <v>18992.63</v>
      </c>
      <c r="CK297" s="20">
        <v>15607.66</v>
      </c>
      <c r="CL297" s="20">
        <v>17462.740000000002</v>
      </c>
      <c r="CM297" s="20">
        <v>16632.34</v>
      </c>
      <c r="CN297" s="20">
        <v>11228.25</v>
      </c>
      <c r="CO297" s="20">
        <v>9044.4210000000003</v>
      </c>
      <c r="CP297" s="20">
        <v>5772.9920000000002</v>
      </c>
      <c r="CQ297" s="20">
        <v>2501.6840000000002</v>
      </c>
      <c r="CR297" s="20">
        <v>4647.3620000000001</v>
      </c>
      <c r="CS297" s="20">
        <v>9159.0139999999992</v>
      </c>
      <c r="CT297" s="20">
        <v>24083.38</v>
      </c>
      <c r="CU297" s="20">
        <v>40863.96</v>
      </c>
      <c r="CV297" s="20">
        <v>44522.82</v>
      </c>
      <c r="CW297" s="20">
        <v>64848.51</v>
      </c>
      <c r="CX297" s="20">
        <v>54318.87</v>
      </c>
      <c r="CY297" s="20">
        <v>49142.75</v>
      </c>
      <c r="CZ297" s="20">
        <v>50634.65</v>
      </c>
      <c r="DA297" s="20">
        <v>35649.410000000003</v>
      </c>
      <c r="DB297" s="20">
        <v>34909.040000000001</v>
      </c>
      <c r="DC297" s="20">
        <v>34161.9</v>
      </c>
      <c r="DD297">
        <v>0</v>
      </c>
      <c r="DE297">
        <v>0</v>
      </c>
      <c r="DF297">
        <v>0</v>
      </c>
    </row>
    <row r="298" spans="1:110" x14ac:dyDescent="0.25">
      <c r="A298" s="16" t="str">
        <f t="shared" si="4"/>
        <v>Portfolio Adjusted_CPP_All_All_CAISO_1-in-2_MONTHLY SYSTEM PEAK DAY_2031_8</v>
      </c>
      <c r="B298" t="s">
        <v>195</v>
      </c>
      <c r="C298" t="s">
        <v>121</v>
      </c>
      <c r="D298" t="s">
        <v>7</v>
      </c>
      <c r="E298" t="s">
        <v>7</v>
      </c>
      <c r="F298" t="s">
        <v>110</v>
      </c>
      <c r="G298" t="s">
        <v>111</v>
      </c>
      <c r="H298" t="s">
        <v>20</v>
      </c>
      <c r="I298">
        <v>2031</v>
      </c>
      <c r="J298">
        <v>8</v>
      </c>
      <c r="K298">
        <v>3050</v>
      </c>
      <c r="L298">
        <v>100131.3</v>
      </c>
      <c r="M298">
        <v>97684.479999999996</v>
      </c>
      <c r="N298">
        <v>96527.87</v>
      </c>
      <c r="O298">
        <v>96598.92</v>
      </c>
      <c r="P298">
        <v>99149.14</v>
      </c>
      <c r="Q298">
        <v>106501</v>
      </c>
      <c r="R298">
        <v>116712.3</v>
      </c>
      <c r="S298">
        <v>124566.39999999999</v>
      </c>
      <c r="T298">
        <v>131806</v>
      </c>
      <c r="U298">
        <v>138417.70000000001</v>
      </c>
      <c r="V298">
        <v>144479.70000000001</v>
      </c>
      <c r="W298">
        <v>148595.29999999999</v>
      </c>
      <c r="X298">
        <v>150933.79999999999</v>
      </c>
      <c r="Y298">
        <v>152250.6</v>
      </c>
      <c r="Z298">
        <v>151475.6</v>
      </c>
      <c r="AA298">
        <v>148634.29999999999</v>
      </c>
      <c r="AB298">
        <v>143653.9</v>
      </c>
      <c r="AC298">
        <v>137302.39999999999</v>
      </c>
      <c r="AD298">
        <v>129008.7</v>
      </c>
      <c r="AE298">
        <v>124006.2</v>
      </c>
      <c r="AF298">
        <v>119107.7</v>
      </c>
      <c r="AG298">
        <v>114795.9</v>
      </c>
      <c r="AH298">
        <v>108923.5</v>
      </c>
      <c r="AI298">
        <v>103953.3</v>
      </c>
      <c r="AJ298">
        <v>74.429249999999996</v>
      </c>
      <c r="AK298">
        <v>73.630430000000004</v>
      </c>
      <c r="AL298">
        <v>72.809939999999997</v>
      </c>
      <c r="AM298">
        <v>72.415809999999993</v>
      </c>
      <c r="AN298">
        <v>71.736099999999993</v>
      </c>
      <c r="AO298">
        <v>71.427109999999999</v>
      </c>
      <c r="AP298">
        <v>71.170310000000001</v>
      </c>
      <c r="AQ298">
        <v>72.70729</v>
      </c>
      <c r="AR298">
        <v>75.882350000000002</v>
      </c>
      <c r="AS298">
        <v>80.570049999999995</v>
      </c>
      <c r="AT298">
        <v>84.335189999999997</v>
      </c>
      <c r="AU298">
        <v>86.706609999999998</v>
      </c>
      <c r="AV298">
        <v>88.061070000000001</v>
      </c>
      <c r="AW298">
        <v>88.355220000000003</v>
      </c>
      <c r="AX298">
        <v>88.70438</v>
      </c>
      <c r="AY298">
        <v>88.516279999999995</v>
      </c>
      <c r="AZ298">
        <v>87.580100000000002</v>
      </c>
      <c r="BA298">
        <v>86.226029999999994</v>
      </c>
      <c r="BB298">
        <v>83.072540000000004</v>
      </c>
      <c r="BC298">
        <v>81.184449999999998</v>
      </c>
      <c r="BD298">
        <v>78.542069999999995</v>
      </c>
      <c r="BE298">
        <v>76.844729999999998</v>
      </c>
      <c r="BF298">
        <v>76.077730000000003</v>
      </c>
      <c r="BG298">
        <v>74.885230000000007</v>
      </c>
      <c r="BH298">
        <v>-607.66489999999999</v>
      </c>
      <c r="BI298">
        <v>-579.83609999999999</v>
      </c>
      <c r="BJ298">
        <v>-388.05610000000001</v>
      </c>
      <c r="BK298">
        <v>-295.46120000000002</v>
      </c>
      <c r="BL298">
        <v>-200.3526</v>
      </c>
      <c r="BM298">
        <v>200.55289999999999</v>
      </c>
      <c r="BN298">
        <v>860.15279999999996</v>
      </c>
      <c r="BO298">
        <v>86.973839999999996</v>
      </c>
      <c r="BP298">
        <v>-1625.9849999999999</v>
      </c>
      <c r="BQ298">
        <v>-1392.251</v>
      </c>
      <c r="BR298">
        <v>-779.74699999999996</v>
      </c>
      <c r="BS298">
        <v>-496.01909999999998</v>
      </c>
      <c r="BT298">
        <v>141.0548</v>
      </c>
      <c r="BU298">
        <v>1095.778</v>
      </c>
      <c r="BV298">
        <v>2619.087</v>
      </c>
      <c r="BW298">
        <v>1442.3009999999999</v>
      </c>
      <c r="BX298">
        <v>650.5163</v>
      </c>
      <c r="BY298">
        <v>399.79109999999997</v>
      </c>
      <c r="BZ298">
        <v>-186.16220000000001</v>
      </c>
      <c r="CA298">
        <v>-996.00199999999995</v>
      </c>
      <c r="CB298">
        <v>-1346.953</v>
      </c>
      <c r="CC298">
        <v>-1340.7919999999999</v>
      </c>
      <c r="CD298">
        <v>-1511.3510000000001</v>
      </c>
      <c r="CE298">
        <v>-1128.127</v>
      </c>
      <c r="CF298" s="20">
        <v>25980.720000000001</v>
      </c>
      <c r="CG298" s="20">
        <v>29448.37</v>
      </c>
      <c r="CH298" s="20">
        <v>25940.59</v>
      </c>
      <c r="CI298" s="20">
        <v>24948.61</v>
      </c>
      <c r="CJ298" s="20">
        <v>21372.33</v>
      </c>
      <c r="CK298" s="20">
        <v>17860.23</v>
      </c>
      <c r="CL298" s="20">
        <v>20421.490000000002</v>
      </c>
      <c r="CM298" s="20">
        <v>19576.009999999998</v>
      </c>
      <c r="CN298" s="20">
        <v>13240.77</v>
      </c>
      <c r="CO298" s="20">
        <v>10666.21</v>
      </c>
      <c r="CP298" s="20">
        <v>6802.2380000000003</v>
      </c>
      <c r="CQ298" s="20">
        <v>2941.4810000000002</v>
      </c>
      <c r="CR298" s="20">
        <v>5484.1390000000001</v>
      </c>
      <c r="CS298" s="20">
        <v>10863.92</v>
      </c>
      <c r="CT298" s="20">
        <v>28465.86</v>
      </c>
      <c r="CU298" s="20">
        <v>48476.68</v>
      </c>
      <c r="CV298" s="20">
        <v>52152.800000000003</v>
      </c>
      <c r="CW298" s="20">
        <v>75291.679999999993</v>
      </c>
      <c r="CX298" s="20">
        <v>62622.53</v>
      </c>
      <c r="CY298" s="20">
        <v>55375.98</v>
      </c>
      <c r="CZ298" s="20">
        <v>56285.25</v>
      </c>
      <c r="DA298" s="20">
        <v>39719.599999999999</v>
      </c>
      <c r="DB298" s="20">
        <v>38693.15</v>
      </c>
      <c r="DC298" s="20">
        <v>38112.129999999997</v>
      </c>
      <c r="DD298">
        <v>0</v>
      </c>
      <c r="DE298">
        <v>0</v>
      </c>
      <c r="DF298">
        <v>0</v>
      </c>
    </row>
    <row r="299" spans="1:110" x14ac:dyDescent="0.25">
      <c r="A299" s="16" t="str">
        <f t="shared" si="4"/>
        <v>Portfolio Adjusted_CPP_All_All_CAISO_1-in-2_MONTHLY SYSTEM PEAK DAY_2031_9</v>
      </c>
      <c r="B299" t="s">
        <v>195</v>
      </c>
      <c r="C299" t="s">
        <v>121</v>
      </c>
      <c r="D299" t="s">
        <v>7</v>
      </c>
      <c r="E299" t="s">
        <v>7</v>
      </c>
      <c r="F299" t="s">
        <v>110</v>
      </c>
      <c r="G299" t="s">
        <v>111</v>
      </c>
      <c r="H299" t="s">
        <v>20</v>
      </c>
      <c r="I299">
        <v>2031</v>
      </c>
      <c r="J299">
        <v>9</v>
      </c>
      <c r="K299">
        <v>3050</v>
      </c>
      <c r="L299">
        <v>98216.52</v>
      </c>
      <c r="M299">
        <v>95671.23</v>
      </c>
      <c r="N299">
        <v>94360.77</v>
      </c>
      <c r="O299">
        <v>94121.91</v>
      </c>
      <c r="P299">
        <v>96432.66</v>
      </c>
      <c r="Q299">
        <v>103216</v>
      </c>
      <c r="R299">
        <v>113643.9</v>
      </c>
      <c r="S299">
        <v>120802.3</v>
      </c>
      <c r="T299">
        <v>128049.8</v>
      </c>
      <c r="U299">
        <v>135270</v>
      </c>
      <c r="V299">
        <v>142369.29999999999</v>
      </c>
      <c r="W299">
        <v>147964.29999999999</v>
      </c>
      <c r="X299">
        <v>151125.4</v>
      </c>
      <c r="Y299">
        <v>152970.9</v>
      </c>
      <c r="Z299">
        <v>152443.29999999999</v>
      </c>
      <c r="AA299">
        <v>149635.6</v>
      </c>
      <c r="AB299">
        <v>144277.70000000001</v>
      </c>
      <c r="AC299">
        <v>137562.1</v>
      </c>
      <c r="AD299">
        <v>129356.9</v>
      </c>
      <c r="AE299">
        <v>124868.5</v>
      </c>
      <c r="AF299">
        <v>118140.7</v>
      </c>
      <c r="AG299">
        <v>113396.5</v>
      </c>
      <c r="AH299">
        <v>107546.4</v>
      </c>
      <c r="AI299">
        <v>102460.2</v>
      </c>
      <c r="AJ299">
        <v>73.846230000000006</v>
      </c>
      <c r="AK299">
        <v>73.389579999999995</v>
      </c>
      <c r="AL299">
        <v>72.727050000000006</v>
      </c>
      <c r="AM299">
        <v>72.445120000000003</v>
      </c>
      <c r="AN299">
        <v>71.843419999999995</v>
      </c>
      <c r="AO299">
        <v>72.430459999999997</v>
      </c>
      <c r="AP299">
        <v>71.653319999999994</v>
      </c>
      <c r="AQ299">
        <v>72.542950000000005</v>
      </c>
      <c r="AR299">
        <v>77.326089999999994</v>
      </c>
      <c r="AS299">
        <v>82.844610000000003</v>
      </c>
      <c r="AT299">
        <v>89.048860000000005</v>
      </c>
      <c r="AU299">
        <v>93.767309999999995</v>
      </c>
      <c r="AV299">
        <v>95.786389999999997</v>
      </c>
      <c r="AW299">
        <v>93.676119999999997</v>
      </c>
      <c r="AX299">
        <v>94.447580000000002</v>
      </c>
      <c r="AY299">
        <v>93.677369999999996</v>
      </c>
      <c r="AZ299">
        <v>93.131709999999998</v>
      </c>
      <c r="BA299">
        <v>92.812150000000003</v>
      </c>
      <c r="BB299">
        <v>90.472359999999995</v>
      </c>
      <c r="BC299">
        <v>86.681709999999995</v>
      </c>
      <c r="BD299">
        <v>83.17304</v>
      </c>
      <c r="BE299">
        <v>81.817920000000001</v>
      </c>
      <c r="BF299">
        <v>80.394620000000003</v>
      </c>
      <c r="BG299">
        <v>78.359459999999999</v>
      </c>
      <c r="BH299">
        <v>-594.55550000000005</v>
      </c>
      <c r="BI299">
        <v>-565.60400000000004</v>
      </c>
      <c r="BJ299">
        <v>-376.69459999999998</v>
      </c>
      <c r="BK299">
        <v>-285.9332</v>
      </c>
      <c r="BL299">
        <v>-194.3383</v>
      </c>
      <c r="BM299">
        <v>193.13339999999999</v>
      </c>
      <c r="BN299">
        <v>837.95450000000005</v>
      </c>
      <c r="BO299">
        <v>86.225139999999996</v>
      </c>
      <c r="BP299">
        <v>-1576.0050000000001</v>
      </c>
      <c r="BQ299">
        <v>-1361.8610000000001</v>
      </c>
      <c r="BR299">
        <v>-775.77620000000002</v>
      </c>
      <c r="BS299">
        <v>-500.8879</v>
      </c>
      <c r="BT299">
        <v>138.233</v>
      </c>
      <c r="BU299">
        <v>1101.758</v>
      </c>
      <c r="BV299">
        <v>2641.0619999999999</v>
      </c>
      <c r="BW299">
        <v>1455.547</v>
      </c>
      <c r="BX299">
        <v>657.64829999999995</v>
      </c>
      <c r="BY299">
        <v>403.4359</v>
      </c>
      <c r="BZ299">
        <v>-188.7217</v>
      </c>
      <c r="CA299">
        <v>-1011.495</v>
      </c>
      <c r="CB299">
        <v>-1336.2909999999999</v>
      </c>
      <c r="CC299">
        <v>-1324.703</v>
      </c>
      <c r="CD299">
        <v>-1490.654</v>
      </c>
      <c r="CE299">
        <v>-1109.578</v>
      </c>
      <c r="CF299" s="20">
        <v>25102.79</v>
      </c>
      <c r="CG299" s="20">
        <v>28470.17</v>
      </c>
      <c r="CH299" s="20">
        <v>24976.49</v>
      </c>
      <c r="CI299" s="20">
        <v>23801.22</v>
      </c>
      <c r="CJ299" s="20">
        <v>20245.939999999999</v>
      </c>
      <c r="CK299" s="20">
        <v>16717.7</v>
      </c>
      <c r="CL299" s="20">
        <v>19275.98</v>
      </c>
      <c r="CM299" s="20">
        <v>18671.78</v>
      </c>
      <c r="CN299" s="20">
        <v>12709.12</v>
      </c>
      <c r="CO299" s="20">
        <v>10398.86</v>
      </c>
      <c r="CP299" s="20">
        <v>6767.9750000000004</v>
      </c>
      <c r="CQ299" s="20">
        <v>2990.0639999999999</v>
      </c>
      <c r="CR299" s="20">
        <v>5604.7259999999997</v>
      </c>
      <c r="CS299" s="20">
        <v>11110.64</v>
      </c>
      <c r="CT299" s="20">
        <v>29127.01</v>
      </c>
      <c r="CU299" s="20">
        <v>49593</v>
      </c>
      <c r="CV299" s="20">
        <v>53101.120000000003</v>
      </c>
      <c r="CW299" s="20">
        <v>75992</v>
      </c>
      <c r="CX299" s="20">
        <v>62733.57</v>
      </c>
      <c r="CY299" s="20">
        <v>55315.83</v>
      </c>
      <c r="CZ299" s="20">
        <v>55341.75</v>
      </c>
      <c r="DA299" s="20">
        <v>38728.230000000003</v>
      </c>
      <c r="DB299" s="20">
        <v>37906.910000000003</v>
      </c>
      <c r="DC299" s="20">
        <v>37207.519999999997</v>
      </c>
      <c r="DD299">
        <v>0</v>
      </c>
      <c r="DE299">
        <v>0</v>
      </c>
      <c r="DF299">
        <v>0</v>
      </c>
    </row>
    <row r="300" spans="1:110" x14ac:dyDescent="0.25">
      <c r="A300" s="16" t="str">
        <f t="shared" si="4"/>
        <v>Portfolio Adjusted_CPP_All_All_CAISO_1-in-2_MONTHLY SYSTEM PEAK DAY_2031_10</v>
      </c>
      <c r="B300" t="s">
        <v>195</v>
      </c>
      <c r="C300" t="s">
        <v>121</v>
      </c>
      <c r="D300" t="s">
        <v>7</v>
      </c>
      <c r="E300" t="s">
        <v>7</v>
      </c>
      <c r="F300" t="s">
        <v>110</v>
      </c>
      <c r="G300" t="s">
        <v>111</v>
      </c>
      <c r="H300" t="s">
        <v>20</v>
      </c>
      <c r="I300">
        <v>2031</v>
      </c>
      <c r="J300">
        <v>10</v>
      </c>
      <c r="K300">
        <v>3050</v>
      </c>
      <c r="L300">
        <v>94844.26</v>
      </c>
      <c r="M300">
        <v>92767.679999999993</v>
      </c>
      <c r="N300">
        <v>91639.06</v>
      </c>
      <c r="O300">
        <v>91679.03</v>
      </c>
      <c r="P300">
        <v>94304.77</v>
      </c>
      <c r="Q300">
        <v>100879.8</v>
      </c>
      <c r="R300">
        <v>111177.8</v>
      </c>
      <c r="S300">
        <v>117741.7</v>
      </c>
      <c r="T300">
        <v>123909.9</v>
      </c>
      <c r="U300">
        <v>129794.4</v>
      </c>
      <c r="V300">
        <v>135589</v>
      </c>
      <c r="W300">
        <v>140324.4</v>
      </c>
      <c r="X300">
        <v>143120.6</v>
      </c>
      <c r="Y300">
        <v>144598.39999999999</v>
      </c>
      <c r="Z300">
        <v>143923.70000000001</v>
      </c>
      <c r="AA300">
        <v>141227.29999999999</v>
      </c>
      <c r="AB300">
        <v>136227.9</v>
      </c>
      <c r="AC300">
        <v>130593.9</v>
      </c>
      <c r="AD300">
        <v>124409.4</v>
      </c>
      <c r="AE300">
        <v>119043.8</v>
      </c>
      <c r="AF300">
        <v>113241.2</v>
      </c>
      <c r="AG300">
        <v>108666.2</v>
      </c>
      <c r="AH300">
        <v>103002.4</v>
      </c>
      <c r="AI300">
        <v>98043</v>
      </c>
      <c r="AJ300">
        <v>66.054720000000003</v>
      </c>
      <c r="AK300">
        <v>65.615170000000006</v>
      </c>
      <c r="AL300">
        <v>64.724369999999993</v>
      </c>
      <c r="AM300">
        <v>64.509709999999998</v>
      </c>
      <c r="AN300">
        <v>64.37003</v>
      </c>
      <c r="AO300">
        <v>63.024749999999997</v>
      </c>
      <c r="AP300">
        <v>62.918109999999999</v>
      </c>
      <c r="AQ300">
        <v>62.820659999999997</v>
      </c>
      <c r="AR300">
        <v>66.683949999999996</v>
      </c>
      <c r="AS300">
        <v>72.717370000000003</v>
      </c>
      <c r="AT300">
        <v>79.307730000000006</v>
      </c>
      <c r="AU300">
        <v>83.273129999999995</v>
      </c>
      <c r="AV300">
        <v>84.671379999999999</v>
      </c>
      <c r="AW300">
        <v>83.949610000000007</v>
      </c>
      <c r="AX300">
        <v>84.076239999999999</v>
      </c>
      <c r="AY300">
        <v>83.017960000000002</v>
      </c>
      <c r="AZ300">
        <v>81.879419999999996</v>
      </c>
      <c r="BA300">
        <v>78.552769999999995</v>
      </c>
      <c r="BB300">
        <v>75.39667</v>
      </c>
      <c r="BC300">
        <v>70.742419999999996</v>
      </c>
      <c r="BD300">
        <v>69.146889999999999</v>
      </c>
      <c r="BE300">
        <v>67.206339999999997</v>
      </c>
      <c r="BF300">
        <v>66.278790000000001</v>
      </c>
      <c r="BG300">
        <v>65.304990000000004</v>
      </c>
      <c r="BH300">
        <v>-573.62329999999997</v>
      </c>
      <c r="BI300">
        <v>-548.39660000000003</v>
      </c>
      <c r="BJ300">
        <v>-366.26150000000001</v>
      </c>
      <c r="BK300">
        <v>-278.81389999999999</v>
      </c>
      <c r="BL300">
        <v>-188.9289</v>
      </c>
      <c r="BM300">
        <v>189.20670000000001</v>
      </c>
      <c r="BN300">
        <v>820.59050000000002</v>
      </c>
      <c r="BO300">
        <v>82.831569999999999</v>
      </c>
      <c r="BP300">
        <v>-1525.6759999999999</v>
      </c>
      <c r="BQ300">
        <v>-1307.0550000000001</v>
      </c>
      <c r="BR300">
        <v>-740.52809999999999</v>
      </c>
      <c r="BS300">
        <v>-477.1551</v>
      </c>
      <c r="BT300">
        <v>129.6301</v>
      </c>
      <c r="BU300">
        <v>1041.9269999999999</v>
      </c>
      <c r="BV300">
        <v>2498.52</v>
      </c>
      <c r="BW300">
        <v>1379.2570000000001</v>
      </c>
      <c r="BX300">
        <v>630.25710000000004</v>
      </c>
      <c r="BY300">
        <v>396.81920000000002</v>
      </c>
      <c r="BZ300">
        <v>-179.37610000000001</v>
      </c>
      <c r="CA300">
        <v>-954.18949999999995</v>
      </c>
      <c r="CB300">
        <v>-1272.5530000000001</v>
      </c>
      <c r="CC300">
        <v>-1265.933</v>
      </c>
      <c r="CD300">
        <v>-1425.26</v>
      </c>
      <c r="CE300">
        <v>-1059.953</v>
      </c>
      <c r="CF300" s="20">
        <v>23444.32</v>
      </c>
      <c r="CG300" s="20">
        <v>26772.25</v>
      </c>
      <c r="CH300" s="20">
        <v>23526.68</v>
      </c>
      <c r="CI300" s="20">
        <v>22564.3</v>
      </c>
      <c r="CJ300" s="20">
        <v>19422.259999999998</v>
      </c>
      <c r="CK300" s="20">
        <v>15989.81</v>
      </c>
      <c r="CL300" s="20">
        <v>18283.2</v>
      </c>
      <c r="CM300" s="20">
        <v>17573.82</v>
      </c>
      <c r="CN300" s="20">
        <v>11865.34</v>
      </c>
      <c r="CO300" s="20">
        <v>9625.7260000000006</v>
      </c>
      <c r="CP300" s="20">
        <v>6174.4870000000001</v>
      </c>
      <c r="CQ300" s="20">
        <v>2710.7260000000001</v>
      </c>
      <c r="CR300" s="20">
        <v>5070.1289999999999</v>
      </c>
      <c r="CS300" s="20">
        <v>10008.6</v>
      </c>
      <c r="CT300" s="20">
        <v>26233.759999999998</v>
      </c>
      <c r="CU300" s="20">
        <v>44858.55</v>
      </c>
      <c r="CV300" s="20">
        <v>48357.39</v>
      </c>
      <c r="CW300" s="20">
        <v>70390.789999999994</v>
      </c>
      <c r="CX300" s="20">
        <v>58252.88</v>
      </c>
      <c r="CY300" s="20">
        <v>51214.69</v>
      </c>
      <c r="CZ300" s="20">
        <v>51817.41</v>
      </c>
      <c r="DA300" s="20">
        <v>35943.58</v>
      </c>
      <c r="DB300" s="20">
        <v>35042.57</v>
      </c>
      <c r="DC300" s="20">
        <v>34202.1</v>
      </c>
      <c r="DD300">
        <v>0</v>
      </c>
      <c r="DE300">
        <v>0</v>
      </c>
      <c r="DF300">
        <v>0</v>
      </c>
    </row>
    <row r="301" spans="1:110" x14ac:dyDescent="0.25">
      <c r="A301" s="16" t="str">
        <f t="shared" si="4"/>
        <v>Portfolio Adjusted_CPP_All_All_CAISO_1-in-2_MONTHLY SYSTEM PEAK DAY_2031_11</v>
      </c>
      <c r="B301" t="s">
        <v>195</v>
      </c>
      <c r="C301" t="s">
        <v>121</v>
      </c>
      <c r="D301" t="s">
        <v>7</v>
      </c>
      <c r="E301" t="s">
        <v>7</v>
      </c>
      <c r="F301" t="s">
        <v>110</v>
      </c>
      <c r="G301" t="s">
        <v>111</v>
      </c>
      <c r="H301" t="s">
        <v>20</v>
      </c>
      <c r="I301">
        <v>2031</v>
      </c>
      <c r="J301">
        <v>11</v>
      </c>
      <c r="K301">
        <v>3050</v>
      </c>
      <c r="L301">
        <v>74343.25</v>
      </c>
      <c r="M301">
        <v>72330.289999999994</v>
      </c>
      <c r="N301">
        <v>71511.22</v>
      </c>
      <c r="O301">
        <v>71951.08</v>
      </c>
      <c r="P301">
        <v>75298.36</v>
      </c>
      <c r="Q301">
        <v>83223.91</v>
      </c>
      <c r="R301">
        <v>93416.79</v>
      </c>
      <c r="S301">
        <v>100778.9</v>
      </c>
      <c r="T301">
        <v>107055.1</v>
      </c>
      <c r="U301">
        <v>112587.4</v>
      </c>
      <c r="V301">
        <v>117358.8</v>
      </c>
      <c r="W301">
        <v>120360.2</v>
      </c>
      <c r="X301">
        <v>121851.3</v>
      </c>
      <c r="Y301">
        <v>123397.6</v>
      </c>
      <c r="Z301">
        <v>122677.6</v>
      </c>
      <c r="AA301">
        <v>119611.6</v>
      </c>
      <c r="AB301">
        <v>115565.3</v>
      </c>
      <c r="AC301">
        <v>112092.7</v>
      </c>
      <c r="AD301">
        <v>104282.8</v>
      </c>
      <c r="AE301">
        <v>98638.78</v>
      </c>
      <c r="AF301">
        <v>93749.440000000002</v>
      </c>
      <c r="AG301">
        <v>89160.29</v>
      </c>
      <c r="AH301">
        <v>83105.27</v>
      </c>
      <c r="AI301">
        <v>77873.91</v>
      </c>
      <c r="AJ301">
        <v>59.33267</v>
      </c>
      <c r="AK301">
        <v>58.300179999999997</v>
      </c>
      <c r="AL301">
        <v>57.512189999999997</v>
      </c>
      <c r="AM301">
        <v>56.484270000000002</v>
      </c>
      <c r="AN301">
        <v>56.519060000000003</v>
      </c>
      <c r="AO301">
        <v>55.854089999999999</v>
      </c>
      <c r="AP301">
        <v>56.120190000000001</v>
      </c>
      <c r="AQ301">
        <v>59.152659999999997</v>
      </c>
      <c r="AR301">
        <v>68.735330000000005</v>
      </c>
      <c r="AS301">
        <v>75.640079999999998</v>
      </c>
      <c r="AT301">
        <v>80.020070000000004</v>
      </c>
      <c r="AU301">
        <v>83.131519999999995</v>
      </c>
      <c r="AV301">
        <v>83.762090000000001</v>
      </c>
      <c r="AW301">
        <v>82.533469999999994</v>
      </c>
      <c r="AX301">
        <v>81.29589</v>
      </c>
      <c r="AY301">
        <v>81.220870000000005</v>
      </c>
      <c r="AZ301">
        <v>78.309190000000001</v>
      </c>
      <c r="BA301">
        <v>73.47363</v>
      </c>
      <c r="BB301">
        <v>70.054919999999996</v>
      </c>
      <c r="BC301">
        <v>67.198570000000004</v>
      </c>
      <c r="BD301">
        <v>64.285960000000003</v>
      </c>
      <c r="BE301">
        <v>62.769199999999998</v>
      </c>
      <c r="BF301">
        <v>60.77572</v>
      </c>
      <c r="BG301">
        <v>59.876199999999997</v>
      </c>
      <c r="BH301">
        <v>-438.1397</v>
      </c>
      <c r="BI301">
        <v>-418.11189999999999</v>
      </c>
      <c r="BJ301">
        <v>-273.02249999999998</v>
      </c>
      <c r="BK301">
        <v>-204.68389999999999</v>
      </c>
      <c r="BL301">
        <v>-140.36500000000001</v>
      </c>
      <c r="BM301">
        <v>162.33760000000001</v>
      </c>
      <c r="BN301">
        <v>687.84529999999995</v>
      </c>
      <c r="BO301">
        <v>72.953869999999995</v>
      </c>
      <c r="BP301">
        <v>-1313.808</v>
      </c>
      <c r="BQ301">
        <v>-1135.752</v>
      </c>
      <c r="BR301">
        <v>-654.34649999999999</v>
      </c>
      <c r="BS301">
        <v>-422.73820000000001</v>
      </c>
      <c r="BT301">
        <v>102.8437</v>
      </c>
      <c r="BU301">
        <v>892.35900000000004</v>
      </c>
      <c r="BV301">
        <v>2158.8049999999998</v>
      </c>
      <c r="BW301">
        <v>1190.537</v>
      </c>
      <c r="BX301">
        <v>557.85090000000002</v>
      </c>
      <c r="BY301">
        <v>351.07679999999999</v>
      </c>
      <c r="BZ301">
        <v>-139.41149999999999</v>
      </c>
      <c r="CA301">
        <v>-779.73209999999995</v>
      </c>
      <c r="CB301">
        <v>-1044.6489999999999</v>
      </c>
      <c r="CC301">
        <v>-1031.4269999999999</v>
      </c>
      <c r="CD301">
        <v>-1141.675</v>
      </c>
      <c r="CE301">
        <v>-826.97820000000002</v>
      </c>
      <c r="CF301">
        <v>15033.16</v>
      </c>
      <c r="CG301">
        <v>16984.87</v>
      </c>
      <c r="CH301">
        <v>15022.69</v>
      </c>
      <c r="CI301">
        <v>14546.86</v>
      </c>
      <c r="CJ301">
        <v>12834.99</v>
      </c>
      <c r="CK301">
        <v>11119.66</v>
      </c>
      <c r="CL301">
        <v>13189.15</v>
      </c>
      <c r="CM301">
        <v>13113.96</v>
      </c>
      <c r="CN301">
        <v>9070.2890000000007</v>
      </c>
      <c r="CO301">
        <v>7522.3639999999996</v>
      </c>
      <c r="CP301">
        <v>4873.7079999999996</v>
      </c>
      <c r="CQ301">
        <v>2112.6869999999999</v>
      </c>
      <c r="CR301">
        <v>3896.0390000000002</v>
      </c>
      <c r="CS301">
        <v>7766.7169999999996</v>
      </c>
      <c r="CT301">
        <v>20420.330000000002</v>
      </c>
      <c r="CU301">
        <v>34585.160000000003</v>
      </c>
      <c r="CV301">
        <v>36998.26</v>
      </c>
      <c r="CW301">
        <v>53113.86</v>
      </c>
      <c r="CX301">
        <v>41912.51</v>
      </c>
      <c r="CY301">
        <v>36010.050000000003</v>
      </c>
      <c r="CZ301">
        <v>36380.639999999999</v>
      </c>
      <c r="DA301">
        <v>24847.43</v>
      </c>
      <c r="DB301">
        <v>23569.74</v>
      </c>
      <c r="DC301">
        <v>22472.3</v>
      </c>
      <c r="DD301">
        <v>0</v>
      </c>
      <c r="DE301">
        <v>0</v>
      </c>
      <c r="DF301">
        <v>0</v>
      </c>
    </row>
    <row r="302" spans="1:110" x14ac:dyDescent="0.25">
      <c r="A302" s="16" t="str">
        <f t="shared" si="4"/>
        <v>Portfolio Adjusted_CPP_All_All_CAISO_1-in-2_MONTHLY SYSTEM PEAK DAY_2031_12</v>
      </c>
      <c r="B302" t="s">
        <v>195</v>
      </c>
      <c r="C302" t="s">
        <v>121</v>
      </c>
      <c r="D302" t="s">
        <v>7</v>
      </c>
      <c r="E302" t="s">
        <v>7</v>
      </c>
      <c r="F302" t="s">
        <v>110</v>
      </c>
      <c r="G302" t="s">
        <v>111</v>
      </c>
      <c r="H302" t="s">
        <v>20</v>
      </c>
      <c r="I302">
        <v>2031</v>
      </c>
      <c r="J302">
        <v>12</v>
      </c>
      <c r="K302">
        <v>3050</v>
      </c>
      <c r="L302">
        <v>71703.210000000006</v>
      </c>
      <c r="M302">
        <v>70083.97</v>
      </c>
      <c r="N302">
        <v>69297.62</v>
      </c>
      <c r="O302">
        <v>69854.5</v>
      </c>
      <c r="P302">
        <v>73462.570000000007</v>
      </c>
      <c r="Q302">
        <v>81719.12</v>
      </c>
      <c r="R302">
        <v>93491.07</v>
      </c>
      <c r="S302">
        <v>100751.6</v>
      </c>
      <c r="T302">
        <v>105047.2</v>
      </c>
      <c r="U302">
        <v>106946.9</v>
      </c>
      <c r="V302">
        <v>108198.8</v>
      </c>
      <c r="W302">
        <v>108821.2</v>
      </c>
      <c r="X302">
        <v>108674.8</v>
      </c>
      <c r="Y302">
        <v>108507.8</v>
      </c>
      <c r="Z302">
        <v>107081.3</v>
      </c>
      <c r="AA302">
        <v>105123.9</v>
      </c>
      <c r="AB302">
        <v>104312.8</v>
      </c>
      <c r="AC302">
        <v>103273.8</v>
      </c>
      <c r="AD302">
        <v>97147.67</v>
      </c>
      <c r="AE302">
        <v>92851.37</v>
      </c>
      <c r="AF302">
        <v>89144.42</v>
      </c>
      <c r="AG302">
        <v>85446.2</v>
      </c>
      <c r="AH302">
        <v>80135.08</v>
      </c>
      <c r="AI302">
        <v>75255.73</v>
      </c>
      <c r="AJ302">
        <v>49.067010000000003</v>
      </c>
      <c r="AK302">
        <v>48.591299999999997</v>
      </c>
      <c r="AL302">
        <v>48.465159999999997</v>
      </c>
      <c r="AM302">
        <v>47.889870000000002</v>
      </c>
      <c r="AN302">
        <v>47.61739</v>
      </c>
      <c r="AO302">
        <v>47.660899999999998</v>
      </c>
      <c r="AP302">
        <v>47.935609999999997</v>
      </c>
      <c r="AQ302">
        <v>47.51182</v>
      </c>
      <c r="AR302">
        <v>50.76811</v>
      </c>
      <c r="AS302">
        <v>54.824120000000001</v>
      </c>
      <c r="AT302">
        <v>58.481859999999998</v>
      </c>
      <c r="AU302">
        <v>60.864739999999998</v>
      </c>
      <c r="AV302">
        <v>62.048929999999999</v>
      </c>
      <c r="AW302">
        <v>61.69209</v>
      </c>
      <c r="AX302">
        <v>62.012300000000003</v>
      </c>
      <c r="AY302">
        <v>61.503079999999997</v>
      </c>
      <c r="AZ302">
        <v>59.886389999999999</v>
      </c>
      <c r="BA302">
        <v>57.256810000000002</v>
      </c>
      <c r="BB302">
        <v>55.151380000000003</v>
      </c>
      <c r="BC302">
        <v>54.394930000000002</v>
      </c>
      <c r="BD302">
        <v>52.453659999999999</v>
      </c>
      <c r="BE302">
        <v>50.83193</v>
      </c>
      <c r="BF302">
        <v>49.986490000000003</v>
      </c>
      <c r="BG302">
        <v>49.099299999999999</v>
      </c>
      <c r="BH302">
        <v>-437.971</v>
      </c>
      <c r="BI302">
        <v>-418.95400000000001</v>
      </c>
      <c r="BJ302">
        <v>-282.89659999999998</v>
      </c>
      <c r="BK302">
        <v>-220.9135</v>
      </c>
      <c r="BL302">
        <v>-159.476</v>
      </c>
      <c r="BM302">
        <v>137.7543</v>
      </c>
      <c r="BN302">
        <v>695.63390000000004</v>
      </c>
      <c r="BO302">
        <v>62.915050000000001</v>
      </c>
      <c r="BP302">
        <v>-1304.6890000000001</v>
      </c>
      <c r="BQ302">
        <v>-1074.7860000000001</v>
      </c>
      <c r="BR302">
        <v>-587.76570000000004</v>
      </c>
      <c r="BS302">
        <v>-372.2647</v>
      </c>
      <c r="BT302">
        <v>95.214609999999993</v>
      </c>
      <c r="BU302">
        <v>783.58360000000005</v>
      </c>
      <c r="BV302">
        <v>1876.335</v>
      </c>
      <c r="BW302">
        <v>1040.7439999999999</v>
      </c>
      <c r="BX302">
        <v>493.40890000000002</v>
      </c>
      <c r="BY302">
        <v>306.03100000000001</v>
      </c>
      <c r="BZ302">
        <v>-147.50030000000001</v>
      </c>
      <c r="CA302">
        <v>-751.55989999999997</v>
      </c>
      <c r="CB302">
        <v>-1008.64</v>
      </c>
      <c r="CC302">
        <v>-1002.086</v>
      </c>
      <c r="CD302">
        <v>-1115.588</v>
      </c>
      <c r="CE302">
        <v>-820.64089999999999</v>
      </c>
      <c r="CF302">
        <v>13176.01</v>
      </c>
      <c r="CG302">
        <v>14948.12</v>
      </c>
      <c r="CH302">
        <v>13146.7</v>
      </c>
      <c r="CI302">
        <v>12729.78</v>
      </c>
      <c r="CJ302">
        <v>11278.96</v>
      </c>
      <c r="CK302">
        <v>9926.4750000000004</v>
      </c>
      <c r="CL302">
        <v>12003.92</v>
      </c>
      <c r="CM302">
        <v>11964.94</v>
      </c>
      <c r="CN302">
        <v>7996.7470000000003</v>
      </c>
      <c r="CO302">
        <v>6246.9319999999998</v>
      </c>
      <c r="CP302">
        <v>3878.6280000000002</v>
      </c>
      <c r="CQ302">
        <v>1647.75</v>
      </c>
      <c r="CR302">
        <v>3006.875</v>
      </c>
      <c r="CS302">
        <v>5859.5659999999998</v>
      </c>
      <c r="CT302">
        <v>15227.28</v>
      </c>
      <c r="CU302">
        <v>26178.63</v>
      </c>
      <c r="CV302">
        <v>29270.63</v>
      </c>
      <c r="CW302">
        <v>43171.86</v>
      </c>
      <c r="CX302">
        <v>34905.46</v>
      </c>
      <c r="CY302">
        <v>30627.67</v>
      </c>
      <c r="CZ302">
        <v>31479.77</v>
      </c>
      <c r="DA302">
        <v>21660.71</v>
      </c>
      <c r="DB302">
        <v>20623.16</v>
      </c>
      <c r="DC302">
        <v>19749.59</v>
      </c>
      <c r="DD302">
        <v>0</v>
      </c>
      <c r="DE302">
        <v>0</v>
      </c>
      <c r="DF302">
        <v>0</v>
      </c>
    </row>
    <row r="303" spans="1:110" x14ac:dyDescent="0.25">
      <c r="A303" s="16" t="str">
        <f t="shared" si="4"/>
        <v>Portfolio Adjusted_CPP_All_All_CAISO_1-in-2_TYPICAL EVENT DAY_2020_8</v>
      </c>
      <c r="B303" t="s">
        <v>195</v>
      </c>
      <c r="C303" t="s">
        <v>121</v>
      </c>
      <c r="D303" t="s">
        <v>7</v>
      </c>
      <c r="E303" t="s">
        <v>7</v>
      </c>
      <c r="F303" t="s">
        <v>110</v>
      </c>
      <c r="G303" t="s">
        <v>111</v>
      </c>
      <c r="H303" t="s">
        <v>19</v>
      </c>
      <c r="I303">
        <v>2020</v>
      </c>
      <c r="J303">
        <v>8</v>
      </c>
      <c r="K303">
        <v>13566</v>
      </c>
      <c r="L303">
        <v>406761</v>
      </c>
      <c r="M303">
        <v>394000.9</v>
      </c>
      <c r="N303">
        <v>387640.3</v>
      </c>
      <c r="O303">
        <v>387528.2</v>
      </c>
      <c r="P303">
        <v>400076</v>
      </c>
      <c r="Q303">
        <v>436570.9</v>
      </c>
      <c r="R303">
        <v>490548.7</v>
      </c>
      <c r="S303">
        <v>532811.30000000005</v>
      </c>
      <c r="T303">
        <v>571156.9</v>
      </c>
      <c r="U303">
        <v>608368.1</v>
      </c>
      <c r="V303">
        <v>643822.4</v>
      </c>
      <c r="W303">
        <v>668696.69999999995</v>
      </c>
      <c r="X303">
        <v>681073.1</v>
      </c>
      <c r="Y303">
        <v>685791.4</v>
      </c>
      <c r="Z303">
        <v>679960.8</v>
      </c>
      <c r="AA303">
        <v>663143</v>
      </c>
      <c r="AB303">
        <v>635028.9</v>
      </c>
      <c r="AC303">
        <v>600657.30000000005</v>
      </c>
      <c r="AD303">
        <v>558347.19999999995</v>
      </c>
      <c r="AE303">
        <v>530338.4</v>
      </c>
      <c r="AF303">
        <v>502635.1</v>
      </c>
      <c r="AG303">
        <v>480425.5</v>
      </c>
      <c r="AH303">
        <v>451066.9</v>
      </c>
      <c r="AI303">
        <v>425414.40000000002</v>
      </c>
      <c r="AJ303">
        <v>69.731009999999998</v>
      </c>
      <c r="AK303">
        <v>69.272530000000003</v>
      </c>
      <c r="AL303">
        <v>68.815259999999995</v>
      </c>
      <c r="AM303">
        <v>68.630049999999997</v>
      </c>
      <c r="AN303">
        <v>68.324929999999995</v>
      </c>
      <c r="AO303">
        <v>68.385149999999996</v>
      </c>
      <c r="AP303">
        <v>68.078569999999999</v>
      </c>
      <c r="AQ303">
        <v>69.092799999999997</v>
      </c>
      <c r="AR303">
        <v>71.809669999999997</v>
      </c>
      <c r="AS303">
        <v>75.844769999999997</v>
      </c>
      <c r="AT303">
        <v>79.73245</v>
      </c>
      <c r="AU303">
        <v>82.326440000000005</v>
      </c>
      <c r="AV303">
        <v>83.915999999999997</v>
      </c>
      <c r="AW303">
        <v>83.567089999999993</v>
      </c>
      <c r="AX303">
        <v>83.890429999999995</v>
      </c>
      <c r="AY303">
        <v>83.577060000000003</v>
      </c>
      <c r="AZ303">
        <v>82.917270000000002</v>
      </c>
      <c r="BA303">
        <v>82.240120000000005</v>
      </c>
      <c r="BB303">
        <v>80.384590000000003</v>
      </c>
      <c r="BC303">
        <v>77.839060000000003</v>
      </c>
      <c r="BD303">
        <v>75.053539999999998</v>
      </c>
      <c r="BE303">
        <v>73.552660000000003</v>
      </c>
      <c r="BF303">
        <v>72.792940000000002</v>
      </c>
      <c r="BG303">
        <v>71.732849999999999</v>
      </c>
      <c r="BH303">
        <v>-2047.2639999999999</v>
      </c>
      <c r="BI303">
        <v>-1987.047</v>
      </c>
      <c r="BJ303">
        <v>-1133.3820000000001</v>
      </c>
      <c r="BK303">
        <v>-703.35720000000003</v>
      </c>
      <c r="BL303">
        <v>-371.78519999999997</v>
      </c>
      <c r="BM303">
        <v>1222.787</v>
      </c>
      <c r="BN303">
        <v>3517.7330000000002</v>
      </c>
      <c r="BO303">
        <v>514.45809999999994</v>
      </c>
      <c r="BP303">
        <v>-6820.1130000000003</v>
      </c>
      <c r="BQ303">
        <v>-6184.2489999999998</v>
      </c>
      <c r="BR303">
        <v>-3795.5210000000002</v>
      </c>
      <c r="BS303">
        <v>-2530.386</v>
      </c>
      <c r="BT303">
        <v>473.56950000000001</v>
      </c>
      <c r="BU303">
        <v>4997.4480000000003</v>
      </c>
      <c r="BV303">
        <v>12274.82</v>
      </c>
      <c r="BW303">
        <v>6818.3069999999998</v>
      </c>
      <c r="BX303">
        <v>3349.5419999999999</v>
      </c>
      <c r="BY303">
        <v>2301.42</v>
      </c>
      <c r="BZ303">
        <v>-219.96780000000001</v>
      </c>
      <c r="CA303">
        <v>-3669.6179999999999</v>
      </c>
      <c r="CB303">
        <v>-5189.7950000000001</v>
      </c>
      <c r="CC303">
        <v>-5227.2030000000004</v>
      </c>
      <c r="CD303">
        <v>-5892.1130000000003</v>
      </c>
      <c r="CE303">
        <v>-4070.1210000000001</v>
      </c>
      <c r="CF303" s="20">
        <v>562521.69999999995</v>
      </c>
      <c r="CG303" s="20">
        <v>631297.5</v>
      </c>
      <c r="CH303" s="20">
        <v>551259.30000000005</v>
      </c>
      <c r="CI303" s="20">
        <v>528055.6</v>
      </c>
      <c r="CJ303" s="20">
        <v>454506.7</v>
      </c>
      <c r="CK303" s="20">
        <v>385366.7</v>
      </c>
      <c r="CL303" s="20">
        <v>453885</v>
      </c>
      <c r="CM303" s="20">
        <v>450857.5</v>
      </c>
      <c r="CN303" s="20">
        <v>310779.5</v>
      </c>
      <c r="CO303" s="20">
        <v>257668.8</v>
      </c>
      <c r="CP303" s="20">
        <v>168654.7</v>
      </c>
      <c r="CQ303" s="20">
        <v>74536.429999999993</v>
      </c>
      <c r="CR303" s="20">
        <v>139189</v>
      </c>
      <c r="CS303" s="20">
        <v>273210.5</v>
      </c>
      <c r="CT303" s="20">
        <v>711692</v>
      </c>
      <c r="CU303" s="20">
        <v>1199760</v>
      </c>
      <c r="CV303" s="20">
        <v>1272958</v>
      </c>
      <c r="CW303" s="20">
        <v>1809313</v>
      </c>
      <c r="CX303" s="20">
        <v>1470943</v>
      </c>
      <c r="CY303" s="20">
        <v>1273584</v>
      </c>
      <c r="CZ303" s="20">
        <v>1274611</v>
      </c>
      <c r="DA303" s="20">
        <v>890916.6</v>
      </c>
      <c r="DB303" s="20">
        <v>856029.8</v>
      </c>
      <c r="DC303" s="20">
        <v>827471.3</v>
      </c>
      <c r="DD303">
        <v>0</v>
      </c>
      <c r="DE303">
        <v>0</v>
      </c>
      <c r="DF303">
        <v>0</v>
      </c>
    </row>
    <row r="304" spans="1:110" x14ac:dyDescent="0.25">
      <c r="A304" s="16" t="str">
        <f t="shared" si="4"/>
        <v>Portfolio Adjusted_CPP_All_All_CAISO_1-in-2_TYPICAL EVENT DAY_2021_8</v>
      </c>
      <c r="B304" t="s">
        <v>195</v>
      </c>
      <c r="C304" t="s">
        <v>121</v>
      </c>
      <c r="D304" t="s">
        <v>7</v>
      </c>
      <c r="E304" t="s">
        <v>7</v>
      </c>
      <c r="F304" t="s">
        <v>110</v>
      </c>
      <c r="G304" t="s">
        <v>111</v>
      </c>
      <c r="H304" t="s">
        <v>19</v>
      </c>
      <c r="I304">
        <v>2021</v>
      </c>
      <c r="J304">
        <v>8</v>
      </c>
      <c r="K304">
        <v>8293</v>
      </c>
      <c r="L304">
        <v>257455.5</v>
      </c>
      <c r="M304">
        <v>250220.3</v>
      </c>
      <c r="N304">
        <v>246620.9</v>
      </c>
      <c r="O304">
        <v>246566.2</v>
      </c>
      <c r="P304">
        <v>253707.3</v>
      </c>
      <c r="Q304">
        <v>274603.90000000002</v>
      </c>
      <c r="R304">
        <v>305634.3</v>
      </c>
      <c r="S304">
        <v>330294.90000000002</v>
      </c>
      <c r="T304">
        <v>353178.9</v>
      </c>
      <c r="U304">
        <v>375279.3</v>
      </c>
      <c r="V304">
        <v>396170.2</v>
      </c>
      <c r="W304">
        <v>410769.5</v>
      </c>
      <c r="X304">
        <v>418005.2</v>
      </c>
      <c r="Y304">
        <v>420820.1</v>
      </c>
      <c r="Z304">
        <v>417557.1</v>
      </c>
      <c r="AA304">
        <v>407888.6</v>
      </c>
      <c r="AB304">
        <v>391624.5</v>
      </c>
      <c r="AC304">
        <v>371421.5</v>
      </c>
      <c r="AD304">
        <v>346643.3</v>
      </c>
      <c r="AE304">
        <v>330486.8</v>
      </c>
      <c r="AF304">
        <v>314426.7</v>
      </c>
      <c r="AG304">
        <v>300828.3</v>
      </c>
      <c r="AH304">
        <v>283335.3</v>
      </c>
      <c r="AI304">
        <v>268353.8</v>
      </c>
      <c r="AJ304">
        <v>69.731009999999998</v>
      </c>
      <c r="AK304">
        <v>69.272530000000003</v>
      </c>
      <c r="AL304">
        <v>68.815259999999995</v>
      </c>
      <c r="AM304">
        <v>68.630049999999997</v>
      </c>
      <c r="AN304">
        <v>68.324929999999995</v>
      </c>
      <c r="AO304">
        <v>68.385149999999996</v>
      </c>
      <c r="AP304">
        <v>68.078569999999999</v>
      </c>
      <c r="AQ304">
        <v>69.092799999999997</v>
      </c>
      <c r="AR304">
        <v>71.809669999999997</v>
      </c>
      <c r="AS304">
        <v>75.844769999999997</v>
      </c>
      <c r="AT304">
        <v>79.73245</v>
      </c>
      <c r="AU304">
        <v>82.326440000000005</v>
      </c>
      <c r="AV304">
        <v>83.915999999999997</v>
      </c>
      <c r="AW304">
        <v>83.567089999999993</v>
      </c>
      <c r="AX304">
        <v>83.890429999999995</v>
      </c>
      <c r="AY304">
        <v>83.577060000000003</v>
      </c>
      <c r="AZ304">
        <v>82.917270000000002</v>
      </c>
      <c r="BA304">
        <v>82.240120000000005</v>
      </c>
      <c r="BB304">
        <v>80.384590000000003</v>
      </c>
      <c r="BC304">
        <v>77.839060000000003</v>
      </c>
      <c r="BD304">
        <v>75.053539999999998</v>
      </c>
      <c r="BE304">
        <v>73.552660000000003</v>
      </c>
      <c r="BF304">
        <v>72.792940000000002</v>
      </c>
      <c r="BG304">
        <v>71.732849999999999</v>
      </c>
      <c r="BH304">
        <v>-1517.9</v>
      </c>
      <c r="BI304">
        <v>-1447.425</v>
      </c>
      <c r="BJ304">
        <v>-945.9787</v>
      </c>
      <c r="BK304">
        <v>-703.72919999999999</v>
      </c>
      <c r="BL304">
        <v>-468.90120000000002</v>
      </c>
      <c r="BM304">
        <v>550.20809999999994</v>
      </c>
      <c r="BN304">
        <v>2247.2910000000002</v>
      </c>
      <c r="BO304">
        <v>238.30699999999999</v>
      </c>
      <c r="BP304">
        <v>-4348.9530000000004</v>
      </c>
      <c r="BQ304">
        <v>-3776.5819999999999</v>
      </c>
      <c r="BR304">
        <v>-2144.748</v>
      </c>
      <c r="BS304">
        <v>-1379.056</v>
      </c>
      <c r="BT304">
        <v>387.35539999999997</v>
      </c>
      <c r="BU304">
        <v>3029.7330000000002</v>
      </c>
      <c r="BV304">
        <v>7228.4759999999997</v>
      </c>
      <c r="BW304">
        <v>3965.5430000000001</v>
      </c>
      <c r="BX304">
        <v>1788.8309999999999</v>
      </c>
      <c r="BY304">
        <v>1104.3</v>
      </c>
      <c r="BZ304">
        <v>-476.28140000000002</v>
      </c>
      <c r="CA304">
        <v>-2627.3960000000002</v>
      </c>
      <c r="CB304">
        <v>-3523.797</v>
      </c>
      <c r="CC304">
        <v>-3487.7379999999998</v>
      </c>
      <c r="CD304">
        <v>-3901.4580000000001</v>
      </c>
      <c r="CE304">
        <v>-2863.4470000000001</v>
      </c>
      <c r="CF304">
        <v>180176.3</v>
      </c>
      <c r="CG304">
        <v>203004.3</v>
      </c>
      <c r="CH304">
        <v>177837.3</v>
      </c>
      <c r="CI304">
        <v>170462.2</v>
      </c>
      <c r="CJ304">
        <v>146304.1</v>
      </c>
      <c r="CK304">
        <v>122904.9</v>
      </c>
      <c r="CL304">
        <v>142948.29999999999</v>
      </c>
      <c r="CM304">
        <v>140559.70000000001</v>
      </c>
      <c r="CN304">
        <v>96341.46</v>
      </c>
      <c r="CO304">
        <v>79281.33</v>
      </c>
      <c r="CP304">
        <v>51549.36</v>
      </c>
      <c r="CQ304">
        <v>22707.56</v>
      </c>
      <c r="CR304">
        <v>42385.36</v>
      </c>
      <c r="CS304">
        <v>83495.600000000006</v>
      </c>
      <c r="CT304">
        <v>217653.9</v>
      </c>
      <c r="CU304">
        <v>367747</v>
      </c>
      <c r="CV304">
        <v>392405.6</v>
      </c>
      <c r="CW304">
        <v>559844.6</v>
      </c>
      <c r="CX304">
        <v>459252.5</v>
      </c>
      <c r="CY304">
        <v>400334.3</v>
      </c>
      <c r="CZ304">
        <v>402618.6</v>
      </c>
      <c r="DA304">
        <v>280533.09999999998</v>
      </c>
      <c r="DB304">
        <v>271110.5</v>
      </c>
      <c r="DC304">
        <v>264009.5</v>
      </c>
      <c r="DD304">
        <v>0</v>
      </c>
      <c r="DE304">
        <v>0</v>
      </c>
      <c r="DF304">
        <v>0</v>
      </c>
    </row>
    <row r="305" spans="1:110" x14ac:dyDescent="0.25">
      <c r="A305" s="16" t="str">
        <f t="shared" si="4"/>
        <v>Portfolio Adjusted_CPP_All_All_CAISO_1-in-2_TYPICAL EVENT DAY_2022_8</v>
      </c>
      <c r="B305" t="s">
        <v>195</v>
      </c>
      <c r="C305" t="s">
        <v>121</v>
      </c>
      <c r="D305" t="s">
        <v>7</v>
      </c>
      <c r="E305" t="s">
        <v>7</v>
      </c>
      <c r="F305" t="s">
        <v>110</v>
      </c>
      <c r="G305" t="s">
        <v>111</v>
      </c>
      <c r="H305" t="s">
        <v>19</v>
      </c>
      <c r="I305">
        <v>2022</v>
      </c>
      <c r="J305">
        <v>8</v>
      </c>
      <c r="K305">
        <v>4933</v>
      </c>
      <c r="L305">
        <v>164964.29999999999</v>
      </c>
      <c r="M305">
        <v>160659.79999999999</v>
      </c>
      <c r="N305">
        <v>158518.29999999999</v>
      </c>
      <c r="O305">
        <v>158485.79999999999</v>
      </c>
      <c r="P305">
        <v>162734.29999999999</v>
      </c>
      <c r="Q305">
        <v>175166.3</v>
      </c>
      <c r="R305">
        <v>193627</v>
      </c>
      <c r="S305">
        <v>208297.7</v>
      </c>
      <c r="T305">
        <v>221910.7</v>
      </c>
      <c r="U305">
        <v>235057.8</v>
      </c>
      <c r="V305">
        <v>247485.5</v>
      </c>
      <c r="W305">
        <v>256170.6</v>
      </c>
      <c r="X305">
        <v>260475.1</v>
      </c>
      <c r="Y305">
        <v>262149.59999999998</v>
      </c>
      <c r="Z305">
        <v>260208.3</v>
      </c>
      <c r="AA305">
        <v>254456.2</v>
      </c>
      <c r="AB305">
        <v>244780.5</v>
      </c>
      <c r="AC305">
        <v>232761.9</v>
      </c>
      <c r="AD305">
        <v>218021.4</v>
      </c>
      <c r="AE305">
        <v>208409.60000000001</v>
      </c>
      <c r="AF305">
        <v>198855.2</v>
      </c>
      <c r="AG305">
        <v>190766.3</v>
      </c>
      <c r="AH305">
        <v>180360.2</v>
      </c>
      <c r="AI305">
        <v>171447.7</v>
      </c>
      <c r="AJ305">
        <v>69.731009999999998</v>
      </c>
      <c r="AK305">
        <v>69.272530000000003</v>
      </c>
      <c r="AL305">
        <v>68.815259999999995</v>
      </c>
      <c r="AM305">
        <v>68.630049999999997</v>
      </c>
      <c r="AN305">
        <v>68.324929999999995</v>
      </c>
      <c r="AO305">
        <v>68.385149999999996</v>
      </c>
      <c r="AP305">
        <v>68.078569999999999</v>
      </c>
      <c r="AQ305">
        <v>69.092799999999997</v>
      </c>
      <c r="AR305">
        <v>71.809669999999997</v>
      </c>
      <c r="AS305">
        <v>75.844769999999997</v>
      </c>
      <c r="AT305">
        <v>79.73245</v>
      </c>
      <c r="AU305">
        <v>82.326440000000005</v>
      </c>
      <c r="AV305">
        <v>83.915999999999997</v>
      </c>
      <c r="AW305">
        <v>83.567089999999993</v>
      </c>
      <c r="AX305">
        <v>83.890429999999995</v>
      </c>
      <c r="AY305">
        <v>83.577060000000003</v>
      </c>
      <c r="AZ305">
        <v>82.917270000000002</v>
      </c>
      <c r="BA305">
        <v>82.240120000000005</v>
      </c>
      <c r="BB305">
        <v>80.384590000000003</v>
      </c>
      <c r="BC305">
        <v>77.839060000000003</v>
      </c>
      <c r="BD305">
        <v>75.053539999999998</v>
      </c>
      <c r="BE305">
        <v>73.552660000000003</v>
      </c>
      <c r="BF305">
        <v>72.792940000000002</v>
      </c>
      <c r="BG305">
        <v>71.732849999999999</v>
      </c>
      <c r="BH305">
        <v>-993.89769999999999</v>
      </c>
      <c r="BI305">
        <v>-947.51509999999996</v>
      </c>
      <c r="BJ305">
        <v>-630.26589999999999</v>
      </c>
      <c r="BK305">
        <v>-477.63150000000002</v>
      </c>
      <c r="BL305">
        <v>-323.23590000000002</v>
      </c>
      <c r="BM305">
        <v>331.57440000000003</v>
      </c>
      <c r="BN305">
        <v>1428.03</v>
      </c>
      <c r="BO305">
        <v>144.87860000000001</v>
      </c>
      <c r="BP305">
        <v>-2739.741</v>
      </c>
      <c r="BQ305">
        <v>-2363.7530000000002</v>
      </c>
      <c r="BR305">
        <v>-1332.45</v>
      </c>
      <c r="BS305">
        <v>-853.90110000000004</v>
      </c>
      <c r="BT305">
        <v>244.6122</v>
      </c>
      <c r="BU305">
        <v>1886.172</v>
      </c>
      <c r="BV305">
        <v>4494.5990000000002</v>
      </c>
      <c r="BW305">
        <v>2466.3249999999998</v>
      </c>
      <c r="BX305">
        <v>1108.3420000000001</v>
      </c>
      <c r="BY305">
        <v>678.98270000000002</v>
      </c>
      <c r="BZ305">
        <v>-316.01519999999999</v>
      </c>
      <c r="CA305">
        <v>-1674.499</v>
      </c>
      <c r="CB305">
        <v>-2244.1799999999998</v>
      </c>
      <c r="CC305">
        <v>-2226.3939999999998</v>
      </c>
      <c r="CD305">
        <v>-2499.6959999999999</v>
      </c>
      <c r="CE305">
        <v>-1855.799</v>
      </c>
      <c r="CF305">
        <v>71383.100000000006</v>
      </c>
      <c r="CG305">
        <v>80665.02</v>
      </c>
      <c r="CH305">
        <v>70790.960000000006</v>
      </c>
      <c r="CI305">
        <v>67867.17</v>
      </c>
      <c r="CJ305">
        <v>58092.47</v>
      </c>
      <c r="CK305">
        <v>48451.53</v>
      </c>
      <c r="CL305">
        <v>55844.88</v>
      </c>
      <c r="CM305">
        <v>54605.46</v>
      </c>
      <c r="CN305">
        <v>37310.239999999998</v>
      </c>
      <c r="CO305">
        <v>30604.62</v>
      </c>
      <c r="CP305">
        <v>19837.2</v>
      </c>
      <c r="CQ305">
        <v>8720.15</v>
      </c>
      <c r="CR305">
        <v>16260.9</v>
      </c>
      <c r="CS305">
        <v>32032.05</v>
      </c>
      <c r="CT305">
        <v>83565.259999999995</v>
      </c>
      <c r="CU305">
        <v>141447.9</v>
      </c>
      <c r="CV305">
        <v>151402.79999999999</v>
      </c>
      <c r="CW305">
        <v>216679.1</v>
      </c>
      <c r="CX305">
        <v>178588.6</v>
      </c>
      <c r="CY305">
        <v>156317.20000000001</v>
      </c>
      <c r="CZ305">
        <v>157829.79999999999</v>
      </c>
      <c r="DA305">
        <v>110011.5</v>
      </c>
      <c r="DB305">
        <v>106651.7</v>
      </c>
      <c r="DC305">
        <v>104293.3</v>
      </c>
      <c r="DD305">
        <v>0</v>
      </c>
      <c r="DE305">
        <v>0</v>
      </c>
      <c r="DF305">
        <v>0</v>
      </c>
    </row>
    <row r="306" spans="1:110" x14ac:dyDescent="0.25">
      <c r="A306" s="16" t="str">
        <f t="shared" si="4"/>
        <v>Portfolio Adjusted_CPP_All_All_CAISO_1-in-2_TYPICAL EVENT DAY_2023_8</v>
      </c>
      <c r="B306" t="s">
        <v>195</v>
      </c>
      <c r="C306" t="s">
        <v>121</v>
      </c>
      <c r="D306" t="s">
        <v>7</v>
      </c>
      <c r="E306" t="s">
        <v>7</v>
      </c>
      <c r="F306" t="s">
        <v>110</v>
      </c>
      <c r="G306" t="s">
        <v>111</v>
      </c>
      <c r="H306" t="s">
        <v>19</v>
      </c>
      <c r="I306">
        <v>2023</v>
      </c>
      <c r="J306">
        <v>8</v>
      </c>
      <c r="K306">
        <v>4767</v>
      </c>
      <c r="L306">
        <v>159353.70000000001</v>
      </c>
      <c r="M306">
        <v>155195.6</v>
      </c>
      <c r="N306">
        <v>153127</v>
      </c>
      <c r="O306">
        <v>153095.6</v>
      </c>
      <c r="P306">
        <v>157199.70000000001</v>
      </c>
      <c r="Q306">
        <v>169209.3</v>
      </c>
      <c r="R306">
        <v>187043.3</v>
      </c>
      <c r="S306">
        <v>201217</v>
      </c>
      <c r="T306">
        <v>214370.4</v>
      </c>
      <c r="U306">
        <v>227073.2</v>
      </c>
      <c r="V306">
        <v>239080.6</v>
      </c>
      <c r="W306">
        <v>247471.6</v>
      </c>
      <c r="X306">
        <v>251630.4</v>
      </c>
      <c r="Y306">
        <v>253248.3</v>
      </c>
      <c r="Z306">
        <v>251373.1</v>
      </c>
      <c r="AA306">
        <v>245816.4</v>
      </c>
      <c r="AB306">
        <v>236468.8</v>
      </c>
      <c r="AC306">
        <v>224856.9</v>
      </c>
      <c r="AD306">
        <v>210615.5</v>
      </c>
      <c r="AE306">
        <v>201329.9</v>
      </c>
      <c r="AF306">
        <v>192099.5</v>
      </c>
      <c r="AG306">
        <v>184282.8</v>
      </c>
      <c r="AH306">
        <v>174228.1</v>
      </c>
      <c r="AI306">
        <v>165617.5</v>
      </c>
      <c r="AJ306">
        <v>69.731009999999998</v>
      </c>
      <c r="AK306">
        <v>69.272530000000003</v>
      </c>
      <c r="AL306">
        <v>68.815259999999995</v>
      </c>
      <c r="AM306">
        <v>68.630049999999997</v>
      </c>
      <c r="AN306">
        <v>68.324929999999995</v>
      </c>
      <c r="AO306">
        <v>68.385149999999996</v>
      </c>
      <c r="AP306">
        <v>68.078569999999999</v>
      </c>
      <c r="AQ306">
        <v>69.092799999999997</v>
      </c>
      <c r="AR306">
        <v>71.809669999999997</v>
      </c>
      <c r="AS306">
        <v>75.844769999999997</v>
      </c>
      <c r="AT306">
        <v>79.73245</v>
      </c>
      <c r="AU306">
        <v>82.326440000000005</v>
      </c>
      <c r="AV306">
        <v>83.915999999999997</v>
      </c>
      <c r="AW306">
        <v>83.567089999999993</v>
      </c>
      <c r="AX306">
        <v>83.890429999999995</v>
      </c>
      <c r="AY306">
        <v>83.577060000000003</v>
      </c>
      <c r="AZ306">
        <v>82.917270000000002</v>
      </c>
      <c r="BA306">
        <v>82.240120000000005</v>
      </c>
      <c r="BB306">
        <v>80.384590000000003</v>
      </c>
      <c r="BC306">
        <v>77.839060000000003</v>
      </c>
      <c r="BD306">
        <v>75.053539999999998</v>
      </c>
      <c r="BE306">
        <v>73.552660000000003</v>
      </c>
      <c r="BF306">
        <v>72.792940000000002</v>
      </c>
      <c r="BG306">
        <v>71.732849999999999</v>
      </c>
      <c r="BH306">
        <v>-960.63779999999997</v>
      </c>
      <c r="BI306">
        <v>-915.74069999999995</v>
      </c>
      <c r="BJ306">
        <v>-609.37599999999998</v>
      </c>
      <c r="BK306">
        <v>-462.00909999999999</v>
      </c>
      <c r="BL306">
        <v>-312.8125</v>
      </c>
      <c r="BM306">
        <v>319.75119999999998</v>
      </c>
      <c r="BN306">
        <v>1379.617</v>
      </c>
      <c r="BO306">
        <v>139.7406</v>
      </c>
      <c r="BP306">
        <v>-2647.0059999999999</v>
      </c>
      <c r="BQ306">
        <v>-2283.3530000000001</v>
      </c>
      <c r="BR306">
        <v>-1286.6579999999999</v>
      </c>
      <c r="BS306">
        <v>-824.4049</v>
      </c>
      <c r="BT306">
        <v>236.58260000000001</v>
      </c>
      <c r="BU306">
        <v>1822.021</v>
      </c>
      <c r="BV306">
        <v>4341.1019999999999</v>
      </c>
      <c r="BW306">
        <v>2381.9290000000001</v>
      </c>
      <c r="BX306">
        <v>1069.9179999999999</v>
      </c>
      <c r="BY306">
        <v>655.02549999999997</v>
      </c>
      <c r="BZ306">
        <v>-306.22129999999999</v>
      </c>
      <c r="CA306">
        <v>-1618.5530000000001</v>
      </c>
      <c r="CB306">
        <v>-2168.6930000000002</v>
      </c>
      <c r="CC306">
        <v>-2151.2919999999999</v>
      </c>
      <c r="CD306">
        <v>-2415.2199999999998</v>
      </c>
      <c r="CE306">
        <v>-1793.43</v>
      </c>
      <c r="CF306" s="20">
        <v>66546.81</v>
      </c>
      <c r="CG306" s="20">
        <v>75199.45</v>
      </c>
      <c r="CH306" s="20">
        <v>65994.61</v>
      </c>
      <c r="CI306" s="20">
        <v>63269.09</v>
      </c>
      <c r="CJ306" s="20">
        <v>54157.22</v>
      </c>
      <c r="CK306" s="20">
        <v>45170.06</v>
      </c>
      <c r="CL306" s="20">
        <v>52063.19</v>
      </c>
      <c r="CM306" s="20">
        <v>50907.11</v>
      </c>
      <c r="CN306" s="20">
        <v>34783.019999999997</v>
      </c>
      <c r="CO306" s="20">
        <v>28531.1</v>
      </c>
      <c r="CP306" s="20">
        <v>18492.96</v>
      </c>
      <c r="CQ306" s="20">
        <v>8129.2330000000002</v>
      </c>
      <c r="CR306" s="20">
        <v>15159.09</v>
      </c>
      <c r="CS306" s="20">
        <v>29862.33</v>
      </c>
      <c r="CT306" s="20">
        <v>77904.649999999994</v>
      </c>
      <c r="CU306" s="20">
        <v>131865.9</v>
      </c>
      <c r="CV306" s="20">
        <v>141147.4</v>
      </c>
      <c r="CW306" s="20">
        <v>202000.8</v>
      </c>
      <c r="CX306" s="20">
        <v>166492.6</v>
      </c>
      <c r="CY306" s="20">
        <v>145730.1</v>
      </c>
      <c r="CZ306" s="20">
        <v>147139</v>
      </c>
      <c r="DA306" s="20">
        <v>102557.2</v>
      </c>
      <c r="DB306" s="20">
        <v>99425.73</v>
      </c>
      <c r="DC306" s="20">
        <v>97227.71</v>
      </c>
      <c r="DD306">
        <v>0</v>
      </c>
      <c r="DE306">
        <v>0</v>
      </c>
      <c r="DF306">
        <v>0</v>
      </c>
    </row>
    <row r="307" spans="1:110" x14ac:dyDescent="0.25">
      <c r="A307" s="16" t="str">
        <f t="shared" si="4"/>
        <v>Portfolio Adjusted_CPP_All_All_CAISO_1-in-2_TYPICAL EVENT DAY_2024_8</v>
      </c>
      <c r="B307" t="s">
        <v>195</v>
      </c>
      <c r="C307" t="s">
        <v>121</v>
      </c>
      <c r="D307" t="s">
        <v>7</v>
      </c>
      <c r="E307" t="s">
        <v>7</v>
      </c>
      <c r="F307" t="s">
        <v>110</v>
      </c>
      <c r="G307" t="s">
        <v>111</v>
      </c>
      <c r="H307" t="s">
        <v>19</v>
      </c>
      <c r="I307">
        <v>2024</v>
      </c>
      <c r="J307">
        <v>8</v>
      </c>
      <c r="K307">
        <v>4434</v>
      </c>
      <c r="L307">
        <v>148277.70000000001</v>
      </c>
      <c r="M307">
        <v>144408.6</v>
      </c>
      <c r="N307">
        <v>142483.70000000001</v>
      </c>
      <c r="O307">
        <v>142454.5</v>
      </c>
      <c r="P307">
        <v>146273.20000000001</v>
      </c>
      <c r="Q307">
        <v>157447.70000000001</v>
      </c>
      <c r="R307">
        <v>174041.1</v>
      </c>
      <c r="S307">
        <v>187227.8</v>
      </c>
      <c r="T307">
        <v>199463.8</v>
      </c>
      <c r="U307">
        <v>211280.9</v>
      </c>
      <c r="V307">
        <v>222451.6</v>
      </c>
      <c r="W307">
        <v>230258.1</v>
      </c>
      <c r="X307">
        <v>234127.2</v>
      </c>
      <c r="Y307">
        <v>235632.3</v>
      </c>
      <c r="Z307">
        <v>233887.4</v>
      </c>
      <c r="AA307">
        <v>228717.1</v>
      </c>
      <c r="AB307">
        <v>220020.1</v>
      </c>
      <c r="AC307">
        <v>209217.3</v>
      </c>
      <c r="AD307">
        <v>195967.8</v>
      </c>
      <c r="AE307">
        <v>187328.3</v>
      </c>
      <c r="AF307">
        <v>178740.4</v>
      </c>
      <c r="AG307">
        <v>171469.8</v>
      </c>
      <c r="AH307">
        <v>162116.29999999999</v>
      </c>
      <c r="AI307">
        <v>154105.29999999999</v>
      </c>
      <c r="AJ307">
        <v>69.731009999999998</v>
      </c>
      <c r="AK307">
        <v>69.272530000000003</v>
      </c>
      <c r="AL307">
        <v>68.815259999999995</v>
      </c>
      <c r="AM307">
        <v>68.630049999999997</v>
      </c>
      <c r="AN307">
        <v>68.324929999999995</v>
      </c>
      <c r="AO307">
        <v>68.385149999999996</v>
      </c>
      <c r="AP307">
        <v>68.078569999999999</v>
      </c>
      <c r="AQ307">
        <v>69.092799999999997</v>
      </c>
      <c r="AR307">
        <v>71.809669999999997</v>
      </c>
      <c r="AS307">
        <v>75.844769999999997</v>
      </c>
      <c r="AT307">
        <v>79.73245</v>
      </c>
      <c r="AU307">
        <v>82.326440000000005</v>
      </c>
      <c r="AV307">
        <v>83.915999999999997</v>
      </c>
      <c r="AW307">
        <v>83.567089999999993</v>
      </c>
      <c r="AX307">
        <v>83.890429999999995</v>
      </c>
      <c r="AY307">
        <v>83.577060000000003</v>
      </c>
      <c r="AZ307">
        <v>82.917270000000002</v>
      </c>
      <c r="BA307">
        <v>82.240120000000005</v>
      </c>
      <c r="BB307">
        <v>80.384590000000003</v>
      </c>
      <c r="BC307">
        <v>77.839060000000003</v>
      </c>
      <c r="BD307">
        <v>75.053539999999998</v>
      </c>
      <c r="BE307">
        <v>73.552660000000003</v>
      </c>
      <c r="BF307">
        <v>72.792940000000002</v>
      </c>
      <c r="BG307">
        <v>71.732849999999999</v>
      </c>
      <c r="BH307">
        <v>-893.35810000000004</v>
      </c>
      <c r="BI307">
        <v>-851.66800000000001</v>
      </c>
      <c r="BJ307">
        <v>-566.50879999999995</v>
      </c>
      <c r="BK307">
        <v>-429.31319999999999</v>
      </c>
      <c r="BL307">
        <v>-290.53550000000001</v>
      </c>
      <c r="BM307">
        <v>298.03870000000001</v>
      </c>
      <c r="BN307">
        <v>1283.579</v>
      </c>
      <c r="BO307">
        <v>130.2253</v>
      </c>
      <c r="BP307">
        <v>-2462.605</v>
      </c>
      <c r="BQ307">
        <v>-2124.652</v>
      </c>
      <c r="BR307">
        <v>-1197.672</v>
      </c>
      <c r="BS307">
        <v>-767.5299</v>
      </c>
      <c r="BT307">
        <v>219.86689999999999</v>
      </c>
      <c r="BU307">
        <v>1695.38</v>
      </c>
      <c r="BV307">
        <v>4039.962</v>
      </c>
      <c r="BW307">
        <v>2216.8530000000001</v>
      </c>
      <c r="BX307">
        <v>996.23519999999996</v>
      </c>
      <c r="BY307">
        <v>610.30790000000002</v>
      </c>
      <c r="BZ307">
        <v>-284.04239999999999</v>
      </c>
      <c r="CA307">
        <v>-1505.1120000000001</v>
      </c>
      <c r="CB307">
        <v>-2017.1679999999999</v>
      </c>
      <c r="CC307">
        <v>-2001.184</v>
      </c>
      <c r="CD307">
        <v>-2246.84</v>
      </c>
      <c r="CE307">
        <v>-1668.075</v>
      </c>
      <c r="CF307" s="20">
        <v>57672.71</v>
      </c>
      <c r="CG307" s="20">
        <v>65171.87</v>
      </c>
      <c r="CH307" s="20">
        <v>57194.3</v>
      </c>
      <c r="CI307" s="20">
        <v>54832.07</v>
      </c>
      <c r="CJ307" s="20">
        <v>46934.77</v>
      </c>
      <c r="CK307" s="20">
        <v>39145.550000000003</v>
      </c>
      <c r="CL307" s="20">
        <v>45118.86</v>
      </c>
      <c r="CM307" s="20">
        <v>44117.5</v>
      </c>
      <c r="CN307" s="20">
        <v>30144.14</v>
      </c>
      <c r="CO307" s="20">
        <v>24726.46</v>
      </c>
      <c r="CP307" s="20">
        <v>16027.12</v>
      </c>
      <c r="CQ307" s="20">
        <v>7045.2910000000002</v>
      </c>
      <c r="CR307" s="20">
        <v>13137.7</v>
      </c>
      <c r="CS307" s="20">
        <v>25879.72</v>
      </c>
      <c r="CT307" s="20">
        <v>67515.06</v>
      </c>
      <c r="CU307" s="20">
        <v>114280.3</v>
      </c>
      <c r="CV307" s="20">
        <v>122323.2</v>
      </c>
      <c r="CW307" s="20">
        <v>175062</v>
      </c>
      <c r="CX307" s="20">
        <v>144287.5</v>
      </c>
      <c r="CY307" s="20">
        <v>126293.7</v>
      </c>
      <c r="CZ307" s="20">
        <v>127515.7</v>
      </c>
      <c r="DA307" s="20">
        <v>88881.85</v>
      </c>
      <c r="DB307" s="20">
        <v>86167.35</v>
      </c>
      <c r="DC307" s="20">
        <v>84261.87</v>
      </c>
      <c r="DD307">
        <v>0</v>
      </c>
      <c r="DE307">
        <v>0</v>
      </c>
      <c r="DF307">
        <v>0</v>
      </c>
    </row>
    <row r="308" spans="1:110" x14ac:dyDescent="0.25">
      <c r="A308" s="16" t="str">
        <f t="shared" si="4"/>
        <v>Portfolio Adjusted_CPP_All_All_CAISO_1-in-2_TYPICAL EVENT DAY_2025_8</v>
      </c>
      <c r="B308" t="s">
        <v>195</v>
      </c>
      <c r="C308" t="s">
        <v>121</v>
      </c>
      <c r="D308" t="s">
        <v>7</v>
      </c>
      <c r="E308" t="s">
        <v>7</v>
      </c>
      <c r="F308" t="s">
        <v>110</v>
      </c>
      <c r="G308" t="s">
        <v>111</v>
      </c>
      <c r="H308" t="s">
        <v>19</v>
      </c>
      <c r="I308">
        <v>2025</v>
      </c>
      <c r="J308">
        <v>8</v>
      </c>
      <c r="K308">
        <v>4205</v>
      </c>
      <c r="L308">
        <v>140651.5</v>
      </c>
      <c r="M308">
        <v>136981.4</v>
      </c>
      <c r="N308">
        <v>135155.5</v>
      </c>
      <c r="O308">
        <v>135127.70000000001</v>
      </c>
      <c r="P308">
        <v>138750.1</v>
      </c>
      <c r="Q308">
        <v>149349.5</v>
      </c>
      <c r="R308">
        <v>165088.9</v>
      </c>
      <c r="S308">
        <v>177596.3</v>
      </c>
      <c r="T308">
        <v>189201.2</v>
      </c>
      <c r="U308">
        <v>200409</v>
      </c>
      <c r="V308">
        <v>211003.9</v>
      </c>
      <c r="W308">
        <v>218408.2</v>
      </c>
      <c r="X308">
        <v>222078</v>
      </c>
      <c r="Y308">
        <v>223505.4</v>
      </c>
      <c r="Z308">
        <v>221850.1</v>
      </c>
      <c r="AA308">
        <v>216946</v>
      </c>
      <c r="AB308">
        <v>208696.8</v>
      </c>
      <c r="AC308">
        <v>198450.6</v>
      </c>
      <c r="AD308">
        <v>185883.8</v>
      </c>
      <c r="AE308">
        <v>177689</v>
      </c>
      <c r="AF308">
        <v>169543.4</v>
      </c>
      <c r="AG308">
        <v>162648.29999999999</v>
      </c>
      <c r="AH308">
        <v>153777.20000000001</v>
      </c>
      <c r="AI308">
        <v>146178.9</v>
      </c>
      <c r="AJ308">
        <v>69.731009999999998</v>
      </c>
      <c r="AK308">
        <v>69.272530000000003</v>
      </c>
      <c r="AL308">
        <v>68.815259999999995</v>
      </c>
      <c r="AM308">
        <v>68.630049999999997</v>
      </c>
      <c r="AN308">
        <v>68.324929999999995</v>
      </c>
      <c r="AO308">
        <v>68.385149999999996</v>
      </c>
      <c r="AP308">
        <v>68.078569999999999</v>
      </c>
      <c r="AQ308">
        <v>69.092799999999997</v>
      </c>
      <c r="AR308">
        <v>71.809669999999997</v>
      </c>
      <c r="AS308">
        <v>75.844769999999997</v>
      </c>
      <c r="AT308">
        <v>79.73245</v>
      </c>
      <c r="AU308">
        <v>82.326440000000005</v>
      </c>
      <c r="AV308">
        <v>83.915999999999997</v>
      </c>
      <c r="AW308">
        <v>83.567089999999993</v>
      </c>
      <c r="AX308">
        <v>83.890429999999995</v>
      </c>
      <c r="AY308">
        <v>83.577060000000003</v>
      </c>
      <c r="AZ308">
        <v>82.917270000000002</v>
      </c>
      <c r="BA308">
        <v>82.240120000000005</v>
      </c>
      <c r="BB308">
        <v>80.384590000000003</v>
      </c>
      <c r="BC308">
        <v>77.839060000000003</v>
      </c>
      <c r="BD308">
        <v>75.053539999999998</v>
      </c>
      <c r="BE308">
        <v>73.552660000000003</v>
      </c>
      <c r="BF308">
        <v>72.792940000000002</v>
      </c>
      <c r="BG308">
        <v>71.732849999999999</v>
      </c>
      <c r="BH308">
        <v>-847.11990000000003</v>
      </c>
      <c r="BI308">
        <v>-807.62329999999997</v>
      </c>
      <c r="BJ308">
        <v>-537.0797</v>
      </c>
      <c r="BK308">
        <v>-406.8997</v>
      </c>
      <c r="BL308">
        <v>-275.28739999999999</v>
      </c>
      <c r="BM308">
        <v>283.00240000000002</v>
      </c>
      <c r="BN308">
        <v>1217.479</v>
      </c>
      <c r="BO308">
        <v>123.6403</v>
      </c>
      <c r="BP308">
        <v>-2335.71</v>
      </c>
      <c r="BQ308">
        <v>-2015.3810000000001</v>
      </c>
      <c r="BR308">
        <v>-1136.327</v>
      </c>
      <c r="BS308">
        <v>-728.29759999999999</v>
      </c>
      <c r="BT308">
        <v>208.40350000000001</v>
      </c>
      <c r="BU308">
        <v>1608.184</v>
      </c>
      <c r="BV308">
        <v>3832.5169999999998</v>
      </c>
      <c r="BW308">
        <v>2103.1109999999999</v>
      </c>
      <c r="BX308">
        <v>945.38679999999999</v>
      </c>
      <c r="BY308">
        <v>579.38120000000004</v>
      </c>
      <c r="BZ308">
        <v>-268.92250000000001</v>
      </c>
      <c r="CA308">
        <v>-1427.163</v>
      </c>
      <c r="CB308">
        <v>-1912.972</v>
      </c>
      <c r="CC308">
        <v>-1897.9269999999999</v>
      </c>
      <c r="CD308">
        <v>-2130.991</v>
      </c>
      <c r="CE308">
        <v>-1581.8820000000001</v>
      </c>
      <c r="CF308" s="20">
        <v>51922.73</v>
      </c>
      <c r="CG308" s="20">
        <v>58674.43</v>
      </c>
      <c r="CH308" s="20">
        <v>51492.1</v>
      </c>
      <c r="CI308" s="20">
        <v>49365.3</v>
      </c>
      <c r="CJ308" s="20">
        <v>42255.09</v>
      </c>
      <c r="CK308" s="20">
        <v>35242.18</v>
      </c>
      <c r="CL308" s="20">
        <v>40619.620000000003</v>
      </c>
      <c r="CM308" s="20">
        <v>39718.400000000001</v>
      </c>
      <c r="CN308" s="20">
        <v>27138.49</v>
      </c>
      <c r="CO308" s="20">
        <v>22261.24</v>
      </c>
      <c r="CP308" s="20">
        <v>14429.33</v>
      </c>
      <c r="CQ308" s="20">
        <v>6342.9290000000001</v>
      </c>
      <c r="CR308" s="20">
        <v>11827.93</v>
      </c>
      <c r="CS308" s="20">
        <v>23299.279999999999</v>
      </c>
      <c r="CT308" s="20">
        <v>60783.32</v>
      </c>
      <c r="CU308" s="20">
        <v>102885.9</v>
      </c>
      <c r="CV308" s="20">
        <v>110126.5</v>
      </c>
      <c r="CW308" s="20">
        <v>157607.4</v>
      </c>
      <c r="CX308" s="20">
        <v>129900.3</v>
      </c>
      <c r="CY308" s="20">
        <v>113700.5</v>
      </c>
      <c r="CZ308" s="20">
        <v>114801.3</v>
      </c>
      <c r="DA308" s="20">
        <v>80020.740000000005</v>
      </c>
      <c r="DB308" s="20">
        <v>77576.56</v>
      </c>
      <c r="DC308" s="20">
        <v>75860.740000000005</v>
      </c>
      <c r="DD308">
        <v>0</v>
      </c>
      <c r="DE308">
        <v>0</v>
      </c>
      <c r="DF308">
        <v>0</v>
      </c>
    </row>
    <row r="309" spans="1:110" x14ac:dyDescent="0.25">
      <c r="A309" s="16" t="str">
        <f t="shared" si="4"/>
        <v>Portfolio Adjusted_CPP_All_All_CAISO_1-in-2_TYPICAL EVENT DAY_2026_8</v>
      </c>
      <c r="B309" t="s">
        <v>195</v>
      </c>
      <c r="C309" t="s">
        <v>121</v>
      </c>
      <c r="D309" t="s">
        <v>7</v>
      </c>
      <c r="E309" t="s">
        <v>7</v>
      </c>
      <c r="F309" t="s">
        <v>110</v>
      </c>
      <c r="G309" t="s">
        <v>111</v>
      </c>
      <c r="H309" t="s">
        <v>19</v>
      </c>
      <c r="I309">
        <v>2026</v>
      </c>
      <c r="J309">
        <v>8</v>
      </c>
      <c r="K309">
        <v>3992</v>
      </c>
      <c r="L309">
        <v>133492.9</v>
      </c>
      <c r="M309">
        <v>130009.60000000001</v>
      </c>
      <c r="N309">
        <v>128276.7</v>
      </c>
      <c r="O309">
        <v>128250.3</v>
      </c>
      <c r="P309">
        <v>131688.29999999999</v>
      </c>
      <c r="Q309">
        <v>141748.6</v>
      </c>
      <c r="R309">
        <v>156687.5</v>
      </c>
      <c r="S309">
        <v>168559.5</v>
      </c>
      <c r="T309">
        <v>179575.7</v>
      </c>
      <c r="U309">
        <v>190214.7</v>
      </c>
      <c r="V309">
        <v>200271.7</v>
      </c>
      <c r="W309">
        <v>207299.9</v>
      </c>
      <c r="X309">
        <v>210783.3</v>
      </c>
      <c r="Y309">
        <v>212138.3</v>
      </c>
      <c r="Z309">
        <v>210567.4</v>
      </c>
      <c r="AA309">
        <v>205912.6</v>
      </c>
      <c r="AB309">
        <v>198082.8</v>
      </c>
      <c r="AC309">
        <v>188356.9</v>
      </c>
      <c r="AD309">
        <v>176428.4</v>
      </c>
      <c r="AE309">
        <v>168650.3</v>
      </c>
      <c r="AF309">
        <v>160918.6</v>
      </c>
      <c r="AG309">
        <v>154372.79999999999</v>
      </c>
      <c r="AH309">
        <v>145951.70000000001</v>
      </c>
      <c r="AI309">
        <v>138739.5</v>
      </c>
      <c r="AJ309">
        <v>69.731009999999998</v>
      </c>
      <c r="AK309">
        <v>69.272530000000003</v>
      </c>
      <c r="AL309">
        <v>68.815259999999995</v>
      </c>
      <c r="AM309">
        <v>68.630049999999997</v>
      </c>
      <c r="AN309">
        <v>68.324929999999995</v>
      </c>
      <c r="AO309">
        <v>68.385149999999996</v>
      </c>
      <c r="AP309">
        <v>68.078569999999999</v>
      </c>
      <c r="AQ309">
        <v>69.092799999999997</v>
      </c>
      <c r="AR309">
        <v>71.809669999999997</v>
      </c>
      <c r="AS309">
        <v>75.844769999999997</v>
      </c>
      <c r="AT309">
        <v>79.73245</v>
      </c>
      <c r="AU309">
        <v>82.326440000000005</v>
      </c>
      <c r="AV309">
        <v>83.915999999999997</v>
      </c>
      <c r="AW309">
        <v>83.567089999999993</v>
      </c>
      <c r="AX309">
        <v>83.890429999999995</v>
      </c>
      <c r="AY309">
        <v>83.577060000000003</v>
      </c>
      <c r="AZ309">
        <v>82.917270000000002</v>
      </c>
      <c r="BA309">
        <v>82.240120000000005</v>
      </c>
      <c r="BB309">
        <v>80.384590000000003</v>
      </c>
      <c r="BC309">
        <v>77.839060000000003</v>
      </c>
      <c r="BD309">
        <v>75.053539999999998</v>
      </c>
      <c r="BE309">
        <v>73.552660000000003</v>
      </c>
      <c r="BF309">
        <v>72.792940000000002</v>
      </c>
      <c r="BG309">
        <v>71.732849999999999</v>
      </c>
      <c r="BH309">
        <v>-804.31640000000004</v>
      </c>
      <c r="BI309">
        <v>-766.77719999999999</v>
      </c>
      <c r="BJ309">
        <v>-510.05739999999997</v>
      </c>
      <c r="BK309">
        <v>-386.54660000000001</v>
      </c>
      <c r="BL309">
        <v>-261.60309999999998</v>
      </c>
      <c r="BM309">
        <v>268.28579999999999</v>
      </c>
      <c r="BN309">
        <v>1155.6030000000001</v>
      </c>
      <c r="BO309">
        <v>117.2268</v>
      </c>
      <c r="BP309">
        <v>-2217.087</v>
      </c>
      <c r="BQ309">
        <v>-1912.8019999999999</v>
      </c>
      <c r="BR309">
        <v>-1078.221</v>
      </c>
      <c r="BS309">
        <v>-690.96990000000005</v>
      </c>
      <c r="BT309">
        <v>197.96270000000001</v>
      </c>
      <c r="BU309">
        <v>1526.3330000000001</v>
      </c>
      <c r="BV309">
        <v>3637.096</v>
      </c>
      <c r="BW309">
        <v>1995.777</v>
      </c>
      <c r="BX309">
        <v>896.85320000000002</v>
      </c>
      <c r="BY309">
        <v>549.39790000000005</v>
      </c>
      <c r="BZ309">
        <v>-255.78219999999999</v>
      </c>
      <c r="CA309">
        <v>-1355.1020000000001</v>
      </c>
      <c r="CB309">
        <v>-1816.09</v>
      </c>
      <c r="CC309">
        <v>-1801.6859999999999</v>
      </c>
      <c r="CD309">
        <v>-2022.8420000000001</v>
      </c>
      <c r="CE309">
        <v>-1501.799</v>
      </c>
      <c r="CF309" s="20">
        <v>46741.55</v>
      </c>
      <c r="CG309" s="20">
        <v>52819.31</v>
      </c>
      <c r="CH309" s="20">
        <v>46353.8</v>
      </c>
      <c r="CI309" s="20">
        <v>44439.31</v>
      </c>
      <c r="CJ309" s="20">
        <v>38038.879999999997</v>
      </c>
      <c r="CK309" s="20">
        <v>31726.04</v>
      </c>
      <c r="CL309" s="20">
        <v>36567.230000000003</v>
      </c>
      <c r="CM309" s="20">
        <v>35755.629999999997</v>
      </c>
      <c r="CN309" s="20">
        <v>24430.720000000001</v>
      </c>
      <c r="CO309" s="20">
        <v>20039.86</v>
      </c>
      <c r="CP309" s="20">
        <v>12989.36</v>
      </c>
      <c r="CQ309" s="20">
        <v>5709.9350000000004</v>
      </c>
      <c r="CR309" s="20">
        <v>10647.6</v>
      </c>
      <c r="CS309" s="20">
        <v>20974.560000000001</v>
      </c>
      <c r="CT309" s="20">
        <v>54718.46</v>
      </c>
      <c r="CU309" s="20">
        <v>92619.93</v>
      </c>
      <c r="CV309" s="20">
        <v>99138.44</v>
      </c>
      <c r="CW309" s="20">
        <v>141881.20000000001</v>
      </c>
      <c r="CX309" s="20">
        <v>116939.7</v>
      </c>
      <c r="CY309" s="20">
        <v>102356.4</v>
      </c>
      <c r="CZ309" s="20">
        <v>103346.8</v>
      </c>
      <c r="DA309" s="20">
        <v>72035.320000000007</v>
      </c>
      <c r="DB309" s="20">
        <v>69835.360000000001</v>
      </c>
      <c r="DC309" s="20">
        <v>68291.08</v>
      </c>
      <c r="DD309">
        <v>0</v>
      </c>
      <c r="DE309">
        <v>0</v>
      </c>
      <c r="DF309">
        <v>0</v>
      </c>
    </row>
    <row r="310" spans="1:110" x14ac:dyDescent="0.25">
      <c r="A310" s="16" t="str">
        <f t="shared" si="4"/>
        <v>Portfolio Adjusted_CPP_All_All_CAISO_1-in-2_TYPICAL EVENT DAY_2027_8</v>
      </c>
      <c r="B310" t="s">
        <v>195</v>
      </c>
      <c r="C310" t="s">
        <v>121</v>
      </c>
      <c r="D310" t="s">
        <v>7</v>
      </c>
      <c r="E310" t="s">
        <v>7</v>
      </c>
      <c r="F310" t="s">
        <v>110</v>
      </c>
      <c r="G310" t="s">
        <v>111</v>
      </c>
      <c r="H310" t="s">
        <v>19</v>
      </c>
      <c r="I310">
        <v>2027</v>
      </c>
      <c r="J310">
        <v>8</v>
      </c>
      <c r="K310">
        <v>3796</v>
      </c>
      <c r="L310">
        <v>126985</v>
      </c>
      <c r="M310">
        <v>123671.5</v>
      </c>
      <c r="N310">
        <v>122023</v>
      </c>
      <c r="O310">
        <v>121997.9</v>
      </c>
      <c r="P310">
        <v>125268.3</v>
      </c>
      <c r="Q310">
        <v>134837.79999999999</v>
      </c>
      <c r="R310">
        <v>149047.5</v>
      </c>
      <c r="S310">
        <v>160339.20000000001</v>
      </c>
      <c r="T310">
        <v>170815.7</v>
      </c>
      <c r="U310">
        <v>180933.8</v>
      </c>
      <c r="V310">
        <v>190498.7</v>
      </c>
      <c r="W310">
        <v>197183.2</v>
      </c>
      <c r="X310">
        <v>200496.3</v>
      </c>
      <c r="Y310">
        <v>201785</v>
      </c>
      <c r="Z310">
        <v>200290.5</v>
      </c>
      <c r="AA310">
        <v>195862.9</v>
      </c>
      <c r="AB310">
        <v>188415.5</v>
      </c>
      <c r="AC310">
        <v>179165.3</v>
      </c>
      <c r="AD310">
        <v>167820.1</v>
      </c>
      <c r="AE310">
        <v>160421.79999999999</v>
      </c>
      <c r="AF310">
        <v>153067.79999999999</v>
      </c>
      <c r="AG310">
        <v>146843.4</v>
      </c>
      <c r="AH310">
        <v>138834.79999999999</v>
      </c>
      <c r="AI310">
        <v>131975.1</v>
      </c>
      <c r="AJ310">
        <v>69.731009999999998</v>
      </c>
      <c r="AK310">
        <v>69.272530000000003</v>
      </c>
      <c r="AL310">
        <v>68.815259999999995</v>
      </c>
      <c r="AM310">
        <v>68.630049999999997</v>
      </c>
      <c r="AN310">
        <v>68.324929999999995</v>
      </c>
      <c r="AO310">
        <v>68.385149999999996</v>
      </c>
      <c r="AP310">
        <v>68.078569999999999</v>
      </c>
      <c r="AQ310">
        <v>69.092799999999997</v>
      </c>
      <c r="AR310">
        <v>71.809669999999997</v>
      </c>
      <c r="AS310">
        <v>75.844769999999997</v>
      </c>
      <c r="AT310">
        <v>79.73245</v>
      </c>
      <c r="AU310">
        <v>82.326440000000005</v>
      </c>
      <c r="AV310">
        <v>83.915999999999997</v>
      </c>
      <c r="AW310">
        <v>83.567089999999993</v>
      </c>
      <c r="AX310">
        <v>83.890429999999995</v>
      </c>
      <c r="AY310">
        <v>83.577060000000003</v>
      </c>
      <c r="AZ310">
        <v>82.917270000000002</v>
      </c>
      <c r="BA310">
        <v>82.240120000000005</v>
      </c>
      <c r="BB310">
        <v>80.384590000000003</v>
      </c>
      <c r="BC310">
        <v>77.839060000000003</v>
      </c>
      <c r="BD310">
        <v>75.053539999999998</v>
      </c>
      <c r="BE310">
        <v>73.552660000000003</v>
      </c>
      <c r="BF310">
        <v>72.792940000000002</v>
      </c>
      <c r="BG310">
        <v>71.732849999999999</v>
      </c>
      <c r="BH310">
        <v>-764.68079999999998</v>
      </c>
      <c r="BI310">
        <v>-729.04359999999997</v>
      </c>
      <c r="BJ310">
        <v>-484.76530000000002</v>
      </c>
      <c r="BK310">
        <v>-367.21620000000001</v>
      </c>
      <c r="BL310">
        <v>-248.40450000000001</v>
      </c>
      <c r="BM310">
        <v>255.63310000000001</v>
      </c>
      <c r="BN310">
        <v>1099.145</v>
      </c>
      <c r="BO310">
        <v>111.6764</v>
      </c>
      <c r="BP310">
        <v>-2108.654</v>
      </c>
      <c r="BQ310">
        <v>-1819.557</v>
      </c>
      <c r="BR310">
        <v>-1026.027</v>
      </c>
      <c r="BS310">
        <v>-657.63930000000005</v>
      </c>
      <c r="BT310">
        <v>188.0855</v>
      </c>
      <c r="BU310">
        <v>1451.923</v>
      </c>
      <c r="BV310">
        <v>3460.2779999999998</v>
      </c>
      <c r="BW310">
        <v>1898.8820000000001</v>
      </c>
      <c r="BX310">
        <v>853.69939999999997</v>
      </c>
      <c r="BY310">
        <v>523.28920000000005</v>
      </c>
      <c r="BZ310">
        <v>-242.56739999999999</v>
      </c>
      <c r="CA310">
        <v>-1288.2550000000001</v>
      </c>
      <c r="CB310">
        <v>-1726.8989999999999</v>
      </c>
      <c r="CC310">
        <v>-1713.3679999999999</v>
      </c>
      <c r="CD310">
        <v>-1923.8050000000001</v>
      </c>
      <c r="CE310">
        <v>-1428.001</v>
      </c>
      <c r="CF310" s="20">
        <v>42334.64</v>
      </c>
      <c r="CG310" s="20">
        <v>47839.64</v>
      </c>
      <c r="CH310" s="20">
        <v>41983.57</v>
      </c>
      <c r="CI310" s="20">
        <v>40249.46</v>
      </c>
      <c r="CJ310" s="20">
        <v>34452.120000000003</v>
      </c>
      <c r="CK310" s="20">
        <v>28734.11</v>
      </c>
      <c r="CL310" s="20">
        <v>33118.42</v>
      </c>
      <c r="CM310" s="20">
        <v>32383.74</v>
      </c>
      <c r="CN310" s="20">
        <v>22126.959999999999</v>
      </c>
      <c r="CO310" s="20">
        <v>18150.46</v>
      </c>
      <c r="CP310" s="20">
        <v>11764.84</v>
      </c>
      <c r="CQ310" s="20">
        <v>5171.66</v>
      </c>
      <c r="CR310" s="20">
        <v>9643.7919999999995</v>
      </c>
      <c r="CS310" s="20">
        <v>18996.73</v>
      </c>
      <c r="CT310" s="20">
        <v>49558.82</v>
      </c>
      <c r="CU310" s="20">
        <v>83886.67</v>
      </c>
      <c r="CV310" s="20">
        <v>89790.02</v>
      </c>
      <c r="CW310" s="20">
        <v>128503.1</v>
      </c>
      <c r="CX310" s="20">
        <v>105912.1</v>
      </c>
      <c r="CY310" s="20">
        <v>92703.78</v>
      </c>
      <c r="CZ310" s="20">
        <v>93601.51</v>
      </c>
      <c r="DA310" s="20">
        <v>65244.21</v>
      </c>
      <c r="DB310" s="20">
        <v>63251.24</v>
      </c>
      <c r="DC310" s="20">
        <v>61852.15</v>
      </c>
      <c r="DD310">
        <v>0</v>
      </c>
      <c r="DE310">
        <v>0</v>
      </c>
      <c r="DF310">
        <v>0</v>
      </c>
    </row>
    <row r="311" spans="1:110" x14ac:dyDescent="0.25">
      <c r="A311" s="16" t="str">
        <f t="shared" si="4"/>
        <v>Portfolio Adjusted_CPP_All_All_CAISO_1-in-2_TYPICAL EVENT DAY_2028_8</v>
      </c>
      <c r="B311" t="s">
        <v>195</v>
      </c>
      <c r="C311" t="s">
        <v>121</v>
      </c>
      <c r="D311" t="s">
        <v>7</v>
      </c>
      <c r="E311" t="s">
        <v>7</v>
      </c>
      <c r="F311" t="s">
        <v>110</v>
      </c>
      <c r="G311" t="s">
        <v>111</v>
      </c>
      <c r="H311" t="s">
        <v>19</v>
      </c>
      <c r="I311">
        <v>2028</v>
      </c>
      <c r="J311">
        <v>8</v>
      </c>
      <c r="K311">
        <v>3611</v>
      </c>
      <c r="L311">
        <v>120850</v>
      </c>
      <c r="M311">
        <v>117696.5</v>
      </c>
      <c r="N311">
        <v>116127.6</v>
      </c>
      <c r="O311">
        <v>116103.7</v>
      </c>
      <c r="P311">
        <v>119216</v>
      </c>
      <c r="Q311">
        <v>128322.7</v>
      </c>
      <c r="R311">
        <v>141844.9</v>
      </c>
      <c r="S311">
        <v>152589.29999999999</v>
      </c>
      <c r="T311">
        <v>162556.6</v>
      </c>
      <c r="U311">
        <v>172183.3</v>
      </c>
      <c r="V311">
        <v>181284</v>
      </c>
      <c r="W311">
        <v>187644.3</v>
      </c>
      <c r="X311">
        <v>190796.7</v>
      </c>
      <c r="Y311">
        <v>192022.8</v>
      </c>
      <c r="Z311">
        <v>190600.3</v>
      </c>
      <c r="AA311">
        <v>186387</v>
      </c>
      <c r="AB311">
        <v>179300.2</v>
      </c>
      <c r="AC311">
        <v>170498.8</v>
      </c>
      <c r="AD311">
        <v>159703.79999999999</v>
      </c>
      <c r="AE311">
        <v>152663.5</v>
      </c>
      <c r="AF311">
        <v>145665.70000000001</v>
      </c>
      <c r="AG311">
        <v>139744.70000000001</v>
      </c>
      <c r="AH311">
        <v>132125.29999999999</v>
      </c>
      <c r="AI311">
        <v>125598.1</v>
      </c>
      <c r="AJ311">
        <v>69.731009999999998</v>
      </c>
      <c r="AK311">
        <v>69.272530000000003</v>
      </c>
      <c r="AL311">
        <v>68.815259999999995</v>
      </c>
      <c r="AM311">
        <v>68.630049999999997</v>
      </c>
      <c r="AN311">
        <v>68.324929999999995</v>
      </c>
      <c r="AO311">
        <v>68.385149999999996</v>
      </c>
      <c r="AP311">
        <v>68.078569999999999</v>
      </c>
      <c r="AQ311">
        <v>69.092799999999997</v>
      </c>
      <c r="AR311">
        <v>71.809669999999997</v>
      </c>
      <c r="AS311">
        <v>75.844769999999997</v>
      </c>
      <c r="AT311">
        <v>79.73245</v>
      </c>
      <c r="AU311">
        <v>82.326440000000005</v>
      </c>
      <c r="AV311">
        <v>83.915999999999997</v>
      </c>
      <c r="AW311">
        <v>83.567089999999993</v>
      </c>
      <c r="AX311">
        <v>83.890429999999995</v>
      </c>
      <c r="AY311">
        <v>83.577060000000003</v>
      </c>
      <c r="AZ311">
        <v>82.917270000000002</v>
      </c>
      <c r="BA311">
        <v>82.240120000000005</v>
      </c>
      <c r="BB311">
        <v>80.384590000000003</v>
      </c>
      <c r="BC311">
        <v>77.839060000000003</v>
      </c>
      <c r="BD311">
        <v>75.053539999999998</v>
      </c>
      <c r="BE311">
        <v>73.552660000000003</v>
      </c>
      <c r="BF311">
        <v>72.792940000000002</v>
      </c>
      <c r="BG311">
        <v>71.732849999999999</v>
      </c>
      <c r="BH311">
        <v>-727.24609999999996</v>
      </c>
      <c r="BI311">
        <v>-693.41359999999997</v>
      </c>
      <c r="BJ311">
        <v>-460.85210000000001</v>
      </c>
      <c r="BK311">
        <v>-348.91359999999997</v>
      </c>
      <c r="BL311">
        <v>-235.88900000000001</v>
      </c>
      <c r="BM311">
        <v>243.77500000000001</v>
      </c>
      <c r="BN311">
        <v>1045.9010000000001</v>
      </c>
      <c r="BO311">
        <v>106.4708</v>
      </c>
      <c r="BP311">
        <v>-2006.375</v>
      </c>
      <c r="BQ311">
        <v>-1731.653</v>
      </c>
      <c r="BR311">
        <v>-976.88340000000005</v>
      </c>
      <c r="BS311">
        <v>-626.27610000000004</v>
      </c>
      <c r="BT311">
        <v>178.73699999999999</v>
      </c>
      <c r="BU311">
        <v>1381.7760000000001</v>
      </c>
      <c r="BV311">
        <v>3293.6680000000001</v>
      </c>
      <c r="BW311">
        <v>1807.6030000000001</v>
      </c>
      <c r="BX311">
        <v>813.11069999999995</v>
      </c>
      <c r="BY311">
        <v>498.78649999999999</v>
      </c>
      <c r="BZ311">
        <v>-229.98769999999999</v>
      </c>
      <c r="CA311">
        <v>-1225.1079999999999</v>
      </c>
      <c r="CB311">
        <v>-1642.7090000000001</v>
      </c>
      <c r="CC311">
        <v>-1630.03</v>
      </c>
      <c r="CD311">
        <v>-1830.3710000000001</v>
      </c>
      <c r="CE311">
        <v>-1358.3340000000001</v>
      </c>
      <c r="CF311" s="20">
        <v>38386.080000000002</v>
      </c>
      <c r="CG311" s="20">
        <v>43377.91</v>
      </c>
      <c r="CH311" s="20">
        <v>38067.870000000003</v>
      </c>
      <c r="CI311" s="20">
        <v>36495.379999999997</v>
      </c>
      <c r="CJ311" s="20">
        <v>31238.35</v>
      </c>
      <c r="CK311" s="20">
        <v>26053.27</v>
      </c>
      <c r="CL311" s="20">
        <v>30028.17</v>
      </c>
      <c r="CM311" s="20">
        <v>29362.46</v>
      </c>
      <c r="CN311" s="20">
        <v>20062.759999999998</v>
      </c>
      <c r="CO311" s="20">
        <v>16457.580000000002</v>
      </c>
      <c r="CP311" s="20">
        <v>10667.7</v>
      </c>
      <c r="CQ311" s="20">
        <v>4689.3770000000004</v>
      </c>
      <c r="CR311" s="20">
        <v>8744.3889999999992</v>
      </c>
      <c r="CS311" s="20">
        <v>17224.560000000001</v>
      </c>
      <c r="CT311" s="20">
        <v>44935.76</v>
      </c>
      <c r="CU311" s="20">
        <v>76061.64</v>
      </c>
      <c r="CV311" s="20">
        <v>81413.740000000005</v>
      </c>
      <c r="CW311" s="20">
        <v>116516.2</v>
      </c>
      <c r="CX311" s="20">
        <v>96031.2</v>
      </c>
      <c r="CY311" s="20">
        <v>84054.82</v>
      </c>
      <c r="CZ311" s="20">
        <v>84869.61</v>
      </c>
      <c r="DA311" s="20">
        <v>59159.47</v>
      </c>
      <c r="DB311" s="20">
        <v>57351.9</v>
      </c>
      <c r="DC311" s="20">
        <v>56082.87</v>
      </c>
      <c r="DD311">
        <v>0</v>
      </c>
      <c r="DE311">
        <v>0</v>
      </c>
      <c r="DF311">
        <v>0</v>
      </c>
    </row>
    <row r="312" spans="1:110" x14ac:dyDescent="0.25">
      <c r="A312" s="16" t="str">
        <f t="shared" si="4"/>
        <v>Portfolio Adjusted_CPP_All_All_CAISO_1-in-2_TYPICAL EVENT DAY_2029_8</v>
      </c>
      <c r="B312" t="s">
        <v>195</v>
      </c>
      <c r="C312" t="s">
        <v>121</v>
      </c>
      <c r="D312" t="s">
        <v>7</v>
      </c>
      <c r="E312" t="s">
        <v>7</v>
      </c>
      <c r="F312" t="s">
        <v>110</v>
      </c>
      <c r="G312" t="s">
        <v>111</v>
      </c>
      <c r="H312" t="s">
        <v>19</v>
      </c>
      <c r="I312">
        <v>2029</v>
      </c>
      <c r="J312">
        <v>8</v>
      </c>
      <c r="K312">
        <v>3440</v>
      </c>
      <c r="L312">
        <v>115144.5</v>
      </c>
      <c r="M312">
        <v>112139.9</v>
      </c>
      <c r="N312">
        <v>110645.1</v>
      </c>
      <c r="O312">
        <v>110622.3</v>
      </c>
      <c r="P312">
        <v>113587.7</v>
      </c>
      <c r="Q312">
        <v>122264.3</v>
      </c>
      <c r="R312">
        <v>135147.79999999999</v>
      </c>
      <c r="S312">
        <v>145384.29999999999</v>
      </c>
      <c r="T312">
        <v>154880.1</v>
      </c>
      <c r="U312">
        <v>164051.4</v>
      </c>
      <c r="V312">
        <v>172721.9</v>
      </c>
      <c r="W312">
        <v>178781.4</v>
      </c>
      <c r="X312">
        <v>181784.9</v>
      </c>
      <c r="Y312">
        <v>182952.9</v>
      </c>
      <c r="Z312">
        <v>181597.6</v>
      </c>
      <c r="AA312">
        <v>177583.3</v>
      </c>
      <c r="AB312">
        <v>170831.3</v>
      </c>
      <c r="AC312">
        <v>162446</v>
      </c>
      <c r="AD312">
        <v>152161.29999999999</v>
      </c>
      <c r="AE312">
        <v>145453.6</v>
      </c>
      <c r="AF312">
        <v>138786.5</v>
      </c>
      <c r="AG312">
        <v>133145.9</v>
      </c>
      <c r="AH312">
        <v>125886.9</v>
      </c>
      <c r="AI312">
        <v>119668.3</v>
      </c>
      <c r="AJ312">
        <v>69.731009999999998</v>
      </c>
      <c r="AK312">
        <v>69.272530000000003</v>
      </c>
      <c r="AL312">
        <v>68.815259999999995</v>
      </c>
      <c r="AM312">
        <v>68.630049999999997</v>
      </c>
      <c r="AN312">
        <v>68.324929999999995</v>
      </c>
      <c r="AO312">
        <v>68.385149999999996</v>
      </c>
      <c r="AP312">
        <v>68.078569999999999</v>
      </c>
      <c r="AQ312">
        <v>69.092799999999997</v>
      </c>
      <c r="AR312">
        <v>71.809669999999997</v>
      </c>
      <c r="AS312">
        <v>75.844769999999997</v>
      </c>
      <c r="AT312">
        <v>79.73245</v>
      </c>
      <c r="AU312">
        <v>82.326440000000005</v>
      </c>
      <c r="AV312">
        <v>83.915999999999997</v>
      </c>
      <c r="AW312">
        <v>83.567089999999993</v>
      </c>
      <c r="AX312">
        <v>83.890429999999995</v>
      </c>
      <c r="AY312">
        <v>83.577060000000003</v>
      </c>
      <c r="AZ312">
        <v>82.917270000000002</v>
      </c>
      <c r="BA312">
        <v>82.240120000000005</v>
      </c>
      <c r="BB312">
        <v>80.384590000000003</v>
      </c>
      <c r="BC312">
        <v>77.839060000000003</v>
      </c>
      <c r="BD312">
        <v>75.053539999999998</v>
      </c>
      <c r="BE312">
        <v>73.552660000000003</v>
      </c>
      <c r="BF312">
        <v>72.792940000000002</v>
      </c>
      <c r="BG312">
        <v>71.732849999999999</v>
      </c>
      <c r="BH312">
        <v>-692.75260000000003</v>
      </c>
      <c r="BI312">
        <v>-660.5444</v>
      </c>
      <c r="BJ312">
        <v>-438.93450000000001</v>
      </c>
      <c r="BK312">
        <v>-332.25839999999999</v>
      </c>
      <c r="BL312">
        <v>-224.58510000000001</v>
      </c>
      <c r="BM312">
        <v>232.4265</v>
      </c>
      <c r="BN312">
        <v>996.47720000000004</v>
      </c>
      <c r="BO312">
        <v>101.5061</v>
      </c>
      <c r="BP312">
        <v>-1911.5219999999999</v>
      </c>
      <c r="BQ312">
        <v>-1649.902</v>
      </c>
      <c r="BR312">
        <v>-930.90290000000005</v>
      </c>
      <c r="BS312">
        <v>-596.8424</v>
      </c>
      <c r="BT312">
        <v>170.21350000000001</v>
      </c>
      <c r="BU312">
        <v>1316.5409999999999</v>
      </c>
      <c r="BV312">
        <v>3138.357</v>
      </c>
      <c r="BW312">
        <v>1722.4159999999999</v>
      </c>
      <c r="BX312">
        <v>774.93690000000004</v>
      </c>
      <c r="BY312">
        <v>475.49220000000003</v>
      </c>
      <c r="BZ312">
        <v>-218.84960000000001</v>
      </c>
      <c r="CA312">
        <v>-1166.9739999999999</v>
      </c>
      <c r="CB312">
        <v>-1564.9090000000001</v>
      </c>
      <c r="CC312">
        <v>-1552.893</v>
      </c>
      <c r="CD312">
        <v>-1743.798</v>
      </c>
      <c r="CE312">
        <v>-1293.9860000000001</v>
      </c>
      <c r="CF312">
        <v>34860.589999999997</v>
      </c>
      <c r="CG312">
        <v>39394.06</v>
      </c>
      <c r="CH312">
        <v>34571.65</v>
      </c>
      <c r="CI312">
        <v>33143.54</v>
      </c>
      <c r="CJ312">
        <v>28369.200000000001</v>
      </c>
      <c r="CK312">
        <v>23660.21</v>
      </c>
      <c r="CL312">
        <v>27269.9</v>
      </c>
      <c r="CM312">
        <v>26665.47</v>
      </c>
      <c r="CN312">
        <v>18220.02</v>
      </c>
      <c r="CO312">
        <v>14946.08</v>
      </c>
      <c r="CP312">
        <v>9688.0040000000008</v>
      </c>
      <c r="CQ312">
        <v>4258.7150000000001</v>
      </c>
      <c r="CR312">
        <v>7941.3029999999999</v>
      </c>
      <c r="CS312">
        <v>15642.51</v>
      </c>
      <c r="CT312">
        <v>40808.51</v>
      </c>
      <c r="CU312">
        <v>69075.67</v>
      </c>
      <c r="CV312">
        <v>73935.990000000005</v>
      </c>
      <c r="CW312">
        <v>105814.6</v>
      </c>
      <c r="CX312">
        <v>87210.67</v>
      </c>
      <c r="CY312">
        <v>76334.23</v>
      </c>
      <c r="CZ312">
        <v>77074.44</v>
      </c>
      <c r="DA312">
        <v>53726.29</v>
      </c>
      <c r="DB312">
        <v>52084.59</v>
      </c>
      <c r="DC312">
        <v>50931.97</v>
      </c>
      <c r="DD312">
        <v>0</v>
      </c>
      <c r="DE312">
        <v>0</v>
      </c>
      <c r="DF312">
        <v>0</v>
      </c>
    </row>
    <row r="313" spans="1:110" x14ac:dyDescent="0.25">
      <c r="A313" s="16" t="str">
        <f t="shared" si="4"/>
        <v>Portfolio Adjusted_CPP_All_All_CAISO_1-in-2_TYPICAL EVENT DAY_2030_8</v>
      </c>
      <c r="B313" t="s">
        <v>195</v>
      </c>
      <c r="C313" t="s">
        <v>121</v>
      </c>
      <c r="D313" t="s">
        <v>7</v>
      </c>
      <c r="E313" t="s">
        <v>7</v>
      </c>
      <c r="F313" t="s">
        <v>110</v>
      </c>
      <c r="G313" t="s">
        <v>111</v>
      </c>
      <c r="H313" t="s">
        <v>19</v>
      </c>
      <c r="I313">
        <v>2030</v>
      </c>
      <c r="J313">
        <v>8</v>
      </c>
      <c r="K313">
        <v>3239</v>
      </c>
      <c r="L313">
        <v>108377.7</v>
      </c>
      <c r="M313">
        <v>105549.6</v>
      </c>
      <c r="N313">
        <v>104142.7</v>
      </c>
      <c r="O313">
        <v>104121.3</v>
      </c>
      <c r="P313">
        <v>106912.4</v>
      </c>
      <c r="Q313">
        <v>115079.4</v>
      </c>
      <c r="R313">
        <v>127206.5</v>
      </c>
      <c r="S313">
        <v>136842.70000000001</v>
      </c>
      <c r="T313">
        <v>145782.70000000001</v>
      </c>
      <c r="U313">
        <v>154416.9</v>
      </c>
      <c r="V313">
        <v>162579.29999999999</v>
      </c>
      <c r="W313">
        <v>168283.7</v>
      </c>
      <c r="X313">
        <v>171111</v>
      </c>
      <c r="Y313">
        <v>172210.7</v>
      </c>
      <c r="Z313">
        <v>170935.1</v>
      </c>
      <c r="AA313">
        <v>167156.5</v>
      </c>
      <c r="AB313">
        <v>160800.70000000001</v>
      </c>
      <c r="AC313">
        <v>152906.9</v>
      </c>
      <c r="AD313">
        <v>143225.1</v>
      </c>
      <c r="AE313">
        <v>136911.20000000001</v>
      </c>
      <c r="AF313">
        <v>130635.2</v>
      </c>
      <c r="AG313">
        <v>125324.1</v>
      </c>
      <c r="AH313">
        <v>118490.1</v>
      </c>
      <c r="AI313">
        <v>112636.1</v>
      </c>
      <c r="AJ313">
        <v>69.731009999999998</v>
      </c>
      <c r="AK313">
        <v>69.272530000000003</v>
      </c>
      <c r="AL313">
        <v>68.815259999999995</v>
      </c>
      <c r="AM313">
        <v>68.630049999999997</v>
      </c>
      <c r="AN313">
        <v>68.324929999999995</v>
      </c>
      <c r="AO313">
        <v>68.385149999999996</v>
      </c>
      <c r="AP313">
        <v>68.078569999999999</v>
      </c>
      <c r="AQ313">
        <v>69.092799999999997</v>
      </c>
      <c r="AR313">
        <v>71.809669999999997</v>
      </c>
      <c r="AS313">
        <v>75.844769999999997</v>
      </c>
      <c r="AT313">
        <v>79.73245</v>
      </c>
      <c r="AU313">
        <v>82.326440000000005</v>
      </c>
      <c r="AV313">
        <v>83.915999999999997</v>
      </c>
      <c r="AW313">
        <v>83.567089999999993</v>
      </c>
      <c r="AX313">
        <v>83.890429999999995</v>
      </c>
      <c r="AY313">
        <v>83.577060000000003</v>
      </c>
      <c r="AZ313">
        <v>82.917270000000002</v>
      </c>
      <c r="BA313">
        <v>82.240120000000005</v>
      </c>
      <c r="BB313">
        <v>80.384590000000003</v>
      </c>
      <c r="BC313">
        <v>77.839060000000003</v>
      </c>
      <c r="BD313">
        <v>75.053539999999998</v>
      </c>
      <c r="BE313">
        <v>73.552660000000003</v>
      </c>
      <c r="BF313">
        <v>72.792940000000002</v>
      </c>
      <c r="BG313">
        <v>71.732849999999999</v>
      </c>
      <c r="BH313">
        <v>-652.39660000000003</v>
      </c>
      <c r="BI313">
        <v>-622.02099999999996</v>
      </c>
      <c r="BJ313">
        <v>-413.49669999999998</v>
      </c>
      <c r="BK313">
        <v>-313.13959999999997</v>
      </c>
      <c r="BL313">
        <v>-211.75989999999999</v>
      </c>
      <c r="BM313">
        <v>218.40950000000001</v>
      </c>
      <c r="BN313">
        <v>938.01790000000005</v>
      </c>
      <c r="BO313">
        <v>95.402789999999996</v>
      </c>
      <c r="BP313">
        <v>-1799.4770000000001</v>
      </c>
      <c r="BQ313">
        <v>-1552.9359999999999</v>
      </c>
      <c r="BR313">
        <v>-875.88499999999999</v>
      </c>
      <c r="BS313">
        <v>-561.46939999999995</v>
      </c>
      <c r="BT313">
        <v>160.40020000000001</v>
      </c>
      <c r="BU313">
        <v>1239.17</v>
      </c>
      <c r="BV313">
        <v>2953.5070000000001</v>
      </c>
      <c r="BW313">
        <v>1620.856</v>
      </c>
      <c r="BX313">
        <v>728.91819999999996</v>
      </c>
      <c r="BY313">
        <v>446.98219999999998</v>
      </c>
      <c r="BZ313">
        <v>-206.61320000000001</v>
      </c>
      <c r="CA313">
        <v>-1099.0519999999999</v>
      </c>
      <c r="CB313">
        <v>-1473.492</v>
      </c>
      <c r="CC313">
        <v>-1462.038</v>
      </c>
      <c r="CD313">
        <v>-1641.673</v>
      </c>
      <c r="CE313">
        <v>-1218.431</v>
      </c>
      <c r="CF313" s="20">
        <v>30855.38</v>
      </c>
      <c r="CG313" s="20">
        <v>34867.800000000003</v>
      </c>
      <c r="CH313" s="20">
        <v>30599.56</v>
      </c>
      <c r="CI313" s="20">
        <v>29335.61</v>
      </c>
      <c r="CJ313" s="20">
        <v>25110.07</v>
      </c>
      <c r="CK313" s="20">
        <v>20942.36</v>
      </c>
      <c r="CL313" s="20">
        <v>24137.64</v>
      </c>
      <c r="CM313" s="20">
        <v>23602.36</v>
      </c>
      <c r="CN313" s="20">
        <v>16126.95</v>
      </c>
      <c r="CO313" s="20">
        <v>13228.88</v>
      </c>
      <c r="CP313" s="20">
        <v>8574.8169999999991</v>
      </c>
      <c r="CQ313" s="20">
        <v>3769.3710000000001</v>
      </c>
      <c r="CR313" s="20">
        <v>7028.86</v>
      </c>
      <c r="CS313" s="20">
        <v>13845.52</v>
      </c>
      <c r="CT313" s="20">
        <v>36120.39</v>
      </c>
      <c r="CU313" s="20">
        <v>61139.98</v>
      </c>
      <c r="CV313" s="20">
        <v>65442.33</v>
      </c>
      <c r="CW313" s="20">
        <v>93658.22</v>
      </c>
      <c r="CX313" s="20">
        <v>77192.44</v>
      </c>
      <c r="CY313" s="20">
        <v>67565.62</v>
      </c>
      <c r="CZ313" s="20">
        <v>68220.259999999995</v>
      </c>
      <c r="DA313" s="20">
        <v>47553.16</v>
      </c>
      <c r="DB313" s="20">
        <v>46100.39</v>
      </c>
      <c r="DC313" s="20">
        <v>45080.480000000003</v>
      </c>
      <c r="DD313">
        <v>0</v>
      </c>
      <c r="DE313">
        <v>0</v>
      </c>
      <c r="DF313">
        <v>0</v>
      </c>
    </row>
    <row r="314" spans="1:110" x14ac:dyDescent="0.25">
      <c r="A314" s="16" t="str">
        <f t="shared" si="4"/>
        <v>Portfolio Adjusted_CPP_All_All_CAISO_1-in-2_TYPICAL EVENT DAY_2031_8</v>
      </c>
      <c r="B314" t="s">
        <v>195</v>
      </c>
      <c r="C314" t="s">
        <v>121</v>
      </c>
      <c r="D314" t="s">
        <v>7</v>
      </c>
      <c r="E314" t="s">
        <v>7</v>
      </c>
      <c r="F314" t="s">
        <v>110</v>
      </c>
      <c r="G314" t="s">
        <v>111</v>
      </c>
      <c r="H314" t="s">
        <v>19</v>
      </c>
      <c r="I314">
        <v>2031</v>
      </c>
      <c r="J314">
        <v>8</v>
      </c>
      <c r="K314">
        <v>3050</v>
      </c>
      <c r="L314">
        <v>102002.5</v>
      </c>
      <c r="M314">
        <v>99340.89</v>
      </c>
      <c r="N314">
        <v>98016.75</v>
      </c>
      <c r="O314">
        <v>97996.62</v>
      </c>
      <c r="P314">
        <v>100623.6</v>
      </c>
      <c r="Q314">
        <v>108310.6</v>
      </c>
      <c r="R314">
        <v>119725.3</v>
      </c>
      <c r="S314">
        <v>128796.4</v>
      </c>
      <c r="T314">
        <v>137213.29999999999</v>
      </c>
      <c r="U314">
        <v>145342.20000000001</v>
      </c>
      <c r="V314">
        <v>153026.4</v>
      </c>
      <c r="W314">
        <v>158396.5</v>
      </c>
      <c r="X314">
        <v>161058</v>
      </c>
      <c r="Y314">
        <v>162093.29999999999</v>
      </c>
      <c r="Z314">
        <v>160892.9</v>
      </c>
      <c r="AA314">
        <v>157336.29999999999</v>
      </c>
      <c r="AB314">
        <v>151353.60000000001</v>
      </c>
      <c r="AC314">
        <v>143922.4</v>
      </c>
      <c r="AD314">
        <v>134808.1</v>
      </c>
      <c r="AE314">
        <v>128865</v>
      </c>
      <c r="AF314">
        <v>122957.3</v>
      </c>
      <c r="AG314">
        <v>117956.1</v>
      </c>
      <c r="AH314">
        <v>111522</v>
      </c>
      <c r="AI314">
        <v>106011.3</v>
      </c>
      <c r="AJ314">
        <v>69.731009999999998</v>
      </c>
      <c r="AK314">
        <v>69.272530000000003</v>
      </c>
      <c r="AL314">
        <v>68.815259999999995</v>
      </c>
      <c r="AM314">
        <v>68.630049999999997</v>
      </c>
      <c r="AN314">
        <v>68.324929999999995</v>
      </c>
      <c r="AO314">
        <v>68.385149999999996</v>
      </c>
      <c r="AP314">
        <v>68.078569999999999</v>
      </c>
      <c r="AQ314">
        <v>69.092799999999997</v>
      </c>
      <c r="AR314">
        <v>71.809669999999997</v>
      </c>
      <c r="AS314">
        <v>75.844769999999997</v>
      </c>
      <c r="AT314">
        <v>79.73245</v>
      </c>
      <c r="AU314">
        <v>82.326440000000005</v>
      </c>
      <c r="AV314">
        <v>83.915999999999997</v>
      </c>
      <c r="AW314">
        <v>83.567089999999993</v>
      </c>
      <c r="AX314">
        <v>83.890429999999995</v>
      </c>
      <c r="AY314">
        <v>83.577060000000003</v>
      </c>
      <c r="AZ314">
        <v>82.917270000000002</v>
      </c>
      <c r="BA314">
        <v>82.240120000000005</v>
      </c>
      <c r="BB314">
        <v>80.384590000000003</v>
      </c>
      <c r="BC314">
        <v>77.839060000000003</v>
      </c>
      <c r="BD314">
        <v>75.053539999999998</v>
      </c>
      <c r="BE314">
        <v>73.552660000000003</v>
      </c>
      <c r="BF314">
        <v>72.792940000000002</v>
      </c>
      <c r="BG314">
        <v>71.732849999999999</v>
      </c>
      <c r="BH314">
        <v>-614.48839999999996</v>
      </c>
      <c r="BI314">
        <v>-585.82029999999997</v>
      </c>
      <c r="BJ314">
        <v>-389.64330000000001</v>
      </c>
      <c r="BK314">
        <v>-295.25510000000003</v>
      </c>
      <c r="BL314">
        <v>-199.79419999999999</v>
      </c>
      <c r="BM314">
        <v>205.09209999999999</v>
      </c>
      <c r="BN314">
        <v>882.97490000000005</v>
      </c>
      <c r="BO314">
        <v>89.609700000000004</v>
      </c>
      <c r="BP314">
        <v>-1694.009</v>
      </c>
      <c r="BQ314">
        <v>-1461.5820000000001</v>
      </c>
      <c r="BR314">
        <v>-823.95510000000002</v>
      </c>
      <c r="BS314">
        <v>-528.05119999999999</v>
      </c>
      <c r="BT314">
        <v>151.21440000000001</v>
      </c>
      <c r="BU314">
        <v>1166.278</v>
      </c>
      <c r="BV314">
        <v>2779.2289999999998</v>
      </c>
      <c r="BW314">
        <v>1525.07</v>
      </c>
      <c r="BX314">
        <v>685.41449999999998</v>
      </c>
      <c r="BY314">
        <v>419.94580000000002</v>
      </c>
      <c r="BZ314">
        <v>-195.28049999999999</v>
      </c>
      <c r="CA314">
        <v>-1035.2670000000001</v>
      </c>
      <c r="CB314">
        <v>-1387.539</v>
      </c>
      <c r="CC314">
        <v>-1376.569</v>
      </c>
      <c r="CD314">
        <v>-1545.57</v>
      </c>
      <c r="CE314">
        <v>-1147.403</v>
      </c>
      <c r="CF314" s="20">
        <v>27297.26</v>
      </c>
      <c r="CG314" s="20">
        <v>30846.75</v>
      </c>
      <c r="CH314" s="20">
        <v>27070.84</v>
      </c>
      <c r="CI314" s="20">
        <v>25952.75</v>
      </c>
      <c r="CJ314" s="20">
        <v>22214.81</v>
      </c>
      <c r="CK314" s="20">
        <v>18528.02</v>
      </c>
      <c r="CL314" s="20">
        <v>21355.21</v>
      </c>
      <c r="CM314" s="20">
        <v>20881.310000000001</v>
      </c>
      <c r="CN314" s="20">
        <v>14267.58</v>
      </c>
      <c r="CO314" s="20">
        <v>11703.37</v>
      </c>
      <c r="CP314" s="20">
        <v>7585.8680000000004</v>
      </c>
      <c r="CQ314" s="20">
        <v>3334.64</v>
      </c>
      <c r="CR314" s="20">
        <v>6218.259</v>
      </c>
      <c r="CS314" s="20">
        <v>12249.18</v>
      </c>
      <c r="CT314" s="20">
        <v>31955.7</v>
      </c>
      <c r="CU314" s="20">
        <v>54090.3</v>
      </c>
      <c r="CV314" s="20">
        <v>57897.03</v>
      </c>
      <c r="CW314" s="20">
        <v>82859.03</v>
      </c>
      <c r="CX314" s="20">
        <v>68292.91</v>
      </c>
      <c r="CY314" s="20">
        <v>59776.21</v>
      </c>
      <c r="CZ314" s="20">
        <v>60354.720000000001</v>
      </c>
      <c r="DA314" s="20">
        <v>42069.04</v>
      </c>
      <c r="DB314" s="20">
        <v>40784.18</v>
      </c>
      <c r="DC314" s="20">
        <v>39882.239999999998</v>
      </c>
      <c r="DD314">
        <v>0</v>
      </c>
      <c r="DE314">
        <v>0</v>
      </c>
      <c r="DF314">
        <v>0</v>
      </c>
    </row>
    <row r="315" spans="1:110" x14ac:dyDescent="0.25">
      <c r="A315" s="16" t="str">
        <f t="shared" si="4"/>
        <v>Portfolio Adjusted_CPP_All_All_SDGE_1-in-10_MONTHLY SYSTEM PEAK DAY_2020_1</v>
      </c>
      <c r="B315" t="s">
        <v>195</v>
      </c>
      <c r="C315" t="s">
        <v>121</v>
      </c>
      <c r="D315" t="s">
        <v>7</v>
      </c>
      <c r="E315" t="s">
        <v>7</v>
      </c>
      <c r="F315" t="s">
        <v>125</v>
      </c>
      <c r="G315" t="s">
        <v>85</v>
      </c>
      <c r="H315" t="s">
        <v>20</v>
      </c>
      <c r="I315">
        <v>2020</v>
      </c>
      <c r="J315">
        <v>1</v>
      </c>
      <c r="K315">
        <v>13696</v>
      </c>
      <c r="L315">
        <v>340022.6</v>
      </c>
      <c r="M315">
        <v>332938.59999999998</v>
      </c>
      <c r="N315">
        <v>330542.7</v>
      </c>
      <c r="O315">
        <v>332672</v>
      </c>
      <c r="P315">
        <v>349849.2</v>
      </c>
      <c r="Q315">
        <v>389279.9</v>
      </c>
      <c r="R315">
        <v>450765.3</v>
      </c>
      <c r="S315">
        <v>487236.9</v>
      </c>
      <c r="T315">
        <v>506684.1</v>
      </c>
      <c r="U315">
        <v>514198.3</v>
      </c>
      <c r="V315">
        <v>520659.8</v>
      </c>
      <c r="W315">
        <v>520994.2</v>
      </c>
      <c r="X315">
        <v>518751.5</v>
      </c>
      <c r="Y315">
        <v>516076.7</v>
      </c>
      <c r="Z315">
        <v>510996.5</v>
      </c>
      <c r="AA315">
        <v>498463.1</v>
      </c>
      <c r="AB315">
        <v>491370</v>
      </c>
      <c r="AC315">
        <v>490228.3</v>
      </c>
      <c r="AD315">
        <v>463293.5</v>
      </c>
      <c r="AE315">
        <v>442543.6</v>
      </c>
      <c r="AF315">
        <v>424321.3</v>
      </c>
      <c r="AG315">
        <v>407807.9</v>
      </c>
      <c r="AH315">
        <v>381321</v>
      </c>
      <c r="AI315">
        <v>358076.1</v>
      </c>
      <c r="AJ315">
        <v>45.541759999999996</v>
      </c>
      <c r="AK315">
        <v>44.705579999999998</v>
      </c>
      <c r="AL315">
        <v>44.77026</v>
      </c>
      <c r="AM315">
        <v>44.05977</v>
      </c>
      <c r="AN315">
        <v>43.660679999999999</v>
      </c>
      <c r="AO315">
        <v>42.956719999999997</v>
      </c>
      <c r="AP315">
        <v>42.680779999999999</v>
      </c>
      <c r="AQ315">
        <v>42.653849999999998</v>
      </c>
      <c r="AR315">
        <v>46.030169999999998</v>
      </c>
      <c r="AS315">
        <v>50.267209999999999</v>
      </c>
      <c r="AT315">
        <v>52.960639999999998</v>
      </c>
      <c r="AU315">
        <v>55.239559999999997</v>
      </c>
      <c r="AV315">
        <v>56.036990000000003</v>
      </c>
      <c r="AW315">
        <v>56.294460000000001</v>
      </c>
      <c r="AX315">
        <v>56.159910000000004</v>
      </c>
      <c r="AY315">
        <v>55.965679999999999</v>
      </c>
      <c r="AZ315">
        <v>55.112259999999999</v>
      </c>
      <c r="BA315">
        <v>53.095320000000001</v>
      </c>
      <c r="BB315">
        <v>51.503369999999997</v>
      </c>
      <c r="BC315">
        <v>49.870289999999997</v>
      </c>
      <c r="BD315">
        <v>48.295110000000001</v>
      </c>
      <c r="BE315">
        <v>47.503419999999998</v>
      </c>
      <c r="BF315">
        <v>46.712560000000003</v>
      </c>
      <c r="BG315">
        <v>45.801319999999997</v>
      </c>
      <c r="BH315">
        <v>-2871.9009999999998</v>
      </c>
      <c r="BI315">
        <v>-2469.8040000000001</v>
      </c>
      <c r="BJ315">
        <v>-1135.4559999999999</v>
      </c>
      <c r="BK315">
        <v>-947.86080000000004</v>
      </c>
      <c r="BL315">
        <v>-692.61130000000003</v>
      </c>
      <c r="BM315">
        <v>799.14089999999999</v>
      </c>
      <c r="BN315">
        <v>3348.7370000000001</v>
      </c>
      <c r="BO315">
        <v>1560.8710000000001</v>
      </c>
      <c r="BP315">
        <v>-2669.6579999999999</v>
      </c>
      <c r="BQ315">
        <v>-3103.3429999999998</v>
      </c>
      <c r="BR315">
        <v>-3248.547</v>
      </c>
      <c r="BS315">
        <v>-2065.451</v>
      </c>
      <c r="BT315">
        <v>17.883299999999998</v>
      </c>
      <c r="BU315">
        <v>3893.433</v>
      </c>
      <c r="BV315">
        <v>8759.9750000000004</v>
      </c>
      <c r="BW315">
        <v>5315.8180000000002</v>
      </c>
      <c r="BX315">
        <v>2345.12</v>
      </c>
      <c r="BY315">
        <v>1635.8630000000001</v>
      </c>
      <c r="BZ315">
        <v>-2752.799</v>
      </c>
      <c r="CA315">
        <v>-5173.87</v>
      </c>
      <c r="CB315">
        <v>-6203.5439999999999</v>
      </c>
      <c r="CC315">
        <v>-8850.1270000000004</v>
      </c>
      <c r="CD315">
        <v>-6944.4319999999998</v>
      </c>
      <c r="CE315">
        <v>-5271.7160000000003</v>
      </c>
      <c r="CF315">
        <v>349677</v>
      </c>
      <c r="CG315">
        <v>398328.1</v>
      </c>
      <c r="CH315">
        <v>353906.4</v>
      </c>
      <c r="CI315">
        <v>340950.1</v>
      </c>
      <c r="CJ315">
        <v>300799.40000000002</v>
      </c>
      <c r="CK315">
        <v>262244.40000000002</v>
      </c>
      <c r="CL315">
        <v>324663.90000000002</v>
      </c>
      <c r="CM315">
        <v>325266.90000000002</v>
      </c>
      <c r="CN315">
        <v>213932.9</v>
      </c>
      <c r="CO315">
        <v>165798.6</v>
      </c>
      <c r="CP315">
        <v>102720.9</v>
      </c>
      <c r="CQ315">
        <v>43307.02</v>
      </c>
      <c r="CR315">
        <v>78870.27</v>
      </c>
      <c r="CS315">
        <v>153151.9</v>
      </c>
      <c r="CT315">
        <v>403473.6</v>
      </c>
      <c r="CU315">
        <v>685299.9</v>
      </c>
      <c r="CV315">
        <v>768514.7</v>
      </c>
      <c r="CW315">
        <v>1157040</v>
      </c>
      <c r="CX315">
        <v>944677.4</v>
      </c>
      <c r="CY315">
        <v>823130.5</v>
      </c>
      <c r="CZ315">
        <v>838687.2</v>
      </c>
      <c r="DA315">
        <v>584131.9</v>
      </c>
      <c r="DB315">
        <v>553883.1</v>
      </c>
      <c r="DC315">
        <v>529347.4</v>
      </c>
      <c r="DD315">
        <v>0</v>
      </c>
      <c r="DE315">
        <v>0</v>
      </c>
      <c r="DF315">
        <v>0</v>
      </c>
    </row>
    <row r="316" spans="1:110" x14ac:dyDescent="0.25">
      <c r="A316" s="16" t="str">
        <f t="shared" si="4"/>
        <v>Portfolio Adjusted_CPP_All_All_SDGE_1-in-10_MONTHLY SYSTEM PEAK DAY_2020_2</v>
      </c>
      <c r="B316" t="s">
        <v>195</v>
      </c>
      <c r="C316" t="s">
        <v>121</v>
      </c>
      <c r="D316" t="s">
        <v>7</v>
      </c>
      <c r="E316" t="s">
        <v>7</v>
      </c>
      <c r="F316" t="s">
        <v>125</v>
      </c>
      <c r="G316" t="s">
        <v>85</v>
      </c>
      <c r="H316" t="s">
        <v>20</v>
      </c>
      <c r="I316">
        <v>2020</v>
      </c>
      <c r="J316">
        <v>2</v>
      </c>
      <c r="K316">
        <v>13696</v>
      </c>
      <c r="L316">
        <v>343996.4</v>
      </c>
      <c r="M316">
        <v>335955.1</v>
      </c>
      <c r="N316">
        <v>332646.7</v>
      </c>
      <c r="O316">
        <v>334638.59999999998</v>
      </c>
      <c r="P316">
        <v>351572.8</v>
      </c>
      <c r="Q316">
        <v>391865.8</v>
      </c>
      <c r="R316">
        <v>449645.3</v>
      </c>
      <c r="S316">
        <v>485069.6</v>
      </c>
      <c r="T316">
        <v>505941.9</v>
      </c>
      <c r="U316">
        <v>516729.1</v>
      </c>
      <c r="V316">
        <v>526339.4</v>
      </c>
      <c r="W316">
        <v>530726.6</v>
      </c>
      <c r="X316">
        <v>530844.1</v>
      </c>
      <c r="Y316">
        <v>531277</v>
      </c>
      <c r="Z316">
        <v>523735.7</v>
      </c>
      <c r="AA316">
        <v>509599.6</v>
      </c>
      <c r="AB316">
        <v>497371.5</v>
      </c>
      <c r="AC316">
        <v>495030.6</v>
      </c>
      <c r="AD316">
        <v>474282.9</v>
      </c>
      <c r="AE316">
        <v>452189.4</v>
      </c>
      <c r="AF316">
        <v>431649.3</v>
      </c>
      <c r="AG316">
        <v>412790.7</v>
      </c>
      <c r="AH316">
        <v>385751.3</v>
      </c>
      <c r="AI316">
        <v>362523.8</v>
      </c>
      <c r="AJ316">
        <v>50.170650000000002</v>
      </c>
      <c r="AK316">
        <v>49.29504</v>
      </c>
      <c r="AL316">
        <v>48.681759999999997</v>
      </c>
      <c r="AM316">
        <v>47.970500000000001</v>
      </c>
      <c r="AN316">
        <v>46.892139999999998</v>
      </c>
      <c r="AO316">
        <v>46.41178</v>
      </c>
      <c r="AP316">
        <v>46.59984</v>
      </c>
      <c r="AQ316">
        <v>46.348030000000001</v>
      </c>
      <c r="AR316">
        <v>52.104669999999999</v>
      </c>
      <c r="AS316">
        <v>57.726779999999998</v>
      </c>
      <c r="AT316">
        <v>62.220149999999997</v>
      </c>
      <c r="AU316">
        <v>65.766829999999999</v>
      </c>
      <c r="AV316">
        <v>67.388379999999998</v>
      </c>
      <c r="AW316">
        <v>67.444509999999994</v>
      </c>
      <c r="AX316">
        <v>67.814099999999996</v>
      </c>
      <c r="AY316">
        <v>67.049139999999994</v>
      </c>
      <c r="AZ316">
        <v>64.133390000000006</v>
      </c>
      <c r="BA316">
        <v>61.811590000000002</v>
      </c>
      <c r="BB316">
        <v>58.671370000000003</v>
      </c>
      <c r="BC316">
        <v>56.545200000000001</v>
      </c>
      <c r="BD316">
        <v>54.387909999999998</v>
      </c>
      <c r="BE316">
        <v>52.4953</v>
      </c>
      <c r="BF316">
        <v>52.237409999999997</v>
      </c>
      <c r="BG316">
        <v>51.639760000000003</v>
      </c>
      <c r="BH316">
        <v>-2883.2339999999999</v>
      </c>
      <c r="BI316">
        <v>-2476.377</v>
      </c>
      <c r="BJ316">
        <v>-1124.297</v>
      </c>
      <c r="BK316">
        <v>-936.84500000000003</v>
      </c>
      <c r="BL316">
        <v>-680.0027</v>
      </c>
      <c r="BM316">
        <v>818.36180000000002</v>
      </c>
      <c r="BN316">
        <v>3328.123</v>
      </c>
      <c r="BO316">
        <v>1557.6089999999999</v>
      </c>
      <c r="BP316">
        <v>-2663.8870000000002</v>
      </c>
      <c r="BQ316">
        <v>-3123.5720000000001</v>
      </c>
      <c r="BR316">
        <v>-3302.6529999999998</v>
      </c>
      <c r="BS316">
        <v>-2114.2570000000001</v>
      </c>
      <c r="BT316">
        <v>17.161380000000001</v>
      </c>
      <c r="BU316">
        <v>4006.779</v>
      </c>
      <c r="BV316">
        <v>8963.3009999999995</v>
      </c>
      <c r="BW316">
        <v>5413.6769999999997</v>
      </c>
      <c r="BX316">
        <v>2365.4839999999999</v>
      </c>
      <c r="BY316">
        <v>1715.318</v>
      </c>
      <c r="BZ316">
        <v>-2759.8040000000001</v>
      </c>
      <c r="CA316">
        <v>-5235.6890000000003</v>
      </c>
      <c r="CB316">
        <v>-6254.9719999999998</v>
      </c>
      <c r="CC316">
        <v>-8929.0619999999999</v>
      </c>
      <c r="CD316">
        <v>-7000.0190000000002</v>
      </c>
      <c r="CE316">
        <v>-5303.759</v>
      </c>
      <c r="CF316">
        <v>363206</v>
      </c>
      <c r="CG316">
        <v>410357.3</v>
      </c>
      <c r="CH316">
        <v>362299.4</v>
      </c>
      <c r="CI316">
        <v>348255.4</v>
      </c>
      <c r="CJ316">
        <v>307086.7</v>
      </c>
      <c r="CK316">
        <v>268790.5</v>
      </c>
      <c r="CL316">
        <v>329255.7</v>
      </c>
      <c r="CM316">
        <v>327725.5</v>
      </c>
      <c r="CN316">
        <v>216673.4</v>
      </c>
      <c r="CO316">
        <v>170095.8</v>
      </c>
      <c r="CP316">
        <v>106492.8</v>
      </c>
      <c r="CQ316">
        <v>45374.34</v>
      </c>
      <c r="CR316">
        <v>82723.88</v>
      </c>
      <c r="CS316">
        <v>161800.4</v>
      </c>
      <c r="CT316">
        <v>420869.9</v>
      </c>
      <c r="CU316">
        <v>708175.2</v>
      </c>
      <c r="CV316">
        <v>784402.1</v>
      </c>
      <c r="CW316">
        <v>1204121</v>
      </c>
      <c r="CX316">
        <v>1003671</v>
      </c>
      <c r="CY316">
        <v>873320.5</v>
      </c>
      <c r="CZ316">
        <v>881983.1</v>
      </c>
      <c r="DA316">
        <v>607367.4</v>
      </c>
      <c r="DB316">
        <v>575376.19999999995</v>
      </c>
      <c r="DC316">
        <v>551408.69999999995</v>
      </c>
      <c r="DD316">
        <v>0</v>
      </c>
      <c r="DE316">
        <v>0</v>
      </c>
      <c r="DF316">
        <v>0</v>
      </c>
    </row>
    <row r="317" spans="1:110" x14ac:dyDescent="0.25">
      <c r="A317" s="16" t="str">
        <f t="shared" si="4"/>
        <v>Portfolio Adjusted_CPP_All_All_SDGE_1-in-10_MONTHLY SYSTEM PEAK DAY_2020_3</v>
      </c>
      <c r="B317" t="s">
        <v>195</v>
      </c>
      <c r="C317" t="s">
        <v>121</v>
      </c>
      <c r="D317" t="s">
        <v>7</v>
      </c>
      <c r="E317" t="s">
        <v>7</v>
      </c>
      <c r="F317" t="s">
        <v>125</v>
      </c>
      <c r="G317" t="s">
        <v>85</v>
      </c>
      <c r="H317" t="s">
        <v>20</v>
      </c>
      <c r="I317">
        <v>2020</v>
      </c>
      <c r="J317">
        <v>3</v>
      </c>
      <c r="K317">
        <v>13696</v>
      </c>
      <c r="L317">
        <v>330976.8</v>
      </c>
      <c r="M317">
        <v>322525.40000000002</v>
      </c>
      <c r="N317">
        <v>318854.7</v>
      </c>
      <c r="O317">
        <v>320195</v>
      </c>
      <c r="P317">
        <v>333417.90000000002</v>
      </c>
      <c r="Q317">
        <v>366005.2</v>
      </c>
      <c r="R317">
        <v>414696.1</v>
      </c>
      <c r="S317">
        <v>441915.7</v>
      </c>
      <c r="T317">
        <v>456679.2</v>
      </c>
      <c r="U317">
        <v>464625.7</v>
      </c>
      <c r="V317">
        <v>473160.4</v>
      </c>
      <c r="W317">
        <v>477172.7</v>
      </c>
      <c r="X317">
        <v>478804.9</v>
      </c>
      <c r="Y317">
        <v>477498</v>
      </c>
      <c r="Z317">
        <v>470501</v>
      </c>
      <c r="AA317">
        <v>458579.6</v>
      </c>
      <c r="AB317">
        <v>443040.3</v>
      </c>
      <c r="AC317">
        <v>431467.8</v>
      </c>
      <c r="AD317">
        <v>420121</v>
      </c>
      <c r="AE317">
        <v>413720.2</v>
      </c>
      <c r="AF317">
        <v>397127.9</v>
      </c>
      <c r="AG317">
        <v>381922.3</v>
      </c>
      <c r="AH317">
        <v>361748</v>
      </c>
      <c r="AI317">
        <v>344053.6</v>
      </c>
      <c r="AJ317">
        <v>53.984169999999999</v>
      </c>
      <c r="AK317">
        <v>54.053019999999997</v>
      </c>
      <c r="AL317">
        <v>52.694609999999997</v>
      </c>
      <c r="AM317">
        <v>51.570810000000002</v>
      </c>
      <c r="AN317">
        <v>51.042459999999998</v>
      </c>
      <c r="AO317">
        <v>50.800370000000001</v>
      </c>
      <c r="AP317">
        <v>50.715110000000003</v>
      </c>
      <c r="AQ317">
        <v>50.94097</v>
      </c>
      <c r="AR317">
        <v>53.677630000000001</v>
      </c>
      <c r="AS317">
        <v>57.527889999999999</v>
      </c>
      <c r="AT317">
        <v>60.519280000000002</v>
      </c>
      <c r="AU317">
        <v>63.365609999999997</v>
      </c>
      <c r="AV317">
        <v>65.466030000000003</v>
      </c>
      <c r="AW317">
        <v>66.509619999999998</v>
      </c>
      <c r="AX317">
        <v>66.614289999999997</v>
      </c>
      <c r="AY317">
        <v>66.485380000000006</v>
      </c>
      <c r="AZ317">
        <v>65.679580000000001</v>
      </c>
      <c r="BA317">
        <v>63.83305</v>
      </c>
      <c r="BB317">
        <v>61.936250000000001</v>
      </c>
      <c r="BC317">
        <v>59.449460000000002</v>
      </c>
      <c r="BD317">
        <v>57.286920000000002</v>
      </c>
      <c r="BE317">
        <v>55.402149999999999</v>
      </c>
      <c r="BF317">
        <v>53.152030000000003</v>
      </c>
      <c r="BG317">
        <v>51.752760000000002</v>
      </c>
      <c r="BH317">
        <v>-2768.52</v>
      </c>
      <c r="BI317">
        <v>-2375.4009999999998</v>
      </c>
      <c r="BJ317">
        <v>-1077.2460000000001</v>
      </c>
      <c r="BK317">
        <v>-890.20209999999997</v>
      </c>
      <c r="BL317">
        <v>-632.22609999999997</v>
      </c>
      <c r="BM317">
        <v>778.64509999999996</v>
      </c>
      <c r="BN317">
        <v>3059.732</v>
      </c>
      <c r="BO317">
        <v>1423.376</v>
      </c>
      <c r="BP317">
        <v>-2400.2820000000002</v>
      </c>
      <c r="BQ317">
        <v>-2820.424</v>
      </c>
      <c r="BR317">
        <v>-3011.163</v>
      </c>
      <c r="BS317">
        <v>-1934.489</v>
      </c>
      <c r="BT317">
        <v>-6.5949710000000001</v>
      </c>
      <c r="BU317">
        <v>3613.5819999999999</v>
      </c>
      <c r="BV317">
        <v>8105.5169999999998</v>
      </c>
      <c r="BW317">
        <v>4925.6570000000002</v>
      </c>
      <c r="BX317">
        <v>2168.7440000000001</v>
      </c>
      <c r="BY317">
        <v>1636.097</v>
      </c>
      <c r="BZ317">
        <v>-2181.6320000000001</v>
      </c>
      <c r="CA317">
        <v>-4649.4260000000004</v>
      </c>
      <c r="CB317">
        <v>-5621.902</v>
      </c>
      <c r="CC317">
        <v>-8204.473</v>
      </c>
      <c r="CD317">
        <v>-6537.89</v>
      </c>
      <c r="CE317">
        <v>-5012.9009999999998</v>
      </c>
      <c r="CF317">
        <v>337523.3</v>
      </c>
      <c r="CG317">
        <v>378782.7</v>
      </c>
      <c r="CH317">
        <v>332968</v>
      </c>
      <c r="CI317">
        <v>320011.5</v>
      </c>
      <c r="CJ317">
        <v>278689.09999999998</v>
      </c>
      <c r="CK317">
        <v>237430.1</v>
      </c>
      <c r="CL317">
        <v>284624.3</v>
      </c>
      <c r="CM317">
        <v>277807.40000000002</v>
      </c>
      <c r="CN317">
        <v>183535.1</v>
      </c>
      <c r="CO317">
        <v>143311.9</v>
      </c>
      <c r="CP317">
        <v>89185.86</v>
      </c>
      <c r="CQ317">
        <v>37976.089999999997</v>
      </c>
      <c r="CR317">
        <v>69659.02</v>
      </c>
      <c r="CS317">
        <v>134973.5</v>
      </c>
      <c r="CT317">
        <v>349156.5</v>
      </c>
      <c r="CU317">
        <v>592372.4</v>
      </c>
      <c r="CV317">
        <v>642442.80000000005</v>
      </c>
      <c r="CW317">
        <v>962741.5</v>
      </c>
      <c r="CX317">
        <v>843289.3</v>
      </c>
      <c r="CY317">
        <v>766860.7</v>
      </c>
      <c r="CZ317">
        <v>777908.3</v>
      </c>
      <c r="DA317">
        <v>536106.6</v>
      </c>
      <c r="DB317">
        <v>514551.1</v>
      </c>
      <c r="DC317">
        <v>501861.3</v>
      </c>
      <c r="DD317">
        <v>0</v>
      </c>
      <c r="DE317">
        <v>0</v>
      </c>
      <c r="DF317">
        <v>0</v>
      </c>
    </row>
    <row r="318" spans="1:110" x14ac:dyDescent="0.25">
      <c r="A318" s="16" t="str">
        <f t="shared" si="4"/>
        <v>Portfolio Adjusted_CPP_All_All_SDGE_1-in-10_MONTHLY SYSTEM PEAK DAY_2020_4</v>
      </c>
      <c r="B318" t="s">
        <v>195</v>
      </c>
      <c r="C318" t="s">
        <v>121</v>
      </c>
      <c r="D318" t="s">
        <v>7</v>
      </c>
      <c r="E318" t="s">
        <v>7</v>
      </c>
      <c r="F318" t="s">
        <v>125</v>
      </c>
      <c r="G318" t="s">
        <v>85</v>
      </c>
      <c r="H318" t="s">
        <v>20</v>
      </c>
      <c r="I318">
        <v>2020</v>
      </c>
      <c r="J318">
        <v>4</v>
      </c>
      <c r="K318">
        <v>13696</v>
      </c>
      <c r="L318">
        <v>325064.09999999998</v>
      </c>
      <c r="M318">
        <v>316965.8</v>
      </c>
      <c r="N318">
        <v>312357.5</v>
      </c>
      <c r="O318">
        <v>313117.5</v>
      </c>
      <c r="P318">
        <v>323843.40000000002</v>
      </c>
      <c r="Q318">
        <v>351976.4</v>
      </c>
      <c r="R318">
        <v>379583.7</v>
      </c>
      <c r="S318">
        <v>388231.1</v>
      </c>
      <c r="T318">
        <v>393686.7</v>
      </c>
      <c r="U318">
        <v>406920.8</v>
      </c>
      <c r="V318">
        <v>421915.3</v>
      </c>
      <c r="W318">
        <v>429834.1</v>
      </c>
      <c r="X318">
        <v>435483.4</v>
      </c>
      <c r="Y318">
        <v>443843</v>
      </c>
      <c r="Z318">
        <v>444988.1</v>
      </c>
      <c r="AA318">
        <v>441681.1</v>
      </c>
      <c r="AB318">
        <v>425182.3</v>
      </c>
      <c r="AC318">
        <v>407602.7</v>
      </c>
      <c r="AD318">
        <v>385878.6</v>
      </c>
      <c r="AE318">
        <v>379447.3</v>
      </c>
      <c r="AF318">
        <v>366355.9</v>
      </c>
      <c r="AG318">
        <v>357410.4</v>
      </c>
      <c r="AH318">
        <v>344675.7</v>
      </c>
      <c r="AI318">
        <v>333144.8</v>
      </c>
      <c r="AJ318">
        <v>66.720510000000004</v>
      </c>
      <c r="AK318">
        <v>65.063500000000005</v>
      </c>
      <c r="AL318">
        <v>64.247339999999994</v>
      </c>
      <c r="AM318">
        <v>65.001679999999993</v>
      </c>
      <c r="AN318">
        <v>64.960700000000003</v>
      </c>
      <c r="AO318">
        <v>65.142499999999998</v>
      </c>
      <c r="AP318">
        <v>64.537490000000005</v>
      </c>
      <c r="AQ318">
        <v>67.402500000000003</v>
      </c>
      <c r="AR318">
        <v>74.295580000000001</v>
      </c>
      <c r="AS318">
        <v>81.059939999999997</v>
      </c>
      <c r="AT318">
        <v>85.767750000000007</v>
      </c>
      <c r="AU318">
        <v>89.226410000000001</v>
      </c>
      <c r="AV318">
        <v>90.218540000000004</v>
      </c>
      <c r="AW318">
        <v>90.832949999999997</v>
      </c>
      <c r="AX318">
        <v>90.738299999999995</v>
      </c>
      <c r="AY318">
        <v>91.15316</v>
      </c>
      <c r="AZ318">
        <v>90.917609999999996</v>
      </c>
      <c r="BA318">
        <v>89.332160000000002</v>
      </c>
      <c r="BB318">
        <v>85.695729999999998</v>
      </c>
      <c r="BC318">
        <v>80.547539999999998</v>
      </c>
      <c r="BD318">
        <v>76.011279999999999</v>
      </c>
      <c r="BE318">
        <v>72.357370000000003</v>
      </c>
      <c r="BF318">
        <v>70.37</v>
      </c>
      <c r="BG318">
        <v>67.848600000000005</v>
      </c>
      <c r="BH318">
        <v>-2690.8359999999998</v>
      </c>
      <c r="BI318">
        <v>-2315.9850000000001</v>
      </c>
      <c r="BJ318">
        <v>-1042.8800000000001</v>
      </c>
      <c r="BK318">
        <v>-856.57399999999996</v>
      </c>
      <c r="BL318">
        <v>-595.93679999999995</v>
      </c>
      <c r="BM318">
        <v>765.82619999999997</v>
      </c>
      <c r="BN318">
        <v>2776.9409999999998</v>
      </c>
      <c r="BO318">
        <v>1259.549</v>
      </c>
      <c r="BP318">
        <v>-2064.739</v>
      </c>
      <c r="BQ318">
        <v>-2484.6210000000001</v>
      </c>
      <c r="BR318">
        <v>-2736.4670000000001</v>
      </c>
      <c r="BS318">
        <v>-1766.559</v>
      </c>
      <c r="BT318">
        <v>-12.53851</v>
      </c>
      <c r="BU318">
        <v>3364.26</v>
      </c>
      <c r="BV318">
        <v>7689.1840000000002</v>
      </c>
      <c r="BW318">
        <v>4762.1490000000003</v>
      </c>
      <c r="BX318">
        <v>2109.1790000000001</v>
      </c>
      <c r="BY318">
        <v>1669.4169999999999</v>
      </c>
      <c r="BZ318">
        <v>-1769.298</v>
      </c>
      <c r="CA318">
        <v>-4072.9340000000002</v>
      </c>
      <c r="CB318">
        <v>-4993.0450000000001</v>
      </c>
      <c r="CC318">
        <v>-7573.9719999999998</v>
      </c>
      <c r="CD318">
        <v>-6170.5770000000002</v>
      </c>
      <c r="CE318">
        <v>-4796.2020000000002</v>
      </c>
      <c r="CF318" s="20">
        <v>332010.59999999998</v>
      </c>
      <c r="CG318" s="20">
        <v>371145.8</v>
      </c>
      <c r="CH318" s="20">
        <v>322004.8</v>
      </c>
      <c r="CI318" s="20">
        <v>308600.40000000002</v>
      </c>
      <c r="CJ318" s="20">
        <v>266409.7</v>
      </c>
      <c r="CK318" s="20">
        <v>222979</v>
      </c>
      <c r="CL318" s="20">
        <v>248840.8</v>
      </c>
      <c r="CM318" s="20">
        <v>225289.4</v>
      </c>
      <c r="CN318" s="20">
        <v>142910.70000000001</v>
      </c>
      <c r="CO318" s="20">
        <v>116302.2</v>
      </c>
      <c r="CP318" s="20">
        <v>74382.77</v>
      </c>
      <c r="CQ318" s="20">
        <v>31662.63</v>
      </c>
      <c r="CR318" s="20">
        <v>58267.21</v>
      </c>
      <c r="CS318" s="20">
        <v>118359.6</v>
      </c>
      <c r="CT318" s="20">
        <v>316267.3</v>
      </c>
      <c r="CU318" s="20">
        <v>555658.4</v>
      </c>
      <c r="CV318" s="20">
        <v>600495.6</v>
      </c>
      <c r="CW318" s="20">
        <v>900018.2</v>
      </c>
      <c r="CX318" s="20">
        <v>758742.1</v>
      </c>
      <c r="CY318" s="20">
        <v>691111</v>
      </c>
      <c r="CZ318" s="20">
        <v>705297.3</v>
      </c>
      <c r="DA318" s="20">
        <v>497813</v>
      </c>
      <c r="DB318" s="20">
        <v>485425.3</v>
      </c>
      <c r="DC318" s="20">
        <v>484807.1</v>
      </c>
      <c r="DD318">
        <v>0</v>
      </c>
      <c r="DE318">
        <v>0</v>
      </c>
      <c r="DF318">
        <v>0</v>
      </c>
    </row>
    <row r="319" spans="1:110" x14ac:dyDescent="0.25">
      <c r="A319" s="16" t="str">
        <f t="shared" si="4"/>
        <v>Portfolio Adjusted_CPP_All_All_SDGE_1-in-10_MONTHLY SYSTEM PEAK DAY_2020_5</v>
      </c>
      <c r="B319" t="s">
        <v>195</v>
      </c>
      <c r="C319" t="s">
        <v>121</v>
      </c>
      <c r="D319" t="s">
        <v>7</v>
      </c>
      <c r="E319" t="s">
        <v>7</v>
      </c>
      <c r="F319" t="s">
        <v>125</v>
      </c>
      <c r="G319" t="s">
        <v>85</v>
      </c>
      <c r="H319" t="s">
        <v>20</v>
      </c>
      <c r="I319">
        <v>2020</v>
      </c>
      <c r="J319">
        <v>5</v>
      </c>
      <c r="K319">
        <v>13696</v>
      </c>
      <c r="L319">
        <v>340722.5</v>
      </c>
      <c r="M319">
        <v>331743.59999999998</v>
      </c>
      <c r="N319">
        <v>327048.90000000002</v>
      </c>
      <c r="O319">
        <v>326689.5</v>
      </c>
      <c r="P319">
        <v>334820.90000000002</v>
      </c>
      <c r="Q319">
        <v>359405.6</v>
      </c>
      <c r="R319">
        <v>389421.2</v>
      </c>
      <c r="S319">
        <v>414463</v>
      </c>
      <c r="T319">
        <v>436444.7</v>
      </c>
      <c r="U319">
        <v>459066.2</v>
      </c>
      <c r="V319">
        <v>478496.3</v>
      </c>
      <c r="W319">
        <v>491055.1</v>
      </c>
      <c r="X319">
        <v>499349.3</v>
      </c>
      <c r="Y319">
        <v>505318.3</v>
      </c>
      <c r="Z319">
        <v>504565.8</v>
      </c>
      <c r="AA319">
        <v>494607.6</v>
      </c>
      <c r="AB319">
        <v>479317.2</v>
      </c>
      <c r="AC319">
        <v>458935.8</v>
      </c>
      <c r="AD319">
        <v>431440.5</v>
      </c>
      <c r="AE319">
        <v>415965.9</v>
      </c>
      <c r="AF319">
        <v>403085.8</v>
      </c>
      <c r="AG319">
        <v>390868</v>
      </c>
      <c r="AH319">
        <v>372243.4</v>
      </c>
      <c r="AI319">
        <v>354218.7</v>
      </c>
      <c r="AJ319">
        <v>68.049589999999995</v>
      </c>
      <c r="AK319">
        <v>66.642610000000005</v>
      </c>
      <c r="AL319">
        <v>66.358729999999994</v>
      </c>
      <c r="AM319">
        <v>65.070179999999993</v>
      </c>
      <c r="AN319">
        <v>64.21172</v>
      </c>
      <c r="AO319">
        <v>63.806730000000002</v>
      </c>
      <c r="AP319">
        <v>62.646630000000002</v>
      </c>
      <c r="AQ319">
        <v>67.437550000000002</v>
      </c>
      <c r="AR319">
        <v>75.998810000000006</v>
      </c>
      <c r="AS319">
        <v>82.262600000000006</v>
      </c>
      <c r="AT319">
        <v>88.394350000000003</v>
      </c>
      <c r="AU319">
        <v>90.754630000000006</v>
      </c>
      <c r="AV319">
        <v>91.518550000000005</v>
      </c>
      <c r="AW319">
        <v>91.003010000000003</v>
      </c>
      <c r="AX319">
        <v>90.502470000000002</v>
      </c>
      <c r="AY319">
        <v>89.119540000000001</v>
      </c>
      <c r="AZ319">
        <v>88.320430000000002</v>
      </c>
      <c r="BA319">
        <v>86.627359999999996</v>
      </c>
      <c r="BB319">
        <v>85.045559999999995</v>
      </c>
      <c r="BC319">
        <v>82.652699999999996</v>
      </c>
      <c r="BD319">
        <v>77.378320000000002</v>
      </c>
      <c r="BE319">
        <v>74.341849999999994</v>
      </c>
      <c r="BF319">
        <v>70.870919999999998</v>
      </c>
      <c r="BG319">
        <v>68.45975</v>
      </c>
      <c r="BH319">
        <v>-2772.4360000000001</v>
      </c>
      <c r="BI319">
        <v>-2371.1129999999998</v>
      </c>
      <c r="BJ319">
        <v>-1012.432</v>
      </c>
      <c r="BK319">
        <v>-807.48990000000003</v>
      </c>
      <c r="BL319">
        <v>-552.06119999999999</v>
      </c>
      <c r="BM319">
        <v>843.71389999999997</v>
      </c>
      <c r="BN319">
        <v>2817.902</v>
      </c>
      <c r="BO319">
        <v>1349.7719999999999</v>
      </c>
      <c r="BP319">
        <v>-2287.4639999999999</v>
      </c>
      <c r="BQ319">
        <v>-2798.5250000000001</v>
      </c>
      <c r="BR319">
        <v>-3072.0729999999999</v>
      </c>
      <c r="BS319">
        <v>-1994.1590000000001</v>
      </c>
      <c r="BT319">
        <v>-1.4383539999999999</v>
      </c>
      <c r="BU319">
        <v>3818.134</v>
      </c>
      <c r="BV319">
        <v>8658.4470000000001</v>
      </c>
      <c r="BW319">
        <v>5264.5609999999997</v>
      </c>
      <c r="BX319">
        <v>2297.0349999999999</v>
      </c>
      <c r="BY319">
        <v>1702.335</v>
      </c>
      <c r="BZ319">
        <v>-2197.1860000000001</v>
      </c>
      <c r="CA319">
        <v>-4592.8950000000004</v>
      </c>
      <c r="CB319">
        <v>-5638.3909999999996</v>
      </c>
      <c r="CC319">
        <v>-8316.3040000000001</v>
      </c>
      <c r="CD319">
        <v>-6646.9930000000004</v>
      </c>
      <c r="CE319">
        <v>-5064.9840000000004</v>
      </c>
      <c r="CF319" s="20">
        <v>376402.6</v>
      </c>
      <c r="CG319" s="20">
        <v>422680.4</v>
      </c>
      <c r="CH319" s="20">
        <v>369791.8</v>
      </c>
      <c r="CI319" s="20">
        <v>352817.2</v>
      </c>
      <c r="CJ319" s="20">
        <v>297750.3</v>
      </c>
      <c r="CK319" s="20">
        <v>245323.7</v>
      </c>
      <c r="CL319" s="20">
        <v>276193.5</v>
      </c>
      <c r="CM319" s="20">
        <v>263438.40000000002</v>
      </c>
      <c r="CN319" s="20">
        <v>178148.3</v>
      </c>
      <c r="CO319" s="20">
        <v>145764.79999999999</v>
      </c>
      <c r="CP319" s="20">
        <v>93257.34</v>
      </c>
      <c r="CQ319" s="20">
        <v>40353.97</v>
      </c>
      <c r="CR319" s="20">
        <v>75154.7</v>
      </c>
      <c r="CS319" s="20">
        <v>148965.9</v>
      </c>
      <c r="CT319" s="20">
        <v>395043.6</v>
      </c>
      <c r="CU319" s="20">
        <v>670926.4</v>
      </c>
      <c r="CV319" s="20">
        <v>734578.8</v>
      </c>
      <c r="CW319" s="20">
        <v>1075361</v>
      </c>
      <c r="CX319" s="20">
        <v>898955.5</v>
      </c>
      <c r="CY319" s="20">
        <v>796536.1</v>
      </c>
      <c r="CZ319" s="20">
        <v>817951.7</v>
      </c>
      <c r="DA319" s="20">
        <v>585343.9</v>
      </c>
      <c r="DB319" s="20">
        <v>572008.4</v>
      </c>
      <c r="DC319" s="20">
        <v>557284.80000000005</v>
      </c>
      <c r="DD319">
        <v>0</v>
      </c>
      <c r="DE319">
        <v>0</v>
      </c>
      <c r="DF319">
        <v>0</v>
      </c>
    </row>
    <row r="320" spans="1:110" x14ac:dyDescent="0.25">
      <c r="A320" s="16" t="str">
        <f t="shared" si="4"/>
        <v>Portfolio Adjusted_CPP_All_All_SDGE_1-in-10_MONTHLY SYSTEM PEAK DAY_2020_6</v>
      </c>
      <c r="B320" t="s">
        <v>195</v>
      </c>
      <c r="C320" t="s">
        <v>121</v>
      </c>
      <c r="D320" t="s">
        <v>7</v>
      </c>
      <c r="E320" t="s">
        <v>7</v>
      </c>
      <c r="F320" t="s">
        <v>125</v>
      </c>
      <c r="G320" t="s">
        <v>85</v>
      </c>
      <c r="H320" t="s">
        <v>20</v>
      </c>
      <c r="I320">
        <v>2020</v>
      </c>
      <c r="J320">
        <v>6</v>
      </c>
      <c r="K320">
        <v>13696</v>
      </c>
      <c r="L320">
        <v>353799.4</v>
      </c>
      <c r="M320">
        <v>344650.9</v>
      </c>
      <c r="N320">
        <v>339883.6</v>
      </c>
      <c r="O320">
        <v>339679.7</v>
      </c>
      <c r="P320">
        <v>348861.3</v>
      </c>
      <c r="Q320">
        <v>374640.7</v>
      </c>
      <c r="R320">
        <v>409269.7</v>
      </c>
      <c r="S320">
        <v>440411.9</v>
      </c>
      <c r="T320">
        <v>468136.3</v>
      </c>
      <c r="U320">
        <v>492112.7</v>
      </c>
      <c r="V320">
        <v>512250.9</v>
      </c>
      <c r="W320">
        <v>526791.6</v>
      </c>
      <c r="X320">
        <v>535209.30000000005</v>
      </c>
      <c r="Y320">
        <v>540991.30000000005</v>
      </c>
      <c r="Z320">
        <v>539531.5</v>
      </c>
      <c r="AA320">
        <v>527751.69999999995</v>
      </c>
      <c r="AB320">
        <v>510814.8</v>
      </c>
      <c r="AC320">
        <v>489345.6</v>
      </c>
      <c r="AD320">
        <v>459183</v>
      </c>
      <c r="AE320">
        <v>440802.6</v>
      </c>
      <c r="AF320">
        <v>426252.79999999999</v>
      </c>
      <c r="AG320">
        <v>411625.5</v>
      </c>
      <c r="AH320">
        <v>390201.8</v>
      </c>
      <c r="AI320">
        <v>370553.2</v>
      </c>
      <c r="AJ320">
        <v>70.325199999999995</v>
      </c>
      <c r="AK320">
        <v>70.037000000000006</v>
      </c>
      <c r="AL320">
        <v>69.013080000000002</v>
      </c>
      <c r="AM320">
        <v>68.141750000000002</v>
      </c>
      <c r="AN320">
        <v>67.459400000000002</v>
      </c>
      <c r="AO320">
        <v>67.230720000000005</v>
      </c>
      <c r="AP320">
        <v>67.027450000000002</v>
      </c>
      <c r="AQ320">
        <v>71.185689999999994</v>
      </c>
      <c r="AR320">
        <v>76.556820000000002</v>
      </c>
      <c r="AS320">
        <v>81.701930000000004</v>
      </c>
      <c r="AT320">
        <v>86.044960000000003</v>
      </c>
      <c r="AU320">
        <v>88.415329999999997</v>
      </c>
      <c r="AV320">
        <v>89.558620000000005</v>
      </c>
      <c r="AW320">
        <v>87.529960000000003</v>
      </c>
      <c r="AX320">
        <v>84.424779999999998</v>
      </c>
      <c r="AY320">
        <v>84.632990000000007</v>
      </c>
      <c r="AZ320">
        <v>86.043689999999998</v>
      </c>
      <c r="BA320">
        <v>86.363820000000004</v>
      </c>
      <c r="BB320">
        <v>85.379159999999999</v>
      </c>
      <c r="BC320">
        <v>81.047520000000006</v>
      </c>
      <c r="BD320">
        <v>76.36694</v>
      </c>
      <c r="BE320">
        <v>73.678889999999996</v>
      </c>
      <c r="BF320">
        <v>72.236400000000003</v>
      </c>
      <c r="BG320">
        <v>71.190460000000002</v>
      </c>
      <c r="BH320">
        <v>-2890.703</v>
      </c>
      <c r="BI320">
        <v>-2465.8009999999999</v>
      </c>
      <c r="BJ320">
        <v>-1049.7529999999999</v>
      </c>
      <c r="BK320">
        <v>-832.50070000000005</v>
      </c>
      <c r="BL320">
        <v>-567.64589999999998</v>
      </c>
      <c r="BM320">
        <v>882.95299999999997</v>
      </c>
      <c r="BN320">
        <v>2964.7089999999998</v>
      </c>
      <c r="BO320">
        <v>1430.9549999999999</v>
      </c>
      <c r="BP320">
        <v>-2456.4490000000001</v>
      </c>
      <c r="BQ320">
        <v>-2991.22</v>
      </c>
      <c r="BR320">
        <v>-3240.1759999999999</v>
      </c>
      <c r="BS320">
        <v>-2098.239</v>
      </c>
      <c r="BT320">
        <v>27.43927</v>
      </c>
      <c r="BU320">
        <v>4070.395</v>
      </c>
      <c r="BV320">
        <v>9169.7289999999994</v>
      </c>
      <c r="BW320">
        <v>5531.4880000000003</v>
      </c>
      <c r="BX320">
        <v>2334.1469999999999</v>
      </c>
      <c r="BY320">
        <v>1653.337</v>
      </c>
      <c r="BZ320">
        <v>-2520.8220000000001</v>
      </c>
      <c r="CA320">
        <v>-4929.1890000000003</v>
      </c>
      <c r="CB320">
        <v>-6039.5680000000002</v>
      </c>
      <c r="CC320">
        <v>-8800.7350000000006</v>
      </c>
      <c r="CD320">
        <v>-6992.2290000000003</v>
      </c>
      <c r="CE320">
        <v>-5317.3530000000001</v>
      </c>
      <c r="CF320">
        <v>402846.7</v>
      </c>
      <c r="CG320">
        <v>455432.2</v>
      </c>
      <c r="CH320">
        <v>399921.1</v>
      </c>
      <c r="CI320">
        <v>382898.7</v>
      </c>
      <c r="CJ320">
        <v>324862.7</v>
      </c>
      <c r="CK320">
        <v>267327.5</v>
      </c>
      <c r="CL320">
        <v>303504.8</v>
      </c>
      <c r="CM320">
        <v>292838.3</v>
      </c>
      <c r="CN320">
        <v>199880.5</v>
      </c>
      <c r="CO320">
        <v>162845.29999999999</v>
      </c>
      <c r="CP320">
        <v>102938.6</v>
      </c>
      <c r="CQ320">
        <v>44689.55</v>
      </c>
      <c r="CR320">
        <v>82894.06</v>
      </c>
      <c r="CS320">
        <v>164057.79999999999</v>
      </c>
      <c r="CT320">
        <v>433773.2</v>
      </c>
      <c r="CU320">
        <v>729863.1</v>
      </c>
      <c r="CV320">
        <v>792353.5</v>
      </c>
      <c r="CW320">
        <v>1160582</v>
      </c>
      <c r="CX320">
        <v>975494</v>
      </c>
      <c r="CY320">
        <v>877307</v>
      </c>
      <c r="CZ320">
        <v>894821.4</v>
      </c>
      <c r="DA320">
        <v>635731.6</v>
      </c>
      <c r="DB320">
        <v>619774</v>
      </c>
      <c r="DC320">
        <v>604627.30000000005</v>
      </c>
      <c r="DD320">
        <v>0</v>
      </c>
      <c r="DE320">
        <v>0</v>
      </c>
      <c r="DF320">
        <v>0</v>
      </c>
    </row>
    <row r="321" spans="1:110" x14ac:dyDescent="0.25">
      <c r="A321" s="16" t="str">
        <f t="shared" si="4"/>
        <v>Portfolio Adjusted_CPP_All_All_SDGE_1-in-10_MONTHLY SYSTEM PEAK DAY_2020_7</v>
      </c>
      <c r="B321" t="s">
        <v>195</v>
      </c>
      <c r="C321" t="s">
        <v>121</v>
      </c>
      <c r="D321" t="s">
        <v>7</v>
      </c>
      <c r="E321" t="s">
        <v>7</v>
      </c>
      <c r="F321" t="s">
        <v>125</v>
      </c>
      <c r="G321" t="s">
        <v>85</v>
      </c>
      <c r="H321" t="s">
        <v>20</v>
      </c>
      <c r="I321">
        <v>2020</v>
      </c>
      <c r="J321">
        <v>7</v>
      </c>
      <c r="K321">
        <v>13696</v>
      </c>
      <c r="L321">
        <v>370698.3</v>
      </c>
      <c r="M321">
        <v>360155.1</v>
      </c>
      <c r="N321">
        <v>354566.8</v>
      </c>
      <c r="O321">
        <v>354597</v>
      </c>
      <c r="P321">
        <v>364886.3</v>
      </c>
      <c r="Q321">
        <v>394642.9</v>
      </c>
      <c r="R321">
        <v>432831.9</v>
      </c>
      <c r="S321">
        <v>465389.8</v>
      </c>
      <c r="T321">
        <v>494067.1</v>
      </c>
      <c r="U321">
        <v>520993.3</v>
      </c>
      <c r="V321">
        <v>546198.69999999995</v>
      </c>
      <c r="W321">
        <v>563365.80000000005</v>
      </c>
      <c r="X321">
        <v>573041.1</v>
      </c>
      <c r="Y321">
        <v>579218.5</v>
      </c>
      <c r="Z321">
        <v>577552.5</v>
      </c>
      <c r="AA321">
        <v>566177.69999999995</v>
      </c>
      <c r="AB321">
        <v>548564</v>
      </c>
      <c r="AC321">
        <v>524615.80000000005</v>
      </c>
      <c r="AD321">
        <v>490799.1</v>
      </c>
      <c r="AE321">
        <v>469257.7</v>
      </c>
      <c r="AF321">
        <v>451886.1</v>
      </c>
      <c r="AG321">
        <v>434816.3</v>
      </c>
      <c r="AH321">
        <v>409685.2</v>
      </c>
      <c r="AI321">
        <v>387042.1</v>
      </c>
      <c r="AJ321">
        <v>70.204530000000005</v>
      </c>
      <c r="AK321">
        <v>69.334569999999999</v>
      </c>
      <c r="AL321">
        <v>68.850589999999997</v>
      </c>
      <c r="AM321">
        <v>67.9876</v>
      </c>
      <c r="AN321">
        <v>67.335579999999993</v>
      </c>
      <c r="AO321">
        <v>66.661739999999995</v>
      </c>
      <c r="AP321">
        <v>66.124790000000004</v>
      </c>
      <c r="AQ321">
        <v>68.436859999999996</v>
      </c>
      <c r="AR321">
        <v>72.293019999999999</v>
      </c>
      <c r="AS321">
        <v>77.599189999999993</v>
      </c>
      <c r="AT321">
        <v>82.298689999999993</v>
      </c>
      <c r="AU321">
        <v>85.445149999999998</v>
      </c>
      <c r="AV321">
        <v>87.592699999999994</v>
      </c>
      <c r="AW321">
        <v>88.892899999999997</v>
      </c>
      <c r="AX321">
        <v>88.788510000000002</v>
      </c>
      <c r="AY321">
        <v>88.721680000000006</v>
      </c>
      <c r="AZ321">
        <v>86.896079999999998</v>
      </c>
      <c r="BA321">
        <v>84.527709999999999</v>
      </c>
      <c r="BB321">
        <v>83.410269999999997</v>
      </c>
      <c r="BC321">
        <v>81.001810000000006</v>
      </c>
      <c r="BD321">
        <v>77.474249999999998</v>
      </c>
      <c r="BE321">
        <v>74.847130000000007</v>
      </c>
      <c r="BF321">
        <v>73.045730000000006</v>
      </c>
      <c r="BG321">
        <v>72.131259999999997</v>
      </c>
      <c r="BH321">
        <v>-3021.0839999999998</v>
      </c>
      <c r="BI321">
        <v>-2569.375</v>
      </c>
      <c r="BJ321">
        <v>-1091.127</v>
      </c>
      <c r="BK321">
        <v>-865.16420000000005</v>
      </c>
      <c r="BL321">
        <v>-587.19820000000004</v>
      </c>
      <c r="BM321">
        <v>931.68349999999998</v>
      </c>
      <c r="BN321">
        <v>3135.2089999999998</v>
      </c>
      <c r="BO321">
        <v>1512.1669999999999</v>
      </c>
      <c r="BP321">
        <v>-2592.9859999999999</v>
      </c>
      <c r="BQ321">
        <v>-3162.991</v>
      </c>
      <c r="BR321">
        <v>-3434.9989999999998</v>
      </c>
      <c r="BS321">
        <v>-2224.326</v>
      </c>
      <c r="BT321">
        <v>38.804139999999997</v>
      </c>
      <c r="BU321">
        <v>4353.9759999999997</v>
      </c>
      <c r="BV321">
        <v>9803.6830000000009</v>
      </c>
      <c r="BW321">
        <v>5930.4679999999998</v>
      </c>
      <c r="BX321">
        <v>2505.0160000000001</v>
      </c>
      <c r="BY321">
        <v>1760.999</v>
      </c>
      <c r="BZ321">
        <v>-2739.8090000000002</v>
      </c>
      <c r="CA321">
        <v>-5289.232</v>
      </c>
      <c r="CB321">
        <v>-6433.0060000000003</v>
      </c>
      <c r="CC321">
        <v>-9309.732</v>
      </c>
      <c r="CD321">
        <v>-7346.5780000000004</v>
      </c>
      <c r="CE321">
        <v>-5560.2060000000001</v>
      </c>
      <c r="CF321" s="20">
        <v>444287.5</v>
      </c>
      <c r="CG321" s="20">
        <v>499788.79999999999</v>
      </c>
      <c r="CH321" s="20">
        <v>436143.4</v>
      </c>
      <c r="CI321" s="20">
        <v>418108.8</v>
      </c>
      <c r="CJ321" s="20">
        <v>356855</v>
      </c>
      <c r="CK321" s="20">
        <v>297003.7</v>
      </c>
      <c r="CL321" s="20">
        <v>339551.7</v>
      </c>
      <c r="CM321" s="20">
        <v>327076.90000000002</v>
      </c>
      <c r="CN321" s="20">
        <v>221768.9</v>
      </c>
      <c r="CO321" s="20">
        <v>180415.5</v>
      </c>
      <c r="CP321" s="20">
        <v>115336.6</v>
      </c>
      <c r="CQ321" s="20">
        <v>50228.94</v>
      </c>
      <c r="CR321" s="20">
        <v>93844.73</v>
      </c>
      <c r="CS321" s="20">
        <v>186411.1</v>
      </c>
      <c r="CT321" s="20">
        <v>494449.5</v>
      </c>
      <c r="CU321" s="20">
        <v>838433.9</v>
      </c>
      <c r="CV321" s="20">
        <v>913156.6</v>
      </c>
      <c r="CW321" s="20">
        <v>1329254</v>
      </c>
      <c r="CX321" s="20">
        <v>1103220</v>
      </c>
      <c r="CY321" s="20">
        <v>981993.2</v>
      </c>
      <c r="CZ321" s="20">
        <v>997491.6</v>
      </c>
      <c r="DA321" s="20">
        <v>705045.7</v>
      </c>
      <c r="DB321" s="20">
        <v>681267.4</v>
      </c>
      <c r="DC321" s="20">
        <v>657822.5</v>
      </c>
      <c r="DD321">
        <v>0</v>
      </c>
      <c r="DE321">
        <v>0</v>
      </c>
      <c r="DF321">
        <v>0</v>
      </c>
    </row>
    <row r="322" spans="1:110" x14ac:dyDescent="0.25">
      <c r="A322" s="16" t="str">
        <f t="shared" ref="A322:A385" si="5">B322&amp;"_"&amp;C322&amp;"_"&amp;D322&amp;"_"&amp;E322&amp;"_"&amp;F322&amp;"_"&amp;G322&amp;"_"&amp;H322&amp;"_"&amp;I322&amp;"_"&amp;J322</f>
        <v>Portfolio Adjusted_CPP_All_All_SDGE_1-in-10_MONTHLY SYSTEM PEAK DAY_2020_8</v>
      </c>
      <c r="B322" t="s">
        <v>195</v>
      </c>
      <c r="C322" t="s">
        <v>121</v>
      </c>
      <c r="D322" t="s">
        <v>7</v>
      </c>
      <c r="E322" t="s">
        <v>7</v>
      </c>
      <c r="F322" t="s">
        <v>125</v>
      </c>
      <c r="G322" t="s">
        <v>85</v>
      </c>
      <c r="H322" t="s">
        <v>20</v>
      </c>
      <c r="I322">
        <v>2020</v>
      </c>
      <c r="J322">
        <v>8</v>
      </c>
      <c r="K322">
        <v>13566</v>
      </c>
      <c r="L322">
        <v>395487.5</v>
      </c>
      <c r="M322">
        <v>384462.8</v>
      </c>
      <c r="N322">
        <v>379037.8</v>
      </c>
      <c r="O322">
        <v>379329.9</v>
      </c>
      <c r="P322">
        <v>391777.7</v>
      </c>
      <c r="Q322">
        <v>427273.7</v>
      </c>
      <c r="R322">
        <v>475988.7</v>
      </c>
      <c r="S322">
        <v>512431.7</v>
      </c>
      <c r="T322">
        <v>545661</v>
      </c>
      <c r="U322">
        <v>575514.5</v>
      </c>
      <c r="V322">
        <v>603331.9</v>
      </c>
      <c r="W322">
        <v>622470.80000000005</v>
      </c>
      <c r="X322">
        <v>632977</v>
      </c>
      <c r="Y322">
        <v>638834.69999999995</v>
      </c>
      <c r="Z322">
        <v>633993.4</v>
      </c>
      <c r="AA322">
        <v>619852.80000000005</v>
      </c>
      <c r="AB322">
        <v>596205.30000000005</v>
      </c>
      <c r="AC322">
        <v>567398</v>
      </c>
      <c r="AD322">
        <v>528641.19999999995</v>
      </c>
      <c r="AE322">
        <v>506166.2</v>
      </c>
      <c r="AF322">
        <v>483065.3</v>
      </c>
      <c r="AG322">
        <v>463594.8</v>
      </c>
      <c r="AH322">
        <v>436737.6</v>
      </c>
      <c r="AI322">
        <v>412997.5</v>
      </c>
      <c r="AJ322">
        <v>75.608500000000006</v>
      </c>
      <c r="AK322">
        <v>74.332160000000002</v>
      </c>
      <c r="AL322">
        <v>73.287800000000004</v>
      </c>
      <c r="AM322">
        <v>72.446259999999995</v>
      </c>
      <c r="AN322">
        <v>71.773210000000006</v>
      </c>
      <c r="AO322">
        <v>71.317899999999995</v>
      </c>
      <c r="AP322">
        <v>70.939580000000007</v>
      </c>
      <c r="AQ322">
        <v>72.567859999999996</v>
      </c>
      <c r="AR322">
        <v>78.043729999999996</v>
      </c>
      <c r="AS322">
        <v>83.081419999999994</v>
      </c>
      <c r="AT322">
        <v>88.412329999999997</v>
      </c>
      <c r="AU322">
        <v>91.520719999999997</v>
      </c>
      <c r="AV322">
        <v>92.969290000000001</v>
      </c>
      <c r="AW322">
        <v>92.098799999999997</v>
      </c>
      <c r="AX322">
        <v>91.691929999999999</v>
      </c>
      <c r="AY322">
        <v>91.155559999999994</v>
      </c>
      <c r="AZ322">
        <v>90.957530000000006</v>
      </c>
      <c r="BA322">
        <v>89.57423</v>
      </c>
      <c r="BB322">
        <v>87.144319999999993</v>
      </c>
      <c r="BC322">
        <v>84.409310000000005</v>
      </c>
      <c r="BD322">
        <v>80.383499999999998</v>
      </c>
      <c r="BE322">
        <v>77.879739999999998</v>
      </c>
      <c r="BF322">
        <v>76.249610000000004</v>
      </c>
      <c r="BG322">
        <v>75.708849999999998</v>
      </c>
      <c r="BH322">
        <v>-3137.4549999999999</v>
      </c>
      <c r="BI322">
        <v>-2667.067</v>
      </c>
      <c r="BJ322">
        <v>-1065.787</v>
      </c>
      <c r="BK322">
        <v>-817.78869999999995</v>
      </c>
      <c r="BL322">
        <v>-536.80070000000001</v>
      </c>
      <c r="BM322">
        <v>1088.414</v>
      </c>
      <c r="BN322">
        <v>3412.2</v>
      </c>
      <c r="BO322">
        <v>1678.069</v>
      </c>
      <c r="BP322">
        <v>-2857.433</v>
      </c>
      <c r="BQ322">
        <v>-3509.5810000000001</v>
      </c>
      <c r="BR322">
        <v>-3857.0120000000002</v>
      </c>
      <c r="BS322">
        <v>-2515.3130000000001</v>
      </c>
      <c r="BT322">
        <v>2.8152469999999998</v>
      </c>
      <c r="BU322">
        <v>4828.4290000000001</v>
      </c>
      <c r="BV322">
        <v>10894.01</v>
      </c>
      <c r="BW322">
        <v>6616.768</v>
      </c>
      <c r="BX322">
        <v>2857.6419999999998</v>
      </c>
      <c r="BY322">
        <v>2105.2020000000002</v>
      </c>
      <c r="BZ322">
        <v>-2645.0349999999999</v>
      </c>
      <c r="CA322">
        <v>-5525.9570000000003</v>
      </c>
      <c r="CB322">
        <v>-6664.1369999999997</v>
      </c>
      <c r="CC322">
        <v>-9813.1329999999998</v>
      </c>
      <c r="CD322">
        <v>-7743.5309999999999</v>
      </c>
      <c r="CE322">
        <v>-5812.4049999999997</v>
      </c>
      <c r="CF322" s="20">
        <v>530252.80000000005</v>
      </c>
      <c r="CG322" s="20">
        <v>596944.9</v>
      </c>
      <c r="CH322" s="20">
        <v>523718.3</v>
      </c>
      <c r="CI322" s="20">
        <v>503693.4</v>
      </c>
      <c r="CJ322" s="20">
        <v>434285.7</v>
      </c>
      <c r="CK322" s="20">
        <v>368495.9</v>
      </c>
      <c r="CL322" s="20">
        <v>431215.1</v>
      </c>
      <c r="CM322" s="20">
        <v>417859.5</v>
      </c>
      <c r="CN322" s="20">
        <v>283547.40000000002</v>
      </c>
      <c r="CO322" s="20">
        <v>229830</v>
      </c>
      <c r="CP322" s="20">
        <v>146675.20000000001</v>
      </c>
      <c r="CQ322" s="20">
        <v>64207.14</v>
      </c>
      <c r="CR322" s="20">
        <v>120102.5</v>
      </c>
      <c r="CS322" s="20">
        <v>238759.7</v>
      </c>
      <c r="CT322" s="20">
        <v>627201.19999999995</v>
      </c>
      <c r="CU322" s="20">
        <v>1062745</v>
      </c>
      <c r="CV322" s="20">
        <v>1136731</v>
      </c>
      <c r="CW322" s="20">
        <v>1643959</v>
      </c>
      <c r="CX322" s="20">
        <v>1362560</v>
      </c>
      <c r="CY322" s="20">
        <v>1199637</v>
      </c>
      <c r="CZ322" s="20">
        <v>1202213</v>
      </c>
      <c r="DA322" s="20">
        <v>841503.6</v>
      </c>
      <c r="DB322" s="20">
        <v>809624.3</v>
      </c>
      <c r="DC322" s="20">
        <v>786843.9</v>
      </c>
      <c r="DD322">
        <v>0</v>
      </c>
      <c r="DE322">
        <v>0</v>
      </c>
      <c r="DF322">
        <v>0</v>
      </c>
    </row>
    <row r="323" spans="1:110" x14ac:dyDescent="0.25">
      <c r="A323" s="16" t="str">
        <f t="shared" si="5"/>
        <v>Portfolio Adjusted_CPP_All_All_SDGE_1-in-10_MONTHLY SYSTEM PEAK DAY_2020_9</v>
      </c>
      <c r="B323" t="s">
        <v>195</v>
      </c>
      <c r="C323" t="s">
        <v>121</v>
      </c>
      <c r="D323" t="s">
        <v>7</v>
      </c>
      <c r="E323" t="s">
        <v>7</v>
      </c>
      <c r="F323" t="s">
        <v>125</v>
      </c>
      <c r="G323" t="s">
        <v>85</v>
      </c>
      <c r="H323" t="s">
        <v>20</v>
      </c>
      <c r="I323">
        <v>2020</v>
      </c>
      <c r="J323">
        <v>9</v>
      </c>
      <c r="K323">
        <v>13682</v>
      </c>
      <c r="L323">
        <v>391394</v>
      </c>
      <c r="M323">
        <v>379359.1</v>
      </c>
      <c r="N323">
        <v>372753.7</v>
      </c>
      <c r="O323">
        <v>371940.8</v>
      </c>
      <c r="P323">
        <v>383004.7</v>
      </c>
      <c r="Q323">
        <v>415252.9</v>
      </c>
      <c r="R323">
        <v>464667.5</v>
      </c>
      <c r="S323">
        <v>499007.4</v>
      </c>
      <c r="T323">
        <v>531126.9</v>
      </c>
      <c r="U323">
        <v>565296.19999999995</v>
      </c>
      <c r="V323">
        <v>598893.80000000005</v>
      </c>
      <c r="W323">
        <v>624290.9</v>
      </c>
      <c r="X323">
        <v>638724.80000000005</v>
      </c>
      <c r="Y323">
        <v>648354</v>
      </c>
      <c r="Z323">
        <v>645059.9</v>
      </c>
      <c r="AA323">
        <v>631384.80000000005</v>
      </c>
      <c r="AB323">
        <v>606279.6</v>
      </c>
      <c r="AC323">
        <v>574347.5</v>
      </c>
      <c r="AD323">
        <v>536516.30000000005</v>
      </c>
      <c r="AE323">
        <v>514520.5</v>
      </c>
      <c r="AF323">
        <v>484017.5</v>
      </c>
      <c r="AG323">
        <v>463429.9</v>
      </c>
      <c r="AH323">
        <v>435867.8</v>
      </c>
      <c r="AI323">
        <v>411534.8</v>
      </c>
      <c r="AJ323">
        <v>75.537689999999998</v>
      </c>
      <c r="AK323">
        <v>74.74709</v>
      </c>
      <c r="AL323">
        <v>73.741609999999994</v>
      </c>
      <c r="AM323">
        <v>74.172939999999997</v>
      </c>
      <c r="AN323">
        <v>73.795559999999995</v>
      </c>
      <c r="AO323">
        <v>72.830070000000006</v>
      </c>
      <c r="AP323">
        <v>73.671589999999995</v>
      </c>
      <c r="AQ323">
        <v>75.139499999999998</v>
      </c>
      <c r="AR323">
        <v>82.808750000000003</v>
      </c>
      <c r="AS323">
        <v>88.855050000000006</v>
      </c>
      <c r="AT323">
        <v>93.21472</v>
      </c>
      <c r="AU323">
        <v>96.628230000000002</v>
      </c>
      <c r="AV323">
        <v>96.325119999999998</v>
      </c>
      <c r="AW323">
        <v>96.547510000000003</v>
      </c>
      <c r="AX323">
        <v>94.860230000000001</v>
      </c>
      <c r="AY323">
        <v>94.785510000000002</v>
      </c>
      <c r="AZ323">
        <v>93.818719999999999</v>
      </c>
      <c r="BA323">
        <v>92.977519999999998</v>
      </c>
      <c r="BB323">
        <v>90.32253</v>
      </c>
      <c r="BC323">
        <v>88.062179999999998</v>
      </c>
      <c r="BD323">
        <v>86.381900000000002</v>
      </c>
      <c r="BE323">
        <v>84.002740000000003</v>
      </c>
      <c r="BF323">
        <v>80.357050000000001</v>
      </c>
      <c r="BG323">
        <v>78.22466</v>
      </c>
      <c r="BH323">
        <v>-3108.8049999999998</v>
      </c>
      <c r="BI323">
        <v>-2628.3980000000001</v>
      </c>
      <c r="BJ323">
        <v>-1043.9390000000001</v>
      </c>
      <c r="BK323">
        <v>-804.42380000000003</v>
      </c>
      <c r="BL323">
        <v>-534.03099999999995</v>
      </c>
      <c r="BM323">
        <v>1045.9580000000001</v>
      </c>
      <c r="BN323">
        <v>3337.6709999999998</v>
      </c>
      <c r="BO323">
        <v>1636.7750000000001</v>
      </c>
      <c r="BP323">
        <v>-2778.7049999999999</v>
      </c>
      <c r="BQ323">
        <v>-3455.4720000000002</v>
      </c>
      <c r="BR323">
        <v>-3865.8560000000002</v>
      </c>
      <c r="BS323">
        <v>-2548.7379999999998</v>
      </c>
      <c r="BT323">
        <v>-9.2919309999999999</v>
      </c>
      <c r="BU323">
        <v>4904.1319999999996</v>
      </c>
      <c r="BV323">
        <v>11097.29</v>
      </c>
      <c r="BW323">
        <v>6749.28</v>
      </c>
      <c r="BX323">
        <v>2917.2179999999998</v>
      </c>
      <c r="BY323">
        <v>2123.3649999999998</v>
      </c>
      <c r="BZ323">
        <v>-2742.348</v>
      </c>
      <c r="CA323">
        <v>-5726.8289999999997</v>
      </c>
      <c r="CB323">
        <v>-6738.2240000000002</v>
      </c>
      <c r="CC323">
        <v>-9834.94</v>
      </c>
      <c r="CD323">
        <v>-7736.2629999999999</v>
      </c>
      <c r="CE323">
        <v>-5797.5810000000001</v>
      </c>
      <c r="CF323" s="20">
        <v>518234.8</v>
      </c>
      <c r="CG323" s="20">
        <v>582382</v>
      </c>
      <c r="CH323" s="20">
        <v>507543.4</v>
      </c>
      <c r="CI323" s="20">
        <v>483664.5</v>
      </c>
      <c r="CJ323" s="20">
        <v>412815</v>
      </c>
      <c r="CK323" s="20">
        <v>345078.2</v>
      </c>
      <c r="CL323" s="20">
        <v>407167.6</v>
      </c>
      <c r="CM323" s="20">
        <v>400567.6</v>
      </c>
      <c r="CN323" s="20">
        <v>273988.40000000002</v>
      </c>
      <c r="CO323" s="20">
        <v>226830.7</v>
      </c>
      <c r="CP323" s="20">
        <v>148088.4</v>
      </c>
      <c r="CQ323" s="20">
        <v>65914.84</v>
      </c>
      <c r="CR323" s="20">
        <v>124032.9</v>
      </c>
      <c r="CS323" s="20">
        <v>247693.1</v>
      </c>
      <c r="CT323" s="20">
        <v>652503.19999999995</v>
      </c>
      <c r="CU323" s="20">
        <v>1107192</v>
      </c>
      <c r="CV323" s="20">
        <v>1180482</v>
      </c>
      <c r="CW323" s="20">
        <v>1681003</v>
      </c>
      <c r="CX323" s="20">
        <v>1387368</v>
      </c>
      <c r="CY323" s="20">
        <v>1203879</v>
      </c>
      <c r="CZ323" s="20">
        <v>1188885</v>
      </c>
      <c r="DA323" s="20">
        <v>831838.3</v>
      </c>
      <c r="DB323" s="20">
        <v>803099</v>
      </c>
      <c r="DC323" s="20">
        <v>779458.1</v>
      </c>
      <c r="DD323">
        <v>0</v>
      </c>
      <c r="DE323">
        <v>0</v>
      </c>
      <c r="DF323">
        <v>0</v>
      </c>
    </row>
    <row r="324" spans="1:110" x14ac:dyDescent="0.25">
      <c r="A324" s="16" t="str">
        <f t="shared" si="5"/>
        <v>Portfolio Adjusted_CPP_All_All_SDGE_1-in-10_MONTHLY SYSTEM PEAK DAY_2020_10</v>
      </c>
      <c r="B324" t="s">
        <v>195</v>
      </c>
      <c r="C324" t="s">
        <v>121</v>
      </c>
      <c r="D324" t="s">
        <v>7</v>
      </c>
      <c r="E324" t="s">
        <v>7</v>
      </c>
      <c r="F324" t="s">
        <v>125</v>
      </c>
      <c r="G324" t="s">
        <v>85</v>
      </c>
      <c r="H324" t="s">
        <v>20</v>
      </c>
      <c r="I324">
        <v>2020</v>
      </c>
      <c r="J324">
        <v>10</v>
      </c>
      <c r="K324">
        <v>13726</v>
      </c>
      <c r="L324">
        <v>378247.5</v>
      </c>
      <c r="M324">
        <v>367066</v>
      </c>
      <c r="N324">
        <v>361257.6</v>
      </c>
      <c r="O324">
        <v>360854.4</v>
      </c>
      <c r="P324">
        <v>373447.3</v>
      </c>
      <c r="Q324">
        <v>404870</v>
      </c>
      <c r="R324">
        <v>453990.9</v>
      </c>
      <c r="S324">
        <v>485035.7</v>
      </c>
      <c r="T324">
        <v>513344.3</v>
      </c>
      <c r="U324">
        <v>540534.80000000005</v>
      </c>
      <c r="V324">
        <v>566848</v>
      </c>
      <c r="W324">
        <v>589889.69999999995</v>
      </c>
      <c r="X324">
        <v>604701.80000000005</v>
      </c>
      <c r="Y324">
        <v>612679</v>
      </c>
      <c r="Z324">
        <v>610825.69999999995</v>
      </c>
      <c r="AA324">
        <v>599195.30000000005</v>
      </c>
      <c r="AB324">
        <v>576244.30000000005</v>
      </c>
      <c r="AC324">
        <v>549875.5</v>
      </c>
      <c r="AD324">
        <v>519667.8</v>
      </c>
      <c r="AE324">
        <v>492799.3</v>
      </c>
      <c r="AF324">
        <v>464231.3</v>
      </c>
      <c r="AG324">
        <v>444000.6</v>
      </c>
      <c r="AH324">
        <v>417549.8</v>
      </c>
      <c r="AI324">
        <v>394056.2</v>
      </c>
      <c r="AJ324">
        <v>71.363290000000006</v>
      </c>
      <c r="AK324">
        <v>69.816249999999997</v>
      </c>
      <c r="AL324">
        <v>69.115229999999997</v>
      </c>
      <c r="AM324">
        <v>68.305199999999999</v>
      </c>
      <c r="AN324">
        <v>67.631630000000001</v>
      </c>
      <c r="AO324">
        <v>66.801959999999994</v>
      </c>
      <c r="AP324">
        <v>66.893050000000002</v>
      </c>
      <c r="AQ324">
        <v>66.619600000000005</v>
      </c>
      <c r="AR324">
        <v>72.656729999999996</v>
      </c>
      <c r="AS324">
        <v>80.0916</v>
      </c>
      <c r="AT324">
        <v>85.770269999999996</v>
      </c>
      <c r="AU324">
        <v>90.261600000000001</v>
      </c>
      <c r="AV324">
        <v>93.089820000000003</v>
      </c>
      <c r="AW324">
        <v>93.337379999999996</v>
      </c>
      <c r="AX324">
        <v>93.702839999999995</v>
      </c>
      <c r="AY324">
        <v>93.171400000000006</v>
      </c>
      <c r="AZ324">
        <v>92.850499999999997</v>
      </c>
      <c r="BA324">
        <v>90.742379999999997</v>
      </c>
      <c r="BB324">
        <v>87.930170000000004</v>
      </c>
      <c r="BC324">
        <v>84.415779999999998</v>
      </c>
      <c r="BD324">
        <v>81.736540000000005</v>
      </c>
      <c r="BE324">
        <v>78.999549999999999</v>
      </c>
      <c r="BF324">
        <v>75.987830000000002</v>
      </c>
      <c r="BG324">
        <v>74.269949999999994</v>
      </c>
      <c r="BH324">
        <v>-3004.29</v>
      </c>
      <c r="BI324">
        <v>-2540.759</v>
      </c>
      <c r="BJ324">
        <v>-1009.454</v>
      </c>
      <c r="BK324">
        <v>-776.10770000000002</v>
      </c>
      <c r="BL324">
        <v>-506.94740000000002</v>
      </c>
      <c r="BM324">
        <v>1026.7090000000001</v>
      </c>
      <c r="BN324">
        <v>3265.7139999999999</v>
      </c>
      <c r="BO324">
        <v>1589.319</v>
      </c>
      <c r="BP324">
        <v>-2686.2190000000001</v>
      </c>
      <c r="BQ324">
        <v>-3306.0610000000001</v>
      </c>
      <c r="BR324">
        <v>-3672.32</v>
      </c>
      <c r="BS324">
        <v>-2420.9110000000001</v>
      </c>
      <c r="BT324">
        <v>-15.57104</v>
      </c>
      <c r="BU324">
        <v>4636.7709999999997</v>
      </c>
      <c r="BV324">
        <v>10518.11</v>
      </c>
      <c r="BW324">
        <v>6421.8590000000004</v>
      </c>
      <c r="BX324">
        <v>2804.4270000000001</v>
      </c>
      <c r="BY324">
        <v>2092.2370000000001</v>
      </c>
      <c r="BZ324">
        <v>-2689.0549999999998</v>
      </c>
      <c r="CA324">
        <v>-5455.3450000000003</v>
      </c>
      <c r="CB324">
        <v>-6417.57</v>
      </c>
      <c r="CC324">
        <v>-9408.6560000000009</v>
      </c>
      <c r="CD324">
        <v>-7403.6260000000002</v>
      </c>
      <c r="CE324">
        <v>-5550.9049999999997</v>
      </c>
      <c r="CF324">
        <v>484031.4</v>
      </c>
      <c r="CG324">
        <v>546113.9</v>
      </c>
      <c r="CH324">
        <v>477275.7</v>
      </c>
      <c r="CI324">
        <v>456240.5</v>
      </c>
      <c r="CJ324">
        <v>395718.5</v>
      </c>
      <c r="CK324">
        <v>329727.90000000002</v>
      </c>
      <c r="CL324">
        <v>386046.9</v>
      </c>
      <c r="CM324">
        <v>375888.5</v>
      </c>
      <c r="CN324">
        <v>254864.3</v>
      </c>
      <c r="CO324">
        <v>208557.9</v>
      </c>
      <c r="CP324">
        <v>133881.79999999999</v>
      </c>
      <c r="CQ324">
        <v>59464.43</v>
      </c>
      <c r="CR324">
        <v>112095.7</v>
      </c>
      <c r="CS324">
        <v>222291.4</v>
      </c>
      <c r="CT324">
        <v>587355.69999999995</v>
      </c>
      <c r="CU324">
        <v>1004826</v>
      </c>
      <c r="CV324">
        <v>1079859</v>
      </c>
      <c r="CW324">
        <v>1566800</v>
      </c>
      <c r="CX324">
        <v>1292807</v>
      </c>
      <c r="CY324">
        <v>1113588</v>
      </c>
      <c r="CZ324">
        <v>1106513</v>
      </c>
      <c r="DA324">
        <v>768337.4</v>
      </c>
      <c r="DB324">
        <v>739928.3</v>
      </c>
      <c r="DC324">
        <v>714788.3</v>
      </c>
      <c r="DD324">
        <v>0</v>
      </c>
      <c r="DE324">
        <v>0</v>
      </c>
      <c r="DF324">
        <v>0</v>
      </c>
    </row>
    <row r="325" spans="1:110" x14ac:dyDescent="0.25">
      <c r="A325" s="16" t="str">
        <f t="shared" si="5"/>
        <v>Portfolio Adjusted_CPP_All_All_SDGE_1-in-10_MONTHLY SYSTEM PEAK DAY_2020_11</v>
      </c>
      <c r="B325" t="s">
        <v>195</v>
      </c>
      <c r="C325" t="s">
        <v>121</v>
      </c>
      <c r="D325" t="s">
        <v>7</v>
      </c>
      <c r="E325" t="s">
        <v>7</v>
      </c>
      <c r="F325" t="s">
        <v>125</v>
      </c>
      <c r="G325" t="s">
        <v>85</v>
      </c>
      <c r="H325" t="s">
        <v>20</v>
      </c>
      <c r="I325">
        <v>2020</v>
      </c>
      <c r="J325">
        <v>11</v>
      </c>
      <c r="K325">
        <v>13696</v>
      </c>
      <c r="L325">
        <v>272431.59999999998</v>
      </c>
      <c r="M325">
        <v>262621.5</v>
      </c>
      <c r="N325">
        <v>258769.7</v>
      </c>
      <c r="O325">
        <v>260606.2</v>
      </c>
      <c r="P325">
        <v>276758.5</v>
      </c>
      <c r="Q325">
        <v>314830.09999999998</v>
      </c>
      <c r="R325">
        <v>362579.4</v>
      </c>
      <c r="S325">
        <v>395586.1</v>
      </c>
      <c r="T325">
        <v>423257.3</v>
      </c>
      <c r="U325">
        <v>448801.7</v>
      </c>
      <c r="V325">
        <v>472183.3</v>
      </c>
      <c r="W325">
        <v>486603.4</v>
      </c>
      <c r="X325">
        <v>493957.2</v>
      </c>
      <c r="Y325">
        <v>502218.2</v>
      </c>
      <c r="Z325">
        <v>499574.5</v>
      </c>
      <c r="AA325">
        <v>485968.3</v>
      </c>
      <c r="AB325">
        <v>466413.4</v>
      </c>
      <c r="AC325">
        <v>449040.4</v>
      </c>
      <c r="AD325">
        <v>411197.7</v>
      </c>
      <c r="AE325">
        <v>384147.3</v>
      </c>
      <c r="AF325">
        <v>361177.9</v>
      </c>
      <c r="AG325">
        <v>340341.8</v>
      </c>
      <c r="AH325">
        <v>312602.40000000002</v>
      </c>
      <c r="AI325">
        <v>288486.2</v>
      </c>
      <c r="AJ325">
        <v>66.006379999999993</v>
      </c>
      <c r="AK325">
        <v>65.165180000000007</v>
      </c>
      <c r="AL325">
        <v>64.026470000000003</v>
      </c>
      <c r="AM325">
        <v>63.633150000000001</v>
      </c>
      <c r="AN325">
        <v>63.799410000000002</v>
      </c>
      <c r="AO325">
        <v>64.190449999999998</v>
      </c>
      <c r="AP325">
        <v>64.566909999999993</v>
      </c>
      <c r="AQ325">
        <v>66.580960000000005</v>
      </c>
      <c r="AR325">
        <v>73.357510000000005</v>
      </c>
      <c r="AS325">
        <v>81.018299999999996</v>
      </c>
      <c r="AT325">
        <v>87.127510000000001</v>
      </c>
      <c r="AU325">
        <v>90.848129999999998</v>
      </c>
      <c r="AV325">
        <v>91.564189999999996</v>
      </c>
      <c r="AW325">
        <v>91.466220000000007</v>
      </c>
      <c r="AX325">
        <v>91.546360000000007</v>
      </c>
      <c r="AY325">
        <v>89.786230000000003</v>
      </c>
      <c r="AZ325">
        <v>88.340199999999996</v>
      </c>
      <c r="BA325">
        <v>84.167349999999999</v>
      </c>
      <c r="BB325">
        <v>79.486220000000003</v>
      </c>
      <c r="BC325">
        <v>75.342420000000004</v>
      </c>
      <c r="BD325">
        <v>72.543970000000002</v>
      </c>
      <c r="BE325">
        <v>69.675150000000002</v>
      </c>
      <c r="BF325">
        <v>67.553730000000002</v>
      </c>
      <c r="BG325">
        <v>65.430340000000001</v>
      </c>
      <c r="BH325">
        <v>-2104.848</v>
      </c>
      <c r="BI325">
        <v>-1768.316</v>
      </c>
      <c r="BJ325">
        <v>-654.6422</v>
      </c>
      <c r="BK325">
        <v>-495.84059999999999</v>
      </c>
      <c r="BL325">
        <v>-339.59820000000002</v>
      </c>
      <c r="BM325">
        <v>802.65200000000004</v>
      </c>
      <c r="BN325">
        <v>2606.8519999999999</v>
      </c>
      <c r="BO325">
        <v>1295.4159999999999</v>
      </c>
      <c r="BP325">
        <v>-2215.1</v>
      </c>
      <c r="BQ325">
        <v>-2748.2530000000002</v>
      </c>
      <c r="BR325">
        <v>-3086.0680000000002</v>
      </c>
      <c r="BS325">
        <v>-2024.864</v>
      </c>
      <c r="BT325">
        <v>-32.3078</v>
      </c>
      <c r="BU325">
        <v>3816.172</v>
      </c>
      <c r="BV325">
        <v>8693.8349999999991</v>
      </c>
      <c r="BW325">
        <v>5295.0879999999997</v>
      </c>
      <c r="BX325">
        <v>2352.9360000000001</v>
      </c>
      <c r="BY325">
        <v>1730.327</v>
      </c>
      <c r="BZ325">
        <v>-2086.9560000000001</v>
      </c>
      <c r="CA325">
        <v>-4203.567</v>
      </c>
      <c r="CB325">
        <v>-4936.5829999999996</v>
      </c>
      <c r="CC325">
        <v>-7177.8109999999997</v>
      </c>
      <c r="CD325">
        <v>-5499.241</v>
      </c>
      <c r="CE325">
        <v>-3985.9079999999999</v>
      </c>
      <c r="CF325" s="20">
        <v>263018.8</v>
      </c>
      <c r="CG325" s="20">
        <v>292103.7</v>
      </c>
      <c r="CH325" s="20">
        <v>256948.2</v>
      </c>
      <c r="CI325" s="20">
        <v>248626</v>
      </c>
      <c r="CJ325" s="20">
        <v>223715</v>
      </c>
      <c r="CK325" s="20">
        <v>200193.9</v>
      </c>
      <c r="CL325" s="20">
        <v>246814.3</v>
      </c>
      <c r="CM325" s="20">
        <v>249001.8</v>
      </c>
      <c r="CN325" s="20">
        <v>172793.60000000001</v>
      </c>
      <c r="CO325" s="20">
        <v>145399.79999999999</v>
      </c>
      <c r="CP325" s="20">
        <v>94972.96</v>
      </c>
      <c r="CQ325" s="20">
        <v>41591.68</v>
      </c>
      <c r="CR325" s="20">
        <v>77002.37</v>
      </c>
      <c r="CS325" s="20">
        <v>155039.70000000001</v>
      </c>
      <c r="CT325" s="20">
        <v>410495.7</v>
      </c>
      <c r="CU325" s="20">
        <v>693710.2</v>
      </c>
      <c r="CV325" s="20">
        <v>736321.7</v>
      </c>
      <c r="CW325" s="20">
        <v>1052687</v>
      </c>
      <c r="CX325" s="20">
        <v>818096</v>
      </c>
      <c r="CY325" s="20">
        <v>688591.3</v>
      </c>
      <c r="CZ325" s="20">
        <v>682338.1</v>
      </c>
      <c r="DA325" s="20">
        <v>460520.2</v>
      </c>
      <c r="DB325" s="20">
        <v>427490.1</v>
      </c>
      <c r="DC325" s="20">
        <v>400560.2</v>
      </c>
      <c r="DD325">
        <v>0</v>
      </c>
      <c r="DE325">
        <v>0</v>
      </c>
      <c r="DF325">
        <v>0</v>
      </c>
    </row>
    <row r="326" spans="1:110" x14ac:dyDescent="0.25">
      <c r="A326" s="16" t="str">
        <f t="shared" si="5"/>
        <v>Portfolio Adjusted_CPP_All_All_SDGE_1-in-10_MONTHLY SYSTEM PEAK DAY_2020_12</v>
      </c>
      <c r="B326" t="s">
        <v>195</v>
      </c>
      <c r="C326" t="s">
        <v>121</v>
      </c>
      <c r="D326" t="s">
        <v>7</v>
      </c>
      <c r="E326" t="s">
        <v>7</v>
      </c>
      <c r="F326" t="s">
        <v>125</v>
      </c>
      <c r="G326" t="s">
        <v>85</v>
      </c>
      <c r="H326" t="s">
        <v>20</v>
      </c>
      <c r="I326">
        <v>2020</v>
      </c>
      <c r="J326">
        <v>12</v>
      </c>
      <c r="K326">
        <v>13810</v>
      </c>
      <c r="L326">
        <v>245637</v>
      </c>
      <c r="M326">
        <v>236758.2</v>
      </c>
      <c r="N326">
        <v>233698.2</v>
      </c>
      <c r="O326">
        <v>235976.6</v>
      </c>
      <c r="P326">
        <v>251245.7</v>
      </c>
      <c r="Q326">
        <v>287336.90000000002</v>
      </c>
      <c r="R326">
        <v>343011.7</v>
      </c>
      <c r="S326">
        <v>377439.4</v>
      </c>
      <c r="T326">
        <v>400363.6</v>
      </c>
      <c r="U326">
        <v>408630.9</v>
      </c>
      <c r="V326">
        <v>415588.4</v>
      </c>
      <c r="W326">
        <v>414364.2</v>
      </c>
      <c r="X326">
        <v>408376.8</v>
      </c>
      <c r="Y326">
        <v>402715.9</v>
      </c>
      <c r="Z326">
        <v>397595.5</v>
      </c>
      <c r="AA326">
        <v>386559.9</v>
      </c>
      <c r="AB326">
        <v>385518.5</v>
      </c>
      <c r="AC326">
        <v>382392.9</v>
      </c>
      <c r="AD326">
        <v>355711.3</v>
      </c>
      <c r="AE326">
        <v>337897.2</v>
      </c>
      <c r="AF326">
        <v>321752.8</v>
      </c>
      <c r="AG326">
        <v>308265.2</v>
      </c>
      <c r="AH326">
        <v>285297.2</v>
      </c>
      <c r="AI326">
        <v>262737.40000000002</v>
      </c>
      <c r="AJ326">
        <v>49.039409999999997</v>
      </c>
      <c r="AK326">
        <v>48.189349999999997</v>
      </c>
      <c r="AL326">
        <v>48.081859999999999</v>
      </c>
      <c r="AM326">
        <v>47.812519999999999</v>
      </c>
      <c r="AN326">
        <v>46.719189999999998</v>
      </c>
      <c r="AO326">
        <v>45.529820000000001</v>
      </c>
      <c r="AP326">
        <v>44.524929999999998</v>
      </c>
      <c r="AQ326">
        <v>44.049979999999998</v>
      </c>
      <c r="AR326">
        <v>45.363039999999998</v>
      </c>
      <c r="AS326">
        <v>48.191240000000001</v>
      </c>
      <c r="AT326">
        <v>49.854849999999999</v>
      </c>
      <c r="AU326">
        <v>52.270809999999997</v>
      </c>
      <c r="AV326">
        <v>53.038020000000003</v>
      </c>
      <c r="AW326">
        <v>54.867109999999997</v>
      </c>
      <c r="AX326">
        <v>54.939010000000003</v>
      </c>
      <c r="AY326">
        <v>55.615940000000002</v>
      </c>
      <c r="AZ326">
        <v>54.770699999999998</v>
      </c>
      <c r="BA326">
        <v>52.484999999999999</v>
      </c>
      <c r="BB326">
        <v>49.601509999999998</v>
      </c>
      <c r="BC326">
        <v>47.353769999999997</v>
      </c>
      <c r="BD326">
        <v>45.47381</v>
      </c>
      <c r="BE326">
        <v>44.922029999999999</v>
      </c>
      <c r="BF326">
        <v>43.11092</v>
      </c>
      <c r="BG326">
        <v>42.776580000000003</v>
      </c>
      <c r="BH326">
        <v>-2070.4459999999999</v>
      </c>
      <c r="BI326">
        <v>-1762.127</v>
      </c>
      <c r="BJ326">
        <v>-808.3777</v>
      </c>
      <c r="BK326">
        <v>-679.8297</v>
      </c>
      <c r="BL326">
        <v>-518.49379999999996</v>
      </c>
      <c r="BM326">
        <v>555.96579999999994</v>
      </c>
      <c r="BN326">
        <v>2582.4650000000001</v>
      </c>
      <c r="BO326">
        <v>1194.2329999999999</v>
      </c>
      <c r="BP326">
        <v>-2118.1979999999999</v>
      </c>
      <c r="BQ326">
        <v>-2441.7860000000001</v>
      </c>
      <c r="BR326">
        <v>-2493.9830000000002</v>
      </c>
      <c r="BS326">
        <v>-1566.7280000000001</v>
      </c>
      <c r="BT326">
        <v>58.577449999999999</v>
      </c>
      <c r="BU326">
        <v>3014.9839999999999</v>
      </c>
      <c r="BV326">
        <v>6699.7330000000002</v>
      </c>
      <c r="BW326">
        <v>4016.0120000000002</v>
      </c>
      <c r="BX326">
        <v>1695.1990000000001</v>
      </c>
      <c r="BY326">
        <v>1031.6669999999999</v>
      </c>
      <c r="BZ326">
        <v>-2425.0129999999999</v>
      </c>
      <c r="CA326">
        <v>-4168.268</v>
      </c>
      <c r="CB326">
        <v>-4922.8450000000003</v>
      </c>
      <c r="CC326">
        <v>-6789.1940000000004</v>
      </c>
      <c r="CD326">
        <v>-5247.4939999999997</v>
      </c>
      <c r="CE326">
        <v>-3901.6080000000002</v>
      </c>
      <c r="CF326" s="20">
        <v>183213.6</v>
      </c>
      <c r="CG326" s="20">
        <v>200197.7</v>
      </c>
      <c r="CH326" s="20">
        <v>176081.8</v>
      </c>
      <c r="CI326" s="20">
        <v>170521.4</v>
      </c>
      <c r="CJ326" s="20">
        <v>152041.9</v>
      </c>
      <c r="CK326" s="20">
        <v>137501.70000000001</v>
      </c>
      <c r="CL326" s="20">
        <v>175147.5</v>
      </c>
      <c r="CM326" s="20">
        <v>178818.9</v>
      </c>
      <c r="CN326" s="20">
        <v>121437.6</v>
      </c>
      <c r="CO326" s="20">
        <v>94641.44</v>
      </c>
      <c r="CP326" s="20">
        <v>59266.65</v>
      </c>
      <c r="CQ326" s="20">
        <v>24938.52</v>
      </c>
      <c r="CR326" s="20">
        <v>44945.86</v>
      </c>
      <c r="CS326" s="20">
        <v>86681.64</v>
      </c>
      <c r="CT326" s="20">
        <v>227152.6</v>
      </c>
      <c r="CU326" s="20">
        <v>381440.6</v>
      </c>
      <c r="CV326" s="20">
        <v>433297.9</v>
      </c>
      <c r="CW326" s="20">
        <v>634000.6</v>
      </c>
      <c r="CX326" s="20">
        <v>503834.9</v>
      </c>
      <c r="CY326" s="20">
        <v>436705.2</v>
      </c>
      <c r="CZ326" s="20">
        <v>442116.3</v>
      </c>
      <c r="DA326" s="20">
        <v>311706.09999999998</v>
      </c>
      <c r="DB326" s="20">
        <v>297193.2</v>
      </c>
      <c r="DC326" s="20">
        <v>278646.3</v>
      </c>
      <c r="DD326">
        <v>0</v>
      </c>
      <c r="DE326">
        <v>0</v>
      </c>
      <c r="DF326">
        <v>0</v>
      </c>
    </row>
    <row r="327" spans="1:110" x14ac:dyDescent="0.25">
      <c r="A327" s="16" t="str">
        <f t="shared" si="5"/>
        <v>Portfolio Adjusted_CPP_All_All_SDGE_1-in-10_MONTHLY SYSTEM PEAK DAY_2021_1</v>
      </c>
      <c r="B327" t="s">
        <v>195</v>
      </c>
      <c r="C327" t="s">
        <v>121</v>
      </c>
      <c r="D327" t="s">
        <v>7</v>
      </c>
      <c r="E327" t="s">
        <v>7</v>
      </c>
      <c r="F327" t="s">
        <v>125</v>
      </c>
      <c r="G327" t="s">
        <v>85</v>
      </c>
      <c r="H327" t="s">
        <v>20</v>
      </c>
      <c r="I327">
        <v>2021</v>
      </c>
      <c r="J327">
        <v>1</v>
      </c>
      <c r="K327">
        <v>8293</v>
      </c>
      <c r="L327">
        <v>151045.79999999999</v>
      </c>
      <c r="M327">
        <v>146995</v>
      </c>
      <c r="N327">
        <v>145627.9</v>
      </c>
      <c r="O327">
        <v>146910.20000000001</v>
      </c>
      <c r="P327">
        <v>156883.70000000001</v>
      </c>
      <c r="Q327">
        <v>179742.8</v>
      </c>
      <c r="R327">
        <v>215476.2</v>
      </c>
      <c r="S327">
        <v>236687.3</v>
      </c>
      <c r="T327">
        <v>248379.8</v>
      </c>
      <c r="U327">
        <v>252934</v>
      </c>
      <c r="V327">
        <v>256628.3</v>
      </c>
      <c r="W327">
        <v>256813.2</v>
      </c>
      <c r="X327">
        <v>255432</v>
      </c>
      <c r="Y327">
        <v>253891.3</v>
      </c>
      <c r="Z327">
        <v>250930.6</v>
      </c>
      <c r="AA327">
        <v>243631.9</v>
      </c>
      <c r="AB327">
        <v>239521.5</v>
      </c>
      <c r="AC327">
        <v>239057.2</v>
      </c>
      <c r="AD327">
        <v>223539.6</v>
      </c>
      <c r="AE327">
        <v>211511.4</v>
      </c>
      <c r="AF327">
        <v>200849.1</v>
      </c>
      <c r="AG327">
        <v>190806.8</v>
      </c>
      <c r="AH327">
        <v>175102.2</v>
      </c>
      <c r="AI327">
        <v>161529.60000000001</v>
      </c>
      <c r="AJ327">
        <v>45.541759999999996</v>
      </c>
      <c r="AK327">
        <v>44.705579999999998</v>
      </c>
      <c r="AL327">
        <v>44.77026</v>
      </c>
      <c r="AM327">
        <v>44.05977</v>
      </c>
      <c r="AN327">
        <v>43.660679999999999</v>
      </c>
      <c r="AO327">
        <v>42.956719999999997</v>
      </c>
      <c r="AP327">
        <v>42.680779999999999</v>
      </c>
      <c r="AQ327">
        <v>42.653849999999998</v>
      </c>
      <c r="AR327">
        <v>46.030169999999998</v>
      </c>
      <c r="AS327">
        <v>50.267209999999999</v>
      </c>
      <c r="AT327">
        <v>52.960639999999998</v>
      </c>
      <c r="AU327">
        <v>55.239559999999997</v>
      </c>
      <c r="AV327">
        <v>56.036990000000003</v>
      </c>
      <c r="AW327">
        <v>56.294460000000001</v>
      </c>
      <c r="AX327">
        <v>56.159910000000004</v>
      </c>
      <c r="AY327">
        <v>55.965679999999999</v>
      </c>
      <c r="AZ327">
        <v>55.112259999999999</v>
      </c>
      <c r="BA327">
        <v>53.095320000000001</v>
      </c>
      <c r="BB327">
        <v>51.503369999999997</v>
      </c>
      <c r="BC327">
        <v>49.870289999999997</v>
      </c>
      <c r="BD327">
        <v>48.295110000000001</v>
      </c>
      <c r="BE327">
        <v>47.503419999999998</v>
      </c>
      <c r="BF327">
        <v>46.712560000000003</v>
      </c>
      <c r="BG327">
        <v>45.801319999999997</v>
      </c>
      <c r="BH327">
        <v>-1272.587</v>
      </c>
      <c r="BI327">
        <v>-1085.729</v>
      </c>
      <c r="BJ327">
        <v>-493.56490000000002</v>
      </c>
      <c r="BK327">
        <v>-414.67070000000001</v>
      </c>
      <c r="BL327">
        <v>-315.90539999999999</v>
      </c>
      <c r="BM327">
        <v>352.14760000000001</v>
      </c>
      <c r="BN327">
        <v>1617.9849999999999</v>
      </c>
      <c r="BO327">
        <v>750.82240000000002</v>
      </c>
      <c r="BP327">
        <v>-1313.4580000000001</v>
      </c>
      <c r="BQ327">
        <v>-1512.87</v>
      </c>
      <c r="BR327">
        <v>-1544.29</v>
      </c>
      <c r="BS327">
        <v>-971.91899999999998</v>
      </c>
      <c r="BT327">
        <v>38.434019999999997</v>
      </c>
      <c r="BU327">
        <v>1897.953</v>
      </c>
      <c r="BV327">
        <v>4214.55</v>
      </c>
      <c r="BW327">
        <v>2525.8879999999999</v>
      </c>
      <c r="BX327">
        <v>1059.3209999999999</v>
      </c>
      <c r="BY327">
        <v>670.9742</v>
      </c>
      <c r="BZ327">
        <v>-1490.1220000000001</v>
      </c>
      <c r="CA327">
        <v>-2585.3820000000001</v>
      </c>
      <c r="CB327">
        <v>-3047.221</v>
      </c>
      <c r="CC327">
        <v>-4186.5749999999998</v>
      </c>
      <c r="CD327">
        <v>-3208.6320000000001</v>
      </c>
      <c r="CE327">
        <v>-2386.0970000000002</v>
      </c>
      <c r="CF327" s="20">
        <v>69335.37</v>
      </c>
      <c r="CG327" s="20">
        <v>78268</v>
      </c>
      <c r="CH327" s="20">
        <v>69310.83</v>
      </c>
      <c r="CI327" s="20">
        <v>66827.61</v>
      </c>
      <c r="CJ327" s="20">
        <v>59999.75</v>
      </c>
      <c r="CK327" s="20">
        <v>54235.06</v>
      </c>
      <c r="CL327" s="20">
        <v>70112.800000000003</v>
      </c>
      <c r="CM327" s="20">
        <v>71625.710000000006</v>
      </c>
      <c r="CN327" s="20">
        <v>47279.61</v>
      </c>
      <c r="CO327" s="20">
        <v>36622.730000000003</v>
      </c>
      <c r="CP327" s="20">
        <v>22758.79</v>
      </c>
      <c r="CQ327" s="20">
        <v>9597.0130000000008</v>
      </c>
      <c r="CR327" s="20">
        <v>17487.080000000002</v>
      </c>
      <c r="CS327" s="20">
        <v>33957.93</v>
      </c>
      <c r="CT327" s="20">
        <v>89225.63</v>
      </c>
      <c r="CU327" s="20">
        <v>150586.9</v>
      </c>
      <c r="CV327" s="20">
        <v>168276.1</v>
      </c>
      <c r="CW327" s="20">
        <v>252336.6</v>
      </c>
      <c r="CX327" s="20">
        <v>202516.8</v>
      </c>
      <c r="CY327" s="20">
        <v>174004.7</v>
      </c>
      <c r="CZ327" s="20">
        <v>175173.8</v>
      </c>
      <c r="DA327" s="20">
        <v>121556.6</v>
      </c>
      <c r="DB327" s="20">
        <v>113771.5</v>
      </c>
      <c r="DC327" s="20">
        <v>106783.6</v>
      </c>
      <c r="DD327">
        <v>0</v>
      </c>
      <c r="DE327">
        <v>0</v>
      </c>
      <c r="DF327">
        <v>0</v>
      </c>
    </row>
    <row r="328" spans="1:110" x14ac:dyDescent="0.25">
      <c r="A328" s="16" t="str">
        <f t="shared" si="5"/>
        <v>Portfolio Adjusted_CPP_All_All_SDGE_1-in-10_MONTHLY SYSTEM PEAK DAY_2021_2</v>
      </c>
      <c r="B328" t="s">
        <v>195</v>
      </c>
      <c r="C328" t="s">
        <v>121</v>
      </c>
      <c r="D328" t="s">
        <v>7</v>
      </c>
      <c r="E328" t="s">
        <v>7</v>
      </c>
      <c r="F328" t="s">
        <v>125</v>
      </c>
      <c r="G328" t="s">
        <v>85</v>
      </c>
      <c r="H328" t="s">
        <v>20</v>
      </c>
      <c r="I328">
        <v>2021</v>
      </c>
      <c r="J328">
        <v>2</v>
      </c>
      <c r="K328">
        <v>8293</v>
      </c>
      <c r="L328">
        <v>156996.20000000001</v>
      </c>
      <c r="M328">
        <v>152420.29999999999</v>
      </c>
      <c r="N328">
        <v>150537.20000000001</v>
      </c>
      <c r="O328">
        <v>151749.9</v>
      </c>
      <c r="P328">
        <v>161571</v>
      </c>
      <c r="Q328">
        <v>184913.2</v>
      </c>
      <c r="R328">
        <v>218435.6</v>
      </c>
      <c r="S328">
        <v>239058.8</v>
      </c>
      <c r="T328">
        <v>251577.7</v>
      </c>
      <c r="U328">
        <v>258021.1</v>
      </c>
      <c r="V328">
        <v>263544.59999999998</v>
      </c>
      <c r="W328">
        <v>266113.5</v>
      </c>
      <c r="X328">
        <v>266169.59999999998</v>
      </c>
      <c r="Y328">
        <v>266468.90000000002</v>
      </c>
      <c r="Z328">
        <v>262124.79999999999</v>
      </c>
      <c r="AA328">
        <v>253938.9</v>
      </c>
      <c r="AB328">
        <v>246794.3</v>
      </c>
      <c r="AC328">
        <v>245417.4</v>
      </c>
      <c r="AD328">
        <v>233537.4</v>
      </c>
      <c r="AE328">
        <v>220717.2</v>
      </c>
      <c r="AF328">
        <v>208720.4</v>
      </c>
      <c r="AG328">
        <v>197333.8</v>
      </c>
      <c r="AH328">
        <v>181307.4</v>
      </c>
      <c r="AI328">
        <v>167737.79999999999</v>
      </c>
      <c r="AJ328">
        <v>50.170650000000002</v>
      </c>
      <c r="AK328">
        <v>49.29504</v>
      </c>
      <c r="AL328">
        <v>48.681759999999997</v>
      </c>
      <c r="AM328">
        <v>47.970500000000001</v>
      </c>
      <c r="AN328">
        <v>46.892139999999998</v>
      </c>
      <c r="AO328">
        <v>46.41178</v>
      </c>
      <c r="AP328">
        <v>46.59984</v>
      </c>
      <c r="AQ328">
        <v>46.348030000000001</v>
      </c>
      <c r="AR328">
        <v>52.104669999999999</v>
      </c>
      <c r="AS328">
        <v>57.726779999999998</v>
      </c>
      <c r="AT328">
        <v>62.220149999999997</v>
      </c>
      <c r="AU328">
        <v>65.766829999999999</v>
      </c>
      <c r="AV328">
        <v>67.388379999999998</v>
      </c>
      <c r="AW328">
        <v>67.444509999999994</v>
      </c>
      <c r="AX328">
        <v>67.814099999999996</v>
      </c>
      <c r="AY328">
        <v>67.049139999999994</v>
      </c>
      <c r="AZ328">
        <v>64.133390000000006</v>
      </c>
      <c r="BA328">
        <v>61.811590000000002</v>
      </c>
      <c r="BB328">
        <v>58.671370000000003</v>
      </c>
      <c r="BC328">
        <v>56.545200000000001</v>
      </c>
      <c r="BD328">
        <v>54.387909999999998</v>
      </c>
      <c r="BE328">
        <v>52.4953</v>
      </c>
      <c r="BF328">
        <v>52.237409999999997</v>
      </c>
      <c r="BG328">
        <v>51.639760000000003</v>
      </c>
      <c r="BH328">
        <v>-1320.82</v>
      </c>
      <c r="BI328">
        <v>-1126.4970000000001</v>
      </c>
      <c r="BJ328">
        <v>-511.78210000000001</v>
      </c>
      <c r="BK328">
        <v>-430.93979999999999</v>
      </c>
      <c r="BL328">
        <v>-325.18830000000003</v>
      </c>
      <c r="BM328">
        <v>364.0675</v>
      </c>
      <c r="BN328">
        <v>1635.4059999999999</v>
      </c>
      <c r="BO328">
        <v>759.78700000000003</v>
      </c>
      <c r="BP328">
        <v>-1329.614</v>
      </c>
      <c r="BQ328">
        <v>-1545.309</v>
      </c>
      <c r="BR328">
        <v>-1592.9659999999999</v>
      </c>
      <c r="BS328">
        <v>-1009.784</v>
      </c>
      <c r="BT328">
        <v>41.641269999999999</v>
      </c>
      <c r="BU328">
        <v>1989.807</v>
      </c>
      <c r="BV328">
        <v>4386.9620000000004</v>
      </c>
      <c r="BW328">
        <v>2614.5920000000001</v>
      </c>
      <c r="BX328">
        <v>1079.943</v>
      </c>
      <c r="BY328">
        <v>716.03049999999996</v>
      </c>
      <c r="BZ328">
        <v>-1538.0930000000001</v>
      </c>
      <c r="CA328">
        <v>-2680.2939999999999</v>
      </c>
      <c r="CB328">
        <v>-3148.2530000000002</v>
      </c>
      <c r="CC328">
        <v>-4322.348</v>
      </c>
      <c r="CD328">
        <v>-3317.5070000000001</v>
      </c>
      <c r="CE328">
        <v>-2472.1610000000001</v>
      </c>
      <c r="CF328" s="20">
        <v>75112.740000000005</v>
      </c>
      <c r="CG328" s="20">
        <v>84056.73</v>
      </c>
      <c r="CH328" s="20">
        <v>73912.009999999995</v>
      </c>
      <c r="CI328" s="20">
        <v>71071.11</v>
      </c>
      <c r="CJ328" s="20">
        <v>63653.279999999999</v>
      </c>
      <c r="CK328" s="20">
        <v>57581.86</v>
      </c>
      <c r="CL328" s="20">
        <v>73190.95</v>
      </c>
      <c r="CM328" s="20">
        <v>74061.039999999994</v>
      </c>
      <c r="CN328" s="20">
        <v>49153.38</v>
      </c>
      <c r="CO328" s="20">
        <v>38624.94</v>
      </c>
      <c r="CP328" s="20">
        <v>24276.04</v>
      </c>
      <c r="CQ328" s="20">
        <v>10358.86</v>
      </c>
      <c r="CR328" s="20">
        <v>18898.849999999999</v>
      </c>
      <c r="CS328" s="20">
        <v>37011.379999999997</v>
      </c>
      <c r="CT328" s="20">
        <v>95895.26</v>
      </c>
      <c r="CU328" s="20">
        <v>160256</v>
      </c>
      <c r="CV328" s="20">
        <v>176666.4</v>
      </c>
      <c r="CW328" s="20">
        <v>270876.5</v>
      </c>
      <c r="CX328" s="20">
        <v>223093.7</v>
      </c>
      <c r="CY328" s="20">
        <v>191730.3</v>
      </c>
      <c r="CZ328" s="20">
        <v>191334.39999999999</v>
      </c>
      <c r="DA328" s="20">
        <v>131066.1</v>
      </c>
      <c r="DB328" s="20">
        <v>122739.3</v>
      </c>
      <c r="DC328" s="20">
        <v>115834.4</v>
      </c>
      <c r="DD328">
        <v>0</v>
      </c>
      <c r="DE328">
        <v>0</v>
      </c>
      <c r="DF328">
        <v>0</v>
      </c>
    </row>
    <row r="329" spans="1:110" x14ac:dyDescent="0.25">
      <c r="A329" s="16" t="str">
        <f t="shared" si="5"/>
        <v>Portfolio Adjusted_CPP_All_All_SDGE_1-in-10_MONTHLY SYSTEM PEAK DAY_2021_3</v>
      </c>
      <c r="B329" t="s">
        <v>195</v>
      </c>
      <c r="C329" t="s">
        <v>121</v>
      </c>
      <c r="D329" t="s">
        <v>7</v>
      </c>
      <c r="E329" t="s">
        <v>7</v>
      </c>
      <c r="F329" t="s">
        <v>125</v>
      </c>
      <c r="G329" t="s">
        <v>85</v>
      </c>
      <c r="H329" t="s">
        <v>20</v>
      </c>
      <c r="I329">
        <v>2021</v>
      </c>
      <c r="J329">
        <v>3</v>
      </c>
      <c r="K329">
        <v>8293</v>
      </c>
      <c r="L329">
        <v>200010.7</v>
      </c>
      <c r="M329">
        <v>195214.5</v>
      </c>
      <c r="N329">
        <v>193131.6</v>
      </c>
      <c r="O329">
        <v>193945.7</v>
      </c>
      <c r="P329">
        <v>201595.6</v>
      </c>
      <c r="Q329">
        <v>220470.1</v>
      </c>
      <c r="R329">
        <v>248704.4</v>
      </c>
      <c r="S329">
        <v>264538.8</v>
      </c>
      <c r="T329">
        <v>273336.5</v>
      </c>
      <c r="U329">
        <v>278102.7</v>
      </c>
      <c r="V329">
        <v>283053.5</v>
      </c>
      <c r="W329">
        <v>285408.7</v>
      </c>
      <c r="X329">
        <v>286339.90000000002</v>
      </c>
      <c r="Y329">
        <v>285647.59999999998</v>
      </c>
      <c r="Z329">
        <v>281662.5</v>
      </c>
      <c r="AA329">
        <v>274722.09999999998</v>
      </c>
      <c r="AB329">
        <v>265689.40000000002</v>
      </c>
      <c r="AC329">
        <v>258838.5</v>
      </c>
      <c r="AD329">
        <v>252239.4</v>
      </c>
      <c r="AE329">
        <v>248649.9</v>
      </c>
      <c r="AF329">
        <v>239007.6</v>
      </c>
      <c r="AG329">
        <v>229851.3</v>
      </c>
      <c r="AH329">
        <v>217908.6</v>
      </c>
      <c r="AI329">
        <v>207575.3</v>
      </c>
      <c r="AJ329">
        <v>53.984169999999999</v>
      </c>
      <c r="AK329">
        <v>54.053019999999997</v>
      </c>
      <c r="AL329">
        <v>52.694609999999997</v>
      </c>
      <c r="AM329">
        <v>51.570810000000002</v>
      </c>
      <c r="AN329">
        <v>51.042459999999998</v>
      </c>
      <c r="AO329">
        <v>50.800370000000001</v>
      </c>
      <c r="AP329">
        <v>50.715110000000003</v>
      </c>
      <c r="AQ329">
        <v>50.94097</v>
      </c>
      <c r="AR329">
        <v>53.677630000000001</v>
      </c>
      <c r="AS329">
        <v>57.527889999999999</v>
      </c>
      <c r="AT329">
        <v>60.519280000000002</v>
      </c>
      <c r="AU329">
        <v>63.365609999999997</v>
      </c>
      <c r="AV329">
        <v>65.466030000000003</v>
      </c>
      <c r="AW329">
        <v>66.509619999999998</v>
      </c>
      <c r="AX329">
        <v>66.614289999999997</v>
      </c>
      <c r="AY329">
        <v>66.485380000000006</v>
      </c>
      <c r="AZ329">
        <v>65.679580000000001</v>
      </c>
      <c r="BA329">
        <v>63.83305</v>
      </c>
      <c r="BB329">
        <v>61.936250000000001</v>
      </c>
      <c r="BC329">
        <v>59.449460000000002</v>
      </c>
      <c r="BD329">
        <v>57.286920000000002</v>
      </c>
      <c r="BE329">
        <v>55.402149999999999</v>
      </c>
      <c r="BF329">
        <v>53.152030000000003</v>
      </c>
      <c r="BG329">
        <v>51.752760000000002</v>
      </c>
      <c r="BH329">
        <v>-1804.694</v>
      </c>
      <c r="BI329">
        <v>-1556.261</v>
      </c>
      <c r="BJ329">
        <v>-802.43880000000001</v>
      </c>
      <c r="BK329">
        <v>-693.57809999999995</v>
      </c>
      <c r="BL329">
        <v>-508.45479999999998</v>
      </c>
      <c r="BM329">
        <v>368.86709999999999</v>
      </c>
      <c r="BN329">
        <v>1886.4760000000001</v>
      </c>
      <c r="BO329">
        <v>834.25729999999999</v>
      </c>
      <c r="BP329">
        <v>-1446.2070000000001</v>
      </c>
      <c r="BQ329">
        <v>-1662.4749999999999</v>
      </c>
      <c r="BR329">
        <v>-1694.461</v>
      </c>
      <c r="BS329">
        <v>-1069.702</v>
      </c>
      <c r="BT329">
        <v>53.671570000000003</v>
      </c>
      <c r="BU329">
        <v>2127.558</v>
      </c>
      <c r="BV329">
        <v>4680.3649999999998</v>
      </c>
      <c r="BW329">
        <v>2801.9650000000001</v>
      </c>
      <c r="BX329">
        <v>1127.0989999999999</v>
      </c>
      <c r="BY329">
        <v>733.69529999999997</v>
      </c>
      <c r="BZ329">
        <v>-1653.9059999999999</v>
      </c>
      <c r="CA329">
        <v>-3056.9850000000001</v>
      </c>
      <c r="CB329">
        <v>-3673.5459999999998</v>
      </c>
      <c r="CC329">
        <v>-5106.1639999999998</v>
      </c>
      <c r="CD329">
        <v>-4080.6460000000002</v>
      </c>
      <c r="CE329">
        <v>-3201.5740000000001</v>
      </c>
      <c r="CF329" s="20">
        <v>105590.39999999999</v>
      </c>
      <c r="CG329" s="20">
        <v>118683.8</v>
      </c>
      <c r="CH329" s="20">
        <v>104485.6</v>
      </c>
      <c r="CI329" s="20">
        <v>100461.6</v>
      </c>
      <c r="CJ329" s="20">
        <v>87388.04</v>
      </c>
      <c r="CK329" s="20">
        <v>74167.11</v>
      </c>
      <c r="CL329" s="20">
        <v>88377.69</v>
      </c>
      <c r="CM329" s="20">
        <v>85784.71</v>
      </c>
      <c r="CN329" s="20">
        <v>56539.08</v>
      </c>
      <c r="CO329" s="20">
        <v>44017.24</v>
      </c>
      <c r="CP329" s="20">
        <v>27320.47</v>
      </c>
      <c r="CQ329" s="20">
        <v>11627.34</v>
      </c>
      <c r="CR329" s="20">
        <v>21339.81</v>
      </c>
      <c r="CS329" s="20">
        <v>41475.97</v>
      </c>
      <c r="CT329" s="20">
        <v>107367.1</v>
      </c>
      <c r="CU329" s="20">
        <v>182329.5</v>
      </c>
      <c r="CV329" s="20">
        <v>198255.8</v>
      </c>
      <c r="CW329" s="20">
        <v>297196.79999999999</v>
      </c>
      <c r="CX329" s="20">
        <v>261134.4</v>
      </c>
      <c r="CY329" s="20">
        <v>237952.3</v>
      </c>
      <c r="CZ329" s="20">
        <v>241741</v>
      </c>
      <c r="DA329" s="20">
        <v>166220.79999999999</v>
      </c>
      <c r="DB329" s="20">
        <v>160039.1</v>
      </c>
      <c r="DC329" s="20">
        <v>156679.4</v>
      </c>
      <c r="DD329">
        <v>0</v>
      </c>
      <c r="DE329">
        <v>0</v>
      </c>
      <c r="DF329">
        <v>0</v>
      </c>
    </row>
    <row r="330" spans="1:110" x14ac:dyDescent="0.25">
      <c r="A330" s="16" t="str">
        <f t="shared" si="5"/>
        <v>Portfolio Adjusted_CPP_All_All_SDGE_1-in-10_MONTHLY SYSTEM PEAK DAY_2021_4</v>
      </c>
      <c r="B330" t="s">
        <v>195</v>
      </c>
      <c r="C330" t="s">
        <v>121</v>
      </c>
      <c r="D330" t="s">
        <v>7</v>
      </c>
      <c r="E330" t="s">
        <v>7</v>
      </c>
      <c r="F330" t="s">
        <v>125</v>
      </c>
      <c r="G330" t="s">
        <v>85</v>
      </c>
      <c r="H330" t="s">
        <v>20</v>
      </c>
      <c r="I330">
        <v>2021</v>
      </c>
      <c r="J330">
        <v>4</v>
      </c>
      <c r="K330">
        <v>8293</v>
      </c>
      <c r="L330">
        <v>199795.5</v>
      </c>
      <c r="M330">
        <v>195238.8</v>
      </c>
      <c r="N330">
        <v>192662.39999999999</v>
      </c>
      <c r="O330">
        <v>193138.3</v>
      </c>
      <c r="P330">
        <v>199320.6</v>
      </c>
      <c r="Q330">
        <v>215610</v>
      </c>
      <c r="R330">
        <v>231497.8</v>
      </c>
      <c r="S330">
        <v>236581.8</v>
      </c>
      <c r="T330">
        <v>240010.8</v>
      </c>
      <c r="U330">
        <v>247718.8</v>
      </c>
      <c r="V330">
        <v>256446.7</v>
      </c>
      <c r="W330">
        <v>261210.4</v>
      </c>
      <c r="X330">
        <v>264585.3</v>
      </c>
      <c r="Y330">
        <v>269425.7</v>
      </c>
      <c r="Z330">
        <v>270150.90000000002</v>
      </c>
      <c r="AA330">
        <v>268192.59999999998</v>
      </c>
      <c r="AB330">
        <v>258582.9</v>
      </c>
      <c r="AC330">
        <v>248034</v>
      </c>
      <c r="AD330">
        <v>235341.7</v>
      </c>
      <c r="AE330">
        <v>231701.9</v>
      </c>
      <c r="AF330">
        <v>224141.1</v>
      </c>
      <c r="AG330">
        <v>218655.1</v>
      </c>
      <c r="AH330">
        <v>211149.5</v>
      </c>
      <c r="AI330">
        <v>204421.2</v>
      </c>
      <c r="AJ330">
        <v>66.720510000000004</v>
      </c>
      <c r="AK330">
        <v>65.063500000000005</v>
      </c>
      <c r="AL330">
        <v>64.247339999999994</v>
      </c>
      <c r="AM330">
        <v>65.001679999999993</v>
      </c>
      <c r="AN330">
        <v>64.960700000000003</v>
      </c>
      <c r="AO330">
        <v>65.142499999999998</v>
      </c>
      <c r="AP330">
        <v>64.537490000000005</v>
      </c>
      <c r="AQ330">
        <v>67.402500000000003</v>
      </c>
      <c r="AR330">
        <v>74.295580000000001</v>
      </c>
      <c r="AS330">
        <v>81.059939999999997</v>
      </c>
      <c r="AT330">
        <v>85.767750000000007</v>
      </c>
      <c r="AU330">
        <v>89.226410000000001</v>
      </c>
      <c r="AV330">
        <v>90.218540000000004</v>
      </c>
      <c r="AW330">
        <v>90.832949999999997</v>
      </c>
      <c r="AX330">
        <v>90.738299999999995</v>
      </c>
      <c r="AY330">
        <v>91.15316</v>
      </c>
      <c r="AZ330">
        <v>90.917609999999996</v>
      </c>
      <c r="BA330">
        <v>89.332160000000002</v>
      </c>
      <c r="BB330">
        <v>85.695729999999998</v>
      </c>
      <c r="BC330">
        <v>80.547539999999998</v>
      </c>
      <c r="BD330">
        <v>76.011279999999999</v>
      </c>
      <c r="BE330">
        <v>72.357370000000003</v>
      </c>
      <c r="BF330">
        <v>70.37</v>
      </c>
      <c r="BG330">
        <v>67.848600000000005</v>
      </c>
      <c r="BH330">
        <v>-1793.356</v>
      </c>
      <c r="BI330">
        <v>-1552.0050000000001</v>
      </c>
      <c r="BJ330">
        <v>-801.23400000000004</v>
      </c>
      <c r="BK330">
        <v>-690.69899999999996</v>
      </c>
      <c r="BL330">
        <v>-498.67309999999998</v>
      </c>
      <c r="BM330">
        <v>365.899</v>
      </c>
      <c r="BN330">
        <v>1744.6320000000001</v>
      </c>
      <c r="BO330">
        <v>750.52179999999998</v>
      </c>
      <c r="BP330">
        <v>-1267.7170000000001</v>
      </c>
      <c r="BQ330">
        <v>-1488.183</v>
      </c>
      <c r="BR330">
        <v>-1560.91</v>
      </c>
      <c r="BS330">
        <v>-989.85979999999995</v>
      </c>
      <c r="BT330">
        <v>47.688870000000001</v>
      </c>
      <c r="BU330">
        <v>2008.7840000000001</v>
      </c>
      <c r="BV330">
        <v>4497.4290000000001</v>
      </c>
      <c r="BW330">
        <v>2741.4360000000001</v>
      </c>
      <c r="BX330">
        <v>1107.6279999999999</v>
      </c>
      <c r="BY330">
        <v>765.34050000000002</v>
      </c>
      <c r="BZ330">
        <v>-1422.239</v>
      </c>
      <c r="CA330">
        <v>-2749.2249999999999</v>
      </c>
      <c r="CB330">
        <v>-3346.0920000000001</v>
      </c>
      <c r="CC330">
        <v>-4805.4679999999998</v>
      </c>
      <c r="CD330">
        <v>-3927.373</v>
      </c>
      <c r="CE330">
        <v>-3128.8829999999998</v>
      </c>
      <c r="CF330" s="20">
        <v>106575.1</v>
      </c>
      <c r="CG330" s="20">
        <v>119438</v>
      </c>
      <c r="CH330" s="20">
        <v>103894.6</v>
      </c>
      <c r="CI330" s="20">
        <v>99626.13</v>
      </c>
      <c r="CJ330" s="20">
        <v>85867.77</v>
      </c>
      <c r="CK330" s="20">
        <v>71513.67</v>
      </c>
      <c r="CL330" s="20">
        <v>79347.899999999994</v>
      </c>
      <c r="CM330" s="20">
        <v>71585.009999999995</v>
      </c>
      <c r="CN330" s="20">
        <v>45368.77</v>
      </c>
      <c r="CO330" s="20">
        <v>36738.15</v>
      </c>
      <c r="CP330" s="20">
        <v>23398.92</v>
      </c>
      <c r="CQ330" s="20">
        <v>9954.3459999999995</v>
      </c>
      <c r="CR330" s="20">
        <v>18325.400000000001</v>
      </c>
      <c r="CS330" s="20">
        <v>37270.76</v>
      </c>
      <c r="CT330" s="20">
        <v>99565.9</v>
      </c>
      <c r="CU330" s="20">
        <v>174923.2</v>
      </c>
      <c r="CV330" s="20">
        <v>189681.2</v>
      </c>
      <c r="CW330" s="20">
        <v>284416.40000000002</v>
      </c>
      <c r="CX330" s="20">
        <v>241007.5</v>
      </c>
      <c r="CY330" s="20">
        <v>220054.9</v>
      </c>
      <c r="CZ330" s="20">
        <v>225075.9</v>
      </c>
      <c r="DA330" s="20">
        <v>158402.5</v>
      </c>
      <c r="DB330" s="20">
        <v>154953.60000000001</v>
      </c>
      <c r="DC330" s="20">
        <v>155306.70000000001</v>
      </c>
      <c r="DD330">
        <v>0</v>
      </c>
      <c r="DE330">
        <v>0</v>
      </c>
      <c r="DF330">
        <v>0</v>
      </c>
    </row>
    <row r="331" spans="1:110" x14ac:dyDescent="0.25">
      <c r="A331" s="16" t="str">
        <f t="shared" si="5"/>
        <v>Portfolio Adjusted_CPP_All_All_SDGE_1-in-10_MONTHLY SYSTEM PEAK DAY_2021_5</v>
      </c>
      <c r="B331" t="s">
        <v>195</v>
      </c>
      <c r="C331" t="s">
        <v>121</v>
      </c>
      <c r="D331" t="s">
        <v>7</v>
      </c>
      <c r="E331" t="s">
        <v>7</v>
      </c>
      <c r="F331" t="s">
        <v>125</v>
      </c>
      <c r="G331" t="s">
        <v>85</v>
      </c>
      <c r="H331" t="s">
        <v>20</v>
      </c>
      <c r="I331">
        <v>2021</v>
      </c>
      <c r="J331">
        <v>5</v>
      </c>
      <c r="K331">
        <v>8293</v>
      </c>
      <c r="L331">
        <v>211840.4</v>
      </c>
      <c r="M331">
        <v>206739.6</v>
      </c>
      <c r="N331">
        <v>204069.4</v>
      </c>
      <c r="O331">
        <v>203888.5</v>
      </c>
      <c r="P331">
        <v>208606.2</v>
      </c>
      <c r="Q331">
        <v>222772.3</v>
      </c>
      <c r="R331">
        <v>240012.9</v>
      </c>
      <c r="S331">
        <v>254728.9</v>
      </c>
      <c r="T331">
        <v>267772.7</v>
      </c>
      <c r="U331">
        <v>281148.7</v>
      </c>
      <c r="V331">
        <v>292537.2</v>
      </c>
      <c r="W331">
        <v>299986.8</v>
      </c>
      <c r="X331">
        <v>304863.3</v>
      </c>
      <c r="Y331">
        <v>308431.8</v>
      </c>
      <c r="Z331">
        <v>308065</v>
      </c>
      <c r="AA331">
        <v>302344.40000000002</v>
      </c>
      <c r="AB331">
        <v>293413.40000000002</v>
      </c>
      <c r="AC331">
        <v>281375.2</v>
      </c>
      <c r="AD331">
        <v>265273.40000000002</v>
      </c>
      <c r="AE331">
        <v>256331.3</v>
      </c>
      <c r="AF331">
        <v>248885.3</v>
      </c>
      <c r="AG331">
        <v>241279</v>
      </c>
      <c r="AH331">
        <v>230168.3</v>
      </c>
      <c r="AI331">
        <v>219667.1</v>
      </c>
      <c r="AJ331">
        <v>68.049589999999995</v>
      </c>
      <c r="AK331">
        <v>66.642610000000005</v>
      </c>
      <c r="AL331">
        <v>66.358729999999994</v>
      </c>
      <c r="AM331">
        <v>65.070179999999993</v>
      </c>
      <c r="AN331">
        <v>64.21172</v>
      </c>
      <c r="AO331">
        <v>63.806730000000002</v>
      </c>
      <c r="AP331">
        <v>62.646630000000002</v>
      </c>
      <c r="AQ331">
        <v>67.437550000000002</v>
      </c>
      <c r="AR331">
        <v>75.998810000000006</v>
      </c>
      <c r="AS331">
        <v>82.262600000000006</v>
      </c>
      <c r="AT331">
        <v>88.394350000000003</v>
      </c>
      <c r="AU331">
        <v>90.754630000000006</v>
      </c>
      <c r="AV331">
        <v>91.518550000000005</v>
      </c>
      <c r="AW331">
        <v>91.003010000000003</v>
      </c>
      <c r="AX331">
        <v>90.502470000000002</v>
      </c>
      <c r="AY331">
        <v>89.119540000000001</v>
      </c>
      <c r="AZ331">
        <v>88.320430000000002</v>
      </c>
      <c r="BA331">
        <v>86.627359999999996</v>
      </c>
      <c r="BB331">
        <v>85.045559999999995</v>
      </c>
      <c r="BC331">
        <v>82.652699999999996</v>
      </c>
      <c r="BD331">
        <v>77.378320000000002</v>
      </c>
      <c r="BE331">
        <v>74.341849999999994</v>
      </c>
      <c r="BF331">
        <v>70.870919999999998</v>
      </c>
      <c r="BG331">
        <v>68.45975</v>
      </c>
      <c r="BH331">
        <v>-1879.1949999999999</v>
      </c>
      <c r="BI331">
        <v>-1617.883</v>
      </c>
      <c r="BJ331">
        <v>-809.03989999999999</v>
      </c>
      <c r="BK331">
        <v>-685.87360000000001</v>
      </c>
      <c r="BL331">
        <v>-490.2466</v>
      </c>
      <c r="BM331">
        <v>409.59379999999999</v>
      </c>
      <c r="BN331">
        <v>1792.7719999999999</v>
      </c>
      <c r="BO331">
        <v>810.57799999999997</v>
      </c>
      <c r="BP331">
        <v>-1413.645</v>
      </c>
      <c r="BQ331">
        <v>-1686.0909999999999</v>
      </c>
      <c r="BR331">
        <v>-1761.3240000000001</v>
      </c>
      <c r="BS331">
        <v>-1122.1610000000001</v>
      </c>
      <c r="BT331">
        <v>62.89658</v>
      </c>
      <c r="BU331">
        <v>2292.34</v>
      </c>
      <c r="BV331">
        <v>5092.3829999999998</v>
      </c>
      <c r="BW331">
        <v>3049.6819999999998</v>
      </c>
      <c r="BX331">
        <v>1208.5340000000001</v>
      </c>
      <c r="BY331">
        <v>763.04849999999999</v>
      </c>
      <c r="BZ331">
        <v>-1734.549</v>
      </c>
      <c r="CA331">
        <v>-3120.1750000000002</v>
      </c>
      <c r="CB331">
        <v>-3804.4769999999999</v>
      </c>
      <c r="CC331">
        <v>-5326.06</v>
      </c>
      <c r="CD331">
        <v>-4275.6419999999998</v>
      </c>
      <c r="CE331">
        <v>-3348.7510000000002</v>
      </c>
      <c r="CF331" s="20">
        <v>122888.6</v>
      </c>
      <c r="CG331" s="20">
        <v>138374.20000000001</v>
      </c>
      <c r="CH331" s="20">
        <v>121343.9</v>
      </c>
      <c r="CI331" s="20">
        <v>115868.6</v>
      </c>
      <c r="CJ331" s="20">
        <v>97710.22</v>
      </c>
      <c r="CK331" s="20">
        <v>80064.56</v>
      </c>
      <c r="CL331" s="20">
        <v>89463.039999999994</v>
      </c>
      <c r="CM331" s="20">
        <v>84817.58</v>
      </c>
      <c r="CN331" s="20">
        <v>57129.07</v>
      </c>
      <c r="CO331" s="20">
        <v>46496.12</v>
      </c>
      <c r="CP331" s="20">
        <v>29614.18</v>
      </c>
      <c r="CQ331" s="20">
        <v>12796.21</v>
      </c>
      <c r="CR331" s="20">
        <v>23826.74</v>
      </c>
      <c r="CS331" s="20">
        <v>47343.360000000001</v>
      </c>
      <c r="CT331" s="20">
        <v>125560.8</v>
      </c>
      <c r="CU331" s="20">
        <v>213598.5</v>
      </c>
      <c r="CV331" s="20">
        <v>234602.8</v>
      </c>
      <c r="CW331" s="20">
        <v>344078.5</v>
      </c>
      <c r="CX331" s="20">
        <v>289424.5</v>
      </c>
      <c r="CY331" s="20">
        <v>257496.6</v>
      </c>
      <c r="CZ331" s="20">
        <v>265022.8</v>
      </c>
      <c r="DA331" s="20">
        <v>188885.4</v>
      </c>
      <c r="DB331" s="20">
        <v>185184.1</v>
      </c>
      <c r="DC331" s="20">
        <v>181375</v>
      </c>
      <c r="DD331">
        <v>0</v>
      </c>
      <c r="DE331">
        <v>0</v>
      </c>
      <c r="DF331">
        <v>0</v>
      </c>
    </row>
    <row r="332" spans="1:110" x14ac:dyDescent="0.25">
      <c r="A332" s="16" t="str">
        <f t="shared" si="5"/>
        <v>Portfolio Adjusted_CPP_All_All_SDGE_1-in-10_MONTHLY SYSTEM PEAK DAY_2021_6</v>
      </c>
      <c r="B332" t="s">
        <v>195</v>
      </c>
      <c r="C332" t="s">
        <v>121</v>
      </c>
      <c r="D332" t="s">
        <v>7</v>
      </c>
      <c r="E332" t="s">
        <v>7</v>
      </c>
      <c r="F332" t="s">
        <v>125</v>
      </c>
      <c r="G332" t="s">
        <v>85</v>
      </c>
      <c r="H332" t="s">
        <v>20</v>
      </c>
      <c r="I332">
        <v>2021</v>
      </c>
      <c r="J332">
        <v>6</v>
      </c>
      <c r="K332">
        <v>8293</v>
      </c>
      <c r="L332">
        <v>223149.8</v>
      </c>
      <c r="M332">
        <v>217910.3</v>
      </c>
      <c r="N332">
        <v>215177.3</v>
      </c>
      <c r="O332">
        <v>215068.6</v>
      </c>
      <c r="P332">
        <v>220380.5</v>
      </c>
      <c r="Q332">
        <v>235248.4</v>
      </c>
      <c r="R332">
        <v>255200.4</v>
      </c>
      <c r="S332">
        <v>273530.09999999998</v>
      </c>
      <c r="T332">
        <v>289990.7</v>
      </c>
      <c r="U332">
        <v>304205</v>
      </c>
      <c r="V332">
        <v>316109.5</v>
      </c>
      <c r="W332">
        <v>324730.40000000002</v>
      </c>
      <c r="X332">
        <v>329712.5</v>
      </c>
      <c r="Y332">
        <v>333182.8</v>
      </c>
      <c r="Z332">
        <v>332414.90000000002</v>
      </c>
      <c r="AA332">
        <v>325683.20000000001</v>
      </c>
      <c r="AB332">
        <v>315842.2</v>
      </c>
      <c r="AC332">
        <v>303147.5</v>
      </c>
      <c r="AD332">
        <v>285394.2</v>
      </c>
      <c r="AE332">
        <v>274564.40000000002</v>
      </c>
      <c r="AF332">
        <v>266170.59999999998</v>
      </c>
      <c r="AG332">
        <v>257136.5</v>
      </c>
      <c r="AH332">
        <v>244340.9</v>
      </c>
      <c r="AI332">
        <v>232856.1</v>
      </c>
      <c r="AJ332">
        <v>70.325199999999995</v>
      </c>
      <c r="AK332">
        <v>70.037000000000006</v>
      </c>
      <c r="AL332">
        <v>69.013080000000002</v>
      </c>
      <c r="AM332">
        <v>68.141750000000002</v>
      </c>
      <c r="AN332">
        <v>67.459400000000002</v>
      </c>
      <c r="AO332">
        <v>67.230720000000005</v>
      </c>
      <c r="AP332">
        <v>67.027450000000002</v>
      </c>
      <c r="AQ332">
        <v>71.185689999999994</v>
      </c>
      <c r="AR332">
        <v>76.556820000000002</v>
      </c>
      <c r="AS332">
        <v>81.701930000000004</v>
      </c>
      <c r="AT332">
        <v>86.044960000000003</v>
      </c>
      <c r="AU332">
        <v>88.415329999999997</v>
      </c>
      <c r="AV332">
        <v>89.558620000000005</v>
      </c>
      <c r="AW332">
        <v>87.529960000000003</v>
      </c>
      <c r="AX332">
        <v>84.424779999999998</v>
      </c>
      <c r="AY332">
        <v>84.632990000000007</v>
      </c>
      <c r="AZ332">
        <v>86.043689999999998</v>
      </c>
      <c r="BA332">
        <v>86.363820000000004</v>
      </c>
      <c r="BB332">
        <v>85.379159999999999</v>
      </c>
      <c r="BC332">
        <v>81.047520000000006</v>
      </c>
      <c r="BD332">
        <v>76.36694</v>
      </c>
      <c r="BE332">
        <v>73.678889999999996</v>
      </c>
      <c r="BF332">
        <v>72.236400000000003</v>
      </c>
      <c r="BG332">
        <v>71.190460000000002</v>
      </c>
      <c r="BH332">
        <v>-1992.884</v>
      </c>
      <c r="BI332">
        <v>-1712.646</v>
      </c>
      <c r="BJ332">
        <v>-859.23789999999997</v>
      </c>
      <c r="BK332">
        <v>-727.09</v>
      </c>
      <c r="BL332">
        <v>-519.50080000000003</v>
      </c>
      <c r="BM332">
        <v>430.23559999999998</v>
      </c>
      <c r="BN332">
        <v>1909.934</v>
      </c>
      <c r="BO332">
        <v>867.97170000000006</v>
      </c>
      <c r="BP332">
        <v>-1532.8219999999999</v>
      </c>
      <c r="BQ332">
        <v>-1818.799</v>
      </c>
      <c r="BR332">
        <v>-1873.3209999999999</v>
      </c>
      <c r="BS332">
        <v>-1189.6759999999999</v>
      </c>
      <c r="BT332">
        <v>85.595730000000003</v>
      </c>
      <c r="BU332">
        <v>2465.8440000000001</v>
      </c>
      <c r="BV332">
        <v>5441.2889999999998</v>
      </c>
      <c r="BW332">
        <v>3233.48</v>
      </c>
      <c r="BX332">
        <v>1232.6489999999999</v>
      </c>
      <c r="BY332">
        <v>724.37959999999998</v>
      </c>
      <c r="BZ332">
        <v>-1978.7049999999999</v>
      </c>
      <c r="CA332">
        <v>-3384.39</v>
      </c>
      <c r="CB332">
        <v>-4120.7219999999998</v>
      </c>
      <c r="CC332">
        <v>-5706.4049999999997</v>
      </c>
      <c r="CD332">
        <v>-4558.87</v>
      </c>
      <c r="CE332">
        <v>-3568.6080000000002</v>
      </c>
      <c r="CF332" s="20">
        <v>134410.20000000001</v>
      </c>
      <c r="CG332" s="20">
        <v>152374.70000000001</v>
      </c>
      <c r="CH332" s="20">
        <v>134122.5</v>
      </c>
      <c r="CI332" s="20">
        <v>128493.8</v>
      </c>
      <c r="CJ332" s="20">
        <v>108856.6</v>
      </c>
      <c r="CK332" s="20">
        <v>88993.82</v>
      </c>
      <c r="CL332" s="20">
        <v>100103.9</v>
      </c>
      <c r="CM332" s="20">
        <v>95876.57</v>
      </c>
      <c r="CN332" s="20">
        <v>65119.519999999997</v>
      </c>
      <c r="CO332" s="20">
        <v>52753.85</v>
      </c>
      <c r="CP332" s="20">
        <v>33202.449999999997</v>
      </c>
      <c r="CQ332" s="20">
        <v>14388.19</v>
      </c>
      <c r="CR332" s="20">
        <v>26686.81</v>
      </c>
      <c r="CS332" s="20">
        <v>52960.24</v>
      </c>
      <c r="CT332" s="20">
        <v>140068.4</v>
      </c>
      <c r="CU332" s="20">
        <v>236263.5</v>
      </c>
      <c r="CV332" s="20">
        <v>257564.7</v>
      </c>
      <c r="CW332" s="20">
        <v>378092.6</v>
      </c>
      <c r="CX332" s="20">
        <v>319945.8</v>
      </c>
      <c r="CY332" s="20">
        <v>288751.59999999998</v>
      </c>
      <c r="CZ332" s="20">
        <v>295453.5</v>
      </c>
      <c r="DA332" s="20">
        <v>209079.7</v>
      </c>
      <c r="DB332" s="20">
        <v>204612.6</v>
      </c>
      <c r="DC332" s="20">
        <v>200799.8</v>
      </c>
      <c r="DD332">
        <v>0</v>
      </c>
      <c r="DE332">
        <v>0</v>
      </c>
      <c r="DF332">
        <v>0</v>
      </c>
    </row>
    <row r="333" spans="1:110" x14ac:dyDescent="0.25">
      <c r="A333" s="16" t="str">
        <f t="shared" si="5"/>
        <v>Portfolio Adjusted_CPP_All_All_SDGE_1-in-10_MONTHLY SYSTEM PEAK DAY_2021_7</v>
      </c>
      <c r="B333" t="s">
        <v>195</v>
      </c>
      <c r="C333" t="s">
        <v>121</v>
      </c>
      <c r="D333" t="s">
        <v>7</v>
      </c>
      <c r="E333" t="s">
        <v>7</v>
      </c>
      <c r="F333" t="s">
        <v>125</v>
      </c>
      <c r="G333" t="s">
        <v>85</v>
      </c>
      <c r="H333" t="s">
        <v>20</v>
      </c>
      <c r="I333">
        <v>2021</v>
      </c>
      <c r="J333">
        <v>7</v>
      </c>
      <c r="K333">
        <v>8293</v>
      </c>
      <c r="L333">
        <v>236084.3</v>
      </c>
      <c r="M333">
        <v>230045.5</v>
      </c>
      <c r="N333">
        <v>226864</v>
      </c>
      <c r="O333">
        <v>226890.3</v>
      </c>
      <c r="P333">
        <v>232822</v>
      </c>
      <c r="Q333">
        <v>249993</v>
      </c>
      <c r="R333">
        <v>271998.3</v>
      </c>
      <c r="S333">
        <v>291167.09999999998</v>
      </c>
      <c r="T333">
        <v>308245.2</v>
      </c>
      <c r="U333">
        <v>324257</v>
      </c>
      <c r="V333">
        <v>339133.1</v>
      </c>
      <c r="W333">
        <v>349315.7</v>
      </c>
      <c r="X333">
        <v>354984.7</v>
      </c>
      <c r="Y333">
        <v>358656.2</v>
      </c>
      <c r="Z333">
        <v>357736.3</v>
      </c>
      <c r="AA333">
        <v>351207.7</v>
      </c>
      <c r="AB333">
        <v>340959</v>
      </c>
      <c r="AC333">
        <v>326838.2</v>
      </c>
      <c r="AD333">
        <v>307013.09999999998</v>
      </c>
      <c r="AE333">
        <v>294363.90000000002</v>
      </c>
      <c r="AF333">
        <v>284303.3</v>
      </c>
      <c r="AG333">
        <v>273809.8</v>
      </c>
      <c r="AH333">
        <v>258832</v>
      </c>
      <c r="AI333">
        <v>245619.7</v>
      </c>
      <c r="AJ333">
        <v>70.204530000000005</v>
      </c>
      <c r="AK333">
        <v>69.334569999999999</v>
      </c>
      <c r="AL333">
        <v>68.850589999999997</v>
      </c>
      <c r="AM333">
        <v>67.9876</v>
      </c>
      <c r="AN333">
        <v>67.335579999999993</v>
      </c>
      <c r="AO333">
        <v>66.661739999999995</v>
      </c>
      <c r="AP333">
        <v>66.124790000000004</v>
      </c>
      <c r="AQ333">
        <v>68.436859999999996</v>
      </c>
      <c r="AR333">
        <v>72.293019999999999</v>
      </c>
      <c r="AS333">
        <v>77.599189999999993</v>
      </c>
      <c r="AT333">
        <v>82.298689999999993</v>
      </c>
      <c r="AU333">
        <v>85.445149999999998</v>
      </c>
      <c r="AV333">
        <v>87.592699999999994</v>
      </c>
      <c r="AW333">
        <v>88.892899999999997</v>
      </c>
      <c r="AX333">
        <v>88.788510000000002</v>
      </c>
      <c r="AY333">
        <v>88.721680000000006</v>
      </c>
      <c r="AZ333">
        <v>86.896079999999998</v>
      </c>
      <c r="BA333">
        <v>84.527709999999999</v>
      </c>
      <c r="BB333">
        <v>83.410269999999997</v>
      </c>
      <c r="BC333">
        <v>81.001810000000006</v>
      </c>
      <c r="BD333">
        <v>77.474249999999998</v>
      </c>
      <c r="BE333">
        <v>74.847130000000007</v>
      </c>
      <c r="BF333">
        <v>73.045730000000006</v>
      </c>
      <c r="BG333">
        <v>72.131259999999997</v>
      </c>
      <c r="BH333">
        <v>-2108.6979999999999</v>
      </c>
      <c r="BI333">
        <v>-1808.2470000000001</v>
      </c>
      <c r="BJ333">
        <v>-909.39430000000004</v>
      </c>
      <c r="BK333">
        <v>-770.70519999999999</v>
      </c>
      <c r="BL333">
        <v>-549.61400000000003</v>
      </c>
      <c r="BM333">
        <v>455.05270000000002</v>
      </c>
      <c r="BN333">
        <v>2036.8869999999999</v>
      </c>
      <c r="BO333">
        <v>923.57209999999998</v>
      </c>
      <c r="BP333">
        <v>-1629.7639999999999</v>
      </c>
      <c r="BQ333">
        <v>-1936.114</v>
      </c>
      <c r="BR333">
        <v>-1996.962</v>
      </c>
      <c r="BS333">
        <v>-1267.5309999999999</v>
      </c>
      <c r="BT333">
        <v>98.180019999999999</v>
      </c>
      <c r="BU333">
        <v>2651.6970000000001</v>
      </c>
      <c r="BV333">
        <v>5846.9480000000003</v>
      </c>
      <c r="BW333">
        <v>3483.194</v>
      </c>
      <c r="BX333">
        <v>1327.873</v>
      </c>
      <c r="BY333">
        <v>771.32650000000001</v>
      </c>
      <c r="BZ333">
        <v>-2159.6669999999999</v>
      </c>
      <c r="CA333">
        <v>-3656.886</v>
      </c>
      <c r="CB333">
        <v>-4424.1549999999997</v>
      </c>
      <c r="CC333">
        <v>-6088.0159999999996</v>
      </c>
      <c r="CD333">
        <v>-4836.5479999999998</v>
      </c>
      <c r="CE333">
        <v>-3773.9679999999998</v>
      </c>
      <c r="CF333" s="20">
        <v>150397.6</v>
      </c>
      <c r="CG333" s="20">
        <v>169774.4</v>
      </c>
      <c r="CH333" s="20">
        <v>148615.9</v>
      </c>
      <c r="CI333" s="20">
        <v>142549.5</v>
      </c>
      <c r="CJ333" s="20">
        <v>121392.2</v>
      </c>
      <c r="CK333" s="20">
        <v>100211.6</v>
      </c>
      <c r="CL333" s="20">
        <v>113348.7</v>
      </c>
      <c r="CM333" s="20">
        <v>108333.7</v>
      </c>
      <c r="CN333" s="20">
        <v>73098.92</v>
      </c>
      <c r="CO333" s="20">
        <v>59118.49</v>
      </c>
      <c r="CP333" s="20">
        <v>37592.620000000003</v>
      </c>
      <c r="CQ333" s="20">
        <v>16336.23</v>
      </c>
      <c r="CR333" s="20">
        <v>30504.68</v>
      </c>
      <c r="CS333" s="20">
        <v>60747.41</v>
      </c>
      <c r="CT333" s="20">
        <v>161149.1</v>
      </c>
      <c r="CU333" s="20">
        <v>273864.2</v>
      </c>
      <c r="CV333" s="20">
        <v>299535.59999999998</v>
      </c>
      <c r="CW333" s="20">
        <v>437262.5</v>
      </c>
      <c r="CX333" s="20">
        <v>365855.8</v>
      </c>
      <c r="CY333" s="20">
        <v>327129.5</v>
      </c>
      <c r="CZ333" s="20">
        <v>333542.3</v>
      </c>
      <c r="DA333" s="20">
        <v>234872.6</v>
      </c>
      <c r="DB333" s="20">
        <v>228031.1</v>
      </c>
      <c r="DC333" s="20">
        <v>221778.7</v>
      </c>
      <c r="DD333">
        <v>0</v>
      </c>
      <c r="DE333">
        <v>0</v>
      </c>
      <c r="DF333">
        <v>0</v>
      </c>
    </row>
    <row r="334" spans="1:110" x14ac:dyDescent="0.25">
      <c r="A334" s="16" t="str">
        <f t="shared" si="5"/>
        <v>Portfolio Adjusted_CPP_All_All_SDGE_1-in-10_MONTHLY SYSTEM PEAK DAY_2021_8</v>
      </c>
      <c r="B334" t="s">
        <v>195</v>
      </c>
      <c r="C334" t="s">
        <v>121</v>
      </c>
      <c r="D334" t="s">
        <v>7</v>
      </c>
      <c r="E334" t="s">
        <v>7</v>
      </c>
      <c r="F334" t="s">
        <v>125</v>
      </c>
      <c r="G334" t="s">
        <v>85</v>
      </c>
      <c r="H334" t="s">
        <v>20</v>
      </c>
      <c r="I334">
        <v>2021</v>
      </c>
      <c r="J334">
        <v>8</v>
      </c>
      <c r="K334">
        <v>8293</v>
      </c>
      <c r="L334">
        <v>251155.3</v>
      </c>
      <c r="M334">
        <v>244910.8</v>
      </c>
      <c r="N334">
        <v>241834.4</v>
      </c>
      <c r="O334">
        <v>241991.4</v>
      </c>
      <c r="P334">
        <v>249066</v>
      </c>
      <c r="Q334">
        <v>269329.09999999998</v>
      </c>
      <c r="R334">
        <v>297233.5</v>
      </c>
      <c r="S334">
        <v>318630.3</v>
      </c>
      <c r="T334">
        <v>338531.7</v>
      </c>
      <c r="U334">
        <v>356412.3</v>
      </c>
      <c r="V334">
        <v>372875.5</v>
      </c>
      <c r="W334">
        <v>384185.3</v>
      </c>
      <c r="X334">
        <v>390301.5</v>
      </c>
      <c r="Y334">
        <v>393743</v>
      </c>
      <c r="Z334">
        <v>391035.6</v>
      </c>
      <c r="AA334">
        <v>382919.9</v>
      </c>
      <c r="AB334">
        <v>369297.8</v>
      </c>
      <c r="AC334">
        <v>352310.8</v>
      </c>
      <c r="AD334">
        <v>329560.59999999998</v>
      </c>
      <c r="AE334">
        <v>316554.7</v>
      </c>
      <c r="AF334">
        <v>303224.3</v>
      </c>
      <c r="AG334">
        <v>291208.5</v>
      </c>
      <c r="AH334">
        <v>275181.59999999998</v>
      </c>
      <c r="AI334">
        <v>261311.9</v>
      </c>
      <c r="AJ334">
        <v>75.608500000000006</v>
      </c>
      <c r="AK334">
        <v>74.332160000000002</v>
      </c>
      <c r="AL334">
        <v>73.287800000000004</v>
      </c>
      <c r="AM334">
        <v>72.446259999999995</v>
      </c>
      <c r="AN334">
        <v>71.773210000000006</v>
      </c>
      <c r="AO334">
        <v>71.317899999999995</v>
      </c>
      <c r="AP334">
        <v>70.939580000000007</v>
      </c>
      <c r="AQ334">
        <v>72.567859999999996</v>
      </c>
      <c r="AR334">
        <v>78.043729999999996</v>
      </c>
      <c r="AS334">
        <v>83.081419999999994</v>
      </c>
      <c r="AT334">
        <v>88.412329999999997</v>
      </c>
      <c r="AU334">
        <v>91.520719999999997</v>
      </c>
      <c r="AV334">
        <v>92.969290000000001</v>
      </c>
      <c r="AW334">
        <v>92.098799999999997</v>
      </c>
      <c r="AX334">
        <v>91.691929999999999</v>
      </c>
      <c r="AY334">
        <v>91.155559999999994</v>
      </c>
      <c r="AZ334">
        <v>90.957530000000006</v>
      </c>
      <c r="BA334">
        <v>89.57423</v>
      </c>
      <c r="BB334">
        <v>87.144319999999993</v>
      </c>
      <c r="BC334">
        <v>84.409310000000005</v>
      </c>
      <c r="BD334">
        <v>80.383499999999998</v>
      </c>
      <c r="BE334">
        <v>77.879739999999998</v>
      </c>
      <c r="BF334">
        <v>76.249610000000004</v>
      </c>
      <c r="BG334">
        <v>75.708849999999998</v>
      </c>
      <c r="BH334">
        <v>-2240.1819999999998</v>
      </c>
      <c r="BI334">
        <v>-1922.9</v>
      </c>
      <c r="BJ334">
        <v>-963.62130000000002</v>
      </c>
      <c r="BK334">
        <v>-813.6422</v>
      </c>
      <c r="BL334">
        <v>-577.75350000000003</v>
      </c>
      <c r="BM334">
        <v>501.30470000000003</v>
      </c>
      <c r="BN334">
        <v>2223.0810000000001</v>
      </c>
      <c r="BO334">
        <v>1011.943</v>
      </c>
      <c r="BP334">
        <v>-1789.7280000000001</v>
      </c>
      <c r="BQ334">
        <v>-2127.3939999999998</v>
      </c>
      <c r="BR334">
        <v>-2190.3560000000002</v>
      </c>
      <c r="BS334">
        <v>-1392.5940000000001</v>
      </c>
      <c r="BT334">
        <v>108.0411</v>
      </c>
      <c r="BU334">
        <v>2912.3339999999998</v>
      </c>
      <c r="BV334">
        <v>6396.643</v>
      </c>
      <c r="BW334">
        <v>3807.884</v>
      </c>
      <c r="BX334">
        <v>1445.1990000000001</v>
      </c>
      <c r="BY334">
        <v>848.20950000000005</v>
      </c>
      <c r="BZ334">
        <v>-2274.0250000000001</v>
      </c>
      <c r="CA334">
        <v>-3927.2750000000001</v>
      </c>
      <c r="CB334">
        <v>-4703.7110000000002</v>
      </c>
      <c r="CC334">
        <v>-6471.7209999999995</v>
      </c>
      <c r="CD334">
        <v>-5142.5469999999996</v>
      </c>
      <c r="CE334">
        <v>-4008.3890000000001</v>
      </c>
      <c r="CF334" s="20">
        <v>170724.5</v>
      </c>
      <c r="CG334" s="20">
        <v>192879.5</v>
      </c>
      <c r="CH334" s="20">
        <v>169709.6</v>
      </c>
      <c r="CI334" s="20">
        <v>163277.29999999999</v>
      </c>
      <c r="CJ334" s="20">
        <v>140345.79999999999</v>
      </c>
      <c r="CK334" s="20">
        <v>117911.5</v>
      </c>
      <c r="CL334" s="20">
        <v>136260</v>
      </c>
      <c r="CM334" s="20">
        <v>130887.3</v>
      </c>
      <c r="CN334" s="20">
        <v>88362.55</v>
      </c>
      <c r="CO334" s="20">
        <v>71175.59</v>
      </c>
      <c r="CP334" s="20">
        <v>45163.86</v>
      </c>
      <c r="CQ334" s="20">
        <v>19719.38</v>
      </c>
      <c r="CR334" s="20">
        <v>36869.03</v>
      </c>
      <c r="CS334" s="20">
        <v>73526.16</v>
      </c>
      <c r="CT334" s="20">
        <v>193267.20000000001</v>
      </c>
      <c r="CU334" s="20">
        <v>328206.3</v>
      </c>
      <c r="CV334" s="20">
        <v>353074.1</v>
      </c>
      <c r="CW334" s="20">
        <v>512259</v>
      </c>
      <c r="CX334" s="20">
        <v>428297.8</v>
      </c>
      <c r="CY334" s="20">
        <v>379260.8</v>
      </c>
      <c r="CZ334" s="20">
        <v>381884.9</v>
      </c>
      <c r="DA334" s="20">
        <v>266303.7</v>
      </c>
      <c r="DB334" s="20">
        <v>257637.4</v>
      </c>
      <c r="DC334" s="20">
        <v>252216.3</v>
      </c>
      <c r="DD334">
        <v>0</v>
      </c>
      <c r="DE334">
        <v>0</v>
      </c>
      <c r="DF334">
        <v>0</v>
      </c>
    </row>
    <row r="335" spans="1:110" x14ac:dyDescent="0.25">
      <c r="A335" s="16" t="str">
        <f t="shared" si="5"/>
        <v>Portfolio Adjusted_CPP_All_All_SDGE_1-in-10_MONTHLY SYSTEM PEAK DAY_2021_9</v>
      </c>
      <c r="B335" t="s">
        <v>195</v>
      </c>
      <c r="C335" t="s">
        <v>121</v>
      </c>
      <c r="D335" t="s">
        <v>7</v>
      </c>
      <c r="E335" t="s">
        <v>7</v>
      </c>
      <c r="F335" t="s">
        <v>125</v>
      </c>
      <c r="G335" t="s">
        <v>85</v>
      </c>
      <c r="H335" t="s">
        <v>20</v>
      </c>
      <c r="I335">
        <v>2021</v>
      </c>
      <c r="J335">
        <v>9</v>
      </c>
      <c r="K335">
        <v>8293</v>
      </c>
      <c r="L335">
        <v>250637.8</v>
      </c>
      <c r="M335">
        <v>243824.8</v>
      </c>
      <c r="N335">
        <v>240106.6</v>
      </c>
      <c r="O335">
        <v>239675.9</v>
      </c>
      <c r="P335">
        <v>245967.8</v>
      </c>
      <c r="Q335">
        <v>264299.2</v>
      </c>
      <c r="R335">
        <v>292409.3</v>
      </c>
      <c r="S335">
        <v>312173.3</v>
      </c>
      <c r="T335">
        <v>331134.90000000002</v>
      </c>
      <c r="U335">
        <v>351251.1</v>
      </c>
      <c r="V335">
        <v>370827.7</v>
      </c>
      <c r="W335">
        <v>385656.9</v>
      </c>
      <c r="X335">
        <v>394052.3</v>
      </c>
      <c r="Y335">
        <v>399719</v>
      </c>
      <c r="Z335">
        <v>397947.2</v>
      </c>
      <c r="AA335">
        <v>390169.5</v>
      </c>
      <c r="AB335">
        <v>375815.6</v>
      </c>
      <c r="AC335">
        <v>357267.5</v>
      </c>
      <c r="AD335">
        <v>335337.2</v>
      </c>
      <c r="AE335">
        <v>322920.7</v>
      </c>
      <c r="AF335">
        <v>305294.40000000002</v>
      </c>
      <c r="AG335">
        <v>292695.5</v>
      </c>
      <c r="AH335">
        <v>276318.59999999998</v>
      </c>
      <c r="AI335">
        <v>262199.8</v>
      </c>
      <c r="AJ335">
        <v>75.537689999999998</v>
      </c>
      <c r="AK335">
        <v>74.74709</v>
      </c>
      <c r="AL335">
        <v>73.741609999999994</v>
      </c>
      <c r="AM335">
        <v>74.172939999999997</v>
      </c>
      <c r="AN335">
        <v>73.795559999999995</v>
      </c>
      <c r="AO335">
        <v>72.830070000000006</v>
      </c>
      <c r="AP335">
        <v>73.671589999999995</v>
      </c>
      <c r="AQ335">
        <v>75.139499999999998</v>
      </c>
      <c r="AR335">
        <v>82.808750000000003</v>
      </c>
      <c r="AS335">
        <v>88.855050000000006</v>
      </c>
      <c r="AT335">
        <v>93.21472</v>
      </c>
      <c r="AU335">
        <v>96.628230000000002</v>
      </c>
      <c r="AV335">
        <v>96.325119999999998</v>
      </c>
      <c r="AW335">
        <v>96.547510000000003</v>
      </c>
      <c r="AX335">
        <v>94.860230000000001</v>
      </c>
      <c r="AY335">
        <v>94.785510000000002</v>
      </c>
      <c r="AZ335">
        <v>93.818719999999999</v>
      </c>
      <c r="BA335">
        <v>92.977519999999998</v>
      </c>
      <c r="BB335">
        <v>90.32253</v>
      </c>
      <c r="BC335">
        <v>88.062179999999998</v>
      </c>
      <c r="BD335">
        <v>86.381900000000002</v>
      </c>
      <c r="BE335">
        <v>84.002740000000003</v>
      </c>
      <c r="BF335">
        <v>80.357050000000001</v>
      </c>
      <c r="BG335">
        <v>78.22466</v>
      </c>
      <c r="BH335">
        <v>-2241.8780000000002</v>
      </c>
      <c r="BI335">
        <v>-1916.5830000000001</v>
      </c>
      <c r="BJ335">
        <v>-959.84090000000003</v>
      </c>
      <c r="BK335">
        <v>-813.15300000000002</v>
      </c>
      <c r="BL335">
        <v>-580.48270000000002</v>
      </c>
      <c r="BM335">
        <v>481.88959999999997</v>
      </c>
      <c r="BN335">
        <v>2191.9780000000001</v>
      </c>
      <c r="BO335">
        <v>992.64760000000001</v>
      </c>
      <c r="BP335">
        <v>-1749.2249999999999</v>
      </c>
      <c r="BQ335">
        <v>-2101.2249999999999</v>
      </c>
      <c r="BR335">
        <v>-2200.0349999999999</v>
      </c>
      <c r="BS335">
        <v>-1413.6320000000001</v>
      </c>
      <c r="BT335">
        <v>101.43519999999999</v>
      </c>
      <c r="BU335">
        <v>2959.2060000000001</v>
      </c>
      <c r="BV335">
        <v>6520.0420000000004</v>
      </c>
      <c r="BW335">
        <v>3887.8069999999998</v>
      </c>
      <c r="BX335">
        <v>1479.7619999999999</v>
      </c>
      <c r="BY335">
        <v>858.64099999999996</v>
      </c>
      <c r="BZ335">
        <v>-2344.0340000000001</v>
      </c>
      <c r="CA335">
        <v>-4066.4560000000001</v>
      </c>
      <c r="CB335">
        <v>-4770.3</v>
      </c>
      <c r="CC335">
        <v>-6520.6009999999997</v>
      </c>
      <c r="CD335">
        <v>-5170.9709999999995</v>
      </c>
      <c r="CE335">
        <v>-4029.585</v>
      </c>
      <c r="CF335" s="20">
        <v>168991.7</v>
      </c>
      <c r="CG335" s="20">
        <v>190716.6</v>
      </c>
      <c r="CH335" s="20">
        <v>166849</v>
      </c>
      <c r="CI335" s="20">
        <v>159198.20000000001</v>
      </c>
      <c r="CJ335" s="20">
        <v>135510.1</v>
      </c>
      <c r="CK335" s="20">
        <v>112121.8</v>
      </c>
      <c r="CL335" s="20">
        <v>130285.5</v>
      </c>
      <c r="CM335" s="20">
        <v>126728.7</v>
      </c>
      <c r="CN335" s="20">
        <v>86132.45</v>
      </c>
      <c r="CO335" s="20">
        <v>70728.84</v>
      </c>
      <c r="CP335" s="20">
        <v>45822.52</v>
      </c>
      <c r="CQ335" s="20">
        <v>20315.009999999998</v>
      </c>
      <c r="CR335" s="20">
        <v>38186.99</v>
      </c>
      <c r="CS335" s="20">
        <v>76467.39</v>
      </c>
      <c r="CT335" s="20">
        <v>201558.3</v>
      </c>
      <c r="CU335" s="20">
        <v>342838.9</v>
      </c>
      <c r="CV335" s="20">
        <v>367874.7</v>
      </c>
      <c r="CW335" s="20">
        <v>526393.80000000005</v>
      </c>
      <c r="CX335" s="20">
        <v>438771.4</v>
      </c>
      <c r="CY335" s="20">
        <v>383706.3</v>
      </c>
      <c r="CZ335" s="20">
        <v>381369.8</v>
      </c>
      <c r="DA335" s="20">
        <v>265831.7</v>
      </c>
      <c r="DB335" s="20">
        <v>258129.3</v>
      </c>
      <c r="DC335" s="20">
        <v>252576.9</v>
      </c>
      <c r="DD335">
        <v>0</v>
      </c>
      <c r="DE335">
        <v>0</v>
      </c>
      <c r="DF335">
        <v>0</v>
      </c>
    </row>
    <row r="336" spans="1:110" x14ac:dyDescent="0.25">
      <c r="A336" s="16" t="str">
        <f t="shared" si="5"/>
        <v>Portfolio Adjusted_CPP_All_All_SDGE_1-in-10_MONTHLY SYSTEM PEAK DAY_2021_10</v>
      </c>
      <c r="B336" t="s">
        <v>195</v>
      </c>
      <c r="C336" t="s">
        <v>121</v>
      </c>
      <c r="D336" t="s">
        <v>7</v>
      </c>
      <c r="E336" t="s">
        <v>7</v>
      </c>
      <c r="F336" t="s">
        <v>125</v>
      </c>
      <c r="G336" t="s">
        <v>85</v>
      </c>
      <c r="H336" t="s">
        <v>20</v>
      </c>
      <c r="I336">
        <v>2021</v>
      </c>
      <c r="J336">
        <v>10</v>
      </c>
      <c r="K336">
        <v>8293</v>
      </c>
      <c r="L336">
        <v>246379.9</v>
      </c>
      <c r="M336">
        <v>240051.9</v>
      </c>
      <c r="N336">
        <v>236796.1</v>
      </c>
      <c r="O336">
        <v>236585.5</v>
      </c>
      <c r="P336">
        <v>243648.8</v>
      </c>
      <c r="Q336">
        <v>261484</v>
      </c>
      <c r="R336">
        <v>289478.90000000002</v>
      </c>
      <c r="S336">
        <v>307323.3</v>
      </c>
      <c r="T336">
        <v>324021.90000000002</v>
      </c>
      <c r="U336">
        <v>339972.8</v>
      </c>
      <c r="V336">
        <v>355291.7</v>
      </c>
      <c r="W336">
        <v>368697.59999999998</v>
      </c>
      <c r="X336">
        <v>377298.3</v>
      </c>
      <c r="Y336">
        <v>382046</v>
      </c>
      <c r="Z336">
        <v>381108.5</v>
      </c>
      <c r="AA336">
        <v>374461.8</v>
      </c>
      <c r="AB336">
        <v>361313.2</v>
      </c>
      <c r="AC336">
        <v>345945.59999999998</v>
      </c>
      <c r="AD336">
        <v>328730.5</v>
      </c>
      <c r="AE336">
        <v>313400.3</v>
      </c>
      <c r="AF336">
        <v>296902.40000000002</v>
      </c>
      <c r="AG336">
        <v>284649.59999999998</v>
      </c>
      <c r="AH336">
        <v>269011.40000000002</v>
      </c>
      <c r="AI336">
        <v>255467.3</v>
      </c>
      <c r="AJ336">
        <v>71.363290000000006</v>
      </c>
      <c r="AK336">
        <v>69.816249999999997</v>
      </c>
      <c r="AL336">
        <v>69.115229999999997</v>
      </c>
      <c r="AM336">
        <v>68.305199999999999</v>
      </c>
      <c r="AN336">
        <v>67.631630000000001</v>
      </c>
      <c r="AO336">
        <v>66.801959999999994</v>
      </c>
      <c r="AP336">
        <v>66.893050000000002</v>
      </c>
      <c r="AQ336">
        <v>66.619600000000005</v>
      </c>
      <c r="AR336">
        <v>72.656729999999996</v>
      </c>
      <c r="AS336">
        <v>80.0916</v>
      </c>
      <c r="AT336">
        <v>85.770269999999996</v>
      </c>
      <c r="AU336">
        <v>90.261600000000001</v>
      </c>
      <c r="AV336">
        <v>93.089820000000003</v>
      </c>
      <c r="AW336">
        <v>93.337379999999996</v>
      </c>
      <c r="AX336">
        <v>93.702839999999995</v>
      </c>
      <c r="AY336">
        <v>93.171400000000006</v>
      </c>
      <c r="AZ336">
        <v>92.850499999999997</v>
      </c>
      <c r="BA336">
        <v>90.742379999999997</v>
      </c>
      <c r="BB336">
        <v>87.930170000000004</v>
      </c>
      <c r="BC336">
        <v>84.415779999999998</v>
      </c>
      <c r="BD336">
        <v>81.736540000000005</v>
      </c>
      <c r="BE336">
        <v>78.999549999999999</v>
      </c>
      <c r="BF336">
        <v>75.987830000000002</v>
      </c>
      <c r="BG336">
        <v>74.269949999999994</v>
      </c>
      <c r="BH336">
        <v>-2213.2779999999998</v>
      </c>
      <c r="BI336">
        <v>-1894.3109999999999</v>
      </c>
      <c r="BJ336">
        <v>-956.41459999999995</v>
      </c>
      <c r="BK336">
        <v>-811.49559999999997</v>
      </c>
      <c r="BL336">
        <v>-575.80989999999997</v>
      </c>
      <c r="BM336">
        <v>474.49860000000001</v>
      </c>
      <c r="BN336">
        <v>2175.3789999999999</v>
      </c>
      <c r="BO336">
        <v>975.45</v>
      </c>
      <c r="BP336">
        <v>-1712.3620000000001</v>
      </c>
      <c r="BQ336">
        <v>-2033.8620000000001</v>
      </c>
      <c r="BR336">
        <v>-2111.4749999999999</v>
      </c>
      <c r="BS336">
        <v>-1355.6489999999999</v>
      </c>
      <c r="BT336">
        <v>95.120540000000005</v>
      </c>
      <c r="BU336">
        <v>2828.7330000000002</v>
      </c>
      <c r="BV336">
        <v>6244.5829999999996</v>
      </c>
      <c r="BW336">
        <v>3736.2179999999998</v>
      </c>
      <c r="BX336">
        <v>1435.078</v>
      </c>
      <c r="BY336">
        <v>856.44730000000004</v>
      </c>
      <c r="BZ336">
        <v>-2328.1260000000002</v>
      </c>
      <c r="CA336">
        <v>-3939.7190000000001</v>
      </c>
      <c r="CB336">
        <v>-4625.835</v>
      </c>
      <c r="CC336">
        <v>-6342.38</v>
      </c>
      <c r="CD336">
        <v>-5039.1040000000003</v>
      </c>
      <c r="CE336">
        <v>-3938.5410000000002</v>
      </c>
      <c r="CF336">
        <v>161783</v>
      </c>
      <c r="CG336">
        <v>183364</v>
      </c>
      <c r="CH336">
        <v>160900.1</v>
      </c>
      <c r="CI336">
        <v>153965.6</v>
      </c>
      <c r="CJ336">
        <v>132858.20000000001</v>
      </c>
      <c r="CK336">
        <v>109430.3</v>
      </c>
      <c r="CL336">
        <v>126004.6</v>
      </c>
      <c r="CM336">
        <v>121246.5</v>
      </c>
      <c r="CN336">
        <v>81678.759999999995</v>
      </c>
      <c r="CO336">
        <v>66294.880000000005</v>
      </c>
      <c r="CP336">
        <v>42248.68</v>
      </c>
      <c r="CQ336">
        <v>18681.490000000002</v>
      </c>
      <c r="CR336">
        <v>35161.550000000003</v>
      </c>
      <c r="CS336">
        <v>69945.490000000005</v>
      </c>
      <c r="CT336">
        <v>184917.6</v>
      </c>
      <c r="CU336">
        <v>317054.5</v>
      </c>
      <c r="CV336">
        <v>342979.1</v>
      </c>
      <c r="CW336">
        <v>499718.6</v>
      </c>
      <c r="CX336">
        <v>417079.9</v>
      </c>
      <c r="CY336">
        <v>362616.9</v>
      </c>
      <c r="CZ336">
        <v>362848.9</v>
      </c>
      <c r="DA336">
        <v>251217.2</v>
      </c>
      <c r="DB336">
        <v>243574</v>
      </c>
      <c r="DC336">
        <v>237613.3</v>
      </c>
      <c r="DD336">
        <v>0</v>
      </c>
      <c r="DE336">
        <v>0</v>
      </c>
      <c r="DF336">
        <v>0</v>
      </c>
    </row>
    <row r="337" spans="1:110" x14ac:dyDescent="0.25">
      <c r="A337" s="16" t="str">
        <f t="shared" si="5"/>
        <v>Portfolio Adjusted_CPP_All_All_SDGE_1-in-10_MONTHLY SYSTEM PEAK DAY_2021_11</v>
      </c>
      <c r="B337" t="s">
        <v>195</v>
      </c>
      <c r="C337" t="s">
        <v>121</v>
      </c>
      <c r="D337" t="s">
        <v>7</v>
      </c>
      <c r="E337" t="s">
        <v>7</v>
      </c>
      <c r="F337" t="s">
        <v>125</v>
      </c>
      <c r="G337" t="s">
        <v>85</v>
      </c>
      <c r="H337" t="s">
        <v>20</v>
      </c>
      <c r="I337">
        <v>2021</v>
      </c>
      <c r="J337">
        <v>11</v>
      </c>
      <c r="K337">
        <v>8293</v>
      </c>
      <c r="L337">
        <v>197751.9</v>
      </c>
      <c r="M337">
        <v>192139.7</v>
      </c>
      <c r="N337">
        <v>189919.1</v>
      </c>
      <c r="O337">
        <v>190998.1</v>
      </c>
      <c r="P337">
        <v>200298.1</v>
      </c>
      <c r="Q337">
        <v>222320.9</v>
      </c>
      <c r="R337">
        <v>249891.8</v>
      </c>
      <c r="S337">
        <v>269085.3</v>
      </c>
      <c r="T337">
        <v>285420.3</v>
      </c>
      <c r="U337">
        <v>300356.8</v>
      </c>
      <c r="V337">
        <v>313985.90000000002</v>
      </c>
      <c r="W337">
        <v>322464.8</v>
      </c>
      <c r="X337">
        <v>326814.5</v>
      </c>
      <c r="Y337">
        <v>331632.2</v>
      </c>
      <c r="Z337">
        <v>330122.40000000002</v>
      </c>
      <c r="AA337">
        <v>322217</v>
      </c>
      <c r="AB337">
        <v>310953.09999999998</v>
      </c>
      <c r="AC337">
        <v>300969.90000000002</v>
      </c>
      <c r="AD337">
        <v>279095.7</v>
      </c>
      <c r="AE337">
        <v>263407.8</v>
      </c>
      <c r="AF337">
        <v>249990</v>
      </c>
      <c r="AG337">
        <v>237519.4</v>
      </c>
      <c r="AH337">
        <v>221120.4</v>
      </c>
      <c r="AI337">
        <v>207047.5</v>
      </c>
      <c r="AJ337">
        <v>66.006379999999993</v>
      </c>
      <c r="AK337">
        <v>65.165180000000007</v>
      </c>
      <c r="AL337">
        <v>64.026470000000003</v>
      </c>
      <c r="AM337">
        <v>63.633150000000001</v>
      </c>
      <c r="AN337">
        <v>63.799410000000002</v>
      </c>
      <c r="AO337">
        <v>64.190449999999998</v>
      </c>
      <c r="AP337">
        <v>64.566909999999993</v>
      </c>
      <c r="AQ337">
        <v>66.580960000000005</v>
      </c>
      <c r="AR337">
        <v>73.357510000000005</v>
      </c>
      <c r="AS337">
        <v>81.018299999999996</v>
      </c>
      <c r="AT337">
        <v>87.127510000000001</v>
      </c>
      <c r="AU337">
        <v>90.848129999999998</v>
      </c>
      <c r="AV337">
        <v>91.564189999999996</v>
      </c>
      <c r="AW337">
        <v>91.466220000000007</v>
      </c>
      <c r="AX337">
        <v>91.546360000000007</v>
      </c>
      <c r="AY337">
        <v>89.786230000000003</v>
      </c>
      <c r="AZ337">
        <v>88.340199999999996</v>
      </c>
      <c r="BA337">
        <v>84.167349999999999</v>
      </c>
      <c r="BB337">
        <v>79.486220000000003</v>
      </c>
      <c r="BC337">
        <v>75.342420000000004</v>
      </c>
      <c r="BD337">
        <v>72.543970000000002</v>
      </c>
      <c r="BE337">
        <v>69.675150000000002</v>
      </c>
      <c r="BF337">
        <v>67.553730000000002</v>
      </c>
      <c r="BG337">
        <v>65.430340000000001</v>
      </c>
      <c r="BH337">
        <v>-1750.5920000000001</v>
      </c>
      <c r="BI337">
        <v>-1496.6179999999999</v>
      </c>
      <c r="BJ337">
        <v>-739.35029999999995</v>
      </c>
      <c r="BK337">
        <v>-629.04610000000002</v>
      </c>
      <c r="BL337">
        <v>-458.73070000000001</v>
      </c>
      <c r="BM337">
        <v>406.49220000000003</v>
      </c>
      <c r="BN337">
        <v>1874.269</v>
      </c>
      <c r="BO337">
        <v>855.20389999999998</v>
      </c>
      <c r="BP337">
        <v>-1507.3430000000001</v>
      </c>
      <c r="BQ337">
        <v>-1802.6189999999999</v>
      </c>
      <c r="BR337">
        <v>-1899.759</v>
      </c>
      <c r="BS337">
        <v>-1217.527</v>
      </c>
      <c r="BT337">
        <v>60.375399999999999</v>
      </c>
      <c r="BU337">
        <v>2470.9920000000002</v>
      </c>
      <c r="BV337">
        <v>5495.8760000000002</v>
      </c>
      <c r="BW337">
        <v>3293.4540000000002</v>
      </c>
      <c r="BX337">
        <v>1314.7529999999999</v>
      </c>
      <c r="BY337">
        <v>800.24850000000004</v>
      </c>
      <c r="BZ337">
        <v>-1903.826</v>
      </c>
      <c r="CA337">
        <v>-3250.9229999999998</v>
      </c>
      <c r="CB337">
        <v>-3833.0250000000001</v>
      </c>
      <c r="CC337">
        <v>-5262.7139999999999</v>
      </c>
      <c r="CD337">
        <v>-4116.1109999999999</v>
      </c>
      <c r="CE337">
        <v>-3153.1089999999999</v>
      </c>
      <c r="CF337" s="20">
        <v>107557.8</v>
      </c>
      <c r="CG337" s="20">
        <v>120668</v>
      </c>
      <c r="CH337" s="20">
        <v>106647.5</v>
      </c>
      <c r="CI337" s="20">
        <v>103113.7</v>
      </c>
      <c r="CJ337" s="20">
        <v>91430.8</v>
      </c>
      <c r="CK337" s="20">
        <v>79469.69</v>
      </c>
      <c r="CL337" s="20">
        <v>94876.73</v>
      </c>
      <c r="CM337" s="20">
        <v>93822.45</v>
      </c>
      <c r="CN337" s="20">
        <v>64380.74</v>
      </c>
      <c r="CO337" s="20">
        <v>53468.42</v>
      </c>
      <c r="CP337" s="20">
        <v>34546.480000000003</v>
      </c>
      <c r="CQ337" s="20">
        <v>15060.93</v>
      </c>
      <c r="CR337" s="20">
        <v>27859.06</v>
      </c>
      <c r="CS337" s="20">
        <v>56112.53</v>
      </c>
      <c r="CT337" s="20">
        <v>148684.29999999999</v>
      </c>
      <c r="CU337" s="20">
        <v>252444.6</v>
      </c>
      <c r="CV337" s="20">
        <v>270635.8</v>
      </c>
      <c r="CW337" s="20">
        <v>390179.5</v>
      </c>
      <c r="CX337" s="20">
        <v>310022.7</v>
      </c>
      <c r="CY337" s="20">
        <v>265152</v>
      </c>
      <c r="CZ337" s="20">
        <v>265759.7</v>
      </c>
      <c r="DA337" s="20">
        <v>179774.6</v>
      </c>
      <c r="DB337" s="20">
        <v>169326.5</v>
      </c>
      <c r="DC337" s="20">
        <v>161600.4</v>
      </c>
      <c r="DD337">
        <v>0</v>
      </c>
      <c r="DE337">
        <v>0</v>
      </c>
      <c r="DF337">
        <v>0</v>
      </c>
    </row>
    <row r="338" spans="1:110" x14ac:dyDescent="0.25">
      <c r="A338" s="16" t="str">
        <f t="shared" si="5"/>
        <v>Portfolio Adjusted_CPP_All_All_SDGE_1-in-10_MONTHLY SYSTEM PEAK DAY_2021_12</v>
      </c>
      <c r="B338" t="s">
        <v>195</v>
      </c>
      <c r="C338" t="s">
        <v>121</v>
      </c>
      <c r="D338" t="s">
        <v>7</v>
      </c>
      <c r="E338" t="s">
        <v>7</v>
      </c>
      <c r="F338" t="s">
        <v>125</v>
      </c>
      <c r="G338" t="s">
        <v>85</v>
      </c>
      <c r="H338" t="s">
        <v>20</v>
      </c>
      <c r="I338">
        <v>2021</v>
      </c>
      <c r="J338">
        <v>12</v>
      </c>
      <c r="K338">
        <v>8293</v>
      </c>
      <c r="L338">
        <v>190001.6</v>
      </c>
      <c r="M338">
        <v>184669.1</v>
      </c>
      <c r="N338">
        <v>182831.3</v>
      </c>
      <c r="O338">
        <v>184199.6</v>
      </c>
      <c r="P338">
        <v>193369.5</v>
      </c>
      <c r="Q338">
        <v>215044.4</v>
      </c>
      <c r="R338">
        <v>248480.1</v>
      </c>
      <c r="S338">
        <v>269155.7</v>
      </c>
      <c r="T338">
        <v>282922.40000000002</v>
      </c>
      <c r="U338">
        <v>287887</v>
      </c>
      <c r="V338">
        <v>292065.59999999998</v>
      </c>
      <c r="W338">
        <v>291330.40000000002</v>
      </c>
      <c r="X338">
        <v>287734.90000000002</v>
      </c>
      <c r="Y338">
        <v>284335.3</v>
      </c>
      <c r="Z338">
        <v>281260.2</v>
      </c>
      <c r="AA338">
        <v>274632.59999999998</v>
      </c>
      <c r="AB338">
        <v>274007</v>
      </c>
      <c r="AC338">
        <v>272129.40000000002</v>
      </c>
      <c r="AD338">
        <v>256105.4</v>
      </c>
      <c r="AE338">
        <v>245406.9</v>
      </c>
      <c r="AF338">
        <v>235711.5</v>
      </c>
      <c r="AG338">
        <v>227612.4</v>
      </c>
      <c r="AH338">
        <v>213819.5</v>
      </c>
      <c r="AI338">
        <v>200271.2</v>
      </c>
      <c r="AJ338">
        <v>49.039409999999997</v>
      </c>
      <c r="AK338">
        <v>48.189349999999997</v>
      </c>
      <c r="AL338">
        <v>48.081859999999999</v>
      </c>
      <c r="AM338">
        <v>47.812519999999999</v>
      </c>
      <c r="AN338">
        <v>46.719189999999998</v>
      </c>
      <c r="AO338">
        <v>45.529820000000001</v>
      </c>
      <c r="AP338">
        <v>44.524929999999998</v>
      </c>
      <c r="AQ338">
        <v>44.049979999999998</v>
      </c>
      <c r="AR338">
        <v>45.363039999999998</v>
      </c>
      <c r="AS338">
        <v>48.191240000000001</v>
      </c>
      <c r="AT338">
        <v>49.854849999999999</v>
      </c>
      <c r="AU338">
        <v>52.270809999999997</v>
      </c>
      <c r="AV338">
        <v>53.038020000000003</v>
      </c>
      <c r="AW338">
        <v>54.867109999999997</v>
      </c>
      <c r="AX338">
        <v>54.939010000000003</v>
      </c>
      <c r="AY338">
        <v>55.615940000000002</v>
      </c>
      <c r="AZ338">
        <v>54.770699999999998</v>
      </c>
      <c r="BA338">
        <v>52.484999999999999</v>
      </c>
      <c r="BB338">
        <v>49.601509999999998</v>
      </c>
      <c r="BC338">
        <v>47.353769999999997</v>
      </c>
      <c r="BD338">
        <v>45.47381</v>
      </c>
      <c r="BE338">
        <v>44.922029999999999</v>
      </c>
      <c r="BF338">
        <v>43.11092</v>
      </c>
      <c r="BG338">
        <v>42.776580000000003</v>
      </c>
      <c r="BH338">
        <v>-1709.2449999999999</v>
      </c>
      <c r="BI338">
        <v>-1471.662</v>
      </c>
      <c r="BJ338">
        <v>-756.79060000000004</v>
      </c>
      <c r="BK338">
        <v>-656.22329999999999</v>
      </c>
      <c r="BL338">
        <v>-493.20139999999998</v>
      </c>
      <c r="BM338">
        <v>352.50200000000001</v>
      </c>
      <c r="BN338">
        <v>1895.808</v>
      </c>
      <c r="BO338">
        <v>844.10900000000004</v>
      </c>
      <c r="BP338">
        <v>-1500.2560000000001</v>
      </c>
      <c r="BQ338">
        <v>-1711.893</v>
      </c>
      <c r="BR338">
        <v>-1717.6790000000001</v>
      </c>
      <c r="BS338">
        <v>-1072.566</v>
      </c>
      <c r="BT338">
        <v>61.31982</v>
      </c>
      <c r="BU338">
        <v>2116.482</v>
      </c>
      <c r="BV338">
        <v>4676.2719999999999</v>
      </c>
      <c r="BW338">
        <v>2797</v>
      </c>
      <c r="BX338">
        <v>1139.0920000000001</v>
      </c>
      <c r="BY338">
        <v>648.35609999999997</v>
      </c>
      <c r="BZ338">
        <v>-1867.6880000000001</v>
      </c>
      <c r="CA338">
        <v>-3125.1350000000002</v>
      </c>
      <c r="CB338">
        <v>-3726.4569999999999</v>
      </c>
      <c r="CC338">
        <v>-5100.7020000000002</v>
      </c>
      <c r="CD338">
        <v>-4024.7190000000001</v>
      </c>
      <c r="CE338">
        <v>-3104.1579999999999</v>
      </c>
      <c r="CF338">
        <v>95916.1</v>
      </c>
      <c r="CG338">
        <v>106289.2</v>
      </c>
      <c r="CH338">
        <v>93943.18</v>
      </c>
      <c r="CI338">
        <v>90868.86</v>
      </c>
      <c r="CJ338">
        <v>79822.58</v>
      </c>
      <c r="CK338">
        <v>69749.039999999994</v>
      </c>
      <c r="CL338">
        <v>85372.14</v>
      </c>
      <c r="CM338">
        <v>85290.880000000005</v>
      </c>
      <c r="CN338">
        <v>57433.61</v>
      </c>
      <c r="CO338">
        <v>44635.01</v>
      </c>
      <c r="CP338">
        <v>27793.200000000001</v>
      </c>
      <c r="CQ338">
        <v>11693.76</v>
      </c>
      <c r="CR338">
        <v>21108.54</v>
      </c>
      <c r="CS338">
        <v>40847.5</v>
      </c>
      <c r="CT338">
        <v>107317.3</v>
      </c>
      <c r="CU338">
        <v>181421.2</v>
      </c>
      <c r="CV338">
        <v>206531.20000000001</v>
      </c>
      <c r="CW338">
        <v>304310.90000000002</v>
      </c>
      <c r="CX338">
        <v>246867.4</v>
      </c>
      <c r="CY338">
        <v>216856.7</v>
      </c>
      <c r="CZ338">
        <v>221809.9</v>
      </c>
      <c r="DA338">
        <v>156092</v>
      </c>
      <c r="DB338">
        <v>150469.1</v>
      </c>
      <c r="DC338">
        <v>143785.1</v>
      </c>
      <c r="DD338">
        <v>0</v>
      </c>
      <c r="DE338">
        <v>0</v>
      </c>
      <c r="DF338">
        <v>0</v>
      </c>
    </row>
    <row r="339" spans="1:110" x14ac:dyDescent="0.25">
      <c r="A339" s="16" t="str">
        <f t="shared" si="5"/>
        <v>Portfolio Adjusted_CPP_All_All_SDGE_1-in-10_MONTHLY SYSTEM PEAK DAY_2022_1</v>
      </c>
      <c r="B339" t="s">
        <v>195</v>
      </c>
      <c r="C339" t="s">
        <v>121</v>
      </c>
      <c r="D339" t="s">
        <v>7</v>
      </c>
      <c r="E339" t="s">
        <v>7</v>
      </c>
      <c r="F339" t="s">
        <v>125</v>
      </c>
      <c r="G339" t="s">
        <v>85</v>
      </c>
      <c r="H339" t="s">
        <v>20</v>
      </c>
      <c r="I339">
        <v>2022</v>
      </c>
      <c r="J339">
        <v>1</v>
      </c>
      <c r="K339">
        <v>4933</v>
      </c>
      <c r="L339">
        <v>115977.4</v>
      </c>
      <c r="M339">
        <v>113567.4</v>
      </c>
      <c r="N339">
        <v>112754.1</v>
      </c>
      <c r="O339">
        <v>113516.9</v>
      </c>
      <c r="P339">
        <v>119450.3</v>
      </c>
      <c r="Q339">
        <v>133049.60000000001</v>
      </c>
      <c r="R339">
        <v>154308</v>
      </c>
      <c r="S339">
        <v>166926.70000000001</v>
      </c>
      <c r="T339">
        <v>173882.1</v>
      </c>
      <c r="U339">
        <v>176591.1</v>
      </c>
      <c r="V339">
        <v>178789</v>
      </c>
      <c r="W339">
        <v>178899</v>
      </c>
      <c r="X339">
        <v>178077.5</v>
      </c>
      <c r="Y339">
        <v>177160.9</v>
      </c>
      <c r="Z339">
        <v>175399.5</v>
      </c>
      <c r="AA339">
        <v>171057.4</v>
      </c>
      <c r="AB339">
        <v>168612</v>
      </c>
      <c r="AC339">
        <v>168335.5</v>
      </c>
      <c r="AD339">
        <v>159103.5</v>
      </c>
      <c r="AE339">
        <v>151947.70000000001</v>
      </c>
      <c r="AF339">
        <v>145604.70000000001</v>
      </c>
      <c r="AG339">
        <v>139631.20000000001</v>
      </c>
      <c r="AH339">
        <v>130288.8</v>
      </c>
      <c r="AI339">
        <v>122214.39999999999</v>
      </c>
      <c r="AJ339">
        <v>45.541759999999996</v>
      </c>
      <c r="AK339">
        <v>44.705579999999998</v>
      </c>
      <c r="AL339">
        <v>44.77026</v>
      </c>
      <c r="AM339">
        <v>44.05977</v>
      </c>
      <c r="AN339">
        <v>43.660679999999999</v>
      </c>
      <c r="AO339">
        <v>42.956719999999997</v>
      </c>
      <c r="AP339">
        <v>42.680779999999999</v>
      </c>
      <c r="AQ339">
        <v>42.653849999999998</v>
      </c>
      <c r="AR339">
        <v>46.030169999999998</v>
      </c>
      <c r="AS339">
        <v>50.267209999999999</v>
      </c>
      <c r="AT339">
        <v>52.960639999999998</v>
      </c>
      <c r="AU339">
        <v>55.239559999999997</v>
      </c>
      <c r="AV339">
        <v>56.036990000000003</v>
      </c>
      <c r="AW339">
        <v>56.294460000000001</v>
      </c>
      <c r="AX339">
        <v>56.159910000000004</v>
      </c>
      <c r="AY339">
        <v>55.965679999999999</v>
      </c>
      <c r="AZ339">
        <v>55.112259999999999</v>
      </c>
      <c r="BA339">
        <v>53.095320000000001</v>
      </c>
      <c r="BB339">
        <v>51.503369999999997</v>
      </c>
      <c r="BC339">
        <v>49.870289999999997</v>
      </c>
      <c r="BD339">
        <v>48.295110000000001</v>
      </c>
      <c r="BE339">
        <v>47.503419999999998</v>
      </c>
      <c r="BF339">
        <v>46.712560000000003</v>
      </c>
      <c r="BG339">
        <v>45.801319999999997</v>
      </c>
      <c r="BH339">
        <v>-1043.3589999999999</v>
      </c>
      <c r="BI339">
        <v>-899.97709999999995</v>
      </c>
      <c r="BJ339">
        <v>-460.30549999999999</v>
      </c>
      <c r="BK339">
        <v>-399.00009999999997</v>
      </c>
      <c r="BL339">
        <v>-299.60939999999999</v>
      </c>
      <c r="BM339">
        <v>221.02680000000001</v>
      </c>
      <c r="BN339">
        <v>1174.557</v>
      </c>
      <c r="BO339">
        <v>524.71190000000001</v>
      </c>
      <c r="BP339">
        <v>-921.65700000000004</v>
      </c>
      <c r="BQ339">
        <v>-1050.9580000000001</v>
      </c>
      <c r="BR339">
        <v>-1054.0060000000001</v>
      </c>
      <c r="BS339">
        <v>-659.22529999999995</v>
      </c>
      <c r="BT339">
        <v>38.886470000000003</v>
      </c>
      <c r="BU339">
        <v>1317.16</v>
      </c>
      <c r="BV339">
        <v>2908.7220000000002</v>
      </c>
      <c r="BW339">
        <v>1739.6089999999999</v>
      </c>
      <c r="BX339">
        <v>704.76570000000004</v>
      </c>
      <c r="BY339">
        <v>417.08960000000002</v>
      </c>
      <c r="BZ339">
        <v>-1139.0740000000001</v>
      </c>
      <c r="CA339">
        <v>-1920.163</v>
      </c>
      <c r="CB339">
        <v>-2285.9789999999998</v>
      </c>
      <c r="CC339">
        <v>-3119.6950000000002</v>
      </c>
      <c r="CD339">
        <v>-2445.6460000000002</v>
      </c>
      <c r="CE339">
        <v>-1887.251</v>
      </c>
      <c r="CF339" s="20">
        <v>35735.07</v>
      </c>
      <c r="CG339" s="20">
        <v>40678.870000000003</v>
      </c>
      <c r="CH339" s="20">
        <v>36155.08</v>
      </c>
      <c r="CI339" s="20">
        <v>34845.86</v>
      </c>
      <c r="CJ339" s="20">
        <v>30789.22</v>
      </c>
      <c r="CK339" s="20">
        <v>26901.84</v>
      </c>
      <c r="CL339" s="20">
        <v>33362.400000000001</v>
      </c>
      <c r="CM339" s="20">
        <v>33360.57</v>
      </c>
      <c r="CN339" s="20">
        <v>21917.119999999999</v>
      </c>
      <c r="CO339" s="20">
        <v>16942.84</v>
      </c>
      <c r="CP339" s="20">
        <v>10479.4</v>
      </c>
      <c r="CQ339" s="20">
        <v>4417.3919999999998</v>
      </c>
      <c r="CR339" s="20">
        <v>8050.9449999999997</v>
      </c>
      <c r="CS339" s="20">
        <v>15673.6</v>
      </c>
      <c r="CT339" s="20">
        <v>41274.07</v>
      </c>
      <c r="CU339" s="20">
        <v>70076.91</v>
      </c>
      <c r="CV339" s="20">
        <v>78641.06</v>
      </c>
      <c r="CW339" s="20">
        <v>118362.5</v>
      </c>
      <c r="CX339" s="20">
        <v>96808.4</v>
      </c>
      <c r="CY339" s="20">
        <v>84385.5</v>
      </c>
      <c r="CZ339" s="20">
        <v>85889.58</v>
      </c>
      <c r="DA339" s="20">
        <v>59634.03</v>
      </c>
      <c r="DB339" s="20">
        <v>56590.46</v>
      </c>
      <c r="DC339" s="20">
        <v>54126.38</v>
      </c>
      <c r="DD339">
        <v>0</v>
      </c>
      <c r="DE339">
        <v>0</v>
      </c>
      <c r="DF339">
        <v>0</v>
      </c>
    </row>
    <row r="340" spans="1:110" x14ac:dyDescent="0.25">
      <c r="A340" s="16" t="str">
        <f t="shared" si="5"/>
        <v>Portfolio Adjusted_CPP_All_All_SDGE_1-in-10_MONTHLY SYSTEM PEAK DAY_2022_2</v>
      </c>
      <c r="B340" t="s">
        <v>195</v>
      </c>
      <c r="C340" t="s">
        <v>121</v>
      </c>
      <c r="D340" t="s">
        <v>7</v>
      </c>
      <c r="E340" t="s">
        <v>7</v>
      </c>
      <c r="F340" t="s">
        <v>125</v>
      </c>
      <c r="G340" t="s">
        <v>85</v>
      </c>
      <c r="H340" t="s">
        <v>20</v>
      </c>
      <c r="I340">
        <v>2022</v>
      </c>
      <c r="J340">
        <v>2</v>
      </c>
      <c r="K340">
        <v>4933</v>
      </c>
      <c r="L340">
        <v>117271.4</v>
      </c>
      <c r="M340">
        <v>114548.9</v>
      </c>
      <c r="N340">
        <v>113428.6</v>
      </c>
      <c r="O340">
        <v>114150</v>
      </c>
      <c r="P340">
        <v>119992.7</v>
      </c>
      <c r="Q340">
        <v>133879.5</v>
      </c>
      <c r="R340">
        <v>153822.6</v>
      </c>
      <c r="S340">
        <v>166091.6</v>
      </c>
      <c r="T340">
        <v>173538.5</v>
      </c>
      <c r="U340">
        <v>177371.5</v>
      </c>
      <c r="V340">
        <v>180657.6</v>
      </c>
      <c r="W340">
        <v>182185.9</v>
      </c>
      <c r="X340">
        <v>182219.3</v>
      </c>
      <c r="Y340">
        <v>182397.2</v>
      </c>
      <c r="Z340">
        <v>179812.8</v>
      </c>
      <c r="AA340">
        <v>174942.8</v>
      </c>
      <c r="AB340">
        <v>170692.5</v>
      </c>
      <c r="AC340">
        <v>169873.4</v>
      </c>
      <c r="AD340">
        <v>162805.4</v>
      </c>
      <c r="AE340">
        <v>155178.4</v>
      </c>
      <c r="AF340">
        <v>148041.5</v>
      </c>
      <c r="AG340">
        <v>141268.20000000001</v>
      </c>
      <c r="AH340">
        <v>131734.5</v>
      </c>
      <c r="AI340">
        <v>123661.8</v>
      </c>
      <c r="AJ340">
        <v>50.170650000000002</v>
      </c>
      <c r="AK340">
        <v>49.29504</v>
      </c>
      <c r="AL340">
        <v>48.681759999999997</v>
      </c>
      <c r="AM340">
        <v>47.970500000000001</v>
      </c>
      <c r="AN340">
        <v>46.892139999999998</v>
      </c>
      <c r="AO340">
        <v>46.41178</v>
      </c>
      <c r="AP340">
        <v>46.59984</v>
      </c>
      <c r="AQ340">
        <v>46.348030000000001</v>
      </c>
      <c r="AR340">
        <v>52.104669999999999</v>
      </c>
      <c r="AS340">
        <v>57.726779999999998</v>
      </c>
      <c r="AT340">
        <v>62.220149999999997</v>
      </c>
      <c r="AU340">
        <v>65.766829999999999</v>
      </c>
      <c r="AV340">
        <v>67.388379999999998</v>
      </c>
      <c r="AW340">
        <v>67.444509999999994</v>
      </c>
      <c r="AX340">
        <v>67.814099999999996</v>
      </c>
      <c r="AY340">
        <v>67.049139999999994</v>
      </c>
      <c r="AZ340">
        <v>64.133390000000006</v>
      </c>
      <c r="BA340">
        <v>61.811590000000002</v>
      </c>
      <c r="BB340">
        <v>58.671370000000003</v>
      </c>
      <c r="BC340">
        <v>56.545200000000001</v>
      </c>
      <c r="BD340">
        <v>54.387909999999998</v>
      </c>
      <c r="BE340">
        <v>52.4953</v>
      </c>
      <c r="BF340">
        <v>52.237409999999997</v>
      </c>
      <c r="BG340">
        <v>51.639760000000003</v>
      </c>
      <c r="BH340">
        <v>-1047.414</v>
      </c>
      <c r="BI340">
        <v>-902.36239999999998</v>
      </c>
      <c r="BJ340">
        <v>-456.78559999999999</v>
      </c>
      <c r="BK340">
        <v>-395.5564</v>
      </c>
      <c r="BL340">
        <v>-295.50839999999999</v>
      </c>
      <c r="BM340">
        <v>227.14340000000001</v>
      </c>
      <c r="BN340">
        <v>1166.683</v>
      </c>
      <c r="BO340">
        <v>523.33720000000005</v>
      </c>
      <c r="BP340">
        <v>-919.20489999999995</v>
      </c>
      <c r="BQ340">
        <v>-1057.2809999999999</v>
      </c>
      <c r="BR340">
        <v>-1071.3499999999999</v>
      </c>
      <c r="BS340">
        <v>-674.8021</v>
      </c>
      <c r="BT340">
        <v>39.40475</v>
      </c>
      <c r="BU340">
        <v>1355.64</v>
      </c>
      <c r="BV340">
        <v>2976.8020000000001</v>
      </c>
      <c r="BW340">
        <v>1772.0319999999999</v>
      </c>
      <c r="BX340">
        <v>710.65350000000001</v>
      </c>
      <c r="BY340">
        <v>442.40120000000002</v>
      </c>
      <c r="BZ340">
        <v>-1145.819</v>
      </c>
      <c r="CA340">
        <v>-1943.7170000000001</v>
      </c>
      <c r="CB340">
        <v>-2305.34</v>
      </c>
      <c r="CC340">
        <v>-3146.3429999999998</v>
      </c>
      <c r="CD340">
        <v>-2464.2330000000002</v>
      </c>
      <c r="CE340">
        <v>-1898.2</v>
      </c>
      <c r="CF340" s="20">
        <v>37113.9</v>
      </c>
      <c r="CG340" s="20">
        <v>41904.68</v>
      </c>
      <c r="CH340" s="20">
        <v>37010.050000000003</v>
      </c>
      <c r="CI340" s="20">
        <v>35590.129999999997</v>
      </c>
      <c r="CJ340" s="20">
        <v>31429.33</v>
      </c>
      <c r="CK340" s="20">
        <v>27568.81</v>
      </c>
      <c r="CL340" s="20">
        <v>33822.949999999997</v>
      </c>
      <c r="CM340" s="20">
        <v>33605.25</v>
      </c>
      <c r="CN340" s="20">
        <v>22194.04</v>
      </c>
      <c r="CO340" s="20">
        <v>17380.29</v>
      </c>
      <c r="CP340" s="20">
        <v>10863.73</v>
      </c>
      <c r="CQ340" s="20">
        <v>4628.143</v>
      </c>
      <c r="CR340" s="20">
        <v>8444.2610000000004</v>
      </c>
      <c r="CS340" s="20">
        <v>16559.169999999998</v>
      </c>
      <c r="CT340" s="20">
        <v>43056.18</v>
      </c>
      <c r="CU340" s="20">
        <v>72422.31</v>
      </c>
      <c r="CV340" s="20">
        <v>80269.53</v>
      </c>
      <c r="CW340" s="20">
        <v>123158.5</v>
      </c>
      <c r="CX340" s="20">
        <v>102837.8</v>
      </c>
      <c r="CY340" s="20">
        <v>89513.25</v>
      </c>
      <c r="CZ340" s="20">
        <v>90308.52</v>
      </c>
      <c r="DA340" s="20">
        <v>62002.06</v>
      </c>
      <c r="DB340" s="20">
        <v>58780.95</v>
      </c>
      <c r="DC340" s="20">
        <v>56374.94</v>
      </c>
      <c r="DD340">
        <v>0</v>
      </c>
      <c r="DE340">
        <v>0</v>
      </c>
      <c r="DF340">
        <v>0</v>
      </c>
    </row>
    <row r="341" spans="1:110" x14ac:dyDescent="0.25">
      <c r="A341" s="16" t="str">
        <f t="shared" si="5"/>
        <v>Portfolio Adjusted_CPP_All_All_SDGE_1-in-10_MONTHLY SYSTEM PEAK DAY_2022_3</v>
      </c>
      <c r="B341" t="s">
        <v>195</v>
      </c>
      <c r="C341" t="s">
        <v>121</v>
      </c>
      <c r="D341" t="s">
        <v>7</v>
      </c>
      <c r="E341" t="s">
        <v>7</v>
      </c>
      <c r="F341" t="s">
        <v>125</v>
      </c>
      <c r="G341" t="s">
        <v>85</v>
      </c>
      <c r="H341" t="s">
        <v>20</v>
      </c>
      <c r="I341">
        <v>2022</v>
      </c>
      <c r="J341">
        <v>3</v>
      </c>
      <c r="K341">
        <v>4933</v>
      </c>
      <c r="L341">
        <v>140895.6</v>
      </c>
      <c r="M341">
        <v>138042</v>
      </c>
      <c r="N341">
        <v>136802.79999999999</v>
      </c>
      <c r="O341">
        <v>137287</v>
      </c>
      <c r="P341">
        <v>141838.1</v>
      </c>
      <c r="Q341">
        <v>153067</v>
      </c>
      <c r="R341">
        <v>169864.1</v>
      </c>
      <c r="S341">
        <v>179284.3</v>
      </c>
      <c r="T341">
        <v>184517.7</v>
      </c>
      <c r="U341">
        <v>187352.9</v>
      </c>
      <c r="V341">
        <v>190298.2</v>
      </c>
      <c r="W341">
        <v>191699.4</v>
      </c>
      <c r="X341">
        <v>192253.3</v>
      </c>
      <c r="Y341">
        <v>191841.4</v>
      </c>
      <c r="Z341">
        <v>189470.4</v>
      </c>
      <c r="AA341">
        <v>185341.5</v>
      </c>
      <c r="AB341">
        <v>179967.8</v>
      </c>
      <c r="AC341">
        <v>175892.3</v>
      </c>
      <c r="AD341">
        <v>171966.4</v>
      </c>
      <c r="AE341">
        <v>169830.8</v>
      </c>
      <c r="AF341">
        <v>164094.39999999999</v>
      </c>
      <c r="AG341">
        <v>158647.79999999999</v>
      </c>
      <c r="AH341">
        <v>151543.29999999999</v>
      </c>
      <c r="AI341">
        <v>145395.9</v>
      </c>
      <c r="AJ341">
        <v>53.984169999999999</v>
      </c>
      <c r="AK341">
        <v>54.053019999999997</v>
      </c>
      <c r="AL341">
        <v>52.694609999999997</v>
      </c>
      <c r="AM341">
        <v>51.570810000000002</v>
      </c>
      <c r="AN341">
        <v>51.042459999999998</v>
      </c>
      <c r="AO341">
        <v>50.800370000000001</v>
      </c>
      <c r="AP341">
        <v>50.715110000000003</v>
      </c>
      <c r="AQ341">
        <v>50.94097</v>
      </c>
      <c r="AR341">
        <v>53.677630000000001</v>
      </c>
      <c r="AS341">
        <v>57.527889999999999</v>
      </c>
      <c r="AT341">
        <v>60.519280000000002</v>
      </c>
      <c r="AU341">
        <v>63.365609999999997</v>
      </c>
      <c r="AV341">
        <v>65.466030000000003</v>
      </c>
      <c r="AW341">
        <v>66.509619999999998</v>
      </c>
      <c r="AX341">
        <v>66.614289999999997</v>
      </c>
      <c r="AY341">
        <v>66.485380000000006</v>
      </c>
      <c r="AZ341">
        <v>65.679580000000001</v>
      </c>
      <c r="BA341">
        <v>63.83305</v>
      </c>
      <c r="BB341">
        <v>61.936250000000001</v>
      </c>
      <c r="BC341">
        <v>59.449460000000002</v>
      </c>
      <c r="BD341">
        <v>57.286920000000002</v>
      </c>
      <c r="BE341">
        <v>55.402149999999999</v>
      </c>
      <c r="BF341">
        <v>53.152030000000003</v>
      </c>
      <c r="BG341">
        <v>51.752760000000002</v>
      </c>
      <c r="BH341">
        <v>-1313.675</v>
      </c>
      <c r="BI341">
        <v>-1138.8630000000001</v>
      </c>
      <c r="BJ341">
        <v>-617.09230000000002</v>
      </c>
      <c r="BK341">
        <v>-540.2749</v>
      </c>
      <c r="BL341">
        <v>-396.0806</v>
      </c>
      <c r="BM341">
        <v>229.16630000000001</v>
      </c>
      <c r="BN341">
        <v>1300.077</v>
      </c>
      <c r="BO341">
        <v>561.77210000000002</v>
      </c>
      <c r="BP341">
        <v>-978.00990000000002</v>
      </c>
      <c r="BQ341">
        <v>-1115.634</v>
      </c>
      <c r="BR341">
        <v>-1121.575</v>
      </c>
      <c r="BS341">
        <v>-704.37170000000003</v>
      </c>
      <c r="BT341">
        <v>45.342239999999997</v>
      </c>
      <c r="BU341">
        <v>1423.4469999999999</v>
      </c>
      <c r="BV341">
        <v>3121.18</v>
      </c>
      <c r="BW341">
        <v>1865.7090000000001</v>
      </c>
      <c r="BX341">
        <v>733.13710000000003</v>
      </c>
      <c r="BY341">
        <v>451.61430000000001</v>
      </c>
      <c r="BZ341">
        <v>-1195.627</v>
      </c>
      <c r="CA341">
        <v>-2138.9839999999999</v>
      </c>
      <c r="CB341">
        <v>-2582.145</v>
      </c>
      <c r="CC341">
        <v>-3565.2489999999998</v>
      </c>
      <c r="CD341">
        <v>-2877.7829999999999</v>
      </c>
      <c r="CE341">
        <v>-2296.866</v>
      </c>
      <c r="CF341" s="20">
        <v>48629.38</v>
      </c>
      <c r="CG341" s="20">
        <v>55018.52</v>
      </c>
      <c r="CH341" s="20">
        <v>48602.2</v>
      </c>
      <c r="CI341" s="20">
        <v>46734.18</v>
      </c>
      <c r="CJ341" s="20">
        <v>40343.01</v>
      </c>
      <c r="CK341" s="20">
        <v>33641.69</v>
      </c>
      <c r="CL341" s="20">
        <v>39187.86</v>
      </c>
      <c r="CM341" s="20">
        <v>37603.11</v>
      </c>
      <c r="CN341" s="20">
        <v>24693.16</v>
      </c>
      <c r="CO341" s="20">
        <v>19184.03</v>
      </c>
      <c r="CP341" s="20">
        <v>11864.37</v>
      </c>
      <c r="CQ341" s="20">
        <v>5043.4399999999996</v>
      </c>
      <c r="CR341" s="20">
        <v>9251.5949999999993</v>
      </c>
      <c r="CS341" s="20">
        <v>18015.79</v>
      </c>
      <c r="CT341" s="20">
        <v>46786.29</v>
      </c>
      <c r="CU341" s="20">
        <v>79778.03</v>
      </c>
      <c r="CV341" s="20">
        <v>87280.22</v>
      </c>
      <c r="CW341" s="20">
        <v>131220.9</v>
      </c>
      <c r="CX341" s="20">
        <v>115898.7</v>
      </c>
      <c r="CY341" s="20">
        <v>106097.2</v>
      </c>
      <c r="CZ341" s="20">
        <v>108566.8</v>
      </c>
      <c r="DA341" s="20">
        <v>74759.95</v>
      </c>
      <c r="DB341" s="20">
        <v>72494.63</v>
      </c>
      <c r="DC341" s="20">
        <v>71614.009999999995</v>
      </c>
      <c r="DD341">
        <v>0</v>
      </c>
      <c r="DE341">
        <v>0</v>
      </c>
      <c r="DF341">
        <v>0</v>
      </c>
    </row>
    <row r="342" spans="1:110" x14ac:dyDescent="0.25">
      <c r="A342" s="16" t="str">
        <f t="shared" si="5"/>
        <v>Portfolio Adjusted_CPP_All_All_SDGE_1-in-10_MONTHLY SYSTEM PEAK DAY_2022_4</v>
      </c>
      <c r="B342" t="s">
        <v>195</v>
      </c>
      <c r="C342" t="s">
        <v>121</v>
      </c>
      <c r="D342" t="s">
        <v>7</v>
      </c>
      <c r="E342" t="s">
        <v>7</v>
      </c>
      <c r="F342" t="s">
        <v>125</v>
      </c>
      <c r="G342" t="s">
        <v>85</v>
      </c>
      <c r="H342" t="s">
        <v>20</v>
      </c>
      <c r="I342">
        <v>2022</v>
      </c>
      <c r="J342">
        <v>4</v>
      </c>
      <c r="K342">
        <v>4933</v>
      </c>
      <c r="L342">
        <v>138802.20000000001</v>
      </c>
      <c r="M342">
        <v>136091.1</v>
      </c>
      <c r="N342">
        <v>134558.1</v>
      </c>
      <c r="O342">
        <v>134841.20000000001</v>
      </c>
      <c r="P342">
        <v>138519.20000000001</v>
      </c>
      <c r="Q342">
        <v>148210.20000000001</v>
      </c>
      <c r="R342">
        <v>157662.39999999999</v>
      </c>
      <c r="S342">
        <v>160686.79999999999</v>
      </c>
      <c r="T342">
        <v>162726.29999999999</v>
      </c>
      <c r="U342">
        <v>167311.9</v>
      </c>
      <c r="V342">
        <v>172504.2</v>
      </c>
      <c r="W342">
        <v>175337.9</v>
      </c>
      <c r="X342">
        <v>177345.5</v>
      </c>
      <c r="Y342">
        <v>180225.1</v>
      </c>
      <c r="Z342">
        <v>180656.5</v>
      </c>
      <c r="AA342">
        <v>179491.5</v>
      </c>
      <c r="AB342">
        <v>173774.6</v>
      </c>
      <c r="AC342">
        <v>167499.6</v>
      </c>
      <c r="AD342">
        <v>159948.79999999999</v>
      </c>
      <c r="AE342">
        <v>157783.29999999999</v>
      </c>
      <c r="AF342">
        <v>153285.1</v>
      </c>
      <c r="AG342">
        <v>150021.9</v>
      </c>
      <c r="AH342">
        <v>145557</v>
      </c>
      <c r="AI342">
        <v>141554.20000000001</v>
      </c>
      <c r="AJ342">
        <v>66.720510000000004</v>
      </c>
      <c r="AK342">
        <v>65.063500000000005</v>
      </c>
      <c r="AL342">
        <v>64.247339999999994</v>
      </c>
      <c r="AM342">
        <v>65.001679999999993</v>
      </c>
      <c r="AN342">
        <v>64.960700000000003</v>
      </c>
      <c r="AO342">
        <v>65.142499999999998</v>
      </c>
      <c r="AP342">
        <v>64.537490000000005</v>
      </c>
      <c r="AQ342">
        <v>67.402500000000003</v>
      </c>
      <c r="AR342">
        <v>74.295580000000001</v>
      </c>
      <c r="AS342">
        <v>81.059939999999997</v>
      </c>
      <c r="AT342">
        <v>85.767750000000007</v>
      </c>
      <c r="AU342">
        <v>89.226410000000001</v>
      </c>
      <c r="AV342">
        <v>90.218540000000004</v>
      </c>
      <c r="AW342">
        <v>90.832949999999997</v>
      </c>
      <c r="AX342">
        <v>90.738299999999995</v>
      </c>
      <c r="AY342">
        <v>91.15316</v>
      </c>
      <c r="AZ342">
        <v>90.917609999999996</v>
      </c>
      <c r="BA342">
        <v>89.332160000000002</v>
      </c>
      <c r="BB342">
        <v>85.695729999999998</v>
      </c>
      <c r="BC342">
        <v>80.547539999999998</v>
      </c>
      <c r="BD342">
        <v>76.011279999999999</v>
      </c>
      <c r="BE342">
        <v>72.357370000000003</v>
      </c>
      <c r="BF342">
        <v>70.37</v>
      </c>
      <c r="BG342">
        <v>67.848600000000005</v>
      </c>
      <c r="BH342">
        <v>-1285.374</v>
      </c>
      <c r="BI342">
        <v>-1117.201</v>
      </c>
      <c r="BJ342">
        <v>-603.81820000000005</v>
      </c>
      <c r="BK342">
        <v>-527.08600000000001</v>
      </c>
      <c r="BL342">
        <v>-381.8467</v>
      </c>
      <c r="BM342">
        <v>226.5403</v>
      </c>
      <c r="BN342">
        <v>1199.739</v>
      </c>
      <c r="BO342">
        <v>506.08339999999998</v>
      </c>
      <c r="BP342">
        <v>-861.26890000000003</v>
      </c>
      <c r="BQ342">
        <v>-1000.586</v>
      </c>
      <c r="BR342">
        <v>-1031.94</v>
      </c>
      <c r="BS342">
        <v>-650.7731</v>
      </c>
      <c r="BT342">
        <v>40.577959999999997</v>
      </c>
      <c r="BU342">
        <v>1338.635</v>
      </c>
      <c r="BV342">
        <v>2982.1469999999999</v>
      </c>
      <c r="BW342">
        <v>1811.8820000000001</v>
      </c>
      <c r="BX342">
        <v>715.95609999999999</v>
      </c>
      <c r="BY342">
        <v>469.10840000000002</v>
      </c>
      <c r="BZ342">
        <v>-1038.7940000000001</v>
      </c>
      <c r="CA342">
        <v>-1927.143</v>
      </c>
      <c r="CB342">
        <v>-2351.732</v>
      </c>
      <c r="CC342">
        <v>-3339.0259999999998</v>
      </c>
      <c r="CD342">
        <v>-2746.2</v>
      </c>
      <c r="CE342">
        <v>-2218.4110000000001</v>
      </c>
      <c r="CF342" s="20">
        <v>47952.44</v>
      </c>
      <c r="CG342" s="20">
        <v>54082.64</v>
      </c>
      <c r="CH342" s="20">
        <v>47259.05</v>
      </c>
      <c r="CI342" s="20">
        <v>45335.02</v>
      </c>
      <c r="CJ342" s="20">
        <v>38839.870000000003</v>
      </c>
      <c r="CK342" s="20">
        <v>31887.88</v>
      </c>
      <c r="CL342" s="20">
        <v>34886.03</v>
      </c>
      <c r="CM342" s="20">
        <v>31353.26</v>
      </c>
      <c r="CN342" s="20">
        <v>19877.11</v>
      </c>
      <c r="CO342" s="20">
        <v>15999.43</v>
      </c>
      <c r="CP342" s="20">
        <v>10128.870000000001</v>
      </c>
      <c r="CQ342" s="20">
        <v>4304.232</v>
      </c>
      <c r="CR342" s="20">
        <v>7917.6260000000002</v>
      </c>
      <c r="CS342" s="20">
        <v>16064.22</v>
      </c>
      <c r="CT342" s="20">
        <v>42919.49</v>
      </c>
      <c r="CU342" s="20">
        <v>75454.679999999993</v>
      </c>
      <c r="CV342" s="20">
        <v>82313.08</v>
      </c>
      <c r="CW342" s="20">
        <v>123754.9</v>
      </c>
      <c r="CX342" s="20">
        <v>105759.5</v>
      </c>
      <c r="CY342" s="20">
        <v>96967.8</v>
      </c>
      <c r="CZ342" s="20">
        <v>99794.08</v>
      </c>
      <c r="DA342" s="20">
        <v>70160</v>
      </c>
      <c r="DB342" s="20">
        <v>68974.710000000006</v>
      </c>
      <c r="DC342" s="20">
        <v>69532.490000000005</v>
      </c>
      <c r="DD342">
        <v>0</v>
      </c>
      <c r="DE342">
        <v>0</v>
      </c>
      <c r="DF342">
        <v>0</v>
      </c>
    </row>
    <row r="343" spans="1:110" x14ac:dyDescent="0.25">
      <c r="A343" s="16" t="str">
        <f t="shared" si="5"/>
        <v>Portfolio Adjusted_CPP_All_All_SDGE_1-in-10_MONTHLY SYSTEM PEAK DAY_2022_5</v>
      </c>
      <c r="B343" t="s">
        <v>195</v>
      </c>
      <c r="C343" t="s">
        <v>121</v>
      </c>
      <c r="D343" t="s">
        <v>7</v>
      </c>
      <c r="E343" t="s">
        <v>7</v>
      </c>
      <c r="F343" t="s">
        <v>125</v>
      </c>
      <c r="G343" t="s">
        <v>85</v>
      </c>
      <c r="H343" t="s">
        <v>20</v>
      </c>
      <c r="I343">
        <v>2022</v>
      </c>
      <c r="J343">
        <v>5</v>
      </c>
      <c r="K343">
        <v>4933</v>
      </c>
      <c r="L343">
        <v>144003.1</v>
      </c>
      <c r="M343">
        <v>140968.29999999999</v>
      </c>
      <c r="N343">
        <v>139379.70000000001</v>
      </c>
      <c r="O343">
        <v>139272</v>
      </c>
      <c r="P343">
        <v>142078.70000000001</v>
      </c>
      <c r="Q343">
        <v>150506.5</v>
      </c>
      <c r="R343">
        <v>160763.6</v>
      </c>
      <c r="S343">
        <v>169518.1</v>
      </c>
      <c r="T343">
        <v>177277.6</v>
      </c>
      <c r="U343">
        <v>185234.7</v>
      </c>
      <c r="V343">
        <v>192009.7</v>
      </c>
      <c r="W343">
        <v>196441.3</v>
      </c>
      <c r="X343">
        <v>199342.3</v>
      </c>
      <c r="Y343">
        <v>201465</v>
      </c>
      <c r="Z343">
        <v>201246.8</v>
      </c>
      <c r="AA343">
        <v>197843.3</v>
      </c>
      <c r="AB343">
        <v>192530.2</v>
      </c>
      <c r="AC343">
        <v>185368.9</v>
      </c>
      <c r="AD343">
        <v>175789.9</v>
      </c>
      <c r="AE343">
        <v>170470</v>
      </c>
      <c r="AF343">
        <v>166040.20000000001</v>
      </c>
      <c r="AG343">
        <v>161516.1</v>
      </c>
      <c r="AH343">
        <v>154906.6</v>
      </c>
      <c r="AI343">
        <v>148659.4</v>
      </c>
      <c r="AJ343">
        <v>68.049589999999995</v>
      </c>
      <c r="AK343">
        <v>66.642610000000005</v>
      </c>
      <c r="AL343">
        <v>66.358729999999994</v>
      </c>
      <c r="AM343">
        <v>65.070179999999993</v>
      </c>
      <c r="AN343">
        <v>64.21172</v>
      </c>
      <c r="AO343">
        <v>63.806730000000002</v>
      </c>
      <c r="AP343">
        <v>62.646630000000002</v>
      </c>
      <c r="AQ343">
        <v>67.437550000000002</v>
      </c>
      <c r="AR343">
        <v>75.998810000000006</v>
      </c>
      <c r="AS343">
        <v>82.262600000000006</v>
      </c>
      <c r="AT343">
        <v>88.394350000000003</v>
      </c>
      <c r="AU343">
        <v>90.754630000000006</v>
      </c>
      <c r="AV343">
        <v>91.518550000000005</v>
      </c>
      <c r="AW343">
        <v>91.003010000000003</v>
      </c>
      <c r="AX343">
        <v>90.502470000000002</v>
      </c>
      <c r="AY343">
        <v>89.119540000000001</v>
      </c>
      <c r="AZ343">
        <v>88.320430000000002</v>
      </c>
      <c r="BA343">
        <v>86.627359999999996</v>
      </c>
      <c r="BB343">
        <v>85.045559999999995</v>
      </c>
      <c r="BC343">
        <v>82.652699999999996</v>
      </c>
      <c r="BD343">
        <v>77.378320000000002</v>
      </c>
      <c r="BE343">
        <v>74.341849999999994</v>
      </c>
      <c r="BF343">
        <v>70.870919999999998</v>
      </c>
      <c r="BG343">
        <v>68.45975</v>
      </c>
      <c r="BH343">
        <v>-1314.877</v>
      </c>
      <c r="BI343">
        <v>-1137.2550000000001</v>
      </c>
      <c r="BJ343">
        <v>-595.89179999999999</v>
      </c>
      <c r="BK343">
        <v>-512.72559999999999</v>
      </c>
      <c r="BL343">
        <v>-368.40809999999999</v>
      </c>
      <c r="BM343">
        <v>251.6865</v>
      </c>
      <c r="BN343">
        <v>1212.423</v>
      </c>
      <c r="BO343">
        <v>535.94600000000003</v>
      </c>
      <c r="BP343">
        <v>-937.52909999999997</v>
      </c>
      <c r="BQ343">
        <v>-1106.9770000000001</v>
      </c>
      <c r="BR343">
        <v>-1141.0260000000001</v>
      </c>
      <c r="BS343">
        <v>-723.4162</v>
      </c>
      <c r="BT343">
        <v>48.398609999999998</v>
      </c>
      <c r="BU343">
        <v>1493.1880000000001</v>
      </c>
      <c r="BV343">
        <v>3305.9470000000001</v>
      </c>
      <c r="BW343">
        <v>1977.48</v>
      </c>
      <c r="BX343">
        <v>770.43399999999997</v>
      </c>
      <c r="BY343">
        <v>466.47750000000002</v>
      </c>
      <c r="BZ343">
        <v>-1205.4760000000001</v>
      </c>
      <c r="CA343">
        <v>-2118.998</v>
      </c>
      <c r="CB343">
        <v>-2588.741</v>
      </c>
      <c r="CC343">
        <v>-3601.3539999999998</v>
      </c>
      <c r="CD343">
        <v>-2912.97</v>
      </c>
      <c r="CE343">
        <v>-2313.9850000000001</v>
      </c>
      <c r="CF343">
        <v>53304.35</v>
      </c>
      <c r="CG343">
        <v>60320.32</v>
      </c>
      <c r="CH343">
        <v>53058.400000000001</v>
      </c>
      <c r="CI343">
        <v>50701.919999999998</v>
      </c>
      <c r="CJ343">
        <v>42628.45</v>
      </c>
      <c r="CK343">
        <v>34554.11</v>
      </c>
      <c r="CL343">
        <v>38118.1</v>
      </c>
      <c r="CM343">
        <v>35870.370000000003</v>
      </c>
      <c r="CN343">
        <v>24044.53</v>
      </c>
      <c r="CO343">
        <v>19465.96</v>
      </c>
      <c r="CP343">
        <v>12337.19</v>
      </c>
      <c r="CQ343">
        <v>5319.6130000000003</v>
      </c>
      <c r="CR343">
        <v>9890.2710000000006</v>
      </c>
      <c r="CS343">
        <v>19648.54</v>
      </c>
      <c r="CT343">
        <v>52144.44</v>
      </c>
      <c r="CU343">
        <v>88977.24</v>
      </c>
      <c r="CV343">
        <v>98114.97</v>
      </c>
      <c r="CW343">
        <v>144480.5</v>
      </c>
      <c r="CX343">
        <v>122472.8</v>
      </c>
      <c r="CY343">
        <v>109589.5</v>
      </c>
      <c r="CZ343">
        <v>113320</v>
      </c>
      <c r="DA343">
        <v>80599.73</v>
      </c>
      <c r="DB343">
        <v>79333.64</v>
      </c>
      <c r="DC343">
        <v>78247.62</v>
      </c>
      <c r="DD343">
        <v>0</v>
      </c>
      <c r="DE343">
        <v>0</v>
      </c>
      <c r="DF343">
        <v>0</v>
      </c>
    </row>
    <row r="344" spans="1:110" x14ac:dyDescent="0.25">
      <c r="A344" s="16" t="str">
        <f t="shared" si="5"/>
        <v>Portfolio Adjusted_CPP_All_All_SDGE_1-in-10_MONTHLY SYSTEM PEAK DAY_2022_6</v>
      </c>
      <c r="B344" t="s">
        <v>195</v>
      </c>
      <c r="C344" t="s">
        <v>121</v>
      </c>
      <c r="D344" t="s">
        <v>7</v>
      </c>
      <c r="E344" t="s">
        <v>7</v>
      </c>
      <c r="F344" t="s">
        <v>125</v>
      </c>
      <c r="G344" t="s">
        <v>85</v>
      </c>
      <c r="H344" t="s">
        <v>20</v>
      </c>
      <c r="I344">
        <v>2022</v>
      </c>
      <c r="J344">
        <v>6</v>
      </c>
      <c r="K344">
        <v>4933</v>
      </c>
      <c r="L344">
        <v>148485.1</v>
      </c>
      <c r="M344">
        <v>145367.9</v>
      </c>
      <c r="N344">
        <v>143741.9</v>
      </c>
      <c r="O344">
        <v>143677.29999999999</v>
      </c>
      <c r="P344">
        <v>146837.4</v>
      </c>
      <c r="Q344">
        <v>155682.79999999999</v>
      </c>
      <c r="R344">
        <v>167552.9</v>
      </c>
      <c r="S344">
        <v>178457.1</v>
      </c>
      <c r="T344">
        <v>188249.1</v>
      </c>
      <c r="U344">
        <v>196704.8</v>
      </c>
      <c r="V344">
        <v>203786.6</v>
      </c>
      <c r="W344">
        <v>208915</v>
      </c>
      <c r="X344">
        <v>211878.8</v>
      </c>
      <c r="Y344">
        <v>213943.1</v>
      </c>
      <c r="Z344">
        <v>213486.1</v>
      </c>
      <c r="AA344">
        <v>209481.1</v>
      </c>
      <c r="AB344">
        <v>203626.5</v>
      </c>
      <c r="AC344">
        <v>196074.7</v>
      </c>
      <c r="AD344">
        <v>185513.4</v>
      </c>
      <c r="AE344">
        <v>179070.8</v>
      </c>
      <c r="AF344">
        <v>174077.1</v>
      </c>
      <c r="AG344">
        <v>168703.6</v>
      </c>
      <c r="AH344">
        <v>161092</v>
      </c>
      <c r="AI344">
        <v>154259.6</v>
      </c>
      <c r="AJ344">
        <v>70.325199999999995</v>
      </c>
      <c r="AK344">
        <v>70.037000000000006</v>
      </c>
      <c r="AL344">
        <v>69.013080000000002</v>
      </c>
      <c r="AM344">
        <v>68.141750000000002</v>
      </c>
      <c r="AN344">
        <v>67.459400000000002</v>
      </c>
      <c r="AO344">
        <v>67.230720000000005</v>
      </c>
      <c r="AP344">
        <v>67.027450000000002</v>
      </c>
      <c r="AQ344">
        <v>71.185689999999994</v>
      </c>
      <c r="AR344">
        <v>76.556820000000002</v>
      </c>
      <c r="AS344">
        <v>81.701930000000004</v>
      </c>
      <c r="AT344">
        <v>86.044960000000003</v>
      </c>
      <c r="AU344">
        <v>88.415329999999997</v>
      </c>
      <c r="AV344">
        <v>89.558620000000005</v>
      </c>
      <c r="AW344">
        <v>87.529960000000003</v>
      </c>
      <c r="AX344">
        <v>84.424779999999998</v>
      </c>
      <c r="AY344">
        <v>84.632990000000007</v>
      </c>
      <c r="AZ344">
        <v>86.043689999999998</v>
      </c>
      <c r="BA344">
        <v>86.363820000000004</v>
      </c>
      <c r="BB344">
        <v>85.379159999999999</v>
      </c>
      <c r="BC344">
        <v>81.047520000000006</v>
      </c>
      <c r="BD344">
        <v>76.36694</v>
      </c>
      <c r="BE344">
        <v>73.678889999999996</v>
      </c>
      <c r="BF344">
        <v>72.236400000000003</v>
      </c>
      <c r="BG344">
        <v>71.190460000000002</v>
      </c>
      <c r="BH344">
        <v>-1357.866</v>
      </c>
      <c r="BI344">
        <v>-1171.758</v>
      </c>
      <c r="BJ344">
        <v>-611.39049999999997</v>
      </c>
      <c r="BK344">
        <v>-524.11580000000004</v>
      </c>
      <c r="BL344">
        <v>-376.18130000000002</v>
      </c>
      <c r="BM344">
        <v>262.9973</v>
      </c>
      <c r="BN344">
        <v>1263.8810000000001</v>
      </c>
      <c r="BO344">
        <v>563.38379999999995</v>
      </c>
      <c r="BP344">
        <v>-996.36329999999998</v>
      </c>
      <c r="BQ344">
        <v>-1172.953</v>
      </c>
      <c r="BR344">
        <v>-1196.047</v>
      </c>
      <c r="BS344">
        <v>-756.63660000000004</v>
      </c>
      <c r="BT344">
        <v>60.508540000000004</v>
      </c>
      <c r="BU344">
        <v>1580.242</v>
      </c>
      <c r="BV344">
        <v>3479.0309999999999</v>
      </c>
      <c r="BW344">
        <v>2066.482</v>
      </c>
      <c r="BX344">
        <v>778.41150000000005</v>
      </c>
      <c r="BY344">
        <v>441.99689999999998</v>
      </c>
      <c r="BZ344">
        <v>-1328.912</v>
      </c>
      <c r="CA344">
        <v>-2243.2539999999999</v>
      </c>
      <c r="CB344">
        <v>-2736.1129999999998</v>
      </c>
      <c r="CC344">
        <v>-3773.4859999999999</v>
      </c>
      <c r="CD344">
        <v>-3035.2710000000002</v>
      </c>
      <c r="CE344">
        <v>-2404.5189999999998</v>
      </c>
      <c r="CF344">
        <v>56479.77</v>
      </c>
      <c r="CG344">
        <v>64262.6</v>
      </c>
      <c r="CH344">
        <v>56693.5</v>
      </c>
      <c r="CI344">
        <v>54333.01</v>
      </c>
      <c r="CJ344">
        <v>45895.38</v>
      </c>
      <c r="CK344">
        <v>37187.07</v>
      </c>
      <c r="CL344">
        <v>41359.870000000003</v>
      </c>
      <c r="CM344">
        <v>39338.07</v>
      </c>
      <c r="CN344">
        <v>26595.97</v>
      </c>
      <c r="CO344">
        <v>21457.33</v>
      </c>
      <c r="CP344">
        <v>13459.87</v>
      </c>
      <c r="CQ344">
        <v>5821.3860000000004</v>
      </c>
      <c r="CR344">
        <v>10786.47</v>
      </c>
      <c r="CS344">
        <v>21404.84</v>
      </c>
      <c r="CT344">
        <v>56652.04</v>
      </c>
      <c r="CU344">
        <v>95858.09</v>
      </c>
      <c r="CV344">
        <v>104904.2</v>
      </c>
      <c r="CW344">
        <v>154511</v>
      </c>
      <c r="CX344">
        <v>131550.29999999999</v>
      </c>
      <c r="CY344">
        <v>119172.5</v>
      </c>
      <c r="CZ344">
        <v>122471.1</v>
      </c>
      <c r="DA344">
        <v>86563.87</v>
      </c>
      <c r="DB344">
        <v>85009.84</v>
      </c>
      <c r="DC344">
        <v>83907.66</v>
      </c>
      <c r="DD344">
        <v>0</v>
      </c>
      <c r="DE344">
        <v>0</v>
      </c>
      <c r="DF344">
        <v>0</v>
      </c>
    </row>
    <row r="345" spans="1:110" x14ac:dyDescent="0.25">
      <c r="A345" s="16" t="str">
        <f t="shared" si="5"/>
        <v>Portfolio Adjusted_CPP_All_All_SDGE_1-in-10_MONTHLY SYSTEM PEAK DAY_2022_7</v>
      </c>
      <c r="B345" t="s">
        <v>195</v>
      </c>
      <c r="C345" t="s">
        <v>121</v>
      </c>
      <c r="D345" t="s">
        <v>7</v>
      </c>
      <c r="E345" t="s">
        <v>7</v>
      </c>
      <c r="F345" t="s">
        <v>125</v>
      </c>
      <c r="G345" t="s">
        <v>85</v>
      </c>
      <c r="H345" t="s">
        <v>20</v>
      </c>
      <c r="I345">
        <v>2022</v>
      </c>
      <c r="J345">
        <v>7</v>
      </c>
      <c r="K345">
        <v>4933</v>
      </c>
      <c r="L345">
        <v>154214.9</v>
      </c>
      <c r="M345">
        <v>150622.20000000001</v>
      </c>
      <c r="N345">
        <v>148729.4</v>
      </c>
      <c r="O345">
        <v>148745</v>
      </c>
      <c r="P345">
        <v>152273.9</v>
      </c>
      <c r="Q345">
        <v>162489.4</v>
      </c>
      <c r="R345">
        <v>175581.1</v>
      </c>
      <c r="S345">
        <v>186984.4</v>
      </c>
      <c r="T345">
        <v>197143.7</v>
      </c>
      <c r="U345">
        <v>206668.7</v>
      </c>
      <c r="V345">
        <v>215518.3</v>
      </c>
      <c r="W345">
        <v>221575.7</v>
      </c>
      <c r="X345">
        <v>224948.1</v>
      </c>
      <c r="Y345">
        <v>227132.2</v>
      </c>
      <c r="Z345">
        <v>226584.8</v>
      </c>
      <c r="AA345">
        <v>222700.7</v>
      </c>
      <c r="AB345">
        <v>216603.7</v>
      </c>
      <c r="AC345">
        <v>208203.4</v>
      </c>
      <c r="AD345">
        <v>196409.4</v>
      </c>
      <c r="AE345">
        <v>188884.5</v>
      </c>
      <c r="AF345">
        <v>182899.20000000001</v>
      </c>
      <c r="AG345">
        <v>176657.6</v>
      </c>
      <c r="AH345">
        <v>167747.70000000001</v>
      </c>
      <c r="AI345">
        <v>159887.6</v>
      </c>
      <c r="AJ345">
        <v>70.204530000000005</v>
      </c>
      <c r="AK345">
        <v>69.334569999999999</v>
      </c>
      <c r="AL345">
        <v>68.850589999999997</v>
      </c>
      <c r="AM345">
        <v>67.9876</v>
      </c>
      <c r="AN345">
        <v>67.335579999999993</v>
      </c>
      <c r="AO345">
        <v>66.661739999999995</v>
      </c>
      <c r="AP345">
        <v>66.124790000000004</v>
      </c>
      <c r="AQ345">
        <v>68.436859999999996</v>
      </c>
      <c r="AR345">
        <v>72.293019999999999</v>
      </c>
      <c r="AS345">
        <v>77.599189999999993</v>
      </c>
      <c r="AT345">
        <v>82.298689999999993</v>
      </c>
      <c r="AU345">
        <v>85.445149999999998</v>
      </c>
      <c r="AV345">
        <v>87.592699999999994</v>
      </c>
      <c r="AW345">
        <v>88.892899999999997</v>
      </c>
      <c r="AX345">
        <v>88.788510000000002</v>
      </c>
      <c r="AY345">
        <v>88.721680000000006</v>
      </c>
      <c r="AZ345">
        <v>86.896079999999998</v>
      </c>
      <c r="BA345">
        <v>84.527709999999999</v>
      </c>
      <c r="BB345">
        <v>83.410269999999997</v>
      </c>
      <c r="BC345">
        <v>81.001810000000006</v>
      </c>
      <c r="BD345">
        <v>77.474249999999998</v>
      </c>
      <c r="BE345">
        <v>74.847130000000007</v>
      </c>
      <c r="BF345">
        <v>73.045730000000006</v>
      </c>
      <c r="BG345">
        <v>72.131259999999997</v>
      </c>
      <c r="BH345">
        <v>-1405.1980000000001</v>
      </c>
      <c r="BI345">
        <v>-1209.4929999999999</v>
      </c>
      <c r="BJ345">
        <v>-628.65809999999999</v>
      </c>
      <c r="BK345">
        <v>-538.57190000000003</v>
      </c>
      <c r="BL345">
        <v>-385.66739999999999</v>
      </c>
      <c r="BM345">
        <v>276.91660000000002</v>
      </c>
      <c r="BN345">
        <v>1323.4449999999999</v>
      </c>
      <c r="BO345">
        <v>590.59410000000003</v>
      </c>
      <c r="BP345">
        <v>-1043.479</v>
      </c>
      <c r="BQ345">
        <v>-1231.393</v>
      </c>
      <c r="BR345">
        <v>-1259.45</v>
      </c>
      <c r="BS345">
        <v>-796.88019999999995</v>
      </c>
      <c r="BT345">
        <v>66.773859999999999</v>
      </c>
      <c r="BU345">
        <v>1676.6669999999999</v>
      </c>
      <c r="BV345">
        <v>3690.203</v>
      </c>
      <c r="BW345">
        <v>2197.2550000000001</v>
      </c>
      <c r="BX345">
        <v>829.50099999999998</v>
      </c>
      <c r="BY345">
        <v>468.64760000000001</v>
      </c>
      <c r="BZ345">
        <v>-1417.471</v>
      </c>
      <c r="CA345">
        <v>-2376.547</v>
      </c>
      <c r="CB345">
        <v>-2880.9549999999999</v>
      </c>
      <c r="CC345">
        <v>-3953.1390000000001</v>
      </c>
      <c r="CD345">
        <v>-3160.0439999999999</v>
      </c>
      <c r="CE345">
        <v>-2491.46</v>
      </c>
      <c r="CF345" s="20">
        <v>61418.86</v>
      </c>
      <c r="CG345" s="20">
        <v>69565.41</v>
      </c>
      <c r="CH345" s="20">
        <v>61036.25</v>
      </c>
      <c r="CI345" s="20">
        <v>58556.79</v>
      </c>
      <c r="CJ345" s="20">
        <v>49724.92</v>
      </c>
      <c r="CK345" s="20">
        <v>40715.410000000003</v>
      </c>
      <c r="CL345" s="20">
        <v>45604.67</v>
      </c>
      <c r="CM345" s="20">
        <v>43340.01</v>
      </c>
      <c r="CN345" s="20">
        <v>29143.31</v>
      </c>
      <c r="CO345" s="20">
        <v>23491.09</v>
      </c>
      <c r="CP345" s="20">
        <v>14887.63</v>
      </c>
      <c r="CQ345" s="20">
        <v>6458.0630000000001</v>
      </c>
      <c r="CR345" s="20">
        <v>12044.75</v>
      </c>
      <c r="CS345" s="20">
        <v>23980.71</v>
      </c>
      <c r="CT345" s="20">
        <v>63643.02</v>
      </c>
      <c r="CU345" s="20">
        <v>108393.1</v>
      </c>
      <c r="CV345" s="20">
        <v>118908.6</v>
      </c>
      <c r="CW345" s="20">
        <v>174117</v>
      </c>
      <c r="CX345" s="20">
        <v>146518.29999999999</v>
      </c>
      <c r="CY345" s="20">
        <v>131494.5</v>
      </c>
      <c r="CZ345" s="20">
        <v>134589.4</v>
      </c>
      <c r="DA345" s="20">
        <v>94709.16</v>
      </c>
      <c r="DB345" s="20">
        <v>92265.88</v>
      </c>
      <c r="DC345" s="20">
        <v>90225.63</v>
      </c>
      <c r="DD345">
        <v>0</v>
      </c>
      <c r="DE345">
        <v>0</v>
      </c>
      <c r="DF345">
        <v>0</v>
      </c>
    </row>
    <row r="346" spans="1:110" x14ac:dyDescent="0.25">
      <c r="A346" s="16" t="str">
        <f t="shared" si="5"/>
        <v>Portfolio Adjusted_CPP_All_All_SDGE_1-in-10_MONTHLY SYSTEM PEAK DAY_2022_8</v>
      </c>
      <c r="B346" t="s">
        <v>195</v>
      </c>
      <c r="C346" t="s">
        <v>121</v>
      </c>
      <c r="D346" t="s">
        <v>7</v>
      </c>
      <c r="E346" t="s">
        <v>7</v>
      </c>
      <c r="F346" t="s">
        <v>125</v>
      </c>
      <c r="G346" t="s">
        <v>85</v>
      </c>
      <c r="H346" t="s">
        <v>20</v>
      </c>
      <c r="I346">
        <v>2022</v>
      </c>
      <c r="J346">
        <v>8</v>
      </c>
      <c r="K346">
        <v>4933</v>
      </c>
      <c r="L346">
        <v>161215.9</v>
      </c>
      <c r="M346">
        <v>157500.79999999999</v>
      </c>
      <c r="N346">
        <v>155670.5</v>
      </c>
      <c r="O346">
        <v>155763.9</v>
      </c>
      <c r="P346">
        <v>159972.79999999999</v>
      </c>
      <c r="Q346">
        <v>172028.1</v>
      </c>
      <c r="R346">
        <v>188629.2</v>
      </c>
      <c r="S346">
        <v>201358</v>
      </c>
      <c r="T346">
        <v>213196.7</v>
      </c>
      <c r="U346">
        <v>223833.3</v>
      </c>
      <c r="V346">
        <v>233627</v>
      </c>
      <c r="W346">
        <v>240355</v>
      </c>
      <c r="X346">
        <v>243993.60000000001</v>
      </c>
      <c r="Y346">
        <v>246040.9</v>
      </c>
      <c r="Z346">
        <v>244430.1</v>
      </c>
      <c r="AA346">
        <v>239601.9</v>
      </c>
      <c r="AB346">
        <v>231497.8</v>
      </c>
      <c r="AC346">
        <v>221392.4</v>
      </c>
      <c r="AD346">
        <v>207858.5</v>
      </c>
      <c r="AE346">
        <v>200121</v>
      </c>
      <c r="AF346">
        <v>192190.5</v>
      </c>
      <c r="AG346">
        <v>185043.3</v>
      </c>
      <c r="AH346">
        <v>175509.3</v>
      </c>
      <c r="AI346">
        <v>167258.20000000001</v>
      </c>
      <c r="AJ346">
        <v>75.608500000000006</v>
      </c>
      <c r="AK346">
        <v>74.332160000000002</v>
      </c>
      <c r="AL346">
        <v>73.287800000000004</v>
      </c>
      <c r="AM346">
        <v>72.446259999999995</v>
      </c>
      <c r="AN346">
        <v>71.773210000000006</v>
      </c>
      <c r="AO346">
        <v>71.317899999999995</v>
      </c>
      <c r="AP346">
        <v>70.939580000000007</v>
      </c>
      <c r="AQ346">
        <v>72.567859999999996</v>
      </c>
      <c r="AR346">
        <v>78.043729999999996</v>
      </c>
      <c r="AS346">
        <v>83.081419999999994</v>
      </c>
      <c r="AT346">
        <v>88.412329999999997</v>
      </c>
      <c r="AU346">
        <v>91.520719999999997</v>
      </c>
      <c r="AV346">
        <v>92.969290000000001</v>
      </c>
      <c r="AW346">
        <v>92.098799999999997</v>
      </c>
      <c r="AX346">
        <v>91.691929999999999</v>
      </c>
      <c r="AY346">
        <v>91.155559999999994</v>
      </c>
      <c r="AZ346">
        <v>90.957530000000006</v>
      </c>
      <c r="BA346">
        <v>89.57423</v>
      </c>
      <c r="BB346">
        <v>87.144319999999993</v>
      </c>
      <c r="BC346">
        <v>84.409310000000005</v>
      </c>
      <c r="BD346">
        <v>80.383499999999998</v>
      </c>
      <c r="BE346">
        <v>77.879739999999998</v>
      </c>
      <c r="BF346">
        <v>76.249610000000004</v>
      </c>
      <c r="BG346">
        <v>75.708849999999998</v>
      </c>
      <c r="BH346">
        <v>-1461.8520000000001</v>
      </c>
      <c r="BI346">
        <v>-1258.56</v>
      </c>
      <c r="BJ346">
        <v>-648.34360000000004</v>
      </c>
      <c r="BK346">
        <v>-552.62070000000006</v>
      </c>
      <c r="BL346">
        <v>-393.97570000000002</v>
      </c>
      <c r="BM346">
        <v>303.5924</v>
      </c>
      <c r="BN346">
        <v>1418.252</v>
      </c>
      <c r="BO346">
        <v>637.30290000000002</v>
      </c>
      <c r="BP346">
        <v>-1128.0889999999999</v>
      </c>
      <c r="BQ346">
        <v>-1333.8409999999999</v>
      </c>
      <c r="BR346">
        <v>-1364.3589999999999</v>
      </c>
      <c r="BS346">
        <v>-865.21590000000003</v>
      </c>
      <c r="BT346">
        <v>71.415279999999996</v>
      </c>
      <c r="BU346">
        <v>1817.588</v>
      </c>
      <c r="BV346">
        <v>3987.08</v>
      </c>
      <c r="BW346">
        <v>2372.6419999999998</v>
      </c>
      <c r="BX346">
        <v>893.74469999999997</v>
      </c>
      <c r="BY346">
        <v>513.11279999999999</v>
      </c>
      <c r="BZ346">
        <v>-1466.405</v>
      </c>
      <c r="CA346">
        <v>-2508.5859999999998</v>
      </c>
      <c r="CB346">
        <v>-3011.5929999999998</v>
      </c>
      <c r="CC346">
        <v>-4134.0420000000004</v>
      </c>
      <c r="CD346">
        <v>-3301.6669999999999</v>
      </c>
      <c r="CE346">
        <v>-2595.69</v>
      </c>
      <c r="CF346" s="20">
        <v>67856.28</v>
      </c>
      <c r="CG346" s="20">
        <v>76869.070000000007</v>
      </c>
      <c r="CH346" s="20">
        <v>67741.95</v>
      </c>
      <c r="CI346" s="20">
        <v>65173.55</v>
      </c>
      <c r="CJ346" s="20">
        <v>55861.5</v>
      </c>
      <c r="CK346" s="20">
        <v>46579.31</v>
      </c>
      <c r="CL346" s="20">
        <v>53351.73</v>
      </c>
      <c r="CM346" s="20">
        <v>51006.2</v>
      </c>
      <c r="CN346" s="20">
        <v>34340.400000000001</v>
      </c>
      <c r="CO346" s="20">
        <v>27593.360000000001</v>
      </c>
      <c r="CP346" s="20">
        <v>17464.36</v>
      </c>
      <c r="CQ346" s="20">
        <v>7613.0140000000001</v>
      </c>
      <c r="CR346" s="20">
        <v>14219.74</v>
      </c>
      <c r="CS346" s="20">
        <v>28350.95</v>
      </c>
      <c r="CT346" s="20">
        <v>74576.160000000003</v>
      </c>
      <c r="CU346" s="20">
        <v>126867.1</v>
      </c>
      <c r="CV346" s="20">
        <v>136903.6</v>
      </c>
      <c r="CW346" s="20">
        <v>199170.8</v>
      </c>
      <c r="CX346" s="20">
        <v>167295.20000000001</v>
      </c>
      <c r="CY346" s="20">
        <v>148653.70000000001</v>
      </c>
      <c r="CZ346" s="20">
        <v>150243.5</v>
      </c>
      <c r="DA346" s="20">
        <v>104765</v>
      </c>
      <c r="DB346" s="20">
        <v>101657.8</v>
      </c>
      <c r="DC346" s="20">
        <v>99925.6</v>
      </c>
      <c r="DD346">
        <v>0</v>
      </c>
      <c r="DE346">
        <v>0</v>
      </c>
      <c r="DF346">
        <v>0</v>
      </c>
    </row>
    <row r="347" spans="1:110" x14ac:dyDescent="0.25">
      <c r="A347" s="16" t="str">
        <f t="shared" si="5"/>
        <v>Portfolio Adjusted_CPP_All_All_SDGE_1-in-10_MONTHLY SYSTEM PEAK DAY_2022_9</v>
      </c>
      <c r="B347" t="s">
        <v>195</v>
      </c>
      <c r="C347" t="s">
        <v>121</v>
      </c>
      <c r="D347" t="s">
        <v>7</v>
      </c>
      <c r="E347" t="s">
        <v>7</v>
      </c>
      <c r="F347" t="s">
        <v>125</v>
      </c>
      <c r="G347" t="s">
        <v>85</v>
      </c>
      <c r="H347" t="s">
        <v>20</v>
      </c>
      <c r="I347">
        <v>2022</v>
      </c>
      <c r="J347">
        <v>9</v>
      </c>
      <c r="K347">
        <v>4933</v>
      </c>
      <c r="L347">
        <v>158942.5</v>
      </c>
      <c r="M347">
        <v>154889.1</v>
      </c>
      <c r="N347">
        <v>152677</v>
      </c>
      <c r="O347">
        <v>152420.70000000001</v>
      </c>
      <c r="P347">
        <v>156164</v>
      </c>
      <c r="Q347">
        <v>167069.9</v>
      </c>
      <c r="R347">
        <v>183793.4</v>
      </c>
      <c r="S347">
        <v>195551.3</v>
      </c>
      <c r="T347">
        <v>206831</v>
      </c>
      <c r="U347">
        <v>218797.8</v>
      </c>
      <c r="V347">
        <v>230443.8</v>
      </c>
      <c r="W347">
        <v>239265.5</v>
      </c>
      <c r="X347">
        <v>244259.9</v>
      </c>
      <c r="Y347">
        <v>247631</v>
      </c>
      <c r="Z347">
        <v>246576.7</v>
      </c>
      <c r="AA347">
        <v>241949.5</v>
      </c>
      <c r="AB347">
        <v>233410</v>
      </c>
      <c r="AC347">
        <v>222375.8</v>
      </c>
      <c r="AD347">
        <v>209329.5</v>
      </c>
      <c r="AE347">
        <v>201942.3</v>
      </c>
      <c r="AF347">
        <v>191456.4</v>
      </c>
      <c r="AG347">
        <v>183962.2</v>
      </c>
      <c r="AH347">
        <v>174220.2</v>
      </c>
      <c r="AI347">
        <v>165820.9</v>
      </c>
      <c r="AJ347">
        <v>75.537689999999998</v>
      </c>
      <c r="AK347">
        <v>74.74709</v>
      </c>
      <c r="AL347">
        <v>73.741609999999994</v>
      </c>
      <c r="AM347">
        <v>74.172939999999997</v>
      </c>
      <c r="AN347">
        <v>73.795559999999995</v>
      </c>
      <c r="AO347">
        <v>72.830070000000006</v>
      </c>
      <c r="AP347">
        <v>73.671589999999995</v>
      </c>
      <c r="AQ347">
        <v>75.139499999999998</v>
      </c>
      <c r="AR347">
        <v>82.808750000000003</v>
      </c>
      <c r="AS347">
        <v>88.855050000000006</v>
      </c>
      <c r="AT347">
        <v>93.21472</v>
      </c>
      <c r="AU347">
        <v>96.628230000000002</v>
      </c>
      <c r="AV347">
        <v>96.325119999999998</v>
      </c>
      <c r="AW347">
        <v>96.547510000000003</v>
      </c>
      <c r="AX347">
        <v>94.860230000000001</v>
      </c>
      <c r="AY347">
        <v>94.785510000000002</v>
      </c>
      <c r="AZ347">
        <v>93.818719999999999</v>
      </c>
      <c r="BA347">
        <v>92.977519999999998</v>
      </c>
      <c r="BB347">
        <v>90.32253</v>
      </c>
      <c r="BC347">
        <v>88.062179999999998</v>
      </c>
      <c r="BD347">
        <v>86.381900000000002</v>
      </c>
      <c r="BE347">
        <v>84.002740000000003</v>
      </c>
      <c r="BF347">
        <v>80.357050000000001</v>
      </c>
      <c r="BG347">
        <v>78.22466</v>
      </c>
      <c r="BH347">
        <v>-1441.3040000000001</v>
      </c>
      <c r="BI347">
        <v>-1235.671</v>
      </c>
      <c r="BJ347">
        <v>-633.5385</v>
      </c>
      <c r="BK347">
        <v>-540.85530000000006</v>
      </c>
      <c r="BL347">
        <v>-387.18529999999998</v>
      </c>
      <c r="BM347">
        <v>291.18049999999999</v>
      </c>
      <c r="BN347">
        <v>1383.788</v>
      </c>
      <c r="BO347">
        <v>619.95249999999999</v>
      </c>
      <c r="BP347">
        <v>-1093.4380000000001</v>
      </c>
      <c r="BQ347">
        <v>-1306.9190000000001</v>
      </c>
      <c r="BR347">
        <v>-1359.952</v>
      </c>
      <c r="BS347">
        <v>-871.64859999999999</v>
      </c>
      <c r="BT347">
        <v>66.271000000000001</v>
      </c>
      <c r="BU347">
        <v>1831.33</v>
      </c>
      <c r="BV347">
        <v>4030.3150000000001</v>
      </c>
      <c r="BW347">
        <v>2402.3870000000002</v>
      </c>
      <c r="BX347">
        <v>908.72529999999995</v>
      </c>
      <c r="BY347">
        <v>518.00890000000004</v>
      </c>
      <c r="BZ347">
        <v>-1488.992</v>
      </c>
      <c r="CA347">
        <v>-2562.587</v>
      </c>
      <c r="CB347">
        <v>-3015.5619999999999</v>
      </c>
      <c r="CC347">
        <v>-4115.759</v>
      </c>
      <c r="CD347">
        <v>-3278.165</v>
      </c>
      <c r="CE347">
        <v>-2573.0819999999999</v>
      </c>
      <c r="CF347" s="20">
        <v>65949.179999999993</v>
      </c>
      <c r="CG347" s="20">
        <v>74600.990000000005</v>
      </c>
      <c r="CH347" s="20">
        <v>65370.53</v>
      </c>
      <c r="CI347" s="20">
        <v>62398</v>
      </c>
      <c r="CJ347" s="20">
        <v>53010.6</v>
      </c>
      <c r="CK347" s="20">
        <v>43609.84</v>
      </c>
      <c r="CL347" s="20">
        <v>50276.93</v>
      </c>
      <c r="CM347" s="20">
        <v>48680.6</v>
      </c>
      <c r="CN347" s="20">
        <v>33000.449999999997</v>
      </c>
      <c r="CO347" s="20">
        <v>27023.11</v>
      </c>
      <c r="CP347" s="20">
        <v>17456.54</v>
      </c>
      <c r="CQ347" s="20">
        <v>7724.7030000000004</v>
      </c>
      <c r="CR347" s="20">
        <v>14505.78</v>
      </c>
      <c r="CS347" s="20">
        <v>29037.1</v>
      </c>
      <c r="CT347" s="20">
        <v>76576.73</v>
      </c>
      <c r="CU347" s="20">
        <v>130432.8</v>
      </c>
      <c r="CV347" s="20">
        <v>140327.9</v>
      </c>
      <c r="CW347" s="20">
        <v>201353.9</v>
      </c>
      <c r="CX347" s="20">
        <v>168500.6</v>
      </c>
      <c r="CY347" s="20">
        <v>147855.4</v>
      </c>
      <c r="CZ347" s="20">
        <v>147496.70000000001</v>
      </c>
      <c r="DA347" s="20">
        <v>102808.5</v>
      </c>
      <c r="DB347" s="20">
        <v>100063.5</v>
      </c>
      <c r="DC347" s="20">
        <v>98249.37</v>
      </c>
      <c r="DD347">
        <v>0</v>
      </c>
      <c r="DE347">
        <v>0</v>
      </c>
      <c r="DF347">
        <v>0</v>
      </c>
    </row>
    <row r="348" spans="1:110" x14ac:dyDescent="0.25">
      <c r="A348" s="16" t="str">
        <f t="shared" si="5"/>
        <v>Portfolio Adjusted_CPP_All_All_SDGE_1-in-10_MONTHLY SYSTEM PEAK DAY_2022_10</v>
      </c>
      <c r="B348" t="s">
        <v>195</v>
      </c>
      <c r="C348" t="s">
        <v>121</v>
      </c>
      <c r="D348" t="s">
        <v>7</v>
      </c>
      <c r="E348" t="s">
        <v>7</v>
      </c>
      <c r="F348" t="s">
        <v>125</v>
      </c>
      <c r="G348" t="s">
        <v>85</v>
      </c>
      <c r="H348" t="s">
        <v>20</v>
      </c>
      <c r="I348">
        <v>2022</v>
      </c>
      <c r="J348">
        <v>10</v>
      </c>
      <c r="K348">
        <v>4933</v>
      </c>
      <c r="L348">
        <v>154162.79999999999</v>
      </c>
      <c r="M348">
        <v>150398.1</v>
      </c>
      <c r="N348">
        <v>148461.1</v>
      </c>
      <c r="O348">
        <v>148335.79999999999</v>
      </c>
      <c r="P348">
        <v>152538.1</v>
      </c>
      <c r="Q348">
        <v>163148.70000000001</v>
      </c>
      <c r="R348">
        <v>179803.5</v>
      </c>
      <c r="S348">
        <v>190419.3</v>
      </c>
      <c r="T348">
        <v>200352.8</v>
      </c>
      <c r="U348">
        <v>209841.7</v>
      </c>
      <c r="V348">
        <v>218954.8</v>
      </c>
      <c r="W348">
        <v>226929.9</v>
      </c>
      <c r="X348">
        <v>232046.3</v>
      </c>
      <c r="Y348">
        <v>234870.6</v>
      </c>
      <c r="Z348">
        <v>234312.7</v>
      </c>
      <c r="AA348">
        <v>230358.39999999999</v>
      </c>
      <c r="AB348">
        <v>222536.1</v>
      </c>
      <c r="AC348">
        <v>213394.1</v>
      </c>
      <c r="AD348">
        <v>203152.5</v>
      </c>
      <c r="AE348">
        <v>194032.2</v>
      </c>
      <c r="AF348">
        <v>184217.60000000001</v>
      </c>
      <c r="AG348">
        <v>176929.2</v>
      </c>
      <c r="AH348">
        <v>167626.5</v>
      </c>
      <c r="AI348">
        <v>159569</v>
      </c>
      <c r="AJ348">
        <v>71.363290000000006</v>
      </c>
      <c r="AK348">
        <v>69.816249999999997</v>
      </c>
      <c r="AL348">
        <v>69.115229999999997</v>
      </c>
      <c r="AM348">
        <v>68.305199999999999</v>
      </c>
      <c r="AN348">
        <v>67.631630000000001</v>
      </c>
      <c r="AO348">
        <v>66.801959999999994</v>
      </c>
      <c r="AP348">
        <v>66.893050000000002</v>
      </c>
      <c r="AQ348">
        <v>66.619600000000005</v>
      </c>
      <c r="AR348">
        <v>72.656729999999996</v>
      </c>
      <c r="AS348">
        <v>80.0916</v>
      </c>
      <c r="AT348">
        <v>85.770269999999996</v>
      </c>
      <c r="AU348">
        <v>90.261600000000001</v>
      </c>
      <c r="AV348">
        <v>93.089820000000003</v>
      </c>
      <c r="AW348">
        <v>93.337379999999996</v>
      </c>
      <c r="AX348">
        <v>93.702839999999995</v>
      </c>
      <c r="AY348">
        <v>93.171400000000006</v>
      </c>
      <c r="AZ348">
        <v>92.850499999999997</v>
      </c>
      <c r="BA348">
        <v>90.742379999999997</v>
      </c>
      <c r="BB348">
        <v>87.930170000000004</v>
      </c>
      <c r="BC348">
        <v>84.415779999999998</v>
      </c>
      <c r="BD348">
        <v>81.736540000000005</v>
      </c>
      <c r="BE348">
        <v>78.999549999999999</v>
      </c>
      <c r="BF348">
        <v>75.987830000000002</v>
      </c>
      <c r="BG348">
        <v>74.269949999999994</v>
      </c>
      <c r="BH348">
        <v>-1399.6559999999999</v>
      </c>
      <c r="BI348">
        <v>-1200.56</v>
      </c>
      <c r="BJ348">
        <v>-617.15200000000004</v>
      </c>
      <c r="BK348">
        <v>-526.75620000000004</v>
      </c>
      <c r="BL348">
        <v>-374.7885</v>
      </c>
      <c r="BM348">
        <v>285.80189999999999</v>
      </c>
      <c r="BN348">
        <v>1355.673</v>
      </c>
      <c r="BO348">
        <v>603.01070000000004</v>
      </c>
      <c r="BP348">
        <v>-1059.441</v>
      </c>
      <c r="BQ348">
        <v>-1253.8630000000001</v>
      </c>
      <c r="BR348">
        <v>-1295.635</v>
      </c>
      <c r="BS348">
        <v>-830.18849999999998</v>
      </c>
      <c r="BT348">
        <v>61.134189999999997</v>
      </c>
      <c r="BU348">
        <v>1737.5360000000001</v>
      </c>
      <c r="BV348">
        <v>3831.9189999999999</v>
      </c>
      <c r="BW348">
        <v>2291.8330000000001</v>
      </c>
      <c r="BX348">
        <v>875.73810000000003</v>
      </c>
      <c r="BY348">
        <v>515.18079999999998</v>
      </c>
      <c r="BZ348">
        <v>-1457.7729999999999</v>
      </c>
      <c r="CA348">
        <v>-2454.31</v>
      </c>
      <c r="CB348">
        <v>-2888.902</v>
      </c>
      <c r="CC348">
        <v>-3955.616</v>
      </c>
      <c r="CD348">
        <v>-3153.5360000000001</v>
      </c>
      <c r="CE348">
        <v>-2478.6759999999999</v>
      </c>
      <c r="CF348" s="20">
        <v>61875.45</v>
      </c>
      <c r="CG348" s="20">
        <v>70247.929999999993</v>
      </c>
      <c r="CH348" s="20">
        <v>61713.9</v>
      </c>
      <c r="CI348" s="20">
        <v>59066.26</v>
      </c>
      <c r="CJ348" s="20">
        <v>50863.53</v>
      </c>
      <c r="CK348" s="20">
        <v>41712.07</v>
      </c>
      <c r="CL348" s="20">
        <v>47747.34</v>
      </c>
      <c r="CM348" s="20">
        <v>45793.4</v>
      </c>
      <c r="CN348" s="20">
        <v>30793.78</v>
      </c>
      <c r="CO348" s="20">
        <v>24946.75</v>
      </c>
      <c r="CP348" s="20">
        <v>15868.77</v>
      </c>
      <c r="CQ348" s="20">
        <v>7006.723</v>
      </c>
      <c r="CR348" s="20">
        <v>13176.49</v>
      </c>
      <c r="CS348" s="20">
        <v>26208.99</v>
      </c>
      <c r="CT348" s="20">
        <v>69312.350000000006</v>
      </c>
      <c r="CU348" s="20">
        <v>118947.2</v>
      </c>
      <c r="CV348" s="20">
        <v>128917</v>
      </c>
      <c r="CW348" s="20">
        <v>188148.1</v>
      </c>
      <c r="CX348" s="20">
        <v>157524</v>
      </c>
      <c r="CY348" s="20">
        <v>137351.5</v>
      </c>
      <c r="CZ348" s="20">
        <v>137812.6</v>
      </c>
      <c r="DA348" s="20">
        <v>95434.44</v>
      </c>
      <c r="DB348" s="20">
        <v>92709.37</v>
      </c>
      <c r="DC348" s="20">
        <v>90701.34</v>
      </c>
      <c r="DD348">
        <v>0</v>
      </c>
      <c r="DE348">
        <v>0</v>
      </c>
      <c r="DF348">
        <v>0</v>
      </c>
    </row>
    <row r="349" spans="1:110" x14ac:dyDescent="0.25">
      <c r="A349" s="16" t="str">
        <f t="shared" si="5"/>
        <v>Portfolio Adjusted_CPP_All_All_SDGE_1-in-10_MONTHLY SYSTEM PEAK DAY_2022_11</v>
      </c>
      <c r="B349" t="s">
        <v>195</v>
      </c>
      <c r="C349" t="s">
        <v>121</v>
      </c>
      <c r="D349" t="s">
        <v>7</v>
      </c>
      <c r="E349" t="s">
        <v>7</v>
      </c>
      <c r="F349" t="s">
        <v>125</v>
      </c>
      <c r="G349" t="s">
        <v>85</v>
      </c>
      <c r="H349" t="s">
        <v>20</v>
      </c>
      <c r="I349">
        <v>2022</v>
      </c>
      <c r="J349">
        <v>11</v>
      </c>
      <c r="K349">
        <v>4933</v>
      </c>
      <c r="L349">
        <v>120459.1</v>
      </c>
      <c r="M349">
        <v>117120.2</v>
      </c>
      <c r="N349">
        <v>115799.1</v>
      </c>
      <c r="O349">
        <v>116441</v>
      </c>
      <c r="P349">
        <v>121973.9</v>
      </c>
      <c r="Q349">
        <v>135075.79999999999</v>
      </c>
      <c r="R349">
        <v>151478.39999999999</v>
      </c>
      <c r="S349">
        <v>162897</v>
      </c>
      <c r="T349">
        <v>172614.39999999999</v>
      </c>
      <c r="U349">
        <v>181500.2</v>
      </c>
      <c r="V349">
        <v>189608.3</v>
      </c>
      <c r="W349">
        <v>194652.3</v>
      </c>
      <c r="X349">
        <v>197239.9</v>
      </c>
      <c r="Y349">
        <v>200106</v>
      </c>
      <c r="Z349">
        <v>199207.7</v>
      </c>
      <c r="AA349">
        <v>194504.7</v>
      </c>
      <c r="AB349">
        <v>187803.4</v>
      </c>
      <c r="AC349">
        <v>181864</v>
      </c>
      <c r="AD349">
        <v>168850.5</v>
      </c>
      <c r="AE349">
        <v>159517.5</v>
      </c>
      <c r="AF349">
        <v>151535.20000000001</v>
      </c>
      <c r="AG349">
        <v>144116.9</v>
      </c>
      <c r="AH349">
        <v>134361.4</v>
      </c>
      <c r="AI349">
        <v>125989.3</v>
      </c>
      <c r="AJ349">
        <v>66.006379999999993</v>
      </c>
      <c r="AK349">
        <v>65.165180000000007</v>
      </c>
      <c r="AL349">
        <v>64.026470000000003</v>
      </c>
      <c r="AM349">
        <v>63.633150000000001</v>
      </c>
      <c r="AN349">
        <v>63.799410000000002</v>
      </c>
      <c r="AO349">
        <v>64.190449999999998</v>
      </c>
      <c r="AP349">
        <v>64.566909999999993</v>
      </c>
      <c r="AQ349">
        <v>66.580960000000005</v>
      </c>
      <c r="AR349">
        <v>73.357510000000005</v>
      </c>
      <c r="AS349">
        <v>81.018299999999996</v>
      </c>
      <c r="AT349">
        <v>87.127510000000001</v>
      </c>
      <c r="AU349">
        <v>90.848129999999998</v>
      </c>
      <c r="AV349">
        <v>91.564189999999996</v>
      </c>
      <c r="AW349">
        <v>91.466220000000007</v>
      </c>
      <c r="AX349">
        <v>91.546360000000007</v>
      </c>
      <c r="AY349">
        <v>89.786230000000003</v>
      </c>
      <c r="AZ349">
        <v>88.340199999999996</v>
      </c>
      <c r="BA349">
        <v>84.167349999999999</v>
      </c>
      <c r="BB349">
        <v>79.486220000000003</v>
      </c>
      <c r="BC349">
        <v>75.342420000000004</v>
      </c>
      <c r="BD349">
        <v>72.543970000000002</v>
      </c>
      <c r="BE349">
        <v>69.675150000000002</v>
      </c>
      <c r="BF349">
        <v>67.553730000000002</v>
      </c>
      <c r="BG349">
        <v>65.430340000000001</v>
      </c>
      <c r="BH349">
        <v>-1072.088</v>
      </c>
      <c r="BI349">
        <v>-917.54470000000003</v>
      </c>
      <c r="BJ349">
        <v>-457.57350000000002</v>
      </c>
      <c r="BK349">
        <v>-390.39620000000002</v>
      </c>
      <c r="BL349">
        <v>-284.73739999999998</v>
      </c>
      <c r="BM349">
        <v>243.232</v>
      </c>
      <c r="BN349">
        <v>1137.788</v>
      </c>
      <c r="BO349">
        <v>517.21119999999996</v>
      </c>
      <c r="BP349">
        <v>-911.83489999999995</v>
      </c>
      <c r="BQ349">
        <v>-1088.71</v>
      </c>
      <c r="BR349">
        <v>-1144.9639999999999</v>
      </c>
      <c r="BS349">
        <v>-733.21460000000002</v>
      </c>
      <c r="BT349">
        <v>37.53546</v>
      </c>
      <c r="BU349">
        <v>1490.3489999999999</v>
      </c>
      <c r="BV349">
        <v>3313.1480000000001</v>
      </c>
      <c r="BW349">
        <v>1985.1310000000001</v>
      </c>
      <c r="BX349">
        <v>790.52880000000005</v>
      </c>
      <c r="BY349">
        <v>478.47500000000002</v>
      </c>
      <c r="BZ349">
        <v>-1159.2</v>
      </c>
      <c r="CA349">
        <v>-1974.7159999999999</v>
      </c>
      <c r="CB349">
        <v>-2330.7849999999999</v>
      </c>
      <c r="CC349">
        <v>-3198.3409999999999</v>
      </c>
      <c r="CD349">
        <v>-2506.3319999999999</v>
      </c>
      <c r="CE349">
        <v>-1925.94</v>
      </c>
      <c r="CF349" s="20">
        <v>39457.410000000003</v>
      </c>
      <c r="CG349" s="20">
        <v>44309.88</v>
      </c>
      <c r="CH349" s="20">
        <v>39177.58</v>
      </c>
      <c r="CI349" s="20">
        <v>37875.839999999997</v>
      </c>
      <c r="CJ349" s="20">
        <v>33536.29</v>
      </c>
      <c r="CK349" s="20">
        <v>29065.73</v>
      </c>
      <c r="CL349" s="20">
        <v>34591.699999999997</v>
      </c>
      <c r="CM349" s="20">
        <v>34145.839999999997</v>
      </c>
      <c r="CN349" s="20">
        <v>23407.13</v>
      </c>
      <c r="CO349" s="20">
        <v>19418.59</v>
      </c>
      <c r="CP349" s="20">
        <v>12534.77</v>
      </c>
      <c r="CQ349" s="20">
        <v>5462.3059999999996</v>
      </c>
      <c r="CR349" s="20">
        <v>10102.35</v>
      </c>
      <c r="CS349" s="20">
        <v>20343.72</v>
      </c>
      <c r="CT349" s="20">
        <v>53911.8</v>
      </c>
      <c r="CU349" s="20">
        <v>91579.71</v>
      </c>
      <c r="CV349" s="20">
        <v>98268.27</v>
      </c>
      <c r="CW349" s="20">
        <v>141796.1</v>
      </c>
      <c r="CX349" s="20">
        <v>112891.4</v>
      </c>
      <c r="CY349" s="20">
        <v>96697.59</v>
      </c>
      <c r="CZ349" s="20">
        <v>97033.16</v>
      </c>
      <c r="DA349" s="20">
        <v>65668.86</v>
      </c>
      <c r="DB349" s="20">
        <v>61933.87</v>
      </c>
      <c r="DC349" s="20">
        <v>59206.51</v>
      </c>
      <c r="DD349">
        <v>0</v>
      </c>
      <c r="DE349">
        <v>0</v>
      </c>
      <c r="DF349">
        <v>0</v>
      </c>
    </row>
    <row r="350" spans="1:110" x14ac:dyDescent="0.25">
      <c r="A350" s="16" t="str">
        <f t="shared" si="5"/>
        <v>Portfolio Adjusted_CPP_All_All_SDGE_1-in-10_MONTHLY SYSTEM PEAK DAY_2022_12</v>
      </c>
      <c r="B350" t="s">
        <v>195</v>
      </c>
      <c r="C350" t="s">
        <v>121</v>
      </c>
      <c r="D350" t="s">
        <v>7</v>
      </c>
      <c r="E350" t="s">
        <v>7</v>
      </c>
      <c r="F350" t="s">
        <v>125</v>
      </c>
      <c r="G350" t="s">
        <v>85</v>
      </c>
      <c r="H350" t="s">
        <v>20</v>
      </c>
      <c r="I350">
        <v>2022</v>
      </c>
      <c r="J350">
        <v>12</v>
      </c>
      <c r="K350">
        <v>4933</v>
      </c>
      <c r="L350">
        <v>115847.7</v>
      </c>
      <c r="M350">
        <v>112675</v>
      </c>
      <c r="N350">
        <v>111581.6</v>
      </c>
      <c r="O350">
        <v>112395.6</v>
      </c>
      <c r="P350">
        <v>117850.9</v>
      </c>
      <c r="Q350">
        <v>130745.8</v>
      </c>
      <c r="R350">
        <v>150637</v>
      </c>
      <c r="S350">
        <v>162937.20000000001</v>
      </c>
      <c r="T350">
        <v>171126.7</v>
      </c>
      <c r="U350">
        <v>174079.9</v>
      </c>
      <c r="V350">
        <v>176566</v>
      </c>
      <c r="W350">
        <v>176128.7</v>
      </c>
      <c r="X350">
        <v>173989.8</v>
      </c>
      <c r="Y350">
        <v>171967.5</v>
      </c>
      <c r="Z350">
        <v>170138</v>
      </c>
      <c r="AA350">
        <v>166195.1</v>
      </c>
      <c r="AB350">
        <v>165822.79999999999</v>
      </c>
      <c r="AC350">
        <v>164705.20000000001</v>
      </c>
      <c r="AD350">
        <v>155172</v>
      </c>
      <c r="AE350">
        <v>148807.29999999999</v>
      </c>
      <c r="AF350">
        <v>143039.5</v>
      </c>
      <c r="AG350">
        <v>138222</v>
      </c>
      <c r="AH350">
        <v>130017.1</v>
      </c>
      <c r="AI350">
        <v>121957.2</v>
      </c>
      <c r="AJ350">
        <v>49.039409999999997</v>
      </c>
      <c r="AK350">
        <v>48.189349999999997</v>
      </c>
      <c r="AL350">
        <v>48.081859999999999</v>
      </c>
      <c r="AM350">
        <v>47.812519999999999</v>
      </c>
      <c r="AN350">
        <v>46.719189999999998</v>
      </c>
      <c r="AO350">
        <v>45.529820000000001</v>
      </c>
      <c r="AP350">
        <v>44.524929999999998</v>
      </c>
      <c r="AQ350">
        <v>44.049979999999998</v>
      </c>
      <c r="AR350">
        <v>45.363039999999998</v>
      </c>
      <c r="AS350">
        <v>48.191240000000001</v>
      </c>
      <c r="AT350">
        <v>49.854849999999999</v>
      </c>
      <c r="AU350">
        <v>52.270809999999997</v>
      </c>
      <c r="AV350">
        <v>53.038020000000003</v>
      </c>
      <c r="AW350">
        <v>54.867109999999997</v>
      </c>
      <c r="AX350">
        <v>54.939010000000003</v>
      </c>
      <c r="AY350">
        <v>55.615940000000002</v>
      </c>
      <c r="AZ350">
        <v>54.770699999999998</v>
      </c>
      <c r="BA350">
        <v>52.484999999999999</v>
      </c>
      <c r="BB350">
        <v>49.601509999999998</v>
      </c>
      <c r="BC350">
        <v>47.353769999999997</v>
      </c>
      <c r="BD350">
        <v>45.47381</v>
      </c>
      <c r="BE350">
        <v>44.922029999999999</v>
      </c>
      <c r="BF350">
        <v>43.11092</v>
      </c>
      <c r="BG350">
        <v>42.776580000000003</v>
      </c>
      <c r="BH350">
        <v>-1047.4939999999999</v>
      </c>
      <c r="BI350">
        <v>-902.70050000000003</v>
      </c>
      <c r="BJ350">
        <v>-467.95609999999999</v>
      </c>
      <c r="BK350">
        <v>-406.57190000000003</v>
      </c>
      <c r="BL350">
        <v>-305.25080000000003</v>
      </c>
      <c r="BM350">
        <v>211.1035</v>
      </c>
      <c r="BN350">
        <v>1150.5920000000001</v>
      </c>
      <c r="BO350">
        <v>510.60509999999999</v>
      </c>
      <c r="BP350">
        <v>-907.61</v>
      </c>
      <c r="BQ350">
        <v>-1034.721</v>
      </c>
      <c r="BR350">
        <v>-1036.615</v>
      </c>
      <c r="BS350">
        <v>-646.95219999999995</v>
      </c>
      <c r="BT350">
        <v>38.111400000000003</v>
      </c>
      <c r="BU350">
        <v>1279.4290000000001</v>
      </c>
      <c r="BV350">
        <v>2825.4859999999999</v>
      </c>
      <c r="BW350">
        <v>1689.7270000000001</v>
      </c>
      <c r="BX350">
        <v>685.97839999999997</v>
      </c>
      <c r="BY350">
        <v>388.05739999999997</v>
      </c>
      <c r="BZ350">
        <v>-1137.7529999999999</v>
      </c>
      <c r="CA350">
        <v>-1899.905</v>
      </c>
      <c r="CB350">
        <v>-2267.4029999999998</v>
      </c>
      <c r="CC350">
        <v>-3101.95</v>
      </c>
      <c r="CD350">
        <v>-2451.9540000000002</v>
      </c>
      <c r="CE350">
        <v>-1896.817</v>
      </c>
      <c r="CF350">
        <v>35259.72</v>
      </c>
      <c r="CG350">
        <v>39122.39</v>
      </c>
      <c r="CH350">
        <v>34593.339999999997</v>
      </c>
      <c r="CI350">
        <v>33457.730000000003</v>
      </c>
      <c r="CJ350">
        <v>29351.06</v>
      </c>
      <c r="CK350">
        <v>25566.44</v>
      </c>
      <c r="CL350">
        <v>31176.639999999999</v>
      </c>
      <c r="CM350">
        <v>31083</v>
      </c>
      <c r="CN350">
        <v>20913.91</v>
      </c>
      <c r="CO350">
        <v>16249.15</v>
      </c>
      <c r="CP350">
        <v>10112.5</v>
      </c>
      <c r="CQ350">
        <v>4254.7139999999999</v>
      </c>
      <c r="CR350">
        <v>7681.3829999999998</v>
      </c>
      <c r="CS350">
        <v>14869.12</v>
      </c>
      <c r="CT350">
        <v>39074.82</v>
      </c>
      <c r="CU350">
        <v>66098.8</v>
      </c>
      <c r="CV350">
        <v>75262.7</v>
      </c>
      <c r="CW350">
        <v>110968.4</v>
      </c>
      <c r="CX350">
        <v>90196.29</v>
      </c>
      <c r="CY350">
        <v>79330.7</v>
      </c>
      <c r="CZ350">
        <v>81220.45</v>
      </c>
      <c r="DA350">
        <v>57147.05</v>
      </c>
      <c r="DB350">
        <v>55144.68</v>
      </c>
      <c r="DC350">
        <v>52787.29</v>
      </c>
      <c r="DD350">
        <v>0</v>
      </c>
      <c r="DE350">
        <v>0</v>
      </c>
      <c r="DF350">
        <v>0</v>
      </c>
    </row>
    <row r="351" spans="1:110" x14ac:dyDescent="0.25">
      <c r="A351" s="16" t="str">
        <f t="shared" si="5"/>
        <v>Portfolio Adjusted_CPP_All_All_SDGE_1-in-10_MONTHLY SYSTEM PEAK DAY_2023_1</v>
      </c>
      <c r="B351" t="s">
        <v>195</v>
      </c>
      <c r="C351" t="s">
        <v>121</v>
      </c>
      <c r="D351" t="s">
        <v>7</v>
      </c>
      <c r="E351" t="s">
        <v>7</v>
      </c>
      <c r="F351" t="s">
        <v>125</v>
      </c>
      <c r="G351" t="s">
        <v>85</v>
      </c>
      <c r="H351" t="s">
        <v>20</v>
      </c>
      <c r="I351">
        <v>2023</v>
      </c>
      <c r="J351">
        <v>1</v>
      </c>
      <c r="K351">
        <v>4767</v>
      </c>
      <c r="L351">
        <v>112032.7</v>
      </c>
      <c r="M351">
        <v>109704.7</v>
      </c>
      <c r="N351">
        <v>108919</v>
      </c>
      <c r="O351">
        <v>109656.1</v>
      </c>
      <c r="P351">
        <v>115388.2</v>
      </c>
      <c r="Q351">
        <v>128526</v>
      </c>
      <c r="R351">
        <v>149063.29999999999</v>
      </c>
      <c r="S351">
        <v>161254.1</v>
      </c>
      <c r="T351">
        <v>167975</v>
      </c>
      <c r="U351">
        <v>170592.9</v>
      </c>
      <c r="V351">
        <v>172716</v>
      </c>
      <c r="W351">
        <v>172822.3</v>
      </c>
      <c r="X351">
        <v>172028.3</v>
      </c>
      <c r="Y351">
        <v>171142.8</v>
      </c>
      <c r="Z351">
        <v>169441.2</v>
      </c>
      <c r="AA351">
        <v>165246.29999999999</v>
      </c>
      <c r="AB351">
        <v>162883.9</v>
      </c>
      <c r="AC351">
        <v>162617.5</v>
      </c>
      <c r="AD351">
        <v>153699.29999999999</v>
      </c>
      <c r="AE351">
        <v>146786.29999999999</v>
      </c>
      <c r="AF351">
        <v>140658.20000000001</v>
      </c>
      <c r="AG351">
        <v>134885.5</v>
      </c>
      <c r="AH351">
        <v>125858.9</v>
      </c>
      <c r="AI351">
        <v>118058.1</v>
      </c>
      <c r="AJ351">
        <v>45.541759999999996</v>
      </c>
      <c r="AK351">
        <v>44.705579999999998</v>
      </c>
      <c r="AL351">
        <v>44.77026</v>
      </c>
      <c r="AM351">
        <v>44.05977</v>
      </c>
      <c r="AN351">
        <v>43.660679999999999</v>
      </c>
      <c r="AO351">
        <v>42.956719999999997</v>
      </c>
      <c r="AP351">
        <v>42.680779999999999</v>
      </c>
      <c r="AQ351">
        <v>42.653849999999998</v>
      </c>
      <c r="AR351">
        <v>46.030169999999998</v>
      </c>
      <c r="AS351">
        <v>50.267209999999999</v>
      </c>
      <c r="AT351">
        <v>52.960639999999998</v>
      </c>
      <c r="AU351">
        <v>55.239559999999997</v>
      </c>
      <c r="AV351">
        <v>56.036990000000003</v>
      </c>
      <c r="AW351">
        <v>56.294460000000001</v>
      </c>
      <c r="AX351">
        <v>56.159910000000004</v>
      </c>
      <c r="AY351">
        <v>55.965679999999999</v>
      </c>
      <c r="AZ351">
        <v>55.112259999999999</v>
      </c>
      <c r="BA351">
        <v>53.095320000000001</v>
      </c>
      <c r="BB351">
        <v>51.503369999999997</v>
      </c>
      <c r="BC351">
        <v>49.870289999999997</v>
      </c>
      <c r="BD351">
        <v>48.295110000000001</v>
      </c>
      <c r="BE351">
        <v>47.503419999999998</v>
      </c>
      <c r="BF351">
        <v>46.712560000000003</v>
      </c>
      <c r="BG351">
        <v>45.801319999999997</v>
      </c>
      <c r="BH351">
        <v>-1008.307</v>
      </c>
      <c r="BI351">
        <v>-869.75930000000005</v>
      </c>
      <c r="BJ351">
        <v>-445.14789999999999</v>
      </c>
      <c r="BK351">
        <v>-385.9461</v>
      </c>
      <c r="BL351">
        <v>-289.85180000000003</v>
      </c>
      <c r="BM351">
        <v>213.1567</v>
      </c>
      <c r="BN351">
        <v>1134.828</v>
      </c>
      <c r="BO351">
        <v>506.81229999999999</v>
      </c>
      <c r="BP351">
        <v>-890.38430000000005</v>
      </c>
      <c r="BQ351">
        <v>-1015.16</v>
      </c>
      <c r="BR351">
        <v>-1017.7859999999999</v>
      </c>
      <c r="BS351">
        <v>-636.49369999999999</v>
      </c>
      <c r="BT351">
        <v>37.78783</v>
      </c>
      <c r="BU351">
        <v>1272.2850000000001</v>
      </c>
      <c r="BV351">
        <v>2809.2460000000001</v>
      </c>
      <c r="BW351">
        <v>1679.9369999999999</v>
      </c>
      <c r="BX351">
        <v>680.14459999999997</v>
      </c>
      <c r="BY351">
        <v>401.94049999999999</v>
      </c>
      <c r="BZ351">
        <v>-1101.6969999999999</v>
      </c>
      <c r="CA351">
        <v>-1855.914</v>
      </c>
      <c r="CB351">
        <v>-2209.3870000000002</v>
      </c>
      <c r="CC351">
        <v>-3014.2750000000001</v>
      </c>
      <c r="CD351">
        <v>-2362.989</v>
      </c>
      <c r="CE351">
        <v>-1823.6690000000001</v>
      </c>
      <c r="CF351">
        <v>33313.97</v>
      </c>
      <c r="CG351">
        <v>37922.61</v>
      </c>
      <c r="CH351">
        <v>33705.43</v>
      </c>
      <c r="CI351">
        <v>32485.02</v>
      </c>
      <c r="CJ351">
        <v>28703.57</v>
      </c>
      <c r="CK351">
        <v>25079.96</v>
      </c>
      <c r="CL351">
        <v>31103.42</v>
      </c>
      <c r="CM351">
        <v>31101.25</v>
      </c>
      <c r="CN351">
        <v>20432.61</v>
      </c>
      <c r="CO351">
        <v>15794.93</v>
      </c>
      <c r="CP351">
        <v>9769.2649999999994</v>
      </c>
      <c r="CQ351">
        <v>4118.0450000000001</v>
      </c>
      <c r="CR351">
        <v>7505.4129999999996</v>
      </c>
      <c r="CS351">
        <v>14611.86</v>
      </c>
      <c r="CT351">
        <v>38478.01</v>
      </c>
      <c r="CU351">
        <v>65329.41</v>
      </c>
      <c r="CV351">
        <v>73313.789999999994</v>
      </c>
      <c r="CW351">
        <v>110344.1</v>
      </c>
      <c r="CX351">
        <v>90251.49</v>
      </c>
      <c r="CY351">
        <v>78670.240000000005</v>
      </c>
      <c r="CZ351">
        <v>80071.77</v>
      </c>
      <c r="DA351">
        <v>55593.27</v>
      </c>
      <c r="DB351">
        <v>52756.27</v>
      </c>
      <c r="DC351">
        <v>50459.46</v>
      </c>
      <c r="DD351">
        <v>0</v>
      </c>
      <c r="DE351">
        <v>0</v>
      </c>
      <c r="DF351">
        <v>0</v>
      </c>
    </row>
    <row r="352" spans="1:110" x14ac:dyDescent="0.25">
      <c r="A352" s="16" t="str">
        <f t="shared" si="5"/>
        <v>Portfolio Adjusted_CPP_All_All_SDGE_1-in-10_MONTHLY SYSTEM PEAK DAY_2023_2</v>
      </c>
      <c r="B352" t="s">
        <v>195</v>
      </c>
      <c r="C352" t="s">
        <v>121</v>
      </c>
      <c r="D352" t="s">
        <v>7</v>
      </c>
      <c r="E352" t="s">
        <v>7</v>
      </c>
      <c r="F352" t="s">
        <v>125</v>
      </c>
      <c r="G352" t="s">
        <v>85</v>
      </c>
      <c r="H352" t="s">
        <v>20</v>
      </c>
      <c r="I352">
        <v>2023</v>
      </c>
      <c r="J352">
        <v>2</v>
      </c>
      <c r="K352">
        <v>4767</v>
      </c>
      <c r="L352">
        <v>113282.2</v>
      </c>
      <c r="M352">
        <v>110652.5</v>
      </c>
      <c r="N352">
        <v>109570.3</v>
      </c>
      <c r="O352">
        <v>110267.4</v>
      </c>
      <c r="P352">
        <v>115911.9</v>
      </c>
      <c r="Q352">
        <v>129327.3</v>
      </c>
      <c r="R352">
        <v>148593.79999999999</v>
      </c>
      <c r="S352">
        <v>160446.70000000001</v>
      </c>
      <c r="T352">
        <v>167642.6</v>
      </c>
      <c r="U352">
        <v>171346.2</v>
      </c>
      <c r="V352">
        <v>174520.6</v>
      </c>
      <c r="W352">
        <v>175997.1</v>
      </c>
      <c r="X352">
        <v>176029.3</v>
      </c>
      <c r="Y352">
        <v>176201.4</v>
      </c>
      <c r="Z352">
        <v>173704.8</v>
      </c>
      <c r="AA352">
        <v>169000.2</v>
      </c>
      <c r="AB352">
        <v>164893.79999999999</v>
      </c>
      <c r="AC352">
        <v>164102.39999999999</v>
      </c>
      <c r="AD352">
        <v>157275</v>
      </c>
      <c r="AE352">
        <v>149906.79999999999</v>
      </c>
      <c r="AF352">
        <v>143011.70000000001</v>
      </c>
      <c r="AG352">
        <v>136466.4</v>
      </c>
      <c r="AH352">
        <v>127254.9</v>
      </c>
      <c r="AI352">
        <v>119455.8</v>
      </c>
      <c r="AJ352">
        <v>50.170650000000002</v>
      </c>
      <c r="AK352">
        <v>49.29504</v>
      </c>
      <c r="AL352">
        <v>48.681759999999997</v>
      </c>
      <c r="AM352">
        <v>47.970500000000001</v>
      </c>
      <c r="AN352">
        <v>46.892139999999998</v>
      </c>
      <c r="AO352">
        <v>46.41178</v>
      </c>
      <c r="AP352">
        <v>46.59984</v>
      </c>
      <c r="AQ352">
        <v>46.348030000000001</v>
      </c>
      <c r="AR352">
        <v>52.104669999999999</v>
      </c>
      <c r="AS352">
        <v>57.726779999999998</v>
      </c>
      <c r="AT352">
        <v>62.220149999999997</v>
      </c>
      <c r="AU352">
        <v>65.766829999999999</v>
      </c>
      <c r="AV352">
        <v>67.388379999999998</v>
      </c>
      <c r="AW352">
        <v>67.444509999999994</v>
      </c>
      <c r="AX352">
        <v>67.814099999999996</v>
      </c>
      <c r="AY352">
        <v>67.049139999999994</v>
      </c>
      <c r="AZ352">
        <v>64.133390000000006</v>
      </c>
      <c r="BA352">
        <v>61.811590000000002</v>
      </c>
      <c r="BB352">
        <v>58.671370000000003</v>
      </c>
      <c r="BC352">
        <v>56.545200000000001</v>
      </c>
      <c r="BD352">
        <v>54.387909999999998</v>
      </c>
      <c r="BE352">
        <v>52.4953</v>
      </c>
      <c r="BF352">
        <v>52.237409999999997</v>
      </c>
      <c r="BG352">
        <v>51.639760000000003</v>
      </c>
      <c r="BH352">
        <v>-1012.225</v>
      </c>
      <c r="BI352">
        <v>-872.06449999999995</v>
      </c>
      <c r="BJ352">
        <v>-441.74970000000002</v>
      </c>
      <c r="BK352">
        <v>-382.6216</v>
      </c>
      <c r="BL352">
        <v>-285.89159999999998</v>
      </c>
      <c r="BM352">
        <v>219.06229999999999</v>
      </c>
      <c r="BN352">
        <v>1127.2159999999999</v>
      </c>
      <c r="BO352">
        <v>505.48270000000002</v>
      </c>
      <c r="BP352">
        <v>-888.01229999999998</v>
      </c>
      <c r="BQ352">
        <v>-1021.265</v>
      </c>
      <c r="BR352">
        <v>-1034.5329999999999</v>
      </c>
      <c r="BS352">
        <v>-651.53330000000005</v>
      </c>
      <c r="BT352">
        <v>38.293729999999996</v>
      </c>
      <c r="BU352">
        <v>1309.4549999999999</v>
      </c>
      <c r="BV352">
        <v>2875.002</v>
      </c>
      <c r="BW352">
        <v>1711.25</v>
      </c>
      <c r="BX352">
        <v>685.82479999999998</v>
      </c>
      <c r="BY352">
        <v>426.37880000000001</v>
      </c>
      <c r="BZ352">
        <v>-1108.2439999999999</v>
      </c>
      <c r="CA352">
        <v>-1878.684</v>
      </c>
      <c r="CB352">
        <v>-2228.1030000000001</v>
      </c>
      <c r="CC352">
        <v>-3040.0149999999999</v>
      </c>
      <c r="CD352">
        <v>-2380.94</v>
      </c>
      <c r="CE352">
        <v>-1834.2460000000001</v>
      </c>
      <c r="CF352">
        <v>34599.35</v>
      </c>
      <c r="CG352">
        <v>39065.33</v>
      </c>
      <c r="CH352">
        <v>34502.449999999997</v>
      </c>
      <c r="CI352">
        <v>33178.839999999997</v>
      </c>
      <c r="CJ352">
        <v>29300.29</v>
      </c>
      <c r="CK352">
        <v>25701.73</v>
      </c>
      <c r="CL352">
        <v>31532.71</v>
      </c>
      <c r="CM352">
        <v>31329.3</v>
      </c>
      <c r="CN352">
        <v>20690.740000000002</v>
      </c>
      <c r="CO352">
        <v>16202.73</v>
      </c>
      <c r="CP352">
        <v>10127.56</v>
      </c>
      <c r="CQ352">
        <v>4314.5119999999997</v>
      </c>
      <c r="CR352">
        <v>7872.0770000000002</v>
      </c>
      <c r="CS352">
        <v>15437.44</v>
      </c>
      <c r="CT352">
        <v>40139.39</v>
      </c>
      <c r="CU352">
        <v>67515.960000000006</v>
      </c>
      <c r="CV352">
        <v>74831.95</v>
      </c>
      <c r="CW352">
        <v>114815</v>
      </c>
      <c r="CX352">
        <v>95872.37</v>
      </c>
      <c r="CY352">
        <v>83450.59</v>
      </c>
      <c r="CZ352">
        <v>84191.29</v>
      </c>
      <c r="DA352">
        <v>57800.81</v>
      </c>
      <c r="DB352">
        <v>54798.31</v>
      </c>
      <c r="DC352">
        <v>52555.63</v>
      </c>
      <c r="DD352">
        <v>0</v>
      </c>
      <c r="DE352">
        <v>0</v>
      </c>
      <c r="DF352">
        <v>0</v>
      </c>
    </row>
    <row r="353" spans="1:110" x14ac:dyDescent="0.25">
      <c r="A353" s="16" t="str">
        <f t="shared" si="5"/>
        <v>Portfolio Adjusted_CPP_All_All_SDGE_1-in-10_MONTHLY SYSTEM PEAK DAY_2023_3</v>
      </c>
      <c r="B353" t="s">
        <v>195</v>
      </c>
      <c r="C353" t="s">
        <v>121</v>
      </c>
      <c r="D353" t="s">
        <v>7</v>
      </c>
      <c r="E353" t="s">
        <v>7</v>
      </c>
      <c r="F353" t="s">
        <v>125</v>
      </c>
      <c r="G353" t="s">
        <v>85</v>
      </c>
      <c r="H353" t="s">
        <v>20</v>
      </c>
      <c r="I353">
        <v>2023</v>
      </c>
      <c r="J353">
        <v>3</v>
      </c>
      <c r="K353">
        <v>4767</v>
      </c>
      <c r="L353">
        <v>136105.79999999999</v>
      </c>
      <c r="M353">
        <v>133349.5</v>
      </c>
      <c r="N353">
        <v>132152.5</v>
      </c>
      <c r="O353">
        <v>132620.4</v>
      </c>
      <c r="P353">
        <v>137017.1</v>
      </c>
      <c r="Q353">
        <v>147864.79999999999</v>
      </c>
      <c r="R353">
        <v>164091.9</v>
      </c>
      <c r="S353">
        <v>173192.6</v>
      </c>
      <c r="T353">
        <v>178249.4</v>
      </c>
      <c r="U353">
        <v>180989</v>
      </c>
      <c r="V353">
        <v>183834.4</v>
      </c>
      <c r="W353">
        <v>185188</v>
      </c>
      <c r="X353">
        <v>185723.2</v>
      </c>
      <c r="Y353">
        <v>185325.4</v>
      </c>
      <c r="Z353">
        <v>183035.2</v>
      </c>
      <c r="AA353">
        <v>179046.3</v>
      </c>
      <c r="AB353">
        <v>173854.9</v>
      </c>
      <c r="AC353">
        <v>169917.2</v>
      </c>
      <c r="AD353">
        <v>166124.4</v>
      </c>
      <c r="AE353">
        <v>164061.70000000001</v>
      </c>
      <c r="AF353">
        <v>158519.9</v>
      </c>
      <c r="AG353">
        <v>153256.79999999999</v>
      </c>
      <c r="AH353">
        <v>146392.4</v>
      </c>
      <c r="AI353">
        <v>140453.4</v>
      </c>
      <c r="AJ353">
        <v>53.984169999999999</v>
      </c>
      <c r="AK353">
        <v>54.053019999999997</v>
      </c>
      <c r="AL353">
        <v>52.694609999999997</v>
      </c>
      <c r="AM353">
        <v>51.570810000000002</v>
      </c>
      <c r="AN353">
        <v>51.042459999999998</v>
      </c>
      <c r="AO353">
        <v>50.800370000000001</v>
      </c>
      <c r="AP353">
        <v>50.715110000000003</v>
      </c>
      <c r="AQ353">
        <v>50.94097</v>
      </c>
      <c r="AR353">
        <v>53.677630000000001</v>
      </c>
      <c r="AS353">
        <v>57.527889999999999</v>
      </c>
      <c r="AT353">
        <v>60.519280000000002</v>
      </c>
      <c r="AU353">
        <v>63.365609999999997</v>
      </c>
      <c r="AV353">
        <v>65.466030000000003</v>
      </c>
      <c r="AW353">
        <v>66.509619999999998</v>
      </c>
      <c r="AX353">
        <v>66.614289999999997</v>
      </c>
      <c r="AY353">
        <v>66.485380000000006</v>
      </c>
      <c r="AZ353">
        <v>65.679580000000001</v>
      </c>
      <c r="BA353">
        <v>63.83305</v>
      </c>
      <c r="BB353">
        <v>61.936250000000001</v>
      </c>
      <c r="BC353">
        <v>59.449460000000002</v>
      </c>
      <c r="BD353">
        <v>57.286920000000002</v>
      </c>
      <c r="BE353">
        <v>55.402149999999999</v>
      </c>
      <c r="BF353">
        <v>53.152030000000003</v>
      </c>
      <c r="BG353">
        <v>51.752760000000002</v>
      </c>
      <c r="BH353">
        <v>-1269.5440000000001</v>
      </c>
      <c r="BI353">
        <v>-1100.625</v>
      </c>
      <c r="BJ353">
        <v>-596.71810000000005</v>
      </c>
      <c r="BK353">
        <v>-522.53160000000003</v>
      </c>
      <c r="BL353">
        <v>-383.12740000000002</v>
      </c>
      <c r="BM353">
        <v>220.97059999999999</v>
      </c>
      <c r="BN353">
        <v>1256.1089999999999</v>
      </c>
      <c r="BO353">
        <v>542.61109999999996</v>
      </c>
      <c r="BP353">
        <v>-944.82489999999996</v>
      </c>
      <c r="BQ353">
        <v>-1077.6310000000001</v>
      </c>
      <c r="BR353">
        <v>-1083.0340000000001</v>
      </c>
      <c r="BS353">
        <v>-680.08320000000003</v>
      </c>
      <c r="BT353">
        <v>44.041730000000001</v>
      </c>
      <c r="BU353">
        <v>1374.9570000000001</v>
      </c>
      <c r="BV353">
        <v>3014.4549999999999</v>
      </c>
      <c r="BW353">
        <v>1801.7190000000001</v>
      </c>
      <c r="BX353">
        <v>707.51250000000005</v>
      </c>
      <c r="BY353">
        <v>435.24509999999998</v>
      </c>
      <c r="BZ353">
        <v>-1156.434</v>
      </c>
      <c r="CA353">
        <v>-2067.4160000000002</v>
      </c>
      <c r="CB353">
        <v>-2495.63</v>
      </c>
      <c r="CC353">
        <v>-3444.7890000000002</v>
      </c>
      <c r="CD353">
        <v>-2780.5450000000001</v>
      </c>
      <c r="CE353">
        <v>-2219.4989999999998</v>
      </c>
      <c r="CF353" s="20">
        <v>45334.86</v>
      </c>
      <c r="CG353" s="20">
        <v>51290.84</v>
      </c>
      <c r="CH353" s="20">
        <v>45309.41</v>
      </c>
      <c r="CI353" s="20">
        <v>43568.11</v>
      </c>
      <c r="CJ353" s="20">
        <v>37610.410000000003</v>
      </c>
      <c r="CK353" s="20">
        <v>31363.57</v>
      </c>
      <c r="CL353" s="20">
        <v>36534.589999999997</v>
      </c>
      <c r="CM353" s="20">
        <v>35056.54</v>
      </c>
      <c r="CN353" s="20">
        <v>23020.62</v>
      </c>
      <c r="CO353" s="20">
        <v>17884.27</v>
      </c>
      <c r="CP353" s="20">
        <v>11060.39</v>
      </c>
      <c r="CQ353" s="20">
        <v>4701.6679999999997</v>
      </c>
      <c r="CR353" s="20">
        <v>8624.7099999999991</v>
      </c>
      <c r="CS353" s="20">
        <v>16795.41</v>
      </c>
      <c r="CT353" s="20">
        <v>43616.88</v>
      </c>
      <c r="CU353" s="20">
        <v>74373.440000000002</v>
      </c>
      <c r="CV353" s="20">
        <v>81367.850000000006</v>
      </c>
      <c r="CW353" s="20">
        <v>122331.3</v>
      </c>
      <c r="CX353" s="20">
        <v>108048.6</v>
      </c>
      <c r="CY353" s="20">
        <v>98911.39</v>
      </c>
      <c r="CZ353" s="20">
        <v>101213</v>
      </c>
      <c r="DA353" s="20">
        <v>69694.350000000006</v>
      </c>
      <c r="DB353" s="20">
        <v>67583.070000000007</v>
      </c>
      <c r="DC353" s="20">
        <v>66762.63</v>
      </c>
      <c r="DD353">
        <v>0</v>
      </c>
      <c r="DE353">
        <v>0</v>
      </c>
      <c r="DF353">
        <v>0</v>
      </c>
    </row>
    <row r="354" spans="1:110" x14ac:dyDescent="0.25">
      <c r="A354" s="16" t="str">
        <f t="shared" si="5"/>
        <v>Portfolio Adjusted_CPP_All_All_SDGE_1-in-10_MONTHLY SYSTEM PEAK DAY_2023_4</v>
      </c>
      <c r="B354" t="s">
        <v>195</v>
      </c>
      <c r="C354" t="s">
        <v>121</v>
      </c>
      <c r="D354" t="s">
        <v>7</v>
      </c>
      <c r="E354" t="s">
        <v>7</v>
      </c>
      <c r="F354" t="s">
        <v>125</v>
      </c>
      <c r="G354" t="s">
        <v>85</v>
      </c>
      <c r="H354" t="s">
        <v>20</v>
      </c>
      <c r="I354">
        <v>2023</v>
      </c>
      <c r="J354">
        <v>4</v>
      </c>
      <c r="K354">
        <v>4767</v>
      </c>
      <c r="L354">
        <v>134083.1</v>
      </c>
      <c r="M354">
        <v>131464.6</v>
      </c>
      <c r="N354">
        <v>129984.1</v>
      </c>
      <c r="O354">
        <v>130257.60000000001</v>
      </c>
      <c r="P354">
        <v>133810.70000000001</v>
      </c>
      <c r="Q354">
        <v>143172.70000000001</v>
      </c>
      <c r="R354">
        <v>152303.6</v>
      </c>
      <c r="S354">
        <v>155225.70000000001</v>
      </c>
      <c r="T354">
        <v>157197</v>
      </c>
      <c r="U354">
        <v>161627.1</v>
      </c>
      <c r="V354">
        <v>166643.4</v>
      </c>
      <c r="W354">
        <v>169381.6</v>
      </c>
      <c r="X354">
        <v>171321.4</v>
      </c>
      <c r="Y354">
        <v>174103.4</v>
      </c>
      <c r="Z354">
        <v>174520.3</v>
      </c>
      <c r="AA354">
        <v>173394.7</v>
      </c>
      <c r="AB354">
        <v>167871.6</v>
      </c>
      <c r="AC354">
        <v>161808.1</v>
      </c>
      <c r="AD354">
        <v>154513.20000000001</v>
      </c>
      <c r="AE354">
        <v>152421.5</v>
      </c>
      <c r="AF354">
        <v>148076.20000000001</v>
      </c>
      <c r="AG354">
        <v>144922.5</v>
      </c>
      <c r="AH354">
        <v>140608.6</v>
      </c>
      <c r="AI354">
        <v>136741.5</v>
      </c>
      <c r="AJ354">
        <v>66.720510000000004</v>
      </c>
      <c r="AK354">
        <v>65.063500000000005</v>
      </c>
      <c r="AL354">
        <v>64.247339999999994</v>
      </c>
      <c r="AM354">
        <v>65.001679999999993</v>
      </c>
      <c r="AN354">
        <v>64.960700000000003</v>
      </c>
      <c r="AO354">
        <v>65.142499999999998</v>
      </c>
      <c r="AP354">
        <v>64.537490000000005</v>
      </c>
      <c r="AQ354">
        <v>67.402500000000003</v>
      </c>
      <c r="AR354">
        <v>74.295580000000001</v>
      </c>
      <c r="AS354">
        <v>81.059939999999997</v>
      </c>
      <c r="AT354">
        <v>85.767750000000007</v>
      </c>
      <c r="AU354">
        <v>89.226410000000001</v>
      </c>
      <c r="AV354">
        <v>90.218540000000004</v>
      </c>
      <c r="AW354">
        <v>90.832949999999997</v>
      </c>
      <c r="AX354">
        <v>90.738299999999995</v>
      </c>
      <c r="AY354">
        <v>91.15316</v>
      </c>
      <c r="AZ354">
        <v>90.917609999999996</v>
      </c>
      <c r="BA354">
        <v>89.332160000000002</v>
      </c>
      <c r="BB354">
        <v>85.695729999999998</v>
      </c>
      <c r="BC354">
        <v>80.547539999999998</v>
      </c>
      <c r="BD354">
        <v>76.011279999999999</v>
      </c>
      <c r="BE354">
        <v>72.357370000000003</v>
      </c>
      <c r="BF354">
        <v>70.37</v>
      </c>
      <c r="BG354">
        <v>67.848600000000005</v>
      </c>
      <c r="BH354">
        <v>-1242.194</v>
      </c>
      <c r="BI354">
        <v>-1079.69</v>
      </c>
      <c r="BJ354">
        <v>-583.88490000000002</v>
      </c>
      <c r="BK354">
        <v>-509.77940000000001</v>
      </c>
      <c r="BL354">
        <v>-369.3648</v>
      </c>
      <c r="BM354">
        <v>218.446</v>
      </c>
      <c r="BN354">
        <v>1159.1579999999999</v>
      </c>
      <c r="BO354">
        <v>488.81779999999998</v>
      </c>
      <c r="BP354">
        <v>-832.03899999999999</v>
      </c>
      <c r="BQ354">
        <v>-966.49379999999996</v>
      </c>
      <c r="BR354">
        <v>-996.47590000000002</v>
      </c>
      <c r="BS354">
        <v>-628.33299999999997</v>
      </c>
      <c r="BT354">
        <v>39.420780000000001</v>
      </c>
      <c r="BU354">
        <v>1293.0309999999999</v>
      </c>
      <c r="BV354">
        <v>2880.1709999999998</v>
      </c>
      <c r="BW354">
        <v>1749.7360000000001</v>
      </c>
      <c r="BX354">
        <v>690.93730000000005</v>
      </c>
      <c r="BY354">
        <v>452.18619999999999</v>
      </c>
      <c r="BZ354">
        <v>-1004.825</v>
      </c>
      <c r="CA354">
        <v>-1862.675</v>
      </c>
      <c r="CB354">
        <v>-2272.9450000000002</v>
      </c>
      <c r="CC354">
        <v>-3226.1840000000002</v>
      </c>
      <c r="CD354">
        <v>-2653.395</v>
      </c>
      <c r="CE354">
        <v>-2143.6819999999998</v>
      </c>
      <c r="CF354" s="20">
        <v>44703.75</v>
      </c>
      <c r="CG354" s="20">
        <v>50418.35</v>
      </c>
      <c r="CH354" s="20">
        <v>44057.24</v>
      </c>
      <c r="CI354" s="20">
        <v>42263.72</v>
      </c>
      <c r="CJ354" s="20">
        <v>36209.06</v>
      </c>
      <c r="CK354" s="20">
        <v>29728.49</v>
      </c>
      <c r="CL354" s="20">
        <v>32523.88</v>
      </c>
      <c r="CM354" s="20">
        <v>29229.83</v>
      </c>
      <c r="CN354" s="20">
        <v>18530.72</v>
      </c>
      <c r="CO354" s="20">
        <v>14915.41</v>
      </c>
      <c r="CP354" s="20">
        <v>9442.4860000000008</v>
      </c>
      <c r="CQ354" s="20">
        <v>4012.5520000000001</v>
      </c>
      <c r="CR354" s="20">
        <v>7381.1289999999999</v>
      </c>
      <c r="CS354" s="20">
        <v>14976.02</v>
      </c>
      <c r="CT354" s="20">
        <v>40012.01</v>
      </c>
      <c r="CU354" s="20">
        <v>70342.929999999993</v>
      </c>
      <c r="CV354" s="20">
        <v>76737.13</v>
      </c>
      <c r="CW354" s="20">
        <v>115370.9</v>
      </c>
      <c r="CX354" s="20">
        <v>98595.7</v>
      </c>
      <c r="CY354" s="20">
        <v>90399.85</v>
      </c>
      <c r="CZ354" s="20">
        <v>93034.1</v>
      </c>
      <c r="DA354" s="20">
        <v>65405.97</v>
      </c>
      <c r="DB354" s="20">
        <v>64301.51</v>
      </c>
      <c r="DC354" s="20">
        <v>64822.02</v>
      </c>
      <c r="DD354">
        <v>0</v>
      </c>
      <c r="DE354">
        <v>0</v>
      </c>
      <c r="DF354">
        <v>0</v>
      </c>
    </row>
    <row r="355" spans="1:110" x14ac:dyDescent="0.25">
      <c r="A355" s="16" t="str">
        <f t="shared" si="5"/>
        <v>Portfolio Adjusted_CPP_All_All_SDGE_1-in-10_MONTHLY SYSTEM PEAK DAY_2023_5</v>
      </c>
      <c r="B355" t="s">
        <v>195</v>
      </c>
      <c r="C355" t="s">
        <v>121</v>
      </c>
      <c r="D355" t="s">
        <v>7</v>
      </c>
      <c r="E355" t="s">
        <v>7</v>
      </c>
      <c r="F355" t="s">
        <v>125</v>
      </c>
      <c r="G355" t="s">
        <v>85</v>
      </c>
      <c r="H355" t="s">
        <v>20</v>
      </c>
      <c r="I355">
        <v>2023</v>
      </c>
      <c r="J355">
        <v>5</v>
      </c>
      <c r="K355">
        <v>4767</v>
      </c>
      <c r="L355">
        <v>139106.20000000001</v>
      </c>
      <c r="M355">
        <v>136174.79999999999</v>
      </c>
      <c r="N355">
        <v>134640.29999999999</v>
      </c>
      <c r="O355">
        <v>134536.4</v>
      </c>
      <c r="P355">
        <v>137247.79999999999</v>
      </c>
      <c r="Q355">
        <v>145389.29999999999</v>
      </c>
      <c r="R355">
        <v>155297.60000000001</v>
      </c>
      <c r="S355">
        <v>163755.79999999999</v>
      </c>
      <c r="T355">
        <v>171253.1</v>
      </c>
      <c r="U355">
        <v>178941.3</v>
      </c>
      <c r="V355">
        <v>185486.9</v>
      </c>
      <c r="W355">
        <v>189768.8</v>
      </c>
      <c r="X355">
        <v>192571.6</v>
      </c>
      <c r="Y355">
        <v>194622.7</v>
      </c>
      <c r="Z355">
        <v>194412.1</v>
      </c>
      <c r="AA355">
        <v>191124.4</v>
      </c>
      <c r="AB355">
        <v>185991.3</v>
      </c>
      <c r="AC355">
        <v>179072.1</v>
      </c>
      <c r="AD355">
        <v>169817.5</v>
      </c>
      <c r="AE355">
        <v>164678.39999999999</v>
      </c>
      <c r="AF355">
        <v>160399</v>
      </c>
      <c r="AG355">
        <v>156026.29999999999</v>
      </c>
      <c r="AH355">
        <v>149639.9</v>
      </c>
      <c r="AI355">
        <v>143604.5</v>
      </c>
      <c r="AJ355">
        <v>68.049589999999995</v>
      </c>
      <c r="AK355">
        <v>66.642610000000005</v>
      </c>
      <c r="AL355">
        <v>66.358729999999994</v>
      </c>
      <c r="AM355">
        <v>65.070179999999993</v>
      </c>
      <c r="AN355">
        <v>64.21172</v>
      </c>
      <c r="AO355">
        <v>63.806730000000002</v>
      </c>
      <c r="AP355">
        <v>62.646630000000002</v>
      </c>
      <c r="AQ355">
        <v>67.437550000000002</v>
      </c>
      <c r="AR355">
        <v>75.998810000000006</v>
      </c>
      <c r="AS355">
        <v>82.262600000000006</v>
      </c>
      <c r="AT355">
        <v>88.394350000000003</v>
      </c>
      <c r="AU355">
        <v>90.754630000000006</v>
      </c>
      <c r="AV355">
        <v>91.518550000000005</v>
      </c>
      <c r="AW355">
        <v>91.003010000000003</v>
      </c>
      <c r="AX355">
        <v>90.502470000000002</v>
      </c>
      <c r="AY355">
        <v>89.119540000000001</v>
      </c>
      <c r="AZ355">
        <v>88.320430000000002</v>
      </c>
      <c r="BA355">
        <v>86.627359999999996</v>
      </c>
      <c r="BB355">
        <v>85.045559999999995</v>
      </c>
      <c r="BC355">
        <v>82.652699999999996</v>
      </c>
      <c r="BD355">
        <v>77.378320000000002</v>
      </c>
      <c r="BE355">
        <v>74.341849999999994</v>
      </c>
      <c r="BF355">
        <v>70.870919999999998</v>
      </c>
      <c r="BG355">
        <v>68.45975</v>
      </c>
      <c r="BH355">
        <v>-1270.704</v>
      </c>
      <c r="BI355">
        <v>-1099.0709999999999</v>
      </c>
      <c r="BJ355">
        <v>-576.24480000000005</v>
      </c>
      <c r="BK355">
        <v>-495.92380000000003</v>
      </c>
      <c r="BL355">
        <v>-356.3938</v>
      </c>
      <c r="BM355">
        <v>242.72720000000001</v>
      </c>
      <c r="BN355">
        <v>1171.4010000000001</v>
      </c>
      <c r="BO355">
        <v>517.65840000000003</v>
      </c>
      <c r="BP355">
        <v>-905.70730000000003</v>
      </c>
      <c r="BQ355">
        <v>-1069.261</v>
      </c>
      <c r="BR355">
        <v>-1101.8140000000001</v>
      </c>
      <c r="BS355">
        <v>-698.471</v>
      </c>
      <c r="BT355">
        <v>47.002989999999997</v>
      </c>
      <c r="BU355">
        <v>1442.326</v>
      </c>
      <c r="BV355">
        <v>3192.91</v>
      </c>
      <c r="BW355">
        <v>1909.662</v>
      </c>
      <c r="BX355">
        <v>743.49659999999994</v>
      </c>
      <c r="BY355">
        <v>449.55</v>
      </c>
      <c r="BZ355">
        <v>-1165.979</v>
      </c>
      <c r="CA355">
        <v>-2048.1039999999998</v>
      </c>
      <c r="CB355">
        <v>-2502.0079999999998</v>
      </c>
      <c r="CC355">
        <v>-3479.652</v>
      </c>
      <c r="CD355">
        <v>-2814.5210000000002</v>
      </c>
      <c r="CE355">
        <v>-2236.0320000000002</v>
      </c>
      <c r="CF355" s="20">
        <v>49692.99</v>
      </c>
      <c r="CG355" s="20">
        <v>56233.31</v>
      </c>
      <c r="CH355" s="20">
        <v>49463.57</v>
      </c>
      <c r="CI355" s="20">
        <v>47266.91</v>
      </c>
      <c r="CJ355" s="20">
        <v>39740.89</v>
      </c>
      <c r="CK355" s="20">
        <v>32213.99</v>
      </c>
      <c r="CL355" s="20">
        <v>35536.870000000003</v>
      </c>
      <c r="CM355" s="20">
        <v>33440.93</v>
      </c>
      <c r="CN355" s="20">
        <v>22415.82</v>
      </c>
      <c r="CO355" s="20">
        <v>18147.07</v>
      </c>
      <c r="CP355" s="20">
        <v>11501.16</v>
      </c>
      <c r="CQ355" s="20">
        <v>4959.125</v>
      </c>
      <c r="CR355" s="20">
        <v>9220.1110000000008</v>
      </c>
      <c r="CS355" s="20">
        <v>18317.580000000002</v>
      </c>
      <c r="CT355" s="20">
        <v>48612.09</v>
      </c>
      <c r="CU355" s="20">
        <v>82949.56</v>
      </c>
      <c r="CV355" s="20">
        <v>91468.77</v>
      </c>
      <c r="CW355" s="20">
        <v>134692.79999999999</v>
      </c>
      <c r="CX355" s="20">
        <v>114177.2</v>
      </c>
      <c r="CY355" s="20">
        <v>102167</v>
      </c>
      <c r="CZ355" s="20">
        <v>105644.1</v>
      </c>
      <c r="DA355" s="20">
        <v>75138.33</v>
      </c>
      <c r="DB355" s="20">
        <v>73958.559999999998</v>
      </c>
      <c r="DC355" s="20">
        <v>72946.66</v>
      </c>
      <c r="DD355">
        <v>0</v>
      </c>
      <c r="DE355">
        <v>0</v>
      </c>
      <c r="DF355">
        <v>0</v>
      </c>
    </row>
    <row r="356" spans="1:110" x14ac:dyDescent="0.25">
      <c r="A356" s="16" t="str">
        <f t="shared" si="5"/>
        <v>Portfolio Adjusted_CPP_All_All_SDGE_1-in-10_MONTHLY SYSTEM PEAK DAY_2023_6</v>
      </c>
      <c r="B356" t="s">
        <v>195</v>
      </c>
      <c r="C356" t="s">
        <v>121</v>
      </c>
      <c r="D356" t="s">
        <v>7</v>
      </c>
      <c r="E356" t="s">
        <v>7</v>
      </c>
      <c r="F356" t="s">
        <v>125</v>
      </c>
      <c r="G356" t="s">
        <v>85</v>
      </c>
      <c r="H356" t="s">
        <v>20</v>
      </c>
      <c r="I356">
        <v>2023</v>
      </c>
      <c r="J356">
        <v>6</v>
      </c>
      <c r="K356">
        <v>4767</v>
      </c>
      <c r="L356">
        <v>143435.9</v>
      </c>
      <c r="M356">
        <v>140424.70000000001</v>
      </c>
      <c r="N356">
        <v>138854.1</v>
      </c>
      <c r="O356">
        <v>138791.6</v>
      </c>
      <c r="P356">
        <v>141844.5</v>
      </c>
      <c r="Q356">
        <v>150389.29999999999</v>
      </c>
      <c r="R356">
        <v>161856.1</v>
      </c>
      <c r="S356">
        <v>172391.4</v>
      </c>
      <c r="T356">
        <v>181852.6</v>
      </c>
      <c r="U356">
        <v>190022.6</v>
      </c>
      <c r="V356">
        <v>196865</v>
      </c>
      <c r="W356">
        <v>201820.1</v>
      </c>
      <c r="X356">
        <v>204683.7</v>
      </c>
      <c r="Y356">
        <v>206678.5</v>
      </c>
      <c r="Z356">
        <v>206237.3</v>
      </c>
      <c r="AA356">
        <v>202368.6</v>
      </c>
      <c r="AB356">
        <v>196712.6</v>
      </c>
      <c r="AC356">
        <v>189416.1</v>
      </c>
      <c r="AD356">
        <v>179212.1</v>
      </c>
      <c r="AE356">
        <v>172987.5</v>
      </c>
      <c r="AF356">
        <v>168163.5</v>
      </c>
      <c r="AG356">
        <v>162970.1</v>
      </c>
      <c r="AH356">
        <v>155615.29999999999</v>
      </c>
      <c r="AI356">
        <v>149014.39999999999</v>
      </c>
      <c r="AJ356">
        <v>70.325199999999995</v>
      </c>
      <c r="AK356">
        <v>70.037000000000006</v>
      </c>
      <c r="AL356">
        <v>69.013080000000002</v>
      </c>
      <c r="AM356">
        <v>68.141750000000002</v>
      </c>
      <c r="AN356">
        <v>67.459400000000002</v>
      </c>
      <c r="AO356">
        <v>67.230720000000005</v>
      </c>
      <c r="AP356">
        <v>67.027450000000002</v>
      </c>
      <c r="AQ356">
        <v>71.185689999999994</v>
      </c>
      <c r="AR356">
        <v>76.556820000000002</v>
      </c>
      <c r="AS356">
        <v>81.701930000000004</v>
      </c>
      <c r="AT356">
        <v>86.044960000000003</v>
      </c>
      <c r="AU356">
        <v>88.415329999999997</v>
      </c>
      <c r="AV356">
        <v>89.558620000000005</v>
      </c>
      <c r="AW356">
        <v>87.529960000000003</v>
      </c>
      <c r="AX356">
        <v>84.424779999999998</v>
      </c>
      <c r="AY356">
        <v>84.632990000000007</v>
      </c>
      <c r="AZ356">
        <v>86.043689999999998</v>
      </c>
      <c r="BA356">
        <v>86.363820000000004</v>
      </c>
      <c r="BB356">
        <v>85.379159999999999</v>
      </c>
      <c r="BC356">
        <v>81.047520000000006</v>
      </c>
      <c r="BD356">
        <v>76.36694</v>
      </c>
      <c r="BE356">
        <v>73.678889999999996</v>
      </c>
      <c r="BF356">
        <v>72.236400000000003</v>
      </c>
      <c r="BG356">
        <v>71.190460000000002</v>
      </c>
      <c r="BH356">
        <v>-1312.249</v>
      </c>
      <c r="BI356">
        <v>-1132.415</v>
      </c>
      <c r="BJ356">
        <v>-591.23540000000003</v>
      </c>
      <c r="BK356">
        <v>-506.9461</v>
      </c>
      <c r="BL356">
        <v>-363.91930000000002</v>
      </c>
      <c r="BM356">
        <v>253.63919999999999</v>
      </c>
      <c r="BN356">
        <v>1221.1189999999999</v>
      </c>
      <c r="BO356">
        <v>544.16129999999998</v>
      </c>
      <c r="BP356">
        <v>-962.54859999999996</v>
      </c>
      <c r="BQ356">
        <v>-1132.9939999999999</v>
      </c>
      <c r="BR356">
        <v>-1154.9480000000001</v>
      </c>
      <c r="BS356">
        <v>-730.54600000000005</v>
      </c>
      <c r="BT356">
        <v>58.716520000000003</v>
      </c>
      <c r="BU356">
        <v>1526.4259999999999</v>
      </c>
      <c r="BV356">
        <v>3360.098</v>
      </c>
      <c r="BW356">
        <v>1995.623</v>
      </c>
      <c r="BX356">
        <v>751.17079999999999</v>
      </c>
      <c r="BY356">
        <v>425.84890000000001</v>
      </c>
      <c r="BZ356">
        <v>-1285.306</v>
      </c>
      <c r="CA356">
        <v>-2168.1990000000001</v>
      </c>
      <c r="CB356">
        <v>-2644.44</v>
      </c>
      <c r="CC356">
        <v>-3645.9760000000001</v>
      </c>
      <c r="CD356">
        <v>-2932.6930000000002</v>
      </c>
      <c r="CE356">
        <v>-2323.5160000000001</v>
      </c>
      <c r="CF356" s="20">
        <v>52653.29</v>
      </c>
      <c r="CG356" s="20">
        <v>59908.46</v>
      </c>
      <c r="CH356" s="20">
        <v>52852.37</v>
      </c>
      <c r="CI356" s="20">
        <v>50651.97</v>
      </c>
      <c r="CJ356" s="20">
        <v>42786.49</v>
      </c>
      <c r="CK356" s="20">
        <v>34668.61</v>
      </c>
      <c r="CL356" s="20">
        <v>38559.129999999997</v>
      </c>
      <c r="CM356" s="20">
        <v>36673.800000000003</v>
      </c>
      <c r="CN356" s="20">
        <v>24794.48</v>
      </c>
      <c r="CO356" s="20">
        <v>20003.54</v>
      </c>
      <c r="CP356" s="20">
        <v>12547.77</v>
      </c>
      <c r="CQ356" s="20">
        <v>5426.9</v>
      </c>
      <c r="CR356" s="20">
        <v>10055.59</v>
      </c>
      <c r="CS356" s="20">
        <v>19954.95</v>
      </c>
      <c r="CT356" s="20">
        <v>52814.47</v>
      </c>
      <c r="CU356" s="20">
        <v>89364.51</v>
      </c>
      <c r="CV356" s="20">
        <v>97798.48</v>
      </c>
      <c r="CW356" s="20">
        <v>144044.1</v>
      </c>
      <c r="CX356" s="20">
        <v>122640.2</v>
      </c>
      <c r="CY356" s="20">
        <v>111101</v>
      </c>
      <c r="CZ356" s="20">
        <v>114175.5</v>
      </c>
      <c r="DA356" s="20">
        <v>80698.38</v>
      </c>
      <c r="DB356" s="20">
        <v>79250.22</v>
      </c>
      <c r="DC356" s="20">
        <v>78223.28</v>
      </c>
      <c r="DD356">
        <v>0</v>
      </c>
      <c r="DE356">
        <v>0</v>
      </c>
      <c r="DF356">
        <v>0</v>
      </c>
    </row>
    <row r="357" spans="1:110" x14ac:dyDescent="0.25">
      <c r="A357" s="16" t="str">
        <f t="shared" si="5"/>
        <v>Portfolio Adjusted_CPP_All_All_SDGE_1-in-10_MONTHLY SYSTEM PEAK DAY_2023_7</v>
      </c>
      <c r="B357" t="s">
        <v>195</v>
      </c>
      <c r="C357" t="s">
        <v>121</v>
      </c>
      <c r="D357" t="s">
        <v>7</v>
      </c>
      <c r="E357" t="s">
        <v>7</v>
      </c>
      <c r="F357" t="s">
        <v>125</v>
      </c>
      <c r="G357" t="s">
        <v>85</v>
      </c>
      <c r="H357" t="s">
        <v>20</v>
      </c>
      <c r="I357">
        <v>2023</v>
      </c>
      <c r="J357">
        <v>7</v>
      </c>
      <c r="K357">
        <v>4767</v>
      </c>
      <c r="L357">
        <v>148970.6</v>
      </c>
      <c r="M357">
        <v>145500.1</v>
      </c>
      <c r="N357">
        <v>143671.70000000001</v>
      </c>
      <c r="O357">
        <v>143686.79999999999</v>
      </c>
      <c r="P357">
        <v>147095.9</v>
      </c>
      <c r="Q357">
        <v>156964.4</v>
      </c>
      <c r="R357">
        <v>169611.2</v>
      </c>
      <c r="S357">
        <v>180628.7</v>
      </c>
      <c r="T357">
        <v>190445</v>
      </c>
      <c r="U357">
        <v>199648.4</v>
      </c>
      <c r="V357">
        <v>208198.7</v>
      </c>
      <c r="W357">
        <v>214051.4</v>
      </c>
      <c r="X357">
        <v>217309.7</v>
      </c>
      <c r="Y357">
        <v>219420</v>
      </c>
      <c r="Z357">
        <v>218891.4</v>
      </c>
      <c r="AA357">
        <v>215139.4</v>
      </c>
      <c r="AB357">
        <v>209249.1</v>
      </c>
      <c r="AC357">
        <v>201132.9</v>
      </c>
      <c r="AD357">
        <v>189738.3</v>
      </c>
      <c r="AE357">
        <v>182468.1</v>
      </c>
      <c r="AF357">
        <v>176686</v>
      </c>
      <c r="AG357">
        <v>170653.8</v>
      </c>
      <c r="AH357">
        <v>162044.70000000001</v>
      </c>
      <c r="AI357">
        <v>154451</v>
      </c>
      <c r="AJ357">
        <v>70.204530000000005</v>
      </c>
      <c r="AK357">
        <v>69.334569999999999</v>
      </c>
      <c r="AL357">
        <v>68.850589999999997</v>
      </c>
      <c r="AM357">
        <v>67.9876</v>
      </c>
      <c r="AN357">
        <v>67.335579999999993</v>
      </c>
      <c r="AO357">
        <v>66.661739999999995</v>
      </c>
      <c r="AP357">
        <v>66.124790000000004</v>
      </c>
      <c r="AQ357">
        <v>68.436859999999996</v>
      </c>
      <c r="AR357">
        <v>72.293019999999999</v>
      </c>
      <c r="AS357">
        <v>77.599189999999993</v>
      </c>
      <c r="AT357">
        <v>82.298689999999993</v>
      </c>
      <c r="AU357">
        <v>85.445149999999998</v>
      </c>
      <c r="AV357">
        <v>87.592699999999994</v>
      </c>
      <c r="AW357">
        <v>88.892899999999997</v>
      </c>
      <c r="AX357">
        <v>88.788510000000002</v>
      </c>
      <c r="AY357">
        <v>88.721680000000006</v>
      </c>
      <c r="AZ357">
        <v>86.896079999999998</v>
      </c>
      <c r="BA357">
        <v>84.527709999999999</v>
      </c>
      <c r="BB357">
        <v>83.410269999999997</v>
      </c>
      <c r="BC357">
        <v>81.001810000000006</v>
      </c>
      <c r="BD357">
        <v>77.474249999999998</v>
      </c>
      <c r="BE357">
        <v>74.847130000000007</v>
      </c>
      <c r="BF357">
        <v>73.045730000000006</v>
      </c>
      <c r="BG357">
        <v>72.131259999999997</v>
      </c>
      <c r="BH357">
        <v>-1357.991</v>
      </c>
      <c r="BI357">
        <v>-1168.883</v>
      </c>
      <c r="BJ357">
        <v>-607.93719999999996</v>
      </c>
      <c r="BK357">
        <v>-520.93309999999997</v>
      </c>
      <c r="BL357">
        <v>-373.10210000000001</v>
      </c>
      <c r="BM357">
        <v>267.06639999999999</v>
      </c>
      <c r="BN357">
        <v>1278.6659999999999</v>
      </c>
      <c r="BO357">
        <v>570.44269999999995</v>
      </c>
      <c r="BP357">
        <v>-1008.0650000000001</v>
      </c>
      <c r="BQ357">
        <v>-1189.4459999999999</v>
      </c>
      <c r="BR357">
        <v>-1216.173</v>
      </c>
      <c r="BS357">
        <v>-769.40189999999996</v>
      </c>
      <c r="BT357">
        <v>64.784999999999997</v>
      </c>
      <c r="BU357">
        <v>1619.569</v>
      </c>
      <c r="BV357">
        <v>3564.0540000000001</v>
      </c>
      <c r="BW357">
        <v>2121.9119999999998</v>
      </c>
      <c r="BX357">
        <v>800.47349999999994</v>
      </c>
      <c r="BY357">
        <v>451.52449999999999</v>
      </c>
      <c r="BZ357">
        <v>-1370.9480000000001</v>
      </c>
      <c r="CA357">
        <v>-2297.0300000000002</v>
      </c>
      <c r="CB357">
        <v>-2784.4279999999999</v>
      </c>
      <c r="CC357">
        <v>-3819.56</v>
      </c>
      <c r="CD357">
        <v>-3053.25</v>
      </c>
      <c r="CE357">
        <v>-2407.529</v>
      </c>
      <c r="CF357" s="20">
        <v>57257.71</v>
      </c>
      <c r="CG357" s="20">
        <v>64851.97</v>
      </c>
      <c r="CH357" s="20">
        <v>56900.87</v>
      </c>
      <c r="CI357" s="20">
        <v>54589.58</v>
      </c>
      <c r="CJ357" s="20">
        <v>46356.59</v>
      </c>
      <c r="CK357" s="20">
        <v>37957.97</v>
      </c>
      <c r="CL357" s="20">
        <v>42516.47</v>
      </c>
      <c r="CM357" s="20">
        <v>40404.68</v>
      </c>
      <c r="CN357" s="20">
        <v>27169.279999999999</v>
      </c>
      <c r="CO357" s="20">
        <v>21899.51</v>
      </c>
      <c r="CP357" s="20">
        <v>13878.78</v>
      </c>
      <c r="CQ357" s="20">
        <v>6020.4340000000002</v>
      </c>
      <c r="CR357" s="20">
        <v>11228.62</v>
      </c>
      <c r="CS357" s="20">
        <v>22356.36</v>
      </c>
      <c r="CT357" s="20">
        <v>59331.89</v>
      </c>
      <c r="CU357" s="20">
        <v>101050.3</v>
      </c>
      <c r="CV357" s="20">
        <v>110854.2</v>
      </c>
      <c r="CW357" s="20">
        <v>162322</v>
      </c>
      <c r="CX357" s="20">
        <v>136594.6</v>
      </c>
      <c r="CY357" s="20">
        <v>122588.5</v>
      </c>
      <c r="CZ357" s="20">
        <v>125472.9</v>
      </c>
      <c r="DA357" s="20">
        <v>88291.76</v>
      </c>
      <c r="DB357" s="20">
        <v>86014.62</v>
      </c>
      <c r="DC357" s="20">
        <v>84113.21</v>
      </c>
      <c r="DD357">
        <v>0</v>
      </c>
      <c r="DE357">
        <v>0</v>
      </c>
      <c r="DF357">
        <v>0</v>
      </c>
    </row>
    <row r="358" spans="1:110" x14ac:dyDescent="0.25">
      <c r="A358" s="16" t="str">
        <f t="shared" si="5"/>
        <v>Portfolio Adjusted_CPP_All_All_SDGE_1-in-10_MONTHLY SYSTEM PEAK DAY_2023_8</v>
      </c>
      <c r="B358" t="s">
        <v>195</v>
      </c>
      <c r="C358" t="s">
        <v>121</v>
      </c>
      <c r="D358" t="s">
        <v>7</v>
      </c>
      <c r="E358" t="s">
        <v>7</v>
      </c>
      <c r="F358" t="s">
        <v>125</v>
      </c>
      <c r="G358" t="s">
        <v>85</v>
      </c>
      <c r="H358" t="s">
        <v>20</v>
      </c>
      <c r="I358">
        <v>2023</v>
      </c>
      <c r="J358">
        <v>8</v>
      </c>
      <c r="K358">
        <v>4767</v>
      </c>
      <c r="L358">
        <v>155733.1</v>
      </c>
      <c r="M358">
        <v>152144.4</v>
      </c>
      <c r="N358">
        <v>150376.4</v>
      </c>
      <c r="O358">
        <v>150466.6</v>
      </c>
      <c r="P358">
        <v>154532.4</v>
      </c>
      <c r="Q358">
        <v>166177.9</v>
      </c>
      <c r="R358">
        <v>182215.1</v>
      </c>
      <c r="S358">
        <v>194513.1</v>
      </c>
      <c r="T358">
        <v>205952.3</v>
      </c>
      <c r="U358">
        <v>216229.9</v>
      </c>
      <c r="V358">
        <v>225692.4</v>
      </c>
      <c r="W358">
        <v>232193</v>
      </c>
      <c r="X358">
        <v>235708.3</v>
      </c>
      <c r="Y358">
        <v>237686.3</v>
      </c>
      <c r="Z358">
        <v>236130.4</v>
      </c>
      <c r="AA358">
        <v>231466.1</v>
      </c>
      <c r="AB358">
        <v>223637.1</v>
      </c>
      <c r="AC358">
        <v>213873.5</v>
      </c>
      <c r="AD358">
        <v>200797.7</v>
      </c>
      <c r="AE358">
        <v>193322.7</v>
      </c>
      <c r="AF358">
        <v>185661.3</v>
      </c>
      <c r="AG358">
        <v>178754.2</v>
      </c>
      <c r="AH358">
        <v>169542.1</v>
      </c>
      <c r="AI358">
        <v>161570.5</v>
      </c>
      <c r="AJ358">
        <v>75.608500000000006</v>
      </c>
      <c r="AK358">
        <v>74.332160000000002</v>
      </c>
      <c r="AL358">
        <v>73.287800000000004</v>
      </c>
      <c r="AM358">
        <v>72.446259999999995</v>
      </c>
      <c r="AN358">
        <v>71.773210000000006</v>
      </c>
      <c r="AO358">
        <v>71.317899999999995</v>
      </c>
      <c r="AP358">
        <v>70.939580000000007</v>
      </c>
      <c r="AQ358">
        <v>72.567859999999996</v>
      </c>
      <c r="AR358">
        <v>78.043729999999996</v>
      </c>
      <c r="AS358">
        <v>83.081419999999994</v>
      </c>
      <c r="AT358">
        <v>88.412329999999997</v>
      </c>
      <c r="AU358">
        <v>91.520719999999997</v>
      </c>
      <c r="AV358">
        <v>92.969290000000001</v>
      </c>
      <c r="AW358">
        <v>92.098799999999997</v>
      </c>
      <c r="AX358">
        <v>91.691929999999999</v>
      </c>
      <c r="AY358">
        <v>91.155559999999994</v>
      </c>
      <c r="AZ358">
        <v>90.957530000000006</v>
      </c>
      <c r="BA358">
        <v>89.57423</v>
      </c>
      <c r="BB358">
        <v>87.144319999999993</v>
      </c>
      <c r="BC358">
        <v>84.409310000000005</v>
      </c>
      <c r="BD358">
        <v>80.383499999999998</v>
      </c>
      <c r="BE358">
        <v>77.879739999999998</v>
      </c>
      <c r="BF358">
        <v>76.249610000000004</v>
      </c>
      <c r="BG358">
        <v>75.708849999999998</v>
      </c>
      <c r="BH358">
        <v>-1412.741</v>
      </c>
      <c r="BI358">
        <v>-1216.3019999999999</v>
      </c>
      <c r="BJ358">
        <v>-626.98230000000001</v>
      </c>
      <c r="BK358">
        <v>-534.53470000000004</v>
      </c>
      <c r="BL358">
        <v>-381.15440000000001</v>
      </c>
      <c r="BM358">
        <v>292.80779999999999</v>
      </c>
      <c r="BN358">
        <v>1370.2619999999999</v>
      </c>
      <c r="BO358">
        <v>615.55579999999998</v>
      </c>
      <c r="BP358">
        <v>-1089.8019999999999</v>
      </c>
      <c r="BQ358">
        <v>-1288.404</v>
      </c>
      <c r="BR358">
        <v>-1317.4780000000001</v>
      </c>
      <c r="BS358">
        <v>-835.38120000000004</v>
      </c>
      <c r="BT358">
        <v>69.292569999999998</v>
      </c>
      <c r="BU358">
        <v>1755.6880000000001</v>
      </c>
      <c r="BV358">
        <v>3850.777</v>
      </c>
      <c r="BW358">
        <v>2291.2820000000002</v>
      </c>
      <c r="BX358">
        <v>862.47400000000005</v>
      </c>
      <c r="BY358">
        <v>494.40010000000001</v>
      </c>
      <c r="BZ358">
        <v>-1418.3119999999999</v>
      </c>
      <c r="CA358">
        <v>-2424.6529999999998</v>
      </c>
      <c r="CB358">
        <v>-2910.6909999999998</v>
      </c>
      <c r="CC358">
        <v>-3994.3449999999998</v>
      </c>
      <c r="CD358">
        <v>-3190.0830000000001</v>
      </c>
      <c r="CE358">
        <v>-2508.2440000000001</v>
      </c>
      <c r="CF358">
        <v>63258.97</v>
      </c>
      <c r="CG358">
        <v>71660.73</v>
      </c>
      <c r="CH358">
        <v>63152.21</v>
      </c>
      <c r="CI358">
        <v>60758</v>
      </c>
      <c r="CJ358">
        <v>52077.42</v>
      </c>
      <c r="CK358">
        <v>43424.639999999999</v>
      </c>
      <c r="CL358">
        <v>49738.83</v>
      </c>
      <c r="CM358">
        <v>47551.59</v>
      </c>
      <c r="CN358">
        <v>32014.31</v>
      </c>
      <c r="CO358">
        <v>25723.85</v>
      </c>
      <c r="CP358">
        <v>16280.9</v>
      </c>
      <c r="CQ358">
        <v>7097.12</v>
      </c>
      <c r="CR358">
        <v>13256.24</v>
      </c>
      <c r="CS358">
        <v>26430.55</v>
      </c>
      <c r="CT358">
        <v>69524.399999999994</v>
      </c>
      <c r="CU358">
        <v>118272.8</v>
      </c>
      <c r="CV358">
        <v>127630.3</v>
      </c>
      <c r="CW358">
        <v>185678.5</v>
      </c>
      <c r="CX358">
        <v>155964</v>
      </c>
      <c r="CY358">
        <v>138585.5</v>
      </c>
      <c r="CZ358">
        <v>140066.6</v>
      </c>
      <c r="DA358">
        <v>97666.26</v>
      </c>
      <c r="DB358">
        <v>94770.21</v>
      </c>
      <c r="DC358">
        <v>93156</v>
      </c>
      <c r="DD358">
        <v>0</v>
      </c>
      <c r="DE358">
        <v>0</v>
      </c>
      <c r="DF358">
        <v>0</v>
      </c>
    </row>
    <row r="359" spans="1:110" x14ac:dyDescent="0.25">
      <c r="A359" s="16" t="str">
        <f t="shared" si="5"/>
        <v>Portfolio Adjusted_CPP_All_All_SDGE_1-in-10_MONTHLY SYSTEM PEAK DAY_2023_9</v>
      </c>
      <c r="B359" t="s">
        <v>195</v>
      </c>
      <c r="C359" t="s">
        <v>121</v>
      </c>
      <c r="D359" t="s">
        <v>7</v>
      </c>
      <c r="E359" t="s">
        <v>7</v>
      </c>
      <c r="F359" t="s">
        <v>125</v>
      </c>
      <c r="G359" t="s">
        <v>85</v>
      </c>
      <c r="H359" t="s">
        <v>20</v>
      </c>
      <c r="I359">
        <v>2023</v>
      </c>
      <c r="J359">
        <v>9</v>
      </c>
      <c r="K359">
        <v>4767</v>
      </c>
      <c r="L359">
        <v>153537</v>
      </c>
      <c r="M359">
        <v>149621.4</v>
      </c>
      <c r="N359">
        <v>147484.6</v>
      </c>
      <c r="O359">
        <v>147237.1</v>
      </c>
      <c r="P359">
        <v>150853.20000000001</v>
      </c>
      <c r="Q359">
        <v>161388.6</v>
      </c>
      <c r="R359">
        <v>177544</v>
      </c>
      <c r="S359">
        <v>188903.2</v>
      </c>
      <c r="T359">
        <v>199802</v>
      </c>
      <c r="U359">
        <v>211364.3</v>
      </c>
      <c r="V359">
        <v>222616.1</v>
      </c>
      <c r="W359">
        <v>231139.3</v>
      </c>
      <c r="X359">
        <v>235964.7</v>
      </c>
      <c r="Y359">
        <v>239221.8</v>
      </c>
      <c r="Z359">
        <v>238203.7</v>
      </c>
      <c r="AA359">
        <v>233733.6</v>
      </c>
      <c r="AB359">
        <v>225484</v>
      </c>
      <c r="AC359">
        <v>214823.5</v>
      </c>
      <c r="AD359">
        <v>202219</v>
      </c>
      <c r="AE359">
        <v>195083.1</v>
      </c>
      <c r="AF359">
        <v>184952.5</v>
      </c>
      <c r="AG359">
        <v>177710.2</v>
      </c>
      <c r="AH359">
        <v>168296.9</v>
      </c>
      <c r="AI359">
        <v>160182.1</v>
      </c>
      <c r="AJ359">
        <v>75.537689999999998</v>
      </c>
      <c r="AK359">
        <v>74.74709</v>
      </c>
      <c r="AL359">
        <v>73.741609999999994</v>
      </c>
      <c r="AM359">
        <v>74.172939999999997</v>
      </c>
      <c r="AN359">
        <v>73.795559999999995</v>
      </c>
      <c r="AO359">
        <v>72.830070000000006</v>
      </c>
      <c r="AP359">
        <v>73.671589999999995</v>
      </c>
      <c r="AQ359">
        <v>75.139499999999998</v>
      </c>
      <c r="AR359">
        <v>82.808750000000003</v>
      </c>
      <c r="AS359">
        <v>88.855050000000006</v>
      </c>
      <c r="AT359">
        <v>93.21472</v>
      </c>
      <c r="AU359">
        <v>96.628230000000002</v>
      </c>
      <c r="AV359">
        <v>96.325119999999998</v>
      </c>
      <c r="AW359">
        <v>96.547510000000003</v>
      </c>
      <c r="AX359">
        <v>94.860230000000001</v>
      </c>
      <c r="AY359">
        <v>94.785510000000002</v>
      </c>
      <c r="AZ359">
        <v>93.818719999999999</v>
      </c>
      <c r="BA359">
        <v>92.977519999999998</v>
      </c>
      <c r="BB359">
        <v>90.32253</v>
      </c>
      <c r="BC359">
        <v>88.062179999999998</v>
      </c>
      <c r="BD359">
        <v>86.381900000000002</v>
      </c>
      <c r="BE359">
        <v>84.002740000000003</v>
      </c>
      <c r="BF359">
        <v>80.357050000000001</v>
      </c>
      <c r="BG359">
        <v>78.22466</v>
      </c>
      <c r="BH359">
        <v>-1392.884</v>
      </c>
      <c r="BI359">
        <v>-1194.182</v>
      </c>
      <c r="BJ359">
        <v>-612.66719999999998</v>
      </c>
      <c r="BK359">
        <v>-523.15419999999995</v>
      </c>
      <c r="BL359">
        <v>-374.58150000000001</v>
      </c>
      <c r="BM359">
        <v>280.83190000000002</v>
      </c>
      <c r="BN359">
        <v>1336.9659999999999</v>
      </c>
      <c r="BO359">
        <v>598.79589999999996</v>
      </c>
      <c r="BP359">
        <v>-1056.3219999999999</v>
      </c>
      <c r="BQ359">
        <v>-1262.3920000000001</v>
      </c>
      <c r="BR359">
        <v>-1313.2190000000001</v>
      </c>
      <c r="BS359">
        <v>-841.59209999999996</v>
      </c>
      <c r="BT359">
        <v>64.323759999999993</v>
      </c>
      <c r="BU359">
        <v>1768.9580000000001</v>
      </c>
      <c r="BV359">
        <v>3892.5279999999998</v>
      </c>
      <c r="BW359">
        <v>2320.0039999999999</v>
      </c>
      <c r="BX359">
        <v>876.93589999999995</v>
      </c>
      <c r="BY359">
        <v>499.12349999999998</v>
      </c>
      <c r="BZ359">
        <v>-1440.145</v>
      </c>
      <c r="CA359">
        <v>-2476.8409999999999</v>
      </c>
      <c r="CB359">
        <v>-2914.5250000000001</v>
      </c>
      <c r="CC359">
        <v>-3976.6840000000002</v>
      </c>
      <c r="CD359">
        <v>-3167.3760000000002</v>
      </c>
      <c r="CE359">
        <v>-2486.3980000000001</v>
      </c>
      <c r="CF359">
        <v>61481.08</v>
      </c>
      <c r="CG359">
        <v>69546.320000000007</v>
      </c>
      <c r="CH359">
        <v>60941.45</v>
      </c>
      <c r="CI359">
        <v>58170.49</v>
      </c>
      <c r="CJ359">
        <v>49419.65</v>
      </c>
      <c r="CK359">
        <v>40656.32</v>
      </c>
      <c r="CL359">
        <v>46872.3</v>
      </c>
      <c r="CM359">
        <v>45383.45</v>
      </c>
      <c r="CN359">
        <v>30765.08</v>
      </c>
      <c r="CO359">
        <v>25192.2</v>
      </c>
      <c r="CP359">
        <v>16273.6</v>
      </c>
      <c r="CQ359">
        <v>7201.2349999999997</v>
      </c>
      <c r="CR359">
        <v>13522.88</v>
      </c>
      <c r="CS359">
        <v>27070.21</v>
      </c>
      <c r="CT359">
        <v>71389.41</v>
      </c>
      <c r="CU359">
        <v>121597</v>
      </c>
      <c r="CV359">
        <v>130822.5</v>
      </c>
      <c r="CW359">
        <v>187713.7</v>
      </c>
      <c r="CX359">
        <v>157087.9</v>
      </c>
      <c r="CY359">
        <v>137841.60000000001</v>
      </c>
      <c r="CZ359">
        <v>137506</v>
      </c>
      <c r="DA359">
        <v>95842.32</v>
      </c>
      <c r="DB359">
        <v>93283.93</v>
      </c>
      <c r="DC359">
        <v>91593.31</v>
      </c>
      <c r="DD359">
        <v>0</v>
      </c>
      <c r="DE359">
        <v>0</v>
      </c>
      <c r="DF359">
        <v>0</v>
      </c>
    </row>
    <row r="360" spans="1:110" x14ac:dyDescent="0.25">
      <c r="A360" s="16" t="str">
        <f t="shared" si="5"/>
        <v>Portfolio Adjusted_CPP_All_All_SDGE_1-in-10_MONTHLY SYSTEM PEAK DAY_2023_10</v>
      </c>
      <c r="B360" t="s">
        <v>195</v>
      </c>
      <c r="C360" t="s">
        <v>121</v>
      </c>
      <c r="D360" t="s">
        <v>7</v>
      </c>
      <c r="E360" t="s">
        <v>7</v>
      </c>
      <c r="F360" t="s">
        <v>125</v>
      </c>
      <c r="G360" t="s">
        <v>85</v>
      </c>
      <c r="H360" t="s">
        <v>20</v>
      </c>
      <c r="I360">
        <v>2023</v>
      </c>
      <c r="J360">
        <v>10</v>
      </c>
      <c r="K360">
        <v>4767</v>
      </c>
      <c r="L360">
        <v>148920</v>
      </c>
      <c r="M360">
        <v>145283.20000000001</v>
      </c>
      <c r="N360">
        <v>143412.1</v>
      </c>
      <c r="O360">
        <v>143291.1</v>
      </c>
      <c r="P360">
        <v>147350.39999999999</v>
      </c>
      <c r="Q360">
        <v>157600.6</v>
      </c>
      <c r="R360">
        <v>173690.1</v>
      </c>
      <c r="S360">
        <v>183946.1</v>
      </c>
      <c r="T360">
        <v>193544.1</v>
      </c>
      <c r="U360">
        <v>202712.3</v>
      </c>
      <c r="V360">
        <v>211517.1</v>
      </c>
      <c r="W360">
        <v>219222.3</v>
      </c>
      <c r="X360">
        <v>224165.6</v>
      </c>
      <c r="Y360">
        <v>226894.6</v>
      </c>
      <c r="Z360">
        <v>226355.9</v>
      </c>
      <c r="AA360">
        <v>222535.9</v>
      </c>
      <c r="AB360">
        <v>214978.9</v>
      </c>
      <c r="AC360">
        <v>206146.1</v>
      </c>
      <c r="AD360">
        <v>196252.1</v>
      </c>
      <c r="AE360">
        <v>187441.4</v>
      </c>
      <c r="AF360">
        <v>177959.3</v>
      </c>
      <c r="AG360">
        <v>170916</v>
      </c>
      <c r="AH360">
        <v>161927.29999999999</v>
      </c>
      <c r="AI360">
        <v>154142.9</v>
      </c>
      <c r="AJ360">
        <v>71.363290000000006</v>
      </c>
      <c r="AK360">
        <v>69.816249999999997</v>
      </c>
      <c r="AL360">
        <v>69.115229999999997</v>
      </c>
      <c r="AM360">
        <v>68.305199999999999</v>
      </c>
      <c r="AN360">
        <v>67.631630000000001</v>
      </c>
      <c r="AO360">
        <v>66.801959999999994</v>
      </c>
      <c r="AP360">
        <v>66.893050000000002</v>
      </c>
      <c r="AQ360">
        <v>66.619600000000005</v>
      </c>
      <c r="AR360">
        <v>72.656729999999996</v>
      </c>
      <c r="AS360">
        <v>80.0916</v>
      </c>
      <c r="AT360">
        <v>85.770269999999996</v>
      </c>
      <c r="AU360">
        <v>90.261600000000001</v>
      </c>
      <c r="AV360">
        <v>93.089820000000003</v>
      </c>
      <c r="AW360">
        <v>93.337379999999996</v>
      </c>
      <c r="AX360">
        <v>93.702839999999995</v>
      </c>
      <c r="AY360">
        <v>93.171400000000006</v>
      </c>
      <c r="AZ360">
        <v>92.850499999999997</v>
      </c>
      <c r="BA360">
        <v>90.742379999999997</v>
      </c>
      <c r="BB360">
        <v>87.930170000000004</v>
      </c>
      <c r="BC360">
        <v>84.415779999999998</v>
      </c>
      <c r="BD360">
        <v>81.736540000000005</v>
      </c>
      <c r="BE360">
        <v>78.999549999999999</v>
      </c>
      <c r="BF360">
        <v>75.987830000000002</v>
      </c>
      <c r="BG360">
        <v>74.269949999999994</v>
      </c>
      <c r="BH360">
        <v>-1352.635</v>
      </c>
      <c r="BI360">
        <v>-1160.25</v>
      </c>
      <c r="BJ360">
        <v>-596.81939999999997</v>
      </c>
      <c r="BK360">
        <v>-509.51620000000003</v>
      </c>
      <c r="BL360">
        <v>-362.59280000000001</v>
      </c>
      <c r="BM360">
        <v>275.6465</v>
      </c>
      <c r="BN360">
        <v>1309.8040000000001</v>
      </c>
      <c r="BO360">
        <v>582.43330000000003</v>
      </c>
      <c r="BP360">
        <v>-1023.481</v>
      </c>
      <c r="BQ360">
        <v>-1211.143</v>
      </c>
      <c r="BR360">
        <v>-1251.1110000000001</v>
      </c>
      <c r="BS360">
        <v>-801.56169999999997</v>
      </c>
      <c r="BT360">
        <v>59.346339999999998</v>
      </c>
      <c r="BU360">
        <v>1678.3579999999999</v>
      </c>
      <c r="BV360">
        <v>3700.9119999999998</v>
      </c>
      <c r="BW360">
        <v>2213.239</v>
      </c>
      <c r="BX360">
        <v>845.10889999999995</v>
      </c>
      <c r="BY360">
        <v>496.43979999999999</v>
      </c>
      <c r="BZ360">
        <v>-1409.9359999999999</v>
      </c>
      <c r="CA360">
        <v>-2372.1880000000001</v>
      </c>
      <c r="CB360">
        <v>-2792.11</v>
      </c>
      <c r="CC360">
        <v>-3821.95</v>
      </c>
      <c r="CD360">
        <v>-3046.9580000000001</v>
      </c>
      <c r="CE360">
        <v>-2395.1729999999998</v>
      </c>
      <c r="CF360" s="20">
        <v>57683.35</v>
      </c>
      <c r="CG360" s="20">
        <v>65488.22</v>
      </c>
      <c r="CH360" s="20">
        <v>57532.57</v>
      </c>
      <c r="CI360" s="20">
        <v>55064.480000000003</v>
      </c>
      <c r="CJ360" s="20">
        <v>47418</v>
      </c>
      <c r="CK360" s="20">
        <v>38887.07</v>
      </c>
      <c r="CL360" s="20">
        <v>44514.05</v>
      </c>
      <c r="CM360" s="20">
        <v>42691.83</v>
      </c>
      <c r="CN360" s="20">
        <v>28707.9</v>
      </c>
      <c r="CO360" s="20">
        <v>23256.52</v>
      </c>
      <c r="CP360" s="20">
        <v>14793.42</v>
      </c>
      <c r="CQ360" s="20">
        <v>6531.9089999999997</v>
      </c>
      <c r="CR360" s="20">
        <v>12283.66</v>
      </c>
      <c r="CS360" s="20">
        <v>24433.66</v>
      </c>
      <c r="CT360" s="20">
        <v>64617.1</v>
      </c>
      <c r="CU360" s="20">
        <v>110889.4</v>
      </c>
      <c r="CV360" s="20">
        <v>120184.5</v>
      </c>
      <c r="CW360" s="20">
        <v>175402.4</v>
      </c>
      <c r="CX360" s="20">
        <v>146854.79999999999</v>
      </c>
      <c r="CY360" s="20">
        <v>128049</v>
      </c>
      <c r="CZ360" s="20">
        <v>128477.7</v>
      </c>
      <c r="DA360" s="20">
        <v>88967.89</v>
      </c>
      <c r="DB360" s="20">
        <v>86428.04</v>
      </c>
      <c r="DC360" s="20">
        <v>84556.65</v>
      </c>
      <c r="DD360">
        <v>0</v>
      </c>
      <c r="DE360">
        <v>0</v>
      </c>
      <c r="DF360">
        <v>0</v>
      </c>
    </row>
    <row r="361" spans="1:110" x14ac:dyDescent="0.25">
      <c r="A361" s="16" t="str">
        <f t="shared" si="5"/>
        <v>Portfolio Adjusted_CPP_All_All_SDGE_1-in-10_MONTHLY SYSTEM PEAK DAY_2023_11</v>
      </c>
      <c r="B361" t="s">
        <v>195</v>
      </c>
      <c r="C361" t="s">
        <v>121</v>
      </c>
      <c r="D361" t="s">
        <v>7</v>
      </c>
      <c r="E361" t="s">
        <v>7</v>
      </c>
      <c r="F361" t="s">
        <v>125</v>
      </c>
      <c r="G361" t="s">
        <v>85</v>
      </c>
      <c r="H361" t="s">
        <v>20</v>
      </c>
      <c r="I361">
        <v>2023</v>
      </c>
      <c r="J361">
        <v>11</v>
      </c>
      <c r="K361">
        <v>4767</v>
      </c>
      <c r="L361">
        <v>116361.3</v>
      </c>
      <c r="M361">
        <v>113136</v>
      </c>
      <c r="N361">
        <v>111859.8</v>
      </c>
      <c r="O361">
        <v>112479.9</v>
      </c>
      <c r="P361">
        <v>117824.8</v>
      </c>
      <c r="Q361">
        <v>130481.8</v>
      </c>
      <c r="R361">
        <v>146327.4</v>
      </c>
      <c r="S361">
        <v>157358.70000000001</v>
      </c>
      <c r="T361">
        <v>166747.5</v>
      </c>
      <c r="U361">
        <v>175332.2</v>
      </c>
      <c r="V361">
        <v>183165.5</v>
      </c>
      <c r="W361">
        <v>188038.8</v>
      </c>
      <c r="X361">
        <v>190538.9</v>
      </c>
      <c r="Y361">
        <v>193307.8</v>
      </c>
      <c r="Z361">
        <v>192440.1</v>
      </c>
      <c r="AA361">
        <v>187896.6</v>
      </c>
      <c r="AB361">
        <v>181423</v>
      </c>
      <c r="AC361">
        <v>175685.6</v>
      </c>
      <c r="AD361">
        <v>163114</v>
      </c>
      <c r="AE361">
        <v>154097.70000000001</v>
      </c>
      <c r="AF361">
        <v>146385.9</v>
      </c>
      <c r="AG361">
        <v>139217.79999999999</v>
      </c>
      <c r="AH361">
        <v>129792.1</v>
      </c>
      <c r="AI361">
        <v>121703.8</v>
      </c>
      <c r="AJ361">
        <v>66.006379999999993</v>
      </c>
      <c r="AK361">
        <v>65.165180000000007</v>
      </c>
      <c r="AL361">
        <v>64.026470000000003</v>
      </c>
      <c r="AM361">
        <v>63.633150000000001</v>
      </c>
      <c r="AN361">
        <v>63.799410000000002</v>
      </c>
      <c r="AO361">
        <v>64.190449999999998</v>
      </c>
      <c r="AP361">
        <v>64.566909999999993</v>
      </c>
      <c r="AQ361">
        <v>66.580960000000005</v>
      </c>
      <c r="AR361">
        <v>73.357510000000005</v>
      </c>
      <c r="AS361">
        <v>81.018299999999996</v>
      </c>
      <c r="AT361">
        <v>87.127510000000001</v>
      </c>
      <c r="AU361">
        <v>90.848129999999998</v>
      </c>
      <c r="AV361">
        <v>91.564189999999996</v>
      </c>
      <c r="AW361">
        <v>91.466220000000007</v>
      </c>
      <c r="AX361">
        <v>91.546360000000007</v>
      </c>
      <c r="AY361">
        <v>89.786230000000003</v>
      </c>
      <c r="AZ361">
        <v>88.340199999999996</v>
      </c>
      <c r="BA361">
        <v>84.167349999999999</v>
      </c>
      <c r="BB361">
        <v>79.486220000000003</v>
      </c>
      <c r="BC361">
        <v>75.342420000000004</v>
      </c>
      <c r="BD361">
        <v>72.543970000000002</v>
      </c>
      <c r="BE361">
        <v>69.675150000000002</v>
      </c>
      <c r="BF361">
        <v>67.553730000000002</v>
      </c>
      <c r="BG361">
        <v>65.430340000000001</v>
      </c>
      <c r="BH361">
        <v>-1036.07</v>
      </c>
      <c r="BI361">
        <v>-886.73699999999997</v>
      </c>
      <c r="BJ361">
        <v>-442.51979999999998</v>
      </c>
      <c r="BK361">
        <v>-377.64569999999998</v>
      </c>
      <c r="BL361">
        <v>-275.4923</v>
      </c>
      <c r="BM361">
        <v>234.59819999999999</v>
      </c>
      <c r="BN361">
        <v>1099.287</v>
      </c>
      <c r="BO361">
        <v>499.55959999999999</v>
      </c>
      <c r="BP361">
        <v>-880.88019999999995</v>
      </c>
      <c r="BQ361">
        <v>-1051.6079999999999</v>
      </c>
      <c r="BR361">
        <v>-1105.6130000000001</v>
      </c>
      <c r="BS361">
        <v>-707.9316</v>
      </c>
      <c r="BT361">
        <v>36.507060000000003</v>
      </c>
      <c r="BU361">
        <v>1439.569</v>
      </c>
      <c r="BV361">
        <v>3199.8339999999998</v>
      </c>
      <c r="BW361">
        <v>1917.0340000000001</v>
      </c>
      <c r="BX361">
        <v>762.91499999999996</v>
      </c>
      <c r="BY361">
        <v>461.15640000000002</v>
      </c>
      <c r="BZ361">
        <v>-1121.2190000000001</v>
      </c>
      <c r="CA361">
        <v>-1908.6510000000001</v>
      </c>
      <c r="CB361">
        <v>-2252.6990000000001</v>
      </c>
      <c r="CC361">
        <v>-3090.2460000000001</v>
      </c>
      <c r="CD361">
        <v>-2421.6109999999999</v>
      </c>
      <c r="CE361">
        <v>-1861.049</v>
      </c>
      <c r="CF361" s="20">
        <v>36784.06</v>
      </c>
      <c r="CG361" s="20">
        <v>41307.54</v>
      </c>
      <c r="CH361" s="20">
        <v>36523.089999999997</v>
      </c>
      <c r="CI361" s="20">
        <v>35309.65</v>
      </c>
      <c r="CJ361" s="20">
        <v>31264.46</v>
      </c>
      <c r="CK361" s="20">
        <v>27097.17</v>
      </c>
      <c r="CL361" s="20">
        <v>32249.19</v>
      </c>
      <c r="CM361" s="20">
        <v>31833.1</v>
      </c>
      <c r="CN361" s="20">
        <v>21821.56</v>
      </c>
      <c r="CO361" s="20">
        <v>18102.87</v>
      </c>
      <c r="CP361" s="20">
        <v>11685.34</v>
      </c>
      <c r="CQ361" s="20">
        <v>5092.1450000000004</v>
      </c>
      <c r="CR361" s="20">
        <v>9417.8040000000001</v>
      </c>
      <c r="CS361" s="20">
        <v>18965.59</v>
      </c>
      <c r="CT361" s="20">
        <v>50259.56</v>
      </c>
      <c r="CU361" s="20">
        <v>85375.43</v>
      </c>
      <c r="CV361" s="20">
        <v>91611.37</v>
      </c>
      <c r="CW361" s="20">
        <v>132190</v>
      </c>
      <c r="CX361" s="20">
        <v>105244.9</v>
      </c>
      <c r="CY361" s="20">
        <v>90148.15</v>
      </c>
      <c r="CZ361" s="20">
        <v>90460.25</v>
      </c>
      <c r="DA361" s="20">
        <v>61219.13</v>
      </c>
      <c r="DB361" s="20">
        <v>57737.57</v>
      </c>
      <c r="DC361" s="20">
        <v>55195.33</v>
      </c>
      <c r="DD361">
        <v>0</v>
      </c>
      <c r="DE361">
        <v>0</v>
      </c>
      <c r="DF361">
        <v>0</v>
      </c>
    </row>
    <row r="362" spans="1:110" x14ac:dyDescent="0.25">
      <c r="A362" s="16" t="str">
        <f t="shared" si="5"/>
        <v>Portfolio Adjusted_CPP_All_All_SDGE_1-in-10_MONTHLY SYSTEM PEAK DAY_2023_12</v>
      </c>
      <c r="B362" t="s">
        <v>195</v>
      </c>
      <c r="C362" t="s">
        <v>121</v>
      </c>
      <c r="D362" t="s">
        <v>7</v>
      </c>
      <c r="E362" t="s">
        <v>7</v>
      </c>
      <c r="F362" t="s">
        <v>125</v>
      </c>
      <c r="G362" t="s">
        <v>85</v>
      </c>
      <c r="H362" t="s">
        <v>20</v>
      </c>
      <c r="I362">
        <v>2023</v>
      </c>
      <c r="J362">
        <v>12</v>
      </c>
      <c r="K362">
        <v>4767</v>
      </c>
      <c r="L362">
        <v>111907.7</v>
      </c>
      <c r="M362">
        <v>108843.2</v>
      </c>
      <c r="N362">
        <v>107787.1</v>
      </c>
      <c r="O362">
        <v>108573.5</v>
      </c>
      <c r="P362">
        <v>113843.8</v>
      </c>
      <c r="Q362">
        <v>126301</v>
      </c>
      <c r="R362">
        <v>145517.79999999999</v>
      </c>
      <c r="S362">
        <v>157400.9</v>
      </c>
      <c r="T362">
        <v>165313.79999999999</v>
      </c>
      <c r="U362">
        <v>168167.5</v>
      </c>
      <c r="V362">
        <v>170568.9</v>
      </c>
      <c r="W362">
        <v>170146.3</v>
      </c>
      <c r="X362">
        <v>168079.5</v>
      </c>
      <c r="Y362">
        <v>166125.6</v>
      </c>
      <c r="Z362">
        <v>164358.20000000001</v>
      </c>
      <c r="AA362">
        <v>160549.20000000001</v>
      </c>
      <c r="AB362">
        <v>160189.79999999999</v>
      </c>
      <c r="AC362">
        <v>159111.29999999999</v>
      </c>
      <c r="AD362">
        <v>149902</v>
      </c>
      <c r="AE362">
        <v>143753.29999999999</v>
      </c>
      <c r="AF362">
        <v>138180.79999999999</v>
      </c>
      <c r="AG362">
        <v>133524.9</v>
      </c>
      <c r="AH362">
        <v>125597</v>
      </c>
      <c r="AI362">
        <v>117810.1</v>
      </c>
      <c r="AJ362">
        <v>49.039409999999997</v>
      </c>
      <c r="AK362">
        <v>48.189349999999997</v>
      </c>
      <c r="AL362">
        <v>48.081859999999999</v>
      </c>
      <c r="AM362">
        <v>47.812519999999999</v>
      </c>
      <c r="AN362">
        <v>46.719189999999998</v>
      </c>
      <c r="AO362">
        <v>45.529820000000001</v>
      </c>
      <c r="AP362">
        <v>44.524929999999998</v>
      </c>
      <c r="AQ362">
        <v>44.049979999999998</v>
      </c>
      <c r="AR362">
        <v>45.363039999999998</v>
      </c>
      <c r="AS362">
        <v>48.191240000000001</v>
      </c>
      <c r="AT362">
        <v>49.854849999999999</v>
      </c>
      <c r="AU362">
        <v>52.270809999999997</v>
      </c>
      <c r="AV362">
        <v>53.038020000000003</v>
      </c>
      <c r="AW362">
        <v>54.867109999999997</v>
      </c>
      <c r="AX362">
        <v>54.939010000000003</v>
      </c>
      <c r="AY362">
        <v>55.615940000000002</v>
      </c>
      <c r="AZ362">
        <v>54.770699999999998</v>
      </c>
      <c r="BA362">
        <v>52.484999999999999</v>
      </c>
      <c r="BB362">
        <v>49.601509999999998</v>
      </c>
      <c r="BC362">
        <v>47.353769999999997</v>
      </c>
      <c r="BD362">
        <v>45.47381</v>
      </c>
      <c r="BE362">
        <v>44.922029999999999</v>
      </c>
      <c r="BF362">
        <v>43.11092</v>
      </c>
      <c r="BG362">
        <v>42.776580000000003</v>
      </c>
      <c r="BH362">
        <v>-1012.303</v>
      </c>
      <c r="BI362">
        <v>-872.39139999999998</v>
      </c>
      <c r="BJ362">
        <v>-452.53530000000001</v>
      </c>
      <c r="BK362">
        <v>-393.2568</v>
      </c>
      <c r="BL362">
        <v>-295.29649999999998</v>
      </c>
      <c r="BM362">
        <v>203.57810000000001</v>
      </c>
      <c r="BN362">
        <v>1111.6769999999999</v>
      </c>
      <c r="BO362">
        <v>493.18920000000003</v>
      </c>
      <c r="BP362">
        <v>-876.81669999999997</v>
      </c>
      <c r="BQ362">
        <v>-999.47929999999997</v>
      </c>
      <c r="BR362">
        <v>-1000.994</v>
      </c>
      <c r="BS362">
        <v>-624.64380000000006</v>
      </c>
      <c r="BT362">
        <v>37.033969999999997</v>
      </c>
      <c r="BU362">
        <v>1235.838</v>
      </c>
      <c r="BV362">
        <v>2728.8539999999998</v>
      </c>
      <c r="BW362">
        <v>1631.7670000000001</v>
      </c>
      <c r="BX362">
        <v>662.00890000000004</v>
      </c>
      <c r="BY362">
        <v>373.91969999999998</v>
      </c>
      <c r="BZ362">
        <v>-1100.3910000000001</v>
      </c>
      <c r="CA362">
        <v>-1836.33</v>
      </c>
      <c r="CB362">
        <v>-2191.431</v>
      </c>
      <c r="CC362">
        <v>-2997.14</v>
      </c>
      <c r="CD362">
        <v>-2369.0920000000001</v>
      </c>
      <c r="CE362">
        <v>-1832.9169999999999</v>
      </c>
      <c r="CF362" s="20">
        <v>32870.839999999997</v>
      </c>
      <c r="CG362" s="20">
        <v>36471.620000000003</v>
      </c>
      <c r="CH362" s="20">
        <v>32249.53</v>
      </c>
      <c r="CI362" s="20">
        <v>31190.97</v>
      </c>
      <c r="CJ362" s="20">
        <v>27362.87</v>
      </c>
      <c r="CK362" s="20">
        <v>23835.05</v>
      </c>
      <c r="CL362" s="20">
        <v>29065.74</v>
      </c>
      <c r="CM362" s="20">
        <v>28977.98</v>
      </c>
      <c r="CN362" s="20">
        <v>19497.37</v>
      </c>
      <c r="CO362" s="20">
        <v>15148.25</v>
      </c>
      <c r="CP362" s="20">
        <v>9427.2379999999994</v>
      </c>
      <c r="CQ362" s="20">
        <v>3966.3910000000001</v>
      </c>
      <c r="CR362" s="20">
        <v>7160.8919999999998</v>
      </c>
      <c r="CS362" s="20">
        <v>13861.87</v>
      </c>
      <c r="CT362" s="20">
        <v>36427.71</v>
      </c>
      <c r="CU362" s="20">
        <v>61620.81</v>
      </c>
      <c r="CV362" s="20">
        <v>70164.320000000007</v>
      </c>
      <c r="CW362" s="20">
        <v>103451.1</v>
      </c>
      <c r="CX362" s="20">
        <v>84087.360000000001</v>
      </c>
      <c r="CY362" s="20">
        <v>73957.929999999993</v>
      </c>
      <c r="CZ362" s="20">
        <v>75719.039999999994</v>
      </c>
      <c r="DA362" s="20">
        <v>53274.85</v>
      </c>
      <c r="DB362" s="20">
        <v>51408.5</v>
      </c>
      <c r="DC362" s="20">
        <v>49211.15</v>
      </c>
      <c r="DD362">
        <v>0</v>
      </c>
      <c r="DE362">
        <v>0</v>
      </c>
      <c r="DF362">
        <v>0</v>
      </c>
    </row>
    <row r="363" spans="1:110" x14ac:dyDescent="0.25">
      <c r="A363" s="16" t="str">
        <f t="shared" si="5"/>
        <v>Portfolio Adjusted_CPP_All_All_SDGE_1-in-10_MONTHLY SYSTEM PEAK DAY_2024_1</v>
      </c>
      <c r="B363" t="s">
        <v>195</v>
      </c>
      <c r="C363" t="s">
        <v>121</v>
      </c>
      <c r="D363" t="s">
        <v>7</v>
      </c>
      <c r="E363" t="s">
        <v>7</v>
      </c>
      <c r="F363" t="s">
        <v>125</v>
      </c>
      <c r="G363" t="s">
        <v>85</v>
      </c>
      <c r="H363" t="s">
        <v>20</v>
      </c>
      <c r="I363">
        <v>2024</v>
      </c>
      <c r="J363">
        <v>1</v>
      </c>
      <c r="K363">
        <v>4434</v>
      </c>
      <c r="L363">
        <v>104246</v>
      </c>
      <c r="M363">
        <v>102079.7</v>
      </c>
      <c r="N363">
        <v>101348.7</v>
      </c>
      <c r="O363">
        <v>102034.3</v>
      </c>
      <c r="P363">
        <v>107367.5</v>
      </c>
      <c r="Q363">
        <v>119591.2</v>
      </c>
      <c r="R363">
        <v>138699.29999999999</v>
      </c>
      <c r="S363">
        <v>150041.60000000001</v>
      </c>
      <c r="T363">
        <v>156293.4</v>
      </c>
      <c r="U363">
        <v>158728.29999999999</v>
      </c>
      <c r="V363">
        <v>160703.9</v>
      </c>
      <c r="W363">
        <v>160802.79999999999</v>
      </c>
      <c r="X363">
        <v>160064.4</v>
      </c>
      <c r="Y363">
        <v>159240.5</v>
      </c>
      <c r="Z363">
        <v>157657.29999999999</v>
      </c>
      <c r="AA363">
        <v>153754.4</v>
      </c>
      <c r="AB363">
        <v>151556.4</v>
      </c>
      <c r="AC363">
        <v>151307.79999999999</v>
      </c>
      <c r="AD363">
        <v>143009.70000000001</v>
      </c>
      <c r="AE363">
        <v>136577.70000000001</v>
      </c>
      <c r="AF363">
        <v>130876.3</v>
      </c>
      <c r="AG363">
        <v>125507.1</v>
      </c>
      <c r="AH363">
        <v>117109.7</v>
      </c>
      <c r="AI363">
        <v>109852.1</v>
      </c>
      <c r="AJ363">
        <v>45.541759999999996</v>
      </c>
      <c r="AK363">
        <v>44.705579999999998</v>
      </c>
      <c r="AL363">
        <v>44.77026</v>
      </c>
      <c r="AM363">
        <v>44.05977</v>
      </c>
      <c r="AN363">
        <v>43.660679999999999</v>
      </c>
      <c r="AO363">
        <v>42.956719999999997</v>
      </c>
      <c r="AP363">
        <v>42.680779999999999</v>
      </c>
      <c r="AQ363">
        <v>42.653849999999998</v>
      </c>
      <c r="AR363">
        <v>46.030169999999998</v>
      </c>
      <c r="AS363">
        <v>50.267209999999999</v>
      </c>
      <c r="AT363">
        <v>52.960639999999998</v>
      </c>
      <c r="AU363">
        <v>55.239559999999997</v>
      </c>
      <c r="AV363">
        <v>56.036990000000003</v>
      </c>
      <c r="AW363">
        <v>56.294460000000001</v>
      </c>
      <c r="AX363">
        <v>56.159910000000004</v>
      </c>
      <c r="AY363">
        <v>55.965679999999999</v>
      </c>
      <c r="AZ363">
        <v>55.112259999999999</v>
      </c>
      <c r="BA363">
        <v>53.095320000000001</v>
      </c>
      <c r="BB363">
        <v>51.503369999999997</v>
      </c>
      <c r="BC363">
        <v>49.870289999999997</v>
      </c>
      <c r="BD363">
        <v>48.295110000000001</v>
      </c>
      <c r="BE363">
        <v>47.503419999999998</v>
      </c>
      <c r="BF363">
        <v>46.712560000000003</v>
      </c>
      <c r="BG363">
        <v>45.801319999999997</v>
      </c>
      <c r="BH363">
        <v>-937.81709999999998</v>
      </c>
      <c r="BI363">
        <v>-808.93899999999996</v>
      </c>
      <c r="BJ363">
        <v>-413.74059999999997</v>
      </c>
      <c r="BK363">
        <v>-358.63630000000001</v>
      </c>
      <c r="BL363">
        <v>-269.29989999999998</v>
      </c>
      <c r="BM363">
        <v>198.67179999999999</v>
      </c>
      <c r="BN363">
        <v>1055.7460000000001</v>
      </c>
      <c r="BO363">
        <v>471.63619999999997</v>
      </c>
      <c r="BP363">
        <v>-828.42830000000004</v>
      </c>
      <c r="BQ363">
        <v>-944.65099999999995</v>
      </c>
      <c r="BR363">
        <v>-947.39250000000004</v>
      </c>
      <c r="BS363">
        <v>-592.54510000000005</v>
      </c>
      <c r="BT363">
        <v>34.951349999999998</v>
      </c>
      <c r="BU363">
        <v>1183.9259999999999</v>
      </c>
      <c r="BV363">
        <v>2614.5</v>
      </c>
      <c r="BW363">
        <v>1563.646</v>
      </c>
      <c r="BX363">
        <v>633.48140000000001</v>
      </c>
      <c r="BY363">
        <v>374.90690000000001</v>
      </c>
      <c r="BZ363">
        <v>-1023.843</v>
      </c>
      <c r="CA363">
        <v>-1725.925</v>
      </c>
      <c r="CB363">
        <v>-2054.7370000000001</v>
      </c>
      <c r="CC363">
        <v>-2804.1239999999998</v>
      </c>
      <c r="CD363">
        <v>-2198.2579999999998</v>
      </c>
      <c r="CE363">
        <v>-1696.346</v>
      </c>
      <c r="CF363" s="20">
        <v>28871.52</v>
      </c>
      <c r="CG363" s="20">
        <v>32865.769999999997</v>
      </c>
      <c r="CH363" s="20">
        <v>29210.86</v>
      </c>
      <c r="CI363" s="20">
        <v>28153.09</v>
      </c>
      <c r="CJ363" s="20">
        <v>24875.599999999999</v>
      </c>
      <c r="CK363" s="20">
        <v>21734.86</v>
      </c>
      <c r="CL363" s="20">
        <v>26954.55</v>
      </c>
      <c r="CM363" s="20">
        <v>26953.08</v>
      </c>
      <c r="CN363" s="20">
        <v>17707.54</v>
      </c>
      <c r="CO363" s="20">
        <v>13688.66</v>
      </c>
      <c r="CP363" s="20">
        <v>8466.643</v>
      </c>
      <c r="CQ363" s="20">
        <v>3568.9540000000002</v>
      </c>
      <c r="CR363" s="20">
        <v>6504.6180000000004</v>
      </c>
      <c r="CS363" s="20">
        <v>12663.21</v>
      </c>
      <c r="CT363" s="20">
        <v>33346.65</v>
      </c>
      <c r="CU363" s="20">
        <v>56617.38</v>
      </c>
      <c r="CV363" s="20">
        <v>63536.639999999999</v>
      </c>
      <c r="CW363" s="20">
        <v>95628.83</v>
      </c>
      <c r="CX363" s="20">
        <v>78214.62</v>
      </c>
      <c r="CY363" s="20">
        <v>68177.75</v>
      </c>
      <c r="CZ363" s="20">
        <v>69392.95</v>
      </c>
      <c r="DA363" s="20">
        <v>48180.25</v>
      </c>
      <c r="DB363" s="20">
        <v>45721.26</v>
      </c>
      <c r="DC363" s="20">
        <v>43730.44</v>
      </c>
      <c r="DD363">
        <v>0</v>
      </c>
      <c r="DE363">
        <v>0</v>
      </c>
      <c r="DF363">
        <v>0</v>
      </c>
    </row>
    <row r="364" spans="1:110" x14ac:dyDescent="0.25">
      <c r="A364" s="16" t="str">
        <f t="shared" si="5"/>
        <v>Portfolio Adjusted_CPP_All_All_SDGE_1-in-10_MONTHLY SYSTEM PEAK DAY_2024_2</v>
      </c>
      <c r="B364" t="s">
        <v>195</v>
      </c>
      <c r="C364" t="s">
        <v>121</v>
      </c>
      <c r="D364" t="s">
        <v>7</v>
      </c>
      <c r="E364" t="s">
        <v>7</v>
      </c>
      <c r="F364" t="s">
        <v>125</v>
      </c>
      <c r="G364" t="s">
        <v>85</v>
      </c>
      <c r="H364" t="s">
        <v>20</v>
      </c>
      <c r="I364">
        <v>2024</v>
      </c>
      <c r="J364">
        <v>2</v>
      </c>
      <c r="K364">
        <v>4434</v>
      </c>
      <c r="L364">
        <v>105409.1</v>
      </c>
      <c r="M364">
        <v>102962</v>
      </c>
      <c r="N364">
        <v>101955</v>
      </c>
      <c r="O364">
        <v>102603.4</v>
      </c>
      <c r="P364">
        <v>107855.1</v>
      </c>
      <c r="Q364">
        <v>120337.2</v>
      </c>
      <c r="R364">
        <v>138263</v>
      </c>
      <c r="S364">
        <v>149290.9</v>
      </c>
      <c r="T364">
        <v>155984.6</v>
      </c>
      <c r="U364">
        <v>159429.79999999999</v>
      </c>
      <c r="V364">
        <v>162383.5</v>
      </c>
      <c r="W364">
        <v>163757.20000000001</v>
      </c>
      <c r="X364">
        <v>163787.20000000001</v>
      </c>
      <c r="Y364">
        <v>163947.1</v>
      </c>
      <c r="Z364">
        <v>161624.1</v>
      </c>
      <c r="AA364">
        <v>157246.79999999999</v>
      </c>
      <c r="AB364">
        <v>153426.4</v>
      </c>
      <c r="AC364">
        <v>152690.1</v>
      </c>
      <c r="AD364">
        <v>146337.1</v>
      </c>
      <c r="AE364">
        <v>139481.60000000001</v>
      </c>
      <c r="AF364">
        <v>133066.6</v>
      </c>
      <c r="AG364">
        <v>126978.5</v>
      </c>
      <c r="AH364">
        <v>118409.1</v>
      </c>
      <c r="AI364">
        <v>111153.1</v>
      </c>
      <c r="AJ364">
        <v>50.170650000000002</v>
      </c>
      <c r="AK364">
        <v>49.29504</v>
      </c>
      <c r="AL364">
        <v>48.681759999999997</v>
      </c>
      <c r="AM364">
        <v>47.970500000000001</v>
      </c>
      <c r="AN364">
        <v>46.892139999999998</v>
      </c>
      <c r="AO364">
        <v>46.41178</v>
      </c>
      <c r="AP364">
        <v>46.59984</v>
      </c>
      <c r="AQ364">
        <v>46.348030000000001</v>
      </c>
      <c r="AR364">
        <v>52.104669999999999</v>
      </c>
      <c r="AS364">
        <v>57.726779999999998</v>
      </c>
      <c r="AT364">
        <v>62.220149999999997</v>
      </c>
      <c r="AU364">
        <v>65.766829999999999</v>
      </c>
      <c r="AV364">
        <v>67.388379999999998</v>
      </c>
      <c r="AW364">
        <v>67.444509999999994</v>
      </c>
      <c r="AX364">
        <v>67.814099999999996</v>
      </c>
      <c r="AY364">
        <v>67.049139999999994</v>
      </c>
      <c r="AZ364">
        <v>64.133390000000006</v>
      </c>
      <c r="BA364">
        <v>61.811590000000002</v>
      </c>
      <c r="BB364">
        <v>58.671370000000003</v>
      </c>
      <c r="BC364">
        <v>56.545200000000001</v>
      </c>
      <c r="BD364">
        <v>54.387909999999998</v>
      </c>
      <c r="BE364">
        <v>52.4953</v>
      </c>
      <c r="BF364">
        <v>52.237409999999997</v>
      </c>
      <c r="BG364">
        <v>51.639760000000003</v>
      </c>
      <c r="BH364">
        <v>-941.4615</v>
      </c>
      <c r="BI364">
        <v>-811.08299999999997</v>
      </c>
      <c r="BJ364">
        <v>-410.57679999999999</v>
      </c>
      <c r="BK364">
        <v>-355.541</v>
      </c>
      <c r="BL364">
        <v>-265.61369999999999</v>
      </c>
      <c r="BM364">
        <v>204.16980000000001</v>
      </c>
      <c r="BN364">
        <v>1048.6679999999999</v>
      </c>
      <c r="BO364">
        <v>470.4006</v>
      </c>
      <c r="BP364">
        <v>-826.2242</v>
      </c>
      <c r="BQ364">
        <v>-950.33489999999995</v>
      </c>
      <c r="BR364">
        <v>-962.98249999999996</v>
      </c>
      <c r="BS364">
        <v>-606.5462</v>
      </c>
      <c r="BT364">
        <v>35.417189999999998</v>
      </c>
      <c r="BU364">
        <v>1218.5139999999999</v>
      </c>
      <c r="BV364">
        <v>2675.694</v>
      </c>
      <c r="BW364">
        <v>1592.789</v>
      </c>
      <c r="BX364">
        <v>638.77369999999996</v>
      </c>
      <c r="BY364">
        <v>397.65809999999999</v>
      </c>
      <c r="BZ364">
        <v>-1029.9059999999999</v>
      </c>
      <c r="CA364">
        <v>-1747.097</v>
      </c>
      <c r="CB364">
        <v>-2072.14</v>
      </c>
      <c r="CC364">
        <v>-2828.0770000000002</v>
      </c>
      <c r="CD364">
        <v>-2214.9650000000001</v>
      </c>
      <c r="CE364">
        <v>-1706.1869999999999</v>
      </c>
      <c r="CF364">
        <v>29985.52</v>
      </c>
      <c r="CG364">
        <v>33856.14</v>
      </c>
      <c r="CH364">
        <v>29901.61</v>
      </c>
      <c r="CI364">
        <v>28754.41</v>
      </c>
      <c r="CJ364">
        <v>25392.76</v>
      </c>
      <c r="CK364">
        <v>22273.72</v>
      </c>
      <c r="CL364">
        <v>27326.639999999999</v>
      </c>
      <c r="CM364">
        <v>27150.76</v>
      </c>
      <c r="CN364">
        <v>17931.27</v>
      </c>
      <c r="CO364">
        <v>14042.09</v>
      </c>
      <c r="CP364">
        <v>8777.1610000000001</v>
      </c>
      <c r="CQ364">
        <v>3739.2260000000001</v>
      </c>
      <c r="CR364">
        <v>6822.3890000000001</v>
      </c>
      <c r="CS364">
        <v>13378.68</v>
      </c>
      <c r="CT364">
        <v>34786.47</v>
      </c>
      <c r="CU364">
        <v>58512.31</v>
      </c>
      <c r="CV364">
        <v>64852.34</v>
      </c>
      <c r="CW364">
        <v>99503.66</v>
      </c>
      <c r="CX364">
        <v>83085.94</v>
      </c>
      <c r="CY364">
        <v>72320.63</v>
      </c>
      <c r="CZ364">
        <v>72963.149999999994</v>
      </c>
      <c r="DA364">
        <v>50093.45</v>
      </c>
      <c r="DB364">
        <v>47491.02</v>
      </c>
      <c r="DC364">
        <v>45547.13</v>
      </c>
      <c r="DD364">
        <v>0</v>
      </c>
      <c r="DE364">
        <v>0</v>
      </c>
      <c r="DF364">
        <v>0</v>
      </c>
    </row>
    <row r="365" spans="1:110" x14ac:dyDescent="0.25">
      <c r="A365" s="16" t="str">
        <f t="shared" si="5"/>
        <v>Portfolio Adjusted_CPP_All_All_SDGE_1-in-10_MONTHLY SYSTEM PEAK DAY_2024_3</v>
      </c>
      <c r="B365" t="s">
        <v>195</v>
      </c>
      <c r="C365" t="s">
        <v>121</v>
      </c>
      <c r="D365" t="s">
        <v>7</v>
      </c>
      <c r="E365" t="s">
        <v>7</v>
      </c>
      <c r="F365" t="s">
        <v>125</v>
      </c>
      <c r="G365" t="s">
        <v>85</v>
      </c>
      <c r="H365" t="s">
        <v>20</v>
      </c>
      <c r="I365">
        <v>2024</v>
      </c>
      <c r="J365">
        <v>3</v>
      </c>
      <c r="K365">
        <v>4434</v>
      </c>
      <c r="L365">
        <v>126643.6</v>
      </c>
      <c r="M365">
        <v>124078.6</v>
      </c>
      <c r="N365">
        <v>122964.8</v>
      </c>
      <c r="O365">
        <v>123400</v>
      </c>
      <c r="P365">
        <v>127490.8</v>
      </c>
      <c r="Q365">
        <v>137583.79999999999</v>
      </c>
      <c r="R365">
        <v>152681.9</v>
      </c>
      <c r="S365">
        <v>161149.1</v>
      </c>
      <c r="T365">
        <v>165853.20000000001</v>
      </c>
      <c r="U365">
        <v>168401.6</v>
      </c>
      <c r="V365">
        <v>171049</v>
      </c>
      <c r="W365">
        <v>172308.4</v>
      </c>
      <c r="X365">
        <v>172806.3</v>
      </c>
      <c r="Y365">
        <v>172436</v>
      </c>
      <c r="Z365">
        <v>170304.9</v>
      </c>
      <c r="AA365">
        <v>166593.60000000001</v>
      </c>
      <c r="AB365">
        <v>161763.5</v>
      </c>
      <c r="AC365">
        <v>158100.29999999999</v>
      </c>
      <c r="AD365">
        <v>154571.5</v>
      </c>
      <c r="AE365">
        <v>152651.9</v>
      </c>
      <c r="AF365">
        <v>147495.70000000001</v>
      </c>
      <c r="AG365">
        <v>142600.1</v>
      </c>
      <c r="AH365">
        <v>136214.20000000001</v>
      </c>
      <c r="AI365">
        <v>130688.7</v>
      </c>
      <c r="AJ365">
        <v>53.984169999999999</v>
      </c>
      <c r="AK365">
        <v>54.053019999999997</v>
      </c>
      <c r="AL365">
        <v>52.694609999999997</v>
      </c>
      <c r="AM365">
        <v>51.570810000000002</v>
      </c>
      <c r="AN365">
        <v>51.042459999999998</v>
      </c>
      <c r="AO365">
        <v>50.800370000000001</v>
      </c>
      <c r="AP365">
        <v>50.715110000000003</v>
      </c>
      <c r="AQ365">
        <v>50.94097</v>
      </c>
      <c r="AR365">
        <v>53.677630000000001</v>
      </c>
      <c r="AS365">
        <v>57.527889999999999</v>
      </c>
      <c r="AT365">
        <v>60.519280000000002</v>
      </c>
      <c r="AU365">
        <v>63.365609999999997</v>
      </c>
      <c r="AV365">
        <v>65.466030000000003</v>
      </c>
      <c r="AW365">
        <v>66.509619999999998</v>
      </c>
      <c r="AX365">
        <v>66.614289999999997</v>
      </c>
      <c r="AY365">
        <v>66.485380000000006</v>
      </c>
      <c r="AZ365">
        <v>65.679580000000001</v>
      </c>
      <c r="BA365">
        <v>63.83305</v>
      </c>
      <c r="BB365">
        <v>61.936250000000001</v>
      </c>
      <c r="BC365">
        <v>59.449460000000002</v>
      </c>
      <c r="BD365">
        <v>57.286920000000002</v>
      </c>
      <c r="BE365">
        <v>55.402149999999999</v>
      </c>
      <c r="BF365">
        <v>53.152030000000003</v>
      </c>
      <c r="BG365">
        <v>51.752760000000002</v>
      </c>
      <c r="BH365">
        <v>-1180.789</v>
      </c>
      <c r="BI365">
        <v>-1023.66</v>
      </c>
      <c r="BJ365">
        <v>-554.66729999999995</v>
      </c>
      <c r="BK365">
        <v>-485.61989999999997</v>
      </c>
      <c r="BL365">
        <v>-356.01220000000001</v>
      </c>
      <c r="BM365">
        <v>205.98840000000001</v>
      </c>
      <c r="BN365">
        <v>1168.568</v>
      </c>
      <c r="BO365">
        <v>504.94760000000002</v>
      </c>
      <c r="BP365">
        <v>-879.08090000000004</v>
      </c>
      <c r="BQ365">
        <v>-1002.784</v>
      </c>
      <c r="BR365">
        <v>-1008.127</v>
      </c>
      <c r="BS365">
        <v>-633.12490000000003</v>
      </c>
      <c r="BT365">
        <v>40.753970000000002</v>
      </c>
      <c r="BU365">
        <v>1279.461</v>
      </c>
      <c r="BV365">
        <v>2805.4679999999998</v>
      </c>
      <c r="BW365">
        <v>1676.991</v>
      </c>
      <c r="BX365">
        <v>658.98310000000004</v>
      </c>
      <c r="BY365">
        <v>405.93950000000001</v>
      </c>
      <c r="BZ365">
        <v>-1074.675</v>
      </c>
      <c r="CA365">
        <v>-1922.6120000000001</v>
      </c>
      <c r="CB365">
        <v>-2320.944</v>
      </c>
      <c r="CC365">
        <v>-3204.6080000000002</v>
      </c>
      <c r="CD365">
        <v>-2586.6819999999998</v>
      </c>
      <c r="CE365">
        <v>-2064.5259999999998</v>
      </c>
      <c r="CF365" s="20">
        <v>39289.24</v>
      </c>
      <c r="CG365" s="20">
        <v>44451.23</v>
      </c>
      <c r="CH365" s="20">
        <v>39267.279999999999</v>
      </c>
      <c r="CI365" s="20">
        <v>37758.050000000003</v>
      </c>
      <c r="CJ365" s="20">
        <v>32594.41</v>
      </c>
      <c r="CK365" s="20">
        <v>27180.19</v>
      </c>
      <c r="CL365" s="20">
        <v>31661.119999999999</v>
      </c>
      <c r="CM365" s="20">
        <v>30380.76</v>
      </c>
      <c r="CN365" s="20">
        <v>19950.400000000001</v>
      </c>
      <c r="CO365" s="20">
        <v>15499.4</v>
      </c>
      <c r="CP365" s="20">
        <v>9585.61</v>
      </c>
      <c r="CQ365" s="20">
        <v>4074.7579999999998</v>
      </c>
      <c r="CR365" s="20">
        <v>7474.6610000000001</v>
      </c>
      <c r="CS365" s="20">
        <v>14555.54</v>
      </c>
      <c r="CT365" s="20">
        <v>37800.15</v>
      </c>
      <c r="CU365" s="20">
        <v>64455.22</v>
      </c>
      <c r="CV365" s="20">
        <v>70516.479999999996</v>
      </c>
      <c r="CW365" s="20">
        <v>106017.5</v>
      </c>
      <c r="CX365" s="20">
        <v>93638.33</v>
      </c>
      <c r="CY365" s="20">
        <v>85719.31</v>
      </c>
      <c r="CZ365" s="20">
        <v>87714.62</v>
      </c>
      <c r="DA365" s="20">
        <v>60400.98</v>
      </c>
      <c r="DB365" s="20">
        <v>58570.74</v>
      </c>
      <c r="DC365" s="20">
        <v>57859.26</v>
      </c>
      <c r="DD365">
        <v>0</v>
      </c>
      <c r="DE365">
        <v>0</v>
      </c>
      <c r="DF365">
        <v>0</v>
      </c>
    </row>
    <row r="366" spans="1:110" x14ac:dyDescent="0.25">
      <c r="A366" s="16" t="str">
        <f t="shared" si="5"/>
        <v>Portfolio Adjusted_CPP_All_All_SDGE_1-in-10_MONTHLY SYSTEM PEAK DAY_2024_4</v>
      </c>
      <c r="B366" t="s">
        <v>195</v>
      </c>
      <c r="C366" t="s">
        <v>121</v>
      </c>
      <c r="D366" t="s">
        <v>7</v>
      </c>
      <c r="E366" t="s">
        <v>7</v>
      </c>
      <c r="F366" t="s">
        <v>125</v>
      </c>
      <c r="G366" t="s">
        <v>85</v>
      </c>
      <c r="H366" t="s">
        <v>20</v>
      </c>
      <c r="I366">
        <v>2024</v>
      </c>
      <c r="J366">
        <v>4</v>
      </c>
      <c r="K366">
        <v>4434</v>
      </c>
      <c r="L366">
        <v>124761.9</v>
      </c>
      <c r="M366">
        <v>122325.1</v>
      </c>
      <c r="N366">
        <v>120947.2</v>
      </c>
      <c r="O366">
        <v>121201.60000000001</v>
      </c>
      <c r="P366">
        <v>124507.6</v>
      </c>
      <c r="Q366">
        <v>133218.29999999999</v>
      </c>
      <c r="R366">
        <v>141714.29999999999</v>
      </c>
      <c r="S366">
        <v>144432.79999999999</v>
      </c>
      <c r="T366">
        <v>146266</v>
      </c>
      <c r="U366">
        <v>150387.79999999999</v>
      </c>
      <c r="V366">
        <v>155054.79999999999</v>
      </c>
      <c r="W366">
        <v>157601.9</v>
      </c>
      <c r="X366">
        <v>159406.39999999999</v>
      </c>
      <c r="Y366">
        <v>161994.79999999999</v>
      </c>
      <c r="Z366">
        <v>162382.5</v>
      </c>
      <c r="AA366">
        <v>161335.4</v>
      </c>
      <c r="AB366">
        <v>156196.70000000001</v>
      </c>
      <c r="AC366">
        <v>150556.5</v>
      </c>
      <c r="AD366">
        <v>143769.5</v>
      </c>
      <c r="AE366">
        <v>141823</v>
      </c>
      <c r="AF366">
        <v>137779.79999999999</v>
      </c>
      <c r="AG366">
        <v>134846.79999999999</v>
      </c>
      <c r="AH366">
        <v>130833.4</v>
      </c>
      <c r="AI366">
        <v>127235.6</v>
      </c>
      <c r="AJ366">
        <v>66.720510000000004</v>
      </c>
      <c r="AK366">
        <v>65.063500000000005</v>
      </c>
      <c r="AL366">
        <v>64.247339999999994</v>
      </c>
      <c r="AM366">
        <v>65.001679999999993</v>
      </c>
      <c r="AN366">
        <v>64.960700000000003</v>
      </c>
      <c r="AO366">
        <v>65.142499999999998</v>
      </c>
      <c r="AP366">
        <v>64.537490000000005</v>
      </c>
      <c r="AQ366">
        <v>67.402500000000003</v>
      </c>
      <c r="AR366">
        <v>74.295580000000001</v>
      </c>
      <c r="AS366">
        <v>81.059939999999997</v>
      </c>
      <c r="AT366">
        <v>85.767750000000007</v>
      </c>
      <c r="AU366">
        <v>89.226410000000001</v>
      </c>
      <c r="AV366">
        <v>90.218540000000004</v>
      </c>
      <c r="AW366">
        <v>90.832949999999997</v>
      </c>
      <c r="AX366">
        <v>90.738299999999995</v>
      </c>
      <c r="AY366">
        <v>91.15316</v>
      </c>
      <c r="AZ366">
        <v>90.917609999999996</v>
      </c>
      <c r="BA366">
        <v>89.332160000000002</v>
      </c>
      <c r="BB366">
        <v>85.695729999999998</v>
      </c>
      <c r="BC366">
        <v>80.547539999999998</v>
      </c>
      <c r="BD366">
        <v>76.011279999999999</v>
      </c>
      <c r="BE366">
        <v>72.357370000000003</v>
      </c>
      <c r="BF366">
        <v>70.37</v>
      </c>
      <c r="BG366">
        <v>67.848600000000005</v>
      </c>
      <c r="BH366">
        <v>-1155.3510000000001</v>
      </c>
      <c r="BI366">
        <v>-1004.189</v>
      </c>
      <c r="BJ366">
        <v>-542.73599999999999</v>
      </c>
      <c r="BK366">
        <v>-473.76519999999999</v>
      </c>
      <c r="BL366">
        <v>-343.21809999999999</v>
      </c>
      <c r="BM366">
        <v>203.62790000000001</v>
      </c>
      <c r="BN366">
        <v>1078.3800000000001</v>
      </c>
      <c r="BO366">
        <v>454.892</v>
      </c>
      <c r="BP366">
        <v>-774.14869999999996</v>
      </c>
      <c r="BQ366">
        <v>-899.37469999999996</v>
      </c>
      <c r="BR366">
        <v>-927.55930000000001</v>
      </c>
      <c r="BS366">
        <v>-584.94780000000003</v>
      </c>
      <c r="BT366">
        <v>36.471710000000002</v>
      </c>
      <c r="BU366">
        <v>1203.229</v>
      </c>
      <c r="BV366">
        <v>2680.4989999999998</v>
      </c>
      <c r="BW366">
        <v>1628.6089999999999</v>
      </c>
      <c r="BX366">
        <v>643.54</v>
      </c>
      <c r="BY366">
        <v>421.66379999999998</v>
      </c>
      <c r="BZ366">
        <v>-933.70719999999994</v>
      </c>
      <c r="CA366">
        <v>-1732.1990000000001</v>
      </c>
      <c r="CB366">
        <v>-2113.8389999999999</v>
      </c>
      <c r="CC366">
        <v>-3001.268</v>
      </c>
      <c r="CD366">
        <v>-2468.41</v>
      </c>
      <c r="CE366">
        <v>-1994.0070000000001</v>
      </c>
      <c r="CF366" s="20">
        <v>38742.32</v>
      </c>
      <c r="CG366" s="20">
        <v>43695.11</v>
      </c>
      <c r="CH366" s="20">
        <v>38182.1</v>
      </c>
      <c r="CI366" s="20">
        <v>36627.620000000003</v>
      </c>
      <c r="CJ366" s="20">
        <v>31379.98</v>
      </c>
      <c r="CK366" s="20">
        <v>25763.24</v>
      </c>
      <c r="CL366" s="20">
        <v>28185.54</v>
      </c>
      <c r="CM366" s="20">
        <v>25331.3</v>
      </c>
      <c r="CN366" s="20">
        <v>16059.35</v>
      </c>
      <c r="CO366" s="20">
        <v>12926.46</v>
      </c>
      <c r="CP366" s="20">
        <v>8183.442</v>
      </c>
      <c r="CQ366" s="20">
        <v>3477.529</v>
      </c>
      <c r="CR366" s="20">
        <v>6396.9059999999999</v>
      </c>
      <c r="CS366" s="20">
        <v>12978.8</v>
      </c>
      <c r="CT366" s="20">
        <v>34676.04</v>
      </c>
      <c r="CU366" s="20">
        <v>60962.25</v>
      </c>
      <c r="CV366" s="20">
        <v>66503.38</v>
      </c>
      <c r="CW366" s="20">
        <v>99985.600000000006</v>
      </c>
      <c r="CX366" s="20">
        <v>85446.51</v>
      </c>
      <c r="CY366" s="20">
        <v>78343.39</v>
      </c>
      <c r="CZ366" s="20">
        <v>80626.84</v>
      </c>
      <c r="DA366" s="20">
        <v>56684.53</v>
      </c>
      <c r="DB366" s="20">
        <v>55726.89</v>
      </c>
      <c r="DC366" s="20">
        <v>56177.54</v>
      </c>
      <c r="DD366">
        <v>0</v>
      </c>
      <c r="DE366">
        <v>0</v>
      </c>
      <c r="DF366">
        <v>0</v>
      </c>
    </row>
    <row r="367" spans="1:110" x14ac:dyDescent="0.25">
      <c r="A367" s="16" t="str">
        <f t="shared" si="5"/>
        <v>Portfolio Adjusted_CPP_All_All_SDGE_1-in-10_MONTHLY SYSTEM PEAK DAY_2024_5</v>
      </c>
      <c r="B367" t="s">
        <v>195</v>
      </c>
      <c r="C367" t="s">
        <v>121</v>
      </c>
      <c r="D367" t="s">
        <v>7</v>
      </c>
      <c r="E367" t="s">
        <v>7</v>
      </c>
      <c r="F367" t="s">
        <v>125</v>
      </c>
      <c r="G367" t="s">
        <v>85</v>
      </c>
      <c r="H367" t="s">
        <v>20</v>
      </c>
      <c r="I367">
        <v>2024</v>
      </c>
      <c r="J367">
        <v>5</v>
      </c>
      <c r="K367">
        <v>4434</v>
      </c>
      <c r="L367">
        <v>129436.8</v>
      </c>
      <c r="M367">
        <v>126709</v>
      </c>
      <c r="N367">
        <v>125281</v>
      </c>
      <c r="O367">
        <v>125184.2</v>
      </c>
      <c r="P367">
        <v>127707</v>
      </c>
      <c r="Q367">
        <v>135282.4</v>
      </c>
      <c r="R367">
        <v>144501.9</v>
      </c>
      <c r="S367">
        <v>152370.79999999999</v>
      </c>
      <c r="T367">
        <v>159345.4</v>
      </c>
      <c r="U367">
        <v>166497.60000000001</v>
      </c>
      <c r="V367">
        <v>172587.3</v>
      </c>
      <c r="W367">
        <v>176570.7</v>
      </c>
      <c r="X367">
        <v>179178.2</v>
      </c>
      <c r="Y367">
        <v>181086.2</v>
      </c>
      <c r="Z367">
        <v>180890</v>
      </c>
      <c r="AA367">
        <v>177830.8</v>
      </c>
      <c r="AB367">
        <v>173055.1</v>
      </c>
      <c r="AC367">
        <v>166618.20000000001</v>
      </c>
      <c r="AD367">
        <v>158008.20000000001</v>
      </c>
      <c r="AE367">
        <v>153226.4</v>
      </c>
      <c r="AF367">
        <v>149244.70000000001</v>
      </c>
      <c r="AG367">
        <v>145178.20000000001</v>
      </c>
      <c r="AH367">
        <v>139237.4</v>
      </c>
      <c r="AI367">
        <v>133622.1</v>
      </c>
      <c r="AJ367">
        <v>68.049589999999995</v>
      </c>
      <c r="AK367">
        <v>66.642610000000005</v>
      </c>
      <c r="AL367">
        <v>66.358729999999994</v>
      </c>
      <c r="AM367">
        <v>65.070179999999993</v>
      </c>
      <c r="AN367">
        <v>64.21172</v>
      </c>
      <c r="AO367">
        <v>63.806730000000002</v>
      </c>
      <c r="AP367">
        <v>62.646630000000002</v>
      </c>
      <c r="AQ367">
        <v>67.437550000000002</v>
      </c>
      <c r="AR367">
        <v>75.998810000000006</v>
      </c>
      <c r="AS367">
        <v>82.262600000000006</v>
      </c>
      <c r="AT367">
        <v>88.394350000000003</v>
      </c>
      <c r="AU367">
        <v>90.754630000000006</v>
      </c>
      <c r="AV367">
        <v>91.518550000000005</v>
      </c>
      <c r="AW367">
        <v>91.003010000000003</v>
      </c>
      <c r="AX367">
        <v>90.502470000000002</v>
      </c>
      <c r="AY367">
        <v>89.119540000000001</v>
      </c>
      <c r="AZ367">
        <v>88.320430000000002</v>
      </c>
      <c r="BA367">
        <v>86.627359999999996</v>
      </c>
      <c r="BB367">
        <v>85.045559999999995</v>
      </c>
      <c r="BC367">
        <v>82.652699999999996</v>
      </c>
      <c r="BD367">
        <v>77.378320000000002</v>
      </c>
      <c r="BE367">
        <v>74.341849999999994</v>
      </c>
      <c r="BF367">
        <v>70.870919999999998</v>
      </c>
      <c r="BG367">
        <v>68.45975</v>
      </c>
      <c r="BH367">
        <v>-1181.8699999999999</v>
      </c>
      <c r="BI367">
        <v>-1022.215</v>
      </c>
      <c r="BJ367">
        <v>-535.61109999999996</v>
      </c>
      <c r="BK367">
        <v>-460.85730000000001</v>
      </c>
      <c r="BL367">
        <v>-331.13889999999998</v>
      </c>
      <c r="BM367">
        <v>226.23060000000001</v>
      </c>
      <c r="BN367">
        <v>1089.7809999999999</v>
      </c>
      <c r="BO367">
        <v>481.73390000000001</v>
      </c>
      <c r="BP367">
        <v>-842.69479999999999</v>
      </c>
      <c r="BQ367">
        <v>-995.00369999999998</v>
      </c>
      <c r="BR367">
        <v>-1025.6110000000001</v>
      </c>
      <c r="BS367">
        <v>-650.24310000000003</v>
      </c>
      <c r="BT367">
        <v>43.501130000000003</v>
      </c>
      <c r="BU367">
        <v>1342.1489999999999</v>
      </c>
      <c r="BV367">
        <v>2971.5450000000001</v>
      </c>
      <c r="BW367">
        <v>1777.4559999999999</v>
      </c>
      <c r="BX367">
        <v>692.5077</v>
      </c>
      <c r="BY367">
        <v>419.29969999999997</v>
      </c>
      <c r="BZ367">
        <v>-1083.527</v>
      </c>
      <c r="CA367">
        <v>-1904.646</v>
      </c>
      <c r="CB367">
        <v>-2326.873</v>
      </c>
      <c r="CC367">
        <v>-3237.0610000000001</v>
      </c>
      <c r="CD367">
        <v>-2618.31</v>
      </c>
      <c r="CE367">
        <v>-2079.9140000000002</v>
      </c>
      <c r="CF367" s="20">
        <v>43066.3</v>
      </c>
      <c r="CG367" s="20">
        <v>48734.73</v>
      </c>
      <c r="CH367" s="20">
        <v>42867.58</v>
      </c>
      <c r="CI367" s="20">
        <v>40963.71</v>
      </c>
      <c r="CJ367" s="20">
        <v>34440.9</v>
      </c>
      <c r="CK367" s="20">
        <v>27917.37</v>
      </c>
      <c r="CL367" s="20">
        <v>30796.83</v>
      </c>
      <c r="CM367" s="20">
        <v>28980.82</v>
      </c>
      <c r="CN367" s="20">
        <v>19426.349999999999</v>
      </c>
      <c r="CO367" s="20">
        <v>15727.18</v>
      </c>
      <c r="CP367" s="20">
        <v>9967.6139999999996</v>
      </c>
      <c r="CQ367" s="20">
        <v>4297.8869999999997</v>
      </c>
      <c r="CR367" s="20">
        <v>7990.6689999999999</v>
      </c>
      <c r="CS367" s="20">
        <v>15874.69</v>
      </c>
      <c r="CT367" s="20">
        <v>42129.16</v>
      </c>
      <c r="CU367" s="20">
        <v>71887.570000000007</v>
      </c>
      <c r="CV367" s="20">
        <v>79270.23</v>
      </c>
      <c r="CW367" s="20">
        <v>116730.5</v>
      </c>
      <c r="CX367" s="20">
        <v>98949.68</v>
      </c>
      <c r="CY367" s="20">
        <v>88540.91</v>
      </c>
      <c r="CZ367" s="20">
        <v>91554.89</v>
      </c>
      <c r="DA367" s="20">
        <v>65119.11</v>
      </c>
      <c r="DB367" s="20">
        <v>64096.2</v>
      </c>
      <c r="DC367" s="20">
        <v>63218.77</v>
      </c>
      <c r="DD367">
        <v>0</v>
      </c>
      <c r="DE367">
        <v>0</v>
      </c>
      <c r="DF367">
        <v>0</v>
      </c>
    </row>
    <row r="368" spans="1:110" x14ac:dyDescent="0.25">
      <c r="A368" s="16" t="str">
        <f t="shared" si="5"/>
        <v>Portfolio Adjusted_CPP_All_All_SDGE_1-in-10_MONTHLY SYSTEM PEAK DAY_2024_6</v>
      </c>
      <c r="B368" t="s">
        <v>195</v>
      </c>
      <c r="C368" t="s">
        <v>121</v>
      </c>
      <c r="D368" t="s">
        <v>7</v>
      </c>
      <c r="E368" t="s">
        <v>7</v>
      </c>
      <c r="F368" t="s">
        <v>125</v>
      </c>
      <c r="G368" t="s">
        <v>85</v>
      </c>
      <c r="H368" t="s">
        <v>20</v>
      </c>
      <c r="I368">
        <v>2024</v>
      </c>
      <c r="J368">
        <v>6</v>
      </c>
      <c r="K368">
        <v>4434</v>
      </c>
      <c r="L368">
        <v>133465.4</v>
      </c>
      <c r="M368">
        <v>130663.5</v>
      </c>
      <c r="N368">
        <v>129202</v>
      </c>
      <c r="O368">
        <v>129143.9</v>
      </c>
      <c r="P368">
        <v>131984.4</v>
      </c>
      <c r="Q368">
        <v>139935</v>
      </c>
      <c r="R368">
        <v>150604.4</v>
      </c>
      <c r="S368">
        <v>160405.6</v>
      </c>
      <c r="T368">
        <v>169207.1</v>
      </c>
      <c r="U368">
        <v>176807.5</v>
      </c>
      <c r="V368">
        <v>183173</v>
      </c>
      <c r="W368">
        <v>187782.6</v>
      </c>
      <c r="X368">
        <v>190446.6</v>
      </c>
      <c r="Y368">
        <v>192302.1</v>
      </c>
      <c r="Z368">
        <v>191891.3</v>
      </c>
      <c r="AA368">
        <v>188291.4</v>
      </c>
      <c r="AB368">
        <v>183029</v>
      </c>
      <c r="AC368">
        <v>176241.1</v>
      </c>
      <c r="AD368">
        <v>166748.1</v>
      </c>
      <c r="AE368">
        <v>160957.20000000001</v>
      </c>
      <c r="AF368">
        <v>156468.70000000001</v>
      </c>
      <c r="AG368">
        <v>151638.79999999999</v>
      </c>
      <c r="AH368">
        <v>144797.1</v>
      </c>
      <c r="AI368">
        <v>138655.79999999999</v>
      </c>
      <c r="AJ368">
        <v>70.325199999999995</v>
      </c>
      <c r="AK368">
        <v>70.037000000000006</v>
      </c>
      <c r="AL368">
        <v>69.013080000000002</v>
      </c>
      <c r="AM368">
        <v>68.141750000000002</v>
      </c>
      <c r="AN368">
        <v>67.459400000000002</v>
      </c>
      <c r="AO368">
        <v>67.230720000000005</v>
      </c>
      <c r="AP368">
        <v>67.027450000000002</v>
      </c>
      <c r="AQ368">
        <v>71.185689999999994</v>
      </c>
      <c r="AR368">
        <v>76.556820000000002</v>
      </c>
      <c r="AS368">
        <v>81.701930000000004</v>
      </c>
      <c r="AT368">
        <v>86.044960000000003</v>
      </c>
      <c r="AU368">
        <v>88.415329999999997</v>
      </c>
      <c r="AV368">
        <v>89.558620000000005</v>
      </c>
      <c r="AW368">
        <v>87.529960000000003</v>
      </c>
      <c r="AX368">
        <v>84.424779999999998</v>
      </c>
      <c r="AY368">
        <v>84.632990000000007</v>
      </c>
      <c r="AZ368">
        <v>86.043689999999998</v>
      </c>
      <c r="BA368">
        <v>86.363820000000004</v>
      </c>
      <c r="BB368">
        <v>85.379159999999999</v>
      </c>
      <c r="BC368">
        <v>81.047520000000006</v>
      </c>
      <c r="BD368">
        <v>76.36694</v>
      </c>
      <c r="BE368">
        <v>73.678889999999996</v>
      </c>
      <c r="BF368">
        <v>72.236400000000003</v>
      </c>
      <c r="BG368">
        <v>71.190460000000002</v>
      </c>
      <c r="BH368">
        <v>-1220.51</v>
      </c>
      <c r="BI368">
        <v>-1053.2280000000001</v>
      </c>
      <c r="BJ368">
        <v>-549.54200000000003</v>
      </c>
      <c r="BK368">
        <v>-471.09519999999998</v>
      </c>
      <c r="BL368">
        <v>-338.12569999999999</v>
      </c>
      <c r="BM368">
        <v>236.39750000000001</v>
      </c>
      <c r="BN368">
        <v>1136.0340000000001</v>
      </c>
      <c r="BO368">
        <v>506.39640000000003</v>
      </c>
      <c r="BP368">
        <v>-895.57770000000005</v>
      </c>
      <c r="BQ368">
        <v>-1054.306</v>
      </c>
      <c r="BR368">
        <v>-1075.066</v>
      </c>
      <c r="BS368">
        <v>-680.10320000000002</v>
      </c>
      <c r="BT368">
        <v>54.386020000000002</v>
      </c>
      <c r="BU368">
        <v>1420.3969999999999</v>
      </c>
      <c r="BV368">
        <v>3127.1210000000001</v>
      </c>
      <c r="BW368">
        <v>1857.4559999999999</v>
      </c>
      <c r="BX368">
        <v>699.67849999999999</v>
      </c>
      <c r="BY368">
        <v>397.29570000000001</v>
      </c>
      <c r="BZ368">
        <v>-1194.4770000000001</v>
      </c>
      <c r="CA368">
        <v>-2016.3330000000001</v>
      </c>
      <c r="CB368">
        <v>-2459.3380000000002</v>
      </c>
      <c r="CC368">
        <v>-3391.7809999999999</v>
      </c>
      <c r="CD368">
        <v>-2728.24</v>
      </c>
      <c r="CE368">
        <v>-2161.2890000000002</v>
      </c>
      <c r="CF368" s="20">
        <v>45631.83</v>
      </c>
      <c r="CG368" s="20">
        <v>51919.82</v>
      </c>
      <c r="CH368" s="20">
        <v>45804.5</v>
      </c>
      <c r="CI368" s="20">
        <v>43897.38</v>
      </c>
      <c r="CJ368" s="20">
        <v>37080.35</v>
      </c>
      <c r="CK368" s="20">
        <v>30044.63</v>
      </c>
      <c r="CL368" s="20">
        <v>33415.96</v>
      </c>
      <c r="CM368" s="20">
        <v>31782.49</v>
      </c>
      <c r="CN368" s="20">
        <v>21487.74</v>
      </c>
      <c r="CO368" s="20">
        <v>17336.07</v>
      </c>
      <c r="CP368" s="20">
        <v>10874.66</v>
      </c>
      <c r="CQ368" s="20">
        <v>4703.2849999999999</v>
      </c>
      <c r="CR368" s="20">
        <v>8714.7360000000008</v>
      </c>
      <c r="CS368" s="20">
        <v>17293.66</v>
      </c>
      <c r="CT368" s="20">
        <v>45771</v>
      </c>
      <c r="CU368" s="20">
        <v>77446.84</v>
      </c>
      <c r="CV368" s="20">
        <v>84755.5</v>
      </c>
      <c r="CW368" s="20">
        <v>124834.4</v>
      </c>
      <c r="CX368" s="20">
        <v>106283.7</v>
      </c>
      <c r="CY368" s="20">
        <v>96283.24</v>
      </c>
      <c r="CZ368" s="20">
        <v>98948.35</v>
      </c>
      <c r="DA368" s="20">
        <v>69937.740000000005</v>
      </c>
      <c r="DB368" s="20">
        <v>68682.2</v>
      </c>
      <c r="DC368" s="20">
        <v>67791.7</v>
      </c>
      <c r="DD368">
        <v>0</v>
      </c>
      <c r="DE368">
        <v>0</v>
      </c>
      <c r="DF368">
        <v>0</v>
      </c>
    </row>
    <row r="369" spans="1:110" x14ac:dyDescent="0.25">
      <c r="A369" s="16" t="str">
        <f t="shared" si="5"/>
        <v>Portfolio Adjusted_CPP_All_All_SDGE_1-in-10_MONTHLY SYSTEM PEAK DAY_2024_7</v>
      </c>
      <c r="B369" t="s">
        <v>195</v>
      </c>
      <c r="C369" t="s">
        <v>121</v>
      </c>
      <c r="D369" t="s">
        <v>7</v>
      </c>
      <c r="E369" t="s">
        <v>7</v>
      </c>
      <c r="F369" t="s">
        <v>125</v>
      </c>
      <c r="G369" t="s">
        <v>85</v>
      </c>
      <c r="H369" t="s">
        <v>20</v>
      </c>
      <c r="I369">
        <v>2024</v>
      </c>
      <c r="J369">
        <v>7</v>
      </c>
      <c r="K369">
        <v>4434</v>
      </c>
      <c r="L369">
        <v>138615.70000000001</v>
      </c>
      <c r="M369">
        <v>135386.29999999999</v>
      </c>
      <c r="N369">
        <v>133684.9</v>
      </c>
      <c r="O369">
        <v>133699</v>
      </c>
      <c r="P369">
        <v>136871</v>
      </c>
      <c r="Q369">
        <v>146053.1</v>
      </c>
      <c r="R369">
        <v>157820.5</v>
      </c>
      <c r="S369">
        <v>168070.39999999999</v>
      </c>
      <c r="T369">
        <v>177202</v>
      </c>
      <c r="U369">
        <v>185763.5</v>
      </c>
      <c r="V369">
        <v>193717.9</v>
      </c>
      <c r="W369">
        <v>199162.6</v>
      </c>
      <c r="X369">
        <v>202193.9</v>
      </c>
      <c r="Y369">
        <v>204157.1</v>
      </c>
      <c r="Z369">
        <v>203665</v>
      </c>
      <c r="AA369">
        <v>200173.8</v>
      </c>
      <c r="AB369">
        <v>194693.5</v>
      </c>
      <c r="AC369">
        <v>187142.9</v>
      </c>
      <c r="AD369">
        <v>176542</v>
      </c>
      <c r="AE369">
        <v>169778.2</v>
      </c>
      <c r="AF369">
        <v>164398.39999999999</v>
      </c>
      <c r="AG369">
        <v>158788.1</v>
      </c>
      <c r="AH369">
        <v>150779.5</v>
      </c>
      <c r="AI369">
        <v>143714.5</v>
      </c>
      <c r="AJ369">
        <v>70.204530000000005</v>
      </c>
      <c r="AK369">
        <v>69.334569999999999</v>
      </c>
      <c r="AL369">
        <v>68.850589999999997</v>
      </c>
      <c r="AM369">
        <v>67.9876</v>
      </c>
      <c r="AN369">
        <v>67.335579999999993</v>
      </c>
      <c r="AO369">
        <v>66.661739999999995</v>
      </c>
      <c r="AP369">
        <v>66.124790000000004</v>
      </c>
      <c r="AQ369">
        <v>68.436859999999996</v>
      </c>
      <c r="AR369">
        <v>72.293019999999999</v>
      </c>
      <c r="AS369">
        <v>77.599189999999993</v>
      </c>
      <c r="AT369">
        <v>82.298689999999993</v>
      </c>
      <c r="AU369">
        <v>85.445149999999998</v>
      </c>
      <c r="AV369">
        <v>87.592699999999994</v>
      </c>
      <c r="AW369">
        <v>88.892899999999997</v>
      </c>
      <c r="AX369">
        <v>88.788510000000002</v>
      </c>
      <c r="AY369">
        <v>88.721680000000006</v>
      </c>
      <c r="AZ369">
        <v>86.896079999999998</v>
      </c>
      <c r="BA369">
        <v>84.527709999999999</v>
      </c>
      <c r="BB369">
        <v>83.410269999999997</v>
      </c>
      <c r="BC369">
        <v>81.001810000000006</v>
      </c>
      <c r="BD369">
        <v>77.474249999999998</v>
      </c>
      <c r="BE369">
        <v>74.847130000000007</v>
      </c>
      <c r="BF369">
        <v>73.045730000000006</v>
      </c>
      <c r="BG369">
        <v>72.131259999999997</v>
      </c>
      <c r="BH369">
        <v>-1263.0540000000001</v>
      </c>
      <c r="BI369">
        <v>-1087.145</v>
      </c>
      <c r="BJ369">
        <v>-565.06269999999995</v>
      </c>
      <c r="BK369">
        <v>-484.08890000000002</v>
      </c>
      <c r="BL369">
        <v>-346.65199999999999</v>
      </c>
      <c r="BM369">
        <v>248.90880000000001</v>
      </c>
      <c r="BN369">
        <v>1189.5730000000001</v>
      </c>
      <c r="BO369">
        <v>530.85429999999997</v>
      </c>
      <c r="BP369">
        <v>-937.92719999999997</v>
      </c>
      <c r="BQ369">
        <v>-1106.8340000000001</v>
      </c>
      <c r="BR369">
        <v>-1132.056</v>
      </c>
      <c r="BS369">
        <v>-716.27620000000002</v>
      </c>
      <c r="BT369">
        <v>60.017400000000002</v>
      </c>
      <c r="BU369">
        <v>1507.068</v>
      </c>
      <c r="BV369">
        <v>3316.9340000000002</v>
      </c>
      <c r="BW369">
        <v>1975.001</v>
      </c>
      <c r="BX369">
        <v>745.60050000000001</v>
      </c>
      <c r="BY369">
        <v>421.25119999999998</v>
      </c>
      <c r="BZ369">
        <v>-1274.078</v>
      </c>
      <c r="CA369">
        <v>-2136.143</v>
      </c>
      <c r="CB369">
        <v>-2589.5279999999998</v>
      </c>
      <c r="CC369">
        <v>-3553.261</v>
      </c>
      <c r="CD369">
        <v>-2840.3919999999998</v>
      </c>
      <c r="CE369">
        <v>-2239.4360000000001</v>
      </c>
      <c r="CF369">
        <v>49622.27</v>
      </c>
      <c r="CG369">
        <v>56204.13</v>
      </c>
      <c r="CH369">
        <v>49313.15</v>
      </c>
      <c r="CI369">
        <v>47309.919999999998</v>
      </c>
      <c r="CJ369">
        <v>40174.36</v>
      </c>
      <c r="CK369">
        <v>32895.279999999999</v>
      </c>
      <c r="CL369">
        <v>36845.47</v>
      </c>
      <c r="CM369">
        <v>35015.78</v>
      </c>
      <c r="CN369">
        <v>23545.82</v>
      </c>
      <c r="CO369">
        <v>18979.21</v>
      </c>
      <c r="CP369">
        <v>12028.19</v>
      </c>
      <c r="CQ369">
        <v>5217.6769999999997</v>
      </c>
      <c r="CR369">
        <v>9731.3449999999993</v>
      </c>
      <c r="CS369">
        <v>19374.79</v>
      </c>
      <c r="CT369">
        <v>51419.24</v>
      </c>
      <c r="CU369">
        <v>87574.23</v>
      </c>
      <c r="CV369">
        <v>96070.080000000002</v>
      </c>
      <c r="CW369">
        <v>140674.70000000001</v>
      </c>
      <c r="CX369">
        <v>118376.8</v>
      </c>
      <c r="CY369">
        <v>106238.6</v>
      </c>
      <c r="CZ369">
        <v>108739.1</v>
      </c>
      <c r="DA369">
        <v>76518.58</v>
      </c>
      <c r="DB369">
        <v>74544.570000000007</v>
      </c>
      <c r="DC369">
        <v>72896.179999999993</v>
      </c>
      <c r="DD369">
        <v>0</v>
      </c>
      <c r="DE369">
        <v>0</v>
      </c>
      <c r="DF369">
        <v>0</v>
      </c>
    </row>
    <row r="370" spans="1:110" x14ac:dyDescent="0.25">
      <c r="A370" s="16" t="str">
        <f t="shared" si="5"/>
        <v>Portfolio Adjusted_CPP_All_All_SDGE_1-in-10_MONTHLY SYSTEM PEAK DAY_2024_8</v>
      </c>
      <c r="B370" t="s">
        <v>195</v>
      </c>
      <c r="C370" t="s">
        <v>121</v>
      </c>
      <c r="D370" t="s">
        <v>7</v>
      </c>
      <c r="E370" t="s">
        <v>7</v>
      </c>
      <c r="F370" t="s">
        <v>125</v>
      </c>
      <c r="G370" t="s">
        <v>85</v>
      </c>
      <c r="H370" t="s">
        <v>20</v>
      </c>
      <c r="I370">
        <v>2024</v>
      </c>
      <c r="J370">
        <v>8</v>
      </c>
      <c r="K370">
        <v>4434</v>
      </c>
      <c r="L370">
        <v>144908.4</v>
      </c>
      <c r="M370">
        <v>141569.1</v>
      </c>
      <c r="N370">
        <v>139924</v>
      </c>
      <c r="O370">
        <v>140007.9</v>
      </c>
      <c r="P370">
        <v>143791.1</v>
      </c>
      <c r="Q370">
        <v>154627</v>
      </c>
      <c r="R370">
        <v>169548.79999999999</v>
      </c>
      <c r="S370">
        <v>180990.1</v>
      </c>
      <c r="T370">
        <v>191631.2</v>
      </c>
      <c r="U370">
        <v>201191.9</v>
      </c>
      <c r="V370">
        <v>209994.9</v>
      </c>
      <c r="W370">
        <v>216042.3</v>
      </c>
      <c r="X370">
        <v>219312.8</v>
      </c>
      <c r="Y370">
        <v>221153.1</v>
      </c>
      <c r="Z370">
        <v>219705.2</v>
      </c>
      <c r="AA370">
        <v>215365.4</v>
      </c>
      <c r="AB370">
        <v>208081</v>
      </c>
      <c r="AC370">
        <v>198997.9</v>
      </c>
      <c r="AD370">
        <v>186832.9</v>
      </c>
      <c r="AE370">
        <v>179878.2</v>
      </c>
      <c r="AF370">
        <v>172749.9</v>
      </c>
      <c r="AG370">
        <v>166325.6</v>
      </c>
      <c r="AH370">
        <v>157756</v>
      </c>
      <c r="AI370">
        <v>150339.5</v>
      </c>
      <c r="AJ370">
        <v>75.608500000000006</v>
      </c>
      <c r="AK370">
        <v>74.332160000000002</v>
      </c>
      <c r="AL370">
        <v>73.287800000000004</v>
      </c>
      <c r="AM370">
        <v>72.446259999999995</v>
      </c>
      <c r="AN370">
        <v>71.773210000000006</v>
      </c>
      <c r="AO370">
        <v>71.317899999999995</v>
      </c>
      <c r="AP370">
        <v>70.939580000000007</v>
      </c>
      <c r="AQ370">
        <v>72.567859999999996</v>
      </c>
      <c r="AR370">
        <v>78.043729999999996</v>
      </c>
      <c r="AS370">
        <v>83.081419999999994</v>
      </c>
      <c r="AT370">
        <v>88.412329999999997</v>
      </c>
      <c r="AU370">
        <v>91.520719999999997</v>
      </c>
      <c r="AV370">
        <v>92.969290000000001</v>
      </c>
      <c r="AW370">
        <v>92.098799999999997</v>
      </c>
      <c r="AX370">
        <v>91.691929999999999</v>
      </c>
      <c r="AY370">
        <v>91.155559999999994</v>
      </c>
      <c r="AZ370">
        <v>90.957530000000006</v>
      </c>
      <c r="BA370">
        <v>89.57423</v>
      </c>
      <c r="BB370">
        <v>87.144319999999993</v>
      </c>
      <c r="BC370">
        <v>84.409310000000005</v>
      </c>
      <c r="BD370">
        <v>80.383499999999998</v>
      </c>
      <c r="BE370">
        <v>77.879739999999998</v>
      </c>
      <c r="BF370">
        <v>76.249610000000004</v>
      </c>
      <c r="BG370">
        <v>75.708849999999998</v>
      </c>
      <c r="BH370">
        <v>-1313.9770000000001</v>
      </c>
      <c r="BI370">
        <v>-1131.249</v>
      </c>
      <c r="BJ370">
        <v>-582.75670000000002</v>
      </c>
      <c r="BK370">
        <v>-496.71640000000002</v>
      </c>
      <c r="BL370">
        <v>-354.11970000000002</v>
      </c>
      <c r="BM370">
        <v>272.88639999999998</v>
      </c>
      <c r="BN370">
        <v>1274.79</v>
      </c>
      <c r="BO370">
        <v>572.83839999999998</v>
      </c>
      <c r="BP370">
        <v>-1013.979</v>
      </c>
      <c r="BQ370">
        <v>-1198.92</v>
      </c>
      <c r="BR370">
        <v>-1226.3530000000001</v>
      </c>
      <c r="BS370">
        <v>-777.69979999999998</v>
      </c>
      <c r="BT370">
        <v>64.189210000000003</v>
      </c>
      <c r="BU370">
        <v>1633.7349999999999</v>
      </c>
      <c r="BV370">
        <v>3583.7809999999999</v>
      </c>
      <c r="BW370">
        <v>2132.6469999999999</v>
      </c>
      <c r="BX370">
        <v>803.34630000000004</v>
      </c>
      <c r="BY370">
        <v>461.2192</v>
      </c>
      <c r="BZ370">
        <v>-1318.0609999999999</v>
      </c>
      <c r="CA370">
        <v>-2254.8249999999998</v>
      </c>
      <c r="CB370">
        <v>-2706.951</v>
      </c>
      <c r="CC370">
        <v>-3715.8649999999998</v>
      </c>
      <c r="CD370">
        <v>-2967.6889999999999</v>
      </c>
      <c r="CE370">
        <v>-2333.123</v>
      </c>
      <c r="CF370" s="20">
        <v>54823.27</v>
      </c>
      <c r="CG370" s="20">
        <v>62104.99</v>
      </c>
      <c r="CH370" s="20">
        <v>54730.9</v>
      </c>
      <c r="CI370" s="20">
        <v>52655.81</v>
      </c>
      <c r="CJ370" s="20">
        <v>45132.3</v>
      </c>
      <c r="CK370" s="20">
        <v>37632.910000000003</v>
      </c>
      <c r="CL370" s="20">
        <v>43104.56</v>
      </c>
      <c r="CM370" s="20">
        <v>41209.54</v>
      </c>
      <c r="CN370" s="20">
        <v>27744.71</v>
      </c>
      <c r="CO370" s="20">
        <v>22293.57</v>
      </c>
      <c r="CP370" s="20">
        <v>14110.02</v>
      </c>
      <c r="CQ370" s="20">
        <v>6150.8</v>
      </c>
      <c r="CR370" s="20">
        <v>11488.59</v>
      </c>
      <c r="CS370" s="20">
        <v>22905.64</v>
      </c>
      <c r="CT370" s="20">
        <v>60252.47</v>
      </c>
      <c r="CU370" s="20">
        <v>102500</v>
      </c>
      <c r="CV370" s="20">
        <v>110608.8</v>
      </c>
      <c r="CW370" s="20">
        <v>160916.5</v>
      </c>
      <c r="CX370" s="20">
        <v>135163.1</v>
      </c>
      <c r="CY370" s="20">
        <v>120102.1</v>
      </c>
      <c r="CZ370" s="20">
        <v>121386.6</v>
      </c>
      <c r="DA370" s="20">
        <v>84643.06</v>
      </c>
      <c r="DB370" s="20">
        <v>82132.63</v>
      </c>
      <c r="DC370" s="20">
        <v>80733.11</v>
      </c>
      <c r="DD370">
        <v>0</v>
      </c>
      <c r="DE370">
        <v>0</v>
      </c>
      <c r="DF370">
        <v>0</v>
      </c>
    </row>
    <row r="371" spans="1:110" x14ac:dyDescent="0.25">
      <c r="A371" s="16" t="str">
        <f t="shared" si="5"/>
        <v>Portfolio Adjusted_CPP_All_All_SDGE_1-in-10_MONTHLY SYSTEM PEAK DAY_2024_9</v>
      </c>
      <c r="B371" t="s">
        <v>195</v>
      </c>
      <c r="C371" t="s">
        <v>121</v>
      </c>
      <c r="D371" t="s">
        <v>7</v>
      </c>
      <c r="E371" t="s">
        <v>7</v>
      </c>
      <c r="F371" t="s">
        <v>125</v>
      </c>
      <c r="G371" t="s">
        <v>85</v>
      </c>
      <c r="H371" t="s">
        <v>20</v>
      </c>
      <c r="I371">
        <v>2024</v>
      </c>
      <c r="J371">
        <v>9</v>
      </c>
      <c r="K371">
        <v>4434</v>
      </c>
      <c r="L371">
        <v>142865</v>
      </c>
      <c r="M371">
        <v>139221.6</v>
      </c>
      <c r="N371">
        <v>137233.29999999999</v>
      </c>
      <c r="O371">
        <v>137002.9</v>
      </c>
      <c r="P371">
        <v>140367.5</v>
      </c>
      <c r="Q371">
        <v>150170.29999999999</v>
      </c>
      <c r="R371">
        <v>165202.20000000001</v>
      </c>
      <c r="S371">
        <v>175770.7</v>
      </c>
      <c r="T371">
        <v>185909.5</v>
      </c>
      <c r="U371">
        <v>196665.7</v>
      </c>
      <c r="V371">
        <v>207133.7</v>
      </c>
      <c r="W371">
        <v>215063</v>
      </c>
      <c r="X371">
        <v>219552.2</v>
      </c>
      <c r="Y371">
        <v>222582.3</v>
      </c>
      <c r="Z371">
        <v>221634.7</v>
      </c>
      <c r="AA371">
        <v>217475.5</v>
      </c>
      <c r="AB371">
        <v>209799.9</v>
      </c>
      <c r="AC371">
        <v>199881.8</v>
      </c>
      <c r="AD371">
        <v>188155.1</v>
      </c>
      <c r="AE371">
        <v>181515.2</v>
      </c>
      <c r="AF371">
        <v>172090</v>
      </c>
      <c r="AG371">
        <v>165353.9</v>
      </c>
      <c r="AH371">
        <v>156597.29999999999</v>
      </c>
      <c r="AI371">
        <v>149047.6</v>
      </c>
      <c r="AJ371">
        <v>75.537689999999998</v>
      </c>
      <c r="AK371">
        <v>74.74709</v>
      </c>
      <c r="AL371">
        <v>73.741609999999994</v>
      </c>
      <c r="AM371">
        <v>74.172939999999997</v>
      </c>
      <c r="AN371">
        <v>73.795559999999995</v>
      </c>
      <c r="AO371">
        <v>72.830070000000006</v>
      </c>
      <c r="AP371">
        <v>73.671589999999995</v>
      </c>
      <c r="AQ371">
        <v>75.139499999999998</v>
      </c>
      <c r="AR371">
        <v>82.808750000000003</v>
      </c>
      <c r="AS371">
        <v>88.855050000000006</v>
      </c>
      <c r="AT371">
        <v>93.21472</v>
      </c>
      <c r="AU371">
        <v>96.628230000000002</v>
      </c>
      <c r="AV371">
        <v>96.325119999999998</v>
      </c>
      <c r="AW371">
        <v>96.547510000000003</v>
      </c>
      <c r="AX371">
        <v>94.860230000000001</v>
      </c>
      <c r="AY371">
        <v>94.785510000000002</v>
      </c>
      <c r="AZ371">
        <v>93.818719999999999</v>
      </c>
      <c r="BA371">
        <v>92.977519999999998</v>
      </c>
      <c r="BB371">
        <v>90.32253</v>
      </c>
      <c r="BC371">
        <v>88.062179999999998</v>
      </c>
      <c r="BD371">
        <v>86.381900000000002</v>
      </c>
      <c r="BE371">
        <v>84.002740000000003</v>
      </c>
      <c r="BF371">
        <v>80.357050000000001</v>
      </c>
      <c r="BG371">
        <v>78.22466</v>
      </c>
      <c r="BH371">
        <v>-1295.508</v>
      </c>
      <c r="BI371">
        <v>-1110.6759999999999</v>
      </c>
      <c r="BJ371">
        <v>-569.44939999999997</v>
      </c>
      <c r="BK371">
        <v>-486.14120000000003</v>
      </c>
      <c r="BL371">
        <v>-348.01639999999998</v>
      </c>
      <c r="BM371">
        <v>261.73</v>
      </c>
      <c r="BN371">
        <v>1243.8130000000001</v>
      </c>
      <c r="BO371">
        <v>557.24310000000003</v>
      </c>
      <c r="BP371">
        <v>-982.83299999999997</v>
      </c>
      <c r="BQ371">
        <v>-1174.721</v>
      </c>
      <c r="BR371">
        <v>-1222.3920000000001</v>
      </c>
      <c r="BS371">
        <v>-783.48180000000002</v>
      </c>
      <c r="BT371">
        <v>59.565280000000001</v>
      </c>
      <c r="BU371">
        <v>1646.086</v>
      </c>
      <c r="BV371">
        <v>3622.643</v>
      </c>
      <c r="BW371">
        <v>2159.384</v>
      </c>
      <c r="BX371">
        <v>816.8116</v>
      </c>
      <c r="BY371">
        <v>465.62009999999998</v>
      </c>
      <c r="BZ371">
        <v>-1338.3630000000001</v>
      </c>
      <c r="CA371">
        <v>-2303.364</v>
      </c>
      <c r="CB371">
        <v>-2710.518</v>
      </c>
      <c r="CC371">
        <v>-3699.431</v>
      </c>
      <c r="CD371">
        <v>-2946.5639999999999</v>
      </c>
      <c r="CE371">
        <v>-2312.8009999999999</v>
      </c>
      <c r="CF371" s="20">
        <v>53282.47</v>
      </c>
      <c r="CG371" s="20">
        <v>60272.54</v>
      </c>
      <c r="CH371" s="20">
        <v>52814.96</v>
      </c>
      <c r="CI371" s="20">
        <v>50413.35</v>
      </c>
      <c r="CJ371" s="20">
        <v>42828.959999999999</v>
      </c>
      <c r="CK371" s="20">
        <v>35233.79</v>
      </c>
      <c r="CL371" s="20">
        <v>40620.339999999997</v>
      </c>
      <c r="CM371" s="20">
        <v>39330.620000000003</v>
      </c>
      <c r="CN371" s="20">
        <v>26662.12</v>
      </c>
      <c r="CO371" s="20">
        <v>21832.84</v>
      </c>
      <c r="CP371" s="20">
        <v>14103.7</v>
      </c>
      <c r="CQ371" s="20">
        <v>6241.0360000000001</v>
      </c>
      <c r="CR371" s="20">
        <v>11719.68</v>
      </c>
      <c r="CS371" s="20">
        <v>23460.01</v>
      </c>
      <c r="CT371" s="20">
        <v>61868.800000000003</v>
      </c>
      <c r="CU371" s="20">
        <v>105380.9</v>
      </c>
      <c r="CV371" s="20">
        <v>113375.4</v>
      </c>
      <c r="CW371" s="20">
        <v>162680.29999999999</v>
      </c>
      <c r="CX371" s="20">
        <v>136137.1</v>
      </c>
      <c r="CY371" s="20">
        <v>119457.2</v>
      </c>
      <c r="CZ371" s="20">
        <v>119167.3</v>
      </c>
      <c r="DA371" s="20">
        <v>83062.320000000007</v>
      </c>
      <c r="DB371" s="20">
        <v>80844.539999999994</v>
      </c>
      <c r="DC371" s="20">
        <v>79378.83</v>
      </c>
      <c r="DD371">
        <v>0</v>
      </c>
      <c r="DE371">
        <v>0</v>
      </c>
      <c r="DF371">
        <v>0</v>
      </c>
    </row>
    <row r="372" spans="1:110" x14ac:dyDescent="0.25">
      <c r="A372" s="16" t="str">
        <f t="shared" si="5"/>
        <v>Portfolio Adjusted_CPP_All_All_SDGE_1-in-10_MONTHLY SYSTEM PEAK DAY_2024_10</v>
      </c>
      <c r="B372" t="s">
        <v>195</v>
      </c>
      <c r="C372" t="s">
        <v>121</v>
      </c>
      <c r="D372" t="s">
        <v>7</v>
      </c>
      <c r="E372" t="s">
        <v>7</v>
      </c>
      <c r="F372" t="s">
        <v>125</v>
      </c>
      <c r="G372" t="s">
        <v>85</v>
      </c>
      <c r="H372" t="s">
        <v>20</v>
      </c>
      <c r="I372">
        <v>2024</v>
      </c>
      <c r="J372">
        <v>10</v>
      </c>
      <c r="K372">
        <v>4434</v>
      </c>
      <c r="L372">
        <v>138568.79999999999</v>
      </c>
      <c r="M372">
        <v>135184.9</v>
      </c>
      <c r="N372">
        <v>133443.79999999999</v>
      </c>
      <c r="O372">
        <v>133331.20000000001</v>
      </c>
      <c r="P372">
        <v>137108.4</v>
      </c>
      <c r="Q372">
        <v>146645.70000000001</v>
      </c>
      <c r="R372">
        <v>161615.79999999999</v>
      </c>
      <c r="S372">
        <v>171157.8</v>
      </c>
      <c r="T372">
        <v>180086.5</v>
      </c>
      <c r="U372">
        <v>188615.6</v>
      </c>
      <c r="V372">
        <v>196806.8</v>
      </c>
      <c r="W372">
        <v>203975.2</v>
      </c>
      <c r="X372">
        <v>208574.1</v>
      </c>
      <c r="Y372">
        <v>211112.7</v>
      </c>
      <c r="Z372">
        <v>210611.20000000001</v>
      </c>
      <c r="AA372">
        <v>207056.9</v>
      </c>
      <c r="AB372">
        <v>200025.9</v>
      </c>
      <c r="AC372">
        <v>191808.6</v>
      </c>
      <c r="AD372">
        <v>182603</v>
      </c>
      <c r="AE372">
        <v>174405.3</v>
      </c>
      <c r="AF372">
        <v>165583.4</v>
      </c>
      <c r="AG372">
        <v>159032.20000000001</v>
      </c>
      <c r="AH372">
        <v>150670.6</v>
      </c>
      <c r="AI372">
        <v>143428.1</v>
      </c>
      <c r="AJ372">
        <v>71.363290000000006</v>
      </c>
      <c r="AK372">
        <v>69.816249999999997</v>
      </c>
      <c r="AL372">
        <v>69.115229999999997</v>
      </c>
      <c r="AM372">
        <v>68.305199999999999</v>
      </c>
      <c r="AN372">
        <v>67.631630000000001</v>
      </c>
      <c r="AO372">
        <v>66.801959999999994</v>
      </c>
      <c r="AP372">
        <v>66.893050000000002</v>
      </c>
      <c r="AQ372">
        <v>66.619600000000005</v>
      </c>
      <c r="AR372">
        <v>72.656729999999996</v>
      </c>
      <c r="AS372">
        <v>80.0916</v>
      </c>
      <c r="AT372">
        <v>85.770269999999996</v>
      </c>
      <c r="AU372">
        <v>90.261600000000001</v>
      </c>
      <c r="AV372">
        <v>93.089820000000003</v>
      </c>
      <c r="AW372">
        <v>93.337379999999996</v>
      </c>
      <c r="AX372">
        <v>93.702839999999995</v>
      </c>
      <c r="AY372">
        <v>93.171400000000006</v>
      </c>
      <c r="AZ372">
        <v>92.850499999999997</v>
      </c>
      <c r="BA372">
        <v>90.742379999999997</v>
      </c>
      <c r="BB372">
        <v>87.930170000000004</v>
      </c>
      <c r="BC372">
        <v>84.415779999999998</v>
      </c>
      <c r="BD372">
        <v>81.736540000000005</v>
      </c>
      <c r="BE372">
        <v>78.999549999999999</v>
      </c>
      <c r="BF372">
        <v>75.987830000000002</v>
      </c>
      <c r="BG372">
        <v>74.269949999999994</v>
      </c>
      <c r="BH372">
        <v>-1258.0730000000001</v>
      </c>
      <c r="BI372">
        <v>-1079.116</v>
      </c>
      <c r="BJ372">
        <v>-554.72059999999999</v>
      </c>
      <c r="BK372">
        <v>-473.46839999999997</v>
      </c>
      <c r="BL372">
        <v>-336.87360000000001</v>
      </c>
      <c r="BM372">
        <v>256.8954</v>
      </c>
      <c r="BN372">
        <v>1218.5409999999999</v>
      </c>
      <c r="BO372">
        <v>542.01490000000001</v>
      </c>
      <c r="BP372">
        <v>-952.27530000000002</v>
      </c>
      <c r="BQ372">
        <v>-1127.0319999999999</v>
      </c>
      <c r="BR372">
        <v>-1164.5809999999999</v>
      </c>
      <c r="BS372">
        <v>-746.21540000000005</v>
      </c>
      <c r="BT372">
        <v>54.948149999999998</v>
      </c>
      <c r="BU372">
        <v>1561.78</v>
      </c>
      <c r="BV372">
        <v>3444.3139999999999</v>
      </c>
      <c r="BW372">
        <v>2060.0120000000002</v>
      </c>
      <c r="BX372">
        <v>787.16079999999999</v>
      </c>
      <c r="BY372">
        <v>463.07760000000002</v>
      </c>
      <c r="BZ372">
        <v>-1310.3019999999999</v>
      </c>
      <c r="CA372">
        <v>-2206.04</v>
      </c>
      <c r="CB372">
        <v>-2596.6709999999998</v>
      </c>
      <c r="CC372">
        <v>-3555.4879999999998</v>
      </c>
      <c r="CD372">
        <v>-2834.5419999999999</v>
      </c>
      <c r="CE372">
        <v>-2227.9450000000002</v>
      </c>
      <c r="CF372" s="20">
        <v>49991.17</v>
      </c>
      <c r="CG372" s="20">
        <v>56755.57</v>
      </c>
      <c r="CH372" s="20">
        <v>49860.65</v>
      </c>
      <c r="CI372" s="20">
        <v>47721.53</v>
      </c>
      <c r="CJ372" s="20">
        <v>41094.269999999997</v>
      </c>
      <c r="CK372" s="20">
        <v>33700.519999999997</v>
      </c>
      <c r="CL372" s="20">
        <v>38576.6</v>
      </c>
      <c r="CM372" s="20">
        <v>36997.949999999997</v>
      </c>
      <c r="CN372" s="20">
        <v>24879.29</v>
      </c>
      <c r="CO372" s="20">
        <v>20155.28</v>
      </c>
      <c r="CP372" s="20">
        <v>12820.89</v>
      </c>
      <c r="CQ372" s="20">
        <v>5660.9579999999996</v>
      </c>
      <c r="CR372" s="20">
        <v>10645.71</v>
      </c>
      <c r="CS372" s="20">
        <v>21175.09</v>
      </c>
      <c r="CT372" s="20">
        <v>55999.67</v>
      </c>
      <c r="CU372" s="20">
        <v>96101.3</v>
      </c>
      <c r="CV372" s="20">
        <v>104156.2</v>
      </c>
      <c r="CW372" s="20">
        <v>152010.9</v>
      </c>
      <c r="CX372" s="20">
        <v>127268.7</v>
      </c>
      <c r="CY372" s="20">
        <v>110970.7</v>
      </c>
      <c r="CZ372" s="20">
        <v>111343.2</v>
      </c>
      <c r="DA372" s="20">
        <v>77104.58</v>
      </c>
      <c r="DB372" s="20">
        <v>74902.880000000005</v>
      </c>
      <c r="DC372" s="20">
        <v>73280.53</v>
      </c>
      <c r="DD372">
        <v>0</v>
      </c>
      <c r="DE372">
        <v>0</v>
      </c>
      <c r="DF372">
        <v>0</v>
      </c>
    </row>
    <row r="373" spans="1:110" x14ac:dyDescent="0.25">
      <c r="A373" s="16" t="str">
        <f t="shared" si="5"/>
        <v>Portfolio Adjusted_CPP_All_All_SDGE_1-in-10_MONTHLY SYSTEM PEAK DAY_2024_11</v>
      </c>
      <c r="B373" t="s">
        <v>195</v>
      </c>
      <c r="C373" t="s">
        <v>121</v>
      </c>
      <c r="D373" t="s">
        <v>7</v>
      </c>
      <c r="E373" t="s">
        <v>7</v>
      </c>
      <c r="F373" t="s">
        <v>125</v>
      </c>
      <c r="G373" t="s">
        <v>85</v>
      </c>
      <c r="H373" t="s">
        <v>20</v>
      </c>
      <c r="I373">
        <v>2024</v>
      </c>
      <c r="J373">
        <v>11</v>
      </c>
      <c r="K373">
        <v>4434</v>
      </c>
      <c r="L373">
        <v>108274.3</v>
      </c>
      <c r="M373">
        <v>105273.2</v>
      </c>
      <c r="N373">
        <v>104085.7</v>
      </c>
      <c r="O373">
        <v>104662.6</v>
      </c>
      <c r="P373">
        <v>109635.9</v>
      </c>
      <c r="Q373">
        <v>121412.4</v>
      </c>
      <c r="R373">
        <v>136156</v>
      </c>
      <c r="S373">
        <v>146419.5</v>
      </c>
      <c r="T373">
        <v>155154</v>
      </c>
      <c r="U373">
        <v>163140.9</v>
      </c>
      <c r="V373">
        <v>170428.9</v>
      </c>
      <c r="W373">
        <v>174962.6</v>
      </c>
      <c r="X373">
        <v>177288.5</v>
      </c>
      <c r="Y373">
        <v>179864.6</v>
      </c>
      <c r="Z373">
        <v>179057.3</v>
      </c>
      <c r="AA373">
        <v>174829.9</v>
      </c>
      <c r="AB373">
        <v>168806.5</v>
      </c>
      <c r="AC373">
        <v>163467.9</v>
      </c>
      <c r="AD373">
        <v>151770.79999999999</v>
      </c>
      <c r="AE373">
        <v>143381.79999999999</v>
      </c>
      <c r="AF373">
        <v>136206.9</v>
      </c>
      <c r="AG373">
        <v>129539</v>
      </c>
      <c r="AH373">
        <v>120770.4</v>
      </c>
      <c r="AI373">
        <v>113245.1</v>
      </c>
      <c r="AJ373">
        <v>66.006379999999993</v>
      </c>
      <c r="AK373">
        <v>65.165180000000007</v>
      </c>
      <c r="AL373">
        <v>64.026470000000003</v>
      </c>
      <c r="AM373">
        <v>63.633150000000001</v>
      </c>
      <c r="AN373">
        <v>63.799410000000002</v>
      </c>
      <c r="AO373">
        <v>64.190449999999998</v>
      </c>
      <c r="AP373">
        <v>64.566909999999993</v>
      </c>
      <c r="AQ373">
        <v>66.580960000000005</v>
      </c>
      <c r="AR373">
        <v>73.357510000000005</v>
      </c>
      <c r="AS373">
        <v>81.018299999999996</v>
      </c>
      <c r="AT373">
        <v>87.127510000000001</v>
      </c>
      <c r="AU373">
        <v>90.848129999999998</v>
      </c>
      <c r="AV373">
        <v>91.564189999999996</v>
      </c>
      <c r="AW373">
        <v>91.466220000000007</v>
      </c>
      <c r="AX373">
        <v>91.546360000000007</v>
      </c>
      <c r="AY373">
        <v>89.786230000000003</v>
      </c>
      <c r="AZ373">
        <v>88.340199999999996</v>
      </c>
      <c r="BA373">
        <v>84.167349999999999</v>
      </c>
      <c r="BB373">
        <v>79.486220000000003</v>
      </c>
      <c r="BC373">
        <v>75.342420000000004</v>
      </c>
      <c r="BD373">
        <v>72.543970000000002</v>
      </c>
      <c r="BE373">
        <v>69.675150000000002</v>
      </c>
      <c r="BF373">
        <v>67.553730000000002</v>
      </c>
      <c r="BG373">
        <v>65.430340000000001</v>
      </c>
      <c r="BH373">
        <v>-963.64009999999996</v>
      </c>
      <c r="BI373">
        <v>-824.72950000000003</v>
      </c>
      <c r="BJ373">
        <v>-411.28489999999999</v>
      </c>
      <c r="BK373">
        <v>-350.90269999999998</v>
      </c>
      <c r="BL373">
        <v>-255.93209999999999</v>
      </c>
      <c r="BM373">
        <v>218.6311</v>
      </c>
      <c r="BN373">
        <v>1022.696</v>
      </c>
      <c r="BO373">
        <v>464.89429999999999</v>
      </c>
      <c r="BP373">
        <v>-819.59969999999998</v>
      </c>
      <c r="BQ373">
        <v>-978.58429999999998</v>
      </c>
      <c r="BR373">
        <v>-1029.1510000000001</v>
      </c>
      <c r="BS373">
        <v>-659.05039999999997</v>
      </c>
      <c r="BT373">
        <v>33.736829999999998</v>
      </c>
      <c r="BU373">
        <v>1339.597</v>
      </c>
      <c r="BV373">
        <v>2978.018</v>
      </c>
      <c r="BW373">
        <v>1784.3330000000001</v>
      </c>
      <c r="BX373">
        <v>710.57</v>
      </c>
      <c r="BY373">
        <v>430.08359999999999</v>
      </c>
      <c r="BZ373">
        <v>-1041.934</v>
      </c>
      <c r="CA373">
        <v>-1774.96</v>
      </c>
      <c r="CB373">
        <v>-2095.011</v>
      </c>
      <c r="CC373">
        <v>-2874.8150000000001</v>
      </c>
      <c r="CD373">
        <v>-2252.8049999999998</v>
      </c>
      <c r="CE373">
        <v>-1731.1210000000001</v>
      </c>
      <c r="CF373" s="20">
        <v>31878.91</v>
      </c>
      <c r="CG373" s="20">
        <v>35799.379999999997</v>
      </c>
      <c r="CH373" s="20">
        <v>31652.82</v>
      </c>
      <c r="CI373" s="20">
        <v>30601.11</v>
      </c>
      <c r="CJ373" s="20">
        <v>27095.05</v>
      </c>
      <c r="CK373" s="20">
        <v>23483.13</v>
      </c>
      <c r="CL373" s="20">
        <v>27947.75</v>
      </c>
      <c r="CM373" s="20">
        <v>27587.51</v>
      </c>
      <c r="CN373" s="20">
        <v>18911.37</v>
      </c>
      <c r="CO373" s="20">
        <v>15688.9</v>
      </c>
      <c r="CP373" s="20">
        <v>10127.24</v>
      </c>
      <c r="CQ373" s="20">
        <v>4413.174</v>
      </c>
      <c r="CR373" s="20">
        <v>8162.0119999999997</v>
      </c>
      <c r="CS373" s="20">
        <v>16436.34</v>
      </c>
      <c r="CT373" s="20">
        <v>43557.08</v>
      </c>
      <c r="CU373" s="20">
        <v>73990.2</v>
      </c>
      <c r="CV373" s="20">
        <v>79394.100000000006</v>
      </c>
      <c r="CW373" s="20">
        <v>114561.60000000001</v>
      </c>
      <c r="CX373" s="20">
        <v>91208.61</v>
      </c>
      <c r="CY373" s="20">
        <v>78125.09</v>
      </c>
      <c r="CZ373" s="20">
        <v>78396.2</v>
      </c>
      <c r="DA373" s="20">
        <v>53055.99</v>
      </c>
      <c r="DB373" s="20">
        <v>50038.37</v>
      </c>
      <c r="DC373" s="20">
        <v>47834.84</v>
      </c>
      <c r="DD373">
        <v>0</v>
      </c>
      <c r="DE373">
        <v>0</v>
      </c>
      <c r="DF373">
        <v>0</v>
      </c>
    </row>
    <row r="374" spans="1:110" x14ac:dyDescent="0.25">
      <c r="A374" s="16" t="str">
        <f t="shared" si="5"/>
        <v>Portfolio Adjusted_CPP_All_All_SDGE_1-in-10_MONTHLY SYSTEM PEAK DAY_2024_12</v>
      </c>
      <c r="B374" t="s">
        <v>195</v>
      </c>
      <c r="C374" t="s">
        <v>121</v>
      </c>
      <c r="D374" t="s">
        <v>7</v>
      </c>
      <c r="E374" t="s">
        <v>7</v>
      </c>
      <c r="F374" t="s">
        <v>125</v>
      </c>
      <c r="G374" t="s">
        <v>85</v>
      </c>
      <c r="H374" t="s">
        <v>20</v>
      </c>
      <c r="I374">
        <v>2024</v>
      </c>
      <c r="J374">
        <v>12</v>
      </c>
      <c r="K374">
        <v>4434</v>
      </c>
      <c r="L374">
        <v>104129.4</v>
      </c>
      <c r="M374">
        <v>101277.6</v>
      </c>
      <c r="N374">
        <v>100294.8</v>
      </c>
      <c r="O374">
        <v>101026.5</v>
      </c>
      <c r="P374">
        <v>105929.9</v>
      </c>
      <c r="Q374">
        <v>117520.4</v>
      </c>
      <c r="R374">
        <v>135399.70000000001</v>
      </c>
      <c r="S374">
        <v>146455.6</v>
      </c>
      <c r="T374">
        <v>153816.70000000001</v>
      </c>
      <c r="U374">
        <v>156471.20000000001</v>
      </c>
      <c r="V374">
        <v>158705.79999999999</v>
      </c>
      <c r="W374">
        <v>158312.70000000001</v>
      </c>
      <c r="X374">
        <v>156390.20000000001</v>
      </c>
      <c r="Y374">
        <v>154572.4</v>
      </c>
      <c r="Z374">
        <v>152928</v>
      </c>
      <c r="AA374">
        <v>149383.9</v>
      </c>
      <c r="AB374">
        <v>149049.29999999999</v>
      </c>
      <c r="AC374">
        <v>148044.70000000001</v>
      </c>
      <c r="AD374">
        <v>139475.9</v>
      </c>
      <c r="AE374">
        <v>133755</v>
      </c>
      <c r="AF374">
        <v>128570.6</v>
      </c>
      <c r="AG374">
        <v>124240.5</v>
      </c>
      <c r="AH374">
        <v>116865.5</v>
      </c>
      <c r="AI374">
        <v>109620.8</v>
      </c>
      <c r="AJ374">
        <v>49.039409999999997</v>
      </c>
      <c r="AK374">
        <v>48.189349999999997</v>
      </c>
      <c r="AL374">
        <v>48.081859999999999</v>
      </c>
      <c r="AM374">
        <v>47.812519999999999</v>
      </c>
      <c r="AN374">
        <v>46.719189999999998</v>
      </c>
      <c r="AO374">
        <v>45.529820000000001</v>
      </c>
      <c r="AP374">
        <v>44.524929999999998</v>
      </c>
      <c r="AQ374">
        <v>44.049979999999998</v>
      </c>
      <c r="AR374">
        <v>45.363039999999998</v>
      </c>
      <c r="AS374">
        <v>48.191240000000001</v>
      </c>
      <c r="AT374">
        <v>49.854849999999999</v>
      </c>
      <c r="AU374">
        <v>52.270809999999997</v>
      </c>
      <c r="AV374">
        <v>53.038020000000003</v>
      </c>
      <c r="AW374">
        <v>54.867109999999997</v>
      </c>
      <c r="AX374">
        <v>54.939010000000003</v>
      </c>
      <c r="AY374">
        <v>55.615940000000002</v>
      </c>
      <c r="AZ374">
        <v>54.770699999999998</v>
      </c>
      <c r="BA374">
        <v>52.484999999999999</v>
      </c>
      <c r="BB374">
        <v>49.601509999999998</v>
      </c>
      <c r="BC374">
        <v>47.353769999999997</v>
      </c>
      <c r="BD374">
        <v>45.47381</v>
      </c>
      <c r="BE374">
        <v>44.922029999999999</v>
      </c>
      <c r="BF374">
        <v>43.11092</v>
      </c>
      <c r="BG374">
        <v>42.776580000000003</v>
      </c>
      <c r="BH374">
        <v>-941.53340000000003</v>
      </c>
      <c r="BI374">
        <v>-811.38689999999997</v>
      </c>
      <c r="BJ374">
        <v>-420.61739999999998</v>
      </c>
      <c r="BK374">
        <v>-365.44229999999999</v>
      </c>
      <c r="BL374">
        <v>-274.3707</v>
      </c>
      <c r="BM374">
        <v>189.75219999999999</v>
      </c>
      <c r="BN374">
        <v>1034.2049999999999</v>
      </c>
      <c r="BO374">
        <v>458.9563</v>
      </c>
      <c r="BP374">
        <v>-815.80219999999997</v>
      </c>
      <c r="BQ374">
        <v>-930.05679999999995</v>
      </c>
      <c r="BR374">
        <v>-931.76099999999997</v>
      </c>
      <c r="BS374">
        <v>-581.51340000000005</v>
      </c>
      <c r="BT374">
        <v>34.254730000000002</v>
      </c>
      <c r="BU374">
        <v>1150.011</v>
      </c>
      <c r="BV374">
        <v>2539.6840000000002</v>
      </c>
      <c r="BW374">
        <v>1518.81</v>
      </c>
      <c r="BX374">
        <v>616.59429999999998</v>
      </c>
      <c r="BY374">
        <v>348.81099999999998</v>
      </c>
      <c r="BZ374">
        <v>-1022.6559999999999</v>
      </c>
      <c r="CA374">
        <v>-1707.7170000000001</v>
      </c>
      <c r="CB374">
        <v>-2038.04</v>
      </c>
      <c r="CC374">
        <v>-2788.174</v>
      </c>
      <c r="CD374">
        <v>-2203.9279999999999</v>
      </c>
      <c r="CE374">
        <v>-1704.944</v>
      </c>
      <c r="CF374" s="20">
        <v>28487.46</v>
      </c>
      <c r="CG374" s="20">
        <v>31608.240000000002</v>
      </c>
      <c r="CH374" s="20">
        <v>27949.07</v>
      </c>
      <c r="CI374" s="20">
        <v>27031.57</v>
      </c>
      <c r="CJ374" s="20">
        <v>23713.66</v>
      </c>
      <c r="CK374" s="20">
        <v>20655.95</v>
      </c>
      <c r="CL374" s="20">
        <v>25188.6</v>
      </c>
      <c r="CM374" s="20">
        <v>25112.95</v>
      </c>
      <c r="CN374" s="20">
        <v>16897.02</v>
      </c>
      <c r="CO374" s="20">
        <v>13128.21</v>
      </c>
      <c r="CP374" s="20">
        <v>8170.2179999999998</v>
      </c>
      <c r="CQ374" s="20">
        <v>3437.5210000000002</v>
      </c>
      <c r="CR374" s="20">
        <v>6206.0370000000003</v>
      </c>
      <c r="CS374" s="20">
        <v>12013.24</v>
      </c>
      <c r="CT374" s="20">
        <v>31569.8</v>
      </c>
      <c r="CU374" s="20">
        <v>53403.35</v>
      </c>
      <c r="CV374" s="20">
        <v>60807.15</v>
      </c>
      <c r="CW374" s="20">
        <v>89654.96</v>
      </c>
      <c r="CX374" s="20">
        <v>72872.47</v>
      </c>
      <c r="CY374" s="20">
        <v>64093.81</v>
      </c>
      <c r="CZ374" s="20">
        <v>65620.600000000006</v>
      </c>
      <c r="DA374" s="20">
        <v>46170.95</v>
      </c>
      <c r="DB374" s="20">
        <v>44553.16</v>
      </c>
      <c r="DC374" s="20">
        <v>42648.54</v>
      </c>
      <c r="DD374">
        <v>0</v>
      </c>
      <c r="DE374">
        <v>0</v>
      </c>
      <c r="DF374">
        <v>0</v>
      </c>
    </row>
    <row r="375" spans="1:110" x14ac:dyDescent="0.25">
      <c r="A375" s="16" t="str">
        <f t="shared" si="5"/>
        <v>Portfolio Adjusted_CPP_All_All_SDGE_1-in-10_MONTHLY SYSTEM PEAK DAY_2025_1</v>
      </c>
      <c r="B375" t="s">
        <v>195</v>
      </c>
      <c r="C375" t="s">
        <v>121</v>
      </c>
      <c r="D375" t="s">
        <v>7</v>
      </c>
      <c r="E375" t="s">
        <v>7</v>
      </c>
      <c r="F375" t="s">
        <v>125</v>
      </c>
      <c r="G375" t="s">
        <v>85</v>
      </c>
      <c r="H375" t="s">
        <v>20</v>
      </c>
      <c r="I375">
        <v>2025</v>
      </c>
      <c r="J375">
        <v>1</v>
      </c>
      <c r="K375">
        <v>4205</v>
      </c>
      <c r="L375">
        <v>98884.54</v>
      </c>
      <c r="M375">
        <v>96829.69</v>
      </c>
      <c r="N375">
        <v>96136.2</v>
      </c>
      <c r="O375">
        <v>96786.45</v>
      </c>
      <c r="P375">
        <v>101845.1</v>
      </c>
      <c r="Q375">
        <v>113439.6</v>
      </c>
      <c r="R375">
        <v>131563.79999999999</v>
      </c>
      <c r="S375">
        <v>142322.1</v>
      </c>
      <c r="T375">
        <v>148251.20000000001</v>
      </c>
      <c r="U375">
        <v>150560.4</v>
      </c>
      <c r="V375">
        <v>152434.4</v>
      </c>
      <c r="W375">
        <v>152528.20000000001</v>
      </c>
      <c r="X375">
        <v>151828</v>
      </c>
      <c r="Y375">
        <v>151046.5</v>
      </c>
      <c r="Z375">
        <v>149544.79999999999</v>
      </c>
      <c r="AA375">
        <v>145842.9</v>
      </c>
      <c r="AB375">
        <v>143758.1</v>
      </c>
      <c r="AC375">
        <v>143521.79999999999</v>
      </c>
      <c r="AD375">
        <v>135650.6</v>
      </c>
      <c r="AE375">
        <v>129549.7</v>
      </c>
      <c r="AF375">
        <v>124142</v>
      </c>
      <c r="AG375">
        <v>119050.2</v>
      </c>
      <c r="AH375">
        <v>111085.9</v>
      </c>
      <c r="AI375">
        <v>104202</v>
      </c>
      <c r="AJ375">
        <v>45.541759999999996</v>
      </c>
      <c r="AK375">
        <v>44.705579999999998</v>
      </c>
      <c r="AL375">
        <v>44.77026</v>
      </c>
      <c r="AM375">
        <v>44.05977</v>
      </c>
      <c r="AN375">
        <v>43.660679999999999</v>
      </c>
      <c r="AO375">
        <v>42.956719999999997</v>
      </c>
      <c r="AP375">
        <v>42.680779999999999</v>
      </c>
      <c r="AQ375">
        <v>42.653849999999998</v>
      </c>
      <c r="AR375">
        <v>46.030169999999998</v>
      </c>
      <c r="AS375">
        <v>50.267209999999999</v>
      </c>
      <c r="AT375">
        <v>52.960639999999998</v>
      </c>
      <c r="AU375">
        <v>55.239559999999997</v>
      </c>
      <c r="AV375">
        <v>56.036990000000003</v>
      </c>
      <c r="AW375">
        <v>56.294460000000001</v>
      </c>
      <c r="AX375">
        <v>56.159910000000004</v>
      </c>
      <c r="AY375">
        <v>55.965679999999999</v>
      </c>
      <c r="AZ375">
        <v>55.112259999999999</v>
      </c>
      <c r="BA375">
        <v>53.095320000000001</v>
      </c>
      <c r="BB375">
        <v>51.503369999999997</v>
      </c>
      <c r="BC375">
        <v>49.870289999999997</v>
      </c>
      <c r="BD375">
        <v>48.295110000000001</v>
      </c>
      <c r="BE375">
        <v>47.503419999999998</v>
      </c>
      <c r="BF375">
        <v>46.712560000000003</v>
      </c>
      <c r="BG375">
        <v>45.801319999999997</v>
      </c>
      <c r="BH375">
        <v>-889.35119999999995</v>
      </c>
      <c r="BI375">
        <v>-767.12419999999997</v>
      </c>
      <c r="BJ375">
        <v>-392.19450000000001</v>
      </c>
      <c r="BK375">
        <v>-339.91449999999998</v>
      </c>
      <c r="BL375">
        <v>-255.21780000000001</v>
      </c>
      <c r="BM375">
        <v>188.64259999999999</v>
      </c>
      <c r="BN375">
        <v>1001.33</v>
      </c>
      <c r="BO375">
        <v>447.40769999999998</v>
      </c>
      <c r="BP375">
        <v>-785.78120000000001</v>
      </c>
      <c r="BQ375">
        <v>-896.09469999999999</v>
      </c>
      <c r="BR375">
        <v>-898.86519999999996</v>
      </c>
      <c r="BS375">
        <v>-562.23569999999995</v>
      </c>
      <c r="BT375">
        <v>33.033839999999998</v>
      </c>
      <c r="BU375">
        <v>1123.075</v>
      </c>
      <c r="BV375">
        <v>2480.3249999999998</v>
      </c>
      <c r="BW375">
        <v>1483.4960000000001</v>
      </c>
      <c r="BX375">
        <v>601.24900000000002</v>
      </c>
      <c r="BY375">
        <v>356.1404</v>
      </c>
      <c r="BZ375">
        <v>-970.45399999999995</v>
      </c>
      <c r="CA375">
        <v>-1636.5909999999999</v>
      </c>
      <c r="CB375">
        <v>-1948.4390000000001</v>
      </c>
      <c r="CC375">
        <v>-2659.5360000000001</v>
      </c>
      <c r="CD375">
        <v>-2084.9189999999999</v>
      </c>
      <c r="CE375">
        <v>-1608.7760000000001</v>
      </c>
      <c r="CF375">
        <v>25993.03</v>
      </c>
      <c r="CG375">
        <v>29589.16</v>
      </c>
      <c r="CH375">
        <v>26298.58</v>
      </c>
      <c r="CI375">
        <v>25346.22</v>
      </c>
      <c r="CJ375">
        <v>22395.33</v>
      </c>
      <c r="CK375">
        <v>19567.53</v>
      </c>
      <c r="CL375">
        <v>24266.53</v>
      </c>
      <c r="CM375">
        <v>24265.43</v>
      </c>
      <c r="CN375">
        <v>15941.91</v>
      </c>
      <c r="CO375">
        <v>12323.91</v>
      </c>
      <c r="CP375">
        <v>7622.5839999999998</v>
      </c>
      <c r="CQ375">
        <v>3213.1590000000001</v>
      </c>
      <c r="CR375">
        <v>5856.1409999999996</v>
      </c>
      <c r="CS375">
        <v>11400.61</v>
      </c>
      <c r="CT375">
        <v>30021.84</v>
      </c>
      <c r="CU375">
        <v>50972.480000000003</v>
      </c>
      <c r="CV375">
        <v>57201.67</v>
      </c>
      <c r="CW375">
        <v>86094.21</v>
      </c>
      <c r="CX375">
        <v>70415.67</v>
      </c>
      <c r="CY375">
        <v>61379.49</v>
      </c>
      <c r="CZ375">
        <v>62473.84</v>
      </c>
      <c r="DA375">
        <v>43376.9</v>
      </c>
      <c r="DB375">
        <v>41162.9</v>
      </c>
      <c r="DC375">
        <v>39370.42</v>
      </c>
      <c r="DD375">
        <v>0</v>
      </c>
      <c r="DE375">
        <v>0</v>
      </c>
      <c r="DF375">
        <v>0</v>
      </c>
    </row>
    <row r="376" spans="1:110" x14ac:dyDescent="0.25">
      <c r="A376" s="16" t="str">
        <f t="shared" si="5"/>
        <v>Portfolio Adjusted_CPP_All_All_SDGE_1-in-10_MONTHLY SYSTEM PEAK DAY_2025_2</v>
      </c>
      <c r="B376" t="s">
        <v>195</v>
      </c>
      <c r="C376" t="s">
        <v>121</v>
      </c>
      <c r="D376" t="s">
        <v>7</v>
      </c>
      <c r="E376" t="s">
        <v>7</v>
      </c>
      <c r="F376" t="s">
        <v>125</v>
      </c>
      <c r="G376" t="s">
        <v>85</v>
      </c>
      <c r="H376" t="s">
        <v>20</v>
      </c>
      <c r="I376">
        <v>2025</v>
      </c>
      <c r="J376">
        <v>2</v>
      </c>
      <c r="K376">
        <v>4205</v>
      </c>
      <c r="L376">
        <v>99988.05</v>
      </c>
      <c r="M376">
        <v>97666.75</v>
      </c>
      <c r="N376">
        <v>96711.47</v>
      </c>
      <c r="O376">
        <v>97326.38</v>
      </c>
      <c r="P376">
        <v>102307.8</v>
      </c>
      <c r="Q376">
        <v>114147.4</v>
      </c>
      <c r="R376">
        <v>131150.39999999999</v>
      </c>
      <c r="S376">
        <v>141610.4</v>
      </c>
      <c r="T376">
        <v>147958.6</v>
      </c>
      <c r="U376">
        <v>151226.1</v>
      </c>
      <c r="V376">
        <v>154027.9</v>
      </c>
      <c r="W376">
        <v>155330.79999999999</v>
      </c>
      <c r="X376">
        <v>155359.29999999999</v>
      </c>
      <c r="Y376">
        <v>155510.9</v>
      </c>
      <c r="Z376">
        <v>153307.4</v>
      </c>
      <c r="AA376">
        <v>149155.4</v>
      </c>
      <c r="AB376">
        <v>145531.79999999999</v>
      </c>
      <c r="AC376">
        <v>144833.4</v>
      </c>
      <c r="AD376">
        <v>138807.1</v>
      </c>
      <c r="AE376">
        <v>132304.6</v>
      </c>
      <c r="AF376">
        <v>126219.9</v>
      </c>
      <c r="AG376">
        <v>120446.2</v>
      </c>
      <c r="AH376">
        <v>112318.7</v>
      </c>
      <c r="AI376">
        <v>105436.4</v>
      </c>
      <c r="AJ376">
        <v>50.170650000000002</v>
      </c>
      <c r="AK376">
        <v>49.29504</v>
      </c>
      <c r="AL376">
        <v>48.681759999999997</v>
      </c>
      <c r="AM376">
        <v>47.970500000000001</v>
      </c>
      <c r="AN376">
        <v>46.892139999999998</v>
      </c>
      <c r="AO376">
        <v>46.41178</v>
      </c>
      <c r="AP376">
        <v>46.59984</v>
      </c>
      <c r="AQ376">
        <v>46.348030000000001</v>
      </c>
      <c r="AR376">
        <v>52.104669999999999</v>
      </c>
      <c r="AS376">
        <v>57.726779999999998</v>
      </c>
      <c r="AT376">
        <v>62.220149999999997</v>
      </c>
      <c r="AU376">
        <v>65.766829999999999</v>
      </c>
      <c r="AV376">
        <v>67.388379999999998</v>
      </c>
      <c r="AW376">
        <v>67.444509999999994</v>
      </c>
      <c r="AX376">
        <v>67.814099999999996</v>
      </c>
      <c r="AY376">
        <v>67.049139999999994</v>
      </c>
      <c r="AZ376">
        <v>64.133390000000006</v>
      </c>
      <c r="BA376">
        <v>61.811590000000002</v>
      </c>
      <c r="BB376">
        <v>58.671370000000003</v>
      </c>
      <c r="BC376">
        <v>56.545200000000001</v>
      </c>
      <c r="BD376">
        <v>54.387909999999998</v>
      </c>
      <c r="BE376">
        <v>52.4953</v>
      </c>
      <c r="BF376">
        <v>52.237409999999997</v>
      </c>
      <c r="BG376">
        <v>51.639760000000003</v>
      </c>
      <c r="BH376">
        <v>-892.80740000000003</v>
      </c>
      <c r="BI376">
        <v>-769.15740000000005</v>
      </c>
      <c r="BJ376">
        <v>-389.19240000000002</v>
      </c>
      <c r="BK376">
        <v>-336.97710000000001</v>
      </c>
      <c r="BL376">
        <v>-251.72049999999999</v>
      </c>
      <c r="BM376">
        <v>193.85929999999999</v>
      </c>
      <c r="BN376">
        <v>994.61919999999998</v>
      </c>
      <c r="BO376">
        <v>446.23660000000001</v>
      </c>
      <c r="BP376">
        <v>-783.69219999999996</v>
      </c>
      <c r="BQ376">
        <v>-901.48829999999998</v>
      </c>
      <c r="BR376">
        <v>-913.65740000000005</v>
      </c>
      <c r="BS376">
        <v>-575.52059999999994</v>
      </c>
      <c r="BT376">
        <v>33.472929999999998</v>
      </c>
      <c r="BU376">
        <v>1155.885</v>
      </c>
      <c r="BV376">
        <v>2538.3760000000002</v>
      </c>
      <c r="BW376">
        <v>1511.144</v>
      </c>
      <c r="BX376">
        <v>606.27300000000002</v>
      </c>
      <c r="BY376">
        <v>377.72829999999999</v>
      </c>
      <c r="BZ376">
        <v>-976.18949999999995</v>
      </c>
      <c r="CA376">
        <v>-1656.665</v>
      </c>
      <c r="CB376">
        <v>-1964.94</v>
      </c>
      <c r="CC376">
        <v>-2682.2579999999998</v>
      </c>
      <c r="CD376">
        <v>-2100.768</v>
      </c>
      <c r="CE376">
        <v>-1618.1110000000001</v>
      </c>
      <c r="CF376" s="20">
        <v>26995.98</v>
      </c>
      <c r="CG376" s="20">
        <v>30480.79</v>
      </c>
      <c r="CH376" s="20">
        <v>26920.48</v>
      </c>
      <c r="CI376" s="20">
        <v>25887.599999999999</v>
      </c>
      <c r="CJ376" s="20">
        <v>22860.94</v>
      </c>
      <c r="CK376" s="20">
        <v>20052.68</v>
      </c>
      <c r="CL376" s="20">
        <v>24601.56</v>
      </c>
      <c r="CM376" s="20">
        <v>24443.43</v>
      </c>
      <c r="CN376" s="20">
        <v>16143.35</v>
      </c>
      <c r="CO376" s="20">
        <v>12642.11</v>
      </c>
      <c r="CP376" s="20">
        <v>7902.1459999999997</v>
      </c>
      <c r="CQ376" s="20">
        <v>3366.4569999999999</v>
      </c>
      <c r="CR376" s="20">
        <v>6142.232</v>
      </c>
      <c r="CS376" s="20">
        <v>12044.74</v>
      </c>
      <c r="CT376" s="20">
        <v>31318.1</v>
      </c>
      <c r="CU376" s="20">
        <v>52678.46</v>
      </c>
      <c r="CV376" s="20">
        <v>58386.18</v>
      </c>
      <c r="CW376" s="20">
        <v>89582.78</v>
      </c>
      <c r="CX376" s="20">
        <v>74801.33</v>
      </c>
      <c r="CY376" s="20">
        <v>65109.32</v>
      </c>
      <c r="CZ376" s="20">
        <v>65688.11</v>
      </c>
      <c r="DA376" s="20">
        <v>45099.38</v>
      </c>
      <c r="DB376" s="20">
        <v>42756.24</v>
      </c>
      <c r="DC376" s="20">
        <v>41006</v>
      </c>
      <c r="DD376">
        <v>0</v>
      </c>
      <c r="DE376">
        <v>0</v>
      </c>
      <c r="DF376">
        <v>0</v>
      </c>
    </row>
    <row r="377" spans="1:110" x14ac:dyDescent="0.25">
      <c r="A377" s="16" t="str">
        <f t="shared" si="5"/>
        <v>Portfolio Adjusted_CPP_All_All_SDGE_1-in-10_MONTHLY SYSTEM PEAK DAY_2025_3</v>
      </c>
      <c r="B377" t="s">
        <v>195</v>
      </c>
      <c r="C377" t="s">
        <v>121</v>
      </c>
      <c r="D377" t="s">
        <v>7</v>
      </c>
      <c r="E377" t="s">
        <v>7</v>
      </c>
      <c r="F377" t="s">
        <v>125</v>
      </c>
      <c r="G377" t="s">
        <v>85</v>
      </c>
      <c r="H377" t="s">
        <v>20</v>
      </c>
      <c r="I377">
        <v>2025</v>
      </c>
      <c r="J377">
        <v>3</v>
      </c>
      <c r="K377">
        <v>4205</v>
      </c>
      <c r="L377">
        <v>120128.8</v>
      </c>
      <c r="M377">
        <v>117695.7</v>
      </c>
      <c r="N377">
        <v>116639.1</v>
      </c>
      <c r="O377">
        <v>117051.8</v>
      </c>
      <c r="P377">
        <v>120932.1</v>
      </c>
      <c r="Q377">
        <v>130505.60000000001</v>
      </c>
      <c r="R377">
        <v>144826.5</v>
      </c>
      <c r="S377">
        <v>152857.70000000001</v>
      </c>
      <c r="T377">
        <v>157319.1</v>
      </c>
      <c r="U377">
        <v>159736</v>
      </c>
      <c r="V377">
        <v>162247.1</v>
      </c>
      <c r="W377">
        <v>163441.60000000001</v>
      </c>
      <c r="X377">
        <v>163914</v>
      </c>
      <c r="Y377">
        <v>163562.6</v>
      </c>
      <c r="Z377">
        <v>161541</v>
      </c>
      <c r="AA377">
        <v>158020.79999999999</v>
      </c>
      <c r="AB377">
        <v>153439.4</v>
      </c>
      <c r="AC377">
        <v>149965</v>
      </c>
      <c r="AD377">
        <v>146618</v>
      </c>
      <c r="AE377">
        <v>144796.9</v>
      </c>
      <c r="AF377">
        <v>139906.20000000001</v>
      </c>
      <c r="AG377">
        <v>135263.29999999999</v>
      </c>
      <c r="AH377">
        <v>129206.7</v>
      </c>
      <c r="AI377">
        <v>123965.8</v>
      </c>
      <c r="AJ377">
        <v>53.984169999999999</v>
      </c>
      <c r="AK377">
        <v>54.053019999999997</v>
      </c>
      <c r="AL377">
        <v>52.694609999999997</v>
      </c>
      <c r="AM377">
        <v>51.570810000000002</v>
      </c>
      <c r="AN377">
        <v>51.042459999999998</v>
      </c>
      <c r="AO377">
        <v>50.800370000000001</v>
      </c>
      <c r="AP377">
        <v>50.715110000000003</v>
      </c>
      <c r="AQ377">
        <v>50.94097</v>
      </c>
      <c r="AR377">
        <v>53.677630000000001</v>
      </c>
      <c r="AS377">
        <v>57.527889999999999</v>
      </c>
      <c r="AT377">
        <v>60.519280000000002</v>
      </c>
      <c r="AU377">
        <v>63.365609999999997</v>
      </c>
      <c r="AV377">
        <v>65.466030000000003</v>
      </c>
      <c r="AW377">
        <v>66.509619999999998</v>
      </c>
      <c r="AX377">
        <v>66.614289999999997</v>
      </c>
      <c r="AY377">
        <v>66.485380000000006</v>
      </c>
      <c r="AZ377">
        <v>65.679580000000001</v>
      </c>
      <c r="BA377">
        <v>63.83305</v>
      </c>
      <c r="BB377">
        <v>61.936250000000001</v>
      </c>
      <c r="BC377">
        <v>59.449460000000002</v>
      </c>
      <c r="BD377">
        <v>57.286920000000002</v>
      </c>
      <c r="BE377">
        <v>55.402149999999999</v>
      </c>
      <c r="BF377">
        <v>53.152030000000003</v>
      </c>
      <c r="BG377">
        <v>51.752760000000002</v>
      </c>
      <c r="BH377">
        <v>-1119.7650000000001</v>
      </c>
      <c r="BI377">
        <v>-970.74590000000001</v>
      </c>
      <c r="BJ377">
        <v>-525.81119999999999</v>
      </c>
      <c r="BK377">
        <v>-460.30520000000001</v>
      </c>
      <c r="BL377">
        <v>-337.4246</v>
      </c>
      <c r="BM377">
        <v>195.60890000000001</v>
      </c>
      <c r="BN377">
        <v>1108.3330000000001</v>
      </c>
      <c r="BO377">
        <v>479.00650000000002</v>
      </c>
      <c r="BP377">
        <v>-833.82619999999997</v>
      </c>
      <c r="BQ377">
        <v>-951.24059999999997</v>
      </c>
      <c r="BR377">
        <v>-956.48879999999997</v>
      </c>
      <c r="BS377">
        <v>-600.73979999999995</v>
      </c>
      <c r="BT377">
        <v>38.528559999999999</v>
      </c>
      <c r="BU377">
        <v>1213.6980000000001</v>
      </c>
      <c r="BV377">
        <v>2661.4830000000002</v>
      </c>
      <c r="BW377">
        <v>1591.027</v>
      </c>
      <c r="BX377">
        <v>625.45979999999997</v>
      </c>
      <c r="BY377">
        <v>385.60160000000002</v>
      </c>
      <c r="BZ377">
        <v>-1018.615</v>
      </c>
      <c r="CA377">
        <v>-1823.096</v>
      </c>
      <c r="CB377">
        <v>-2200.8739999999998</v>
      </c>
      <c r="CC377">
        <v>-3039.3620000000001</v>
      </c>
      <c r="CD377">
        <v>-2453.3029999999999</v>
      </c>
      <c r="CE377">
        <v>-1957.941</v>
      </c>
      <c r="CF377">
        <v>35372</v>
      </c>
      <c r="CG377">
        <v>40019.480000000003</v>
      </c>
      <c r="CH377">
        <v>35352.300000000003</v>
      </c>
      <c r="CI377">
        <v>33993.46</v>
      </c>
      <c r="CJ377">
        <v>29344.41</v>
      </c>
      <c r="CK377">
        <v>24469.78</v>
      </c>
      <c r="CL377">
        <v>28503.67</v>
      </c>
      <c r="CM377">
        <v>27351.279999999999</v>
      </c>
      <c r="CN377">
        <v>17961.13</v>
      </c>
      <c r="CO377">
        <v>13954.11</v>
      </c>
      <c r="CP377">
        <v>8629.9989999999998</v>
      </c>
      <c r="CQ377">
        <v>3668.5390000000002</v>
      </c>
      <c r="CR377">
        <v>6729.4740000000002</v>
      </c>
      <c r="CS377">
        <v>13104.25</v>
      </c>
      <c r="CT377">
        <v>34031.269999999997</v>
      </c>
      <c r="CU377">
        <v>58028.81</v>
      </c>
      <c r="CV377">
        <v>63485.52</v>
      </c>
      <c r="CW377">
        <v>95447.18</v>
      </c>
      <c r="CX377">
        <v>84301.55</v>
      </c>
      <c r="CY377">
        <v>77171.95</v>
      </c>
      <c r="CZ377">
        <v>78968.649999999994</v>
      </c>
      <c r="DA377">
        <v>54379.24</v>
      </c>
      <c r="DB377">
        <v>52731.22</v>
      </c>
      <c r="DC377">
        <v>52090.41</v>
      </c>
      <c r="DD377">
        <v>0</v>
      </c>
      <c r="DE377">
        <v>0</v>
      </c>
      <c r="DF377">
        <v>0</v>
      </c>
    </row>
    <row r="378" spans="1:110" x14ac:dyDescent="0.25">
      <c r="A378" s="16" t="str">
        <f t="shared" si="5"/>
        <v>Portfolio Adjusted_CPP_All_All_SDGE_1-in-10_MONTHLY SYSTEM PEAK DAY_2025_4</v>
      </c>
      <c r="B378" t="s">
        <v>195</v>
      </c>
      <c r="C378" t="s">
        <v>121</v>
      </c>
      <c r="D378" t="s">
        <v>7</v>
      </c>
      <c r="E378" t="s">
        <v>7</v>
      </c>
      <c r="F378" t="s">
        <v>125</v>
      </c>
      <c r="G378" t="s">
        <v>85</v>
      </c>
      <c r="H378" t="s">
        <v>20</v>
      </c>
      <c r="I378">
        <v>2025</v>
      </c>
      <c r="J378">
        <v>4</v>
      </c>
      <c r="K378">
        <v>4205</v>
      </c>
      <c r="L378">
        <v>118344.3</v>
      </c>
      <c r="M378">
        <v>116032.5</v>
      </c>
      <c r="N378">
        <v>114725.4</v>
      </c>
      <c r="O378">
        <v>114966.6</v>
      </c>
      <c r="P378">
        <v>118102.5</v>
      </c>
      <c r="Q378">
        <v>126364.9</v>
      </c>
      <c r="R378">
        <v>134423.79999999999</v>
      </c>
      <c r="S378">
        <v>137002.20000000001</v>
      </c>
      <c r="T378">
        <v>138740.5</v>
      </c>
      <c r="U378">
        <v>142650</v>
      </c>
      <c r="V378">
        <v>147076.70000000001</v>
      </c>
      <c r="W378">
        <v>149492.29999999999</v>
      </c>
      <c r="X378">
        <v>151203.70000000001</v>
      </c>
      <c r="Y378">
        <v>153658.9</v>
      </c>
      <c r="Z378">
        <v>154026.5</v>
      </c>
      <c r="AA378">
        <v>153033.4</v>
      </c>
      <c r="AB378">
        <v>148159.29999999999</v>
      </c>
      <c r="AC378">
        <v>142810.20000000001</v>
      </c>
      <c r="AD378">
        <v>136372.79999999999</v>
      </c>
      <c r="AE378">
        <v>134526.29999999999</v>
      </c>
      <c r="AF378">
        <v>130691.2</v>
      </c>
      <c r="AG378">
        <v>127909.7</v>
      </c>
      <c r="AH378">
        <v>124103.3</v>
      </c>
      <c r="AI378">
        <v>120690.7</v>
      </c>
      <c r="AJ378">
        <v>66.720510000000004</v>
      </c>
      <c r="AK378">
        <v>65.063500000000005</v>
      </c>
      <c r="AL378">
        <v>64.247339999999994</v>
      </c>
      <c r="AM378">
        <v>65.001679999999993</v>
      </c>
      <c r="AN378">
        <v>64.960700000000003</v>
      </c>
      <c r="AO378">
        <v>65.142499999999998</v>
      </c>
      <c r="AP378">
        <v>64.537490000000005</v>
      </c>
      <c r="AQ378">
        <v>67.402500000000003</v>
      </c>
      <c r="AR378">
        <v>74.295580000000001</v>
      </c>
      <c r="AS378">
        <v>81.059939999999997</v>
      </c>
      <c r="AT378">
        <v>85.767750000000007</v>
      </c>
      <c r="AU378">
        <v>89.226410000000001</v>
      </c>
      <c r="AV378">
        <v>90.218540000000004</v>
      </c>
      <c r="AW378">
        <v>90.832949999999997</v>
      </c>
      <c r="AX378">
        <v>90.738299999999995</v>
      </c>
      <c r="AY378">
        <v>91.15316</v>
      </c>
      <c r="AZ378">
        <v>90.917609999999996</v>
      </c>
      <c r="BA378">
        <v>89.332160000000002</v>
      </c>
      <c r="BB378">
        <v>85.695729999999998</v>
      </c>
      <c r="BC378">
        <v>80.547539999999998</v>
      </c>
      <c r="BD378">
        <v>76.011279999999999</v>
      </c>
      <c r="BE378">
        <v>72.357370000000003</v>
      </c>
      <c r="BF378">
        <v>70.37</v>
      </c>
      <c r="BG378">
        <v>67.848600000000005</v>
      </c>
      <c r="BH378">
        <v>-1095.6420000000001</v>
      </c>
      <c r="BI378">
        <v>-952.28150000000005</v>
      </c>
      <c r="BJ378">
        <v>-514.49919999999997</v>
      </c>
      <c r="BK378">
        <v>-449.06650000000002</v>
      </c>
      <c r="BL378">
        <v>-325.2953</v>
      </c>
      <c r="BM378">
        <v>193.36349999999999</v>
      </c>
      <c r="BN378">
        <v>1022.798</v>
      </c>
      <c r="BO378">
        <v>431.52449999999999</v>
      </c>
      <c r="BP378">
        <v>-734.29920000000004</v>
      </c>
      <c r="BQ378">
        <v>-853.15120000000002</v>
      </c>
      <c r="BR378">
        <v>-880.0498</v>
      </c>
      <c r="BS378">
        <v>-555.02700000000004</v>
      </c>
      <c r="BT378">
        <v>34.476559999999999</v>
      </c>
      <c r="BU378">
        <v>1141.385</v>
      </c>
      <c r="BV378">
        <v>2542.9299999999998</v>
      </c>
      <c r="BW378">
        <v>1545.126</v>
      </c>
      <c r="BX378">
        <v>610.79930000000002</v>
      </c>
      <c r="BY378">
        <v>400.49470000000002</v>
      </c>
      <c r="BZ378">
        <v>-884.95609999999999</v>
      </c>
      <c r="CA378">
        <v>-1642.5319999999999</v>
      </c>
      <c r="CB378">
        <v>-2004.479</v>
      </c>
      <c r="CC378">
        <v>-2846.5210000000002</v>
      </c>
      <c r="CD378">
        <v>-2341.136</v>
      </c>
      <c r="CE378">
        <v>-1891.066</v>
      </c>
      <c r="CF378">
        <v>34879.629999999997</v>
      </c>
      <c r="CG378">
        <v>39338.76</v>
      </c>
      <c r="CH378">
        <v>34375.31</v>
      </c>
      <c r="CI378">
        <v>32975.74</v>
      </c>
      <c r="CJ378">
        <v>28251.09</v>
      </c>
      <c r="CK378">
        <v>23194.14</v>
      </c>
      <c r="CL378">
        <v>25374.77</v>
      </c>
      <c r="CM378">
        <v>22805.39</v>
      </c>
      <c r="CN378">
        <v>14458.09</v>
      </c>
      <c r="CO378">
        <v>11637.71</v>
      </c>
      <c r="CP378">
        <v>7367.6189999999997</v>
      </c>
      <c r="CQ378">
        <v>3130.848</v>
      </c>
      <c r="CR378">
        <v>5759.165</v>
      </c>
      <c r="CS378">
        <v>11684.73</v>
      </c>
      <c r="CT378">
        <v>31218.66</v>
      </c>
      <c r="CU378">
        <v>54884.12</v>
      </c>
      <c r="CV378">
        <v>59872.57</v>
      </c>
      <c r="CW378">
        <v>90016.77</v>
      </c>
      <c r="CX378">
        <v>76926.759999999995</v>
      </c>
      <c r="CY378">
        <v>70531.72</v>
      </c>
      <c r="CZ378">
        <v>72587.77</v>
      </c>
      <c r="DA378">
        <v>51033.36</v>
      </c>
      <c r="DB378">
        <v>50170.94</v>
      </c>
      <c r="DC378">
        <v>50576.42</v>
      </c>
      <c r="DD378">
        <v>0</v>
      </c>
      <c r="DE378">
        <v>0</v>
      </c>
      <c r="DF378">
        <v>0</v>
      </c>
    </row>
    <row r="379" spans="1:110" x14ac:dyDescent="0.25">
      <c r="A379" s="16" t="str">
        <f t="shared" si="5"/>
        <v>Portfolio Adjusted_CPP_All_All_SDGE_1-in-10_MONTHLY SYSTEM PEAK DAY_2025_5</v>
      </c>
      <c r="B379" t="s">
        <v>195</v>
      </c>
      <c r="C379" t="s">
        <v>121</v>
      </c>
      <c r="D379" t="s">
        <v>7</v>
      </c>
      <c r="E379" t="s">
        <v>7</v>
      </c>
      <c r="F379" t="s">
        <v>125</v>
      </c>
      <c r="G379" t="s">
        <v>85</v>
      </c>
      <c r="H379" t="s">
        <v>20</v>
      </c>
      <c r="I379">
        <v>2025</v>
      </c>
      <c r="J379">
        <v>5</v>
      </c>
      <c r="K379">
        <v>4205</v>
      </c>
      <c r="L379">
        <v>122779.2</v>
      </c>
      <c r="M379">
        <v>120191.6</v>
      </c>
      <c r="N379">
        <v>118837</v>
      </c>
      <c r="O379">
        <v>118745.2</v>
      </c>
      <c r="P379">
        <v>121138.1</v>
      </c>
      <c r="Q379">
        <v>128323.6</v>
      </c>
      <c r="R379">
        <v>137068.9</v>
      </c>
      <c r="S379">
        <v>144532.4</v>
      </c>
      <c r="T379">
        <v>151147.29999999999</v>
      </c>
      <c r="U379">
        <v>157930.79999999999</v>
      </c>
      <c r="V379">
        <v>163706.79999999999</v>
      </c>
      <c r="W379">
        <v>167484.70000000001</v>
      </c>
      <c r="X379">
        <v>169957.9</v>
      </c>
      <c r="Y379">
        <v>171767.4</v>
      </c>
      <c r="Z379">
        <v>171581.2</v>
      </c>
      <c r="AA379">
        <v>168679.3</v>
      </c>
      <c r="AB379">
        <v>164149.6</v>
      </c>
      <c r="AC379">
        <v>158044.5</v>
      </c>
      <c r="AD379">
        <v>149878</v>
      </c>
      <c r="AE379">
        <v>145342.39999999999</v>
      </c>
      <c r="AF379">
        <v>141565.6</v>
      </c>
      <c r="AG379">
        <v>137709.5</v>
      </c>
      <c r="AH379">
        <v>132075.20000000001</v>
      </c>
      <c r="AI379">
        <v>126749</v>
      </c>
      <c r="AJ379">
        <v>68.049589999999995</v>
      </c>
      <c r="AK379">
        <v>66.642610000000005</v>
      </c>
      <c r="AL379">
        <v>66.358729999999994</v>
      </c>
      <c r="AM379">
        <v>65.070179999999993</v>
      </c>
      <c r="AN379">
        <v>64.21172</v>
      </c>
      <c r="AO379">
        <v>63.806730000000002</v>
      </c>
      <c r="AP379">
        <v>62.646630000000002</v>
      </c>
      <c r="AQ379">
        <v>67.437550000000002</v>
      </c>
      <c r="AR379">
        <v>75.998810000000006</v>
      </c>
      <c r="AS379">
        <v>82.262600000000006</v>
      </c>
      <c r="AT379">
        <v>88.394350000000003</v>
      </c>
      <c r="AU379">
        <v>90.754630000000006</v>
      </c>
      <c r="AV379">
        <v>91.518550000000005</v>
      </c>
      <c r="AW379">
        <v>91.003010000000003</v>
      </c>
      <c r="AX379">
        <v>90.502470000000002</v>
      </c>
      <c r="AY379">
        <v>89.119540000000001</v>
      </c>
      <c r="AZ379">
        <v>88.320430000000002</v>
      </c>
      <c r="BA379">
        <v>86.627359999999996</v>
      </c>
      <c r="BB379">
        <v>85.045559999999995</v>
      </c>
      <c r="BC379">
        <v>82.652699999999996</v>
      </c>
      <c r="BD379">
        <v>77.378320000000002</v>
      </c>
      <c r="BE379">
        <v>74.341849999999994</v>
      </c>
      <c r="BF379">
        <v>70.870919999999998</v>
      </c>
      <c r="BG379">
        <v>68.45975</v>
      </c>
      <c r="BH379">
        <v>-1120.7909999999999</v>
      </c>
      <c r="BI379">
        <v>-969.37559999999996</v>
      </c>
      <c r="BJ379">
        <v>-507.73180000000002</v>
      </c>
      <c r="BK379">
        <v>-436.81380000000001</v>
      </c>
      <c r="BL379">
        <v>-313.83179999999999</v>
      </c>
      <c r="BM379">
        <v>214.80889999999999</v>
      </c>
      <c r="BN379">
        <v>1033.617</v>
      </c>
      <c r="BO379">
        <v>456.98930000000001</v>
      </c>
      <c r="BP379">
        <v>-799.31880000000001</v>
      </c>
      <c r="BQ379">
        <v>-943.86440000000005</v>
      </c>
      <c r="BR379">
        <v>-973.07799999999997</v>
      </c>
      <c r="BS379">
        <v>-616.98230000000001</v>
      </c>
      <c r="BT379">
        <v>41.129649999999998</v>
      </c>
      <c r="BU379">
        <v>1273.1610000000001</v>
      </c>
      <c r="BV379">
        <v>2819.0329999999999</v>
      </c>
      <c r="BW379">
        <v>1686.3389999999999</v>
      </c>
      <c r="BX379">
        <v>657.28380000000004</v>
      </c>
      <c r="BY379">
        <v>398.30290000000002</v>
      </c>
      <c r="BZ379">
        <v>-1026.9949999999999</v>
      </c>
      <c r="CA379">
        <v>-1806.058</v>
      </c>
      <c r="CB379">
        <v>-2206.4949999999999</v>
      </c>
      <c r="CC379">
        <v>-3070.154</v>
      </c>
      <c r="CD379">
        <v>-2483.3110000000001</v>
      </c>
      <c r="CE379">
        <v>-1972.54</v>
      </c>
      <c r="CF379" s="20">
        <v>38772.550000000003</v>
      </c>
      <c r="CG379" s="20">
        <v>43875.98</v>
      </c>
      <c r="CH379" s="20">
        <v>38593.699999999997</v>
      </c>
      <c r="CI379" s="20">
        <v>36879.57</v>
      </c>
      <c r="CJ379" s="20">
        <v>31006.87</v>
      </c>
      <c r="CK379" s="20">
        <v>25133.56</v>
      </c>
      <c r="CL379" s="20">
        <v>27725.75</v>
      </c>
      <c r="CM379" s="20">
        <v>26091.05</v>
      </c>
      <c r="CN379" s="20">
        <v>17489.37</v>
      </c>
      <c r="CO379" s="20">
        <v>14159.2</v>
      </c>
      <c r="CP379" s="20">
        <v>8973.92</v>
      </c>
      <c r="CQ379" s="20">
        <v>3869.4229999999998</v>
      </c>
      <c r="CR379" s="20">
        <v>7194.0360000000001</v>
      </c>
      <c r="CS379" s="20">
        <v>14291.87</v>
      </c>
      <c r="CT379" s="20">
        <v>37928.639999999999</v>
      </c>
      <c r="CU379" s="20">
        <v>64720.07</v>
      </c>
      <c r="CV379" s="20">
        <v>71366.41</v>
      </c>
      <c r="CW379" s="20">
        <v>105092</v>
      </c>
      <c r="CX379" s="20">
        <v>89083.37</v>
      </c>
      <c r="CY379" s="20">
        <v>79712.289999999994</v>
      </c>
      <c r="CZ379" s="20">
        <v>82426.080000000002</v>
      </c>
      <c r="DA379" s="20">
        <v>58627.05</v>
      </c>
      <c r="DB379" s="20">
        <v>57705.87</v>
      </c>
      <c r="DC379" s="20">
        <v>56915.66</v>
      </c>
      <c r="DD379">
        <v>0</v>
      </c>
      <c r="DE379">
        <v>0</v>
      </c>
      <c r="DF379">
        <v>0</v>
      </c>
    </row>
    <row r="380" spans="1:110" x14ac:dyDescent="0.25">
      <c r="A380" s="16" t="str">
        <f t="shared" si="5"/>
        <v>Portfolio Adjusted_CPP_All_All_SDGE_1-in-10_MONTHLY SYSTEM PEAK DAY_2025_6</v>
      </c>
      <c r="B380" t="s">
        <v>195</v>
      </c>
      <c r="C380" t="s">
        <v>121</v>
      </c>
      <c r="D380" t="s">
        <v>7</v>
      </c>
      <c r="E380" t="s">
        <v>7</v>
      </c>
      <c r="F380" t="s">
        <v>125</v>
      </c>
      <c r="G380" t="s">
        <v>85</v>
      </c>
      <c r="H380" t="s">
        <v>20</v>
      </c>
      <c r="I380">
        <v>2025</v>
      </c>
      <c r="J380">
        <v>6</v>
      </c>
      <c r="K380">
        <v>4205</v>
      </c>
      <c r="L380">
        <v>126600.5</v>
      </c>
      <c r="M380">
        <v>123942.8</v>
      </c>
      <c r="N380">
        <v>122556.4</v>
      </c>
      <c r="O380">
        <v>122501.2</v>
      </c>
      <c r="P380">
        <v>125195.6</v>
      </c>
      <c r="Q380">
        <v>132737.1</v>
      </c>
      <c r="R380">
        <v>142857.5</v>
      </c>
      <c r="S380">
        <v>152153.60000000001</v>
      </c>
      <c r="T380">
        <v>160501.20000000001</v>
      </c>
      <c r="U380">
        <v>167709.70000000001</v>
      </c>
      <c r="V380">
        <v>173747</v>
      </c>
      <c r="W380">
        <v>178118.9</v>
      </c>
      <c r="X380">
        <v>180645.6</v>
      </c>
      <c r="Y380">
        <v>182405.3</v>
      </c>
      <c r="Z380">
        <v>182015.5</v>
      </c>
      <c r="AA380">
        <v>178600.7</v>
      </c>
      <c r="AB380">
        <v>173609.3</v>
      </c>
      <c r="AC380">
        <v>167171.29999999999</v>
      </c>
      <c r="AD380">
        <v>158167.5</v>
      </c>
      <c r="AE380">
        <v>152675.1</v>
      </c>
      <c r="AF380">
        <v>148417.5</v>
      </c>
      <c r="AG380">
        <v>143837.4</v>
      </c>
      <c r="AH380">
        <v>137348.70000000001</v>
      </c>
      <c r="AI380">
        <v>131523.79999999999</v>
      </c>
      <c r="AJ380">
        <v>70.325199999999995</v>
      </c>
      <c r="AK380">
        <v>70.037000000000006</v>
      </c>
      <c r="AL380">
        <v>69.013080000000002</v>
      </c>
      <c r="AM380">
        <v>68.141750000000002</v>
      </c>
      <c r="AN380">
        <v>67.459400000000002</v>
      </c>
      <c r="AO380">
        <v>67.230720000000005</v>
      </c>
      <c r="AP380">
        <v>67.027450000000002</v>
      </c>
      <c r="AQ380">
        <v>71.185689999999994</v>
      </c>
      <c r="AR380">
        <v>76.556820000000002</v>
      </c>
      <c r="AS380">
        <v>81.701930000000004</v>
      </c>
      <c r="AT380">
        <v>86.044960000000003</v>
      </c>
      <c r="AU380">
        <v>88.415329999999997</v>
      </c>
      <c r="AV380">
        <v>89.558620000000005</v>
      </c>
      <c r="AW380">
        <v>87.529960000000003</v>
      </c>
      <c r="AX380">
        <v>84.424779999999998</v>
      </c>
      <c r="AY380">
        <v>84.632990000000007</v>
      </c>
      <c r="AZ380">
        <v>86.043689999999998</v>
      </c>
      <c r="BA380">
        <v>86.363820000000004</v>
      </c>
      <c r="BB380">
        <v>85.379159999999999</v>
      </c>
      <c r="BC380">
        <v>81.047520000000006</v>
      </c>
      <c r="BD380">
        <v>76.36694</v>
      </c>
      <c r="BE380">
        <v>73.678889999999996</v>
      </c>
      <c r="BF380">
        <v>72.236400000000003</v>
      </c>
      <c r="BG380">
        <v>71.190460000000002</v>
      </c>
      <c r="BH380">
        <v>-1157.434</v>
      </c>
      <c r="BI380">
        <v>-998.78530000000001</v>
      </c>
      <c r="BJ380">
        <v>-520.93610000000001</v>
      </c>
      <c r="BK380">
        <v>-446.51459999999997</v>
      </c>
      <c r="BL380">
        <v>-320.45010000000002</v>
      </c>
      <c r="BM380">
        <v>224.4605</v>
      </c>
      <c r="BN380">
        <v>1077.4860000000001</v>
      </c>
      <c r="BO380">
        <v>480.3843</v>
      </c>
      <c r="BP380">
        <v>-849.47760000000005</v>
      </c>
      <c r="BQ380">
        <v>-1000.115</v>
      </c>
      <c r="BR380">
        <v>-1019.998</v>
      </c>
      <c r="BS380">
        <v>-645.3152</v>
      </c>
      <c r="BT380">
        <v>51.446469999999998</v>
      </c>
      <c r="BU380">
        <v>1347.3810000000001</v>
      </c>
      <c r="BV380">
        <v>2966.6120000000001</v>
      </c>
      <c r="BW380">
        <v>1762.231</v>
      </c>
      <c r="BX380">
        <v>664.10289999999998</v>
      </c>
      <c r="BY380">
        <v>377.459</v>
      </c>
      <c r="BZ380">
        <v>-1132.191</v>
      </c>
      <c r="CA380">
        <v>-1911.9649999999999</v>
      </c>
      <c r="CB380">
        <v>-2332.1080000000002</v>
      </c>
      <c r="CC380">
        <v>-3216.89</v>
      </c>
      <c r="CD380">
        <v>-2587.5700000000002</v>
      </c>
      <c r="CE380">
        <v>-2049.7130000000002</v>
      </c>
      <c r="CF380" s="20">
        <v>41082.29</v>
      </c>
      <c r="CG380" s="20">
        <v>46743.519999999997</v>
      </c>
      <c r="CH380" s="20">
        <v>41237.82</v>
      </c>
      <c r="CI380" s="20">
        <v>39520.769999999997</v>
      </c>
      <c r="CJ380" s="20">
        <v>33383.160000000003</v>
      </c>
      <c r="CK380" s="20">
        <v>27048.7</v>
      </c>
      <c r="CL380" s="20">
        <v>30083.71</v>
      </c>
      <c r="CM380" s="20">
        <v>28613.33</v>
      </c>
      <c r="CN380" s="20">
        <v>19345.21</v>
      </c>
      <c r="CO380" s="20">
        <v>15607.68</v>
      </c>
      <c r="CP380" s="20">
        <v>9790.5390000000007</v>
      </c>
      <c r="CQ380" s="20">
        <v>4234.4059999999999</v>
      </c>
      <c r="CR380" s="20">
        <v>7845.9120000000003</v>
      </c>
      <c r="CS380" s="20">
        <v>15569.33</v>
      </c>
      <c r="CT380" s="20">
        <v>41207.300000000003</v>
      </c>
      <c r="CU380" s="20">
        <v>69724.95</v>
      </c>
      <c r="CV380" s="20">
        <v>76304.600000000006</v>
      </c>
      <c r="CW380" s="20">
        <v>112387.6</v>
      </c>
      <c r="CX380" s="20">
        <v>95685.9</v>
      </c>
      <c r="CY380" s="20">
        <v>86682.57</v>
      </c>
      <c r="CZ380" s="20">
        <v>89082.28</v>
      </c>
      <c r="DA380" s="20">
        <v>62965.26</v>
      </c>
      <c r="DB380" s="20">
        <v>61834.62</v>
      </c>
      <c r="DC380" s="20">
        <v>61032.639999999999</v>
      </c>
      <c r="DD380">
        <v>0</v>
      </c>
      <c r="DE380">
        <v>0</v>
      </c>
      <c r="DF380">
        <v>0</v>
      </c>
    </row>
    <row r="381" spans="1:110" x14ac:dyDescent="0.25">
      <c r="A381" s="16" t="str">
        <f t="shared" si="5"/>
        <v>Portfolio Adjusted_CPP_All_All_SDGE_1-in-10_MONTHLY SYSTEM PEAK DAY_2025_7</v>
      </c>
      <c r="B381" t="s">
        <v>195</v>
      </c>
      <c r="C381" t="s">
        <v>121</v>
      </c>
      <c r="D381" t="s">
        <v>7</v>
      </c>
      <c r="E381" t="s">
        <v>7</v>
      </c>
      <c r="F381" t="s">
        <v>125</v>
      </c>
      <c r="G381" t="s">
        <v>85</v>
      </c>
      <c r="H381" t="s">
        <v>20</v>
      </c>
      <c r="I381">
        <v>2025</v>
      </c>
      <c r="J381">
        <v>7</v>
      </c>
      <c r="K381">
        <v>4205</v>
      </c>
      <c r="L381">
        <v>131486</v>
      </c>
      <c r="M381">
        <v>128422.8</v>
      </c>
      <c r="N381">
        <v>126808.9</v>
      </c>
      <c r="O381">
        <v>126822.2</v>
      </c>
      <c r="P381">
        <v>129830.9</v>
      </c>
      <c r="Q381">
        <v>138540.6</v>
      </c>
      <c r="R381">
        <v>149702.6</v>
      </c>
      <c r="S381">
        <v>159424.20000000001</v>
      </c>
      <c r="T381">
        <v>168084.7</v>
      </c>
      <c r="U381">
        <v>176204.7</v>
      </c>
      <c r="V381">
        <v>183749.1</v>
      </c>
      <c r="W381">
        <v>188913</v>
      </c>
      <c r="X381">
        <v>191788.1</v>
      </c>
      <c r="Y381">
        <v>193650</v>
      </c>
      <c r="Z381">
        <v>193183.3</v>
      </c>
      <c r="AA381">
        <v>189871.6</v>
      </c>
      <c r="AB381">
        <v>184673.5</v>
      </c>
      <c r="AC381">
        <v>177512.1</v>
      </c>
      <c r="AD381">
        <v>167457.29999999999</v>
      </c>
      <c r="AE381">
        <v>161042</v>
      </c>
      <c r="AF381">
        <v>155939.1</v>
      </c>
      <c r="AG381">
        <v>150618.9</v>
      </c>
      <c r="AH381">
        <v>143023.5</v>
      </c>
      <c r="AI381">
        <v>136322.29999999999</v>
      </c>
      <c r="AJ381">
        <v>70.204530000000005</v>
      </c>
      <c r="AK381">
        <v>69.334569999999999</v>
      </c>
      <c r="AL381">
        <v>68.850589999999997</v>
      </c>
      <c r="AM381">
        <v>67.9876</v>
      </c>
      <c r="AN381">
        <v>67.335579999999993</v>
      </c>
      <c r="AO381">
        <v>66.661739999999995</v>
      </c>
      <c r="AP381">
        <v>66.124790000000004</v>
      </c>
      <c r="AQ381">
        <v>68.436859999999996</v>
      </c>
      <c r="AR381">
        <v>72.293019999999999</v>
      </c>
      <c r="AS381">
        <v>77.599189999999993</v>
      </c>
      <c r="AT381">
        <v>82.298689999999993</v>
      </c>
      <c r="AU381">
        <v>85.445149999999998</v>
      </c>
      <c r="AV381">
        <v>87.592699999999994</v>
      </c>
      <c r="AW381">
        <v>88.892899999999997</v>
      </c>
      <c r="AX381">
        <v>88.788510000000002</v>
      </c>
      <c r="AY381">
        <v>88.721680000000006</v>
      </c>
      <c r="AZ381">
        <v>86.896079999999998</v>
      </c>
      <c r="BA381">
        <v>84.527709999999999</v>
      </c>
      <c r="BB381">
        <v>83.410269999999997</v>
      </c>
      <c r="BC381">
        <v>81.001810000000006</v>
      </c>
      <c r="BD381">
        <v>77.474249999999998</v>
      </c>
      <c r="BE381">
        <v>74.847130000000007</v>
      </c>
      <c r="BF381">
        <v>73.045730000000006</v>
      </c>
      <c r="BG381">
        <v>72.131259999999997</v>
      </c>
      <c r="BH381">
        <v>-1197.779</v>
      </c>
      <c r="BI381">
        <v>-1030.9490000000001</v>
      </c>
      <c r="BJ381">
        <v>-535.64689999999996</v>
      </c>
      <c r="BK381">
        <v>-458.8279</v>
      </c>
      <c r="BL381">
        <v>-328.52780000000001</v>
      </c>
      <c r="BM381">
        <v>236.3382</v>
      </c>
      <c r="BN381">
        <v>1128.2670000000001</v>
      </c>
      <c r="BO381">
        <v>503.58609999999999</v>
      </c>
      <c r="BP381">
        <v>-889.64710000000002</v>
      </c>
      <c r="BQ381">
        <v>-1049.943</v>
      </c>
      <c r="BR381">
        <v>-1074.068</v>
      </c>
      <c r="BS381">
        <v>-679.63779999999997</v>
      </c>
      <c r="BT381">
        <v>56.779510000000002</v>
      </c>
      <c r="BU381">
        <v>1429.596</v>
      </c>
      <c r="BV381">
        <v>3146.681</v>
      </c>
      <c r="BW381">
        <v>1873.751</v>
      </c>
      <c r="BX381">
        <v>707.68939999999998</v>
      </c>
      <c r="BY381">
        <v>400.21940000000001</v>
      </c>
      <c r="BZ381">
        <v>-1207.646</v>
      </c>
      <c r="CA381">
        <v>-2025.575</v>
      </c>
      <c r="CB381">
        <v>-2455.5639999999999</v>
      </c>
      <c r="CC381">
        <v>-3370.0439999999999</v>
      </c>
      <c r="CD381">
        <v>-2693.94</v>
      </c>
      <c r="CE381">
        <v>-2123.826</v>
      </c>
      <c r="CF381">
        <v>44674.89</v>
      </c>
      <c r="CG381">
        <v>50600.72</v>
      </c>
      <c r="CH381">
        <v>44396.66</v>
      </c>
      <c r="CI381">
        <v>42593.07</v>
      </c>
      <c r="CJ381">
        <v>36168.69</v>
      </c>
      <c r="CK381">
        <v>29615.11</v>
      </c>
      <c r="CL381">
        <v>33171.230000000003</v>
      </c>
      <c r="CM381">
        <v>31524.22</v>
      </c>
      <c r="CN381">
        <v>21198.080000000002</v>
      </c>
      <c r="CO381">
        <v>17086.990000000002</v>
      </c>
      <c r="CP381">
        <v>10829.07</v>
      </c>
      <c r="CQ381">
        <v>4697.5159999999996</v>
      </c>
      <c r="CR381">
        <v>8761.1669999999995</v>
      </c>
      <c r="CS381">
        <v>17442.95</v>
      </c>
      <c r="CT381">
        <v>46292.37</v>
      </c>
      <c r="CU381">
        <v>78842.58</v>
      </c>
      <c r="CV381">
        <v>86491.03</v>
      </c>
      <c r="CW381">
        <v>126648.6</v>
      </c>
      <c r="CX381">
        <v>106573.2</v>
      </c>
      <c r="CY381">
        <v>95645.17</v>
      </c>
      <c r="CZ381">
        <v>97896.75</v>
      </c>
      <c r="DA381">
        <v>68890.009999999995</v>
      </c>
      <c r="DB381">
        <v>67112.52</v>
      </c>
      <c r="DC381">
        <v>65628.19</v>
      </c>
      <c r="DD381">
        <v>0</v>
      </c>
      <c r="DE381">
        <v>0</v>
      </c>
      <c r="DF381">
        <v>0</v>
      </c>
    </row>
    <row r="382" spans="1:110" x14ac:dyDescent="0.25">
      <c r="A382" s="16" t="str">
        <f t="shared" si="5"/>
        <v>Portfolio Adjusted_CPP_All_All_SDGE_1-in-10_MONTHLY SYSTEM PEAK DAY_2025_8</v>
      </c>
      <c r="B382" t="s">
        <v>195</v>
      </c>
      <c r="C382" t="s">
        <v>121</v>
      </c>
      <c r="D382" t="s">
        <v>7</v>
      </c>
      <c r="E382" t="s">
        <v>7</v>
      </c>
      <c r="F382" t="s">
        <v>125</v>
      </c>
      <c r="G382" t="s">
        <v>85</v>
      </c>
      <c r="H382" t="s">
        <v>20</v>
      </c>
      <c r="I382">
        <v>2025</v>
      </c>
      <c r="J382">
        <v>8</v>
      </c>
      <c r="K382">
        <v>4205</v>
      </c>
      <c r="L382">
        <v>137455.4</v>
      </c>
      <c r="M382">
        <v>134287.79999999999</v>
      </c>
      <c r="N382">
        <v>132727.20000000001</v>
      </c>
      <c r="O382">
        <v>132806.9</v>
      </c>
      <c r="P382">
        <v>136395.5</v>
      </c>
      <c r="Q382">
        <v>146673.9</v>
      </c>
      <c r="R382">
        <v>160827.9</v>
      </c>
      <c r="S382">
        <v>171679.5</v>
      </c>
      <c r="T382">
        <v>181771.8</v>
      </c>
      <c r="U382">
        <v>190839.2</v>
      </c>
      <c r="V382">
        <v>199188.3</v>
      </c>
      <c r="W382">
        <v>204924.1</v>
      </c>
      <c r="X382">
        <v>208026.1</v>
      </c>
      <c r="Y382">
        <v>209771.6</v>
      </c>
      <c r="Z382">
        <v>208398.1</v>
      </c>
      <c r="AA382">
        <v>204281.60000000001</v>
      </c>
      <c r="AB382">
        <v>197372.2</v>
      </c>
      <c r="AC382">
        <v>188757.2</v>
      </c>
      <c r="AD382">
        <v>177219.1</v>
      </c>
      <c r="AE382">
        <v>170622.4</v>
      </c>
      <c r="AF382">
        <v>163861.1</v>
      </c>
      <c r="AG382">
        <v>157768.79999999999</v>
      </c>
      <c r="AH382">
        <v>149641.20000000001</v>
      </c>
      <c r="AI382">
        <v>142606.79999999999</v>
      </c>
      <c r="AJ382">
        <v>75.608500000000006</v>
      </c>
      <c r="AK382">
        <v>74.332160000000002</v>
      </c>
      <c r="AL382">
        <v>73.287800000000004</v>
      </c>
      <c r="AM382">
        <v>72.446259999999995</v>
      </c>
      <c r="AN382">
        <v>71.773210000000006</v>
      </c>
      <c r="AO382">
        <v>71.317899999999995</v>
      </c>
      <c r="AP382">
        <v>70.939580000000007</v>
      </c>
      <c r="AQ382">
        <v>72.567859999999996</v>
      </c>
      <c r="AR382">
        <v>78.043729999999996</v>
      </c>
      <c r="AS382">
        <v>83.081419999999994</v>
      </c>
      <c r="AT382">
        <v>88.412329999999997</v>
      </c>
      <c r="AU382">
        <v>91.520719999999997</v>
      </c>
      <c r="AV382">
        <v>92.969290000000001</v>
      </c>
      <c r="AW382">
        <v>92.098799999999997</v>
      </c>
      <c r="AX382">
        <v>91.691929999999999</v>
      </c>
      <c r="AY382">
        <v>91.155559999999994</v>
      </c>
      <c r="AZ382">
        <v>90.957530000000006</v>
      </c>
      <c r="BA382">
        <v>89.57423</v>
      </c>
      <c r="BB382">
        <v>87.144319999999993</v>
      </c>
      <c r="BC382">
        <v>84.409310000000005</v>
      </c>
      <c r="BD382">
        <v>80.383499999999998</v>
      </c>
      <c r="BE382">
        <v>77.879739999999998</v>
      </c>
      <c r="BF382">
        <v>76.249610000000004</v>
      </c>
      <c r="BG382">
        <v>75.708849999999998</v>
      </c>
      <c r="BH382">
        <v>-1246.0709999999999</v>
      </c>
      <c r="BI382">
        <v>-1072.7729999999999</v>
      </c>
      <c r="BJ382">
        <v>-552.4153</v>
      </c>
      <c r="BK382">
        <v>-470.78949999999998</v>
      </c>
      <c r="BL382">
        <v>-335.59710000000001</v>
      </c>
      <c r="BM382">
        <v>259.09719999999999</v>
      </c>
      <c r="BN382">
        <v>1209.0940000000001</v>
      </c>
      <c r="BO382">
        <v>543.41459999999995</v>
      </c>
      <c r="BP382">
        <v>-961.78470000000004</v>
      </c>
      <c r="BQ382">
        <v>-1137.296</v>
      </c>
      <c r="BR382">
        <v>-1163.5350000000001</v>
      </c>
      <c r="BS382">
        <v>-737.91949999999997</v>
      </c>
      <c r="BT382">
        <v>60.723909999999997</v>
      </c>
      <c r="BU382">
        <v>1549.752</v>
      </c>
      <c r="BV382">
        <v>3399.8339999999998</v>
      </c>
      <c r="BW382">
        <v>2023.317</v>
      </c>
      <c r="BX382">
        <v>762.49620000000004</v>
      </c>
      <c r="BY382">
        <v>438.17320000000001</v>
      </c>
      <c r="BZ382">
        <v>-1249.317</v>
      </c>
      <c r="CA382">
        <v>-2138.1129999999998</v>
      </c>
      <c r="CB382">
        <v>-2566.9110000000001</v>
      </c>
      <c r="CC382">
        <v>-3524.2660000000001</v>
      </c>
      <c r="CD382">
        <v>-2814.6759999999999</v>
      </c>
      <c r="CE382">
        <v>-2212.6779999999999</v>
      </c>
      <c r="CF382" s="20">
        <v>49357.36</v>
      </c>
      <c r="CG382" s="20">
        <v>55913.3</v>
      </c>
      <c r="CH382" s="20">
        <v>49274.29</v>
      </c>
      <c r="CI382" s="20">
        <v>47406</v>
      </c>
      <c r="CJ382" s="20">
        <v>40632.32</v>
      </c>
      <c r="CK382" s="20">
        <v>33880.36</v>
      </c>
      <c r="CL382" s="20">
        <v>38806.21</v>
      </c>
      <c r="CM382" s="20">
        <v>37100.410000000003</v>
      </c>
      <c r="CN382" s="20">
        <v>24978.31</v>
      </c>
      <c r="CO382" s="20">
        <v>20070.91</v>
      </c>
      <c r="CP382" s="20">
        <v>12703.35</v>
      </c>
      <c r="CQ382" s="20">
        <v>5537.6130000000003</v>
      </c>
      <c r="CR382" s="20">
        <v>10343.219999999999</v>
      </c>
      <c r="CS382" s="20">
        <v>20621.75</v>
      </c>
      <c r="CT382" s="20">
        <v>54244.89</v>
      </c>
      <c r="CU382" s="20">
        <v>92280.22</v>
      </c>
      <c r="CV382" s="20">
        <v>99580.14</v>
      </c>
      <c r="CW382" s="20">
        <v>144872.20000000001</v>
      </c>
      <c r="CX382" s="20">
        <v>121685.8</v>
      </c>
      <c r="CY382" s="20">
        <v>108126.3</v>
      </c>
      <c r="CZ382" s="20">
        <v>109283.2</v>
      </c>
      <c r="DA382" s="20">
        <v>76204.539999999994</v>
      </c>
      <c r="DB382" s="20">
        <v>73944.070000000007</v>
      </c>
      <c r="DC382" s="20">
        <v>72683.789999999994</v>
      </c>
      <c r="DD382">
        <v>0</v>
      </c>
      <c r="DE382">
        <v>0</v>
      </c>
      <c r="DF382">
        <v>0</v>
      </c>
    </row>
    <row r="383" spans="1:110" x14ac:dyDescent="0.25">
      <c r="A383" s="16" t="str">
        <f t="shared" si="5"/>
        <v>Portfolio Adjusted_CPP_All_All_SDGE_1-in-10_MONTHLY SYSTEM PEAK DAY_2025_9</v>
      </c>
      <c r="B383" t="s">
        <v>195</v>
      </c>
      <c r="C383" t="s">
        <v>121</v>
      </c>
      <c r="D383" t="s">
        <v>7</v>
      </c>
      <c r="E383" t="s">
        <v>7</v>
      </c>
      <c r="F383" t="s">
        <v>125</v>
      </c>
      <c r="G383" t="s">
        <v>85</v>
      </c>
      <c r="H383" t="s">
        <v>20</v>
      </c>
      <c r="I383">
        <v>2025</v>
      </c>
      <c r="J383">
        <v>9</v>
      </c>
      <c r="K383">
        <v>4205</v>
      </c>
      <c r="L383">
        <v>135517</v>
      </c>
      <c r="M383">
        <v>132061.1</v>
      </c>
      <c r="N383">
        <v>130175</v>
      </c>
      <c r="O383">
        <v>129956.4</v>
      </c>
      <c r="P383">
        <v>133147.9</v>
      </c>
      <c r="Q383">
        <v>142446.20000000001</v>
      </c>
      <c r="R383">
        <v>156704.6</v>
      </c>
      <c r="S383">
        <v>166728.9</v>
      </c>
      <c r="T383">
        <v>176344.9</v>
      </c>
      <c r="U383">
        <v>186546.5</v>
      </c>
      <c r="V383">
        <v>196475.1</v>
      </c>
      <c r="W383">
        <v>203995.8</v>
      </c>
      <c r="X383">
        <v>208253.7</v>
      </c>
      <c r="Y383">
        <v>211127.5</v>
      </c>
      <c r="Z383">
        <v>210228.5</v>
      </c>
      <c r="AA383">
        <v>206283.4</v>
      </c>
      <c r="AB383">
        <v>199002.8</v>
      </c>
      <c r="AC383">
        <v>189595.7</v>
      </c>
      <c r="AD383">
        <v>178473.1</v>
      </c>
      <c r="AE383">
        <v>172174.7</v>
      </c>
      <c r="AF383">
        <v>163234.9</v>
      </c>
      <c r="AG383">
        <v>156846.9</v>
      </c>
      <c r="AH383">
        <v>148542.1</v>
      </c>
      <c r="AI383">
        <v>141381.29999999999</v>
      </c>
      <c r="AJ383">
        <v>75.537689999999998</v>
      </c>
      <c r="AK383">
        <v>74.74709</v>
      </c>
      <c r="AL383">
        <v>73.741609999999994</v>
      </c>
      <c r="AM383">
        <v>74.172939999999997</v>
      </c>
      <c r="AN383">
        <v>73.795559999999995</v>
      </c>
      <c r="AO383">
        <v>72.830070000000006</v>
      </c>
      <c r="AP383">
        <v>73.671589999999995</v>
      </c>
      <c r="AQ383">
        <v>75.139499999999998</v>
      </c>
      <c r="AR383">
        <v>82.808750000000003</v>
      </c>
      <c r="AS383">
        <v>88.855050000000006</v>
      </c>
      <c r="AT383">
        <v>93.21472</v>
      </c>
      <c r="AU383">
        <v>96.628230000000002</v>
      </c>
      <c r="AV383">
        <v>96.325119999999998</v>
      </c>
      <c r="AW383">
        <v>96.547510000000003</v>
      </c>
      <c r="AX383">
        <v>94.860230000000001</v>
      </c>
      <c r="AY383">
        <v>94.785510000000002</v>
      </c>
      <c r="AZ383">
        <v>93.818719999999999</v>
      </c>
      <c r="BA383">
        <v>92.977519999999998</v>
      </c>
      <c r="BB383">
        <v>90.32253</v>
      </c>
      <c r="BC383">
        <v>88.062179999999998</v>
      </c>
      <c r="BD383">
        <v>86.381900000000002</v>
      </c>
      <c r="BE383">
        <v>84.002740000000003</v>
      </c>
      <c r="BF383">
        <v>80.357050000000001</v>
      </c>
      <c r="BG383">
        <v>78.22466</v>
      </c>
      <c r="BH383">
        <v>-1228.556</v>
      </c>
      <c r="BI383">
        <v>-1053.2639999999999</v>
      </c>
      <c r="BJ383">
        <v>-539.79970000000003</v>
      </c>
      <c r="BK383">
        <v>-460.76639999999998</v>
      </c>
      <c r="BL383">
        <v>-329.81479999999999</v>
      </c>
      <c r="BM383">
        <v>248.50710000000001</v>
      </c>
      <c r="BN383">
        <v>1179.711</v>
      </c>
      <c r="BO383">
        <v>528.62120000000004</v>
      </c>
      <c r="BP383">
        <v>-932.24469999999997</v>
      </c>
      <c r="BQ383">
        <v>-1114.3440000000001</v>
      </c>
      <c r="BR383">
        <v>-1159.779</v>
      </c>
      <c r="BS383">
        <v>-743.4058</v>
      </c>
      <c r="BT383">
        <v>56.337490000000003</v>
      </c>
      <c r="BU383">
        <v>1561.471</v>
      </c>
      <c r="BV383">
        <v>3436.7049999999999</v>
      </c>
      <c r="BW383">
        <v>2048.6840000000002</v>
      </c>
      <c r="BX383">
        <v>775.27409999999998</v>
      </c>
      <c r="BY383">
        <v>442.35090000000002</v>
      </c>
      <c r="BZ383">
        <v>-1268.568</v>
      </c>
      <c r="CA383">
        <v>-2184.143</v>
      </c>
      <c r="CB383">
        <v>-2570.2939999999999</v>
      </c>
      <c r="CC383">
        <v>-3508.6770000000001</v>
      </c>
      <c r="CD383">
        <v>-2794.64</v>
      </c>
      <c r="CE383">
        <v>-2193.4059999999999</v>
      </c>
      <c r="CF383" s="20">
        <v>47970.18</v>
      </c>
      <c r="CG383" s="20">
        <v>54263.54</v>
      </c>
      <c r="CH383" s="20">
        <v>47549.37</v>
      </c>
      <c r="CI383" s="20">
        <v>45387.12</v>
      </c>
      <c r="CJ383" s="20">
        <v>38558.629999999997</v>
      </c>
      <c r="CK383" s="20">
        <v>31720.46</v>
      </c>
      <c r="CL383" s="20">
        <v>36569.69</v>
      </c>
      <c r="CM383" s="20">
        <v>35408.86</v>
      </c>
      <c r="CN383" s="20">
        <v>24003.7</v>
      </c>
      <c r="CO383" s="20">
        <v>19656.14</v>
      </c>
      <c r="CP383" s="20">
        <v>12697.67</v>
      </c>
      <c r="CQ383" s="20">
        <v>5618.8559999999998</v>
      </c>
      <c r="CR383" s="20">
        <v>10551.28</v>
      </c>
      <c r="CS383" s="20">
        <v>21120.85</v>
      </c>
      <c r="CT383" s="20">
        <v>55700.08</v>
      </c>
      <c r="CU383" s="20">
        <v>94873.89</v>
      </c>
      <c r="CV383" s="20">
        <v>102070.9</v>
      </c>
      <c r="CW383" s="20">
        <v>146460.20000000001</v>
      </c>
      <c r="CX383" s="20">
        <v>122562.6</v>
      </c>
      <c r="CY383" s="20">
        <v>107545.60000000001</v>
      </c>
      <c r="CZ383" s="20">
        <v>107285.2</v>
      </c>
      <c r="DA383" s="20">
        <v>74781.37</v>
      </c>
      <c r="DB383" s="20">
        <v>72784.399999999994</v>
      </c>
      <c r="DC383" s="20">
        <v>71464.53</v>
      </c>
      <c r="DD383">
        <v>0</v>
      </c>
      <c r="DE383">
        <v>0</v>
      </c>
      <c r="DF383">
        <v>0</v>
      </c>
    </row>
    <row r="384" spans="1:110" x14ac:dyDescent="0.25">
      <c r="A384" s="16" t="str">
        <f t="shared" si="5"/>
        <v>Portfolio Adjusted_CPP_All_All_SDGE_1-in-10_MONTHLY SYSTEM PEAK DAY_2025_10</v>
      </c>
      <c r="B384" t="s">
        <v>195</v>
      </c>
      <c r="C384" t="s">
        <v>121</v>
      </c>
      <c r="D384" t="s">
        <v>7</v>
      </c>
      <c r="E384" t="s">
        <v>7</v>
      </c>
      <c r="F384" t="s">
        <v>125</v>
      </c>
      <c r="G384" t="s">
        <v>85</v>
      </c>
      <c r="H384" t="s">
        <v>20</v>
      </c>
      <c r="I384">
        <v>2025</v>
      </c>
      <c r="J384">
        <v>10</v>
      </c>
      <c r="K384">
        <v>4205</v>
      </c>
      <c r="L384">
        <v>131441.79999999999</v>
      </c>
      <c r="M384">
        <v>128232</v>
      </c>
      <c r="N384">
        <v>126580.4</v>
      </c>
      <c r="O384">
        <v>126473.5</v>
      </c>
      <c r="P384">
        <v>130056.5</v>
      </c>
      <c r="Q384">
        <v>139103.1</v>
      </c>
      <c r="R384">
        <v>153302.6</v>
      </c>
      <c r="S384">
        <v>162353.20000000001</v>
      </c>
      <c r="T384">
        <v>170821.4</v>
      </c>
      <c r="U384">
        <v>178910.7</v>
      </c>
      <c r="V384">
        <v>186679.8</v>
      </c>
      <c r="W384">
        <v>193478.7</v>
      </c>
      <c r="X384">
        <v>197840.6</v>
      </c>
      <c r="Y384">
        <v>200248.3</v>
      </c>
      <c r="Z384">
        <v>199772.3</v>
      </c>
      <c r="AA384">
        <v>196401.1</v>
      </c>
      <c r="AB384">
        <v>189732</v>
      </c>
      <c r="AC384">
        <v>181938.3</v>
      </c>
      <c r="AD384">
        <v>173206.5</v>
      </c>
      <c r="AE384">
        <v>165430.79999999999</v>
      </c>
      <c r="AF384">
        <v>157063.29999999999</v>
      </c>
      <c r="AG384">
        <v>150850.6</v>
      </c>
      <c r="AH384">
        <v>142920.20000000001</v>
      </c>
      <c r="AI384">
        <v>136050.79999999999</v>
      </c>
      <c r="AJ384">
        <v>71.363290000000006</v>
      </c>
      <c r="AK384">
        <v>69.816249999999997</v>
      </c>
      <c r="AL384">
        <v>69.115229999999997</v>
      </c>
      <c r="AM384">
        <v>68.305199999999999</v>
      </c>
      <c r="AN384">
        <v>67.631630000000001</v>
      </c>
      <c r="AO384">
        <v>66.801959999999994</v>
      </c>
      <c r="AP384">
        <v>66.893050000000002</v>
      </c>
      <c r="AQ384">
        <v>66.619600000000005</v>
      </c>
      <c r="AR384">
        <v>72.656729999999996</v>
      </c>
      <c r="AS384">
        <v>80.0916</v>
      </c>
      <c r="AT384">
        <v>85.770269999999996</v>
      </c>
      <c r="AU384">
        <v>90.261600000000001</v>
      </c>
      <c r="AV384">
        <v>93.089820000000003</v>
      </c>
      <c r="AW384">
        <v>93.337379999999996</v>
      </c>
      <c r="AX384">
        <v>93.702839999999995</v>
      </c>
      <c r="AY384">
        <v>93.171400000000006</v>
      </c>
      <c r="AZ384">
        <v>92.850499999999997</v>
      </c>
      <c r="BA384">
        <v>90.742379999999997</v>
      </c>
      <c r="BB384">
        <v>87.930170000000004</v>
      </c>
      <c r="BC384">
        <v>84.415779999999998</v>
      </c>
      <c r="BD384">
        <v>81.736540000000005</v>
      </c>
      <c r="BE384">
        <v>78.999549999999999</v>
      </c>
      <c r="BF384">
        <v>75.987830000000002</v>
      </c>
      <c r="BG384">
        <v>74.269949999999994</v>
      </c>
      <c r="BH384">
        <v>-1193.056</v>
      </c>
      <c r="BI384">
        <v>-1023.335</v>
      </c>
      <c r="BJ384">
        <v>-525.83820000000003</v>
      </c>
      <c r="BK384">
        <v>-448.75540000000001</v>
      </c>
      <c r="BL384">
        <v>-319.25240000000002</v>
      </c>
      <c r="BM384">
        <v>243.91560000000001</v>
      </c>
      <c r="BN384">
        <v>1155.741</v>
      </c>
      <c r="BO384">
        <v>514.17470000000003</v>
      </c>
      <c r="BP384">
        <v>-903.25930000000005</v>
      </c>
      <c r="BQ384">
        <v>-1069.107</v>
      </c>
      <c r="BR384">
        <v>-1104.9290000000001</v>
      </c>
      <c r="BS384">
        <v>-708.04560000000004</v>
      </c>
      <c r="BT384">
        <v>51.966050000000003</v>
      </c>
      <c r="BU384">
        <v>1481.5</v>
      </c>
      <c r="BV384">
        <v>3267.53</v>
      </c>
      <c r="BW384">
        <v>1954.4079999999999</v>
      </c>
      <c r="BX384">
        <v>747.12779999999998</v>
      </c>
      <c r="BY384">
        <v>439.91340000000002</v>
      </c>
      <c r="BZ384">
        <v>-1241.9780000000001</v>
      </c>
      <c r="CA384">
        <v>-2091.855</v>
      </c>
      <c r="CB384">
        <v>-2462.3359999999998</v>
      </c>
      <c r="CC384">
        <v>-3372.1570000000002</v>
      </c>
      <c r="CD384">
        <v>-2688.393</v>
      </c>
      <c r="CE384">
        <v>-2112.9299999999998</v>
      </c>
      <c r="CF384" s="20">
        <v>45007.01</v>
      </c>
      <c r="CG384" s="20">
        <v>51097.2</v>
      </c>
      <c r="CH384" s="20">
        <v>44889.59</v>
      </c>
      <c r="CI384" s="20">
        <v>42963.67</v>
      </c>
      <c r="CJ384" s="20">
        <v>36996.910000000003</v>
      </c>
      <c r="CK384" s="20">
        <v>30340.080000000002</v>
      </c>
      <c r="CL384" s="20">
        <v>34729.730000000003</v>
      </c>
      <c r="CM384" s="20">
        <v>33308.78</v>
      </c>
      <c r="CN384" s="20">
        <v>22398.62</v>
      </c>
      <c r="CO384" s="20">
        <v>18145.830000000002</v>
      </c>
      <c r="CP384" s="20">
        <v>11542.75</v>
      </c>
      <c r="CQ384" s="20">
        <v>5096.6059999999998</v>
      </c>
      <c r="CR384" s="20">
        <v>9584.3780000000006</v>
      </c>
      <c r="CS384" s="20">
        <v>19063.759999999998</v>
      </c>
      <c r="CT384" s="20">
        <v>50416.14</v>
      </c>
      <c r="CU384" s="20">
        <v>86519.54</v>
      </c>
      <c r="CV384" s="20">
        <v>93771</v>
      </c>
      <c r="CW384" s="20">
        <v>136854.70000000001</v>
      </c>
      <c r="CX384" s="20">
        <v>114578.4</v>
      </c>
      <c r="CY384" s="20">
        <v>99905.37</v>
      </c>
      <c r="CZ384" s="20">
        <v>100241.3</v>
      </c>
      <c r="DA384" s="20">
        <v>69417.59</v>
      </c>
      <c r="DB384" s="20">
        <v>67435.12</v>
      </c>
      <c r="DC384" s="20">
        <v>65974.240000000005</v>
      </c>
      <c r="DD384">
        <v>0</v>
      </c>
      <c r="DE384">
        <v>0</v>
      </c>
      <c r="DF384">
        <v>0</v>
      </c>
    </row>
    <row r="385" spans="1:110" x14ac:dyDescent="0.25">
      <c r="A385" s="16" t="str">
        <f t="shared" si="5"/>
        <v>Portfolio Adjusted_CPP_All_All_SDGE_1-in-10_MONTHLY SYSTEM PEAK DAY_2025_11</v>
      </c>
      <c r="B385" t="s">
        <v>195</v>
      </c>
      <c r="C385" t="s">
        <v>121</v>
      </c>
      <c r="D385" t="s">
        <v>7</v>
      </c>
      <c r="E385" t="s">
        <v>7</v>
      </c>
      <c r="F385" t="s">
        <v>125</v>
      </c>
      <c r="G385" t="s">
        <v>85</v>
      </c>
      <c r="H385" t="s">
        <v>20</v>
      </c>
      <c r="I385">
        <v>2025</v>
      </c>
      <c r="J385">
        <v>11</v>
      </c>
      <c r="K385">
        <v>4205</v>
      </c>
      <c r="L385">
        <v>102706.1</v>
      </c>
      <c r="M385">
        <v>99859.21</v>
      </c>
      <c r="N385">
        <v>98732.84</v>
      </c>
      <c r="O385">
        <v>99280.06</v>
      </c>
      <c r="P385">
        <v>103997.4</v>
      </c>
      <c r="Q385">
        <v>115167.9</v>
      </c>
      <c r="R385">
        <v>129152.7</v>
      </c>
      <c r="S385">
        <v>138887.79999999999</v>
      </c>
      <c r="T385">
        <v>147172</v>
      </c>
      <c r="U385">
        <v>154747.6</v>
      </c>
      <c r="V385">
        <v>161660.20000000001</v>
      </c>
      <c r="W385">
        <v>165960.4</v>
      </c>
      <c r="X385">
        <v>168166.3</v>
      </c>
      <c r="Y385">
        <v>170609.8</v>
      </c>
      <c r="Z385">
        <v>169843.9</v>
      </c>
      <c r="AA385">
        <v>165834.20000000001</v>
      </c>
      <c r="AB385">
        <v>160120.70000000001</v>
      </c>
      <c r="AC385">
        <v>155056.70000000001</v>
      </c>
      <c r="AD385">
        <v>143961.60000000001</v>
      </c>
      <c r="AE385">
        <v>136004.4</v>
      </c>
      <c r="AF385">
        <v>129199.1</v>
      </c>
      <c r="AG385">
        <v>122875.3</v>
      </c>
      <c r="AH385">
        <v>114558.7</v>
      </c>
      <c r="AI385">
        <v>107421</v>
      </c>
      <c r="AJ385">
        <v>66.006379999999993</v>
      </c>
      <c r="AK385">
        <v>65.165180000000007</v>
      </c>
      <c r="AL385">
        <v>64.026470000000003</v>
      </c>
      <c r="AM385">
        <v>63.633150000000001</v>
      </c>
      <c r="AN385">
        <v>63.799410000000002</v>
      </c>
      <c r="AO385">
        <v>64.190449999999998</v>
      </c>
      <c r="AP385">
        <v>64.566909999999993</v>
      </c>
      <c r="AQ385">
        <v>66.580960000000005</v>
      </c>
      <c r="AR385">
        <v>73.357510000000005</v>
      </c>
      <c r="AS385">
        <v>81.018299999999996</v>
      </c>
      <c r="AT385">
        <v>87.127510000000001</v>
      </c>
      <c r="AU385">
        <v>90.848129999999998</v>
      </c>
      <c r="AV385">
        <v>91.564189999999996</v>
      </c>
      <c r="AW385">
        <v>91.466220000000007</v>
      </c>
      <c r="AX385">
        <v>91.546360000000007</v>
      </c>
      <c r="AY385">
        <v>89.786230000000003</v>
      </c>
      <c r="AZ385">
        <v>88.340199999999996</v>
      </c>
      <c r="BA385">
        <v>84.167349999999999</v>
      </c>
      <c r="BB385">
        <v>79.486220000000003</v>
      </c>
      <c r="BC385">
        <v>75.342420000000004</v>
      </c>
      <c r="BD385">
        <v>72.543970000000002</v>
      </c>
      <c r="BE385">
        <v>69.675150000000002</v>
      </c>
      <c r="BF385">
        <v>67.553730000000002</v>
      </c>
      <c r="BG385">
        <v>65.430340000000001</v>
      </c>
      <c r="BH385">
        <v>-913.84</v>
      </c>
      <c r="BI385">
        <v>-782.09860000000003</v>
      </c>
      <c r="BJ385">
        <v>-389.85919999999999</v>
      </c>
      <c r="BK385">
        <v>-332.5729</v>
      </c>
      <c r="BL385">
        <v>-242.53389999999999</v>
      </c>
      <c r="BM385">
        <v>207.57990000000001</v>
      </c>
      <c r="BN385">
        <v>969.99189999999999</v>
      </c>
      <c r="BO385">
        <v>441.01639999999998</v>
      </c>
      <c r="BP385">
        <v>-777.4153</v>
      </c>
      <c r="BQ385">
        <v>-928.29359999999997</v>
      </c>
      <c r="BR385">
        <v>-976.43899999999996</v>
      </c>
      <c r="BS385">
        <v>-625.33920000000001</v>
      </c>
      <c r="BT385">
        <v>31.868770000000001</v>
      </c>
      <c r="BU385">
        <v>1270.748</v>
      </c>
      <c r="BV385">
        <v>2825.1909999999998</v>
      </c>
      <c r="BW385">
        <v>1692.873</v>
      </c>
      <c r="BX385">
        <v>674.41330000000005</v>
      </c>
      <c r="BY385">
        <v>408.52330000000001</v>
      </c>
      <c r="BZ385">
        <v>-987.57190000000003</v>
      </c>
      <c r="CA385">
        <v>-1683.0830000000001</v>
      </c>
      <c r="CB385">
        <v>-1986.625</v>
      </c>
      <c r="CC385">
        <v>-2726.5909999999999</v>
      </c>
      <c r="CD385">
        <v>-2136.66</v>
      </c>
      <c r="CE385">
        <v>-1641.759</v>
      </c>
      <c r="CF385" s="20">
        <v>28700.6</v>
      </c>
      <c r="CG385" s="20">
        <v>32230.31</v>
      </c>
      <c r="CH385" s="20">
        <v>28497.11</v>
      </c>
      <c r="CI385" s="20">
        <v>27550.2</v>
      </c>
      <c r="CJ385" s="20">
        <v>24393.53</v>
      </c>
      <c r="CK385" s="20">
        <v>21141.54</v>
      </c>
      <c r="CL385" s="20">
        <v>25160.82</v>
      </c>
      <c r="CM385" s="20">
        <v>24836.71</v>
      </c>
      <c r="CN385" s="20">
        <v>17025.77</v>
      </c>
      <c r="CO385" s="20">
        <v>14124.75</v>
      </c>
      <c r="CP385" s="20">
        <v>9117.6409999999996</v>
      </c>
      <c r="CQ385" s="20">
        <v>3973.2190000000001</v>
      </c>
      <c r="CR385" s="20">
        <v>7348.3050000000003</v>
      </c>
      <c r="CS385" s="20">
        <v>14797.55</v>
      </c>
      <c r="CT385" s="20">
        <v>39214.269999999997</v>
      </c>
      <c r="CU385" s="20">
        <v>66613.22</v>
      </c>
      <c r="CV385" s="20">
        <v>71478.070000000007</v>
      </c>
      <c r="CW385" s="20">
        <v>103139.4</v>
      </c>
      <c r="CX385" s="20">
        <v>82114.17</v>
      </c>
      <c r="CY385" s="20">
        <v>70335.09</v>
      </c>
      <c r="CZ385" s="20">
        <v>70579.520000000004</v>
      </c>
      <c r="DA385" s="20">
        <v>47766.58</v>
      </c>
      <c r="DB385" s="20">
        <v>45049.63</v>
      </c>
      <c r="DC385" s="20">
        <v>43065.63</v>
      </c>
      <c r="DD385">
        <v>0</v>
      </c>
      <c r="DE385">
        <v>0</v>
      </c>
      <c r="DF385">
        <v>0</v>
      </c>
    </row>
    <row r="386" spans="1:110" x14ac:dyDescent="0.25">
      <c r="A386" s="16" t="str">
        <f t="shared" ref="A386:A449" si="6">B386&amp;"_"&amp;C386&amp;"_"&amp;D386&amp;"_"&amp;E386&amp;"_"&amp;F386&amp;"_"&amp;G386&amp;"_"&amp;H386&amp;"_"&amp;I386&amp;"_"&amp;J386</f>
        <v>Portfolio Adjusted_CPP_All_All_SDGE_1-in-10_MONTHLY SYSTEM PEAK DAY_2025_12</v>
      </c>
      <c r="B386" t="s">
        <v>195</v>
      </c>
      <c r="C386" t="s">
        <v>121</v>
      </c>
      <c r="D386" t="s">
        <v>7</v>
      </c>
      <c r="E386" t="s">
        <v>7</v>
      </c>
      <c r="F386" t="s">
        <v>125</v>
      </c>
      <c r="G386" t="s">
        <v>85</v>
      </c>
      <c r="H386" t="s">
        <v>20</v>
      </c>
      <c r="I386">
        <v>2025</v>
      </c>
      <c r="J386">
        <v>12</v>
      </c>
      <c r="K386">
        <v>4205</v>
      </c>
      <c r="L386">
        <v>98773.8</v>
      </c>
      <c r="M386">
        <v>96068.5</v>
      </c>
      <c r="N386">
        <v>95136.26</v>
      </c>
      <c r="O386">
        <v>95830.14</v>
      </c>
      <c r="P386">
        <v>100481.2</v>
      </c>
      <c r="Q386">
        <v>111475.1</v>
      </c>
      <c r="R386">
        <v>128433.60000000001</v>
      </c>
      <c r="S386">
        <v>138920.29999999999</v>
      </c>
      <c r="T386">
        <v>145901.70000000001</v>
      </c>
      <c r="U386">
        <v>148419.1</v>
      </c>
      <c r="V386">
        <v>150538.9</v>
      </c>
      <c r="W386">
        <v>150166.20000000001</v>
      </c>
      <c r="X386">
        <v>148342.9</v>
      </c>
      <c r="Y386">
        <v>146618.79999999999</v>
      </c>
      <c r="Z386">
        <v>145059</v>
      </c>
      <c r="AA386">
        <v>141697.29999999999</v>
      </c>
      <c r="AB386">
        <v>141379.79999999999</v>
      </c>
      <c r="AC386">
        <v>140426.29999999999</v>
      </c>
      <c r="AD386">
        <v>132298.29999999999</v>
      </c>
      <c r="AE386">
        <v>126872</v>
      </c>
      <c r="AF386">
        <v>121954.7</v>
      </c>
      <c r="AG386">
        <v>117848.4</v>
      </c>
      <c r="AH386">
        <v>110853.9</v>
      </c>
      <c r="AI386">
        <v>103982.39999999999</v>
      </c>
      <c r="AJ386">
        <v>49.039409999999997</v>
      </c>
      <c r="AK386">
        <v>48.189349999999997</v>
      </c>
      <c r="AL386">
        <v>48.081859999999999</v>
      </c>
      <c r="AM386">
        <v>47.812519999999999</v>
      </c>
      <c r="AN386">
        <v>46.719189999999998</v>
      </c>
      <c r="AO386">
        <v>45.529820000000001</v>
      </c>
      <c r="AP386">
        <v>44.524929999999998</v>
      </c>
      <c r="AQ386">
        <v>44.049979999999998</v>
      </c>
      <c r="AR386">
        <v>45.363039999999998</v>
      </c>
      <c r="AS386">
        <v>48.191240000000001</v>
      </c>
      <c r="AT386">
        <v>49.854849999999999</v>
      </c>
      <c r="AU386">
        <v>52.270809999999997</v>
      </c>
      <c r="AV386">
        <v>53.038020000000003</v>
      </c>
      <c r="AW386">
        <v>54.867109999999997</v>
      </c>
      <c r="AX386">
        <v>54.939010000000003</v>
      </c>
      <c r="AY386">
        <v>55.615940000000002</v>
      </c>
      <c r="AZ386">
        <v>54.770699999999998</v>
      </c>
      <c r="BA386">
        <v>52.484999999999999</v>
      </c>
      <c r="BB386">
        <v>49.601509999999998</v>
      </c>
      <c r="BC386">
        <v>47.353769999999997</v>
      </c>
      <c r="BD386">
        <v>45.47381</v>
      </c>
      <c r="BE386">
        <v>44.922029999999999</v>
      </c>
      <c r="BF386">
        <v>43.11092</v>
      </c>
      <c r="BG386">
        <v>42.776580000000003</v>
      </c>
      <c r="BH386">
        <v>-892.87530000000004</v>
      </c>
      <c r="BI386">
        <v>-769.44550000000004</v>
      </c>
      <c r="BJ386">
        <v>-398.71940000000001</v>
      </c>
      <c r="BK386">
        <v>-346.37240000000003</v>
      </c>
      <c r="BL386">
        <v>-260.03039999999999</v>
      </c>
      <c r="BM386">
        <v>180.17789999999999</v>
      </c>
      <c r="BN386">
        <v>980.89660000000003</v>
      </c>
      <c r="BO386">
        <v>435.37799999999999</v>
      </c>
      <c r="BP386">
        <v>-773.80359999999996</v>
      </c>
      <c r="BQ386">
        <v>-882.24900000000002</v>
      </c>
      <c r="BR386">
        <v>-884.03380000000004</v>
      </c>
      <c r="BS386">
        <v>-551.76829999999995</v>
      </c>
      <c r="BT386">
        <v>32.375810000000001</v>
      </c>
      <c r="BU386">
        <v>1090.905</v>
      </c>
      <c r="BV386">
        <v>2409.35</v>
      </c>
      <c r="BW386">
        <v>1440.9580000000001</v>
      </c>
      <c r="BX386">
        <v>585.22370000000001</v>
      </c>
      <c r="BY386">
        <v>331.3741</v>
      </c>
      <c r="BZ386">
        <v>-969.34490000000005</v>
      </c>
      <c r="CA386">
        <v>-1619.328</v>
      </c>
      <c r="CB386">
        <v>-1932.607</v>
      </c>
      <c r="CC386">
        <v>-2644.4029999999998</v>
      </c>
      <c r="CD386">
        <v>-2090.2919999999999</v>
      </c>
      <c r="CE386">
        <v>-1616.9280000000001</v>
      </c>
      <c r="CF386">
        <v>25647.26</v>
      </c>
      <c r="CG386">
        <v>28456.98</v>
      </c>
      <c r="CH386">
        <v>25162.57</v>
      </c>
      <c r="CI386">
        <v>24336.5</v>
      </c>
      <c r="CJ386">
        <v>21349.22</v>
      </c>
      <c r="CK386">
        <v>18596.189999999999</v>
      </c>
      <c r="CL386">
        <v>22676.66</v>
      </c>
      <c r="CM386">
        <v>22608.76</v>
      </c>
      <c r="CN386">
        <v>15212.19</v>
      </c>
      <c r="CO386">
        <v>11819.33</v>
      </c>
      <c r="CP386">
        <v>7355.7089999999998</v>
      </c>
      <c r="CQ386">
        <v>3094.828</v>
      </c>
      <c r="CR386">
        <v>5587.3270000000002</v>
      </c>
      <c r="CS386">
        <v>10815.45</v>
      </c>
      <c r="CT386">
        <v>28422.16</v>
      </c>
      <c r="CU386">
        <v>48078.89</v>
      </c>
      <c r="CV386">
        <v>54744.31</v>
      </c>
      <c r="CW386">
        <v>80715.91</v>
      </c>
      <c r="CX386">
        <v>65606.13</v>
      </c>
      <c r="CY386">
        <v>57702.7</v>
      </c>
      <c r="CZ386">
        <v>59077.57</v>
      </c>
      <c r="DA386">
        <v>41567.89</v>
      </c>
      <c r="DB386">
        <v>40111.24</v>
      </c>
      <c r="DC386">
        <v>38396.35</v>
      </c>
      <c r="DD386">
        <v>0</v>
      </c>
      <c r="DE386">
        <v>0</v>
      </c>
      <c r="DF386">
        <v>0</v>
      </c>
    </row>
    <row r="387" spans="1:110" x14ac:dyDescent="0.25">
      <c r="A387" s="16" t="str">
        <f t="shared" si="6"/>
        <v>Portfolio Adjusted_CPP_All_All_SDGE_1-in-10_MONTHLY SYSTEM PEAK DAY_2026_1</v>
      </c>
      <c r="B387" t="s">
        <v>195</v>
      </c>
      <c r="C387" t="s">
        <v>121</v>
      </c>
      <c r="D387" t="s">
        <v>7</v>
      </c>
      <c r="E387" t="s">
        <v>7</v>
      </c>
      <c r="F387" t="s">
        <v>125</v>
      </c>
      <c r="G387" t="s">
        <v>85</v>
      </c>
      <c r="H387" t="s">
        <v>20</v>
      </c>
      <c r="I387">
        <v>2026</v>
      </c>
      <c r="J387">
        <v>1</v>
      </c>
      <c r="K387">
        <v>3992</v>
      </c>
      <c r="L387">
        <v>93851.57</v>
      </c>
      <c r="M387">
        <v>91901.33</v>
      </c>
      <c r="N387">
        <v>91243.16</v>
      </c>
      <c r="O387">
        <v>91860.46</v>
      </c>
      <c r="P387">
        <v>96661.94</v>
      </c>
      <c r="Q387">
        <v>107666.9</v>
      </c>
      <c r="R387">
        <v>124869.7</v>
      </c>
      <c r="S387">
        <v>135081.20000000001</v>
      </c>
      <c r="T387">
        <v>140709.79999999999</v>
      </c>
      <c r="U387">
        <v>142902</v>
      </c>
      <c r="V387">
        <v>144680.6</v>
      </c>
      <c r="W387">
        <v>144769.60000000001</v>
      </c>
      <c r="X387">
        <v>144104.79999999999</v>
      </c>
      <c r="Y387">
        <v>143363.1</v>
      </c>
      <c r="Z387">
        <v>141937.70000000001</v>
      </c>
      <c r="AA387">
        <v>138424</v>
      </c>
      <c r="AB387">
        <v>136445.1</v>
      </c>
      <c r="AC387">
        <v>136221.29999999999</v>
      </c>
      <c r="AD387">
        <v>128750.6</v>
      </c>
      <c r="AE387">
        <v>122959.9</v>
      </c>
      <c r="AF387">
        <v>117827</v>
      </c>
      <c r="AG387">
        <v>112992.9</v>
      </c>
      <c r="AH387">
        <v>105432.8</v>
      </c>
      <c r="AI387">
        <v>98898.72</v>
      </c>
      <c r="AJ387">
        <v>45.541759999999996</v>
      </c>
      <c r="AK387">
        <v>44.705579999999998</v>
      </c>
      <c r="AL387">
        <v>44.77026</v>
      </c>
      <c r="AM387">
        <v>44.05977</v>
      </c>
      <c r="AN387">
        <v>43.660679999999999</v>
      </c>
      <c r="AO387">
        <v>42.956719999999997</v>
      </c>
      <c r="AP387">
        <v>42.680779999999999</v>
      </c>
      <c r="AQ387">
        <v>42.653849999999998</v>
      </c>
      <c r="AR387">
        <v>46.030169999999998</v>
      </c>
      <c r="AS387">
        <v>50.267209999999999</v>
      </c>
      <c r="AT387">
        <v>52.960639999999998</v>
      </c>
      <c r="AU387">
        <v>55.239559999999997</v>
      </c>
      <c r="AV387">
        <v>56.036990000000003</v>
      </c>
      <c r="AW387">
        <v>56.294460000000001</v>
      </c>
      <c r="AX387">
        <v>56.159910000000004</v>
      </c>
      <c r="AY387">
        <v>55.965679999999999</v>
      </c>
      <c r="AZ387">
        <v>55.112259999999999</v>
      </c>
      <c r="BA387">
        <v>53.095320000000001</v>
      </c>
      <c r="BB387">
        <v>51.503369999999997</v>
      </c>
      <c r="BC387">
        <v>49.870289999999997</v>
      </c>
      <c r="BD387">
        <v>48.295110000000001</v>
      </c>
      <c r="BE387">
        <v>47.503419999999998</v>
      </c>
      <c r="BF387">
        <v>46.712560000000003</v>
      </c>
      <c r="BG387">
        <v>45.801319999999997</v>
      </c>
      <c r="BH387">
        <v>-844.33529999999996</v>
      </c>
      <c r="BI387">
        <v>-728.3048</v>
      </c>
      <c r="BJ387">
        <v>-372.51870000000002</v>
      </c>
      <c r="BK387">
        <v>-322.9101</v>
      </c>
      <c r="BL387">
        <v>-242.476</v>
      </c>
      <c r="BM387">
        <v>178.83930000000001</v>
      </c>
      <c r="BN387">
        <v>950.4914</v>
      </c>
      <c r="BO387">
        <v>424.60570000000001</v>
      </c>
      <c r="BP387">
        <v>-745.83029999999997</v>
      </c>
      <c r="BQ387">
        <v>-850.45619999999997</v>
      </c>
      <c r="BR387">
        <v>-852.90380000000005</v>
      </c>
      <c r="BS387">
        <v>-533.44209999999998</v>
      </c>
      <c r="BT387">
        <v>31.48085</v>
      </c>
      <c r="BU387">
        <v>1065.8710000000001</v>
      </c>
      <c r="BV387">
        <v>2353.7730000000001</v>
      </c>
      <c r="BW387">
        <v>1407.702</v>
      </c>
      <c r="BX387">
        <v>570.27470000000005</v>
      </c>
      <c r="BY387">
        <v>337.46230000000003</v>
      </c>
      <c r="BZ387">
        <v>-921.84400000000005</v>
      </c>
      <c r="CA387">
        <v>-1553.9010000000001</v>
      </c>
      <c r="CB387">
        <v>-1849.934</v>
      </c>
      <c r="CC387">
        <v>-2524.569</v>
      </c>
      <c r="CD387">
        <v>-1979.1030000000001</v>
      </c>
      <c r="CE387">
        <v>-1527.242</v>
      </c>
      <c r="CF387" s="20">
        <v>23399.27</v>
      </c>
      <c r="CG387" s="20">
        <v>26636.45</v>
      </c>
      <c r="CH387" s="20">
        <v>23674.29</v>
      </c>
      <c r="CI387" s="20">
        <v>22817.02</v>
      </c>
      <c r="CJ387" s="20">
        <v>20160.75</v>
      </c>
      <c r="CK387" s="20">
        <v>17615.32</v>
      </c>
      <c r="CL387" s="20">
        <v>21845.71</v>
      </c>
      <c r="CM387" s="20">
        <v>21844.5</v>
      </c>
      <c r="CN387" s="20">
        <v>14351.31</v>
      </c>
      <c r="CO387" s="20">
        <v>11094.14</v>
      </c>
      <c r="CP387" s="20">
        <v>6861.8860000000004</v>
      </c>
      <c r="CQ387" s="20">
        <v>2892.498</v>
      </c>
      <c r="CR387" s="20">
        <v>5271.7430000000004</v>
      </c>
      <c r="CS387" s="20">
        <v>10263.06</v>
      </c>
      <c r="CT387" s="20">
        <v>27026.21</v>
      </c>
      <c r="CU387" s="20">
        <v>45886.27</v>
      </c>
      <c r="CV387" s="20">
        <v>51494.080000000002</v>
      </c>
      <c r="CW387" s="20">
        <v>77503.600000000006</v>
      </c>
      <c r="CX387" s="20">
        <v>63390.09</v>
      </c>
      <c r="CY387" s="20">
        <v>55255.59</v>
      </c>
      <c r="CZ387" s="20">
        <v>56240.42</v>
      </c>
      <c r="DA387" s="20">
        <v>39048.239999999998</v>
      </c>
      <c r="DB387" s="20">
        <v>37055.33</v>
      </c>
      <c r="DC387" s="20">
        <v>35441.879999999997</v>
      </c>
      <c r="DD387">
        <v>0</v>
      </c>
      <c r="DE387">
        <v>0</v>
      </c>
      <c r="DF387">
        <v>0</v>
      </c>
    </row>
    <row r="388" spans="1:110" x14ac:dyDescent="0.25">
      <c r="A388" s="16" t="str">
        <f t="shared" si="6"/>
        <v>Portfolio Adjusted_CPP_All_All_SDGE_1-in-10_MONTHLY SYSTEM PEAK DAY_2026_2</v>
      </c>
      <c r="B388" t="s">
        <v>195</v>
      </c>
      <c r="C388" t="s">
        <v>121</v>
      </c>
      <c r="D388" t="s">
        <v>7</v>
      </c>
      <c r="E388" t="s">
        <v>7</v>
      </c>
      <c r="F388" t="s">
        <v>125</v>
      </c>
      <c r="G388" t="s">
        <v>85</v>
      </c>
      <c r="H388" t="s">
        <v>20</v>
      </c>
      <c r="I388">
        <v>2026</v>
      </c>
      <c r="J388">
        <v>2</v>
      </c>
      <c r="K388">
        <v>3992</v>
      </c>
      <c r="L388">
        <v>94898.68</v>
      </c>
      <c r="M388">
        <v>92695.6</v>
      </c>
      <c r="N388">
        <v>91788.98</v>
      </c>
      <c r="O388">
        <v>92372.76</v>
      </c>
      <c r="P388">
        <v>97100.88</v>
      </c>
      <c r="Q388">
        <v>108338.4</v>
      </c>
      <c r="R388">
        <v>124477</v>
      </c>
      <c r="S388">
        <v>134405.29999999999</v>
      </c>
      <c r="T388">
        <v>140431.70000000001</v>
      </c>
      <c r="U388">
        <v>143533.5</v>
      </c>
      <c r="V388">
        <v>146192.70000000001</v>
      </c>
      <c r="W388">
        <v>147429.4</v>
      </c>
      <c r="X388">
        <v>147456.4</v>
      </c>
      <c r="Y388">
        <v>147600.4</v>
      </c>
      <c r="Z388">
        <v>145509.1</v>
      </c>
      <c r="AA388">
        <v>141568.20000000001</v>
      </c>
      <c r="AB388">
        <v>138128.70000000001</v>
      </c>
      <c r="AC388">
        <v>137465.79999999999</v>
      </c>
      <c r="AD388">
        <v>131746.29999999999</v>
      </c>
      <c r="AE388">
        <v>125574.3</v>
      </c>
      <c r="AF388">
        <v>119798.8</v>
      </c>
      <c r="AG388">
        <v>114317.6</v>
      </c>
      <c r="AH388">
        <v>106602.6</v>
      </c>
      <c r="AI388">
        <v>100070</v>
      </c>
      <c r="AJ388">
        <v>50.170650000000002</v>
      </c>
      <c r="AK388">
        <v>49.29504</v>
      </c>
      <c r="AL388">
        <v>48.681759999999997</v>
      </c>
      <c r="AM388">
        <v>47.970500000000001</v>
      </c>
      <c r="AN388">
        <v>46.892139999999998</v>
      </c>
      <c r="AO388">
        <v>46.41178</v>
      </c>
      <c r="AP388">
        <v>46.59984</v>
      </c>
      <c r="AQ388">
        <v>46.348030000000001</v>
      </c>
      <c r="AR388">
        <v>52.104669999999999</v>
      </c>
      <c r="AS388">
        <v>57.726779999999998</v>
      </c>
      <c r="AT388">
        <v>62.220149999999997</v>
      </c>
      <c r="AU388">
        <v>65.766829999999999</v>
      </c>
      <c r="AV388">
        <v>67.388379999999998</v>
      </c>
      <c r="AW388">
        <v>67.444509999999994</v>
      </c>
      <c r="AX388">
        <v>67.814099999999996</v>
      </c>
      <c r="AY388">
        <v>67.049139999999994</v>
      </c>
      <c r="AZ388">
        <v>64.133390000000006</v>
      </c>
      <c r="BA388">
        <v>61.811590000000002</v>
      </c>
      <c r="BB388">
        <v>58.671370000000003</v>
      </c>
      <c r="BC388">
        <v>56.545200000000001</v>
      </c>
      <c r="BD388">
        <v>54.387909999999998</v>
      </c>
      <c r="BE388">
        <v>52.4953</v>
      </c>
      <c r="BF388">
        <v>52.237409999999997</v>
      </c>
      <c r="BG388">
        <v>51.639760000000003</v>
      </c>
      <c r="BH388">
        <v>-847.61630000000002</v>
      </c>
      <c r="BI388">
        <v>-730.23519999999996</v>
      </c>
      <c r="BJ388">
        <v>-369.67039999999997</v>
      </c>
      <c r="BK388">
        <v>-320.1234</v>
      </c>
      <c r="BL388">
        <v>-239.1574</v>
      </c>
      <c r="BM388">
        <v>183.78890000000001</v>
      </c>
      <c r="BN388">
        <v>944.11900000000003</v>
      </c>
      <c r="BO388">
        <v>423.4932</v>
      </c>
      <c r="BP388">
        <v>-743.84569999999997</v>
      </c>
      <c r="BQ388">
        <v>-855.57299999999998</v>
      </c>
      <c r="BR388">
        <v>-866.93880000000001</v>
      </c>
      <c r="BS388">
        <v>-546.04669999999999</v>
      </c>
      <c r="BT388">
        <v>31.900590000000001</v>
      </c>
      <c r="BU388">
        <v>1097.01</v>
      </c>
      <c r="BV388">
        <v>2408.864</v>
      </c>
      <c r="BW388">
        <v>1433.9390000000001</v>
      </c>
      <c r="BX388">
        <v>575.03869999999995</v>
      </c>
      <c r="BY388">
        <v>357.9443</v>
      </c>
      <c r="BZ388">
        <v>-927.30449999999996</v>
      </c>
      <c r="CA388">
        <v>-1572.963</v>
      </c>
      <c r="CB388">
        <v>-1865.6020000000001</v>
      </c>
      <c r="CC388">
        <v>-2546.1329999999998</v>
      </c>
      <c r="CD388">
        <v>-1994.144</v>
      </c>
      <c r="CE388">
        <v>-1536.1020000000001</v>
      </c>
      <c r="CF388" s="20">
        <v>24302.12</v>
      </c>
      <c r="CG388" s="20">
        <v>27439.1</v>
      </c>
      <c r="CH388" s="20">
        <v>24234.12</v>
      </c>
      <c r="CI388" s="20">
        <v>23304.36</v>
      </c>
      <c r="CJ388" s="20">
        <v>20579.89</v>
      </c>
      <c r="CK388" s="20">
        <v>18052.05</v>
      </c>
      <c r="CL388" s="20">
        <v>22147.279999999999</v>
      </c>
      <c r="CM388" s="20">
        <v>22004.71</v>
      </c>
      <c r="CN388" s="20">
        <v>14532.64</v>
      </c>
      <c r="CO388" s="20">
        <v>11380.58</v>
      </c>
      <c r="CP388" s="20">
        <v>7113.549</v>
      </c>
      <c r="CQ388" s="20">
        <v>3030.4969999999998</v>
      </c>
      <c r="CR388" s="20">
        <v>5529.2839999999997</v>
      </c>
      <c r="CS388" s="20">
        <v>10842.92</v>
      </c>
      <c r="CT388" s="20">
        <v>28193.13</v>
      </c>
      <c r="CU388" s="20">
        <v>47422.03</v>
      </c>
      <c r="CV388" s="20">
        <v>52560.4</v>
      </c>
      <c r="CW388" s="20">
        <v>80643.990000000005</v>
      </c>
      <c r="CX388" s="20">
        <v>67338.12</v>
      </c>
      <c r="CY388" s="20">
        <v>58613.23</v>
      </c>
      <c r="CZ388" s="20">
        <v>59133.94</v>
      </c>
      <c r="DA388" s="20">
        <v>40598.82</v>
      </c>
      <c r="DB388" s="20">
        <v>38489.67</v>
      </c>
      <c r="DC388" s="20">
        <v>36914.230000000003</v>
      </c>
      <c r="DD388">
        <v>0</v>
      </c>
      <c r="DE388">
        <v>0</v>
      </c>
      <c r="DF388">
        <v>0</v>
      </c>
    </row>
    <row r="389" spans="1:110" x14ac:dyDescent="0.25">
      <c r="A389" s="16" t="str">
        <f t="shared" si="6"/>
        <v>Portfolio Adjusted_CPP_All_All_SDGE_1-in-10_MONTHLY SYSTEM PEAK DAY_2026_3</v>
      </c>
      <c r="B389" t="s">
        <v>195</v>
      </c>
      <c r="C389" t="s">
        <v>121</v>
      </c>
      <c r="D389" t="s">
        <v>7</v>
      </c>
      <c r="E389" t="s">
        <v>7</v>
      </c>
      <c r="F389" t="s">
        <v>125</v>
      </c>
      <c r="G389" t="s">
        <v>85</v>
      </c>
      <c r="H389" t="s">
        <v>20</v>
      </c>
      <c r="I389">
        <v>2026</v>
      </c>
      <c r="J389">
        <v>3</v>
      </c>
      <c r="K389">
        <v>3992</v>
      </c>
      <c r="L389">
        <v>114016</v>
      </c>
      <c r="M389">
        <v>111706.9</v>
      </c>
      <c r="N389">
        <v>110704.1</v>
      </c>
      <c r="O389">
        <v>111095.9</v>
      </c>
      <c r="P389">
        <v>114778.8</v>
      </c>
      <c r="Q389">
        <v>123865.5</v>
      </c>
      <c r="R389">
        <v>137458.29999999999</v>
      </c>
      <c r="S389">
        <v>145081.29999999999</v>
      </c>
      <c r="T389">
        <v>149316.4</v>
      </c>
      <c r="U389">
        <v>151610.70000000001</v>
      </c>
      <c r="V389">
        <v>153994.20000000001</v>
      </c>
      <c r="W389">
        <v>155128</v>
      </c>
      <c r="X389">
        <v>155576.29999999999</v>
      </c>
      <c r="Y389">
        <v>155243</v>
      </c>
      <c r="Z389">
        <v>153324.29999999999</v>
      </c>
      <c r="AA389">
        <v>149983.1</v>
      </c>
      <c r="AB389">
        <v>145634.5</v>
      </c>
      <c r="AC389">
        <v>142336.5</v>
      </c>
      <c r="AD389">
        <v>139159.6</v>
      </c>
      <c r="AE389">
        <v>137431.4</v>
      </c>
      <c r="AF389">
        <v>132789.29999999999</v>
      </c>
      <c r="AG389">
        <v>128381.7</v>
      </c>
      <c r="AH389">
        <v>122632.5</v>
      </c>
      <c r="AI389">
        <v>117657.9</v>
      </c>
      <c r="AJ389">
        <v>53.984169999999999</v>
      </c>
      <c r="AK389">
        <v>54.053019999999997</v>
      </c>
      <c r="AL389">
        <v>52.694609999999997</v>
      </c>
      <c r="AM389">
        <v>51.570810000000002</v>
      </c>
      <c r="AN389">
        <v>51.042459999999998</v>
      </c>
      <c r="AO389">
        <v>50.800370000000001</v>
      </c>
      <c r="AP389">
        <v>50.715110000000003</v>
      </c>
      <c r="AQ389">
        <v>50.94097</v>
      </c>
      <c r="AR389">
        <v>53.677630000000001</v>
      </c>
      <c r="AS389">
        <v>57.527889999999999</v>
      </c>
      <c r="AT389">
        <v>60.519280000000002</v>
      </c>
      <c r="AU389">
        <v>63.365609999999997</v>
      </c>
      <c r="AV389">
        <v>65.466030000000003</v>
      </c>
      <c r="AW389">
        <v>66.509619999999998</v>
      </c>
      <c r="AX389">
        <v>66.614289999999997</v>
      </c>
      <c r="AY389">
        <v>66.485380000000006</v>
      </c>
      <c r="AZ389">
        <v>65.679580000000001</v>
      </c>
      <c r="BA389">
        <v>63.83305</v>
      </c>
      <c r="BB389">
        <v>61.936250000000001</v>
      </c>
      <c r="BC389">
        <v>59.449460000000002</v>
      </c>
      <c r="BD389">
        <v>57.286920000000002</v>
      </c>
      <c r="BE389">
        <v>55.402149999999999</v>
      </c>
      <c r="BF389">
        <v>53.152030000000003</v>
      </c>
      <c r="BG389">
        <v>51.752760000000002</v>
      </c>
      <c r="BH389">
        <v>-1063.088</v>
      </c>
      <c r="BI389">
        <v>-921.62289999999996</v>
      </c>
      <c r="BJ389">
        <v>-499.40109999999999</v>
      </c>
      <c r="BK389">
        <v>-437.2396</v>
      </c>
      <c r="BL389">
        <v>-320.54770000000002</v>
      </c>
      <c r="BM389">
        <v>185.42320000000001</v>
      </c>
      <c r="BN389">
        <v>1052.066</v>
      </c>
      <c r="BO389">
        <v>454.59559999999999</v>
      </c>
      <c r="BP389">
        <v>-791.43259999999998</v>
      </c>
      <c r="BQ389">
        <v>-902.79280000000006</v>
      </c>
      <c r="BR389">
        <v>-907.58100000000002</v>
      </c>
      <c r="BS389">
        <v>-569.97429999999997</v>
      </c>
      <c r="BT389">
        <v>36.706049999999998</v>
      </c>
      <c r="BU389">
        <v>1151.8810000000001</v>
      </c>
      <c r="BV389">
        <v>2525.6970000000001</v>
      </c>
      <c r="BW389">
        <v>1509.7429999999999</v>
      </c>
      <c r="BX389">
        <v>593.23099999999999</v>
      </c>
      <c r="BY389">
        <v>365.39780000000002</v>
      </c>
      <c r="BZ389">
        <v>-967.61440000000005</v>
      </c>
      <c r="CA389">
        <v>-1730.9839999999999</v>
      </c>
      <c r="CB389">
        <v>-2089.607</v>
      </c>
      <c r="CC389">
        <v>-2885.1280000000002</v>
      </c>
      <c r="CD389">
        <v>-2328.8049999999998</v>
      </c>
      <c r="CE389">
        <v>-1858.72</v>
      </c>
      <c r="CF389">
        <v>31842.45</v>
      </c>
      <c r="CG389">
        <v>36026.03</v>
      </c>
      <c r="CH389">
        <v>31824.65</v>
      </c>
      <c r="CI389">
        <v>30601.48</v>
      </c>
      <c r="CJ389">
        <v>26416.57</v>
      </c>
      <c r="CK389">
        <v>22028.58</v>
      </c>
      <c r="CL389">
        <v>25660.23</v>
      </c>
      <c r="CM389">
        <v>24622.51</v>
      </c>
      <c r="CN389">
        <v>16169.07</v>
      </c>
      <c r="CO389">
        <v>12561.67</v>
      </c>
      <c r="CP389">
        <v>7768.7659999999996</v>
      </c>
      <c r="CQ389">
        <v>3302.433</v>
      </c>
      <c r="CR389">
        <v>6057.9260000000004</v>
      </c>
      <c r="CS389">
        <v>11796.72</v>
      </c>
      <c r="CT389">
        <v>30635.61</v>
      </c>
      <c r="CU389">
        <v>52238.54</v>
      </c>
      <c r="CV389">
        <v>57150.99</v>
      </c>
      <c r="CW389">
        <v>85923.25</v>
      </c>
      <c r="CX389">
        <v>75890.42</v>
      </c>
      <c r="CY389">
        <v>69472.39</v>
      </c>
      <c r="CZ389">
        <v>71089.47</v>
      </c>
      <c r="DA389">
        <v>48952.67</v>
      </c>
      <c r="DB389">
        <v>47469.38</v>
      </c>
      <c r="DC389">
        <v>46892.76</v>
      </c>
      <c r="DD389">
        <v>0</v>
      </c>
      <c r="DE389">
        <v>0</v>
      </c>
      <c r="DF389">
        <v>0</v>
      </c>
    </row>
    <row r="390" spans="1:110" x14ac:dyDescent="0.25">
      <c r="A390" s="16" t="str">
        <f t="shared" si="6"/>
        <v>Portfolio Adjusted_CPP_All_All_SDGE_1-in-10_MONTHLY SYSTEM PEAK DAY_2026_4</v>
      </c>
      <c r="B390" t="s">
        <v>195</v>
      </c>
      <c r="C390" t="s">
        <v>121</v>
      </c>
      <c r="D390" t="s">
        <v>7</v>
      </c>
      <c r="E390" t="s">
        <v>7</v>
      </c>
      <c r="F390" t="s">
        <v>125</v>
      </c>
      <c r="G390" t="s">
        <v>85</v>
      </c>
      <c r="H390" t="s">
        <v>20</v>
      </c>
      <c r="I390">
        <v>2026</v>
      </c>
      <c r="J390">
        <v>4</v>
      </c>
      <c r="K390">
        <v>3992</v>
      </c>
      <c r="L390">
        <v>112322</v>
      </c>
      <c r="M390">
        <v>110128.1</v>
      </c>
      <c r="N390">
        <v>108887.7</v>
      </c>
      <c r="O390">
        <v>109116.7</v>
      </c>
      <c r="P390">
        <v>112093.1</v>
      </c>
      <c r="Q390">
        <v>119935.3</v>
      </c>
      <c r="R390">
        <v>127584.2</v>
      </c>
      <c r="S390">
        <v>130031.7</v>
      </c>
      <c r="T390">
        <v>131682.1</v>
      </c>
      <c r="U390">
        <v>135392.9</v>
      </c>
      <c r="V390">
        <v>139594.70000000001</v>
      </c>
      <c r="W390">
        <v>141887.9</v>
      </c>
      <c r="X390">
        <v>143512.5</v>
      </c>
      <c r="Y390">
        <v>145842.79999999999</v>
      </c>
      <c r="Z390">
        <v>146191.79999999999</v>
      </c>
      <c r="AA390">
        <v>145249.1</v>
      </c>
      <c r="AB390">
        <v>140622.79999999999</v>
      </c>
      <c r="AC390">
        <v>135544.79999999999</v>
      </c>
      <c r="AD390">
        <v>129434.5</v>
      </c>
      <c r="AE390">
        <v>127682.1</v>
      </c>
      <c r="AF390">
        <v>124042.1</v>
      </c>
      <c r="AG390">
        <v>121401.4</v>
      </c>
      <c r="AH390">
        <v>117788.1</v>
      </c>
      <c r="AI390">
        <v>114549</v>
      </c>
      <c r="AJ390">
        <v>66.720510000000004</v>
      </c>
      <c r="AK390">
        <v>65.063500000000005</v>
      </c>
      <c r="AL390">
        <v>64.247339999999994</v>
      </c>
      <c r="AM390">
        <v>65.001679999999993</v>
      </c>
      <c r="AN390">
        <v>64.960700000000003</v>
      </c>
      <c r="AO390">
        <v>65.142499999999998</v>
      </c>
      <c r="AP390">
        <v>64.537490000000005</v>
      </c>
      <c r="AQ390">
        <v>67.402500000000003</v>
      </c>
      <c r="AR390">
        <v>74.295580000000001</v>
      </c>
      <c r="AS390">
        <v>81.059939999999997</v>
      </c>
      <c r="AT390">
        <v>85.767750000000007</v>
      </c>
      <c r="AU390">
        <v>89.226410000000001</v>
      </c>
      <c r="AV390">
        <v>90.218540000000004</v>
      </c>
      <c r="AW390">
        <v>90.832949999999997</v>
      </c>
      <c r="AX390">
        <v>90.738299999999995</v>
      </c>
      <c r="AY390">
        <v>91.15316</v>
      </c>
      <c r="AZ390">
        <v>90.917609999999996</v>
      </c>
      <c r="BA390">
        <v>89.332160000000002</v>
      </c>
      <c r="BB390">
        <v>85.695729999999998</v>
      </c>
      <c r="BC390">
        <v>80.547539999999998</v>
      </c>
      <c r="BD390">
        <v>76.011279999999999</v>
      </c>
      <c r="BE390">
        <v>72.357370000000003</v>
      </c>
      <c r="BF390">
        <v>70.37</v>
      </c>
      <c r="BG390">
        <v>67.848600000000005</v>
      </c>
      <c r="BH390">
        <v>-1040.1859999999999</v>
      </c>
      <c r="BI390">
        <v>-904.09270000000004</v>
      </c>
      <c r="BJ390">
        <v>-488.65870000000001</v>
      </c>
      <c r="BK390">
        <v>-426.56619999999998</v>
      </c>
      <c r="BL390">
        <v>-309.02850000000001</v>
      </c>
      <c r="BM390">
        <v>183.2989</v>
      </c>
      <c r="BN390">
        <v>970.86929999999995</v>
      </c>
      <c r="BO390">
        <v>409.53120000000001</v>
      </c>
      <c r="BP390">
        <v>-696.96220000000005</v>
      </c>
      <c r="BQ390">
        <v>-809.69380000000001</v>
      </c>
      <c r="BR390">
        <v>-835.04840000000002</v>
      </c>
      <c r="BS390">
        <v>-526.60260000000005</v>
      </c>
      <c r="BT390">
        <v>32.849580000000003</v>
      </c>
      <c r="BU390">
        <v>1083.25</v>
      </c>
      <c r="BV390">
        <v>2413.19</v>
      </c>
      <c r="BW390">
        <v>1466.1859999999999</v>
      </c>
      <c r="BX390">
        <v>579.32910000000004</v>
      </c>
      <c r="BY390">
        <v>379.55689999999998</v>
      </c>
      <c r="BZ390">
        <v>-840.69529999999997</v>
      </c>
      <c r="CA390">
        <v>-1559.5509999999999</v>
      </c>
      <c r="CB390">
        <v>-1903.145</v>
      </c>
      <c r="CC390">
        <v>-2702.058</v>
      </c>
      <c r="CD390">
        <v>-2222.3229999999999</v>
      </c>
      <c r="CE390">
        <v>-1795.231</v>
      </c>
      <c r="CF390">
        <v>31399.19</v>
      </c>
      <c r="CG390">
        <v>35413.22</v>
      </c>
      <c r="CH390">
        <v>30945.15</v>
      </c>
      <c r="CI390">
        <v>29685.31</v>
      </c>
      <c r="CJ390">
        <v>25432.32</v>
      </c>
      <c r="CK390">
        <v>20880.189999999999</v>
      </c>
      <c r="CL390">
        <v>22843.39</v>
      </c>
      <c r="CM390">
        <v>20530.099999999999</v>
      </c>
      <c r="CN390">
        <v>13015.51</v>
      </c>
      <c r="CO390">
        <v>10476.4</v>
      </c>
      <c r="CP390">
        <v>6632.3620000000001</v>
      </c>
      <c r="CQ390">
        <v>2818.4009999999998</v>
      </c>
      <c r="CR390">
        <v>5184.4459999999999</v>
      </c>
      <c r="CS390">
        <v>10518.83</v>
      </c>
      <c r="CT390">
        <v>28103.64</v>
      </c>
      <c r="CU390">
        <v>49407.62</v>
      </c>
      <c r="CV390">
        <v>53898.51</v>
      </c>
      <c r="CW390">
        <v>81034.570000000007</v>
      </c>
      <c r="CX390">
        <v>69251.25</v>
      </c>
      <c r="CY390">
        <v>63494.44</v>
      </c>
      <c r="CZ390">
        <v>65345.07</v>
      </c>
      <c r="DA390">
        <v>45940.63</v>
      </c>
      <c r="DB390">
        <v>45164.53</v>
      </c>
      <c r="DC390">
        <v>45529.78</v>
      </c>
      <c r="DD390">
        <v>0</v>
      </c>
      <c r="DE390">
        <v>0</v>
      </c>
      <c r="DF390">
        <v>0</v>
      </c>
    </row>
    <row r="391" spans="1:110" x14ac:dyDescent="0.25">
      <c r="A391" s="16" t="str">
        <f t="shared" si="6"/>
        <v>Portfolio Adjusted_CPP_All_All_SDGE_1-in-10_MONTHLY SYSTEM PEAK DAY_2026_5</v>
      </c>
      <c r="B391" t="s">
        <v>195</v>
      </c>
      <c r="C391" t="s">
        <v>121</v>
      </c>
      <c r="D391" t="s">
        <v>7</v>
      </c>
      <c r="E391" t="s">
        <v>7</v>
      </c>
      <c r="F391" t="s">
        <v>125</v>
      </c>
      <c r="G391" t="s">
        <v>85</v>
      </c>
      <c r="H391" t="s">
        <v>20</v>
      </c>
      <c r="I391">
        <v>2026</v>
      </c>
      <c r="J391">
        <v>5</v>
      </c>
      <c r="K391">
        <v>3992</v>
      </c>
      <c r="L391">
        <v>116530.6</v>
      </c>
      <c r="M391">
        <v>114074.9</v>
      </c>
      <c r="N391">
        <v>112789.3</v>
      </c>
      <c r="O391">
        <v>112702.2</v>
      </c>
      <c r="P391">
        <v>114973.4</v>
      </c>
      <c r="Q391">
        <v>121793.4</v>
      </c>
      <c r="R391">
        <v>130093.7</v>
      </c>
      <c r="S391">
        <v>137178.1</v>
      </c>
      <c r="T391">
        <v>143457.29999999999</v>
      </c>
      <c r="U391">
        <v>149896.5</v>
      </c>
      <c r="V391">
        <v>155379.1</v>
      </c>
      <c r="W391">
        <v>158965.29999999999</v>
      </c>
      <c r="X391">
        <v>161312.9</v>
      </c>
      <c r="Y391">
        <v>163030.70000000001</v>
      </c>
      <c r="Z391">
        <v>162854.1</v>
      </c>
      <c r="AA391">
        <v>160099.9</v>
      </c>
      <c r="AB391">
        <v>155800.4</v>
      </c>
      <c r="AC391">
        <v>150005.20000000001</v>
      </c>
      <c r="AD391">
        <v>142253.6</v>
      </c>
      <c r="AE391">
        <v>137948.6</v>
      </c>
      <c r="AF391">
        <v>134363.9</v>
      </c>
      <c r="AG391">
        <v>130702.7</v>
      </c>
      <c r="AH391">
        <v>125354.1</v>
      </c>
      <c r="AI391">
        <v>120298.6</v>
      </c>
      <c r="AJ391">
        <v>68.049589999999995</v>
      </c>
      <c r="AK391">
        <v>66.642610000000005</v>
      </c>
      <c r="AL391">
        <v>66.358729999999994</v>
      </c>
      <c r="AM391">
        <v>65.070179999999993</v>
      </c>
      <c r="AN391">
        <v>64.21172</v>
      </c>
      <c r="AO391">
        <v>63.806730000000002</v>
      </c>
      <c r="AP391">
        <v>62.646630000000002</v>
      </c>
      <c r="AQ391">
        <v>67.437550000000002</v>
      </c>
      <c r="AR391">
        <v>75.998810000000006</v>
      </c>
      <c r="AS391">
        <v>82.262600000000006</v>
      </c>
      <c r="AT391">
        <v>88.394350000000003</v>
      </c>
      <c r="AU391">
        <v>90.754630000000006</v>
      </c>
      <c r="AV391">
        <v>91.518550000000005</v>
      </c>
      <c r="AW391">
        <v>91.003010000000003</v>
      </c>
      <c r="AX391">
        <v>90.502470000000002</v>
      </c>
      <c r="AY391">
        <v>89.119540000000001</v>
      </c>
      <c r="AZ391">
        <v>88.320430000000002</v>
      </c>
      <c r="BA391">
        <v>86.627359999999996</v>
      </c>
      <c r="BB391">
        <v>85.045559999999995</v>
      </c>
      <c r="BC391">
        <v>82.652699999999996</v>
      </c>
      <c r="BD391">
        <v>77.378320000000002</v>
      </c>
      <c r="BE391">
        <v>74.341849999999994</v>
      </c>
      <c r="BF391">
        <v>70.870919999999998</v>
      </c>
      <c r="BG391">
        <v>68.45975</v>
      </c>
      <c r="BH391">
        <v>-1064.0609999999999</v>
      </c>
      <c r="BI391">
        <v>-920.32180000000005</v>
      </c>
      <c r="BJ391">
        <v>-482.24540000000002</v>
      </c>
      <c r="BK391">
        <v>-414.94639999999998</v>
      </c>
      <c r="BL391">
        <v>-298.15440000000001</v>
      </c>
      <c r="BM391">
        <v>203.6472</v>
      </c>
      <c r="BN391">
        <v>981.13279999999997</v>
      </c>
      <c r="BO391">
        <v>433.69630000000001</v>
      </c>
      <c r="BP391">
        <v>-758.67370000000005</v>
      </c>
      <c r="BQ391">
        <v>-895.78740000000005</v>
      </c>
      <c r="BR391">
        <v>-923.32060000000001</v>
      </c>
      <c r="BS391">
        <v>-585.38499999999999</v>
      </c>
      <c r="BT391">
        <v>39.179839999999999</v>
      </c>
      <c r="BU391">
        <v>1208.318</v>
      </c>
      <c r="BV391">
        <v>2675.2130000000002</v>
      </c>
      <c r="BW391">
        <v>1600.1890000000001</v>
      </c>
      <c r="BX391">
        <v>623.41</v>
      </c>
      <c r="BY391">
        <v>377.42230000000001</v>
      </c>
      <c r="BZ391">
        <v>-975.58600000000001</v>
      </c>
      <c r="CA391">
        <v>-1714.81</v>
      </c>
      <c r="CB391">
        <v>-2094.9450000000002</v>
      </c>
      <c r="CC391">
        <v>-2914.3440000000001</v>
      </c>
      <c r="CD391">
        <v>-2357.2779999999998</v>
      </c>
      <c r="CE391">
        <v>-1872.5730000000001</v>
      </c>
      <c r="CF391" s="20">
        <v>34903.61</v>
      </c>
      <c r="CG391" s="20">
        <v>39497.64</v>
      </c>
      <c r="CH391" s="20">
        <v>34742.550000000003</v>
      </c>
      <c r="CI391" s="20">
        <v>33199.54</v>
      </c>
      <c r="CJ391" s="20">
        <v>27913.07</v>
      </c>
      <c r="CK391" s="20">
        <v>22626.03</v>
      </c>
      <c r="CL391" s="20">
        <v>24959.73</v>
      </c>
      <c r="CM391" s="20">
        <v>23487.9</v>
      </c>
      <c r="CN391" s="20">
        <v>15744.33</v>
      </c>
      <c r="CO391" s="20">
        <v>12746.28</v>
      </c>
      <c r="CP391" s="20">
        <v>8078.3639999999996</v>
      </c>
      <c r="CQ391" s="20">
        <v>3483.27</v>
      </c>
      <c r="CR391" s="20">
        <v>6476.13</v>
      </c>
      <c r="CS391" s="20">
        <v>12865.85</v>
      </c>
      <c r="CT391" s="20">
        <v>34144.120000000003</v>
      </c>
      <c r="CU391" s="20">
        <v>58262.19</v>
      </c>
      <c r="CV391" s="20">
        <v>64245.58</v>
      </c>
      <c r="CW391" s="20">
        <v>94605.69</v>
      </c>
      <c r="CX391" s="20">
        <v>80195.09</v>
      </c>
      <c r="CY391" s="20">
        <v>71759.17</v>
      </c>
      <c r="CZ391" s="20">
        <v>74201.86</v>
      </c>
      <c r="DA391" s="20">
        <v>52776.54</v>
      </c>
      <c r="DB391" s="20">
        <v>51947.54</v>
      </c>
      <c r="DC391" s="20">
        <v>51236.44</v>
      </c>
      <c r="DD391">
        <v>0</v>
      </c>
      <c r="DE391">
        <v>0</v>
      </c>
      <c r="DF391">
        <v>0</v>
      </c>
    </row>
    <row r="392" spans="1:110" x14ac:dyDescent="0.25">
      <c r="A392" s="16" t="str">
        <f t="shared" si="6"/>
        <v>Portfolio Adjusted_CPP_All_All_SDGE_1-in-10_MONTHLY SYSTEM PEAK DAY_2026_6</v>
      </c>
      <c r="B392" t="s">
        <v>195</v>
      </c>
      <c r="C392" t="s">
        <v>121</v>
      </c>
      <c r="D392" t="s">
        <v>7</v>
      </c>
      <c r="E392" t="s">
        <v>7</v>
      </c>
      <c r="F392" t="s">
        <v>125</v>
      </c>
      <c r="G392" t="s">
        <v>85</v>
      </c>
      <c r="H392" t="s">
        <v>20</v>
      </c>
      <c r="I392">
        <v>2026</v>
      </c>
      <c r="J392">
        <v>6</v>
      </c>
      <c r="K392">
        <v>3992</v>
      </c>
      <c r="L392">
        <v>120157.6</v>
      </c>
      <c r="M392">
        <v>117635.1</v>
      </c>
      <c r="N392">
        <v>116319.3</v>
      </c>
      <c r="O392">
        <v>116267</v>
      </c>
      <c r="P392">
        <v>118824.3</v>
      </c>
      <c r="Q392">
        <v>125982.1</v>
      </c>
      <c r="R392">
        <v>135587.70000000001</v>
      </c>
      <c r="S392">
        <v>144411.79999999999</v>
      </c>
      <c r="T392">
        <v>152335.79999999999</v>
      </c>
      <c r="U392">
        <v>159178.5</v>
      </c>
      <c r="V392">
        <v>164909.4</v>
      </c>
      <c r="W392">
        <v>169059.4</v>
      </c>
      <c r="X392">
        <v>171457.8</v>
      </c>
      <c r="Y392">
        <v>173128.4</v>
      </c>
      <c r="Z392">
        <v>172758.5</v>
      </c>
      <c r="AA392">
        <v>169517.6</v>
      </c>
      <c r="AB392">
        <v>164779.9</v>
      </c>
      <c r="AC392">
        <v>158668.70000000001</v>
      </c>
      <c r="AD392">
        <v>150122.20000000001</v>
      </c>
      <c r="AE392">
        <v>144908.6</v>
      </c>
      <c r="AF392">
        <v>140867.6</v>
      </c>
      <c r="AG392">
        <v>136519.1</v>
      </c>
      <c r="AH392">
        <v>130359.4</v>
      </c>
      <c r="AI392">
        <v>124830.5</v>
      </c>
      <c r="AJ392">
        <v>70.325199999999995</v>
      </c>
      <c r="AK392">
        <v>70.037000000000006</v>
      </c>
      <c r="AL392">
        <v>69.013080000000002</v>
      </c>
      <c r="AM392">
        <v>68.141750000000002</v>
      </c>
      <c r="AN392">
        <v>67.459400000000002</v>
      </c>
      <c r="AO392">
        <v>67.230720000000005</v>
      </c>
      <c r="AP392">
        <v>67.027450000000002</v>
      </c>
      <c r="AQ392">
        <v>71.185689999999994</v>
      </c>
      <c r="AR392">
        <v>76.556820000000002</v>
      </c>
      <c r="AS392">
        <v>81.701930000000004</v>
      </c>
      <c r="AT392">
        <v>86.044960000000003</v>
      </c>
      <c r="AU392">
        <v>88.415329999999997</v>
      </c>
      <c r="AV392">
        <v>89.558620000000005</v>
      </c>
      <c r="AW392">
        <v>87.529960000000003</v>
      </c>
      <c r="AX392">
        <v>84.424779999999998</v>
      </c>
      <c r="AY392">
        <v>84.632990000000007</v>
      </c>
      <c r="AZ392">
        <v>86.043689999999998</v>
      </c>
      <c r="BA392">
        <v>86.363820000000004</v>
      </c>
      <c r="BB392">
        <v>85.379159999999999</v>
      </c>
      <c r="BC392">
        <v>81.047520000000006</v>
      </c>
      <c r="BD392">
        <v>76.36694</v>
      </c>
      <c r="BE392">
        <v>73.678889999999996</v>
      </c>
      <c r="BF392">
        <v>72.236400000000003</v>
      </c>
      <c r="BG392">
        <v>71.190460000000002</v>
      </c>
      <c r="BH392">
        <v>-1098.8489999999999</v>
      </c>
      <c r="BI392">
        <v>-948.2432</v>
      </c>
      <c r="BJ392">
        <v>-494.7885</v>
      </c>
      <c r="BK392">
        <v>-424.16469999999998</v>
      </c>
      <c r="BL392">
        <v>-304.44549999999998</v>
      </c>
      <c r="BM392">
        <v>212.79939999999999</v>
      </c>
      <c r="BN392">
        <v>1022.774</v>
      </c>
      <c r="BO392">
        <v>455.89960000000002</v>
      </c>
      <c r="BP392">
        <v>-806.28420000000006</v>
      </c>
      <c r="BQ392">
        <v>-949.17619999999999</v>
      </c>
      <c r="BR392">
        <v>-967.84389999999996</v>
      </c>
      <c r="BS392">
        <v>-612.26679999999999</v>
      </c>
      <c r="BT392">
        <v>48.980440000000002</v>
      </c>
      <c r="BU392">
        <v>1278.7639999999999</v>
      </c>
      <c r="BV392">
        <v>2815.2759999999998</v>
      </c>
      <c r="BW392">
        <v>1672.211</v>
      </c>
      <c r="BX392">
        <v>629.86379999999997</v>
      </c>
      <c r="BY392">
        <v>357.60910000000001</v>
      </c>
      <c r="BZ392">
        <v>-1075.479</v>
      </c>
      <c r="CA392">
        <v>-1815.365</v>
      </c>
      <c r="CB392">
        <v>-2214.2060000000001</v>
      </c>
      <c r="CC392">
        <v>-3053.6390000000001</v>
      </c>
      <c r="CD392">
        <v>-2456.248</v>
      </c>
      <c r="CE392">
        <v>-1945.837</v>
      </c>
      <c r="CF392" s="20">
        <v>36982.870000000003</v>
      </c>
      <c r="CG392" s="20">
        <v>42079.03</v>
      </c>
      <c r="CH392" s="20">
        <v>37122.81</v>
      </c>
      <c r="CI392" s="20">
        <v>35577.17</v>
      </c>
      <c r="CJ392" s="20">
        <v>30052.25</v>
      </c>
      <c r="CK392" s="20">
        <v>24350.09</v>
      </c>
      <c r="CL392" s="20">
        <v>27082.45</v>
      </c>
      <c r="CM392" s="20">
        <v>25758.560000000001</v>
      </c>
      <c r="CN392" s="20">
        <v>17415.02</v>
      </c>
      <c r="CO392" s="20">
        <v>14050.23</v>
      </c>
      <c r="CP392" s="20">
        <v>8813.4920000000002</v>
      </c>
      <c r="CQ392" s="20">
        <v>3811.8310000000001</v>
      </c>
      <c r="CR392" s="20">
        <v>7062.9589999999998</v>
      </c>
      <c r="CS392" s="20">
        <v>14015.87</v>
      </c>
      <c r="CT392" s="20">
        <v>37095.699999999997</v>
      </c>
      <c r="CU392" s="20">
        <v>62767.78</v>
      </c>
      <c r="CV392" s="20">
        <v>68691.22</v>
      </c>
      <c r="CW392" s="20">
        <v>101173.6</v>
      </c>
      <c r="CX392" s="20">
        <v>86139.03</v>
      </c>
      <c r="CY392" s="20">
        <v>78034.06</v>
      </c>
      <c r="CZ392" s="20">
        <v>80193.990000000005</v>
      </c>
      <c r="DA392" s="20">
        <v>56681.85</v>
      </c>
      <c r="DB392" s="20">
        <v>55664.32</v>
      </c>
      <c r="DC392" s="20">
        <v>54942.63</v>
      </c>
      <c r="DD392">
        <v>0</v>
      </c>
      <c r="DE392">
        <v>0</v>
      </c>
      <c r="DF392">
        <v>0</v>
      </c>
    </row>
    <row r="393" spans="1:110" x14ac:dyDescent="0.25">
      <c r="A393" s="16" t="str">
        <f t="shared" si="6"/>
        <v>Portfolio Adjusted_CPP_All_All_SDGE_1-in-10_MONTHLY SYSTEM PEAK DAY_2026_7</v>
      </c>
      <c r="B393" t="s">
        <v>195</v>
      </c>
      <c r="C393" t="s">
        <v>121</v>
      </c>
      <c r="D393" t="s">
        <v>7</v>
      </c>
      <c r="E393" t="s">
        <v>7</v>
      </c>
      <c r="F393" t="s">
        <v>125</v>
      </c>
      <c r="G393" t="s">
        <v>85</v>
      </c>
      <c r="H393" t="s">
        <v>20</v>
      </c>
      <c r="I393">
        <v>2026</v>
      </c>
      <c r="J393">
        <v>7</v>
      </c>
      <c r="K393">
        <v>3992</v>
      </c>
      <c r="L393">
        <v>124794.3</v>
      </c>
      <c r="M393">
        <v>121886.9</v>
      </c>
      <c r="N393">
        <v>120355.2</v>
      </c>
      <c r="O393">
        <v>120367.9</v>
      </c>
      <c r="P393">
        <v>123223.6</v>
      </c>
      <c r="Q393">
        <v>131490.20000000001</v>
      </c>
      <c r="R393">
        <v>142084.29999999999</v>
      </c>
      <c r="S393">
        <v>151312.29999999999</v>
      </c>
      <c r="T393">
        <v>159533.5</v>
      </c>
      <c r="U393">
        <v>167241.60000000001</v>
      </c>
      <c r="V393">
        <v>174402.9</v>
      </c>
      <c r="W393">
        <v>179304.8</v>
      </c>
      <c r="X393">
        <v>182033.9</v>
      </c>
      <c r="Y393">
        <v>183801.3</v>
      </c>
      <c r="Z393">
        <v>183358.4</v>
      </c>
      <c r="AA393">
        <v>180215.3</v>
      </c>
      <c r="AB393">
        <v>175281.4</v>
      </c>
      <c r="AC393">
        <v>168483.6</v>
      </c>
      <c r="AD393">
        <v>158939.5</v>
      </c>
      <c r="AE393">
        <v>152850.1</v>
      </c>
      <c r="AF393">
        <v>148006.70000000001</v>
      </c>
      <c r="AG393">
        <v>142955.6</v>
      </c>
      <c r="AH393">
        <v>135745.4</v>
      </c>
      <c r="AI393">
        <v>129384.8</v>
      </c>
      <c r="AJ393">
        <v>70.204530000000005</v>
      </c>
      <c r="AK393">
        <v>69.334569999999999</v>
      </c>
      <c r="AL393">
        <v>68.850589999999997</v>
      </c>
      <c r="AM393">
        <v>67.9876</v>
      </c>
      <c r="AN393">
        <v>67.335579999999993</v>
      </c>
      <c r="AO393">
        <v>66.661739999999995</v>
      </c>
      <c r="AP393">
        <v>66.124790000000004</v>
      </c>
      <c r="AQ393">
        <v>68.436859999999996</v>
      </c>
      <c r="AR393">
        <v>72.293019999999999</v>
      </c>
      <c r="AS393">
        <v>77.599189999999993</v>
      </c>
      <c r="AT393">
        <v>82.298689999999993</v>
      </c>
      <c r="AU393">
        <v>85.445149999999998</v>
      </c>
      <c r="AV393">
        <v>87.592699999999994</v>
      </c>
      <c r="AW393">
        <v>88.892899999999997</v>
      </c>
      <c r="AX393">
        <v>88.788510000000002</v>
      </c>
      <c r="AY393">
        <v>88.721680000000006</v>
      </c>
      <c r="AZ393">
        <v>86.896079999999998</v>
      </c>
      <c r="BA393">
        <v>84.527709999999999</v>
      </c>
      <c r="BB393">
        <v>83.410269999999997</v>
      </c>
      <c r="BC393">
        <v>81.001810000000006</v>
      </c>
      <c r="BD393">
        <v>77.474249999999998</v>
      </c>
      <c r="BE393">
        <v>74.847130000000007</v>
      </c>
      <c r="BF393">
        <v>73.045730000000006</v>
      </c>
      <c r="BG393">
        <v>72.131259999999997</v>
      </c>
      <c r="BH393">
        <v>-1137.152</v>
      </c>
      <c r="BI393">
        <v>-978.77970000000005</v>
      </c>
      <c r="BJ393">
        <v>-508.76299999999998</v>
      </c>
      <c r="BK393">
        <v>-435.86430000000001</v>
      </c>
      <c r="BL393">
        <v>-312.12299999999999</v>
      </c>
      <c r="BM393">
        <v>224.06209999999999</v>
      </c>
      <c r="BN393">
        <v>1070.9760000000001</v>
      </c>
      <c r="BO393">
        <v>477.91849999999999</v>
      </c>
      <c r="BP393">
        <v>-844.41120000000001</v>
      </c>
      <c r="BQ393">
        <v>-996.46749999999997</v>
      </c>
      <c r="BR393">
        <v>-1019.15</v>
      </c>
      <c r="BS393">
        <v>-644.83180000000004</v>
      </c>
      <c r="BT393">
        <v>54.051360000000003</v>
      </c>
      <c r="BU393">
        <v>1356.7940000000001</v>
      </c>
      <c r="BV393">
        <v>2986.16</v>
      </c>
      <c r="BW393">
        <v>1778.0329999999999</v>
      </c>
      <c r="BX393">
        <v>671.2038</v>
      </c>
      <c r="BY393">
        <v>379.17140000000001</v>
      </c>
      <c r="BZ393">
        <v>-1147.1479999999999</v>
      </c>
      <c r="CA393">
        <v>-1923.2329999999999</v>
      </c>
      <c r="CB393">
        <v>-2331.42</v>
      </c>
      <c r="CC393">
        <v>-3199.0210000000002</v>
      </c>
      <c r="CD393">
        <v>-2557.2199999999998</v>
      </c>
      <c r="CE393">
        <v>-2016.194</v>
      </c>
      <c r="CF393" s="20">
        <v>40216.97</v>
      </c>
      <c r="CG393" s="20">
        <v>45551.31</v>
      </c>
      <c r="CH393" s="20">
        <v>39966.43</v>
      </c>
      <c r="CI393" s="20">
        <v>38342.9</v>
      </c>
      <c r="CJ393" s="20">
        <v>32559.83</v>
      </c>
      <c r="CK393" s="20">
        <v>26660.44</v>
      </c>
      <c r="CL393" s="20">
        <v>29861.94</v>
      </c>
      <c r="CM393" s="20">
        <v>28379.02</v>
      </c>
      <c r="CN393" s="20">
        <v>19083.02</v>
      </c>
      <c r="CO393" s="20">
        <v>15381.93</v>
      </c>
      <c r="CP393" s="20">
        <v>9748.3829999999998</v>
      </c>
      <c r="CQ393" s="20">
        <v>4228.7250000000004</v>
      </c>
      <c r="CR393" s="20">
        <v>7886.8819999999996</v>
      </c>
      <c r="CS393" s="20">
        <v>15702.55</v>
      </c>
      <c r="CT393" s="20">
        <v>41673.39</v>
      </c>
      <c r="CU393" s="20">
        <v>70975.66</v>
      </c>
      <c r="CV393" s="20">
        <v>77861.27</v>
      </c>
      <c r="CW393" s="20">
        <v>114011.6</v>
      </c>
      <c r="CX393" s="20">
        <v>95940.12</v>
      </c>
      <c r="CY393" s="20">
        <v>86102.5</v>
      </c>
      <c r="CZ393" s="20">
        <v>88129.02</v>
      </c>
      <c r="DA393" s="20">
        <v>62015.37</v>
      </c>
      <c r="DB393" s="20">
        <v>60415.54</v>
      </c>
      <c r="DC393" s="20">
        <v>59079.63</v>
      </c>
      <c r="DD393">
        <v>0</v>
      </c>
      <c r="DE393">
        <v>0</v>
      </c>
      <c r="DF393">
        <v>0</v>
      </c>
    </row>
    <row r="394" spans="1:110" x14ac:dyDescent="0.25">
      <c r="A394" s="16" t="str">
        <f t="shared" si="6"/>
        <v>Portfolio Adjusted_CPP_All_All_SDGE_1-in-10_MONTHLY SYSTEM PEAK DAY_2026_8</v>
      </c>
      <c r="B394" t="s">
        <v>195</v>
      </c>
      <c r="C394" t="s">
        <v>121</v>
      </c>
      <c r="D394" t="s">
        <v>7</v>
      </c>
      <c r="E394" t="s">
        <v>7</v>
      </c>
      <c r="F394" t="s">
        <v>125</v>
      </c>
      <c r="G394" t="s">
        <v>85</v>
      </c>
      <c r="H394" t="s">
        <v>20</v>
      </c>
      <c r="I394">
        <v>2026</v>
      </c>
      <c r="J394">
        <v>8</v>
      </c>
      <c r="K394">
        <v>3992</v>
      </c>
      <c r="L394">
        <v>130459.6</v>
      </c>
      <c r="M394">
        <v>127453.3</v>
      </c>
      <c r="N394">
        <v>125972.2</v>
      </c>
      <c r="O394">
        <v>126047.7</v>
      </c>
      <c r="P394">
        <v>129453.7</v>
      </c>
      <c r="Q394">
        <v>139209.1</v>
      </c>
      <c r="R394">
        <v>152643.1</v>
      </c>
      <c r="S394">
        <v>162943.70000000001</v>
      </c>
      <c r="T394">
        <v>172524.1</v>
      </c>
      <c r="U394">
        <v>181131.6</v>
      </c>
      <c r="V394">
        <v>189057</v>
      </c>
      <c r="W394">
        <v>194501.5</v>
      </c>
      <c r="X394">
        <v>197446</v>
      </c>
      <c r="Y394">
        <v>199102.7</v>
      </c>
      <c r="Z394">
        <v>197799.3</v>
      </c>
      <c r="AA394">
        <v>193892.1</v>
      </c>
      <c r="AB394">
        <v>187334.1</v>
      </c>
      <c r="AC394">
        <v>179156.4</v>
      </c>
      <c r="AD394">
        <v>168204.3</v>
      </c>
      <c r="AE394">
        <v>161943</v>
      </c>
      <c r="AF394">
        <v>155525.4</v>
      </c>
      <c r="AG394">
        <v>149741.5</v>
      </c>
      <c r="AH394">
        <v>142026.29999999999</v>
      </c>
      <c r="AI394">
        <v>135349.20000000001</v>
      </c>
      <c r="AJ394">
        <v>75.608500000000006</v>
      </c>
      <c r="AK394">
        <v>74.332160000000002</v>
      </c>
      <c r="AL394">
        <v>73.287800000000004</v>
      </c>
      <c r="AM394">
        <v>72.446259999999995</v>
      </c>
      <c r="AN394">
        <v>71.773210000000006</v>
      </c>
      <c r="AO394">
        <v>71.317899999999995</v>
      </c>
      <c r="AP394">
        <v>70.939580000000007</v>
      </c>
      <c r="AQ394">
        <v>72.567859999999996</v>
      </c>
      <c r="AR394">
        <v>78.043729999999996</v>
      </c>
      <c r="AS394">
        <v>83.081419999999994</v>
      </c>
      <c r="AT394">
        <v>88.412329999999997</v>
      </c>
      <c r="AU394">
        <v>91.520719999999997</v>
      </c>
      <c r="AV394">
        <v>92.969290000000001</v>
      </c>
      <c r="AW394">
        <v>92.098799999999997</v>
      </c>
      <c r="AX394">
        <v>91.691929999999999</v>
      </c>
      <c r="AY394">
        <v>91.155559999999994</v>
      </c>
      <c r="AZ394">
        <v>90.957530000000006</v>
      </c>
      <c r="BA394">
        <v>89.57423</v>
      </c>
      <c r="BB394">
        <v>87.144319999999993</v>
      </c>
      <c r="BC394">
        <v>84.409310000000005</v>
      </c>
      <c r="BD394">
        <v>80.383499999999998</v>
      </c>
      <c r="BE394">
        <v>77.879739999999998</v>
      </c>
      <c r="BF394">
        <v>76.249610000000004</v>
      </c>
      <c r="BG394">
        <v>75.708849999999998</v>
      </c>
      <c r="BH394">
        <v>-1182.999</v>
      </c>
      <c r="BI394">
        <v>-1018.487</v>
      </c>
      <c r="BJ394">
        <v>-524.69460000000004</v>
      </c>
      <c r="BK394">
        <v>-447.2346</v>
      </c>
      <c r="BL394">
        <v>-318.84780000000001</v>
      </c>
      <c r="BM394">
        <v>245.6472</v>
      </c>
      <c r="BN394">
        <v>1147.6959999999999</v>
      </c>
      <c r="BO394">
        <v>515.71590000000003</v>
      </c>
      <c r="BP394">
        <v>-912.87990000000002</v>
      </c>
      <c r="BQ394">
        <v>-1079.3699999999999</v>
      </c>
      <c r="BR394">
        <v>-1104.0419999999999</v>
      </c>
      <c r="BS394">
        <v>-700.12879999999996</v>
      </c>
      <c r="BT394">
        <v>57.808729999999997</v>
      </c>
      <c r="BU394">
        <v>1470.829</v>
      </c>
      <c r="BV394">
        <v>3226.3960000000002</v>
      </c>
      <c r="BW394">
        <v>1919.9580000000001</v>
      </c>
      <c r="BX394">
        <v>723.18769999999995</v>
      </c>
      <c r="BY394">
        <v>415.14920000000001</v>
      </c>
      <c r="BZ394">
        <v>-1186.752</v>
      </c>
      <c r="CA394">
        <v>-2030.086</v>
      </c>
      <c r="CB394">
        <v>-2437.1390000000001</v>
      </c>
      <c r="CC394">
        <v>-3345.4140000000002</v>
      </c>
      <c r="CD394">
        <v>-2671.826</v>
      </c>
      <c r="CE394">
        <v>-2100.5410000000002</v>
      </c>
      <c r="CF394" s="20">
        <v>44432.19</v>
      </c>
      <c r="CG394" s="20">
        <v>50333.73</v>
      </c>
      <c r="CH394" s="20">
        <v>44357.31</v>
      </c>
      <c r="CI394" s="20">
        <v>42675.54</v>
      </c>
      <c r="CJ394" s="20">
        <v>36578.050000000003</v>
      </c>
      <c r="CK394" s="20">
        <v>30500.11</v>
      </c>
      <c r="CL394" s="20">
        <v>34934.71</v>
      </c>
      <c r="CM394" s="20">
        <v>33398.839999999997</v>
      </c>
      <c r="CN394" s="20">
        <v>22486.06</v>
      </c>
      <c r="CO394" s="20">
        <v>18068.09</v>
      </c>
      <c r="CP394" s="20">
        <v>11435.62</v>
      </c>
      <c r="CQ394" s="20">
        <v>4984.9849999999997</v>
      </c>
      <c r="CR394" s="20">
        <v>9311.0609999999997</v>
      </c>
      <c r="CS394" s="20">
        <v>18564.18</v>
      </c>
      <c r="CT394" s="20">
        <v>48832.4</v>
      </c>
      <c r="CU394" s="20">
        <v>83072.460000000006</v>
      </c>
      <c r="CV394" s="20">
        <v>89644.38</v>
      </c>
      <c r="CW394" s="20">
        <v>130416.8</v>
      </c>
      <c r="CX394" s="20">
        <v>109544.8</v>
      </c>
      <c r="CY394" s="20">
        <v>97338.36</v>
      </c>
      <c r="CZ394" s="20">
        <v>98379.34</v>
      </c>
      <c r="DA394" s="20">
        <v>68599.95</v>
      </c>
      <c r="DB394" s="20">
        <v>66565.36</v>
      </c>
      <c r="DC394" s="20">
        <v>65431.16</v>
      </c>
      <c r="DD394">
        <v>0</v>
      </c>
      <c r="DE394">
        <v>0</v>
      </c>
      <c r="DF394">
        <v>0</v>
      </c>
    </row>
    <row r="395" spans="1:110" x14ac:dyDescent="0.25">
      <c r="A395" s="16" t="str">
        <f t="shared" si="6"/>
        <v>Portfolio Adjusted_CPP_All_All_SDGE_1-in-10_MONTHLY SYSTEM PEAK DAY_2026_9</v>
      </c>
      <c r="B395" t="s">
        <v>195</v>
      </c>
      <c r="C395" t="s">
        <v>121</v>
      </c>
      <c r="D395" t="s">
        <v>7</v>
      </c>
      <c r="E395" t="s">
        <v>7</v>
      </c>
      <c r="F395" t="s">
        <v>125</v>
      </c>
      <c r="G395" t="s">
        <v>85</v>
      </c>
      <c r="H395" t="s">
        <v>20</v>
      </c>
      <c r="I395">
        <v>2026</v>
      </c>
      <c r="J395">
        <v>9</v>
      </c>
      <c r="K395">
        <v>3992</v>
      </c>
      <c r="L395">
        <v>128619.9</v>
      </c>
      <c r="M395">
        <v>125339.8</v>
      </c>
      <c r="N395">
        <v>123549.7</v>
      </c>
      <c r="O395">
        <v>123342.39999999999</v>
      </c>
      <c r="P395">
        <v>126371.5</v>
      </c>
      <c r="Q395">
        <v>135196.79999999999</v>
      </c>
      <c r="R395">
        <v>148729.9</v>
      </c>
      <c r="S395">
        <v>158244.70000000001</v>
      </c>
      <c r="T395">
        <v>167372.70000000001</v>
      </c>
      <c r="U395">
        <v>177056.6</v>
      </c>
      <c r="V395">
        <v>186481</v>
      </c>
      <c r="W395">
        <v>193619.8</v>
      </c>
      <c r="X395">
        <v>197661.4</v>
      </c>
      <c r="Y395">
        <v>200389.4</v>
      </c>
      <c r="Z395">
        <v>199536.3</v>
      </c>
      <c r="AA395">
        <v>195791.8</v>
      </c>
      <c r="AB395">
        <v>188881.5</v>
      </c>
      <c r="AC395">
        <v>179952.3</v>
      </c>
      <c r="AD395">
        <v>169394.7</v>
      </c>
      <c r="AE395">
        <v>163416.9</v>
      </c>
      <c r="AF395">
        <v>154931.29999999999</v>
      </c>
      <c r="AG395">
        <v>148866.70000000001</v>
      </c>
      <c r="AH395">
        <v>140983.1</v>
      </c>
      <c r="AI395">
        <v>134186.1</v>
      </c>
      <c r="AJ395">
        <v>75.537689999999998</v>
      </c>
      <c r="AK395">
        <v>74.74709</v>
      </c>
      <c r="AL395">
        <v>73.741609999999994</v>
      </c>
      <c r="AM395">
        <v>74.172939999999997</v>
      </c>
      <c r="AN395">
        <v>73.795559999999995</v>
      </c>
      <c r="AO395">
        <v>72.830070000000006</v>
      </c>
      <c r="AP395">
        <v>73.671589999999995</v>
      </c>
      <c r="AQ395">
        <v>75.139499999999998</v>
      </c>
      <c r="AR395">
        <v>82.808750000000003</v>
      </c>
      <c r="AS395">
        <v>88.855050000000006</v>
      </c>
      <c r="AT395">
        <v>93.21472</v>
      </c>
      <c r="AU395">
        <v>96.628230000000002</v>
      </c>
      <c r="AV395">
        <v>96.325119999999998</v>
      </c>
      <c r="AW395">
        <v>96.547510000000003</v>
      </c>
      <c r="AX395">
        <v>94.860230000000001</v>
      </c>
      <c r="AY395">
        <v>94.785510000000002</v>
      </c>
      <c r="AZ395">
        <v>93.818719999999999</v>
      </c>
      <c r="BA395">
        <v>92.977519999999998</v>
      </c>
      <c r="BB395">
        <v>90.32253</v>
      </c>
      <c r="BC395">
        <v>88.062179999999998</v>
      </c>
      <c r="BD395">
        <v>86.381900000000002</v>
      </c>
      <c r="BE395">
        <v>84.002740000000003</v>
      </c>
      <c r="BF395">
        <v>80.357050000000001</v>
      </c>
      <c r="BG395">
        <v>78.22466</v>
      </c>
      <c r="BH395">
        <v>-1166.3710000000001</v>
      </c>
      <c r="BI395">
        <v>-999.96469999999999</v>
      </c>
      <c r="BJ395">
        <v>-512.7133</v>
      </c>
      <c r="BK395">
        <v>-437.71289999999999</v>
      </c>
      <c r="BL395">
        <v>-313.35219999999998</v>
      </c>
      <c r="BM395">
        <v>235.60400000000001</v>
      </c>
      <c r="BN395">
        <v>1119.807</v>
      </c>
      <c r="BO395">
        <v>501.67559999999997</v>
      </c>
      <c r="BP395">
        <v>-884.83929999999998</v>
      </c>
      <c r="BQ395">
        <v>-1057.5840000000001</v>
      </c>
      <c r="BR395">
        <v>-1100.4760000000001</v>
      </c>
      <c r="BS395">
        <v>-705.33410000000003</v>
      </c>
      <c r="BT395">
        <v>53.645870000000002</v>
      </c>
      <c r="BU395">
        <v>1481.9490000000001</v>
      </c>
      <c r="BV395">
        <v>3261.3820000000001</v>
      </c>
      <c r="BW395">
        <v>1944.027</v>
      </c>
      <c r="BX395">
        <v>735.31</v>
      </c>
      <c r="BY395">
        <v>419.11070000000001</v>
      </c>
      <c r="BZ395">
        <v>-1205.0309999999999</v>
      </c>
      <c r="CA395">
        <v>-2073.7860000000001</v>
      </c>
      <c r="CB395">
        <v>-2440.3510000000001</v>
      </c>
      <c r="CC395">
        <v>-3330.6190000000001</v>
      </c>
      <c r="CD395">
        <v>-2652.8069999999998</v>
      </c>
      <c r="CE395">
        <v>-2082.2449999999999</v>
      </c>
      <c r="CF395" s="20">
        <v>43183.42</v>
      </c>
      <c r="CG395" s="20">
        <v>48848.59</v>
      </c>
      <c r="CH395" s="20">
        <v>42804.51</v>
      </c>
      <c r="CI395" s="20">
        <v>40858.120000000003</v>
      </c>
      <c r="CJ395" s="20">
        <v>34711.279999999999</v>
      </c>
      <c r="CK395" s="20">
        <v>28555.71</v>
      </c>
      <c r="CL395" s="20">
        <v>32921.339999999997</v>
      </c>
      <c r="CM395" s="20">
        <v>31876.03</v>
      </c>
      <c r="CN395" s="20">
        <v>21608.67</v>
      </c>
      <c r="CO395" s="20">
        <v>17694.689999999999</v>
      </c>
      <c r="CP395" s="20">
        <v>11430.5</v>
      </c>
      <c r="CQ395" s="20">
        <v>5058.1180000000004</v>
      </c>
      <c r="CR395" s="20">
        <v>9498.3539999999994</v>
      </c>
      <c r="CS395" s="20">
        <v>19013.47</v>
      </c>
      <c r="CT395" s="20">
        <v>50142.37</v>
      </c>
      <c r="CU395" s="20">
        <v>85407.27</v>
      </c>
      <c r="CV395" s="20">
        <v>91886.6</v>
      </c>
      <c r="CW395" s="20">
        <v>131846.29999999999</v>
      </c>
      <c r="CX395" s="20">
        <v>110334.1</v>
      </c>
      <c r="CY395" s="20">
        <v>96815.69</v>
      </c>
      <c r="CZ395" s="20">
        <v>96580.71</v>
      </c>
      <c r="DA395" s="20">
        <v>67318.81</v>
      </c>
      <c r="DB395" s="20">
        <v>65521.42</v>
      </c>
      <c r="DC395" s="20">
        <v>64333.55</v>
      </c>
      <c r="DD395">
        <v>0</v>
      </c>
      <c r="DE395">
        <v>0</v>
      </c>
      <c r="DF395">
        <v>0</v>
      </c>
    </row>
    <row r="396" spans="1:110" x14ac:dyDescent="0.25">
      <c r="A396" s="16" t="str">
        <f t="shared" si="6"/>
        <v>Portfolio Adjusted_CPP_All_All_SDGE_1-in-10_MONTHLY SYSTEM PEAK DAY_2026_10</v>
      </c>
      <c r="B396" t="s">
        <v>195</v>
      </c>
      <c r="C396" t="s">
        <v>121</v>
      </c>
      <c r="D396" t="s">
        <v>7</v>
      </c>
      <c r="E396" t="s">
        <v>7</v>
      </c>
      <c r="F396" t="s">
        <v>125</v>
      </c>
      <c r="G396" t="s">
        <v>85</v>
      </c>
      <c r="H396" t="s">
        <v>20</v>
      </c>
      <c r="I396">
        <v>2026</v>
      </c>
      <c r="J396">
        <v>10</v>
      </c>
      <c r="K396">
        <v>3992</v>
      </c>
      <c r="L396">
        <v>124752.1</v>
      </c>
      <c r="M396">
        <v>121705.60000000001</v>
      </c>
      <c r="N396">
        <v>120138.1</v>
      </c>
      <c r="O396">
        <v>120036.7</v>
      </c>
      <c r="P396">
        <v>123437.3</v>
      </c>
      <c r="Q396">
        <v>132023.70000000001</v>
      </c>
      <c r="R396">
        <v>145501.20000000001</v>
      </c>
      <c r="S396">
        <v>154091.9</v>
      </c>
      <c r="T396">
        <v>162130.4</v>
      </c>
      <c r="U396">
        <v>169809.2</v>
      </c>
      <c r="V396">
        <v>177183.8</v>
      </c>
      <c r="W396">
        <v>183637.4</v>
      </c>
      <c r="X396">
        <v>187777.9</v>
      </c>
      <c r="Y396">
        <v>190063.4</v>
      </c>
      <c r="Z396">
        <v>189611.9</v>
      </c>
      <c r="AA396">
        <v>186412</v>
      </c>
      <c r="AB396">
        <v>180082</v>
      </c>
      <c r="AC396">
        <v>172684</v>
      </c>
      <c r="AD396">
        <v>164396.20000000001</v>
      </c>
      <c r="AE396">
        <v>157015.79999999999</v>
      </c>
      <c r="AF396">
        <v>149073.5</v>
      </c>
      <c r="AG396">
        <v>143175.4</v>
      </c>
      <c r="AH396">
        <v>135647.29999999999</v>
      </c>
      <c r="AI396">
        <v>129127</v>
      </c>
      <c r="AJ396">
        <v>71.363290000000006</v>
      </c>
      <c r="AK396">
        <v>69.816249999999997</v>
      </c>
      <c r="AL396">
        <v>69.115229999999997</v>
      </c>
      <c r="AM396">
        <v>68.305199999999999</v>
      </c>
      <c r="AN396">
        <v>67.631630000000001</v>
      </c>
      <c r="AO396">
        <v>66.801959999999994</v>
      </c>
      <c r="AP396">
        <v>66.893050000000002</v>
      </c>
      <c r="AQ396">
        <v>66.619600000000005</v>
      </c>
      <c r="AR396">
        <v>72.656729999999996</v>
      </c>
      <c r="AS396">
        <v>80.0916</v>
      </c>
      <c r="AT396">
        <v>85.770269999999996</v>
      </c>
      <c r="AU396">
        <v>90.261600000000001</v>
      </c>
      <c r="AV396">
        <v>93.089820000000003</v>
      </c>
      <c r="AW396">
        <v>93.337379999999996</v>
      </c>
      <c r="AX396">
        <v>93.702839999999995</v>
      </c>
      <c r="AY396">
        <v>93.171400000000006</v>
      </c>
      <c r="AZ396">
        <v>92.850499999999997</v>
      </c>
      <c r="BA396">
        <v>90.742379999999997</v>
      </c>
      <c r="BB396">
        <v>87.930170000000004</v>
      </c>
      <c r="BC396">
        <v>84.415779999999998</v>
      </c>
      <c r="BD396">
        <v>81.736540000000005</v>
      </c>
      <c r="BE396">
        <v>78.999549999999999</v>
      </c>
      <c r="BF396">
        <v>75.987830000000002</v>
      </c>
      <c r="BG396">
        <v>74.269949999999994</v>
      </c>
      <c r="BH396">
        <v>-1132.6679999999999</v>
      </c>
      <c r="BI396">
        <v>-971.55089999999996</v>
      </c>
      <c r="BJ396">
        <v>-499.45179999999999</v>
      </c>
      <c r="BK396">
        <v>-426.30259999999998</v>
      </c>
      <c r="BL396">
        <v>-303.31959999999998</v>
      </c>
      <c r="BM396">
        <v>231.25210000000001</v>
      </c>
      <c r="BN396">
        <v>1097.056</v>
      </c>
      <c r="BO396">
        <v>487.96609999999998</v>
      </c>
      <c r="BP396">
        <v>-857.32839999999999</v>
      </c>
      <c r="BQ396">
        <v>-1014.65</v>
      </c>
      <c r="BR396">
        <v>-1048.431</v>
      </c>
      <c r="BS396">
        <v>-671.78470000000004</v>
      </c>
      <c r="BT396">
        <v>49.488129999999998</v>
      </c>
      <c r="BU396">
        <v>1406.049</v>
      </c>
      <c r="BV396">
        <v>3100.837</v>
      </c>
      <c r="BW396">
        <v>1854.566</v>
      </c>
      <c r="BX396">
        <v>708.61810000000003</v>
      </c>
      <c r="BY396">
        <v>416.82499999999999</v>
      </c>
      <c r="BZ396">
        <v>-1179.7650000000001</v>
      </c>
      <c r="CA396">
        <v>-1986.163</v>
      </c>
      <c r="CB396">
        <v>-2337.8510000000001</v>
      </c>
      <c r="CC396">
        <v>-3201.0250000000001</v>
      </c>
      <c r="CD396">
        <v>-2551.953</v>
      </c>
      <c r="CE396">
        <v>-2005.848</v>
      </c>
      <c r="CF396" s="20">
        <v>40515.949999999997</v>
      </c>
      <c r="CG396" s="20">
        <v>45998.23</v>
      </c>
      <c r="CH396" s="20">
        <v>40410.160000000003</v>
      </c>
      <c r="CI396" s="20">
        <v>38676.5</v>
      </c>
      <c r="CJ396" s="20">
        <v>33305.39</v>
      </c>
      <c r="CK396" s="20">
        <v>27313.05</v>
      </c>
      <c r="CL396" s="20">
        <v>31264.959999999999</v>
      </c>
      <c r="CM396" s="20">
        <v>29985.49</v>
      </c>
      <c r="CN396" s="20">
        <v>20163.740000000002</v>
      </c>
      <c r="CO396" s="20">
        <v>16335.09</v>
      </c>
      <c r="CP396" s="20">
        <v>10390.83</v>
      </c>
      <c r="CQ396" s="20">
        <v>4587.9859999999999</v>
      </c>
      <c r="CR396" s="20">
        <v>8627.9390000000003</v>
      </c>
      <c r="CS396" s="20">
        <v>17161.63</v>
      </c>
      <c r="CT396" s="20">
        <v>45385.65</v>
      </c>
      <c r="CU396" s="20">
        <v>77886.52</v>
      </c>
      <c r="CV396" s="20">
        <v>84414.75</v>
      </c>
      <c r="CW396" s="20">
        <v>123199.2</v>
      </c>
      <c r="CX396" s="20">
        <v>103146.6</v>
      </c>
      <c r="CY396" s="20">
        <v>89937.71</v>
      </c>
      <c r="CZ396" s="20">
        <v>90239.55</v>
      </c>
      <c r="DA396" s="20">
        <v>62490.29</v>
      </c>
      <c r="DB396" s="20">
        <v>60705.94</v>
      </c>
      <c r="DC396" s="20">
        <v>59391.12</v>
      </c>
      <c r="DD396">
        <v>0</v>
      </c>
      <c r="DE396">
        <v>0</v>
      </c>
      <c r="DF396">
        <v>0</v>
      </c>
    </row>
    <row r="397" spans="1:110" x14ac:dyDescent="0.25">
      <c r="A397" s="16" t="str">
        <f t="shared" si="6"/>
        <v>Portfolio Adjusted_CPP_All_All_SDGE_1-in-10_MONTHLY SYSTEM PEAK DAY_2026_11</v>
      </c>
      <c r="B397" t="s">
        <v>195</v>
      </c>
      <c r="C397" t="s">
        <v>121</v>
      </c>
      <c r="D397" t="s">
        <v>7</v>
      </c>
      <c r="E397" t="s">
        <v>7</v>
      </c>
      <c r="F397" t="s">
        <v>125</v>
      </c>
      <c r="G397" t="s">
        <v>85</v>
      </c>
      <c r="H397" t="s">
        <v>20</v>
      </c>
      <c r="I397">
        <v>2026</v>
      </c>
      <c r="J397">
        <v>11</v>
      </c>
      <c r="K397">
        <v>3992</v>
      </c>
      <c r="L397">
        <v>97478.23</v>
      </c>
      <c r="M397">
        <v>94776.3</v>
      </c>
      <c r="N397">
        <v>93707.23</v>
      </c>
      <c r="O397">
        <v>94226.66</v>
      </c>
      <c r="P397">
        <v>98704.02</v>
      </c>
      <c r="Q397">
        <v>109306.4</v>
      </c>
      <c r="R397">
        <v>122579.9</v>
      </c>
      <c r="S397">
        <v>131820.1</v>
      </c>
      <c r="T397">
        <v>139683.79999999999</v>
      </c>
      <c r="U397">
        <v>146874.4</v>
      </c>
      <c r="V397">
        <v>153435.70000000001</v>
      </c>
      <c r="W397">
        <v>157517.5</v>
      </c>
      <c r="X397">
        <v>159611.5</v>
      </c>
      <c r="Y397">
        <v>161930.79999999999</v>
      </c>
      <c r="Z397">
        <v>161203.9</v>
      </c>
      <c r="AA397">
        <v>157398</v>
      </c>
      <c r="AB397">
        <v>151975.20000000001</v>
      </c>
      <c r="AC397">
        <v>147169</v>
      </c>
      <c r="AD397">
        <v>136638.1</v>
      </c>
      <c r="AE397">
        <v>129085.5</v>
      </c>
      <c r="AF397">
        <v>122626</v>
      </c>
      <c r="AG397">
        <v>116622.8</v>
      </c>
      <c r="AH397">
        <v>108728.3</v>
      </c>
      <c r="AI397">
        <v>101953.4</v>
      </c>
      <c r="AJ397">
        <v>66.006379999999993</v>
      </c>
      <c r="AK397">
        <v>65.165180000000007</v>
      </c>
      <c r="AL397">
        <v>64.026470000000003</v>
      </c>
      <c r="AM397">
        <v>63.633150000000001</v>
      </c>
      <c r="AN397">
        <v>63.799410000000002</v>
      </c>
      <c r="AO397">
        <v>64.190449999999998</v>
      </c>
      <c r="AP397">
        <v>64.566909999999993</v>
      </c>
      <c r="AQ397">
        <v>66.580960000000005</v>
      </c>
      <c r="AR397">
        <v>73.357510000000005</v>
      </c>
      <c r="AS397">
        <v>81.018299999999996</v>
      </c>
      <c r="AT397">
        <v>87.127510000000001</v>
      </c>
      <c r="AU397">
        <v>90.848129999999998</v>
      </c>
      <c r="AV397">
        <v>91.564189999999996</v>
      </c>
      <c r="AW397">
        <v>91.466220000000007</v>
      </c>
      <c r="AX397">
        <v>91.546360000000007</v>
      </c>
      <c r="AY397">
        <v>89.786230000000003</v>
      </c>
      <c r="AZ397">
        <v>88.340199999999996</v>
      </c>
      <c r="BA397">
        <v>84.167349999999999</v>
      </c>
      <c r="BB397">
        <v>79.486220000000003</v>
      </c>
      <c r="BC397">
        <v>75.342420000000004</v>
      </c>
      <c r="BD397">
        <v>72.543970000000002</v>
      </c>
      <c r="BE397">
        <v>69.675150000000002</v>
      </c>
      <c r="BF397">
        <v>67.553730000000002</v>
      </c>
      <c r="BG397">
        <v>65.430340000000001</v>
      </c>
      <c r="BH397">
        <v>-867.58420000000001</v>
      </c>
      <c r="BI397">
        <v>-742.52139999999997</v>
      </c>
      <c r="BJ397">
        <v>-370.30849999999998</v>
      </c>
      <c r="BK397">
        <v>-315.94830000000002</v>
      </c>
      <c r="BL397">
        <v>-230.44159999999999</v>
      </c>
      <c r="BM397">
        <v>196.80789999999999</v>
      </c>
      <c r="BN397">
        <v>920.73559999999998</v>
      </c>
      <c r="BO397">
        <v>418.53559999999999</v>
      </c>
      <c r="BP397">
        <v>-737.88099999999997</v>
      </c>
      <c r="BQ397">
        <v>-881.00459999999998</v>
      </c>
      <c r="BR397">
        <v>-926.50739999999996</v>
      </c>
      <c r="BS397">
        <v>-593.31389999999999</v>
      </c>
      <c r="BT397">
        <v>30.389019999999999</v>
      </c>
      <c r="BU397">
        <v>1206.019</v>
      </c>
      <c r="BV397">
        <v>2681.038</v>
      </c>
      <c r="BW397">
        <v>1606.3789999999999</v>
      </c>
      <c r="BX397">
        <v>639.67179999999996</v>
      </c>
      <c r="BY397">
        <v>387.13209999999998</v>
      </c>
      <c r="BZ397">
        <v>-938.13559999999995</v>
      </c>
      <c r="CA397">
        <v>-1598.049</v>
      </c>
      <c r="CB397">
        <v>-1886.193</v>
      </c>
      <c r="CC397">
        <v>-2588.2109999999998</v>
      </c>
      <c r="CD397">
        <v>-2028.211</v>
      </c>
      <c r="CE397">
        <v>-1558.55</v>
      </c>
      <c r="CF397" s="20">
        <v>25836.65</v>
      </c>
      <c r="CG397" s="20">
        <v>29014.03</v>
      </c>
      <c r="CH397" s="20">
        <v>25653.41</v>
      </c>
      <c r="CI397" s="20">
        <v>24801.040000000001</v>
      </c>
      <c r="CJ397" s="20">
        <v>21959.53</v>
      </c>
      <c r="CK397" s="20">
        <v>19032.23</v>
      </c>
      <c r="CL397" s="20">
        <v>22650.65</v>
      </c>
      <c r="CM397" s="20">
        <v>22358.67</v>
      </c>
      <c r="CN397" s="20">
        <v>15326.97</v>
      </c>
      <c r="CO397" s="20">
        <v>12715.25</v>
      </c>
      <c r="CP397" s="20">
        <v>8207.7369999999992</v>
      </c>
      <c r="CQ397" s="20">
        <v>3576.7049999999999</v>
      </c>
      <c r="CR397" s="20">
        <v>6614.9960000000001</v>
      </c>
      <c r="CS397" s="20">
        <v>13321.04</v>
      </c>
      <c r="CT397" s="20">
        <v>35301.379999999997</v>
      </c>
      <c r="CU397" s="20">
        <v>59966.27</v>
      </c>
      <c r="CV397" s="20">
        <v>64345.96</v>
      </c>
      <c r="CW397" s="20">
        <v>92847.88</v>
      </c>
      <c r="CX397" s="20">
        <v>73921.25</v>
      </c>
      <c r="CY397" s="20">
        <v>63317.52</v>
      </c>
      <c r="CZ397" s="20">
        <v>63537.21</v>
      </c>
      <c r="DA397" s="20">
        <v>42999.839999999997</v>
      </c>
      <c r="DB397" s="20">
        <v>40554.19</v>
      </c>
      <c r="DC397" s="20">
        <v>38768.33</v>
      </c>
      <c r="DD397">
        <v>0</v>
      </c>
      <c r="DE397">
        <v>0</v>
      </c>
      <c r="DF397">
        <v>0</v>
      </c>
    </row>
    <row r="398" spans="1:110" x14ac:dyDescent="0.25">
      <c r="A398" s="16" t="str">
        <f t="shared" si="6"/>
        <v>Portfolio Adjusted_CPP_All_All_SDGE_1-in-10_MONTHLY SYSTEM PEAK DAY_2026_12</v>
      </c>
      <c r="B398" t="s">
        <v>195</v>
      </c>
      <c r="C398" t="s">
        <v>121</v>
      </c>
      <c r="D398" t="s">
        <v>7</v>
      </c>
      <c r="E398" t="s">
        <v>7</v>
      </c>
      <c r="F398" t="s">
        <v>125</v>
      </c>
      <c r="G398" t="s">
        <v>85</v>
      </c>
      <c r="H398" t="s">
        <v>20</v>
      </c>
      <c r="I398">
        <v>2026</v>
      </c>
      <c r="J398">
        <v>12</v>
      </c>
      <c r="K398">
        <v>3992</v>
      </c>
      <c r="L398">
        <v>93746.64</v>
      </c>
      <c r="M398">
        <v>91179.22</v>
      </c>
      <c r="N398">
        <v>90294.45</v>
      </c>
      <c r="O398">
        <v>90953.13</v>
      </c>
      <c r="P398">
        <v>95367.71</v>
      </c>
      <c r="Q398">
        <v>105802.6</v>
      </c>
      <c r="R398">
        <v>121899.2</v>
      </c>
      <c r="S398">
        <v>131852.9</v>
      </c>
      <c r="T398">
        <v>138480</v>
      </c>
      <c r="U398">
        <v>140869.9</v>
      </c>
      <c r="V398">
        <v>142881.70000000001</v>
      </c>
      <c r="W398">
        <v>142527.79999999999</v>
      </c>
      <c r="X398">
        <v>140797</v>
      </c>
      <c r="Y398">
        <v>139160.4</v>
      </c>
      <c r="Z398">
        <v>137680</v>
      </c>
      <c r="AA398">
        <v>134489.29999999999</v>
      </c>
      <c r="AB398">
        <v>134188</v>
      </c>
      <c r="AC398">
        <v>133283.70000000001</v>
      </c>
      <c r="AD398">
        <v>125569.2</v>
      </c>
      <c r="AE398">
        <v>120418.7</v>
      </c>
      <c r="AF398">
        <v>115751.2</v>
      </c>
      <c r="AG398">
        <v>111852.7</v>
      </c>
      <c r="AH398">
        <v>105212.9</v>
      </c>
      <c r="AI398">
        <v>98690.58</v>
      </c>
      <c r="AJ398">
        <v>49.039409999999997</v>
      </c>
      <c r="AK398">
        <v>48.189349999999997</v>
      </c>
      <c r="AL398">
        <v>48.081859999999999</v>
      </c>
      <c r="AM398">
        <v>47.812519999999999</v>
      </c>
      <c r="AN398">
        <v>46.719189999999998</v>
      </c>
      <c r="AO398">
        <v>45.529820000000001</v>
      </c>
      <c r="AP398">
        <v>44.524929999999998</v>
      </c>
      <c r="AQ398">
        <v>44.049979999999998</v>
      </c>
      <c r="AR398">
        <v>45.363039999999998</v>
      </c>
      <c r="AS398">
        <v>48.191240000000001</v>
      </c>
      <c r="AT398">
        <v>49.854849999999999</v>
      </c>
      <c r="AU398">
        <v>52.270809999999997</v>
      </c>
      <c r="AV398">
        <v>53.038020000000003</v>
      </c>
      <c r="AW398">
        <v>54.867109999999997</v>
      </c>
      <c r="AX398">
        <v>54.939010000000003</v>
      </c>
      <c r="AY398">
        <v>55.615940000000002</v>
      </c>
      <c r="AZ398">
        <v>54.770699999999998</v>
      </c>
      <c r="BA398">
        <v>52.484999999999999</v>
      </c>
      <c r="BB398">
        <v>49.601509999999998</v>
      </c>
      <c r="BC398">
        <v>47.353769999999997</v>
      </c>
      <c r="BD398">
        <v>45.47381</v>
      </c>
      <c r="BE398">
        <v>44.922029999999999</v>
      </c>
      <c r="BF398">
        <v>43.11092</v>
      </c>
      <c r="BG398">
        <v>42.776580000000003</v>
      </c>
      <c r="BH398">
        <v>-847.68110000000001</v>
      </c>
      <c r="BI398">
        <v>-730.50879999999995</v>
      </c>
      <c r="BJ398">
        <v>-378.7097</v>
      </c>
      <c r="BK398">
        <v>-329.03719999999998</v>
      </c>
      <c r="BL398">
        <v>-247.04089999999999</v>
      </c>
      <c r="BM398">
        <v>170.80959999999999</v>
      </c>
      <c r="BN398">
        <v>931.09789999999998</v>
      </c>
      <c r="BO398">
        <v>413.19049999999999</v>
      </c>
      <c r="BP398">
        <v>-734.4633</v>
      </c>
      <c r="BQ398">
        <v>-837.31730000000005</v>
      </c>
      <c r="BR398">
        <v>-838.83130000000006</v>
      </c>
      <c r="BS398">
        <v>-523.51070000000004</v>
      </c>
      <c r="BT398">
        <v>30.853359999999999</v>
      </c>
      <c r="BU398">
        <v>1035.3389999999999</v>
      </c>
      <c r="BV398">
        <v>2286.4169999999999</v>
      </c>
      <c r="BW398">
        <v>1367.338</v>
      </c>
      <c r="BX398">
        <v>555.07219999999995</v>
      </c>
      <c r="BY398">
        <v>313.97019999999998</v>
      </c>
      <c r="BZ398">
        <v>-920.77340000000004</v>
      </c>
      <c r="CA398">
        <v>-1537.508</v>
      </c>
      <c r="CB398">
        <v>-1834.9010000000001</v>
      </c>
      <c r="CC398">
        <v>-2510.2089999999998</v>
      </c>
      <c r="CD398">
        <v>-1984.2080000000001</v>
      </c>
      <c r="CE398">
        <v>-1534.9829999999999</v>
      </c>
      <c r="CF398" s="20">
        <v>23088.01</v>
      </c>
      <c r="CG398" s="20">
        <v>25617.27</v>
      </c>
      <c r="CH398" s="20">
        <v>22651.66</v>
      </c>
      <c r="CI398" s="20">
        <v>21908.07</v>
      </c>
      <c r="CJ398" s="20">
        <v>19219.05</v>
      </c>
      <c r="CK398" s="20">
        <v>16740.900000000001</v>
      </c>
      <c r="CL398" s="20">
        <v>20414.48</v>
      </c>
      <c r="CM398" s="20">
        <v>20353.14</v>
      </c>
      <c r="CN398" s="20">
        <v>13694.42</v>
      </c>
      <c r="CO398" s="20">
        <v>10639.92</v>
      </c>
      <c r="CP398" s="20">
        <v>6621.6450000000004</v>
      </c>
      <c r="CQ398" s="20">
        <v>2785.9769999999999</v>
      </c>
      <c r="CR398" s="20">
        <v>5029.7539999999999</v>
      </c>
      <c r="CS398" s="20">
        <v>9736.2829999999994</v>
      </c>
      <c r="CT398" s="20">
        <v>25586.14</v>
      </c>
      <c r="CU398" s="20">
        <v>43281.41</v>
      </c>
      <c r="CV398" s="20">
        <v>49281.93</v>
      </c>
      <c r="CW398" s="20">
        <v>72662.009999999995</v>
      </c>
      <c r="CX398" s="20">
        <v>59060.480000000003</v>
      </c>
      <c r="CY398" s="20">
        <v>51945.71</v>
      </c>
      <c r="CZ398" s="20">
        <v>53183.09</v>
      </c>
      <c r="DA398" s="20">
        <v>37419.78</v>
      </c>
      <c r="DB398" s="20">
        <v>36108.65</v>
      </c>
      <c r="DC398" s="20">
        <v>34565.050000000003</v>
      </c>
      <c r="DD398">
        <v>0</v>
      </c>
      <c r="DE398">
        <v>0</v>
      </c>
      <c r="DF398">
        <v>0</v>
      </c>
    </row>
    <row r="399" spans="1:110" x14ac:dyDescent="0.25">
      <c r="A399" s="16" t="str">
        <f t="shared" si="6"/>
        <v>Portfolio Adjusted_CPP_All_All_SDGE_1-in-10_MONTHLY SYSTEM PEAK DAY_2027_1</v>
      </c>
      <c r="B399" t="s">
        <v>195</v>
      </c>
      <c r="C399" t="s">
        <v>121</v>
      </c>
      <c r="D399" t="s">
        <v>7</v>
      </c>
      <c r="E399" t="s">
        <v>7</v>
      </c>
      <c r="F399" t="s">
        <v>125</v>
      </c>
      <c r="G399" t="s">
        <v>85</v>
      </c>
      <c r="H399" t="s">
        <v>20</v>
      </c>
      <c r="I399">
        <v>2027</v>
      </c>
      <c r="J399">
        <v>1</v>
      </c>
      <c r="K399">
        <v>3796</v>
      </c>
      <c r="L399">
        <v>89276.43</v>
      </c>
      <c r="M399">
        <v>87421.23</v>
      </c>
      <c r="N399">
        <v>86795.11</v>
      </c>
      <c r="O399">
        <v>87382.13</v>
      </c>
      <c r="P399">
        <v>91949.14</v>
      </c>
      <c r="Q399">
        <v>102416.8</v>
      </c>
      <c r="R399">
        <v>118779.5</v>
      </c>
      <c r="S399">
        <v>128492.2</v>
      </c>
      <c r="T399">
        <v>133844.70000000001</v>
      </c>
      <c r="U399">
        <v>135929.29999999999</v>
      </c>
      <c r="V399">
        <v>137621.20000000001</v>
      </c>
      <c r="W399">
        <v>137705.9</v>
      </c>
      <c r="X399">
        <v>137073.79999999999</v>
      </c>
      <c r="Y399">
        <v>136368.20000000001</v>
      </c>
      <c r="Z399">
        <v>135012.5</v>
      </c>
      <c r="AA399">
        <v>131670.39999999999</v>
      </c>
      <c r="AB399">
        <v>129788.2</v>
      </c>
      <c r="AC399">
        <v>129574.7</v>
      </c>
      <c r="AD399">
        <v>122468.4</v>
      </c>
      <c r="AE399">
        <v>116960.4</v>
      </c>
      <c r="AF399">
        <v>112078.39999999999</v>
      </c>
      <c r="AG399">
        <v>107481.8</v>
      </c>
      <c r="AH399">
        <v>100291.9</v>
      </c>
      <c r="AI399">
        <v>94077.11</v>
      </c>
      <c r="AJ399">
        <v>45.541759999999996</v>
      </c>
      <c r="AK399">
        <v>44.705579999999998</v>
      </c>
      <c r="AL399">
        <v>44.77026</v>
      </c>
      <c r="AM399">
        <v>44.05977</v>
      </c>
      <c r="AN399">
        <v>43.660679999999999</v>
      </c>
      <c r="AO399">
        <v>42.956719999999997</v>
      </c>
      <c r="AP399">
        <v>42.680779999999999</v>
      </c>
      <c r="AQ399">
        <v>42.653849999999998</v>
      </c>
      <c r="AR399">
        <v>46.030169999999998</v>
      </c>
      <c r="AS399">
        <v>50.267209999999999</v>
      </c>
      <c r="AT399">
        <v>52.960639999999998</v>
      </c>
      <c r="AU399">
        <v>55.239559999999997</v>
      </c>
      <c r="AV399">
        <v>56.036990000000003</v>
      </c>
      <c r="AW399">
        <v>56.294460000000001</v>
      </c>
      <c r="AX399">
        <v>56.159910000000004</v>
      </c>
      <c r="AY399">
        <v>55.965679999999999</v>
      </c>
      <c r="AZ399">
        <v>55.112259999999999</v>
      </c>
      <c r="BA399">
        <v>53.095320000000001</v>
      </c>
      <c r="BB399">
        <v>51.503369999999997</v>
      </c>
      <c r="BC399">
        <v>49.870289999999997</v>
      </c>
      <c r="BD399">
        <v>48.295110000000001</v>
      </c>
      <c r="BE399">
        <v>47.503419999999998</v>
      </c>
      <c r="BF399">
        <v>46.712560000000003</v>
      </c>
      <c r="BG399">
        <v>45.801319999999997</v>
      </c>
      <c r="BH399">
        <v>-802.8347</v>
      </c>
      <c r="BI399">
        <v>-692.49379999999996</v>
      </c>
      <c r="BJ399">
        <v>-353.96929999999998</v>
      </c>
      <c r="BK399">
        <v>-306.76479999999998</v>
      </c>
      <c r="BL399">
        <v>-230.3175</v>
      </c>
      <c r="BM399">
        <v>170.39619999999999</v>
      </c>
      <c r="BN399">
        <v>903.98360000000002</v>
      </c>
      <c r="BO399">
        <v>403.9477</v>
      </c>
      <c r="BP399">
        <v>-709.41300000000001</v>
      </c>
      <c r="BQ399">
        <v>-809.03779999999995</v>
      </c>
      <c r="BR399">
        <v>-811.61410000000001</v>
      </c>
      <c r="BS399">
        <v>-507.67910000000001</v>
      </c>
      <c r="BT399">
        <v>29.771270000000001</v>
      </c>
      <c r="BU399">
        <v>1013.9690000000001</v>
      </c>
      <c r="BV399">
        <v>2239.4520000000002</v>
      </c>
      <c r="BW399">
        <v>1339.471</v>
      </c>
      <c r="BX399">
        <v>542.98199999999997</v>
      </c>
      <c r="BY399">
        <v>321.76319999999998</v>
      </c>
      <c r="BZ399">
        <v>-875.83730000000003</v>
      </c>
      <c r="CA399">
        <v>-1477.3209999999999</v>
      </c>
      <c r="CB399">
        <v>-1758.845</v>
      </c>
      <c r="CC399">
        <v>-2400.96</v>
      </c>
      <c r="CD399">
        <v>-1882.2139999999999</v>
      </c>
      <c r="CE399">
        <v>-1452.316</v>
      </c>
      <c r="CF399">
        <v>21193.13</v>
      </c>
      <c r="CG399">
        <v>24125.24</v>
      </c>
      <c r="CH399">
        <v>21442.28</v>
      </c>
      <c r="CI399">
        <v>20665.77</v>
      </c>
      <c r="CJ399">
        <v>18259.73</v>
      </c>
      <c r="CK399">
        <v>15954.03</v>
      </c>
      <c r="CL399">
        <v>19785.2</v>
      </c>
      <c r="CM399">
        <v>19784.39</v>
      </c>
      <c r="CN399">
        <v>12997.99</v>
      </c>
      <c r="CO399">
        <v>10048.17</v>
      </c>
      <c r="CP399">
        <v>6215.0169999999998</v>
      </c>
      <c r="CQ399">
        <v>2619.826</v>
      </c>
      <c r="CR399">
        <v>4774.7550000000001</v>
      </c>
      <c r="CS399">
        <v>9295.3340000000007</v>
      </c>
      <c r="CT399">
        <v>24477.93</v>
      </c>
      <c r="CU399">
        <v>41559.81</v>
      </c>
      <c r="CV399">
        <v>46638.63</v>
      </c>
      <c r="CW399">
        <v>70195.83</v>
      </c>
      <c r="CX399">
        <v>57412.29</v>
      </c>
      <c r="CY399">
        <v>50044.73</v>
      </c>
      <c r="CZ399">
        <v>50937.11</v>
      </c>
      <c r="DA399">
        <v>35366.97</v>
      </c>
      <c r="DB399">
        <v>33561.75</v>
      </c>
      <c r="DC399">
        <v>32100.2</v>
      </c>
      <c r="DD399">
        <v>0</v>
      </c>
      <c r="DE399">
        <v>0</v>
      </c>
      <c r="DF399">
        <v>0</v>
      </c>
    </row>
    <row r="400" spans="1:110" x14ac:dyDescent="0.25">
      <c r="A400" s="16" t="str">
        <f t="shared" si="6"/>
        <v>Portfolio Adjusted_CPP_All_All_SDGE_1-in-10_MONTHLY SYSTEM PEAK DAY_2027_2</v>
      </c>
      <c r="B400" t="s">
        <v>195</v>
      </c>
      <c r="C400" t="s">
        <v>121</v>
      </c>
      <c r="D400" t="s">
        <v>7</v>
      </c>
      <c r="E400" t="s">
        <v>7</v>
      </c>
      <c r="F400" t="s">
        <v>125</v>
      </c>
      <c r="G400" t="s">
        <v>85</v>
      </c>
      <c r="H400" t="s">
        <v>20</v>
      </c>
      <c r="I400">
        <v>2027</v>
      </c>
      <c r="J400">
        <v>2</v>
      </c>
      <c r="K400">
        <v>3796</v>
      </c>
      <c r="L400">
        <v>90272.82</v>
      </c>
      <c r="M400">
        <v>88177.03</v>
      </c>
      <c r="N400">
        <v>87314.559999999998</v>
      </c>
      <c r="O400">
        <v>87869.65</v>
      </c>
      <c r="P400">
        <v>92366.93</v>
      </c>
      <c r="Q400">
        <v>103055.9</v>
      </c>
      <c r="R400">
        <v>118406.39999999999</v>
      </c>
      <c r="S400">
        <v>127849.8</v>
      </c>
      <c r="T400">
        <v>133580.70000000001</v>
      </c>
      <c r="U400">
        <v>136530.4</v>
      </c>
      <c r="V400">
        <v>139060</v>
      </c>
      <c r="W400">
        <v>140236.20000000001</v>
      </c>
      <c r="X400">
        <v>140262</v>
      </c>
      <c r="Y400">
        <v>140398.79999999999</v>
      </c>
      <c r="Z400">
        <v>138409.4</v>
      </c>
      <c r="AA400">
        <v>134660.9</v>
      </c>
      <c r="AB400">
        <v>131389.5</v>
      </c>
      <c r="AC400">
        <v>130759.1</v>
      </c>
      <c r="AD400">
        <v>125318.3</v>
      </c>
      <c r="AE400">
        <v>119447.7</v>
      </c>
      <c r="AF400">
        <v>113954.5</v>
      </c>
      <c r="AG400">
        <v>108742.3</v>
      </c>
      <c r="AH400">
        <v>101405</v>
      </c>
      <c r="AI400">
        <v>95191.65</v>
      </c>
      <c r="AJ400">
        <v>50.170650000000002</v>
      </c>
      <c r="AK400">
        <v>49.29504</v>
      </c>
      <c r="AL400">
        <v>48.681759999999997</v>
      </c>
      <c r="AM400">
        <v>47.970500000000001</v>
      </c>
      <c r="AN400">
        <v>46.892139999999998</v>
      </c>
      <c r="AO400">
        <v>46.41178</v>
      </c>
      <c r="AP400">
        <v>46.59984</v>
      </c>
      <c r="AQ400">
        <v>46.348030000000001</v>
      </c>
      <c r="AR400">
        <v>52.104669999999999</v>
      </c>
      <c r="AS400">
        <v>57.726779999999998</v>
      </c>
      <c r="AT400">
        <v>62.220149999999997</v>
      </c>
      <c r="AU400">
        <v>65.766829999999999</v>
      </c>
      <c r="AV400">
        <v>67.388379999999998</v>
      </c>
      <c r="AW400">
        <v>67.444509999999994</v>
      </c>
      <c r="AX400">
        <v>67.814099999999996</v>
      </c>
      <c r="AY400">
        <v>67.049139999999994</v>
      </c>
      <c r="AZ400">
        <v>64.133390000000006</v>
      </c>
      <c r="BA400">
        <v>61.811590000000002</v>
      </c>
      <c r="BB400">
        <v>58.671370000000003</v>
      </c>
      <c r="BC400">
        <v>56.545200000000001</v>
      </c>
      <c r="BD400">
        <v>54.387909999999998</v>
      </c>
      <c r="BE400">
        <v>52.4953</v>
      </c>
      <c r="BF400">
        <v>52.237409999999997</v>
      </c>
      <c r="BG400">
        <v>51.639760000000003</v>
      </c>
      <c r="BH400">
        <v>-805.95479999999998</v>
      </c>
      <c r="BI400">
        <v>-694.32920000000001</v>
      </c>
      <c r="BJ400">
        <v>-351.25839999999999</v>
      </c>
      <c r="BK400">
        <v>-304.1123</v>
      </c>
      <c r="BL400">
        <v>-227.15960000000001</v>
      </c>
      <c r="BM400">
        <v>175.10679999999999</v>
      </c>
      <c r="BN400">
        <v>897.92629999999997</v>
      </c>
      <c r="BO400">
        <v>402.89089999999999</v>
      </c>
      <c r="BP400">
        <v>-707.52769999999998</v>
      </c>
      <c r="BQ400">
        <v>-813.90830000000005</v>
      </c>
      <c r="BR400">
        <v>-824.97080000000005</v>
      </c>
      <c r="BS400">
        <v>-519.67489999999998</v>
      </c>
      <c r="BT400">
        <v>30.166440000000001</v>
      </c>
      <c r="BU400">
        <v>1043.5909999999999</v>
      </c>
      <c r="BV400">
        <v>2291.864</v>
      </c>
      <c r="BW400">
        <v>1364.434</v>
      </c>
      <c r="BX400">
        <v>547.51959999999997</v>
      </c>
      <c r="BY400">
        <v>341.25619999999998</v>
      </c>
      <c r="BZ400">
        <v>-881.00850000000003</v>
      </c>
      <c r="CA400">
        <v>-1495.441</v>
      </c>
      <c r="CB400">
        <v>-1773.74</v>
      </c>
      <c r="CC400">
        <v>-2421.4749999999999</v>
      </c>
      <c r="CD400">
        <v>-1896.5229999999999</v>
      </c>
      <c r="CE400">
        <v>-1460.7429999999999</v>
      </c>
      <c r="CF400">
        <v>22010.880000000001</v>
      </c>
      <c r="CG400">
        <v>24852.23</v>
      </c>
      <c r="CH400">
        <v>21949.34</v>
      </c>
      <c r="CI400">
        <v>21107.17</v>
      </c>
      <c r="CJ400">
        <v>18639.36</v>
      </c>
      <c r="CK400">
        <v>16349.6</v>
      </c>
      <c r="CL400">
        <v>20058.37</v>
      </c>
      <c r="CM400">
        <v>19929.53</v>
      </c>
      <c r="CN400">
        <v>13162.23</v>
      </c>
      <c r="CO400">
        <v>10307.61</v>
      </c>
      <c r="CP400">
        <v>6442.9579999999996</v>
      </c>
      <c r="CQ400">
        <v>2744.817</v>
      </c>
      <c r="CR400">
        <v>5008.0169999999998</v>
      </c>
      <c r="CS400">
        <v>9820.5190000000002</v>
      </c>
      <c r="CT400">
        <v>25534.81</v>
      </c>
      <c r="CU400">
        <v>42950.74</v>
      </c>
      <c r="CV400">
        <v>47604.39</v>
      </c>
      <c r="CW400">
        <v>73040.22</v>
      </c>
      <c r="CX400">
        <v>60988.08</v>
      </c>
      <c r="CY400">
        <v>53085.82</v>
      </c>
      <c r="CZ400">
        <v>53557.84</v>
      </c>
      <c r="DA400">
        <v>36771.39</v>
      </c>
      <c r="DB400">
        <v>34860.870000000003</v>
      </c>
      <c r="DC400">
        <v>33433.769999999997</v>
      </c>
      <c r="DD400">
        <v>0</v>
      </c>
      <c r="DE400">
        <v>0</v>
      </c>
      <c r="DF400">
        <v>0</v>
      </c>
    </row>
    <row r="401" spans="1:110" x14ac:dyDescent="0.25">
      <c r="A401" s="16" t="str">
        <f t="shared" si="6"/>
        <v>Portfolio Adjusted_CPP_All_All_SDGE_1-in-10_MONTHLY SYSTEM PEAK DAY_2027_3</v>
      </c>
      <c r="B401" t="s">
        <v>195</v>
      </c>
      <c r="C401" t="s">
        <v>121</v>
      </c>
      <c r="D401" t="s">
        <v>7</v>
      </c>
      <c r="E401" t="s">
        <v>7</v>
      </c>
      <c r="F401" t="s">
        <v>125</v>
      </c>
      <c r="G401" t="s">
        <v>85</v>
      </c>
      <c r="H401" t="s">
        <v>20</v>
      </c>
      <c r="I401">
        <v>2027</v>
      </c>
      <c r="J401">
        <v>3</v>
      </c>
      <c r="K401">
        <v>3796</v>
      </c>
      <c r="L401">
        <v>108455.9</v>
      </c>
      <c r="M401">
        <v>106259.2</v>
      </c>
      <c r="N401">
        <v>105305.2</v>
      </c>
      <c r="O401">
        <v>105677.8</v>
      </c>
      <c r="P401">
        <v>109180.9</v>
      </c>
      <c r="Q401">
        <v>117824</v>
      </c>
      <c r="R401">
        <v>130753.1</v>
      </c>
      <c r="S401">
        <v>138003.79999999999</v>
      </c>
      <c r="T401">
        <v>142031.4</v>
      </c>
      <c r="U401">
        <v>144213.29999999999</v>
      </c>
      <c r="V401">
        <v>146480.29999999999</v>
      </c>
      <c r="W401">
        <v>147558.70000000001</v>
      </c>
      <c r="X401">
        <v>147985.20000000001</v>
      </c>
      <c r="Y401">
        <v>147667.9</v>
      </c>
      <c r="Z401">
        <v>145842.70000000001</v>
      </c>
      <c r="AA401">
        <v>142664.70000000001</v>
      </c>
      <c r="AB401">
        <v>138528.5</v>
      </c>
      <c r="AC401">
        <v>135391.9</v>
      </c>
      <c r="AD401">
        <v>132370.20000000001</v>
      </c>
      <c r="AE401">
        <v>130726</v>
      </c>
      <c r="AF401">
        <v>126310.6</v>
      </c>
      <c r="AG401">
        <v>122119.2</v>
      </c>
      <c r="AH401">
        <v>116651.5</v>
      </c>
      <c r="AI401">
        <v>111920</v>
      </c>
      <c r="AJ401">
        <v>53.984169999999999</v>
      </c>
      <c r="AK401">
        <v>54.053019999999997</v>
      </c>
      <c r="AL401">
        <v>52.694609999999997</v>
      </c>
      <c r="AM401">
        <v>51.570810000000002</v>
      </c>
      <c r="AN401">
        <v>51.042459999999998</v>
      </c>
      <c r="AO401">
        <v>50.800370000000001</v>
      </c>
      <c r="AP401">
        <v>50.715110000000003</v>
      </c>
      <c r="AQ401">
        <v>50.94097</v>
      </c>
      <c r="AR401">
        <v>53.677630000000001</v>
      </c>
      <c r="AS401">
        <v>57.527889999999999</v>
      </c>
      <c r="AT401">
        <v>60.519280000000002</v>
      </c>
      <c r="AU401">
        <v>63.365609999999997</v>
      </c>
      <c r="AV401">
        <v>65.466030000000003</v>
      </c>
      <c r="AW401">
        <v>66.509619999999998</v>
      </c>
      <c r="AX401">
        <v>66.614289999999997</v>
      </c>
      <c r="AY401">
        <v>66.485380000000006</v>
      </c>
      <c r="AZ401">
        <v>65.679580000000001</v>
      </c>
      <c r="BA401">
        <v>63.83305</v>
      </c>
      <c r="BB401">
        <v>61.936250000000001</v>
      </c>
      <c r="BC401">
        <v>59.449460000000002</v>
      </c>
      <c r="BD401">
        <v>57.286920000000002</v>
      </c>
      <c r="BE401">
        <v>55.402149999999999</v>
      </c>
      <c r="BF401">
        <v>53.152030000000003</v>
      </c>
      <c r="BG401">
        <v>51.752760000000002</v>
      </c>
      <c r="BH401">
        <v>-1010.833</v>
      </c>
      <c r="BI401">
        <v>-876.30589999999995</v>
      </c>
      <c r="BJ401">
        <v>-474.57569999999998</v>
      </c>
      <c r="BK401">
        <v>-415.43040000000002</v>
      </c>
      <c r="BL401">
        <v>-304.51639999999998</v>
      </c>
      <c r="BM401">
        <v>176.69720000000001</v>
      </c>
      <c r="BN401">
        <v>1000.583</v>
      </c>
      <c r="BO401">
        <v>432.47640000000001</v>
      </c>
      <c r="BP401">
        <v>-752.78869999999995</v>
      </c>
      <c r="BQ401">
        <v>-858.82659999999998</v>
      </c>
      <c r="BR401">
        <v>-863.64430000000004</v>
      </c>
      <c r="BS401">
        <v>-542.44690000000003</v>
      </c>
      <c r="BT401">
        <v>34.727910000000001</v>
      </c>
      <c r="BU401">
        <v>1095.7860000000001</v>
      </c>
      <c r="BV401">
        <v>2403.0129999999999</v>
      </c>
      <c r="BW401">
        <v>1436.56</v>
      </c>
      <c r="BX401">
        <v>564.84939999999995</v>
      </c>
      <c r="BY401">
        <v>348.37240000000003</v>
      </c>
      <c r="BZ401">
        <v>-919.29319999999996</v>
      </c>
      <c r="CA401">
        <v>-1645.6759999999999</v>
      </c>
      <c r="CB401">
        <v>-1986.7170000000001</v>
      </c>
      <c r="CC401">
        <v>-2743.8530000000001</v>
      </c>
      <c r="CD401">
        <v>-2214.7759999999998</v>
      </c>
      <c r="CE401">
        <v>-1767.519</v>
      </c>
      <c r="CF401" s="20">
        <v>28840.15</v>
      </c>
      <c r="CG401" s="20">
        <v>32629.47</v>
      </c>
      <c r="CH401" s="20">
        <v>28824.1</v>
      </c>
      <c r="CI401" s="20">
        <v>27716.16</v>
      </c>
      <c r="CJ401" s="20">
        <v>23925.52</v>
      </c>
      <c r="CK401" s="20">
        <v>19950.95</v>
      </c>
      <c r="CL401" s="20">
        <v>23239.83</v>
      </c>
      <c r="CM401" s="20">
        <v>22300.36</v>
      </c>
      <c r="CN401" s="20">
        <v>14644.33</v>
      </c>
      <c r="CO401" s="20">
        <v>11377.34</v>
      </c>
      <c r="CP401" s="20">
        <v>7036.4059999999999</v>
      </c>
      <c r="CQ401" s="20">
        <v>2991.1170000000002</v>
      </c>
      <c r="CR401" s="20">
        <v>5486.8180000000002</v>
      </c>
      <c r="CS401" s="20">
        <v>10684.37</v>
      </c>
      <c r="CT401" s="20">
        <v>27746.95</v>
      </c>
      <c r="CU401" s="20">
        <v>47313.07</v>
      </c>
      <c r="CV401" s="20">
        <v>51762.05</v>
      </c>
      <c r="CW401" s="20">
        <v>77821.679999999993</v>
      </c>
      <c r="CX401" s="20">
        <v>68733.960000000006</v>
      </c>
      <c r="CY401" s="20">
        <v>62920.85</v>
      </c>
      <c r="CZ401" s="20">
        <v>64385.91</v>
      </c>
      <c r="DA401" s="20">
        <v>44337.63</v>
      </c>
      <c r="DB401" s="20">
        <v>42993.82</v>
      </c>
      <c r="DC401" s="20">
        <v>42471.25</v>
      </c>
      <c r="DD401">
        <v>0</v>
      </c>
      <c r="DE401">
        <v>0</v>
      </c>
      <c r="DF401">
        <v>0</v>
      </c>
    </row>
    <row r="402" spans="1:110" x14ac:dyDescent="0.25">
      <c r="A402" s="16" t="str">
        <f t="shared" si="6"/>
        <v>Portfolio Adjusted_CPP_All_All_SDGE_1-in-10_MONTHLY SYSTEM PEAK DAY_2027_4</v>
      </c>
      <c r="B402" t="s">
        <v>195</v>
      </c>
      <c r="C402" t="s">
        <v>121</v>
      </c>
      <c r="D402" t="s">
        <v>7</v>
      </c>
      <c r="E402" t="s">
        <v>7</v>
      </c>
      <c r="F402" t="s">
        <v>125</v>
      </c>
      <c r="G402" t="s">
        <v>85</v>
      </c>
      <c r="H402" t="s">
        <v>20</v>
      </c>
      <c r="I402">
        <v>2027</v>
      </c>
      <c r="J402">
        <v>4</v>
      </c>
      <c r="K402">
        <v>3796</v>
      </c>
      <c r="L402">
        <v>106844.9</v>
      </c>
      <c r="M402">
        <v>104757.7</v>
      </c>
      <c r="N402">
        <v>103577.5</v>
      </c>
      <c r="O402">
        <v>103795.2</v>
      </c>
      <c r="P402">
        <v>106626.4</v>
      </c>
      <c r="Q402">
        <v>114085.8</v>
      </c>
      <c r="R402">
        <v>121361.60000000001</v>
      </c>
      <c r="S402">
        <v>123689.4</v>
      </c>
      <c r="T402">
        <v>125258.4</v>
      </c>
      <c r="U402">
        <v>128788</v>
      </c>
      <c r="V402">
        <v>132784.5</v>
      </c>
      <c r="W402">
        <v>134965.20000000001</v>
      </c>
      <c r="X402">
        <v>136510.1</v>
      </c>
      <c r="Y402">
        <v>138726.70000000001</v>
      </c>
      <c r="Z402">
        <v>139058.5</v>
      </c>
      <c r="AA402">
        <v>138161.9</v>
      </c>
      <c r="AB402">
        <v>133761.60000000001</v>
      </c>
      <c r="AC402">
        <v>128932.7</v>
      </c>
      <c r="AD402">
        <v>123121</v>
      </c>
      <c r="AE402">
        <v>121453.9</v>
      </c>
      <c r="AF402">
        <v>117991.5</v>
      </c>
      <c r="AG402">
        <v>115480.6</v>
      </c>
      <c r="AH402">
        <v>112044.2</v>
      </c>
      <c r="AI402">
        <v>108963.4</v>
      </c>
      <c r="AJ402">
        <v>66.720510000000004</v>
      </c>
      <c r="AK402">
        <v>65.063500000000005</v>
      </c>
      <c r="AL402">
        <v>64.247339999999994</v>
      </c>
      <c r="AM402">
        <v>65.001679999999993</v>
      </c>
      <c r="AN402">
        <v>64.960700000000003</v>
      </c>
      <c r="AO402">
        <v>65.142499999999998</v>
      </c>
      <c r="AP402">
        <v>64.537490000000005</v>
      </c>
      <c r="AQ402">
        <v>67.402500000000003</v>
      </c>
      <c r="AR402">
        <v>74.295580000000001</v>
      </c>
      <c r="AS402">
        <v>81.059939999999997</v>
      </c>
      <c r="AT402">
        <v>85.767750000000007</v>
      </c>
      <c r="AU402">
        <v>89.226410000000001</v>
      </c>
      <c r="AV402">
        <v>90.218540000000004</v>
      </c>
      <c r="AW402">
        <v>90.832949999999997</v>
      </c>
      <c r="AX402">
        <v>90.738299999999995</v>
      </c>
      <c r="AY402">
        <v>91.15316</v>
      </c>
      <c r="AZ402">
        <v>90.917609999999996</v>
      </c>
      <c r="BA402">
        <v>89.332160000000002</v>
      </c>
      <c r="BB402">
        <v>85.695729999999998</v>
      </c>
      <c r="BC402">
        <v>80.547539999999998</v>
      </c>
      <c r="BD402">
        <v>76.011279999999999</v>
      </c>
      <c r="BE402">
        <v>72.357370000000003</v>
      </c>
      <c r="BF402">
        <v>70.37</v>
      </c>
      <c r="BG402">
        <v>67.848600000000005</v>
      </c>
      <c r="BH402">
        <v>-989.05709999999999</v>
      </c>
      <c r="BI402">
        <v>-859.63779999999997</v>
      </c>
      <c r="BJ402">
        <v>-464.36540000000002</v>
      </c>
      <c r="BK402">
        <v>-405.28640000000001</v>
      </c>
      <c r="BL402">
        <v>-293.56869999999998</v>
      </c>
      <c r="BM402">
        <v>174.6671</v>
      </c>
      <c r="BN402">
        <v>923.36469999999997</v>
      </c>
      <c r="BO402">
        <v>389.6078</v>
      </c>
      <c r="BP402">
        <v>-662.93579999999997</v>
      </c>
      <c r="BQ402">
        <v>-770.26890000000003</v>
      </c>
      <c r="BR402">
        <v>-794.6259</v>
      </c>
      <c r="BS402">
        <v>-501.16989999999998</v>
      </c>
      <c r="BT402">
        <v>31.074020000000001</v>
      </c>
      <c r="BU402">
        <v>1030.499</v>
      </c>
      <c r="BV402">
        <v>2295.9749999999999</v>
      </c>
      <c r="BW402">
        <v>1395.116</v>
      </c>
      <c r="BX402">
        <v>551.60839999999996</v>
      </c>
      <c r="BY402">
        <v>361.80869999999999</v>
      </c>
      <c r="BZ402">
        <v>-798.64750000000004</v>
      </c>
      <c r="CA402">
        <v>-1482.681</v>
      </c>
      <c r="CB402">
        <v>-1809.43</v>
      </c>
      <c r="CC402">
        <v>-2569.7669999999998</v>
      </c>
      <c r="CD402">
        <v>-2113.518</v>
      </c>
      <c r="CE402">
        <v>-1707.1489999999999</v>
      </c>
      <c r="CF402" s="20">
        <v>28438.71</v>
      </c>
      <c r="CG402" s="20">
        <v>32074.46</v>
      </c>
      <c r="CH402" s="20">
        <v>28027.53</v>
      </c>
      <c r="CI402" s="20">
        <v>26886.38</v>
      </c>
      <c r="CJ402" s="20">
        <v>23034.1</v>
      </c>
      <c r="CK402" s="20">
        <v>18910.900000000001</v>
      </c>
      <c r="CL402" s="20">
        <v>20688.77</v>
      </c>
      <c r="CM402" s="20">
        <v>18593.98</v>
      </c>
      <c r="CN402" s="20">
        <v>11788.19</v>
      </c>
      <c r="CO402" s="20">
        <v>9488.6890000000003</v>
      </c>
      <c r="CP402" s="20">
        <v>6007.1360000000004</v>
      </c>
      <c r="CQ402" s="20">
        <v>2552.7150000000001</v>
      </c>
      <c r="CR402" s="20">
        <v>4695.6869999999999</v>
      </c>
      <c r="CS402" s="20">
        <v>9526.9830000000002</v>
      </c>
      <c r="CT402" s="20">
        <v>25453.73</v>
      </c>
      <c r="CU402" s="20">
        <v>44749.09</v>
      </c>
      <c r="CV402" s="20">
        <v>48816.29</v>
      </c>
      <c r="CW402" s="20">
        <v>73394.100000000006</v>
      </c>
      <c r="CX402" s="20">
        <v>62721.13</v>
      </c>
      <c r="CY402" s="20">
        <v>57506.95</v>
      </c>
      <c r="CZ402" s="20">
        <v>59183.43</v>
      </c>
      <c r="DA402" s="20">
        <v>41609.61</v>
      </c>
      <c r="DB402" s="20">
        <v>40906.35</v>
      </c>
      <c r="DC402" s="20">
        <v>41236.86</v>
      </c>
      <c r="DD402">
        <v>0</v>
      </c>
      <c r="DE402">
        <v>0</v>
      </c>
      <c r="DF402">
        <v>0</v>
      </c>
    </row>
    <row r="403" spans="1:110" x14ac:dyDescent="0.25">
      <c r="A403" s="16" t="str">
        <f t="shared" si="6"/>
        <v>Portfolio Adjusted_CPP_All_All_SDGE_1-in-10_MONTHLY SYSTEM PEAK DAY_2027_5</v>
      </c>
      <c r="B403" t="s">
        <v>195</v>
      </c>
      <c r="C403" t="s">
        <v>121</v>
      </c>
      <c r="D403" t="s">
        <v>7</v>
      </c>
      <c r="E403" t="s">
        <v>7</v>
      </c>
      <c r="F403" t="s">
        <v>125</v>
      </c>
      <c r="G403" t="s">
        <v>85</v>
      </c>
      <c r="H403" t="s">
        <v>20</v>
      </c>
      <c r="I403">
        <v>2027</v>
      </c>
      <c r="J403">
        <v>5</v>
      </c>
      <c r="K403">
        <v>3796</v>
      </c>
      <c r="L403">
        <v>110849.1</v>
      </c>
      <c r="M403">
        <v>108512.9</v>
      </c>
      <c r="N403">
        <v>107289.9</v>
      </c>
      <c r="O403">
        <v>107207</v>
      </c>
      <c r="P403">
        <v>109367.3</v>
      </c>
      <c r="Q403">
        <v>115854.6</v>
      </c>
      <c r="R403">
        <v>123750.1</v>
      </c>
      <c r="S403">
        <v>130488.1</v>
      </c>
      <c r="T403">
        <v>136459.79999999999</v>
      </c>
      <c r="U403">
        <v>142583.79999999999</v>
      </c>
      <c r="V403">
        <v>147798.29999999999</v>
      </c>
      <c r="W403">
        <v>151208.9</v>
      </c>
      <c r="X403">
        <v>153441.70000000001</v>
      </c>
      <c r="Y403">
        <v>155075.29999999999</v>
      </c>
      <c r="Z403">
        <v>154907</v>
      </c>
      <c r="AA403">
        <v>152287.20000000001</v>
      </c>
      <c r="AB403">
        <v>148197.79999999999</v>
      </c>
      <c r="AC403">
        <v>142686.20000000001</v>
      </c>
      <c r="AD403">
        <v>135313.5</v>
      </c>
      <c r="AE403">
        <v>131218.70000000001</v>
      </c>
      <c r="AF403">
        <v>127808.9</v>
      </c>
      <c r="AG403">
        <v>124328.1</v>
      </c>
      <c r="AH403">
        <v>119241.60000000001</v>
      </c>
      <c r="AI403">
        <v>114433.1</v>
      </c>
      <c r="AJ403">
        <v>68.049589999999995</v>
      </c>
      <c r="AK403">
        <v>66.642610000000005</v>
      </c>
      <c r="AL403">
        <v>66.358729999999994</v>
      </c>
      <c r="AM403">
        <v>65.070179999999993</v>
      </c>
      <c r="AN403">
        <v>64.21172</v>
      </c>
      <c r="AO403">
        <v>63.806730000000002</v>
      </c>
      <c r="AP403">
        <v>62.646630000000002</v>
      </c>
      <c r="AQ403">
        <v>67.437550000000002</v>
      </c>
      <c r="AR403">
        <v>75.998810000000006</v>
      </c>
      <c r="AS403">
        <v>82.262600000000006</v>
      </c>
      <c r="AT403">
        <v>88.394350000000003</v>
      </c>
      <c r="AU403">
        <v>90.754630000000006</v>
      </c>
      <c r="AV403">
        <v>91.518550000000005</v>
      </c>
      <c r="AW403">
        <v>91.003010000000003</v>
      </c>
      <c r="AX403">
        <v>90.502470000000002</v>
      </c>
      <c r="AY403">
        <v>89.119540000000001</v>
      </c>
      <c r="AZ403">
        <v>88.320430000000002</v>
      </c>
      <c r="BA403">
        <v>86.627359999999996</v>
      </c>
      <c r="BB403">
        <v>85.045559999999995</v>
      </c>
      <c r="BC403">
        <v>82.652699999999996</v>
      </c>
      <c r="BD403">
        <v>77.378320000000002</v>
      </c>
      <c r="BE403">
        <v>74.341849999999994</v>
      </c>
      <c r="BF403">
        <v>70.870919999999998</v>
      </c>
      <c r="BG403">
        <v>68.45975</v>
      </c>
      <c r="BH403">
        <v>-1011.759</v>
      </c>
      <c r="BI403">
        <v>-875.06899999999996</v>
      </c>
      <c r="BJ403">
        <v>-458.2516</v>
      </c>
      <c r="BK403">
        <v>-394.22039999999998</v>
      </c>
      <c r="BL403">
        <v>-283.2165</v>
      </c>
      <c r="BM403">
        <v>194.03110000000001</v>
      </c>
      <c r="BN403">
        <v>933.13459999999998</v>
      </c>
      <c r="BO403">
        <v>412.59969999999998</v>
      </c>
      <c r="BP403">
        <v>-721.63750000000005</v>
      </c>
      <c r="BQ403">
        <v>-852.16909999999996</v>
      </c>
      <c r="BR403">
        <v>-878.62369999999999</v>
      </c>
      <c r="BS403">
        <v>-557.11329999999998</v>
      </c>
      <c r="BT403">
        <v>37.074170000000002</v>
      </c>
      <c r="BU403">
        <v>1149.472</v>
      </c>
      <c r="BV403">
        <v>2545.2600000000002</v>
      </c>
      <c r="BW403">
        <v>1522.617</v>
      </c>
      <c r="BX403">
        <v>593.59159999999997</v>
      </c>
      <c r="BY403">
        <v>359.85210000000001</v>
      </c>
      <c r="BZ403">
        <v>-926.8519</v>
      </c>
      <c r="CA403">
        <v>-1630.2940000000001</v>
      </c>
      <c r="CB403">
        <v>-1991.79</v>
      </c>
      <c r="CC403">
        <v>-2771.6559999999999</v>
      </c>
      <c r="CD403">
        <v>-2241.8719999999998</v>
      </c>
      <c r="CE403">
        <v>-1780.7</v>
      </c>
      <c r="CF403" s="20">
        <v>31612.77</v>
      </c>
      <c r="CG403" s="20">
        <v>35773.86</v>
      </c>
      <c r="CH403" s="20">
        <v>31466.97</v>
      </c>
      <c r="CI403" s="20">
        <v>30069.34</v>
      </c>
      <c r="CJ403" s="20">
        <v>25281.01</v>
      </c>
      <c r="CK403" s="20">
        <v>20492.189999999999</v>
      </c>
      <c r="CL403" s="20">
        <v>22605.64</v>
      </c>
      <c r="CM403" s="20">
        <v>21272.9</v>
      </c>
      <c r="CN403" s="20">
        <v>14259.71</v>
      </c>
      <c r="CO403" s="20">
        <v>11544.56</v>
      </c>
      <c r="CP403" s="20">
        <v>7316.82</v>
      </c>
      <c r="CQ403" s="20">
        <v>3154.9070000000002</v>
      </c>
      <c r="CR403" s="20">
        <v>5865.5959999999995</v>
      </c>
      <c r="CS403" s="20">
        <v>11652.67</v>
      </c>
      <c r="CT403" s="20">
        <v>30924.61</v>
      </c>
      <c r="CU403" s="20">
        <v>52768.69</v>
      </c>
      <c r="CV403" s="20">
        <v>58187.59</v>
      </c>
      <c r="CW403" s="20">
        <v>85685.42</v>
      </c>
      <c r="CX403" s="20">
        <v>72632.77</v>
      </c>
      <c r="CY403" s="20">
        <v>64992.13</v>
      </c>
      <c r="CZ403" s="20">
        <v>67204.91</v>
      </c>
      <c r="DA403" s="20">
        <v>47801.06</v>
      </c>
      <c r="DB403" s="20">
        <v>47049.89</v>
      </c>
      <c r="DC403" s="20">
        <v>46405.49</v>
      </c>
      <c r="DD403">
        <v>0</v>
      </c>
      <c r="DE403">
        <v>0</v>
      </c>
      <c r="DF403">
        <v>0</v>
      </c>
    </row>
    <row r="404" spans="1:110" x14ac:dyDescent="0.25">
      <c r="A404" s="16" t="str">
        <f t="shared" si="6"/>
        <v>Portfolio Adjusted_CPP_All_All_SDGE_1-in-10_MONTHLY SYSTEM PEAK DAY_2027_6</v>
      </c>
      <c r="B404" t="s">
        <v>195</v>
      </c>
      <c r="C404" t="s">
        <v>121</v>
      </c>
      <c r="D404" t="s">
        <v>7</v>
      </c>
      <c r="E404" t="s">
        <v>7</v>
      </c>
      <c r="F404" t="s">
        <v>125</v>
      </c>
      <c r="G404" t="s">
        <v>85</v>
      </c>
      <c r="H404" t="s">
        <v>20</v>
      </c>
      <c r="I404">
        <v>2027</v>
      </c>
      <c r="J404">
        <v>6</v>
      </c>
      <c r="K404">
        <v>3796</v>
      </c>
      <c r="L404">
        <v>114299.1</v>
      </c>
      <c r="M404">
        <v>111899.6</v>
      </c>
      <c r="N404">
        <v>110647.9</v>
      </c>
      <c r="O404">
        <v>110598.1</v>
      </c>
      <c r="P404">
        <v>113030.6</v>
      </c>
      <c r="Q404">
        <v>119839.2</v>
      </c>
      <c r="R404">
        <v>128976.2</v>
      </c>
      <c r="S404">
        <v>137368.6</v>
      </c>
      <c r="T404">
        <v>144904.6</v>
      </c>
      <c r="U404">
        <v>151412.29999999999</v>
      </c>
      <c r="V404">
        <v>156862.6</v>
      </c>
      <c r="W404">
        <v>160809.4</v>
      </c>
      <c r="X404">
        <v>163090.4</v>
      </c>
      <c r="Y404">
        <v>164679</v>
      </c>
      <c r="Z404">
        <v>164327</v>
      </c>
      <c r="AA404">
        <v>161244</v>
      </c>
      <c r="AB404">
        <v>156737.70000000001</v>
      </c>
      <c r="AC404">
        <v>150925.6</v>
      </c>
      <c r="AD404">
        <v>142797.20000000001</v>
      </c>
      <c r="AE404">
        <v>137838.70000000001</v>
      </c>
      <c r="AF404">
        <v>133994.79999999999</v>
      </c>
      <c r="AG404">
        <v>129860.4</v>
      </c>
      <c r="AH404">
        <v>124002.6</v>
      </c>
      <c r="AI404">
        <v>118743.9</v>
      </c>
      <c r="AJ404">
        <v>70.325199999999995</v>
      </c>
      <c r="AK404">
        <v>70.037000000000006</v>
      </c>
      <c r="AL404">
        <v>69.013080000000002</v>
      </c>
      <c r="AM404">
        <v>68.141750000000002</v>
      </c>
      <c r="AN404">
        <v>67.459400000000002</v>
      </c>
      <c r="AO404">
        <v>67.230720000000005</v>
      </c>
      <c r="AP404">
        <v>67.027450000000002</v>
      </c>
      <c r="AQ404">
        <v>71.185689999999994</v>
      </c>
      <c r="AR404">
        <v>76.556820000000002</v>
      </c>
      <c r="AS404">
        <v>81.701930000000004</v>
      </c>
      <c r="AT404">
        <v>86.044960000000003</v>
      </c>
      <c r="AU404">
        <v>88.415329999999997</v>
      </c>
      <c r="AV404">
        <v>89.558620000000005</v>
      </c>
      <c r="AW404">
        <v>87.529960000000003</v>
      </c>
      <c r="AX404">
        <v>84.424779999999998</v>
      </c>
      <c r="AY404">
        <v>84.632990000000007</v>
      </c>
      <c r="AZ404">
        <v>86.043689999999998</v>
      </c>
      <c r="BA404">
        <v>86.363820000000004</v>
      </c>
      <c r="BB404">
        <v>85.379159999999999</v>
      </c>
      <c r="BC404">
        <v>81.047520000000006</v>
      </c>
      <c r="BD404">
        <v>76.36694</v>
      </c>
      <c r="BE404">
        <v>73.678889999999996</v>
      </c>
      <c r="BF404">
        <v>72.236400000000003</v>
      </c>
      <c r="BG404">
        <v>71.190460000000002</v>
      </c>
      <c r="BH404">
        <v>-1044.838</v>
      </c>
      <c r="BI404">
        <v>-901.61749999999995</v>
      </c>
      <c r="BJ404">
        <v>-470.16840000000002</v>
      </c>
      <c r="BK404">
        <v>-402.97410000000002</v>
      </c>
      <c r="BL404">
        <v>-289.18790000000001</v>
      </c>
      <c r="BM404">
        <v>202.74809999999999</v>
      </c>
      <c r="BN404">
        <v>972.73900000000003</v>
      </c>
      <c r="BO404">
        <v>433.72199999999998</v>
      </c>
      <c r="BP404">
        <v>-766.92060000000004</v>
      </c>
      <c r="BQ404">
        <v>-902.95389999999998</v>
      </c>
      <c r="BR404">
        <v>-920.98889999999994</v>
      </c>
      <c r="BS404">
        <v>-582.69690000000003</v>
      </c>
      <c r="BT404">
        <v>46.384920000000001</v>
      </c>
      <c r="BU404">
        <v>1216.4780000000001</v>
      </c>
      <c r="BV404">
        <v>2678.5030000000002</v>
      </c>
      <c r="BW404">
        <v>1591.1389999999999</v>
      </c>
      <c r="BX404">
        <v>599.75570000000005</v>
      </c>
      <c r="BY404">
        <v>341.0462</v>
      </c>
      <c r="BZ404">
        <v>-1021.8049999999999</v>
      </c>
      <c r="CA404">
        <v>-1725.896</v>
      </c>
      <c r="CB404">
        <v>-2105.181</v>
      </c>
      <c r="CC404">
        <v>-2904.1239999999998</v>
      </c>
      <c r="CD404">
        <v>-2335.9929999999999</v>
      </c>
      <c r="CE404">
        <v>-1850.3689999999999</v>
      </c>
      <c r="CF404" s="20">
        <v>33495.980000000003</v>
      </c>
      <c r="CG404" s="20">
        <v>38111.879999999997</v>
      </c>
      <c r="CH404" s="20">
        <v>33622.83</v>
      </c>
      <c r="CI404" s="20">
        <v>32222.81</v>
      </c>
      <c r="CJ404" s="20">
        <v>27218.49</v>
      </c>
      <c r="CK404" s="20">
        <v>22053.67</v>
      </c>
      <c r="CL404" s="20">
        <v>24528.16</v>
      </c>
      <c r="CM404" s="20">
        <v>23329.4</v>
      </c>
      <c r="CN404" s="20">
        <v>15772.83</v>
      </c>
      <c r="CO404" s="20">
        <v>12725.56</v>
      </c>
      <c r="CP404" s="20">
        <v>7982.6440000000002</v>
      </c>
      <c r="CQ404" s="20">
        <v>3452.4920000000002</v>
      </c>
      <c r="CR404" s="20">
        <v>6397.0940000000001</v>
      </c>
      <c r="CS404" s="20">
        <v>12694.22</v>
      </c>
      <c r="CT404" s="20">
        <v>33597.800000000003</v>
      </c>
      <c r="CU404" s="20">
        <v>56849.31</v>
      </c>
      <c r="CV404" s="20">
        <v>62213.83</v>
      </c>
      <c r="CW404" s="20">
        <v>91633.78</v>
      </c>
      <c r="CX404" s="20">
        <v>78015.960000000006</v>
      </c>
      <c r="CY404" s="20">
        <v>70675.199999999997</v>
      </c>
      <c r="CZ404" s="20">
        <v>72631.91</v>
      </c>
      <c r="DA404" s="20">
        <v>51338.18</v>
      </c>
      <c r="DB404" s="20">
        <v>50416.21</v>
      </c>
      <c r="DC404" s="20">
        <v>49762.23</v>
      </c>
      <c r="DD404">
        <v>0</v>
      </c>
      <c r="DE404">
        <v>0</v>
      </c>
      <c r="DF404">
        <v>0</v>
      </c>
    </row>
    <row r="405" spans="1:110" x14ac:dyDescent="0.25">
      <c r="A405" s="16" t="str">
        <f t="shared" si="6"/>
        <v>Portfolio Adjusted_CPP_All_All_SDGE_1-in-10_MONTHLY SYSTEM PEAK DAY_2027_7</v>
      </c>
      <c r="B405" t="s">
        <v>195</v>
      </c>
      <c r="C405" t="s">
        <v>121</v>
      </c>
      <c r="D405" t="s">
        <v>7</v>
      </c>
      <c r="E405" t="s">
        <v>7</v>
      </c>
      <c r="F405" t="s">
        <v>125</v>
      </c>
      <c r="G405" t="s">
        <v>85</v>
      </c>
      <c r="H405" t="s">
        <v>20</v>
      </c>
      <c r="I405">
        <v>2027</v>
      </c>
      <c r="J405">
        <v>7</v>
      </c>
      <c r="K405">
        <v>3796</v>
      </c>
      <c r="L405">
        <v>118710</v>
      </c>
      <c r="M405">
        <v>115944.3</v>
      </c>
      <c r="N405">
        <v>114487.2</v>
      </c>
      <c r="O405">
        <v>114499.2</v>
      </c>
      <c r="P405">
        <v>117215.6</v>
      </c>
      <c r="Q405">
        <v>125078.9</v>
      </c>
      <c r="R405">
        <v>135156.20000000001</v>
      </c>
      <c r="S405">
        <v>143932.70000000001</v>
      </c>
      <c r="T405">
        <v>151751.20000000001</v>
      </c>
      <c r="U405">
        <v>159081.60000000001</v>
      </c>
      <c r="V405">
        <v>165892.5</v>
      </c>
      <c r="W405">
        <v>170554.4</v>
      </c>
      <c r="X405">
        <v>173150</v>
      </c>
      <c r="Y405">
        <v>174830.9</v>
      </c>
      <c r="Z405">
        <v>174409.5</v>
      </c>
      <c r="AA405">
        <v>171419.6</v>
      </c>
      <c r="AB405">
        <v>166726.70000000001</v>
      </c>
      <c r="AC405">
        <v>160261.5</v>
      </c>
      <c r="AD405">
        <v>151184.1</v>
      </c>
      <c r="AE405">
        <v>145392.5</v>
      </c>
      <c r="AF405">
        <v>140785.5</v>
      </c>
      <c r="AG405">
        <v>135982.9</v>
      </c>
      <c r="AH405">
        <v>129126</v>
      </c>
      <c r="AI405">
        <v>123076.1</v>
      </c>
      <c r="AJ405">
        <v>70.204530000000005</v>
      </c>
      <c r="AK405">
        <v>69.334569999999999</v>
      </c>
      <c r="AL405">
        <v>68.850589999999997</v>
      </c>
      <c r="AM405">
        <v>67.9876</v>
      </c>
      <c r="AN405">
        <v>67.335579999999993</v>
      </c>
      <c r="AO405">
        <v>66.661739999999995</v>
      </c>
      <c r="AP405">
        <v>66.124790000000004</v>
      </c>
      <c r="AQ405">
        <v>68.436859999999996</v>
      </c>
      <c r="AR405">
        <v>72.293019999999999</v>
      </c>
      <c r="AS405">
        <v>77.599189999999993</v>
      </c>
      <c r="AT405">
        <v>82.298689999999993</v>
      </c>
      <c r="AU405">
        <v>85.445149999999998</v>
      </c>
      <c r="AV405">
        <v>87.592699999999994</v>
      </c>
      <c r="AW405">
        <v>88.892899999999997</v>
      </c>
      <c r="AX405">
        <v>88.788510000000002</v>
      </c>
      <c r="AY405">
        <v>88.721680000000006</v>
      </c>
      <c r="AZ405">
        <v>86.896079999999998</v>
      </c>
      <c r="BA405">
        <v>84.527709999999999</v>
      </c>
      <c r="BB405">
        <v>83.410269999999997</v>
      </c>
      <c r="BC405">
        <v>81.001810000000006</v>
      </c>
      <c r="BD405">
        <v>77.474249999999998</v>
      </c>
      <c r="BE405">
        <v>74.847130000000007</v>
      </c>
      <c r="BF405">
        <v>73.045730000000006</v>
      </c>
      <c r="BG405">
        <v>72.131259999999997</v>
      </c>
      <c r="BH405">
        <v>-1081.259</v>
      </c>
      <c r="BI405">
        <v>-930.65260000000001</v>
      </c>
      <c r="BJ405">
        <v>-483.44490000000002</v>
      </c>
      <c r="BK405">
        <v>-414.0856</v>
      </c>
      <c r="BL405">
        <v>-296.47609999999997</v>
      </c>
      <c r="BM405">
        <v>213.47620000000001</v>
      </c>
      <c r="BN405">
        <v>1018.583</v>
      </c>
      <c r="BO405">
        <v>454.67009999999999</v>
      </c>
      <c r="BP405">
        <v>-803.18610000000001</v>
      </c>
      <c r="BQ405">
        <v>-947.94060000000002</v>
      </c>
      <c r="BR405">
        <v>-969.80989999999997</v>
      </c>
      <c r="BS405">
        <v>-613.68910000000005</v>
      </c>
      <c r="BT405">
        <v>51.19594</v>
      </c>
      <c r="BU405">
        <v>1290.7059999999999</v>
      </c>
      <c r="BV405">
        <v>2841.0839999999998</v>
      </c>
      <c r="BW405">
        <v>1691.8309999999999</v>
      </c>
      <c r="BX405">
        <v>639.11869999999999</v>
      </c>
      <c r="BY405">
        <v>361.6112</v>
      </c>
      <c r="BZ405">
        <v>-1089.9069999999999</v>
      </c>
      <c r="CA405">
        <v>-1828.45</v>
      </c>
      <c r="CB405">
        <v>-2216.6239999999998</v>
      </c>
      <c r="CC405">
        <v>-3042.386</v>
      </c>
      <c r="CD405">
        <v>-2432.0210000000002</v>
      </c>
      <c r="CE405">
        <v>-1917.2739999999999</v>
      </c>
      <c r="CF405">
        <v>36425.18</v>
      </c>
      <c r="CG405">
        <v>41256.81</v>
      </c>
      <c r="CH405">
        <v>36198.36</v>
      </c>
      <c r="CI405">
        <v>34727.79</v>
      </c>
      <c r="CJ405">
        <v>29489.64</v>
      </c>
      <c r="CK405">
        <v>24146.15</v>
      </c>
      <c r="CL405">
        <v>27045.51</v>
      </c>
      <c r="CM405">
        <v>25702.75</v>
      </c>
      <c r="CN405">
        <v>17283.54</v>
      </c>
      <c r="CO405">
        <v>13931.7</v>
      </c>
      <c r="CP405">
        <v>8829.4</v>
      </c>
      <c r="CQ405">
        <v>3830.085</v>
      </c>
      <c r="CR405">
        <v>7143.3389999999999</v>
      </c>
      <c r="CS405">
        <v>14221.85</v>
      </c>
      <c r="CT405">
        <v>37743.839999999997</v>
      </c>
      <c r="CU405">
        <v>64283.26</v>
      </c>
      <c r="CV405">
        <v>70519.179999999993</v>
      </c>
      <c r="CW405">
        <v>103261.3</v>
      </c>
      <c r="CX405">
        <v>86892.73</v>
      </c>
      <c r="CY405">
        <v>77982.7</v>
      </c>
      <c r="CZ405">
        <v>79818.67</v>
      </c>
      <c r="DA405">
        <v>56168.87</v>
      </c>
      <c r="DB405">
        <v>54719.5</v>
      </c>
      <c r="DC405">
        <v>53509.15</v>
      </c>
      <c r="DD405">
        <v>0</v>
      </c>
      <c r="DE405">
        <v>0</v>
      </c>
      <c r="DF405">
        <v>0</v>
      </c>
    </row>
    <row r="406" spans="1:110" x14ac:dyDescent="0.25">
      <c r="A406" s="16" t="str">
        <f t="shared" si="6"/>
        <v>Portfolio Adjusted_CPP_All_All_SDGE_1-in-10_MONTHLY SYSTEM PEAK DAY_2027_8</v>
      </c>
      <c r="B406" t="s">
        <v>195</v>
      </c>
      <c r="C406" t="s">
        <v>121</v>
      </c>
      <c r="D406" t="s">
        <v>7</v>
      </c>
      <c r="E406" t="s">
        <v>7</v>
      </c>
      <c r="F406" t="s">
        <v>125</v>
      </c>
      <c r="G406" t="s">
        <v>85</v>
      </c>
      <c r="H406" t="s">
        <v>20</v>
      </c>
      <c r="I406">
        <v>2027</v>
      </c>
      <c r="J406">
        <v>8</v>
      </c>
      <c r="K406">
        <v>3796</v>
      </c>
      <c r="L406">
        <v>124099.4</v>
      </c>
      <c r="M406">
        <v>121239.5</v>
      </c>
      <c r="N406">
        <v>119830.6</v>
      </c>
      <c r="O406">
        <v>119902.5</v>
      </c>
      <c r="P406">
        <v>123142.5</v>
      </c>
      <c r="Q406">
        <v>132422.1</v>
      </c>
      <c r="R406">
        <v>145200.6</v>
      </c>
      <c r="S406">
        <v>154997.4</v>
      </c>
      <c r="T406">
        <v>164108.29999999999</v>
      </c>
      <c r="U406">
        <v>172294</v>
      </c>
      <c r="V406">
        <v>179831.4</v>
      </c>
      <c r="W406">
        <v>185009.5</v>
      </c>
      <c r="X406">
        <v>187810.1</v>
      </c>
      <c r="Y406">
        <v>189385.8</v>
      </c>
      <c r="Z406">
        <v>188145.8</v>
      </c>
      <c r="AA406">
        <v>184429.3</v>
      </c>
      <c r="AB406">
        <v>178191.4</v>
      </c>
      <c r="AC406">
        <v>170413.9</v>
      </c>
      <c r="AD406">
        <v>159997.5</v>
      </c>
      <c r="AE406">
        <v>154042</v>
      </c>
      <c r="AF406">
        <v>147937.70000000001</v>
      </c>
      <c r="AG406">
        <v>142438</v>
      </c>
      <c r="AH406">
        <v>135100.70000000001</v>
      </c>
      <c r="AI406">
        <v>128750.1</v>
      </c>
      <c r="AJ406">
        <v>75.608500000000006</v>
      </c>
      <c r="AK406">
        <v>74.332160000000002</v>
      </c>
      <c r="AL406">
        <v>73.287800000000004</v>
      </c>
      <c r="AM406">
        <v>72.446259999999995</v>
      </c>
      <c r="AN406">
        <v>71.773210000000006</v>
      </c>
      <c r="AO406">
        <v>71.317899999999995</v>
      </c>
      <c r="AP406">
        <v>70.939580000000007</v>
      </c>
      <c r="AQ406">
        <v>72.567859999999996</v>
      </c>
      <c r="AR406">
        <v>78.043729999999996</v>
      </c>
      <c r="AS406">
        <v>83.081419999999994</v>
      </c>
      <c r="AT406">
        <v>88.412329999999997</v>
      </c>
      <c r="AU406">
        <v>91.520719999999997</v>
      </c>
      <c r="AV406">
        <v>92.969290000000001</v>
      </c>
      <c r="AW406">
        <v>92.098799999999997</v>
      </c>
      <c r="AX406">
        <v>91.691929999999999</v>
      </c>
      <c r="AY406">
        <v>91.155559999999994</v>
      </c>
      <c r="AZ406">
        <v>90.957530000000006</v>
      </c>
      <c r="BA406">
        <v>89.57423</v>
      </c>
      <c r="BB406">
        <v>87.144319999999993</v>
      </c>
      <c r="BC406">
        <v>84.409310000000005</v>
      </c>
      <c r="BD406">
        <v>80.383499999999998</v>
      </c>
      <c r="BE406">
        <v>77.879739999999998</v>
      </c>
      <c r="BF406">
        <v>76.249610000000004</v>
      </c>
      <c r="BG406">
        <v>75.708849999999998</v>
      </c>
      <c r="BH406">
        <v>-1124.8520000000001</v>
      </c>
      <c r="BI406">
        <v>-968.4076</v>
      </c>
      <c r="BJ406">
        <v>-498.57690000000002</v>
      </c>
      <c r="BK406">
        <v>-424.8777</v>
      </c>
      <c r="BL406">
        <v>-302.85219999999998</v>
      </c>
      <c r="BM406">
        <v>234.03020000000001</v>
      </c>
      <c r="BN406">
        <v>1091.5530000000001</v>
      </c>
      <c r="BO406">
        <v>490.63040000000001</v>
      </c>
      <c r="BP406">
        <v>-868.3134</v>
      </c>
      <c r="BQ406">
        <v>-1026.807</v>
      </c>
      <c r="BR406">
        <v>-1050.5920000000001</v>
      </c>
      <c r="BS406">
        <v>-666.31539999999995</v>
      </c>
      <c r="BT406">
        <v>54.751399999999997</v>
      </c>
      <c r="BU406">
        <v>1399.1890000000001</v>
      </c>
      <c r="BV406">
        <v>3069.652</v>
      </c>
      <c r="BW406">
        <v>1826.877</v>
      </c>
      <c r="BX406">
        <v>688.61389999999994</v>
      </c>
      <c r="BY406">
        <v>395.8954</v>
      </c>
      <c r="BZ406">
        <v>-1127.5060000000001</v>
      </c>
      <c r="CA406">
        <v>-1930.0350000000001</v>
      </c>
      <c r="CB406">
        <v>-2317.136</v>
      </c>
      <c r="CC406">
        <v>-3181.6149999999998</v>
      </c>
      <c r="CD406">
        <v>-2541.0189999999998</v>
      </c>
      <c r="CE406">
        <v>-1997.4849999999999</v>
      </c>
      <c r="CF406" s="20">
        <v>40242.99</v>
      </c>
      <c r="CG406" s="20">
        <v>45588.37</v>
      </c>
      <c r="CH406" s="20">
        <v>40175.29</v>
      </c>
      <c r="CI406" s="20">
        <v>38651.96</v>
      </c>
      <c r="CJ406" s="20">
        <v>33129.01</v>
      </c>
      <c r="CK406" s="20">
        <v>27623.77</v>
      </c>
      <c r="CL406" s="20">
        <v>31639.89</v>
      </c>
      <c r="CM406" s="20">
        <v>30249.21</v>
      </c>
      <c r="CN406" s="20">
        <v>20365.7</v>
      </c>
      <c r="CO406" s="20">
        <v>16364.61</v>
      </c>
      <c r="CP406" s="20">
        <v>10357.58</v>
      </c>
      <c r="CQ406" s="20">
        <v>4515.0519999999997</v>
      </c>
      <c r="CR406" s="20">
        <v>8433.2530000000006</v>
      </c>
      <c r="CS406" s="20">
        <v>16813.64</v>
      </c>
      <c r="CT406" s="20">
        <v>44227.81</v>
      </c>
      <c r="CU406" s="20">
        <v>75239.48</v>
      </c>
      <c r="CV406" s="20">
        <v>81191.22</v>
      </c>
      <c r="CW406" s="20">
        <v>118119.7</v>
      </c>
      <c r="CX406" s="20">
        <v>99214.59</v>
      </c>
      <c r="CY406" s="20">
        <v>88159.02</v>
      </c>
      <c r="CZ406" s="20">
        <v>89102.47</v>
      </c>
      <c r="DA406" s="20">
        <v>62132.7</v>
      </c>
      <c r="DB406" s="20">
        <v>60289.52</v>
      </c>
      <c r="DC406" s="20">
        <v>59261.86</v>
      </c>
      <c r="DD406">
        <v>0</v>
      </c>
      <c r="DE406">
        <v>0</v>
      </c>
      <c r="DF406">
        <v>0</v>
      </c>
    </row>
    <row r="407" spans="1:110" x14ac:dyDescent="0.25">
      <c r="A407" s="16" t="str">
        <f t="shared" si="6"/>
        <v>Portfolio Adjusted_CPP_All_All_SDGE_1-in-10_MONTHLY SYSTEM PEAK DAY_2027_9</v>
      </c>
      <c r="B407" t="s">
        <v>195</v>
      </c>
      <c r="C407" t="s">
        <v>121</v>
      </c>
      <c r="D407" t="s">
        <v>7</v>
      </c>
      <c r="E407" t="s">
        <v>7</v>
      </c>
      <c r="F407" t="s">
        <v>125</v>
      </c>
      <c r="G407" t="s">
        <v>85</v>
      </c>
      <c r="H407" t="s">
        <v>20</v>
      </c>
      <c r="I407">
        <v>2027</v>
      </c>
      <c r="J407">
        <v>9</v>
      </c>
      <c r="K407">
        <v>3796</v>
      </c>
      <c r="L407">
        <v>122349.4</v>
      </c>
      <c r="M407">
        <v>119229.3</v>
      </c>
      <c r="N407">
        <v>117526.39999999999</v>
      </c>
      <c r="O407">
        <v>117329.1</v>
      </c>
      <c r="P407">
        <v>120210.4</v>
      </c>
      <c r="Q407">
        <v>128605.1</v>
      </c>
      <c r="R407">
        <v>141478</v>
      </c>
      <c r="S407">
        <v>150528</v>
      </c>
      <c r="T407">
        <v>159209</v>
      </c>
      <c r="U407">
        <v>168418.7</v>
      </c>
      <c r="V407">
        <v>177382.1</v>
      </c>
      <c r="W407">
        <v>184171.7</v>
      </c>
      <c r="X407">
        <v>188015.7</v>
      </c>
      <c r="Y407">
        <v>190610.1</v>
      </c>
      <c r="Z407">
        <v>189798.39999999999</v>
      </c>
      <c r="AA407">
        <v>186236.6</v>
      </c>
      <c r="AB407">
        <v>179663.6</v>
      </c>
      <c r="AC407">
        <v>171171</v>
      </c>
      <c r="AD407">
        <v>161129.5</v>
      </c>
      <c r="AE407">
        <v>155443.20000000001</v>
      </c>
      <c r="AF407">
        <v>147372.29999999999</v>
      </c>
      <c r="AG407">
        <v>141605.70000000001</v>
      </c>
      <c r="AH407">
        <v>134108.4</v>
      </c>
      <c r="AI407">
        <v>127643.7</v>
      </c>
      <c r="AJ407">
        <v>75.537689999999998</v>
      </c>
      <c r="AK407">
        <v>74.74709</v>
      </c>
      <c r="AL407">
        <v>73.741609999999994</v>
      </c>
      <c r="AM407">
        <v>74.172939999999997</v>
      </c>
      <c r="AN407">
        <v>73.795559999999995</v>
      </c>
      <c r="AO407">
        <v>72.830070000000006</v>
      </c>
      <c r="AP407">
        <v>73.671589999999995</v>
      </c>
      <c r="AQ407">
        <v>75.139499999999998</v>
      </c>
      <c r="AR407">
        <v>82.808750000000003</v>
      </c>
      <c r="AS407">
        <v>88.855050000000006</v>
      </c>
      <c r="AT407">
        <v>93.21472</v>
      </c>
      <c r="AU407">
        <v>96.628230000000002</v>
      </c>
      <c r="AV407">
        <v>96.325119999999998</v>
      </c>
      <c r="AW407">
        <v>96.547510000000003</v>
      </c>
      <c r="AX407">
        <v>94.860230000000001</v>
      </c>
      <c r="AY407">
        <v>94.785510000000002</v>
      </c>
      <c r="AZ407">
        <v>93.818719999999999</v>
      </c>
      <c r="BA407">
        <v>92.977519999999998</v>
      </c>
      <c r="BB407">
        <v>90.32253</v>
      </c>
      <c r="BC407">
        <v>88.062179999999998</v>
      </c>
      <c r="BD407">
        <v>86.381900000000002</v>
      </c>
      <c r="BE407">
        <v>84.002740000000003</v>
      </c>
      <c r="BF407">
        <v>80.357050000000001</v>
      </c>
      <c r="BG407">
        <v>78.22466</v>
      </c>
      <c r="BH407">
        <v>-1109.0409999999999</v>
      </c>
      <c r="BI407">
        <v>-950.79589999999996</v>
      </c>
      <c r="BJ407">
        <v>-487.1902</v>
      </c>
      <c r="BK407">
        <v>-415.83210000000003</v>
      </c>
      <c r="BL407">
        <v>-297.63499999999999</v>
      </c>
      <c r="BM407">
        <v>224.4658</v>
      </c>
      <c r="BN407">
        <v>1065.027</v>
      </c>
      <c r="BO407">
        <v>477.27429999999998</v>
      </c>
      <c r="BP407">
        <v>-841.6454</v>
      </c>
      <c r="BQ407">
        <v>-1006.087</v>
      </c>
      <c r="BR407">
        <v>-1047.201</v>
      </c>
      <c r="BS407">
        <v>-671.26940000000002</v>
      </c>
      <c r="BT407">
        <v>50.791110000000003</v>
      </c>
      <c r="BU407">
        <v>1409.77</v>
      </c>
      <c r="BV407">
        <v>3102.944</v>
      </c>
      <c r="BW407">
        <v>1849.7819999999999</v>
      </c>
      <c r="BX407">
        <v>700.15239999999994</v>
      </c>
      <c r="BY407">
        <v>399.6687</v>
      </c>
      <c r="BZ407">
        <v>-1144.883</v>
      </c>
      <c r="CA407">
        <v>-1971.587</v>
      </c>
      <c r="CB407">
        <v>-2320.1909999999998</v>
      </c>
      <c r="CC407">
        <v>-3167.5410000000002</v>
      </c>
      <c r="CD407">
        <v>-2522.931</v>
      </c>
      <c r="CE407">
        <v>-1980.087</v>
      </c>
      <c r="CF407" s="20">
        <v>39111.96</v>
      </c>
      <c r="CG407" s="20">
        <v>44243.26</v>
      </c>
      <c r="CH407" s="20">
        <v>38768.89</v>
      </c>
      <c r="CI407" s="20">
        <v>37005.89</v>
      </c>
      <c r="CJ407" s="20">
        <v>31438.25</v>
      </c>
      <c r="CK407" s="20">
        <v>25862.720000000001</v>
      </c>
      <c r="CL407" s="20">
        <v>29816.38</v>
      </c>
      <c r="CM407" s="20">
        <v>28870.04</v>
      </c>
      <c r="CN407" s="20">
        <v>19571.07</v>
      </c>
      <c r="CO407" s="20">
        <v>16026.43</v>
      </c>
      <c r="CP407" s="20">
        <v>10352.950000000001</v>
      </c>
      <c r="CQ407" s="20">
        <v>4581.2929999999997</v>
      </c>
      <c r="CR407" s="20">
        <v>8602.8950000000004</v>
      </c>
      <c r="CS407" s="20">
        <v>17220.580000000002</v>
      </c>
      <c r="CT407" s="20">
        <v>45414.3</v>
      </c>
      <c r="CU407" s="20">
        <v>77354.19</v>
      </c>
      <c r="CV407" s="20">
        <v>83222.06</v>
      </c>
      <c r="CW407" s="20">
        <v>119414.39999999999</v>
      </c>
      <c r="CX407" s="20">
        <v>99929.45</v>
      </c>
      <c r="CY407" s="20">
        <v>87685.45</v>
      </c>
      <c r="CZ407" s="20">
        <v>87473.37</v>
      </c>
      <c r="DA407" s="20">
        <v>60972.33</v>
      </c>
      <c r="DB407" s="20">
        <v>59344.01</v>
      </c>
      <c r="DC407" s="20">
        <v>58267.75</v>
      </c>
      <c r="DD407">
        <v>0</v>
      </c>
      <c r="DE407">
        <v>0</v>
      </c>
      <c r="DF407">
        <v>0</v>
      </c>
    </row>
    <row r="408" spans="1:110" x14ac:dyDescent="0.25">
      <c r="A408" s="16" t="str">
        <f t="shared" si="6"/>
        <v>Portfolio Adjusted_CPP_All_All_SDGE_1-in-10_MONTHLY SYSTEM PEAK DAY_2027_10</v>
      </c>
      <c r="B408" t="s">
        <v>195</v>
      </c>
      <c r="C408" t="s">
        <v>121</v>
      </c>
      <c r="D408" t="s">
        <v>7</v>
      </c>
      <c r="E408" t="s">
        <v>7</v>
      </c>
      <c r="F408" t="s">
        <v>125</v>
      </c>
      <c r="G408" t="s">
        <v>85</v>
      </c>
      <c r="H408" t="s">
        <v>20</v>
      </c>
      <c r="I408">
        <v>2027</v>
      </c>
      <c r="J408">
        <v>10</v>
      </c>
      <c r="K408">
        <v>3796</v>
      </c>
      <c r="L408">
        <v>118670.1</v>
      </c>
      <c r="M408">
        <v>115772.2</v>
      </c>
      <c r="N408">
        <v>114281.1</v>
      </c>
      <c r="O408">
        <v>114184.6</v>
      </c>
      <c r="P408">
        <v>117419.4</v>
      </c>
      <c r="Q408">
        <v>125586.9</v>
      </c>
      <c r="R408">
        <v>138406.39999999999</v>
      </c>
      <c r="S408">
        <v>146577.29999999999</v>
      </c>
      <c r="T408">
        <v>154222.1</v>
      </c>
      <c r="U408">
        <v>161525</v>
      </c>
      <c r="V408">
        <v>168538.8</v>
      </c>
      <c r="W408">
        <v>174676.8</v>
      </c>
      <c r="X408">
        <v>178614.7</v>
      </c>
      <c r="Y408">
        <v>180788.1</v>
      </c>
      <c r="Z408">
        <v>180358.39999999999</v>
      </c>
      <c r="AA408">
        <v>177314.8</v>
      </c>
      <c r="AB408">
        <v>171293.9</v>
      </c>
      <c r="AC408">
        <v>164257.9</v>
      </c>
      <c r="AD408">
        <v>156374.6</v>
      </c>
      <c r="AE408">
        <v>149354.6</v>
      </c>
      <c r="AF408">
        <v>141800.5</v>
      </c>
      <c r="AG408">
        <v>136192.1</v>
      </c>
      <c r="AH408">
        <v>129032.8</v>
      </c>
      <c r="AI408">
        <v>122831.1</v>
      </c>
      <c r="AJ408">
        <v>71.363290000000006</v>
      </c>
      <c r="AK408">
        <v>69.816249999999997</v>
      </c>
      <c r="AL408">
        <v>69.115229999999997</v>
      </c>
      <c r="AM408">
        <v>68.305199999999999</v>
      </c>
      <c r="AN408">
        <v>67.631630000000001</v>
      </c>
      <c r="AO408">
        <v>66.801959999999994</v>
      </c>
      <c r="AP408">
        <v>66.893050000000002</v>
      </c>
      <c r="AQ408">
        <v>66.619600000000005</v>
      </c>
      <c r="AR408">
        <v>72.656729999999996</v>
      </c>
      <c r="AS408">
        <v>80.0916</v>
      </c>
      <c r="AT408">
        <v>85.770269999999996</v>
      </c>
      <c r="AU408">
        <v>90.261600000000001</v>
      </c>
      <c r="AV408">
        <v>93.089820000000003</v>
      </c>
      <c r="AW408">
        <v>93.337379999999996</v>
      </c>
      <c r="AX408">
        <v>93.702839999999995</v>
      </c>
      <c r="AY408">
        <v>93.171400000000006</v>
      </c>
      <c r="AZ408">
        <v>92.850499999999997</v>
      </c>
      <c r="BA408">
        <v>90.742379999999997</v>
      </c>
      <c r="BB408">
        <v>87.930170000000004</v>
      </c>
      <c r="BC408">
        <v>84.415779999999998</v>
      </c>
      <c r="BD408">
        <v>81.736540000000005</v>
      </c>
      <c r="BE408">
        <v>78.999549999999999</v>
      </c>
      <c r="BF408">
        <v>75.987830000000002</v>
      </c>
      <c r="BG408">
        <v>74.269949999999994</v>
      </c>
      <c r="BH408">
        <v>-1076.9939999999999</v>
      </c>
      <c r="BI408">
        <v>-923.77919999999995</v>
      </c>
      <c r="BJ408">
        <v>-474.58980000000003</v>
      </c>
      <c r="BK408">
        <v>-404.99250000000001</v>
      </c>
      <c r="BL408">
        <v>-288.10210000000001</v>
      </c>
      <c r="BM408">
        <v>220.31809999999999</v>
      </c>
      <c r="BN408">
        <v>1043.3869999999999</v>
      </c>
      <c r="BO408">
        <v>464.23079999999999</v>
      </c>
      <c r="BP408">
        <v>-815.47649999999999</v>
      </c>
      <c r="BQ408">
        <v>-965.24400000000003</v>
      </c>
      <c r="BR408">
        <v>-997.67619999999999</v>
      </c>
      <c r="BS408">
        <v>-639.34029999999996</v>
      </c>
      <c r="BT408">
        <v>46.84798</v>
      </c>
      <c r="BU408">
        <v>1337.569</v>
      </c>
      <c r="BV408">
        <v>2950.1990000000001</v>
      </c>
      <c r="BW408">
        <v>1764.6590000000001</v>
      </c>
      <c r="BX408">
        <v>674.73180000000002</v>
      </c>
      <c r="BY408">
        <v>397.45659999999998</v>
      </c>
      <c r="BZ408">
        <v>-1120.8889999999999</v>
      </c>
      <c r="CA408">
        <v>-1888.28</v>
      </c>
      <c r="CB408">
        <v>-2222.7370000000001</v>
      </c>
      <c r="CC408">
        <v>-3044.2939999999999</v>
      </c>
      <c r="CD408">
        <v>-2427.0140000000001</v>
      </c>
      <c r="CE408">
        <v>-1907.4380000000001</v>
      </c>
      <c r="CF408" s="20">
        <v>36695.97</v>
      </c>
      <c r="CG408" s="20">
        <v>41661.620000000003</v>
      </c>
      <c r="CH408" s="20">
        <v>36600.269999999997</v>
      </c>
      <c r="CI408" s="20">
        <v>35029.96</v>
      </c>
      <c r="CJ408" s="20">
        <v>30164.93</v>
      </c>
      <c r="CK408" s="20">
        <v>24737.26</v>
      </c>
      <c r="CL408" s="20">
        <v>28316.2</v>
      </c>
      <c r="CM408" s="20">
        <v>27157.77</v>
      </c>
      <c r="CN408" s="20">
        <v>18262.39</v>
      </c>
      <c r="CO408" s="20">
        <v>14795.02</v>
      </c>
      <c r="CP408" s="20">
        <v>9411.2939999999999</v>
      </c>
      <c r="CQ408" s="20">
        <v>4155.482</v>
      </c>
      <c r="CR408" s="20">
        <v>7814.5389999999998</v>
      </c>
      <c r="CS408" s="20">
        <v>15543.36</v>
      </c>
      <c r="CT408" s="20">
        <v>41106.11</v>
      </c>
      <c r="CU408" s="20">
        <v>70542.600000000006</v>
      </c>
      <c r="CV408" s="20">
        <v>76454.84</v>
      </c>
      <c r="CW408" s="20">
        <v>111582.7</v>
      </c>
      <c r="CX408" s="20">
        <v>93419.7</v>
      </c>
      <c r="CY408" s="20">
        <v>81456.160000000003</v>
      </c>
      <c r="CZ408" s="20">
        <v>81730.240000000005</v>
      </c>
      <c r="DA408" s="20">
        <v>56599.02</v>
      </c>
      <c r="DB408" s="20">
        <v>54982.53</v>
      </c>
      <c r="DC408" s="20">
        <v>53791.31</v>
      </c>
      <c r="DD408">
        <v>0</v>
      </c>
      <c r="DE408">
        <v>0</v>
      </c>
      <c r="DF408">
        <v>0</v>
      </c>
    </row>
    <row r="409" spans="1:110" x14ac:dyDescent="0.25">
      <c r="A409" s="16" t="str">
        <f t="shared" si="6"/>
        <v>Portfolio Adjusted_CPP_All_All_SDGE_1-in-10_MONTHLY SYSTEM PEAK DAY_2027_11</v>
      </c>
      <c r="B409" t="s">
        <v>195</v>
      </c>
      <c r="C409" t="s">
        <v>121</v>
      </c>
      <c r="D409" t="s">
        <v>7</v>
      </c>
      <c r="E409" t="s">
        <v>7</v>
      </c>
      <c r="F409" t="s">
        <v>125</v>
      </c>
      <c r="G409" t="s">
        <v>85</v>
      </c>
      <c r="H409" t="s">
        <v>20</v>
      </c>
      <c r="I409">
        <v>2027</v>
      </c>
      <c r="J409">
        <v>11</v>
      </c>
      <c r="K409">
        <v>3796</v>
      </c>
      <c r="L409">
        <v>92726.79</v>
      </c>
      <c r="M409">
        <v>90156.54</v>
      </c>
      <c r="N409">
        <v>89139.62</v>
      </c>
      <c r="O409">
        <v>89633.64</v>
      </c>
      <c r="P409">
        <v>93892.61</v>
      </c>
      <c r="Q409">
        <v>103977.5</v>
      </c>
      <c r="R409">
        <v>116603.3</v>
      </c>
      <c r="S409">
        <v>125392.2</v>
      </c>
      <c r="T409">
        <v>132871.1</v>
      </c>
      <c r="U409">
        <v>139710.29999999999</v>
      </c>
      <c r="V409">
        <v>145951</v>
      </c>
      <c r="W409">
        <v>149833.1</v>
      </c>
      <c r="X409">
        <v>151824.6</v>
      </c>
      <c r="Y409">
        <v>154030.6</v>
      </c>
      <c r="Z409">
        <v>153339.1</v>
      </c>
      <c r="AA409">
        <v>149719.1</v>
      </c>
      <c r="AB409">
        <v>144560.79999999999</v>
      </c>
      <c r="AC409">
        <v>139988.9</v>
      </c>
      <c r="AD409">
        <v>129972</v>
      </c>
      <c r="AE409">
        <v>122788.2</v>
      </c>
      <c r="AF409">
        <v>116644.3</v>
      </c>
      <c r="AG409">
        <v>110935.5</v>
      </c>
      <c r="AH409">
        <v>103427.4</v>
      </c>
      <c r="AI409">
        <v>96983.51</v>
      </c>
      <c r="AJ409">
        <v>66.006379999999993</v>
      </c>
      <c r="AK409">
        <v>65.165180000000007</v>
      </c>
      <c r="AL409">
        <v>64.026470000000003</v>
      </c>
      <c r="AM409">
        <v>63.633150000000001</v>
      </c>
      <c r="AN409">
        <v>63.799410000000002</v>
      </c>
      <c r="AO409">
        <v>64.190449999999998</v>
      </c>
      <c r="AP409">
        <v>64.566909999999993</v>
      </c>
      <c r="AQ409">
        <v>66.580960000000005</v>
      </c>
      <c r="AR409">
        <v>73.357510000000005</v>
      </c>
      <c r="AS409">
        <v>81.018299999999996</v>
      </c>
      <c r="AT409">
        <v>87.127510000000001</v>
      </c>
      <c r="AU409">
        <v>90.848129999999998</v>
      </c>
      <c r="AV409">
        <v>91.564189999999996</v>
      </c>
      <c r="AW409">
        <v>91.466220000000007</v>
      </c>
      <c r="AX409">
        <v>91.546360000000007</v>
      </c>
      <c r="AY409">
        <v>89.786230000000003</v>
      </c>
      <c r="AZ409">
        <v>88.340199999999996</v>
      </c>
      <c r="BA409">
        <v>84.167349999999999</v>
      </c>
      <c r="BB409">
        <v>79.486220000000003</v>
      </c>
      <c r="BC409">
        <v>75.342420000000004</v>
      </c>
      <c r="BD409">
        <v>72.543970000000002</v>
      </c>
      <c r="BE409">
        <v>69.675150000000002</v>
      </c>
      <c r="BF409">
        <v>67.553730000000002</v>
      </c>
      <c r="BG409">
        <v>65.430340000000001</v>
      </c>
      <c r="BH409">
        <v>-824.94119999999998</v>
      </c>
      <c r="BI409">
        <v>-706.01149999999996</v>
      </c>
      <c r="BJ409">
        <v>-351.85829999999999</v>
      </c>
      <c r="BK409">
        <v>-300.13389999999998</v>
      </c>
      <c r="BL409">
        <v>-218.86439999999999</v>
      </c>
      <c r="BM409">
        <v>187.49549999999999</v>
      </c>
      <c r="BN409">
        <v>875.69600000000003</v>
      </c>
      <c r="BO409">
        <v>398.17919999999998</v>
      </c>
      <c r="BP409">
        <v>-701.86369999999999</v>
      </c>
      <c r="BQ409">
        <v>-838.11289999999997</v>
      </c>
      <c r="BR409">
        <v>-881.65959999999995</v>
      </c>
      <c r="BS409">
        <v>-564.65930000000003</v>
      </c>
      <c r="BT409">
        <v>28.71368</v>
      </c>
      <c r="BU409">
        <v>1147.297</v>
      </c>
      <c r="BV409">
        <v>2550.828</v>
      </c>
      <c r="BW409">
        <v>1528.521</v>
      </c>
      <c r="BX409">
        <v>609.05510000000004</v>
      </c>
      <c r="BY409">
        <v>369.0754</v>
      </c>
      <c r="BZ409">
        <v>-891.27340000000004</v>
      </c>
      <c r="CA409">
        <v>-1519.2860000000001</v>
      </c>
      <c r="CB409">
        <v>-1793.3140000000001</v>
      </c>
      <c r="CC409">
        <v>-2461.4989999999998</v>
      </c>
      <c r="CD409">
        <v>-1928.9269999999999</v>
      </c>
      <c r="CE409">
        <v>-1482.0920000000001</v>
      </c>
      <c r="CF409">
        <v>23400.74</v>
      </c>
      <c r="CG409">
        <v>26278.69</v>
      </c>
      <c r="CH409">
        <v>23234.84</v>
      </c>
      <c r="CI409">
        <v>22462.76</v>
      </c>
      <c r="CJ409">
        <v>19888.95</v>
      </c>
      <c r="CK409">
        <v>17237.400000000001</v>
      </c>
      <c r="CL409">
        <v>20514.400000000001</v>
      </c>
      <c r="CM409">
        <v>20250.22</v>
      </c>
      <c r="CN409">
        <v>13881.73</v>
      </c>
      <c r="CO409">
        <v>11516.48</v>
      </c>
      <c r="CP409">
        <v>7434.0050000000001</v>
      </c>
      <c r="CQ409">
        <v>3239.5369999999998</v>
      </c>
      <c r="CR409">
        <v>5991.3779999999997</v>
      </c>
      <c r="CS409">
        <v>12064.98</v>
      </c>
      <c r="CT409">
        <v>31972.86</v>
      </c>
      <c r="CU409">
        <v>54312.3</v>
      </c>
      <c r="CV409">
        <v>58278.71</v>
      </c>
      <c r="CW409">
        <v>84093.440000000002</v>
      </c>
      <c r="CX409">
        <v>66950.53</v>
      </c>
      <c r="CY409">
        <v>57346.58</v>
      </c>
      <c r="CZ409">
        <v>57546.02</v>
      </c>
      <c r="DA409">
        <v>38946.080000000002</v>
      </c>
      <c r="DB409">
        <v>36730.769999999997</v>
      </c>
      <c r="DC409">
        <v>35113.08</v>
      </c>
      <c r="DD409">
        <v>0</v>
      </c>
      <c r="DE409">
        <v>0</v>
      </c>
      <c r="DF409">
        <v>0</v>
      </c>
    </row>
    <row r="410" spans="1:110" x14ac:dyDescent="0.25">
      <c r="A410" s="16" t="str">
        <f t="shared" si="6"/>
        <v>Portfolio Adjusted_CPP_All_All_SDGE_1-in-10_MONTHLY SYSTEM PEAK DAY_2027_12</v>
      </c>
      <c r="B410" t="s">
        <v>195</v>
      </c>
      <c r="C410" t="s">
        <v>121</v>
      </c>
      <c r="D410" t="s">
        <v>7</v>
      </c>
      <c r="E410" t="s">
        <v>7</v>
      </c>
      <c r="F410" t="s">
        <v>125</v>
      </c>
      <c r="G410" t="s">
        <v>85</v>
      </c>
      <c r="H410" t="s">
        <v>20</v>
      </c>
      <c r="I410">
        <v>2027</v>
      </c>
      <c r="J410">
        <v>12</v>
      </c>
      <c r="K410">
        <v>3796</v>
      </c>
      <c r="L410">
        <v>89176.38</v>
      </c>
      <c r="M410">
        <v>86733.86</v>
      </c>
      <c r="N410">
        <v>85892.2</v>
      </c>
      <c r="O410">
        <v>86518.62</v>
      </c>
      <c r="P410">
        <v>90717.59</v>
      </c>
      <c r="Q410">
        <v>100643.1</v>
      </c>
      <c r="R410">
        <v>115953.3</v>
      </c>
      <c r="S410">
        <v>125420.7</v>
      </c>
      <c r="T410">
        <v>131723.29999999999</v>
      </c>
      <c r="U410">
        <v>133996</v>
      </c>
      <c r="V410">
        <v>135909.79999999999</v>
      </c>
      <c r="W410">
        <v>135573.29999999999</v>
      </c>
      <c r="X410">
        <v>133927.4</v>
      </c>
      <c r="Y410">
        <v>132370.79999999999</v>
      </c>
      <c r="Z410">
        <v>130962.7</v>
      </c>
      <c r="AA410">
        <v>127927.7</v>
      </c>
      <c r="AB410">
        <v>127640.9</v>
      </c>
      <c r="AC410">
        <v>126779.8</v>
      </c>
      <c r="AD410">
        <v>119441.7</v>
      </c>
      <c r="AE410">
        <v>114542.7</v>
      </c>
      <c r="AF410">
        <v>110103.4</v>
      </c>
      <c r="AG410">
        <v>106396.7</v>
      </c>
      <c r="AH410">
        <v>100082.2</v>
      </c>
      <c r="AI410">
        <v>93878.67</v>
      </c>
      <c r="AJ410">
        <v>49.039409999999997</v>
      </c>
      <c r="AK410">
        <v>48.189349999999997</v>
      </c>
      <c r="AL410">
        <v>48.081859999999999</v>
      </c>
      <c r="AM410">
        <v>47.812519999999999</v>
      </c>
      <c r="AN410">
        <v>46.719189999999998</v>
      </c>
      <c r="AO410">
        <v>45.529820000000001</v>
      </c>
      <c r="AP410">
        <v>44.524929999999998</v>
      </c>
      <c r="AQ410">
        <v>44.049979999999998</v>
      </c>
      <c r="AR410">
        <v>45.363039999999998</v>
      </c>
      <c r="AS410">
        <v>48.191240000000001</v>
      </c>
      <c r="AT410">
        <v>49.854849999999999</v>
      </c>
      <c r="AU410">
        <v>52.270809999999997</v>
      </c>
      <c r="AV410">
        <v>53.038020000000003</v>
      </c>
      <c r="AW410">
        <v>54.867109999999997</v>
      </c>
      <c r="AX410">
        <v>54.939010000000003</v>
      </c>
      <c r="AY410">
        <v>55.615940000000002</v>
      </c>
      <c r="AZ410">
        <v>54.770699999999998</v>
      </c>
      <c r="BA410">
        <v>52.484999999999999</v>
      </c>
      <c r="BB410">
        <v>49.601509999999998</v>
      </c>
      <c r="BC410">
        <v>47.353769999999997</v>
      </c>
      <c r="BD410">
        <v>45.47381</v>
      </c>
      <c r="BE410">
        <v>44.922029999999999</v>
      </c>
      <c r="BF410">
        <v>43.11092</v>
      </c>
      <c r="BG410">
        <v>42.776580000000003</v>
      </c>
      <c r="BH410">
        <v>-806.01580000000001</v>
      </c>
      <c r="BI410">
        <v>-694.58929999999998</v>
      </c>
      <c r="BJ410">
        <v>-359.86090000000002</v>
      </c>
      <c r="BK410">
        <v>-312.596</v>
      </c>
      <c r="BL410">
        <v>-234.6635</v>
      </c>
      <c r="BM410">
        <v>162.75229999999999</v>
      </c>
      <c r="BN410">
        <v>885.53589999999997</v>
      </c>
      <c r="BO410">
        <v>393.08600000000001</v>
      </c>
      <c r="BP410">
        <v>-698.59879999999998</v>
      </c>
      <c r="BQ410">
        <v>-796.5367</v>
      </c>
      <c r="BR410">
        <v>-798.22209999999995</v>
      </c>
      <c r="BS410">
        <v>-498.22739999999999</v>
      </c>
      <c r="BT410">
        <v>29.178360000000001</v>
      </c>
      <c r="BU410">
        <v>984.92470000000003</v>
      </c>
      <c r="BV410">
        <v>2175.37</v>
      </c>
      <c r="BW410">
        <v>1301.0630000000001</v>
      </c>
      <c r="BX410">
        <v>528.51070000000004</v>
      </c>
      <c r="BY410">
        <v>299.39749999999998</v>
      </c>
      <c r="BZ410">
        <v>-874.8433</v>
      </c>
      <c r="CA410">
        <v>-1461.739</v>
      </c>
      <c r="CB410">
        <v>-1744.5540000000001</v>
      </c>
      <c r="CC410">
        <v>-2387.2950000000001</v>
      </c>
      <c r="CD410">
        <v>-1887.0619999999999</v>
      </c>
      <c r="CE410">
        <v>-1459.674</v>
      </c>
      <c r="CF410" s="20">
        <v>20911.21</v>
      </c>
      <c r="CG410" s="20">
        <v>23202.12</v>
      </c>
      <c r="CH410" s="20">
        <v>20516.05</v>
      </c>
      <c r="CI410" s="20">
        <v>19842.490000000002</v>
      </c>
      <c r="CJ410" s="20">
        <v>17406.79</v>
      </c>
      <c r="CK410" s="20">
        <v>15162.06</v>
      </c>
      <c r="CL410" s="20">
        <v>18488.91</v>
      </c>
      <c r="CM410" s="20">
        <v>18433.64</v>
      </c>
      <c r="CN410" s="20">
        <v>12403.02</v>
      </c>
      <c r="CO410" s="20">
        <v>9636.76</v>
      </c>
      <c r="CP410" s="20">
        <v>5997.4219999999996</v>
      </c>
      <c r="CQ410" s="20">
        <v>2523.346</v>
      </c>
      <c r="CR410" s="20">
        <v>4555.5789999999997</v>
      </c>
      <c r="CS410" s="20">
        <v>8818.2309999999998</v>
      </c>
      <c r="CT410" s="20">
        <v>23173.65</v>
      </c>
      <c r="CU410" s="20">
        <v>39200.550000000003</v>
      </c>
      <c r="CV410" s="20">
        <v>44635.03</v>
      </c>
      <c r="CW410" s="20">
        <v>65810.67</v>
      </c>
      <c r="CX410" s="20">
        <v>53490.87</v>
      </c>
      <c r="CY410" s="20">
        <v>47046.9</v>
      </c>
      <c r="CZ410" s="20">
        <v>48168.01</v>
      </c>
      <c r="DA410" s="20">
        <v>33892.01</v>
      </c>
      <c r="DB410" s="20">
        <v>32704.27</v>
      </c>
      <c r="DC410" s="20">
        <v>31306</v>
      </c>
      <c r="DD410">
        <v>0</v>
      </c>
      <c r="DE410">
        <v>0</v>
      </c>
      <c r="DF410">
        <v>0</v>
      </c>
    </row>
    <row r="411" spans="1:110" x14ac:dyDescent="0.25">
      <c r="A411" s="16" t="str">
        <f t="shared" si="6"/>
        <v>Portfolio Adjusted_CPP_All_All_SDGE_1-in-10_MONTHLY SYSTEM PEAK DAY_2028_1</v>
      </c>
      <c r="B411" t="s">
        <v>195</v>
      </c>
      <c r="C411" t="s">
        <v>121</v>
      </c>
      <c r="D411" t="s">
        <v>7</v>
      </c>
      <c r="E411" t="s">
        <v>7</v>
      </c>
      <c r="F411" t="s">
        <v>125</v>
      </c>
      <c r="G411" t="s">
        <v>85</v>
      </c>
      <c r="H411" t="s">
        <v>20</v>
      </c>
      <c r="I411">
        <v>2028</v>
      </c>
      <c r="J411">
        <v>1</v>
      </c>
      <c r="K411">
        <v>3611</v>
      </c>
      <c r="L411">
        <v>84963.39</v>
      </c>
      <c r="M411">
        <v>83197.77</v>
      </c>
      <c r="N411">
        <v>82601.88</v>
      </c>
      <c r="O411">
        <v>83160.31</v>
      </c>
      <c r="P411">
        <v>87506.23</v>
      </c>
      <c r="Q411">
        <v>97467.27</v>
      </c>
      <c r="R411">
        <v>113037.7</v>
      </c>
      <c r="S411">
        <v>122280.1</v>
      </c>
      <c r="T411">
        <v>127372</v>
      </c>
      <c r="U411">
        <v>129355</v>
      </c>
      <c r="V411">
        <v>130965.2</v>
      </c>
      <c r="W411">
        <v>131045.8</v>
      </c>
      <c r="X411">
        <v>130444.6</v>
      </c>
      <c r="Y411">
        <v>129773.2</v>
      </c>
      <c r="Z411">
        <v>128483.1</v>
      </c>
      <c r="AA411">
        <v>125302.9</v>
      </c>
      <c r="AB411">
        <v>123511.7</v>
      </c>
      <c r="AC411">
        <v>123307.9</v>
      </c>
      <c r="AD411">
        <v>116545.2</v>
      </c>
      <c r="AE411">
        <v>111303.8</v>
      </c>
      <c r="AF411">
        <v>106658.4</v>
      </c>
      <c r="AG411">
        <v>102286</v>
      </c>
      <c r="AH411">
        <v>95445.27</v>
      </c>
      <c r="AI411">
        <v>89531.65</v>
      </c>
      <c r="AJ411">
        <v>45.541759999999996</v>
      </c>
      <c r="AK411">
        <v>44.705579999999998</v>
      </c>
      <c r="AL411">
        <v>44.77026</v>
      </c>
      <c r="AM411">
        <v>44.05977</v>
      </c>
      <c r="AN411">
        <v>43.660679999999999</v>
      </c>
      <c r="AO411">
        <v>42.956719999999997</v>
      </c>
      <c r="AP411">
        <v>42.680779999999999</v>
      </c>
      <c r="AQ411">
        <v>42.653849999999998</v>
      </c>
      <c r="AR411">
        <v>46.030169999999998</v>
      </c>
      <c r="AS411">
        <v>50.267209999999999</v>
      </c>
      <c r="AT411">
        <v>52.960639999999998</v>
      </c>
      <c r="AU411">
        <v>55.239559999999997</v>
      </c>
      <c r="AV411">
        <v>56.036990000000003</v>
      </c>
      <c r="AW411">
        <v>56.294460000000001</v>
      </c>
      <c r="AX411">
        <v>56.159910000000004</v>
      </c>
      <c r="AY411">
        <v>55.965679999999999</v>
      </c>
      <c r="AZ411">
        <v>55.112259999999999</v>
      </c>
      <c r="BA411">
        <v>53.095320000000001</v>
      </c>
      <c r="BB411">
        <v>51.503369999999997</v>
      </c>
      <c r="BC411">
        <v>49.870289999999997</v>
      </c>
      <c r="BD411">
        <v>48.295110000000001</v>
      </c>
      <c r="BE411">
        <v>47.503419999999998</v>
      </c>
      <c r="BF411">
        <v>46.712560000000003</v>
      </c>
      <c r="BG411">
        <v>45.801319999999997</v>
      </c>
      <c r="BH411">
        <v>-763.6558</v>
      </c>
      <c r="BI411">
        <v>-658.68409999999994</v>
      </c>
      <c r="BJ411">
        <v>-336.41879999999998</v>
      </c>
      <c r="BK411">
        <v>-291.47820000000002</v>
      </c>
      <c r="BL411">
        <v>-218.80019999999999</v>
      </c>
      <c r="BM411">
        <v>162.48179999999999</v>
      </c>
      <c r="BN411">
        <v>860.11180000000002</v>
      </c>
      <c r="BO411">
        <v>384.47989999999999</v>
      </c>
      <c r="BP411">
        <v>-675.07219999999995</v>
      </c>
      <c r="BQ411">
        <v>-769.99879999999996</v>
      </c>
      <c r="BR411">
        <v>-772.73699999999997</v>
      </c>
      <c r="BS411">
        <v>-483.43150000000003</v>
      </c>
      <c r="BT411">
        <v>28.130970000000001</v>
      </c>
      <c r="BU411">
        <v>965.05</v>
      </c>
      <c r="BV411">
        <v>2131.7489999999998</v>
      </c>
      <c r="BW411">
        <v>1275.212</v>
      </c>
      <c r="BX411">
        <v>517.33600000000001</v>
      </c>
      <c r="BY411">
        <v>307.08640000000003</v>
      </c>
      <c r="BZ411">
        <v>-832.29160000000002</v>
      </c>
      <c r="CA411">
        <v>-1404.9929999999999</v>
      </c>
      <c r="CB411">
        <v>-1672.825</v>
      </c>
      <c r="CC411">
        <v>-2284.3440000000001</v>
      </c>
      <c r="CD411">
        <v>-1790.808</v>
      </c>
      <c r="CE411">
        <v>-1381.6030000000001</v>
      </c>
      <c r="CF411" s="20">
        <v>19216.45</v>
      </c>
      <c r="CG411" s="20">
        <v>21875.22</v>
      </c>
      <c r="CH411" s="20">
        <v>19442.419999999998</v>
      </c>
      <c r="CI411" s="20">
        <v>18738.259999999998</v>
      </c>
      <c r="CJ411" s="20">
        <v>16556.39</v>
      </c>
      <c r="CK411" s="20">
        <v>14465.48</v>
      </c>
      <c r="CL411" s="20">
        <v>17938.89</v>
      </c>
      <c r="CM411" s="20">
        <v>17938.48</v>
      </c>
      <c r="CN411" s="20">
        <v>11785.39</v>
      </c>
      <c r="CO411" s="20">
        <v>9110.98</v>
      </c>
      <c r="CP411" s="20">
        <v>5635.4350000000004</v>
      </c>
      <c r="CQ411" s="20">
        <v>2375.518</v>
      </c>
      <c r="CR411" s="20">
        <v>4329.4610000000002</v>
      </c>
      <c r="CS411" s="20">
        <v>8428.2440000000006</v>
      </c>
      <c r="CT411" s="20">
        <v>22194.66</v>
      </c>
      <c r="CU411" s="20">
        <v>37683.31</v>
      </c>
      <c r="CV411" s="20">
        <v>42288.11</v>
      </c>
      <c r="CW411" s="20">
        <v>63648.06</v>
      </c>
      <c r="CX411" s="20">
        <v>52056.07</v>
      </c>
      <c r="CY411" s="20">
        <v>45375.7</v>
      </c>
      <c r="CZ411" s="20">
        <v>46185.29</v>
      </c>
      <c r="DA411" s="20">
        <v>32068.61</v>
      </c>
      <c r="DB411" s="20">
        <v>30431.51</v>
      </c>
      <c r="DC411" s="20">
        <v>29106.07</v>
      </c>
      <c r="DD411">
        <v>0</v>
      </c>
      <c r="DE411">
        <v>0</v>
      </c>
      <c r="DF411">
        <v>0</v>
      </c>
    </row>
    <row r="412" spans="1:110" x14ac:dyDescent="0.25">
      <c r="A412" s="16" t="str">
        <f t="shared" si="6"/>
        <v>Portfolio Adjusted_CPP_All_All_SDGE_1-in-10_MONTHLY SYSTEM PEAK DAY_2028_2</v>
      </c>
      <c r="B412" t="s">
        <v>195</v>
      </c>
      <c r="C412" t="s">
        <v>121</v>
      </c>
      <c r="D412" t="s">
        <v>7</v>
      </c>
      <c r="E412" t="s">
        <v>7</v>
      </c>
      <c r="F412" t="s">
        <v>125</v>
      </c>
      <c r="G412" t="s">
        <v>85</v>
      </c>
      <c r="H412" t="s">
        <v>20</v>
      </c>
      <c r="I412">
        <v>2028</v>
      </c>
      <c r="J412">
        <v>2</v>
      </c>
      <c r="K412">
        <v>3611</v>
      </c>
      <c r="L412">
        <v>85912.01</v>
      </c>
      <c r="M412">
        <v>83917.35</v>
      </c>
      <c r="N412">
        <v>83096.5</v>
      </c>
      <c r="O412">
        <v>83624.52</v>
      </c>
      <c r="P412">
        <v>87904.11</v>
      </c>
      <c r="Q412">
        <v>98075.79</v>
      </c>
      <c r="R412">
        <v>112683.3</v>
      </c>
      <c r="S412">
        <v>121669.3</v>
      </c>
      <c r="T412">
        <v>127121.3</v>
      </c>
      <c r="U412">
        <v>129927.6</v>
      </c>
      <c r="V412">
        <v>132334.9</v>
      </c>
      <c r="W412">
        <v>133454.1</v>
      </c>
      <c r="X412">
        <v>133478.6</v>
      </c>
      <c r="Y412">
        <v>133608.70000000001</v>
      </c>
      <c r="Z412">
        <v>131715.5</v>
      </c>
      <c r="AA412">
        <v>128148.4</v>
      </c>
      <c r="AB412">
        <v>125035.5</v>
      </c>
      <c r="AC412">
        <v>124435.6</v>
      </c>
      <c r="AD412">
        <v>119257.60000000001</v>
      </c>
      <c r="AE412">
        <v>113671.2</v>
      </c>
      <c r="AF412">
        <v>108444.2</v>
      </c>
      <c r="AG412">
        <v>103485.9</v>
      </c>
      <c r="AH412">
        <v>96505.02</v>
      </c>
      <c r="AI412">
        <v>90592.77</v>
      </c>
      <c r="AJ412">
        <v>50.170650000000002</v>
      </c>
      <c r="AK412">
        <v>49.29504</v>
      </c>
      <c r="AL412">
        <v>48.681759999999997</v>
      </c>
      <c r="AM412">
        <v>47.970500000000001</v>
      </c>
      <c r="AN412">
        <v>46.892139999999998</v>
      </c>
      <c r="AO412">
        <v>46.41178</v>
      </c>
      <c r="AP412">
        <v>46.59984</v>
      </c>
      <c r="AQ412">
        <v>46.348030000000001</v>
      </c>
      <c r="AR412">
        <v>52.104669999999999</v>
      </c>
      <c r="AS412">
        <v>57.726779999999998</v>
      </c>
      <c r="AT412">
        <v>62.220149999999997</v>
      </c>
      <c r="AU412">
        <v>65.766829999999999</v>
      </c>
      <c r="AV412">
        <v>67.388379999999998</v>
      </c>
      <c r="AW412">
        <v>67.444509999999994</v>
      </c>
      <c r="AX412">
        <v>67.814099999999996</v>
      </c>
      <c r="AY412">
        <v>67.049139999999994</v>
      </c>
      <c r="AZ412">
        <v>64.133390000000006</v>
      </c>
      <c r="BA412">
        <v>61.811590000000002</v>
      </c>
      <c r="BB412">
        <v>58.671370000000003</v>
      </c>
      <c r="BC412">
        <v>56.545200000000001</v>
      </c>
      <c r="BD412">
        <v>54.387909999999998</v>
      </c>
      <c r="BE412">
        <v>52.4953</v>
      </c>
      <c r="BF412">
        <v>52.237409999999997</v>
      </c>
      <c r="BG412">
        <v>51.639760000000003</v>
      </c>
      <c r="BH412">
        <v>-766.62400000000002</v>
      </c>
      <c r="BI412">
        <v>-660.42989999999998</v>
      </c>
      <c r="BJ412">
        <v>-333.83710000000002</v>
      </c>
      <c r="BK412">
        <v>-288.952</v>
      </c>
      <c r="BL412">
        <v>-215.7936</v>
      </c>
      <c r="BM412">
        <v>166.9675</v>
      </c>
      <c r="BN412">
        <v>854.35239999999999</v>
      </c>
      <c r="BO412">
        <v>383.47570000000002</v>
      </c>
      <c r="BP412">
        <v>-673.28099999999995</v>
      </c>
      <c r="BQ412">
        <v>-774.63760000000002</v>
      </c>
      <c r="BR412">
        <v>-785.45529999999997</v>
      </c>
      <c r="BS412">
        <v>-494.8544</v>
      </c>
      <c r="BT412">
        <v>28.50235</v>
      </c>
      <c r="BU412">
        <v>993.24210000000005</v>
      </c>
      <c r="BV412">
        <v>2181.6379999999999</v>
      </c>
      <c r="BW412">
        <v>1298.9749999999999</v>
      </c>
      <c r="BX412">
        <v>521.66089999999997</v>
      </c>
      <c r="BY412">
        <v>325.64890000000003</v>
      </c>
      <c r="BZ412">
        <v>-837.18629999999996</v>
      </c>
      <c r="CA412">
        <v>-1422.221</v>
      </c>
      <c r="CB412">
        <v>-1686.989</v>
      </c>
      <c r="CC412">
        <v>-2303.87</v>
      </c>
      <c r="CD412">
        <v>-1804.4280000000001</v>
      </c>
      <c r="CE412">
        <v>-1389.624</v>
      </c>
      <c r="CF412" s="20">
        <v>19957.95</v>
      </c>
      <c r="CG412" s="20">
        <v>22534.43</v>
      </c>
      <c r="CH412" s="20">
        <v>19902.21</v>
      </c>
      <c r="CI412" s="20">
        <v>19138.509999999998</v>
      </c>
      <c r="CJ412" s="20">
        <v>16900.63</v>
      </c>
      <c r="CK412" s="20">
        <v>14824.16</v>
      </c>
      <c r="CL412" s="20">
        <v>18186.63</v>
      </c>
      <c r="CM412" s="20">
        <v>18070.12</v>
      </c>
      <c r="CN412" s="20">
        <v>11934.33</v>
      </c>
      <c r="CO412" s="20">
        <v>9346.2330000000002</v>
      </c>
      <c r="CP412" s="20">
        <v>5842.1210000000001</v>
      </c>
      <c r="CQ412" s="20">
        <v>2488.8530000000001</v>
      </c>
      <c r="CR412" s="20">
        <v>4540.9690000000001</v>
      </c>
      <c r="CS412" s="20">
        <v>8904.4349999999995</v>
      </c>
      <c r="CT412" s="20">
        <v>23152.95</v>
      </c>
      <c r="CU412" s="20">
        <v>38944.47</v>
      </c>
      <c r="CV412" s="20">
        <v>43163.78</v>
      </c>
      <c r="CW412" s="20">
        <v>66227.23</v>
      </c>
      <c r="CX412" s="20">
        <v>55298.35</v>
      </c>
      <c r="CY412" s="20">
        <v>48133.15</v>
      </c>
      <c r="CZ412" s="20">
        <v>48561.61</v>
      </c>
      <c r="DA412" s="20">
        <v>33342.07</v>
      </c>
      <c r="DB412" s="20">
        <v>31609.49</v>
      </c>
      <c r="DC412" s="20">
        <v>30315.279999999999</v>
      </c>
      <c r="DD412">
        <v>0</v>
      </c>
      <c r="DE412">
        <v>0</v>
      </c>
      <c r="DF412">
        <v>0</v>
      </c>
    </row>
    <row r="413" spans="1:110" x14ac:dyDescent="0.25">
      <c r="A413" s="16" t="str">
        <f t="shared" si="6"/>
        <v>Portfolio Adjusted_CPP_All_All_SDGE_1-in-10_MONTHLY SYSTEM PEAK DAY_2028_3</v>
      </c>
      <c r="B413" t="s">
        <v>195</v>
      </c>
      <c r="C413" t="s">
        <v>121</v>
      </c>
      <c r="D413" t="s">
        <v>7</v>
      </c>
      <c r="E413" t="s">
        <v>7</v>
      </c>
      <c r="F413" t="s">
        <v>125</v>
      </c>
      <c r="G413" t="s">
        <v>85</v>
      </c>
      <c r="H413" t="s">
        <v>20</v>
      </c>
      <c r="I413">
        <v>2028</v>
      </c>
      <c r="J413">
        <v>3</v>
      </c>
      <c r="K413">
        <v>3611</v>
      </c>
      <c r="L413">
        <v>103214</v>
      </c>
      <c r="M413">
        <v>101123.2</v>
      </c>
      <c r="N413">
        <v>100215.2</v>
      </c>
      <c r="O413">
        <v>100569.60000000001</v>
      </c>
      <c r="P413">
        <v>103903.3</v>
      </c>
      <c r="Q413">
        <v>112128.2</v>
      </c>
      <c r="R413">
        <v>124431.5</v>
      </c>
      <c r="S413">
        <v>131331</v>
      </c>
      <c r="T413">
        <v>135162.79999999999</v>
      </c>
      <c r="U413">
        <v>137238.5</v>
      </c>
      <c r="V413">
        <v>139395.79999999999</v>
      </c>
      <c r="W413">
        <v>140421.9</v>
      </c>
      <c r="X413">
        <v>140827.79999999999</v>
      </c>
      <c r="Y413">
        <v>140525.6</v>
      </c>
      <c r="Z413">
        <v>138788.5</v>
      </c>
      <c r="AA413">
        <v>135764.4</v>
      </c>
      <c r="AB413">
        <v>131828.5</v>
      </c>
      <c r="AC413">
        <v>128844.3</v>
      </c>
      <c r="AD413">
        <v>125968.8</v>
      </c>
      <c r="AE413">
        <v>124403.8</v>
      </c>
      <c r="AF413">
        <v>120202.2</v>
      </c>
      <c r="AG413">
        <v>116214.9</v>
      </c>
      <c r="AH413">
        <v>111012.7</v>
      </c>
      <c r="AI413">
        <v>106510.5</v>
      </c>
      <c r="AJ413">
        <v>53.984169999999999</v>
      </c>
      <c r="AK413">
        <v>54.053019999999997</v>
      </c>
      <c r="AL413">
        <v>52.694609999999997</v>
      </c>
      <c r="AM413">
        <v>51.570810000000002</v>
      </c>
      <c r="AN413">
        <v>51.042459999999998</v>
      </c>
      <c r="AO413">
        <v>50.800370000000001</v>
      </c>
      <c r="AP413">
        <v>50.715110000000003</v>
      </c>
      <c r="AQ413">
        <v>50.94097</v>
      </c>
      <c r="AR413">
        <v>53.677630000000001</v>
      </c>
      <c r="AS413">
        <v>57.527889999999999</v>
      </c>
      <c r="AT413">
        <v>60.519280000000002</v>
      </c>
      <c r="AU413">
        <v>63.365609999999997</v>
      </c>
      <c r="AV413">
        <v>65.466030000000003</v>
      </c>
      <c r="AW413">
        <v>66.509619999999998</v>
      </c>
      <c r="AX413">
        <v>66.614289999999997</v>
      </c>
      <c r="AY413">
        <v>66.485380000000006</v>
      </c>
      <c r="AZ413">
        <v>65.679580000000001</v>
      </c>
      <c r="BA413">
        <v>63.83305</v>
      </c>
      <c r="BB413">
        <v>61.936250000000001</v>
      </c>
      <c r="BC413">
        <v>59.449460000000002</v>
      </c>
      <c r="BD413">
        <v>57.286920000000002</v>
      </c>
      <c r="BE413">
        <v>55.402149999999999</v>
      </c>
      <c r="BF413">
        <v>53.152030000000003</v>
      </c>
      <c r="BG413">
        <v>51.752760000000002</v>
      </c>
      <c r="BH413">
        <v>-961.50160000000005</v>
      </c>
      <c r="BI413">
        <v>-833.52139999999997</v>
      </c>
      <c r="BJ413">
        <v>-451.09390000000002</v>
      </c>
      <c r="BK413">
        <v>-394.78969999999998</v>
      </c>
      <c r="BL413">
        <v>-289.33730000000003</v>
      </c>
      <c r="BM413">
        <v>168.5223</v>
      </c>
      <c r="BN413">
        <v>952.0163</v>
      </c>
      <c r="BO413">
        <v>411.63119999999998</v>
      </c>
      <c r="BP413">
        <v>-716.34829999999999</v>
      </c>
      <c r="BQ413">
        <v>-817.38639999999998</v>
      </c>
      <c r="BR413">
        <v>-822.27480000000003</v>
      </c>
      <c r="BS413">
        <v>-516.53869999999995</v>
      </c>
      <c r="BT413">
        <v>32.832180000000001</v>
      </c>
      <c r="BU413">
        <v>1042.914</v>
      </c>
      <c r="BV413">
        <v>2287.4299999999998</v>
      </c>
      <c r="BW413">
        <v>1367.6369999999999</v>
      </c>
      <c r="BX413">
        <v>538.18150000000003</v>
      </c>
      <c r="BY413">
        <v>332.45139999999998</v>
      </c>
      <c r="BZ413">
        <v>-873.55169999999998</v>
      </c>
      <c r="CA413">
        <v>-1565.1030000000001</v>
      </c>
      <c r="CB413">
        <v>-1889.5540000000001</v>
      </c>
      <c r="CC413">
        <v>-2610.5680000000002</v>
      </c>
      <c r="CD413">
        <v>-2107.1959999999999</v>
      </c>
      <c r="CE413">
        <v>-1681.4459999999999</v>
      </c>
      <c r="CF413" s="20">
        <v>26150.09</v>
      </c>
      <c r="CG413" s="20">
        <v>29586.18</v>
      </c>
      <c r="CH413" s="20">
        <v>26135.62</v>
      </c>
      <c r="CI413" s="20">
        <v>25130.91</v>
      </c>
      <c r="CJ413" s="20">
        <v>21693.5</v>
      </c>
      <c r="CK413" s="20">
        <v>18089.34</v>
      </c>
      <c r="CL413" s="20">
        <v>21071.040000000001</v>
      </c>
      <c r="CM413" s="20">
        <v>20219.66</v>
      </c>
      <c r="CN413" s="20">
        <v>13278.14</v>
      </c>
      <c r="CO413" s="20">
        <v>10316.18</v>
      </c>
      <c r="CP413" s="20">
        <v>6380.2250000000004</v>
      </c>
      <c r="CQ413" s="20">
        <v>2712.1840000000002</v>
      </c>
      <c r="CR413" s="20">
        <v>4975.1149999999998</v>
      </c>
      <c r="CS413" s="20">
        <v>9687.69</v>
      </c>
      <c r="CT413" s="20">
        <v>25158.7</v>
      </c>
      <c r="CU413" s="20">
        <v>42899.839999999997</v>
      </c>
      <c r="CV413" s="20">
        <v>46933.52</v>
      </c>
      <c r="CW413" s="20">
        <v>70562.649999999994</v>
      </c>
      <c r="CX413" s="20">
        <v>62321.66</v>
      </c>
      <c r="CY413" s="20">
        <v>57050.559999999998</v>
      </c>
      <c r="CZ413" s="20">
        <v>58379.45</v>
      </c>
      <c r="DA413" s="20">
        <v>40202.6</v>
      </c>
      <c r="DB413" s="20">
        <v>38983.760000000002</v>
      </c>
      <c r="DC413" s="20">
        <v>38509.56</v>
      </c>
      <c r="DD413">
        <v>0</v>
      </c>
      <c r="DE413">
        <v>0</v>
      </c>
      <c r="DF413">
        <v>0</v>
      </c>
    </row>
    <row r="414" spans="1:110" x14ac:dyDescent="0.25">
      <c r="A414" s="16" t="str">
        <f t="shared" si="6"/>
        <v>Portfolio Adjusted_CPP_All_All_SDGE_1-in-10_MONTHLY SYSTEM PEAK DAY_2028_4</v>
      </c>
      <c r="B414" t="s">
        <v>195</v>
      </c>
      <c r="C414" t="s">
        <v>121</v>
      </c>
      <c r="D414" t="s">
        <v>7</v>
      </c>
      <c r="E414" t="s">
        <v>7</v>
      </c>
      <c r="F414" t="s">
        <v>125</v>
      </c>
      <c r="G414" t="s">
        <v>85</v>
      </c>
      <c r="H414" t="s">
        <v>20</v>
      </c>
      <c r="I414">
        <v>2028</v>
      </c>
      <c r="J414">
        <v>4</v>
      </c>
      <c r="K414">
        <v>3611</v>
      </c>
      <c r="L414">
        <v>101681.2</v>
      </c>
      <c r="M414">
        <v>99694.56</v>
      </c>
      <c r="N414">
        <v>98571.14</v>
      </c>
      <c r="O414">
        <v>98778.240000000005</v>
      </c>
      <c r="P414">
        <v>101472.5</v>
      </c>
      <c r="Q414">
        <v>108570.9</v>
      </c>
      <c r="R414">
        <v>115495.1</v>
      </c>
      <c r="S414">
        <v>117709.9</v>
      </c>
      <c r="T414">
        <v>119202</v>
      </c>
      <c r="U414">
        <v>122560.6</v>
      </c>
      <c r="V414">
        <v>126363.6</v>
      </c>
      <c r="W414">
        <v>128438.1</v>
      </c>
      <c r="X414">
        <v>129907.9</v>
      </c>
      <c r="Y414">
        <v>132017.20000000001</v>
      </c>
      <c r="Z414">
        <v>132332.70000000001</v>
      </c>
      <c r="AA414">
        <v>131479.70000000001</v>
      </c>
      <c r="AB414">
        <v>127292.6</v>
      </c>
      <c r="AC414">
        <v>122698.6</v>
      </c>
      <c r="AD414">
        <v>117168.5</v>
      </c>
      <c r="AE414">
        <v>115581.8</v>
      </c>
      <c r="AF414">
        <v>112286.9</v>
      </c>
      <c r="AG414">
        <v>109898.6</v>
      </c>
      <c r="AH414">
        <v>106629</v>
      </c>
      <c r="AI414">
        <v>103697.4</v>
      </c>
      <c r="AJ414">
        <v>66.720510000000004</v>
      </c>
      <c r="AK414">
        <v>65.063500000000005</v>
      </c>
      <c r="AL414">
        <v>64.247339999999994</v>
      </c>
      <c r="AM414">
        <v>65.001679999999993</v>
      </c>
      <c r="AN414">
        <v>64.960700000000003</v>
      </c>
      <c r="AO414">
        <v>65.142499999999998</v>
      </c>
      <c r="AP414">
        <v>64.537490000000005</v>
      </c>
      <c r="AQ414">
        <v>67.402500000000003</v>
      </c>
      <c r="AR414">
        <v>74.295580000000001</v>
      </c>
      <c r="AS414">
        <v>81.059939999999997</v>
      </c>
      <c r="AT414">
        <v>85.767750000000007</v>
      </c>
      <c r="AU414">
        <v>89.226410000000001</v>
      </c>
      <c r="AV414">
        <v>90.218540000000004</v>
      </c>
      <c r="AW414">
        <v>90.832949999999997</v>
      </c>
      <c r="AX414">
        <v>90.738299999999995</v>
      </c>
      <c r="AY414">
        <v>91.15316</v>
      </c>
      <c r="AZ414">
        <v>90.917609999999996</v>
      </c>
      <c r="BA414">
        <v>89.332160000000002</v>
      </c>
      <c r="BB414">
        <v>85.695729999999998</v>
      </c>
      <c r="BC414">
        <v>80.547539999999998</v>
      </c>
      <c r="BD414">
        <v>76.011279999999999</v>
      </c>
      <c r="BE414">
        <v>72.357370000000003</v>
      </c>
      <c r="BF414">
        <v>70.37</v>
      </c>
      <c r="BG414">
        <v>67.848600000000005</v>
      </c>
      <c r="BH414">
        <v>-940.78869999999995</v>
      </c>
      <c r="BI414">
        <v>-817.6671</v>
      </c>
      <c r="BJ414">
        <v>-441.38639999999998</v>
      </c>
      <c r="BK414">
        <v>-385.1463</v>
      </c>
      <c r="BL414">
        <v>-278.92989999999998</v>
      </c>
      <c r="BM414">
        <v>166.5795</v>
      </c>
      <c r="BN414">
        <v>878.55269999999996</v>
      </c>
      <c r="BO414">
        <v>370.83240000000001</v>
      </c>
      <c r="BP414">
        <v>-630.85050000000001</v>
      </c>
      <c r="BQ414">
        <v>-733.11</v>
      </c>
      <c r="BR414">
        <v>-756.56579999999997</v>
      </c>
      <c r="BS414">
        <v>-477.23320000000001</v>
      </c>
      <c r="BT414">
        <v>29.371690000000001</v>
      </c>
      <c r="BU414">
        <v>980.78030000000001</v>
      </c>
      <c r="BV414">
        <v>2185.5439999999999</v>
      </c>
      <c r="BW414">
        <v>1328.183</v>
      </c>
      <c r="BX414">
        <v>525.56100000000004</v>
      </c>
      <c r="BY414">
        <v>345.20069999999998</v>
      </c>
      <c r="BZ414">
        <v>-758.83439999999996</v>
      </c>
      <c r="CA414">
        <v>-1410.076</v>
      </c>
      <c r="CB414">
        <v>-1720.93</v>
      </c>
      <c r="CC414">
        <v>-2444.962</v>
      </c>
      <c r="CD414">
        <v>-2010.8689999999999</v>
      </c>
      <c r="CE414">
        <v>-1624.021</v>
      </c>
      <c r="CF414" s="20">
        <v>25786.12</v>
      </c>
      <c r="CG414" s="20">
        <v>29082.95</v>
      </c>
      <c r="CH414" s="20">
        <v>25413.360000000001</v>
      </c>
      <c r="CI414" s="20">
        <v>24378.54</v>
      </c>
      <c r="CJ414" s="20">
        <v>20885.259999999998</v>
      </c>
      <c r="CK414" s="20">
        <v>17146.349999999999</v>
      </c>
      <c r="CL414" s="20">
        <v>18758.16</v>
      </c>
      <c r="CM414" s="20">
        <v>16859.169999999998</v>
      </c>
      <c r="CN414" s="20">
        <v>10688.49</v>
      </c>
      <c r="CO414" s="20">
        <v>8603.7060000000001</v>
      </c>
      <c r="CP414" s="20">
        <v>5446.9459999999999</v>
      </c>
      <c r="CQ414" s="20">
        <v>2314.6660000000002</v>
      </c>
      <c r="CR414" s="20">
        <v>4257.7650000000003</v>
      </c>
      <c r="CS414" s="20">
        <v>8638.277</v>
      </c>
      <c r="CT414" s="20">
        <v>23079.41</v>
      </c>
      <c r="CU414" s="20">
        <v>40575.040000000001</v>
      </c>
      <c r="CV414" s="20">
        <v>44262.6</v>
      </c>
      <c r="CW414" s="20">
        <v>66548.259999999995</v>
      </c>
      <c r="CX414" s="20">
        <v>56870.07</v>
      </c>
      <c r="CY414" s="20">
        <v>52142.06</v>
      </c>
      <c r="CZ414" s="20">
        <v>53662.55</v>
      </c>
      <c r="DA414" s="20">
        <v>37729.08</v>
      </c>
      <c r="DB414" s="20">
        <v>37091.050000000003</v>
      </c>
      <c r="DC414" s="20">
        <v>37390.379999999997</v>
      </c>
      <c r="DD414">
        <v>0</v>
      </c>
      <c r="DE414">
        <v>0</v>
      </c>
      <c r="DF414">
        <v>0</v>
      </c>
    </row>
    <row r="415" spans="1:110" x14ac:dyDescent="0.25">
      <c r="A415" s="16" t="str">
        <f t="shared" si="6"/>
        <v>Portfolio Adjusted_CPP_All_All_SDGE_1-in-10_MONTHLY SYSTEM PEAK DAY_2028_5</v>
      </c>
      <c r="B415" t="s">
        <v>195</v>
      </c>
      <c r="C415" t="s">
        <v>121</v>
      </c>
      <c r="D415" t="s">
        <v>7</v>
      </c>
      <c r="E415" t="s">
        <v>7</v>
      </c>
      <c r="F415" t="s">
        <v>125</v>
      </c>
      <c r="G415" t="s">
        <v>85</v>
      </c>
      <c r="H415" t="s">
        <v>20</v>
      </c>
      <c r="I415">
        <v>2028</v>
      </c>
      <c r="J415">
        <v>5</v>
      </c>
      <c r="K415">
        <v>3611</v>
      </c>
      <c r="L415">
        <v>105492.9</v>
      </c>
      <c r="M415">
        <v>103269.4</v>
      </c>
      <c r="N415">
        <v>102105.4</v>
      </c>
      <c r="O415">
        <v>102026.4</v>
      </c>
      <c r="P415">
        <v>104082.1</v>
      </c>
      <c r="Q415">
        <v>110255.8</v>
      </c>
      <c r="R415">
        <v>117769.7</v>
      </c>
      <c r="S415">
        <v>124180.8</v>
      </c>
      <c r="T415">
        <v>129862.5</v>
      </c>
      <c r="U415">
        <v>135689.1</v>
      </c>
      <c r="V415">
        <v>140650.79999999999</v>
      </c>
      <c r="W415">
        <v>143895.70000000001</v>
      </c>
      <c r="X415">
        <v>146020.20000000001</v>
      </c>
      <c r="Y415">
        <v>147574.29999999999</v>
      </c>
      <c r="Z415">
        <v>147414</v>
      </c>
      <c r="AA415">
        <v>144920.70000000001</v>
      </c>
      <c r="AB415">
        <v>141029.5</v>
      </c>
      <c r="AC415">
        <v>135785.5</v>
      </c>
      <c r="AD415">
        <v>128770.2</v>
      </c>
      <c r="AE415">
        <v>124873.4</v>
      </c>
      <c r="AF415">
        <v>121628.6</v>
      </c>
      <c r="AG415">
        <v>118318.2</v>
      </c>
      <c r="AH415">
        <v>113479</v>
      </c>
      <c r="AI415">
        <v>108903.4</v>
      </c>
      <c r="AJ415">
        <v>68.049589999999995</v>
      </c>
      <c r="AK415">
        <v>66.642610000000005</v>
      </c>
      <c r="AL415">
        <v>66.358729999999994</v>
      </c>
      <c r="AM415">
        <v>65.070179999999993</v>
      </c>
      <c r="AN415">
        <v>64.21172</v>
      </c>
      <c r="AO415">
        <v>63.806730000000002</v>
      </c>
      <c r="AP415">
        <v>62.646630000000002</v>
      </c>
      <c r="AQ415">
        <v>67.437550000000002</v>
      </c>
      <c r="AR415">
        <v>75.998810000000006</v>
      </c>
      <c r="AS415">
        <v>82.262600000000006</v>
      </c>
      <c r="AT415">
        <v>88.394350000000003</v>
      </c>
      <c r="AU415">
        <v>90.754630000000006</v>
      </c>
      <c r="AV415">
        <v>91.518550000000005</v>
      </c>
      <c r="AW415">
        <v>91.003010000000003</v>
      </c>
      <c r="AX415">
        <v>90.502470000000002</v>
      </c>
      <c r="AY415">
        <v>89.119540000000001</v>
      </c>
      <c r="AZ415">
        <v>88.320430000000002</v>
      </c>
      <c r="BA415">
        <v>86.627359999999996</v>
      </c>
      <c r="BB415">
        <v>85.045559999999995</v>
      </c>
      <c r="BC415">
        <v>82.652699999999996</v>
      </c>
      <c r="BD415">
        <v>77.378320000000002</v>
      </c>
      <c r="BE415">
        <v>74.341849999999994</v>
      </c>
      <c r="BF415">
        <v>70.870919999999998</v>
      </c>
      <c r="BG415">
        <v>68.45975</v>
      </c>
      <c r="BH415">
        <v>-962.38379999999995</v>
      </c>
      <c r="BI415">
        <v>-832.3451</v>
      </c>
      <c r="BJ415">
        <v>-435.55279999999999</v>
      </c>
      <c r="BK415">
        <v>-374.60019999999997</v>
      </c>
      <c r="BL415">
        <v>-269.06849999999997</v>
      </c>
      <c r="BM415">
        <v>185.01669999999999</v>
      </c>
      <c r="BN415">
        <v>887.85860000000002</v>
      </c>
      <c r="BO415">
        <v>392.7192</v>
      </c>
      <c r="BP415">
        <v>-686.71429999999998</v>
      </c>
      <c r="BQ415">
        <v>-811.05780000000004</v>
      </c>
      <c r="BR415">
        <v>-836.53880000000004</v>
      </c>
      <c r="BS415">
        <v>-530.50469999999996</v>
      </c>
      <c r="BT415">
        <v>35.057099999999998</v>
      </c>
      <c r="BU415">
        <v>1094.0070000000001</v>
      </c>
      <c r="BV415">
        <v>2422.8290000000002</v>
      </c>
      <c r="BW415">
        <v>1449.5609999999999</v>
      </c>
      <c r="BX415">
        <v>565.57500000000005</v>
      </c>
      <c r="BY415">
        <v>343.42410000000001</v>
      </c>
      <c r="BZ415">
        <v>-880.71720000000005</v>
      </c>
      <c r="CA415">
        <v>-1550.4690000000001</v>
      </c>
      <c r="CB415">
        <v>-1894.376</v>
      </c>
      <c r="CC415">
        <v>-2637.04</v>
      </c>
      <c r="CD415">
        <v>-2132.9960000000001</v>
      </c>
      <c r="CE415">
        <v>-1693.9939999999999</v>
      </c>
      <c r="CF415">
        <v>28664.19</v>
      </c>
      <c r="CG415">
        <v>32437.38</v>
      </c>
      <c r="CH415">
        <v>28532.07</v>
      </c>
      <c r="CI415">
        <v>27264.7</v>
      </c>
      <c r="CJ415">
        <v>22922.65</v>
      </c>
      <c r="CK415">
        <v>18580.22</v>
      </c>
      <c r="CL415">
        <v>20496.310000000001</v>
      </c>
      <c r="CM415">
        <v>19288.21</v>
      </c>
      <c r="CN415">
        <v>12929.47</v>
      </c>
      <c r="CO415">
        <v>10467.83</v>
      </c>
      <c r="CP415">
        <v>6634.4939999999997</v>
      </c>
      <c r="CQ415">
        <v>2860.7</v>
      </c>
      <c r="CR415">
        <v>5318.5649999999996</v>
      </c>
      <c r="CS415">
        <v>10565.66</v>
      </c>
      <c r="CT415">
        <v>28039.919999999998</v>
      </c>
      <c r="CU415">
        <v>47846.5</v>
      </c>
      <c r="CV415">
        <v>52759.59</v>
      </c>
      <c r="CW415">
        <v>77692.83</v>
      </c>
      <c r="CX415">
        <v>65856.81</v>
      </c>
      <c r="CY415">
        <v>58928.75</v>
      </c>
      <c r="CZ415">
        <v>60935.57</v>
      </c>
      <c r="DA415">
        <v>43343.09</v>
      </c>
      <c r="DB415">
        <v>42661.61</v>
      </c>
      <c r="DC415">
        <v>42076.959999999999</v>
      </c>
      <c r="DD415">
        <v>0</v>
      </c>
      <c r="DE415">
        <v>0</v>
      </c>
      <c r="DF415">
        <v>0</v>
      </c>
    </row>
    <row r="416" spans="1:110" x14ac:dyDescent="0.25">
      <c r="A416" s="16" t="str">
        <f t="shared" si="6"/>
        <v>Portfolio Adjusted_CPP_All_All_SDGE_1-in-10_MONTHLY SYSTEM PEAK DAY_2028_6</v>
      </c>
      <c r="B416" t="s">
        <v>195</v>
      </c>
      <c r="C416" t="s">
        <v>121</v>
      </c>
      <c r="D416" t="s">
        <v>7</v>
      </c>
      <c r="E416" t="s">
        <v>7</v>
      </c>
      <c r="F416" t="s">
        <v>125</v>
      </c>
      <c r="G416" t="s">
        <v>85</v>
      </c>
      <c r="H416" t="s">
        <v>20</v>
      </c>
      <c r="I416">
        <v>2028</v>
      </c>
      <c r="J416">
        <v>6</v>
      </c>
      <c r="K416">
        <v>3611</v>
      </c>
      <c r="L416">
        <v>108776.1</v>
      </c>
      <c r="M416">
        <v>106492.5</v>
      </c>
      <c r="N416">
        <v>105301.3</v>
      </c>
      <c r="O416">
        <v>105253.8</v>
      </c>
      <c r="P416">
        <v>107568.6</v>
      </c>
      <c r="Q416">
        <v>114048</v>
      </c>
      <c r="R416">
        <v>122743.3</v>
      </c>
      <c r="S416">
        <v>130728.5</v>
      </c>
      <c r="T416">
        <v>137898.29999999999</v>
      </c>
      <c r="U416">
        <v>144089.79999999999</v>
      </c>
      <c r="V416">
        <v>149275.5</v>
      </c>
      <c r="W416">
        <v>153030.70000000001</v>
      </c>
      <c r="X416">
        <v>155200.9</v>
      </c>
      <c r="Y416">
        <v>156712.20000000001</v>
      </c>
      <c r="Z416">
        <v>156376.9</v>
      </c>
      <c r="AA416">
        <v>153442.79999999999</v>
      </c>
      <c r="AB416">
        <v>149154.70000000001</v>
      </c>
      <c r="AC416">
        <v>143624.79999999999</v>
      </c>
      <c r="AD416">
        <v>135890.70000000001</v>
      </c>
      <c r="AE416">
        <v>131172.9</v>
      </c>
      <c r="AF416">
        <v>127514.9</v>
      </c>
      <c r="AG416">
        <v>123582.5</v>
      </c>
      <c r="AH416">
        <v>118009.60000000001</v>
      </c>
      <c r="AI416">
        <v>113005.8</v>
      </c>
      <c r="AJ416">
        <v>70.325199999999995</v>
      </c>
      <c r="AK416">
        <v>70.037000000000006</v>
      </c>
      <c r="AL416">
        <v>69.013080000000002</v>
      </c>
      <c r="AM416">
        <v>68.141750000000002</v>
      </c>
      <c r="AN416">
        <v>67.459400000000002</v>
      </c>
      <c r="AO416">
        <v>67.230720000000005</v>
      </c>
      <c r="AP416">
        <v>67.027450000000002</v>
      </c>
      <c r="AQ416">
        <v>71.185689999999994</v>
      </c>
      <c r="AR416">
        <v>76.556820000000002</v>
      </c>
      <c r="AS416">
        <v>81.701930000000004</v>
      </c>
      <c r="AT416">
        <v>86.044960000000003</v>
      </c>
      <c r="AU416">
        <v>88.415329999999997</v>
      </c>
      <c r="AV416">
        <v>89.558620000000005</v>
      </c>
      <c r="AW416">
        <v>87.529960000000003</v>
      </c>
      <c r="AX416">
        <v>84.424779999999998</v>
      </c>
      <c r="AY416">
        <v>84.632990000000007</v>
      </c>
      <c r="AZ416">
        <v>86.043689999999998</v>
      </c>
      <c r="BA416">
        <v>86.363820000000004</v>
      </c>
      <c r="BB416">
        <v>85.379159999999999</v>
      </c>
      <c r="BC416">
        <v>81.047520000000006</v>
      </c>
      <c r="BD416">
        <v>76.36694</v>
      </c>
      <c r="BE416">
        <v>73.678889999999996</v>
      </c>
      <c r="BF416">
        <v>72.236400000000003</v>
      </c>
      <c r="BG416">
        <v>71.190460000000002</v>
      </c>
      <c r="BH416">
        <v>-993.84780000000001</v>
      </c>
      <c r="BI416">
        <v>-857.59749999999997</v>
      </c>
      <c r="BJ416">
        <v>-446.87689999999998</v>
      </c>
      <c r="BK416">
        <v>-382.91329999999999</v>
      </c>
      <c r="BL416">
        <v>-274.73610000000002</v>
      </c>
      <c r="BM416">
        <v>193.32550000000001</v>
      </c>
      <c r="BN416">
        <v>925.54110000000003</v>
      </c>
      <c r="BO416">
        <v>412.82249999999999</v>
      </c>
      <c r="BP416">
        <v>-729.80240000000003</v>
      </c>
      <c r="BQ416">
        <v>-859.38760000000002</v>
      </c>
      <c r="BR416">
        <v>-876.87159999999994</v>
      </c>
      <c r="BS416">
        <v>-554.86630000000002</v>
      </c>
      <c r="BT416">
        <v>43.904110000000003</v>
      </c>
      <c r="BU416">
        <v>1157.77</v>
      </c>
      <c r="BV416">
        <v>2549.6419999999998</v>
      </c>
      <c r="BW416">
        <v>1514.7850000000001</v>
      </c>
      <c r="BX416">
        <v>571.47019999999998</v>
      </c>
      <c r="BY416">
        <v>325.5745</v>
      </c>
      <c r="BZ416">
        <v>-971.00289999999995</v>
      </c>
      <c r="CA416">
        <v>-1641.393</v>
      </c>
      <c r="CB416">
        <v>-2002.2239999999999</v>
      </c>
      <c r="CC416">
        <v>-2763.0659999999998</v>
      </c>
      <c r="CD416">
        <v>-2222.5419999999999</v>
      </c>
      <c r="CE416">
        <v>-1760.269</v>
      </c>
      <c r="CF416">
        <v>30371.74</v>
      </c>
      <c r="CG416">
        <v>34557.35</v>
      </c>
      <c r="CH416">
        <v>30486.86</v>
      </c>
      <c r="CI416">
        <v>29217.32</v>
      </c>
      <c r="CJ416">
        <v>24679.42</v>
      </c>
      <c r="CK416">
        <v>19996.03</v>
      </c>
      <c r="CL416">
        <v>22239.42</v>
      </c>
      <c r="CM416">
        <v>21152.81</v>
      </c>
      <c r="CN416">
        <v>14301.41</v>
      </c>
      <c r="CO416">
        <v>11538.66</v>
      </c>
      <c r="CP416">
        <v>7238.22</v>
      </c>
      <c r="CQ416">
        <v>3130.5320000000002</v>
      </c>
      <c r="CR416">
        <v>5800.4880000000003</v>
      </c>
      <c r="CS416">
        <v>11510.01</v>
      </c>
      <c r="CT416">
        <v>30463.67</v>
      </c>
      <c r="CU416">
        <v>51546.33</v>
      </c>
      <c r="CV416">
        <v>56410.01</v>
      </c>
      <c r="CW416">
        <v>83086.06</v>
      </c>
      <c r="CX416">
        <v>70737.55</v>
      </c>
      <c r="CY416">
        <v>64081.52</v>
      </c>
      <c r="CZ416">
        <v>65856.210000000006</v>
      </c>
      <c r="DA416">
        <v>46550.31</v>
      </c>
      <c r="DB416">
        <v>45713.95</v>
      </c>
      <c r="DC416">
        <v>45120.57</v>
      </c>
      <c r="DD416">
        <v>0</v>
      </c>
      <c r="DE416">
        <v>0</v>
      </c>
      <c r="DF416">
        <v>0</v>
      </c>
    </row>
    <row r="417" spans="1:110" x14ac:dyDescent="0.25">
      <c r="A417" s="16" t="str">
        <f t="shared" si="6"/>
        <v>Portfolio Adjusted_CPP_All_All_SDGE_1-in-10_MONTHLY SYSTEM PEAK DAY_2028_7</v>
      </c>
      <c r="B417" t="s">
        <v>195</v>
      </c>
      <c r="C417" t="s">
        <v>121</v>
      </c>
      <c r="D417" t="s">
        <v>7</v>
      </c>
      <c r="E417" t="s">
        <v>7</v>
      </c>
      <c r="F417" t="s">
        <v>125</v>
      </c>
      <c r="G417" t="s">
        <v>85</v>
      </c>
      <c r="H417" t="s">
        <v>20</v>
      </c>
      <c r="I417">
        <v>2028</v>
      </c>
      <c r="J417">
        <v>7</v>
      </c>
      <c r="K417">
        <v>3611</v>
      </c>
      <c r="L417">
        <v>112974.1</v>
      </c>
      <c r="M417">
        <v>110342</v>
      </c>
      <c r="N417">
        <v>108955.2</v>
      </c>
      <c r="O417">
        <v>108966.6</v>
      </c>
      <c r="P417">
        <v>111551.6</v>
      </c>
      <c r="Q417">
        <v>119034.7</v>
      </c>
      <c r="R417">
        <v>128624.7</v>
      </c>
      <c r="S417">
        <v>136975.4</v>
      </c>
      <c r="T417">
        <v>144413.79999999999</v>
      </c>
      <c r="U417">
        <v>151388</v>
      </c>
      <c r="V417">
        <v>157868.29999999999</v>
      </c>
      <c r="W417">
        <v>162303.70000000001</v>
      </c>
      <c r="X417">
        <v>164773.5</v>
      </c>
      <c r="Y417">
        <v>166372.70000000001</v>
      </c>
      <c r="Z417">
        <v>165971.5</v>
      </c>
      <c r="AA417">
        <v>163126.1</v>
      </c>
      <c r="AB417">
        <v>158660.4</v>
      </c>
      <c r="AC417">
        <v>152509</v>
      </c>
      <c r="AD417">
        <v>143871.70000000001</v>
      </c>
      <c r="AE417">
        <v>138361</v>
      </c>
      <c r="AF417">
        <v>133976.9</v>
      </c>
      <c r="AG417">
        <v>129409</v>
      </c>
      <c r="AH417">
        <v>122885.4</v>
      </c>
      <c r="AI417">
        <v>117128.7</v>
      </c>
      <c r="AJ417">
        <v>70.204530000000005</v>
      </c>
      <c r="AK417">
        <v>69.334569999999999</v>
      </c>
      <c r="AL417">
        <v>68.850589999999997</v>
      </c>
      <c r="AM417">
        <v>67.9876</v>
      </c>
      <c r="AN417">
        <v>67.335579999999993</v>
      </c>
      <c r="AO417">
        <v>66.661739999999995</v>
      </c>
      <c r="AP417">
        <v>66.124790000000004</v>
      </c>
      <c r="AQ417">
        <v>68.436859999999996</v>
      </c>
      <c r="AR417">
        <v>72.293019999999999</v>
      </c>
      <c r="AS417">
        <v>77.599189999999993</v>
      </c>
      <c r="AT417">
        <v>82.298689999999993</v>
      </c>
      <c r="AU417">
        <v>85.445149999999998</v>
      </c>
      <c r="AV417">
        <v>87.592699999999994</v>
      </c>
      <c r="AW417">
        <v>88.892899999999997</v>
      </c>
      <c r="AX417">
        <v>88.788510000000002</v>
      </c>
      <c r="AY417">
        <v>88.721680000000006</v>
      </c>
      <c r="AZ417">
        <v>86.896079999999998</v>
      </c>
      <c r="BA417">
        <v>84.527709999999999</v>
      </c>
      <c r="BB417">
        <v>83.410269999999997</v>
      </c>
      <c r="BC417">
        <v>81.001810000000006</v>
      </c>
      <c r="BD417">
        <v>77.474249999999998</v>
      </c>
      <c r="BE417">
        <v>74.847130000000007</v>
      </c>
      <c r="BF417">
        <v>73.045730000000006</v>
      </c>
      <c r="BG417">
        <v>72.131259999999997</v>
      </c>
      <c r="BH417">
        <v>-1028.492</v>
      </c>
      <c r="BI417">
        <v>-885.21489999999994</v>
      </c>
      <c r="BJ417">
        <v>-459.49250000000001</v>
      </c>
      <c r="BK417">
        <v>-393.46769999999998</v>
      </c>
      <c r="BL417">
        <v>-281.6549</v>
      </c>
      <c r="BM417">
        <v>203.55179999999999</v>
      </c>
      <c r="BN417">
        <v>969.16160000000002</v>
      </c>
      <c r="BO417">
        <v>432.76170000000002</v>
      </c>
      <c r="BP417">
        <v>-764.31259999999997</v>
      </c>
      <c r="BQ417">
        <v>-902.20180000000005</v>
      </c>
      <c r="BR417">
        <v>-923.35270000000003</v>
      </c>
      <c r="BS417">
        <v>-584.37819999999999</v>
      </c>
      <c r="BT417">
        <v>48.467959999999998</v>
      </c>
      <c r="BU417">
        <v>1228.413</v>
      </c>
      <c r="BV417">
        <v>2704.3989999999999</v>
      </c>
      <c r="BW417">
        <v>1610.645</v>
      </c>
      <c r="BX417">
        <v>608.97590000000002</v>
      </c>
      <c r="BY417">
        <v>345.2081</v>
      </c>
      <c r="BZ417">
        <v>-1035.729</v>
      </c>
      <c r="CA417">
        <v>-1738.9280000000001</v>
      </c>
      <c r="CB417">
        <v>-2108.2170000000001</v>
      </c>
      <c r="CC417">
        <v>-2894.6120000000001</v>
      </c>
      <c r="CD417">
        <v>-2313.9070000000002</v>
      </c>
      <c r="CE417">
        <v>-1823.9169999999999</v>
      </c>
      <c r="CF417">
        <v>33027.74</v>
      </c>
      <c r="CG417">
        <v>37408.980000000003</v>
      </c>
      <c r="CH417">
        <v>32822.19</v>
      </c>
      <c r="CI417">
        <v>31488.66</v>
      </c>
      <c r="CJ417">
        <v>26738.71</v>
      </c>
      <c r="CK417">
        <v>21893.29</v>
      </c>
      <c r="CL417">
        <v>24521.9</v>
      </c>
      <c r="CM417">
        <v>23304.75</v>
      </c>
      <c r="CN417">
        <v>15671.19</v>
      </c>
      <c r="CO417">
        <v>12632.31</v>
      </c>
      <c r="CP417">
        <v>8006.009</v>
      </c>
      <c r="CQ417">
        <v>3472.9110000000001</v>
      </c>
      <c r="CR417">
        <v>6477.1350000000002</v>
      </c>
      <c r="CS417">
        <v>12895.12</v>
      </c>
      <c r="CT417">
        <v>34222.93</v>
      </c>
      <c r="CU417">
        <v>58286.84</v>
      </c>
      <c r="CV417">
        <v>63940.58</v>
      </c>
      <c r="CW417">
        <v>93628.92</v>
      </c>
      <c r="CX417">
        <v>78786.12</v>
      </c>
      <c r="CY417">
        <v>70707.199999999997</v>
      </c>
      <c r="CZ417">
        <v>72372.490000000005</v>
      </c>
      <c r="DA417">
        <v>50930.47</v>
      </c>
      <c r="DB417">
        <v>49615.88</v>
      </c>
      <c r="DC417">
        <v>48518.01</v>
      </c>
      <c r="DD417">
        <v>0</v>
      </c>
      <c r="DE417">
        <v>0</v>
      </c>
      <c r="DF417">
        <v>0</v>
      </c>
    </row>
    <row r="418" spans="1:110" x14ac:dyDescent="0.25">
      <c r="A418" s="16" t="str">
        <f t="shared" si="6"/>
        <v>Portfolio Adjusted_CPP_All_All_SDGE_1-in-10_MONTHLY SYSTEM PEAK DAY_2028_8</v>
      </c>
      <c r="B418" t="s">
        <v>195</v>
      </c>
      <c r="C418" t="s">
        <v>121</v>
      </c>
      <c r="D418" t="s">
        <v>7</v>
      </c>
      <c r="E418" t="s">
        <v>7</v>
      </c>
      <c r="F418" t="s">
        <v>125</v>
      </c>
      <c r="G418" t="s">
        <v>85</v>
      </c>
      <c r="H418" t="s">
        <v>20</v>
      </c>
      <c r="I418">
        <v>2028</v>
      </c>
      <c r="J418">
        <v>8</v>
      </c>
      <c r="K418">
        <v>3611</v>
      </c>
      <c r="L418">
        <v>118103.4</v>
      </c>
      <c r="M418">
        <v>115381.7</v>
      </c>
      <c r="N418">
        <v>114040.8</v>
      </c>
      <c r="O418">
        <v>114109.3</v>
      </c>
      <c r="P418">
        <v>117192.7</v>
      </c>
      <c r="Q418">
        <v>126023.7</v>
      </c>
      <c r="R418">
        <v>138184.29999999999</v>
      </c>
      <c r="S418">
        <v>147505.79999999999</v>
      </c>
      <c r="T418">
        <v>156173.70000000001</v>
      </c>
      <c r="U418">
        <v>163961.4</v>
      </c>
      <c r="V418">
        <v>171132.9</v>
      </c>
      <c r="W418">
        <v>176059.6</v>
      </c>
      <c r="X418">
        <v>178724.5</v>
      </c>
      <c r="Y418">
        <v>180223.8</v>
      </c>
      <c r="Z418">
        <v>179043.5</v>
      </c>
      <c r="AA418">
        <v>175506.8</v>
      </c>
      <c r="AB418">
        <v>169570.8</v>
      </c>
      <c r="AC418">
        <v>162170.79999999999</v>
      </c>
      <c r="AD418">
        <v>152259.6</v>
      </c>
      <c r="AE418">
        <v>146592.5</v>
      </c>
      <c r="AF418">
        <v>140783.70000000001</v>
      </c>
      <c r="AG418">
        <v>135552.29999999999</v>
      </c>
      <c r="AH418">
        <v>128571.7</v>
      </c>
      <c r="AI418">
        <v>122528.9</v>
      </c>
      <c r="AJ418">
        <v>75.608500000000006</v>
      </c>
      <c r="AK418">
        <v>74.332160000000002</v>
      </c>
      <c r="AL418">
        <v>73.287800000000004</v>
      </c>
      <c r="AM418">
        <v>72.446259999999995</v>
      </c>
      <c r="AN418">
        <v>71.773210000000006</v>
      </c>
      <c r="AO418">
        <v>71.317899999999995</v>
      </c>
      <c r="AP418">
        <v>70.939580000000007</v>
      </c>
      <c r="AQ418">
        <v>72.567859999999996</v>
      </c>
      <c r="AR418">
        <v>78.043729999999996</v>
      </c>
      <c r="AS418">
        <v>83.081419999999994</v>
      </c>
      <c r="AT418">
        <v>88.412329999999997</v>
      </c>
      <c r="AU418">
        <v>91.520719999999997</v>
      </c>
      <c r="AV418">
        <v>92.969290000000001</v>
      </c>
      <c r="AW418">
        <v>92.098799999999997</v>
      </c>
      <c r="AX418">
        <v>91.691929999999999</v>
      </c>
      <c r="AY418">
        <v>91.155559999999994</v>
      </c>
      <c r="AZ418">
        <v>90.957530000000006</v>
      </c>
      <c r="BA418">
        <v>89.57423</v>
      </c>
      <c r="BB418">
        <v>87.144319999999993</v>
      </c>
      <c r="BC418">
        <v>84.409310000000005</v>
      </c>
      <c r="BD418">
        <v>80.383499999999998</v>
      </c>
      <c r="BE418">
        <v>77.879739999999998</v>
      </c>
      <c r="BF418">
        <v>76.249610000000004</v>
      </c>
      <c r="BG418">
        <v>75.708849999999998</v>
      </c>
      <c r="BH418">
        <v>-1069.9580000000001</v>
      </c>
      <c r="BI418">
        <v>-921.12670000000003</v>
      </c>
      <c r="BJ418">
        <v>-473.86720000000003</v>
      </c>
      <c r="BK418">
        <v>-403.71080000000001</v>
      </c>
      <c r="BL418">
        <v>-287.69889999999998</v>
      </c>
      <c r="BM418">
        <v>223.13730000000001</v>
      </c>
      <c r="BN418">
        <v>1038.595</v>
      </c>
      <c r="BO418">
        <v>466.99099999999999</v>
      </c>
      <c r="BP418">
        <v>-826.28930000000003</v>
      </c>
      <c r="BQ418">
        <v>-977.26279999999997</v>
      </c>
      <c r="BR418">
        <v>-1000.265</v>
      </c>
      <c r="BS418">
        <v>-634.49099999999999</v>
      </c>
      <c r="BT418">
        <v>51.83014</v>
      </c>
      <c r="BU418">
        <v>1331.663</v>
      </c>
      <c r="BV418">
        <v>2921.9760000000001</v>
      </c>
      <c r="BW418">
        <v>1739.2139999999999</v>
      </c>
      <c r="BX418">
        <v>656.13220000000001</v>
      </c>
      <c r="BY418">
        <v>377.9058</v>
      </c>
      <c r="BZ418">
        <v>-1071.4259999999999</v>
      </c>
      <c r="CA418">
        <v>-1835.538</v>
      </c>
      <c r="CB418">
        <v>-2203.8119999999999</v>
      </c>
      <c r="CC418">
        <v>-3027.0830000000001</v>
      </c>
      <c r="CD418">
        <v>-2417.614</v>
      </c>
      <c r="CE418">
        <v>-1900.2249999999999</v>
      </c>
      <c r="CF418" s="20">
        <v>36489.49</v>
      </c>
      <c r="CG418" s="20">
        <v>41336.58</v>
      </c>
      <c r="CH418" s="20">
        <v>36428.22</v>
      </c>
      <c r="CI418" s="20">
        <v>35046.86</v>
      </c>
      <c r="CJ418" s="20">
        <v>30038.639999999999</v>
      </c>
      <c r="CK418" s="20">
        <v>25046.51</v>
      </c>
      <c r="CL418" s="20">
        <v>28687.63</v>
      </c>
      <c r="CM418" s="20">
        <v>27427.09</v>
      </c>
      <c r="CN418" s="20">
        <v>18465.830000000002</v>
      </c>
      <c r="CO418" s="20">
        <v>14838.3</v>
      </c>
      <c r="CP418" s="20">
        <v>9391.68</v>
      </c>
      <c r="CQ418" s="20">
        <v>4094.0030000000002</v>
      </c>
      <c r="CR418" s="20">
        <v>7646.7489999999998</v>
      </c>
      <c r="CS418" s="20">
        <v>15245.14</v>
      </c>
      <c r="CT418" s="20">
        <v>40102.089999999997</v>
      </c>
      <c r="CU418" s="20">
        <v>68221.11</v>
      </c>
      <c r="CV418" s="20">
        <v>73617.11</v>
      </c>
      <c r="CW418" s="20">
        <v>107101.4</v>
      </c>
      <c r="CX418" s="20">
        <v>89958.6</v>
      </c>
      <c r="CY418" s="20">
        <v>79934.17</v>
      </c>
      <c r="CZ418" s="20">
        <v>80790.3</v>
      </c>
      <c r="DA418" s="20">
        <v>56338.14</v>
      </c>
      <c r="DB418" s="20">
        <v>54666.42</v>
      </c>
      <c r="DC418" s="20">
        <v>53734.16</v>
      </c>
      <c r="DD418">
        <v>0</v>
      </c>
      <c r="DE418">
        <v>0</v>
      </c>
      <c r="DF418">
        <v>0</v>
      </c>
    </row>
    <row r="419" spans="1:110" x14ac:dyDescent="0.25">
      <c r="A419" s="16" t="str">
        <f t="shared" si="6"/>
        <v>Portfolio Adjusted_CPP_All_All_SDGE_1-in-10_MONTHLY SYSTEM PEAK DAY_2028_9</v>
      </c>
      <c r="B419" t="s">
        <v>195</v>
      </c>
      <c r="C419" t="s">
        <v>121</v>
      </c>
      <c r="D419" t="s">
        <v>7</v>
      </c>
      <c r="E419" t="s">
        <v>7</v>
      </c>
      <c r="F419" t="s">
        <v>125</v>
      </c>
      <c r="G419" t="s">
        <v>85</v>
      </c>
      <c r="H419" t="s">
        <v>20</v>
      </c>
      <c r="I419">
        <v>2028</v>
      </c>
      <c r="J419">
        <v>9</v>
      </c>
      <c r="K419">
        <v>3611</v>
      </c>
      <c r="L419">
        <v>116437.9</v>
      </c>
      <c r="M419">
        <v>113468.7</v>
      </c>
      <c r="N419">
        <v>111848</v>
      </c>
      <c r="O419">
        <v>111660.2</v>
      </c>
      <c r="P419">
        <v>114402.2</v>
      </c>
      <c r="Q419">
        <v>122390.9</v>
      </c>
      <c r="R419">
        <v>134641.20000000001</v>
      </c>
      <c r="S419">
        <v>143252.9</v>
      </c>
      <c r="T419">
        <v>151512.1</v>
      </c>
      <c r="U419">
        <v>160274.6</v>
      </c>
      <c r="V419">
        <v>168803.20000000001</v>
      </c>
      <c r="W419">
        <v>175263.3</v>
      </c>
      <c r="X419">
        <v>178920.9</v>
      </c>
      <c r="Y419">
        <v>181389.3</v>
      </c>
      <c r="Z419">
        <v>180616.6</v>
      </c>
      <c r="AA419">
        <v>177227.1</v>
      </c>
      <c r="AB419">
        <v>170972.1</v>
      </c>
      <c r="AC419">
        <v>162891.29999999999</v>
      </c>
      <c r="AD419">
        <v>153336.70000000001</v>
      </c>
      <c r="AE419">
        <v>147925</v>
      </c>
      <c r="AF419">
        <v>140245.20000000001</v>
      </c>
      <c r="AG419">
        <v>134760</v>
      </c>
      <c r="AH419">
        <v>127627.2</v>
      </c>
      <c r="AI419">
        <v>121476</v>
      </c>
      <c r="AJ419">
        <v>75.537689999999998</v>
      </c>
      <c r="AK419">
        <v>74.74709</v>
      </c>
      <c r="AL419">
        <v>73.741609999999994</v>
      </c>
      <c r="AM419">
        <v>74.172939999999997</v>
      </c>
      <c r="AN419">
        <v>73.795559999999995</v>
      </c>
      <c r="AO419">
        <v>72.830070000000006</v>
      </c>
      <c r="AP419">
        <v>73.671589999999995</v>
      </c>
      <c r="AQ419">
        <v>75.139499999999998</v>
      </c>
      <c r="AR419">
        <v>82.808750000000003</v>
      </c>
      <c r="AS419">
        <v>88.855050000000006</v>
      </c>
      <c r="AT419">
        <v>93.21472</v>
      </c>
      <c r="AU419">
        <v>96.628230000000002</v>
      </c>
      <c r="AV419">
        <v>96.325119999999998</v>
      </c>
      <c r="AW419">
        <v>96.547510000000003</v>
      </c>
      <c r="AX419">
        <v>94.860230000000001</v>
      </c>
      <c r="AY419">
        <v>94.785510000000002</v>
      </c>
      <c r="AZ419">
        <v>93.818719999999999</v>
      </c>
      <c r="BA419">
        <v>92.977519999999998</v>
      </c>
      <c r="BB419">
        <v>90.32253</v>
      </c>
      <c r="BC419">
        <v>88.062179999999998</v>
      </c>
      <c r="BD419">
        <v>86.381900000000002</v>
      </c>
      <c r="BE419">
        <v>84.002740000000003</v>
      </c>
      <c r="BF419">
        <v>80.357050000000001</v>
      </c>
      <c r="BG419">
        <v>78.22466</v>
      </c>
      <c r="BH419">
        <v>-1054.9190000000001</v>
      </c>
      <c r="BI419">
        <v>-904.37490000000003</v>
      </c>
      <c r="BJ419">
        <v>-463.04289999999997</v>
      </c>
      <c r="BK419">
        <v>-395.11590000000001</v>
      </c>
      <c r="BL419">
        <v>-282.74590000000001</v>
      </c>
      <c r="BM419">
        <v>214.02250000000001</v>
      </c>
      <c r="BN419">
        <v>1013.354</v>
      </c>
      <c r="BO419">
        <v>454.2799</v>
      </c>
      <c r="BP419">
        <v>-800.91629999999998</v>
      </c>
      <c r="BQ419">
        <v>-957.54859999999996</v>
      </c>
      <c r="BR419">
        <v>-997.03980000000001</v>
      </c>
      <c r="BS419">
        <v>-639.20830000000001</v>
      </c>
      <c r="BT419">
        <v>48.060670000000002</v>
      </c>
      <c r="BU419">
        <v>1341.7380000000001</v>
      </c>
      <c r="BV419">
        <v>2953.672</v>
      </c>
      <c r="BW419">
        <v>1761.0219999999999</v>
      </c>
      <c r="BX419">
        <v>667.12159999999994</v>
      </c>
      <c r="BY419">
        <v>381.50209999999998</v>
      </c>
      <c r="BZ419">
        <v>-1087.951</v>
      </c>
      <c r="CA419">
        <v>-1875.0619999999999</v>
      </c>
      <c r="CB419">
        <v>-2206.7190000000001</v>
      </c>
      <c r="CC419">
        <v>-3013.6880000000001</v>
      </c>
      <c r="CD419">
        <v>-2400.404</v>
      </c>
      <c r="CE419">
        <v>-1883.675</v>
      </c>
      <c r="CF419" s="20">
        <v>35463.949999999997</v>
      </c>
      <c r="CG419" s="20">
        <v>40116.93</v>
      </c>
      <c r="CH419" s="20">
        <v>35153</v>
      </c>
      <c r="CI419" s="20">
        <v>33554.31</v>
      </c>
      <c r="CJ419" s="20">
        <v>28505.59</v>
      </c>
      <c r="CK419" s="20">
        <v>23449.74</v>
      </c>
      <c r="CL419" s="20">
        <v>27034.240000000002</v>
      </c>
      <c r="CM419" s="20">
        <v>26176.63</v>
      </c>
      <c r="CN419" s="20">
        <v>17745.36</v>
      </c>
      <c r="CO419" s="20">
        <v>14531.68</v>
      </c>
      <c r="CP419" s="20">
        <v>9387.4860000000008</v>
      </c>
      <c r="CQ419" s="20">
        <v>4154.0690000000004</v>
      </c>
      <c r="CR419" s="20">
        <v>7800.5730000000003</v>
      </c>
      <c r="CS419" s="20">
        <v>15614.14</v>
      </c>
      <c r="CT419" s="20">
        <v>41177.910000000003</v>
      </c>
      <c r="CU419" s="20">
        <v>70138.600000000006</v>
      </c>
      <c r="CV419" s="20">
        <v>75458.539999999994</v>
      </c>
      <c r="CW419" s="20">
        <v>108275.4</v>
      </c>
      <c r="CX419" s="20">
        <v>90606.7</v>
      </c>
      <c r="CY419" s="20">
        <v>79504.58</v>
      </c>
      <c r="CZ419" s="20">
        <v>79313.100000000006</v>
      </c>
      <c r="DA419" s="20">
        <v>55285.97</v>
      </c>
      <c r="DB419" s="20">
        <v>53809.08</v>
      </c>
      <c r="DC419" s="20">
        <v>52832.79</v>
      </c>
      <c r="DD419">
        <v>0</v>
      </c>
      <c r="DE419">
        <v>0</v>
      </c>
      <c r="DF419">
        <v>0</v>
      </c>
    </row>
    <row r="420" spans="1:110" x14ac:dyDescent="0.25">
      <c r="A420" s="16" t="str">
        <f t="shared" si="6"/>
        <v>Portfolio Adjusted_CPP_All_All_SDGE_1-in-10_MONTHLY SYSTEM PEAK DAY_2028_10</v>
      </c>
      <c r="B420" t="s">
        <v>195</v>
      </c>
      <c r="C420" t="s">
        <v>121</v>
      </c>
      <c r="D420" t="s">
        <v>7</v>
      </c>
      <c r="E420" t="s">
        <v>7</v>
      </c>
      <c r="F420" t="s">
        <v>125</v>
      </c>
      <c r="G420" t="s">
        <v>85</v>
      </c>
      <c r="H420" t="s">
        <v>20</v>
      </c>
      <c r="I420">
        <v>2028</v>
      </c>
      <c r="J420">
        <v>10</v>
      </c>
      <c r="K420">
        <v>3611</v>
      </c>
      <c r="L420">
        <v>112936.3</v>
      </c>
      <c r="M420">
        <v>110178.6</v>
      </c>
      <c r="N420">
        <v>108759.5</v>
      </c>
      <c r="O420">
        <v>108667.6</v>
      </c>
      <c r="P420">
        <v>111746.2</v>
      </c>
      <c r="Q420">
        <v>119518.6</v>
      </c>
      <c r="R420">
        <v>131717.79999999999</v>
      </c>
      <c r="S420">
        <v>139492.9</v>
      </c>
      <c r="T420">
        <v>146766.20000000001</v>
      </c>
      <c r="U420">
        <v>153714.29999999999</v>
      </c>
      <c r="V420">
        <v>160387.79999999999</v>
      </c>
      <c r="W420">
        <v>166228</v>
      </c>
      <c r="X420">
        <v>169974.9</v>
      </c>
      <c r="Y420">
        <v>172042.6</v>
      </c>
      <c r="Z420">
        <v>171633.4</v>
      </c>
      <c r="AA420">
        <v>168737.1</v>
      </c>
      <c r="AB420">
        <v>163007.79999999999</v>
      </c>
      <c r="AC420">
        <v>156313.20000000001</v>
      </c>
      <c r="AD420">
        <v>148811.4</v>
      </c>
      <c r="AE420">
        <v>142131.20000000001</v>
      </c>
      <c r="AF420">
        <v>134943.29999999999</v>
      </c>
      <c r="AG420">
        <v>129608.2</v>
      </c>
      <c r="AH420">
        <v>122797</v>
      </c>
      <c r="AI420">
        <v>116895.8</v>
      </c>
      <c r="AJ420">
        <v>71.363290000000006</v>
      </c>
      <c r="AK420">
        <v>69.816249999999997</v>
      </c>
      <c r="AL420">
        <v>69.115229999999997</v>
      </c>
      <c r="AM420">
        <v>68.305199999999999</v>
      </c>
      <c r="AN420">
        <v>67.631630000000001</v>
      </c>
      <c r="AO420">
        <v>66.801959999999994</v>
      </c>
      <c r="AP420">
        <v>66.893050000000002</v>
      </c>
      <c r="AQ420">
        <v>66.619600000000005</v>
      </c>
      <c r="AR420">
        <v>72.656729999999996</v>
      </c>
      <c r="AS420">
        <v>80.0916</v>
      </c>
      <c r="AT420">
        <v>85.770269999999996</v>
      </c>
      <c r="AU420">
        <v>90.261600000000001</v>
      </c>
      <c r="AV420">
        <v>93.089820000000003</v>
      </c>
      <c r="AW420">
        <v>93.337379999999996</v>
      </c>
      <c r="AX420">
        <v>93.702839999999995</v>
      </c>
      <c r="AY420">
        <v>93.171400000000006</v>
      </c>
      <c r="AZ420">
        <v>92.850499999999997</v>
      </c>
      <c r="BA420">
        <v>90.742379999999997</v>
      </c>
      <c r="BB420">
        <v>87.930170000000004</v>
      </c>
      <c r="BC420">
        <v>84.415779999999998</v>
      </c>
      <c r="BD420">
        <v>81.736540000000005</v>
      </c>
      <c r="BE420">
        <v>78.999549999999999</v>
      </c>
      <c r="BF420">
        <v>75.987830000000002</v>
      </c>
      <c r="BG420">
        <v>74.269949999999994</v>
      </c>
      <c r="BH420">
        <v>-1024.4359999999999</v>
      </c>
      <c r="BI420">
        <v>-878.67729999999995</v>
      </c>
      <c r="BJ420">
        <v>-451.06779999999998</v>
      </c>
      <c r="BK420">
        <v>-384.8168</v>
      </c>
      <c r="BL420">
        <v>-273.6857</v>
      </c>
      <c r="BM420">
        <v>210.066</v>
      </c>
      <c r="BN420">
        <v>992.76149999999996</v>
      </c>
      <c r="BO420">
        <v>441.8639</v>
      </c>
      <c r="BP420">
        <v>-776.0127</v>
      </c>
      <c r="BQ420">
        <v>-918.67729999999995</v>
      </c>
      <c r="BR420">
        <v>-949.88760000000002</v>
      </c>
      <c r="BS420">
        <v>-608.80430000000001</v>
      </c>
      <c r="BT420">
        <v>44.32179</v>
      </c>
      <c r="BU420">
        <v>1273.021</v>
      </c>
      <c r="BV420">
        <v>2808.2759999999998</v>
      </c>
      <c r="BW420">
        <v>1679.9849999999999</v>
      </c>
      <c r="BX420">
        <v>642.89449999999999</v>
      </c>
      <c r="BY420">
        <v>379.3535</v>
      </c>
      <c r="BZ420">
        <v>-1065.163</v>
      </c>
      <c r="CA420">
        <v>-1795.8320000000001</v>
      </c>
      <c r="CB420">
        <v>-2114.0300000000002</v>
      </c>
      <c r="CC420">
        <v>-2896.43</v>
      </c>
      <c r="CD420">
        <v>-2309.1460000000002</v>
      </c>
      <c r="CE420">
        <v>-1814.5619999999999</v>
      </c>
      <c r="CF420" s="20">
        <v>33273.300000000003</v>
      </c>
      <c r="CG420" s="20">
        <v>37776.06</v>
      </c>
      <c r="CH420" s="20">
        <v>33186.639999999999</v>
      </c>
      <c r="CI420" s="20">
        <v>31762.68</v>
      </c>
      <c r="CJ420" s="20">
        <v>27351.07</v>
      </c>
      <c r="CK420" s="20">
        <v>22429.3</v>
      </c>
      <c r="CL420" s="20">
        <v>25674.01</v>
      </c>
      <c r="CM420" s="20">
        <v>24624.080000000002</v>
      </c>
      <c r="CN420" s="20">
        <v>16558.759999999998</v>
      </c>
      <c r="CO420" s="20">
        <v>13415.12</v>
      </c>
      <c r="CP420" s="20">
        <v>8533.6450000000004</v>
      </c>
      <c r="CQ420" s="20">
        <v>3767.9659999999999</v>
      </c>
      <c r="CR420" s="20">
        <v>7085.7449999999999</v>
      </c>
      <c r="CS420" s="20">
        <v>14093.38</v>
      </c>
      <c r="CT420" s="20">
        <v>37271.61</v>
      </c>
      <c r="CU420" s="20">
        <v>63962.41</v>
      </c>
      <c r="CV420" s="20">
        <v>69322.69</v>
      </c>
      <c r="CW420" s="20">
        <v>101174.39999999999</v>
      </c>
      <c r="CX420" s="20">
        <v>84704.2</v>
      </c>
      <c r="CY420" s="20">
        <v>73856.509999999995</v>
      </c>
      <c r="CZ420" s="20">
        <v>74105.789999999994</v>
      </c>
      <c r="DA420" s="20">
        <v>51320.53</v>
      </c>
      <c r="DB420" s="20">
        <v>49854.400000000001</v>
      </c>
      <c r="DC420" s="20">
        <v>48773.88</v>
      </c>
      <c r="DD420">
        <v>0</v>
      </c>
      <c r="DE420">
        <v>0</v>
      </c>
      <c r="DF420">
        <v>0</v>
      </c>
    </row>
    <row r="421" spans="1:110" x14ac:dyDescent="0.25">
      <c r="A421" s="16" t="str">
        <f t="shared" si="6"/>
        <v>Portfolio Adjusted_CPP_All_All_SDGE_1-in-10_MONTHLY SYSTEM PEAK DAY_2028_11</v>
      </c>
      <c r="B421" t="s">
        <v>195</v>
      </c>
      <c r="C421" t="s">
        <v>121</v>
      </c>
      <c r="D421" t="s">
        <v>7</v>
      </c>
      <c r="E421" t="s">
        <v>7</v>
      </c>
      <c r="F421" t="s">
        <v>125</v>
      </c>
      <c r="G421" t="s">
        <v>85</v>
      </c>
      <c r="H421" t="s">
        <v>20</v>
      </c>
      <c r="I421">
        <v>2028</v>
      </c>
      <c r="J421">
        <v>11</v>
      </c>
      <c r="K421">
        <v>3611</v>
      </c>
      <c r="L421">
        <v>88247.63</v>
      </c>
      <c r="M421">
        <v>85801.51</v>
      </c>
      <c r="N421">
        <v>84833.77</v>
      </c>
      <c r="O421">
        <v>85303.82</v>
      </c>
      <c r="P421">
        <v>89356.89</v>
      </c>
      <c r="Q421">
        <v>98953.88</v>
      </c>
      <c r="R421">
        <v>110969</v>
      </c>
      <c r="S421">
        <v>119332.3</v>
      </c>
      <c r="T421">
        <v>126448.1</v>
      </c>
      <c r="U421">
        <v>132955.79999999999</v>
      </c>
      <c r="V421">
        <v>138894.29999999999</v>
      </c>
      <c r="W421">
        <v>142588.1</v>
      </c>
      <c r="X421">
        <v>144482.79999999999</v>
      </c>
      <c r="Y421">
        <v>146582</v>
      </c>
      <c r="Z421">
        <v>145923.9</v>
      </c>
      <c r="AA421">
        <v>142479.1</v>
      </c>
      <c r="AB421">
        <v>137570.20000000001</v>
      </c>
      <c r="AC421">
        <v>133219.29999999999</v>
      </c>
      <c r="AD421">
        <v>123686.9</v>
      </c>
      <c r="AE421">
        <v>116850.8</v>
      </c>
      <c r="AF421">
        <v>111004.7</v>
      </c>
      <c r="AG421">
        <v>105573.6</v>
      </c>
      <c r="AH421">
        <v>98430.05</v>
      </c>
      <c r="AI421">
        <v>92298.37</v>
      </c>
      <c r="AJ421">
        <v>66.006379999999993</v>
      </c>
      <c r="AK421">
        <v>65.165180000000007</v>
      </c>
      <c r="AL421">
        <v>64.026470000000003</v>
      </c>
      <c r="AM421">
        <v>63.633150000000001</v>
      </c>
      <c r="AN421">
        <v>63.799410000000002</v>
      </c>
      <c r="AO421">
        <v>64.190449999999998</v>
      </c>
      <c r="AP421">
        <v>64.566909999999993</v>
      </c>
      <c r="AQ421">
        <v>66.580960000000005</v>
      </c>
      <c r="AR421">
        <v>73.357510000000005</v>
      </c>
      <c r="AS421">
        <v>81.018299999999996</v>
      </c>
      <c r="AT421">
        <v>87.127510000000001</v>
      </c>
      <c r="AU421">
        <v>90.848129999999998</v>
      </c>
      <c r="AV421">
        <v>91.564189999999996</v>
      </c>
      <c r="AW421">
        <v>91.466220000000007</v>
      </c>
      <c r="AX421">
        <v>91.546360000000007</v>
      </c>
      <c r="AY421">
        <v>89.786230000000003</v>
      </c>
      <c r="AZ421">
        <v>88.340199999999996</v>
      </c>
      <c r="BA421">
        <v>84.167349999999999</v>
      </c>
      <c r="BB421">
        <v>79.486220000000003</v>
      </c>
      <c r="BC421">
        <v>75.342420000000004</v>
      </c>
      <c r="BD421">
        <v>72.543970000000002</v>
      </c>
      <c r="BE421">
        <v>69.675150000000002</v>
      </c>
      <c r="BF421">
        <v>67.553730000000002</v>
      </c>
      <c r="BG421">
        <v>65.430340000000001</v>
      </c>
      <c r="BH421">
        <v>-784.68409999999994</v>
      </c>
      <c r="BI421">
        <v>-671.54179999999997</v>
      </c>
      <c r="BJ421">
        <v>-334.3999</v>
      </c>
      <c r="BK421">
        <v>-285.15789999999998</v>
      </c>
      <c r="BL421">
        <v>-207.89420000000001</v>
      </c>
      <c r="BM421">
        <v>178.7627</v>
      </c>
      <c r="BN421">
        <v>833.21109999999999</v>
      </c>
      <c r="BO421">
        <v>378.99650000000003</v>
      </c>
      <c r="BP421">
        <v>-667.90210000000002</v>
      </c>
      <c r="BQ421">
        <v>-797.68759999999997</v>
      </c>
      <c r="BR421">
        <v>-839.43309999999997</v>
      </c>
      <c r="BS421">
        <v>-537.6902</v>
      </c>
      <c r="BT421">
        <v>27.10257</v>
      </c>
      <c r="BU421">
        <v>1091.95</v>
      </c>
      <c r="BV421">
        <v>2428.1570000000002</v>
      </c>
      <c r="BW421">
        <v>1455.1959999999999</v>
      </c>
      <c r="BX421">
        <v>580.28510000000006</v>
      </c>
      <c r="BY421">
        <v>352.18680000000001</v>
      </c>
      <c r="BZ421">
        <v>-846.91120000000001</v>
      </c>
      <c r="CA421">
        <v>-1444.895</v>
      </c>
      <c r="CB421">
        <v>-1705.6030000000001</v>
      </c>
      <c r="CC421">
        <v>-2341.9580000000001</v>
      </c>
      <c r="CD421">
        <v>-1835.2629999999999</v>
      </c>
      <c r="CE421">
        <v>-1409.9359999999999</v>
      </c>
      <c r="CF421" s="20">
        <v>21218.18</v>
      </c>
      <c r="CG421" s="20">
        <v>23827.86</v>
      </c>
      <c r="CH421" s="20">
        <v>21067.82</v>
      </c>
      <c r="CI421" s="20">
        <v>20367.689999999999</v>
      </c>
      <c r="CJ421" s="20">
        <v>18033.7</v>
      </c>
      <c r="CK421" s="20">
        <v>15629.2</v>
      </c>
      <c r="CL421" s="20">
        <v>18600.25</v>
      </c>
      <c r="CM421" s="20">
        <v>18361</v>
      </c>
      <c r="CN421" s="20">
        <v>12586.78</v>
      </c>
      <c r="CO421" s="20">
        <v>10442.39</v>
      </c>
      <c r="CP421" s="20">
        <v>6740.7569999999996</v>
      </c>
      <c r="CQ421" s="20">
        <v>2937.4409999999998</v>
      </c>
      <c r="CR421" s="20">
        <v>5432.6260000000002</v>
      </c>
      <c r="CS421" s="20">
        <v>10939.55</v>
      </c>
      <c r="CT421" s="20">
        <v>28990.51</v>
      </c>
      <c r="CU421" s="20">
        <v>49246.34</v>
      </c>
      <c r="CV421" s="20">
        <v>52842.43</v>
      </c>
      <c r="CW421" s="20">
        <v>76249.47</v>
      </c>
      <c r="CX421" s="20">
        <v>60704.67</v>
      </c>
      <c r="CY421" s="20">
        <v>51996.54</v>
      </c>
      <c r="CZ421" s="20">
        <v>52177.87</v>
      </c>
      <c r="DA421" s="20">
        <v>35313.97</v>
      </c>
      <c r="DB421" s="20">
        <v>33305.019999999997</v>
      </c>
      <c r="DC421" s="20">
        <v>31837.98</v>
      </c>
      <c r="DD421">
        <v>0</v>
      </c>
      <c r="DE421">
        <v>0</v>
      </c>
      <c r="DF421">
        <v>0</v>
      </c>
    </row>
    <row r="422" spans="1:110" x14ac:dyDescent="0.25">
      <c r="A422" s="16" t="str">
        <f t="shared" si="6"/>
        <v>Portfolio Adjusted_CPP_All_All_SDGE_1-in-10_MONTHLY SYSTEM PEAK DAY_2028_12</v>
      </c>
      <c r="B422" t="s">
        <v>195</v>
      </c>
      <c r="C422" t="s">
        <v>121</v>
      </c>
      <c r="D422" t="s">
        <v>7</v>
      </c>
      <c r="E422" t="s">
        <v>7</v>
      </c>
      <c r="F422" t="s">
        <v>125</v>
      </c>
      <c r="G422" t="s">
        <v>85</v>
      </c>
      <c r="H422" t="s">
        <v>20</v>
      </c>
      <c r="I422">
        <v>2028</v>
      </c>
      <c r="J422">
        <v>12</v>
      </c>
      <c r="K422">
        <v>3611</v>
      </c>
      <c r="L422">
        <v>84867.91</v>
      </c>
      <c r="M422">
        <v>82543.08</v>
      </c>
      <c r="N422">
        <v>81742.05</v>
      </c>
      <c r="O422">
        <v>82338.05</v>
      </c>
      <c r="P422">
        <v>86333.68</v>
      </c>
      <c r="Q422">
        <v>95778.81</v>
      </c>
      <c r="R422">
        <v>110347.6</v>
      </c>
      <c r="S422">
        <v>119356.4</v>
      </c>
      <c r="T422">
        <v>125352.7</v>
      </c>
      <c r="U422">
        <v>127514.8</v>
      </c>
      <c r="V422">
        <v>129336.2</v>
      </c>
      <c r="W422">
        <v>129016.2</v>
      </c>
      <c r="X422">
        <v>127450.3</v>
      </c>
      <c r="Y422">
        <v>125969.3</v>
      </c>
      <c r="Z422">
        <v>124629.4</v>
      </c>
      <c r="AA422">
        <v>121741.1</v>
      </c>
      <c r="AB422">
        <v>121468</v>
      </c>
      <c r="AC422">
        <v>120647.6</v>
      </c>
      <c r="AD422">
        <v>113664.3</v>
      </c>
      <c r="AE422">
        <v>109002.4</v>
      </c>
      <c r="AF422">
        <v>104778.4</v>
      </c>
      <c r="AG422">
        <v>101252.7</v>
      </c>
      <c r="AH422">
        <v>95245.21</v>
      </c>
      <c r="AI422">
        <v>89342.29</v>
      </c>
      <c r="AJ422">
        <v>49.039409999999997</v>
      </c>
      <c r="AK422">
        <v>48.189349999999997</v>
      </c>
      <c r="AL422">
        <v>48.081859999999999</v>
      </c>
      <c r="AM422">
        <v>47.812519999999999</v>
      </c>
      <c r="AN422">
        <v>46.719189999999998</v>
      </c>
      <c r="AO422">
        <v>45.529820000000001</v>
      </c>
      <c r="AP422">
        <v>44.524929999999998</v>
      </c>
      <c r="AQ422">
        <v>44.049979999999998</v>
      </c>
      <c r="AR422">
        <v>45.363039999999998</v>
      </c>
      <c r="AS422">
        <v>48.191240000000001</v>
      </c>
      <c r="AT422">
        <v>49.854849999999999</v>
      </c>
      <c r="AU422">
        <v>52.270809999999997</v>
      </c>
      <c r="AV422">
        <v>53.038020000000003</v>
      </c>
      <c r="AW422">
        <v>54.867109999999997</v>
      </c>
      <c r="AX422">
        <v>54.939010000000003</v>
      </c>
      <c r="AY422">
        <v>55.615940000000002</v>
      </c>
      <c r="AZ422">
        <v>54.770699999999998</v>
      </c>
      <c r="BA422">
        <v>52.484999999999999</v>
      </c>
      <c r="BB422">
        <v>49.601509999999998</v>
      </c>
      <c r="BC422">
        <v>47.353769999999997</v>
      </c>
      <c r="BD422">
        <v>45.47381</v>
      </c>
      <c r="BE422">
        <v>44.922029999999999</v>
      </c>
      <c r="BF422">
        <v>43.11092</v>
      </c>
      <c r="BG422">
        <v>42.776580000000003</v>
      </c>
      <c r="BH422">
        <v>-766.68150000000003</v>
      </c>
      <c r="BI422">
        <v>-660.6771</v>
      </c>
      <c r="BJ422">
        <v>-342.02859999999998</v>
      </c>
      <c r="BK422">
        <v>-297.03100000000001</v>
      </c>
      <c r="BL422">
        <v>-222.94049999999999</v>
      </c>
      <c r="BM422">
        <v>155.20079999999999</v>
      </c>
      <c r="BN422">
        <v>842.5557</v>
      </c>
      <c r="BO422">
        <v>374.13940000000002</v>
      </c>
      <c r="BP422">
        <v>-664.779</v>
      </c>
      <c r="BQ422">
        <v>-758.09839999999997</v>
      </c>
      <c r="BR422">
        <v>-759.98559999999998</v>
      </c>
      <c r="BS422">
        <v>-474.43119999999999</v>
      </c>
      <c r="BT422">
        <v>27.571380000000001</v>
      </c>
      <c r="BU422">
        <v>937.40840000000003</v>
      </c>
      <c r="BV422">
        <v>2070.752</v>
      </c>
      <c r="BW422">
        <v>1238.6469999999999</v>
      </c>
      <c r="BX422">
        <v>503.55239999999998</v>
      </c>
      <c r="BY422">
        <v>285.77969999999999</v>
      </c>
      <c r="BZ422">
        <v>-831.37350000000004</v>
      </c>
      <c r="CA422">
        <v>-1390.1769999999999</v>
      </c>
      <c r="CB422">
        <v>-1659.2370000000001</v>
      </c>
      <c r="CC422">
        <v>-2271.3339999999998</v>
      </c>
      <c r="CD422">
        <v>-1795.413</v>
      </c>
      <c r="CE422">
        <v>-1388.6</v>
      </c>
      <c r="CF422">
        <v>18960.810000000001</v>
      </c>
      <c r="CG422">
        <v>21038.18</v>
      </c>
      <c r="CH422">
        <v>18602.55</v>
      </c>
      <c r="CI422">
        <v>17991.75</v>
      </c>
      <c r="CJ422">
        <v>15782.98</v>
      </c>
      <c r="CK422">
        <v>13747.37</v>
      </c>
      <c r="CL422">
        <v>16763.52</v>
      </c>
      <c r="CM422">
        <v>16713.71</v>
      </c>
      <c r="CN422">
        <v>11245.91</v>
      </c>
      <c r="CO422">
        <v>8737.9380000000001</v>
      </c>
      <c r="CP422">
        <v>5438.1310000000003</v>
      </c>
      <c r="CQ422">
        <v>2288.0340000000001</v>
      </c>
      <c r="CR422">
        <v>4130.7250000000004</v>
      </c>
      <c r="CS422">
        <v>7995.6509999999998</v>
      </c>
      <c r="CT422">
        <v>21012.05</v>
      </c>
      <c r="CU422">
        <v>35544.11</v>
      </c>
      <c r="CV422">
        <v>40471.39</v>
      </c>
      <c r="CW422">
        <v>59671.839999999997</v>
      </c>
      <c r="CX422">
        <v>48500.4</v>
      </c>
      <c r="CY422">
        <v>42657.46</v>
      </c>
      <c r="CZ422">
        <v>43674.41</v>
      </c>
      <c r="DA422">
        <v>30731.18</v>
      </c>
      <c r="DB422">
        <v>29653.98</v>
      </c>
      <c r="DC422">
        <v>28385.9</v>
      </c>
      <c r="DD422">
        <v>0</v>
      </c>
      <c r="DE422">
        <v>0</v>
      </c>
      <c r="DF422">
        <v>0</v>
      </c>
    </row>
    <row r="423" spans="1:110" x14ac:dyDescent="0.25">
      <c r="A423" s="16" t="str">
        <f t="shared" si="6"/>
        <v>Portfolio Adjusted_CPP_All_All_SDGE_1-in-10_MONTHLY SYSTEM PEAK DAY_2029_1</v>
      </c>
      <c r="B423" t="s">
        <v>195</v>
      </c>
      <c r="C423" t="s">
        <v>121</v>
      </c>
      <c r="D423" t="s">
        <v>7</v>
      </c>
      <c r="E423" t="s">
        <v>7</v>
      </c>
      <c r="F423" t="s">
        <v>125</v>
      </c>
      <c r="G423" t="s">
        <v>85</v>
      </c>
      <c r="H423" t="s">
        <v>20</v>
      </c>
      <c r="I423">
        <v>2029</v>
      </c>
      <c r="J423">
        <v>1</v>
      </c>
      <c r="K423">
        <v>3440</v>
      </c>
      <c r="L423">
        <v>80952.259999999995</v>
      </c>
      <c r="M423">
        <v>79269.98</v>
      </c>
      <c r="N423">
        <v>78702.23</v>
      </c>
      <c r="O423">
        <v>79234.210000000006</v>
      </c>
      <c r="P423">
        <v>83374.81</v>
      </c>
      <c r="Q423">
        <v>92865.29</v>
      </c>
      <c r="R423">
        <v>107700.1</v>
      </c>
      <c r="S423">
        <v>116505.8</v>
      </c>
      <c r="T423">
        <v>121356.6</v>
      </c>
      <c r="U423">
        <v>123245.7</v>
      </c>
      <c r="V423">
        <v>124779.9</v>
      </c>
      <c r="W423">
        <v>124856.8</v>
      </c>
      <c r="X423">
        <v>124284</v>
      </c>
      <c r="Y423">
        <v>123644.3</v>
      </c>
      <c r="Z423">
        <v>122415.2</v>
      </c>
      <c r="AA423">
        <v>119385.3</v>
      </c>
      <c r="AB423">
        <v>117678.7</v>
      </c>
      <c r="AC423">
        <v>117484.3</v>
      </c>
      <c r="AD423">
        <v>111040.9</v>
      </c>
      <c r="AE423">
        <v>106047.1</v>
      </c>
      <c r="AF423">
        <v>101621.3</v>
      </c>
      <c r="AG423">
        <v>97455.99</v>
      </c>
      <c r="AH423">
        <v>90938.84</v>
      </c>
      <c r="AI423">
        <v>85304.7</v>
      </c>
      <c r="AJ423">
        <v>45.541759999999996</v>
      </c>
      <c r="AK423">
        <v>44.705579999999998</v>
      </c>
      <c r="AL423">
        <v>44.77026</v>
      </c>
      <c r="AM423">
        <v>44.05977</v>
      </c>
      <c r="AN423">
        <v>43.660679999999999</v>
      </c>
      <c r="AO423">
        <v>42.956719999999997</v>
      </c>
      <c r="AP423">
        <v>42.680779999999999</v>
      </c>
      <c r="AQ423">
        <v>42.653849999999998</v>
      </c>
      <c r="AR423">
        <v>46.030169999999998</v>
      </c>
      <c r="AS423">
        <v>50.267209999999999</v>
      </c>
      <c r="AT423">
        <v>52.960639999999998</v>
      </c>
      <c r="AU423">
        <v>55.239559999999997</v>
      </c>
      <c r="AV423">
        <v>56.036990000000003</v>
      </c>
      <c r="AW423">
        <v>56.294460000000001</v>
      </c>
      <c r="AX423">
        <v>56.159910000000004</v>
      </c>
      <c r="AY423">
        <v>55.965679999999999</v>
      </c>
      <c r="AZ423">
        <v>55.112259999999999</v>
      </c>
      <c r="BA423">
        <v>53.095320000000001</v>
      </c>
      <c r="BB423">
        <v>51.503369999999997</v>
      </c>
      <c r="BC423">
        <v>49.870289999999997</v>
      </c>
      <c r="BD423">
        <v>48.295110000000001</v>
      </c>
      <c r="BE423">
        <v>47.503419999999998</v>
      </c>
      <c r="BF423">
        <v>46.712560000000003</v>
      </c>
      <c r="BG423">
        <v>45.801319999999997</v>
      </c>
      <c r="BH423">
        <v>-727.47559999999999</v>
      </c>
      <c r="BI423">
        <v>-627.47199999999998</v>
      </c>
      <c r="BJ423">
        <v>-320.39</v>
      </c>
      <c r="BK423">
        <v>-277.56560000000002</v>
      </c>
      <c r="BL423">
        <v>-208.34350000000001</v>
      </c>
      <c r="BM423">
        <v>154.9145</v>
      </c>
      <c r="BN423">
        <v>819.44110000000001</v>
      </c>
      <c r="BO423">
        <v>366.34399999999999</v>
      </c>
      <c r="BP423">
        <v>-643.1798</v>
      </c>
      <c r="BQ423">
        <v>-733.66229999999996</v>
      </c>
      <c r="BR423">
        <v>-736.36450000000002</v>
      </c>
      <c r="BS423">
        <v>-460.6995</v>
      </c>
      <c r="BT423">
        <v>26.737120000000001</v>
      </c>
      <c r="BU423">
        <v>919.51170000000002</v>
      </c>
      <c r="BV423">
        <v>2031.268</v>
      </c>
      <c r="BW423">
        <v>1215.1569999999999</v>
      </c>
      <c r="BX423">
        <v>493.1035</v>
      </c>
      <c r="BY423">
        <v>292.8716</v>
      </c>
      <c r="BZ423">
        <v>-792.59760000000006</v>
      </c>
      <c r="CA423">
        <v>-1338.3510000000001</v>
      </c>
      <c r="CB423">
        <v>-1593.51</v>
      </c>
      <c r="CC423">
        <v>-2176.2979999999998</v>
      </c>
      <c r="CD423">
        <v>-1706.1089999999999</v>
      </c>
      <c r="CE423">
        <v>-1316.1990000000001</v>
      </c>
      <c r="CF423" s="20">
        <v>17451.560000000001</v>
      </c>
      <c r="CG423" s="20">
        <v>19866.189999999999</v>
      </c>
      <c r="CH423" s="20">
        <v>17656.8</v>
      </c>
      <c r="CI423" s="20">
        <v>17017.28</v>
      </c>
      <c r="CJ423" s="20">
        <v>15035.73</v>
      </c>
      <c r="CK423" s="20">
        <v>13136.77</v>
      </c>
      <c r="CL423" s="20">
        <v>16291.05</v>
      </c>
      <c r="CM423" s="20">
        <v>16290.78</v>
      </c>
      <c r="CN423" s="20">
        <v>10702.9</v>
      </c>
      <c r="CO423" s="20">
        <v>8274.2049999999999</v>
      </c>
      <c r="CP423" s="20">
        <v>5117.8919999999998</v>
      </c>
      <c r="CQ423" s="20">
        <v>2157.3580000000002</v>
      </c>
      <c r="CR423" s="20">
        <v>3931.846</v>
      </c>
      <c r="CS423" s="20">
        <v>7654.1360000000004</v>
      </c>
      <c r="CT423" s="20">
        <v>20156.18</v>
      </c>
      <c r="CU423" s="20">
        <v>34222.300000000003</v>
      </c>
      <c r="CV423" s="20">
        <v>38404.1</v>
      </c>
      <c r="CW423" s="20">
        <v>57802.26</v>
      </c>
      <c r="CX423" s="20">
        <v>47274.69</v>
      </c>
      <c r="CY423" s="20">
        <v>41207.85</v>
      </c>
      <c r="CZ423" s="20">
        <v>41943.22</v>
      </c>
      <c r="DA423" s="20">
        <v>29123.439999999999</v>
      </c>
      <c r="DB423" s="20">
        <v>27636.62</v>
      </c>
      <c r="DC423" s="20">
        <v>26432.84</v>
      </c>
      <c r="DD423">
        <v>0</v>
      </c>
      <c r="DE423">
        <v>0</v>
      </c>
      <c r="DF423">
        <v>0</v>
      </c>
    </row>
    <row r="424" spans="1:110" x14ac:dyDescent="0.25">
      <c r="A424" s="16" t="str">
        <f t="shared" si="6"/>
        <v>Portfolio Adjusted_CPP_All_All_SDGE_1-in-10_MONTHLY SYSTEM PEAK DAY_2029_2</v>
      </c>
      <c r="B424" t="s">
        <v>195</v>
      </c>
      <c r="C424" t="s">
        <v>121</v>
      </c>
      <c r="D424" t="s">
        <v>7</v>
      </c>
      <c r="E424" t="s">
        <v>7</v>
      </c>
      <c r="F424" t="s">
        <v>125</v>
      </c>
      <c r="G424" t="s">
        <v>85</v>
      </c>
      <c r="H424" t="s">
        <v>20</v>
      </c>
      <c r="I424">
        <v>2029</v>
      </c>
      <c r="J424">
        <v>2</v>
      </c>
      <c r="K424">
        <v>3440</v>
      </c>
      <c r="L424">
        <v>81856.23</v>
      </c>
      <c r="M424">
        <v>79955.69</v>
      </c>
      <c r="N424">
        <v>79173.58</v>
      </c>
      <c r="O424">
        <v>79676.58</v>
      </c>
      <c r="P424">
        <v>83754</v>
      </c>
      <c r="Q424">
        <v>93445.19</v>
      </c>
      <c r="R424">
        <v>107362.6</v>
      </c>
      <c r="S424">
        <v>115924</v>
      </c>
      <c r="T424">
        <v>121117.9</v>
      </c>
      <c r="U424">
        <v>123791.4</v>
      </c>
      <c r="V424">
        <v>126085.1</v>
      </c>
      <c r="W424">
        <v>127151.4</v>
      </c>
      <c r="X424">
        <v>127174.8</v>
      </c>
      <c r="Y424">
        <v>127298.6</v>
      </c>
      <c r="Z424">
        <v>125494.8</v>
      </c>
      <c r="AA424">
        <v>122096.2</v>
      </c>
      <c r="AB424">
        <v>119130.4</v>
      </c>
      <c r="AC424">
        <v>118559</v>
      </c>
      <c r="AD424">
        <v>113625.4</v>
      </c>
      <c r="AE424">
        <v>108302.9</v>
      </c>
      <c r="AF424">
        <v>103322.9</v>
      </c>
      <c r="AG424">
        <v>98599.4</v>
      </c>
      <c r="AH424">
        <v>91948.7</v>
      </c>
      <c r="AI424">
        <v>86315.87</v>
      </c>
      <c r="AJ424">
        <v>50.170650000000002</v>
      </c>
      <c r="AK424">
        <v>49.29504</v>
      </c>
      <c r="AL424">
        <v>48.681759999999997</v>
      </c>
      <c r="AM424">
        <v>47.970500000000001</v>
      </c>
      <c r="AN424">
        <v>46.892139999999998</v>
      </c>
      <c r="AO424">
        <v>46.41178</v>
      </c>
      <c r="AP424">
        <v>46.59984</v>
      </c>
      <c r="AQ424">
        <v>46.348030000000001</v>
      </c>
      <c r="AR424">
        <v>52.104669999999999</v>
      </c>
      <c r="AS424">
        <v>57.726779999999998</v>
      </c>
      <c r="AT424">
        <v>62.220149999999997</v>
      </c>
      <c r="AU424">
        <v>65.766829999999999</v>
      </c>
      <c r="AV424">
        <v>67.388379999999998</v>
      </c>
      <c r="AW424">
        <v>67.444509999999994</v>
      </c>
      <c r="AX424">
        <v>67.814099999999996</v>
      </c>
      <c r="AY424">
        <v>67.049139999999994</v>
      </c>
      <c r="AZ424">
        <v>64.133390000000006</v>
      </c>
      <c r="BA424">
        <v>61.811590000000002</v>
      </c>
      <c r="BB424">
        <v>58.671370000000003</v>
      </c>
      <c r="BC424">
        <v>56.545200000000001</v>
      </c>
      <c r="BD424">
        <v>54.387909999999998</v>
      </c>
      <c r="BE424">
        <v>52.4953</v>
      </c>
      <c r="BF424">
        <v>52.237409999999997</v>
      </c>
      <c r="BG424">
        <v>51.639760000000003</v>
      </c>
      <c r="BH424">
        <v>-730.30330000000004</v>
      </c>
      <c r="BI424">
        <v>-629.13530000000003</v>
      </c>
      <c r="BJ424">
        <v>-317.92959999999999</v>
      </c>
      <c r="BK424">
        <v>-275.15800000000002</v>
      </c>
      <c r="BL424">
        <v>-205.47839999999999</v>
      </c>
      <c r="BM424">
        <v>159.1893</v>
      </c>
      <c r="BN424">
        <v>813.95519999999999</v>
      </c>
      <c r="BO424">
        <v>365.3877</v>
      </c>
      <c r="BP424">
        <v>-641.4742</v>
      </c>
      <c r="BQ424">
        <v>-738.08320000000003</v>
      </c>
      <c r="BR424">
        <v>-748.4846</v>
      </c>
      <c r="BS424">
        <v>-471.58530000000002</v>
      </c>
      <c r="BT424">
        <v>27.089449999999999</v>
      </c>
      <c r="BU424">
        <v>946.37329999999997</v>
      </c>
      <c r="BV424">
        <v>2078.8040000000001</v>
      </c>
      <c r="BW424">
        <v>1237.8</v>
      </c>
      <c r="BX424">
        <v>497.22620000000001</v>
      </c>
      <c r="BY424">
        <v>310.56119999999999</v>
      </c>
      <c r="BZ424">
        <v>-797.25239999999997</v>
      </c>
      <c r="CA424">
        <v>-1354.761</v>
      </c>
      <c r="CB424">
        <v>-1607.002</v>
      </c>
      <c r="CC424">
        <v>-2194.902</v>
      </c>
      <c r="CD424">
        <v>-1719.087</v>
      </c>
      <c r="CE424">
        <v>-1323.8409999999999</v>
      </c>
      <c r="CF424">
        <v>18124.96</v>
      </c>
      <c r="CG424">
        <v>20464.86</v>
      </c>
      <c r="CH424">
        <v>18074.36</v>
      </c>
      <c r="CI424">
        <v>17380.78</v>
      </c>
      <c r="CJ424">
        <v>15348.36</v>
      </c>
      <c r="CK424">
        <v>13462.51</v>
      </c>
      <c r="CL424">
        <v>16516.05</v>
      </c>
      <c r="CM424">
        <v>16410.330000000002</v>
      </c>
      <c r="CN424">
        <v>10838.17</v>
      </c>
      <c r="CO424">
        <v>8487.8539999999994</v>
      </c>
      <c r="CP424">
        <v>5305.5969999999998</v>
      </c>
      <c r="CQ424">
        <v>2260.2849999999999</v>
      </c>
      <c r="CR424">
        <v>4123.93</v>
      </c>
      <c r="CS424">
        <v>8086.5910000000003</v>
      </c>
      <c r="CT424">
        <v>21026.45</v>
      </c>
      <c r="CU424">
        <v>35367.629999999997</v>
      </c>
      <c r="CV424">
        <v>39199.33</v>
      </c>
      <c r="CW424">
        <v>60144.58</v>
      </c>
      <c r="CX424">
        <v>50219.18</v>
      </c>
      <c r="CY424">
        <v>43712.05</v>
      </c>
      <c r="CZ424">
        <v>44101.31</v>
      </c>
      <c r="DA424">
        <v>30279.95</v>
      </c>
      <c r="DB424">
        <v>28706.43</v>
      </c>
      <c r="DC424">
        <v>27531</v>
      </c>
      <c r="DD424">
        <v>0</v>
      </c>
      <c r="DE424">
        <v>0</v>
      </c>
      <c r="DF424">
        <v>0</v>
      </c>
    </row>
    <row r="425" spans="1:110" x14ac:dyDescent="0.25">
      <c r="A425" s="16" t="str">
        <f t="shared" si="6"/>
        <v>Portfolio Adjusted_CPP_All_All_SDGE_1-in-10_MONTHLY SYSTEM PEAK DAY_2029_3</v>
      </c>
      <c r="B425" t="s">
        <v>195</v>
      </c>
      <c r="C425" t="s">
        <v>121</v>
      </c>
      <c r="D425" t="s">
        <v>7</v>
      </c>
      <c r="E425" t="s">
        <v>7</v>
      </c>
      <c r="F425" t="s">
        <v>125</v>
      </c>
      <c r="G425" t="s">
        <v>85</v>
      </c>
      <c r="H425" t="s">
        <v>20</v>
      </c>
      <c r="I425">
        <v>2029</v>
      </c>
      <c r="J425">
        <v>3</v>
      </c>
      <c r="K425">
        <v>3440</v>
      </c>
      <c r="L425">
        <v>98340.5</v>
      </c>
      <c r="M425">
        <v>96348.34</v>
      </c>
      <c r="N425">
        <v>95483.199999999997</v>
      </c>
      <c r="O425">
        <v>95820.86</v>
      </c>
      <c r="P425">
        <v>98997.04</v>
      </c>
      <c r="Q425">
        <v>106833.4</v>
      </c>
      <c r="R425">
        <v>118555.5</v>
      </c>
      <c r="S425">
        <v>125129</v>
      </c>
      <c r="T425">
        <v>128779.6</v>
      </c>
      <c r="U425">
        <v>130757</v>
      </c>
      <c r="V425">
        <v>132812.4</v>
      </c>
      <c r="W425">
        <v>133789.9</v>
      </c>
      <c r="X425">
        <v>134176.70000000001</v>
      </c>
      <c r="Y425">
        <v>133888.70000000001</v>
      </c>
      <c r="Z425">
        <v>132233.60000000001</v>
      </c>
      <c r="AA425">
        <v>129352.3</v>
      </c>
      <c r="AB425">
        <v>125602.4</v>
      </c>
      <c r="AC425">
        <v>122759.3</v>
      </c>
      <c r="AD425">
        <v>120019.8</v>
      </c>
      <c r="AE425">
        <v>118528.5</v>
      </c>
      <c r="AF425">
        <v>114525.4</v>
      </c>
      <c r="AG425">
        <v>110726.9</v>
      </c>
      <c r="AH425">
        <v>105770.7</v>
      </c>
      <c r="AI425">
        <v>101481.3</v>
      </c>
      <c r="AJ425">
        <v>53.984169999999999</v>
      </c>
      <c r="AK425">
        <v>54.053019999999997</v>
      </c>
      <c r="AL425">
        <v>52.694609999999997</v>
      </c>
      <c r="AM425">
        <v>51.570810000000002</v>
      </c>
      <c r="AN425">
        <v>51.042459999999998</v>
      </c>
      <c r="AO425">
        <v>50.800370000000001</v>
      </c>
      <c r="AP425">
        <v>50.715110000000003</v>
      </c>
      <c r="AQ425">
        <v>50.94097</v>
      </c>
      <c r="AR425">
        <v>53.677630000000001</v>
      </c>
      <c r="AS425">
        <v>57.527889999999999</v>
      </c>
      <c r="AT425">
        <v>60.519280000000002</v>
      </c>
      <c r="AU425">
        <v>63.365609999999997</v>
      </c>
      <c r="AV425">
        <v>65.466030000000003</v>
      </c>
      <c r="AW425">
        <v>66.509619999999998</v>
      </c>
      <c r="AX425">
        <v>66.614289999999997</v>
      </c>
      <c r="AY425">
        <v>66.485380000000006</v>
      </c>
      <c r="AZ425">
        <v>65.679580000000001</v>
      </c>
      <c r="BA425">
        <v>63.83305</v>
      </c>
      <c r="BB425">
        <v>61.936250000000001</v>
      </c>
      <c r="BC425">
        <v>59.449460000000002</v>
      </c>
      <c r="BD425">
        <v>57.286920000000002</v>
      </c>
      <c r="BE425">
        <v>55.402149999999999</v>
      </c>
      <c r="BF425">
        <v>53.152030000000003</v>
      </c>
      <c r="BG425">
        <v>51.752760000000002</v>
      </c>
      <c r="BH425">
        <v>-915.94719999999995</v>
      </c>
      <c r="BI425">
        <v>-794.02440000000001</v>
      </c>
      <c r="BJ425">
        <v>-429.61720000000003</v>
      </c>
      <c r="BK425">
        <v>-375.96570000000003</v>
      </c>
      <c r="BL425">
        <v>-275.52539999999999</v>
      </c>
      <c r="BM425">
        <v>160.6841</v>
      </c>
      <c r="BN425">
        <v>906.99760000000003</v>
      </c>
      <c r="BO425">
        <v>392.21379999999999</v>
      </c>
      <c r="BP425">
        <v>-682.50599999999997</v>
      </c>
      <c r="BQ425">
        <v>-778.81399999999996</v>
      </c>
      <c r="BR425">
        <v>-783.57060000000001</v>
      </c>
      <c r="BS425">
        <v>-492.25</v>
      </c>
      <c r="BT425">
        <v>31.211179999999999</v>
      </c>
      <c r="BU425">
        <v>993.7002</v>
      </c>
      <c r="BV425">
        <v>2179.6060000000002</v>
      </c>
      <c r="BW425">
        <v>1303.2270000000001</v>
      </c>
      <c r="BX425">
        <v>512.97619999999995</v>
      </c>
      <c r="BY425">
        <v>317.05250000000001</v>
      </c>
      <c r="BZ425">
        <v>-831.87850000000003</v>
      </c>
      <c r="CA425">
        <v>-1490.867</v>
      </c>
      <c r="CB425">
        <v>-1799.963</v>
      </c>
      <c r="CC425">
        <v>-2487.087</v>
      </c>
      <c r="CD425">
        <v>-2007.5260000000001</v>
      </c>
      <c r="CE425">
        <v>-1601.8430000000001</v>
      </c>
      <c r="CF425">
        <v>23748.35</v>
      </c>
      <c r="CG425">
        <v>26868.92</v>
      </c>
      <c r="CH425">
        <v>23735.23</v>
      </c>
      <c r="CI425">
        <v>22822.77</v>
      </c>
      <c r="CJ425">
        <v>19700.97</v>
      </c>
      <c r="CK425">
        <v>16427.72</v>
      </c>
      <c r="CL425">
        <v>19135.439999999999</v>
      </c>
      <c r="CM425">
        <v>18362.400000000001</v>
      </c>
      <c r="CN425">
        <v>12058.54</v>
      </c>
      <c r="CO425">
        <v>9368.7199999999993</v>
      </c>
      <c r="CP425">
        <v>5794.2809999999999</v>
      </c>
      <c r="CQ425">
        <v>2463.105</v>
      </c>
      <c r="CR425">
        <v>4518.2030000000004</v>
      </c>
      <c r="CS425">
        <v>8797.9009999999998</v>
      </c>
      <c r="CT425">
        <v>22847.97</v>
      </c>
      <c r="CU425">
        <v>38959.699999999997</v>
      </c>
      <c r="CV425">
        <v>42622.81</v>
      </c>
      <c r="CW425">
        <v>64081.81</v>
      </c>
      <c r="CX425">
        <v>56597.42</v>
      </c>
      <c r="CY425">
        <v>51810.36</v>
      </c>
      <c r="CZ425">
        <v>53017.35</v>
      </c>
      <c r="DA425">
        <v>36510.400000000001</v>
      </c>
      <c r="DB425">
        <v>35403.370000000003</v>
      </c>
      <c r="DC425">
        <v>34972.620000000003</v>
      </c>
      <c r="DD425">
        <v>0</v>
      </c>
      <c r="DE425">
        <v>0</v>
      </c>
      <c r="DF425">
        <v>0</v>
      </c>
    </row>
    <row r="426" spans="1:110" x14ac:dyDescent="0.25">
      <c r="A426" s="16" t="str">
        <f t="shared" si="6"/>
        <v>Portfolio Adjusted_CPP_All_All_SDGE_1-in-10_MONTHLY SYSTEM PEAK DAY_2029_4</v>
      </c>
      <c r="B426" t="s">
        <v>195</v>
      </c>
      <c r="C426" t="s">
        <v>121</v>
      </c>
      <c r="D426" t="s">
        <v>7</v>
      </c>
      <c r="E426" t="s">
        <v>7</v>
      </c>
      <c r="F426" t="s">
        <v>125</v>
      </c>
      <c r="G426" t="s">
        <v>85</v>
      </c>
      <c r="H426" t="s">
        <v>20</v>
      </c>
      <c r="I426">
        <v>2029</v>
      </c>
      <c r="J426">
        <v>4</v>
      </c>
      <c r="K426">
        <v>3440</v>
      </c>
      <c r="L426">
        <v>96880.27</v>
      </c>
      <c r="M426">
        <v>94987.28</v>
      </c>
      <c r="N426">
        <v>93916.82</v>
      </c>
      <c r="O426">
        <v>94114.09</v>
      </c>
      <c r="P426">
        <v>96681.11</v>
      </c>
      <c r="Q426">
        <v>103444.2</v>
      </c>
      <c r="R426">
        <v>110041.4</v>
      </c>
      <c r="S426">
        <v>112151.5</v>
      </c>
      <c r="T426">
        <v>113572.9</v>
      </c>
      <c r="U426">
        <v>116772.7</v>
      </c>
      <c r="V426">
        <v>120396</v>
      </c>
      <c r="W426">
        <v>122372.3</v>
      </c>
      <c r="X426">
        <v>123772.6</v>
      </c>
      <c r="Y426">
        <v>125782.3</v>
      </c>
      <c r="Z426">
        <v>126082.8</v>
      </c>
      <c r="AA426">
        <v>125270.1</v>
      </c>
      <c r="AB426">
        <v>121280.8</v>
      </c>
      <c r="AC426">
        <v>116904.3</v>
      </c>
      <c r="AD426">
        <v>111635.6</v>
      </c>
      <c r="AE426">
        <v>110123.7</v>
      </c>
      <c r="AF426">
        <v>106984.4</v>
      </c>
      <c r="AG426">
        <v>104709.4</v>
      </c>
      <c r="AH426">
        <v>101594.3</v>
      </c>
      <c r="AI426">
        <v>98801.26</v>
      </c>
      <c r="AJ426">
        <v>66.720510000000004</v>
      </c>
      <c r="AK426">
        <v>65.063500000000005</v>
      </c>
      <c r="AL426">
        <v>64.247339999999994</v>
      </c>
      <c r="AM426">
        <v>65.001679999999993</v>
      </c>
      <c r="AN426">
        <v>64.960700000000003</v>
      </c>
      <c r="AO426">
        <v>65.142499999999998</v>
      </c>
      <c r="AP426">
        <v>64.537490000000005</v>
      </c>
      <c r="AQ426">
        <v>67.402500000000003</v>
      </c>
      <c r="AR426">
        <v>74.295580000000001</v>
      </c>
      <c r="AS426">
        <v>81.059939999999997</v>
      </c>
      <c r="AT426">
        <v>85.767750000000007</v>
      </c>
      <c r="AU426">
        <v>89.226410000000001</v>
      </c>
      <c r="AV426">
        <v>90.218540000000004</v>
      </c>
      <c r="AW426">
        <v>90.832949999999997</v>
      </c>
      <c r="AX426">
        <v>90.738299999999995</v>
      </c>
      <c r="AY426">
        <v>91.15316</v>
      </c>
      <c r="AZ426">
        <v>90.917609999999996</v>
      </c>
      <c r="BA426">
        <v>89.332160000000002</v>
      </c>
      <c r="BB426">
        <v>85.695729999999998</v>
      </c>
      <c r="BC426">
        <v>80.547539999999998</v>
      </c>
      <c r="BD426">
        <v>76.011279999999999</v>
      </c>
      <c r="BE426">
        <v>72.357370000000003</v>
      </c>
      <c r="BF426">
        <v>70.37</v>
      </c>
      <c r="BG426">
        <v>67.848600000000005</v>
      </c>
      <c r="BH426">
        <v>-896.21579999999994</v>
      </c>
      <c r="BI426">
        <v>-778.92150000000004</v>
      </c>
      <c r="BJ426">
        <v>-420.37110000000001</v>
      </c>
      <c r="BK426">
        <v>-366.78109999999998</v>
      </c>
      <c r="BL426">
        <v>-265.613</v>
      </c>
      <c r="BM426">
        <v>158.8295</v>
      </c>
      <c r="BN426">
        <v>837.00990000000002</v>
      </c>
      <c r="BO426">
        <v>353.34070000000003</v>
      </c>
      <c r="BP426">
        <v>-601.04909999999995</v>
      </c>
      <c r="BQ426">
        <v>-698.51750000000004</v>
      </c>
      <c r="BR426">
        <v>-720.95550000000003</v>
      </c>
      <c r="BS426">
        <v>-454.79270000000002</v>
      </c>
      <c r="BT426">
        <v>27.919560000000001</v>
      </c>
      <c r="BU426">
        <v>934.49890000000005</v>
      </c>
      <c r="BV426">
        <v>2082.5250000000001</v>
      </c>
      <c r="BW426">
        <v>1265.6320000000001</v>
      </c>
      <c r="BX426">
        <v>500.94510000000002</v>
      </c>
      <c r="BY426">
        <v>329.18759999999997</v>
      </c>
      <c r="BZ426">
        <v>-722.60940000000005</v>
      </c>
      <c r="CA426">
        <v>-1343.1890000000001</v>
      </c>
      <c r="CB426">
        <v>-1639.3320000000001</v>
      </c>
      <c r="CC426">
        <v>-2329.3209999999999</v>
      </c>
      <c r="CD426">
        <v>-1915.759</v>
      </c>
      <c r="CE426">
        <v>-1547.1379999999999</v>
      </c>
      <c r="CF426" s="20">
        <v>23417.82</v>
      </c>
      <c r="CG426" s="20">
        <v>26411.919999999998</v>
      </c>
      <c r="CH426" s="20">
        <v>23079.31</v>
      </c>
      <c r="CI426" s="20">
        <v>22139.5</v>
      </c>
      <c r="CJ426" s="20">
        <v>18966.97</v>
      </c>
      <c r="CK426" s="20">
        <v>15571.36</v>
      </c>
      <c r="CL426" s="20">
        <v>17035.05</v>
      </c>
      <c r="CM426" s="20">
        <v>15310.61</v>
      </c>
      <c r="CN426" s="20">
        <v>9706.7610000000004</v>
      </c>
      <c r="CO426" s="20">
        <v>7813.5280000000002</v>
      </c>
      <c r="CP426" s="20">
        <v>4946.7129999999997</v>
      </c>
      <c r="CQ426" s="20">
        <v>2102.0940000000001</v>
      </c>
      <c r="CR426" s="20">
        <v>3866.7339999999999</v>
      </c>
      <c r="CS426" s="20">
        <v>7844.8760000000002</v>
      </c>
      <c r="CT426" s="20">
        <v>20959.66</v>
      </c>
      <c r="CU426" s="20">
        <v>36848.43</v>
      </c>
      <c r="CV426" s="20">
        <v>40197.21</v>
      </c>
      <c r="CW426" s="20">
        <v>60436.17</v>
      </c>
      <c r="CX426" s="20">
        <v>51646.64</v>
      </c>
      <c r="CY426" s="20">
        <v>47352.82</v>
      </c>
      <c r="CZ426" s="20">
        <v>48733.78</v>
      </c>
      <c r="DA426" s="20">
        <v>34264.07</v>
      </c>
      <c r="DB426" s="20">
        <v>33684.519999999997</v>
      </c>
      <c r="DC426" s="20">
        <v>33956.25</v>
      </c>
      <c r="DD426">
        <v>0</v>
      </c>
      <c r="DE426">
        <v>0</v>
      </c>
      <c r="DF426">
        <v>0</v>
      </c>
    </row>
    <row r="427" spans="1:110" x14ac:dyDescent="0.25">
      <c r="A427" s="16" t="str">
        <f t="shared" si="6"/>
        <v>Portfolio Adjusted_CPP_All_All_SDGE_1-in-10_MONTHLY SYSTEM PEAK DAY_2029_5</v>
      </c>
      <c r="B427" t="s">
        <v>195</v>
      </c>
      <c r="C427" t="s">
        <v>121</v>
      </c>
      <c r="D427" t="s">
        <v>7</v>
      </c>
      <c r="E427" t="s">
        <v>7</v>
      </c>
      <c r="F427" t="s">
        <v>125</v>
      </c>
      <c r="G427" t="s">
        <v>85</v>
      </c>
      <c r="H427" t="s">
        <v>20</v>
      </c>
      <c r="I427">
        <v>2029</v>
      </c>
      <c r="J427">
        <v>5</v>
      </c>
      <c r="K427">
        <v>3440</v>
      </c>
      <c r="L427">
        <v>100512.2</v>
      </c>
      <c r="M427">
        <v>98393.64</v>
      </c>
      <c r="N427">
        <v>97284.61</v>
      </c>
      <c r="O427">
        <v>97209.26</v>
      </c>
      <c r="P427">
        <v>99167.9</v>
      </c>
      <c r="Q427">
        <v>105050</v>
      </c>
      <c r="R427">
        <v>112209.2</v>
      </c>
      <c r="S427">
        <v>118317.2</v>
      </c>
      <c r="T427">
        <v>123730.1</v>
      </c>
      <c r="U427">
        <v>129281.2</v>
      </c>
      <c r="V427">
        <v>134008.29999999999</v>
      </c>
      <c r="W427">
        <v>137099.79999999999</v>
      </c>
      <c r="X427">
        <v>139123.79999999999</v>
      </c>
      <c r="Y427">
        <v>140604.4</v>
      </c>
      <c r="Z427">
        <v>140451.5</v>
      </c>
      <c r="AA427">
        <v>138076</v>
      </c>
      <c r="AB427">
        <v>134368.6</v>
      </c>
      <c r="AC427">
        <v>129372.6</v>
      </c>
      <c r="AD427">
        <v>122689</v>
      </c>
      <c r="AE427">
        <v>118976.2</v>
      </c>
      <c r="AF427">
        <v>115884.7</v>
      </c>
      <c r="AG427">
        <v>112731.2</v>
      </c>
      <c r="AH427">
        <v>108121</v>
      </c>
      <c r="AI427">
        <v>103761.7</v>
      </c>
      <c r="AJ427">
        <v>68.049589999999995</v>
      </c>
      <c r="AK427">
        <v>66.642610000000005</v>
      </c>
      <c r="AL427">
        <v>66.358729999999994</v>
      </c>
      <c r="AM427">
        <v>65.070179999999993</v>
      </c>
      <c r="AN427">
        <v>64.21172</v>
      </c>
      <c r="AO427">
        <v>63.806730000000002</v>
      </c>
      <c r="AP427">
        <v>62.646630000000002</v>
      </c>
      <c r="AQ427">
        <v>67.437550000000002</v>
      </c>
      <c r="AR427">
        <v>75.998810000000006</v>
      </c>
      <c r="AS427">
        <v>82.262600000000006</v>
      </c>
      <c r="AT427">
        <v>88.394350000000003</v>
      </c>
      <c r="AU427">
        <v>90.754630000000006</v>
      </c>
      <c r="AV427">
        <v>91.518550000000005</v>
      </c>
      <c r="AW427">
        <v>91.003010000000003</v>
      </c>
      <c r="AX427">
        <v>90.502470000000002</v>
      </c>
      <c r="AY427">
        <v>89.119540000000001</v>
      </c>
      <c r="AZ427">
        <v>88.320430000000002</v>
      </c>
      <c r="BA427">
        <v>86.627359999999996</v>
      </c>
      <c r="BB427">
        <v>85.045559999999995</v>
      </c>
      <c r="BC427">
        <v>82.652699999999996</v>
      </c>
      <c r="BD427">
        <v>77.378320000000002</v>
      </c>
      <c r="BE427">
        <v>74.341849999999994</v>
      </c>
      <c r="BF427">
        <v>70.870919999999998</v>
      </c>
      <c r="BG427">
        <v>68.45975</v>
      </c>
      <c r="BH427">
        <v>-916.78809999999999</v>
      </c>
      <c r="BI427">
        <v>-792.90409999999997</v>
      </c>
      <c r="BJ427">
        <v>-414.80799999999999</v>
      </c>
      <c r="BK427">
        <v>-356.72809999999998</v>
      </c>
      <c r="BL427">
        <v>-256.21409999999997</v>
      </c>
      <c r="BM427">
        <v>176.39920000000001</v>
      </c>
      <c r="BN427">
        <v>845.87909999999999</v>
      </c>
      <c r="BO427">
        <v>374.19600000000003</v>
      </c>
      <c r="BP427">
        <v>-654.27509999999995</v>
      </c>
      <c r="BQ427">
        <v>-772.78660000000002</v>
      </c>
      <c r="BR427">
        <v>-797.16369999999995</v>
      </c>
      <c r="BS427">
        <v>-505.55919999999998</v>
      </c>
      <c r="BT427">
        <v>33.328479999999999</v>
      </c>
      <c r="BU427">
        <v>1042.3800000000001</v>
      </c>
      <c r="BV427">
        <v>2308.62</v>
      </c>
      <c r="BW427">
        <v>1381.29</v>
      </c>
      <c r="BX427">
        <v>539.08939999999996</v>
      </c>
      <c r="BY427">
        <v>327.52260000000001</v>
      </c>
      <c r="BZ427">
        <v>-838.69650000000001</v>
      </c>
      <c r="CA427">
        <v>-1476.925</v>
      </c>
      <c r="CB427">
        <v>-1804.5550000000001</v>
      </c>
      <c r="CC427">
        <v>-2512.3130000000001</v>
      </c>
      <c r="CD427">
        <v>-2032.1120000000001</v>
      </c>
      <c r="CE427">
        <v>-1613.8</v>
      </c>
      <c r="CF427" s="20">
        <v>26031.57</v>
      </c>
      <c r="CG427" s="20">
        <v>29458.29</v>
      </c>
      <c r="CH427" s="20">
        <v>25911.62</v>
      </c>
      <c r="CI427" s="20">
        <v>24760.61</v>
      </c>
      <c r="CJ427" s="20">
        <v>20817.25</v>
      </c>
      <c r="CK427" s="20">
        <v>16873.560000000001</v>
      </c>
      <c r="CL427" s="20">
        <v>18613.59</v>
      </c>
      <c r="CM427" s="20">
        <v>17516.560000000001</v>
      </c>
      <c r="CN427" s="20">
        <v>11741.92</v>
      </c>
      <c r="CO427" s="20">
        <v>9506.4449999999997</v>
      </c>
      <c r="CP427" s="20">
        <v>6025.1989999999996</v>
      </c>
      <c r="CQ427" s="20">
        <v>2597.982</v>
      </c>
      <c r="CR427" s="20">
        <v>4830.1109999999999</v>
      </c>
      <c r="CS427" s="20">
        <v>9595.2270000000008</v>
      </c>
      <c r="CT427" s="20">
        <v>25464.55</v>
      </c>
      <c r="CU427" s="20">
        <v>43452.01</v>
      </c>
      <c r="CV427" s="20">
        <v>47913.75</v>
      </c>
      <c r="CW427" s="20">
        <v>70557.100000000006</v>
      </c>
      <c r="CX427" s="20">
        <v>59807.88</v>
      </c>
      <c r="CY427" s="20">
        <v>53516.09</v>
      </c>
      <c r="CZ427" s="20">
        <v>55338.74</v>
      </c>
      <c r="DA427" s="20">
        <v>39362.49</v>
      </c>
      <c r="DB427" s="20">
        <v>38743.480000000003</v>
      </c>
      <c r="DC427" s="20">
        <v>38212.410000000003</v>
      </c>
      <c r="DD427">
        <v>0</v>
      </c>
      <c r="DE427">
        <v>0</v>
      </c>
      <c r="DF427">
        <v>0</v>
      </c>
    </row>
    <row r="428" spans="1:110" x14ac:dyDescent="0.25">
      <c r="A428" s="16" t="str">
        <f t="shared" si="6"/>
        <v>Portfolio Adjusted_CPP_All_All_SDGE_1-in-10_MONTHLY SYSTEM PEAK DAY_2029_6</v>
      </c>
      <c r="B428" t="s">
        <v>195</v>
      </c>
      <c r="C428" t="s">
        <v>121</v>
      </c>
      <c r="D428" t="s">
        <v>7</v>
      </c>
      <c r="E428" t="s">
        <v>7</v>
      </c>
      <c r="F428" t="s">
        <v>125</v>
      </c>
      <c r="G428" t="s">
        <v>85</v>
      </c>
      <c r="H428" t="s">
        <v>20</v>
      </c>
      <c r="I428">
        <v>2029</v>
      </c>
      <c r="J428">
        <v>6</v>
      </c>
      <c r="K428">
        <v>3440</v>
      </c>
      <c r="L428">
        <v>103640.4</v>
      </c>
      <c r="M428">
        <v>101464.6</v>
      </c>
      <c r="N428">
        <v>100329.60000000001</v>
      </c>
      <c r="O428">
        <v>100284.4</v>
      </c>
      <c r="P428">
        <v>102489.9</v>
      </c>
      <c r="Q428">
        <v>108663.3</v>
      </c>
      <c r="R428">
        <v>116947.9</v>
      </c>
      <c r="S428">
        <v>124555.5</v>
      </c>
      <c r="T428">
        <v>131386.20000000001</v>
      </c>
      <c r="U428">
        <v>137284.9</v>
      </c>
      <c r="V428">
        <v>142225.4</v>
      </c>
      <c r="W428">
        <v>145802.9</v>
      </c>
      <c r="X428">
        <v>147870.39999999999</v>
      </c>
      <c r="Y428">
        <v>149310.20000000001</v>
      </c>
      <c r="Z428">
        <v>148990.70000000001</v>
      </c>
      <c r="AA428">
        <v>146195.1</v>
      </c>
      <c r="AB428">
        <v>142109.5</v>
      </c>
      <c r="AC428">
        <v>136841.20000000001</v>
      </c>
      <c r="AD428">
        <v>129472.8</v>
      </c>
      <c r="AE428">
        <v>124978</v>
      </c>
      <c r="AF428">
        <v>121492.8</v>
      </c>
      <c r="AG428">
        <v>117746.8</v>
      </c>
      <c r="AH428">
        <v>112437.7</v>
      </c>
      <c r="AI428">
        <v>107670.3</v>
      </c>
      <c r="AJ428">
        <v>70.325199999999995</v>
      </c>
      <c r="AK428">
        <v>70.037000000000006</v>
      </c>
      <c r="AL428">
        <v>69.013080000000002</v>
      </c>
      <c r="AM428">
        <v>68.141750000000002</v>
      </c>
      <c r="AN428">
        <v>67.459400000000002</v>
      </c>
      <c r="AO428">
        <v>67.230720000000005</v>
      </c>
      <c r="AP428">
        <v>67.027450000000002</v>
      </c>
      <c r="AQ428">
        <v>71.185689999999994</v>
      </c>
      <c r="AR428">
        <v>76.556820000000002</v>
      </c>
      <c r="AS428">
        <v>81.701930000000004</v>
      </c>
      <c r="AT428">
        <v>86.044960000000003</v>
      </c>
      <c r="AU428">
        <v>88.415329999999997</v>
      </c>
      <c r="AV428">
        <v>89.558620000000005</v>
      </c>
      <c r="AW428">
        <v>87.529960000000003</v>
      </c>
      <c r="AX428">
        <v>84.424779999999998</v>
      </c>
      <c r="AY428">
        <v>84.632990000000007</v>
      </c>
      <c r="AZ428">
        <v>86.043689999999998</v>
      </c>
      <c r="BA428">
        <v>86.363820000000004</v>
      </c>
      <c r="BB428">
        <v>85.379159999999999</v>
      </c>
      <c r="BC428">
        <v>81.047520000000006</v>
      </c>
      <c r="BD428">
        <v>76.36694</v>
      </c>
      <c r="BE428">
        <v>73.678889999999996</v>
      </c>
      <c r="BF428">
        <v>72.236400000000003</v>
      </c>
      <c r="BG428">
        <v>71.190460000000002</v>
      </c>
      <c r="BH428">
        <v>-946.76130000000001</v>
      </c>
      <c r="BI428">
        <v>-816.95979999999997</v>
      </c>
      <c r="BJ428">
        <v>-425.59190000000001</v>
      </c>
      <c r="BK428">
        <v>-364.6431</v>
      </c>
      <c r="BL428">
        <v>-261.60930000000002</v>
      </c>
      <c r="BM428">
        <v>184.31979999999999</v>
      </c>
      <c r="BN428">
        <v>881.7799</v>
      </c>
      <c r="BO428">
        <v>393.35079999999999</v>
      </c>
      <c r="BP428">
        <v>-695.32650000000001</v>
      </c>
      <c r="BQ428">
        <v>-818.83429999999998</v>
      </c>
      <c r="BR428">
        <v>-835.59709999999995</v>
      </c>
      <c r="BS428">
        <v>-528.77530000000002</v>
      </c>
      <c r="BT428">
        <v>41.753279999999997</v>
      </c>
      <c r="BU428">
        <v>1103.1310000000001</v>
      </c>
      <c r="BV428">
        <v>2429.4490000000001</v>
      </c>
      <c r="BW428">
        <v>1443.4390000000001</v>
      </c>
      <c r="BX428">
        <v>544.71550000000002</v>
      </c>
      <c r="BY428">
        <v>310.53140000000002</v>
      </c>
      <c r="BZ428">
        <v>-924.69370000000004</v>
      </c>
      <c r="CA428">
        <v>-1563.537</v>
      </c>
      <c r="CB428">
        <v>-1907.29</v>
      </c>
      <c r="CC428">
        <v>-2632.3760000000002</v>
      </c>
      <c r="CD428">
        <v>-2117.4209999999998</v>
      </c>
      <c r="CE428">
        <v>-1676.9369999999999</v>
      </c>
      <c r="CF428" s="20">
        <v>27582.3</v>
      </c>
      <c r="CG428" s="20">
        <v>31383.56</v>
      </c>
      <c r="CH428" s="20">
        <v>27686.880000000001</v>
      </c>
      <c r="CI428" s="20">
        <v>26533.9</v>
      </c>
      <c r="CJ428" s="20">
        <v>22412.66</v>
      </c>
      <c r="CK428" s="20">
        <v>18159.330000000002</v>
      </c>
      <c r="CL428" s="20">
        <v>20196.59</v>
      </c>
      <c r="CM428" s="20">
        <v>19209.89</v>
      </c>
      <c r="CN428" s="20">
        <v>12987.84</v>
      </c>
      <c r="CO428" s="20">
        <v>10478.93</v>
      </c>
      <c r="CP428" s="20">
        <v>6573.4790000000003</v>
      </c>
      <c r="CQ428" s="20">
        <v>2843.0320000000002</v>
      </c>
      <c r="CR428" s="20">
        <v>5267.7709999999997</v>
      </c>
      <c r="CS428" s="20">
        <v>10452.83</v>
      </c>
      <c r="CT428" s="20">
        <v>27665.66</v>
      </c>
      <c r="CU428" s="20">
        <v>46811.98</v>
      </c>
      <c r="CV428" s="20">
        <v>51228.81</v>
      </c>
      <c r="CW428" s="20">
        <v>75454.899999999994</v>
      </c>
      <c r="CX428" s="20">
        <v>64240.25</v>
      </c>
      <c r="CY428" s="20">
        <v>58195.55</v>
      </c>
      <c r="CZ428" s="20">
        <v>59807.38</v>
      </c>
      <c r="DA428" s="20">
        <v>42275.14</v>
      </c>
      <c r="DB428" s="20">
        <v>41515.480000000003</v>
      </c>
      <c r="DC428" s="20">
        <v>40976.480000000003</v>
      </c>
      <c r="DD428">
        <v>0</v>
      </c>
      <c r="DE428">
        <v>0</v>
      </c>
      <c r="DF428">
        <v>0</v>
      </c>
    </row>
    <row r="429" spans="1:110" x14ac:dyDescent="0.25">
      <c r="A429" s="16" t="str">
        <f t="shared" si="6"/>
        <v>Portfolio Adjusted_CPP_All_All_SDGE_1-in-10_MONTHLY SYSTEM PEAK DAY_2029_7</v>
      </c>
      <c r="B429" t="s">
        <v>195</v>
      </c>
      <c r="C429" t="s">
        <v>121</v>
      </c>
      <c r="D429" t="s">
        <v>7</v>
      </c>
      <c r="E429" t="s">
        <v>7</v>
      </c>
      <c r="F429" t="s">
        <v>125</v>
      </c>
      <c r="G429" t="s">
        <v>85</v>
      </c>
      <c r="H429" t="s">
        <v>20</v>
      </c>
      <c r="I429">
        <v>2029</v>
      </c>
      <c r="J429">
        <v>7</v>
      </c>
      <c r="K429">
        <v>3440</v>
      </c>
      <c r="L429">
        <v>107640.3</v>
      </c>
      <c r="M429">
        <v>105132.5</v>
      </c>
      <c r="N429">
        <v>103811.1</v>
      </c>
      <c r="O429">
        <v>103822</v>
      </c>
      <c r="P429">
        <v>106284.9</v>
      </c>
      <c r="Q429">
        <v>113414.5</v>
      </c>
      <c r="R429">
        <v>122551.7</v>
      </c>
      <c r="S429">
        <v>130507.5</v>
      </c>
      <c r="T429">
        <v>137594</v>
      </c>
      <c r="U429">
        <v>144238.29999999999</v>
      </c>
      <c r="V429">
        <v>150412.20000000001</v>
      </c>
      <c r="W429">
        <v>154637.70000000001</v>
      </c>
      <c r="X429">
        <v>156990.79999999999</v>
      </c>
      <c r="Y429">
        <v>158514.4</v>
      </c>
      <c r="Z429">
        <v>158132</v>
      </c>
      <c r="AA429">
        <v>155421</v>
      </c>
      <c r="AB429">
        <v>151166.29999999999</v>
      </c>
      <c r="AC429">
        <v>145305.79999999999</v>
      </c>
      <c r="AD429">
        <v>137076.79999999999</v>
      </c>
      <c r="AE429">
        <v>131826.6</v>
      </c>
      <c r="AF429">
        <v>127649.60000000001</v>
      </c>
      <c r="AG429">
        <v>123298.1</v>
      </c>
      <c r="AH429">
        <v>117083.2</v>
      </c>
      <c r="AI429">
        <v>111598.6</v>
      </c>
      <c r="AJ429">
        <v>70.204530000000005</v>
      </c>
      <c r="AK429">
        <v>69.334569999999999</v>
      </c>
      <c r="AL429">
        <v>68.850589999999997</v>
      </c>
      <c r="AM429">
        <v>67.9876</v>
      </c>
      <c r="AN429">
        <v>67.335579999999993</v>
      </c>
      <c r="AO429">
        <v>66.661739999999995</v>
      </c>
      <c r="AP429">
        <v>66.124790000000004</v>
      </c>
      <c r="AQ429">
        <v>68.436859999999996</v>
      </c>
      <c r="AR429">
        <v>72.293019999999999</v>
      </c>
      <c r="AS429">
        <v>77.599189999999993</v>
      </c>
      <c r="AT429">
        <v>82.298689999999993</v>
      </c>
      <c r="AU429">
        <v>85.445149999999998</v>
      </c>
      <c r="AV429">
        <v>87.592699999999994</v>
      </c>
      <c r="AW429">
        <v>88.892899999999997</v>
      </c>
      <c r="AX429">
        <v>88.788510000000002</v>
      </c>
      <c r="AY429">
        <v>88.721680000000006</v>
      </c>
      <c r="AZ429">
        <v>86.896079999999998</v>
      </c>
      <c r="BA429">
        <v>84.527709999999999</v>
      </c>
      <c r="BB429">
        <v>83.410269999999997</v>
      </c>
      <c r="BC429">
        <v>81.001810000000006</v>
      </c>
      <c r="BD429">
        <v>77.474249999999998</v>
      </c>
      <c r="BE429">
        <v>74.847130000000007</v>
      </c>
      <c r="BF429">
        <v>73.045730000000006</v>
      </c>
      <c r="BG429">
        <v>72.131259999999997</v>
      </c>
      <c r="BH429">
        <v>-979.76379999999995</v>
      </c>
      <c r="BI429">
        <v>-843.26869999999997</v>
      </c>
      <c r="BJ429">
        <v>-437.60559999999998</v>
      </c>
      <c r="BK429">
        <v>-374.69240000000002</v>
      </c>
      <c r="BL429">
        <v>-268.19580000000002</v>
      </c>
      <c r="BM429">
        <v>194.06880000000001</v>
      </c>
      <c r="BN429">
        <v>923.33820000000003</v>
      </c>
      <c r="BO429">
        <v>412.34960000000001</v>
      </c>
      <c r="BP429">
        <v>-728.20630000000006</v>
      </c>
      <c r="BQ429">
        <v>-859.62750000000005</v>
      </c>
      <c r="BR429">
        <v>-879.89</v>
      </c>
      <c r="BS429">
        <v>-556.89949999999999</v>
      </c>
      <c r="BT429">
        <v>46.09686</v>
      </c>
      <c r="BU429">
        <v>1170.44</v>
      </c>
      <c r="BV429">
        <v>2576.9110000000001</v>
      </c>
      <c r="BW429">
        <v>1534.7850000000001</v>
      </c>
      <c r="BX429">
        <v>580.46500000000003</v>
      </c>
      <c r="BY429">
        <v>329.25819999999999</v>
      </c>
      <c r="BZ429">
        <v>-986.3365</v>
      </c>
      <c r="CA429">
        <v>-1656.4459999999999</v>
      </c>
      <c r="CB429">
        <v>-2008.259</v>
      </c>
      <c r="CC429">
        <v>-2757.6990000000001</v>
      </c>
      <c r="CD429">
        <v>-2204.4650000000001</v>
      </c>
      <c r="CE429">
        <v>-1737.5719999999999</v>
      </c>
      <c r="CF429" s="20">
        <v>29994.37</v>
      </c>
      <c r="CG429" s="20">
        <v>33973.300000000003</v>
      </c>
      <c r="CH429" s="20">
        <v>29807.72</v>
      </c>
      <c r="CI429" s="20">
        <v>28596.639999999999</v>
      </c>
      <c r="CJ429" s="20">
        <v>24282.83</v>
      </c>
      <c r="CK429" s="20">
        <v>19882.330000000002</v>
      </c>
      <c r="CL429" s="20">
        <v>22269.41</v>
      </c>
      <c r="CM429" s="20">
        <v>21164.16</v>
      </c>
      <c r="CN429" s="20">
        <v>14231.81</v>
      </c>
      <c r="CO429" s="20">
        <v>11472.13</v>
      </c>
      <c r="CP429" s="20">
        <v>7270.7560000000003</v>
      </c>
      <c r="CQ429" s="20">
        <v>3153.9679999999998</v>
      </c>
      <c r="CR429" s="20">
        <v>5882.2740000000003</v>
      </c>
      <c r="CS429" s="20">
        <v>11710.72</v>
      </c>
      <c r="CT429" s="20">
        <v>31079.65</v>
      </c>
      <c r="CU429" s="20">
        <v>52933.39</v>
      </c>
      <c r="CV429" s="20">
        <v>58067.71</v>
      </c>
      <c r="CW429" s="20">
        <v>85029.43</v>
      </c>
      <c r="CX429" s="20">
        <v>71549.539999999994</v>
      </c>
      <c r="CY429" s="20">
        <v>64212.62</v>
      </c>
      <c r="CZ429" s="20">
        <v>65725.14</v>
      </c>
      <c r="DA429" s="20">
        <v>46253.04</v>
      </c>
      <c r="DB429" s="20">
        <v>45059.040000000001</v>
      </c>
      <c r="DC429" s="20">
        <v>44061.88</v>
      </c>
      <c r="DD429">
        <v>0</v>
      </c>
      <c r="DE429">
        <v>0</v>
      </c>
      <c r="DF429">
        <v>0</v>
      </c>
    </row>
    <row r="430" spans="1:110" x14ac:dyDescent="0.25">
      <c r="A430" s="16" t="str">
        <f t="shared" si="6"/>
        <v>Portfolio Adjusted_CPP_All_All_SDGE_1-in-10_MONTHLY SYSTEM PEAK DAY_2029_8</v>
      </c>
      <c r="B430" t="s">
        <v>195</v>
      </c>
      <c r="C430" t="s">
        <v>121</v>
      </c>
      <c r="D430" t="s">
        <v>7</v>
      </c>
      <c r="E430" t="s">
        <v>7</v>
      </c>
      <c r="F430" t="s">
        <v>125</v>
      </c>
      <c r="G430" t="s">
        <v>85</v>
      </c>
      <c r="H430" t="s">
        <v>20</v>
      </c>
      <c r="I430">
        <v>2029</v>
      </c>
      <c r="J430">
        <v>8</v>
      </c>
      <c r="K430">
        <v>3440</v>
      </c>
      <c r="L430">
        <v>112527.6</v>
      </c>
      <c r="M430">
        <v>109934.3</v>
      </c>
      <c r="N430">
        <v>108656.8</v>
      </c>
      <c r="O430">
        <v>108722</v>
      </c>
      <c r="P430">
        <v>111659.8</v>
      </c>
      <c r="Q430">
        <v>120073.8</v>
      </c>
      <c r="R430">
        <v>131660.1</v>
      </c>
      <c r="S430">
        <v>140540.9</v>
      </c>
      <c r="T430">
        <v>148798.70000000001</v>
      </c>
      <c r="U430">
        <v>156217.9</v>
      </c>
      <c r="V430">
        <v>163050.20000000001</v>
      </c>
      <c r="W430">
        <v>167744</v>
      </c>
      <c r="X430">
        <v>170282.9</v>
      </c>
      <c r="Y430">
        <v>171711.3</v>
      </c>
      <c r="Z430">
        <v>170586.7</v>
      </c>
      <c r="AA430">
        <v>167217.1</v>
      </c>
      <c r="AB430">
        <v>161561.5</v>
      </c>
      <c r="AC430">
        <v>154511.4</v>
      </c>
      <c r="AD430">
        <v>145068.79999999999</v>
      </c>
      <c r="AE430">
        <v>139669.4</v>
      </c>
      <c r="AF430">
        <v>134135.1</v>
      </c>
      <c r="AG430">
        <v>129151.5</v>
      </c>
      <c r="AH430">
        <v>122501.1</v>
      </c>
      <c r="AI430">
        <v>116743.9</v>
      </c>
      <c r="AJ430">
        <v>75.608500000000006</v>
      </c>
      <c r="AK430">
        <v>74.332160000000002</v>
      </c>
      <c r="AL430">
        <v>73.287800000000004</v>
      </c>
      <c r="AM430">
        <v>72.446259999999995</v>
      </c>
      <c r="AN430">
        <v>71.773210000000006</v>
      </c>
      <c r="AO430">
        <v>71.317899999999995</v>
      </c>
      <c r="AP430">
        <v>70.939580000000007</v>
      </c>
      <c r="AQ430">
        <v>72.567859999999996</v>
      </c>
      <c r="AR430">
        <v>78.043729999999996</v>
      </c>
      <c r="AS430">
        <v>83.081419999999994</v>
      </c>
      <c r="AT430">
        <v>88.412329999999997</v>
      </c>
      <c r="AU430">
        <v>91.520719999999997</v>
      </c>
      <c r="AV430">
        <v>92.969290000000001</v>
      </c>
      <c r="AW430">
        <v>92.098799999999997</v>
      </c>
      <c r="AX430">
        <v>91.691929999999999</v>
      </c>
      <c r="AY430">
        <v>91.155559999999994</v>
      </c>
      <c r="AZ430">
        <v>90.957530000000006</v>
      </c>
      <c r="BA430">
        <v>89.57423</v>
      </c>
      <c r="BB430">
        <v>87.144319999999993</v>
      </c>
      <c r="BC430">
        <v>84.409310000000005</v>
      </c>
      <c r="BD430">
        <v>80.383499999999998</v>
      </c>
      <c r="BE430">
        <v>77.879739999999998</v>
      </c>
      <c r="BF430">
        <v>76.249610000000004</v>
      </c>
      <c r="BG430">
        <v>75.708849999999998</v>
      </c>
      <c r="BH430">
        <v>-1019.266</v>
      </c>
      <c r="BI430">
        <v>-877.4787</v>
      </c>
      <c r="BJ430">
        <v>-451.29289999999997</v>
      </c>
      <c r="BK430">
        <v>-384.44310000000002</v>
      </c>
      <c r="BL430">
        <v>-273.94670000000002</v>
      </c>
      <c r="BM430">
        <v>212.73759999999999</v>
      </c>
      <c r="BN430">
        <v>989.48969999999997</v>
      </c>
      <c r="BO430">
        <v>444.96510000000001</v>
      </c>
      <c r="BP430">
        <v>-787.25580000000002</v>
      </c>
      <c r="BQ430">
        <v>-931.14649999999995</v>
      </c>
      <c r="BR430">
        <v>-953.18219999999997</v>
      </c>
      <c r="BS430">
        <v>-604.65589999999997</v>
      </c>
      <c r="BT430">
        <v>49.293259999999997</v>
      </c>
      <c r="BU430">
        <v>1268.818</v>
      </c>
      <c r="BV430">
        <v>2784.232</v>
      </c>
      <c r="BW430">
        <v>1657.299</v>
      </c>
      <c r="BX430">
        <v>625.41200000000003</v>
      </c>
      <c r="BY430">
        <v>360.43509999999998</v>
      </c>
      <c r="BZ430">
        <v>-1020.32</v>
      </c>
      <c r="CA430">
        <v>-1748.473</v>
      </c>
      <c r="CB430">
        <v>-2099.3200000000002</v>
      </c>
      <c r="CC430">
        <v>-2883.9059999999999</v>
      </c>
      <c r="CD430">
        <v>-2303.268</v>
      </c>
      <c r="CE430">
        <v>-1810.269</v>
      </c>
      <c r="CF430" s="20">
        <v>33138.18</v>
      </c>
      <c r="CG430" s="20">
        <v>37540.19</v>
      </c>
      <c r="CH430" s="20">
        <v>33082.58</v>
      </c>
      <c r="CI430" s="20">
        <v>31828.05</v>
      </c>
      <c r="CJ430" s="20">
        <v>27279.68</v>
      </c>
      <c r="CK430" s="20">
        <v>22745.93</v>
      </c>
      <c r="CL430" s="20">
        <v>26052.51</v>
      </c>
      <c r="CM430" s="20">
        <v>24907.87</v>
      </c>
      <c r="CN430" s="20">
        <v>16769.77</v>
      </c>
      <c r="CO430" s="20">
        <v>13475.52</v>
      </c>
      <c r="CP430" s="20">
        <v>8529.1689999999999</v>
      </c>
      <c r="CQ430" s="20">
        <v>3718.02</v>
      </c>
      <c r="CR430" s="20">
        <v>6944.4709999999995</v>
      </c>
      <c r="CS430" s="20">
        <v>13844.9</v>
      </c>
      <c r="CT430" s="20">
        <v>36418.82</v>
      </c>
      <c r="CU430" s="20">
        <v>61955.24</v>
      </c>
      <c r="CV430" s="20">
        <v>66855.47</v>
      </c>
      <c r="CW430" s="20">
        <v>97264.56</v>
      </c>
      <c r="CX430" s="20">
        <v>81695.86</v>
      </c>
      <c r="CY430" s="20">
        <v>72592.100000000006</v>
      </c>
      <c r="CZ430" s="20">
        <v>73369.820000000007</v>
      </c>
      <c r="DA430" s="20">
        <v>51164.06</v>
      </c>
      <c r="DB430" s="20">
        <v>49645.74</v>
      </c>
      <c r="DC430" s="20">
        <v>48798.97</v>
      </c>
      <c r="DD430">
        <v>0</v>
      </c>
      <c r="DE430">
        <v>0</v>
      </c>
      <c r="DF430">
        <v>0</v>
      </c>
    </row>
    <row r="431" spans="1:110" x14ac:dyDescent="0.25">
      <c r="A431" s="16" t="str">
        <f t="shared" si="6"/>
        <v>Portfolio Adjusted_CPP_All_All_SDGE_1-in-10_MONTHLY SYSTEM PEAK DAY_2029_9</v>
      </c>
      <c r="B431" t="s">
        <v>195</v>
      </c>
      <c r="C431" t="s">
        <v>121</v>
      </c>
      <c r="D431" t="s">
        <v>7</v>
      </c>
      <c r="E431" t="s">
        <v>7</v>
      </c>
      <c r="F431" t="s">
        <v>125</v>
      </c>
      <c r="G431" t="s">
        <v>85</v>
      </c>
      <c r="H431" t="s">
        <v>20</v>
      </c>
      <c r="I431">
        <v>2029</v>
      </c>
      <c r="J431">
        <v>9</v>
      </c>
      <c r="K431">
        <v>3440</v>
      </c>
      <c r="L431">
        <v>110940.7</v>
      </c>
      <c r="M431">
        <v>108111.6</v>
      </c>
      <c r="N431">
        <v>106567.5</v>
      </c>
      <c r="O431">
        <v>106388.5</v>
      </c>
      <c r="P431">
        <v>109001</v>
      </c>
      <c r="Q431">
        <v>116612.5</v>
      </c>
      <c r="R431">
        <v>128284.2</v>
      </c>
      <c r="S431">
        <v>136488.9</v>
      </c>
      <c r="T431">
        <v>144357.5</v>
      </c>
      <c r="U431">
        <v>152705.5</v>
      </c>
      <c r="V431">
        <v>160830.9</v>
      </c>
      <c r="W431">
        <v>166985.60000000001</v>
      </c>
      <c r="X431">
        <v>170470.3</v>
      </c>
      <c r="Y431">
        <v>172822</v>
      </c>
      <c r="Z431">
        <v>172085.6</v>
      </c>
      <c r="AA431">
        <v>168856.2</v>
      </c>
      <c r="AB431">
        <v>162896.70000000001</v>
      </c>
      <c r="AC431">
        <v>155197.9</v>
      </c>
      <c r="AD431">
        <v>146094.9</v>
      </c>
      <c r="AE431">
        <v>140938.70000000001</v>
      </c>
      <c r="AF431">
        <v>133621.9</v>
      </c>
      <c r="AG431">
        <v>128396.5</v>
      </c>
      <c r="AH431">
        <v>121601.2</v>
      </c>
      <c r="AI431">
        <v>115740.7</v>
      </c>
      <c r="AJ431">
        <v>75.537689999999998</v>
      </c>
      <c r="AK431">
        <v>74.74709</v>
      </c>
      <c r="AL431">
        <v>73.741609999999994</v>
      </c>
      <c r="AM431">
        <v>74.172939999999997</v>
      </c>
      <c r="AN431">
        <v>73.795559999999995</v>
      </c>
      <c r="AO431">
        <v>72.830070000000006</v>
      </c>
      <c r="AP431">
        <v>73.671589999999995</v>
      </c>
      <c r="AQ431">
        <v>75.139499999999998</v>
      </c>
      <c r="AR431">
        <v>82.808750000000003</v>
      </c>
      <c r="AS431">
        <v>88.855050000000006</v>
      </c>
      <c r="AT431">
        <v>93.21472</v>
      </c>
      <c r="AU431">
        <v>96.628230000000002</v>
      </c>
      <c r="AV431">
        <v>96.325119999999998</v>
      </c>
      <c r="AW431">
        <v>96.547510000000003</v>
      </c>
      <c r="AX431">
        <v>94.860230000000001</v>
      </c>
      <c r="AY431">
        <v>94.785510000000002</v>
      </c>
      <c r="AZ431">
        <v>93.818719999999999</v>
      </c>
      <c r="BA431">
        <v>92.977519999999998</v>
      </c>
      <c r="BB431">
        <v>90.32253</v>
      </c>
      <c r="BC431">
        <v>88.062179999999998</v>
      </c>
      <c r="BD431">
        <v>86.381900000000002</v>
      </c>
      <c r="BE431">
        <v>84.002740000000003</v>
      </c>
      <c r="BF431">
        <v>80.357050000000001</v>
      </c>
      <c r="BG431">
        <v>78.22466</v>
      </c>
      <c r="BH431">
        <v>-1004.939</v>
      </c>
      <c r="BI431">
        <v>-861.52080000000001</v>
      </c>
      <c r="BJ431">
        <v>-440.98379999999997</v>
      </c>
      <c r="BK431">
        <v>-376.25839999999999</v>
      </c>
      <c r="BL431">
        <v>-269.23140000000001</v>
      </c>
      <c r="BM431">
        <v>204.04900000000001</v>
      </c>
      <c r="BN431">
        <v>965.44129999999996</v>
      </c>
      <c r="BO431">
        <v>432.85390000000001</v>
      </c>
      <c r="BP431">
        <v>-763.08280000000002</v>
      </c>
      <c r="BQ431">
        <v>-912.36450000000002</v>
      </c>
      <c r="BR431">
        <v>-950.10950000000003</v>
      </c>
      <c r="BS431">
        <v>-609.15139999999997</v>
      </c>
      <c r="BT431">
        <v>45.701599999999999</v>
      </c>
      <c r="BU431">
        <v>1278.4190000000001</v>
      </c>
      <c r="BV431">
        <v>2814.4349999999999</v>
      </c>
      <c r="BW431">
        <v>1678.0809999999999</v>
      </c>
      <c r="BX431">
        <v>635.88549999999998</v>
      </c>
      <c r="BY431">
        <v>363.86320000000001</v>
      </c>
      <c r="BZ431">
        <v>-1036.0609999999999</v>
      </c>
      <c r="CA431">
        <v>-1786.125</v>
      </c>
      <c r="CB431">
        <v>-2102.09</v>
      </c>
      <c r="CC431">
        <v>-2871.143</v>
      </c>
      <c r="CD431">
        <v>-2286.8719999999998</v>
      </c>
      <c r="CE431">
        <v>-1794.501</v>
      </c>
      <c r="CF431" s="20">
        <v>32206.83</v>
      </c>
      <c r="CG431" s="20">
        <v>36432.559999999998</v>
      </c>
      <c r="CH431" s="20">
        <v>31924.48</v>
      </c>
      <c r="CI431" s="20">
        <v>30472.59</v>
      </c>
      <c r="CJ431" s="20">
        <v>25887.43</v>
      </c>
      <c r="CK431" s="20">
        <v>21295.82</v>
      </c>
      <c r="CL431" s="20">
        <v>24550.98</v>
      </c>
      <c r="CM431" s="20">
        <v>23772.28</v>
      </c>
      <c r="CN431" s="20">
        <v>16115.49</v>
      </c>
      <c r="CO431" s="20">
        <v>13197.07</v>
      </c>
      <c r="CP431" s="20">
        <v>8525.3629999999994</v>
      </c>
      <c r="CQ431" s="20">
        <v>3772.57</v>
      </c>
      <c r="CR431" s="20">
        <v>7084.1710000000003</v>
      </c>
      <c r="CS431" s="20">
        <v>14180.01</v>
      </c>
      <c r="CT431" s="20">
        <v>37395.839999999997</v>
      </c>
      <c r="CU431" s="20">
        <v>63696.639999999999</v>
      </c>
      <c r="CV431" s="20">
        <v>68527.8</v>
      </c>
      <c r="CW431" s="20">
        <v>98330.7</v>
      </c>
      <c r="CX431" s="20">
        <v>82284.41</v>
      </c>
      <c r="CY431" s="20">
        <v>72201.899999999994</v>
      </c>
      <c r="CZ431" s="20">
        <v>72028.259999999995</v>
      </c>
      <c r="DA431" s="20">
        <v>50208.52</v>
      </c>
      <c r="DB431" s="20">
        <v>48867.13</v>
      </c>
      <c r="DC431" s="20">
        <v>47980.38</v>
      </c>
      <c r="DD431">
        <v>0</v>
      </c>
      <c r="DE431">
        <v>0</v>
      </c>
      <c r="DF431">
        <v>0</v>
      </c>
    </row>
    <row r="432" spans="1:110" x14ac:dyDescent="0.25">
      <c r="A432" s="16" t="str">
        <f t="shared" si="6"/>
        <v>Portfolio Adjusted_CPP_All_All_SDGE_1-in-10_MONTHLY SYSTEM PEAK DAY_2029_10</v>
      </c>
      <c r="B432" t="s">
        <v>195</v>
      </c>
      <c r="C432" t="s">
        <v>121</v>
      </c>
      <c r="D432" t="s">
        <v>7</v>
      </c>
      <c r="E432" t="s">
        <v>7</v>
      </c>
      <c r="F432" t="s">
        <v>125</v>
      </c>
      <c r="G432" t="s">
        <v>85</v>
      </c>
      <c r="H432" t="s">
        <v>20</v>
      </c>
      <c r="I432">
        <v>2029</v>
      </c>
      <c r="J432">
        <v>10</v>
      </c>
      <c r="K432">
        <v>3440</v>
      </c>
      <c r="L432">
        <v>107604.4</v>
      </c>
      <c r="M432">
        <v>104976.9</v>
      </c>
      <c r="N432">
        <v>103624.7</v>
      </c>
      <c r="O432">
        <v>103537.2</v>
      </c>
      <c r="P432">
        <v>106470.5</v>
      </c>
      <c r="Q432">
        <v>113875.8</v>
      </c>
      <c r="R432">
        <v>125498.7</v>
      </c>
      <c r="S432">
        <v>132906.4</v>
      </c>
      <c r="T432">
        <v>139835.6</v>
      </c>
      <c r="U432">
        <v>146455.1</v>
      </c>
      <c r="V432">
        <v>152813.1</v>
      </c>
      <c r="W432">
        <v>158377.20000000001</v>
      </c>
      <c r="X432">
        <v>161946.9</v>
      </c>
      <c r="Y432">
        <v>163916.79999999999</v>
      </c>
      <c r="Z432">
        <v>163526.79999999999</v>
      </c>
      <c r="AA432">
        <v>160767.29999999999</v>
      </c>
      <c r="AB432">
        <v>155308.70000000001</v>
      </c>
      <c r="AC432">
        <v>148930.6</v>
      </c>
      <c r="AD432">
        <v>141783.29999999999</v>
      </c>
      <c r="AE432">
        <v>135418.6</v>
      </c>
      <c r="AF432">
        <v>128570.4</v>
      </c>
      <c r="AG432">
        <v>123488</v>
      </c>
      <c r="AH432">
        <v>116999</v>
      </c>
      <c r="AI432">
        <v>111376.8</v>
      </c>
      <c r="AJ432">
        <v>71.363290000000006</v>
      </c>
      <c r="AK432">
        <v>69.816249999999997</v>
      </c>
      <c r="AL432">
        <v>69.115229999999997</v>
      </c>
      <c r="AM432">
        <v>68.305199999999999</v>
      </c>
      <c r="AN432">
        <v>67.631630000000001</v>
      </c>
      <c r="AO432">
        <v>66.801959999999994</v>
      </c>
      <c r="AP432">
        <v>66.893050000000002</v>
      </c>
      <c r="AQ432">
        <v>66.619600000000005</v>
      </c>
      <c r="AR432">
        <v>72.656729999999996</v>
      </c>
      <c r="AS432">
        <v>80.0916</v>
      </c>
      <c r="AT432">
        <v>85.770269999999996</v>
      </c>
      <c r="AU432">
        <v>90.261600000000001</v>
      </c>
      <c r="AV432">
        <v>93.089820000000003</v>
      </c>
      <c r="AW432">
        <v>93.337379999999996</v>
      </c>
      <c r="AX432">
        <v>93.702839999999995</v>
      </c>
      <c r="AY432">
        <v>93.171400000000006</v>
      </c>
      <c r="AZ432">
        <v>92.850499999999997</v>
      </c>
      <c r="BA432">
        <v>90.742379999999997</v>
      </c>
      <c r="BB432">
        <v>87.930170000000004</v>
      </c>
      <c r="BC432">
        <v>84.415779999999998</v>
      </c>
      <c r="BD432">
        <v>81.736540000000005</v>
      </c>
      <c r="BE432">
        <v>78.999549999999999</v>
      </c>
      <c r="BF432">
        <v>75.987830000000002</v>
      </c>
      <c r="BG432">
        <v>74.269949999999994</v>
      </c>
      <c r="BH432">
        <v>-975.90020000000004</v>
      </c>
      <c r="BI432">
        <v>-837.04079999999999</v>
      </c>
      <c r="BJ432">
        <v>-429.5795</v>
      </c>
      <c r="BK432">
        <v>-366.45089999999999</v>
      </c>
      <c r="BL432">
        <v>-260.60289999999998</v>
      </c>
      <c r="BM432">
        <v>200.2764</v>
      </c>
      <c r="BN432">
        <v>945.82209999999998</v>
      </c>
      <c r="BO432">
        <v>421.02319999999997</v>
      </c>
      <c r="BP432">
        <v>-739.35530000000006</v>
      </c>
      <c r="BQ432">
        <v>-875.32780000000002</v>
      </c>
      <c r="BR432">
        <v>-905.17700000000002</v>
      </c>
      <c r="BS432">
        <v>-580.1771</v>
      </c>
      <c r="BT432">
        <v>42.143770000000004</v>
      </c>
      <c r="BU432">
        <v>1212.9449999999999</v>
      </c>
      <c r="BV432">
        <v>2675.895</v>
      </c>
      <c r="BW432">
        <v>1600.8610000000001</v>
      </c>
      <c r="BX432">
        <v>612.79089999999997</v>
      </c>
      <c r="BY432">
        <v>361.80180000000001</v>
      </c>
      <c r="BZ432">
        <v>-1014.364</v>
      </c>
      <c r="CA432">
        <v>-1710.652</v>
      </c>
      <c r="CB432">
        <v>-2013.7950000000001</v>
      </c>
      <c r="CC432">
        <v>-2759.4319999999998</v>
      </c>
      <c r="CD432">
        <v>-2199.9299999999998</v>
      </c>
      <c r="CE432">
        <v>-1728.66</v>
      </c>
      <c r="CF432" s="20">
        <v>30217.38</v>
      </c>
      <c r="CG432" s="20">
        <v>34306.67</v>
      </c>
      <c r="CH432" s="20">
        <v>30138.720000000001</v>
      </c>
      <c r="CI432" s="20">
        <v>28845.5</v>
      </c>
      <c r="CJ432" s="20">
        <v>24838.95</v>
      </c>
      <c r="CK432" s="20">
        <v>20369.11</v>
      </c>
      <c r="CL432" s="20">
        <v>23315.69</v>
      </c>
      <c r="CM432" s="20">
        <v>22362.32</v>
      </c>
      <c r="CN432" s="20">
        <v>15037.86</v>
      </c>
      <c r="CO432" s="20">
        <v>12183.05</v>
      </c>
      <c r="CP432" s="20">
        <v>7749.9369999999999</v>
      </c>
      <c r="CQ432" s="20">
        <v>3421.9270000000001</v>
      </c>
      <c r="CR432" s="20">
        <v>6434.9920000000002</v>
      </c>
      <c r="CS432" s="20">
        <v>12798.93</v>
      </c>
      <c r="CT432" s="20">
        <v>33848.33</v>
      </c>
      <c r="CU432" s="20">
        <v>58087.72</v>
      </c>
      <c r="CV432" s="20">
        <v>62955.53</v>
      </c>
      <c r="CW432" s="20">
        <v>91881.91</v>
      </c>
      <c r="CX432" s="20">
        <v>76924.05</v>
      </c>
      <c r="CY432" s="20">
        <v>67072.639999999999</v>
      </c>
      <c r="CZ432" s="20">
        <v>67299.259999999995</v>
      </c>
      <c r="DA432" s="20">
        <v>46607.27</v>
      </c>
      <c r="DB432" s="20">
        <v>45275.66</v>
      </c>
      <c r="DC432" s="20">
        <v>44294.25</v>
      </c>
      <c r="DD432">
        <v>0</v>
      </c>
      <c r="DE432">
        <v>0</v>
      </c>
      <c r="DF432">
        <v>0</v>
      </c>
    </row>
    <row r="433" spans="1:110" x14ac:dyDescent="0.25">
      <c r="A433" s="16" t="str">
        <f t="shared" si="6"/>
        <v>Portfolio Adjusted_CPP_All_All_SDGE_1-in-10_MONTHLY SYSTEM PEAK DAY_2029_11</v>
      </c>
      <c r="B433" t="s">
        <v>195</v>
      </c>
      <c r="C433" t="s">
        <v>121</v>
      </c>
      <c r="D433" t="s">
        <v>7</v>
      </c>
      <c r="E433" t="s">
        <v>7</v>
      </c>
      <c r="F433" t="s">
        <v>125</v>
      </c>
      <c r="G433" t="s">
        <v>85</v>
      </c>
      <c r="H433" t="s">
        <v>20</v>
      </c>
      <c r="I433">
        <v>2029</v>
      </c>
      <c r="J433">
        <v>11</v>
      </c>
      <c r="K433">
        <v>3440</v>
      </c>
      <c r="L433">
        <v>84081.64</v>
      </c>
      <c r="M433">
        <v>81750.990000000005</v>
      </c>
      <c r="N433">
        <v>80828.95</v>
      </c>
      <c r="O433">
        <v>81276.789999999994</v>
      </c>
      <c r="P433">
        <v>85138.46</v>
      </c>
      <c r="Q433">
        <v>94282.14</v>
      </c>
      <c r="R433">
        <v>105729.8</v>
      </c>
      <c r="S433">
        <v>113697.9</v>
      </c>
      <c r="T433">
        <v>120477.3</v>
      </c>
      <c r="U433">
        <v>126677.4</v>
      </c>
      <c r="V433">
        <v>132335.20000000001</v>
      </c>
      <c r="W433">
        <v>135854.39999999999</v>
      </c>
      <c r="X433">
        <v>137659.5</v>
      </c>
      <c r="Y433">
        <v>139659.5</v>
      </c>
      <c r="Z433">
        <v>139032.4</v>
      </c>
      <c r="AA433">
        <v>135750.5</v>
      </c>
      <c r="AB433">
        <v>131073.4</v>
      </c>
      <c r="AC433">
        <v>126927.9</v>
      </c>
      <c r="AD433">
        <v>117845.7</v>
      </c>
      <c r="AE433">
        <v>111332.6</v>
      </c>
      <c r="AF433">
        <v>105762.8</v>
      </c>
      <c r="AG433">
        <v>100588.6</v>
      </c>
      <c r="AH433">
        <v>93782.95</v>
      </c>
      <c r="AI433">
        <v>87941.04</v>
      </c>
      <c r="AJ433">
        <v>66.006379999999993</v>
      </c>
      <c r="AK433">
        <v>65.165180000000007</v>
      </c>
      <c r="AL433">
        <v>64.026470000000003</v>
      </c>
      <c r="AM433">
        <v>63.633150000000001</v>
      </c>
      <c r="AN433">
        <v>63.799410000000002</v>
      </c>
      <c r="AO433">
        <v>64.190449999999998</v>
      </c>
      <c r="AP433">
        <v>64.566909999999993</v>
      </c>
      <c r="AQ433">
        <v>66.580960000000005</v>
      </c>
      <c r="AR433">
        <v>73.357510000000005</v>
      </c>
      <c r="AS433">
        <v>81.018299999999996</v>
      </c>
      <c r="AT433">
        <v>87.127510000000001</v>
      </c>
      <c r="AU433">
        <v>90.848129999999998</v>
      </c>
      <c r="AV433">
        <v>91.564189999999996</v>
      </c>
      <c r="AW433">
        <v>91.466220000000007</v>
      </c>
      <c r="AX433">
        <v>91.546360000000007</v>
      </c>
      <c r="AY433">
        <v>89.786230000000003</v>
      </c>
      <c r="AZ433">
        <v>88.340199999999996</v>
      </c>
      <c r="BA433">
        <v>84.167349999999999</v>
      </c>
      <c r="BB433">
        <v>79.486220000000003</v>
      </c>
      <c r="BC433">
        <v>75.342420000000004</v>
      </c>
      <c r="BD433">
        <v>72.543970000000002</v>
      </c>
      <c r="BE433">
        <v>69.675150000000002</v>
      </c>
      <c r="BF433">
        <v>67.553730000000002</v>
      </c>
      <c r="BG433">
        <v>65.430340000000001</v>
      </c>
      <c r="BH433">
        <v>-747.50779999999997</v>
      </c>
      <c r="BI433">
        <v>-639.72059999999999</v>
      </c>
      <c r="BJ433">
        <v>-318.46319999999997</v>
      </c>
      <c r="BK433">
        <v>-271.54039999999998</v>
      </c>
      <c r="BL433">
        <v>-197.9504</v>
      </c>
      <c r="BM433">
        <v>170.42930000000001</v>
      </c>
      <c r="BN433">
        <v>793.81690000000003</v>
      </c>
      <c r="BO433">
        <v>361.1216</v>
      </c>
      <c r="BP433">
        <v>-636.35299999999995</v>
      </c>
      <c r="BQ433">
        <v>-760.04989999999998</v>
      </c>
      <c r="BR433">
        <v>-799.92309999999998</v>
      </c>
      <c r="BS433">
        <v>-512.40689999999995</v>
      </c>
      <c r="BT433">
        <v>25.750139999999998</v>
      </c>
      <c r="BU433">
        <v>1040.425</v>
      </c>
      <c r="BV433">
        <v>2313.7069999999999</v>
      </c>
      <c r="BW433">
        <v>1386.665</v>
      </c>
      <c r="BX433">
        <v>553.10289999999998</v>
      </c>
      <c r="BY433">
        <v>335.86680000000001</v>
      </c>
      <c r="BZ433">
        <v>-806.50369999999998</v>
      </c>
      <c r="CA433">
        <v>-1376.3579999999999</v>
      </c>
      <c r="CB433">
        <v>-1624.731</v>
      </c>
      <c r="CC433">
        <v>-2231.192</v>
      </c>
      <c r="CD433">
        <v>-1748.4659999999999</v>
      </c>
      <c r="CE433">
        <v>-1343.192</v>
      </c>
      <c r="CF433" s="20">
        <v>19269.46</v>
      </c>
      <c r="CG433" s="20">
        <v>21639.5</v>
      </c>
      <c r="CH433" s="20">
        <v>19132.93</v>
      </c>
      <c r="CI433" s="20">
        <v>18497.080000000002</v>
      </c>
      <c r="CJ433" s="20">
        <v>16377.38</v>
      </c>
      <c r="CK433" s="20">
        <v>14193.62</v>
      </c>
      <c r="CL433" s="20">
        <v>16891.72</v>
      </c>
      <c r="CM433" s="20">
        <v>16674.54</v>
      </c>
      <c r="CN433" s="20">
        <v>11430.71</v>
      </c>
      <c r="CO433" s="20">
        <v>9483.3459999999995</v>
      </c>
      <c r="CP433" s="20">
        <v>6121.7060000000001</v>
      </c>
      <c r="CQ433" s="20">
        <v>2667.6759999999999</v>
      </c>
      <c r="CR433" s="20">
        <v>4933.6989999999996</v>
      </c>
      <c r="CS433" s="20">
        <v>9934.7929999999997</v>
      </c>
      <c r="CT433" s="20">
        <v>26327.86</v>
      </c>
      <c r="CU433" s="20">
        <v>44723.35</v>
      </c>
      <c r="CV433" s="20">
        <v>47989.04</v>
      </c>
      <c r="CW433" s="20">
        <v>69246.33</v>
      </c>
      <c r="CX433" s="20">
        <v>55128.97</v>
      </c>
      <c r="CY433" s="20">
        <v>47220.61</v>
      </c>
      <c r="CZ433" s="20">
        <v>47385.45</v>
      </c>
      <c r="DA433" s="20">
        <v>32070.76</v>
      </c>
      <c r="DB433" s="20">
        <v>30246.240000000002</v>
      </c>
      <c r="DC433" s="20">
        <v>28913.86</v>
      </c>
      <c r="DD433">
        <v>0</v>
      </c>
      <c r="DE433">
        <v>0</v>
      </c>
      <c r="DF433">
        <v>0</v>
      </c>
    </row>
    <row r="434" spans="1:110" x14ac:dyDescent="0.25">
      <c r="A434" s="16" t="str">
        <f t="shared" si="6"/>
        <v>Portfolio Adjusted_CPP_All_All_SDGE_1-in-10_MONTHLY SYSTEM PEAK DAY_2029_12</v>
      </c>
      <c r="B434" t="s">
        <v>195</v>
      </c>
      <c r="C434" t="s">
        <v>121</v>
      </c>
      <c r="D434" t="s">
        <v>7</v>
      </c>
      <c r="E434" t="s">
        <v>7</v>
      </c>
      <c r="F434" t="s">
        <v>125</v>
      </c>
      <c r="G434" t="s">
        <v>85</v>
      </c>
      <c r="H434" t="s">
        <v>20</v>
      </c>
      <c r="I434">
        <v>2029</v>
      </c>
      <c r="J434">
        <v>12</v>
      </c>
      <c r="K434">
        <v>3440</v>
      </c>
      <c r="L434">
        <v>80861.210000000006</v>
      </c>
      <c r="M434">
        <v>78646.03</v>
      </c>
      <c r="N434">
        <v>77882.820000000007</v>
      </c>
      <c r="O434">
        <v>78450.61</v>
      </c>
      <c r="P434">
        <v>82257.460000000006</v>
      </c>
      <c r="Q434">
        <v>91256.41</v>
      </c>
      <c r="R434">
        <v>105136.8</v>
      </c>
      <c r="S434">
        <v>113719.9</v>
      </c>
      <c r="T434">
        <v>119432.6</v>
      </c>
      <c r="U434">
        <v>121492.3</v>
      </c>
      <c r="V434">
        <v>123227.8</v>
      </c>
      <c r="W434">
        <v>122922.9</v>
      </c>
      <c r="X434">
        <v>121431.1</v>
      </c>
      <c r="Y434">
        <v>120020.1</v>
      </c>
      <c r="Z434">
        <v>118743.5</v>
      </c>
      <c r="AA434">
        <v>115991.7</v>
      </c>
      <c r="AB434">
        <v>115731.4</v>
      </c>
      <c r="AC434">
        <v>114949.4</v>
      </c>
      <c r="AD434">
        <v>108295.9</v>
      </c>
      <c r="AE434">
        <v>103854.3</v>
      </c>
      <c r="AF434">
        <v>99829.88</v>
      </c>
      <c r="AG434">
        <v>96471.3</v>
      </c>
      <c r="AH434">
        <v>90748.05</v>
      </c>
      <c r="AI434">
        <v>85124.11</v>
      </c>
      <c r="AJ434">
        <v>49.039409999999997</v>
      </c>
      <c r="AK434">
        <v>48.189349999999997</v>
      </c>
      <c r="AL434">
        <v>48.081859999999999</v>
      </c>
      <c r="AM434">
        <v>47.812519999999999</v>
      </c>
      <c r="AN434">
        <v>46.719189999999998</v>
      </c>
      <c r="AO434">
        <v>45.529820000000001</v>
      </c>
      <c r="AP434">
        <v>44.524929999999998</v>
      </c>
      <c r="AQ434">
        <v>44.049979999999998</v>
      </c>
      <c r="AR434">
        <v>45.363039999999998</v>
      </c>
      <c r="AS434">
        <v>48.191240000000001</v>
      </c>
      <c r="AT434">
        <v>49.854849999999999</v>
      </c>
      <c r="AU434">
        <v>52.270809999999997</v>
      </c>
      <c r="AV434">
        <v>53.038020000000003</v>
      </c>
      <c r="AW434">
        <v>54.867109999999997</v>
      </c>
      <c r="AX434">
        <v>54.939010000000003</v>
      </c>
      <c r="AY434">
        <v>55.615940000000002</v>
      </c>
      <c r="AZ434">
        <v>54.770699999999998</v>
      </c>
      <c r="BA434">
        <v>52.484999999999999</v>
      </c>
      <c r="BB434">
        <v>49.601509999999998</v>
      </c>
      <c r="BC434">
        <v>47.353769999999997</v>
      </c>
      <c r="BD434">
        <v>45.47381</v>
      </c>
      <c r="BE434">
        <v>44.922029999999999</v>
      </c>
      <c r="BF434">
        <v>43.11092</v>
      </c>
      <c r="BG434">
        <v>42.776580000000003</v>
      </c>
      <c r="BH434">
        <v>-730.3578</v>
      </c>
      <c r="BI434">
        <v>-629.37059999999997</v>
      </c>
      <c r="BJ434">
        <v>-325.73579999999998</v>
      </c>
      <c r="BK434">
        <v>-282.85730000000001</v>
      </c>
      <c r="BL434">
        <v>-212.28970000000001</v>
      </c>
      <c r="BM434">
        <v>147.9751</v>
      </c>
      <c r="BN434">
        <v>802.71389999999997</v>
      </c>
      <c r="BO434">
        <v>356.49059999999997</v>
      </c>
      <c r="BP434">
        <v>-633.37210000000005</v>
      </c>
      <c r="BQ434">
        <v>-722.32259999999997</v>
      </c>
      <c r="BR434">
        <v>-724.21289999999999</v>
      </c>
      <c r="BS434">
        <v>-452.12240000000003</v>
      </c>
      <c r="BT434">
        <v>26.20543</v>
      </c>
      <c r="BU434">
        <v>893.17499999999995</v>
      </c>
      <c r="BV434">
        <v>1973.1469999999999</v>
      </c>
      <c r="BW434">
        <v>1180.3140000000001</v>
      </c>
      <c r="BX434">
        <v>479.96679999999998</v>
      </c>
      <c r="BY434">
        <v>272.56360000000001</v>
      </c>
      <c r="BZ434">
        <v>-791.7319</v>
      </c>
      <c r="CA434">
        <v>-1324.24</v>
      </c>
      <c r="CB434">
        <v>-1580.566</v>
      </c>
      <c r="CC434">
        <v>-2163.8989999999999</v>
      </c>
      <c r="CD434">
        <v>-1710.4939999999999</v>
      </c>
      <c r="CE434">
        <v>-1322.8630000000001</v>
      </c>
      <c r="CF434" s="20">
        <v>17219.400000000001</v>
      </c>
      <c r="CG434" s="20">
        <v>19106.009999999998</v>
      </c>
      <c r="CH434" s="20">
        <v>16894.05</v>
      </c>
      <c r="CI434" s="20">
        <v>16339.33</v>
      </c>
      <c r="CJ434" s="20">
        <v>14333.35</v>
      </c>
      <c r="CK434" s="20">
        <v>12484.61</v>
      </c>
      <c r="CL434" s="20">
        <v>15223.63</v>
      </c>
      <c r="CM434" s="20">
        <v>15178.49</v>
      </c>
      <c r="CN434" s="20">
        <v>10212.969999999999</v>
      </c>
      <c r="CO434" s="20">
        <v>7935.4210000000003</v>
      </c>
      <c r="CP434" s="20">
        <v>4938.7060000000001</v>
      </c>
      <c r="CQ434" s="20">
        <v>2077.9079999999999</v>
      </c>
      <c r="CR434" s="20">
        <v>3751.3629999999998</v>
      </c>
      <c r="CS434" s="20">
        <v>7261.277</v>
      </c>
      <c r="CT434" s="20">
        <v>19082.189999999999</v>
      </c>
      <c r="CU434" s="20">
        <v>32279.58</v>
      </c>
      <c r="CV434" s="20">
        <v>36754.22</v>
      </c>
      <c r="CW434" s="20">
        <v>54191.21</v>
      </c>
      <c r="CX434" s="20">
        <v>44045.56</v>
      </c>
      <c r="CY434" s="20">
        <v>38739.26</v>
      </c>
      <c r="CZ434" s="20">
        <v>39662.949999999997</v>
      </c>
      <c r="DA434" s="20">
        <v>27908.83</v>
      </c>
      <c r="DB434" s="20">
        <v>26930.49</v>
      </c>
      <c r="DC434" s="20">
        <v>25778.799999999999</v>
      </c>
      <c r="DD434">
        <v>0</v>
      </c>
      <c r="DE434">
        <v>0</v>
      </c>
      <c r="DF434">
        <v>0</v>
      </c>
    </row>
    <row r="435" spans="1:110" x14ac:dyDescent="0.25">
      <c r="A435" s="16" t="str">
        <f t="shared" si="6"/>
        <v>Portfolio Adjusted_CPP_All_All_SDGE_1-in-10_MONTHLY SYSTEM PEAK DAY_2030_1</v>
      </c>
      <c r="B435" t="s">
        <v>195</v>
      </c>
      <c r="C435" t="s">
        <v>121</v>
      </c>
      <c r="D435" t="s">
        <v>7</v>
      </c>
      <c r="E435" t="s">
        <v>7</v>
      </c>
      <c r="F435" t="s">
        <v>125</v>
      </c>
      <c r="G435" t="s">
        <v>85</v>
      </c>
      <c r="H435" t="s">
        <v>20</v>
      </c>
      <c r="I435">
        <v>2030</v>
      </c>
      <c r="J435">
        <v>1</v>
      </c>
      <c r="K435">
        <v>3239</v>
      </c>
      <c r="L435">
        <v>76194.67</v>
      </c>
      <c r="M435">
        <v>74611.289999999994</v>
      </c>
      <c r="N435">
        <v>74076.91</v>
      </c>
      <c r="O435">
        <v>74577.8</v>
      </c>
      <c r="P435">
        <v>78475.39</v>
      </c>
      <c r="Q435">
        <v>87408.77</v>
      </c>
      <c r="R435">
        <v>101373</v>
      </c>
      <c r="S435">
        <v>109662</v>
      </c>
      <c r="T435">
        <v>114229.2</v>
      </c>
      <c r="U435">
        <v>116007.9</v>
      </c>
      <c r="V435">
        <v>117451.9</v>
      </c>
      <c r="W435">
        <v>117524.2</v>
      </c>
      <c r="X435">
        <v>116984.9</v>
      </c>
      <c r="Y435">
        <v>116382.7</v>
      </c>
      <c r="Z435">
        <v>115225.8</v>
      </c>
      <c r="AA435">
        <v>112373.6</v>
      </c>
      <c r="AB435">
        <v>110767.2</v>
      </c>
      <c r="AC435">
        <v>110584.7</v>
      </c>
      <c r="AD435">
        <v>104519.8</v>
      </c>
      <c r="AE435">
        <v>99819.16</v>
      </c>
      <c r="AF435">
        <v>95652.86</v>
      </c>
      <c r="AG435">
        <v>91730.85</v>
      </c>
      <c r="AH435">
        <v>85595.34</v>
      </c>
      <c r="AI435">
        <v>80291.67</v>
      </c>
      <c r="AJ435">
        <v>45.541759999999996</v>
      </c>
      <c r="AK435">
        <v>44.705579999999998</v>
      </c>
      <c r="AL435">
        <v>44.77026</v>
      </c>
      <c r="AM435">
        <v>44.05977</v>
      </c>
      <c r="AN435">
        <v>43.660679999999999</v>
      </c>
      <c r="AO435">
        <v>42.956719999999997</v>
      </c>
      <c r="AP435">
        <v>42.680779999999999</v>
      </c>
      <c r="AQ435">
        <v>42.653849999999998</v>
      </c>
      <c r="AR435">
        <v>46.030169999999998</v>
      </c>
      <c r="AS435">
        <v>50.267209999999999</v>
      </c>
      <c r="AT435">
        <v>52.960639999999998</v>
      </c>
      <c r="AU435">
        <v>55.239559999999997</v>
      </c>
      <c r="AV435">
        <v>56.036990000000003</v>
      </c>
      <c r="AW435">
        <v>56.294460000000001</v>
      </c>
      <c r="AX435">
        <v>56.159910000000004</v>
      </c>
      <c r="AY435">
        <v>55.965679999999999</v>
      </c>
      <c r="AZ435">
        <v>55.112259999999999</v>
      </c>
      <c r="BA435">
        <v>53.095320000000001</v>
      </c>
      <c r="BB435">
        <v>51.503369999999997</v>
      </c>
      <c r="BC435">
        <v>49.870289999999997</v>
      </c>
      <c r="BD435">
        <v>48.295110000000001</v>
      </c>
      <c r="BE435">
        <v>47.503419999999998</v>
      </c>
      <c r="BF435">
        <v>46.712560000000003</v>
      </c>
      <c r="BG435">
        <v>45.801319999999997</v>
      </c>
      <c r="BH435">
        <v>-685.00699999999995</v>
      </c>
      <c r="BI435">
        <v>-590.8528</v>
      </c>
      <c r="BJ435">
        <v>-301.88729999999998</v>
      </c>
      <c r="BK435">
        <v>-261.59179999999998</v>
      </c>
      <c r="BL435">
        <v>-196.3826</v>
      </c>
      <c r="BM435">
        <v>145.57939999999999</v>
      </c>
      <c r="BN435">
        <v>771.42690000000005</v>
      </c>
      <c r="BO435">
        <v>344.77949999999998</v>
      </c>
      <c r="BP435">
        <v>-605.42949999999996</v>
      </c>
      <c r="BQ435">
        <v>-690.51089999999999</v>
      </c>
      <c r="BR435">
        <v>-692.84630000000004</v>
      </c>
      <c r="BS435">
        <v>-433.42140000000001</v>
      </c>
      <c r="BT435">
        <v>25.312480000000001</v>
      </c>
      <c r="BU435">
        <v>865.42319999999995</v>
      </c>
      <c r="BV435">
        <v>1911.5350000000001</v>
      </c>
      <c r="BW435">
        <v>1143.413</v>
      </c>
      <c r="BX435">
        <v>463.6979</v>
      </c>
      <c r="BY435">
        <v>275.02890000000002</v>
      </c>
      <c r="BZ435">
        <v>-746.91189999999995</v>
      </c>
      <c r="CA435">
        <v>-1260.3910000000001</v>
      </c>
      <c r="CB435">
        <v>-1500.62</v>
      </c>
      <c r="CC435">
        <v>-2048.848</v>
      </c>
      <c r="CD435">
        <v>-1606.1849999999999</v>
      </c>
      <c r="CE435">
        <v>-1239.2439999999999</v>
      </c>
      <c r="CF435" s="20">
        <v>15446.51</v>
      </c>
      <c r="CG435" s="20">
        <v>17583.62</v>
      </c>
      <c r="CH435" s="20">
        <v>15628.12</v>
      </c>
      <c r="CI435" s="20">
        <v>15062.13</v>
      </c>
      <c r="CJ435" s="20">
        <v>13308.4</v>
      </c>
      <c r="CK435" s="20">
        <v>11627.79</v>
      </c>
      <c r="CL435" s="20">
        <v>14419.94</v>
      </c>
      <c r="CM435" s="20">
        <v>14419.49</v>
      </c>
      <c r="CN435" s="20">
        <v>9473.3979999999992</v>
      </c>
      <c r="CO435" s="20">
        <v>7323.558</v>
      </c>
      <c r="CP435" s="20">
        <v>4529.8239999999996</v>
      </c>
      <c r="CQ435" s="20">
        <v>1909.4659999999999</v>
      </c>
      <c r="CR435" s="20">
        <v>3480.076</v>
      </c>
      <c r="CS435" s="20">
        <v>6774.808</v>
      </c>
      <c r="CT435" s="20">
        <v>17840.53</v>
      </c>
      <c r="CU435" s="20">
        <v>30290.560000000001</v>
      </c>
      <c r="CV435" s="20">
        <v>33992.1</v>
      </c>
      <c r="CW435" s="20">
        <v>51161.61</v>
      </c>
      <c r="CX435" s="20">
        <v>41844.07</v>
      </c>
      <c r="CY435" s="20">
        <v>36474.26</v>
      </c>
      <c r="CZ435" s="20">
        <v>37124.86</v>
      </c>
      <c r="DA435" s="20">
        <v>25777.17</v>
      </c>
      <c r="DB435" s="20">
        <v>24461.33</v>
      </c>
      <c r="DC435" s="20">
        <v>23396.01</v>
      </c>
      <c r="DD435">
        <v>0</v>
      </c>
      <c r="DE435">
        <v>0</v>
      </c>
      <c r="DF435">
        <v>0</v>
      </c>
    </row>
    <row r="436" spans="1:110" x14ac:dyDescent="0.25">
      <c r="A436" s="16" t="str">
        <f t="shared" si="6"/>
        <v>Portfolio Adjusted_CPP_All_All_SDGE_1-in-10_MONTHLY SYSTEM PEAK DAY_2030_2</v>
      </c>
      <c r="B436" t="s">
        <v>195</v>
      </c>
      <c r="C436" t="s">
        <v>121</v>
      </c>
      <c r="D436" t="s">
        <v>7</v>
      </c>
      <c r="E436" t="s">
        <v>7</v>
      </c>
      <c r="F436" t="s">
        <v>125</v>
      </c>
      <c r="G436" t="s">
        <v>85</v>
      </c>
      <c r="H436" t="s">
        <v>20</v>
      </c>
      <c r="I436">
        <v>2030</v>
      </c>
      <c r="J436">
        <v>2</v>
      </c>
      <c r="K436">
        <v>3239</v>
      </c>
      <c r="L436">
        <v>77045.23</v>
      </c>
      <c r="M436">
        <v>75256.479999999996</v>
      </c>
      <c r="N436">
        <v>74520.37</v>
      </c>
      <c r="O436">
        <v>74994</v>
      </c>
      <c r="P436">
        <v>78832.09</v>
      </c>
      <c r="Q436">
        <v>87954.36</v>
      </c>
      <c r="R436">
        <v>101054.9</v>
      </c>
      <c r="S436">
        <v>109114</v>
      </c>
      <c r="T436">
        <v>114004.1</v>
      </c>
      <c r="U436">
        <v>116521.2</v>
      </c>
      <c r="V436">
        <v>118680.1</v>
      </c>
      <c r="W436">
        <v>119683.9</v>
      </c>
      <c r="X436">
        <v>119705.8</v>
      </c>
      <c r="Y436">
        <v>119822.5</v>
      </c>
      <c r="Z436">
        <v>118124.7</v>
      </c>
      <c r="AA436">
        <v>114925.6</v>
      </c>
      <c r="AB436">
        <v>112133.8</v>
      </c>
      <c r="AC436">
        <v>111595.8</v>
      </c>
      <c r="AD436">
        <v>106952.2</v>
      </c>
      <c r="AE436">
        <v>101942.1</v>
      </c>
      <c r="AF436">
        <v>97254.23</v>
      </c>
      <c r="AG436">
        <v>92806.79</v>
      </c>
      <c r="AH436">
        <v>86545.55</v>
      </c>
      <c r="AI436">
        <v>81243.100000000006</v>
      </c>
      <c r="AJ436">
        <v>50.170650000000002</v>
      </c>
      <c r="AK436">
        <v>49.29504</v>
      </c>
      <c r="AL436">
        <v>48.681759999999997</v>
      </c>
      <c r="AM436">
        <v>47.970500000000001</v>
      </c>
      <c r="AN436">
        <v>46.892139999999998</v>
      </c>
      <c r="AO436">
        <v>46.41178</v>
      </c>
      <c r="AP436">
        <v>46.59984</v>
      </c>
      <c r="AQ436">
        <v>46.348030000000001</v>
      </c>
      <c r="AR436">
        <v>52.104669999999999</v>
      </c>
      <c r="AS436">
        <v>57.726779999999998</v>
      </c>
      <c r="AT436">
        <v>62.220149999999997</v>
      </c>
      <c r="AU436">
        <v>65.766829999999999</v>
      </c>
      <c r="AV436">
        <v>67.388379999999998</v>
      </c>
      <c r="AW436">
        <v>67.444509999999994</v>
      </c>
      <c r="AX436">
        <v>67.814099999999996</v>
      </c>
      <c r="AY436">
        <v>67.049139999999994</v>
      </c>
      <c r="AZ436">
        <v>64.133390000000006</v>
      </c>
      <c r="BA436">
        <v>61.811590000000002</v>
      </c>
      <c r="BB436">
        <v>58.671370000000003</v>
      </c>
      <c r="BC436">
        <v>56.545200000000001</v>
      </c>
      <c r="BD436">
        <v>54.387909999999998</v>
      </c>
      <c r="BE436">
        <v>52.4953</v>
      </c>
      <c r="BF436">
        <v>52.237409999999997</v>
      </c>
      <c r="BG436">
        <v>51.639760000000003</v>
      </c>
      <c r="BH436">
        <v>-687.6694</v>
      </c>
      <c r="BI436">
        <v>-592.41899999999998</v>
      </c>
      <c r="BJ436">
        <v>-299.5727</v>
      </c>
      <c r="BK436">
        <v>-259.327</v>
      </c>
      <c r="BL436">
        <v>-193.68690000000001</v>
      </c>
      <c r="BM436">
        <v>149.601</v>
      </c>
      <c r="BN436">
        <v>766.25969999999995</v>
      </c>
      <c r="BO436">
        <v>343.87819999999999</v>
      </c>
      <c r="BP436">
        <v>-603.82190000000003</v>
      </c>
      <c r="BQ436">
        <v>-694.6694</v>
      </c>
      <c r="BR436">
        <v>-704.24919999999997</v>
      </c>
      <c r="BS436">
        <v>-443.6626</v>
      </c>
      <c r="BT436">
        <v>25.647539999999999</v>
      </c>
      <c r="BU436">
        <v>890.70529999999997</v>
      </c>
      <c r="BV436">
        <v>1956.2719999999999</v>
      </c>
      <c r="BW436">
        <v>1164.721</v>
      </c>
      <c r="BX436">
        <v>467.5736</v>
      </c>
      <c r="BY436">
        <v>291.67090000000002</v>
      </c>
      <c r="BZ436">
        <v>-751.31259999999997</v>
      </c>
      <c r="CA436">
        <v>-1275.848</v>
      </c>
      <c r="CB436">
        <v>-1513.327</v>
      </c>
      <c r="CC436">
        <v>-2066.357</v>
      </c>
      <c r="CD436">
        <v>-1618.3989999999999</v>
      </c>
      <c r="CE436">
        <v>-1246.4369999999999</v>
      </c>
      <c r="CF436" s="20">
        <v>16042.53</v>
      </c>
      <c r="CG436" s="20">
        <v>18113.490000000002</v>
      </c>
      <c r="CH436" s="20">
        <v>15997.7</v>
      </c>
      <c r="CI436" s="20">
        <v>15383.86</v>
      </c>
      <c r="CJ436" s="20">
        <v>13585.1</v>
      </c>
      <c r="CK436" s="20">
        <v>11916.1</v>
      </c>
      <c r="CL436" s="20">
        <v>14619.06</v>
      </c>
      <c r="CM436" s="20">
        <v>14525.28</v>
      </c>
      <c r="CN436" s="20">
        <v>9593.1139999999996</v>
      </c>
      <c r="CO436" s="20">
        <v>7512.6549999999997</v>
      </c>
      <c r="CP436" s="20">
        <v>4695.9589999999998</v>
      </c>
      <c r="CQ436" s="20">
        <v>2000.5650000000001</v>
      </c>
      <c r="CR436" s="20">
        <v>3650.0889999999999</v>
      </c>
      <c r="CS436" s="20">
        <v>7157.5820000000003</v>
      </c>
      <c r="CT436" s="20">
        <v>18610.82</v>
      </c>
      <c r="CU436" s="20">
        <v>31304.32</v>
      </c>
      <c r="CV436" s="20">
        <v>34695.980000000003</v>
      </c>
      <c r="CW436" s="20">
        <v>53234.76</v>
      </c>
      <c r="CX436" s="20">
        <v>44450.27</v>
      </c>
      <c r="CY436" s="20">
        <v>38690.75</v>
      </c>
      <c r="CZ436" s="20">
        <v>39034.980000000003</v>
      </c>
      <c r="DA436" s="20">
        <v>26800.79</v>
      </c>
      <c r="DB436" s="20">
        <v>25408.21</v>
      </c>
      <c r="DC436" s="20">
        <v>24367.98</v>
      </c>
      <c r="DD436">
        <v>0</v>
      </c>
      <c r="DE436">
        <v>0</v>
      </c>
      <c r="DF436">
        <v>0</v>
      </c>
    </row>
    <row r="437" spans="1:110" x14ac:dyDescent="0.25">
      <c r="A437" s="16" t="str">
        <f t="shared" si="6"/>
        <v>Portfolio Adjusted_CPP_All_All_SDGE_1-in-10_MONTHLY SYSTEM PEAK DAY_2030_3</v>
      </c>
      <c r="B437" t="s">
        <v>195</v>
      </c>
      <c r="C437" t="s">
        <v>121</v>
      </c>
      <c r="D437" t="s">
        <v>7</v>
      </c>
      <c r="E437" t="s">
        <v>7</v>
      </c>
      <c r="F437" t="s">
        <v>125</v>
      </c>
      <c r="G437" t="s">
        <v>85</v>
      </c>
      <c r="H437" t="s">
        <v>20</v>
      </c>
      <c r="I437">
        <v>2030</v>
      </c>
      <c r="J437">
        <v>3</v>
      </c>
      <c r="K437">
        <v>3239</v>
      </c>
      <c r="L437">
        <v>92562.67</v>
      </c>
      <c r="M437">
        <v>90687.72</v>
      </c>
      <c r="N437">
        <v>89873.48</v>
      </c>
      <c r="O437">
        <v>90191.41</v>
      </c>
      <c r="P437">
        <v>93181.11</v>
      </c>
      <c r="Q437">
        <v>100557.4</v>
      </c>
      <c r="R437">
        <v>111591.4</v>
      </c>
      <c r="S437">
        <v>117779.3</v>
      </c>
      <c r="T437">
        <v>121216.1</v>
      </c>
      <c r="U437">
        <v>123077.9</v>
      </c>
      <c r="V437">
        <v>125012.7</v>
      </c>
      <c r="W437">
        <v>125932.9</v>
      </c>
      <c r="X437">
        <v>126296.9</v>
      </c>
      <c r="Y437">
        <v>126026</v>
      </c>
      <c r="Z437">
        <v>124468.2</v>
      </c>
      <c r="AA437">
        <v>121756.1</v>
      </c>
      <c r="AB437">
        <v>118226.2</v>
      </c>
      <c r="AC437">
        <v>115549.6</v>
      </c>
      <c r="AD437">
        <v>112970.8</v>
      </c>
      <c r="AE437">
        <v>111567.4</v>
      </c>
      <c r="AF437">
        <v>107799.2</v>
      </c>
      <c r="AG437">
        <v>104222.8</v>
      </c>
      <c r="AH437">
        <v>99556.9</v>
      </c>
      <c r="AI437">
        <v>95519.02</v>
      </c>
      <c r="AJ437">
        <v>53.984169999999999</v>
      </c>
      <c r="AK437">
        <v>54.053019999999997</v>
      </c>
      <c r="AL437">
        <v>52.694609999999997</v>
      </c>
      <c r="AM437">
        <v>51.570810000000002</v>
      </c>
      <c r="AN437">
        <v>51.042459999999998</v>
      </c>
      <c r="AO437">
        <v>50.800370000000001</v>
      </c>
      <c r="AP437">
        <v>50.715110000000003</v>
      </c>
      <c r="AQ437">
        <v>50.94097</v>
      </c>
      <c r="AR437">
        <v>53.677630000000001</v>
      </c>
      <c r="AS437">
        <v>57.527889999999999</v>
      </c>
      <c r="AT437">
        <v>60.519280000000002</v>
      </c>
      <c r="AU437">
        <v>63.365609999999997</v>
      </c>
      <c r="AV437">
        <v>65.466030000000003</v>
      </c>
      <c r="AW437">
        <v>66.509619999999998</v>
      </c>
      <c r="AX437">
        <v>66.614289999999997</v>
      </c>
      <c r="AY437">
        <v>66.485380000000006</v>
      </c>
      <c r="AZ437">
        <v>65.679580000000001</v>
      </c>
      <c r="BA437">
        <v>63.83305</v>
      </c>
      <c r="BB437">
        <v>61.936250000000001</v>
      </c>
      <c r="BC437">
        <v>59.449460000000002</v>
      </c>
      <c r="BD437">
        <v>57.286920000000002</v>
      </c>
      <c r="BE437">
        <v>55.402149999999999</v>
      </c>
      <c r="BF437">
        <v>53.152030000000003</v>
      </c>
      <c r="BG437">
        <v>51.752760000000002</v>
      </c>
      <c r="BH437">
        <v>-862.47760000000005</v>
      </c>
      <c r="BI437">
        <v>-747.6857</v>
      </c>
      <c r="BJ437">
        <v>-404.77109999999999</v>
      </c>
      <c r="BK437">
        <v>-354.28469999999999</v>
      </c>
      <c r="BL437">
        <v>-259.67230000000001</v>
      </c>
      <c r="BM437">
        <v>150.97800000000001</v>
      </c>
      <c r="BN437">
        <v>853.85799999999995</v>
      </c>
      <c r="BO437">
        <v>369.12819999999999</v>
      </c>
      <c r="BP437">
        <v>-642.44730000000004</v>
      </c>
      <c r="BQ437">
        <v>-733.00609999999995</v>
      </c>
      <c r="BR437">
        <v>-737.26260000000002</v>
      </c>
      <c r="BS437">
        <v>-463.10379999999998</v>
      </c>
      <c r="BT437">
        <v>29.535219999999999</v>
      </c>
      <c r="BU437">
        <v>935.25149999999996</v>
      </c>
      <c r="BV437">
        <v>2051.14</v>
      </c>
      <c r="BW437">
        <v>1226.288</v>
      </c>
      <c r="BX437">
        <v>482.3775</v>
      </c>
      <c r="BY437">
        <v>297.75889999999998</v>
      </c>
      <c r="BZ437">
        <v>-783.95420000000001</v>
      </c>
      <c r="CA437">
        <v>-1404.0239999999999</v>
      </c>
      <c r="CB437">
        <v>-1695.037</v>
      </c>
      <c r="CC437">
        <v>-2341.4470000000001</v>
      </c>
      <c r="CD437">
        <v>-1889.9649999999999</v>
      </c>
      <c r="CE437">
        <v>-1508.1969999999999</v>
      </c>
      <c r="CF437">
        <v>21019.94</v>
      </c>
      <c r="CG437">
        <v>23781.85</v>
      </c>
      <c r="CH437">
        <v>21008.27</v>
      </c>
      <c r="CI437">
        <v>20200.71</v>
      </c>
      <c r="CJ437">
        <v>17437.79</v>
      </c>
      <c r="CK437">
        <v>14540.81</v>
      </c>
      <c r="CL437">
        <v>16937.71</v>
      </c>
      <c r="CM437">
        <v>16253.18</v>
      </c>
      <c r="CN437">
        <v>10673.31</v>
      </c>
      <c r="CO437">
        <v>8292.32</v>
      </c>
      <c r="CP437">
        <v>5128.4939999999997</v>
      </c>
      <c r="CQ437">
        <v>2180.0810000000001</v>
      </c>
      <c r="CR437">
        <v>3999.0619999999999</v>
      </c>
      <c r="CS437">
        <v>7787.1850000000004</v>
      </c>
      <c r="CT437">
        <v>20223.099999999999</v>
      </c>
      <c r="CU437">
        <v>34483.75</v>
      </c>
      <c r="CV437">
        <v>37726.21</v>
      </c>
      <c r="CW437">
        <v>56719.68</v>
      </c>
      <c r="CX437">
        <v>50095.76</v>
      </c>
      <c r="CY437">
        <v>45858.83</v>
      </c>
      <c r="CZ437">
        <v>46926.83</v>
      </c>
      <c r="DA437">
        <v>32315.4</v>
      </c>
      <c r="DB437">
        <v>31335.81</v>
      </c>
      <c r="DC437">
        <v>30954.78</v>
      </c>
      <c r="DD437">
        <v>0</v>
      </c>
      <c r="DE437">
        <v>0</v>
      </c>
      <c r="DF437">
        <v>0</v>
      </c>
    </row>
    <row r="438" spans="1:110" x14ac:dyDescent="0.25">
      <c r="A438" s="16" t="str">
        <f t="shared" si="6"/>
        <v>Portfolio Adjusted_CPP_All_All_SDGE_1-in-10_MONTHLY SYSTEM PEAK DAY_2030_4</v>
      </c>
      <c r="B438" t="s">
        <v>195</v>
      </c>
      <c r="C438" t="s">
        <v>121</v>
      </c>
      <c r="D438" t="s">
        <v>7</v>
      </c>
      <c r="E438" t="s">
        <v>7</v>
      </c>
      <c r="F438" t="s">
        <v>125</v>
      </c>
      <c r="G438" t="s">
        <v>85</v>
      </c>
      <c r="H438" t="s">
        <v>20</v>
      </c>
      <c r="I438">
        <v>2030</v>
      </c>
      <c r="J438">
        <v>4</v>
      </c>
      <c r="K438">
        <v>3239</v>
      </c>
      <c r="L438">
        <v>91187.91</v>
      </c>
      <c r="M438">
        <v>89406.399999999994</v>
      </c>
      <c r="N438">
        <v>88399.03</v>
      </c>
      <c r="O438">
        <v>88584.81</v>
      </c>
      <c r="P438">
        <v>91001.05</v>
      </c>
      <c r="Q438">
        <v>97367.13</v>
      </c>
      <c r="R438">
        <v>103576.7</v>
      </c>
      <c r="S438">
        <v>105563.2</v>
      </c>
      <c r="T438">
        <v>106901.8</v>
      </c>
      <c r="U438">
        <v>109913.9</v>
      </c>
      <c r="V438">
        <v>113324.6</v>
      </c>
      <c r="W438">
        <v>115185.4</v>
      </c>
      <c r="X438">
        <v>116503.7</v>
      </c>
      <c r="Y438">
        <v>118395.4</v>
      </c>
      <c r="Z438">
        <v>118678.5</v>
      </c>
      <c r="AA438">
        <v>117913.4</v>
      </c>
      <c r="AB438">
        <v>114158.1</v>
      </c>
      <c r="AC438">
        <v>110037.6</v>
      </c>
      <c r="AD438">
        <v>105077.9</v>
      </c>
      <c r="AE438">
        <v>103655</v>
      </c>
      <c r="AF438">
        <v>100700</v>
      </c>
      <c r="AG438">
        <v>98557.71</v>
      </c>
      <c r="AH438">
        <v>95625.18</v>
      </c>
      <c r="AI438">
        <v>92995.98</v>
      </c>
      <c r="AJ438">
        <v>66.720510000000004</v>
      </c>
      <c r="AK438">
        <v>65.063500000000005</v>
      </c>
      <c r="AL438">
        <v>64.247339999999994</v>
      </c>
      <c r="AM438">
        <v>65.001679999999993</v>
      </c>
      <c r="AN438">
        <v>64.960700000000003</v>
      </c>
      <c r="AO438">
        <v>65.142499999999998</v>
      </c>
      <c r="AP438">
        <v>64.537490000000005</v>
      </c>
      <c r="AQ438">
        <v>67.402500000000003</v>
      </c>
      <c r="AR438">
        <v>74.295580000000001</v>
      </c>
      <c r="AS438">
        <v>81.059939999999997</v>
      </c>
      <c r="AT438">
        <v>85.767750000000007</v>
      </c>
      <c r="AU438">
        <v>89.226410000000001</v>
      </c>
      <c r="AV438">
        <v>90.218540000000004</v>
      </c>
      <c r="AW438">
        <v>90.832949999999997</v>
      </c>
      <c r="AX438">
        <v>90.738299999999995</v>
      </c>
      <c r="AY438">
        <v>91.15316</v>
      </c>
      <c r="AZ438">
        <v>90.917609999999996</v>
      </c>
      <c r="BA438">
        <v>89.332160000000002</v>
      </c>
      <c r="BB438">
        <v>85.695729999999998</v>
      </c>
      <c r="BC438">
        <v>80.547539999999998</v>
      </c>
      <c r="BD438">
        <v>76.011279999999999</v>
      </c>
      <c r="BE438">
        <v>72.357370000000003</v>
      </c>
      <c r="BF438">
        <v>70.37</v>
      </c>
      <c r="BG438">
        <v>67.848600000000005</v>
      </c>
      <c r="BH438">
        <v>-843.89779999999996</v>
      </c>
      <c r="BI438">
        <v>-733.46410000000003</v>
      </c>
      <c r="BJ438">
        <v>-396.06150000000002</v>
      </c>
      <c r="BK438">
        <v>-345.63220000000001</v>
      </c>
      <c r="BL438">
        <v>-250.33420000000001</v>
      </c>
      <c r="BM438">
        <v>149.24029999999999</v>
      </c>
      <c r="BN438">
        <v>787.96619999999996</v>
      </c>
      <c r="BO438">
        <v>332.54059999999998</v>
      </c>
      <c r="BP438">
        <v>-565.76739999999995</v>
      </c>
      <c r="BQ438">
        <v>-657.42629999999997</v>
      </c>
      <c r="BR438">
        <v>-678.34559999999999</v>
      </c>
      <c r="BS438">
        <v>-427.86430000000001</v>
      </c>
      <c r="BT438">
        <v>26.424800000000001</v>
      </c>
      <c r="BU438">
        <v>879.53049999999996</v>
      </c>
      <c r="BV438">
        <v>1959.777</v>
      </c>
      <c r="BW438">
        <v>1190.9110000000001</v>
      </c>
      <c r="BX438">
        <v>471.06760000000003</v>
      </c>
      <c r="BY438">
        <v>309.20819999999998</v>
      </c>
      <c r="BZ438">
        <v>-681.03449999999998</v>
      </c>
      <c r="CA438">
        <v>-1264.9570000000001</v>
      </c>
      <c r="CB438">
        <v>-1543.7750000000001</v>
      </c>
      <c r="CC438">
        <v>-2192.9029999999998</v>
      </c>
      <c r="CD438">
        <v>-1803.5630000000001</v>
      </c>
      <c r="CE438">
        <v>-1456.6869999999999</v>
      </c>
      <c r="CF438">
        <v>20727.36</v>
      </c>
      <c r="CG438">
        <v>23377.34</v>
      </c>
      <c r="CH438">
        <v>20427.7</v>
      </c>
      <c r="CI438">
        <v>19595.93</v>
      </c>
      <c r="CJ438">
        <v>16788.09</v>
      </c>
      <c r="CK438">
        <v>13782.8</v>
      </c>
      <c r="CL438">
        <v>15078.49</v>
      </c>
      <c r="CM438">
        <v>13551.89</v>
      </c>
      <c r="CN438">
        <v>8591.6669999999995</v>
      </c>
      <c r="CO438">
        <v>6915.7939999999999</v>
      </c>
      <c r="CP438">
        <v>4378.3109999999997</v>
      </c>
      <c r="CQ438">
        <v>1860.5519999999999</v>
      </c>
      <c r="CR438">
        <v>3422.4470000000001</v>
      </c>
      <c r="CS438">
        <v>6943.64</v>
      </c>
      <c r="CT438">
        <v>18551.71</v>
      </c>
      <c r="CU438">
        <v>32615.02</v>
      </c>
      <c r="CV438">
        <v>35579.25</v>
      </c>
      <c r="CW438">
        <v>53492.76</v>
      </c>
      <c r="CX438">
        <v>45713.52</v>
      </c>
      <c r="CY438">
        <v>41913.129999999997</v>
      </c>
      <c r="CZ438">
        <v>43135.18</v>
      </c>
      <c r="DA438">
        <v>30327.119999999999</v>
      </c>
      <c r="DB438">
        <v>29814.400000000001</v>
      </c>
      <c r="DC438">
        <v>30055.14</v>
      </c>
      <c r="DD438">
        <v>0</v>
      </c>
      <c r="DE438">
        <v>0</v>
      </c>
      <c r="DF438">
        <v>0</v>
      </c>
    </row>
    <row r="439" spans="1:110" x14ac:dyDescent="0.25">
      <c r="A439" s="16" t="str">
        <f t="shared" si="6"/>
        <v>Portfolio Adjusted_CPP_All_All_SDGE_1-in-10_MONTHLY SYSTEM PEAK DAY_2030_5</v>
      </c>
      <c r="B439" t="s">
        <v>195</v>
      </c>
      <c r="C439" t="s">
        <v>121</v>
      </c>
      <c r="D439" t="s">
        <v>7</v>
      </c>
      <c r="E439" t="s">
        <v>7</v>
      </c>
      <c r="F439" t="s">
        <v>125</v>
      </c>
      <c r="G439" t="s">
        <v>85</v>
      </c>
      <c r="H439" t="s">
        <v>20</v>
      </c>
      <c r="I439">
        <v>2030</v>
      </c>
      <c r="J439">
        <v>5</v>
      </c>
      <c r="K439">
        <v>3239</v>
      </c>
      <c r="L439">
        <v>94605.8</v>
      </c>
      <c r="M439">
        <v>92611.839999999997</v>
      </c>
      <c r="N439">
        <v>91568.04</v>
      </c>
      <c r="O439">
        <v>91497.19</v>
      </c>
      <c r="P439">
        <v>93340.87</v>
      </c>
      <c r="Q439">
        <v>98877.48</v>
      </c>
      <c r="R439">
        <v>105616</v>
      </c>
      <c r="S439">
        <v>111366</v>
      </c>
      <c r="T439">
        <v>116461.9</v>
      </c>
      <c r="U439">
        <v>121687.9</v>
      </c>
      <c r="V439">
        <v>126137.8</v>
      </c>
      <c r="W439">
        <v>129048.3</v>
      </c>
      <c r="X439">
        <v>130953.60000000001</v>
      </c>
      <c r="Y439">
        <v>132347.6</v>
      </c>
      <c r="Z439">
        <v>132203.9</v>
      </c>
      <c r="AA439">
        <v>129968</v>
      </c>
      <c r="AB439">
        <v>126478.1</v>
      </c>
      <c r="AC439">
        <v>121774.7</v>
      </c>
      <c r="AD439">
        <v>115483</v>
      </c>
      <c r="AE439">
        <v>111988.2</v>
      </c>
      <c r="AF439">
        <v>109078.2</v>
      </c>
      <c r="AG439">
        <v>106108.5</v>
      </c>
      <c r="AH439">
        <v>101768.1</v>
      </c>
      <c r="AI439">
        <v>97664.51</v>
      </c>
      <c r="AJ439">
        <v>68.049589999999995</v>
      </c>
      <c r="AK439">
        <v>66.642610000000005</v>
      </c>
      <c r="AL439">
        <v>66.358729999999994</v>
      </c>
      <c r="AM439">
        <v>65.070179999999993</v>
      </c>
      <c r="AN439">
        <v>64.21172</v>
      </c>
      <c r="AO439">
        <v>63.806730000000002</v>
      </c>
      <c r="AP439">
        <v>62.646630000000002</v>
      </c>
      <c r="AQ439">
        <v>67.437550000000002</v>
      </c>
      <c r="AR439">
        <v>75.998810000000006</v>
      </c>
      <c r="AS439">
        <v>82.262600000000006</v>
      </c>
      <c r="AT439">
        <v>88.394350000000003</v>
      </c>
      <c r="AU439">
        <v>90.754630000000006</v>
      </c>
      <c r="AV439">
        <v>91.518550000000005</v>
      </c>
      <c r="AW439">
        <v>91.003010000000003</v>
      </c>
      <c r="AX439">
        <v>90.502470000000002</v>
      </c>
      <c r="AY439">
        <v>89.119540000000001</v>
      </c>
      <c r="AZ439">
        <v>88.320430000000002</v>
      </c>
      <c r="BA439">
        <v>86.627359999999996</v>
      </c>
      <c r="BB439">
        <v>85.045559999999995</v>
      </c>
      <c r="BC439">
        <v>82.652699999999996</v>
      </c>
      <c r="BD439">
        <v>77.378320000000002</v>
      </c>
      <c r="BE439">
        <v>74.341849999999994</v>
      </c>
      <c r="BF439">
        <v>70.870919999999998</v>
      </c>
      <c r="BG439">
        <v>68.45975</v>
      </c>
      <c r="BH439">
        <v>-863.26859999999999</v>
      </c>
      <c r="BI439">
        <v>-746.63040000000001</v>
      </c>
      <c r="BJ439">
        <v>-390.83629999999999</v>
      </c>
      <c r="BK439">
        <v>-336.1807</v>
      </c>
      <c r="BL439">
        <v>-241.49440000000001</v>
      </c>
      <c r="BM439">
        <v>165.77099999999999</v>
      </c>
      <c r="BN439">
        <v>796.30830000000003</v>
      </c>
      <c r="BO439">
        <v>352.1662</v>
      </c>
      <c r="BP439">
        <v>-615.86659999999995</v>
      </c>
      <c r="BQ439">
        <v>-727.32749999999999</v>
      </c>
      <c r="BR439">
        <v>-750.05100000000004</v>
      </c>
      <c r="BS439">
        <v>-475.625</v>
      </c>
      <c r="BT439">
        <v>31.533860000000001</v>
      </c>
      <c r="BU439">
        <v>981.07069999999999</v>
      </c>
      <c r="BV439">
        <v>2172.5549999999998</v>
      </c>
      <c r="BW439">
        <v>1299.7460000000001</v>
      </c>
      <c r="BX439">
        <v>506.9271</v>
      </c>
      <c r="BY439">
        <v>307.57900000000001</v>
      </c>
      <c r="BZ439">
        <v>-790.39200000000005</v>
      </c>
      <c r="CA439">
        <v>-1390.8979999999999</v>
      </c>
      <c r="CB439">
        <v>-1699.364</v>
      </c>
      <c r="CC439">
        <v>-2365.1819999999998</v>
      </c>
      <c r="CD439">
        <v>-1913.097</v>
      </c>
      <c r="CE439">
        <v>-1519.4490000000001</v>
      </c>
      <c r="CF439" s="20">
        <v>23040.78</v>
      </c>
      <c r="CG439" s="20">
        <v>26073.66</v>
      </c>
      <c r="CH439" s="20">
        <v>22934.55</v>
      </c>
      <c r="CI439" s="20">
        <v>21915.86</v>
      </c>
      <c r="CJ439" s="20">
        <v>18425.77</v>
      </c>
      <c r="CK439" s="20">
        <v>14935.35</v>
      </c>
      <c r="CL439" s="20">
        <v>16475.62</v>
      </c>
      <c r="CM439" s="20">
        <v>15504.4</v>
      </c>
      <c r="CN439" s="20">
        <v>10393.01</v>
      </c>
      <c r="CO439" s="20">
        <v>8414.2060000000001</v>
      </c>
      <c r="CP439" s="20">
        <v>5332.8760000000002</v>
      </c>
      <c r="CQ439" s="20">
        <v>2299.46</v>
      </c>
      <c r="CR439" s="20">
        <v>4275.1329999999998</v>
      </c>
      <c r="CS439" s="20">
        <v>8492.9169999999995</v>
      </c>
      <c r="CT439" s="20">
        <v>22539.1</v>
      </c>
      <c r="CU439" s="20">
        <v>38459.99</v>
      </c>
      <c r="CV439" s="20">
        <v>42409.37</v>
      </c>
      <c r="CW439" s="20">
        <v>62451.08</v>
      </c>
      <c r="CX439" s="20">
        <v>52937.38</v>
      </c>
      <c r="CY439" s="20">
        <v>47368.51</v>
      </c>
      <c r="CZ439" s="20">
        <v>48981.47</v>
      </c>
      <c r="DA439" s="20">
        <v>34839.75</v>
      </c>
      <c r="DB439" s="20">
        <v>34292.1</v>
      </c>
      <c r="DC439" s="20">
        <v>33822.28</v>
      </c>
      <c r="DD439">
        <v>0</v>
      </c>
      <c r="DE439">
        <v>0</v>
      </c>
      <c r="DF439">
        <v>0</v>
      </c>
    </row>
    <row r="440" spans="1:110" x14ac:dyDescent="0.25">
      <c r="A440" s="16" t="str">
        <f t="shared" si="6"/>
        <v>Portfolio Adjusted_CPP_All_All_SDGE_1-in-10_MONTHLY SYSTEM PEAK DAY_2030_6</v>
      </c>
      <c r="B440" t="s">
        <v>195</v>
      </c>
      <c r="C440" t="s">
        <v>121</v>
      </c>
      <c r="D440" t="s">
        <v>7</v>
      </c>
      <c r="E440" t="s">
        <v>7</v>
      </c>
      <c r="F440" t="s">
        <v>125</v>
      </c>
      <c r="G440" t="s">
        <v>85</v>
      </c>
      <c r="H440" t="s">
        <v>20</v>
      </c>
      <c r="I440">
        <v>2030</v>
      </c>
      <c r="J440">
        <v>6</v>
      </c>
      <c r="K440">
        <v>3239</v>
      </c>
      <c r="L440">
        <v>97550.22</v>
      </c>
      <c r="M440">
        <v>95502.28</v>
      </c>
      <c r="N440">
        <v>94434.05</v>
      </c>
      <c r="O440">
        <v>94391.51</v>
      </c>
      <c r="P440">
        <v>96467.49</v>
      </c>
      <c r="Q440">
        <v>102278.3</v>
      </c>
      <c r="R440">
        <v>110076.3</v>
      </c>
      <c r="S440">
        <v>117238.1</v>
      </c>
      <c r="T440">
        <v>123668.8</v>
      </c>
      <c r="U440">
        <v>129222.1</v>
      </c>
      <c r="V440">
        <v>133873.1</v>
      </c>
      <c r="W440">
        <v>137241.20000000001</v>
      </c>
      <c r="X440">
        <v>139187.6</v>
      </c>
      <c r="Y440">
        <v>140543.20000000001</v>
      </c>
      <c r="Z440">
        <v>140242.6</v>
      </c>
      <c r="AA440">
        <v>137611.4</v>
      </c>
      <c r="AB440">
        <v>133765.6</v>
      </c>
      <c r="AC440">
        <v>128805.8</v>
      </c>
      <c r="AD440">
        <v>121869.2</v>
      </c>
      <c r="AE440">
        <v>117637.9</v>
      </c>
      <c r="AF440">
        <v>114357.3</v>
      </c>
      <c r="AG440">
        <v>110829.8</v>
      </c>
      <c r="AH440">
        <v>105831.3</v>
      </c>
      <c r="AI440">
        <v>101343.5</v>
      </c>
      <c r="AJ440">
        <v>70.325199999999995</v>
      </c>
      <c r="AK440">
        <v>70.037000000000006</v>
      </c>
      <c r="AL440">
        <v>69.013080000000002</v>
      </c>
      <c r="AM440">
        <v>68.141750000000002</v>
      </c>
      <c r="AN440">
        <v>67.459400000000002</v>
      </c>
      <c r="AO440">
        <v>67.230720000000005</v>
      </c>
      <c r="AP440">
        <v>67.027450000000002</v>
      </c>
      <c r="AQ440">
        <v>71.185689999999994</v>
      </c>
      <c r="AR440">
        <v>76.556820000000002</v>
      </c>
      <c r="AS440">
        <v>81.701930000000004</v>
      </c>
      <c r="AT440">
        <v>86.044960000000003</v>
      </c>
      <c r="AU440">
        <v>88.415329999999997</v>
      </c>
      <c r="AV440">
        <v>89.558620000000005</v>
      </c>
      <c r="AW440">
        <v>87.529960000000003</v>
      </c>
      <c r="AX440">
        <v>84.424779999999998</v>
      </c>
      <c r="AY440">
        <v>84.632990000000007</v>
      </c>
      <c r="AZ440">
        <v>86.043689999999998</v>
      </c>
      <c r="BA440">
        <v>86.363820000000004</v>
      </c>
      <c r="BB440">
        <v>85.379159999999999</v>
      </c>
      <c r="BC440">
        <v>81.047520000000006</v>
      </c>
      <c r="BD440">
        <v>76.36694</v>
      </c>
      <c r="BE440">
        <v>73.678889999999996</v>
      </c>
      <c r="BF440">
        <v>72.236400000000003</v>
      </c>
      <c r="BG440">
        <v>71.190460000000002</v>
      </c>
      <c r="BH440">
        <v>-891.49210000000005</v>
      </c>
      <c r="BI440">
        <v>-769.28229999999996</v>
      </c>
      <c r="BJ440">
        <v>-400.99880000000002</v>
      </c>
      <c r="BK440">
        <v>-343.64319999999998</v>
      </c>
      <c r="BL440">
        <v>-246.58359999999999</v>
      </c>
      <c r="BM440">
        <v>173.21680000000001</v>
      </c>
      <c r="BN440">
        <v>830.10540000000003</v>
      </c>
      <c r="BO440">
        <v>370.19409999999999</v>
      </c>
      <c r="BP440">
        <v>-654.51080000000002</v>
      </c>
      <c r="BQ440">
        <v>-770.67010000000005</v>
      </c>
      <c r="BR440">
        <v>-786.21519999999998</v>
      </c>
      <c r="BS440">
        <v>-497.4665</v>
      </c>
      <c r="BT440">
        <v>39.473689999999998</v>
      </c>
      <c r="BU440">
        <v>1038.2560000000001</v>
      </c>
      <c r="BV440">
        <v>2286.277</v>
      </c>
      <c r="BW440">
        <v>1358.2339999999999</v>
      </c>
      <c r="BX440">
        <v>512.20169999999996</v>
      </c>
      <c r="BY440">
        <v>291.55160000000001</v>
      </c>
      <c r="BZ440">
        <v>-871.39319999999998</v>
      </c>
      <c r="CA440">
        <v>-1472.463</v>
      </c>
      <c r="CB440">
        <v>-1796.1089999999999</v>
      </c>
      <c r="CC440">
        <v>-2478.2190000000001</v>
      </c>
      <c r="CD440">
        <v>-1993.413</v>
      </c>
      <c r="CE440">
        <v>-1578.896</v>
      </c>
      <c r="CF440" s="20">
        <v>24413.35</v>
      </c>
      <c r="CG440" s="20">
        <v>27777.72</v>
      </c>
      <c r="CH440" s="20">
        <v>24505.84</v>
      </c>
      <c r="CI440" s="20">
        <v>23485.4</v>
      </c>
      <c r="CJ440" s="20">
        <v>19837.88</v>
      </c>
      <c r="CK440" s="20">
        <v>16073.41</v>
      </c>
      <c r="CL440" s="20">
        <v>17876.8</v>
      </c>
      <c r="CM440" s="20">
        <v>17003.23</v>
      </c>
      <c r="CN440" s="20">
        <v>11495.83</v>
      </c>
      <c r="CO440" s="20">
        <v>9274.9660000000003</v>
      </c>
      <c r="CP440" s="20">
        <v>5818.16</v>
      </c>
      <c r="CQ440" s="20">
        <v>2516.3539999999998</v>
      </c>
      <c r="CR440" s="20">
        <v>4662.5110000000004</v>
      </c>
      <c r="CS440" s="20">
        <v>9252.0259999999998</v>
      </c>
      <c r="CT440" s="20">
        <v>24487.39</v>
      </c>
      <c r="CU440" s="20">
        <v>41434.06</v>
      </c>
      <c r="CV440" s="20">
        <v>45343.75</v>
      </c>
      <c r="CW440" s="20">
        <v>66786.37</v>
      </c>
      <c r="CX440" s="20">
        <v>56860.73</v>
      </c>
      <c r="CY440" s="20">
        <v>51510.49</v>
      </c>
      <c r="CZ440" s="20">
        <v>52936.83</v>
      </c>
      <c r="DA440" s="20">
        <v>37417.760000000002</v>
      </c>
      <c r="DB440" s="20">
        <v>36745.620000000003</v>
      </c>
      <c r="DC440" s="20">
        <v>36268.800000000003</v>
      </c>
      <c r="DD440">
        <v>0</v>
      </c>
      <c r="DE440">
        <v>0</v>
      </c>
      <c r="DF440">
        <v>0</v>
      </c>
    </row>
    <row r="441" spans="1:110" x14ac:dyDescent="0.25">
      <c r="A441" s="16" t="str">
        <f t="shared" si="6"/>
        <v>Portfolio Adjusted_CPP_All_All_SDGE_1-in-10_MONTHLY SYSTEM PEAK DAY_2030_7</v>
      </c>
      <c r="B441" t="s">
        <v>195</v>
      </c>
      <c r="C441" t="s">
        <v>121</v>
      </c>
      <c r="D441" t="s">
        <v>7</v>
      </c>
      <c r="E441" t="s">
        <v>7</v>
      </c>
      <c r="F441" t="s">
        <v>125</v>
      </c>
      <c r="G441" t="s">
        <v>85</v>
      </c>
      <c r="H441" t="s">
        <v>20</v>
      </c>
      <c r="I441">
        <v>2030</v>
      </c>
      <c r="J441">
        <v>7</v>
      </c>
      <c r="K441">
        <v>3239</v>
      </c>
      <c r="L441">
        <v>101314.9</v>
      </c>
      <c r="M441">
        <v>98954.45</v>
      </c>
      <c r="N441">
        <v>97710.82</v>
      </c>
      <c r="O441">
        <v>97721.05</v>
      </c>
      <c r="P441">
        <v>100039.3</v>
      </c>
      <c r="Q441">
        <v>106750.2</v>
      </c>
      <c r="R441">
        <v>115350.7</v>
      </c>
      <c r="S441">
        <v>122840.3</v>
      </c>
      <c r="T441">
        <v>129512</v>
      </c>
      <c r="U441">
        <v>135767.29999999999</v>
      </c>
      <c r="V441">
        <v>141579.5</v>
      </c>
      <c r="W441">
        <v>145557.6</v>
      </c>
      <c r="X441">
        <v>147772.70000000001</v>
      </c>
      <c r="Y441">
        <v>149207.1</v>
      </c>
      <c r="Z441">
        <v>148847.29999999999</v>
      </c>
      <c r="AA441">
        <v>146295.6</v>
      </c>
      <c r="AB441">
        <v>142290.6</v>
      </c>
      <c r="AC441">
        <v>136773.4</v>
      </c>
      <c r="AD441">
        <v>129026.9</v>
      </c>
      <c r="AE441">
        <v>124084.4</v>
      </c>
      <c r="AF441">
        <v>120152.7</v>
      </c>
      <c r="AG441">
        <v>116055.1</v>
      </c>
      <c r="AH441">
        <v>110203.9</v>
      </c>
      <c r="AI441">
        <v>105041</v>
      </c>
      <c r="AJ441">
        <v>70.204530000000005</v>
      </c>
      <c r="AK441">
        <v>69.334569999999999</v>
      </c>
      <c r="AL441">
        <v>68.850589999999997</v>
      </c>
      <c r="AM441">
        <v>67.9876</v>
      </c>
      <c r="AN441">
        <v>67.335579999999993</v>
      </c>
      <c r="AO441">
        <v>66.661739999999995</v>
      </c>
      <c r="AP441">
        <v>66.124790000000004</v>
      </c>
      <c r="AQ441">
        <v>68.436859999999996</v>
      </c>
      <c r="AR441">
        <v>72.293019999999999</v>
      </c>
      <c r="AS441">
        <v>77.599189999999993</v>
      </c>
      <c r="AT441">
        <v>82.298689999999993</v>
      </c>
      <c r="AU441">
        <v>85.445149999999998</v>
      </c>
      <c r="AV441">
        <v>87.592699999999994</v>
      </c>
      <c r="AW441">
        <v>88.892899999999997</v>
      </c>
      <c r="AX441">
        <v>88.788510000000002</v>
      </c>
      <c r="AY441">
        <v>88.721680000000006</v>
      </c>
      <c r="AZ441">
        <v>86.896079999999998</v>
      </c>
      <c r="BA441">
        <v>84.527709999999999</v>
      </c>
      <c r="BB441">
        <v>83.410269999999997</v>
      </c>
      <c r="BC441">
        <v>81.001810000000006</v>
      </c>
      <c r="BD441">
        <v>77.474249999999998</v>
      </c>
      <c r="BE441">
        <v>74.847130000000007</v>
      </c>
      <c r="BF441">
        <v>73.045730000000006</v>
      </c>
      <c r="BG441">
        <v>72.131259999999997</v>
      </c>
      <c r="BH441">
        <v>-922.56780000000003</v>
      </c>
      <c r="BI441">
        <v>-794.0557</v>
      </c>
      <c r="BJ441">
        <v>-412.32060000000001</v>
      </c>
      <c r="BK441">
        <v>-353.11680000000001</v>
      </c>
      <c r="BL441">
        <v>-252.79560000000001</v>
      </c>
      <c r="BM441">
        <v>182.38079999999999</v>
      </c>
      <c r="BN441">
        <v>869.22770000000003</v>
      </c>
      <c r="BO441">
        <v>388.07409999999999</v>
      </c>
      <c r="BP441">
        <v>-685.46069999999997</v>
      </c>
      <c r="BQ441">
        <v>-809.06529999999998</v>
      </c>
      <c r="BR441">
        <v>-827.89139999999998</v>
      </c>
      <c r="BS441">
        <v>-523.92539999999997</v>
      </c>
      <c r="BT441">
        <v>43.572690000000001</v>
      </c>
      <c r="BU441">
        <v>1101.607</v>
      </c>
      <c r="BV441">
        <v>2425.049</v>
      </c>
      <c r="BW441">
        <v>1444.1869999999999</v>
      </c>
      <c r="BX441">
        <v>545.81799999999998</v>
      </c>
      <c r="BY441">
        <v>309.13279999999997</v>
      </c>
      <c r="BZ441">
        <v>-929.47550000000001</v>
      </c>
      <c r="CA441">
        <v>-1559.9590000000001</v>
      </c>
      <c r="CB441">
        <v>-1891.191</v>
      </c>
      <c r="CC441">
        <v>-2596.2040000000002</v>
      </c>
      <c r="CD441">
        <v>-2075.3589999999999</v>
      </c>
      <c r="CE441">
        <v>-1635.9849999999999</v>
      </c>
      <c r="CF441" s="20">
        <v>26548.28</v>
      </c>
      <c r="CG441" s="20">
        <v>30069.9</v>
      </c>
      <c r="CH441" s="20">
        <v>26383.01</v>
      </c>
      <c r="CI441" s="20">
        <v>25311.14</v>
      </c>
      <c r="CJ441" s="20">
        <v>21493.19</v>
      </c>
      <c r="CK441" s="20">
        <v>17598.48</v>
      </c>
      <c r="CL441" s="20">
        <v>19711.52</v>
      </c>
      <c r="CM441" s="20">
        <v>18733.02</v>
      </c>
      <c r="CN441" s="20">
        <v>12596.89</v>
      </c>
      <c r="CO441" s="20">
        <v>10154.06</v>
      </c>
      <c r="CP441" s="20">
        <v>6435.3190000000004</v>
      </c>
      <c r="CQ441" s="20">
        <v>2791.5630000000001</v>
      </c>
      <c r="CR441" s="20">
        <v>5206.4089999999997</v>
      </c>
      <c r="CS441" s="20">
        <v>10365.41</v>
      </c>
      <c r="CT441" s="20">
        <v>27509.18</v>
      </c>
      <c r="CU441" s="20">
        <v>46852.21</v>
      </c>
      <c r="CV441" s="20">
        <v>51397</v>
      </c>
      <c r="CW441" s="20">
        <v>75260.95</v>
      </c>
      <c r="CX441" s="20">
        <v>63330.42</v>
      </c>
      <c r="CY441" s="20">
        <v>56836.42</v>
      </c>
      <c r="CZ441" s="20">
        <v>58174.79</v>
      </c>
      <c r="DA441" s="20">
        <v>40938.589999999997</v>
      </c>
      <c r="DB441" s="20">
        <v>39882.06</v>
      </c>
      <c r="DC441" s="20">
        <v>38999.72</v>
      </c>
      <c r="DD441">
        <v>0</v>
      </c>
      <c r="DE441">
        <v>0</v>
      </c>
      <c r="DF441">
        <v>0</v>
      </c>
    </row>
    <row r="442" spans="1:110" x14ac:dyDescent="0.25">
      <c r="A442" s="16" t="str">
        <f t="shared" si="6"/>
        <v>Portfolio Adjusted_CPP_All_All_SDGE_1-in-10_MONTHLY SYSTEM PEAK DAY_2030_8</v>
      </c>
      <c r="B442" t="s">
        <v>195</v>
      </c>
      <c r="C442" t="s">
        <v>121</v>
      </c>
      <c r="D442" t="s">
        <v>7</v>
      </c>
      <c r="E442" t="s">
        <v>7</v>
      </c>
      <c r="F442" t="s">
        <v>125</v>
      </c>
      <c r="G442" t="s">
        <v>85</v>
      </c>
      <c r="H442" t="s">
        <v>20</v>
      </c>
      <c r="I442">
        <v>2030</v>
      </c>
      <c r="J442">
        <v>8</v>
      </c>
      <c r="K442">
        <v>3239</v>
      </c>
      <c r="L442">
        <v>105914.7</v>
      </c>
      <c r="M442">
        <v>103473.9</v>
      </c>
      <c r="N442">
        <v>102271.4</v>
      </c>
      <c r="O442">
        <v>102332.8</v>
      </c>
      <c r="P442">
        <v>105098</v>
      </c>
      <c r="Q442">
        <v>113017.7</v>
      </c>
      <c r="R442">
        <v>123923.5</v>
      </c>
      <c r="S442">
        <v>132283.79999999999</v>
      </c>
      <c r="T442">
        <v>140058.29999999999</v>
      </c>
      <c r="U442">
        <v>147043.4</v>
      </c>
      <c r="V442">
        <v>153475.5</v>
      </c>
      <c r="W442">
        <v>157894.20000000001</v>
      </c>
      <c r="X442">
        <v>160284.20000000001</v>
      </c>
      <c r="Y442">
        <v>161628.9</v>
      </c>
      <c r="Z442">
        <v>160570.5</v>
      </c>
      <c r="AA442">
        <v>157398.70000000001</v>
      </c>
      <c r="AB442">
        <v>152075.1</v>
      </c>
      <c r="AC442">
        <v>145438.1</v>
      </c>
      <c r="AD442">
        <v>136549</v>
      </c>
      <c r="AE442">
        <v>131466.4</v>
      </c>
      <c r="AF442">
        <v>126256.9</v>
      </c>
      <c r="AG442">
        <v>121564.4</v>
      </c>
      <c r="AH442">
        <v>115303.2</v>
      </c>
      <c r="AI442">
        <v>109883.7</v>
      </c>
      <c r="AJ442">
        <v>75.608500000000006</v>
      </c>
      <c r="AK442">
        <v>74.332160000000002</v>
      </c>
      <c r="AL442">
        <v>73.287800000000004</v>
      </c>
      <c r="AM442">
        <v>72.446259999999995</v>
      </c>
      <c r="AN442">
        <v>71.773210000000006</v>
      </c>
      <c r="AO442">
        <v>71.317899999999995</v>
      </c>
      <c r="AP442">
        <v>70.939580000000007</v>
      </c>
      <c r="AQ442">
        <v>72.567859999999996</v>
      </c>
      <c r="AR442">
        <v>78.043729999999996</v>
      </c>
      <c r="AS442">
        <v>83.081419999999994</v>
      </c>
      <c r="AT442">
        <v>88.412329999999997</v>
      </c>
      <c r="AU442">
        <v>91.520719999999997</v>
      </c>
      <c r="AV442">
        <v>92.969290000000001</v>
      </c>
      <c r="AW442">
        <v>92.098799999999997</v>
      </c>
      <c r="AX442">
        <v>91.691929999999999</v>
      </c>
      <c r="AY442">
        <v>91.155559999999994</v>
      </c>
      <c r="AZ442">
        <v>90.957530000000006</v>
      </c>
      <c r="BA442">
        <v>89.57423</v>
      </c>
      <c r="BB442">
        <v>87.144319999999993</v>
      </c>
      <c r="BC442">
        <v>84.409310000000005</v>
      </c>
      <c r="BD442">
        <v>80.383499999999998</v>
      </c>
      <c r="BE442">
        <v>77.879739999999998</v>
      </c>
      <c r="BF442">
        <v>76.249610000000004</v>
      </c>
      <c r="BG442">
        <v>75.708849999999998</v>
      </c>
      <c r="BH442">
        <v>-959.76369999999997</v>
      </c>
      <c r="BI442">
        <v>-826.26919999999996</v>
      </c>
      <c r="BJ442">
        <v>-425.22280000000001</v>
      </c>
      <c r="BK442">
        <v>-362.31450000000001</v>
      </c>
      <c r="BL442">
        <v>-258.22590000000002</v>
      </c>
      <c r="BM442">
        <v>199.93469999999999</v>
      </c>
      <c r="BN442">
        <v>931.5</v>
      </c>
      <c r="BO442">
        <v>418.76819999999998</v>
      </c>
      <c r="BP442">
        <v>-741.04290000000003</v>
      </c>
      <c r="BQ442">
        <v>-876.37739999999997</v>
      </c>
      <c r="BR442">
        <v>-896.85230000000001</v>
      </c>
      <c r="BS442">
        <v>-568.85410000000002</v>
      </c>
      <c r="BT442">
        <v>46.596910000000001</v>
      </c>
      <c r="BU442">
        <v>1194.1980000000001</v>
      </c>
      <c r="BV442">
        <v>2620.15</v>
      </c>
      <c r="BW442">
        <v>1559.4670000000001</v>
      </c>
      <c r="BX442">
        <v>588.08550000000002</v>
      </c>
      <c r="BY442">
        <v>338.42669999999998</v>
      </c>
      <c r="BZ442">
        <v>-961.524</v>
      </c>
      <c r="CA442">
        <v>-1646.626</v>
      </c>
      <c r="CB442">
        <v>-1976.9449999999999</v>
      </c>
      <c r="CC442">
        <v>-2715.0169999999998</v>
      </c>
      <c r="CD442">
        <v>-2168.373</v>
      </c>
      <c r="CE442">
        <v>-1704.43</v>
      </c>
      <c r="CF442" s="20">
        <v>29330.880000000001</v>
      </c>
      <c r="CG442" s="20">
        <v>33226.959999999999</v>
      </c>
      <c r="CH442" s="20">
        <v>29281.59</v>
      </c>
      <c r="CI442" s="20">
        <v>28171.27</v>
      </c>
      <c r="CJ442" s="20">
        <v>24145.73</v>
      </c>
      <c r="CK442" s="20">
        <v>20133.11</v>
      </c>
      <c r="CL442" s="20">
        <v>23060.06</v>
      </c>
      <c r="CM442" s="20">
        <v>22046.65</v>
      </c>
      <c r="CN442" s="20">
        <v>14843.28</v>
      </c>
      <c r="CO442" s="20">
        <v>11927.27</v>
      </c>
      <c r="CP442" s="20">
        <v>7549.1360000000004</v>
      </c>
      <c r="CQ442" s="20">
        <v>3290.8020000000001</v>
      </c>
      <c r="CR442" s="20">
        <v>6146.5609999999997</v>
      </c>
      <c r="CS442" s="20">
        <v>12254.41</v>
      </c>
      <c r="CT442" s="20">
        <v>32234.959999999999</v>
      </c>
      <c r="CU442" s="20">
        <v>54837.58</v>
      </c>
      <c r="CV442" s="20">
        <v>59175.21</v>
      </c>
      <c r="CW442" s="20">
        <v>86090.41</v>
      </c>
      <c r="CX442" s="20">
        <v>72311.100000000006</v>
      </c>
      <c r="CY442" s="20">
        <v>64253.29</v>
      </c>
      <c r="CZ442" s="20">
        <v>64941.2</v>
      </c>
      <c r="DA442" s="20">
        <v>45285.34</v>
      </c>
      <c r="DB442" s="20">
        <v>43941.760000000002</v>
      </c>
      <c r="DC442" s="20">
        <v>43192.56</v>
      </c>
      <c r="DD442">
        <v>0</v>
      </c>
      <c r="DE442">
        <v>0</v>
      </c>
      <c r="DF442">
        <v>0</v>
      </c>
    </row>
    <row r="443" spans="1:110" x14ac:dyDescent="0.25">
      <c r="A443" s="16" t="str">
        <f t="shared" si="6"/>
        <v>Portfolio Adjusted_CPP_All_All_SDGE_1-in-10_MONTHLY SYSTEM PEAK DAY_2030_9</v>
      </c>
      <c r="B443" t="s">
        <v>195</v>
      </c>
      <c r="C443" t="s">
        <v>121</v>
      </c>
      <c r="D443" t="s">
        <v>7</v>
      </c>
      <c r="E443" t="s">
        <v>7</v>
      </c>
      <c r="F443" t="s">
        <v>125</v>
      </c>
      <c r="G443" t="s">
        <v>85</v>
      </c>
      <c r="H443" t="s">
        <v>20</v>
      </c>
      <c r="I443">
        <v>2030</v>
      </c>
      <c r="J443">
        <v>9</v>
      </c>
      <c r="K443">
        <v>3239</v>
      </c>
      <c r="L443">
        <v>104421.1</v>
      </c>
      <c r="M443">
        <v>101758.2</v>
      </c>
      <c r="N443">
        <v>100304.9</v>
      </c>
      <c r="O443">
        <v>100136.4</v>
      </c>
      <c r="P443">
        <v>102595.5</v>
      </c>
      <c r="Q443">
        <v>109760</v>
      </c>
      <c r="R443">
        <v>120746.2</v>
      </c>
      <c r="S443">
        <v>128469.5</v>
      </c>
      <c r="T443">
        <v>135877.4</v>
      </c>
      <c r="U443">
        <v>143736.5</v>
      </c>
      <c r="V443">
        <v>151385.70000000001</v>
      </c>
      <c r="W443">
        <v>157179.70000000001</v>
      </c>
      <c r="X443">
        <v>160460.1</v>
      </c>
      <c r="Y443">
        <v>162674</v>
      </c>
      <c r="Z443">
        <v>161981.1</v>
      </c>
      <c r="AA443">
        <v>158941.4</v>
      </c>
      <c r="AB443">
        <v>153331.70000000001</v>
      </c>
      <c r="AC443">
        <v>146084.29999999999</v>
      </c>
      <c r="AD443">
        <v>137515</v>
      </c>
      <c r="AE443">
        <v>132661.9</v>
      </c>
      <c r="AF443">
        <v>125774.2</v>
      </c>
      <c r="AG443">
        <v>120853.9</v>
      </c>
      <c r="AH443">
        <v>114456.3</v>
      </c>
      <c r="AI443">
        <v>108939.4</v>
      </c>
      <c r="AJ443">
        <v>75.537689999999998</v>
      </c>
      <c r="AK443">
        <v>74.74709</v>
      </c>
      <c r="AL443">
        <v>73.741609999999994</v>
      </c>
      <c r="AM443">
        <v>74.172939999999997</v>
      </c>
      <c r="AN443">
        <v>73.795559999999995</v>
      </c>
      <c r="AO443">
        <v>72.830070000000006</v>
      </c>
      <c r="AP443">
        <v>73.671589999999995</v>
      </c>
      <c r="AQ443">
        <v>75.139499999999998</v>
      </c>
      <c r="AR443">
        <v>82.808750000000003</v>
      </c>
      <c r="AS443">
        <v>88.855050000000006</v>
      </c>
      <c r="AT443">
        <v>93.21472</v>
      </c>
      <c r="AU443">
        <v>96.628230000000002</v>
      </c>
      <c r="AV443">
        <v>96.325119999999998</v>
      </c>
      <c r="AW443">
        <v>96.547510000000003</v>
      </c>
      <c r="AX443">
        <v>94.860230000000001</v>
      </c>
      <c r="AY443">
        <v>94.785510000000002</v>
      </c>
      <c r="AZ443">
        <v>93.818719999999999</v>
      </c>
      <c r="BA443">
        <v>92.977519999999998</v>
      </c>
      <c r="BB443">
        <v>90.32253</v>
      </c>
      <c r="BC443">
        <v>88.062179999999998</v>
      </c>
      <c r="BD443">
        <v>86.381900000000002</v>
      </c>
      <c r="BE443">
        <v>84.002740000000003</v>
      </c>
      <c r="BF443">
        <v>80.357050000000001</v>
      </c>
      <c r="BG443">
        <v>78.22466</v>
      </c>
      <c r="BH443">
        <v>-946.27329999999995</v>
      </c>
      <c r="BI443">
        <v>-811.24260000000004</v>
      </c>
      <c r="BJ443">
        <v>-415.51049999999998</v>
      </c>
      <c r="BK443">
        <v>-354.60079999999999</v>
      </c>
      <c r="BL443">
        <v>-253.779</v>
      </c>
      <c r="BM443">
        <v>191.76580000000001</v>
      </c>
      <c r="BN443">
        <v>908.8623</v>
      </c>
      <c r="BO443">
        <v>407.36900000000003</v>
      </c>
      <c r="BP443">
        <v>-718.28560000000004</v>
      </c>
      <c r="BQ443">
        <v>-858.69579999999996</v>
      </c>
      <c r="BR443">
        <v>-893.95910000000003</v>
      </c>
      <c r="BS443">
        <v>-573.08349999999996</v>
      </c>
      <c r="BT443">
        <v>43.216670000000001</v>
      </c>
      <c r="BU443">
        <v>1203.231</v>
      </c>
      <c r="BV443">
        <v>2648.569</v>
      </c>
      <c r="BW443">
        <v>1579.02</v>
      </c>
      <c r="BX443">
        <v>597.93740000000003</v>
      </c>
      <c r="BY443">
        <v>341.64949999999999</v>
      </c>
      <c r="BZ443">
        <v>-976.34910000000002</v>
      </c>
      <c r="CA443">
        <v>-1682.08</v>
      </c>
      <c r="CB443">
        <v>-1979.5519999999999</v>
      </c>
      <c r="CC443">
        <v>-2703.0050000000001</v>
      </c>
      <c r="CD443">
        <v>-2152.9369999999999</v>
      </c>
      <c r="CE443">
        <v>-1689.5840000000001</v>
      </c>
      <c r="CF443" s="20">
        <v>28506.54</v>
      </c>
      <c r="CG443" s="20">
        <v>32246.57</v>
      </c>
      <c r="CH443" s="20">
        <v>28256.54</v>
      </c>
      <c r="CI443" s="20">
        <v>26971.54</v>
      </c>
      <c r="CJ443" s="20">
        <v>22913.43</v>
      </c>
      <c r="CK443" s="20">
        <v>18849.59</v>
      </c>
      <c r="CL443" s="20">
        <v>21731.02</v>
      </c>
      <c r="CM443" s="20">
        <v>21041.48</v>
      </c>
      <c r="CN443" s="20">
        <v>14264.14</v>
      </c>
      <c r="CO443" s="20">
        <v>11680.8</v>
      </c>
      <c r="CP443" s="20">
        <v>7545.7629999999999</v>
      </c>
      <c r="CQ443" s="20">
        <v>3339.0830000000001</v>
      </c>
      <c r="CR443" s="20">
        <v>6270.2060000000001</v>
      </c>
      <c r="CS443" s="20">
        <v>12551.01</v>
      </c>
      <c r="CT443" s="20">
        <v>33099.730000000003</v>
      </c>
      <c r="CU443" s="20">
        <v>56378.879999999997</v>
      </c>
      <c r="CV443" s="20">
        <v>60655.38</v>
      </c>
      <c r="CW443" s="20">
        <v>87034.07</v>
      </c>
      <c r="CX443" s="20">
        <v>72832.070000000007</v>
      </c>
      <c r="CY443" s="20">
        <v>63908.05</v>
      </c>
      <c r="CZ443" s="20">
        <v>63753.82</v>
      </c>
      <c r="DA443" s="20">
        <v>44439.6</v>
      </c>
      <c r="DB443" s="20">
        <v>43252.61</v>
      </c>
      <c r="DC443" s="20">
        <v>42468.01</v>
      </c>
      <c r="DD443">
        <v>0</v>
      </c>
      <c r="DE443">
        <v>0</v>
      </c>
      <c r="DF443">
        <v>0</v>
      </c>
    </row>
    <row r="444" spans="1:110" x14ac:dyDescent="0.25">
      <c r="A444" s="16" t="str">
        <f t="shared" si="6"/>
        <v>Portfolio Adjusted_CPP_All_All_SDGE_1-in-10_MONTHLY SYSTEM PEAK DAY_2030_10</v>
      </c>
      <c r="B444" t="s">
        <v>195</v>
      </c>
      <c r="C444" t="s">
        <v>121</v>
      </c>
      <c r="D444" t="s">
        <v>7</v>
      </c>
      <c r="E444" t="s">
        <v>7</v>
      </c>
      <c r="F444" t="s">
        <v>125</v>
      </c>
      <c r="G444" t="s">
        <v>85</v>
      </c>
      <c r="H444" t="s">
        <v>20</v>
      </c>
      <c r="I444">
        <v>2030</v>
      </c>
      <c r="J444">
        <v>10</v>
      </c>
      <c r="K444">
        <v>3239</v>
      </c>
      <c r="L444">
        <v>101280.9</v>
      </c>
      <c r="M444">
        <v>98807.72</v>
      </c>
      <c r="N444">
        <v>97535.08</v>
      </c>
      <c r="O444">
        <v>97452.73</v>
      </c>
      <c r="P444">
        <v>100213.6</v>
      </c>
      <c r="Q444">
        <v>107184</v>
      </c>
      <c r="R444">
        <v>118124.6</v>
      </c>
      <c r="S444">
        <v>125097.7</v>
      </c>
      <c r="T444">
        <v>131621.29999999999</v>
      </c>
      <c r="U444">
        <v>137853.1</v>
      </c>
      <c r="V444">
        <v>143838.5</v>
      </c>
      <c r="W444">
        <v>149076.5</v>
      </c>
      <c r="X444">
        <v>152437</v>
      </c>
      <c r="Y444">
        <v>154291.6</v>
      </c>
      <c r="Z444">
        <v>153924.70000000001</v>
      </c>
      <c r="AA444">
        <v>151327.20000000001</v>
      </c>
      <c r="AB444">
        <v>146188.9</v>
      </c>
      <c r="AC444">
        <v>140184.6</v>
      </c>
      <c r="AD444">
        <v>133456.79999999999</v>
      </c>
      <c r="AE444">
        <v>127465.7</v>
      </c>
      <c r="AF444">
        <v>121019.2</v>
      </c>
      <c r="AG444">
        <v>116233.7</v>
      </c>
      <c r="AH444">
        <v>110124.5</v>
      </c>
      <c r="AI444">
        <v>104832</v>
      </c>
      <c r="AJ444">
        <v>71.363290000000006</v>
      </c>
      <c r="AK444">
        <v>69.816249999999997</v>
      </c>
      <c r="AL444">
        <v>69.115229999999997</v>
      </c>
      <c r="AM444">
        <v>68.305199999999999</v>
      </c>
      <c r="AN444">
        <v>67.631630000000001</v>
      </c>
      <c r="AO444">
        <v>66.801959999999994</v>
      </c>
      <c r="AP444">
        <v>66.893050000000002</v>
      </c>
      <c r="AQ444">
        <v>66.619600000000005</v>
      </c>
      <c r="AR444">
        <v>72.656729999999996</v>
      </c>
      <c r="AS444">
        <v>80.0916</v>
      </c>
      <c r="AT444">
        <v>85.770269999999996</v>
      </c>
      <c r="AU444">
        <v>90.261600000000001</v>
      </c>
      <c r="AV444">
        <v>93.089820000000003</v>
      </c>
      <c r="AW444">
        <v>93.337379999999996</v>
      </c>
      <c r="AX444">
        <v>93.702839999999995</v>
      </c>
      <c r="AY444">
        <v>93.171400000000006</v>
      </c>
      <c r="AZ444">
        <v>92.850499999999997</v>
      </c>
      <c r="BA444">
        <v>90.742379999999997</v>
      </c>
      <c r="BB444">
        <v>87.930170000000004</v>
      </c>
      <c r="BC444">
        <v>84.415779999999998</v>
      </c>
      <c r="BD444">
        <v>81.736540000000005</v>
      </c>
      <c r="BE444">
        <v>78.999549999999999</v>
      </c>
      <c r="BF444">
        <v>75.987830000000002</v>
      </c>
      <c r="BG444">
        <v>74.269949999999994</v>
      </c>
      <c r="BH444">
        <v>-918.92960000000005</v>
      </c>
      <c r="BI444">
        <v>-788.19119999999998</v>
      </c>
      <c r="BJ444">
        <v>-404.76440000000002</v>
      </c>
      <c r="BK444">
        <v>-345.35759999999999</v>
      </c>
      <c r="BL444">
        <v>-245.64869999999999</v>
      </c>
      <c r="BM444">
        <v>188.22149999999999</v>
      </c>
      <c r="BN444">
        <v>890.39419999999996</v>
      </c>
      <c r="BO444">
        <v>396.2355</v>
      </c>
      <c r="BP444">
        <v>-695.95190000000002</v>
      </c>
      <c r="BQ444">
        <v>-823.83699999999999</v>
      </c>
      <c r="BR444">
        <v>-851.68140000000005</v>
      </c>
      <c r="BS444">
        <v>-545.82470000000001</v>
      </c>
      <c r="BT444">
        <v>39.857889999999998</v>
      </c>
      <c r="BU444">
        <v>1141.6079999999999</v>
      </c>
      <c r="BV444">
        <v>2518.192</v>
      </c>
      <c r="BW444">
        <v>1506.3579999999999</v>
      </c>
      <c r="BX444">
        <v>576.2251</v>
      </c>
      <c r="BY444">
        <v>339.74079999999998</v>
      </c>
      <c r="BZ444">
        <v>-955.8931</v>
      </c>
      <c r="CA444">
        <v>-1611.0050000000001</v>
      </c>
      <c r="CB444">
        <v>-1896.4059999999999</v>
      </c>
      <c r="CC444">
        <v>-2597.8339999999998</v>
      </c>
      <c r="CD444">
        <v>-2071.0880000000002</v>
      </c>
      <c r="CE444">
        <v>-1627.5930000000001</v>
      </c>
      <c r="CF444" s="20">
        <v>26745.66</v>
      </c>
      <c r="CG444" s="20">
        <v>30364.95</v>
      </c>
      <c r="CH444" s="20">
        <v>26675.96</v>
      </c>
      <c r="CI444" s="20">
        <v>25531.39</v>
      </c>
      <c r="CJ444" s="20">
        <v>21985.39</v>
      </c>
      <c r="CK444" s="20">
        <v>18029.32</v>
      </c>
      <c r="CL444" s="20">
        <v>20637.63</v>
      </c>
      <c r="CM444" s="20">
        <v>19793.509999999998</v>
      </c>
      <c r="CN444" s="20">
        <v>13310.32</v>
      </c>
      <c r="CO444" s="20">
        <v>10783.29</v>
      </c>
      <c r="CP444" s="20">
        <v>6859.4340000000002</v>
      </c>
      <c r="CQ444" s="20">
        <v>3028.73</v>
      </c>
      <c r="CR444" s="20">
        <v>5695.616</v>
      </c>
      <c r="CS444" s="20">
        <v>11328.59</v>
      </c>
      <c r="CT444" s="20">
        <v>29959.75</v>
      </c>
      <c r="CU444" s="20">
        <v>51414.32</v>
      </c>
      <c r="CV444" s="20">
        <v>55723.199999999997</v>
      </c>
      <c r="CW444" s="20">
        <v>81326.06</v>
      </c>
      <c r="CX444" s="20">
        <v>68087.509999999995</v>
      </c>
      <c r="CY444" s="20">
        <v>59367.95</v>
      </c>
      <c r="CZ444" s="20">
        <v>59568.04</v>
      </c>
      <c r="DA444" s="20">
        <v>41252.120000000003</v>
      </c>
      <c r="DB444" s="20">
        <v>40073.769999999997</v>
      </c>
      <c r="DC444" s="20">
        <v>39205.379999999997</v>
      </c>
      <c r="DD444">
        <v>0</v>
      </c>
      <c r="DE444">
        <v>0</v>
      </c>
      <c r="DF444">
        <v>0</v>
      </c>
    </row>
    <row r="445" spans="1:110" x14ac:dyDescent="0.25">
      <c r="A445" s="16" t="str">
        <f t="shared" si="6"/>
        <v>Portfolio Adjusted_CPP_All_All_SDGE_1-in-10_MONTHLY SYSTEM PEAK DAY_2030_11</v>
      </c>
      <c r="B445" t="s">
        <v>195</v>
      </c>
      <c r="C445" t="s">
        <v>121</v>
      </c>
      <c r="D445" t="s">
        <v>7</v>
      </c>
      <c r="E445" t="s">
        <v>7</v>
      </c>
      <c r="F445" t="s">
        <v>125</v>
      </c>
      <c r="G445" t="s">
        <v>85</v>
      </c>
      <c r="H445" t="s">
        <v>20</v>
      </c>
      <c r="I445">
        <v>2030</v>
      </c>
      <c r="J445">
        <v>11</v>
      </c>
      <c r="K445">
        <v>3239</v>
      </c>
      <c r="L445">
        <v>79139.710000000006</v>
      </c>
      <c r="M445">
        <v>76946.070000000007</v>
      </c>
      <c r="N445">
        <v>76078.179999999993</v>
      </c>
      <c r="O445">
        <v>76499.77</v>
      </c>
      <c r="P445">
        <v>80134.600000000006</v>
      </c>
      <c r="Q445">
        <v>88741.41</v>
      </c>
      <c r="R445">
        <v>99516.800000000003</v>
      </c>
      <c r="S445">
        <v>107017.4</v>
      </c>
      <c r="T445">
        <v>113399.5</v>
      </c>
      <c r="U445">
        <v>119236.1</v>
      </c>
      <c r="V445">
        <v>124562</v>
      </c>
      <c r="W445">
        <v>127874.9</v>
      </c>
      <c r="X445">
        <v>129574.3</v>
      </c>
      <c r="Y445">
        <v>131456.9</v>
      </c>
      <c r="Z445">
        <v>130866.7</v>
      </c>
      <c r="AA445">
        <v>127777.4</v>
      </c>
      <c r="AB445">
        <v>123375</v>
      </c>
      <c r="AC445">
        <v>119473.1</v>
      </c>
      <c r="AD445">
        <v>110924.2</v>
      </c>
      <c r="AE445">
        <v>104793.4</v>
      </c>
      <c r="AF445">
        <v>99550.23</v>
      </c>
      <c r="AG445">
        <v>94678.8</v>
      </c>
      <c r="AH445">
        <v>88271.77</v>
      </c>
      <c r="AI445">
        <v>82772.539999999994</v>
      </c>
      <c r="AJ445">
        <v>66.006379999999993</v>
      </c>
      <c r="AK445">
        <v>65.165180000000007</v>
      </c>
      <c r="AL445">
        <v>64.026470000000003</v>
      </c>
      <c r="AM445">
        <v>63.633150000000001</v>
      </c>
      <c r="AN445">
        <v>63.799410000000002</v>
      </c>
      <c r="AO445">
        <v>64.190449999999998</v>
      </c>
      <c r="AP445">
        <v>64.566909999999993</v>
      </c>
      <c r="AQ445">
        <v>66.580960000000005</v>
      </c>
      <c r="AR445">
        <v>73.357510000000005</v>
      </c>
      <c r="AS445">
        <v>81.018299999999996</v>
      </c>
      <c r="AT445">
        <v>87.127510000000001</v>
      </c>
      <c r="AU445">
        <v>90.848129999999998</v>
      </c>
      <c r="AV445">
        <v>91.564189999999996</v>
      </c>
      <c r="AW445">
        <v>91.466220000000007</v>
      </c>
      <c r="AX445">
        <v>91.546360000000007</v>
      </c>
      <c r="AY445">
        <v>89.786230000000003</v>
      </c>
      <c r="AZ445">
        <v>88.340199999999996</v>
      </c>
      <c r="BA445">
        <v>84.167349999999999</v>
      </c>
      <c r="BB445">
        <v>79.486220000000003</v>
      </c>
      <c r="BC445">
        <v>75.342420000000004</v>
      </c>
      <c r="BD445">
        <v>72.543970000000002</v>
      </c>
      <c r="BE445">
        <v>69.675150000000002</v>
      </c>
      <c r="BF445">
        <v>67.553730000000002</v>
      </c>
      <c r="BG445">
        <v>65.430340000000001</v>
      </c>
      <c r="BH445">
        <v>-703.86940000000004</v>
      </c>
      <c r="BI445">
        <v>-602.38649999999996</v>
      </c>
      <c r="BJ445">
        <v>-300.08080000000001</v>
      </c>
      <c r="BK445">
        <v>-255.92779999999999</v>
      </c>
      <c r="BL445">
        <v>-186.60480000000001</v>
      </c>
      <c r="BM445">
        <v>160.17679999999999</v>
      </c>
      <c r="BN445">
        <v>747.29399999999998</v>
      </c>
      <c r="BO445">
        <v>339.85930000000002</v>
      </c>
      <c r="BP445">
        <v>-598.99329999999998</v>
      </c>
      <c r="BQ445">
        <v>-715.33439999999996</v>
      </c>
      <c r="BR445">
        <v>-752.64440000000002</v>
      </c>
      <c r="BS445">
        <v>-482.06720000000001</v>
      </c>
      <c r="BT445">
        <v>24.39941</v>
      </c>
      <c r="BU445">
        <v>979.22080000000005</v>
      </c>
      <c r="BV445">
        <v>2177.3209999999999</v>
      </c>
      <c r="BW445">
        <v>1304.7929999999999</v>
      </c>
      <c r="BX445">
        <v>520.12170000000003</v>
      </c>
      <c r="BY445">
        <v>315.44369999999998</v>
      </c>
      <c r="BZ445">
        <v>-760.05240000000003</v>
      </c>
      <c r="CA445">
        <v>-1296.19</v>
      </c>
      <c r="CB445">
        <v>-1530.0250000000001</v>
      </c>
      <c r="CC445">
        <v>-2100.5160000000001</v>
      </c>
      <c r="CD445">
        <v>-1646.0530000000001</v>
      </c>
      <c r="CE445">
        <v>-1264.655</v>
      </c>
      <c r="CF445">
        <v>17055.52</v>
      </c>
      <c r="CG445">
        <v>19153.169999999998</v>
      </c>
      <c r="CH445">
        <v>16934.64</v>
      </c>
      <c r="CI445">
        <v>16371.88</v>
      </c>
      <c r="CJ445">
        <v>14495.87</v>
      </c>
      <c r="CK445">
        <v>12563.19</v>
      </c>
      <c r="CL445">
        <v>14951.49</v>
      </c>
      <c r="CM445">
        <v>14759.07</v>
      </c>
      <c r="CN445">
        <v>10117.540000000001</v>
      </c>
      <c r="CO445">
        <v>8393.7479999999996</v>
      </c>
      <c r="CP445">
        <v>5418.2889999999998</v>
      </c>
      <c r="CQ445">
        <v>2361.1439999999998</v>
      </c>
      <c r="CR445">
        <v>4366.8130000000001</v>
      </c>
      <c r="CS445">
        <v>8793.4459999999999</v>
      </c>
      <c r="CT445">
        <v>23303.15</v>
      </c>
      <c r="CU445">
        <v>39585.129999999997</v>
      </c>
      <c r="CV445">
        <v>42475.87</v>
      </c>
      <c r="CW445">
        <v>61290.83</v>
      </c>
      <c r="CX445">
        <v>48795.96</v>
      </c>
      <c r="CY445">
        <v>41796.199999999997</v>
      </c>
      <c r="CZ445">
        <v>41941.769999999997</v>
      </c>
      <c r="DA445">
        <v>28385.82</v>
      </c>
      <c r="DB445">
        <v>26771.09</v>
      </c>
      <c r="DC445">
        <v>25591.94</v>
      </c>
      <c r="DD445">
        <v>0</v>
      </c>
      <c r="DE445">
        <v>0</v>
      </c>
      <c r="DF445">
        <v>0</v>
      </c>
    </row>
    <row r="446" spans="1:110" x14ac:dyDescent="0.25">
      <c r="A446" s="16" t="str">
        <f t="shared" si="6"/>
        <v>Portfolio Adjusted_CPP_All_All_SDGE_1-in-10_MONTHLY SYSTEM PEAK DAY_2030_12</v>
      </c>
      <c r="B446" t="s">
        <v>195</v>
      </c>
      <c r="C446" t="s">
        <v>121</v>
      </c>
      <c r="D446" t="s">
        <v>7</v>
      </c>
      <c r="E446" t="s">
        <v>7</v>
      </c>
      <c r="F446" t="s">
        <v>125</v>
      </c>
      <c r="G446" t="s">
        <v>85</v>
      </c>
      <c r="H446" t="s">
        <v>20</v>
      </c>
      <c r="I446">
        <v>2030</v>
      </c>
      <c r="J446">
        <v>12</v>
      </c>
      <c r="K446">
        <v>3239</v>
      </c>
      <c r="L446">
        <v>76109.149999999994</v>
      </c>
      <c r="M446">
        <v>74024.39</v>
      </c>
      <c r="N446">
        <v>73306.05</v>
      </c>
      <c r="O446">
        <v>73840.600000000006</v>
      </c>
      <c r="P446">
        <v>77424.06</v>
      </c>
      <c r="Q446">
        <v>85894.75</v>
      </c>
      <c r="R446">
        <v>98960.7</v>
      </c>
      <c r="S446">
        <v>107040.3</v>
      </c>
      <c r="T446">
        <v>112418.5</v>
      </c>
      <c r="U446">
        <v>114357.7</v>
      </c>
      <c r="V446">
        <v>115991.2</v>
      </c>
      <c r="W446">
        <v>115704.1</v>
      </c>
      <c r="X446">
        <v>114299.6</v>
      </c>
      <c r="Y446">
        <v>112971.3</v>
      </c>
      <c r="Z446">
        <v>111769.60000000001</v>
      </c>
      <c r="AA446">
        <v>109179.3</v>
      </c>
      <c r="AB446">
        <v>108934.5</v>
      </c>
      <c r="AC446">
        <v>108199.1</v>
      </c>
      <c r="AD446">
        <v>101936.4</v>
      </c>
      <c r="AE446">
        <v>97755.520000000004</v>
      </c>
      <c r="AF446">
        <v>93967.08</v>
      </c>
      <c r="AG446">
        <v>90804.43</v>
      </c>
      <c r="AH446">
        <v>85416.16</v>
      </c>
      <c r="AI446">
        <v>80122.06</v>
      </c>
      <c r="AJ446">
        <v>49.039409999999997</v>
      </c>
      <c r="AK446">
        <v>48.189349999999997</v>
      </c>
      <c r="AL446">
        <v>48.081859999999999</v>
      </c>
      <c r="AM446">
        <v>47.812519999999999</v>
      </c>
      <c r="AN446">
        <v>46.719189999999998</v>
      </c>
      <c r="AO446">
        <v>45.529820000000001</v>
      </c>
      <c r="AP446">
        <v>44.524929999999998</v>
      </c>
      <c r="AQ446">
        <v>44.049979999999998</v>
      </c>
      <c r="AR446">
        <v>45.363039999999998</v>
      </c>
      <c r="AS446">
        <v>48.191240000000001</v>
      </c>
      <c r="AT446">
        <v>49.854849999999999</v>
      </c>
      <c r="AU446">
        <v>52.270809999999997</v>
      </c>
      <c r="AV446">
        <v>53.038020000000003</v>
      </c>
      <c r="AW446">
        <v>54.867109999999997</v>
      </c>
      <c r="AX446">
        <v>54.939010000000003</v>
      </c>
      <c r="AY446">
        <v>55.615940000000002</v>
      </c>
      <c r="AZ446">
        <v>54.770699999999998</v>
      </c>
      <c r="BA446">
        <v>52.484999999999999</v>
      </c>
      <c r="BB446">
        <v>49.601509999999998</v>
      </c>
      <c r="BC446">
        <v>47.353769999999997</v>
      </c>
      <c r="BD446">
        <v>45.47381</v>
      </c>
      <c r="BE446">
        <v>44.922029999999999</v>
      </c>
      <c r="BF446">
        <v>43.11092</v>
      </c>
      <c r="BG446">
        <v>42.776580000000003</v>
      </c>
      <c r="BH446">
        <v>-687.72119999999995</v>
      </c>
      <c r="BI446">
        <v>-592.64070000000004</v>
      </c>
      <c r="BJ446">
        <v>-306.9169</v>
      </c>
      <c r="BK446">
        <v>-266.57010000000002</v>
      </c>
      <c r="BL446">
        <v>-200.09389999999999</v>
      </c>
      <c r="BM446">
        <v>139.05250000000001</v>
      </c>
      <c r="BN446">
        <v>755.68259999999998</v>
      </c>
      <c r="BO446">
        <v>335.50760000000002</v>
      </c>
      <c r="BP446">
        <v>-596.19920000000002</v>
      </c>
      <c r="BQ446">
        <v>-679.84</v>
      </c>
      <c r="BR446">
        <v>-681.41359999999997</v>
      </c>
      <c r="BS446">
        <v>-425.35219999999998</v>
      </c>
      <c r="BT446">
        <v>24.808689999999999</v>
      </c>
      <c r="BU446">
        <v>840.6345</v>
      </c>
      <c r="BV446">
        <v>1856.838</v>
      </c>
      <c r="BW446">
        <v>1110.627</v>
      </c>
      <c r="BX446">
        <v>451.34160000000003</v>
      </c>
      <c r="BY446">
        <v>255.93029999999999</v>
      </c>
      <c r="BZ446">
        <v>-746.07680000000005</v>
      </c>
      <c r="CA446">
        <v>-1247.0989999999999</v>
      </c>
      <c r="CB446">
        <v>-1488.4290000000001</v>
      </c>
      <c r="CC446">
        <v>-2037.183</v>
      </c>
      <c r="CD446">
        <v>-1610.318</v>
      </c>
      <c r="CE446">
        <v>-1245.521</v>
      </c>
      <c r="CF446" s="20">
        <v>15241.02</v>
      </c>
      <c r="CG446" s="20">
        <v>16910.8</v>
      </c>
      <c r="CH446" s="20">
        <v>14953.03</v>
      </c>
      <c r="CI446" s="20">
        <v>14462.09</v>
      </c>
      <c r="CJ446" s="20">
        <v>12686.73</v>
      </c>
      <c r="CK446" s="20">
        <v>11050.56</v>
      </c>
      <c r="CL446" s="20">
        <v>13475.15</v>
      </c>
      <c r="CM446" s="20">
        <v>13435</v>
      </c>
      <c r="CN446" s="20">
        <v>9039.7569999999996</v>
      </c>
      <c r="CO446" s="20">
        <v>7023.7020000000002</v>
      </c>
      <c r="CP446" s="20">
        <v>4371.2290000000003</v>
      </c>
      <c r="CQ446" s="20">
        <v>1839.145</v>
      </c>
      <c r="CR446" s="20">
        <v>3320.33</v>
      </c>
      <c r="CS446" s="20">
        <v>6427.0789999999997</v>
      </c>
      <c r="CT446" s="20">
        <v>16889.919999999998</v>
      </c>
      <c r="CU446" s="20">
        <v>28571.03</v>
      </c>
      <c r="CV446" s="20">
        <v>32531.79</v>
      </c>
      <c r="CW446" s="20">
        <v>47965.49</v>
      </c>
      <c r="CX446" s="20">
        <v>38985.96</v>
      </c>
      <c r="CY446" s="20">
        <v>34289.31</v>
      </c>
      <c r="CZ446" s="20">
        <v>35106.589999999997</v>
      </c>
      <c r="DA446" s="20">
        <v>24702.13</v>
      </c>
      <c r="DB446" s="20">
        <v>23836.36</v>
      </c>
      <c r="DC446" s="20">
        <v>22817.14</v>
      </c>
      <c r="DD446">
        <v>0</v>
      </c>
      <c r="DE446">
        <v>0</v>
      </c>
      <c r="DF446">
        <v>0</v>
      </c>
    </row>
    <row r="447" spans="1:110" x14ac:dyDescent="0.25">
      <c r="A447" s="16" t="str">
        <f t="shared" si="6"/>
        <v>Portfolio Adjusted_CPP_All_All_SDGE_1-in-10_MONTHLY SYSTEM PEAK DAY_2031_1</v>
      </c>
      <c r="B447" t="s">
        <v>195</v>
      </c>
      <c r="C447" t="s">
        <v>121</v>
      </c>
      <c r="D447" t="s">
        <v>7</v>
      </c>
      <c r="E447" t="s">
        <v>7</v>
      </c>
      <c r="F447" t="s">
        <v>125</v>
      </c>
      <c r="G447" t="s">
        <v>85</v>
      </c>
      <c r="H447" t="s">
        <v>20</v>
      </c>
      <c r="I447">
        <v>2031</v>
      </c>
      <c r="J447">
        <v>1</v>
      </c>
      <c r="K447">
        <v>3050</v>
      </c>
      <c r="L447">
        <v>71712.45</v>
      </c>
      <c r="M447">
        <v>70222.25</v>
      </c>
      <c r="N447">
        <v>69719.33</v>
      </c>
      <c r="O447">
        <v>70190.97</v>
      </c>
      <c r="P447">
        <v>73859.710000000006</v>
      </c>
      <c r="Q447">
        <v>82268.47</v>
      </c>
      <c r="R447">
        <v>95412.93</v>
      </c>
      <c r="S447">
        <v>103215.3</v>
      </c>
      <c r="T447">
        <v>107515.8</v>
      </c>
      <c r="U447">
        <v>109190.7</v>
      </c>
      <c r="V447">
        <v>110549.7</v>
      </c>
      <c r="W447">
        <v>110617.8</v>
      </c>
      <c r="X447">
        <v>110109.8</v>
      </c>
      <c r="Y447">
        <v>109543.1</v>
      </c>
      <c r="Z447">
        <v>108454</v>
      </c>
      <c r="AA447">
        <v>105769.2</v>
      </c>
      <c r="AB447">
        <v>104257.2</v>
      </c>
      <c r="AC447">
        <v>104086.1</v>
      </c>
      <c r="AD447">
        <v>98377.7</v>
      </c>
      <c r="AE447">
        <v>93953.1</v>
      </c>
      <c r="AF447">
        <v>90031.13</v>
      </c>
      <c r="AG447">
        <v>86337.83</v>
      </c>
      <c r="AH447">
        <v>80561.45</v>
      </c>
      <c r="AI447">
        <v>75568.899999999994</v>
      </c>
      <c r="AJ447">
        <v>45.541759999999996</v>
      </c>
      <c r="AK447">
        <v>44.705579999999998</v>
      </c>
      <c r="AL447">
        <v>44.77026</v>
      </c>
      <c r="AM447">
        <v>44.05977</v>
      </c>
      <c r="AN447">
        <v>43.660679999999999</v>
      </c>
      <c r="AO447">
        <v>42.956719999999997</v>
      </c>
      <c r="AP447">
        <v>42.680779999999999</v>
      </c>
      <c r="AQ447">
        <v>42.653849999999998</v>
      </c>
      <c r="AR447">
        <v>46.030169999999998</v>
      </c>
      <c r="AS447">
        <v>50.267209999999999</v>
      </c>
      <c r="AT447">
        <v>52.960639999999998</v>
      </c>
      <c r="AU447">
        <v>55.239559999999997</v>
      </c>
      <c r="AV447">
        <v>56.036990000000003</v>
      </c>
      <c r="AW447">
        <v>56.294460000000001</v>
      </c>
      <c r="AX447">
        <v>56.159910000000004</v>
      </c>
      <c r="AY447">
        <v>55.965679999999999</v>
      </c>
      <c r="AZ447">
        <v>55.112259999999999</v>
      </c>
      <c r="BA447">
        <v>53.095320000000001</v>
      </c>
      <c r="BB447">
        <v>51.503369999999997</v>
      </c>
      <c r="BC447">
        <v>49.870289999999997</v>
      </c>
      <c r="BD447">
        <v>48.295110000000001</v>
      </c>
      <c r="BE447">
        <v>47.503419999999998</v>
      </c>
      <c r="BF447">
        <v>46.712560000000003</v>
      </c>
      <c r="BG447">
        <v>45.801319999999997</v>
      </c>
      <c r="BH447">
        <v>-645.08590000000004</v>
      </c>
      <c r="BI447">
        <v>-556.43380000000002</v>
      </c>
      <c r="BJ447">
        <v>-284.55770000000001</v>
      </c>
      <c r="BK447">
        <v>-246.64840000000001</v>
      </c>
      <c r="BL447">
        <v>-185.2028</v>
      </c>
      <c r="BM447">
        <v>136.71250000000001</v>
      </c>
      <c r="BN447">
        <v>726.23720000000003</v>
      </c>
      <c r="BO447">
        <v>324.45229999999998</v>
      </c>
      <c r="BP447">
        <v>-569.87959999999998</v>
      </c>
      <c r="BQ447">
        <v>-649.84659999999997</v>
      </c>
      <c r="BR447">
        <v>-651.7713</v>
      </c>
      <c r="BS447">
        <v>-407.65879999999999</v>
      </c>
      <c r="BT447">
        <v>24.016200000000001</v>
      </c>
      <c r="BU447">
        <v>814.4502</v>
      </c>
      <c r="BV447">
        <v>1798.6220000000001</v>
      </c>
      <c r="BW447">
        <v>1075.7180000000001</v>
      </c>
      <c r="BX447">
        <v>435.8612</v>
      </c>
      <c r="BY447">
        <v>258.02190000000002</v>
      </c>
      <c r="BZ447">
        <v>-704.15060000000005</v>
      </c>
      <c r="CA447">
        <v>-1187.1610000000001</v>
      </c>
      <c r="CB447">
        <v>-1413.3440000000001</v>
      </c>
      <c r="CC447">
        <v>-1928.9169999999999</v>
      </c>
      <c r="CD447">
        <v>-1512.152</v>
      </c>
      <c r="CE447">
        <v>-1166.8689999999999</v>
      </c>
      <c r="CF447" s="20">
        <v>13665.27</v>
      </c>
      <c r="CG447" s="20">
        <v>15555.83</v>
      </c>
      <c r="CH447" s="20">
        <v>13825.9</v>
      </c>
      <c r="CI447" s="20">
        <v>13325.24</v>
      </c>
      <c r="CJ447" s="20">
        <v>11773.93</v>
      </c>
      <c r="CK447" s="20">
        <v>10287.34</v>
      </c>
      <c r="CL447" s="20">
        <v>12757.84</v>
      </c>
      <c r="CM447" s="20">
        <v>12757.18</v>
      </c>
      <c r="CN447" s="20">
        <v>8381.1849999999995</v>
      </c>
      <c r="CO447" s="20">
        <v>6479.0290000000005</v>
      </c>
      <c r="CP447" s="20">
        <v>4007.3870000000002</v>
      </c>
      <c r="CQ447" s="20">
        <v>1689.239</v>
      </c>
      <c r="CR447" s="20">
        <v>3078.7289999999998</v>
      </c>
      <c r="CS447" s="20">
        <v>5993.6549999999997</v>
      </c>
      <c r="CT447" s="20">
        <v>15783.39</v>
      </c>
      <c r="CU447" s="20">
        <v>26797.74</v>
      </c>
      <c r="CV447" s="20">
        <v>30072.68</v>
      </c>
      <c r="CW447" s="20">
        <v>45262.34</v>
      </c>
      <c r="CX447" s="20">
        <v>37019.870000000003</v>
      </c>
      <c r="CY447" s="20">
        <v>32269.29</v>
      </c>
      <c r="CZ447" s="20">
        <v>32844.51</v>
      </c>
      <c r="DA447" s="20">
        <v>22804.400000000001</v>
      </c>
      <c r="DB447" s="20">
        <v>21640.49</v>
      </c>
      <c r="DC447" s="20">
        <v>20698.189999999999</v>
      </c>
      <c r="DD447">
        <v>0</v>
      </c>
      <c r="DE447">
        <v>0</v>
      </c>
      <c r="DF447">
        <v>0</v>
      </c>
    </row>
    <row r="448" spans="1:110" x14ac:dyDescent="0.25">
      <c r="A448" s="16" t="str">
        <f t="shared" si="6"/>
        <v>Portfolio Adjusted_CPP_All_All_SDGE_1-in-10_MONTHLY SYSTEM PEAK DAY_2031_2</v>
      </c>
      <c r="B448" t="s">
        <v>195</v>
      </c>
      <c r="C448" t="s">
        <v>121</v>
      </c>
      <c r="D448" t="s">
        <v>7</v>
      </c>
      <c r="E448" t="s">
        <v>7</v>
      </c>
      <c r="F448" t="s">
        <v>125</v>
      </c>
      <c r="G448" t="s">
        <v>85</v>
      </c>
      <c r="H448" t="s">
        <v>20</v>
      </c>
      <c r="I448">
        <v>2031</v>
      </c>
      <c r="J448">
        <v>2</v>
      </c>
      <c r="K448">
        <v>3050</v>
      </c>
      <c r="L448">
        <v>72512.62</v>
      </c>
      <c r="M448">
        <v>70829.210000000006</v>
      </c>
      <c r="N448">
        <v>70136.45</v>
      </c>
      <c r="O448">
        <v>70582.460000000006</v>
      </c>
      <c r="P448">
        <v>74195.16</v>
      </c>
      <c r="Q448">
        <v>82781.66</v>
      </c>
      <c r="R448">
        <v>95112.91</v>
      </c>
      <c r="S448">
        <v>102699</v>
      </c>
      <c r="T448">
        <v>107303.4</v>
      </c>
      <c r="U448">
        <v>109673.3</v>
      </c>
      <c r="V448">
        <v>111705.2</v>
      </c>
      <c r="W448">
        <v>112650.2</v>
      </c>
      <c r="X448">
        <v>112670.8</v>
      </c>
      <c r="Y448">
        <v>112780.8</v>
      </c>
      <c r="Z448">
        <v>111182.8</v>
      </c>
      <c r="AA448">
        <v>108171.6</v>
      </c>
      <c r="AB448">
        <v>105543.6</v>
      </c>
      <c r="AC448">
        <v>105037.1</v>
      </c>
      <c r="AD448">
        <v>100666.7</v>
      </c>
      <c r="AE448">
        <v>95950.82</v>
      </c>
      <c r="AF448">
        <v>91537.93</v>
      </c>
      <c r="AG448">
        <v>87350.11</v>
      </c>
      <c r="AH448">
        <v>81455.37</v>
      </c>
      <c r="AI448">
        <v>76463.95</v>
      </c>
      <c r="AJ448">
        <v>50.170650000000002</v>
      </c>
      <c r="AK448">
        <v>49.29504</v>
      </c>
      <c r="AL448">
        <v>48.681759999999997</v>
      </c>
      <c r="AM448">
        <v>47.970500000000001</v>
      </c>
      <c r="AN448">
        <v>46.892139999999998</v>
      </c>
      <c r="AO448">
        <v>46.41178</v>
      </c>
      <c r="AP448">
        <v>46.59984</v>
      </c>
      <c r="AQ448">
        <v>46.348030000000001</v>
      </c>
      <c r="AR448">
        <v>52.104669999999999</v>
      </c>
      <c r="AS448">
        <v>57.726779999999998</v>
      </c>
      <c r="AT448">
        <v>62.220149999999997</v>
      </c>
      <c r="AU448">
        <v>65.766829999999999</v>
      </c>
      <c r="AV448">
        <v>67.388379999999998</v>
      </c>
      <c r="AW448">
        <v>67.444509999999994</v>
      </c>
      <c r="AX448">
        <v>67.814099999999996</v>
      </c>
      <c r="AY448">
        <v>67.049139999999994</v>
      </c>
      <c r="AZ448">
        <v>64.133390000000006</v>
      </c>
      <c r="BA448">
        <v>61.811590000000002</v>
      </c>
      <c r="BB448">
        <v>58.671370000000003</v>
      </c>
      <c r="BC448">
        <v>56.545200000000001</v>
      </c>
      <c r="BD448">
        <v>54.387909999999998</v>
      </c>
      <c r="BE448">
        <v>52.4953</v>
      </c>
      <c r="BF448">
        <v>52.237409999999997</v>
      </c>
      <c r="BG448">
        <v>51.639760000000003</v>
      </c>
      <c r="BH448">
        <v>-647.59270000000004</v>
      </c>
      <c r="BI448">
        <v>-557.90859999999998</v>
      </c>
      <c r="BJ448">
        <v>-282.38099999999997</v>
      </c>
      <c r="BK448">
        <v>-244.5188</v>
      </c>
      <c r="BL448">
        <v>-182.66669999999999</v>
      </c>
      <c r="BM448">
        <v>140.495</v>
      </c>
      <c r="BN448">
        <v>721.36900000000003</v>
      </c>
      <c r="BO448">
        <v>323.6026</v>
      </c>
      <c r="BP448">
        <v>-568.36379999999997</v>
      </c>
      <c r="BQ448">
        <v>-653.75710000000004</v>
      </c>
      <c r="BR448">
        <v>-662.49689999999998</v>
      </c>
      <c r="BS448">
        <v>-417.29129999999998</v>
      </c>
      <c r="BT448">
        <v>24.336040000000001</v>
      </c>
      <c r="BU448">
        <v>838.24390000000005</v>
      </c>
      <c r="BV448">
        <v>1840.7190000000001</v>
      </c>
      <c r="BW448">
        <v>1095.7670000000001</v>
      </c>
      <c r="BX448">
        <v>439.50279999999998</v>
      </c>
      <c r="BY448">
        <v>273.67430000000002</v>
      </c>
      <c r="BZ448">
        <v>-708.31820000000005</v>
      </c>
      <c r="CA448">
        <v>-1201.723</v>
      </c>
      <c r="CB448">
        <v>-1425.3140000000001</v>
      </c>
      <c r="CC448">
        <v>-1945.394</v>
      </c>
      <c r="CD448">
        <v>-1523.645</v>
      </c>
      <c r="CE448">
        <v>-1173.6389999999999</v>
      </c>
      <c r="CF448" s="20">
        <v>14192.55</v>
      </c>
      <c r="CG448" s="20">
        <v>16024.58</v>
      </c>
      <c r="CH448" s="20">
        <v>14152.84</v>
      </c>
      <c r="CI448" s="20">
        <v>13609.85</v>
      </c>
      <c r="CJ448" s="20">
        <v>12018.71</v>
      </c>
      <c r="CK448" s="20">
        <v>10542.39</v>
      </c>
      <c r="CL448" s="20">
        <v>12933.96</v>
      </c>
      <c r="CM448" s="20">
        <v>12850.75</v>
      </c>
      <c r="CN448" s="20">
        <v>8487.0830000000005</v>
      </c>
      <c r="CO448" s="20">
        <v>6646.3130000000001</v>
      </c>
      <c r="CP448" s="20">
        <v>4154.3599999999997</v>
      </c>
      <c r="CQ448" s="20">
        <v>1769.8309999999999</v>
      </c>
      <c r="CR448" s="20">
        <v>3229.134</v>
      </c>
      <c r="CS448" s="20">
        <v>6332.2960000000003</v>
      </c>
      <c r="CT448" s="20">
        <v>16464.88</v>
      </c>
      <c r="CU448" s="20">
        <v>27694.63</v>
      </c>
      <c r="CV448" s="20">
        <v>30695.42</v>
      </c>
      <c r="CW448" s="20">
        <v>47096.36</v>
      </c>
      <c r="CX448" s="20">
        <v>39325.54</v>
      </c>
      <c r="CY448" s="20">
        <v>34230.17</v>
      </c>
      <c r="CZ448" s="20">
        <v>34534.339999999997</v>
      </c>
      <c r="DA448" s="20">
        <v>23709.95</v>
      </c>
      <c r="DB448" s="20">
        <v>22478.15</v>
      </c>
      <c r="DC448" s="20">
        <v>21558.05</v>
      </c>
      <c r="DD448">
        <v>0</v>
      </c>
      <c r="DE448">
        <v>0</v>
      </c>
      <c r="DF448">
        <v>0</v>
      </c>
    </row>
    <row r="449" spans="1:110" x14ac:dyDescent="0.25">
      <c r="A449" s="16" t="str">
        <f t="shared" si="6"/>
        <v>Portfolio Adjusted_CPP_All_All_SDGE_1-in-10_MONTHLY SYSTEM PEAK DAY_2031_3</v>
      </c>
      <c r="B449" t="s">
        <v>195</v>
      </c>
      <c r="C449" t="s">
        <v>121</v>
      </c>
      <c r="D449" t="s">
        <v>7</v>
      </c>
      <c r="E449" t="s">
        <v>7</v>
      </c>
      <c r="F449" t="s">
        <v>125</v>
      </c>
      <c r="G449" t="s">
        <v>85</v>
      </c>
      <c r="H449" t="s">
        <v>20</v>
      </c>
      <c r="I449">
        <v>2031</v>
      </c>
      <c r="J449">
        <v>3</v>
      </c>
      <c r="K449">
        <v>3050</v>
      </c>
      <c r="L449">
        <v>87119.79</v>
      </c>
      <c r="M449">
        <v>85355.3</v>
      </c>
      <c r="N449">
        <v>84589.03</v>
      </c>
      <c r="O449">
        <v>84888.42</v>
      </c>
      <c r="P449">
        <v>87702.49</v>
      </c>
      <c r="Q449">
        <v>94645.55</v>
      </c>
      <c r="R449">
        <v>105031.6</v>
      </c>
      <c r="S449">
        <v>110856.2</v>
      </c>
      <c r="T449">
        <v>114092.1</v>
      </c>
      <c r="U449">
        <v>115845</v>
      </c>
      <c r="V449">
        <v>117666.2</v>
      </c>
      <c r="W449">
        <v>118532.5</v>
      </c>
      <c r="X449">
        <v>118875.1</v>
      </c>
      <c r="Y449">
        <v>118620.3</v>
      </c>
      <c r="Z449">
        <v>117154.3</v>
      </c>
      <c r="AA449">
        <v>114601.3</v>
      </c>
      <c r="AB449">
        <v>111278.6</v>
      </c>
      <c r="AC449">
        <v>108758.7</v>
      </c>
      <c r="AD449">
        <v>106331.3</v>
      </c>
      <c r="AE449">
        <v>105010.7</v>
      </c>
      <c r="AF449">
        <v>101463.8</v>
      </c>
      <c r="AG449">
        <v>98096.19</v>
      </c>
      <c r="AH449">
        <v>93703.47</v>
      </c>
      <c r="AI449">
        <v>89902.46</v>
      </c>
      <c r="AJ449">
        <v>53.984169999999999</v>
      </c>
      <c r="AK449">
        <v>54.053019999999997</v>
      </c>
      <c r="AL449">
        <v>52.694609999999997</v>
      </c>
      <c r="AM449">
        <v>51.570810000000002</v>
      </c>
      <c r="AN449">
        <v>51.042459999999998</v>
      </c>
      <c r="AO449">
        <v>50.800370000000001</v>
      </c>
      <c r="AP449">
        <v>50.715110000000003</v>
      </c>
      <c r="AQ449">
        <v>50.94097</v>
      </c>
      <c r="AR449">
        <v>53.677630000000001</v>
      </c>
      <c r="AS449">
        <v>57.527889999999999</v>
      </c>
      <c r="AT449">
        <v>60.519280000000002</v>
      </c>
      <c r="AU449">
        <v>63.365609999999997</v>
      </c>
      <c r="AV449">
        <v>65.466030000000003</v>
      </c>
      <c r="AW449">
        <v>66.509619999999998</v>
      </c>
      <c r="AX449">
        <v>66.614289999999997</v>
      </c>
      <c r="AY449">
        <v>66.485380000000006</v>
      </c>
      <c r="AZ449">
        <v>65.679580000000001</v>
      </c>
      <c r="BA449">
        <v>63.83305</v>
      </c>
      <c r="BB449">
        <v>61.936250000000001</v>
      </c>
      <c r="BC449">
        <v>59.449460000000002</v>
      </c>
      <c r="BD449">
        <v>57.286920000000002</v>
      </c>
      <c r="BE449">
        <v>55.402149999999999</v>
      </c>
      <c r="BF449">
        <v>53.152030000000003</v>
      </c>
      <c r="BG449">
        <v>51.752760000000002</v>
      </c>
      <c r="BH449">
        <v>-812.21590000000003</v>
      </c>
      <c r="BI449">
        <v>-704.13099999999997</v>
      </c>
      <c r="BJ449">
        <v>-381.48919999999998</v>
      </c>
      <c r="BK449">
        <v>-333.98829999999998</v>
      </c>
      <c r="BL449">
        <v>-244.84299999999999</v>
      </c>
      <c r="BM449">
        <v>141.7516</v>
      </c>
      <c r="BN449">
        <v>803.84580000000005</v>
      </c>
      <c r="BO449">
        <v>347.36790000000002</v>
      </c>
      <c r="BP449">
        <v>-604.72379999999998</v>
      </c>
      <c r="BQ449">
        <v>-689.83799999999997</v>
      </c>
      <c r="BR449">
        <v>-693.55449999999996</v>
      </c>
      <c r="BS449">
        <v>-435.57690000000002</v>
      </c>
      <c r="BT449">
        <v>28.005769999999998</v>
      </c>
      <c r="BU449">
        <v>880.17070000000001</v>
      </c>
      <c r="BV449">
        <v>1929.9949999999999</v>
      </c>
      <c r="BW449">
        <v>1153.693</v>
      </c>
      <c r="BX449">
        <v>453.40899999999999</v>
      </c>
      <c r="BY449">
        <v>279.37529999999998</v>
      </c>
      <c r="BZ449">
        <v>-739.10580000000004</v>
      </c>
      <c r="CA449">
        <v>-1322.45</v>
      </c>
      <c r="CB449">
        <v>-1596.454</v>
      </c>
      <c r="CC449">
        <v>-2204.402</v>
      </c>
      <c r="CD449">
        <v>-1779.3409999999999</v>
      </c>
      <c r="CE449">
        <v>-1420.127</v>
      </c>
      <c r="CF449" s="20">
        <v>18596.11</v>
      </c>
      <c r="CG449" s="20">
        <v>21039.37</v>
      </c>
      <c r="CH449" s="20">
        <v>18585.72</v>
      </c>
      <c r="CI449" s="20">
        <v>17871.37</v>
      </c>
      <c r="CJ449" s="20">
        <v>15427.32</v>
      </c>
      <c r="CK449" s="20">
        <v>12864.66</v>
      </c>
      <c r="CL449" s="20">
        <v>14985.5</v>
      </c>
      <c r="CM449" s="20">
        <v>14379.53</v>
      </c>
      <c r="CN449" s="20">
        <v>9442.7559999999994</v>
      </c>
      <c r="CO449" s="20">
        <v>7336.0730000000003</v>
      </c>
      <c r="CP449" s="20">
        <v>4537.0110000000004</v>
      </c>
      <c r="CQ449" s="20">
        <v>1928.643</v>
      </c>
      <c r="CR449" s="20">
        <v>3537.864</v>
      </c>
      <c r="CS449" s="20">
        <v>6889.3140000000003</v>
      </c>
      <c r="CT449" s="20">
        <v>17891.28</v>
      </c>
      <c r="CU449" s="20">
        <v>30507.49</v>
      </c>
      <c r="CV449" s="20">
        <v>33376.32</v>
      </c>
      <c r="CW449" s="20">
        <v>50179.46</v>
      </c>
      <c r="CX449" s="20">
        <v>44320.1</v>
      </c>
      <c r="CY449" s="20">
        <v>40571.910000000003</v>
      </c>
      <c r="CZ449" s="20">
        <v>41516.370000000003</v>
      </c>
      <c r="DA449" s="20">
        <v>28588.63</v>
      </c>
      <c r="DB449" s="20">
        <v>27722.32</v>
      </c>
      <c r="DC449" s="20">
        <v>27385.52</v>
      </c>
      <c r="DD449">
        <v>0</v>
      </c>
      <c r="DE449">
        <v>0</v>
      </c>
      <c r="DF449">
        <v>0</v>
      </c>
    </row>
    <row r="450" spans="1:110" x14ac:dyDescent="0.25">
      <c r="A450" s="16" t="str">
        <f t="shared" ref="A450:A513" si="7">B450&amp;"_"&amp;C450&amp;"_"&amp;D450&amp;"_"&amp;E450&amp;"_"&amp;F450&amp;"_"&amp;G450&amp;"_"&amp;H450&amp;"_"&amp;I450&amp;"_"&amp;J450</f>
        <v>Portfolio Adjusted_CPP_All_All_SDGE_1-in-10_MONTHLY SYSTEM PEAK DAY_2031_4</v>
      </c>
      <c r="B450" t="s">
        <v>195</v>
      </c>
      <c r="C450" t="s">
        <v>121</v>
      </c>
      <c r="D450" t="s">
        <v>7</v>
      </c>
      <c r="E450" t="s">
        <v>7</v>
      </c>
      <c r="F450" t="s">
        <v>125</v>
      </c>
      <c r="G450" t="s">
        <v>85</v>
      </c>
      <c r="H450" t="s">
        <v>20</v>
      </c>
      <c r="I450">
        <v>2031</v>
      </c>
      <c r="J450">
        <v>4</v>
      </c>
      <c r="K450">
        <v>3050</v>
      </c>
      <c r="L450">
        <v>85825.44</v>
      </c>
      <c r="M450">
        <v>84149.04</v>
      </c>
      <c r="N450">
        <v>83201.149999999994</v>
      </c>
      <c r="O450">
        <v>83376.14</v>
      </c>
      <c r="P450">
        <v>85650.36</v>
      </c>
      <c r="Q450">
        <v>91642.51</v>
      </c>
      <c r="R450">
        <v>97487.05</v>
      </c>
      <c r="S450">
        <v>99357.09</v>
      </c>
      <c r="T450">
        <v>100618</v>
      </c>
      <c r="U450">
        <v>103453.4</v>
      </c>
      <c r="V450">
        <v>106663.9</v>
      </c>
      <c r="W450">
        <v>108415.9</v>
      </c>
      <c r="X450">
        <v>109657.2</v>
      </c>
      <c r="Y450">
        <v>111437.8</v>
      </c>
      <c r="Z450">
        <v>111704.4</v>
      </c>
      <c r="AA450">
        <v>110984.1</v>
      </c>
      <c r="AB450">
        <v>107449.3</v>
      </c>
      <c r="AC450">
        <v>103569.5</v>
      </c>
      <c r="AD450">
        <v>98900.7</v>
      </c>
      <c r="AE450">
        <v>97561.66</v>
      </c>
      <c r="AF450">
        <v>94780.34</v>
      </c>
      <c r="AG450">
        <v>92762.8</v>
      </c>
      <c r="AH450">
        <v>90002.07</v>
      </c>
      <c r="AI450">
        <v>87527.13</v>
      </c>
      <c r="AJ450">
        <v>66.720510000000004</v>
      </c>
      <c r="AK450">
        <v>65.063500000000005</v>
      </c>
      <c r="AL450">
        <v>64.247339999999994</v>
      </c>
      <c r="AM450">
        <v>65.001679999999993</v>
      </c>
      <c r="AN450">
        <v>64.960700000000003</v>
      </c>
      <c r="AO450">
        <v>65.142499999999998</v>
      </c>
      <c r="AP450">
        <v>64.537490000000005</v>
      </c>
      <c r="AQ450">
        <v>67.402500000000003</v>
      </c>
      <c r="AR450">
        <v>74.295580000000001</v>
      </c>
      <c r="AS450">
        <v>81.059939999999997</v>
      </c>
      <c r="AT450">
        <v>85.767750000000007</v>
      </c>
      <c r="AU450">
        <v>89.226410000000001</v>
      </c>
      <c r="AV450">
        <v>90.218540000000004</v>
      </c>
      <c r="AW450">
        <v>90.832949999999997</v>
      </c>
      <c r="AX450">
        <v>90.738299999999995</v>
      </c>
      <c r="AY450">
        <v>91.15316</v>
      </c>
      <c r="AZ450">
        <v>90.917609999999996</v>
      </c>
      <c r="BA450">
        <v>89.332160000000002</v>
      </c>
      <c r="BB450">
        <v>85.695729999999998</v>
      </c>
      <c r="BC450">
        <v>80.547539999999998</v>
      </c>
      <c r="BD450">
        <v>76.011279999999999</v>
      </c>
      <c r="BE450">
        <v>72.357370000000003</v>
      </c>
      <c r="BF450">
        <v>70.37</v>
      </c>
      <c r="BG450">
        <v>67.848600000000005</v>
      </c>
      <c r="BH450">
        <v>-794.71849999999995</v>
      </c>
      <c r="BI450">
        <v>-690.73779999999999</v>
      </c>
      <c r="BJ450">
        <v>-373.28280000000001</v>
      </c>
      <c r="BK450">
        <v>-325.8347</v>
      </c>
      <c r="BL450">
        <v>-236.04329999999999</v>
      </c>
      <c r="BM450">
        <v>140.12639999999999</v>
      </c>
      <c r="BN450">
        <v>741.80730000000005</v>
      </c>
      <c r="BO450">
        <v>312.93369999999999</v>
      </c>
      <c r="BP450">
        <v>-532.5412</v>
      </c>
      <c r="BQ450">
        <v>-618.70129999999995</v>
      </c>
      <c r="BR450">
        <v>-638.12720000000002</v>
      </c>
      <c r="BS450">
        <v>-402.43209999999999</v>
      </c>
      <c r="BT450">
        <v>25.06223</v>
      </c>
      <c r="BU450">
        <v>827.72889999999995</v>
      </c>
      <c r="BV450">
        <v>1844.0239999999999</v>
      </c>
      <c r="BW450">
        <v>1120.4090000000001</v>
      </c>
      <c r="BX450">
        <v>442.78269999999998</v>
      </c>
      <c r="BY450">
        <v>290.18720000000002</v>
      </c>
      <c r="BZ450">
        <v>-642.14530000000002</v>
      </c>
      <c r="CA450">
        <v>-1191.4749999999999</v>
      </c>
      <c r="CB450">
        <v>-1453.9960000000001</v>
      </c>
      <c r="CC450">
        <v>-2064.5309999999999</v>
      </c>
      <c r="CD450">
        <v>-1697.9839999999999</v>
      </c>
      <c r="CE450">
        <v>-1371.62</v>
      </c>
      <c r="CF450" s="20">
        <v>18337.25</v>
      </c>
      <c r="CG450" s="20">
        <v>20681.490000000002</v>
      </c>
      <c r="CH450" s="20">
        <v>18072.099999999999</v>
      </c>
      <c r="CI450" s="20">
        <v>17336.32</v>
      </c>
      <c r="CJ450" s="20">
        <v>14852.51</v>
      </c>
      <c r="CK450" s="20">
        <v>12194</v>
      </c>
      <c r="CL450" s="20">
        <v>13340.48</v>
      </c>
      <c r="CM450" s="20">
        <v>11989.58</v>
      </c>
      <c r="CN450" s="20">
        <v>7601.0839999999998</v>
      </c>
      <c r="CO450" s="20">
        <v>6118.2690000000002</v>
      </c>
      <c r="CP450" s="20">
        <v>3873.3440000000001</v>
      </c>
      <c r="CQ450" s="20">
        <v>1645.9659999999999</v>
      </c>
      <c r="CR450" s="20">
        <v>3027.7469999999998</v>
      </c>
      <c r="CS450" s="20">
        <v>6143.0259999999998</v>
      </c>
      <c r="CT450" s="20">
        <v>16412.61</v>
      </c>
      <c r="CU450" s="20">
        <v>28854.22</v>
      </c>
      <c r="CV450" s="20">
        <v>31476.87</v>
      </c>
      <c r="CW450" s="20">
        <v>47324.480000000003</v>
      </c>
      <c r="CX450" s="20">
        <v>40442.86</v>
      </c>
      <c r="CY450" s="20">
        <v>37080.839999999997</v>
      </c>
      <c r="CZ450" s="20">
        <v>38161.67</v>
      </c>
      <c r="DA450" s="20">
        <v>26829.59</v>
      </c>
      <c r="DB450" s="20">
        <v>26376.29</v>
      </c>
      <c r="DC450" s="20">
        <v>26589.54</v>
      </c>
      <c r="DD450">
        <v>0</v>
      </c>
      <c r="DE450">
        <v>0</v>
      </c>
      <c r="DF450">
        <v>0</v>
      </c>
    </row>
    <row r="451" spans="1:110" x14ac:dyDescent="0.25">
      <c r="A451" s="16" t="str">
        <f t="shared" si="7"/>
        <v>Portfolio Adjusted_CPP_All_All_SDGE_1-in-10_MONTHLY SYSTEM PEAK DAY_2031_5</v>
      </c>
      <c r="B451" t="s">
        <v>195</v>
      </c>
      <c r="C451" t="s">
        <v>121</v>
      </c>
      <c r="D451" t="s">
        <v>7</v>
      </c>
      <c r="E451" t="s">
        <v>7</v>
      </c>
      <c r="F451" t="s">
        <v>125</v>
      </c>
      <c r="G451" t="s">
        <v>85</v>
      </c>
      <c r="H451" t="s">
        <v>20</v>
      </c>
      <c r="I451">
        <v>2031</v>
      </c>
      <c r="J451">
        <v>5</v>
      </c>
      <c r="K451">
        <v>3050</v>
      </c>
      <c r="L451">
        <v>89041.46</v>
      </c>
      <c r="M451">
        <v>87164.95</v>
      </c>
      <c r="N451">
        <v>86182.62</v>
      </c>
      <c r="O451">
        <v>86116.03</v>
      </c>
      <c r="P451">
        <v>87851.45</v>
      </c>
      <c r="Q451">
        <v>93062.61</v>
      </c>
      <c r="R451">
        <v>99404.86</v>
      </c>
      <c r="S451">
        <v>104817.8</v>
      </c>
      <c r="T451">
        <v>109615.5</v>
      </c>
      <c r="U451">
        <v>114535.5</v>
      </c>
      <c r="V451">
        <v>118724.6</v>
      </c>
      <c r="W451">
        <v>121464.6</v>
      </c>
      <c r="X451">
        <v>123258.3</v>
      </c>
      <c r="Y451">
        <v>124570.8</v>
      </c>
      <c r="Z451">
        <v>124435.8</v>
      </c>
      <c r="AA451">
        <v>122331.3</v>
      </c>
      <c r="AB451">
        <v>119046.2</v>
      </c>
      <c r="AC451">
        <v>114618.3</v>
      </c>
      <c r="AD451">
        <v>108695.5</v>
      </c>
      <c r="AE451">
        <v>105406.1</v>
      </c>
      <c r="AF451">
        <v>102667</v>
      </c>
      <c r="AG451">
        <v>99869.91</v>
      </c>
      <c r="AH451">
        <v>95783.31</v>
      </c>
      <c r="AI451">
        <v>91920.54</v>
      </c>
      <c r="AJ451">
        <v>68.049589999999995</v>
      </c>
      <c r="AK451">
        <v>66.642610000000005</v>
      </c>
      <c r="AL451">
        <v>66.358729999999994</v>
      </c>
      <c r="AM451">
        <v>65.070179999999993</v>
      </c>
      <c r="AN451">
        <v>64.21172</v>
      </c>
      <c r="AO451">
        <v>63.806730000000002</v>
      </c>
      <c r="AP451">
        <v>62.646630000000002</v>
      </c>
      <c r="AQ451">
        <v>67.437550000000002</v>
      </c>
      <c r="AR451">
        <v>75.998810000000006</v>
      </c>
      <c r="AS451">
        <v>82.262600000000006</v>
      </c>
      <c r="AT451">
        <v>88.394350000000003</v>
      </c>
      <c r="AU451">
        <v>90.754630000000006</v>
      </c>
      <c r="AV451">
        <v>91.518550000000005</v>
      </c>
      <c r="AW451">
        <v>91.003010000000003</v>
      </c>
      <c r="AX451">
        <v>90.502470000000002</v>
      </c>
      <c r="AY451">
        <v>89.119540000000001</v>
      </c>
      <c r="AZ451">
        <v>88.320430000000002</v>
      </c>
      <c r="BA451">
        <v>86.627359999999996</v>
      </c>
      <c r="BB451">
        <v>85.045559999999995</v>
      </c>
      <c r="BC451">
        <v>82.652699999999996</v>
      </c>
      <c r="BD451">
        <v>77.378320000000002</v>
      </c>
      <c r="BE451">
        <v>74.341849999999994</v>
      </c>
      <c r="BF451">
        <v>70.870919999999998</v>
      </c>
      <c r="BG451">
        <v>68.45975</v>
      </c>
      <c r="BH451">
        <v>-812.95950000000005</v>
      </c>
      <c r="BI451">
        <v>-703.13699999999994</v>
      </c>
      <c r="BJ451">
        <v>-368.37939999999998</v>
      </c>
      <c r="BK451">
        <v>-316.95299999999997</v>
      </c>
      <c r="BL451">
        <v>-227.73259999999999</v>
      </c>
      <c r="BM451">
        <v>155.6763</v>
      </c>
      <c r="BN451">
        <v>749.65110000000004</v>
      </c>
      <c r="BO451">
        <v>331.39940000000001</v>
      </c>
      <c r="BP451">
        <v>-579.69489999999996</v>
      </c>
      <c r="BQ451">
        <v>-684.48649999999998</v>
      </c>
      <c r="BR451">
        <v>-705.58280000000002</v>
      </c>
      <c r="BS451">
        <v>-447.35390000000001</v>
      </c>
      <c r="BT451">
        <v>29.894469999999998</v>
      </c>
      <c r="BU451">
        <v>923.29430000000002</v>
      </c>
      <c r="BV451">
        <v>2044.2439999999999</v>
      </c>
      <c r="BW451">
        <v>1222.808</v>
      </c>
      <c r="BX451">
        <v>476.47640000000001</v>
      </c>
      <c r="BY451">
        <v>288.57240000000002</v>
      </c>
      <c r="BZ451">
        <v>-745.19169999999997</v>
      </c>
      <c r="CA451">
        <v>-1310.0920000000001</v>
      </c>
      <c r="CB451">
        <v>-1600.5309999999999</v>
      </c>
      <c r="CC451">
        <v>-2226.7289999999998</v>
      </c>
      <c r="CD451">
        <v>-1801.1</v>
      </c>
      <c r="CE451">
        <v>-1430.713</v>
      </c>
      <c r="CF451">
        <v>20383.849999999999</v>
      </c>
      <c r="CG451">
        <v>23066.82</v>
      </c>
      <c r="CH451">
        <v>20289.8</v>
      </c>
      <c r="CI451">
        <v>19388.669999999998</v>
      </c>
      <c r="CJ451">
        <v>16301.29</v>
      </c>
      <c r="CK451">
        <v>13213.59</v>
      </c>
      <c r="CL451">
        <v>14576.45</v>
      </c>
      <c r="CM451">
        <v>13716.95</v>
      </c>
      <c r="CN451">
        <v>9194.7219999999998</v>
      </c>
      <c r="CO451">
        <v>7443.8869999999997</v>
      </c>
      <c r="CP451">
        <v>4717.8180000000002</v>
      </c>
      <c r="CQ451">
        <v>2034.2529999999999</v>
      </c>
      <c r="CR451">
        <v>3782.0970000000002</v>
      </c>
      <c r="CS451">
        <v>7513.6840000000002</v>
      </c>
      <c r="CT451">
        <v>19940.259999999998</v>
      </c>
      <c r="CU451">
        <v>34025.300000000003</v>
      </c>
      <c r="CV451">
        <v>37519.57</v>
      </c>
      <c r="CW451">
        <v>55250.03</v>
      </c>
      <c r="CX451">
        <v>46834.05</v>
      </c>
      <c r="CY451">
        <v>41907.42</v>
      </c>
      <c r="CZ451">
        <v>43334.03</v>
      </c>
      <c r="DA451">
        <v>30821.8</v>
      </c>
      <c r="DB451">
        <v>30337.599999999999</v>
      </c>
      <c r="DC451">
        <v>29922.26</v>
      </c>
      <c r="DD451">
        <v>0</v>
      </c>
      <c r="DE451">
        <v>0</v>
      </c>
      <c r="DF451">
        <v>0</v>
      </c>
    </row>
    <row r="452" spans="1:110" x14ac:dyDescent="0.25">
      <c r="A452" s="16" t="str">
        <f t="shared" si="7"/>
        <v>Portfolio Adjusted_CPP_All_All_SDGE_1-in-10_MONTHLY SYSTEM PEAK DAY_2031_6</v>
      </c>
      <c r="B452" t="s">
        <v>195</v>
      </c>
      <c r="C452" t="s">
        <v>121</v>
      </c>
      <c r="D452" t="s">
        <v>7</v>
      </c>
      <c r="E452" t="s">
        <v>7</v>
      </c>
      <c r="F452" t="s">
        <v>125</v>
      </c>
      <c r="G452" t="s">
        <v>85</v>
      </c>
      <c r="H452" t="s">
        <v>20</v>
      </c>
      <c r="I452">
        <v>2031</v>
      </c>
      <c r="J452">
        <v>6</v>
      </c>
      <c r="K452">
        <v>3050</v>
      </c>
      <c r="L452">
        <v>91812.79</v>
      </c>
      <c r="M452">
        <v>89885.34</v>
      </c>
      <c r="N452">
        <v>88879.95</v>
      </c>
      <c r="O452">
        <v>88839.95</v>
      </c>
      <c r="P452">
        <v>90793.97</v>
      </c>
      <c r="Q452">
        <v>96263.26</v>
      </c>
      <c r="R452">
        <v>103602.9</v>
      </c>
      <c r="S452">
        <v>110345</v>
      </c>
      <c r="T452">
        <v>116399.4</v>
      </c>
      <c r="U452">
        <v>121627.7</v>
      </c>
      <c r="V452">
        <v>126006.39999999999</v>
      </c>
      <c r="W452">
        <v>129177.2</v>
      </c>
      <c r="X452">
        <v>131009.8</v>
      </c>
      <c r="Y452">
        <v>132286.1</v>
      </c>
      <c r="Z452">
        <v>132003.5</v>
      </c>
      <c r="AA452">
        <v>129527.1</v>
      </c>
      <c r="AB452">
        <v>125907.1</v>
      </c>
      <c r="AC452">
        <v>121237.7</v>
      </c>
      <c r="AD452">
        <v>114707.6</v>
      </c>
      <c r="AE452">
        <v>110724.1</v>
      </c>
      <c r="AF452">
        <v>107636.4</v>
      </c>
      <c r="AG452">
        <v>104314.1</v>
      </c>
      <c r="AH452">
        <v>99607.86</v>
      </c>
      <c r="AI452">
        <v>95383.3</v>
      </c>
      <c r="AJ452">
        <v>70.325199999999995</v>
      </c>
      <c r="AK452">
        <v>70.037000000000006</v>
      </c>
      <c r="AL452">
        <v>69.013080000000002</v>
      </c>
      <c r="AM452">
        <v>68.141750000000002</v>
      </c>
      <c r="AN452">
        <v>67.459400000000002</v>
      </c>
      <c r="AO452">
        <v>67.230720000000005</v>
      </c>
      <c r="AP452">
        <v>67.027450000000002</v>
      </c>
      <c r="AQ452">
        <v>71.185689999999994</v>
      </c>
      <c r="AR452">
        <v>76.556820000000002</v>
      </c>
      <c r="AS452">
        <v>81.701930000000004</v>
      </c>
      <c r="AT452">
        <v>86.044960000000003</v>
      </c>
      <c r="AU452">
        <v>88.415329999999997</v>
      </c>
      <c r="AV452">
        <v>89.558620000000005</v>
      </c>
      <c r="AW452">
        <v>87.529960000000003</v>
      </c>
      <c r="AX452">
        <v>84.424779999999998</v>
      </c>
      <c r="AY452">
        <v>84.632990000000007</v>
      </c>
      <c r="AZ452">
        <v>86.043689999999998</v>
      </c>
      <c r="BA452">
        <v>86.363820000000004</v>
      </c>
      <c r="BB452">
        <v>85.379159999999999</v>
      </c>
      <c r="BC452">
        <v>81.047520000000006</v>
      </c>
      <c r="BD452">
        <v>76.36694</v>
      </c>
      <c r="BE452">
        <v>73.678889999999996</v>
      </c>
      <c r="BF452">
        <v>72.236400000000003</v>
      </c>
      <c r="BG452">
        <v>71.190460000000002</v>
      </c>
      <c r="BH452">
        <v>-839.53830000000005</v>
      </c>
      <c r="BI452">
        <v>-724.46929999999998</v>
      </c>
      <c r="BJ452">
        <v>-377.96039999999999</v>
      </c>
      <c r="BK452">
        <v>-323.99349999999998</v>
      </c>
      <c r="BL452">
        <v>-232.5368</v>
      </c>
      <c r="BM452">
        <v>162.672</v>
      </c>
      <c r="BN452">
        <v>781.46820000000002</v>
      </c>
      <c r="BO452">
        <v>348.36540000000002</v>
      </c>
      <c r="BP452">
        <v>-616.0729</v>
      </c>
      <c r="BQ452">
        <v>-725.28089999999997</v>
      </c>
      <c r="BR452">
        <v>-739.60599999999999</v>
      </c>
      <c r="BS452">
        <v>-467.89710000000002</v>
      </c>
      <c r="BT452">
        <v>37.380519999999997</v>
      </c>
      <c r="BU452">
        <v>977.12130000000002</v>
      </c>
      <c r="BV452">
        <v>2151.2689999999998</v>
      </c>
      <c r="BW452">
        <v>1277.8430000000001</v>
      </c>
      <c r="BX452">
        <v>481.41320000000002</v>
      </c>
      <c r="BY452">
        <v>273.44220000000001</v>
      </c>
      <c r="BZ452">
        <v>-821.50459999999998</v>
      </c>
      <c r="CA452">
        <v>-1386.915</v>
      </c>
      <c r="CB452">
        <v>-1691.6469999999999</v>
      </c>
      <c r="CC452">
        <v>-2333.1570000000002</v>
      </c>
      <c r="CD452">
        <v>-1876.7180000000001</v>
      </c>
      <c r="CE452">
        <v>-1486.6890000000001</v>
      </c>
      <c r="CF452" s="20">
        <v>21598.15</v>
      </c>
      <c r="CG452" s="20">
        <v>24574.36</v>
      </c>
      <c r="CH452" s="20">
        <v>21679.89</v>
      </c>
      <c r="CI452" s="20">
        <v>20777.21</v>
      </c>
      <c r="CJ452" s="20">
        <v>17550.580000000002</v>
      </c>
      <c r="CK452" s="20">
        <v>14220.45</v>
      </c>
      <c r="CL452" s="20">
        <v>15816.11</v>
      </c>
      <c r="CM452" s="20">
        <v>15043</v>
      </c>
      <c r="CN452" s="20">
        <v>10170.4</v>
      </c>
      <c r="CO452" s="20">
        <v>8205.3970000000008</v>
      </c>
      <c r="CP452" s="20">
        <v>5147.1369999999997</v>
      </c>
      <c r="CQ452" s="20">
        <v>2226.134</v>
      </c>
      <c r="CR452" s="20">
        <v>4124.8069999999998</v>
      </c>
      <c r="CS452" s="20">
        <v>8185.2950000000001</v>
      </c>
      <c r="CT452" s="20">
        <v>21663.97</v>
      </c>
      <c r="CU452" s="20">
        <v>36656.550000000003</v>
      </c>
      <c r="CV452" s="20">
        <v>40115.79</v>
      </c>
      <c r="CW452" s="20">
        <v>59085.66</v>
      </c>
      <c r="CX452" s="20">
        <v>50305.27</v>
      </c>
      <c r="CY452" s="20">
        <v>45571.95</v>
      </c>
      <c r="CZ452" s="20">
        <v>46833.43</v>
      </c>
      <c r="DA452" s="20">
        <v>33102.519999999997</v>
      </c>
      <c r="DB452" s="20">
        <v>32508.21</v>
      </c>
      <c r="DC452" s="20">
        <v>32086.69</v>
      </c>
      <c r="DD452">
        <v>0</v>
      </c>
      <c r="DE452">
        <v>0</v>
      </c>
      <c r="DF452">
        <v>0</v>
      </c>
    </row>
    <row r="453" spans="1:110" x14ac:dyDescent="0.25">
      <c r="A453" s="16" t="str">
        <f t="shared" si="7"/>
        <v>Portfolio Adjusted_CPP_All_All_SDGE_1-in-10_MONTHLY SYSTEM PEAK DAY_2031_7</v>
      </c>
      <c r="B453" t="s">
        <v>195</v>
      </c>
      <c r="C453" t="s">
        <v>121</v>
      </c>
      <c r="D453" t="s">
        <v>7</v>
      </c>
      <c r="E453" t="s">
        <v>7</v>
      </c>
      <c r="F453" t="s">
        <v>125</v>
      </c>
      <c r="G453" t="s">
        <v>85</v>
      </c>
      <c r="H453" t="s">
        <v>20</v>
      </c>
      <c r="I453">
        <v>2031</v>
      </c>
      <c r="J453">
        <v>7</v>
      </c>
      <c r="K453">
        <v>3050</v>
      </c>
      <c r="L453">
        <v>95355.77</v>
      </c>
      <c r="M453">
        <v>93134.23</v>
      </c>
      <c r="N453">
        <v>91963.839999999997</v>
      </c>
      <c r="O453">
        <v>91973.5</v>
      </c>
      <c r="P453">
        <v>94155.53</v>
      </c>
      <c r="Q453">
        <v>100472</v>
      </c>
      <c r="R453">
        <v>108567</v>
      </c>
      <c r="S453">
        <v>115617.7</v>
      </c>
      <c r="T453">
        <v>121899.2</v>
      </c>
      <c r="U453">
        <v>127788.5</v>
      </c>
      <c r="V453">
        <v>133260.29999999999</v>
      </c>
      <c r="W453">
        <v>137005.6</v>
      </c>
      <c r="X453">
        <v>139090.79999999999</v>
      </c>
      <c r="Y453">
        <v>140441.20000000001</v>
      </c>
      <c r="Z453">
        <v>140102.70000000001</v>
      </c>
      <c r="AA453">
        <v>137701.1</v>
      </c>
      <c r="AB453">
        <v>133931.20000000001</v>
      </c>
      <c r="AC453">
        <v>128737.2</v>
      </c>
      <c r="AD453">
        <v>121444.9</v>
      </c>
      <c r="AE453">
        <v>116792.1</v>
      </c>
      <c r="AF453">
        <v>113091.3</v>
      </c>
      <c r="AG453">
        <v>109232.2</v>
      </c>
      <c r="AH453">
        <v>103723.3</v>
      </c>
      <c r="AI453">
        <v>98863.26</v>
      </c>
      <c r="AJ453">
        <v>70.204530000000005</v>
      </c>
      <c r="AK453">
        <v>69.334569999999999</v>
      </c>
      <c r="AL453">
        <v>68.850589999999997</v>
      </c>
      <c r="AM453">
        <v>67.9876</v>
      </c>
      <c r="AN453">
        <v>67.335579999999993</v>
      </c>
      <c r="AO453">
        <v>66.661739999999995</v>
      </c>
      <c r="AP453">
        <v>66.124790000000004</v>
      </c>
      <c r="AQ453">
        <v>68.436859999999996</v>
      </c>
      <c r="AR453">
        <v>72.293019999999999</v>
      </c>
      <c r="AS453">
        <v>77.599189999999993</v>
      </c>
      <c r="AT453">
        <v>82.298689999999993</v>
      </c>
      <c r="AU453">
        <v>85.445149999999998</v>
      </c>
      <c r="AV453">
        <v>87.592699999999994</v>
      </c>
      <c r="AW453">
        <v>88.892899999999997</v>
      </c>
      <c r="AX453">
        <v>88.788510000000002</v>
      </c>
      <c r="AY453">
        <v>88.721680000000006</v>
      </c>
      <c r="AZ453">
        <v>86.896079999999998</v>
      </c>
      <c r="BA453">
        <v>84.527709999999999</v>
      </c>
      <c r="BB453">
        <v>83.410269999999997</v>
      </c>
      <c r="BC453">
        <v>81.001810000000006</v>
      </c>
      <c r="BD453">
        <v>77.474249999999998</v>
      </c>
      <c r="BE453">
        <v>74.847130000000007</v>
      </c>
      <c r="BF453">
        <v>73.045730000000006</v>
      </c>
      <c r="BG453">
        <v>72.131259999999997</v>
      </c>
      <c r="BH453">
        <v>-868.80290000000002</v>
      </c>
      <c r="BI453">
        <v>-747.79960000000005</v>
      </c>
      <c r="BJ453">
        <v>-388.63470000000001</v>
      </c>
      <c r="BK453">
        <v>-332.92930000000001</v>
      </c>
      <c r="BL453">
        <v>-238.3999</v>
      </c>
      <c r="BM453">
        <v>171.28100000000001</v>
      </c>
      <c r="BN453">
        <v>818.29729999999995</v>
      </c>
      <c r="BO453">
        <v>365.19080000000002</v>
      </c>
      <c r="BP453">
        <v>-645.20529999999997</v>
      </c>
      <c r="BQ453">
        <v>-761.41650000000004</v>
      </c>
      <c r="BR453">
        <v>-778.81259999999997</v>
      </c>
      <c r="BS453">
        <v>-492.7833</v>
      </c>
      <c r="BT453">
        <v>41.252429999999997</v>
      </c>
      <c r="BU453">
        <v>1036.7439999999999</v>
      </c>
      <c r="BV453">
        <v>2281.848</v>
      </c>
      <c r="BW453">
        <v>1358.7080000000001</v>
      </c>
      <c r="BX453">
        <v>513.00969999999995</v>
      </c>
      <c r="BY453">
        <v>289.9298</v>
      </c>
      <c r="BZ453">
        <v>-876.25160000000005</v>
      </c>
      <c r="CA453">
        <v>-1469.326</v>
      </c>
      <c r="CB453">
        <v>-1781.1980000000001</v>
      </c>
      <c r="CC453">
        <v>-2444.2370000000001</v>
      </c>
      <c r="CD453">
        <v>-1953.866</v>
      </c>
      <c r="CE453">
        <v>-1540.444</v>
      </c>
      <c r="CF453" s="20">
        <v>23486.880000000001</v>
      </c>
      <c r="CG453" s="20">
        <v>26602.2</v>
      </c>
      <c r="CH453" s="20">
        <v>23340.58</v>
      </c>
      <c r="CI453" s="20">
        <v>22392.41</v>
      </c>
      <c r="CJ453" s="20">
        <v>19015.02</v>
      </c>
      <c r="CK453" s="20">
        <v>15569.69</v>
      </c>
      <c r="CL453" s="20">
        <v>17439.330000000002</v>
      </c>
      <c r="CM453" s="20">
        <v>16573.36</v>
      </c>
      <c r="CN453" s="20">
        <v>11144.52</v>
      </c>
      <c r="CO453" s="20">
        <v>8983.1170000000002</v>
      </c>
      <c r="CP453" s="20">
        <v>5693.1189999999997</v>
      </c>
      <c r="CQ453" s="20">
        <v>2469.6030000000001</v>
      </c>
      <c r="CR453" s="20">
        <v>4605.982</v>
      </c>
      <c r="CS453" s="20">
        <v>9170.3169999999991</v>
      </c>
      <c r="CT453" s="20">
        <v>24337.35</v>
      </c>
      <c r="CU453" s="20">
        <v>41449.980000000003</v>
      </c>
      <c r="CV453" s="20">
        <v>45471.12</v>
      </c>
      <c r="CW453" s="20">
        <v>66583.09</v>
      </c>
      <c r="CX453" s="20">
        <v>56029.11</v>
      </c>
      <c r="CY453" s="20">
        <v>50283.92</v>
      </c>
      <c r="CZ453" s="20">
        <v>51467.49</v>
      </c>
      <c r="DA453" s="20">
        <v>36217.32</v>
      </c>
      <c r="DB453" s="20">
        <v>35282.959999999999</v>
      </c>
      <c r="DC453" s="20">
        <v>34502.699999999997</v>
      </c>
      <c r="DD453">
        <v>0</v>
      </c>
      <c r="DE453">
        <v>0</v>
      </c>
      <c r="DF453">
        <v>0</v>
      </c>
    </row>
    <row r="454" spans="1:110" x14ac:dyDescent="0.25">
      <c r="A454" s="16" t="str">
        <f t="shared" si="7"/>
        <v>Portfolio Adjusted_CPP_All_All_SDGE_1-in-10_MONTHLY SYSTEM PEAK DAY_2031_8</v>
      </c>
      <c r="B454" t="s">
        <v>195</v>
      </c>
      <c r="C454" t="s">
        <v>121</v>
      </c>
      <c r="D454" t="s">
        <v>7</v>
      </c>
      <c r="E454" t="s">
        <v>7</v>
      </c>
      <c r="F454" t="s">
        <v>125</v>
      </c>
      <c r="G454" t="s">
        <v>85</v>
      </c>
      <c r="H454" t="s">
        <v>20</v>
      </c>
      <c r="I454">
        <v>2031</v>
      </c>
      <c r="J454">
        <v>8</v>
      </c>
      <c r="K454">
        <v>3050</v>
      </c>
      <c r="L454">
        <v>99684.71</v>
      </c>
      <c r="M454">
        <v>97387.54</v>
      </c>
      <c r="N454">
        <v>96255.82</v>
      </c>
      <c r="O454">
        <v>96313.57</v>
      </c>
      <c r="P454">
        <v>98916.09</v>
      </c>
      <c r="Q454">
        <v>106370.2</v>
      </c>
      <c r="R454">
        <v>116635.1</v>
      </c>
      <c r="S454">
        <v>124505.4</v>
      </c>
      <c r="T454">
        <v>131825.29999999999</v>
      </c>
      <c r="U454">
        <v>138401.79999999999</v>
      </c>
      <c r="V454">
        <v>144457.29999999999</v>
      </c>
      <c r="W454">
        <v>148617.29999999999</v>
      </c>
      <c r="X454">
        <v>150867.1</v>
      </c>
      <c r="Y454">
        <v>152133</v>
      </c>
      <c r="Z454">
        <v>151137</v>
      </c>
      <c r="AA454">
        <v>148151.5</v>
      </c>
      <c r="AB454">
        <v>143140.6</v>
      </c>
      <c r="AC454">
        <v>136892.4</v>
      </c>
      <c r="AD454">
        <v>128524.2</v>
      </c>
      <c r="AE454">
        <v>123740</v>
      </c>
      <c r="AF454">
        <v>118836.4</v>
      </c>
      <c r="AG454">
        <v>114417.4</v>
      </c>
      <c r="AH454">
        <v>108522.5</v>
      </c>
      <c r="AI454">
        <v>103420.8</v>
      </c>
      <c r="AJ454">
        <v>75.608500000000006</v>
      </c>
      <c r="AK454">
        <v>74.332160000000002</v>
      </c>
      <c r="AL454">
        <v>73.287800000000004</v>
      </c>
      <c r="AM454">
        <v>72.446259999999995</v>
      </c>
      <c r="AN454">
        <v>71.773210000000006</v>
      </c>
      <c r="AO454">
        <v>71.317899999999995</v>
      </c>
      <c r="AP454">
        <v>70.939580000000007</v>
      </c>
      <c r="AQ454">
        <v>72.567859999999996</v>
      </c>
      <c r="AR454">
        <v>78.043729999999996</v>
      </c>
      <c r="AS454">
        <v>83.081419999999994</v>
      </c>
      <c r="AT454">
        <v>88.412329999999997</v>
      </c>
      <c r="AU454">
        <v>91.520719999999997</v>
      </c>
      <c r="AV454">
        <v>92.969290000000001</v>
      </c>
      <c r="AW454">
        <v>92.098799999999997</v>
      </c>
      <c r="AX454">
        <v>91.691929999999999</v>
      </c>
      <c r="AY454">
        <v>91.155559999999994</v>
      </c>
      <c r="AZ454">
        <v>90.957530000000006</v>
      </c>
      <c r="BA454">
        <v>89.57423</v>
      </c>
      <c r="BB454">
        <v>87.144319999999993</v>
      </c>
      <c r="BC454">
        <v>84.409310000000005</v>
      </c>
      <c r="BD454">
        <v>80.383499999999998</v>
      </c>
      <c r="BE454">
        <v>77.879739999999998</v>
      </c>
      <c r="BF454">
        <v>76.249610000000004</v>
      </c>
      <c r="BG454">
        <v>75.708849999999998</v>
      </c>
      <c r="BH454">
        <v>-903.8306</v>
      </c>
      <c r="BI454">
        <v>-778.13660000000004</v>
      </c>
      <c r="BJ454">
        <v>-400.80309999999997</v>
      </c>
      <c r="BK454">
        <v>-341.61219999999997</v>
      </c>
      <c r="BL454">
        <v>-243.53380000000001</v>
      </c>
      <c r="BM454">
        <v>187.77889999999999</v>
      </c>
      <c r="BN454">
        <v>876.91780000000006</v>
      </c>
      <c r="BO454">
        <v>394.07310000000001</v>
      </c>
      <c r="BP454">
        <v>-697.52179999999998</v>
      </c>
      <c r="BQ454">
        <v>-824.76409999999998</v>
      </c>
      <c r="BR454">
        <v>-843.6857</v>
      </c>
      <c r="BS454">
        <v>-535.04139999999995</v>
      </c>
      <c r="BT454">
        <v>44.119340000000001</v>
      </c>
      <c r="BU454">
        <v>1123.8810000000001</v>
      </c>
      <c r="BV454">
        <v>2465.4229999999998</v>
      </c>
      <c r="BW454">
        <v>1467.162</v>
      </c>
      <c r="BX454">
        <v>552.74090000000001</v>
      </c>
      <c r="BY454">
        <v>317.43400000000003</v>
      </c>
      <c r="BZ454">
        <v>-906.49680000000001</v>
      </c>
      <c r="CA454">
        <v>-1550.96</v>
      </c>
      <c r="CB454">
        <v>-1861.9670000000001</v>
      </c>
      <c r="CC454">
        <v>-2556.09</v>
      </c>
      <c r="CD454">
        <v>-2041.432</v>
      </c>
      <c r="CE454">
        <v>-1604.8889999999999</v>
      </c>
      <c r="CF454" s="20">
        <v>25948.59</v>
      </c>
      <c r="CG454" s="20">
        <v>29395.16</v>
      </c>
      <c r="CH454" s="20">
        <v>25904.880000000001</v>
      </c>
      <c r="CI454" s="20">
        <v>24922.7</v>
      </c>
      <c r="CJ454" s="20">
        <v>21361.68</v>
      </c>
      <c r="CK454" s="20">
        <v>17812.07</v>
      </c>
      <c r="CL454" s="20">
        <v>20401.830000000002</v>
      </c>
      <c r="CM454" s="20">
        <v>19504.939999999999</v>
      </c>
      <c r="CN454" s="20">
        <v>13131.9</v>
      </c>
      <c r="CO454" s="20">
        <v>10551.85</v>
      </c>
      <c r="CP454" s="20">
        <v>6678.4780000000001</v>
      </c>
      <c r="CQ454" s="20">
        <v>2911.2640000000001</v>
      </c>
      <c r="CR454" s="20">
        <v>5437.7110000000002</v>
      </c>
      <c r="CS454" s="20">
        <v>10841.51</v>
      </c>
      <c r="CT454" s="20">
        <v>28518.23</v>
      </c>
      <c r="CU454" s="20">
        <v>48514.55</v>
      </c>
      <c r="CV454" s="20">
        <v>52352.480000000003</v>
      </c>
      <c r="CW454" s="20">
        <v>76163.789999999994</v>
      </c>
      <c r="CX454" s="20">
        <v>63974.26</v>
      </c>
      <c r="CY454" s="20">
        <v>56845.66</v>
      </c>
      <c r="CZ454" s="20">
        <v>57453.71</v>
      </c>
      <c r="DA454" s="20">
        <v>40062.76</v>
      </c>
      <c r="DB454" s="20">
        <v>38874.480000000003</v>
      </c>
      <c r="DC454" s="20">
        <v>38212.03</v>
      </c>
      <c r="DD454">
        <v>0</v>
      </c>
      <c r="DE454">
        <v>0</v>
      </c>
      <c r="DF454">
        <v>0</v>
      </c>
    </row>
    <row r="455" spans="1:110" x14ac:dyDescent="0.25">
      <c r="A455" s="16" t="str">
        <f t="shared" si="7"/>
        <v>Portfolio Adjusted_CPP_All_All_SDGE_1-in-10_MONTHLY SYSTEM PEAK DAY_2031_9</v>
      </c>
      <c r="B455" t="s">
        <v>195</v>
      </c>
      <c r="C455" t="s">
        <v>121</v>
      </c>
      <c r="D455" t="s">
        <v>7</v>
      </c>
      <c r="E455" t="s">
        <v>7</v>
      </c>
      <c r="F455" t="s">
        <v>125</v>
      </c>
      <c r="G455" t="s">
        <v>85</v>
      </c>
      <c r="H455" t="s">
        <v>20</v>
      </c>
      <c r="I455">
        <v>2031</v>
      </c>
      <c r="J455">
        <v>9</v>
      </c>
      <c r="K455">
        <v>3050</v>
      </c>
      <c r="L455">
        <v>98278.99</v>
      </c>
      <c r="M455">
        <v>95772.69</v>
      </c>
      <c r="N455">
        <v>94404.86</v>
      </c>
      <c r="O455">
        <v>94246.39</v>
      </c>
      <c r="P455">
        <v>96560.93</v>
      </c>
      <c r="Q455">
        <v>103304.3</v>
      </c>
      <c r="R455">
        <v>113644.9</v>
      </c>
      <c r="S455">
        <v>120915</v>
      </c>
      <c r="T455">
        <v>127889.3</v>
      </c>
      <c r="U455">
        <v>135288.4</v>
      </c>
      <c r="V455">
        <v>142489.20000000001</v>
      </c>
      <c r="W455">
        <v>147943.79999999999</v>
      </c>
      <c r="X455">
        <v>151031.9</v>
      </c>
      <c r="Y455">
        <v>153116.20000000001</v>
      </c>
      <c r="Z455">
        <v>152464.29999999999</v>
      </c>
      <c r="AA455">
        <v>149603.20000000001</v>
      </c>
      <c r="AB455">
        <v>144323</v>
      </c>
      <c r="AC455">
        <v>137500.5</v>
      </c>
      <c r="AD455">
        <v>129433.7</v>
      </c>
      <c r="AE455">
        <v>124866</v>
      </c>
      <c r="AF455">
        <v>118382.39999999999</v>
      </c>
      <c r="AG455">
        <v>113748.9</v>
      </c>
      <c r="AH455">
        <v>107725.4</v>
      </c>
      <c r="AI455">
        <v>102532</v>
      </c>
      <c r="AJ455">
        <v>75.537689999999998</v>
      </c>
      <c r="AK455">
        <v>74.74709</v>
      </c>
      <c r="AL455">
        <v>73.741609999999994</v>
      </c>
      <c r="AM455">
        <v>74.172939999999997</v>
      </c>
      <c r="AN455">
        <v>73.795559999999995</v>
      </c>
      <c r="AO455">
        <v>72.830070000000006</v>
      </c>
      <c r="AP455">
        <v>73.671589999999995</v>
      </c>
      <c r="AQ455">
        <v>75.139499999999998</v>
      </c>
      <c r="AR455">
        <v>82.808750000000003</v>
      </c>
      <c r="AS455">
        <v>88.855050000000006</v>
      </c>
      <c r="AT455">
        <v>93.21472</v>
      </c>
      <c r="AU455">
        <v>96.628230000000002</v>
      </c>
      <c r="AV455">
        <v>96.325119999999998</v>
      </c>
      <c r="AW455">
        <v>96.547510000000003</v>
      </c>
      <c r="AX455">
        <v>94.860230000000001</v>
      </c>
      <c r="AY455">
        <v>94.785510000000002</v>
      </c>
      <c r="AZ455">
        <v>93.818719999999999</v>
      </c>
      <c r="BA455">
        <v>92.977519999999998</v>
      </c>
      <c r="BB455">
        <v>90.32253</v>
      </c>
      <c r="BC455">
        <v>88.062179999999998</v>
      </c>
      <c r="BD455">
        <v>86.381900000000002</v>
      </c>
      <c r="BE455">
        <v>84.002740000000003</v>
      </c>
      <c r="BF455">
        <v>80.357050000000001</v>
      </c>
      <c r="BG455">
        <v>78.22466</v>
      </c>
      <c r="BH455">
        <v>-891.12649999999996</v>
      </c>
      <c r="BI455">
        <v>-763.98519999999996</v>
      </c>
      <c r="BJ455">
        <v>-391.65039999999999</v>
      </c>
      <c r="BK455">
        <v>-334.33920000000001</v>
      </c>
      <c r="BL455">
        <v>-239.33690000000001</v>
      </c>
      <c r="BM455">
        <v>180.10249999999999</v>
      </c>
      <c r="BN455">
        <v>855.60829999999999</v>
      </c>
      <c r="BO455">
        <v>383.34480000000002</v>
      </c>
      <c r="BP455">
        <v>-676.09699999999998</v>
      </c>
      <c r="BQ455">
        <v>-808.11810000000003</v>
      </c>
      <c r="BR455">
        <v>-840.96090000000004</v>
      </c>
      <c r="BS455">
        <v>-539.01940000000002</v>
      </c>
      <c r="BT455">
        <v>40.938420000000001</v>
      </c>
      <c r="BU455">
        <v>1132.3789999999999</v>
      </c>
      <c r="BV455">
        <v>2492.1590000000001</v>
      </c>
      <c r="BW455">
        <v>1485.556</v>
      </c>
      <c r="BX455">
        <v>562.00519999999995</v>
      </c>
      <c r="BY455">
        <v>320.46199999999999</v>
      </c>
      <c r="BZ455">
        <v>-920.46140000000003</v>
      </c>
      <c r="CA455">
        <v>-1584.347</v>
      </c>
      <c r="CB455">
        <v>-1864.421</v>
      </c>
      <c r="CC455">
        <v>-2544.7849999999999</v>
      </c>
      <c r="CD455">
        <v>-2026.9010000000001</v>
      </c>
      <c r="CE455">
        <v>-1590.91</v>
      </c>
      <c r="CF455" s="20">
        <v>25219.3</v>
      </c>
      <c r="CG455" s="20">
        <v>28527.83</v>
      </c>
      <c r="CH455" s="20">
        <v>24998.04</v>
      </c>
      <c r="CI455" s="20">
        <v>23861.31</v>
      </c>
      <c r="CJ455" s="20">
        <v>20271.47</v>
      </c>
      <c r="CK455" s="20">
        <v>16676.54</v>
      </c>
      <c r="CL455" s="20">
        <v>19226.02</v>
      </c>
      <c r="CM455" s="20">
        <v>18615.63</v>
      </c>
      <c r="CN455" s="20">
        <v>12619.51</v>
      </c>
      <c r="CO455" s="20">
        <v>10333.780000000001</v>
      </c>
      <c r="CP455" s="20">
        <v>6675.4880000000003</v>
      </c>
      <c r="CQ455" s="20">
        <v>2953.9749999999999</v>
      </c>
      <c r="CR455" s="20">
        <v>5547.0919999999996</v>
      </c>
      <c r="CS455" s="20">
        <v>11103.9</v>
      </c>
      <c r="CT455" s="20">
        <v>29283.27</v>
      </c>
      <c r="CU455" s="20">
        <v>49878.1</v>
      </c>
      <c r="CV455" s="20">
        <v>53661.96</v>
      </c>
      <c r="CW455" s="20">
        <v>76998.63</v>
      </c>
      <c r="CX455" s="20">
        <v>64435.22</v>
      </c>
      <c r="CY455" s="20">
        <v>56540.39</v>
      </c>
      <c r="CZ455" s="20">
        <v>56403.29</v>
      </c>
      <c r="DA455" s="20">
        <v>39314.57</v>
      </c>
      <c r="DB455" s="20">
        <v>38264.81</v>
      </c>
      <c r="DC455" s="20">
        <v>37571.019999999997</v>
      </c>
      <c r="DD455">
        <v>0</v>
      </c>
      <c r="DE455">
        <v>0</v>
      </c>
      <c r="DF455">
        <v>0</v>
      </c>
    </row>
    <row r="456" spans="1:110" x14ac:dyDescent="0.25">
      <c r="A456" s="16" t="str">
        <f t="shared" si="7"/>
        <v>Portfolio Adjusted_CPP_All_All_SDGE_1-in-10_MONTHLY SYSTEM PEAK DAY_2031_10</v>
      </c>
      <c r="B456" t="s">
        <v>195</v>
      </c>
      <c r="C456" t="s">
        <v>121</v>
      </c>
      <c r="D456" t="s">
        <v>7</v>
      </c>
      <c r="E456" t="s">
        <v>7</v>
      </c>
      <c r="F456" t="s">
        <v>125</v>
      </c>
      <c r="G456" t="s">
        <v>85</v>
      </c>
      <c r="H456" t="s">
        <v>20</v>
      </c>
      <c r="I456">
        <v>2031</v>
      </c>
      <c r="J456">
        <v>10</v>
      </c>
      <c r="K456">
        <v>3050</v>
      </c>
      <c r="L456">
        <v>95323.58</v>
      </c>
      <c r="M456">
        <v>92995.77</v>
      </c>
      <c r="N456">
        <v>91798.01</v>
      </c>
      <c r="O456">
        <v>91720.55</v>
      </c>
      <c r="P456">
        <v>94318.95</v>
      </c>
      <c r="Q456">
        <v>100879.8</v>
      </c>
      <c r="R456">
        <v>111177.8</v>
      </c>
      <c r="S456">
        <v>117741.7</v>
      </c>
      <c r="T456">
        <v>123883.6</v>
      </c>
      <c r="U456">
        <v>129750.6</v>
      </c>
      <c r="V456">
        <v>135385.29999999999</v>
      </c>
      <c r="W456">
        <v>140316.4</v>
      </c>
      <c r="X456">
        <v>143480</v>
      </c>
      <c r="Y456">
        <v>145226.20000000001</v>
      </c>
      <c r="Z456">
        <v>144881.1</v>
      </c>
      <c r="AA456">
        <v>142436.1</v>
      </c>
      <c r="AB456">
        <v>137599.5</v>
      </c>
      <c r="AC456">
        <v>131946.9</v>
      </c>
      <c r="AD456">
        <v>125614.3</v>
      </c>
      <c r="AE456">
        <v>119975</v>
      </c>
      <c r="AF456">
        <v>113906.5</v>
      </c>
      <c r="AG456">
        <v>109400.2</v>
      </c>
      <c r="AH456">
        <v>103648.4</v>
      </c>
      <c r="AI456">
        <v>98666.31</v>
      </c>
      <c r="AJ456">
        <v>71.363290000000006</v>
      </c>
      <c r="AK456">
        <v>69.816249999999997</v>
      </c>
      <c r="AL456">
        <v>69.115229999999997</v>
      </c>
      <c r="AM456">
        <v>68.305199999999999</v>
      </c>
      <c r="AN456">
        <v>67.631630000000001</v>
      </c>
      <c r="AO456">
        <v>66.801959999999994</v>
      </c>
      <c r="AP456">
        <v>66.893050000000002</v>
      </c>
      <c r="AQ456">
        <v>66.619600000000005</v>
      </c>
      <c r="AR456">
        <v>72.656729999999996</v>
      </c>
      <c r="AS456">
        <v>80.0916</v>
      </c>
      <c r="AT456">
        <v>85.770269999999996</v>
      </c>
      <c r="AU456">
        <v>90.261600000000001</v>
      </c>
      <c r="AV456">
        <v>93.089820000000003</v>
      </c>
      <c r="AW456">
        <v>93.337379999999996</v>
      </c>
      <c r="AX456">
        <v>93.702839999999995</v>
      </c>
      <c r="AY456">
        <v>93.171400000000006</v>
      </c>
      <c r="AZ456">
        <v>92.850499999999997</v>
      </c>
      <c r="BA456">
        <v>90.742379999999997</v>
      </c>
      <c r="BB456">
        <v>87.930170000000004</v>
      </c>
      <c r="BC456">
        <v>84.415779999999998</v>
      </c>
      <c r="BD456">
        <v>81.736540000000005</v>
      </c>
      <c r="BE456">
        <v>78.999549999999999</v>
      </c>
      <c r="BF456">
        <v>75.987830000000002</v>
      </c>
      <c r="BG456">
        <v>74.269949999999994</v>
      </c>
      <c r="BH456">
        <v>-865.37630000000001</v>
      </c>
      <c r="BI456">
        <v>-742.27670000000001</v>
      </c>
      <c r="BJ456">
        <v>-381.52050000000003</v>
      </c>
      <c r="BK456">
        <v>-325.62369999999999</v>
      </c>
      <c r="BL456">
        <v>-231.67320000000001</v>
      </c>
      <c r="BM456">
        <v>176.77539999999999</v>
      </c>
      <c r="BN456">
        <v>838.22410000000002</v>
      </c>
      <c r="BO456">
        <v>372.86880000000002</v>
      </c>
      <c r="BP456">
        <v>-655.07600000000002</v>
      </c>
      <c r="BQ456">
        <v>-775.31169999999997</v>
      </c>
      <c r="BR456">
        <v>-801.18899999999996</v>
      </c>
      <c r="BS456">
        <v>-513.3809</v>
      </c>
      <c r="BT456">
        <v>37.76408</v>
      </c>
      <c r="BU456">
        <v>1074.383</v>
      </c>
      <c r="BV456">
        <v>2369.48</v>
      </c>
      <c r="BW456">
        <v>1417.193</v>
      </c>
      <c r="BX456">
        <v>541.60329999999999</v>
      </c>
      <c r="BY456">
        <v>318.7072</v>
      </c>
      <c r="BZ456">
        <v>-901.1644</v>
      </c>
      <c r="CA456">
        <v>-1517.404</v>
      </c>
      <c r="CB456">
        <v>-1786.1110000000001</v>
      </c>
      <c r="CC456">
        <v>-2445.7689999999998</v>
      </c>
      <c r="CD456">
        <v>-1949.8420000000001</v>
      </c>
      <c r="CE456">
        <v>-1532.54</v>
      </c>
      <c r="CF456" s="20">
        <v>23661.48</v>
      </c>
      <c r="CG456" s="20">
        <v>26863.200000000001</v>
      </c>
      <c r="CH456" s="20">
        <v>23599.72</v>
      </c>
      <c r="CI456" s="20">
        <v>22587.24</v>
      </c>
      <c r="CJ456" s="20">
        <v>19450.43</v>
      </c>
      <c r="CK456" s="20">
        <v>15950.83</v>
      </c>
      <c r="CL456" s="20">
        <v>18258.689999999999</v>
      </c>
      <c r="CM456" s="20">
        <v>17511.55</v>
      </c>
      <c r="CN456" s="20">
        <v>11775.67</v>
      </c>
      <c r="CO456" s="20">
        <v>9539.77</v>
      </c>
      <c r="CP456" s="20">
        <v>6068.3149999999996</v>
      </c>
      <c r="CQ456" s="20">
        <v>2679.415</v>
      </c>
      <c r="CR456" s="20">
        <v>5038.7659999999996</v>
      </c>
      <c r="CS456" s="20">
        <v>10022.43</v>
      </c>
      <c r="CT456" s="20">
        <v>26505.33</v>
      </c>
      <c r="CU456" s="20">
        <v>45485.96</v>
      </c>
      <c r="CV456" s="20">
        <v>49298.39</v>
      </c>
      <c r="CW456" s="20">
        <v>71948.69</v>
      </c>
      <c r="CX456" s="20">
        <v>60237.72</v>
      </c>
      <c r="CY456" s="20">
        <v>52523.66</v>
      </c>
      <c r="CZ456" s="20">
        <v>52700.06</v>
      </c>
      <c r="DA456" s="20">
        <v>36494.68</v>
      </c>
      <c r="DB456" s="20">
        <v>35452.550000000003</v>
      </c>
      <c r="DC456" s="20">
        <v>34684.620000000003</v>
      </c>
      <c r="DD456">
        <v>0</v>
      </c>
      <c r="DE456">
        <v>0</v>
      </c>
      <c r="DF456">
        <v>0</v>
      </c>
    </row>
    <row r="457" spans="1:110" x14ac:dyDescent="0.25">
      <c r="A457" s="16" t="str">
        <f t="shared" si="7"/>
        <v>Portfolio Adjusted_CPP_All_All_SDGE_1-in-10_MONTHLY SYSTEM PEAK DAY_2031_11</v>
      </c>
      <c r="B457" t="s">
        <v>195</v>
      </c>
      <c r="C457" t="s">
        <v>121</v>
      </c>
      <c r="D457" t="s">
        <v>7</v>
      </c>
      <c r="E457" t="s">
        <v>7</v>
      </c>
      <c r="F457" t="s">
        <v>125</v>
      </c>
      <c r="G457" t="s">
        <v>85</v>
      </c>
      <c r="H457" t="s">
        <v>20</v>
      </c>
      <c r="I457">
        <v>2031</v>
      </c>
      <c r="J457">
        <v>11</v>
      </c>
      <c r="K457">
        <v>3050</v>
      </c>
      <c r="L457">
        <v>74483.7</v>
      </c>
      <c r="M457">
        <v>72419.13</v>
      </c>
      <c r="N457">
        <v>71602.27</v>
      </c>
      <c r="O457">
        <v>71999.14</v>
      </c>
      <c r="P457">
        <v>75420.28</v>
      </c>
      <c r="Q457">
        <v>83521.48</v>
      </c>
      <c r="R457">
        <v>93663.679999999993</v>
      </c>
      <c r="S457">
        <v>100724</v>
      </c>
      <c r="T457">
        <v>106732.3</v>
      </c>
      <c r="U457">
        <v>112226.5</v>
      </c>
      <c r="V457">
        <v>117239.9</v>
      </c>
      <c r="W457">
        <v>120358.7</v>
      </c>
      <c r="X457">
        <v>121958.6</v>
      </c>
      <c r="Y457">
        <v>123730.7</v>
      </c>
      <c r="Z457">
        <v>123175.3</v>
      </c>
      <c r="AA457">
        <v>120267.3</v>
      </c>
      <c r="AB457">
        <v>116123.7</v>
      </c>
      <c r="AC457">
        <v>112451.3</v>
      </c>
      <c r="AD457">
        <v>104404.7</v>
      </c>
      <c r="AE457">
        <v>98633.87</v>
      </c>
      <c r="AF457">
        <v>93698.29</v>
      </c>
      <c r="AG457">
        <v>89111.59</v>
      </c>
      <c r="AH457">
        <v>83079.73</v>
      </c>
      <c r="AI457">
        <v>77903.14</v>
      </c>
      <c r="AJ457">
        <v>66.006379999999993</v>
      </c>
      <c r="AK457">
        <v>65.165180000000007</v>
      </c>
      <c r="AL457">
        <v>64.026470000000003</v>
      </c>
      <c r="AM457">
        <v>63.633150000000001</v>
      </c>
      <c r="AN457">
        <v>63.799410000000002</v>
      </c>
      <c r="AO457">
        <v>64.190449999999998</v>
      </c>
      <c r="AP457">
        <v>64.566909999999993</v>
      </c>
      <c r="AQ457">
        <v>66.580960000000005</v>
      </c>
      <c r="AR457">
        <v>73.357510000000005</v>
      </c>
      <c r="AS457">
        <v>81.018299999999996</v>
      </c>
      <c r="AT457">
        <v>87.127510000000001</v>
      </c>
      <c r="AU457">
        <v>90.848129999999998</v>
      </c>
      <c r="AV457">
        <v>91.564189999999996</v>
      </c>
      <c r="AW457">
        <v>91.466220000000007</v>
      </c>
      <c r="AX457">
        <v>91.546360000000007</v>
      </c>
      <c r="AY457">
        <v>89.786230000000003</v>
      </c>
      <c r="AZ457">
        <v>88.340199999999996</v>
      </c>
      <c r="BA457">
        <v>84.167349999999999</v>
      </c>
      <c r="BB457">
        <v>79.486220000000003</v>
      </c>
      <c r="BC457">
        <v>75.342420000000004</v>
      </c>
      <c r="BD457">
        <v>72.543970000000002</v>
      </c>
      <c r="BE457">
        <v>69.675150000000002</v>
      </c>
      <c r="BF457">
        <v>67.553730000000002</v>
      </c>
      <c r="BG457">
        <v>65.430340000000001</v>
      </c>
      <c r="BH457">
        <v>-662.84849999999994</v>
      </c>
      <c r="BI457">
        <v>-567.29539999999997</v>
      </c>
      <c r="BJ457">
        <v>-282.86700000000002</v>
      </c>
      <c r="BK457">
        <v>-241.327</v>
      </c>
      <c r="BL457">
        <v>-176.006</v>
      </c>
      <c r="BM457">
        <v>150.44380000000001</v>
      </c>
      <c r="BN457">
        <v>703.50450000000001</v>
      </c>
      <c r="BO457">
        <v>319.81540000000001</v>
      </c>
      <c r="BP457">
        <v>-563.80830000000003</v>
      </c>
      <c r="BQ457">
        <v>-673.19230000000005</v>
      </c>
      <c r="BR457">
        <v>-708.01869999999997</v>
      </c>
      <c r="BS457">
        <v>-453.41309999999999</v>
      </c>
      <c r="BT457">
        <v>23.177759999999999</v>
      </c>
      <c r="BU457">
        <v>921.54049999999995</v>
      </c>
      <c r="BV457">
        <v>2048.7020000000002</v>
      </c>
      <c r="BW457">
        <v>1227.5409999999999</v>
      </c>
      <c r="BX457">
        <v>488.90089999999998</v>
      </c>
      <c r="BY457">
        <v>295.98880000000003</v>
      </c>
      <c r="BZ457">
        <v>-716.58569999999997</v>
      </c>
      <c r="CA457">
        <v>-1220.8879999999999</v>
      </c>
      <c r="CB457">
        <v>-1441.0450000000001</v>
      </c>
      <c r="CC457">
        <v>-1977.546</v>
      </c>
      <c r="CD457">
        <v>-1549.6759999999999</v>
      </c>
      <c r="CE457">
        <v>-1190.79</v>
      </c>
      <c r="CF457">
        <v>15088.72</v>
      </c>
      <c r="CG457">
        <v>16944.349999999999</v>
      </c>
      <c r="CH457">
        <v>14981.72</v>
      </c>
      <c r="CI457">
        <v>14483.92</v>
      </c>
      <c r="CJ457">
        <v>12824.42</v>
      </c>
      <c r="CK457">
        <v>11114.83</v>
      </c>
      <c r="CL457">
        <v>13227.96</v>
      </c>
      <c r="CM457">
        <v>13057.49</v>
      </c>
      <c r="CN457">
        <v>8950.9850000000006</v>
      </c>
      <c r="CO457">
        <v>7425.7730000000001</v>
      </c>
      <c r="CP457">
        <v>4793.3739999999998</v>
      </c>
      <c r="CQ457">
        <v>2088.8200000000002</v>
      </c>
      <c r="CR457">
        <v>3863.1970000000001</v>
      </c>
      <c r="CS457">
        <v>7779.5259999999998</v>
      </c>
      <c r="CT457">
        <v>20616.12</v>
      </c>
      <c r="CU457">
        <v>35020.53</v>
      </c>
      <c r="CV457">
        <v>37578.22</v>
      </c>
      <c r="CW457">
        <v>54223.47</v>
      </c>
      <c r="CX457">
        <v>43170.11</v>
      </c>
      <c r="CY457">
        <v>36977.5</v>
      </c>
      <c r="CZ457">
        <v>37105.879999999997</v>
      </c>
      <c r="DA457">
        <v>25112.16</v>
      </c>
      <c r="DB457">
        <v>23683.85</v>
      </c>
      <c r="DC457">
        <v>22640.86</v>
      </c>
      <c r="DD457">
        <v>0</v>
      </c>
      <c r="DE457">
        <v>0</v>
      </c>
      <c r="DF457">
        <v>0</v>
      </c>
    </row>
    <row r="458" spans="1:110" x14ac:dyDescent="0.25">
      <c r="A458" s="16" t="str">
        <f t="shared" si="7"/>
        <v>Portfolio Adjusted_CPP_All_All_SDGE_1-in-10_MONTHLY SYSTEM PEAK DAY_2031_12</v>
      </c>
      <c r="B458" t="s">
        <v>195</v>
      </c>
      <c r="C458" t="s">
        <v>121</v>
      </c>
      <c r="D458" t="s">
        <v>7</v>
      </c>
      <c r="E458" t="s">
        <v>7</v>
      </c>
      <c r="F458" t="s">
        <v>125</v>
      </c>
      <c r="G458" t="s">
        <v>85</v>
      </c>
      <c r="H458" t="s">
        <v>20</v>
      </c>
      <c r="I458">
        <v>2031</v>
      </c>
      <c r="J458">
        <v>12</v>
      </c>
      <c r="K458">
        <v>3050</v>
      </c>
      <c r="L458">
        <v>71632.210000000006</v>
      </c>
      <c r="M458">
        <v>69670.38</v>
      </c>
      <c r="N458">
        <v>68994.31</v>
      </c>
      <c r="O458">
        <v>69497.58</v>
      </c>
      <c r="P458">
        <v>72870.7</v>
      </c>
      <c r="Q458">
        <v>80843.88</v>
      </c>
      <c r="R458">
        <v>93143.01</v>
      </c>
      <c r="S458">
        <v>100748.4</v>
      </c>
      <c r="T458">
        <v>105812</v>
      </c>
      <c r="U458">
        <v>107637.9</v>
      </c>
      <c r="V458">
        <v>109175.1</v>
      </c>
      <c r="W458">
        <v>108904.8</v>
      </c>
      <c r="X458">
        <v>107582.39999999999</v>
      </c>
      <c r="Y458">
        <v>106331.9</v>
      </c>
      <c r="Z458">
        <v>105200.7</v>
      </c>
      <c r="AA458">
        <v>102762.7</v>
      </c>
      <c r="AB458">
        <v>102532.5</v>
      </c>
      <c r="AC458">
        <v>101841.3</v>
      </c>
      <c r="AD458">
        <v>95946.68</v>
      </c>
      <c r="AE458">
        <v>92011.27</v>
      </c>
      <c r="AF458">
        <v>88444.96</v>
      </c>
      <c r="AG458">
        <v>85466.44</v>
      </c>
      <c r="AH458">
        <v>80393.33</v>
      </c>
      <c r="AI458">
        <v>75409.77</v>
      </c>
      <c r="AJ458">
        <v>49.039409999999997</v>
      </c>
      <c r="AK458">
        <v>48.189349999999997</v>
      </c>
      <c r="AL458">
        <v>48.081859999999999</v>
      </c>
      <c r="AM458">
        <v>47.812519999999999</v>
      </c>
      <c r="AN458">
        <v>46.719189999999998</v>
      </c>
      <c r="AO458">
        <v>45.529820000000001</v>
      </c>
      <c r="AP458">
        <v>44.524929999999998</v>
      </c>
      <c r="AQ458">
        <v>44.049979999999998</v>
      </c>
      <c r="AR458">
        <v>45.363039999999998</v>
      </c>
      <c r="AS458">
        <v>48.191240000000001</v>
      </c>
      <c r="AT458">
        <v>49.854849999999999</v>
      </c>
      <c r="AU458">
        <v>52.270809999999997</v>
      </c>
      <c r="AV458">
        <v>53.038020000000003</v>
      </c>
      <c r="AW458">
        <v>54.867109999999997</v>
      </c>
      <c r="AX458">
        <v>54.939010000000003</v>
      </c>
      <c r="AY458">
        <v>55.615940000000002</v>
      </c>
      <c r="AZ458">
        <v>54.770699999999998</v>
      </c>
      <c r="BA458">
        <v>52.484999999999999</v>
      </c>
      <c r="BB458">
        <v>49.601509999999998</v>
      </c>
      <c r="BC458">
        <v>47.353769999999997</v>
      </c>
      <c r="BD458">
        <v>45.47381</v>
      </c>
      <c r="BE458">
        <v>44.922029999999999</v>
      </c>
      <c r="BF458">
        <v>43.11092</v>
      </c>
      <c r="BG458">
        <v>42.776580000000003</v>
      </c>
      <c r="BH458">
        <v>-647.64210000000003</v>
      </c>
      <c r="BI458">
        <v>-558.11760000000004</v>
      </c>
      <c r="BJ458">
        <v>-289.28879999999998</v>
      </c>
      <c r="BK458">
        <v>-251.33070000000001</v>
      </c>
      <c r="BL458">
        <v>-188.69159999999999</v>
      </c>
      <c r="BM458">
        <v>130.57570000000001</v>
      </c>
      <c r="BN458">
        <v>711.41859999999997</v>
      </c>
      <c r="BO458">
        <v>315.72919999999999</v>
      </c>
      <c r="BP458">
        <v>-561.19370000000004</v>
      </c>
      <c r="BQ458">
        <v>-639.80650000000003</v>
      </c>
      <c r="BR458">
        <v>-641.01729999999998</v>
      </c>
      <c r="BS458">
        <v>-400.0693</v>
      </c>
      <c r="BT458">
        <v>23.537610000000001</v>
      </c>
      <c r="BU458">
        <v>791.11990000000003</v>
      </c>
      <c r="BV458">
        <v>1747.153</v>
      </c>
      <c r="BW458">
        <v>1044.873</v>
      </c>
      <c r="BX458">
        <v>424.24279999999999</v>
      </c>
      <c r="BY458">
        <v>240.06729999999999</v>
      </c>
      <c r="BZ458">
        <v>-703.33799999999997</v>
      </c>
      <c r="CA458">
        <v>-1174.6369999999999</v>
      </c>
      <c r="CB458">
        <v>-1401.8589999999999</v>
      </c>
      <c r="CC458">
        <v>-1917.943</v>
      </c>
      <c r="CD458">
        <v>-1516.0509999999999</v>
      </c>
      <c r="CE458">
        <v>-1172.7829999999999</v>
      </c>
      <c r="CF458" s="20">
        <v>13483.5</v>
      </c>
      <c r="CG458" s="20">
        <v>14960.62</v>
      </c>
      <c r="CH458" s="20">
        <v>13228.67</v>
      </c>
      <c r="CI458" s="20">
        <v>12794.4</v>
      </c>
      <c r="CJ458" s="20">
        <v>11223.97</v>
      </c>
      <c r="CK458" s="20">
        <v>9776.6769999999997</v>
      </c>
      <c r="CL458" s="20">
        <v>11922</v>
      </c>
      <c r="CM458" s="20">
        <v>11886.22</v>
      </c>
      <c r="CN458" s="20">
        <v>7997.5540000000001</v>
      </c>
      <c r="CO458" s="20">
        <v>6213.7569999999996</v>
      </c>
      <c r="CP458" s="20">
        <v>3867.0839999999998</v>
      </c>
      <c r="CQ458" s="20">
        <v>1627.029</v>
      </c>
      <c r="CR458" s="20">
        <v>2937.4059999999999</v>
      </c>
      <c r="CS458" s="20">
        <v>5686.0159999999996</v>
      </c>
      <c r="CT458" s="20">
        <v>14942.39</v>
      </c>
      <c r="CU458" s="20">
        <v>25276.5</v>
      </c>
      <c r="CV458" s="20">
        <v>28780.78</v>
      </c>
      <c r="CW458" s="20">
        <v>42434.82</v>
      </c>
      <c r="CX458" s="20">
        <v>34491.360000000001</v>
      </c>
      <c r="CY458" s="20">
        <v>30336.3</v>
      </c>
      <c r="CZ458" s="20">
        <v>31059.01</v>
      </c>
      <c r="DA458" s="20">
        <v>21853.360000000001</v>
      </c>
      <c r="DB458" s="20">
        <v>21087.61</v>
      </c>
      <c r="DC458" s="20">
        <v>20186.11</v>
      </c>
      <c r="DD458">
        <v>0</v>
      </c>
      <c r="DE458">
        <v>0</v>
      </c>
      <c r="DF458">
        <v>0</v>
      </c>
    </row>
    <row r="459" spans="1:110" x14ac:dyDescent="0.25">
      <c r="A459" s="16" t="str">
        <f t="shared" si="7"/>
        <v>Portfolio Adjusted_CPP_All_All_SDGE_1-in-10_TYPICAL EVENT DAY_2020_8</v>
      </c>
      <c r="B459" t="s">
        <v>195</v>
      </c>
      <c r="C459" t="s">
        <v>121</v>
      </c>
      <c r="D459" t="s">
        <v>7</v>
      </c>
      <c r="E459" t="s">
        <v>7</v>
      </c>
      <c r="F459" t="s">
        <v>125</v>
      </c>
      <c r="G459" t="s">
        <v>85</v>
      </c>
      <c r="H459" t="s">
        <v>19</v>
      </c>
      <c r="I459">
        <v>2020</v>
      </c>
      <c r="J459">
        <v>8</v>
      </c>
      <c r="K459">
        <v>13566</v>
      </c>
      <c r="L459">
        <v>404704.8</v>
      </c>
      <c r="M459">
        <v>392651.9</v>
      </c>
      <c r="N459">
        <v>386407.3</v>
      </c>
      <c r="O459">
        <v>386237.9</v>
      </c>
      <c r="P459">
        <v>399026.7</v>
      </c>
      <c r="Q459">
        <v>435996.5</v>
      </c>
      <c r="R459">
        <v>490222.8</v>
      </c>
      <c r="S459">
        <v>532544.30000000005</v>
      </c>
      <c r="T459">
        <v>571221</v>
      </c>
      <c r="U459">
        <v>608243.9</v>
      </c>
      <c r="V459">
        <v>643673.4</v>
      </c>
      <c r="W459">
        <v>668818.69999999995</v>
      </c>
      <c r="X459">
        <v>680786.1</v>
      </c>
      <c r="Y459">
        <v>685267.3</v>
      </c>
      <c r="Z459">
        <v>678414.1</v>
      </c>
      <c r="AA459">
        <v>660913.4</v>
      </c>
      <c r="AB459">
        <v>632652.30000000005</v>
      </c>
      <c r="AC459">
        <v>598811.9</v>
      </c>
      <c r="AD459">
        <v>556130</v>
      </c>
      <c r="AE459">
        <v>529222.40000000002</v>
      </c>
      <c r="AF459">
        <v>501496.8</v>
      </c>
      <c r="AG459">
        <v>478716.5</v>
      </c>
      <c r="AH459">
        <v>449265.1</v>
      </c>
      <c r="AI459">
        <v>422970.7</v>
      </c>
      <c r="AJ459">
        <v>72.919359999999998</v>
      </c>
      <c r="AK459">
        <v>72.113209999999995</v>
      </c>
      <c r="AL459">
        <v>71.223669999999998</v>
      </c>
      <c r="AM459">
        <v>70.68732</v>
      </c>
      <c r="AN459">
        <v>70.091149999999999</v>
      </c>
      <c r="AO459">
        <v>69.510429999999999</v>
      </c>
      <c r="AP459">
        <v>69.440889999999996</v>
      </c>
      <c r="AQ459">
        <v>71.833039999999997</v>
      </c>
      <c r="AR459">
        <v>77.426730000000006</v>
      </c>
      <c r="AS459">
        <v>82.810720000000003</v>
      </c>
      <c r="AT459">
        <v>87.494919999999993</v>
      </c>
      <c r="AU459">
        <v>90.505260000000007</v>
      </c>
      <c r="AV459">
        <v>91.614419999999996</v>
      </c>
      <c r="AW459">
        <v>91.270200000000003</v>
      </c>
      <c r="AX459">
        <v>89.943709999999996</v>
      </c>
      <c r="AY459">
        <v>89.82647</v>
      </c>
      <c r="AZ459">
        <v>89.431319999999999</v>
      </c>
      <c r="BA459">
        <v>88.362799999999993</v>
      </c>
      <c r="BB459">
        <v>86.566230000000004</v>
      </c>
      <c r="BC459">
        <v>83.631069999999994</v>
      </c>
      <c r="BD459">
        <v>80.152410000000003</v>
      </c>
      <c r="BE459">
        <v>77.602710000000002</v>
      </c>
      <c r="BF459">
        <v>75.472639999999998</v>
      </c>
      <c r="BG459">
        <v>74.314120000000003</v>
      </c>
      <c r="BH459">
        <v>-3189.723</v>
      </c>
      <c r="BI459">
        <v>-2704.4369999999999</v>
      </c>
      <c r="BJ459">
        <v>-1063.241</v>
      </c>
      <c r="BK459">
        <v>-811.47460000000001</v>
      </c>
      <c r="BL459">
        <v>-532.19539999999995</v>
      </c>
      <c r="BM459">
        <v>1112.9549999999999</v>
      </c>
      <c r="BN459">
        <v>3520.7539999999999</v>
      </c>
      <c r="BO459">
        <v>1742.73</v>
      </c>
      <c r="BP459">
        <v>-2992.431</v>
      </c>
      <c r="BQ459">
        <v>-3706.4140000000002</v>
      </c>
      <c r="BR459">
        <v>-4101.45</v>
      </c>
      <c r="BS459">
        <v>-2696.212</v>
      </c>
      <c r="BT459">
        <v>9.0709839999999993</v>
      </c>
      <c r="BU459">
        <v>5175.1750000000002</v>
      </c>
      <c r="BV459">
        <v>11637.04</v>
      </c>
      <c r="BW459">
        <v>7039.6719999999996</v>
      </c>
      <c r="BX459">
        <v>3026.99</v>
      </c>
      <c r="BY459">
        <v>2219.7759999999998</v>
      </c>
      <c r="BZ459">
        <v>-2801.7710000000002</v>
      </c>
      <c r="CA459">
        <v>-5788.2780000000002</v>
      </c>
      <c r="CB459">
        <v>-6899.6949999999997</v>
      </c>
      <c r="CC459">
        <v>-10130.290000000001</v>
      </c>
      <c r="CD459">
        <v>-7958.2550000000001</v>
      </c>
      <c r="CE459">
        <v>-5941.1729999999998</v>
      </c>
      <c r="CF459" s="20">
        <v>561469.30000000005</v>
      </c>
      <c r="CG459" s="20">
        <v>629943.19999999995</v>
      </c>
      <c r="CH459" s="20">
        <v>550336.80000000005</v>
      </c>
      <c r="CI459" s="20">
        <v>527343.30000000005</v>
      </c>
      <c r="CJ459" s="20">
        <v>454184.4</v>
      </c>
      <c r="CK459" s="20">
        <v>384309.3</v>
      </c>
      <c r="CL459" s="20">
        <v>453472.4</v>
      </c>
      <c r="CM459" s="20">
        <v>449238.9</v>
      </c>
      <c r="CN459" s="20">
        <v>308230.5</v>
      </c>
      <c r="CO459" s="20">
        <v>254888.6</v>
      </c>
      <c r="CP459" s="20">
        <v>165572.29999999999</v>
      </c>
      <c r="CQ459" s="20">
        <v>73777.350000000006</v>
      </c>
      <c r="CR459" s="20">
        <v>138012</v>
      </c>
      <c r="CS459" s="20">
        <v>272650.59999999998</v>
      </c>
      <c r="CT459" s="20">
        <v>712966.1</v>
      </c>
      <c r="CU459" s="20">
        <v>1200453</v>
      </c>
      <c r="CV459" s="20">
        <v>1277489</v>
      </c>
      <c r="CW459" s="20">
        <v>1830092</v>
      </c>
      <c r="CX459" s="20">
        <v>1502407</v>
      </c>
      <c r="CY459" s="20">
        <v>1307839</v>
      </c>
      <c r="CZ459" s="20">
        <v>1301484</v>
      </c>
      <c r="DA459" s="20">
        <v>898387.4</v>
      </c>
      <c r="DB459" s="20">
        <v>859830.8</v>
      </c>
      <c r="DC459" s="20">
        <v>829080.1</v>
      </c>
      <c r="DD459">
        <v>0</v>
      </c>
      <c r="DE459">
        <v>0</v>
      </c>
      <c r="DF459">
        <v>0</v>
      </c>
    </row>
    <row r="460" spans="1:110" x14ac:dyDescent="0.25">
      <c r="A460" s="16" t="str">
        <f t="shared" si="7"/>
        <v>Portfolio Adjusted_CPP_All_All_SDGE_1-in-10_TYPICAL EVENT DAY_2021_8</v>
      </c>
      <c r="B460" t="s">
        <v>195</v>
      </c>
      <c r="C460" t="s">
        <v>121</v>
      </c>
      <c r="D460" t="s">
        <v>7</v>
      </c>
      <c r="E460" t="s">
        <v>7</v>
      </c>
      <c r="F460" t="s">
        <v>125</v>
      </c>
      <c r="G460" t="s">
        <v>85</v>
      </c>
      <c r="H460" t="s">
        <v>19</v>
      </c>
      <c r="I460">
        <v>2021</v>
      </c>
      <c r="J460">
        <v>8</v>
      </c>
      <c r="K460">
        <v>8293</v>
      </c>
      <c r="L460">
        <v>256241.8</v>
      </c>
      <c r="M460">
        <v>249413.8</v>
      </c>
      <c r="N460">
        <v>245881.9</v>
      </c>
      <c r="O460">
        <v>245791.4</v>
      </c>
      <c r="P460">
        <v>253074.4</v>
      </c>
      <c r="Q460">
        <v>274248.5</v>
      </c>
      <c r="R460">
        <v>305424.3</v>
      </c>
      <c r="S460">
        <v>330129.5</v>
      </c>
      <c r="T460">
        <v>353229.7</v>
      </c>
      <c r="U460">
        <v>375235.2</v>
      </c>
      <c r="V460">
        <v>396109</v>
      </c>
      <c r="W460">
        <v>410829.6</v>
      </c>
      <c r="X460">
        <v>417824.3</v>
      </c>
      <c r="Y460">
        <v>420501.3</v>
      </c>
      <c r="Z460">
        <v>416637.6</v>
      </c>
      <c r="AA460">
        <v>406577.2</v>
      </c>
      <c r="AB460">
        <v>390230.6</v>
      </c>
      <c r="AC460">
        <v>370308.6</v>
      </c>
      <c r="AD460">
        <v>345327.1</v>
      </c>
      <c r="AE460">
        <v>329764.90000000002</v>
      </c>
      <c r="AF460">
        <v>313691</v>
      </c>
      <c r="AG460">
        <v>299798.90000000002</v>
      </c>
      <c r="AH460">
        <v>282244.90000000002</v>
      </c>
      <c r="AI460">
        <v>266906.40000000002</v>
      </c>
      <c r="AJ460">
        <v>72.919359999999998</v>
      </c>
      <c r="AK460">
        <v>72.113209999999995</v>
      </c>
      <c r="AL460">
        <v>71.223669999999998</v>
      </c>
      <c r="AM460">
        <v>70.68732</v>
      </c>
      <c r="AN460">
        <v>70.091149999999999</v>
      </c>
      <c r="AO460">
        <v>69.510429999999999</v>
      </c>
      <c r="AP460">
        <v>69.440889999999996</v>
      </c>
      <c r="AQ460">
        <v>71.833039999999997</v>
      </c>
      <c r="AR460">
        <v>77.426730000000006</v>
      </c>
      <c r="AS460">
        <v>82.810720000000003</v>
      </c>
      <c r="AT460">
        <v>87.494919999999993</v>
      </c>
      <c r="AU460">
        <v>90.505260000000007</v>
      </c>
      <c r="AV460">
        <v>91.614419999999996</v>
      </c>
      <c r="AW460">
        <v>91.270200000000003</v>
      </c>
      <c r="AX460">
        <v>89.943709999999996</v>
      </c>
      <c r="AY460">
        <v>89.82647</v>
      </c>
      <c r="AZ460">
        <v>89.431319999999999</v>
      </c>
      <c r="BA460">
        <v>88.362799999999993</v>
      </c>
      <c r="BB460">
        <v>86.566230000000004</v>
      </c>
      <c r="BC460">
        <v>83.631069999999994</v>
      </c>
      <c r="BD460">
        <v>80.152410000000003</v>
      </c>
      <c r="BE460">
        <v>77.602710000000002</v>
      </c>
      <c r="BF460">
        <v>75.472639999999998</v>
      </c>
      <c r="BG460">
        <v>74.314120000000003</v>
      </c>
      <c r="BH460">
        <v>-2272.36</v>
      </c>
      <c r="BI460">
        <v>-1946.08</v>
      </c>
      <c r="BJ460">
        <v>-965.20950000000005</v>
      </c>
      <c r="BK460">
        <v>-813.09829999999999</v>
      </c>
      <c r="BL460">
        <v>-577.77329999999995</v>
      </c>
      <c r="BM460">
        <v>512.58019999999999</v>
      </c>
      <c r="BN460">
        <v>2287.5239999999999</v>
      </c>
      <c r="BO460">
        <v>1047.9849999999999</v>
      </c>
      <c r="BP460">
        <v>-1867.9749999999999</v>
      </c>
      <c r="BQ460">
        <v>-2238.4879999999998</v>
      </c>
      <c r="BR460">
        <v>-2320.5279999999998</v>
      </c>
      <c r="BS460">
        <v>-1486.654</v>
      </c>
      <c r="BT460">
        <v>118.36020000000001</v>
      </c>
      <c r="BU460">
        <v>3108.2820000000002</v>
      </c>
      <c r="BV460">
        <v>6805.9560000000001</v>
      </c>
      <c r="BW460">
        <v>4036.0659999999998</v>
      </c>
      <c r="BX460">
        <v>1525.8989999999999</v>
      </c>
      <c r="BY460">
        <v>893.06089999999995</v>
      </c>
      <c r="BZ460">
        <v>-2389.6819999999998</v>
      </c>
      <c r="CA460">
        <v>-4094.3649999999998</v>
      </c>
      <c r="CB460">
        <v>-4852.7520000000004</v>
      </c>
      <c r="CC460">
        <v>-6659.2920000000004</v>
      </c>
      <c r="CD460">
        <v>-5268.8689999999997</v>
      </c>
      <c r="CE460">
        <v>-4085.8989999999999</v>
      </c>
      <c r="CF460" s="20">
        <v>179921.6</v>
      </c>
      <c r="CG460" s="20">
        <v>202617.7</v>
      </c>
      <c r="CH460" s="20">
        <v>177576.2</v>
      </c>
      <c r="CI460" s="20">
        <v>170268.79999999999</v>
      </c>
      <c r="CJ460" s="20">
        <v>146221.29999999999</v>
      </c>
      <c r="CK460" s="20">
        <v>122571.5</v>
      </c>
      <c r="CL460" s="20">
        <v>142812.1</v>
      </c>
      <c r="CM460" s="20">
        <v>140049.79999999999</v>
      </c>
      <c r="CN460" s="20">
        <v>95549.3</v>
      </c>
      <c r="CO460" s="20">
        <v>78431.75</v>
      </c>
      <c r="CP460" s="20">
        <v>50612.480000000003</v>
      </c>
      <c r="CQ460" s="20">
        <v>22473.95</v>
      </c>
      <c r="CR460" s="20">
        <v>42026.42</v>
      </c>
      <c r="CS460" s="20">
        <v>83324.2</v>
      </c>
      <c r="CT460" s="20">
        <v>218063.3</v>
      </c>
      <c r="CU460" s="20">
        <v>368053.7</v>
      </c>
      <c r="CV460" s="20">
        <v>393924.3</v>
      </c>
      <c r="CW460" s="20">
        <v>566333</v>
      </c>
      <c r="CX460" s="20">
        <v>469160.2</v>
      </c>
      <c r="CY460" s="20">
        <v>410975.7</v>
      </c>
      <c r="CZ460" s="20">
        <v>410997.9</v>
      </c>
      <c r="DA460" s="20">
        <v>282940.09999999998</v>
      </c>
      <c r="DB460" s="20">
        <v>272362.7</v>
      </c>
      <c r="DC460" s="20">
        <v>264649.7</v>
      </c>
      <c r="DD460">
        <v>0</v>
      </c>
      <c r="DE460">
        <v>0</v>
      </c>
      <c r="DF460">
        <v>0</v>
      </c>
    </row>
    <row r="461" spans="1:110" x14ac:dyDescent="0.25">
      <c r="A461" s="16" t="str">
        <f t="shared" si="7"/>
        <v>Portfolio Adjusted_CPP_All_All_SDGE_1-in-10_TYPICAL EVENT DAY_2022_8</v>
      </c>
      <c r="B461" t="s">
        <v>195</v>
      </c>
      <c r="C461" t="s">
        <v>121</v>
      </c>
      <c r="D461" t="s">
        <v>7</v>
      </c>
      <c r="E461" t="s">
        <v>7</v>
      </c>
      <c r="F461" t="s">
        <v>125</v>
      </c>
      <c r="G461" t="s">
        <v>85</v>
      </c>
      <c r="H461" t="s">
        <v>19</v>
      </c>
      <c r="I461">
        <v>2022</v>
      </c>
      <c r="J461">
        <v>8</v>
      </c>
      <c r="K461">
        <v>4933</v>
      </c>
      <c r="L461">
        <v>164242.29999999999</v>
      </c>
      <c r="M461">
        <v>160180</v>
      </c>
      <c r="N461">
        <v>158078.70000000001</v>
      </c>
      <c r="O461">
        <v>158024.9</v>
      </c>
      <c r="P461">
        <v>162357.79999999999</v>
      </c>
      <c r="Q461">
        <v>174954.9</v>
      </c>
      <c r="R461">
        <v>193502.1</v>
      </c>
      <c r="S461">
        <v>208199.3</v>
      </c>
      <c r="T461">
        <v>221941</v>
      </c>
      <c r="U461">
        <v>235031.5</v>
      </c>
      <c r="V461">
        <v>247449.1</v>
      </c>
      <c r="W461">
        <v>256206.4</v>
      </c>
      <c r="X461">
        <v>260367.5</v>
      </c>
      <c r="Y461">
        <v>261960</v>
      </c>
      <c r="Z461">
        <v>259661.3</v>
      </c>
      <c r="AA461">
        <v>253676.1</v>
      </c>
      <c r="AB461">
        <v>243951.3</v>
      </c>
      <c r="AC461">
        <v>232099.8</v>
      </c>
      <c r="AD461">
        <v>217238.39999999999</v>
      </c>
      <c r="AE461">
        <v>207980.2</v>
      </c>
      <c r="AF461">
        <v>198417.6</v>
      </c>
      <c r="AG461">
        <v>190154</v>
      </c>
      <c r="AH461">
        <v>179711.6</v>
      </c>
      <c r="AI461">
        <v>170586.7</v>
      </c>
      <c r="AJ461">
        <v>72.919359999999998</v>
      </c>
      <c r="AK461">
        <v>72.113209999999995</v>
      </c>
      <c r="AL461">
        <v>71.223669999999998</v>
      </c>
      <c r="AM461">
        <v>70.68732</v>
      </c>
      <c r="AN461">
        <v>70.091149999999999</v>
      </c>
      <c r="AO461">
        <v>69.510429999999999</v>
      </c>
      <c r="AP461">
        <v>69.440889999999996</v>
      </c>
      <c r="AQ461">
        <v>71.833039999999997</v>
      </c>
      <c r="AR461">
        <v>77.426730000000006</v>
      </c>
      <c r="AS461">
        <v>82.810720000000003</v>
      </c>
      <c r="AT461">
        <v>87.494919999999993</v>
      </c>
      <c r="AU461">
        <v>90.505260000000007</v>
      </c>
      <c r="AV461">
        <v>91.614419999999996</v>
      </c>
      <c r="AW461">
        <v>91.270200000000003</v>
      </c>
      <c r="AX461">
        <v>89.943709999999996</v>
      </c>
      <c r="AY461">
        <v>89.82647</v>
      </c>
      <c r="AZ461">
        <v>89.431319999999999</v>
      </c>
      <c r="BA461">
        <v>88.362799999999993</v>
      </c>
      <c r="BB461">
        <v>86.566230000000004</v>
      </c>
      <c r="BC461">
        <v>83.631069999999994</v>
      </c>
      <c r="BD461">
        <v>80.152410000000003</v>
      </c>
      <c r="BE461">
        <v>77.602710000000002</v>
      </c>
      <c r="BF461">
        <v>75.472639999999998</v>
      </c>
      <c r="BG461">
        <v>74.314120000000003</v>
      </c>
      <c r="BH461">
        <v>-1480.992</v>
      </c>
      <c r="BI461">
        <v>-1272.347</v>
      </c>
      <c r="BJ461">
        <v>-649.28399999999999</v>
      </c>
      <c r="BK461">
        <v>-552.29280000000006</v>
      </c>
      <c r="BL461">
        <v>-393.98360000000002</v>
      </c>
      <c r="BM461">
        <v>310.30450000000002</v>
      </c>
      <c r="BN461">
        <v>1456.588</v>
      </c>
      <c r="BO461">
        <v>658.74670000000003</v>
      </c>
      <c r="BP461">
        <v>-1174.6389999999999</v>
      </c>
      <c r="BQ461">
        <v>-1399.9359999999999</v>
      </c>
      <c r="BR461">
        <v>-1441.816</v>
      </c>
      <c r="BS461">
        <v>-921.18859999999995</v>
      </c>
      <c r="BT461">
        <v>77.544740000000004</v>
      </c>
      <c r="BU461">
        <v>1934.1679999999999</v>
      </c>
      <c r="BV461">
        <v>4230.616</v>
      </c>
      <c r="BW461">
        <v>2508.4140000000002</v>
      </c>
      <c r="BX461">
        <v>941.77859999999998</v>
      </c>
      <c r="BY461">
        <v>539.82590000000005</v>
      </c>
      <c r="BZ461">
        <v>-1535.1759999999999</v>
      </c>
      <c r="CA461">
        <v>-2607.9690000000001</v>
      </c>
      <c r="CB461">
        <v>-3100.2420000000002</v>
      </c>
      <c r="CC461">
        <v>-4245.6239999999998</v>
      </c>
      <c r="CD461">
        <v>-3376.8150000000001</v>
      </c>
      <c r="CE461">
        <v>-2641.7979999999998</v>
      </c>
      <c r="CF461" s="20">
        <v>71303.259999999995</v>
      </c>
      <c r="CG461" s="20">
        <v>80524.02</v>
      </c>
      <c r="CH461" s="20">
        <v>70696.820000000007</v>
      </c>
      <c r="CI461" s="20">
        <v>67799.72</v>
      </c>
      <c r="CJ461" s="20">
        <v>58065.36</v>
      </c>
      <c r="CK461" s="20">
        <v>48321.08</v>
      </c>
      <c r="CL461" s="20">
        <v>55790.67</v>
      </c>
      <c r="CM461" s="20">
        <v>54407.33</v>
      </c>
      <c r="CN461" s="20">
        <v>37004.25</v>
      </c>
      <c r="CO461" s="20">
        <v>30279.05</v>
      </c>
      <c r="CP461" s="20">
        <v>19478.13</v>
      </c>
      <c r="CQ461" s="20">
        <v>8630.098</v>
      </c>
      <c r="CR461" s="20">
        <v>16123.12</v>
      </c>
      <c r="CS461" s="20">
        <v>31966.81</v>
      </c>
      <c r="CT461" s="20">
        <v>83730.559999999998</v>
      </c>
      <c r="CU461" s="20">
        <v>141591.70000000001</v>
      </c>
      <c r="CV461" s="20">
        <v>152022.20000000001</v>
      </c>
      <c r="CW461" s="20">
        <v>219212</v>
      </c>
      <c r="CX461" s="20">
        <v>182475.8</v>
      </c>
      <c r="CY461" s="20">
        <v>160457.5</v>
      </c>
      <c r="CZ461" s="20">
        <v>161099</v>
      </c>
      <c r="DA461" s="20">
        <v>110969.5</v>
      </c>
      <c r="DB461" s="20">
        <v>107157.7</v>
      </c>
      <c r="DC461" s="20">
        <v>104579</v>
      </c>
      <c r="DD461">
        <v>0</v>
      </c>
      <c r="DE461">
        <v>0</v>
      </c>
      <c r="DF461">
        <v>0</v>
      </c>
    </row>
    <row r="462" spans="1:110" x14ac:dyDescent="0.25">
      <c r="A462" s="16" t="str">
        <f t="shared" si="7"/>
        <v>Portfolio Adjusted_CPP_All_All_SDGE_1-in-10_TYPICAL EVENT DAY_2023_8</v>
      </c>
      <c r="B462" t="s">
        <v>195</v>
      </c>
      <c r="C462" t="s">
        <v>121</v>
      </c>
      <c r="D462" t="s">
        <v>7</v>
      </c>
      <c r="E462" t="s">
        <v>7</v>
      </c>
      <c r="F462" t="s">
        <v>125</v>
      </c>
      <c r="G462" t="s">
        <v>85</v>
      </c>
      <c r="H462" t="s">
        <v>19</v>
      </c>
      <c r="I462">
        <v>2023</v>
      </c>
      <c r="J462">
        <v>8</v>
      </c>
      <c r="K462">
        <v>4767</v>
      </c>
      <c r="L462">
        <v>158656.1</v>
      </c>
      <c r="M462">
        <v>154732</v>
      </c>
      <c r="N462">
        <v>152702.20000000001</v>
      </c>
      <c r="O462">
        <v>152650.29999999999</v>
      </c>
      <c r="P462">
        <v>156835.9</v>
      </c>
      <c r="Q462">
        <v>169005</v>
      </c>
      <c r="R462">
        <v>186922.6</v>
      </c>
      <c r="S462">
        <v>201121.9</v>
      </c>
      <c r="T462">
        <v>214399.6</v>
      </c>
      <c r="U462">
        <v>227047.9</v>
      </c>
      <c r="V462">
        <v>239045.4</v>
      </c>
      <c r="W462">
        <v>247506.2</v>
      </c>
      <c r="X462">
        <v>251526.39999999999</v>
      </c>
      <c r="Y462">
        <v>253065.1</v>
      </c>
      <c r="Z462">
        <v>250844.6</v>
      </c>
      <c r="AA462">
        <v>245062.7</v>
      </c>
      <c r="AB462">
        <v>235667.7</v>
      </c>
      <c r="AC462">
        <v>224217.2</v>
      </c>
      <c r="AD462">
        <v>209859</v>
      </c>
      <c r="AE462">
        <v>200914.9</v>
      </c>
      <c r="AF462">
        <v>191676.5</v>
      </c>
      <c r="AG462">
        <v>183691.1</v>
      </c>
      <c r="AH462">
        <v>173601.4</v>
      </c>
      <c r="AI462">
        <v>164785.60000000001</v>
      </c>
      <c r="AJ462">
        <v>72.919359999999998</v>
      </c>
      <c r="AK462">
        <v>72.113209999999995</v>
      </c>
      <c r="AL462">
        <v>71.223669999999998</v>
      </c>
      <c r="AM462">
        <v>70.68732</v>
      </c>
      <c r="AN462">
        <v>70.091149999999999</v>
      </c>
      <c r="AO462">
        <v>69.510429999999999</v>
      </c>
      <c r="AP462">
        <v>69.440889999999996</v>
      </c>
      <c r="AQ462">
        <v>71.833039999999997</v>
      </c>
      <c r="AR462">
        <v>77.426730000000006</v>
      </c>
      <c r="AS462">
        <v>82.810720000000003</v>
      </c>
      <c r="AT462">
        <v>87.494919999999993</v>
      </c>
      <c r="AU462">
        <v>90.505260000000007</v>
      </c>
      <c r="AV462">
        <v>91.614419999999996</v>
      </c>
      <c r="AW462">
        <v>91.270200000000003</v>
      </c>
      <c r="AX462">
        <v>89.943709999999996</v>
      </c>
      <c r="AY462">
        <v>89.82647</v>
      </c>
      <c r="AZ462">
        <v>89.431319999999999</v>
      </c>
      <c r="BA462">
        <v>88.362799999999993</v>
      </c>
      <c r="BB462">
        <v>86.566230000000004</v>
      </c>
      <c r="BC462">
        <v>83.631069999999994</v>
      </c>
      <c r="BD462">
        <v>80.152410000000003</v>
      </c>
      <c r="BE462">
        <v>77.602710000000002</v>
      </c>
      <c r="BF462">
        <v>75.472639999999998</v>
      </c>
      <c r="BG462">
        <v>74.314120000000003</v>
      </c>
      <c r="BH462">
        <v>-1431.2380000000001</v>
      </c>
      <c r="BI462">
        <v>-1229.627</v>
      </c>
      <c r="BJ462">
        <v>-627.90009999999995</v>
      </c>
      <c r="BK462">
        <v>-534.22709999999995</v>
      </c>
      <c r="BL462">
        <v>-381.17</v>
      </c>
      <c r="BM462">
        <v>299.28359999999998</v>
      </c>
      <c r="BN462">
        <v>1407.3030000000001</v>
      </c>
      <c r="BO462">
        <v>636.2681</v>
      </c>
      <c r="BP462">
        <v>-1134.7729999999999</v>
      </c>
      <c r="BQ462">
        <v>-1352.249</v>
      </c>
      <c r="BR462">
        <v>-1392.2739999999999</v>
      </c>
      <c r="BS462">
        <v>-889.4239</v>
      </c>
      <c r="BT462">
        <v>75.234009999999998</v>
      </c>
      <c r="BU462">
        <v>1868.3</v>
      </c>
      <c r="BV462">
        <v>4085.991</v>
      </c>
      <c r="BW462">
        <v>2422.3989999999999</v>
      </c>
      <c r="BX462">
        <v>908.82740000000001</v>
      </c>
      <c r="BY462">
        <v>520.14329999999995</v>
      </c>
      <c r="BZ462">
        <v>-1484.8240000000001</v>
      </c>
      <c r="CA462">
        <v>-2520.71</v>
      </c>
      <c r="CB462">
        <v>-2996.3710000000001</v>
      </c>
      <c r="CC462">
        <v>-4102.1540000000005</v>
      </c>
      <c r="CD462">
        <v>-3262.6880000000001</v>
      </c>
      <c r="CE462">
        <v>-2552.797</v>
      </c>
      <c r="CF462">
        <v>66472.38</v>
      </c>
      <c r="CG462">
        <v>75067.98</v>
      </c>
      <c r="CH462">
        <v>65906.84</v>
      </c>
      <c r="CI462">
        <v>63206.22</v>
      </c>
      <c r="CJ462">
        <v>54131.94</v>
      </c>
      <c r="CK462">
        <v>45048.44</v>
      </c>
      <c r="CL462">
        <v>52012.65</v>
      </c>
      <c r="CM462">
        <v>50722.38</v>
      </c>
      <c r="CN462">
        <v>34497.74</v>
      </c>
      <c r="CO462">
        <v>28227.57</v>
      </c>
      <c r="CP462">
        <v>18158.21</v>
      </c>
      <c r="CQ462">
        <v>8045.2830000000004</v>
      </c>
      <c r="CR462">
        <v>15030.65</v>
      </c>
      <c r="CS462">
        <v>29801.5</v>
      </c>
      <c r="CT462">
        <v>78058.720000000001</v>
      </c>
      <c r="CU462">
        <v>131999.9</v>
      </c>
      <c r="CV462">
        <v>141724.70000000001</v>
      </c>
      <c r="CW462">
        <v>204362.1</v>
      </c>
      <c r="CX462">
        <v>170116.5</v>
      </c>
      <c r="CY462">
        <v>149589.9</v>
      </c>
      <c r="CZ462">
        <v>150186.70000000001</v>
      </c>
      <c r="DA462">
        <v>103450.3</v>
      </c>
      <c r="DB462">
        <v>99897.43</v>
      </c>
      <c r="DC462">
        <v>97494.09</v>
      </c>
      <c r="DD462">
        <v>0</v>
      </c>
      <c r="DE462">
        <v>0</v>
      </c>
      <c r="DF462">
        <v>0</v>
      </c>
    </row>
    <row r="463" spans="1:110" x14ac:dyDescent="0.25">
      <c r="A463" s="16" t="str">
        <f t="shared" si="7"/>
        <v>Portfolio Adjusted_CPP_All_All_SDGE_1-in-10_TYPICAL EVENT DAY_2024_8</v>
      </c>
      <c r="B463" t="s">
        <v>195</v>
      </c>
      <c r="C463" t="s">
        <v>121</v>
      </c>
      <c r="D463" t="s">
        <v>7</v>
      </c>
      <c r="E463" t="s">
        <v>7</v>
      </c>
      <c r="F463" t="s">
        <v>125</v>
      </c>
      <c r="G463" t="s">
        <v>85</v>
      </c>
      <c r="H463" t="s">
        <v>19</v>
      </c>
      <c r="I463">
        <v>2024</v>
      </c>
      <c r="J463">
        <v>8</v>
      </c>
      <c r="K463">
        <v>4434</v>
      </c>
      <c r="L463">
        <v>147628.70000000001</v>
      </c>
      <c r="M463">
        <v>143977.4</v>
      </c>
      <c r="N463">
        <v>142088.6</v>
      </c>
      <c r="O463">
        <v>142040.20000000001</v>
      </c>
      <c r="P463">
        <v>145934.79999999999</v>
      </c>
      <c r="Q463">
        <v>157257.70000000001</v>
      </c>
      <c r="R463">
        <v>173928.8</v>
      </c>
      <c r="S463">
        <v>187139.3</v>
      </c>
      <c r="T463">
        <v>199490.9</v>
      </c>
      <c r="U463">
        <v>211257.3</v>
      </c>
      <c r="V463">
        <v>222418.8</v>
      </c>
      <c r="W463">
        <v>230290.3</v>
      </c>
      <c r="X463">
        <v>234030.5</v>
      </c>
      <c r="Y463">
        <v>235461.9</v>
      </c>
      <c r="Z463">
        <v>233395.7</v>
      </c>
      <c r="AA463">
        <v>228015.9</v>
      </c>
      <c r="AB463">
        <v>219274.8</v>
      </c>
      <c r="AC463">
        <v>208622.2</v>
      </c>
      <c r="AD463">
        <v>195264</v>
      </c>
      <c r="AE463">
        <v>186942.3</v>
      </c>
      <c r="AF463">
        <v>178347</v>
      </c>
      <c r="AG463">
        <v>170919.4</v>
      </c>
      <c r="AH463">
        <v>161533.20000000001</v>
      </c>
      <c r="AI463">
        <v>153331.29999999999</v>
      </c>
      <c r="AJ463">
        <v>72.919359999999998</v>
      </c>
      <c r="AK463">
        <v>72.113209999999995</v>
      </c>
      <c r="AL463">
        <v>71.223669999999998</v>
      </c>
      <c r="AM463">
        <v>70.68732</v>
      </c>
      <c r="AN463">
        <v>70.091149999999999</v>
      </c>
      <c r="AO463">
        <v>69.510429999999999</v>
      </c>
      <c r="AP463">
        <v>69.440889999999996</v>
      </c>
      <c r="AQ463">
        <v>71.833039999999997</v>
      </c>
      <c r="AR463">
        <v>77.426730000000006</v>
      </c>
      <c r="AS463">
        <v>82.810720000000003</v>
      </c>
      <c r="AT463">
        <v>87.494919999999993</v>
      </c>
      <c r="AU463">
        <v>90.505260000000007</v>
      </c>
      <c r="AV463">
        <v>91.614419999999996</v>
      </c>
      <c r="AW463">
        <v>91.270200000000003</v>
      </c>
      <c r="AX463">
        <v>89.943709999999996</v>
      </c>
      <c r="AY463">
        <v>89.82647</v>
      </c>
      <c r="AZ463">
        <v>89.431319999999999</v>
      </c>
      <c r="BA463">
        <v>88.362799999999993</v>
      </c>
      <c r="BB463">
        <v>86.566230000000004</v>
      </c>
      <c r="BC463">
        <v>83.631069999999994</v>
      </c>
      <c r="BD463">
        <v>80.152410000000003</v>
      </c>
      <c r="BE463">
        <v>77.602710000000002</v>
      </c>
      <c r="BF463">
        <v>75.472639999999998</v>
      </c>
      <c r="BG463">
        <v>74.314120000000003</v>
      </c>
      <c r="BH463">
        <v>-1331.181</v>
      </c>
      <c r="BI463">
        <v>-1143.6420000000001</v>
      </c>
      <c r="BJ463">
        <v>-583.60209999999995</v>
      </c>
      <c r="BK463">
        <v>-496.42149999999998</v>
      </c>
      <c r="BL463">
        <v>-354.12670000000003</v>
      </c>
      <c r="BM463">
        <v>278.91969999999998</v>
      </c>
      <c r="BN463">
        <v>1309.248</v>
      </c>
      <c r="BO463">
        <v>592.11310000000003</v>
      </c>
      <c r="BP463">
        <v>-1055.82</v>
      </c>
      <c r="BQ463">
        <v>-1258.329</v>
      </c>
      <c r="BR463">
        <v>-1295.9760000000001</v>
      </c>
      <c r="BS463">
        <v>-828.01089999999999</v>
      </c>
      <c r="BT463">
        <v>69.698490000000007</v>
      </c>
      <c r="BU463">
        <v>1738.5219999999999</v>
      </c>
      <c r="BV463">
        <v>3802.6819999999998</v>
      </c>
      <c r="BW463">
        <v>2254.6860000000001</v>
      </c>
      <c r="BX463">
        <v>846.52179999999998</v>
      </c>
      <c r="BY463">
        <v>485.23070000000001</v>
      </c>
      <c r="BZ463">
        <v>-1379.875</v>
      </c>
      <c r="CA463">
        <v>-2344.1550000000002</v>
      </c>
      <c r="CB463">
        <v>-2786.6320000000001</v>
      </c>
      <c r="CC463">
        <v>-3816.16</v>
      </c>
      <c r="CD463">
        <v>-3035.2350000000001</v>
      </c>
      <c r="CE463">
        <v>-2374.5659999999998</v>
      </c>
      <c r="CF463" s="20">
        <v>57608.21</v>
      </c>
      <c r="CG463" s="20">
        <v>65057.96</v>
      </c>
      <c r="CH463" s="20">
        <v>57118.23</v>
      </c>
      <c r="CI463" s="20">
        <v>54777.58</v>
      </c>
      <c r="CJ463" s="20">
        <v>46912.87</v>
      </c>
      <c r="CK463" s="20">
        <v>39040.15</v>
      </c>
      <c r="CL463" s="20">
        <v>45075.06</v>
      </c>
      <c r="CM463" s="20">
        <v>43957.43</v>
      </c>
      <c r="CN463" s="20">
        <v>29896.92</v>
      </c>
      <c r="CO463" s="20">
        <v>24463.42</v>
      </c>
      <c r="CP463" s="20">
        <v>15737.01</v>
      </c>
      <c r="CQ463" s="20">
        <v>6972.5360000000001</v>
      </c>
      <c r="CR463" s="20">
        <v>13026.39</v>
      </c>
      <c r="CS463" s="20">
        <v>25827.01</v>
      </c>
      <c r="CT463" s="20">
        <v>67648.62</v>
      </c>
      <c r="CU463" s="20">
        <v>114396.4</v>
      </c>
      <c r="CV463" s="20">
        <v>122823.6</v>
      </c>
      <c r="CW463" s="20">
        <v>177108.5</v>
      </c>
      <c r="CX463" s="20">
        <v>147428.1</v>
      </c>
      <c r="CY463" s="20">
        <v>129638.8</v>
      </c>
      <c r="CZ463" s="20">
        <v>130157.1</v>
      </c>
      <c r="DA463" s="20">
        <v>89655.84</v>
      </c>
      <c r="DB463" s="20">
        <v>86576.16</v>
      </c>
      <c r="DC463" s="20">
        <v>84492.72</v>
      </c>
      <c r="DD463">
        <v>0</v>
      </c>
      <c r="DE463">
        <v>0</v>
      </c>
      <c r="DF463">
        <v>0</v>
      </c>
    </row>
    <row r="464" spans="1:110" x14ac:dyDescent="0.25">
      <c r="A464" s="16" t="str">
        <f t="shared" si="7"/>
        <v>Portfolio Adjusted_CPP_All_All_SDGE_1-in-10_TYPICAL EVENT DAY_2025_8</v>
      </c>
      <c r="B464" t="s">
        <v>195</v>
      </c>
      <c r="C464" t="s">
        <v>121</v>
      </c>
      <c r="D464" t="s">
        <v>7</v>
      </c>
      <c r="E464" t="s">
        <v>7</v>
      </c>
      <c r="F464" t="s">
        <v>125</v>
      </c>
      <c r="G464" t="s">
        <v>85</v>
      </c>
      <c r="H464" t="s">
        <v>19</v>
      </c>
      <c r="I464">
        <v>2025</v>
      </c>
      <c r="J464">
        <v>8</v>
      </c>
      <c r="K464">
        <v>4205</v>
      </c>
      <c r="L464">
        <v>140036</v>
      </c>
      <c r="M464">
        <v>136572.4</v>
      </c>
      <c r="N464">
        <v>134780.70000000001</v>
      </c>
      <c r="O464">
        <v>134734.79999999999</v>
      </c>
      <c r="P464">
        <v>138429.1</v>
      </c>
      <c r="Q464">
        <v>149169.29999999999</v>
      </c>
      <c r="R464">
        <v>164982.39999999999</v>
      </c>
      <c r="S464">
        <v>177512.4</v>
      </c>
      <c r="T464">
        <v>189226.9</v>
      </c>
      <c r="U464">
        <v>200386.6</v>
      </c>
      <c r="V464">
        <v>210972.79999999999</v>
      </c>
      <c r="W464">
        <v>218438.7</v>
      </c>
      <c r="X464">
        <v>221986.3</v>
      </c>
      <c r="Y464">
        <v>223343.8</v>
      </c>
      <c r="Z464">
        <v>221383.8</v>
      </c>
      <c r="AA464">
        <v>216281</v>
      </c>
      <c r="AB464">
        <v>207989.9</v>
      </c>
      <c r="AC464">
        <v>197886.3</v>
      </c>
      <c r="AD464">
        <v>185216.3</v>
      </c>
      <c r="AE464">
        <v>177323.1</v>
      </c>
      <c r="AF464">
        <v>169170.4</v>
      </c>
      <c r="AG464">
        <v>162126.29999999999</v>
      </c>
      <c r="AH464">
        <v>153224.20000000001</v>
      </c>
      <c r="AI464">
        <v>145444.79999999999</v>
      </c>
      <c r="AJ464">
        <v>72.919359999999998</v>
      </c>
      <c r="AK464">
        <v>72.113209999999995</v>
      </c>
      <c r="AL464">
        <v>71.223669999999998</v>
      </c>
      <c r="AM464">
        <v>70.68732</v>
      </c>
      <c r="AN464">
        <v>70.091149999999999</v>
      </c>
      <c r="AO464">
        <v>69.510429999999999</v>
      </c>
      <c r="AP464">
        <v>69.440889999999996</v>
      </c>
      <c r="AQ464">
        <v>71.833039999999997</v>
      </c>
      <c r="AR464">
        <v>77.426730000000006</v>
      </c>
      <c r="AS464">
        <v>82.810720000000003</v>
      </c>
      <c r="AT464">
        <v>87.494919999999993</v>
      </c>
      <c r="AU464">
        <v>90.505260000000007</v>
      </c>
      <c r="AV464">
        <v>91.614419999999996</v>
      </c>
      <c r="AW464">
        <v>91.270200000000003</v>
      </c>
      <c r="AX464">
        <v>89.943709999999996</v>
      </c>
      <c r="AY464">
        <v>89.82647</v>
      </c>
      <c r="AZ464">
        <v>89.431319999999999</v>
      </c>
      <c r="BA464">
        <v>88.362799999999993</v>
      </c>
      <c r="BB464">
        <v>86.566230000000004</v>
      </c>
      <c r="BC464">
        <v>83.631069999999994</v>
      </c>
      <c r="BD464">
        <v>80.152410000000003</v>
      </c>
      <c r="BE464">
        <v>77.602710000000002</v>
      </c>
      <c r="BF464">
        <v>75.472639999999998</v>
      </c>
      <c r="BG464">
        <v>74.314120000000003</v>
      </c>
      <c r="BH464">
        <v>-1262.386</v>
      </c>
      <c r="BI464">
        <v>-1084.5260000000001</v>
      </c>
      <c r="BJ464">
        <v>-553.21220000000005</v>
      </c>
      <c r="BK464">
        <v>-470.505</v>
      </c>
      <c r="BL464">
        <v>-335.59949999999998</v>
      </c>
      <c r="BM464">
        <v>264.82440000000003</v>
      </c>
      <c r="BN464">
        <v>1241.7750000000001</v>
      </c>
      <c r="BO464">
        <v>561.69920000000002</v>
      </c>
      <c r="BP464">
        <v>-1001.471</v>
      </c>
      <c r="BQ464">
        <v>-1193.6510000000001</v>
      </c>
      <c r="BR464">
        <v>-1229.5909999999999</v>
      </c>
      <c r="BS464">
        <v>-785.65719999999999</v>
      </c>
      <c r="BT464">
        <v>65.938869999999994</v>
      </c>
      <c r="BU464">
        <v>1649.152</v>
      </c>
      <c r="BV464">
        <v>3607.498</v>
      </c>
      <c r="BW464">
        <v>2139.0990000000002</v>
      </c>
      <c r="BX464">
        <v>803.47630000000004</v>
      </c>
      <c r="BY464">
        <v>460.98239999999998</v>
      </c>
      <c r="BZ464">
        <v>-1307.9079999999999</v>
      </c>
      <c r="CA464">
        <v>-2222.819</v>
      </c>
      <c r="CB464">
        <v>-2642.4690000000001</v>
      </c>
      <c r="CC464">
        <v>-3619.3910000000001</v>
      </c>
      <c r="CD464">
        <v>-2878.741</v>
      </c>
      <c r="CE464">
        <v>-2251.9830000000002</v>
      </c>
      <c r="CF464">
        <v>51864.66</v>
      </c>
      <c r="CG464">
        <v>58571.86</v>
      </c>
      <c r="CH464">
        <v>51423.62</v>
      </c>
      <c r="CI464">
        <v>49316.25</v>
      </c>
      <c r="CJ464">
        <v>42235.37</v>
      </c>
      <c r="CK464">
        <v>35147.29</v>
      </c>
      <c r="CL464">
        <v>40580.19</v>
      </c>
      <c r="CM464">
        <v>39574.29</v>
      </c>
      <c r="CN464">
        <v>26915.919999999998</v>
      </c>
      <c r="CO464">
        <v>22024.43</v>
      </c>
      <c r="CP464">
        <v>14168.14</v>
      </c>
      <c r="CQ464">
        <v>6277.4279999999999</v>
      </c>
      <c r="CR464">
        <v>11727.71</v>
      </c>
      <c r="CS464">
        <v>23251.83</v>
      </c>
      <c r="CT464">
        <v>60903.56</v>
      </c>
      <c r="CU464">
        <v>102990.5</v>
      </c>
      <c r="CV464">
        <v>110577</v>
      </c>
      <c r="CW464">
        <v>159449.79999999999</v>
      </c>
      <c r="CX464">
        <v>132727.79999999999</v>
      </c>
      <c r="CY464">
        <v>116712.1</v>
      </c>
      <c r="CZ464">
        <v>117179.3</v>
      </c>
      <c r="DA464">
        <v>80717.56</v>
      </c>
      <c r="DB464">
        <v>77944.59</v>
      </c>
      <c r="DC464">
        <v>76068.570000000007</v>
      </c>
      <c r="DD464">
        <v>0</v>
      </c>
      <c r="DE464">
        <v>0</v>
      </c>
      <c r="DF464">
        <v>0</v>
      </c>
    </row>
    <row r="465" spans="1:110" x14ac:dyDescent="0.25">
      <c r="A465" s="16" t="str">
        <f t="shared" si="7"/>
        <v>Portfolio Adjusted_CPP_All_All_SDGE_1-in-10_TYPICAL EVENT DAY_2026_8</v>
      </c>
      <c r="B465" t="s">
        <v>195</v>
      </c>
      <c r="C465" t="s">
        <v>121</v>
      </c>
      <c r="D465" t="s">
        <v>7</v>
      </c>
      <c r="E465" t="s">
        <v>7</v>
      </c>
      <c r="F465" t="s">
        <v>125</v>
      </c>
      <c r="G465" t="s">
        <v>85</v>
      </c>
      <c r="H465" t="s">
        <v>19</v>
      </c>
      <c r="I465">
        <v>2026</v>
      </c>
      <c r="J465">
        <v>8</v>
      </c>
      <c r="K465">
        <v>3992</v>
      </c>
      <c r="L465">
        <v>132908.6</v>
      </c>
      <c r="M465">
        <v>129621.3</v>
      </c>
      <c r="N465">
        <v>127920.9</v>
      </c>
      <c r="O465">
        <v>127877.3</v>
      </c>
      <c r="P465">
        <v>131383.6</v>
      </c>
      <c r="Q465">
        <v>141577.5</v>
      </c>
      <c r="R465">
        <v>156586.5</v>
      </c>
      <c r="S465">
        <v>168479.9</v>
      </c>
      <c r="T465">
        <v>179600.1</v>
      </c>
      <c r="U465">
        <v>190193.4</v>
      </c>
      <c r="V465">
        <v>200242.2</v>
      </c>
      <c r="W465">
        <v>207328.9</v>
      </c>
      <c r="X465">
        <v>210696.2</v>
      </c>
      <c r="Y465">
        <v>211984.9</v>
      </c>
      <c r="Z465">
        <v>210124.7</v>
      </c>
      <c r="AA465">
        <v>205281.4</v>
      </c>
      <c r="AB465">
        <v>197411.7</v>
      </c>
      <c r="AC465">
        <v>187821.2</v>
      </c>
      <c r="AD465">
        <v>175794.8</v>
      </c>
      <c r="AE465">
        <v>168302.8</v>
      </c>
      <c r="AF465">
        <v>160564.5</v>
      </c>
      <c r="AG465">
        <v>153877.20000000001</v>
      </c>
      <c r="AH465">
        <v>145426.79999999999</v>
      </c>
      <c r="AI465">
        <v>138042.70000000001</v>
      </c>
      <c r="AJ465">
        <v>72.919359999999998</v>
      </c>
      <c r="AK465">
        <v>72.113209999999995</v>
      </c>
      <c r="AL465">
        <v>71.223669999999998</v>
      </c>
      <c r="AM465">
        <v>70.68732</v>
      </c>
      <c r="AN465">
        <v>70.091149999999999</v>
      </c>
      <c r="AO465">
        <v>69.510429999999999</v>
      </c>
      <c r="AP465">
        <v>69.440889999999996</v>
      </c>
      <c r="AQ465">
        <v>71.833039999999997</v>
      </c>
      <c r="AR465">
        <v>77.426730000000006</v>
      </c>
      <c r="AS465">
        <v>82.810720000000003</v>
      </c>
      <c r="AT465">
        <v>87.494919999999993</v>
      </c>
      <c r="AU465">
        <v>90.505260000000007</v>
      </c>
      <c r="AV465">
        <v>91.614419999999996</v>
      </c>
      <c r="AW465">
        <v>91.270200000000003</v>
      </c>
      <c r="AX465">
        <v>89.943709999999996</v>
      </c>
      <c r="AY465">
        <v>89.82647</v>
      </c>
      <c r="AZ465">
        <v>89.431319999999999</v>
      </c>
      <c r="BA465">
        <v>88.362799999999993</v>
      </c>
      <c r="BB465">
        <v>86.566230000000004</v>
      </c>
      <c r="BC465">
        <v>83.631069999999994</v>
      </c>
      <c r="BD465">
        <v>80.152410000000003</v>
      </c>
      <c r="BE465">
        <v>77.602710000000002</v>
      </c>
      <c r="BF465">
        <v>75.472639999999998</v>
      </c>
      <c r="BG465">
        <v>74.314120000000003</v>
      </c>
      <c r="BH465">
        <v>-1198.489</v>
      </c>
      <c r="BI465">
        <v>-1029.645</v>
      </c>
      <c r="BJ465">
        <v>-525.45619999999997</v>
      </c>
      <c r="BK465">
        <v>-446.96980000000002</v>
      </c>
      <c r="BL465">
        <v>-318.8546</v>
      </c>
      <c r="BM465">
        <v>251.07830000000001</v>
      </c>
      <c r="BN465">
        <v>1178.7190000000001</v>
      </c>
      <c r="BO465">
        <v>533.06859999999995</v>
      </c>
      <c r="BP465">
        <v>-950.54949999999997</v>
      </c>
      <c r="BQ465">
        <v>-1132.856</v>
      </c>
      <c r="BR465">
        <v>-1166.721</v>
      </c>
      <c r="BS465">
        <v>-745.42160000000001</v>
      </c>
      <c r="BT465">
        <v>62.770049999999998</v>
      </c>
      <c r="BU465">
        <v>1565.1679999999999</v>
      </c>
      <c r="BV465">
        <v>3423.4679999999998</v>
      </c>
      <c r="BW465">
        <v>2029.825</v>
      </c>
      <c r="BX465">
        <v>762.05520000000001</v>
      </c>
      <c r="BY465">
        <v>436.76249999999999</v>
      </c>
      <c r="BZ465">
        <v>-1242.4079999999999</v>
      </c>
      <c r="CA465">
        <v>-2110.5120000000002</v>
      </c>
      <c r="CB465">
        <v>-2508.8780000000002</v>
      </c>
      <c r="CC465">
        <v>-3435.71</v>
      </c>
      <c r="CD465">
        <v>-2732.6379999999999</v>
      </c>
      <c r="CE465">
        <v>-2137.8530000000001</v>
      </c>
      <c r="CF465">
        <v>46689.26</v>
      </c>
      <c r="CG465">
        <v>52726.98</v>
      </c>
      <c r="CH465">
        <v>46292.15</v>
      </c>
      <c r="CI465">
        <v>44395.16</v>
      </c>
      <c r="CJ465">
        <v>38021.129999999997</v>
      </c>
      <c r="CK465">
        <v>31640.63</v>
      </c>
      <c r="CL465">
        <v>36531.730000000003</v>
      </c>
      <c r="CM465">
        <v>35625.9</v>
      </c>
      <c r="CN465">
        <v>24230.35</v>
      </c>
      <c r="CO465">
        <v>19826.669999999998</v>
      </c>
      <c r="CP465">
        <v>12754.23</v>
      </c>
      <c r="CQ465">
        <v>5650.97</v>
      </c>
      <c r="CR465">
        <v>10557.39</v>
      </c>
      <c r="CS465">
        <v>20931.84</v>
      </c>
      <c r="CT465">
        <v>54826.69</v>
      </c>
      <c r="CU465">
        <v>92714.06</v>
      </c>
      <c r="CV465">
        <v>99543.99</v>
      </c>
      <c r="CW465">
        <v>143539.79999999999</v>
      </c>
      <c r="CX465">
        <v>119485.1</v>
      </c>
      <c r="CY465">
        <v>105067.5</v>
      </c>
      <c r="CZ465">
        <v>105487.5</v>
      </c>
      <c r="DA465">
        <v>72662.61</v>
      </c>
      <c r="DB465">
        <v>70166.679999999993</v>
      </c>
      <c r="DC465">
        <v>68478.17</v>
      </c>
      <c r="DD465">
        <v>0</v>
      </c>
      <c r="DE465">
        <v>0</v>
      </c>
      <c r="DF465">
        <v>0</v>
      </c>
    </row>
    <row r="466" spans="1:110" x14ac:dyDescent="0.25">
      <c r="A466" s="16" t="str">
        <f t="shared" si="7"/>
        <v>Portfolio Adjusted_CPP_All_All_SDGE_1-in-10_TYPICAL EVENT DAY_2027_8</v>
      </c>
      <c r="B466" t="s">
        <v>195</v>
      </c>
      <c r="C466" t="s">
        <v>121</v>
      </c>
      <c r="D466" t="s">
        <v>7</v>
      </c>
      <c r="E466" t="s">
        <v>7</v>
      </c>
      <c r="F466" t="s">
        <v>125</v>
      </c>
      <c r="G466" t="s">
        <v>85</v>
      </c>
      <c r="H466" t="s">
        <v>19</v>
      </c>
      <c r="I466">
        <v>2027</v>
      </c>
      <c r="J466">
        <v>8</v>
      </c>
      <c r="K466">
        <v>3796</v>
      </c>
      <c r="L466">
        <v>126429.4</v>
      </c>
      <c r="M466">
        <v>123302.3</v>
      </c>
      <c r="N466">
        <v>121684.7</v>
      </c>
      <c r="O466">
        <v>121643.3</v>
      </c>
      <c r="P466">
        <v>124978.6</v>
      </c>
      <c r="Q466">
        <v>134675.1</v>
      </c>
      <c r="R466">
        <v>148951.4</v>
      </c>
      <c r="S466">
        <v>160263.5</v>
      </c>
      <c r="T466">
        <v>170838.9</v>
      </c>
      <c r="U466">
        <v>180913.5</v>
      </c>
      <c r="V466">
        <v>190470.6</v>
      </c>
      <c r="W466">
        <v>197210.8</v>
      </c>
      <c r="X466">
        <v>200413.5</v>
      </c>
      <c r="Y466">
        <v>201639</v>
      </c>
      <c r="Z466">
        <v>199869.5</v>
      </c>
      <c r="AA466">
        <v>195262.5</v>
      </c>
      <c r="AB466">
        <v>187777.2</v>
      </c>
      <c r="AC466">
        <v>178655.9</v>
      </c>
      <c r="AD466">
        <v>167217.5</v>
      </c>
      <c r="AE466">
        <v>160091.5</v>
      </c>
      <c r="AF466">
        <v>152731.20000000001</v>
      </c>
      <c r="AG466">
        <v>146372.1</v>
      </c>
      <c r="AH466">
        <v>138335.70000000001</v>
      </c>
      <c r="AI466">
        <v>131312.4</v>
      </c>
      <c r="AJ466">
        <v>72.919359999999998</v>
      </c>
      <c r="AK466">
        <v>72.113209999999995</v>
      </c>
      <c r="AL466">
        <v>71.223669999999998</v>
      </c>
      <c r="AM466">
        <v>70.68732</v>
      </c>
      <c r="AN466">
        <v>70.091149999999999</v>
      </c>
      <c r="AO466">
        <v>69.510429999999999</v>
      </c>
      <c r="AP466">
        <v>69.440889999999996</v>
      </c>
      <c r="AQ466">
        <v>71.833039999999997</v>
      </c>
      <c r="AR466">
        <v>77.426730000000006</v>
      </c>
      <c r="AS466">
        <v>82.810720000000003</v>
      </c>
      <c r="AT466">
        <v>87.494919999999993</v>
      </c>
      <c r="AU466">
        <v>90.505260000000007</v>
      </c>
      <c r="AV466">
        <v>91.614419999999996</v>
      </c>
      <c r="AW466">
        <v>91.270200000000003</v>
      </c>
      <c r="AX466">
        <v>89.943709999999996</v>
      </c>
      <c r="AY466">
        <v>89.82647</v>
      </c>
      <c r="AZ466">
        <v>89.431319999999999</v>
      </c>
      <c r="BA466">
        <v>88.362799999999993</v>
      </c>
      <c r="BB466">
        <v>86.566230000000004</v>
      </c>
      <c r="BC466">
        <v>83.631069999999994</v>
      </c>
      <c r="BD466">
        <v>80.152410000000003</v>
      </c>
      <c r="BE466">
        <v>77.602710000000002</v>
      </c>
      <c r="BF466">
        <v>75.472639999999998</v>
      </c>
      <c r="BG466">
        <v>74.314120000000003</v>
      </c>
      <c r="BH466">
        <v>-1139.5809999999999</v>
      </c>
      <c r="BI466">
        <v>-979.01679999999999</v>
      </c>
      <c r="BJ466">
        <v>-499.29419999999999</v>
      </c>
      <c r="BK466">
        <v>-424.61869999999999</v>
      </c>
      <c r="BL466">
        <v>-302.85250000000002</v>
      </c>
      <c r="BM466">
        <v>239.2029</v>
      </c>
      <c r="BN466">
        <v>1121.057</v>
      </c>
      <c r="BO466">
        <v>507.1388</v>
      </c>
      <c r="BP466">
        <v>-904.14290000000005</v>
      </c>
      <c r="BQ466">
        <v>-1077.6869999999999</v>
      </c>
      <c r="BR466">
        <v>-1110.2360000000001</v>
      </c>
      <c r="BS466">
        <v>-709.42079999999999</v>
      </c>
      <c r="BT466">
        <v>59.45485</v>
      </c>
      <c r="BU466">
        <v>1488.931</v>
      </c>
      <c r="BV466">
        <v>3257.1469999999999</v>
      </c>
      <c r="BW466">
        <v>1931.4169999999999</v>
      </c>
      <c r="BX466">
        <v>725.6232</v>
      </c>
      <c r="BY466">
        <v>416.50299999999999</v>
      </c>
      <c r="BZ466">
        <v>-1180.385</v>
      </c>
      <c r="CA466">
        <v>-2006.4970000000001</v>
      </c>
      <c r="CB466">
        <v>-2385.3420000000001</v>
      </c>
      <c r="CC466">
        <v>-3267.4920000000002</v>
      </c>
      <c r="CD466">
        <v>-2598.8560000000002</v>
      </c>
      <c r="CE466">
        <v>-2032.9680000000001</v>
      </c>
      <c r="CF466" s="20">
        <v>42287.29</v>
      </c>
      <c r="CG466" s="20">
        <v>47756.02</v>
      </c>
      <c r="CH466" s="20">
        <v>41927.730000000003</v>
      </c>
      <c r="CI466" s="20">
        <v>40209.47</v>
      </c>
      <c r="CJ466" s="20">
        <v>34436.04</v>
      </c>
      <c r="CK466" s="20">
        <v>28656.74</v>
      </c>
      <c r="CL466" s="20">
        <v>33086.269999999997</v>
      </c>
      <c r="CM466" s="20">
        <v>32266.240000000002</v>
      </c>
      <c r="CN466" s="20">
        <v>21945.5</v>
      </c>
      <c r="CO466" s="20">
        <v>17957.38</v>
      </c>
      <c r="CP466" s="20">
        <v>11551.89</v>
      </c>
      <c r="CQ466" s="20">
        <v>5118.2550000000001</v>
      </c>
      <c r="CR466" s="20">
        <v>9562.08</v>
      </c>
      <c r="CS466" s="20">
        <v>18958.04</v>
      </c>
      <c r="CT466" s="20">
        <v>49656.88</v>
      </c>
      <c r="CU466" s="20">
        <v>83971.95</v>
      </c>
      <c r="CV466" s="20">
        <v>90157.34</v>
      </c>
      <c r="CW466" s="20">
        <v>130005.3</v>
      </c>
      <c r="CX466" s="20">
        <v>108217.5</v>
      </c>
      <c r="CY466" s="20">
        <v>95159.29</v>
      </c>
      <c r="CZ466" s="20">
        <v>95540.4</v>
      </c>
      <c r="DA466" s="20">
        <v>65812.350000000006</v>
      </c>
      <c r="DB466" s="20">
        <v>63551.32</v>
      </c>
      <c r="DC466" s="20">
        <v>62021.61</v>
      </c>
      <c r="DD466">
        <v>0</v>
      </c>
      <c r="DE466">
        <v>0</v>
      </c>
      <c r="DF466">
        <v>0</v>
      </c>
    </row>
    <row r="467" spans="1:110" x14ac:dyDescent="0.25">
      <c r="A467" s="16" t="str">
        <f t="shared" si="7"/>
        <v>Portfolio Adjusted_CPP_All_All_SDGE_1-in-10_TYPICAL EVENT DAY_2028_8</v>
      </c>
      <c r="B467" t="s">
        <v>195</v>
      </c>
      <c r="C467" t="s">
        <v>121</v>
      </c>
      <c r="D467" t="s">
        <v>7</v>
      </c>
      <c r="E467" t="s">
        <v>7</v>
      </c>
      <c r="F467" t="s">
        <v>125</v>
      </c>
      <c r="G467" t="s">
        <v>85</v>
      </c>
      <c r="H467" t="s">
        <v>19</v>
      </c>
      <c r="I467">
        <v>2028</v>
      </c>
      <c r="J467">
        <v>8</v>
      </c>
      <c r="K467">
        <v>3611</v>
      </c>
      <c r="L467">
        <v>120321.2</v>
      </c>
      <c r="M467">
        <v>117345.2</v>
      </c>
      <c r="N467">
        <v>115805.7</v>
      </c>
      <c r="O467">
        <v>115766.3</v>
      </c>
      <c r="P467">
        <v>118940.4</v>
      </c>
      <c r="Q467">
        <v>128168</v>
      </c>
      <c r="R467">
        <v>141753.60000000001</v>
      </c>
      <c r="S467">
        <v>152517.29999999999</v>
      </c>
      <c r="T467">
        <v>162578.70000000001</v>
      </c>
      <c r="U467">
        <v>172163.9</v>
      </c>
      <c r="V467">
        <v>181257.2</v>
      </c>
      <c r="W467">
        <v>187670.5</v>
      </c>
      <c r="X467">
        <v>190718</v>
      </c>
      <c r="Y467">
        <v>191884</v>
      </c>
      <c r="Z467">
        <v>190199.8</v>
      </c>
      <c r="AA467">
        <v>185815.8</v>
      </c>
      <c r="AB467">
        <v>178692.9</v>
      </c>
      <c r="AC467">
        <v>170014.1</v>
      </c>
      <c r="AD467">
        <v>159130.4</v>
      </c>
      <c r="AE467">
        <v>152349.4</v>
      </c>
      <c r="AF467">
        <v>145345.60000000001</v>
      </c>
      <c r="AG467">
        <v>139296.4</v>
      </c>
      <c r="AH467">
        <v>131650.4</v>
      </c>
      <c r="AI467">
        <v>124967.6</v>
      </c>
      <c r="AJ467">
        <v>72.919359999999998</v>
      </c>
      <c r="AK467">
        <v>72.113209999999995</v>
      </c>
      <c r="AL467">
        <v>71.223669999999998</v>
      </c>
      <c r="AM467">
        <v>70.68732</v>
      </c>
      <c r="AN467">
        <v>70.091149999999999</v>
      </c>
      <c r="AO467">
        <v>69.510429999999999</v>
      </c>
      <c r="AP467">
        <v>69.440889999999996</v>
      </c>
      <c r="AQ467">
        <v>71.833039999999997</v>
      </c>
      <c r="AR467">
        <v>77.426730000000006</v>
      </c>
      <c r="AS467">
        <v>82.810720000000003</v>
      </c>
      <c r="AT467">
        <v>87.494919999999993</v>
      </c>
      <c r="AU467">
        <v>90.505260000000007</v>
      </c>
      <c r="AV467">
        <v>91.614419999999996</v>
      </c>
      <c r="AW467">
        <v>91.270200000000003</v>
      </c>
      <c r="AX467">
        <v>89.943709999999996</v>
      </c>
      <c r="AY467">
        <v>89.82647</v>
      </c>
      <c r="AZ467">
        <v>89.431319999999999</v>
      </c>
      <c r="BA467">
        <v>88.362799999999993</v>
      </c>
      <c r="BB467">
        <v>86.566230000000004</v>
      </c>
      <c r="BC467">
        <v>83.631069999999994</v>
      </c>
      <c r="BD467">
        <v>80.152410000000003</v>
      </c>
      <c r="BE467">
        <v>77.602710000000002</v>
      </c>
      <c r="BF467">
        <v>75.472639999999998</v>
      </c>
      <c r="BG467">
        <v>74.314120000000003</v>
      </c>
      <c r="BH467">
        <v>-1083.9680000000001</v>
      </c>
      <c r="BI467">
        <v>-931.21799999999996</v>
      </c>
      <c r="BJ467">
        <v>-474.54149999999998</v>
      </c>
      <c r="BK467">
        <v>-403.45600000000002</v>
      </c>
      <c r="BL467">
        <v>-287.69200000000001</v>
      </c>
      <c r="BM467">
        <v>228.06729999999999</v>
      </c>
      <c r="BN467">
        <v>1066.6659999999999</v>
      </c>
      <c r="BO467">
        <v>482.70370000000003</v>
      </c>
      <c r="BP467">
        <v>-860.3836</v>
      </c>
      <c r="BQ467">
        <v>-1025.6869999999999</v>
      </c>
      <c r="BR467">
        <v>-1057.0509999999999</v>
      </c>
      <c r="BS467">
        <v>-675.53769999999997</v>
      </c>
      <c r="BT467">
        <v>56.28781</v>
      </c>
      <c r="BU467">
        <v>1417.0719999999999</v>
      </c>
      <c r="BV467">
        <v>3100.4479999999999</v>
      </c>
      <c r="BW467">
        <v>1838.7360000000001</v>
      </c>
      <c r="BX467">
        <v>691.39580000000001</v>
      </c>
      <c r="BY467">
        <v>397.5729</v>
      </c>
      <c r="BZ467">
        <v>-1121.6780000000001</v>
      </c>
      <c r="CA467">
        <v>-1908.2560000000001</v>
      </c>
      <c r="CB467">
        <v>-2268.681</v>
      </c>
      <c r="CC467">
        <v>-3108.79</v>
      </c>
      <c r="CD467">
        <v>-2472.645</v>
      </c>
      <c r="CE467">
        <v>-1933.982</v>
      </c>
      <c r="CF467">
        <v>38343.14</v>
      </c>
      <c r="CG467">
        <v>43302.09</v>
      </c>
      <c r="CH467">
        <v>38017.25</v>
      </c>
      <c r="CI467">
        <v>36459.120000000003</v>
      </c>
      <c r="CJ467">
        <v>31223.77</v>
      </c>
      <c r="CK467">
        <v>25983.119999999999</v>
      </c>
      <c r="CL467">
        <v>29999.02</v>
      </c>
      <c r="CM467">
        <v>29255.93</v>
      </c>
      <c r="CN467">
        <v>19898.240000000002</v>
      </c>
      <c r="CO467">
        <v>16282.52</v>
      </c>
      <c r="CP467">
        <v>10474.61</v>
      </c>
      <c r="CQ467">
        <v>4640.9539999999997</v>
      </c>
      <c r="CR467">
        <v>8670.2980000000007</v>
      </c>
      <c r="CS467">
        <v>17189.490000000002</v>
      </c>
      <c r="CT467">
        <v>45024.67</v>
      </c>
      <c r="CU467">
        <v>76138.98</v>
      </c>
      <c r="CV467">
        <v>81746.8</v>
      </c>
      <c r="CW467">
        <v>117878.3</v>
      </c>
      <c r="CX467">
        <v>98121.600000000006</v>
      </c>
      <c r="CY467">
        <v>86281.33</v>
      </c>
      <c r="CZ467">
        <v>86627.7</v>
      </c>
      <c r="DA467">
        <v>59674.63</v>
      </c>
      <c r="DB467">
        <v>57624.01</v>
      </c>
      <c r="DC467">
        <v>56236.52</v>
      </c>
      <c r="DD467">
        <v>0</v>
      </c>
      <c r="DE467">
        <v>0</v>
      </c>
      <c r="DF467">
        <v>0</v>
      </c>
    </row>
    <row r="468" spans="1:110" x14ac:dyDescent="0.25">
      <c r="A468" s="16" t="str">
        <f t="shared" si="7"/>
        <v>Portfolio Adjusted_CPP_All_All_SDGE_1-in-10_TYPICAL EVENT DAY_2029_8</v>
      </c>
      <c r="B468" t="s">
        <v>195</v>
      </c>
      <c r="C468" t="s">
        <v>121</v>
      </c>
      <c r="D468" t="s">
        <v>7</v>
      </c>
      <c r="E468" t="s">
        <v>7</v>
      </c>
      <c r="F468" t="s">
        <v>125</v>
      </c>
      <c r="G468" t="s">
        <v>85</v>
      </c>
      <c r="H468" t="s">
        <v>19</v>
      </c>
      <c r="I468">
        <v>2029</v>
      </c>
      <c r="J468">
        <v>8</v>
      </c>
      <c r="K468">
        <v>3440</v>
      </c>
      <c r="L468">
        <v>114640.8</v>
      </c>
      <c r="M468">
        <v>111805.2</v>
      </c>
      <c r="N468">
        <v>110338.4</v>
      </c>
      <c r="O468">
        <v>110300.8</v>
      </c>
      <c r="P468">
        <v>113325.1</v>
      </c>
      <c r="Q468">
        <v>122116.9</v>
      </c>
      <c r="R468">
        <v>135060.79999999999</v>
      </c>
      <c r="S468">
        <v>145315.70000000001</v>
      </c>
      <c r="T468">
        <v>154901.1</v>
      </c>
      <c r="U468">
        <v>164032.9</v>
      </c>
      <c r="V468">
        <v>172696.3</v>
      </c>
      <c r="W468">
        <v>178806.39999999999</v>
      </c>
      <c r="X468">
        <v>181709.9</v>
      </c>
      <c r="Y468">
        <v>182820.7</v>
      </c>
      <c r="Z468">
        <v>181216</v>
      </c>
      <c r="AA468">
        <v>177039</v>
      </c>
      <c r="AB468">
        <v>170252.7</v>
      </c>
      <c r="AC468">
        <v>161984.29999999999</v>
      </c>
      <c r="AD468">
        <v>151615.1</v>
      </c>
      <c r="AE468">
        <v>145154.4</v>
      </c>
      <c r="AF468">
        <v>138481.5</v>
      </c>
      <c r="AG468">
        <v>132718.79999999999</v>
      </c>
      <c r="AH468">
        <v>125434.5</v>
      </c>
      <c r="AI468">
        <v>119067.6</v>
      </c>
      <c r="AJ468">
        <v>72.919359999999998</v>
      </c>
      <c r="AK468">
        <v>72.113209999999995</v>
      </c>
      <c r="AL468">
        <v>71.223669999999998</v>
      </c>
      <c r="AM468">
        <v>70.68732</v>
      </c>
      <c r="AN468">
        <v>70.091149999999999</v>
      </c>
      <c r="AO468">
        <v>69.510429999999999</v>
      </c>
      <c r="AP468">
        <v>69.440889999999996</v>
      </c>
      <c r="AQ468">
        <v>71.833039999999997</v>
      </c>
      <c r="AR468">
        <v>77.426730000000006</v>
      </c>
      <c r="AS468">
        <v>82.810720000000003</v>
      </c>
      <c r="AT468">
        <v>87.494919999999993</v>
      </c>
      <c r="AU468">
        <v>90.505260000000007</v>
      </c>
      <c r="AV468">
        <v>91.614419999999996</v>
      </c>
      <c r="AW468">
        <v>91.270200000000003</v>
      </c>
      <c r="AX468">
        <v>89.943709999999996</v>
      </c>
      <c r="AY468">
        <v>89.82647</v>
      </c>
      <c r="AZ468">
        <v>89.431319999999999</v>
      </c>
      <c r="BA468">
        <v>88.362799999999993</v>
      </c>
      <c r="BB468">
        <v>86.566230000000004</v>
      </c>
      <c r="BC468">
        <v>83.631069999999994</v>
      </c>
      <c r="BD468">
        <v>80.152410000000003</v>
      </c>
      <c r="BE468">
        <v>77.602710000000002</v>
      </c>
      <c r="BF468">
        <v>75.472639999999998</v>
      </c>
      <c r="BG468">
        <v>74.314120000000003</v>
      </c>
      <c r="BH468">
        <v>-1032.6120000000001</v>
      </c>
      <c r="BI468">
        <v>-887.09190000000001</v>
      </c>
      <c r="BJ468">
        <v>-451.93279999999999</v>
      </c>
      <c r="BK468">
        <v>-384.19749999999999</v>
      </c>
      <c r="BL468">
        <v>-273.93759999999997</v>
      </c>
      <c r="BM468">
        <v>217.43729999999999</v>
      </c>
      <c r="BN468">
        <v>1016.2329999999999</v>
      </c>
      <c r="BO468">
        <v>459.9366</v>
      </c>
      <c r="BP468">
        <v>-819.73910000000001</v>
      </c>
      <c r="BQ468">
        <v>-977.28489999999999</v>
      </c>
      <c r="BR468">
        <v>-1007.295</v>
      </c>
      <c r="BS468">
        <v>-643.77239999999995</v>
      </c>
      <c r="BT468">
        <v>53.534469999999999</v>
      </c>
      <c r="BU468">
        <v>1350.1959999999999</v>
      </c>
      <c r="BV468">
        <v>2954.2890000000002</v>
      </c>
      <c r="BW468">
        <v>1752.134</v>
      </c>
      <c r="BX468">
        <v>659.02470000000005</v>
      </c>
      <c r="BY468">
        <v>379.19159999999999</v>
      </c>
      <c r="BZ468">
        <v>-1068.1759999999999</v>
      </c>
      <c r="CA468">
        <v>-1817.7429999999999</v>
      </c>
      <c r="CB468">
        <v>-2161.1129999999998</v>
      </c>
      <c r="CC468">
        <v>-2961.7489999999998</v>
      </c>
      <c r="CD468">
        <v>-2355.6970000000001</v>
      </c>
      <c r="CE468">
        <v>-1842.4280000000001</v>
      </c>
      <c r="CF468" s="20">
        <v>34821.599999999999</v>
      </c>
      <c r="CG468" s="20">
        <v>39325.19</v>
      </c>
      <c r="CH468" s="20">
        <v>34525.68</v>
      </c>
      <c r="CI468" s="20">
        <v>33110.61</v>
      </c>
      <c r="CJ468" s="20">
        <v>28355.97</v>
      </c>
      <c r="CK468" s="20">
        <v>23596.51</v>
      </c>
      <c r="CL468" s="20">
        <v>27243.43</v>
      </c>
      <c r="CM468" s="20">
        <v>26568.74</v>
      </c>
      <c r="CN468" s="20">
        <v>18070.61</v>
      </c>
      <c r="CO468" s="20">
        <v>14787.09</v>
      </c>
      <c r="CP468" s="20">
        <v>9512.643</v>
      </c>
      <c r="CQ468" s="20">
        <v>4214.74</v>
      </c>
      <c r="CR468" s="20">
        <v>7874.0159999999996</v>
      </c>
      <c r="CS468" s="20">
        <v>15610.65</v>
      </c>
      <c r="CT468" s="20">
        <v>40889.279999999999</v>
      </c>
      <c r="CU468" s="20">
        <v>69145.899999999994</v>
      </c>
      <c r="CV468" s="20">
        <v>74238.460000000006</v>
      </c>
      <c r="CW468" s="20">
        <v>107051.7</v>
      </c>
      <c r="CX468" s="20">
        <v>89109.08</v>
      </c>
      <c r="CY468" s="20">
        <v>78356.259999999995</v>
      </c>
      <c r="CZ468" s="20">
        <v>78671.070000000007</v>
      </c>
      <c r="DA468" s="20">
        <v>54194.13</v>
      </c>
      <c r="DB468" s="20">
        <v>52331.7</v>
      </c>
      <c r="DC468" s="20">
        <v>51071.51</v>
      </c>
      <c r="DD468">
        <v>0</v>
      </c>
      <c r="DE468">
        <v>0</v>
      </c>
      <c r="DF468">
        <v>0</v>
      </c>
    </row>
    <row r="469" spans="1:110" x14ac:dyDescent="0.25">
      <c r="A469" s="16" t="str">
        <f t="shared" si="7"/>
        <v>Portfolio Adjusted_CPP_All_All_SDGE_1-in-10_TYPICAL EVENT DAY_2030_8</v>
      </c>
      <c r="B469" t="s">
        <v>195</v>
      </c>
      <c r="C469" t="s">
        <v>121</v>
      </c>
      <c r="D469" t="s">
        <v>7</v>
      </c>
      <c r="E469" t="s">
        <v>7</v>
      </c>
      <c r="F469" t="s">
        <v>125</v>
      </c>
      <c r="G469" t="s">
        <v>85</v>
      </c>
      <c r="H469" t="s">
        <v>19</v>
      </c>
      <c r="I469">
        <v>2030</v>
      </c>
      <c r="J469">
        <v>8</v>
      </c>
      <c r="K469">
        <v>3239</v>
      </c>
      <c r="L469">
        <v>107903.5</v>
      </c>
      <c r="M469">
        <v>105234.6</v>
      </c>
      <c r="N469">
        <v>103854</v>
      </c>
      <c r="O469">
        <v>103818.6</v>
      </c>
      <c r="P469">
        <v>106665.2</v>
      </c>
      <c r="Q469">
        <v>114940.6</v>
      </c>
      <c r="R469">
        <v>127124.6</v>
      </c>
      <c r="S469">
        <v>136778.1</v>
      </c>
      <c r="T469">
        <v>145802.5</v>
      </c>
      <c r="U469">
        <v>154399.6</v>
      </c>
      <c r="V469">
        <v>162555.29999999999</v>
      </c>
      <c r="W469">
        <v>168307.20000000001</v>
      </c>
      <c r="X469">
        <v>171040.4</v>
      </c>
      <c r="Y469">
        <v>172086.2</v>
      </c>
      <c r="Z469">
        <v>170575.9</v>
      </c>
      <c r="AA469">
        <v>166644.1</v>
      </c>
      <c r="AB469">
        <v>160256.1</v>
      </c>
      <c r="AC469">
        <v>152472.20000000001</v>
      </c>
      <c r="AD469">
        <v>142710.9</v>
      </c>
      <c r="AE469">
        <v>136629.29999999999</v>
      </c>
      <c r="AF469">
        <v>130348</v>
      </c>
      <c r="AG469">
        <v>124922</v>
      </c>
      <c r="AH469">
        <v>118064.2</v>
      </c>
      <c r="AI469">
        <v>112070.6</v>
      </c>
      <c r="AJ469">
        <v>72.919359999999998</v>
      </c>
      <c r="AK469">
        <v>72.113209999999995</v>
      </c>
      <c r="AL469">
        <v>71.223669999999998</v>
      </c>
      <c r="AM469">
        <v>70.68732</v>
      </c>
      <c r="AN469">
        <v>70.091149999999999</v>
      </c>
      <c r="AO469">
        <v>69.510429999999999</v>
      </c>
      <c r="AP469">
        <v>69.440889999999996</v>
      </c>
      <c r="AQ469">
        <v>71.833039999999997</v>
      </c>
      <c r="AR469">
        <v>77.426730000000006</v>
      </c>
      <c r="AS469">
        <v>82.810720000000003</v>
      </c>
      <c r="AT469">
        <v>87.494919999999993</v>
      </c>
      <c r="AU469">
        <v>90.505260000000007</v>
      </c>
      <c r="AV469">
        <v>91.614419999999996</v>
      </c>
      <c r="AW469">
        <v>91.270200000000003</v>
      </c>
      <c r="AX469">
        <v>89.943709999999996</v>
      </c>
      <c r="AY469">
        <v>89.82647</v>
      </c>
      <c r="AZ469">
        <v>89.431319999999999</v>
      </c>
      <c r="BA469">
        <v>88.362799999999993</v>
      </c>
      <c r="BB469">
        <v>86.566230000000004</v>
      </c>
      <c r="BC469">
        <v>83.631069999999994</v>
      </c>
      <c r="BD469">
        <v>80.152410000000003</v>
      </c>
      <c r="BE469">
        <v>77.602710000000002</v>
      </c>
      <c r="BF469">
        <v>75.472639999999998</v>
      </c>
      <c r="BG469">
        <v>74.314120000000003</v>
      </c>
      <c r="BH469">
        <v>-972.33050000000003</v>
      </c>
      <c r="BI469">
        <v>-835.32140000000004</v>
      </c>
      <c r="BJ469">
        <v>-425.83100000000002</v>
      </c>
      <c r="BK469">
        <v>-362.08940000000001</v>
      </c>
      <c r="BL469">
        <v>-258.22269999999997</v>
      </c>
      <c r="BM469">
        <v>204.35290000000001</v>
      </c>
      <c r="BN469">
        <v>956.67700000000002</v>
      </c>
      <c r="BO469">
        <v>432.85840000000002</v>
      </c>
      <c r="BP469">
        <v>-771.62009999999998</v>
      </c>
      <c r="BQ469">
        <v>-919.80280000000005</v>
      </c>
      <c r="BR469">
        <v>-947.76769999999999</v>
      </c>
      <c r="BS469">
        <v>-605.65459999999996</v>
      </c>
      <c r="BT469">
        <v>50.602290000000004</v>
      </c>
      <c r="BU469">
        <v>1270.7919999999999</v>
      </c>
      <c r="BV469">
        <v>2780.1880000000001</v>
      </c>
      <c r="BW469">
        <v>1648.704</v>
      </c>
      <c r="BX469">
        <v>619.69200000000001</v>
      </c>
      <c r="BY469">
        <v>356.04079999999999</v>
      </c>
      <c r="BZ469">
        <v>-1006.62</v>
      </c>
      <c r="CA469">
        <v>-1711.8610000000001</v>
      </c>
      <c r="CB469">
        <v>-2035.1369999999999</v>
      </c>
      <c r="CC469">
        <v>-2788.3</v>
      </c>
      <c r="CD469">
        <v>-2217.73</v>
      </c>
      <c r="CE469">
        <v>-1734.7070000000001</v>
      </c>
      <c r="CF469" s="20">
        <v>30820.87</v>
      </c>
      <c r="CG469" s="20">
        <v>34806.85</v>
      </c>
      <c r="CH469" s="20">
        <v>30558.86</v>
      </c>
      <c r="CI469" s="20">
        <v>29306.46</v>
      </c>
      <c r="CJ469" s="20">
        <v>25098.35</v>
      </c>
      <c r="CK469" s="20">
        <v>20885.97</v>
      </c>
      <c r="CL469" s="20">
        <v>24114.21</v>
      </c>
      <c r="CM469" s="20">
        <v>23516.73</v>
      </c>
      <c r="CN469" s="20">
        <v>15994.69</v>
      </c>
      <c r="CO469" s="20">
        <v>13088.16</v>
      </c>
      <c r="CP469" s="20">
        <v>8419.6039999999994</v>
      </c>
      <c r="CQ469" s="20">
        <v>3730.4470000000001</v>
      </c>
      <c r="CR469" s="20">
        <v>6969.3040000000001</v>
      </c>
      <c r="CS469" s="20">
        <v>13817.33</v>
      </c>
      <c r="CT469" s="20">
        <v>36191.86</v>
      </c>
      <c r="CU469" s="20">
        <v>61202.14</v>
      </c>
      <c r="CV469" s="20">
        <v>65710.05</v>
      </c>
      <c r="CW469" s="20">
        <v>94753.12</v>
      </c>
      <c r="CX469" s="20">
        <v>78872.73</v>
      </c>
      <c r="CY469" s="20">
        <v>69355.320000000007</v>
      </c>
      <c r="CZ469" s="20">
        <v>69633.429999999993</v>
      </c>
      <c r="DA469" s="20">
        <v>47967.25</v>
      </c>
      <c r="DB469" s="20">
        <v>46319.11</v>
      </c>
      <c r="DC469" s="20">
        <v>45203.99</v>
      </c>
      <c r="DD469">
        <v>0</v>
      </c>
      <c r="DE469">
        <v>0</v>
      </c>
      <c r="DF469">
        <v>0</v>
      </c>
    </row>
    <row r="470" spans="1:110" x14ac:dyDescent="0.25">
      <c r="A470" s="16" t="str">
        <f t="shared" si="7"/>
        <v>Portfolio Adjusted_CPP_All_All_SDGE_1-in-10_TYPICAL EVENT DAY_2031_8</v>
      </c>
      <c r="B470" t="s">
        <v>195</v>
      </c>
      <c r="C470" t="s">
        <v>121</v>
      </c>
      <c r="D470" t="s">
        <v>7</v>
      </c>
      <c r="E470" t="s">
        <v>7</v>
      </c>
      <c r="F470" t="s">
        <v>125</v>
      </c>
      <c r="G470" t="s">
        <v>85</v>
      </c>
      <c r="H470" t="s">
        <v>19</v>
      </c>
      <c r="I470">
        <v>2031</v>
      </c>
      <c r="J470">
        <v>8</v>
      </c>
      <c r="K470">
        <v>3050</v>
      </c>
      <c r="L470">
        <v>101556.1</v>
      </c>
      <c r="M470">
        <v>99044.25</v>
      </c>
      <c r="N470">
        <v>97744.94</v>
      </c>
      <c r="O470">
        <v>97711.66</v>
      </c>
      <c r="P470">
        <v>100390.8</v>
      </c>
      <c r="Q470">
        <v>108179.9</v>
      </c>
      <c r="R470">
        <v>119648.1</v>
      </c>
      <c r="S470">
        <v>128735.6</v>
      </c>
      <c r="T470">
        <v>137232</v>
      </c>
      <c r="U470">
        <v>145325.9</v>
      </c>
      <c r="V470">
        <v>153003.79999999999</v>
      </c>
      <c r="W470">
        <v>158418.6</v>
      </c>
      <c r="X470">
        <v>160991.5</v>
      </c>
      <c r="Y470">
        <v>161976.1</v>
      </c>
      <c r="Z470">
        <v>160554.70000000001</v>
      </c>
      <c r="AA470">
        <v>156853.9</v>
      </c>
      <c r="AB470">
        <v>150840.9</v>
      </c>
      <c r="AC470">
        <v>143513</v>
      </c>
      <c r="AD470">
        <v>134324</v>
      </c>
      <c r="AE470">
        <v>128599.5</v>
      </c>
      <c r="AF470">
        <v>122686.8</v>
      </c>
      <c r="AG470">
        <v>117577.5</v>
      </c>
      <c r="AH470">
        <v>111121</v>
      </c>
      <c r="AI470">
        <v>105478.9</v>
      </c>
      <c r="AJ470">
        <v>72.919359999999998</v>
      </c>
      <c r="AK470">
        <v>72.113209999999995</v>
      </c>
      <c r="AL470">
        <v>71.223669999999998</v>
      </c>
      <c r="AM470">
        <v>70.68732</v>
      </c>
      <c r="AN470">
        <v>70.091149999999999</v>
      </c>
      <c r="AO470">
        <v>69.510429999999999</v>
      </c>
      <c r="AP470">
        <v>69.440889999999996</v>
      </c>
      <c r="AQ470">
        <v>71.833039999999997</v>
      </c>
      <c r="AR470">
        <v>77.426730000000006</v>
      </c>
      <c r="AS470">
        <v>82.810720000000003</v>
      </c>
      <c r="AT470">
        <v>87.494919999999993</v>
      </c>
      <c r="AU470">
        <v>90.505260000000007</v>
      </c>
      <c r="AV470">
        <v>91.614419999999996</v>
      </c>
      <c r="AW470">
        <v>91.270200000000003</v>
      </c>
      <c r="AX470">
        <v>89.943709999999996</v>
      </c>
      <c r="AY470">
        <v>89.82647</v>
      </c>
      <c r="AZ470">
        <v>89.431319999999999</v>
      </c>
      <c r="BA470">
        <v>88.362799999999993</v>
      </c>
      <c r="BB470">
        <v>86.566230000000004</v>
      </c>
      <c r="BC470">
        <v>83.631069999999994</v>
      </c>
      <c r="BD470">
        <v>80.152410000000003</v>
      </c>
      <c r="BE470">
        <v>77.602710000000002</v>
      </c>
      <c r="BF470">
        <v>75.472639999999998</v>
      </c>
      <c r="BG470">
        <v>74.314120000000003</v>
      </c>
      <c r="BH470">
        <v>-915.66480000000001</v>
      </c>
      <c r="BI470">
        <v>-786.66120000000001</v>
      </c>
      <c r="BJ470">
        <v>-401.38350000000003</v>
      </c>
      <c r="BK470">
        <v>-341.4083</v>
      </c>
      <c r="BL470">
        <v>-243.5376</v>
      </c>
      <c r="BM470">
        <v>191.93020000000001</v>
      </c>
      <c r="BN470">
        <v>900.62099999999998</v>
      </c>
      <c r="BO470">
        <v>407.33280000000002</v>
      </c>
      <c r="BP470">
        <v>-726.30449999999996</v>
      </c>
      <c r="BQ470">
        <v>-865.63319999999999</v>
      </c>
      <c r="BR470">
        <v>-891.58330000000001</v>
      </c>
      <c r="BS470">
        <v>-569.65449999999998</v>
      </c>
      <c r="BT470">
        <v>47.906739999999999</v>
      </c>
      <c r="BU470">
        <v>1195.9659999999999</v>
      </c>
      <c r="BV470">
        <v>2616.0140000000001</v>
      </c>
      <c r="BW470">
        <v>1551.1189999999999</v>
      </c>
      <c r="BX470">
        <v>582.44780000000003</v>
      </c>
      <c r="BY470">
        <v>333.95920000000001</v>
      </c>
      <c r="BZ470">
        <v>-949.0095</v>
      </c>
      <c r="CA470">
        <v>-1612.404</v>
      </c>
      <c r="CB470">
        <v>-1916.7760000000001</v>
      </c>
      <c r="CC470">
        <v>-2625.0819999999999</v>
      </c>
      <c r="CD470">
        <v>-2087.8969999999999</v>
      </c>
      <c r="CE470">
        <v>-1633.3969999999999</v>
      </c>
      <c r="CF470" s="20">
        <v>27266.73</v>
      </c>
      <c r="CG470" s="20">
        <v>30792.83</v>
      </c>
      <c r="CH470" s="20">
        <v>27034.84</v>
      </c>
      <c r="CI470" s="20">
        <v>25926.97</v>
      </c>
      <c r="CJ470" s="20">
        <v>22204.44</v>
      </c>
      <c r="CK470" s="20">
        <v>18478.13</v>
      </c>
      <c r="CL470" s="20">
        <v>21334.48</v>
      </c>
      <c r="CM470" s="20">
        <v>20805.55</v>
      </c>
      <c r="CN470" s="20">
        <v>14150.57</v>
      </c>
      <c r="CO470" s="20">
        <v>11578.87</v>
      </c>
      <c r="CP470" s="20">
        <v>7448.5540000000001</v>
      </c>
      <c r="CQ470" s="20">
        <v>3300.203</v>
      </c>
      <c r="CR470" s="20">
        <v>6165.5730000000003</v>
      </c>
      <c r="CS470" s="20">
        <v>12224.23</v>
      </c>
      <c r="CT470" s="20">
        <v>32018.92</v>
      </c>
      <c r="CU470" s="20">
        <v>54145.27</v>
      </c>
      <c r="CV470" s="20">
        <v>58133.87</v>
      </c>
      <c r="CW470" s="20">
        <v>83827.66</v>
      </c>
      <c r="CX470" s="20">
        <v>69779.41</v>
      </c>
      <c r="CY470" s="20">
        <v>61359.49</v>
      </c>
      <c r="CZ470" s="20">
        <v>61604.89</v>
      </c>
      <c r="DA470" s="20">
        <v>42435.37</v>
      </c>
      <c r="DB470" s="20">
        <v>40977.67</v>
      </c>
      <c r="DC470" s="20">
        <v>39991.5</v>
      </c>
      <c r="DD470">
        <v>0</v>
      </c>
      <c r="DE470">
        <v>0</v>
      </c>
      <c r="DF470">
        <v>0</v>
      </c>
    </row>
    <row r="471" spans="1:110" x14ac:dyDescent="0.25">
      <c r="A471" s="16" t="str">
        <f t="shared" si="7"/>
        <v>Portfolio Adjusted_CPP_All_All_SDGE_1-in-2_MONTHLY SYSTEM PEAK DAY_2020_1</v>
      </c>
      <c r="B471" t="s">
        <v>195</v>
      </c>
      <c r="C471" t="s">
        <v>121</v>
      </c>
      <c r="D471" t="s">
        <v>7</v>
      </c>
      <c r="E471" t="s">
        <v>7</v>
      </c>
      <c r="F471" t="s">
        <v>125</v>
      </c>
      <c r="G471" t="s">
        <v>111</v>
      </c>
      <c r="H471" t="s">
        <v>20</v>
      </c>
      <c r="I471">
        <v>2020</v>
      </c>
      <c r="J471">
        <v>1</v>
      </c>
      <c r="K471">
        <v>13696</v>
      </c>
      <c r="L471">
        <v>340316.4</v>
      </c>
      <c r="M471">
        <v>333285.59999999998</v>
      </c>
      <c r="N471">
        <v>330119.8</v>
      </c>
      <c r="O471">
        <v>332888</v>
      </c>
      <c r="P471">
        <v>351381.1</v>
      </c>
      <c r="Q471">
        <v>392814</v>
      </c>
      <c r="R471">
        <v>453084.3</v>
      </c>
      <c r="S471">
        <v>487545.59999999998</v>
      </c>
      <c r="T471">
        <v>503189</v>
      </c>
      <c r="U471">
        <v>509530.1</v>
      </c>
      <c r="V471">
        <v>517415.1</v>
      </c>
      <c r="W471">
        <v>520937.5</v>
      </c>
      <c r="X471">
        <v>521977.2</v>
      </c>
      <c r="Y471">
        <v>523458.5</v>
      </c>
      <c r="Z471">
        <v>519433.6</v>
      </c>
      <c r="AA471">
        <v>510049.8</v>
      </c>
      <c r="AB471">
        <v>501019.6</v>
      </c>
      <c r="AC471">
        <v>497717.6</v>
      </c>
      <c r="AD471">
        <v>469407.6</v>
      </c>
      <c r="AE471">
        <v>446668.2</v>
      </c>
      <c r="AF471">
        <v>427034.8</v>
      </c>
      <c r="AG471">
        <v>407608.3</v>
      </c>
      <c r="AH471">
        <v>380351.5</v>
      </c>
      <c r="AI471">
        <v>357777.7</v>
      </c>
      <c r="AJ471">
        <v>47.168349999999997</v>
      </c>
      <c r="AK471">
        <v>46.463239999999999</v>
      </c>
      <c r="AL471">
        <v>45.844999999999999</v>
      </c>
      <c r="AM471">
        <v>44.974789999999999</v>
      </c>
      <c r="AN471">
        <v>44.849930000000001</v>
      </c>
      <c r="AO471">
        <v>44.978079999999999</v>
      </c>
      <c r="AP471">
        <v>44.98771</v>
      </c>
      <c r="AQ471">
        <v>45.230040000000002</v>
      </c>
      <c r="AR471">
        <v>47.978119999999997</v>
      </c>
      <c r="AS471">
        <v>51.353079999999999</v>
      </c>
      <c r="AT471">
        <v>53.501600000000003</v>
      </c>
      <c r="AU471">
        <v>55.475999999999999</v>
      </c>
      <c r="AV471">
        <v>56.005040000000001</v>
      </c>
      <c r="AW471">
        <v>56.63673</v>
      </c>
      <c r="AX471">
        <v>57.00206</v>
      </c>
      <c r="AY471">
        <v>57.615589999999997</v>
      </c>
      <c r="AZ471">
        <v>56.624560000000002</v>
      </c>
      <c r="BA471">
        <v>55.384619999999998</v>
      </c>
      <c r="BB471">
        <v>54.020150000000001</v>
      </c>
      <c r="BC471">
        <v>52.915230000000001</v>
      </c>
      <c r="BD471">
        <v>52.516730000000003</v>
      </c>
      <c r="BE471">
        <v>51.444429999999997</v>
      </c>
      <c r="BF471">
        <v>50.626579999999997</v>
      </c>
      <c r="BG471">
        <v>49.668729999999996</v>
      </c>
      <c r="BH471">
        <v>-1975.403</v>
      </c>
      <c r="BI471">
        <v>-1899.7909999999999</v>
      </c>
      <c r="BJ471">
        <v>-1171.287</v>
      </c>
      <c r="BK471">
        <v>-852.63459999999998</v>
      </c>
      <c r="BL471">
        <v>-566.72339999999997</v>
      </c>
      <c r="BM471">
        <v>855.45910000000003</v>
      </c>
      <c r="BN471">
        <v>3317.0749999999998</v>
      </c>
      <c r="BO471">
        <v>395.22559999999999</v>
      </c>
      <c r="BP471">
        <v>-6003.7809999999999</v>
      </c>
      <c r="BQ471">
        <v>-4984.1670000000004</v>
      </c>
      <c r="BR471">
        <v>-3022.6329999999998</v>
      </c>
      <c r="BS471">
        <v>-1965.8989999999999</v>
      </c>
      <c r="BT471">
        <v>288.98169999999999</v>
      </c>
      <c r="BU471">
        <v>3852.2849999999999</v>
      </c>
      <c r="BV471">
        <v>9201.5339999999997</v>
      </c>
      <c r="BW471">
        <v>5279.6090000000004</v>
      </c>
      <c r="BX471">
        <v>2556.2089999999998</v>
      </c>
      <c r="BY471">
        <v>1784.7919999999999</v>
      </c>
      <c r="BZ471">
        <v>-765.6191</v>
      </c>
      <c r="CA471">
        <v>-3566.0079999999998</v>
      </c>
      <c r="CB471">
        <v>-4658.7209999999995</v>
      </c>
      <c r="CC471">
        <v>-4579.4399999999996</v>
      </c>
      <c r="CD471">
        <v>-4726.2740000000003</v>
      </c>
      <c r="CE471">
        <v>-3315.3229999999999</v>
      </c>
      <c r="CF471" s="20">
        <v>342222.8</v>
      </c>
      <c r="CG471" s="20">
        <v>391343.7</v>
      </c>
      <c r="CH471" s="20">
        <v>344647.2</v>
      </c>
      <c r="CI471" s="20">
        <v>334552.59999999998</v>
      </c>
      <c r="CJ471" s="20">
        <v>299501.5</v>
      </c>
      <c r="CK471" s="20">
        <v>264554.40000000002</v>
      </c>
      <c r="CL471" s="20">
        <v>327555.09999999998</v>
      </c>
      <c r="CM471" s="20">
        <v>328143.09999999998</v>
      </c>
      <c r="CN471" s="20">
        <v>213910.5</v>
      </c>
      <c r="CO471" s="20">
        <v>165803.29999999999</v>
      </c>
      <c r="CP471" s="20">
        <v>102901.5</v>
      </c>
      <c r="CQ471" s="20">
        <v>43464.7</v>
      </c>
      <c r="CR471" s="20">
        <v>79432.38</v>
      </c>
      <c r="CS471" s="20">
        <v>155389.4</v>
      </c>
      <c r="CT471" s="20">
        <v>410450.5</v>
      </c>
      <c r="CU471" s="20">
        <v>707838.2</v>
      </c>
      <c r="CV471" s="20">
        <v>787128.3</v>
      </c>
      <c r="CW471" s="20">
        <v>1182999</v>
      </c>
      <c r="CX471" s="20">
        <v>959635.5</v>
      </c>
      <c r="CY471" s="20">
        <v>831959.8</v>
      </c>
      <c r="CZ471" s="20">
        <v>846425.1</v>
      </c>
      <c r="DA471" s="20">
        <v>579374.4</v>
      </c>
      <c r="DB471" s="20">
        <v>544320.80000000005</v>
      </c>
      <c r="DC471" s="20">
        <v>521789.6</v>
      </c>
      <c r="DD471">
        <v>0</v>
      </c>
      <c r="DE471">
        <v>0</v>
      </c>
      <c r="DF471">
        <v>0</v>
      </c>
    </row>
    <row r="472" spans="1:110" x14ac:dyDescent="0.25">
      <c r="A472" s="16" t="str">
        <f t="shared" si="7"/>
        <v>Portfolio Adjusted_CPP_All_All_SDGE_1-in-2_MONTHLY SYSTEM PEAK DAY_2020_2</v>
      </c>
      <c r="B472" t="s">
        <v>195</v>
      </c>
      <c r="C472" t="s">
        <v>121</v>
      </c>
      <c r="D472" t="s">
        <v>7</v>
      </c>
      <c r="E472" t="s">
        <v>7</v>
      </c>
      <c r="F472" t="s">
        <v>125</v>
      </c>
      <c r="G472" t="s">
        <v>111</v>
      </c>
      <c r="H472" t="s">
        <v>20</v>
      </c>
      <c r="I472">
        <v>2020</v>
      </c>
      <c r="J472">
        <v>2</v>
      </c>
      <c r="K472">
        <v>13696</v>
      </c>
      <c r="L472">
        <v>343895.1</v>
      </c>
      <c r="M472">
        <v>336648.6</v>
      </c>
      <c r="N472">
        <v>332940.40000000002</v>
      </c>
      <c r="O472">
        <v>335001.90000000002</v>
      </c>
      <c r="P472">
        <v>351506</v>
      </c>
      <c r="Q472">
        <v>391309.1</v>
      </c>
      <c r="R472">
        <v>449253.8</v>
      </c>
      <c r="S472">
        <v>484918.2</v>
      </c>
      <c r="T472">
        <v>507159.2</v>
      </c>
      <c r="U472">
        <v>517170.2</v>
      </c>
      <c r="V472">
        <v>527034.1</v>
      </c>
      <c r="W472">
        <v>530647.69999999995</v>
      </c>
      <c r="X472">
        <v>530480.80000000005</v>
      </c>
      <c r="Y472">
        <v>530233.59999999998</v>
      </c>
      <c r="Z472">
        <v>522278.8</v>
      </c>
      <c r="AA472">
        <v>507573.1</v>
      </c>
      <c r="AB472">
        <v>495891.8</v>
      </c>
      <c r="AC472">
        <v>493560.4</v>
      </c>
      <c r="AD472">
        <v>473576.4</v>
      </c>
      <c r="AE472">
        <v>451652.3</v>
      </c>
      <c r="AF472">
        <v>431405.5</v>
      </c>
      <c r="AG472">
        <v>412922</v>
      </c>
      <c r="AH472">
        <v>385808.4</v>
      </c>
      <c r="AI472">
        <v>362357.1</v>
      </c>
      <c r="AJ472">
        <v>43.20825</v>
      </c>
      <c r="AK472">
        <v>42.971290000000003</v>
      </c>
      <c r="AL472">
        <v>41.826610000000002</v>
      </c>
      <c r="AM472">
        <v>41.626510000000003</v>
      </c>
      <c r="AN472">
        <v>41.140639999999998</v>
      </c>
      <c r="AO472">
        <v>40.533969999999997</v>
      </c>
      <c r="AP472">
        <v>40.62717</v>
      </c>
      <c r="AQ472">
        <v>41.604370000000003</v>
      </c>
      <c r="AR472">
        <v>46.44529</v>
      </c>
      <c r="AS472">
        <v>51.727699999999999</v>
      </c>
      <c r="AT472">
        <v>55.397469999999998</v>
      </c>
      <c r="AU472">
        <v>58.643630000000002</v>
      </c>
      <c r="AV472">
        <v>59.717359999999999</v>
      </c>
      <c r="AW472">
        <v>59.78989</v>
      </c>
      <c r="AX472">
        <v>59.534320000000001</v>
      </c>
      <c r="AY472">
        <v>58.919550000000001</v>
      </c>
      <c r="AZ472">
        <v>57.817889999999998</v>
      </c>
      <c r="BA472">
        <v>56.040779999999998</v>
      </c>
      <c r="BB472">
        <v>53.786859999999997</v>
      </c>
      <c r="BC472">
        <v>52.173470000000002</v>
      </c>
      <c r="BD472">
        <v>51.083620000000003</v>
      </c>
      <c r="BE472">
        <v>49.902790000000003</v>
      </c>
      <c r="BF472">
        <v>49.051000000000002</v>
      </c>
      <c r="BG472">
        <v>48.285260000000001</v>
      </c>
      <c r="BH472">
        <v>-1945.7049999999999</v>
      </c>
      <c r="BI472">
        <v>-1877.0989999999999</v>
      </c>
      <c r="BJ472">
        <v>-1126.875</v>
      </c>
      <c r="BK472">
        <v>-802.5557</v>
      </c>
      <c r="BL472">
        <v>-526.00559999999996</v>
      </c>
      <c r="BM472">
        <v>889.68899999999996</v>
      </c>
      <c r="BN472">
        <v>3281.0740000000001</v>
      </c>
      <c r="BO472">
        <v>399.87049999999999</v>
      </c>
      <c r="BP472">
        <v>-6044.2269999999999</v>
      </c>
      <c r="BQ472">
        <v>-5059.9139999999998</v>
      </c>
      <c r="BR472">
        <v>-3088.0740000000001</v>
      </c>
      <c r="BS472">
        <v>-2010.7249999999999</v>
      </c>
      <c r="BT472">
        <v>287.98050000000001</v>
      </c>
      <c r="BU472">
        <v>3904.239</v>
      </c>
      <c r="BV472">
        <v>9259.6740000000009</v>
      </c>
      <c r="BW472">
        <v>5250.3850000000002</v>
      </c>
      <c r="BX472">
        <v>2541.201</v>
      </c>
      <c r="BY472">
        <v>1801.8389999999999</v>
      </c>
      <c r="BZ472">
        <v>-771.45899999999995</v>
      </c>
      <c r="CA472">
        <v>-3609</v>
      </c>
      <c r="CB472">
        <v>-4706.8999999999996</v>
      </c>
      <c r="CC472">
        <v>-4622.3209999999999</v>
      </c>
      <c r="CD472">
        <v>-4766.0789999999997</v>
      </c>
      <c r="CE472">
        <v>-3312.1660000000002</v>
      </c>
      <c r="CF472" s="20">
        <v>362816.4</v>
      </c>
      <c r="CG472" s="20">
        <v>414597.6</v>
      </c>
      <c r="CH472" s="20">
        <v>365045.8</v>
      </c>
      <c r="CI472" s="20">
        <v>351364.6</v>
      </c>
      <c r="CJ472" s="20">
        <v>308404.40000000002</v>
      </c>
      <c r="CK472" s="20">
        <v>269560.5</v>
      </c>
      <c r="CL472" s="20">
        <v>328786.59999999998</v>
      </c>
      <c r="CM472" s="20">
        <v>328591.5</v>
      </c>
      <c r="CN472" s="20">
        <v>219042.2</v>
      </c>
      <c r="CO472" s="20">
        <v>171478.7</v>
      </c>
      <c r="CP472" s="20">
        <v>107569.8</v>
      </c>
      <c r="CQ472" s="20">
        <v>45439.48</v>
      </c>
      <c r="CR472" s="20">
        <v>82792.259999999995</v>
      </c>
      <c r="CS472" s="20">
        <v>160550.6</v>
      </c>
      <c r="CT472" s="20">
        <v>416567.9</v>
      </c>
      <c r="CU472" s="20">
        <v>699361</v>
      </c>
      <c r="CV472" s="20">
        <v>775728.9</v>
      </c>
      <c r="CW472" s="20">
        <v>1179693</v>
      </c>
      <c r="CX472" s="20">
        <v>977109.3</v>
      </c>
      <c r="CY472" s="20">
        <v>849504.1</v>
      </c>
      <c r="CZ472" s="20">
        <v>863628.7</v>
      </c>
      <c r="DA472" s="20">
        <v>601586</v>
      </c>
      <c r="DB472" s="20">
        <v>573168.5</v>
      </c>
      <c r="DC472" s="20">
        <v>549022.9</v>
      </c>
      <c r="DD472">
        <v>0</v>
      </c>
      <c r="DE472">
        <v>0</v>
      </c>
      <c r="DF472">
        <v>0</v>
      </c>
    </row>
    <row r="473" spans="1:110" x14ac:dyDescent="0.25">
      <c r="A473" s="16" t="str">
        <f t="shared" si="7"/>
        <v>Portfolio Adjusted_CPP_All_All_SDGE_1-in-2_MONTHLY SYSTEM PEAK DAY_2020_3</v>
      </c>
      <c r="B473" t="s">
        <v>195</v>
      </c>
      <c r="C473" t="s">
        <v>121</v>
      </c>
      <c r="D473" t="s">
        <v>7</v>
      </c>
      <c r="E473" t="s">
        <v>7</v>
      </c>
      <c r="F473" t="s">
        <v>125</v>
      </c>
      <c r="G473" t="s">
        <v>111</v>
      </c>
      <c r="H473" t="s">
        <v>20</v>
      </c>
      <c r="I473">
        <v>2020</v>
      </c>
      <c r="J473">
        <v>3</v>
      </c>
      <c r="K473">
        <v>13696</v>
      </c>
      <c r="L473">
        <v>330331.40000000002</v>
      </c>
      <c r="M473">
        <v>322686.8</v>
      </c>
      <c r="N473">
        <v>318986</v>
      </c>
      <c r="O473">
        <v>320400.09999999998</v>
      </c>
      <c r="P473">
        <v>333806.8</v>
      </c>
      <c r="Q473">
        <v>366372.6</v>
      </c>
      <c r="R473">
        <v>414845.1</v>
      </c>
      <c r="S473">
        <v>441828.7</v>
      </c>
      <c r="T473">
        <v>456557.1</v>
      </c>
      <c r="U473">
        <v>464782.9</v>
      </c>
      <c r="V473">
        <v>473771.1</v>
      </c>
      <c r="W473">
        <v>477035</v>
      </c>
      <c r="X473">
        <v>478543.5</v>
      </c>
      <c r="Y473">
        <v>477576</v>
      </c>
      <c r="Z473">
        <v>470880.9</v>
      </c>
      <c r="AA473">
        <v>459234.1</v>
      </c>
      <c r="AB473">
        <v>443719.5</v>
      </c>
      <c r="AC473">
        <v>431892.5</v>
      </c>
      <c r="AD473">
        <v>419824.1</v>
      </c>
      <c r="AE473">
        <v>413455.5</v>
      </c>
      <c r="AF473">
        <v>397345.3</v>
      </c>
      <c r="AG473">
        <v>381974.7</v>
      </c>
      <c r="AH473">
        <v>361371.8</v>
      </c>
      <c r="AI473">
        <v>343575.7</v>
      </c>
      <c r="AJ473">
        <v>48.481310000000001</v>
      </c>
      <c r="AK473">
        <v>48.198830000000001</v>
      </c>
      <c r="AL473">
        <v>47.198799999999999</v>
      </c>
      <c r="AM473">
        <v>46.053649999999998</v>
      </c>
      <c r="AN473">
        <v>45.946040000000004</v>
      </c>
      <c r="AO473">
        <v>45.548200000000001</v>
      </c>
      <c r="AP473">
        <v>45.231740000000002</v>
      </c>
      <c r="AQ473">
        <v>45.56438</v>
      </c>
      <c r="AR473">
        <v>48.177979999999998</v>
      </c>
      <c r="AS473">
        <v>53.126919999999998</v>
      </c>
      <c r="AT473">
        <v>57.199599999999997</v>
      </c>
      <c r="AU473">
        <v>59.622869999999999</v>
      </c>
      <c r="AV473">
        <v>61.435200000000002</v>
      </c>
      <c r="AW473">
        <v>61.899920000000002</v>
      </c>
      <c r="AX473">
        <v>62.055399999999999</v>
      </c>
      <c r="AY473">
        <v>61.808689999999999</v>
      </c>
      <c r="AZ473">
        <v>61.378059999999998</v>
      </c>
      <c r="BA473">
        <v>60.908679999999997</v>
      </c>
      <c r="BB473">
        <v>59.00911</v>
      </c>
      <c r="BC473">
        <v>57.213700000000003</v>
      </c>
      <c r="BD473">
        <v>56.376629999999999</v>
      </c>
      <c r="BE473">
        <v>55.153700000000001</v>
      </c>
      <c r="BF473">
        <v>53.592779999999998</v>
      </c>
      <c r="BG473">
        <v>52.780329999999999</v>
      </c>
      <c r="BH473">
        <v>-1873.6980000000001</v>
      </c>
      <c r="BI473">
        <v>-1804.5060000000001</v>
      </c>
      <c r="BJ473">
        <v>-1088.037</v>
      </c>
      <c r="BK473">
        <v>-771.07169999999996</v>
      </c>
      <c r="BL473">
        <v>-492.22739999999999</v>
      </c>
      <c r="BM473">
        <v>845.67600000000004</v>
      </c>
      <c r="BN473">
        <v>3024.1390000000001</v>
      </c>
      <c r="BO473">
        <v>375.73509999999999</v>
      </c>
      <c r="BP473">
        <v>-5410.232</v>
      </c>
      <c r="BQ473">
        <v>-4557.4340000000002</v>
      </c>
      <c r="BR473">
        <v>-2817.7150000000001</v>
      </c>
      <c r="BS473">
        <v>-1841.569</v>
      </c>
      <c r="BT473">
        <v>240.80449999999999</v>
      </c>
      <c r="BU473">
        <v>3525.1819999999998</v>
      </c>
      <c r="BV473">
        <v>8398.1010000000006</v>
      </c>
      <c r="BW473">
        <v>4797.43</v>
      </c>
      <c r="BX473">
        <v>2326.732</v>
      </c>
      <c r="BY473">
        <v>1684.8989999999999</v>
      </c>
      <c r="BZ473">
        <v>-517.98929999999996</v>
      </c>
      <c r="CA473">
        <v>-3191.7190000000001</v>
      </c>
      <c r="CB473">
        <v>-4248.38</v>
      </c>
      <c r="CC473">
        <v>-4234.3630000000003</v>
      </c>
      <c r="CD473">
        <v>-4448.0460000000003</v>
      </c>
      <c r="CE473">
        <v>-3127.6849999999999</v>
      </c>
      <c r="CF473">
        <v>333546.5</v>
      </c>
      <c r="CG473">
        <v>379062.7</v>
      </c>
      <c r="CH473">
        <v>332928</v>
      </c>
      <c r="CI473">
        <v>320638.90000000002</v>
      </c>
      <c r="CJ473">
        <v>279612.40000000002</v>
      </c>
      <c r="CK473">
        <v>238546.8</v>
      </c>
      <c r="CL473">
        <v>284808.7</v>
      </c>
      <c r="CM473">
        <v>278940.79999999999</v>
      </c>
      <c r="CN473">
        <v>184609.7</v>
      </c>
      <c r="CO473">
        <v>144522.9</v>
      </c>
      <c r="CP473">
        <v>90235.39</v>
      </c>
      <c r="CQ473">
        <v>38002.5</v>
      </c>
      <c r="CR473">
        <v>69650.39</v>
      </c>
      <c r="CS473">
        <v>134438.39999999999</v>
      </c>
      <c r="CT473">
        <v>348000.2</v>
      </c>
      <c r="CU473">
        <v>591879.4</v>
      </c>
      <c r="CV473">
        <v>640928.4</v>
      </c>
      <c r="CW473">
        <v>952695.1</v>
      </c>
      <c r="CX473">
        <v>823025.3</v>
      </c>
      <c r="CY473">
        <v>748441.9</v>
      </c>
      <c r="CZ473">
        <v>767238</v>
      </c>
      <c r="DA473">
        <v>530975.1</v>
      </c>
      <c r="DB473">
        <v>510018.1</v>
      </c>
      <c r="DC473">
        <v>497289.8</v>
      </c>
      <c r="DD473">
        <v>0</v>
      </c>
      <c r="DE473">
        <v>0</v>
      </c>
      <c r="DF473">
        <v>0</v>
      </c>
    </row>
    <row r="474" spans="1:110" x14ac:dyDescent="0.25">
      <c r="A474" s="16" t="str">
        <f t="shared" si="7"/>
        <v>Portfolio Adjusted_CPP_All_All_SDGE_1-in-2_MONTHLY SYSTEM PEAK DAY_2020_4</v>
      </c>
      <c r="B474" t="s">
        <v>195</v>
      </c>
      <c r="C474" t="s">
        <v>121</v>
      </c>
      <c r="D474" t="s">
        <v>7</v>
      </c>
      <c r="E474" t="s">
        <v>7</v>
      </c>
      <c r="F474" t="s">
        <v>125</v>
      </c>
      <c r="G474" t="s">
        <v>111</v>
      </c>
      <c r="H474" t="s">
        <v>20</v>
      </c>
      <c r="I474">
        <v>2020</v>
      </c>
      <c r="J474">
        <v>4</v>
      </c>
      <c r="K474">
        <v>13696</v>
      </c>
      <c r="L474">
        <v>320052.59999999998</v>
      </c>
      <c r="M474">
        <v>312402.90000000002</v>
      </c>
      <c r="N474">
        <v>308478.2</v>
      </c>
      <c r="O474">
        <v>309100.5</v>
      </c>
      <c r="P474">
        <v>317539.59999999998</v>
      </c>
      <c r="Q474">
        <v>341749.9</v>
      </c>
      <c r="R474">
        <v>374111.2</v>
      </c>
      <c r="S474">
        <v>389316.8</v>
      </c>
      <c r="T474">
        <v>400875.3</v>
      </c>
      <c r="U474">
        <v>413451.7</v>
      </c>
      <c r="V474">
        <v>423543.8</v>
      </c>
      <c r="W474">
        <v>429981.8</v>
      </c>
      <c r="X474">
        <v>433849</v>
      </c>
      <c r="Y474">
        <v>436185.5</v>
      </c>
      <c r="Z474">
        <v>432823.8</v>
      </c>
      <c r="AA474">
        <v>424407.1</v>
      </c>
      <c r="AB474">
        <v>410109.8</v>
      </c>
      <c r="AC474">
        <v>396766.7</v>
      </c>
      <c r="AD474">
        <v>382178.7</v>
      </c>
      <c r="AE474">
        <v>379138.1</v>
      </c>
      <c r="AF474">
        <v>367713.2</v>
      </c>
      <c r="AG474">
        <v>358717.2</v>
      </c>
      <c r="AH474">
        <v>344869.4</v>
      </c>
      <c r="AI474">
        <v>331339.3</v>
      </c>
      <c r="AJ474">
        <v>60.309699999999999</v>
      </c>
      <c r="AK474">
        <v>59.80735</v>
      </c>
      <c r="AL474">
        <v>59.075659999999999</v>
      </c>
      <c r="AM474">
        <v>57.943820000000002</v>
      </c>
      <c r="AN474">
        <v>57.733060000000002</v>
      </c>
      <c r="AO474">
        <v>57.006320000000002</v>
      </c>
      <c r="AP474">
        <v>57.028440000000003</v>
      </c>
      <c r="AQ474">
        <v>58.813569999999999</v>
      </c>
      <c r="AR474">
        <v>64.403490000000005</v>
      </c>
      <c r="AS474">
        <v>69.235029999999995</v>
      </c>
      <c r="AT474">
        <v>73.142610000000005</v>
      </c>
      <c r="AU474">
        <v>75.507099999999994</v>
      </c>
      <c r="AV474">
        <v>77.932959999999994</v>
      </c>
      <c r="AW474">
        <v>78.761619999999994</v>
      </c>
      <c r="AX474">
        <v>79.300979999999996</v>
      </c>
      <c r="AY474">
        <v>78.696200000000005</v>
      </c>
      <c r="AZ474">
        <v>78.154470000000003</v>
      </c>
      <c r="BA474">
        <v>76.085279999999997</v>
      </c>
      <c r="BB474">
        <v>73.618769999999998</v>
      </c>
      <c r="BC474">
        <v>70.687139999999999</v>
      </c>
      <c r="BD474">
        <v>67.718509999999995</v>
      </c>
      <c r="BE474">
        <v>65.085459999999998</v>
      </c>
      <c r="BF474">
        <v>63.879010000000001</v>
      </c>
      <c r="BG474">
        <v>61.920679999999997</v>
      </c>
      <c r="BH474">
        <v>-1769.809</v>
      </c>
      <c r="BI474">
        <v>-1715.2270000000001</v>
      </c>
      <c r="BJ474">
        <v>-1019.268</v>
      </c>
      <c r="BK474">
        <v>-702.41579999999999</v>
      </c>
      <c r="BL474">
        <v>-429.88319999999999</v>
      </c>
      <c r="BM474">
        <v>830.19730000000004</v>
      </c>
      <c r="BN474">
        <v>2711.1</v>
      </c>
      <c r="BO474">
        <v>352.01990000000001</v>
      </c>
      <c r="BP474">
        <v>-4719.0600000000004</v>
      </c>
      <c r="BQ474">
        <v>-4063.72</v>
      </c>
      <c r="BR474">
        <v>-2553.114</v>
      </c>
      <c r="BS474">
        <v>-1686.508</v>
      </c>
      <c r="BT474">
        <v>206.6977</v>
      </c>
      <c r="BU474">
        <v>3225.1860000000001</v>
      </c>
      <c r="BV474">
        <v>7751.1180000000004</v>
      </c>
      <c r="BW474">
        <v>4450.9790000000003</v>
      </c>
      <c r="BX474">
        <v>2175.3919999999998</v>
      </c>
      <c r="BY474">
        <v>1606.3440000000001</v>
      </c>
      <c r="BZ474">
        <v>-358.82799999999997</v>
      </c>
      <c r="CA474">
        <v>-2814.0189999999998</v>
      </c>
      <c r="CB474">
        <v>-3844.4110000000001</v>
      </c>
      <c r="CC474">
        <v>-3904.6860000000001</v>
      </c>
      <c r="CD474">
        <v>-4193.0150000000003</v>
      </c>
      <c r="CE474">
        <v>-2952.2849999999999</v>
      </c>
      <c r="CF474" s="20">
        <v>324536.7</v>
      </c>
      <c r="CG474" s="20">
        <v>366237.4</v>
      </c>
      <c r="CH474" s="20">
        <v>319589.5</v>
      </c>
      <c r="CI474" s="20">
        <v>307211.8</v>
      </c>
      <c r="CJ474" s="20">
        <v>260518.6</v>
      </c>
      <c r="CK474" s="20">
        <v>214476.3</v>
      </c>
      <c r="CL474" s="20">
        <v>243317.5</v>
      </c>
      <c r="CM474" s="20">
        <v>226722.5</v>
      </c>
      <c r="CN474" s="20">
        <v>148782.5</v>
      </c>
      <c r="CO474" s="20">
        <v>119598.3</v>
      </c>
      <c r="CP474" s="20">
        <v>74580.149999999994</v>
      </c>
      <c r="CQ474" s="20">
        <v>31793.06</v>
      </c>
      <c r="CR474" s="20">
        <v>58528.69</v>
      </c>
      <c r="CS474" s="20">
        <v>114619</v>
      </c>
      <c r="CT474" s="20">
        <v>299605.8</v>
      </c>
      <c r="CU474" s="20">
        <v>512202.9</v>
      </c>
      <c r="CV474" s="20">
        <v>556252.19999999995</v>
      </c>
      <c r="CW474" s="20">
        <v>829094.8</v>
      </c>
      <c r="CX474" s="20">
        <v>717249.1</v>
      </c>
      <c r="CY474" s="20">
        <v>664039.5</v>
      </c>
      <c r="CZ474" s="20">
        <v>689999.6</v>
      </c>
      <c r="DA474" s="20">
        <v>495178.1</v>
      </c>
      <c r="DB474" s="20">
        <v>486800.3</v>
      </c>
      <c r="DC474" s="20">
        <v>480574.2</v>
      </c>
      <c r="DD474">
        <v>0</v>
      </c>
      <c r="DE474">
        <v>0</v>
      </c>
      <c r="DF474">
        <v>0</v>
      </c>
    </row>
    <row r="475" spans="1:110" x14ac:dyDescent="0.25">
      <c r="A475" s="16" t="str">
        <f t="shared" si="7"/>
        <v>Portfolio Adjusted_CPP_All_All_SDGE_1-in-2_MONTHLY SYSTEM PEAK DAY_2020_5</v>
      </c>
      <c r="B475" t="s">
        <v>195</v>
      </c>
      <c r="C475" t="s">
        <v>121</v>
      </c>
      <c r="D475" t="s">
        <v>7</v>
      </c>
      <c r="E475" t="s">
        <v>7</v>
      </c>
      <c r="F475" t="s">
        <v>125</v>
      </c>
      <c r="G475" t="s">
        <v>111</v>
      </c>
      <c r="H475" t="s">
        <v>20</v>
      </c>
      <c r="I475">
        <v>2020</v>
      </c>
      <c r="J475">
        <v>5</v>
      </c>
      <c r="K475">
        <v>13696</v>
      </c>
      <c r="L475">
        <v>340600.1</v>
      </c>
      <c r="M475">
        <v>331712.2</v>
      </c>
      <c r="N475">
        <v>327048.90000000002</v>
      </c>
      <c r="O475">
        <v>326689.5</v>
      </c>
      <c r="P475">
        <v>334820.90000000002</v>
      </c>
      <c r="Q475">
        <v>359405.6</v>
      </c>
      <c r="R475">
        <v>389421.2</v>
      </c>
      <c r="S475">
        <v>414573.5</v>
      </c>
      <c r="T475">
        <v>437838.8</v>
      </c>
      <c r="U475">
        <v>458453</v>
      </c>
      <c r="V475">
        <v>478259.1</v>
      </c>
      <c r="W475">
        <v>491290.4</v>
      </c>
      <c r="X475">
        <v>498860.4</v>
      </c>
      <c r="Y475">
        <v>504148.2</v>
      </c>
      <c r="Z475">
        <v>502223.3</v>
      </c>
      <c r="AA475">
        <v>491596.4</v>
      </c>
      <c r="AB475">
        <v>476427.1</v>
      </c>
      <c r="AC475">
        <v>456821.7</v>
      </c>
      <c r="AD475">
        <v>429097.8</v>
      </c>
      <c r="AE475">
        <v>414449.7</v>
      </c>
      <c r="AF475">
        <v>401441.2</v>
      </c>
      <c r="AG475">
        <v>388470.2</v>
      </c>
      <c r="AH475">
        <v>370733</v>
      </c>
      <c r="AI475">
        <v>353759.2</v>
      </c>
      <c r="AJ475">
        <v>62.622959999999999</v>
      </c>
      <c r="AK475">
        <v>61.475230000000003</v>
      </c>
      <c r="AL475">
        <v>60.647770000000001</v>
      </c>
      <c r="AM475">
        <v>59.442880000000002</v>
      </c>
      <c r="AN475">
        <v>58.840969999999999</v>
      </c>
      <c r="AO475">
        <v>58.084139999999998</v>
      </c>
      <c r="AP475">
        <v>56.556310000000003</v>
      </c>
      <c r="AQ475">
        <v>60.167189999999998</v>
      </c>
      <c r="AR475">
        <v>67.038060000000002</v>
      </c>
      <c r="AS475">
        <v>72.679429999999996</v>
      </c>
      <c r="AT475">
        <v>76.871319999999997</v>
      </c>
      <c r="AU475">
        <v>81.171520000000001</v>
      </c>
      <c r="AV475">
        <v>81.704160000000002</v>
      </c>
      <c r="AW475">
        <v>82.573329999999999</v>
      </c>
      <c r="AX475">
        <v>82.251530000000002</v>
      </c>
      <c r="AY475">
        <v>82.168180000000007</v>
      </c>
      <c r="AZ475">
        <v>81.747969999999995</v>
      </c>
      <c r="BA475">
        <v>79.504769999999994</v>
      </c>
      <c r="BB475">
        <v>77.415909999999997</v>
      </c>
      <c r="BC475">
        <v>74.499939999999995</v>
      </c>
      <c r="BD475">
        <v>70.043080000000003</v>
      </c>
      <c r="BE475">
        <v>67.538529999999994</v>
      </c>
      <c r="BF475">
        <v>65.804940000000002</v>
      </c>
      <c r="BG475">
        <v>63.458950000000002</v>
      </c>
      <c r="BH475">
        <v>-1855.979</v>
      </c>
      <c r="BI475">
        <v>-1795.104</v>
      </c>
      <c r="BJ475">
        <v>-1042.289</v>
      </c>
      <c r="BK475">
        <v>-698.51</v>
      </c>
      <c r="BL475">
        <v>-412.91500000000002</v>
      </c>
      <c r="BM475">
        <v>922.53869999999995</v>
      </c>
      <c r="BN475">
        <v>2805.835</v>
      </c>
      <c r="BO475">
        <v>389.34309999999999</v>
      </c>
      <c r="BP475">
        <v>-5146.4799999999996</v>
      </c>
      <c r="BQ475">
        <v>-4504.1289999999999</v>
      </c>
      <c r="BR475">
        <v>-2863.674</v>
      </c>
      <c r="BS475">
        <v>-1902.625</v>
      </c>
      <c r="BT475">
        <v>254.25919999999999</v>
      </c>
      <c r="BU475">
        <v>3717.56</v>
      </c>
      <c r="BV475">
        <v>8928.625</v>
      </c>
      <c r="BW475">
        <v>5095.5389999999998</v>
      </c>
      <c r="BX475">
        <v>2455.42</v>
      </c>
      <c r="BY475">
        <v>1760.547</v>
      </c>
      <c r="BZ475">
        <v>-490.48340000000002</v>
      </c>
      <c r="CA475">
        <v>-3109.7939999999999</v>
      </c>
      <c r="CB475">
        <v>-4234.9380000000001</v>
      </c>
      <c r="CC475">
        <v>-4241.0820000000003</v>
      </c>
      <c r="CD475">
        <v>-4501.4889999999996</v>
      </c>
      <c r="CE475">
        <v>-3132.8960000000002</v>
      </c>
      <c r="CF475" s="20">
        <v>374974.4</v>
      </c>
      <c r="CG475" s="20">
        <v>422610.7</v>
      </c>
      <c r="CH475" s="20">
        <v>369536.6</v>
      </c>
      <c r="CI475" s="20">
        <v>353150.1</v>
      </c>
      <c r="CJ475" s="20">
        <v>298091.59999999998</v>
      </c>
      <c r="CK475" s="20">
        <v>246073.60000000001</v>
      </c>
      <c r="CL475" s="20">
        <v>276230.59999999998</v>
      </c>
      <c r="CM475" s="20">
        <v>264721.2</v>
      </c>
      <c r="CN475" s="20">
        <v>179245</v>
      </c>
      <c r="CO475" s="20">
        <v>145893.29999999999</v>
      </c>
      <c r="CP475" s="20">
        <v>93517.05</v>
      </c>
      <c r="CQ475" s="20">
        <v>40543.910000000003</v>
      </c>
      <c r="CR475" s="20">
        <v>75283.240000000005</v>
      </c>
      <c r="CS475" s="20">
        <v>147885.6</v>
      </c>
      <c r="CT475" s="20">
        <v>390113</v>
      </c>
      <c r="CU475" s="20">
        <v>660587.69999999995</v>
      </c>
      <c r="CV475" s="20">
        <v>721616.5</v>
      </c>
      <c r="CW475" s="20">
        <v>1055302</v>
      </c>
      <c r="CX475" s="20">
        <v>873319.3</v>
      </c>
      <c r="CY475" s="20">
        <v>782049</v>
      </c>
      <c r="CZ475" s="20">
        <v>806625.2</v>
      </c>
      <c r="DA475" s="20">
        <v>575587.1</v>
      </c>
      <c r="DB475" s="20">
        <v>565353</v>
      </c>
      <c r="DC475" s="20">
        <v>553659.4</v>
      </c>
      <c r="DD475">
        <v>0</v>
      </c>
      <c r="DE475">
        <v>0</v>
      </c>
      <c r="DF475">
        <v>0</v>
      </c>
    </row>
    <row r="476" spans="1:110" x14ac:dyDescent="0.25">
      <c r="A476" s="16" t="str">
        <f t="shared" si="7"/>
        <v>Portfolio Adjusted_CPP_All_All_SDGE_1-in-2_MONTHLY SYSTEM PEAK DAY_2020_6</v>
      </c>
      <c r="B476" t="s">
        <v>195</v>
      </c>
      <c r="C476" t="s">
        <v>121</v>
      </c>
      <c r="D476" t="s">
        <v>7</v>
      </c>
      <c r="E476" t="s">
        <v>7</v>
      </c>
      <c r="F476" t="s">
        <v>125</v>
      </c>
      <c r="G476" t="s">
        <v>111</v>
      </c>
      <c r="H476" t="s">
        <v>20</v>
      </c>
      <c r="I476">
        <v>2020</v>
      </c>
      <c r="J476">
        <v>6</v>
      </c>
      <c r="K476">
        <v>13696</v>
      </c>
      <c r="L476">
        <v>353228.5</v>
      </c>
      <c r="M476">
        <v>344167.3</v>
      </c>
      <c r="N476">
        <v>339423.9</v>
      </c>
      <c r="O476">
        <v>339635.5</v>
      </c>
      <c r="P476">
        <v>348861.3</v>
      </c>
      <c r="Q476">
        <v>374640.7</v>
      </c>
      <c r="R476">
        <v>409269.7</v>
      </c>
      <c r="S476">
        <v>440688.1</v>
      </c>
      <c r="T476">
        <v>468459.8</v>
      </c>
      <c r="U476">
        <v>492294</v>
      </c>
      <c r="V476">
        <v>512669.6</v>
      </c>
      <c r="W476">
        <v>526986.5</v>
      </c>
      <c r="X476">
        <v>534281.69999999995</v>
      </c>
      <c r="Y476">
        <v>539467</v>
      </c>
      <c r="Z476">
        <v>536565.80000000005</v>
      </c>
      <c r="AA476">
        <v>523828.6</v>
      </c>
      <c r="AB476">
        <v>506062.8</v>
      </c>
      <c r="AC476">
        <v>483793.8</v>
      </c>
      <c r="AD476">
        <v>455298.9</v>
      </c>
      <c r="AE476">
        <v>437965.2</v>
      </c>
      <c r="AF476">
        <v>425202.5</v>
      </c>
      <c r="AG476">
        <v>410759.4</v>
      </c>
      <c r="AH476">
        <v>389616.8</v>
      </c>
      <c r="AI476">
        <v>369932</v>
      </c>
      <c r="AJ476">
        <v>63.058529999999998</v>
      </c>
      <c r="AK476">
        <v>62.343220000000002</v>
      </c>
      <c r="AL476">
        <v>61.109139999999996</v>
      </c>
      <c r="AM476">
        <v>60.435519999999997</v>
      </c>
      <c r="AN476">
        <v>60.778039999999997</v>
      </c>
      <c r="AO476">
        <v>60.566830000000003</v>
      </c>
      <c r="AP476">
        <v>60.383159999999997</v>
      </c>
      <c r="AQ476">
        <v>61.687440000000002</v>
      </c>
      <c r="AR476">
        <v>64.180970000000002</v>
      </c>
      <c r="AS476">
        <v>67.210920000000002</v>
      </c>
      <c r="AT476">
        <v>70.502870000000001</v>
      </c>
      <c r="AU476">
        <v>73.768069999999994</v>
      </c>
      <c r="AV476">
        <v>75.189970000000002</v>
      </c>
      <c r="AW476">
        <v>76.505240000000001</v>
      </c>
      <c r="AX476">
        <v>77.204170000000005</v>
      </c>
      <c r="AY476">
        <v>76.920500000000004</v>
      </c>
      <c r="AZ476">
        <v>76.103750000000005</v>
      </c>
      <c r="BA476">
        <v>74.279820000000001</v>
      </c>
      <c r="BB476">
        <v>72.964749999999995</v>
      </c>
      <c r="BC476">
        <v>70.807680000000005</v>
      </c>
      <c r="BD476">
        <v>68.076040000000006</v>
      </c>
      <c r="BE476">
        <v>65.930319999999995</v>
      </c>
      <c r="BF476">
        <v>64.596559999999997</v>
      </c>
      <c r="BG476">
        <v>63.735570000000003</v>
      </c>
      <c r="BH476">
        <v>-1933.2339999999999</v>
      </c>
      <c r="BI476">
        <v>-1862.8420000000001</v>
      </c>
      <c r="BJ476">
        <v>-1078.7090000000001</v>
      </c>
      <c r="BK476">
        <v>-719.1694</v>
      </c>
      <c r="BL476">
        <v>-422.87</v>
      </c>
      <c r="BM476">
        <v>965.70579999999995</v>
      </c>
      <c r="BN476">
        <v>2950.7370000000001</v>
      </c>
      <c r="BO476">
        <v>405.2826</v>
      </c>
      <c r="BP476">
        <v>-5522.6959999999999</v>
      </c>
      <c r="BQ476">
        <v>-4829.902</v>
      </c>
      <c r="BR476">
        <v>-3025.5859999999998</v>
      </c>
      <c r="BS476">
        <v>-1998.2429999999999</v>
      </c>
      <c r="BT476">
        <v>298.03059999999999</v>
      </c>
      <c r="BU476">
        <v>3966.0630000000001</v>
      </c>
      <c r="BV476">
        <v>9458.723</v>
      </c>
      <c r="BW476">
        <v>5360.0230000000001</v>
      </c>
      <c r="BX476">
        <v>2516.3690000000001</v>
      </c>
      <c r="BY476">
        <v>1749.9349999999999</v>
      </c>
      <c r="BZ476">
        <v>-624.67039999999997</v>
      </c>
      <c r="CA476">
        <v>-3340.0340000000001</v>
      </c>
      <c r="CB476">
        <v>-4540.3959999999997</v>
      </c>
      <c r="CC476">
        <v>-4519.4830000000002</v>
      </c>
      <c r="CD476">
        <v>-4747.991</v>
      </c>
      <c r="CE476">
        <v>-3289.58</v>
      </c>
      <c r="CF476">
        <v>400917.9</v>
      </c>
      <c r="CG476">
        <v>454812.6</v>
      </c>
      <c r="CH476">
        <v>398880</v>
      </c>
      <c r="CI476">
        <v>383368.7</v>
      </c>
      <c r="CJ476">
        <v>325235.09999999998</v>
      </c>
      <c r="CK476">
        <v>268144.8</v>
      </c>
      <c r="CL476">
        <v>303545.7</v>
      </c>
      <c r="CM476">
        <v>294299.59999999998</v>
      </c>
      <c r="CN476">
        <v>201225</v>
      </c>
      <c r="CO476">
        <v>163878.70000000001</v>
      </c>
      <c r="CP476">
        <v>103637.3</v>
      </c>
      <c r="CQ476">
        <v>44872.03</v>
      </c>
      <c r="CR476">
        <v>82926.14</v>
      </c>
      <c r="CS476">
        <v>162870.39999999999</v>
      </c>
      <c r="CT476">
        <v>428153.3</v>
      </c>
      <c r="CU476">
        <v>717890.3</v>
      </c>
      <c r="CV476">
        <v>775574.6</v>
      </c>
      <c r="CW476">
        <v>1125292</v>
      </c>
      <c r="CX476">
        <v>945042.7</v>
      </c>
      <c r="CY476">
        <v>854190.4</v>
      </c>
      <c r="CZ476">
        <v>881105.3</v>
      </c>
      <c r="DA476">
        <v>628453.19999999995</v>
      </c>
      <c r="DB476">
        <v>615966.30000000005</v>
      </c>
      <c r="DC476">
        <v>601138.30000000005</v>
      </c>
      <c r="DD476">
        <v>0</v>
      </c>
      <c r="DE476">
        <v>0</v>
      </c>
      <c r="DF476">
        <v>0</v>
      </c>
    </row>
    <row r="477" spans="1:110" x14ac:dyDescent="0.25">
      <c r="A477" s="16" t="str">
        <f t="shared" si="7"/>
        <v>Portfolio Adjusted_CPP_All_All_SDGE_1-in-2_MONTHLY SYSTEM PEAK DAY_2020_7</v>
      </c>
      <c r="B477" t="s">
        <v>195</v>
      </c>
      <c r="C477" t="s">
        <v>121</v>
      </c>
      <c r="D477" t="s">
        <v>7</v>
      </c>
      <c r="E477" t="s">
        <v>7</v>
      </c>
      <c r="F477" t="s">
        <v>125</v>
      </c>
      <c r="G477" t="s">
        <v>111</v>
      </c>
      <c r="H477" t="s">
        <v>20</v>
      </c>
      <c r="I477">
        <v>2020</v>
      </c>
      <c r="J477">
        <v>7</v>
      </c>
      <c r="K477">
        <v>13696</v>
      </c>
      <c r="L477">
        <v>370558.7</v>
      </c>
      <c r="M477">
        <v>360485.9</v>
      </c>
      <c r="N477">
        <v>354933</v>
      </c>
      <c r="O477">
        <v>354780.9</v>
      </c>
      <c r="P477">
        <v>365046</v>
      </c>
      <c r="Q477">
        <v>394787.5</v>
      </c>
      <c r="R477">
        <v>432978.5</v>
      </c>
      <c r="S477">
        <v>465509.8</v>
      </c>
      <c r="T477">
        <v>494100.4</v>
      </c>
      <c r="U477">
        <v>521169.7</v>
      </c>
      <c r="V477">
        <v>546256.19999999995</v>
      </c>
      <c r="W477">
        <v>563445.4</v>
      </c>
      <c r="X477">
        <v>572953.5</v>
      </c>
      <c r="Y477">
        <v>578718.1</v>
      </c>
      <c r="Z477">
        <v>576481.1</v>
      </c>
      <c r="AA477">
        <v>564575.1</v>
      </c>
      <c r="AB477">
        <v>546627.19999999995</v>
      </c>
      <c r="AC477">
        <v>522944.2</v>
      </c>
      <c r="AD477">
        <v>489929.8</v>
      </c>
      <c r="AE477">
        <v>468488.2</v>
      </c>
      <c r="AF477">
        <v>451253</v>
      </c>
      <c r="AG477">
        <v>434137.8</v>
      </c>
      <c r="AH477">
        <v>409425.9</v>
      </c>
      <c r="AI477">
        <v>386915.3</v>
      </c>
      <c r="AJ477">
        <v>69.888319999999993</v>
      </c>
      <c r="AK477">
        <v>69.623109999999997</v>
      </c>
      <c r="AL477">
        <v>69.269199999999998</v>
      </c>
      <c r="AM477">
        <v>68.763720000000006</v>
      </c>
      <c r="AN477">
        <v>68.486609999999999</v>
      </c>
      <c r="AO477">
        <v>68.438760000000002</v>
      </c>
      <c r="AP477">
        <v>68.626149999999996</v>
      </c>
      <c r="AQ477">
        <v>69.190129999999996</v>
      </c>
      <c r="AR477">
        <v>72.052279999999996</v>
      </c>
      <c r="AS477">
        <v>75.542850000000001</v>
      </c>
      <c r="AT477">
        <v>79.138159999999999</v>
      </c>
      <c r="AU477">
        <v>81.422809999999998</v>
      </c>
      <c r="AV477">
        <v>83.237729999999999</v>
      </c>
      <c r="AW477">
        <v>84.071299999999994</v>
      </c>
      <c r="AX477">
        <v>83.194900000000004</v>
      </c>
      <c r="AY477">
        <v>83.126329999999996</v>
      </c>
      <c r="AZ477">
        <v>81.845789999999994</v>
      </c>
      <c r="BA477">
        <v>80.360479999999995</v>
      </c>
      <c r="BB477">
        <v>79.000399999999999</v>
      </c>
      <c r="BC477">
        <v>76.598029999999994</v>
      </c>
      <c r="BD477">
        <v>73.828230000000005</v>
      </c>
      <c r="BE477">
        <v>72.196929999999995</v>
      </c>
      <c r="BF477">
        <v>71.083299999999994</v>
      </c>
      <c r="BG477">
        <v>70.326849999999993</v>
      </c>
      <c r="BH477">
        <v>-2023.9</v>
      </c>
      <c r="BI477">
        <v>-1948.075</v>
      </c>
      <c r="BJ477">
        <v>-1127.0630000000001</v>
      </c>
      <c r="BK477">
        <v>-749.84670000000006</v>
      </c>
      <c r="BL477">
        <v>-437.2869</v>
      </c>
      <c r="BM477">
        <v>1018.58</v>
      </c>
      <c r="BN477">
        <v>3121.7339999999999</v>
      </c>
      <c r="BO477">
        <v>428.46030000000002</v>
      </c>
      <c r="BP477">
        <v>-5827.0349999999999</v>
      </c>
      <c r="BQ477">
        <v>-5110.4610000000002</v>
      </c>
      <c r="BR477">
        <v>-3207.9490000000001</v>
      </c>
      <c r="BS477">
        <v>-2115.5459999999998</v>
      </c>
      <c r="BT477">
        <v>329.20949999999999</v>
      </c>
      <c r="BU477">
        <v>4250.9480000000003</v>
      </c>
      <c r="BV477">
        <v>10145.23</v>
      </c>
      <c r="BW477">
        <v>5768.8829999999998</v>
      </c>
      <c r="BX477">
        <v>2707.404</v>
      </c>
      <c r="BY477">
        <v>1870.258</v>
      </c>
      <c r="BZ477">
        <v>-718.22050000000002</v>
      </c>
      <c r="CA477">
        <v>-3619.4479999999999</v>
      </c>
      <c r="CB477">
        <v>-4845.5540000000001</v>
      </c>
      <c r="CC477">
        <v>-4789.1540000000005</v>
      </c>
      <c r="CD477">
        <v>-4996.1530000000002</v>
      </c>
      <c r="CE477">
        <v>-3449.259</v>
      </c>
      <c r="CF477" s="20">
        <v>442458.2</v>
      </c>
      <c r="CG477" s="20">
        <v>500220.8</v>
      </c>
      <c r="CH477" s="20">
        <v>436439.7</v>
      </c>
      <c r="CI477" s="20">
        <v>418669.6</v>
      </c>
      <c r="CJ477" s="20">
        <v>357312.2</v>
      </c>
      <c r="CK477" s="20">
        <v>297947.5</v>
      </c>
      <c r="CL477" s="20">
        <v>339678.1</v>
      </c>
      <c r="CM477" s="20">
        <v>328593</v>
      </c>
      <c r="CN477" s="20">
        <v>223328.9</v>
      </c>
      <c r="CO477" s="20">
        <v>181802.6</v>
      </c>
      <c r="CP477" s="20">
        <v>116216.7</v>
      </c>
      <c r="CQ477" s="20">
        <v>50375.26</v>
      </c>
      <c r="CR477" s="20">
        <v>94011.26</v>
      </c>
      <c r="CS477" s="20">
        <v>185323.2</v>
      </c>
      <c r="CT477" s="20">
        <v>490352</v>
      </c>
      <c r="CU477" s="20">
        <v>829948.1</v>
      </c>
      <c r="CV477" s="20">
        <v>900114.4</v>
      </c>
      <c r="CW477" s="20">
        <v>1303257</v>
      </c>
      <c r="CX477" s="20">
        <v>1076398</v>
      </c>
      <c r="CY477" s="20">
        <v>959858.1</v>
      </c>
      <c r="CZ477" s="20">
        <v>980047.8</v>
      </c>
      <c r="DA477" s="20">
        <v>696415</v>
      </c>
      <c r="DB477" s="20">
        <v>676722.5</v>
      </c>
      <c r="DC477" s="20">
        <v>654714.80000000005</v>
      </c>
      <c r="DD477">
        <v>0</v>
      </c>
      <c r="DE477">
        <v>0</v>
      </c>
      <c r="DF477">
        <v>0</v>
      </c>
    </row>
    <row r="478" spans="1:110" x14ac:dyDescent="0.25">
      <c r="A478" s="16" t="str">
        <f t="shared" si="7"/>
        <v>Portfolio Adjusted_CPP_All_All_SDGE_1-in-2_MONTHLY SYSTEM PEAK DAY_2020_8</v>
      </c>
      <c r="B478" t="s">
        <v>195</v>
      </c>
      <c r="C478" t="s">
        <v>121</v>
      </c>
      <c r="D478" t="s">
        <v>7</v>
      </c>
      <c r="E478" t="s">
        <v>7</v>
      </c>
      <c r="F478" t="s">
        <v>125</v>
      </c>
      <c r="G478" t="s">
        <v>111</v>
      </c>
      <c r="H478" t="s">
        <v>20</v>
      </c>
      <c r="I478">
        <v>2020</v>
      </c>
      <c r="J478">
        <v>8</v>
      </c>
      <c r="K478">
        <v>13566</v>
      </c>
      <c r="L478">
        <v>396166.3</v>
      </c>
      <c r="M478">
        <v>384744.1</v>
      </c>
      <c r="N478">
        <v>379419.7</v>
      </c>
      <c r="O478">
        <v>379538</v>
      </c>
      <c r="P478">
        <v>391905.9</v>
      </c>
      <c r="Q478">
        <v>427349.2</v>
      </c>
      <c r="R478">
        <v>476181.8</v>
      </c>
      <c r="S478">
        <v>512124.3</v>
      </c>
      <c r="T478">
        <v>545804</v>
      </c>
      <c r="U478">
        <v>575826</v>
      </c>
      <c r="V478">
        <v>603414.4</v>
      </c>
      <c r="W478">
        <v>622359.19999999995</v>
      </c>
      <c r="X478">
        <v>632996.19999999995</v>
      </c>
      <c r="Y478">
        <v>639082.30000000005</v>
      </c>
      <c r="Z478">
        <v>634600.80000000005</v>
      </c>
      <c r="AA478">
        <v>620641</v>
      </c>
      <c r="AB478">
        <v>596919.69999999995</v>
      </c>
      <c r="AC478">
        <v>567942.69999999995</v>
      </c>
      <c r="AD478">
        <v>529185.80000000005</v>
      </c>
      <c r="AE478">
        <v>506089.5</v>
      </c>
      <c r="AF478">
        <v>482940</v>
      </c>
      <c r="AG478">
        <v>463946</v>
      </c>
      <c r="AH478">
        <v>437246</v>
      </c>
      <c r="AI478">
        <v>413859.8</v>
      </c>
      <c r="AJ478">
        <v>72.104849999999999</v>
      </c>
      <c r="AK478">
        <v>71.685419999999993</v>
      </c>
      <c r="AL478">
        <v>71.149820000000005</v>
      </c>
      <c r="AM478">
        <v>70.816950000000006</v>
      </c>
      <c r="AN478">
        <v>70.561210000000003</v>
      </c>
      <c r="AO478">
        <v>70.21163</v>
      </c>
      <c r="AP478">
        <v>69.789630000000002</v>
      </c>
      <c r="AQ478">
        <v>71.291790000000006</v>
      </c>
      <c r="AR478">
        <v>74.140330000000006</v>
      </c>
      <c r="AS478">
        <v>78.868300000000005</v>
      </c>
      <c r="AT478">
        <v>83.371549999999999</v>
      </c>
      <c r="AU478">
        <v>86.834350000000001</v>
      </c>
      <c r="AV478">
        <v>88.756540000000001</v>
      </c>
      <c r="AW478">
        <v>88.264510000000001</v>
      </c>
      <c r="AX478">
        <v>87.248050000000006</v>
      </c>
      <c r="AY478">
        <v>86.307079999999999</v>
      </c>
      <c r="AZ478">
        <v>85.924779999999998</v>
      </c>
      <c r="BA478">
        <v>84.698359999999994</v>
      </c>
      <c r="BB478">
        <v>82.689239999999998</v>
      </c>
      <c r="BC478">
        <v>80.740589999999997</v>
      </c>
      <c r="BD478">
        <v>77.980310000000003</v>
      </c>
      <c r="BE478">
        <v>76.331019999999995</v>
      </c>
      <c r="BF478">
        <v>74.921809999999994</v>
      </c>
      <c r="BG478">
        <v>73.317310000000006</v>
      </c>
      <c r="BH478">
        <v>-2086.0650000000001</v>
      </c>
      <c r="BI478">
        <v>-2014.943</v>
      </c>
      <c r="BJ478">
        <v>-1123.941</v>
      </c>
      <c r="BK478">
        <v>-708.87120000000004</v>
      </c>
      <c r="BL478">
        <v>-378.95650000000001</v>
      </c>
      <c r="BM478">
        <v>1195.654</v>
      </c>
      <c r="BN478">
        <v>3411.8690000000001</v>
      </c>
      <c r="BO478">
        <v>504.19889999999998</v>
      </c>
      <c r="BP478">
        <v>-6390.58</v>
      </c>
      <c r="BQ478">
        <v>-5659.6819999999998</v>
      </c>
      <c r="BR478">
        <v>-3605.5949999999998</v>
      </c>
      <c r="BS478">
        <v>-2394.8110000000001</v>
      </c>
      <c r="BT478">
        <v>328.98020000000002</v>
      </c>
      <c r="BU478">
        <v>4712.78</v>
      </c>
      <c r="BV478">
        <v>11290.87</v>
      </c>
      <c r="BW478">
        <v>6446.9930000000004</v>
      </c>
      <c r="BX478">
        <v>3075.8319999999999</v>
      </c>
      <c r="BY478">
        <v>2180.38</v>
      </c>
      <c r="BZ478">
        <v>-588.70650000000001</v>
      </c>
      <c r="CA478">
        <v>-3789.1030000000001</v>
      </c>
      <c r="CB478">
        <v>-5073.8999999999996</v>
      </c>
      <c r="CC478">
        <v>-5037.4859999999999</v>
      </c>
      <c r="CD478">
        <v>-5272.0360000000001</v>
      </c>
      <c r="CE478">
        <v>-3584.8690000000001</v>
      </c>
      <c r="CF478">
        <v>530581</v>
      </c>
      <c r="CG478">
        <v>598003.80000000005</v>
      </c>
      <c r="CH478">
        <v>524528.1</v>
      </c>
      <c r="CI478">
        <v>504387.1</v>
      </c>
      <c r="CJ478">
        <v>434588.1</v>
      </c>
      <c r="CK478">
        <v>369510</v>
      </c>
      <c r="CL478">
        <v>431614</v>
      </c>
      <c r="CM478">
        <v>419350.3</v>
      </c>
      <c r="CN478">
        <v>285711.2</v>
      </c>
      <c r="CO478">
        <v>232002.1</v>
      </c>
      <c r="CP478">
        <v>148098.5</v>
      </c>
      <c r="CQ478">
        <v>64298.63</v>
      </c>
      <c r="CR478">
        <v>120199.5</v>
      </c>
      <c r="CS478">
        <v>237786.9</v>
      </c>
      <c r="CT478">
        <v>625116.80000000005</v>
      </c>
      <c r="CU478">
        <v>1060611</v>
      </c>
      <c r="CV478">
        <v>1132485</v>
      </c>
      <c r="CW478">
        <v>1626052</v>
      </c>
      <c r="CX478">
        <v>1335214</v>
      </c>
      <c r="CY478">
        <v>1169559</v>
      </c>
      <c r="CZ478">
        <v>1177758</v>
      </c>
      <c r="DA478">
        <v>834520.6</v>
      </c>
      <c r="DB478">
        <v>807034.7</v>
      </c>
      <c r="DC478">
        <v>786812.6</v>
      </c>
      <c r="DD478">
        <v>0</v>
      </c>
      <c r="DE478">
        <v>0</v>
      </c>
      <c r="DF478">
        <v>0</v>
      </c>
    </row>
    <row r="479" spans="1:110" x14ac:dyDescent="0.25">
      <c r="A479" s="16" t="str">
        <f t="shared" si="7"/>
        <v>Portfolio Adjusted_CPP_All_All_SDGE_1-in-2_MONTHLY SYSTEM PEAK DAY_2020_9</v>
      </c>
      <c r="B479" t="s">
        <v>195</v>
      </c>
      <c r="C479" t="s">
        <v>121</v>
      </c>
      <c r="D479" t="s">
        <v>7</v>
      </c>
      <c r="E479" t="s">
        <v>7</v>
      </c>
      <c r="F479" t="s">
        <v>125</v>
      </c>
      <c r="G479" t="s">
        <v>111</v>
      </c>
      <c r="H479" t="s">
        <v>20</v>
      </c>
      <c r="I479">
        <v>2020</v>
      </c>
      <c r="J479">
        <v>9</v>
      </c>
      <c r="K479">
        <v>13682</v>
      </c>
      <c r="L479">
        <v>390317.4</v>
      </c>
      <c r="M479">
        <v>378895.9</v>
      </c>
      <c r="N479">
        <v>372715.9</v>
      </c>
      <c r="O479">
        <v>371623.7</v>
      </c>
      <c r="P479">
        <v>382692.5</v>
      </c>
      <c r="Q479">
        <v>415112.7</v>
      </c>
      <c r="R479">
        <v>464838.8</v>
      </c>
      <c r="S479">
        <v>498660.2</v>
      </c>
      <c r="T479">
        <v>531961.30000000005</v>
      </c>
      <c r="U479">
        <v>565409.80000000005</v>
      </c>
      <c r="V479">
        <v>598226</v>
      </c>
      <c r="W479">
        <v>624411</v>
      </c>
      <c r="X479">
        <v>638812.69999999995</v>
      </c>
      <c r="Y479">
        <v>647884.80000000005</v>
      </c>
      <c r="Z479">
        <v>644725.1</v>
      </c>
      <c r="AA479">
        <v>631123.1</v>
      </c>
      <c r="AB479">
        <v>605786.9</v>
      </c>
      <c r="AC479">
        <v>574296</v>
      </c>
      <c r="AD479">
        <v>536213.4</v>
      </c>
      <c r="AE479">
        <v>514144.2</v>
      </c>
      <c r="AF479">
        <v>482206.1</v>
      </c>
      <c r="AG479">
        <v>460619.3</v>
      </c>
      <c r="AH479">
        <v>433628.9</v>
      </c>
      <c r="AI479">
        <v>409854.4</v>
      </c>
      <c r="AJ479">
        <v>73.163309999999996</v>
      </c>
      <c r="AK479">
        <v>72.666319999999999</v>
      </c>
      <c r="AL479">
        <v>71.961939999999998</v>
      </c>
      <c r="AM479">
        <v>72.130889999999994</v>
      </c>
      <c r="AN479">
        <v>71.979680000000002</v>
      </c>
      <c r="AO479">
        <v>72.122190000000003</v>
      </c>
      <c r="AP479">
        <v>71.766859999999994</v>
      </c>
      <c r="AQ479">
        <v>72.015789999999996</v>
      </c>
      <c r="AR479">
        <v>77.48321</v>
      </c>
      <c r="AS479">
        <v>84.058229999999995</v>
      </c>
      <c r="AT479">
        <v>90.106179999999995</v>
      </c>
      <c r="AU479">
        <v>95.076679999999996</v>
      </c>
      <c r="AV479">
        <v>96.065770000000001</v>
      </c>
      <c r="AW479">
        <v>95.369720000000001</v>
      </c>
      <c r="AX479">
        <v>95.79204</v>
      </c>
      <c r="AY479">
        <v>95.869900000000001</v>
      </c>
      <c r="AZ479">
        <v>94.745000000000005</v>
      </c>
      <c r="BA479">
        <v>94.496549999999999</v>
      </c>
      <c r="BB479">
        <v>91.373519999999999</v>
      </c>
      <c r="BC479">
        <v>86.768060000000006</v>
      </c>
      <c r="BD479">
        <v>81.951750000000004</v>
      </c>
      <c r="BE479">
        <v>79.771839999999997</v>
      </c>
      <c r="BF479">
        <v>78.045349999999999</v>
      </c>
      <c r="BG479">
        <v>76.747339999999994</v>
      </c>
      <c r="BH479">
        <v>-2055.3690000000001</v>
      </c>
      <c r="BI479">
        <v>-1980.807</v>
      </c>
      <c r="BJ479">
        <v>-1100.866</v>
      </c>
      <c r="BK479">
        <v>-694.10839999999996</v>
      </c>
      <c r="BL479">
        <v>-375.71359999999999</v>
      </c>
      <c r="BM479">
        <v>1149.43</v>
      </c>
      <c r="BN479">
        <v>3334.2939999999999</v>
      </c>
      <c r="BO479">
        <v>497.93529999999998</v>
      </c>
      <c r="BP479">
        <v>-6213.0569999999998</v>
      </c>
      <c r="BQ479">
        <v>-5562.9790000000003</v>
      </c>
      <c r="BR479">
        <v>-3606.6849999999999</v>
      </c>
      <c r="BS479">
        <v>-2430.9209999999998</v>
      </c>
      <c r="BT479">
        <v>320.20089999999999</v>
      </c>
      <c r="BU479">
        <v>4780.6099999999997</v>
      </c>
      <c r="BV479">
        <v>11481.77</v>
      </c>
      <c r="BW479">
        <v>6561.84</v>
      </c>
      <c r="BX479">
        <v>3127.8220000000001</v>
      </c>
      <c r="BY479">
        <v>2196.2310000000002</v>
      </c>
      <c r="BZ479">
        <v>-633.00609999999995</v>
      </c>
      <c r="CA479">
        <v>-3913.8939999999998</v>
      </c>
      <c r="CB479">
        <v>-5081.6559999999999</v>
      </c>
      <c r="CC479">
        <v>-5009.3310000000001</v>
      </c>
      <c r="CD479">
        <v>-5226.2219999999998</v>
      </c>
      <c r="CE479">
        <v>-3548.2730000000001</v>
      </c>
      <c r="CF479">
        <v>514997</v>
      </c>
      <c r="CG479">
        <v>581499.5</v>
      </c>
      <c r="CH479">
        <v>507177.7</v>
      </c>
      <c r="CI479">
        <v>483565.7</v>
      </c>
      <c r="CJ479">
        <v>412984.7</v>
      </c>
      <c r="CK479">
        <v>346067.1</v>
      </c>
      <c r="CL479">
        <v>407745.4</v>
      </c>
      <c r="CM479">
        <v>402158.7</v>
      </c>
      <c r="CN479">
        <v>275774.7</v>
      </c>
      <c r="CO479">
        <v>227980.79999999999</v>
      </c>
      <c r="CP479">
        <v>148845</v>
      </c>
      <c r="CQ479">
        <v>66130.490000000005</v>
      </c>
      <c r="CR479">
        <v>124318.2</v>
      </c>
      <c r="CS479">
        <v>246303</v>
      </c>
      <c r="CT479">
        <v>648014.1</v>
      </c>
      <c r="CU479">
        <v>1100112</v>
      </c>
      <c r="CV479">
        <v>1169595</v>
      </c>
      <c r="CW479">
        <v>1657421</v>
      </c>
      <c r="CX479">
        <v>1355012</v>
      </c>
      <c r="CY479">
        <v>1180134</v>
      </c>
      <c r="CZ479">
        <v>1166474</v>
      </c>
      <c r="DA479">
        <v>818702.3</v>
      </c>
      <c r="DB479">
        <v>794961.2</v>
      </c>
      <c r="DC479">
        <v>772344</v>
      </c>
      <c r="DD479">
        <v>0</v>
      </c>
      <c r="DE479">
        <v>0</v>
      </c>
      <c r="DF479">
        <v>0</v>
      </c>
    </row>
    <row r="480" spans="1:110" x14ac:dyDescent="0.25">
      <c r="A480" s="16" t="str">
        <f t="shared" si="7"/>
        <v>Portfolio Adjusted_CPP_All_All_SDGE_1-in-2_MONTHLY SYSTEM PEAK DAY_2020_10</v>
      </c>
      <c r="B480" t="s">
        <v>195</v>
      </c>
      <c r="C480" t="s">
        <v>121</v>
      </c>
      <c r="D480" t="s">
        <v>7</v>
      </c>
      <c r="E480" t="s">
        <v>7</v>
      </c>
      <c r="F480" t="s">
        <v>125</v>
      </c>
      <c r="G480" t="s">
        <v>111</v>
      </c>
      <c r="H480" t="s">
        <v>20</v>
      </c>
      <c r="I480">
        <v>2020</v>
      </c>
      <c r="J480">
        <v>10</v>
      </c>
      <c r="K480">
        <v>13726</v>
      </c>
      <c r="L480">
        <v>376155</v>
      </c>
      <c r="M480">
        <v>366009.9</v>
      </c>
      <c r="N480">
        <v>360514.9</v>
      </c>
      <c r="O480">
        <v>360676.6</v>
      </c>
      <c r="P480">
        <v>373379.3</v>
      </c>
      <c r="Q480">
        <v>404870</v>
      </c>
      <c r="R480">
        <v>453990.9</v>
      </c>
      <c r="S480">
        <v>485035.7</v>
      </c>
      <c r="T480">
        <v>513435.1</v>
      </c>
      <c r="U480">
        <v>540448.80000000005</v>
      </c>
      <c r="V480">
        <v>566967.19999999995</v>
      </c>
      <c r="W480">
        <v>589884.4</v>
      </c>
      <c r="X480">
        <v>603950.30000000005</v>
      </c>
      <c r="Y480">
        <v>611801.69999999995</v>
      </c>
      <c r="Z480">
        <v>609681</v>
      </c>
      <c r="AA480">
        <v>597860.6</v>
      </c>
      <c r="AB480">
        <v>574704.5</v>
      </c>
      <c r="AC480">
        <v>547665.6</v>
      </c>
      <c r="AD480">
        <v>517527.6</v>
      </c>
      <c r="AE480">
        <v>491064.6</v>
      </c>
      <c r="AF480">
        <v>462533.1</v>
      </c>
      <c r="AG480">
        <v>442047.6</v>
      </c>
      <c r="AH480">
        <v>415343.5</v>
      </c>
      <c r="AI480">
        <v>391603.4</v>
      </c>
      <c r="AJ480">
        <v>65.866249999999994</v>
      </c>
      <c r="AK480">
        <v>65.051249999999996</v>
      </c>
      <c r="AL480">
        <v>64.299570000000003</v>
      </c>
      <c r="AM480">
        <v>64.295029999999997</v>
      </c>
      <c r="AN480">
        <v>64.199039999999997</v>
      </c>
      <c r="AO480">
        <v>63.119579999999999</v>
      </c>
      <c r="AP480">
        <v>63.1995</v>
      </c>
      <c r="AQ480">
        <v>62.781730000000003</v>
      </c>
      <c r="AR480">
        <v>68.227090000000004</v>
      </c>
      <c r="AS480">
        <v>76.716579999999993</v>
      </c>
      <c r="AT480">
        <v>84.018699999999995</v>
      </c>
      <c r="AU480">
        <v>88.198409999999996</v>
      </c>
      <c r="AV480">
        <v>90.121799999999993</v>
      </c>
      <c r="AW480">
        <v>90.08417</v>
      </c>
      <c r="AX480">
        <v>89.856570000000005</v>
      </c>
      <c r="AY480">
        <v>89.379930000000002</v>
      </c>
      <c r="AZ480">
        <v>87.921030000000002</v>
      </c>
      <c r="BA480">
        <v>85.232039999999998</v>
      </c>
      <c r="BB480">
        <v>81.804060000000007</v>
      </c>
      <c r="BC480">
        <v>76.187619999999995</v>
      </c>
      <c r="BD480">
        <v>73.268150000000006</v>
      </c>
      <c r="BE480">
        <v>70.041430000000005</v>
      </c>
      <c r="BF480">
        <v>68.18562</v>
      </c>
      <c r="BG480">
        <v>66.724090000000004</v>
      </c>
      <c r="BH480">
        <v>-1976.1089999999999</v>
      </c>
      <c r="BI480">
        <v>-1908.961</v>
      </c>
      <c r="BJ480">
        <v>-1060.7919999999999</v>
      </c>
      <c r="BK480">
        <v>-668.54459999999995</v>
      </c>
      <c r="BL480">
        <v>-354.5686</v>
      </c>
      <c r="BM480">
        <v>1128.384</v>
      </c>
      <c r="BN480">
        <v>3259.5239999999999</v>
      </c>
      <c r="BO480">
        <v>479.73660000000001</v>
      </c>
      <c r="BP480">
        <v>-5997.5590000000002</v>
      </c>
      <c r="BQ480">
        <v>-5320.07</v>
      </c>
      <c r="BR480">
        <v>-3432.2759999999998</v>
      </c>
      <c r="BS480">
        <v>-2308.5340000000001</v>
      </c>
      <c r="BT480">
        <v>296.66559999999998</v>
      </c>
      <c r="BU480">
        <v>4516.6030000000001</v>
      </c>
      <c r="BV480">
        <v>10872.7</v>
      </c>
      <c r="BW480">
        <v>6235.8180000000002</v>
      </c>
      <c r="BX480">
        <v>3004.3470000000002</v>
      </c>
      <c r="BY480">
        <v>2152.4340000000002</v>
      </c>
      <c r="BZ480">
        <v>-616.81420000000003</v>
      </c>
      <c r="CA480">
        <v>-3707.864</v>
      </c>
      <c r="CB480">
        <v>-4845.1980000000003</v>
      </c>
      <c r="CC480">
        <v>-4795.1350000000002</v>
      </c>
      <c r="CD480">
        <v>-4997.9380000000001</v>
      </c>
      <c r="CE480">
        <v>-3382.0439999999999</v>
      </c>
      <c r="CF480" s="20">
        <v>479743.8</v>
      </c>
      <c r="CG480" s="20">
        <v>544517.80000000005</v>
      </c>
      <c r="CH480" s="20">
        <v>475757.1</v>
      </c>
      <c r="CI480" s="20">
        <v>456830.8</v>
      </c>
      <c r="CJ480" s="20">
        <v>396045.4</v>
      </c>
      <c r="CK480" s="20">
        <v>330737.2</v>
      </c>
      <c r="CL480" s="20">
        <v>386097.9</v>
      </c>
      <c r="CM480" s="20">
        <v>377560.6</v>
      </c>
      <c r="CN480" s="20">
        <v>256659.5</v>
      </c>
      <c r="CO480" s="20">
        <v>210248.5</v>
      </c>
      <c r="CP480" s="20">
        <v>135069.6</v>
      </c>
      <c r="CQ480" s="20">
        <v>59590.69</v>
      </c>
      <c r="CR480" s="20">
        <v>112047.3</v>
      </c>
      <c r="CS480" s="20">
        <v>221032</v>
      </c>
      <c r="CT480" s="20">
        <v>583176.9</v>
      </c>
      <c r="CU480" s="20">
        <v>997862</v>
      </c>
      <c r="CV480" s="20">
        <v>1070664</v>
      </c>
      <c r="CW480" s="20">
        <v>1541245</v>
      </c>
      <c r="CX480" s="20">
        <v>1259761</v>
      </c>
      <c r="CY480" s="20">
        <v>1088633</v>
      </c>
      <c r="CZ480" s="20">
        <v>1087186</v>
      </c>
      <c r="DA480" s="20">
        <v>759752.8</v>
      </c>
      <c r="DB480" s="20">
        <v>733546.2</v>
      </c>
      <c r="DC480" s="20">
        <v>707937.5</v>
      </c>
      <c r="DD480">
        <v>0</v>
      </c>
      <c r="DE480">
        <v>0</v>
      </c>
      <c r="DF480">
        <v>0</v>
      </c>
    </row>
    <row r="481" spans="1:110" x14ac:dyDescent="0.25">
      <c r="A481" s="16" t="str">
        <f t="shared" si="7"/>
        <v>Portfolio Adjusted_CPP_All_All_SDGE_1-in-2_MONTHLY SYSTEM PEAK DAY_2020_11</v>
      </c>
      <c r="B481" t="s">
        <v>195</v>
      </c>
      <c r="C481" t="s">
        <v>121</v>
      </c>
      <c r="D481" t="s">
        <v>7</v>
      </c>
      <c r="E481" t="s">
        <v>7</v>
      </c>
      <c r="F481" t="s">
        <v>125</v>
      </c>
      <c r="G481" t="s">
        <v>111</v>
      </c>
      <c r="H481" t="s">
        <v>20</v>
      </c>
      <c r="I481">
        <v>2020</v>
      </c>
      <c r="J481">
        <v>11</v>
      </c>
      <c r="K481">
        <v>13696</v>
      </c>
      <c r="L481">
        <v>271183</v>
      </c>
      <c r="M481">
        <v>261274.7</v>
      </c>
      <c r="N481">
        <v>258322.2</v>
      </c>
      <c r="O481">
        <v>259909.4</v>
      </c>
      <c r="P481">
        <v>275012.7</v>
      </c>
      <c r="Q481">
        <v>311290.59999999998</v>
      </c>
      <c r="R481">
        <v>360515.7</v>
      </c>
      <c r="S481">
        <v>395352.7</v>
      </c>
      <c r="T481">
        <v>425834.4</v>
      </c>
      <c r="U481">
        <v>451545.4</v>
      </c>
      <c r="V481">
        <v>473277.4</v>
      </c>
      <c r="W481">
        <v>486656.1</v>
      </c>
      <c r="X481">
        <v>492839.2</v>
      </c>
      <c r="Y481">
        <v>497908.5</v>
      </c>
      <c r="Z481">
        <v>492825.2</v>
      </c>
      <c r="AA481">
        <v>476650.9</v>
      </c>
      <c r="AB481">
        <v>458351.8</v>
      </c>
      <c r="AC481">
        <v>443354.7</v>
      </c>
      <c r="AD481">
        <v>408937.8</v>
      </c>
      <c r="AE481">
        <v>383688.7</v>
      </c>
      <c r="AF481">
        <v>360920.9</v>
      </c>
      <c r="AG481">
        <v>340868.3</v>
      </c>
      <c r="AH481">
        <v>313153.8</v>
      </c>
      <c r="AI481">
        <v>288315.09999999998</v>
      </c>
      <c r="AJ481">
        <v>56.693930000000002</v>
      </c>
      <c r="AK481">
        <v>55.572119999999998</v>
      </c>
      <c r="AL481">
        <v>55.16966</v>
      </c>
      <c r="AM481">
        <v>54.237569999999998</v>
      </c>
      <c r="AN481">
        <v>54.391840000000002</v>
      </c>
      <c r="AO481">
        <v>53.167839999999998</v>
      </c>
      <c r="AP481">
        <v>52.479819999999997</v>
      </c>
      <c r="AQ481">
        <v>54.319409999999998</v>
      </c>
      <c r="AR481">
        <v>63.018009999999997</v>
      </c>
      <c r="AS481">
        <v>69.839079999999996</v>
      </c>
      <c r="AT481">
        <v>74.293400000000005</v>
      </c>
      <c r="AU481">
        <v>77.591830000000002</v>
      </c>
      <c r="AV481">
        <v>79.341380000000001</v>
      </c>
      <c r="AW481">
        <v>78.961579999999998</v>
      </c>
      <c r="AX481">
        <v>77.308859999999996</v>
      </c>
      <c r="AY481">
        <v>76.534620000000004</v>
      </c>
      <c r="AZ481">
        <v>73.878680000000003</v>
      </c>
      <c r="BA481">
        <v>68.834140000000005</v>
      </c>
      <c r="BB481">
        <v>65.426879999999997</v>
      </c>
      <c r="BC481">
        <v>61.778689999999997</v>
      </c>
      <c r="BD481">
        <v>60.322339999999997</v>
      </c>
      <c r="BE481">
        <v>58.569949999999999</v>
      </c>
      <c r="BF481">
        <v>57.305590000000002</v>
      </c>
      <c r="BG481">
        <v>56.119840000000003</v>
      </c>
      <c r="BH481">
        <v>-1357.9960000000001</v>
      </c>
      <c r="BI481">
        <v>-1307.6130000000001</v>
      </c>
      <c r="BJ481">
        <v>-683.03930000000003</v>
      </c>
      <c r="BK481">
        <v>-399.86489999999998</v>
      </c>
      <c r="BL481">
        <v>-206.80340000000001</v>
      </c>
      <c r="BM481">
        <v>890.19910000000004</v>
      </c>
      <c r="BN481">
        <v>2586.5439999999999</v>
      </c>
      <c r="BO481">
        <v>387.1893</v>
      </c>
      <c r="BP481">
        <v>-4980.2719999999999</v>
      </c>
      <c r="BQ481">
        <v>-4445.567</v>
      </c>
      <c r="BR481">
        <v>-2883.201</v>
      </c>
      <c r="BS481">
        <v>-1933.7360000000001</v>
      </c>
      <c r="BT481">
        <v>222.0025</v>
      </c>
      <c r="BU481">
        <v>3687.6390000000001</v>
      </c>
      <c r="BV481">
        <v>8882.1530000000002</v>
      </c>
      <c r="BW481">
        <v>5050.7190000000001</v>
      </c>
      <c r="BX481">
        <v>2471.4549999999999</v>
      </c>
      <c r="BY481">
        <v>1737.7750000000001</v>
      </c>
      <c r="BZ481">
        <v>-490.41090000000003</v>
      </c>
      <c r="CA481">
        <v>-2893.94</v>
      </c>
      <c r="CB481">
        <v>-3777.4740000000002</v>
      </c>
      <c r="CC481">
        <v>-3684.6239999999998</v>
      </c>
      <c r="CD481">
        <v>-3738.1439999999998</v>
      </c>
      <c r="CE481">
        <v>-2422.9639999999999</v>
      </c>
      <c r="CF481" s="20">
        <v>264375.2</v>
      </c>
      <c r="CG481" s="20">
        <v>294414.59999999998</v>
      </c>
      <c r="CH481" s="20">
        <v>261562.4</v>
      </c>
      <c r="CI481" s="20">
        <v>252891.1</v>
      </c>
      <c r="CJ481" s="20">
        <v>224723.9</v>
      </c>
      <c r="CK481" s="20">
        <v>199195.6</v>
      </c>
      <c r="CL481" s="20">
        <v>244847.5</v>
      </c>
      <c r="CM481" s="20">
        <v>248862</v>
      </c>
      <c r="CN481" s="20">
        <v>175188.8</v>
      </c>
      <c r="CO481" s="20">
        <v>147159.9</v>
      </c>
      <c r="CP481" s="20">
        <v>95604.54</v>
      </c>
      <c r="CQ481" s="20">
        <v>41713.89</v>
      </c>
      <c r="CR481" s="20">
        <v>77148.25</v>
      </c>
      <c r="CS481" s="20">
        <v>152490.4</v>
      </c>
      <c r="CT481" s="20">
        <v>399887.5</v>
      </c>
      <c r="CU481" s="20">
        <v>668773.9</v>
      </c>
      <c r="CV481" s="20">
        <v>710736.3</v>
      </c>
      <c r="CW481" s="20">
        <v>1007814</v>
      </c>
      <c r="CX481" s="20">
        <v>785567.5</v>
      </c>
      <c r="CY481" s="20">
        <v>665590.4</v>
      </c>
      <c r="CZ481" s="20">
        <v>663213.6</v>
      </c>
      <c r="DA481" s="20">
        <v>456474</v>
      </c>
      <c r="DB481" s="20">
        <v>429213.9</v>
      </c>
      <c r="DC481" s="20">
        <v>401051</v>
      </c>
      <c r="DD481">
        <v>0</v>
      </c>
      <c r="DE481">
        <v>0</v>
      </c>
      <c r="DF481">
        <v>0</v>
      </c>
    </row>
    <row r="482" spans="1:110" x14ac:dyDescent="0.25">
      <c r="A482" s="16" t="str">
        <f t="shared" si="7"/>
        <v>Portfolio Adjusted_CPP_All_All_SDGE_1-in-2_MONTHLY SYSTEM PEAK DAY_2020_12</v>
      </c>
      <c r="B482" t="s">
        <v>195</v>
      </c>
      <c r="C482" t="s">
        <v>121</v>
      </c>
      <c r="D482" t="s">
        <v>7</v>
      </c>
      <c r="E482" t="s">
        <v>7</v>
      </c>
      <c r="F482" t="s">
        <v>125</v>
      </c>
      <c r="G482" t="s">
        <v>111</v>
      </c>
      <c r="H482" t="s">
        <v>20</v>
      </c>
      <c r="I482">
        <v>2020</v>
      </c>
      <c r="J482">
        <v>12</v>
      </c>
      <c r="K482">
        <v>13810</v>
      </c>
      <c r="L482">
        <v>245263.4</v>
      </c>
      <c r="M482">
        <v>238143.7</v>
      </c>
      <c r="N482">
        <v>234433.4</v>
      </c>
      <c r="O482">
        <v>236826.2</v>
      </c>
      <c r="P482">
        <v>252636.6</v>
      </c>
      <c r="Q482">
        <v>289408.5</v>
      </c>
      <c r="R482">
        <v>343712.3</v>
      </c>
      <c r="S482">
        <v>377617.2</v>
      </c>
      <c r="T482">
        <v>398538.7</v>
      </c>
      <c r="U482">
        <v>406862</v>
      </c>
      <c r="V482">
        <v>412514.3</v>
      </c>
      <c r="W482">
        <v>414351.8</v>
      </c>
      <c r="X482">
        <v>411045.2</v>
      </c>
      <c r="Y482">
        <v>408854.6</v>
      </c>
      <c r="Z482">
        <v>402642.9</v>
      </c>
      <c r="AA482">
        <v>393627.6</v>
      </c>
      <c r="AB482">
        <v>389861.7</v>
      </c>
      <c r="AC482">
        <v>386140.4</v>
      </c>
      <c r="AD482">
        <v>358880.7</v>
      </c>
      <c r="AE482">
        <v>340057.3</v>
      </c>
      <c r="AF482">
        <v>323694.09999999998</v>
      </c>
      <c r="AG482">
        <v>308256.90000000002</v>
      </c>
      <c r="AH482">
        <v>284261.09999999998</v>
      </c>
      <c r="AI482">
        <v>261862.9</v>
      </c>
      <c r="AJ482">
        <v>47.287210000000002</v>
      </c>
      <c r="AK482">
        <v>47.012970000000003</v>
      </c>
      <c r="AL482">
        <v>46.241230000000002</v>
      </c>
      <c r="AM482">
        <v>46.349310000000003</v>
      </c>
      <c r="AN482">
        <v>45.963030000000003</v>
      </c>
      <c r="AO482">
        <v>45.760930000000002</v>
      </c>
      <c r="AP482">
        <v>45.730699999999999</v>
      </c>
      <c r="AQ482">
        <v>46.243209999999998</v>
      </c>
      <c r="AR482">
        <v>48.865099999999998</v>
      </c>
      <c r="AS482">
        <v>51.198</v>
      </c>
      <c r="AT482">
        <v>52.734270000000002</v>
      </c>
      <c r="AU482">
        <v>53.381929999999997</v>
      </c>
      <c r="AV482">
        <v>54.666510000000002</v>
      </c>
      <c r="AW482">
        <v>55.79569</v>
      </c>
      <c r="AX482">
        <v>56.032789999999999</v>
      </c>
      <c r="AY482">
        <v>55.617420000000003</v>
      </c>
      <c r="AZ482">
        <v>54.77073</v>
      </c>
      <c r="BA482">
        <v>53.50029</v>
      </c>
      <c r="BB482">
        <v>52.275440000000003</v>
      </c>
      <c r="BC482">
        <v>51.225909999999999</v>
      </c>
      <c r="BD482">
        <v>50.751510000000003</v>
      </c>
      <c r="BE482">
        <v>50.398000000000003</v>
      </c>
      <c r="BF482">
        <v>49.259169999999997</v>
      </c>
      <c r="BG482">
        <v>48.487609999999997</v>
      </c>
      <c r="BH482">
        <v>-1420.7339999999999</v>
      </c>
      <c r="BI482">
        <v>-1353.5920000000001</v>
      </c>
      <c r="BJ482">
        <v>-824.76179999999999</v>
      </c>
      <c r="BK482">
        <v>-602.55730000000005</v>
      </c>
      <c r="BL482">
        <v>-422.35199999999998</v>
      </c>
      <c r="BM482">
        <v>595.74400000000003</v>
      </c>
      <c r="BN482">
        <v>2536.652</v>
      </c>
      <c r="BO482">
        <v>268.7937</v>
      </c>
      <c r="BP482">
        <v>-4819.0330000000004</v>
      </c>
      <c r="BQ482">
        <v>-3959.0309999999999</v>
      </c>
      <c r="BR482">
        <v>-2313.9250000000002</v>
      </c>
      <c r="BS482">
        <v>-1486.5909999999999</v>
      </c>
      <c r="BT482">
        <v>265.8571</v>
      </c>
      <c r="BU482">
        <v>2992.2469999999998</v>
      </c>
      <c r="BV482">
        <v>7023.7089999999998</v>
      </c>
      <c r="BW482">
        <v>3990.63</v>
      </c>
      <c r="BX482">
        <v>1866.079</v>
      </c>
      <c r="BY482">
        <v>1197.999</v>
      </c>
      <c r="BZ482">
        <v>-788.14200000000005</v>
      </c>
      <c r="CA482">
        <v>-2889.96</v>
      </c>
      <c r="CB482">
        <v>-3663.172</v>
      </c>
      <c r="CC482">
        <v>-3536.0450000000001</v>
      </c>
      <c r="CD482">
        <v>-3570.0439999999999</v>
      </c>
      <c r="CE482">
        <v>-2456.0129999999999</v>
      </c>
      <c r="CF482" s="20">
        <v>178296.5</v>
      </c>
      <c r="CG482" s="20">
        <v>200797.4</v>
      </c>
      <c r="CH482" s="20">
        <v>175113.2</v>
      </c>
      <c r="CI482" s="20">
        <v>169966.6</v>
      </c>
      <c r="CJ482" s="20">
        <v>152576.5</v>
      </c>
      <c r="CK482" s="20">
        <v>138896.29999999999</v>
      </c>
      <c r="CL482" s="20">
        <v>175665.3</v>
      </c>
      <c r="CM482" s="20">
        <v>180253.2</v>
      </c>
      <c r="CN482" s="20">
        <v>121897</v>
      </c>
      <c r="CO482" s="20">
        <v>95225.31</v>
      </c>
      <c r="CP482" s="20">
        <v>59038.62</v>
      </c>
      <c r="CQ482" s="20">
        <v>25064.22</v>
      </c>
      <c r="CR482" s="20">
        <v>45444.15</v>
      </c>
      <c r="CS482" s="20">
        <v>88124.36</v>
      </c>
      <c r="CT482" s="20">
        <v>229513.1</v>
      </c>
      <c r="CU482" s="20">
        <v>392733.5</v>
      </c>
      <c r="CV482" s="20">
        <v>437417.3</v>
      </c>
      <c r="CW482" s="20">
        <v>639538.6</v>
      </c>
      <c r="CX482" s="20">
        <v>505925.6</v>
      </c>
      <c r="CY482" s="20">
        <v>437047.9</v>
      </c>
      <c r="CZ482" s="20">
        <v>445070.9</v>
      </c>
      <c r="DA482" s="20">
        <v>309175.7</v>
      </c>
      <c r="DB482" s="20">
        <v>291210.59999999998</v>
      </c>
      <c r="DC482" s="20">
        <v>273161.09999999998</v>
      </c>
      <c r="DD482">
        <v>0</v>
      </c>
      <c r="DE482">
        <v>0</v>
      </c>
      <c r="DF482">
        <v>0</v>
      </c>
    </row>
    <row r="483" spans="1:110" x14ac:dyDescent="0.25">
      <c r="A483" s="16" t="str">
        <f t="shared" si="7"/>
        <v>Portfolio Adjusted_CPP_All_All_SDGE_1-in-2_MONTHLY SYSTEM PEAK DAY_2021_1</v>
      </c>
      <c r="B483" t="s">
        <v>195</v>
      </c>
      <c r="C483" t="s">
        <v>121</v>
      </c>
      <c r="D483" t="s">
        <v>7</v>
      </c>
      <c r="E483" t="s">
        <v>7</v>
      </c>
      <c r="F483" t="s">
        <v>125</v>
      </c>
      <c r="G483" t="s">
        <v>111</v>
      </c>
      <c r="H483" t="s">
        <v>20</v>
      </c>
      <c r="I483">
        <v>2021</v>
      </c>
      <c r="J483">
        <v>1</v>
      </c>
      <c r="K483">
        <v>8293</v>
      </c>
      <c r="L483">
        <v>151352.79999999999</v>
      </c>
      <c r="M483">
        <v>147326.9</v>
      </c>
      <c r="N483">
        <v>145540.5</v>
      </c>
      <c r="O483">
        <v>147176.29999999999</v>
      </c>
      <c r="P483">
        <v>157863.9</v>
      </c>
      <c r="Q483">
        <v>181871.2</v>
      </c>
      <c r="R483">
        <v>216824.6</v>
      </c>
      <c r="S483">
        <v>236835.9</v>
      </c>
      <c r="T483">
        <v>246300.4</v>
      </c>
      <c r="U483">
        <v>250143.1</v>
      </c>
      <c r="V483">
        <v>254700.79999999999</v>
      </c>
      <c r="W483">
        <v>256764.79999999999</v>
      </c>
      <c r="X483">
        <v>257355</v>
      </c>
      <c r="Y483">
        <v>258239</v>
      </c>
      <c r="Z483">
        <v>255895.2</v>
      </c>
      <c r="AA483">
        <v>250395.5</v>
      </c>
      <c r="AB483">
        <v>245161</v>
      </c>
      <c r="AC483">
        <v>243329.5</v>
      </c>
      <c r="AD483">
        <v>226962.9</v>
      </c>
      <c r="AE483">
        <v>213764.1</v>
      </c>
      <c r="AF483">
        <v>202296.7</v>
      </c>
      <c r="AG483">
        <v>190671</v>
      </c>
      <c r="AH483">
        <v>174600.1</v>
      </c>
      <c r="AI483">
        <v>161419.20000000001</v>
      </c>
      <c r="AJ483">
        <v>47.168349999999997</v>
      </c>
      <c r="AK483">
        <v>46.463239999999999</v>
      </c>
      <c r="AL483">
        <v>45.844999999999999</v>
      </c>
      <c r="AM483">
        <v>44.974789999999999</v>
      </c>
      <c r="AN483">
        <v>44.849930000000001</v>
      </c>
      <c r="AO483">
        <v>44.978079999999999</v>
      </c>
      <c r="AP483">
        <v>44.98771</v>
      </c>
      <c r="AQ483">
        <v>45.230040000000002</v>
      </c>
      <c r="AR483">
        <v>47.978119999999997</v>
      </c>
      <c r="AS483">
        <v>51.353079999999999</v>
      </c>
      <c r="AT483">
        <v>53.501600000000003</v>
      </c>
      <c r="AU483">
        <v>55.475999999999999</v>
      </c>
      <c r="AV483">
        <v>56.005040000000001</v>
      </c>
      <c r="AW483">
        <v>56.63673</v>
      </c>
      <c r="AX483">
        <v>57.00206</v>
      </c>
      <c r="AY483">
        <v>57.615589999999997</v>
      </c>
      <c r="AZ483">
        <v>56.624560000000002</v>
      </c>
      <c r="BA483">
        <v>55.384619999999998</v>
      </c>
      <c r="BB483">
        <v>54.020150000000001</v>
      </c>
      <c r="BC483">
        <v>52.915230000000001</v>
      </c>
      <c r="BD483">
        <v>52.516730000000003</v>
      </c>
      <c r="BE483">
        <v>51.444429999999997</v>
      </c>
      <c r="BF483">
        <v>50.626579999999997</v>
      </c>
      <c r="BG483">
        <v>49.668729999999996</v>
      </c>
      <c r="BH483">
        <v>-879.28009999999995</v>
      </c>
      <c r="BI483">
        <v>-838.89639999999997</v>
      </c>
      <c r="BJ483">
        <v>-515.16989999999998</v>
      </c>
      <c r="BK483">
        <v>-377.93189999999998</v>
      </c>
      <c r="BL483">
        <v>-262.79480000000001</v>
      </c>
      <c r="BM483">
        <v>373.49220000000003</v>
      </c>
      <c r="BN483">
        <v>1597.827</v>
      </c>
      <c r="BO483">
        <v>173.69589999999999</v>
      </c>
      <c r="BP483">
        <v>-2972.4679999999998</v>
      </c>
      <c r="BQ483">
        <v>-2435.9949999999999</v>
      </c>
      <c r="BR483">
        <v>-1435.444</v>
      </c>
      <c r="BS483">
        <v>-921.6961</v>
      </c>
      <c r="BT483">
        <v>169.5284</v>
      </c>
      <c r="BU483">
        <v>1887.5039999999999</v>
      </c>
      <c r="BV483">
        <v>4447.0969999999998</v>
      </c>
      <c r="BW483">
        <v>2526.7269999999999</v>
      </c>
      <c r="BX483">
        <v>1174.3979999999999</v>
      </c>
      <c r="BY483">
        <v>777.57650000000001</v>
      </c>
      <c r="BZ483">
        <v>-470.86250000000001</v>
      </c>
      <c r="CA483">
        <v>-1790.5170000000001</v>
      </c>
      <c r="CB483">
        <v>-2269.6280000000002</v>
      </c>
      <c r="CC483">
        <v>-2174.777</v>
      </c>
      <c r="CD483">
        <v>-2184.643</v>
      </c>
      <c r="CE483">
        <v>-1504.461</v>
      </c>
      <c r="CF483" s="20">
        <v>67604.95</v>
      </c>
      <c r="CG483" s="20">
        <v>76611.59</v>
      </c>
      <c r="CH483" s="20">
        <v>67128.59</v>
      </c>
      <c r="CI483" s="20">
        <v>65299.95</v>
      </c>
      <c r="CJ483" s="20">
        <v>59679.64</v>
      </c>
      <c r="CK483" s="20">
        <v>54777.09</v>
      </c>
      <c r="CL483" s="20">
        <v>70837.13</v>
      </c>
      <c r="CM483" s="20">
        <v>72303.72</v>
      </c>
      <c r="CN483" s="20">
        <v>47223.77</v>
      </c>
      <c r="CO483" s="20">
        <v>36580.769999999997</v>
      </c>
      <c r="CP483" s="20">
        <v>22777.23</v>
      </c>
      <c r="CQ483" s="20">
        <v>9634.0159999999996</v>
      </c>
      <c r="CR483" s="20">
        <v>17626.810000000001</v>
      </c>
      <c r="CS483" s="20">
        <v>34551.160000000003</v>
      </c>
      <c r="CT483" s="20">
        <v>91070.19</v>
      </c>
      <c r="CU483" s="20">
        <v>156397</v>
      </c>
      <c r="CV483" s="20">
        <v>173155</v>
      </c>
      <c r="CW483" s="20">
        <v>259376.7</v>
      </c>
      <c r="CX483" s="20">
        <v>206972.79999999999</v>
      </c>
      <c r="CY483" s="20">
        <v>176854.2</v>
      </c>
      <c r="CZ483" s="20">
        <v>177621.7</v>
      </c>
      <c r="DA483" s="20">
        <v>120602.1</v>
      </c>
      <c r="DB483" s="20">
        <v>111554.5</v>
      </c>
      <c r="DC483" s="20">
        <v>105054.9</v>
      </c>
      <c r="DD483">
        <v>0</v>
      </c>
      <c r="DE483">
        <v>0</v>
      </c>
      <c r="DF483">
        <v>0</v>
      </c>
    </row>
    <row r="484" spans="1:110" x14ac:dyDescent="0.25">
      <c r="A484" s="16" t="str">
        <f t="shared" si="7"/>
        <v>Portfolio Adjusted_CPP_All_All_SDGE_1-in-2_MONTHLY SYSTEM PEAK DAY_2021_2</v>
      </c>
      <c r="B484" t="s">
        <v>195</v>
      </c>
      <c r="C484" t="s">
        <v>121</v>
      </c>
      <c r="D484" t="s">
        <v>7</v>
      </c>
      <c r="E484" t="s">
        <v>7</v>
      </c>
      <c r="F484" t="s">
        <v>125</v>
      </c>
      <c r="G484" t="s">
        <v>111</v>
      </c>
      <c r="H484" t="s">
        <v>20</v>
      </c>
      <c r="I484">
        <v>2021</v>
      </c>
      <c r="J484">
        <v>2</v>
      </c>
      <c r="K484">
        <v>8293</v>
      </c>
      <c r="L484">
        <v>156918.9</v>
      </c>
      <c r="M484">
        <v>152775.4</v>
      </c>
      <c r="N484">
        <v>150661.5</v>
      </c>
      <c r="O484">
        <v>151918.9</v>
      </c>
      <c r="P484">
        <v>161507.5</v>
      </c>
      <c r="Q484">
        <v>184572.3</v>
      </c>
      <c r="R484">
        <v>218209</v>
      </c>
      <c r="S484">
        <v>238983.1</v>
      </c>
      <c r="T484">
        <v>252289.1</v>
      </c>
      <c r="U484">
        <v>258290.7</v>
      </c>
      <c r="V484">
        <v>263955.20000000001</v>
      </c>
      <c r="W484">
        <v>266072.40000000002</v>
      </c>
      <c r="X484">
        <v>265950</v>
      </c>
      <c r="Y484">
        <v>265856.8</v>
      </c>
      <c r="Z484">
        <v>261275.7</v>
      </c>
      <c r="AA484">
        <v>252764</v>
      </c>
      <c r="AB484">
        <v>245923</v>
      </c>
      <c r="AC484">
        <v>244578</v>
      </c>
      <c r="AD484">
        <v>233141</v>
      </c>
      <c r="AE484">
        <v>220426.2</v>
      </c>
      <c r="AF484">
        <v>208594.3</v>
      </c>
      <c r="AG484">
        <v>197411.8</v>
      </c>
      <c r="AH484">
        <v>181333.1</v>
      </c>
      <c r="AI484">
        <v>167635.70000000001</v>
      </c>
      <c r="AJ484">
        <v>43.20825</v>
      </c>
      <c r="AK484">
        <v>42.971290000000003</v>
      </c>
      <c r="AL484">
        <v>41.826610000000002</v>
      </c>
      <c r="AM484">
        <v>41.626510000000003</v>
      </c>
      <c r="AN484">
        <v>41.140639999999998</v>
      </c>
      <c r="AO484">
        <v>40.533969999999997</v>
      </c>
      <c r="AP484">
        <v>40.62717</v>
      </c>
      <c r="AQ484">
        <v>41.604370000000003</v>
      </c>
      <c r="AR484">
        <v>46.44529</v>
      </c>
      <c r="AS484">
        <v>51.727699999999999</v>
      </c>
      <c r="AT484">
        <v>55.397469999999998</v>
      </c>
      <c r="AU484">
        <v>58.643630000000002</v>
      </c>
      <c r="AV484">
        <v>59.717359999999999</v>
      </c>
      <c r="AW484">
        <v>59.78989</v>
      </c>
      <c r="AX484">
        <v>59.534320000000001</v>
      </c>
      <c r="AY484">
        <v>58.919550000000001</v>
      </c>
      <c r="AZ484">
        <v>57.817889999999998</v>
      </c>
      <c r="BA484">
        <v>56.040779999999998</v>
      </c>
      <c r="BB484">
        <v>53.786859999999997</v>
      </c>
      <c r="BC484">
        <v>52.173470000000002</v>
      </c>
      <c r="BD484">
        <v>51.083620000000003</v>
      </c>
      <c r="BE484">
        <v>49.902790000000003</v>
      </c>
      <c r="BF484">
        <v>49.051000000000002</v>
      </c>
      <c r="BG484">
        <v>48.285260000000001</v>
      </c>
      <c r="BH484">
        <v>-891.77430000000004</v>
      </c>
      <c r="BI484">
        <v>-853.63430000000005</v>
      </c>
      <c r="BJ484">
        <v>-511.28680000000003</v>
      </c>
      <c r="BK484">
        <v>-368.26940000000002</v>
      </c>
      <c r="BL484">
        <v>-253.41409999999999</v>
      </c>
      <c r="BM484">
        <v>394.35500000000002</v>
      </c>
      <c r="BN484">
        <v>1604.701</v>
      </c>
      <c r="BO484">
        <v>177.50059999999999</v>
      </c>
      <c r="BP484">
        <v>-3043.3310000000001</v>
      </c>
      <c r="BQ484">
        <v>-2515.1419999999998</v>
      </c>
      <c r="BR484">
        <v>-1489.143</v>
      </c>
      <c r="BS484">
        <v>-956.51030000000003</v>
      </c>
      <c r="BT484">
        <v>173.76130000000001</v>
      </c>
      <c r="BU484">
        <v>1943.55</v>
      </c>
      <c r="BV484">
        <v>4539.79</v>
      </c>
      <c r="BW484">
        <v>2544.7579999999998</v>
      </c>
      <c r="BX484">
        <v>1180.011</v>
      </c>
      <c r="BY484">
        <v>794.3528</v>
      </c>
      <c r="BZ484">
        <v>-491.30110000000002</v>
      </c>
      <c r="CA484">
        <v>-1856.41</v>
      </c>
      <c r="CB484">
        <v>-2348.201</v>
      </c>
      <c r="CC484">
        <v>-2248.848</v>
      </c>
      <c r="CD484">
        <v>-2259.8009999999999</v>
      </c>
      <c r="CE484">
        <v>-1547.78</v>
      </c>
      <c r="CF484">
        <v>75060.36</v>
      </c>
      <c r="CG484">
        <v>85086.05</v>
      </c>
      <c r="CH484">
        <v>74586.429999999993</v>
      </c>
      <c r="CI484">
        <v>71811.47</v>
      </c>
      <c r="CJ484">
        <v>63961.16</v>
      </c>
      <c r="CK484">
        <v>57743.27</v>
      </c>
      <c r="CL484">
        <v>73070.649999999994</v>
      </c>
      <c r="CM484">
        <v>74241.27</v>
      </c>
      <c r="CN484">
        <v>49716.99</v>
      </c>
      <c r="CO484">
        <v>38940.83</v>
      </c>
      <c r="CP484">
        <v>24526.78</v>
      </c>
      <c r="CQ484">
        <v>10372.950000000001</v>
      </c>
      <c r="CR484">
        <v>18913.64</v>
      </c>
      <c r="CS484">
        <v>36712.449999999997</v>
      </c>
      <c r="CT484">
        <v>94859.74</v>
      </c>
      <c r="CU484">
        <v>158110.79999999999</v>
      </c>
      <c r="CV484">
        <v>174619</v>
      </c>
      <c r="CW484">
        <v>265145.7</v>
      </c>
      <c r="CX484">
        <v>217074.7</v>
      </c>
      <c r="CY484">
        <v>186390.1</v>
      </c>
      <c r="CZ484">
        <v>187279.1</v>
      </c>
      <c r="DA484">
        <v>129825.5</v>
      </c>
      <c r="DB484">
        <v>122292.2</v>
      </c>
      <c r="DC484">
        <v>115332.3</v>
      </c>
      <c r="DD484">
        <v>0</v>
      </c>
      <c r="DE484">
        <v>0</v>
      </c>
      <c r="DF484">
        <v>0</v>
      </c>
    </row>
    <row r="485" spans="1:110" x14ac:dyDescent="0.25">
      <c r="A485" s="16" t="str">
        <f t="shared" si="7"/>
        <v>Portfolio Adjusted_CPP_All_All_SDGE_1-in-2_MONTHLY SYSTEM PEAK DAY_2021_3</v>
      </c>
      <c r="B485" t="s">
        <v>195</v>
      </c>
      <c r="C485" t="s">
        <v>121</v>
      </c>
      <c r="D485" t="s">
        <v>7</v>
      </c>
      <c r="E485" t="s">
        <v>7</v>
      </c>
      <c r="F485" t="s">
        <v>125</v>
      </c>
      <c r="G485" t="s">
        <v>111</v>
      </c>
      <c r="H485" t="s">
        <v>20</v>
      </c>
      <c r="I485">
        <v>2021</v>
      </c>
      <c r="J485">
        <v>3</v>
      </c>
      <c r="K485">
        <v>8293</v>
      </c>
      <c r="L485">
        <v>199673.1</v>
      </c>
      <c r="M485">
        <v>195308.7</v>
      </c>
      <c r="N485">
        <v>193208.5</v>
      </c>
      <c r="O485">
        <v>194065</v>
      </c>
      <c r="P485">
        <v>201819.7</v>
      </c>
      <c r="Q485">
        <v>220683.7</v>
      </c>
      <c r="R485">
        <v>248791.9</v>
      </c>
      <c r="S485">
        <v>264488.7</v>
      </c>
      <c r="T485">
        <v>273272.3</v>
      </c>
      <c r="U485">
        <v>278195.3</v>
      </c>
      <c r="V485">
        <v>283399.40000000002</v>
      </c>
      <c r="W485">
        <v>285337.5</v>
      </c>
      <c r="X485">
        <v>286191</v>
      </c>
      <c r="Y485">
        <v>285687.8</v>
      </c>
      <c r="Z485">
        <v>281875.90000000002</v>
      </c>
      <c r="AA485">
        <v>275086.59999999998</v>
      </c>
      <c r="AB485">
        <v>266066.8</v>
      </c>
      <c r="AC485">
        <v>259073.3</v>
      </c>
      <c r="AD485">
        <v>252070.8</v>
      </c>
      <c r="AE485">
        <v>248497</v>
      </c>
      <c r="AF485">
        <v>239107.7</v>
      </c>
      <c r="AG485">
        <v>229881.4</v>
      </c>
      <c r="AH485">
        <v>217705.3</v>
      </c>
      <c r="AI485">
        <v>207316</v>
      </c>
      <c r="AJ485">
        <v>48.481310000000001</v>
      </c>
      <c r="AK485">
        <v>48.198830000000001</v>
      </c>
      <c r="AL485">
        <v>47.198799999999999</v>
      </c>
      <c r="AM485">
        <v>46.053649999999998</v>
      </c>
      <c r="AN485">
        <v>45.946040000000004</v>
      </c>
      <c r="AO485">
        <v>45.548200000000001</v>
      </c>
      <c r="AP485">
        <v>45.231740000000002</v>
      </c>
      <c r="AQ485">
        <v>45.56438</v>
      </c>
      <c r="AR485">
        <v>48.177979999999998</v>
      </c>
      <c r="AS485">
        <v>53.126919999999998</v>
      </c>
      <c r="AT485">
        <v>57.199599999999997</v>
      </c>
      <c r="AU485">
        <v>59.622869999999999</v>
      </c>
      <c r="AV485">
        <v>61.435200000000002</v>
      </c>
      <c r="AW485">
        <v>61.899920000000002</v>
      </c>
      <c r="AX485">
        <v>62.055399999999999</v>
      </c>
      <c r="AY485">
        <v>61.808689999999999</v>
      </c>
      <c r="AZ485">
        <v>61.378059999999998</v>
      </c>
      <c r="BA485">
        <v>60.908679999999997</v>
      </c>
      <c r="BB485">
        <v>59.00911</v>
      </c>
      <c r="BC485">
        <v>57.213700000000003</v>
      </c>
      <c r="BD485">
        <v>56.376629999999999</v>
      </c>
      <c r="BE485">
        <v>55.153700000000001</v>
      </c>
      <c r="BF485">
        <v>53.592779999999998</v>
      </c>
      <c r="BG485">
        <v>52.780329999999999</v>
      </c>
      <c r="BH485">
        <v>-1250.046</v>
      </c>
      <c r="BI485">
        <v>-1190.0050000000001</v>
      </c>
      <c r="BJ485">
        <v>-777.23900000000003</v>
      </c>
      <c r="BK485">
        <v>-600.82889999999998</v>
      </c>
      <c r="BL485">
        <v>-420.47019999999998</v>
      </c>
      <c r="BM485">
        <v>392.2278</v>
      </c>
      <c r="BN485">
        <v>1844.2460000000001</v>
      </c>
      <c r="BO485">
        <v>180.6808</v>
      </c>
      <c r="BP485">
        <v>-3307.7449999999999</v>
      </c>
      <c r="BQ485">
        <v>-2706.6320000000001</v>
      </c>
      <c r="BR485">
        <v>-1584.598</v>
      </c>
      <c r="BS485">
        <v>-1011.899</v>
      </c>
      <c r="BT485">
        <v>195.3734</v>
      </c>
      <c r="BU485">
        <v>2084.5279999999998</v>
      </c>
      <c r="BV485">
        <v>4865.6319999999996</v>
      </c>
      <c r="BW485">
        <v>2747.3690000000001</v>
      </c>
      <c r="BX485">
        <v>1245.211</v>
      </c>
      <c r="BY485">
        <v>828.07270000000005</v>
      </c>
      <c r="BZ485">
        <v>-525.09029999999996</v>
      </c>
      <c r="CA485">
        <v>-2117.8989999999999</v>
      </c>
      <c r="CB485">
        <v>-2725.7710000000002</v>
      </c>
      <c r="CC485">
        <v>-2670.1390000000001</v>
      </c>
      <c r="CD485">
        <v>-2782.3919999999998</v>
      </c>
      <c r="CE485">
        <v>-2040.6369999999999</v>
      </c>
      <c r="CF485" s="20">
        <v>104386.9</v>
      </c>
      <c r="CG485" s="20">
        <v>118769.2</v>
      </c>
      <c r="CH485" s="20">
        <v>104472.4</v>
      </c>
      <c r="CI485" s="20">
        <v>100655</v>
      </c>
      <c r="CJ485" s="20">
        <v>87670.21</v>
      </c>
      <c r="CK485" s="20">
        <v>74510.75</v>
      </c>
      <c r="CL485" s="20">
        <v>88435.19</v>
      </c>
      <c r="CM485" s="20">
        <v>86139.26</v>
      </c>
      <c r="CN485" s="20">
        <v>56875.35</v>
      </c>
      <c r="CO485" s="20">
        <v>44390.33</v>
      </c>
      <c r="CP485" s="20">
        <v>27639.57</v>
      </c>
      <c r="CQ485" s="20">
        <v>11636.31</v>
      </c>
      <c r="CR485" s="20">
        <v>21338.09</v>
      </c>
      <c r="CS485" s="20">
        <v>41311.370000000003</v>
      </c>
      <c r="CT485" s="20">
        <v>107006.8</v>
      </c>
      <c r="CU485" s="20">
        <v>182154.3</v>
      </c>
      <c r="CV485" s="20">
        <v>197760</v>
      </c>
      <c r="CW485" s="20">
        <v>294074.3</v>
      </c>
      <c r="CX485" s="20">
        <v>254898.1</v>
      </c>
      <c r="CY485" s="20">
        <v>232271.5</v>
      </c>
      <c r="CZ485" s="20">
        <v>238398.5</v>
      </c>
      <c r="DA485" s="20">
        <v>164629.1</v>
      </c>
      <c r="DB485" s="20">
        <v>158655.4</v>
      </c>
      <c r="DC485" s="20">
        <v>155285.79999999999</v>
      </c>
      <c r="DD485">
        <v>0</v>
      </c>
      <c r="DE485">
        <v>0</v>
      </c>
      <c r="DF485">
        <v>0</v>
      </c>
    </row>
    <row r="486" spans="1:110" x14ac:dyDescent="0.25">
      <c r="A486" s="16" t="str">
        <f t="shared" si="7"/>
        <v>Portfolio Adjusted_CPP_All_All_SDGE_1-in-2_MONTHLY SYSTEM PEAK DAY_2021_4</v>
      </c>
      <c r="B486" t="s">
        <v>195</v>
      </c>
      <c r="C486" t="s">
        <v>121</v>
      </c>
      <c r="D486" t="s">
        <v>7</v>
      </c>
      <c r="E486" t="s">
        <v>7</v>
      </c>
      <c r="F486" t="s">
        <v>125</v>
      </c>
      <c r="G486" t="s">
        <v>111</v>
      </c>
      <c r="H486" t="s">
        <v>20</v>
      </c>
      <c r="I486">
        <v>2021</v>
      </c>
      <c r="J486">
        <v>4</v>
      </c>
      <c r="K486">
        <v>8293</v>
      </c>
      <c r="L486">
        <v>196849.5</v>
      </c>
      <c r="M486">
        <v>192524.2</v>
      </c>
      <c r="N486">
        <v>190324.5</v>
      </c>
      <c r="O486">
        <v>190706.6</v>
      </c>
      <c r="P486">
        <v>195603.3</v>
      </c>
      <c r="Q486">
        <v>209622.6</v>
      </c>
      <c r="R486">
        <v>228307.5</v>
      </c>
      <c r="S486">
        <v>237234.3</v>
      </c>
      <c r="T486">
        <v>244166.9</v>
      </c>
      <c r="U486">
        <v>251569.5</v>
      </c>
      <c r="V486">
        <v>257492.1</v>
      </c>
      <c r="W486">
        <v>261285.5</v>
      </c>
      <c r="X486">
        <v>263555.40000000002</v>
      </c>
      <c r="Y486">
        <v>264951</v>
      </c>
      <c r="Z486">
        <v>263083.8</v>
      </c>
      <c r="AA486">
        <v>258210.7</v>
      </c>
      <c r="AB486">
        <v>249880</v>
      </c>
      <c r="AC486">
        <v>241916.5</v>
      </c>
      <c r="AD486">
        <v>233325.4</v>
      </c>
      <c r="AE486">
        <v>231638.8</v>
      </c>
      <c r="AF486">
        <v>225002.1</v>
      </c>
      <c r="AG486">
        <v>219424.1</v>
      </c>
      <c r="AH486">
        <v>211212.6</v>
      </c>
      <c r="AI486">
        <v>203343.3</v>
      </c>
      <c r="AJ486">
        <v>60.309699999999999</v>
      </c>
      <c r="AK486">
        <v>59.80735</v>
      </c>
      <c r="AL486">
        <v>59.075659999999999</v>
      </c>
      <c r="AM486">
        <v>57.943820000000002</v>
      </c>
      <c r="AN486">
        <v>57.733060000000002</v>
      </c>
      <c r="AO486">
        <v>57.006320000000002</v>
      </c>
      <c r="AP486">
        <v>57.028440000000003</v>
      </c>
      <c r="AQ486">
        <v>58.813569999999999</v>
      </c>
      <c r="AR486">
        <v>64.403490000000005</v>
      </c>
      <c r="AS486">
        <v>69.235029999999995</v>
      </c>
      <c r="AT486">
        <v>73.142610000000005</v>
      </c>
      <c r="AU486">
        <v>75.507099999999994</v>
      </c>
      <c r="AV486">
        <v>77.932959999999994</v>
      </c>
      <c r="AW486">
        <v>78.761619999999994</v>
      </c>
      <c r="AX486">
        <v>79.300979999999996</v>
      </c>
      <c r="AY486">
        <v>78.696200000000005</v>
      </c>
      <c r="AZ486">
        <v>78.154470000000003</v>
      </c>
      <c r="BA486">
        <v>76.085279999999997</v>
      </c>
      <c r="BB486">
        <v>73.618769999999998</v>
      </c>
      <c r="BC486">
        <v>70.687139999999999</v>
      </c>
      <c r="BD486">
        <v>67.718509999999995</v>
      </c>
      <c r="BE486">
        <v>65.085459999999998</v>
      </c>
      <c r="BF486">
        <v>63.879010000000001</v>
      </c>
      <c r="BG486">
        <v>61.920679999999997</v>
      </c>
      <c r="BH486">
        <v>-1212.4829999999999</v>
      </c>
      <c r="BI486">
        <v>-1160.1089999999999</v>
      </c>
      <c r="BJ486">
        <v>-753.18430000000001</v>
      </c>
      <c r="BK486">
        <v>-573.86680000000001</v>
      </c>
      <c r="BL486">
        <v>-392.07029999999997</v>
      </c>
      <c r="BM486">
        <v>390.45699999999999</v>
      </c>
      <c r="BN486">
        <v>1684.568</v>
      </c>
      <c r="BO486">
        <v>172.14580000000001</v>
      </c>
      <c r="BP486">
        <v>-2940.2150000000001</v>
      </c>
      <c r="BQ486">
        <v>-2452.3310000000001</v>
      </c>
      <c r="BR486">
        <v>-1455.816</v>
      </c>
      <c r="BS486">
        <v>-938.87599999999998</v>
      </c>
      <c r="BT486">
        <v>174.93389999999999</v>
      </c>
      <c r="BU486">
        <v>1935.6220000000001</v>
      </c>
      <c r="BV486">
        <v>4554.45</v>
      </c>
      <c r="BW486">
        <v>2584.7669999999998</v>
      </c>
      <c r="BX486">
        <v>1178.693</v>
      </c>
      <c r="BY486">
        <v>799.9769</v>
      </c>
      <c r="BZ486">
        <v>-429.95839999999998</v>
      </c>
      <c r="CA486">
        <v>-1917.309</v>
      </c>
      <c r="CB486">
        <v>-2521.8470000000002</v>
      </c>
      <c r="CC486">
        <v>-2512.931</v>
      </c>
      <c r="CD486">
        <v>-2674.6689999999999</v>
      </c>
      <c r="CE486">
        <v>-1972.7550000000001</v>
      </c>
      <c r="CF486" s="20">
        <v>104275.1</v>
      </c>
      <c r="CG486" s="20">
        <v>117933.1</v>
      </c>
      <c r="CH486" s="20">
        <v>103143.2</v>
      </c>
      <c r="CI486" s="20">
        <v>99192.89</v>
      </c>
      <c r="CJ486" s="20">
        <v>84060.78</v>
      </c>
      <c r="CK486" s="20">
        <v>68913.98</v>
      </c>
      <c r="CL486" s="20">
        <v>77661.710000000006</v>
      </c>
      <c r="CM486" s="20">
        <v>72040.429999999993</v>
      </c>
      <c r="CN486" s="20">
        <v>47165.11</v>
      </c>
      <c r="CO486" s="20">
        <v>37749.769999999997</v>
      </c>
      <c r="CP486" s="20">
        <v>23468.07</v>
      </c>
      <c r="CQ486" s="20">
        <v>9994.7720000000008</v>
      </c>
      <c r="CR486" s="20">
        <v>18404.310000000001</v>
      </c>
      <c r="CS486" s="20">
        <v>36133.279999999999</v>
      </c>
      <c r="CT486" s="20">
        <v>94513.91</v>
      </c>
      <c r="CU486" s="20">
        <v>161773.4</v>
      </c>
      <c r="CV486" s="20">
        <v>176249</v>
      </c>
      <c r="CW486" s="20">
        <v>262851.20000000001</v>
      </c>
      <c r="CX486" s="20">
        <v>228237.4</v>
      </c>
      <c r="CY486" s="20">
        <v>211660.5</v>
      </c>
      <c r="CZ486" s="20">
        <v>220273</v>
      </c>
      <c r="DA486" s="20">
        <v>157531.9</v>
      </c>
      <c r="DB486" s="20">
        <v>155327.70000000001</v>
      </c>
      <c r="DC486" s="20">
        <v>153979.70000000001</v>
      </c>
      <c r="DD486">
        <v>0</v>
      </c>
      <c r="DE486">
        <v>0</v>
      </c>
      <c r="DF486">
        <v>0</v>
      </c>
    </row>
    <row r="487" spans="1:110" x14ac:dyDescent="0.25">
      <c r="A487" s="16" t="str">
        <f t="shared" si="7"/>
        <v>Portfolio Adjusted_CPP_All_All_SDGE_1-in-2_MONTHLY SYSTEM PEAK DAY_2021_5</v>
      </c>
      <c r="B487" t="s">
        <v>195</v>
      </c>
      <c r="C487" t="s">
        <v>121</v>
      </c>
      <c r="D487" t="s">
        <v>7</v>
      </c>
      <c r="E487" t="s">
        <v>7</v>
      </c>
      <c r="F487" t="s">
        <v>125</v>
      </c>
      <c r="G487" t="s">
        <v>111</v>
      </c>
      <c r="H487" t="s">
        <v>20</v>
      </c>
      <c r="I487">
        <v>2021</v>
      </c>
      <c r="J487">
        <v>5</v>
      </c>
      <c r="K487">
        <v>8293</v>
      </c>
      <c r="L487">
        <v>211769.5</v>
      </c>
      <c r="M487">
        <v>206721.4</v>
      </c>
      <c r="N487">
        <v>204069.4</v>
      </c>
      <c r="O487">
        <v>203888.5</v>
      </c>
      <c r="P487">
        <v>208606.2</v>
      </c>
      <c r="Q487">
        <v>222772.3</v>
      </c>
      <c r="R487">
        <v>240012.9</v>
      </c>
      <c r="S487">
        <v>254793.3</v>
      </c>
      <c r="T487">
        <v>268637.09999999998</v>
      </c>
      <c r="U487">
        <v>280834.59999999998</v>
      </c>
      <c r="V487">
        <v>292442.5</v>
      </c>
      <c r="W487">
        <v>300108.3</v>
      </c>
      <c r="X487">
        <v>304558.3</v>
      </c>
      <c r="Y487">
        <v>307736.3</v>
      </c>
      <c r="Z487">
        <v>306692.09999999998</v>
      </c>
      <c r="AA487">
        <v>300590.40000000002</v>
      </c>
      <c r="AB487">
        <v>291734.40000000002</v>
      </c>
      <c r="AC487">
        <v>280122.3</v>
      </c>
      <c r="AD487">
        <v>263886.8</v>
      </c>
      <c r="AE487">
        <v>255360.9</v>
      </c>
      <c r="AF487">
        <v>247841.7</v>
      </c>
      <c r="AG487">
        <v>239861.4</v>
      </c>
      <c r="AH487">
        <v>229291.9</v>
      </c>
      <c r="AI487">
        <v>219401.4</v>
      </c>
      <c r="AJ487">
        <v>62.622959999999999</v>
      </c>
      <c r="AK487">
        <v>61.475230000000003</v>
      </c>
      <c r="AL487">
        <v>60.647770000000001</v>
      </c>
      <c r="AM487">
        <v>59.442880000000002</v>
      </c>
      <c r="AN487">
        <v>58.840969999999999</v>
      </c>
      <c r="AO487">
        <v>58.084139999999998</v>
      </c>
      <c r="AP487">
        <v>56.556310000000003</v>
      </c>
      <c r="AQ487">
        <v>60.167189999999998</v>
      </c>
      <c r="AR487">
        <v>67.038060000000002</v>
      </c>
      <c r="AS487">
        <v>72.679429999999996</v>
      </c>
      <c r="AT487">
        <v>76.871319999999997</v>
      </c>
      <c r="AU487">
        <v>81.171520000000001</v>
      </c>
      <c r="AV487">
        <v>81.704160000000002</v>
      </c>
      <c r="AW487">
        <v>82.573329999999999</v>
      </c>
      <c r="AX487">
        <v>82.251530000000002</v>
      </c>
      <c r="AY487">
        <v>82.168180000000007</v>
      </c>
      <c r="AZ487">
        <v>81.747969999999995</v>
      </c>
      <c r="BA487">
        <v>79.504769999999994</v>
      </c>
      <c r="BB487">
        <v>77.415909999999997</v>
      </c>
      <c r="BC487">
        <v>74.499939999999995</v>
      </c>
      <c r="BD487">
        <v>70.043080000000003</v>
      </c>
      <c r="BE487">
        <v>67.538529999999994</v>
      </c>
      <c r="BF487">
        <v>65.804940000000002</v>
      </c>
      <c r="BG487">
        <v>63.458950000000002</v>
      </c>
      <c r="BH487">
        <v>-1293.0519999999999</v>
      </c>
      <c r="BI487">
        <v>-1234.4000000000001</v>
      </c>
      <c r="BJ487">
        <v>-790.11869999999999</v>
      </c>
      <c r="BK487">
        <v>-593.54190000000006</v>
      </c>
      <c r="BL487">
        <v>-399.57810000000001</v>
      </c>
      <c r="BM487">
        <v>439.3073</v>
      </c>
      <c r="BN487">
        <v>1762.6179999999999</v>
      </c>
      <c r="BO487">
        <v>192.07050000000001</v>
      </c>
      <c r="BP487">
        <v>-3231.7890000000002</v>
      </c>
      <c r="BQ487">
        <v>-2736.1930000000002</v>
      </c>
      <c r="BR487">
        <v>-1641.146</v>
      </c>
      <c r="BS487">
        <v>-1063.5129999999999</v>
      </c>
      <c r="BT487">
        <v>212.11940000000001</v>
      </c>
      <c r="BU487">
        <v>2242.1849999999999</v>
      </c>
      <c r="BV487">
        <v>5270.7629999999999</v>
      </c>
      <c r="BW487">
        <v>2973.596</v>
      </c>
      <c r="BX487">
        <v>1333.818</v>
      </c>
      <c r="BY487">
        <v>873.40279999999996</v>
      </c>
      <c r="BZ487">
        <v>-539.92190000000005</v>
      </c>
      <c r="CA487">
        <v>-2137.0450000000001</v>
      </c>
      <c r="CB487">
        <v>-2803.2310000000002</v>
      </c>
      <c r="CC487">
        <v>-2757.4679999999998</v>
      </c>
      <c r="CD487">
        <v>-2903.4589999999998</v>
      </c>
      <c r="CE487">
        <v>-2123.0129999999999</v>
      </c>
      <c r="CF487" s="20">
        <v>122428.1</v>
      </c>
      <c r="CG487" s="20">
        <v>138354</v>
      </c>
      <c r="CH487" s="20">
        <v>121262.1</v>
      </c>
      <c r="CI487" s="20">
        <v>115978.4</v>
      </c>
      <c r="CJ487" s="20">
        <v>97822.32</v>
      </c>
      <c r="CK487" s="20">
        <v>80308.210000000006</v>
      </c>
      <c r="CL487" s="20">
        <v>89476.42</v>
      </c>
      <c r="CM487" s="20">
        <v>85232.22</v>
      </c>
      <c r="CN487" s="20">
        <v>57490.239999999998</v>
      </c>
      <c r="CO487" s="20">
        <v>46556.28</v>
      </c>
      <c r="CP487" s="20">
        <v>29705.48</v>
      </c>
      <c r="CQ487" s="20">
        <v>12855.25</v>
      </c>
      <c r="CR487" s="20">
        <v>23866.73</v>
      </c>
      <c r="CS487" s="20">
        <v>47005.78</v>
      </c>
      <c r="CT487" s="20">
        <v>124035.8</v>
      </c>
      <c r="CU487" s="20">
        <v>210412.3</v>
      </c>
      <c r="CV487" s="20">
        <v>230587</v>
      </c>
      <c r="CW487" s="20">
        <v>337752.2</v>
      </c>
      <c r="CX487" s="20">
        <v>281277</v>
      </c>
      <c r="CY487" s="20">
        <v>252741.1</v>
      </c>
      <c r="CZ487" s="20">
        <v>261280.1</v>
      </c>
      <c r="DA487" s="20">
        <v>185804.5</v>
      </c>
      <c r="DB487" s="20">
        <v>183098.8</v>
      </c>
      <c r="DC487" s="20">
        <v>180220.3</v>
      </c>
      <c r="DD487">
        <v>0</v>
      </c>
      <c r="DE487">
        <v>0</v>
      </c>
      <c r="DF487">
        <v>0</v>
      </c>
    </row>
    <row r="488" spans="1:110" x14ac:dyDescent="0.25">
      <c r="A488" s="16" t="str">
        <f t="shared" si="7"/>
        <v>Portfolio Adjusted_CPP_All_All_SDGE_1-in-2_MONTHLY SYSTEM PEAK DAY_2021_6</v>
      </c>
      <c r="B488" t="s">
        <v>195</v>
      </c>
      <c r="C488" t="s">
        <v>121</v>
      </c>
      <c r="D488" t="s">
        <v>7</v>
      </c>
      <c r="E488" t="s">
        <v>7</v>
      </c>
      <c r="F488" t="s">
        <v>125</v>
      </c>
      <c r="G488" t="s">
        <v>111</v>
      </c>
      <c r="H488" t="s">
        <v>20</v>
      </c>
      <c r="I488">
        <v>2021</v>
      </c>
      <c r="J488">
        <v>6</v>
      </c>
      <c r="K488">
        <v>8293</v>
      </c>
      <c r="L488">
        <v>222811</v>
      </c>
      <c r="M488">
        <v>217623.3</v>
      </c>
      <c r="N488">
        <v>214908.79999999999</v>
      </c>
      <c r="O488">
        <v>215039.4</v>
      </c>
      <c r="P488">
        <v>220380.5</v>
      </c>
      <c r="Q488">
        <v>235248.4</v>
      </c>
      <c r="R488">
        <v>255200.4</v>
      </c>
      <c r="S488">
        <v>273695.2</v>
      </c>
      <c r="T488">
        <v>290192.7</v>
      </c>
      <c r="U488">
        <v>304331.59999999998</v>
      </c>
      <c r="V488">
        <v>316382.2</v>
      </c>
      <c r="W488">
        <v>324831.90000000002</v>
      </c>
      <c r="X488">
        <v>329151</v>
      </c>
      <c r="Y488">
        <v>332270.8</v>
      </c>
      <c r="Z488">
        <v>330667.09999999998</v>
      </c>
      <c r="AA488">
        <v>323383.09999999998</v>
      </c>
      <c r="AB488">
        <v>313056.7</v>
      </c>
      <c r="AC488">
        <v>299893.90000000002</v>
      </c>
      <c r="AD488">
        <v>283087.2</v>
      </c>
      <c r="AE488">
        <v>272851.40000000002</v>
      </c>
      <c r="AF488">
        <v>265503</v>
      </c>
      <c r="AG488">
        <v>256618.2</v>
      </c>
      <c r="AH488">
        <v>243990.6</v>
      </c>
      <c r="AI488">
        <v>232486</v>
      </c>
      <c r="AJ488">
        <v>63.058529999999998</v>
      </c>
      <c r="AK488">
        <v>62.343220000000002</v>
      </c>
      <c r="AL488">
        <v>61.109139999999996</v>
      </c>
      <c r="AM488">
        <v>60.435519999999997</v>
      </c>
      <c r="AN488">
        <v>60.778039999999997</v>
      </c>
      <c r="AO488">
        <v>60.566830000000003</v>
      </c>
      <c r="AP488">
        <v>60.383159999999997</v>
      </c>
      <c r="AQ488">
        <v>61.687440000000002</v>
      </c>
      <c r="AR488">
        <v>64.180970000000002</v>
      </c>
      <c r="AS488">
        <v>67.210920000000002</v>
      </c>
      <c r="AT488">
        <v>70.502870000000001</v>
      </c>
      <c r="AU488">
        <v>73.768069999999994</v>
      </c>
      <c r="AV488">
        <v>75.189970000000002</v>
      </c>
      <c r="AW488">
        <v>76.505240000000001</v>
      </c>
      <c r="AX488">
        <v>77.204170000000005</v>
      </c>
      <c r="AY488">
        <v>76.920500000000004</v>
      </c>
      <c r="AZ488">
        <v>76.103750000000005</v>
      </c>
      <c r="BA488">
        <v>74.279820000000001</v>
      </c>
      <c r="BB488">
        <v>72.964749999999995</v>
      </c>
      <c r="BC488">
        <v>70.807680000000005</v>
      </c>
      <c r="BD488">
        <v>68.076040000000006</v>
      </c>
      <c r="BE488">
        <v>65.930319999999995</v>
      </c>
      <c r="BF488">
        <v>64.596559999999997</v>
      </c>
      <c r="BG488">
        <v>63.735570000000003</v>
      </c>
      <c r="BH488">
        <v>-1371.2260000000001</v>
      </c>
      <c r="BI488">
        <v>-1304.634</v>
      </c>
      <c r="BJ488">
        <v>-836.34680000000003</v>
      </c>
      <c r="BK488">
        <v>-628.63229999999999</v>
      </c>
      <c r="BL488">
        <v>-423.67140000000001</v>
      </c>
      <c r="BM488">
        <v>461.22519999999997</v>
      </c>
      <c r="BN488">
        <v>1876.3630000000001</v>
      </c>
      <c r="BO488">
        <v>200.0874</v>
      </c>
      <c r="BP488">
        <v>-3502.1170000000002</v>
      </c>
      <c r="BQ488">
        <v>-2960.846</v>
      </c>
      <c r="BR488">
        <v>-1748.297</v>
      </c>
      <c r="BS488">
        <v>-1125.1300000000001</v>
      </c>
      <c r="BT488">
        <v>244.85990000000001</v>
      </c>
      <c r="BU488">
        <v>2413.7089999999998</v>
      </c>
      <c r="BV488">
        <v>5634.0569999999998</v>
      </c>
      <c r="BW488">
        <v>3157.087</v>
      </c>
      <c r="BX488">
        <v>1375.9870000000001</v>
      </c>
      <c r="BY488">
        <v>865.47239999999999</v>
      </c>
      <c r="BZ488">
        <v>-644.18119999999999</v>
      </c>
      <c r="CA488">
        <v>-2319.6149999999998</v>
      </c>
      <c r="CB488">
        <v>-3039.0479999999998</v>
      </c>
      <c r="CC488">
        <v>-2974.3229999999999</v>
      </c>
      <c r="CD488">
        <v>-3103.6419999999998</v>
      </c>
      <c r="CE488">
        <v>-2264.31</v>
      </c>
      <c r="CF488" s="20">
        <v>133781.70000000001</v>
      </c>
      <c r="CG488" s="20">
        <v>152182.5</v>
      </c>
      <c r="CH488" s="20">
        <v>133793.60000000001</v>
      </c>
      <c r="CI488" s="20">
        <v>128649</v>
      </c>
      <c r="CJ488" s="20">
        <v>108981.4</v>
      </c>
      <c r="CK488" s="20">
        <v>89264.61</v>
      </c>
      <c r="CL488" s="20">
        <v>100119</v>
      </c>
      <c r="CM488" s="20">
        <v>96356.86</v>
      </c>
      <c r="CN488" s="20">
        <v>65563.22</v>
      </c>
      <c r="CO488" s="20">
        <v>53096.480000000003</v>
      </c>
      <c r="CP488" s="20">
        <v>33431.74</v>
      </c>
      <c r="CQ488" s="20">
        <v>14445.87</v>
      </c>
      <c r="CR488" s="20">
        <v>26698.06</v>
      </c>
      <c r="CS488" s="20">
        <v>52583.85</v>
      </c>
      <c r="CT488" s="20">
        <v>138310.1</v>
      </c>
      <c r="CU488" s="20">
        <v>232533.1</v>
      </c>
      <c r="CV488" s="20">
        <v>252313.5</v>
      </c>
      <c r="CW488" s="20">
        <v>366967.2</v>
      </c>
      <c r="CX488" s="20">
        <v>310135.59999999998</v>
      </c>
      <c r="CY488" s="20">
        <v>281208.2</v>
      </c>
      <c r="CZ488" s="20">
        <v>290875.40000000002</v>
      </c>
      <c r="DA488" s="20">
        <v>206706.3</v>
      </c>
      <c r="DB488" s="20">
        <v>203370.7</v>
      </c>
      <c r="DC488" s="20">
        <v>199660.9</v>
      </c>
      <c r="DD488">
        <v>0</v>
      </c>
      <c r="DE488">
        <v>0</v>
      </c>
      <c r="DF488">
        <v>0</v>
      </c>
    </row>
    <row r="489" spans="1:110" x14ac:dyDescent="0.25">
      <c r="A489" s="16" t="str">
        <f t="shared" si="7"/>
        <v>Portfolio Adjusted_CPP_All_All_SDGE_1-in-2_MONTHLY SYSTEM PEAK DAY_2021_7</v>
      </c>
      <c r="B489" t="s">
        <v>195</v>
      </c>
      <c r="C489" t="s">
        <v>121</v>
      </c>
      <c r="D489" t="s">
        <v>7</v>
      </c>
      <c r="E489" t="s">
        <v>7</v>
      </c>
      <c r="F489" t="s">
        <v>125</v>
      </c>
      <c r="G489" t="s">
        <v>111</v>
      </c>
      <c r="H489" t="s">
        <v>20</v>
      </c>
      <c r="I489">
        <v>2021</v>
      </c>
      <c r="J489">
        <v>7</v>
      </c>
      <c r="K489">
        <v>8293</v>
      </c>
      <c r="L489">
        <v>236005.8</v>
      </c>
      <c r="M489">
        <v>230242</v>
      </c>
      <c r="N489">
        <v>227078.7</v>
      </c>
      <c r="O489">
        <v>227000.2</v>
      </c>
      <c r="P489">
        <v>232919</v>
      </c>
      <c r="Q489">
        <v>250080.9</v>
      </c>
      <c r="R489">
        <v>272086.3</v>
      </c>
      <c r="S489">
        <v>291239.2</v>
      </c>
      <c r="T489">
        <v>308266</v>
      </c>
      <c r="U489">
        <v>324368.40000000002</v>
      </c>
      <c r="V489">
        <v>339176.7</v>
      </c>
      <c r="W489">
        <v>349357.3</v>
      </c>
      <c r="X489">
        <v>354924.7</v>
      </c>
      <c r="Y489">
        <v>358359.7</v>
      </c>
      <c r="Z489">
        <v>357107.3</v>
      </c>
      <c r="AA489">
        <v>350275.1</v>
      </c>
      <c r="AB489">
        <v>339842.6</v>
      </c>
      <c r="AC489">
        <v>325871.2</v>
      </c>
      <c r="AD489">
        <v>306497.7</v>
      </c>
      <c r="AE489">
        <v>293888.3</v>
      </c>
      <c r="AF489">
        <v>283909.90000000002</v>
      </c>
      <c r="AG489">
        <v>273414.2</v>
      </c>
      <c r="AH489">
        <v>258686.5</v>
      </c>
      <c r="AI489">
        <v>245545.2</v>
      </c>
      <c r="AJ489">
        <v>69.888319999999993</v>
      </c>
      <c r="AK489">
        <v>69.623109999999997</v>
      </c>
      <c r="AL489">
        <v>69.269199999999998</v>
      </c>
      <c r="AM489">
        <v>68.763720000000006</v>
      </c>
      <c r="AN489">
        <v>68.486609999999999</v>
      </c>
      <c r="AO489">
        <v>68.438760000000002</v>
      </c>
      <c r="AP489">
        <v>68.626149999999996</v>
      </c>
      <c r="AQ489">
        <v>69.190129999999996</v>
      </c>
      <c r="AR489">
        <v>72.052279999999996</v>
      </c>
      <c r="AS489">
        <v>75.542850000000001</v>
      </c>
      <c r="AT489">
        <v>79.138159999999999</v>
      </c>
      <c r="AU489">
        <v>81.422809999999998</v>
      </c>
      <c r="AV489">
        <v>83.237729999999999</v>
      </c>
      <c r="AW489">
        <v>84.071299999999994</v>
      </c>
      <c r="AX489">
        <v>83.194900000000004</v>
      </c>
      <c r="AY489">
        <v>83.126329999999996</v>
      </c>
      <c r="AZ489">
        <v>81.845789999999994</v>
      </c>
      <c r="BA489">
        <v>80.360479999999995</v>
      </c>
      <c r="BB489">
        <v>79.000399999999999</v>
      </c>
      <c r="BC489">
        <v>76.598029999999994</v>
      </c>
      <c r="BD489">
        <v>73.828230000000005</v>
      </c>
      <c r="BE489">
        <v>72.196929999999995</v>
      </c>
      <c r="BF489">
        <v>71.083299999999994</v>
      </c>
      <c r="BG489">
        <v>70.326849999999993</v>
      </c>
      <c r="BH489">
        <v>-1454.21</v>
      </c>
      <c r="BI489">
        <v>-1382.106</v>
      </c>
      <c r="BJ489">
        <v>-887.62860000000001</v>
      </c>
      <c r="BK489">
        <v>-667.87289999999996</v>
      </c>
      <c r="BL489">
        <v>-449.1782</v>
      </c>
      <c r="BM489">
        <v>487.28190000000001</v>
      </c>
      <c r="BN489">
        <v>2001.347</v>
      </c>
      <c r="BO489">
        <v>212.125</v>
      </c>
      <c r="BP489">
        <v>-3722.7460000000001</v>
      </c>
      <c r="BQ489">
        <v>-3153.8760000000002</v>
      </c>
      <c r="BR489">
        <v>-1863.855</v>
      </c>
      <c r="BS489">
        <v>-1197.058</v>
      </c>
      <c r="BT489">
        <v>270.08359999999999</v>
      </c>
      <c r="BU489">
        <v>2600.8679999999999</v>
      </c>
      <c r="BV489">
        <v>6073.1189999999997</v>
      </c>
      <c r="BW489">
        <v>3413.7750000000001</v>
      </c>
      <c r="BX489">
        <v>1486.125</v>
      </c>
      <c r="BY489">
        <v>926.22130000000004</v>
      </c>
      <c r="BZ489">
        <v>-726.74239999999998</v>
      </c>
      <c r="CA489">
        <v>-2528.442</v>
      </c>
      <c r="CB489">
        <v>-3268.3530000000001</v>
      </c>
      <c r="CC489">
        <v>-3179.0520000000001</v>
      </c>
      <c r="CD489">
        <v>-3297.5590000000002</v>
      </c>
      <c r="CE489">
        <v>-2401.7739999999999</v>
      </c>
      <c r="CF489" s="20">
        <v>149791</v>
      </c>
      <c r="CG489" s="20">
        <v>169912.1</v>
      </c>
      <c r="CH489" s="20">
        <v>148703.70000000001</v>
      </c>
      <c r="CI489" s="20">
        <v>142737.4</v>
      </c>
      <c r="CJ489" s="20">
        <v>121547.5</v>
      </c>
      <c r="CK489" s="20">
        <v>100528.6</v>
      </c>
      <c r="CL489" s="20">
        <v>113391.8</v>
      </c>
      <c r="CM489" s="20">
        <v>108839.6</v>
      </c>
      <c r="CN489" s="20">
        <v>73617.11</v>
      </c>
      <c r="CO489" s="20">
        <v>59577.05</v>
      </c>
      <c r="CP489" s="20">
        <v>37882.11</v>
      </c>
      <c r="CQ489" s="20">
        <v>16383.64</v>
      </c>
      <c r="CR489" s="20">
        <v>30557.75</v>
      </c>
      <c r="CS489" s="20">
        <v>60398.02</v>
      </c>
      <c r="CT489" s="20">
        <v>159843.70000000001</v>
      </c>
      <c r="CU489" s="20">
        <v>271178.2</v>
      </c>
      <c r="CV489" s="20">
        <v>295399</v>
      </c>
      <c r="CW489" s="20">
        <v>428896.5</v>
      </c>
      <c r="CX489" s="20">
        <v>357040.9</v>
      </c>
      <c r="CY489" s="20">
        <v>319773.8</v>
      </c>
      <c r="CZ489" s="20">
        <v>327714.2</v>
      </c>
      <c r="DA489" s="20">
        <v>232037.5</v>
      </c>
      <c r="DB489" s="20">
        <v>226540.4</v>
      </c>
      <c r="DC489" s="20">
        <v>220740.9</v>
      </c>
      <c r="DD489">
        <v>0</v>
      </c>
      <c r="DE489">
        <v>0</v>
      </c>
      <c r="DF489">
        <v>0</v>
      </c>
    </row>
    <row r="490" spans="1:110" x14ac:dyDescent="0.25">
      <c r="A490" s="16" t="str">
        <f t="shared" si="7"/>
        <v>Portfolio Adjusted_CPP_All_All_SDGE_1-in-2_MONTHLY SYSTEM PEAK DAY_2021_8</v>
      </c>
      <c r="B490" t="s">
        <v>195</v>
      </c>
      <c r="C490" t="s">
        <v>121</v>
      </c>
      <c r="D490" t="s">
        <v>7</v>
      </c>
      <c r="E490" t="s">
        <v>7</v>
      </c>
      <c r="F490" t="s">
        <v>125</v>
      </c>
      <c r="G490" t="s">
        <v>111</v>
      </c>
      <c r="H490" t="s">
        <v>20</v>
      </c>
      <c r="I490">
        <v>2021</v>
      </c>
      <c r="J490">
        <v>8</v>
      </c>
      <c r="K490">
        <v>8293</v>
      </c>
      <c r="L490">
        <v>251534.8</v>
      </c>
      <c r="M490">
        <v>245066.6</v>
      </c>
      <c r="N490">
        <v>242048.1</v>
      </c>
      <c r="O490">
        <v>242116.3</v>
      </c>
      <c r="P490">
        <v>249151</v>
      </c>
      <c r="Q490">
        <v>269380</v>
      </c>
      <c r="R490">
        <v>297343.2</v>
      </c>
      <c r="S490">
        <v>318450.90000000002</v>
      </c>
      <c r="T490">
        <v>338612.7</v>
      </c>
      <c r="U490">
        <v>356585</v>
      </c>
      <c r="V490">
        <v>372908.5</v>
      </c>
      <c r="W490">
        <v>384127.5</v>
      </c>
      <c r="X490">
        <v>390319.1</v>
      </c>
      <c r="Y490">
        <v>393885.5</v>
      </c>
      <c r="Z490">
        <v>391379</v>
      </c>
      <c r="AA490">
        <v>383362.8</v>
      </c>
      <c r="AB490">
        <v>369693.4</v>
      </c>
      <c r="AC490">
        <v>352611.9</v>
      </c>
      <c r="AD490">
        <v>329867.8</v>
      </c>
      <c r="AE490">
        <v>316537</v>
      </c>
      <c r="AF490">
        <v>303176.09999999998</v>
      </c>
      <c r="AG490">
        <v>291407.90000000002</v>
      </c>
      <c r="AH490">
        <v>275475.8</v>
      </c>
      <c r="AI490">
        <v>261799.2</v>
      </c>
      <c r="AJ490">
        <v>72.104849999999999</v>
      </c>
      <c r="AK490">
        <v>71.685419999999993</v>
      </c>
      <c r="AL490">
        <v>71.149820000000005</v>
      </c>
      <c r="AM490">
        <v>70.816950000000006</v>
      </c>
      <c r="AN490">
        <v>70.561210000000003</v>
      </c>
      <c r="AO490">
        <v>70.21163</v>
      </c>
      <c r="AP490">
        <v>69.789630000000002</v>
      </c>
      <c r="AQ490">
        <v>71.291790000000006</v>
      </c>
      <c r="AR490">
        <v>74.140330000000006</v>
      </c>
      <c r="AS490">
        <v>78.868300000000005</v>
      </c>
      <c r="AT490">
        <v>83.371549999999999</v>
      </c>
      <c r="AU490">
        <v>86.834350000000001</v>
      </c>
      <c r="AV490">
        <v>88.756540000000001</v>
      </c>
      <c r="AW490">
        <v>88.264510000000001</v>
      </c>
      <c r="AX490">
        <v>87.248050000000006</v>
      </c>
      <c r="AY490">
        <v>86.307079999999999</v>
      </c>
      <c r="AZ490">
        <v>85.924779999999998</v>
      </c>
      <c r="BA490">
        <v>84.698359999999994</v>
      </c>
      <c r="BB490">
        <v>82.689239999999998</v>
      </c>
      <c r="BC490">
        <v>80.740589999999997</v>
      </c>
      <c r="BD490">
        <v>77.980310000000003</v>
      </c>
      <c r="BE490">
        <v>76.331019999999995</v>
      </c>
      <c r="BF490">
        <v>74.921809999999994</v>
      </c>
      <c r="BG490">
        <v>73.317310000000006</v>
      </c>
      <c r="BH490">
        <v>-1546.4639999999999</v>
      </c>
      <c r="BI490">
        <v>-1468.319</v>
      </c>
      <c r="BJ490">
        <v>-940.73919999999998</v>
      </c>
      <c r="BK490">
        <v>-705.13570000000004</v>
      </c>
      <c r="BL490">
        <v>-470.92129999999997</v>
      </c>
      <c r="BM490">
        <v>537.74369999999999</v>
      </c>
      <c r="BN490">
        <v>2185.3679999999999</v>
      </c>
      <c r="BO490">
        <v>235.29490000000001</v>
      </c>
      <c r="BP490">
        <v>-4087.8870000000002</v>
      </c>
      <c r="BQ490">
        <v>-3466.76</v>
      </c>
      <c r="BR490">
        <v>-2045.837</v>
      </c>
      <c r="BS490">
        <v>-1314.0809999999999</v>
      </c>
      <c r="BT490">
        <v>297.65989999999999</v>
      </c>
      <c r="BU490">
        <v>2859.431</v>
      </c>
      <c r="BV490">
        <v>6660.299</v>
      </c>
      <c r="BW490">
        <v>3744.93</v>
      </c>
      <c r="BX490">
        <v>1624.2829999999999</v>
      </c>
      <c r="BY490">
        <v>1015.5</v>
      </c>
      <c r="BZ490">
        <v>-756.54420000000005</v>
      </c>
      <c r="CA490">
        <v>-2727.9859999999999</v>
      </c>
      <c r="CB490">
        <v>-3488.25</v>
      </c>
      <c r="CC490">
        <v>-3386.527</v>
      </c>
      <c r="CD490">
        <v>-3511.9520000000002</v>
      </c>
      <c r="CE490">
        <v>-2554.9520000000002</v>
      </c>
      <c r="CF490">
        <v>170778.6</v>
      </c>
      <c r="CG490">
        <v>193194.7</v>
      </c>
      <c r="CH490">
        <v>169942.8</v>
      </c>
      <c r="CI490">
        <v>163498</v>
      </c>
      <c r="CJ490">
        <v>140450.9</v>
      </c>
      <c r="CK490">
        <v>118238.2</v>
      </c>
      <c r="CL490">
        <v>136381.1</v>
      </c>
      <c r="CM490">
        <v>131368.1</v>
      </c>
      <c r="CN490">
        <v>89038.93</v>
      </c>
      <c r="CO490">
        <v>71845.19</v>
      </c>
      <c r="CP490">
        <v>45599.38</v>
      </c>
      <c r="CQ490">
        <v>19749.23</v>
      </c>
      <c r="CR490">
        <v>36899.89</v>
      </c>
      <c r="CS490">
        <v>73226.210000000006</v>
      </c>
      <c r="CT490">
        <v>192606.5</v>
      </c>
      <c r="CU490">
        <v>327490.8</v>
      </c>
      <c r="CV490">
        <v>351688.4</v>
      </c>
      <c r="CW490">
        <v>506615.7</v>
      </c>
      <c r="CX490">
        <v>419686.1</v>
      </c>
      <c r="CY490">
        <v>369877.5</v>
      </c>
      <c r="CZ490">
        <v>374231</v>
      </c>
      <c r="DA490">
        <v>264065.09999999998</v>
      </c>
      <c r="DB490">
        <v>256782.6</v>
      </c>
      <c r="DC490">
        <v>252124.7</v>
      </c>
      <c r="DD490">
        <v>0</v>
      </c>
      <c r="DE490">
        <v>0</v>
      </c>
      <c r="DF490">
        <v>0</v>
      </c>
    </row>
    <row r="491" spans="1:110" x14ac:dyDescent="0.25">
      <c r="A491" s="16" t="str">
        <f t="shared" si="7"/>
        <v>Portfolio Adjusted_CPP_All_All_SDGE_1-in-2_MONTHLY SYSTEM PEAK DAY_2021_9</v>
      </c>
      <c r="B491" t="s">
        <v>195</v>
      </c>
      <c r="C491" t="s">
        <v>121</v>
      </c>
      <c r="D491" t="s">
        <v>7</v>
      </c>
      <c r="E491" t="s">
        <v>7</v>
      </c>
      <c r="F491" t="s">
        <v>125</v>
      </c>
      <c r="G491" t="s">
        <v>111</v>
      </c>
      <c r="H491" t="s">
        <v>20</v>
      </c>
      <c r="I491">
        <v>2021</v>
      </c>
      <c r="J491">
        <v>9</v>
      </c>
      <c r="K491">
        <v>8293</v>
      </c>
      <c r="L491">
        <v>250006.2</v>
      </c>
      <c r="M491">
        <v>243554.8</v>
      </c>
      <c r="N491">
        <v>240083.5</v>
      </c>
      <c r="O491">
        <v>239491.9</v>
      </c>
      <c r="P491">
        <v>245782.8</v>
      </c>
      <c r="Q491">
        <v>264214.7</v>
      </c>
      <c r="R491">
        <v>292498.7</v>
      </c>
      <c r="S491">
        <v>311965</v>
      </c>
      <c r="T491">
        <v>331657.90000000002</v>
      </c>
      <c r="U491">
        <v>351362.3</v>
      </c>
      <c r="V491">
        <v>370464.6</v>
      </c>
      <c r="W491">
        <v>385714.7</v>
      </c>
      <c r="X491">
        <v>394089.2</v>
      </c>
      <c r="Y491">
        <v>399441.8</v>
      </c>
      <c r="Z491">
        <v>397761.2</v>
      </c>
      <c r="AA491">
        <v>390027.1</v>
      </c>
      <c r="AB491">
        <v>375543.2</v>
      </c>
      <c r="AC491">
        <v>357242.8</v>
      </c>
      <c r="AD491">
        <v>335163</v>
      </c>
      <c r="AE491">
        <v>322646.90000000002</v>
      </c>
      <c r="AF491">
        <v>304185.59999999998</v>
      </c>
      <c r="AG491">
        <v>291033.3</v>
      </c>
      <c r="AH491">
        <v>274996.5</v>
      </c>
      <c r="AI491">
        <v>261217</v>
      </c>
      <c r="AJ491">
        <v>73.163309999999996</v>
      </c>
      <c r="AK491">
        <v>72.666319999999999</v>
      </c>
      <c r="AL491">
        <v>71.961939999999998</v>
      </c>
      <c r="AM491">
        <v>72.130889999999994</v>
      </c>
      <c r="AN491">
        <v>71.979680000000002</v>
      </c>
      <c r="AO491">
        <v>72.122190000000003</v>
      </c>
      <c r="AP491">
        <v>71.766859999999994</v>
      </c>
      <c r="AQ491">
        <v>72.015789999999996</v>
      </c>
      <c r="AR491">
        <v>77.48321</v>
      </c>
      <c r="AS491">
        <v>84.058229999999995</v>
      </c>
      <c r="AT491">
        <v>90.106179999999995</v>
      </c>
      <c r="AU491">
        <v>95.076679999999996</v>
      </c>
      <c r="AV491">
        <v>96.065770000000001</v>
      </c>
      <c r="AW491">
        <v>95.369720000000001</v>
      </c>
      <c r="AX491">
        <v>95.79204</v>
      </c>
      <c r="AY491">
        <v>95.869900000000001</v>
      </c>
      <c r="AZ491">
        <v>94.745000000000005</v>
      </c>
      <c r="BA491">
        <v>94.496549999999999</v>
      </c>
      <c r="BB491">
        <v>91.373519999999999</v>
      </c>
      <c r="BC491">
        <v>86.768060000000006</v>
      </c>
      <c r="BD491">
        <v>81.951750000000004</v>
      </c>
      <c r="BE491">
        <v>79.771839999999997</v>
      </c>
      <c r="BF491">
        <v>78.045349999999999</v>
      </c>
      <c r="BG491">
        <v>76.747339999999994</v>
      </c>
      <c r="BH491">
        <v>-1541.0719999999999</v>
      </c>
      <c r="BI491">
        <v>-1460.711</v>
      </c>
      <c r="BJ491">
        <v>-935.65520000000004</v>
      </c>
      <c r="BK491">
        <v>-702.63869999999997</v>
      </c>
      <c r="BL491">
        <v>-472.35829999999999</v>
      </c>
      <c r="BM491">
        <v>516.71220000000005</v>
      </c>
      <c r="BN491">
        <v>2152.585</v>
      </c>
      <c r="BO491">
        <v>233.7139</v>
      </c>
      <c r="BP491">
        <v>-3995.7550000000001</v>
      </c>
      <c r="BQ491">
        <v>-3419.1950000000002</v>
      </c>
      <c r="BR491">
        <v>-2051.1849999999999</v>
      </c>
      <c r="BS491">
        <v>-1336.452</v>
      </c>
      <c r="BT491">
        <v>293.16570000000002</v>
      </c>
      <c r="BU491">
        <v>2901.799</v>
      </c>
      <c r="BV491">
        <v>6777.7020000000002</v>
      </c>
      <c r="BW491">
        <v>3815.498</v>
      </c>
      <c r="BX491">
        <v>1655.809</v>
      </c>
      <c r="BY491">
        <v>1026.0419999999999</v>
      </c>
      <c r="BZ491">
        <v>-787.78409999999997</v>
      </c>
      <c r="CA491">
        <v>-2815.81</v>
      </c>
      <c r="CB491">
        <v>-3508.8330000000001</v>
      </c>
      <c r="CC491">
        <v>-3388.0810000000001</v>
      </c>
      <c r="CD491">
        <v>-3506.6990000000001</v>
      </c>
      <c r="CE491">
        <v>-2552.335</v>
      </c>
      <c r="CF491" s="20">
        <v>167982.3</v>
      </c>
      <c r="CG491" s="20">
        <v>190456</v>
      </c>
      <c r="CH491" s="20">
        <v>166732.5</v>
      </c>
      <c r="CI491" s="20">
        <v>159183.29999999999</v>
      </c>
      <c r="CJ491" s="20">
        <v>135573.9</v>
      </c>
      <c r="CK491" s="20">
        <v>112442.1</v>
      </c>
      <c r="CL491" s="20">
        <v>130457.9</v>
      </c>
      <c r="CM491" s="20">
        <v>127241.3</v>
      </c>
      <c r="CN491" s="20">
        <v>86706.74</v>
      </c>
      <c r="CO491" s="20">
        <v>71107.61</v>
      </c>
      <c r="CP491" s="20">
        <v>46068.34</v>
      </c>
      <c r="CQ491" s="20">
        <v>20380.73</v>
      </c>
      <c r="CR491" s="20">
        <v>38271.97</v>
      </c>
      <c r="CS491" s="20">
        <v>76044.56</v>
      </c>
      <c r="CT491" s="20">
        <v>200198.7</v>
      </c>
      <c r="CU491" s="20">
        <v>340686.2</v>
      </c>
      <c r="CV491" s="20">
        <v>364553.5</v>
      </c>
      <c r="CW491" s="20">
        <v>519060.8</v>
      </c>
      <c r="CX491" s="20">
        <v>428626.1</v>
      </c>
      <c r="CY491" s="20">
        <v>376072.5</v>
      </c>
      <c r="CZ491" s="20">
        <v>374215.2</v>
      </c>
      <c r="DA491" s="20">
        <v>261759</v>
      </c>
      <c r="DB491" s="20">
        <v>255620.7</v>
      </c>
      <c r="DC491" s="20">
        <v>250376.3</v>
      </c>
      <c r="DD491">
        <v>0</v>
      </c>
      <c r="DE491">
        <v>0</v>
      </c>
      <c r="DF491">
        <v>0</v>
      </c>
    </row>
    <row r="492" spans="1:110" x14ac:dyDescent="0.25">
      <c r="A492" s="16" t="str">
        <f t="shared" si="7"/>
        <v>Portfolio Adjusted_CPP_All_All_SDGE_1-in-2_MONTHLY SYSTEM PEAK DAY_2021_10</v>
      </c>
      <c r="B492" t="s">
        <v>195</v>
      </c>
      <c r="C492" t="s">
        <v>121</v>
      </c>
      <c r="D492" t="s">
        <v>7</v>
      </c>
      <c r="E492" t="s">
        <v>7</v>
      </c>
      <c r="F492" t="s">
        <v>125</v>
      </c>
      <c r="G492" t="s">
        <v>111</v>
      </c>
      <c r="H492" t="s">
        <v>20</v>
      </c>
      <c r="I492">
        <v>2021</v>
      </c>
      <c r="J492">
        <v>10</v>
      </c>
      <c r="K492">
        <v>8293</v>
      </c>
      <c r="L492">
        <v>245151.3</v>
      </c>
      <c r="M492">
        <v>239431.8</v>
      </c>
      <c r="N492">
        <v>236363.9</v>
      </c>
      <c r="O492">
        <v>236472.6</v>
      </c>
      <c r="P492">
        <v>243610.3</v>
      </c>
      <c r="Q492">
        <v>261484</v>
      </c>
      <c r="R492">
        <v>289478.90000000002</v>
      </c>
      <c r="S492">
        <v>307323.3</v>
      </c>
      <c r="T492">
        <v>324078</v>
      </c>
      <c r="U492">
        <v>339918.3</v>
      </c>
      <c r="V492">
        <v>355359.5</v>
      </c>
      <c r="W492">
        <v>368695.3</v>
      </c>
      <c r="X492">
        <v>376859.3</v>
      </c>
      <c r="Y492">
        <v>381518.5</v>
      </c>
      <c r="Z492">
        <v>380426.9</v>
      </c>
      <c r="AA492">
        <v>373666.3</v>
      </c>
      <c r="AB492">
        <v>360385.5</v>
      </c>
      <c r="AC492">
        <v>344623.3</v>
      </c>
      <c r="AD492">
        <v>327454.40000000002</v>
      </c>
      <c r="AE492">
        <v>312326</v>
      </c>
      <c r="AF492">
        <v>295850.09999999998</v>
      </c>
      <c r="AG492">
        <v>283463.90000000002</v>
      </c>
      <c r="AH492">
        <v>267694.2</v>
      </c>
      <c r="AI492">
        <v>254014.7</v>
      </c>
      <c r="AJ492">
        <v>65.866249999999994</v>
      </c>
      <c r="AK492">
        <v>65.051249999999996</v>
      </c>
      <c r="AL492">
        <v>64.299570000000003</v>
      </c>
      <c r="AM492">
        <v>64.295029999999997</v>
      </c>
      <c r="AN492">
        <v>64.199039999999997</v>
      </c>
      <c r="AO492">
        <v>63.119579999999999</v>
      </c>
      <c r="AP492">
        <v>63.1995</v>
      </c>
      <c r="AQ492">
        <v>62.781730000000003</v>
      </c>
      <c r="AR492">
        <v>68.227090000000004</v>
      </c>
      <c r="AS492">
        <v>76.716579999999993</v>
      </c>
      <c r="AT492">
        <v>84.018699999999995</v>
      </c>
      <c r="AU492">
        <v>88.198409999999996</v>
      </c>
      <c r="AV492">
        <v>90.121799999999993</v>
      </c>
      <c r="AW492">
        <v>90.08417</v>
      </c>
      <c r="AX492">
        <v>89.856570000000005</v>
      </c>
      <c r="AY492">
        <v>89.379930000000002</v>
      </c>
      <c r="AZ492">
        <v>87.921030000000002</v>
      </c>
      <c r="BA492">
        <v>85.232039999999998</v>
      </c>
      <c r="BB492">
        <v>81.804060000000007</v>
      </c>
      <c r="BC492">
        <v>76.187619999999995</v>
      </c>
      <c r="BD492">
        <v>73.268150000000006</v>
      </c>
      <c r="BE492">
        <v>70.041430000000005</v>
      </c>
      <c r="BF492">
        <v>68.18562</v>
      </c>
      <c r="BG492">
        <v>66.724090000000004</v>
      </c>
      <c r="BH492">
        <v>-1517.2329999999999</v>
      </c>
      <c r="BI492">
        <v>-1440.788</v>
      </c>
      <c r="BJ492">
        <v>-927.74360000000001</v>
      </c>
      <c r="BK492">
        <v>-700.64949999999999</v>
      </c>
      <c r="BL492">
        <v>-469.7199</v>
      </c>
      <c r="BM492">
        <v>508.31639999999999</v>
      </c>
      <c r="BN492">
        <v>2133.6880000000001</v>
      </c>
      <c r="BO492">
        <v>225.5196</v>
      </c>
      <c r="BP492">
        <v>-3907.8620000000001</v>
      </c>
      <c r="BQ492">
        <v>-3308.5239999999999</v>
      </c>
      <c r="BR492">
        <v>-1971.8309999999999</v>
      </c>
      <c r="BS492">
        <v>-1281.2470000000001</v>
      </c>
      <c r="BT492">
        <v>278.57029999999997</v>
      </c>
      <c r="BU492">
        <v>2772.114</v>
      </c>
      <c r="BV492">
        <v>6485.9610000000002</v>
      </c>
      <c r="BW492">
        <v>3662.7579999999998</v>
      </c>
      <c r="BX492">
        <v>1605.0250000000001</v>
      </c>
      <c r="BY492">
        <v>1016.0890000000001</v>
      </c>
      <c r="BZ492">
        <v>-780.5521</v>
      </c>
      <c r="CA492">
        <v>-2716.4490000000001</v>
      </c>
      <c r="CB492">
        <v>-3403.48</v>
      </c>
      <c r="CC492">
        <v>-3299.5340000000001</v>
      </c>
      <c r="CD492">
        <v>-3415.7910000000002</v>
      </c>
      <c r="CE492">
        <v>-2488.5349999999999</v>
      </c>
      <c r="CF492">
        <v>160441.60000000001</v>
      </c>
      <c r="CG492">
        <v>182884.8</v>
      </c>
      <c r="CH492">
        <v>160433.60000000001</v>
      </c>
      <c r="CI492">
        <v>154157.9</v>
      </c>
      <c r="CJ492">
        <v>132972.6</v>
      </c>
      <c r="CK492">
        <v>109763.3</v>
      </c>
      <c r="CL492">
        <v>126023.9</v>
      </c>
      <c r="CM492">
        <v>121792.3</v>
      </c>
      <c r="CN492">
        <v>82259.679999999993</v>
      </c>
      <c r="CO492">
        <v>66834.850000000006</v>
      </c>
      <c r="CP492">
        <v>42623</v>
      </c>
      <c r="CQ492">
        <v>18722</v>
      </c>
      <c r="CR492">
        <v>35150.74</v>
      </c>
      <c r="CS492">
        <v>69554.83</v>
      </c>
      <c r="CT492">
        <v>183628</v>
      </c>
      <c r="CU492">
        <v>314902</v>
      </c>
      <c r="CV492">
        <v>340095.7</v>
      </c>
      <c r="CW492">
        <v>491687.4</v>
      </c>
      <c r="CX492">
        <v>406562.6</v>
      </c>
      <c r="CY492">
        <v>354490.5</v>
      </c>
      <c r="CZ492">
        <v>356494.2</v>
      </c>
      <c r="DA492">
        <v>248434.3</v>
      </c>
      <c r="DB492">
        <v>241550.9</v>
      </c>
      <c r="DC492">
        <v>235452.6</v>
      </c>
      <c r="DD492">
        <v>0</v>
      </c>
      <c r="DE492">
        <v>0</v>
      </c>
      <c r="DF492">
        <v>0</v>
      </c>
    </row>
    <row r="493" spans="1:110" x14ac:dyDescent="0.25">
      <c r="A493" s="16" t="str">
        <f t="shared" si="7"/>
        <v>Portfolio Adjusted_CPP_All_All_SDGE_1-in-2_MONTHLY SYSTEM PEAK DAY_2021_11</v>
      </c>
      <c r="B493" t="s">
        <v>195</v>
      </c>
      <c r="C493" t="s">
        <v>121</v>
      </c>
      <c r="D493" t="s">
        <v>7</v>
      </c>
      <c r="E493" t="s">
        <v>7</v>
      </c>
      <c r="F493" t="s">
        <v>125</v>
      </c>
      <c r="G493" t="s">
        <v>111</v>
      </c>
      <c r="H493" t="s">
        <v>20</v>
      </c>
      <c r="I493">
        <v>2021</v>
      </c>
      <c r="J493">
        <v>11</v>
      </c>
      <c r="K493">
        <v>8293</v>
      </c>
      <c r="L493">
        <v>196935.2</v>
      </c>
      <c r="M493">
        <v>191267.6</v>
      </c>
      <c r="N493">
        <v>189538.5</v>
      </c>
      <c r="O493">
        <v>190477.8</v>
      </c>
      <c r="P493">
        <v>199205.4</v>
      </c>
      <c r="Q493">
        <v>220200.1</v>
      </c>
      <c r="R493">
        <v>248685.8</v>
      </c>
      <c r="S493">
        <v>268983.2</v>
      </c>
      <c r="T493">
        <v>286945.90000000002</v>
      </c>
      <c r="U493">
        <v>302005</v>
      </c>
      <c r="V493">
        <v>314673.5</v>
      </c>
      <c r="W493">
        <v>322490.09999999998</v>
      </c>
      <c r="X493">
        <v>326121.7</v>
      </c>
      <c r="Y493">
        <v>329098.3</v>
      </c>
      <c r="Z493">
        <v>326173.90000000002</v>
      </c>
      <c r="AA493">
        <v>316787</v>
      </c>
      <c r="AB493">
        <v>306254.3</v>
      </c>
      <c r="AC493">
        <v>297734.8</v>
      </c>
      <c r="AD493">
        <v>277850.40000000002</v>
      </c>
      <c r="AE493">
        <v>263207.90000000002</v>
      </c>
      <c r="AF493">
        <v>249905.5</v>
      </c>
      <c r="AG493">
        <v>237835.2</v>
      </c>
      <c r="AH493">
        <v>221398.6</v>
      </c>
      <c r="AI493">
        <v>206907.5</v>
      </c>
      <c r="AJ493">
        <v>56.693930000000002</v>
      </c>
      <c r="AK493">
        <v>55.572119999999998</v>
      </c>
      <c r="AL493">
        <v>55.16966</v>
      </c>
      <c r="AM493">
        <v>54.237569999999998</v>
      </c>
      <c r="AN493">
        <v>54.391840000000002</v>
      </c>
      <c r="AO493">
        <v>53.167839999999998</v>
      </c>
      <c r="AP493">
        <v>52.479819999999997</v>
      </c>
      <c r="AQ493">
        <v>54.319409999999998</v>
      </c>
      <c r="AR493">
        <v>63.018009999999997</v>
      </c>
      <c r="AS493">
        <v>69.839079999999996</v>
      </c>
      <c r="AT493">
        <v>74.293400000000005</v>
      </c>
      <c r="AU493">
        <v>77.591830000000002</v>
      </c>
      <c r="AV493">
        <v>79.341380000000001</v>
      </c>
      <c r="AW493">
        <v>78.961579999999998</v>
      </c>
      <c r="AX493">
        <v>77.308859999999996</v>
      </c>
      <c r="AY493">
        <v>76.534620000000004</v>
      </c>
      <c r="AZ493">
        <v>73.878680000000003</v>
      </c>
      <c r="BA493">
        <v>68.834140000000005</v>
      </c>
      <c r="BB493">
        <v>65.426879999999997</v>
      </c>
      <c r="BC493">
        <v>61.778689999999997</v>
      </c>
      <c r="BD493">
        <v>60.322339999999997</v>
      </c>
      <c r="BE493">
        <v>58.569949999999999</v>
      </c>
      <c r="BF493">
        <v>57.305590000000002</v>
      </c>
      <c r="BG493">
        <v>56.119840000000003</v>
      </c>
      <c r="BH493">
        <v>-1188.1079999999999</v>
      </c>
      <c r="BI493">
        <v>-1126.9290000000001</v>
      </c>
      <c r="BJ493">
        <v>-708.94949999999994</v>
      </c>
      <c r="BK493">
        <v>-527.20320000000004</v>
      </c>
      <c r="BL493">
        <v>-359.28680000000003</v>
      </c>
      <c r="BM493">
        <v>440.9683</v>
      </c>
      <c r="BN493">
        <v>1830.338</v>
      </c>
      <c r="BO493">
        <v>199.10319999999999</v>
      </c>
      <c r="BP493">
        <v>-3454.71</v>
      </c>
      <c r="BQ493">
        <v>-2943.1489999999999</v>
      </c>
      <c r="BR493">
        <v>-1773.799</v>
      </c>
      <c r="BS493">
        <v>-1153.749</v>
      </c>
      <c r="BT493">
        <v>219.99270000000001</v>
      </c>
      <c r="BU493">
        <v>2402.6860000000001</v>
      </c>
      <c r="BV493">
        <v>5645.68</v>
      </c>
      <c r="BW493">
        <v>3173.8069999999998</v>
      </c>
      <c r="BX493">
        <v>1433.5309999999999</v>
      </c>
      <c r="BY493">
        <v>905.38419999999996</v>
      </c>
      <c r="BZ493">
        <v>-633.90940000000001</v>
      </c>
      <c r="CA493">
        <v>-2263.2600000000002</v>
      </c>
      <c r="CB493">
        <v>-2856.107</v>
      </c>
      <c r="CC493">
        <v>-2753.8980000000001</v>
      </c>
      <c r="CD493">
        <v>-2807.1350000000002</v>
      </c>
      <c r="CE493">
        <v>-1993.7550000000001</v>
      </c>
      <c r="CF493" s="20">
        <v>107955.6</v>
      </c>
      <c r="CG493" s="20">
        <v>121453.5</v>
      </c>
      <c r="CH493" s="20">
        <v>108216.1</v>
      </c>
      <c r="CI493" s="20">
        <v>104587.5</v>
      </c>
      <c r="CJ493" s="20">
        <v>91778.71</v>
      </c>
      <c r="CK493" s="20">
        <v>79148.800000000003</v>
      </c>
      <c r="CL493" s="20">
        <v>94218.86</v>
      </c>
      <c r="CM493" s="20">
        <v>93837.33</v>
      </c>
      <c r="CN493" s="20">
        <v>65228.04</v>
      </c>
      <c r="CO493" s="20">
        <v>54095.33</v>
      </c>
      <c r="CP493" s="20">
        <v>34784.339999999997</v>
      </c>
      <c r="CQ493" s="20">
        <v>15104.43</v>
      </c>
      <c r="CR493" s="20">
        <v>27909.21</v>
      </c>
      <c r="CS493" s="20">
        <v>55258.33</v>
      </c>
      <c r="CT493" s="20">
        <v>145161</v>
      </c>
      <c r="CU493" s="20">
        <v>244207.2</v>
      </c>
      <c r="CV493" s="20">
        <v>262069.8</v>
      </c>
      <c r="CW493" s="20">
        <v>374904.3</v>
      </c>
      <c r="CX493" s="20">
        <v>298434.5</v>
      </c>
      <c r="CY493" s="20">
        <v>256729</v>
      </c>
      <c r="CZ493" s="20">
        <v>258727.6</v>
      </c>
      <c r="DA493" s="20">
        <v>178171.3</v>
      </c>
      <c r="DB493" s="20">
        <v>169780</v>
      </c>
      <c r="DC493" s="20">
        <v>161653.9</v>
      </c>
      <c r="DD493">
        <v>0</v>
      </c>
      <c r="DE493">
        <v>0</v>
      </c>
      <c r="DF493">
        <v>0</v>
      </c>
    </row>
    <row r="494" spans="1:110" x14ac:dyDescent="0.25">
      <c r="A494" s="16" t="str">
        <f t="shared" si="7"/>
        <v>Portfolio Adjusted_CPP_All_All_SDGE_1-in-2_MONTHLY SYSTEM PEAK DAY_2021_12</v>
      </c>
      <c r="B494" t="s">
        <v>195</v>
      </c>
      <c r="C494" t="s">
        <v>121</v>
      </c>
      <c r="D494" t="s">
        <v>7</v>
      </c>
      <c r="E494" t="s">
        <v>7</v>
      </c>
      <c r="F494" t="s">
        <v>125</v>
      </c>
      <c r="G494" t="s">
        <v>111</v>
      </c>
      <c r="H494" t="s">
        <v>20</v>
      </c>
      <c r="I494">
        <v>2021</v>
      </c>
      <c r="J494">
        <v>12</v>
      </c>
      <c r="K494">
        <v>8293</v>
      </c>
      <c r="L494">
        <v>189777</v>
      </c>
      <c r="M494">
        <v>185501.1</v>
      </c>
      <c r="N494">
        <v>183272.7</v>
      </c>
      <c r="O494">
        <v>184709.7</v>
      </c>
      <c r="P494">
        <v>194204.7</v>
      </c>
      <c r="Q494">
        <v>216288.5</v>
      </c>
      <c r="R494">
        <v>248900.9</v>
      </c>
      <c r="S494">
        <v>269262.59999999998</v>
      </c>
      <c r="T494">
        <v>281826.5</v>
      </c>
      <c r="U494">
        <v>286824.8</v>
      </c>
      <c r="V494">
        <v>290219.40000000002</v>
      </c>
      <c r="W494">
        <v>291323</v>
      </c>
      <c r="X494">
        <v>289337.40000000002</v>
      </c>
      <c r="Y494">
        <v>288021.90000000002</v>
      </c>
      <c r="Z494">
        <v>284291.40000000002</v>
      </c>
      <c r="AA494">
        <v>278877.2</v>
      </c>
      <c r="AB494">
        <v>276615.40000000002</v>
      </c>
      <c r="AC494">
        <v>274380.09999999998</v>
      </c>
      <c r="AD494">
        <v>258008.9</v>
      </c>
      <c r="AE494">
        <v>246704.4</v>
      </c>
      <c r="AF494">
        <v>236877.5</v>
      </c>
      <c r="AG494">
        <v>227607.4</v>
      </c>
      <c r="AH494">
        <v>213197.1</v>
      </c>
      <c r="AI494">
        <v>199745.9</v>
      </c>
      <c r="AJ494">
        <v>47.287210000000002</v>
      </c>
      <c r="AK494">
        <v>47.012970000000003</v>
      </c>
      <c r="AL494">
        <v>46.241230000000002</v>
      </c>
      <c r="AM494">
        <v>46.349310000000003</v>
      </c>
      <c r="AN494">
        <v>45.963030000000003</v>
      </c>
      <c r="AO494">
        <v>45.760930000000002</v>
      </c>
      <c r="AP494">
        <v>45.730699999999999</v>
      </c>
      <c r="AQ494">
        <v>46.243209999999998</v>
      </c>
      <c r="AR494">
        <v>48.865099999999998</v>
      </c>
      <c r="AS494">
        <v>51.198</v>
      </c>
      <c r="AT494">
        <v>52.734270000000002</v>
      </c>
      <c r="AU494">
        <v>53.381929999999997</v>
      </c>
      <c r="AV494">
        <v>54.666510000000002</v>
      </c>
      <c r="AW494">
        <v>55.79569</v>
      </c>
      <c r="AX494">
        <v>56.032789999999999</v>
      </c>
      <c r="AY494">
        <v>55.617420000000003</v>
      </c>
      <c r="AZ494">
        <v>54.77073</v>
      </c>
      <c r="BA494">
        <v>53.50029</v>
      </c>
      <c r="BB494">
        <v>52.275440000000003</v>
      </c>
      <c r="BC494">
        <v>51.225909999999999</v>
      </c>
      <c r="BD494">
        <v>50.751510000000003</v>
      </c>
      <c r="BE494">
        <v>50.398000000000003</v>
      </c>
      <c r="BF494">
        <v>49.259169999999997</v>
      </c>
      <c r="BG494">
        <v>48.487609999999997</v>
      </c>
      <c r="BH494">
        <v>-1192.259</v>
      </c>
      <c r="BI494">
        <v>-1133.3810000000001</v>
      </c>
      <c r="BJ494">
        <v>-740.9</v>
      </c>
      <c r="BK494">
        <v>-576.53729999999996</v>
      </c>
      <c r="BL494">
        <v>-414.76979999999998</v>
      </c>
      <c r="BM494">
        <v>372.01100000000002</v>
      </c>
      <c r="BN494">
        <v>1851.7739999999999</v>
      </c>
      <c r="BO494">
        <v>172.87700000000001</v>
      </c>
      <c r="BP494">
        <v>-3432.8989999999999</v>
      </c>
      <c r="BQ494">
        <v>-2783.9319999999998</v>
      </c>
      <c r="BR494">
        <v>-1594.664</v>
      </c>
      <c r="BS494">
        <v>-1015.222</v>
      </c>
      <c r="BT494">
        <v>204.86590000000001</v>
      </c>
      <c r="BU494">
        <v>2099.4459999999999</v>
      </c>
      <c r="BV494">
        <v>4901.3770000000004</v>
      </c>
      <c r="BW494">
        <v>2779.915</v>
      </c>
      <c r="BX494">
        <v>1268.18</v>
      </c>
      <c r="BY494">
        <v>787.57209999999998</v>
      </c>
      <c r="BZ494">
        <v>-644.42409999999995</v>
      </c>
      <c r="CA494">
        <v>-2173.3719999999998</v>
      </c>
      <c r="CB494">
        <v>-2753.06</v>
      </c>
      <c r="CC494">
        <v>-2674.6210000000001</v>
      </c>
      <c r="CD494">
        <v>-2742.9090000000001</v>
      </c>
      <c r="CE494">
        <v>-1984.444</v>
      </c>
      <c r="CF494" s="20">
        <v>93731.69</v>
      </c>
      <c r="CG494" s="20">
        <v>106554.6</v>
      </c>
      <c r="CH494" s="20">
        <v>93510.7</v>
      </c>
      <c r="CI494" s="20">
        <v>90644.06</v>
      </c>
      <c r="CJ494" s="20">
        <v>80073.52</v>
      </c>
      <c r="CK494" s="20">
        <v>70380.39</v>
      </c>
      <c r="CL494" s="20">
        <v>85592.320000000007</v>
      </c>
      <c r="CM494" s="20">
        <v>85937</v>
      </c>
      <c r="CN494" s="20">
        <v>57675.65</v>
      </c>
      <c r="CO494" s="20">
        <v>44921.22</v>
      </c>
      <c r="CP494" s="20">
        <v>27728.39</v>
      </c>
      <c r="CQ494" s="20">
        <v>11748.76</v>
      </c>
      <c r="CR494" s="20">
        <v>21316.73</v>
      </c>
      <c r="CS494" s="20">
        <v>41418.35</v>
      </c>
      <c r="CT494" s="20">
        <v>108218.9</v>
      </c>
      <c r="CU494" s="20">
        <v>185974.9</v>
      </c>
      <c r="CV494" s="20">
        <v>208052.7</v>
      </c>
      <c r="CW494" s="20">
        <v>306069</v>
      </c>
      <c r="CX494" s="20">
        <v>246966.8</v>
      </c>
      <c r="CY494" s="20">
        <v>216275.6</v>
      </c>
      <c r="CZ494" s="20">
        <v>222460.2</v>
      </c>
      <c r="DA494" s="20">
        <v>154784.6</v>
      </c>
      <c r="DB494" s="20">
        <v>147797</v>
      </c>
      <c r="DC494" s="20">
        <v>141321.4</v>
      </c>
      <c r="DD494">
        <v>0</v>
      </c>
      <c r="DE494">
        <v>0</v>
      </c>
      <c r="DF494">
        <v>0</v>
      </c>
    </row>
    <row r="495" spans="1:110" x14ac:dyDescent="0.25">
      <c r="A495" s="16" t="str">
        <f t="shared" si="7"/>
        <v>Portfolio Adjusted_CPP_All_All_SDGE_1-in-2_MONTHLY SYSTEM PEAK DAY_2022_1</v>
      </c>
      <c r="B495" t="s">
        <v>195</v>
      </c>
      <c r="C495" t="s">
        <v>121</v>
      </c>
      <c r="D495" t="s">
        <v>7</v>
      </c>
      <c r="E495" t="s">
        <v>7</v>
      </c>
      <c r="F495" t="s">
        <v>125</v>
      </c>
      <c r="G495" t="s">
        <v>111</v>
      </c>
      <c r="H495" t="s">
        <v>20</v>
      </c>
      <c r="I495">
        <v>2022</v>
      </c>
      <c r="J495">
        <v>1</v>
      </c>
      <c r="K495">
        <v>4933</v>
      </c>
      <c r="L495">
        <v>116159.8</v>
      </c>
      <c r="M495">
        <v>113764.6</v>
      </c>
      <c r="N495">
        <v>112701.8</v>
      </c>
      <c r="O495">
        <v>113674.9</v>
      </c>
      <c r="P495">
        <v>120033.2</v>
      </c>
      <c r="Q495">
        <v>134315.70000000001</v>
      </c>
      <c r="R495">
        <v>155110.1</v>
      </c>
      <c r="S495">
        <v>167015.20000000001</v>
      </c>
      <c r="T495">
        <v>172645.1</v>
      </c>
      <c r="U495">
        <v>174930.9</v>
      </c>
      <c r="V495">
        <v>177642.3</v>
      </c>
      <c r="W495">
        <v>178870.2</v>
      </c>
      <c r="X495">
        <v>179221.4</v>
      </c>
      <c r="Y495">
        <v>179747.3</v>
      </c>
      <c r="Z495">
        <v>178352.9</v>
      </c>
      <c r="AA495">
        <v>175081.1</v>
      </c>
      <c r="AB495">
        <v>171967</v>
      </c>
      <c r="AC495">
        <v>170877.2</v>
      </c>
      <c r="AD495">
        <v>161140.29999999999</v>
      </c>
      <c r="AE495">
        <v>153288.20000000001</v>
      </c>
      <c r="AF495">
        <v>146466.1</v>
      </c>
      <c r="AG495">
        <v>139550.39999999999</v>
      </c>
      <c r="AH495">
        <v>129990.1</v>
      </c>
      <c r="AI495">
        <v>122148.6</v>
      </c>
      <c r="AJ495">
        <v>47.168349999999997</v>
      </c>
      <c r="AK495">
        <v>46.463239999999999</v>
      </c>
      <c r="AL495">
        <v>45.844999999999999</v>
      </c>
      <c r="AM495">
        <v>44.974789999999999</v>
      </c>
      <c r="AN495">
        <v>44.849930000000001</v>
      </c>
      <c r="AO495">
        <v>44.978079999999999</v>
      </c>
      <c r="AP495">
        <v>44.98771</v>
      </c>
      <c r="AQ495">
        <v>45.230040000000002</v>
      </c>
      <c r="AR495">
        <v>47.978119999999997</v>
      </c>
      <c r="AS495">
        <v>51.353079999999999</v>
      </c>
      <c r="AT495">
        <v>53.501600000000003</v>
      </c>
      <c r="AU495">
        <v>55.475999999999999</v>
      </c>
      <c r="AV495">
        <v>56.005040000000001</v>
      </c>
      <c r="AW495">
        <v>56.63673</v>
      </c>
      <c r="AX495">
        <v>57.00206</v>
      </c>
      <c r="AY495">
        <v>57.615589999999997</v>
      </c>
      <c r="AZ495">
        <v>56.624560000000002</v>
      </c>
      <c r="BA495">
        <v>55.384619999999998</v>
      </c>
      <c r="BB495">
        <v>54.020150000000001</v>
      </c>
      <c r="BC495">
        <v>52.915230000000001</v>
      </c>
      <c r="BD495">
        <v>52.516730000000003</v>
      </c>
      <c r="BE495">
        <v>51.444429999999997</v>
      </c>
      <c r="BF495">
        <v>50.626579999999997</v>
      </c>
      <c r="BG495">
        <v>49.668729999999996</v>
      </c>
      <c r="BH495">
        <v>-731.4316</v>
      </c>
      <c r="BI495">
        <v>-696.01459999999997</v>
      </c>
      <c r="BJ495">
        <v>-457.3664</v>
      </c>
      <c r="BK495">
        <v>-356.70100000000002</v>
      </c>
      <c r="BL495">
        <v>-255.29390000000001</v>
      </c>
      <c r="BM495">
        <v>231.04730000000001</v>
      </c>
      <c r="BN495">
        <v>1152.4259999999999</v>
      </c>
      <c r="BO495">
        <v>110.4135</v>
      </c>
      <c r="BP495">
        <v>-2099.5540000000001</v>
      </c>
      <c r="BQ495">
        <v>-1699.0229999999999</v>
      </c>
      <c r="BR495">
        <v>-980.09839999999997</v>
      </c>
      <c r="BS495">
        <v>-623.68209999999999</v>
      </c>
      <c r="BT495">
        <v>128.60120000000001</v>
      </c>
      <c r="BU495">
        <v>1308.856</v>
      </c>
      <c r="BV495">
        <v>3065.8359999999998</v>
      </c>
      <c r="BW495">
        <v>1738.9590000000001</v>
      </c>
      <c r="BX495">
        <v>789.47919999999999</v>
      </c>
      <c r="BY495">
        <v>504.63040000000001</v>
      </c>
      <c r="BZ495">
        <v>-385.12130000000002</v>
      </c>
      <c r="CA495">
        <v>-1334.1780000000001</v>
      </c>
      <c r="CB495">
        <v>-1690.1389999999999</v>
      </c>
      <c r="CC495">
        <v>-1632.47</v>
      </c>
      <c r="CD495">
        <v>-1667.789</v>
      </c>
      <c r="CE495">
        <v>-1208.1179999999999</v>
      </c>
      <c r="CF495" s="20">
        <v>34978.620000000003</v>
      </c>
      <c r="CG495" s="20">
        <v>39970.32</v>
      </c>
      <c r="CH495" s="20">
        <v>35214.85</v>
      </c>
      <c r="CI495" s="20">
        <v>34197.35</v>
      </c>
      <c r="CJ495" s="20">
        <v>30660.9</v>
      </c>
      <c r="CK495" s="20">
        <v>27143.41</v>
      </c>
      <c r="CL495" s="20">
        <v>33660.92</v>
      </c>
      <c r="CM495" s="20">
        <v>33655.440000000002</v>
      </c>
      <c r="CN495" s="20">
        <v>21914.2</v>
      </c>
      <c r="CO495" s="20">
        <v>16942.89</v>
      </c>
      <c r="CP495" s="20">
        <v>10497.79</v>
      </c>
      <c r="CQ495" s="20">
        <v>4433.5770000000002</v>
      </c>
      <c r="CR495" s="20">
        <v>8108.57</v>
      </c>
      <c r="CS495" s="20">
        <v>15904.33</v>
      </c>
      <c r="CT495" s="20">
        <v>41992.51</v>
      </c>
      <c r="CU495" s="20">
        <v>72387.5</v>
      </c>
      <c r="CV495" s="20">
        <v>80553.3</v>
      </c>
      <c r="CW495" s="20">
        <v>121017.5</v>
      </c>
      <c r="CX495" s="20">
        <v>98336.76</v>
      </c>
      <c r="CY495" s="20">
        <v>85283.66</v>
      </c>
      <c r="CZ495" s="20">
        <v>86675.22</v>
      </c>
      <c r="DA495" s="20">
        <v>59147.91</v>
      </c>
      <c r="DB495" s="20">
        <v>55616.71</v>
      </c>
      <c r="DC495" s="20">
        <v>53357.88</v>
      </c>
      <c r="DD495">
        <v>0</v>
      </c>
      <c r="DE495">
        <v>0</v>
      </c>
      <c r="DF495">
        <v>0</v>
      </c>
    </row>
    <row r="496" spans="1:110" x14ac:dyDescent="0.25">
      <c r="A496" s="16" t="str">
        <f t="shared" si="7"/>
        <v>Portfolio Adjusted_CPP_All_All_SDGE_1-in-2_MONTHLY SYSTEM PEAK DAY_2022_2</v>
      </c>
      <c r="B496" t="s">
        <v>195</v>
      </c>
      <c r="C496" t="s">
        <v>121</v>
      </c>
      <c r="D496" t="s">
        <v>7</v>
      </c>
      <c r="E496" t="s">
        <v>7</v>
      </c>
      <c r="F496" t="s">
        <v>125</v>
      </c>
      <c r="G496" t="s">
        <v>111</v>
      </c>
      <c r="H496" t="s">
        <v>20</v>
      </c>
      <c r="I496">
        <v>2022</v>
      </c>
      <c r="J496">
        <v>2</v>
      </c>
      <c r="K496">
        <v>4933</v>
      </c>
      <c r="L496">
        <v>117225.5</v>
      </c>
      <c r="M496">
        <v>114760.3</v>
      </c>
      <c r="N496">
        <v>113502.6</v>
      </c>
      <c r="O496">
        <v>114250.5</v>
      </c>
      <c r="P496">
        <v>119955</v>
      </c>
      <c r="Q496">
        <v>133676.70000000001</v>
      </c>
      <c r="R496">
        <v>153687.79999999999</v>
      </c>
      <c r="S496">
        <v>166046.5</v>
      </c>
      <c r="T496">
        <v>173961.8</v>
      </c>
      <c r="U496">
        <v>177531.9</v>
      </c>
      <c r="V496">
        <v>180901.9</v>
      </c>
      <c r="W496">
        <v>182161.4</v>
      </c>
      <c r="X496">
        <v>182088.6</v>
      </c>
      <c r="Y496">
        <v>182033.1</v>
      </c>
      <c r="Z496">
        <v>179307.6</v>
      </c>
      <c r="AA496">
        <v>174243.9</v>
      </c>
      <c r="AB496">
        <v>170174.1</v>
      </c>
      <c r="AC496">
        <v>169373.9</v>
      </c>
      <c r="AD496">
        <v>162569.5</v>
      </c>
      <c r="AE496">
        <v>155005.29999999999</v>
      </c>
      <c r="AF496">
        <v>147966.39999999999</v>
      </c>
      <c r="AG496">
        <v>141314.6</v>
      </c>
      <c r="AH496">
        <v>131749.79999999999</v>
      </c>
      <c r="AI496">
        <v>123601.1</v>
      </c>
      <c r="AJ496">
        <v>43.20825</v>
      </c>
      <c r="AK496">
        <v>42.971290000000003</v>
      </c>
      <c r="AL496">
        <v>41.826610000000002</v>
      </c>
      <c r="AM496">
        <v>41.626510000000003</v>
      </c>
      <c r="AN496">
        <v>41.140639999999998</v>
      </c>
      <c r="AO496">
        <v>40.533969999999997</v>
      </c>
      <c r="AP496">
        <v>40.62717</v>
      </c>
      <c r="AQ496">
        <v>41.604370000000003</v>
      </c>
      <c r="AR496">
        <v>46.44529</v>
      </c>
      <c r="AS496">
        <v>51.727699999999999</v>
      </c>
      <c r="AT496">
        <v>55.397469999999998</v>
      </c>
      <c r="AU496">
        <v>58.643630000000002</v>
      </c>
      <c r="AV496">
        <v>59.717359999999999</v>
      </c>
      <c r="AW496">
        <v>59.78989</v>
      </c>
      <c r="AX496">
        <v>59.534320000000001</v>
      </c>
      <c r="AY496">
        <v>58.919550000000001</v>
      </c>
      <c r="AZ496">
        <v>57.817889999999998</v>
      </c>
      <c r="BA496">
        <v>56.040779999999998</v>
      </c>
      <c r="BB496">
        <v>53.786859999999997</v>
      </c>
      <c r="BC496">
        <v>52.173470000000002</v>
      </c>
      <c r="BD496">
        <v>51.083620000000003</v>
      </c>
      <c r="BE496">
        <v>49.902790000000003</v>
      </c>
      <c r="BF496">
        <v>49.051000000000002</v>
      </c>
      <c r="BG496">
        <v>48.285260000000001</v>
      </c>
      <c r="BH496">
        <v>-720.9307</v>
      </c>
      <c r="BI496">
        <v>-687.83150000000001</v>
      </c>
      <c r="BJ496">
        <v>-442.0625</v>
      </c>
      <c r="BK496">
        <v>-339.5917</v>
      </c>
      <c r="BL496">
        <v>-241.18469999999999</v>
      </c>
      <c r="BM496">
        <v>242.71600000000001</v>
      </c>
      <c r="BN496">
        <v>1139.153</v>
      </c>
      <c r="BO496">
        <v>112.07510000000001</v>
      </c>
      <c r="BP496">
        <v>-2113.2170000000001</v>
      </c>
      <c r="BQ496">
        <v>-1724.6279999999999</v>
      </c>
      <c r="BR496">
        <v>-1001.218</v>
      </c>
      <c r="BS496">
        <v>-637.93140000000005</v>
      </c>
      <c r="BT496">
        <v>128.72319999999999</v>
      </c>
      <c r="BU496">
        <v>1326.211</v>
      </c>
      <c r="BV496">
        <v>3084.87</v>
      </c>
      <c r="BW496">
        <v>1729.4259999999999</v>
      </c>
      <c r="BX496">
        <v>785.03060000000005</v>
      </c>
      <c r="BY496">
        <v>511.02429999999998</v>
      </c>
      <c r="BZ496">
        <v>-388.21170000000001</v>
      </c>
      <c r="CA496">
        <v>-1350.2090000000001</v>
      </c>
      <c r="CB496">
        <v>-1707.62</v>
      </c>
      <c r="CC496">
        <v>-1647.3910000000001</v>
      </c>
      <c r="CD496">
        <v>-1680.829</v>
      </c>
      <c r="CE496">
        <v>-1206.94</v>
      </c>
      <c r="CF496" s="20">
        <v>37073.75</v>
      </c>
      <c r="CG496" s="20">
        <v>42336.59</v>
      </c>
      <c r="CH496" s="20">
        <v>37289.61</v>
      </c>
      <c r="CI496" s="20">
        <v>35906.559999999998</v>
      </c>
      <c r="CJ496" s="20">
        <v>31563.1</v>
      </c>
      <c r="CK496" s="20">
        <v>27646.39</v>
      </c>
      <c r="CL496" s="20">
        <v>33775.160000000003</v>
      </c>
      <c r="CM496" s="20">
        <v>33695.86</v>
      </c>
      <c r="CN496" s="20">
        <v>22437.94</v>
      </c>
      <c r="CO496" s="20">
        <v>17522.419999999998</v>
      </c>
      <c r="CP496" s="20">
        <v>10973.79</v>
      </c>
      <c r="CQ496" s="20">
        <v>4634.9179999999997</v>
      </c>
      <c r="CR496" s="20">
        <v>8451.2330000000002</v>
      </c>
      <c r="CS496" s="20">
        <v>16431.53</v>
      </c>
      <c r="CT496" s="20">
        <v>42616.97</v>
      </c>
      <c r="CU496" s="20">
        <v>71521.850000000006</v>
      </c>
      <c r="CV496" s="20">
        <v>79382.42</v>
      </c>
      <c r="CW496" s="20">
        <v>120665.5</v>
      </c>
      <c r="CX496" s="20">
        <v>100126.9</v>
      </c>
      <c r="CY496" s="20">
        <v>87083.55</v>
      </c>
      <c r="CZ496" s="20">
        <v>88437.11</v>
      </c>
      <c r="DA496" s="20">
        <v>61412.27</v>
      </c>
      <c r="DB496" s="20">
        <v>58555.76</v>
      </c>
      <c r="DC496" s="20">
        <v>56131.27</v>
      </c>
      <c r="DD496">
        <v>0</v>
      </c>
      <c r="DE496">
        <v>0</v>
      </c>
      <c r="DF496">
        <v>0</v>
      </c>
    </row>
    <row r="497" spans="1:110" x14ac:dyDescent="0.25">
      <c r="A497" s="16" t="str">
        <f t="shared" si="7"/>
        <v>Portfolio Adjusted_CPP_All_All_SDGE_1-in-2_MONTHLY SYSTEM PEAK DAY_2022_3</v>
      </c>
      <c r="B497" t="s">
        <v>195</v>
      </c>
      <c r="C497" t="s">
        <v>121</v>
      </c>
      <c r="D497" t="s">
        <v>7</v>
      </c>
      <c r="E497" t="s">
        <v>7</v>
      </c>
      <c r="F497" t="s">
        <v>125</v>
      </c>
      <c r="G497" t="s">
        <v>111</v>
      </c>
      <c r="H497" t="s">
        <v>20</v>
      </c>
      <c r="I497">
        <v>2022</v>
      </c>
      <c r="J497">
        <v>3</v>
      </c>
      <c r="K497">
        <v>4933</v>
      </c>
      <c r="L497">
        <v>140694.6</v>
      </c>
      <c r="M497">
        <v>138098.1</v>
      </c>
      <c r="N497">
        <v>136848.5</v>
      </c>
      <c r="O497">
        <v>137358</v>
      </c>
      <c r="P497">
        <v>141971.4</v>
      </c>
      <c r="Q497">
        <v>153194.1</v>
      </c>
      <c r="R497">
        <v>169916.2</v>
      </c>
      <c r="S497">
        <v>179254.5</v>
      </c>
      <c r="T497">
        <v>184479.5</v>
      </c>
      <c r="U497">
        <v>187408</v>
      </c>
      <c r="V497">
        <v>190504.1</v>
      </c>
      <c r="W497">
        <v>191657</v>
      </c>
      <c r="X497">
        <v>192164.8</v>
      </c>
      <c r="Y497">
        <v>191865.3</v>
      </c>
      <c r="Z497">
        <v>189597.4</v>
      </c>
      <c r="AA497">
        <v>185558.39999999999</v>
      </c>
      <c r="AB497">
        <v>180192.4</v>
      </c>
      <c r="AC497">
        <v>176032.1</v>
      </c>
      <c r="AD497">
        <v>171866.1</v>
      </c>
      <c r="AE497">
        <v>169739.8</v>
      </c>
      <c r="AF497">
        <v>164154</v>
      </c>
      <c r="AG497">
        <v>158665.70000000001</v>
      </c>
      <c r="AH497">
        <v>151422.29999999999</v>
      </c>
      <c r="AI497">
        <v>145241.60000000001</v>
      </c>
      <c r="AJ497">
        <v>48.481310000000001</v>
      </c>
      <c r="AK497">
        <v>48.198830000000001</v>
      </c>
      <c r="AL497">
        <v>47.198799999999999</v>
      </c>
      <c r="AM497">
        <v>46.053649999999998</v>
      </c>
      <c r="AN497">
        <v>45.946040000000004</v>
      </c>
      <c r="AO497">
        <v>45.548200000000001</v>
      </c>
      <c r="AP497">
        <v>45.231740000000002</v>
      </c>
      <c r="AQ497">
        <v>45.56438</v>
      </c>
      <c r="AR497">
        <v>48.177979999999998</v>
      </c>
      <c r="AS497">
        <v>53.126919999999998</v>
      </c>
      <c r="AT497">
        <v>57.199599999999997</v>
      </c>
      <c r="AU497">
        <v>59.622869999999999</v>
      </c>
      <c r="AV497">
        <v>61.435200000000002</v>
      </c>
      <c r="AW497">
        <v>61.899920000000002</v>
      </c>
      <c r="AX497">
        <v>62.055399999999999</v>
      </c>
      <c r="AY497">
        <v>61.808689999999999</v>
      </c>
      <c r="AZ497">
        <v>61.378059999999998</v>
      </c>
      <c r="BA497">
        <v>60.908679999999997</v>
      </c>
      <c r="BB497">
        <v>59.00911</v>
      </c>
      <c r="BC497">
        <v>57.213700000000003</v>
      </c>
      <c r="BD497">
        <v>56.376629999999999</v>
      </c>
      <c r="BE497">
        <v>55.153700000000001</v>
      </c>
      <c r="BF497">
        <v>53.592779999999998</v>
      </c>
      <c r="BG497">
        <v>52.780329999999999</v>
      </c>
      <c r="BH497">
        <v>-918.34159999999997</v>
      </c>
      <c r="BI497">
        <v>-873.07809999999995</v>
      </c>
      <c r="BJ497">
        <v>-588.87419999999997</v>
      </c>
      <c r="BK497">
        <v>-467.96319999999997</v>
      </c>
      <c r="BL497">
        <v>-333.07159999999999</v>
      </c>
      <c r="BM497">
        <v>240.8261</v>
      </c>
      <c r="BN497">
        <v>1266.4590000000001</v>
      </c>
      <c r="BO497">
        <v>113.4462</v>
      </c>
      <c r="BP497">
        <v>-2245.5790000000002</v>
      </c>
      <c r="BQ497">
        <v>-1819.7550000000001</v>
      </c>
      <c r="BR497">
        <v>-1048.537</v>
      </c>
      <c r="BS497">
        <v>-665.23339999999996</v>
      </c>
      <c r="BT497">
        <v>139.48009999999999</v>
      </c>
      <c r="BU497">
        <v>1396.0930000000001</v>
      </c>
      <c r="BV497">
        <v>3247.134</v>
      </c>
      <c r="BW497">
        <v>1832.252</v>
      </c>
      <c r="BX497">
        <v>817.02149999999995</v>
      </c>
      <c r="BY497">
        <v>527.9615</v>
      </c>
      <c r="BZ497">
        <v>-400.35849999999999</v>
      </c>
      <c r="CA497">
        <v>-1485.472</v>
      </c>
      <c r="CB497">
        <v>-1906.6089999999999</v>
      </c>
      <c r="CC497">
        <v>-1872.4939999999999</v>
      </c>
      <c r="CD497">
        <v>-1963.982</v>
      </c>
      <c r="CE497">
        <v>-1476.5229999999999</v>
      </c>
      <c r="CF497" s="20">
        <v>48124.959999999999</v>
      </c>
      <c r="CG497" s="20">
        <v>55053.52</v>
      </c>
      <c r="CH497" s="20">
        <v>48593.15</v>
      </c>
      <c r="CI497" s="20">
        <v>46818.44</v>
      </c>
      <c r="CJ497" s="20">
        <v>40462.870000000003</v>
      </c>
      <c r="CK497" s="20">
        <v>33791.120000000003</v>
      </c>
      <c r="CL497" s="20">
        <v>39211.58</v>
      </c>
      <c r="CM497" s="20">
        <v>37760.53</v>
      </c>
      <c r="CN497" s="20">
        <v>24843.34</v>
      </c>
      <c r="CO497" s="20">
        <v>19346.04</v>
      </c>
      <c r="CP497" s="20">
        <v>11999.32</v>
      </c>
      <c r="CQ497" s="20">
        <v>5048.0739999999996</v>
      </c>
      <c r="CR497" s="20">
        <v>9251.9760000000006</v>
      </c>
      <c r="CS497" s="20">
        <v>17942.98</v>
      </c>
      <c r="CT497" s="20">
        <v>46619.64</v>
      </c>
      <c r="CU497" s="20">
        <v>79668.350000000006</v>
      </c>
      <c r="CV497" s="20">
        <v>87021.52</v>
      </c>
      <c r="CW497" s="20">
        <v>129802.8</v>
      </c>
      <c r="CX497" s="20">
        <v>113154.5</v>
      </c>
      <c r="CY497" s="20">
        <v>103581.3</v>
      </c>
      <c r="CZ497" s="20">
        <v>107018.1</v>
      </c>
      <c r="DA497" s="20">
        <v>74042.080000000002</v>
      </c>
      <c r="DB497" s="20">
        <v>71898.89</v>
      </c>
      <c r="DC497" s="20">
        <v>71017.39</v>
      </c>
      <c r="DD497">
        <v>0</v>
      </c>
      <c r="DE497">
        <v>0</v>
      </c>
      <c r="DF497">
        <v>0</v>
      </c>
    </row>
    <row r="498" spans="1:110" x14ac:dyDescent="0.25">
      <c r="A498" s="16" t="str">
        <f t="shared" si="7"/>
        <v>Portfolio Adjusted_CPP_All_All_SDGE_1-in-2_MONTHLY SYSTEM PEAK DAY_2022_4</v>
      </c>
      <c r="B498" t="s">
        <v>195</v>
      </c>
      <c r="C498" t="s">
        <v>121</v>
      </c>
      <c r="D498" t="s">
        <v>7</v>
      </c>
      <c r="E498" t="s">
        <v>7</v>
      </c>
      <c r="F498" t="s">
        <v>125</v>
      </c>
      <c r="G498" t="s">
        <v>111</v>
      </c>
      <c r="H498" t="s">
        <v>20</v>
      </c>
      <c r="I498">
        <v>2022</v>
      </c>
      <c r="J498">
        <v>4</v>
      </c>
      <c r="K498">
        <v>4933</v>
      </c>
      <c r="L498">
        <v>137049.70000000001</v>
      </c>
      <c r="M498">
        <v>134476.29999999999</v>
      </c>
      <c r="N498">
        <v>133167.4</v>
      </c>
      <c r="O498">
        <v>133394.70000000001</v>
      </c>
      <c r="P498">
        <v>136307.79999999999</v>
      </c>
      <c r="Q498">
        <v>144648.20000000001</v>
      </c>
      <c r="R498">
        <v>155764.4</v>
      </c>
      <c r="S498">
        <v>161075</v>
      </c>
      <c r="T498">
        <v>165198.9</v>
      </c>
      <c r="U498">
        <v>169602.6</v>
      </c>
      <c r="V498">
        <v>173125.9</v>
      </c>
      <c r="W498">
        <v>175382.6</v>
      </c>
      <c r="X498">
        <v>176732.9</v>
      </c>
      <c r="Y498">
        <v>177563.1</v>
      </c>
      <c r="Z498">
        <v>176452.1</v>
      </c>
      <c r="AA498">
        <v>173553</v>
      </c>
      <c r="AB498">
        <v>168597</v>
      </c>
      <c r="AC498">
        <v>163859.79999999999</v>
      </c>
      <c r="AD498">
        <v>158749</v>
      </c>
      <c r="AE498">
        <v>157745.5</v>
      </c>
      <c r="AF498">
        <v>153797.20000000001</v>
      </c>
      <c r="AG498">
        <v>150479.4</v>
      </c>
      <c r="AH498">
        <v>145594.6</v>
      </c>
      <c r="AI498">
        <v>140913</v>
      </c>
      <c r="AJ498">
        <v>60.309699999999999</v>
      </c>
      <c r="AK498">
        <v>59.80735</v>
      </c>
      <c r="AL498">
        <v>59.075659999999999</v>
      </c>
      <c r="AM498">
        <v>57.943820000000002</v>
      </c>
      <c r="AN498">
        <v>57.733060000000002</v>
      </c>
      <c r="AO498">
        <v>57.006320000000002</v>
      </c>
      <c r="AP498">
        <v>57.028440000000003</v>
      </c>
      <c r="AQ498">
        <v>58.813569999999999</v>
      </c>
      <c r="AR498">
        <v>64.403490000000005</v>
      </c>
      <c r="AS498">
        <v>69.235029999999995</v>
      </c>
      <c r="AT498">
        <v>73.142610000000005</v>
      </c>
      <c r="AU498">
        <v>75.507099999999994</v>
      </c>
      <c r="AV498">
        <v>77.932959999999994</v>
      </c>
      <c r="AW498">
        <v>78.761619999999994</v>
      </c>
      <c r="AX498">
        <v>79.300979999999996</v>
      </c>
      <c r="AY498">
        <v>78.696200000000005</v>
      </c>
      <c r="AZ498">
        <v>78.154470000000003</v>
      </c>
      <c r="BA498">
        <v>76.085279999999997</v>
      </c>
      <c r="BB498">
        <v>73.618769999999998</v>
      </c>
      <c r="BC498">
        <v>70.687139999999999</v>
      </c>
      <c r="BD498">
        <v>67.718509999999995</v>
      </c>
      <c r="BE498">
        <v>65.085459999999998</v>
      </c>
      <c r="BF498">
        <v>63.879010000000001</v>
      </c>
      <c r="BG498">
        <v>61.920679999999997</v>
      </c>
      <c r="BH498">
        <v>-880.30880000000002</v>
      </c>
      <c r="BI498">
        <v>-840.46529999999996</v>
      </c>
      <c r="BJ498">
        <v>-563.20029999999997</v>
      </c>
      <c r="BK498">
        <v>-441.99</v>
      </c>
      <c r="BL498">
        <v>-308.72250000000003</v>
      </c>
      <c r="BM498">
        <v>239.1104</v>
      </c>
      <c r="BN498">
        <v>1156.2760000000001</v>
      </c>
      <c r="BO498">
        <v>107.8338</v>
      </c>
      <c r="BP498">
        <v>-2002.011</v>
      </c>
      <c r="BQ498">
        <v>-1649.6679999999999</v>
      </c>
      <c r="BR498">
        <v>-962.42740000000003</v>
      </c>
      <c r="BS498">
        <v>-616.11800000000005</v>
      </c>
      <c r="BT498">
        <v>125.2328</v>
      </c>
      <c r="BU498">
        <v>1293.511</v>
      </c>
      <c r="BV498">
        <v>3030.3850000000002</v>
      </c>
      <c r="BW498">
        <v>1717.7750000000001</v>
      </c>
      <c r="BX498">
        <v>770.61739999999998</v>
      </c>
      <c r="BY498">
        <v>508.0865</v>
      </c>
      <c r="BZ498">
        <v>-335.8612</v>
      </c>
      <c r="CA498">
        <v>-1345.8969999999999</v>
      </c>
      <c r="CB498">
        <v>-1759.711</v>
      </c>
      <c r="CC498">
        <v>-1753.482</v>
      </c>
      <c r="CD498">
        <v>-1872.193</v>
      </c>
      <c r="CE498">
        <v>-1412.568</v>
      </c>
      <c r="CF498" s="20">
        <v>47016.07</v>
      </c>
      <c r="CG498" s="20">
        <v>53478.99</v>
      </c>
      <c r="CH498" s="20">
        <v>46952.74</v>
      </c>
      <c r="CI498" s="20">
        <v>45164.639999999999</v>
      </c>
      <c r="CJ498" s="20">
        <v>38119.97</v>
      </c>
      <c r="CK498" s="20">
        <v>30862.5</v>
      </c>
      <c r="CL498" s="20">
        <v>34220.47</v>
      </c>
      <c r="CM498" s="20">
        <v>31547.59</v>
      </c>
      <c r="CN498" s="20">
        <v>20598.88</v>
      </c>
      <c r="CO498" s="20">
        <v>16409.55</v>
      </c>
      <c r="CP498" s="20">
        <v>10164.25</v>
      </c>
      <c r="CQ498" s="20">
        <v>4320.99</v>
      </c>
      <c r="CR498" s="20">
        <v>7949.335</v>
      </c>
      <c r="CS498" s="20">
        <v>15612.39</v>
      </c>
      <c r="CT498" s="20">
        <v>40921.67</v>
      </c>
      <c r="CU498" s="20">
        <v>70271.070000000007</v>
      </c>
      <c r="CV498" s="20">
        <v>76984.41</v>
      </c>
      <c r="CW498" s="20">
        <v>115119.1</v>
      </c>
      <c r="CX498" s="20">
        <v>100489.3</v>
      </c>
      <c r="CY498" s="20">
        <v>93428.98</v>
      </c>
      <c r="CZ498" s="20">
        <v>97705.08</v>
      </c>
      <c r="DA498" s="20">
        <v>69742.42</v>
      </c>
      <c r="DB498" s="20">
        <v>69085.429999999993</v>
      </c>
      <c r="DC498" s="20">
        <v>68970.78</v>
      </c>
      <c r="DD498">
        <v>0</v>
      </c>
      <c r="DE498">
        <v>0</v>
      </c>
      <c r="DF498">
        <v>0</v>
      </c>
    </row>
    <row r="499" spans="1:110" x14ac:dyDescent="0.25">
      <c r="A499" s="16" t="str">
        <f t="shared" si="7"/>
        <v>Portfolio Adjusted_CPP_All_All_SDGE_1-in-2_MONTHLY SYSTEM PEAK DAY_2022_5</v>
      </c>
      <c r="B499" t="s">
        <v>195</v>
      </c>
      <c r="C499" t="s">
        <v>121</v>
      </c>
      <c r="D499" t="s">
        <v>7</v>
      </c>
      <c r="E499" t="s">
        <v>7</v>
      </c>
      <c r="F499" t="s">
        <v>125</v>
      </c>
      <c r="G499" t="s">
        <v>111</v>
      </c>
      <c r="H499" t="s">
        <v>20</v>
      </c>
      <c r="I499">
        <v>2022</v>
      </c>
      <c r="J499">
        <v>5</v>
      </c>
      <c r="K499">
        <v>4933</v>
      </c>
      <c r="L499">
        <v>143960.9</v>
      </c>
      <c r="M499">
        <v>140957.5</v>
      </c>
      <c r="N499">
        <v>139379.70000000001</v>
      </c>
      <c r="O499">
        <v>139272</v>
      </c>
      <c r="P499">
        <v>142078.70000000001</v>
      </c>
      <c r="Q499">
        <v>150506.5</v>
      </c>
      <c r="R499">
        <v>160763.6</v>
      </c>
      <c r="S499">
        <v>169556.4</v>
      </c>
      <c r="T499">
        <v>177791.7</v>
      </c>
      <c r="U499">
        <v>185047.8</v>
      </c>
      <c r="V499">
        <v>191953.3</v>
      </c>
      <c r="W499">
        <v>196513.6</v>
      </c>
      <c r="X499">
        <v>199160.9</v>
      </c>
      <c r="Y499">
        <v>201051.3</v>
      </c>
      <c r="Z499">
        <v>200430</v>
      </c>
      <c r="AA499">
        <v>196799.9</v>
      </c>
      <c r="AB499">
        <v>191531.3</v>
      </c>
      <c r="AC499">
        <v>184623.5</v>
      </c>
      <c r="AD499">
        <v>174965</v>
      </c>
      <c r="AE499">
        <v>169892.8</v>
      </c>
      <c r="AF499">
        <v>165419.5</v>
      </c>
      <c r="AG499">
        <v>160672.70000000001</v>
      </c>
      <c r="AH499">
        <v>154385.29999999999</v>
      </c>
      <c r="AI499">
        <v>148501.29999999999</v>
      </c>
      <c r="AJ499">
        <v>62.622959999999999</v>
      </c>
      <c r="AK499">
        <v>61.475230000000003</v>
      </c>
      <c r="AL499">
        <v>60.647770000000001</v>
      </c>
      <c r="AM499">
        <v>59.442880000000002</v>
      </c>
      <c r="AN499">
        <v>58.840969999999999</v>
      </c>
      <c r="AO499">
        <v>58.084139999999998</v>
      </c>
      <c r="AP499">
        <v>56.556310000000003</v>
      </c>
      <c r="AQ499">
        <v>60.167189999999998</v>
      </c>
      <c r="AR499">
        <v>67.038060000000002</v>
      </c>
      <c r="AS499">
        <v>72.679429999999996</v>
      </c>
      <c r="AT499">
        <v>76.871319999999997</v>
      </c>
      <c r="AU499">
        <v>81.171520000000001</v>
      </c>
      <c r="AV499">
        <v>81.704160000000002</v>
      </c>
      <c r="AW499">
        <v>82.573329999999999</v>
      </c>
      <c r="AX499">
        <v>82.251530000000002</v>
      </c>
      <c r="AY499">
        <v>82.168180000000007</v>
      </c>
      <c r="AZ499">
        <v>81.747969999999995</v>
      </c>
      <c r="BA499">
        <v>79.504769999999994</v>
      </c>
      <c r="BB499">
        <v>77.415909999999997</v>
      </c>
      <c r="BC499">
        <v>74.499939999999995</v>
      </c>
      <c r="BD499">
        <v>70.043080000000003</v>
      </c>
      <c r="BE499">
        <v>67.538529999999994</v>
      </c>
      <c r="BF499">
        <v>65.804940000000002</v>
      </c>
      <c r="BG499">
        <v>63.458950000000002</v>
      </c>
      <c r="BH499">
        <v>-912.54010000000005</v>
      </c>
      <c r="BI499">
        <v>-869.82320000000004</v>
      </c>
      <c r="BJ499">
        <v>-573.79499999999996</v>
      </c>
      <c r="BK499">
        <v>-443.74489999999997</v>
      </c>
      <c r="BL499">
        <v>-305.71749999999997</v>
      </c>
      <c r="BM499">
        <v>267.53289999999998</v>
      </c>
      <c r="BN499">
        <v>1187.519</v>
      </c>
      <c r="BO499">
        <v>119.16589999999999</v>
      </c>
      <c r="BP499">
        <v>-2150.5369999999998</v>
      </c>
      <c r="BQ499">
        <v>-1799.751</v>
      </c>
      <c r="BR499">
        <v>-1063.2260000000001</v>
      </c>
      <c r="BS499">
        <v>-684.62869999999998</v>
      </c>
      <c r="BT499">
        <v>145.2482</v>
      </c>
      <c r="BU499">
        <v>1461.9059999999999</v>
      </c>
      <c r="BV499">
        <v>3424.9720000000002</v>
      </c>
      <c r="BW499">
        <v>1931.4</v>
      </c>
      <c r="BX499">
        <v>856.12729999999999</v>
      </c>
      <c r="BY499">
        <v>548.67280000000005</v>
      </c>
      <c r="BZ499">
        <v>-393.30959999999999</v>
      </c>
      <c r="CA499">
        <v>-1456.325</v>
      </c>
      <c r="CB499">
        <v>-1901.4860000000001</v>
      </c>
      <c r="CC499">
        <v>-1873.4469999999999</v>
      </c>
      <c r="CD499">
        <v>-1980.5820000000001</v>
      </c>
      <c r="CE499">
        <v>-1478.367</v>
      </c>
      <c r="CF499" s="20">
        <v>53107.7</v>
      </c>
      <c r="CG499" s="20">
        <v>60312.71</v>
      </c>
      <c r="CH499" s="20">
        <v>53023.01</v>
      </c>
      <c r="CI499" s="20">
        <v>50750.06</v>
      </c>
      <c r="CJ499" s="20">
        <v>42677.37</v>
      </c>
      <c r="CK499" s="20">
        <v>34659.08</v>
      </c>
      <c r="CL499" s="20">
        <v>38124.019999999997</v>
      </c>
      <c r="CM499" s="20">
        <v>36045.03</v>
      </c>
      <c r="CN499" s="20">
        <v>24198.69</v>
      </c>
      <c r="CO499" s="20">
        <v>19501.919999999998</v>
      </c>
      <c r="CP499" s="20">
        <v>12380.48</v>
      </c>
      <c r="CQ499" s="20">
        <v>5343.2060000000001</v>
      </c>
      <c r="CR499" s="20">
        <v>9906.49</v>
      </c>
      <c r="CS499" s="20">
        <v>19512.03</v>
      </c>
      <c r="CT499" s="20">
        <v>51537.77</v>
      </c>
      <c r="CU499" s="20">
        <v>87718.13</v>
      </c>
      <c r="CV499" s="20">
        <v>96514.74</v>
      </c>
      <c r="CW499" s="20">
        <v>141882.79999999999</v>
      </c>
      <c r="CX499" s="20">
        <v>119088.6</v>
      </c>
      <c r="CY499" s="20">
        <v>107525.7</v>
      </c>
      <c r="CZ499" s="20">
        <v>111681.4</v>
      </c>
      <c r="DA499" s="20">
        <v>79331.33</v>
      </c>
      <c r="DB499" s="20">
        <v>78485.440000000002</v>
      </c>
      <c r="DC499" s="20">
        <v>77765.16</v>
      </c>
      <c r="DD499">
        <v>0</v>
      </c>
      <c r="DE499">
        <v>0</v>
      </c>
      <c r="DF499">
        <v>0</v>
      </c>
    </row>
    <row r="500" spans="1:110" x14ac:dyDescent="0.25">
      <c r="A500" s="16" t="str">
        <f t="shared" si="7"/>
        <v>Portfolio Adjusted_CPP_All_All_SDGE_1-in-2_MONTHLY SYSTEM PEAK DAY_2022_6</v>
      </c>
      <c r="B500" t="s">
        <v>195</v>
      </c>
      <c r="C500" t="s">
        <v>121</v>
      </c>
      <c r="D500" t="s">
        <v>7</v>
      </c>
      <c r="E500" t="s">
        <v>7</v>
      </c>
      <c r="F500" t="s">
        <v>125</v>
      </c>
      <c r="G500" t="s">
        <v>111</v>
      </c>
      <c r="H500" t="s">
        <v>20</v>
      </c>
      <c r="I500">
        <v>2022</v>
      </c>
      <c r="J500">
        <v>6</v>
      </c>
      <c r="K500">
        <v>4933</v>
      </c>
      <c r="L500">
        <v>148283.5</v>
      </c>
      <c r="M500">
        <v>145197.1</v>
      </c>
      <c r="N500">
        <v>143582.20000000001</v>
      </c>
      <c r="O500">
        <v>143659.9</v>
      </c>
      <c r="P500">
        <v>146837.4</v>
      </c>
      <c r="Q500">
        <v>155682.79999999999</v>
      </c>
      <c r="R500">
        <v>167552.9</v>
      </c>
      <c r="S500">
        <v>178555.3</v>
      </c>
      <c r="T500">
        <v>188369.2</v>
      </c>
      <c r="U500">
        <v>196780.1</v>
      </c>
      <c r="V500">
        <v>203948.79999999999</v>
      </c>
      <c r="W500">
        <v>208975.4</v>
      </c>
      <c r="X500">
        <v>211544.8</v>
      </c>
      <c r="Y500">
        <v>213400.6</v>
      </c>
      <c r="Z500">
        <v>212446.4</v>
      </c>
      <c r="AA500">
        <v>208112.8</v>
      </c>
      <c r="AB500">
        <v>201969.5</v>
      </c>
      <c r="AC500">
        <v>194139.1</v>
      </c>
      <c r="AD500">
        <v>184141</v>
      </c>
      <c r="AE500">
        <v>178051.9</v>
      </c>
      <c r="AF500">
        <v>173680</v>
      </c>
      <c r="AG500">
        <v>168395.3</v>
      </c>
      <c r="AH500">
        <v>160883.6</v>
      </c>
      <c r="AI500">
        <v>154039.5</v>
      </c>
      <c r="AJ500">
        <v>63.058529999999998</v>
      </c>
      <c r="AK500">
        <v>62.343220000000002</v>
      </c>
      <c r="AL500">
        <v>61.109139999999996</v>
      </c>
      <c r="AM500">
        <v>60.435519999999997</v>
      </c>
      <c r="AN500">
        <v>60.778039999999997</v>
      </c>
      <c r="AO500">
        <v>60.566830000000003</v>
      </c>
      <c r="AP500">
        <v>60.383159999999997</v>
      </c>
      <c r="AQ500">
        <v>61.687440000000002</v>
      </c>
      <c r="AR500">
        <v>64.180970000000002</v>
      </c>
      <c r="AS500">
        <v>67.210920000000002</v>
      </c>
      <c r="AT500">
        <v>70.502870000000001</v>
      </c>
      <c r="AU500">
        <v>73.768069999999994</v>
      </c>
      <c r="AV500">
        <v>75.189970000000002</v>
      </c>
      <c r="AW500">
        <v>76.505240000000001</v>
      </c>
      <c r="AX500">
        <v>77.204170000000005</v>
      </c>
      <c r="AY500">
        <v>76.920500000000004</v>
      </c>
      <c r="AZ500">
        <v>76.103750000000005</v>
      </c>
      <c r="BA500">
        <v>74.279820000000001</v>
      </c>
      <c r="BB500">
        <v>72.964749999999995</v>
      </c>
      <c r="BC500">
        <v>70.807680000000005</v>
      </c>
      <c r="BD500">
        <v>68.076040000000006</v>
      </c>
      <c r="BE500">
        <v>65.930319999999995</v>
      </c>
      <c r="BF500">
        <v>64.596559999999997</v>
      </c>
      <c r="BG500">
        <v>63.735570000000003</v>
      </c>
      <c r="BH500">
        <v>-941.10640000000001</v>
      </c>
      <c r="BI500">
        <v>-894.65030000000002</v>
      </c>
      <c r="BJ500">
        <v>-588.29700000000003</v>
      </c>
      <c r="BK500">
        <v>-453.25299999999999</v>
      </c>
      <c r="BL500">
        <v>-311.5147</v>
      </c>
      <c r="BM500">
        <v>279.83710000000002</v>
      </c>
      <c r="BN500">
        <v>1237.8219999999999</v>
      </c>
      <c r="BO500">
        <v>123.3379</v>
      </c>
      <c r="BP500">
        <v>-2282.857</v>
      </c>
      <c r="BQ500">
        <v>-1911.92</v>
      </c>
      <c r="BR500">
        <v>-1116.1500000000001</v>
      </c>
      <c r="BS500">
        <v>-714.82830000000001</v>
      </c>
      <c r="BT500">
        <v>162.32509999999999</v>
      </c>
      <c r="BU500">
        <v>1547.9580000000001</v>
      </c>
      <c r="BV500">
        <v>3604.9989999999998</v>
      </c>
      <c r="BW500">
        <v>2020.3119999999999</v>
      </c>
      <c r="BX500">
        <v>873.44069999999999</v>
      </c>
      <c r="BY500">
        <v>540.38469999999995</v>
      </c>
      <c r="BZ500">
        <v>-446.24869999999999</v>
      </c>
      <c r="CA500">
        <v>-1541.7550000000001</v>
      </c>
      <c r="CB500">
        <v>-2012.499</v>
      </c>
      <c r="CC500">
        <v>-1973.3</v>
      </c>
      <c r="CD500">
        <v>-2067.9929999999999</v>
      </c>
      <c r="CE500">
        <v>-1535.4680000000001</v>
      </c>
      <c r="CF500" s="20">
        <v>56222.69</v>
      </c>
      <c r="CG500" s="20">
        <v>64188.480000000003</v>
      </c>
      <c r="CH500" s="20">
        <v>56563.29</v>
      </c>
      <c r="CI500" s="20">
        <v>54397.440000000002</v>
      </c>
      <c r="CJ500" s="20">
        <v>45948.04</v>
      </c>
      <c r="CK500" s="20">
        <v>37300.050000000003</v>
      </c>
      <c r="CL500" s="20">
        <v>41366.31</v>
      </c>
      <c r="CM500" s="20">
        <v>39534.19</v>
      </c>
      <c r="CN500" s="20">
        <v>26778.09</v>
      </c>
      <c r="CO500" s="20">
        <v>21599.11</v>
      </c>
      <c r="CP500" s="20">
        <v>13554.26</v>
      </c>
      <c r="CQ500" s="20">
        <v>5844.085</v>
      </c>
      <c r="CR500" s="20">
        <v>10791.53</v>
      </c>
      <c r="CS500" s="20">
        <v>21255.95</v>
      </c>
      <c r="CT500" s="20">
        <v>55966.66</v>
      </c>
      <c r="CU500" s="20">
        <v>94411.82</v>
      </c>
      <c r="CV500" s="20">
        <v>102860</v>
      </c>
      <c r="CW500" s="20">
        <v>150134.79999999999</v>
      </c>
      <c r="CX500" s="20">
        <v>127597.7</v>
      </c>
      <c r="CY500" s="20">
        <v>116090.5</v>
      </c>
      <c r="CZ500" s="20">
        <v>120552.1</v>
      </c>
      <c r="DA500" s="20">
        <v>85591.11</v>
      </c>
      <c r="DB500" s="20">
        <v>84500.94</v>
      </c>
      <c r="DC500" s="20">
        <v>83441.2</v>
      </c>
      <c r="DD500">
        <v>0</v>
      </c>
      <c r="DE500">
        <v>0</v>
      </c>
      <c r="DF500">
        <v>0</v>
      </c>
    </row>
    <row r="501" spans="1:110" x14ac:dyDescent="0.25">
      <c r="A501" s="16" t="str">
        <f t="shared" si="7"/>
        <v>Portfolio Adjusted_CPP_All_All_SDGE_1-in-2_MONTHLY SYSTEM PEAK DAY_2022_7</v>
      </c>
      <c r="B501" t="s">
        <v>195</v>
      </c>
      <c r="C501" t="s">
        <v>121</v>
      </c>
      <c r="D501" t="s">
        <v>7</v>
      </c>
      <c r="E501" t="s">
        <v>7</v>
      </c>
      <c r="F501" t="s">
        <v>125</v>
      </c>
      <c r="G501" t="s">
        <v>111</v>
      </c>
      <c r="H501" t="s">
        <v>20</v>
      </c>
      <c r="I501">
        <v>2022</v>
      </c>
      <c r="J501">
        <v>7</v>
      </c>
      <c r="K501">
        <v>4933</v>
      </c>
      <c r="L501">
        <v>154168.20000000001</v>
      </c>
      <c r="M501">
        <v>150739.1</v>
      </c>
      <c r="N501">
        <v>148857.1</v>
      </c>
      <c r="O501">
        <v>148810.4</v>
      </c>
      <c r="P501">
        <v>152331.70000000001</v>
      </c>
      <c r="Q501">
        <v>162541.79999999999</v>
      </c>
      <c r="R501">
        <v>175633.4</v>
      </c>
      <c r="S501">
        <v>187027.3</v>
      </c>
      <c r="T501">
        <v>197156.1</v>
      </c>
      <c r="U501">
        <v>206734.9</v>
      </c>
      <c r="V501">
        <v>215544.2</v>
      </c>
      <c r="W501">
        <v>221600.4</v>
      </c>
      <c r="X501">
        <v>224912.5</v>
      </c>
      <c r="Y501">
        <v>226955.9</v>
      </c>
      <c r="Z501">
        <v>226210.7</v>
      </c>
      <c r="AA501">
        <v>222145.9</v>
      </c>
      <c r="AB501">
        <v>215939.5</v>
      </c>
      <c r="AC501">
        <v>207628.1</v>
      </c>
      <c r="AD501">
        <v>196102.8</v>
      </c>
      <c r="AE501">
        <v>188601.60000000001</v>
      </c>
      <c r="AF501">
        <v>182665.2</v>
      </c>
      <c r="AG501">
        <v>176422.2</v>
      </c>
      <c r="AH501">
        <v>167661.20000000001</v>
      </c>
      <c r="AI501">
        <v>159843.29999999999</v>
      </c>
      <c r="AJ501">
        <v>69.888319999999993</v>
      </c>
      <c r="AK501">
        <v>69.623109999999997</v>
      </c>
      <c r="AL501">
        <v>69.269199999999998</v>
      </c>
      <c r="AM501">
        <v>68.763720000000006</v>
      </c>
      <c r="AN501">
        <v>68.486609999999999</v>
      </c>
      <c r="AO501">
        <v>68.438760000000002</v>
      </c>
      <c r="AP501">
        <v>68.626149999999996</v>
      </c>
      <c r="AQ501">
        <v>69.190129999999996</v>
      </c>
      <c r="AR501">
        <v>72.052279999999996</v>
      </c>
      <c r="AS501">
        <v>75.542850000000001</v>
      </c>
      <c r="AT501">
        <v>79.138159999999999</v>
      </c>
      <c r="AU501">
        <v>81.422809999999998</v>
      </c>
      <c r="AV501">
        <v>83.237729999999999</v>
      </c>
      <c r="AW501">
        <v>84.071299999999994</v>
      </c>
      <c r="AX501">
        <v>83.194900000000004</v>
      </c>
      <c r="AY501">
        <v>83.126329999999996</v>
      </c>
      <c r="AZ501">
        <v>81.845789999999994</v>
      </c>
      <c r="BA501">
        <v>80.360479999999995</v>
      </c>
      <c r="BB501">
        <v>79.000399999999999</v>
      </c>
      <c r="BC501">
        <v>76.598029999999994</v>
      </c>
      <c r="BD501">
        <v>73.828230000000005</v>
      </c>
      <c r="BE501">
        <v>72.196929999999995</v>
      </c>
      <c r="BF501">
        <v>71.083299999999994</v>
      </c>
      <c r="BG501">
        <v>70.326849999999993</v>
      </c>
      <c r="BH501">
        <v>-974.77470000000005</v>
      </c>
      <c r="BI501">
        <v>-925.90070000000003</v>
      </c>
      <c r="BJ501">
        <v>-607.42809999999997</v>
      </c>
      <c r="BK501">
        <v>-466.64870000000002</v>
      </c>
      <c r="BL501">
        <v>-319.21800000000002</v>
      </c>
      <c r="BM501">
        <v>294.69920000000002</v>
      </c>
      <c r="BN501">
        <v>1296.982</v>
      </c>
      <c r="BO501">
        <v>129.97720000000001</v>
      </c>
      <c r="BP501">
        <v>-2389.1750000000002</v>
      </c>
      <c r="BQ501">
        <v>-2007.962</v>
      </c>
      <c r="BR501">
        <v>-1175.432</v>
      </c>
      <c r="BS501">
        <v>-751.97280000000001</v>
      </c>
      <c r="BT501">
        <v>175.22890000000001</v>
      </c>
      <c r="BU501">
        <v>1645.3150000000001</v>
      </c>
      <c r="BV501">
        <v>3834.63</v>
      </c>
      <c r="BW501">
        <v>2155.3159999999998</v>
      </c>
      <c r="BX501">
        <v>932.17489999999998</v>
      </c>
      <c r="BY501">
        <v>573.41589999999997</v>
      </c>
      <c r="BZ501">
        <v>-487.40519999999998</v>
      </c>
      <c r="CA501">
        <v>-1645.6959999999999</v>
      </c>
      <c r="CB501">
        <v>-2123.2959999999998</v>
      </c>
      <c r="CC501">
        <v>-2069.5839999999998</v>
      </c>
      <c r="CD501">
        <v>-2155.6350000000002</v>
      </c>
      <c r="CE501">
        <v>-1593.6569999999999</v>
      </c>
      <c r="CF501" s="20">
        <v>61174.93</v>
      </c>
      <c r="CG501" s="20">
        <v>69618.2</v>
      </c>
      <c r="CH501" s="20">
        <v>61067.18</v>
      </c>
      <c r="CI501" s="20">
        <v>58632.55</v>
      </c>
      <c r="CJ501" s="20">
        <v>49788.14</v>
      </c>
      <c r="CK501" s="20">
        <v>40843.760000000002</v>
      </c>
      <c r="CL501" s="20">
        <v>45621.58</v>
      </c>
      <c r="CM501" s="20">
        <v>43542.41</v>
      </c>
      <c r="CN501" s="20">
        <v>29350.240000000002</v>
      </c>
      <c r="CO501" s="20">
        <v>23673.84</v>
      </c>
      <c r="CP501" s="20">
        <v>15002.95</v>
      </c>
      <c r="CQ501" s="20">
        <v>6476.6</v>
      </c>
      <c r="CR501" s="20">
        <v>12065.35</v>
      </c>
      <c r="CS501" s="20">
        <v>23844.1</v>
      </c>
      <c r="CT501" s="20">
        <v>63136.47</v>
      </c>
      <c r="CU501" s="20">
        <v>107357.8</v>
      </c>
      <c r="CV501" s="20">
        <v>117311.7</v>
      </c>
      <c r="CW501" s="20">
        <v>170842.8</v>
      </c>
      <c r="CX501" s="20">
        <v>143006.5</v>
      </c>
      <c r="CY501" s="20">
        <v>128538</v>
      </c>
      <c r="CZ501" s="20">
        <v>132235.5</v>
      </c>
      <c r="DA501" s="20">
        <v>93579.37</v>
      </c>
      <c r="DB501" s="20">
        <v>91672.11</v>
      </c>
      <c r="DC501" s="20">
        <v>89806.15</v>
      </c>
      <c r="DD501">
        <v>0</v>
      </c>
      <c r="DE501">
        <v>0</v>
      </c>
      <c r="DF501">
        <v>0</v>
      </c>
    </row>
    <row r="502" spans="1:110" x14ac:dyDescent="0.25">
      <c r="A502" s="16" t="str">
        <f t="shared" si="7"/>
        <v>Portfolio Adjusted_CPP_All_All_SDGE_1-in-2_MONTHLY SYSTEM PEAK DAY_2022_8</v>
      </c>
      <c r="B502" t="s">
        <v>195</v>
      </c>
      <c r="C502" t="s">
        <v>121</v>
      </c>
      <c r="D502" t="s">
        <v>7</v>
      </c>
      <c r="E502" t="s">
        <v>7</v>
      </c>
      <c r="F502" t="s">
        <v>125</v>
      </c>
      <c r="G502" t="s">
        <v>111</v>
      </c>
      <c r="H502" t="s">
        <v>20</v>
      </c>
      <c r="I502">
        <v>2022</v>
      </c>
      <c r="J502">
        <v>8</v>
      </c>
      <c r="K502">
        <v>4933</v>
      </c>
      <c r="L502">
        <v>161441.70000000001</v>
      </c>
      <c r="M502">
        <v>157593.5</v>
      </c>
      <c r="N502">
        <v>155797.6</v>
      </c>
      <c r="O502">
        <v>155838.20000000001</v>
      </c>
      <c r="P502">
        <v>160023.4</v>
      </c>
      <c r="Q502">
        <v>172058.4</v>
      </c>
      <c r="R502">
        <v>188694.5</v>
      </c>
      <c r="S502">
        <v>201251.3</v>
      </c>
      <c r="T502">
        <v>213244.9</v>
      </c>
      <c r="U502">
        <v>223936.1</v>
      </c>
      <c r="V502">
        <v>233646.6</v>
      </c>
      <c r="W502">
        <v>240320.6</v>
      </c>
      <c r="X502">
        <v>244004.1</v>
      </c>
      <c r="Y502">
        <v>246125.7</v>
      </c>
      <c r="Z502">
        <v>244634.4</v>
      </c>
      <c r="AA502">
        <v>239865.4</v>
      </c>
      <c r="AB502">
        <v>231733.2</v>
      </c>
      <c r="AC502">
        <v>221571.6</v>
      </c>
      <c r="AD502">
        <v>208041.3</v>
      </c>
      <c r="AE502">
        <v>200110.5</v>
      </c>
      <c r="AF502">
        <v>192161.9</v>
      </c>
      <c r="AG502">
        <v>185161.9</v>
      </c>
      <c r="AH502">
        <v>175684.3</v>
      </c>
      <c r="AI502">
        <v>167548.1</v>
      </c>
      <c r="AJ502">
        <v>72.104849999999999</v>
      </c>
      <c r="AK502">
        <v>71.685419999999993</v>
      </c>
      <c r="AL502">
        <v>71.149820000000005</v>
      </c>
      <c r="AM502">
        <v>70.816950000000006</v>
      </c>
      <c r="AN502">
        <v>70.561210000000003</v>
      </c>
      <c r="AO502">
        <v>70.21163</v>
      </c>
      <c r="AP502">
        <v>69.789630000000002</v>
      </c>
      <c r="AQ502">
        <v>71.291790000000006</v>
      </c>
      <c r="AR502">
        <v>74.140330000000006</v>
      </c>
      <c r="AS502">
        <v>78.868300000000005</v>
      </c>
      <c r="AT502">
        <v>83.371549999999999</v>
      </c>
      <c r="AU502">
        <v>86.834350000000001</v>
      </c>
      <c r="AV502">
        <v>88.756540000000001</v>
      </c>
      <c r="AW502">
        <v>88.264510000000001</v>
      </c>
      <c r="AX502">
        <v>87.248050000000006</v>
      </c>
      <c r="AY502">
        <v>86.307079999999999</v>
      </c>
      <c r="AZ502">
        <v>85.924779999999998</v>
      </c>
      <c r="BA502">
        <v>84.698359999999994</v>
      </c>
      <c r="BB502">
        <v>82.689239999999998</v>
      </c>
      <c r="BC502">
        <v>80.740589999999997</v>
      </c>
      <c r="BD502">
        <v>77.980310000000003</v>
      </c>
      <c r="BE502">
        <v>76.331019999999995</v>
      </c>
      <c r="BF502">
        <v>74.921809999999994</v>
      </c>
      <c r="BG502">
        <v>73.317310000000006</v>
      </c>
      <c r="BH502">
        <v>-1013.956</v>
      </c>
      <c r="BI502">
        <v>-962.35019999999997</v>
      </c>
      <c r="BJ502">
        <v>-627.64490000000001</v>
      </c>
      <c r="BK502">
        <v>-478.8646</v>
      </c>
      <c r="BL502">
        <v>-324.67860000000002</v>
      </c>
      <c r="BM502">
        <v>324.08539999999999</v>
      </c>
      <c r="BN502">
        <v>1391.2660000000001</v>
      </c>
      <c r="BO502">
        <v>143.24260000000001</v>
      </c>
      <c r="BP502">
        <v>-2581.4650000000001</v>
      </c>
      <c r="BQ502">
        <v>-2175.3139999999999</v>
      </c>
      <c r="BR502">
        <v>-1274.2380000000001</v>
      </c>
      <c r="BS502">
        <v>-815.952</v>
      </c>
      <c r="BT502">
        <v>189.52930000000001</v>
      </c>
      <c r="BU502">
        <v>1785.1559999999999</v>
      </c>
      <c r="BV502">
        <v>4152.3919999999998</v>
      </c>
      <c r="BW502">
        <v>2334.6289999999999</v>
      </c>
      <c r="BX502">
        <v>1007.5839999999999</v>
      </c>
      <c r="BY502">
        <v>623.42319999999995</v>
      </c>
      <c r="BZ502">
        <v>-497.173</v>
      </c>
      <c r="CA502">
        <v>-1744.114</v>
      </c>
      <c r="CB502">
        <v>-2228.4969999999998</v>
      </c>
      <c r="CC502">
        <v>-2167.5030000000002</v>
      </c>
      <c r="CD502">
        <v>-2255.4609999999998</v>
      </c>
      <c r="CE502">
        <v>-1661.193</v>
      </c>
      <c r="CF502" s="20">
        <v>67864.56</v>
      </c>
      <c r="CG502" s="20">
        <v>76987.679999999993</v>
      </c>
      <c r="CH502" s="20">
        <v>67827.23</v>
      </c>
      <c r="CI502" s="20">
        <v>65260.21</v>
      </c>
      <c r="CJ502" s="20">
        <v>55904.7</v>
      </c>
      <c r="CK502" s="20">
        <v>46708.93</v>
      </c>
      <c r="CL502" s="20">
        <v>53397.36</v>
      </c>
      <c r="CM502" s="20">
        <v>51195.86</v>
      </c>
      <c r="CN502" s="20">
        <v>34602.67</v>
      </c>
      <c r="CO502" s="20">
        <v>27851.43</v>
      </c>
      <c r="CP502" s="20">
        <v>17631.93</v>
      </c>
      <c r="CQ502" s="20">
        <v>7624.7920000000004</v>
      </c>
      <c r="CR502" s="20">
        <v>14231.85</v>
      </c>
      <c r="CS502" s="20">
        <v>28234.54</v>
      </c>
      <c r="CT502" s="20">
        <v>74314.89</v>
      </c>
      <c r="CU502" s="20">
        <v>126574.8</v>
      </c>
      <c r="CV502" s="20">
        <v>136347.79999999999</v>
      </c>
      <c r="CW502" s="20">
        <v>196955.2</v>
      </c>
      <c r="CX502" s="20">
        <v>163916.29999999999</v>
      </c>
      <c r="CY502" s="20">
        <v>144993.4</v>
      </c>
      <c r="CZ502" s="20">
        <v>147250.6</v>
      </c>
      <c r="DA502" s="20">
        <v>103876.8</v>
      </c>
      <c r="DB502" s="20">
        <v>101311.7</v>
      </c>
      <c r="DC502" s="20">
        <v>99868.22</v>
      </c>
      <c r="DD502">
        <v>0</v>
      </c>
      <c r="DE502">
        <v>0</v>
      </c>
      <c r="DF502">
        <v>0</v>
      </c>
    </row>
    <row r="503" spans="1:110" x14ac:dyDescent="0.25">
      <c r="A503" s="16" t="str">
        <f t="shared" si="7"/>
        <v>Portfolio Adjusted_CPP_All_All_SDGE_1-in-2_MONTHLY SYSTEM PEAK DAY_2022_9</v>
      </c>
      <c r="B503" t="s">
        <v>195</v>
      </c>
      <c r="C503" t="s">
        <v>121</v>
      </c>
      <c r="D503" t="s">
        <v>7</v>
      </c>
      <c r="E503" t="s">
        <v>7</v>
      </c>
      <c r="F503" t="s">
        <v>125</v>
      </c>
      <c r="G503" t="s">
        <v>111</v>
      </c>
      <c r="H503" t="s">
        <v>20</v>
      </c>
      <c r="I503">
        <v>2022</v>
      </c>
      <c r="J503">
        <v>9</v>
      </c>
      <c r="K503">
        <v>4933</v>
      </c>
      <c r="L503">
        <v>158566.70000000001</v>
      </c>
      <c r="M503">
        <v>154728.5</v>
      </c>
      <c r="N503">
        <v>152663.29999999999</v>
      </c>
      <c r="O503">
        <v>152311.29999999999</v>
      </c>
      <c r="P503">
        <v>156053.9</v>
      </c>
      <c r="Q503">
        <v>167019.6</v>
      </c>
      <c r="R503">
        <v>183846.6</v>
      </c>
      <c r="S503">
        <v>195427.4</v>
      </c>
      <c r="T503">
        <v>207142.1</v>
      </c>
      <c r="U503">
        <v>218863.9</v>
      </c>
      <c r="V503">
        <v>230227.8</v>
      </c>
      <c r="W503">
        <v>239299.9</v>
      </c>
      <c r="X503">
        <v>244281.9</v>
      </c>
      <c r="Y503">
        <v>247466.1</v>
      </c>
      <c r="Z503">
        <v>246466</v>
      </c>
      <c r="AA503">
        <v>241864.8</v>
      </c>
      <c r="AB503">
        <v>233248</v>
      </c>
      <c r="AC503">
        <v>222361.1</v>
      </c>
      <c r="AD503">
        <v>209225.9</v>
      </c>
      <c r="AE503">
        <v>201779.6</v>
      </c>
      <c r="AF503">
        <v>190796.79999999999</v>
      </c>
      <c r="AG503">
        <v>182973.4</v>
      </c>
      <c r="AH503">
        <v>173433.7</v>
      </c>
      <c r="AI503">
        <v>165236.20000000001</v>
      </c>
      <c r="AJ503">
        <v>73.163309999999996</v>
      </c>
      <c r="AK503">
        <v>72.666319999999999</v>
      </c>
      <c r="AL503">
        <v>71.961939999999998</v>
      </c>
      <c r="AM503">
        <v>72.130889999999994</v>
      </c>
      <c r="AN503">
        <v>71.979680000000002</v>
      </c>
      <c r="AO503">
        <v>72.122190000000003</v>
      </c>
      <c r="AP503">
        <v>71.766859999999994</v>
      </c>
      <c r="AQ503">
        <v>72.015789999999996</v>
      </c>
      <c r="AR503">
        <v>77.48321</v>
      </c>
      <c r="AS503">
        <v>84.058229999999995</v>
      </c>
      <c r="AT503">
        <v>90.106179999999995</v>
      </c>
      <c r="AU503">
        <v>95.076679999999996</v>
      </c>
      <c r="AV503">
        <v>96.065770000000001</v>
      </c>
      <c r="AW503">
        <v>95.369720000000001</v>
      </c>
      <c r="AX503">
        <v>95.79204</v>
      </c>
      <c r="AY503">
        <v>95.869900000000001</v>
      </c>
      <c r="AZ503">
        <v>94.745000000000005</v>
      </c>
      <c r="BA503">
        <v>94.496549999999999</v>
      </c>
      <c r="BB503">
        <v>91.373519999999999</v>
      </c>
      <c r="BC503">
        <v>86.768060000000006</v>
      </c>
      <c r="BD503">
        <v>81.951750000000004</v>
      </c>
      <c r="BE503">
        <v>79.771839999999997</v>
      </c>
      <c r="BF503">
        <v>78.045349999999999</v>
      </c>
      <c r="BG503">
        <v>76.747339999999994</v>
      </c>
      <c r="BH503">
        <v>-995.05960000000005</v>
      </c>
      <c r="BI503">
        <v>-942.99469999999997</v>
      </c>
      <c r="BJ503">
        <v>-613.25559999999996</v>
      </c>
      <c r="BK503">
        <v>-467.4452</v>
      </c>
      <c r="BL503">
        <v>-318.07740000000001</v>
      </c>
      <c r="BM503">
        <v>310.91460000000001</v>
      </c>
      <c r="BN503">
        <v>1356.567</v>
      </c>
      <c r="BO503">
        <v>141.77289999999999</v>
      </c>
      <c r="BP503">
        <v>-2501.7260000000001</v>
      </c>
      <c r="BQ503">
        <v>-2128.221</v>
      </c>
      <c r="BR503">
        <v>-1267.942</v>
      </c>
      <c r="BS503">
        <v>-823.6046</v>
      </c>
      <c r="BT503">
        <v>184.76009999999999</v>
      </c>
      <c r="BU503">
        <v>1796.373</v>
      </c>
      <c r="BV503">
        <v>4190.6450000000004</v>
      </c>
      <c r="BW503">
        <v>2358.8910000000001</v>
      </c>
      <c r="BX503">
        <v>1019.53</v>
      </c>
      <c r="BY503">
        <v>626.55939999999998</v>
      </c>
      <c r="BZ503">
        <v>-507.82350000000002</v>
      </c>
      <c r="CA503">
        <v>-1776.087</v>
      </c>
      <c r="CB503">
        <v>-2215.14</v>
      </c>
      <c r="CC503">
        <v>-2142.9270000000001</v>
      </c>
      <c r="CD503">
        <v>-2224.623</v>
      </c>
      <c r="CE503">
        <v>-1636.059</v>
      </c>
      <c r="CF503">
        <v>65564.009999999995</v>
      </c>
      <c r="CG503">
        <v>74504.13</v>
      </c>
      <c r="CH503">
        <v>65325.17</v>
      </c>
      <c r="CI503">
        <v>62395.44</v>
      </c>
      <c r="CJ503">
        <v>53037.23</v>
      </c>
      <c r="CK503">
        <v>43734.65</v>
      </c>
      <c r="CL503">
        <v>50341.05</v>
      </c>
      <c r="CM503">
        <v>48878.65</v>
      </c>
      <c r="CN503">
        <v>33221.339999999997</v>
      </c>
      <c r="CO503">
        <v>27170.68</v>
      </c>
      <c r="CP503">
        <v>17552.169999999998</v>
      </c>
      <c r="CQ503">
        <v>7749.442</v>
      </c>
      <c r="CR503">
        <v>14537.53</v>
      </c>
      <c r="CS503">
        <v>28877.360000000001</v>
      </c>
      <c r="CT503">
        <v>76063.67</v>
      </c>
      <c r="CU503">
        <v>129619.5</v>
      </c>
      <c r="CV503">
        <v>139071.6</v>
      </c>
      <c r="CW503">
        <v>198553.3</v>
      </c>
      <c r="CX503">
        <v>164612.20000000001</v>
      </c>
      <c r="CY503">
        <v>144898.20000000001</v>
      </c>
      <c r="CZ503">
        <v>144735.9</v>
      </c>
      <c r="DA503">
        <v>101257.60000000001</v>
      </c>
      <c r="DB503">
        <v>99111.78</v>
      </c>
      <c r="DC503">
        <v>97413.34</v>
      </c>
      <c r="DD503">
        <v>0</v>
      </c>
      <c r="DE503">
        <v>0</v>
      </c>
      <c r="DF503">
        <v>0</v>
      </c>
    </row>
    <row r="504" spans="1:110" x14ac:dyDescent="0.25">
      <c r="A504" s="16" t="str">
        <f t="shared" si="7"/>
        <v>Portfolio Adjusted_CPP_All_All_SDGE_1-in-2_MONTHLY SYSTEM PEAK DAY_2022_10</v>
      </c>
      <c r="B504" t="s">
        <v>195</v>
      </c>
      <c r="C504" t="s">
        <v>121</v>
      </c>
      <c r="D504" t="s">
        <v>7</v>
      </c>
      <c r="E504" t="s">
        <v>7</v>
      </c>
      <c r="F504" t="s">
        <v>125</v>
      </c>
      <c r="G504" t="s">
        <v>111</v>
      </c>
      <c r="H504" t="s">
        <v>20</v>
      </c>
      <c r="I504">
        <v>2022</v>
      </c>
      <c r="J504">
        <v>10</v>
      </c>
      <c r="K504">
        <v>4933</v>
      </c>
      <c r="L504">
        <v>153432</v>
      </c>
      <c r="M504">
        <v>150029.20000000001</v>
      </c>
      <c r="N504">
        <v>148204</v>
      </c>
      <c r="O504">
        <v>148268.6</v>
      </c>
      <c r="P504">
        <v>152515.1</v>
      </c>
      <c r="Q504">
        <v>163148.70000000001</v>
      </c>
      <c r="R504">
        <v>179803.5</v>
      </c>
      <c r="S504">
        <v>190419.3</v>
      </c>
      <c r="T504">
        <v>200386.2</v>
      </c>
      <c r="U504">
        <v>209809.3</v>
      </c>
      <c r="V504">
        <v>218995.1</v>
      </c>
      <c r="W504">
        <v>226928.5</v>
      </c>
      <c r="X504">
        <v>231785.2</v>
      </c>
      <c r="Y504">
        <v>234556.79999999999</v>
      </c>
      <c r="Z504">
        <v>233907.20000000001</v>
      </c>
      <c r="AA504">
        <v>229885.2</v>
      </c>
      <c r="AB504">
        <v>221984.3</v>
      </c>
      <c r="AC504">
        <v>212607.5</v>
      </c>
      <c r="AD504">
        <v>202393.4</v>
      </c>
      <c r="AE504">
        <v>193393.2</v>
      </c>
      <c r="AF504">
        <v>183591.6</v>
      </c>
      <c r="AG504">
        <v>176223.8</v>
      </c>
      <c r="AH504">
        <v>166842.9</v>
      </c>
      <c r="AI504">
        <v>158704.9</v>
      </c>
      <c r="AJ504">
        <v>65.866249999999994</v>
      </c>
      <c r="AK504">
        <v>65.051249999999996</v>
      </c>
      <c r="AL504">
        <v>64.299570000000003</v>
      </c>
      <c r="AM504">
        <v>64.295029999999997</v>
      </c>
      <c r="AN504">
        <v>64.199039999999997</v>
      </c>
      <c r="AO504">
        <v>63.119579999999999</v>
      </c>
      <c r="AP504">
        <v>63.1995</v>
      </c>
      <c r="AQ504">
        <v>62.781730000000003</v>
      </c>
      <c r="AR504">
        <v>68.227090000000004</v>
      </c>
      <c r="AS504">
        <v>76.716579999999993</v>
      </c>
      <c r="AT504">
        <v>84.018699999999995</v>
      </c>
      <c r="AU504">
        <v>88.198409999999996</v>
      </c>
      <c r="AV504">
        <v>90.121799999999993</v>
      </c>
      <c r="AW504">
        <v>90.08417</v>
      </c>
      <c r="AX504">
        <v>89.856570000000005</v>
      </c>
      <c r="AY504">
        <v>89.379930000000002</v>
      </c>
      <c r="AZ504">
        <v>87.921030000000002</v>
      </c>
      <c r="BA504">
        <v>85.232039999999998</v>
      </c>
      <c r="BB504">
        <v>81.804060000000007</v>
      </c>
      <c r="BC504">
        <v>76.187619999999995</v>
      </c>
      <c r="BD504">
        <v>73.268150000000006</v>
      </c>
      <c r="BE504">
        <v>70.041430000000005</v>
      </c>
      <c r="BF504">
        <v>68.18562</v>
      </c>
      <c r="BG504">
        <v>66.724090000000004</v>
      </c>
      <c r="BH504">
        <v>-962.94989999999996</v>
      </c>
      <c r="BI504">
        <v>-914.19510000000002</v>
      </c>
      <c r="BJ504">
        <v>-595.56179999999995</v>
      </c>
      <c r="BK504">
        <v>-454.90870000000001</v>
      </c>
      <c r="BL504">
        <v>-307.98489999999998</v>
      </c>
      <c r="BM504">
        <v>305.1703</v>
      </c>
      <c r="BN504">
        <v>1327.9590000000001</v>
      </c>
      <c r="BO504">
        <v>136.29349999999999</v>
      </c>
      <c r="BP504">
        <v>-2420.9430000000002</v>
      </c>
      <c r="BQ504">
        <v>-2040.896</v>
      </c>
      <c r="BR504">
        <v>-1209.8889999999999</v>
      </c>
      <c r="BS504">
        <v>-784.28470000000004</v>
      </c>
      <c r="BT504">
        <v>173.68870000000001</v>
      </c>
      <c r="BU504">
        <v>1703.2280000000001</v>
      </c>
      <c r="BV504">
        <v>3980.9479999999999</v>
      </c>
      <c r="BW504">
        <v>2247.7510000000002</v>
      </c>
      <c r="BX504">
        <v>981.51469999999995</v>
      </c>
      <c r="BY504">
        <v>617.03520000000003</v>
      </c>
      <c r="BZ504">
        <v>-494.47230000000002</v>
      </c>
      <c r="CA504">
        <v>-1693.829</v>
      </c>
      <c r="CB504">
        <v>-2123.2179999999998</v>
      </c>
      <c r="CC504">
        <v>-2061.1120000000001</v>
      </c>
      <c r="CD504">
        <v>-2138.8710000000001</v>
      </c>
      <c r="CE504">
        <v>-1571.165</v>
      </c>
      <c r="CF504" s="20">
        <v>61374.27</v>
      </c>
      <c r="CG504" s="20">
        <v>70071.48</v>
      </c>
      <c r="CH504" s="20">
        <v>61540.480000000003</v>
      </c>
      <c r="CI504" s="20">
        <v>59139.3</v>
      </c>
      <c r="CJ504" s="20">
        <v>50907.88</v>
      </c>
      <c r="CK504" s="20">
        <v>41838.89</v>
      </c>
      <c r="CL504" s="20">
        <v>47754.75</v>
      </c>
      <c r="CM504" s="20">
        <v>45999.76</v>
      </c>
      <c r="CN504" s="20">
        <v>31012.959999999999</v>
      </c>
      <c r="CO504" s="20">
        <v>25149.95</v>
      </c>
      <c r="CP504" s="20">
        <v>16009.21</v>
      </c>
      <c r="CQ504" s="20">
        <v>7021.9390000000003</v>
      </c>
      <c r="CR504" s="20">
        <v>13172.98</v>
      </c>
      <c r="CS504" s="20">
        <v>26063.23</v>
      </c>
      <c r="CT504" s="20">
        <v>68831.929999999993</v>
      </c>
      <c r="CU504" s="20">
        <v>118145.5</v>
      </c>
      <c r="CV504" s="20">
        <v>127838.5</v>
      </c>
      <c r="CW504" s="20">
        <v>185139.4</v>
      </c>
      <c r="CX504" s="20">
        <v>153567.70000000001</v>
      </c>
      <c r="CY504" s="20">
        <v>134273</v>
      </c>
      <c r="CZ504" s="20">
        <v>135397.70000000001</v>
      </c>
      <c r="DA504" s="20">
        <v>94381.22</v>
      </c>
      <c r="DB504" s="20">
        <v>91950.01</v>
      </c>
      <c r="DC504" s="20">
        <v>89892.4</v>
      </c>
      <c r="DD504">
        <v>0</v>
      </c>
      <c r="DE504">
        <v>0</v>
      </c>
      <c r="DF504">
        <v>0</v>
      </c>
    </row>
    <row r="505" spans="1:110" x14ac:dyDescent="0.25">
      <c r="A505" s="16" t="str">
        <f t="shared" si="7"/>
        <v>Portfolio Adjusted_CPP_All_All_SDGE_1-in-2_MONTHLY SYSTEM PEAK DAY_2022_11</v>
      </c>
      <c r="B505" t="s">
        <v>195</v>
      </c>
      <c r="C505" t="s">
        <v>121</v>
      </c>
      <c r="D505" t="s">
        <v>7</v>
      </c>
      <c r="E505" t="s">
        <v>7</v>
      </c>
      <c r="F505" t="s">
        <v>125</v>
      </c>
      <c r="G505" t="s">
        <v>111</v>
      </c>
      <c r="H505" t="s">
        <v>20</v>
      </c>
      <c r="I505">
        <v>2022</v>
      </c>
      <c r="J505">
        <v>11</v>
      </c>
      <c r="K505">
        <v>4933</v>
      </c>
      <c r="L505">
        <v>119973.4</v>
      </c>
      <c r="M505">
        <v>116601.5</v>
      </c>
      <c r="N505">
        <v>115572.9</v>
      </c>
      <c r="O505">
        <v>116131.7</v>
      </c>
      <c r="P505">
        <v>121323.9</v>
      </c>
      <c r="Q505">
        <v>133814.20000000001</v>
      </c>
      <c r="R505">
        <v>150761</v>
      </c>
      <c r="S505">
        <v>162836.1</v>
      </c>
      <c r="T505">
        <v>173522</v>
      </c>
      <c r="U505">
        <v>182480.6</v>
      </c>
      <c r="V505">
        <v>190017.3</v>
      </c>
      <c r="W505">
        <v>194667.4</v>
      </c>
      <c r="X505">
        <v>196827.8</v>
      </c>
      <c r="Y505">
        <v>198598.5</v>
      </c>
      <c r="Z505">
        <v>196858.8</v>
      </c>
      <c r="AA505">
        <v>191274.3</v>
      </c>
      <c r="AB505">
        <v>185008.1</v>
      </c>
      <c r="AC505">
        <v>179939.3</v>
      </c>
      <c r="AD505">
        <v>168109.5</v>
      </c>
      <c r="AE505">
        <v>159398.5</v>
      </c>
      <c r="AF505">
        <v>151484.70000000001</v>
      </c>
      <c r="AG505">
        <v>144304.70000000001</v>
      </c>
      <c r="AH505">
        <v>134527</v>
      </c>
      <c r="AI505">
        <v>125906.1</v>
      </c>
      <c r="AJ505">
        <v>56.693930000000002</v>
      </c>
      <c r="AK505">
        <v>55.572119999999998</v>
      </c>
      <c r="AL505">
        <v>55.16966</v>
      </c>
      <c r="AM505">
        <v>54.237569999999998</v>
      </c>
      <c r="AN505">
        <v>54.391840000000002</v>
      </c>
      <c r="AO505">
        <v>53.167839999999998</v>
      </c>
      <c r="AP505">
        <v>52.479819999999997</v>
      </c>
      <c r="AQ505">
        <v>54.319409999999998</v>
      </c>
      <c r="AR505">
        <v>63.018009999999997</v>
      </c>
      <c r="AS505">
        <v>69.839079999999996</v>
      </c>
      <c r="AT505">
        <v>74.293400000000005</v>
      </c>
      <c r="AU505">
        <v>77.591830000000002</v>
      </c>
      <c r="AV505">
        <v>79.341380000000001</v>
      </c>
      <c r="AW505">
        <v>78.961579999999998</v>
      </c>
      <c r="AX505">
        <v>77.308859999999996</v>
      </c>
      <c r="AY505">
        <v>76.534620000000004</v>
      </c>
      <c r="AZ505">
        <v>73.878680000000003</v>
      </c>
      <c r="BA505">
        <v>68.834140000000005</v>
      </c>
      <c r="BB505">
        <v>65.426879999999997</v>
      </c>
      <c r="BC505">
        <v>61.778689999999997</v>
      </c>
      <c r="BD505">
        <v>60.322339999999997</v>
      </c>
      <c r="BE505">
        <v>58.569949999999999</v>
      </c>
      <c r="BF505">
        <v>57.305590000000002</v>
      </c>
      <c r="BG505">
        <v>56.119840000000003</v>
      </c>
      <c r="BH505">
        <v>-729.0847</v>
      </c>
      <c r="BI505">
        <v>-691.4923</v>
      </c>
      <c r="BJ505">
        <v>-437.83620000000002</v>
      </c>
      <c r="BK505">
        <v>-327.63889999999998</v>
      </c>
      <c r="BL505">
        <v>-224.21299999999999</v>
      </c>
      <c r="BM505">
        <v>263.47969999999998</v>
      </c>
      <c r="BN505">
        <v>1110.595</v>
      </c>
      <c r="BO505">
        <v>119.2856</v>
      </c>
      <c r="BP505">
        <v>-2090.8180000000002</v>
      </c>
      <c r="BQ505">
        <v>-1777.8720000000001</v>
      </c>
      <c r="BR505">
        <v>-1069.0309999999999</v>
      </c>
      <c r="BS505">
        <v>-694.66629999999998</v>
      </c>
      <c r="BT505">
        <v>133.76900000000001</v>
      </c>
      <c r="BU505">
        <v>1449.4690000000001</v>
      </c>
      <c r="BV505">
        <v>3404.2669999999998</v>
      </c>
      <c r="BW505">
        <v>1913.779</v>
      </c>
      <c r="BX505">
        <v>862.89139999999998</v>
      </c>
      <c r="BY505">
        <v>543.49130000000002</v>
      </c>
      <c r="BZ505">
        <v>-388.04989999999998</v>
      </c>
      <c r="CA505">
        <v>-1375.068</v>
      </c>
      <c r="CB505">
        <v>-1735.4570000000001</v>
      </c>
      <c r="CC505">
        <v>-1674.61</v>
      </c>
      <c r="CD505">
        <v>-1709.4970000000001</v>
      </c>
      <c r="CE505">
        <v>-1219.6030000000001</v>
      </c>
      <c r="CF505" s="20">
        <v>39598.42</v>
      </c>
      <c r="CG505" s="20">
        <v>44592.99</v>
      </c>
      <c r="CH505" s="20">
        <v>39742.660000000003</v>
      </c>
      <c r="CI505" s="20">
        <v>38407.800000000003</v>
      </c>
      <c r="CJ505" s="20">
        <v>33662.160000000003</v>
      </c>
      <c r="CK505" s="20">
        <v>28951.46</v>
      </c>
      <c r="CL505" s="20">
        <v>34355.39</v>
      </c>
      <c r="CM505" s="20">
        <v>34153.379999999997</v>
      </c>
      <c r="CN505" s="20">
        <v>23713.4</v>
      </c>
      <c r="CO505" s="20">
        <v>19645.41</v>
      </c>
      <c r="CP505" s="20">
        <v>12621.32</v>
      </c>
      <c r="CQ505" s="20">
        <v>5478.0429999999997</v>
      </c>
      <c r="CR505" s="20">
        <v>10120.450000000001</v>
      </c>
      <c r="CS505" s="20">
        <v>20036.5</v>
      </c>
      <c r="CT505" s="20">
        <v>52645.78</v>
      </c>
      <c r="CU505" s="20">
        <v>88621.45</v>
      </c>
      <c r="CV505" s="20">
        <v>95187.89</v>
      </c>
      <c r="CW505" s="20">
        <v>136291.70000000001</v>
      </c>
      <c r="CX505" s="20">
        <v>108695.9</v>
      </c>
      <c r="CY505" s="20">
        <v>93639.16</v>
      </c>
      <c r="CZ505" s="20">
        <v>94478.66</v>
      </c>
      <c r="DA505" s="20">
        <v>65082.29</v>
      </c>
      <c r="DB505" s="20">
        <v>62092.08</v>
      </c>
      <c r="DC505" s="20">
        <v>59221.45</v>
      </c>
      <c r="DD505">
        <v>0</v>
      </c>
      <c r="DE505">
        <v>0</v>
      </c>
      <c r="DF505">
        <v>0</v>
      </c>
    </row>
    <row r="506" spans="1:110" x14ac:dyDescent="0.25">
      <c r="A506" s="16" t="str">
        <f t="shared" si="7"/>
        <v>Portfolio Adjusted_CPP_All_All_SDGE_1-in-2_MONTHLY SYSTEM PEAK DAY_2022_12</v>
      </c>
      <c r="B506" t="s">
        <v>195</v>
      </c>
      <c r="C506" t="s">
        <v>121</v>
      </c>
      <c r="D506" t="s">
        <v>7</v>
      </c>
      <c r="E506" t="s">
        <v>7</v>
      </c>
      <c r="F506" t="s">
        <v>125</v>
      </c>
      <c r="G506" t="s">
        <v>111</v>
      </c>
      <c r="H506" t="s">
        <v>20</v>
      </c>
      <c r="I506">
        <v>2022</v>
      </c>
      <c r="J506">
        <v>12</v>
      </c>
      <c r="K506">
        <v>4933</v>
      </c>
      <c r="L506">
        <v>115713.9</v>
      </c>
      <c r="M506">
        <v>113169.9</v>
      </c>
      <c r="N506">
        <v>111844.1</v>
      </c>
      <c r="O506">
        <v>112699</v>
      </c>
      <c r="P506">
        <v>118347.7</v>
      </c>
      <c r="Q506">
        <v>131485.79999999999</v>
      </c>
      <c r="R506">
        <v>150887.4</v>
      </c>
      <c r="S506">
        <v>163000.79999999999</v>
      </c>
      <c r="T506">
        <v>170474.8</v>
      </c>
      <c r="U506">
        <v>173448</v>
      </c>
      <c r="V506">
        <v>175467.6</v>
      </c>
      <c r="W506">
        <v>176124.3</v>
      </c>
      <c r="X506">
        <v>174943.2</v>
      </c>
      <c r="Y506">
        <v>174160.6</v>
      </c>
      <c r="Z506">
        <v>171941.2</v>
      </c>
      <c r="AA506">
        <v>168720.3</v>
      </c>
      <c r="AB506">
        <v>167374.5</v>
      </c>
      <c r="AC506">
        <v>166044.20000000001</v>
      </c>
      <c r="AD506">
        <v>156304.6</v>
      </c>
      <c r="AE506">
        <v>149579.4</v>
      </c>
      <c r="AF506">
        <v>143733.4</v>
      </c>
      <c r="AG506">
        <v>138219.1</v>
      </c>
      <c r="AH506">
        <v>129646.7</v>
      </c>
      <c r="AI506">
        <v>121644.5</v>
      </c>
      <c r="AJ506">
        <v>47.287210000000002</v>
      </c>
      <c r="AK506">
        <v>47.012970000000003</v>
      </c>
      <c r="AL506">
        <v>46.241230000000002</v>
      </c>
      <c r="AM506">
        <v>46.349310000000003</v>
      </c>
      <c r="AN506">
        <v>45.963030000000003</v>
      </c>
      <c r="AO506">
        <v>45.760930000000002</v>
      </c>
      <c r="AP506">
        <v>45.730699999999999</v>
      </c>
      <c r="AQ506">
        <v>46.243209999999998</v>
      </c>
      <c r="AR506">
        <v>48.865099999999998</v>
      </c>
      <c r="AS506">
        <v>51.198</v>
      </c>
      <c r="AT506">
        <v>52.734270000000002</v>
      </c>
      <c r="AU506">
        <v>53.381929999999997</v>
      </c>
      <c r="AV506">
        <v>54.666510000000002</v>
      </c>
      <c r="AW506">
        <v>55.79569</v>
      </c>
      <c r="AX506">
        <v>56.032789999999999</v>
      </c>
      <c r="AY506">
        <v>55.617420000000003</v>
      </c>
      <c r="AZ506">
        <v>54.77073</v>
      </c>
      <c r="BA506">
        <v>53.50029</v>
      </c>
      <c r="BB506">
        <v>52.275440000000003</v>
      </c>
      <c r="BC506">
        <v>51.225909999999999</v>
      </c>
      <c r="BD506">
        <v>50.751510000000003</v>
      </c>
      <c r="BE506">
        <v>50.398000000000003</v>
      </c>
      <c r="BF506">
        <v>49.259169999999997</v>
      </c>
      <c r="BG506">
        <v>48.487609999999997</v>
      </c>
      <c r="BH506">
        <v>-731.55619999999999</v>
      </c>
      <c r="BI506">
        <v>-695.33069999999998</v>
      </c>
      <c r="BJ506">
        <v>-456.84780000000001</v>
      </c>
      <c r="BK506">
        <v>-356.9939</v>
      </c>
      <c r="BL506">
        <v>-257.22550000000001</v>
      </c>
      <c r="BM506">
        <v>222.4479</v>
      </c>
      <c r="BN506">
        <v>1123.337</v>
      </c>
      <c r="BO506">
        <v>103.6812</v>
      </c>
      <c r="BP506">
        <v>-2077.826</v>
      </c>
      <c r="BQ506">
        <v>-1683.1320000000001</v>
      </c>
      <c r="BR506">
        <v>-962.43529999999998</v>
      </c>
      <c r="BS506">
        <v>-612.23130000000003</v>
      </c>
      <c r="BT506">
        <v>124.7813</v>
      </c>
      <c r="BU506">
        <v>1269.0530000000001</v>
      </c>
      <c r="BV506">
        <v>2961.4090000000001</v>
      </c>
      <c r="BW506">
        <v>1679.4059999999999</v>
      </c>
      <c r="BX506">
        <v>764.48649999999998</v>
      </c>
      <c r="BY506">
        <v>473.36939999999998</v>
      </c>
      <c r="BZ506">
        <v>-394.33449999999999</v>
      </c>
      <c r="CA506">
        <v>-1321.61</v>
      </c>
      <c r="CB506">
        <v>-1674.1610000000001</v>
      </c>
      <c r="CC506">
        <v>-1627.4459999999999</v>
      </c>
      <c r="CD506">
        <v>-1671.2819999999999</v>
      </c>
      <c r="CE506">
        <v>-1214.0640000000001</v>
      </c>
      <c r="CF506">
        <v>34469.660000000003</v>
      </c>
      <c r="CG506">
        <v>39218.300000000003</v>
      </c>
      <c r="CH506">
        <v>34436.85</v>
      </c>
      <c r="CI506">
        <v>33377.25</v>
      </c>
      <c r="CJ506">
        <v>29442.31</v>
      </c>
      <c r="CK506">
        <v>25795.27</v>
      </c>
      <c r="CL506">
        <v>31255.94</v>
      </c>
      <c r="CM506">
        <v>31317.15</v>
      </c>
      <c r="CN506">
        <v>21002.92</v>
      </c>
      <c r="CO506">
        <v>16353.72</v>
      </c>
      <c r="CP506">
        <v>10090.4</v>
      </c>
      <c r="CQ506">
        <v>4274.585</v>
      </c>
      <c r="CR506">
        <v>7756.241</v>
      </c>
      <c r="CS506">
        <v>15073.11</v>
      </c>
      <c r="CT506">
        <v>39395.620000000003</v>
      </c>
      <c r="CU506">
        <v>67729.460000000006</v>
      </c>
      <c r="CV506">
        <v>75801.77</v>
      </c>
      <c r="CW506">
        <v>111578.4</v>
      </c>
      <c r="CX506">
        <v>90200.93</v>
      </c>
      <c r="CY506">
        <v>79092.53</v>
      </c>
      <c r="CZ506">
        <v>81430.399999999994</v>
      </c>
      <c r="DA506">
        <v>56667.01</v>
      </c>
      <c r="DB506">
        <v>54177.45</v>
      </c>
      <c r="DC506">
        <v>51895.1</v>
      </c>
      <c r="DD506">
        <v>0</v>
      </c>
      <c r="DE506">
        <v>0</v>
      </c>
      <c r="DF506">
        <v>0</v>
      </c>
    </row>
    <row r="507" spans="1:110" x14ac:dyDescent="0.25">
      <c r="A507" s="16" t="str">
        <f t="shared" si="7"/>
        <v>Portfolio Adjusted_CPP_All_All_SDGE_1-in-2_MONTHLY SYSTEM PEAK DAY_2023_1</v>
      </c>
      <c r="B507" t="s">
        <v>195</v>
      </c>
      <c r="C507" t="s">
        <v>121</v>
      </c>
      <c r="D507" t="s">
        <v>7</v>
      </c>
      <c r="E507" t="s">
        <v>7</v>
      </c>
      <c r="F507" t="s">
        <v>125</v>
      </c>
      <c r="G507" t="s">
        <v>111</v>
      </c>
      <c r="H507" t="s">
        <v>20</v>
      </c>
      <c r="I507">
        <v>2023</v>
      </c>
      <c r="J507">
        <v>1</v>
      </c>
      <c r="K507">
        <v>4767</v>
      </c>
      <c r="L507">
        <v>112209.4</v>
      </c>
      <c r="M507">
        <v>109895.7</v>
      </c>
      <c r="N507">
        <v>108869.1</v>
      </c>
      <c r="O507">
        <v>109809.4</v>
      </c>
      <c r="P507">
        <v>115951.8</v>
      </c>
      <c r="Q507">
        <v>129749.4</v>
      </c>
      <c r="R507">
        <v>149838.20000000001</v>
      </c>
      <c r="S507">
        <v>161339.4</v>
      </c>
      <c r="T507">
        <v>166779.79999999999</v>
      </c>
      <c r="U507">
        <v>168988.7</v>
      </c>
      <c r="V507">
        <v>171608.1</v>
      </c>
      <c r="W507">
        <v>172794.4</v>
      </c>
      <c r="X507">
        <v>173133.6</v>
      </c>
      <c r="Y507">
        <v>173641.7</v>
      </c>
      <c r="Z507">
        <v>172294.6</v>
      </c>
      <c r="AA507">
        <v>169133.6</v>
      </c>
      <c r="AB507">
        <v>166125.20000000001</v>
      </c>
      <c r="AC507">
        <v>165072.79999999999</v>
      </c>
      <c r="AD507">
        <v>155666.5</v>
      </c>
      <c r="AE507">
        <v>148080.70000000001</v>
      </c>
      <c r="AF507">
        <v>141489.79999999999</v>
      </c>
      <c r="AG507">
        <v>134807.4</v>
      </c>
      <c r="AH507">
        <v>125570.5</v>
      </c>
      <c r="AI507">
        <v>117994.8</v>
      </c>
      <c r="AJ507">
        <v>47.168349999999997</v>
      </c>
      <c r="AK507">
        <v>46.463239999999999</v>
      </c>
      <c r="AL507">
        <v>45.844999999999999</v>
      </c>
      <c r="AM507">
        <v>44.974789999999999</v>
      </c>
      <c r="AN507">
        <v>44.849930000000001</v>
      </c>
      <c r="AO507">
        <v>44.978079999999999</v>
      </c>
      <c r="AP507">
        <v>44.98771</v>
      </c>
      <c r="AQ507">
        <v>45.230040000000002</v>
      </c>
      <c r="AR507">
        <v>47.978119999999997</v>
      </c>
      <c r="AS507">
        <v>51.353079999999999</v>
      </c>
      <c r="AT507">
        <v>53.501600000000003</v>
      </c>
      <c r="AU507">
        <v>55.475999999999999</v>
      </c>
      <c r="AV507">
        <v>56.005040000000001</v>
      </c>
      <c r="AW507">
        <v>56.63673</v>
      </c>
      <c r="AX507">
        <v>57.00206</v>
      </c>
      <c r="AY507">
        <v>57.615589999999997</v>
      </c>
      <c r="AZ507">
        <v>56.624560000000002</v>
      </c>
      <c r="BA507">
        <v>55.384619999999998</v>
      </c>
      <c r="BB507">
        <v>54.020150000000001</v>
      </c>
      <c r="BC507">
        <v>52.915230000000001</v>
      </c>
      <c r="BD507">
        <v>52.516730000000003</v>
      </c>
      <c r="BE507">
        <v>51.444429999999997</v>
      </c>
      <c r="BF507">
        <v>50.626579999999997</v>
      </c>
      <c r="BG507">
        <v>49.668729999999996</v>
      </c>
      <c r="BH507">
        <v>-706.94719999999995</v>
      </c>
      <c r="BI507">
        <v>-672.66909999999996</v>
      </c>
      <c r="BJ507">
        <v>-442.20530000000002</v>
      </c>
      <c r="BK507">
        <v>-345.01859999999999</v>
      </c>
      <c r="BL507">
        <v>-247.0341</v>
      </c>
      <c r="BM507">
        <v>222.77369999999999</v>
      </c>
      <c r="BN507">
        <v>1113.3720000000001</v>
      </c>
      <c r="BO507">
        <v>106.4913</v>
      </c>
      <c r="BP507">
        <v>-2028.4949999999999</v>
      </c>
      <c r="BQ507">
        <v>-1641.2270000000001</v>
      </c>
      <c r="BR507">
        <v>-946.41459999999995</v>
      </c>
      <c r="BS507">
        <v>-602.14859999999999</v>
      </c>
      <c r="BT507">
        <v>124.43219999999999</v>
      </c>
      <c r="BU507">
        <v>1264.3030000000001</v>
      </c>
      <c r="BV507">
        <v>2961.0610000000001</v>
      </c>
      <c r="BW507">
        <v>1679.3889999999999</v>
      </c>
      <c r="BX507">
        <v>762.06349999999998</v>
      </c>
      <c r="BY507">
        <v>486.75479999999999</v>
      </c>
      <c r="BZ507">
        <v>-372.86930000000001</v>
      </c>
      <c r="CA507">
        <v>-1289.604</v>
      </c>
      <c r="CB507">
        <v>-1633.3430000000001</v>
      </c>
      <c r="CC507">
        <v>-1577.4269999999999</v>
      </c>
      <c r="CD507">
        <v>-1611.443</v>
      </c>
      <c r="CE507">
        <v>-1167.5540000000001</v>
      </c>
      <c r="CF507" s="20">
        <v>32608.81</v>
      </c>
      <c r="CG507" s="20">
        <v>37262.1</v>
      </c>
      <c r="CH507" s="20">
        <v>32828.949999999997</v>
      </c>
      <c r="CI507" s="20">
        <v>31880.49</v>
      </c>
      <c r="CJ507" s="20">
        <v>28583.97</v>
      </c>
      <c r="CK507" s="20">
        <v>25305.21</v>
      </c>
      <c r="CL507" s="20">
        <v>31381.74</v>
      </c>
      <c r="CM507" s="20">
        <v>31376.14</v>
      </c>
      <c r="CN507" s="20">
        <v>20429.88</v>
      </c>
      <c r="CO507" s="20">
        <v>15794.97</v>
      </c>
      <c r="CP507" s="20">
        <v>9786.4120000000003</v>
      </c>
      <c r="CQ507" s="20">
        <v>4133.134</v>
      </c>
      <c r="CR507" s="20">
        <v>7559.1360000000004</v>
      </c>
      <c r="CS507" s="20">
        <v>14826.97</v>
      </c>
      <c r="CT507" s="20">
        <v>39147.800000000003</v>
      </c>
      <c r="CU507" s="20">
        <v>67483.520000000004</v>
      </c>
      <c r="CV507" s="20">
        <v>75096.539999999994</v>
      </c>
      <c r="CW507" s="20">
        <v>112819.3</v>
      </c>
      <c r="CX507" s="20">
        <v>91676.29</v>
      </c>
      <c r="CY507" s="20">
        <v>79507.53</v>
      </c>
      <c r="CZ507" s="20">
        <v>80804.160000000003</v>
      </c>
      <c r="DA507" s="20">
        <v>55140.09</v>
      </c>
      <c r="DB507" s="20">
        <v>51848.52</v>
      </c>
      <c r="DC507" s="20">
        <v>49743.05</v>
      </c>
      <c r="DD507">
        <v>0</v>
      </c>
      <c r="DE507">
        <v>0</v>
      </c>
      <c r="DF507">
        <v>0</v>
      </c>
    </row>
    <row r="508" spans="1:110" x14ac:dyDescent="0.25">
      <c r="A508" s="16" t="str">
        <f t="shared" si="7"/>
        <v>Portfolio Adjusted_CPP_All_All_SDGE_1-in-2_MONTHLY SYSTEM PEAK DAY_2023_2</v>
      </c>
      <c r="B508" t="s">
        <v>195</v>
      </c>
      <c r="C508" t="s">
        <v>121</v>
      </c>
      <c r="D508" t="s">
        <v>7</v>
      </c>
      <c r="E508" t="s">
        <v>7</v>
      </c>
      <c r="F508" t="s">
        <v>125</v>
      </c>
      <c r="G508" t="s">
        <v>111</v>
      </c>
      <c r="H508" t="s">
        <v>20</v>
      </c>
      <c r="I508">
        <v>2023</v>
      </c>
      <c r="J508">
        <v>2</v>
      </c>
      <c r="K508">
        <v>4767</v>
      </c>
      <c r="L508">
        <v>113237.8</v>
      </c>
      <c r="M508">
        <v>110856.5</v>
      </c>
      <c r="N508">
        <v>109641.60000000001</v>
      </c>
      <c r="O508">
        <v>110364.4</v>
      </c>
      <c r="P508">
        <v>115875.4</v>
      </c>
      <c r="Q508">
        <v>129131.4</v>
      </c>
      <c r="R508">
        <v>148463.5</v>
      </c>
      <c r="S508">
        <v>160403.20000000001</v>
      </c>
      <c r="T508">
        <v>168051.5</v>
      </c>
      <c r="U508">
        <v>171501.2</v>
      </c>
      <c r="V508">
        <v>174756.6</v>
      </c>
      <c r="W508">
        <v>175973.5</v>
      </c>
      <c r="X508">
        <v>175903.1</v>
      </c>
      <c r="Y508">
        <v>175849.7</v>
      </c>
      <c r="Z508">
        <v>173216.8</v>
      </c>
      <c r="AA508">
        <v>168324.9</v>
      </c>
      <c r="AB508">
        <v>164393</v>
      </c>
      <c r="AC508">
        <v>163620</v>
      </c>
      <c r="AD508">
        <v>157047.1</v>
      </c>
      <c r="AE508">
        <v>149739.6</v>
      </c>
      <c r="AF508">
        <v>142939.20000000001</v>
      </c>
      <c r="AG508">
        <v>136511.29999999999</v>
      </c>
      <c r="AH508">
        <v>127269.6</v>
      </c>
      <c r="AI508">
        <v>119397.1</v>
      </c>
      <c r="AJ508">
        <v>43.20825</v>
      </c>
      <c r="AK508">
        <v>42.971290000000003</v>
      </c>
      <c r="AL508">
        <v>41.826610000000002</v>
      </c>
      <c r="AM508">
        <v>41.626510000000003</v>
      </c>
      <c r="AN508">
        <v>41.140639999999998</v>
      </c>
      <c r="AO508">
        <v>40.533969999999997</v>
      </c>
      <c r="AP508">
        <v>40.62717</v>
      </c>
      <c r="AQ508">
        <v>41.604370000000003</v>
      </c>
      <c r="AR508">
        <v>46.44529</v>
      </c>
      <c r="AS508">
        <v>51.727699999999999</v>
      </c>
      <c r="AT508">
        <v>55.397469999999998</v>
      </c>
      <c r="AU508">
        <v>58.643630000000002</v>
      </c>
      <c r="AV508">
        <v>59.717359999999999</v>
      </c>
      <c r="AW508">
        <v>59.78989</v>
      </c>
      <c r="AX508">
        <v>59.534320000000001</v>
      </c>
      <c r="AY508">
        <v>58.919550000000001</v>
      </c>
      <c r="AZ508">
        <v>57.817889999999998</v>
      </c>
      <c r="BA508">
        <v>56.040779999999998</v>
      </c>
      <c r="BB508">
        <v>53.786859999999997</v>
      </c>
      <c r="BC508">
        <v>52.173470000000002</v>
      </c>
      <c r="BD508">
        <v>51.083620000000003</v>
      </c>
      <c r="BE508">
        <v>49.902790000000003</v>
      </c>
      <c r="BF508">
        <v>49.051000000000002</v>
      </c>
      <c r="BG508">
        <v>48.285260000000001</v>
      </c>
      <c r="BH508">
        <v>-696.80089999999996</v>
      </c>
      <c r="BI508">
        <v>-664.76139999999998</v>
      </c>
      <c r="BJ508">
        <v>-427.42070000000001</v>
      </c>
      <c r="BK508">
        <v>-328.49110000000002</v>
      </c>
      <c r="BL508">
        <v>-233.4032</v>
      </c>
      <c r="BM508">
        <v>234.0454</v>
      </c>
      <c r="BN508">
        <v>1100.5429999999999</v>
      </c>
      <c r="BO508">
        <v>108.09690000000001</v>
      </c>
      <c r="BP508">
        <v>-2041.693</v>
      </c>
      <c r="BQ508">
        <v>-1665.96</v>
      </c>
      <c r="BR508">
        <v>-966.80740000000003</v>
      </c>
      <c r="BS508">
        <v>-615.90610000000004</v>
      </c>
      <c r="BT508">
        <v>124.55329999999999</v>
      </c>
      <c r="BU508">
        <v>1281.0650000000001</v>
      </c>
      <c r="BV508">
        <v>2979.442</v>
      </c>
      <c r="BW508">
        <v>1670.184</v>
      </c>
      <c r="BX508">
        <v>757.77080000000001</v>
      </c>
      <c r="BY508">
        <v>492.93529999999998</v>
      </c>
      <c r="BZ508">
        <v>-375.86200000000002</v>
      </c>
      <c r="CA508">
        <v>-1305.0989999999999</v>
      </c>
      <c r="CB508">
        <v>-1650.2370000000001</v>
      </c>
      <c r="CC508">
        <v>-1591.8409999999999</v>
      </c>
      <c r="CD508">
        <v>-1624.0360000000001</v>
      </c>
      <c r="CE508">
        <v>-1166.415</v>
      </c>
      <c r="CF508" s="20">
        <v>34561.919999999998</v>
      </c>
      <c r="CG508" s="20">
        <v>39467.97</v>
      </c>
      <c r="CH508" s="20">
        <v>34763.06</v>
      </c>
      <c r="CI508" s="20">
        <v>33473.83</v>
      </c>
      <c r="CJ508" s="20">
        <v>29425</v>
      </c>
      <c r="CK508" s="20">
        <v>25774.05</v>
      </c>
      <c r="CL508" s="20">
        <v>31488.15</v>
      </c>
      <c r="CM508" s="20">
        <v>31413.78</v>
      </c>
      <c r="CN508" s="20">
        <v>20918.13</v>
      </c>
      <c r="CO508" s="20">
        <v>16335.24</v>
      </c>
      <c r="CP508" s="20">
        <v>10230.15</v>
      </c>
      <c r="CQ508" s="20">
        <v>4320.8289999999997</v>
      </c>
      <c r="CR508" s="20">
        <v>7878.5749999999998</v>
      </c>
      <c r="CS508" s="20">
        <v>15318.45</v>
      </c>
      <c r="CT508" s="20">
        <v>39729.949999999997</v>
      </c>
      <c r="CU508" s="20">
        <v>66676.509999999995</v>
      </c>
      <c r="CV508" s="20">
        <v>74004.94</v>
      </c>
      <c r="CW508" s="20">
        <v>112491.1</v>
      </c>
      <c r="CX508" s="20">
        <v>93345.22</v>
      </c>
      <c r="CY508" s="20">
        <v>81185.52</v>
      </c>
      <c r="CZ508" s="20">
        <v>82446.710000000006</v>
      </c>
      <c r="DA508" s="20">
        <v>57250.99</v>
      </c>
      <c r="DB508" s="20">
        <v>54588.37</v>
      </c>
      <c r="DC508" s="20">
        <v>52328.47</v>
      </c>
      <c r="DD508">
        <v>0</v>
      </c>
      <c r="DE508">
        <v>0</v>
      </c>
      <c r="DF508">
        <v>0</v>
      </c>
    </row>
    <row r="509" spans="1:110" x14ac:dyDescent="0.25">
      <c r="A509" s="16" t="str">
        <f t="shared" si="7"/>
        <v>Portfolio Adjusted_CPP_All_All_SDGE_1-in-2_MONTHLY SYSTEM PEAK DAY_2023_3</v>
      </c>
      <c r="B509" t="s">
        <v>195</v>
      </c>
      <c r="C509" t="s">
        <v>121</v>
      </c>
      <c r="D509" t="s">
        <v>7</v>
      </c>
      <c r="E509" t="s">
        <v>7</v>
      </c>
      <c r="F509" t="s">
        <v>125</v>
      </c>
      <c r="G509" t="s">
        <v>111</v>
      </c>
      <c r="H509" t="s">
        <v>20</v>
      </c>
      <c r="I509">
        <v>2023</v>
      </c>
      <c r="J509">
        <v>3</v>
      </c>
      <c r="K509">
        <v>4767</v>
      </c>
      <c r="L509">
        <v>135911.9</v>
      </c>
      <c r="M509">
        <v>133403.70000000001</v>
      </c>
      <c r="N509">
        <v>132196.70000000001</v>
      </c>
      <c r="O509">
        <v>132689</v>
      </c>
      <c r="P509">
        <v>137145.9</v>
      </c>
      <c r="Q509">
        <v>147987.5</v>
      </c>
      <c r="R509">
        <v>164142.20000000001</v>
      </c>
      <c r="S509">
        <v>173163.8</v>
      </c>
      <c r="T509">
        <v>178212.5</v>
      </c>
      <c r="U509">
        <v>181042.2</v>
      </c>
      <c r="V509">
        <v>184033.2</v>
      </c>
      <c r="W509">
        <v>185147.1</v>
      </c>
      <c r="X509">
        <v>185637.6</v>
      </c>
      <c r="Y509">
        <v>185348.5</v>
      </c>
      <c r="Z509">
        <v>183157.9</v>
      </c>
      <c r="AA509">
        <v>179255.8</v>
      </c>
      <c r="AB509">
        <v>174071.8</v>
      </c>
      <c r="AC509">
        <v>170052.1</v>
      </c>
      <c r="AD509">
        <v>166027.6</v>
      </c>
      <c r="AE509">
        <v>163973.79999999999</v>
      </c>
      <c r="AF509">
        <v>158577.4</v>
      </c>
      <c r="AG509">
        <v>153274.1</v>
      </c>
      <c r="AH509">
        <v>146275.6</v>
      </c>
      <c r="AI509">
        <v>140304.4</v>
      </c>
      <c r="AJ509">
        <v>48.481310000000001</v>
      </c>
      <c r="AK509">
        <v>48.198830000000001</v>
      </c>
      <c r="AL509">
        <v>47.198799999999999</v>
      </c>
      <c r="AM509">
        <v>46.053649999999998</v>
      </c>
      <c r="AN509">
        <v>45.946040000000004</v>
      </c>
      <c r="AO509">
        <v>45.548200000000001</v>
      </c>
      <c r="AP509">
        <v>45.231740000000002</v>
      </c>
      <c r="AQ509">
        <v>45.56438</v>
      </c>
      <c r="AR509">
        <v>48.177979999999998</v>
      </c>
      <c r="AS509">
        <v>53.126919999999998</v>
      </c>
      <c r="AT509">
        <v>57.199599999999997</v>
      </c>
      <c r="AU509">
        <v>59.622869999999999</v>
      </c>
      <c r="AV509">
        <v>61.435200000000002</v>
      </c>
      <c r="AW509">
        <v>61.899920000000002</v>
      </c>
      <c r="AX509">
        <v>62.055399999999999</v>
      </c>
      <c r="AY509">
        <v>61.808689999999999</v>
      </c>
      <c r="AZ509">
        <v>61.378059999999998</v>
      </c>
      <c r="BA509">
        <v>60.908679999999997</v>
      </c>
      <c r="BB509">
        <v>59.00911</v>
      </c>
      <c r="BC509">
        <v>57.213700000000003</v>
      </c>
      <c r="BD509">
        <v>56.376629999999999</v>
      </c>
      <c r="BE509">
        <v>55.153700000000001</v>
      </c>
      <c r="BF509">
        <v>53.592779999999998</v>
      </c>
      <c r="BG509">
        <v>52.780329999999999</v>
      </c>
      <c r="BH509">
        <v>-887.59469999999999</v>
      </c>
      <c r="BI509">
        <v>-843.79200000000003</v>
      </c>
      <c r="BJ509">
        <v>-569.33180000000004</v>
      </c>
      <c r="BK509">
        <v>-452.59500000000003</v>
      </c>
      <c r="BL509">
        <v>-322.24650000000003</v>
      </c>
      <c r="BM509">
        <v>232.16499999999999</v>
      </c>
      <c r="BN509">
        <v>1223.549</v>
      </c>
      <c r="BO509">
        <v>109.4097</v>
      </c>
      <c r="BP509">
        <v>-2169.5810000000001</v>
      </c>
      <c r="BQ509">
        <v>-1757.854</v>
      </c>
      <c r="BR509">
        <v>-1012.502</v>
      </c>
      <c r="BS509">
        <v>-642.26499999999999</v>
      </c>
      <c r="BT509">
        <v>134.95599999999999</v>
      </c>
      <c r="BU509">
        <v>1348.5730000000001</v>
      </c>
      <c r="BV509">
        <v>3136.1729999999998</v>
      </c>
      <c r="BW509">
        <v>1769.492</v>
      </c>
      <c r="BX509">
        <v>788.6454</v>
      </c>
      <c r="BY509">
        <v>509.26920000000001</v>
      </c>
      <c r="BZ509">
        <v>-387.64429999999999</v>
      </c>
      <c r="CA509">
        <v>-1435.84</v>
      </c>
      <c r="CB509">
        <v>-1842.539</v>
      </c>
      <c r="CC509">
        <v>-1809.364</v>
      </c>
      <c r="CD509">
        <v>-1897.644</v>
      </c>
      <c r="CE509">
        <v>-1426.9480000000001</v>
      </c>
      <c r="CF509" s="20">
        <v>44864.63</v>
      </c>
      <c r="CG509" s="20">
        <v>51323.48</v>
      </c>
      <c r="CH509" s="20">
        <v>45300.99</v>
      </c>
      <c r="CI509" s="20">
        <v>43646.66</v>
      </c>
      <c r="CJ509" s="20">
        <v>37722.160000000003</v>
      </c>
      <c r="CK509" s="20">
        <v>31502.880000000001</v>
      </c>
      <c r="CL509" s="20">
        <v>36556.730000000003</v>
      </c>
      <c r="CM509" s="20">
        <v>35203.31</v>
      </c>
      <c r="CN509" s="20">
        <v>23160.639999999999</v>
      </c>
      <c r="CO509" s="20">
        <v>18035.310000000001</v>
      </c>
      <c r="CP509" s="20">
        <v>11186.2</v>
      </c>
      <c r="CQ509" s="20">
        <v>4705.99</v>
      </c>
      <c r="CR509" s="20">
        <v>8625.0650000000005</v>
      </c>
      <c r="CS509" s="20">
        <v>16727.53</v>
      </c>
      <c r="CT509" s="20">
        <v>43461.53</v>
      </c>
      <c r="CU509" s="20">
        <v>74271.199999999997</v>
      </c>
      <c r="CV509" s="20">
        <v>81126.679999999993</v>
      </c>
      <c r="CW509" s="20">
        <v>121009.4</v>
      </c>
      <c r="CX509" s="20">
        <v>105490.3</v>
      </c>
      <c r="CY509" s="20">
        <v>96565.97</v>
      </c>
      <c r="CZ509" s="20">
        <v>99769.24</v>
      </c>
      <c r="DA509" s="20">
        <v>69025.119999999995</v>
      </c>
      <c r="DB509" s="20">
        <v>67027.710000000006</v>
      </c>
      <c r="DC509" s="20">
        <v>66206.460000000006</v>
      </c>
      <c r="DD509">
        <v>0</v>
      </c>
      <c r="DE509">
        <v>0</v>
      </c>
      <c r="DF509">
        <v>0</v>
      </c>
    </row>
    <row r="510" spans="1:110" x14ac:dyDescent="0.25">
      <c r="A510" s="16" t="str">
        <f t="shared" si="7"/>
        <v>Portfolio Adjusted_CPP_All_All_SDGE_1-in-2_MONTHLY SYSTEM PEAK DAY_2023_4</v>
      </c>
      <c r="B510" t="s">
        <v>195</v>
      </c>
      <c r="C510" t="s">
        <v>121</v>
      </c>
      <c r="D510" t="s">
        <v>7</v>
      </c>
      <c r="E510" t="s">
        <v>7</v>
      </c>
      <c r="F510" t="s">
        <v>125</v>
      </c>
      <c r="G510" t="s">
        <v>111</v>
      </c>
      <c r="H510" t="s">
        <v>20</v>
      </c>
      <c r="I510">
        <v>2023</v>
      </c>
      <c r="J510">
        <v>4</v>
      </c>
      <c r="K510">
        <v>4767</v>
      </c>
      <c r="L510">
        <v>132389.9</v>
      </c>
      <c r="M510">
        <v>129904.3</v>
      </c>
      <c r="N510">
        <v>128640.2</v>
      </c>
      <c r="O510">
        <v>128859.9</v>
      </c>
      <c r="P510">
        <v>131674.1</v>
      </c>
      <c r="Q510">
        <v>139731.4</v>
      </c>
      <c r="R510">
        <v>150470</v>
      </c>
      <c r="S510">
        <v>155600.79999999999</v>
      </c>
      <c r="T510">
        <v>159585.70000000001</v>
      </c>
      <c r="U510">
        <v>163840.4</v>
      </c>
      <c r="V510">
        <v>167244.4</v>
      </c>
      <c r="W510">
        <v>169424.7</v>
      </c>
      <c r="X510">
        <v>170729.4</v>
      </c>
      <c r="Y510">
        <v>171531.5</v>
      </c>
      <c r="Z510">
        <v>170458.6</v>
      </c>
      <c r="AA510">
        <v>167657.9</v>
      </c>
      <c r="AB510">
        <v>162869.9</v>
      </c>
      <c r="AC510">
        <v>158292.5</v>
      </c>
      <c r="AD510">
        <v>153354.70000000001</v>
      </c>
      <c r="AE510">
        <v>152385.5</v>
      </c>
      <c r="AF510">
        <v>148571.20000000001</v>
      </c>
      <c r="AG510">
        <v>145364.5</v>
      </c>
      <c r="AH510">
        <v>140644.79999999999</v>
      </c>
      <c r="AI510">
        <v>136122</v>
      </c>
      <c r="AJ510">
        <v>60.309699999999999</v>
      </c>
      <c r="AK510">
        <v>59.80735</v>
      </c>
      <c r="AL510">
        <v>59.075659999999999</v>
      </c>
      <c r="AM510">
        <v>57.943820000000002</v>
      </c>
      <c r="AN510">
        <v>57.733060000000002</v>
      </c>
      <c r="AO510">
        <v>57.006320000000002</v>
      </c>
      <c r="AP510">
        <v>57.028440000000003</v>
      </c>
      <c r="AQ510">
        <v>58.813569999999999</v>
      </c>
      <c r="AR510">
        <v>64.403490000000005</v>
      </c>
      <c r="AS510">
        <v>69.235029999999995</v>
      </c>
      <c r="AT510">
        <v>73.142610000000005</v>
      </c>
      <c r="AU510">
        <v>75.507099999999994</v>
      </c>
      <c r="AV510">
        <v>77.932959999999994</v>
      </c>
      <c r="AW510">
        <v>78.761619999999994</v>
      </c>
      <c r="AX510">
        <v>79.300979999999996</v>
      </c>
      <c r="AY510">
        <v>78.696200000000005</v>
      </c>
      <c r="AZ510">
        <v>78.154470000000003</v>
      </c>
      <c r="BA510">
        <v>76.085279999999997</v>
      </c>
      <c r="BB510">
        <v>73.618769999999998</v>
      </c>
      <c r="BC510">
        <v>70.687139999999999</v>
      </c>
      <c r="BD510">
        <v>67.718509999999995</v>
      </c>
      <c r="BE510">
        <v>65.085459999999998</v>
      </c>
      <c r="BF510">
        <v>63.879010000000001</v>
      </c>
      <c r="BG510">
        <v>61.920679999999997</v>
      </c>
      <c r="BH510">
        <v>-850.83770000000004</v>
      </c>
      <c r="BI510">
        <v>-812.27359999999999</v>
      </c>
      <c r="BJ510">
        <v>-544.51599999999996</v>
      </c>
      <c r="BK510">
        <v>-427.48790000000002</v>
      </c>
      <c r="BL510">
        <v>-298.70460000000003</v>
      </c>
      <c r="BM510">
        <v>230.53210000000001</v>
      </c>
      <c r="BN510">
        <v>1117.0899999999999</v>
      </c>
      <c r="BO510">
        <v>104.005</v>
      </c>
      <c r="BP510">
        <v>-1934.2439999999999</v>
      </c>
      <c r="BQ510">
        <v>-1593.54</v>
      </c>
      <c r="BR510">
        <v>-929.34929999999997</v>
      </c>
      <c r="BS510">
        <v>-594.846</v>
      </c>
      <c r="BT510">
        <v>121.1756</v>
      </c>
      <c r="BU510">
        <v>1249.479</v>
      </c>
      <c r="BV510">
        <v>2926.8240000000001</v>
      </c>
      <c r="BW510">
        <v>1658.934</v>
      </c>
      <c r="BX510">
        <v>743.85540000000003</v>
      </c>
      <c r="BY510">
        <v>490.11739999999998</v>
      </c>
      <c r="BZ510">
        <v>-325.27089999999998</v>
      </c>
      <c r="CA510">
        <v>-1300.9390000000001</v>
      </c>
      <c r="CB510">
        <v>-1700.575</v>
      </c>
      <c r="CC510">
        <v>-1694.355</v>
      </c>
      <c r="CD510">
        <v>-1808.944</v>
      </c>
      <c r="CE510">
        <v>-1365.14</v>
      </c>
      <c r="CF510" s="20">
        <v>43830.8</v>
      </c>
      <c r="CG510" s="20">
        <v>49855.58</v>
      </c>
      <c r="CH510" s="20">
        <v>43771.66</v>
      </c>
      <c r="CI510" s="20">
        <v>42104.85</v>
      </c>
      <c r="CJ510" s="20">
        <v>35537.89</v>
      </c>
      <c r="CK510" s="20">
        <v>28772.5</v>
      </c>
      <c r="CL510" s="20">
        <v>31903.37</v>
      </c>
      <c r="CM510" s="20">
        <v>29411.02</v>
      </c>
      <c r="CN510" s="20">
        <v>19203.61</v>
      </c>
      <c r="CO510" s="20">
        <v>15297.74</v>
      </c>
      <c r="CP510" s="20">
        <v>9475.4670000000006</v>
      </c>
      <c r="CQ510" s="20">
        <v>4028.1750000000002</v>
      </c>
      <c r="CR510" s="20">
        <v>7410.6869999999999</v>
      </c>
      <c r="CS510" s="20">
        <v>14554.8</v>
      </c>
      <c r="CT510" s="20">
        <v>38149.519999999997</v>
      </c>
      <c r="CU510" s="20">
        <v>65510.51</v>
      </c>
      <c r="CV510" s="20">
        <v>71769.440000000002</v>
      </c>
      <c r="CW510" s="20">
        <v>107320.2</v>
      </c>
      <c r="CX510" s="20">
        <v>93682.64</v>
      </c>
      <c r="CY510" s="20">
        <v>87100.89</v>
      </c>
      <c r="CZ510" s="20">
        <v>91086.73</v>
      </c>
      <c r="DA510" s="20">
        <v>65016.71</v>
      </c>
      <c r="DB510" s="20">
        <v>64404.73</v>
      </c>
      <c r="DC510" s="20">
        <v>64298.35</v>
      </c>
      <c r="DD510">
        <v>0</v>
      </c>
      <c r="DE510">
        <v>0</v>
      </c>
      <c r="DF510">
        <v>0</v>
      </c>
    </row>
    <row r="511" spans="1:110" x14ac:dyDescent="0.25">
      <c r="A511" s="16" t="str">
        <f t="shared" si="7"/>
        <v>Portfolio Adjusted_CPP_All_All_SDGE_1-in-2_MONTHLY SYSTEM PEAK DAY_2023_5</v>
      </c>
      <c r="B511" t="s">
        <v>195</v>
      </c>
      <c r="C511" t="s">
        <v>121</v>
      </c>
      <c r="D511" t="s">
        <v>7</v>
      </c>
      <c r="E511" t="s">
        <v>7</v>
      </c>
      <c r="F511" t="s">
        <v>125</v>
      </c>
      <c r="G511" t="s">
        <v>111</v>
      </c>
      <c r="H511" t="s">
        <v>20</v>
      </c>
      <c r="I511">
        <v>2023</v>
      </c>
      <c r="J511">
        <v>5</v>
      </c>
      <c r="K511">
        <v>4767</v>
      </c>
      <c r="L511">
        <v>139065.4</v>
      </c>
      <c r="M511">
        <v>136164.4</v>
      </c>
      <c r="N511">
        <v>134640.29999999999</v>
      </c>
      <c r="O511">
        <v>134536.4</v>
      </c>
      <c r="P511">
        <v>137247.79999999999</v>
      </c>
      <c r="Q511">
        <v>145389.29999999999</v>
      </c>
      <c r="R511">
        <v>155297.60000000001</v>
      </c>
      <c r="S511">
        <v>163792.79999999999</v>
      </c>
      <c r="T511">
        <v>171750.1</v>
      </c>
      <c r="U511">
        <v>178760.9</v>
      </c>
      <c r="V511">
        <v>185432.5</v>
      </c>
      <c r="W511">
        <v>189838.6</v>
      </c>
      <c r="X511">
        <v>192396.2</v>
      </c>
      <c r="Y511">
        <v>194223</v>
      </c>
      <c r="Z511">
        <v>193623</v>
      </c>
      <c r="AA511">
        <v>190116.3</v>
      </c>
      <c r="AB511">
        <v>185026.3</v>
      </c>
      <c r="AC511">
        <v>178352</v>
      </c>
      <c r="AD511">
        <v>169020.6</v>
      </c>
      <c r="AE511">
        <v>164120.4</v>
      </c>
      <c r="AF511">
        <v>159798.9</v>
      </c>
      <c r="AG511">
        <v>155211.4</v>
      </c>
      <c r="AH511">
        <v>149136.20000000001</v>
      </c>
      <c r="AI511">
        <v>143451.79999999999</v>
      </c>
      <c r="AJ511">
        <v>62.622959999999999</v>
      </c>
      <c r="AK511">
        <v>61.475230000000003</v>
      </c>
      <c r="AL511">
        <v>60.647770000000001</v>
      </c>
      <c r="AM511">
        <v>59.442880000000002</v>
      </c>
      <c r="AN511">
        <v>58.840969999999999</v>
      </c>
      <c r="AO511">
        <v>58.084139999999998</v>
      </c>
      <c r="AP511">
        <v>56.556310000000003</v>
      </c>
      <c r="AQ511">
        <v>60.167189999999998</v>
      </c>
      <c r="AR511">
        <v>67.038060000000002</v>
      </c>
      <c r="AS511">
        <v>72.679429999999996</v>
      </c>
      <c r="AT511">
        <v>76.871319999999997</v>
      </c>
      <c r="AU511">
        <v>81.171520000000001</v>
      </c>
      <c r="AV511">
        <v>81.704160000000002</v>
      </c>
      <c r="AW511">
        <v>82.573329999999999</v>
      </c>
      <c r="AX511">
        <v>82.251530000000002</v>
      </c>
      <c r="AY511">
        <v>82.168180000000007</v>
      </c>
      <c r="AZ511">
        <v>81.747969999999995</v>
      </c>
      <c r="BA511">
        <v>79.504769999999994</v>
      </c>
      <c r="BB511">
        <v>77.415909999999997</v>
      </c>
      <c r="BC511">
        <v>74.499939999999995</v>
      </c>
      <c r="BD511">
        <v>70.043080000000003</v>
      </c>
      <c r="BE511">
        <v>67.538529999999994</v>
      </c>
      <c r="BF511">
        <v>65.804940000000002</v>
      </c>
      <c r="BG511">
        <v>63.458950000000002</v>
      </c>
      <c r="BH511">
        <v>-881.99210000000005</v>
      </c>
      <c r="BI511">
        <v>-840.64739999999995</v>
      </c>
      <c r="BJ511">
        <v>-554.76909999999998</v>
      </c>
      <c r="BK511">
        <v>-429.20409999999998</v>
      </c>
      <c r="BL511">
        <v>-295.82069999999999</v>
      </c>
      <c r="BM511">
        <v>257.96699999999998</v>
      </c>
      <c r="BN511">
        <v>1147.2629999999999</v>
      </c>
      <c r="BO511">
        <v>114.9422</v>
      </c>
      <c r="BP511">
        <v>-2077.7370000000001</v>
      </c>
      <c r="BQ511">
        <v>-1738.518</v>
      </c>
      <c r="BR511">
        <v>-1026.684</v>
      </c>
      <c r="BS511">
        <v>-660.99069999999995</v>
      </c>
      <c r="BT511">
        <v>140.5361</v>
      </c>
      <c r="BU511">
        <v>1412.1489999999999</v>
      </c>
      <c r="BV511">
        <v>3307.942</v>
      </c>
      <c r="BW511">
        <v>1865.25</v>
      </c>
      <c r="BX511">
        <v>826.38850000000002</v>
      </c>
      <c r="BY511">
        <v>529.24130000000002</v>
      </c>
      <c r="BZ511">
        <v>-380.85109999999997</v>
      </c>
      <c r="CA511">
        <v>-1407.6769999999999</v>
      </c>
      <c r="CB511">
        <v>-1837.587</v>
      </c>
      <c r="CC511">
        <v>-1810.2750000000001</v>
      </c>
      <c r="CD511">
        <v>-1913.6679999999999</v>
      </c>
      <c r="CE511">
        <v>-1428.73</v>
      </c>
      <c r="CF511">
        <v>49509.66</v>
      </c>
      <c r="CG511">
        <v>56226.21</v>
      </c>
      <c r="CH511">
        <v>49430.59</v>
      </c>
      <c r="CI511">
        <v>47311.79</v>
      </c>
      <c r="CJ511">
        <v>39786.5</v>
      </c>
      <c r="CK511">
        <v>32311.84</v>
      </c>
      <c r="CL511">
        <v>35542.39</v>
      </c>
      <c r="CM511">
        <v>33603.760000000002</v>
      </c>
      <c r="CN511">
        <v>22559.56</v>
      </c>
      <c r="CO511">
        <v>18180.599999999999</v>
      </c>
      <c r="CP511">
        <v>11541.52</v>
      </c>
      <c r="CQ511">
        <v>4981.1210000000001</v>
      </c>
      <c r="CR511">
        <v>9235.2309999999998</v>
      </c>
      <c r="CS511">
        <v>18190.310000000001</v>
      </c>
      <c r="CT511">
        <v>48046.53</v>
      </c>
      <c r="CU511">
        <v>81775.759999999995</v>
      </c>
      <c r="CV511">
        <v>89976.95</v>
      </c>
      <c r="CW511">
        <v>132271.1</v>
      </c>
      <c r="CX511">
        <v>111022.39999999999</v>
      </c>
      <c r="CY511">
        <v>100242.9</v>
      </c>
      <c r="CZ511">
        <v>104116.4</v>
      </c>
      <c r="DA511">
        <v>73955.86</v>
      </c>
      <c r="DB511">
        <v>73167.83</v>
      </c>
      <c r="DC511">
        <v>72496.899999999994</v>
      </c>
      <c r="DD511">
        <v>0</v>
      </c>
      <c r="DE511">
        <v>0</v>
      </c>
      <c r="DF511">
        <v>0</v>
      </c>
    </row>
    <row r="512" spans="1:110" x14ac:dyDescent="0.25">
      <c r="A512" s="16" t="str">
        <f t="shared" si="7"/>
        <v>Portfolio Adjusted_CPP_All_All_SDGE_1-in-2_MONTHLY SYSTEM PEAK DAY_2023_6</v>
      </c>
      <c r="B512" t="s">
        <v>195</v>
      </c>
      <c r="C512" t="s">
        <v>121</v>
      </c>
      <c r="D512" t="s">
        <v>7</v>
      </c>
      <c r="E512" t="s">
        <v>7</v>
      </c>
      <c r="F512" t="s">
        <v>125</v>
      </c>
      <c r="G512" t="s">
        <v>111</v>
      </c>
      <c r="H512" t="s">
        <v>20</v>
      </c>
      <c r="I512">
        <v>2023</v>
      </c>
      <c r="J512">
        <v>6</v>
      </c>
      <c r="K512">
        <v>4767</v>
      </c>
      <c r="L512">
        <v>143241.1</v>
      </c>
      <c r="M512">
        <v>140259.70000000001</v>
      </c>
      <c r="N512">
        <v>138699.70000000001</v>
      </c>
      <c r="O512">
        <v>138774.79999999999</v>
      </c>
      <c r="P512">
        <v>141844.5</v>
      </c>
      <c r="Q512">
        <v>150389.29999999999</v>
      </c>
      <c r="R512">
        <v>161856.1</v>
      </c>
      <c r="S512">
        <v>172486.2</v>
      </c>
      <c r="T512">
        <v>181968.7</v>
      </c>
      <c r="U512">
        <v>190095.4</v>
      </c>
      <c r="V512">
        <v>197021.8</v>
      </c>
      <c r="W512">
        <v>201878.39999999999</v>
      </c>
      <c r="X512">
        <v>204360.9</v>
      </c>
      <c r="Y512">
        <v>206154.3</v>
      </c>
      <c r="Z512">
        <v>205232.7</v>
      </c>
      <c r="AA512">
        <v>201046.6</v>
      </c>
      <c r="AB512">
        <v>195111.7</v>
      </c>
      <c r="AC512">
        <v>187546</v>
      </c>
      <c r="AD512">
        <v>177886.1</v>
      </c>
      <c r="AE512">
        <v>172002.9</v>
      </c>
      <c r="AF512">
        <v>167779.6</v>
      </c>
      <c r="AG512">
        <v>162672.20000000001</v>
      </c>
      <c r="AH512">
        <v>155413.9</v>
      </c>
      <c r="AI512">
        <v>148801.70000000001</v>
      </c>
      <c r="AJ512">
        <v>63.058529999999998</v>
      </c>
      <c r="AK512">
        <v>62.343220000000002</v>
      </c>
      <c r="AL512">
        <v>61.109139999999996</v>
      </c>
      <c r="AM512">
        <v>60.435519999999997</v>
      </c>
      <c r="AN512">
        <v>60.778039999999997</v>
      </c>
      <c r="AO512">
        <v>60.566830000000003</v>
      </c>
      <c r="AP512">
        <v>60.383159999999997</v>
      </c>
      <c r="AQ512">
        <v>61.687440000000002</v>
      </c>
      <c r="AR512">
        <v>64.180970000000002</v>
      </c>
      <c r="AS512">
        <v>67.210920000000002</v>
      </c>
      <c r="AT512">
        <v>70.502870000000001</v>
      </c>
      <c r="AU512">
        <v>73.768069999999994</v>
      </c>
      <c r="AV512">
        <v>75.189970000000002</v>
      </c>
      <c r="AW512">
        <v>76.505240000000001</v>
      </c>
      <c r="AX512">
        <v>77.204170000000005</v>
      </c>
      <c r="AY512">
        <v>76.920500000000004</v>
      </c>
      <c r="AZ512">
        <v>76.103750000000005</v>
      </c>
      <c r="BA512">
        <v>74.279820000000001</v>
      </c>
      <c r="BB512">
        <v>72.964749999999995</v>
      </c>
      <c r="BC512">
        <v>70.807680000000005</v>
      </c>
      <c r="BD512">
        <v>68.076040000000006</v>
      </c>
      <c r="BE512">
        <v>65.930319999999995</v>
      </c>
      <c r="BF512">
        <v>64.596559999999997</v>
      </c>
      <c r="BG512">
        <v>63.735570000000003</v>
      </c>
      <c r="BH512">
        <v>-909.60180000000003</v>
      </c>
      <c r="BI512">
        <v>-864.64179999999999</v>
      </c>
      <c r="BJ512">
        <v>-568.79190000000006</v>
      </c>
      <c r="BK512">
        <v>-438.40559999999999</v>
      </c>
      <c r="BL512">
        <v>-301.43729999999999</v>
      </c>
      <c r="BM512">
        <v>269.83609999999999</v>
      </c>
      <c r="BN512">
        <v>1195.8610000000001</v>
      </c>
      <c r="BO512">
        <v>118.9636</v>
      </c>
      <c r="BP512">
        <v>-2205.5830000000001</v>
      </c>
      <c r="BQ512">
        <v>-1846.8789999999999</v>
      </c>
      <c r="BR512">
        <v>-1077.7919999999999</v>
      </c>
      <c r="BS512">
        <v>-690.14679999999998</v>
      </c>
      <c r="BT512">
        <v>157.04679999999999</v>
      </c>
      <c r="BU512">
        <v>1495.2829999999999</v>
      </c>
      <c r="BV512">
        <v>3481.84</v>
      </c>
      <c r="BW512">
        <v>1951.13</v>
      </c>
      <c r="BX512">
        <v>843.08920000000001</v>
      </c>
      <c r="BY512">
        <v>521.20309999999995</v>
      </c>
      <c r="BZ512">
        <v>-432.03859999999997</v>
      </c>
      <c r="CA512">
        <v>-1490.248</v>
      </c>
      <c r="CB512">
        <v>-1944.8710000000001</v>
      </c>
      <c r="CC512">
        <v>-1906.7650000000001</v>
      </c>
      <c r="CD512">
        <v>-1998.1279999999999</v>
      </c>
      <c r="CE512">
        <v>-1483.913</v>
      </c>
      <c r="CF512" s="20">
        <v>52413.62</v>
      </c>
      <c r="CG512" s="20">
        <v>59839.37</v>
      </c>
      <c r="CH512" s="20">
        <v>52731</v>
      </c>
      <c r="CI512" s="20">
        <v>50712.04</v>
      </c>
      <c r="CJ512" s="20">
        <v>42835.59</v>
      </c>
      <c r="CK512" s="20">
        <v>34773.94</v>
      </c>
      <c r="CL512" s="20">
        <v>38565.14</v>
      </c>
      <c r="CM512" s="20">
        <v>36856.639999999999</v>
      </c>
      <c r="CN512" s="20">
        <v>24964.27</v>
      </c>
      <c r="CO512" s="20">
        <v>20135.71</v>
      </c>
      <c r="CP512" s="20">
        <v>12635.76</v>
      </c>
      <c r="CQ512" s="20">
        <v>5448.0619999999999</v>
      </c>
      <c r="CR512" s="20">
        <v>10060.31</v>
      </c>
      <c r="CS512" s="20">
        <v>19816.150000000001</v>
      </c>
      <c r="CT512" s="20">
        <v>52175.519999999997</v>
      </c>
      <c r="CU512" s="20">
        <v>88016.2</v>
      </c>
      <c r="CV512" s="20">
        <v>95892.73</v>
      </c>
      <c r="CW512" s="20">
        <v>139964.5</v>
      </c>
      <c r="CX512" s="20">
        <v>118955.4</v>
      </c>
      <c r="CY512" s="20">
        <v>108227.8</v>
      </c>
      <c r="CZ512" s="20">
        <v>112386.4</v>
      </c>
      <c r="DA512" s="20">
        <v>79791.53</v>
      </c>
      <c r="DB512" s="20">
        <v>78775.789999999994</v>
      </c>
      <c r="DC512" s="20">
        <v>77788.41</v>
      </c>
      <c r="DD512">
        <v>0</v>
      </c>
      <c r="DE512">
        <v>0</v>
      </c>
      <c r="DF512">
        <v>0</v>
      </c>
    </row>
    <row r="513" spans="1:110" x14ac:dyDescent="0.25">
      <c r="A513" s="16" t="str">
        <f t="shared" si="7"/>
        <v>Portfolio Adjusted_CPP_All_All_SDGE_1-in-2_MONTHLY SYSTEM PEAK DAY_2023_7</v>
      </c>
      <c r="B513" t="s">
        <v>195</v>
      </c>
      <c r="C513" t="s">
        <v>121</v>
      </c>
      <c r="D513" t="s">
        <v>7</v>
      </c>
      <c r="E513" t="s">
        <v>7</v>
      </c>
      <c r="F513" t="s">
        <v>125</v>
      </c>
      <c r="G513" t="s">
        <v>111</v>
      </c>
      <c r="H513" t="s">
        <v>20</v>
      </c>
      <c r="I513">
        <v>2023</v>
      </c>
      <c r="J513">
        <v>7</v>
      </c>
      <c r="K513">
        <v>4767</v>
      </c>
      <c r="L513">
        <v>148925.5</v>
      </c>
      <c r="M513">
        <v>145613</v>
      </c>
      <c r="N513">
        <v>143795.1</v>
      </c>
      <c r="O513">
        <v>143750</v>
      </c>
      <c r="P513">
        <v>147151.70000000001</v>
      </c>
      <c r="Q513">
        <v>157014.9</v>
      </c>
      <c r="R513">
        <v>169661.8</v>
      </c>
      <c r="S513">
        <v>180670.2</v>
      </c>
      <c r="T513">
        <v>190457</v>
      </c>
      <c r="U513">
        <v>199712.4</v>
      </c>
      <c r="V513">
        <v>208223.8</v>
      </c>
      <c r="W513">
        <v>214075.3</v>
      </c>
      <c r="X513">
        <v>217275.2</v>
      </c>
      <c r="Y513">
        <v>219249.6</v>
      </c>
      <c r="Z513">
        <v>218529.9</v>
      </c>
      <c r="AA513">
        <v>214603.4</v>
      </c>
      <c r="AB513">
        <v>208607.4</v>
      </c>
      <c r="AC513">
        <v>200577.1</v>
      </c>
      <c r="AD513">
        <v>189442.1</v>
      </c>
      <c r="AE513">
        <v>182194.7</v>
      </c>
      <c r="AF513">
        <v>176459.8</v>
      </c>
      <c r="AG513">
        <v>170426.4</v>
      </c>
      <c r="AH513">
        <v>161961.1</v>
      </c>
      <c r="AI513">
        <v>154408.20000000001</v>
      </c>
      <c r="AJ513">
        <v>69.888319999999993</v>
      </c>
      <c r="AK513">
        <v>69.623109999999997</v>
      </c>
      <c r="AL513">
        <v>69.269199999999998</v>
      </c>
      <c r="AM513">
        <v>68.763720000000006</v>
      </c>
      <c r="AN513">
        <v>68.486609999999999</v>
      </c>
      <c r="AO513">
        <v>68.438760000000002</v>
      </c>
      <c r="AP513">
        <v>68.626149999999996</v>
      </c>
      <c r="AQ513">
        <v>69.190129999999996</v>
      </c>
      <c r="AR513">
        <v>72.052279999999996</v>
      </c>
      <c r="AS513">
        <v>75.542850000000001</v>
      </c>
      <c r="AT513">
        <v>79.138159999999999</v>
      </c>
      <c r="AU513">
        <v>81.422809999999998</v>
      </c>
      <c r="AV513">
        <v>83.237729999999999</v>
      </c>
      <c r="AW513">
        <v>84.071299999999994</v>
      </c>
      <c r="AX513">
        <v>83.194900000000004</v>
      </c>
      <c r="AY513">
        <v>83.126329999999996</v>
      </c>
      <c r="AZ513">
        <v>81.845789999999994</v>
      </c>
      <c r="BA513">
        <v>80.360479999999995</v>
      </c>
      <c r="BB513">
        <v>79.000399999999999</v>
      </c>
      <c r="BC513">
        <v>76.598029999999994</v>
      </c>
      <c r="BD513">
        <v>73.828230000000005</v>
      </c>
      <c r="BE513">
        <v>72.196929999999995</v>
      </c>
      <c r="BF513">
        <v>71.083299999999994</v>
      </c>
      <c r="BG513">
        <v>70.326849999999993</v>
      </c>
      <c r="BH513">
        <v>-942.14369999999997</v>
      </c>
      <c r="BI513">
        <v>-894.8442</v>
      </c>
      <c r="BJ513">
        <v>-587.29049999999995</v>
      </c>
      <c r="BK513">
        <v>-451.3657</v>
      </c>
      <c r="BL513">
        <v>-308.89760000000001</v>
      </c>
      <c r="BM513">
        <v>284.17099999999999</v>
      </c>
      <c r="BN513">
        <v>1253.0139999999999</v>
      </c>
      <c r="BO513">
        <v>125.3685</v>
      </c>
      <c r="BP513">
        <v>-2308.3020000000001</v>
      </c>
      <c r="BQ513">
        <v>-1939.6569999999999</v>
      </c>
      <c r="BR513">
        <v>-1135.038</v>
      </c>
      <c r="BS513">
        <v>-726.00829999999996</v>
      </c>
      <c r="BT513">
        <v>169.52719999999999</v>
      </c>
      <c r="BU513">
        <v>1589.33</v>
      </c>
      <c r="BV513">
        <v>3703.6289999999999</v>
      </c>
      <c r="BW513">
        <v>2081.511</v>
      </c>
      <c r="BX513">
        <v>899.78179999999998</v>
      </c>
      <c r="BY513">
        <v>553.05610000000001</v>
      </c>
      <c r="BZ513">
        <v>-471.85840000000002</v>
      </c>
      <c r="CA513">
        <v>-1590.713</v>
      </c>
      <c r="CB513">
        <v>-2051.9450000000002</v>
      </c>
      <c r="CC513">
        <v>-1999.8040000000001</v>
      </c>
      <c r="CD513">
        <v>-2082.8110000000001</v>
      </c>
      <c r="CE513">
        <v>-1540.1489999999999</v>
      </c>
      <c r="CF513" s="20">
        <v>57030.34</v>
      </c>
      <c r="CG513" s="20">
        <v>64901.18</v>
      </c>
      <c r="CH513" s="20">
        <v>56929.71</v>
      </c>
      <c r="CI513" s="20">
        <v>54660.21</v>
      </c>
      <c r="CJ513" s="20">
        <v>46415.54</v>
      </c>
      <c r="CK513" s="20">
        <v>38077.629999999997</v>
      </c>
      <c r="CL513" s="20">
        <v>42532.23</v>
      </c>
      <c r="CM513" s="20">
        <v>40593.39</v>
      </c>
      <c r="CN513" s="20">
        <v>27362.19</v>
      </c>
      <c r="CO513" s="20">
        <v>22069.88</v>
      </c>
      <c r="CP513" s="20">
        <v>13986.29</v>
      </c>
      <c r="CQ513" s="20">
        <v>6037.7160000000003</v>
      </c>
      <c r="CR513" s="20">
        <v>11247.83</v>
      </c>
      <c r="CS513" s="20">
        <v>22229</v>
      </c>
      <c r="CT513" s="20">
        <v>58859.66</v>
      </c>
      <c r="CU513" s="20">
        <v>100085.2</v>
      </c>
      <c r="CV513" s="20">
        <v>109365.5</v>
      </c>
      <c r="CW513" s="20">
        <v>159269.70000000001</v>
      </c>
      <c r="CX513" s="20">
        <v>133320.70000000001</v>
      </c>
      <c r="CY513" s="20">
        <v>119832.3</v>
      </c>
      <c r="CZ513" s="20">
        <v>123278.5</v>
      </c>
      <c r="DA513" s="20">
        <v>87238.53</v>
      </c>
      <c r="DB513" s="20">
        <v>85461.09</v>
      </c>
      <c r="DC513" s="20">
        <v>83722.17</v>
      </c>
      <c r="DD513">
        <v>0</v>
      </c>
      <c r="DE513">
        <v>0</v>
      </c>
      <c r="DF513">
        <v>0</v>
      </c>
    </row>
    <row r="514" spans="1:110" x14ac:dyDescent="0.25">
      <c r="A514" s="16" t="str">
        <f t="shared" ref="A514:A577" si="8">B514&amp;"_"&amp;C514&amp;"_"&amp;D514&amp;"_"&amp;E514&amp;"_"&amp;F514&amp;"_"&amp;G514&amp;"_"&amp;H514&amp;"_"&amp;I514&amp;"_"&amp;J514</f>
        <v>Portfolio Adjusted_CPP_All_All_SDGE_1-in-2_MONTHLY SYSTEM PEAK DAY_2023_8</v>
      </c>
      <c r="B514" t="s">
        <v>195</v>
      </c>
      <c r="C514" t="s">
        <v>121</v>
      </c>
      <c r="D514" t="s">
        <v>7</v>
      </c>
      <c r="E514" t="s">
        <v>7</v>
      </c>
      <c r="F514" t="s">
        <v>125</v>
      </c>
      <c r="G514" t="s">
        <v>111</v>
      </c>
      <c r="H514" t="s">
        <v>20</v>
      </c>
      <c r="I514">
        <v>2023</v>
      </c>
      <c r="J514">
        <v>8</v>
      </c>
      <c r="K514">
        <v>4767</v>
      </c>
      <c r="L514">
        <v>155951.20000000001</v>
      </c>
      <c r="M514">
        <v>152233.9</v>
      </c>
      <c r="N514">
        <v>150499.20000000001</v>
      </c>
      <c r="O514">
        <v>150538.4</v>
      </c>
      <c r="P514">
        <v>154581.29999999999</v>
      </c>
      <c r="Q514">
        <v>166207.20000000001</v>
      </c>
      <c r="R514">
        <v>182278.2</v>
      </c>
      <c r="S514">
        <v>194410</v>
      </c>
      <c r="T514">
        <v>205998.8</v>
      </c>
      <c r="U514">
        <v>216329.1</v>
      </c>
      <c r="V514">
        <v>225711.4</v>
      </c>
      <c r="W514">
        <v>232159.8</v>
      </c>
      <c r="X514">
        <v>235718.39999999999</v>
      </c>
      <c r="Y514">
        <v>237768.2</v>
      </c>
      <c r="Z514">
        <v>236327.8</v>
      </c>
      <c r="AA514">
        <v>231720.6</v>
      </c>
      <c r="AB514">
        <v>223864.5</v>
      </c>
      <c r="AC514">
        <v>214046.6</v>
      </c>
      <c r="AD514">
        <v>200974.2</v>
      </c>
      <c r="AE514">
        <v>193312.6</v>
      </c>
      <c r="AF514">
        <v>185633.6</v>
      </c>
      <c r="AG514">
        <v>178868.8</v>
      </c>
      <c r="AH514">
        <v>169711.3</v>
      </c>
      <c r="AI514">
        <v>161850.5</v>
      </c>
      <c r="AJ514">
        <v>72.104849999999999</v>
      </c>
      <c r="AK514">
        <v>71.685419999999993</v>
      </c>
      <c r="AL514">
        <v>71.149820000000005</v>
      </c>
      <c r="AM514">
        <v>70.816950000000006</v>
      </c>
      <c r="AN514">
        <v>70.561210000000003</v>
      </c>
      <c r="AO514">
        <v>70.21163</v>
      </c>
      <c r="AP514">
        <v>69.789630000000002</v>
      </c>
      <c r="AQ514">
        <v>71.291790000000006</v>
      </c>
      <c r="AR514">
        <v>74.140330000000006</v>
      </c>
      <c r="AS514">
        <v>78.868300000000005</v>
      </c>
      <c r="AT514">
        <v>83.371549999999999</v>
      </c>
      <c r="AU514">
        <v>86.834350000000001</v>
      </c>
      <c r="AV514">
        <v>88.756540000000001</v>
      </c>
      <c r="AW514">
        <v>88.264510000000001</v>
      </c>
      <c r="AX514">
        <v>87.248050000000006</v>
      </c>
      <c r="AY514">
        <v>86.307079999999999</v>
      </c>
      <c r="AZ514">
        <v>85.924779999999998</v>
      </c>
      <c r="BA514">
        <v>84.698359999999994</v>
      </c>
      <c r="BB514">
        <v>82.689239999999998</v>
      </c>
      <c r="BC514">
        <v>80.740589999999997</v>
      </c>
      <c r="BD514">
        <v>77.980310000000003</v>
      </c>
      <c r="BE514">
        <v>76.331019999999995</v>
      </c>
      <c r="BF514">
        <v>74.921809999999994</v>
      </c>
      <c r="BG514">
        <v>73.317310000000006</v>
      </c>
      <c r="BH514">
        <v>-980.01509999999996</v>
      </c>
      <c r="BI514">
        <v>-930.07150000000001</v>
      </c>
      <c r="BJ514">
        <v>-606.84230000000002</v>
      </c>
      <c r="BK514">
        <v>-463.1927</v>
      </c>
      <c r="BL514">
        <v>-314.1986</v>
      </c>
      <c r="BM514">
        <v>312.52620000000002</v>
      </c>
      <c r="BN514">
        <v>1344.097</v>
      </c>
      <c r="BO514">
        <v>138.1677</v>
      </c>
      <c r="BP514">
        <v>-2494.08</v>
      </c>
      <c r="BQ514">
        <v>-2101.3139999999999</v>
      </c>
      <c r="BR514">
        <v>-1230.4490000000001</v>
      </c>
      <c r="BS514">
        <v>-787.77840000000003</v>
      </c>
      <c r="BT514">
        <v>183.3631</v>
      </c>
      <c r="BU514">
        <v>1724.41</v>
      </c>
      <c r="BV514">
        <v>4010.5309999999999</v>
      </c>
      <c r="BW514">
        <v>2254.6799999999998</v>
      </c>
      <c r="BX514">
        <v>972.5729</v>
      </c>
      <c r="BY514">
        <v>601.30269999999996</v>
      </c>
      <c r="BZ514">
        <v>-481.35629999999998</v>
      </c>
      <c r="CA514">
        <v>-1685.8440000000001</v>
      </c>
      <c r="CB514">
        <v>-2153.6109999999999</v>
      </c>
      <c r="CC514">
        <v>-2094.42</v>
      </c>
      <c r="CD514">
        <v>-2179.2620000000002</v>
      </c>
      <c r="CE514">
        <v>-1605.4169999999999</v>
      </c>
      <c r="CF514" s="20">
        <v>63266.69</v>
      </c>
      <c r="CG514" s="20">
        <v>71771.3</v>
      </c>
      <c r="CH514" s="20">
        <v>63231.72</v>
      </c>
      <c r="CI514" s="20">
        <v>60838.79</v>
      </c>
      <c r="CJ514" s="20">
        <v>52117.69</v>
      </c>
      <c r="CK514" s="20">
        <v>43545.48</v>
      </c>
      <c r="CL514" s="20">
        <v>49781.38</v>
      </c>
      <c r="CM514" s="20">
        <v>47728.42</v>
      </c>
      <c r="CN514" s="20">
        <v>32258.83</v>
      </c>
      <c r="CO514" s="20">
        <v>25964.43</v>
      </c>
      <c r="CP514" s="20">
        <v>16437.12</v>
      </c>
      <c r="CQ514" s="20">
        <v>7108.1009999999997</v>
      </c>
      <c r="CR514" s="20">
        <v>13267.53</v>
      </c>
      <c r="CS514" s="20">
        <v>26322.04</v>
      </c>
      <c r="CT514" s="20">
        <v>69280.850000000006</v>
      </c>
      <c r="CU514" s="20">
        <v>118000.3</v>
      </c>
      <c r="CV514" s="20">
        <v>127112.1</v>
      </c>
      <c r="CW514" s="20">
        <v>183613.1</v>
      </c>
      <c r="CX514" s="20">
        <v>152814.1</v>
      </c>
      <c r="CY514" s="20">
        <v>135173.20000000001</v>
      </c>
      <c r="CZ514" s="20">
        <v>137276.5</v>
      </c>
      <c r="DA514" s="20">
        <v>96838.21</v>
      </c>
      <c r="DB514" s="20">
        <v>94447.57</v>
      </c>
      <c r="DC514" s="20">
        <v>93102.48</v>
      </c>
      <c r="DD514">
        <v>0</v>
      </c>
      <c r="DE514">
        <v>0</v>
      </c>
      <c r="DF514">
        <v>0</v>
      </c>
    </row>
    <row r="515" spans="1:110" x14ac:dyDescent="0.25">
      <c r="A515" s="16" t="str">
        <f t="shared" si="8"/>
        <v>Portfolio Adjusted_CPP_All_All_SDGE_1-in-2_MONTHLY SYSTEM PEAK DAY_2023_9</v>
      </c>
      <c r="B515" t="s">
        <v>195</v>
      </c>
      <c r="C515" t="s">
        <v>121</v>
      </c>
      <c r="D515" t="s">
        <v>7</v>
      </c>
      <c r="E515" t="s">
        <v>7</v>
      </c>
      <c r="F515" t="s">
        <v>125</v>
      </c>
      <c r="G515" t="s">
        <v>111</v>
      </c>
      <c r="H515" t="s">
        <v>20</v>
      </c>
      <c r="I515">
        <v>2023</v>
      </c>
      <c r="J515">
        <v>9</v>
      </c>
      <c r="K515">
        <v>4767</v>
      </c>
      <c r="L515">
        <v>153173.9</v>
      </c>
      <c r="M515">
        <v>149466.29999999999</v>
      </c>
      <c r="N515">
        <v>147471.29999999999</v>
      </c>
      <c r="O515">
        <v>147131.4</v>
      </c>
      <c r="P515">
        <v>150746.79999999999</v>
      </c>
      <c r="Q515">
        <v>161340</v>
      </c>
      <c r="R515">
        <v>177595.4</v>
      </c>
      <c r="S515">
        <v>188783.5</v>
      </c>
      <c r="T515">
        <v>200102.6</v>
      </c>
      <c r="U515">
        <v>211428.3</v>
      </c>
      <c r="V515">
        <v>222407.5</v>
      </c>
      <c r="W515">
        <v>231172.6</v>
      </c>
      <c r="X515">
        <v>235985.9</v>
      </c>
      <c r="Y515">
        <v>239062.5</v>
      </c>
      <c r="Z515">
        <v>238096.8</v>
      </c>
      <c r="AA515">
        <v>233651.8</v>
      </c>
      <c r="AB515">
        <v>225327.5</v>
      </c>
      <c r="AC515">
        <v>214809.3</v>
      </c>
      <c r="AD515">
        <v>202118.9</v>
      </c>
      <c r="AE515">
        <v>194925.7</v>
      </c>
      <c r="AF515">
        <v>184315.1</v>
      </c>
      <c r="AG515">
        <v>176754.8</v>
      </c>
      <c r="AH515">
        <v>167537</v>
      </c>
      <c r="AI515">
        <v>159617.1</v>
      </c>
      <c r="AJ515">
        <v>73.163309999999996</v>
      </c>
      <c r="AK515">
        <v>72.666319999999999</v>
      </c>
      <c r="AL515">
        <v>71.961939999999998</v>
      </c>
      <c r="AM515">
        <v>72.130889999999994</v>
      </c>
      <c r="AN515">
        <v>71.979680000000002</v>
      </c>
      <c r="AO515">
        <v>72.122190000000003</v>
      </c>
      <c r="AP515">
        <v>71.766859999999994</v>
      </c>
      <c r="AQ515">
        <v>72.015789999999996</v>
      </c>
      <c r="AR515">
        <v>77.48321</v>
      </c>
      <c r="AS515">
        <v>84.058229999999995</v>
      </c>
      <c r="AT515">
        <v>90.106179999999995</v>
      </c>
      <c r="AU515">
        <v>95.076679999999996</v>
      </c>
      <c r="AV515">
        <v>96.065770000000001</v>
      </c>
      <c r="AW515">
        <v>95.369720000000001</v>
      </c>
      <c r="AX515">
        <v>95.79204</v>
      </c>
      <c r="AY515">
        <v>95.869900000000001</v>
      </c>
      <c r="AZ515">
        <v>94.745000000000005</v>
      </c>
      <c r="BA515">
        <v>94.496549999999999</v>
      </c>
      <c r="BB515">
        <v>91.373519999999999</v>
      </c>
      <c r="BC515">
        <v>86.768060000000006</v>
      </c>
      <c r="BD515">
        <v>81.951750000000004</v>
      </c>
      <c r="BE515">
        <v>79.771839999999997</v>
      </c>
      <c r="BF515">
        <v>78.045349999999999</v>
      </c>
      <c r="BG515">
        <v>76.747339999999994</v>
      </c>
      <c r="BH515">
        <v>-961.75099999999998</v>
      </c>
      <c r="BI515">
        <v>-911.36519999999996</v>
      </c>
      <c r="BJ515">
        <v>-592.93110000000001</v>
      </c>
      <c r="BK515">
        <v>-452.14760000000001</v>
      </c>
      <c r="BL515">
        <v>-307.80810000000002</v>
      </c>
      <c r="BM515">
        <v>299.81959999999998</v>
      </c>
      <c r="BN515">
        <v>1310.578</v>
      </c>
      <c r="BO515">
        <v>136.7534</v>
      </c>
      <c r="BP515">
        <v>-2417.0320000000002</v>
      </c>
      <c r="BQ515">
        <v>-2055.8150000000001</v>
      </c>
      <c r="BR515">
        <v>-1224.366</v>
      </c>
      <c r="BS515">
        <v>-795.16759999999999</v>
      </c>
      <c r="BT515">
        <v>178.7561</v>
      </c>
      <c r="BU515">
        <v>1735.241</v>
      </c>
      <c r="BV515">
        <v>4047.47</v>
      </c>
      <c r="BW515">
        <v>2278.1089999999999</v>
      </c>
      <c r="BX515">
        <v>984.10599999999999</v>
      </c>
      <c r="BY515">
        <v>604.32860000000005</v>
      </c>
      <c r="BZ515">
        <v>-491.6508</v>
      </c>
      <c r="CA515">
        <v>-1716.7429999999999</v>
      </c>
      <c r="CB515">
        <v>-2140.703</v>
      </c>
      <c r="CC515">
        <v>-2070.6729999999998</v>
      </c>
      <c r="CD515">
        <v>-2149.4639999999999</v>
      </c>
      <c r="CE515">
        <v>-1581.127</v>
      </c>
      <c r="CF515">
        <v>61122.01</v>
      </c>
      <c r="CG515">
        <v>69456.009999999995</v>
      </c>
      <c r="CH515">
        <v>60899.17</v>
      </c>
      <c r="CI515">
        <v>58168.12</v>
      </c>
      <c r="CJ515">
        <v>49444.49</v>
      </c>
      <c r="CK515">
        <v>40772.67</v>
      </c>
      <c r="CL515">
        <v>46932.08</v>
      </c>
      <c r="CM515">
        <v>45568.09</v>
      </c>
      <c r="CN515">
        <v>30971.02</v>
      </c>
      <c r="CO515">
        <v>25329.78</v>
      </c>
      <c r="CP515">
        <v>16362.76</v>
      </c>
      <c r="CQ515">
        <v>7224.3010000000004</v>
      </c>
      <c r="CR515">
        <v>13552.49</v>
      </c>
      <c r="CS515">
        <v>26921.29</v>
      </c>
      <c r="CT515">
        <v>70911.11</v>
      </c>
      <c r="CU515">
        <v>120838.7</v>
      </c>
      <c r="CV515">
        <v>129651.3</v>
      </c>
      <c r="CW515">
        <v>185102.9</v>
      </c>
      <c r="CX515">
        <v>153462.9</v>
      </c>
      <c r="CY515">
        <v>135084.70000000001</v>
      </c>
      <c r="CZ515">
        <v>134932.1</v>
      </c>
      <c r="DA515">
        <v>94396.47</v>
      </c>
      <c r="DB515">
        <v>92396.66</v>
      </c>
      <c r="DC515">
        <v>90813.91</v>
      </c>
      <c r="DD515">
        <v>0</v>
      </c>
      <c r="DE515">
        <v>0</v>
      </c>
      <c r="DF515">
        <v>0</v>
      </c>
    </row>
    <row r="516" spans="1:110" x14ac:dyDescent="0.25">
      <c r="A516" s="16" t="str">
        <f t="shared" si="8"/>
        <v>Portfolio Adjusted_CPP_All_All_SDGE_1-in-2_MONTHLY SYSTEM PEAK DAY_2023_10</v>
      </c>
      <c r="B516" t="s">
        <v>195</v>
      </c>
      <c r="C516" t="s">
        <v>121</v>
      </c>
      <c r="D516" t="s">
        <v>7</v>
      </c>
      <c r="E516" t="s">
        <v>7</v>
      </c>
      <c r="F516" t="s">
        <v>125</v>
      </c>
      <c r="G516" t="s">
        <v>111</v>
      </c>
      <c r="H516" t="s">
        <v>20</v>
      </c>
      <c r="I516">
        <v>2023</v>
      </c>
      <c r="J516">
        <v>10</v>
      </c>
      <c r="K516">
        <v>4767</v>
      </c>
      <c r="L516">
        <v>148213.9</v>
      </c>
      <c r="M516">
        <v>144926.79999999999</v>
      </c>
      <c r="N516">
        <v>143163.70000000001</v>
      </c>
      <c r="O516">
        <v>143226.20000000001</v>
      </c>
      <c r="P516">
        <v>147328.20000000001</v>
      </c>
      <c r="Q516">
        <v>157600.6</v>
      </c>
      <c r="R516">
        <v>173690.1</v>
      </c>
      <c r="S516">
        <v>183946.1</v>
      </c>
      <c r="T516">
        <v>193576.4</v>
      </c>
      <c r="U516">
        <v>202681</v>
      </c>
      <c r="V516">
        <v>211556</v>
      </c>
      <c r="W516">
        <v>219221</v>
      </c>
      <c r="X516">
        <v>223913.3</v>
      </c>
      <c r="Y516">
        <v>226591.4</v>
      </c>
      <c r="Z516">
        <v>225964.2</v>
      </c>
      <c r="AA516">
        <v>222078.6</v>
      </c>
      <c r="AB516">
        <v>214445.6</v>
      </c>
      <c r="AC516">
        <v>205386.1</v>
      </c>
      <c r="AD516">
        <v>195518.6</v>
      </c>
      <c r="AE516">
        <v>186823.8</v>
      </c>
      <c r="AF516">
        <v>177354.3</v>
      </c>
      <c r="AG516">
        <v>170234.4</v>
      </c>
      <c r="AH516">
        <v>161170.20000000001</v>
      </c>
      <c r="AI516">
        <v>153308</v>
      </c>
      <c r="AJ516">
        <v>65.866249999999994</v>
      </c>
      <c r="AK516">
        <v>65.051249999999996</v>
      </c>
      <c r="AL516">
        <v>64.299570000000003</v>
      </c>
      <c r="AM516">
        <v>64.295029999999997</v>
      </c>
      <c r="AN516">
        <v>64.199039999999997</v>
      </c>
      <c r="AO516">
        <v>63.119579999999999</v>
      </c>
      <c r="AP516">
        <v>63.1995</v>
      </c>
      <c r="AQ516">
        <v>62.781730000000003</v>
      </c>
      <c r="AR516">
        <v>68.227090000000004</v>
      </c>
      <c r="AS516">
        <v>76.716579999999993</v>
      </c>
      <c r="AT516">
        <v>84.018699999999995</v>
      </c>
      <c r="AU516">
        <v>88.198409999999996</v>
      </c>
      <c r="AV516">
        <v>90.121799999999993</v>
      </c>
      <c r="AW516">
        <v>90.08417</v>
      </c>
      <c r="AX516">
        <v>89.856570000000005</v>
      </c>
      <c r="AY516">
        <v>89.379930000000002</v>
      </c>
      <c r="AZ516">
        <v>87.921030000000002</v>
      </c>
      <c r="BA516">
        <v>85.232039999999998</v>
      </c>
      <c r="BB516">
        <v>81.804060000000007</v>
      </c>
      <c r="BC516">
        <v>76.187619999999995</v>
      </c>
      <c r="BD516">
        <v>73.268150000000006</v>
      </c>
      <c r="BE516">
        <v>70.041430000000005</v>
      </c>
      <c r="BF516">
        <v>68.18562</v>
      </c>
      <c r="BG516">
        <v>66.724090000000004</v>
      </c>
      <c r="BH516">
        <v>-930.71619999999996</v>
      </c>
      <c r="BI516">
        <v>-883.5317</v>
      </c>
      <c r="BJ516">
        <v>-575.82349999999997</v>
      </c>
      <c r="BK516">
        <v>-440.0215</v>
      </c>
      <c r="BL516">
        <v>-298.04610000000002</v>
      </c>
      <c r="BM516">
        <v>294.2826</v>
      </c>
      <c r="BN516">
        <v>1282.941</v>
      </c>
      <c r="BO516">
        <v>131.4657</v>
      </c>
      <c r="BP516">
        <v>-2338.9859999999999</v>
      </c>
      <c r="BQ516">
        <v>-1971.4570000000001</v>
      </c>
      <c r="BR516">
        <v>-1168.308</v>
      </c>
      <c r="BS516">
        <v>-757.2056</v>
      </c>
      <c r="BT516">
        <v>168.04689999999999</v>
      </c>
      <c r="BU516">
        <v>1645.2639999999999</v>
      </c>
      <c r="BV516">
        <v>3844.9340000000002</v>
      </c>
      <c r="BW516">
        <v>2170.7710000000002</v>
      </c>
      <c r="BX516">
        <v>947.41639999999995</v>
      </c>
      <c r="BY516">
        <v>595.16499999999996</v>
      </c>
      <c r="BZ516">
        <v>-478.71789999999999</v>
      </c>
      <c r="CA516">
        <v>-1637.2360000000001</v>
      </c>
      <c r="CB516">
        <v>-2051.8690000000001</v>
      </c>
      <c r="CC516">
        <v>-1991.615</v>
      </c>
      <c r="CD516">
        <v>-2066.6089999999999</v>
      </c>
      <c r="CE516">
        <v>-1518.412</v>
      </c>
      <c r="CF516" s="20">
        <v>57216.11</v>
      </c>
      <c r="CG516" s="20">
        <v>65323.71</v>
      </c>
      <c r="CH516" s="20">
        <v>57370.9</v>
      </c>
      <c r="CI516" s="20">
        <v>55132.58</v>
      </c>
      <c r="CJ516" s="20">
        <v>47459.35</v>
      </c>
      <c r="CK516" s="20">
        <v>39005.300000000003</v>
      </c>
      <c r="CL516" s="20">
        <v>44520.959999999999</v>
      </c>
      <c r="CM516" s="20">
        <v>42884.23</v>
      </c>
      <c r="CN516" s="20">
        <v>28912.240000000002</v>
      </c>
      <c r="CO516" s="20">
        <v>23445.95</v>
      </c>
      <c r="CP516" s="20">
        <v>14924.35</v>
      </c>
      <c r="CQ516" s="20">
        <v>6546.0959999999995</v>
      </c>
      <c r="CR516" s="20">
        <v>12280.4</v>
      </c>
      <c r="CS516" s="20">
        <v>24297.78</v>
      </c>
      <c r="CT516" s="20">
        <v>64169.24</v>
      </c>
      <c r="CU516" s="20">
        <v>110141.9</v>
      </c>
      <c r="CV516" s="20">
        <v>119179</v>
      </c>
      <c r="CW516" s="20">
        <v>172597.5</v>
      </c>
      <c r="CX516" s="20">
        <v>143166.5</v>
      </c>
      <c r="CY516" s="20">
        <v>125179</v>
      </c>
      <c r="CZ516" s="20">
        <v>126226.4</v>
      </c>
      <c r="DA516" s="20">
        <v>87986.03</v>
      </c>
      <c r="DB516" s="20">
        <v>85720.11</v>
      </c>
      <c r="DC516" s="20">
        <v>83802.490000000005</v>
      </c>
      <c r="DD516">
        <v>0</v>
      </c>
      <c r="DE516">
        <v>0</v>
      </c>
      <c r="DF516">
        <v>0</v>
      </c>
    </row>
    <row r="517" spans="1:110" x14ac:dyDescent="0.25">
      <c r="A517" s="16" t="str">
        <f t="shared" si="8"/>
        <v>Portfolio Adjusted_CPP_All_All_SDGE_1-in-2_MONTHLY SYSTEM PEAK DAY_2023_11</v>
      </c>
      <c r="B517" t="s">
        <v>195</v>
      </c>
      <c r="C517" t="s">
        <v>121</v>
      </c>
      <c r="D517" t="s">
        <v>7</v>
      </c>
      <c r="E517" t="s">
        <v>7</v>
      </c>
      <c r="F517" t="s">
        <v>125</v>
      </c>
      <c r="G517" t="s">
        <v>111</v>
      </c>
      <c r="H517" t="s">
        <v>20</v>
      </c>
      <c r="I517">
        <v>2023</v>
      </c>
      <c r="J517">
        <v>11</v>
      </c>
      <c r="K517">
        <v>4767</v>
      </c>
      <c r="L517">
        <v>115891.7</v>
      </c>
      <c r="M517">
        <v>112634.6</v>
      </c>
      <c r="N517">
        <v>111640.8</v>
      </c>
      <c r="O517">
        <v>112180.6</v>
      </c>
      <c r="P517">
        <v>117196.6</v>
      </c>
      <c r="Q517">
        <v>129262.8</v>
      </c>
      <c r="R517">
        <v>145634.29999999999</v>
      </c>
      <c r="S517">
        <v>157300</v>
      </c>
      <c r="T517">
        <v>167624.4</v>
      </c>
      <c r="U517">
        <v>176279.6</v>
      </c>
      <c r="V517">
        <v>183560.8</v>
      </c>
      <c r="W517">
        <v>188053.3</v>
      </c>
      <c r="X517">
        <v>190140.6</v>
      </c>
      <c r="Y517">
        <v>191851.4</v>
      </c>
      <c r="Z517">
        <v>190170.7</v>
      </c>
      <c r="AA517">
        <v>184775.8</v>
      </c>
      <c r="AB517">
        <v>178722.5</v>
      </c>
      <c r="AC517">
        <v>173826.4</v>
      </c>
      <c r="AD517">
        <v>162398.39999999999</v>
      </c>
      <c r="AE517">
        <v>153983</v>
      </c>
      <c r="AF517">
        <v>146337.4</v>
      </c>
      <c r="AG517">
        <v>139399.29999999999</v>
      </c>
      <c r="AH517">
        <v>129951.9</v>
      </c>
      <c r="AI517">
        <v>121623.2</v>
      </c>
      <c r="AJ517">
        <v>56.693930000000002</v>
      </c>
      <c r="AK517">
        <v>55.572119999999998</v>
      </c>
      <c r="AL517">
        <v>55.16966</v>
      </c>
      <c r="AM517">
        <v>54.237569999999998</v>
      </c>
      <c r="AN517">
        <v>54.391840000000002</v>
      </c>
      <c r="AO517">
        <v>53.167839999999998</v>
      </c>
      <c r="AP517">
        <v>52.479819999999997</v>
      </c>
      <c r="AQ517">
        <v>54.319409999999998</v>
      </c>
      <c r="AR517">
        <v>63.018009999999997</v>
      </c>
      <c r="AS517">
        <v>69.839079999999996</v>
      </c>
      <c r="AT517">
        <v>74.293400000000005</v>
      </c>
      <c r="AU517">
        <v>77.591830000000002</v>
      </c>
      <c r="AV517">
        <v>79.341380000000001</v>
      </c>
      <c r="AW517">
        <v>78.961579999999998</v>
      </c>
      <c r="AX517">
        <v>77.308859999999996</v>
      </c>
      <c r="AY517">
        <v>76.534620000000004</v>
      </c>
      <c r="AZ517">
        <v>73.878680000000003</v>
      </c>
      <c r="BA517">
        <v>68.834140000000005</v>
      </c>
      <c r="BB517">
        <v>65.426879999999997</v>
      </c>
      <c r="BC517">
        <v>61.778689999999997</v>
      </c>
      <c r="BD517">
        <v>60.322339999999997</v>
      </c>
      <c r="BE517">
        <v>58.569949999999999</v>
      </c>
      <c r="BF517">
        <v>57.305590000000002</v>
      </c>
      <c r="BG517">
        <v>56.119840000000003</v>
      </c>
      <c r="BH517">
        <v>-704.68359999999996</v>
      </c>
      <c r="BI517">
        <v>-668.2998</v>
      </c>
      <c r="BJ517">
        <v>-423.34289999999999</v>
      </c>
      <c r="BK517">
        <v>-316.95</v>
      </c>
      <c r="BL517">
        <v>-217.0119</v>
      </c>
      <c r="BM517">
        <v>254.0993</v>
      </c>
      <c r="BN517">
        <v>1072.94</v>
      </c>
      <c r="BO517">
        <v>115.06359999999999</v>
      </c>
      <c r="BP517">
        <v>-2020.028</v>
      </c>
      <c r="BQ517">
        <v>-1717.37</v>
      </c>
      <c r="BR517">
        <v>-1032.2860000000001</v>
      </c>
      <c r="BS517">
        <v>-670.68320000000006</v>
      </c>
      <c r="BT517">
        <v>129.44399999999999</v>
      </c>
      <c r="BU517">
        <v>1400.12</v>
      </c>
      <c r="BV517">
        <v>3287.9079999999999</v>
      </c>
      <c r="BW517">
        <v>1848.213</v>
      </c>
      <c r="BX517">
        <v>832.93129999999996</v>
      </c>
      <c r="BY517">
        <v>524.25369999999998</v>
      </c>
      <c r="BZ517">
        <v>-375.73450000000003</v>
      </c>
      <c r="CA517">
        <v>-1329.1320000000001</v>
      </c>
      <c r="CB517">
        <v>-1677.1369999999999</v>
      </c>
      <c r="CC517">
        <v>-1618.14</v>
      </c>
      <c r="CD517">
        <v>-1651.73</v>
      </c>
      <c r="CE517">
        <v>-1178.653</v>
      </c>
      <c r="CF517" s="20">
        <v>36915.49</v>
      </c>
      <c r="CG517" s="20">
        <v>41571.449999999997</v>
      </c>
      <c r="CH517" s="20">
        <v>37049.870000000003</v>
      </c>
      <c r="CI517" s="20">
        <v>35805.54</v>
      </c>
      <c r="CJ517" s="20">
        <v>31381.77</v>
      </c>
      <c r="CK517" s="20">
        <v>26990.61</v>
      </c>
      <c r="CL517" s="20">
        <v>32028.87</v>
      </c>
      <c r="CM517" s="20">
        <v>31840.14</v>
      </c>
      <c r="CN517" s="20">
        <v>22107.1</v>
      </c>
      <c r="CO517" s="20">
        <v>18314.34</v>
      </c>
      <c r="CP517" s="20">
        <v>11766.03</v>
      </c>
      <c r="CQ517" s="20">
        <v>5106.8159999999998</v>
      </c>
      <c r="CR517" s="20">
        <v>9434.6839999999993</v>
      </c>
      <c r="CS517" s="20">
        <v>18679.189999999999</v>
      </c>
      <c r="CT517" s="20">
        <v>49079.3</v>
      </c>
      <c r="CU517" s="20">
        <v>82617.55</v>
      </c>
      <c r="CV517" s="20">
        <v>88739.64</v>
      </c>
      <c r="CW517" s="20">
        <v>127058.6</v>
      </c>
      <c r="CX517" s="20">
        <v>101333.6</v>
      </c>
      <c r="CY517" s="20">
        <v>87297.01</v>
      </c>
      <c r="CZ517" s="20">
        <v>88078.9</v>
      </c>
      <c r="DA517" s="20">
        <v>60672.3</v>
      </c>
      <c r="DB517" s="20">
        <v>57885.05</v>
      </c>
      <c r="DC517" s="20">
        <v>55209.24</v>
      </c>
      <c r="DD517">
        <v>0</v>
      </c>
      <c r="DE517">
        <v>0</v>
      </c>
      <c r="DF517">
        <v>0</v>
      </c>
    </row>
    <row r="518" spans="1:110" x14ac:dyDescent="0.25">
      <c r="A518" s="16" t="str">
        <f t="shared" si="8"/>
        <v>Portfolio Adjusted_CPP_All_All_SDGE_1-in-2_MONTHLY SYSTEM PEAK DAY_2023_12</v>
      </c>
      <c r="B518" t="s">
        <v>195</v>
      </c>
      <c r="C518" t="s">
        <v>121</v>
      </c>
      <c r="D518" t="s">
        <v>7</v>
      </c>
      <c r="E518" t="s">
        <v>7</v>
      </c>
      <c r="F518" t="s">
        <v>125</v>
      </c>
      <c r="G518" t="s">
        <v>111</v>
      </c>
      <c r="H518" t="s">
        <v>20</v>
      </c>
      <c r="I518">
        <v>2023</v>
      </c>
      <c r="J518">
        <v>12</v>
      </c>
      <c r="K518">
        <v>4767</v>
      </c>
      <c r="L518">
        <v>111778.8</v>
      </c>
      <c r="M518">
        <v>109321.5</v>
      </c>
      <c r="N518">
        <v>108040.9</v>
      </c>
      <c r="O518">
        <v>108866.8</v>
      </c>
      <c r="P518">
        <v>114323.9</v>
      </c>
      <c r="Q518">
        <v>127016.1</v>
      </c>
      <c r="R518">
        <v>145759.6</v>
      </c>
      <c r="S518">
        <v>157462.29999999999</v>
      </c>
      <c r="T518">
        <v>164683.9</v>
      </c>
      <c r="U518">
        <v>167556.9</v>
      </c>
      <c r="V518">
        <v>169507.8</v>
      </c>
      <c r="W518">
        <v>170142</v>
      </c>
      <c r="X518">
        <v>169000.6</v>
      </c>
      <c r="Y518">
        <v>168244.5</v>
      </c>
      <c r="Z518">
        <v>166100.4</v>
      </c>
      <c r="AA518">
        <v>162988.70000000001</v>
      </c>
      <c r="AB518">
        <v>161689</v>
      </c>
      <c r="AC518">
        <v>160404.79999999999</v>
      </c>
      <c r="AD518">
        <v>150995.79999999999</v>
      </c>
      <c r="AE518">
        <v>144498.79999999999</v>
      </c>
      <c r="AF518">
        <v>138850.70000000001</v>
      </c>
      <c r="AG518">
        <v>133522.1</v>
      </c>
      <c r="AH518">
        <v>125239.4</v>
      </c>
      <c r="AI518">
        <v>117508.3</v>
      </c>
      <c r="AJ518">
        <v>47.287210000000002</v>
      </c>
      <c r="AK518">
        <v>47.012970000000003</v>
      </c>
      <c r="AL518">
        <v>46.241230000000002</v>
      </c>
      <c r="AM518">
        <v>46.349310000000003</v>
      </c>
      <c r="AN518">
        <v>45.963030000000003</v>
      </c>
      <c r="AO518">
        <v>45.760930000000002</v>
      </c>
      <c r="AP518">
        <v>45.730699999999999</v>
      </c>
      <c r="AQ518">
        <v>46.243209999999998</v>
      </c>
      <c r="AR518">
        <v>48.865099999999998</v>
      </c>
      <c r="AS518">
        <v>51.198</v>
      </c>
      <c r="AT518">
        <v>52.734270000000002</v>
      </c>
      <c r="AU518">
        <v>53.381929999999997</v>
      </c>
      <c r="AV518">
        <v>54.666510000000002</v>
      </c>
      <c r="AW518">
        <v>55.79569</v>
      </c>
      <c r="AX518">
        <v>56.032789999999999</v>
      </c>
      <c r="AY518">
        <v>55.617420000000003</v>
      </c>
      <c r="AZ518">
        <v>54.77073</v>
      </c>
      <c r="BA518">
        <v>53.50029</v>
      </c>
      <c r="BB518">
        <v>52.275440000000003</v>
      </c>
      <c r="BC518">
        <v>51.225909999999999</v>
      </c>
      <c r="BD518">
        <v>50.751510000000003</v>
      </c>
      <c r="BE518">
        <v>50.398000000000003</v>
      </c>
      <c r="BF518">
        <v>49.259169999999997</v>
      </c>
      <c r="BG518">
        <v>48.487609999999997</v>
      </c>
      <c r="BH518">
        <v>-707.06709999999998</v>
      </c>
      <c r="BI518">
        <v>-672.00800000000004</v>
      </c>
      <c r="BJ518">
        <v>-441.702</v>
      </c>
      <c r="BK518">
        <v>-345.29809999999998</v>
      </c>
      <c r="BL518">
        <v>-248.8946</v>
      </c>
      <c r="BM518">
        <v>214.4761</v>
      </c>
      <c r="BN518">
        <v>1085.2729999999999</v>
      </c>
      <c r="BO518">
        <v>99.992810000000006</v>
      </c>
      <c r="BP518">
        <v>-2007.509</v>
      </c>
      <c r="BQ518">
        <v>-1625.883</v>
      </c>
      <c r="BR518">
        <v>-929.35979999999995</v>
      </c>
      <c r="BS518">
        <v>-591.09289999999999</v>
      </c>
      <c r="BT518">
        <v>120.7373</v>
      </c>
      <c r="BU518">
        <v>1225.8530000000001</v>
      </c>
      <c r="BV518">
        <v>2860.1979999999999</v>
      </c>
      <c r="BW518">
        <v>1621.874</v>
      </c>
      <c r="BX518">
        <v>737.93730000000005</v>
      </c>
      <c r="BY518">
        <v>456.58080000000001</v>
      </c>
      <c r="BZ518">
        <v>-381.7441</v>
      </c>
      <c r="CA518">
        <v>-1277.45</v>
      </c>
      <c r="CB518">
        <v>-1617.903</v>
      </c>
      <c r="CC518">
        <v>-1572.576</v>
      </c>
      <c r="CD518">
        <v>-1614.8230000000001</v>
      </c>
      <c r="CE518">
        <v>-1173.3009999999999</v>
      </c>
      <c r="CF518" s="20">
        <v>32134.34</v>
      </c>
      <c r="CG518" s="20">
        <v>36561.050000000003</v>
      </c>
      <c r="CH518" s="20">
        <v>32103.67</v>
      </c>
      <c r="CI518" s="20">
        <v>31115.96</v>
      </c>
      <c r="CJ518" s="20">
        <v>27447.96</v>
      </c>
      <c r="CK518" s="20">
        <v>24048.39</v>
      </c>
      <c r="CL518" s="20">
        <v>29139.68</v>
      </c>
      <c r="CM518" s="20">
        <v>29196.29</v>
      </c>
      <c r="CN518" s="20">
        <v>19580.349999999999</v>
      </c>
      <c r="CO518" s="20">
        <v>15245.74</v>
      </c>
      <c r="CP518" s="20">
        <v>9406.6290000000008</v>
      </c>
      <c r="CQ518" s="20">
        <v>3984.915</v>
      </c>
      <c r="CR518" s="20">
        <v>7230.6769999999997</v>
      </c>
      <c r="CS518" s="20">
        <v>14052.05</v>
      </c>
      <c r="CT518" s="20">
        <v>36726.82</v>
      </c>
      <c r="CU518" s="20">
        <v>63141.01</v>
      </c>
      <c r="CV518" s="20">
        <v>70666.92</v>
      </c>
      <c r="CW518" s="20">
        <v>104019.8</v>
      </c>
      <c r="CX518" s="20">
        <v>84091.71</v>
      </c>
      <c r="CY518" s="20">
        <v>73735.899999999994</v>
      </c>
      <c r="CZ518" s="20">
        <v>75914.759999999995</v>
      </c>
      <c r="DA518" s="20">
        <v>52827.34</v>
      </c>
      <c r="DB518" s="20">
        <v>50506.82</v>
      </c>
      <c r="DC518" s="20">
        <v>48379.43</v>
      </c>
      <c r="DD518">
        <v>0</v>
      </c>
      <c r="DE518">
        <v>0</v>
      </c>
      <c r="DF518">
        <v>0</v>
      </c>
    </row>
    <row r="519" spans="1:110" x14ac:dyDescent="0.25">
      <c r="A519" s="16" t="str">
        <f t="shared" si="8"/>
        <v>Portfolio Adjusted_CPP_All_All_SDGE_1-in-2_MONTHLY SYSTEM PEAK DAY_2024_1</v>
      </c>
      <c r="B519" t="s">
        <v>195</v>
      </c>
      <c r="C519" t="s">
        <v>121</v>
      </c>
      <c r="D519" t="s">
        <v>7</v>
      </c>
      <c r="E519" t="s">
        <v>7</v>
      </c>
      <c r="F519" t="s">
        <v>125</v>
      </c>
      <c r="G519" t="s">
        <v>111</v>
      </c>
      <c r="H519" t="s">
        <v>20</v>
      </c>
      <c r="I519">
        <v>2024</v>
      </c>
      <c r="J519">
        <v>1</v>
      </c>
      <c r="K519">
        <v>4434</v>
      </c>
      <c r="L519">
        <v>104409.9</v>
      </c>
      <c r="M519">
        <v>102257</v>
      </c>
      <c r="N519">
        <v>101301.7</v>
      </c>
      <c r="O519">
        <v>102176.4</v>
      </c>
      <c r="P519">
        <v>107891.5</v>
      </c>
      <c r="Q519">
        <v>120729.2</v>
      </c>
      <c r="R519">
        <v>139420.29999999999</v>
      </c>
      <c r="S519">
        <v>150121.1</v>
      </c>
      <c r="T519">
        <v>155181.5</v>
      </c>
      <c r="U519">
        <v>157236</v>
      </c>
      <c r="V519">
        <v>159673.29999999999</v>
      </c>
      <c r="W519">
        <v>160776.9</v>
      </c>
      <c r="X519">
        <v>161092.6</v>
      </c>
      <c r="Y519">
        <v>161565.29999999999</v>
      </c>
      <c r="Z519">
        <v>160311.9</v>
      </c>
      <c r="AA519">
        <v>157371.1</v>
      </c>
      <c r="AB519">
        <v>154572</v>
      </c>
      <c r="AC519">
        <v>153592.5</v>
      </c>
      <c r="AD519">
        <v>144840.5</v>
      </c>
      <c r="AE519">
        <v>137782.6</v>
      </c>
      <c r="AF519">
        <v>131650.6</v>
      </c>
      <c r="AG519">
        <v>125434.5</v>
      </c>
      <c r="AH519">
        <v>116841.2</v>
      </c>
      <c r="AI519">
        <v>109792.9</v>
      </c>
      <c r="AJ519">
        <v>47.168349999999997</v>
      </c>
      <c r="AK519">
        <v>46.463239999999999</v>
      </c>
      <c r="AL519">
        <v>45.844999999999999</v>
      </c>
      <c r="AM519">
        <v>44.974789999999999</v>
      </c>
      <c r="AN519">
        <v>44.849930000000001</v>
      </c>
      <c r="AO519">
        <v>44.978079999999999</v>
      </c>
      <c r="AP519">
        <v>44.98771</v>
      </c>
      <c r="AQ519">
        <v>45.230040000000002</v>
      </c>
      <c r="AR519">
        <v>47.978119999999997</v>
      </c>
      <c r="AS519">
        <v>51.353079999999999</v>
      </c>
      <c r="AT519">
        <v>53.501600000000003</v>
      </c>
      <c r="AU519">
        <v>55.475999999999999</v>
      </c>
      <c r="AV519">
        <v>56.005040000000001</v>
      </c>
      <c r="AW519">
        <v>56.63673</v>
      </c>
      <c r="AX519">
        <v>57.00206</v>
      </c>
      <c r="AY519">
        <v>57.615589999999997</v>
      </c>
      <c r="AZ519">
        <v>56.624560000000002</v>
      </c>
      <c r="BA519">
        <v>55.384619999999998</v>
      </c>
      <c r="BB519">
        <v>54.020150000000001</v>
      </c>
      <c r="BC519">
        <v>52.915230000000001</v>
      </c>
      <c r="BD519">
        <v>52.516730000000003</v>
      </c>
      <c r="BE519">
        <v>51.444429999999997</v>
      </c>
      <c r="BF519">
        <v>50.626579999999997</v>
      </c>
      <c r="BG519">
        <v>49.668729999999996</v>
      </c>
      <c r="BH519">
        <v>-657.44230000000005</v>
      </c>
      <c r="BI519">
        <v>-625.60839999999996</v>
      </c>
      <c r="BJ519">
        <v>-411.09960000000001</v>
      </c>
      <c r="BK519">
        <v>-320.6164</v>
      </c>
      <c r="BL519">
        <v>-229.46700000000001</v>
      </c>
      <c r="BM519">
        <v>207.67920000000001</v>
      </c>
      <c r="BN519">
        <v>1035.854</v>
      </c>
      <c r="BO519">
        <v>99.246070000000003</v>
      </c>
      <c r="BP519">
        <v>-1887.175</v>
      </c>
      <c r="BQ519">
        <v>-1527.162</v>
      </c>
      <c r="BR519">
        <v>-880.96119999999996</v>
      </c>
      <c r="BS519">
        <v>-560.59730000000002</v>
      </c>
      <c r="BT519">
        <v>115.5913</v>
      </c>
      <c r="BU519">
        <v>1176.462</v>
      </c>
      <c r="BV519">
        <v>2755.721</v>
      </c>
      <c r="BW519">
        <v>1563.0609999999999</v>
      </c>
      <c r="BX519">
        <v>709.62530000000004</v>
      </c>
      <c r="BY519">
        <v>453.59070000000003</v>
      </c>
      <c r="BZ519">
        <v>-346.15899999999999</v>
      </c>
      <c r="CA519">
        <v>-1199.2159999999999</v>
      </c>
      <c r="CB519">
        <v>-1519.171</v>
      </c>
      <c r="CC519">
        <v>-1467.338</v>
      </c>
      <c r="CD519">
        <v>-1499.0840000000001</v>
      </c>
      <c r="CE519">
        <v>-1085.9100000000001</v>
      </c>
      <c r="CF519">
        <v>28260.36</v>
      </c>
      <c r="CG519">
        <v>32293.31</v>
      </c>
      <c r="CH519">
        <v>28451.21</v>
      </c>
      <c r="CI519">
        <v>27629.14</v>
      </c>
      <c r="CJ519">
        <v>24771.919999999998</v>
      </c>
      <c r="CK519">
        <v>21930.03</v>
      </c>
      <c r="CL519">
        <v>27195.73</v>
      </c>
      <c r="CM519">
        <v>27191.31</v>
      </c>
      <c r="CN519">
        <v>17705.18</v>
      </c>
      <c r="CO519">
        <v>13688.7</v>
      </c>
      <c r="CP519">
        <v>8481.5040000000008</v>
      </c>
      <c r="CQ519">
        <v>3582.03</v>
      </c>
      <c r="CR519">
        <v>6551.1750000000002</v>
      </c>
      <c r="CS519">
        <v>12849.62</v>
      </c>
      <c r="CT519">
        <v>33927.089999999997</v>
      </c>
      <c r="CU519">
        <v>58484.18</v>
      </c>
      <c r="CV519">
        <v>65081.599999999999</v>
      </c>
      <c r="CW519">
        <v>97773.91</v>
      </c>
      <c r="CX519">
        <v>79449.429999999993</v>
      </c>
      <c r="CY519">
        <v>68903.399999999994</v>
      </c>
      <c r="CZ519">
        <v>70027.69</v>
      </c>
      <c r="DA519">
        <v>47787.51</v>
      </c>
      <c r="DB519">
        <v>44934.53</v>
      </c>
      <c r="DC519">
        <v>43109.54</v>
      </c>
      <c r="DD519">
        <v>0</v>
      </c>
      <c r="DE519">
        <v>0</v>
      </c>
      <c r="DF519">
        <v>0</v>
      </c>
    </row>
    <row r="520" spans="1:110" x14ac:dyDescent="0.25">
      <c r="A520" s="16" t="str">
        <f t="shared" si="8"/>
        <v>Portfolio Adjusted_CPP_All_All_SDGE_1-in-2_MONTHLY SYSTEM PEAK DAY_2024_2</v>
      </c>
      <c r="B520" t="s">
        <v>195</v>
      </c>
      <c r="C520" t="s">
        <v>121</v>
      </c>
      <c r="D520" t="s">
        <v>7</v>
      </c>
      <c r="E520" t="s">
        <v>7</v>
      </c>
      <c r="F520" t="s">
        <v>125</v>
      </c>
      <c r="G520" t="s">
        <v>111</v>
      </c>
      <c r="H520" t="s">
        <v>20</v>
      </c>
      <c r="I520">
        <v>2024</v>
      </c>
      <c r="J520">
        <v>2</v>
      </c>
      <c r="K520">
        <v>4434</v>
      </c>
      <c r="L520">
        <v>105367.8</v>
      </c>
      <c r="M520">
        <v>103152</v>
      </c>
      <c r="N520">
        <v>102021.5</v>
      </c>
      <c r="O520">
        <v>102693.8</v>
      </c>
      <c r="P520">
        <v>107821.2</v>
      </c>
      <c r="Q520">
        <v>120154.9</v>
      </c>
      <c r="R520">
        <v>138141.79999999999</v>
      </c>
      <c r="S520">
        <v>149250.4</v>
      </c>
      <c r="T520">
        <v>156365</v>
      </c>
      <c r="U520">
        <v>159573.9</v>
      </c>
      <c r="V520">
        <v>162603.1</v>
      </c>
      <c r="W520">
        <v>163735.20000000001</v>
      </c>
      <c r="X520">
        <v>163669.79999999999</v>
      </c>
      <c r="Y520">
        <v>163619.9</v>
      </c>
      <c r="Z520">
        <v>161170.1</v>
      </c>
      <c r="AA520">
        <v>156618.5</v>
      </c>
      <c r="AB520">
        <v>152960.5</v>
      </c>
      <c r="AC520">
        <v>152241.20000000001</v>
      </c>
      <c r="AD520">
        <v>146125.1</v>
      </c>
      <c r="AE520">
        <v>139326</v>
      </c>
      <c r="AF520">
        <v>132999.1</v>
      </c>
      <c r="AG520">
        <v>127020.2</v>
      </c>
      <c r="AH520">
        <v>118422.9</v>
      </c>
      <c r="AI520">
        <v>111098.5</v>
      </c>
      <c r="AJ520">
        <v>43.20825</v>
      </c>
      <c r="AK520">
        <v>42.971290000000003</v>
      </c>
      <c r="AL520">
        <v>41.826610000000002</v>
      </c>
      <c r="AM520">
        <v>41.626510000000003</v>
      </c>
      <c r="AN520">
        <v>41.140639999999998</v>
      </c>
      <c r="AO520">
        <v>40.533969999999997</v>
      </c>
      <c r="AP520">
        <v>40.62717</v>
      </c>
      <c r="AQ520">
        <v>41.604370000000003</v>
      </c>
      <c r="AR520">
        <v>46.44529</v>
      </c>
      <c r="AS520">
        <v>51.727699999999999</v>
      </c>
      <c r="AT520">
        <v>55.397469999999998</v>
      </c>
      <c r="AU520">
        <v>58.643630000000002</v>
      </c>
      <c r="AV520">
        <v>59.717359999999999</v>
      </c>
      <c r="AW520">
        <v>59.78989</v>
      </c>
      <c r="AX520">
        <v>59.534320000000001</v>
      </c>
      <c r="AY520">
        <v>58.919550000000001</v>
      </c>
      <c r="AZ520">
        <v>57.817889999999998</v>
      </c>
      <c r="BA520">
        <v>56.040779999999998</v>
      </c>
      <c r="BB520">
        <v>53.786859999999997</v>
      </c>
      <c r="BC520">
        <v>52.173470000000002</v>
      </c>
      <c r="BD520">
        <v>51.083620000000003</v>
      </c>
      <c r="BE520">
        <v>49.902790000000003</v>
      </c>
      <c r="BF520">
        <v>49.051000000000002</v>
      </c>
      <c r="BG520">
        <v>48.285260000000001</v>
      </c>
      <c r="BH520">
        <v>-648.00369999999998</v>
      </c>
      <c r="BI520">
        <v>-618.25310000000002</v>
      </c>
      <c r="BJ520">
        <v>-397.34370000000001</v>
      </c>
      <c r="BK520">
        <v>-305.23779999999999</v>
      </c>
      <c r="BL520">
        <v>-216.7851</v>
      </c>
      <c r="BM520">
        <v>218.16759999999999</v>
      </c>
      <c r="BN520">
        <v>1023.923</v>
      </c>
      <c r="BO520">
        <v>100.7396</v>
      </c>
      <c r="BP520">
        <v>-1899.4559999999999</v>
      </c>
      <c r="BQ520">
        <v>-1550.1769999999999</v>
      </c>
      <c r="BR520">
        <v>-899.94439999999997</v>
      </c>
      <c r="BS520">
        <v>-573.40520000000004</v>
      </c>
      <c r="BT520">
        <v>115.7009</v>
      </c>
      <c r="BU520">
        <v>1192.0609999999999</v>
      </c>
      <c r="BV520">
        <v>2772.8310000000001</v>
      </c>
      <c r="BW520">
        <v>1554.4929999999999</v>
      </c>
      <c r="BX520">
        <v>705.62660000000005</v>
      </c>
      <c r="BY520">
        <v>459.33800000000002</v>
      </c>
      <c r="BZ520">
        <v>-348.93680000000001</v>
      </c>
      <c r="CA520">
        <v>-1213.626</v>
      </c>
      <c r="CB520">
        <v>-1534.884</v>
      </c>
      <c r="CC520">
        <v>-1480.749</v>
      </c>
      <c r="CD520">
        <v>-1510.806</v>
      </c>
      <c r="CE520">
        <v>-1084.8499999999999</v>
      </c>
      <c r="CF520" s="20">
        <v>29953.08</v>
      </c>
      <c r="CG520" s="20">
        <v>34205.089999999997</v>
      </c>
      <c r="CH520" s="20">
        <v>30127.48</v>
      </c>
      <c r="CI520" s="20">
        <v>29010.06</v>
      </c>
      <c r="CJ520" s="20">
        <v>25500.84</v>
      </c>
      <c r="CK520" s="20">
        <v>22336.400000000001</v>
      </c>
      <c r="CL520" s="20">
        <v>27288.03</v>
      </c>
      <c r="CM520" s="20">
        <v>27223.97</v>
      </c>
      <c r="CN520" s="20">
        <v>18128.330000000002</v>
      </c>
      <c r="CO520" s="20">
        <v>14156.93</v>
      </c>
      <c r="CP520" s="20">
        <v>8866.0759999999991</v>
      </c>
      <c r="CQ520" s="20">
        <v>3744.7</v>
      </c>
      <c r="CR520" s="20">
        <v>6828.0230000000001</v>
      </c>
      <c r="CS520" s="20">
        <v>13275.56</v>
      </c>
      <c r="CT520" s="20">
        <v>34431.620000000003</v>
      </c>
      <c r="CU520" s="20">
        <v>57784.79</v>
      </c>
      <c r="CV520" s="20">
        <v>64135.61</v>
      </c>
      <c r="CW520" s="20">
        <v>97489.57</v>
      </c>
      <c r="CX520" s="20">
        <v>80895.75</v>
      </c>
      <c r="CY520" s="20">
        <v>70357.58</v>
      </c>
      <c r="CZ520" s="20">
        <v>71451.179999999993</v>
      </c>
      <c r="DA520" s="20">
        <v>49616.95</v>
      </c>
      <c r="DB520" s="20">
        <v>47309.08</v>
      </c>
      <c r="DC520" s="20">
        <v>45350.26</v>
      </c>
      <c r="DD520">
        <v>0</v>
      </c>
      <c r="DE520">
        <v>0</v>
      </c>
      <c r="DF520">
        <v>0</v>
      </c>
    </row>
    <row r="521" spans="1:110" x14ac:dyDescent="0.25">
      <c r="A521" s="16" t="str">
        <f t="shared" si="8"/>
        <v>Portfolio Adjusted_CPP_All_All_SDGE_1-in-2_MONTHLY SYSTEM PEAK DAY_2024_3</v>
      </c>
      <c r="B521" t="s">
        <v>195</v>
      </c>
      <c r="C521" t="s">
        <v>121</v>
      </c>
      <c r="D521" t="s">
        <v>7</v>
      </c>
      <c r="E521" t="s">
        <v>7</v>
      </c>
      <c r="F521" t="s">
        <v>125</v>
      </c>
      <c r="G521" t="s">
        <v>111</v>
      </c>
      <c r="H521" t="s">
        <v>20</v>
      </c>
      <c r="I521">
        <v>2024</v>
      </c>
      <c r="J521">
        <v>3</v>
      </c>
      <c r="K521">
        <v>4434</v>
      </c>
      <c r="L521">
        <v>126463</v>
      </c>
      <c r="M521">
        <v>124129</v>
      </c>
      <c r="N521">
        <v>123005.9</v>
      </c>
      <c r="O521">
        <v>123463.8</v>
      </c>
      <c r="P521">
        <v>127610.6</v>
      </c>
      <c r="Q521">
        <v>137698</v>
      </c>
      <c r="R521">
        <v>152728.6</v>
      </c>
      <c r="S521">
        <v>161122.29999999999</v>
      </c>
      <c r="T521">
        <v>165818.79999999999</v>
      </c>
      <c r="U521">
        <v>168451.1</v>
      </c>
      <c r="V521">
        <v>171234</v>
      </c>
      <c r="W521">
        <v>172270.3</v>
      </c>
      <c r="X521">
        <v>172726.7</v>
      </c>
      <c r="Y521">
        <v>172457.5</v>
      </c>
      <c r="Z521">
        <v>170419</v>
      </c>
      <c r="AA521">
        <v>166788.6</v>
      </c>
      <c r="AB521">
        <v>161965.29999999999</v>
      </c>
      <c r="AC521">
        <v>158225.9</v>
      </c>
      <c r="AD521">
        <v>154481.4</v>
      </c>
      <c r="AE521">
        <v>152570</v>
      </c>
      <c r="AF521">
        <v>147549.29999999999</v>
      </c>
      <c r="AG521">
        <v>142616.20000000001</v>
      </c>
      <c r="AH521">
        <v>136105.5</v>
      </c>
      <c r="AI521">
        <v>130550</v>
      </c>
      <c r="AJ521">
        <v>48.481310000000001</v>
      </c>
      <c r="AK521">
        <v>48.198830000000001</v>
      </c>
      <c r="AL521">
        <v>47.198799999999999</v>
      </c>
      <c r="AM521">
        <v>46.053649999999998</v>
      </c>
      <c r="AN521">
        <v>45.946040000000004</v>
      </c>
      <c r="AO521">
        <v>45.548200000000001</v>
      </c>
      <c r="AP521">
        <v>45.231740000000002</v>
      </c>
      <c r="AQ521">
        <v>45.56438</v>
      </c>
      <c r="AR521">
        <v>48.177979999999998</v>
      </c>
      <c r="AS521">
        <v>53.126919999999998</v>
      </c>
      <c r="AT521">
        <v>57.199599999999997</v>
      </c>
      <c r="AU521">
        <v>59.622869999999999</v>
      </c>
      <c r="AV521">
        <v>61.435200000000002</v>
      </c>
      <c r="AW521">
        <v>61.899920000000002</v>
      </c>
      <c r="AX521">
        <v>62.055399999999999</v>
      </c>
      <c r="AY521">
        <v>61.808689999999999</v>
      </c>
      <c r="AZ521">
        <v>61.378059999999998</v>
      </c>
      <c r="BA521">
        <v>60.908679999999997</v>
      </c>
      <c r="BB521">
        <v>59.00911</v>
      </c>
      <c r="BC521">
        <v>57.213700000000003</v>
      </c>
      <c r="BD521">
        <v>56.376629999999999</v>
      </c>
      <c r="BE521">
        <v>55.153700000000001</v>
      </c>
      <c r="BF521">
        <v>53.592779999999998</v>
      </c>
      <c r="BG521">
        <v>52.780329999999999</v>
      </c>
      <c r="BH521">
        <v>-825.4452</v>
      </c>
      <c r="BI521">
        <v>-784.76080000000002</v>
      </c>
      <c r="BJ521">
        <v>-529.30439999999999</v>
      </c>
      <c r="BK521">
        <v>-420.6234</v>
      </c>
      <c r="BL521">
        <v>-299.37670000000003</v>
      </c>
      <c r="BM521">
        <v>216.4692</v>
      </c>
      <c r="BN521">
        <v>1138.3520000000001</v>
      </c>
      <c r="BO521">
        <v>101.9721</v>
      </c>
      <c r="BP521">
        <v>-2018.43</v>
      </c>
      <c r="BQ521">
        <v>-1635.681</v>
      </c>
      <c r="BR521">
        <v>-942.47739999999999</v>
      </c>
      <c r="BS521">
        <v>-597.94569999999999</v>
      </c>
      <c r="BT521">
        <v>125.36969999999999</v>
      </c>
      <c r="BU521">
        <v>1254.874</v>
      </c>
      <c r="BV521">
        <v>2918.681</v>
      </c>
      <c r="BW521">
        <v>1646.9169999999999</v>
      </c>
      <c r="BX521">
        <v>734.38170000000002</v>
      </c>
      <c r="BY521">
        <v>474.56209999999999</v>
      </c>
      <c r="BZ521">
        <v>-359.8546</v>
      </c>
      <c r="CA521">
        <v>-1335.2059999999999</v>
      </c>
      <c r="CB521">
        <v>-1713.7439999999999</v>
      </c>
      <c r="CC521">
        <v>-1683.0820000000001</v>
      </c>
      <c r="CD521">
        <v>-1765.317</v>
      </c>
      <c r="CE521">
        <v>-1327.164</v>
      </c>
      <c r="CF521" s="20">
        <v>38881.699999999997</v>
      </c>
      <c r="CG521" s="20">
        <v>44479.51</v>
      </c>
      <c r="CH521" s="20">
        <v>39259.980000000003</v>
      </c>
      <c r="CI521" s="20">
        <v>37826.120000000003</v>
      </c>
      <c r="CJ521" s="20">
        <v>32691.25</v>
      </c>
      <c r="CK521" s="20">
        <v>27300.92</v>
      </c>
      <c r="CL521" s="20">
        <v>31680.29</v>
      </c>
      <c r="CM521" s="20">
        <v>30507.94</v>
      </c>
      <c r="CN521" s="20">
        <v>20071.73</v>
      </c>
      <c r="CO521" s="20">
        <v>15630.29</v>
      </c>
      <c r="CP521" s="20">
        <v>9694.64</v>
      </c>
      <c r="CQ521" s="20">
        <v>4078.5030000000002</v>
      </c>
      <c r="CR521" s="20">
        <v>7474.97</v>
      </c>
      <c r="CS521" s="20">
        <v>14496.71</v>
      </c>
      <c r="CT521" s="20">
        <v>37665.5</v>
      </c>
      <c r="CU521" s="20">
        <v>64366.62</v>
      </c>
      <c r="CV521" s="20">
        <v>70307.48</v>
      </c>
      <c r="CW521" s="20">
        <v>104871.8</v>
      </c>
      <c r="CX521" s="20">
        <v>91421.13</v>
      </c>
      <c r="CY521" s="20">
        <v>83686.64</v>
      </c>
      <c r="CZ521" s="20">
        <v>86463.37</v>
      </c>
      <c r="DA521" s="20">
        <v>59820.98</v>
      </c>
      <c r="DB521" s="20">
        <v>58089.43</v>
      </c>
      <c r="DC521" s="20">
        <v>57377.24</v>
      </c>
      <c r="DD521">
        <v>0</v>
      </c>
      <c r="DE521">
        <v>0</v>
      </c>
      <c r="DF521">
        <v>0</v>
      </c>
    </row>
    <row r="522" spans="1:110" x14ac:dyDescent="0.25">
      <c r="A522" s="16" t="str">
        <f t="shared" si="8"/>
        <v>Portfolio Adjusted_CPP_All_All_SDGE_1-in-2_MONTHLY SYSTEM PEAK DAY_2024_4</v>
      </c>
      <c r="B522" t="s">
        <v>195</v>
      </c>
      <c r="C522" t="s">
        <v>121</v>
      </c>
      <c r="D522" t="s">
        <v>7</v>
      </c>
      <c r="E522" t="s">
        <v>7</v>
      </c>
      <c r="F522" t="s">
        <v>125</v>
      </c>
      <c r="G522" t="s">
        <v>111</v>
      </c>
      <c r="H522" t="s">
        <v>20</v>
      </c>
      <c r="I522">
        <v>2024</v>
      </c>
      <c r="J522">
        <v>4</v>
      </c>
      <c r="K522">
        <v>4434</v>
      </c>
      <c r="L522">
        <v>123186.7</v>
      </c>
      <c r="M522">
        <v>120873.60000000001</v>
      </c>
      <c r="N522">
        <v>119697.1</v>
      </c>
      <c r="O522">
        <v>119901.5</v>
      </c>
      <c r="P522">
        <v>122519.9</v>
      </c>
      <c r="Q522">
        <v>130016.6</v>
      </c>
      <c r="R522">
        <v>140008.4</v>
      </c>
      <c r="S522">
        <v>144781.70000000001</v>
      </c>
      <c r="T522">
        <v>148488.5</v>
      </c>
      <c r="U522">
        <v>152446.79999999999</v>
      </c>
      <c r="V522">
        <v>155613.70000000001</v>
      </c>
      <c r="W522">
        <v>157642.1</v>
      </c>
      <c r="X522">
        <v>158855.79999999999</v>
      </c>
      <c r="Y522">
        <v>159602</v>
      </c>
      <c r="Z522">
        <v>158603.4</v>
      </c>
      <c r="AA522">
        <v>155997.6</v>
      </c>
      <c r="AB522">
        <v>151542.9</v>
      </c>
      <c r="AC522">
        <v>147284.9</v>
      </c>
      <c r="AD522">
        <v>142691.1</v>
      </c>
      <c r="AE522">
        <v>141789.1</v>
      </c>
      <c r="AF522">
        <v>138240.1</v>
      </c>
      <c r="AG522">
        <v>135258</v>
      </c>
      <c r="AH522">
        <v>130867.3</v>
      </c>
      <c r="AI522">
        <v>126659.3</v>
      </c>
      <c r="AJ522">
        <v>60.309699999999999</v>
      </c>
      <c r="AK522">
        <v>59.80735</v>
      </c>
      <c r="AL522">
        <v>59.075659999999999</v>
      </c>
      <c r="AM522">
        <v>57.943820000000002</v>
      </c>
      <c r="AN522">
        <v>57.733060000000002</v>
      </c>
      <c r="AO522">
        <v>57.006320000000002</v>
      </c>
      <c r="AP522">
        <v>57.028440000000003</v>
      </c>
      <c r="AQ522">
        <v>58.813569999999999</v>
      </c>
      <c r="AR522">
        <v>64.403490000000005</v>
      </c>
      <c r="AS522">
        <v>69.235029999999995</v>
      </c>
      <c r="AT522">
        <v>73.142610000000005</v>
      </c>
      <c r="AU522">
        <v>75.507099999999994</v>
      </c>
      <c r="AV522">
        <v>77.932959999999994</v>
      </c>
      <c r="AW522">
        <v>78.761619999999994</v>
      </c>
      <c r="AX522">
        <v>79.300979999999996</v>
      </c>
      <c r="AY522">
        <v>78.696200000000005</v>
      </c>
      <c r="AZ522">
        <v>78.154470000000003</v>
      </c>
      <c r="BA522">
        <v>76.085279999999997</v>
      </c>
      <c r="BB522">
        <v>73.618769999999998</v>
      </c>
      <c r="BC522">
        <v>70.687139999999999</v>
      </c>
      <c r="BD522">
        <v>67.718509999999995</v>
      </c>
      <c r="BE522">
        <v>65.085459999999998</v>
      </c>
      <c r="BF522">
        <v>63.879010000000001</v>
      </c>
      <c r="BG522">
        <v>61.920679999999997</v>
      </c>
      <c r="BH522">
        <v>-791.25969999999995</v>
      </c>
      <c r="BI522">
        <v>-755.447</v>
      </c>
      <c r="BJ522">
        <v>-506.22750000000002</v>
      </c>
      <c r="BK522">
        <v>-397.27760000000001</v>
      </c>
      <c r="BL522">
        <v>-277.49090000000001</v>
      </c>
      <c r="BM522">
        <v>214.92689999999999</v>
      </c>
      <c r="BN522">
        <v>1039.3140000000001</v>
      </c>
      <c r="BO522">
        <v>96.927279999999996</v>
      </c>
      <c r="BP522">
        <v>-1799.5</v>
      </c>
      <c r="BQ522">
        <v>-1482.799</v>
      </c>
      <c r="BR522">
        <v>-865.07759999999996</v>
      </c>
      <c r="BS522">
        <v>-553.79830000000004</v>
      </c>
      <c r="BT522">
        <v>112.5637</v>
      </c>
      <c r="BU522">
        <v>1162.6690000000001</v>
      </c>
      <c r="BV522">
        <v>2723.8560000000002</v>
      </c>
      <c r="BW522">
        <v>1544.02</v>
      </c>
      <c r="BX522">
        <v>692.67129999999997</v>
      </c>
      <c r="BY522">
        <v>456.69709999999998</v>
      </c>
      <c r="BZ522">
        <v>-301.88170000000002</v>
      </c>
      <c r="CA522">
        <v>-1209.749</v>
      </c>
      <c r="CB522">
        <v>-1581.7059999999999</v>
      </c>
      <c r="CC522">
        <v>-1576.1089999999999</v>
      </c>
      <c r="CD522">
        <v>-1682.8119999999999</v>
      </c>
      <c r="CE522">
        <v>-1269.6780000000001</v>
      </c>
      <c r="CF522" s="20">
        <v>37985.800000000003</v>
      </c>
      <c r="CG522" s="20">
        <v>43207.4</v>
      </c>
      <c r="CH522" s="20">
        <v>37934.629999999997</v>
      </c>
      <c r="CI522" s="20">
        <v>36489.97</v>
      </c>
      <c r="CJ522" s="20">
        <v>30798.35</v>
      </c>
      <c r="CK522" s="20">
        <v>24934.799999999999</v>
      </c>
      <c r="CL522" s="20">
        <v>27647.81</v>
      </c>
      <c r="CM522" s="20">
        <v>25488.31</v>
      </c>
      <c r="CN522" s="20">
        <v>16642.490000000002</v>
      </c>
      <c r="CO522" s="20">
        <v>13257.8</v>
      </c>
      <c r="CP522" s="20">
        <v>8212.0220000000008</v>
      </c>
      <c r="CQ522" s="20">
        <v>3491.0680000000002</v>
      </c>
      <c r="CR522" s="20">
        <v>6422.5240000000003</v>
      </c>
      <c r="CS522" s="20">
        <v>12613.75</v>
      </c>
      <c r="CT522" s="20">
        <v>33061.94</v>
      </c>
      <c r="CU522" s="20">
        <v>56774.26</v>
      </c>
      <c r="CV522" s="20">
        <v>62198.18</v>
      </c>
      <c r="CW522" s="20">
        <v>93008.39</v>
      </c>
      <c r="CX522" s="20">
        <v>81188.53</v>
      </c>
      <c r="CY522" s="20">
        <v>75484.259999999995</v>
      </c>
      <c r="CZ522" s="20">
        <v>78939.06</v>
      </c>
      <c r="DA522" s="20">
        <v>56347.16</v>
      </c>
      <c r="DB522" s="20">
        <v>55816.34</v>
      </c>
      <c r="DC522" s="20">
        <v>55723.71</v>
      </c>
      <c r="DD522">
        <v>0</v>
      </c>
      <c r="DE522">
        <v>0</v>
      </c>
      <c r="DF522">
        <v>0</v>
      </c>
    </row>
    <row r="523" spans="1:110" x14ac:dyDescent="0.25">
      <c r="A523" s="16" t="str">
        <f t="shared" si="8"/>
        <v>Portfolio Adjusted_CPP_All_All_SDGE_1-in-2_MONTHLY SYSTEM PEAK DAY_2024_5</v>
      </c>
      <c r="B523" t="s">
        <v>195</v>
      </c>
      <c r="C523" t="s">
        <v>121</v>
      </c>
      <c r="D523" t="s">
        <v>7</v>
      </c>
      <c r="E523" t="s">
        <v>7</v>
      </c>
      <c r="F523" t="s">
        <v>125</v>
      </c>
      <c r="G523" t="s">
        <v>111</v>
      </c>
      <c r="H523" t="s">
        <v>20</v>
      </c>
      <c r="I523">
        <v>2024</v>
      </c>
      <c r="J523">
        <v>5</v>
      </c>
      <c r="K523">
        <v>4434</v>
      </c>
      <c r="L523">
        <v>129398.9</v>
      </c>
      <c r="M523">
        <v>126699.3</v>
      </c>
      <c r="N523">
        <v>125281</v>
      </c>
      <c r="O523">
        <v>125184.2</v>
      </c>
      <c r="P523">
        <v>127707</v>
      </c>
      <c r="Q523">
        <v>135282.4</v>
      </c>
      <c r="R523">
        <v>144501.9</v>
      </c>
      <c r="S523">
        <v>152405.29999999999</v>
      </c>
      <c r="T523">
        <v>159807.5</v>
      </c>
      <c r="U523">
        <v>166329.60000000001</v>
      </c>
      <c r="V523">
        <v>172536.6</v>
      </c>
      <c r="W523">
        <v>176635.7</v>
      </c>
      <c r="X523">
        <v>179015.1</v>
      </c>
      <c r="Y523">
        <v>180714.3</v>
      </c>
      <c r="Z523">
        <v>180155.8</v>
      </c>
      <c r="AA523">
        <v>176892.9</v>
      </c>
      <c r="AB523">
        <v>172157.3</v>
      </c>
      <c r="AC523">
        <v>165948.29999999999</v>
      </c>
      <c r="AD523">
        <v>157266.79999999999</v>
      </c>
      <c r="AE523">
        <v>152707.6</v>
      </c>
      <c r="AF523">
        <v>148686.79999999999</v>
      </c>
      <c r="AG523">
        <v>144420.20000000001</v>
      </c>
      <c r="AH523">
        <v>138768.70000000001</v>
      </c>
      <c r="AI523">
        <v>133480</v>
      </c>
      <c r="AJ523">
        <v>62.622959999999999</v>
      </c>
      <c r="AK523">
        <v>61.475230000000003</v>
      </c>
      <c r="AL523">
        <v>60.647770000000001</v>
      </c>
      <c r="AM523">
        <v>59.442880000000002</v>
      </c>
      <c r="AN523">
        <v>58.840969999999999</v>
      </c>
      <c r="AO523">
        <v>58.084139999999998</v>
      </c>
      <c r="AP523">
        <v>56.556310000000003</v>
      </c>
      <c r="AQ523">
        <v>60.167189999999998</v>
      </c>
      <c r="AR523">
        <v>67.038060000000002</v>
      </c>
      <c r="AS523">
        <v>72.679429999999996</v>
      </c>
      <c r="AT523">
        <v>76.871319999999997</v>
      </c>
      <c r="AU523">
        <v>81.171520000000001</v>
      </c>
      <c r="AV523">
        <v>81.704160000000002</v>
      </c>
      <c r="AW523">
        <v>82.573329999999999</v>
      </c>
      <c r="AX523">
        <v>82.251530000000002</v>
      </c>
      <c r="AY523">
        <v>82.168180000000007</v>
      </c>
      <c r="AZ523">
        <v>81.747969999999995</v>
      </c>
      <c r="BA523">
        <v>79.504769999999994</v>
      </c>
      <c r="BB523">
        <v>77.415909999999997</v>
      </c>
      <c r="BC523">
        <v>74.499939999999995</v>
      </c>
      <c r="BD523">
        <v>70.043080000000003</v>
      </c>
      <c r="BE523">
        <v>67.538529999999994</v>
      </c>
      <c r="BF523">
        <v>65.804940000000002</v>
      </c>
      <c r="BG523">
        <v>63.458950000000002</v>
      </c>
      <c r="BH523">
        <v>-820.23050000000001</v>
      </c>
      <c r="BI523">
        <v>-781.83510000000001</v>
      </c>
      <c r="BJ523">
        <v>-515.75040000000001</v>
      </c>
      <c r="BK523">
        <v>-398.85480000000001</v>
      </c>
      <c r="BL523">
        <v>-274.78960000000001</v>
      </c>
      <c r="BM523">
        <v>240.47460000000001</v>
      </c>
      <c r="BN523">
        <v>1067.3969999999999</v>
      </c>
      <c r="BO523">
        <v>107.11320000000001</v>
      </c>
      <c r="BP523">
        <v>-1933.002</v>
      </c>
      <c r="BQ523">
        <v>-1617.701</v>
      </c>
      <c r="BR523">
        <v>-955.68029999999999</v>
      </c>
      <c r="BS523">
        <v>-615.37900000000002</v>
      </c>
      <c r="BT523">
        <v>130.55430000000001</v>
      </c>
      <c r="BU523">
        <v>1314.03</v>
      </c>
      <c r="BV523">
        <v>3078.53</v>
      </c>
      <c r="BW523">
        <v>1736.0360000000001</v>
      </c>
      <c r="BX523">
        <v>769.53210000000001</v>
      </c>
      <c r="BY523">
        <v>493.17860000000002</v>
      </c>
      <c r="BZ523">
        <v>-353.51859999999999</v>
      </c>
      <c r="CA523">
        <v>-1309.0070000000001</v>
      </c>
      <c r="CB523">
        <v>-1709.1389999999999</v>
      </c>
      <c r="CC523">
        <v>-1683.9380000000001</v>
      </c>
      <c r="CD523">
        <v>-1780.2370000000001</v>
      </c>
      <c r="CE523">
        <v>-1328.8219999999999</v>
      </c>
      <c r="CF523" s="20">
        <v>42907.42</v>
      </c>
      <c r="CG523" s="20">
        <v>48728.58</v>
      </c>
      <c r="CH523" s="20">
        <v>42839</v>
      </c>
      <c r="CI523" s="20">
        <v>41002.61</v>
      </c>
      <c r="CJ523" s="20">
        <v>34480.42</v>
      </c>
      <c r="CK523" s="20">
        <v>28002.18</v>
      </c>
      <c r="CL523" s="20">
        <v>30801.61</v>
      </c>
      <c r="CM523" s="20">
        <v>29121.93</v>
      </c>
      <c r="CN523" s="20">
        <v>19550.900000000001</v>
      </c>
      <c r="CO523" s="20">
        <v>15756.23</v>
      </c>
      <c r="CP523" s="20">
        <v>10002.59</v>
      </c>
      <c r="CQ523" s="20">
        <v>4316.9480000000003</v>
      </c>
      <c r="CR523" s="20">
        <v>8003.7719999999999</v>
      </c>
      <c r="CS523" s="20">
        <v>15764.4</v>
      </c>
      <c r="CT523" s="20">
        <v>41639.019999999997</v>
      </c>
      <c r="CU523" s="20">
        <v>70870.289999999994</v>
      </c>
      <c r="CV523" s="20">
        <v>77977.350000000006</v>
      </c>
      <c r="CW523" s="20">
        <v>114631.7</v>
      </c>
      <c r="CX523" s="20">
        <v>96215.53</v>
      </c>
      <c r="CY523" s="20">
        <v>86873.46</v>
      </c>
      <c r="CZ523" s="20">
        <v>90230.99</v>
      </c>
      <c r="DA523" s="20">
        <v>64094.34</v>
      </c>
      <c r="DB523" s="20">
        <v>63410.92</v>
      </c>
      <c r="DC523" s="20">
        <v>62828.98</v>
      </c>
      <c r="DD523">
        <v>0</v>
      </c>
      <c r="DE523">
        <v>0</v>
      </c>
      <c r="DF523">
        <v>0</v>
      </c>
    </row>
    <row r="524" spans="1:110" x14ac:dyDescent="0.25">
      <c r="A524" s="16" t="str">
        <f t="shared" si="8"/>
        <v>Portfolio Adjusted_CPP_All_All_SDGE_1-in-2_MONTHLY SYSTEM PEAK DAY_2024_6</v>
      </c>
      <c r="B524" t="s">
        <v>195</v>
      </c>
      <c r="C524" t="s">
        <v>121</v>
      </c>
      <c r="D524" t="s">
        <v>7</v>
      </c>
      <c r="E524" t="s">
        <v>7</v>
      </c>
      <c r="F524" t="s">
        <v>125</v>
      </c>
      <c r="G524" t="s">
        <v>111</v>
      </c>
      <c r="H524" t="s">
        <v>20</v>
      </c>
      <c r="I524">
        <v>2024</v>
      </c>
      <c r="J524">
        <v>6</v>
      </c>
      <c r="K524">
        <v>4434</v>
      </c>
      <c r="L524">
        <v>133284.20000000001</v>
      </c>
      <c r="M524">
        <v>130510</v>
      </c>
      <c r="N524">
        <v>129058.4</v>
      </c>
      <c r="O524">
        <v>129128.3</v>
      </c>
      <c r="P524">
        <v>131984.4</v>
      </c>
      <c r="Q524">
        <v>139935</v>
      </c>
      <c r="R524">
        <v>150604.4</v>
      </c>
      <c r="S524">
        <v>160493.9</v>
      </c>
      <c r="T524">
        <v>169315.1</v>
      </c>
      <c r="U524">
        <v>176875.2</v>
      </c>
      <c r="V524">
        <v>183318.7</v>
      </c>
      <c r="W524">
        <v>187836.9</v>
      </c>
      <c r="X524">
        <v>190146.3</v>
      </c>
      <c r="Y524">
        <v>191814.39999999999</v>
      </c>
      <c r="Z524">
        <v>190956.7</v>
      </c>
      <c r="AA524">
        <v>187061.5</v>
      </c>
      <c r="AB524">
        <v>181539.6</v>
      </c>
      <c r="AC524">
        <v>174501.3</v>
      </c>
      <c r="AD524">
        <v>165514.5</v>
      </c>
      <c r="AE524">
        <v>160041.4</v>
      </c>
      <c r="AF524">
        <v>156111.79999999999</v>
      </c>
      <c r="AG524">
        <v>151361.60000000001</v>
      </c>
      <c r="AH524">
        <v>144609.70000000001</v>
      </c>
      <c r="AI524">
        <v>138457.9</v>
      </c>
      <c r="AJ524">
        <v>63.058529999999998</v>
      </c>
      <c r="AK524">
        <v>62.343220000000002</v>
      </c>
      <c r="AL524">
        <v>61.109139999999996</v>
      </c>
      <c r="AM524">
        <v>60.435519999999997</v>
      </c>
      <c r="AN524">
        <v>60.778039999999997</v>
      </c>
      <c r="AO524">
        <v>60.566830000000003</v>
      </c>
      <c r="AP524">
        <v>60.383159999999997</v>
      </c>
      <c r="AQ524">
        <v>61.687440000000002</v>
      </c>
      <c r="AR524">
        <v>64.180970000000002</v>
      </c>
      <c r="AS524">
        <v>67.210920000000002</v>
      </c>
      <c r="AT524">
        <v>70.502870000000001</v>
      </c>
      <c r="AU524">
        <v>73.768069999999994</v>
      </c>
      <c r="AV524">
        <v>75.189970000000002</v>
      </c>
      <c r="AW524">
        <v>76.505240000000001</v>
      </c>
      <c r="AX524">
        <v>77.204170000000005</v>
      </c>
      <c r="AY524">
        <v>76.920500000000004</v>
      </c>
      <c r="AZ524">
        <v>76.103750000000005</v>
      </c>
      <c r="BA524">
        <v>74.279820000000001</v>
      </c>
      <c r="BB524">
        <v>72.964749999999995</v>
      </c>
      <c r="BC524">
        <v>70.807680000000005</v>
      </c>
      <c r="BD524">
        <v>68.076040000000006</v>
      </c>
      <c r="BE524">
        <v>65.930319999999995</v>
      </c>
      <c r="BF524">
        <v>64.596559999999997</v>
      </c>
      <c r="BG524">
        <v>63.735570000000003</v>
      </c>
      <c r="BH524">
        <v>-845.90719999999999</v>
      </c>
      <c r="BI524">
        <v>-804.1508</v>
      </c>
      <c r="BJ524">
        <v>-528.78530000000001</v>
      </c>
      <c r="BK524">
        <v>-407.40100000000001</v>
      </c>
      <c r="BL524">
        <v>-280.00040000000001</v>
      </c>
      <c r="BM524">
        <v>251.5343</v>
      </c>
      <c r="BN524">
        <v>1112.6120000000001</v>
      </c>
      <c r="BO524">
        <v>110.86320000000001</v>
      </c>
      <c r="BP524">
        <v>-2051.9360000000001</v>
      </c>
      <c r="BQ524">
        <v>-1718.5239999999999</v>
      </c>
      <c r="BR524">
        <v>-1003.251</v>
      </c>
      <c r="BS524">
        <v>-642.52409999999998</v>
      </c>
      <c r="BT524">
        <v>145.90369999999999</v>
      </c>
      <c r="BU524">
        <v>1391.3779999999999</v>
      </c>
      <c r="BV524">
        <v>3240.3470000000002</v>
      </c>
      <c r="BW524">
        <v>1815.9549999999999</v>
      </c>
      <c r="BX524">
        <v>785.09429999999998</v>
      </c>
      <c r="BY524">
        <v>485.72910000000002</v>
      </c>
      <c r="BZ524">
        <v>-401.10239999999999</v>
      </c>
      <c r="CA524">
        <v>-1385.7950000000001</v>
      </c>
      <c r="CB524">
        <v>-1808.923</v>
      </c>
      <c r="CC524">
        <v>-1773.691</v>
      </c>
      <c r="CD524">
        <v>-1858.806</v>
      </c>
      <c r="CE524">
        <v>-1380.146</v>
      </c>
      <c r="CF524">
        <v>45424.12</v>
      </c>
      <c r="CG524">
        <v>51859.93</v>
      </c>
      <c r="CH524">
        <v>45699.31</v>
      </c>
      <c r="CI524">
        <v>43949.440000000002</v>
      </c>
      <c r="CJ524">
        <v>37122.9</v>
      </c>
      <c r="CK524">
        <v>30135.91</v>
      </c>
      <c r="CL524">
        <v>33421.160000000003</v>
      </c>
      <c r="CM524">
        <v>31940.94</v>
      </c>
      <c r="CN524">
        <v>21634.880000000001</v>
      </c>
      <c r="CO524">
        <v>17450.61</v>
      </c>
      <c r="CP524">
        <v>10950.92</v>
      </c>
      <c r="CQ524">
        <v>4721.625</v>
      </c>
      <c r="CR524">
        <v>8718.8269999999993</v>
      </c>
      <c r="CS524">
        <v>17173.36</v>
      </c>
      <c r="CT524">
        <v>45217.27</v>
      </c>
      <c r="CU524">
        <v>76278.34</v>
      </c>
      <c r="CV524">
        <v>83103.91</v>
      </c>
      <c r="CW524">
        <v>121298.7</v>
      </c>
      <c r="CX524">
        <v>103090.2</v>
      </c>
      <c r="CY524">
        <v>93793.27</v>
      </c>
      <c r="CZ524">
        <v>97397.87</v>
      </c>
      <c r="DA524">
        <v>69151.81</v>
      </c>
      <c r="DB524">
        <v>68271.039999999994</v>
      </c>
      <c r="DC524">
        <v>67414.81</v>
      </c>
      <c r="DD524">
        <v>0</v>
      </c>
      <c r="DE524">
        <v>0</v>
      </c>
      <c r="DF524">
        <v>0</v>
      </c>
    </row>
    <row r="525" spans="1:110" x14ac:dyDescent="0.25">
      <c r="A525" s="16" t="str">
        <f t="shared" si="8"/>
        <v>Portfolio Adjusted_CPP_All_All_SDGE_1-in-2_MONTHLY SYSTEM PEAK DAY_2024_7</v>
      </c>
      <c r="B525" t="s">
        <v>195</v>
      </c>
      <c r="C525" t="s">
        <v>121</v>
      </c>
      <c r="D525" t="s">
        <v>7</v>
      </c>
      <c r="E525" t="s">
        <v>7</v>
      </c>
      <c r="F525" t="s">
        <v>125</v>
      </c>
      <c r="G525" t="s">
        <v>111</v>
      </c>
      <c r="H525" t="s">
        <v>20</v>
      </c>
      <c r="I525">
        <v>2024</v>
      </c>
      <c r="J525">
        <v>7</v>
      </c>
      <c r="K525">
        <v>4434</v>
      </c>
      <c r="L525">
        <v>138573.6</v>
      </c>
      <c r="M525">
        <v>135491.4</v>
      </c>
      <c r="N525">
        <v>133799.70000000001</v>
      </c>
      <c r="O525">
        <v>133757.79999999999</v>
      </c>
      <c r="P525">
        <v>136922.9</v>
      </c>
      <c r="Q525">
        <v>146100.20000000001</v>
      </c>
      <c r="R525">
        <v>157867.6</v>
      </c>
      <c r="S525">
        <v>168109</v>
      </c>
      <c r="T525">
        <v>177213.1</v>
      </c>
      <c r="U525">
        <v>185823</v>
      </c>
      <c r="V525">
        <v>193741.2</v>
      </c>
      <c r="W525">
        <v>199184.8</v>
      </c>
      <c r="X525">
        <v>202161.9</v>
      </c>
      <c r="Y525">
        <v>203998.5</v>
      </c>
      <c r="Z525">
        <v>203328.7</v>
      </c>
      <c r="AA525">
        <v>199675.1</v>
      </c>
      <c r="AB525">
        <v>194096.5</v>
      </c>
      <c r="AC525">
        <v>186625.8</v>
      </c>
      <c r="AD525">
        <v>176266.4</v>
      </c>
      <c r="AE525">
        <v>169524</v>
      </c>
      <c r="AF525">
        <v>164188</v>
      </c>
      <c r="AG525">
        <v>158576.5</v>
      </c>
      <c r="AH525">
        <v>150701.79999999999</v>
      </c>
      <c r="AI525">
        <v>143674.70000000001</v>
      </c>
      <c r="AJ525">
        <v>69.888319999999993</v>
      </c>
      <c r="AK525">
        <v>69.623109999999997</v>
      </c>
      <c r="AL525">
        <v>69.269199999999998</v>
      </c>
      <c r="AM525">
        <v>68.763720000000006</v>
      </c>
      <c r="AN525">
        <v>68.486609999999999</v>
      </c>
      <c r="AO525">
        <v>68.438760000000002</v>
      </c>
      <c r="AP525">
        <v>68.626149999999996</v>
      </c>
      <c r="AQ525">
        <v>69.190129999999996</v>
      </c>
      <c r="AR525">
        <v>72.052279999999996</v>
      </c>
      <c r="AS525">
        <v>75.542850000000001</v>
      </c>
      <c r="AT525">
        <v>79.138159999999999</v>
      </c>
      <c r="AU525">
        <v>81.422809999999998</v>
      </c>
      <c r="AV525">
        <v>83.237729999999999</v>
      </c>
      <c r="AW525">
        <v>84.071299999999994</v>
      </c>
      <c r="AX525">
        <v>83.194900000000004</v>
      </c>
      <c r="AY525">
        <v>83.126329999999996</v>
      </c>
      <c r="AZ525">
        <v>81.845789999999994</v>
      </c>
      <c r="BA525">
        <v>80.360479999999995</v>
      </c>
      <c r="BB525">
        <v>79.000399999999999</v>
      </c>
      <c r="BC525">
        <v>76.598029999999994</v>
      </c>
      <c r="BD525">
        <v>73.828230000000005</v>
      </c>
      <c r="BE525">
        <v>72.196929999999995</v>
      </c>
      <c r="BF525">
        <v>71.083299999999994</v>
      </c>
      <c r="BG525">
        <v>70.326849999999993</v>
      </c>
      <c r="BH525">
        <v>-876.16949999999997</v>
      </c>
      <c r="BI525">
        <v>-832.24</v>
      </c>
      <c r="BJ525">
        <v>-545.98119999999994</v>
      </c>
      <c r="BK525">
        <v>-419.44150000000002</v>
      </c>
      <c r="BL525">
        <v>-286.92430000000002</v>
      </c>
      <c r="BM525">
        <v>264.89319999999998</v>
      </c>
      <c r="BN525">
        <v>1165.788</v>
      </c>
      <c r="BO525">
        <v>116.831</v>
      </c>
      <c r="BP525">
        <v>-2147.5</v>
      </c>
      <c r="BQ525">
        <v>-1804.8510000000001</v>
      </c>
      <c r="BR525">
        <v>-1056.5360000000001</v>
      </c>
      <c r="BS525">
        <v>-675.91129999999998</v>
      </c>
      <c r="BT525">
        <v>157.50210000000001</v>
      </c>
      <c r="BU525">
        <v>1478.8869999999999</v>
      </c>
      <c r="BV525">
        <v>3446.75</v>
      </c>
      <c r="BW525">
        <v>1937.3030000000001</v>
      </c>
      <c r="BX525">
        <v>837.8877</v>
      </c>
      <c r="BY525">
        <v>515.41949999999997</v>
      </c>
      <c r="BZ525">
        <v>-438.09530000000001</v>
      </c>
      <c r="CA525">
        <v>-1479.222</v>
      </c>
      <c r="CB525">
        <v>-1908.5119999999999</v>
      </c>
      <c r="CC525">
        <v>-1860.2349999999999</v>
      </c>
      <c r="CD525">
        <v>-1937.5830000000001</v>
      </c>
      <c r="CE525">
        <v>-1432.4490000000001</v>
      </c>
      <c r="CF525" s="20">
        <v>49425.2</v>
      </c>
      <c r="CG525" s="20">
        <v>56246.78</v>
      </c>
      <c r="CH525" s="20">
        <v>49338.14</v>
      </c>
      <c r="CI525" s="20">
        <v>47371.13</v>
      </c>
      <c r="CJ525" s="20">
        <v>40225.440000000002</v>
      </c>
      <c r="CK525" s="20">
        <v>32998.980000000003</v>
      </c>
      <c r="CL525" s="20">
        <v>36859.129999999997</v>
      </c>
      <c r="CM525" s="20">
        <v>35179.31</v>
      </c>
      <c r="CN525" s="20">
        <v>23713</v>
      </c>
      <c r="CO525" s="20">
        <v>19126.849999999999</v>
      </c>
      <c r="CP525" s="20">
        <v>12121.36</v>
      </c>
      <c r="CQ525" s="20">
        <v>5232.6540000000005</v>
      </c>
      <c r="CR525" s="20">
        <v>9747.9869999999992</v>
      </c>
      <c r="CS525" s="20">
        <v>19264.419999999998</v>
      </c>
      <c r="CT525" s="20">
        <v>51009.98</v>
      </c>
      <c r="CU525" s="20">
        <v>86737.78</v>
      </c>
      <c r="CV525" s="20">
        <v>94779.86</v>
      </c>
      <c r="CW525" s="20">
        <v>138029.4</v>
      </c>
      <c r="CX525" s="20">
        <v>115539.5</v>
      </c>
      <c r="CY525" s="20">
        <v>103850</v>
      </c>
      <c r="CZ525" s="20">
        <v>106837.3</v>
      </c>
      <c r="DA525" s="20">
        <v>75605.789999999994</v>
      </c>
      <c r="DB525" s="20">
        <v>74064.850000000006</v>
      </c>
      <c r="DC525" s="20">
        <v>72557.289999999994</v>
      </c>
      <c r="DD525">
        <v>0</v>
      </c>
      <c r="DE525">
        <v>0</v>
      </c>
      <c r="DF525">
        <v>0</v>
      </c>
    </row>
    <row r="526" spans="1:110" x14ac:dyDescent="0.25">
      <c r="A526" s="16" t="str">
        <f t="shared" si="8"/>
        <v>Portfolio Adjusted_CPP_All_All_SDGE_1-in-2_MONTHLY SYSTEM PEAK DAY_2024_8</v>
      </c>
      <c r="B526" t="s">
        <v>195</v>
      </c>
      <c r="C526" t="s">
        <v>121</v>
      </c>
      <c r="D526" t="s">
        <v>7</v>
      </c>
      <c r="E526" t="s">
        <v>7</v>
      </c>
      <c r="F526" t="s">
        <v>125</v>
      </c>
      <c r="G526" t="s">
        <v>111</v>
      </c>
      <c r="H526" t="s">
        <v>20</v>
      </c>
      <c r="I526">
        <v>2024</v>
      </c>
      <c r="J526">
        <v>8</v>
      </c>
      <c r="K526">
        <v>4434</v>
      </c>
      <c r="L526">
        <v>145111.4</v>
      </c>
      <c r="M526">
        <v>141652.4</v>
      </c>
      <c r="N526">
        <v>140038.29999999999</v>
      </c>
      <c r="O526">
        <v>140074.70000000001</v>
      </c>
      <c r="P526">
        <v>143836.6</v>
      </c>
      <c r="Q526">
        <v>154654.20000000001</v>
      </c>
      <c r="R526">
        <v>169607.5</v>
      </c>
      <c r="S526">
        <v>180894.2</v>
      </c>
      <c r="T526">
        <v>191674.5</v>
      </c>
      <c r="U526">
        <v>201284.2</v>
      </c>
      <c r="V526">
        <v>210012.5</v>
      </c>
      <c r="W526">
        <v>216011.4</v>
      </c>
      <c r="X526">
        <v>219322.3</v>
      </c>
      <c r="Y526">
        <v>221229.3</v>
      </c>
      <c r="Z526">
        <v>219888.8</v>
      </c>
      <c r="AA526">
        <v>215602.2</v>
      </c>
      <c r="AB526">
        <v>208292.6</v>
      </c>
      <c r="AC526">
        <v>199158.9</v>
      </c>
      <c r="AD526">
        <v>186997.2</v>
      </c>
      <c r="AE526">
        <v>179868.7</v>
      </c>
      <c r="AF526">
        <v>172724.1</v>
      </c>
      <c r="AG526">
        <v>166432.20000000001</v>
      </c>
      <c r="AH526">
        <v>157913.29999999999</v>
      </c>
      <c r="AI526">
        <v>150600.1</v>
      </c>
      <c r="AJ526">
        <v>72.104849999999999</v>
      </c>
      <c r="AK526">
        <v>71.685419999999993</v>
      </c>
      <c r="AL526">
        <v>71.149820000000005</v>
      </c>
      <c r="AM526">
        <v>70.816950000000006</v>
      </c>
      <c r="AN526">
        <v>70.561210000000003</v>
      </c>
      <c r="AO526">
        <v>70.21163</v>
      </c>
      <c r="AP526">
        <v>69.789630000000002</v>
      </c>
      <c r="AQ526">
        <v>71.291790000000006</v>
      </c>
      <c r="AR526">
        <v>74.140330000000006</v>
      </c>
      <c r="AS526">
        <v>78.868300000000005</v>
      </c>
      <c r="AT526">
        <v>83.371549999999999</v>
      </c>
      <c r="AU526">
        <v>86.834350000000001</v>
      </c>
      <c r="AV526">
        <v>88.756540000000001</v>
      </c>
      <c r="AW526">
        <v>88.264510000000001</v>
      </c>
      <c r="AX526">
        <v>87.248050000000006</v>
      </c>
      <c r="AY526">
        <v>86.307079999999999</v>
      </c>
      <c r="AZ526">
        <v>85.924779999999998</v>
      </c>
      <c r="BA526">
        <v>84.698359999999994</v>
      </c>
      <c r="BB526">
        <v>82.689239999999998</v>
      </c>
      <c r="BC526">
        <v>80.740589999999997</v>
      </c>
      <c r="BD526">
        <v>77.980310000000003</v>
      </c>
      <c r="BE526">
        <v>76.331019999999995</v>
      </c>
      <c r="BF526">
        <v>74.921809999999994</v>
      </c>
      <c r="BG526">
        <v>73.317310000000006</v>
      </c>
      <c r="BH526">
        <v>-911.38779999999997</v>
      </c>
      <c r="BI526">
        <v>-865.00239999999997</v>
      </c>
      <c r="BJ526">
        <v>-564.15290000000005</v>
      </c>
      <c r="BK526">
        <v>-430.42160000000001</v>
      </c>
      <c r="BL526">
        <v>-291.83229999999998</v>
      </c>
      <c r="BM526">
        <v>291.30720000000002</v>
      </c>
      <c r="BN526">
        <v>1250.5340000000001</v>
      </c>
      <c r="BO526">
        <v>128.75470000000001</v>
      </c>
      <c r="BP526">
        <v>-2320.3389999999999</v>
      </c>
      <c r="BQ526">
        <v>-1955.2750000000001</v>
      </c>
      <c r="BR526">
        <v>-1145.3489999999999</v>
      </c>
      <c r="BS526">
        <v>-733.41920000000005</v>
      </c>
      <c r="BT526">
        <v>170.35589999999999</v>
      </c>
      <c r="BU526">
        <v>1604.5830000000001</v>
      </c>
      <c r="BV526">
        <v>3732.37</v>
      </c>
      <c r="BW526">
        <v>2098.4789999999998</v>
      </c>
      <c r="BX526">
        <v>905.66899999999998</v>
      </c>
      <c r="BY526">
        <v>560.36890000000005</v>
      </c>
      <c r="BZ526">
        <v>-446.87459999999999</v>
      </c>
      <c r="CA526">
        <v>-1567.684</v>
      </c>
      <c r="CB526">
        <v>-2003.0719999999999</v>
      </c>
      <c r="CC526">
        <v>-1948.249</v>
      </c>
      <c r="CD526">
        <v>-2027.3109999999999</v>
      </c>
      <c r="CE526">
        <v>-1493.153</v>
      </c>
      <c r="CF526" s="20">
        <v>54829.97</v>
      </c>
      <c r="CG526" s="20">
        <v>62200.83</v>
      </c>
      <c r="CH526" s="20">
        <v>54799.8</v>
      </c>
      <c r="CI526" s="20">
        <v>52725.82</v>
      </c>
      <c r="CJ526" s="20">
        <v>45167.199999999997</v>
      </c>
      <c r="CK526" s="20">
        <v>37737.64</v>
      </c>
      <c r="CL526" s="20">
        <v>43141.440000000002</v>
      </c>
      <c r="CM526" s="20">
        <v>41362.78</v>
      </c>
      <c r="CN526" s="20">
        <v>27956.61</v>
      </c>
      <c r="CO526" s="20">
        <v>22502.07</v>
      </c>
      <c r="CP526" s="20">
        <v>14245.41</v>
      </c>
      <c r="CQ526" s="20">
        <v>6160.3149999999996</v>
      </c>
      <c r="CR526" s="20">
        <v>11498.37</v>
      </c>
      <c r="CS526" s="20">
        <v>22811.59</v>
      </c>
      <c r="CT526" s="20">
        <v>60041.39</v>
      </c>
      <c r="CU526" s="20">
        <v>102263.8</v>
      </c>
      <c r="CV526" s="20">
        <v>110159.7</v>
      </c>
      <c r="CW526" s="20">
        <v>159126.5</v>
      </c>
      <c r="CX526" s="20">
        <v>132433.29999999999</v>
      </c>
      <c r="CY526" s="20">
        <v>117144.8</v>
      </c>
      <c r="CZ526" s="20">
        <v>118968.5</v>
      </c>
      <c r="DA526" s="20">
        <v>83925.43</v>
      </c>
      <c r="DB526" s="20">
        <v>81853</v>
      </c>
      <c r="DC526" s="20">
        <v>80686.73</v>
      </c>
      <c r="DD526">
        <v>0</v>
      </c>
      <c r="DE526">
        <v>0</v>
      </c>
      <c r="DF526">
        <v>0</v>
      </c>
    </row>
    <row r="527" spans="1:110" x14ac:dyDescent="0.25">
      <c r="A527" s="16" t="str">
        <f t="shared" si="8"/>
        <v>Portfolio Adjusted_CPP_All_All_SDGE_1-in-2_MONTHLY SYSTEM PEAK DAY_2024_9</v>
      </c>
      <c r="B527" t="s">
        <v>195</v>
      </c>
      <c r="C527" t="s">
        <v>121</v>
      </c>
      <c r="D527" t="s">
        <v>7</v>
      </c>
      <c r="E527" t="s">
        <v>7</v>
      </c>
      <c r="F527" t="s">
        <v>125</v>
      </c>
      <c r="G527" t="s">
        <v>111</v>
      </c>
      <c r="H527" t="s">
        <v>20</v>
      </c>
      <c r="I527">
        <v>2024</v>
      </c>
      <c r="J527">
        <v>9</v>
      </c>
      <c r="K527">
        <v>4434</v>
      </c>
      <c r="L527">
        <v>142527.20000000001</v>
      </c>
      <c r="M527">
        <v>139077.29999999999</v>
      </c>
      <c r="N527">
        <v>137221</v>
      </c>
      <c r="O527">
        <v>136904.6</v>
      </c>
      <c r="P527">
        <v>140268.6</v>
      </c>
      <c r="Q527">
        <v>150125.1</v>
      </c>
      <c r="R527">
        <v>165250</v>
      </c>
      <c r="S527">
        <v>175659.3</v>
      </c>
      <c r="T527">
        <v>186189.1</v>
      </c>
      <c r="U527">
        <v>196725.1</v>
      </c>
      <c r="V527">
        <v>206939.5</v>
      </c>
      <c r="W527">
        <v>215094</v>
      </c>
      <c r="X527">
        <v>219572</v>
      </c>
      <c r="Y527">
        <v>222434.1</v>
      </c>
      <c r="Z527">
        <v>221535.2</v>
      </c>
      <c r="AA527">
        <v>217399.4</v>
      </c>
      <c r="AB527">
        <v>209654.2</v>
      </c>
      <c r="AC527">
        <v>199868.6</v>
      </c>
      <c r="AD527">
        <v>188062</v>
      </c>
      <c r="AE527">
        <v>181369</v>
      </c>
      <c r="AF527">
        <v>171497.1</v>
      </c>
      <c r="AG527">
        <v>164465.1</v>
      </c>
      <c r="AH527">
        <v>155890.4</v>
      </c>
      <c r="AI527">
        <v>148522.1</v>
      </c>
      <c r="AJ527">
        <v>73.163309999999996</v>
      </c>
      <c r="AK527">
        <v>72.666319999999999</v>
      </c>
      <c r="AL527">
        <v>71.961939999999998</v>
      </c>
      <c r="AM527">
        <v>72.130889999999994</v>
      </c>
      <c r="AN527">
        <v>71.979680000000002</v>
      </c>
      <c r="AO527">
        <v>72.122190000000003</v>
      </c>
      <c r="AP527">
        <v>71.766859999999994</v>
      </c>
      <c r="AQ527">
        <v>72.015789999999996</v>
      </c>
      <c r="AR527">
        <v>77.48321</v>
      </c>
      <c r="AS527">
        <v>84.058229999999995</v>
      </c>
      <c r="AT527">
        <v>90.106179999999995</v>
      </c>
      <c r="AU527">
        <v>95.076679999999996</v>
      </c>
      <c r="AV527">
        <v>96.065770000000001</v>
      </c>
      <c r="AW527">
        <v>95.369720000000001</v>
      </c>
      <c r="AX527">
        <v>95.79204</v>
      </c>
      <c r="AY527">
        <v>95.869900000000001</v>
      </c>
      <c r="AZ527">
        <v>94.745000000000005</v>
      </c>
      <c r="BA527">
        <v>94.496549999999999</v>
      </c>
      <c r="BB527">
        <v>91.373519999999999</v>
      </c>
      <c r="BC527">
        <v>86.768060000000006</v>
      </c>
      <c r="BD527">
        <v>81.951750000000004</v>
      </c>
      <c r="BE527">
        <v>79.771839999999997</v>
      </c>
      <c r="BF527">
        <v>78.045349999999999</v>
      </c>
      <c r="BG527">
        <v>76.747339999999994</v>
      </c>
      <c r="BH527">
        <v>-894.40250000000003</v>
      </c>
      <c r="BI527">
        <v>-847.60490000000004</v>
      </c>
      <c r="BJ527">
        <v>-551.21910000000003</v>
      </c>
      <c r="BK527">
        <v>-420.1574</v>
      </c>
      <c r="BL527">
        <v>-285.899</v>
      </c>
      <c r="BM527">
        <v>279.46850000000001</v>
      </c>
      <c r="BN527">
        <v>1219.346</v>
      </c>
      <c r="BO527">
        <v>127.4336</v>
      </c>
      <c r="BP527">
        <v>-2248.6669999999999</v>
      </c>
      <c r="BQ527">
        <v>-1912.9459999999999</v>
      </c>
      <c r="BR527">
        <v>-1139.6890000000001</v>
      </c>
      <c r="BS527">
        <v>-740.29769999999996</v>
      </c>
      <c r="BT527">
        <v>166.06899999999999</v>
      </c>
      <c r="BU527">
        <v>1614.665</v>
      </c>
      <c r="BV527">
        <v>3766.7539999999999</v>
      </c>
      <c r="BW527">
        <v>2120.2869999999998</v>
      </c>
      <c r="BX527">
        <v>916.40660000000003</v>
      </c>
      <c r="BY527">
        <v>563.18790000000001</v>
      </c>
      <c r="BZ527">
        <v>-456.44760000000002</v>
      </c>
      <c r="CA527">
        <v>-1596.423</v>
      </c>
      <c r="CB527">
        <v>-1991.066</v>
      </c>
      <c r="CC527">
        <v>-1926.1590000000001</v>
      </c>
      <c r="CD527">
        <v>-1999.5920000000001</v>
      </c>
      <c r="CE527">
        <v>-1470.5619999999999</v>
      </c>
      <c r="CF527" s="20">
        <v>52971.28</v>
      </c>
      <c r="CG527" s="20">
        <v>60194.28</v>
      </c>
      <c r="CH527" s="20">
        <v>52778.31</v>
      </c>
      <c r="CI527" s="20">
        <v>50411.29</v>
      </c>
      <c r="CJ527" s="20">
        <v>42850.48</v>
      </c>
      <c r="CK527" s="20">
        <v>35334.620000000003</v>
      </c>
      <c r="CL527" s="20">
        <v>40672.14</v>
      </c>
      <c r="CM527" s="20">
        <v>39490.629999999997</v>
      </c>
      <c r="CN527" s="20">
        <v>26840.59</v>
      </c>
      <c r="CO527" s="20">
        <v>21952.07</v>
      </c>
      <c r="CP527" s="20">
        <v>14180.96</v>
      </c>
      <c r="CQ527" s="20">
        <v>6261.0249999999996</v>
      </c>
      <c r="CR527" s="20">
        <v>11745.34</v>
      </c>
      <c r="CS527" s="20">
        <v>23330.94</v>
      </c>
      <c r="CT527" s="20">
        <v>61454.28</v>
      </c>
      <c r="CU527" s="20">
        <v>104723.8</v>
      </c>
      <c r="CV527" s="20">
        <v>112360.4</v>
      </c>
      <c r="CW527" s="20">
        <v>160417.60000000001</v>
      </c>
      <c r="CX527" s="20">
        <v>132995.5</v>
      </c>
      <c r="CY527" s="20">
        <v>117067.9</v>
      </c>
      <c r="CZ527" s="20">
        <v>116936.8</v>
      </c>
      <c r="DA527" s="20">
        <v>81809.279999999999</v>
      </c>
      <c r="DB527" s="20">
        <v>80075.600000000006</v>
      </c>
      <c r="DC527" s="20">
        <v>78703.37</v>
      </c>
      <c r="DD527">
        <v>0</v>
      </c>
      <c r="DE527">
        <v>0</v>
      </c>
      <c r="DF527">
        <v>0</v>
      </c>
    </row>
    <row r="528" spans="1:110" x14ac:dyDescent="0.25">
      <c r="A528" s="16" t="str">
        <f t="shared" si="8"/>
        <v>Portfolio Adjusted_CPP_All_All_SDGE_1-in-2_MONTHLY SYSTEM PEAK DAY_2024_10</v>
      </c>
      <c r="B528" t="s">
        <v>195</v>
      </c>
      <c r="C528" t="s">
        <v>121</v>
      </c>
      <c r="D528" t="s">
        <v>7</v>
      </c>
      <c r="E528" t="s">
        <v>7</v>
      </c>
      <c r="F528" t="s">
        <v>125</v>
      </c>
      <c r="G528" t="s">
        <v>111</v>
      </c>
      <c r="H528" t="s">
        <v>20</v>
      </c>
      <c r="I528">
        <v>2024</v>
      </c>
      <c r="J528">
        <v>10</v>
      </c>
      <c r="K528">
        <v>4434</v>
      </c>
      <c r="L528">
        <v>137911.9</v>
      </c>
      <c r="M528">
        <v>134853.4</v>
      </c>
      <c r="N528">
        <v>133212.70000000001</v>
      </c>
      <c r="O528">
        <v>133270.79999999999</v>
      </c>
      <c r="P528">
        <v>137087.79999999999</v>
      </c>
      <c r="Q528">
        <v>146645.70000000001</v>
      </c>
      <c r="R528">
        <v>161615.79999999999</v>
      </c>
      <c r="S528">
        <v>171157.8</v>
      </c>
      <c r="T528">
        <v>180116.5</v>
      </c>
      <c r="U528">
        <v>188586.5</v>
      </c>
      <c r="V528">
        <v>196843</v>
      </c>
      <c r="W528">
        <v>203973.9</v>
      </c>
      <c r="X528">
        <v>208339.4</v>
      </c>
      <c r="Y528">
        <v>210830.6</v>
      </c>
      <c r="Z528">
        <v>210246.7</v>
      </c>
      <c r="AA528">
        <v>206631.6</v>
      </c>
      <c r="AB528">
        <v>199529.9</v>
      </c>
      <c r="AC528">
        <v>191101.6</v>
      </c>
      <c r="AD528">
        <v>181920.7</v>
      </c>
      <c r="AE528">
        <v>173830.9</v>
      </c>
      <c r="AF528">
        <v>165020.79999999999</v>
      </c>
      <c r="AG528">
        <v>158398.29999999999</v>
      </c>
      <c r="AH528">
        <v>149966.29999999999</v>
      </c>
      <c r="AI528">
        <v>142651.4</v>
      </c>
      <c r="AJ528">
        <v>65.866249999999994</v>
      </c>
      <c r="AK528">
        <v>65.051249999999996</v>
      </c>
      <c r="AL528">
        <v>64.299570000000003</v>
      </c>
      <c r="AM528">
        <v>64.295029999999997</v>
      </c>
      <c r="AN528">
        <v>64.199039999999997</v>
      </c>
      <c r="AO528">
        <v>63.119579999999999</v>
      </c>
      <c r="AP528">
        <v>63.1995</v>
      </c>
      <c r="AQ528">
        <v>62.781730000000003</v>
      </c>
      <c r="AR528">
        <v>68.227090000000004</v>
      </c>
      <c r="AS528">
        <v>76.716579999999993</v>
      </c>
      <c r="AT528">
        <v>84.018699999999995</v>
      </c>
      <c r="AU528">
        <v>88.198409999999996</v>
      </c>
      <c r="AV528">
        <v>90.121799999999993</v>
      </c>
      <c r="AW528">
        <v>90.08417</v>
      </c>
      <c r="AX528">
        <v>89.856570000000005</v>
      </c>
      <c r="AY528">
        <v>89.379930000000002</v>
      </c>
      <c r="AZ528">
        <v>87.921030000000002</v>
      </c>
      <c r="BA528">
        <v>85.232039999999998</v>
      </c>
      <c r="BB528">
        <v>81.804060000000007</v>
      </c>
      <c r="BC528">
        <v>76.187619999999995</v>
      </c>
      <c r="BD528">
        <v>73.268150000000006</v>
      </c>
      <c r="BE528">
        <v>70.041430000000005</v>
      </c>
      <c r="BF528">
        <v>68.18562</v>
      </c>
      <c r="BG528">
        <v>66.724090000000004</v>
      </c>
      <c r="BH528">
        <v>-865.54100000000005</v>
      </c>
      <c r="BI528">
        <v>-821.71860000000004</v>
      </c>
      <c r="BJ528">
        <v>-535.3152</v>
      </c>
      <c r="BK528">
        <v>-408.88900000000001</v>
      </c>
      <c r="BL528">
        <v>-276.82740000000001</v>
      </c>
      <c r="BM528">
        <v>274.30520000000001</v>
      </c>
      <c r="BN528">
        <v>1193.6310000000001</v>
      </c>
      <c r="BO528">
        <v>122.50839999999999</v>
      </c>
      <c r="BP528">
        <v>-2176.0549999999998</v>
      </c>
      <c r="BQ528">
        <v>-1834.454</v>
      </c>
      <c r="BR528">
        <v>-1087.509</v>
      </c>
      <c r="BS528">
        <v>-704.95500000000004</v>
      </c>
      <c r="BT528">
        <v>156.11770000000001</v>
      </c>
      <c r="BU528">
        <v>1530.942</v>
      </c>
      <c r="BV528">
        <v>3578.268</v>
      </c>
      <c r="BW528">
        <v>2020.3879999999999</v>
      </c>
      <c r="BX528">
        <v>882.23680000000002</v>
      </c>
      <c r="BY528">
        <v>554.6268</v>
      </c>
      <c r="BZ528">
        <v>-444.44720000000001</v>
      </c>
      <c r="CA528">
        <v>-1522.4860000000001</v>
      </c>
      <c r="CB528">
        <v>-1908.442</v>
      </c>
      <c r="CC528">
        <v>-1852.62</v>
      </c>
      <c r="CD528">
        <v>-1922.5150000000001</v>
      </c>
      <c r="CE528">
        <v>-1412.232</v>
      </c>
      <c r="CF528">
        <v>49586.239999999998</v>
      </c>
      <c r="CG528">
        <v>56613.01</v>
      </c>
      <c r="CH528">
        <v>49720.53</v>
      </c>
      <c r="CI528">
        <v>47780.55</v>
      </c>
      <c r="CJ528">
        <v>41130.11</v>
      </c>
      <c r="CK528">
        <v>33802.980000000003</v>
      </c>
      <c r="CL528">
        <v>38582.589999999997</v>
      </c>
      <c r="CM528">
        <v>37164.68</v>
      </c>
      <c r="CN528">
        <v>25056.37</v>
      </c>
      <c r="CO528">
        <v>20319.45</v>
      </c>
      <c r="CP528">
        <v>12934.35</v>
      </c>
      <c r="CQ528">
        <v>5673.2510000000002</v>
      </c>
      <c r="CR528">
        <v>10642.88</v>
      </c>
      <c r="CS528">
        <v>21057.32</v>
      </c>
      <c r="CT528">
        <v>55611.53</v>
      </c>
      <c r="CU528">
        <v>95453.53</v>
      </c>
      <c r="CV528">
        <v>103284.8</v>
      </c>
      <c r="CW528">
        <v>149580.1</v>
      </c>
      <c r="CX528">
        <v>124072.2</v>
      </c>
      <c r="CY528">
        <v>108483.4</v>
      </c>
      <c r="CZ528">
        <v>109392.1</v>
      </c>
      <c r="DA528">
        <v>76253.64</v>
      </c>
      <c r="DB528">
        <v>74289.37</v>
      </c>
      <c r="DC528">
        <v>72626.960000000006</v>
      </c>
      <c r="DD528">
        <v>0</v>
      </c>
      <c r="DE528">
        <v>0</v>
      </c>
      <c r="DF528">
        <v>0</v>
      </c>
    </row>
    <row r="529" spans="1:110" x14ac:dyDescent="0.25">
      <c r="A529" s="16" t="str">
        <f t="shared" si="8"/>
        <v>Portfolio Adjusted_CPP_All_All_SDGE_1-in-2_MONTHLY SYSTEM PEAK DAY_2024_11</v>
      </c>
      <c r="B529" t="s">
        <v>195</v>
      </c>
      <c r="C529" t="s">
        <v>121</v>
      </c>
      <c r="D529" t="s">
        <v>7</v>
      </c>
      <c r="E529" t="s">
        <v>7</v>
      </c>
      <c r="F529" t="s">
        <v>125</v>
      </c>
      <c r="G529" t="s">
        <v>111</v>
      </c>
      <c r="H529" t="s">
        <v>20</v>
      </c>
      <c r="I529">
        <v>2024</v>
      </c>
      <c r="J529">
        <v>11</v>
      </c>
      <c r="K529">
        <v>4434</v>
      </c>
      <c r="L529">
        <v>107837.8</v>
      </c>
      <c r="M529">
        <v>104807</v>
      </c>
      <c r="N529">
        <v>103882.4</v>
      </c>
      <c r="O529">
        <v>104384.6</v>
      </c>
      <c r="P529">
        <v>109051.7</v>
      </c>
      <c r="Q529">
        <v>120278.5</v>
      </c>
      <c r="R529">
        <v>135511.1</v>
      </c>
      <c r="S529">
        <v>146364.79999999999</v>
      </c>
      <c r="T529">
        <v>155969.70000000001</v>
      </c>
      <c r="U529">
        <v>164022.20000000001</v>
      </c>
      <c r="V529">
        <v>170796.4</v>
      </c>
      <c r="W529">
        <v>174976.2</v>
      </c>
      <c r="X529">
        <v>176918.1</v>
      </c>
      <c r="Y529">
        <v>178509.7</v>
      </c>
      <c r="Z529">
        <v>176945.9</v>
      </c>
      <c r="AA529">
        <v>171926.3</v>
      </c>
      <c r="AB529">
        <v>166293.9</v>
      </c>
      <c r="AC529">
        <v>161737.9</v>
      </c>
      <c r="AD529">
        <v>151104.70000000001</v>
      </c>
      <c r="AE529">
        <v>143274.79999999999</v>
      </c>
      <c r="AF529">
        <v>136161.60000000001</v>
      </c>
      <c r="AG529">
        <v>129707.9</v>
      </c>
      <c r="AH529">
        <v>120919.2</v>
      </c>
      <c r="AI529">
        <v>113170.4</v>
      </c>
      <c r="AJ529">
        <v>56.693930000000002</v>
      </c>
      <c r="AK529">
        <v>55.572119999999998</v>
      </c>
      <c r="AL529">
        <v>55.16966</v>
      </c>
      <c r="AM529">
        <v>54.237569999999998</v>
      </c>
      <c r="AN529">
        <v>54.391840000000002</v>
      </c>
      <c r="AO529">
        <v>53.167839999999998</v>
      </c>
      <c r="AP529">
        <v>52.479819999999997</v>
      </c>
      <c r="AQ529">
        <v>54.319409999999998</v>
      </c>
      <c r="AR529">
        <v>63.018009999999997</v>
      </c>
      <c r="AS529">
        <v>69.839079999999996</v>
      </c>
      <c r="AT529">
        <v>74.293400000000005</v>
      </c>
      <c r="AU529">
        <v>77.591830000000002</v>
      </c>
      <c r="AV529">
        <v>79.341380000000001</v>
      </c>
      <c r="AW529">
        <v>78.961579999999998</v>
      </c>
      <c r="AX529">
        <v>77.308859999999996</v>
      </c>
      <c r="AY529">
        <v>76.534620000000004</v>
      </c>
      <c r="AZ529">
        <v>73.878680000000003</v>
      </c>
      <c r="BA529">
        <v>68.834140000000005</v>
      </c>
      <c r="BB529">
        <v>65.426879999999997</v>
      </c>
      <c r="BC529">
        <v>61.778689999999997</v>
      </c>
      <c r="BD529">
        <v>60.322339999999997</v>
      </c>
      <c r="BE529">
        <v>58.569949999999999</v>
      </c>
      <c r="BF529">
        <v>57.305590000000002</v>
      </c>
      <c r="BG529">
        <v>56.119840000000003</v>
      </c>
      <c r="BH529">
        <v>-655.33280000000002</v>
      </c>
      <c r="BI529">
        <v>-621.54349999999999</v>
      </c>
      <c r="BJ529">
        <v>-393.54500000000002</v>
      </c>
      <c r="BK529">
        <v>-294.49400000000003</v>
      </c>
      <c r="BL529">
        <v>-201.5301</v>
      </c>
      <c r="BM529">
        <v>236.83109999999999</v>
      </c>
      <c r="BN529">
        <v>998.25400000000002</v>
      </c>
      <c r="BO529">
        <v>107.22069999999999</v>
      </c>
      <c r="BP529">
        <v>-1879.3230000000001</v>
      </c>
      <c r="BQ529">
        <v>-1598.0350000000001</v>
      </c>
      <c r="BR529">
        <v>-960.89819999999997</v>
      </c>
      <c r="BS529">
        <v>-624.40139999999997</v>
      </c>
      <c r="BT529">
        <v>120.2363</v>
      </c>
      <c r="BU529">
        <v>1302.8510000000001</v>
      </c>
      <c r="BV529">
        <v>3059.92</v>
      </c>
      <c r="BW529">
        <v>1720.1980000000001</v>
      </c>
      <c r="BX529">
        <v>775.61189999999999</v>
      </c>
      <c r="BY529">
        <v>488.52120000000002</v>
      </c>
      <c r="BZ529">
        <v>-348.79109999999997</v>
      </c>
      <c r="CA529">
        <v>-1235.97</v>
      </c>
      <c r="CB529">
        <v>-1559.905</v>
      </c>
      <c r="CC529">
        <v>-1505.2149999999999</v>
      </c>
      <c r="CD529">
        <v>-1536.5740000000001</v>
      </c>
      <c r="CE529">
        <v>-1096.232</v>
      </c>
      <c r="CF529" s="20">
        <v>31992.83</v>
      </c>
      <c r="CG529" s="20">
        <v>36028.11</v>
      </c>
      <c r="CH529" s="20">
        <v>32109.38</v>
      </c>
      <c r="CI529" s="20">
        <v>31030.9</v>
      </c>
      <c r="CJ529" s="20">
        <v>27196.74</v>
      </c>
      <c r="CK529" s="20">
        <v>23390.81</v>
      </c>
      <c r="CL529" s="20">
        <v>27756.82</v>
      </c>
      <c r="CM529" s="20">
        <v>27593.61</v>
      </c>
      <c r="CN529" s="20">
        <v>19158.82</v>
      </c>
      <c r="CO529" s="20">
        <v>15872.16</v>
      </c>
      <c r="CP529" s="20">
        <v>10197.17</v>
      </c>
      <c r="CQ529" s="20">
        <v>4425.8879999999999</v>
      </c>
      <c r="CR529" s="20">
        <v>8176.6409999999996</v>
      </c>
      <c r="CS529" s="20">
        <v>16188.13</v>
      </c>
      <c r="CT529" s="20">
        <v>42534.21</v>
      </c>
      <c r="CU529" s="20">
        <v>71600.11</v>
      </c>
      <c r="CV529" s="20">
        <v>76905.350000000006</v>
      </c>
      <c r="CW529" s="20">
        <v>110114.5</v>
      </c>
      <c r="CX529" s="20">
        <v>87818.89</v>
      </c>
      <c r="CY529" s="20">
        <v>75654.080000000002</v>
      </c>
      <c r="CZ529" s="20">
        <v>76332.34</v>
      </c>
      <c r="DA529" s="20">
        <v>52582.080000000002</v>
      </c>
      <c r="DB529" s="20">
        <v>50166.19</v>
      </c>
      <c r="DC529" s="20">
        <v>47846.91</v>
      </c>
      <c r="DD529">
        <v>0</v>
      </c>
      <c r="DE529">
        <v>0</v>
      </c>
      <c r="DF529">
        <v>0</v>
      </c>
    </row>
    <row r="530" spans="1:110" x14ac:dyDescent="0.25">
      <c r="A530" s="16" t="str">
        <f t="shared" si="8"/>
        <v>Portfolio Adjusted_CPP_All_All_SDGE_1-in-2_MONTHLY SYSTEM PEAK DAY_2024_12</v>
      </c>
      <c r="B530" t="s">
        <v>195</v>
      </c>
      <c r="C530" t="s">
        <v>121</v>
      </c>
      <c r="D530" t="s">
        <v>7</v>
      </c>
      <c r="E530" t="s">
        <v>7</v>
      </c>
      <c r="F530" t="s">
        <v>125</v>
      </c>
      <c r="G530" t="s">
        <v>111</v>
      </c>
      <c r="H530" t="s">
        <v>20</v>
      </c>
      <c r="I530">
        <v>2024</v>
      </c>
      <c r="J530">
        <v>12</v>
      </c>
      <c r="K530">
        <v>4434</v>
      </c>
      <c r="L530">
        <v>104009.1</v>
      </c>
      <c r="M530">
        <v>101722.5</v>
      </c>
      <c r="N530">
        <v>100530.8</v>
      </c>
      <c r="O530">
        <v>101299.2</v>
      </c>
      <c r="P530">
        <v>106376.5</v>
      </c>
      <c r="Q530">
        <v>118185.7</v>
      </c>
      <c r="R530">
        <v>135624.6</v>
      </c>
      <c r="S530">
        <v>146512.79999999999</v>
      </c>
      <c r="T530">
        <v>153230.70000000001</v>
      </c>
      <c r="U530">
        <v>155903.20000000001</v>
      </c>
      <c r="V530">
        <v>157718.5</v>
      </c>
      <c r="W530">
        <v>158308.79999999999</v>
      </c>
      <c r="X530">
        <v>157247.1</v>
      </c>
      <c r="Y530">
        <v>156543.70000000001</v>
      </c>
      <c r="Z530">
        <v>154548.79999999999</v>
      </c>
      <c r="AA530">
        <v>151653.70000000001</v>
      </c>
      <c r="AB530">
        <v>150444</v>
      </c>
      <c r="AC530">
        <v>149248.29999999999</v>
      </c>
      <c r="AD530">
        <v>140493.9</v>
      </c>
      <c r="AE530">
        <v>134448.9</v>
      </c>
      <c r="AF530">
        <v>129194.3</v>
      </c>
      <c r="AG530">
        <v>124237.8</v>
      </c>
      <c r="AH530">
        <v>116532.6</v>
      </c>
      <c r="AI530">
        <v>109339.8</v>
      </c>
      <c r="AJ530">
        <v>47.287210000000002</v>
      </c>
      <c r="AK530">
        <v>47.012970000000003</v>
      </c>
      <c r="AL530">
        <v>46.241230000000002</v>
      </c>
      <c r="AM530">
        <v>46.349310000000003</v>
      </c>
      <c r="AN530">
        <v>45.963030000000003</v>
      </c>
      <c r="AO530">
        <v>45.760930000000002</v>
      </c>
      <c r="AP530">
        <v>45.730699999999999</v>
      </c>
      <c r="AQ530">
        <v>46.243209999999998</v>
      </c>
      <c r="AR530">
        <v>48.865099999999998</v>
      </c>
      <c r="AS530">
        <v>51.198</v>
      </c>
      <c r="AT530">
        <v>52.734270000000002</v>
      </c>
      <c r="AU530">
        <v>53.381929999999997</v>
      </c>
      <c r="AV530">
        <v>54.666510000000002</v>
      </c>
      <c r="AW530">
        <v>55.79569</v>
      </c>
      <c r="AX530">
        <v>56.032789999999999</v>
      </c>
      <c r="AY530">
        <v>55.617420000000003</v>
      </c>
      <c r="AZ530">
        <v>54.77073</v>
      </c>
      <c r="BA530">
        <v>53.50029</v>
      </c>
      <c r="BB530">
        <v>52.275440000000003</v>
      </c>
      <c r="BC530">
        <v>51.225909999999999</v>
      </c>
      <c r="BD530">
        <v>50.751510000000003</v>
      </c>
      <c r="BE530">
        <v>50.398000000000003</v>
      </c>
      <c r="BF530">
        <v>49.259169999999997</v>
      </c>
      <c r="BG530">
        <v>48.487609999999997</v>
      </c>
      <c r="BH530">
        <v>-657.55430000000001</v>
      </c>
      <c r="BI530">
        <v>-624.99369999999999</v>
      </c>
      <c r="BJ530">
        <v>-410.63350000000003</v>
      </c>
      <c r="BK530">
        <v>-320.87970000000001</v>
      </c>
      <c r="BL530">
        <v>-231.20339999999999</v>
      </c>
      <c r="BM530">
        <v>199.9496</v>
      </c>
      <c r="BN530">
        <v>1009.707</v>
      </c>
      <c r="BO530">
        <v>93.194760000000002</v>
      </c>
      <c r="BP530">
        <v>-1867.646</v>
      </c>
      <c r="BQ530">
        <v>-1512.8779999999999</v>
      </c>
      <c r="BR530">
        <v>-865.0847</v>
      </c>
      <c r="BS530">
        <v>-550.30460000000005</v>
      </c>
      <c r="BT530">
        <v>112.15779999999999</v>
      </c>
      <c r="BU530">
        <v>1140.6849999999999</v>
      </c>
      <c r="BV530">
        <v>2661.8580000000002</v>
      </c>
      <c r="BW530">
        <v>1509.5319999999999</v>
      </c>
      <c r="BX530">
        <v>687.16060000000004</v>
      </c>
      <c r="BY530">
        <v>425.49169999999998</v>
      </c>
      <c r="BZ530">
        <v>-354.44060000000002</v>
      </c>
      <c r="CA530">
        <v>-1187.92</v>
      </c>
      <c r="CB530">
        <v>-1504.81</v>
      </c>
      <c r="CC530">
        <v>-1462.8219999999999</v>
      </c>
      <c r="CD530">
        <v>-1502.2239999999999</v>
      </c>
      <c r="CE530">
        <v>-1091.2539999999999</v>
      </c>
      <c r="CF530" s="20">
        <v>27849.15</v>
      </c>
      <c r="CG530" s="20">
        <v>31685.73</v>
      </c>
      <c r="CH530" s="20">
        <v>27822.639999999999</v>
      </c>
      <c r="CI530" s="20">
        <v>26966.560000000001</v>
      </c>
      <c r="CJ530" s="20">
        <v>23787.39</v>
      </c>
      <c r="CK530" s="20">
        <v>20840.82</v>
      </c>
      <c r="CL530" s="20">
        <v>25252.67</v>
      </c>
      <c r="CM530" s="20">
        <v>25302.13</v>
      </c>
      <c r="CN530" s="20">
        <v>16968.93</v>
      </c>
      <c r="CO530" s="20">
        <v>13212.7</v>
      </c>
      <c r="CP530" s="20">
        <v>8152.3580000000002</v>
      </c>
      <c r="CQ530" s="20">
        <v>3453.5749999999998</v>
      </c>
      <c r="CR530" s="20">
        <v>6266.5159999999996</v>
      </c>
      <c r="CS530" s="20">
        <v>12178.05</v>
      </c>
      <c r="CT530" s="20">
        <v>31828.99</v>
      </c>
      <c r="CU530" s="20">
        <v>54720.82</v>
      </c>
      <c r="CV530" s="20">
        <v>61242.69</v>
      </c>
      <c r="CW530" s="20">
        <v>90147.76</v>
      </c>
      <c r="CX530" s="20">
        <v>72876.22</v>
      </c>
      <c r="CY530" s="20">
        <v>63901.4</v>
      </c>
      <c r="CZ530" s="20">
        <v>65790.240000000005</v>
      </c>
      <c r="DA530" s="20">
        <v>45783.11</v>
      </c>
      <c r="DB530" s="20">
        <v>43771.7</v>
      </c>
      <c r="DC530" s="20">
        <v>41927.71</v>
      </c>
      <c r="DD530">
        <v>0</v>
      </c>
      <c r="DE530">
        <v>0</v>
      </c>
      <c r="DF530">
        <v>0</v>
      </c>
    </row>
    <row r="531" spans="1:110" x14ac:dyDescent="0.25">
      <c r="A531" s="16" t="str">
        <f t="shared" si="8"/>
        <v>Portfolio Adjusted_CPP_All_All_SDGE_1-in-2_MONTHLY SYSTEM PEAK DAY_2025_1</v>
      </c>
      <c r="B531" t="s">
        <v>195</v>
      </c>
      <c r="C531" t="s">
        <v>121</v>
      </c>
      <c r="D531" t="s">
        <v>7</v>
      </c>
      <c r="E531" t="s">
        <v>7</v>
      </c>
      <c r="F531" t="s">
        <v>125</v>
      </c>
      <c r="G531" t="s">
        <v>111</v>
      </c>
      <c r="H531" t="s">
        <v>20</v>
      </c>
      <c r="I531">
        <v>2025</v>
      </c>
      <c r="J531">
        <v>1</v>
      </c>
      <c r="K531">
        <v>4205</v>
      </c>
      <c r="L531">
        <v>99039.74</v>
      </c>
      <c r="M531">
        <v>96997.55</v>
      </c>
      <c r="N531">
        <v>96091.27</v>
      </c>
      <c r="O531">
        <v>96920.88</v>
      </c>
      <c r="P531">
        <v>102341.9</v>
      </c>
      <c r="Q531">
        <v>114518.8</v>
      </c>
      <c r="R531">
        <v>132247.70000000001</v>
      </c>
      <c r="S531">
        <v>142397.6</v>
      </c>
      <c r="T531">
        <v>147196.70000000001</v>
      </c>
      <c r="U531">
        <v>149145.1</v>
      </c>
      <c r="V531">
        <v>151456.9</v>
      </c>
      <c r="W531">
        <v>152503.79999999999</v>
      </c>
      <c r="X531">
        <v>152803.1</v>
      </c>
      <c r="Y531">
        <v>153251.4</v>
      </c>
      <c r="Z531">
        <v>152062.70000000001</v>
      </c>
      <c r="AA531">
        <v>149273.29999999999</v>
      </c>
      <c r="AB531">
        <v>146618.29999999999</v>
      </c>
      <c r="AC531">
        <v>145689</v>
      </c>
      <c r="AD531">
        <v>137387.5</v>
      </c>
      <c r="AE531">
        <v>130692.9</v>
      </c>
      <c r="AF531">
        <v>124876.7</v>
      </c>
      <c r="AG531">
        <v>118981.4</v>
      </c>
      <c r="AH531">
        <v>110831</v>
      </c>
      <c r="AI531">
        <v>104145.8</v>
      </c>
      <c r="AJ531">
        <v>47.168349999999997</v>
      </c>
      <c r="AK531">
        <v>46.463239999999999</v>
      </c>
      <c r="AL531">
        <v>45.844999999999999</v>
      </c>
      <c r="AM531">
        <v>44.974789999999999</v>
      </c>
      <c r="AN531">
        <v>44.849930000000001</v>
      </c>
      <c r="AO531">
        <v>44.978079999999999</v>
      </c>
      <c r="AP531">
        <v>44.98771</v>
      </c>
      <c r="AQ531">
        <v>45.230040000000002</v>
      </c>
      <c r="AR531">
        <v>47.978119999999997</v>
      </c>
      <c r="AS531">
        <v>51.353079999999999</v>
      </c>
      <c r="AT531">
        <v>53.501600000000003</v>
      </c>
      <c r="AU531">
        <v>55.475999999999999</v>
      </c>
      <c r="AV531">
        <v>56.005040000000001</v>
      </c>
      <c r="AW531">
        <v>56.63673</v>
      </c>
      <c r="AX531">
        <v>57.00206</v>
      </c>
      <c r="AY531">
        <v>57.615589999999997</v>
      </c>
      <c r="AZ531">
        <v>56.624560000000002</v>
      </c>
      <c r="BA531">
        <v>55.384619999999998</v>
      </c>
      <c r="BB531">
        <v>54.020150000000001</v>
      </c>
      <c r="BC531">
        <v>52.915230000000001</v>
      </c>
      <c r="BD531">
        <v>52.516730000000003</v>
      </c>
      <c r="BE531">
        <v>51.444429999999997</v>
      </c>
      <c r="BF531">
        <v>50.626579999999997</v>
      </c>
      <c r="BG531">
        <v>49.668729999999996</v>
      </c>
      <c r="BH531">
        <v>-623.41880000000003</v>
      </c>
      <c r="BI531">
        <v>-593.25720000000001</v>
      </c>
      <c r="BJ531">
        <v>-389.74489999999997</v>
      </c>
      <c r="BK531">
        <v>-303.88589999999999</v>
      </c>
      <c r="BL531">
        <v>-217.43870000000001</v>
      </c>
      <c r="BM531">
        <v>197.22030000000001</v>
      </c>
      <c r="BN531">
        <v>982.50220000000002</v>
      </c>
      <c r="BO531">
        <v>94.231009999999998</v>
      </c>
      <c r="BP531">
        <v>-1789.9269999999999</v>
      </c>
      <c r="BQ531">
        <v>-1448.623</v>
      </c>
      <c r="BR531">
        <v>-835.83900000000006</v>
      </c>
      <c r="BS531">
        <v>-531.93679999999995</v>
      </c>
      <c r="BT531">
        <v>109.5365</v>
      </c>
      <c r="BU531">
        <v>1115.9749999999999</v>
      </c>
      <c r="BV531">
        <v>2614.259</v>
      </c>
      <c r="BW531">
        <v>1482.8979999999999</v>
      </c>
      <c r="BX531">
        <v>673.43029999999999</v>
      </c>
      <c r="BY531">
        <v>430.64319999999998</v>
      </c>
      <c r="BZ531">
        <v>-327.90230000000003</v>
      </c>
      <c r="CA531">
        <v>-1137.1079999999999</v>
      </c>
      <c r="CB531">
        <v>-1440.67</v>
      </c>
      <c r="CC531">
        <v>-1391.614</v>
      </c>
      <c r="CD531">
        <v>-1421.7819999999999</v>
      </c>
      <c r="CE531">
        <v>-1029.778</v>
      </c>
      <c r="CF531">
        <v>25442.78</v>
      </c>
      <c r="CG531">
        <v>29073.75</v>
      </c>
      <c r="CH531">
        <v>25614.65</v>
      </c>
      <c r="CI531">
        <v>24874.49</v>
      </c>
      <c r="CJ531">
        <v>22301.97</v>
      </c>
      <c r="CK531">
        <v>19743.23</v>
      </c>
      <c r="CL531">
        <v>24483.66</v>
      </c>
      <c r="CM531">
        <v>24479.91</v>
      </c>
      <c r="CN531">
        <v>15939.79</v>
      </c>
      <c r="CO531">
        <v>12323.95</v>
      </c>
      <c r="CP531">
        <v>7635.9620000000004</v>
      </c>
      <c r="CQ531">
        <v>3224.931</v>
      </c>
      <c r="CR531">
        <v>5898.0550000000003</v>
      </c>
      <c r="CS531">
        <v>11568.42</v>
      </c>
      <c r="CT531">
        <v>30544.400000000001</v>
      </c>
      <c r="CU531">
        <v>52653.13</v>
      </c>
      <c r="CV531">
        <v>58592.57</v>
      </c>
      <c r="CW531">
        <v>88025.44</v>
      </c>
      <c r="CX531">
        <v>71527.37</v>
      </c>
      <c r="CY531">
        <v>62032.800000000003</v>
      </c>
      <c r="CZ531">
        <v>63045.31</v>
      </c>
      <c r="DA531">
        <v>43023.31</v>
      </c>
      <c r="DB531">
        <v>40454.6</v>
      </c>
      <c r="DC531">
        <v>38811.4</v>
      </c>
      <c r="DD531">
        <v>0</v>
      </c>
      <c r="DE531">
        <v>0</v>
      </c>
      <c r="DF531">
        <v>0</v>
      </c>
    </row>
    <row r="532" spans="1:110" x14ac:dyDescent="0.25">
      <c r="A532" s="16" t="str">
        <f t="shared" si="8"/>
        <v>Portfolio Adjusted_CPP_All_All_SDGE_1-in-2_MONTHLY SYSTEM PEAK DAY_2025_2</v>
      </c>
      <c r="B532" t="s">
        <v>195</v>
      </c>
      <c r="C532" t="s">
        <v>121</v>
      </c>
      <c r="D532" t="s">
        <v>7</v>
      </c>
      <c r="E532" t="s">
        <v>7</v>
      </c>
      <c r="F532" t="s">
        <v>125</v>
      </c>
      <c r="G532" t="s">
        <v>111</v>
      </c>
      <c r="H532" t="s">
        <v>20</v>
      </c>
      <c r="I532">
        <v>2025</v>
      </c>
      <c r="J532">
        <v>2</v>
      </c>
      <c r="K532">
        <v>4205</v>
      </c>
      <c r="L532">
        <v>99948.92</v>
      </c>
      <c r="M532">
        <v>97847.06</v>
      </c>
      <c r="N532">
        <v>96774.7</v>
      </c>
      <c r="O532">
        <v>97412.22</v>
      </c>
      <c r="P532">
        <v>102275.6</v>
      </c>
      <c r="Q532">
        <v>113974.5</v>
      </c>
      <c r="R532">
        <v>131035.4</v>
      </c>
      <c r="S532">
        <v>141572</v>
      </c>
      <c r="T532">
        <v>148319.5</v>
      </c>
      <c r="U532">
        <v>151362.79999999999</v>
      </c>
      <c r="V532">
        <v>154236.1</v>
      </c>
      <c r="W532">
        <v>155310</v>
      </c>
      <c r="X532">
        <v>155248</v>
      </c>
      <c r="Y532">
        <v>155200.5</v>
      </c>
      <c r="Z532">
        <v>152876.79999999999</v>
      </c>
      <c r="AA532">
        <v>148559.5</v>
      </c>
      <c r="AB532">
        <v>145089.79999999999</v>
      </c>
      <c r="AC532">
        <v>144407.6</v>
      </c>
      <c r="AD532">
        <v>138606</v>
      </c>
      <c r="AE532">
        <v>132156.9</v>
      </c>
      <c r="AF532">
        <v>126155.9</v>
      </c>
      <c r="AG532">
        <v>120485.7</v>
      </c>
      <c r="AH532">
        <v>112331.8</v>
      </c>
      <c r="AI532">
        <v>105384.6</v>
      </c>
      <c r="AJ532">
        <v>43.20825</v>
      </c>
      <c r="AK532">
        <v>42.971290000000003</v>
      </c>
      <c r="AL532">
        <v>41.826610000000002</v>
      </c>
      <c r="AM532">
        <v>41.626510000000003</v>
      </c>
      <c r="AN532">
        <v>41.140639999999998</v>
      </c>
      <c r="AO532">
        <v>40.533969999999997</v>
      </c>
      <c r="AP532">
        <v>40.62717</v>
      </c>
      <c r="AQ532">
        <v>41.604370000000003</v>
      </c>
      <c r="AR532">
        <v>46.44529</v>
      </c>
      <c r="AS532">
        <v>51.727699999999999</v>
      </c>
      <c r="AT532">
        <v>55.397469999999998</v>
      </c>
      <c r="AU532">
        <v>58.643630000000002</v>
      </c>
      <c r="AV532">
        <v>59.717359999999999</v>
      </c>
      <c r="AW532">
        <v>59.78989</v>
      </c>
      <c r="AX532">
        <v>59.534320000000001</v>
      </c>
      <c r="AY532">
        <v>58.919550000000001</v>
      </c>
      <c r="AZ532">
        <v>57.817889999999998</v>
      </c>
      <c r="BA532">
        <v>56.040779999999998</v>
      </c>
      <c r="BB532">
        <v>53.786859999999997</v>
      </c>
      <c r="BC532">
        <v>52.173470000000002</v>
      </c>
      <c r="BD532">
        <v>51.083620000000003</v>
      </c>
      <c r="BE532">
        <v>49.902790000000003</v>
      </c>
      <c r="BF532">
        <v>49.051000000000002</v>
      </c>
      <c r="BG532">
        <v>48.285260000000001</v>
      </c>
      <c r="BH532">
        <v>-614.46690000000001</v>
      </c>
      <c r="BI532">
        <v>-586.28179999999998</v>
      </c>
      <c r="BJ532">
        <v>-376.69690000000003</v>
      </c>
      <c r="BK532">
        <v>-289.29829999999998</v>
      </c>
      <c r="BL532">
        <v>-205.40969999999999</v>
      </c>
      <c r="BM532">
        <v>207.16929999999999</v>
      </c>
      <c r="BN532">
        <v>971.18910000000005</v>
      </c>
      <c r="BO532">
        <v>95.647440000000003</v>
      </c>
      <c r="BP532">
        <v>-1801.577</v>
      </c>
      <c r="BQ532">
        <v>-1470.4549999999999</v>
      </c>
      <c r="BR532">
        <v>-853.85019999999997</v>
      </c>
      <c r="BS532">
        <v>-544.08979999999997</v>
      </c>
      <c r="BT532">
        <v>109.6388</v>
      </c>
      <c r="BU532">
        <v>1130.7729999999999</v>
      </c>
      <c r="BV532">
        <v>2630.491</v>
      </c>
      <c r="BW532">
        <v>1474.769</v>
      </c>
      <c r="BX532">
        <v>669.63480000000004</v>
      </c>
      <c r="BY532">
        <v>436.09269999999998</v>
      </c>
      <c r="BZ532">
        <v>-330.53309999999999</v>
      </c>
      <c r="CA532">
        <v>-1150.7719999999999</v>
      </c>
      <c r="CB532">
        <v>-1455.57</v>
      </c>
      <c r="CC532">
        <v>-1404.3340000000001</v>
      </c>
      <c r="CD532">
        <v>-1432.902</v>
      </c>
      <c r="CE532">
        <v>-1028.7739999999999</v>
      </c>
      <c r="CF532">
        <v>26966.77</v>
      </c>
      <c r="CG532">
        <v>30794.959999999999</v>
      </c>
      <c r="CH532">
        <v>27123.83</v>
      </c>
      <c r="CI532">
        <v>26117.77</v>
      </c>
      <c r="CJ532">
        <v>22958.25</v>
      </c>
      <c r="CK532">
        <v>20109.12</v>
      </c>
      <c r="CL532">
        <v>24566.799999999999</v>
      </c>
      <c r="CM532">
        <v>24509.33</v>
      </c>
      <c r="CN532">
        <v>16320.75</v>
      </c>
      <c r="CO532">
        <v>12745.49</v>
      </c>
      <c r="CP532">
        <v>7982.1970000000001</v>
      </c>
      <c r="CQ532">
        <v>3371.384</v>
      </c>
      <c r="CR532">
        <v>6147.3040000000001</v>
      </c>
      <c r="CS532">
        <v>11951.9</v>
      </c>
      <c r="CT532">
        <v>30998.63</v>
      </c>
      <c r="CU532">
        <v>52023.47</v>
      </c>
      <c r="CV532">
        <v>57740.91</v>
      </c>
      <c r="CW532">
        <v>87769.48</v>
      </c>
      <c r="CX532">
        <v>72829.490000000005</v>
      </c>
      <c r="CY532">
        <v>63341.98</v>
      </c>
      <c r="CZ532">
        <v>64326.87</v>
      </c>
      <c r="DA532">
        <v>44670.38</v>
      </c>
      <c r="DB532">
        <v>42592.43</v>
      </c>
      <c r="DC532">
        <v>40828.75</v>
      </c>
      <c r="DD532">
        <v>0</v>
      </c>
      <c r="DE532">
        <v>0</v>
      </c>
      <c r="DF532">
        <v>0</v>
      </c>
    </row>
    <row r="533" spans="1:110" x14ac:dyDescent="0.25">
      <c r="A533" s="16" t="str">
        <f t="shared" si="8"/>
        <v>Portfolio Adjusted_CPP_All_All_SDGE_1-in-2_MONTHLY SYSTEM PEAK DAY_2025_3</v>
      </c>
      <c r="B533" t="s">
        <v>195</v>
      </c>
      <c r="C533" t="s">
        <v>121</v>
      </c>
      <c r="D533" t="s">
        <v>7</v>
      </c>
      <c r="E533" t="s">
        <v>7</v>
      </c>
      <c r="F533" t="s">
        <v>125</v>
      </c>
      <c r="G533" t="s">
        <v>111</v>
      </c>
      <c r="H533" t="s">
        <v>20</v>
      </c>
      <c r="I533">
        <v>2025</v>
      </c>
      <c r="J533">
        <v>3</v>
      </c>
      <c r="K533">
        <v>4205</v>
      </c>
      <c r="L533">
        <v>119957.4</v>
      </c>
      <c r="M533">
        <v>117743.5</v>
      </c>
      <c r="N533">
        <v>116678.1</v>
      </c>
      <c r="O533">
        <v>117112.3</v>
      </c>
      <c r="P533">
        <v>121045.7</v>
      </c>
      <c r="Q533">
        <v>130613.9</v>
      </c>
      <c r="R533">
        <v>144870.79999999999</v>
      </c>
      <c r="S533">
        <v>152832.29999999999</v>
      </c>
      <c r="T533">
        <v>157286.6</v>
      </c>
      <c r="U533">
        <v>159783</v>
      </c>
      <c r="V533">
        <v>162422.6</v>
      </c>
      <c r="W533">
        <v>163405.5</v>
      </c>
      <c r="X533">
        <v>163838.5</v>
      </c>
      <c r="Y533">
        <v>163583</v>
      </c>
      <c r="Z533">
        <v>161649.29999999999</v>
      </c>
      <c r="AA533">
        <v>158205.79999999999</v>
      </c>
      <c r="AB533">
        <v>153630.9</v>
      </c>
      <c r="AC533">
        <v>150084.20000000001</v>
      </c>
      <c r="AD533">
        <v>146532.5</v>
      </c>
      <c r="AE533">
        <v>144719.29999999999</v>
      </c>
      <c r="AF533">
        <v>139957.1</v>
      </c>
      <c r="AG533">
        <v>135278.6</v>
      </c>
      <c r="AH533">
        <v>129103.5</v>
      </c>
      <c r="AI533">
        <v>123834.2</v>
      </c>
      <c r="AJ533">
        <v>48.481310000000001</v>
      </c>
      <c r="AK533">
        <v>48.198830000000001</v>
      </c>
      <c r="AL533">
        <v>47.198799999999999</v>
      </c>
      <c r="AM533">
        <v>46.053649999999998</v>
      </c>
      <c r="AN533">
        <v>45.946040000000004</v>
      </c>
      <c r="AO533">
        <v>45.548200000000001</v>
      </c>
      <c r="AP533">
        <v>45.231740000000002</v>
      </c>
      <c r="AQ533">
        <v>45.56438</v>
      </c>
      <c r="AR533">
        <v>48.177979999999998</v>
      </c>
      <c r="AS533">
        <v>53.126919999999998</v>
      </c>
      <c r="AT533">
        <v>57.199599999999997</v>
      </c>
      <c r="AU533">
        <v>59.622869999999999</v>
      </c>
      <c r="AV533">
        <v>61.435200000000002</v>
      </c>
      <c r="AW533">
        <v>61.899920000000002</v>
      </c>
      <c r="AX533">
        <v>62.055399999999999</v>
      </c>
      <c r="AY533">
        <v>61.808689999999999</v>
      </c>
      <c r="AZ533">
        <v>61.378059999999998</v>
      </c>
      <c r="BA533">
        <v>60.908679999999997</v>
      </c>
      <c r="BB533">
        <v>59.00911</v>
      </c>
      <c r="BC533">
        <v>57.213700000000003</v>
      </c>
      <c r="BD533">
        <v>56.376629999999999</v>
      </c>
      <c r="BE533">
        <v>55.153700000000001</v>
      </c>
      <c r="BF533">
        <v>53.592779999999998</v>
      </c>
      <c r="BG533">
        <v>52.780329999999999</v>
      </c>
      <c r="BH533">
        <v>-782.73030000000006</v>
      </c>
      <c r="BI533">
        <v>-744.18060000000003</v>
      </c>
      <c r="BJ533">
        <v>-501.8211</v>
      </c>
      <c r="BK533">
        <v>-398.69670000000002</v>
      </c>
      <c r="BL533">
        <v>-283.7099</v>
      </c>
      <c r="BM533">
        <v>205.58760000000001</v>
      </c>
      <c r="BN533">
        <v>1079.7170000000001</v>
      </c>
      <c r="BO533">
        <v>96.822890000000001</v>
      </c>
      <c r="BP533">
        <v>-1914.4169999999999</v>
      </c>
      <c r="BQ533">
        <v>-1551.56</v>
      </c>
      <c r="BR533">
        <v>-894.20399999999995</v>
      </c>
      <c r="BS533">
        <v>-567.3759</v>
      </c>
      <c r="BT533">
        <v>118.804</v>
      </c>
      <c r="BU533">
        <v>1190.3530000000001</v>
      </c>
      <c r="BV533">
        <v>2768.8470000000002</v>
      </c>
      <c r="BW533">
        <v>1562.451</v>
      </c>
      <c r="BX533">
        <v>696.92589999999996</v>
      </c>
      <c r="BY533">
        <v>450.54840000000002</v>
      </c>
      <c r="BZ533">
        <v>-340.86340000000001</v>
      </c>
      <c r="CA533">
        <v>-1266.056</v>
      </c>
      <c r="CB533">
        <v>-1625.1869999999999</v>
      </c>
      <c r="CC533">
        <v>-1596.221</v>
      </c>
      <c r="CD533">
        <v>-1674.277</v>
      </c>
      <c r="CE533">
        <v>-1258.5609999999999</v>
      </c>
      <c r="CF533" s="20">
        <v>35005.089999999997</v>
      </c>
      <c r="CG533" s="20">
        <v>40044.949999999997</v>
      </c>
      <c r="CH533" s="20">
        <v>35345.71</v>
      </c>
      <c r="CI533" s="20">
        <v>34054.74</v>
      </c>
      <c r="CJ533" s="20">
        <v>29431.599999999999</v>
      </c>
      <c r="CK533" s="20">
        <v>24578.47</v>
      </c>
      <c r="CL533" s="20">
        <v>28520.92</v>
      </c>
      <c r="CM533" s="20">
        <v>27465.77</v>
      </c>
      <c r="CN533" s="20">
        <v>18070.36</v>
      </c>
      <c r="CO533" s="20">
        <v>14071.96</v>
      </c>
      <c r="CP533" s="20">
        <v>8728.1579999999994</v>
      </c>
      <c r="CQ533" s="20">
        <v>3671.9090000000001</v>
      </c>
      <c r="CR533" s="20">
        <v>6729.7510000000002</v>
      </c>
      <c r="CS533" s="20">
        <v>13051.28</v>
      </c>
      <c r="CT533" s="20">
        <v>33910.04</v>
      </c>
      <c r="CU533" s="20">
        <v>57949.03</v>
      </c>
      <c r="CV533" s="20">
        <v>63297.36</v>
      </c>
      <c r="CW533" s="20">
        <v>94415.71</v>
      </c>
      <c r="CX533" s="20">
        <v>82305.41</v>
      </c>
      <c r="CY533" s="20">
        <v>75341.919999999998</v>
      </c>
      <c r="CZ533" s="20">
        <v>77842.149999999994</v>
      </c>
      <c r="DA533" s="20">
        <v>53857.07</v>
      </c>
      <c r="DB533" s="20">
        <v>52297.89</v>
      </c>
      <c r="DC533" s="20">
        <v>51656.45</v>
      </c>
      <c r="DD533">
        <v>0</v>
      </c>
      <c r="DE533">
        <v>0</v>
      </c>
      <c r="DF533">
        <v>0</v>
      </c>
    </row>
    <row r="534" spans="1:110" x14ac:dyDescent="0.25">
      <c r="A534" s="16" t="str">
        <f t="shared" si="8"/>
        <v>Portfolio Adjusted_CPP_All_All_SDGE_1-in-2_MONTHLY SYSTEM PEAK DAY_2025_4</v>
      </c>
      <c r="B534" t="s">
        <v>195</v>
      </c>
      <c r="C534" t="s">
        <v>121</v>
      </c>
      <c r="D534" t="s">
        <v>7</v>
      </c>
      <c r="E534" t="s">
        <v>7</v>
      </c>
      <c r="F534" t="s">
        <v>125</v>
      </c>
      <c r="G534" t="s">
        <v>111</v>
      </c>
      <c r="H534" t="s">
        <v>20</v>
      </c>
      <c r="I534">
        <v>2025</v>
      </c>
      <c r="J534">
        <v>4</v>
      </c>
      <c r="K534">
        <v>4205</v>
      </c>
      <c r="L534">
        <v>116850.2</v>
      </c>
      <c r="M534">
        <v>114655.9</v>
      </c>
      <c r="N534">
        <v>113539.9</v>
      </c>
      <c r="O534">
        <v>113733.6</v>
      </c>
      <c r="P534">
        <v>116217.3</v>
      </c>
      <c r="Q534">
        <v>123328.1</v>
      </c>
      <c r="R534">
        <v>132805.70000000001</v>
      </c>
      <c r="S534">
        <v>137333.1</v>
      </c>
      <c r="T534">
        <v>140848.6</v>
      </c>
      <c r="U534">
        <v>144602.9</v>
      </c>
      <c r="V534">
        <v>147606.6</v>
      </c>
      <c r="W534">
        <v>149530.5</v>
      </c>
      <c r="X534">
        <v>150681.70000000001</v>
      </c>
      <c r="Y534">
        <v>151389.4</v>
      </c>
      <c r="Z534">
        <v>150442</v>
      </c>
      <c r="AA534">
        <v>147970.29999999999</v>
      </c>
      <c r="AB534">
        <v>143745</v>
      </c>
      <c r="AC534">
        <v>139706.6</v>
      </c>
      <c r="AD534">
        <v>135349.6</v>
      </c>
      <c r="AE534">
        <v>134493.79999999999</v>
      </c>
      <c r="AF534">
        <v>131127.6</v>
      </c>
      <c r="AG534">
        <v>128299.8</v>
      </c>
      <c r="AH534">
        <v>124135.4</v>
      </c>
      <c r="AI534">
        <v>120144.1</v>
      </c>
      <c r="AJ534">
        <v>60.309699999999999</v>
      </c>
      <c r="AK534">
        <v>59.80735</v>
      </c>
      <c r="AL534">
        <v>59.075659999999999</v>
      </c>
      <c r="AM534">
        <v>57.943820000000002</v>
      </c>
      <c r="AN534">
        <v>57.733060000000002</v>
      </c>
      <c r="AO534">
        <v>57.006320000000002</v>
      </c>
      <c r="AP534">
        <v>57.028440000000003</v>
      </c>
      <c r="AQ534">
        <v>58.813569999999999</v>
      </c>
      <c r="AR534">
        <v>64.403490000000005</v>
      </c>
      <c r="AS534">
        <v>69.235029999999995</v>
      </c>
      <c r="AT534">
        <v>73.142610000000005</v>
      </c>
      <c r="AU534">
        <v>75.507099999999994</v>
      </c>
      <c r="AV534">
        <v>77.932959999999994</v>
      </c>
      <c r="AW534">
        <v>78.761619999999994</v>
      </c>
      <c r="AX534">
        <v>79.300979999999996</v>
      </c>
      <c r="AY534">
        <v>78.696200000000005</v>
      </c>
      <c r="AZ534">
        <v>78.154470000000003</v>
      </c>
      <c r="BA534">
        <v>76.085279999999997</v>
      </c>
      <c r="BB534">
        <v>73.618769999999998</v>
      </c>
      <c r="BC534">
        <v>70.687139999999999</v>
      </c>
      <c r="BD534">
        <v>67.718509999999995</v>
      </c>
      <c r="BE534">
        <v>65.085459999999998</v>
      </c>
      <c r="BF534">
        <v>63.879010000000001</v>
      </c>
      <c r="BG534">
        <v>61.920679999999997</v>
      </c>
      <c r="BH534">
        <v>-750.3125</v>
      </c>
      <c r="BI534">
        <v>-716.38229999999999</v>
      </c>
      <c r="BJ534">
        <v>-479.9393</v>
      </c>
      <c r="BK534">
        <v>-376.56099999999998</v>
      </c>
      <c r="BL534">
        <v>-262.96089999999998</v>
      </c>
      <c r="BM534">
        <v>204.11150000000001</v>
      </c>
      <c r="BN534">
        <v>985.78560000000004</v>
      </c>
      <c r="BO534">
        <v>92.028440000000003</v>
      </c>
      <c r="BP534">
        <v>-1706.7750000000001</v>
      </c>
      <c r="BQ534">
        <v>-1406.547</v>
      </c>
      <c r="BR534">
        <v>-820.76980000000003</v>
      </c>
      <c r="BS534">
        <v>-525.48519999999996</v>
      </c>
      <c r="BT534">
        <v>106.6662</v>
      </c>
      <c r="BU534">
        <v>1102.8920000000001</v>
      </c>
      <c r="BV534">
        <v>2584.0279999999998</v>
      </c>
      <c r="BW534">
        <v>1464.8320000000001</v>
      </c>
      <c r="BX534">
        <v>657.34169999999995</v>
      </c>
      <c r="BY534">
        <v>433.57690000000002</v>
      </c>
      <c r="BZ534">
        <v>-285.90949999999998</v>
      </c>
      <c r="CA534">
        <v>-1147.0920000000001</v>
      </c>
      <c r="CB534">
        <v>-1499.973</v>
      </c>
      <c r="CC534">
        <v>-1494.7729999999999</v>
      </c>
      <c r="CD534">
        <v>-1596.0329999999999</v>
      </c>
      <c r="CE534">
        <v>-1204.047</v>
      </c>
      <c r="CF534" s="20">
        <v>34198.550000000003</v>
      </c>
      <c r="CG534" s="20">
        <v>38899.69</v>
      </c>
      <c r="CH534" s="20">
        <v>34152.53</v>
      </c>
      <c r="CI534" s="20">
        <v>32851.839999999997</v>
      </c>
      <c r="CJ534" s="20">
        <v>27727.47</v>
      </c>
      <c r="CK534" s="20">
        <v>22448.34</v>
      </c>
      <c r="CL534" s="20">
        <v>24890.67</v>
      </c>
      <c r="CM534" s="20">
        <v>22946.73</v>
      </c>
      <c r="CN534" s="20">
        <v>14983.08</v>
      </c>
      <c r="CO534" s="20">
        <v>11936.01</v>
      </c>
      <c r="CP534" s="20">
        <v>7393.3490000000002</v>
      </c>
      <c r="CQ534" s="20">
        <v>3143.0369999999998</v>
      </c>
      <c r="CR534" s="20">
        <v>5782.23</v>
      </c>
      <c r="CS534" s="20">
        <v>11356.08</v>
      </c>
      <c r="CT534" s="20">
        <v>29765.5</v>
      </c>
      <c r="CU534" s="20">
        <v>51113.67</v>
      </c>
      <c r="CV534" s="20">
        <v>55996.63</v>
      </c>
      <c r="CW534" s="20">
        <v>83735.16</v>
      </c>
      <c r="CX534" s="20">
        <v>73093.27</v>
      </c>
      <c r="CY534" s="20">
        <v>67957.59</v>
      </c>
      <c r="CZ534" s="20">
        <v>71068.22</v>
      </c>
      <c r="DA534" s="20">
        <v>50729.62</v>
      </c>
      <c r="DB534" s="20">
        <v>50251.49</v>
      </c>
      <c r="DC534" s="20">
        <v>50167.85</v>
      </c>
      <c r="DD534">
        <v>0</v>
      </c>
      <c r="DE534">
        <v>0</v>
      </c>
      <c r="DF534">
        <v>0</v>
      </c>
    </row>
    <row r="535" spans="1:110" x14ac:dyDescent="0.25">
      <c r="A535" s="16" t="str">
        <f t="shared" si="8"/>
        <v>Portfolio Adjusted_CPP_All_All_SDGE_1-in-2_MONTHLY SYSTEM PEAK DAY_2025_5</v>
      </c>
      <c r="B535" t="s">
        <v>195</v>
      </c>
      <c r="C535" t="s">
        <v>121</v>
      </c>
      <c r="D535" t="s">
        <v>7</v>
      </c>
      <c r="E535" t="s">
        <v>7</v>
      </c>
      <c r="F535" t="s">
        <v>125</v>
      </c>
      <c r="G535" t="s">
        <v>111</v>
      </c>
      <c r="H535" t="s">
        <v>20</v>
      </c>
      <c r="I535">
        <v>2025</v>
      </c>
      <c r="J535">
        <v>5</v>
      </c>
      <c r="K535">
        <v>4205</v>
      </c>
      <c r="L535">
        <v>122743.2</v>
      </c>
      <c r="M535">
        <v>120182.39999999999</v>
      </c>
      <c r="N535">
        <v>118837</v>
      </c>
      <c r="O535">
        <v>118745.2</v>
      </c>
      <c r="P535">
        <v>121138.1</v>
      </c>
      <c r="Q535">
        <v>128323.6</v>
      </c>
      <c r="R535">
        <v>137068.9</v>
      </c>
      <c r="S535">
        <v>144565.1</v>
      </c>
      <c r="T535">
        <v>151585.5</v>
      </c>
      <c r="U535">
        <v>157771.29999999999</v>
      </c>
      <c r="V535">
        <v>163658.6</v>
      </c>
      <c r="W535">
        <v>167546.4</v>
      </c>
      <c r="X535">
        <v>169803.2</v>
      </c>
      <c r="Y535">
        <v>171414.7</v>
      </c>
      <c r="Z535">
        <v>170884.8</v>
      </c>
      <c r="AA535">
        <v>167789.8</v>
      </c>
      <c r="AB535">
        <v>163298</v>
      </c>
      <c r="AC535">
        <v>157409.1</v>
      </c>
      <c r="AD535">
        <v>149174.9</v>
      </c>
      <c r="AE535">
        <v>144850.5</v>
      </c>
      <c r="AF535">
        <v>141036.6</v>
      </c>
      <c r="AG535">
        <v>136990.6</v>
      </c>
      <c r="AH535">
        <v>131630.70000000001</v>
      </c>
      <c r="AI535">
        <v>126614.2</v>
      </c>
      <c r="AJ535">
        <v>62.622959999999999</v>
      </c>
      <c r="AK535">
        <v>61.475230000000003</v>
      </c>
      <c r="AL535">
        <v>60.647770000000001</v>
      </c>
      <c r="AM535">
        <v>59.442880000000002</v>
      </c>
      <c r="AN535">
        <v>58.840969999999999</v>
      </c>
      <c r="AO535">
        <v>58.084139999999998</v>
      </c>
      <c r="AP535">
        <v>56.556310000000003</v>
      </c>
      <c r="AQ535">
        <v>60.167189999999998</v>
      </c>
      <c r="AR535">
        <v>67.038060000000002</v>
      </c>
      <c r="AS535">
        <v>72.679429999999996</v>
      </c>
      <c r="AT535">
        <v>76.871319999999997</v>
      </c>
      <c r="AU535">
        <v>81.171520000000001</v>
      </c>
      <c r="AV535">
        <v>81.704160000000002</v>
      </c>
      <c r="AW535">
        <v>82.573329999999999</v>
      </c>
      <c r="AX535">
        <v>82.251530000000002</v>
      </c>
      <c r="AY535">
        <v>82.168180000000007</v>
      </c>
      <c r="AZ535">
        <v>81.747969999999995</v>
      </c>
      <c r="BA535">
        <v>79.504769999999994</v>
      </c>
      <c r="BB535">
        <v>77.415909999999997</v>
      </c>
      <c r="BC535">
        <v>74.499939999999995</v>
      </c>
      <c r="BD535">
        <v>70.043080000000003</v>
      </c>
      <c r="BE535">
        <v>67.538529999999994</v>
      </c>
      <c r="BF535">
        <v>65.804940000000002</v>
      </c>
      <c r="BG535">
        <v>63.458950000000002</v>
      </c>
      <c r="BH535">
        <v>-777.78290000000004</v>
      </c>
      <c r="BI535">
        <v>-741.40549999999996</v>
      </c>
      <c r="BJ535">
        <v>-488.9624</v>
      </c>
      <c r="BK535">
        <v>-378.04570000000001</v>
      </c>
      <c r="BL535">
        <v>-260.38839999999999</v>
      </c>
      <c r="BM535">
        <v>228.35650000000001</v>
      </c>
      <c r="BN535">
        <v>1012.428</v>
      </c>
      <c r="BO535">
        <v>101.6956</v>
      </c>
      <c r="BP535">
        <v>-1833.4010000000001</v>
      </c>
      <c r="BQ535">
        <v>-1534.511</v>
      </c>
      <c r="BR535">
        <v>-906.73149999999998</v>
      </c>
      <c r="BS535">
        <v>-583.91790000000003</v>
      </c>
      <c r="BT535">
        <v>123.7176</v>
      </c>
      <c r="BU535">
        <v>1246.4659999999999</v>
      </c>
      <c r="BV535">
        <v>2920.4870000000001</v>
      </c>
      <c r="BW535">
        <v>1646.9949999999999</v>
      </c>
      <c r="BX535">
        <v>730.28620000000001</v>
      </c>
      <c r="BY535">
        <v>468.22609999999997</v>
      </c>
      <c r="BZ535">
        <v>-334.84460000000001</v>
      </c>
      <c r="CA535">
        <v>-1241.21</v>
      </c>
      <c r="CB535">
        <v>-1620.8209999999999</v>
      </c>
      <c r="CC535">
        <v>-1597.038</v>
      </c>
      <c r="CD535">
        <v>-1688.4369999999999</v>
      </c>
      <c r="CE535">
        <v>-1260.133</v>
      </c>
      <c r="CF535" s="20">
        <v>38629.51</v>
      </c>
      <c r="CG535" s="20">
        <v>43870.44</v>
      </c>
      <c r="CH535" s="20">
        <v>38567.96</v>
      </c>
      <c r="CI535" s="20">
        <v>36914.589999999997</v>
      </c>
      <c r="CJ535" s="20">
        <v>31042.45</v>
      </c>
      <c r="CK535" s="20">
        <v>25209.9</v>
      </c>
      <c r="CL535" s="20">
        <v>27730.06</v>
      </c>
      <c r="CM535" s="20">
        <v>26218.080000000002</v>
      </c>
      <c r="CN535" s="20">
        <v>17601.5</v>
      </c>
      <c r="CO535" s="20">
        <v>14185.35</v>
      </c>
      <c r="CP535" s="20">
        <v>9005.4060000000009</v>
      </c>
      <c r="CQ535" s="20">
        <v>3886.5839999999998</v>
      </c>
      <c r="CR535" s="20">
        <v>7205.8339999999998</v>
      </c>
      <c r="CS535" s="20">
        <v>14192.57</v>
      </c>
      <c r="CT535" s="20">
        <v>37487.360000000001</v>
      </c>
      <c r="CU535" s="20">
        <v>63804.22</v>
      </c>
      <c r="CV535" s="20">
        <v>70202.44</v>
      </c>
      <c r="CW535" s="20">
        <v>103202.4</v>
      </c>
      <c r="CX535" s="20">
        <v>86621.82</v>
      </c>
      <c r="CY535" s="20">
        <v>78211.12</v>
      </c>
      <c r="CZ535" s="20">
        <v>81234.2</v>
      </c>
      <c r="DA535" s="20">
        <v>57704.44</v>
      </c>
      <c r="DB535" s="20">
        <v>57088.9</v>
      </c>
      <c r="DC535" s="20">
        <v>56564.73</v>
      </c>
      <c r="DD535">
        <v>0</v>
      </c>
      <c r="DE535">
        <v>0</v>
      </c>
      <c r="DF535">
        <v>0</v>
      </c>
    </row>
    <row r="536" spans="1:110" x14ac:dyDescent="0.25">
      <c r="A536" s="16" t="str">
        <f t="shared" si="8"/>
        <v>Portfolio Adjusted_CPP_All_All_SDGE_1-in-2_MONTHLY SYSTEM PEAK DAY_2025_6</v>
      </c>
      <c r="B536" t="s">
        <v>195</v>
      </c>
      <c r="C536" t="s">
        <v>121</v>
      </c>
      <c r="D536" t="s">
        <v>7</v>
      </c>
      <c r="E536" t="s">
        <v>7</v>
      </c>
      <c r="F536" t="s">
        <v>125</v>
      </c>
      <c r="G536" t="s">
        <v>111</v>
      </c>
      <c r="H536" t="s">
        <v>20</v>
      </c>
      <c r="I536">
        <v>2025</v>
      </c>
      <c r="J536">
        <v>6</v>
      </c>
      <c r="K536">
        <v>4205</v>
      </c>
      <c r="L536">
        <v>126428.7</v>
      </c>
      <c r="M536">
        <v>123797.2</v>
      </c>
      <c r="N536">
        <v>122420.2</v>
      </c>
      <c r="O536">
        <v>122486.5</v>
      </c>
      <c r="P536">
        <v>125195.6</v>
      </c>
      <c r="Q536">
        <v>132737.1</v>
      </c>
      <c r="R536">
        <v>142857.5</v>
      </c>
      <c r="S536">
        <v>152237.29999999999</v>
      </c>
      <c r="T536">
        <v>160603.6</v>
      </c>
      <c r="U536">
        <v>167773.9</v>
      </c>
      <c r="V536">
        <v>173885.2</v>
      </c>
      <c r="W536">
        <v>178170.5</v>
      </c>
      <c r="X536">
        <v>180360.8</v>
      </c>
      <c r="Y536">
        <v>181942.8</v>
      </c>
      <c r="Z536">
        <v>181129.1</v>
      </c>
      <c r="AA536">
        <v>177434.1</v>
      </c>
      <c r="AB536">
        <v>172196.6</v>
      </c>
      <c r="AC536">
        <v>165521.1</v>
      </c>
      <c r="AD536">
        <v>156997.6</v>
      </c>
      <c r="AE536">
        <v>151806.5</v>
      </c>
      <c r="AF536">
        <v>148079.1</v>
      </c>
      <c r="AG536">
        <v>143574.6</v>
      </c>
      <c r="AH536">
        <v>137171.1</v>
      </c>
      <c r="AI536">
        <v>131336.1</v>
      </c>
      <c r="AJ536">
        <v>63.058529999999998</v>
      </c>
      <c r="AK536">
        <v>62.343220000000002</v>
      </c>
      <c r="AL536">
        <v>61.109139999999996</v>
      </c>
      <c r="AM536">
        <v>60.435519999999997</v>
      </c>
      <c r="AN536">
        <v>60.778039999999997</v>
      </c>
      <c r="AO536">
        <v>60.566830000000003</v>
      </c>
      <c r="AP536">
        <v>60.383159999999997</v>
      </c>
      <c r="AQ536">
        <v>61.687440000000002</v>
      </c>
      <c r="AR536">
        <v>64.180970000000002</v>
      </c>
      <c r="AS536">
        <v>67.210920000000002</v>
      </c>
      <c r="AT536">
        <v>70.502870000000001</v>
      </c>
      <c r="AU536">
        <v>73.768069999999994</v>
      </c>
      <c r="AV536">
        <v>75.189970000000002</v>
      </c>
      <c r="AW536">
        <v>76.505240000000001</v>
      </c>
      <c r="AX536">
        <v>77.204170000000005</v>
      </c>
      <c r="AY536">
        <v>76.920500000000004</v>
      </c>
      <c r="AZ536">
        <v>76.103750000000005</v>
      </c>
      <c r="BA536">
        <v>74.279820000000001</v>
      </c>
      <c r="BB536">
        <v>72.964749999999995</v>
      </c>
      <c r="BC536">
        <v>70.807680000000005</v>
      </c>
      <c r="BD536">
        <v>68.076040000000006</v>
      </c>
      <c r="BE536">
        <v>65.930319999999995</v>
      </c>
      <c r="BF536">
        <v>64.596559999999997</v>
      </c>
      <c r="BG536">
        <v>63.735570000000003</v>
      </c>
      <c r="BH536">
        <v>-802.13099999999997</v>
      </c>
      <c r="BI536">
        <v>-762.56719999999996</v>
      </c>
      <c r="BJ536">
        <v>-501.3193</v>
      </c>
      <c r="BK536">
        <v>-386.14330000000001</v>
      </c>
      <c r="BL536">
        <v>-265.32240000000002</v>
      </c>
      <c r="BM536">
        <v>238.85640000000001</v>
      </c>
      <c r="BN536">
        <v>1055.3140000000001</v>
      </c>
      <c r="BO536">
        <v>105.2574</v>
      </c>
      <c r="BP536">
        <v>-1946.204</v>
      </c>
      <c r="BQ536">
        <v>-1630.145</v>
      </c>
      <c r="BR536">
        <v>-951.86400000000003</v>
      </c>
      <c r="BS536">
        <v>-609.67570000000001</v>
      </c>
      <c r="BT536">
        <v>138.2697</v>
      </c>
      <c r="BU536">
        <v>1319.8320000000001</v>
      </c>
      <c r="BV536">
        <v>3073.9839999999999</v>
      </c>
      <c r="BW536">
        <v>1722.809</v>
      </c>
      <c r="BX536">
        <v>745.06060000000002</v>
      </c>
      <c r="BY536">
        <v>461.17680000000001</v>
      </c>
      <c r="BZ536">
        <v>-379.95499999999998</v>
      </c>
      <c r="CA536">
        <v>-1314.0229999999999</v>
      </c>
      <c r="CB536">
        <v>-1715.4480000000001</v>
      </c>
      <c r="CC536">
        <v>-1682.1559999999999</v>
      </c>
      <c r="CD536">
        <v>-1762.952</v>
      </c>
      <c r="CE536">
        <v>-1308.8050000000001</v>
      </c>
      <c r="CF536" s="20">
        <v>40895.279999999999</v>
      </c>
      <c r="CG536" s="20">
        <v>46689.62</v>
      </c>
      <c r="CH536" s="20">
        <v>41143.11</v>
      </c>
      <c r="CI536" s="20">
        <v>39567.629999999997</v>
      </c>
      <c r="CJ536" s="20">
        <v>33421.47</v>
      </c>
      <c r="CK536" s="20">
        <v>27130.880000000001</v>
      </c>
      <c r="CL536" s="20">
        <v>30088.39</v>
      </c>
      <c r="CM536" s="20">
        <v>28755.97</v>
      </c>
      <c r="CN536" s="20">
        <v>19477.669999999998</v>
      </c>
      <c r="CO536" s="20">
        <v>15710.8</v>
      </c>
      <c r="CP536" s="20">
        <v>9859.1949999999997</v>
      </c>
      <c r="CQ536" s="20">
        <v>4250.9160000000002</v>
      </c>
      <c r="CR536" s="20">
        <v>7849.5950000000003</v>
      </c>
      <c r="CS536" s="20">
        <v>15461.03</v>
      </c>
      <c r="CT536" s="20">
        <v>40708.78</v>
      </c>
      <c r="CU536" s="20">
        <v>68672.97</v>
      </c>
      <c r="CV536" s="20">
        <v>74817.69</v>
      </c>
      <c r="CW536" s="20">
        <v>109204.6</v>
      </c>
      <c r="CX536" s="20">
        <v>92810.89</v>
      </c>
      <c r="CY536" s="20">
        <v>84440.87</v>
      </c>
      <c r="CZ536" s="20">
        <v>87686.41</v>
      </c>
      <c r="DA536" s="20">
        <v>62257.69</v>
      </c>
      <c r="DB536" s="20">
        <v>61464.46</v>
      </c>
      <c r="DC536" s="20">
        <v>60693.34</v>
      </c>
      <c r="DD536">
        <v>0</v>
      </c>
      <c r="DE536">
        <v>0</v>
      </c>
      <c r="DF536">
        <v>0</v>
      </c>
    </row>
    <row r="537" spans="1:110" x14ac:dyDescent="0.25">
      <c r="A537" s="16" t="str">
        <f t="shared" si="8"/>
        <v>Portfolio Adjusted_CPP_All_All_SDGE_1-in-2_MONTHLY SYSTEM PEAK DAY_2025_7</v>
      </c>
      <c r="B537" t="s">
        <v>195</v>
      </c>
      <c r="C537" t="s">
        <v>121</v>
      </c>
      <c r="D537" t="s">
        <v>7</v>
      </c>
      <c r="E537" t="s">
        <v>7</v>
      </c>
      <c r="F537" t="s">
        <v>125</v>
      </c>
      <c r="G537" t="s">
        <v>111</v>
      </c>
      <c r="H537" t="s">
        <v>20</v>
      </c>
      <c r="I537">
        <v>2025</v>
      </c>
      <c r="J537">
        <v>7</v>
      </c>
      <c r="K537">
        <v>4205</v>
      </c>
      <c r="L537">
        <v>131446.20000000001</v>
      </c>
      <c r="M537">
        <v>128522.4</v>
      </c>
      <c r="N537">
        <v>126917.7</v>
      </c>
      <c r="O537">
        <v>126877.9</v>
      </c>
      <c r="P537">
        <v>129880.1</v>
      </c>
      <c r="Q537">
        <v>138585.20000000001</v>
      </c>
      <c r="R537">
        <v>149747.20000000001</v>
      </c>
      <c r="S537">
        <v>159460.70000000001</v>
      </c>
      <c r="T537">
        <v>168095.3</v>
      </c>
      <c r="U537">
        <v>176261.1</v>
      </c>
      <c r="V537">
        <v>183771.2</v>
      </c>
      <c r="W537">
        <v>188934.1</v>
      </c>
      <c r="X537">
        <v>191757.8</v>
      </c>
      <c r="Y537">
        <v>193499.7</v>
      </c>
      <c r="Z537">
        <v>192864.3</v>
      </c>
      <c r="AA537">
        <v>189398.6</v>
      </c>
      <c r="AB537">
        <v>184107.2</v>
      </c>
      <c r="AC537">
        <v>177021.6</v>
      </c>
      <c r="AD537">
        <v>167195.9</v>
      </c>
      <c r="AE537">
        <v>160800.9</v>
      </c>
      <c r="AF537">
        <v>155739.6</v>
      </c>
      <c r="AG537">
        <v>150418.20000000001</v>
      </c>
      <c r="AH537">
        <v>142949.70000000001</v>
      </c>
      <c r="AI537">
        <v>136284.5</v>
      </c>
      <c r="AJ537">
        <v>69.888319999999993</v>
      </c>
      <c r="AK537">
        <v>69.623109999999997</v>
      </c>
      <c r="AL537">
        <v>69.269199999999998</v>
      </c>
      <c r="AM537">
        <v>68.763720000000006</v>
      </c>
      <c r="AN537">
        <v>68.486609999999999</v>
      </c>
      <c r="AO537">
        <v>68.438760000000002</v>
      </c>
      <c r="AP537">
        <v>68.626149999999996</v>
      </c>
      <c r="AQ537">
        <v>69.190129999999996</v>
      </c>
      <c r="AR537">
        <v>72.052279999999996</v>
      </c>
      <c r="AS537">
        <v>75.542850000000001</v>
      </c>
      <c r="AT537">
        <v>79.138159999999999</v>
      </c>
      <c r="AU537">
        <v>81.422809999999998</v>
      </c>
      <c r="AV537">
        <v>83.237729999999999</v>
      </c>
      <c r="AW537">
        <v>84.071299999999994</v>
      </c>
      <c r="AX537">
        <v>83.194900000000004</v>
      </c>
      <c r="AY537">
        <v>83.126329999999996</v>
      </c>
      <c r="AZ537">
        <v>81.845789999999994</v>
      </c>
      <c r="BA537">
        <v>80.360479999999995</v>
      </c>
      <c r="BB537">
        <v>79.000399999999999</v>
      </c>
      <c r="BC537">
        <v>76.598029999999994</v>
      </c>
      <c r="BD537">
        <v>73.828230000000005</v>
      </c>
      <c r="BE537">
        <v>72.196929999999995</v>
      </c>
      <c r="BF537">
        <v>71.083299999999994</v>
      </c>
      <c r="BG537">
        <v>70.326849999999993</v>
      </c>
      <c r="BH537">
        <v>-830.827</v>
      </c>
      <c r="BI537">
        <v>-789.2038</v>
      </c>
      <c r="BJ537">
        <v>-517.62109999999996</v>
      </c>
      <c r="BK537">
        <v>-397.55399999999997</v>
      </c>
      <c r="BL537">
        <v>-271.88</v>
      </c>
      <c r="BM537">
        <v>251.53970000000001</v>
      </c>
      <c r="BN537">
        <v>1105.752</v>
      </c>
      <c r="BO537">
        <v>110.9229</v>
      </c>
      <c r="BP537">
        <v>-2036.8440000000001</v>
      </c>
      <c r="BQ537">
        <v>-1712.0309999999999</v>
      </c>
      <c r="BR537">
        <v>-1002.419</v>
      </c>
      <c r="BS537">
        <v>-641.35640000000001</v>
      </c>
      <c r="BT537">
        <v>149.26339999999999</v>
      </c>
      <c r="BU537">
        <v>1402.8389999999999</v>
      </c>
      <c r="BV537">
        <v>3269.788</v>
      </c>
      <c r="BW537">
        <v>1837.932</v>
      </c>
      <c r="BX537">
        <v>795.16240000000005</v>
      </c>
      <c r="BY537">
        <v>489.36959999999999</v>
      </c>
      <c r="BZ537">
        <v>-415.01159999999999</v>
      </c>
      <c r="CA537">
        <v>-1402.614</v>
      </c>
      <c r="CB537">
        <v>-1809.8910000000001</v>
      </c>
      <c r="CC537">
        <v>-1764.2339999999999</v>
      </c>
      <c r="CD537">
        <v>-1837.6669999999999</v>
      </c>
      <c r="CE537">
        <v>-1358.404</v>
      </c>
      <c r="CF537" s="20">
        <v>44497.46</v>
      </c>
      <c r="CG537" s="20">
        <v>50639.11</v>
      </c>
      <c r="CH537" s="20">
        <v>44419.15</v>
      </c>
      <c r="CI537" s="20">
        <v>42648.18</v>
      </c>
      <c r="CJ537" s="20">
        <v>36214.67</v>
      </c>
      <c r="CK537" s="20">
        <v>29708.46</v>
      </c>
      <c r="CL537" s="20">
        <v>33183.53</v>
      </c>
      <c r="CM537" s="20">
        <v>31671.439999999999</v>
      </c>
      <c r="CN537" s="20">
        <v>21348.59</v>
      </c>
      <c r="CO537" s="20">
        <v>17219.919999999998</v>
      </c>
      <c r="CP537" s="20">
        <v>10912.95</v>
      </c>
      <c r="CQ537" s="20">
        <v>4710.9979999999996</v>
      </c>
      <c r="CR537" s="20">
        <v>8776.15</v>
      </c>
      <c r="CS537" s="20">
        <v>17343.580000000002</v>
      </c>
      <c r="CT537" s="20">
        <v>45923.91</v>
      </c>
      <c r="CU537" s="20">
        <v>78089.53</v>
      </c>
      <c r="CV537" s="20">
        <v>85329.43</v>
      </c>
      <c r="CW537" s="20">
        <v>124267.1</v>
      </c>
      <c r="CX537" s="20">
        <v>104018.7</v>
      </c>
      <c r="CY537" s="20">
        <v>93494.7</v>
      </c>
      <c r="CZ537" s="20">
        <v>96184.58</v>
      </c>
      <c r="DA537" s="20">
        <v>68068.22</v>
      </c>
      <c r="DB537" s="20">
        <v>66680.62</v>
      </c>
      <c r="DC537" s="20">
        <v>65323.08</v>
      </c>
      <c r="DD537">
        <v>0</v>
      </c>
      <c r="DE537">
        <v>0</v>
      </c>
      <c r="DF537">
        <v>0</v>
      </c>
    </row>
    <row r="538" spans="1:110" x14ac:dyDescent="0.25">
      <c r="A538" s="16" t="str">
        <f t="shared" si="8"/>
        <v>Portfolio Adjusted_CPP_All_All_SDGE_1-in-2_MONTHLY SYSTEM PEAK DAY_2025_8</v>
      </c>
      <c r="B538" t="s">
        <v>195</v>
      </c>
      <c r="C538" t="s">
        <v>121</v>
      </c>
      <c r="D538" t="s">
        <v>7</v>
      </c>
      <c r="E538" t="s">
        <v>7</v>
      </c>
      <c r="F538" t="s">
        <v>125</v>
      </c>
      <c r="G538" t="s">
        <v>111</v>
      </c>
      <c r="H538" t="s">
        <v>20</v>
      </c>
      <c r="I538">
        <v>2025</v>
      </c>
      <c r="J538">
        <v>8</v>
      </c>
      <c r="K538">
        <v>4205</v>
      </c>
      <c r="L538">
        <v>137647.9</v>
      </c>
      <c r="M538">
        <v>134366.79999999999</v>
      </c>
      <c r="N538">
        <v>132835.6</v>
      </c>
      <c r="O538">
        <v>132870.20000000001</v>
      </c>
      <c r="P538">
        <v>136438.6</v>
      </c>
      <c r="Q538">
        <v>146699.6</v>
      </c>
      <c r="R538">
        <v>160883.5</v>
      </c>
      <c r="S538">
        <v>171588.6</v>
      </c>
      <c r="T538">
        <v>181812.8</v>
      </c>
      <c r="U538">
        <v>190926.8</v>
      </c>
      <c r="V538">
        <v>199205.1</v>
      </c>
      <c r="W538">
        <v>204894.8</v>
      </c>
      <c r="X538">
        <v>208035.1</v>
      </c>
      <c r="Y538">
        <v>209843.8</v>
      </c>
      <c r="Z538">
        <v>208572.3</v>
      </c>
      <c r="AA538">
        <v>204506.3</v>
      </c>
      <c r="AB538">
        <v>197572.9</v>
      </c>
      <c r="AC538">
        <v>188910</v>
      </c>
      <c r="AD538">
        <v>177375</v>
      </c>
      <c r="AE538">
        <v>170613.4</v>
      </c>
      <c r="AF538">
        <v>163836.6</v>
      </c>
      <c r="AG538">
        <v>157869.9</v>
      </c>
      <c r="AH538">
        <v>149790.39999999999</v>
      </c>
      <c r="AI538">
        <v>142854</v>
      </c>
      <c r="AJ538">
        <v>72.104849999999999</v>
      </c>
      <c r="AK538">
        <v>71.685419999999993</v>
      </c>
      <c r="AL538">
        <v>71.149820000000005</v>
      </c>
      <c r="AM538">
        <v>70.816950000000006</v>
      </c>
      <c r="AN538">
        <v>70.561210000000003</v>
      </c>
      <c r="AO538">
        <v>70.21163</v>
      </c>
      <c r="AP538">
        <v>69.789630000000002</v>
      </c>
      <c r="AQ538">
        <v>71.291790000000006</v>
      </c>
      <c r="AR538">
        <v>74.140330000000006</v>
      </c>
      <c r="AS538">
        <v>78.868300000000005</v>
      </c>
      <c r="AT538">
        <v>83.371549999999999</v>
      </c>
      <c r="AU538">
        <v>86.834350000000001</v>
      </c>
      <c r="AV538">
        <v>88.756540000000001</v>
      </c>
      <c r="AW538">
        <v>88.264510000000001</v>
      </c>
      <c r="AX538">
        <v>87.248050000000006</v>
      </c>
      <c r="AY538">
        <v>86.307079999999999</v>
      </c>
      <c r="AZ538">
        <v>85.924779999999998</v>
      </c>
      <c r="BA538">
        <v>84.698359999999994</v>
      </c>
      <c r="BB538">
        <v>82.689239999999998</v>
      </c>
      <c r="BC538">
        <v>80.740589999999997</v>
      </c>
      <c r="BD538">
        <v>77.980310000000003</v>
      </c>
      <c r="BE538">
        <v>76.331019999999995</v>
      </c>
      <c r="BF538">
        <v>74.921809999999994</v>
      </c>
      <c r="BG538">
        <v>73.317310000000006</v>
      </c>
      <c r="BH538">
        <v>-864.22199999999998</v>
      </c>
      <c r="BI538">
        <v>-820.27179999999998</v>
      </c>
      <c r="BJ538">
        <v>-534.84609999999998</v>
      </c>
      <c r="BK538">
        <v>-407.95499999999998</v>
      </c>
      <c r="BL538">
        <v>-276.52159999999998</v>
      </c>
      <c r="BM538">
        <v>276.61200000000002</v>
      </c>
      <c r="BN538">
        <v>1186.136</v>
      </c>
      <c r="BO538">
        <v>122.2413</v>
      </c>
      <c r="BP538">
        <v>-2200.7779999999998</v>
      </c>
      <c r="BQ538">
        <v>-1854.7190000000001</v>
      </c>
      <c r="BR538">
        <v>-1086.683</v>
      </c>
      <c r="BS538">
        <v>-695.92409999999995</v>
      </c>
      <c r="BT538">
        <v>161.4443</v>
      </c>
      <c r="BU538">
        <v>1522.0730000000001</v>
      </c>
      <c r="BV538">
        <v>3540.7469999999998</v>
      </c>
      <c r="BW538">
        <v>1990.8430000000001</v>
      </c>
      <c r="BX538">
        <v>859.48580000000004</v>
      </c>
      <c r="BY538">
        <v>532.03920000000005</v>
      </c>
      <c r="BZ538">
        <v>-423.30619999999999</v>
      </c>
      <c r="CA538">
        <v>-1486.4939999999999</v>
      </c>
      <c r="CB538">
        <v>-1899.5640000000001</v>
      </c>
      <c r="CC538">
        <v>-1847.7070000000001</v>
      </c>
      <c r="CD538">
        <v>-1922.769</v>
      </c>
      <c r="CE538">
        <v>-1415.971</v>
      </c>
      <c r="CF538" s="20">
        <v>49363.38</v>
      </c>
      <c r="CG538" s="20">
        <v>55999.57</v>
      </c>
      <c r="CH538" s="20">
        <v>49336.31</v>
      </c>
      <c r="CI538" s="20">
        <v>47469.03</v>
      </c>
      <c r="CJ538" s="20">
        <v>40663.730000000003</v>
      </c>
      <c r="CK538" s="20">
        <v>33974.639999999999</v>
      </c>
      <c r="CL538" s="20">
        <v>38839.4</v>
      </c>
      <c r="CM538" s="20">
        <v>37238.36</v>
      </c>
      <c r="CN538" s="20">
        <v>25169.08</v>
      </c>
      <c r="CO538" s="20">
        <v>20258.62</v>
      </c>
      <c r="CP538" s="20">
        <v>12825.25</v>
      </c>
      <c r="CQ538" s="20">
        <v>5546.18</v>
      </c>
      <c r="CR538" s="20">
        <v>10352.030000000001</v>
      </c>
      <c r="CS538" s="20">
        <v>20537.07</v>
      </c>
      <c r="CT538" s="20">
        <v>54054.84</v>
      </c>
      <c r="CU538" s="20">
        <v>92067.56</v>
      </c>
      <c r="CV538" s="20">
        <v>99175.83</v>
      </c>
      <c r="CW538" s="20">
        <v>143260.70000000001</v>
      </c>
      <c r="CX538" s="20">
        <v>119228.1</v>
      </c>
      <c r="CY538" s="20">
        <v>105463.9</v>
      </c>
      <c r="CZ538" s="20">
        <v>107106.2</v>
      </c>
      <c r="DA538" s="20">
        <v>75558.44</v>
      </c>
      <c r="DB538" s="20">
        <v>73692.31</v>
      </c>
      <c r="DC538" s="20">
        <v>72642.039999999994</v>
      </c>
      <c r="DD538">
        <v>0</v>
      </c>
      <c r="DE538">
        <v>0</v>
      </c>
      <c r="DF538">
        <v>0</v>
      </c>
    </row>
    <row r="539" spans="1:110" x14ac:dyDescent="0.25">
      <c r="A539" s="16" t="str">
        <f t="shared" si="8"/>
        <v>Portfolio Adjusted_CPP_All_All_SDGE_1-in-2_MONTHLY SYSTEM PEAK DAY_2025_9</v>
      </c>
      <c r="B539" t="s">
        <v>195</v>
      </c>
      <c r="C539" t="s">
        <v>121</v>
      </c>
      <c r="D539" t="s">
        <v>7</v>
      </c>
      <c r="E539" t="s">
        <v>7</v>
      </c>
      <c r="F539" t="s">
        <v>125</v>
      </c>
      <c r="G539" t="s">
        <v>111</v>
      </c>
      <c r="H539" t="s">
        <v>20</v>
      </c>
      <c r="I539">
        <v>2025</v>
      </c>
      <c r="J539">
        <v>9</v>
      </c>
      <c r="K539">
        <v>4205</v>
      </c>
      <c r="L539">
        <v>135196.70000000001</v>
      </c>
      <c r="M539">
        <v>131924.20000000001</v>
      </c>
      <c r="N539">
        <v>130163.3</v>
      </c>
      <c r="O539">
        <v>129863.1</v>
      </c>
      <c r="P539">
        <v>133054.1</v>
      </c>
      <c r="Q539">
        <v>142403.4</v>
      </c>
      <c r="R539">
        <v>156750</v>
      </c>
      <c r="S539">
        <v>166623.29999999999</v>
      </c>
      <c r="T539">
        <v>176610</v>
      </c>
      <c r="U539">
        <v>186602.8</v>
      </c>
      <c r="V539">
        <v>196290.8</v>
      </c>
      <c r="W539">
        <v>204025.1</v>
      </c>
      <c r="X539">
        <v>208272.4</v>
      </c>
      <c r="Y539">
        <v>210986.9</v>
      </c>
      <c r="Z539">
        <v>210134.1</v>
      </c>
      <c r="AA539">
        <v>206211.1</v>
      </c>
      <c r="AB539">
        <v>198864.6</v>
      </c>
      <c r="AC539">
        <v>189583.2</v>
      </c>
      <c r="AD539">
        <v>178384.8</v>
      </c>
      <c r="AE539">
        <v>172036.1</v>
      </c>
      <c r="AF539">
        <v>162672.70000000001</v>
      </c>
      <c r="AG539">
        <v>156004</v>
      </c>
      <c r="AH539">
        <v>147871.6</v>
      </c>
      <c r="AI539">
        <v>140882.9</v>
      </c>
      <c r="AJ539">
        <v>73.163309999999996</v>
      </c>
      <c r="AK539">
        <v>72.666319999999999</v>
      </c>
      <c r="AL539">
        <v>71.961939999999998</v>
      </c>
      <c r="AM539">
        <v>72.130889999999994</v>
      </c>
      <c r="AN539">
        <v>71.979680000000002</v>
      </c>
      <c r="AO539">
        <v>72.122190000000003</v>
      </c>
      <c r="AP539">
        <v>71.766859999999994</v>
      </c>
      <c r="AQ539">
        <v>72.015789999999996</v>
      </c>
      <c r="AR539">
        <v>77.48321</v>
      </c>
      <c r="AS539">
        <v>84.058229999999995</v>
      </c>
      <c r="AT539">
        <v>90.106179999999995</v>
      </c>
      <c r="AU539">
        <v>95.076679999999996</v>
      </c>
      <c r="AV539">
        <v>96.065770000000001</v>
      </c>
      <c r="AW539">
        <v>95.369720000000001</v>
      </c>
      <c r="AX539">
        <v>95.79204</v>
      </c>
      <c r="AY539">
        <v>95.869900000000001</v>
      </c>
      <c r="AZ539">
        <v>94.745000000000005</v>
      </c>
      <c r="BA539">
        <v>94.496549999999999</v>
      </c>
      <c r="BB539">
        <v>91.373519999999999</v>
      </c>
      <c r="BC539">
        <v>86.768060000000006</v>
      </c>
      <c r="BD539">
        <v>81.951750000000004</v>
      </c>
      <c r="BE539">
        <v>79.771839999999997</v>
      </c>
      <c r="BF539">
        <v>78.045349999999999</v>
      </c>
      <c r="BG539">
        <v>76.747339999999994</v>
      </c>
      <c r="BH539">
        <v>-848.11559999999997</v>
      </c>
      <c r="BI539">
        <v>-803.77390000000003</v>
      </c>
      <c r="BJ539">
        <v>-522.58360000000005</v>
      </c>
      <c r="BK539">
        <v>-398.22620000000001</v>
      </c>
      <c r="BL539">
        <v>-270.9008</v>
      </c>
      <c r="BM539">
        <v>265.37349999999998</v>
      </c>
      <c r="BN539">
        <v>1156.5530000000001</v>
      </c>
      <c r="BO539">
        <v>120.9853</v>
      </c>
      <c r="BP539">
        <v>-2132.8029999999999</v>
      </c>
      <c r="BQ539">
        <v>-1814.5719999999999</v>
      </c>
      <c r="BR539">
        <v>-1081.3150000000001</v>
      </c>
      <c r="BS539">
        <v>-702.45050000000003</v>
      </c>
      <c r="BT539">
        <v>157.37790000000001</v>
      </c>
      <c r="BU539">
        <v>1531.6389999999999</v>
      </c>
      <c r="BV539">
        <v>3573.3690000000001</v>
      </c>
      <c r="BW539">
        <v>2011.5340000000001</v>
      </c>
      <c r="BX539">
        <v>869.6748</v>
      </c>
      <c r="BY539">
        <v>534.71500000000003</v>
      </c>
      <c r="BZ539">
        <v>-432.38319999999999</v>
      </c>
      <c r="CA539">
        <v>-1513.7470000000001</v>
      </c>
      <c r="CB539">
        <v>-1888.1790000000001</v>
      </c>
      <c r="CC539">
        <v>-1826.7570000000001</v>
      </c>
      <c r="CD539">
        <v>-1896.48</v>
      </c>
      <c r="CE539">
        <v>-1394.547</v>
      </c>
      <c r="CF539" s="20">
        <v>47690.02</v>
      </c>
      <c r="CG539" s="20">
        <v>54193.07</v>
      </c>
      <c r="CH539" s="20">
        <v>47516.37</v>
      </c>
      <c r="CI539" s="20">
        <v>45385.26</v>
      </c>
      <c r="CJ539" s="20">
        <v>38578.01</v>
      </c>
      <c r="CK539" s="20">
        <v>31811.23</v>
      </c>
      <c r="CL539" s="20">
        <v>36616.33</v>
      </c>
      <c r="CM539" s="20">
        <v>35552.92</v>
      </c>
      <c r="CN539" s="20">
        <v>24164.35</v>
      </c>
      <c r="CO539" s="20">
        <v>19763.47</v>
      </c>
      <c r="CP539" s="20">
        <v>12767.23</v>
      </c>
      <c r="CQ539" s="20">
        <v>5636.85</v>
      </c>
      <c r="CR539" s="20">
        <v>10574.38</v>
      </c>
      <c r="CS539" s="20">
        <v>21004.65</v>
      </c>
      <c r="CT539" s="20">
        <v>55326.87</v>
      </c>
      <c r="CU539" s="20">
        <v>94282.27</v>
      </c>
      <c r="CV539" s="20">
        <v>101157.1</v>
      </c>
      <c r="CW539" s="20">
        <v>144423.1</v>
      </c>
      <c r="CX539" s="20">
        <v>119734.2</v>
      </c>
      <c r="CY539" s="20">
        <v>105394.5</v>
      </c>
      <c r="CZ539" s="20">
        <v>105277</v>
      </c>
      <c r="DA539" s="20">
        <v>73653.259999999995</v>
      </c>
      <c r="DB539" s="20">
        <v>72092.12</v>
      </c>
      <c r="DC539" s="20">
        <v>70856.42</v>
      </c>
      <c r="DD539">
        <v>0</v>
      </c>
      <c r="DE539">
        <v>0</v>
      </c>
      <c r="DF539">
        <v>0</v>
      </c>
    </row>
    <row r="540" spans="1:110" x14ac:dyDescent="0.25">
      <c r="A540" s="16" t="str">
        <f t="shared" si="8"/>
        <v>Portfolio Adjusted_CPP_All_All_SDGE_1-in-2_MONTHLY SYSTEM PEAK DAY_2025_10</v>
      </c>
      <c r="B540" t="s">
        <v>195</v>
      </c>
      <c r="C540" t="s">
        <v>121</v>
      </c>
      <c r="D540" t="s">
        <v>7</v>
      </c>
      <c r="E540" t="s">
        <v>7</v>
      </c>
      <c r="F540" t="s">
        <v>125</v>
      </c>
      <c r="G540" t="s">
        <v>111</v>
      </c>
      <c r="H540" t="s">
        <v>20</v>
      </c>
      <c r="I540">
        <v>2025</v>
      </c>
      <c r="J540">
        <v>10</v>
      </c>
      <c r="K540">
        <v>4205</v>
      </c>
      <c r="L540">
        <v>130818.7</v>
      </c>
      <c r="M540">
        <v>127917.5</v>
      </c>
      <c r="N540">
        <v>126361.2</v>
      </c>
      <c r="O540">
        <v>126416.3</v>
      </c>
      <c r="P540">
        <v>130036.9</v>
      </c>
      <c r="Q540">
        <v>139103.1</v>
      </c>
      <c r="R540">
        <v>153302.6</v>
      </c>
      <c r="S540">
        <v>162353.20000000001</v>
      </c>
      <c r="T540">
        <v>170849.9</v>
      </c>
      <c r="U540">
        <v>178883.1</v>
      </c>
      <c r="V540">
        <v>186714.1</v>
      </c>
      <c r="W540">
        <v>193477.5</v>
      </c>
      <c r="X540">
        <v>197618.1</v>
      </c>
      <c r="Y540">
        <v>199980.7</v>
      </c>
      <c r="Z540">
        <v>199426.7</v>
      </c>
      <c r="AA540">
        <v>195997.7</v>
      </c>
      <c r="AB540">
        <v>189261.7</v>
      </c>
      <c r="AC540">
        <v>181267.8</v>
      </c>
      <c r="AD540">
        <v>172559.4</v>
      </c>
      <c r="AE540">
        <v>164886.1</v>
      </c>
      <c r="AF540">
        <v>156529.79999999999</v>
      </c>
      <c r="AG540">
        <v>150249.4</v>
      </c>
      <c r="AH540">
        <v>142252.29999999999</v>
      </c>
      <c r="AI540">
        <v>135314.20000000001</v>
      </c>
      <c r="AJ540">
        <v>65.866249999999994</v>
      </c>
      <c r="AK540">
        <v>65.051249999999996</v>
      </c>
      <c r="AL540">
        <v>64.299570000000003</v>
      </c>
      <c r="AM540">
        <v>64.295029999999997</v>
      </c>
      <c r="AN540">
        <v>64.199039999999997</v>
      </c>
      <c r="AO540">
        <v>63.119579999999999</v>
      </c>
      <c r="AP540">
        <v>63.1995</v>
      </c>
      <c r="AQ540">
        <v>62.781730000000003</v>
      </c>
      <c r="AR540">
        <v>68.227090000000004</v>
      </c>
      <c r="AS540">
        <v>76.716579999999993</v>
      </c>
      <c r="AT540">
        <v>84.018699999999995</v>
      </c>
      <c r="AU540">
        <v>88.198409999999996</v>
      </c>
      <c r="AV540">
        <v>90.121799999999993</v>
      </c>
      <c r="AW540">
        <v>90.08417</v>
      </c>
      <c r="AX540">
        <v>89.856570000000005</v>
      </c>
      <c r="AY540">
        <v>89.379930000000002</v>
      </c>
      <c r="AZ540">
        <v>87.921030000000002</v>
      </c>
      <c r="BA540">
        <v>85.232039999999998</v>
      </c>
      <c r="BB540">
        <v>81.804060000000007</v>
      </c>
      <c r="BC540">
        <v>76.187619999999995</v>
      </c>
      <c r="BD540">
        <v>73.268150000000006</v>
      </c>
      <c r="BE540">
        <v>70.041430000000005</v>
      </c>
      <c r="BF540">
        <v>68.18562</v>
      </c>
      <c r="BG540">
        <v>66.724090000000004</v>
      </c>
      <c r="BH540">
        <v>-820.74770000000001</v>
      </c>
      <c r="BI540">
        <v>-779.22619999999995</v>
      </c>
      <c r="BJ540">
        <v>-507.50599999999997</v>
      </c>
      <c r="BK540">
        <v>-387.54599999999999</v>
      </c>
      <c r="BL540">
        <v>-262.30259999999998</v>
      </c>
      <c r="BM540">
        <v>260.46949999999998</v>
      </c>
      <c r="BN540">
        <v>1132.1610000000001</v>
      </c>
      <c r="BO540">
        <v>116.3105</v>
      </c>
      <c r="BP540">
        <v>-2063.933</v>
      </c>
      <c r="BQ540">
        <v>-1740.1179999999999</v>
      </c>
      <c r="BR540">
        <v>-1031.807</v>
      </c>
      <c r="BS540">
        <v>-668.91459999999995</v>
      </c>
      <c r="BT540">
        <v>147.9461</v>
      </c>
      <c r="BU540">
        <v>1452.222</v>
      </c>
      <c r="BV540">
        <v>3394.5610000000001</v>
      </c>
      <c r="BW540">
        <v>1916.76</v>
      </c>
      <c r="BX540">
        <v>837.24519999999995</v>
      </c>
      <c r="BY540">
        <v>526.57470000000001</v>
      </c>
      <c r="BZ540">
        <v>-421.01920000000001</v>
      </c>
      <c r="CA540">
        <v>-1443.6379999999999</v>
      </c>
      <c r="CB540">
        <v>-1809.825</v>
      </c>
      <c r="CC540">
        <v>-1757.0129999999999</v>
      </c>
      <c r="CD540">
        <v>-1823.3779999999999</v>
      </c>
      <c r="CE540">
        <v>-1339.232</v>
      </c>
      <c r="CF540" s="20">
        <v>44642.47</v>
      </c>
      <c r="CG540" s="20">
        <v>50968.85</v>
      </c>
      <c r="CH540" s="20">
        <v>44763.45</v>
      </c>
      <c r="CI540" s="20">
        <v>43016.800000000003</v>
      </c>
      <c r="CJ540" s="20">
        <v>37029.18</v>
      </c>
      <c r="CK540" s="20">
        <v>30432.33</v>
      </c>
      <c r="CL540" s="20">
        <v>34735.120000000003</v>
      </c>
      <c r="CM540" s="20">
        <v>33458.879999999997</v>
      </c>
      <c r="CN540" s="20">
        <v>22558.03</v>
      </c>
      <c r="CO540" s="20">
        <v>18293.63</v>
      </c>
      <c r="CP540" s="20">
        <v>11644.9</v>
      </c>
      <c r="CQ540" s="20">
        <v>5107.674</v>
      </c>
      <c r="CR540" s="20">
        <v>9581.8289999999997</v>
      </c>
      <c r="CS540" s="20">
        <v>18957.73</v>
      </c>
      <c r="CT540" s="20">
        <v>50066.69</v>
      </c>
      <c r="CU540" s="20">
        <v>85936.35</v>
      </c>
      <c r="CV540" s="20">
        <v>92986.52</v>
      </c>
      <c r="CW540" s="20">
        <v>134666.20000000001</v>
      </c>
      <c r="CX540" s="20">
        <v>111700.7</v>
      </c>
      <c r="CY540" s="20">
        <v>97666.12</v>
      </c>
      <c r="CZ540" s="20">
        <v>98484.74</v>
      </c>
      <c r="DA540" s="20">
        <v>68651.5</v>
      </c>
      <c r="DB540" s="20">
        <v>66882.789999999994</v>
      </c>
      <c r="DC540" s="20">
        <v>65385.84</v>
      </c>
      <c r="DD540">
        <v>0</v>
      </c>
      <c r="DE540">
        <v>0</v>
      </c>
      <c r="DF540">
        <v>0</v>
      </c>
    </row>
    <row r="541" spans="1:110" x14ac:dyDescent="0.25">
      <c r="A541" s="16" t="str">
        <f t="shared" si="8"/>
        <v>Portfolio Adjusted_CPP_All_All_SDGE_1-in-2_MONTHLY SYSTEM PEAK DAY_2025_11</v>
      </c>
      <c r="B541" t="s">
        <v>195</v>
      </c>
      <c r="C541" t="s">
        <v>121</v>
      </c>
      <c r="D541" t="s">
        <v>7</v>
      </c>
      <c r="E541" t="s">
        <v>7</v>
      </c>
      <c r="F541" t="s">
        <v>125</v>
      </c>
      <c r="G541" t="s">
        <v>111</v>
      </c>
      <c r="H541" t="s">
        <v>20</v>
      </c>
      <c r="I541">
        <v>2025</v>
      </c>
      <c r="J541">
        <v>11</v>
      </c>
      <c r="K541">
        <v>4205</v>
      </c>
      <c r="L541">
        <v>102292.2</v>
      </c>
      <c r="M541">
        <v>99417.21</v>
      </c>
      <c r="N541">
        <v>98540.24</v>
      </c>
      <c r="O541">
        <v>99016.6</v>
      </c>
      <c r="P541">
        <v>103443.5</v>
      </c>
      <c r="Q541">
        <v>114092.5</v>
      </c>
      <c r="R541">
        <v>128541.1</v>
      </c>
      <c r="S541">
        <v>138835.79999999999</v>
      </c>
      <c r="T541">
        <v>147945.70000000001</v>
      </c>
      <c r="U541">
        <v>155583.29999999999</v>
      </c>
      <c r="V541">
        <v>162008.79999999999</v>
      </c>
      <c r="W541">
        <v>165973.20000000001</v>
      </c>
      <c r="X541">
        <v>167815.1</v>
      </c>
      <c r="Y541">
        <v>169324.6</v>
      </c>
      <c r="Z541">
        <v>167841.3</v>
      </c>
      <c r="AA541">
        <v>163080.1</v>
      </c>
      <c r="AB541">
        <v>157737.5</v>
      </c>
      <c r="AC541">
        <v>153415.6</v>
      </c>
      <c r="AD541">
        <v>143329.70000000001</v>
      </c>
      <c r="AE541">
        <v>135902.79999999999</v>
      </c>
      <c r="AF541">
        <v>129155.9</v>
      </c>
      <c r="AG541">
        <v>123035.4</v>
      </c>
      <c r="AH541">
        <v>114699.9</v>
      </c>
      <c r="AI541">
        <v>107350.2</v>
      </c>
      <c r="AJ541">
        <v>56.693930000000002</v>
      </c>
      <c r="AK541">
        <v>55.572119999999998</v>
      </c>
      <c r="AL541">
        <v>55.16966</v>
      </c>
      <c r="AM541">
        <v>54.237569999999998</v>
      </c>
      <c r="AN541">
        <v>54.391840000000002</v>
      </c>
      <c r="AO541">
        <v>53.167839999999998</v>
      </c>
      <c r="AP541">
        <v>52.479819999999997</v>
      </c>
      <c r="AQ541">
        <v>54.319409999999998</v>
      </c>
      <c r="AR541">
        <v>63.018009999999997</v>
      </c>
      <c r="AS541">
        <v>69.839079999999996</v>
      </c>
      <c r="AT541">
        <v>74.293400000000005</v>
      </c>
      <c r="AU541">
        <v>77.591830000000002</v>
      </c>
      <c r="AV541">
        <v>79.341380000000001</v>
      </c>
      <c r="AW541">
        <v>78.961579999999998</v>
      </c>
      <c r="AX541">
        <v>77.308859999999996</v>
      </c>
      <c r="AY541">
        <v>76.534620000000004</v>
      </c>
      <c r="AZ541">
        <v>73.878680000000003</v>
      </c>
      <c r="BA541">
        <v>68.834140000000005</v>
      </c>
      <c r="BB541">
        <v>65.426879999999997</v>
      </c>
      <c r="BC541">
        <v>61.778689999999997</v>
      </c>
      <c r="BD541">
        <v>60.322339999999997</v>
      </c>
      <c r="BE541">
        <v>58.569949999999999</v>
      </c>
      <c r="BF541">
        <v>57.305590000000002</v>
      </c>
      <c r="BG541">
        <v>56.119840000000003</v>
      </c>
      <c r="BH541">
        <v>-621.41579999999999</v>
      </c>
      <c r="BI541">
        <v>-589.40189999999996</v>
      </c>
      <c r="BJ541">
        <v>-373.09109999999998</v>
      </c>
      <c r="BK541">
        <v>-279.1044</v>
      </c>
      <c r="BL541">
        <v>-190.93770000000001</v>
      </c>
      <c r="BM541">
        <v>224.8749</v>
      </c>
      <c r="BN541">
        <v>946.84879999999998</v>
      </c>
      <c r="BO541">
        <v>101.7945</v>
      </c>
      <c r="BP541">
        <v>-1782.4939999999999</v>
      </c>
      <c r="BQ541">
        <v>-1515.864</v>
      </c>
      <c r="BR541">
        <v>-911.68420000000003</v>
      </c>
      <c r="BS541">
        <v>-592.47839999999997</v>
      </c>
      <c r="BT541">
        <v>113.932</v>
      </c>
      <c r="BU541">
        <v>1235.8710000000001</v>
      </c>
      <c r="BV541">
        <v>2902.8510000000001</v>
      </c>
      <c r="BW541">
        <v>1631.98</v>
      </c>
      <c r="BX541">
        <v>736.04849999999999</v>
      </c>
      <c r="BY541">
        <v>463.79860000000002</v>
      </c>
      <c r="BZ541">
        <v>-330.37959999999998</v>
      </c>
      <c r="CA541">
        <v>-1171.9570000000001</v>
      </c>
      <c r="CB541">
        <v>-1479.299</v>
      </c>
      <c r="CC541">
        <v>-1427.539</v>
      </c>
      <c r="CD541">
        <v>-1457.3440000000001</v>
      </c>
      <c r="CE541">
        <v>-1039.567</v>
      </c>
      <c r="CF541">
        <v>28803.19</v>
      </c>
      <c r="CG541">
        <v>32436.25</v>
      </c>
      <c r="CH541">
        <v>28908.16</v>
      </c>
      <c r="CI541">
        <v>27937.15</v>
      </c>
      <c r="CJ541">
        <v>24485.1</v>
      </c>
      <c r="CK541">
        <v>21058.44</v>
      </c>
      <c r="CL541">
        <v>24988.94</v>
      </c>
      <c r="CM541">
        <v>24842.19</v>
      </c>
      <c r="CN541">
        <v>17248.53</v>
      </c>
      <c r="CO541">
        <v>14289.74</v>
      </c>
      <c r="CP541">
        <v>9180.6010000000006</v>
      </c>
      <c r="CQ541">
        <v>3984.6660000000002</v>
      </c>
      <c r="CR541">
        <v>7361.4750000000004</v>
      </c>
      <c r="CS541">
        <v>14574.09</v>
      </c>
      <c r="CT541">
        <v>38293.39</v>
      </c>
      <c r="CU541">
        <v>64461.43</v>
      </c>
      <c r="CV541">
        <v>69237.48</v>
      </c>
      <c r="CW541">
        <v>99135.62</v>
      </c>
      <c r="CX541">
        <v>79062.37</v>
      </c>
      <c r="CY541">
        <v>68110.41</v>
      </c>
      <c r="CZ541">
        <v>68721.399999999994</v>
      </c>
      <c r="DA541">
        <v>47339.92</v>
      </c>
      <c r="DB541">
        <v>45164.71</v>
      </c>
      <c r="DC541">
        <v>43076.51</v>
      </c>
      <c r="DD541">
        <v>0</v>
      </c>
      <c r="DE541">
        <v>0</v>
      </c>
      <c r="DF541">
        <v>0</v>
      </c>
    </row>
    <row r="542" spans="1:110" x14ac:dyDescent="0.25">
      <c r="A542" s="16" t="str">
        <f t="shared" si="8"/>
        <v>Portfolio Adjusted_CPP_All_All_SDGE_1-in-2_MONTHLY SYSTEM PEAK DAY_2025_12</v>
      </c>
      <c r="B542" t="s">
        <v>195</v>
      </c>
      <c r="C542" t="s">
        <v>121</v>
      </c>
      <c r="D542" t="s">
        <v>7</v>
      </c>
      <c r="E542" t="s">
        <v>7</v>
      </c>
      <c r="F542" t="s">
        <v>125</v>
      </c>
      <c r="G542" t="s">
        <v>111</v>
      </c>
      <c r="H542" t="s">
        <v>20</v>
      </c>
      <c r="I542">
        <v>2025</v>
      </c>
      <c r="J542">
        <v>12</v>
      </c>
      <c r="K542">
        <v>4205</v>
      </c>
      <c r="L542">
        <v>98659.44</v>
      </c>
      <c r="M542">
        <v>96490.39</v>
      </c>
      <c r="N542">
        <v>95359.96</v>
      </c>
      <c r="O542">
        <v>96088.7</v>
      </c>
      <c r="P542">
        <v>100904.7</v>
      </c>
      <c r="Q542">
        <v>112106</v>
      </c>
      <c r="R542">
        <v>128647</v>
      </c>
      <c r="S542">
        <v>138974.5</v>
      </c>
      <c r="T542">
        <v>145346</v>
      </c>
      <c r="U542">
        <v>147880.5</v>
      </c>
      <c r="V542">
        <v>149602.5</v>
      </c>
      <c r="W542">
        <v>150162.5</v>
      </c>
      <c r="X542">
        <v>149155.70000000001</v>
      </c>
      <c r="Y542">
        <v>148488.5</v>
      </c>
      <c r="Z542">
        <v>146596.29999999999</v>
      </c>
      <c r="AA542">
        <v>143850.29999999999</v>
      </c>
      <c r="AB542">
        <v>142702.70000000001</v>
      </c>
      <c r="AC542">
        <v>141568</v>
      </c>
      <c r="AD542">
        <v>133264.1</v>
      </c>
      <c r="AE542">
        <v>127530.4</v>
      </c>
      <c r="AF542">
        <v>122546.4</v>
      </c>
      <c r="AG542">
        <v>117845.9</v>
      </c>
      <c r="AH542">
        <v>110538</v>
      </c>
      <c r="AI542">
        <v>103715.7</v>
      </c>
      <c r="AJ542">
        <v>47.287210000000002</v>
      </c>
      <c r="AK542">
        <v>47.012970000000003</v>
      </c>
      <c r="AL542">
        <v>46.241230000000002</v>
      </c>
      <c r="AM542">
        <v>46.349310000000003</v>
      </c>
      <c r="AN542">
        <v>45.963030000000003</v>
      </c>
      <c r="AO542">
        <v>45.760930000000002</v>
      </c>
      <c r="AP542">
        <v>45.730699999999999</v>
      </c>
      <c r="AQ542">
        <v>46.243209999999998</v>
      </c>
      <c r="AR542">
        <v>48.865099999999998</v>
      </c>
      <c r="AS542">
        <v>51.198</v>
      </c>
      <c r="AT542">
        <v>52.734270000000002</v>
      </c>
      <c r="AU542">
        <v>53.381929999999997</v>
      </c>
      <c r="AV542">
        <v>54.666510000000002</v>
      </c>
      <c r="AW542">
        <v>55.79569</v>
      </c>
      <c r="AX542">
        <v>56.032789999999999</v>
      </c>
      <c r="AY542">
        <v>55.617420000000003</v>
      </c>
      <c r="AZ542">
        <v>54.77073</v>
      </c>
      <c r="BA542">
        <v>53.50029</v>
      </c>
      <c r="BB542">
        <v>52.275440000000003</v>
      </c>
      <c r="BC542">
        <v>51.225909999999999</v>
      </c>
      <c r="BD542">
        <v>50.751510000000003</v>
      </c>
      <c r="BE542">
        <v>50.398000000000003</v>
      </c>
      <c r="BF542">
        <v>49.259169999999997</v>
      </c>
      <c r="BG542">
        <v>48.487609999999997</v>
      </c>
      <c r="BH542">
        <v>-623.52520000000004</v>
      </c>
      <c r="BI542">
        <v>-592.67439999999999</v>
      </c>
      <c r="BJ542">
        <v>-389.30399999999997</v>
      </c>
      <c r="BK542">
        <v>-304.13749999999999</v>
      </c>
      <c r="BL542">
        <v>-219.08850000000001</v>
      </c>
      <c r="BM542">
        <v>189.88329999999999</v>
      </c>
      <c r="BN542">
        <v>957.69960000000003</v>
      </c>
      <c r="BO542">
        <v>88.488349999999997</v>
      </c>
      <c r="BP542">
        <v>-1771.4010000000001</v>
      </c>
      <c r="BQ542">
        <v>-1435.07</v>
      </c>
      <c r="BR542">
        <v>-820.7749</v>
      </c>
      <c r="BS542">
        <v>-522.17039999999997</v>
      </c>
      <c r="BT542">
        <v>106.2822</v>
      </c>
      <c r="BU542">
        <v>1082.039</v>
      </c>
      <c r="BV542">
        <v>2525.2159999999999</v>
      </c>
      <c r="BW542">
        <v>1432.116</v>
      </c>
      <c r="BX542">
        <v>652.11220000000003</v>
      </c>
      <c r="BY542">
        <v>403.97660000000002</v>
      </c>
      <c r="BZ542">
        <v>-335.77120000000002</v>
      </c>
      <c r="CA542">
        <v>-1126.4010000000001</v>
      </c>
      <c r="CB542">
        <v>-1427.049</v>
      </c>
      <c r="CC542">
        <v>-1387.329</v>
      </c>
      <c r="CD542">
        <v>-1424.7560000000001</v>
      </c>
      <c r="CE542">
        <v>-1034.846</v>
      </c>
      <c r="CF542" s="20">
        <v>25072.560000000001</v>
      </c>
      <c r="CG542" s="20">
        <v>28526.74</v>
      </c>
      <c r="CH542" s="20">
        <v>25048.74</v>
      </c>
      <c r="CI542" s="20">
        <v>24277.96</v>
      </c>
      <c r="CJ542" s="20">
        <v>21415.59</v>
      </c>
      <c r="CK542" s="20">
        <v>18762.62</v>
      </c>
      <c r="CL542" s="20">
        <v>22734.33</v>
      </c>
      <c r="CM542" s="20">
        <v>22779.08</v>
      </c>
      <c r="CN542" s="20">
        <v>15276.93</v>
      </c>
      <c r="CO542" s="20">
        <v>11895.39</v>
      </c>
      <c r="CP542" s="20">
        <v>7339.6279999999997</v>
      </c>
      <c r="CQ542" s="20">
        <v>3109.2809999999999</v>
      </c>
      <c r="CR542" s="20">
        <v>5641.777</v>
      </c>
      <c r="CS542" s="20">
        <v>10963.82</v>
      </c>
      <c r="CT542" s="20">
        <v>28655.49</v>
      </c>
      <c r="CU542" s="20">
        <v>49265</v>
      </c>
      <c r="CV542" s="20">
        <v>55136.4</v>
      </c>
      <c r="CW542" s="20">
        <v>81159.570000000007</v>
      </c>
      <c r="CX542" s="20">
        <v>65609.509999999995</v>
      </c>
      <c r="CY542" s="20">
        <v>57529.47</v>
      </c>
      <c r="CZ542" s="20">
        <v>59230.3</v>
      </c>
      <c r="DA542" s="20">
        <v>41218.720000000001</v>
      </c>
      <c r="DB542" s="20">
        <v>39407.68</v>
      </c>
      <c r="DC542" s="20">
        <v>37747.379999999997</v>
      </c>
      <c r="DD542">
        <v>0</v>
      </c>
      <c r="DE542">
        <v>0</v>
      </c>
      <c r="DF542">
        <v>0</v>
      </c>
    </row>
    <row r="543" spans="1:110" x14ac:dyDescent="0.25">
      <c r="A543" s="16" t="str">
        <f t="shared" si="8"/>
        <v>Portfolio Adjusted_CPP_All_All_SDGE_1-in-2_MONTHLY SYSTEM PEAK DAY_2026_1</v>
      </c>
      <c r="B543" t="s">
        <v>195</v>
      </c>
      <c r="C543" t="s">
        <v>121</v>
      </c>
      <c r="D543" t="s">
        <v>7</v>
      </c>
      <c r="E543" t="s">
        <v>7</v>
      </c>
      <c r="F543" t="s">
        <v>125</v>
      </c>
      <c r="G543" t="s">
        <v>111</v>
      </c>
      <c r="H543" t="s">
        <v>20</v>
      </c>
      <c r="I543">
        <v>2026</v>
      </c>
      <c r="J543">
        <v>1</v>
      </c>
      <c r="K543">
        <v>3992</v>
      </c>
      <c r="L543">
        <v>93999.19</v>
      </c>
      <c r="M543">
        <v>92060.96</v>
      </c>
      <c r="N543">
        <v>91200.88</v>
      </c>
      <c r="O543">
        <v>91988.37</v>
      </c>
      <c r="P543">
        <v>97133.69</v>
      </c>
      <c r="Q543">
        <v>108691.4</v>
      </c>
      <c r="R543">
        <v>125518.9</v>
      </c>
      <c r="S543">
        <v>135152.79999999999</v>
      </c>
      <c r="T543">
        <v>139708.70000000001</v>
      </c>
      <c r="U543">
        <v>141558.5</v>
      </c>
      <c r="V543">
        <v>143752.70000000001</v>
      </c>
      <c r="W543">
        <v>144746.29999999999</v>
      </c>
      <c r="X543">
        <v>145030.5</v>
      </c>
      <c r="Y543">
        <v>145456</v>
      </c>
      <c r="Z543">
        <v>144327.70000000001</v>
      </c>
      <c r="AA543">
        <v>141680.1</v>
      </c>
      <c r="AB543">
        <v>139160</v>
      </c>
      <c r="AC543">
        <v>138278.20000000001</v>
      </c>
      <c r="AD543">
        <v>130398.8</v>
      </c>
      <c r="AE543">
        <v>124044.6</v>
      </c>
      <c r="AF543">
        <v>118524</v>
      </c>
      <c r="AG543">
        <v>112927.6</v>
      </c>
      <c r="AH543">
        <v>105191</v>
      </c>
      <c r="AI543">
        <v>98845.49</v>
      </c>
      <c r="AJ543">
        <v>47.168349999999997</v>
      </c>
      <c r="AK543">
        <v>46.463239999999999</v>
      </c>
      <c r="AL543">
        <v>45.844999999999999</v>
      </c>
      <c r="AM543">
        <v>44.974789999999999</v>
      </c>
      <c r="AN543">
        <v>44.849930000000001</v>
      </c>
      <c r="AO543">
        <v>44.978079999999999</v>
      </c>
      <c r="AP543">
        <v>44.98771</v>
      </c>
      <c r="AQ543">
        <v>45.230040000000002</v>
      </c>
      <c r="AR543">
        <v>47.978119999999997</v>
      </c>
      <c r="AS543">
        <v>51.353079999999999</v>
      </c>
      <c r="AT543">
        <v>53.501600000000003</v>
      </c>
      <c r="AU543">
        <v>55.475999999999999</v>
      </c>
      <c r="AV543">
        <v>56.005040000000001</v>
      </c>
      <c r="AW543">
        <v>56.63673</v>
      </c>
      <c r="AX543">
        <v>57.00206</v>
      </c>
      <c r="AY543">
        <v>57.615589999999997</v>
      </c>
      <c r="AZ543">
        <v>56.624560000000002</v>
      </c>
      <c r="BA543">
        <v>55.384619999999998</v>
      </c>
      <c r="BB543">
        <v>54.020150000000001</v>
      </c>
      <c r="BC543">
        <v>52.915230000000001</v>
      </c>
      <c r="BD543">
        <v>52.516730000000003</v>
      </c>
      <c r="BE543">
        <v>51.444429999999997</v>
      </c>
      <c r="BF543">
        <v>50.626579999999997</v>
      </c>
      <c r="BG543">
        <v>49.668729999999996</v>
      </c>
      <c r="BH543">
        <v>-591.91399999999999</v>
      </c>
      <c r="BI543">
        <v>-563.25</v>
      </c>
      <c r="BJ543">
        <v>-370.13440000000003</v>
      </c>
      <c r="BK543">
        <v>-288.67669999999998</v>
      </c>
      <c r="BL543">
        <v>-206.61429999999999</v>
      </c>
      <c r="BM543">
        <v>186.94460000000001</v>
      </c>
      <c r="BN543">
        <v>932.57780000000002</v>
      </c>
      <c r="BO543">
        <v>89.339399999999998</v>
      </c>
      <c r="BP543">
        <v>-1699.027</v>
      </c>
      <c r="BQ543">
        <v>-1374.8879999999999</v>
      </c>
      <c r="BR543">
        <v>-793.09770000000003</v>
      </c>
      <c r="BS543">
        <v>-504.67910000000001</v>
      </c>
      <c r="BT543">
        <v>104.0789</v>
      </c>
      <c r="BU543">
        <v>1059.154</v>
      </c>
      <c r="BV543">
        <v>2480.915</v>
      </c>
      <c r="BW543">
        <v>1407.18</v>
      </c>
      <c r="BX543">
        <v>638.83169999999996</v>
      </c>
      <c r="BY543">
        <v>408.31689999999998</v>
      </c>
      <c r="BZ543">
        <v>-311.69830000000002</v>
      </c>
      <c r="CA543">
        <v>-1079.694</v>
      </c>
      <c r="CB543">
        <v>-1367.739</v>
      </c>
      <c r="CC543">
        <v>-1321.06</v>
      </c>
      <c r="CD543">
        <v>-1349.635</v>
      </c>
      <c r="CE543">
        <v>-977.66740000000004</v>
      </c>
      <c r="CF543">
        <v>22903.95</v>
      </c>
      <c r="CG543">
        <v>26172.49</v>
      </c>
      <c r="CH543">
        <v>23058.63</v>
      </c>
      <c r="CI543">
        <v>22392.37</v>
      </c>
      <c r="CJ543">
        <v>20076.73</v>
      </c>
      <c r="CK543">
        <v>17773.5</v>
      </c>
      <c r="CL543">
        <v>22041.19</v>
      </c>
      <c r="CM543">
        <v>22037.57</v>
      </c>
      <c r="CN543">
        <v>14349.4</v>
      </c>
      <c r="CO543">
        <v>11094.18</v>
      </c>
      <c r="CP543">
        <v>6873.9290000000001</v>
      </c>
      <c r="CQ543">
        <v>2903.096</v>
      </c>
      <c r="CR543">
        <v>5309.4759999999997</v>
      </c>
      <c r="CS543">
        <v>10414.14</v>
      </c>
      <c r="CT543">
        <v>27496.639999999999</v>
      </c>
      <c r="CU543">
        <v>47399.23</v>
      </c>
      <c r="CV543">
        <v>52746.22</v>
      </c>
      <c r="CW543">
        <v>79242.100000000006</v>
      </c>
      <c r="CX543">
        <v>64390.85</v>
      </c>
      <c r="CY543">
        <v>55843.7</v>
      </c>
      <c r="CZ543">
        <v>56754.86</v>
      </c>
      <c r="DA543">
        <v>38729.94</v>
      </c>
      <c r="DB543">
        <v>36417.730000000003</v>
      </c>
      <c r="DC543">
        <v>34938.660000000003</v>
      </c>
      <c r="DD543">
        <v>0</v>
      </c>
      <c r="DE543">
        <v>0</v>
      </c>
      <c r="DF543">
        <v>0</v>
      </c>
    </row>
    <row r="544" spans="1:110" x14ac:dyDescent="0.25">
      <c r="A544" s="16" t="str">
        <f t="shared" si="8"/>
        <v>Portfolio Adjusted_CPP_All_All_SDGE_1-in-2_MONTHLY SYSTEM PEAK DAY_2026_2</v>
      </c>
      <c r="B544" t="s">
        <v>195</v>
      </c>
      <c r="C544" t="s">
        <v>121</v>
      </c>
      <c r="D544" t="s">
        <v>7</v>
      </c>
      <c r="E544" t="s">
        <v>7</v>
      </c>
      <c r="F544" t="s">
        <v>125</v>
      </c>
      <c r="G544" t="s">
        <v>111</v>
      </c>
      <c r="H544" t="s">
        <v>20</v>
      </c>
      <c r="I544">
        <v>2026</v>
      </c>
      <c r="J544">
        <v>2</v>
      </c>
      <c r="K544">
        <v>3992</v>
      </c>
      <c r="L544">
        <v>94861.5</v>
      </c>
      <c r="M544">
        <v>92866.64</v>
      </c>
      <c r="N544">
        <v>91848.89</v>
      </c>
      <c r="O544">
        <v>92454.13</v>
      </c>
      <c r="P544">
        <v>97070.32</v>
      </c>
      <c r="Q544">
        <v>108174.3</v>
      </c>
      <c r="R544">
        <v>124367.8</v>
      </c>
      <c r="S544">
        <v>134368.9</v>
      </c>
      <c r="T544">
        <v>140774.20000000001</v>
      </c>
      <c r="U544">
        <v>143663.29999999999</v>
      </c>
      <c r="V544">
        <v>146390.39999999999</v>
      </c>
      <c r="W544">
        <v>147409.60000000001</v>
      </c>
      <c r="X544">
        <v>147350.70000000001</v>
      </c>
      <c r="Y544">
        <v>147305.79999999999</v>
      </c>
      <c r="Z544">
        <v>145100.29999999999</v>
      </c>
      <c r="AA544">
        <v>141002.5</v>
      </c>
      <c r="AB544">
        <v>137709.20000000001</v>
      </c>
      <c r="AC544">
        <v>137061.6</v>
      </c>
      <c r="AD544">
        <v>131555.4</v>
      </c>
      <c r="AE544">
        <v>125434.2</v>
      </c>
      <c r="AF544">
        <v>119738.1</v>
      </c>
      <c r="AG544">
        <v>114355.2</v>
      </c>
      <c r="AH544">
        <v>106615</v>
      </c>
      <c r="AI544">
        <v>100020.8</v>
      </c>
      <c r="AJ544">
        <v>43.20825</v>
      </c>
      <c r="AK544">
        <v>42.971290000000003</v>
      </c>
      <c r="AL544">
        <v>41.826610000000002</v>
      </c>
      <c r="AM544">
        <v>41.626510000000003</v>
      </c>
      <c r="AN544">
        <v>41.140639999999998</v>
      </c>
      <c r="AO544">
        <v>40.533969999999997</v>
      </c>
      <c r="AP544">
        <v>40.62717</v>
      </c>
      <c r="AQ544">
        <v>41.604370000000003</v>
      </c>
      <c r="AR544">
        <v>46.44529</v>
      </c>
      <c r="AS544">
        <v>51.727699999999999</v>
      </c>
      <c r="AT544">
        <v>55.397469999999998</v>
      </c>
      <c r="AU544">
        <v>58.643630000000002</v>
      </c>
      <c r="AV544">
        <v>59.717359999999999</v>
      </c>
      <c r="AW544">
        <v>59.78989</v>
      </c>
      <c r="AX544">
        <v>59.534320000000001</v>
      </c>
      <c r="AY544">
        <v>58.919550000000001</v>
      </c>
      <c r="AZ544">
        <v>57.817889999999998</v>
      </c>
      <c r="BA544">
        <v>56.040779999999998</v>
      </c>
      <c r="BB544">
        <v>53.786859999999997</v>
      </c>
      <c r="BC544">
        <v>52.173470000000002</v>
      </c>
      <c r="BD544">
        <v>51.083620000000003</v>
      </c>
      <c r="BE544">
        <v>49.902790000000003</v>
      </c>
      <c r="BF544">
        <v>49.051000000000002</v>
      </c>
      <c r="BG544">
        <v>48.285260000000001</v>
      </c>
      <c r="BH544">
        <v>-583.41629999999998</v>
      </c>
      <c r="BI544">
        <v>-556.62789999999995</v>
      </c>
      <c r="BJ544">
        <v>-357.74990000000003</v>
      </c>
      <c r="BK544">
        <v>-274.83159999999998</v>
      </c>
      <c r="BL544">
        <v>-195.19669999999999</v>
      </c>
      <c r="BM544">
        <v>196.3871</v>
      </c>
      <c r="BN544">
        <v>921.83640000000003</v>
      </c>
      <c r="BO544">
        <v>90.684039999999996</v>
      </c>
      <c r="BP544">
        <v>-1710.0840000000001</v>
      </c>
      <c r="BQ544">
        <v>-1395.6079999999999</v>
      </c>
      <c r="BR544">
        <v>-810.1875</v>
      </c>
      <c r="BS544">
        <v>-516.20950000000005</v>
      </c>
      <c r="BT544">
        <v>104.17789999999999</v>
      </c>
      <c r="BU544">
        <v>1073.1980000000001</v>
      </c>
      <c r="BV544">
        <v>2496.3180000000002</v>
      </c>
      <c r="BW544">
        <v>1399.4670000000001</v>
      </c>
      <c r="BX544">
        <v>635.23209999999995</v>
      </c>
      <c r="BY544">
        <v>413.49119999999999</v>
      </c>
      <c r="BZ544">
        <v>-314.1995</v>
      </c>
      <c r="CA544">
        <v>-1092.6679999999999</v>
      </c>
      <c r="CB544">
        <v>-1381.886</v>
      </c>
      <c r="CC544">
        <v>-1333.134</v>
      </c>
      <c r="CD544">
        <v>-1360.1869999999999</v>
      </c>
      <c r="CE544">
        <v>-976.71379999999999</v>
      </c>
      <c r="CF544">
        <v>24275.83</v>
      </c>
      <c r="CG544">
        <v>27721.919999999998</v>
      </c>
      <c r="CH544">
        <v>24417.17</v>
      </c>
      <c r="CI544">
        <v>23511.56</v>
      </c>
      <c r="CJ544">
        <v>20667.490000000002</v>
      </c>
      <c r="CK544">
        <v>18102.849999999999</v>
      </c>
      <c r="CL544">
        <v>22115.99</v>
      </c>
      <c r="CM544">
        <v>22064.04</v>
      </c>
      <c r="CN544">
        <v>14692.35</v>
      </c>
      <c r="CO544">
        <v>11473.65</v>
      </c>
      <c r="CP544">
        <v>7185.6109999999999</v>
      </c>
      <c r="CQ544">
        <v>3034.9340000000002</v>
      </c>
      <c r="CR544">
        <v>5533.85</v>
      </c>
      <c r="CS544">
        <v>10759.35</v>
      </c>
      <c r="CT544">
        <v>27905.54</v>
      </c>
      <c r="CU544">
        <v>46832.41</v>
      </c>
      <c r="CV544">
        <v>51979.519999999997</v>
      </c>
      <c r="CW544">
        <v>79011.64</v>
      </c>
      <c r="CX544">
        <v>65563.05</v>
      </c>
      <c r="CY544">
        <v>57022.27</v>
      </c>
      <c r="CZ544">
        <v>57908.55</v>
      </c>
      <c r="DA544">
        <v>40212.629999999997</v>
      </c>
      <c r="DB544">
        <v>38342.21</v>
      </c>
      <c r="DC544">
        <v>36754.68</v>
      </c>
      <c r="DD544">
        <v>0</v>
      </c>
      <c r="DE544">
        <v>0</v>
      </c>
      <c r="DF544">
        <v>0</v>
      </c>
    </row>
    <row r="545" spans="1:110" x14ac:dyDescent="0.25">
      <c r="A545" s="16" t="str">
        <f t="shared" si="8"/>
        <v>Portfolio Adjusted_CPP_All_All_SDGE_1-in-2_MONTHLY SYSTEM PEAK DAY_2026_3</v>
      </c>
      <c r="B545" t="s">
        <v>195</v>
      </c>
      <c r="C545" t="s">
        <v>121</v>
      </c>
      <c r="D545" t="s">
        <v>7</v>
      </c>
      <c r="E545" t="s">
        <v>7</v>
      </c>
      <c r="F545" t="s">
        <v>125</v>
      </c>
      <c r="G545" t="s">
        <v>111</v>
      </c>
      <c r="H545" t="s">
        <v>20</v>
      </c>
      <c r="I545">
        <v>2026</v>
      </c>
      <c r="J545">
        <v>3</v>
      </c>
      <c r="K545">
        <v>3992</v>
      </c>
      <c r="L545">
        <v>113853.5</v>
      </c>
      <c r="M545">
        <v>111752.3</v>
      </c>
      <c r="N545">
        <v>110741.1</v>
      </c>
      <c r="O545">
        <v>111153.4</v>
      </c>
      <c r="P545">
        <v>114886.7</v>
      </c>
      <c r="Q545">
        <v>123968.4</v>
      </c>
      <c r="R545">
        <v>137500.29999999999</v>
      </c>
      <c r="S545">
        <v>145057.20000000001</v>
      </c>
      <c r="T545">
        <v>149285.5</v>
      </c>
      <c r="U545">
        <v>151655.29999999999</v>
      </c>
      <c r="V545">
        <v>154160.70000000001</v>
      </c>
      <c r="W545">
        <v>155093.70000000001</v>
      </c>
      <c r="X545">
        <v>155504.6</v>
      </c>
      <c r="Y545">
        <v>155262.29999999999</v>
      </c>
      <c r="Z545">
        <v>153427.1</v>
      </c>
      <c r="AA545">
        <v>150158.6</v>
      </c>
      <c r="AB545">
        <v>145816.20000000001</v>
      </c>
      <c r="AC545">
        <v>142449.60000000001</v>
      </c>
      <c r="AD545">
        <v>139078.39999999999</v>
      </c>
      <c r="AE545">
        <v>137357.70000000001</v>
      </c>
      <c r="AF545">
        <v>132837.5</v>
      </c>
      <c r="AG545">
        <v>128396.2</v>
      </c>
      <c r="AH545">
        <v>122534.6</v>
      </c>
      <c r="AI545">
        <v>117533</v>
      </c>
      <c r="AJ545">
        <v>48.481310000000001</v>
      </c>
      <c r="AK545">
        <v>48.198830000000001</v>
      </c>
      <c r="AL545">
        <v>47.198799999999999</v>
      </c>
      <c r="AM545">
        <v>46.053649999999998</v>
      </c>
      <c r="AN545">
        <v>45.946040000000004</v>
      </c>
      <c r="AO545">
        <v>45.548200000000001</v>
      </c>
      <c r="AP545">
        <v>45.231740000000002</v>
      </c>
      <c r="AQ545">
        <v>45.56438</v>
      </c>
      <c r="AR545">
        <v>48.177979999999998</v>
      </c>
      <c r="AS545">
        <v>53.126919999999998</v>
      </c>
      <c r="AT545">
        <v>57.199599999999997</v>
      </c>
      <c r="AU545">
        <v>59.622869999999999</v>
      </c>
      <c r="AV545">
        <v>61.435200000000002</v>
      </c>
      <c r="AW545">
        <v>61.899920000000002</v>
      </c>
      <c r="AX545">
        <v>62.055399999999999</v>
      </c>
      <c r="AY545">
        <v>61.808689999999999</v>
      </c>
      <c r="AZ545">
        <v>61.378059999999998</v>
      </c>
      <c r="BA545">
        <v>60.908679999999997</v>
      </c>
      <c r="BB545">
        <v>59.00911</v>
      </c>
      <c r="BC545">
        <v>57.213700000000003</v>
      </c>
      <c r="BD545">
        <v>56.376629999999999</v>
      </c>
      <c r="BE545">
        <v>55.153700000000001</v>
      </c>
      <c r="BF545">
        <v>53.592779999999998</v>
      </c>
      <c r="BG545">
        <v>52.780329999999999</v>
      </c>
      <c r="BH545">
        <v>-743.17150000000004</v>
      </c>
      <c r="BI545">
        <v>-706.53859999999997</v>
      </c>
      <c r="BJ545">
        <v>-476.55880000000002</v>
      </c>
      <c r="BK545">
        <v>-378.71850000000001</v>
      </c>
      <c r="BL545">
        <v>-269.55840000000001</v>
      </c>
      <c r="BM545">
        <v>194.8546</v>
      </c>
      <c r="BN545">
        <v>1024.857</v>
      </c>
      <c r="BO545">
        <v>91.792919999999995</v>
      </c>
      <c r="BP545">
        <v>-1817.1959999999999</v>
      </c>
      <c r="BQ545">
        <v>-1472.587</v>
      </c>
      <c r="BR545">
        <v>-848.47850000000005</v>
      </c>
      <c r="BS545">
        <v>-538.30219999999997</v>
      </c>
      <c r="BT545">
        <v>112.88330000000001</v>
      </c>
      <c r="BU545">
        <v>1129.748</v>
      </c>
      <c r="BV545">
        <v>2627.6239999999998</v>
      </c>
      <c r="BW545">
        <v>1482.674</v>
      </c>
      <c r="BX545">
        <v>661.1182</v>
      </c>
      <c r="BY545">
        <v>427.19569999999999</v>
      </c>
      <c r="BZ545">
        <v>-324.03190000000001</v>
      </c>
      <c r="CA545">
        <v>-1202.1300000000001</v>
      </c>
      <c r="CB545">
        <v>-1542.9169999999999</v>
      </c>
      <c r="CC545">
        <v>-1515.298</v>
      </c>
      <c r="CD545">
        <v>-1589.326</v>
      </c>
      <c r="CE545">
        <v>-1194.874</v>
      </c>
      <c r="CF545" s="20">
        <v>31512.15</v>
      </c>
      <c r="CG545" s="20">
        <v>36048.949999999997</v>
      </c>
      <c r="CH545" s="20">
        <v>31818.73</v>
      </c>
      <c r="CI545" s="20">
        <v>30656.65</v>
      </c>
      <c r="CJ545" s="20">
        <v>26495.06</v>
      </c>
      <c r="CK545" s="20">
        <v>22126.43</v>
      </c>
      <c r="CL545" s="20">
        <v>25675.77</v>
      </c>
      <c r="CM545" s="20">
        <v>24725.59</v>
      </c>
      <c r="CN545" s="20">
        <v>16267.4</v>
      </c>
      <c r="CO545" s="20">
        <v>12667.76</v>
      </c>
      <c r="CP545" s="20">
        <v>7857.1289999999999</v>
      </c>
      <c r="CQ545" s="20">
        <v>3305.4679999999998</v>
      </c>
      <c r="CR545" s="20">
        <v>6058.1760000000004</v>
      </c>
      <c r="CS545" s="20">
        <v>11749.05</v>
      </c>
      <c r="CT545" s="20">
        <v>30526.48</v>
      </c>
      <c r="CU545" s="20">
        <v>52166.74</v>
      </c>
      <c r="CV545" s="20">
        <v>56981.599999999999</v>
      </c>
      <c r="CW545" s="20">
        <v>84994.7</v>
      </c>
      <c r="CX545" s="20">
        <v>74093.490000000005</v>
      </c>
      <c r="CY545" s="20">
        <v>67824.990000000005</v>
      </c>
      <c r="CZ545" s="20">
        <v>70075.38</v>
      </c>
      <c r="DA545" s="20">
        <v>48482.61</v>
      </c>
      <c r="DB545" s="20">
        <v>47079.29</v>
      </c>
      <c r="DC545" s="20">
        <v>46502.11</v>
      </c>
      <c r="DD545">
        <v>0</v>
      </c>
      <c r="DE545">
        <v>0</v>
      </c>
      <c r="DF545">
        <v>0</v>
      </c>
    </row>
    <row r="546" spans="1:110" x14ac:dyDescent="0.25">
      <c r="A546" s="16" t="str">
        <f t="shared" si="8"/>
        <v>Portfolio Adjusted_CPP_All_All_SDGE_1-in-2_MONTHLY SYSTEM PEAK DAY_2026_4</v>
      </c>
      <c r="B546" t="s">
        <v>195</v>
      </c>
      <c r="C546" t="s">
        <v>121</v>
      </c>
      <c r="D546" t="s">
        <v>7</v>
      </c>
      <c r="E546" t="s">
        <v>7</v>
      </c>
      <c r="F546" t="s">
        <v>125</v>
      </c>
      <c r="G546" t="s">
        <v>111</v>
      </c>
      <c r="H546" t="s">
        <v>20</v>
      </c>
      <c r="I546">
        <v>2026</v>
      </c>
      <c r="J546">
        <v>4</v>
      </c>
      <c r="K546">
        <v>3992</v>
      </c>
      <c r="L546">
        <v>110903.8</v>
      </c>
      <c r="M546">
        <v>108821.4</v>
      </c>
      <c r="N546">
        <v>107762.2</v>
      </c>
      <c r="O546">
        <v>107946.2</v>
      </c>
      <c r="P546">
        <v>110303.5</v>
      </c>
      <c r="Q546">
        <v>117052.8</v>
      </c>
      <c r="R546">
        <v>126048.3</v>
      </c>
      <c r="S546">
        <v>130345.8</v>
      </c>
      <c r="T546">
        <v>133683</v>
      </c>
      <c r="U546">
        <v>137246.70000000001</v>
      </c>
      <c r="V546">
        <v>140097.9</v>
      </c>
      <c r="W546">
        <v>141924</v>
      </c>
      <c r="X546">
        <v>143016.70000000001</v>
      </c>
      <c r="Y546">
        <v>143688.6</v>
      </c>
      <c r="Z546">
        <v>142789.6</v>
      </c>
      <c r="AA546">
        <v>140443.5</v>
      </c>
      <c r="AB546">
        <v>136433</v>
      </c>
      <c r="AC546">
        <v>132599.4</v>
      </c>
      <c r="AD546">
        <v>128463.6</v>
      </c>
      <c r="AE546">
        <v>127651.6</v>
      </c>
      <c r="AF546">
        <v>124456.5</v>
      </c>
      <c r="AG546">
        <v>121771.6</v>
      </c>
      <c r="AH546">
        <v>117818.6</v>
      </c>
      <c r="AI546">
        <v>114030.1</v>
      </c>
      <c r="AJ546">
        <v>60.309699999999999</v>
      </c>
      <c r="AK546">
        <v>59.80735</v>
      </c>
      <c r="AL546">
        <v>59.075659999999999</v>
      </c>
      <c r="AM546">
        <v>57.943820000000002</v>
      </c>
      <c r="AN546">
        <v>57.733060000000002</v>
      </c>
      <c r="AO546">
        <v>57.006320000000002</v>
      </c>
      <c r="AP546">
        <v>57.028440000000003</v>
      </c>
      <c r="AQ546">
        <v>58.813569999999999</v>
      </c>
      <c r="AR546">
        <v>64.403490000000005</v>
      </c>
      <c r="AS546">
        <v>69.235029999999995</v>
      </c>
      <c r="AT546">
        <v>73.142610000000005</v>
      </c>
      <c r="AU546">
        <v>75.507099999999994</v>
      </c>
      <c r="AV546">
        <v>77.932959999999994</v>
      </c>
      <c r="AW546">
        <v>78.761619999999994</v>
      </c>
      <c r="AX546">
        <v>79.300979999999996</v>
      </c>
      <c r="AY546">
        <v>78.696200000000005</v>
      </c>
      <c r="AZ546">
        <v>78.154470000000003</v>
      </c>
      <c r="BA546">
        <v>76.085279999999997</v>
      </c>
      <c r="BB546">
        <v>73.618769999999998</v>
      </c>
      <c r="BC546">
        <v>70.687139999999999</v>
      </c>
      <c r="BD546">
        <v>67.718509999999995</v>
      </c>
      <c r="BE546">
        <v>65.085459999999998</v>
      </c>
      <c r="BF546">
        <v>63.879010000000001</v>
      </c>
      <c r="BG546">
        <v>61.920679999999997</v>
      </c>
      <c r="BH546">
        <v>-712.39340000000004</v>
      </c>
      <c r="BI546">
        <v>-680.14670000000001</v>
      </c>
      <c r="BJ546">
        <v>-455.78199999999998</v>
      </c>
      <c r="BK546">
        <v>-357.69940000000003</v>
      </c>
      <c r="BL546">
        <v>-249.8535</v>
      </c>
      <c r="BM546">
        <v>193.4676</v>
      </c>
      <c r="BN546">
        <v>935.69309999999996</v>
      </c>
      <c r="BO546">
        <v>87.252189999999999</v>
      </c>
      <c r="BP546">
        <v>-1620.0920000000001</v>
      </c>
      <c r="BQ546">
        <v>-1334.9480000000001</v>
      </c>
      <c r="BR546">
        <v>-778.79819999999995</v>
      </c>
      <c r="BS546">
        <v>-498.55829999999997</v>
      </c>
      <c r="BT546">
        <v>101.3531</v>
      </c>
      <c r="BU546">
        <v>1046.7370000000001</v>
      </c>
      <c r="BV546">
        <v>2452.2280000000001</v>
      </c>
      <c r="BW546">
        <v>1390.038</v>
      </c>
      <c r="BX546">
        <v>623.56899999999996</v>
      </c>
      <c r="BY546">
        <v>411.11509999999998</v>
      </c>
      <c r="BZ546">
        <v>-271.83510000000001</v>
      </c>
      <c r="CA546">
        <v>-1089.1780000000001</v>
      </c>
      <c r="CB546">
        <v>-1424.04</v>
      </c>
      <c r="CC546">
        <v>-1418.9880000000001</v>
      </c>
      <c r="CD546">
        <v>-1515.046</v>
      </c>
      <c r="CE546">
        <v>-1143.1179999999999</v>
      </c>
      <c r="CF546">
        <v>30786.06</v>
      </c>
      <c r="CG546">
        <v>35017.949999999997</v>
      </c>
      <c r="CH546">
        <v>30744.58</v>
      </c>
      <c r="CI546">
        <v>29573.75</v>
      </c>
      <c r="CJ546">
        <v>24960.93</v>
      </c>
      <c r="CK546">
        <v>20208.77</v>
      </c>
      <c r="CL546">
        <v>22407.58</v>
      </c>
      <c r="CM546">
        <v>20657.349999999999</v>
      </c>
      <c r="CN546">
        <v>13488.13</v>
      </c>
      <c r="CO546">
        <v>10744.94</v>
      </c>
      <c r="CP546">
        <v>6655.5259999999998</v>
      </c>
      <c r="CQ546">
        <v>2829.3739999999998</v>
      </c>
      <c r="CR546">
        <v>5205.2079999999996</v>
      </c>
      <c r="CS546">
        <v>10222.98</v>
      </c>
      <c r="CT546">
        <v>26795.46</v>
      </c>
      <c r="CU546">
        <v>46013.4</v>
      </c>
      <c r="CV546">
        <v>50409.31</v>
      </c>
      <c r="CW546">
        <v>75379.81</v>
      </c>
      <c r="CX546">
        <v>65800.320000000007</v>
      </c>
      <c r="CY546">
        <v>61177.24</v>
      </c>
      <c r="CZ546">
        <v>63977.19</v>
      </c>
      <c r="DA546">
        <v>45667.21</v>
      </c>
      <c r="DB546">
        <v>45237.02</v>
      </c>
      <c r="DC546">
        <v>45161.98</v>
      </c>
      <c r="DD546">
        <v>0</v>
      </c>
      <c r="DE546">
        <v>0</v>
      </c>
      <c r="DF546">
        <v>0</v>
      </c>
    </row>
    <row r="547" spans="1:110" x14ac:dyDescent="0.25">
      <c r="A547" s="16" t="str">
        <f t="shared" si="8"/>
        <v>Portfolio Adjusted_CPP_All_All_SDGE_1-in-2_MONTHLY SYSTEM PEAK DAY_2026_5</v>
      </c>
      <c r="B547" t="s">
        <v>195</v>
      </c>
      <c r="C547" t="s">
        <v>121</v>
      </c>
      <c r="D547" t="s">
        <v>7</v>
      </c>
      <c r="E547" t="s">
        <v>7</v>
      </c>
      <c r="F547" t="s">
        <v>125</v>
      </c>
      <c r="G547" t="s">
        <v>111</v>
      </c>
      <c r="H547" t="s">
        <v>20</v>
      </c>
      <c r="I547">
        <v>2026</v>
      </c>
      <c r="J547">
        <v>5</v>
      </c>
      <c r="K547">
        <v>3992</v>
      </c>
      <c r="L547">
        <v>116496.5</v>
      </c>
      <c r="M547">
        <v>114066.1</v>
      </c>
      <c r="N547">
        <v>112789.3</v>
      </c>
      <c r="O547">
        <v>112702.2</v>
      </c>
      <c r="P547">
        <v>114973.4</v>
      </c>
      <c r="Q547">
        <v>121793.4</v>
      </c>
      <c r="R547">
        <v>130093.7</v>
      </c>
      <c r="S547">
        <v>137209.1</v>
      </c>
      <c r="T547">
        <v>143873.4</v>
      </c>
      <c r="U547">
        <v>149745.29999999999</v>
      </c>
      <c r="V547">
        <v>155333.4</v>
      </c>
      <c r="W547">
        <v>159023.79999999999</v>
      </c>
      <c r="X547">
        <v>161166.1</v>
      </c>
      <c r="Y547">
        <v>162695.9</v>
      </c>
      <c r="Z547">
        <v>162193.1</v>
      </c>
      <c r="AA547">
        <v>159255.5</v>
      </c>
      <c r="AB547">
        <v>154992.1</v>
      </c>
      <c r="AC547">
        <v>149402</v>
      </c>
      <c r="AD547">
        <v>141586.1</v>
      </c>
      <c r="AE547">
        <v>137481.5</v>
      </c>
      <c r="AF547">
        <v>133861.5</v>
      </c>
      <c r="AG547">
        <v>130020.2</v>
      </c>
      <c r="AH547">
        <v>124932.2</v>
      </c>
      <c r="AI547">
        <v>120170.7</v>
      </c>
      <c r="AJ547">
        <v>62.622959999999999</v>
      </c>
      <c r="AK547">
        <v>61.475230000000003</v>
      </c>
      <c r="AL547">
        <v>60.647770000000001</v>
      </c>
      <c r="AM547">
        <v>59.442880000000002</v>
      </c>
      <c r="AN547">
        <v>58.840969999999999</v>
      </c>
      <c r="AO547">
        <v>58.084139999999998</v>
      </c>
      <c r="AP547">
        <v>56.556310000000003</v>
      </c>
      <c r="AQ547">
        <v>60.167189999999998</v>
      </c>
      <c r="AR547">
        <v>67.038060000000002</v>
      </c>
      <c r="AS547">
        <v>72.679429999999996</v>
      </c>
      <c r="AT547">
        <v>76.871319999999997</v>
      </c>
      <c r="AU547">
        <v>81.171520000000001</v>
      </c>
      <c r="AV547">
        <v>81.704160000000002</v>
      </c>
      <c r="AW547">
        <v>82.573329999999999</v>
      </c>
      <c r="AX547">
        <v>82.251530000000002</v>
      </c>
      <c r="AY547">
        <v>82.168180000000007</v>
      </c>
      <c r="AZ547">
        <v>81.747969999999995</v>
      </c>
      <c r="BA547">
        <v>79.504769999999994</v>
      </c>
      <c r="BB547">
        <v>77.415909999999997</v>
      </c>
      <c r="BC547">
        <v>74.499939999999995</v>
      </c>
      <c r="BD547">
        <v>70.043080000000003</v>
      </c>
      <c r="BE547">
        <v>67.538529999999994</v>
      </c>
      <c r="BF547">
        <v>65.804940000000002</v>
      </c>
      <c r="BG547">
        <v>63.458950000000002</v>
      </c>
      <c r="BH547">
        <v>-738.47670000000005</v>
      </c>
      <c r="BI547">
        <v>-703.90449999999998</v>
      </c>
      <c r="BJ547">
        <v>-464.35649999999998</v>
      </c>
      <c r="BK547">
        <v>-359.1207</v>
      </c>
      <c r="BL547">
        <v>-247.4228</v>
      </c>
      <c r="BM547">
        <v>216.4666</v>
      </c>
      <c r="BN547">
        <v>960.97550000000001</v>
      </c>
      <c r="BO547">
        <v>96.421859999999995</v>
      </c>
      <c r="BP547">
        <v>-1740.2840000000001</v>
      </c>
      <c r="BQ547">
        <v>-1456.3979999999999</v>
      </c>
      <c r="BR547">
        <v>-860.36450000000002</v>
      </c>
      <c r="BS547">
        <v>-553.99659999999994</v>
      </c>
      <c r="BT547">
        <v>117.5515</v>
      </c>
      <c r="BU547">
        <v>1183.0060000000001</v>
      </c>
      <c r="BV547">
        <v>2771.5340000000001</v>
      </c>
      <c r="BW547">
        <v>1562.9059999999999</v>
      </c>
      <c r="BX547">
        <v>692.76170000000002</v>
      </c>
      <c r="BY547">
        <v>443.95370000000003</v>
      </c>
      <c r="BZ547">
        <v>-318.32870000000003</v>
      </c>
      <c r="CA547">
        <v>-1178.5429999999999</v>
      </c>
      <c r="CB547">
        <v>-1538.771</v>
      </c>
      <c r="CC547">
        <v>-1516.068</v>
      </c>
      <c r="CD547">
        <v>-1602.759</v>
      </c>
      <c r="CE547">
        <v>-1196.366</v>
      </c>
      <c r="CF547" s="20">
        <v>34774.839999999997</v>
      </c>
      <c r="CG547" s="20">
        <v>39492.65</v>
      </c>
      <c r="CH547" s="20">
        <v>34719.379999999997</v>
      </c>
      <c r="CI547" s="20">
        <v>33231.07</v>
      </c>
      <c r="CJ547" s="20">
        <v>27945.11</v>
      </c>
      <c r="CK547" s="20">
        <v>22694.76</v>
      </c>
      <c r="CL547" s="20">
        <v>24963.61</v>
      </c>
      <c r="CM547" s="20">
        <v>23602.27</v>
      </c>
      <c r="CN547" s="20">
        <v>15845.28</v>
      </c>
      <c r="CO547" s="20">
        <v>12769.82</v>
      </c>
      <c r="CP547" s="20">
        <v>8106.7070000000003</v>
      </c>
      <c r="CQ547" s="20">
        <v>3498.7190000000001</v>
      </c>
      <c r="CR547" s="20">
        <v>6486.75</v>
      </c>
      <c r="CS547" s="20">
        <v>12776.46</v>
      </c>
      <c r="CT547" s="20">
        <v>33746.879999999997</v>
      </c>
      <c r="CU547" s="20">
        <v>57437.72</v>
      </c>
      <c r="CV547" s="20">
        <v>63197.75</v>
      </c>
      <c r="CW547" s="20">
        <v>92904.69</v>
      </c>
      <c r="CX547" s="20">
        <v>77979.149999999994</v>
      </c>
      <c r="CY547" s="20">
        <v>70407.78</v>
      </c>
      <c r="CZ547" s="20">
        <v>73128.87</v>
      </c>
      <c r="DA547" s="20">
        <v>51946</v>
      </c>
      <c r="DB547" s="20">
        <v>51392.14</v>
      </c>
      <c r="DC547" s="20">
        <v>50920.53</v>
      </c>
      <c r="DD547">
        <v>0</v>
      </c>
      <c r="DE547">
        <v>0</v>
      </c>
      <c r="DF547">
        <v>0</v>
      </c>
    </row>
    <row r="548" spans="1:110" x14ac:dyDescent="0.25">
      <c r="A548" s="16" t="str">
        <f t="shared" si="8"/>
        <v>Portfolio Adjusted_CPP_All_All_SDGE_1-in-2_MONTHLY SYSTEM PEAK DAY_2026_6</v>
      </c>
      <c r="B548" t="s">
        <v>195</v>
      </c>
      <c r="C548" t="s">
        <v>121</v>
      </c>
      <c r="D548" t="s">
        <v>7</v>
      </c>
      <c r="E548" t="s">
        <v>7</v>
      </c>
      <c r="F548" t="s">
        <v>125</v>
      </c>
      <c r="G548" t="s">
        <v>111</v>
      </c>
      <c r="H548" t="s">
        <v>20</v>
      </c>
      <c r="I548">
        <v>2026</v>
      </c>
      <c r="J548">
        <v>6</v>
      </c>
      <c r="K548">
        <v>3992</v>
      </c>
      <c r="L548">
        <v>119994.5</v>
      </c>
      <c r="M548">
        <v>117496.9</v>
      </c>
      <c r="N548">
        <v>116190</v>
      </c>
      <c r="O548">
        <v>116252.9</v>
      </c>
      <c r="P548">
        <v>118824.3</v>
      </c>
      <c r="Q548">
        <v>125982.1</v>
      </c>
      <c r="R548">
        <v>135587.70000000001</v>
      </c>
      <c r="S548">
        <v>144491.20000000001</v>
      </c>
      <c r="T548">
        <v>152433</v>
      </c>
      <c r="U548">
        <v>159239.4</v>
      </c>
      <c r="V548">
        <v>165040.6</v>
      </c>
      <c r="W548">
        <v>169108.3</v>
      </c>
      <c r="X548">
        <v>171187.5</v>
      </c>
      <c r="Y548">
        <v>172689.3</v>
      </c>
      <c r="Z548">
        <v>171917.1</v>
      </c>
      <c r="AA548">
        <v>168410.3</v>
      </c>
      <c r="AB548">
        <v>163439</v>
      </c>
      <c r="AC548">
        <v>157102.39999999999</v>
      </c>
      <c r="AD548">
        <v>149011.6</v>
      </c>
      <c r="AE548">
        <v>144084</v>
      </c>
      <c r="AF548">
        <v>140546.29999999999</v>
      </c>
      <c r="AG548">
        <v>136269.6</v>
      </c>
      <c r="AH548">
        <v>130190.8</v>
      </c>
      <c r="AI548">
        <v>124652.3</v>
      </c>
      <c r="AJ548">
        <v>63.058529999999998</v>
      </c>
      <c r="AK548">
        <v>62.343220000000002</v>
      </c>
      <c r="AL548">
        <v>61.109139999999996</v>
      </c>
      <c r="AM548">
        <v>60.435519999999997</v>
      </c>
      <c r="AN548">
        <v>60.778039999999997</v>
      </c>
      <c r="AO548">
        <v>60.566830000000003</v>
      </c>
      <c r="AP548">
        <v>60.383159999999997</v>
      </c>
      <c r="AQ548">
        <v>61.687440000000002</v>
      </c>
      <c r="AR548">
        <v>64.180970000000002</v>
      </c>
      <c r="AS548">
        <v>67.210920000000002</v>
      </c>
      <c r="AT548">
        <v>70.502870000000001</v>
      </c>
      <c r="AU548">
        <v>73.768069999999994</v>
      </c>
      <c r="AV548">
        <v>75.189970000000002</v>
      </c>
      <c r="AW548">
        <v>76.505240000000001</v>
      </c>
      <c r="AX548">
        <v>77.204170000000005</v>
      </c>
      <c r="AY548">
        <v>76.920500000000004</v>
      </c>
      <c r="AZ548">
        <v>76.103750000000005</v>
      </c>
      <c r="BA548">
        <v>74.279820000000001</v>
      </c>
      <c r="BB548">
        <v>72.964749999999995</v>
      </c>
      <c r="BC548">
        <v>70.807680000000005</v>
      </c>
      <c r="BD548">
        <v>68.076040000000006</v>
      </c>
      <c r="BE548">
        <v>65.930319999999995</v>
      </c>
      <c r="BF548">
        <v>64.596559999999997</v>
      </c>
      <c r="BG548">
        <v>63.735570000000003</v>
      </c>
      <c r="BH548">
        <v>-761.59410000000003</v>
      </c>
      <c r="BI548">
        <v>-723.99590000000001</v>
      </c>
      <c r="BJ548">
        <v>-476.09269999999998</v>
      </c>
      <c r="BK548">
        <v>-366.81580000000002</v>
      </c>
      <c r="BL548">
        <v>-252.11510000000001</v>
      </c>
      <c r="BM548">
        <v>226.42250000000001</v>
      </c>
      <c r="BN548">
        <v>1001.682</v>
      </c>
      <c r="BO548">
        <v>99.797420000000002</v>
      </c>
      <c r="BP548">
        <v>-1847.3610000000001</v>
      </c>
      <c r="BQ548">
        <v>-1547.1690000000001</v>
      </c>
      <c r="BR548">
        <v>-903.19079999999997</v>
      </c>
      <c r="BS548">
        <v>-578.43389999999999</v>
      </c>
      <c r="BT548">
        <v>131.37129999999999</v>
      </c>
      <c r="BU548">
        <v>1252.6420000000001</v>
      </c>
      <c r="BV548">
        <v>2917.2150000000001</v>
      </c>
      <c r="BW548">
        <v>1634.856</v>
      </c>
      <c r="BX548">
        <v>706.77059999999994</v>
      </c>
      <c r="BY548">
        <v>437.24489999999997</v>
      </c>
      <c r="BZ548">
        <v>-361.17099999999999</v>
      </c>
      <c r="CA548">
        <v>-1247.6769999999999</v>
      </c>
      <c r="CB548">
        <v>-1628.6079999999999</v>
      </c>
      <c r="CC548">
        <v>-1596.873</v>
      </c>
      <c r="CD548">
        <v>-1673.4939999999999</v>
      </c>
      <c r="CE548">
        <v>-1242.575</v>
      </c>
      <c r="CF548">
        <v>36814.53</v>
      </c>
      <c r="CG548">
        <v>42030.5</v>
      </c>
      <c r="CH548">
        <v>37037.550000000003</v>
      </c>
      <c r="CI548">
        <v>35619.360000000001</v>
      </c>
      <c r="CJ548">
        <v>30086.74</v>
      </c>
      <c r="CK548">
        <v>24424.07</v>
      </c>
      <c r="CL548">
        <v>27086.67</v>
      </c>
      <c r="CM548">
        <v>25886.97</v>
      </c>
      <c r="CN548">
        <v>17534.27</v>
      </c>
      <c r="CO548">
        <v>14143.06</v>
      </c>
      <c r="CP548">
        <v>8875.2960000000003</v>
      </c>
      <c r="CQ548">
        <v>3826.694</v>
      </c>
      <c r="CR548">
        <v>7066.2749999999996</v>
      </c>
      <c r="CS548">
        <v>13918.38</v>
      </c>
      <c r="CT548">
        <v>36646.910000000003</v>
      </c>
      <c r="CU548">
        <v>61820.76</v>
      </c>
      <c r="CV548">
        <v>67352.649999999994</v>
      </c>
      <c r="CW548">
        <v>98308.11</v>
      </c>
      <c r="CX548">
        <v>83550.89</v>
      </c>
      <c r="CY548">
        <v>76016.039999999994</v>
      </c>
      <c r="CZ548">
        <v>78937.39</v>
      </c>
      <c r="DA548">
        <v>56044.89</v>
      </c>
      <c r="DB548">
        <v>55331.08</v>
      </c>
      <c r="DC548">
        <v>54637.19</v>
      </c>
      <c r="DD548">
        <v>0</v>
      </c>
      <c r="DE548">
        <v>0</v>
      </c>
      <c r="DF548">
        <v>0</v>
      </c>
    </row>
    <row r="549" spans="1:110" x14ac:dyDescent="0.25">
      <c r="A549" s="16" t="str">
        <f t="shared" si="8"/>
        <v>Portfolio Adjusted_CPP_All_All_SDGE_1-in-2_MONTHLY SYSTEM PEAK DAY_2026_7</v>
      </c>
      <c r="B549" t="s">
        <v>195</v>
      </c>
      <c r="C549" t="s">
        <v>121</v>
      </c>
      <c r="D549" t="s">
        <v>7</v>
      </c>
      <c r="E549" t="s">
        <v>7</v>
      </c>
      <c r="F549" t="s">
        <v>125</v>
      </c>
      <c r="G549" t="s">
        <v>111</v>
      </c>
      <c r="H549" t="s">
        <v>20</v>
      </c>
      <c r="I549">
        <v>2026</v>
      </c>
      <c r="J549">
        <v>7</v>
      </c>
      <c r="K549">
        <v>3992</v>
      </c>
      <c r="L549">
        <v>124756.5</v>
      </c>
      <c r="M549">
        <v>121981.6</v>
      </c>
      <c r="N549">
        <v>120458.6</v>
      </c>
      <c r="O549">
        <v>120420.8</v>
      </c>
      <c r="P549">
        <v>123270.3</v>
      </c>
      <c r="Q549">
        <v>131532.6</v>
      </c>
      <c r="R549">
        <v>142126.70000000001</v>
      </c>
      <c r="S549">
        <v>151347</v>
      </c>
      <c r="T549">
        <v>159543.6</v>
      </c>
      <c r="U549">
        <v>167295.1</v>
      </c>
      <c r="V549">
        <v>174423.9</v>
      </c>
      <c r="W549">
        <v>179324.79999999999</v>
      </c>
      <c r="X549">
        <v>182005</v>
      </c>
      <c r="Y549">
        <v>183658.6</v>
      </c>
      <c r="Z549">
        <v>183055.6</v>
      </c>
      <c r="AA549">
        <v>179766.3</v>
      </c>
      <c r="AB549">
        <v>174743.9</v>
      </c>
      <c r="AC549">
        <v>168018</v>
      </c>
      <c r="AD549">
        <v>158691.4</v>
      </c>
      <c r="AE549">
        <v>152621.20000000001</v>
      </c>
      <c r="AF549">
        <v>147817.29999999999</v>
      </c>
      <c r="AG549">
        <v>142765.1</v>
      </c>
      <c r="AH549">
        <v>135675.4</v>
      </c>
      <c r="AI549">
        <v>129348.9</v>
      </c>
      <c r="AJ549">
        <v>69.888319999999993</v>
      </c>
      <c r="AK549">
        <v>69.623109999999997</v>
      </c>
      <c r="AL549">
        <v>69.269199999999998</v>
      </c>
      <c r="AM549">
        <v>68.763720000000006</v>
      </c>
      <c r="AN549">
        <v>68.486609999999999</v>
      </c>
      <c r="AO549">
        <v>68.438760000000002</v>
      </c>
      <c r="AP549">
        <v>68.626149999999996</v>
      </c>
      <c r="AQ549">
        <v>69.190129999999996</v>
      </c>
      <c r="AR549">
        <v>72.052279999999996</v>
      </c>
      <c r="AS549">
        <v>75.542850000000001</v>
      </c>
      <c r="AT549">
        <v>79.138159999999999</v>
      </c>
      <c r="AU549">
        <v>81.422809999999998</v>
      </c>
      <c r="AV549">
        <v>83.237729999999999</v>
      </c>
      <c r="AW549">
        <v>84.071299999999994</v>
      </c>
      <c r="AX549">
        <v>83.194900000000004</v>
      </c>
      <c r="AY549">
        <v>83.126329999999996</v>
      </c>
      <c r="AZ549">
        <v>81.845789999999994</v>
      </c>
      <c r="BA549">
        <v>80.360479999999995</v>
      </c>
      <c r="BB549">
        <v>79.000399999999999</v>
      </c>
      <c r="BC549">
        <v>76.598029999999994</v>
      </c>
      <c r="BD549">
        <v>73.828230000000005</v>
      </c>
      <c r="BE549">
        <v>72.196929999999995</v>
      </c>
      <c r="BF549">
        <v>71.083299999999994</v>
      </c>
      <c r="BG549">
        <v>70.326849999999993</v>
      </c>
      <c r="BH549">
        <v>-788.84040000000005</v>
      </c>
      <c r="BI549">
        <v>-749.28539999999998</v>
      </c>
      <c r="BJ549">
        <v>-491.57510000000002</v>
      </c>
      <c r="BK549">
        <v>-377.65710000000001</v>
      </c>
      <c r="BL549">
        <v>-258.34980000000002</v>
      </c>
      <c r="BM549">
        <v>238.4479</v>
      </c>
      <c r="BN549">
        <v>1049.556</v>
      </c>
      <c r="BO549">
        <v>105.1696</v>
      </c>
      <c r="BP549">
        <v>-1933.3969999999999</v>
      </c>
      <c r="BQ549">
        <v>-1624.8889999999999</v>
      </c>
      <c r="BR549">
        <v>-951.16179999999997</v>
      </c>
      <c r="BS549">
        <v>-608.49090000000001</v>
      </c>
      <c r="BT549">
        <v>141.8143</v>
      </c>
      <c r="BU549">
        <v>1331.425</v>
      </c>
      <c r="BV549">
        <v>3103.0360000000001</v>
      </c>
      <c r="BW549">
        <v>1744.1020000000001</v>
      </c>
      <c r="BX549">
        <v>754.2971</v>
      </c>
      <c r="BY549">
        <v>463.97129999999999</v>
      </c>
      <c r="BZ549">
        <v>-394.4796</v>
      </c>
      <c r="CA549">
        <v>-1331.7929999999999</v>
      </c>
      <c r="CB549">
        <v>-1718.27</v>
      </c>
      <c r="CC549">
        <v>-1674.79</v>
      </c>
      <c r="CD549">
        <v>-1744.4179999999999</v>
      </c>
      <c r="CE549">
        <v>-1289.664</v>
      </c>
      <c r="CF549">
        <v>40057.25</v>
      </c>
      <c r="CG549">
        <v>45585.87</v>
      </c>
      <c r="CH549">
        <v>39986.69</v>
      </c>
      <c r="CI549">
        <v>38392.51</v>
      </c>
      <c r="CJ549">
        <v>32601.23</v>
      </c>
      <c r="CK549">
        <v>26744.48</v>
      </c>
      <c r="CL549">
        <v>29873.02</v>
      </c>
      <c r="CM549">
        <v>28511.56</v>
      </c>
      <c r="CN549">
        <v>19218.509999999998</v>
      </c>
      <c r="CO549">
        <v>15501.59</v>
      </c>
      <c r="CP549">
        <v>9823.8960000000006</v>
      </c>
      <c r="CQ549">
        <v>4240.8630000000003</v>
      </c>
      <c r="CR549">
        <v>7900.37</v>
      </c>
      <c r="CS549">
        <v>15613.1</v>
      </c>
      <c r="CT549">
        <v>41341.699999999997</v>
      </c>
      <c r="CU549">
        <v>70297.740000000005</v>
      </c>
      <c r="CV549">
        <v>76815.59</v>
      </c>
      <c r="CW549">
        <v>111867.7</v>
      </c>
      <c r="CX549">
        <v>93640.54</v>
      </c>
      <c r="CY549">
        <v>84166.62</v>
      </c>
      <c r="CZ549">
        <v>86587.69</v>
      </c>
      <c r="DA549">
        <v>61275.59</v>
      </c>
      <c r="DB549">
        <v>60026.74</v>
      </c>
      <c r="DC549">
        <v>58804.959999999999</v>
      </c>
      <c r="DD549">
        <v>0</v>
      </c>
      <c r="DE549">
        <v>0</v>
      </c>
      <c r="DF549">
        <v>0</v>
      </c>
    </row>
    <row r="550" spans="1:110" x14ac:dyDescent="0.25">
      <c r="A550" s="16" t="str">
        <f t="shared" si="8"/>
        <v>Portfolio Adjusted_CPP_All_All_SDGE_1-in-2_MONTHLY SYSTEM PEAK DAY_2026_8</v>
      </c>
      <c r="B550" t="s">
        <v>195</v>
      </c>
      <c r="C550" t="s">
        <v>121</v>
      </c>
      <c r="D550" t="s">
        <v>7</v>
      </c>
      <c r="E550" t="s">
        <v>7</v>
      </c>
      <c r="F550" t="s">
        <v>125</v>
      </c>
      <c r="G550" t="s">
        <v>111</v>
      </c>
      <c r="H550" t="s">
        <v>20</v>
      </c>
      <c r="I550">
        <v>2026</v>
      </c>
      <c r="J550">
        <v>8</v>
      </c>
      <c r="K550">
        <v>3992</v>
      </c>
      <c r="L550">
        <v>130642.3</v>
      </c>
      <c r="M550">
        <v>127528.3</v>
      </c>
      <c r="N550">
        <v>126075</v>
      </c>
      <c r="O550">
        <v>126107.9</v>
      </c>
      <c r="P550">
        <v>129494.6</v>
      </c>
      <c r="Q550">
        <v>139233.60000000001</v>
      </c>
      <c r="R550">
        <v>152696</v>
      </c>
      <c r="S550">
        <v>162857.4</v>
      </c>
      <c r="T550">
        <v>172563</v>
      </c>
      <c r="U550">
        <v>181214.8</v>
      </c>
      <c r="V550">
        <v>189072.9</v>
      </c>
      <c r="W550">
        <v>194473.7</v>
      </c>
      <c r="X550">
        <v>197454.4</v>
      </c>
      <c r="Y550">
        <v>199171.3</v>
      </c>
      <c r="Z550">
        <v>197964.6</v>
      </c>
      <c r="AA550">
        <v>194105.3</v>
      </c>
      <c r="AB550">
        <v>187524.5</v>
      </c>
      <c r="AC550">
        <v>179301.4</v>
      </c>
      <c r="AD550">
        <v>168352.3</v>
      </c>
      <c r="AE550">
        <v>161934.5</v>
      </c>
      <c r="AF550">
        <v>155502.20000000001</v>
      </c>
      <c r="AG550">
        <v>149837.5</v>
      </c>
      <c r="AH550">
        <v>142167.9</v>
      </c>
      <c r="AI550">
        <v>135583.79999999999</v>
      </c>
      <c r="AJ550">
        <v>72.104849999999999</v>
      </c>
      <c r="AK550">
        <v>71.685419999999993</v>
      </c>
      <c r="AL550">
        <v>71.149820000000005</v>
      </c>
      <c r="AM550">
        <v>70.816950000000006</v>
      </c>
      <c r="AN550">
        <v>70.561210000000003</v>
      </c>
      <c r="AO550">
        <v>70.21163</v>
      </c>
      <c r="AP550">
        <v>69.789630000000002</v>
      </c>
      <c r="AQ550">
        <v>71.291790000000006</v>
      </c>
      <c r="AR550">
        <v>74.140330000000006</v>
      </c>
      <c r="AS550">
        <v>78.868300000000005</v>
      </c>
      <c r="AT550">
        <v>83.371549999999999</v>
      </c>
      <c r="AU550">
        <v>86.834350000000001</v>
      </c>
      <c r="AV550">
        <v>88.756540000000001</v>
      </c>
      <c r="AW550">
        <v>88.264510000000001</v>
      </c>
      <c r="AX550">
        <v>87.248050000000006</v>
      </c>
      <c r="AY550">
        <v>86.307079999999999</v>
      </c>
      <c r="AZ550">
        <v>85.924779999999998</v>
      </c>
      <c r="BA550">
        <v>84.698359999999994</v>
      </c>
      <c r="BB550">
        <v>82.689239999999998</v>
      </c>
      <c r="BC550">
        <v>80.740589999999997</v>
      </c>
      <c r="BD550">
        <v>77.980310000000003</v>
      </c>
      <c r="BE550">
        <v>76.331019999999995</v>
      </c>
      <c r="BF550">
        <v>74.921809999999994</v>
      </c>
      <c r="BG550">
        <v>73.317310000000006</v>
      </c>
      <c r="BH550">
        <v>-820.54840000000002</v>
      </c>
      <c r="BI550">
        <v>-778.78210000000001</v>
      </c>
      <c r="BJ550">
        <v>-507.93630000000002</v>
      </c>
      <c r="BK550">
        <v>-387.54399999999998</v>
      </c>
      <c r="BL550">
        <v>-262.77010000000001</v>
      </c>
      <c r="BM550">
        <v>262.22609999999997</v>
      </c>
      <c r="BN550">
        <v>1125.8530000000001</v>
      </c>
      <c r="BO550">
        <v>115.9033</v>
      </c>
      <c r="BP550">
        <v>-2089.0039999999999</v>
      </c>
      <c r="BQ550">
        <v>-1760.3130000000001</v>
      </c>
      <c r="BR550">
        <v>-1031.117</v>
      </c>
      <c r="BS550">
        <v>-660.26239999999996</v>
      </c>
      <c r="BT550">
        <v>153.3878</v>
      </c>
      <c r="BU550">
        <v>1444.587</v>
      </c>
      <c r="BV550">
        <v>3360.174</v>
      </c>
      <c r="BW550">
        <v>1889.204</v>
      </c>
      <c r="BX550">
        <v>815.31640000000004</v>
      </c>
      <c r="BY550">
        <v>504.43490000000003</v>
      </c>
      <c r="BZ550">
        <v>-402.38740000000001</v>
      </c>
      <c r="CA550">
        <v>-1411.4380000000001</v>
      </c>
      <c r="CB550">
        <v>-1803.404</v>
      </c>
      <c r="CC550">
        <v>-1754.03</v>
      </c>
      <c r="CD550">
        <v>-1825.2</v>
      </c>
      <c r="CE550">
        <v>-1344.318</v>
      </c>
      <c r="CF550" s="20">
        <v>44437.61</v>
      </c>
      <c r="CG550" s="20">
        <v>50411.4</v>
      </c>
      <c r="CH550" s="20">
        <v>44413.15</v>
      </c>
      <c r="CI550" s="20">
        <v>42732.28</v>
      </c>
      <c r="CJ550" s="20">
        <v>36606.339999999997</v>
      </c>
      <c r="CK550" s="20">
        <v>30584.99</v>
      </c>
      <c r="CL550" s="20">
        <v>34964.6</v>
      </c>
      <c r="CM550" s="20">
        <v>33523.03</v>
      </c>
      <c r="CN550" s="20">
        <v>22657.8</v>
      </c>
      <c r="CO550" s="20">
        <v>18237.07</v>
      </c>
      <c r="CP550" s="20">
        <v>11545.35</v>
      </c>
      <c r="CQ550" s="20">
        <v>4992.6970000000001</v>
      </c>
      <c r="CR550" s="20">
        <v>9318.991</v>
      </c>
      <c r="CS550" s="20">
        <v>18487.96</v>
      </c>
      <c r="CT550" s="20">
        <v>48661.32</v>
      </c>
      <c r="CU550" s="20">
        <v>82881.009999999995</v>
      </c>
      <c r="CV550" s="20">
        <v>89280.4</v>
      </c>
      <c r="CW550" s="20">
        <v>128966.1</v>
      </c>
      <c r="CX550" s="20">
        <v>107332.3</v>
      </c>
      <c r="CY550" s="20">
        <v>94941.6</v>
      </c>
      <c r="CZ550" s="20">
        <v>96419.61</v>
      </c>
      <c r="DA550" s="20">
        <v>68018.33</v>
      </c>
      <c r="DB550" s="20">
        <v>66338.740000000005</v>
      </c>
      <c r="DC550" s="20">
        <v>65393.57</v>
      </c>
      <c r="DD550">
        <v>0</v>
      </c>
      <c r="DE550">
        <v>0</v>
      </c>
      <c r="DF550">
        <v>0</v>
      </c>
    </row>
    <row r="551" spans="1:110" x14ac:dyDescent="0.25">
      <c r="A551" s="16" t="str">
        <f t="shared" si="8"/>
        <v>Portfolio Adjusted_CPP_All_All_SDGE_1-in-2_MONTHLY SYSTEM PEAK DAY_2026_9</v>
      </c>
      <c r="B551" t="s">
        <v>195</v>
      </c>
      <c r="C551" t="s">
        <v>121</v>
      </c>
      <c r="D551" t="s">
        <v>7</v>
      </c>
      <c r="E551" t="s">
        <v>7</v>
      </c>
      <c r="F551" t="s">
        <v>125</v>
      </c>
      <c r="G551" t="s">
        <v>111</v>
      </c>
      <c r="H551" t="s">
        <v>20</v>
      </c>
      <c r="I551">
        <v>2026</v>
      </c>
      <c r="J551">
        <v>9</v>
      </c>
      <c r="K551">
        <v>3992</v>
      </c>
      <c r="L551">
        <v>128315.8</v>
      </c>
      <c r="M551">
        <v>125209.9</v>
      </c>
      <c r="N551">
        <v>123538.6</v>
      </c>
      <c r="O551">
        <v>123253.8</v>
      </c>
      <c r="P551">
        <v>126282.4</v>
      </c>
      <c r="Q551">
        <v>135156.20000000001</v>
      </c>
      <c r="R551">
        <v>148773</v>
      </c>
      <c r="S551">
        <v>158144.5</v>
      </c>
      <c r="T551">
        <v>167624.5</v>
      </c>
      <c r="U551">
        <v>177110.1</v>
      </c>
      <c r="V551">
        <v>186306.1</v>
      </c>
      <c r="W551">
        <v>193647.6</v>
      </c>
      <c r="X551">
        <v>197679.2</v>
      </c>
      <c r="Y551">
        <v>200256</v>
      </c>
      <c r="Z551">
        <v>199446.7</v>
      </c>
      <c r="AA551">
        <v>195723.3</v>
      </c>
      <c r="AB551">
        <v>188750.4</v>
      </c>
      <c r="AC551">
        <v>179940.4</v>
      </c>
      <c r="AD551">
        <v>169310.9</v>
      </c>
      <c r="AE551">
        <v>163285.20000000001</v>
      </c>
      <c r="AF551">
        <v>154397.6</v>
      </c>
      <c r="AG551">
        <v>148066.6</v>
      </c>
      <c r="AH551">
        <v>140346.6</v>
      </c>
      <c r="AI551">
        <v>133712.9</v>
      </c>
      <c r="AJ551">
        <v>73.163309999999996</v>
      </c>
      <c r="AK551">
        <v>72.666319999999999</v>
      </c>
      <c r="AL551">
        <v>71.961939999999998</v>
      </c>
      <c r="AM551">
        <v>72.130889999999994</v>
      </c>
      <c r="AN551">
        <v>71.979680000000002</v>
      </c>
      <c r="AO551">
        <v>72.122190000000003</v>
      </c>
      <c r="AP551">
        <v>71.766859999999994</v>
      </c>
      <c r="AQ551">
        <v>72.015789999999996</v>
      </c>
      <c r="AR551">
        <v>77.48321</v>
      </c>
      <c r="AS551">
        <v>84.058229999999995</v>
      </c>
      <c r="AT551">
        <v>90.106179999999995</v>
      </c>
      <c r="AU551">
        <v>95.076679999999996</v>
      </c>
      <c r="AV551">
        <v>96.065770000000001</v>
      </c>
      <c r="AW551">
        <v>95.369720000000001</v>
      </c>
      <c r="AX551">
        <v>95.79204</v>
      </c>
      <c r="AY551">
        <v>95.869900000000001</v>
      </c>
      <c r="AZ551">
        <v>94.745000000000005</v>
      </c>
      <c r="BA551">
        <v>94.496549999999999</v>
      </c>
      <c r="BB551">
        <v>91.373519999999999</v>
      </c>
      <c r="BC551">
        <v>86.768060000000006</v>
      </c>
      <c r="BD551">
        <v>81.951750000000004</v>
      </c>
      <c r="BE551">
        <v>79.771839999999997</v>
      </c>
      <c r="BF551">
        <v>78.045349999999999</v>
      </c>
      <c r="BG551">
        <v>76.747339999999994</v>
      </c>
      <c r="BH551">
        <v>-805.25609999999995</v>
      </c>
      <c r="BI551">
        <v>-763.11869999999999</v>
      </c>
      <c r="BJ551">
        <v>-496.29149999999998</v>
      </c>
      <c r="BK551">
        <v>-378.30239999999998</v>
      </c>
      <c r="BL551">
        <v>-257.42750000000001</v>
      </c>
      <c r="BM551">
        <v>251.56880000000001</v>
      </c>
      <c r="BN551">
        <v>1097.7739999999999</v>
      </c>
      <c r="BO551">
        <v>114.7144</v>
      </c>
      <c r="BP551">
        <v>-2024.4770000000001</v>
      </c>
      <c r="BQ551">
        <v>-1722.204</v>
      </c>
      <c r="BR551">
        <v>-1026.021</v>
      </c>
      <c r="BS551">
        <v>-666.45489999999995</v>
      </c>
      <c r="BT551">
        <v>149.5284</v>
      </c>
      <c r="BU551">
        <v>1453.664</v>
      </c>
      <c r="BV551">
        <v>3391.1280000000002</v>
      </c>
      <c r="BW551">
        <v>1908.837</v>
      </c>
      <c r="BX551">
        <v>824.98299999999995</v>
      </c>
      <c r="BY551">
        <v>506.9726</v>
      </c>
      <c r="BZ551">
        <v>-411.00630000000001</v>
      </c>
      <c r="CA551">
        <v>-1437.3119999999999</v>
      </c>
      <c r="CB551">
        <v>-1792.595</v>
      </c>
      <c r="CC551">
        <v>-1734.1420000000001</v>
      </c>
      <c r="CD551">
        <v>-1800.2449999999999</v>
      </c>
      <c r="CE551">
        <v>-1323.9780000000001</v>
      </c>
      <c r="CF551">
        <v>42931.22</v>
      </c>
      <c r="CG551">
        <v>48785.16</v>
      </c>
      <c r="CH551">
        <v>42774.81</v>
      </c>
      <c r="CI551">
        <v>40856.44</v>
      </c>
      <c r="CJ551">
        <v>34728.730000000003</v>
      </c>
      <c r="CK551">
        <v>28637.43</v>
      </c>
      <c r="CL551">
        <v>32963.33</v>
      </c>
      <c r="CM551">
        <v>32005.72</v>
      </c>
      <c r="CN551">
        <v>21753.3</v>
      </c>
      <c r="CO551">
        <v>17791.32</v>
      </c>
      <c r="CP551">
        <v>11493.12</v>
      </c>
      <c r="CQ551">
        <v>5074.317</v>
      </c>
      <c r="CR551">
        <v>9519.1479999999992</v>
      </c>
      <c r="CS551">
        <v>18908.87</v>
      </c>
      <c r="CT551">
        <v>49806.41</v>
      </c>
      <c r="CU551">
        <v>84874.69</v>
      </c>
      <c r="CV551">
        <v>91063.96</v>
      </c>
      <c r="CW551">
        <v>130012.5</v>
      </c>
      <c r="CX551">
        <v>107788</v>
      </c>
      <c r="CY551">
        <v>94879.28</v>
      </c>
      <c r="CZ551">
        <v>94772.92</v>
      </c>
      <c r="DA551">
        <v>66303.28</v>
      </c>
      <c r="DB551">
        <v>64898.22</v>
      </c>
      <c r="DC551">
        <v>63786.12</v>
      </c>
      <c r="DD551">
        <v>0</v>
      </c>
      <c r="DE551">
        <v>0</v>
      </c>
      <c r="DF551">
        <v>0</v>
      </c>
    </row>
    <row r="552" spans="1:110" x14ac:dyDescent="0.25">
      <c r="A552" s="16" t="str">
        <f t="shared" si="8"/>
        <v>Portfolio Adjusted_CPP_All_All_SDGE_1-in-2_MONTHLY SYSTEM PEAK DAY_2026_10</v>
      </c>
      <c r="B552" t="s">
        <v>195</v>
      </c>
      <c r="C552" t="s">
        <v>121</v>
      </c>
      <c r="D552" t="s">
        <v>7</v>
      </c>
      <c r="E552" t="s">
        <v>7</v>
      </c>
      <c r="F552" t="s">
        <v>125</v>
      </c>
      <c r="G552" t="s">
        <v>111</v>
      </c>
      <c r="H552" t="s">
        <v>20</v>
      </c>
      <c r="I552">
        <v>2026</v>
      </c>
      <c r="J552">
        <v>10</v>
      </c>
      <c r="K552">
        <v>3992</v>
      </c>
      <c r="L552">
        <v>124160.7</v>
      </c>
      <c r="M552">
        <v>121407.1</v>
      </c>
      <c r="N552">
        <v>119930.1</v>
      </c>
      <c r="O552">
        <v>119982.39999999999</v>
      </c>
      <c r="P552">
        <v>123418.7</v>
      </c>
      <c r="Q552">
        <v>132023.70000000001</v>
      </c>
      <c r="R552">
        <v>145501.20000000001</v>
      </c>
      <c r="S552">
        <v>154091.9</v>
      </c>
      <c r="T552">
        <v>162157.4</v>
      </c>
      <c r="U552">
        <v>169782.9</v>
      </c>
      <c r="V552">
        <v>177216.4</v>
      </c>
      <c r="W552">
        <v>183636.3</v>
      </c>
      <c r="X552">
        <v>187566.6</v>
      </c>
      <c r="Y552">
        <v>189809.4</v>
      </c>
      <c r="Z552">
        <v>189283.8</v>
      </c>
      <c r="AA552">
        <v>186029.1</v>
      </c>
      <c r="AB552">
        <v>179635.4</v>
      </c>
      <c r="AC552">
        <v>172047.4</v>
      </c>
      <c r="AD552">
        <v>163781.9</v>
      </c>
      <c r="AE552">
        <v>156498.70000000001</v>
      </c>
      <c r="AF552">
        <v>148567</v>
      </c>
      <c r="AG552">
        <v>142604.6</v>
      </c>
      <c r="AH552">
        <v>135013.20000000001</v>
      </c>
      <c r="AI552">
        <v>128427.7</v>
      </c>
      <c r="AJ552">
        <v>65.866249999999994</v>
      </c>
      <c r="AK552">
        <v>65.051249999999996</v>
      </c>
      <c r="AL552">
        <v>64.299570000000003</v>
      </c>
      <c r="AM552">
        <v>64.295029999999997</v>
      </c>
      <c r="AN552">
        <v>64.199039999999997</v>
      </c>
      <c r="AO552">
        <v>63.119579999999999</v>
      </c>
      <c r="AP552">
        <v>63.1995</v>
      </c>
      <c r="AQ552">
        <v>62.781730000000003</v>
      </c>
      <c r="AR552">
        <v>68.227090000000004</v>
      </c>
      <c r="AS552">
        <v>76.716579999999993</v>
      </c>
      <c r="AT552">
        <v>84.018699999999995</v>
      </c>
      <c r="AU552">
        <v>88.198409999999996</v>
      </c>
      <c r="AV552">
        <v>90.121799999999993</v>
      </c>
      <c r="AW552">
        <v>90.08417</v>
      </c>
      <c r="AX552">
        <v>89.856570000000005</v>
      </c>
      <c r="AY552">
        <v>89.379930000000002</v>
      </c>
      <c r="AZ552">
        <v>87.921030000000002</v>
      </c>
      <c r="BA552">
        <v>85.232039999999998</v>
      </c>
      <c r="BB552">
        <v>81.804060000000007</v>
      </c>
      <c r="BC552">
        <v>76.187619999999995</v>
      </c>
      <c r="BD552">
        <v>73.268150000000006</v>
      </c>
      <c r="BE552">
        <v>70.041430000000005</v>
      </c>
      <c r="BF552">
        <v>68.18562</v>
      </c>
      <c r="BG552">
        <v>66.724090000000004</v>
      </c>
      <c r="BH552">
        <v>-779.27120000000002</v>
      </c>
      <c r="BI552">
        <v>-739.81269999999995</v>
      </c>
      <c r="BJ552">
        <v>-481.97239999999999</v>
      </c>
      <c r="BK552">
        <v>-368.15649999999999</v>
      </c>
      <c r="BL552">
        <v>-249.25960000000001</v>
      </c>
      <c r="BM552">
        <v>246.9212</v>
      </c>
      <c r="BN552">
        <v>1074.623</v>
      </c>
      <c r="BO552">
        <v>110.28060000000001</v>
      </c>
      <c r="BP552">
        <v>-1959.105</v>
      </c>
      <c r="BQ552">
        <v>-1651.538</v>
      </c>
      <c r="BR552">
        <v>-979.04480000000001</v>
      </c>
      <c r="BS552">
        <v>-634.63750000000005</v>
      </c>
      <c r="BT552">
        <v>140.5684</v>
      </c>
      <c r="BU552">
        <v>1378.289</v>
      </c>
      <c r="BV552">
        <v>3221.4380000000001</v>
      </c>
      <c r="BW552">
        <v>1818.9</v>
      </c>
      <c r="BX552">
        <v>794.22239999999999</v>
      </c>
      <c r="BY552">
        <v>499.26749999999998</v>
      </c>
      <c r="BZ552">
        <v>-400.2002</v>
      </c>
      <c r="CA552">
        <v>-1370.7449999999999</v>
      </c>
      <c r="CB552">
        <v>-1718.2070000000001</v>
      </c>
      <c r="CC552">
        <v>-1667.934</v>
      </c>
      <c r="CD552">
        <v>-1730.8520000000001</v>
      </c>
      <c r="CE552">
        <v>-1271.462</v>
      </c>
      <c r="CF552" s="20">
        <v>40187.769999999997</v>
      </c>
      <c r="CG552" s="20">
        <v>45882.68</v>
      </c>
      <c r="CH552" s="20">
        <v>40296.6</v>
      </c>
      <c r="CI552" s="20">
        <v>38724.32</v>
      </c>
      <c r="CJ552" s="20">
        <v>33334.43</v>
      </c>
      <c r="CK552" s="20">
        <v>27396.09</v>
      </c>
      <c r="CL552" s="20">
        <v>31269.81</v>
      </c>
      <c r="CM552" s="20">
        <v>30120.62</v>
      </c>
      <c r="CN552" s="20">
        <v>20307.259999999998</v>
      </c>
      <c r="CO552" s="20">
        <v>16468.14</v>
      </c>
      <c r="CP552" s="20">
        <v>10482.790000000001</v>
      </c>
      <c r="CQ552" s="20">
        <v>4597.95</v>
      </c>
      <c r="CR552" s="20">
        <v>8625.6440000000002</v>
      </c>
      <c r="CS552" s="20">
        <v>17066.18</v>
      </c>
      <c r="CT552" s="20">
        <v>45071.08</v>
      </c>
      <c r="CU552" s="20">
        <v>77361.53</v>
      </c>
      <c r="CV552" s="20">
        <v>83708.539999999994</v>
      </c>
      <c r="CW552" s="20">
        <v>121229.1</v>
      </c>
      <c r="CX552" s="20">
        <v>100556</v>
      </c>
      <c r="CY552" s="20">
        <v>87921.89</v>
      </c>
      <c r="CZ552" s="20">
        <v>88658.28</v>
      </c>
      <c r="DA552" s="20">
        <v>61800.639999999999</v>
      </c>
      <c r="DB552" s="20">
        <v>60208.71</v>
      </c>
      <c r="DC552" s="20">
        <v>58861.42</v>
      </c>
      <c r="DD552">
        <v>0</v>
      </c>
      <c r="DE552">
        <v>0</v>
      </c>
      <c r="DF552">
        <v>0</v>
      </c>
    </row>
    <row r="553" spans="1:110" x14ac:dyDescent="0.25">
      <c r="A553" s="16" t="str">
        <f t="shared" si="8"/>
        <v>Portfolio Adjusted_CPP_All_All_SDGE_1-in-2_MONTHLY SYSTEM PEAK DAY_2026_11</v>
      </c>
      <c r="B553" t="s">
        <v>195</v>
      </c>
      <c r="C553" t="s">
        <v>121</v>
      </c>
      <c r="D553" t="s">
        <v>7</v>
      </c>
      <c r="E553" t="s">
        <v>7</v>
      </c>
      <c r="F553" t="s">
        <v>125</v>
      </c>
      <c r="G553" t="s">
        <v>111</v>
      </c>
      <c r="H553" t="s">
        <v>20</v>
      </c>
      <c r="I553">
        <v>2026</v>
      </c>
      <c r="J553">
        <v>11</v>
      </c>
      <c r="K553">
        <v>3992</v>
      </c>
      <c r="L553">
        <v>97085.16</v>
      </c>
      <c r="M553">
        <v>94356.56</v>
      </c>
      <c r="N553">
        <v>93524.14</v>
      </c>
      <c r="O553">
        <v>93976.320000000007</v>
      </c>
      <c r="P553">
        <v>98178.03</v>
      </c>
      <c r="Q553">
        <v>108285.5</v>
      </c>
      <c r="R553">
        <v>121999.3</v>
      </c>
      <c r="S553">
        <v>131770.9</v>
      </c>
      <c r="T553">
        <v>140418.20000000001</v>
      </c>
      <c r="U553">
        <v>147667.79999999999</v>
      </c>
      <c r="V553">
        <v>153766.70000000001</v>
      </c>
      <c r="W553">
        <v>157529.70000000001</v>
      </c>
      <c r="X553">
        <v>159278</v>
      </c>
      <c r="Y553">
        <v>160710.9</v>
      </c>
      <c r="Z553">
        <v>159303</v>
      </c>
      <c r="AA553">
        <v>154784</v>
      </c>
      <c r="AB553">
        <v>149713.20000000001</v>
      </c>
      <c r="AC553">
        <v>145611.4</v>
      </c>
      <c r="AD553">
        <v>136038.5</v>
      </c>
      <c r="AE553">
        <v>128989.2</v>
      </c>
      <c r="AF553">
        <v>122585.2</v>
      </c>
      <c r="AG553">
        <v>116774.8</v>
      </c>
      <c r="AH553">
        <v>108862.3</v>
      </c>
      <c r="AI553">
        <v>101886.1</v>
      </c>
      <c r="AJ553">
        <v>56.693930000000002</v>
      </c>
      <c r="AK553">
        <v>55.572119999999998</v>
      </c>
      <c r="AL553">
        <v>55.16966</v>
      </c>
      <c r="AM553">
        <v>54.237569999999998</v>
      </c>
      <c r="AN553">
        <v>54.391840000000002</v>
      </c>
      <c r="AO553">
        <v>53.167839999999998</v>
      </c>
      <c r="AP553">
        <v>52.479819999999997</v>
      </c>
      <c r="AQ553">
        <v>54.319409999999998</v>
      </c>
      <c r="AR553">
        <v>63.018009999999997</v>
      </c>
      <c r="AS553">
        <v>69.839079999999996</v>
      </c>
      <c r="AT553">
        <v>74.293400000000005</v>
      </c>
      <c r="AU553">
        <v>77.591830000000002</v>
      </c>
      <c r="AV553">
        <v>79.341380000000001</v>
      </c>
      <c r="AW553">
        <v>78.961579999999998</v>
      </c>
      <c r="AX553">
        <v>77.308859999999996</v>
      </c>
      <c r="AY553">
        <v>76.534620000000004</v>
      </c>
      <c r="AZ553">
        <v>73.878680000000003</v>
      </c>
      <c r="BA553">
        <v>68.834140000000005</v>
      </c>
      <c r="BB553">
        <v>65.426879999999997</v>
      </c>
      <c r="BC553">
        <v>61.778689999999997</v>
      </c>
      <c r="BD553">
        <v>60.322339999999997</v>
      </c>
      <c r="BE553">
        <v>58.569949999999999</v>
      </c>
      <c r="BF553">
        <v>57.305590000000002</v>
      </c>
      <c r="BG553">
        <v>56.119840000000003</v>
      </c>
      <c r="BH553">
        <v>-590.01509999999996</v>
      </c>
      <c r="BI553">
        <v>-559.59040000000005</v>
      </c>
      <c r="BJ553">
        <v>-354.33030000000002</v>
      </c>
      <c r="BK553">
        <v>-265.15940000000001</v>
      </c>
      <c r="BL553">
        <v>-181.46299999999999</v>
      </c>
      <c r="BM553">
        <v>213.18950000000001</v>
      </c>
      <c r="BN553">
        <v>898.72550000000001</v>
      </c>
      <c r="BO553">
        <v>96.518990000000002</v>
      </c>
      <c r="BP553">
        <v>-1691.9559999999999</v>
      </c>
      <c r="BQ553">
        <v>-1438.692</v>
      </c>
      <c r="BR553">
        <v>-865.06179999999995</v>
      </c>
      <c r="BS553">
        <v>-562.1191</v>
      </c>
      <c r="BT553">
        <v>108.2621</v>
      </c>
      <c r="BU553">
        <v>1172.94</v>
      </c>
      <c r="BV553">
        <v>2754.777</v>
      </c>
      <c r="BW553">
        <v>1548.646</v>
      </c>
      <c r="BX553">
        <v>698.23569999999995</v>
      </c>
      <c r="BY553">
        <v>439.76179999999999</v>
      </c>
      <c r="BZ553">
        <v>-314.07029999999997</v>
      </c>
      <c r="CA553">
        <v>-1112.7850000000001</v>
      </c>
      <c r="CB553">
        <v>-1404.412</v>
      </c>
      <c r="CC553">
        <v>-1355.1610000000001</v>
      </c>
      <c r="CD553">
        <v>-1383.386</v>
      </c>
      <c r="CE553">
        <v>-986.96130000000005</v>
      </c>
      <c r="CF553" s="20">
        <v>25928.98</v>
      </c>
      <c r="CG553" s="20">
        <v>29199.4</v>
      </c>
      <c r="CH553" s="20">
        <v>26023.43</v>
      </c>
      <c r="CI553" s="20">
        <v>25149.360000000001</v>
      </c>
      <c r="CJ553" s="20">
        <v>22041.94</v>
      </c>
      <c r="CK553" s="20">
        <v>18957.400000000001</v>
      </c>
      <c r="CL553" s="20">
        <v>22495.91</v>
      </c>
      <c r="CM553" s="20">
        <v>22363.61</v>
      </c>
      <c r="CN553" s="20">
        <v>15527.51</v>
      </c>
      <c r="CO553" s="20">
        <v>12863.78</v>
      </c>
      <c r="CP553" s="20">
        <v>8264.4140000000007</v>
      </c>
      <c r="CQ553" s="20">
        <v>3587.01</v>
      </c>
      <c r="CR553" s="20">
        <v>6626.8519999999999</v>
      </c>
      <c r="CS553" s="20">
        <v>13119.88</v>
      </c>
      <c r="CT553" s="20">
        <v>34472.39</v>
      </c>
      <c r="CU553" s="20">
        <v>58029.2</v>
      </c>
      <c r="CV553" s="20">
        <v>62328.92</v>
      </c>
      <c r="CW553" s="20">
        <v>89243.66</v>
      </c>
      <c r="CX553" s="20">
        <v>71174</v>
      </c>
      <c r="CY553" s="20">
        <v>61314.879999999997</v>
      </c>
      <c r="CZ553" s="20">
        <v>61864.55</v>
      </c>
      <c r="DA553" s="20">
        <v>42615.76</v>
      </c>
      <c r="DB553" s="20">
        <v>40657.79</v>
      </c>
      <c r="DC553" s="20">
        <v>38778.11</v>
      </c>
      <c r="DD553">
        <v>0</v>
      </c>
      <c r="DE553">
        <v>0</v>
      </c>
      <c r="DF553">
        <v>0</v>
      </c>
    </row>
    <row r="554" spans="1:110" x14ac:dyDescent="0.25">
      <c r="A554" s="16" t="str">
        <f t="shared" si="8"/>
        <v>Portfolio Adjusted_CPP_All_All_SDGE_1-in-2_MONTHLY SYSTEM PEAK DAY_2026_12</v>
      </c>
      <c r="B554" t="s">
        <v>195</v>
      </c>
      <c r="C554" t="s">
        <v>121</v>
      </c>
      <c r="D554" t="s">
        <v>7</v>
      </c>
      <c r="E554" t="s">
        <v>7</v>
      </c>
      <c r="F554" t="s">
        <v>125</v>
      </c>
      <c r="G554" t="s">
        <v>111</v>
      </c>
      <c r="H554" t="s">
        <v>20</v>
      </c>
      <c r="I554">
        <v>2026</v>
      </c>
      <c r="J554">
        <v>12</v>
      </c>
      <c r="K554">
        <v>3992</v>
      </c>
      <c r="L554">
        <v>93638.35</v>
      </c>
      <c r="M554">
        <v>91579.74</v>
      </c>
      <c r="N554">
        <v>90506.880000000005</v>
      </c>
      <c r="O554">
        <v>91198.64</v>
      </c>
      <c r="P554">
        <v>95769.77</v>
      </c>
      <c r="Q554">
        <v>106401.5</v>
      </c>
      <c r="R554">
        <v>122101.8</v>
      </c>
      <c r="S554">
        <v>131904.29999999999</v>
      </c>
      <c r="T554">
        <v>137952.5</v>
      </c>
      <c r="U554">
        <v>140358.6</v>
      </c>
      <c r="V554">
        <v>141992.9</v>
      </c>
      <c r="W554">
        <v>142524.29999999999</v>
      </c>
      <c r="X554">
        <v>141568.5</v>
      </c>
      <c r="Y554">
        <v>140935.20000000001</v>
      </c>
      <c r="Z554">
        <v>139139.20000000001</v>
      </c>
      <c r="AA554">
        <v>136532.70000000001</v>
      </c>
      <c r="AB554">
        <v>135443.70000000001</v>
      </c>
      <c r="AC554">
        <v>134367.20000000001</v>
      </c>
      <c r="AD554">
        <v>126485.7</v>
      </c>
      <c r="AE554">
        <v>121043.4</v>
      </c>
      <c r="AF554">
        <v>116312.7</v>
      </c>
      <c r="AG554">
        <v>111850.3</v>
      </c>
      <c r="AH554">
        <v>104913.2</v>
      </c>
      <c r="AI554">
        <v>98437.6</v>
      </c>
      <c r="AJ554">
        <v>47.287210000000002</v>
      </c>
      <c r="AK554">
        <v>47.012970000000003</v>
      </c>
      <c r="AL554">
        <v>46.241230000000002</v>
      </c>
      <c r="AM554">
        <v>46.349310000000003</v>
      </c>
      <c r="AN554">
        <v>45.963030000000003</v>
      </c>
      <c r="AO554">
        <v>45.760930000000002</v>
      </c>
      <c r="AP554">
        <v>45.730699999999999</v>
      </c>
      <c r="AQ554">
        <v>46.243209999999998</v>
      </c>
      <c r="AR554">
        <v>48.865099999999998</v>
      </c>
      <c r="AS554">
        <v>51.198</v>
      </c>
      <c r="AT554">
        <v>52.734270000000002</v>
      </c>
      <c r="AU554">
        <v>53.381929999999997</v>
      </c>
      <c r="AV554">
        <v>54.666510000000002</v>
      </c>
      <c r="AW554">
        <v>55.79569</v>
      </c>
      <c r="AX554">
        <v>56.032789999999999</v>
      </c>
      <c r="AY554">
        <v>55.617420000000003</v>
      </c>
      <c r="AZ554">
        <v>54.77073</v>
      </c>
      <c r="BA554">
        <v>53.50029</v>
      </c>
      <c r="BB554">
        <v>52.275440000000003</v>
      </c>
      <c r="BC554">
        <v>51.225909999999999</v>
      </c>
      <c r="BD554">
        <v>50.751510000000003</v>
      </c>
      <c r="BE554">
        <v>50.398000000000003</v>
      </c>
      <c r="BF554">
        <v>49.259169999999997</v>
      </c>
      <c r="BG554">
        <v>48.487609999999997</v>
      </c>
      <c r="BH554">
        <v>-592.01480000000004</v>
      </c>
      <c r="BI554">
        <v>-562.69659999999999</v>
      </c>
      <c r="BJ554">
        <v>-369.71460000000002</v>
      </c>
      <c r="BK554">
        <v>-288.9135</v>
      </c>
      <c r="BL554">
        <v>-208.1771</v>
      </c>
      <c r="BM554">
        <v>179.9863</v>
      </c>
      <c r="BN554">
        <v>909.03790000000004</v>
      </c>
      <c r="BO554">
        <v>83.891760000000005</v>
      </c>
      <c r="BP554">
        <v>-1681.4449999999999</v>
      </c>
      <c r="BQ554">
        <v>-1362.029</v>
      </c>
      <c r="BR554">
        <v>-778.80470000000003</v>
      </c>
      <c r="BS554">
        <v>-495.41309999999999</v>
      </c>
      <c r="BT554">
        <v>100.9875</v>
      </c>
      <c r="BU554">
        <v>1026.9449999999999</v>
      </c>
      <c r="BV554">
        <v>2396.4119999999998</v>
      </c>
      <c r="BW554">
        <v>1358.99</v>
      </c>
      <c r="BX554">
        <v>618.60810000000004</v>
      </c>
      <c r="BY554">
        <v>383.02120000000002</v>
      </c>
      <c r="BZ554">
        <v>-319.15230000000003</v>
      </c>
      <c r="CA554">
        <v>-1069.5229999999999</v>
      </c>
      <c r="CB554">
        <v>-1354.809</v>
      </c>
      <c r="CC554">
        <v>-1316.9949999999999</v>
      </c>
      <c r="CD554">
        <v>-1352.462</v>
      </c>
      <c r="CE554">
        <v>-982.47900000000004</v>
      </c>
      <c r="CF554" s="20">
        <v>22570.68</v>
      </c>
      <c r="CG554" s="20">
        <v>25680.080000000002</v>
      </c>
      <c r="CH554" s="20">
        <v>22549.19</v>
      </c>
      <c r="CI554" s="20">
        <v>21855.38</v>
      </c>
      <c r="CJ554" s="20">
        <v>19278.8</v>
      </c>
      <c r="CK554" s="20">
        <v>16890.740000000002</v>
      </c>
      <c r="CL554" s="20">
        <v>20466.400000000001</v>
      </c>
      <c r="CM554" s="20">
        <v>20506.47</v>
      </c>
      <c r="CN554" s="20">
        <v>13752.7</v>
      </c>
      <c r="CO554" s="20">
        <v>10708.39</v>
      </c>
      <c r="CP554" s="20">
        <v>6607.1689999999999</v>
      </c>
      <c r="CQ554" s="20">
        <v>2798.9879999999998</v>
      </c>
      <c r="CR554" s="20">
        <v>5078.7709999999997</v>
      </c>
      <c r="CS554" s="20">
        <v>9869.8539999999994</v>
      </c>
      <c r="CT554" s="20">
        <v>25796.21</v>
      </c>
      <c r="CU554" s="20">
        <v>44349.17</v>
      </c>
      <c r="CV554" s="20">
        <v>49634.92</v>
      </c>
      <c r="CW554" s="20">
        <v>73061.399999999994</v>
      </c>
      <c r="CX554" s="20">
        <v>59063.519999999997</v>
      </c>
      <c r="CY554" s="20">
        <v>51789.760000000002</v>
      </c>
      <c r="CZ554" s="20">
        <v>53320.57</v>
      </c>
      <c r="DA554" s="20">
        <v>37105.449999999997</v>
      </c>
      <c r="DB554" s="20">
        <v>35475.31</v>
      </c>
      <c r="DC554" s="20">
        <v>33980.839999999997</v>
      </c>
      <c r="DD554">
        <v>0</v>
      </c>
      <c r="DE554">
        <v>0</v>
      </c>
      <c r="DF554">
        <v>0</v>
      </c>
    </row>
    <row r="555" spans="1:110" x14ac:dyDescent="0.25">
      <c r="A555" s="16" t="str">
        <f t="shared" si="8"/>
        <v>Portfolio Adjusted_CPP_All_All_SDGE_1-in-2_MONTHLY SYSTEM PEAK DAY_2027_1</v>
      </c>
      <c r="B555" t="s">
        <v>195</v>
      </c>
      <c r="C555" t="s">
        <v>121</v>
      </c>
      <c r="D555" t="s">
        <v>7</v>
      </c>
      <c r="E555" t="s">
        <v>7</v>
      </c>
      <c r="F555" t="s">
        <v>125</v>
      </c>
      <c r="G555" t="s">
        <v>111</v>
      </c>
      <c r="H555" t="s">
        <v>20</v>
      </c>
      <c r="I555">
        <v>2027</v>
      </c>
      <c r="J555">
        <v>1</v>
      </c>
      <c r="K555">
        <v>3796</v>
      </c>
      <c r="L555">
        <v>89416.41</v>
      </c>
      <c r="M555">
        <v>87572.65</v>
      </c>
      <c r="N555">
        <v>86754.41</v>
      </c>
      <c r="O555">
        <v>87503.360000000001</v>
      </c>
      <c r="P555">
        <v>92397.58</v>
      </c>
      <c r="Q555">
        <v>103391.1</v>
      </c>
      <c r="R555">
        <v>119396.9</v>
      </c>
      <c r="S555">
        <v>128560.4</v>
      </c>
      <c r="T555">
        <v>132892.70000000001</v>
      </c>
      <c r="U555">
        <v>134651.6</v>
      </c>
      <c r="V555">
        <v>136738.70000000001</v>
      </c>
      <c r="W555">
        <v>137683.79999999999</v>
      </c>
      <c r="X555">
        <v>137954.1</v>
      </c>
      <c r="Y555">
        <v>138358.79999999999</v>
      </c>
      <c r="Z555">
        <v>137285.6</v>
      </c>
      <c r="AA555">
        <v>134767.4</v>
      </c>
      <c r="AB555">
        <v>132370.4</v>
      </c>
      <c r="AC555">
        <v>131531.4</v>
      </c>
      <c r="AD555">
        <v>124036.6</v>
      </c>
      <c r="AE555">
        <v>117992.6</v>
      </c>
      <c r="AF555">
        <v>112741.8</v>
      </c>
      <c r="AG555">
        <v>107419.7</v>
      </c>
      <c r="AH555">
        <v>100061.7</v>
      </c>
      <c r="AI555">
        <v>94026.28</v>
      </c>
      <c r="AJ555">
        <v>47.168349999999997</v>
      </c>
      <c r="AK555">
        <v>46.463239999999999</v>
      </c>
      <c r="AL555">
        <v>45.844999999999999</v>
      </c>
      <c r="AM555">
        <v>44.974789999999999</v>
      </c>
      <c r="AN555">
        <v>44.849930000000001</v>
      </c>
      <c r="AO555">
        <v>44.978079999999999</v>
      </c>
      <c r="AP555">
        <v>44.98771</v>
      </c>
      <c r="AQ555">
        <v>45.230040000000002</v>
      </c>
      <c r="AR555">
        <v>47.978119999999997</v>
      </c>
      <c r="AS555">
        <v>51.353079999999999</v>
      </c>
      <c r="AT555">
        <v>53.501600000000003</v>
      </c>
      <c r="AU555">
        <v>55.475999999999999</v>
      </c>
      <c r="AV555">
        <v>56.005040000000001</v>
      </c>
      <c r="AW555">
        <v>56.63673</v>
      </c>
      <c r="AX555">
        <v>57.00206</v>
      </c>
      <c r="AY555">
        <v>57.615589999999997</v>
      </c>
      <c r="AZ555">
        <v>56.624560000000002</v>
      </c>
      <c r="BA555">
        <v>55.384619999999998</v>
      </c>
      <c r="BB555">
        <v>54.020150000000001</v>
      </c>
      <c r="BC555">
        <v>52.915230000000001</v>
      </c>
      <c r="BD555">
        <v>52.516730000000003</v>
      </c>
      <c r="BE555">
        <v>51.444429999999997</v>
      </c>
      <c r="BF555">
        <v>50.626579999999997</v>
      </c>
      <c r="BG555">
        <v>49.668729999999996</v>
      </c>
      <c r="BH555">
        <v>-562.75139999999999</v>
      </c>
      <c r="BI555">
        <v>-535.53599999999994</v>
      </c>
      <c r="BJ555">
        <v>-351.78210000000001</v>
      </c>
      <c r="BK555">
        <v>-274.2527</v>
      </c>
      <c r="BL555">
        <v>-196.21129999999999</v>
      </c>
      <c r="BM555">
        <v>178.15539999999999</v>
      </c>
      <c r="BN555">
        <v>887.00360000000001</v>
      </c>
      <c r="BO555">
        <v>85.114369999999994</v>
      </c>
      <c r="BP555">
        <v>-1615.9259999999999</v>
      </c>
      <c r="BQ555">
        <v>-1307.8689999999999</v>
      </c>
      <c r="BR555">
        <v>-754.70669999999996</v>
      </c>
      <c r="BS555">
        <v>-480.32670000000002</v>
      </c>
      <c r="BT555">
        <v>98.844970000000004</v>
      </c>
      <c r="BU555">
        <v>1007.549</v>
      </c>
      <c r="BV555">
        <v>2360.3620000000001</v>
      </c>
      <c r="BW555">
        <v>1338.912</v>
      </c>
      <c r="BX555">
        <v>608.12929999999994</v>
      </c>
      <c r="BY555">
        <v>388.9676</v>
      </c>
      <c r="BZ555">
        <v>-295.84190000000001</v>
      </c>
      <c r="CA555">
        <v>-1026.432</v>
      </c>
      <c r="CB555">
        <v>-1300.5239999999999</v>
      </c>
      <c r="CC555">
        <v>-1256.2840000000001</v>
      </c>
      <c r="CD555">
        <v>-1283.5440000000001</v>
      </c>
      <c r="CE555">
        <v>-929.59479999999996</v>
      </c>
      <c r="CF555" s="20">
        <v>20744.490000000002</v>
      </c>
      <c r="CG555" s="20">
        <v>23705</v>
      </c>
      <c r="CH555" s="20">
        <v>20884.64</v>
      </c>
      <c r="CI555" s="20">
        <v>20281.14</v>
      </c>
      <c r="CJ555" s="20">
        <v>18183.599999999999</v>
      </c>
      <c r="CK555" s="20">
        <v>16097.28</v>
      </c>
      <c r="CL555" s="20">
        <v>19962.23</v>
      </c>
      <c r="CM555" s="20">
        <v>19959.259999999998</v>
      </c>
      <c r="CN555" s="20">
        <v>12996.26</v>
      </c>
      <c r="CO555" s="20">
        <v>10048.200000000001</v>
      </c>
      <c r="CP555" s="20">
        <v>6225.9250000000002</v>
      </c>
      <c r="CQ555" s="20">
        <v>2629.4250000000002</v>
      </c>
      <c r="CR555" s="20">
        <v>4808.9290000000001</v>
      </c>
      <c r="CS555" s="20">
        <v>9432.1569999999992</v>
      </c>
      <c r="CT555" s="20">
        <v>24903.98</v>
      </c>
      <c r="CU555" s="20">
        <v>42930.1</v>
      </c>
      <c r="CV555" s="20">
        <v>47772.66</v>
      </c>
      <c r="CW555" s="20">
        <v>71770.42</v>
      </c>
      <c r="CX555" s="20">
        <v>58318.7</v>
      </c>
      <c r="CY555" s="20">
        <v>50577.41</v>
      </c>
      <c r="CZ555" s="20">
        <v>51403.08</v>
      </c>
      <c r="DA555" s="20">
        <v>35078.68</v>
      </c>
      <c r="DB555" s="20">
        <v>32984.239999999998</v>
      </c>
      <c r="DC555" s="20">
        <v>31644.41</v>
      </c>
      <c r="DD555">
        <v>0</v>
      </c>
      <c r="DE555">
        <v>0</v>
      </c>
      <c r="DF555">
        <v>0</v>
      </c>
    </row>
    <row r="556" spans="1:110" x14ac:dyDescent="0.25">
      <c r="A556" s="16" t="str">
        <f t="shared" si="8"/>
        <v>Portfolio Adjusted_CPP_All_All_SDGE_1-in-2_MONTHLY SYSTEM PEAK DAY_2027_2</v>
      </c>
      <c r="B556" t="s">
        <v>195</v>
      </c>
      <c r="C556" t="s">
        <v>121</v>
      </c>
      <c r="D556" t="s">
        <v>7</v>
      </c>
      <c r="E556" t="s">
        <v>7</v>
      </c>
      <c r="F556" t="s">
        <v>125</v>
      </c>
      <c r="G556" t="s">
        <v>111</v>
      </c>
      <c r="H556" t="s">
        <v>20</v>
      </c>
      <c r="I556">
        <v>2027</v>
      </c>
      <c r="J556">
        <v>2</v>
      </c>
      <c r="K556">
        <v>3796</v>
      </c>
      <c r="L556">
        <v>90237.5</v>
      </c>
      <c r="M556">
        <v>88339.86</v>
      </c>
      <c r="N556">
        <v>87371.69</v>
      </c>
      <c r="O556">
        <v>87947.19</v>
      </c>
      <c r="P556">
        <v>92337.94</v>
      </c>
      <c r="Q556">
        <v>102899.9</v>
      </c>
      <c r="R556">
        <v>118302.6</v>
      </c>
      <c r="S556">
        <v>127815.1</v>
      </c>
      <c r="T556">
        <v>133906.5</v>
      </c>
      <c r="U556">
        <v>136653.79999999999</v>
      </c>
      <c r="V556">
        <v>139248</v>
      </c>
      <c r="W556">
        <v>140217.4</v>
      </c>
      <c r="X556">
        <v>140161.4</v>
      </c>
      <c r="Y556">
        <v>140118.6</v>
      </c>
      <c r="Z556">
        <v>138020.6</v>
      </c>
      <c r="AA556">
        <v>134122.9</v>
      </c>
      <c r="AB556">
        <v>130990.5</v>
      </c>
      <c r="AC556">
        <v>130374.6</v>
      </c>
      <c r="AD556">
        <v>125136.7</v>
      </c>
      <c r="AE556">
        <v>119314.4</v>
      </c>
      <c r="AF556">
        <v>113896.6</v>
      </c>
      <c r="AG556">
        <v>108778</v>
      </c>
      <c r="AH556">
        <v>101416.8</v>
      </c>
      <c r="AI556">
        <v>95144.89</v>
      </c>
      <c r="AJ556">
        <v>43.20825</v>
      </c>
      <c r="AK556">
        <v>42.971290000000003</v>
      </c>
      <c r="AL556">
        <v>41.826610000000002</v>
      </c>
      <c r="AM556">
        <v>41.626510000000003</v>
      </c>
      <c r="AN556">
        <v>41.140639999999998</v>
      </c>
      <c r="AO556">
        <v>40.533969999999997</v>
      </c>
      <c r="AP556">
        <v>40.62717</v>
      </c>
      <c r="AQ556">
        <v>41.604370000000003</v>
      </c>
      <c r="AR556">
        <v>46.44529</v>
      </c>
      <c r="AS556">
        <v>51.727699999999999</v>
      </c>
      <c r="AT556">
        <v>55.397469999999998</v>
      </c>
      <c r="AU556">
        <v>58.643630000000002</v>
      </c>
      <c r="AV556">
        <v>59.717359999999999</v>
      </c>
      <c r="AW556">
        <v>59.78989</v>
      </c>
      <c r="AX556">
        <v>59.534320000000001</v>
      </c>
      <c r="AY556">
        <v>58.919550000000001</v>
      </c>
      <c r="AZ556">
        <v>57.817889999999998</v>
      </c>
      <c r="BA556">
        <v>56.040779999999998</v>
      </c>
      <c r="BB556">
        <v>53.786859999999997</v>
      </c>
      <c r="BC556">
        <v>52.173470000000002</v>
      </c>
      <c r="BD556">
        <v>51.083620000000003</v>
      </c>
      <c r="BE556">
        <v>49.902790000000003</v>
      </c>
      <c r="BF556">
        <v>49.051000000000002</v>
      </c>
      <c r="BG556">
        <v>48.285260000000001</v>
      </c>
      <c r="BH556">
        <v>-554.66989999999998</v>
      </c>
      <c r="BI556">
        <v>-529.23910000000001</v>
      </c>
      <c r="BJ556">
        <v>-340.00220000000002</v>
      </c>
      <c r="BK556">
        <v>-261.08260000000001</v>
      </c>
      <c r="BL556">
        <v>-185.35149999999999</v>
      </c>
      <c r="BM556">
        <v>187.13759999999999</v>
      </c>
      <c r="BN556">
        <v>876.7912</v>
      </c>
      <c r="BO556">
        <v>86.393050000000002</v>
      </c>
      <c r="BP556">
        <v>-1626.444</v>
      </c>
      <c r="BQ556">
        <v>-1327.5809999999999</v>
      </c>
      <c r="BR556">
        <v>-770.96979999999996</v>
      </c>
      <c r="BS556">
        <v>-491.3005</v>
      </c>
      <c r="BT556">
        <v>98.936599999999999</v>
      </c>
      <c r="BU556">
        <v>1020.91</v>
      </c>
      <c r="BV556">
        <v>2375.018</v>
      </c>
      <c r="BW556">
        <v>1331.5719999999999</v>
      </c>
      <c r="BX556">
        <v>604.70150000000001</v>
      </c>
      <c r="BY556">
        <v>393.88659999999999</v>
      </c>
      <c r="BZ556">
        <v>-298.21530000000001</v>
      </c>
      <c r="CA556">
        <v>-1038.7650000000001</v>
      </c>
      <c r="CB556">
        <v>-1313.9749999999999</v>
      </c>
      <c r="CC556">
        <v>-1267.768</v>
      </c>
      <c r="CD556">
        <v>-1293.585</v>
      </c>
      <c r="CE556">
        <v>-928.6884</v>
      </c>
      <c r="CF556" s="20">
        <v>21987.07</v>
      </c>
      <c r="CG556" s="20">
        <v>25108.39</v>
      </c>
      <c r="CH556" s="20">
        <v>22115.14</v>
      </c>
      <c r="CI556" s="20">
        <v>21294.84</v>
      </c>
      <c r="CJ556" s="20">
        <v>18718.7</v>
      </c>
      <c r="CK556" s="20">
        <v>16395.61</v>
      </c>
      <c r="CL556" s="20">
        <v>20030.03</v>
      </c>
      <c r="CM556" s="20">
        <v>19983.25</v>
      </c>
      <c r="CN556" s="20">
        <v>13306.87</v>
      </c>
      <c r="CO556" s="20">
        <v>10391.9</v>
      </c>
      <c r="CP556" s="20">
        <v>6508.2259999999997</v>
      </c>
      <c r="CQ556" s="20">
        <v>2748.8339999999998</v>
      </c>
      <c r="CR556" s="20">
        <v>5012.152</v>
      </c>
      <c r="CS556" s="20">
        <v>9744.8209999999999</v>
      </c>
      <c r="CT556" s="20">
        <v>25274.33</v>
      </c>
      <c r="CU556" s="20">
        <v>42416.71</v>
      </c>
      <c r="CV556" s="20">
        <v>47078.28</v>
      </c>
      <c r="CW556" s="20">
        <v>71561.75</v>
      </c>
      <c r="CX556" s="20">
        <v>59380.36</v>
      </c>
      <c r="CY556" s="20">
        <v>51644.83</v>
      </c>
      <c r="CZ556" s="20">
        <v>52447.97</v>
      </c>
      <c r="DA556" s="20">
        <v>36421.61</v>
      </c>
      <c r="DB556" s="20">
        <v>34727.32</v>
      </c>
      <c r="DC556" s="20">
        <v>33289.26</v>
      </c>
      <c r="DD556">
        <v>0</v>
      </c>
      <c r="DE556">
        <v>0</v>
      </c>
      <c r="DF556">
        <v>0</v>
      </c>
    </row>
    <row r="557" spans="1:110" x14ac:dyDescent="0.25">
      <c r="A557" s="16" t="str">
        <f t="shared" si="8"/>
        <v>Portfolio Adjusted_CPP_All_All_SDGE_1-in-2_MONTHLY SYSTEM PEAK DAY_2027_3</v>
      </c>
      <c r="B557" t="s">
        <v>195</v>
      </c>
      <c r="C557" t="s">
        <v>121</v>
      </c>
      <c r="D557" t="s">
        <v>7</v>
      </c>
      <c r="E557" t="s">
        <v>7</v>
      </c>
      <c r="F557" t="s">
        <v>125</v>
      </c>
      <c r="G557" t="s">
        <v>111</v>
      </c>
      <c r="H557" t="s">
        <v>20</v>
      </c>
      <c r="I557">
        <v>2027</v>
      </c>
      <c r="J557">
        <v>3</v>
      </c>
      <c r="K557">
        <v>3796</v>
      </c>
      <c r="L557">
        <v>108301.2</v>
      </c>
      <c r="M557">
        <v>106302.3</v>
      </c>
      <c r="N557">
        <v>105340.4</v>
      </c>
      <c r="O557">
        <v>105732.4</v>
      </c>
      <c r="P557">
        <v>109283.6</v>
      </c>
      <c r="Q557">
        <v>117921.9</v>
      </c>
      <c r="R557">
        <v>130793.2</v>
      </c>
      <c r="S557">
        <v>137980.9</v>
      </c>
      <c r="T557">
        <v>142002</v>
      </c>
      <c r="U557">
        <v>144255.70000000001</v>
      </c>
      <c r="V557">
        <v>146638.79999999999</v>
      </c>
      <c r="W557">
        <v>147526.1</v>
      </c>
      <c r="X557">
        <v>147917</v>
      </c>
      <c r="Y557">
        <v>147686.29999999999</v>
      </c>
      <c r="Z557">
        <v>145940.5</v>
      </c>
      <c r="AA557">
        <v>142831.70000000001</v>
      </c>
      <c r="AB557">
        <v>138701.4</v>
      </c>
      <c r="AC557">
        <v>135499.5</v>
      </c>
      <c r="AD557">
        <v>132293</v>
      </c>
      <c r="AE557">
        <v>130655.9</v>
      </c>
      <c r="AF557">
        <v>126356.6</v>
      </c>
      <c r="AG557">
        <v>122133</v>
      </c>
      <c r="AH557">
        <v>116558.3</v>
      </c>
      <c r="AI557">
        <v>111801.1</v>
      </c>
      <c r="AJ557">
        <v>48.481310000000001</v>
      </c>
      <c r="AK557">
        <v>48.198830000000001</v>
      </c>
      <c r="AL557">
        <v>47.198799999999999</v>
      </c>
      <c r="AM557">
        <v>46.053649999999998</v>
      </c>
      <c r="AN557">
        <v>45.946040000000004</v>
      </c>
      <c r="AO557">
        <v>45.548200000000001</v>
      </c>
      <c r="AP557">
        <v>45.231740000000002</v>
      </c>
      <c r="AQ557">
        <v>45.56438</v>
      </c>
      <c r="AR557">
        <v>48.177979999999998</v>
      </c>
      <c r="AS557">
        <v>53.126919999999998</v>
      </c>
      <c r="AT557">
        <v>57.199599999999997</v>
      </c>
      <c r="AU557">
        <v>59.622869999999999</v>
      </c>
      <c r="AV557">
        <v>61.435200000000002</v>
      </c>
      <c r="AW557">
        <v>61.899920000000002</v>
      </c>
      <c r="AX557">
        <v>62.055399999999999</v>
      </c>
      <c r="AY557">
        <v>61.808689999999999</v>
      </c>
      <c r="AZ557">
        <v>61.378059999999998</v>
      </c>
      <c r="BA557">
        <v>60.908679999999997</v>
      </c>
      <c r="BB557">
        <v>59.00911</v>
      </c>
      <c r="BC557">
        <v>57.213700000000003</v>
      </c>
      <c r="BD557">
        <v>56.376629999999999</v>
      </c>
      <c r="BE557">
        <v>55.153700000000001</v>
      </c>
      <c r="BF557">
        <v>53.592779999999998</v>
      </c>
      <c r="BG557">
        <v>52.780329999999999</v>
      </c>
      <c r="BH557">
        <v>-706.56119999999999</v>
      </c>
      <c r="BI557">
        <v>-671.77560000000005</v>
      </c>
      <c r="BJ557">
        <v>-452.94690000000003</v>
      </c>
      <c r="BK557">
        <v>-359.8279</v>
      </c>
      <c r="BL557">
        <v>-256.02440000000001</v>
      </c>
      <c r="BM557">
        <v>185.7225</v>
      </c>
      <c r="BN557">
        <v>974.76779999999997</v>
      </c>
      <c r="BO557">
        <v>87.457059999999998</v>
      </c>
      <c r="BP557">
        <v>-1728.3130000000001</v>
      </c>
      <c r="BQ557">
        <v>-1400.8040000000001</v>
      </c>
      <c r="BR557">
        <v>-807.40629999999999</v>
      </c>
      <c r="BS557">
        <v>-512.32740000000001</v>
      </c>
      <c r="BT557">
        <v>107.2085</v>
      </c>
      <c r="BU557">
        <v>1074.701</v>
      </c>
      <c r="BV557">
        <v>2499.933</v>
      </c>
      <c r="BW557">
        <v>1410.739</v>
      </c>
      <c r="BX557">
        <v>629.34749999999997</v>
      </c>
      <c r="BY557">
        <v>406.94409999999999</v>
      </c>
      <c r="BZ557">
        <v>-307.53050000000002</v>
      </c>
      <c r="CA557">
        <v>-1142.829</v>
      </c>
      <c r="CB557">
        <v>-1467.0920000000001</v>
      </c>
      <c r="CC557">
        <v>-1440.992</v>
      </c>
      <c r="CD557">
        <v>-1511.4870000000001</v>
      </c>
      <c r="CE557">
        <v>-1136.1199999999999</v>
      </c>
      <c r="CF557" s="20">
        <v>28540.98</v>
      </c>
      <c r="CG557" s="20">
        <v>32650.23</v>
      </c>
      <c r="CH557" s="20">
        <v>28818.73</v>
      </c>
      <c r="CI557" s="20">
        <v>27766.12</v>
      </c>
      <c r="CJ557" s="20">
        <v>23996.6</v>
      </c>
      <c r="CK557" s="20">
        <v>20039.580000000002</v>
      </c>
      <c r="CL557" s="20">
        <v>23253.89</v>
      </c>
      <c r="CM557" s="20">
        <v>22393.71</v>
      </c>
      <c r="CN557" s="20">
        <v>14733.39</v>
      </c>
      <c r="CO557" s="20">
        <v>11473.42</v>
      </c>
      <c r="CP557" s="20">
        <v>7116.4390000000003</v>
      </c>
      <c r="CQ557" s="20">
        <v>2993.8649999999998</v>
      </c>
      <c r="CR557" s="20">
        <v>5487.0439999999999</v>
      </c>
      <c r="CS557" s="20">
        <v>10641.18</v>
      </c>
      <c r="CT557" s="20">
        <v>27648.11</v>
      </c>
      <c r="CU557" s="20">
        <v>47248.03</v>
      </c>
      <c r="CV557" s="20">
        <v>51608.62</v>
      </c>
      <c r="CW557" s="20">
        <v>76980.66</v>
      </c>
      <c r="CX557" s="20">
        <v>67106.42</v>
      </c>
      <c r="CY557" s="20">
        <v>61428.76</v>
      </c>
      <c r="CZ557" s="20">
        <v>63467.42</v>
      </c>
      <c r="DA557" s="20">
        <v>43911.88</v>
      </c>
      <c r="DB557" s="20">
        <v>42640.51</v>
      </c>
      <c r="DC557" s="20">
        <v>42117.42</v>
      </c>
      <c r="DD557">
        <v>0</v>
      </c>
      <c r="DE557">
        <v>0</v>
      </c>
      <c r="DF557">
        <v>0</v>
      </c>
    </row>
    <row r="558" spans="1:110" x14ac:dyDescent="0.25">
      <c r="A558" s="16" t="str">
        <f t="shared" si="8"/>
        <v>Portfolio Adjusted_CPP_All_All_SDGE_1-in-2_MONTHLY SYSTEM PEAK DAY_2027_4</v>
      </c>
      <c r="B558" t="s">
        <v>195</v>
      </c>
      <c r="C558" t="s">
        <v>121</v>
      </c>
      <c r="D558" t="s">
        <v>7</v>
      </c>
      <c r="E558" t="s">
        <v>7</v>
      </c>
      <c r="F558" t="s">
        <v>125</v>
      </c>
      <c r="G558" t="s">
        <v>111</v>
      </c>
      <c r="H558" t="s">
        <v>20</v>
      </c>
      <c r="I558">
        <v>2027</v>
      </c>
      <c r="J558">
        <v>4</v>
      </c>
      <c r="K558">
        <v>3796</v>
      </c>
      <c r="L558">
        <v>105496</v>
      </c>
      <c r="M558">
        <v>103514.9</v>
      </c>
      <c r="N558">
        <v>102507.3</v>
      </c>
      <c r="O558">
        <v>102682.2</v>
      </c>
      <c r="P558">
        <v>104924.4</v>
      </c>
      <c r="Q558">
        <v>111344.2</v>
      </c>
      <c r="R558">
        <v>119900.8</v>
      </c>
      <c r="S558">
        <v>123988.1</v>
      </c>
      <c r="T558">
        <v>127161.7</v>
      </c>
      <c r="U558">
        <v>130551</v>
      </c>
      <c r="V558">
        <v>133262.79999999999</v>
      </c>
      <c r="W558">
        <v>134999.6</v>
      </c>
      <c r="X558">
        <v>136038.9</v>
      </c>
      <c r="Y558">
        <v>136677.79999999999</v>
      </c>
      <c r="Z558">
        <v>135822.39999999999</v>
      </c>
      <c r="AA558">
        <v>133590.9</v>
      </c>
      <c r="AB558">
        <v>129776.2</v>
      </c>
      <c r="AC558">
        <v>126130.6</v>
      </c>
      <c r="AD558">
        <v>122197.1</v>
      </c>
      <c r="AE558">
        <v>121424.5</v>
      </c>
      <c r="AF558">
        <v>118385.4</v>
      </c>
      <c r="AG558">
        <v>115832.7</v>
      </c>
      <c r="AH558">
        <v>112073.3</v>
      </c>
      <c r="AI558">
        <v>108469.9</v>
      </c>
      <c r="AJ558">
        <v>60.309699999999999</v>
      </c>
      <c r="AK558">
        <v>59.80735</v>
      </c>
      <c r="AL558">
        <v>59.075659999999999</v>
      </c>
      <c r="AM558">
        <v>57.943820000000002</v>
      </c>
      <c r="AN558">
        <v>57.733060000000002</v>
      </c>
      <c r="AO558">
        <v>57.006320000000002</v>
      </c>
      <c r="AP558">
        <v>57.028440000000003</v>
      </c>
      <c r="AQ558">
        <v>58.813569999999999</v>
      </c>
      <c r="AR558">
        <v>64.403490000000005</v>
      </c>
      <c r="AS558">
        <v>69.235029999999995</v>
      </c>
      <c r="AT558">
        <v>73.142610000000005</v>
      </c>
      <c r="AU558">
        <v>75.507099999999994</v>
      </c>
      <c r="AV558">
        <v>77.932959999999994</v>
      </c>
      <c r="AW558">
        <v>78.761619999999994</v>
      </c>
      <c r="AX558">
        <v>79.300979999999996</v>
      </c>
      <c r="AY558">
        <v>78.696200000000005</v>
      </c>
      <c r="AZ558">
        <v>78.154470000000003</v>
      </c>
      <c r="BA558">
        <v>76.085279999999997</v>
      </c>
      <c r="BB558">
        <v>73.618769999999998</v>
      </c>
      <c r="BC558">
        <v>70.687139999999999</v>
      </c>
      <c r="BD558">
        <v>67.718509999999995</v>
      </c>
      <c r="BE558">
        <v>65.085459999999998</v>
      </c>
      <c r="BF558">
        <v>63.879010000000001</v>
      </c>
      <c r="BG558">
        <v>61.920679999999997</v>
      </c>
      <c r="BH558">
        <v>-677.29729999999995</v>
      </c>
      <c r="BI558">
        <v>-646.68179999999995</v>
      </c>
      <c r="BJ558">
        <v>-433.19479999999999</v>
      </c>
      <c r="BK558">
        <v>-339.84710000000001</v>
      </c>
      <c r="BL558">
        <v>-237.29650000000001</v>
      </c>
      <c r="BM558">
        <v>184.38409999999999</v>
      </c>
      <c r="BN558">
        <v>889.9683</v>
      </c>
      <c r="BO558">
        <v>83.124470000000002</v>
      </c>
      <c r="BP558">
        <v>-1540.8589999999999</v>
      </c>
      <c r="BQ558">
        <v>-1269.884</v>
      </c>
      <c r="BR558">
        <v>-741.10069999999996</v>
      </c>
      <c r="BS558">
        <v>-474.50099999999998</v>
      </c>
      <c r="BT558">
        <v>96.254279999999994</v>
      </c>
      <c r="BU558">
        <v>995.73779999999999</v>
      </c>
      <c r="BV558">
        <v>2333.0659999999998</v>
      </c>
      <c r="BW558">
        <v>1322.5989999999999</v>
      </c>
      <c r="BX558">
        <v>593.601</v>
      </c>
      <c r="BY558">
        <v>391.61059999999998</v>
      </c>
      <c r="BZ558">
        <v>-257.93259999999998</v>
      </c>
      <c r="CA558">
        <v>-1035.441</v>
      </c>
      <c r="CB558">
        <v>-1354.059</v>
      </c>
      <c r="CC558">
        <v>-1349.412</v>
      </c>
      <c r="CD558">
        <v>-1440.8530000000001</v>
      </c>
      <c r="CE558">
        <v>-1086.9100000000001</v>
      </c>
      <c r="CF558">
        <v>27883.39</v>
      </c>
      <c r="CG558">
        <v>31716.47</v>
      </c>
      <c r="CH558">
        <v>27845.89</v>
      </c>
      <c r="CI558">
        <v>26785.360000000001</v>
      </c>
      <c r="CJ558">
        <v>22607.18</v>
      </c>
      <c r="CK558">
        <v>18302.830000000002</v>
      </c>
      <c r="CL558">
        <v>20294.080000000002</v>
      </c>
      <c r="CM558">
        <v>18709.22</v>
      </c>
      <c r="CN558">
        <v>12216.23</v>
      </c>
      <c r="CO558">
        <v>9731.9060000000009</v>
      </c>
      <c r="CP558">
        <v>6028.1130000000003</v>
      </c>
      <c r="CQ558">
        <v>2562.6529999999998</v>
      </c>
      <c r="CR558">
        <v>4714.4930000000004</v>
      </c>
      <c r="CS558">
        <v>9259.0259999999998</v>
      </c>
      <c r="CT558">
        <v>24268.91</v>
      </c>
      <c r="CU558">
        <v>41674.910000000003</v>
      </c>
      <c r="CV558">
        <v>45656.09</v>
      </c>
      <c r="CW558">
        <v>68272.45</v>
      </c>
      <c r="CX558">
        <v>59595.5</v>
      </c>
      <c r="CY558">
        <v>55408.14</v>
      </c>
      <c r="CZ558">
        <v>57944.46</v>
      </c>
      <c r="DA558">
        <v>41361.96</v>
      </c>
      <c r="DB558">
        <v>40972.019999999997</v>
      </c>
      <c r="DC558">
        <v>40903.730000000003</v>
      </c>
      <c r="DD558">
        <v>0</v>
      </c>
      <c r="DE558">
        <v>0</v>
      </c>
      <c r="DF558">
        <v>0</v>
      </c>
    </row>
    <row r="559" spans="1:110" x14ac:dyDescent="0.25">
      <c r="A559" s="16" t="str">
        <f t="shared" si="8"/>
        <v>Portfolio Adjusted_CPP_All_All_SDGE_1-in-2_MONTHLY SYSTEM PEAK DAY_2027_5</v>
      </c>
      <c r="B559" t="s">
        <v>195</v>
      </c>
      <c r="C559" t="s">
        <v>121</v>
      </c>
      <c r="D559" t="s">
        <v>7</v>
      </c>
      <c r="E559" t="s">
        <v>7</v>
      </c>
      <c r="F559" t="s">
        <v>125</v>
      </c>
      <c r="G559" t="s">
        <v>111</v>
      </c>
      <c r="H559" t="s">
        <v>20</v>
      </c>
      <c r="I559">
        <v>2027</v>
      </c>
      <c r="J559">
        <v>5</v>
      </c>
      <c r="K559">
        <v>3796</v>
      </c>
      <c r="L559">
        <v>110816.6</v>
      </c>
      <c r="M559">
        <v>108504.6</v>
      </c>
      <c r="N559">
        <v>107289.9</v>
      </c>
      <c r="O559">
        <v>107207</v>
      </c>
      <c r="P559">
        <v>109367.3</v>
      </c>
      <c r="Q559">
        <v>115854.6</v>
      </c>
      <c r="R559">
        <v>123750.1</v>
      </c>
      <c r="S559">
        <v>130517.6</v>
      </c>
      <c r="T559">
        <v>136855.4</v>
      </c>
      <c r="U559">
        <v>142439.79999999999</v>
      </c>
      <c r="V559">
        <v>147754.79999999999</v>
      </c>
      <c r="W559">
        <v>151264.6</v>
      </c>
      <c r="X559">
        <v>153302.1</v>
      </c>
      <c r="Y559">
        <v>154756.9</v>
      </c>
      <c r="Z559">
        <v>154278.39999999999</v>
      </c>
      <c r="AA559">
        <v>151484.1</v>
      </c>
      <c r="AB559">
        <v>147428.9</v>
      </c>
      <c r="AC559">
        <v>142112.6</v>
      </c>
      <c r="AD559">
        <v>134678.70000000001</v>
      </c>
      <c r="AE559">
        <v>130774.7</v>
      </c>
      <c r="AF559">
        <v>127331.4</v>
      </c>
      <c r="AG559">
        <v>123679</v>
      </c>
      <c r="AH559">
        <v>118840.3</v>
      </c>
      <c r="AI559">
        <v>114311.4</v>
      </c>
      <c r="AJ559">
        <v>62.622959999999999</v>
      </c>
      <c r="AK559">
        <v>61.475230000000003</v>
      </c>
      <c r="AL559">
        <v>60.647770000000001</v>
      </c>
      <c r="AM559">
        <v>59.442880000000002</v>
      </c>
      <c r="AN559">
        <v>58.840969999999999</v>
      </c>
      <c r="AO559">
        <v>58.084139999999998</v>
      </c>
      <c r="AP559">
        <v>56.556310000000003</v>
      </c>
      <c r="AQ559">
        <v>60.167189999999998</v>
      </c>
      <c r="AR559">
        <v>67.038060000000002</v>
      </c>
      <c r="AS559">
        <v>72.679429999999996</v>
      </c>
      <c r="AT559">
        <v>76.871319999999997</v>
      </c>
      <c r="AU559">
        <v>81.171520000000001</v>
      </c>
      <c r="AV559">
        <v>81.704160000000002</v>
      </c>
      <c r="AW559">
        <v>82.573329999999999</v>
      </c>
      <c r="AX559">
        <v>82.251530000000002</v>
      </c>
      <c r="AY559">
        <v>82.168180000000007</v>
      </c>
      <c r="AZ559">
        <v>81.747969999999995</v>
      </c>
      <c r="BA559">
        <v>79.504769999999994</v>
      </c>
      <c r="BB559">
        <v>77.415909999999997</v>
      </c>
      <c r="BC559">
        <v>74.499939999999995</v>
      </c>
      <c r="BD559">
        <v>70.043080000000003</v>
      </c>
      <c r="BE559">
        <v>67.538529999999994</v>
      </c>
      <c r="BF559">
        <v>65.804940000000002</v>
      </c>
      <c r="BG559">
        <v>63.458950000000002</v>
      </c>
      <c r="BH559">
        <v>-702.09400000000005</v>
      </c>
      <c r="BI559">
        <v>-669.27020000000005</v>
      </c>
      <c r="BJ559">
        <v>-441.33670000000001</v>
      </c>
      <c r="BK559">
        <v>-341.18259999999998</v>
      </c>
      <c r="BL559">
        <v>-234.96940000000001</v>
      </c>
      <c r="BM559">
        <v>206.2783</v>
      </c>
      <c r="BN559">
        <v>914.02380000000005</v>
      </c>
      <c r="BO559">
        <v>91.854600000000005</v>
      </c>
      <c r="BP559">
        <v>-1655.1769999999999</v>
      </c>
      <c r="BQ559">
        <v>-1385.415</v>
      </c>
      <c r="BR559">
        <v>-818.71820000000002</v>
      </c>
      <c r="BS559">
        <v>-527.26440000000002</v>
      </c>
      <c r="BT559">
        <v>111.64279999999999</v>
      </c>
      <c r="BU559">
        <v>1125.3610000000001</v>
      </c>
      <c r="BV559">
        <v>2636.8440000000001</v>
      </c>
      <c r="BW559">
        <v>1487.0730000000001</v>
      </c>
      <c r="BX559">
        <v>659.47400000000005</v>
      </c>
      <c r="BY559">
        <v>422.91250000000002</v>
      </c>
      <c r="BZ559">
        <v>-302.09269999999998</v>
      </c>
      <c r="CA559">
        <v>-1120.3989999999999</v>
      </c>
      <c r="CB559">
        <v>-1463.1510000000001</v>
      </c>
      <c r="CC559">
        <v>-1441.732</v>
      </c>
      <c r="CD559">
        <v>-1524.2729999999999</v>
      </c>
      <c r="CE559">
        <v>-1137.54</v>
      </c>
      <c r="CF559">
        <v>31496.14</v>
      </c>
      <c r="CG559">
        <v>35769.33</v>
      </c>
      <c r="CH559">
        <v>31445.98</v>
      </c>
      <c r="CI559">
        <v>30097.9</v>
      </c>
      <c r="CJ559">
        <v>25310.02</v>
      </c>
      <c r="CK559">
        <v>20554.439999999999</v>
      </c>
      <c r="CL559">
        <v>22609.16</v>
      </c>
      <c r="CM559">
        <v>21376.47</v>
      </c>
      <c r="CN559">
        <v>14351.12</v>
      </c>
      <c r="CO559">
        <v>11565.88</v>
      </c>
      <c r="CP559">
        <v>7342.4920000000002</v>
      </c>
      <c r="CQ559">
        <v>3168.8980000000001</v>
      </c>
      <c r="CR559">
        <v>5875.2150000000001</v>
      </c>
      <c r="CS559">
        <v>11571.71</v>
      </c>
      <c r="CT559">
        <v>30564.83</v>
      </c>
      <c r="CU559">
        <v>52021.96</v>
      </c>
      <c r="CV559">
        <v>57238.57</v>
      </c>
      <c r="CW559">
        <v>84144.79</v>
      </c>
      <c r="CX559">
        <v>70625.759999999995</v>
      </c>
      <c r="CY559">
        <v>63768.19</v>
      </c>
      <c r="CZ559">
        <v>66233.13</v>
      </c>
      <c r="DA559">
        <v>47048.82</v>
      </c>
      <c r="DB559">
        <v>46546.84</v>
      </c>
      <c r="DC559">
        <v>46119.360000000001</v>
      </c>
      <c r="DD559">
        <v>0</v>
      </c>
      <c r="DE559">
        <v>0</v>
      </c>
      <c r="DF559">
        <v>0</v>
      </c>
    </row>
    <row r="560" spans="1:110" x14ac:dyDescent="0.25">
      <c r="A560" s="16" t="str">
        <f t="shared" si="8"/>
        <v>Portfolio Adjusted_CPP_All_All_SDGE_1-in-2_MONTHLY SYSTEM PEAK DAY_2027_6</v>
      </c>
      <c r="B560" t="s">
        <v>195</v>
      </c>
      <c r="C560" t="s">
        <v>121</v>
      </c>
      <c r="D560" t="s">
        <v>7</v>
      </c>
      <c r="E560" t="s">
        <v>7</v>
      </c>
      <c r="F560" t="s">
        <v>125</v>
      </c>
      <c r="G560" t="s">
        <v>111</v>
      </c>
      <c r="H560" t="s">
        <v>20</v>
      </c>
      <c r="I560">
        <v>2027</v>
      </c>
      <c r="J560">
        <v>6</v>
      </c>
      <c r="K560">
        <v>3796</v>
      </c>
      <c r="L560">
        <v>114144</v>
      </c>
      <c r="M560">
        <v>111768.1</v>
      </c>
      <c r="N560">
        <v>110525</v>
      </c>
      <c r="O560">
        <v>110584.8</v>
      </c>
      <c r="P560">
        <v>113030.6</v>
      </c>
      <c r="Q560">
        <v>119839.2</v>
      </c>
      <c r="R560">
        <v>128976.2</v>
      </c>
      <c r="S560">
        <v>137444.20000000001</v>
      </c>
      <c r="T560">
        <v>144997</v>
      </c>
      <c r="U560">
        <v>151470.1</v>
      </c>
      <c r="V560">
        <v>156987.29999999999</v>
      </c>
      <c r="W560">
        <v>160856</v>
      </c>
      <c r="X560">
        <v>162833.4</v>
      </c>
      <c r="Y560">
        <v>164261.5</v>
      </c>
      <c r="Z560">
        <v>163526.79999999999</v>
      </c>
      <c r="AA560">
        <v>160190.9</v>
      </c>
      <c r="AB560">
        <v>155462.29999999999</v>
      </c>
      <c r="AC560">
        <v>149435.9</v>
      </c>
      <c r="AD560">
        <v>141741</v>
      </c>
      <c r="AE560">
        <v>137054.6</v>
      </c>
      <c r="AF560">
        <v>133689.4</v>
      </c>
      <c r="AG560">
        <v>129623.1</v>
      </c>
      <c r="AH560">
        <v>123842.3</v>
      </c>
      <c r="AI560">
        <v>118574.5</v>
      </c>
      <c r="AJ560">
        <v>63.058529999999998</v>
      </c>
      <c r="AK560">
        <v>62.343220000000002</v>
      </c>
      <c r="AL560">
        <v>61.109139999999996</v>
      </c>
      <c r="AM560">
        <v>60.435519999999997</v>
      </c>
      <c r="AN560">
        <v>60.778039999999997</v>
      </c>
      <c r="AO560">
        <v>60.566830000000003</v>
      </c>
      <c r="AP560">
        <v>60.383159999999997</v>
      </c>
      <c r="AQ560">
        <v>61.687440000000002</v>
      </c>
      <c r="AR560">
        <v>64.180970000000002</v>
      </c>
      <c r="AS560">
        <v>67.210920000000002</v>
      </c>
      <c r="AT560">
        <v>70.502870000000001</v>
      </c>
      <c r="AU560">
        <v>73.768069999999994</v>
      </c>
      <c r="AV560">
        <v>75.189970000000002</v>
      </c>
      <c r="AW560">
        <v>76.505240000000001</v>
      </c>
      <c r="AX560">
        <v>77.204170000000005</v>
      </c>
      <c r="AY560">
        <v>76.920500000000004</v>
      </c>
      <c r="AZ560">
        <v>76.103750000000005</v>
      </c>
      <c r="BA560">
        <v>74.279820000000001</v>
      </c>
      <c r="BB560">
        <v>72.964749999999995</v>
      </c>
      <c r="BC560">
        <v>70.807680000000005</v>
      </c>
      <c r="BD560">
        <v>68.076040000000006</v>
      </c>
      <c r="BE560">
        <v>65.930319999999995</v>
      </c>
      <c r="BF560">
        <v>64.596559999999997</v>
      </c>
      <c r="BG560">
        <v>63.735570000000003</v>
      </c>
      <c r="BH560">
        <v>-724.07270000000005</v>
      </c>
      <c r="BI560">
        <v>-688.37300000000005</v>
      </c>
      <c r="BJ560">
        <v>-452.4896</v>
      </c>
      <c r="BK560">
        <v>-348.48950000000002</v>
      </c>
      <c r="BL560">
        <v>-239.42019999999999</v>
      </c>
      <c r="BM560">
        <v>215.76179999999999</v>
      </c>
      <c r="BN560">
        <v>952.74120000000005</v>
      </c>
      <c r="BO560">
        <v>95.072339999999997</v>
      </c>
      <c r="BP560">
        <v>-1757.0129999999999</v>
      </c>
      <c r="BQ560">
        <v>-1471.7550000000001</v>
      </c>
      <c r="BR560">
        <v>-859.46910000000003</v>
      </c>
      <c r="BS560">
        <v>-550.52340000000004</v>
      </c>
      <c r="BT560">
        <v>124.7775</v>
      </c>
      <c r="BU560">
        <v>1191.596</v>
      </c>
      <c r="BV560">
        <v>2775.4279999999999</v>
      </c>
      <c r="BW560">
        <v>1555.5219999999999</v>
      </c>
      <c r="BX560">
        <v>672.81859999999995</v>
      </c>
      <c r="BY560">
        <v>416.55560000000003</v>
      </c>
      <c r="BZ560">
        <v>-342.80840000000001</v>
      </c>
      <c r="CA560">
        <v>-1186.126</v>
      </c>
      <c r="CB560">
        <v>-1548.5719999999999</v>
      </c>
      <c r="CC560">
        <v>-1518.5719999999999</v>
      </c>
      <c r="CD560">
        <v>-1591.5429999999999</v>
      </c>
      <c r="CE560">
        <v>-1181.4760000000001</v>
      </c>
      <c r="CF560" s="20">
        <v>33343.51</v>
      </c>
      <c r="CG560" s="20">
        <v>38067.919999999998</v>
      </c>
      <c r="CH560" s="20">
        <v>33545.599999999999</v>
      </c>
      <c r="CI560" s="20">
        <v>32261.03</v>
      </c>
      <c r="CJ560" s="20">
        <v>27249.72</v>
      </c>
      <c r="CK560" s="20">
        <v>22120.68</v>
      </c>
      <c r="CL560" s="20">
        <v>24531.97</v>
      </c>
      <c r="CM560" s="20">
        <v>23445.69</v>
      </c>
      <c r="CN560" s="20">
        <v>15880.83</v>
      </c>
      <c r="CO560" s="20">
        <v>12809.63</v>
      </c>
      <c r="CP560" s="20">
        <v>8038.6210000000001</v>
      </c>
      <c r="CQ560" s="20">
        <v>3465.9540000000002</v>
      </c>
      <c r="CR560" s="20">
        <v>6400.0969999999998</v>
      </c>
      <c r="CS560" s="20">
        <v>12605.92</v>
      </c>
      <c r="CT560" s="20">
        <v>33191.339999999997</v>
      </c>
      <c r="CU560" s="20">
        <v>55991.59</v>
      </c>
      <c r="CV560" s="20">
        <v>61001.49</v>
      </c>
      <c r="CW560" s="20">
        <v>89038.5</v>
      </c>
      <c r="CX560" s="20">
        <v>75671.86</v>
      </c>
      <c r="CY560" s="20">
        <v>68847.47</v>
      </c>
      <c r="CZ560" s="20">
        <v>71493.81</v>
      </c>
      <c r="DA560" s="20">
        <v>50761.26</v>
      </c>
      <c r="DB560" s="20">
        <v>50114.400000000001</v>
      </c>
      <c r="DC560" s="20">
        <v>49485.58</v>
      </c>
      <c r="DD560">
        <v>0</v>
      </c>
      <c r="DE560">
        <v>0</v>
      </c>
      <c r="DF560">
        <v>0</v>
      </c>
    </row>
    <row r="561" spans="1:110" x14ac:dyDescent="0.25">
      <c r="A561" s="16" t="str">
        <f t="shared" si="8"/>
        <v>Portfolio Adjusted_CPP_All_All_SDGE_1-in-2_MONTHLY SYSTEM PEAK DAY_2027_7</v>
      </c>
      <c r="B561" t="s">
        <v>195</v>
      </c>
      <c r="C561" t="s">
        <v>121</v>
      </c>
      <c r="D561" t="s">
        <v>7</v>
      </c>
      <c r="E561" t="s">
        <v>7</v>
      </c>
      <c r="F561" t="s">
        <v>125</v>
      </c>
      <c r="G561" t="s">
        <v>111</v>
      </c>
      <c r="H561" t="s">
        <v>20</v>
      </c>
      <c r="I561">
        <v>2027</v>
      </c>
      <c r="J561">
        <v>7</v>
      </c>
      <c r="K561">
        <v>3796</v>
      </c>
      <c r="L561">
        <v>118674</v>
      </c>
      <c r="M561">
        <v>116034.3</v>
      </c>
      <c r="N561">
        <v>114585.5</v>
      </c>
      <c r="O561">
        <v>114549.5</v>
      </c>
      <c r="P561">
        <v>117260</v>
      </c>
      <c r="Q561">
        <v>125119.2</v>
      </c>
      <c r="R561">
        <v>135196.5</v>
      </c>
      <c r="S561">
        <v>143965.79999999999</v>
      </c>
      <c r="T561">
        <v>151760.70000000001</v>
      </c>
      <c r="U561">
        <v>159132.6</v>
      </c>
      <c r="V561">
        <v>165912.5</v>
      </c>
      <c r="W561">
        <v>170573.4</v>
      </c>
      <c r="X561">
        <v>173122.6</v>
      </c>
      <c r="Y561">
        <v>174695.2</v>
      </c>
      <c r="Z561">
        <v>174121.5</v>
      </c>
      <c r="AA561">
        <v>170992.6</v>
      </c>
      <c r="AB561">
        <v>166215.4</v>
      </c>
      <c r="AC561">
        <v>159818.70000000001</v>
      </c>
      <c r="AD561">
        <v>150948.1</v>
      </c>
      <c r="AE561">
        <v>145174.79999999999</v>
      </c>
      <c r="AF561">
        <v>140605.4</v>
      </c>
      <c r="AG561">
        <v>135801.70000000001</v>
      </c>
      <c r="AH561">
        <v>129059.4</v>
      </c>
      <c r="AI561">
        <v>123042.1</v>
      </c>
      <c r="AJ561">
        <v>69.888319999999993</v>
      </c>
      <c r="AK561">
        <v>69.623109999999997</v>
      </c>
      <c r="AL561">
        <v>69.269199999999998</v>
      </c>
      <c r="AM561">
        <v>68.763720000000006</v>
      </c>
      <c r="AN561">
        <v>68.486609999999999</v>
      </c>
      <c r="AO561">
        <v>68.438760000000002</v>
      </c>
      <c r="AP561">
        <v>68.626149999999996</v>
      </c>
      <c r="AQ561">
        <v>69.190129999999996</v>
      </c>
      <c r="AR561">
        <v>72.052279999999996</v>
      </c>
      <c r="AS561">
        <v>75.542850000000001</v>
      </c>
      <c r="AT561">
        <v>79.138159999999999</v>
      </c>
      <c r="AU561">
        <v>81.422809999999998</v>
      </c>
      <c r="AV561">
        <v>83.237729999999999</v>
      </c>
      <c r="AW561">
        <v>84.071299999999994</v>
      </c>
      <c r="AX561">
        <v>83.194900000000004</v>
      </c>
      <c r="AY561">
        <v>83.126329999999996</v>
      </c>
      <c r="AZ561">
        <v>81.845789999999994</v>
      </c>
      <c r="BA561">
        <v>80.360479999999995</v>
      </c>
      <c r="BB561">
        <v>79.000399999999999</v>
      </c>
      <c r="BC561">
        <v>76.598029999999994</v>
      </c>
      <c r="BD561">
        <v>73.828230000000005</v>
      </c>
      <c r="BE561">
        <v>72.196929999999995</v>
      </c>
      <c r="BF561">
        <v>71.083299999999994</v>
      </c>
      <c r="BG561">
        <v>70.326849999999993</v>
      </c>
      <c r="BH561">
        <v>-749.97609999999997</v>
      </c>
      <c r="BI561">
        <v>-712.41800000000001</v>
      </c>
      <c r="BJ561">
        <v>-467.20319999999998</v>
      </c>
      <c r="BK561">
        <v>-358.7867</v>
      </c>
      <c r="BL561">
        <v>-245.33609999999999</v>
      </c>
      <c r="BM561">
        <v>227.21789999999999</v>
      </c>
      <c r="BN561">
        <v>998.27719999999999</v>
      </c>
      <c r="BO561">
        <v>100.18940000000001</v>
      </c>
      <c r="BP561">
        <v>-1838.8420000000001</v>
      </c>
      <c r="BQ561">
        <v>-1545.684</v>
      </c>
      <c r="BR561">
        <v>-905.11699999999996</v>
      </c>
      <c r="BS561">
        <v>-579.13040000000001</v>
      </c>
      <c r="BT561">
        <v>134.69919999999999</v>
      </c>
      <c r="BU561">
        <v>1266.538</v>
      </c>
      <c r="BV561">
        <v>2952.2139999999999</v>
      </c>
      <c r="BW561">
        <v>1659.4659999999999</v>
      </c>
      <c r="BX561">
        <v>718.0625</v>
      </c>
      <c r="BY561">
        <v>442.02179999999998</v>
      </c>
      <c r="BZ561">
        <v>-374.44380000000001</v>
      </c>
      <c r="CA561">
        <v>-1266.095</v>
      </c>
      <c r="CB561">
        <v>-1633.828</v>
      </c>
      <c r="CC561">
        <v>-1592.6679999999999</v>
      </c>
      <c r="CD561">
        <v>-1658.9929999999999</v>
      </c>
      <c r="CE561">
        <v>-1226.251</v>
      </c>
      <c r="CF561" s="20">
        <v>36280.51</v>
      </c>
      <c r="CG561" s="20">
        <v>41288.11</v>
      </c>
      <c r="CH561" s="20">
        <v>36216.69</v>
      </c>
      <c r="CI561" s="20">
        <v>34772.720000000001</v>
      </c>
      <c r="CJ561" s="20">
        <v>29527.13</v>
      </c>
      <c r="CK561" s="20">
        <v>24222.27</v>
      </c>
      <c r="CL561" s="20">
        <v>27055.54</v>
      </c>
      <c r="CM561" s="20">
        <v>25822.77</v>
      </c>
      <c r="CN561" s="20">
        <v>17406.25</v>
      </c>
      <c r="CO561" s="20">
        <v>14040.08</v>
      </c>
      <c r="CP561" s="20">
        <v>8897.7919999999995</v>
      </c>
      <c r="CQ561" s="20">
        <v>3841.078</v>
      </c>
      <c r="CR561" s="20">
        <v>7155.5550000000003</v>
      </c>
      <c r="CS561" s="20">
        <v>14140.83</v>
      </c>
      <c r="CT561" s="20">
        <v>37443.42</v>
      </c>
      <c r="CU561" s="20">
        <v>63669.26</v>
      </c>
      <c r="CV561" s="20">
        <v>69572.08</v>
      </c>
      <c r="CW561" s="20">
        <v>101319.5</v>
      </c>
      <c r="CX561" s="20">
        <v>84809.97</v>
      </c>
      <c r="CY561" s="20">
        <v>76229.34</v>
      </c>
      <c r="CZ561" s="20">
        <v>78422.649999999994</v>
      </c>
      <c r="DA561" s="20">
        <v>55498.82</v>
      </c>
      <c r="DB561" s="20">
        <v>54367.35</v>
      </c>
      <c r="DC561" s="20">
        <v>53260.37</v>
      </c>
      <c r="DD561">
        <v>0</v>
      </c>
      <c r="DE561">
        <v>0</v>
      </c>
      <c r="DF561">
        <v>0</v>
      </c>
    </row>
    <row r="562" spans="1:110" x14ac:dyDescent="0.25">
      <c r="A562" s="16" t="str">
        <f t="shared" si="8"/>
        <v>Portfolio Adjusted_CPP_All_All_SDGE_1-in-2_MONTHLY SYSTEM PEAK DAY_2027_8</v>
      </c>
      <c r="B562" t="s">
        <v>195</v>
      </c>
      <c r="C562" t="s">
        <v>121</v>
      </c>
      <c r="D562" t="s">
        <v>7</v>
      </c>
      <c r="E562" t="s">
        <v>7</v>
      </c>
      <c r="F562" t="s">
        <v>125</v>
      </c>
      <c r="G562" t="s">
        <v>111</v>
      </c>
      <c r="H562" t="s">
        <v>20</v>
      </c>
      <c r="I562">
        <v>2027</v>
      </c>
      <c r="J562">
        <v>8</v>
      </c>
      <c r="K562">
        <v>3796</v>
      </c>
      <c r="L562">
        <v>124273.2</v>
      </c>
      <c r="M562">
        <v>121310.9</v>
      </c>
      <c r="N562">
        <v>119928.5</v>
      </c>
      <c r="O562">
        <v>119959.7</v>
      </c>
      <c r="P562">
        <v>123181.4</v>
      </c>
      <c r="Q562">
        <v>132445.29999999999</v>
      </c>
      <c r="R562">
        <v>145250.9</v>
      </c>
      <c r="S562">
        <v>154915.29999999999</v>
      </c>
      <c r="T562">
        <v>164145.4</v>
      </c>
      <c r="U562">
        <v>172373.1</v>
      </c>
      <c r="V562">
        <v>179846.6</v>
      </c>
      <c r="W562">
        <v>184983.1</v>
      </c>
      <c r="X562">
        <v>187818.1</v>
      </c>
      <c r="Y562">
        <v>189451.1</v>
      </c>
      <c r="Z562">
        <v>188303</v>
      </c>
      <c r="AA562">
        <v>184632.1</v>
      </c>
      <c r="AB562">
        <v>178372.6</v>
      </c>
      <c r="AC562">
        <v>170551.9</v>
      </c>
      <c r="AD562">
        <v>160138.20000000001</v>
      </c>
      <c r="AE562">
        <v>154033.79999999999</v>
      </c>
      <c r="AF562">
        <v>147915.6</v>
      </c>
      <c r="AG562">
        <v>142529.29999999999</v>
      </c>
      <c r="AH562">
        <v>135235.5</v>
      </c>
      <c r="AI562">
        <v>128973.3</v>
      </c>
      <c r="AJ562">
        <v>72.104849999999999</v>
      </c>
      <c r="AK562">
        <v>71.685419999999993</v>
      </c>
      <c r="AL562">
        <v>71.149820000000005</v>
      </c>
      <c r="AM562">
        <v>70.816950000000006</v>
      </c>
      <c r="AN562">
        <v>70.561210000000003</v>
      </c>
      <c r="AO562">
        <v>70.21163</v>
      </c>
      <c r="AP562">
        <v>69.789630000000002</v>
      </c>
      <c r="AQ562">
        <v>71.291790000000006</v>
      </c>
      <c r="AR562">
        <v>74.140330000000006</v>
      </c>
      <c r="AS562">
        <v>78.868300000000005</v>
      </c>
      <c r="AT562">
        <v>83.371549999999999</v>
      </c>
      <c r="AU562">
        <v>86.834350000000001</v>
      </c>
      <c r="AV562">
        <v>88.756540000000001</v>
      </c>
      <c r="AW562">
        <v>88.264510000000001</v>
      </c>
      <c r="AX562">
        <v>87.248050000000006</v>
      </c>
      <c r="AY562">
        <v>86.307079999999999</v>
      </c>
      <c r="AZ562">
        <v>85.924779999999998</v>
      </c>
      <c r="BA562">
        <v>84.698359999999994</v>
      </c>
      <c r="BB562">
        <v>82.689239999999998</v>
      </c>
      <c r="BC562">
        <v>80.740589999999997</v>
      </c>
      <c r="BD562">
        <v>77.980310000000003</v>
      </c>
      <c r="BE562">
        <v>76.331019999999995</v>
      </c>
      <c r="BF562">
        <v>74.921809999999994</v>
      </c>
      <c r="BG562">
        <v>73.317310000000006</v>
      </c>
      <c r="BH562">
        <v>-780.12099999999998</v>
      </c>
      <c r="BI562">
        <v>-740.46310000000005</v>
      </c>
      <c r="BJ562">
        <v>-482.7491</v>
      </c>
      <c r="BK562">
        <v>-368.17090000000002</v>
      </c>
      <c r="BL562">
        <v>-249.5206</v>
      </c>
      <c r="BM562">
        <v>249.86150000000001</v>
      </c>
      <c r="BN562">
        <v>1070.8489999999999</v>
      </c>
      <c r="BO562">
        <v>110.4115</v>
      </c>
      <c r="BP562">
        <v>-1986.8409999999999</v>
      </c>
      <c r="BQ562">
        <v>-1674.508</v>
      </c>
      <c r="BR562">
        <v>-981.20140000000004</v>
      </c>
      <c r="BS562">
        <v>-628.40390000000002</v>
      </c>
      <c r="BT562">
        <v>145.69149999999999</v>
      </c>
      <c r="BU562">
        <v>1374.1869999999999</v>
      </c>
      <c r="BV562">
        <v>3196.8580000000002</v>
      </c>
      <c r="BW562">
        <v>1797.53</v>
      </c>
      <c r="BX562">
        <v>776.14840000000004</v>
      </c>
      <c r="BY562">
        <v>480.55970000000002</v>
      </c>
      <c r="BZ562">
        <v>-381.91750000000002</v>
      </c>
      <c r="CA562">
        <v>-1341.8109999999999</v>
      </c>
      <c r="CB562">
        <v>-1714.778</v>
      </c>
      <c r="CC562">
        <v>-1668.0239999999999</v>
      </c>
      <c r="CD562">
        <v>-1735.8209999999999</v>
      </c>
      <c r="CE562">
        <v>-1278.2170000000001</v>
      </c>
      <c r="CF562" s="20">
        <v>40247.9</v>
      </c>
      <c r="CG562" s="20">
        <v>45658.71</v>
      </c>
      <c r="CH562" s="20">
        <v>40225.86</v>
      </c>
      <c r="CI562" s="20">
        <v>38703.35</v>
      </c>
      <c r="CJ562" s="20">
        <v>33154.620000000003</v>
      </c>
      <c r="CK562" s="20">
        <v>27700.65</v>
      </c>
      <c r="CL562" s="20">
        <v>31666.95</v>
      </c>
      <c r="CM562" s="20">
        <v>30361.69</v>
      </c>
      <c r="CN562" s="20">
        <v>20521.240000000002</v>
      </c>
      <c r="CO562" s="20">
        <v>16517.650000000001</v>
      </c>
      <c r="CP562" s="20">
        <v>10456.969999999999</v>
      </c>
      <c r="CQ562" s="20">
        <v>4522.0370000000003</v>
      </c>
      <c r="CR562" s="20">
        <v>8440.4339999999993</v>
      </c>
      <c r="CS562" s="20">
        <v>16744.599999999999</v>
      </c>
      <c r="CT562" s="20">
        <v>44072.86</v>
      </c>
      <c r="CU562" s="20">
        <v>75066.080000000002</v>
      </c>
      <c r="CV562" s="20">
        <v>80861.56</v>
      </c>
      <c r="CW562" s="20">
        <v>116805.7</v>
      </c>
      <c r="CX562" s="20">
        <v>97210.72</v>
      </c>
      <c r="CY562" s="20">
        <v>85988.21</v>
      </c>
      <c r="CZ562" s="20">
        <v>87327.47</v>
      </c>
      <c r="DA562" s="20">
        <v>61605.91</v>
      </c>
      <c r="DB562" s="20">
        <v>60084.26</v>
      </c>
      <c r="DC562" s="20">
        <v>59227.81</v>
      </c>
      <c r="DD562">
        <v>0</v>
      </c>
      <c r="DE562">
        <v>0</v>
      </c>
      <c r="DF562">
        <v>0</v>
      </c>
    </row>
    <row r="563" spans="1:110" x14ac:dyDescent="0.25">
      <c r="A563" s="16" t="str">
        <f t="shared" si="8"/>
        <v>Portfolio Adjusted_CPP_All_All_SDGE_1-in-2_MONTHLY SYSTEM PEAK DAY_2027_9</v>
      </c>
      <c r="B563" t="s">
        <v>195</v>
      </c>
      <c r="C563" t="s">
        <v>121</v>
      </c>
      <c r="D563" t="s">
        <v>7</v>
      </c>
      <c r="E563" t="s">
        <v>7</v>
      </c>
      <c r="F563" t="s">
        <v>125</v>
      </c>
      <c r="G563" t="s">
        <v>111</v>
      </c>
      <c r="H563" t="s">
        <v>20</v>
      </c>
      <c r="I563">
        <v>2027</v>
      </c>
      <c r="J563">
        <v>9</v>
      </c>
      <c r="K563">
        <v>3796</v>
      </c>
      <c r="L563">
        <v>122060.2</v>
      </c>
      <c r="M563">
        <v>119105.60000000001</v>
      </c>
      <c r="N563">
        <v>117515.8</v>
      </c>
      <c r="O563">
        <v>117244.8</v>
      </c>
      <c r="P563">
        <v>120125.7</v>
      </c>
      <c r="Q563">
        <v>128566.5</v>
      </c>
      <c r="R563">
        <v>141518.9</v>
      </c>
      <c r="S563">
        <v>150432.6</v>
      </c>
      <c r="T563">
        <v>159448.29999999999</v>
      </c>
      <c r="U563">
        <v>168469.5</v>
      </c>
      <c r="V563">
        <v>177215.8</v>
      </c>
      <c r="W563">
        <v>184198.2</v>
      </c>
      <c r="X563">
        <v>188032.6</v>
      </c>
      <c r="Y563">
        <v>190483.20000000001</v>
      </c>
      <c r="Z563">
        <v>189713.2</v>
      </c>
      <c r="AA563">
        <v>186171.4</v>
      </c>
      <c r="AB563">
        <v>179538.9</v>
      </c>
      <c r="AC563">
        <v>171159.7</v>
      </c>
      <c r="AD563">
        <v>161049.79999999999</v>
      </c>
      <c r="AE563">
        <v>155318</v>
      </c>
      <c r="AF563">
        <v>146864.79999999999</v>
      </c>
      <c r="AG563">
        <v>140844.70000000001</v>
      </c>
      <c r="AH563">
        <v>133503.1</v>
      </c>
      <c r="AI563">
        <v>127193.7</v>
      </c>
      <c r="AJ563">
        <v>73.163309999999996</v>
      </c>
      <c r="AK563">
        <v>72.666319999999999</v>
      </c>
      <c r="AL563">
        <v>71.961939999999998</v>
      </c>
      <c r="AM563">
        <v>72.130889999999994</v>
      </c>
      <c r="AN563">
        <v>71.979680000000002</v>
      </c>
      <c r="AO563">
        <v>72.122190000000003</v>
      </c>
      <c r="AP563">
        <v>71.766859999999994</v>
      </c>
      <c r="AQ563">
        <v>72.015789999999996</v>
      </c>
      <c r="AR563">
        <v>77.48321</v>
      </c>
      <c r="AS563">
        <v>84.058229999999995</v>
      </c>
      <c r="AT563">
        <v>90.106179999999995</v>
      </c>
      <c r="AU563">
        <v>95.076679999999996</v>
      </c>
      <c r="AV563">
        <v>96.065770000000001</v>
      </c>
      <c r="AW563">
        <v>95.369720000000001</v>
      </c>
      <c r="AX563">
        <v>95.79204</v>
      </c>
      <c r="AY563">
        <v>95.869900000000001</v>
      </c>
      <c r="AZ563">
        <v>94.745000000000005</v>
      </c>
      <c r="BA563">
        <v>94.496549999999999</v>
      </c>
      <c r="BB563">
        <v>91.373519999999999</v>
      </c>
      <c r="BC563">
        <v>86.768060000000006</v>
      </c>
      <c r="BD563">
        <v>81.951750000000004</v>
      </c>
      <c r="BE563">
        <v>79.771839999999997</v>
      </c>
      <c r="BF563">
        <v>78.045349999999999</v>
      </c>
      <c r="BG563">
        <v>76.747339999999994</v>
      </c>
      <c r="BH563">
        <v>-765.58190000000002</v>
      </c>
      <c r="BI563">
        <v>-725.57029999999997</v>
      </c>
      <c r="BJ563">
        <v>-471.68079999999998</v>
      </c>
      <c r="BK563">
        <v>-359.39069999999998</v>
      </c>
      <c r="BL563">
        <v>-244.44909999999999</v>
      </c>
      <c r="BM563">
        <v>239.71109999999999</v>
      </c>
      <c r="BN563">
        <v>1044.1410000000001</v>
      </c>
      <c r="BO563">
        <v>109.2764</v>
      </c>
      <c r="BP563">
        <v>-1925.4760000000001</v>
      </c>
      <c r="BQ563">
        <v>-1638.2639999999999</v>
      </c>
      <c r="BR563">
        <v>-976.35479999999995</v>
      </c>
      <c r="BS563">
        <v>-634.29690000000005</v>
      </c>
      <c r="BT563">
        <v>142.02019999999999</v>
      </c>
      <c r="BU563">
        <v>1382.825</v>
      </c>
      <c r="BV563">
        <v>3226.3130000000001</v>
      </c>
      <c r="BW563">
        <v>1816.212</v>
      </c>
      <c r="BX563">
        <v>785.34889999999996</v>
      </c>
      <c r="BY563">
        <v>482.97629999999998</v>
      </c>
      <c r="BZ563">
        <v>-390.11130000000003</v>
      </c>
      <c r="CA563">
        <v>-1366.413</v>
      </c>
      <c r="CB563">
        <v>-1704.5</v>
      </c>
      <c r="CC563">
        <v>-1649.1110000000001</v>
      </c>
      <c r="CD563">
        <v>-1712.0889999999999</v>
      </c>
      <c r="CE563">
        <v>-1258.877</v>
      </c>
      <c r="CF563">
        <v>38883.53</v>
      </c>
      <c r="CG563">
        <v>44185.8</v>
      </c>
      <c r="CH563">
        <v>38741.99</v>
      </c>
      <c r="CI563">
        <v>37004.370000000003</v>
      </c>
      <c r="CJ563">
        <v>31454.05</v>
      </c>
      <c r="CK563">
        <v>25936.74</v>
      </c>
      <c r="CL563">
        <v>29854.41</v>
      </c>
      <c r="CM563">
        <v>28987.5</v>
      </c>
      <c r="CN563">
        <v>19702.060000000001</v>
      </c>
      <c r="CO563">
        <v>16113.94</v>
      </c>
      <c r="CP563">
        <v>10409.67</v>
      </c>
      <c r="CQ563">
        <v>4595.9650000000001</v>
      </c>
      <c r="CR563">
        <v>8621.7279999999992</v>
      </c>
      <c r="CS563">
        <v>17125.84</v>
      </c>
      <c r="CT563">
        <v>45110.01</v>
      </c>
      <c r="CU563">
        <v>76871.820000000007</v>
      </c>
      <c r="CV563">
        <v>82476.97</v>
      </c>
      <c r="CW563">
        <v>117753.5</v>
      </c>
      <c r="CX563">
        <v>97623.360000000001</v>
      </c>
      <c r="CY563">
        <v>85931.61</v>
      </c>
      <c r="CZ563">
        <v>85836.07</v>
      </c>
      <c r="DA563">
        <v>60052.54</v>
      </c>
      <c r="DB563">
        <v>58779.57</v>
      </c>
      <c r="DC563">
        <v>57771.94</v>
      </c>
      <c r="DD563">
        <v>0</v>
      </c>
      <c r="DE563">
        <v>0</v>
      </c>
      <c r="DF563">
        <v>0</v>
      </c>
    </row>
    <row r="564" spans="1:110" x14ac:dyDescent="0.25">
      <c r="A564" s="16" t="str">
        <f t="shared" si="8"/>
        <v>Portfolio Adjusted_CPP_All_All_SDGE_1-in-2_MONTHLY SYSTEM PEAK DAY_2027_10</v>
      </c>
      <c r="B564" t="s">
        <v>195</v>
      </c>
      <c r="C564" t="s">
        <v>121</v>
      </c>
      <c r="D564" t="s">
        <v>7</v>
      </c>
      <c r="E564" t="s">
        <v>7</v>
      </c>
      <c r="F564" t="s">
        <v>125</v>
      </c>
      <c r="G564" t="s">
        <v>111</v>
      </c>
      <c r="H564" t="s">
        <v>20</v>
      </c>
      <c r="I564">
        <v>2027</v>
      </c>
      <c r="J564">
        <v>10</v>
      </c>
      <c r="K564">
        <v>3796</v>
      </c>
      <c r="L564">
        <v>118107.6</v>
      </c>
      <c r="M564">
        <v>115488.3</v>
      </c>
      <c r="N564">
        <v>114083.2</v>
      </c>
      <c r="O564">
        <v>114132.9</v>
      </c>
      <c r="P564">
        <v>117401.8</v>
      </c>
      <c r="Q564">
        <v>125586.9</v>
      </c>
      <c r="R564">
        <v>138406.39999999999</v>
      </c>
      <c r="S564">
        <v>146577.29999999999</v>
      </c>
      <c r="T564">
        <v>154247.79999999999</v>
      </c>
      <c r="U564">
        <v>161500</v>
      </c>
      <c r="V564">
        <v>168569.8</v>
      </c>
      <c r="W564">
        <v>174675.7</v>
      </c>
      <c r="X564">
        <v>178413.7</v>
      </c>
      <c r="Y564">
        <v>180546.7</v>
      </c>
      <c r="Z564">
        <v>180046.4</v>
      </c>
      <c r="AA564">
        <v>176950.6</v>
      </c>
      <c r="AB564">
        <v>170869.3</v>
      </c>
      <c r="AC564">
        <v>163652.6</v>
      </c>
      <c r="AD564">
        <v>155790.5</v>
      </c>
      <c r="AE564">
        <v>148863</v>
      </c>
      <c r="AF564">
        <v>141318.9</v>
      </c>
      <c r="AG564">
        <v>135649.29999999999</v>
      </c>
      <c r="AH564">
        <v>128429.8</v>
      </c>
      <c r="AI564">
        <v>122166.1</v>
      </c>
      <c r="AJ564">
        <v>65.866249999999994</v>
      </c>
      <c r="AK564">
        <v>65.051249999999996</v>
      </c>
      <c r="AL564">
        <v>64.299570000000003</v>
      </c>
      <c r="AM564">
        <v>64.295029999999997</v>
      </c>
      <c r="AN564">
        <v>64.199039999999997</v>
      </c>
      <c r="AO564">
        <v>63.119579999999999</v>
      </c>
      <c r="AP564">
        <v>63.1995</v>
      </c>
      <c r="AQ564">
        <v>62.781730000000003</v>
      </c>
      <c r="AR564">
        <v>68.227090000000004</v>
      </c>
      <c r="AS564">
        <v>76.716579999999993</v>
      </c>
      <c r="AT564">
        <v>84.018699999999995</v>
      </c>
      <c r="AU564">
        <v>88.198409999999996</v>
      </c>
      <c r="AV564">
        <v>90.121799999999993</v>
      </c>
      <c r="AW564">
        <v>90.08417</v>
      </c>
      <c r="AX564">
        <v>89.856570000000005</v>
      </c>
      <c r="AY564">
        <v>89.379930000000002</v>
      </c>
      <c r="AZ564">
        <v>87.921030000000002</v>
      </c>
      <c r="BA564">
        <v>85.232039999999998</v>
      </c>
      <c r="BB564">
        <v>81.804060000000007</v>
      </c>
      <c r="BC564">
        <v>76.187619999999995</v>
      </c>
      <c r="BD564">
        <v>73.268150000000006</v>
      </c>
      <c r="BE564">
        <v>70.041430000000005</v>
      </c>
      <c r="BF564">
        <v>68.18562</v>
      </c>
      <c r="BG564">
        <v>66.724090000000004</v>
      </c>
      <c r="BH564">
        <v>-740.87729999999999</v>
      </c>
      <c r="BI564">
        <v>-703.41099999999994</v>
      </c>
      <c r="BJ564">
        <v>-458.07190000000003</v>
      </c>
      <c r="BK564">
        <v>-349.75200000000001</v>
      </c>
      <c r="BL564">
        <v>-236.68940000000001</v>
      </c>
      <c r="BM564">
        <v>235.2808</v>
      </c>
      <c r="BN564">
        <v>1022.119</v>
      </c>
      <c r="BO564">
        <v>105.0545</v>
      </c>
      <c r="BP564">
        <v>-1863.3</v>
      </c>
      <c r="BQ564">
        <v>-1571.0450000000001</v>
      </c>
      <c r="BR564">
        <v>-931.65319999999997</v>
      </c>
      <c r="BS564">
        <v>-604.01459999999997</v>
      </c>
      <c r="BT564">
        <v>133.50819999999999</v>
      </c>
      <c r="BU564">
        <v>1311.124</v>
      </c>
      <c r="BV564">
        <v>3064.873</v>
      </c>
      <c r="BW564">
        <v>1730.643</v>
      </c>
      <c r="BX564">
        <v>756.06280000000004</v>
      </c>
      <c r="BY564">
        <v>475.61849999999998</v>
      </c>
      <c r="BZ564">
        <v>-379.85980000000001</v>
      </c>
      <c r="CA564">
        <v>-1303.127</v>
      </c>
      <c r="CB564">
        <v>-1633.768</v>
      </c>
      <c r="CC564">
        <v>-1586.15</v>
      </c>
      <c r="CD564">
        <v>-1646.095</v>
      </c>
      <c r="CE564">
        <v>-1208.944</v>
      </c>
      <c r="CF564" s="20">
        <v>36398.75</v>
      </c>
      <c r="CG564" s="20">
        <v>41556.959999999999</v>
      </c>
      <c r="CH564" s="20">
        <v>36497.42</v>
      </c>
      <c r="CI564" s="20">
        <v>35073.279999999999</v>
      </c>
      <c r="CJ564" s="20">
        <v>30191.23</v>
      </c>
      <c r="CK564" s="20">
        <v>24812.47</v>
      </c>
      <c r="CL564" s="20">
        <v>28320.59</v>
      </c>
      <c r="CM564" s="20">
        <v>27280.15</v>
      </c>
      <c r="CN564" s="20">
        <v>18392.36</v>
      </c>
      <c r="CO564" s="20">
        <v>14915.52</v>
      </c>
      <c r="CP564" s="20">
        <v>9494.5820000000003</v>
      </c>
      <c r="CQ564" s="20">
        <v>4164.5050000000001</v>
      </c>
      <c r="CR564" s="20">
        <v>7812.46</v>
      </c>
      <c r="CS564" s="20">
        <v>15456.92</v>
      </c>
      <c r="CT564" s="20">
        <v>40821.199999999997</v>
      </c>
      <c r="CU564" s="20">
        <v>70067.11</v>
      </c>
      <c r="CV564" s="20">
        <v>75815.240000000005</v>
      </c>
      <c r="CW564" s="20">
        <v>109798.39999999999</v>
      </c>
      <c r="CX564" s="20">
        <v>91073.35</v>
      </c>
      <c r="CY564" s="20">
        <v>79630.41</v>
      </c>
      <c r="CZ564" s="20">
        <v>80298.080000000002</v>
      </c>
      <c r="DA564" s="20">
        <v>55974.41</v>
      </c>
      <c r="DB564" s="20">
        <v>54532.19</v>
      </c>
      <c r="DC564" s="20">
        <v>53311.57</v>
      </c>
      <c r="DD564">
        <v>0</v>
      </c>
      <c r="DE564">
        <v>0</v>
      </c>
      <c r="DF564">
        <v>0</v>
      </c>
    </row>
    <row r="565" spans="1:110" x14ac:dyDescent="0.25">
      <c r="A565" s="16" t="str">
        <f t="shared" si="8"/>
        <v>Portfolio Adjusted_CPP_All_All_SDGE_1-in-2_MONTHLY SYSTEM PEAK DAY_2027_11</v>
      </c>
      <c r="B565" t="s">
        <v>195</v>
      </c>
      <c r="C565" t="s">
        <v>121</v>
      </c>
      <c r="D565" t="s">
        <v>7</v>
      </c>
      <c r="E565" t="s">
        <v>7</v>
      </c>
      <c r="F565" t="s">
        <v>125</v>
      </c>
      <c r="G565" t="s">
        <v>111</v>
      </c>
      <c r="H565" t="s">
        <v>20</v>
      </c>
      <c r="I565">
        <v>2027</v>
      </c>
      <c r="J565">
        <v>11</v>
      </c>
      <c r="K565">
        <v>3796</v>
      </c>
      <c r="L565">
        <v>92353.2</v>
      </c>
      <c r="M565">
        <v>89757.58</v>
      </c>
      <c r="N565">
        <v>88965.86</v>
      </c>
      <c r="O565">
        <v>89395.89</v>
      </c>
      <c r="P565">
        <v>93392.56</v>
      </c>
      <c r="Q565">
        <v>103006.7</v>
      </c>
      <c r="R565">
        <v>116051.1</v>
      </c>
      <c r="S565">
        <v>125345.3</v>
      </c>
      <c r="T565">
        <v>133569.60000000001</v>
      </c>
      <c r="U565">
        <v>140464.70000000001</v>
      </c>
      <c r="V565">
        <v>146265.60000000001</v>
      </c>
      <c r="W565">
        <v>149844.79999999999</v>
      </c>
      <c r="X565">
        <v>151507.6</v>
      </c>
      <c r="Y565">
        <v>152870.39999999999</v>
      </c>
      <c r="Z565">
        <v>151531.20000000001</v>
      </c>
      <c r="AA565">
        <v>147232.79999999999</v>
      </c>
      <c r="AB565">
        <v>142409.29999999999</v>
      </c>
      <c r="AC565">
        <v>138507.20000000001</v>
      </c>
      <c r="AD565">
        <v>129401.5</v>
      </c>
      <c r="AE565">
        <v>122696.4</v>
      </c>
      <c r="AF565">
        <v>116605.3</v>
      </c>
      <c r="AG565">
        <v>111080</v>
      </c>
      <c r="AH565">
        <v>103555</v>
      </c>
      <c r="AI565">
        <v>96919.6</v>
      </c>
      <c r="AJ565">
        <v>56.693930000000002</v>
      </c>
      <c r="AK565">
        <v>55.572119999999998</v>
      </c>
      <c r="AL565">
        <v>55.16966</v>
      </c>
      <c r="AM565">
        <v>54.237569999999998</v>
      </c>
      <c r="AN565">
        <v>54.391840000000002</v>
      </c>
      <c r="AO565">
        <v>53.167839999999998</v>
      </c>
      <c r="AP565">
        <v>52.479819999999997</v>
      </c>
      <c r="AQ565">
        <v>54.319409999999998</v>
      </c>
      <c r="AR565">
        <v>63.018009999999997</v>
      </c>
      <c r="AS565">
        <v>69.839079999999996</v>
      </c>
      <c r="AT565">
        <v>74.293400000000005</v>
      </c>
      <c r="AU565">
        <v>77.591830000000002</v>
      </c>
      <c r="AV565">
        <v>79.341380000000001</v>
      </c>
      <c r="AW565">
        <v>78.961579999999998</v>
      </c>
      <c r="AX565">
        <v>77.308859999999996</v>
      </c>
      <c r="AY565">
        <v>76.534620000000004</v>
      </c>
      <c r="AZ565">
        <v>73.878680000000003</v>
      </c>
      <c r="BA565">
        <v>68.834140000000005</v>
      </c>
      <c r="BB565">
        <v>65.426879999999997</v>
      </c>
      <c r="BC565">
        <v>61.778689999999997</v>
      </c>
      <c r="BD565">
        <v>60.322339999999997</v>
      </c>
      <c r="BE565">
        <v>58.569949999999999</v>
      </c>
      <c r="BF565">
        <v>57.305590000000002</v>
      </c>
      <c r="BG565">
        <v>56.119840000000003</v>
      </c>
      <c r="BH565">
        <v>-560.94230000000005</v>
      </c>
      <c r="BI565">
        <v>-532.05550000000005</v>
      </c>
      <c r="BJ565">
        <v>-336.7457</v>
      </c>
      <c r="BK565">
        <v>-251.87790000000001</v>
      </c>
      <c r="BL565">
        <v>-172.28489999999999</v>
      </c>
      <c r="BM565">
        <v>203.12370000000001</v>
      </c>
      <c r="BN565">
        <v>854.81989999999996</v>
      </c>
      <c r="BO565">
        <v>91.942459999999997</v>
      </c>
      <c r="BP565">
        <v>-1609.221</v>
      </c>
      <c r="BQ565">
        <v>-1368.5820000000001</v>
      </c>
      <c r="BR565">
        <v>-823.19100000000003</v>
      </c>
      <c r="BS565">
        <v>-534.9941</v>
      </c>
      <c r="BT565">
        <v>102.80880000000001</v>
      </c>
      <c r="BU565">
        <v>1115.799</v>
      </c>
      <c r="BV565">
        <v>2620.9299999999998</v>
      </c>
      <c r="BW565">
        <v>1473.521</v>
      </c>
      <c r="BX565">
        <v>664.67439999999999</v>
      </c>
      <c r="BY565">
        <v>418.91109999999998</v>
      </c>
      <c r="BZ565">
        <v>-298.06990000000002</v>
      </c>
      <c r="CA565">
        <v>-1057.8869999999999</v>
      </c>
      <c r="CB565">
        <v>-1335.396</v>
      </c>
      <c r="CC565">
        <v>-1288.7170000000001</v>
      </c>
      <c r="CD565">
        <v>-1315.652</v>
      </c>
      <c r="CE565">
        <v>-938.43200000000002</v>
      </c>
      <c r="CF565" s="20">
        <v>23484.38</v>
      </c>
      <c r="CG565" s="20">
        <v>26446.61</v>
      </c>
      <c r="CH565" s="20">
        <v>23569.99</v>
      </c>
      <c r="CI565" s="20">
        <v>22778.27</v>
      </c>
      <c r="CJ565" s="20">
        <v>19963.61</v>
      </c>
      <c r="CK565" s="20">
        <v>17169.650000000001</v>
      </c>
      <c r="CL565" s="20">
        <v>20374.25</v>
      </c>
      <c r="CM565" s="20">
        <v>20254.68</v>
      </c>
      <c r="CN565" s="20">
        <v>14063.35</v>
      </c>
      <c r="CO565" s="20">
        <v>11651</v>
      </c>
      <c r="CP565" s="20">
        <v>7485.3370000000004</v>
      </c>
      <c r="CQ565" s="20">
        <v>3248.87</v>
      </c>
      <c r="CR565" s="20">
        <v>6002.1170000000002</v>
      </c>
      <c r="CS565" s="20">
        <v>11882.79</v>
      </c>
      <c r="CT565" s="20">
        <v>31222.04</v>
      </c>
      <c r="CU565" s="20">
        <v>52557.87</v>
      </c>
      <c r="CV565" s="20">
        <v>56451.87</v>
      </c>
      <c r="CW565" s="20">
        <v>80829.009999999995</v>
      </c>
      <c r="CX565" s="20">
        <v>64462.26</v>
      </c>
      <c r="CY565" s="20">
        <v>55532.72</v>
      </c>
      <c r="CZ565" s="20">
        <v>56031.01</v>
      </c>
      <c r="DA565" s="20">
        <v>38598.199999999997</v>
      </c>
      <c r="DB565" s="20">
        <v>36824.61</v>
      </c>
      <c r="DC565" s="20">
        <v>35121.94</v>
      </c>
      <c r="DD565">
        <v>0</v>
      </c>
      <c r="DE565">
        <v>0</v>
      </c>
      <c r="DF565">
        <v>0</v>
      </c>
    </row>
    <row r="566" spans="1:110" x14ac:dyDescent="0.25">
      <c r="A566" s="16" t="str">
        <f t="shared" si="8"/>
        <v>Portfolio Adjusted_CPP_All_All_SDGE_1-in-2_MONTHLY SYSTEM PEAK DAY_2027_12</v>
      </c>
      <c r="B566" t="s">
        <v>195</v>
      </c>
      <c r="C566" t="s">
        <v>121</v>
      </c>
      <c r="D566" t="s">
        <v>7</v>
      </c>
      <c r="E566" t="s">
        <v>7</v>
      </c>
      <c r="F566" t="s">
        <v>125</v>
      </c>
      <c r="G566" t="s">
        <v>111</v>
      </c>
      <c r="H566" t="s">
        <v>20</v>
      </c>
      <c r="I566">
        <v>2027</v>
      </c>
      <c r="J566">
        <v>12</v>
      </c>
      <c r="K566">
        <v>3796</v>
      </c>
      <c r="L566">
        <v>89073.02</v>
      </c>
      <c r="M566">
        <v>87114.72</v>
      </c>
      <c r="N566">
        <v>86094.11</v>
      </c>
      <c r="O566">
        <v>86752</v>
      </c>
      <c r="P566">
        <v>91099.9</v>
      </c>
      <c r="Q566">
        <v>101212.6</v>
      </c>
      <c r="R566">
        <v>116146</v>
      </c>
      <c r="S566">
        <v>125469.8</v>
      </c>
      <c r="T566">
        <v>131221.70000000001</v>
      </c>
      <c r="U566">
        <v>133509.79999999999</v>
      </c>
      <c r="V566">
        <v>135064.4</v>
      </c>
      <c r="W566">
        <v>135570</v>
      </c>
      <c r="X566">
        <v>134661.1</v>
      </c>
      <c r="Y566">
        <v>134058.79999999999</v>
      </c>
      <c r="Z566">
        <v>132350.5</v>
      </c>
      <c r="AA566">
        <v>129871.4</v>
      </c>
      <c r="AB566">
        <v>128835.2</v>
      </c>
      <c r="AC566">
        <v>127810.6</v>
      </c>
      <c r="AD566">
        <v>120313.7</v>
      </c>
      <c r="AE566">
        <v>115137.2</v>
      </c>
      <c r="AF566">
        <v>110637.8</v>
      </c>
      <c r="AG566">
        <v>106394.4</v>
      </c>
      <c r="AH566">
        <v>99797.01</v>
      </c>
      <c r="AI566">
        <v>93637.87</v>
      </c>
      <c r="AJ566">
        <v>47.287210000000002</v>
      </c>
      <c r="AK566">
        <v>47.012970000000003</v>
      </c>
      <c r="AL566">
        <v>46.241230000000002</v>
      </c>
      <c r="AM566">
        <v>46.349310000000003</v>
      </c>
      <c r="AN566">
        <v>45.963030000000003</v>
      </c>
      <c r="AO566">
        <v>45.760930000000002</v>
      </c>
      <c r="AP566">
        <v>45.730699999999999</v>
      </c>
      <c r="AQ566">
        <v>46.243209999999998</v>
      </c>
      <c r="AR566">
        <v>48.865099999999998</v>
      </c>
      <c r="AS566">
        <v>51.198</v>
      </c>
      <c r="AT566">
        <v>52.734270000000002</v>
      </c>
      <c r="AU566">
        <v>53.381929999999997</v>
      </c>
      <c r="AV566">
        <v>54.666510000000002</v>
      </c>
      <c r="AW566">
        <v>55.79569</v>
      </c>
      <c r="AX566">
        <v>56.032789999999999</v>
      </c>
      <c r="AY566">
        <v>55.617420000000003</v>
      </c>
      <c r="AZ566">
        <v>54.77073</v>
      </c>
      <c r="BA566">
        <v>53.50029</v>
      </c>
      <c r="BB566">
        <v>52.275440000000003</v>
      </c>
      <c r="BC566">
        <v>51.225909999999999</v>
      </c>
      <c r="BD566">
        <v>50.751510000000003</v>
      </c>
      <c r="BE566">
        <v>50.398000000000003</v>
      </c>
      <c r="BF566">
        <v>49.259169999999997</v>
      </c>
      <c r="BG566">
        <v>48.487609999999997</v>
      </c>
      <c r="BH566">
        <v>-562.84770000000003</v>
      </c>
      <c r="BI566">
        <v>-535.01</v>
      </c>
      <c r="BJ566">
        <v>-351.38459999999998</v>
      </c>
      <c r="BK566">
        <v>-274.48059999999998</v>
      </c>
      <c r="BL566">
        <v>-197.7022</v>
      </c>
      <c r="BM566">
        <v>171.529</v>
      </c>
      <c r="BN566">
        <v>864.61069999999995</v>
      </c>
      <c r="BO566">
        <v>79.928579999999997</v>
      </c>
      <c r="BP566">
        <v>-1599.1990000000001</v>
      </c>
      <c r="BQ566">
        <v>-1295.6320000000001</v>
      </c>
      <c r="BR566">
        <v>-741.1046</v>
      </c>
      <c r="BS566">
        <v>-471.50790000000001</v>
      </c>
      <c r="BT566">
        <v>95.908100000000005</v>
      </c>
      <c r="BU566">
        <v>976.91089999999997</v>
      </c>
      <c r="BV566">
        <v>2279.9679999999998</v>
      </c>
      <c r="BW566">
        <v>1293.0609999999999</v>
      </c>
      <c r="BX566">
        <v>588.87869999999998</v>
      </c>
      <c r="BY566">
        <v>364.88650000000001</v>
      </c>
      <c r="BZ566">
        <v>-302.95209999999997</v>
      </c>
      <c r="CA566">
        <v>-1016.7670000000001</v>
      </c>
      <c r="CB566">
        <v>-1288.2280000000001</v>
      </c>
      <c r="CC566">
        <v>-1252.415</v>
      </c>
      <c r="CD566">
        <v>-1286.229</v>
      </c>
      <c r="CE566">
        <v>-934.16989999999998</v>
      </c>
      <c r="CF566">
        <v>20442.64</v>
      </c>
      <c r="CG566">
        <v>23259</v>
      </c>
      <c r="CH566">
        <v>20423.23</v>
      </c>
      <c r="CI566">
        <v>19794.759999999998</v>
      </c>
      <c r="CJ566">
        <v>17460.89</v>
      </c>
      <c r="CK566">
        <v>15297.76</v>
      </c>
      <c r="CL566">
        <v>18535.93</v>
      </c>
      <c r="CM566">
        <v>18572.5</v>
      </c>
      <c r="CN566">
        <v>12455.81</v>
      </c>
      <c r="CO566">
        <v>9698.7790000000005</v>
      </c>
      <c r="CP566">
        <v>5984.3109999999997</v>
      </c>
      <c r="CQ566">
        <v>2535.1309999999999</v>
      </c>
      <c r="CR566">
        <v>4599.9740000000002</v>
      </c>
      <c r="CS566">
        <v>8939.2019999999993</v>
      </c>
      <c r="CT566">
        <v>23363.89</v>
      </c>
      <c r="CU566">
        <v>40167.629999999997</v>
      </c>
      <c r="CV566">
        <v>44954.720000000001</v>
      </c>
      <c r="CW566">
        <v>66172.399999999994</v>
      </c>
      <c r="CX566">
        <v>53493.63</v>
      </c>
      <c r="CY566">
        <v>46905.66</v>
      </c>
      <c r="CZ566">
        <v>48292.53</v>
      </c>
      <c r="DA566">
        <v>33607.31</v>
      </c>
      <c r="DB566">
        <v>32130.63</v>
      </c>
      <c r="DC566">
        <v>30776.86</v>
      </c>
      <c r="DD566">
        <v>0</v>
      </c>
      <c r="DE566">
        <v>0</v>
      </c>
      <c r="DF566">
        <v>0</v>
      </c>
    </row>
    <row r="567" spans="1:110" x14ac:dyDescent="0.25">
      <c r="A567" s="16" t="str">
        <f t="shared" si="8"/>
        <v>Portfolio Adjusted_CPP_All_All_SDGE_1-in-2_MONTHLY SYSTEM PEAK DAY_2028_1</v>
      </c>
      <c r="B567" t="s">
        <v>195</v>
      </c>
      <c r="C567" t="s">
        <v>121</v>
      </c>
      <c r="D567" t="s">
        <v>7</v>
      </c>
      <c r="E567" t="s">
        <v>7</v>
      </c>
      <c r="F567" t="s">
        <v>125</v>
      </c>
      <c r="G567" t="s">
        <v>111</v>
      </c>
      <c r="H567" t="s">
        <v>20</v>
      </c>
      <c r="I567">
        <v>2028</v>
      </c>
      <c r="J567">
        <v>1</v>
      </c>
      <c r="K567">
        <v>3611</v>
      </c>
      <c r="L567">
        <v>85096.1</v>
      </c>
      <c r="M567">
        <v>83341.39</v>
      </c>
      <c r="N567">
        <v>82562.570000000007</v>
      </c>
      <c r="O567">
        <v>83275.16</v>
      </c>
      <c r="P567">
        <v>87932.63</v>
      </c>
      <c r="Q567">
        <v>98394.11</v>
      </c>
      <c r="R567">
        <v>113625.2</v>
      </c>
      <c r="S567">
        <v>122345.1</v>
      </c>
      <c r="T567">
        <v>126466.3</v>
      </c>
      <c r="U567">
        <v>128139.4</v>
      </c>
      <c r="V567">
        <v>130125.6</v>
      </c>
      <c r="W567">
        <v>131024.9</v>
      </c>
      <c r="X567">
        <v>131282.1</v>
      </c>
      <c r="Y567">
        <v>131667.20000000001</v>
      </c>
      <c r="Z567">
        <v>130645.9</v>
      </c>
      <c r="AA567">
        <v>128249.8</v>
      </c>
      <c r="AB567">
        <v>125968.8</v>
      </c>
      <c r="AC567">
        <v>125170.1</v>
      </c>
      <c r="AD567">
        <v>118037.9</v>
      </c>
      <c r="AE567">
        <v>112286.5</v>
      </c>
      <c r="AF567">
        <v>107290.1</v>
      </c>
      <c r="AG567">
        <v>102226.9</v>
      </c>
      <c r="AH567">
        <v>95226.04</v>
      </c>
      <c r="AI567">
        <v>89483.06</v>
      </c>
      <c r="AJ567">
        <v>47.168349999999997</v>
      </c>
      <c r="AK567">
        <v>46.463239999999999</v>
      </c>
      <c r="AL567">
        <v>45.844999999999999</v>
      </c>
      <c r="AM567">
        <v>44.974789999999999</v>
      </c>
      <c r="AN567">
        <v>44.849930000000001</v>
      </c>
      <c r="AO567">
        <v>44.978079999999999</v>
      </c>
      <c r="AP567">
        <v>44.98771</v>
      </c>
      <c r="AQ567">
        <v>45.230040000000002</v>
      </c>
      <c r="AR567">
        <v>47.978119999999997</v>
      </c>
      <c r="AS567">
        <v>51.353079999999999</v>
      </c>
      <c r="AT567">
        <v>53.501600000000003</v>
      </c>
      <c r="AU567">
        <v>55.475999999999999</v>
      </c>
      <c r="AV567">
        <v>56.005040000000001</v>
      </c>
      <c r="AW567">
        <v>56.63673</v>
      </c>
      <c r="AX567">
        <v>57.00206</v>
      </c>
      <c r="AY567">
        <v>57.615589999999997</v>
      </c>
      <c r="AZ567">
        <v>56.624560000000002</v>
      </c>
      <c r="BA567">
        <v>55.384619999999998</v>
      </c>
      <c r="BB567">
        <v>54.020150000000001</v>
      </c>
      <c r="BC567">
        <v>52.915230000000001</v>
      </c>
      <c r="BD567">
        <v>52.516730000000003</v>
      </c>
      <c r="BE567">
        <v>51.444429999999997</v>
      </c>
      <c r="BF567">
        <v>50.626579999999997</v>
      </c>
      <c r="BG567">
        <v>49.668729999999996</v>
      </c>
      <c r="BH567">
        <v>-535.20899999999995</v>
      </c>
      <c r="BI567">
        <v>-509.36779999999999</v>
      </c>
      <c r="BJ567">
        <v>-334.43060000000003</v>
      </c>
      <c r="BK567">
        <v>-260.59730000000002</v>
      </c>
      <c r="BL567">
        <v>-186.3502</v>
      </c>
      <c r="BM567">
        <v>169.92269999999999</v>
      </c>
      <c r="BN567">
        <v>844.02200000000005</v>
      </c>
      <c r="BO567">
        <v>81.152690000000007</v>
      </c>
      <c r="BP567">
        <v>-1537.54</v>
      </c>
      <c r="BQ567">
        <v>-1244.691</v>
      </c>
      <c r="BR567">
        <v>-718.55949999999996</v>
      </c>
      <c r="BS567">
        <v>-457.41030000000001</v>
      </c>
      <c r="BT567">
        <v>93.884609999999995</v>
      </c>
      <c r="BU567">
        <v>958.90480000000002</v>
      </c>
      <c r="BV567">
        <v>2246.7779999999998</v>
      </c>
      <c r="BW567">
        <v>1274.6089999999999</v>
      </c>
      <c r="BX567">
        <v>579.25760000000002</v>
      </c>
      <c r="BY567">
        <v>370.81779999999998</v>
      </c>
      <c r="BZ567">
        <v>-280.78559999999999</v>
      </c>
      <c r="CA567">
        <v>-976.1173</v>
      </c>
      <c r="CB567">
        <v>-1237.0709999999999</v>
      </c>
      <c r="CC567">
        <v>-1195.1569999999999</v>
      </c>
      <c r="CD567">
        <v>-1221.192</v>
      </c>
      <c r="CE567">
        <v>-884.2088</v>
      </c>
      <c r="CF567" s="20">
        <v>18809.62</v>
      </c>
      <c r="CG567" s="20">
        <v>21494.15</v>
      </c>
      <c r="CH567" s="20">
        <v>18936.759999999998</v>
      </c>
      <c r="CI567" s="20">
        <v>18389.48</v>
      </c>
      <c r="CJ567" s="20">
        <v>16487.34</v>
      </c>
      <c r="CK567" s="20">
        <v>14595.33</v>
      </c>
      <c r="CL567" s="20">
        <v>18099.39</v>
      </c>
      <c r="CM567" s="20">
        <v>18097.04</v>
      </c>
      <c r="CN567" s="20">
        <v>11783.83</v>
      </c>
      <c r="CO567" s="20">
        <v>9111.0110000000004</v>
      </c>
      <c r="CP567" s="20">
        <v>5645.3270000000002</v>
      </c>
      <c r="CQ567" s="20">
        <v>2384.221</v>
      </c>
      <c r="CR567" s="20">
        <v>4360.4470000000001</v>
      </c>
      <c r="CS567" s="20">
        <v>8552.2939999999999</v>
      </c>
      <c r="CT567" s="20">
        <v>22580.95</v>
      </c>
      <c r="CU567" s="20">
        <v>38925.75</v>
      </c>
      <c r="CV567" s="20">
        <v>43316.33</v>
      </c>
      <c r="CW567" s="20">
        <v>65075.78</v>
      </c>
      <c r="CX567" s="20">
        <v>52877.94</v>
      </c>
      <c r="CY567" s="20">
        <v>45858.720000000001</v>
      </c>
      <c r="CZ567" s="20">
        <v>46607.82</v>
      </c>
      <c r="DA567" s="20">
        <v>31807.21</v>
      </c>
      <c r="DB567" s="20">
        <v>29907.85</v>
      </c>
      <c r="DC567" s="20">
        <v>28692.77</v>
      </c>
      <c r="DD567">
        <v>0</v>
      </c>
      <c r="DE567">
        <v>0</v>
      </c>
      <c r="DF567">
        <v>0</v>
      </c>
    </row>
    <row r="568" spans="1:110" x14ac:dyDescent="0.25">
      <c r="A568" s="16" t="str">
        <f t="shared" si="8"/>
        <v>Portfolio Adjusted_CPP_All_All_SDGE_1-in-2_MONTHLY SYSTEM PEAK DAY_2028_2</v>
      </c>
      <c r="B568" t="s">
        <v>195</v>
      </c>
      <c r="C568" t="s">
        <v>121</v>
      </c>
      <c r="D568" t="s">
        <v>7</v>
      </c>
      <c r="E568" t="s">
        <v>7</v>
      </c>
      <c r="F568" t="s">
        <v>125</v>
      </c>
      <c r="G568" t="s">
        <v>111</v>
      </c>
      <c r="H568" t="s">
        <v>20</v>
      </c>
      <c r="I568">
        <v>2028</v>
      </c>
      <c r="J568">
        <v>2</v>
      </c>
      <c r="K568">
        <v>3611</v>
      </c>
      <c r="L568">
        <v>85878.48</v>
      </c>
      <c r="M568">
        <v>84072.47</v>
      </c>
      <c r="N568">
        <v>83151.02</v>
      </c>
      <c r="O568">
        <v>83698.45</v>
      </c>
      <c r="P568">
        <v>87876.62</v>
      </c>
      <c r="Q568">
        <v>97927.38</v>
      </c>
      <c r="R568">
        <v>112584.5</v>
      </c>
      <c r="S568">
        <v>121636.3</v>
      </c>
      <c r="T568">
        <v>127431.3</v>
      </c>
      <c r="U568">
        <v>130045</v>
      </c>
      <c r="V568">
        <v>132513.70000000001</v>
      </c>
      <c r="W568">
        <v>133436.20000000001</v>
      </c>
      <c r="X568">
        <v>133383</v>
      </c>
      <c r="Y568">
        <v>133342</v>
      </c>
      <c r="Z568">
        <v>131345.5</v>
      </c>
      <c r="AA568">
        <v>127636.4</v>
      </c>
      <c r="AB568">
        <v>124655.9</v>
      </c>
      <c r="AC568">
        <v>124069.7</v>
      </c>
      <c r="AD568">
        <v>119084.8</v>
      </c>
      <c r="AE568">
        <v>113544.3</v>
      </c>
      <c r="AF568">
        <v>108389.1</v>
      </c>
      <c r="AG568">
        <v>103519.9</v>
      </c>
      <c r="AH568">
        <v>96516.29</v>
      </c>
      <c r="AI568">
        <v>90548.3</v>
      </c>
      <c r="AJ568">
        <v>43.20825</v>
      </c>
      <c r="AK568">
        <v>42.971290000000003</v>
      </c>
      <c r="AL568">
        <v>41.826610000000002</v>
      </c>
      <c r="AM568">
        <v>41.626510000000003</v>
      </c>
      <c r="AN568">
        <v>41.140639999999998</v>
      </c>
      <c r="AO568">
        <v>40.533969999999997</v>
      </c>
      <c r="AP568">
        <v>40.62717</v>
      </c>
      <c r="AQ568">
        <v>41.604370000000003</v>
      </c>
      <c r="AR568">
        <v>46.44529</v>
      </c>
      <c r="AS568">
        <v>51.727699999999999</v>
      </c>
      <c r="AT568">
        <v>55.397469999999998</v>
      </c>
      <c r="AU568">
        <v>58.643630000000002</v>
      </c>
      <c r="AV568">
        <v>59.717359999999999</v>
      </c>
      <c r="AW568">
        <v>59.78989</v>
      </c>
      <c r="AX568">
        <v>59.534320000000001</v>
      </c>
      <c r="AY568">
        <v>58.919550000000001</v>
      </c>
      <c r="AZ568">
        <v>57.817889999999998</v>
      </c>
      <c r="BA568">
        <v>56.040779999999998</v>
      </c>
      <c r="BB568">
        <v>53.786859999999997</v>
      </c>
      <c r="BC568">
        <v>52.173470000000002</v>
      </c>
      <c r="BD568">
        <v>51.083620000000003</v>
      </c>
      <c r="BE568">
        <v>49.902790000000003</v>
      </c>
      <c r="BF568">
        <v>49.051000000000002</v>
      </c>
      <c r="BG568">
        <v>48.285260000000001</v>
      </c>
      <c r="BH568">
        <v>-527.5204</v>
      </c>
      <c r="BI568">
        <v>-503.37790000000001</v>
      </c>
      <c r="BJ568">
        <v>-323.2208</v>
      </c>
      <c r="BK568">
        <v>-248.06360000000001</v>
      </c>
      <c r="BL568">
        <v>-176.0164</v>
      </c>
      <c r="BM568">
        <v>178.47110000000001</v>
      </c>
      <c r="BN568">
        <v>834.30909999999994</v>
      </c>
      <c r="BO568">
        <v>82.369100000000003</v>
      </c>
      <c r="BP568">
        <v>-1547.5509999999999</v>
      </c>
      <c r="BQ568">
        <v>-1263.451</v>
      </c>
      <c r="BR568">
        <v>-734.04430000000002</v>
      </c>
      <c r="BS568">
        <v>-467.86040000000003</v>
      </c>
      <c r="BT568">
        <v>93.968980000000002</v>
      </c>
      <c r="BU568">
        <v>971.62270000000001</v>
      </c>
      <c r="BV568">
        <v>2260.7310000000002</v>
      </c>
      <c r="BW568">
        <v>1267.6210000000001</v>
      </c>
      <c r="BX568">
        <v>575.99130000000002</v>
      </c>
      <c r="BY568">
        <v>375.49560000000002</v>
      </c>
      <c r="BZ568">
        <v>-283.0376</v>
      </c>
      <c r="CA568">
        <v>-987.84690000000001</v>
      </c>
      <c r="CB568">
        <v>-1249.866</v>
      </c>
      <c r="CC568">
        <v>-1206.085</v>
      </c>
      <c r="CD568">
        <v>-1230.751</v>
      </c>
      <c r="CE568">
        <v>-883.34680000000003</v>
      </c>
      <c r="CF568" s="20">
        <v>19936.36</v>
      </c>
      <c r="CG568" s="20">
        <v>22766.7</v>
      </c>
      <c r="CH568" s="20">
        <v>20052.55</v>
      </c>
      <c r="CI568" s="20">
        <v>19308.68</v>
      </c>
      <c r="CJ568" s="20">
        <v>16972.57</v>
      </c>
      <c r="CK568" s="20">
        <v>14865.89</v>
      </c>
      <c r="CL568" s="20">
        <v>18160.93</v>
      </c>
      <c r="CM568" s="20">
        <v>18118.82</v>
      </c>
      <c r="CN568" s="20">
        <v>12065.47</v>
      </c>
      <c r="CO568" s="20">
        <v>9422.6579999999994</v>
      </c>
      <c r="CP568" s="20">
        <v>5901.3019999999997</v>
      </c>
      <c r="CQ568" s="20">
        <v>2492.4960000000001</v>
      </c>
      <c r="CR568" s="20">
        <v>4544.7179999999998</v>
      </c>
      <c r="CS568" s="20">
        <v>8835.7980000000007</v>
      </c>
      <c r="CT568" s="20">
        <v>22916.76</v>
      </c>
      <c r="CU568" s="20">
        <v>38460.25</v>
      </c>
      <c r="CV568" s="20">
        <v>42686.74</v>
      </c>
      <c r="CW568" s="20">
        <v>64886.64</v>
      </c>
      <c r="CX568" s="20">
        <v>53840.56</v>
      </c>
      <c r="CY568" s="20">
        <v>46826.54</v>
      </c>
      <c r="CZ568" s="20">
        <v>47555.23</v>
      </c>
      <c r="DA568" s="20">
        <v>33024.910000000003</v>
      </c>
      <c r="DB568" s="20">
        <v>31488.400000000001</v>
      </c>
      <c r="DC568" s="20">
        <v>30184.240000000002</v>
      </c>
      <c r="DD568">
        <v>0</v>
      </c>
      <c r="DE568">
        <v>0</v>
      </c>
      <c r="DF568">
        <v>0</v>
      </c>
    </row>
    <row r="569" spans="1:110" x14ac:dyDescent="0.25">
      <c r="A569" s="16" t="str">
        <f t="shared" si="8"/>
        <v>Portfolio Adjusted_CPP_All_All_SDGE_1-in-2_MONTHLY SYSTEM PEAK DAY_2028_3</v>
      </c>
      <c r="B569" t="s">
        <v>195</v>
      </c>
      <c r="C569" t="s">
        <v>121</v>
      </c>
      <c r="D569" t="s">
        <v>7</v>
      </c>
      <c r="E569" t="s">
        <v>7</v>
      </c>
      <c r="F569" t="s">
        <v>125</v>
      </c>
      <c r="G569" t="s">
        <v>111</v>
      </c>
      <c r="H569" t="s">
        <v>20</v>
      </c>
      <c r="I569">
        <v>2028</v>
      </c>
      <c r="J569">
        <v>3</v>
      </c>
      <c r="K569">
        <v>3611</v>
      </c>
      <c r="L569">
        <v>103066.6</v>
      </c>
      <c r="M569">
        <v>101164.3</v>
      </c>
      <c r="N569">
        <v>100248.7</v>
      </c>
      <c r="O569">
        <v>100621.6</v>
      </c>
      <c r="P569">
        <v>104001</v>
      </c>
      <c r="Q569">
        <v>112221.2</v>
      </c>
      <c r="R569">
        <v>124469.6</v>
      </c>
      <c r="S569">
        <v>131309.20000000001</v>
      </c>
      <c r="T569">
        <v>135134.79999999999</v>
      </c>
      <c r="U569">
        <v>137278.79999999999</v>
      </c>
      <c r="V569">
        <v>139546.6</v>
      </c>
      <c r="W569">
        <v>140390.79999999999</v>
      </c>
      <c r="X569">
        <v>140762.9</v>
      </c>
      <c r="Y569">
        <v>140543.20000000001</v>
      </c>
      <c r="Z569">
        <v>138881.60000000001</v>
      </c>
      <c r="AA569">
        <v>135923.4</v>
      </c>
      <c r="AB569">
        <v>131993.1</v>
      </c>
      <c r="AC569">
        <v>128946.7</v>
      </c>
      <c r="AD569">
        <v>125895.3</v>
      </c>
      <c r="AE569">
        <v>124337.1</v>
      </c>
      <c r="AF569">
        <v>120246</v>
      </c>
      <c r="AG569">
        <v>116228</v>
      </c>
      <c r="AH569">
        <v>110924</v>
      </c>
      <c r="AI569">
        <v>106397.3</v>
      </c>
      <c r="AJ569">
        <v>48.481310000000001</v>
      </c>
      <c r="AK569">
        <v>48.198830000000001</v>
      </c>
      <c r="AL569">
        <v>47.198799999999999</v>
      </c>
      <c r="AM569">
        <v>46.053649999999998</v>
      </c>
      <c r="AN569">
        <v>45.946040000000004</v>
      </c>
      <c r="AO569">
        <v>45.548200000000001</v>
      </c>
      <c r="AP569">
        <v>45.231740000000002</v>
      </c>
      <c r="AQ569">
        <v>45.56438</v>
      </c>
      <c r="AR569">
        <v>48.177979999999998</v>
      </c>
      <c r="AS569">
        <v>53.126919999999998</v>
      </c>
      <c r="AT569">
        <v>57.199599999999997</v>
      </c>
      <c r="AU569">
        <v>59.622869999999999</v>
      </c>
      <c r="AV569">
        <v>61.435200000000002</v>
      </c>
      <c r="AW569">
        <v>61.899920000000002</v>
      </c>
      <c r="AX569">
        <v>62.055399999999999</v>
      </c>
      <c r="AY569">
        <v>61.808689999999999</v>
      </c>
      <c r="AZ569">
        <v>61.378059999999998</v>
      </c>
      <c r="BA569">
        <v>60.908679999999997</v>
      </c>
      <c r="BB569">
        <v>59.00911</v>
      </c>
      <c r="BC569">
        <v>57.213700000000003</v>
      </c>
      <c r="BD569">
        <v>56.376629999999999</v>
      </c>
      <c r="BE569">
        <v>55.153700000000001</v>
      </c>
      <c r="BF569">
        <v>53.592779999999998</v>
      </c>
      <c r="BG569">
        <v>52.780329999999999</v>
      </c>
      <c r="BH569">
        <v>-671.98580000000004</v>
      </c>
      <c r="BI569">
        <v>-638.95169999999996</v>
      </c>
      <c r="BJ569">
        <v>-430.62540000000001</v>
      </c>
      <c r="BK569">
        <v>-341.94940000000003</v>
      </c>
      <c r="BL569">
        <v>-243.20140000000001</v>
      </c>
      <c r="BM569">
        <v>177.17359999999999</v>
      </c>
      <c r="BN569">
        <v>927.52650000000006</v>
      </c>
      <c r="BO569">
        <v>83.392340000000004</v>
      </c>
      <c r="BP569">
        <v>-1644.472</v>
      </c>
      <c r="BQ569">
        <v>-1333.135</v>
      </c>
      <c r="BR569">
        <v>-768.73450000000003</v>
      </c>
      <c r="BS569">
        <v>-487.8845</v>
      </c>
      <c r="BT569">
        <v>101.8306</v>
      </c>
      <c r="BU569">
        <v>1022.812</v>
      </c>
      <c r="BV569">
        <v>2379.623</v>
      </c>
      <c r="BW569">
        <v>1342.981</v>
      </c>
      <c r="BX569">
        <v>599.47199999999998</v>
      </c>
      <c r="BY569">
        <v>387.94670000000002</v>
      </c>
      <c r="BZ569">
        <v>-291.85879999999997</v>
      </c>
      <c r="CA569">
        <v>-1086.8119999999999</v>
      </c>
      <c r="CB569">
        <v>-1395.511</v>
      </c>
      <c r="CC569">
        <v>-1370.8720000000001</v>
      </c>
      <c r="CD569">
        <v>-1438.048</v>
      </c>
      <c r="CE569">
        <v>-1080.6510000000001</v>
      </c>
      <c r="CF569" s="20">
        <v>25878.82</v>
      </c>
      <c r="CG569" s="20">
        <v>29605</v>
      </c>
      <c r="CH569" s="20">
        <v>26130.75</v>
      </c>
      <c r="CI569" s="20">
        <v>25176.21</v>
      </c>
      <c r="CJ569" s="20">
        <v>21757.95</v>
      </c>
      <c r="CK569" s="20">
        <v>18169.689999999999</v>
      </c>
      <c r="CL569" s="20">
        <v>21083.79</v>
      </c>
      <c r="CM569" s="20">
        <v>20304.29</v>
      </c>
      <c r="CN569" s="20">
        <v>13358.88</v>
      </c>
      <c r="CO569" s="20">
        <v>10403.299999999999</v>
      </c>
      <c r="CP569" s="20">
        <v>6452.7939999999999</v>
      </c>
      <c r="CQ569" s="20">
        <v>2714.6750000000002</v>
      </c>
      <c r="CR569" s="20">
        <v>4975.3180000000002</v>
      </c>
      <c r="CS569" s="20">
        <v>9648.5310000000009</v>
      </c>
      <c r="CT569" s="20">
        <v>25069.07</v>
      </c>
      <c r="CU569" s="20">
        <v>42840.86</v>
      </c>
      <c r="CV569" s="20">
        <v>46794.400000000001</v>
      </c>
      <c r="CW569" s="20">
        <v>69800.06</v>
      </c>
      <c r="CX569" s="20">
        <v>60845.9</v>
      </c>
      <c r="CY569" s="20">
        <v>55697.61</v>
      </c>
      <c r="CZ569" s="20">
        <v>57546.62</v>
      </c>
      <c r="DA569" s="20">
        <v>39816.550000000003</v>
      </c>
      <c r="DB569" s="20">
        <v>38663.379999999997</v>
      </c>
      <c r="DC569" s="20">
        <v>38188.720000000001</v>
      </c>
      <c r="DD569">
        <v>0</v>
      </c>
      <c r="DE569">
        <v>0</v>
      </c>
      <c r="DF569">
        <v>0</v>
      </c>
    </row>
    <row r="570" spans="1:110" x14ac:dyDescent="0.25">
      <c r="A570" s="16" t="str">
        <f t="shared" si="8"/>
        <v>Portfolio Adjusted_CPP_All_All_SDGE_1-in-2_MONTHLY SYSTEM PEAK DAY_2028_4</v>
      </c>
      <c r="B570" t="s">
        <v>195</v>
      </c>
      <c r="C570" t="s">
        <v>121</v>
      </c>
      <c r="D570" t="s">
        <v>7</v>
      </c>
      <c r="E570" t="s">
        <v>7</v>
      </c>
      <c r="F570" t="s">
        <v>125</v>
      </c>
      <c r="G570" t="s">
        <v>111</v>
      </c>
      <c r="H570" t="s">
        <v>20</v>
      </c>
      <c r="I570">
        <v>2028</v>
      </c>
      <c r="J570">
        <v>4</v>
      </c>
      <c r="K570">
        <v>3611</v>
      </c>
      <c r="L570">
        <v>100397.8</v>
      </c>
      <c r="M570">
        <v>98512.21</v>
      </c>
      <c r="N570">
        <v>97553.04</v>
      </c>
      <c r="O570">
        <v>97719.41</v>
      </c>
      <c r="P570">
        <v>99853.13</v>
      </c>
      <c r="Q570">
        <v>105962.3</v>
      </c>
      <c r="R570">
        <v>114105</v>
      </c>
      <c r="S570">
        <v>117994.1</v>
      </c>
      <c r="T570">
        <v>121013.2</v>
      </c>
      <c r="U570">
        <v>124238.1</v>
      </c>
      <c r="V570">
        <v>126818.4</v>
      </c>
      <c r="W570">
        <v>128470.9</v>
      </c>
      <c r="X570">
        <v>129459.8</v>
      </c>
      <c r="Y570">
        <v>130067.6</v>
      </c>
      <c r="Z570">
        <v>129253.3</v>
      </c>
      <c r="AA570">
        <v>127129.8</v>
      </c>
      <c r="AB570">
        <v>123499.9</v>
      </c>
      <c r="AC570">
        <v>120031.5</v>
      </c>
      <c r="AD570">
        <v>116288.9</v>
      </c>
      <c r="AE570">
        <v>115553.4</v>
      </c>
      <c r="AF570">
        <v>112661.5</v>
      </c>
      <c r="AG570">
        <v>110233.7</v>
      </c>
      <c r="AH570">
        <v>106656.9</v>
      </c>
      <c r="AI570">
        <v>103227.9</v>
      </c>
      <c r="AJ570">
        <v>60.309699999999999</v>
      </c>
      <c r="AK570">
        <v>59.80735</v>
      </c>
      <c r="AL570">
        <v>59.075659999999999</v>
      </c>
      <c r="AM570">
        <v>57.943820000000002</v>
      </c>
      <c r="AN570">
        <v>57.733060000000002</v>
      </c>
      <c r="AO570">
        <v>57.006320000000002</v>
      </c>
      <c r="AP570">
        <v>57.028440000000003</v>
      </c>
      <c r="AQ570">
        <v>58.813569999999999</v>
      </c>
      <c r="AR570">
        <v>64.403490000000005</v>
      </c>
      <c r="AS570">
        <v>69.235029999999995</v>
      </c>
      <c r="AT570">
        <v>73.142610000000005</v>
      </c>
      <c r="AU570">
        <v>75.507099999999994</v>
      </c>
      <c r="AV570">
        <v>77.932959999999994</v>
      </c>
      <c r="AW570">
        <v>78.761619999999994</v>
      </c>
      <c r="AX570">
        <v>79.300979999999996</v>
      </c>
      <c r="AY570">
        <v>78.696200000000005</v>
      </c>
      <c r="AZ570">
        <v>78.154470000000003</v>
      </c>
      <c r="BA570">
        <v>76.085279999999997</v>
      </c>
      <c r="BB570">
        <v>73.618769999999998</v>
      </c>
      <c r="BC570">
        <v>70.687139999999999</v>
      </c>
      <c r="BD570">
        <v>67.718509999999995</v>
      </c>
      <c r="BE570">
        <v>65.085459999999998</v>
      </c>
      <c r="BF570">
        <v>63.879010000000001</v>
      </c>
      <c r="BG570">
        <v>61.920679999999997</v>
      </c>
      <c r="BH570">
        <v>-644.15179999999998</v>
      </c>
      <c r="BI570">
        <v>-615.08360000000005</v>
      </c>
      <c r="BJ570">
        <v>-411.84109999999998</v>
      </c>
      <c r="BK570">
        <v>-322.94970000000001</v>
      </c>
      <c r="BL570">
        <v>-225.3972</v>
      </c>
      <c r="BM570">
        <v>175.87790000000001</v>
      </c>
      <c r="BN570">
        <v>846.84469999999999</v>
      </c>
      <c r="BO570">
        <v>79.253810000000001</v>
      </c>
      <c r="BP570">
        <v>-1466.123</v>
      </c>
      <c r="BQ570">
        <v>-1208.55</v>
      </c>
      <c r="BR570">
        <v>-705.60659999999996</v>
      </c>
      <c r="BS570">
        <v>-451.86219999999997</v>
      </c>
      <c r="BT570">
        <v>91.421769999999995</v>
      </c>
      <c r="BU570">
        <v>947.66510000000005</v>
      </c>
      <c r="BV570">
        <v>2220.7939999999999</v>
      </c>
      <c r="BW570">
        <v>1259.076</v>
      </c>
      <c r="BX570">
        <v>565.42020000000002</v>
      </c>
      <c r="BY570">
        <v>373.31139999999999</v>
      </c>
      <c r="BZ570">
        <v>-244.72</v>
      </c>
      <c r="CA570">
        <v>-984.67780000000005</v>
      </c>
      <c r="CB570">
        <v>-1287.9949999999999</v>
      </c>
      <c r="CC570">
        <v>-1283.7570000000001</v>
      </c>
      <c r="CD570">
        <v>-1370.856</v>
      </c>
      <c r="CE570">
        <v>-1033.8440000000001</v>
      </c>
      <c r="CF570" s="20">
        <v>25282.62</v>
      </c>
      <c r="CG570" s="20">
        <v>28758.37</v>
      </c>
      <c r="CH570" s="20">
        <v>25248.68</v>
      </c>
      <c r="CI570" s="20">
        <v>24286.97</v>
      </c>
      <c r="CJ570" s="20">
        <v>20498.2</v>
      </c>
      <c r="CK570" s="20">
        <v>16595.060000000001</v>
      </c>
      <c r="CL570" s="20">
        <v>18400.3</v>
      </c>
      <c r="CM570" s="20">
        <v>16963.650000000001</v>
      </c>
      <c r="CN570" s="20">
        <v>11076.59</v>
      </c>
      <c r="CO570" s="20">
        <v>8824.232</v>
      </c>
      <c r="CP570" s="20">
        <v>5465.9639999999999</v>
      </c>
      <c r="CQ570" s="20">
        <v>2323.6770000000001</v>
      </c>
      <c r="CR570" s="20">
        <v>4274.8180000000002</v>
      </c>
      <c r="CS570" s="20">
        <v>8395.3179999999993</v>
      </c>
      <c r="CT570" s="20">
        <v>22005.11</v>
      </c>
      <c r="CU570" s="20">
        <v>37787.599999999999</v>
      </c>
      <c r="CV570" s="20">
        <v>41397.18</v>
      </c>
      <c r="CW570" s="20">
        <v>61904.23</v>
      </c>
      <c r="CX570" s="20">
        <v>54035.92</v>
      </c>
      <c r="CY570" s="20">
        <v>50238.94</v>
      </c>
      <c r="CZ570" s="20">
        <v>52539.07</v>
      </c>
      <c r="DA570" s="20">
        <v>37504.519999999997</v>
      </c>
      <c r="DB570" s="20">
        <v>37150.61</v>
      </c>
      <c r="DC570" s="20">
        <v>37088.339999999997</v>
      </c>
      <c r="DD570">
        <v>0</v>
      </c>
      <c r="DE570">
        <v>0</v>
      </c>
      <c r="DF570">
        <v>0</v>
      </c>
    </row>
    <row r="571" spans="1:110" x14ac:dyDescent="0.25">
      <c r="A571" s="16" t="str">
        <f t="shared" si="8"/>
        <v>Portfolio Adjusted_CPP_All_All_SDGE_1-in-2_MONTHLY SYSTEM PEAK DAY_2028_5</v>
      </c>
      <c r="B571" t="s">
        <v>195</v>
      </c>
      <c r="C571" t="s">
        <v>121</v>
      </c>
      <c r="D571" t="s">
        <v>7</v>
      </c>
      <c r="E571" t="s">
        <v>7</v>
      </c>
      <c r="F571" t="s">
        <v>125</v>
      </c>
      <c r="G571" t="s">
        <v>111</v>
      </c>
      <c r="H571" t="s">
        <v>20</v>
      </c>
      <c r="I571">
        <v>2028</v>
      </c>
      <c r="J571">
        <v>5</v>
      </c>
      <c r="K571">
        <v>3611</v>
      </c>
      <c r="L571">
        <v>105462</v>
      </c>
      <c r="M571">
        <v>103261.4</v>
      </c>
      <c r="N571">
        <v>102105.4</v>
      </c>
      <c r="O571">
        <v>102026.4</v>
      </c>
      <c r="P571">
        <v>104082.1</v>
      </c>
      <c r="Q571">
        <v>110255.8</v>
      </c>
      <c r="R571">
        <v>117769.7</v>
      </c>
      <c r="S571">
        <v>124208.9</v>
      </c>
      <c r="T571">
        <v>130238.7</v>
      </c>
      <c r="U571">
        <v>135551.9</v>
      </c>
      <c r="V571">
        <v>140609.20000000001</v>
      </c>
      <c r="W571">
        <v>143948.79999999999</v>
      </c>
      <c r="X571">
        <v>145887.4</v>
      </c>
      <c r="Y571">
        <v>147271.4</v>
      </c>
      <c r="Z571">
        <v>146815.79999999999</v>
      </c>
      <c r="AA571">
        <v>144156.5</v>
      </c>
      <c r="AB571">
        <v>140297.9</v>
      </c>
      <c r="AC571">
        <v>135239.70000000001</v>
      </c>
      <c r="AD571">
        <v>128166.2</v>
      </c>
      <c r="AE571">
        <v>124451.2</v>
      </c>
      <c r="AF571">
        <v>121174.5</v>
      </c>
      <c r="AG571">
        <v>117700.6</v>
      </c>
      <c r="AH571">
        <v>113097.1</v>
      </c>
      <c r="AI571">
        <v>108787.6</v>
      </c>
      <c r="AJ571">
        <v>62.622959999999999</v>
      </c>
      <c r="AK571">
        <v>61.475230000000003</v>
      </c>
      <c r="AL571">
        <v>60.647770000000001</v>
      </c>
      <c r="AM571">
        <v>59.442880000000002</v>
      </c>
      <c r="AN571">
        <v>58.840969999999999</v>
      </c>
      <c r="AO571">
        <v>58.084139999999998</v>
      </c>
      <c r="AP571">
        <v>56.556310000000003</v>
      </c>
      <c r="AQ571">
        <v>60.167189999999998</v>
      </c>
      <c r="AR571">
        <v>67.038060000000002</v>
      </c>
      <c r="AS571">
        <v>72.679429999999996</v>
      </c>
      <c r="AT571">
        <v>76.871319999999997</v>
      </c>
      <c r="AU571">
        <v>81.171520000000001</v>
      </c>
      <c r="AV571">
        <v>81.704160000000002</v>
      </c>
      <c r="AW571">
        <v>82.573329999999999</v>
      </c>
      <c r="AX571">
        <v>82.251530000000002</v>
      </c>
      <c r="AY571">
        <v>82.168180000000007</v>
      </c>
      <c r="AZ571">
        <v>81.747969999999995</v>
      </c>
      <c r="BA571">
        <v>79.504769999999994</v>
      </c>
      <c r="BB571">
        <v>77.415909999999997</v>
      </c>
      <c r="BC571">
        <v>74.499939999999995</v>
      </c>
      <c r="BD571">
        <v>70.043080000000003</v>
      </c>
      <c r="BE571">
        <v>67.538529999999994</v>
      </c>
      <c r="BF571">
        <v>65.804940000000002</v>
      </c>
      <c r="BG571">
        <v>63.458950000000002</v>
      </c>
      <c r="BH571">
        <v>-667.73289999999997</v>
      </c>
      <c r="BI571">
        <v>-636.56759999999997</v>
      </c>
      <c r="BJ571">
        <v>-419.5729</v>
      </c>
      <c r="BK571">
        <v>-324.20159999999998</v>
      </c>
      <c r="BL571">
        <v>-223.16540000000001</v>
      </c>
      <c r="BM571">
        <v>196.73339999999999</v>
      </c>
      <c r="BN571">
        <v>869.74480000000005</v>
      </c>
      <c r="BO571">
        <v>87.570790000000002</v>
      </c>
      <c r="BP571">
        <v>-1574.9010000000001</v>
      </c>
      <c r="BQ571">
        <v>-1318.5</v>
      </c>
      <c r="BR571">
        <v>-779.5059</v>
      </c>
      <c r="BS571">
        <v>-502.1087</v>
      </c>
      <c r="BT571">
        <v>106.04349999999999</v>
      </c>
      <c r="BU571">
        <v>1071.0239999999999</v>
      </c>
      <c r="BV571">
        <v>2509.9389999999999</v>
      </c>
      <c r="BW571">
        <v>1415.643</v>
      </c>
      <c r="BX571">
        <v>628.17250000000001</v>
      </c>
      <c r="BY571">
        <v>403.17500000000001</v>
      </c>
      <c r="BZ571">
        <v>-286.6694</v>
      </c>
      <c r="CA571">
        <v>-1065.472</v>
      </c>
      <c r="CB571">
        <v>-1391.7639999999999</v>
      </c>
      <c r="CC571">
        <v>-1371.5840000000001</v>
      </c>
      <c r="CD571">
        <v>-1450.2260000000001</v>
      </c>
      <c r="CE571">
        <v>-1082.001</v>
      </c>
      <c r="CF571" s="20">
        <v>28558.43</v>
      </c>
      <c r="CG571" s="20">
        <v>32433.27</v>
      </c>
      <c r="CH571" s="20">
        <v>28513.040000000001</v>
      </c>
      <c r="CI571" s="20">
        <v>27290.59</v>
      </c>
      <c r="CJ571" s="20">
        <v>22948.959999999999</v>
      </c>
      <c r="CK571" s="20">
        <v>18636.669999999998</v>
      </c>
      <c r="CL571" s="20">
        <v>20499.490000000002</v>
      </c>
      <c r="CM571" s="20">
        <v>19382.12</v>
      </c>
      <c r="CN571" s="20">
        <v>13012.34</v>
      </c>
      <c r="CO571" s="20">
        <v>10487.15</v>
      </c>
      <c r="CP571" s="20">
        <v>6657.77</v>
      </c>
      <c r="CQ571" s="20">
        <v>2873.3870000000002</v>
      </c>
      <c r="CR571" s="20">
        <v>5327.2870000000003</v>
      </c>
      <c r="CS571" s="20">
        <v>10492.25</v>
      </c>
      <c r="CT571" s="20">
        <v>27713.69</v>
      </c>
      <c r="CU571" s="20">
        <v>47169.42</v>
      </c>
      <c r="CV571" s="20">
        <v>51899.09</v>
      </c>
      <c r="CW571" s="20">
        <v>76295.91</v>
      </c>
      <c r="CX571" s="20">
        <v>64037.02</v>
      </c>
      <c r="CY571" s="20">
        <v>57819.01</v>
      </c>
      <c r="CZ571" s="20">
        <v>60054.46</v>
      </c>
      <c r="DA571" s="20">
        <v>42661.01</v>
      </c>
      <c r="DB571" s="20">
        <v>42205.5</v>
      </c>
      <c r="DC571" s="20">
        <v>41817.519999999997</v>
      </c>
      <c r="DD571">
        <v>0</v>
      </c>
      <c r="DE571">
        <v>0</v>
      </c>
      <c r="DF571">
        <v>0</v>
      </c>
    </row>
    <row r="572" spans="1:110" x14ac:dyDescent="0.25">
      <c r="A572" s="16" t="str">
        <f t="shared" si="8"/>
        <v>Portfolio Adjusted_CPP_All_All_SDGE_1-in-2_MONTHLY SYSTEM PEAK DAY_2028_6</v>
      </c>
      <c r="B572" t="s">
        <v>195</v>
      </c>
      <c r="C572" t="s">
        <v>121</v>
      </c>
      <c r="D572" t="s">
        <v>7</v>
      </c>
      <c r="E572" t="s">
        <v>7</v>
      </c>
      <c r="F572" t="s">
        <v>125</v>
      </c>
      <c r="G572" t="s">
        <v>111</v>
      </c>
      <c r="H572" t="s">
        <v>20</v>
      </c>
      <c r="I572">
        <v>2028</v>
      </c>
      <c r="J572">
        <v>6</v>
      </c>
      <c r="K572">
        <v>3611</v>
      </c>
      <c r="L572">
        <v>108628.5</v>
      </c>
      <c r="M572">
        <v>106367.4</v>
      </c>
      <c r="N572">
        <v>105184.3</v>
      </c>
      <c r="O572">
        <v>105241.2</v>
      </c>
      <c r="P572">
        <v>107568.6</v>
      </c>
      <c r="Q572">
        <v>114048</v>
      </c>
      <c r="R572">
        <v>122743.3</v>
      </c>
      <c r="S572">
        <v>130800.3</v>
      </c>
      <c r="T572">
        <v>137986.20000000001</v>
      </c>
      <c r="U572">
        <v>144144.79999999999</v>
      </c>
      <c r="V572">
        <v>149394.1</v>
      </c>
      <c r="W572">
        <v>153075</v>
      </c>
      <c r="X572">
        <v>154956.4</v>
      </c>
      <c r="Y572">
        <v>156315</v>
      </c>
      <c r="Z572">
        <v>155615.5</v>
      </c>
      <c r="AA572">
        <v>152440.70000000001</v>
      </c>
      <c r="AB572">
        <v>147941.1</v>
      </c>
      <c r="AC572">
        <v>142207.29999999999</v>
      </c>
      <c r="AD572">
        <v>134885.79999999999</v>
      </c>
      <c r="AE572">
        <v>130426.9</v>
      </c>
      <c r="AF572">
        <v>127224.4</v>
      </c>
      <c r="AG572">
        <v>123356.8</v>
      </c>
      <c r="AH572">
        <v>117857.1</v>
      </c>
      <c r="AI572">
        <v>112844.6</v>
      </c>
      <c r="AJ572">
        <v>63.058529999999998</v>
      </c>
      <c r="AK572">
        <v>62.343220000000002</v>
      </c>
      <c r="AL572">
        <v>61.109139999999996</v>
      </c>
      <c r="AM572">
        <v>60.435519999999997</v>
      </c>
      <c r="AN572">
        <v>60.778039999999997</v>
      </c>
      <c r="AO572">
        <v>60.566830000000003</v>
      </c>
      <c r="AP572">
        <v>60.383159999999997</v>
      </c>
      <c r="AQ572">
        <v>61.687440000000002</v>
      </c>
      <c r="AR572">
        <v>64.180970000000002</v>
      </c>
      <c r="AS572">
        <v>67.210920000000002</v>
      </c>
      <c r="AT572">
        <v>70.502870000000001</v>
      </c>
      <c r="AU572">
        <v>73.768069999999994</v>
      </c>
      <c r="AV572">
        <v>75.189970000000002</v>
      </c>
      <c r="AW572">
        <v>76.505240000000001</v>
      </c>
      <c r="AX572">
        <v>77.204170000000005</v>
      </c>
      <c r="AY572">
        <v>76.920500000000004</v>
      </c>
      <c r="AZ572">
        <v>76.103750000000005</v>
      </c>
      <c r="BA572">
        <v>74.279820000000001</v>
      </c>
      <c r="BB572">
        <v>72.964749999999995</v>
      </c>
      <c r="BC572">
        <v>70.807680000000005</v>
      </c>
      <c r="BD572">
        <v>68.076040000000006</v>
      </c>
      <c r="BE572">
        <v>65.930319999999995</v>
      </c>
      <c r="BF572">
        <v>64.596559999999997</v>
      </c>
      <c r="BG572">
        <v>63.735570000000003</v>
      </c>
      <c r="BH572">
        <v>-688.63620000000003</v>
      </c>
      <c r="BI572">
        <v>-654.73699999999997</v>
      </c>
      <c r="BJ572">
        <v>-430.17410000000001</v>
      </c>
      <c r="BK572">
        <v>-331.14030000000002</v>
      </c>
      <c r="BL572">
        <v>-227.38640000000001</v>
      </c>
      <c r="BM572">
        <v>205.77359999999999</v>
      </c>
      <c r="BN572">
        <v>906.58619999999996</v>
      </c>
      <c r="BO572">
        <v>90.640879999999996</v>
      </c>
      <c r="BP572">
        <v>-1671.7929999999999</v>
      </c>
      <c r="BQ572">
        <v>-1400.662</v>
      </c>
      <c r="BR572">
        <v>-818.30229999999995</v>
      </c>
      <c r="BS572">
        <v>-524.25879999999995</v>
      </c>
      <c r="BT572">
        <v>118.5304</v>
      </c>
      <c r="BU572">
        <v>1134.05</v>
      </c>
      <c r="BV572">
        <v>2641.8330000000001</v>
      </c>
      <c r="BW572">
        <v>1480.7929999999999</v>
      </c>
      <c r="BX572">
        <v>640.89380000000006</v>
      </c>
      <c r="BY572">
        <v>397.154</v>
      </c>
      <c r="BZ572">
        <v>-325.37380000000002</v>
      </c>
      <c r="CA572">
        <v>-1127.982</v>
      </c>
      <c r="CB572">
        <v>-1473.0170000000001</v>
      </c>
      <c r="CC572">
        <v>-1444.682</v>
      </c>
      <c r="CD572">
        <v>-1514.2260000000001</v>
      </c>
      <c r="CE572">
        <v>-1123.7919999999999</v>
      </c>
      <c r="CF572" s="20">
        <v>30233.5</v>
      </c>
      <c r="CG572" s="20">
        <v>34517.49</v>
      </c>
      <c r="CH572" s="20">
        <v>30416.84</v>
      </c>
      <c r="CI572" s="20">
        <v>29251.97</v>
      </c>
      <c r="CJ572" s="20">
        <v>24707.74</v>
      </c>
      <c r="CK572" s="20">
        <v>20056.79</v>
      </c>
      <c r="CL572" s="20">
        <v>22242.880000000001</v>
      </c>
      <c r="CM572" s="20">
        <v>21258.25</v>
      </c>
      <c r="CN572" s="20">
        <v>14399.33</v>
      </c>
      <c r="CO572" s="20">
        <v>11614.89</v>
      </c>
      <c r="CP572" s="20">
        <v>7288.9750000000004</v>
      </c>
      <c r="CQ572" s="20">
        <v>3142.7370000000001</v>
      </c>
      <c r="CR572" s="20">
        <v>5803.2120000000004</v>
      </c>
      <c r="CS572" s="20">
        <v>11429.95</v>
      </c>
      <c r="CT572" s="20">
        <v>30095.119999999999</v>
      </c>
      <c r="CU572" s="20">
        <v>50768.62</v>
      </c>
      <c r="CV572" s="20">
        <v>55310.79</v>
      </c>
      <c r="CW572" s="20">
        <v>80732.86</v>
      </c>
      <c r="CX572" s="20">
        <v>68612.13</v>
      </c>
      <c r="CY572" s="20">
        <v>62424.31</v>
      </c>
      <c r="CZ572" s="20">
        <v>64824.26</v>
      </c>
      <c r="DA572" s="20">
        <v>46027.199999999997</v>
      </c>
      <c r="DB572" s="20">
        <v>45440.29</v>
      </c>
      <c r="DC572" s="20">
        <v>44869.73</v>
      </c>
      <c r="DD572">
        <v>0</v>
      </c>
      <c r="DE572">
        <v>0</v>
      </c>
      <c r="DF572">
        <v>0</v>
      </c>
    </row>
    <row r="573" spans="1:110" x14ac:dyDescent="0.25">
      <c r="A573" s="16" t="str">
        <f t="shared" si="8"/>
        <v>Portfolio Adjusted_CPP_All_All_SDGE_1-in-2_MONTHLY SYSTEM PEAK DAY_2028_7</v>
      </c>
      <c r="B573" t="s">
        <v>195</v>
      </c>
      <c r="C573" t="s">
        <v>121</v>
      </c>
      <c r="D573" t="s">
        <v>7</v>
      </c>
      <c r="E573" t="s">
        <v>7</v>
      </c>
      <c r="F573" t="s">
        <v>125</v>
      </c>
      <c r="G573" t="s">
        <v>111</v>
      </c>
      <c r="H573" t="s">
        <v>20</v>
      </c>
      <c r="I573">
        <v>2028</v>
      </c>
      <c r="J573">
        <v>7</v>
      </c>
      <c r="K573">
        <v>3611</v>
      </c>
      <c r="L573">
        <v>112939.8</v>
      </c>
      <c r="M573">
        <v>110427.6</v>
      </c>
      <c r="N573">
        <v>109048.7</v>
      </c>
      <c r="O573">
        <v>109014.5</v>
      </c>
      <c r="P573">
        <v>111593.9</v>
      </c>
      <c r="Q573">
        <v>119073</v>
      </c>
      <c r="R573">
        <v>128663</v>
      </c>
      <c r="S573">
        <v>137006.79999999999</v>
      </c>
      <c r="T573">
        <v>144422.9</v>
      </c>
      <c r="U573">
        <v>151436.4</v>
      </c>
      <c r="V573">
        <v>157887.20000000001</v>
      </c>
      <c r="W573">
        <v>162321.79999999999</v>
      </c>
      <c r="X573">
        <v>164747.5</v>
      </c>
      <c r="Y573">
        <v>166243.6</v>
      </c>
      <c r="Z573">
        <v>165697.5</v>
      </c>
      <c r="AA573">
        <v>162719.70000000001</v>
      </c>
      <c r="AB573">
        <v>158173.9</v>
      </c>
      <c r="AC573">
        <v>152087.6</v>
      </c>
      <c r="AD573">
        <v>143647.29999999999</v>
      </c>
      <c r="AE573">
        <v>138154</v>
      </c>
      <c r="AF573">
        <v>133805.70000000001</v>
      </c>
      <c r="AG573">
        <v>129236.6</v>
      </c>
      <c r="AH573">
        <v>122822</v>
      </c>
      <c r="AI573">
        <v>117096.3</v>
      </c>
      <c r="AJ573">
        <v>69.888319999999993</v>
      </c>
      <c r="AK573">
        <v>69.623109999999997</v>
      </c>
      <c r="AL573">
        <v>69.269199999999998</v>
      </c>
      <c r="AM573">
        <v>68.763720000000006</v>
      </c>
      <c r="AN573">
        <v>68.486609999999999</v>
      </c>
      <c r="AO573">
        <v>68.438760000000002</v>
      </c>
      <c r="AP573">
        <v>68.626149999999996</v>
      </c>
      <c r="AQ573">
        <v>69.190129999999996</v>
      </c>
      <c r="AR573">
        <v>72.052279999999996</v>
      </c>
      <c r="AS573">
        <v>75.542850000000001</v>
      </c>
      <c r="AT573">
        <v>79.138159999999999</v>
      </c>
      <c r="AU573">
        <v>81.422809999999998</v>
      </c>
      <c r="AV573">
        <v>83.237729999999999</v>
      </c>
      <c r="AW573">
        <v>84.071299999999994</v>
      </c>
      <c r="AX573">
        <v>83.194900000000004</v>
      </c>
      <c r="AY573">
        <v>83.126329999999996</v>
      </c>
      <c r="AZ573">
        <v>81.845789999999994</v>
      </c>
      <c r="BA573">
        <v>80.360479999999995</v>
      </c>
      <c r="BB573">
        <v>79.000399999999999</v>
      </c>
      <c r="BC573">
        <v>76.598029999999994</v>
      </c>
      <c r="BD573">
        <v>73.828230000000005</v>
      </c>
      <c r="BE573">
        <v>72.196929999999995</v>
      </c>
      <c r="BF573">
        <v>71.083299999999994</v>
      </c>
      <c r="BG573">
        <v>70.326849999999993</v>
      </c>
      <c r="BH573">
        <v>-713.27120000000002</v>
      </c>
      <c r="BI573">
        <v>-677.6069</v>
      </c>
      <c r="BJ573">
        <v>-444.16070000000002</v>
      </c>
      <c r="BK573">
        <v>-340.92189999999999</v>
      </c>
      <c r="BL573">
        <v>-232.99940000000001</v>
      </c>
      <c r="BM573">
        <v>216.69579999999999</v>
      </c>
      <c r="BN573">
        <v>949.9171</v>
      </c>
      <c r="BO573">
        <v>95.518510000000006</v>
      </c>
      <c r="BP573">
        <v>-1749.653</v>
      </c>
      <c r="BQ573">
        <v>-1471.018</v>
      </c>
      <c r="BR573">
        <v>-861.76289999999995</v>
      </c>
      <c r="BS573">
        <v>-551.50139999999999</v>
      </c>
      <c r="BT573">
        <v>127.9588</v>
      </c>
      <c r="BU573">
        <v>1205.3710000000001</v>
      </c>
      <c r="BV573">
        <v>2810.1060000000002</v>
      </c>
      <c r="BW573">
        <v>1579.7429999999999</v>
      </c>
      <c r="BX573">
        <v>683.99149999999997</v>
      </c>
      <c r="BY573">
        <v>421.4393</v>
      </c>
      <c r="BZ573">
        <v>-355.42399999999998</v>
      </c>
      <c r="CA573">
        <v>-1204.0340000000001</v>
      </c>
      <c r="CB573">
        <v>-1554.1120000000001</v>
      </c>
      <c r="CC573">
        <v>-1515.172</v>
      </c>
      <c r="CD573">
        <v>-1578.3989999999999</v>
      </c>
      <c r="CE573">
        <v>-1166.3800000000001</v>
      </c>
      <c r="CF573" s="20">
        <v>32896.57</v>
      </c>
      <c r="CG573" s="20">
        <v>37437.360000000001</v>
      </c>
      <c r="CH573" s="20">
        <v>32838.81</v>
      </c>
      <c r="CI573" s="20">
        <v>31529.4</v>
      </c>
      <c r="CJ573" s="20">
        <v>26772.71</v>
      </c>
      <c r="CK573" s="20">
        <v>21962.31</v>
      </c>
      <c r="CL573" s="20">
        <v>24530.98</v>
      </c>
      <c r="CM573" s="20">
        <v>23413.57</v>
      </c>
      <c r="CN573" s="20">
        <v>15782.45</v>
      </c>
      <c r="CO573" s="20">
        <v>12730.57</v>
      </c>
      <c r="CP573" s="20">
        <v>8068.0230000000001</v>
      </c>
      <c r="CQ573" s="20">
        <v>3482.8780000000002</v>
      </c>
      <c r="CR573" s="20">
        <v>6488.2120000000004</v>
      </c>
      <c r="CS573" s="20">
        <v>12821.66</v>
      </c>
      <c r="CT573" s="20">
        <v>33950.53</v>
      </c>
      <c r="CU573" s="20">
        <v>57730.11</v>
      </c>
      <c r="CV573" s="20">
        <v>63081.82</v>
      </c>
      <c r="CW573" s="20">
        <v>91868.21</v>
      </c>
      <c r="CX573" s="20">
        <v>76897.600000000006</v>
      </c>
      <c r="CY573" s="20">
        <v>69117.37</v>
      </c>
      <c r="CZ573" s="20">
        <v>71106.67</v>
      </c>
      <c r="DA573" s="20">
        <v>50322.93</v>
      </c>
      <c r="DB573" s="20">
        <v>49296.56</v>
      </c>
      <c r="DC573" s="20">
        <v>48292.43</v>
      </c>
      <c r="DD573">
        <v>0</v>
      </c>
      <c r="DE573">
        <v>0</v>
      </c>
      <c r="DF573">
        <v>0</v>
      </c>
    </row>
    <row r="574" spans="1:110" x14ac:dyDescent="0.25">
      <c r="A574" s="16" t="str">
        <f t="shared" si="8"/>
        <v>Portfolio Adjusted_CPP_All_All_SDGE_1-in-2_MONTHLY SYSTEM PEAK DAY_2028_8</v>
      </c>
      <c r="B574" t="s">
        <v>195</v>
      </c>
      <c r="C574" t="s">
        <v>121</v>
      </c>
      <c r="D574" t="s">
        <v>7</v>
      </c>
      <c r="E574" t="s">
        <v>7</v>
      </c>
      <c r="F574" t="s">
        <v>125</v>
      </c>
      <c r="G574" t="s">
        <v>111</v>
      </c>
      <c r="H574" t="s">
        <v>20</v>
      </c>
      <c r="I574">
        <v>2028</v>
      </c>
      <c r="J574">
        <v>8</v>
      </c>
      <c r="K574">
        <v>3611</v>
      </c>
      <c r="L574">
        <v>118268.9</v>
      </c>
      <c r="M574">
        <v>115449.60000000001</v>
      </c>
      <c r="N574">
        <v>114134</v>
      </c>
      <c r="O574">
        <v>114163.7</v>
      </c>
      <c r="P574">
        <v>117229.7</v>
      </c>
      <c r="Q574">
        <v>126045.8</v>
      </c>
      <c r="R574">
        <v>138232.1</v>
      </c>
      <c r="S574">
        <v>147427.70000000001</v>
      </c>
      <c r="T574">
        <v>156209</v>
      </c>
      <c r="U574">
        <v>164036.70000000001</v>
      </c>
      <c r="V574">
        <v>171147.4</v>
      </c>
      <c r="W574">
        <v>176034.4</v>
      </c>
      <c r="X574">
        <v>178732.1</v>
      </c>
      <c r="Y574">
        <v>180285.9</v>
      </c>
      <c r="Z574">
        <v>179193.2</v>
      </c>
      <c r="AA574">
        <v>175699.9</v>
      </c>
      <c r="AB574">
        <v>169743.3</v>
      </c>
      <c r="AC574">
        <v>162302.1</v>
      </c>
      <c r="AD574">
        <v>152393.5</v>
      </c>
      <c r="AE574">
        <v>146584.6</v>
      </c>
      <c r="AF574">
        <v>140762.6</v>
      </c>
      <c r="AG574">
        <v>135639.20000000001</v>
      </c>
      <c r="AH574">
        <v>128699.8</v>
      </c>
      <c r="AI574">
        <v>122741.3</v>
      </c>
      <c r="AJ574">
        <v>72.104849999999999</v>
      </c>
      <c r="AK574">
        <v>71.685419999999993</v>
      </c>
      <c r="AL574">
        <v>71.149820000000005</v>
      </c>
      <c r="AM574">
        <v>70.816950000000006</v>
      </c>
      <c r="AN574">
        <v>70.561210000000003</v>
      </c>
      <c r="AO574">
        <v>70.21163</v>
      </c>
      <c r="AP574">
        <v>69.789630000000002</v>
      </c>
      <c r="AQ574">
        <v>71.291790000000006</v>
      </c>
      <c r="AR574">
        <v>74.140330000000006</v>
      </c>
      <c r="AS574">
        <v>78.868300000000005</v>
      </c>
      <c r="AT574">
        <v>83.371549999999999</v>
      </c>
      <c r="AU574">
        <v>86.834350000000001</v>
      </c>
      <c r="AV574">
        <v>88.756540000000001</v>
      </c>
      <c r="AW574">
        <v>88.264510000000001</v>
      </c>
      <c r="AX574">
        <v>87.248050000000006</v>
      </c>
      <c r="AY574">
        <v>86.307079999999999</v>
      </c>
      <c r="AZ574">
        <v>85.924779999999998</v>
      </c>
      <c r="BA574">
        <v>84.698359999999994</v>
      </c>
      <c r="BB574">
        <v>82.689239999999998</v>
      </c>
      <c r="BC574">
        <v>80.740589999999997</v>
      </c>
      <c r="BD574">
        <v>77.980310000000003</v>
      </c>
      <c r="BE574">
        <v>76.331019999999995</v>
      </c>
      <c r="BF574">
        <v>74.921809999999994</v>
      </c>
      <c r="BG574">
        <v>73.317310000000006</v>
      </c>
      <c r="BH574">
        <v>-741.93970000000002</v>
      </c>
      <c r="BI574">
        <v>-704.28129999999999</v>
      </c>
      <c r="BJ574">
        <v>-458.93509999999998</v>
      </c>
      <c r="BK574">
        <v>-349.82889999999998</v>
      </c>
      <c r="BL574">
        <v>-236.958</v>
      </c>
      <c r="BM574">
        <v>238.27379999999999</v>
      </c>
      <c r="BN574">
        <v>1018.977</v>
      </c>
      <c r="BO574">
        <v>105.2603</v>
      </c>
      <c r="BP574">
        <v>-1890.4770000000001</v>
      </c>
      <c r="BQ574">
        <v>-1593.62</v>
      </c>
      <c r="BR574">
        <v>-934.2029</v>
      </c>
      <c r="BS574">
        <v>-598.42409999999995</v>
      </c>
      <c r="BT574">
        <v>138.40020000000001</v>
      </c>
      <c r="BU574">
        <v>1307.8230000000001</v>
      </c>
      <c r="BV574">
        <v>3042.9780000000001</v>
      </c>
      <c r="BW574">
        <v>1711.1780000000001</v>
      </c>
      <c r="BX574">
        <v>739.31870000000004</v>
      </c>
      <c r="BY574">
        <v>458.1694</v>
      </c>
      <c r="BZ574">
        <v>-362.48059999999998</v>
      </c>
      <c r="CA574">
        <v>-1276.038</v>
      </c>
      <c r="CB574">
        <v>-1631.1130000000001</v>
      </c>
      <c r="CC574">
        <v>-1586.8620000000001</v>
      </c>
      <c r="CD574">
        <v>-1651.4970000000001</v>
      </c>
      <c r="CE574">
        <v>-1215.81</v>
      </c>
      <c r="CF574">
        <v>36493.93</v>
      </c>
      <c r="CG574">
        <v>41400.36</v>
      </c>
      <c r="CH574">
        <v>36474.07</v>
      </c>
      <c r="CI574">
        <v>35093.449999999997</v>
      </c>
      <c r="CJ574">
        <v>30061.86</v>
      </c>
      <c r="CK574">
        <v>25116.22</v>
      </c>
      <c r="CL574">
        <v>28712.17</v>
      </c>
      <c r="CM574">
        <v>27529.06</v>
      </c>
      <c r="CN574">
        <v>18606.849999999999</v>
      </c>
      <c r="CO574">
        <v>14977.06</v>
      </c>
      <c r="CP574">
        <v>9481.7950000000001</v>
      </c>
      <c r="CQ574">
        <v>4100.3339999999998</v>
      </c>
      <c r="CR574">
        <v>7653.259</v>
      </c>
      <c r="CS574">
        <v>15182.54</v>
      </c>
      <c r="CT574">
        <v>39961.57</v>
      </c>
      <c r="CU574">
        <v>68063.86</v>
      </c>
      <c r="CV574">
        <v>73318.179999999993</v>
      </c>
      <c r="CW574">
        <v>105910</v>
      </c>
      <c r="CX574">
        <v>88141.58</v>
      </c>
      <c r="CY574">
        <v>77965.789999999994</v>
      </c>
      <c r="CZ574">
        <v>79180.820000000007</v>
      </c>
      <c r="DA574">
        <v>55860.47</v>
      </c>
      <c r="DB574">
        <v>54480.28</v>
      </c>
      <c r="DC574">
        <v>53703.28</v>
      </c>
      <c r="DD574">
        <v>0</v>
      </c>
      <c r="DE574">
        <v>0</v>
      </c>
      <c r="DF574">
        <v>0</v>
      </c>
    </row>
    <row r="575" spans="1:110" x14ac:dyDescent="0.25">
      <c r="A575" s="16" t="str">
        <f t="shared" si="8"/>
        <v>Portfolio Adjusted_CPP_All_All_SDGE_1-in-2_MONTHLY SYSTEM PEAK DAY_2028_9</v>
      </c>
      <c r="B575" t="s">
        <v>195</v>
      </c>
      <c r="C575" t="s">
        <v>121</v>
      </c>
      <c r="D575" t="s">
        <v>7</v>
      </c>
      <c r="E575" t="s">
        <v>7</v>
      </c>
      <c r="F575" t="s">
        <v>125</v>
      </c>
      <c r="G575" t="s">
        <v>111</v>
      </c>
      <c r="H575" t="s">
        <v>20</v>
      </c>
      <c r="I575">
        <v>2028</v>
      </c>
      <c r="J575">
        <v>9</v>
      </c>
      <c r="K575">
        <v>3611</v>
      </c>
      <c r="L575">
        <v>116162.8</v>
      </c>
      <c r="M575">
        <v>113351</v>
      </c>
      <c r="N575">
        <v>111838</v>
      </c>
      <c r="O575">
        <v>111580</v>
      </c>
      <c r="P575">
        <v>114321.60000000001</v>
      </c>
      <c r="Q575">
        <v>122354.2</v>
      </c>
      <c r="R575">
        <v>134680.20000000001</v>
      </c>
      <c r="S575">
        <v>143162.20000000001</v>
      </c>
      <c r="T575">
        <v>151739.70000000001</v>
      </c>
      <c r="U575">
        <v>160322.79999999999</v>
      </c>
      <c r="V575">
        <v>168644.9</v>
      </c>
      <c r="W575">
        <v>175288.6</v>
      </c>
      <c r="X575">
        <v>178937.1</v>
      </c>
      <c r="Y575">
        <v>181268.6</v>
      </c>
      <c r="Z575">
        <v>180535.5</v>
      </c>
      <c r="AA575">
        <v>177165</v>
      </c>
      <c r="AB575">
        <v>170853.4</v>
      </c>
      <c r="AC575">
        <v>162880.5</v>
      </c>
      <c r="AD575">
        <v>153260.79999999999</v>
      </c>
      <c r="AE575">
        <v>147806.1</v>
      </c>
      <c r="AF575">
        <v>139762.5</v>
      </c>
      <c r="AG575">
        <v>134036</v>
      </c>
      <c r="AH575">
        <v>127051.3</v>
      </c>
      <c r="AI575">
        <v>121047.8</v>
      </c>
      <c r="AJ575">
        <v>73.163309999999996</v>
      </c>
      <c r="AK575">
        <v>72.666319999999999</v>
      </c>
      <c r="AL575">
        <v>71.961939999999998</v>
      </c>
      <c r="AM575">
        <v>72.130889999999994</v>
      </c>
      <c r="AN575">
        <v>71.979680000000002</v>
      </c>
      <c r="AO575">
        <v>72.122190000000003</v>
      </c>
      <c r="AP575">
        <v>71.766859999999994</v>
      </c>
      <c r="AQ575">
        <v>72.015789999999996</v>
      </c>
      <c r="AR575">
        <v>77.48321</v>
      </c>
      <c r="AS575">
        <v>84.058229999999995</v>
      </c>
      <c r="AT575">
        <v>90.106179999999995</v>
      </c>
      <c r="AU575">
        <v>95.076679999999996</v>
      </c>
      <c r="AV575">
        <v>96.065770000000001</v>
      </c>
      <c r="AW575">
        <v>95.369720000000001</v>
      </c>
      <c r="AX575">
        <v>95.79204</v>
      </c>
      <c r="AY575">
        <v>95.869900000000001</v>
      </c>
      <c r="AZ575">
        <v>94.745000000000005</v>
      </c>
      <c r="BA575">
        <v>94.496549999999999</v>
      </c>
      <c r="BB575">
        <v>91.373519999999999</v>
      </c>
      <c r="BC575">
        <v>86.768060000000006</v>
      </c>
      <c r="BD575">
        <v>81.951750000000004</v>
      </c>
      <c r="BE575">
        <v>79.771839999999997</v>
      </c>
      <c r="BF575">
        <v>78.045349999999999</v>
      </c>
      <c r="BG575">
        <v>76.747339999999994</v>
      </c>
      <c r="BH575">
        <v>-728.11210000000005</v>
      </c>
      <c r="BI575">
        <v>-690.11609999999996</v>
      </c>
      <c r="BJ575">
        <v>-448.4117</v>
      </c>
      <c r="BK575">
        <v>-341.4855</v>
      </c>
      <c r="BL575">
        <v>-232.14400000000001</v>
      </c>
      <c r="BM575">
        <v>228.59909999999999</v>
      </c>
      <c r="BN575">
        <v>993.56089999999995</v>
      </c>
      <c r="BO575">
        <v>104.1751</v>
      </c>
      <c r="BP575">
        <v>-1832.095</v>
      </c>
      <c r="BQ575">
        <v>-1559.135</v>
      </c>
      <c r="BR575">
        <v>-929.59109999999998</v>
      </c>
      <c r="BS575">
        <v>-604.03520000000003</v>
      </c>
      <c r="BT575">
        <v>134.90629999999999</v>
      </c>
      <c r="BU575">
        <v>1316.048</v>
      </c>
      <c r="BV575">
        <v>3071.0210000000002</v>
      </c>
      <c r="BW575">
        <v>1728.9649999999999</v>
      </c>
      <c r="BX575">
        <v>748.08079999999995</v>
      </c>
      <c r="BY575">
        <v>460.47239999999999</v>
      </c>
      <c r="BZ575">
        <v>-370.27260000000001</v>
      </c>
      <c r="CA575">
        <v>-1299.4390000000001</v>
      </c>
      <c r="CB575">
        <v>-1621.337</v>
      </c>
      <c r="CC575">
        <v>-1568.8689999999999</v>
      </c>
      <c r="CD575">
        <v>-1628.9190000000001</v>
      </c>
      <c r="CE575">
        <v>-1197.415</v>
      </c>
      <c r="CF575" s="20">
        <v>35256.83</v>
      </c>
      <c r="CG575" s="20">
        <v>40064.83</v>
      </c>
      <c r="CH575" s="20">
        <v>35128.6</v>
      </c>
      <c r="CI575" s="20">
        <v>33552.94</v>
      </c>
      <c r="CJ575" s="20">
        <v>28519.919999999998</v>
      </c>
      <c r="CK575" s="20">
        <v>23516.86</v>
      </c>
      <c r="CL575" s="20">
        <v>27068.720000000001</v>
      </c>
      <c r="CM575" s="20">
        <v>26283.11</v>
      </c>
      <c r="CN575" s="20">
        <v>17864.12</v>
      </c>
      <c r="CO575" s="20">
        <v>14611.02</v>
      </c>
      <c r="CP575" s="20">
        <v>9438.9110000000001</v>
      </c>
      <c r="CQ575" s="20">
        <v>4167.3710000000001</v>
      </c>
      <c r="CR575" s="20">
        <v>7817.652</v>
      </c>
      <c r="CS575" s="20">
        <v>15528.23</v>
      </c>
      <c r="CT575" s="20">
        <v>40901.99</v>
      </c>
      <c r="CU575" s="20">
        <v>69701.210000000006</v>
      </c>
      <c r="CV575" s="20">
        <v>74782.95</v>
      </c>
      <c r="CW575" s="20">
        <v>106769.3</v>
      </c>
      <c r="CX575" s="20">
        <v>88515.67</v>
      </c>
      <c r="CY575" s="20">
        <v>77914.33</v>
      </c>
      <c r="CZ575" s="20">
        <v>77828.52</v>
      </c>
      <c r="DA575" s="20">
        <v>54451.97</v>
      </c>
      <c r="DB575" s="20">
        <v>53297.3</v>
      </c>
      <c r="DC575" s="20">
        <v>52383.23</v>
      </c>
      <c r="DD575">
        <v>0</v>
      </c>
      <c r="DE575">
        <v>0</v>
      </c>
      <c r="DF575">
        <v>0</v>
      </c>
    </row>
    <row r="576" spans="1:110" x14ac:dyDescent="0.25">
      <c r="A576" s="16" t="str">
        <f t="shared" si="8"/>
        <v>Portfolio Adjusted_CPP_All_All_SDGE_1-in-2_MONTHLY SYSTEM PEAK DAY_2028_10</v>
      </c>
      <c r="B576" t="s">
        <v>195</v>
      </c>
      <c r="C576" t="s">
        <v>121</v>
      </c>
      <c r="D576" t="s">
        <v>7</v>
      </c>
      <c r="E576" t="s">
        <v>7</v>
      </c>
      <c r="F576" t="s">
        <v>125</v>
      </c>
      <c r="G576" t="s">
        <v>111</v>
      </c>
      <c r="H576" t="s">
        <v>20</v>
      </c>
      <c r="I576">
        <v>2028</v>
      </c>
      <c r="J576">
        <v>10</v>
      </c>
      <c r="K576">
        <v>3611</v>
      </c>
      <c r="L576">
        <v>112401.2</v>
      </c>
      <c r="M576">
        <v>109908.5</v>
      </c>
      <c r="N576">
        <v>108571.2</v>
      </c>
      <c r="O576">
        <v>108618.5</v>
      </c>
      <c r="P576">
        <v>111729.4</v>
      </c>
      <c r="Q576">
        <v>119518.6</v>
      </c>
      <c r="R576">
        <v>131717.79999999999</v>
      </c>
      <c r="S576">
        <v>139492.9</v>
      </c>
      <c r="T576">
        <v>146790.6</v>
      </c>
      <c r="U576">
        <v>153690.6</v>
      </c>
      <c r="V576">
        <v>160417.29999999999</v>
      </c>
      <c r="W576">
        <v>166227</v>
      </c>
      <c r="X576">
        <v>169783.7</v>
      </c>
      <c r="Y576">
        <v>171812.9</v>
      </c>
      <c r="Z576">
        <v>171336.6</v>
      </c>
      <c r="AA576">
        <v>168390.6</v>
      </c>
      <c r="AB576">
        <v>162603.9</v>
      </c>
      <c r="AC576">
        <v>155737.29999999999</v>
      </c>
      <c r="AD576">
        <v>148255.70000000001</v>
      </c>
      <c r="AE576">
        <v>141663.5</v>
      </c>
      <c r="AF576">
        <v>134485.20000000001</v>
      </c>
      <c r="AG576">
        <v>129091.9</v>
      </c>
      <c r="AH576">
        <v>122223.3</v>
      </c>
      <c r="AI576">
        <v>116263.2</v>
      </c>
      <c r="AJ576">
        <v>65.866249999999994</v>
      </c>
      <c r="AK576">
        <v>65.051249999999996</v>
      </c>
      <c r="AL576">
        <v>64.299570000000003</v>
      </c>
      <c r="AM576">
        <v>64.295029999999997</v>
      </c>
      <c r="AN576">
        <v>64.199039999999997</v>
      </c>
      <c r="AO576">
        <v>63.119579999999999</v>
      </c>
      <c r="AP576">
        <v>63.1995</v>
      </c>
      <c r="AQ576">
        <v>62.781730000000003</v>
      </c>
      <c r="AR576">
        <v>68.227090000000004</v>
      </c>
      <c r="AS576">
        <v>76.716579999999993</v>
      </c>
      <c r="AT576">
        <v>84.018699999999995</v>
      </c>
      <c r="AU576">
        <v>88.198409999999996</v>
      </c>
      <c r="AV576">
        <v>90.121799999999993</v>
      </c>
      <c r="AW576">
        <v>90.08417</v>
      </c>
      <c r="AX576">
        <v>89.856570000000005</v>
      </c>
      <c r="AY576">
        <v>89.379930000000002</v>
      </c>
      <c r="AZ576">
        <v>87.921030000000002</v>
      </c>
      <c r="BA576">
        <v>85.232039999999998</v>
      </c>
      <c r="BB576">
        <v>81.804060000000007</v>
      </c>
      <c r="BC576">
        <v>76.187619999999995</v>
      </c>
      <c r="BD576">
        <v>73.268150000000006</v>
      </c>
      <c r="BE576">
        <v>70.041430000000005</v>
      </c>
      <c r="BF576">
        <v>68.18562</v>
      </c>
      <c r="BG576">
        <v>66.724090000000004</v>
      </c>
      <c r="BH576">
        <v>-704.61659999999995</v>
      </c>
      <c r="BI576">
        <v>-669.03959999999995</v>
      </c>
      <c r="BJ576">
        <v>-435.47430000000003</v>
      </c>
      <c r="BK576">
        <v>-332.32690000000002</v>
      </c>
      <c r="BL576">
        <v>-224.77070000000001</v>
      </c>
      <c r="BM576">
        <v>224.37209999999999</v>
      </c>
      <c r="BN576">
        <v>972.60389999999995</v>
      </c>
      <c r="BO576">
        <v>100.1523</v>
      </c>
      <c r="BP576">
        <v>-1772.934</v>
      </c>
      <c r="BQ576">
        <v>-1495.165</v>
      </c>
      <c r="BR576">
        <v>-887.03120000000001</v>
      </c>
      <c r="BS576">
        <v>-575.19749999999999</v>
      </c>
      <c r="BT576">
        <v>126.8186</v>
      </c>
      <c r="BU576">
        <v>1247.8109999999999</v>
      </c>
      <c r="BV576">
        <v>2917.355</v>
      </c>
      <c r="BW576">
        <v>1647.508</v>
      </c>
      <c r="BX576">
        <v>720.18029999999999</v>
      </c>
      <c r="BY576">
        <v>453.43700000000001</v>
      </c>
      <c r="BZ576">
        <v>-360.54880000000003</v>
      </c>
      <c r="CA576">
        <v>-1239.252</v>
      </c>
      <c r="CB576">
        <v>-1554.056</v>
      </c>
      <c r="CC576">
        <v>-1508.973</v>
      </c>
      <c r="CD576">
        <v>-1566.1310000000001</v>
      </c>
      <c r="CE576">
        <v>-1149.9190000000001</v>
      </c>
      <c r="CF576" s="20">
        <v>33003.800000000003</v>
      </c>
      <c r="CG576" s="20">
        <v>37681.160000000003</v>
      </c>
      <c r="CH576" s="20">
        <v>33093.379999999997</v>
      </c>
      <c r="CI576" s="20">
        <v>31801.96</v>
      </c>
      <c r="CJ576" s="20">
        <v>27374.91</v>
      </c>
      <c r="CK576" s="20">
        <v>22497.49</v>
      </c>
      <c r="CL576" s="20">
        <v>25677.99</v>
      </c>
      <c r="CM576" s="20">
        <v>24735.03</v>
      </c>
      <c r="CN576" s="20">
        <v>16676.599999999999</v>
      </c>
      <c r="CO576" s="20">
        <v>13524.39</v>
      </c>
      <c r="CP576" s="20">
        <v>8609.1650000000009</v>
      </c>
      <c r="CQ576" s="20">
        <v>3776.1469999999999</v>
      </c>
      <c r="CR576" s="20">
        <v>7083.8590000000004</v>
      </c>
      <c r="CS576" s="20">
        <v>14015</v>
      </c>
      <c r="CT576" s="20">
        <v>37013.269999999997</v>
      </c>
      <c r="CU576" s="20">
        <v>63531.27</v>
      </c>
      <c r="CV576" s="20">
        <v>68742.740000000005</v>
      </c>
      <c r="CW576" s="20">
        <v>99556.46</v>
      </c>
      <c r="CX576" s="20">
        <v>82576.710000000006</v>
      </c>
      <c r="CY576" s="20">
        <v>72201.09</v>
      </c>
      <c r="CZ576" s="20">
        <v>72807.240000000005</v>
      </c>
      <c r="DA576" s="20">
        <v>50754.17</v>
      </c>
      <c r="DB576" s="20">
        <v>49446.07</v>
      </c>
      <c r="DC576" s="20">
        <v>48338.9</v>
      </c>
      <c r="DD576">
        <v>0</v>
      </c>
      <c r="DE576">
        <v>0</v>
      </c>
      <c r="DF576">
        <v>0</v>
      </c>
    </row>
    <row r="577" spans="1:110" x14ac:dyDescent="0.25">
      <c r="A577" s="16" t="str">
        <f t="shared" si="8"/>
        <v>Portfolio Adjusted_CPP_All_All_SDGE_1-in-2_MONTHLY SYSTEM PEAK DAY_2028_11</v>
      </c>
      <c r="B577" t="s">
        <v>195</v>
      </c>
      <c r="C577" t="s">
        <v>121</v>
      </c>
      <c r="D577" t="s">
        <v>7</v>
      </c>
      <c r="E577" t="s">
        <v>7</v>
      </c>
      <c r="F577" t="s">
        <v>125</v>
      </c>
      <c r="G577" t="s">
        <v>111</v>
      </c>
      <c r="H577" t="s">
        <v>20</v>
      </c>
      <c r="I577">
        <v>2028</v>
      </c>
      <c r="J577">
        <v>11</v>
      </c>
      <c r="K577">
        <v>3611</v>
      </c>
      <c r="L577">
        <v>87892.46</v>
      </c>
      <c r="M577">
        <v>85422.18</v>
      </c>
      <c r="N577">
        <v>84668.85</v>
      </c>
      <c r="O577">
        <v>85078</v>
      </c>
      <c r="P577">
        <v>88881.34</v>
      </c>
      <c r="Q577">
        <v>98030.24</v>
      </c>
      <c r="R577">
        <v>110443.6</v>
      </c>
      <c r="S577">
        <v>119287.5</v>
      </c>
      <c r="T577">
        <v>127112.7</v>
      </c>
      <c r="U577">
        <v>133673.60000000001</v>
      </c>
      <c r="V577">
        <v>139193.5</v>
      </c>
      <c r="W577">
        <v>142599.20000000001</v>
      </c>
      <c r="X577">
        <v>144181.29999999999</v>
      </c>
      <c r="Y577">
        <v>145478</v>
      </c>
      <c r="Z577">
        <v>144203.6</v>
      </c>
      <c r="AA577">
        <v>140113.20000000001</v>
      </c>
      <c r="AB577">
        <v>135522.9</v>
      </c>
      <c r="AC577">
        <v>131809.1</v>
      </c>
      <c r="AD577">
        <v>123143.8</v>
      </c>
      <c r="AE577">
        <v>116763.2</v>
      </c>
      <c r="AF577">
        <v>110967.4</v>
      </c>
      <c r="AG577">
        <v>105711.1</v>
      </c>
      <c r="AH577">
        <v>98551.6</v>
      </c>
      <c r="AI577">
        <v>92237.7</v>
      </c>
      <c r="AJ577">
        <v>56.693930000000002</v>
      </c>
      <c r="AK577">
        <v>55.572119999999998</v>
      </c>
      <c r="AL577">
        <v>55.16966</v>
      </c>
      <c r="AM577">
        <v>54.237569999999998</v>
      </c>
      <c r="AN577">
        <v>54.391840000000002</v>
      </c>
      <c r="AO577">
        <v>53.167839999999998</v>
      </c>
      <c r="AP577">
        <v>52.479819999999997</v>
      </c>
      <c r="AQ577">
        <v>54.319409999999998</v>
      </c>
      <c r="AR577">
        <v>63.018009999999997</v>
      </c>
      <c r="AS577">
        <v>69.839079999999996</v>
      </c>
      <c r="AT577">
        <v>74.293400000000005</v>
      </c>
      <c r="AU577">
        <v>77.591830000000002</v>
      </c>
      <c r="AV577">
        <v>79.341380000000001</v>
      </c>
      <c r="AW577">
        <v>78.961579999999998</v>
      </c>
      <c r="AX577">
        <v>77.308859999999996</v>
      </c>
      <c r="AY577">
        <v>76.534620000000004</v>
      </c>
      <c r="AZ577">
        <v>73.878680000000003</v>
      </c>
      <c r="BA577">
        <v>68.834140000000005</v>
      </c>
      <c r="BB577">
        <v>65.426879999999997</v>
      </c>
      <c r="BC577">
        <v>61.778689999999997</v>
      </c>
      <c r="BD577">
        <v>60.322339999999997</v>
      </c>
      <c r="BE577">
        <v>58.569949999999999</v>
      </c>
      <c r="BF577">
        <v>57.305590000000002</v>
      </c>
      <c r="BG577">
        <v>56.119840000000003</v>
      </c>
      <c r="BH577">
        <v>-533.48419999999999</v>
      </c>
      <c r="BI577">
        <v>-506.05619999999999</v>
      </c>
      <c r="BJ577">
        <v>-320.11739999999998</v>
      </c>
      <c r="BK577">
        <v>-239.29900000000001</v>
      </c>
      <c r="BL577">
        <v>-163.57830000000001</v>
      </c>
      <c r="BM577">
        <v>193.68809999999999</v>
      </c>
      <c r="BN577">
        <v>813.41409999999996</v>
      </c>
      <c r="BO577">
        <v>87.64913</v>
      </c>
      <c r="BP577">
        <v>-1531.184</v>
      </c>
      <c r="BQ577">
        <v>-1302.492</v>
      </c>
      <c r="BR577">
        <v>-783.76790000000005</v>
      </c>
      <c r="BS577">
        <v>-509.46839999999997</v>
      </c>
      <c r="BT577">
        <v>97.639139999999998</v>
      </c>
      <c r="BU577">
        <v>1061.9369999999999</v>
      </c>
      <c r="BV577">
        <v>2494.8240000000001</v>
      </c>
      <c r="BW577">
        <v>1402.759</v>
      </c>
      <c r="BX577">
        <v>633.11360000000002</v>
      </c>
      <c r="BY577">
        <v>399.351</v>
      </c>
      <c r="BZ577">
        <v>-282.8732</v>
      </c>
      <c r="CA577">
        <v>-1006.028</v>
      </c>
      <c r="CB577">
        <v>-1270.2429999999999</v>
      </c>
      <c r="CC577">
        <v>-1226.0170000000001</v>
      </c>
      <c r="CD577">
        <v>-1251.75</v>
      </c>
      <c r="CE577">
        <v>-892.61469999999997</v>
      </c>
      <c r="CF577" s="20">
        <v>21294.04</v>
      </c>
      <c r="CG577" s="20">
        <v>23980.13</v>
      </c>
      <c r="CH577" s="20">
        <v>21371.74</v>
      </c>
      <c r="CI577" s="20">
        <v>20653.79</v>
      </c>
      <c r="CJ577" s="20">
        <v>18101.419999999998</v>
      </c>
      <c r="CK577" s="20">
        <v>15567.79</v>
      </c>
      <c r="CL577" s="20">
        <v>18473.189999999999</v>
      </c>
      <c r="CM577" s="20">
        <v>18365.04</v>
      </c>
      <c r="CN577" s="20">
        <v>12751.45</v>
      </c>
      <c r="CO577" s="20">
        <v>10564.35</v>
      </c>
      <c r="CP577" s="20">
        <v>6787.3</v>
      </c>
      <c r="CQ577" s="20">
        <v>2945.9029999999998</v>
      </c>
      <c r="CR577" s="20">
        <v>5442.3639999999996</v>
      </c>
      <c r="CS577" s="20">
        <v>10774.35</v>
      </c>
      <c r="CT577" s="20">
        <v>28309.72</v>
      </c>
      <c r="CU577" s="20">
        <v>47655.56</v>
      </c>
      <c r="CV577" s="20">
        <v>51186.01</v>
      </c>
      <c r="CW577" s="20">
        <v>73289.47</v>
      </c>
      <c r="CX577" s="20">
        <v>58448.44</v>
      </c>
      <c r="CY577" s="20">
        <v>50351.79</v>
      </c>
      <c r="CZ577" s="20">
        <v>50804.11</v>
      </c>
      <c r="DA577" s="20">
        <v>34998.53</v>
      </c>
      <c r="DB577" s="20">
        <v>33390.11</v>
      </c>
      <c r="DC577" s="20">
        <v>31846.03</v>
      </c>
      <c r="DD577">
        <v>0</v>
      </c>
      <c r="DE577">
        <v>0</v>
      </c>
      <c r="DF577">
        <v>0</v>
      </c>
    </row>
    <row r="578" spans="1:110" x14ac:dyDescent="0.25">
      <c r="A578" s="16" t="str">
        <f t="shared" ref="A578:A641" si="9">B578&amp;"_"&amp;C578&amp;"_"&amp;D578&amp;"_"&amp;E578&amp;"_"&amp;F578&amp;"_"&amp;G578&amp;"_"&amp;H578&amp;"_"&amp;I578&amp;"_"&amp;J578</f>
        <v>Portfolio Adjusted_CPP_All_All_SDGE_1-in-2_MONTHLY SYSTEM PEAK DAY_2028_12</v>
      </c>
      <c r="B578" t="s">
        <v>195</v>
      </c>
      <c r="C578" t="s">
        <v>121</v>
      </c>
      <c r="D578" t="s">
        <v>7</v>
      </c>
      <c r="E578" t="s">
        <v>7</v>
      </c>
      <c r="F578" t="s">
        <v>125</v>
      </c>
      <c r="G578" t="s">
        <v>111</v>
      </c>
      <c r="H578" t="s">
        <v>20</v>
      </c>
      <c r="I578">
        <v>2028</v>
      </c>
      <c r="J578">
        <v>12</v>
      </c>
      <c r="K578">
        <v>3611</v>
      </c>
      <c r="L578">
        <v>84769.14</v>
      </c>
      <c r="M578">
        <v>82905.39</v>
      </c>
      <c r="N578">
        <v>81934.02</v>
      </c>
      <c r="O578">
        <v>82559.95</v>
      </c>
      <c r="P578">
        <v>86697.36</v>
      </c>
      <c r="Q578">
        <v>96320.7</v>
      </c>
      <c r="R578">
        <v>110530.9</v>
      </c>
      <c r="S578">
        <v>119403.1</v>
      </c>
      <c r="T578">
        <v>124875.5</v>
      </c>
      <c r="U578">
        <v>127052.2</v>
      </c>
      <c r="V578">
        <v>128531.8</v>
      </c>
      <c r="W578">
        <v>129013.1</v>
      </c>
      <c r="X578">
        <v>128148.5</v>
      </c>
      <c r="Y578">
        <v>127575.4</v>
      </c>
      <c r="Z578">
        <v>125949.8</v>
      </c>
      <c r="AA578">
        <v>123590.9</v>
      </c>
      <c r="AB578">
        <v>122604.4</v>
      </c>
      <c r="AC578">
        <v>121628.6</v>
      </c>
      <c r="AD578">
        <v>114494.3</v>
      </c>
      <c r="AE578">
        <v>109568.4</v>
      </c>
      <c r="AF578">
        <v>105287.2</v>
      </c>
      <c r="AG578">
        <v>101250.6</v>
      </c>
      <c r="AH578">
        <v>94973.59</v>
      </c>
      <c r="AI578">
        <v>89112.93</v>
      </c>
      <c r="AJ578">
        <v>47.287210000000002</v>
      </c>
      <c r="AK578">
        <v>47.012970000000003</v>
      </c>
      <c r="AL578">
        <v>46.241230000000002</v>
      </c>
      <c r="AM578">
        <v>46.349310000000003</v>
      </c>
      <c r="AN578">
        <v>45.963030000000003</v>
      </c>
      <c r="AO578">
        <v>45.760930000000002</v>
      </c>
      <c r="AP578">
        <v>45.730699999999999</v>
      </c>
      <c r="AQ578">
        <v>46.243209999999998</v>
      </c>
      <c r="AR578">
        <v>48.865099999999998</v>
      </c>
      <c r="AS578">
        <v>51.198</v>
      </c>
      <c r="AT578">
        <v>52.734270000000002</v>
      </c>
      <c r="AU578">
        <v>53.381929999999997</v>
      </c>
      <c r="AV578">
        <v>54.666510000000002</v>
      </c>
      <c r="AW578">
        <v>55.79569</v>
      </c>
      <c r="AX578">
        <v>56.032789999999999</v>
      </c>
      <c r="AY578">
        <v>55.617420000000003</v>
      </c>
      <c r="AZ578">
        <v>54.77073</v>
      </c>
      <c r="BA578">
        <v>53.50029</v>
      </c>
      <c r="BB578">
        <v>52.275440000000003</v>
      </c>
      <c r="BC578">
        <v>51.225909999999999</v>
      </c>
      <c r="BD578">
        <v>50.751510000000003</v>
      </c>
      <c r="BE578">
        <v>50.398000000000003</v>
      </c>
      <c r="BF578">
        <v>49.259169999999997</v>
      </c>
      <c r="BG578">
        <v>48.487609999999997</v>
      </c>
      <c r="BH578">
        <v>-535.30110000000002</v>
      </c>
      <c r="BI578">
        <v>-508.86759999999998</v>
      </c>
      <c r="BJ578">
        <v>-334.05450000000002</v>
      </c>
      <c r="BK578">
        <v>-260.81729999999999</v>
      </c>
      <c r="BL578">
        <v>-187.774</v>
      </c>
      <c r="BM578">
        <v>163.608</v>
      </c>
      <c r="BN578">
        <v>822.71040000000005</v>
      </c>
      <c r="BO578">
        <v>76.213099999999997</v>
      </c>
      <c r="BP578">
        <v>-1521.6179999999999</v>
      </c>
      <c r="BQ578">
        <v>-1233.039</v>
      </c>
      <c r="BR578">
        <v>-705.60770000000002</v>
      </c>
      <c r="BS578">
        <v>-449.01240000000001</v>
      </c>
      <c r="BT578">
        <v>91.094080000000005</v>
      </c>
      <c r="BU578">
        <v>929.74810000000002</v>
      </c>
      <c r="BV578">
        <v>2170.2579999999998</v>
      </c>
      <c r="BW578">
        <v>1230.961</v>
      </c>
      <c r="BX578">
        <v>560.92229999999995</v>
      </c>
      <c r="BY578">
        <v>347.87860000000001</v>
      </c>
      <c r="BZ578">
        <v>-287.57479999999998</v>
      </c>
      <c r="CA578">
        <v>-966.93219999999997</v>
      </c>
      <c r="CB578">
        <v>-1225.375</v>
      </c>
      <c r="CC578">
        <v>-1191.472</v>
      </c>
      <c r="CD578">
        <v>-1223.741</v>
      </c>
      <c r="CE578">
        <v>-888.56029999999998</v>
      </c>
      <c r="CF578" s="20">
        <v>18535.919999999998</v>
      </c>
      <c r="CG578" s="20">
        <v>21089.74</v>
      </c>
      <c r="CH578" s="20">
        <v>18518.38</v>
      </c>
      <c r="CI578" s="20">
        <v>17948.46</v>
      </c>
      <c r="CJ578" s="20">
        <v>15832.04</v>
      </c>
      <c r="CK578" s="20">
        <v>13870.4</v>
      </c>
      <c r="CL578" s="20">
        <v>16806.150000000001</v>
      </c>
      <c r="CM578" s="20">
        <v>16839.62</v>
      </c>
      <c r="CN578" s="20">
        <v>11293.77</v>
      </c>
      <c r="CO578" s="20">
        <v>8794.1710000000003</v>
      </c>
      <c r="CP578" s="20">
        <v>5426.2420000000002</v>
      </c>
      <c r="CQ578" s="20">
        <v>2298.7190000000001</v>
      </c>
      <c r="CR578" s="20">
        <v>4170.9790000000003</v>
      </c>
      <c r="CS578" s="20">
        <v>8105.3310000000001</v>
      </c>
      <c r="CT578" s="20">
        <v>21184.53</v>
      </c>
      <c r="CU578" s="20">
        <v>36420.97</v>
      </c>
      <c r="CV578" s="20">
        <v>40761.230000000003</v>
      </c>
      <c r="CW578" s="20">
        <v>59999.81</v>
      </c>
      <c r="CX578" s="20">
        <v>48502.89</v>
      </c>
      <c r="CY578" s="20">
        <v>42529.4</v>
      </c>
      <c r="CZ578" s="20">
        <v>43787.34</v>
      </c>
      <c r="DA578" s="20">
        <v>30473.03</v>
      </c>
      <c r="DB578" s="20">
        <v>29133.82</v>
      </c>
      <c r="DC578" s="20">
        <v>27906.09</v>
      </c>
      <c r="DD578">
        <v>0</v>
      </c>
      <c r="DE578">
        <v>0</v>
      </c>
      <c r="DF578">
        <v>0</v>
      </c>
    </row>
    <row r="579" spans="1:110" x14ac:dyDescent="0.25">
      <c r="A579" s="16" t="str">
        <f t="shared" si="9"/>
        <v>Portfolio Adjusted_CPP_All_All_SDGE_1-in-2_MONTHLY SYSTEM PEAK DAY_2029_1</v>
      </c>
      <c r="B579" t="s">
        <v>195</v>
      </c>
      <c r="C579" t="s">
        <v>121</v>
      </c>
      <c r="D579" t="s">
        <v>7</v>
      </c>
      <c r="E579" t="s">
        <v>7</v>
      </c>
      <c r="F579" t="s">
        <v>125</v>
      </c>
      <c r="G579" t="s">
        <v>111</v>
      </c>
      <c r="H579" t="s">
        <v>20</v>
      </c>
      <c r="I579">
        <v>2029</v>
      </c>
      <c r="J579">
        <v>1</v>
      </c>
      <c r="K579">
        <v>3440</v>
      </c>
      <c r="L579">
        <v>81078.55</v>
      </c>
      <c r="M579">
        <v>79406.67</v>
      </c>
      <c r="N579">
        <v>78664.59</v>
      </c>
      <c r="O579">
        <v>79343.48</v>
      </c>
      <c r="P579">
        <v>83780.960000000006</v>
      </c>
      <c r="Q579">
        <v>93748.26</v>
      </c>
      <c r="R579">
        <v>108259.9</v>
      </c>
      <c r="S579">
        <v>116567.7</v>
      </c>
      <c r="T579">
        <v>120493.8</v>
      </c>
      <c r="U579">
        <v>122087.7</v>
      </c>
      <c r="V579">
        <v>123980</v>
      </c>
      <c r="W579">
        <v>124836.8</v>
      </c>
      <c r="X579">
        <v>125081.9</v>
      </c>
      <c r="Y579">
        <v>125448.7</v>
      </c>
      <c r="Z579">
        <v>124475.8</v>
      </c>
      <c r="AA579">
        <v>122192.9</v>
      </c>
      <c r="AB579">
        <v>120019.7</v>
      </c>
      <c r="AC579">
        <v>119258.6</v>
      </c>
      <c r="AD579">
        <v>112463.2</v>
      </c>
      <c r="AE579">
        <v>106983.6</v>
      </c>
      <c r="AF579">
        <v>102223.3</v>
      </c>
      <c r="AG579">
        <v>97399.77</v>
      </c>
      <c r="AH579">
        <v>90729.9</v>
      </c>
      <c r="AI579">
        <v>85258.33</v>
      </c>
      <c r="AJ579">
        <v>47.168349999999997</v>
      </c>
      <c r="AK579">
        <v>46.463239999999999</v>
      </c>
      <c r="AL579">
        <v>45.844999999999999</v>
      </c>
      <c r="AM579">
        <v>44.974789999999999</v>
      </c>
      <c r="AN579">
        <v>44.849930000000001</v>
      </c>
      <c r="AO579">
        <v>44.978079999999999</v>
      </c>
      <c r="AP579">
        <v>44.98771</v>
      </c>
      <c r="AQ579">
        <v>45.230040000000002</v>
      </c>
      <c r="AR579">
        <v>47.978119999999997</v>
      </c>
      <c r="AS579">
        <v>51.353079999999999</v>
      </c>
      <c r="AT579">
        <v>53.501600000000003</v>
      </c>
      <c r="AU579">
        <v>55.475999999999999</v>
      </c>
      <c r="AV579">
        <v>56.005040000000001</v>
      </c>
      <c r="AW579">
        <v>56.63673</v>
      </c>
      <c r="AX579">
        <v>57.00206</v>
      </c>
      <c r="AY579">
        <v>57.615589999999997</v>
      </c>
      <c r="AZ579">
        <v>56.624560000000002</v>
      </c>
      <c r="BA579">
        <v>55.384619999999998</v>
      </c>
      <c r="BB579">
        <v>54.020150000000001</v>
      </c>
      <c r="BC579">
        <v>52.915230000000001</v>
      </c>
      <c r="BD579">
        <v>52.516730000000003</v>
      </c>
      <c r="BE579">
        <v>51.444429999999997</v>
      </c>
      <c r="BF579">
        <v>50.626579999999997</v>
      </c>
      <c r="BG579">
        <v>49.668729999999996</v>
      </c>
      <c r="BH579">
        <v>-509.82619999999997</v>
      </c>
      <c r="BI579">
        <v>-485.2242</v>
      </c>
      <c r="BJ579">
        <v>-318.52609999999999</v>
      </c>
      <c r="BK579">
        <v>-248.16229999999999</v>
      </c>
      <c r="BL579">
        <v>-177.4282</v>
      </c>
      <c r="BM579">
        <v>162.02250000000001</v>
      </c>
      <c r="BN579">
        <v>804.13350000000003</v>
      </c>
      <c r="BO579">
        <v>77.370410000000007</v>
      </c>
      <c r="BP579">
        <v>-1464.8489999999999</v>
      </c>
      <c r="BQ579">
        <v>-1185.931</v>
      </c>
      <c r="BR579">
        <v>-684.73829999999998</v>
      </c>
      <c r="BS579">
        <v>-435.91</v>
      </c>
      <c r="BT579">
        <v>89.392060000000001</v>
      </c>
      <c r="BU579">
        <v>913.64520000000005</v>
      </c>
      <c r="BV579">
        <v>2140.8530000000001</v>
      </c>
      <c r="BW579">
        <v>1214.559</v>
      </c>
      <c r="BX579">
        <v>552.07619999999997</v>
      </c>
      <c r="BY579">
        <v>353.5204</v>
      </c>
      <c r="BZ579">
        <v>-267.28089999999997</v>
      </c>
      <c r="CA579">
        <v>-929.79840000000002</v>
      </c>
      <c r="CB579">
        <v>-1178.4659999999999</v>
      </c>
      <c r="CC579">
        <v>-1138.5930000000001</v>
      </c>
      <c r="CD579">
        <v>-1163.4269999999999</v>
      </c>
      <c r="CE579">
        <v>-842.31020000000001</v>
      </c>
      <c r="CF579">
        <v>17082.09</v>
      </c>
      <c r="CG579">
        <v>19520.11</v>
      </c>
      <c r="CH579">
        <v>17197.57</v>
      </c>
      <c r="CI579">
        <v>16700.53</v>
      </c>
      <c r="CJ579">
        <v>14973.02</v>
      </c>
      <c r="CK579">
        <v>13254.69</v>
      </c>
      <c r="CL579">
        <v>16436.8</v>
      </c>
      <c r="CM579">
        <v>16434.77</v>
      </c>
      <c r="CN579">
        <v>10701.48</v>
      </c>
      <c r="CO579">
        <v>8274.2340000000004</v>
      </c>
      <c r="CP579">
        <v>5126.8739999999998</v>
      </c>
      <c r="CQ579">
        <v>2165.261</v>
      </c>
      <c r="CR579">
        <v>3959.9859999999999</v>
      </c>
      <c r="CS579">
        <v>7766.79</v>
      </c>
      <c r="CT579">
        <v>20506.98</v>
      </c>
      <c r="CU579">
        <v>35350.629999999997</v>
      </c>
      <c r="CV579">
        <v>39337.86</v>
      </c>
      <c r="CW579">
        <v>59098.85</v>
      </c>
      <c r="CX579">
        <v>48021.07</v>
      </c>
      <c r="CY579">
        <v>41646.51</v>
      </c>
      <c r="CZ579">
        <v>42326.95</v>
      </c>
      <c r="DA579">
        <v>28886.05</v>
      </c>
      <c r="DB579">
        <v>27161.05</v>
      </c>
      <c r="DC579">
        <v>26057.5</v>
      </c>
      <c r="DD579">
        <v>0</v>
      </c>
      <c r="DE579">
        <v>0</v>
      </c>
      <c r="DF579">
        <v>0</v>
      </c>
    </row>
    <row r="580" spans="1:110" x14ac:dyDescent="0.25">
      <c r="A580" s="16" t="str">
        <f t="shared" si="9"/>
        <v>Portfolio Adjusted_CPP_All_All_SDGE_1-in-2_MONTHLY SYSTEM PEAK DAY_2029_2</v>
      </c>
      <c r="B580" t="s">
        <v>195</v>
      </c>
      <c r="C580" t="s">
        <v>121</v>
      </c>
      <c r="D580" t="s">
        <v>7</v>
      </c>
      <c r="E580" t="s">
        <v>7</v>
      </c>
      <c r="F580" t="s">
        <v>125</v>
      </c>
      <c r="G580" t="s">
        <v>111</v>
      </c>
      <c r="H580" t="s">
        <v>20</v>
      </c>
      <c r="I580">
        <v>2029</v>
      </c>
      <c r="J580">
        <v>2</v>
      </c>
      <c r="K580">
        <v>3440</v>
      </c>
      <c r="L580">
        <v>81824.3</v>
      </c>
      <c r="M580">
        <v>80103.539999999994</v>
      </c>
      <c r="N580">
        <v>79225.58</v>
      </c>
      <c r="O580">
        <v>79747.070000000007</v>
      </c>
      <c r="P580">
        <v>83727.839999999997</v>
      </c>
      <c r="Q580">
        <v>93303.81</v>
      </c>
      <c r="R580">
        <v>107268.5</v>
      </c>
      <c r="S580">
        <v>115892.5</v>
      </c>
      <c r="T580">
        <v>121413.3</v>
      </c>
      <c r="U580">
        <v>123903.3</v>
      </c>
      <c r="V580">
        <v>126255.5</v>
      </c>
      <c r="W580">
        <v>127134.3</v>
      </c>
      <c r="X580">
        <v>127083.7</v>
      </c>
      <c r="Y580">
        <v>127044.6</v>
      </c>
      <c r="Z580">
        <v>125142.3</v>
      </c>
      <c r="AA580">
        <v>121608.4</v>
      </c>
      <c r="AB580">
        <v>118768.8</v>
      </c>
      <c r="AC580">
        <v>118210.3</v>
      </c>
      <c r="AD580">
        <v>113460.7</v>
      </c>
      <c r="AE580">
        <v>108181.9</v>
      </c>
      <c r="AF580">
        <v>103270.39999999999</v>
      </c>
      <c r="AG580">
        <v>98631.77</v>
      </c>
      <c r="AH580">
        <v>91959.45</v>
      </c>
      <c r="AI580">
        <v>86273.5</v>
      </c>
      <c r="AJ580">
        <v>43.20825</v>
      </c>
      <c r="AK580">
        <v>42.971290000000003</v>
      </c>
      <c r="AL580">
        <v>41.826610000000002</v>
      </c>
      <c r="AM580">
        <v>41.626510000000003</v>
      </c>
      <c r="AN580">
        <v>41.140639999999998</v>
      </c>
      <c r="AO580">
        <v>40.533969999999997</v>
      </c>
      <c r="AP580">
        <v>40.62717</v>
      </c>
      <c r="AQ580">
        <v>41.604370000000003</v>
      </c>
      <c r="AR580">
        <v>46.44529</v>
      </c>
      <c r="AS580">
        <v>51.727699999999999</v>
      </c>
      <c r="AT580">
        <v>55.397469999999998</v>
      </c>
      <c r="AU580">
        <v>58.643630000000002</v>
      </c>
      <c r="AV580">
        <v>59.717359999999999</v>
      </c>
      <c r="AW580">
        <v>59.78989</v>
      </c>
      <c r="AX580">
        <v>59.534320000000001</v>
      </c>
      <c r="AY580">
        <v>58.919550000000001</v>
      </c>
      <c r="AZ580">
        <v>57.817889999999998</v>
      </c>
      <c r="BA580">
        <v>56.040779999999998</v>
      </c>
      <c r="BB580">
        <v>53.786859999999997</v>
      </c>
      <c r="BC580">
        <v>52.173470000000002</v>
      </c>
      <c r="BD580">
        <v>51.083620000000003</v>
      </c>
      <c r="BE580">
        <v>49.902790000000003</v>
      </c>
      <c r="BF580">
        <v>49.051000000000002</v>
      </c>
      <c r="BG580">
        <v>48.285260000000001</v>
      </c>
      <c r="BH580">
        <v>-502.50110000000001</v>
      </c>
      <c r="BI580">
        <v>-479.5179</v>
      </c>
      <c r="BJ580">
        <v>-307.8458</v>
      </c>
      <c r="BK580">
        <v>-236.22040000000001</v>
      </c>
      <c r="BL580">
        <v>-167.58269999999999</v>
      </c>
      <c r="BM580">
        <v>170.16730000000001</v>
      </c>
      <c r="BN580">
        <v>794.88120000000004</v>
      </c>
      <c r="BO580">
        <v>78.529250000000005</v>
      </c>
      <c r="BP580">
        <v>-1474.3869999999999</v>
      </c>
      <c r="BQ580">
        <v>-1203.806</v>
      </c>
      <c r="BR580">
        <v>-699.49450000000002</v>
      </c>
      <c r="BS580">
        <v>-445.86880000000002</v>
      </c>
      <c r="BT580">
        <v>89.471509999999995</v>
      </c>
      <c r="BU580">
        <v>925.76340000000005</v>
      </c>
      <c r="BV580">
        <v>2154.1489999999999</v>
      </c>
      <c r="BW580">
        <v>1207.9000000000001</v>
      </c>
      <c r="BX580">
        <v>548.96280000000002</v>
      </c>
      <c r="BY580">
        <v>357.97629999999998</v>
      </c>
      <c r="BZ580">
        <v>-269.42439999999999</v>
      </c>
      <c r="CA580">
        <v>-940.97140000000002</v>
      </c>
      <c r="CB580">
        <v>-1190.655</v>
      </c>
      <c r="CC580">
        <v>-1149.0029999999999</v>
      </c>
      <c r="CD580">
        <v>-1172.5360000000001</v>
      </c>
      <c r="CE580">
        <v>-841.48910000000001</v>
      </c>
      <c r="CF580">
        <v>18105.36</v>
      </c>
      <c r="CG580">
        <v>20675.8</v>
      </c>
      <c r="CH580">
        <v>18210.89</v>
      </c>
      <c r="CI580">
        <v>17535.32</v>
      </c>
      <c r="CJ580">
        <v>15413.69</v>
      </c>
      <c r="CK580">
        <v>13500.41</v>
      </c>
      <c r="CL580">
        <v>16492.71</v>
      </c>
      <c r="CM580">
        <v>16454.560000000001</v>
      </c>
      <c r="CN580">
        <v>10957.26</v>
      </c>
      <c r="CO580">
        <v>8557.259</v>
      </c>
      <c r="CP580">
        <v>5359.3419999999996</v>
      </c>
      <c r="CQ580">
        <v>2263.5920000000001</v>
      </c>
      <c r="CR580">
        <v>4127.335</v>
      </c>
      <c r="CS580">
        <v>8024.2569999999996</v>
      </c>
      <c r="CT580">
        <v>20811.95</v>
      </c>
      <c r="CU580">
        <v>34927.870000000003</v>
      </c>
      <c r="CV580">
        <v>38766.11</v>
      </c>
      <c r="CW580">
        <v>58927.11</v>
      </c>
      <c r="CX580">
        <v>48895.28</v>
      </c>
      <c r="CY580">
        <v>42525.440000000002</v>
      </c>
      <c r="CZ580">
        <v>43187.35</v>
      </c>
      <c r="DA580">
        <v>29991.91</v>
      </c>
      <c r="DB580">
        <v>28596.45</v>
      </c>
      <c r="DC580">
        <v>27412</v>
      </c>
      <c r="DD580">
        <v>0</v>
      </c>
      <c r="DE580">
        <v>0</v>
      </c>
      <c r="DF580">
        <v>0</v>
      </c>
    </row>
    <row r="581" spans="1:110" x14ac:dyDescent="0.25">
      <c r="A581" s="16" t="str">
        <f t="shared" si="9"/>
        <v>Portfolio Adjusted_CPP_All_All_SDGE_1-in-2_MONTHLY SYSTEM PEAK DAY_2029_3</v>
      </c>
      <c r="B581" t="s">
        <v>195</v>
      </c>
      <c r="C581" t="s">
        <v>121</v>
      </c>
      <c r="D581" t="s">
        <v>7</v>
      </c>
      <c r="E581" t="s">
        <v>7</v>
      </c>
      <c r="F581" t="s">
        <v>125</v>
      </c>
      <c r="G581" t="s">
        <v>111</v>
      </c>
      <c r="H581" t="s">
        <v>20</v>
      </c>
      <c r="I581">
        <v>2029</v>
      </c>
      <c r="J581">
        <v>3</v>
      </c>
      <c r="K581">
        <v>3440</v>
      </c>
      <c r="L581">
        <v>98200.02</v>
      </c>
      <c r="M581">
        <v>96387.48</v>
      </c>
      <c r="N581">
        <v>95515.12</v>
      </c>
      <c r="O581">
        <v>95870.38</v>
      </c>
      <c r="P581">
        <v>99090.1</v>
      </c>
      <c r="Q581">
        <v>106922.1</v>
      </c>
      <c r="R581">
        <v>118591.8</v>
      </c>
      <c r="S581">
        <v>125108.2</v>
      </c>
      <c r="T581">
        <v>128752.8</v>
      </c>
      <c r="U581">
        <v>130795.4</v>
      </c>
      <c r="V581">
        <v>132956.1</v>
      </c>
      <c r="W581">
        <v>133760.29999999999</v>
      </c>
      <c r="X581">
        <v>134114.79999999999</v>
      </c>
      <c r="Y581">
        <v>133905.4</v>
      </c>
      <c r="Z581">
        <v>132322.20000000001</v>
      </c>
      <c r="AA581">
        <v>129503.8</v>
      </c>
      <c r="AB581">
        <v>125759.3</v>
      </c>
      <c r="AC581">
        <v>122856.9</v>
      </c>
      <c r="AD581">
        <v>119949.7</v>
      </c>
      <c r="AE581">
        <v>118464.9</v>
      </c>
      <c r="AF581">
        <v>114567.2</v>
      </c>
      <c r="AG581">
        <v>110739.4</v>
      </c>
      <c r="AH581">
        <v>105686.2</v>
      </c>
      <c r="AI581">
        <v>101373.4</v>
      </c>
      <c r="AJ581">
        <v>48.481310000000001</v>
      </c>
      <c r="AK581">
        <v>48.198830000000001</v>
      </c>
      <c r="AL581">
        <v>47.198799999999999</v>
      </c>
      <c r="AM581">
        <v>46.053649999999998</v>
      </c>
      <c r="AN581">
        <v>45.946040000000004</v>
      </c>
      <c r="AO581">
        <v>45.548200000000001</v>
      </c>
      <c r="AP581">
        <v>45.231740000000002</v>
      </c>
      <c r="AQ581">
        <v>45.56438</v>
      </c>
      <c r="AR581">
        <v>48.177979999999998</v>
      </c>
      <c r="AS581">
        <v>53.126919999999998</v>
      </c>
      <c r="AT581">
        <v>57.199599999999997</v>
      </c>
      <c r="AU581">
        <v>59.622869999999999</v>
      </c>
      <c r="AV581">
        <v>61.435200000000002</v>
      </c>
      <c r="AW581">
        <v>61.899920000000002</v>
      </c>
      <c r="AX581">
        <v>62.055399999999999</v>
      </c>
      <c r="AY581">
        <v>61.808689999999999</v>
      </c>
      <c r="AZ581">
        <v>61.378059999999998</v>
      </c>
      <c r="BA581">
        <v>60.908679999999997</v>
      </c>
      <c r="BB581">
        <v>59.00911</v>
      </c>
      <c r="BC581">
        <v>57.213700000000003</v>
      </c>
      <c r="BD581">
        <v>56.376629999999999</v>
      </c>
      <c r="BE581">
        <v>55.153700000000001</v>
      </c>
      <c r="BF581">
        <v>53.592779999999998</v>
      </c>
      <c r="BG581">
        <v>52.780329999999999</v>
      </c>
      <c r="BH581">
        <v>-640.11779999999999</v>
      </c>
      <c r="BI581">
        <v>-608.66639999999995</v>
      </c>
      <c r="BJ581">
        <v>-410.15249999999997</v>
      </c>
      <c r="BK581">
        <v>-325.64490000000001</v>
      </c>
      <c r="BL581">
        <v>-231.5719</v>
      </c>
      <c r="BM581">
        <v>168.94720000000001</v>
      </c>
      <c r="BN581">
        <v>883.6893</v>
      </c>
      <c r="BO581">
        <v>79.507639999999995</v>
      </c>
      <c r="BP581">
        <v>-1566.7249999999999</v>
      </c>
      <c r="BQ581">
        <v>-1270.1990000000001</v>
      </c>
      <c r="BR581">
        <v>-732.55150000000003</v>
      </c>
      <c r="BS581">
        <v>-464.95179999999999</v>
      </c>
      <c r="BT581">
        <v>96.958550000000002</v>
      </c>
      <c r="BU581">
        <v>974.53499999999997</v>
      </c>
      <c r="BV581">
        <v>2267.433</v>
      </c>
      <c r="BW581">
        <v>1279.7070000000001</v>
      </c>
      <c r="BX581">
        <v>571.34310000000005</v>
      </c>
      <c r="BY581">
        <v>369.84750000000003</v>
      </c>
      <c r="BZ581">
        <v>-277.81490000000002</v>
      </c>
      <c r="CA581">
        <v>-1035.241</v>
      </c>
      <c r="CB581">
        <v>-1329.4</v>
      </c>
      <c r="CC581">
        <v>-1305.989</v>
      </c>
      <c r="CD581">
        <v>-1370.021</v>
      </c>
      <c r="CE581">
        <v>-1029.443</v>
      </c>
      <c r="CF581" s="20">
        <v>23501.99</v>
      </c>
      <c r="CG581" s="20">
        <v>26886.02</v>
      </c>
      <c r="CH581" s="20">
        <v>23730.81</v>
      </c>
      <c r="CI581" s="20">
        <v>22863.91</v>
      </c>
      <c r="CJ581" s="20">
        <v>19759.5</v>
      </c>
      <c r="CK581" s="20">
        <v>16500.689999999999</v>
      </c>
      <c r="CL581" s="20">
        <v>19147.02</v>
      </c>
      <c r="CM581" s="20">
        <v>18439.25</v>
      </c>
      <c r="CN581" s="20">
        <v>12131.87</v>
      </c>
      <c r="CO581" s="20">
        <v>9447.8330000000005</v>
      </c>
      <c r="CP581" s="20">
        <v>5860.1859999999997</v>
      </c>
      <c r="CQ581" s="20">
        <v>2465.3670000000002</v>
      </c>
      <c r="CR581" s="20">
        <v>4518.3879999999999</v>
      </c>
      <c r="CS581" s="20">
        <v>8762.34</v>
      </c>
      <c r="CT581" s="20">
        <v>22766.57</v>
      </c>
      <c r="CU581" s="20">
        <v>38906.14</v>
      </c>
      <c r="CV581" s="20">
        <v>42496.47</v>
      </c>
      <c r="CW581" s="20">
        <v>63389.25</v>
      </c>
      <c r="CX581" s="20">
        <v>55257.19</v>
      </c>
      <c r="CY581" s="20">
        <v>50581.67</v>
      </c>
      <c r="CZ581" s="20">
        <v>52261.01</v>
      </c>
      <c r="DA581" s="20">
        <v>36159.800000000003</v>
      </c>
      <c r="DB581" s="20">
        <v>35112.42</v>
      </c>
      <c r="DC581" s="20">
        <v>34681.24</v>
      </c>
      <c r="DD581">
        <v>0</v>
      </c>
      <c r="DE581">
        <v>0</v>
      </c>
      <c r="DF581">
        <v>0</v>
      </c>
    </row>
    <row r="582" spans="1:110" x14ac:dyDescent="0.25">
      <c r="A582" s="16" t="str">
        <f t="shared" si="9"/>
        <v>Portfolio Adjusted_CPP_All_All_SDGE_1-in-2_MONTHLY SYSTEM PEAK DAY_2029_4</v>
      </c>
      <c r="B582" t="s">
        <v>195</v>
      </c>
      <c r="C582" t="s">
        <v>121</v>
      </c>
      <c r="D582" t="s">
        <v>7</v>
      </c>
      <c r="E582" t="s">
        <v>7</v>
      </c>
      <c r="F582" t="s">
        <v>125</v>
      </c>
      <c r="G582" t="s">
        <v>111</v>
      </c>
      <c r="H582" t="s">
        <v>20</v>
      </c>
      <c r="I582">
        <v>2029</v>
      </c>
      <c r="J582">
        <v>4</v>
      </c>
      <c r="K582">
        <v>3440</v>
      </c>
      <c r="L582">
        <v>95657.55</v>
      </c>
      <c r="M582">
        <v>93860.86</v>
      </c>
      <c r="N582">
        <v>92946.92</v>
      </c>
      <c r="O582">
        <v>93105.4</v>
      </c>
      <c r="P582">
        <v>95138.32</v>
      </c>
      <c r="Q582">
        <v>100958.9</v>
      </c>
      <c r="R582">
        <v>108717</v>
      </c>
      <c r="S582">
        <v>112422.3</v>
      </c>
      <c r="T582">
        <v>115298.5</v>
      </c>
      <c r="U582">
        <v>118370.9</v>
      </c>
      <c r="V582">
        <v>120829.2</v>
      </c>
      <c r="W582">
        <v>122403.6</v>
      </c>
      <c r="X582">
        <v>123345.7</v>
      </c>
      <c r="Y582">
        <v>123924.8</v>
      </c>
      <c r="Z582">
        <v>123148.9</v>
      </c>
      <c r="AA582">
        <v>121125.7</v>
      </c>
      <c r="AB582">
        <v>117667.3</v>
      </c>
      <c r="AC582">
        <v>114363.1</v>
      </c>
      <c r="AD582">
        <v>110797.4</v>
      </c>
      <c r="AE582">
        <v>110096.5</v>
      </c>
      <c r="AF582">
        <v>107341.3</v>
      </c>
      <c r="AG582">
        <v>105028.5</v>
      </c>
      <c r="AH582">
        <v>101620.9</v>
      </c>
      <c r="AI582">
        <v>98354</v>
      </c>
      <c r="AJ582">
        <v>60.309699999999999</v>
      </c>
      <c r="AK582">
        <v>59.80735</v>
      </c>
      <c r="AL582">
        <v>59.075659999999999</v>
      </c>
      <c r="AM582">
        <v>57.943820000000002</v>
      </c>
      <c r="AN582">
        <v>57.733060000000002</v>
      </c>
      <c r="AO582">
        <v>57.006320000000002</v>
      </c>
      <c r="AP582">
        <v>57.028440000000003</v>
      </c>
      <c r="AQ582">
        <v>58.813569999999999</v>
      </c>
      <c r="AR582">
        <v>64.403490000000005</v>
      </c>
      <c r="AS582">
        <v>69.235029999999995</v>
      </c>
      <c r="AT582">
        <v>73.142610000000005</v>
      </c>
      <c r="AU582">
        <v>75.507099999999994</v>
      </c>
      <c r="AV582">
        <v>77.932959999999994</v>
      </c>
      <c r="AW582">
        <v>78.761619999999994</v>
      </c>
      <c r="AX582">
        <v>79.300979999999996</v>
      </c>
      <c r="AY582">
        <v>78.696200000000005</v>
      </c>
      <c r="AZ582">
        <v>78.154470000000003</v>
      </c>
      <c r="BA582">
        <v>76.085279999999997</v>
      </c>
      <c r="BB582">
        <v>73.618769999999998</v>
      </c>
      <c r="BC582">
        <v>70.687139999999999</v>
      </c>
      <c r="BD582">
        <v>67.718509999999995</v>
      </c>
      <c r="BE582">
        <v>65.085459999999998</v>
      </c>
      <c r="BF582">
        <v>63.879010000000001</v>
      </c>
      <c r="BG582">
        <v>61.920679999999997</v>
      </c>
      <c r="BH582">
        <v>-613.60310000000004</v>
      </c>
      <c r="BI582">
        <v>-585.92939999999999</v>
      </c>
      <c r="BJ582">
        <v>-392.2595</v>
      </c>
      <c r="BK582">
        <v>-307.54719999999998</v>
      </c>
      <c r="BL582">
        <v>-214.61439999999999</v>
      </c>
      <c r="BM582">
        <v>167.7055</v>
      </c>
      <c r="BN582">
        <v>806.82339999999999</v>
      </c>
      <c r="BO582">
        <v>75.559510000000003</v>
      </c>
      <c r="BP582">
        <v>-1396.8109999999999</v>
      </c>
      <c r="BQ582">
        <v>-1151.499</v>
      </c>
      <c r="BR582">
        <v>-672.39570000000003</v>
      </c>
      <c r="BS582">
        <v>-430.62259999999998</v>
      </c>
      <c r="BT582">
        <v>87.046340000000001</v>
      </c>
      <c r="BU582">
        <v>902.93640000000005</v>
      </c>
      <c r="BV582">
        <v>2116.0940000000001</v>
      </c>
      <c r="BW582">
        <v>1199.7570000000001</v>
      </c>
      <c r="BX582">
        <v>538.8886</v>
      </c>
      <c r="BY582">
        <v>355.88920000000002</v>
      </c>
      <c r="BZ582">
        <v>-232.922</v>
      </c>
      <c r="CA582">
        <v>-937.95</v>
      </c>
      <c r="CB582">
        <v>-1226.9780000000001</v>
      </c>
      <c r="CC582">
        <v>-1222.999</v>
      </c>
      <c r="CD582">
        <v>-1306.0119999999999</v>
      </c>
      <c r="CE582">
        <v>-984.85429999999997</v>
      </c>
      <c r="CF582" s="20">
        <v>22960.57</v>
      </c>
      <c r="CG582" s="20">
        <v>26117.15</v>
      </c>
      <c r="CH582" s="20">
        <v>22929.77</v>
      </c>
      <c r="CI582" s="20">
        <v>22056.35</v>
      </c>
      <c r="CJ582" s="20">
        <v>18615.46</v>
      </c>
      <c r="CK582" s="20">
        <v>15070.71</v>
      </c>
      <c r="CL582" s="20">
        <v>16710.080000000002</v>
      </c>
      <c r="CM582" s="20">
        <v>15405.48</v>
      </c>
      <c r="CN582" s="20">
        <v>10059.219999999999</v>
      </c>
      <c r="CO582" s="20">
        <v>8013.7979999999998</v>
      </c>
      <c r="CP582" s="20">
        <v>4963.9849999999997</v>
      </c>
      <c r="CQ582" s="20">
        <v>2110.277</v>
      </c>
      <c r="CR582" s="20">
        <v>3882.2220000000002</v>
      </c>
      <c r="CS582" s="20">
        <v>7624.2330000000002</v>
      </c>
      <c r="CT582" s="20">
        <v>19984.03</v>
      </c>
      <c r="CU582" s="20">
        <v>34317</v>
      </c>
      <c r="CV582" s="20">
        <v>37594.97</v>
      </c>
      <c r="CW582" s="20">
        <v>56218.65</v>
      </c>
      <c r="CX582" s="20">
        <v>49072.77</v>
      </c>
      <c r="CY582" s="20">
        <v>45624.47</v>
      </c>
      <c r="CZ582" s="20">
        <v>47713.47</v>
      </c>
      <c r="DA582" s="20">
        <v>34060.129999999997</v>
      </c>
      <c r="DB582" s="20">
        <v>33738.61</v>
      </c>
      <c r="DC582" s="20">
        <v>33681.949999999997</v>
      </c>
      <c r="DD582">
        <v>0</v>
      </c>
      <c r="DE582">
        <v>0</v>
      </c>
      <c r="DF582">
        <v>0</v>
      </c>
    </row>
    <row r="583" spans="1:110" x14ac:dyDescent="0.25">
      <c r="A583" s="16" t="str">
        <f t="shared" si="9"/>
        <v>Portfolio Adjusted_CPP_All_All_SDGE_1-in-2_MONTHLY SYSTEM PEAK DAY_2029_5</v>
      </c>
      <c r="B583" t="s">
        <v>195</v>
      </c>
      <c r="C583" t="s">
        <v>121</v>
      </c>
      <c r="D583" t="s">
        <v>7</v>
      </c>
      <c r="E583" t="s">
        <v>7</v>
      </c>
      <c r="F583" t="s">
        <v>125</v>
      </c>
      <c r="G583" t="s">
        <v>111</v>
      </c>
      <c r="H583" t="s">
        <v>20</v>
      </c>
      <c r="I583">
        <v>2029</v>
      </c>
      <c r="J583">
        <v>5</v>
      </c>
      <c r="K583">
        <v>3440</v>
      </c>
      <c r="L583">
        <v>100482.8</v>
      </c>
      <c r="M583">
        <v>98386.09</v>
      </c>
      <c r="N583">
        <v>97284.61</v>
      </c>
      <c r="O583">
        <v>97209.26</v>
      </c>
      <c r="P583">
        <v>99167.9</v>
      </c>
      <c r="Q583">
        <v>105050</v>
      </c>
      <c r="R583">
        <v>112209.2</v>
      </c>
      <c r="S583">
        <v>118344</v>
      </c>
      <c r="T583">
        <v>124088.5</v>
      </c>
      <c r="U583">
        <v>129150.39999999999</v>
      </c>
      <c r="V583">
        <v>133968.6</v>
      </c>
      <c r="W583">
        <v>137150.29999999999</v>
      </c>
      <c r="X583">
        <v>138997.29999999999</v>
      </c>
      <c r="Y583">
        <v>140315.79999999999</v>
      </c>
      <c r="Z583">
        <v>139881.60000000001</v>
      </c>
      <c r="AA583">
        <v>137347.9</v>
      </c>
      <c r="AB583">
        <v>133671.6</v>
      </c>
      <c r="AC583">
        <v>128852.7</v>
      </c>
      <c r="AD583">
        <v>122113.60000000001</v>
      </c>
      <c r="AE583">
        <v>118574.1</v>
      </c>
      <c r="AF583">
        <v>115452.1</v>
      </c>
      <c r="AG583">
        <v>112142.9</v>
      </c>
      <c r="AH583">
        <v>107757.2</v>
      </c>
      <c r="AI583">
        <v>103651.4</v>
      </c>
      <c r="AJ583">
        <v>62.622959999999999</v>
      </c>
      <c r="AK583">
        <v>61.475230000000003</v>
      </c>
      <c r="AL583">
        <v>60.647770000000001</v>
      </c>
      <c r="AM583">
        <v>59.442880000000002</v>
      </c>
      <c r="AN583">
        <v>58.840969999999999</v>
      </c>
      <c r="AO583">
        <v>58.084139999999998</v>
      </c>
      <c r="AP583">
        <v>56.556310000000003</v>
      </c>
      <c r="AQ583">
        <v>60.167189999999998</v>
      </c>
      <c r="AR583">
        <v>67.038060000000002</v>
      </c>
      <c r="AS583">
        <v>72.679429999999996</v>
      </c>
      <c r="AT583">
        <v>76.871319999999997</v>
      </c>
      <c r="AU583">
        <v>81.171520000000001</v>
      </c>
      <c r="AV583">
        <v>81.704160000000002</v>
      </c>
      <c r="AW583">
        <v>82.573329999999999</v>
      </c>
      <c r="AX583">
        <v>82.251530000000002</v>
      </c>
      <c r="AY583">
        <v>82.168180000000007</v>
      </c>
      <c r="AZ583">
        <v>81.747969999999995</v>
      </c>
      <c r="BA583">
        <v>79.504769999999994</v>
      </c>
      <c r="BB583">
        <v>77.415909999999997</v>
      </c>
      <c r="BC583">
        <v>74.499939999999995</v>
      </c>
      <c r="BD583">
        <v>70.043080000000003</v>
      </c>
      <c r="BE583">
        <v>67.538529999999994</v>
      </c>
      <c r="BF583">
        <v>65.804940000000002</v>
      </c>
      <c r="BG583">
        <v>63.458950000000002</v>
      </c>
      <c r="BH583">
        <v>-636.06529999999998</v>
      </c>
      <c r="BI583">
        <v>-606.39499999999998</v>
      </c>
      <c r="BJ583">
        <v>-399.6207</v>
      </c>
      <c r="BK583">
        <v>-308.73390000000001</v>
      </c>
      <c r="BL583">
        <v>-212.48249999999999</v>
      </c>
      <c r="BM583">
        <v>187.58250000000001</v>
      </c>
      <c r="BN583">
        <v>828.64449999999999</v>
      </c>
      <c r="BO583">
        <v>83.486639999999994</v>
      </c>
      <c r="BP583">
        <v>-1500.4480000000001</v>
      </c>
      <c r="BQ583">
        <v>-1256.259</v>
      </c>
      <c r="BR583">
        <v>-742.81640000000004</v>
      </c>
      <c r="BS583">
        <v>-478.50729999999999</v>
      </c>
      <c r="BT583">
        <v>100.9701</v>
      </c>
      <c r="BU583">
        <v>1020.47</v>
      </c>
      <c r="BV583">
        <v>2391.6030000000001</v>
      </c>
      <c r="BW583">
        <v>1348.944</v>
      </c>
      <c r="BX583">
        <v>598.69830000000002</v>
      </c>
      <c r="BY583">
        <v>384.36709999999999</v>
      </c>
      <c r="BZ583">
        <v>-272.86590000000001</v>
      </c>
      <c r="CA583">
        <v>-1014.9109999999999</v>
      </c>
      <c r="CB583">
        <v>-1325.8309999999999</v>
      </c>
      <c r="CC583">
        <v>-1306.67</v>
      </c>
      <c r="CD583">
        <v>-1381.6279999999999</v>
      </c>
      <c r="CE583">
        <v>-1030.73</v>
      </c>
      <c r="CF583" s="20">
        <v>25935.53</v>
      </c>
      <c r="CG583" s="20">
        <v>29454.560000000001</v>
      </c>
      <c r="CH583" s="20">
        <v>25894.33</v>
      </c>
      <c r="CI583" s="20">
        <v>24784.12</v>
      </c>
      <c r="CJ583" s="20">
        <v>20841.150000000001</v>
      </c>
      <c r="CK583" s="20">
        <v>16924.82</v>
      </c>
      <c r="CL583" s="20">
        <v>18616.47</v>
      </c>
      <c r="CM583" s="20">
        <v>17601.830000000002</v>
      </c>
      <c r="CN583" s="20">
        <v>11817.18</v>
      </c>
      <c r="CO583" s="20">
        <v>9523.9920000000002</v>
      </c>
      <c r="CP583" s="20">
        <v>6046.3370000000004</v>
      </c>
      <c r="CQ583" s="20">
        <v>2609.5030000000002</v>
      </c>
      <c r="CR583" s="20">
        <v>4838.0320000000002</v>
      </c>
      <c r="CS583" s="20">
        <v>9528.5580000000009</v>
      </c>
      <c r="CT583" s="20">
        <v>25168.28</v>
      </c>
      <c r="CU583" s="20">
        <v>42837.120000000003</v>
      </c>
      <c r="CV583" s="20">
        <v>47132.27</v>
      </c>
      <c r="CW583" s="20">
        <v>69288.47</v>
      </c>
      <c r="CX583" s="20">
        <v>58155.23</v>
      </c>
      <c r="CY583" s="20">
        <v>52508.28</v>
      </c>
      <c r="CZ583" s="20">
        <v>54538.559999999998</v>
      </c>
      <c r="DA583" s="20">
        <v>38743.050000000003</v>
      </c>
      <c r="DB583" s="20">
        <v>38329.26</v>
      </c>
      <c r="DC583" s="20">
        <v>37976.79</v>
      </c>
      <c r="DD583">
        <v>0</v>
      </c>
      <c r="DE583">
        <v>0</v>
      </c>
      <c r="DF583">
        <v>0</v>
      </c>
    </row>
    <row r="584" spans="1:110" x14ac:dyDescent="0.25">
      <c r="A584" s="16" t="str">
        <f t="shared" si="9"/>
        <v>Portfolio Adjusted_CPP_All_All_SDGE_1-in-2_MONTHLY SYSTEM PEAK DAY_2029_6</v>
      </c>
      <c r="B584" t="s">
        <v>195</v>
      </c>
      <c r="C584" t="s">
        <v>121</v>
      </c>
      <c r="D584" t="s">
        <v>7</v>
      </c>
      <c r="E584" t="s">
        <v>7</v>
      </c>
      <c r="F584" t="s">
        <v>125</v>
      </c>
      <c r="G584" t="s">
        <v>111</v>
      </c>
      <c r="H584" t="s">
        <v>20</v>
      </c>
      <c r="I584">
        <v>2029</v>
      </c>
      <c r="J584">
        <v>6</v>
      </c>
      <c r="K584">
        <v>3440</v>
      </c>
      <c r="L584">
        <v>103499.8</v>
      </c>
      <c r="M584">
        <v>101345.4</v>
      </c>
      <c r="N584">
        <v>100218.2</v>
      </c>
      <c r="O584">
        <v>100272.3</v>
      </c>
      <c r="P584">
        <v>102489.9</v>
      </c>
      <c r="Q584">
        <v>108663.3</v>
      </c>
      <c r="R584">
        <v>116947.9</v>
      </c>
      <c r="S584">
        <v>124624</v>
      </c>
      <c r="T584">
        <v>131469.9</v>
      </c>
      <c r="U584">
        <v>137337.29999999999</v>
      </c>
      <c r="V584">
        <v>142338.29999999999</v>
      </c>
      <c r="W584">
        <v>145845.1</v>
      </c>
      <c r="X584">
        <v>147637.5</v>
      </c>
      <c r="Y584">
        <v>148931.79999999999</v>
      </c>
      <c r="Z584">
        <v>148265.29999999999</v>
      </c>
      <c r="AA584">
        <v>145240.29999999999</v>
      </c>
      <c r="AB584">
        <v>140953.29999999999</v>
      </c>
      <c r="AC584">
        <v>135490.70000000001</v>
      </c>
      <c r="AD584">
        <v>128515.4</v>
      </c>
      <c r="AE584">
        <v>124267.4</v>
      </c>
      <c r="AF584">
        <v>121216.1</v>
      </c>
      <c r="AG584">
        <v>117531.8</v>
      </c>
      <c r="AH584">
        <v>112292.3</v>
      </c>
      <c r="AI584">
        <v>107516.7</v>
      </c>
      <c r="AJ584">
        <v>63.058529999999998</v>
      </c>
      <c r="AK584">
        <v>62.343220000000002</v>
      </c>
      <c r="AL584">
        <v>61.109139999999996</v>
      </c>
      <c r="AM584">
        <v>60.435519999999997</v>
      </c>
      <c r="AN584">
        <v>60.778039999999997</v>
      </c>
      <c r="AO584">
        <v>60.566830000000003</v>
      </c>
      <c r="AP584">
        <v>60.383159999999997</v>
      </c>
      <c r="AQ584">
        <v>61.687440000000002</v>
      </c>
      <c r="AR584">
        <v>64.180970000000002</v>
      </c>
      <c r="AS584">
        <v>67.210920000000002</v>
      </c>
      <c r="AT584">
        <v>70.502870000000001</v>
      </c>
      <c r="AU584">
        <v>73.768069999999994</v>
      </c>
      <c r="AV584">
        <v>75.189970000000002</v>
      </c>
      <c r="AW584">
        <v>76.505240000000001</v>
      </c>
      <c r="AX584">
        <v>77.204170000000005</v>
      </c>
      <c r="AY584">
        <v>76.920500000000004</v>
      </c>
      <c r="AZ584">
        <v>76.103750000000005</v>
      </c>
      <c r="BA584">
        <v>74.279820000000001</v>
      </c>
      <c r="BB584">
        <v>72.964749999999995</v>
      </c>
      <c r="BC584">
        <v>70.807680000000005</v>
      </c>
      <c r="BD584">
        <v>68.076040000000006</v>
      </c>
      <c r="BE584">
        <v>65.930319999999995</v>
      </c>
      <c r="BF584">
        <v>64.596559999999997</v>
      </c>
      <c r="BG584">
        <v>63.735570000000003</v>
      </c>
      <c r="BH584">
        <v>-655.97720000000004</v>
      </c>
      <c r="BI584">
        <v>-623.70309999999995</v>
      </c>
      <c r="BJ584">
        <v>-409.7174</v>
      </c>
      <c r="BK584">
        <v>-315.34010000000001</v>
      </c>
      <c r="BL584">
        <v>-216.49930000000001</v>
      </c>
      <c r="BM584">
        <v>196.20079999999999</v>
      </c>
      <c r="BN584">
        <v>863.74490000000003</v>
      </c>
      <c r="BO584">
        <v>86.414339999999996</v>
      </c>
      <c r="BP584">
        <v>-1592.758</v>
      </c>
      <c r="BQ584">
        <v>-1334.54</v>
      </c>
      <c r="BR584">
        <v>-779.78589999999997</v>
      </c>
      <c r="BS584">
        <v>-499.61660000000001</v>
      </c>
      <c r="BT584">
        <v>112.86320000000001</v>
      </c>
      <c r="BU584">
        <v>1080.519</v>
      </c>
      <c r="BV584">
        <v>2517.2710000000002</v>
      </c>
      <c r="BW584">
        <v>1411.021</v>
      </c>
      <c r="BX584">
        <v>610.82590000000005</v>
      </c>
      <c r="BY584">
        <v>378.6397</v>
      </c>
      <c r="BZ584">
        <v>-309.7287</v>
      </c>
      <c r="CA584">
        <v>-1074.4559999999999</v>
      </c>
      <c r="CB584">
        <v>-1403.2339999999999</v>
      </c>
      <c r="CC584">
        <v>-1376.307</v>
      </c>
      <c r="CD584">
        <v>-1442.6</v>
      </c>
      <c r="CE584">
        <v>-1070.5409999999999</v>
      </c>
      <c r="CF584" s="20">
        <v>27456.75</v>
      </c>
      <c r="CG584" s="20">
        <v>31347.360000000001</v>
      </c>
      <c r="CH584" s="20">
        <v>27623.279999999999</v>
      </c>
      <c r="CI584" s="20">
        <v>26565.37</v>
      </c>
      <c r="CJ584" s="20">
        <v>22438.38</v>
      </c>
      <c r="CK584" s="20">
        <v>18214.5</v>
      </c>
      <c r="CL584" s="20">
        <v>20199.73</v>
      </c>
      <c r="CM584" s="20">
        <v>19305.64</v>
      </c>
      <c r="CN584" s="20">
        <v>13076.76</v>
      </c>
      <c r="CO584" s="20">
        <v>10548.15</v>
      </c>
      <c r="CP584" s="20">
        <v>6619.5720000000001</v>
      </c>
      <c r="CQ584" s="20">
        <v>2854.116</v>
      </c>
      <c r="CR584" s="20">
        <v>5270.2449999999999</v>
      </c>
      <c r="CS584" s="20">
        <v>10380.129999999999</v>
      </c>
      <c r="CT584" s="20">
        <v>27330.95</v>
      </c>
      <c r="CU584" s="20">
        <v>46105.7</v>
      </c>
      <c r="CV584" s="20">
        <v>50230.55</v>
      </c>
      <c r="CW584" s="20">
        <v>73317.83</v>
      </c>
      <c r="CX584" s="20">
        <v>62310.04</v>
      </c>
      <c r="CY584" s="20">
        <v>56690.55</v>
      </c>
      <c r="CZ584" s="20">
        <v>58870.22</v>
      </c>
      <c r="DA584" s="20">
        <v>41800.080000000002</v>
      </c>
      <c r="DB584" s="20">
        <v>41266.949999999997</v>
      </c>
      <c r="DC584" s="20">
        <v>40748.67</v>
      </c>
      <c r="DD584">
        <v>0</v>
      </c>
      <c r="DE584">
        <v>0</v>
      </c>
      <c r="DF584">
        <v>0</v>
      </c>
    </row>
    <row r="585" spans="1:110" x14ac:dyDescent="0.25">
      <c r="A585" s="16" t="str">
        <f t="shared" si="9"/>
        <v>Portfolio Adjusted_CPP_All_All_SDGE_1-in-2_MONTHLY SYSTEM PEAK DAY_2029_7</v>
      </c>
      <c r="B585" t="s">
        <v>195</v>
      </c>
      <c r="C585" t="s">
        <v>121</v>
      </c>
      <c r="D585" t="s">
        <v>7</v>
      </c>
      <c r="E585" t="s">
        <v>7</v>
      </c>
      <c r="F585" t="s">
        <v>125</v>
      </c>
      <c r="G585" t="s">
        <v>111</v>
      </c>
      <c r="H585" t="s">
        <v>20</v>
      </c>
      <c r="I585">
        <v>2029</v>
      </c>
      <c r="J585">
        <v>7</v>
      </c>
      <c r="K585">
        <v>3440</v>
      </c>
      <c r="L585">
        <v>107607.6</v>
      </c>
      <c r="M585">
        <v>105214</v>
      </c>
      <c r="N585">
        <v>103900.2</v>
      </c>
      <c r="O585">
        <v>103867.6</v>
      </c>
      <c r="P585">
        <v>106325.2</v>
      </c>
      <c r="Q585">
        <v>113451</v>
      </c>
      <c r="R585">
        <v>122588.2</v>
      </c>
      <c r="S585">
        <v>130537.5</v>
      </c>
      <c r="T585">
        <v>137602.70000000001</v>
      </c>
      <c r="U585">
        <v>144284.4</v>
      </c>
      <c r="V585">
        <v>150430.20000000001</v>
      </c>
      <c r="W585">
        <v>154655</v>
      </c>
      <c r="X585">
        <v>156966</v>
      </c>
      <c r="Y585">
        <v>158391.29999999999</v>
      </c>
      <c r="Z585">
        <v>157871</v>
      </c>
      <c r="AA585">
        <v>155033.79999999999</v>
      </c>
      <c r="AB585">
        <v>150702.79999999999</v>
      </c>
      <c r="AC585">
        <v>144904.29999999999</v>
      </c>
      <c r="AD585">
        <v>136862.9</v>
      </c>
      <c r="AE585">
        <v>131629.4</v>
      </c>
      <c r="AF585">
        <v>127486.5</v>
      </c>
      <c r="AG585">
        <v>123133.9</v>
      </c>
      <c r="AH585">
        <v>117022.8</v>
      </c>
      <c r="AI585">
        <v>111567.7</v>
      </c>
      <c r="AJ585">
        <v>69.888319999999993</v>
      </c>
      <c r="AK585">
        <v>69.623109999999997</v>
      </c>
      <c r="AL585">
        <v>69.269199999999998</v>
      </c>
      <c r="AM585">
        <v>68.763720000000006</v>
      </c>
      <c r="AN585">
        <v>68.486609999999999</v>
      </c>
      <c r="AO585">
        <v>68.438760000000002</v>
      </c>
      <c r="AP585">
        <v>68.626149999999996</v>
      </c>
      <c r="AQ585">
        <v>69.190129999999996</v>
      </c>
      <c r="AR585">
        <v>72.052279999999996</v>
      </c>
      <c r="AS585">
        <v>75.542850000000001</v>
      </c>
      <c r="AT585">
        <v>79.138159999999999</v>
      </c>
      <c r="AU585">
        <v>81.422809999999998</v>
      </c>
      <c r="AV585">
        <v>83.237729999999999</v>
      </c>
      <c r="AW585">
        <v>84.071299999999994</v>
      </c>
      <c r="AX585">
        <v>83.194900000000004</v>
      </c>
      <c r="AY585">
        <v>83.126329999999996</v>
      </c>
      <c r="AZ585">
        <v>81.845789999999994</v>
      </c>
      <c r="BA585">
        <v>80.360479999999995</v>
      </c>
      <c r="BB585">
        <v>79.000399999999999</v>
      </c>
      <c r="BC585">
        <v>76.598029999999994</v>
      </c>
      <c r="BD585">
        <v>73.828230000000005</v>
      </c>
      <c r="BE585">
        <v>72.196929999999995</v>
      </c>
      <c r="BF585">
        <v>71.083299999999994</v>
      </c>
      <c r="BG585">
        <v>70.326849999999993</v>
      </c>
      <c r="BH585">
        <v>-679.44370000000004</v>
      </c>
      <c r="BI585">
        <v>-645.48900000000003</v>
      </c>
      <c r="BJ585">
        <v>-423.03829999999999</v>
      </c>
      <c r="BK585">
        <v>-324.654</v>
      </c>
      <c r="BL585">
        <v>-221.8417</v>
      </c>
      <c r="BM585">
        <v>206.61369999999999</v>
      </c>
      <c r="BN585">
        <v>905.02850000000001</v>
      </c>
      <c r="BO585">
        <v>91.064239999999998</v>
      </c>
      <c r="BP585">
        <v>-1666.9369999999999</v>
      </c>
      <c r="BQ585">
        <v>-1401.5730000000001</v>
      </c>
      <c r="BR585">
        <v>-821.20060000000001</v>
      </c>
      <c r="BS585">
        <v>-525.57889999999998</v>
      </c>
      <c r="BT585">
        <v>121.842</v>
      </c>
      <c r="BU585">
        <v>1148.472</v>
      </c>
      <c r="BV585">
        <v>2677.6089999999999</v>
      </c>
      <c r="BW585">
        <v>1505.309</v>
      </c>
      <c r="BX585">
        <v>651.90189999999996</v>
      </c>
      <c r="BY585">
        <v>401.7946</v>
      </c>
      <c r="BZ585">
        <v>-338.3415</v>
      </c>
      <c r="CA585">
        <v>-1146.9000000000001</v>
      </c>
      <c r="CB585">
        <v>-1480.4870000000001</v>
      </c>
      <c r="CC585">
        <v>-1443.46</v>
      </c>
      <c r="CD585">
        <v>-1503.7370000000001</v>
      </c>
      <c r="CE585">
        <v>-1111.1110000000001</v>
      </c>
      <c r="CF585" s="20">
        <v>29875.24</v>
      </c>
      <c r="CG585" s="20">
        <v>33999.07</v>
      </c>
      <c r="CH585" s="20">
        <v>29822.82</v>
      </c>
      <c r="CI585" s="20">
        <v>28633.64</v>
      </c>
      <c r="CJ585" s="20">
        <v>24313.7</v>
      </c>
      <c r="CK585" s="20">
        <v>19945</v>
      </c>
      <c r="CL585" s="20">
        <v>22277.65</v>
      </c>
      <c r="CM585" s="20">
        <v>21262.99</v>
      </c>
      <c r="CN585" s="20">
        <v>14332.84</v>
      </c>
      <c r="CO585" s="20">
        <v>11561.36</v>
      </c>
      <c r="CP585" s="20">
        <v>7327.0739999999996</v>
      </c>
      <c r="CQ585" s="20">
        <v>3163.02</v>
      </c>
      <c r="CR585" s="20">
        <v>5892.3329999999996</v>
      </c>
      <c r="CS585" s="20">
        <v>11644</v>
      </c>
      <c r="CT585" s="20">
        <v>30832.26</v>
      </c>
      <c r="CU585" s="20">
        <v>52427.79</v>
      </c>
      <c r="CV585" s="20">
        <v>57287.83</v>
      </c>
      <c r="CW585" s="20">
        <v>83430.429999999993</v>
      </c>
      <c r="CX585" s="20">
        <v>69834.45</v>
      </c>
      <c r="CY585" s="20">
        <v>62768.81</v>
      </c>
      <c r="CZ585" s="20">
        <v>64575.59</v>
      </c>
      <c r="DA585" s="20">
        <v>45701.29</v>
      </c>
      <c r="DB585" s="20">
        <v>44769.05</v>
      </c>
      <c r="DC585" s="20">
        <v>43857.01</v>
      </c>
      <c r="DD585">
        <v>0</v>
      </c>
      <c r="DE585">
        <v>0</v>
      </c>
      <c r="DF585">
        <v>0</v>
      </c>
    </row>
    <row r="586" spans="1:110" x14ac:dyDescent="0.25">
      <c r="A586" s="16" t="str">
        <f t="shared" si="9"/>
        <v>Portfolio Adjusted_CPP_All_All_SDGE_1-in-2_MONTHLY SYSTEM PEAK DAY_2029_8</v>
      </c>
      <c r="B586" t="s">
        <v>195</v>
      </c>
      <c r="C586" t="s">
        <v>121</v>
      </c>
      <c r="D586" t="s">
        <v>7</v>
      </c>
      <c r="E586" t="s">
        <v>7</v>
      </c>
      <c r="F586" t="s">
        <v>125</v>
      </c>
      <c r="G586" t="s">
        <v>111</v>
      </c>
      <c r="H586" t="s">
        <v>20</v>
      </c>
      <c r="I586">
        <v>2029</v>
      </c>
      <c r="J586">
        <v>8</v>
      </c>
      <c r="K586">
        <v>3440</v>
      </c>
      <c r="L586">
        <v>112685.2</v>
      </c>
      <c r="M586">
        <v>109999</v>
      </c>
      <c r="N586">
        <v>108745.5</v>
      </c>
      <c r="O586">
        <v>108773.8</v>
      </c>
      <c r="P586">
        <v>111695.1</v>
      </c>
      <c r="Q586">
        <v>120094.9</v>
      </c>
      <c r="R586">
        <v>131705.60000000001</v>
      </c>
      <c r="S586">
        <v>140466.5</v>
      </c>
      <c r="T586">
        <v>148832.29999999999</v>
      </c>
      <c r="U586">
        <v>156289.70000000001</v>
      </c>
      <c r="V586">
        <v>163064</v>
      </c>
      <c r="W586">
        <v>167720</v>
      </c>
      <c r="X586">
        <v>170290.2</v>
      </c>
      <c r="Y586">
        <v>171770.5</v>
      </c>
      <c r="Z586">
        <v>170729.3</v>
      </c>
      <c r="AA586">
        <v>167401</v>
      </c>
      <c r="AB586">
        <v>161725.9</v>
      </c>
      <c r="AC586">
        <v>154636.5</v>
      </c>
      <c r="AD586">
        <v>145196.4</v>
      </c>
      <c r="AE586">
        <v>139661.9</v>
      </c>
      <c r="AF586">
        <v>134114.9</v>
      </c>
      <c r="AG586">
        <v>129234.3</v>
      </c>
      <c r="AH586">
        <v>122623.2</v>
      </c>
      <c r="AI586">
        <v>116946.3</v>
      </c>
      <c r="AJ586">
        <v>72.104849999999999</v>
      </c>
      <c r="AK586">
        <v>71.685419999999993</v>
      </c>
      <c r="AL586">
        <v>71.149820000000005</v>
      </c>
      <c r="AM586">
        <v>70.816950000000006</v>
      </c>
      <c r="AN586">
        <v>70.561210000000003</v>
      </c>
      <c r="AO586">
        <v>70.21163</v>
      </c>
      <c r="AP586">
        <v>69.789630000000002</v>
      </c>
      <c r="AQ586">
        <v>71.291790000000006</v>
      </c>
      <c r="AR586">
        <v>74.140330000000006</v>
      </c>
      <c r="AS586">
        <v>78.868300000000005</v>
      </c>
      <c r="AT586">
        <v>83.371549999999999</v>
      </c>
      <c r="AU586">
        <v>86.834350000000001</v>
      </c>
      <c r="AV586">
        <v>88.756540000000001</v>
      </c>
      <c r="AW586">
        <v>88.264510000000001</v>
      </c>
      <c r="AX586">
        <v>87.248050000000006</v>
      </c>
      <c r="AY586">
        <v>86.307079999999999</v>
      </c>
      <c r="AZ586">
        <v>85.924779999999998</v>
      </c>
      <c r="BA586">
        <v>84.698359999999994</v>
      </c>
      <c r="BB586">
        <v>82.689239999999998</v>
      </c>
      <c r="BC586">
        <v>80.740589999999997</v>
      </c>
      <c r="BD586">
        <v>77.980310000000003</v>
      </c>
      <c r="BE586">
        <v>76.331019999999995</v>
      </c>
      <c r="BF586">
        <v>74.921809999999994</v>
      </c>
      <c r="BG586">
        <v>73.317310000000006</v>
      </c>
      <c r="BH586">
        <v>-706.75220000000002</v>
      </c>
      <c r="BI586">
        <v>-670.89890000000003</v>
      </c>
      <c r="BJ586">
        <v>-437.10860000000002</v>
      </c>
      <c r="BK586">
        <v>-333.13260000000002</v>
      </c>
      <c r="BL586">
        <v>-225.60579999999999</v>
      </c>
      <c r="BM586">
        <v>227.1823</v>
      </c>
      <c r="BN586">
        <v>970.82640000000004</v>
      </c>
      <c r="BO586">
        <v>100.3505</v>
      </c>
      <c r="BP586">
        <v>-1801.105</v>
      </c>
      <c r="BQ586">
        <v>-1518.3879999999999</v>
      </c>
      <c r="BR586">
        <v>-890.23090000000002</v>
      </c>
      <c r="BS586">
        <v>-570.29600000000005</v>
      </c>
      <c r="BT586">
        <v>131.7841</v>
      </c>
      <c r="BU586">
        <v>1246.0889999999999</v>
      </c>
      <c r="BV586">
        <v>2899.502</v>
      </c>
      <c r="BW586">
        <v>1630.5519999999999</v>
      </c>
      <c r="BX586">
        <v>704.63260000000002</v>
      </c>
      <c r="BY586">
        <v>436.80829999999997</v>
      </c>
      <c r="BZ586">
        <v>-345.04669999999999</v>
      </c>
      <c r="CA586">
        <v>-1215.4870000000001</v>
      </c>
      <c r="CB586">
        <v>-1553.84</v>
      </c>
      <c r="CC586">
        <v>-1511.759</v>
      </c>
      <c r="CD586">
        <v>-1573.3779999999999</v>
      </c>
      <c r="CE586">
        <v>-1158.1980000000001</v>
      </c>
      <c r="CF586" s="20">
        <v>33142.22</v>
      </c>
      <c r="CG586" s="20">
        <v>37598.120000000003</v>
      </c>
      <c r="CH586" s="20">
        <v>33124.22</v>
      </c>
      <c r="CI586" s="20">
        <v>31870.36</v>
      </c>
      <c r="CJ586" s="20">
        <v>27300.77</v>
      </c>
      <c r="CK586" s="20">
        <v>22809.23</v>
      </c>
      <c r="CL586" s="20">
        <v>26074.79</v>
      </c>
      <c r="CM586" s="20">
        <v>25000.48</v>
      </c>
      <c r="CN586" s="20">
        <v>16897.830000000002</v>
      </c>
      <c r="CO586" s="20">
        <v>13601.54</v>
      </c>
      <c r="CP586" s="20">
        <v>8611.0069999999996</v>
      </c>
      <c r="CQ586" s="20">
        <v>3723.7689999999998</v>
      </c>
      <c r="CR586" s="20">
        <v>6950.384</v>
      </c>
      <c r="CS586" s="20">
        <v>13788.05</v>
      </c>
      <c r="CT586" s="20">
        <v>36291.21</v>
      </c>
      <c r="CU586" s="20">
        <v>61812.46</v>
      </c>
      <c r="CV586" s="20">
        <v>66584</v>
      </c>
      <c r="CW586" s="20">
        <v>96182.52</v>
      </c>
      <c r="CX586" s="20">
        <v>80045.73</v>
      </c>
      <c r="CY586" s="20">
        <v>70804.490000000005</v>
      </c>
      <c r="CZ586" s="20">
        <v>71908.14</v>
      </c>
      <c r="DA586" s="20">
        <v>50730.27</v>
      </c>
      <c r="DB586" s="20">
        <v>49476.7</v>
      </c>
      <c r="DC586" s="20">
        <v>48770.93</v>
      </c>
      <c r="DD586">
        <v>0</v>
      </c>
      <c r="DE586">
        <v>0</v>
      </c>
      <c r="DF586">
        <v>0</v>
      </c>
    </row>
    <row r="587" spans="1:110" x14ac:dyDescent="0.25">
      <c r="A587" s="16" t="str">
        <f t="shared" si="9"/>
        <v>Portfolio Adjusted_CPP_All_All_SDGE_1-in-2_MONTHLY SYSTEM PEAK DAY_2029_9</v>
      </c>
      <c r="B587" t="s">
        <v>195</v>
      </c>
      <c r="C587" t="s">
        <v>121</v>
      </c>
      <c r="D587" t="s">
        <v>7</v>
      </c>
      <c r="E587" t="s">
        <v>7</v>
      </c>
      <c r="F587" t="s">
        <v>125</v>
      </c>
      <c r="G587" t="s">
        <v>111</v>
      </c>
      <c r="H587" t="s">
        <v>20</v>
      </c>
      <c r="I587">
        <v>2029</v>
      </c>
      <c r="J587">
        <v>9</v>
      </c>
      <c r="K587">
        <v>3440</v>
      </c>
      <c r="L587">
        <v>110678.6</v>
      </c>
      <c r="M587">
        <v>107999.6</v>
      </c>
      <c r="N587">
        <v>106558</v>
      </c>
      <c r="O587">
        <v>106312.1</v>
      </c>
      <c r="P587">
        <v>108924.2</v>
      </c>
      <c r="Q587">
        <v>116577.5</v>
      </c>
      <c r="R587">
        <v>128321.3</v>
      </c>
      <c r="S587">
        <v>136402.5</v>
      </c>
      <c r="T587">
        <v>144574.29999999999</v>
      </c>
      <c r="U587">
        <v>152751.4</v>
      </c>
      <c r="V587">
        <v>160680.1</v>
      </c>
      <c r="W587">
        <v>167009.70000000001</v>
      </c>
      <c r="X587">
        <v>170485.7</v>
      </c>
      <c r="Y587">
        <v>172706.9</v>
      </c>
      <c r="Z587">
        <v>172008.4</v>
      </c>
      <c r="AA587">
        <v>168797</v>
      </c>
      <c r="AB587">
        <v>162783.6</v>
      </c>
      <c r="AC587">
        <v>155187.6</v>
      </c>
      <c r="AD587">
        <v>146022.5</v>
      </c>
      <c r="AE587">
        <v>140825.4</v>
      </c>
      <c r="AF587">
        <v>133162</v>
      </c>
      <c r="AG587">
        <v>127706.8</v>
      </c>
      <c r="AH587">
        <v>121052.6</v>
      </c>
      <c r="AI587">
        <v>115332.8</v>
      </c>
      <c r="AJ587">
        <v>73.163309999999996</v>
      </c>
      <c r="AK587">
        <v>72.666319999999999</v>
      </c>
      <c r="AL587">
        <v>71.961939999999998</v>
      </c>
      <c r="AM587">
        <v>72.130889999999994</v>
      </c>
      <c r="AN587">
        <v>71.979680000000002</v>
      </c>
      <c r="AO587">
        <v>72.122190000000003</v>
      </c>
      <c r="AP587">
        <v>71.766859999999994</v>
      </c>
      <c r="AQ587">
        <v>72.015789999999996</v>
      </c>
      <c r="AR587">
        <v>77.48321</v>
      </c>
      <c r="AS587">
        <v>84.058229999999995</v>
      </c>
      <c r="AT587">
        <v>90.106179999999995</v>
      </c>
      <c r="AU587">
        <v>95.076679999999996</v>
      </c>
      <c r="AV587">
        <v>96.065770000000001</v>
      </c>
      <c r="AW587">
        <v>95.369720000000001</v>
      </c>
      <c r="AX587">
        <v>95.79204</v>
      </c>
      <c r="AY587">
        <v>95.869900000000001</v>
      </c>
      <c r="AZ587">
        <v>94.745000000000005</v>
      </c>
      <c r="BA587">
        <v>94.496549999999999</v>
      </c>
      <c r="BB587">
        <v>91.373519999999999</v>
      </c>
      <c r="BC587">
        <v>86.768060000000006</v>
      </c>
      <c r="BD587">
        <v>81.951750000000004</v>
      </c>
      <c r="BE587">
        <v>79.771839999999997</v>
      </c>
      <c r="BF587">
        <v>78.045349999999999</v>
      </c>
      <c r="BG587">
        <v>76.747339999999994</v>
      </c>
      <c r="BH587">
        <v>-693.58040000000005</v>
      </c>
      <c r="BI587">
        <v>-657.40520000000004</v>
      </c>
      <c r="BJ587">
        <v>-427.08530000000002</v>
      </c>
      <c r="BK587">
        <v>-325.18729999999999</v>
      </c>
      <c r="BL587">
        <v>-221.0232</v>
      </c>
      <c r="BM587">
        <v>217.95959999999999</v>
      </c>
      <c r="BN587">
        <v>946.61040000000003</v>
      </c>
      <c r="BO587">
        <v>99.314959999999999</v>
      </c>
      <c r="BP587">
        <v>-1745.4849999999999</v>
      </c>
      <c r="BQ587">
        <v>-1485.5340000000001</v>
      </c>
      <c r="BR587">
        <v>-885.83699999999999</v>
      </c>
      <c r="BS587">
        <v>-575.6431</v>
      </c>
      <c r="BT587">
        <v>128.45509999999999</v>
      </c>
      <c r="BU587">
        <v>1253.9269999999999</v>
      </c>
      <c r="BV587">
        <v>2926.2249999999999</v>
      </c>
      <c r="BW587">
        <v>1647.502</v>
      </c>
      <c r="BX587">
        <v>712.98299999999995</v>
      </c>
      <c r="BY587">
        <v>439.0034</v>
      </c>
      <c r="BZ587">
        <v>-352.46910000000003</v>
      </c>
      <c r="CA587">
        <v>-1237.779</v>
      </c>
      <c r="CB587">
        <v>-1544.527</v>
      </c>
      <c r="CC587">
        <v>-1494.617</v>
      </c>
      <c r="CD587">
        <v>-1551.8679999999999</v>
      </c>
      <c r="CE587">
        <v>-1140.675</v>
      </c>
      <c r="CF587" s="20">
        <v>32018.74</v>
      </c>
      <c r="CG587" s="20">
        <v>36385.24</v>
      </c>
      <c r="CH587" s="20">
        <v>31902.33</v>
      </c>
      <c r="CI587" s="20">
        <v>30471.33</v>
      </c>
      <c r="CJ587" s="20">
        <v>25900.45</v>
      </c>
      <c r="CK587" s="20">
        <v>21356.77</v>
      </c>
      <c r="CL587" s="20">
        <v>24582.29</v>
      </c>
      <c r="CM587" s="20">
        <v>23868.98</v>
      </c>
      <c r="CN587" s="20">
        <v>16223.33</v>
      </c>
      <c r="CO587" s="20">
        <v>13269.12</v>
      </c>
      <c r="CP587" s="20">
        <v>8572.0660000000007</v>
      </c>
      <c r="CQ587" s="20">
        <v>3784.6509999999998</v>
      </c>
      <c r="CR587" s="20">
        <v>7099.68</v>
      </c>
      <c r="CS587" s="20">
        <v>14101.99</v>
      </c>
      <c r="CT587" s="20">
        <v>37145.26</v>
      </c>
      <c r="CU587" s="20">
        <v>63299.42</v>
      </c>
      <c r="CV587" s="20">
        <v>67914.259999999995</v>
      </c>
      <c r="CW587" s="20">
        <v>96962.95</v>
      </c>
      <c r="CX587" s="20">
        <v>80385.42</v>
      </c>
      <c r="CY587" s="20">
        <v>70757.7</v>
      </c>
      <c r="CZ587" s="20">
        <v>70680.05</v>
      </c>
      <c r="DA587" s="20">
        <v>49451.12</v>
      </c>
      <c r="DB587" s="20">
        <v>48402.36</v>
      </c>
      <c r="DC587" s="20">
        <v>47572.11</v>
      </c>
      <c r="DD587">
        <v>0</v>
      </c>
      <c r="DE587">
        <v>0</v>
      </c>
      <c r="DF587">
        <v>0</v>
      </c>
    </row>
    <row r="588" spans="1:110" x14ac:dyDescent="0.25">
      <c r="A588" s="16" t="str">
        <f t="shared" si="9"/>
        <v>Portfolio Adjusted_CPP_All_All_SDGE_1-in-2_MONTHLY SYSTEM PEAK DAY_2029_10</v>
      </c>
      <c r="B588" t="s">
        <v>195</v>
      </c>
      <c r="C588" t="s">
        <v>121</v>
      </c>
      <c r="D588" t="s">
        <v>7</v>
      </c>
      <c r="E588" t="s">
        <v>7</v>
      </c>
      <c r="F588" t="s">
        <v>125</v>
      </c>
      <c r="G588" t="s">
        <v>111</v>
      </c>
      <c r="H588" t="s">
        <v>20</v>
      </c>
      <c r="I588">
        <v>2029</v>
      </c>
      <c r="J588">
        <v>10</v>
      </c>
      <c r="K588">
        <v>3440</v>
      </c>
      <c r="L588">
        <v>107094.6</v>
      </c>
      <c r="M588">
        <v>104719.5</v>
      </c>
      <c r="N588">
        <v>103445.4</v>
      </c>
      <c r="O588">
        <v>103490.4</v>
      </c>
      <c r="P588">
        <v>106454.5</v>
      </c>
      <c r="Q588">
        <v>113875.8</v>
      </c>
      <c r="R588">
        <v>125498.7</v>
      </c>
      <c r="S588">
        <v>132906.4</v>
      </c>
      <c r="T588">
        <v>139858.9</v>
      </c>
      <c r="U588">
        <v>146432.5</v>
      </c>
      <c r="V588">
        <v>152841.20000000001</v>
      </c>
      <c r="W588">
        <v>158376.20000000001</v>
      </c>
      <c r="X588">
        <v>161764.79999999999</v>
      </c>
      <c r="Y588">
        <v>163698</v>
      </c>
      <c r="Z588">
        <v>163244</v>
      </c>
      <c r="AA588">
        <v>160437.20000000001</v>
      </c>
      <c r="AB588">
        <v>154923.9</v>
      </c>
      <c r="AC588">
        <v>148382</v>
      </c>
      <c r="AD588">
        <v>141253.79999999999</v>
      </c>
      <c r="AE588">
        <v>134973.1</v>
      </c>
      <c r="AF588">
        <v>128134</v>
      </c>
      <c r="AG588">
        <v>122996.2</v>
      </c>
      <c r="AH588">
        <v>116452.6</v>
      </c>
      <c r="AI588">
        <v>110774.1</v>
      </c>
      <c r="AJ588">
        <v>65.866249999999994</v>
      </c>
      <c r="AK588">
        <v>65.051249999999996</v>
      </c>
      <c r="AL588">
        <v>64.299570000000003</v>
      </c>
      <c r="AM588">
        <v>64.295029999999997</v>
      </c>
      <c r="AN588">
        <v>64.199039999999997</v>
      </c>
      <c r="AO588">
        <v>63.119579999999999</v>
      </c>
      <c r="AP588">
        <v>63.1995</v>
      </c>
      <c r="AQ588">
        <v>62.781730000000003</v>
      </c>
      <c r="AR588">
        <v>68.227090000000004</v>
      </c>
      <c r="AS588">
        <v>76.716579999999993</v>
      </c>
      <c r="AT588">
        <v>84.018699999999995</v>
      </c>
      <c r="AU588">
        <v>88.198409999999996</v>
      </c>
      <c r="AV588">
        <v>90.121799999999993</v>
      </c>
      <c r="AW588">
        <v>90.08417</v>
      </c>
      <c r="AX588">
        <v>89.856570000000005</v>
      </c>
      <c r="AY588">
        <v>89.379930000000002</v>
      </c>
      <c r="AZ588">
        <v>87.921030000000002</v>
      </c>
      <c r="BA588">
        <v>85.232039999999998</v>
      </c>
      <c r="BB588">
        <v>81.804060000000007</v>
      </c>
      <c r="BC588">
        <v>76.187619999999995</v>
      </c>
      <c r="BD588">
        <v>73.268150000000006</v>
      </c>
      <c r="BE588">
        <v>70.041430000000005</v>
      </c>
      <c r="BF588">
        <v>68.18562</v>
      </c>
      <c r="BG588">
        <v>66.724090000000004</v>
      </c>
      <c r="BH588">
        <v>-671.19920000000002</v>
      </c>
      <c r="BI588">
        <v>-637.32759999999996</v>
      </c>
      <c r="BJ588">
        <v>-414.76319999999998</v>
      </c>
      <c r="BK588">
        <v>-316.46570000000003</v>
      </c>
      <c r="BL588">
        <v>-214.0016</v>
      </c>
      <c r="BM588">
        <v>213.92869999999999</v>
      </c>
      <c r="BN588">
        <v>926.6431</v>
      </c>
      <c r="BO588">
        <v>95.480540000000005</v>
      </c>
      <c r="BP588">
        <v>-1689.12</v>
      </c>
      <c r="BQ588">
        <v>-1424.585</v>
      </c>
      <c r="BR588">
        <v>-845.28060000000005</v>
      </c>
      <c r="BS588">
        <v>-548.16079999999999</v>
      </c>
      <c r="BT588">
        <v>120.7534</v>
      </c>
      <c r="BU588">
        <v>1188.9110000000001</v>
      </c>
      <c r="BV588">
        <v>2779.8049999999998</v>
      </c>
      <c r="BW588">
        <v>1569.884</v>
      </c>
      <c r="BX588">
        <v>686.39030000000002</v>
      </c>
      <c r="BY588">
        <v>432.28949999999998</v>
      </c>
      <c r="BZ588">
        <v>-343.21480000000003</v>
      </c>
      <c r="CA588">
        <v>-1180.4480000000001</v>
      </c>
      <c r="CB588">
        <v>-1480.434</v>
      </c>
      <c r="CC588">
        <v>-1437.556</v>
      </c>
      <c r="CD588">
        <v>-1492.0509999999999</v>
      </c>
      <c r="CE588">
        <v>-1095.4290000000001</v>
      </c>
      <c r="CF588">
        <v>29972.639999999999</v>
      </c>
      <c r="CG588">
        <v>34220.5</v>
      </c>
      <c r="CH588">
        <v>30054.02</v>
      </c>
      <c r="CI588">
        <v>28881.17</v>
      </c>
      <c r="CJ588">
        <v>24860.61</v>
      </c>
      <c r="CK588">
        <v>20431.04</v>
      </c>
      <c r="CL588">
        <v>23319.3</v>
      </c>
      <c r="CM588">
        <v>22463.08</v>
      </c>
      <c r="CN588">
        <v>15144.88</v>
      </c>
      <c r="CO588">
        <v>12282.28</v>
      </c>
      <c r="CP588">
        <v>7818.5209999999997</v>
      </c>
      <c r="CQ588">
        <v>3429.3560000000002</v>
      </c>
      <c r="CR588">
        <v>6433.28</v>
      </c>
      <c r="CS588">
        <v>12727.75</v>
      </c>
      <c r="CT588">
        <v>33613.71</v>
      </c>
      <c r="CU588">
        <v>57696.18</v>
      </c>
      <c r="CV588">
        <v>62428.85</v>
      </c>
      <c r="CW588">
        <v>90412.6</v>
      </c>
      <c r="CX588">
        <v>74991.960000000006</v>
      </c>
      <c r="CY588">
        <v>65569.279999999999</v>
      </c>
      <c r="CZ588">
        <v>66119.98</v>
      </c>
      <c r="DA588">
        <v>46092.93</v>
      </c>
      <c r="DB588">
        <v>44904.84</v>
      </c>
      <c r="DC588">
        <v>43899.24</v>
      </c>
      <c r="DD588">
        <v>0</v>
      </c>
      <c r="DE588">
        <v>0</v>
      </c>
      <c r="DF588">
        <v>0</v>
      </c>
    </row>
    <row r="589" spans="1:110" x14ac:dyDescent="0.25">
      <c r="A589" s="16" t="str">
        <f t="shared" si="9"/>
        <v>Portfolio Adjusted_CPP_All_All_SDGE_1-in-2_MONTHLY SYSTEM PEAK DAY_2029_11</v>
      </c>
      <c r="B589" t="s">
        <v>195</v>
      </c>
      <c r="C589" t="s">
        <v>121</v>
      </c>
      <c r="D589" t="s">
        <v>7</v>
      </c>
      <c r="E589" t="s">
        <v>7</v>
      </c>
      <c r="F589" t="s">
        <v>125</v>
      </c>
      <c r="G589" t="s">
        <v>111</v>
      </c>
      <c r="H589" t="s">
        <v>20</v>
      </c>
      <c r="I589">
        <v>2029</v>
      </c>
      <c r="J589">
        <v>11</v>
      </c>
      <c r="K589">
        <v>3440</v>
      </c>
      <c r="L589">
        <v>83743.360000000001</v>
      </c>
      <c r="M589">
        <v>81389.7</v>
      </c>
      <c r="N589">
        <v>80671.960000000006</v>
      </c>
      <c r="O589">
        <v>81061.77</v>
      </c>
      <c r="P589">
        <v>84685.46</v>
      </c>
      <c r="Q589">
        <v>93402.22</v>
      </c>
      <c r="R589">
        <v>105229.2</v>
      </c>
      <c r="S589">
        <v>113655.2</v>
      </c>
      <c r="T589">
        <v>121110.39999999999</v>
      </c>
      <c r="U589">
        <v>127361.2</v>
      </c>
      <c r="V589">
        <v>132620.20000000001</v>
      </c>
      <c r="W589">
        <v>135865</v>
      </c>
      <c r="X589">
        <v>137372.29999999999</v>
      </c>
      <c r="Y589">
        <v>138607.70000000001</v>
      </c>
      <c r="Z589">
        <v>137393.4</v>
      </c>
      <c r="AA589">
        <v>133496.29999999999</v>
      </c>
      <c r="AB589">
        <v>129122.8</v>
      </c>
      <c r="AC589">
        <v>125584.2</v>
      </c>
      <c r="AD589">
        <v>117328.2</v>
      </c>
      <c r="AE589">
        <v>111249</v>
      </c>
      <c r="AF589">
        <v>105727.1</v>
      </c>
      <c r="AG589">
        <v>100719.7</v>
      </c>
      <c r="AH589">
        <v>93898.81</v>
      </c>
      <c r="AI589">
        <v>87883.29</v>
      </c>
      <c r="AJ589">
        <v>56.693930000000002</v>
      </c>
      <c r="AK589">
        <v>55.572119999999998</v>
      </c>
      <c r="AL589">
        <v>55.16966</v>
      </c>
      <c r="AM589">
        <v>54.237569999999998</v>
      </c>
      <c r="AN589">
        <v>54.391840000000002</v>
      </c>
      <c r="AO589">
        <v>53.167839999999998</v>
      </c>
      <c r="AP589">
        <v>52.479819999999997</v>
      </c>
      <c r="AQ589">
        <v>54.319409999999998</v>
      </c>
      <c r="AR589">
        <v>63.018009999999997</v>
      </c>
      <c r="AS589">
        <v>69.839079999999996</v>
      </c>
      <c r="AT589">
        <v>74.293400000000005</v>
      </c>
      <c r="AU589">
        <v>77.591830000000002</v>
      </c>
      <c r="AV589">
        <v>79.341380000000001</v>
      </c>
      <c r="AW589">
        <v>78.961579999999998</v>
      </c>
      <c r="AX589">
        <v>77.308859999999996</v>
      </c>
      <c r="AY589">
        <v>76.534620000000004</v>
      </c>
      <c r="AZ589">
        <v>73.878680000000003</v>
      </c>
      <c r="BA589">
        <v>68.834140000000005</v>
      </c>
      <c r="BB589">
        <v>65.426879999999997</v>
      </c>
      <c r="BC589">
        <v>61.778689999999997</v>
      </c>
      <c r="BD589">
        <v>60.322339999999997</v>
      </c>
      <c r="BE589">
        <v>58.569949999999999</v>
      </c>
      <c r="BF589">
        <v>57.305590000000002</v>
      </c>
      <c r="BG589">
        <v>56.119840000000003</v>
      </c>
      <c r="BH589">
        <v>-508.18169999999998</v>
      </c>
      <c r="BI589">
        <v>-482.06920000000002</v>
      </c>
      <c r="BJ589">
        <v>-304.88760000000002</v>
      </c>
      <c r="BK589">
        <v>-227.8681</v>
      </c>
      <c r="BL589">
        <v>-155.73089999999999</v>
      </c>
      <c r="BM589">
        <v>184.6671</v>
      </c>
      <c r="BN589">
        <v>774.97739999999999</v>
      </c>
      <c r="BO589">
        <v>83.559560000000005</v>
      </c>
      <c r="BP589">
        <v>-1458.8009999999999</v>
      </c>
      <c r="BQ589">
        <v>-1241.011</v>
      </c>
      <c r="BR589">
        <v>-746.87900000000002</v>
      </c>
      <c r="BS589">
        <v>-485.52080000000001</v>
      </c>
      <c r="BT589">
        <v>92.963549999999998</v>
      </c>
      <c r="BU589">
        <v>1011.817</v>
      </c>
      <c r="BV589">
        <v>2377.21</v>
      </c>
      <c r="BW589">
        <v>1336.674</v>
      </c>
      <c r="BX589">
        <v>603.40359999999998</v>
      </c>
      <c r="BY589">
        <v>380.71839999999997</v>
      </c>
      <c r="BZ589">
        <v>-269.2593</v>
      </c>
      <c r="CA589">
        <v>-958.28819999999996</v>
      </c>
      <c r="CB589">
        <v>-1210.067</v>
      </c>
      <c r="CC589">
        <v>-1167.9939999999999</v>
      </c>
      <c r="CD589">
        <v>-1192.5429999999999</v>
      </c>
      <c r="CE589">
        <v>-850.31780000000003</v>
      </c>
      <c r="CF589" s="20">
        <v>19338.349999999999</v>
      </c>
      <c r="CG589" s="20">
        <v>21777.79</v>
      </c>
      <c r="CH589" s="20">
        <v>19408.939999999999</v>
      </c>
      <c r="CI589" s="20">
        <v>18756.91</v>
      </c>
      <c r="CJ589" s="20">
        <v>16438.88</v>
      </c>
      <c r="CK589" s="20">
        <v>14137.87</v>
      </c>
      <c r="CL589" s="20">
        <v>16776.330000000002</v>
      </c>
      <c r="CM589" s="20">
        <v>16678.189999999999</v>
      </c>
      <c r="CN589" s="20">
        <v>11580.26</v>
      </c>
      <c r="CO589" s="20">
        <v>9594.107</v>
      </c>
      <c r="CP589" s="20">
        <v>6163.9740000000002</v>
      </c>
      <c r="CQ589" s="20">
        <v>2675.3609999999999</v>
      </c>
      <c r="CR589" s="20">
        <v>4942.5429999999997</v>
      </c>
      <c r="CS589" s="20">
        <v>9784.7690000000002</v>
      </c>
      <c r="CT589" s="20">
        <v>25709.61</v>
      </c>
      <c r="CU589" s="20">
        <v>43278.68</v>
      </c>
      <c r="CV589" s="20">
        <v>46484.77</v>
      </c>
      <c r="CW589" s="20">
        <v>66558.179999999993</v>
      </c>
      <c r="CX589" s="20">
        <v>53079.95</v>
      </c>
      <c r="CY589" s="20">
        <v>45726.92</v>
      </c>
      <c r="CZ589" s="20">
        <v>46137.85</v>
      </c>
      <c r="DA589" s="20">
        <v>31784.29</v>
      </c>
      <c r="DB589" s="20">
        <v>30323.51</v>
      </c>
      <c r="DC589" s="20">
        <v>28921.18</v>
      </c>
      <c r="DD589">
        <v>0</v>
      </c>
      <c r="DE589">
        <v>0</v>
      </c>
      <c r="DF589">
        <v>0</v>
      </c>
    </row>
    <row r="590" spans="1:110" x14ac:dyDescent="0.25">
      <c r="A590" s="16" t="str">
        <f t="shared" si="9"/>
        <v>Portfolio Adjusted_CPP_All_All_SDGE_1-in-2_MONTHLY SYSTEM PEAK DAY_2029_12</v>
      </c>
      <c r="B590" t="s">
        <v>195</v>
      </c>
      <c r="C590" t="s">
        <v>121</v>
      </c>
      <c r="D590" t="s">
        <v>7</v>
      </c>
      <c r="E590" t="s">
        <v>7</v>
      </c>
      <c r="F590" t="s">
        <v>125</v>
      </c>
      <c r="G590" t="s">
        <v>111</v>
      </c>
      <c r="H590" t="s">
        <v>20</v>
      </c>
      <c r="I590">
        <v>2029</v>
      </c>
      <c r="J590">
        <v>12</v>
      </c>
      <c r="K590">
        <v>3440</v>
      </c>
      <c r="L590">
        <v>80766.97</v>
      </c>
      <c r="M590">
        <v>78991.199999999997</v>
      </c>
      <c r="N590">
        <v>78065.66</v>
      </c>
      <c r="O590">
        <v>78661.98</v>
      </c>
      <c r="P590">
        <v>82603.92</v>
      </c>
      <c r="Q590">
        <v>91772.67</v>
      </c>
      <c r="R590">
        <v>105311.4</v>
      </c>
      <c r="S590">
        <v>113764.4</v>
      </c>
      <c r="T590">
        <v>118977.9</v>
      </c>
      <c r="U590">
        <v>121051.6</v>
      </c>
      <c r="V590">
        <v>122461.3</v>
      </c>
      <c r="W590">
        <v>122920</v>
      </c>
      <c r="X590">
        <v>122096.4</v>
      </c>
      <c r="Y590">
        <v>121550.3</v>
      </c>
      <c r="Z590">
        <v>120001.5</v>
      </c>
      <c r="AA590">
        <v>117754.1</v>
      </c>
      <c r="AB590">
        <v>116814.1</v>
      </c>
      <c r="AC590">
        <v>115884.1</v>
      </c>
      <c r="AD590">
        <v>109086.8</v>
      </c>
      <c r="AE590">
        <v>104393.60000000001</v>
      </c>
      <c r="AF590">
        <v>100314.7</v>
      </c>
      <c r="AG590">
        <v>96469.34</v>
      </c>
      <c r="AH590">
        <v>90489.2</v>
      </c>
      <c r="AI590">
        <v>84905.52</v>
      </c>
      <c r="AJ590">
        <v>47.287210000000002</v>
      </c>
      <c r="AK590">
        <v>47.012970000000003</v>
      </c>
      <c r="AL590">
        <v>46.241230000000002</v>
      </c>
      <c r="AM590">
        <v>46.349310000000003</v>
      </c>
      <c r="AN590">
        <v>45.963030000000003</v>
      </c>
      <c r="AO590">
        <v>45.760930000000002</v>
      </c>
      <c r="AP590">
        <v>45.730699999999999</v>
      </c>
      <c r="AQ590">
        <v>46.243209999999998</v>
      </c>
      <c r="AR590">
        <v>48.865099999999998</v>
      </c>
      <c r="AS590">
        <v>51.198</v>
      </c>
      <c r="AT590">
        <v>52.734270000000002</v>
      </c>
      <c r="AU590">
        <v>53.381929999999997</v>
      </c>
      <c r="AV590">
        <v>54.666510000000002</v>
      </c>
      <c r="AW590">
        <v>55.79569</v>
      </c>
      <c r="AX590">
        <v>56.032789999999999</v>
      </c>
      <c r="AY590">
        <v>55.617420000000003</v>
      </c>
      <c r="AZ590">
        <v>54.77073</v>
      </c>
      <c r="BA590">
        <v>53.50029</v>
      </c>
      <c r="BB590">
        <v>52.275440000000003</v>
      </c>
      <c r="BC590">
        <v>51.225909999999999</v>
      </c>
      <c r="BD590">
        <v>50.751510000000003</v>
      </c>
      <c r="BE590">
        <v>50.398000000000003</v>
      </c>
      <c r="BF590">
        <v>49.259169999999997</v>
      </c>
      <c r="BG590">
        <v>48.487609999999997</v>
      </c>
      <c r="BH590">
        <v>-509.91399999999999</v>
      </c>
      <c r="BI590">
        <v>-484.74779999999998</v>
      </c>
      <c r="BJ590">
        <v>-318.16840000000002</v>
      </c>
      <c r="BK590">
        <v>-248.37299999999999</v>
      </c>
      <c r="BL590">
        <v>-178.78639999999999</v>
      </c>
      <c r="BM590">
        <v>156.00319999999999</v>
      </c>
      <c r="BN590">
        <v>783.82780000000002</v>
      </c>
      <c r="BO590">
        <v>72.662620000000004</v>
      </c>
      <c r="BP590">
        <v>-1449.6780000000001</v>
      </c>
      <c r="BQ590">
        <v>-1174.827</v>
      </c>
      <c r="BR590">
        <v>-672.39580000000001</v>
      </c>
      <c r="BS590">
        <v>-427.90690000000001</v>
      </c>
      <c r="BT590">
        <v>86.734719999999996</v>
      </c>
      <c r="BU590">
        <v>885.86530000000005</v>
      </c>
      <c r="BV590">
        <v>2067.942</v>
      </c>
      <c r="BW590">
        <v>1172.9680000000001</v>
      </c>
      <c r="BX590">
        <v>534.60170000000005</v>
      </c>
      <c r="BY590">
        <v>331.65730000000002</v>
      </c>
      <c r="BZ590">
        <v>-273.75689999999997</v>
      </c>
      <c r="CA590">
        <v>-921.05079999999998</v>
      </c>
      <c r="CB590">
        <v>-1167.3230000000001</v>
      </c>
      <c r="CC590">
        <v>-1135.0809999999999</v>
      </c>
      <c r="CD590">
        <v>-1165.854</v>
      </c>
      <c r="CE590">
        <v>-846.45550000000003</v>
      </c>
      <c r="CF590" s="20">
        <v>16833.52</v>
      </c>
      <c r="CG590" s="20">
        <v>19152.84</v>
      </c>
      <c r="CH590" s="20">
        <v>16817.61</v>
      </c>
      <c r="CI590" s="20">
        <v>16300.01</v>
      </c>
      <c r="CJ590" s="20">
        <v>14377.89</v>
      </c>
      <c r="CK590" s="20">
        <v>12596.33</v>
      </c>
      <c r="CL590" s="20">
        <v>15262.33</v>
      </c>
      <c r="CM590" s="20">
        <v>15292.83</v>
      </c>
      <c r="CN590" s="20">
        <v>10256.43</v>
      </c>
      <c r="CO590" s="20">
        <v>7986.49</v>
      </c>
      <c r="CP590" s="20">
        <v>4927.9080000000004</v>
      </c>
      <c r="CQ590" s="20">
        <v>2087.6120000000001</v>
      </c>
      <c r="CR590" s="20">
        <v>3787.9189999999999</v>
      </c>
      <c r="CS590" s="20">
        <v>7360.88</v>
      </c>
      <c r="CT590" s="20">
        <v>19238.830000000002</v>
      </c>
      <c r="CU590" s="20">
        <v>33075.910000000003</v>
      </c>
      <c r="CV590" s="20">
        <v>37017.43</v>
      </c>
      <c r="CW590" s="20">
        <v>54489.07</v>
      </c>
      <c r="CX590" s="20">
        <v>44047.83</v>
      </c>
      <c r="CY590" s="20">
        <v>38622.959999999999</v>
      </c>
      <c r="CZ590" s="20">
        <v>39765.51</v>
      </c>
      <c r="DA590" s="20">
        <v>27674.39</v>
      </c>
      <c r="DB590" s="20">
        <v>26458.1</v>
      </c>
      <c r="DC590" s="20">
        <v>25343.06</v>
      </c>
      <c r="DD590">
        <v>0</v>
      </c>
      <c r="DE590">
        <v>0</v>
      </c>
      <c r="DF590">
        <v>0</v>
      </c>
    </row>
    <row r="591" spans="1:110" x14ac:dyDescent="0.25">
      <c r="A591" s="16" t="str">
        <f t="shared" si="9"/>
        <v>Portfolio Adjusted_CPP_All_All_SDGE_1-in-2_MONTHLY SYSTEM PEAK DAY_2030_1</v>
      </c>
      <c r="B591" t="s">
        <v>195</v>
      </c>
      <c r="C591" t="s">
        <v>121</v>
      </c>
      <c r="D591" t="s">
        <v>7</v>
      </c>
      <c r="E591" t="s">
        <v>7</v>
      </c>
      <c r="F591" t="s">
        <v>125</v>
      </c>
      <c r="G591" t="s">
        <v>111</v>
      </c>
      <c r="H591" t="s">
        <v>20</v>
      </c>
      <c r="I591">
        <v>2030</v>
      </c>
      <c r="J591">
        <v>1</v>
      </c>
      <c r="K591">
        <v>3239</v>
      </c>
      <c r="L591">
        <v>76313.89</v>
      </c>
      <c r="M591">
        <v>74740.289999999994</v>
      </c>
      <c r="N591">
        <v>74041.899999999994</v>
      </c>
      <c r="O591">
        <v>74681.02</v>
      </c>
      <c r="P591">
        <v>78857.94</v>
      </c>
      <c r="Q591">
        <v>88240.12</v>
      </c>
      <c r="R591">
        <v>101899.9</v>
      </c>
      <c r="S591">
        <v>109720.2</v>
      </c>
      <c r="T591">
        <v>113416.8</v>
      </c>
      <c r="U591">
        <v>114917.7</v>
      </c>
      <c r="V591">
        <v>116698.9</v>
      </c>
      <c r="W591">
        <v>117505.4</v>
      </c>
      <c r="X591">
        <v>117736.1</v>
      </c>
      <c r="Y591">
        <v>118081.4</v>
      </c>
      <c r="Z591">
        <v>117165.5</v>
      </c>
      <c r="AA591">
        <v>115016.6</v>
      </c>
      <c r="AB591">
        <v>112970.9</v>
      </c>
      <c r="AC591">
        <v>112254.7</v>
      </c>
      <c r="AD591">
        <v>105858.3</v>
      </c>
      <c r="AE591">
        <v>100700.3</v>
      </c>
      <c r="AF591">
        <v>96219.25</v>
      </c>
      <c r="AG591">
        <v>91677.88</v>
      </c>
      <c r="AH591">
        <v>85398.82</v>
      </c>
      <c r="AI591">
        <v>80248.179999999993</v>
      </c>
      <c r="AJ591">
        <v>47.168349999999997</v>
      </c>
      <c r="AK591">
        <v>46.463239999999999</v>
      </c>
      <c r="AL591">
        <v>45.844999999999999</v>
      </c>
      <c r="AM591">
        <v>44.974789999999999</v>
      </c>
      <c r="AN591">
        <v>44.849930000000001</v>
      </c>
      <c r="AO591">
        <v>44.978079999999999</v>
      </c>
      <c r="AP591">
        <v>44.98771</v>
      </c>
      <c r="AQ591">
        <v>45.230040000000002</v>
      </c>
      <c r="AR591">
        <v>47.978119999999997</v>
      </c>
      <c r="AS591">
        <v>51.353079999999999</v>
      </c>
      <c r="AT591">
        <v>53.501600000000003</v>
      </c>
      <c r="AU591">
        <v>55.475999999999999</v>
      </c>
      <c r="AV591">
        <v>56.005040000000001</v>
      </c>
      <c r="AW591">
        <v>56.63673</v>
      </c>
      <c r="AX591">
        <v>57.00206</v>
      </c>
      <c r="AY591">
        <v>57.615589999999997</v>
      </c>
      <c r="AZ591">
        <v>56.624560000000002</v>
      </c>
      <c r="BA591">
        <v>55.384619999999998</v>
      </c>
      <c r="BB591">
        <v>54.020150000000001</v>
      </c>
      <c r="BC591">
        <v>52.915230000000001</v>
      </c>
      <c r="BD591">
        <v>52.516730000000003</v>
      </c>
      <c r="BE591">
        <v>51.444429999999997</v>
      </c>
      <c r="BF591">
        <v>50.626579999999997</v>
      </c>
      <c r="BG591">
        <v>49.668729999999996</v>
      </c>
      <c r="BH591">
        <v>-480.12150000000003</v>
      </c>
      <c r="BI591">
        <v>-456.92230000000001</v>
      </c>
      <c r="BJ591">
        <v>-300.06509999999997</v>
      </c>
      <c r="BK591">
        <v>-233.8725</v>
      </c>
      <c r="BL591">
        <v>-167.27809999999999</v>
      </c>
      <c r="BM591">
        <v>152.2286</v>
      </c>
      <c r="BN591">
        <v>756.96839999999997</v>
      </c>
      <c r="BO591">
        <v>72.714169999999996</v>
      </c>
      <c r="BP591">
        <v>-1378.991</v>
      </c>
      <c r="BQ591">
        <v>-1116.229</v>
      </c>
      <c r="BR591">
        <v>-644.26829999999995</v>
      </c>
      <c r="BS591">
        <v>-410.08170000000001</v>
      </c>
      <c r="BT591">
        <v>84.272859999999994</v>
      </c>
      <c r="BU591">
        <v>859.92700000000002</v>
      </c>
      <c r="BV591">
        <v>2014.7090000000001</v>
      </c>
      <c r="BW591">
        <v>1142.902</v>
      </c>
      <c r="BX591">
        <v>519.26170000000002</v>
      </c>
      <c r="BY591">
        <v>332.27789999999999</v>
      </c>
      <c r="BZ591">
        <v>-252.1275</v>
      </c>
      <c r="CA591">
        <v>-875.68110000000001</v>
      </c>
      <c r="CB591">
        <v>-1109.6600000000001</v>
      </c>
      <c r="CC591">
        <v>-1071.9929999999999</v>
      </c>
      <c r="CD591">
        <v>-1095.3019999999999</v>
      </c>
      <c r="CE591">
        <v>-793.15319999999997</v>
      </c>
      <c r="CF591" s="20">
        <v>15119.5</v>
      </c>
      <c r="CG591" s="20">
        <v>17277.32</v>
      </c>
      <c r="CH591" s="20">
        <v>15221.68</v>
      </c>
      <c r="CI591" s="20">
        <v>14781.79</v>
      </c>
      <c r="CJ591" s="20">
        <v>13252.91</v>
      </c>
      <c r="CK591" s="20">
        <v>11732.18</v>
      </c>
      <c r="CL591" s="20">
        <v>14548.96</v>
      </c>
      <c r="CM591" s="20">
        <v>14546.94</v>
      </c>
      <c r="CN591" s="20">
        <v>9472.1409999999996</v>
      </c>
      <c r="CO591" s="20">
        <v>7323.5820000000003</v>
      </c>
      <c r="CP591" s="20">
        <v>4537.7740000000003</v>
      </c>
      <c r="CQ591" s="20">
        <v>1916.461</v>
      </c>
      <c r="CR591" s="20">
        <v>3504.9830000000002</v>
      </c>
      <c r="CS591" s="20">
        <v>6874.5249999999996</v>
      </c>
      <c r="CT591" s="20">
        <v>18151.04</v>
      </c>
      <c r="CU591" s="20">
        <v>31289.279999999999</v>
      </c>
      <c r="CV591" s="20">
        <v>34818.620000000003</v>
      </c>
      <c r="CW591" s="20">
        <v>52309.24</v>
      </c>
      <c r="CX591" s="20">
        <v>42504.7</v>
      </c>
      <c r="CY591" s="20">
        <v>36862.519999999997</v>
      </c>
      <c r="CZ591" s="20">
        <v>37464.480000000003</v>
      </c>
      <c r="DA591" s="20">
        <v>25567.05</v>
      </c>
      <c r="DB591" s="20">
        <v>24040.42</v>
      </c>
      <c r="DC591" s="20">
        <v>23063.8</v>
      </c>
      <c r="DD591">
        <v>0</v>
      </c>
      <c r="DE591">
        <v>0</v>
      </c>
      <c r="DF591">
        <v>0</v>
      </c>
    </row>
    <row r="592" spans="1:110" x14ac:dyDescent="0.25">
      <c r="A592" s="16" t="str">
        <f t="shared" si="9"/>
        <v>Portfolio Adjusted_CPP_All_All_SDGE_1-in-2_MONTHLY SYSTEM PEAK DAY_2030_2</v>
      </c>
      <c r="B592" t="s">
        <v>195</v>
      </c>
      <c r="C592" t="s">
        <v>121</v>
      </c>
      <c r="D592" t="s">
        <v>7</v>
      </c>
      <c r="E592" t="s">
        <v>7</v>
      </c>
      <c r="F592" t="s">
        <v>125</v>
      </c>
      <c r="G592" t="s">
        <v>111</v>
      </c>
      <c r="H592" t="s">
        <v>20</v>
      </c>
      <c r="I592">
        <v>2030</v>
      </c>
      <c r="J592">
        <v>2</v>
      </c>
      <c r="K592">
        <v>3239</v>
      </c>
      <c r="L592">
        <v>77015.13</v>
      </c>
      <c r="M592">
        <v>75395.53</v>
      </c>
      <c r="N592">
        <v>74569.2</v>
      </c>
      <c r="O592">
        <v>75060.240000000005</v>
      </c>
      <c r="P592">
        <v>78807.39</v>
      </c>
      <c r="Q592">
        <v>87821.23</v>
      </c>
      <c r="R592">
        <v>100966.3</v>
      </c>
      <c r="S592">
        <v>109084.4</v>
      </c>
      <c r="T592">
        <v>114282.1</v>
      </c>
      <c r="U592">
        <v>116626.5</v>
      </c>
      <c r="V592">
        <v>118840.5</v>
      </c>
      <c r="W592">
        <v>119667.8</v>
      </c>
      <c r="X592">
        <v>119620.1</v>
      </c>
      <c r="Y592">
        <v>119583.4</v>
      </c>
      <c r="Z592">
        <v>117792.9</v>
      </c>
      <c r="AA592">
        <v>114466.4</v>
      </c>
      <c r="AB592">
        <v>111793.3</v>
      </c>
      <c r="AC592">
        <v>111267.7</v>
      </c>
      <c r="AD592">
        <v>106797.2</v>
      </c>
      <c r="AE592">
        <v>101828.3</v>
      </c>
      <c r="AF592">
        <v>97204.85</v>
      </c>
      <c r="AG592">
        <v>92837.26</v>
      </c>
      <c r="AH592">
        <v>86555.65</v>
      </c>
      <c r="AI592">
        <v>81203.199999999997</v>
      </c>
      <c r="AJ592">
        <v>43.20825</v>
      </c>
      <c r="AK592">
        <v>42.971290000000003</v>
      </c>
      <c r="AL592">
        <v>41.826610000000002</v>
      </c>
      <c r="AM592">
        <v>41.626510000000003</v>
      </c>
      <c r="AN592">
        <v>41.140639999999998</v>
      </c>
      <c r="AO592">
        <v>40.533969999999997</v>
      </c>
      <c r="AP592">
        <v>40.62717</v>
      </c>
      <c r="AQ592">
        <v>41.604370000000003</v>
      </c>
      <c r="AR592">
        <v>46.44529</v>
      </c>
      <c r="AS592">
        <v>51.727699999999999</v>
      </c>
      <c r="AT592">
        <v>55.397469999999998</v>
      </c>
      <c r="AU592">
        <v>58.643630000000002</v>
      </c>
      <c r="AV592">
        <v>59.717359999999999</v>
      </c>
      <c r="AW592">
        <v>59.78989</v>
      </c>
      <c r="AX592">
        <v>59.534320000000001</v>
      </c>
      <c r="AY592">
        <v>58.919550000000001</v>
      </c>
      <c r="AZ592">
        <v>57.817889999999998</v>
      </c>
      <c r="BA592">
        <v>56.040779999999998</v>
      </c>
      <c r="BB592">
        <v>53.786859999999997</v>
      </c>
      <c r="BC592">
        <v>52.173470000000002</v>
      </c>
      <c r="BD592">
        <v>51.083620000000003</v>
      </c>
      <c r="BE592">
        <v>49.902790000000003</v>
      </c>
      <c r="BF592">
        <v>49.051000000000002</v>
      </c>
      <c r="BG592">
        <v>48.285260000000001</v>
      </c>
      <c r="BH592">
        <v>-473.2253</v>
      </c>
      <c r="BI592">
        <v>-451.54939999999999</v>
      </c>
      <c r="BJ592">
        <v>-290.01179999999999</v>
      </c>
      <c r="BK592">
        <v>-222.63229999999999</v>
      </c>
      <c r="BL592">
        <v>-158.0103</v>
      </c>
      <c r="BM592">
        <v>159.8947</v>
      </c>
      <c r="BN592">
        <v>748.25530000000003</v>
      </c>
      <c r="BO592">
        <v>73.805250000000001</v>
      </c>
      <c r="BP592">
        <v>-1387.9680000000001</v>
      </c>
      <c r="BQ592">
        <v>-1133.0519999999999</v>
      </c>
      <c r="BR592">
        <v>-658.15200000000004</v>
      </c>
      <c r="BS592">
        <v>-419.45060000000001</v>
      </c>
      <c r="BT592">
        <v>84.349720000000005</v>
      </c>
      <c r="BU592">
        <v>871.33150000000001</v>
      </c>
      <c r="BV592">
        <v>2027.22</v>
      </c>
      <c r="BW592">
        <v>1136.636</v>
      </c>
      <c r="BX592">
        <v>516.33420000000001</v>
      </c>
      <c r="BY592">
        <v>336.4744</v>
      </c>
      <c r="BZ592">
        <v>-254.15</v>
      </c>
      <c r="CA592">
        <v>-886.20360000000005</v>
      </c>
      <c r="CB592">
        <v>-1121.1369999999999</v>
      </c>
      <c r="CC592">
        <v>-1081.7929999999999</v>
      </c>
      <c r="CD592">
        <v>-1103.873</v>
      </c>
      <c r="CE592">
        <v>-792.37990000000002</v>
      </c>
      <c r="CF592" s="20">
        <v>16025.17</v>
      </c>
      <c r="CG592" s="20">
        <v>18300.2</v>
      </c>
      <c r="CH592" s="20">
        <v>16118.55</v>
      </c>
      <c r="CI592" s="20">
        <v>15520.64</v>
      </c>
      <c r="CJ592" s="20">
        <v>13642.93</v>
      </c>
      <c r="CK592" s="20">
        <v>11949.64</v>
      </c>
      <c r="CL592" s="20">
        <v>14598.4</v>
      </c>
      <c r="CM592" s="20">
        <v>14564.44</v>
      </c>
      <c r="CN592" s="20">
        <v>9698.5310000000009</v>
      </c>
      <c r="CO592" s="20">
        <v>7574.0879999999997</v>
      </c>
      <c r="CP592" s="20">
        <v>4743.5290000000005</v>
      </c>
      <c r="CQ592" s="20">
        <v>2003.4929999999999</v>
      </c>
      <c r="CR592" s="20">
        <v>3653.1030000000001</v>
      </c>
      <c r="CS592" s="20">
        <v>7102.4110000000001</v>
      </c>
      <c r="CT592" s="20">
        <v>18420.97</v>
      </c>
      <c r="CU592" s="20">
        <v>30915.09</v>
      </c>
      <c r="CV592" s="20">
        <v>34312.53</v>
      </c>
      <c r="CW592" s="20">
        <v>52157.18</v>
      </c>
      <c r="CX592" s="20">
        <v>43278.48</v>
      </c>
      <c r="CY592" s="20">
        <v>37640.480000000003</v>
      </c>
      <c r="CZ592" s="20">
        <v>38226.050000000003</v>
      </c>
      <c r="DA592" s="20">
        <v>26545.85</v>
      </c>
      <c r="DB592" s="20">
        <v>25310.87</v>
      </c>
      <c r="DC592" s="20">
        <v>24262.65</v>
      </c>
      <c r="DD592">
        <v>0</v>
      </c>
      <c r="DE592">
        <v>0</v>
      </c>
      <c r="DF592">
        <v>0</v>
      </c>
    </row>
    <row r="593" spans="1:110" x14ac:dyDescent="0.25">
      <c r="A593" s="16" t="str">
        <f t="shared" si="9"/>
        <v>Portfolio Adjusted_CPP_All_All_SDGE_1-in-2_MONTHLY SYSTEM PEAK DAY_2030_3</v>
      </c>
      <c r="B593" t="s">
        <v>195</v>
      </c>
      <c r="C593" t="s">
        <v>121</v>
      </c>
      <c r="D593" t="s">
        <v>7</v>
      </c>
      <c r="E593" t="s">
        <v>7</v>
      </c>
      <c r="F593" t="s">
        <v>125</v>
      </c>
      <c r="G593" t="s">
        <v>111</v>
      </c>
      <c r="H593" t="s">
        <v>20</v>
      </c>
      <c r="I593">
        <v>2030</v>
      </c>
      <c r="J593">
        <v>3</v>
      </c>
      <c r="K593">
        <v>3239</v>
      </c>
      <c r="L593">
        <v>92430.52</v>
      </c>
      <c r="M593">
        <v>90724.56</v>
      </c>
      <c r="N593">
        <v>89903.52</v>
      </c>
      <c r="O593">
        <v>90238.03</v>
      </c>
      <c r="P593">
        <v>93268.71</v>
      </c>
      <c r="Q593">
        <v>100640.9</v>
      </c>
      <c r="R593">
        <v>111625.60000000001</v>
      </c>
      <c r="S593">
        <v>117759.7</v>
      </c>
      <c r="T593">
        <v>121191</v>
      </c>
      <c r="U593">
        <v>123114.1</v>
      </c>
      <c r="V593">
        <v>125147.9</v>
      </c>
      <c r="W593">
        <v>125905</v>
      </c>
      <c r="X593">
        <v>126238.7</v>
      </c>
      <c r="Y593">
        <v>126041.7</v>
      </c>
      <c r="Z593">
        <v>124551.7</v>
      </c>
      <c r="AA593">
        <v>121898.6</v>
      </c>
      <c r="AB593">
        <v>118373.8</v>
      </c>
      <c r="AC593">
        <v>115641.5</v>
      </c>
      <c r="AD593">
        <v>112904.9</v>
      </c>
      <c r="AE593">
        <v>111507.6</v>
      </c>
      <c r="AF593">
        <v>107838.5</v>
      </c>
      <c r="AG593">
        <v>104234.6</v>
      </c>
      <c r="AH593">
        <v>99477.35</v>
      </c>
      <c r="AI593">
        <v>95417.57</v>
      </c>
      <c r="AJ593">
        <v>48.481310000000001</v>
      </c>
      <c r="AK593">
        <v>48.198830000000001</v>
      </c>
      <c r="AL593">
        <v>47.198799999999999</v>
      </c>
      <c r="AM593">
        <v>46.053649999999998</v>
      </c>
      <c r="AN593">
        <v>45.946040000000004</v>
      </c>
      <c r="AO593">
        <v>45.548200000000001</v>
      </c>
      <c r="AP593">
        <v>45.231740000000002</v>
      </c>
      <c r="AQ593">
        <v>45.56438</v>
      </c>
      <c r="AR593">
        <v>48.177979999999998</v>
      </c>
      <c r="AS593">
        <v>53.126919999999998</v>
      </c>
      <c r="AT593">
        <v>57.199599999999997</v>
      </c>
      <c r="AU593">
        <v>59.622869999999999</v>
      </c>
      <c r="AV593">
        <v>61.435200000000002</v>
      </c>
      <c r="AW593">
        <v>61.899920000000002</v>
      </c>
      <c r="AX593">
        <v>62.055399999999999</v>
      </c>
      <c r="AY593">
        <v>61.808689999999999</v>
      </c>
      <c r="AZ593">
        <v>61.378059999999998</v>
      </c>
      <c r="BA593">
        <v>60.908679999999997</v>
      </c>
      <c r="BB593">
        <v>59.00911</v>
      </c>
      <c r="BC593">
        <v>57.213700000000003</v>
      </c>
      <c r="BD593">
        <v>56.376629999999999</v>
      </c>
      <c r="BE593">
        <v>55.153700000000001</v>
      </c>
      <c r="BF593">
        <v>53.592779999999998</v>
      </c>
      <c r="BG593">
        <v>52.780329999999999</v>
      </c>
      <c r="BH593">
        <v>-602.81790000000001</v>
      </c>
      <c r="BI593">
        <v>-573.16330000000005</v>
      </c>
      <c r="BJ593">
        <v>-386.36669999999998</v>
      </c>
      <c r="BK593">
        <v>-306.86590000000001</v>
      </c>
      <c r="BL593">
        <v>-218.29220000000001</v>
      </c>
      <c r="BM593">
        <v>158.7105</v>
      </c>
      <c r="BN593">
        <v>831.86289999999997</v>
      </c>
      <c r="BO593">
        <v>74.718429999999998</v>
      </c>
      <c r="BP593">
        <v>-1474.8969999999999</v>
      </c>
      <c r="BQ593">
        <v>-1195.5450000000001</v>
      </c>
      <c r="BR593">
        <v>-689.25599999999997</v>
      </c>
      <c r="BS593">
        <v>-437.40260000000001</v>
      </c>
      <c r="BT593">
        <v>91.404420000000002</v>
      </c>
      <c r="BU593">
        <v>917.23860000000002</v>
      </c>
      <c r="BV593">
        <v>2133.837</v>
      </c>
      <c r="BW593">
        <v>1204.211</v>
      </c>
      <c r="BX593">
        <v>537.38099999999997</v>
      </c>
      <c r="BY593">
        <v>347.6302</v>
      </c>
      <c r="BZ593">
        <v>-262.07920000000001</v>
      </c>
      <c r="CA593">
        <v>-974.98479999999995</v>
      </c>
      <c r="CB593">
        <v>-1251.7819999999999</v>
      </c>
      <c r="CC593">
        <v>-1229.6020000000001</v>
      </c>
      <c r="CD593">
        <v>-1289.808</v>
      </c>
      <c r="CE593">
        <v>-969.36569999999995</v>
      </c>
      <c r="CF593" s="20">
        <v>20801.89</v>
      </c>
      <c r="CG593" s="20">
        <v>23796.98</v>
      </c>
      <c r="CH593" s="20">
        <v>21004.36</v>
      </c>
      <c r="CI593" s="20">
        <v>20237.13</v>
      </c>
      <c r="CJ593" s="20">
        <v>17489.59</v>
      </c>
      <c r="CK593" s="20">
        <v>14605.4</v>
      </c>
      <c r="CL593" s="20">
        <v>16947.96</v>
      </c>
      <c r="CM593" s="20">
        <v>16321.22</v>
      </c>
      <c r="CN593" s="20">
        <v>10738.22</v>
      </c>
      <c r="CO593" s="20">
        <v>8362.3459999999995</v>
      </c>
      <c r="CP593" s="20">
        <v>5186.8249999999998</v>
      </c>
      <c r="CQ593" s="20">
        <v>2182.0839999999998</v>
      </c>
      <c r="CR593" s="20">
        <v>3999.2260000000001</v>
      </c>
      <c r="CS593" s="20">
        <v>7755.7089999999998</v>
      </c>
      <c r="CT593" s="20">
        <v>20151.060000000001</v>
      </c>
      <c r="CU593" s="20">
        <v>34436.339999999997</v>
      </c>
      <c r="CV593" s="20">
        <v>37614.39</v>
      </c>
      <c r="CW593" s="20">
        <v>56106.7</v>
      </c>
      <c r="CX593" s="20">
        <v>48909.53</v>
      </c>
      <c r="CY593" s="20">
        <v>44771.32</v>
      </c>
      <c r="CZ593" s="20">
        <v>46257.4</v>
      </c>
      <c r="DA593" s="20">
        <v>32005.09</v>
      </c>
      <c r="DB593" s="20">
        <v>31078.3</v>
      </c>
      <c r="DC593" s="20">
        <v>30696.89</v>
      </c>
      <c r="DD593">
        <v>0</v>
      </c>
      <c r="DE593">
        <v>0</v>
      </c>
      <c r="DF593">
        <v>0</v>
      </c>
    </row>
    <row r="594" spans="1:110" x14ac:dyDescent="0.25">
      <c r="A594" s="16" t="str">
        <f t="shared" si="9"/>
        <v>Portfolio Adjusted_CPP_All_All_SDGE_1-in-2_MONTHLY SYSTEM PEAK DAY_2030_4</v>
      </c>
      <c r="B594" t="s">
        <v>195</v>
      </c>
      <c r="C594" t="s">
        <v>121</v>
      </c>
      <c r="D594" t="s">
        <v>7</v>
      </c>
      <c r="E594" t="s">
        <v>7</v>
      </c>
      <c r="F594" t="s">
        <v>125</v>
      </c>
      <c r="G594" t="s">
        <v>111</v>
      </c>
      <c r="H594" t="s">
        <v>20</v>
      </c>
      <c r="I594">
        <v>2030</v>
      </c>
      <c r="J594">
        <v>4</v>
      </c>
      <c r="K594">
        <v>3239</v>
      </c>
      <c r="L594">
        <v>90036.86</v>
      </c>
      <c r="M594">
        <v>88345.919999999998</v>
      </c>
      <c r="N594">
        <v>87485.82</v>
      </c>
      <c r="O594">
        <v>87635.06</v>
      </c>
      <c r="P594">
        <v>89548.66</v>
      </c>
      <c r="Q594">
        <v>95027.53</v>
      </c>
      <c r="R594">
        <v>102330.1</v>
      </c>
      <c r="S594">
        <v>105818.1</v>
      </c>
      <c r="T594">
        <v>108526.1</v>
      </c>
      <c r="U594">
        <v>111418.4</v>
      </c>
      <c r="V594">
        <v>113732.6</v>
      </c>
      <c r="W594">
        <v>115214.8</v>
      </c>
      <c r="X594">
        <v>116101.7</v>
      </c>
      <c r="Y594">
        <v>116646.8</v>
      </c>
      <c r="Z594">
        <v>115916.7</v>
      </c>
      <c r="AA594">
        <v>114012.3</v>
      </c>
      <c r="AB594">
        <v>110756.8</v>
      </c>
      <c r="AC594">
        <v>107645.9</v>
      </c>
      <c r="AD594">
        <v>104289.2</v>
      </c>
      <c r="AE594">
        <v>103629.7</v>
      </c>
      <c r="AF594">
        <v>101036.1</v>
      </c>
      <c r="AG594">
        <v>98858.18</v>
      </c>
      <c r="AH594">
        <v>95650.11</v>
      </c>
      <c r="AI594">
        <v>92574.89</v>
      </c>
      <c r="AJ594">
        <v>60.309699999999999</v>
      </c>
      <c r="AK594">
        <v>59.80735</v>
      </c>
      <c r="AL594">
        <v>59.075659999999999</v>
      </c>
      <c r="AM594">
        <v>57.943820000000002</v>
      </c>
      <c r="AN594">
        <v>57.733060000000002</v>
      </c>
      <c r="AO594">
        <v>57.006320000000002</v>
      </c>
      <c r="AP594">
        <v>57.028440000000003</v>
      </c>
      <c r="AQ594">
        <v>58.813569999999999</v>
      </c>
      <c r="AR594">
        <v>64.403490000000005</v>
      </c>
      <c r="AS594">
        <v>69.235029999999995</v>
      </c>
      <c r="AT594">
        <v>73.142610000000005</v>
      </c>
      <c r="AU594">
        <v>75.507099999999994</v>
      </c>
      <c r="AV594">
        <v>77.932959999999994</v>
      </c>
      <c r="AW594">
        <v>78.761619999999994</v>
      </c>
      <c r="AX594">
        <v>79.300979999999996</v>
      </c>
      <c r="AY594">
        <v>78.696200000000005</v>
      </c>
      <c r="AZ594">
        <v>78.154470000000003</v>
      </c>
      <c r="BA594">
        <v>76.085279999999997</v>
      </c>
      <c r="BB594">
        <v>73.618769999999998</v>
      </c>
      <c r="BC594">
        <v>70.687139999999999</v>
      </c>
      <c r="BD594">
        <v>67.718509999999995</v>
      </c>
      <c r="BE594">
        <v>65.085459999999998</v>
      </c>
      <c r="BF594">
        <v>63.879010000000001</v>
      </c>
      <c r="BG594">
        <v>61.920679999999997</v>
      </c>
      <c r="BH594">
        <v>-577.84979999999996</v>
      </c>
      <c r="BI594">
        <v>-551.75289999999995</v>
      </c>
      <c r="BJ594">
        <v>-369.51530000000002</v>
      </c>
      <c r="BK594">
        <v>-289.82049999999998</v>
      </c>
      <c r="BL594">
        <v>-202.3176</v>
      </c>
      <c r="BM594">
        <v>157.55770000000001</v>
      </c>
      <c r="BN594">
        <v>759.49919999999997</v>
      </c>
      <c r="BO594">
        <v>71.013409999999993</v>
      </c>
      <c r="BP594">
        <v>-1314.934</v>
      </c>
      <c r="BQ594">
        <v>-1083.8140000000001</v>
      </c>
      <c r="BR594">
        <v>-632.654</v>
      </c>
      <c r="BS594">
        <v>-405.1078</v>
      </c>
      <c r="BT594">
        <v>82.063059999999993</v>
      </c>
      <c r="BU594">
        <v>849.84690000000001</v>
      </c>
      <c r="BV594">
        <v>1991.41</v>
      </c>
      <c r="BW594">
        <v>1128.9760000000001</v>
      </c>
      <c r="BX594">
        <v>506.8571</v>
      </c>
      <c r="BY594">
        <v>334.52319999999997</v>
      </c>
      <c r="BZ594">
        <v>-219.779</v>
      </c>
      <c r="CA594">
        <v>-883.36389999999994</v>
      </c>
      <c r="CB594">
        <v>-1155.338</v>
      </c>
      <c r="CC594">
        <v>-1151.46</v>
      </c>
      <c r="CD594">
        <v>-1229.539</v>
      </c>
      <c r="CE594">
        <v>-927.37860000000001</v>
      </c>
      <c r="CF594" s="20">
        <v>20322.63</v>
      </c>
      <c r="CG594" s="20">
        <v>23116.43</v>
      </c>
      <c r="CH594" s="20">
        <v>20295.32</v>
      </c>
      <c r="CI594" s="20">
        <v>19522.32</v>
      </c>
      <c r="CJ594" s="20">
        <v>16476.95</v>
      </c>
      <c r="CK594" s="20">
        <v>13339.64</v>
      </c>
      <c r="CL594" s="20">
        <v>14790.83</v>
      </c>
      <c r="CM594" s="20">
        <v>13635.88</v>
      </c>
      <c r="CN594" s="20">
        <v>8903.64</v>
      </c>
      <c r="CO594" s="20">
        <v>7093.0590000000002</v>
      </c>
      <c r="CP594" s="20">
        <v>4393.5990000000002</v>
      </c>
      <c r="CQ594" s="20">
        <v>1867.7950000000001</v>
      </c>
      <c r="CR594" s="20">
        <v>3436.154</v>
      </c>
      <c r="CS594" s="20">
        <v>6748.3429999999998</v>
      </c>
      <c r="CT594" s="20">
        <v>17688.169999999998</v>
      </c>
      <c r="CU594" s="20">
        <v>30374.42</v>
      </c>
      <c r="CV594" s="20">
        <v>33275.97</v>
      </c>
      <c r="CW594" s="20">
        <v>49759.83</v>
      </c>
      <c r="CX594" s="20">
        <v>43435.4</v>
      </c>
      <c r="CY594" s="20">
        <v>40383.39</v>
      </c>
      <c r="CZ594" s="20">
        <v>42232.13</v>
      </c>
      <c r="DA594" s="20">
        <v>30146.62</v>
      </c>
      <c r="DB594" s="20">
        <v>29862.27</v>
      </c>
      <c r="DC594" s="20">
        <v>29812.35</v>
      </c>
      <c r="DD594">
        <v>0</v>
      </c>
      <c r="DE594">
        <v>0</v>
      </c>
      <c r="DF594">
        <v>0</v>
      </c>
    </row>
    <row r="595" spans="1:110" x14ac:dyDescent="0.25">
      <c r="A595" s="16" t="str">
        <f t="shared" si="9"/>
        <v>Portfolio Adjusted_CPP_All_All_SDGE_1-in-2_MONTHLY SYSTEM PEAK DAY_2030_5</v>
      </c>
      <c r="B595" t="s">
        <v>195</v>
      </c>
      <c r="C595" t="s">
        <v>121</v>
      </c>
      <c r="D595" t="s">
        <v>7</v>
      </c>
      <c r="E595" t="s">
        <v>7</v>
      </c>
      <c r="F595" t="s">
        <v>125</v>
      </c>
      <c r="G595" t="s">
        <v>111</v>
      </c>
      <c r="H595" t="s">
        <v>20</v>
      </c>
      <c r="I595">
        <v>2030</v>
      </c>
      <c r="J595">
        <v>5</v>
      </c>
      <c r="K595">
        <v>3239</v>
      </c>
      <c r="L595">
        <v>94578.09</v>
      </c>
      <c r="M595">
        <v>92604.73</v>
      </c>
      <c r="N595">
        <v>91568.04</v>
      </c>
      <c r="O595">
        <v>91497.19</v>
      </c>
      <c r="P595">
        <v>93340.87</v>
      </c>
      <c r="Q595">
        <v>98877.48</v>
      </c>
      <c r="R595">
        <v>105616</v>
      </c>
      <c r="S595">
        <v>111391.2</v>
      </c>
      <c r="T595">
        <v>116799.4</v>
      </c>
      <c r="U595">
        <v>121564.9</v>
      </c>
      <c r="V595">
        <v>126100.6</v>
      </c>
      <c r="W595">
        <v>129095.8</v>
      </c>
      <c r="X595">
        <v>130834.5</v>
      </c>
      <c r="Y595">
        <v>132075.9</v>
      </c>
      <c r="Z595">
        <v>131667.4</v>
      </c>
      <c r="AA595">
        <v>129282.6</v>
      </c>
      <c r="AB595">
        <v>125821.9</v>
      </c>
      <c r="AC595">
        <v>121285.2</v>
      </c>
      <c r="AD595">
        <v>114941.3</v>
      </c>
      <c r="AE595">
        <v>111609.5</v>
      </c>
      <c r="AF595">
        <v>108670.8</v>
      </c>
      <c r="AG595">
        <v>105554.6</v>
      </c>
      <c r="AH595">
        <v>101425.60000000001</v>
      </c>
      <c r="AI595">
        <v>97560.66</v>
      </c>
      <c r="AJ595">
        <v>62.622959999999999</v>
      </c>
      <c r="AK595">
        <v>61.475230000000003</v>
      </c>
      <c r="AL595">
        <v>60.647770000000001</v>
      </c>
      <c r="AM595">
        <v>59.442880000000002</v>
      </c>
      <c r="AN595">
        <v>58.840969999999999</v>
      </c>
      <c r="AO595">
        <v>58.084139999999998</v>
      </c>
      <c r="AP595">
        <v>56.556310000000003</v>
      </c>
      <c r="AQ595">
        <v>60.167189999999998</v>
      </c>
      <c r="AR595">
        <v>67.038060000000002</v>
      </c>
      <c r="AS595">
        <v>72.679429999999996</v>
      </c>
      <c r="AT595">
        <v>76.871319999999997</v>
      </c>
      <c r="AU595">
        <v>81.171520000000001</v>
      </c>
      <c r="AV595">
        <v>81.704160000000002</v>
      </c>
      <c r="AW595">
        <v>82.573329999999999</v>
      </c>
      <c r="AX595">
        <v>82.251530000000002</v>
      </c>
      <c r="AY595">
        <v>82.168180000000007</v>
      </c>
      <c r="AZ595">
        <v>81.747969999999995</v>
      </c>
      <c r="BA595">
        <v>79.504769999999994</v>
      </c>
      <c r="BB595">
        <v>77.415909999999997</v>
      </c>
      <c r="BC595">
        <v>74.499939999999995</v>
      </c>
      <c r="BD595">
        <v>70.043080000000003</v>
      </c>
      <c r="BE595">
        <v>67.538529999999994</v>
      </c>
      <c r="BF595">
        <v>65.804940000000002</v>
      </c>
      <c r="BG595">
        <v>63.458950000000002</v>
      </c>
      <c r="BH595">
        <v>-599.00459999999998</v>
      </c>
      <c r="BI595">
        <v>-571.02520000000004</v>
      </c>
      <c r="BJ595">
        <v>-376.45620000000002</v>
      </c>
      <c r="BK595">
        <v>-290.95119999999997</v>
      </c>
      <c r="BL595">
        <v>-200.32339999999999</v>
      </c>
      <c r="BM595">
        <v>176.25280000000001</v>
      </c>
      <c r="BN595">
        <v>780.03309999999999</v>
      </c>
      <c r="BO595">
        <v>78.468410000000006</v>
      </c>
      <c r="BP595">
        <v>-1412.4929999999999</v>
      </c>
      <c r="BQ595">
        <v>-1182.4169999999999</v>
      </c>
      <c r="BR595">
        <v>-698.91319999999996</v>
      </c>
      <c r="BS595">
        <v>-450.1551</v>
      </c>
      <c r="BT595">
        <v>95.18553</v>
      </c>
      <c r="BU595">
        <v>960.47529999999995</v>
      </c>
      <c r="BV595">
        <v>2250.6959999999999</v>
      </c>
      <c r="BW595">
        <v>1269.367</v>
      </c>
      <c r="BX595">
        <v>563.10699999999997</v>
      </c>
      <c r="BY595">
        <v>361.27370000000002</v>
      </c>
      <c r="BZ595">
        <v>-257.43150000000003</v>
      </c>
      <c r="CA595">
        <v>-955.84469999999999</v>
      </c>
      <c r="CB595">
        <v>-1248.42</v>
      </c>
      <c r="CC595">
        <v>-1230.2370000000001</v>
      </c>
      <c r="CD595">
        <v>-1300.7260000000001</v>
      </c>
      <c r="CE595">
        <v>-970.57719999999995</v>
      </c>
      <c r="CF595" s="20">
        <v>22955.77</v>
      </c>
      <c r="CG595" s="20">
        <v>26070.36</v>
      </c>
      <c r="CH595" s="20">
        <v>22919.25</v>
      </c>
      <c r="CI595" s="20">
        <v>21936.66</v>
      </c>
      <c r="CJ595" s="20">
        <v>18446.91</v>
      </c>
      <c r="CK595" s="20">
        <v>14980.72</v>
      </c>
      <c r="CL595" s="20">
        <v>16478.18</v>
      </c>
      <c r="CM595" s="20">
        <v>15579.89</v>
      </c>
      <c r="CN595" s="20">
        <v>10459.64</v>
      </c>
      <c r="CO595" s="20">
        <v>8429.7420000000002</v>
      </c>
      <c r="CP595" s="20">
        <v>5351.5860000000002</v>
      </c>
      <c r="CQ595" s="20">
        <v>2309.6579999999999</v>
      </c>
      <c r="CR595" s="20">
        <v>4282.143</v>
      </c>
      <c r="CS595" s="20">
        <v>8433.91</v>
      </c>
      <c r="CT595" s="20">
        <v>22276.86</v>
      </c>
      <c r="CU595" s="20">
        <v>37915.75</v>
      </c>
      <c r="CV595" s="20">
        <v>41717.68</v>
      </c>
      <c r="CW595" s="20">
        <v>61328.21</v>
      </c>
      <c r="CX595" s="20">
        <v>51474.59</v>
      </c>
      <c r="CY595" s="20">
        <v>46476.46</v>
      </c>
      <c r="CZ595" s="20">
        <v>48273.21</v>
      </c>
      <c r="DA595" s="20">
        <v>34291.480000000003</v>
      </c>
      <c r="DB595" s="20">
        <v>33925.46</v>
      </c>
      <c r="DC595" s="20">
        <v>33613.74</v>
      </c>
      <c r="DD595">
        <v>0</v>
      </c>
      <c r="DE595">
        <v>0</v>
      </c>
      <c r="DF595">
        <v>0</v>
      </c>
    </row>
    <row r="596" spans="1:110" x14ac:dyDescent="0.25">
      <c r="A596" s="16" t="str">
        <f t="shared" si="9"/>
        <v>Portfolio Adjusted_CPP_All_All_SDGE_1-in-2_MONTHLY SYSTEM PEAK DAY_2030_6</v>
      </c>
      <c r="B596" t="s">
        <v>195</v>
      </c>
      <c r="C596" t="s">
        <v>121</v>
      </c>
      <c r="D596" t="s">
        <v>7</v>
      </c>
      <c r="E596" t="s">
        <v>7</v>
      </c>
      <c r="F596" t="s">
        <v>125</v>
      </c>
      <c r="G596" t="s">
        <v>111</v>
      </c>
      <c r="H596" t="s">
        <v>20</v>
      </c>
      <c r="I596">
        <v>2030</v>
      </c>
      <c r="J596">
        <v>6</v>
      </c>
      <c r="K596">
        <v>3239</v>
      </c>
      <c r="L596">
        <v>97417.86</v>
      </c>
      <c r="M596">
        <v>95390.13</v>
      </c>
      <c r="N596">
        <v>94329.12</v>
      </c>
      <c r="O596">
        <v>94380.13</v>
      </c>
      <c r="P596">
        <v>96467.48</v>
      </c>
      <c r="Q596">
        <v>102278.3</v>
      </c>
      <c r="R596">
        <v>110076.3</v>
      </c>
      <c r="S596">
        <v>117302.6</v>
      </c>
      <c r="T596">
        <v>123747.7</v>
      </c>
      <c r="U596">
        <v>129271.4</v>
      </c>
      <c r="V596">
        <v>133979.5</v>
      </c>
      <c r="W596">
        <v>137280.9</v>
      </c>
      <c r="X596">
        <v>138968.29999999999</v>
      </c>
      <c r="Y596">
        <v>140186.9</v>
      </c>
      <c r="Z596">
        <v>139559.79999999999</v>
      </c>
      <c r="AA596">
        <v>136712.6</v>
      </c>
      <c r="AB596">
        <v>132677.20000000001</v>
      </c>
      <c r="AC596">
        <v>127534.5</v>
      </c>
      <c r="AD596">
        <v>120967.9</v>
      </c>
      <c r="AE596">
        <v>116968.8</v>
      </c>
      <c r="AF596">
        <v>114096.7</v>
      </c>
      <c r="AG596">
        <v>110627.4</v>
      </c>
      <c r="AH596">
        <v>105694.5</v>
      </c>
      <c r="AI596">
        <v>101198.9</v>
      </c>
      <c r="AJ596">
        <v>63.058529999999998</v>
      </c>
      <c r="AK596">
        <v>62.343220000000002</v>
      </c>
      <c r="AL596">
        <v>61.109139999999996</v>
      </c>
      <c r="AM596">
        <v>60.435519999999997</v>
      </c>
      <c r="AN596">
        <v>60.778039999999997</v>
      </c>
      <c r="AO596">
        <v>60.566830000000003</v>
      </c>
      <c r="AP596">
        <v>60.383159999999997</v>
      </c>
      <c r="AQ596">
        <v>61.687440000000002</v>
      </c>
      <c r="AR596">
        <v>64.180970000000002</v>
      </c>
      <c r="AS596">
        <v>67.210920000000002</v>
      </c>
      <c r="AT596">
        <v>70.502870000000001</v>
      </c>
      <c r="AU596">
        <v>73.768069999999994</v>
      </c>
      <c r="AV596">
        <v>75.189970000000002</v>
      </c>
      <c r="AW596">
        <v>76.505240000000001</v>
      </c>
      <c r="AX596">
        <v>77.204170000000005</v>
      </c>
      <c r="AY596">
        <v>76.920500000000004</v>
      </c>
      <c r="AZ596">
        <v>76.103750000000005</v>
      </c>
      <c r="BA596">
        <v>74.279820000000001</v>
      </c>
      <c r="BB596">
        <v>72.964749999999995</v>
      </c>
      <c r="BC596">
        <v>70.807680000000005</v>
      </c>
      <c r="BD596">
        <v>68.076040000000006</v>
      </c>
      <c r="BE596">
        <v>65.930319999999995</v>
      </c>
      <c r="BF596">
        <v>64.596559999999997</v>
      </c>
      <c r="BG596">
        <v>63.735570000000003</v>
      </c>
      <c r="BH596">
        <v>-617.75620000000004</v>
      </c>
      <c r="BI596">
        <v>-587.32380000000001</v>
      </c>
      <c r="BJ596">
        <v>-385.96870000000001</v>
      </c>
      <c r="BK596">
        <v>-297.18020000000001</v>
      </c>
      <c r="BL596">
        <v>-204.11490000000001</v>
      </c>
      <c r="BM596">
        <v>184.3537</v>
      </c>
      <c r="BN596">
        <v>813.07449999999994</v>
      </c>
      <c r="BO596">
        <v>81.218369999999993</v>
      </c>
      <c r="BP596">
        <v>-1499.395</v>
      </c>
      <c r="BQ596">
        <v>-1256.1020000000001</v>
      </c>
      <c r="BR596">
        <v>-733.69960000000003</v>
      </c>
      <c r="BS596">
        <v>-470.0129</v>
      </c>
      <c r="BT596">
        <v>106.38930000000001</v>
      </c>
      <c r="BU596">
        <v>1017.001</v>
      </c>
      <c r="BV596">
        <v>2368.9749999999999</v>
      </c>
      <c r="BW596">
        <v>1327.79</v>
      </c>
      <c r="BX596">
        <v>574.50639999999999</v>
      </c>
      <c r="BY596">
        <v>355.86200000000002</v>
      </c>
      <c r="BZ596">
        <v>-292.15989999999999</v>
      </c>
      <c r="CA596">
        <v>-1011.921</v>
      </c>
      <c r="CB596">
        <v>-1321.3040000000001</v>
      </c>
      <c r="CC596">
        <v>-1295.8030000000001</v>
      </c>
      <c r="CD596">
        <v>-1358.1279999999999</v>
      </c>
      <c r="CE596">
        <v>-1008.0650000000001</v>
      </c>
      <c r="CF596">
        <v>24302.22</v>
      </c>
      <c r="CG596">
        <v>27745.68</v>
      </c>
      <c r="CH596">
        <v>24449.56</v>
      </c>
      <c r="CI596">
        <v>23513.25</v>
      </c>
      <c r="CJ596">
        <v>19860.650000000001</v>
      </c>
      <c r="CK596">
        <v>16122.25</v>
      </c>
      <c r="CL596">
        <v>17879.580000000002</v>
      </c>
      <c r="CM596">
        <v>17087.990000000002</v>
      </c>
      <c r="CN596">
        <v>11574.54</v>
      </c>
      <c r="CO596">
        <v>9336.241</v>
      </c>
      <c r="CP596">
        <v>5858.9570000000003</v>
      </c>
      <c r="CQ596">
        <v>2526.165</v>
      </c>
      <c r="CR596">
        <v>4664.7</v>
      </c>
      <c r="CS596">
        <v>9187.6689999999999</v>
      </c>
      <c r="CT596">
        <v>24191.14</v>
      </c>
      <c r="CU596">
        <v>40808.910000000003</v>
      </c>
      <c r="CV596">
        <v>44460.160000000003</v>
      </c>
      <c r="CW596">
        <v>64894.82</v>
      </c>
      <c r="CX596">
        <v>55152.27</v>
      </c>
      <c r="CY596">
        <v>50178.38</v>
      </c>
      <c r="CZ596">
        <v>52107.34</v>
      </c>
      <c r="DA596">
        <v>36997.279999999999</v>
      </c>
      <c r="DB596">
        <v>36525.65</v>
      </c>
      <c r="DC596">
        <v>36067.17</v>
      </c>
      <c r="DD596">
        <v>0</v>
      </c>
      <c r="DE596">
        <v>0</v>
      </c>
      <c r="DF596">
        <v>0</v>
      </c>
    </row>
    <row r="597" spans="1:110" x14ac:dyDescent="0.25">
      <c r="A597" s="16" t="str">
        <f t="shared" si="9"/>
        <v>Portfolio Adjusted_CPP_All_All_SDGE_1-in-2_MONTHLY SYSTEM PEAK DAY_2030_7</v>
      </c>
      <c r="B597" t="s">
        <v>195</v>
      </c>
      <c r="C597" t="s">
        <v>121</v>
      </c>
      <c r="D597" t="s">
        <v>7</v>
      </c>
      <c r="E597" t="s">
        <v>7</v>
      </c>
      <c r="F597" t="s">
        <v>125</v>
      </c>
      <c r="G597" t="s">
        <v>111</v>
      </c>
      <c r="H597" t="s">
        <v>20</v>
      </c>
      <c r="I597">
        <v>2030</v>
      </c>
      <c r="J597">
        <v>7</v>
      </c>
      <c r="K597">
        <v>3239</v>
      </c>
      <c r="L597">
        <v>101284.1</v>
      </c>
      <c r="M597">
        <v>99031.23</v>
      </c>
      <c r="N597">
        <v>97794.7</v>
      </c>
      <c r="O597">
        <v>97763.99</v>
      </c>
      <c r="P597">
        <v>100077.3</v>
      </c>
      <c r="Q597">
        <v>106784.6</v>
      </c>
      <c r="R597">
        <v>115385.1</v>
      </c>
      <c r="S597">
        <v>122868.5</v>
      </c>
      <c r="T597">
        <v>129520.2</v>
      </c>
      <c r="U597">
        <v>135810.79999999999</v>
      </c>
      <c r="V597">
        <v>141596.5</v>
      </c>
      <c r="W597">
        <v>145573.9</v>
      </c>
      <c r="X597">
        <v>147749.4</v>
      </c>
      <c r="Y597">
        <v>149091.29999999999</v>
      </c>
      <c r="Z597">
        <v>148601.60000000001</v>
      </c>
      <c r="AA597">
        <v>145931.1</v>
      </c>
      <c r="AB597">
        <v>141854.20000000001</v>
      </c>
      <c r="AC597">
        <v>136395.5</v>
      </c>
      <c r="AD597">
        <v>128825.60000000001</v>
      </c>
      <c r="AE597">
        <v>123898.8</v>
      </c>
      <c r="AF597">
        <v>119999.1</v>
      </c>
      <c r="AG597">
        <v>115900.5</v>
      </c>
      <c r="AH597">
        <v>110147</v>
      </c>
      <c r="AI597">
        <v>105011.9</v>
      </c>
      <c r="AJ597">
        <v>69.888319999999993</v>
      </c>
      <c r="AK597">
        <v>69.623109999999997</v>
      </c>
      <c r="AL597">
        <v>69.269199999999998</v>
      </c>
      <c r="AM597">
        <v>68.763720000000006</v>
      </c>
      <c r="AN597">
        <v>68.486609999999999</v>
      </c>
      <c r="AO597">
        <v>68.438760000000002</v>
      </c>
      <c r="AP597">
        <v>68.626149999999996</v>
      </c>
      <c r="AQ597">
        <v>69.190129999999996</v>
      </c>
      <c r="AR597">
        <v>72.052279999999996</v>
      </c>
      <c r="AS597">
        <v>75.542850000000001</v>
      </c>
      <c r="AT597">
        <v>79.138159999999999</v>
      </c>
      <c r="AU597">
        <v>81.422809999999998</v>
      </c>
      <c r="AV597">
        <v>83.237729999999999</v>
      </c>
      <c r="AW597">
        <v>84.071299999999994</v>
      </c>
      <c r="AX597">
        <v>83.194900000000004</v>
      </c>
      <c r="AY597">
        <v>83.126329999999996</v>
      </c>
      <c r="AZ597">
        <v>81.845789999999994</v>
      </c>
      <c r="BA597">
        <v>80.360479999999995</v>
      </c>
      <c r="BB597">
        <v>79.000399999999999</v>
      </c>
      <c r="BC597">
        <v>76.598029999999994</v>
      </c>
      <c r="BD597">
        <v>73.828230000000005</v>
      </c>
      <c r="BE597">
        <v>72.196929999999995</v>
      </c>
      <c r="BF597">
        <v>71.083299999999994</v>
      </c>
      <c r="BG597">
        <v>70.326849999999993</v>
      </c>
      <c r="BH597">
        <v>-639.85590000000002</v>
      </c>
      <c r="BI597">
        <v>-607.83900000000006</v>
      </c>
      <c r="BJ597">
        <v>-398.51859999999999</v>
      </c>
      <c r="BK597">
        <v>-305.9599</v>
      </c>
      <c r="BL597">
        <v>-209.1558</v>
      </c>
      <c r="BM597">
        <v>194.1405</v>
      </c>
      <c r="BN597">
        <v>851.9357</v>
      </c>
      <c r="BO597">
        <v>85.589340000000007</v>
      </c>
      <c r="BP597">
        <v>-1569.2260000000001</v>
      </c>
      <c r="BQ597">
        <v>-1319.1969999999999</v>
      </c>
      <c r="BR597">
        <v>-772.66729999999995</v>
      </c>
      <c r="BS597">
        <v>-494.4366</v>
      </c>
      <c r="BT597">
        <v>114.8505</v>
      </c>
      <c r="BU597">
        <v>1080.961</v>
      </c>
      <c r="BV597">
        <v>2519.87</v>
      </c>
      <c r="BW597">
        <v>1416.5160000000001</v>
      </c>
      <c r="BX597">
        <v>613.13959999999997</v>
      </c>
      <c r="BY597">
        <v>377.62020000000001</v>
      </c>
      <c r="BZ597">
        <v>-319.13249999999999</v>
      </c>
      <c r="CA597">
        <v>-1080.146</v>
      </c>
      <c r="CB597">
        <v>-1394.048</v>
      </c>
      <c r="CC597">
        <v>-1359.029</v>
      </c>
      <c r="CD597">
        <v>-1415.6859999999999</v>
      </c>
      <c r="CE597">
        <v>-1046.2670000000001</v>
      </c>
      <c r="CF597" s="20">
        <v>26442.84</v>
      </c>
      <c r="CG597" s="20">
        <v>30092.71</v>
      </c>
      <c r="CH597" s="20">
        <v>26396.37</v>
      </c>
      <c r="CI597" s="20">
        <v>25343.89</v>
      </c>
      <c r="CJ597" s="20">
        <v>21520.52</v>
      </c>
      <c r="CK597" s="20">
        <v>17653.96</v>
      </c>
      <c r="CL597" s="20">
        <v>19718.830000000002</v>
      </c>
      <c r="CM597" s="20">
        <v>18820.490000000002</v>
      </c>
      <c r="CN597" s="20">
        <v>12686.32</v>
      </c>
      <c r="CO597" s="20">
        <v>10233.040000000001</v>
      </c>
      <c r="CP597" s="20">
        <v>6485.165</v>
      </c>
      <c r="CQ597" s="20">
        <v>2799.5749999999998</v>
      </c>
      <c r="CR597" s="20">
        <v>5215.3140000000003</v>
      </c>
      <c r="CS597" s="20">
        <v>10306.36</v>
      </c>
      <c r="CT597" s="20">
        <v>27290.21</v>
      </c>
      <c r="CU597" s="20">
        <v>46404.71</v>
      </c>
      <c r="CV597" s="20">
        <v>50706.720000000001</v>
      </c>
      <c r="CW597" s="20">
        <v>73845.67</v>
      </c>
      <c r="CX597" s="20">
        <v>61812.4</v>
      </c>
      <c r="CY597" s="20">
        <v>55558.48</v>
      </c>
      <c r="CZ597" s="20">
        <v>57157.31</v>
      </c>
      <c r="DA597" s="20">
        <v>40450.239999999998</v>
      </c>
      <c r="DB597" s="20">
        <v>39625.39</v>
      </c>
      <c r="DC597" s="20">
        <v>38818.400000000001</v>
      </c>
      <c r="DD597">
        <v>0</v>
      </c>
      <c r="DE597">
        <v>0</v>
      </c>
      <c r="DF597">
        <v>0</v>
      </c>
    </row>
    <row r="598" spans="1:110" x14ac:dyDescent="0.25">
      <c r="A598" s="16" t="str">
        <f t="shared" si="9"/>
        <v>Portfolio Adjusted_CPP_All_All_SDGE_1-in-2_MONTHLY SYSTEM PEAK DAY_2030_8</v>
      </c>
      <c r="B598" t="s">
        <v>195</v>
      </c>
      <c r="C598" t="s">
        <v>121</v>
      </c>
      <c r="D598" t="s">
        <v>7</v>
      </c>
      <c r="E598" t="s">
        <v>7</v>
      </c>
      <c r="F598" t="s">
        <v>125</v>
      </c>
      <c r="G598" t="s">
        <v>111</v>
      </c>
      <c r="H598" t="s">
        <v>20</v>
      </c>
      <c r="I598">
        <v>2030</v>
      </c>
      <c r="J598">
        <v>8</v>
      </c>
      <c r="K598">
        <v>3239</v>
      </c>
      <c r="L598">
        <v>106063.1</v>
      </c>
      <c r="M598">
        <v>103534.8</v>
      </c>
      <c r="N598">
        <v>102355</v>
      </c>
      <c r="O598">
        <v>102381.6</v>
      </c>
      <c r="P598">
        <v>105131.2</v>
      </c>
      <c r="Q598">
        <v>113037.6</v>
      </c>
      <c r="R598">
        <v>123966.39999999999</v>
      </c>
      <c r="S598">
        <v>132213.79999999999</v>
      </c>
      <c r="T598">
        <v>140090</v>
      </c>
      <c r="U598">
        <v>147110.9</v>
      </c>
      <c r="V598">
        <v>153488.4</v>
      </c>
      <c r="W598">
        <v>157871.6</v>
      </c>
      <c r="X598">
        <v>160291.1</v>
      </c>
      <c r="Y598">
        <v>161684.6</v>
      </c>
      <c r="Z598">
        <v>160704.70000000001</v>
      </c>
      <c r="AA598">
        <v>157571.9</v>
      </c>
      <c r="AB598">
        <v>152229.79999999999</v>
      </c>
      <c r="AC598">
        <v>145555.9</v>
      </c>
      <c r="AD598">
        <v>136669.1</v>
      </c>
      <c r="AE598">
        <v>131459.4</v>
      </c>
      <c r="AF598">
        <v>126238</v>
      </c>
      <c r="AG598">
        <v>121642.3</v>
      </c>
      <c r="AH598">
        <v>115418.2</v>
      </c>
      <c r="AI598">
        <v>110074.1</v>
      </c>
      <c r="AJ598">
        <v>72.104849999999999</v>
      </c>
      <c r="AK598">
        <v>71.685419999999993</v>
      </c>
      <c r="AL598">
        <v>71.149820000000005</v>
      </c>
      <c r="AM598">
        <v>70.816950000000006</v>
      </c>
      <c r="AN598">
        <v>70.561210000000003</v>
      </c>
      <c r="AO598">
        <v>70.21163</v>
      </c>
      <c r="AP598">
        <v>69.789630000000002</v>
      </c>
      <c r="AQ598">
        <v>71.291790000000006</v>
      </c>
      <c r="AR598">
        <v>74.140330000000006</v>
      </c>
      <c r="AS598">
        <v>78.868300000000005</v>
      </c>
      <c r="AT598">
        <v>83.371549999999999</v>
      </c>
      <c r="AU598">
        <v>86.834350000000001</v>
      </c>
      <c r="AV598">
        <v>88.756540000000001</v>
      </c>
      <c r="AW598">
        <v>88.264510000000001</v>
      </c>
      <c r="AX598">
        <v>87.248050000000006</v>
      </c>
      <c r="AY598">
        <v>86.307079999999999</v>
      </c>
      <c r="AZ598">
        <v>85.924779999999998</v>
      </c>
      <c r="BA598">
        <v>84.698359999999994</v>
      </c>
      <c r="BB598">
        <v>82.689239999999998</v>
      </c>
      <c r="BC598">
        <v>80.740589999999997</v>
      </c>
      <c r="BD598">
        <v>77.980310000000003</v>
      </c>
      <c r="BE598">
        <v>76.331019999999995</v>
      </c>
      <c r="BF598">
        <v>74.921809999999994</v>
      </c>
      <c r="BG598">
        <v>73.317310000000006</v>
      </c>
      <c r="BH598">
        <v>-665.57399999999996</v>
      </c>
      <c r="BI598">
        <v>-631.7672</v>
      </c>
      <c r="BJ598">
        <v>-411.77670000000001</v>
      </c>
      <c r="BK598">
        <v>-313.95760000000001</v>
      </c>
      <c r="BL598">
        <v>-212.7158</v>
      </c>
      <c r="BM598">
        <v>213.4796</v>
      </c>
      <c r="BN598">
        <v>913.87090000000001</v>
      </c>
      <c r="BO598">
        <v>94.320040000000006</v>
      </c>
      <c r="BP598">
        <v>-1695.527</v>
      </c>
      <c r="BQ598">
        <v>-1429.145</v>
      </c>
      <c r="BR598">
        <v>-837.61789999999996</v>
      </c>
      <c r="BS598">
        <v>-536.50409999999999</v>
      </c>
      <c r="BT598">
        <v>124.2226</v>
      </c>
      <c r="BU598">
        <v>1172.838</v>
      </c>
      <c r="BV598">
        <v>2728.6880000000001</v>
      </c>
      <c r="BW598">
        <v>1534.3689999999999</v>
      </c>
      <c r="BX598">
        <v>662.73670000000004</v>
      </c>
      <c r="BY598">
        <v>410.5369</v>
      </c>
      <c r="BZ598">
        <v>-325.48439999999999</v>
      </c>
      <c r="CA598">
        <v>-1144.742</v>
      </c>
      <c r="CB598">
        <v>-1463.1179999999999</v>
      </c>
      <c r="CC598">
        <v>-1423.3309999999999</v>
      </c>
      <c r="CD598">
        <v>-1481.248</v>
      </c>
      <c r="CE598">
        <v>-1090.606</v>
      </c>
      <c r="CF598">
        <v>29334.46</v>
      </c>
      <c r="CG598">
        <v>33278.22</v>
      </c>
      <c r="CH598">
        <v>29318.44</v>
      </c>
      <c r="CI598">
        <v>28208.720000000001</v>
      </c>
      <c r="CJ598">
        <v>24164.400000000001</v>
      </c>
      <c r="CK598">
        <v>20189.14</v>
      </c>
      <c r="CL598">
        <v>23079.78</v>
      </c>
      <c r="CM598">
        <v>22128.62</v>
      </c>
      <c r="CN598">
        <v>14956.64</v>
      </c>
      <c r="CO598">
        <v>12038.81</v>
      </c>
      <c r="CP598">
        <v>7621.5709999999999</v>
      </c>
      <c r="CQ598">
        <v>3295.893</v>
      </c>
      <c r="CR598">
        <v>6151.7960000000003</v>
      </c>
      <c r="CS598">
        <v>12204.09</v>
      </c>
      <c r="CT598">
        <v>32122.01</v>
      </c>
      <c r="CU598">
        <v>54711.199999999997</v>
      </c>
      <c r="CV598">
        <v>58934.93</v>
      </c>
      <c r="CW598">
        <v>85132.69</v>
      </c>
      <c r="CX598">
        <v>70850.559999999998</v>
      </c>
      <c r="CY598">
        <v>62671.08</v>
      </c>
      <c r="CZ598">
        <v>63647.49</v>
      </c>
      <c r="DA598">
        <v>44901.39</v>
      </c>
      <c r="DB598">
        <v>43792.14</v>
      </c>
      <c r="DC598">
        <v>43167.74</v>
      </c>
      <c r="DD598">
        <v>0</v>
      </c>
      <c r="DE598">
        <v>0</v>
      </c>
      <c r="DF598">
        <v>0</v>
      </c>
    </row>
    <row r="599" spans="1:110" x14ac:dyDescent="0.25">
      <c r="A599" s="16" t="str">
        <f t="shared" si="9"/>
        <v>Portfolio Adjusted_CPP_All_All_SDGE_1-in-2_MONTHLY SYSTEM PEAK DAY_2030_9</v>
      </c>
      <c r="B599" t="s">
        <v>195</v>
      </c>
      <c r="C599" t="s">
        <v>121</v>
      </c>
      <c r="D599" t="s">
        <v>7</v>
      </c>
      <c r="E599" t="s">
        <v>7</v>
      </c>
      <c r="F599" t="s">
        <v>125</v>
      </c>
      <c r="G599" t="s">
        <v>111</v>
      </c>
      <c r="H599" t="s">
        <v>20</v>
      </c>
      <c r="I599">
        <v>2030</v>
      </c>
      <c r="J599">
        <v>9</v>
      </c>
      <c r="K599">
        <v>3239</v>
      </c>
      <c r="L599">
        <v>104174.3</v>
      </c>
      <c r="M599">
        <v>101652.8</v>
      </c>
      <c r="N599">
        <v>100295.9</v>
      </c>
      <c r="O599">
        <v>100064.6</v>
      </c>
      <c r="P599">
        <v>102523.2</v>
      </c>
      <c r="Q599">
        <v>109727</v>
      </c>
      <c r="R599">
        <v>120781.2</v>
      </c>
      <c r="S599">
        <v>128388.2</v>
      </c>
      <c r="T599">
        <v>136081.60000000001</v>
      </c>
      <c r="U599">
        <v>143779.79999999999</v>
      </c>
      <c r="V599">
        <v>151243.70000000001</v>
      </c>
      <c r="W599">
        <v>157202.29999999999</v>
      </c>
      <c r="X599">
        <v>160474.6</v>
      </c>
      <c r="Y599">
        <v>162565.70000000001</v>
      </c>
      <c r="Z599">
        <v>161908.4</v>
      </c>
      <c r="AA599">
        <v>158885.70000000001</v>
      </c>
      <c r="AB599">
        <v>153225.29999999999</v>
      </c>
      <c r="AC599">
        <v>146074.6</v>
      </c>
      <c r="AD599">
        <v>137446.9</v>
      </c>
      <c r="AE599">
        <v>132555.1</v>
      </c>
      <c r="AF599">
        <v>125341.2</v>
      </c>
      <c r="AG599">
        <v>120204.5</v>
      </c>
      <c r="AH599">
        <v>113939.8</v>
      </c>
      <c r="AI599">
        <v>108555.4</v>
      </c>
      <c r="AJ599">
        <v>73.163309999999996</v>
      </c>
      <c r="AK599">
        <v>72.666319999999999</v>
      </c>
      <c r="AL599">
        <v>71.961939999999998</v>
      </c>
      <c r="AM599">
        <v>72.130889999999994</v>
      </c>
      <c r="AN599">
        <v>71.979680000000002</v>
      </c>
      <c r="AO599">
        <v>72.122190000000003</v>
      </c>
      <c r="AP599">
        <v>71.766859999999994</v>
      </c>
      <c r="AQ599">
        <v>72.015789999999996</v>
      </c>
      <c r="AR599">
        <v>77.48321</v>
      </c>
      <c r="AS599">
        <v>84.058229999999995</v>
      </c>
      <c r="AT599">
        <v>90.106179999999995</v>
      </c>
      <c r="AU599">
        <v>95.076679999999996</v>
      </c>
      <c r="AV599">
        <v>96.065770000000001</v>
      </c>
      <c r="AW599">
        <v>95.369720000000001</v>
      </c>
      <c r="AX599">
        <v>95.79204</v>
      </c>
      <c r="AY599">
        <v>95.869900000000001</v>
      </c>
      <c r="AZ599">
        <v>94.745000000000005</v>
      </c>
      <c r="BA599">
        <v>94.496549999999999</v>
      </c>
      <c r="BB599">
        <v>91.373519999999999</v>
      </c>
      <c r="BC599">
        <v>86.768060000000006</v>
      </c>
      <c r="BD599">
        <v>81.951750000000004</v>
      </c>
      <c r="BE599">
        <v>79.771839999999997</v>
      </c>
      <c r="BF599">
        <v>78.045349999999999</v>
      </c>
      <c r="BG599">
        <v>76.747339999999994</v>
      </c>
      <c r="BH599">
        <v>-653.16980000000001</v>
      </c>
      <c r="BI599">
        <v>-619.06050000000005</v>
      </c>
      <c r="BJ599">
        <v>-402.33510000000001</v>
      </c>
      <c r="BK599">
        <v>-306.47000000000003</v>
      </c>
      <c r="BL599">
        <v>-208.39340000000001</v>
      </c>
      <c r="BM599">
        <v>204.80959999999999</v>
      </c>
      <c r="BN599">
        <v>891.07690000000002</v>
      </c>
      <c r="BO599">
        <v>93.348879999999994</v>
      </c>
      <c r="BP599">
        <v>-1643.163</v>
      </c>
      <c r="BQ599">
        <v>-1398.2159999999999</v>
      </c>
      <c r="BR599">
        <v>-833.48180000000002</v>
      </c>
      <c r="BS599">
        <v>-541.53489999999999</v>
      </c>
      <c r="BT599">
        <v>121.08929999999999</v>
      </c>
      <c r="BU599">
        <v>1180.212</v>
      </c>
      <c r="BV599">
        <v>2753.8319999999999</v>
      </c>
      <c r="BW599">
        <v>1550.318</v>
      </c>
      <c r="BX599">
        <v>670.59190000000001</v>
      </c>
      <c r="BY599">
        <v>412.60090000000002</v>
      </c>
      <c r="BZ599">
        <v>-332.47469999999998</v>
      </c>
      <c r="CA599">
        <v>-1165.732</v>
      </c>
      <c r="CB599">
        <v>-1454.348</v>
      </c>
      <c r="CC599">
        <v>-1407.193</v>
      </c>
      <c r="CD599">
        <v>-1460.9970000000001</v>
      </c>
      <c r="CE599">
        <v>-1074.105</v>
      </c>
      <c r="CF599" s="20">
        <v>28340.05</v>
      </c>
      <c r="CG599" s="20">
        <v>32204.7</v>
      </c>
      <c r="CH599" s="20">
        <v>28236.94</v>
      </c>
      <c r="CI599" s="20">
        <v>26970.43</v>
      </c>
      <c r="CJ599" s="20">
        <v>22924.95</v>
      </c>
      <c r="CK599" s="20">
        <v>18903.53</v>
      </c>
      <c r="CL599" s="20">
        <v>21758.73</v>
      </c>
      <c r="CM599" s="20">
        <v>21127.08</v>
      </c>
      <c r="CN599" s="20">
        <v>14359.6</v>
      </c>
      <c r="CO599" s="20">
        <v>11744.58</v>
      </c>
      <c r="CP599" s="20">
        <v>7587.098</v>
      </c>
      <c r="CQ599" s="20">
        <v>3349.7759999999998</v>
      </c>
      <c r="CR599" s="20">
        <v>6283.933</v>
      </c>
      <c r="CS599" s="20">
        <v>12481.96</v>
      </c>
      <c r="CT599" s="20">
        <v>32877.94</v>
      </c>
      <c r="CU599" s="20">
        <v>56027.3</v>
      </c>
      <c r="CV599" s="20">
        <v>60112.32</v>
      </c>
      <c r="CW599" s="20">
        <v>85823.47</v>
      </c>
      <c r="CX599" s="20">
        <v>71151.27</v>
      </c>
      <c r="CY599" s="20">
        <v>62629.77</v>
      </c>
      <c r="CZ599" s="20">
        <v>62560.480000000003</v>
      </c>
      <c r="DA599" s="20">
        <v>43769.22</v>
      </c>
      <c r="DB599" s="20">
        <v>42841.23</v>
      </c>
      <c r="DC599" s="20">
        <v>42106.64</v>
      </c>
      <c r="DD599">
        <v>0</v>
      </c>
      <c r="DE599">
        <v>0</v>
      </c>
      <c r="DF599">
        <v>0</v>
      </c>
    </row>
    <row r="600" spans="1:110" x14ac:dyDescent="0.25">
      <c r="A600" s="16" t="str">
        <f t="shared" si="9"/>
        <v>Portfolio Adjusted_CPP_All_All_SDGE_1-in-2_MONTHLY SYSTEM PEAK DAY_2030_10</v>
      </c>
      <c r="B600" t="s">
        <v>195</v>
      </c>
      <c r="C600" t="s">
        <v>121</v>
      </c>
      <c r="D600" t="s">
        <v>7</v>
      </c>
      <c r="E600" t="s">
        <v>7</v>
      </c>
      <c r="F600" t="s">
        <v>125</v>
      </c>
      <c r="G600" t="s">
        <v>111</v>
      </c>
      <c r="H600" t="s">
        <v>20</v>
      </c>
      <c r="I600">
        <v>2030</v>
      </c>
      <c r="J600">
        <v>10</v>
      </c>
      <c r="K600">
        <v>3239</v>
      </c>
      <c r="L600">
        <v>100800.9</v>
      </c>
      <c r="M600">
        <v>98565.45</v>
      </c>
      <c r="N600">
        <v>97366.23</v>
      </c>
      <c r="O600">
        <v>97408.65</v>
      </c>
      <c r="P600">
        <v>100198.5</v>
      </c>
      <c r="Q600">
        <v>107184</v>
      </c>
      <c r="R600">
        <v>118124.6</v>
      </c>
      <c r="S600">
        <v>125097.7</v>
      </c>
      <c r="T600">
        <v>131643.20000000001</v>
      </c>
      <c r="U600">
        <v>137831.79999999999</v>
      </c>
      <c r="V600">
        <v>143865</v>
      </c>
      <c r="W600">
        <v>149075.6</v>
      </c>
      <c r="X600">
        <v>152265.5</v>
      </c>
      <c r="Y600">
        <v>154085.6</v>
      </c>
      <c r="Z600">
        <v>153658.5</v>
      </c>
      <c r="AA600">
        <v>151016.5</v>
      </c>
      <c r="AB600">
        <v>145826.6</v>
      </c>
      <c r="AC600">
        <v>139668.1</v>
      </c>
      <c r="AD600">
        <v>132958.39999999999</v>
      </c>
      <c r="AE600">
        <v>127046.3</v>
      </c>
      <c r="AF600">
        <v>120608.2</v>
      </c>
      <c r="AG600">
        <v>115770.6</v>
      </c>
      <c r="AH600">
        <v>109610</v>
      </c>
      <c r="AI600">
        <v>104264.6</v>
      </c>
      <c r="AJ600">
        <v>65.866249999999994</v>
      </c>
      <c r="AK600">
        <v>65.051249999999996</v>
      </c>
      <c r="AL600">
        <v>64.299570000000003</v>
      </c>
      <c r="AM600">
        <v>64.295029999999997</v>
      </c>
      <c r="AN600">
        <v>64.199039999999997</v>
      </c>
      <c r="AO600">
        <v>63.119579999999999</v>
      </c>
      <c r="AP600">
        <v>63.1995</v>
      </c>
      <c r="AQ600">
        <v>62.781730000000003</v>
      </c>
      <c r="AR600">
        <v>68.227090000000004</v>
      </c>
      <c r="AS600">
        <v>76.716579999999993</v>
      </c>
      <c r="AT600">
        <v>84.018699999999995</v>
      </c>
      <c r="AU600">
        <v>88.198409999999996</v>
      </c>
      <c r="AV600">
        <v>90.121799999999993</v>
      </c>
      <c r="AW600">
        <v>90.08417</v>
      </c>
      <c r="AX600">
        <v>89.856570000000005</v>
      </c>
      <c r="AY600">
        <v>89.379930000000002</v>
      </c>
      <c r="AZ600">
        <v>87.921030000000002</v>
      </c>
      <c r="BA600">
        <v>85.232039999999998</v>
      </c>
      <c r="BB600">
        <v>81.804060000000007</v>
      </c>
      <c r="BC600">
        <v>76.187619999999995</v>
      </c>
      <c r="BD600">
        <v>73.268150000000006</v>
      </c>
      <c r="BE600">
        <v>70.041430000000005</v>
      </c>
      <c r="BF600">
        <v>68.18562</v>
      </c>
      <c r="BG600">
        <v>66.724090000000004</v>
      </c>
      <c r="BH600">
        <v>-632.09249999999997</v>
      </c>
      <c r="BI600">
        <v>-600.15409999999997</v>
      </c>
      <c r="BJ600">
        <v>-390.72710000000001</v>
      </c>
      <c r="BK600">
        <v>-298.25049999999999</v>
      </c>
      <c r="BL600">
        <v>-201.77619999999999</v>
      </c>
      <c r="BM600">
        <v>201.02340000000001</v>
      </c>
      <c r="BN600">
        <v>872.28240000000005</v>
      </c>
      <c r="BO600">
        <v>89.743359999999996</v>
      </c>
      <c r="BP600">
        <v>-1590.1030000000001</v>
      </c>
      <c r="BQ600">
        <v>-1340.847</v>
      </c>
      <c r="BR600">
        <v>-795.32190000000003</v>
      </c>
      <c r="BS600">
        <v>-515.68119999999999</v>
      </c>
      <c r="BT600">
        <v>113.8308</v>
      </c>
      <c r="BU600">
        <v>1119.018</v>
      </c>
      <c r="BV600">
        <v>2616.0360000000001</v>
      </c>
      <c r="BW600">
        <v>1477.277</v>
      </c>
      <c r="BX600">
        <v>645.58320000000003</v>
      </c>
      <c r="BY600">
        <v>406.30540000000002</v>
      </c>
      <c r="BZ600">
        <v>-323.74090000000001</v>
      </c>
      <c r="CA600">
        <v>-1111.74</v>
      </c>
      <c r="CB600">
        <v>-1393.9970000000001</v>
      </c>
      <c r="CC600">
        <v>-1353.4680000000001</v>
      </c>
      <c r="CD600">
        <v>-1404.681</v>
      </c>
      <c r="CE600">
        <v>-1031.501</v>
      </c>
      <c r="CF600">
        <v>26529.03</v>
      </c>
      <c r="CG600">
        <v>30288.67</v>
      </c>
      <c r="CH600">
        <v>26600.99</v>
      </c>
      <c r="CI600">
        <v>25562.97</v>
      </c>
      <c r="CJ600">
        <v>22004.560000000001</v>
      </c>
      <c r="CK600">
        <v>18084.14</v>
      </c>
      <c r="CL600">
        <v>20640.830000000002</v>
      </c>
      <c r="CM600">
        <v>19882.7</v>
      </c>
      <c r="CN600">
        <v>13405.05</v>
      </c>
      <c r="CO600">
        <v>10871.12</v>
      </c>
      <c r="CP600">
        <v>6920.1390000000001</v>
      </c>
      <c r="CQ600">
        <v>3035.3069999999998</v>
      </c>
      <c r="CR600">
        <v>5694.1009999999997</v>
      </c>
      <c r="CS600">
        <v>11265.59</v>
      </c>
      <c r="CT600">
        <v>29752.09</v>
      </c>
      <c r="CU600">
        <v>51067.77</v>
      </c>
      <c r="CV600">
        <v>55257.03</v>
      </c>
      <c r="CW600">
        <v>80025.56</v>
      </c>
      <c r="CX600">
        <v>66377.399999999994</v>
      </c>
      <c r="CY600">
        <v>58037.29</v>
      </c>
      <c r="CZ600">
        <v>58524.23</v>
      </c>
      <c r="DA600">
        <v>40796.870000000003</v>
      </c>
      <c r="DB600">
        <v>39745.550000000003</v>
      </c>
      <c r="DC600">
        <v>38855.74</v>
      </c>
      <c r="DD600">
        <v>0</v>
      </c>
      <c r="DE600">
        <v>0</v>
      </c>
      <c r="DF600">
        <v>0</v>
      </c>
    </row>
    <row r="601" spans="1:110" x14ac:dyDescent="0.25">
      <c r="A601" s="16" t="str">
        <f t="shared" si="9"/>
        <v>Portfolio Adjusted_CPP_All_All_SDGE_1-in-2_MONTHLY SYSTEM PEAK DAY_2030_11</v>
      </c>
      <c r="B601" t="s">
        <v>195</v>
      </c>
      <c r="C601" t="s">
        <v>121</v>
      </c>
      <c r="D601" t="s">
        <v>7</v>
      </c>
      <c r="E601" t="s">
        <v>7</v>
      </c>
      <c r="F601" t="s">
        <v>125</v>
      </c>
      <c r="G601" t="s">
        <v>111</v>
      </c>
      <c r="H601" t="s">
        <v>20</v>
      </c>
      <c r="I601">
        <v>2030</v>
      </c>
      <c r="J601">
        <v>11</v>
      </c>
      <c r="K601">
        <v>3239</v>
      </c>
      <c r="L601">
        <v>78821.05</v>
      </c>
      <c r="M601">
        <v>76605.740000000005</v>
      </c>
      <c r="N601">
        <v>75930.09</v>
      </c>
      <c r="O601">
        <v>76297.070000000007</v>
      </c>
      <c r="P601">
        <v>79707.98</v>
      </c>
      <c r="Q601">
        <v>87912.97</v>
      </c>
      <c r="R601">
        <v>99045.55</v>
      </c>
      <c r="S601">
        <v>106977.3</v>
      </c>
      <c r="T601">
        <v>113995.6</v>
      </c>
      <c r="U601">
        <v>119879.9</v>
      </c>
      <c r="V601">
        <v>124830.39999999999</v>
      </c>
      <c r="W601">
        <v>127884.8</v>
      </c>
      <c r="X601">
        <v>129303.8</v>
      </c>
      <c r="Y601">
        <v>130466.8</v>
      </c>
      <c r="Z601">
        <v>129323.8</v>
      </c>
      <c r="AA601">
        <v>125655.5</v>
      </c>
      <c r="AB601">
        <v>121538.9</v>
      </c>
      <c r="AC601">
        <v>118208.4</v>
      </c>
      <c r="AD601">
        <v>110437.2</v>
      </c>
      <c r="AE601">
        <v>104714.9</v>
      </c>
      <c r="AF601">
        <v>99516.82</v>
      </c>
      <c r="AG601">
        <v>94802.16</v>
      </c>
      <c r="AH601">
        <v>88380.72</v>
      </c>
      <c r="AI601">
        <v>82718.06</v>
      </c>
      <c r="AJ601">
        <v>56.693930000000002</v>
      </c>
      <c r="AK601">
        <v>55.572119999999998</v>
      </c>
      <c r="AL601">
        <v>55.16966</v>
      </c>
      <c r="AM601">
        <v>54.237569999999998</v>
      </c>
      <c r="AN601">
        <v>54.391840000000002</v>
      </c>
      <c r="AO601">
        <v>53.167839999999998</v>
      </c>
      <c r="AP601">
        <v>52.479819999999997</v>
      </c>
      <c r="AQ601">
        <v>54.319409999999998</v>
      </c>
      <c r="AR601">
        <v>63.018009999999997</v>
      </c>
      <c r="AS601">
        <v>69.839079999999996</v>
      </c>
      <c r="AT601">
        <v>74.293400000000005</v>
      </c>
      <c r="AU601">
        <v>77.591830000000002</v>
      </c>
      <c r="AV601">
        <v>79.341380000000001</v>
      </c>
      <c r="AW601">
        <v>78.961579999999998</v>
      </c>
      <c r="AX601">
        <v>77.308859999999996</v>
      </c>
      <c r="AY601">
        <v>76.534620000000004</v>
      </c>
      <c r="AZ601">
        <v>73.878680000000003</v>
      </c>
      <c r="BA601">
        <v>68.834140000000005</v>
      </c>
      <c r="BB601">
        <v>65.426879999999997</v>
      </c>
      <c r="BC601">
        <v>61.778689999999997</v>
      </c>
      <c r="BD601">
        <v>60.322339999999997</v>
      </c>
      <c r="BE601">
        <v>58.569949999999999</v>
      </c>
      <c r="BF601">
        <v>57.305590000000002</v>
      </c>
      <c r="BG601">
        <v>56.119840000000003</v>
      </c>
      <c r="BH601">
        <v>-478.57589999999999</v>
      </c>
      <c r="BI601">
        <v>-453.95209999999997</v>
      </c>
      <c r="BJ601">
        <v>-287.23039999999997</v>
      </c>
      <c r="BK601">
        <v>-214.77420000000001</v>
      </c>
      <c r="BL601">
        <v>-146.857</v>
      </c>
      <c r="BM601">
        <v>173.53989999999999</v>
      </c>
      <c r="BN601">
        <v>729.51049999999998</v>
      </c>
      <c r="BO601">
        <v>78.540869999999998</v>
      </c>
      <c r="BP601">
        <v>-1373.28</v>
      </c>
      <c r="BQ601">
        <v>-1168.056</v>
      </c>
      <c r="BR601">
        <v>-702.73320000000001</v>
      </c>
      <c r="BS601">
        <v>-456.75380000000001</v>
      </c>
      <c r="BT601">
        <v>87.647350000000003</v>
      </c>
      <c r="BU601">
        <v>952.32039999999995</v>
      </c>
      <c r="BV601">
        <v>2237.1280000000002</v>
      </c>
      <c r="BW601">
        <v>1257.807</v>
      </c>
      <c r="BX601">
        <v>567.54150000000004</v>
      </c>
      <c r="BY601">
        <v>357.851</v>
      </c>
      <c r="BZ601">
        <v>-254.01349999999999</v>
      </c>
      <c r="CA601">
        <v>-902.51530000000002</v>
      </c>
      <c r="CB601">
        <v>-1139.414</v>
      </c>
      <c r="CC601">
        <v>-1099.67</v>
      </c>
      <c r="CD601">
        <v>-1122.7049999999999</v>
      </c>
      <c r="CE601">
        <v>-800.6934</v>
      </c>
      <c r="CF601">
        <v>17116.490000000002</v>
      </c>
      <c r="CG601">
        <v>19275.560000000001</v>
      </c>
      <c r="CH601">
        <v>17178.919999999998</v>
      </c>
      <c r="CI601">
        <v>16601.849999999999</v>
      </c>
      <c r="CJ601">
        <v>14550.3</v>
      </c>
      <c r="CK601">
        <v>12513.82</v>
      </c>
      <c r="CL601">
        <v>14849.35</v>
      </c>
      <c r="CM601">
        <v>14762.31</v>
      </c>
      <c r="CN601">
        <v>10249.91</v>
      </c>
      <c r="CO601">
        <v>8491.7880000000005</v>
      </c>
      <c r="CP601">
        <v>5455.7020000000002</v>
      </c>
      <c r="CQ601">
        <v>2367.9459999999999</v>
      </c>
      <c r="CR601">
        <v>4374.6400000000003</v>
      </c>
      <c r="CS601">
        <v>8660.6569999999992</v>
      </c>
      <c r="CT601">
        <v>22755.919999999998</v>
      </c>
      <c r="CU601">
        <v>38306.43</v>
      </c>
      <c r="CV601">
        <v>41144.410000000003</v>
      </c>
      <c r="CW601">
        <v>58911.55</v>
      </c>
      <c r="CX601">
        <v>46982.38</v>
      </c>
      <c r="CY601">
        <v>40474.14</v>
      </c>
      <c r="CZ601">
        <v>40837.54</v>
      </c>
      <c r="DA601">
        <v>28132.26</v>
      </c>
      <c r="DB601">
        <v>26839.48</v>
      </c>
      <c r="DC601">
        <v>25598.41</v>
      </c>
      <c r="DD601">
        <v>0</v>
      </c>
      <c r="DE601">
        <v>0</v>
      </c>
      <c r="DF601">
        <v>0</v>
      </c>
    </row>
    <row r="602" spans="1:110" x14ac:dyDescent="0.25">
      <c r="A602" s="16" t="str">
        <f t="shared" si="9"/>
        <v>Portfolio Adjusted_CPP_All_All_SDGE_1-in-2_MONTHLY SYSTEM PEAK DAY_2030_12</v>
      </c>
      <c r="B602" t="s">
        <v>195</v>
      </c>
      <c r="C602" t="s">
        <v>121</v>
      </c>
      <c r="D602" t="s">
        <v>7</v>
      </c>
      <c r="E602" t="s">
        <v>7</v>
      </c>
      <c r="F602" t="s">
        <v>125</v>
      </c>
      <c r="G602" t="s">
        <v>111</v>
      </c>
      <c r="H602" t="s">
        <v>20</v>
      </c>
      <c r="I602">
        <v>2030</v>
      </c>
      <c r="J602">
        <v>12</v>
      </c>
      <c r="K602">
        <v>3239</v>
      </c>
      <c r="L602">
        <v>76020.75</v>
      </c>
      <c r="M602">
        <v>74349.38</v>
      </c>
      <c r="N602">
        <v>73478.28</v>
      </c>
      <c r="O602">
        <v>74039.679999999993</v>
      </c>
      <c r="P602">
        <v>77750.28</v>
      </c>
      <c r="Q602">
        <v>86380.77</v>
      </c>
      <c r="R602">
        <v>99125.11</v>
      </c>
      <c r="S602">
        <v>107082.1</v>
      </c>
      <c r="T602">
        <v>111990.39999999999</v>
      </c>
      <c r="U602">
        <v>113942.9</v>
      </c>
      <c r="V602">
        <v>115269.7</v>
      </c>
      <c r="W602">
        <v>115701.3</v>
      </c>
      <c r="X602">
        <v>114925.8</v>
      </c>
      <c r="Y602">
        <v>114411.8</v>
      </c>
      <c r="Z602">
        <v>112953.9</v>
      </c>
      <c r="AA602">
        <v>110838.2</v>
      </c>
      <c r="AB602">
        <v>109953.7</v>
      </c>
      <c r="AC602">
        <v>109078.9</v>
      </c>
      <c r="AD602">
        <v>102680.7</v>
      </c>
      <c r="AE602">
        <v>98263</v>
      </c>
      <c r="AF602">
        <v>94423.24</v>
      </c>
      <c r="AG602">
        <v>90802.55</v>
      </c>
      <c r="AH602">
        <v>85172.65</v>
      </c>
      <c r="AI602">
        <v>79916.45</v>
      </c>
      <c r="AJ602">
        <v>47.287210000000002</v>
      </c>
      <c r="AK602">
        <v>47.012970000000003</v>
      </c>
      <c r="AL602">
        <v>46.241230000000002</v>
      </c>
      <c r="AM602">
        <v>46.349310000000003</v>
      </c>
      <c r="AN602">
        <v>45.963030000000003</v>
      </c>
      <c r="AO602">
        <v>45.760930000000002</v>
      </c>
      <c r="AP602">
        <v>45.730699999999999</v>
      </c>
      <c r="AQ602">
        <v>46.243209999999998</v>
      </c>
      <c r="AR602">
        <v>48.865099999999998</v>
      </c>
      <c r="AS602">
        <v>51.198</v>
      </c>
      <c r="AT602">
        <v>52.734270000000002</v>
      </c>
      <c r="AU602">
        <v>53.381929999999997</v>
      </c>
      <c r="AV602">
        <v>54.666510000000002</v>
      </c>
      <c r="AW602">
        <v>55.79569</v>
      </c>
      <c r="AX602">
        <v>56.032789999999999</v>
      </c>
      <c r="AY602">
        <v>55.617420000000003</v>
      </c>
      <c r="AZ602">
        <v>54.77073</v>
      </c>
      <c r="BA602">
        <v>53.50029</v>
      </c>
      <c r="BB602">
        <v>52.275440000000003</v>
      </c>
      <c r="BC602">
        <v>51.225909999999999</v>
      </c>
      <c r="BD602">
        <v>50.751510000000003</v>
      </c>
      <c r="BE602">
        <v>50.398000000000003</v>
      </c>
      <c r="BF602">
        <v>49.259169999999997</v>
      </c>
      <c r="BG602">
        <v>48.487609999999997</v>
      </c>
      <c r="BH602">
        <v>-480.2038</v>
      </c>
      <c r="BI602">
        <v>-456.4735</v>
      </c>
      <c r="BJ602">
        <v>-299.7269</v>
      </c>
      <c r="BK602">
        <v>-234.0686</v>
      </c>
      <c r="BL602">
        <v>-168.55289999999999</v>
      </c>
      <c r="BM602">
        <v>146.5692</v>
      </c>
      <c r="BN602">
        <v>737.85649999999998</v>
      </c>
      <c r="BO602">
        <v>68.286190000000005</v>
      </c>
      <c r="BP602">
        <v>-1364.713</v>
      </c>
      <c r="BQ602">
        <v>-1105.7819999999999</v>
      </c>
      <c r="BR602">
        <v>-632.65610000000004</v>
      </c>
      <c r="BS602">
        <v>-402.55270000000002</v>
      </c>
      <c r="BT602">
        <v>81.768439999999998</v>
      </c>
      <c r="BU602">
        <v>833.77880000000005</v>
      </c>
      <c r="BV602">
        <v>1946.0909999999999</v>
      </c>
      <c r="BW602">
        <v>1103.7639999999999</v>
      </c>
      <c r="BX602">
        <v>502.82479999999998</v>
      </c>
      <c r="BY602">
        <v>311.71519999999998</v>
      </c>
      <c r="BZ602">
        <v>-258.20659999999998</v>
      </c>
      <c r="CA602">
        <v>-867.43880000000001</v>
      </c>
      <c r="CB602">
        <v>-1099.1679999999999</v>
      </c>
      <c r="CC602">
        <v>-1068.6890000000001</v>
      </c>
      <c r="CD602">
        <v>-1097.5899999999999</v>
      </c>
      <c r="CE602">
        <v>-797.05669999999998</v>
      </c>
      <c r="CF602" s="20">
        <v>14899.5</v>
      </c>
      <c r="CG602" s="20">
        <v>16952.25</v>
      </c>
      <c r="CH602" s="20">
        <v>14885.38</v>
      </c>
      <c r="CI602" s="20">
        <v>14427.29</v>
      </c>
      <c r="CJ602" s="20">
        <v>12726.16</v>
      </c>
      <c r="CK602" s="20">
        <v>11149.46</v>
      </c>
      <c r="CL602" s="20">
        <v>13509.42</v>
      </c>
      <c r="CM602" s="20">
        <v>13536.21</v>
      </c>
      <c r="CN602" s="20">
        <v>9078.23</v>
      </c>
      <c r="CO602" s="20">
        <v>7068.9040000000005</v>
      </c>
      <c r="CP602" s="20">
        <v>4361.6719999999996</v>
      </c>
      <c r="CQ602" s="20">
        <v>1847.7339999999999</v>
      </c>
      <c r="CR602" s="20">
        <v>3352.6869999999999</v>
      </c>
      <c r="CS602" s="20">
        <v>6515.2439999999997</v>
      </c>
      <c r="CT602" s="20">
        <v>17028.57</v>
      </c>
      <c r="CU602" s="20">
        <v>29275.88</v>
      </c>
      <c r="CV602" s="20">
        <v>32764.78</v>
      </c>
      <c r="CW602" s="20">
        <v>48229.120000000003</v>
      </c>
      <c r="CX602" s="20">
        <v>38987.96</v>
      </c>
      <c r="CY602" s="20">
        <v>34186.370000000003</v>
      </c>
      <c r="CZ602" s="20">
        <v>35197.360000000001</v>
      </c>
      <c r="DA602" s="20">
        <v>24494.639999999999</v>
      </c>
      <c r="DB602" s="20">
        <v>23418.25</v>
      </c>
      <c r="DC602" s="20">
        <v>22431.47</v>
      </c>
      <c r="DD602">
        <v>0</v>
      </c>
      <c r="DE602">
        <v>0</v>
      </c>
      <c r="DF602">
        <v>0</v>
      </c>
    </row>
    <row r="603" spans="1:110" x14ac:dyDescent="0.25">
      <c r="A603" s="16" t="str">
        <f t="shared" si="9"/>
        <v>Portfolio Adjusted_CPP_All_All_SDGE_1-in-2_MONTHLY SYSTEM PEAK DAY_2031_1</v>
      </c>
      <c r="B603" t="s">
        <v>195</v>
      </c>
      <c r="C603" t="s">
        <v>121</v>
      </c>
      <c r="D603" t="s">
        <v>7</v>
      </c>
      <c r="E603" t="s">
        <v>7</v>
      </c>
      <c r="F603" t="s">
        <v>125</v>
      </c>
      <c r="G603" t="s">
        <v>111</v>
      </c>
      <c r="H603" t="s">
        <v>20</v>
      </c>
      <c r="I603">
        <v>2031</v>
      </c>
      <c r="J603">
        <v>1</v>
      </c>
      <c r="K603">
        <v>3050</v>
      </c>
      <c r="L603">
        <v>71825.149999999994</v>
      </c>
      <c r="M603">
        <v>70344.13</v>
      </c>
      <c r="N603">
        <v>69686.91</v>
      </c>
      <c r="O603">
        <v>70288.61</v>
      </c>
      <c r="P603">
        <v>74220.11</v>
      </c>
      <c r="Q603">
        <v>83051.27</v>
      </c>
      <c r="R603">
        <v>95908.92</v>
      </c>
      <c r="S603">
        <v>103270.1</v>
      </c>
      <c r="T603">
        <v>106750.9</v>
      </c>
      <c r="U603">
        <v>108164.2</v>
      </c>
      <c r="V603">
        <v>109840.8</v>
      </c>
      <c r="W603">
        <v>110600</v>
      </c>
      <c r="X603">
        <v>110817.1</v>
      </c>
      <c r="Y603">
        <v>111142.3</v>
      </c>
      <c r="Z603">
        <v>110280.1</v>
      </c>
      <c r="AA603">
        <v>108257.1</v>
      </c>
      <c r="AB603">
        <v>106331.6</v>
      </c>
      <c r="AC603">
        <v>105657.7</v>
      </c>
      <c r="AD603">
        <v>99637.19</v>
      </c>
      <c r="AE603">
        <v>94782.02</v>
      </c>
      <c r="AF603">
        <v>90563.82</v>
      </c>
      <c r="AG603">
        <v>86287.9</v>
      </c>
      <c r="AH603">
        <v>80376.67</v>
      </c>
      <c r="AI603">
        <v>75528.19</v>
      </c>
      <c r="AJ603">
        <v>47.168349999999997</v>
      </c>
      <c r="AK603">
        <v>46.463239999999999</v>
      </c>
      <c r="AL603">
        <v>45.844999999999999</v>
      </c>
      <c r="AM603">
        <v>44.974789999999999</v>
      </c>
      <c r="AN603">
        <v>44.849930000000001</v>
      </c>
      <c r="AO603">
        <v>44.978079999999999</v>
      </c>
      <c r="AP603">
        <v>44.98771</v>
      </c>
      <c r="AQ603">
        <v>45.230040000000002</v>
      </c>
      <c r="AR603">
        <v>47.978119999999997</v>
      </c>
      <c r="AS603">
        <v>51.353079999999999</v>
      </c>
      <c r="AT603">
        <v>53.501600000000003</v>
      </c>
      <c r="AU603">
        <v>55.475999999999999</v>
      </c>
      <c r="AV603">
        <v>56.005040000000001</v>
      </c>
      <c r="AW603">
        <v>56.63673</v>
      </c>
      <c r="AX603">
        <v>57.00206</v>
      </c>
      <c r="AY603">
        <v>57.615589999999997</v>
      </c>
      <c r="AZ603">
        <v>56.624560000000002</v>
      </c>
      <c r="BA603">
        <v>55.384619999999998</v>
      </c>
      <c r="BB603">
        <v>54.020150000000001</v>
      </c>
      <c r="BC603">
        <v>52.915230000000001</v>
      </c>
      <c r="BD603">
        <v>52.516730000000003</v>
      </c>
      <c r="BE603">
        <v>51.444429999999997</v>
      </c>
      <c r="BF603">
        <v>50.626579999999997</v>
      </c>
      <c r="BG603">
        <v>49.668729999999996</v>
      </c>
      <c r="BH603">
        <v>-452.21679999999998</v>
      </c>
      <c r="BI603">
        <v>-430.32569999999998</v>
      </c>
      <c r="BJ603">
        <v>-282.75360000000001</v>
      </c>
      <c r="BK603">
        <v>-220.50200000000001</v>
      </c>
      <c r="BL603">
        <v>-157.8023</v>
      </c>
      <c r="BM603">
        <v>142.91650000000001</v>
      </c>
      <c r="BN603">
        <v>712.56259999999997</v>
      </c>
      <c r="BO603">
        <v>68.293270000000007</v>
      </c>
      <c r="BP603">
        <v>-1298.174</v>
      </c>
      <c r="BQ603">
        <v>-1050.56</v>
      </c>
      <c r="BR603">
        <v>-606.06949999999995</v>
      </c>
      <c r="BS603">
        <v>-385.68279999999999</v>
      </c>
      <c r="BT603">
        <v>79.492000000000004</v>
      </c>
      <c r="BU603">
        <v>809.31100000000004</v>
      </c>
      <c r="BV603">
        <v>1895.7650000000001</v>
      </c>
      <c r="BW603">
        <v>1075.306</v>
      </c>
      <c r="BX603">
        <v>488.23110000000003</v>
      </c>
      <c r="BY603">
        <v>312.1191</v>
      </c>
      <c r="BZ603">
        <v>-238.0247</v>
      </c>
      <c r="CA603">
        <v>-824.86120000000005</v>
      </c>
      <c r="CB603">
        <v>-1044.9780000000001</v>
      </c>
      <c r="CC603">
        <v>-1009.346</v>
      </c>
      <c r="CD603">
        <v>-1031.1969999999999</v>
      </c>
      <c r="CE603">
        <v>-746.94970000000001</v>
      </c>
      <c r="CF603" s="20">
        <v>13376</v>
      </c>
      <c r="CG603" s="20">
        <v>15284.87</v>
      </c>
      <c r="CH603" s="20">
        <v>13466.34</v>
      </c>
      <c r="CI603" s="20">
        <v>13077.24</v>
      </c>
      <c r="CJ603" s="20">
        <v>11724.85</v>
      </c>
      <c r="CK603" s="20">
        <v>10379.709999999999</v>
      </c>
      <c r="CL603" s="20">
        <v>12872</v>
      </c>
      <c r="CM603" s="20">
        <v>12869.94</v>
      </c>
      <c r="CN603" s="20">
        <v>8380.0709999999999</v>
      </c>
      <c r="CO603" s="20">
        <v>6479.0479999999998</v>
      </c>
      <c r="CP603" s="20">
        <v>4014.4189999999999</v>
      </c>
      <c r="CQ603" s="20">
        <v>1695.4280000000001</v>
      </c>
      <c r="CR603" s="20">
        <v>3100.7649999999999</v>
      </c>
      <c r="CS603" s="20">
        <v>6081.8819999999996</v>
      </c>
      <c r="CT603" s="20">
        <v>16058.12</v>
      </c>
      <c r="CU603" s="20">
        <v>27681.32</v>
      </c>
      <c r="CV603" s="20">
        <v>30803.93</v>
      </c>
      <c r="CW603" s="20">
        <v>46277.64</v>
      </c>
      <c r="CX603" s="20">
        <v>37604.32</v>
      </c>
      <c r="CY603" s="20">
        <v>32612.75</v>
      </c>
      <c r="CZ603" s="20">
        <v>33144.94</v>
      </c>
      <c r="DA603" s="20">
        <v>22618.51</v>
      </c>
      <c r="DB603" s="20">
        <v>21268.12</v>
      </c>
      <c r="DC603" s="20">
        <v>20404.310000000001</v>
      </c>
      <c r="DD603">
        <v>0</v>
      </c>
      <c r="DE603">
        <v>0</v>
      </c>
      <c r="DF603">
        <v>0</v>
      </c>
    </row>
    <row r="604" spans="1:110" x14ac:dyDescent="0.25">
      <c r="A604" s="16" t="str">
        <f t="shared" si="9"/>
        <v>Portfolio Adjusted_CPP_All_All_SDGE_1-in-2_MONTHLY SYSTEM PEAK DAY_2031_2</v>
      </c>
      <c r="B604" t="s">
        <v>195</v>
      </c>
      <c r="C604" t="s">
        <v>121</v>
      </c>
      <c r="D604" t="s">
        <v>7</v>
      </c>
      <c r="E604" t="s">
        <v>7</v>
      </c>
      <c r="F604" t="s">
        <v>125</v>
      </c>
      <c r="G604" t="s">
        <v>111</v>
      </c>
      <c r="H604" t="s">
        <v>20</v>
      </c>
      <c r="I604">
        <v>2031</v>
      </c>
      <c r="J604">
        <v>2</v>
      </c>
      <c r="K604">
        <v>3050</v>
      </c>
      <c r="L604">
        <v>72484.22</v>
      </c>
      <c r="M604">
        <v>70959.929999999993</v>
      </c>
      <c r="N604">
        <v>70182.25</v>
      </c>
      <c r="O604">
        <v>70644.67</v>
      </c>
      <c r="P604">
        <v>74171.839999999997</v>
      </c>
      <c r="Q604">
        <v>82656.28</v>
      </c>
      <c r="R604">
        <v>95029.52</v>
      </c>
      <c r="S604">
        <v>102671.2</v>
      </c>
      <c r="T604">
        <v>107565.1</v>
      </c>
      <c r="U604">
        <v>109772.5</v>
      </c>
      <c r="V604">
        <v>111856.3</v>
      </c>
      <c r="W604">
        <v>112635.1</v>
      </c>
      <c r="X604">
        <v>112590.1</v>
      </c>
      <c r="Y604">
        <v>112555.7</v>
      </c>
      <c r="Z604">
        <v>110870.5</v>
      </c>
      <c r="AA604">
        <v>107739.4</v>
      </c>
      <c r="AB604">
        <v>105223</v>
      </c>
      <c r="AC604">
        <v>104728.3</v>
      </c>
      <c r="AD604">
        <v>100520.9</v>
      </c>
      <c r="AE604">
        <v>95843.77</v>
      </c>
      <c r="AF604">
        <v>91491.5</v>
      </c>
      <c r="AG604">
        <v>87378.8</v>
      </c>
      <c r="AH604">
        <v>81464.850000000006</v>
      </c>
      <c r="AI604">
        <v>76426.38</v>
      </c>
      <c r="AJ604">
        <v>43.20825</v>
      </c>
      <c r="AK604">
        <v>42.971290000000003</v>
      </c>
      <c r="AL604">
        <v>41.826610000000002</v>
      </c>
      <c r="AM604">
        <v>41.626510000000003</v>
      </c>
      <c r="AN604">
        <v>41.140639999999998</v>
      </c>
      <c r="AO604">
        <v>40.533969999999997</v>
      </c>
      <c r="AP604">
        <v>40.62717</v>
      </c>
      <c r="AQ604">
        <v>41.604370000000003</v>
      </c>
      <c r="AR604">
        <v>46.44529</v>
      </c>
      <c r="AS604">
        <v>51.727699999999999</v>
      </c>
      <c r="AT604">
        <v>55.397469999999998</v>
      </c>
      <c r="AU604">
        <v>58.643630000000002</v>
      </c>
      <c r="AV604">
        <v>59.717359999999999</v>
      </c>
      <c r="AW604">
        <v>59.78989</v>
      </c>
      <c r="AX604">
        <v>59.534320000000001</v>
      </c>
      <c r="AY604">
        <v>58.919550000000001</v>
      </c>
      <c r="AZ604">
        <v>57.817889999999998</v>
      </c>
      <c r="BA604">
        <v>56.040779999999998</v>
      </c>
      <c r="BB604">
        <v>53.786859999999997</v>
      </c>
      <c r="BC604">
        <v>52.173470000000002</v>
      </c>
      <c r="BD604">
        <v>51.083620000000003</v>
      </c>
      <c r="BE604">
        <v>49.902790000000003</v>
      </c>
      <c r="BF604">
        <v>49.051000000000002</v>
      </c>
      <c r="BG604">
        <v>48.285260000000001</v>
      </c>
      <c r="BH604">
        <v>-445.72410000000002</v>
      </c>
      <c r="BI604">
        <v>-425.26620000000003</v>
      </c>
      <c r="BJ604">
        <v>-273.29079999999999</v>
      </c>
      <c r="BK604">
        <v>-209.9229</v>
      </c>
      <c r="BL604">
        <v>-149.07830000000001</v>
      </c>
      <c r="BM604">
        <v>150.1317</v>
      </c>
      <c r="BN604">
        <v>704.35619999999994</v>
      </c>
      <c r="BO604">
        <v>69.320639999999997</v>
      </c>
      <c r="BP604">
        <v>-1306.623</v>
      </c>
      <c r="BQ604">
        <v>-1066.3920000000001</v>
      </c>
      <c r="BR604">
        <v>-619.12929999999994</v>
      </c>
      <c r="BS604">
        <v>-394.49439999999998</v>
      </c>
      <c r="BT604">
        <v>79.567040000000006</v>
      </c>
      <c r="BU604">
        <v>820.04240000000004</v>
      </c>
      <c r="BV604">
        <v>1907.5350000000001</v>
      </c>
      <c r="BW604">
        <v>1069.4110000000001</v>
      </c>
      <c r="BX604">
        <v>485.47989999999999</v>
      </c>
      <c r="BY604">
        <v>316.07209999999998</v>
      </c>
      <c r="BZ604">
        <v>-239.93469999999999</v>
      </c>
      <c r="CA604">
        <v>-834.77279999999996</v>
      </c>
      <c r="CB604">
        <v>-1055.7860000000001</v>
      </c>
      <c r="CC604">
        <v>-1018.571</v>
      </c>
      <c r="CD604">
        <v>-1039.261</v>
      </c>
      <c r="CE604">
        <v>-746.22130000000004</v>
      </c>
      <c r="CF604" s="20">
        <v>14177.2</v>
      </c>
      <c r="CG604" s="20">
        <v>16189.75</v>
      </c>
      <c r="CH604" s="20">
        <v>14259.75</v>
      </c>
      <c r="CI604" s="20">
        <v>13730.85</v>
      </c>
      <c r="CJ604" s="20">
        <v>12069.87</v>
      </c>
      <c r="CK604" s="20">
        <v>10572.06</v>
      </c>
      <c r="CL604" s="20">
        <v>12915.69</v>
      </c>
      <c r="CM604" s="20">
        <v>12885.4</v>
      </c>
      <c r="CN604" s="20">
        <v>8580.3510000000006</v>
      </c>
      <c r="CO604" s="20">
        <v>6700.6660000000002</v>
      </c>
      <c r="CP604" s="20">
        <v>4196.4440000000004</v>
      </c>
      <c r="CQ604" s="20">
        <v>1772.422</v>
      </c>
      <c r="CR604" s="20">
        <v>3231.8009999999999</v>
      </c>
      <c r="CS604" s="20">
        <v>6283.4870000000001</v>
      </c>
      <c r="CT604" s="20">
        <v>16296.92</v>
      </c>
      <c r="CU604" s="20">
        <v>27350.29</v>
      </c>
      <c r="CV604" s="20">
        <v>30356.18</v>
      </c>
      <c r="CW604" s="20">
        <v>46143.06</v>
      </c>
      <c r="CX604" s="20">
        <v>38288.89</v>
      </c>
      <c r="CY604" s="20">
        <v>33301.03</v>
      </c>
      <c r="CZ604" s="20">
        <v>33818.699999999997</v>
      </c>
      <c r="DA604" s="20">
        <v>23484.400000000001</v>
      </c>
      <c r="DB604" s="20">
        <v>22392.04</v>
      </c>
      <c r="DC604" s="20">
        <v>21464.87</v>
      </c>
      <c r="DD604">
        <v>0</v>
      </c>
      <c r="DE604">
        <v>0</v>
      </c>
      <c r="DF604">
        <v>0</v>
      </c>
    </row>
    <row r="605" spans="1:110" x14ac:dyDescent="0.25">
      <c r="A605" s="16" t="str">
        <f t="shared" si="9"/>
        <v>Portfolio Adjusted_CPP_All_All_SDGE_1-in-2_MONTHLY SYSTEM PEAK DAY_2031_3</v>
      </c>
      <c r="B605" t="s">
        <v>195</v>
      </c>
      <c r="C605" t="s">
        <v>121</v>
      </c>
      <c r="D605" t="s">
        <v>7</v>
      </c>
      <c r="E605" t="s">
        <v>7</v>
      </c>
      <c r="F605" t="s">
        <v>125</v>
      </c>
      <c r="G605" t="s">
        <v>111</v>
      </c>
      <c r="H605" t="s">
        <v>20</v>
      </c>
      <c r="I605">
        <v>2031</v>
      </c>
      <c r="J605">
        <v>3</v>
      </c>
      <c r="K605">
        <v>3050</v>
      </c>
      <c r="L605">
        <v>86995.520000000004</v>
      </c>
      <c r="M605">
        <v>85389.98</v>
      </c>
      <c r="N605">
        <v>84617.32</v>
      </c>
      <c r="O605">
        <v>84932.3</v>
      </c>
      <c r="P605">
        <v>87784.94</v>
      </c>
      <c r="Q605">
        <v>94724.12</v>
      </c>
      <c r="R605">
        <v>105063.8</v>
      </c>
      <c r="S605">
        <v>110837.8</v>
      </c>
      <c r="T605">
        <v>114068.4</v>
      </c>
      <c r="U605">
        <v>115879.1</v>
      </c>
      <c r="V605">
        <v>117793.5</v>
      </c>
      <c r="W605">
        <v>118506.3</v>
      </c>
      <c r="X605">
        <v>118820.3</v>
      </c>
      <c r="Y605">
        <v>118635.1</v>
      </c>
      <c r="Z605">
        <v>117232.8</v>
      </c>
      <c r="AA605">
        <v>114735.4</v>
      </c>
      <c r="AB605">
        <v>111417.5</v>
      </c>
      <c r="AC605">
        <v>108845.1</v>
      </c>
      <c r="AD605">
        <v>106269.3</v>
      </c>
      <c r="AE605">
        <v>104954.4</v>
      </c>
      <c r="AF605">
        <v>101500.6</v>
      </c>
      <c r="AG605">
        <v>98107.27</v>
      </c>
      <c r="AH605">
        <v>93628.64</v>
      </c>
      <c r="AI605">
        <v>89807.03</v>
      </c>
      <c r="AJ605">
        <v>48.481310000000001</v>
      </c>
      <c r="AK605">
        <v>48.198830000000001</v>
      </c>
      <c r="AL605">
        <v>47.198799999999999</v>
      </c>
      <c r="AM605">
        <v>46.053649999999998</v>
      </c>
      <c r="AN605">
        <v>45.946040000000004</v>
      </c>
      <c r="AO605">
        <v>45.548200000000001</v>
      </c>
      <c r="AP605">
        <v>45.231740000000002</v>
      </c>
      <c r="AQ605">
        <v>45.56438</v>
      </c>
      <c r="AR605">
        <v>48.177979999999998</v>
      </c>
      <c r="AS605">
        <v>53.126919999999998</v>
      </c>
      <c r="AT605">
        <v>57.199599999999997</v>
      </c>
      <c r="AU605">
        <v>59.622869999999999</v>
      </c>
      <c r="AV605">
        <v>61.435200000000002</v>
      </c>
      <c r="AW605">
        <v>61.899920000000002</v>
      </c>
      <c r="AX605">
        <v>62.055399999999999</v>
      </c>
      <c r="AY605">
        <v>61.808689999999999</v>
      </c>
      <c r="AZ605">
        <v>61.378059999999998</v>
      </c>
      <c r="BA605">
        <v>60.908679999999997</v>
      </c>
      <c r="BB605">
        <v>59.00911</v>
      </c>
      <c r="BC605">
        <v>57.213700000000003</v>
      </c>
      <c r="BD605">
        <v>56.376629999999999</v>
      </c>
      <c r="BE605">
        <v>55.153700000000001</v>
      </c>
      <c r="BF605">
        <v>53.592779999999998</v>
      </c>
      <c r="BG605">
        <v>52.780329999999999</v>
      </c>
      <c r="BH605">
        <v>-567.77700000000004</v>
      </c>
      <c r="BI605">
        <v>-539.79920000000004</v>
      </c>
      <c r="BJ605">
        <v>-364.0573</v>
      </c>
      <c r="BK605">
        <v>-289.28640000000001</v>
      </c>
      <c r="BL605">
        <v>-205.8844</v>
      </c>
      <c r="BM605">
        <v>148.97</v>
      </c>
      <c r="BN605">
        <v>783.0702</v>
      </c>
      <c r="BO605">
        <v>70.16995</v>
      </c>
      <c r="BP605">
        <v>-1388.463</v>
      </c>
      <c r="BQ605">
        <v>-1125.212</v>
      </c>
      <c r="BR605">
        <v>-648.3904</v>
      </c>
      <c r="BS605">
        <v>-411.37790000000001</v>
      </c>
      <c r="BT605">
        <v>86.21687</v>
      </c>
      <c r="BU605">
        <v>863.25170000000003</v>
      </c>
      <c r="BV605">
        <v>2007.8689999999999</v>
      </c>
      <c r="BW605">
        <v>1132.9939999999999</v>
      </c>
      <c r="BX605">
        <v>505.26440000000002</v>
      </c>
      <c r="BY605">
        <v>326.54849999999999</v>
      </c>
      <c r="BZ605">
        <v>-247.4393</v>
      </c>
      <c r="CA605">
        <v>-918.39970000000005</v>
      </c>
      <c r="CB605">
        <v>-1178.816</v>
      </c>
      <c r="CC605">
        <v>-1157.75</v>
      </c>
      <c r="CD605">
        <v>-1214.3320000000001</v>
      </c>
      <c r="CE605">
        <v>-912.89769999999999</v>
      </c>
      <c r="CF605">
        <v>18403.21</v>
      </c>
      <c r="CG605">
        <v>21052.76</v>
      </c>
      <c r="CH605">
        <v>18582.27</v>
      </c>
      <c r="CI605">
        <v>17903.59</v>
      </c>
      <c r="CJ605">
        <v>15473.15</v>
      </c>
      <c r="CK605">
        <v>12921.8</v>
      </c>
      <c r="CL605">
        <v>14994.57</v>
      </c>
      <c r="CM605">
        <v>14439.73</v>
      </c>
      <c r="CN605">
        <v>9500.1839999999993</v>
      </c>
      <c r="CO605">
        <v>7398.027</v>
      </c>
      <c r="CP605">
        <v>4588.6149999999998</v>
      </c>
      <c r="CQ605">
        <v>1930.415</v>
      </c>
      <c r="CR605">
        <v>3538.009</v>
      </c>
      <c r="CS605">
        <v>6861.4690000000001</v>
      </c>
      <c r="CT605">
        <v>17827.55</v>
      </c>
      <c r="CU605">
        <v>30465.55</v>
      </c>
      <c r="CV605">
        <v>33277.39</v>
      </c>
      <c r="CW605">
        <v>49637.18</v>
      </c>
      <c r="CX605">
        <v>43270.68</v>
      </c>
      <c r="CY605">
        <v>39609.82</v>
      </c>
      <c r="CZ605">
        <v>40924.14</v>
      </c>
      <c r="DA605">
        <v>28314.11</v>
      </c>
      <c r="DB605">
        <v>27494.5</v>
      </c>
      <c r="DC605">
        <v>27157.37</v>
      </c>
      <c r="DD605">
        <v>0</v>
      </c>
      <c r="DE605">
        <v>0</v>
      </c>
      <c r="DF605">
        <v>0</v>
      </c>
    </row>
    <row r="606" spans="1:110" x14ac:dyDescent="0.25">
      <c r="A606" s="16" t="str">
        <f t="shared" si="9"/>
        <v>Portfolio Adjusted_CPP_All_All_SDGE_1-in-2_MONTHLY SYSTEM PEAK DAY_2031_4</v>
      </c>
      <c r="B606" t="s">
        <v>195</v>
      </c>
      <c r="C606" t="s">
        <v>121</v>
      </c>
      <c r="D606" t="s">
        <v>7</v>
      </c>
      <c r="E606" t="s">
        <v>7</v>
      </c>
      <c r="F606" t="s">
        <v>125</v>
      </c>
      <c r="G606" t="s">
        <v>111</v>
      </c>
      <c r="H606" t="s">
        <v>20</v>
      </c>
      <c r="I606">
        <v>2031</v>
      </c>
      <c r="J606">
        <v>4</v>
      </c>
      <c r="K606">
        <v>3050</v>
      </c>
      <c r="L606">
        <v>84741.84</v>
      </c>
      <c r="M606">
        <v>83150.600000000006</v>
      </c>
      <c r="N606">
        <v>82341.27</v>
      </c>
      <c r="O606">
        <v>82481.820000000007</v>
      </c>
      <c r="P606">
        <v>84283.05</v>
      </c>
      <c r="Q606">
        <v>89440.1</v>
      </c>
      <c r="R606">
        <v>96313.51</v>
      </c>
      <c r="S606">
        <v>99597.08</v>
      </c>
      <c r="T606">
        <v>102146.9</v>
      </c>
      <c r="U606">
        <v>104869.7</v>
      </c>
      <c r="V606">
        <v>107048.3</v>
      </c>
      <c r="W606">
        <v>108443.6</v>
      </c>
      <c r="X606">
        <v>109278.5</v>
      </c>
      <c r="Y606">
        <v>109791.8</v>
      </c>
      <c r="Z606">
        <v>109104.8</v>
      </c>
      <c r="AA606">
        <v>107312.2</v>
      </c>
      <c r="AB606">
        <v>104247.8</v>
      </c>
      <c r="AC606">
        <v>101318.8</v>
      </c>
      <c r="AD606">
        <v>98158.79</v>
      </c>
      <c r="AE606">
        <v>97538.25</v>
      </c>
      <c r="AF606">
        <v>95096.95</v>
      </c>
      <c r="AG606">
        <v>93045.67</v>
      </c>
      <c r="AH606">
        <v>90025.37</v>
      </c>
      <c r="AI606">
        <v>87130.66</v>
      </c>
      <c r="AJ606">
        <v>60.309699999999999</v>
      </c>
      <c r="AK606">
        <v>59.80735</v>
      </c>
      <c r="AL606">
        <v>59.075659999999999</v>
      </c>
      <c r="AM606">
        <v>57.943820000000002</v>
      </c>
      <c r="AN606">
        <v>57.733060000000002</v>
      </c>
      <c r="AO606">
        <v>57.006320000000002</v>
      </c>
      <c r="AP606">
        <v>57.028440000000003</v>
      </c>
      <c r="AQ606">
        <v>58.813569999999999</v>
      </c>
      <c r="AR606">
        <v>64.403490000000005</v>
      </c>
      <c r="AS606">
        <v>69.235029999999995</v>
      </c>
      <c r="AT606">
        <v>73.142610000000005</v>
      </c>
      <c r="AU606">
        <v>75.507099999999994</v>
      </c>
      <c r="AV606">
        <v>77.932959999999994</v>
      </c>
      <c r="AW606">
        <v>78.761619999999994</v>
      </c>
      <c r="AX606">
        <v>79.300979999999996</v>
      </c>
      <c r="AY606">
        <v>78.696200000000005</v>
      </c>
      <c r="AZ606">
        <v>78.154470000000003</v>
      </c>
      <c r="BA606">
        <v>76.085279999999997</v>
      </c>
      <c r="BB606">
        <v>73.618769999999998</v>
      </c>
      <c r="BC606">
        <v>70.687139999999999</v>
      </c>
      <c r="BD606">
        <v>67.718509999999995</v>
      </c>
      <c r="BE606">
        <v>65.085459999999998</v>
      </c>
      <c r="BF606">
        <v>63.879010000000001</v>
      </c>
      <c r="BG606">
        <v>61.920679999999997</v>
      </c>
      <c r="BH606">
        <v>-544.26239999999996</v>
      </c>
      <c r="BI606">
        <v>-519.63559999999995</v>
      </c>
      <c r="BJ606">
        <v>-348.18419999999998</v>
      </c>
      <c r="BK606">
        <v>-273.22859999999997</v>
      </c>
      <c r="BL606">
        <v>-190.8313</v>
      </c>
      <c r="BM606">
        <v>147.90600000000001</v>
      </c>
      <c r="BN606">
        <v>714.94330000000002</v>
      </c>
      <c r="BO606">
        <v>66.697460000000007</v>
      </c>
      <c r="BP606">
        <v>-1237.864</v>
      </c>
      <c r="BQ606">
        <v>-1020.043</v>
      </c>
      <c r="BR606">
        <v>-595.14239999999995</v>
      </c>
      <c r="BS606">
        <v>-381.00510000000003</v>
      </c>
      <c r="BT606">
        <v>77.409649999999999</v>
      </c>
      <c r="BU606">
        <v>799.82280000000003</v>
      </c>
      <c r="BV606">
        <v>1873.8430000000001</v>
      </c>
      <c r="BW606">
        <v>1062.2059999999999</v>
      </c>
      <c r="BX606">
        <v>476.56670000000003</v>
      </c>
      <c r="BY606">
        <v>314.25310000000002</v>
      </c>
      <c r="BZ606">
        <v>-207.56739999999999</v>
      </c>
      <c r="CA606">
        <v>-832.10530000000006</v>
      </c>
      <c r="CB606">
        <v>-1087.992</v>
      </c>
      <c r="CC606">
        <v>-1084.1669999999999</v>
      </c>
      <c r="CD606">
        <v>-1157.58</v>
      </c>
      <c r="CE606">
        <v>-873.35630000000003</v>
      </c>
      <c r="CF606" s="20">
        <v>17979.18</v>
      </c>
      <c r="CG606" s="20">
        <v>20450.66</v>
      </c>
      <c r="CH606" s="20">
        <v>17954.97</v>
      </c>
      <c r="CI606" s="20">
        <v>17271.18</v>
      </c>
      <c r="CJ606" s="20">
        <v>14577.22</v>
      </c>
      <c r="CK606" s="20">
        <v>11801.9</v>
      </c>
      <c r="CL606" s="20">
        <v>13085.97</v>
      </c>
      <c r="CM606" s="20">
        <v>12063.89</v>
      </c>
      <c r="CN606" s="20">
        <v>7877.0910000000003</v>
      </c>
      <c r="CO606" s="20">
        <v>6275.098</v>
      </c>
      <c r="CP606" s="20">
        <v>3886.8710000000001</v>
      </c>
      <c r="CQ606" s="20">
        <v>1652.374</v>
      </c>
      <c r="CR606" s="20">
        <v>3039.8719999999998</v>
      </c>
      <c r="CS606" s="20">
        <v>5970.2449999999999</v>
      </c>
      <c r="CT606" s="20">
        <v>15648.63</v>
      </c>
      <c r="CU606" s="20">
        <v>26871.99</v>
      </c>
      <c r="CV606" s="20">
        <v>29439.17</v>
      </c>
      <c r="CW606" s="20">
        <v>44022.07</v>
      </c>
      <c r="CX606" s="20">
        <v>38427.5</v>
      </c>
      <c r="CY606" s="20">
        <v>35727.57</v>
      </c>
      <c r="CZ606" s="20">
        <v>37362.82</v>
      </c>
      <c r="DA606" s="20">
        <v>26669.91</v>
      </c>
      <c r="DB606" s="20">
        <v>26418.63</v>
      </c>
      <c r="DC606" s="20">
        <v>26374.74</v>
      </c>
      <c r="DD606">
        <v>0</v>
      </c>
      <c r="DE606">
        <v>0</v>
      </c>
      <c r="DF606">
        <v>0</v>
      </c>
    </row>
    <row r="607" spans="1:110" x14ac:dyDescent="0.25">
      <c r="A607" s="16" t="str">
        <f t="shared" si="9"/>
        <v>Portfolio Adjusted_CPP_All_All_SDGE_1-in-2_MONTHLY SYSTEM PEAK DAY_2031_5</v>
      </c>
      <c r="B607" t="s">
        <v>195</v>
      </c>
      <c r="C607" t="s">
        <v>121</v>
      </c>
      <c r="D607" t="s">
        <v>7</v>
      </c>
      <c r="E607" t="s">
        <v>7</v>
      </c>
      <c r="F607" t="s">
        <v>125</v>
      </c>
      <c r="G607" t="s">
        <v>111</v>
      </c>
      <c r="H607" t="s">
        <v>20</v>
      </c>
      <c r="I607">
        <v>2031</v>
      </c>
      <c r="J607">
        <v>5</v>
      </c>
      <c r="K607">
        <v>3050</v>
      </c>
      <c r="L607">
        <v>89015.37</v>
      </c>
      <c r="M607">
        <v>87158.26</v>
      </c>
      <c r="N607">
        <v>86182.62</v>
      </c>
      <c r="O607">
        <v>86116.03</v>
      </c>
      <c r="P607">
        <v>87851.45</v>
      </c>
      <c r="Q607">
        <v>93062.61</v>
      </c>
      <c r="R607">
        <v>99404.86</v>
      </c>
      <c r="S607">
        <v>104841.60000000001</v>
      </c>
      <c r="T607">
        <v>109933.4</v>
      </c>
      <c r="U607">
        <v>114419.9</v>
      </c>
      <c r="V607">
        <v>118689.60000000001</v>
      </c>
      <c r="W607">
        <v>121509.3</v>
      </c>
      <c r="X607">
        <v>123146.2</v>
      </c>
      <c r="Y607">
        <v>124315</v>
      </c>
      <c r="Z607">
        <v>123930.8</v>
      </c>
      <c r="AA607">
        <v>121686.2</v>
      </c>
      <c r="AB607">
        <v>118428.6</v>
      </c>
      <c r="AC607">
        <v>114157.4</v>
      </c>
      <c r="AD607">
        <v>108185.5</v>
      </c>
      <c r="AE607">
        <v>105049.2</v>
      </c>
      <c r="AF607">
        <v>102283.2</v>
      </c>
      <c r="AG607">
        <v>99348.46</v>
      </c>
      <c r="AH607">
        <v>95460.95</v>
      </c>
      <c r="AI607">
        <v>91822.79</v>
      </c>
      <c r="AJ607">
        <v>62.622959999999999</v>
      </c>
      <c r="AK607">
        <v>61.475230000000003</v>
      </c>
      <c r="AL607">
        <v>60.647770000000001</v>
      </c>
      <c r="AM607">
        <v>59.442880000000002</v>
      </c>
      <c r="AN607">
        <v>58.840969999999999</v>
      </c>
      <c r="AO607">
        <v>58.084139999999998</v>
      </c>
      <c r="AP607">
        <v>56.556310000000003</v>
      </c>
      <c r="AQ607">
        <v>60.167189999999998</v>
      </c>
      <c r="AR607">
        <v>67.038060000000002</v>
      </c>
      <c r="AS607">
        <v>72.679429999999996</v>
      </c>
      <c r="AT607">
        <v>76.871319999999997</v>
      </c>
      <c r="AU607">
        <v>81.171520000000001</v>
      </c>
      <c r="AV607">
        <v>81.704160000000002</v>
      </c>
      <c r="AW607">
        <v>82.573329999999999</v>
      </c>
      <c r="AX607">
        <v>82.251530000000002</v>
      </c>
      <c r="AY607">
        <v>82.168180000000007</v>
      </c>
      <c r="AZ607">
        <v>81.747969999999995</v>
      </c>
      <c r="BA607">
        <v>79.504769999999994</v>
      </c>
      <c r="BB607">
        <v>77.415909999999997</v>
      </c>
      <c r="BC607">
        <v>74.499939999999995</v>
      </c>
      <c r="BD607">
        <v>70.043080000000003</v>
      </c>
      <c r="BE607">
        <v>67.538529999999994</v>
      </c>
      <c r="BF607">
        <v>65.804940000000002</v>
      </c>
      <c r="BG607">
        <v>63.458950000000002</v>
      </c>
      <c r="BH607">
        <v>-564.18949999999995</v>
      </c>
      <c r="BI607">
        <v>-537.78660000000002</v>
      </c>
      <c r="BJ607">
        <v>-354.7328</v>
      </c>
      <c r="BK607">
        <v>-274.31099999999998</v>
      </c>
      <c r="BL607">
        <v>-188.9708</v>
      </c>
      <c r="BM607">
        <v>165.48330000000001</v>
      </c>
      <c r="BN607">
        <v>734.26289999999995</v>
      </c>
      <c r="BO607">
        <v>73.705690000000004</v>
      </c>
      <c r="BP607">
        <v>-1329.7</v>
      </c>
      <c r="BQ607">
        <v>-1112.8440000000001</v>
      </c>
      <c r="BR607">
        <v>-657.47370000000001</v>
      </c>
      <c r="BS607">
        <v>-423.37180000000001</v>
      </c>
      <c r="BT607">
        <v>89.782480000000007</v>
      </c>
      <c r="BU607">
        <v>903.9461</v>
      </c>
      <c r="BV607">
        <v>2117.835</v>
      </c>
      <c r="BW607">
        <v>1194.3030000000001</v>
      </c>
      <c r="BX607">
        <v>529.44889999999998</v>
      </c>
      <c r="BY607">
        <v>339.35930000000002</v>
      </c>
      <c r="BZ607">
        <v>-243.0787</v>
      </c>
      <c r="CA607">
        <v>-900.37850000000003</v>
      </c>
      <c r="CB607">
        <v>-1175.6489999999999</v>
      </c>
      <c r="CC607">
        <v>-1158.3399999999999</v>
      </c>
      <c r="CD607">
        <v>-1224.598</v>
      </c>
      <c r="CE607">
        <v>-914.03830000000005</v>
      </c>
      <c r="CF607" s="20">
        <v>20308.650000000001</v>
      </c>
      <c r="CG607" s="20">
        <v>23063.91</v>
      </c>
      <c r="CH607" s="20">
        <v>20276.27</v>
      </c>
      <c r="CI607" s="20">
        <v>19407.080000000002</v>
      </c>
      <c r="CJ607" s="20">
        <v>16320</v>
      </c>
      <c r="CK607" s="20">
        <v>13253.73</v>
      </c>
      <c r="CL607" s="20">
        <v>14578.71</v>
      </c>
      <c r="CM607" s="20">
        <v>13783.74</v>
      </c>
      <c r="CN607" s="20">
        <v>9253.6740000000009</v>
      </c>
      <c r="CO607" s="20">
        <v>7457.6369999999997</v>
      </c>
      <c r="CP607" s="20">
        <v>4734.3710000000001</v>
      </c>
      <c r="CQ607" s="20">
        <v>2043.2750000000001</v>
      </c>
      <c r="CR607" s="20">
        <v>3788.299</v>
      </c>
      <c r="CS607" s="20">
        <v>7461.48</v>
      </c>
      <c r="CT607" s="20">
        <v>19708.27</v>
      </c>
      <c r="CU607" s="20">
        <v>33543.81</v>
      </c>
      <c r="CV607" s="20">
        <v>36907.629999999997</v>
      </c>
      <c r="CW607" s="20">
        <v>54256.639999999999</v>
      </c>
      <c r="CX607" s="20">
        <v>45539.93</v>
      </c>
      <c r="CY607" s="20">
        <v>41118.199999999997</v>
      </c>
      <c r="CZ607" s="20">
        <v>42707.42</v>
      </c>
      <c r="DA607" s="20">
        <v>30336.76</v>
      </c>
      <c r="DB607" s="20">
        <v>30013.25</v>
      </c>
      <c r="DC607" s="20">
        <v>29737.77</v>
      </c>
      <c r="DD607">
        <v>0</v>
      </c>
      <c r="DE607">
        <v>0</v>
      </c>
      <c r="DF607">
        <v>0</v>
      </c>
    </row>
    <row r="608" spans="1:110" x14ac:dyDescent="0.25">
      <c r="A608" s="16" t="str">
        <f t="shared" si="9"/>
        <v>Portfolio Adjusted_CPP_All_All_SDGE_1-in-2_MONTHLY SYSTEM PEAK DAY_2031_6</v>
      </c>
      <c r="B608" t="s">
        <v>195</v>
      </c>
      <c r="C608" t="s">
        <v>121</v>
      </c>
      <c r="D608" t="s">
        <v>7</v>
      </c>
      <c r="E608" t="s">
        <v>7</v>
      </c>
      <c r="F608" t="s">
        <v>125</v>
      </c>
      <c r="G608" t="s">
        <v>111</v>
      </c>
      <c r="H608" t="s">
        <v>20</v>
      </c>
      <c r="I608">
        <v>2031</v>
      </c>
      <c r="J608">
        <v>6</v>
      </c>
      <c r="K608">
        <v>3050</v>
      </c>
      <c r="L608">
        <v>91688.18</v>
      </c>
      <c r="M608">
        <v>89779.75</v>
      </c>
      <c r="N608">
        <v>88781.18</v>
      </c>
      <c r="O608">
        <v>88829.22</v>
      </c>
      <c r="P608">
        <v>90793.96</v>
      </c>
      <c r="Q608">
        <v>96263.26</v>
      </c>
      <c r="R608">
        <v>103602.9</v>
      </c>
      <c r="S608">
        <v>110405.7</v>
      </c>
      <c r="T608">
        <v>116473.7</v>
      </c>
      <c r="U608">
        <v>121674.2</v>
      </c>
      <c r="V608">
        <v>126106.6</v>
      </c>
      <c r="W608">
        <v>129214.6</v>
      </c>
      <c r="X608">
        <v>130803.3</v>
      </c>
      <c r="Y608">
        <v>131950.70000000001</v>
      </c>
      <c r="Z608">
        <v>131360.6</v>
      </c>
      <c r="AA608">
        <v>128681</v>
      </c>
      <c r="AB608">
        <v>124882.5</v>
      </c>
      <c r="AC608">
        <v>120040.9</v>
      </c>
      <c r="AD608">
        <v>113859</v>
      </c>
      <c r="AE608">
        <v>110094.1</v>
      </c>
      <c r="AF608">
        <v>107390.9</v>
      </c>
      <c r="AG608">
        <v>104123.5</v>
      </c>
      <c r="AH608">
        <v>99479.01</v>
      </c>
      <c r="AI608">
        <v>95247.18</v>
      </c>
      <c r="AJ608">
        <v>63.058529999999998</v>
      </c>
      <c r="AK608">
        <v>62.343220000000002</v>
      </c>
      <c r="AL608">
        <v>61.109139999999996</v>
      </c>
      <c r="AM608">
        <v>60.435519999999997</v>
      </c>
      <c r="AN608">
        <v>60.778039999999997</v>
      </c>
      <c r="AO608">
        <v>60.566830000000003</v>
      </c>
      <c r="AP608">
        <v>60.383159999999997</v>
      </c>
      <c r="AQ608">
        <v>61.687440000000002</v>
      </c>
      <c r="AR608">
        <v>64.180970000000002</v>
      </c>
      <c r="AS608">
        <v>67.210920000000002</v>
      </c>
      <c r="AT608">
        <v>70.502870000000001</v>
      </c>
      <c r="AU608">
        <v>73.768069999999994</v>
      </c>
      <c r="AV608">
        <v>75.189970000000002</v>
      </c>
      <c r="AW608">
        <v>76.505240000000001</v>
      </c>
      <c r="AX608">
        <v>77.204170000000005</v>
      </c>
      <c r="AY608">
        <v>76.920500000000004</v>
      </c>
      <c r="AZ608">
        <v>76.103750000000005</v>
      </c>
      <c r="BA608">
        <v>74.279820000000001</v>
      </c>
      <c r="BB608">
        <v>72.964749999999995</v>
      </c>
      <c r="BC608">
        <v>70.807680000000005</v>
      </c>
      <c r="BD608">
        <v>68.076040000000006</v>
      </c>
      <c r="BE608">
        <v>65.930319999999995</v>
      </c>
      <c r="BF608">
        <v>64.596559999999997</v>
      </c>
      <c r="BG608">
        <v>63.735570000000003</v>
      </c>
      <c r="BH608">
        <v>-581.851</v>
      </c>
      <c r="BI608">
        <v>-553.13649999999996</v>
      </c>
      <c r="BJ608">
        <v>-363.69810000000001</v>
      </c>
      <c r="BK608">
        <v>-280.18799999999999</v>
      </c>
      <c r="BL608">
        <v>-192.55340000000001</v>
      </c>
      <c r="BM608">
        <v>173.0934</v>
      </c>
      <c r="BN608">
        <v>765.36580000000004</v>
      </c>
      <c r="BO608">
        <v>76.286460000000005</v>
      </c>
      <c r="BP608">
        <v>-1411.5139999999999</v>
      </c>
      <c r="BQ608">
        <v>-1182.201</v>
      </c>
      <c r="BR608">
        <v>-690.2002</v>
      </c>
      <c r="BS608">
        <v>-442.04730000000001</v>
      </c>
      <c r="BT608">
        <v>100.3398</v>
      </c>
      <c r="BU608">
        <v>957.15380000000005</v>
      </c>
      <c r="BV608">
        <v>2229.152</v>
      </c>
      <c r="BW608">
        <v>1249.2809999999999</v>
      </c>
      <c r="BX608">
        <v>540.15729999999996</v>
      </c>
      <c r="BY608">
        <v>334.23860000000002</v>
      </c>
      <c r="BZ608">
        <v>-275.80630000000002</v>
      </c>
      <c r="CA608">
        <v>-953.19629999999995</v>
      </c>
      <c r="CB608">
        <v>-1244.2860000000001</v>
      </c>
      <c r="CC608">
        <v>-1220.078</v>
      </c>
      <c r="CD608">
        <v>-1278.644</v>
      </c>
      <c r="CE608">
        <v>-949.34199999999998</v>
      </c>
      <c r="CF608" s="20">
        <v>21499.84</v>
      </c>
      <c r="CG608" s="20">
        <v>24546.02</v>
      </c>
      <c r="CH608" s="20">
        <v>21630.1</v>
      </c>
      <c r="CI608" s="20">
        <v>20801.849999999999</v>
      </c>
      <c r="CJ608" s="20">
        <v>17570.72</v>
      </c>
      <c r="CK608" s="20">
        <v>14263.65</v>
      </c>
      <c r="CL608" s="20">
        <v>15818.57</v>
      </c>
      <c r="CM608" s="20">
        <v>15118</v>
      </c>
      <c r="CN608" s="20">
        <v>10240.040000000001</v>
      </c>
      <c r="CO608" s="20">
        <v>8259.6110000000008</v>
      </c>
      <c r="CP608" s="20">
        <v>5183.2309999999998</v>
      </c>
      <c r="CQ608" s="20">
        <v>2234.8150000000001</v>
      </c>
      <c r="CR608" s="20">
        <v>4126.7439999999997</v>
      </c>
      <c r="CS608" s="20">
        <v>8128.3580000000002</v>
      </c>
      <c r="CT608" s="20">
        <v>21401.88</v>
      </c>
      <c r="CU608" s="20">
        <v>36103.49</v>
      </c>
      <c r="CV608" s="20">
        <v>39334.07</v>
      </c>
      <c r="CW608" s="20">
        <v>57412.21</v>
      </c>
      <c r="CX608" s="20">
        <v>48793.79</v>
      </c>
      <c r="CY608" s="20">
        <v>44393.42</v>
      </c>
      <c r="CZ608" s="20">
        <v>46099.57</v>
      </c>
      <c r="DA608" s="20">
        <v>32730.53</v>
      </c>
      <c r="DB608" s="20">
        <v>32313.599999999999</v>
      </c>
      <c r="DC608" s="20">
        <v>31908.31</v>
      </c>
      <c r="DD608">
        <v>0</v>
      </c>
      <c r="DE608">
        <v>0</v>
      </c>
      <c r="DF608">
        <v>0</v>
      </c>
    </row>
    <row r="609" spans="1:110" x14ac:dyDescent="0.25">
      <c r="A609" s="16" t="str">
        <f t="shared" si="9"/>
        <v>Portfolio Adjusted_CPP_All_All_SDGE_1-in-2_MONTHLY SYSTEM PEAK DAY_2031_7</v>
      </c>
      <c r="B609" t="s">
        <v>195</v>
      </c>
      <c r="C609" t="s">
        <v>121</v>
      </c>
      <c r="D609" t="s">
        <v>7</v>
      </c>
      <c r="E609" t="s">
        <v>7</v>
      </c>
      <c r="F609" t="s">
        <v>125</v>
      </c>
      <c r="G609" t="s">
        <v>111</v>
      </c>
      <c r="H609" t="s">
        <v>20</v>
      </c>
      <c r="I609">
        <v>2031</v>
      </c>
      <c r="J609">
        <v>7</v>
      </c>
      <c r="K609">
        <v>3050</v>
      </c>
      <c r="L609">
        <v>95326.87</v>
      </c>
      <c r="M609">
        <v>93206.53</v>
      </c>
      <c r="N609">
        <v>92042.81</v>
      </c>
      <c r="O609">
        <v>92013.93</v>
      </c>
      <c r="P609">
        <v>94191.23</v>
      </c>
      <c r="Q609">
        <v>100504.4</v>
      </c>
      <c r="R609">
        <v>108599.3</v>
      </c>
      <c r="S609">
        <v>115644.3</v>
      </c>
      <c r="T609">
        <v>121906.9</v>
      </c>
      <c r="U609">
        <v>127829.4</v>
      </c>
      <c r="V609">
        <v>133276.29999999999</v>
      </c>
      <c r="W609">
        <v>137020.9</v>
      </c>
      <c r="X609">
        <v>139068.79999999999</v>
      </c>
      <c r="Y609">
        <v>140332.20000000001</v>
      </c>
      <c r="Z609">
        <v>139871.4</v>
      </c>
      <c r="AA609">
        <v>137358</v>
      </c>
      <c r="AB609">
        <v>133520.5</v>
      </c>
      <c r="AC609">
        <v>128381.5</v>
      </c>
      <c r="AD609">
        <v>121255.3</v>
      </c>
      <c r="AE609">
        <v>116617.2</v>
      </c>
      <c r="AF609">
        <v>112946.6</v>
      </c>
      <c r="AG609">
        <v>109086.7</v>
      </c>
      <c r="AH609">
        <v>103669.8</v>
      </c>
      <c r="AI609">
        <v>98835.87</v>
      </c>
      <c r="AJ609">
        <v>69.888319999999993</v>
      </c>
      <c r="AK609">
        <v>69.623109999999997</v>
      </c>
      <c r="AL609">
        <v>69.269199999999998</v>
      </c>
      <c r="AM609">
        <v>68.763720000000006</v>
      </c>
      <c r="AN609">
        <v>68.486609999999999</v>
      </c>
      <c r="AO609">
        <v>68.438760000000002</v>
      </c>
      <c r="AP609">
        <v>68.626149999999996</v>
      </c>
      <c r="AQ609">
        <v>69.190129999999996</v>
      </c>
      <c r="AR609">
        <v>72.052279999999996</v>
      </c>
      <c r="AS609">
        <v>75.542850000000001</v>
      </c>
      <c r="AT609">
        <v>79.138159999999999</v>
      </c>
      <c r="AU609">
        <v>81.422809999999998</v>
      </c>
      <c r="AV609">
        <v>83.237729999999999</v>
      </c>
      <c r="AW609">
        <v>84.071299999999994</v>
      </c>
      <c r="AX609">
        <v>83.194900000000004</v>
      </c>
      <c r="AY609">
        <v>83.126329999999996</v>
      </c>
      <c r="AZ609">
        <v>81.845789999999994</v>
      </c>
      <c r="BA609">
        <v>80.360479999999995</v>
      </c>
      <c r="BB609">
        <v>79.000399999999999</v>
      </c>
      <c r="BC609">
        <v>76.598029999999994</v>
      </c>
      <c r="BD609">
        <v>73.828230000000005</v>
      </c>
      <c r="BE609">
        <v>72.196929999999995</v>
      </c>
      <c r="BF609">
        <v>71.083299999999994</v>
      </c>
      <c r="BG609">
        <v>70.326849999999993</v>
      </c>
      <c r="BH609">
        <v>-602.66679999999997</v>
      </c>
      <c r="BI609">
        <v>-572.45770000000005</v>
      </c>
      <c r="BJ609">
        <v>-375.52519999999998</v>
      </c>
      <c r="BK609">
        <v>-288.46839999999997</v>
      </c>
      <c r="BL609">
        <v>-197.3141</v>
      </c>
      <c r="BM609">
        <v>182.28579999999999</v>
      </c>
      <c r="BN609">
        <v>801.94590000000005</v>
      </c>
      <c r="BO609">
        <v>80.392840000000007</v>
      </c>
      <c r="BP609">
        <v>-1477.251</v>
      </c>
      <c r="BQ609">
        <v>-1241.587</v>
      </c>
      <c r="BR609">
        <v>-726.85850000000005</v>
      </c>
      <c r="BS609">
        <v>-465.01740000000001</v>
      </c>
      <c r="BT609">
        <v>108.31659999999999</v>
      </c>
      <c r="BU609">
        <v>1017.353</v>
      </c>
      <c r="BV609">
        <v>2371.143</v>
      </c>
      <c r="BW609">
        <v>1332.7619999999999</v>
      </c>
      <c r="BX609">
        <v>576.48009999999999</v>
      </c>
      <c r="BY609">
        <v>354.66969999999998</v>
      </c>
      <c r="BZ609">
        <v>-301.2466</v>
      </c>
      <c r="CA609">
        <v>-1017.4589999999999</v>
      </c>
      <c r="CB609">
        <v>-1312.789</v>
      </c>
      <c r="CC609">
        <v>-1279.6099999999999</v>
      </c>
      <c r="CD609">
        <v>-1332.8330000000001</v>
      </c>
      <c r="CE609">
        <v>-985.31899999999996</v>
      </c>
      <c r="CF609" s="20">
        <v>23393.599999999999</v>
      </c>
      <c r="CG609" s="20">
        <v>26622.38</v>
      </c>
      <c r="CH609" s="20">
        <v>23352.41</v>
      </c>
      <c r="CI609" s="20">
        <v>22421.38</v>
      </c>
      <c r="CJ609" s="20">
        <v>19039.189999999999</v>
      </c>
      <c r="CK609" s="20">
        <v>15618.77</v>
      </c>
      <c r="CL609" s="20">
        <v>17445.8</v>
      </c>
      <c r="CM609" s="20">
        <v>16650.759999999998</v>
      </c>
      <c r="CN609" s="20">
        <v>11223.64</v>
      </c>
      <c r="CO609" s="20">
        <v>9052.9979999999996</v>
      </c>
      <c r="CP609" s="20">
        <v>5737.2190000000001</v>
      </c>
      <c r="CQ609" s="20">
        <v>2476.692</v>
      </c>
      <c r="CR609" s="20">
        <v>4613.8599999999997</v>
      </c>
      <c r="CS609" s="20">
        <v>9118.0769999999993</v>
      </c>
      <c r="CT609" s="20">
        <v>24143.64</v>
      </c>
      <c r="CU609" s="20">
        <v>41054.080000000002</v>
      </c>
      <c r="CV609" s="20">
        <v>44860.44</v>
      </c>
      <c r="CW609" s="20">
        <v>65331.03</v>
      </c>
      <c r="CX609" s="20">
        <v>54686.14</v>
      </c>
      <c r="CY609" s="20">
        <v>49153.35</v>
      </c>
      <c r="CZ609" s="20">
        <v>50567.360000000001</v>
      </c>
      <c r="DA609" s="20">
        <v>35785.29</v>
      </c>
      <c r="DB609" s="20">
        <v>35055.89</v>
      </c>
      <c r="DC609" s="20">
        <v>34342.300000000003</v>
      </c>
      <c r="DD609">
        <v>0</v>
      </c>
      <c r="DE609">
        <v>0</v>
      </c>
      <c r="DF609">
        <v>0</v>
      </c>
    </row>
    <row r="610" spans="1:110" x14ac:dyDescent="0.25">
      <c r="A610" s="16" t="str">
        <f t="shared" si="9"/>
        <v>Portfolio Adjusted_CPP_All_All_SDGE_1-in-2_MONTHLY SYSTEM PEAK DAY_2031_8</v>
      </c>
      <c r="B610" t="s">
        <v>195</v>
      </c>
      <c r="C610" t="s">
        <v>121</v>
      </c>
      <c r="D610" t="s">
        <v>7</v>
      </c>
      <c r="E610" t="s">
        <v>7</v>
      </c>
      <c r="F610" t="s">
        <v>125</v>
      </c>
      <c r="G610" t="s">
        <v>111</v>
      </c>
      <c r="H610" t="s">
        <v>20</v>
      </c>
      <c r="I610">
        <v>2031</v>
      </c>
      <c r="J610">
        <v>8</v>
      </c>
      <c r="K610">
        <v>3050</v>
      </c>
      <c r="L610">
        <v>99824.34</v>
      </c>
      <c r="M610">
        <v>97444.85</v>
      </c>
      <c r="N610">
        <v>96334.43</v>
      </c>
      <c r="O610">
        <v>96359.51</v>
      </c>
      <c r="P610">
        <v>98947.37</v>
      </c>
      <c r="Q610">
        <v>106388.9</v>
      </c>
      <c r="R610">
        <v>116675.5</v>
      </c>
      <c r="S610">
        <v>124439.5</v>
      </c>
      <c r="T610">
        <v>131855.1</v>
      </c>
      <c r="U610">
        <v>138465.4</v>
      </c>
      <c r="V610">
        <v>144469.5</v>
      </c>
      <c r="W610">
        <v>148596</v>
      </c>
      <c r="X610">
        <v>150873.60000000001</v>
      </c>
      <c r="Y610">
        <v>152185.4</v>
      </c>
      <c r="Z610">
        <v>151263.29999999999</v>
      </c>
      <c r="AA610">
        <v>148314.5</v>
      </c>
      <c r="AB610">
        <v>143286.20000000001</v>
      </c>
      <c r="AC610">
        <v>137003.1</v>
      </c>
      <c r="AD610">
        <v>128637.2</v>
      </c>
      <c r="AE610">
        <v>123733.5</v>
      </c>
      <c r="AF610">
        <v>118818.7</v>
      </c>
      <c r="AG610">
        <v>114490.7</v>
      </c>
      <c r="AH610">
        <v>108630.8</v>
      </c>
      <c r="AI610">
        <v>103600</v>
      </c>
      <c r="AJ610">
        <v>72.104849999999999</v>
      </c>
      <c r="AK610">
        <v>71.685419999999993</v>
      </c>
      <c r="AL610">
        <v>71.149820000000005</v>
      </c>
      <c r="AM610">
        <v>70.816950000000006</v>
      </c>
      <c r="AN610">
        <v>70.561210000000003</v>
      </c>
      <c r="AO610">
        <v>70.21163</v>
      </c>
      <c r="AP610">
        <v>69.789630000000002</v>
      </c>
      <c r="AQ610">
        <v>71.291790000000006</v>
      </c>
      <c r="AR610">
        <v>74.140330000000006</v>
      </c>
      <c r="AS610">
        <v>78.868300000000005</v>
      </c>
      <c r="AT610">
        <v>83.371549999999999</v>
      </c>
      <c r="AU610">
        <v>86.834350000000001</v>
      </c>
      <c r="AV610">
        <v>88.756540000000001</v>
      </c>
      <c r="AW610">
        <v>88.264510000000001</v>
      </c>
      <c r="AX610">
        <v>87.248050000000006</v>
      </c>
      <c r="AY610">
        <v>86.307079999999999</v>
      </c>
      <c r="AZ610">
        <v>85.924779999999998</v>
      </c>
      <c r="BA610">
        <v>84.698359999999994</v>
      </c>
      <c r="BB610">
        <v>82.689239999999998</v>
      </c>
      <c r="BC610">
        <v>80.740589999999997</v>
      </c>
      <c r="BD610">
        <v>77.980310000000003</v>
      </c>
      <c r="BE610">
        <v>76.331019999999995</v>
      </c>
      <c r="BF610">
        <v>74.921809999999994</v>
      </c>
      <c r="BG610">
        <v>73.317310000000006</v>
      </c>
      <c r="BH610">
        <v>-626.8913</v>
      </c>
      <c r="BI610">
        <v>-594.99329999999998</v>
      </c>
      <c r="BJ610">
        <v>-388.02300000000002</v>
      </c>
      <c r="BK610">
        <v>-296.01859999999999</v>
      </c>
      <c r="BL610">
        <v>-200.68729999999999</v>
      </c>
      <c r="BM610">
        <v>200.46019999999999</v>
      </c>
      <c r="BN610">
        <v>860.24329999999998</v>
      </c>
      <c r="BO610">
        <v>88.597110000000001</v>
      </c>
      <c r="BP610">
        <v>-1596.146</v>
      </c>
      <c r="BQ610">
        <v>-1345.0650000000001</v>
      </c>
      <c r="BR610">
        <v>-787.95830000000001</v>
      </c>
      <c r="BS610">
        <v>-504.58199999999999</v>
      </c>
      <c r="BT610">
        <v>117.1562</v>
      </c>
      <c r="BU610">
        <v>1103.8209999999999</v>
      </c>
      <c r="BV610">
        <v>2567.6320000000001</v>
      </c>
      <c r="BW610">
        <v>1443.643</v>
      </c>
      <c r="BX610">
        <v>623.11429999999996</v>
      </c>
      <c r="BY610">
        <v>385.5985</v>
      </c>
      <c r="BZ610">
        <v>-307.27839999999998</v>
      </c>
      <c r="CA610">
        <v>-1078.306</v>
      </c>
      <c r="CB610">
        <v>-1377.8330000000001</v>
      </c>
      <c r="CC610">
        <v>-1340.153</v>
      </c>
      <c r="CD610">
        <v>-1394.556</v>
      </c>
      <c r="CE610">
        <v>-1027.075</v>
      </c>
      <c r="CF610" s="20">
        <v>25951.75</v>
      </c>
      <c r="CG610" s="20">
        <v>29440.52</v>
      </c>
      <c r="CH610" s="20">
        <v>25937.49</v>
      </c>
      <c r="CI610" s="20">
        <v>24955.83</v>
      </c>
      <c r="CJ610" s="20">
        <v>21378.19</v>
      </c>
      <c r="CK610" s="20">
        <v>17861.64</v>
      </c>
      <c r="CL610" s="20">
        <v>20419.28</v>
      </c>
      <c r="CM610" s="20">
        <v>19577.47</v>
      </c>
      <c r="CN610" s="20">
        <v>13232.19</v>
      </c>
      <c r="CO610" s="20">
        <v>10650.53</v>
      </c>
      <c r="CP610" s="20">
        <v>6742.56</v>
      </c>
      <c r="CQ610" s="20">
        <v>2915.768</v>
      </c>
      <c r="CR610" s="20">
        <v>5442.3419999999996</v>
      </c>
      <c r="CS610" s="20">
        <v>10797</v>
      </c>
      <c r="CT610" s="20">
        <v>28418.33</v>
      </c>
      <c r="CU610" s="20">
        <v>48402.75</v>
      </c>
      <c r="CV610" s="20">
        <v>52139.92</v>
      </c>
      <c r="CW610" s="20">
        <v>75316.55</v>
      </c>
      <c r="CX610" s="20">
        <v>62682.18</v>
      </c>
      <c r="CY610" s="20">
        <v>55445.94</v>
      </c>
      <c r="CZ610" s="20">
        <v>56309.21</v>
      </c>
      <c r="DA610" s="20">
        <v>39723.1</v>
      </c>
      <c r="DB610" s="20">
        <v>38742.129999999997</v>
      </c>
      <c r="DC610" s="20">
        <v>38190.080000000002</v>
      </c>
      <c r="DD610">
        <v>0</v>
      </c>
      <c r="DE610">
        <v>0</v>
      </c>
      <c r="DF610">
        <v>0</v>
      </c>
    </row>
    <row r="611" spans="1:110" x14ac:dyDescent="0.25">
      <c r="A611" s="16" t="str">
        <f t="shared" si="9"/>
        <v>Portfolio Adjusted_CPP_All_All_SDGE_1-in-2_MONTHLY SYSTEM PEAK DAY_2031_9</v>
      </c>
      <c r="B611" t="s">
        <v>195</v>
      </c>
      <c r="C611" t="s">
        <v>121</v>
      </c>
      <c r="D611" t="s">
        <v>7</v>
      </c>
      <c r="E611" t="s">
        <v>7</v>
      </c>
      <c r="F611" t="s">
        <v>125</v>
      </c>
      <c r="G611" t="s">
        <v>111</v>
      </c>
      <c r="H611" t="s">
        <v>20</v>
      </c>
      <c r="I611">
        <v>2031</v>
      </c>
      <c r="J611">
        <v>9</v>
      </c>
      <c r="K611">
        <v>3050</v>
      </c>
      <c r="L611">
        <v>98046.66</v>
      </c>
      <c r="M611">
        <v>95673.38</v>
      </c>
      <c r="N611">
        <v>94396.38</v>
      </c>
      <c r="O611">
        <v>94178.72</v>
      </c>
      <c r="P611">
        <v>96492.89</v>
      </c>
      <c r="Q611">
        <v>103273.3</v>
      </c>
      <c r="R611">
        <v>113677.8</v>
      </c>
      <c r="S611">
        <v>120838.39999999999</v>
      </c>
      <c r="T611">
        <v>128081.60000000001</v>
      </c>
      <c r="U611">
        <v>135329.20000000001</v>
      </c>
      <c r="V611">
        <v>142355.6</v>
      </c>
      <c r="W611">
        <v>147965.1</v>
      </c>
      <c r="X611">
        <v>151045.5</v>
      </c>
      <c r="Y611">
        <v>153014.20000000001</v>
      </c>
      <c r="Z611">
        <v>152395.9</v>
      </c>
      <c r="AA611">
        <v>149550.79999999999</v>
      </c>
      <c r="AB611">
        <v>144222.79999999999</v>
      </c>
      <c r="AC611">
        <v>137491.4</v>
      </c>
      <c r="AD611">
        <v>129369.60000000001</v>
      </c>
      <c r="AE611">
        <v>124765.4</v>
      </c>
      <c r="AF611">
        <v>117974.6</v>
      </c>
      <c r="AG611">
        <v>113137.60000000001</v>
      </c>
      <c r="AH611">
        <v>107239.1</v>
      </c>
      <c r="AI611">
        <v>102170.5</v>
      </c>
      <c r="AJ611">
        <v>73.163309999999996</v>
      </c>
      <c r="AK611">
        <v>72.666319999999999</v>
      </c>
      <c r="AL611">
        <v>71.961939999999998</v>
      </c>
      <c r="AM611">
        <v>72.130889999999994</v>
      </c>
      <c r="AN611">
        <v>71.979680000000002</v>
      </c>
      <c r="AO611">
        <v>72.122190000000003</v>
      </c>
      <c r="AP611">
        <v>71.766859999999994</v>
      </c>
      <c r="AQ611">
        <v>72.015789999999996</v>
      </c>
      <c r="AR611">
        <v>77.48321</v>
      </c>
      <c r="AS611">
        <v>84.058229999999995</v>
      </c>
      <c r="AT611">
        <v>90.106179999999995</v>
      </c>
      <c r="AU611">
        <v>95.076679999999996</v>
      </c>
      <c r="AV611">
        <v>96.065770000000001</v>
      </c>
      <c r="AW611">
        <v>95.369720000000001</v>
      </c>
      <c r="AX611">
        <v>95.79204</v>
      </c>
      <c r="AY611">
        <v>95.869900000000001</v>
      </c>
      <c r="AZ611">
        <v>94.745000000000005</v>
      </c>
      <c r="BA611">
        <v>94.496549999999999</v>
      </c>
      <c r="BB611">
        <v>91.373519999999999</v>
      </c>
      <c r="BC611">
        <v>86.768060000000006</v>
      </c>
      <c r="BD611">
        <v>81.951750000000004</v>
      </c>
      <c r="BE611">
        <v>79.771839999999997</v>
      </c>
      <c r="BF611">
        <v>78.045349999999999</v>
      </c>
      <c r="BG611">
        <v>76.747339999999994</v>
      </c>
      <c r="BH611">
        <v>-615.20799999999997</v>
      </c>
      <c r="BI611">
        <v>-583.02629999999999</v>
      </c>
      <c r="BJ611">
        <v>-379.12700000000001</v>
      </c>
      <c r="BK611">
        <v>-288.95940000000002</v>
      </c>
      <c r="BL611">
        <v>-196.60720000000001</v>
      </c>
      <c r="BM611">
        <v>192.3142</v>
      </c>
      <c r="BN611">
        <v>838.78859999999997</v>
      </c>
      <c r="BO611">
        <v>87.687690000000003</v>
      </c>
      <c r="BP611">
        <v>-1546.8440000000001</v>
      </c>
      <c r="BQ611">
        <v>-1315.9480000000001</v>
      </c>
      <c r="BR611">
        <v>-784.06489999999997</v>
      </c>
      <c r="BS611">
        <v>-509.31420000000003</v>
      </c>
      <c r="BT611">
        <v>114.2072</v>
      </c>
      <c r="BU611">
        <v>1110.758</v>
      </c>
      <c r="BV611">
        <v>2591.2869999999998</v>
      </c>
      <c r="BW611">
        <v>1458.646</v>
      </c>
      <c r="BX611">
        <v>630.50170000000003</v>
      </c>
      <c r="BY611">
        <v>387.53809999999999</v>
      </c>
      <c r="BZ611">
        <v>-313.86320000000001</v>
      </c>
      <c r="CA611">
        <v>-1098.0740000000001</v>
      </c>
      <c r="CB611">
        <v>-1369.575</v>
      </c>
      <c r="CC611">
        <v>-1324.9580000000001</v>
      </c>
      <c r="CD611">
        <v>-1375.489</v>
      </c>
      <c r="CE611">
        <v>-1011.535</v>
      </c>
      <c r="CF611">
        <v>25072.01</v>
      </c>
      <c r="CG611">
        <v>28490.79</v>
      </c>
      <c r="CH611">
        <v>24980.69</v>
      </c>
      <c r="CI611">
        <v>23860.33</v>
      </c>
      <c r="CJ611">
        <v>20281.66</v>
      </c>
      <c r="CK611">
        <v>16724.259999999998</v>
      </c>
      <c r="CL611">
        <v>19250.54</v>
      </c>
      <c r="CM611">
        <v>18691.36</v>
      </c>
      <c r="CN611">
        <v>12703.97</v>
      </c>
      <c r="CO611">
        <v>10390.209999999999</v>
      </c>
      <c r="CP611">
        <v>6712.0590000000002</v>
      </c>
      <c r="CQ611">
        <v>2963.4349999999999</v>
      </c>
      <c r="CR611">
        <v>5559.2359999999999</v>
      </c>
      <c r="CS611">
        <v>11042.82</v>
      </c>
      <c r="CT611">
        <v>29087.06</v>
      </c>
      <c r="CU611">
        <v>49567.07</v>
      </c>
      <c r="CV611">
        <v>53181.53</v>
      </c>
      <c r="CW611">
        <v>75927.66</v>
      </c>
      <c r="CX611">
        <v>62948.27</v>
      </c>
      <c r="CY611">
        <v>55409.52</v>
      </c>
      <c r="CZ611">
        <v>55347.54</v>
      </c>
      <c r="DA611">
        <v>38721.49</v>
      </c>
      <c r="DB611">
        <v>37900.870000000003</v>
      </c>
      <c r="DC611">
        <v>37251.32</v>
      </c>
      <c r="DD611">
        <v>0</v>
      </c>
      <c r="DE611">
        <v>0</v>
      </c>
      <c r="DF611">
        <v>0</v>
      </c>
    </row>
    <row r="612" spans="1:110" x14ac:dyDescent="0.25">
      <c r="A612" s="16" t="str">
        <f t="shared" si="9"/>
        <v>Portfolio Adjusted_CPP_All_All_SDGE_1-in-2_MONTHLY SYSTEM PEAK DAY_2031_10</v>
      </c>
      <c r="B612" t="s">
        <v>195</v>
      </c>
      <c r="C612" t="s">
        <v>121</v>
      </c>
      <c r="D612" t="s">
        <v>7</v>
      </c>
      <c r="E612" t="s">
        <v>7</v>
      </c>
      <c r="F612" t="s">
        <v>125</v>
      </c>
      <c r="G612" t="s">
        <v>111</v>
      </c>
      <c r="H612" t="s">
        <v>20</v>
      </c>
      <c r="I612">
        <v>2031</v>
      </c>
      <c r="J612">
        <v>10</v>
      </c>
      <c r="K612">
        <v>3050</v>
      </c>
      <c r="L612">
        <v>94871.7</v>
      </c>
      <c r="M612">
        <v>92767.679999999993</v>
      </c>
      <c r="N612">
        <v>91639.06</v>
      </c>
      <c r="O612">
        <v>91679.03</v>
      </c>
      <c r="P612">
        <v>94304.77</v>
      </c>
      <c r="Q612">
        <v>100879.8</v>
      </c>
      <c r="R612">
        <v>111177.8</v>
      </c>
      <c r="S612">
        <v>117741.7</v>
      </c>
      <c r="T612">
        <v>123904.3</v>
      </c>
      <c r="U612">
        <v>129730.6</v>
      </c>
      <c r="V612">
        <v>135410.20000000001</v>
      </c>
      <c r="W612">
        <v>140315.5</v>
      </c>
      <c r="X612">
        <v>143318.5</v>
      </c>
      <c r="Y612">
        <v>145032.20000000001</v>
      </c>
      <c r="Z612">
        <v>144630.5</v>
      </c>
      <c r="AA612">
        <v>142143.6</v>
      </c>
      <c r="AB612">
        <v>137258.29999999999</v>
      </c>
      <c r="AC612">
        <v>131460.6</v>
      </c>
      <c r="AD612">
        <v>125144.9</v>
      </c>
      <c r="AE612">
        <v>119580</v>
      </c>
      <c r="AF612">
        <v>113519.5</v>
      </c>
      <c r="AG612">
        <v>108964.1</v>
      </c>
      <c r="AH612">
        <v>103163.9</v>
      </c>
      <c r="AI612">
        <v>98132.04</v>
      </c>
      <c r="AJ612">
        <v>65.866249999999994</v>
      </c>
      <c r="AK612">
        <v>65.051249999999996</v>
      </c>
      <c r="AL612">
        <v>64.299570000000003</v>
      </c>
      <c r="AM612">
        <v>64.295029999999997</v>
      </c>
      <c r="AN612">
        <v>64.199039999999997</v>
      </c>
      <c r="AO612">
        <v>63.119579999999999</v>
      </c>
      <c r="AP612">
        <v>63.1995</v>
      </c>
      <c r="AQ612">
        <v>62.781730000000003</v>
      </c>
      <c r="AR612">
        <v>68.227090000000004</v>
      </c>
      <c r="AS612">
        <v>76.716579999999993</v>
      </c>
      <c r="AT612">
        <v>84.018699999999995</v>
      </c>
      <c r="AU612">
        <v>88.198409999999996</v>
      </c>
      <c r="AV612">
        <v>90.121799999999993</v>
      </c>
      <c r="AW612">
        <v>90.08417</v>
      </c>
      <c r="AX612">
        <v>89.856570000000005</v>
      </c>
      <c r="AY612">
        <v>89.379930000000002</v>
      </c>
      <c r="AZ612">
        <v>87.921030000000002</v>
      </c>
      <c r="BA612">
        <v>85.232039999999998</v>
      </c>
      <c r="BB612">
        <v>81.804060000000007</v>
      </c>
      <c r="BC612">
        <v>76.187619999999995</v>
      </c>
      <c r="BD612">
        <v>73.268150000000006</v>
      </c>
      <c r="BE612">
        <v>70.041430000000005</v>
      </c>
      <c r="BF612">
        <v>68.18562</v>
      </c>
      <c r="BG612">
        <v>66.724090000000004</v>
      </c>
      <c r="BH612">
        <v>-595.35580000000004</v>
      </c>
      <c r="BI612">
        <v>-565.22040000000004</v>
      </c>
      <c r="BJ612">
        <v>-368.1884</v>
      </c>
      <c r="BK612">
        <v>-281.2097</v>
      </c>
      <c r="BL612">
        <v>-190.3683</v>
      </c>
      <c r="BM612">
        <v>188.76089999999999</v>
      </c>
      <c r="BN612">
        <v>821.09900000000005</v>
      </c>
      <c r="BO612">
        <v>84.298910000000006</v>
      </c>
      <c r="BP612">
        <v>-1496.895</v>
      </c>
      <c r="BQ612">
        <v>-1261.952</v>
      </c>
      <c r="BR612">
        <v>-748.16669999999999</v>
      </c>
      <c r="BS612">
        <v>-484.99889999999999</v>
      </c>
      <c r="BT612">
        <v>107.3633</v>
      </c>
      <c r="BU612">
        <v>1053.163</v>
      </c>
      <c r="BV612">
        <v>2461.6210000000001</v>
      </c>
      <c r="BW612">
        <v>1389.921</v>
      </c>
      <c r="BX612">
        <v>606.99189999999999</v>
      </c>
      <c r="BY612">
        <v>381.64429999999999</v>
      </c>
      <c r="BZ612">
        <v>-305.61219999999997</v>
      </c>
      <c r="CA612">
        <v>-1047.2180000000001</v>
      </c>
      <c r="CB612">
        <v>-1312.741</v>
      </c>
      <c r="CC612">
        <v>-1274.3720000000001</v>
      </c>
      <c r="CD612">
        <v>-1322.4690000000001</v>
      </c>
      <c r="CE612">
        <v>-971.4126</v>
      </c>
      <c r="CF612" s="20">
        <v>23469.83</v>
      </c>
      <c r="CG612" s="20">
        <v>26795.72</v>
      </c>
      <c r="CH612" s="20">
        <v>23533.4</v>
      </c>
      <c r="CI612" s="20">
        <v>22615.17</v>
      </c>
      <c r="CJ612" s="20">
        <v>19467.39</v>
      </c>
      <c r="CK612" s="20">
        <v>15999.32</v>
      </c>
      <c r="CL612" s="20">
        <v>18261.53</v>
      </c>
      <c r="CM612" s="20">
        <v>17590.46</v>
      </c>
      <c r="CN612" s="20">
        <v>11859.48</v>
      </c>
      <c r="CO612" s="20">
        <v>9617.4750000000004</v>
      </c>
      <c r="CP612" s="20">
        <v>6122.02</v>
      </c>
      <c r="CQ612" s="20">
        <v>2685.2339999999999</v>
      </c>
      <c r="CR612" s="20">
        <v>5037.4250000000002</v>
      </c>
      <c r="CS612" s="20">
        <v>9966.6839999999993</v>
      </c>
      <c r="CT612" s="20">
        <v>26321.62</v>
      </c>
      <c r="CU612" s="20">
        <v>45179.37</v>
      </c>
      <c r="CV612" s="20">
        <v>48885.97</v>
      </c>
      <c r="CW612" s="20">
        <v>70798.14</v>
      </c>
      <c r="CX612" s="20">
        <v>58724.800000000003</v>
      </c>
      <c r="CY612" s="20">
        <v>51346.42</v>
      </c>
      <c r="CZ612" s="20">
        <v>51776.59</v>
      </c>
      <c r="DA612" s="20">
        <v>36091.93</v>
      </c>
      <c r="DB612" s="20">
        <v>35162.17</v>
      </c>
      <c r="DC612" s="20">
        <v>34375.279999999999</v>
      </c>
      <c r="DD612">
        <v>0</v>
      </c>
      <c r="DE612">
        <v>0</v>
      </c>
      <c r="DF612">
        <v>0</v>
      </c>
    </row>
    <row r="613" spans="1:110" x14ac:dyDescent="0.25">
      <c r="A613" s="16" t="str">
        <f t="shared" si="9"/>
        <v>Portfolio Adjusted_CPP_All_All_SDGE_1-in-2_MONTHLY SYSTEM PEAK DAY_2031_11</v>
      </c>
      <c r="B613" t="s">
        <v>195</v>
      </c>
      <c r="C613" t="s">
        <v>121</v>
      </c>
      <c r="D613" t="s">
        <v>7</v>
      </c>
      <c r="E613" t="s">
        <v>7</v>
      </c>
      <c r="F613" t="s">
        <v>125</v>
      </c>
      <c r="G613" t="s">
        <v>111</v>
      </c>
      <c r="H613" t="s">
        <v>20</v>
      </c>
      <c r="I613">
        <v>2031</v>
      </c>
      <c r="J613">
        <v>11</v>
      </c>
      <c r="K613">
        <v>3050</v>
      </c>
      <c r="L613">
        <v>74183.429999999993</v>
      </c>
      <c r="M613">
        <v>72098.48</v>
      </c>
      <c r="N613">
        <v>71462.45</v>
      </c>
      <c r="O613">
        <v>71807.94</v>
      </c>
      <c r="P613">
        <v>75018.44</v>
      </c>
      <c r="Q613">
        <v>82741.45</v>
      </c>
      <c r="R613">
        <v>93220.07</v>
      </c>
      <c r="S613">
        <v>100686.3</v>
      </c>
      <c r="T613">
        <v>107293.5</v>
      </c>
      <c r="U613">
        <v>112832.7</v>
      </c>
      <c r="V613">
        <v>117492.8</v>
      </c>
      <c r="W613">
        <v>120368</v>
      </c>
      <c r="X613">
        <v>121703.8</v>
      </c>
      <c r="Y613">
        <v>122798.7</v>
      </c>
      <c r="Z613">
        <v>121722.9</v>
      </c>
      <c r="AA613">
        <v>118269.9</v>
      </c>
      <c r="AB613">
        <v>114395.3</v>
      </c>
      <c r="AC613">
        <v>111261.1</v>
      </c>
      <c r="AD613">
        <v>103946.5</v>
      </c>
      <c r="AE613">
        <v>98560.23</v>
      </c>
      <c r="AF613">
        <v>93667.06</v>
      </c>
      <c r="AG613">
        <v>89227.73</v>
      </c>
      <c r="AH613">
        <v>83182.14</v>
      </c>
      <c r="AI613">
        <v>77851.72</v>
      </c>
      <c r="AJ613">
        <v>56.693930000000002</v>
      </c>
      <c r="AK613">
        <v>55.572119999999998</v>
      </c>
      <c r="AL613">
        <v>55.16966</v>
      </c>
      <c r="AM613">
        <v>54.237569999999998</v>
      </c>
      <c r="AN613">
        <v>54.391840000000002</v>
      </c>
      <c r="AO613">
        <v>53.167839999999998</v>
      </c>
      <c r="AP613">
        <v>52.479819999999997</v>
      </c>
      <c r="AQ613">
        <v>54.319409999999998</v>
      </c>
      <c r="AR613">
        <v>63.018009999999997</v>
      </c>
      <c r="AS613">
        <v>69.839079999999996</v>
      </c>
      <c r="AT613">
        <v>74.293400000000005</v>
      </c>
      <c r="AU613">
        <v>77.591830000000002</v>
      </c>
      <c r="AV613">
        <v>79.341380000000001</v>
      </c>
      <c r="AW613">
        <v>78.961579999999998</v>
      </c>
      <c r="AX613">
        <v>77.308859999999996</v>
      </c>
      <c r="AY613">
        <v>76.534620000000004</v>
      </c>
      <c r="AZ613">
        <v>73.878680000000003</v>
      </c>
      <c r="BA613">
        <v>68.834140000000005</v>
      </c>
      <c r="BB613">
        <v>65.426879999999997</v>
      </c>
      <c r="BC613">
        <v>61.778689999999997</v>
      </c>
      <c r="BD613">
        <v>60.322339999999997</v>
      </c>
      <c r="BE613">
        <v>58.569949999999999</v>
      </c>
      <c r="BF613">
        <v>57.305590000000002</v>
      </c>
      <c r="BG613">
        <v>56.119840000000003</v>
      </c>
      <c r="BH613">
        <v>-450.76519999999999</v>
      </c>
      <c r="BI613">
        <v>-427.52960000000002</v>
      </c>
      <c r="BJ613">
        <v>-270.67700000000002</v>
      </c>
      <c r="BK613">
        <v>-202.53149999999999</v>
      </c>
      <c r="BL613">
        <v>-138.5838</v>
      </c>
      <c r="BM613">
        <v>162.971</v>
      </c>
      <c r="BN613">
        <v>686.69989999999996</v>
      </c>
      <c r="BO613">
        <v>73.778909999999996</v>
      </c>
      <c r="BP613">
        <v>-1292.7760000000001</v>
      </c>
      <c r="BQ613">
        <v>-1099.317</v>
      </c>
      <c r="BR613">
        <v>-661.06389999999999</v>
      </c>
      <c r="BS613">
        <v>-429.57900000000001</v>
      </c>
      <c r="BT613">
        <v>82.684939999999997</v>
      </c>
      <c r="BU613">
        <v>896.2577</v>
      </c>
      <c r="BV613">
        <v>2105.0360000000001</v>
      </c>
      <c r="BW613">
        <v>1183.4090000000001</v>
      </c>
      <c r="BX613">
        <v>533.63019999999995</v>
      </c>
      <c r="BY613">
        <v>336.15320000000003</v>
      </c>
      <c r="BZ613">
        <v>-239.83099999999999</v>
      </c>
      <c r="CA613">
        <v>-850.14139999999998</v>
      </c>
      <c r="CB613">
        <v>-1072.9970000000001</v>
      </c>
      <c r="CC613">
        <v>-1035.4010000000001</v>
      </c>
      <c r="CD613">
        <v>-1056.9870000000001</v>
      </c>
      <c r="CE613">
        <v>-754.05039999999997</v>
      </c>
      <c r="CF613">
        <v>15142.65</v>
      </c>
      <c r="CG613">
        <v>17052.61</v>
      </c>
      <c r="CH613">
        <v>15197.81</v>
      </c>
      <c r="CI613">
        <v>14687.35</v>
      </c>
      <c r="CJ613">
        <v>12872.56</v>
      </c>
      <c r="CK613">
        <v>11071.14</v>
      </c>
      <c r="CL613">
        <v>13137.59</v>
      </c>
      <c r="CM613">
        <v>13060.37</v>
      </c>
      <c r="CN613">
        <v>9068.1010000000006</v>
      </c>
      <c r="CO613">
        <v>7512.5119999999997</v>
      </c>
      <c r="CP613">
        <v>4826.473</v>
      </c>
      <c r="CQ613">
        <v>2094.8389999999999</v>
      </c>
      <c r="CR613">
        <v>3870.1210000000001</v>
      </c>
      <c r="CS613">
        <v>7662.0469999999996</v>
      </c>
      <c r="CT613">
        <v>20131.990000000002</v>
      </c>
      <c r="CU613">
        <v>33889.269999999997</v>
      </c>
      <c r="CV613">
        <v>36400.269999999997</v>
      </c>
      <c r="CW613">
        <v>52118.59</v>
      </c>
      <c r="CX613">
        <v>41565.69</v>
      </c>
      <c r="CY613">
        <v>35807.93</v>
      </c>
      <c r="CZ613">
        <v>36129.019999999997</v>
      </c>
      <c r="DA613">
        <v>24887.85</v>
      </c>
      <c r="DB613">
        <v>23744.35</v>
      </c>
      <c r="DC613">
        <v>22646.58</v>
      </c>
      <c r="DD613">
        <v>0</v>
      </c>
      <c r="DE613">
        <v>0</v>
      </c>
      <c r="DF613">
        <v>0</v>
      </c>
    </row>
    <row r="614" spans="1:110" x14ac:dyDescent="0.25">
      <c r="A614" s="16" t="str">
        <f t="shared" si="9"/>
        <v>Portfolio Adjusted_CPP_All_All_SDGE_1-in-2_MONTHLY SYSTEM PEAK DAY_2031_12</v>
      </c>
      <c r="B614" t="s">
        <v>195</v>
      </c>
      <c r="C614" t="s">
        <v>121</v>
      </c>
      <c r="D614" t="s">
        <v>7</v>
      </c>
      <c r="E614" t="s">
        <v>7</v>
      </c>
      <c r="F614" t="s">
        <v>125</v>
      </c>
      <c r="G614" t="s">
        <v>111</v>
      </c>
      <c r="H614" t="s">
        <v>20</v>
      </c>
      <c r="I614">
        <v>2031</v>
      </c>
      <c r="J614">
        <v>12</v>
      </c>
      <c r="K614">
        <v>3050</v>
      </c>
      <c r="L614">
        <v>71549.39</v>
      </c>
      <c r="M614">
        <v>69976.39</v>
      </c>
      <c r="N614">
        <v>69156.600000000006</v>
      </c>
      <c r="O614">
        <v>69685.149999999994</v>
      </c>
      <c r="P614">
        <v>73177.88</v>
      </c>
      <c r="Q614">
        <v>81301.47</v>
      </c>
      <c r="R614">
        <v>93297.79</v>
      </c>
      <c r="S614">
        <v>100787.8</v>
      </c>
      <c r="T614">
        <v>105408.9</v>
      </c>
      <c r="U614">
        <v>107247.2</v>
      </c>
      <c r="V614">
        <v>108496</v>
      </c>
      <c r="W614">
        <v>108902.1</v>
      </c>
      <c r="X614">
        <v>108171.8</v>
      </c>
      <c r="Y614">
        <v>107687.9</v>
      </c>
      <c r="Z614">
        <v>106315.7</v>
      </c>
      <c r="AA614">
        <v>104324.1</v>
      </c>
      <c r="AB614">
        <v>103491.9</v>
      </c>
      <c r="AC614">
        <v>102669.3</v>
      </c>
      <c r="AD614">
        <v>96647.01</v>
      </c>
      <c r="AE614">
        <v>92488.67</v>
      </c>
      <c r="AF614">
        <v>88874.03</v>
      </c>
      <c r="AG614">
        <v>85464.639999999999</v>
      </c>
      <c r="AH614">
        <v>80164.31</v>
      </c>
      <c r="AI614">
        <v>75216.429999999993</v>
      </c>
      <c r="AJ614">
        <v>47.287210000000002</v>
      </c>
      <c r="AK614">
        <v>47.012970000000003</v>
      </c>
      <c r="AL614">
        <v>46.241230000000002</v>
      </c>
      <c r="AM614">
        <v>46.349310000000003</v>
      </c>
      <c r="AN614">
        <v>45.963030000000003</v>
      </c>
      <c r="AO614">
        <v>45.760930000000002</v>
      </c>
      <c r="AP614">
        <v>45.730699999999999</v>
      </c>
      <c r="AQ614">
        <v>46.243209999999998</v>
      </c>
      <c r="AR614">
        <v>48.865099999999998</v>
      </c>
      <c r="AS614">
        <v>51.198</v>
      </c>
      <c r="AT614">
        <v>52.734270000000002</v>
      </c>
      <c r="AU614">
        <v>53.381929999999997</v>
      </c>
      <c r="AV614">
        <v>54.666510000000002</v>
      </c>
      <c r="AW614">
        <v>55.79569</v>
      </c>
      <c r="AX614">
        <v>56.032789999999999</v>
      </c>
      <c r="AY614">
        <v>55.617420000000003</v>
      </c>
      <c r="AZ614">
        <v>54.77073</v>
      </c>
      <c r="BA614">
        <v>53.50029</v>
      </c>
      <c r="BB614">
        <v>52.275440000000003</v>
      </c>
      <c r="BC614">
        <v>51.225909999999999</v>
      </c>
      <c r="BD614">
        <v>50.751510000000003</v>
      </c>
      <c r="BE614">
        <v>50.398000000000003</v>
      </c>
      <c r="BF614">
        <v>49.259169999999997</v>
      </c>
      <c r="BG614">
        <v>48.487609999999997</v>
      </c>
      <c r="BH614">
        <v>-452.29390000000001</v>
      </c>
      <c r="BI614">
        <v>-429.90300000000002</v>
      </c>
      <c r="BJ614">
        <v>-282.4332</v>
      </c>
      <c r="BK614">
        <v>-220.68360000000001</v>
      </c>
      <c r="BL614">
        <v>-158.9973</v>
      </c>
      <c r="BM614">
        <v>137.59809999999999</v>
      </c>
      <c r="BN614">
        <v>694.57550000000003</v>
      </c>
      <c r="BO614">
        <v>64.129919999999998</v>
      </c>
      <c r="BP614">
        <v>-1284.739</v>
      </c>
      <c r="BQ614">
        <v>-1040.7329999999999</v>
      </c>
      <c r="BR614">
        <v>-595.14689999999996</v>
      </c>
      <c r="BS614">
        <v>-378.60160000000002</v>
      </c>
      <c r="BT614">
        <v>77.130650000000003</v>
      </c>
      <c r="BU614">
        <v>784.69979999999998</v>
      </c>
      <c r="BV614">
        <v>1831.193</v>
      </c>
      <c r="BW614">
        <v>1038.481</v>
      </c>
      <c r="BX614">
        <v>472.77530000000002</v>
      </c>
      <c r="BY614">
        <v>292.78649999999999</v>
      </c>
      <c r="BZ614">
        <v>-243.72479999999999</v>
      </c>
      <c r="CA614">
        <v>-817.09209999999996</v>
      </c>
      <c r="CB614">
        <v>-1035.098</v>
      </c>
      <c r="CC614">
        <v>-1006.239</v>
      </c>
      <c r="CD614">
        <v>-1033.356</v>
      </c>
      <c r="CE614">
        <v>-750.62580000000003</v>
      </c>
      <c r="CF614">
        <v>13181.37</v>
      </c>
      <c r="CG614">
        <v>14997.29</v>
      </c>
      <c r="CH614">
        <v>13168.83</v>
      </c>
      <c r="CI614">
        <v>12763.63</v>
      </c>
      <c r="CJ614">
        <v>11258.86</v>
      </c>
      <c r="CK614">
        <v>9864.18</v>
      </c>
      <c r="CL614">
        <v>11952.32</v>
      </c>
      <c r="CM614">
        <v>11975.77</v>
      </c>
      <c r="CN614">
        <v>8031.5910000000003</v>
      </c>
      <c r="CO614">
        <v>6253.7460000000001</v>
      </c>
      <c r="CP614">
        <v>3858.63</v>
      </c>
      <c r="CQ614">
        <v>1634.6279999999999</v>
      </c>
      <c r="CR614">
        <v>2966.0320000000002</v>
      </c>
      <c r="CS614">
        <v>5764.02</v>
      </c>
      <c r="CT614">
        <v>15065.06</v>
      </c>
      <c r="CU614">
        <v>25900.07</v>
      </c>
      <c r="CV614">
        <v>28986.92</v>
      </c>
      <c r="CW614">
        <v>42668.07</v>
      </c>
      <c r="CX614">
        <v>34493.129999999997</v>
      </c>
      <c r="CY614">
        <v>30245.23</v>
      </c>
      <c r="CZ614">
        <v>31139.3</v>
      </c>
      <c r="DA614">
        <v>21669.79</v>
      </c>
      <c r="DB614">
        <v>20717.73</v>
      </c>
      <c r="DC614">
        <v>19844.93</v>
      </c>
      <c r="DD614">
        <v>0</v>
      </c>
      <c r="DE614">
        <v>0</v>
      </c>
      <c r="DF614">
        <v>0</v>
      </c>
    </row>
    <row r="615" spans="1:110" x14ac:dyDescent="0.25">
      <c r="A615" s="16" t="str">
        <f t="shared" si="9"/>
        <v>Portfolio Adjusted_CPP_All_All_SDGE_1-in-2_TYPICAL EVENT DAY_2020_8</v>
      </c>
      <c r="B615" t="s">
        <v>195</v>
      </c>
      <c r="C615" t="s">
        <v>121</v>
      </c>
      <c r="D615" t="s">
        <v>7</v>
      </c>
      <c r="E615" t="s">
        <v>7</v>
      </c>
      <c r="F615" t="s">
        <v>125</v>
      </c>
      <c r="G615" t="s">
        <v>111</v>
      </c>
      <c r="H615" t="s">
        <v>19</v>
      </c>
      <c r="I615">
        <v>2020</v>
      </c>
      <c r="J615">
        <v>8</v>
      </c>
      <c r="K615">
        <v>13566</v>
      </c>
      <c r="L615">
        <v>405380.4</v>
      </c>
      <c r="M615">
        <v>392930.5</v>
      </c>
      <c r="N615">
        <v>386787</v>
      </c>
      <c r="O615">
        <v>386444.1</v>
      </c>
      <c r="P615">
        <v>399154.1</v>
      </c>
      <c r="Q615">
        <v>436071.5</v>
      </c>
      <c r="R615">
        <v>490416</v>
      </c>
      <c r="S615">
        <v>532236.1</v>
      </c>
      <c r="T615">
        <v>571365.80000000005</v>
      </c>
      <c r="U615">
        <v>608555.5</v>
      </c>
      <c r="V615">
        <v>643755.80000000005</v>
      </c>
      <c r="W615">
        <v>668706.9</v>
      </c>
      <c r="X615">
        <v>680804.9</v>
      </c>
      <c r="Y615">
        <v>685514.3</v>
      </c>
      <c r="Z615">
        <v>679020.9</v>
      </c>
      <c r="AA615">
        <v>661700.6</v>
      </c>
      <c r="AB615">
        <v>633365.69999999995</v>
      </c>
      <c r="AC615">
        <v>599355.19999999995</v>
      </c>
      <c r="AD615">
        <v>556673.6</v>
      </c>
      <c r="AE615">
        <v>529143.4</v>
      </c>
      <c r="AF615">
        <v>501369.8</v>
      </c>
      <c r="AG615">
        <v>479065.7</v>
      </c>
      <c r="AH615">
        <v>449771.2</v>
      </c>
      <c r="AI615">
        <v>423830.2</v>
      </c>
      <c r="AJ615">
        <v>69.553700000000006</v>
      </c>
      <c r="AK615">
        <v>69.079430000000002</v>
      </c>
      <c r="AL615">
        <v>68.37227</v>
      </c>
      <c r="AM615">
        <v>68.036379999999994</v>
      </c>
      <c r="AN615">
        <v>67.951080000000005</v>
      </c>
      <c r="AO615">
        <v>67.834540000000004</v>
      </c>
      <c r="AP615">
        <v>67.641490000000005</v>
      </c>
      <c r="AQ615">
        <v>68.546250000000001</v>
      </c>
      <c r="AR615">
        <v>71.963999999999999</v>
      </c>
      <c r="AS615">
        <v>76.42013</v>
      </c>
      <c r="AT615">
        <v>80.78049</v>
      </c>
      <c r="AU615">
        <v>84.277100000000004</v>
      </c>
      <c r="AV615">
        <v>85.814340000000001</v>
      </c>
      <c r="AW615">
        <v>86.054749999999999</v>
      </c>
      <c r="AX615">
        <v>85.861549999999994</v>
      </c>
      <c r="AY615">
        <v>85.55753</v>
      </c>
      <c r="AZ615">
        <v>84.656289999999998</v>
      </c>
      <c r="BA615">
        <v>83.459800000000001</v>
      </c>
      <c r="BB615">
        <v>81.507689999999997</v>
      </c>
      <c r="BC615">
        <v>78.729179999999999</v>
      </c>
      <c r="BD615">
        <v>75.459469999999996</v>
      </c>
      <c r="BE615">
        <v>73.557739999999995</v>
      </c>
      <c r="BF615">
        <v>72.161720000000003</v>
      </c>
      <c r="BG615">
        <v>71.031620000000004</v>
      </c>
      <c r="BH615">
        <v>-2115.9110000000001</v>
      </c>
      <c r="BI615">
        <v>-2041.7670000000001</v>
      </c>
      <c r="BJ615">
        <v>-1127.413</v>
      </c>
      <c r="BK615">
        <v>-703.35799999999995</v>
      </c>
      <c r="BL615">
        <v>-371.7799</v>
      </c>
      <c r="BM615">
        <v>1222.796</v>
      </c>
      <c r="BN615">
        <v>3517.7280000000001</v>
      </c>
      <c r="BO615">
        <v>521.00699999999995</v>
      </c>
      <c r="BP615">
        <v>-6698.2240000000002</v>
      </c>
      <c r="BQ615">
        <v>-5979.0929999999998</v>
      </c>
      <c r="BR615">
        <v>-3833.8670000000002</v>
      </c>
      <c r="BS615">
        <v>-2566.64</v>
      </c>
      <c r="BT615">
        <v>359.19220000000001</v>
      </c>
      <c r="BU615">
        <v>5052.2039999999997</v>
      </c>
      <c r="BV615">
        <v>12062.13</v>
      </c>
      <c r="BW615">
        <v>6860.3810000000003</v>
      </c>
      <c r="BX615">
        <v>3258.8989999999999</v>
      </c>
      <c r="BY615">
        <v>2299.4189999999999</v>
      </c>
      <c r="BZ615">
        <v>-631.27710000000002</v>
      </c>
      <c r="CA615">
        <v>-3969.4960000000001</v>
      </c>
      <c r="CB615">
        <v>-5256.442</v>
      </c>
      <c r="CC615">
        <v>-5199.5190000000002</v>
      </c>
      <c r="CD615">
        <v>-5417.6819999999998</v>
      </c>
      <c r="CE615">
        <v>-3661.1559999999999</v>
      </c>
      <c r="CF615" s="20">
        <v>561755.69999999995</v>
      </c>
      <c r="CG615" s="20">
        <v>631030.5</v>
      </c>
      <c r="CH615" s="20">
        <v>551157.1</v>
      </c>
      <c r="CI615" s="20">
        <v>528064</v>
      </c>
      <c r="CJ615" s="20">
        <v>454504.9</v>
      </c>
      <c r="CK615" s="20">
        <v>385369.4</v>
      </c>
      <c r="CL615" s="20">
        <v>453883.2</v>
      </c>
      <c r="CM615" s="20">
        <v>450856</v>
      </c>
      <c r="CN615" s="20">
        <v>310576.09999999998</v>
      </c>
      <c r="CO615" s="20">
        <v>257279.2</v>
      </c>
      <c r="CP615" s="20">
        <v>167167</v>
      </c>
      <c r="CQ615" s="20">
        <v>73886.320000000007</v>
      </c>
      <c r="CR615" s="20">
        <v>138126.79999999999</v>
      </c>
      <c r="CS615" s="20">
        <v>271527.09999999998</v>
      </c>
      <c r="CT615" s="20">
        <v>710498.9</v>
      </c>
      <c r="CU615" s="20">
        <v>1197822</v>
      </c>
      <c r="CV615" s="20">
        <v>1272477</v>
      </c>
      <c r="CW615" s="20">
        <v>1809905</v>
      </c>
      <c r="CX615" s="20">
        <v>1472091</v>
      </c>
      <c r="CY615" s="20">
        <v>1275172</v>
      </c>
      <c r="CZ615" s="20">
        <v>1275124</v>
      </c>
      <c r="DA615" s="20">
        <v>890887.3</v>
      </c>
      <c r="DB615" s="20">
        <v>857033.6</v>
      </c>
      <c r="DC615" s="20">
        <v>828955.2</v>
      </c>
      <c r="DD615">
        <v>0</v>
      </c>
      <c r="DE615">
        <v>0</v>
      </c>
      <c r="DF615">
        <v>0</v>
      </c>
    </row>
    <row r="616" spans="1:110" x14ac:dyDescent="0.25">
      <c r="A616" s="16" t="str">
        <f t="shared" si="9"/>
        <v>Portfolio Adjusted_CPP_All_All_SDGE_1-in-2_TYPICAL EVENT DAY_2021_8</v>
      </c>
      <c r="B616" t="s">
        <v>195</v>
      </c>
      <c r="C616" t="s">
        <v>121</v>
      </c>
      <c r="D616" t="s">
        <v>7</v>
      </c>
      <c r="E616" t="s">
        <v>7</v>
      </c>
      <c r="F616" t="s">
        <v>125</v>
      </c>
      <c r="G616" t="s">
        <v>111</v>
      </c>
      <c r="H616" t="s">
        <v>19</v>
      </c>
      <c r="I616">
        <v>2021</v>
      </c>
      <c r="J616">
        <v>8</v>
      </c>
      <c r="K616">
        <v>8293</v>
      </c>
      <c r="L616">
        <v>256619.3</v>
      </c>
      <c r="M616">
        <v>249567.9</v>
      </c>
      <c r="N616">
        <v>246094.2</v>
      </c>
      <c r="O616">
        <v>245915.2</v>
      </c>
      <c r="P616">
        <v>253158.9</v>
      </c>
      <c r="Q616">
        <v>274299.09999999998</v>
      </c>
      <c r="R616">
        <v>305534</v>
      </c>
      <c r="S616">
        <v>329949.7</v>
      </c>
      <c r="T616">
        <v>353311.8</v>
      </c>
      <c r="U616">
        <v>375408</v>
      </c>
      <c r="V616">
        <v>396142</v>
      </c>
      <c r="W616">
        <v>410771.8</v>
      </c>
      <c r="X616">
        <v>417841.7</v>
      </c>
      <c r="Y616">
        <v>420643.4</v>
      </c>
      <c r="Z616">
        <v>416980.6</v>
      </c>
      <c r="AA616">
        <v>407019.5</v>
      </c>
      <c r="AB616">
        <v>390625.6</v>
      </c>
      <c r="AC616">
        <v>370608.9</v>
      </c>
      <c r="AD616">
        <v>345633.7</v>
      </c>
      <c r="AE616">
        <v>329745.7</v>
      </c>
      <c r="AF616">
        <v>313641.7</v>
      </c>
      <c r="AG616">
        <v>299997</v>
      </c>
      <c r="AH616">
        <v>282537.7</v>
      </c>
      <c r="AI616">
        <v>267391.8</v>
      </c>
      <c r="AJ616">
        <v>69.553700000000006</v>
      </c>
      <c r="AK616">
        <v>69.079430000000002</v>
      </c>
      <c r="AL616">
        <v>68.37227</v>
      </c>
      <c r="AM616">
        <v>68.036379999999994</v>
      </c>
      <c r="AN616">
        <v>67.951080000000005</v>
      </c>
      <c r="AO616">
        <v>67.834540000000004</v>
      </c>
      <c r="AP616">
        <v>67.641490000000005</v>
      </c>
      <c r="AQ616">
        <v>68.546250000000001</v>
      </c>
      <c r="AR616">
        <v>71.963999999999999</v>
      </c>
      <c r="AS616">
        <v>76.42013</v>
      </c>
      <c r="AT616">
        <v>80.78049</v>
      </c>
      <c r="AU616">
        <v>84.277100000000004</v>
      </c>
      <c r="AV616">
        <v>85.814340000000001</v>
      </c>
      <c r="AW616">
        <v>86.054749999999999</v>
      </c>
      <c r="AX616">
        <v>85.861549999999994</v>
      </c>
      <c r="AY616">
        <v>85.55753</v>
      </c>
      <c r="AZ616">
        <v>84.656289999999998</v>
      </c>
      <c r="BA616">
        <v>83.459800000000001</v>
      </c>
      <c r="BB616">
        <v>81.507689999999997</v>
      </c>
      <c r="BC616">
        <v>78.729179999999999</v>
      </c>
      <c r="BD616">
        <v>75.459469999999996</v>
      </c>
      <c r="BE616">
        <v>73.557739999999995</v>
      </c>
      <c r="BF616">
        <v>72.161720000000003</v>
      </c>
      <c r="BG616">
        <v>71.031620000000004</v>
      </c>
      <c r="BH616">
        <v>-1565.915</v>
      </c>
      <c r="BI616">
        <v>-1485.2370000000001</v>
      </c>
      <c r="BJ616">
        <v>-944.9982</v>
      </c>
      <c r="BK616">
        <v>-704.6395</v>
      </c>
      <c r="BL616">
        <v>-469.44850000000002</v>
      </c>
      <c r="BM616">
        <v>550.05319999999995</v>
      </c>
      <c r="BN616">
        <v>2247.4589999999998</v>
      </c>
      <c r="BO616">
        <v>242.59809999999999</v>
      </c>
      <c r="BP616">
        <v>-4269.2849999999999</v>
      </c>
      <c r="BQ616">
        <v>-3648.7170000000001</v>
      </c>
      <c r="BR616">
        <v>-2167.306</v>
      </c>
      <c r="BS616">
        <v>-1402.664</v>
      </c>
      <c r="BT616">
        <v>321.04410000000001</v>
      </c>
      <c r="BU616">
        <v>3052.2840000000001</v>
      </c>
      <c r="BV616">
        <v>7087.0379999999996</v>
      </c>
      <c r="BW616">
        <v>3969.991</v>
      </c>
      <c r="BX616">
        <v>1715.134</v>
      </c>
      <c r="BY616">
        <v>1068.396</v>
      </c>
      <c r="BZ616">
        <v>-796.99890000000005</v>
      </c>
      <c r="CA616">
        <v>-2844.11</v>
      </c>
      <c r="CB616">
        <v>-3600.808</v>
      </c>
      <c r="CC616">
        <v>-3483.924</v>
      </c>
      <c r="CD616">
        <v>-3597.8649999999998</v>
      </c>
      <c r="CE616">
        <v>-2602.3180000000002</v>
      </c>
      <c r="CF616">
        <v>179961.9</v>
      </c>
      <c r="CG616">
        <v>202940.6</v>
      </c>
      <c r="CH616">
        <v>177811.8</v>
      </c>
      <c r="CI616">
        <v>170497.3</v>
      </c>
      <c r="CJ616">
        <v>146331.9</v>
      </c>
      <c r="CK616">
        <v>122911.8</v>
      </c>
      <c r="CL616">
        <v>142936.6</v>
      </c>
      <c r="CM616">
        <v>140568.20000000001</v>
      </c>
      <c r="CN616">
        <v>96279</v>
      </c>
      <c r="CO616">
        <v>79164.679999999993</v>
      </c>
      <c r="CP616">
        <v>51097.36</v>
      </c>
      <c r="CQ616">
        <v>22509.01</v>
      </c>
      <c r="CR616">
        <v>42062.52</v>
      </c>
      <c r="CS616">
        <v>82980.850000000006</v>
      </c>
      <c r="CT616">
        <v>217291.6</v>
      </c>
      <c r="CU616">
        <v>367191.3</v>
      </c>
      <c r="CV616">
        <v>392313.3</v>
      </c>
      <c r="CW616">
        <v>560025.69999999995</v>
      </c>
      <c r="CX616">
        <v>459682.6</v>
      </c>
      <c r="CY616">
        <v>400841</v>
      </c>
      <c r="CZ616">
        <v>402790.5</v>
      </c>
      <c r="DA616">
        <v>280549.5</v>
      </c>
      <c r="DB616">
        <v>271446.09999999998</v>
      </c>
      <c r="DC616">
        <v>264528.7</v>
      </c>
      <c r="DD616">
        <v>0</v>
      </c>
      <c r="DE616">
        <v>0</v>
      </c>
      <c r="DF616">
        <v>0</v>
      </c>
    </row>
    <row r="617" spans="1:110" x14ac:dyDescent="0.25">
      <c r="A617" s="16" t="str">
        <f t="shared" si="9"/>
        <v>Portfolio Adjusted_CPP_All_All_SDGE_1-in-2_TYPICAL EVENT DAY_2022_8</v>
      </c>
      <c r="B617" t="s">
        <v>195</v>
      </c>
      <c r="C617" t="s">
        <v>121</v>
      </c>
      <c r="D617" t="s">
        <v>7</v>
      </c>
      <c r="E617" t="s">
        <v>7</v>
      </c>
      <c r="F617" t="s">
        <v>125</v>
      </c>
      <c r="G617" t="s">
        <v>111</v>
      </c>
      <c r="H617" t="s">
        <v>19</v>
      </c>
      <c r="I617">
        <v>2022</v>
      </c>
      <c r="J617">
        <v>8</v>
      </c>
      <c r="K617">
        <v>4933</v>
      </c>
      <c r="L617">
        <v>164466.9</v>
      </c>
      <c r="M617">
        <v>160271.70000000001</v>
      </c>
      <c r="N617">
        <v>158205</v>
      </c>
      <c r="O617">
        <v>158098.5</v>
      </c>
      <c r="P617">
        <v>162408</v>
      </c>
      <c r="Q617">
        <v>174985</v>
      </c>
      <c r="R617">
        <v>193567.4</v>
      </c>
      <c r="S617">
        <v>208092.3</v>
      </c>
      <c r="T617">
        <v>221989.8</v>
      </c>
      <c r="U617">
        <v>235134.3</v>
      </c>
      <c r="V617">
        <v>247468.79999999999</v>
      </c>
      <c r="W617">
        <v>256172</v>
      </c>
      <c r="X617">
        <v>260377.9</v>
      </c>
      <c r="Y617">
        <v>262044.5</v>
      </c>
      <c r="Z617">
        <v>259865.4</v>
      </c>
      <c r="AA617">
        <v>253939.3</v>
      </c>
      <c r="AB617">
        <v>244186.3</v>
      </c>
      <c r="AC617">
        <v>232278.5</v>
      </c>
      <c r="AD617">
        <v>217420.79999999999</v>
      </c>
      <c r="AE617">
        <v>207968.7</v>
      </c>
      <c r="AF617">
        <v>198388.3</v>
      </c>
      <c r="AG617">
        <v>190271.9</v>
      </c>
      <c r="AH617">
        <v>179885.8</v>
      </c>
      <c r="AI617">
        <v>170875.5</v>
      </c>
      <c r="AJ617">
        <v>69.553700000000006</v>
      </c>
      <c r="AK617">
        <v>69.079430000000002</v>
      </c>
      <c r="AL617">
        <v>68.37227</v>
      </c>
      <c r="AM617">
        <v>68.036379999999994</v>
      </c>
      <c r="AN617">
        <v>67.951080000000005</v>
      </c>
      <c r="AO617">
        <v>67.834540000000004</v>
      </c>
      <c r="AP617">
        <v>67.641490000000005</v>
      </c>
      <c r="AQ617">
        <v>68.546250000000001</v>
      </c>
      <c r="AR617">
        <v>71.963999999999999</v>
      </c>
      <c r="AS617">
        <v>76.42013</v>
      </c>
      <c r="AT617">
        <v>80.78049</v>
      </c>
      <c r="AU617">
        <v>84.277100000000004</v>
      </c>
      <c r="AV617">
        <v>85.814340000000001</v>
      </c>
      <c r="AW617">
        <v>86.054749999999999</v>
      </c>
      <c r="AX617">
        <v>85.861549999999994</v>
      </c>
      <c r="AY617">
        <v>85.55753</v>
      </c>
      <c r="AZ617">
        <v>84.656289999999998</v>
      </c>
      <c r="BA617">
        <v>83.459800000000001</v>
      </c>
      <c r="BB617">
        <v>81.507689999999997</v>
      </c>
      <c r="BC617">
        <v>78.729179999999999</v>
      </c>
      <c r="BD617">
        <v>75.459469999999996</v>
      </c>
      <c r="BE617">
        <v>73.557739999999995</v>
      </c>
      <c r="BF617">
        <v>72.161720000000003</v>
      </c>
      <c r="BG617">
        <v>71.031620000000004</v>
      </c>
      <c r="BH617">
        <v>-1025.5250000000001</v>
      </c>
      <c r="BI617">
        <v>-972.41319999999996</v>
      </c>
      <c r="BJ617">
        <v>-630.17550000000006</v>
      </c>
      <c r="BK617">
        <v>-478.56560000000002</v>
      </c>
      <c r="BL617">
        <v>-323.7987</v>
      </c>
      <c r="BM617">
        <v>331.41340000000002</v>
      </c>
      <c r="BN617">
        <v>1428.203</v>
      </c>
      <c r="BO617">
        <v>147.5908</v>
      </c>
      <c r="BP617">
        <v>-2689.3760000000002</v>
      </c>
      <c r="BQ617">
        <v>-2283.567</v>
      </c>
      <c r="BR617">
        <v>-1346.5170000000001</v>
      </c>
      <c r="BS617">
        <v>-868.66660000000002</v>
      </c>
      <c r="BT617">
        <v>203.4325</v>
      </c>
      <c r="BU617">
        <v>1899.8920000000001</v>
      </c>
      <c r="BV617">
        <v>4406.2929999999997</v>
      </c>
      <c r="BW617">
        <v>2468.5410000000002</v>
      </c>
      <c r="BX617">
        <v>1061.654</v>
      </c>
      <c r="BY617">
        <v>654.91470000000004</v>
      </c>
      <c r="BZ617">
        <v>-521.21789999999999</v>
      </c>
      <c r="CA617">
        <v>-1813.181</v>
      </c>
      <c r="CB617">
        <v>-2295.4490000000001</v>
      </c>
      <c r="CC617">
        <v>-2225.4409999999998</v>
      </c>
      <c r="CD617">
        <v>-2306.569</v>
      </c>
      <c r="CE617">
        <v>-1689.3679999999999</v>
      </c>
      <c r="CF617" s="20">
        <v>71306.080000000002</v>
      </c>
      <c r="CG617" s="20">
        <v>80645.37</v>
      </c>
      <c r="CH617" s="20">
        <v>70782.83</v>
      </c>
      <c r="CI617" s="20">
        <v>67889.33</v>
      </c>
      <c r="CJ617" s="20">
        <v>58110.62</v>
      </c>
      <c r="CK617" s="20">
        <v>48455.79</v>
      </c>
      <c r="CL617" s="20">
        <v>55837.55</v>
      </c>
      <c r="CM617" s="20">
        <v>54611.040000000001</v>
      </c>
      <c r="CN617" s="20">
        <v>37286.269999999997</v>
      </c>
      <c r="CO617" s="20">
        <v>30560.48</v>
      </c>
      <c r="CP617" s="20">
        <v>19663.900000000001</v>
      </c>
      <c r="CQ617" s="20">
        <v>8643.8169999999991</v>
      </c>
      <c r="CR617" s="20">
        <v>16137.17</v>
      </c>
      <c r="CS617" s="20">
        <v>31834.35</v>
      </c>
      <c r="CT617" s="20">
        <v>83427.91</v>
      </c>
      <c r="CU617" s="20">
        <v>141244.20000000001</v>
      </c>
      <c r="CV617" s="20">
        <v>151382</v>
      </c>
      <c r="CW617" s="20">
        <v>216749.3</v>
      </c>
      <c r="CX617" s="20">
        <v>178774.8</v>
      </c>
      <c r="CY617" s="20">
        <v>156518.20000000001</v>
      </c>
      <c r="CZ617" s="20">
        <v>157900.4</v>
      </c>
      <c r="DA617" s="20">
        <v>110024.3</v>
      </c>
      <c r="DB617" s="20">
        <v>106788.3</v>
      </c>
      <c r="DC617" s="20">
        <v>104510.1</v>
      </c>
      <c r="DD617">
        <v>0</v>
      </c>
      <c r="DE617">
        <v>0</v>
      </c>
      <c r="DF617">
        <v>0</v>
      </c>
    </row>
    <row r="618" spans="1:110" x14ac:dyDescent="0.25">
      <c r="A618" s="16" t="str">
        <f t="shared" si="9"/>
        <v>Portfolio Adjusted_CPP_All_All_SDGE_1-in-2_TYPICAL EVENT DAY_2023_8</v>
      </c>
      <c r="B618" t="s">
        <v>195</v>
      </c>
      <c r="C618" t="s">
        <v>121</v>
      </c>
      <c r="D618" t="s">
        <v>7</v>
      </c>
      <c r="E618" t="s">
        <v>7</v>
      </c>
      <c r="F618" t="s">
        <v>125</v>
      </c>
      <c r="G618" t="s">
        <v>111</v>
      </c>
      <c r="H618" t="s">
        <v>19</v>
      </c>
      <c r="I618">
        <v>2023</v>
      </c>
      <c r="J618">
        <v>8</v>
      </c>
      <c r="K618">
        <v>4767</v>
      </c>
      <c r="L618">
        <v>158873.1</v>
      </c>
      <c r="M618">
        <v>154820.6</v>
      </c>
      <c r="N618">
        <v>152824.20000000001</v>
      </c>
      <c r="O618">
        <v>152721.4</v>
      </c>
      <c r="P618">
        <v>156884.4</v>
      </c>
      <c r="Q618">
        <v>169034.2</v>
      </c>
      <c r="R618">
        <v>186985.7</v>
      </c>
      <c r="S618">
        <v>201018.6</v>
      </c>
      <c r="T618">
        <v>214446.8</v>
      </c>
      <c r="U618">
        <v>227147.2</v>
      </c>
      <c r="V618">
        <v>239064.4</v>
      </c>
      <c r="W618">
        <v>247472.9</v>
      </c>
      <c r="X618">
        <v>251536.4</v>
      </c>
      <c r="Y618">
        <v>253146.7</v>
      </c>
      <c r="Z618">
        <v>251041.8</v>
      </c>
      <c r="AA618">
        <v>245316.9</v>
      </c>
      <c r="AB618">
        <v>235894.7</v>
      </c>
      <c r="AC618">
        <v>224389.8</v>
      </c>
      <c r="AD618">
        <v>210035.20000000001</v>
      </c>
      <c r="AE618">
        <v>200903.9</v>
      </c>
      <c r="AF618">
        <v>191648.3</v>
      </c>
      <c r="AG618">
        <v>183805</v>
      </c>
      <c r="AH618">
        <v>173769.60000000001</v>
      </c>
      <c r="AI618">
        <v>165064.5</v>
      </c>
      <c r="AJ618">
        <v>69.553700000000006</v>
      </c>
      <c r="AK618">
        <v>69.079430000000002</v>
      </c>
      <c r="AL618">
        <v>68.37227</v>
      </c>
      <c r="AM618">
        <v>68.036379999999994</v>
      </c>
      <c r="AN618">
        <v>67.951080000000005</v>
      </c>
      <c r="AO618">
        <v>67.834540000000004</v>
      </c>
      <c r="AP618">
        <v>67.641490000000005</v>
      </c>
      <c r="AQ618">
        <v>68.546250000000001</v>
      </c>
      <c r="AR618">
        <v>71.963999999999999</v>
      </c>
      <c r="AS618">
        <v>76.42013</v>
      </c>
      <c r="AT618">
        <v>80.78049</v>
      </c>
      <c r="AU618">
        <v>84.277100000000004</v>
      </c>
      <c r="AV618">
        <v>85.814340000000001</v>
      </c>
      <c r="AW618">
        <v>86.054749999999999</v>
      </c>
      <c r="AX618">
        <v>85.861549999999994</v>
      </c>
      <c r="AY618">
        <v>85.55753</v>
      </c>
      <c r="AZ618">
        <v>84.656289999999998</v>
      </c>
      <c r="BA618">
        <v>83.459800000000001</v>
      </c>
      <c r="BB618">
        <v>81.507689999999997</v>
      </c>
      <c r="BC618">
        <v>78.729179999999999</v>
      </c>
      <c r="BD618">
        <v>75.459469999999996</v>
      </c>
      <c r="BE618">
        <v>73.557739999999995</v>
      </c>
      <c r="BF618">
        <v>72.161720000000003</v>
      </c>
      <c r="BG618">
        <v>71.031620000000004</v>
      </c>
      <c r="BH618">
        <v>-991.19749999999999</v>
      </c>
      <c r="BI618">
        <v>-939.79729999999995</v>
      </c>
      <c r="BJ618">
        <v>-609.29369999999994</v>
      </c>
      <c r="BK618">
        <v>-462.9117</v>
      </c>
      <c r="BL618">
        <v>-313.35640000000001</v>
      </c>
      <c r="BM618">
        <v>319.59550000000002</v>
      </c>
      <c r="BN618">
        <v>1379.7850000000001</v>
      </c>
      <c r="BO618">
        <v>142.3612</v>
      </c>
      <c r="BP618">
        <v>-2598.3409999999999</v>
      </c>
      <c r="BQ618">
        <v>-2205.8870000000002</v>
      </c>
      <c r="BR618">
        <v>-1300.2449999999999</v>
      </c>
      <c r="BS618">
        <v>-838.67280000000005</v>
      </c>
      <c r="BT618">
        <v>196.81229999999999</v>
      </c>
      <c r="BU618">
        <v>1835.2439999999999</v>
      </c>
      <c r="BV618">
        <v>4255.7619999999997</v>
      </c>
      <c r="BW618">
        <v>2384.0079999999998</v>
      </c>
      <c r="BX618">
        <v>1024.7639999999999</v>
      </c>
      <c r="BY618">
        <v>631.67830000000004</v>
      </c>
      <c r="BZ618">
        <v>-504.63279999999997</v>
      </c>
      <c r="CA618">
        <v>-1752.6030000000001</v>
      </c>
      <c r="CB618">
        <v>-2218.3130000000001</v>
      </c>
      <c r="CC618">
        <v>-2150.4029999999998</v>
      </c>
      <c r="CD618">
        <v>-2228.6410000000001</v>
      </c>
      <c r="CE618">
        <v>-1632.646</v>
      </c>
      <c r="CF618" s="20">
        <v>66475.009999999995</v>
      </c>
      <c r="CG618" s="20">
        <v>75181.119999999995</v>
      </c>
      <c r="CH618" s="20">
        <v>65987.02</v>
      </c>
      <c r="CI618" s="20">
        <v>63289.760000000002</v>
      </c>
      <c r="CJ618" s="20">
        <v>54174.15</v>
      </c>
      <c r="CK618" s="20">
        <v>45174.03</v>
      </c>
      <c r="CL618" s="20">
        <v>52056.36</v>
      </c>
      <c r="CM618" s="20">
        <v>50912.3</v>
      </c>
      <c r="CN618" s="20">
        <v>34760.67</v>
      </c>
      <c r="CO618" s="20">
        <v>28489.95</v>
      </c>
      <c r="CP618" s="20">
        <v>18331.400000000001</v>
      </c>
      <c r="CQ618" s="20">
        <v>8058.0730000000003</v>
      </c>
      <c r="CR618" s="20">
        <v>15043.75</v>
      </c>
      <c r="CS618" s="20">
        <v>29678.02</v>
      </c>
      <c r="CT618" s="20">
        <v>77776.58</v>
      </c>
      <c r="CU618" s="20">
        <v>131676</v>
      </c>
      <c r="CV618" s="20">
        <v>141127.9</v>
      </c>
      <c r="CW618" s="20">
        <v>202066.3</v>
      </c>
      <c r="CX618" s="20">
        <v>166666.1</v>
      </c>
      <c r="CY618" s="20">
        <v>145917.5</v>
      </c>
      <c r="CZ618" s="20">
        <v>147204.79999999999</v>
      </c>
      <c r="DA618" s="20">
        <v>102569.2</v>
      </c>
      <c r="DB618" s="20">
        <v>99553.06</v>
      </c>
      <c r="DC618" s="20">
        <v>97429.84</v>
      </c>
      <c r="DD618">
        <v>0</v>
      </c>
      <c r="DE618">
        <v>0</v>
      </c>
      <c r="DF618">
        <v>0</v>
      </c>
    </row>
    <row r="619" spans="1:110" x14ac:dyDescent="0.25">
      <c r="A619" s="16" t="str">
        <f t="shared" si="9"/>
        <v>Portfolio Adjusted_CPP_All_All_SDGE_1-in-2_TYPICAL EVENT DAY_2024_8</v>
      </c>
      <c r="B619" t="s">
        <v>195</v>
      </c>
      <c r="C619" t="s">
        <v>121</v>
      </c>
      <c r="D619" t="s">
        <v>7</v>
      </c>
      <c r="E619" t="s">
        <v>7</v>
      </c>
      <c r="F619" t="s">
        <v>125</v>
      </c>
      <c r="G619" t="s">
        <v>111</v>
      </c>
      <c r="H619" t="s">
        <v>19</v>
      </c>
      <c r="I619">
        <v>2024</v>
      </c>
      <c r="J619">
        <v>8</v>
      </c>
      <c r="K619">
        <v>4434</v>
      </c>
      <c r="L619">
        <v>147830.6</v>
      </c>
      <c r="M619">
        <v>144059.79999999999</v>
      </c>
      <c r="N619">
        <v>142202.1</v>
      </c>
      <c r="O619">
        <v>142106.4</v>
      </c>
      <c r="P619">
        <v>145980</v>
      </c>
      <c r="Q619">
        <v>157284.79999999999</v>
      </c>
      <c r="R619">
        <v>173987.5</v>
      </c>
      <c r="S619">
        <v>187043.20000000001</v>
      </c>
      <c r="T619">
        <v>199534.8</v>
      </c>
      <c r="U619">
        <v>211349.7</v>
      </c>
      <c r="V619">
        <v>222436.5</v>
      </c>
      <c r="W619">
        <v>230259.3</v>
      </c>
      <c r="X619">
        <v>234039.8</v>
      </c>
      <c r="Y619">
        <v>235537.8</v>
      </c>
      <c r="Z619">
        <v>233579.1</v>
      </c>
      <c r="AA619">
        <v>228252.5</v>
      </c>
      <c r="AB619">
        <v>219486.1</v>
      </c>
      <c r="AC619">
        <v>208782.8</v>
      </c>
      <c r="AD619">
        <v>195428</v>
      </c>
      <c r="AE619">
        <v>186932</v>
      </c>
      <c r="AF619">
        <v>178320.7</v>
      </c>
      <c r="AG619">
        <v>171025.3</v>
      </c>
      <c r="AH619">
        <v>161689.79999999999</v>
      </c>
      <c r="AI619">
        <v>153590.9</v>
      </c>
      <c r="AJ619">
        <v>69.553700000000006</v>
      </c>
      <c r="AK619">
        <v>69.079430000000002</v>
      </c>
      <c r="AL619">
        <v>68.37227</v>
      </c>
      <c r="AM619">
        <v>68.036379999999994</v>
      </c>
      <c r="AN619">
        <v>67.951080000000005</v>
      </c>
      <c r="AO619">
        <v>67.834540000000004</v>
      </c>
      <c r="AP619">
        <v>67.641490000000005</v>
      </c>
      <c r="AQ619">
        <v>68.546250000000001</v>
      </c>
      <c r="AR619">
        <v>71.963999999999999</v>
      </c>
      <c r="AS619">
        <v>76.42013</v>
      </c>
      <c r="AT619">
        <v>80.78049</v>
      </c>
      <c r="AU619">
        <v>84.277100000000004</v>
      </c>
      <c r="AV619">
        <v>85.814340000000001</v>
      </c>
      <c r="AW619">
        <v>86.054749999999999</v>
      </c>
      <c r="AX619">
        <v>85.861549999999994</v>
      </c>
      <c r="AY619">
        <v>85.55753</v>
      </c>
      <c r="AZ619">
        <v>84.656289999999998</v>
      </c>
      <c r="BA619">
        <v>83.459800000000001</v>
      </c>
      <c r="BB619">
        <v>81.507689999999997</v>
      </c>
      <c r="BC619">
        <v>78.729179999999999</v>
      </c>
      <c r="BD619">
        <v>75.459469999999996</v>
      </c>
      <c r="BE619">
        <v>73.557739999999995</v>
      </c>
      <c r="BF619">
        <v>72.161720000000003</v>
      </c>
      <c r="BG619">
        <v>71.031620000000004</v>
      </c>
      <c r="BH619">
        <v>-921.78610000000003</v>
      </c>
      <c r="BI619">
        <v>-874.04750000000001</v>
      </c>
      <c r="BJ619">
        <v>-566.42740000000003</v>
      </c>
      <c r="BK619">
        <v>-430.15269999999998</v>
      </c>
      <c r="BL619">
        <v>-291.04140000000001</v>
      </c>
      <c r="BM619">
        <v>297.89389999999997</v>
      </c>
      <c r="BN619">
        <v>1283.7349999999999</v>
      </c>
      <c r="BO619">
        <v>132.66309999999999</v>
      </c>
      <c r="BP619">
        <v>-2417.335</v>
      </c>
      <c r="BQ619">
        <v>-2052.578</v>
      </c>
      <c r="BR619">
        <v>-1210.316</v>
      </c>
      <c r="BS619">
        <v>-780.80179999999996</v>
      </c>
      <c r="BT619">
        <v>182.85249999999999</v>
      </c>
      <c r="BU619">
        <v>1707.713</v>
      </c>
      <c r="BV619">
        <v>3960.5880000000002</v>
      </c>
      <c r="BW619">
        <v>2218.8449999999998</v>
      </c>
      <c r="BX619">
        <v>954.27009999999996</v>
      </c>
      <c r="BY619">
        <v>588.67520000000002</v>
      </c>
      <c r="BZ619">
        <v>-468.48689999999999</v>
      </c>
      <c r="CA619">
        <v>-1629.7650000000001</v>
      </c>
      <c r="CB619">
        <v>-2063.2510000000002</v>
      </c>
      <c r="CC619">
        <v>-2000.326</v>
      </c>
      <c r="CD619">
        <v>-2073.2489999999998</v>
      </c>
      <c r="CE619">
        <v>-1518.4780000000001</v>
      </c>
      <c r="CF619" s="20">
        <v>57610.48</v>
      </c>
      <c r="CG619" s="20">
        <v>65155.98</v>
      </c>
      <c r="CH619" s="20">
        <v>57187.72</v>
      </c>
      <c r="CI619" s="20">
        <v>54849.98</v>
      </c>
      <c r="CJ619" s="20">
        <v>46949.440000000002</v>
      </c>
      <c r="CK619" s="20">
        <v>39148.99</v>
      </c>
      <c r="CL619" s="20">
        <v>45112.94</v>
      </c>
      <c r="CM619" s="20">
        <v>44122.01</v>
      </c>
      <c r="CN619" s="20">
        <v>30124.77</v>
      </c>
      <c r="CO619" s="20">
        <v>24690.799999999999</v>
      </c>
      <c r="CP619" s="20">
        <v>15887.1</v>
      </c>
      <c r="CQ619" s="20">
        <v>6983.6180000000004</v>
      </c>
      <c r="CR619" s="20">
        <v>13037.74</v>
      </c>
      <c r="CS619" s="20">
        <v>25719.99</v>
      </c>
      <c r="CT619" s="20">
        <v>67404.09</v>
      </c>
      <c r="CU619" s="20">
        <v>114115.7</v>
      </c>
      <c r="CV619" s="20">
        <v>122306.4</v>
      </c>
      <c r="CW619" s="20">
        <v>175118.8</v>
      </c>
      <c r="CX619" s="20">
        <v>144437.79999999999</v>
      </c>
      <c r="CY619" s="20">
        <v>126456</v>
      </c>
      <c r="CZ619" s="20">
        <v>127572.8</v>
      </c>
      <c r="DA619" s="20">
        <v>88892.21</v>
      </c>
      <c r="DB619" s="20">
        <v>86277.67</v>
      </c>
      <c r="DC619" s="20">
        <v>84437.05</v>
      </c>
      <c r="DD619">
        <v>0</v>
      </c>
      <c r="DE619">
        <v>0</v>
      </c>
      <c r="DF619">
        <v>0</v>
      </c>
    </row>
    <row r="620" spans="1:110" x14ac:dyDescent="0.25">
      <c r="A620" s="16" t="str">
        <f t="shared" si="9"/>
        <v>Portfolio Adjusted_CPP_All_All_SDGE_1-in-2_TYPICAL EVENT DAY_2025_8</v>
      </c>
      <c r="B620" t="s">
        <v>195</v>
      </c>
      <c r="C620" t="s">
        <v>121</v>
      </c>
      <c r="D620" t="s">
        <v>7</v>
      </c>
      <c r="E620" t="s">
        <v>7</v>
      </c>
      <c r="F620" t="s">
        <v>125</v>
      </c>
      <c r="G620" t="s">
        <v>111</v>
      </c>
      <c r="H620" t="s">
        <v>19</v>
      </c>
      <c r="I620">
        <v>2025</v>
      </c>
      <c r="J620">
        <v>8</v>
      </c>
      <c r="K620">
        <v>4205</v>
      </c>
      <c r="L620">
        <v>140227.5</v>
      </c>
      <c r="M620">
        <v>136650.6</v>
      </c>
      <c r="N620">
        <v>134888.4</v>
      </c>
      <c r="O620">
        <v>134797.6</v>
      </c>
      <c r="P620">
        <v>138471.9</v>
      </c>
      <c r="Q620">
        <v>149195</v>
      </c>
      <c r="R620">
        <v>165038.1</v>
      </c>
      <c r="S620">
        <v>177421.2</v>
      </c>
      <c r="T620">
        <v>189268.6</v>
      </c>
      <c r="U620">
        <v>200474.2</v>
      </c>
      <c r="V620">
        <v>210989.6</v>
      </c>
      <c r="W620">
        <v>218409.4</v>
      </c>
      <c r="X620">
        <v>221995.1</v>
      </c>
      <c r="Y620">
        <v>223415.9</v>
      </c>
      <c r="Z620">
        <v>221557.8</v>
      </c>
      <c r="AA620">
        <v>216505.3</v>
      </c>
      <c r="AB620">
        <v>208190.3</v>
      </c>
      <c r="AC620">
        <v>198038.6</v>
      </c>
      <c r="AD620">
        <v>185371.9</v>
      </c>
      <c r="AE620">
        <v>177313.3</v>
      </c>
      <c r="AF620">
        <v>169145.4</v>
      </c>
      <c r="AG620">
        <v>162226.79999999999</v>
      </c>
      <c r="AH620">
        <v>153372.70000000001</v>
      </c>
      <c r="AI620">
        <v>145691.1</v>
      </c>
      <c r="AJ620">
        <v>69.553700000000006</v>
      </c>
      <c r="AK620">
        <v>69.079430000000002</v>
      </c>
      <c r="AL620">
        <v>68.37227</v>
      </c>
      <c r="AM620">
        <v>68.036379999999994</v>
      </c>
      <c r="AN620">
        <v>67.951080000000005</v>
      </c>
      <c r="AO620">
        <v>67.834540000000004</v>
      </c>
      <c r="AP620">
        <v>67.641490000000005</v>
      </c>
      <c r="AQ620">
        <v>68.546250000000001</v>
      </c>
      <c r="AR620">
        <v>71.963999999999999</v>
      </c>
      <c r="AS620">
        <v>76.42013</v>
      </c>
      <c r="AT620">
        <v>80.78049</v>
      </c>
      <c r="AU620">
        <v>84.277100000000004</v>
      </c>
      <c r="AV620">
        <v>85.814340000000001</v>
      </c>
      <c r="AW620">
        <v>86.054749999999999</v>
      </c>
      <c r="AX620">
        <v>85.861549999999994</v>
      </c>
      <c r="AY620">
        <v>85.55753</v>
      </c>
      <c r="AZ620">
        <v>84.656289999999998</v>
      </c>
      <c r="BA620">
        <v>83.459800000000001</v>
      </c>
      <c r="BB620">
        <v>81.507689999999997</v>
      </c>
      <c r="BC620">
        <v>78.729179999999999</v>
      </c>
      <c r="BD620">
        <v>75.459469999999996</v>
      </c>
      <c r="BE620">
        <v>73.557739999999995</v>
      </c>
      <c r="BF620">
        <v>72.161720000000003</v>
      </c>
      <c r="BG620">
        <v>71.031620000000004</v>
      </c>
      <c r="BH620">
        <v>-874.08130000000006</v>
      </c>
      <c r="BI620">
        <v>-828.84900000000005</v>
      </c>
      <c r="BJ620">
        <v>-536.99990000000003</v>
      </c>
      <c r="BK620">
        <v>-407.69569999999999</v>
      </c>
      <c r="BL620">
        <v>-275.76710000000003</v>
      </c>
      <c r="BM620">
        <v>282.86509999999998</v>
      </c>
      <c r="BN620">
        <v>1217.627</v>
      </c>
      <c r="BO620">
        <v>125.95229999999999</v>
      </c>
      <c r="BP620">
        <v>-2292.7750000000001</v>
      </c>
      <c r="BQ620">
        <v>-1947.0160000000001</v>
      </c>
      <c r="BR620">
        <v>-1148.3230000000001</v>
      </c>
      <c r="BS620">
        <v>-740.88440000000003</v>
      </c>
      <c r="BT620">
        <v>173.28819999999999</v>
      </c>
      <c r="BU620">
        <v>1619.8979999999999</v>
      </c>
      <c r="BV620">
        <v>3757.2460000000001</v>
      </c>
      <c r="BW620">
        <v>2105.0340000000001</v>
      </c>
      <c r="BX620">
        <v>905.60850000000005</v>
      </c>
      <c r="BY620">
        <v>558.9135</v>
      </c>
      <c r="BZ620">
        <v>-443.78039999999999</v>
      </c>
      <c r="CA620">
        <v>-1545.3589999999999</v>
      </c>
      <c r="CB620">
        <v>-1956.634</v>
      </c>
      <c r="CC620">
        <v>-1897.097</v>
      </c>
      <c r="CD620">
        <v>-1966.3389999999999</v>
      </c>
      <c r="CE620">
        <v>-1439.9860000000001</v>
      </c>
      <c r="CF620" s="20">
        <v>51866.71</v>
      </c>
      <c r="CG620" s="20">
        <v>58660.12</v>
      </c>
      <c r="CH620" s="20">
        <v>51486.18</v>
      </c>
      <c r="CI620" s="20">
        <v>49381.42</v>
      </c>
      <c r="CJ620" s="20">
        <v>42268.29</v>
      </c>
      <c r="CK620" s="20">
        <v>35245.269999999997</v>
      </c>
      <c r="CL620" s="20">
        <v>40614.29</v>
      </c>
      <c r="CM620" s="20">
        <v>39722.46</v>
      </c>
      <c r="CN620" s="20">
        <v>27121.040000000001</v>
      </c>
      <c r="CO620" s="20">
        <v>22229.13</v>
      </c>
      <c r="CP620" s="20">
        <v>14303.27</v>
      </c>
      <c r="CQ620" s="20">
        <v>6287.4049999999997</v>
      </c>
      <c r="CR620" s="20">
        <v>11737.93</v>
      </c>
      <c r="CS620" s="20">
        <v>23155.48</v>
      </c>
      <c r="CT620" s="20">
        <v>60683.41</v>
      </c>
      <c r="CU620" s="20">
        <v>102737.8</v>
      </c>
      <c r="CV620" s="20">
        <v>110111.3</v>
      </c>
      <c r="CW620" s="20">
        <v>157658.5</v>
      </c>
      <c r="CX620" s="20">
        <v>130035.7</v>
      </c>
      <c r="CY620" s="20">
        <v>113846.6</v>
      </c>
      <c r="CZ620" s="20">
        <v>114852.6</v>
      </c>
      <c r="DA620" s="20">
        <v>80030.070000000007</v>
      </c>
      <c r="DB620" s="20">
        <v>77675.87</v>
      </c>
      <c r="DC620" s="20">
        <v>76018.44</v>
      </c>
      <c r="DD620">
        <v>0</v>
      </c>
      <c r="DE620">
        <v>0</v>
      </c>
      <c r="DF620">
        <v>0</v>
      </c>
    </row>
    <row r="621" spans="1:110" x14ac:dyDescent="0.25">
      <c r="A621" s="16" t="str">
        <f t="shared" si="9"/>
        <v>Portfolio Adjusted_CPP_All_All_SDGE_1-in-2_TYPICAL EVENT DAY_2026_8</v>
      </c>
      <c r="B621" t="s">
        <v>195</v>
      </c>
      <c r="C621" t="s">
        <v>121</v>
      </c>
      <c r="D621" t="s">
        <v>7</v>
      </c>
      <c r="E621" t="s">
        <v>7</v>
      </c>
      <c r="F621" t="s">
        <v>125</v>
      </c>
      <c r="G621" t="s">
        <v>111</v>
      </c>
      <c r="H621" t="s">
        <v>19</v>
      </c>
      <c r="I621">
        <v>2026</v>
      </c>
      <c r="J621">
        <v>8</v>
      </c>
      <c r="K621">
        <v>3992</v>
      </c>
      <c r="L621">
        <v>133090.4</v>
      </c>
      <c r="M621">
        <v>129695.5</v>
      </c>
      <c r="N621">
        <v>128023.1</v>
      </c>
      <c r="O621">
        <v>127936.9</v>
      </c>
      <c r="P621">
        <v>131424.29999999999</v>
      </c>
      <c r="Q621">
        <v>141601.9</v>
      </c>
      <c r="R621">
        <v>156639.29999999999</v>
      </c>
      <c r="S621">
        <v>168393.3</v>
      </c>
      <c r="T621">
        <v>179639.6</v>
      </c>
      <c r="U621">
        <v>190276.6</v>
      </c>
      <c r="V621">
        <v>200258.1</v>
      </c>
      <c r="W621">
        <v>207301</v>
      </c>
      <c r="X621">
        <v>210704.6</v>
      </c>
      <c r="Y621">
        <v>212053.3</v>
      </c>
      <c r="Z621">
        <v>210289.9</v>
      </c>
      <c r="AA621">
        <v>205494.3</v>
      </c>
      <c r="AB621">
        <v>197601.9</v>
      </c>
      <c r="AC621">
        <v>187965.7</v>
      </c>
      <c r="AD621">
        <v>175942.39999999999</v>
      </c>
      <c r="AE621">
        <v>168293.6</v>
      </c>
      <c r="AF621">
        <v>160540.79999999999</v>
      </c>
      <c r="AG621">
        <v>153972.6</v>
      </c>
      <c r="AH621">
        <v>145567.79999999999</v>
      </c>
      <c r="AI621">
        <v>138276.4</v>
      </c>
      <c r="AJ621">
        <v>69.553700000000006</v>
      </c>
      <c r="AK621">
        <v>69.079430000000002</v>
      </c>
      <c r="AL621">
        <v>68.37227</v>
      </c>
      <c r="AM621">
        <v>68.036379999999994</v>
      </c>
      <c r="AN621">
        <v>67.951080000000005</v>
      </c>
      <c r="AO621">
        <v>67.834540000000004</v>
      </c>
      <c r="AP621">
        <v>67.641490000000005</v>
      </c>
      <c r="AQ621">
        <v>68.546250000000001</v>
      </c>
      <c r="AR621">
        <v>71.963999999999999</v>
      </c>
      <c r="AS621">
        <v>76.42013</v>
      </c>
      <c r="AT621">
        <v>80.78049</v>
      </c>
      <c r="AU621">
        <v>84.277100000000004</v>
      </c>
      <c r="AV621">
        <v>85.814340000000001</v>
      </c>
      <c r="AW621">
        <v>86.054749999999999</v>
      </c>
      <c r="AX621">
        <v>85.861549999999994</v>
      </c>
      <c r="AY621">
        <v>85.55753</v>
      </c>
      <c r="AZ621">
        <v>84.656289999999998</v>
      </c>
      <c r="BA621">
        <v>83.459800000000001</v>
      </c>
      <c r="BB621">
        <v>81.507689999999997</v>
      </c>
      <c r="BC621">
        <v>78.729179999999999</v>
      </c>
      <c r="BD621">
        <v>75.459469999999996</v>
      </c>
      <c r="BE621">
        <v>73.557739999999995</v>
      </c>
      <c r="BF621">
        <v>72.161720000000003</v>
      </c>
      <c r="BG621">
        <v>71.031620000000004</v>
      </c>
      <c r="BH621">
        <v>-829.91030000000001</v>
      </c>
      <c r="BI621">
        <v>-786.92570000000001</v>
      </c>
      <c r="BJ621">
        <v>-509.98450000000003</v>
      </c>
      <c r="BK621">
        <v>-387.30239999999998</v>
      </c>
      <c r="BL621">
        <v>-262.05849999999998</v>
      </c>
      <c r="BM621">
        <v>268.15550000000002</v>
      </c>
      <c r="BN621">
        <v>1155.7439999999999</v>
      </c>
      <c r="BO621">
        <v>119.4216</v>
      </c>
      <c r="BP621">
        <v>-2176.33</v>
      </c>
      <c r="BQ621">
        <v>-1847.914</v>
      </c>
      <c r="BR621">
        <v>-1089.605</v>
      </c>
      <c r="BS621">
        <v>-702.91869999999994</v>
      </c>
      <c r="BT621">
        <v>164.6397</v>
      </c>
      <c r="BU621">
        <v>1537.434</v>
      </c>
      <c r="BV621">
        <v>3565.634</v>
      </c>
      <c r="BW621">
        <v>1997.567</v>
      </c>
      <c r="BX621">
        <v>859.06889999999999</v>
      </c>
      <c r="BY621">
        <v>529.91589999999997</v>
      </c>
      <c r="BZ621">
        <v>-421.84800000000001</v>
      </c>
      <c r="CA621">
        <v>-1467.3309999999999</v>
      </c>
      <c r="CB621">
        <v>-1857.585</v>
      </c>
      <c r="CC621">
        <v>-1800.9159999999999</v>
      </c>
      <c r="CD621">
        <v>-1866.559</v>
      </c>
      <c r="CE621">
        <v>-1367.1179999999999</v>
      </c>
      <c r="CF621">
        <v>46691.11</v>
      </c>
      <c r="CG621">
        <v>52806.43</v>
      </c>
      <c r="CH621">
        <v>46348.47</v>
      </c>
      <c r="CI621">
        <v>44453.83</v>
      </c>
      <c r="CJ621">
        <v>38050.78</v>
      </c>
      <c r="CK621">
        <v>31728.84</v>
      </c>
      <c r="CL621">
        <v>36562.43</v>
      </c>
      <c r="CM621">
        <v>35759.279999999999</v>
      </c>
      <c r="CN621">
        <v>24415.02</v>
      </c>
      <c r="CO621">
        <v>20010.95</v>
      </c>
      <c r="CP621">
        <v>12875.88</v>
      </c>
      <c r="CQ621">
        <v>5659.9530000000004</v>
      </c>
      <c r="CR621">
        <v>10566.59</v>
      </c>
      <c r="CS621">
        <v>20845.11</v>
      </c>
      <c r="CT621">
        <v>54628.52</v>
      </c>
      <c r="CU621">
        <v>92486.55</v>
      </c>
      <c r="CV621">
        <v>99124.78</v>
      </c>
      <c r="CW621">
        <v>141927.20000000001</v>
      </c>
      <c r="CX621">
        <v>117061.6</v>
      </c>
      <c r="CY621">
        <v>102488</v>
      </c>
      <c r="CZ621">
        <v>103393</v>
      </c>
      <c r="DA621">
        <v>72043.72</v>
      </c>
      <c r="DB621">
        <v>69924.78</v>
      </c>
      <c r="DC621">
        <v>68433.039999999994</v>
      </c>
      <c r="DD621">
        <v>0</v>
      </c>
      <c r="DE621">
        <v>0</v>
      </c>
      <c r="DF621">
        <v>0</v>
      </c>
    </row>
    <row r="622" spans="1:110" x14ac:dyDescent="0.25">
      <c r="A622" s="16" t="str">
        <f t="shared" si="9"/>
        <v>Portfolio Adjusted_CPP_All_All_SDGE_1-in-2_TYPICAL EVENT DAY_2027_8</v>
      </c>
      <c r="B622" t="s">
        <v>195</v>
      </c>
      <c r="C622" t="s">
        <v>121</v>
      </c>
      <c r="D622" t="s">
        <v>7</v>
      </c>
      <c r="E622" t="s">
        <v>7</v>
      </c>
      <c r="F622" t="s">
        <v>125</v>
      </c>
      <c r="G622" t="s">
        <v>111</v>
      </c>
      <c r="H622" t="s">
        <v>19</v>
      </c>
      <c r="I622">
        <v>2027</v>
      </c>
      <c r="J622">
        <v>8</v>
      </c>
      <c r="K622">
        <v>3796</v>
      </c>
      <c r="L622">
        <v>126602.3</v>
      </c>
      <c r="M622">
        <v>123372.9</v>
      </c>
      <c r="N622">
        <v>121781.9</v>
      </c>
      <c r="O622">
        <v>121699.9</v>
      </c>
      <c r="P622">
        <v>125017.2</v>
      </c>
      <c r="Q622">
        <v>134698.29999999999</v>
      </c>
      <c r="R622">
        <v>149001.70000000001</v>
      </c>
      <c r="S622">
        <v>160181.1</v>
      </c>
      <c r="T622">
        <v>170876.5</v>
      </c>
      <c r="U622">
        <v>180992.7</v>
      </c>
      <c r="V622">
        <v>190485.8</v>
      </c>
      <c r="W622">
        <v>197184.3</v>
      </c>
      <c r="X622">
        <v>200421.4</v>
      </c>
      <c r="Y622">
        <v>201704.1</v>
      </c>
      <c r="Z622">
        <v>200026.6</v>
      </c>
      <c r="AA622">
        <v>195465.1</v>
      </c>
      <c r="AB622">
        <v>187958.2</v>
      </c>
      <c r="AC622">
        <v>178793.4</v>
      </c>
      <c r="AD622">
        <v>167358</v>
      </c>
      <c r="AE622">
        <v>160082.6</v>
      </c>
      <c r="AF622">
        <v>152708.5</v>
      </c>
      <c r="AG622">
        <v>146462.9</v>
      </c>
      <c r="AH622">
        <v>138469.70000000001</v>
      </c>
      <c r="AI622">
        <v>131534.79999999999</v>
      </c>
      <c r="AJ622">
        <v>69.553700000000006</v>
      </c>
      <c r="AK622">
        <v>69.079430000000002</v>
      </c>
      <c r="AL622">
        <v>68.37227</v>
      </c>
      <c r="AM622">
        <v>68.036379999999994</v>
      </c>
      <c r="AN622">
        <v>67.951080000000005</v>
      </c>
      <c r="AO622">
        <v>67.834540000000004</v>
      </c>
      <c r="AP622">
        <v>67.641490000000005</v>
      </c>
      <c r="AQ622">
        <v>68.546250000000001</v>
      </c>
      <c r="AR622">
        <v>71.963999999999999</v>
      </c>
      <c r="AS622">
        <v>76.42013</v>
      </c>
      <c r="AT622">
        <v>80.78049</v>
      </c>
      <c r="AU622">
        <v>84.277100000000004</v>
      </c>
      <c r="AV622">
        <v>85.814340000000001</v>
      </c>
      <c r="AW622">
        <v>86.054749999999999</v>
      </c>
      <c r="AX622">
        <v>85.861549999999994</v>
      </c>
      <c r="AY622">
        <v>85.55753</v>
      </c>
      <c r="AZ622">
        <v>84.656289999999998</v>
      </c>
      <c r="BA622">
        <v>83.459800000000001</v>
      </c>
      <c r="BB622">
        <v>81.507689999999997</v>
      </c>
      <c r="BC622">
        <v>78.729179999999999</v>
      </c>
      <c r="BD622">
        <v>75.459469999999996</v>
      </c>
      <c r="BE622">
        <v>73.557739999999995</v>
      </c>
      <c r="BF622">
        <v>72.161720000000003</v>
      </c>
      <c r="BG622">
        <v>71.031620000000004</v>
      </c>
      <c r="BH622">
        <v>-789.02049999999997</v>
      </c>
      <c r="BI622">
        <v>-748.20569999999998</v>
      </c>
      <c r="BJ622">
        <v>-484.69200000000001</v>
      </c>
      <c r="BK622">
        <v>-367.93490000000003</v>
      </c>
      <c r="BL622">
        <v>-248.83750000000001</v>
      </c>
      <c r="BM622">
        <v>255.50919999999999</v>
      </c>
      <c r="BN622">
        <v>1099.279</v>
      </c>
      <c r="BO622">
        <v>113.7636</v>
      </c>
      <c r="BP622">
        <v>-2069.8939999999998</v>
      </c>
      <c r="BQ622">
        <v>-1757.837</v>
      </c>
      <c r="BR622">
        <v>-1036.8579999999999</v>
      </c>
      <c r="BS622">
        <v>-669.00199999999995</v>
      </c>
      <c r="BT622">
        <v>156.3801</v>
      </c>
      <c r="BU622">
        <v>1462.508</v>
      </c>
      <c r="BV622">
        <v>3392.328</v>
      </c>
      <c r="BW622">
        <v>1900.633</v>
      </c>
      <c r="BX622">
        <v>817.79899999999998</v>
      </c>
      <c r="BY622">
        <v>504.83330000000001</v>
      </c>
      <c r="BZ622">
        <v>-400.39080000000001</v>
      </c>
      <c r="CA622">
        <v>-1394.9469999999999</v>
      </c>
      <c r="CB622">
        <v>-1766.297</v>
      </c>
      <c r="CC622">
        <v>-1712.6110000000001</v>
      </c>
      <c r="CD622">
        <v>-1775.1559999999999</v>
      </c>
      <c r="CE622">
        <v>-1299.896</v>
      </c>
      <c r="CF622" s="20">
        <v>42288.959999999999</v>
      </c>
      <c r="CG622" s="20">
        <v>47827.98</v>
      </c>
      <c r="CH622" s="20">
        <v>41978.74</v>
      </c>
      <c r="CI622" s="20">
        <v>40262.61</v>
      </c>
      <c r="CJ622" s="20">
        <v>34462.879999999997</v>
      </c>
      <c r="CK622" s="20">
        <v>28736.63</v>
      </c>
      <c r="CL622" s="20">
        <v>33114.07</v>
      </c>
      <c r="CM622" s="20">
        <v>32387.05</v>
      </c>
      <c r="CN622" s="20">
        <v>22112.74</v>
      </c>
      <c r="CO622" s="20">
        <v>18124.29</v>
      </c>
      <c r="CP622" s="20">
        <v>11662.06</v>
      </c>
      <c r="CQ622" s="20">
        <v>5126.3900000000003</v>
      </c>
      <c r="CR622" s="20">
        <v>9570.4130000000005</v>
      </c>
      <c r="CS622" s="20">
        <v>18879.48</v>
      </c>
      <c r="CT622" s="20">
        <v>49477.37</v>
      </c>
      <c r="CU622" s="20">
        <v>83765.88</v>
      </c>
      <c r="CV622" s="20">
        <v>89777.65</v>
      </c>
      <c r="CW622" s="20">
        <v>128544.7</v>
      </c>
      <c r="CX622" s="20">
        <v>106022.5</v>
      </c>
      <c r="CY622" s="20">
        <v>92822.97</v>
      </c>
      <c r="CZ622" s="20">
        <v>93643.36</v>
      </c>
      <c r="DA622" s="20">
        <v>65251.81</v>
      </c>
      <c r="DB622" s="20">
        <v>63332.22</v>
      </c>
      <c r="DC622" s="20">
        <v>61980.73</v>
      </c>
      <c r="DD622">
        <v>0</v>
      </c>
      <c r="DE622">
        <v>0</v>
      </c>
      <c r="DF622">
        <v>0</v>
      </c>
    </row>
    <row r="623" spans="1:110" x14ac:dyDescent="0.25">
      <c r="A623" s="16" t="str">
        <f t="shared" si="9"/>
        <v>Portfolio Adjusted_CPP_All_All_SDGE_1-in-2_TYPICAL EVENT DAY_2028_8</v>
      </c>
      <c r="B623" t="s">
        <v>195</v>
      </c>
      <c r="C623" t="s">
        <v>121</v>
      </c>
      <c r="D623" t="s">
        <v>7</v>
      </c>
      <c r="E623" t="s">
        <v>7</v>
      </c>
      <c r="F623" t="s">
        <v>125</v>
      </c>
      <c r="G623" t="s">
        <v>111</v>
      </c>
      <c r="H623" t="s">
        <v>19</v>
      </c>
      <c r="I623">
        <v>2028</v>
      </c>
      <c r="J623">
        <v>8</v>
      </c>
      <c r="K623">
        <v>3611</v>
      </c>
      <c r="L623">
        <v>120485.8</v>
      </c>
      <c r="M623">
        <v>117412.4</v>
      </c>
      <c r="N623">
        <v>115898.3</v>
      </c>
      <c r="O623">
        <v>115820.2</v>
      </c>
      <c r="P623">
        <v>118977.1</v>
      </c>
      <c r="Q623">
        <v>128190</v>
      </c>
      <c r="R623">
        <v>141801.4</v>
      </c>
      <c r="S623">
        <v>152438.9</v>
      </c>
      <c r="T623">
        <v>162614.5</v>
      </c>
      <c r="U623">
        <v>172239.2</v>
      </c>
      <c r="V623">
        <v>181271.7</v>
      </c>
      <c r="W623">
        <v>187645.3</v>
      </c>
      <c r="X623">
        <v>190725.5</v>
      </c>
      <c r="Y623">
        <v>191945.9</v>
      </c>
      <c r="Z623">
        <v>190349.3</v>
      </c>
      <c r="AA623">
        <v>186008.6</v>
      </c>
      <c r="AB623">
        <v>178865.1</v>
      </c>
      <c r="AC623">
        <v>170145.1</v>
      </c>
      <c r="AD623">
        <v>159264.1</v>
      </c>
      <c r="AE623">
        <v>152340.9</v>
      </c>
      <c r="AF623">
        <v>145324</v>
      </c>
      <c r="AG623">
        <v>139382.70000000001</v>
      </c>
      <c r="AH623">
        <v>131778</v>
      </c>
      <c r="AI623">
        <v>125179.2</v>
      </c>
      <c r="AJ623">
        <v>69.553700000000006</v>
      </c>
      <c r="AK623">
        <v>69.079430000000002</v>
      </c>
      <c r="AL623">
        <v>68.37227</v>
      </c>
      <c r="AM623">
        <v>68.036379999999994</v>
      </c>
      <c r="AN623">
        <v>67.951080000000005</v>
      </c>
      <c r="AO623">
        <v>67.834540000000004</v>
      </c>
      <c r="AP623">
        <v>67.641490000000005</v>
      </c>
      <c r="AQ623">
        <v>68.546250000000001</v>
      </c>
      <c r="AR623">
        <v>71.963999999999999</v>
      </c>
      <c r="AS623">
        <v>76.42013</v>
      </c>
      <c r="AT623">
        <v>80.78049</v>
      </c>
      <c r="AU623">
        <v>84.277100000000004</v>
      </c>
      <c r="AV623">
        <v>85.814340000000001</v>
      </c>
      <c r="AW623">
        <v>86.054749999999999</v>
      </c>
      <c r="AX623">
        <v>85.861549999999994</v>
      </c>
      <c r="AY623">
        <v>85.55753</v>
      </c>
      <c r="AZ623">
        <v>84.656289999999998</v>
      </c>
      <c r="BA623">
        <v>83.459800000000001</v>
      </c>
      <c r="BB623">
        <v>81.507689999999997</v>
      </c>
      <c r="BC623">
        <v>78.729179999999999</v>
      </c>
      <c r="BD623">
        <v>75.459469999999996</v>
      </c>
      <c r="BE623">
        <v>73.557739999999995</v>
      </c>
      <c r="BF623">
        <v>72.161720000000003</v>
      </c>
      <c r="BG623">
        <v>71.031620000000004</v>
      </c>
      <c r="BH623">
        <v>-750.40239999999994</v>
      </c>
      <c r="BI623">
        <v>-711.64530000000002</v>
      </c>
      <c r="BJ623">
        <v>-460.77789999999999</v>
      </c>
      <c r="BK623">
        <v>-349.59710000000001</v>
      </c>
      <c r="BL623">
        <v>-236.30080000000001</v>
      </c>
      <c r="BM623">
        <v>243.65710000000001</v>
      </c>
      <c r="BN623">
        <v>1046.028</v>
      </c>
      <c r="BO623">
        <v>108.45650000000001</v>
      </c>
      <c r="BP623">
        <v>-1969.499</v>
      </c>
      <c r="BQ623">
        <v>-1672.921</v>
      </c>
      <c r="BR623">
        <v>-987.1925</v>
      </c>
      <c r="BS623">
        <v>-637.0856</v>
      </c>
      <c r="BT623">
        <v>148.55549999999999</v>
      </c>
      <c r="BU623">
        <v>1391.876</v>
      </c>
      <c r="BV623">
        <v>3229.0360000000001</v>
      </c>
      <c r="BW623">
        <v>1809.326</v>
      </c>
      <c r="BX623">
        <v>778.99289999999996</v>
      </c>
      <c r="BY623">
        <v>481.31049999999999</v>
      </c>
      <c r="BZ623">
        <v>-380.01690000000002</v>
      </c>
      <c r="CA623">
        <v>-1326.569</v>
      </c>
      <c r="CB623">
        <v>-1680.1179999999999</v>
      </c>
      <c r="CC623">
        <v>-1629.2809999999999</v>
      </c>
      <c r="CD623">
        <v>-1688.922</v>
      </c>
      <c r="CE623">
        <v>-1236.43</v>
      </c>
      <c r="CF623" s="20">
        <v>38344.660000000003</v>
      </c>
      <c r="CG623" s="20">
        <v>43367.33</v>
      </c>
      <c r="CH623" s="20">
        <v>38063.49</v>
      </c>
      <c r="CI623" s="20">
        <v>36507.300000000003</v>
      </c>
      <c r="CJ623" s="20">
        <v>31248.11</v>
      </c>
      <c r="CK623" s="20">
        <v>26055.55</v>
      </c>
      <c r="CL623" s="20">
        <v>30024.23</v>
      </c>
      <c r="CM623" s="20">
        <v>29365.46</v>
      </c>
      <c r="CN623" s="20">
        <v>20049.88</v>
      </c>
      <c r="CO623" s="20">
        <v>16433.849999999999</v>
      </c>
      <c r="CP623" s="20">
        <v>10574.5</v>
      </c>
      <c r="CQ623" s="20">
        <v>4648.3280000000004</v>
      </c>
      <c r="CR623" s="20">
        <v>8677.8539999999994</v>
      </c>
      <c r="CS623" s="20">
        <v>17118.25</v>
      </c>
      <c r="CT623" s="20">
        <v>44861.91</v>
      </c>
      <c r="CU623" s="20">
        <v>75952.12</v>
      </c>
      <c r="CV623" s="20">
        <v>81402.509999999995</v>
      </c>
      <c r="CW623" s="20">
        <v>116554</v>
      </c>
      <c r="CX623" s="20">
        <v>96131.27</v>
      </c>
      <c r="CY623" s="20">
        <v>84162.880000000005</v>
      </c>
      <c r="CZ623" s="20">
        <v>84907.56</v>
      </c>
      <c r="DA623" s="20">
        <v>59166.36</v>
      </c>
      <c r="DB623" s="20">
        <v>57425.33</v>
      </c>
      <c r="DC623" s="20">
        <v>56199.45</v>
      </c>
      <c r="DD623">
        <v>0</v>
      </c>
      <c r="DE623">
        <v>0</v>
      </c>
      <c r="DF623">
        <v>0</v>
      </c>
    </row>
    <row r="624" spans="1:110" x14ac:dyDescent="0.25">
      <c r="A624" s="16" t="str">
        <f t="shared" si="9"/>
        <v>Portfolio Adjusted_CPP_All_All_SDGE_1-in-2_TYPICAL EVENT DAY_2029_8</v>
      </c>
      <c r="B624" t="s">
        <v>195</v>
      </c>
      <c r="C624" t="s">
        <v>121</v>
      </c>
      <c r="D624" t="s">
        <v>7</v>
      </c>
      <c r="E624" t="s">
        <v>7</v>
      </c>
      <c r="F624" t="s">
        <v>125</v>
      </c>
      <c r="G624" t="s">
        <v>111</v>
      </c>
      <c r="H624" t="s">
        <v>19</v>
      </c>
      <c r="I624">
        <v>2029</v>
      </c>
      <c r="J624">
        <v>8</v>
      </c>
      <c r="K624">
        <v>3440</v>
      </c>
      <c r="L624">
        <v>114797.6</v>
      </c>
      <c r="M624">
        <v>111869.3</v>
      </c>
      <c r="N624">
        <v>110426.6</v>
      </c>
      <c r="O624">
        <v>110352.2</v>
      </c>
      <c r="P624">
        <v>113360.1</v>
      </c>
      <c r="Q624">
        <v>122137.9</v>
      </c>
      <c r="R624">
        <v>135106.29999999999</v>
      </c>
      <c r="S624">
        <v>145241.1</v>
      </c>
      <c r="T624">
        <v>154935.20000000001</v>
      </c>
      <c r="U624">
        <v>164104.70000000001</v>
      </c>
      <c r="V624">
        <v>172710.1</v>
      </c>
      <c r="W624">
        <v>178782.4</v>
      </c>
      <c r="X624">
        <v>181717</v>
      </c>
      <c r="Y624">
        <v>182879.6</v>
      </c>
      <c r="Z624">
        <v>181358.5</v>
      </c>
      <c r="AA624">
        <v>177222.7</v>
      </c>
      <c r="AB624">
        <v>170416.8</v>
      </c>
      <c r="AC624">
        <v>162109</v>
      </c>
      <c r="AD624">
        <v>151742.39999999999</v>
      </c>
      <c r="AE624">
        <v>145146.29999999999</v>
      </c>
      <c r="AF624">
        <v>138460.9</v>
      </c>
      <c r="AG624">
        <v>132801.1</v>
      </c>
      <c r="AH624">
        <v>125556.1</v>
      </c>
      <c r="AI624">
        <v>119269.2</v>
      </c>
      <c r="AJ624">
        <v>69.553700000000006</v>
      </c>
      <c r="AK624">
        <v>69.079430000000002</v>
      </c>
      <c r="AL624">
        <v>68.37227</v>
      </c>
      <c r="AM624">
        <v>68.036379999999994</v>
      </c>
      <c r="AN624">
        <v>67.951080000000005</v>
      </c>
      <c r="AO624">
        <v>67.834540000000004</v>
      </c>
      <c r="AP624">
        <v>67.641490000000005</v>
      </c>
      <c r="AQ624">
        <v>68.546250000000001</v>
      </c>
      <c r="AR624">
        <v>71.963999999999999</v>
      </c>
      <c r="AS624">
        <v>76.42013</v>
      </c>
      <c r="AT624">
        <v>80.78049</v>
      </c>
      <c r="AU624">
        <v>84.277100000000004</v>
      </c>
      <c r="AV624">
        <v>85.814340000000001</v>
      </c>
      <c r="AW624">
        <v>86.054749999999999</v>
      </c>
      <c r="AX624">
        <v>85.861549999999994</v>
      </c>
      <c r="AY624">
        <v>85.55753</v>
      </c>
      <c r="AZ624">
        <v>84.656289999999998</v>
      </c>
      <c r="BA624">
        <v>83.459800000000001</v>
      </c>
      <c r="BB624">
        <v>81.507689999999997</v>
      </c>
      <c r="BC624">
        <v>78.729179999999999</v>
      </c>
      <c r="BD624">
        <v>75.459469999999996</v>
      </c>
      <c r="BE624">
        <v>73.557739999999995</v>
      </c>
      <c r="BF624">
        <v>72.161720000000003</v>
      </c>
      <c r="BG624">
        <v>71.031620000000004</v>
      </c>
      <c r="BH624">
        <v>-714.81320000000005</v>
      </c>
      <c r="BI624">
        <v>-677.91380000000004</v>
      </c>
      <c r="BJ624">
        <v>-438.8623</v>
      </c>
      <c r="BK624">
        <v>-332.90949999999998</v>
      </c>
      <c r="BL624">
        <v>-224.97730000000001</v>
      </c>
      <c r="BM624">
        <v>232.3143</v>
      </c>
      <c r="BN624">
        <v>996.59810000000004</v>
      </c>
      <c r="BO624">
        <v>103.3978</v>
      </c>
      <c r="BP624">
        <v>-1876.39</v>
      </c>
      <c r="BQ624">
        <v>-1593.9449999999999</v>
      </c>
      <c r="BR624">
        <v>-940.72609999999997</v>
      </c>
      <c r="BS624">
        <v>-607.14020000000005</v>
      </c>
      <c r="BT624">
        <v>141.45429999999999</v>
      </c>
      <c r="BU624">
        <v>1326.174</v>
      </c>
      <c r="BV624">
        <v>3076.7869999999998</v>
      </c>
      <c r="BW624">
        <v>1724.076</v>
      </c>
      <c r="BX624">
        <v>742.44550000000004</v>
      </c>
      <c r="BY624">
        <v>458.86989999999997</v>
      </c>
      <c r="BZ624">
        <v>-361.7405</v>
      </c>
      <c r="CA624">
        <v>-1263.6210000000001</v>
      </c>
      <c r="CB624">
        <v>-1600.5239999999999</v>
      </c>
      <c r="CC624">
        <v>-1552.1690000000001</v>
      </c>
      <c r="CD624">
        <v>-1609.0340000000001</v>
      </c>
      <c r="CE624">
        <v>-1177.8420000000001</v>
      </c>
      <c r="CF624">
        <v>34822.980000000003</v>
      </c>
      <c r="CG624">
        <v>39384.449999999997</v>
      </c>
      <c r="CH624">
        <v>34567.67</v>
      </c>
      <c r="CI624">
        <v>33154.36</v>
      </c>
      <c r="CJ624">
        <v>28378.07</v>
      </c>
      <c r="CK624">
        <v>23662.29</v>
      </c>
      <c r="CL624">
        <v>27266.32</v>
      </c>
      <c r="CM624">
        <v>26668.19</v>
      </c>
      <c r="CN624">
        <v>18208.310000000001</v>
      </c>
      <c r="CO624">
        <v>14924.52</v>
      </c>
      <c r="CP624">
        <v>9603.366</v>
      </c>
      <c r="CQ624">
        <v>4221.4380000000001</v>
      </c>
      <c r="CR624">
        <v>7880.8789999999999</v>
      </c>
      <c r="CS624">
        <v>15545.96</v>
      </c>
      <c r="CT624">
        <v>40741.449999999997</v>
      </c>
      <c r="CU624">
        <v>68976.19</v>
      </c>
      <c r="CV624">
        <v>73925.8</v>
      </c>
      <c r="CW624">
        <v>105848.9</v>
      </c>
      <c r="CX624">
        <v>87301.56</v>
      </c>
      <c r="CY624">
        <v>76432.37</v>
      </c>
      <c r="CZ624">
        <v>77108.899999999994</v>
      </c>
      <c r="DA624">
        <v>53732.55</v>
      </c>
      <c r="DB624">
        <v>52151.27</v>
      </c>
      <c r="DC624">
        <v>51037.84</v>
      </c>
      <c r="DD624">
        <v>0</v>
      </c>
      <c r="DE624">
        <v>0</v>
      </c>
      <c r="DF624">
        <v>0</v>
      </c>
    </row>
    <row r="625" spans="1:110" x14ac:dyDescent="0.25">
      <c r="A625" s="16" t="str">
        <f t="shared" si="9"/>
        <v>Portfolio Adjusted_CPP_All_All_SDGE_1-in-2_TYPICAL EVENT DAY_2030_8</v>
      </c>
      <c r="B625" t="s">
        <v>195</v>
      </c>
      <c r="C625" t="s">
        <v>121</v>
      </c>
      <c r="D625" t="s">
        <v>7</v>
      </c>
      <c r="E625" t="s">
        <v>7</v>
      </c>
      <c r="F625" t="s">
        <v>125</v>
      </c>
      <c r="G625" t="s">
        <v>111</v>
      </c>
      <c r="H625" t="s">
        <v>19</v>
      </c>
      <c r="I625">
        <v>2030</v>
      </c>
      <c r="J625">
        <v>8</v>
      </c>
      <c r="K625">
        <v>3239</v>
      </c>
      <c r="L625">
        <v>108051</v>
      </c>
      <c r="M625">
        <v>105294.8</v>
      </c>
      <c r="N625">
        <v>103937</v>
      </c>
      <c r="O625">
        <v>103867</v>
      </c>
      <c r="P625">
        <v>106698.1</v>
      </c>
      <c r="Q625">
        <v>114960.4</v>
      </c>
      <c r="R625">
        <v>127167.4</v>
      </c>
      <c r="S625">
        <v>136707.9</v>
      </c>
      <c r="T625">
        <v>145834.6</v>
      </c>
      <c r="U625">
        <v>154467.1</v>
      </c>
      <c r="V625">
        <v>162568.20000000001</v>
      </c>
      <c r="W625">
        <v>168284.6</v>
      </c>
      <c r="X625">
        <v>171047.1</v>
      </c>
      <c r="Y625">
        <v>172141.7</v>
      </c>
      <c r="Z625">
        <v>170709.9</v>
      </c>
      <c r="AA625">
        <v>166817</v>
      </c>
      <c r="AB625">
        <v>160410.5</v>
      </c>
      <c r="AC625">
        <v>152589.6</v>
      </c>
      <c r="AD625">
        <v>142830.70000000001</v>
      </c>
      <c r="AE625">
        <v>136621.70000000001</v>
      </c>
      <c r="AF625">
        <v>130328.6</v>
      </c>
      <c r="AG625">
        <v>124999.4</v>
      </c>
      <c r="AH625">
        <v>118178.6</v>
      </c>
      <c r="AI625">
        <v>112260.4</v>
      </c>
      <c r="AJ625">
        <v>69.553700000000006</v>
      </c>
      <c r="AK625">
        <v>69.079430000000002</v>
      </c>
      <c r="AL625">
        <v>68.37227</v>
      </c>
      <c r="AM625">
        <v>68.036379999999994</v>
      </c>
      <c r="AN625">
        <v>67.951080000000005</v>
      </c>
      <c r="AO625">
        <v>67.834540000000004</v>
      </c>
      <c r="AP625">
        <v>67.641490000000005</v>
      </c>
      <c r="AQ625">
        <v>68.546250000000001</v>
      </c>
      <c r="AR625">
        <v>71.963999999999999</v>
      </c>
      <c r="AS625">
        <v>76.42013</v>
      </c>
      <c r="AT625">
        <v>80.78049</v>
      </c>
      <c r="AU625">
        <v>84.277100000000004</v>
      </c>
      <c r="AV625">
        <v>85.814340000000001</v>
      </c>
      <c r="AW625">
        <v>86.054749999999999</v>
      </c>
      <c r="AX625">
        <v>85.861549999999994</v>
      </c>
      <c r="AY625">
        <v>85.55753</v>
      </c>
      <c r="AZ625">
        <v>84.656289999999998</v>
      </c>
      <c r="BA625">
        <v>83.459800000000001</v>
      </c>
      <c r="BB625">
        <v>81.507689999999997</v>
      </c>
      <c r="BC625">
        <v>78.729179999999999</v>
      </c>
      <c r="BD625">
        <v>75.459469999999996</v>
      </c>
      <c r="BE625">
        <v>73.557739999999995</v>
      </c>
      <c r="BF625">
        <v>72.161720000000003</v>
      </c>
      <c r="BG625">
        <v>71.031620000000004</v>
      </c>
      <c r="BH625">
        <v>-673.16629999999998</v>
      </c>
      <c r="BI625">
        <v>-638.37300000000005</v>
      </c>
      <c r="BJ625">
        <v>-413.43209999999999</v>
      </c>
      <c r="BK625">
        <v>-313.75279999999998</v>
      </c>
      <c r="BL625">
        <v>-212.1294</v>
      </c>
      <c r="BM625">
        <v>218.3038</v>
      </c>
      <c r="BN625">
        <v>938.13189999999997</v>
      </c>
      <c r="BO625">
        <v>97.183859999999996</v>
      </c>
      <c r="BP625">
        <v>-1766.402</v>
      </c>
      <c r="BQ625">
        <v>-1500.2629999999999</v>
      </c>
      <c r="BR625">
        <v>-885.12929999999994</v>
      </c>
      <c r="BS625">
        <v>-571.16510000000005</v>
      </c>
      <c r="BT625">
        <v>133.33690000000001</v>
      </c>
      <c r="BU625">
        <v>1248.2159999999999</v>
      </c>
      <c r="BV625">
        <v>2895.5309999999999</v>
      </c>
      <c r="BW625">
        <v>1622.377</v>
      </c>
      <c r="BX625">
        <v>698.30119999999999</v>
      </c>
      <c r="BY625">
        <v>431.27280000000002</v>
      </c>
      <c r="BZ625">
        <v>-341.2296</v>
      </c>
      <c r="CA625">
        <v>-1190.0730000000001</v>
      </c>
      <c r="CB625">
        <v>-1507.076</v>
      </c>
      <c r="CC625">
        <v>-1461.3779999999999</v>
      </c>
      <c r="CD625">
        <v>-1514.8150000000001</v>
      </c>
      <c r="CE625">
        <v>-1109.1030000000001</v>
      </c>
      <c r="CF625">
        <v>30822.09</v>
      </c>
      <c r="CG625">
        <v>34859.300000000003</v>
      </c>
      <c r="CH625">
        <v>30596.03</v>
      </c>
      <c r="CI625">
        <v>29345.19</v>
      </c>
      <c r="CJ625">
        <v>25117.919999999998</v>
      </c>
      <c r="CK625">
        <v>20944.2</v>
      </c>
      <c r="CL625">
        <v>24134.47</v>
      </c>
      <c r="CM625">
        <v>23604.77</v>
      </c>
      <c r="CN625">
        <v>16116.58</v>
      </c>
      <c r="CO625">
        <v>13209.8</v>
      </c>
      <c r="CP625">
        <v>8499.9040000000005</v>
      </c>
      <c r="CQ625">
        <v>3736.3760000000002</v>
      </c>
      <c r="CR625">
        <v>6975.3789999999999</v>
      </c>
      <c r="CS625">
        <v>13760.07</v>
      </c>
      <c r="CT625">
        <v>36061.03</v>
      </c>
      <c r="CU625">
        <v>61051.94</v>
      </c>
      <c r="CV625">
        <v>65433.3</v>
      </c>
      <c r="CW625">
        <v>93688.6</v>
      </c>
      <c r="CX625">
        <v>77272.899999999994</v>
      </c>
      <c r="CY625">
        <v>67652.479999999996</v>
      </c>
      <c r="CZ625">
        <v>68250.77</v>
      </c>
      <c r="DA625">
        <v>47558.7</v>
      </c>
      <c r="DB625">
        <v>46159.42</v>
      </c>
      <c r="DC625">
        <v>45174.19</v>
      </c>
      <c r="DD625">
        <v>0</v>
      </c>
      <c r="DE625">
        <v>0</v>
      </c>
      <c r="DF625">
        <v>0</v>
      </c>
    </row>
    <row r="626" spans="1:110" x14ac:dyDescent="0.25">
      <c r="A626" s="16" t="str">
        <f t="shared" si="9"/>
        <v>Portfolio Adjusted_CPP_All_All_SDGE_1-in-2_TYPICAL EVENT DAY_2031_8</v>
      </c>
      <c r="B626" t="s">
        <v>195</v>
      </c>
      <c r="C626" t="s">
        <v>121</v>
      </c>
      <c r="D626" t="s">
        <v>7</v>
      </c>
      <c r="E626" t="s">
        <v>7</v>
      </c>
      <c r="F626" t="s">
        <v>125</v>
      </c>
      <c r="G626" t="s">
        <v>111</v>
      </c>
      <c r="H626" t="s">
        <v>19</v>
      </c>
      <c r="I626">
        <v>2031</v>
      </c>
      <c r="J626">
        <v>8</v>
      </c>
      <c r="K626">
        <v>3050</v>
      </c>
      <c r="L626">
        <v>101695</v>
      </c>
      <c r="M626">
        <v>99100.95</v>
      </c>
      <c r="N626">
        <v>97823.039999999994</v>
      </c>
      <c r="O626">
        <v>97757.18</v>
      </c>
      <c r="P626">
        <v>100421.9</v>
      </c>
      <c r="Q626">
        <v>108198.5</v>
      </c>
      <c r="R626">
        <v>119688.5</v>
      </c>
      <c r="S626">
        <v>128669.4</v>
      </c>
      <c r="T626">
        <v>137262.20000000001</v>
      </c>
      <c r="U626">
        <v>145389.5</v>
      </c>
      <c r="V626">
        <v>153016</v>
      </c>
      <c r="W626">
        <v>158397.29999999999</v>
      </c>
      <c r="X626">
        <v>160997.79999999999</v>
      </c>
      <c r="Y626">
        <v>162028.29999999999</v>
      </c>
      <c r="Z626">
        <v>160680.9</v>
      </c>
      <c r="AA626">
        <v>157016.6</v>
      </c>
      <c r="AB626">
        <v>150986.20000000001</v>
      </c>
      <c r="AC626">
        <v>143623.5</v>
      </c>
      <c r="AD626">
        <v>134436.79999999999</v>
      </c>
      <c r="AE626">
        <v>128592.4</v>
      </c>
      <c r="AF626">
        <v>122668.6</v>
      </c>
      <c r="AG626">
        <v>117650.4</v>
      </c>
      <c r="AH626">
        <v>111228.7</v>
      </c>
      <c r="AI626">
        <v>105657.5</v>
      </c>
      <c r="AJ626">
        <v>69.553700000000006</v>
      </c>
      <c r="AK626">
        <v>69.079430000000002</v>
      </c>
      <c r="AL626">
        <v>68.37227</v>
      </c>
      <c r="AM626">
        <v>68.036379999999994</v>
      </c>
      <c r="AN626">
        <v>67.951080000000005</v>
      </c>
      <c r="AO626">
        <v>67.834540000000004</v>
      </c>
      <c r="AP626">
        <v>67.641490000000005</v>
      </c>
      <c r="AQ626">
        <v>68.546250000000001</v>
      </c>
      <c r="AR626">
        <v>71.963999999999999</v>
      </c>
      <c r="AS626">
        <v>76.42013</v>
      </c>
      <c r="AT626">
        <v>80.78049</v>
      </c>
      <c r="AU626">
        <v>84.277100000000004</v>
      </c>
      <c r="AV626">
        <v>85.814340000000001</v>
      </c>
      <c r="AW626">
        <v>86.054749999999999</v>
      </c>
      <c r="AX626">
        <v>85.861549999999994</v>
      </c>
      <c r="AY626">
        <v>85.55753</v>
      </c>
      <c r="AZ626">
        <v>84.656289999999998</v>
      </c>
      <c r="BA626">
        <v>83.459800000000001</v>
      </c>
      <c r="BB626">
        <v>81.507689999999997</v>
      </c>
      <c r="BC626">
        <v>78.729179999999999</v>
      </c>
      <c r="BD626">
        <v>75.459469999999996</v>
      </c>
      <c r="BE626">
        <v>73.557739999999995</v>
      </c>
      <c r="BF626">
        <v>72.161720000000003</v>
      </c>
      <c r="BG626">
        <v>71.031620000000004</v>
      </c>
      <c r="BH626">
        <v>-634.04340000000002</v>
      </c>
      <c r="BI626">
        <v>-601.21500000000003</v>
      </c>
      <c r="BJ626">
        <v>-389.58679999999998</v>
      </c>
      <c r="BK626">
        <v>-295.83260000000001</v>
      </c>
      <c r="BL626">
        <v>-200.1422</v>
      </c>
      <c r="BM626">
        <v>204.99250000000001</v>
      </c>
      <c r="BN626">
        <v>883.08230000000003</v>
      </c>
      <c r="BO626">
        <v>91.286619999999999</v>
      </c>
      <c r="BP626">
        <v>-1662.8689999999999</v>
      </c>
      <c r="BQ626">
        <v>-1412.001</v>
      </c>
      <c r="BR626">
        <v>-832.65350000000001</v>
      </c>
      <c r="BS626">
        <v>-537.18050000000005</v>
      </c>
      <c r="BT626">
        <v>125.75060000000001</v>
      </c>
      <c r="BU626">
        <v>1174.7660000000001</v>
      </c>
      <c r="BV626">
        <v>2724.6309999999999</v>
      </c>
      <c r="BW626">
        <v>1526.4480000000001</v>
      </c>
      <c r="BX626">
        <v>656.55250000000001</v>
      </c>
      <c r="BY626">
        <v>405.07619999999997</v>
      </c>
      <c r="BZ626">
        <v>-322.13990000000001</v>
      </c>
      <c r="CA626">
        <v>-1121.0070000000001</v>
      </c>
      <c r="CB626">
        <v>-1419.2280000000001</v>
      </c>
      <c r="CC626">
        <v>-1375.9760000000001</v>
      </c>
      <c r="CD626">
        <v>-1426.1559999999999</v>
      </c>
      <c r="CE626">
        <v>-1044.4949999999999</v>
      </c>
      <c r="CF626">
        <v>27267.81</v>
      </c>
      <c r="CG626">
        <v>30839.23</v>
      </c>
      <c r="CH626">
        <v>27067.73</v>
      </c>
      <c r="CI626">
        <v>25961.22</v>
      </c>
      <c r="CJ626">
        <v>22221.75</v>
      </c>
      <c r="CK626">
        <v>18529.650000000001</v>
      </c>
      <c r="CL626">
        <v>21352.41</v>
      </c>
      <c r="CM626">
        <v>20883.439999999999</v>
      </c>
      <c r="CN626">
        <v>14258.41</v>
      </c>
      <c r="CO626">
        <v>11686.49</v>
      </c>
      <c r="CP626">
        <v>7519.5940000000001</v>
      </c>
      <c r="CQ626" s="20">
        <v>3305.45</v>
      </c>
      <c r="CR626" s="20">
        <v>6170.9459999999999</v>
      </c>
      <c r="CS626" s="20">
        <v>12173.58</v>
      </c>
      <c r="CT626" s="20">
        <v>31903.18</v>
      </c>
      <c r="CU626" s="20">
        <v>54012.41</v>
      </c>
      <c r="CV626" s="20">
        <v>57889.05</v>
      </c>
      <c r="CW626" s="20">
        <v>82885.899999999994</v>
      </c>
      <c r="CX626" s="20">
        <v>68364.08</v>
      </c>
      <c r="CY626" s="20">
        <v>59853.05</v>
      </c>
      <c r="CZ626">
        <v>60381.7</v>
      </c>
      <c r="DA626">
        <v>42073.94</v>
      </c>
      <c r="DB626">
        <v>40836.400000000001</v>
      </c>
      <c r="DC626">
        <v>39965.14</v>
      </c>
      <c r="DD626">
        <v>0</v>
      </c>
      <c r="DE626">
        <v>0</v>
      </c>
      <c r="DF626">
        <v>0</v>
      </c>
    </row>
    <row r="627" spans="1:110" x14ac:dyDescent="0.25">
      <c r="A627" s="16" t="str">
        <f t="shared" si="9"/>
        <v>Program Specific_CPP_All_All_CAISO_1-in-10_MONTHLY SYSTEM PEAK DAY_2020_1</v>
      </c>
      <c r="B627" t="s">
        <v>196</v>
      </c>
      <c r="C627" t="s">
        <v>121</v>
      </c>
      <c r="D627" t="s">
        <v>7</v>
      </c>
      <c r="E627" t="s">
        <v>7</v>
      </c>
      <c r="F627" t="s">
        <v>110</v>
      </c>
      <c r="G627" t="s">
        <v>85</v>
      </c>
      <c r="H627" t="s">
        <v>20</v>
      </c>
      <c r="I627">
        <v>2020</v>
      </c>
      <c r="J627">
        <v>1</v>
      </c>
      <c r="K627">
        <v>13737</v>
      </c>
      <c r="L627">
        <v>341583.7</v>
      </c>
      <c r="M627">
        <v>333757.2</v>
      </c>
      <c r="N627">
        <v>330814.7</v>
      </c>
      <c r="O627">
        <v>333456.5</v>
      </c>
      <c r="P627">
        <v>350725</v>
      </c>
      <c r="Q627">
        <v>390173.6</v>
      </c>
      <c r="R627">
        <v>453458.3</v>
      </c>
      <c r="S627">
        <v>491148</v>
      </c>
      <c r="T627">
        <v>511477.2</v>
      </c>
      <c r="U627">
        <v>517899.7</v>
      </c>
      <c r="V627">
        <v>524311.30000000005</v>
      </c>
      <c r="W627">
        <v>524685.9</v>
      </c>
      <c r="X627">
        <v>523121.8</v>
      </c>
      <c r="Y627">
        <v>520492.2</v>
      </c>
      <c r="Z627">
        <v>516146.5</v>
      </c>
      <c r="AA627">
        <v>504184.8</v>
      </c>
      <c r="AB627">
        <v>495974.6</v>
      </c>
      <c r="AC627">
        <v>493754.8</v>
      </c>
      <c r="AD627">
        <v>466488.9</v>
      </c>
      <c r="AE627">
        <v>445207.1</v>
      </c>
      <c r="AF627">
        <v>426744.2</v>
      </c>
      <c r="AG627">
        <v>410170.6</v>
      </c>
      <c r="AH627">
        <v>383601.4</v>
      </c>
      <c r="AI627">
        <v>360215.5</v>
      </c>
      <c r="AJ627">
        <v>47.745100000000001</v>
      </c>
      <c r="AK627">
        <v>47.531570000000002</v>
      </c>
      <c r="AL627">
        <v>47.176589999999997</v>
      </c>
      <c r="AM627">
        <v>46.058390000000003</v>
      </c>
      <c r="AN627">
        <v>46.048699999999997</v>
      </c>
      <c r="AO627">
        <v>44.70984</v>
      </c>
      <c r="AP627">
        <v>44.008339999999997</v>
      </c>
      <c r="AQ627">
        <v>43.711620000000003</v>
      </c>
      <c r="AR627">
        <v>46.774850000000001</v>
      </c>
      <c r="AS627">
        <v>51.082859999999997</v>
      </c>
      <c r="AT627">
        <v>53.729059999999997</v>
      </c>
      <c r="AU627">
        <v>55.541379999999997</v>
      </c>
      <c r="AV627">
        <v>56.440950000000001</v>
      </c>
      <c r="AW627">
        <v>56.777369999999998</v>
      </c>
      <c r="AX627">
        <v>55.949249999999999</v>
      </c>
      <c r="AY627">
        <v>55.358370000000001</v>
      </c>
      <c r="AZ627">
        <v>54.099710000000002</v>
      </c>
      <c r="BA627">
        <v>52.321109999999997</v>
      </c>
      <c r="BB627">
        <v>50.690130000000003</v>
      </c>
      <c r="BC627">
        <v>48.797550000000001</v>
      </c>
      <c r="BD627">
        <v>47.439439999999998</v>
      </c>
      <c r="BE627">
        <v>47.011279999999999</v>
      </c>
      <c r="BF627">
        <v>46.788890000000002</v>
      </c>
      <c r="BG627">
        <v>46.47363</v>
      </c>
      <c r="BH627">
        <v>-2772.0830000000001</v>
      </c>
      <c r="BI627">
        <v>-2501.9299999999998</v>
      </c>
      <c r="BJ627">
        <v>-1116.5820000000001</v>
      </c>
      <c r="BK627">
        <v>-953.26639999999998</v>
      </c>
      <c r="BL627">
        <v>-811.51589999999999</v>
      </c>
      <c r="BM627">
        <v>674.40290000000005</v>
      </c>
      <c r="BN627">
        <v>3407.5680000000002</v>
      </c>
      <c r="BO627">
        <v>1868.249</v>
      </c>
      <c r="BP627">
        <v>-3244.422</v>
      </c>
      <c r="BQ627">
        <v>-3825.4720000000002</v>
      </c>
      <c r="BR627">
        <v>-3159.2130000000002</v>
      </c>
      <c r="BS627">
        <v>-2051.3629999999998</v>
      </c>
      <c r="BT627">
        <v>154.7166</v>
      </c>
      <c r="BU627">
        <v>3887.7620000000002</v>
      </c>
      <c r="BV627">
        <v>9031.7900000000009</v>
      </c>
      <c r="BW627">
        <v>5334.5169999999998</v>
      </c>
      <c r="BX627">
        <v>2491.5529999999999</v>
      </c>
      <c r="BY627">
        <v>1743.29</v>
      </c>
      <c r="BZ627">
        <v>-1586.155</v>
      </c>
      <c r="CA627">
        <v>-4177.9340000000002</v>
      </c>
      <c r="CB627">
        <v>-5315.5940000000001</v>
      </c>
      <c r="CC627">
        <v>-6668.9650000000001</v>
      </c>
      <c r="CD627">
        <v>-6263.1760000000004</v>
      </c>
      <c r="CE627">
        <v>-4665.7780000000002</v>
      </c>
      <c r="CF627" s="20">
        <v>350365.1</v>
      </c>
      <c r="CG627" s="20">
        <v>396289.3</v>
      </c>
      <c r="CH627" s="20">
        <v>350239.8</v>
      </c>
      <c r="CI627" s="20">
        <v>341144.7</v>
      </c>
      <c r="CJ627" s="20">
        <v>302069.7</v>
      </c>
      <c r="CK627" s="20">
        <v>263180.40000000002</v>
      </c>
      <c r="CL627" s="20">
        <v>331386.90000000002</v>
      </c>
      <c r="CM627" s="20">
        <v>334501.3</v>
      </c>
      <c r="CN627" s="20">
        <v>220109.7</v>
      </c>
      <c r="CO627" s="20">
        <v>169805.3</v>
      </c>
      <c r="CP627" s="20">
        <v>105043.1</v>
      </c>
      <c r="CQ627" s="20">
        <v>44416.33</v>
      </c>
      <c r="CR627" s="20">
        <v>80947.039999999994</v>
      </c>
      <c r="CS627" s="20">
        <v>156019.29999999999</v>
      </c>
      <c r="CT627" s="20">
        <v>410547.3</v>
      </c>
      <c r="CU627" s="20">
        <v>700294.4</v>
      </c>
      <c r="CV627" s="20">
        <v>778153.9</v>
      </c>
      <c r="CW627" s="20">
        <v>1163181</v>
      </c>
      <c r="CX627" s="20">
        <v>949447</v>
      </c>
      <c r="CY627" s="20">
        <v>825441.9</v>
      </c>
      <c r="CZ627" s="20">
        <v>844544.2</v>
      </c>
      <c r="DA627" s="20">
        <v>588271.6</v>
      </c>
      <c r="DB627" s="20">
        <v>559079.5</v>
      </c>
      <c r="DC627" s="20">
        <v>532795.80000000005</v>
      </c>
      <c r="DD627">
        <v>0</v>
      </c>
      <c r="DE627">
        <v>0</v>
      </c>
      <c r="DF627">
        <v>0</v>
      </c>
    </row>
    <row r="628" spans="1:110" x14ac:dyDescent="0.25">
      <c r="A628" s="16" t="str">
        <f t="shared" si="9"/>
        <v>Program Specific_CPP_All_All_CAISO_1-in-10_MONTHLY SYSTEM PEAK DAY_2020_2</v>
      </c>
      <c r="B628" t="s">
        <v>196</v>
      </c>
      <c r="C628" t="s">
        <v>121</v>
      </c>
      <c r="D628" t="s">
        <v>7</v>
      </c>
      <c r="E628" t="s">
        <v>7</v>
      </c>
      <c r="F628" t="s">
        <v>110</v>
      </c>
      <c r="G628" t="s">
        <v>85</v>
      </c>
      <c r="H628" t="s">
        <v>20</v>
      </c>
      <c r="I628">
        <v>2020</v>
      </c>
      <c r="J628">
        <v>2</v>
      </c>
      <c r="K628">
        <v>13737</v>
      </c>
      <c r="L628">
        <v>345972.5</v>
      </c>
      <c r="M628">
        <v>335412.7</v>
      </c>
      <c r="N628">
        <v>331709.90000000002</v>
      </c>
      <c r="O628">
        <v>334085.5</v>
      </c>
      <c r="P628">
        <v>350843.3</v>
      </c>
      <c r="Q628">
        <v>390885.3</v>
      </c>
      <c r="R628">
        <v>451230.7</v>
      </c>
      <c r="S628">
        <v>489236.1</v>
      </c>
      <c r="T628">
        <v>512487.6</v>
      </c>
      <c r="U628">
        <v>522328.3</v>
      </c>
      <c r="V628">
        <v>532281.5</v>
      </c>
      <c r="W628">
        <v>535152.5</v>
      </c>
      <c r="X628">
        <v>532430.9</v>
      </c>
      <c r="Y628">
        <v>531606.30000000005</v>
      </c>
      <c r="Z628">
        <v>523541.9</v>
      </c>
      <c r="AA628">
        <v>509122.4</v>
      </c>
      <c r="AB628">
        <v>498314.5</v>
      </c>
      <c r="AC628">
        <v>495344.5</v>
      </c>
      <c r="AD628">
        <v>475211.5</v>
      </c>
      <c r="AE628">
        <v>453387.9</v>
      </c>
      <c r="AF628">
        <v>433733.2</v>
      </c>
      <c r="AG628">
        <v>415635.4</v>
      </c>
      <c r="AH628">
        <v>388958.5</v>
      </c>
      <c r="AI628">
        <v>365564</v>
      </c>
      <c r="AJ628">
        <v>51.1145</v>
      </c>
      <c r="AK628">
        <v>50.86318</v>
      </c>
      <c r="AL628">
        <v>50.094990000000003</v>
      </c>
      <c r="AM628">
        <v>49.135890000000003</v>
      </c>
      <c r="AN628">
        <v>47.262889999999999</v>
      </c>
      <c r="AO628">
        <v>45.960760000000001</v>
      </c>
      <c r="AP628">
        <v>45.746920000000003</v>
      </c>
      <c r="AQ628">
        <v>44.756320000000002</v>
      </c>
      <c r="AR628">
        <v>47.037790000000001</v>
      </c>
      <c r="AS628">
        <v>50.607860000000002</v>
      </c>
      <c r="AT628">
        <v>53.945909999999998</v>
      </c>
      <c r="AU628">
        <v>55.791460000000001</v>
      </c>
      <c r="AV628">
        <v>56.492190000000001</v>
      </c>
      <c r="AW628">
        <v>56.461460000000002</v>
      </c>
      <c r="AX628">
        <v>56.546390000000002</v>
      </c>
      <c r="AY628">
        <v>56.514699999999998</v>
      </c>
      <c r="AZ628">
        <v>55.42107</v>
      </c>
      <c r="BA628">
        <v>54.470059999999997</v>
      </c>
      <c r="BB628">
        <v>52.303649999999998</v>
      </c>
      <c r="BC628">
        <v>51.405920000000002</v>
      </c>
      <c r="BD628">
        <v>49.737690000000001</v>
      </c>
      <c r="BE628">
        <v>47.631180000000001</v>
      </c>
      <c r="BF628">
        <v>46.06709</v>
      </c>
      <c r="BG628">
        <v>44.881720000000001</v>
      </c>
      <c r="BH628">
        <v>-2767.9609999999998</v>
      </c>
      <c r="BI628">
        <v>-2494.732</v>
      </c>
      <c r="BJ628">
        <v>-1095.432</v>
      </c>
      <c r="BK628">
        <v>-931.11450000000002</v>
      </c>
      <c r="BL628">
        <v>-788.36869999999999</v>
      </c>
      <c r="BM628">
        <v>690.70180000000005</v>
      </c>
      <c r="BN628">
        <v>3375.5520000000001</v>
      </c>
      <c r="BO628">
        <v>1862.971</v>
      </c>
      <c r="BP628">
        <v>-3248.05</v>
      </c>
      <c r="BQ628">
        <v>-3861.482</v>
      </c>
      <c r="BR628">
        <v>-3223.6350000000002</v>
      </c>
      <c r="BS628">
        <v>-2102.598</v>
      </c>
      <c r="BT628">
        <v>153.9692</v>
      </c>
      <c r="BU628">
        <v>3972.625</v>
      </c>
      <c r="BV628">
        <v>9166.1280000000006</v>
      </c>
      <c r="BW628">
        <v>5375.0410000000002</v>
      </c>
      <c r="BX628">
        <v>2509.7829999999999</v>
      </c>
      <c r="BY628">
        <v>1810.4749999999999</v>
      </c>
      <c r="BZ628">
        <v>-1581.7280000000001</v>
      </c>
      <c r="CA628">
        <v>-4224.2740000000003</v>
      </c>
      <c r="CB628">
        <v>-5372.5749999999998</v>
      </c>
      <c r="CC628">
        <v>-6733.366</v>
      </c>
      <c r="CD628">
        <v>-6321.1019999999999</v>
      </c>
      <c r="CE628">
        <v>-4690.4049999999997</v>
      </c>
      <c r="CF628" s="20">
        <v>369048.6</v>
      </c>
      <c r="CG628" s="20">
        <v>406158.1</v>
      </c>
      <c r="CH628" s="20">
        <v>356977</v>
      </c>
      <c r="CI628" s="20">
        <v>347035.3</v>
      </c>
      <c r="CJ628" s="20">
        <v>307087.2</v>
      </c>
      <c r="CK628" s="20">
        <v>268549.8</v>
      </c>
      <c r="CL628" s="20">
        <v>334774.59999999998</v>
      </c>
      <c r="CM628" s="20">
        <v>337330.4</v>
      </c>
      <c r="CN628" s="20">
        <v>223688.9</v>
      </c>
      <c r="CO628" s="20">
        <v>174662.7</v>
      </c>
      <c r="CP628" s="20">
        <v>109665.60000000001</v>
      </c>
      <c r="CQ628" s="20">
        <v>46642.65</v>
      </c>
      <c r="CR628" s="20">
        <v>84292.38</v>
      </c>
      <c r="CS628" s="20">
        <v>163588.9</v>
      </c>
      <c r="CT628" s="20">
        <v>423408.8</v>
      </c>
      <c r="CU628" s="20">
        <v>709262.7</v>
      </c>
      <c r="CV628" s="20">
        <v>787971.3</v>
      </c>
      <c r="CW628" s="20">
        <v>1198136</v>
      </c>
      <c r="CX628" s="20">
        <v>995261.5</v>
      </c>
      <c r="CY628" s="20">
        <v>866035.1</v>
      </c>
      <c r="CZ628" s="20">
        <v>883098.7</v>
      </c>
      <c r="DA628" s="20">
        <v>613270</v>
      </c>
      <c r="DB628" s="20">
        <v>586317.19999999995</v>
      </c>
      <c r="DC628" s="20">
        <v>561187.4</v>
      </c>
      <c r="DD628">
        <v>0</v>
      </c>
      <c r="DE628">
        <v>0</v>
      </c>
      <c r="DF628">
        <v>0</v>
      </c>
    </row>
    <row r="629" spans="1:110" x14ac:dyDescent="0.25">
      <c r="A629" s="16" t="str">
        <f t="shared" si="9"/>
        <v>Program Specific_CPP_All_All_CAISO_1-in-10_MONTHLY SYSTEM PEAK DAY_2020_3</v>
      </c>
      <c r="B629" t="s">
        <v>196</v>
      </c>
      <c r="C629" t="s">
        <v>121</v>
      </c>
      <c r="D629" t="s">
        <v>7</v>
      </c>
      <c r="E629" t="s">
        <v>7</v>
      </c>
      <c r="F629" t="s">
        <v>110</v>
      </c>
      <c r="G629" t="s">
        <v>85</v>
      </c>
      <c r="H629" t="s">
        <v>20</v>
      </c>
      <c r="I629">
        <v>2020</v>
      </c>
      <c r="J629">
        <v>3</v>
      </c>
      <c r="K629">
        <v>13737</v>
      </c>
      <c r="L629">
        <v>335394.90000000002</v>
      </c>
      <c r="M629">
        <v>326897.8</v>
      </c>
      <c r="N629">
        <v>322758.2</v>
      </c>
      <c r="O629">
        <v>324379.2</v>
      </c>
      <c r="P629">
        <v>339352.9</v>
      </c>
      <c r="Q629">
        <v>375405</v>
      </c>
      <c r="R629">
        <v>421547.1</v>
      </c>
      <c r="S629">
        <v>444474.1</v>
      </c>
      <c r="T629">
        <v>453327</v>
      </c>
      <c r="U629">
        <v>463239.8</v>
      </c>
      <c r="V629">
        <v>474779.1</v>
      </c>
      <c r="W629">
        <v>480329.7</v>
      </c>
      <c r="X629">
        <v>483543</v>
      </c>
      <c r="Y629">
        <v>487209.3</v>
      </c>
      <c r="Z629">
        <v>483934.3</v>
      </c>
      <c r="AA629">
        <v>476111.6</v>
      </c>
      <c r="AB629">
        <v>458432</v>
      </c>
      <c r="AC629">
        <v>443203</v>
      </c>
      <c r="AD629">
        <v>425665.9</v>
      </c>
      <c r="AE629">
        <v>416467.20000000001</v>
      </c>
      <c r="AF629">
        <v>399197.7</v>
      </c>
      <c r="AG629">
        <v>383246</v>
      </c>
      <c r="AH629">
        <v>363063.9</v>
      </c>
      <c r="AI629">
        <v>346587.1</v>
      </c>
      <c r="AJ629">
        <v>60.127389999999998</v>
      </c>
      <c r="AK629">
        <v>58.779130000000002</v>
      </c>
      <c r="AL629">
        <v>57.709899999999998</v>
      </c>
      <c r="AM629">
        <v>56.97963</v>
      </c>
      <c r="AN629">
        <v>56.079970000000003</v>
      </c>
      <c r="AO629">
        <v>55.237549999999999</v>
      </c>
      <c r="AP629">
        <v>55.481920000000002</v>
      </c>
      <c r="AQ629">
        <v>55.332830000000001</v>
      </c>
      <c r="AR629">
        <v>61.327590000000001</v>
      </c>
      <c r="AS629">
        <v>69.731030000000004</v>
      </c>
      <c r="AT629">
        <v>76.213170000000005</v>
      </c>
      <c r="AU629">
        <v>81.990780000000001</v>
      </c>
      <c r="AV629">
        <v>83.597210000000004</v>
      </c>
      <c r="AW629">
        <v>85.263480000000001</v>
      </c>
      <c r="AX629">
        <v>84.342330000000004</v>
      </c>
      <c r="AY629">
        <v>84.156379999999999</v>
      </c>
      <c r="AZ629">
        <v>83.591890000000006</v>
      </c>
      <c r="BA629">
        <v>82.08878</v>
      </c>
      <c r="BB629">
        <v>79.623649999999998</v>
      </c>
      <c r="BC629">
        <v>75.182919999999996</v>
      </c>
      <c r="BD629">
        <v>71.197190000000006</v>
      </c>
      <c r="BE629">
        <v>67.96893</v>
      </c>
      <c r="BF629">
        <v>66.304249999999996</v>
      </c>
      <c r="BG629">
        <v>63.558340000000001</v>
      </c>
      <c r="BH629">
        <v>-2718.1610000000001</v>
      </c>
      <c r="BI629">
        <v>-2449.4760000000001</v>
      </c>
      <c r="BJ629">
        <v>-1093.454</v>
      </c>
      <c r="BK629">
        <v>-931.36500000000001</v>
      </c>
      <c r="BL629">
        <v>-774.08219999999994</v>
      </c>
      <c r="BM629">
        <v>658.56690000000003</v>
      </c>
      <c r="BN629">
        <v>3147.1149999999998</v>
      </c>
      <c r="BO629">
        <v>1695.11</v>
      </c>
      <c r="BP629">
        <v>-2863.7489999999998</v>
      </c>
      <c r="BQ629">
        <v>-3439.0169999999998</v>
      </c>
      <c r="BR629">
        <v>-2926.3789999999999</v>
      </c>
      <c r="BS629">
        <v>-1919.7829999999999</v>
      </c>
      <c r="BT629">
        <v>126.6626</v>
      </c>
      <c r="BU629">
        <v>3646.973</v>
      </c>
      <c r="BV629">
        <v>8498.1990000000005</v>
      </c>
      <c r="BW629">
        <v>5060.6790000000001</v>
      </c>
      <c r="BX629">
        <v>2344.259</v>
      </c>
      <c r="BY629">
        <v>1756.8140000000001</v>
      </c>
      <c r="BZ629">
        <v>-1167.7950000000001</v>
      </c>
      <c r="CA629">
        <v>-3724.1379999999999</v>
      </c>
      <c r="CB629">
        <v>-4813.3209999999999</v>
      </c>
      <c r="CC629">
        <v>-6159.9690000000001</v>
      </c>
      <c r="CD629">
        <v>-5895.3540000000003</v>
      </c>
      <c r="CE629">
        <v>-4455.2060000000001</v>
      </c>
      <c r="CF629" s="20">
        <v>338646.8</v>
      </c>
      <c r="CG629" s="20">
        <v>380471.4</v>
      </c>
      <c r="CH629" s="20">
        <v>332599.90000000002</v>
      </c>
      <c r="CI629" s="20">
        <v>322071.90000000002</v>
      </c>
      <c r="CJ629" s="20">
        <v>285004.3</v>
      </c>
      <c r="CK629" s="20">
        <v>246352.8</v>
      </c>
      <c r="CL629" s="20">
        <v>294788.40000000002</v>
      </c>
      <c r="CM629" s="20">
        <v>284894.7</v>
      </c>
      <c r="CN629" s="20">
        <v>183210</v>
      </c>
      <c r="CO629" s="20">
        <v>145009.20000000001</v>
      </c>
      <c r="CP629" s="20">
        <v>91204.71</v>
      </c>
      <c r="CQ629" s="20">
        <v>38827</v>
      </c>
      <c r="CR629" s="20">
        <v>71032.759999999995</v>
      </c>
      <c r="CS629" s="20">
        <v>139958.29999999999</v>
      </c>
      <c r="CT629" s="20">
        <v>366633.2</v>
      </c>
      <c r="CU629" s="20">
        <v>633441.19999999995</v>
      </c>
      <c r="CV629" s="20">
        <v>679303</v>
      </c>
      <c r="CW629" s="20">
        <v>1014951</v>
      </c>
      <c r="CX629" s="20">
        <v>865448.6</v>
      </c>
      <c r="CY629" s="20">
        <v>778728.2</v>
      </c>
      <c r="CZ629" s="20">
        <v>791776.1</v>
      </c>
      <c r="DA629" s="20">
        <v>538546.69999999995</v>
      </c>
      <c r="DB629" s="20">
        <v>512651</v>
      </c>
      <c r="DC629" s="20">
        <v>502234.7</v>
      </c>
      <c r="DD629">
        <v>0</v>
      </c>
      <c r="DE629">
        <v>0</v>
      </c>
      <c r="DF629">
        <v>0</v>
      </c>
    </row>
    <row r="630" spans="1:110" x14ac:dyDescent="0.25">
      <c r="A630" s="16" t="str">
        <f t="shared" si="9"/>
        <v>Program Specific_CPP_All_All_CAISO_1-in-10_MONTHLY SYSTEM PEAK DAY_2020_4</v>
      </c>
      <c r="B630" t="s">
        <v>196</v>
      </c>
      <c r="C630" t="s">
        <v>121</v>
      </c>
      <c r="D630" t="s">
        <v>7</v>
      </c>
      <c r="E630" t="s">
        <v>7</v>
      </c>
      <c r="F630" t="s">
        <v>110</v>
      </c>
      <c r="G630" t="s">
        <v>85</v>
      </c>
      <c r="H630" t="s">
        <v>20</v>
      </c>
      <c r="I630">
        <v>2020</v>
      </c>
      <c r="J630">
        <v>4</v>
      </c>
      <c r="K630">
        <v>13737</v>
      </c>
      <c r="L630">
        <v>323616.40000000002</v>
      </c>
      <c r="M630">
        <v>315580.09999999998</v>
      </c>
      <c r="N630">
        <v>311472.7</v>
      </c>
      <c r="O630">
        <v>312384.90000000002</v>
      </c>
      <c r="P630">
        <v>321892.2</v>
      </c>
      <c r="Q630">
        <v>347912.8</v>
      </c>
      <c r="R630">
        <v>378913.4</v>
      </c>
      <c r="S630">
        <v>391676.2</v>
      </c>
      <c r="T630">
        <v>400433.4</v>
      </c>
      <c r="U630">
        <v>413217.9</v>
      </c>
      <c r="V630">
        <v>425561.4</v>
      </c>
      <c r="W630">
        <v>432740.5</v>
      </c>
      <c r="X630">
        <v>437408.7</v>
      </c>
      <c r="Y630">
        <v>442525.4</v>
      </c>
      <c r="Z630">
        <v>441219.1</v>
      </c>
      <c r="AA630">
        <v>435285.2</v>
      </c>
      <c r="AB630">
        <v>419795.1</v>
      </c>
      <c r="AC630">
        <v>404462.6</v>
      </c>
      <c r="AD630">
        <v>386070.4</v>
      </c>
      <c r="AE630">
        <v>381309.3</v>
      </c>
      <c r="AF630">
        <v>369035.3</v>
      </c>
      <c r="AG630">
        <v>359955.20000000001</v>
      </c>
      <c r="AH630">
        <v>346457.7</v>
      </c>
      <c r="AI630">
        <v>333809.59999999998</v>
      </c>
      <c r="AJ630">
        <v>66.178659999999994</v>
      </c>
      <c r="AK630">
        <v>63.439109999999999</v>
      </c>
      <c r="AL630">
        <v>62.056469999999997</v>
      </c>
      <c r="AM630">
        <v>61.211469999999998</v>
      </c>
      <c r="AN630">
        <v>61.400100000000002</v>
      </c>
      <c r="AO630">
        <v>60.900939999999999</v>
      </c>
      <c r="AP630">
        <v>60.689860000000003</v>
      </c>
      <c r="AQ630">
        <v>62.069589999999998</v>
      </c>
      <c r="AR630">
        <v>70.599580000000003</v>
      </c>
      <c r="AS630">
        <v>76.152600000000007</v>
      </c>
      <c r="AT630">
        <v>79.318950000000001</v>
      </c>
      <c r="AU630">
        <v>82.498540000000006</v>
      </c>
      <c r="AV630">
        <v>82.511629999999997</v>
      </c>
      <c r="AW630">
        <v>83.488380000000006</v>
      </c>
      <c r="AX630">
        <v>83.260040000000004</v>
      </c>
      <c r="AY630">
        <v>82.293319999999994</v>
      </c>
      <c r="AZ630">
        <v>82.166370000000001</v>
      </c>
      <c r="BA630">
        <v>79.579549999999998</v>
      </c>
      <c r="BB630">
        <v>77.525490000000005</v>
      </c>
      <c r="BC630">
        <v>73.346140000000005</v>
      </c>
      <c r="BD630">
        <v>68.664439999999999</v>
      </c>
      <c r="BE630">
        <v>66.600179999999995</v>
      </c>
      <c r="BF630">
        <v>65.347250000000003</v>
      </c>
      <c r="BG630">
        <v>64.666370000000001</v>
      </c>
      <c r="BH630">
        <v>-2563.9609999999998</v>
      </c>
      <c r="BI630">
        <v>-2315.6179999999999</v>
      </c>
      <c r="BJ630">
        <v>-995.01949999999999</v>
      </c>
      <c r="BK630">
        <v>-830.70320000000004</v>
      </c>
      <c r="BL630">
        <v>-683.59939999999995</v>
      </c>
      <c r="BM630">
        <v>642.56079999999997</v>
      </c>
      <c r="BN630">
        <v>2795.645</v>
      </c>
      <c r="BO630">
        <v>1498.213</v>
      </c>
      <c r="BP630">
        <v>-2522.413</v>
      </c>
      <c r="BQ630">
        <v>-3077.0320000000002</v>
      </c>
      <c r="BR630">
        <v>-2655.712</v>
      </c>
      <c r="BS630">
        <v>-1755.2190000000001</v>
      </c>
      <c r="BT630">
        <v>100.6395</v>
      </c>
      <c r="BU630">
        <v>3320.1930000000002</v>
      </c>
      <c r="BV630">
        <v>7788.28</v>
      </c>
      <c r="BW630">
        <v>4654.6610000000001</v>
      </c>
      <c r="BX630">
        <v>2184.337</v>
      </c>
      <c r="BY630">
        <v>1667.857</v>
      </c>
      <c r="BZ630">
        <v>-928.52610000000004</v>
      </c>
      <c r="CA630">
        <v>-3300.3330000000001</v>
      </c>
      <c r="CB630">
        <v>-4354.0619999999999</v>
      </c>
      <c r="CC630">
        <v>-5709.25</v>
      </c>
      <c r="CD630">
        <v>-5560.0280000000002</v>
      </c>
      <c r="CE630">
        <v>-4215.933</v>
      </c>
      <c r="CF630" s="20">
        <v>328655.09999999998</v>
      </c>
      <c r="CG630" s="20">
        <v>368628.3</v>
      </c>
      <c r="CH630" s="20">
        <v>321116.7</v>
      </c>
      <c r="CI630" s="20">
        <v>310661</v>
      </c>
      <c r="CJ630" s="20">
        <v>266076.79999999999</v>
      </c>
      <c r="CK630" s="20">
        <v>220086.8</v>
      </c>
      <c r="CL630" s="20">
        <v>250583.1</v>
      </c>
      <c r="CM630" s="20">
        <v>231233</v>
      </c>
      <c r="CN630" s="20">
        <v>148641.9</v>
      </c>
      <c r="CO630" s="20">
        <v>119928.8</v>
      </c>
      <c r="CP630" s="20">
        <v>75591.58</v>
      </c>
      <c r="CQ630" s="20">
        <v>32415.439999999999</v>
      </c>
      <c r="CR630" s="20">
        <v>59587.29</v>
      </c>
      <c r="CS630" s="20">
        <v>118413.5</v>
      </c>
      <c r="CT630" s="20">
        <v>311820.2</v>
      </c>
      <c r="CU630" s="20">
        <v>539417.80000000005</v>
      </c>
      <c r="CV630" s="20">
        <v>581862.19999999995</v>
      </c>
      <c r="CW630" s="20">
        <v>869832</v>
      </c>
      <c r="CX630" s="20">
        <v>744842.1</v>
      </c>
      <c r="CY630" s="20">
        <v>684522.9</v>
      </c>
      <c r="CZ630" s="20">
        <v>706815.1</v>
      </c>
      <c r="DA630" s="20">
        <v>500880.1</v>
      </c>
      <c r="DB630" s="20">
        <v>490080.4</v>
      </c>
      <c r="DC630" s="20">
        <v>485267.3</v>
      </c>
      <c r="DD630">
        <v>0</v>
      </c>
      <c r="DE630">
        <v>0</v>
      </c>
      <c r="DF630">
        <v>0</v>
      </c>
    </row>
    <row r="631" spans="1:110" x14ac:dyDescent="0.25">
      <c r="A631" s="16" t="str">
        <f t="shared" si="9"/>
        <v>Program Specific_CPP_All_All_CAISO_1-in-10_MONTHLY SYSTEM PEAK DAY_2020_5</v>
      </c>
      <c r="B631" t="s">
        <v>196</v>
      </c>
      <c r="C631" t="s">
        <v>121</v>
      </c>
      <c r="D631" t="s">
        <v>7</v>
      </c>
      <c r="E631" t="s">
        <v>7</v>
      </c>
      <c r="F631" t="s">
        <v>110</v>
      </c>
      <c r="G631" t="s">
        <v>85</v>
      </c>
      <c r="H631" t="s">
        <v>20</v>
      </c>
      <c r="I631">
        <v>2020</v>
      </c>
      <c r="J631">
        <v>5</v>
      </c>
      <c r="K631">
        <v>13737</v>
      </c>
      <c r="L631">
        <v>342532.4</v>
      </c>
      <c r="M631">
        <v>333461.40000000002</v>
      </c>
      <c r="N631">
        <v>328751.8</v>
      </c>
      <c r="O631">
        <v>328359.09999999998</v>
      </c>
      <c r="P631">
        <v>336449.3</v>
      </c>
      <c r="Q631">
        <v>361180.7</v>
      </c>
      <c r="R631">
        <v>392168.3</v>
      </c>
      <c r="S631">
        <v>417381</v>
      </c>
      <c r="T631">
        <v>440356.8</v>
      </c>
      <c r="U631">
        <v>461520.5</v>
      </c>
      <c r="V631">
        <v>480901.7</v>
      </c>
      <c r="W631">
        <v>494716.3</v>
      </c>
      <c r="X631">
        <v>502343.9</v>
      </c>
      <c r="Y631">
        <v>506791.8</v>
      </c>
      <c r="Z631">
        <v>504320.7</v>
      </c>
      <c r="AA631">
        <v>493027.3</v>
      </c>
      <c r="AB631">
        <v>477057.8</v>
      </c>
      <c r="AC631">
        <v>457129.8</v>
      </c>
      <c r="AD631">
        <v>430664.4</v>
      </c>
      <c r="AE631">
        <v>417197.2</v>
      </c>
      <c r="AF631">
        <v>404845.8</v>
      </c>
      <c r="AG631">
        <v>391618.2</v>
      </c>
      <c r="AH631">
        <v>373323.5</v>
      </c>
      <c r="AI631">
        <v>355796.1</v>
      </c>
      <c r="AJ631">
        <v>66.008840000000006</v>
      </c>
      <c r="AK631">
        <v>64.84563</v>
      </c>
      <c r="AL631">
        <v>64.350239999999999</v>
      </c>
      <c r="AM631">
        <v>63.607170000000004</v>
      </c>
      <c r="AN631">
        <v>63.003270000000001</v>
      </c>
      <c r="AO631">
        <v>62.414360000000002</v>
      </c>
      <c r="AP631">
        <v>61.991900000000001</v>
      </c>
      <c r="AQ631">
        <v>65.438999999999993</v>
      </c>
      <c r="AR631">
        <v>72.011160000000004</v>
      </c>
      <c r="AS631">
        <v>78.742930000000001</v>
      </c>
      <c r="AT631">
        <v>85.227109999999996</v>
      </c>
      <c r="AU631">
        <v>87.798360000000002</v>
      </c>
      <c r="AV631">
        <v>89.851550000000003</v>
      </c>
      <c r="AW631">
        <v>90.095209999999994</v>
      </c>
      <c r="AX631">
        <v>90.361959999999996</v>
      </c>
      <c r="AY631">
        <v>90.720259999999996</v>
      </c>
      <c r="AZ631">
        <v>91.241020000000006</v>
      </c>
      <c r="BA631">
        <v>90.046869999999998</v>
      </c>
      <c r="BB631">
        <v>88.242509999999996</v>
      </c>
      <c r="BC631">
        <v>85.165589999999995</v>
      </c>
      <c r="BD631">
        <v>80.175210000000007</v>
      </c>
      <c r="BE631">
        <v>77.72287</v>
      </c>
      <c r="BF631">
        <v>74.435119999999998</v>
      </c>
      <c r="BG631">
        <v>71.568049999999999</v>
      </c>
      <c r="BH631">
        <v>-2671.29</v>
      </c>
      <c r="BI631">
        <v>-2401.0770000000002</v>
      </c>
      <c r="BJ631">
        <v>-979.52890000000002</v>
      </c>
      <c r="BK631">
        <v>-801.32259999999997</v>
      </c>
      <c r="BL631">
        <v>-660.48929999999996</v>
      </c>
      <c r="BM631">
        <v>705.99069999999995</v>
      </c>
      <c r="BN631">
        <v>2859.0459999999998</v>
      </c>
      <c r="BO631">
        <v>1599.4359999999999</v>
      </c>
      <c r="BP631">
        <v>-2772.029</v>
      </c>
      <c r="BQ631">
        <v>-3432.4870000000001</v>
      </c>
      <c r="BR631">
        <v>-2971.9589999999998</v>
      </c>
      <c r="BS631">
        <v>-1983.4659999999999</v>
      </c>
      <c r="BT631">
        <v>129.84639999999999</v>
      </c>
      <c r="BU631">
        <v>3791.5479999999998</v>
      </c>
      <c r="BV631">
        <v>8836.8610000000008</v>
      </c>
      <c r="BW631">
        <v>5199.8599999999997</v>
      </c>
      <c r="BX631">
        <v>2394.6089999999999</v>
      </c>
      <c r="BY631">
        <v>1744.768</v>
      </c>
      <c r="BZ631">
        <v>-1180.346</v>
      </c>
      <c r="CA631">
        <v>-3674.471</v>
      </c>
      <c r="CB631">
        <v>-4843.2349999999997</v>
      </c>
      <c r="CC631">
        <v>-6233.2489999999998</v>
      </c>
      <c r="CD631">
        <v>-5980.527</v>
      </c>
      <c r="CE631">
        <v>-4466.7359999999999</v>
      </c>
      <c r="CF631">
        <v>378639.1</v>
      </c>
      <c r="CG631">
        <v>425690</v>
      </c>
      <c r="CH631">
        <v>372103.3</v>
      </c>
      <c r="CI631">
        <v>357179.9</v>
      </c>
      <c r="CJ631">
        <v>301655.09999999998</v>
      </c>
      <c r="CK631">
        <v>248095.6</v>
      </c>
      <c r="CL631">
        <v>282108.59999999998</v>
      </c>
      <c r="CM631">
        <v>269638.09999999998</v>
      </c>
      <c r="CN631">
        <v>181406</v>
      </c>
      <c r="CO631">
        <v>147299.1</v>
      </c>
      <c r="CP631">
        <v>94196.1</v>
      </c>
      <c r="CQ631" s="20">
        <v>41434.639999999999</v>
      </c>
      <c r="CR631" s="20">
        <v>76872.44</v>
      </c>
      <c r="CS631" s="20">
        <v>150561.29999999999</v>
      </c>
      <c r="CT631" s="20">
        <v>394327.9</v>
      </c>
      <c r="CU631" s="20">
        <v>663040.6</v>
      </c>
      <c r="CV631" s="20">
        <v>719232</v>
      </c>
      <c r="CW631" s="20">
        <v>1051261</v>
      </c>
      <c r="CX631" s="20">
        <v>886216.2</v>
      </c>
      <c r="CY631" s="20">
        <v>799167</v>
      </c>
      <c r="CZ631" s="20">
        <v>827465.7</v>
      </c>
      <c r="DA631">
        <v>584782.69999999995</v>
      </c>
      <c r="DB631">
        <v>573154.80000000005</v>
      </c>
      <c r="DC631">
        <v>558805.19999999995</v>
      </c>
      <c r="DD631">
        <v>0</v>
      </c>
      <c r="DE631">
        <v>0</v>
      </c>
      <c r="DF631">
        <v>0</v>
      </c>
    </row>
    <row r="632" spans="1:110" x14ac:dyDescent="0.25">
      <c r="A632" s="16" t="str">
        <f t="shared" si="9"/>
        <v>Program Specific_CPP_All_All_CAISO_1-in-10_MONTHLY SYSTEM PEAK DAY_2020_6</v>
      </c>
      <c r="B632" t="s">
        <v>196</v>
      </c>
      <c r="C632" t="s">
        <v>121</v>
      </c>
      <c r="D632" t="s">
        <v>7</v>
      </c>
      <c r="E632" t="s">
        <v>7</v>
      </c>
      <c r="F632" t="s">
        <v>110</v>
      </c>
      <c r="G632" t="s">
        <v>85</v>
      </c>
      <c r="H632" t="s">
        <v>20</v>
      </c>
      <c r="I632">
        <v>2020</v>
      </c>
      <c r="J632">
        <v>6</v>
      </c>
      <c r="K632">
        <v>13737</v>
      </c>
      <c r="L632">
        <v>355834.2</v>
      </c>
      <c r="M632">
        <v>346531.9</v>
      </c>
      <c r="N632">
        <v>341559.3</v>
      </c>
      <c r="O632">
        <v>341587.7</v>
      </c>
      <c r="P632">
        <v>350710.3</v>
      </c>
      <c r="Q632">
        <v>376529.3</v>
      </c>
      <c r="R632">
        <v>412420.4</v>
      </c>
      <c r="S632">
        <v>442668.1</v>
      </c>
      <c r="T632">
        <v>471203.2</v>
      </c>
      <c r="U632">
        <v>496322.2</v>
      </c>
      <c r="V632">
        <v>516659.1</v>
      </c>
      <c r="W632">
        <v>530797.80000000005</v>
      </c>
      <c r="X632">
        <v>539993.59999999998</v>
      </c>
      <c r="Y632">
        <v>546768.69999999995</v>
      </c>
      <c r="Z632">
        <v>545559</v>
      </c>
      <c r="AA632">
        <v>533638.6</v>
      </c>
      <c r="AB632">
        <v>517116.9</v>
      </c>
      <c r="AC632">
        <v>494660.5</v>
      </c>
      <c r="AD632">
        <v>463814.5</v>
      </c>
      <c r="AE632">
        <v>445550.8</v>
      </c>
      <c r="AF632">
        <v>429701</v>
      </c>
      <c r="AG632">
        <v>415366.9</v>
      </c>
      <c r="AH632">
        <v>393345.3</v>
      </c>
      <c r="AI632">
        <v>373018.1</v>
      </c>
      <c r="AJ632">
        <v>71.498009999999994</v>
      </c>
      <c r="AK632">
        <v>71.161289999999994</v>
      </c>
      <c r="AL632">
        <v>70.119119999999995</v>
      </c>
      <c r="AM632">
        <v>68.801190000000005</v>
      </c>
      <c r="AN632">
        <v>68.148849999999996</v>
      </c>
      <c r="AO632">
        <v>68.013710000000003</v>
      </c>
      <c r="AP632">
        <v>67.477369999999993</v>
      </c>
      <c r="AQ632">
        <v>73.13176</v>
      </c>
      <c r="AR632">
        <v>79.505889999999994</v>
      </c>
      <c r="AS632">
        <v>84.883799999999994</v>
      </c>
      <c r="AT632">
        <v>89.550340000000006</v>
      </c>
      <c r="AU632">
        <v>92.37012</v>
      </c>
      <c r="AV632">
        <v>93.574709999999996</v>
      </c>
      <c r="AW632">
        <v>90.755129999999994</v>
      </c>
      <c r="AX632">
        <v>88.735789999999994</v>
      </c>
      <c r="AY632">
        <v>89.746489999999994</v>
      </c>
      <c r="AZ632">
        <v>89.971159999999998</v>
      </c>
      <c r="BA632">
        <v>87.987290000000002</v>
      </c>
      <c r="BB632">
        <v>86.492149999999995</v>
      </c>
      <c r="BC632">
        <v>81.347229999999996</v>
      </c>
      <c r="BD632">
        <v>76.89949</v>
      </c>
      <c r="BE632">
        <v>74.216840000000005</v>
      </c>
      <c r="BF632">
        <v>72.971580000000003</v>
      </c>
      <c r="BG632">
        <v>71.630229999999997</v>
      </c>
      <c r="BH632">
        <v>-2787.0740000000001</v>
      </c>
      <c r="BI632">
        <v>-2497.8310000000001</v>
      </c>
      <c r="BJ632">
        <v>-1015.654</v>
      </c>
      <c r="BK632">
        <v>-827.13310000000001</v>
      </c>
      <c r="BL632">
        <v>-681.8673</v>
      </c>
      <c r="BM632">
        <v>738.14110000000005</v>
      </c>
      <c r="BN632">
        <v>3010.09</v>
      </c>
      <c r="BO632">
        <v>1694.8389999999999</v>
      </c>
      <c r="BP632">
        <v>-2969.3290000000002</v>
      </c>
      <c r="BQ632">
        <v>-3686.6329999999998</v>
      </c>
      <c r="BR632">
        <v>-3160.4119999999998</v>
      </c>
      <c r="BS632">
        <v>-2084.4650000000001</v>
      </c>
      <c r="BT632">
        <v>168.53659999999999</v>
      </c>
      <c r="BU632">
        <v>4075.4319999999998</v>
      </c>
      <c r="BV632">
        <v>9479.07</v>
      </c>
      <c r="BW632">
        <v>5554.0110000000004</v>
      </c>
      <c r="BX632">
        <v>2498.4229999999998</v>
      </c>
      <c r="BY632">
        <v>1758.808</v>
      </c>
      <c r="BZ632">
        <v>-1424.46</v>
      </c>
      <c r="CA632">
        <v>-4013.2829999999999</v>
      </c>
      <c r="CB632">
        <v>-5236.1260000000002</v>
      </c>
      <c r="CC632">
        <v>-6652.3230000000003</v>
      </c>
      <c r="CD632">
        <v>-6324.741</v>
      </c>
      <c r="CE632">
        <v>-4700.1760000000004</v>
      </c>
      <c r="CF632" s="20">
        <v>405530.1</v>
      </c>
      <c r="CG632" s="20">
        <v>458862.4</v>
      </c>
      <c r="CH632" s="20">
        <v>402095.3</v>
      </c>
      <c r="CI632" s="20">
        <v>387859.4</v>
      </c>
      <c r="CJ632" s="20">
        <v>329185.40000000002</v>
      </c>
      <c r="CK632" s="20">
        <v>270265.2</v>
      </c>
      <c r="CL632" s="20">
        <v>310557.40000000002</v>
      </c>
      <c r="CM632" s="20">
        <v>299412.5</v>
      </c>
      <c r="CN632" s="20">
        <v>204770.9</v>
      </c>
      <c r="CO632" s="20">
        <v>167626.5</v>
      </c>
      <c r="CP632" s="20">
        <v>105958.2</v>
      </c>
      <c r="CQ632" s="20">
        <v>45843.59</v>
      </c>
      <c r="CR632" s="20">
        <v>85135.55</v>
      </c>
      <c r="CS632" s="20">
        <v>168200.1</v>
      </c>
      <c r="CT632" s="20">
        <v>444371.7</v>
      </c>
      <c r="CU632" s="20">
        <v>745275.8</v>
      </c>
      <c r="CV632" s="20">
        <v>807285.8</v>
      </c>
      <c r="CW632" s="20">
        <v>1172911</v>
      </c>
      <c r="CX632" s="20">
        <v>982606.3</v>
      </c>
      <c r="CY632" s="20">
        <v>881592.5</v>
      </c>
      <c r="CZ632" s="20">
        <v>897531.9</v>
      </c>
      <c r="DA632" s="20">
        <v>641841.9</v>
      </c>
      <c r="DB632" s="20">
        <v>626729.5</v>
      </c>
      <c r="DC632" s="20">
        <v>609158.69999999995</v>
      </c>
      <c r="DD632">
        <v>0</v>
      </c>
      <c r="DE632">
        <v>0</v>
      </c>
      <c r="DF632">
        <v>0</v>
      </c>
    </row>
    <row r="633" spans="1:110" x14ac:dyDescent="0.25">
      <c r="A633" s="16" t="str">
        <f t="shared" si="9"/>
        <v>Program Specific_CPP_All_All_CAISO_1-in-10_MONTHLY SYSTEM PEAK DAY_2020_7</v>
      </c>
      <c r="B633" t="s">
        <v>196</v>
      </c>
      <c r="C633" t="s">
        <v>121</v>
      </c>
      <c r="D633" t="s">
        <v>7</v>
      </c>
      <c r="E633" t="s">
        <v>7</v>
      </c>
      <c r="F633" t="s">
        <v>110</v>
      </c>
      <c r="G633" t="s">
        <v>85</v>
      </c>
      <c r="H633" t="s">
        <v>20</v>
      </c>
      <c r="I633">
        <v>2020</v>
      </c>
      <c r="J633">
        <v>7</v>
      </c>
      <c r="K633">
        <v>13737</v>
      </c>
      <c r="L633">
        <v>373129.3</v>
      </c>
      <c r="M633">
        <v>362284.5</v>
      </c>
      <c r="N633">
        <v>356489.4</v>
      </c>
      <c r="O633">
        <v>356442.1</v>
      </c>
      <c r="P633">
        <v>366674.9</v>
      </c>
      <c r="Q633">
        <v>396604.3</v>
      </c>
      <c r="R633">
        <v>436072.6</v>
      </c>
      <c r="S633">
        <v>468684.9</v>
      </c>
      <c r="T633">
        <v>497395.3</v>
      </c>
      <c r="U633">
        <v>524981</v>
      </c>
      <c r="V633">
        <v>550582.5</v>
      </c>
      <c r="W633">
        <v>567893</v>
      </c>
      <c r="X633">
        <v>577476.19999999995</v>
      </c>
      <c r="Y633">
        <v>583884.69999999995</v>
      </c>
      <c r="Z633">
        <v>581863.4</v>
      </c>
      <c r="AA633">
        <v>570013.9</v>
      </c>
      <c r="AB633">
        <v>552019.5</v>
      </c>
      <c r="AC633">
        <v>528467</v>
      </c>
      <c r="AD633">
        <v>493944.6</v>
      </c>
      <c r="AE633">
        <v>472331.1</v>
      </c>
      <c r="AF633">
        <v>454315.3</v>
      </c>
      <c r="AG633">
        <v>437227.4</v>
      </c>
      <c r="AH633">
        <v>412457.8</v>
      </c>
      <c r="AI633">
        <v>389998.7</v>
      </c>
      <c r="AJ633">
        <v>69.583590000000001</v>
      </c>
      <c r="AK633">
        <v>69.257980000000003</v>
      </c>
      <c r="AL633">
        <v>68.788439999999994</v>
      </c>
      <c r="AM633">
        <v>67.810460000000006</v>
      </c>
      <c r="AN633">
        <v>67.901349999999994</v>
      </c>
      <c r="AO633">
        <v>67.568389999999994</v>
      </c>
      <c r="AP633">
        <v>67.603409999999997</v>
      </c>
      <c r="AQ633">
        <v>69.385739999999998</v>
      </c>
      <c r="AR633">
        <v>72.870599999999996</v>
      </c>
      <c r="AS633">
        <v>77.18038</v>
      </c>
      <c r="AT633">
        <v>80.189009999999996</v>
      </c>
      <c r="AU633">
        <v>82.631469999999993</v>
      </c>
      <c r="AV633">
        <v>83.712739999999997</v>
      </c>
      <c r="AW633">
        <v>86.015540000000001</v>
      </c>
      <c r="AX633">
        <v>85.406720000000007</v>
      </c>
      <c r="AY633">
        <v>85.473280000000003</v>
      </c>
      <c r="AZ633">
        <v>84.963679999999997</v>
      </c>
      <c r="BA633">
        <v>81.825379999999996</v>
      </c>
      <c r="BB633">
        <v>80.167180000000002</v>
      </c>
      <c r="BC633">
        <v>76.81026</v>
      </c>
      <c r="BD633">
        <v>74.127399999999994</v>
      </c>
      <c r="BE633">
        <v>72.88579</v>
      </c>
      <c r="BF633">
        <v>72.471429999999998</v>
      </c>
      <c r="BG633">
        <v>71.784000000000006</v>
      </c>
      <c r="BH633">
        <v>-2916.2829999999999</v>
      </c>
      <c r="BI633">
        <v>-2604.598</v>
      </c>
      <c r="BJ633">
        <v>-1055.4939999999999</v>
      </c>
      <c r="BK633">
        <v>-858.44970000000001</v>
      </c>
      <c r="BL633">
        <v>-705.54200000000003</v>
      </c>
      <c r="BM633">
        <v>778.92169999999999</v>
      </c>
      <c r="BN633">
        <v>3182.652</v>
      </c>
      <c r="BO633">
        <v>1794.2829999999999</v>
      </c>
      <c r="BP633">
        <v>-3135.895</v>
      </c>
      <c r="BQ633">
        <v>-3894.63</v>
      </c>
      <c r="BR633">
        <v>-3342.0619999999999</v>
      </c>
      <c r="BS633">
        <v>-2212.2550000000001</v>
      </c>
      <c r="BT633">
        <v>187.67070000000001</v>
      </c>
      <c r="BU633">
        <v>4349.2740000000003</v>
      </c>
      <c r="BV633">
        <v>10096.950000000001</v>
      </c>
      <c r="BW633">
        <v>5927.8050000000003</v>
      </c>
      <c r="BX633">
        <v>2660.663</v>
      </c>
      <c r="BY633">
        <v>1868.5540000000001</v>
      </c>
      <c r="BZ633">
        <v>-1547.288</v>
      </c>
      <c r="CA633">
        <v>-4267.1549999999997</v>
      </c>
      <c r="CB633">
        <v>-5536.0469999999996</v>
      </c>
      <c r="CC633">
        <v>-7009.71</v>
      </c>
      <c r="CD633">
        <v>-6639.4340000000002</v>
      </c>
      <c r="CE633">
        <v>-4922.7929999999997</v>
      </c>
      <c r="CF633" s="20">
        <v>447589</v>
      </c>
      <c r="CG633" s="20">
        <v>503819.5</v>
      </c>
      <c r="CH633" s="20">
        <v>439031.8</v>
      </c>
      <c r="CI633" s="20">
        <v>423318</v>
      </c>
      <c r="CJ633" s="20">
        <v>361488.4</v>
      </c>
      <c r="CK633" s="20">
        <v>300297</v>
      </c>
      <c r="CL633" s="20">
        <v>347229.2</v>
      </c>
      <c r="CM633" s="20">
        <v>335188.09999999998</v>
      </c>
      <c r="CN633" s="20">
        <v>226672.4</v>
      </c>
      <c r="CO633" s="20">
        <v>184569.2</v>
      </c>
      <c r="CP633" s="20">
        <v>118012.2</v>
      </c>
      <c r="CQ633" s="20">
        <v>51673.32</v>
      </c>
      <c r="CR633" s="20">
        <v>96364.79</v>
      </c>
      <c r="CS633" s="20">
        <v>190437</v>
      </c>
      <c r="CT633" s="20">
        <v>502588.3</v>
      </c>
      <c r="CU633" s="20">
        <v>848192.2</v>
      </c>
      <c r="CV633" s="20">
        <v>917320.9</v>
      </c>
      <c r="CW633" s="20">
        <v>1333759</v>
      </c>
      <c r="CX633" s="20">
        <v>1105019</v>
      </c>
      <c r="CY633" s="20">
        <v>986302.3</v>
      </c>
      <c r="CZ633" s="20">
        <v>1003308</v>
      </c>
      <c r="DA633" s="20">
        <v>708213.4</v>
      </c>
      <c r="DB633" s="20">
        <v>685982.7</v>
      </c>
      <c r="DC633" s="20">
        <v>663236.69999999995</v>
      </c>
      <c r="DD633">
        <v>0</v>
      </c>
      <c r="DE633">
        <v>0</v>
      </c>
      <c r="DF633">
        <v>0</v>
      </c>
    </row>
    <row r="634" spans="1:110" x14ac:dyDescent="0.25">
      <c r="A634" s="16" t="str">
        <f t="shared" si="9"/>
        <v>Program Specific_CPP_All_All_CAISO_1-in-10_MONTHLY SYSTEM PEAK DAY_2020_8</v>
      </c>
      <c r="B634" t="s">
        <v>196</v>
      </c>
      <c r="C634" t="s">
        <v>121</v>
      </c>
      <c r="D634" t="s">
        <v>7</v>
      </c>
      <c r="E634" t="s">
        <v>7</v>
      </c>
      <c r="F634" t="s">
        <v>110</v>
      </c>
      <c r="G634" t="s">
        <v>85</v>
      </c>
      <c r="H634" t="s">
        <v>20</v>
      </c>
      <c r="I634">
        <v>2020</v>
      </c>
      <c r="J634">
        <v>8</v>
      </c>
      <c r="K634">
        <v>13606</v>
      </c>
      <c r="L634">
        <v>400354.2</v>
      </c>
      <c r="M634">
        <v>389146.4</v>
      </c>
      <c r="N634">
        <v>383534.5</v>
      </c>
      <c r="O634">
        <v>382886.3</v>
      </c>
      <c r="P634">
        <v>395043.8</v>
      </c>
      <c r="Q634">
        <v>430591.1</v>
      </c>
      <c r="R634">
        <v>480553.9</v>
      </c>
      <c r="S634">
        <v>516104.7</v>
      </c>
      <c r="T634">
        <v>549801.9</v>
      </c>
      <c r="U634">
        <v>580912.69999999995</v>
      </c>
      <c r="V634">
        <v>608534</v>
      </c>
      <c r="W634">
        <v>627555.5</v>
      </c>
      <c r="X634">
        <v>638614.19999999995</v>
      </c>
      <c r="Y634">
        <v>645365.80000000005</v>
      </c>
      <c r="Z634">
        <v>641354.5</v>
      </c>
      <c r="AA634">
        <v>627506.9</v>
      </c>
      <c r="AB634">
        <v>604313.1</v>
      </c>
      <c r="AC634">
        <v>575223.80000000005</v>
      </c>
      <c r="AD634">
        <v>535017.69999999995</v>
      </c>
      <c r="AE634">
        <v>511386</v>
      </c>
      <c r="AF634">
        <v>487201.8</v>
      </c>
      <c r="AG634">
        <v>468225.4</v>
      </c>
      <c r="AH634">
        <v>441202.4</v>
      </c>
      <c r="AI634">
        <v>417948</v>
      </c>
      <c r="AJ634">
        <v>73.323490000000007</v>
      </c>
      <c r="AK634">
        <v>73.113529999999997</v>
      </c>
      <c r="AL634">
        <v>71.952929999999995</v>
      </c>
      <c r="AM634">
        <v>71.585520000000002</v>
      </c>
      <c r="AN634">
        <v>71.241129999999998</v>
      </c>
      <c r="AO634">
        <v>70.898169999999993</v>
      </c>
      <c r="AP634">
        <v>70.191050000000004</v>
      </c>
      <c r="AQ634">
        <v>70.950320000000005</v>
      </c>
      <c r="AR634">
        <v>75.100129999999993</v>
      </c>
      <c r="AS634">
        <v>79.229389999999995</v>
      </c>
      <c r="AT634">
        <v>83.379900000000006</v>
      </c>
      <c r="AU634">
        <v>86.860050000000001</v>
      </c>
      <c r="AV634">
        <v>88.066730000000007</v>
      </c>
      <c r="AW634">
        <v>87.456739999999996</v>
      </c>
      <c r="AX634">
        <v>87.699240000000003</v>
      </c>
      <c r="AY634">
        <v>88.901290000000003</v>
      </c>
      <c r="AZ634">
        <v>87.623679999999993</v>
      </c>
      <c r="BA634">
        <v>85.639740000000003</v>
      </c>
      <c r="BB634">
        <v>85.104309999999998</v>
      </c>
      <c r="BC634">
        <v>82.242689999999996</v>
      </c>
      <c r="BD634">
        <v>78.252120000000005</v>
      </c>
      <c r="BE634">
        <v>76.174030000000002</v>
      </c>
      <c r="BF634">
        <v>74.665959999999998</v>
      </c>
      <c r="BG634">
        <v>74.015270000000001</v>
      </c>
      <c r="BH634">
        <v>-3048.1930000000002</v>
      </c>
      <c r="BI634">
        <v>-2727.4830000000002</v>
      </c>
      <c r="BJ634">
        <v>-1036.568</v>
      </c>
      <c r="BK634">
        <v>-821.10559999999998</v>
      </c>
      <c r="BL634">
        <v>-673.18769999999995</v>
      </c>
      <c r="BM634">
        <v>902.17679999999996</v>
      </c>
      <c r="BN634">
        <v>3467.1390000000001</v>
      </c>
      <c r="BO634">
        <v>1982.9069999999999</v>
      </c>
      <c r="BP634">
        <v>-3453.6880000000001</v>
      </c>
      <c r="BQ634">
        <v>-4325.2610000000004</v>
      </c>
      <c r="BR634">
        <v>-3762.1129999999998</v>
      </c>
      <c r="BS634">
        <v>-2503.873</v>
      </c>
      <c r="BT634">
        <v>169.77699999999999</v>
      </c>
      <c r="BU634">
        <v>4829.7870000000003</v>
      </c>
      <c r="BV634">
        <v>11258.42</v>
      </c>
      <c r="BW634">
        <v>6644.6090000000004</v>
      </c>
      <c r="BX634">
        <v>3045.779</v>
      </c>
      <c r="BY634">
        <v>2204.5259999999998</v>
      </c>
      <c r="BZ634">
        <v>-1441.172</v>
      </c>
      <c r="CA634">
        <v>-4495.9759999999997</v>
      </c>
      <c r="CB634">
        <v>-5808.7860000000001</v>
      </c>
      <c r="CC634">
        <v>-7420.4769999999999</v>
      </c>
      <c r="CD634">
        <v>-7025.3540000000003</v>
      </c>
      <c r="CE634">
        <v>-5165.9359999999997</v>
      </c>
      <c r="CF634" s="20">
        <v>538884</v>
      </c>
      <c r="CG634" s="20">
        <v>607117.5</v>
      </c>
      <c r="CH634" s="20">
        <v>532223.9</v>
      </c>
      <c r="CI634" s="20">
        <v>511897.4</v>
      </c>
      <c r="CJ634" s="20">
        <v>440895.6</v>
      </c>
      <c r="CK634" s="20">
        <v>373391.5</v>
      </c>
      <c r="CL634" s="20">
        <v>441738.1</v>
      </c>
      <c r="CM634" s="20">
        <v>428071.7</v>
      </c>
      <c r="CN634" s="20">
        <v>290884</v>
      </c>
      <c r="CO634" s="20">
        <v>236668.4</v>
      </c>
      <c r="CP634" s="20">
        <v>150971</v>
      </c>
      <c r="CQ634" s="20">
        <v>66056.95</v>
      </c>
      <c r="CR634" s="20">
        <v>123519.2</v>
      </c>
      <c r="CS634" s="20">
        <v>244986.5</v>
      </c>
      <c r="CT634" s="20">
        <v>642896.19999999995</v>
      </c>
      <c r="CU634" s="20">
        <v>1087454</v>
      </c>
      <c r="CV634" s="20">
        <v>1159832</v>
      </c>
      <c r="CW634" s="20">
        <v>1669357</v>
      </c>
      <c r="CX634" s="20">
        <v>1376425</v>
      </c>
      <c r="CY634" s="20">
        <v>1203886</v>
      </c>
      <c r="CZ634" s="20">
        <v>1206556</v>
      </c>
      <c r="DA634" s="20">
        <v>850210.1</v>
      </c>
      <c r="DB634" s="20">
        <v>820161.4</v>
      </c>
      <c r="DC634" s="20">
        <v>798019.8</v>
      </c>
      <c r="DD634">
        <v>0</v>
      </c>
      <c r="DE634">
        <v>0</v>
      </c>
      <c r="DF634">
        <v>0</v>
      </c>
    </row>
    <row r="635" spans="1:110" x14ac:dyDescent="0.25">
      <c r="A635" s="16" t="str">
        <f t="shared" si="9"/>
        <v>Program Specific_CPP_All_All_CAISO_1-in-10_MONTHLY SYSTEM PEAK DAY_2020_9</v>
      </c>
      <c r="B635" t="s">
        <v>196</v>
      </c>
      <c r="C635" t="s">
        <v>121</v>
      </c>
      <c r="D635" t="s">
        <v>7</v>
      </c>
      <c r="E635" t="s">
        <v>7</v>
      </c>
      <c r="F635" t="s">
        <v>110</v>
      </c>
      <c r="G635" t="s">
        <v>85</v>
      </c>
      <c r="H635" t="s">
        <v>20</v>
      </c>
      <c r="I635">
        <v>2020</v>
      </c>
      <c r="J635">
        <v>9</v>
      </c>
      <c r="K635">
        <v>13722</v>
      </c>
      <c r="L635">
        <v>394886.1</v>
      </c>
      <c r="M635">
        <v>384166.40000000002</v>
      </c>
      <c r="N635">
        <v>377381</v>
      </c>
      <c r="O635">
        <v>377063.3</v>
      </c>
      <c r="P635">
        <v>387494.7</v>
      </c>
      <c r="Q635">
        <v>419937</v>
      </c>
      <c r="R635">
        <v>469754.5</v>
      </c>
      <c r="S635">
        <v>504420.2</v>
      </c>
      <c r="T635">
        <v>536784.4</v>
      </c>
      <c r="U635">
        <v>570466.80000000005</v>
      </c>
      <c r="V635">
        <v>603747.30000000005</v>
      </c>
      <c r="W635">
        <v>629365.80000000005</v>
      </c>
      <c r="X635">
        <v>644300.6</v>
      </c>
      <c r="Y635">
        <v>653175.5</v>
      </c>
      <c r="Z635">
        <v>650064.30000000005</v>
      </c>
      <c r="AA635">
        <v>636107.5</v>
      </c>
      <c r="AB635">
        <v>610155.69999999995</v>
      </c>
      <c r="AC635">
        <v>578472.4</v>
      </c>
      <c r="AD635">
        <v>539891.6</v>
      </c>
      <c r="AE635">
        <v>516289.5</v>
      </c>
      <c r="AF635">
        <v>485552.7</v>
      </c>
      <c r="AG635">
        <v>465063.8</v>
      </c>
      <c r="AH635">
        <v>438045.5</v>
      </c>
      <c r="AI635">
        <v>414275.8</v>
      </c>
      <c r="AJ635">
        <v>76.784899999999993</v>
      </c>
      <c r="AK635">
        <v>76.209410000000005</v>
      </c>
      <c r="AL635">
        <v>76.005380000000002</v>
      </c>
      <c r="AM635">
        <v>76.289749999999998</v>
      </c>
      <c r="AN635">
        <v>76.771429999999995</v>
      </c>
      <c r="AO635">
        <v>76.419970000000006</v>
      </c>
      <c r="AP635">
        <v>76.219189999999998</v>
      </c>
      <c r="AQ635">
        <v>76.446119999999993</v>
      </c>
      <c r="AR635">
        <v>78.743859999999998</v>
      </c>
      <c r="AS635">
        <v>80.684950000000001</v>
      </c>
      <c r="AT635">
        <v>83.922970000000007</v>
      </c>
      <c r="AU635">
        <v>87.486230000000006</v>
      </c>
      <c r="AV635">
        <v>89.039730000000006</v>
      </c>
      <c r="AW635">
        <v>89.037769999999995</v>
      </c>
      <c r="AX635">
        <v>88.720690000000005</v>
      </c>
      <c r="AY635">
        <v>88.704599999999999</v>
      </c>
      <c r="AZ635">
        <v>88.122240000000005</v>
      </c>
      <c r="BA635">
        <v>87.383110000000002</v>
      </c>
      <c r="BB635">
        <v>83.643749999999997</v>
      </c>
      <c r="BC635">
        <v>81.658299999999997</v>
      </c>
      <c r="BD635">
        <v>79.844740000000002</v>
      </c>
      <c r="BE635">
        <v>78.742069999999998</v>
      </c>
      <c r="BF635">
        <v>77.721059999999994</v>
      </c>
      <c r="BG635">
        <v>76.413619999999995</v>
      </c>
      <c r="BH635">
        <v>-3003.3760000000002</v>
      </c>
      <c r="BI635">
        <v>-2688.23</v>
      </c>
      <c r="BJ635">
        <v>-1019.8579999999999</v>
      </c>
      <c r="BK635">
        <v>-815.43600000000004</v>
      </c>
      <c r="BL635">
        <v>-680.66819999999996</v>
      </c>
      <c r="BM635">
        <v>864.6748</v>
      </c>
      <c r="BN635">
        <v>3402.627</v>
      </c>
      <c r="BO635">
        <v>1938.6990000000001</v>
      </c>
      <c r="BP635">
        <v>-3369.1210000000001</v>
      </c>
      <c r="BQ635">
        <v>-4253.2569999999996</v>
      </c>
      <c r="BR635">
        <v>-3761.8710000000001</v>
      </c>
      <c r="BS635">
        <v>-2536.8319999999999</v>
      </c>
      <c r="BT635">
        <v>159.6626</v>
      </c>
      <c r="BU635">
        <v>4891.9129999999996</v>
      </c>
      <c r="BV635">
        <v>11427.73</v>
      </c>
      <c r="BW635">
        <v>6750.415</v>
      </c>
      <c r="BX635">
        <v>3094.5970000000002</v>
      </c>
      <c r="BY635">
        <v>2226.0259999999998</v>
      </c>
      <c r="BZ635">
        <v>-1473.846</v>
      </c>
      <c r="CA635">
        <v>-4597.6580000000004</v>
      </c>
      <c r="CB635">
        <v>-5802.7870000000003</v>
      </c>
      <c r="CC635">
        <v>-7377.5039999999999</v>
      </c>
      <c r="CD635">
        <v>-6970.9409999999998</v>
      </c>
      <c r="CE635">
        <v>-5111.6000000000004</v>
      </c>
      <c r="CF635">
        <v>525191.6</v>
      </c>
      <c r="CG635">
        <v>593274.69999999995</v>
      </c>
      <c r="CH635">
        <v>515301.9</v>
      </c>
      <c r="CI635">
        <v>494870.4</v>
      </c>
      <c r="CJ635">
        <v>419266.1</v>
      </c>
      <c r="CK635">
        <v>350000.7</v>
      </c>
      <c r="CL635">
        <v>415507</v>
      </c>
      <c r="CM635">
        <v>410981.8</v>
      </c>
      <c r="CN635">
        <v>280335.3</v>
      </c>
      <c r="CO635" s="20">
        <v>232152.6</v>
      </c>
      <c r="CP635">
        <v>151557.70000000001</v>
      </c>
      <c r="CQ635" s="20">
        <v>67748.73</v>
      </c>
      <c r="CR635" s="20">
        <v>127517.4</v>
      </c>
      <c r="CS635" s="20">
        <v>253021.1</v>
      </c>
      <c r="CT635" s="20">
        <v>664698.80000000005</v>
      </c>
      <c r="CU635" s="20">
        <v>1125071</v>
      </c>
      <c r="CV635" s="20">
        <v>1191401</v>
      </c>
      <c r="CW635" s="20">
        <v>1693093</v>
      </c>
      <c r="CX635" s="20">
        <v>1394799</v>
      </c>
      <c r="CY635" s="20">
        <v>1204190</v>
      </c>
      <c r="CZ635" s="20">
        <v>1192733</v>
      </c>
      <c r="DA635">
        <v>835608.5</v>
      </c>
      <c r="DB635">
        <v>810378.5</v>
      </c>
      <c r="DC635">
        <v>787034.1</v>
      </c>
      <c r="DD635">
        <v>0</v>
      </c>
      <c r="DE635">
        <v>0</v>
      </c>
      <c r="DF635">
        <v>0</v>
      </c>
    </row>
    <row r="636" spans="1:110" x14ac:dyDescent="0.25">
      <c r="A636" s="16" t="str">
        <f t="shared" si="9"/>
        <v>Program Specific_CPP_All_All_CAISO_1-in-10_MONTHLY SYSTEM PEAK DAY_2020_10</v>
      </c>
      <c r="B636" t="s">
        <v>196</v>
      </c>
      <c r="C636" t="s">
        <v>121</v>
      </c>
      <c r="D636" t="s">
        <v>7</v>
      </c>
      <c r="E636" t="s">
        <v>7</v>
      </c>
      <c r="F636" t="s">
        <v>110</v>
      </c>
      <c r="G636" t="s">
        <v>85</v>
      </c>
      <c r="H636" t="s">
        <v>20</v>
      </c>
      <c r="I636">
        <v>2020</v>
      </c>
      <c r="J636">
        <v>10</v>
      </c>
      <c r="K636">
        <v>13766</v>
      </c>
      <c r="L636">
        <v>379997.8</v>
      </c>
      <c r="M636">
        <v>369647.2</v>
      </c>
      <c r="N636">
        <v>363681.5</v>
      </c>
      <c r="O636">
        <v>363646.8</v>
      </c>
      <c r="P636">
        <v>376129.8</v>
      </c>
      <c r="Q636">
        <v>407656.5</v>
      </c>
      <c r="R636">
        <v>457827.3</v>
      </c>
      <c r="S636">
        <v>489217.3</v>
      </c>
      <c r="T636">
        <v>517294.2</v>
      </c>
      <c r="U636">
        <v>544765.30000000005</v>
      </c>
      <c r="V636">
        <v>571444.9</v>
      </c>
      <c r="W636">
        <v>594807.30000000005</v>
      </c>
      <c r="X636">
        <v>609307.1</v>
      </c>
      <c r="Y636">
        <v>617571.9</v>
      </c>
      <c r="Z636">
        <v>615110.30000000005</v>
      </c>
      <c r="AA636">
        <v>602690.80000000005</v>
      </c>
      <c r="AB636">
        <v>578726.30000000005</v>
      </c>
      <c r="AC636">
        <v>551523.6</v>
      </c>
      <c r="AD636">
        <v>521712.7</v>
      </c>
      <c r="AE636">
        <v>494613.3</v>
      </c>
      <c r="AF636">
        <v>465662.9</v>
      </c>
      <c r="AG636">
        <v>444920.4</v>
      </c>
      <c r="AH636">
        <v>418565.2</v>
      </c>
      <c r="AI636">
        <v>395170.5</v>
      </c>
      <c r="AJ636">
        <v>72.823179999999994</v>
      </c>
      <c r="AK636">
        <v>71.544079999999994</v>
      </c>
      <c r="AL636">
        <v>70.932559999999995</v>
      </c>
      <c r="AM636">
        <v>70.070120000000003</v>
      </c>
      <c r="AN636">
        <v>69.465760000000003</v>
      </c>
      <c r="AO636">
        <v>69.035300000000007</v>
      </c>
      <c r="AP636">
        <v>69.041399999999996</v>
      </c>
      <c r="AQ636">
        <v>69.210880000000003</v>
      </c>
      <c r="AR636">
        <v>74.721739999999997</v>
      </c>
      <c r="AS636">
        <v>80.507940000000005</v>
      </c>
      <c r="AT636">
        <v>84.552800000000005</v>
      </c>
      <c r="AU636">
        <v>87.461489999999998</v>
      </c>
      <c r="AV636">
        <v>88.155670000000001</v>
      </c>
      <c r="AW636">
        <v>89.785120000000006</v>
      </c>
      <c r="AX636">
        <v>88.550269999999998</v>
      </c>
      <c r="AY636">
        <v>86.491370000000003</v>
      </c>
      <c r="AZ636">
        <v>84.895499999999998</v>
      </c>
      <c r="BA636">
        <v>84.279660000000007</v>
      </c>
      <c r="BB636">
        <v>81.423419999999993</v>
      </c>
      <c r="BC636">
        <v>77.790729999999996</v>
      </c>
      <c r="BD636">
        <v>75.691760000000002</v>
      </c>
      <c r="BE636">
        <v>74.5488</v>
      </c>
      <c r="BF636">
        <v>73.108949999999993</v>
      </c>
      <c r="BG636">
        <v>72.430090000000007</v>
      </c>
      <c r="BH636">
        <v>-2889.0120000000002</v>
      </c>
      <c r="BI636">
        <v>-2581.4650000000001</v>
      </c>
      <c r="BJ636">
        <v>-973.85</v>
      </c>
      <c r="BK636">
        <v>-773.58150000000001</v>
      </c>
      <c r="BL636">
        <v>-633.35709999999995</v>
      </c>
      <c r="BM636">
        <v>851.76160000000004</v>
      </c>
      <c r="BN636">
        <v>3316.328</v>
      </c>
      <c r="BO636">
        <v>1879.904</v>
      </c>
      <c r="BP636">
        <v>-3246.605</v>
      </c>
      <c r="BQ636">
        <v>-4064.1579999999999</v>
      </c>
      <c r="BR636">
        <v>-3574.1529999999998</v>
      </c>
      <c r="BS636">
        <v>-2410.9639999999999</v>
      </c>
      <c r="BT636">
        <v>143.9188</v>
      </c>
      <c r="BU636">
        <v>4627.0839999999998</v>
      </c>
      <c r="BV636">
        <v>10821.39</v>
      </c>
      <c r="BW636">
        <v>6408.5259999999998</v>
      </c>
      <c r="BX636">
        <v>2962.3609999999999</v>
      </c>
      <c r="BY636">
        <v>2168.598</v>
      </c>
      <c r="BZ636">
        <v>-1453.896</v>
      </c>
      <c r="CA636">
        <v>-4373.3410000000003</v>
      </c>
      <c r="CB636">
        <v>-5523.3119999999999</v>
      </c>
      <c r="CC636">
        <v>-7043.97</v>
      </c>
      <c r="CD636">
        <v>-6651.3410000000003</v>
      </c>
      <c r="CE636">
        <v>-4873.0730000000003</v>
      </c>
      <c r="CF636">
        <v>486652.8</v>
      </c>
      <c r="CG636">
        <v>551105.80000000005</v>
      </c>
      <c r="CH636">
        <v>480665.7</v>
      </c>
      <c r="CI636">
        <v>463144</v>
      </c>
      <c r="CJ636">
        <v>401486.6</v>
      </c>
      <c r="CK636">
        <v>333895.3</v>
      </c>
      <c r="CL636">
        <v>394629.7</v>
      </c>
      <c r="CM636">
        <v>385511.5</v>
      </c>
      <c r="CN636">
        <v>260545.1</v>
      </c>
      <c r="CO636" s="20">
        <v>213353</v>
      </c>
      <c r="CP636">
        <v>137074.1</v>
      </c>
      <c r="CQ636" s="20">
        <v>61163.89</v>
      </c>
      <c r="CR636" s="20">
        <v>115077.2</v>
      </c>
      <c r="CS636" s="20">
        <v>227161.2</v>
      </c>
      <c r="CT636" s="20">
        <v>597121.80000000005</v>
      </c>
      <c r="CU636" s="20">
        <v>1016213</v>
      </c>
      <c r="CV636" s="20">
        <v>1083899</v>
      </c>
      <c r="CW636" s="20">
        <v>1562658</v>
      </c>
      <c r="CX636" s="20">
        <v>1292479</v>
      </c>
      <c r="CY636" s="20">
        <v>1116886</v>
      </c>
      <c r="CZ636" s="20">
        <v>1113688</v>
      </c>
      <c r="DA636">
        <v>770722.9</v>
      </c>
      <c r="DB636">
        <v>744139.8</v>
      </c>
      <c r="DC636">
        <v>717003.9</v>
      </c>
      <c r="DD636">
        <v>0</v>
      </c>
      <c r="DE636">
        <v>0</v>
      </c>
      <c r="DF636">
        <v>0</v>
      </c>
    </row>
    <row r="637" spans="1:110" x14ac:dyDescent="0.25">
      <c r="A637" s="16" t="str">
        <f t="shared" si="9"/>
        <v>Program Specific_CPP_All_All_CAISO_1-in-10_MONTHLY SYSTEM PEAK DAY_2020_11</v>
      </c>
      <c r="B637" t="s">
        <v>196</v>
      </c>
      <c r="C637" t="s">
        <v>121</v>
      </c>
      <c r="D637" t="s">
        <v>7</v>
      </c>
      <c r="E637" t="s">
        <v>7</v>
      </c>
      <c r="F637" t="s">
        <v>110</v>
      </c>
      <c r="G637" t="s">
        <v>85</v>
      </c>
      <c r="H637" t="s">
        <v>20</v>
      </c>
      <c r="I637">
        <v>2020</v>
      </c>
      <c r="J637">
        <v>11</v>
      </c>
      <c r="K637">
        <v>13737</v>
      </c>
      <c r="L637">
        <v>275424.90000000002</v>
      </c>
      <c r="M637">
        <v>265551.7</v>
      </c>
      <c r="N637">
        <v>261032.4</v>
      </c>
      <c r="O637">
        <v>262569.40000000002</v>
      </c>
      <c r="P637">
        <v>279246</v>
      </c>
      <c r="Q637">
        <v>318670</v>
      </c>
      <c r="R637">
        <v>366069.7</v>
      </c>
      <c r="S637">
        <v>398423.4</v>
      </c>
      <c r="T637">
        <v>424425.7</v>
      </c>
      <c r="U637">
        <v>449694.5</v>
      </c>
      <c r="V637">
        <v>475189.2</v>
      </c>
      <c r="W637">
        <v>490194.4</v>
      </c>
      <c r="X637">
        <v>497978.2</v>
      </c>
      <c r="Y637">
        <v>507873</v>
      </c>
      <c r="Z637">
        <v>506297.7</v>
      </c>
      <c r="AA637">
        <v>493929</v>
      </c>
      <c r="AB637">
        <v>473480.3</v>
      </c>
      <c r="AC637">
        <v>454624.6</v>
      </c>
      <c r="AD637">
        <v>414451.4</v>
      </c>
      <c r="AE637">
        <v>386421.7</v>
      </c>
      <c r="AF637">
        <v>362689.2</v>
      </c>
      <c r="AG637">
        <v>341913.8</v>
      </c>
      <c r="AH637">
        <v>314393.5</v>
      </c>
      <c r="AI637">
        <v>290724.5</v>
      </c>
      <c r="AJ637">
        <v>66.744540000000001</v>
      </c>
      <c r="AK637">
        <v>65.840360000000004</v>
      </c>
      <c r="AL637">
        <v>64.955749999999995</v>
      </c>
      <c r="AM637">
        <v>64.275300000000001</v>
      </c>
      <c r="AN637">
        <v>63.695889999999999</v>
      </c>
      <c r="AO637">
        <v>63.320630000000001</v>
      </c>
      <c r="AP637">
        <v>63.324129999999997</v>
      </c>
      <c r="AQ637">
        <v>64.023780000000002</v>
      </c>
      <c r="AR637">
        <v>70.13888</v>
      </c>
      <c r="AS637">
        <v>78.412239999999997</v>
      </c>
      <c r="AT637">
        <v>84.792529999999999</v>
      </c>
      <c r="AU637">
        <v>89.602699999999999</v>
      </c>
      <c r="AV637">
        <v>89.942120000000003</v>
      </c>
      <c r="AW637">
        <v>90.036869999999993</v>
      </c>
      <c r="AX637">
        <v>90.142669999999995</v>
      </c>
      <c r="AY637">
        <v>87.907589999999999</v>
      </c>
      <c r="AZ637">
        <v>86.55198</v>
      </c>
      <c r="BA637">
        <v>83.25967</v>
      </c>
      <c r="BB637">
        <v>77.795860000000005</v>
      </c>
      <c r="BC637">
        <v>73.384129999999999</v>
      </c>
      <c r="BD637">
        <v>70.553449999999998</v>
      </c>
      <c r="BE637">
        <v>67.003299999999996</v>
      </c>
      <c r="BF637">
        <v>65.360349999999997</v>
      </c>
      <c r="BG637">
        <v>63.855400000000003</v>
      </c>
      <c r="BH637">
        <v>-2041.9949999999999</v>
      </c>
      <c r="BI637">
        <v>-1810.086</v>
      </c>
      <c r="BJ637">
        <v>-637.36210000000005</v>
      </c>
      <c r="BK637">
        <v>-503.49239999999998</v>
      </c>
      <c r="BL637">
        <v>-439.82330000000002</v>
      </c>
      <c r="BM637">
        <v>665.22239999999999</v>
      </c>
      <c r="BN637">
        <v>2651.2429999999999</v>
      </c>
      <c r="BO637">
        <v>1530.7760000000001</v>
      </c>
      <c r="BP637">
        <v>-2664.402</v>
      </c>
      <c r="BQ637">
        <v>-3358.337</v>
      </c>
      <c r="BR637">
        <v>-3000.6480000000001</v>
      </c>
      <c r="BS637">
        <v>-2013.116</v>
      </c>
      <c r="BT637">
        <v>102.663</v>
      </c>
      <c r="BU637">
        <v>3816.5210000000002</v>
      </c>
      <c r="BV637">
        <v>8985.5190000000002</v>
      </c>
      <c r="BW637">
        <v>5329.07</v>
      </c>
      <c r="BX637">
        <v>2497.4079999999999</v>
      </c>
      <c r="BY637">
        <v>1808.616</v>
      </c>
      <c r="BZ637">
        <v>-1122.354</v>
      </c>
      <c r="CA637">
        <v>-3381.6950000000002</v>
      </c>
      <c r="CB637">
        <v>-4271.9139999999998</v>
      </c>
      <c r="CC637">
        <v>-5392.0410000000002</v>
      </c>
      <c r="CD637">
        <v>-4967.0450000000001</v>
      </c>
      <c r="CE637">
        <v>-3522.5369999999998</v>
      </c>
      <c r="CF637" s="20">
        <v>266343.59999999998</v>
      </c>
      <c r="CG637" s="20">
        <v>295836.40000000002</v>
      </c>
      <c r="CH637" s="20">
        <v>258068.1</v>
      </c>
      <c r="CI637" s="20">
        <v>250426.9</v>
      </c>
      <c r="CJ637" s="20">
        <v>226675.6</v>
      </c>
      <c r="CK637" s="20">
        <v>203877.6</v>
      </c>
      <c r="CL637" s="20">
        <v>252461.6</v>
      </c>
      <c r="CM637" s="20">
        <v>255130.4</v>
      </c>
      <c r="CN637" s="20">
        <v>174826.1</v>
      </c>
      <c r="CO637" s="20">
        <v>147248.1</v>
      </c>
      <c r="CP637" s="20">
        <v>97080.55</v>
      </c>
      <c r="CQ637" s="20">
        <v>42597.03</v>
      </c>
      <c r="CR637" s="20">
        <v>78671.009999999995</v>
      </c>
      <c r="CS637" s="20">
        <v>158652</v>
      </c>
      <c r="CT637" s="20">
        <v>420475</v>
      </c>
      <c r="CU637" s="20">
        <v>713915.7</v>
      </c>
      <c r="CV637" s="20">
        <v>752688.6</v>
      </c>
      <c r="CW637" s="20">
        <v>1070707</v>
      </c>
      <c r="CX637" s="20">
        <v>824373.8</v>
      </c>
      <c r="CY637" s="20">
        <v>692004.1</v>
      </c>
      <c r="CZ637" s="20">
        <v>684999</v>
      </c>
      <c r="DA637" s="20">
        <v>462089.3</v>
      </c>
      <c r="DB637" s="20">
        <v>429494.1</v>
      </c>
      <c r="DC637" s="20">
        <v>402845</v>
      </c>
      <c r="DD637">
        <v>0</v>
      </c>
      <c r="DE637">
        <v>0</v>
      </c>
      <c r="DF637">
        <v>0</v>
      </c>
    </row>
    <row r="638" spans="1:110" x14ac:dyDescent="0.25">
      <c r="A638" s="16" t="str">
        <f t="shared" si="9"/>
        <v>Program Specific_CPP_All_All_CAISO_1-in-10_MONTHLY SYSTEM PEAK DAY_2020_12</v>
      </c>
      <c r="B638" t="s">
        <v>196</v>
      </c>
      <c r="C638" t="s">
        <v>121</v>
      </c>
      <c r="D638" t="s">
        <v>7</v>
      </c>
      <c r="E638" t="s">
        <v>7</v>
      </c>
      <c r="F638" t="s">
        <v>110</v>
      </c>
      <c r="G638" t="s">
        <v>85</v>
      </c>
      <c r="H638" t="s">
        <v>20</v>
      </c>
      <c r="I638">
        <v>2020</v>
      </c>
      <c r="J638">
        <v>12</v>
      </c>
      <c r="K638">
        <v>13854</v>
      </c>
      <c r="L638">
        <v>246137.60000000001</v>
      </c>
      <c r="M638">
        <v>239603.5</v>
      </c>
      <c r="N638">
        <v>236290.5</v>
      </c>
      <c r="O638">
        <v>238722.6</v>
      </c>
      <c r="P638">
        <v>254540.79999999999</v>
      </c>
      <c r="Q638">
        <v>291531</v>
      </c>
      <c r="R638">
        <v>345829.8</v>
      </c>
      <c r="S638">
        <v>378739.1</v>
      </c>
      <c r="T638">
        <v>399328.5</v>
      </c>
      <c r="U638">
        <v>407985.8</v>
      </c>
      <c r="V638">
        <v>414373.1</v>
      </c>
      <c r="W638">
        <v>415978.1</v>
      </c>
      <c r="X638">
        <v>414358.2</v>
      </c>
      <c r="Y638">
        <v>412701</v>
      </c>
      <c r="Z638">
        <v>405187.7</v>
      </c>
      <c r="AA638">
        <v>394359.9</v>
      </c>
      <c r="AB638">
        <v>391467</v>
      </c>
      <c r="AC638">
        <v>387651.5</v>
      </c>
      <c r="AD638">
        <v>360924.8</v>
      </c>
      <c r="AE638">
        <v>342228.3</v>
      </c>
      <c r="AF638">
        <v>325648</v>
      </c>
      <c r="AG638">
        <v>309550.09999999998</v>
      </c>
      <c r="AH638">
        <v>285303.8</v>
      </c>
      <c r="AI638">
        <v>262601.40000000002</v>
      </c>
      <c r="AJ638">
        <v>47.446210000000001</v>
      </c>
      <c r="AK638">
        <v>46.721539999999997</v>
      </c>
      <c r="AL638">
        <v>46.028109999999998</v>
      </c>
      <c r="AM638">
        <v>45.40504</v>
      </c>
      <c r="AN638">
        <v>45.074010000000001</v>
      </c>
      <c r="AO638">
        <v>44.757370000000002</v>
      </c>
      <c r="AP638">
        <v>44.93244</v>
      </c>
      <c r="AQ638">
        <v>44.779110000000003</v>
      </c>
      <c r="AR638">
        <v>48.149810000000002</v>
      </c>
      <c r="AS638">
        <v>52.58034</v>
      </c>
      <c r="AT638">
        <v>56.119779999999999</v>
      </c>
      <c r="AU638">
        <v>59.164479999999998</v>
      </c>
      <c r="AV638">
        <v>61.067329999999998</v>
      </c>
      <c r="AW638">
        <v>61.476219999999998</v>
      </c>
      <c r="AX638">
        <v>61.327219999999997</v>
      </c>
      <c r="AY638">
        <v>60.882930000000002</v>
      </c>
      <c r="AZ638">
        <v>59.793149999999997</v>
      </c>
      <c r="BA638">
        <v>57.79692</v>
      </c>
      <c r="BB638">
        <v>55.937609999999999</v>
      </c>
      <c r="BC638">
        <v>54.341320000000003</v>
      </c>
      <c r="BD638">
        <v>53.679929999999999</v>
      </c>
      <c r="BE638">
        <v>52.19903</v>
      </c>
      <c r="BF638">
        <v>51.026519999999998</v>
      </c>
      <c r="BG638">
        <v>50.712899999999998</v>
      </c>
      <c r="BH638">
        <v>-2019.1780000000001</v>
      </c>
      <c r="BI638">
        <v>-1805.183</v>
      </c>
      <c r="BJ638">
        <v>-805.5145</v>
      </c>
      <c r="BK638">
        <v>-696.94299999999998</v>
      </c>
      <c r="BL638">
        <v>-619.99800000000005</v>
      </c>
      <c r="BM638">
        <v>471.06079999999997</v>
      </c>
      <c r="BN638">
        <v>2645.723</v>
      </c>
      <c r="BO638">
        <v>1431.8420000000001</v>
      </c>
      <c r="BP638">
        <v>-2550.7469999999998</v>
      </c>
      <c r="BQ638">
        <v>-2989.77</v>
      </c>
      <c r="BR638">
        <v>-2395.5650000000001</v>
      </c>
      <c r="BS638">
        <v>-1544.2260000000001</v>
      </c>
      <c r="BT638">
        <v>170.22020000000001</v>
      </c>
      <c r="BU638">
        <v>3057.6370000000002</v>
      </c>
      <c r="BV638">
        <v>6947.8490000000002</v>
      </c>
      <c r="BW638">
        <v>4049.692</v>
      </c>
      <c r="BX638">
        <v>1796.8219999999999</v>
      </c>
      <c r="BY638">
        <v>1134.9349999999999</v>
      </c>
      <c r="BZ638">
        <v>-1482.749</v>
      </c>
      <c r="CA638">
        <v>-3388.2370000000001</v>
      </c>
      <c r="CB638">
        <v>-4202.9480000000003</v>
      </c>
      <c r="CC638">
        <v>-5120.1030000000001</v>
      </c>
      <c r="CD638">
        <v>-4719.3119999999999</v>
      </c>
      <c r="CE638">
        <v>-3455.1979999999999</v>
      </c>
      <c r="CF638" s="20">
        <v>178232.4</v>
      </c>
      <c r="CG638" s="20">
        <v>202295.6</v>
      </c>
      <c r="CH638" s="20">
        <v>177553.7</v>
      </c>
      <c r="CI638" s="20">
        <v>172864.8</v>
      </c>
      <c r="CJ638" s="20">
        <v>154533.79999999999</v>
      </c>
      <c r="CK638" s="20">
        <v>139891.1</v>
      </c>
      <c r="CL638" s="20">
        <v>177556.7</v>
      </c>
      <c r="CM638" s="20">
        <v>180880</v>
      </c>
      <c r="CN638" s="20">
        <v>121127.5</v>
      </c>
      <c r="CO638" s="20">
        <v>94750.26</v>
      </c>
      <c r="CP638" s="20">
        <v>59058.12</v>
      </c>
      <c r="CQ638" s="20">
        <v>25288.48</v>
      </c>
      <c r="CR638" s="20">
        <v>46251.86</v>
      </c>
      <c r="CS638" s="20">
        <v>89534.3</v>
      </c>
      <c r="CT638" s="20">
        <v>230923</v>
      </c>
      <c r="CU638" s="20">
        <v>390209.7</v>
      </c>
      <c r="CV638" s="20">
        <v>435589.9</v>
      </c>
      <c r="CW638" s="20">
        <v>638329.4</v>
      </c>
      <c r="CX638" s="20">
        <v>513223.6</v>
      </c>
      <c r="CY638" s="20">
        <v>445204.5</v>
      </c>
      <c r="CZ638" s="20">
        <v>453702</v>
      </c>
      <c r="DA638" s="20">
        <v>311136.2</v>
      </c>
      <c r="DB638" s="20">
        <v>292149.59999999998</v>
      </c>
      <c r="DC638" s="20">
        <v>272553.8</v>
      </c>
      <c r="DD638">
        <v>0</v>
      </c>
      <c r="DE638">
        <v>0</v>
      </c>
      <c r="DF638">
        <v>0</v>
      </c>
    </row>
    <row r="639" spans="1:110" x14ac:dyDescent="0.25">
      <c r="A639" s="16" t="str">
        <f t="shared" si="9"/>
        <v>Program Specific_CPP_All_All_CAISO_1-in-10_MONTHLY SYSTEM PEAK DAY_2021_1</v>
      </c>
      <c r="B639" t="s">
        <v>196</v>
      </c>
      <c r="C639" t="s">
        <v>121</v>
      </c>
      <c r="D639" t="s">
        <v>7</v>
      </c>
      <c r="E639" t="s">
        <v>7</v>
      </c>
      <c r="F639" t="s">
        <v>110</v>
      </c>
      <c r="G639" t="s">
        <v>85</v>
      </c>
      <c r="H639" t="s">
        <v>20</v>
      </c>
      <c r="I639">
        <v>2021</v>
      </c>
      <c r="J639">
        <v>1</v>
      </c>
      <c r="K639">
        <v>8320</v>
      </c>
      <c r="L639">
        <v>151376.4</v>
      </c>
      <c r="M639">
        <v>146935.4</v>
      </c>
      <c r="N639">
        <v>145266.29999999999</v>
      </c>
      <c r="O639">
        <v>146831.9</v>
      </c>
      <c r="P639">
        <v>156834.1</v>
      </c>
      <c r="Q639">
        <v>179660.7</v>
      </c>
      <c r="R639">
        <v>216315.9</v>
      </c>
      <c r="S639">
        <v>238189.6</v>
      </c>
      <c r="T639">
        <v>250382.6</v>
      </c>
      <c r="U639">
        <v>254308.2</v>
      </c>
      <c r="V639">
        <v>257981.5</v>
      </c>
      <c r="W639">
        <v>258193.6</v>
      </c>
      <c r="X639">
        <v>257208</v>
      </c>
      <c r="Y639">
        <v>255723.9</v>
      </c>
      <c r="Z639">
        <v>253204</v>
      </c>
      <c r="AA639">
        <v>246212.1</v>
      </c>
      <c r="AB639">
        <v>241471.5</v>
      </c>
      <c r="AC639">
        <v>240388.8</v>
      </c>
      <c r="AD639">
        <v>224708.7</v>
      </c>
      <c r="AE639">
        <v>212403.1</v>
      </c>
      <c r="AF639">
        <v>201613</v>
      </c>
      <c r="AG639">
        <v>191537.4</v>
      </c>
      <c r="AH639">
        <v>175796.8</v>
      </c>
      <c r="AI639">
        <v>162162.1</v>
      </c>
      <c r="AJ639">
        <v>47.745100000000001</v>
      </c>
      <c r="AK639">
        <v>47.531570000000002</v>
      </c>
      <c r="AL639">
        <v>47.176589999999997</v>
      </c>
      <c r="AM639">
        <v>46.058390000000003</v>
      </c>
      <c r="AN639">
        <v>46.048699999999997</v>
      </c>
      <c r="AO639">
        <v>44.70984</v>
      </c>
      <c r="AP639">
        <v>44.008339999999997</v>
      </c>
      <c r="AQ639">
        <v>43.711620000000003</v>
      </c>
      <c r="AR639">
        <v>46.774850000000001</v>
      </c>
      <c r="AS639">
        <v>51.082859999999997</v>
      </c>
      <c r="AT639">
        <v>53.729059999999997</v>
      </c>
      <c r="AU639">
        <v>55.541379999999997</v>
      </c>
      <c r="AV639">
        <v>56.440950000000001</v>
      </c>
      <c r="AW639">
        <v>56.777369999999998</v>
      </c>
      <c r="AX639">
        <v>55.949249999999999</v>
      </c>
      <c r="AY639">
        <v>55.358370000000001</v>
      </c>
      <c r="AZ639">
        <v>54.099710000000002</v>
      </c>
      <c r="BA639">
        <v>52.321109999999997</v>
      </c>
      <c r="BB639">
        <v>50.690130000000003</v>
      </c>
      <c r="BC639">
        <v>48.797550000000001</v>
      </c>
      <c r="BD639">
        <v>47.439439999999998</v>
      </c>
      <c r="BE639">
        <v>47.011279999999999</v>
      </c>
      <c r="BF639">
        <v>46.788890000000002</v>
      </c>
      <c r="BG639">
        <v>46.47363</v>
      </c>
      <c r="BH639">
        <v>-1229.9449999999999</v>
      </c>
      <c r="BI639">
        <v>-1101.4580000000001</v>
      </c>
      <c r="BJ639">
        <v>-489.64589999999998</v>
      </c>
      <c r="BK639">
        <v>-421.9794</v>
      </c>
      <c r="BL639">
        <v>-373.0136</v>
      </c>
      <c r="BM639">
        <v>295.23849999999999</v>
      </c>
      <c r="BN639">
        <v>1647.673</v>
      </c>
      <c r="BO639">
        <v>901.67359999999996</v>
      </c>
      <c r="BP639">
        <v>-1597.923</v>
      </c>
      <c r="BQ639">
        <v>-1864.973</v>
      </c>
      <c r="BR639">
        <v>-1495.877</v>
      </c>
      <c r="BS639">
        <v>-959.10739999999998</v>
      </c>
      <c r="BT639">
        <v>106.1777</v>
      </c>
      <c r="BU639">
        <v>1894.1780000000001</v>
      </c>
      <c r="BV639">
        <v>4339.8789999999999</v>
      </c>
      <c r="BW639">
        <v>2531.3429999999998</v>
      </c>
      <c r="BX639">
        <v>1126.6120000000001</v>
      </c>
      <c r="BY639">
        <v>732.76890000000003</v>
      </c>
      <c r="BZ639">
        <v>-902.33619999999996</v>
      </c>
      <c r="CA639">
        <v>-2094.0129999999999</v>
      </c>
      <c r="CB639">
        <v>-2597.4319999999998</v>
      </c>
      <c r="CC639">
        <v>-3155.9389999999999</v>
      </c>
      <c r="CD639">
        <v>-2892.0030000000002</v>
      </c>
      <c r="CE639">
        <v>-2113.8220000000001</v>
      </c>
      <c r="CF639" s="20">
        <v>68654.41</v>
      </c>
      <c r="CG639" s="20">
        <v>76808.679999999993</v>
      </c>
      <c r="CH639" s="20">
        <v>67592.55</v>
      </c>
      <c r="CI639" s="20">
        <v>65958.45</v>
      </c>
      <c r="CJ639" s="20">
        <v>59479.68</v>
      </c>
      <c r="CK639" s="20">
        <v>53774.05</v>
      </c>
      <c r="CL639" s="20">
        <v>70904.92</v>
      </c>
      <c r="CM639" s="20">
        <v>73034.570000000007</v>
      </c>
      <c r="CN639" s="20">
        <v>48259.17</v>
      </c>
      <c r="CO639" s="20">
        <v>37185.550000000003</v>
      </c>
      <c r="CP639" s="20">
        <v>23065.919999999998</v>
      </c>
      <c r="CQ639" s="20">
        <v>9754.5959999999995</v>
      </c>
      <c r="CR639" s="20">
        <v>17791.88</v>
      </c>
      <c r="CS639" s="20">
        <v>34285.360000000001</v>
      </c>
      <c r="CT639" s="20">
        <v>90000.22</v>
      </c>
      <c r="CU639" s="20">
        <v>152667</v>
      </c>
      <c r="CV639" s="20">
        <v>168925</v>
      </c>
      <c r="CW639" s="20">
        <v>251363.8</v>
      </c>
      <c r="CX639" s="20">
        <v>201664.6</v>
      </c>
      <c r="CY639" s="20">
        <v>172792</v>
      </c>
      <c r="CZ639" s="20">
        <v>174640</v>
      </c>
      <c r="DA639" s="20">
        <v>121160.9</v>
      </c>
      <c r="DB639" s="20">
        <v>113645.1</v>
      </c>
      <c r="DC639" s="20">
        <v>106339.3</v>
      </c>
      <c r="DD639">
        <v>0</v>
      </c>
      <c r="DE639">
        <v>0</v>
      </c>
      <c r="DF639">
        <v>0</v>
      </c>
    </row>
    <row r="640" spans="1:110" x14ac:dyDescent="0.25">
      <c r="A640" s="16" t="str">
        <f t="shared" si="9"/>
        <v>Program Specific_CPP_All_All_CAISO_1-in-10_MONTHLY SYSTEM PEAK DAY_2021_2</v>
      </c>
      <c r="B640" t="s">
        <v>196</v>
      </c>
      <c r="C640" t="s">
        <v>121</v>
      </c>
      <c r="D640" t="s">
        <v>7</v>
      </c>
      <c r="E640" t="s">
        <v>7</v>
      </c>
      <c r="F640" t="s">
        <v>110</v>
      </c>
      <c r="G640" t="s">
        <v>85</v>
      </c>
      <c r="H640" t="s">
        <v>20</v>
      </c>
      <c r="I640">
        <v>2021</v>
      </c>
      <c r="J640">
        <v>2</v>
      </c>
      <c r="K640">
        <v>8320</v>
      </c>
      <c r="L640">
        <v>157489</v>
      </c>
      <c r="M640">
        <v>151574.6</v>
      </c>
      <c r="N640">
        <v>149478.70000000001</v>
      </c>
      <c r="O640">
        <v>150893.4</v>
      </c>
      <c r="P640">
        <v>160580.1</v>
      </c>
      <c r="Q640">
        <v>183727.5</v>
      </c>
      <c r="R640">
        <v>218642.8</v>
      </c>
      <c r="S640">
        <v>240724.1</v>
      </c>
      <c r="T640">
        <v>254636.79999999999</v>
      </c>
      <c r="U640">
        <v>260543.7</v>
      </c>
      <c r="V640">
        <v>266238.8</v>
      </c>
      <c r="W640">
        <v>267924.3</v>
      </c>
      <c r="X640">
        <v>266312.5</v>
      </c>
      <c r="Y640">
        <v>265869.09999999998</v>
      </c>
      <c r="Z640">
        <v>261235.20000000001</v>
      </c>
      <c r="AA640">
        <v>252917.4</v>
      </c>
      <c r="AB640">
        <v>246583.8</v>
      </c>
      <c r="AC640">
        <v>244878</v>
      </c>
      <c r="AD640">
        <v>233437.6</v>
      </c>
      <c r="AE640">
        <v>220809.3</v>
      </c>
      <c r="AF640">
        <v>209329.3</v>
      </c>
      <c r="AG640">
        <v>198346.9</v>
      </c>
      <c r="AH640">
        <v>182503.7</v>
      </c>
      <c r="AI640">
        <v>168846.7</v>
      </c>
      <c r="AJ640">
        <v>51.1145</v>
      </c>
      <c r="AK640">
        <v>50.86318</v>
      </c>
      <c r="AL640">
        <v>50.094990000000003</v>
      </c>
      <c r="AM640">
        <v>49.135890000000003</v>
      </c>
      <c r="AN640">
        <v>47.262889999999999</v>
      </c>
      <c r="AO640">
        <v>45.960760000000001</v>
      </c>
      <c r="AP640">
        <v>45.746920000000003</v>
      </c>
      <c r="AQ640">
        <v>44.756320000000002</v>
      </c>
      <c r="AR640">
        <v>47.037790000000001</v>
      </c>
      <c r="AS640">
        <v>50.607860000000002</v>
      </c>
      <c r="AT640">
        <v>53.945909999999998</v>
      </c>
      <c r="AU640">
        <v>55.791460000000001</v>
      </c>
      <c r="AV640">
        <v>56.492190000000001</v>
      </c>
      <c r="AW640">
        <v>56.461460000000002</v>
      </c>
      <c r="AX640">
        <v>56.546390000000002</v>
      </c>
      <c r="AY640">
        <v>56.514699999999998</v>
      </c>
      <c r="AZ640">
        <v>55.42107</v>
      </c>
      <c r="BA640">
        <v>54.470059999999997</v>
      </c>
      <c r="BB640">
        <v>52.303649999999998</v>
      </c>
      <c r="BC640">
        <v>51.405920000000002</v>
      </c>
      <c r="BD640">
        <v>49.737690000000001</v>
      </c>
      <c r="BE640">
        <v>47.631180000000001</v>
      </c>
      <c r="BF640">
        <v>46.06709</v>
      </c>
      <c r="BG640">
        <v>44.881720000000001</v>
      </c>
      <c r="BH640">
        <v>-1267.4939999999999</v>
      </c>
      <c r="BI640">
        <v>-1134.04</v>
      </c>
      <c r="BJ640">
        <v>-501.79599999999999</v>
      </c>
      <c r="BK640">
        <v>-431.47550000000001</v>
      </c>
      <c r="BL640">
        <v>-376.9615</v>
      </c>
      <c r="BM640">
        <v>306.23880000000003</v>
      </c>
      <c r="BN640">
        <v>1659.211</v>
      </c>
      <c r="BO640">
        <v>912.04409999999996</v>
      </c>
      <c r="BP640">
        <v>-1624.095</v>
      </c>
      <c r="BQ640">
        <v>-1911.7909999999999</v>
      </c>
      <c r="BR640">
        <v>-1549.48</v>
      </c>
      <c r="BS640">
        <v>-997.87170000000003</v>
      </c>
      <c r="BT640">
        <v>109.9453</v>
      </c>
      <c r="BU640">
        <v>1969.287</v>
      </c>
      <c r="BV640">
        <v>4474.3829999999998</v>
      </c>
      <c r="BW640">
        <v>2588.4870000000001</v>
      </c>
      <c r="BX640">
        <v>1148.2360000000001</v>
      </c>
      <c r="BY640">
        <v>774.46609999999998</v>
      </c>
      <c r="BZ640">
        <v>-928.89750000000004</v>
      </c>
      <c r="CA640">
        <v>-2168.5940000000001</v>
      </c>
      <c r="CB640">
        <v>-2689.0520000000001</v>
      </c>
      <c r="CC640">
        <v>-3261.6480000000001</v>
      </c>
      <c r="CD640">
        <v>-2993.9279999999999</v>
      </c>
      <c r="CE640">
        <v>-2188.4</v>
      </c>
      <c r="CF640">
        <v>75641.88</v>
      </c>
      <c r="CG640">
        <v>82034.210000000006</v>
      </c>
      <c r="CH640">
        <v>71753.77</v>
      </c>
      <c r="CI640">
        <v>69846</v>
      </c>
      <c r="CJ640">
        <v>62816.85</v>
      </c>
      <c r="CK640">
        <v>56816.76</v>
      </c>
      <c r="CL640">
        <v>73695.3</v>
      </c>
      <c r="CM640">
        <v>75593.97</v>
      </c>
      <c r="CN640">
        <v>50363.55</v>
      </c>
      <c r="CO640">
        <v>39335.65</v>
      </c>
      <c r="CP640">
        <v>24799.27</v>
      </c>
      <c r="CQ640" s="20">
        <v>10556.44</v>
      </c>
      <c r="CR640" s="20">
        <v>19073.2</v>
      </c>
      <c r="CS640" s="20">
        <v>37051.660000000003</v>
      </c>
      <c r="CT640" s="20">
        <v>95493.2</v>
      </c>
      <c r="CU640" s="20">
        <v>158803.4</v>
      </c>
      <c r="CV640" s="20">
        <v>175754.6</v>
      </c>
      <c r="CW640" s="20">
        <v>266719.5</v>
      </c>
      <c r="CX640" s="20">
        <v>218798.7</v>
      </c>
      <c r="CY640" s="20">
        <v>188003.8</v>
      </c>
      <c r="CZ640" s="20">
        <v>189542.3</v>
      </c>
      <c r="DA640">
        <v>131061.3</v>
      </c>
      <c r="DB640">
        <v>123990.5</v>
      </c>
      <c r="DC640">
        <v>116887.9</v>
      </c>
      <c r="DD640">
        <v>0</v>
      </c>
      <c r="DE640">
        <v>0</v>
      </c>
      <c r="DF640">
        <v>0</v>
      </c>
    </row>
    <row r="641" spans="1:110" x14ac:dyDescent="0.25">
      <c r="A641" s="16" t="str">
        <f t="shared" si="9"/>
        <v>Program Specific_CPP_All_All_CAISO_1-in-10_MONTHLY SYSTEM PEAK DAY_2021_3</v>
      </c>
      <c r="B641" t="s">
        <v>196</v>
      </c>
      <c r="C641" t="s">
        <v>121</v>
      </c>
      <c r="D641" t="s">
        <v>7</v>
      </c>
      <c r="E641" t="s">
        <v>7</v>
      </c>
      <c r="F641" t="s">
        <v>110</v>
      </c>
      <c r="G641" t="s">
        <v>85</v>
      </c>
      <c r="H641" t="s">
        <v>20</v>
      </c>
      <c r="I641">
        <v>2021</v>
      </c>
      <c r="J641">
        <v>3</v>
      </c>
      <c r="K641">
        <v>8320</v>
      </c>
      <c r="L641">
        <v>202374</v>
      </c>
      <c r="M641">
        <v>197561.1</v>
      </c>
      <c r="N641">
        <v>195227.9</v>
      </c>
      <c r="O641">
        <v>196207.4</v>
      </c>
      <c r="P641">
        <v>204820.4</v>
      </c>
      <c r="Q641">
        <v>225660.1</v>
      </c>
      <c r="R641">
        <v>252290.4</v>
      </c>
      <c r="S641">
        <v>265562.2</v>
      </c>
      <c r="T641">
        <v>270935.59999999998</v>
      </c>
      <c r="U641">
        <v>276783</v>
      </c>
      <c r="V641">
        <v>283477.90000000002</v>
      </c>
      <c r="W641">
        <v>286807.2</v>
      </c>
      <c r="X641">
        <v>288719.59999999998</v>
      </c>
      <c r="Y641">
        <v>290884.90000000002</v>
      </c>
      <c r="Z641">
        <v>289058.09999999998</v>
      </c>
      <c r="AA641">
        <v>284472.09999999998</v>
      </c>
      <c r="AB641">
        <v>274217.8</v>
      </c>
      <c r="AC641">
        <v>265125.2</v>
      </c>
      <c r="AD641">
        <v>254976.8</v>
      </c>
      <c r="AE641">
        <v>249779.3</v>
      </c>
      <c r="AF641">
        <v>239761.1</v>
      </c>
      <c r="AG641">
        <v>230260.4</v>
      </c>
      <c r="AH641">
        <v>218404.8</v>
      </c>
      <c r="AI641">
        <v>208783</v>
      </c>
      <c r="AJ641">
        <v>60.127389999999998</v>
      </c>
      <c r="AK641">
        <v>58.779130000000002</v>
      </c>
      <c r="AL641">
        <v>57.709899999999998</v>
      </c>
      <c r="AM641">
        <v>56.97963</v>
      </c>
      <c r="AN641">
        <v>56.079970000000003</v>
      </c>
      <c r="AO641">
        <v>55.237549999999999</v>
      </c>
      <c r="AP641">
        <v>55.481920000000002</v>
      </c>
      <c r="AQ641">
        <v>55.332830000000001</v>
      </c>
      <c r="AR641">
        <v>61.327590000000001</v>
      </c>
      <c r="AS641">
        <v>69.731030000000004</v>
      </c>
      <c r="AT641">
        <v>76.213170000000005</v>
      </c>
      <c r="AU641">
        <v>81.990780000000001</v>
      </c>
      <c r="AV641">
        <v>83.597210000000004</v>
      </c>
      <c r="AW641">
        <v>85.263480000000001</v>
      </c>
      <c r="AX641">
        <v>84.342330000000004</v>
      </c>
      <c r="AY641">
        <v>84.156379999999999</v>
      </c>
      <c r="AZ641">
        <v>83.591890000000006</v>
      </c>
      <c r="BA641">
        <v>82.08878</v>
      </c>
      <c r="BB641">
        <v>79.623649999999998</v>
      </c>
      <c r="BC641">
        <v>75.182919999999996</v>
      </c>
      <c r="BD641">
        <v>71.197190000000006</v>
      </c>
      <c r="BE641">
        <v>67.96893</v>
      </c>
      <c r="BF641">
        <v>66.304249999999996</v>
      </c>
      <c r="BG641">
        <v>63.558340000000001</v>
      </c>
      <c r="BH641">
        <v>-1774.6020000000001</v>
      </c>
      <c r="BI641">
        <v>-1601.7940000000001</v>
      </c>
      <c r="BJ641">
        <v>-822.35990000000004</v>
      </c>
      <c r="BK641">
        <v>-725.71109999999999</v>
      </c>
      <c r="BL641">
        <v>-599.15260000000001</v>
      </c>
      <c r="BM641">
        <v>317.40089999999998</v>
      </c>
      <c r="BN641">
        <v>1946.5840000000001</v>
      </c>
      <c r="BO641">
        <v>1002.751</v>
      </c>
      <c r="BP641">
        <v>-1730.116</v>
      </c>
      <c r="BQ641">
        <v>-2030.2180000000001</v>
      </c>
      <c r="BR641">
        <v>-1640.2760000000001</v>
      </c>
      <c r="BS641">
        <v>-1053.8230000000001</v>
      </c>
      <c r="BT641">
        <v>132.2792</v>
      </c>
      <c r="BU641">
        <v>2147.1669999999999</v>
      </c>
      <c r="BV641">
        <v>4901.835</v>
      </c>
      <c r="BW641">
        <v>2874.9029999999998</v>
      </c>
      <c r="BX641">
        <v>1227.2090000000001</v>
      </c>
      <c r="BY641">
        <v>827.75130000000001</v>
      </c>
      <c r="BZ641">
        <v>-984.5308</v>
      </c>
      <c r="CA641">
        <v>-2459.1750000000002</v>
      </c>
      <c r="CB641">
        <v>-3105.2809999999999</v>
      </c>
      <c r="CC641">
        <v>-3841.5709999999999</v>
      </c>
      <c r="CD641">
        <v>-3675.3440000000001</v>
      </c>
      <c r="CE641">
        <v>-2857.6889999999999</v>
      </c>
      <c r="CF641" s="20">
        <v>105114.5</v>
      </c>
      <c r="CG641" s="20">
        <v>118278.9</v>
      </c>
      <c r="CH641" s="20">
        <v>103578.2</v>
      </c>
      <c r="CI641" s="20">
        <v>100338.4</v>
      </c>
      <c r="CJ641" s="20">
        <v>88637.19</v>
      </c>
      <c r="CK641" s="20">
        <v>76286.070000000007</v>
      </c>
      <c r="CL641" s="20">
        <v>90741.09</v>
      </c>
      <c r="CM641" s="20">
        <v>87234.83</v>
      </c>
      <c r="CN641" s="20">
        <v>56006.53</v>
      </c>
      <c r="CO641" s="20">
        <v>44174.720000000001</v>
      </c>
      <c r="CP641" s="20">
        <v>27701.87</v>
      </c>
      <c r="CQ641" s="20">
        <v>11788.5</v>
      </c>
      <c r="CR641" s="20">
        <v>21580.41</v>
      </c>
      <c r="CS641" s="20">
        <v>42627.97</v>
      </c>
      <c r="CT641" s="20">
        <v>111692.4</v>
      </c>
      <c r="CU641" s="20">
        <v>193028.2</v>
      </c>
      <c r="CV641" s="20">
        <v>207583.2</v>
      </c>
      <c r="CW641" s="20">
        <v>310197</v>
      </c>
      <c r="CX641" s="20">
        <v>265563.59999999998</v>
      </c>
      <c r="CY641" s="20">
        <v>239525.7</v>
      </c>
      <c r="CZ641" s="20">
        <v>243919.8</v>
      </c>
      <c r="DA641" s="20">
        <v>165622.70000000001</v>
      </c>
      <c r="DB641" s="20">
        <v>158235.1</v>
      </c>
      <c r="DC641" s="20">
        <v>155574.1</v>
      </c>
      <c r="DD641">
        <v>0</v>
      </c>
      <c r="DE641">
        <v>0</v>
      </c>
      <c r="DF641">
        <v>0</v>
      </c>
    </row>
    <row r="642" spans="1:110" x14ac:dyDescent="0.25">
      <c r="A642" s="16" t="str">
        <f t="shared" ref="A642:A705" si="10">B642&amp;"_"&amp;C642&amp;"_"&amp;D642&amp;"_"&amp;E642&amp;"_"&amp;F642&amp;"_"&amp;G642&amp;"_"&amp;H642&amp;"_"&amp;I642&amp;"_"&amp;J642</f>
        <v>Program Specific_CPP_All_All_CAISO_1-in-10_MONTHLY SYSTEM PEAK DAY_2021_4</v>
      </c>
      <c r="B642" t="s">
        <v>196</v>
      </c>
      <c r="C642" t="s">
        <v>121</v>
      </c>
      <c r="D642" t="s">
        <v>7</v>
      </c>
      <c r="E642" t="s">
        <v>7</v>
      </c>
      <c r="F642" t="s">
        <v>110</v>
      </c>
      <c r="G642" t="s">
        <v>85</v>
      </c>
      <c r="H642" t="s">
        <v>20</v>
      </c>
      <c r="I642">
        <v>2021</v>
      </c>
      <c r="J642">
        <v>4</v>
      </c>
      <c r="K642">
        <v>8320</v>
      </c>
      <c r="L642">
        <v>198666.9</v>
      </c>
      <c r="M642">
        <v>194143.6</v>
      </c>
      <c r="N642">
        <v>191849.7</v>
      </c>
      <c r="O642">
        <v>192399.5</v>
      </c>
      <c r="P642">
        <v>197886.5</v>
      </c>
      <c r="Q642">
        <v>212927.3</v>
      </c>
      <c r="R642">
        <v>230740.5</v>
      </c>
      <c r="S642">
        <v>238215.5</v>
      </c>
      <c r="T642">
        <v>243543.5</v>
      </c>
      <c r="U642">
        <v>251025.5</v>
      </c>
      <c r="V642">
        <v>258234.4</v>
      </c>
      <c r="W642">
        <v>262509.2</v>
      </c>
      <c r="X642">
        <v>265278.5</v>
      </c>
      <c r="Y642">
        <v>268265</v>
      </c>
      <c r="Z642">
        <v>267588.40000000002</v>
      </c>
      <c r="AA642">
        <v>264135.7</v>
      </c>
      <c r="AB642">
        <v>255130.6</v>
      </c>
      <c r="AC642">
        <v>245950.7</v>
      </c>
      <c r="AD642">
        <v>235193.5</v>
      </c>
      <c r="AE642">
        <v>232525.4</v>
      </c>
      <c r="AF642">
        <v>225426.1</v>
      </c>
      <c r="AG642">
        <v>219830.2</v>
      </c>
      <c r="AH642">
        <v>211858.4</v>
      </c>
      <c r="AI642">
        <v>204499.9</v>
      </c>
      <c r="AJ642">
        <v>66.178659999999994</v>
      </c>
      <c r="AK642">
        <v>63.439109999999999</v>
      </c>
      <c r="AL642">
        <v>62.056469999999997</v>
      </c>
      <c r="AM642">
        <v>61.211469999999998</v>
      </c>
      <c r="AN642">
        <v>61.400100000000002</v>
      </c>
      <c r="AO642">
        <v>60.900939999999999</v>
      </c>
      <c r="AP642">
        <v>60.689860000000003</v>
      </c>
      <c r="AQ642">
        <v>62.069589999999998</v>
      </c>
      <c r="AR642">
        <v>70.599580000000003</v>
      </c>
      <c r="AS642">
        <v>76.152600000000007</v>
      </c>
      <c r="AT642">
        <v>79.318950000000001</v>
      </c>
      <c r="AU642">
        <v>82.498540000000006</v>
      </c>
      <c r="AV642">
        <v>82.511629999999997</v>
      </c>
      <c r="AW642">
        <v>83.488380000000006</v>
      </c>
      <c r="AX642">
        <v>83.260040000000004</v>
      </c>
      <c r="AY642">
        <v>82.293319999999994</v>
      </c>
      <c r="AZ642">
        <v>82.166370000000001</v>
      </c>
      <c r="BA642">
        <v>79.579549999999998</v>
      </c>
      <c r="BB642">
        <v>77.525490000000005</v>
      </c>
      <c r="BC642">
        <v>73.346140000000005</v>
      </c>
      <c r="BD642">
        <v>68.664439999999999</v>
      </c>
      <c r="BE642">
        <v>66.600179999999995</v>
      </c>
      <c r="BF642">
        <v>65.347250000000003</v>
      </c>
      <c r="BG642">
        <v>64.666370000000001</v>
      </c>
      <c r="BH642">
        <v>-1715.193</v>
      </c>
      <c r="BI642">
        <v>-1552.1089999999999</v>
      </c>
      <c r="BJ642">
        <v>-781.76149999999996</v>
      </c>
      <c r="BK642">
        <v>-681.78769999999997</v>
      </c>
      <c r="BL642">
        <v>-556.40030000000002</v>
      </c>
      <c r="BM642">
        <v>314.3091</v>
      </c>
      <c r="BN642">
        <v>1764.06</v>
      </c>
      <c r="BO642">
        <v>901.62220000000002</v>
      </c>
      <c r="BP642">
        <v>-1551.789</v>
      </c>
      <c r="BQ642">
        <v>-1845.7760000000001</v>
      </c>
      <c r="BR642">
        <v>-1509.32</v>
      </c>
      <c r="BS642">
        <v>-976.28390000000002</v>
      </c>
      <c r="BT642">
        <v>115.2987</v>
      </c>
      <c r="BU642">
        <v>1983.704</v>
      </c>
      <c r="BV642">
        <v>4555.683</v>
      </c>
      <c r="BW642">
        <v>2680.9180000000001</v>
      </c>
      <c r="BX642">
        <v>1157.8130000000001</v>
      </c>
      <c r="BY642">
        <v>796.80179999999996</v>
      </c>
      <c r="BZ642">
        <v>-844.47270000000003</v>
      </c>
      <c r="CA642">
        <v>-2235.2559999999999</v>
      </c>
      <c r="CB642">
        <v>-2873.3629999999998</v>
      </c>
      <c r="CC642">
        <v>-3629.9029999999998</v>
      </c>
      <c r="CD642">
        <v>-3533.5540000000001</v>
      </c>
      <c r="CE642">
        <v>-2764.6329999999998</v>
      </c>
      <c r="CF642" s="20">
        <v>104749.5</v>
      </c>
      <c r="CG642" s="20">
        <v>117774.6</v>
      </c>
      <c r="CH642" s="20">
        <v>102837.8</v>
      </c>
      <c r="CI642" s="20">
        <v>99526.64</v>
      </c>
      <c r="CJ642" s="20">
        <v>85148.45</v>
      </c>
      <c r="CK642" s="20">
        <v>70110.69</v>
      </c>
      <c r="CL642" s="20">
        <v>79293.13</v>
      </c>
      <c r="CM642" s="20">
        <v>72861.19</v>
      </c>
      <c r="CN642" s="20">
        <v>46759.85</v>
      </c>
      <c r="CO642" s="20">
        <v>37552.65</v>
      </c>
      <c r="CP642" s="20">
        <v>23585.66</v>
      </c>
      <c r="CQ642" s="20">
        <v>10106</v>
      </c>
      <c r="CR642" s="20">
        <v>18583.740000000002</v>
      </c>
      <c r="CS642" s="20">
        <v>37004.480000000003</v>
      </c>
      <c r="CT642" s="20">
        <v>97470.3</v>
      </c>
      <c r="CU642" s="20">
        <v>168708.7</v>
      </c>
      <c r="CV642" s="20">
        <v>182598.39999999999</v>
      </c>
      <c r="CW642" s="20">
        <v>273094.09999999998</v>
      </c>
      <c r="CX642" s="20">
        <v>234924.4</v>
      </c>
      <c r="CY642" s="20">
        <v>216346.3</v>
      </c>
      <c r="CZ642" s="20">
        <v>223810</v>
      </c>
      <c r="DA642" s="20">
        <v>158100.79999999999</v>
      </c>
      <c r="DB642" s="20">
        <v>155181.4</v>
      </c>
      <c r="DC642" s="20">
        <v>154257.9</v>
      </c>
      <c r="DD642">
        <v>0</v>
      </c>
      <c r="DE642">
        <v>0</v>
      </c>
      <c r="DF642">
        <v>0</v>
      </c>
    </row>
    <row r="643" spans="1:110" x14ac:dyDescent="0.25">
      <c r="A643" s="16" t="str">
        <f t="shared" si="10"/>
        <v>Program Specific_CPP_All_All_CAISO_1-in-10_MONTHLY SYSTEM PEAK DAY_2021_5</v>
      </c>
      <c r="B643" t="s">
        <v>196</v>
      </c>
      <c r="C643" t="s">
        <v>121</v>
      </c>
      <c r="D643" t="s">
        <v>7</v>
      </c>
      <c r="E643" t="s">
        <v>7</v>
      </c>
      <c r="F643" t="s">
        <v>110</v>
      </c>
      <c r="G643" t="s">
        <v>85</v>
      </c>
      <c r="H643" t="s">
        <v>20</v>
      </c>
      <c r="I643">
        <v>2021</v>
      </c>
      <c r="J643">
        <v>5</v>
      </c>
      <c r="K643">
        <v>8320</v>
      </c>
      <c r="L643">
        <v>212587.9</v>
      </c>
      <c r="M643">
        <v>207443.1</v>
      </c>
      <c r="N643">
        <v>204771</v>
      </c>
      <c r="O643">
        <v>204573.6</v>
      </c>
      <c r="P643">
        <v>209264.3</v>
      </c>
      <c r="Q643">
        <v>223490.6</v>
      </c>
      <c r="R643">
        <v>241226.1</v>
      </c>
      <c r="S643">
        <v>256031.9</v>
      </c>
      <c r="T643">
        <v>269691.40000000002</v>
      </c>
      <c r="U643">
        <v>282225</v>
      </c>
      <c r="V643">
        <v>293578.40000000002</v>
      </c>
      <c r="W643">
        <v>301669.5</v>
      </c>
      <c r="X643">
        <v>306155.09999999998</v>
      </c>
      <c r="Y643">
        <v>308856.2</v>
      </c>
      <c r="Z643">
        <v>307532.3</v>
      </c>
      <c r="AA643">
        <v>301081.09999999998</v>
      </c>
      <c r="AB643">
        <v>291787.3</v>
      </c>
      <c r="AC643">
        <v>280012.59999999998</v>
      </c>
      <c r="AD643">
        <v>264487</v>
      </c>
      <c r="AE643">
        <v>256650.7</v>
      </c>
      <c r="AF643">
        <v>249516.1</v>
      </c>
      <c r="AG643">
        <v>241389.9</v>
      </c>
      <c r="AH643">
        <v>230483.3</v>
      </c>
      <c r="AI643">
        <v>220279.6</v>
      </c>
      <c r="AJ643">
        <v>66.008840000000006</v>
      </c>
      <c r="AK643">
        <v>64.84563</v>
      </c>
      <c r="AL643">
        <v>64.350239999999999</v>
      </c>
      <c r="AM643">
        <v>63.607170000000004</v>
      </c>
      <c r="AN643">
        <v>63.003270000000001</v>
      </c>
      <c r="AO643">
        <v>62.414360000000002</v>
      </c>
      <c r="AP643">
        <v>61.991900000000001</v>
      </c>
      <c r="AQ643">
        <v>65.438999999999993</v>
      </c>
      <c r="AR643">
        <v>72.011160000000004</v>
      </c>
      <c r="AS643">
        <v>78.742930000000001</v>
      </c>
      <c r="AT643">
        <v>85.227109999999996</v>
      </c>
      <c r="AU643">
        <v>87.798360000000002</v>
      </c>
      <c r="AV643">
        <v>89.851550000000003</v>
      </c>
      <c r="AW643">
        <v>90.095209999999994</v>
      </c>
      <c r="AX643">
        <v>90.361959999999996</v>
      </c>
      <c r="AY643">
        <v>90.720259999999996</v>
      </c>
      <c r="AZ643">
        <v>91.241020000000006</v>
      </c>
      <c r="BA643">
        <v>90.046869999999998</v>
      </c>
      <c r="BB643">
        <v>88.242509999999996</v>
      </c>
      <c r="BC643">
        <v>85.165589999999995</v>
      </c>
      <c r="BD643">
        <v>80.175210000000007</v>
      </c>
      <c r="BE643">
        <v>77.72287</v>
      </c>
      <c r="BF643">
        <v>74.435119999999998</v>
      </c>
      <c r="BG643">
        <v>71.568049999999999</v>
      </c>
      <c r="BH643">
        <v>-1815.932</v>
      </c>
      <c r="BI643">
        <v>-1636.7239999999999</v>
      </c>
      <c r="BJ643">
        <v>-799.89380000000006</v>
      </c>
      <c r="BK643">
        <v>-689.87019999999995</v>
      </c>
      <c r="BL643">
        <v>-562.32140000000004</v>
      </c>
      <c r="BM643">
        <v>349.51060000000001</v>
      </c>
      <c r="BN643">
        <v>1826.5060000000001</v>
      </c>
      <c r="BO643">
        <v>970.47019999999998</v>
      </c>
      <c r="BP643">
        <v>-1717.654</v>
      </c>
      <c r="BQ643">
        <v>-2072.4140000000002</v>
      </c>
      <c r="BR643">
        <v>-1697.9939999999999</v>
      </c>
      <c r="BS643">
        <v>-1107.798</v>
      </c>
      <c r="BT643">
        <v>141.72210000000001</v>
      </c>
      <c r="BU643">
        <v>2277.4070000000002</v>
      </c>
      <c r="BV643">
        <v>5196.8999999999996</v>
      </c>
      <c r="BW643">
        <v>3013.1509999999998</v>
      </c>
      <c r="BX643">
        <v>1272.269</v>
      </c>
      <c r="BY643">
        <v>824.10059999999999</v>
      </c>
      <c r="BZ643">
        <v>-1037.0160000000001</v>
      </c>
      <c r="CA643">
        <v>-2507.9009999999998</v>
      </c>
      <c r="CB643">
        <v>-3222.8649999999998</v>
      </c>
      <c r="CC643">
        <v>-4001.8989999999999</v>
      </c>
      <c r="CD643">
        <v>-3841.9490000000001</v>
      </c>
      <c r="CE643">
        <v>-2968.502</v>
      </c>
      <c r="CF643" s="20">
        <v>122652.7</v>
      </c>
      <c r="CG643" s="20">
        <v>138270.5</v>
      </c>
      <c r="CH643" s="20">
        <v>121151.6</v>
      </c>
      <c r="CI643" s="20">
        <v>116390</v>
      </c>
      <c r="CJ643" s="20">
        <v>98227.89</v>
      </c>
      <c r="CK643" s="20">
        <v>80343.179999999993</v>
      </c>
      <c r="CL643" s="20">
        <v>90627.48</v>
      </c>
      <c r="CM643" s="20">
        <v>86102.2</v>
      </c>
      <c r="CN643" s="20">
        <v>57706.26</v>
      </c>
      <c r="CO643" s="20">
        <v>46620.19</v>
      </c>
      <c r="CP643" s="20">
        <v>29678.71</v>
      </c>
      <c r="CQ643" s="20">
        <v>13027.71</v>
      </c>
      <c r="CR643" s="20">
        <v>24167.89</v>
      </c>
      <c r="CS643" s="20">
        <v>47469.63</v>
      </c>
      <c r="CT643" s="20">
        <v>124396</v>
      </c>
      <c r="CU643" s="20">
        <v>209599.2</v>
      </c>
      <c r="CV643" s="20">
        <v>228154</v>
      </c>
      <c r="CW643" s="20">
        <v>334070.3</v>
      </c>
      <c r="CX643" s="20">
        <v>283277.2</v>
      </c>
      <c r="CY643" s="20">
        <v>256249</v>
      </c>
      <c r="CZ643" s="20">
        <v>265873.5</v>
      </c>
      <c r="DA643" s="20">
        <v>187276.2</v>
      </c>
      <c r="DB643" s="20">
        <v>184157</v>
      </c>
      <c r="DC643" s="20">
        <v>180478.1</v>
      </c>
      <c r="DD643">
        <v>0</v>
      </c>
      <c r="DE643">
        <v>0</v>
      </c>
      <c r="DF643">
        <v>0</v>
      </c>
    </row>
    <row r="644" spans="1:110" x14ac:dyDescent="0.25">
      <c r="A644" s="16" t="str">
        <f t="shared" si="10"/>
        <v>Program Specific_CPP_All_All_CAISO_1-in-10_MONTHLY SYSTEM PEAK DAY_2021_6</v>
      </c>
      <c r="B644" t="s">
        <v>196</v>
      </c>
      <c r="C644" t="s">
        <v>121</v>
      </c>
      <c r="D644" t="s">
        <v>7</v>
      </c>
      <c r="E644" t="s">
        <v>7</v>
      </c>
      <c r="F644" t="s">
        <v>110</v>
      </c>
      <c r="G644" t="s">
        <v>85</v>
      </c>
      <c r="H644" t="s">
        <v>20</v>
      </c>
      <c r="I644">
        <v>2021</v>
      </c>
      <c r="J644">
        <v>6</v>
      </c>
      <c r="K644">
        <v>8320</v>
      </c>
      <c r="L644">
        <v>224034.5</v>
      </c>
      <c r="M644">
        <v>218714</v>
      </c>
      <c r="N644">
        <v>215870.5</v>
      </c>
      <c r="O644">
        <v>215897.1</v>
      </c>
      <c r="P644">
        <v>221172.7</v>
      </c>
      <c r="Q644">
        <v>236038</v>
      </c>
      <c r="R644">
        <v>256638.7</v>
      </c>
      <c r="S644">
        <v>274425.90000000002</v>
      </c>
      <c r="T644">
        <v>291320.09999999998</v>
      </c>
      <c r="U644">
        <v>306173</v>
      </c>
      <c r="V644">
        <v>318191.3</v>
      </c>
      <c r="W644">
        <v>326625</v>
      </c>
      <c r="X644">
        <v>332055.3</v>
      </c>
      <c r="Y644">
        <v>336101.8</v>
      </c>
      <c r="Z644">
        <v>335473.3</v>
      </c>
      <c r="AA644">
        <v>328692.09999999998</v>
      </c>
      <c r="AB644">
        <v>319106.2</v>
      </c>
      <c r="AC644">
        <v>305861.09999999998</v>
      </c>
      <c r="AD644">
        <v>287745.3</v>
      </c>
      <c r="AE644">
        <v>277028.8</v>
      </c>
      <c r="AF644">
        <v>267910.40000000002</v>
      </c>
      <c r="AG644">
        <v>258998.7</v>
      </c>
      <c r="AH644">
        <v>245850.7</v>
      </c>
      <c r="AI644">
        <v>233977.7</v>
      </c>
      <c r="AJ644">
        <v>71.498009999999994</v>
      </c>
      <c r="AK644">
        <v>71.161289999999994</v>
      </c>
      <c r="AL644">
        <v>70.119119999999995</v>
      </c>
      <c r="AM644">
        <v>68.801190000000005</v>
      </c>
      <c r="AN644">
        <v>68.148849999999996</v>
      </c>
      <c r="AO644">
        <v>68.013710000000003</v>
      </c>
      <c r="AP644">
        <v>67.477369999999993</v>
      </c>
      <c r="AQ644">
        <v>73.13176</v>
      </c>
      <c r="AR644">
        <v>79.505889999999994</v>
      </c>
      <c r="AS644">
        <v>84.883799999999994</v>
      </c>
      <c r="AT644">
        <v>89.550340000000006</v>
      </c>
      <c r="AU644">
        <v>92.37012</v>
      </c>
      <c r="AV644">
        <v>93.574709999999996</v>
      </c>
      <c r="AW644">
        <v>90.755129999999994</v>
      </c>
      <c r="AX644">
        <v>88.735789999999994</v>
      </c>
      <c r="AY644">
        <v>89.746489999999994</v>
      </c>
      <c r="AZ644">
        <v>89.971159999999998</v>
      </c>
      <c r="BA644">
        <v>87.987290000000002</v>
      </c>
      <c r="BB644">
        <v>86.492149999999995</v>
      </c>
      <c r="BC644">
        <v>81.347229999999996</v>
      </c>
      <c r="BD644">
        <v>76.89949</v>
      </c>
      <c r="BE644">
        <v>74.216840000000005</v>
      </c>
      <c r="BF644">
        <v>72.971580000000003</v>
      </c>
      <c r="BG644">
        <v>71.630229999999997</v>
      </c>
      <c r="BH644">
        <v>-1927.0260000000001</v>
      </c>
      <c r="BI644">
        <v>-1733.008</v>
      </c>
      <c r="BJ644">
        <v>-849.88679999999999</v>
      </c>
      <c r="BK644">
        <v>-732.08720000000005</v>
      </c>
      <c r="BL644">
        <v>-596.42629999999997</v>
      </c>
      <c r="BM644">
        <v>367.18419999999998</v>
      </c>
      <c r="BN644">
        <v>1947.3630000000001</v>
      </c>
      <c r="BO644">
        <v>1039.0429999999999</v>
      </c>
      <c r="BP644">
        <v>-1857.63</v>
      </c>
      <c r="BQ644">
        <v>-2245.0990000000002</v>
      </c>
      <c r="BR644">
        <v>-1819.8150000000001</v>
      </c>
      <c r="BS644">
        <v>-1172.915</v>
      </c>
      <c r="BT644">
        <v>171.1671</v>
      </c>
      <c r="BU644">
        <v>2469.1779999999999</v>
      </c>
      <c r="BV644">
        <v>5620.7060000000001</v>
      </c>
      <c r="BW644">
        <v>3245.0680000000002</v>
      </c>
      <c r="BX644">
        <v>1333.296</v>
      </c>
      <c r="BY644">
        <v>822.56730000000005</v>
      </c>
      <c r="BZ644">
        <v>-1221.6659999999999</v>
      </c>
      <c r="CA644">
        <v>-2763.2310000000002</v>
      </c>
      <c r="CB644">
        <v>-3520.5410000000002</v>
      </c>
      <c r="CC644">
        <v>-4321.741</v>
      </c>
      <c r="CD644">
        <v>-4116.4930000000004</v>
      </c>
      <c r="CE644">
        <v>-3170.404</v>
      </c>
      <c r="CF644">
        <v>134257.79999999999</v>
      </c>
      <c r="CG644">
        <v>152336.79999999999</v>
      </c>
      <c r="CH644">
        <v>133826</v>
      </c>
      <c r="CI644">
        <v>129158</v>
      </c>
      <c r="CJ644">
        <v>109466.9</v>
      </c>
      <c r="CK644">
        <v>89288.81</v>
      </c>
      <c r="CL644">
        <v>101579.2</v>
      </c>
      <c r="CM644">
        <v>97232.58</v>
      </c>
      <c r="CN644">
        <v>66149.72</v>
      </c>
      <c r="CO644">
        <v>53826.27</v>
      </c>
      <c r="CP644">
        <v>33876.959999999999</v>
      </c>
      <c r="CQ644" s="20">
        <v>14635.88</v>
      </c>
      <c r="CR644" s="20">
        <v>27174.85</v>
      </c>
      <c r="CS644" s="20">
        <v>53829.51</v>
      </c>
      <c r="CT644" s="20">
        <v>142237.4</v>
      </c>
      <c r="CU644" s="20">
        <v>239164.7</v>
      </c>
      <c r="CV644" s="20">
        <v>260119.5</v>
      </c>
      <c r="CW644" s="20">
        <v>378854.40000000002</v>
      </c>
      <c r="CX644" s="20">
        <v>319624</v>
      </c>
      <c r="CY644" s="20">
        <v>287844.09999999998</v>
      </c>
      <c r="CZ644" s="20">
        <v>294103.2</v>
      </c>
      <c r="DA644">
        <v>209387.5</v>
      </c>
      <c r="DB644">
        <v>205261.1</v>
      </c>
      <c r="DC644">
        <v>200719</v>
      </c>
      <c r="DD644">
        <v>0</v>
      </c>
      <c r="DE644">
        <v>0</v>
      </c>
      <c r="DF644">
        <v>0</v>
      </c>
    </row>
    <row r="645" spans="1:110" x14ac:dyDescent="0.25">
      <c r="A645" s="16" t="str">
        <f t="shared" si="10"/>
        <v>Program Specific_CPP_All_All_CAISO_1-in-10_MONTHLY SYSTEM PEAK DAY_2021_7</v>
      </c>
      <c r="B645" t="s">
        <v>196</v>
      </c>
      <c r="C645" t="s">
        <v>121</v>
      </c>
      <c r="D645" t="s">
        <v>7</v>
      </c>
      <c r="E645" t="s">
        <v>7</v>
      </c>
      <c r="F645" t="s">
        <v>110</v>
      </c>
      <c r="G645" t="s">
        <v>85</v>
      </c>
      <c r="H645" t="s">
        <v>20</v>
      </c>
      <c r="I645">
        <v>2021</v>
      </c>
      <c r="J645">
        <v>7</v>
      </c>
      <c r="K645">
        <v>8320</v>
      </c>
      <c r="L645">
        <v>237199.3</v>
      </c>
      <c r="M645">
        <v>230992.4</v>
      </c>
      <c r="N645">
        <v>227697</v>
      </c>
      <c r="O645">
        <v>227680.6</v>
      </c>
      <c r="P645">
        <v>233574.6</v>
      </c>
      <c r="Q645">
        <v>250817.7</v>
      </c>
      <c r="R645">
        <v>273479.90000000002</v>
      </c>
      <c r="S645">
        <v>292662.2</v>
      </c>
      <c r="T645">
        <v>309740.90000000002</v>
      </c>
      <c r="U645">
        <v>326133</v>
      </c>
      <c r="V645">
        <v>341239.3</v>
      </c>
      <c r="W645">
        <v>351478.9</v>
      </c>
      <c r="X645">
        <v>357089</v>
      </c>
      <c r="Y645">
        <v>360901.4</v>
      </c>
      <c r="Z645">
        <v>359792.9</v>
      </c>
      <c r="AA645">
        <v>353022.6</v>
      </c>
      <c r="AB645">
        <v>342586.1</v>
      </c>
      <c r="AC645">
        <v>328696.5</v>
      </c>
      <c r="AD645">
        <v>308485.40000000002</v>
      </c>
      <c r="AE645">
        <v>295789</v>
      </c>
      <c r="AF645">
        <v>285382.09999999998</v>
      </c>
      <c r="AG645">
        <v>274889.3</v>
      </c>
      <c r="AH645">
        <v>260143</v>
      </c>
      <c r="AI645">
        <v>247033.2</v>
      </c>
      <c r="AJ645">
        <v>69.583590000000001</v>
      </c>
      <c r="AK645">
        <v>69.257980000000003</v>
      </c>
      <c r="AL645">
        <v>68.788439999999994</v>
      </c>
      <c r="AM645">
        <v>67.810460000000006</v>
      </c>
      <c r="AN645">
        <v>67.901349999999994</v>
      </c>
      <c r="AO645">
        <v>67.568389999999994</v>
      </c>
      <c r="AP645">
        <v>67.603409999999997</v>
      </c>
      <c r="AQ645">
        <v>69.385739999999998</v>
      </c>
      <c r="AR645">
        <v>72.870599999999996</v>
      </c>
      <c r="AS645">
        <v>77.18038</v>
      </c>
      <c r="AT645">
        <v>80.189009999999996</v>
      </c>
      <c r="AU645">
        <v>82.631469999999993</v>
      </c>
      <c r="AV645">
        <v>83.712739999999997</v>
      </c>
      <c r="AW645">
        <v>86.015540000000001</v>
      </c>
      <c r="AX645">
        <v>85.406720000000007</v>
      </c>
      <c r="AY645">
        <v>85.473280000000003</v>
      </c>
      <c r="AZ645">
        <v>84.963679999999997</v>
      </c>
      <c r="BA645">
        <v>81.825379999999996</v>
      </c>
      <c r="BB645">
        <v>80.167180000000002</v>
      </c>
      <c r="BC645">
        <v>76.81026</v>
      </c>
      <c r="BD645">
        <v>74.127399999999994</v>
      </c>
      <c r="BE645">
        <v>72.88579</v>
      </c>
      <c r="BF645">
        <v>72.471429999999998</v>
      </c>
      <c r="BG645">
        <v>71.784000000000006</v>
      </c>
      <c r="BH645">
        <v>-2041.26</v>
      </c>
      <c r="BI645">
        <v>-1830.768</v>
      </c>
      <c r="BJ645">
        <v>-899.76800000000003</v>
      </c>
      <c r="BK645">
        <v>-775.34450000000004</v>
      </c>
      <c r="BL645">
        <v>-630.17989999999998</v>
      </c>
      <c r="BM645">
        <v>388.72309999999999</v>
      </c>
      <c r="BN645">
        <v>2076.692</v>
      </c>
      <c r="BO645">
        <v>1107.7829999999999</v>
      </c>
      <c r="BP645">
        <v>-1976.3050000000001</v>
      </c>
      <c r="BQ645">
        <v>-2388.2860000000001</v>
      </c>
      <c r="BR645">
        <v>-1935.49</v>
      </c>
      <c r="BS645">
        <v>-1250.93</v>
      </c>
      <c r="BT645">
        <v>188.92420000000001</v>
      </c>
      <c r="BU645">
        <v>2649.45</v>
      </c>
      <c r="BV645">
        <v>6018.98</v>
      </c>
      <c r="BW645">
        <v>3481.0320000000002</v>
      </c>
      <c r="BX645">
        <v>1425.876</v>
      </c>
      <c r="BY645">
        <v>875.31629999999996</v>
      </c>
      <c r="BZ645">
        <v>-1331.1559999999999</v>
      </c>
      <c r="CA645">
        <v>-2961.3789999999999</v>
      </c>
      <c r="CB645">
        <v>-3753.9780000000001</v>
      </c>
      <c r="CC645">
        <v>-4594.3879999999999</v>
      </c>
      <c r="CD645">
        <v>-4363.8109999999997</v>
      </c>
      <c r="CE645">
        <v>-3358.0219999999999</v>
      </c>
      <c r="CF645" s="20">
        <v>150345.29999999999</v>
      </c>
      <c r="CG645" s="20">
        <v>169828.9</v>
      </c>
      <c r="CH645" s="20">
        <v>148461.79999999999</v>
      </c>
      <c r="CI645" s="20">
        <v>143233.4</v>
      </c>
      <c r="CJ645" s="20">
        <v>122047.2</v>
      </c>
      <c r="CK645" s="20">
        <v>100560.5</v>
      </c>
      <c r="CL645" s="20">
        <v>114955.7</v>
      </c>
      <c r="CM645" s="20">
        <v>110107.6</v>
      </c>
      <c r="CN645" s="20">
        <v>74097.97</v>
      </c>
      <c r="CO645" s="20">
        <v>59972.07</v>
      </c>
      <c r="CP645" s="20">
        <v>38141.199999999997</v>
      </c>
      <c r="CQ645" s="20">
        <v>16662.310000000001</v>
      </c>
      <c r="CR645" s="20">
        <v>31057</v>
      </c>
      <c r="CS645" s="20">
        <v>61535.63</v>
      </c>
      <c r="CT645" s="20">
        <v>162442.29999999999</v>
      </c>
      <c r="CU645" s="20">
        <v>274804</v>
      </c>
      <c r="CV645" s="20">
        <v>298522.90000000002</v>
      </c>
      <c r="CW645" s="20">
        <v>435203.4</v>
      </c>
      <c r="CX645" s="20">
        <v>363568.9</v>
      </c>
      <c r="CY645" s="20">
        <v>325932.09999999998</v>
      </c>
      <c r="CZ645" s="20">
        <v>332876.79999999999</v>
      </c>
      <c r="DA645" s="20">
        <v>234117.6</v>
      </c>
      <c r="DB645" s="20">
        <v>227865.8</v>
      </c>
      <c r="DC645" s="20">
        <v>221856.9</v>
      </c>
      <c r="DD645">
        <v>0</v>
      </c>
      <c r="DE645">
        <v>0</v>
      </c>
      <c r="DF645">
        <v>0</v>
      </c>
    </row>
    <row r="646" spans="1:110" x14ac:dyDescent="0.25">
      <c r="A646" s="16" t="str">
        <f t="shared" si="10"/>
        <v>Program Specific_CPP_All_All_CAISO_1-in-10_MONTHLY SYSTEM PEAK DAY_2021_8</v>
      </c>
      <c r="B646" t="s">
        <v>196</v>
      </c>
      <c r="C646" t="s">
        <v>121</v>
      </c>
      <c r="D646" t="s">
        <v>7</v>
      </c>
      <c r="E646" t="s">
        <v>7</v>
      </c>
      <c r="F646" t="s">
        <v>110</v>
      </c>
      <c r="G646" t="s">
        <v>85</v>
      </c>
      <c r="H646" t="s">
        <v>20</v>
      </c>
      <c r="I646">
        <v>2021</v>
      </c>
      <c r="J646">
        <v>8</v>
      </c>
      <c r="K646">
        <v>8320</v>
      </c>
      <c r="L646">
        <v>253556.8</v>
      </c>
      <c r="M646">
        <v>247222.9</v>
      </c>
      <c r="N646">
        <v>244040.1</v>
      </c>
      <c r="O646">
        <v>243681.5</v>
      </c>
      <c r="P646">
        <v>250585.7</v>
      </c>
      <c r="Q646">
        <v>270826.3</v>
      </c>
      <c r="R646">
        <v>299317.40000000002</v>
      </c>
      <c r="S646">
        <v>320155.90000000002</v>
      </c>
      <c r="T646">
        <v>340260.5</v>
      </c>
      <c r="U646">
        <v>358846.3</v>
      </c>
      <c r="V646">
        <v>375178.3</v>
      </c>
      <c r="W646">
        <v>386458.3</v>
      </c>
      <c r="X646">
        <v>392890.7</v>
      </c>
      <c r="Y646">
        <v>396839.8</v>
      </c>
      <c r="Z646">
        <v>394634</v>
      </c>
      <c r="AA646">
        <v>386727.9</v>
      </c>
      <c r="AB646">
        <v>373406.4</v>
      </c>
      <c r="AC646">
        <v>356288.5</v>
      </c>
      <c r="AD646">
        <v>332759.40000000002</v>
      </c>
      <c r="AE646">
        <v>319166.3</v>
      </c>
      <c r="AF646">
        <v>305251.8</v>
      </c>
      <c r="AG646">
        <v>293461.2</v>
      </c>
      <c r="AH646">
        <v>277344.8</v>
      </c>
      <c r="AI646">
        <v>263762.09999999998</v>
      </c>
      <c r="AJ646">
        <v>73.323490000000007</v>
      </c>
      <c r="AK646">
        <v>73.113529999999997</v>
      </c>
      <c r="AL646">
        <v>71.952929999999995</v>
      </c>
      <c r="AM646">
        <v>71.585520000000002</v>
      </c>
      <c r="AN646">
        <v>71.241129999999998</v>
      </c>
      <c r="AO646">
        <v>70.898169999999993</v>
      </c>
      <c r="AP646">
        <v>70.191050000000004</v>
      </c>
      <c r="AQ646">
        <v>70.950320000000005</v>
      </c>
      <c r="AR646">
        <v>75.100129999999993</v>
      </c>
      <c r="AS646">
        <v>79.229389999999995</v>
      </c>
      <c r="AT646">
        <v>83.379900000000006</v>
      </c>
      <c r="AU646">
        <v>86.860050000000001</v>
      </c>
      <c r="AV646">
        <v>88.066730000000007</v>
      </c>
      <c r="AW646">
        <v>87.456739999999996</v>
      </c>
      <c r="AX646">
        <v>87.699240000000003</v>
      </c>
      <c r="AY646">
        <v>88.901290000000003</v>
      </c>
      <c r="AZ646">
        <v>87.623679999999993</v>
      </c>
      <c r="BA646">
        <v>85.639740000000003</v>
      </c>
      <c r="BB646">
        <v>85.104309999999998</v>
      </c>
      <c r="BC646">
        <v>82.242689999999996</v>
      </c>
      <c r="BD646">
        <v>78.252120000000005</v>
      </c>
      <c r="BE646">
        <v>76.174030000000002</v>
      </c>
      <c r="BF646">
        <v>74.665959999999998</v>
      </c>
      <c r="BG646">
        <v>74.015270000000001</v>
      </c>
      <c r="BH646">
        <v>-2182.3319999999999</v>
      </c>
      <c r="BI646">
        <v>-1961.08</v>
      </c>
      <c r="BJ646">
        <v>-963.0104</v>
      </c>
      <c r="BK646">
        <v>-827.73310000000004</v>
      </c>
      <c r="BL646">
        <v>-671.1848</v>
      </c>
      <c r="BM646">
        <v>425.48899999999998</v>
      </c>
      <c r="BN646">
        <v>2271.2020000000002</v>
      </c>
      <c r="BO646">
        <v>1212.4280000000001</v>
      </c>
      <c r="BP646">
        <v>-2170.5590000000002</v>
      </c>
      <c r="BQ646">
        <v>-2627.6030000000001</v>
      </c>
      <c r="BR646">
        <v>-2125.982</v>
      </c>
      <c r="BS646">
        <v>-1373.0239999999999</v>
      </c>
      <c r="BT646">
        <v>208.75470000000001</v>
      </c>
      <c r="BU646">
        <v>2914.1030000000001</v>
      </c>
      <c r="BV646">
        <v>6605.9870000000001</v>
      </c>
      <c r="BW646">
        <v>3822.3310000000001</v>
      </c>
      <c r="BX646">
        <v>1561.066</v>
      </c>
      <c r="BY646">
        <v>960.14480000000003</v>
      </c>
      <c r="BZ646">
        <v>-1408.5619999999999</v>
      </c>
      <c r="CA646">
        <v>-3207.1289999999999</v>
      </c>
      <c r="CB646">
        <v>-4020.174</v>
      </c>
      <c r="CC646">
        <v>-4906.4110000000001</v>
      </c>
      <c r="CD646">
        <v>-4654.5050000000001</v>
      </c>
      <c r="CE646">
        <v>-3583.703</v>
      </c>
      <c r="CF646" s="20">
        <v>171745.7</v>
      </c>
      <c r="CG646" s="20">
        <v>194182.39999999999</v>
      </c>
      <c r="CH646" s="20">
        <v>170724.1</v>
      </c>
      <c r="CI646" s="20">
        <v>164351</v>
      </c>
      <c r="CJ646" s="20">
        <v>141152.79999999999</v>
      </c>
      <c r="CK646" s="20">
        <v>118359.7</v>
      </c>
      <c r="CL646" s="20">
        <v>138174.79999999999</v>
      </c>
      <c r="CM646" s="20">
        <v>132748.4</v>
      </c>
      <c r="CN646" s="20">
        <v>89713.83</v>
      </c>
      <c r="CO646" s="20">
        <v>72514.19</v>
      </c>
      <c r="CP646" s="20">
        <v>45993.71</v>
      </c>
      <c r="CQ646" s="20">
        <v>20077.099999999999</v>
      </c>
      <c r="CR646" s="20">
        <v>37522.47</v>
      </c>
      <c r="CS646" s="20">
        <v>74650.820000000007</v>
      </c>
      <c r="CT646" s="20">
        <v>196002.8</v>
      </c>
      <c r="CU646" s="20">
        <v>332275.40000000002</v>
      </c>
      <c r="CV646" s="20">
        <v>356403.4</v>
      </c>
      <c r="CW646" s="20">
        <v>514649.59999999998</v>
      </c>
      <c r="CX646" s="20">
        <v>428255.7</v>
      </c>
      <c r="CY646" s="20">
        <v>376957</v>
      </c>
      <c r="CZ646" s="20">
        <v>379722.4</v>
      </c>
      <c r="DA646" s="20">
        <v>266417</v>
      </c>
      <c r="DB646" s="20">
        <v>258442.3</v>
      </c>
      <c r="DC646" s="20">
        <v>253245.5</v>
      </c>
      <c r="DD646">
        <v>0</v>
      </c>
      <c r="DE646">
        <v>0</v>
      </c>
      <c r="DF646">
        <v>0</v>
      </c>
    </row>
    <row r="647" spans="1:110" x14ac:dyDescent="0.25">
      <c r="A647" s="16" t="str">
        <f t="shared" si="10"/>
        <v>Program Specific_CPP_All_All_CAISO_1-in-10_MONTHLY SYSTEM PEAK DAY_2021_9</v>
      </c>
      <c r="B647" t="s">
        <v>196</v>
      </c>
      <c r="C647" t="s">
        <v>121</v>
      </c>
      <c r="D647" t="s">
        <v>7</v>
      </c>
      <c r="E647" t="s">
        <v>7</v>
      </c>
      <c r="F647" t="s">
        <v>110</v>
      </c>
      <c r="G647" t="s">
        <v>85</v>
      </c>
      <c r="H647" t="s">
        <v>20</v>
      </c>
      <c r="I647">
        <v>2021</v>
      </c>
      <c r="J647">
        <v>9</v>
      </c>
      <c r="K647">
        <v>8320</v>
      </c>
      <c r="L647">
        <v>252240.7</v>
      </c>
      <c r="M647">
        <v>246214.5</v>
      </c>
      <c r="N647">
        <v>242425.4</v>
      </c>
      <c r="O647">
        <v>242289</v>
      </c>
      <c r="P647">
        <v>248272.7</v>
      </c>
      <c r="Q647">
        <v>266671.59999999998</v>
      </c>
      <c r="R647">
        <v>294910.2</v>
      </c>
      <c r="S647">
        <v>314791.5</v>
      </c>
      <c r="T647">
        <v>333873.8</v>
      </c>
      <c r="U647">
        <v>353654.4</v>
      </c>
      <c r="V647">
        <v>373010.8</v>
      </c>
      <c r="W647">
        <v>387938.8</v>
      </c>
      <c r="X647">
        <v>396604.4</v>
      </c>
      <c r="Y647">
        <v>401822.1</v>
      </c>
      <c r="Z647">
        <v>400174.1</v>
      </c>
      <c r="AA647">
        <v>392258.3</v>
      </c>
      <c r="AB647">
        <v>377456.3</v>
      </c>
      <c r="AC647">
        <v>359068.9</v>
      </c>
      <c r="AD647">
        <v>336747.1</v>
      </c>
      <c r="AE647">
        <v>323454.09999999998</v>
      </c>
      <c r="AF647">
        <v>305736.59999999998</v>
      </c>
      <c r="AG647">
        <v>293187</v>
      </c>
      <c r="AH647">
        <v>277132</v>
      </c>
      <c r="AI647">
        <v>263350.09999999998</v>
      </c>
      <c r="AJ647">
        <v>76.784899999999993</v>
      </c>
      <c r="AK647">
        <v>76.209410000000005</v>
      </c>
      <c r="AL647">
        <v>76.005380000000002</v>
      </c>
      <c r="AM647">
        <v>76.289749999999998</v>
      </c>
      <c r="AN647">
        <v>76.771429999999995</v>
      </c>
      <c r="AO647">
        <v>76.419970000000006</v>
      </c>
      <c r="AP647">
        <v>76.219189999999998</v>
      </c>
      <c r="AQ647">
        <v>76.446119999999993</v>
      </c>
      <c r="AR647">
        <v>78.743859999999998</v>
      </c>
      <c r="AS647">
        <v>80.684950000000001</v>
      </c>
      <c r="AT647">
        <v>83.922970000000007</v>
      </c>
      <c r="AU647">
        <v>87.486230000000006</v>
      </c>
      <c r="AV647">
        <v>89.039730000000006</v>
      </c>
      <c r="AW647">
        <v>89.037769999999995</v>
      </c>
      <c r="AX647">
        <v>88.720690000000005</v>
      </c>
      <c r="AY647">
        <v>88.704599999999999</v>
      </c>
      <c r="AZ647">
        <v>88.122240000000005</v>
      </c>
      <c r="BA647">
        <v>87.383110000000002</v>
      </c>
      <c r="BB647">
        <v>83.643749999999997</v>
      </c>
      <c r="BC647">
        <v>81.658299999999997</v>
      </c>
      <c r="BD647">
        <v>79.844740000000002</v>
      </c>
      <c r="BE647">
        <v>78.742069999999998</v>
      </c>
      <c r="BF647">
        <v>77.721059999999994</v>
      </c>
      <c r="BG647">
        <v>76.413619999999995</v>
      </c>
      <c r="BH647">
        <v>-2173.2809999999999</v>
      </c>
      <c r="BI647">
        <v>-1954.425</v>
      </c>
      <c r="BJ647">
        <v>-961.99310000000003</v>
      </c>
      <c r="BK647">
        <v>-832.22239999999999</v>
      </c>
      <c r="BL647">
        <v>-680.77390000000003</v>
      </c>
      <c r="BM647">
        <v>408.10680000000002</v>
      </c>
      <c r="BN647">
        <v>2246.6779999999999</v>
      </c>
      <c r="BO647">
        <v>1192.357</v>
      </c>
      <c r="BP647">
        <v>-2128.366</v>
      </c>
      <c r="BQ647">
        <v>-2592.86</v>
      </c>
      <c r="BR647">
        <v>-2130.9789999999998</v>
      </c>
      <c r="BS647">
        <v>-1393.8589999999999</v>
      </c>
      <c r="BT647">
        <v>203.3837</v>
      </c>
      <c r="BU647">
        <v>2953.2339999999999</v>
      </c>
      <c r="BV647">
        <v>6710.8059999999996</v>
      </c>
      <c r="BW647">
        <v>3887.6489999999999</v>
      </c>
      <c r="BX647">
        <v>1591.3810000000001</v>
      </c>
      <c r="BY647">
        <v>975.01890000000003</v>
      </c>
      <c r="BZ647">
        <v>-1434.546</v>
      </c>
      <c r="CA647">
        <v>-3281.933</v>
      </c>
      <c r="CB647">
        <v>-4034.3180000000002</v>
      </c>
      <c r="CC647">
        <v>-4907.1869999999999</v>
      </c>
      <c r="CD647">
        <v>-4650.9009999999998</v>
      </c>
      <c r="CE647">
        <v>-3577.2449999999999</v>
      </c>
      <c r="CF647">
        <v>169592.1</v>
      </c>
      <c r="CG647">
        <v>192321.7</v>
      </c>
      <c r="CH647">
        <v>167736.1</v>
      </c>
      <c r="CI647">
        <v>161267.4</v>
      </c>
      <c r="CJ647">
        <v>136388.1</v>
      </c>
      <c r="CK647">
        <v>112690.4</v>
      </c>
      <c r="CL647">
        <v>131692.4</v>
      </c>
      <c r="CM647">
        <v>128747.2</v>
      </c>
      <c r="CN647">
        <v>87257.98</v>
      </c>
      <c r="CO647" s="20">
        <v>71661.05</v>
      </c>
      <c r="CP647">
        <v>46423.47</v>
      </c>
      <c r="CQ647" s="20">
        <v>20668.07</v>
      </c>
      <c r="CR647" s="20">
        <v>38856.720000000001</v>
      </c>
      <c r="CS647" s="20">
        <v>77322.48</v>
      </c>
      <c r="CT647" s="20">
        <v>203251.5</v>
      </c>
      <c r="CU647" s="20">
        <v>344871.7</v>
      </c>
      <c r="CV647" s="20">
        <v>367618.1</v>
      </c>
      <c r="CW647" s="20">
        <v>524891.5</v>
      </c>
      <c r="CX647" s="20">
        <v>436818.9</v>
      </c>
      <c r="CY647" s="20">
        <v>380249.59999999998</v>
      </c>
      <c r="CZ647" s="20">
        <v>379127.6</v>
      </c>
      <c r="DA647">
        <v>264588.09999999998</v>
      </c>
      <c r="DB647">
        <v>258054.1</v>
      </c>
      <c r="DC647">
        <v>252616.1</v>
      </c>
      <c r="DD647">
        <v>0</v>
      </c>
      <c r="DE647">
        <v>0</v>
      </c>
      <c r="DF647">
        <v>0</v>
      </c>
    </row>
    <row r="648" spans="1:110" x14ac:dyDescent="0.25">
      <c r="A648" s="16" t="str">
        <f t="shared" si="10"/>
        <v>Program Specific_CPP_All_All_CAISO_1-in-10_MONTHLY SYSTEM PEAK DAY_2021_10</v>
      </c>
      <c r="B648" t="s">
        <v>196</v>
      </c>
      <c r="C648" t="s">
        <v>121</v>
      </c>
      <c r="D648" t="s">
        <v>7</v>
      </c>
      <c r="E648" t="s">
        <v>7</v>
      </c>
      <c r="F648" t="s">
        <v>110</v>
      </c>
      <c r="G648" t="s">
        <v>85</v>
      </c>
      <c r="H648" t="s">
        <v>20</v>
      </c>
      <c r="I648">
        <v>2021</v>
      </c>
      <c r="J648">
        <v>10</v>
      </c>
      <c r="K648">
        <v>8320</v>
      </c>
      <c r="L648">
        <v>247040</v>
      </c>
      <c r="M648">
        <v>241211</v>
      </c>
      <c r="N648">
        <v>237880.4</v>
      </c>
      <c r="O648">
        <v>237882.1</v>
      </c>
      <c r="P648">
        <v>244880.3</v>
      </c>
      <c r="Q648">
        <v>262736.59999999998</v>
      </c>
      <c r="R648">
        <v>291225.5</v>
      </c>
      <c r="S648">
        <v>309234.3</v>
      </c>
      <c r="T648">
        <v>325771.2</v>
      </c>
      <c r="U648">
        <v>341860.9</v>
      </c>
      <c r="V648">
        <v>357377.1</v>
      </c>
      <c r="W648">
        <v>370940.6</v>
      </c>
      <c r="X648">
        <v>379344.5</v>
      </c>
      <c r="Y648">
        <v>384261.5</v>
      </c>
      <c r="Z648">
        <v>382995</v>
      </c>
      <c r="AA648">
        <v>375932</v>
      </c>
      <c r="AB648">
        <v>362233.5</v>
      </c>
      <c r="AC648">
        <v>346408.2</v>
      </c>
      <c r="AD648">
        <v>329447.7</v>
      </c>
      <c r="AE648">
        <v>313977.09999999998</v>
      </c>
      <c r="AF648">
        <v>297287.2</v>
      </c>
      <c r="AG648">
        <v>284767.8</v>
      </c>
      <c r="AH648">
        <v>269197.8</v>
      </c>
      <c r="AI648">
        <v>255740.4</v>
      </c>
      <c r="AJ648">
        <v>72.823179999999994</v>
      </c>
      <c r="AK648">
        <v>71.544079999999994</v>
      </c>
      <c r="AL648">
        <v>70.932559999999995</v>
      </c>
      <c r="AM648">
        <v>70.070120000000003</v>
      </c>
      <c r="AN648">
        <v>69.465760000000003</v>
      </c>
      <c r="AO648">
        <v>69.035300000000007</v>
      </c>
      <c r="AP648">
        <v>69.041399999999996</v>
      </c>
      <c r="AQ648">
        <v>69.210880000000003</v>
      </c>
      <c r="AR648">
        <v>74.721739999999997</v>
      </c>
      <c r="AS648">
        <v>80.507940000000005</v>
      </c>
      <c r="AT648">
        <v>84.552800000000005</v>
      </c>
      <c r="AU648">
        <v>87.461489999999998</v>
      </c>
      <c r="AV648">
        <v>88.155670000000001</v>
      </c>
      <c r="AW648">
        <v>89.785120000000006</v>
      </c>
      <c r="AX648">
        <v>88.550269999999998</v>
      </c>
      <c r="AY648">
        <v>86.491370000000003</v>
      </c>
      <c r="AZ648">
        <v>84.895499999999998</v>
      </c>
      <c r="BA648">
        <v>84.279660000000007</v>
      </c>
      <c r="BB648">
        <v>81.423419999999993</v>
      </c>
      <c r="BC648">
        <v>77.790729999999996</v>
      </c>
      <c r="BD648">
        <v>75.691760000000002</v>
      </c>
      <c r="BE648">
        <v>74.5488</v>
      </c>
      <c r="BF648">
        <v>73.108949999999993</v>
      </c>
      <c r="BG648">
        <v>72.430090000000007</v>
      </c>
      <c r="BH648">
        <v>-2137.3910000000001</v>
      </c>
      <c r="BI648">
        <v>-1920.6379999999999</v>
      </c>
      <c r="BJ648">
        <v>-950.58889999999997</v>
      </c>
      <c r="BK648">
        <v>-821.47889999999995</v>
      </c>
      <c r="BL648">
        <v>-664.63170000000002</v>
      </c>
      <c r="BM648">
        <v>404.4751</v>
      </c>
      <c r="BN648">
        <v>2221.7950000000001</v>
      </c>
      <c r="BO648">
        <v>1170.6410000000001</v>
      </c>
      <c r="BP648">
        <v>-2077.3690000000001</v>
      </c>
      <c r="BQ648">
        <v>-2506.9029999999998</v>
      </c>
      <c r="BR648">
        <v>-2045.5889999999999</v>
      </c>
      <c r="BS648">
        <v>-1337.394</v>
      </c>
      <c r="BT648">
        <v>192.26179999999999</v>
      </c>
      <c r="BU648">
        <v>2824.3359999999998</v>
      </c>
      <c r="BV648">
        <v>6422.4780000000001</v>
      </c>
      <c r="BW648">
        <v>3728.8510000000001</v>
      </c>
      <c r="BX648">
        <v>1537.329</v>
      </c>
      <c r="BY648">
        <v>959.43820000000005</v>
      </c>
      <c r="BZ648">
        <v>-1429.4680000000001</v>
      </c>
      <c r="CA648">
        <v>-3176.2530000000002</v>
      </c>
      <c r="CB648">
        <v>-3907.8629999999998</v>
      </c>
      <c r="CC648">
        <v>-4765.5519999999997</v>
      </c>
      <c r="CD648">
        <v>-4520.3890000000001</v>
      </c>
      <c r="CE648">
        <v>-3484.4920000000002</v>
      </c>
      <c r="CF648">
        <v>161235.79999999999</v>
      </c>
      <c r="CG648">
        <v>183376.4</v>
      </c>
      <c r="CH648">
        <v>160613.5</v>
      </c>
      <c r="CI648">
        <v>154889.5</v>
      </c>
      <c r="CJ648">
        <v>133611.9</v>
      </c>
      <c r="CK648">
        <v>109835.6</v>
      </c>
      <c r="CL648">
        <v>127565.9</v>
      </c>
      <c r="CM648">
        <v>123141.8</v>
      </c>
      <c r="CN648">
        <v>82685.91</v>
      </c>
      <c r="CO648" s="20">
        <v>67146.63</v>
      </c>
      <c r="CP648">
        <v>42823.79</v>
      </c>
      <c r="CQ648" s="20">
        <v>19021.05</v>
      </c>
      <c r="CR648" s="20">
        <v>35733.120000000003</v>
      </c>
      <c r="CS648" s="20">
        <v>70760.75</v>
      </c>
      <c r="CT648" s="20">
        <v>186142.8</v>
      </c>
      <c r="CU648" s="20">
        <v>317582.90000000002</v>
      </c>
      <c r="CV648" s="20">
        <v>341075.1</v>
      </c>
      <c r="CW648" s="20">
        <v>493901.8</v>
      </c>
      <c r="CX648" s="20">
        <v>413180.1</v>
      </c>
      <c r="CY648" s="20">
        <v>360299</v>
      </c>
      <c r="CZ648" s="20">
        <v>361844.5</v>
      </c>
      <c r="DA648">
        <v>249783.6</v>
      </c>
      <c r="DB648">
        <v>242825</v>
      </c>
      <c r="DC648">
        <v>236299.9</v>
      </c>
      <c r="DD648">
        <v>0</v>
      </c>
      <c r="DE648">
        <v>0</v>
      </c>
      <c r="DF648">
        <v>0</v>
      </c>
    </row>
    <row r="649" spans="1:110" x14ac:dyDescent="0.25">
      <c r="A649" s="16" t="str">
        <f t="shared" si="10"/>
        <v>Program Specific_CPP_All_All_CAISO_1-in-10_MONTHLY SYSTEM PEAK DAY_2021_11</v>
      </c>
      <c r="B649" t="s">
        <v>196</v>
      </c>
      <c r="C649" t="s">
        <v>121</v>
      </c>
      <c r="D649" t="s">
        <v>7</v>
      </c>
      <c r="E649" t="s">
        <v>7</v>
      </c>
      <c r="F649" t="s">
        <v>110</v>
      </c>
      <c r="G649" t="s">
        <v>85</v>
      </c>
      <c r="H649" t="s">
        <v>20</v>
      </c>
      <c r="I649">
        <v>2021</v>
      </c>
      <c r="J649">
        <v>11</v>
      </c>
      <c r="K649">
        <v>8320</v>
      </c>
      <c r="L649">
        <v>199384.5</v>
      </c>
      <c r="M649">
        <v>193753.3</v>
      </c>
      <c r="N649">
        <v>191172.4</v>
      </c>
      <c r="O649">
        <v>192087.4</v>
      </c>
      <c r="P649">
        <v>201665.7</v>
      </c>
      <c r="Q649">
        <v>224430.7</v>
      </c>
      <c r="R649">
        <v>251710.6</v>
      </c>
      <c r="S649">
        <v>270473.59999999998</v>
      </c>
      <c r="T649">
        <v>285846.2</v>
      </c>
      <c r="U649">
        <v>300581.2</v>
      </c>
      <c r="V649">
        <v>315403.90000000002</v>
      </c>
      <c r="W649">
        <v>324244.7</v>
      </c>
      <c r="X649">
        <v>328866.2</v>
      </c>
      <c r="Y649">
        <v>334614.8</v>
      </c>
      <c r="Z649">
        <v>333728.59999999998</v>
      </c>
      <c r="AA649">
        <v>326538</v>
      </c>
      <c r="AB649">
        <v>314779.59999999998</v>
      </c>
      <c r="AC649">
        <v>303925.3</v>
      </c>
      <c r="AD649">
        <v>280754.3</v>
      </c>
      <c r="AE649">
        <v>264523.2</v>
      </c>
      <c r="AF649">
        <v>250700.5</v>
      </c>
      <c r="AG649">
        <v>238281.60000000001</v>
      </c>
      <c r="AH649">
        <v>222040</v>
      </c>
      <c r="AI649">
        <v>208239.9</v>
      </c>
      <c r="AJ649">
        <v>66.744540000000001</v>
      </c>
      <c r="AK649">
        <v>65.840360000000004</v>
      </c>
      <c r="AL649">
        <v>64.955749999999995</v>
      </c>
      <c r="AM649">
        <v>64.275300000000001</v>
      </c>
      <c r="AN649">
        <v>63.695889999999999</v>
      </c>
      <c r="AO649">
        <v>63.320630000000001</v>
      </c>
      <c r="AP649">
        <v>63.324129999999997</v>
      </c>
      <c r="AQ649">
        <v>64.023780000000002</v>
      </c>
      <c r="AR649">
        <v>70.13888</v>
      </c>
      <c r="AS649">
        <v>78.412239999999997</v>
      </c>
      <c r="AT649">
        <v>84.792529999999999</v>
      </c>
      <c r="AU649">
        <v>89.602699999999999</v>
      </c>
      <c r="AV649">
        <v>89.942120000000003</v>
      </c>
      <c r="AW649">
        <v>90.036869999999993</v>
      </c>
      <c r="AX649">
        <v>90.142669999999995</v>
      </c>
      <c r="AY649">
        <v>87.907589999999999</v>
      </c>
      <c r="AZ649">
        <v>86.55198</v>
      </c>
      <c r="BA649">
        <v>83.25967</v>
      </c>
      <c r="BB649">
        <v>77.795860000000005</v>
      </c>
      <c r="BC649">
        <v>73.384129999999999</v>
      </c>
      <c r="BD649">
        <v>70.553449999999998</v>
      </c>
      <c r="BE649">
        <v>67.003299999999996</v>
      </c>
      <c r="BF649">
        <v>65.360349999999997</v>
      </c>
      <c r="BG649">
        <v>63.855400000000003</v>
      </c>
      <c r="BH649">
        <v>-1701.683</v>
      </c>
      <c r="BI649">
        <v>-1524.6410000000001</v>
      </c>
      <c r="BJ649">
        <v>-738.94590000000005</v>
      </c>
      <c r="BK649">
        <v>-641.44069999999999</v>
      </c>
      <c r="BL649">
        <v>-534.58050000000003</v>
      </c>
      <c r="BM649">
        <v>346.59969999999998</v>
      </c>
      <c r="BN649">
        <v>1916.1489999999999</v>
      </c>
      <c r="BO649">
        <v>1024.71</v>
      </c>
      <c r="BP649">
        <v>-1820.8030000000001</v>
      </c>
      <c r="BQ649">
        <v>-2209.9029999999998</v>
      </c>
      <c r="BR649">
        <v>-1840.135</v>
      </c>
      <c r="BS649">
        <v>-1201.039</v>
      </c>
      <c r="BT649">
        <v>147.38929999999999</v>
      </c>
      <c r="BU649">
        <v>2471.9169999999999</v>
      </c>
      <c r="BV649">
        <v>5676.1980000000003</v>
      </c>
      <c r="BW649">
        <v>3312.0219999999999</v>
      </c>
      <c r="BX649">
        <v>1410.9939999999999</v>
      </c>
      <c r="BY649">
        <v>892.83019999999999</v>
      </c>
      <c r="BZ649">
        <v>-1157.6780000000001</v>
      </c>
      <c r="CA649">
        <v>-2627.5920000000001</v>
      </c>
      <c r="CB649">
        <v>-3255.819</v>
      </c>
      <c r="CC649">
        <v>-3966.4360000000001</v>
      </c>
      <c r="CD649">
        <v>-3710.0839999999998</v>
      </c>
      <c r="CE649">
        <v>-2805.2809999999999</v>
      </c>
      <c r="CF649">
        <v>108083</v>
      </c>
      <c r="CG649">
        <v>121295.5</v>
      </c>
      <c r="CH649">
        <v>106449.60000000001</v>
      </c>
      <c r="CI649">
        <v>103278</v>
      </c>
      <c r="CJ649">
        <v>92046.37</v>
      </c>
      <c r="CK649">
        <v>80318.25</v>
      </c>
      <c r="CL649">
        <v>96268.97</v>
      </c>
      <c r="CM649">
        <v>95363.72</v>
      </c>
      <c r="CN649">
        <v>64690.29</v>
      </c>
      <c r="CO649" s="20">
        <v>53760.12</v>
      </c>
      <c r="CP649">
        <v>35023.08</v>
      </c>
      <c r="CQ649" s="20">
        <v>15300.48</v>
      </c>
      <c r="CR649" s="20">
        <v>28236.74</v>
      </c>
      <c r="CS649" s="20">
        <v>56927.74</v>
      </c>
      <c r="CT649" s="20">
        <v>150933.29999999999</v>
      </c>
      <c r="CU649" s="20">
        <v>257282.1</v>
      </c>
      <c r="CV649" s="20">
        <v>274039.3</v>
      </c>
      <c r="CW649" s="20">
        <v>393143</v>
      </c>
      <c r="CX649" s="20">
        <v>309847.2</v>
      </c>
      <c r="CY649" s="20">
        <v>264411.5</v>
      </c>
      <c r="CZ649" s="20">
        <v>264963.40000000002</v>
      </c>
      <c r="DA649">
        <v>179187.5</v>
      </c>
      <c r="DB649">
        <v>169043.8</v>
      </c>
      <c r="DC649">
        <v>161434.5</v>
      </c>
      <c r="DD649">
        <v>0</v>
      </c>
      <c r="DE649">
        <v>0</v>
      </c>
      <c r="DF649">
        <v>0</v>
      </c>
    </row>
    <row r="650" spans="1:110" x14ac:dyDescent="0.25">
      <c r="A650" s="16" t="str">
        <f t="shared" si="10"/>
        <v>Program Specific_CPP_All_All_CAISO_1-in-10_MONTHLY SYSTEM PEAK DAY_2021_12</v>
      </c>
      <c r="B650" t="s">
        <v>196</v>
      </c>
      <c r="C650" t="s">
        <v>121</v>
      </c>
      <c r="D650" t="s">
        <v>7</v>
      </c>
      <c r="E650" t="s">
        <v>7</v>
      </c>
      <c r="F650" t="s">
        <v>110</v>
      </c>
      <c r="G650" t="s">
        <v>85</v>
      </c>
      <c r="H650" t="s">
        <v>20</v>
      </c>
      <c r="I650">
        <v>2021</v>
      </c>
      <c r="J650">
        <v>12</v>
      </c>
      <c r="K650">
        <v>8320</v>
      </c>
      <c r="L650">
        <v>190564.2</v>
      </c>
      <c r="M650">
        <v>186639</v>
      </c>
      <c r="N650">
        <v>184648.7</v>
      </c>
      <c r="O650">
        <v>186109.4</v>
      </c>
      <c r="P650">
        <v>195611.1</v>
      </c>
      <c r="Q650">
        <v>217831.1</v>
      </c>
      <c r="R650">
        <v>250447.4</v>
      </c>
      <c r="S650">
        <v>270215.5</v>
      </c>
      <c r="T650">
        <v>282581.59999999998</v>
      </c>
      <c r="U650">
        <v>287781.09999999998</v>
      </c>
      <c r="V650">
        <v>291618.2</v>
      </c>
      <c r="W650">
        <v>292582.7</v>
      </c>
      <c r="X650">
        <v>291610.2</v>
      </c>
      <c r="Y650">
        <v>290614.59999999998</v>
      </c>
      <c r="Z650">
        <v>286101.3</v>
      </c>
      <c r="AA650">
        <v>279597.2</v>
      </c>
      <c r="AB650">
        <v>277858.8</v>
      </c>
      <c r="AC650">
        <v>275565.5</v>
      </c>
      <c r="AD650">
        <v>259510.8</v>
      </c>
      <c r="AE650">
        <v>248280.1</v>
      </c>
      <c r="AF650">
        <v>238321</v>
      </c>
      <c r="AG650">
        <v>228653.2</v>
      </c>
      <c r="AH650">
        <v>214090.3</v>
      </c>
      <c r="AI650">
        <v>200453.6</v>
      </c>
      <c r="AJ650">
        <v>47.446210000000001</v>
      </c>
      <c r="AK650">
        <v>46.721539999999997</v>
      </c>
      <c r="AL650">
        <v>46.028109999999998</v>
      </c>
      <c r="AM650">
        <v>45.40504</v>
      </c>
      <c r="AN650">
        <v>45.074010000000001</v>
      </c>
      <c r="AO650">
        <v>44.757370000000002</v>
      </c>
      <c r="AP650">
        <v>44.93244</v>
      </c>
      <c r="AQ650">
        <v>44.779110000000003</v>
      </c>
      <c r="AR650">
        <v>48.149810000000002</v>
      </c>
      <c r="AS650">
        <v>52.58034</v>
      </c>
      <c r="AT650">
        <v>56.119779999999999</v>
      </c>
      <c r="AU650">
        <v>59.164479999999998</v>
      </c>
      <c r="AV650">
        <v>61.067329999999998</v>
      </c>
      <c r="AW650">
        <v>61.476219999999998</v>
      </c>
      <c r="AX650">
        <v>61.327219999999997</v>
      </c>
      <c r="AY650">
        <v>60.882930000000002</v>
      </c>
      <c r="AZ650">
        <v>59.793149999999997</v>
      </c>
      <c r="BA650">
        <v>57.79692</v>
      </c>
      <c r="BB650">
        <v>55.937609999999999</v>
      </c>
      <c r="BC650">
        <v>54.341320000000003</v>
      </c>
      <c r="BD650">
        <v>53.679929999999999</v>
      </c>
      <c r="BE650">
        <v>52.19903</v>
      </c>
      <c r="BF650">
        <v>51.026519999999998</v>
      </c>
      <c r="BG650">
        <v>50.712899999999998</v>
      </c>
      <c r="BH650">
        <v>-1664.645</v>
      </c>
      <c r="BI650">
        <v>-1500.7460000000001</v>
      </c>
      <c r="BJ650">
        <v>-756.57839999999999</v>
      </c>
      <c r="BK650">
        <v>-668.46410000000003</v>
      </c>
      <c r="BL650">
        <v>-568.68700000000001</v>
      </c>
      <c r="BM650">
        <v>305.82990000000001</v>
      </c>
      <c r="BN650">
        <v>1944.789</v>
      </c>
      <c r="BO650">
        <v>1017.5309999999999</v>
      </c>
      <c r="BP650">
        <v>-1811.3779999999999</v>
      </c>
      <c r="BQ650">
        <v>-2101.1729999999998</v>
      </c>
      <c r="BR650">
        <v>-1652.5239999999999</v>
      </c>
      <c r="BS650">
        <v>-1056.921</v>
      </c>
      <c r="BT650">
        <v>138.3081</v>
      </c>
      <c r="BU650">
        <v>2143.3530000000001</v>
      </c>
      <c r="BV650">
        <v>4848.8339999999998</v>
      </c>
      <c r="BW650">
        <v>2820.7069999999999</v>
      </c>
      <c r="BX650">
        <v>1216.2329999999999</v>
      </c>
      <c r="BY650">
        <v>736.28629999999998</v>
      </c>
      <c r="BZ650">
        <v>-1161.941</v>
      </c>
      <c r="CA650">
        <v>-2539.2660000000001</v>
      </c>
      <c r="CB650">
        <v>-3162.4789999999998</v>
      </c>
      <c r="CC650">
        <v>-3851.7660000000001</v>
      </c>
      <c r="CD650">
        <v>-3619.6469999999999</v>
      </c>
      <c r="CE650">
        <v>-2757.3429999999998</v>
      </c>
      <c r="CF650" s="20">
        <v>93986.09</v>
      </c>
      <c r="CG650" s="20">
        <v>107497.3</v>
      </c>
      <c r="CH650" s="20">
        <v>94832.99</v>
      </c>
      <c r="CI650" s="20">
        <v>92235.38</v>
      </c>
      <c r="CJ650" s="20">
        <v>81217.23</v>
      </c>
      <c r="CK650" s="20">
        <v>71000.77</v>
      </c>
      <c r="CL650" s="20">
        <v>86665.19</v>
      </c>
      <c r="CM650" s="20">
        <v>86445</v>
      </c>
      <c r="CN650" s="20">
        <v>57477.64</v>
      </c>
      <c r="CO650" s="20">
        <v>44810.89</v>
      </c>
      <c r="CP650" s="20">
        <v>27789.55</v>
      </c>
      <c r="CQ650" s="20">
        <v>11877.34</v>
      </c>
      <c r="CR650" s="20">
        <v>21714.59</v>
      </c>
      <c r="CS650" s="20">
        <v>42131.67</v>
      </c>
      <c r="CT650" s="20">
        <v>109121.7</v>
      </c>
      <c r="CU650" s="20">
        <v>185437.6</v>
      </c>
      <c r="CV650" s="20">
        <v>207802.5</v>
      </c>
      <c r="CW650" s="20">
        <v>306434.8</v>
      </c>
      <c r="CX650" s="20">
        <v>251085.1</v>
      </c>
      <c r="CY650" s="20">
        <v>220714.8</v>
      </c>
      <c r="CZ650" s="20">
        <v>227170.2</v>
      </c>
      <c r="DA650" s="20">
        <v>156186.20000000001</v>
      </c>
      <c r="DB650" s="20">
        <v>148703.5</v>
      </c>
      <c r="DC650" s="20">
        <v>141487.5</v>
      </c>
      <c r="DD650">
        <v>0</v>
      </c>
      <c r="DE650">
        <v>0</v>
      </c>
      <c r="DF650">
        <v>0</v>
      </c>
    </row>
    <row r="651" spans="1:110" x14ac:dyDescent="0.25">
      <c r="A651" s="16" t="str">
        <f t="shared" si="10"/>
        <v>Program Specific_CPP_All_All_CAISO_1-in-10_MONTHLY SYSTEM PEAK DAY_2022_1</v>
      </c>
      <c r="B651" t="s">
        <v>196</v>
      </c>
      <c r="C651" t="s">
        <v>121</v>
      </c>
      <c r="D651" t="s">
        <v>7</v>
      </c>
      <c r="E651" t="s">
        <v>7</v>
      </c>
      <c r="F651" t="s">
        <v>110</v>
      </c>
      <c r="G651" t="s">
        <v>85</v>
      </c>
      <c r="H651" t="s">
        <v>20</v>
      </c>
      <c r="I651">
        <v>2022</v>
      </c>
      <c r="J651">
        <v>1</v>
      </c>
      <c r="K651">
        <v>4950</v>
      </c>
      <c r="L651">
        <v>116417.7</v>
      </c>
      <c r="M651">
        <v>113772.8</v>
      </c>
      <c r="N651">
        <v>112778.7</v>
      </c>
      <c r="O651">
        <v>113710.39999999999</v>
      </c>
      <c r="P651">
        <v>119665.60000000001</v>
      </c>
      <c r="Q651">
        <v>133256.29999999999</v>
      </c>
      <c r="R651">
        <v>155080</v>
      </c>
      <c r="S651">
        <v>168102.7</v>
      </c>
      <c r="T651">
        <v>175358.1</v>
      </c>
      <c r="U651">
        <v>177693.3</v>
      </c>
      <c r="V651">
        <v>179880.6</v>
      </c>
      <c r="W651">
        <v>180007</v>
      </c>
      <c r="X651">
        <v>179421</v>
      </c>
      <c r="Y651">
        <v>178537</v>
      </c>
      <c r="Z651">
        <v>177036.7</v>
      </c>
      <c r="AA651">
        <v>172874.5</v>
      </c>
      <c r="AB651">
        <v>170051.9</v>
      </c>
      <c r="AC651">
        <v>169405.3</v>
      </c>
      <c r="AD651">
        <v>160068.6</v>
      </c>
      <c r="AE651">
        <v>152741.9</v>
      </c>
      <c r="AF651">
        <v>146318.6</v>
      </c>
      <c r="AG651">
        <v>140324.5</v>
      </c>
      <c r="AH651">
        <v>130956.3</v>
      </c>
      <c r="AI651">
        <v>122839.4</v>
      </c>
      <c r="AJ651">
        <v>47.745100000000001</v>
      </c>
      <c r="AK651">
        <v>47.531570000000002</v>
      </c>
      <c r="AL651">
        <v>47.176589999999997</v>
      </c>
      <c r="AM651">
        <v>46.058390000000003</v>
      </c>
      <c r="AN651">
        <v>46.048699999999997</v>
      </c>
      <c r="AO651">
        <v>44.70984</v>
      </c>
      <c r="AP651">
        <v>44.008339999999997</v>
      </c>
      <c r="AQ651">
        <v>43.711620000000003</v>
      </c>
      <c r="AR651">
        <v>46.774850000000001</v>
      </c>
      <c r="AS651">
        <v>51.082859999999997</v>
      </c>
      <c r="AT651">
        <v>53.729059999999997</v>
      </c>
      <c r="AU651">
        <v>55.541379999999997</v>
      </c>
      <c r="AV651">
        <v>56.440950000000001</v>
      </c>
      <c r="AW651">
        <v>56.777369999999998</v>
      </c>
      <c r="AX651">
        <v>55.949249999999999</v>
      </c>
      <c r="AY651">
        <v>55.358370000000001</v>
      </c>
      <c r="AZ651">
        <v>54.099710000000002</v>
      </c>
      <c r="BA651">
        <v>52.321109999999997</v>
      </c>
      <c r="BB651">
        <v>50.690130000000003</v>
      </c>
      <c r="BC651">
        <v>48.797550000000001</v>
      </c>
      <c r="BD651">
        <v>47.439439999999998</v>
      </c>
      <c r="BE651">
        <v>47.011279999999999</v>
      </c>
      <c r="BF651">
        <v>46.788890000000002</v>
      </c>
      <c r="BG651">
        <v>46.47363</v>
      </c>
      <c r="BH651">
        <v>-1009.53</v>
      </c>
      <c r="BI651">
        <v>-911.34280000000001</v>
      </c>
      <c r="BJ651">
        <v>-458.39620000000002</v>
      </c>
      <c r="BK651">
        <v>-404.00110000000001</v>
      </c>
      <c r="BL651">
        <v>-342.06349999999998</v>
      </c>
      <c r="BM651">
        <v>190.35329999999999</v>
      </c>
      <c r="BN651">
        <v>1199.4110000000001</v>
      </c>
      <c r="BO651">
        <v>633.81389999999999</v>
      </c>
      <c r="BP651">
        <v>-1123.058</v>
      </c>
      <c r="BQ651">
        <v>-1298.3920000000001</v>
      </c>
      <c r="BR651">
        <v>-1022.76</v>
      </c>
      <c r="BS651">
        <v>-651.24800000000005</v>
      </c>
      <c r="BT651">
        <v>85.02449</v>
      </c>
      <c r="BU651">
        <v>1316.683</v>
      </c>
      <c r="BV651">
        <v>3000.66</v>
      </c>
      <c r="BW651">
        <v>1746.952</v>
      </c>
      <c r="BX651">
        <v>756.1961</v>
      </c>
      <c r="BY651">
        <v>471.36790000000002</v>
      </c>
      <c r="BZ651">
        <v>-702.25959999999998</v>
      </c>
      <c r="CA651">
        <v>-1555.4010000000001</v>
      </c>
      <c r="CB651">
        <v>-1937.569</v>
      </c>
      <c r="CC651">
        <v>-2355.7869999999998</v>
      </c>
      <c r="CD651">
        <v>-2204.0929999999998</v>
      </c>
      <c r="CE651">
        <v>-1677.146</v>
      </c>
      <c r="CF651" s="20">
        <v>35634.32</v>
      </c>
      <c r="CG651" s="20">
        <v>40277.78</v>
      </c>
      <c r="CH651" s="20">
        <v>35610.76</v>
      </c>
      <c r="CI651" s="20">
        <v>34700</v>
      </c>
      <c r="CJ651" s="20">
        <v>30772.51</v>
      </c>
      <c r="CK651" s="20">
        <v>26870.54</v>
      </c>
      <c r="CL651" s="20">
        <v>33889.69</v>
      </c>
      <c r="CM651" s="20">
        <v>34143.39</v>
      </c>
      <c r="CN651" s="20">
        <v>22442.67</v>
      </c>
      <c r="CO651" s="20">
        <v>17269.330000000002</v>
      </c>
      <c r="CP651" s="20">
        <v>10664.96</v>
      </c>
      <c r="CQ651" s="20">
        <v>4508.8140000000003</v>
      </c>
      <c r="CR651" s="20">
        <v>8223.2610000000004</v>
      </c>
      <c r="CS651" s="20">
        <v>15891.29</v>
      </c>
      <c r="CT651" s="20">
        <v>41798.81</v>
      </c>
      <c r="CU651" s="20">
        <v>71268.289999999994</v>
      </c>
      <c r="CV651" s="20">
        <v>79248.070000000007</v>
      </c>
      <c r="CW651" s="20">
        <v>118423</v>
      </c>
      <c r="CX651" s="20">
        <v>96834.9</v>
      </c>
      <c r="CY651" s="20">
        <v>84220.94</v>
      </c>
      <c r="CZ651" s="20">
        <v>86077.18</v>
      </c>
      <c r="DA651" s="20">
        <v>59768.18</v>
      </c>
      <c r="DB651" s="20">
        <v>56847.77</v>
      </c>
      <c r="DC651" s="20">
        <v>54218.57</v>
      </c>
      <c r="DD651">
        <v>0</v>
      </c>
      <c r="DE651">
        <v>0</v>
      </c>
      <c r="DF651">
        <v>0</v>
      </c>
    </row>
    <row r="652" spans="1:110" x14ac:dyDescent="0.25">
      <c r="A652" s="16" t="str">
        <f t="shared" si="10"/>
        <v>Program Specific_CPP_All_All_CAISO_1-in-10_MONTHLY SYSTEM PEAK DAY_2022_2</v>
      </c>
      <c r="B652" t="s">
        <v>196</v>
      </c>
      <c r="C652" t="s">
        <v>121</v>
      </c>
      <c r="D652" t="s">
        <v>7</v>
      </c>
      <c r="E652" t="s">
        <v>7</v>
      </c>
      <c r="F652" t="s">
        <v>110</v>
      </c>
      <c r="G652" t="s">
        <v>85</v>
      </c>
      <c r="H652" t="s">
        <v>20</v>
      </c>
      <c r="I652">
        <v>2022</v>
      </c>
      <c r="J652">
        <v>2</v>
      </c>
      <c r="K652">
        <v>4950</v>
      </c>
      <c r="L652">
        <v>117799.6</v>
      </c>
      <c r="M652">
        <v>114276.3</v>
      </c>
      <c r="N652">
        <v>113028</v>
      </c>
      <c r="O652">
        <v>113869.9</v>
      </c>
      <c r="P652">
        <v>119637.3</v>
      </c>
      <c r="Q652">
        <v>133419.29999999999</v>
      </c>
      <c r="R652">
        <v>154207.5</v>
      </c>
      <c r="S652">
        <v>167353.5</v>
      </c>
      <c r="T652">
        <v>175632.5</v>
      </c>
      <c r="U652">
        <v>179147.3</v>
      </c>
      <c r="V652">
        <v>182538.7</v>
      </c>
      <c r="W652">
        <v>183542</v>
      </c>
      <c r="X652">
        <v>182582.7</v>
      </c>
      <c r="Y652">
        <v>182318.4</v>
      </c>
      <c r="Z652">
        <v>179559.1</v>
      </c>
      <c r="AA652">
        <v>174606.6</v>
      </c>
      <c r="AB652">
        <v>170836.4</v>
      </c>
      <c r="AC652">
        <v>169820.7</v>
      </c>
      <c r="AD652">
        <v>163007.1</v>
      </c>
      <c r="AE652">
        <v>155488.4</v>
      </c>
      <c r="AF652">
        <v>148654.39999999999</v>
      </c>
      <c r="AG652">
        <v>142120.6</v>
      </c>
      <c r="AH652">
        <v>132691.70000000001</v>
      </c>
      <c r="AI652">
        <v>124561.7</v>
      </c>
      <c r="AJ652">
        <v>51.1145</v>
      </c>
      <c r="AK652">
        <v>50.86318</v>
      </c>
      <c r="AL652">
        <v>50.094990000000003</v>
      </c>
      <c r="AM652">
        <v>49.135890000000003</v>
      </c>
      <c r="AN652">
        <v>47.262889999999999</v>
      </c>
      <c r="AO652">
        <v>45.960760000000001</v>
      </c>
      <c r="AP652">
        <v>45.746920000000003</v>
      </c>
      <c r="AQ652">
        <v>44.756320000000002</v>
      </c>
      <c r="AR652">
        <v>47.037790000000001</v>
      </c>
      <c r="AS652">
        <v>50.607860000000002</v>
      </c>
      <c r="AT652">
        <v>53.945909999999998</v>
      </c>
      <c r="AU652">
        <v>55.791460000000001</v>
      </c>
      <c r="AV652">
        <v>56.492190000000001</v>
      </c>
      <c r="AW652">
        <v>56.461460000000002</v>
      </c>
      <c r="AX652">
        <v>56.546390000000002</v>
      </c>
      <c r="AY652">
        <v>56.514699999999998</v>
      </c>
      <c r="AZ652">
        <v>55.42107</v>
      </c>
      <c r="BA652">
        <v>54.470059999999997</v>
      </c>
      <c r="BB652">
        <v>52.303649999999998</v>
      </c>
      <c r="BC652">
        <v>51.405920000000002</v>
      </c>
      <c r="BD652">
        <v>49.737690000000001</v>
      </c>
      <c r="BE652">
        <v>47.631180000000001</v>
      </c>
      <c r="BF652">
        <v>46.06709</v>
      </c>
      <c r="BG652">
        <v>44.881720000000001</v>
      </c>
      <c r="BH652">
        <v>-1007.962</v>
      </c>
      <c r="BI652">
        <v>-908.69100000000003</v>
      </c>
      <c r="BJ652">
        <v>-451.16919999999999</v>
      </c>
      <c r="BK652">
        <v>-396.40530000000001</v>
      </c>
      <c r="BL652">
        <v>-334.00510000000003</v>
      </c>
      <c r="BM652">
        <v>195.7139</v>
      </c>
      <c r="BN652">
        <v>1187.472</v>
      </c>
      <c r="BO652">
        <v>631.66660000000002</v>
      </c>
      <c r="BP652">
        <v>-1123.8720000000001</v>
      </c>
      <c r="BQ652">
        <v>-1310.133</v>
      </c>
      <c r="BR652">
        <v>-1043.4280000000001</v>
      </c>
      <c r="BS652">
        <v>-667.53089999999997</v>
      </c>
      <c r="BT652">
        <v>85.336640000000003</v>
      </c>
      <c r="BU652">
        <v>1345.1959999999999</v>
      </c>
      <c r="BV652">
        <v>3045.0830000000001</v>
      </c>
      <c r="BW652">
        <v>1760.482</v>
      </c>
      <c r="BX652">
        <v>761.87919999999997</v>
      </c>
      <c r="BY652">
        <v>493.38040000000001</v>
      </c>
      <c r="BZ652">
        <v>-703.6069</v>
      </c>
      <c r="CA652">
        <v>-1573.06</v>
      </c>
      <c r="CB652">
        <v>-1958.306</v>
      </c>
      <c r="CC652">
        <v>-2377.6329999999998</v>
      </c>
      <c r="CD652">
        <v>-2223.2429999999999</v>
      </c>
      <c r="CE652">
        <v>-1685.443</v>
      </c>
      <c r="CF652">
        <v>37527.699999999997</v>
      </c>
      <c r="CG652">
        <v>41277.46</v>
      </c>
      <c r="CH652">
        <v>36292.639999999999</v>
      </c>
      <c r="CI652">
        <v>35295.81</v>
      </c>
      <c r="CJ652">
        <v>31278.6</v>
      </c>
      <c r="CK652">
        <v>27412.09</v>
      </c>
      <c r="CL652">
        <v>34224.06</v>
      </c>
      <c r="CM652">
        <v>34424.53</v>
      </c>
      <c r="CN652">
        <v>22804.48</v>
      </c>
      <c r="CO652">
        <v>17762.09</v>
      </c>
      <c r="CP652">
        <v>11133.85</v>
      </c>
      <c r="CQ652" s="20">
        <v>4734.6909999999998</v>
      </c>
      <c r="CR652" s="20">
        <v>8562.92</v>
      </c>
      <c r="CS652" s="20">
        <v>16661.509999999998</v>
      </c>
      <c r="CT652" s="20">
        <v>43107.4</v>
      </c>
      <c r="CU652" s="20">
        <v>72184.73</v>
      </c>
      <c r="CV652" s="20">
        <v>80245.63</v>
      </c>
      <c r="CW652" s="20">
        <v>121958.6</v>
      </c>
      <c r="CX652" s="20">
        <v>101495.6</v>
      </c>
      <c r="CY652">
        <v>88349.96</v>
      </c>
      <c r="CZ652">
        <v>89995.25</v>
      </c>
      <c r="DA652">
        <v>62303.77</v>
      </c>
      <c r="DB652">
        <v>59609.919999999998</v>
      </c>
      <c r="DC652">
        <v>57097.5</v>
      </c>
      <c r="DD652">
        <v>0</v>
      </c>
      <c r="DE652">
        <v>0</v>
      </c>
      <c r="DF652">
        <v>0</v>
      </c>
    </row>
    <row r="653" spans="1:110" x14ac:dyDescent="0.25">
      <c r="A653" s="16" t="str">
        <f t="shared" si="10"/>
        <v>Program Specific_CPP_All_All_CAISO_1-in-10_MONTHLY SYSTEM PEAK DAY_2022_3</v>
      </c>
      <c r="B653" t="s">
        <v>196</v>
      </c>
      <c r="C653" t="s">
        <v>121</v>
      </c>
      <c r="D653" t="s">
        <v>7</v>
      </c>
      <c r="E653" t="s">
        <v>7</v>
      </c>
      <c r="F653" t="s">
        <v>110</v>
      </c>
      <c r="G653" t="s">
        <v>85</v>
      </c>
      <c r="H653" t="s">
        <v>20</v>
      </c>
      <c r="I653">
        <v>2022</v>
      </c>
      <c r="J653">
        <v>3</v>
      </c>
      <c r="K653">
        <v>4950</v>
      </c>
      <c r="L653">
        <v>142541.5</v>
      </c>
      <c r="M653">
        <v>139674.9</v>
      </c>
      <c r="N653">
        <v>138285.1</v>
      </c>
      <c r="O653">
        <v>138867.9</v>
      </c>
      <c r="P653">
        <v>143996.5</v>
      </c>
      <c r="Q653">
        <v>156404.4</v>
      </c>
      <c r="R653">
        <v>172260.5</v>
      </c>
      <c r="S653">
        <v>180162.3</v>
      </c>
      <c r="T653">
        <v>183359.1</v>
      </c>
      <c r="U653">
        <v>186839.5</v>
      </c>
      <c r="V653">
        <v>190825.4</v>
      </c>
      <c r="W653">
        <v>192806.5</v>
      </c>
      <c r="X653">
        <v>193944.6</v>
      </c>
      <c r="Y653">
        <v>195233.4</v>
      </c>
      <c r="Z653">
        <v>194145</v>
      </c>
      <c r="AA653">
        <v>191415.2</v>
      </c>
      <c r="AB653">
        <v>185310.1</v>
      </c>
      <c r="AC653">
        <v>179899.2</v>
      </c>
      <c r="AD653">
        <v>173856.9</v>
      </c>
      <c r="AE653">
        <v>170761.2</v>
      </c>
      <c r="AF653">
        <v>164796.70000000001</v>
      </c>
      <c r="AG653">
        <v>159142.79999999999</v>
      </c>
      <c r="AH653">
        <v>152085.79999999999</v>
      </c>
      <c r="AI653">
        <v>146358</v>
      </c>
      <c r="AJ653">
        <v>60.127389999999998</v>
      </c>
      <c r="AK653">
        <v>58.779130000000002</v>
      </c>
      <c r="AL653">
        <v>57.709899999999998</v>
      </c>
      <c r="AM653">
        <v>56.97963</v>
      </c>
      <c r="AN653">
        <v>56.079970000000003</v>
      </c>
      <c r="AO653">
        <v>55.237549999999999</v>
      </c>
      <c r="AP653">
        <v>55.481920000000002</v>
      </c>
      <c r="AQ653">
        <v>55.332830000000001</v>
      </c>
      <c r="AR653">
        <v>61.327590000000001</v>
      </c>
      <c r="AS653">
        <v>69.731030000000004</v>
      </c>
      <c r="AT653">
        <v>76.213170000000005</v>
      </c>
      <c r="AU653">
        <v>81.990780000000001</v>
      </c>
      <c r="AV653">
        <v>83.597210000000004</v>
      </c>
      <c r="AW653">
        <v>85.263480000000001</v>
      </c>
      <c r="AX653">
        <v>84.342330000000004</v>
      </c>
      <c r="AY653">
        <v>84.156379999999999</v>
      </c>
      <c r="AZ653">
        <v>83.591890000000006</v>
      </c>
      <c r="BA653">
        <v>82.08878</v>
      </c>
      <c r="BB653">
        <v>79.623649999999998</v>
      </c>
      <c r="BC653">
        <v>75.182919999999996</v>
      </c>
      <c r="BD653">
        <v>71.197190000000006</v>
      </c>
      <c r="BE653">
        <v>67.96893</v>
      </c>
      <c r="BF653">
        <v>66.304249999999996</v>
      </c>
      <c r="BG653">
        <v>63.558340000000001</v>
      </c>
      <c r="BH653">
        <v>-1288.694</v>
      </c>
      <c r="BI653">
        <v>-1167.6510000000001</v>
      </c>
      <c r="BJ653">
        <v>-629.08510000000001</v>
      </c>
      <c r="BK653">
        <v>-559.70830000000001</v>
      </c>
      <c r="BL653">
        <v>-456.96600000000001</v>
      </c>
      <c r="BM653">
        <v>201.4187</v>
      </c>
      <c r="BN653">
        <v>1342.0129999999999</v>
      </c>
      <c r="BO653">
        <v>678.38400000000001</v>
      </c>
      <c r="BP653">
        <v>-1174.058</v>
      </c>
      <c r="BQ653">
        <v>-1366.5329999999999</v>
      </c>
      <c r="BR653">
        <v>-1087.67</v>
      </c>
      <c r="BS653">
        <v>-694.91600000000005</v>
      </c>
      <c r="BT653">
        <v>96.920090000000002</v>
      </c>
      <c r="BU653">
        <v>1436.9179999999999</v>
      </c>
      <c r="BV653">
        <v>3268.442</v>
      </c>
      <c r="BW653">
        <v>1913.1880000000001</v>
      </c>
      <c r="BX653">
        <v>802.72059999999999</v>
      </c>
      <c r="BY653">
        <v>522.75670000000002</v>
      </c>
      <c r="BZ653">
        <v>-723.9366</v>
      </c>
      <c r="CA653">
        <v>-1722.501</v>
      </c>
      <c r="CB653">
        <v>-2176.3530000000001</v>
      </c>
      <c r="CC653">
        <v>-2686.7849999999999</v>
      </c>
      <c r="CD653">
        <v>-2592.38</v>
      </c>
      <c r="CE653">
        <v>-2052.04</v>
      </c>
      <c r="CF653" s="20">
        <v>48675.45</v>
      </c>
      <c r="CG653" s="20">
        <v>55134.13</v>
      </c>
      <c r="CH653" s="20">
        <v>48475.58</v>
      </c>
      <c r="CI653" s="20">
        <v>46955.59</v>
      </c>
      <c r="CJ653" s="20">
        <v>41088.46</v>
      </c>
      <c r="CK653" s="20">
        <v>34678.239999999998</v>
      </c>
      <c r="CL653" s="20">
        <v>40343.11</v>
      </c>
      <c r="CM653" s="20">
        <v>38391.03</v>
      </c>
      <c r="CN653" s="20">
        <v>24614.959999999999</v>
      </c>
      <c r="CO653" s="20">
        <v>19348.509999999998</v>
      </c>
      <c r="CP653" s="20">
        <v>12078.47</v>
      </c>
      <c r="CQ653" s="20">
        <v>5135.6400000000003</v>
      </c>
      <c r="CR653" s="20">
        <v>9397.6869999999999</v>
      </c>
      <c r="CS653" s="20">
        <v>18560.11</v>
      </c>
      <c r="CT653" s="20">
        <v>48715.35</v>
      </c>
      <c r="CU653" s="20">
        <v>84372.36</v>
      </c>
      <c r="CV653" s="20">
        <v>91341.82</v>
      </c>
      <c r="CW653" s="20">
        <v>136878.5</v>
      </c>
      <c r="CX653" s="20">
        <v>118107</v>
      </c>
      <c r="CY653" s="20">
        <v>107141.3</v>
      </c>
      <c r="CZ653" s="20">
        <v>109926.8</v>
      </c>
      <c r="DA653" s="20">
        <v>74872.070000000007</v>
      </c>
      <c r="DB653" s="20">
        <v>72134.13</v>
      </c>
      <c r="DC653" s="20">
        <v>71511.259999999995</v>
      </c>
      <c r="DD653">
        <v>0</v>
      </c>
      <c r="DE653">
        <v>0</v>
      </c>
      <c r="DF653">
        <v>0</v>
      </c>
    </row>
    <row r="654" spans="1:110" x14ac:dyDescent="0.25">
      <c r="A654" s="16" t="str">
        <f t="shared" si="10"/>
        <v>Program Specific_CPP_All_All_CAISO_1-in-10_MONTHLY SYSTEM PEAK DAY_2022_4</v>
      </c>
      <c r="B654" t="s">
        <v>196</v>
      </c>
      <c r="C654" t="s">
        <v>121</v>
      </c>
      <c r="D654" t="s">
        <v>7</v>
      </c>
      <c r="E654" t="s">
        <v>7</v>
      </c>
      <c r="F654" t="s">
        <v>110</v>
      </c>
      <c r="G654" t="s">
        <v>85</v>
      </c>
      <c r="H654" t="s">
        <v>20</v>
      </c>
      <c r="I654">
        <v>2022</v>
      </c>
      <c r="J654">
        <v>4</v>
      </c>
      <c r="K654">
        <v>4950</v>
      </c>
      <c r="L654">
        <v>138359.20000000001</v>
      </c>
      <c r="M654">
        <v>135664.79999999999</v>
      </c>
      <c r="N654">
        <v>134298.20000000001</v>
      </c>
      <c r="O654">
        <v>134625.4</v>
      </c>
      <c r="P654">
        <v>137892.4</v>
      </c>
      <c r="Q654">
        <v>146847.70000000001</v>
      </c>
      <c r="R654">
        <v>157454.70000000001</v>
      </c>
      <c r="S654">
        <v>161904.29999999999</v>
      </c>
      <c r="T654">
        <v>165074</v>
      </c>
      <c r="U654">
        <v>169527.9</v>
      </c>
      <c r="V654">
        <v>173819.3</v>
      </c>
      <c r="W654">
        <v>176363.3</v>
      </c>
      <c r="X654">
        <v>178011.5</v>
      </c>
      <c r="Y654">
        <v>179789.3</v>
      </c>
      <c r="Z654">
        <v>179385.7</v>
      </c>
      <c r="AA654">
        <v>177330.2</v>
      </c>
      <c r="AB654">
        <v>171969</v>
      </c>
      <c r="AC654">
        <v>166506.5</v>
      </c>
      <c r="AD654">
        <v>160102.9</v>
      </c>
      <c r="AE654">
        <v>158513.5</v>
      </c>
      <c r="AF654">
        <v>154286.6</v>
      </c>
      <c r="AG654">
        <v>150958.20000000001</v>
      </c>
      <c r="AH654">
        <v>146213.5</v>
      </c>
      <c r="AI654">
        <v>141832.70000000001</v>
      </c>
      <c r="AJ654">
        <v>66.178659999999994</v>
      </c>
      <c r="AK654">
        <v>63.439109999999999</v>
      </c>
      <c r="AL654">
        <v>62.056469999999997</v>
      </c>
      <c r="AM654">
        <v>61.211469999999998</v>
      </c>
      <c r="AN654">
        <v>61.400100000000002</v>
      </c>
      <c r="AO654">
        <v>60.900939999999999</v>
      </c>
      <c r="AP654">
        <v>60.689860000000003</v>
      </c>
      <c r="AQ654">
        <v>62.069589999999998</v>
      </c>
      <c r="AR654">
        <v>70.599580000000003</v>
      </c>
      <c r="AS654">
        <v>76.152600000000007</v>
      </c>
      <c r="AT654">
        <v>79.318950000000001</v>
      </c>
      <c r="AU654">
        <v>82.498540000000006</v>
      </c>
      <c r="AV654">
        <v>82.511629999999997</v>
      </c>
      <c r="AW654">
        <v>83.488380000000006</v>
      </c>
      <c r="AX654">
        <v>83.260040000000004</v>
      </c>
      <c r="AY654">
        <v>82.293319999999994</v>
      </c>
      <c r="AZ654">
        <v>82.166370000000001</v>
      </c>
      <c r="BA654">
        <v>79.579549999999998</v>
      </c>
      <c r="BB654">
        <v>77.525490000000005</v>
      </c>
      <c r="BC654">
        <v>73.346140000000005</v>
      </c>
      <c r="BD654">
        <v>68.664439999999999</v>
      </c>
      <c r="BE654">
        <v>66.600179999999995</v>
      </c>
      <c r="BF654">
        <v>65.347250000000003</v>
      </c>
      <c r="BG654">
        <v>64.666370000000001</v>
      </c>
      <c r="BH654">
        <v>-1232.4390000000001</v>
      </c>
      <c r="BI654">
        <v>-1118.818</v>
      </c>
      <c r="BJ654">
        <v>-592.30859999999996</v>
      </c>
      <c r="BK654">
        <v>-522.01409999999998</v>
      </c>
      <c r="BL654">
        <v>-422.45850000000002</v>
      </c>
      <c r="BM654">
        <v>198.4907</v>
      </c>
      <c r="BN654">
        <v>1216.9359999999999</v>
      </c>
      <c r="BO654">
        <v>610.88139999999999</v>
      </c>
      <c r="BP654">
        <v>-1054.981</v>
      </c>
      <c r="BQ654">
        <v>-1242.579</v>
      </c>
      <c r="BR654">
        <v>-999.74850000000004</v>
      </c>
      <c r="BS654">
        <v>-642.70770000000005</v>
      </c>
      <c r="BT654">
        <v>85.175139999999999</v>
      </c>
      <c r="BU654">
        <v>1325.386</v>
      </c>
      <c r="BV654">
        <v>3030.9989999999998</v>
      </c>
      <c r="BW654">
        <v>1779.6489999999999</v>
      </c>
      <c r="BX654">
        <v>754.97850000000005</v>
      </c>
      <c r="BY654">
        <v>501.69130000000001</v>
      </c>
      <c r="BZ654">
        <v>-628.15390000000002</v>
      </c>
      <c r="CA654">
        <v>-1565.98</v>
      </c>
      <c r="CB654">
        <v>-2008.856</v>
      </c>
      <c r="CC654">
        <v>-2524.91</v>
      </c>
      <c r="CD654">
        <v>-2471.6909999999998</v>
      </c>
      <c r="CE654">
        <v>-1965.115</v>
      </c>
      <c r="CF654" s="20">
        <v>47449.84</v>
      </c>
      <c r="CG654" s="20">
        <v>53681.48</v>
      </c>
      <c r="CH654" s="20">
        <v>47063.11</v>
      </c>
      <c r="CI654" s="20">
        <v>45549.07</v>
      </c>
      <c r="CJ654" s="20">
        <v>38771.86</v>
      </c>
      <c r="CK654" s="20">
        <v>31496.53</v>
      </c>
      <c r="CL654" s="20">
        <v>35053.19</v>
      </c>
      <c r="CM654" s="20">
        <v>32036.95</v>
      </c>
      <c r="CN654" s="20">
        <v>20534.32</v>
      </c>
      <c r="CO654" s="20">
        <v>16406.11</v>
      </c>
      <c r="CP654" s="20">
        <v>10256.68</v>
      </c>
      <c r="CQ654" s="20">
        <v>4388.2579999999998</v>
      </c>
      <c r="CR654" s="20">
        <v>8062.8320000000003</v>
      </c>
      <c r="CS654" s="20">
        <v>16039.83</v>
      </c>
      <c r="CT654" s="20">
        <v>42300.21</v>
      </c>
      <c r="CU654" s="20">
        <v>73360.259999999995</v>
      </c>
      <c r="CV654" s="20">
        <v>79867.8</v>
      </c>
      <c r="CW654" s="20">
        <v>119766.5</v>
      </c>
      <c r="CX654" s="20">
        <v>103761.9</v>
      </c>
      <c r="CY654" s="20">
        <v>95880.99</v>
      </c>
      <c r="CZ654" s="20">
        <v>99738.66</v>
      </c>
      <c r="DA654" s="20">
        <v>70366.81</v>
      </c>
      <c r="DB654" s="20">
        <v>69406.63</v>
      </c>
      <c r="DC654" s="20">
        <v>69440.31</v>
      </c>
      <c r="DD654">
        <v>0</v>
      </c>
      <c r="DE654">
        <v>0</v>
      </c>
      <c r="DF654">
        <v>0</v>
      </c>
    </row>
    <row r="655" spans="1:110" x14ac:dyDescent="0.25">
      <c r="A655" s="16" t="str">
        <f t="shared" si="10"/>
        <v>Program Specific_CPP_All_All_CAISO_1-in-10_MONTHLY SYSTEM PEAK DAY_2022_5</v>
      </c>
      <c r="B655" t="s">
        <v>196</v>
      </c>
      <c r="C655" t="s">
        <v>121</v>
      </c>
      <c r="D655" t="s">
        <v>7</v>
      </c>
      <c r="E655" t="s">
        <v>7</v>
      </c>
      <c r="F655" t="s">
        <v>110</v>
      </c>
      <c r="G655" t="s">
        <v>85</v>
      </c>
      <c r="H655" t="s">
        <v>20</v>
      </c>
      <c r="I655">
        <v>2022</v>
      </c>
      <c r="J655">
        <v>5</v>
      </c>
      <c r="K655">
        <v>4950</v>
      </c>
      <c r="L655">
        <v>144673.70000000001</v>
      </c>
      <c r="M655">
        <v>141609.5</v>
      </c>
      <c r="N655">
        <v>140018.1</v>
      </c>
      <c r="O655">
        <v>139900.29999999999</v>
      </c>
      <c r="P655">
        <v>142693</v>
      </c>
      <c r="Q655">
        <v>151164</v>
      </c>
      <c r="R655">
        <v>161725.4</v>
      </c>
      <c r="S655">
        <v>170538.5</v>
      </c>
      <c r="T655">
        <v>178667.6</v>
      </c>
      <c r="U655">
        <v>186127.1</v>
      </c>
      <c r="V655">
        <v>192885.5</v>
      </c>
      <c r="W655">
        <v>197701.9</v>
      </c>
      <c r="X655">
        <v>200371.8</v>
      </c>
      <c r="Y655">
        <v>201978.8</v>
      </c>
      <c r="Z655">
        <v>201189.5</v>
      </c>
      <c r="AA655">
        <v>197347.8</v>
      </c>
      <c r="AB655">
        <v>191814.8</v>
      </c>
      <c r="AC655">
        <v>184806.7</v>
      </c>
      <c r="AD655">
        <v>175565</v>
      </c>
      <c r="AE655">
        <v>170899.8</v>
      </c>
      <c r="AF655">
        <v>166651.79999999999</v>
      </c>
      <c r="AG655">
        <v>161818.20000000001</v>
      </c>
      <c r="AH655">
        <v>155327.70000000001</v>
      </c>
      <c r="AI655">
        <v>149253.1</v>
      </c>
      <c r="AJ655">
        <v>66.008840000000006</v>
      </c>
      <c r="AK655">
        <v>64.84563</v>
      </c>
      <c r="AL655">
        <v>64.350239999999999</v>
      </c>
      <c r="AM655">
        <v>63.607170000000004</v>
      </c>
      <c r="AN655">
        <v>63.003270000000001</v>
      </c>
      <c r="AO655">
        <v>62.414360000000002</v>
      </c>
      <c r="AP655">
        <v>61.991900000000001</v>
      </c>
      <c r="AQ655">
        <v>65.438999999999993</v>
      </c>
      <c r="AR655">
        <v>72.011160000000004</v>
      </c>
      <c r="AS655">
        <v>78.742930000000001</v>
      </c>
      <c r="AT655">
        <v>85.227109999999996</v>
      </c>
      <c r="AU655">
        <v>87.798360000000002</v>
      </c>
      <c r="AV655">
        <v>89.851550000000003</v>
      </c>
      <c r="AW655">
        <v>90.095209999999994</v>
      </c>
      <c r="AX655">
        <v>90.361959999999996</v>
      </c>
      <c r="AY655">
        <v>90.720259999999996</v>
      </c>
      <c r="AZ655">
        <v>91.241020000000006</v>
      </c>
      <c r="BA655">
        <v>90.046869999999998</v>
      </c>
      <c r="BB655">
        <v>88.242509999999996</v>
      </c>
      <c r="BC655">
        <v>85.165589999999995</v>
      </c>
      <c r="BD655">
        <v>80.175210000000007</v>
      </c>
      <c r="BE655">
        <v>77.72287</v>
      </c>
      <c r="BF655">
        <v>74.435119999999998</v>
      </c>
      <c r="BG655">
        <v>71.568049999999999</v>
      </c>
      <c r="BH655">
        <v>-1271.4490000000001</v>
      </c>
      <c r="BI655">
        <v>-1149.873</v>
      </c>
      <c r="BJ655">
        <v>-590.39459999999997</v>
      </c>
      <c r="BK655">
        <v>-515.17830000000004</v>
      </c>
      <c r="BL655">
        <v>-416.83580000000001</v>
      </c>
      <c r="BM655">
        <v>218.43709999999999</v>
      </c>
      <c r="BN655">
        <v>1237.663</v>
      </c>
      <c r="BO655">
        <v>644.60559999999998</v>
      </c>
      <c r="BP655">
        <v>-1140.809</v>
      </c>
      <c r="BQ655">
        <v>-1363.4169999999999</v>
      </c>
      <c r="BR655">
        <v>-1102.327</v>
      </c>
      <c r="BS655">
        <v>-715.14580000000001</v>
      </c>
      <c r="BT655">
        <v>99.160520000000005</v>
      </c>
      <c r="BU655">
        <v>1486.0909999999999</v>
      </c>
      <c r="BV655">
        <v>3381.7190000000001</v>
      </c>
      <c r="BW655">
        <v>1959.65</v>
      </c>
      <c r="BX655">
        <v>816.99710000000005</v>
      </c>
      <c r="BY655">
        <v>515.67560000000003</v>
      </c>
      <c r="BZ655">
        <v>-729.92439999999999</v>
      </c>
      <c r="CA655">
        <v>-1704.7670000000001</v>
      </c>
      <c r="CB655">
        <v>-2187.2109999999998</v>
      </c>
      <c r="CC655">
        <v>-2710.3510000000001</v>
      </c>
      <c r="CD655">
        <v>-2618.9110000000001</v>
      </c>
      <c r="CE655">
        <v>-2054.846</v>
      </c>
      <c r="CF655" s="20">
        <v>53459.08</v>
      </c>
      <c r="CG655" s="20">
        <v>60568.43</v>
      </c>
      <c r="CH655" s="20">
        <v>53232.66</v>
      </c>
      <c r="CI655" s="20">
        <v>51179.360000000001</v>
      </c>
      <c r="CJ655" s="20">
        <v>43064.86</v>
      </c>
      <c r="CK655" s="20">
        <v>34840.22</v>
      </c>
      <c r="CL655" s="20">
        <v>38770.29</v>
      </c>
      <c r="CM655" s="20">
        <v>36563.18</v>
      </c>
      <c r="CN655" s="20">
        <v>24390.95</v>
      </c>
      <c r="CO655" s="20">
        <v>19612.34</v>
      </c>
      <c r="CP655" s="20">
        <v>12424.71</v>
      </c>
      <c r="CQ655" s="20">
        <v>5437.0829999999996</v>
      </c>
      <c r="CR655" s="20">
        <v>10072.879999999999</v>
      </c>
      <c r="CS655" s="20">
        <v>19790.52</v>
      </c>
      <c r="CT655" s="20">
        <v>51933.279999999999</v>
      </c>
      <c r="CU655" s="20">
        <v>87830.09</v>
      </c>
      <c r="CV655" s="20">
        <v>96025.21</v>
      </c>
      <c r="CW655" s="20">
        <v>141157.29999999999</v>
      </c>
      <c r="CX655" s="20">
        <v>120553.3</v>
      </c>
      <c r="CY655" s="20">
        <v>109530.2</v>
      </c>
      <c r="CZ655" s="20">
        <v>114145.1</v>
      </c>
      <c r="DA655" s="20">
        <v>80335.28</v>
      </c>
      <c r="DB655" s="20">
        <v>79309.509999999995</v>
      </c>
      <c r="DC655" s="20">
        <v>78253.009999999995</v>
      </c>
      <c r="DD655">
        <v>0</v>
      </c>
      <c r="DE655">
        <v>0</v>
      </c>
      <c r="DF655">
        <v>0</v>
      </c>
    </row>
    <row r="656" spans="1:110" x14ac:dyDescent="0.25">
      <c r="A656" s="16" t="str">
        <f t="shared" si="10"/>
        <v>Program Specific_CPP_All_All_CAISO_1-in-10_MONTHLY SYSTEM PEAK DAY_2022_6</v>
      </c>
      <c r="B656" t="s">
        <v>196</v>
      </c>
      <c r="C656" t="s">
        <v>121</v>
      </c>
      <c r="D656" t="s">
        <v>7</v>
      </c>
      <c r="E656" t="s">
        <v>7</v>
      </c>
      <c r="F656" t="s">
        <v>110</v>
      </c>
      <c r="G656" t="s">
        <v>85</v>
      </c>
      <c r="H656" t="s">
        <v>20</v>
      </c>
      <c r="I656">
        <v>2022</v>
      </c>
      <c r="J656">
        <v>6</v>
      </c>
      <c r="K656">
        <v>4950</v>
      </c>
      <c r="L656">
        <v>149229.70000000001</v>
      </c>
      <c r="M656">
        <v>146061.29999999999</v>
      </c>
      <c r="N656">
        <v>144367.9</v>
      </c>
      <c r="O656">
        <v>144383.70000000001</v>
      </c>
      <c r="P656">
        <v>147524.79999999999</v>
      </c>
      <c r="Q656">
        <v>156376.1</v>
      </c>
      <c r="R656">
        <v>168643.20000000001</v>
      </c>
      <c r="S656">
        <v>179230.7</v>
      </c>
      <c r="T656">
        <v>189285.5</v>
      </c>
      <c r="U656">
        <v>198125.6</v>
      </c>
      <c r="V656">
        <v>205278.8</v>
      </c>
      <c r="W656">
        <v>210297.60000000001</v>
      </c>
      <c r="X656">
        <v>213529.7</v>
      </c>
      <c r="Y656">
        <v>215937.7</v>
      </c>
      <c r="Z656">
        <v>215562.8</v>
      </c>
      <c r="AA656">
        <v>211524.2</v>
      </c>
      <c r="AB656">
        <v>205817.2</v>
      </c>
      <c r="AC656">
        <v>197933.6</v>
      </c>
      <c r="AD656">
        <v>187150.3</v>
      </c>
      <c r="AE656">
        <v>180771.3</v>
      </c>
      <c r="AF656">
        <v>175341.8</v>
      </c>
      <c r="AG656">
        <v>170041.9</v>
      </c>
      <c r="AH656">
        <v>162217.70000000001</v>
      </c>
      <c r="AI656">
        <v>155149.70000000001</v>
      </c>
      <c r="AJ656">
        <v>71.498009999999994</v>
      </c>
      <c r="AK656">
        <v>71.161289999999994</v>
      </c>
      <c r="AL656">
        <v>70.119119999999995</v>
      </c>
      <c r="AM656">
        <v>68.801190000000005</v>
      </c>
      <c r="AN656">
        <v>68.148849999999996</v>
      </c>
      <c r="AO656">
        <v>68.013710000000003</v>
      </c>
      <c r="AP656">
        <v>67.477369999999993</v>
      </c>
      <c r="AQ656">
        <v>73.13176</v>
      </c>
      <c r="AR656">
        <v>79.505889999999994</v>
      </c>
      <c r="AS656">
        <v>84.883799999999994</v>
      </c>
      <c r="AT656">
        <v>89.550340000000006</v>
      </c>
      <c r="AU656">
        <v>92.37012</v>
      </c>
      <c r="AV656">
        <v>93.574709999999996</v>
      </c>
      <c r="AW656">
        <v>90.755129999999994</v>
      </c>
      <c r="AX656">
        <v>88.735789999999994</v>
      </c>
      <c r="AY656">
        <v>89.746489999999994</v>
      </c>
      <c r="AZ656">
        <v>89.971159999999998</v>
      </c>
      <c r="BA656">
        <v>87.987290000000002</v>
      </c>
      <c r="BB656">
        <v>86.492149999999995</v>
      </c>
      <c r="BC656">
        <v>81.347229999999996</v>
      </c>
      <c r="BD656">
        <v>76.89949</v>
      </c>
      <c r="BE656">
        <v>74.216840000000005</v>
      </c>
      <c r="BF656">
        <v>72.971580000000003</v>
      </c>
      <c r="BG656">
        <v>71.630229999999997</v>
      </c>
      <c r="BH656">
        <v>-1313.6279999999999</v>
      </c>
      <c r="BI656">
        <v>-1185.114</v>
      </c>
      <c r="BJ656">
        <v>-605.65290000000005</v>
      </c>
      <c r="BK656">
        <v>-527.0154</v>
      </c>
      <c r="BL656">
        <v>-426.68959999999998</v>
      </c>
      <c r="BM656">
        <v>227.79519999999999</v>
      </c>
      <c r="BN656">
        <v>1290.778</v>
      </c>
      <c r="BO656">
        <v>677.11189999999999</v>
      </c>
      <c r="BP656">
        <v>-1209.365</v>
      </c>
      <c r="BQ656">
        <v>-1450.1010000000001</v>
      </c>
      <c r="BR656">
        <v>-1163.645</v>
      </c>
      <c r="BS656">
        <v>-747.14260000000002</v>
      </c>
      <c r="BT656">
        <v>114.7328</v>
      </c>
      <c r="BU656">
        <v>1584.049</v>
      </c>
      <c r="BV656">
        <v>3598.4340000000002</v>
      </c>
      <c r="BW656">
        <v>2077.3049999999998</v>
      </c>
      <c r="BX656">
        <v>846.23940000000005</v>
      </c>
      <c r="BY656">
        <v>512.07100000000003</v>
      </c>
      <c r="BZ656">
        <v>-825.25609999999995</v>
      </c>
      <c r="CA656">
        <v>-1829.93</v>
      </c>
      <c r="CB656">
        <v>-2330.5169999999998</v>
      </c>
      <c r="CC656">
        <v>-2859.6030000000001</v>
      </c>
      <c r="CD656">
        <v>-2740.7689999999998</v>
      </c>
      <c r="CE656">
        <v>-2138.886</v>
      </c>
      <c r="CF656">
        <v>56675.45</v>
      </c>
      <c r="CG656">
        <v>64545.7</v>
      </c>
      <c r="CH656">
        <v>56837.36</v>
      </c>
      <c r="CI656">
        <v>54868.39</v>
      </c>
      <c r="CJ656">
        <v>46369.77</v>
      </c>
      <c r="CK656">
        <v>37483.03</v>
      </c>
      <c r="CL656">
        <v>42131.21</v>
      </c>
      <c r="CM656">
        <v>40058.160000000003</v>
      </c>
      <c r="CN656">
        <v>27118.46</v>
      </c>
      <c r="CO656">
        <v>21969.59</v>
      </c>
      <c r="CP656">
        <v>13781.88</v>
      </c>
      <c r="CQ656" s="20">
        <v>5945.0039999999999</v>
      </c>
      <c r="CR656" s="20">
        <v>11025.27</v>
      </c>
      <c r="CS656" s="20">
        <v>21833.03</v>
      </c>
      <c r="CT656" s="20">
        <v>57726.14</v>
      </c>
      <c r="CU656" s="20">
        <v>97376.81</v>
      </c>
      <c r="CV656" s="20">
        <v>106301.6</v>
      </c>
      <c r="CW656" s="20">
        <v>155389.5</v>
      </c>
      <c r="CX656" s="20">
        <v>131928.70000000001</v>
      </c>
      <c r="CY656" s="20">
        <v>119286.2</v>
      </c>
      <c r="CZ656" s="20">
        <v>122473.60000000001</v>
      </c>
      <c r="DA656">
        <v>87062.9</v>
      </c>
      <c r="DB656">
        <v>85651.02</v>
      </c>
      <c r="DC656">
        <v>84248.88</v>
      </c>
      <c r="DD656">
        <v>0</v>
      </c>
      <c r="DE656">
        <v>0</v>
      </c>
      <c r="DF656">
        <v>0</v>
      </c>
    </row>
    <row r="657" spans="1:110" x14ac:dyDescent="0.25">
      <c r="A657" s="16" t="str">
        <f t="shared" si="10"/>
        <v>Program Specific_CPP_All_All_CAISO_1-in-10_MONTHLY SYSTEM PEAK DAY_2022_7</v>
      </c>
      <c r="B657" t="s">
        <v>196</v>
      </c>
      <c r="C657" t="s">
        <v>121</v>
      </c>
      <c r="D657" t="s">
        <v>7</v>
      </c>
      <c r="E657" t="s">
        <v>7</v>
      </c>
      <c r="F657" t="s">
        <v>110</v>
      </c>
      <c r="G657" t="s">
        <v>85</v>
      </c>
      <c r="H657" t="s">
        <v>20</v>
      </c>
      <c r="I657">
        <v>2022</v>
      </c>
      <c r="J657">
        <v>7</v>
      </c>
      <c r="K657">
        <v>4950</v>
      </c>
      <c r="L657">
        <v>155092.20000000001</v>
      </c>
      <c r="M657">
        <v>151396</v>
      </c>
      <c r="N657">
        <v>149433.4</v>
      </c>
      <c r="O657">
        <v>149423.5</v>
      </c>
      <c r="P657">
        <v>152933</v>
      </c>
      <c r="Q657">
        <v>163200.1</v>
      </c>
      <c r="R657">
        <v>176694.6</v>
      </c>
      <c r="S657">
        <v>188112.5</v>
      </c>
      <c r="T657">
        <v>198276.4</v>
      </c>
      <c r="U657">
        <v>208031.9</v>
      </c>
      <c r="V657">
        <v>217023.1</v>
      </c>
      <c r="W657">
        <v>223117.5</v>
      </c>
      <c r="X657">
        <v>226457</v>
      </c>
      <c r="Y657">
        <v>228725.9</v>
      </c>
      <c r="Z657">
        <v>228065.3</v>
      </c>
      <c r="AA657">
        <v>224033.5</v>
      </c>
      <c r="AB657">
        <v>217819.9</v>
      </c>
      <c r="AC657">
        <v>209552.8</v>
      </c>
      <c r="AD657">
        <v>197521.6</v>
      </c>
      <c r="AE657">
        <v>189964.1</v>
      </c>
      <c r="AF657">
        <v>183767.9</v>
      </c>
      <c r="AG657">
        <v>177526.5</v>
      </c>
      <c r="AH657">
        <v>168750.8</v>
      </c>
      <c r="AI657">
        <v>160946.4</v>
      </c>
      <c r="AJ657">
        <v>69.583590000000001</v>
      </c>
      <c r="AK657">
        <v>69.257980000000003</v>
      </c>
      <c r="AL657">
        <v>68.788439999999994</v>
      </c>
      <c r="AM657">
        <v>67.810460000000006</v>
      </c>
      <c r="AN657">
        <v>67.901349999999994</v>
      </c>
      <c r="AO657">
        <v>67.568389999999994</v>
      </c>
      <c r="AP657">
        <v>67.603409999999997</v>
      </c>
      <c r="AQ657">
        <v>69.385739999999998</v>
      </c>
      <c r="AR657">
        <v>72.870599999999996</v>
      </c>
      <c r="AS657">
        <v>77.18038</v>
      </c>
      <c r="AT657">
        <v>80.189009999999996</v>
      </c>
      <c r="AU657">
        <v>82.631469999999993</v>
      </c>
      <c r="AV657">
        <v>83.712739999999997</v>
      </c>
      <c r="AW657">
        <v>86.015540000000001</v>
      </c>
      <c r="AX657">
        <v>85.406720000000007</v>
      </c>
      <c r="AY657">
        <v>85.473280000000003</v>
      </c>
      <c r="AZ657">
        <v>84.963679999999997</v>
      </c>
      <c r="BA657">
        <v>81.825379999999996</v>
      </c>
      <c r="BB657">
        <v>80.167180000000002</v>
      </c>
      <c r="BC657">
        <v>76.81026</v>
      </c>
      <c r="BD657">
        <v>74.127399999999994</v>
      </c>
      <c r="BE657">
        <v>72.88579</v>
      </c>
      <c r="BF657">
        <v>72.471429999999998</v>
      </c>
      <c r="BG657">
        <v>71.784000000000006</v>
      </c>
      <c r="BH657">
        <v>-1360.664</v>
      </c>
      <c r="BI657">
        <v>-1223.9870000000001</v>
      </c>
      <c r="BJ657">
        <v>-622.64430000000004</v>
      </c>
      <c r="BK657">
        <v>-541.12189999999998</v>
      </c>
      <c r="BL657">
        <v>-437.63060000000002</v>
      </c>
      <c r="BM657">
        <v>239.61250000000001</v>
      </c>
      <c r="BN657">
        <v>1351.289</v>
      </c>
      <c r="BO657">
        <v>710.76300000000003</v>
      </c>
      <c r="BP657">
        <v>-1267.0889999999999</v>
      </c>
      <c r="BQ657">
        <v>-1521.2349999999999</v>
      </c>
      <c r="BR657">
        <v>-1222.713</v>
      </c>
      <c r="BS657">
        <v>-787.68299999999999</v>
      </c>
      <c r="BT657">
        <v>123.586</v>
      </c>
      <c r="BU657">
        <v>1677.21</v>
      </c>
      <c r="BV657">
        <v>3804.4479999999999</v>
      </c>
      <c r="BW657">
        <v>2199.9609999999998</v>
      </c>
      <c r="BX657">
        <v>895.17550000000006</v>
      </c>
      <c r="BY657">
        <v>541.14469999999994</v>
      </c>
      <c r="BZ657">
        <v>-877.66020000000003</v>
      </c>
      <c r="CA657">
        <v>-1924.4090000000001</v>
      </c>
      <c r="CB657">
        <v>-2439.8319999999999</v>
      </c>
      <c r="CC657">
        <v>-2985.9209999999998</v>
      </c>
      <c r="CD657">
        <v>-2851.623</v>
      </c>
      <c r="CE657">
        <v>-2218.94</v>
      </c>
      <c r="CF657">
        <v>61668.43</v>
      </c>
      <c r="CG657">
        <v>69899.039999999994</v>
      </c>
      <c r="CH657">
        <v>61248.38</v>
      </c>
      <c r="CI657">
        <v>59105.14</v>
      </c>
      <c r="CJ657">
        <v>50221.3</v>
      </c>
      <c r="CK657">
        <v>41039.57</v>
      </c>
      <c r="CL657">
        <v>46429.8</v>
      </c>
      <c r="CM657">
        <v>44221.86</v>
      </c>
      <c r="CN657">
        <v>29656.31</v>
      </c>
      <c r="CO657" s="20">
        <v>23921.91</v>
      </c>
      <c r="CP657">
        <v>15163.56</v>
      </c>
      <c r="CQ657" s="20">
        <v>6611.85</v>
      </c>
      <c r="CR657" s="20">
        <v>12309.28</v>
      </c>
      <c r="CS657" s="20">
        <v>24382.799999999999</v>
      </c>
      <c r="CT657" s="20">
        <v>64401.84</v>
      </c>
      <c r="CU657" s="20">
        <v>109203.9</v>
      </c>
      <c r="CV657" s="20">
        <v>119000.9</v>
      </c>
      <c r="CW657" s="20">
        <v>174000.8</v>
      </c>
      <c r="CX657" s="20">
        <v>146209.60000000001</v>
      </c>
      <c r="CY657" s="20">
        <v>131545.79999999999</v>
      </c>
      <c r="CZ657" s="20">
        <v>134897.4</v>
      </c>
      <c r="DA657">
        <v>94829.39</v>
      </c>
      <c r="DB657">
        <v>92615.38</v>
      </c>
      <c r="DC657">
        <v>90646.17</v>
      </c>
      <c r="DD657">
        <v>0</v>
      </c>
      <c r="DE657">
        <v>0</v>
      </c>
      <c r="DF657">
        <v>0</v>
      </c>
    </row>
    <row r="658" spans="1:110" x14ac:dyDescent="0.25">
      <c r="A658" s="16" t="str">
        <f t="shared" si="10"/>
        <v>Program Specific_CPP_All_All_CAISO_1-in-10_MONTHLY SYSTEM PEAK DAY_2022_8</v>
      </c>
      <c r="B658" t="s">
        <v>196</v>
      </c>
      <c r="C658" t="s">
        <v>121</v>
      </c>
      <c r="D658" t="s">
        <v>7</v>
      </c>
      <c r="E658" t="s">
        <v>7</v>
      </c>
      <c r="F658" t="s">
        <v>110</v>
      </c>
      <c r="G658" t="s">
        <v>85</v>
      </c>
      <c r="H658" t="s">
        <v>20</v>
      </c>
      <c r="I658">
        <v>2022</v>
      </c>
      <c r="J658">
        <v>8</v>
      </c>
      <c r="K658">
        <v>4950</v>
      </c>
      <c r="L658">
        <v>162856.1</v>
      </c>
      <c r="M658">
        <v>159084.1</v>
      </c>
      <c r="N658">
        <v>157188.79999999999</v>
      </c>
      <c r="O658">
        <v>156975.20000000001</v>
      </c>
      <c r="P658">
        <v>161086.5</v>
      </c>
      <c r="Q658">
        <v>173138.9</v>
      </c>
      <c r="R658">
        <v>190103.9</v>
      </c>
      <c r="S658">
        <v>202508.1</v>
      </c>
      <c r="T658">
        <v>214472.8</v>
      </c>
      <c r="U658">
        <v>225533.5</v>
      </c>
      <c r="V658">
        <v>235254.1</v>
      </c>
      <c r="W658">
        <v>241967.6</v>
      </c>
      <c r="X658">
        <v>245796.8</v>
      </c>
      <c r="Y658">
        <v>248147.5</v>
      </c>
      <c r="Z658">
        <v>246833.4</v>
      </c>
      <c r="AA658">
        <v>242125.9</v>
      </c>
      <c r="AB658">
        <v>234194.3</v>
      </c>
      <c r="AC658">
        <v>224005.4</v>
      </c>
      <c r="AD658">
        <v>209999.4</v>
      </c>
      <c r="AE658">
        <v>201906.2</v>
      </c>
      <c r="AF658">
        <v>193621.8</v>
      </c>
      <c r="AG658">
        <v>186608.2</v>
      </c>
      <c r="AH658">
        <v>177017</v>
      </c>
      <c r="AI658">
        <v>168931.5</v>
      </c>
      <c r="AJ658">
        <v>73.323490000000007</v>
      </c>
      <c r="AK658">
        <v>73.113529999999997</v>
      </c>
      <c r="AL658">
        <v>71.952929999999995</v>
      </c>
      <c r="AM658">
        <v>71.585520000000002</v>
      </c>
      <c r="AN658">
        <v>71.241129999999998</v>
      </c>
      <c r="AO658">
        <v>70.898169999999993</v>
      </c>
      <c r="AP658">
        <v>70.191050000000004</v>
      </c>
      <c r="AQ658">
        <v>70.950320000000005</v>
      </c>
      <c r="AR658">
        <v>75.100129999999993</v>
      </c>
      <c r="AS658">
        <v>79.229389999999995</v>
      </c>
      <c r="AT658">
        <v>83.379900000000006</v>
      </c>
      <c r="AU658">
        <v>86.860050000000001</v>
      </c>
      <c r="AV658">
        <v>88.066730000000007</v>
      </c>
      <c r="AW658">
        <v>87.456739999999996</v>
      </c>
      <c r="AX658">
        <v>87.699240000000003</v>
      </c>
      <c r="AY658">
        <v>88.901290000000003</v>
      </c>
      <c r="AZ658">
        <v>87.623679999999993</v>
      </c>
      <c r="BA658">
        <v>85.639740000000003</v>
      </c>
      <c r="BB658">
        <v>85.104309999999998</v>
      </c>
      <c r="BC658">
        <v>82.242689999999996</v>
      </c>
      <c r="BD658">
        <v>78.252120000000005</v>
      </c>
      <c r="BE658">
        <v>76.174030000000002</v>
      </c>
      <c r="BF658">
        <v>74.665959999999998</v>
      </c>
      <c r="BG658">
        <v>74.015270000000001</v>
      </c>
      <c r="BH658">
        <v>-1423.665</v>
      </c>
      <c r="BI658">
        <v>-1282.2239999999999</v>
      </c>
      <c r="BJ658">
        <v>-647.56240000000003</v>
      </c>
      <c r="BK658">
        <v>-560.63760000000002</v>
      </c>
      <c r="BL658">
        <v>-452.8655</v>
      </c>
      <c r="BM658">
        <v>260.51530000000002</v>
      </c>
      <c r="BN658">
        <v>1450.6020000000001</v>
      </c>
      <c r="BO658">
        <v>765.80219999999997</v>
      </c>
      <c r="BP658">
        <v>-1369.816</v>
      </c>
      <c r="BQ658">
        <v>-1649.6310000000001</v>
      </c>
      <c r="BR658">
        <v>-1326.3779999999999</v>
      </c>
      <c r="BS658">
        <v>-854.50440000000003</v>
      </c>
      <c r="BT658">
        <v>133.65459999999999</v>
      </c>
      <c r="BU658">
        <v>1820.633</v>
      </c>
      <c r="BV658">
        <v>4122.9139999999998</v>
      </c>
      <c r="BW658">
        <v>2385.3939999999998</v>
      </c>
      <c r="BX658">
        <v>969.53060000000005</v>
      </c>
      <c r="BY658">
        <v>589.36170000000004</v>
      </c>
      <c r="BZ658">
        <v>-910.92700000000002</v>
      </c>
      <c r="CA658">
        <v>-2047.1969999999999</v>
      </c>
      <c r="CB658">
        <v>-2568.6329999999998</v>
      </c>
      <c r="CC658">
        <v>-3135.6790000000001</v>
      </c>
      <c r="CD658">
        <v>-2988.3009999999999</v>
      </c>
      <c r="CE658">
        <v>-2321.6460000000002</v>
      </c>
      <c r="CF658" s="20">
        <v>68530.97</v>
      </c>
      <c r="CG658" s="20">
        <v>77695.92</v>
      </c>
      <c r="CH658" s="20">
        <v>68417.38</v>
      </c>
      <c r="CI658" s="20">
        <v>65884.039999999994</v>
      </c>
      <c r="CJ658" s="20">
        <v>56429.45</v>
      </c>
      <c r="CK658" s="20">
        <v>46957.67</v>
      </c>
      <c r="CL658" s="20">
        <v>54309.08</v>
      </c>
      <c r="CM658" s="20">
        <v>51936.82</v>
      </c>
      <c r="CN658" s="20">
        <v>34997.160000000003</v>
      </c>
      <c r="CO658" s="20">
        <v>28214.5</v>
      </c>
      <c r="CP658" s="20">
        <v>17851.080000000002</v>
      </c>
      <c r="CQ658" s="20">
        <v>7780.9870000000001</v>
      </c>
      <c r="CR658" s="20">
        <v>14526.75</v>
      </c>
      <c r="CS658" s="20">
        <v>28889.5</v>
      </c>
      <c r="CT658" s="20">
        <v>75902.740000000005</v>
      </c>
      <c r="CU658" s="20">
        <v>128901.1</v>
      </c>
      <c r="CV658" s="20">
        <v>138679.9</v>
      </c>
      <c r="CW658" s="20">
        <v>200814.1</v>
      </c>
      <c r="CX658" s="20">
        <v>167912</v>
      </c>
      <c r="CY658" s="20">
        <v>148360</v>
      </c>
      <c r="CZ658" s="20">
        <v>150047.29999999999</v>
      </c>
      <c r="DA658" s="20">
        <v>105247.3</v>
      </c>
      <c r="DB658" s="20">
        <v>102401.1</v>
      </c>
      <c r="DC658" s="20">
        <v>100734.9</v>
      </c>
      <c r="DD658">
        <v>0</v>
      </c>
      <c r="DE658">
        <v>0</v>
      </c>
      <c r="DF658">
        <v>0</v>
      </c>
    </row>
    <row r="659" spans="1:110" x14ac:dyDescent="0.25">
      <c r="A659" s="16" t="str">
        <f t="shared" si="10"/>
        <v>Program Specific_CPP_All_All_CAISO_1-in-10_MONTHLY SYSTEM PEAK DAY_2022_9</v>
      </c>
      <c r="B659" t="s">
        <v>196</v>
      </c>
      <c r="C659" t="s">
        <v>121</v>
      </c>
      <c r="D659" t="s">
        <v>7</v>
      </c>
      <c r="E659" t="s">
        <v>7</v>
      </c>
      <c r="F659" t="s">
        <v>110</v>
      </c>
      <c r="G659" t="s">
        <v>85</v>
      </c>
      <c r="H659" t="s">
        <v>20</v>
      </c>
      <c r="I659">
        <v>2022</v>
      </c>
      <c r="J659">
        <v>9</v>
      </c>
      <c r="K659">
        <v>4950</v>
      </c>
      <c r="L659">
        <v>160095</v>
      </c>
      <c r="M659">
        <v>156506.5</v>
      </c>
      <c r="N659">
        <v>154249.79999999999</v>
      </c>
      <c r="O659">
        <v>154168.20000000001</v>
      </c>
      <c r="P659">
        <v>157730.70000000001</v>
      </c>
      <c r="Q659">
        <v>168686.1</v>
      </c>
      <c r="R659">
        <v>185500.6</v>
      </c>
      <c r="S659">
        <v>197336.9</v>
      </c>
      <c r="T659">
        <v>208693.8</v>
      </c>
      <c r="U659">
        <v>220466.8</v>
      </c>
      <c r="V659">
        <v>231988.7</v>
      </c>
      <c r="W659">
        <v>240874.5</v>
      </c>
      <c r="X659">
        <v>246032.8</v>
      </c>
      <c r="Y659">
        <v>249138.2</v>
      </c>
      <c r="Z659">
        <v>248156.1</v>
      </c>
      <c r="AA659">
        <v>243442.7</v>
      </c>
      <c r="AB659">
        <v>234629.6</v>
      </c>
      <c r="AC659">
        <v>223684.3</v>
      </c>
      <c r="AD659">
        <v>210396.3</v>
      </c>
      <c r="AE659">
        <v>202480.5</v>
      </c>
      <c r="AF659">
        <v>191932.9</v>
      </c>
      <c r="AG659">
        <v>184467.4</v>
      </c>
      <c r="AH659">
        <v>174913.1</v>
      </c>
      <c r="AI659">
        <v>166709.20000000001</v>
      </c>
      <c r="AJ659">
        <v>76.784899999999993</v>
      </c>
      <c r="AK659">
        <v>76.209410000000005</v>
      </c>
      <c r="AL659">
        <v>76.005380000000002</v>
      </c>
      <c r="AM659">
        <v>76.289749999999998</v>
      </c>
      <c r="AN659">
        <v>76.771429999999995</v>
      </c>
      <c r="AO659">
        <v>76.419970000000006</v>
      </c>
      <c r="AP659">
        <v>76.219189999999998</v>
      </c>
      <c r="AQ659">
        <v>76.446119999999993</v>
      </c>
      <c r="AR659">
        <v>78.743859999999998</v>
      </c>
      <c r="AS659">
        <v>80.684950000000001</v>
      </c>
      <c r="AT659">
        <v>83.922970000000007</v>
      </c>
      <c r="AU659">
        <v>87.486230000000006</v>
      </c>
      <c r="AV659">
        <v>89.039730000000006</v>
      </c>
      <c r="AW659">
        <v>89.037769999999995</v>
      </c>
      <c r="AX659">
        <v>88.720690000000005</v>
      </c>
      <c r="AY659">
        <v>88.704599999999999</v>
      </c>
      <c r="AZ659">
        <v>88.122240000000005</v>
      </c>
      <c r="BA659">
        <v>87.383110000000002</v>
      </c>
      <c r="BB659">
        <v>83.643749999999997</v>
      </c>
      <c r="BC659">
        <v>81.658299999999997</v>
      </c>
      <c r="BD659">
        <v>79.844740000000002</v>
      </c>
      <c r="BE659">
        <v>78.742069999999998</v>
      </c>
      <c r="BF659">
        <v>77.721059999999994</v>
      </c>
      <c r="BG659">
        <v>76.413619999999995</v>
      </c>
      <c r="BH659">
        <v>-1397.364</v>
      </c>
      <c r="BI659">
        <v>-1258.9860000000001</v>
      </c>
      <c r="BJ659">
        <v>-634.3365</v>
      </c>
      <c r="BK659">
        <v>-551.74839999999995</v>
      </c>
      <c r="BL659">
        <v>-449.49419999999998</v>
      </c>
      <c r="BM659">
        <v>249.09530000000001</v>
      </c>
      <c r="BN659">
        <v>1419.5309999999999</v>
      </c>
      <c r="BO659">
        <v>746.56309999999996</v>
      </c>
      <c r="BP659">
        <v>-1331.778</v>
      </c>
      <c r="BQ659">
        <v>-1614.826</v>
      </c>
      <c r="BR659">
        <v>-1319.489</v>
      </c>
      <c r="BS659">
        <v>-860.94979999999998</v>
      </c>
      <c r="BT659">
        <v>128.774</v>
      </c>
      <c r="BU659">
        <v>1829.7539999999999</v>
      </c>
      <c r="BV659">
        <v>4154.1319999999996</v>
      </c>
      <c r="BW659">
        <v>2406.373</v>
      </c>
      <c r="BX659">
        <v>981.29190000000006</v>
      </c>
      <c r="BY659">
        <v>595.73969999999997</v>
      </c>
      <c r="BZ659">
        <v>-913.77440000000001</v>
      </c>
      <c r="CA659">
        <v>-2068.3389999999999</v>
      </c>
      <c r="CB659">
        <v>-2547.5039999999999</v>
      </c>
      <c r="CC659">
        <v>-3100.194</v>
      </c>
      <c r="CD659">
        <v>-2949.819</v>
      </c>
      <c r="CE659">
        <v>-2286.2330000000002</v>
      </c>
      <c r="CF659">
        <v>66449.64</v>
      </c>
      <c r="CG659">
        <v>75519.28</v>
      </c>
      <c r="CH659">
        <v>65979.03</v>
      </c>
      <c r="CI659">
        <v>63455.58</v>
      </c>
      <c r="CJ659">
        <v>53581.57</v>
      </c>
      <c r="CK659">
        <v>44013.65</v>
      </c>
      <c r="CL659">
        <v>51020.93</v>
      </c>
      <c r="CM659">
        <v>49647.33</v>
      </c>
      <c r="CN659">
        <v>33560.699999999997</v>
      </c>
      <c r="CO659" s="20">
        <v>27485.09</v>
      </c>
      <c r="CP659">
        <v>17754.490000000002</v>
      </c>
      <c r="CQ659" s="20">
        <v>7889.3519999999999</v>
      </c>
      <c r="CR659" s="20">
        <v>14816.28</v>
      </c>
      <c r="CS659" s="20">
        <v>29473.34</v>
      </c>
      <c r="CT659" s="20">
        <v>77513.960000000006</v>
      </c>
      <c r="CU659" s="20">
        <v>131710.39999999999</v>
      </c>
      <c r="CV659" s="20">
        <v>140779.5</v>
      </c>
      <c r="CW659" s="20">
        <v>201558.3</v>
      </c>
      <c r="CX659" s="20">
        <v>168412.3</v>
      </c>
      <c r="CY659" s="20">
        <v>147134.20000000001</v>
      </c>
      <c r="CZ659" s="20">
        <v>147256.9</v>
      </c>
      <c r="DA659">
        <v>102770.8</v>
      </c>
      <c r="DB659">
        <v>100460.1</v>
      </c>
      <c r="DC659">
        <v>98671.12</v>
      </c>
      <c r="DD659">
        <v>0</v>
      </c>
      <c r="DE659">
        <v>0</v>
      </c>
      <c r="DF659">
        <v>0</v>
      </c>
    </row>
    <row r="660" spans="1:110" x14ac:dyDescent="0.25">
      <c r="A660" s="16" t="str">
        <f t="shared" si="10"/>
        <v>Program Specific_CPP_All_All_CAISO_1-in-10_MONTHLY SYSTEM PEAK DAY_2022_10</v>
      </c>
      <c r="B660" t="s">
        <v>196</v>
      </c>
      <c r="C660" t="s">
        <v>121</v>
      </c>
      <c r="D660" t="s">
        <v>7</v>
      </c>
      <c r="E660" t="s">
        <v>7</v>
      </c>
      <c r="F660" t="s">
        <v>110</v>
      </c>
      <c r="G660" t="s">
        <v>85</v>
      </c>
      <c r="H660" t="s">
        <v>20</v>
      </c>
      <c r="I660">
        <v>2022</v>
      </c>
      <c r="J660">
        <v>10</v>
      </c>
      <c r="K660">
        <v>4950</v>
      </c>
      <c r="L660">
        <v>154737.79999999999</v>
      </c>
      <c r="M660">
        <v>151266.79999999999</v>
      </c>
      <c r="N660">
        <v>149283.29999999999</v>
      </c>
      <c r="O660">
        <v>149284.1</v>
      </c>
      <c r="P660">
        <v>153451.6</v>
      </c>
      <c r="Q660">
        <v>164083.70000000001</v>
      </c>
      <c r="R660">
        <v>181046.2</v>
      </c>
      <c r="S660">
        <v>191767.4</v>
      </c>
      <c r="T660">
        <v>201609</v>
      </c>
      <c r="U660">
        <v>211185.3</v>
      </c>
      <c r="V660">
        <v>220421</v>
      </c>
      <c r="W660">
        <v>228494.5</v>
      </c>
      <c r="X660">
        <v>233497</v>
      </c>
      <c r="Y660">
        <v>236422.9</v>
      </c>
      <c r="Z660">
        <v>235667.9</v>
      </c>
      <c r="AA660">
        <v>231462.6</v>
      </c>
      <c r="AB660">
        <v>223307.1</v>
      </c>
      <c r="AC660">
        <v>213887.5</v>
      </c>
      <c r="AD660">
        <v>203789.3</v>
      </c>
      <c r="AE660">
        <v>194578.7</v>
      </c>
      <c r="AF660">
        <v>184643.20000000001</v>
      </c>
      <c r="AG660">
        <v>177194.7</v>
      </c>
      <c r="AH660">
        <v>167928.7</v>
      </c>
      <c r="AI660">
        <v>159917.4</v>
      </c>
      <c r="AJ660">
        <v>72.823179999999994</v>
      </c>
      <c r="AK660">
        <v>71.544079999999994</v>
      </c>
      <c r="AL660">
        <v>70.932559999999995</v>
      </c>
      <c r="AM660">
        <v>70.070120000000003</v>
      </c>
      <c r="AN660">
        <v>69.465760000000003</v>
      </c>
      <c r="AO660">
        <v>69.035300000000007</v>
      </c>
      <c r="AP660">
        <v>69.041399999999996</v>
      </c>
      <c r="AQ660">
        <v>69.210880000000003</v>
      </c>
      <c r="AR660">
        <v>74.721739999999997</v>
      </c>
      <c r="AS660">
        <v>80.507940000000005</v>
      </c>
      <c r="AT660">
        <v>84.552800000000005</v>
      </c>
      <c r="AU660">
        <v>87.461489999999998</v>
      </c>
      <c r="AV660">
        <v>88.155670000000001</v>
      </c>
      <c r="AW660">
        <v>89.785120000000006</v>
      </c>
      <c r="AX660">
        <v>88.550269999999998</v>
      </c>
      <c r="AY660">
        <v>86.491370000000003</v>
      </c>
      <c r="AZ660">
        <v>84.895499999999998</v>
      </c>
      <c r="BA660">
        <v>84.279660000000007</v>
      </c>
      <c r="BB660">
        <v>81.423419999999993</v>
      </c>
      <c r="BC660">
        <v>77.790729999999996</v>
      </c>
      <c r="BD660">
        <v>75.691760000000002</v>
      </c>
      <c r="BE660">
        <v>74.5488</v>
      </c>
      <c r="BF660">
        <v>73.108949999999993</v>
      </c>
      <c r="BG660">
        <v>72.430090000000007</v>
      </c>
      <c r="BH660">
        <v>-1352.11</v>
      </c>
      <c r="BI660">
        <v>-1216.855</v>
      </c>
      <c r="BJ660">
        <v>-613.14099999999996</v>
      </c>
      <c r="BK660">
        <v>-532.15729999999996</v>
      </c>
      <c r="BL660">
        <v>-429.51150000000001</v>
      </c>
      <c r="BM660">
        <v>245.71780000000001</v>
      </c>
      <c r="BN660">
        <v>1385.9010000000001</v>
      </c>
      <c r="BO660">
        <v>725.29819999999995</v>
      </c>
      <c r="BP660">
        <v>-1286.6410000000001</v>
      </c>
      <c r="BQ660">
        <v>-1547.49</v>
      </c>
      <c r="BR660">
        <v>-1257.3130000000001</v>
      </c>
      <c r="BS660">
        <v>-820.45360000000005</v>
      </c>
      <c r="BT660">
        <v>120.26739999999999</v>
      </c>
      <c r="BU660">
        <v>1736.77</v>
      </c>
      <c r="BV660">
        <v>3946.6559999999999</v>
      </c>
      <c r="BW660">
        <v>2291.2350000000001</v>
      </c>
      <c r="BX660">
        <v>941.80550000000005</v>
      </c>
      <c r="BY660">
        <v>583.51559999999995</v>
      </c>
      <c r="BZ660">
        <v>-896.43970000000002</v>
      </c>
      <c r="CA660">
        <v>-1978.808</v>
      </c>
      <c r="CB660">
        <v>-2438.52</v>
      </c>
      <c r="CC660">
        <v>-2974.828</v>
      </c>
      <c r="CD660">
        <v>-2830.6109999999999</v>
      </c>
      <c r="CE660">
        <v>-2194.9630000000002</v>
      </c>
      <c r="CF660" s="20">
        <v>61927.02</v>
      </c>
      <c r="CG660" s="20">
        <v>70545.119999999995</v>
      </c>
      <c r="CH660" s="20">
        <v>61862.99</v>
      </c>
      <c r="CI660" s="20">
        <v>59666.76</v>
      </c>
      <c r="CJ660" s="20">
        <v>51365.72</v>
      </c>
      <c r="CK660" s="20">
        <v>42038.720000000001</v>
      </c>
      <c r="CL660" s="20">
        <v>48524.47</v>
      </c>
      <c r="CM660" s="20">
        <v>46687.87</v>
      </c>
      <c r="CN660" s="20">
        <v>31293.54</v>
      </c>
      <c r="CO660" s="20">
        <v>25364.62</v>
      </c>
      <c r="CP660" s="20">
        <v>16146.94</v>
      </c>
      <c r="CQ660" s="20">
        <v>7161.3969999999999</v>
      </c>
      <c r="CR660" s="20">
        <v>13441.97</v>
      </c>
      <c r="CS660" s="20">
        <v>26614.47</v>
      </c>
      <c r="CT660" s="20">
        <v>70039.649999999994</v>
      </c>
      <c r="CU660" s="20">
        <v>119615.4</v>
      </c>
      <c r="CV660" s="20">
        <v>128717.5</v>
      </c>
      <c r="CW660" s="20">
        <v>186724.6</v>
      </c>
      <c r="CX660" s="20">
        <v>156683.5</v>
      </c>
      <c r="CY660" s="20">
        <v>137017.70000000001</v>
      </c>
      <c r="CZ660" s="20">
        <v>137988.6</v>
      </c>
      <c r="DA660" s="20">
        <v>95293.6</v>
      </c>
      <c r="DB660" s="20">
        <v>92817.59</v>
      </c>
      <c r="DC660" s="20">
        <v>90585.11</v>
      </c>
      <c r="DD660">
        <v>0</v>
      </c>
      <c r="DE660">
        <v>0</v>
      </c>
      <c r="DF660">
        <v>0</v>
      </c>
    </row>
    <row r="661" spans="1:110" x14ac:dyDescent="0.25">
      <c r="A661" s="16" t="str">
        <f t="shared" si="10"/>
        <v>Program Specific_CPP_All_All_CAISO_1-in-10_MONTHLY SYSTEM PEAK DAY_2022_11</v>
      </c>
      <c r="B661" t="s">
        <v>196</v>
      </c>
      <c r="C661" t="s">
        <v>121</v>
      </c>
      <c r="D661" t="s">
        <v>7</v>
      </c>
      <c r="E661" t="s">
        <v>7</v>
      </c>
      <c r="F661" t="s">
        <v>110</v>
      </c>
      <c r="G661" t="s">
        <v>85</v>
      </c>
      <c r="H661" t="s">
        <v>20</v>
      </c>
      <c r="I661">
        <v>2022</v>
      </c>
      <c r="J661">
        <v>11</v>
      </c>
      <c r="K661">
        <v>4950</v>
      </c>
      <c r="L661">
        <v>121559.5</v>
      </c>
      <c r="M661">
        <v>118206</v>
      </c>
      <c r="N661">
        <v>116669</v>
      </c>
      <c r="O661">
        <v>117213.6</v>
      </c>
      <c r="P661">
        <v>122917</v>
      </c>
      <c r="Q661">
        <v>136471.6</v>
      </c>
      <c r="R661">
        <v>152715.1</v>
      </c>
      <c r="S661">
        <v>163886</v>
      </c>
      <c r="T661">
        <v>173035.5</v>
      </c>
      <c r="U661">
        <v>181807.4</v>
      </c>
      <c r="V661">
        <v>190632</v>
      </c>
      <c r="W661">
        <v>195894.1</v>
      </c>
      <c r="X661">
        <v>198644.6</v>
      </c>
      <c r="Y661">
        <v>202067</v>
      </c>
      <c r="Z661">
        <v>201539.1</v>
      </c>
      <c r="AA661">
        <v>197258.3</v>
      </c>
      <c r="AB661">
        <v>190256.7</v>
      </c>
      <c r="AC661">
        <v>183793.6</v>
      </c>
      <c r="AD661">
        <v>169997.2</v>
      </c>
      <c r="AE661">
        <v>160333.5</v>
      </c>
      <c r="AF661">
        <v>152104.5</v>
      </c>
      <c r="AG661">
        <v>144714.29999999999</v>
      </c>
      <c r="AH661">
        <v>135047.29999999999</v>
      </c>
      <c r="AI661">
        <v>126831.9</v>
      </c>
      <c r="AJ661">
        <v>66.744540000000001</v>
      </c>
      <c r="AK661">
        <v>65.840360000000004</v>
      </c>
      <c r="AL661">
        <v>64.955749999999995</v>
      </c>
      <c r="AM661">
        <v>64.275300000000001</v>
      </c>
      <c r="AN661">
        <v>63.695889999999999</v>
      </c>
      <c r="AO661">
        <v>63.320630000000001</v>
      </c>
      <c r="AP661">
        <v>63.324129999999997</v>
      </c>
      <c r="AQ661">
        <v>64.023780000000002</v>
      </c>
      <c r="AR661">
        <v>70.13888</v>
      </c>
      <c r="AS661">
        <v>78.412239999999997</v>
      </c>
      <c r="AT661">
        <v>84.792529999999999</v>
      </c>
      <c r="AU661">
        <v>89.602699999999999</v>
      </c>
      <c r="AV661">
        <v>89.942120000000003</v>
      </c>
      <c r="AW661">
        <v>90.036869999999993</v>
      </c>
      <c r="AX661">
        <v>90.142669999999995</v>
      </c>
      <c r="AY661">
        <v>87.907589999999999</v>
      </c>
      <c r="AZ661">
        <v>86.55198</v>
      </c>
      <c r="BA661">
        <v>83.25967</v>
      </c>
      <c r="BB661">
        <v>77.795860000000005</v>
      </c>
      <c r="BC661">
        <v>73.384129999999999</v>
      </c>
      <c r="BD661">
        <v>70.553449999999998</v>
      </c>
      <c r="BE661">
        <v>67.003299999999996</v>
      </c>
      <c r="BF661">
        <v>65.360349999999997</v>
      </c>
      <c r="BG661">
        <v>63.855400000000003</v>
      </c>
      <c r="BH661">
        <v>-1042.1310000000001</v>
      </c>
      <c r="BI661">
        <v>-934.47540000000004</v>
      </c>
      <c r="BJ661">
        <v>-456.76459999999997</v>
      </c>
      <c r="BK661">
        <v>-397.16910000000001</v>
      </c>
      <c r="BL661">
        <v>-330.22669999999999</v>
      </c>
      <c r="BM661">
        <v>208.58019999999999</v>
      </c>
      <c r="BN661">
        <v>1164.0060000000001</v>
      </c>
      <c r="BO661">
        <v>620.69500000000005</v>
      </c>
      <c r="BP661">
        <v>-1102.511</v>
      </c>
      <c r="BQ661">
        <v>-1336.325</v>
      </c>
      <c r="BR661">
        <v>-1110.8920000000001</v>
      </c>
      <c r="BS661">
        <v>-724.63890000000004</v>
      </c>
      <c r="BT661">
        <v>89.568340000000006</v>
      </c>
      <c r="BU661">
        <v>1492.4670000000001</v>
      </c>
      <c r="BV661">
        <v>3426.2919999999999</v>
      </c>
      <c r="BW661">
        <v>1999.308</v>
      </c>
      <c r="BX661">
        <v>851.00549999999998</v>
      </c>
      <c r="BY661">
        <v>537.48019999999997</v>
      </c>
      <c r="BZ661">
        <v>-704.52689999999996</v>
      </c>
      <c r="CA661">
        <v>-1595.8230000000001</v>
      </c>
      <c r="CB661">
        <v>-1978.9090000000001</v>
      </c>
      <c r="CC661">
        <v>-2411.9760000000001</v>
      </c>
      <c r="CD661">
        <v>-2260.1089999999999</v>
      </c>
      <c r="CE661">
        <v>-1714.1880000000001</v>
      </c>
      <c r="CF661" s="20">
        <v>39801.980000000003</v>
      </c>
      <c r="CG661" s="20">
        <v>44712.2</v>
      </c>
      <c r="CH661" s="20">
        <v>39260.15</v>
      </c>
      <c r="CI661" s="20">
        <v>38088.58</v>
      </c>
      <c r="CJ661" s="20">
        <v>33894.410000000003</v>
      </c>
      <c r="CK661" s="20">
        <v>29486.93</v>
      </c>
      <c r="CL661" s="20">
        <v>35229.879999999997</v>
      </c>
      <c r="CM661" s="20">
        <v>34837.120000000003</v>
      </c>
      <c r="CN661" s="20">
        <v>23610.89</v>
      </c>
      <c r="CO661" s="20">
        <v>19600.52</v>
      </c>
      <c r="CP661" s="20">
        <v>12756.16</v>
      </c>
      <c r="CQ661" s="20">
        <v>5570.44</v>
      </c>
      <c r="CR661" s="20">
        <v>10278.51</v>
      </c>
      <c r="CS661" s="20">
        <v>20716.03</v>
      </c>
      <c r="CT661" s="20">
        <v>54928.97</v>
      </c>
      <c r="CU661" s="20">
        <v>93672.78</v>
      </c>
      <c r="CV661" s="20">
        <v>99865.66</v>
      </c>
      <c r="CW661" s="20">
        <v>143395.1</v>
      </c>
      <c r="CX661" s="20">
        <v>113249.7</v>
      </c>
      <c r="CY661" s="20">
        <v>96792.22</v>
      </c>
      <c r="CZ661" s="20">
        <v>97117.61</v>
      </c>
      <c r="DA661" s="20">
        <v>65712.91</v>
      </c>
      <c r="DB661" s="20">
        <v>62075.51</v>
      </c>
      <c r="DC661" s="20">
        <v>59377.16</v>
      </c>
      <c r="DD661">
        <v>0</v>
      </c>
      <c r="DE661">
        <v>0</v>
      </c>
      <c r="DF661">
        <v>0</v>
      </c>
    </row>
    <row r="662" spans="1:110" x14ac:dyDescent="0.25">
      <c r="A662" s="16" t="str">
        <f t="shared" si="10"/>
        <v>Program Specific_CPP_All_All_CAISO_1-in-10_MONTHLY SYSTEM PEAK DAY_2022_12</v>
      </c>
      <c r="B662" t="s">
        <v>196</v>
      </c>
      <c r="C662" t="s">
        <v>121</v>
      </c>
      <c r="D662" t="s">
        <v>7</v>
      </c>
      <c r="E662" t="s">
        <v>7</v>
      </c>
      <c r="F662" t="s">
        <v>110</v>
      </c>
      <c r="G662" t="s">
        <v>85</v>
      </c>
      <c r="H662" t="s">
        <v>20</v>
      </c>
      <c r="I662">
        <v>2022</v>
      </c>
      <c r="J662">
        <v>12</v>
      </c>
      <c r="K662">
        <v>4950</v>
      </c>
      <c r="L662">
        <v>116303.7</v>
      </c>
      <c r="M662">
        <v>113966.39999999999</v>
      </c>
      <c r="N662">
        <v>112781.2</v>
      </c>
      <c r="O662">
        <v>113650.5</v>
      </c>
      <c r="P662">
        <v>119307.2</v>
      </c>
      <c r="Q662">
        <v>132536.70000000001</v>
      </c>
      <c r="R662">
        <v>151954.79999999999</v>
      </c>
      <c r="S662">
        <v>163723.6</v>
      </c>
      <c r="T662">
        <v>171082.8</v>
      </c>
      <c r="U662">
        <v>174176.9</v>
      </c>
      <c r="V662">
        <v>176462.1</v>
      </c>
      <c r="W662">
        <v>177036.9</v>
      </c>
      <c r="X662">
        <v>176458.8</v>
      </c>
      <c r="Y662">
        <v>175865.8</v>
      </c>
      <c r="Z662">
        <v>173178.5</v>
      </c>
      <c r="AA662">
        <v>169306.3</v>
      </c>
      <c r="AB662">
        <v>168270.2</v>
      </c>
      <c r="AC662">
        <v>166902.5</v>
      </c>
      <c r="AD662">
        <v>157343.5</v>
      </c>
      <c r="AE662">
        <v>150657.29999999999</v>
      </c>
      <c r="AF662">
        <v>144729.1</v>
      </c>
      <c r="AG662">
        <v>138976.79999999999</v>
      </c>
      <c r="AH662">
        <v>130309.4</v>
      </c>
      <c r="AI662">
        <v>122191.4</v>
      </c>
      <c r="AJ662">
        <v>47.446210000000001</v>
      </c>
      <c r="AK662">
        <v>46.721539999999997</v>
      </c>
      <c r="AL662">
        <v>46.028109999999998</v>
      </c>
      <c r="AM662">
        <v>45.40504</v>
      </c>
      <c r="AN662">
        <v>45.074010000000001</v>
      </c>
      <c r="AO662">
        <v>44.757370000000002</v>
      </c>
      <c r="AP662">
        <v>44.93244</v>
      </c>
      <c r="AQ662">
        <v>44.779110000000003</v>
      </c>
      <c r="AR662">
        <v>48.149810000000002</v>
      </c>
      <c r="AS662">
        <v>52.58034</v>
      </c>
      <c r="AT662">
        <v>56.119779999999999</v>
      </c>
      <c r="AU662">
        <v>59.164479999999998</v>
      </c>
      <c r="AV662">
        <v>61.067329999999998</v>
      </c>
      <c r="AW662">
        <v>61.476219999999998</v>
      </c>
      <c r="AX662">
        <v>61.327219999999997</v>
      </c>
      <c r="AY662">
        <v>60.882930000000002</v>
      </c>
      <c r="AZ662">
        <v>59.793149999999997</v>
      </c>
      <c r="BA662">
        <v>57.79692</v>
      </c>
      <c r="BB662">
        <v>55.937609999999999</v>
      </c>
      <c r="BC662">
        <v>54.341320000000003</v>
      </c>
      <c r="BD662">
        <v>53.679929999999999</v>
      </c>
      <c r="BE662">
        <v>52.19903</v>
      </c>
      <c r="BF662">
        <v>51.026519999999998</v>
      </c>
      <c r="BG662">
        <v>50.712899999999998</v>
      </c>
      <c r="BH662">
        <v>-1020.097</v>
      </c>
      <c r="BI662">
        <v>-920.26009999999997</v>
      </c>
      <c r="BJ662">
        <v>-467.2998</v>
      </c>
      <c r="BK662">
        <v>-413.29390000000001</v>
      </c>
      <c r="BL662">
        <v>-350.56049999999999</v>
      </c>
      <c r="BM662">
        <v>184.27330000000001</v>
      </c>
      <c r="BN662">
        <v>1181.0039999999999</v>
      </c>
      <c r="BO662">
        <v>616.38670000000002</v>
      </c>
      <c r="BP662">
        <v>-1096.847</v>
      </c>
      <c r="BQ662">
        <v>-1271.5060000000001</v>
      </c>
      <c r="BR662">
        <v>-999.05200000000002</v>
      </c>
      <c r="BS662">
        <v>-638.71220000000005</v>
      </c>
      <c r="BT662">
        <v>84.22784</v>
      </c>
      <c r="BU662">
        <v>1296.7719999999999</v>
      </c>
      <c r="BV662">
        <v>2933.3589999999999</v>
      </c>
      <c r="BW662">
        <v>1706.518</v>
      </c>
      <c r="BX662">
        <v>734.80899999999997</v>
      </c>
      <c r="BY662">
        <v>444.03019999999998</v>
      </c>
      <c r="BZ662">
        <v>-707.27210000000002</v>
      </c>
      <c r="CA662">
        <v>-1543.328</v>
      </c>
      <c r="CB662">
        <v>-1923.384</v>
      </c>
      <c r="CC662">
        <v>-2343.6819999999998</v>
      </c>
      <c r="CD662">
        <v>-2206.2310000000002</v>
      </c>
      <c r="CE662">
        <v>-1685.645</v>
      </c>
      <c r="CF662" s="20">
        <v>34699.06</v>
      </c>
      <c r="CG662" s="20">
        <v>39715.18</v>
      </c>
      <c r="CH662" s="20">
        <v>35052.22</v>
      </c>
      <c r="CI662" s="20">
        <v>34088.78</v>
      </c>
      <c r="CJ662" s="20">
        <v>29975.03</v>
      </c>
      <c r="CK662" s="20">
        <v>26120.01</v>
      </c>
      <c r="CL662" s="20">
        <v>31765.63</v>
      </c>
      <c r="CM662" s="20">
        <v>31622.68</v>
      </c>
      <c r="CN662" s="20">
        <v>21012.15</v>
      </c>
      <c r="CO662" s="20">
        <v>16377.08</v>
      </c>
      <c r="CP662" s="20">
        <v>10151.65</v>
      </c>
      <c r="CQ662" s="20">
        <v>4338.0879999999997</v>
      </c>
      <c r="CR662" s="20">
        <v>7930.6480000000001</v>
      </c>
      <c r="CS662" s="20">
        <v>15390.09</v>
      </c>
      <c r="CT662" s="20">
        <v>39876.910000000003</v>
      </c>
      <c r="CU662" s="20">
        <v>67802.600000000006</v>
      </c>
      <c r="CV662" s="20">
        <v>76006.84</v>
      </c>
      <c r="CW662" s="20">
        <v>112150.39999999999</v>
      </c>
      <c r="CX662" s="20">
        <v>92054.95</v>
      </c>
      <c r="CY662" s="20">
        <v>81020.460000000006</v>
      </c>
      <c r="CZ662" s="20">
        <v>83468.94</v>
      </c>
      <c r="DA662" s="20">
        <v>57404.2</v>
      </c>
      <c r="DB662" s="20">
        <v>54723.519999999997</v>
      </c>
      <c r="DC662" s="20">
        <v>52161.45</v>
      </c>
      <c r="DD662">
        <v>0</v>
      </c>
      <c r="DE662">
        <v>0</v>
      </c>
      <c r="DF662">
        <v>0</v>
      </c>
    </row>
    <row r="663" spans="1:110" x14ac:dyDescent="0.25">
      <c r="A663" s="16" t="str">
        <f t="shared" si="10"/>
        <v>Program Specific_CPP_All_All_CAISO_1-in-10_MONTHLY SYSTEM PEAK DAY_2023_1</v>
      </c>
      <c r="B663" t="s">
        <v>196</v>
      </c>
      <c r="C663" t="s">
        <v>121</v>
      </c>
      <c r="D663" t="s">
        <v>7</v>
      </c>
      <c r="E663" t="s">
        <v>7</v>
      </c>
      <c r="F663" t="s">
        <v>110</v>
      </c>
      <c r="G663" t="s">
        <v>85</v>
      </c>
      <c r="H663" t="s">
        <v>20</v>
      </c>
      <c r="I663">
        <v>2023</v>
      </c>
      <c r="J663">
        <v>1</v>
      </c>
      <c r="K663">
        <v>4784</v>
      </c>
      <c r="L663">
        <v>112485.5</v>
      </c>
      <c r="M663">
        <v>109930</v>
      </c>
      <c r="N663">
        <v>108969.5</v>
      </c>
      <c r="O663">
        <v>109869.9</v>
      </c>
      <c r="P663">
        <v>115624.2</v>
      </c>
      <c r="Q663">
        <v>128756.5</v>
      </c>
      <c r="R663">
        <v>149844.29999999999</v>
      </c>
      <c r="S663">
        <v>162427.9</v>
      </c>
      <c r="T663">
        <v>169439.7</v>
      </c>
      <c r="U663">
        <v>171696.7</v>
      </c>
      <c r="V663">
        <v>173810.1</v>
      </c>
      <c r="W663">
        <v>173932.2</v>
      </c>
      <c r="X663">
        <v>173365.7</v>
      </c>
      <c r="Y663">
        <v>172511.7</v>
      </c>
      <c r="Z663">
        <v>171062</v>
      </c>
      <c r="AA663">
        <v>167040</v>
      </c>
      <c r="AB663">
        <v>164312.6</v>
      </c>
      <c r="AC663">
        <v>163688.29999999999</v>
      </c>
      <c r="AD663">
        <v>154666.79999999999</v>
      </c>
      <c r="AE663">
        <v>147587.20000000001</v>
      </c>
      <c r="AF663">
        <v>141380.4</v>
      </c>
      <c r="AG663">
        <v>135587.1</v>
      </c>
      <c r="AH663">
        <v>126534</v>
      </c>
      <c r="AI663">
        <v>118690.6</v>
      </c>
      <c r="AJ663">
        <v>47.745100000000001</v>
      </c>
      <c r="AK663">
        <v>47.531570000000002</v>
      </c>
      <c r="AL663">
        <v>47.176589999999997</v>
      </c>
      <c r="AM663">
        <v>46.058390000000003</v>
      </c>
      <c r="AN663">
        <v>46.048699999999997</v>
      </c>
      <c r="AO663">
        <v>44.70984</v>
      </c>
      <c r="AP663">
        <v>44.008339999999997</v>
      </c>
      <c r="AQ663">
        <v>43.711620000000003</v>
      </c>
      <c r="AR663">
        <v>46.774850000000001</v>
      </c>
      <c r="AS663">
        <v>51.082859999999997</v>
      </c>
      <c r="AT663">
        <v>53.729059999999997</v>
      </c>
      <c r="AU663">
        <v>55.541379999999997</v>
      </c>
      <c r="AV663">
        <v>56.440950000000001</v>
      </c>
      <c r="AW663">
        <v>56.777369999999998</v>
      </c>
      <c r="AX663">
        <v>55.949249999999999</v>
      </c>
      <c r="AY663">
        <v>55.358370000000001</v>
      </c>
      <c r="AZ663">
        <v>54.099710000000002</v>
      </c>
      <c r="BA663">
        <v>52.321109999999997</v>
      </c>
      <c r="BB663">
        <v>50.690130000000003</v>
      </c>
      <c r="BC663">
        <v>48.797550000000001</v>
      </c>
      <c r="BD663">
        <v>47.439439999999998</v>
      </c>
      <c r="BE663">
        <v>47.011279999999999</v>
      </c>
      <c r="BF663">
        <v>46.788890000000002</v>
      </c>
      <c r="BG663">
        <v>46.47363</v>
      </c>
      <c r="BH663">
        <v>-975.72</v>
      </c>
      <c r="BI663">
        <v>-880.82180000000005</v>
      </c>
      <c r="BJ663">
        <v>-443.26</v>
      </c>
      <c r="BK663">
        <v>-390.70780000000002</v>
      </c>
      <c r="BL663">
        <v>-330.80149999999998</v>
      </c>
      <c r="BM663">
        <v>183.74780000000001</v>
      </c>
      <c r="BN663">
        <v>1159.068</v>
      </c>
      <c r="BO663">
        <v>612.39269999999999</v>
      </c>
      <c r="BP663">
        <v>-1085.201</v>
      </c>
      <c r="BQ663">
        <v>-1254.5129999999999</v>
      </c>
      <c r="BR663">
        <v>-987.97389999999996</v>
      </c>
      <c r="BS663">
        <v>-629.03750000000002</v>
      </c>
      <c r="BT663">
        <v>82.296570000000003</v>
      </c>
      <c r="BU663">
        <v>1272.173</v>
      </c>
      <c r="BV663">
        <v>2898.962</v>
      </c>
      <c r="BW663">
        <v>1687.6279999999999</v>
      </c>
      <c r="BX663">
        <v>730.23990000000003</v>
      </c>
      <c r="BY663">
        <v>454.89940000000001</v>
      </c>
      <c r="BZ663">
        <v>-679.26</v>
      </c>
      <c r="CA663">
        <v>-1503.451</v>
      </c>
      <c r="CB663">
        <v>-1872.6859999999999</v>
      </c>
      <c r="CC663">
        <v>-2276.585</v>
      </c>
      <c r="CD663">
        <v>-2129.9549999999999</v>
      </c>
      <c r="CE663">
        <v>-1620.885</v>
      </c>
      <c r="CF663" s="20">
        <v>33246.71</v>
      </c>
      <c r="CG663" s="20">
        <v>37578.910000000003</v>
      </c>
      <c r="CH663" s="20">
        <v>33224.67</v>
      </c>
      <c r="CI663" s="20">
        <v>32375.01</v>
      </c>
      <c r="CJ663" s="20">
        <v>28710.9</v>
      </c>
      <c r="CK663" s="20">
        <v>25070.639999999999</v>
      </c>
      <c r="CL663" s="20">
        <v>31619.89</v>
      </c>
      <c r="CM663" s="20">
        <v>31856.28</v>
      </c>
      <c r="CN663" s="20">
        <v>20939.22</v>
      </c>
      <c r="CO663" s="20">
        <v>16112.22</v>
      </c>
      <c r="CP663" s="20">
        <v>9950.2829999999994</v>
      </c>
      <c r="CQ663" s="20">
        <v>4206.6679999999997</v>
      </c>
      <c r="CR663" s="20">
        <v>7672.2290000000003</v>
      </c>
      <c r="CS663" s="20">
        <v>14826.64</v>
      </c>
      <c r="CT663" s="20">
        <v>38998.379999999997</v>
      </c>
      <c r="CU663" s="20">
        <v>66493.31</v>
      </c>
      <c r="CV663" s="20">
        <v>73938.720000000001</v>
      </c>
      <c r="CW663" s="20">
        <v>110488.9</v>
      </c>
      <c r="CX663" s="20">
        <v>90347.99</v>
      </c>
      <c r="CY663" s="20">
        <v>78579.199999999997</v>
      </c>
      <c r="CZ663" s="20">
        <v>80310.63</v>
      </c>
      <c r="DA663" s="20">
        <v>55763.22</v>
      </c>
      <c r="DB663" s="20">
        <v>53038.73</v>
      </c>
      <c r="DC663" s="20">
        <v>50585.9</v>
      </c>
      <c r="DD663">
        <v>0</v>
      </c>
      <c r="DE663">
        <v>0</v>
      </c>
      <c r="DF663">
        <v>0</v>
      </c>
    </row>
    <row r="664" spans="1:110" x14ac:dyDescent="0.25">
      <c r="A664" s="16" t="str">
        <f t="shared" si="10"/>
        <v>Program Specific_CPP_All_All_CAISO_1-in-10_MONTHLY SYSTEM PEAK DAY_2023_2</v>
      </c>
      <c r="B664" t="s">
        <v>196</v>
      </c>
      <c r="C664" t="s">
        <v>121</v>
      </c>
      <c r="D664" t="s">
        <v>7</v>
      </c>
      <c r="E664" t="s">
        <v>7</v>
      </c>
      <c r="F664" t="s">
        <v>110</v>
      </c>
      <c r="G664" t="s">
        <v>85</v>
      </c>
      <c r="H664" t="s">
        <v>20</v>
      </c>
      <c r="I664">
        <v>2023</v>
      </c>
      <c r="J664">
        <v>2</v>
      </c>
      <c r="K664">
        <v>4784</v>
      </c>
      <c r="L664">
        <v>113820.2</v>
      </c>
      <c r="M664">
        <v>110416.3</v>
      </c>
      <c r="N664">
        <v>109210.1</v>
      </c>
      <c r="O664">
        <v>110023.8</v>
      </c>
      <c r="P664">
        <v>115596.6</v>
      </c>
      <c r="Q664">
        <v>128913.7</v>
      </c>
      <c r="R664">
        <v>149000.70000000001</v>
      </c>
      <c r="S664">
        <v>161703.6</v>
      </c>
      <c r="T664">
        <v>169704.5</v>
      </c>
      <c r="U664">
        <v>173101.3</v>
      </c>
      <c r="V664">
        <v>176378.2</v>
      </c>
      <c r="W664">
        <v>177347.7</v>
      </c>
      <c r="X664">
        <v>176420.7</v>
      </c>
      <c r="Y664">
        <v>176165.4</v>
      </c>
      <c r="Z664">
        <v>173499.2</v>
      </c>
      <c r="AA664">
        <v>168713.8</v>
      </c>
      <c r="AB664">
        <v>165070.5</v>
      </c>
      <c r="AC664">
        <v>164089.1</v>
      </c>
      <c r="AD664">
        <v>157505.9</v>
      </c>
      <c r="AE664">
        <v>150240.79999999999</v>
      </c>
      <c r="AF664">
        <v>143637</v>
      </c>
      <c r="AG664">
        <v>137322.29999999999</v>
      </c>
      <c r="AH664">
        <v>128210.3</v>
      </c>
      <c r="AI664">
        <v>120354.2</v>
      </c>
      <c r="AJ664">
        <v>51.1145</v>
      </c>
      <c r="AK664">
        <v>50.86318</v>
      </c>
      <c r="AL664">
        <v>50.094990000000003</v>
      </c>
      <c r="AM664">
        <v>49.135890000000003</v>
      </c>
      <c r="AN664">
        <v>47.262889999999999</v>
      </c>
      <c r="AO664">
        <v>45.960760000000001</v>
      </c>
      <c r="AP664">
        <v>45.746920000000003</v>
      </c>
      <c r="AQ664">
        <v>44.756320000000002</v>
      </c>
      <c r="AR664">
        <v>47.037790000000001</v>
      </c>
      <c r="AS664">
        <v>50.607860000000002</v>
      </c>
      <c r="AT664">
        <v>53.945909999999998</v>
      </c>
      <c r="AU664">
        <v>55.791460000000001</v>
      </c>
      <c r="AV664">
        <v>56.492190000000001</v>
      </c>
      <c r="AW664">
        <v>56.461460000000002</v>
      </c>
      <c r="AX664">
        <v>56.546390000000002</v>
      </c>
      <c r="AY664">
        <v>56.514699999999998</v>
      </c>
      <c r="AZ664">
        <v>55.42107</v>
      </c>
      <c r="BA664">
        <v>54.470059999999997</v>
      </c>
      <c r="BB664">
        <v>52.303649999999998</v>
      </c>
      <c r="BC664">
        <v>51.405920000000002</v>
      </c>
      <c r="BD664">
        <v>49.737690000000001</v>
      </c>
      <c r="BE664">
        <v>47.631180000000001</v>
      </c>
      <c r="BF664">
        <v>46.06709</v>
      </c>
      <c r="BG664">
        <v>44.881720000000001</v>
      </c>
      <c r="BH664">
        <v>-974.20429999999999</v>
      </c>
      <c r="BI664">
        <v>-878.25879999999995</v>
      </c>
      <c r="BJ664">
        <v>-436.27690000000001</v>
      </c>
      <c r="BK664">
        <v>-383.36829999999998</v>
      </c>
      <c r="BL664">
        <v>-323.01459999999997</v>
      </c>
      <c r="BM664">
        <v>188.9264</v>
      </c>
      <c r="BN664">
        <v>1147.528</v>
      </c>
      <c r="BO664">
        <v>610.31629999999996</v>
      </c>
      <c r="BP664">
        <v>-1085.9860000000001</v>
      </c>
      <c r="BQ664">
        <v>-1265.855</v>
      </c>
      <c r="BR664">
        <v>-1007.938</v>
      </c>
      <c r="BS664">
        <v>-644.76509999999996</v>
      </c>
      <c r="BT664">
        <v>82.600679999999997</v>
      </c>
      <c r="BU664">
        <v>1299.721</v>
      </c>
      <c r="BV664">
        <v>2941.8789999999999</v>
      </c>
      <c r="BW664">
        <v>1700.701</v>
      </c>
      <c r="BX664">
        <v>735.72879999999998</v>
      </c>
      <c r="BY664">
        <v>476.16460000000001</v>
      </c>
      <c r="BZ664">
        <v>-680.57449999999994</v>
      </c>
      <c r="CA664">
        <v>-1520.5219999999999</v>
      </c>
      <c r="CB664">
        <v>-1892.7270000000001</v>
      </c>
      <c r="CC664">
        <v>-2297.694</v>
      </c>
      <c r="CD664">
        <v>-2148.4560000000001</v>
      </c>
      <c r="CE664">
        <v>-1628.9010000000001</v>
      </c>
      <c r="CF664" s="20">
        <v>35013.19</v>
      </c>
      <c r="CG664" s="20">
        <v>38511.58</v>
      </c>
      <c r="CH664" s="20">
        <v>33860.85</v>
      </c>
      <c r="CI664" s="20">
        <v>32930.879999999997</v>
      </c>
      <c r="CJ664" s="20">
        <v>29183.07</v>
      </c>
      <c r="CK664" s="20">
        <v>25575.89</v>
      </c>
      <c r="CL664" s="20">
        <v>31931.8</v>
      </c>
      <c r="CM664" s="20">
        <v>32118.55</v>
      </c>
      <c r="CN664" s="20">
        <v>21276.78</v>
      </c>
      <c r="CO664" s="20">
        <v>16571.96</v>
      </c>
      <c r="CP664" s="20">
        <v>10387.75</v>
      </c>
      <c r="CQ664" s="20">
        <v>4417.4070000000002</v>
      </c>
      <c r="CR664" s="20">
        <v>7989.1289999999999</v>
      </c>
      <c r="CS664" s="20">
        <v>15545.25</v>
      </c>
      <c r="CT664" s="20">
        <v>40219.29</v>
      </c>
      <c r="CU664" s="20">
        <v>67348.36</v>
      </c>
      <c r="CV664" s="20">
        <v>74869.429999999993</v>
      </c>
      <c r="CW664" s="20">
        <v>113787.5</v>
      </c>
      <c r="CX664" s="20">
        <v>94696.42</v>
      </c>
      <c r="CY664" s="20">
        <v>82431.570000000007</v>
      </c>
      <c r="CZ664" s="20">
        <v>83966.17</v>
      </c>
      <c r="DA664" s="20">
        <v>58128.88</v>
      </c>
      <c r="DB664" s="20">
        <v>55615.76</v>
      </c>
      <c r="DC664" s="20">
        <v>53271.89</v>
      </c>
      <c r="DD664">
        <v>0</v>
      </c>
      <c r="DE664">
        <v>0</v>
      </c>
      <c r="DF664">
        <v>0</v>
      </c>
    </row>
    <row r="665" spans="1:110" x14ac:dyDescent="0.25">
      <c r="A665" s="16" t="str">
        <f t="shared" si="10"/>
        <v>Program Specific_CPP_All_All_CAISO_1-in-10_MONTHLY SYSTEM PEAK DAY_2023_3</v>
      </c>
      <c r="B665" t="s">
        <v>196</v>
      </c>
      <c r="C665" t="s">
        <v>121</v>
      </c>
      <c r="D665" t="s">
        <v>7</v>
      </c>
      <c r="E665" t="s">
        <v>7</v>
      </c>
      <c r="F665" t="s">
        <v>110</v>
      </c>
      <c r="G665" t="s">
        <v>85</v>
      </c>
      <c r="H665" t="s">
        <v>20</v>
      </c>
      <c r="I665">
        <v>2023</v>
      </c>
      <c r="J665">
        <v>3</v>
      </c>
      <c r="K665">
        <v>4784</v>
      </c>
      <c r="L665">
        <v>137728.9</v>
      </c>
      <c r="M665">
        <v>134959.20000000001</v>
      </c>
      <c r="N665">
        <v>133616.5</v>
      </c>
      <c r="O665">
        <v>134179.70000000001</v>
      </c>
      <c r="P665">
        <v>139135.20000000001</v>
      </c>
      <c r="Q665">
        <v>151124.6</v>
      </c>
      <c r="R665">
        <v>166445.6</v>
      </c>
      <c r="S665">
        <v>174081</v>
      </c>
      <c r="T665">
        <v>177170.6</v>
      </c>
      <c r="U665">
        <v>180533.9</v>
      </c>
      <c r="V665">
        <v>184385.4</v>
      </c>
      <c r="W665">
        <v>186299.9</v>
      </c>
      <c r="X665">
        <v>187399.8</v>
      </c>
      <c r="Y665">
        <v>188645.2</v>
      </c>
      <c r="Z665">
        <v>187593.8</v>
      </c>
      <c r="AA665">
        <v>184955.8</v>
      </c>
      <c r="AB665">
        <v>179056.6</v>
      </c>
      <c r="AC665">
        <v>173827.5</v>
      </c>
      <c r="AD665">
        <v>167989</v>
      </c>
      <c r="AE665">
        <v>164998</v>
      </c>
      <c r="AF665">
        <v>159234.70000000001</v>
      </c>
      <c r="AG665">
        <v>153770.70000000001</v>
      </c>
      <c r="AH665">
        <v>146951.29999999999</v>
      </c>
      <c r="AI665">
        <v>141416.4</v>
      </c>
      <c r="AJ665">
        <v>60.127389999999998</v>
      </c>
      <c r="AK665">
        <v>58.779130000000002</v>
      </c>
      <c r="AL665">
        <v>57.709899999999998</v>
      </c>
      <c r="AM665">
        <v>56.97963</v>
      </c>
      <c r="AN665">
        <v>56.079970000000003</v>
      </c>
      <c r="AO665">
        <v>55.237549999999999</v>
      </c>
      <c r="AP665">
        <v>55.481920000000002</v>
      </c>
      <c r="AQ665">
        <v>55.332830000000001</v>
      </c>
      <c r="AR665">
        <v>61.327590000000001</v>
      </c>
      <c r="AS665">
        <v>69.731030000000004</v>
      </c>
      <c r="AT665">
        <v>76.213170000000005</v>
      </c>
      <c r="AU665">
        <v>81.990780000000001</v>
      </c>
      <c r="AV665">
        <v>83.597210000000004</v>
      </c>
      <c r="AW665">
        <v>85.263480000000001</v>
      </c>
      <c r="AX665">
        <v>84.342330000000004</v>
      </c>
      <c r="AY665">
        <v>84.156379999999999</v>
      </c>
      <c r="AZ665">
        <v>83.591890000000006</v>
      </c>
      <c r="BA665">
        <v>82.08878</v>
      </c>
      <c r="BB665">
        <v>79.623649999999998</v>
      </c>
      <c r="BC665">
        <v>75.182919999999996</v>
      </c>
      <c r="BD665">
        <v>71.197190000000006</v>
      </c>
      <c r="BE665">
        <v>67.96893</v>
      </c>
      <c r="BF665">
        <v>66.304249999999996</v>
      </c>
      <c r="BG665">
        <v>63.558340000000001</v>
      </c>
      <c r="BH665">
        <v>-1245.5360000000001</v>
      </c>
      <c r="BI665">
        <v>-1128.547</v>
      </c>
      <c r="BJ665">
        <v>-608.26890000000003</v>
      </c>
      <c r="BK665">
        <v>-541.23940000000005</v>
      </c>
      <c r="BL665">
        <v>-441.88619999999997</v>
      </c>
      <c r="BM665">
        <v>194.41159999999999</v>
      </c>
      <c r="BN665">
        <v>1296.8789999999999</v>
      </c>
      <c r="BO665">
        <v>655.45860000000005</v>
      </c>
      <c r="BP665">
        <v>-1134.482</v>
      </c>
      <c r="BQ665">
        <v>-1320.348</v>
      </c>
      <c r="BR665">
        <v>-1050.6759999999999</v>
      </c>
      <c r="BS665">
        <v>-671.21609999999998</v>
      </c>
      <c r="BT665">
        <v>93.802019999999999</v>
      </c>
      <c r="BU665">
        <v>1388.348</v>
      </c>
      <c r="BV665">
        <v>3157.68</v>
      </c>
      <c r="BW665">
        <v>1848.2260000000001</v>
      </c>
      <c r="BX665">
        <v>775.16010000000006</v>
      </c>
      <c r="BY665">
        <v>504.51589999999999</v>
      </c>
      <c r="BZ665">
        <v>-700.2654</v>
      </c>
      <c r="CA665">
        <v>-1664.972</v>
      </c>
      <c r="CB665">
        <v>-2103.473</v>
      </c>
      <c r="CC665">
        <v>-2596.462</v>
      </c>
      <c r="CD665">
        <v>-2505.1990000000001</v>
      </c>
      <c r="CE665">
        <v>-1983.211</v>
      </c>
      <c r="CF665" s="20">
        <v>45414.19</v>
      </c>
      <c r="CG665" s="20">
        <v>51439.93</v>
      </c>
      <c r="CH665" s="20">
        <v>45227.64</v>
      </c>
      <c r="CI665" s="20">
        <v>43809.599999999999</v>
      </c>
      <c r="CJ665" s="20">
        <v>38335.9</v>
      </c>
      <c r="CK665" s="20">
        <v>32355.51</v>
      </c>
      <c r="CL665" s="20">
        <v>37641.199999999997</v>
      </c>
      <c r="CM665" s="20">
        <v>35819.449999999997</v>
      </c>
      <c r="CN665" s="20">
        <v>22965.98</v>
      </c>
      <c r="CO665" s="20">
        <v>18052.09</v>
      </c>
      <c r="CP665" s="20">
        <v>11269.07</v>
      </c>
      <c r="CQ665" s="20">
        <v>4791.4880000000003</v>
      </c>
      <c r="CR665" s="20">
        <v>8767.9629999999997</v>
      </c>
      <c r="CS665" s="20">
        <v>17316.68</v>
      </c>
      <c r="CT665" s="20">
        <v>45451.58</v>
      </c>
      <c r="CU665" s="20">
        <v>78719.509999999995</v>
      </c>
      <c r="CV665" s="20">
        <v>85222.33</v>
      </c>
      <c r="CW665" s="20">
        <v>127707.8</v>
      </c>
      <c r="CX665" s="20">
        <v>110194.8</v>
      </c>
      <c r="CY665" s="20">
        <v>99964.11</v>
      </c>
      <c r="CZ665" s="20">
        <v>102562.5</v>
      </c>
      <c r="DA665" s="20">
        <v>69855.06</v>
      </c>
      <c r="DB665" s="20">
        <v>67300.960000000006</v>
      </c>
      <c r="DC665" s="20">
        <v>66720.179999999993</v>
      </c>
      <c r="DD665">
        <v>0</v>
      </c>
      <c r="DE665">
        <v>0</v>
      </c>
      <c r="DF665">
        <v>0</v>
      </c>
    </row>
    <row r="666" spans="1:110" x14ac:dyDescent="0.25">
      <c r="A666" s="16" t="str">
        <f t="shared" si="10"/>
        <v>Program Specific_CPP_All_All_CAISO_1-in-10_MONTHLY SYSTEM PEAK DAY_2023_4</v>
      </c>
      <c r="B666" t="s">
        <v>196</v>
      </c>
      <c r="C666" t="s">
        <v>121</v>
      </c>
      <c r="D666" t="s">
        <v>7</v>
      </c>
      <c r="E666" t="s">
        <v>7</v>
      </c>
      <c r="F666" t="s">
        <v>110</v>
      </c>
      <c r="G666" t="s">
        <v>85</v>
      </c>
      <c r="H666" t="s">
        <v>20</v>
      </c>
      <c r="I666">
        <v>2023</v>
      </c>
      <c r="J666">
        <v>4</v>
      </c>
      <c r="K666">
        <v>4784</v>
      </c>
      <c r="L666">
        <v>133687.1</v>
      </c>
      <c r="M666">
        <v>131083.9</v>
      </c>
      <c r="N666">
        <v>129763.6</v>
      </c>
      <c r="O666">
        <v>130079.8</v>
      </c>
      <c r="P666">
        <v>133236.6</v>
      </c>
      <c r="Q666">
        <v>141889.79999999999</v>
      </c>
      <c r="R666">
        <v>152138.70000000001</v>
      </c>
      <c r="S666">
        <v>156438.5</v>
      </c>
      <c r="T666">
        <v>159501.9</v>
      </c>
      <c r="U666">
        <v>163805.79999999999</v>
      </c>
      <c r="V666">
        <v>167952.6</v>
      </c>
      <c r="W666">
        <v>170411.2</v>
      </c>
      <c r="X666">
        <v>172003.9</v>
      </c>
      <c r="Y666">
        <v>173721.8</v>
      </c>
      <c r="Z666">
        <v>173332.1</v>
      </c>
      <c r="AA666">
        <v>171345.8</v>
      </c>
      <c r="AB666">
        <v>166165.4</v>
      </c>
      <c r="AC666">
        <v>160886.29999999999</v>
      </c>
      <c r="AD666">
        <v>154698.4</v>
      </c>
      <c r="AE666">
        <v>153162.79999999999</v>
      </c>
      <c r="AF666">
        <v>149078.5</v>
      </c>
      <c r="AG666">
        <v>145861.5</v>
      </c>
      <c r="AH666">
        <v>141276.4</v>
      </c>
      <c r="AI666">
        <v>137043.29999999999</v>
      </c>
      <c r="AJ666">
        <v>66.178659999999994</v>
      </c>
      <c r="AK666">
        <v>63.439109999999999</v>
      </c>
      <c r="AL666">
        <v>62.056469999999997</v>
      </c>
      <c r="AM666">
        <v>61.211469999999998</v>
      </c>
      <c r="AN666">
        <v>61.400100000000002</v>
      </c>
      <c r="AO666">
        <v>60.900939999999999</v>
      </c>
      <c r="AP666">
        <v>60.689860000000003</v>
      </c>
      <c r="AQ666">
        <v>62.069589999999998</v>
      </c>
      <c r="AR666">
        <v>70.599580000000003</v>
      </c>
      <c r="AS666">
        <v>76.152600000000007</v>
      </c>
      <c r="AT666">
        <v>79.318950000000001</v>
      </c>
      <c r="AU666">
        <v>82.498540000000006</v>
      </c>
      <c r="AV666">
        <v>82.511629999999997</v>
      </c>
      <c r="AW666">
        <v>83.488380000000006</v>
      </c>
      <c r="AX666">
        <v>83.260040000000004</v>
      </c>
      <c r="AY666">
        <v>82.293319999999994</v>
      </c>
      <c r="AZ666">
        <v>82.166370000000001</v>
      </c>
      <c r="BA666">
        <v>79.579549999999998</v>
      </c>
      <c r="BB666">
        <v>77.525490000000005</v>
      </c>
      <c r="BC666">
        <v>73.346140000000005</v>
      </c>
      <c r="BD666">
        <v>68.664439999999999</v>
      </c>
      <c r="BE666">
        <v>66.600179999999995</v>
      </c>
      <c r="BF666">
        <v>65.347250000000003</v>
      </c>
      <c r="BG666">
        <v>64.666370000000001</v>
      </c>
      <c r="BH666">
        <v>-1191.165</v>
      </c>
      <c r="BI666">
        <v>-1081.3489999999999</v>
      </c>
      <c r="BJ666">
        <v>-572.72019999999998</v>
      </c>
      <c r="BK666">
        <v>-504.80340000000001</v>
      </c>
      <c r="BL666">
        <v>-408.52789999999999</v>
      </c>
      <c r="BM666">
        <v>191.59379999999999</v>
      </c>
      <c r="BN666">
        <v>1176.0029999999999</v>
      </c>
      <c r="BO666">
        <v>590.23419999999999</v>
      </c>
      <c r="BP666">
        <v>-1019.415</v>
      </c>
      <c r="BQ666">
        <v>-1200.578</v>
      </c>
      <c r="BR666">
        <v>-965.74329999999998</v>
      </c>
      <c r="BS666">
        <v>-620.7885</v>
      </c>
      <c r="BT666">
        <v>82.441010000000006</v>
      </c>
      <c r="BU666">
        <v>1280.5830000000001</v>
      </c>
      <c r="BV666">
        <v>2928.277</v>
      </c>
      <c r="BW666">
        <v>1719.2190000000001</v>
      </c>
      <c r="BX666">
        <v>729.06079999999997</v>
      </c>
      <c r="BY666">
        <v>484.20319999999998</v>
      </c>
      <c r="BZ666">
        <v>-607.65440000000001</v>
      </c>
      <c r="CA666">
        <v>-1513.684</v>
      </c>
      <c r="CB666">
        <v>-1941.585</v>
      </c>
      <c r="CC666">
        <v>-2440.018</v>
      </c>
      <c r="CD666">
        <v>-2388.558</v>
      </c>
      <c r="CE666">
        <v>-1899.1980000000001</v>
      </c>
      <c r="CF666" s="20">
        <v>44270.65</v>
      </c>
      <c r="CG666" s="20">
        <v>50084.58</v>
      </c>
      <c r="CH666" s="20">
        <v>43909.760000000002</v>
      </c>
      <c r="CI666" s="20">
        <v>42497.27</v>
      </c>
      <c r="CJ666" s="20">
        <v>36174.43</v>
      </c>
      <c r="CK666" s="20">
        <v>29386.84</v>
      </c>
      <c r="CL666" s="20">
        <v>32705.45</v>
      </c>
      <c r="CM666" s="20">
        <v>29890.92</v>
      </c>
      <c r="CN666" s="20">
        <v>19158.669999999998</v>
      </c>
      <c r="CO666" s="20">
        <v>15306.82</v>
      </c>
      <c r="CP666" s="20">
        <v>9569.3610000000008</v>
      </c>
      <c r="CQ666" s="20">
        <v>4094.19</v>
      </c>
      <c r="CR666" s="20">
        <v>7522.5510000000004</v>
      </c>
      <c r="CS666" s="20">
        <v>14965.23</v>
      </c>
      <c r="CT666" s="20">
        <v>39466.199999999997</v>
      </c>
      <c r="CU666" s="20">
        <v>68445.179999999993</v>
      </c>
      <c r="CV666" s="20">
        <v>74516.97</v>
      </c>
      <c r="CW666" s="20">
        <v>111742.2</v>
      </c>
      <c r="CX666" s="20">
        <v>96810.6</v>
      </c>
      <c r="CY666" s="20">
        <v>89457.87</v>
      </c>
      <c r="CZ666" s="20">
        <v>93056.7</v>
      </c>
      <c r="DA666" s="20">
        <v>65651.62</v>
      </c>
      <c r="DB666" s="20">
        <v>64756.13</v>
      </c>
      <c r="DC666" s="20">
        <v>64787.88</v>
      </c>
      <c r="DD666">
        <v>0</v>
      </c>
      <c r="DE666">
        <v>0</v>
      </c>
      <c r="DF666">
        <v>0</v>
      </c>
    </row>
    <row r="667" spans="1:110" x14ac:dyDescent="0.25">
      <c r="A667" s="16" t="str">
        <f t="shared" si="10"/>
        <v>Program Specific_CPP_All_All_CAISO_1-in-10_MONTHLY SYSTEM PEAK DAY_2023_5</v>
      </c>
      <c r="B667" t="s">
        <v>196</v>
      </c>
      <c r="C667" t="s">
        <v>121</v>
      </c>
      <c r="D667" t="s">
        <v>7</v>
      </c>
      <c r="E667" t="s">
        <v>7</v>
      </c>
      <c r="F667" t="s">
        <v>110</v>
      </c>
      <c r="G667" t="s">
        <v>85</v>
      </c>
      <c r="H667" t="s">
        <v>20</v>
      </c>
      <c r="I667">
        <v>2023</v>
      </c>
      <c r="J667">
        <v>5</v>
      </c>
      <c r="K667">
        <v>4784</v>
      </c>
      <c r="L667">
        <v>139787.70000000001</v>
      </c>
      <c r="M667">
        <v>136827.20000000001</v>
      </c>
      <c r="N667">
        <v>135289.60000000001</v>
      </c>
      <c r="O667">
        <v>135175.79999999999</v>
      </c>
      <c r="P667">
        <v>137874.29999999999</v>
      </c>
      <c r="Q667">
        <v>146059.29999999999</v>
      </c>
      <c r="R667">
        <v>156264.1</v>
      </c>
      <c r="S667">
        <v>164780.5</v>
      </c>
      <c r="T667">
        <v>172636.3</v>
      </c>
      <c r="U667">
        <v>179845</v>
      </c>
      <c r="V667">
        <v>186375.8</v>
      </c>
      <c r="W667">
        <v>191030</v>
      </c>
      <c r="X667">
        <v>193610</v>
      </c>
      <c r="Y667">
        <v>195163.1</v>
      </c>
      <c r="Z667">
        <v>194400.7</v>
      </c>
      <c r="AA667">
        <v>190688.8</v>
      </c>
      <c r="AB667">
        <v>185342.3</v>
      </c>
      <c r="AC667">
        <v>178569.9</v>
      </c>
      <c r="AD667">
        <v>169639.4</v>
      </c>
      <c r="AE667">
        <v>165131.5</v>
      </c>
      <c r="AF667">
        <v>161026.79999999999</v>
      </c>
      <c r="AG667">
        <v>156354.9</v>
      </c>
      <c r="AH667">
        <v>150082.6</v>
      </c>
      <c r="AI667">
        <v>144212.70000000001</v>
      </c>
      <c r="AJ667">
        <v>66.008840000000006</v>
      </c>
      <c r="AK667">
        <v>64.84563</v>
      </c>
      <c r="AL667">
        <v>64.350239999999999</v>
      </c>
      <c r="AM667">
        <v>63.607170000000004</v>
      </c>
      <c r="AN667">
        <v>63.003270000000001</v>
      </c>
      <c r="AO667">
        <v>62.414360000000002</v>
      </c>
      <c r="AP667">
        <v>61.991900000000001</v>
      </c>
      <c r="AQ667">
        <v>65.438999999999993</v>
      </c>
      <c r="AR667">
        <v>72.011160000000004</v>
      </c>
      <c r="AS667">
        <v>78.742930000000001</v>
      </c>
      <c r="AT667">
        <v>85.227109999999996</v>
      </c>
      <c r="AU667">
        <v>87.798360000000002</v>
      </c>
      <c r="AV667">
        <v>89.851550000000003</v>
      </c>
      <c r="AW667">
        <v>90.095209999999994</v>
      </c>
      <c r="AX667">
        <v>90.361959999999996</v>
      </c>
      <c r="AY667">
        <v>90.720259999999996</v>
      </c>
      <c r="AZ667">
        <v>91.241020000000006</v>
      </c>
      <c r="BA667">
        <v>90.046869999999998</v>
      </c>
      <c r="BB667">
        <v>88.242509999999996</v>
      </c>
      <c r="BC667">
        <v>85.165589999999995</v>
      </c>
      <c r="BD667">
        <v>80.175210000000007</v>
      </c>
      <c r="BE667">
        <v>77.72287</v>
      </c>
      <c r="BF667">
        <v>74.435119999999998</v>
      </c>
      <c r="BG667">
        <v>71.568049999999999</v>
      </c>
      <c r="BH667">
        <v>-1228.867</v>
      </c>
      <c r="BI667">
        <v>-1111.364</v>
      </c>
      <c r="BJ667">
        <v>-570.88589999999999</v>
      </c>
      <c r="BK667">
        <v>-498.21260000000001</v>
      </c>
      <c r="BL667">
        <v>-403.1053</v>
      </c>
      <c r="BM667">
        <v>210.85890000000001</v>
      </c>
      <c r="BN667">
        <v>1196.0260000000001</v>
      </c>
      <c r="BO667">
        <v>622.81590000000006</v>
      </c>
      <c r="BP667">
        <v>-1102.348</v>
      </c>
      <c r="BQ667">
        <v>-1317.3330000000001</v>
      </c>
      <c r="BR667">
        <v>-1064.8340000000001</v>
      </c>
      <c r="BS667">
        <v>-690.75620000000004</v>
      </c>
      <c r="BT667">
        <v>95.971950000000007</v>
      </c>
      <c r="BU667">
        <v>1435.8589999999999</v>
      </c>
      <c r="BV667">
        <v>3267.1219999999998</v>
      </c>
      <c r="BW667">
        <v>1893.114</v>
      </c>
      <c r="BX667">
        <v>788.94150000000002</v>
      </c>
      <c r="BY667">
        <v>497.66059999999999</v>
      </c>
      <c r="BZ667">
        <v>-706.05840000000001</v>
      </c>
      <c r="CA667">
        <v>-1647.8340000000001</v>
      </c>
      <c r="CB667">
        <v>-2113.9670000000001</v>
      </c>
      <c r="CC667">
        <v>-2619.2249999999999</v>
      </c>
      <c r="CD667">
        <v>-2530.8240000000001</v>
      </c>
      <c r="CE667">
        <v>-1985.9169999999999</v>
      </c>
      <c r="CF667" s="20">
        <v>49877.21</v>
      </c>
      <c r="CG667" s="20">
        <v>56510</v>
      </c>
      <c r="CH667" s="20">
        <v>49665.87</v>
      </c>
      <c r="CI667" s="20">
        <v>47750.25</v>
      </c>
      <c r="CJ667" s="20">
        <v>40179.760000000002</v>
      </c>
      <c r="CK667" s="20">
        <v>32506.46</v>
      </c>
      <c r="CL667" s="20">
        <v>36173.440000000002</v>
      </c>
      <c r="CM667" s="20">
        <v>34113.879999999997</v>
      </c>
      <c r="CN667" s="20">
        <v>22756.92</v>
      </c>
      <c r="CO667" s="20">
        <v>18298.23</v>
      </c>
      <c r="CP667" s="20">
        <v>11592.11</v>
      </c>
      <c r="CQ667" s="20">
        <v>5072.7309999999998</v>
      </c>
      <c r="CR667" s="20">
        <v>9397.9110000000001</v>
      </c>
      <c r="CS667" s="20">
        <v>18464.66</v>
      </c>
      <c r="CT667" s="20">
        <v>48453.94</v>
      </c>
      <c r="CU667" s="20">
        <v>81945.64</v>
      </c>
      <c r="CV667" s="20">
        <v>89592.05</v>
      </c>
      <c r="CW667" s="20">
        <v>131700</v>
      </c>
      <c r="CX667" s="20">
        <v>112477.3</v>
      </c>
      <c r="CY667" s="20">
        <v>102192.8</v>
      </c>
      <c r="CZ667" s="20">
        <v>106498.1</v>
      </c>
      <c r="DA667" s="20">
        <v>74952.14</v>
      </c>
      <c r="DB667" s="20">
        <v>73995.45</v>
      </c>
      <c r="DC667" s="20">
        <v>73010.09</v>
      </c>
      <c r="DD667">
        <v>0</v>
      </c>
      <c r="DE667">
        <v>0</v>
      </c>
      <c r="DF667">
        <v>0</v>
      </c>
    </row>
    <row r="668" spans="1:110" x14ac:dyDescent="0.25">
      <c r="A668" s="16" t="str">
        <f t="shared" si="10"/>
        <v>Program Specific_CPP_All_All_CAISO_1-in-10_MONTHLY SYSTEM PEAK DAY_2023_6</v>
      </c>
      <c r="B668" t="s">
        <v>196</v>
      </c>
      <c r="C668" t="s">
        <v>121</v>
      </c>
      <c r="D668" t="s">
        <v>7</v>
      </c>
      <c r="E668" t="s">
        <v>7</v>
      </c>
      <c r="F668" t="s">
        <v>110</v>
      </c>
      <c r="G668" t="s">
        <v>85</v>
      </c>
      <c r="H668" t="s">
        <v>20</v>
      </c>
      <c r="I668">
        <v>2023</v>
      </c>
      <c r="J668">
        <v>6</v>
      </c>
      <c r="K668">
        <v>4784</v>
      </c>
      <c r="L668">
        <v>144189.9</v>
      </c>
      <c r="M668">
        <v>141128.5</v>
      </c>
      <c r="N668">
        <v>139492.4</v>
      </c>
      <c r="O668">
        <v>139507.70000000001</v>
      </c>
      <c r="P668">
        <v>142542.79999999999</v>
      </c>
      <c r="Q668">
        <v>151095.4</v>
      </c>
      <c r="R668">
        <v>162948.29999999999</v>
      </c>
      <c r="S668">
        <v>173179.4</v>
      </c>
      <c r="T668">
        <v>182896.1</v>
      </c>
      <c r="U668">
        <v>191438.9</v>
      </c>
      <c r="V668">
        <v>198351.4</v>
      </c>
      <c r="W668">
        <v>203201.6</v>
      </c>
      <c r="X668">
        <v>206324.9</v>
      </c>
      <c r="Y668">
        <v>208652</v>
      </c>
      <c r="Z668">
        <v>208290</v>
      </c>
      <c r="AA668">
        <v>204387.9</v>
      </c>
      <c r="AB668">
        <v>198873.3</v>
      </c>
      <c r="AC668">
        <v>191255</v>
      </c>
      <c r="AD668">
        <v>180834.6</v>
      </c>
      <c r="AE668">
        <v>174670.4</v>
      </c>
      <c r="AF668">
        <v>169424.2</v>
      </c>
      <c r="AG668">
        <v>164301.5</v>
      </c>
      <c r="AH668">
        <v>156740.1</v>
      </c>
      <c r="AI668">
        <v>149910.29999999999</v>
      </c>
      <c r="AJ668">
        <v>71.498009999999994</v>
      </c>
      <c r="AK668">
        <v>71.161289999999994</v>
      </c>
      <c r="AL668">
        <v>70.119119999999995</v>
      </c>
      <c r="AM668">
        <v>68.801190000000005</v>
      </c>
      <c r="AN668">
        <v>68.148849999999996</v>
      </c>
      <c r="AO668">
        <v>68.013710000000003</v>
      </c>
      <c r="AP668">
        <v>67.477369999999993</v>
      </c>
      <c r="AQ668">
        <v>73.13176</v>
      </c>
      <c r="AR668">
        <v>79.505889999999994</v>
      </c>
      <c r="AS668">
        <v>84.883799999999994</v>
      </c>
      <c r="AT668">
        <v>89.550340000000006</v>
      </c>
      <c r="AU668">
        <v>92.37012</v>
      </c>
      <c r="AV668">
        <v>93.574709999999996</v>
      </c>
      <c r="AW668">
        <v>90.755129999999994</v>
      </c>
      <c r="AX668">
        <v>88.735789999999994</v>
      </c>
      <c r="AY668">
        <v>89.746489999999994</v>
      </c>
      <c r="AZ668">
        <v>89.971159999999998</v>
      </c>
      <c r="BA668">
        <v>87.987290000000002</v>
      </c>
      <c r="BB668">
        <v>86.492149999999995</v>
      </c>
      <c r="BC668">
        <v>81.347229999999996</v>
      </c>
      <c r="BD668">
        <v>76.89949</v>
      </c>
      <c r="BE668">
        <v>74.216840000000005</v>
      </c>
      <c r="BF668">
        <v>72.971580000000003</v>
      </c>
      <c r="BG668">
        <v>71.630229999999997</v>
      </c>
      <c r="BH668">
        <v>-1269.634</v>
      </c>
      <c r="BI668">
        <v>-1145.425</v>
      </c>
      <c r="BJ668">
        <v>-585.64189999999996</v>
      </c>
      <c r="BK668">
        <v>-509.6635</v>
      </c>
      <c r="BL668">
        <v>-412.63760000000002</v>
      </c>
      <c r="BM668">
        <v>219.8939</v>
      </c>
      <c r="BN668">
        <v>1247.354</v>
      </c>
      <c r="BO668">
        <v>654.2242</v>
      </c>
      <c r="BP668">
        <v>-1168.5930000000001</v>
      </c>
      <c r="BQ668">
        <v>-1401.09</v>
      </c>
      <c r="BR668">
        <v>-1124.068</v>
      </c>
      <c r="BS668">
        <v>-721.66129999999998</v>
      </c>
      <c r="BT668">
        <v>111.02889999999999</v>
      </c>
      <c r="BU668">
        <v>1530.5139999999999</v>
      </c>
      <c r="BV668">
        <v>3476.5070000000001</v>
      </c>
      <c r="BW668">
        <v>2006.7809999999999</v>
      </c>
      <c r="BX668">
        <v>817.16880000000003</v>
      </c>
      <c r="BY668">
        <v>494.1404</v>
      </c>
      <c r="BZ668">
        <v>-798.2242</v>
      </c>
      <c r="CA668">
        <v>-1768.8119999999999</v>
      </c>
      <c r="CB668">
        <v>-2252.4740000000002</v>
      </c>
      <c r="CC668">
        <v>-2763.4650000000001</v>
      </c>
      <c r="CD668">
        <v>-2648.585</v>
      </c>
      <c r="CE668">
        <v>-2067.1390000000001</v>
      </c>
      <c r="CF668" s="20">
        <v>52878.080000000002</v>
      </c>
      <c r="CG668" s="20">
        <v>60220.76</v>
      </c>
      <c r="CH668" s="20">
        <v>53029.03</v>
      </c>
      <c r="CI668" s="20">
        <v>51192.1</v>
      </c>
      <c r="CJ668" s="20">
        <v>43263.24</v>
      </c>
      <c r="CK668" s="20">
        <v>34972.22</v>
      </c>
      <c r="CL668" s="20">
        <v>39309.26</v>
      </c>
      <c r="CM668" s="20">
        <v>37374.769999999997</v>
      </c>
      <c r="CN668" s="20">
        <v>25301.71</v>
      </c>
      <c r="CO668" s="20">
        <v>20497.53</v>
      </c>
      <c r="CP668" s="20">
        <v>12858.34</v>
      </c>
      <c r="CQ668" s="20">
        <v>5546.6180000000004</v>
      </c>
      <c r="CR668" s="20">
        <v>10286.49</v>
      </c>
      <c r="CS668" s="20">
        <v>20370.36</v>
      </c>
      <c r="CT668" s="20">
        <v>53858.76</v>
      </c>
      <c r="CU668" s="20">
        <v>90852.88</v>
      </c>
      <c r="CV668" s="20">
        <v>99180.2</v>
      </c>
      <c r="CW668" s="20">
        <v>144978.9</v>
      </c>
      <c r="CX668" s="20">
        <v>123090.9</v>
      </c>
      <c r="CY668" s="20">
        <v>111295.4</v>
      </c>
      <c r="CZ668" s="20">
        <v>114268.8</v>
      </c>
      <c r="DA668" s="20">
        <v>81228.97</v>
      </c>
      <c r="DB668" s="20">
        <v>79912.08</v>
      </c>
      <c r="DC668" s="20">
        <v>78604.259999999995</v>
      </c>
      <c r="DD668">
        <v>0</v>
      </c>
      <c r="DE668">
        <v>0</v>
      </c>
      <c r="DF668">
        <v>0</v>
      </c>
    </row>
    <row r="669" spans="1:110" x14ac:dyDescent="0.25">
      <c r="A669" s="16" t="str">
        <f t="shared" si="10"/>
        <v>Program Specific_CPP_All_All_CAISO_1-in-10_MONTHLY SYSTEM PEAK DAY_2023_7</v>
      </c>
      <c r="B669" t="s">
        <v>196</v>
      </c>
      <c r="C669" t="s">
        <v>121</v>
      </c>
      <c r="D669" t="s">
        <v>7</v>
      </c>
      <c r="E669" t="s">
        <v>7</v>
      </c>
      <c r="F669" t="s">
        <v>110</v>
      </c>
      <c r="G669" t="s">
        <v>85</v>
      </c>
      <c r="H669" t="s">
        <v>20</v>
      </c>
      <c r="I669">
        <v>2023</v>
      </c>
      <c r="J669">
        <v>7</v>
      </c>
      <c r="K669">
        <v>4784</v>
      </c>
      <c r="L669">
        <v>149854.29999999999</v>
      </c>
      <c r="M669">
        <v>146282.9</v>
      </c>
      <c r="N669">
        <v>144386.6</v>
      </c>
      <c r="O669">
        <v>144377.20000000001</v>
      </c>
      <c r="P669">
        <v>147768.20000000001</v>
      </c>
      <c r="Q669">
        <v>157688.70000000001</v>
      </c>
      <c r="R669">
        <v>170727.7</v>
      </c>
      <c r="S669">
        <v>181761.2</v>
      </c>
      <c r="T669">
        <v>191583.5</v>
      </c>
      <c r="U669">
        <v>201011.1</v>
      </c>
      <c r="V669">
        <v>209699.8</v>
      </c>
      <c r="W669">
        <v>215589.2</v>
      </c>
      <c r="X669">
        <v>218816.3</v>
      </c>
      <c r="Y669">
        <v>221008.9</v>
      </c>
      <c r="Z669">
        <v>220370.7</v>
      </c>
      <c r="AA669">
        <v>216475.1</v>
      </c>
      <c r="AB669">
        <v>210471.1</v>
      </c>
      <c r="AC669">
        <v>202482.1</v>
      </c>
      <c r="AD669">
        <v>190856.1</v>
      </c>
      <c r="AE669">
        <v>183553.1</v>
      </c>
      <c r="AF669">
        <v>177565.8</v>
      </c>
      <c r="AG669">
        <v>171533.5</v>
      </c>
      <c r="AH669">
        <v>163052.6</v>
      </c>
      <c r="AI669">
        <v>155511.20000000001</v>
      </c>
      <c r="AJ669">
        <v>69.583590000000001</v>
      </c>
      <c r="AK669">
        <v>69.257980000000003</v>
      </c>
      <c r="AL669">
        <v>68.788439999999994</v>
      </c>
      <c r="AM669">
        <v>67.810460000000006</v>
      </c>
      <c r="AN669">
        <v>67.901349999999994</v>
      </c>
      <c r="AO669">
        <v>67.568389999999994</v>
      </c>
      <c r="AP669">
        <v>67.603409999999997</v>
      </c>
      <c r="AQ669">
        <v>69.385739999999998</v>
      </c>
      <c r="AR669">
        <v>72.870599999999996</v>
      </c>
      <c r="AS669">
        <v>77.18038</v>
      </c>
      <c r="AT669">
        <v>80.189009999999996</v>
      </c>
      <c r="AU669">
        <v>82.631469999999993</v>
      </c>
      <c r="AV669">
        <v>83.712739999999997</v>
      </c>
      <c r="AW669">
        <v>86.015540000000001</v>
      </c>
      <c r="AX669">
        <v>85.406720000000007</v>
      </c>
      <c r="AY669">
        <v>85.473280000000003</v>
      </c>
      <c r="AZ669">
        <v>84.963679999999997</v>
      </c>
      <c r="BA669">
        <v>81.825379999999996</v>
      </c>
      <c r="BB669">
        <v>80.167180000000002</v>
      </c>
      <c r="BC669">
        <v>76.81026</v>
      </c>
      <c r="BD669">
        <v>74.127399999999994</v>
      </c>
      <c r="BE669">
        <v>72.88579</v>
      </c>
      <c r="BF669">
        <v>72.471429999999998</v>
      </c>
      <c r="BG669">
        <v>71.784000000000006</v>
      </c>
      <c r="BH669">
        <v>-1315.095</v>
      </c>
      <c r="BI669">
        <v>-1182.9960000000001</v>
      </c>
      <c r="BJ669">
        <v>-602.07470000000001</v>
      </c>
      <c r="BK669">
        <v>-523.30870000000004</v>
      </c>
      <c r="BL669">
        <v>-423.22199999999998</v>
      </c>
      <c r="BM669">
        <v>231.30279999999999</v>
      </c>
      <c r="BN669">
        <v>1305.83</v>
      </c>
      <c r="BO669">
        <v>686.73760000000004</v>
      </c>
      <c r="BP669">
        <v>-1224.3720000000001</v>
      </c>
      <c r="BQ669">
        <v>-1469.8219999999999</v>
      </c>
      <c r="BR669">
        <v>-1181.1279999999999</v>
      </c>
      <c r="BS669">
        <v>-760.81899999999996</v>
      </c>
      <c r="BT669">
        <v>119.59350000000001</v>
      </c>
      <c r="BU669">
        <v>1620.527</v>
      </c>
      <c r="BV669">
        <v>3675.5419999999999</v>
      </c>
      <c r="BW669">
        <v>2125.2730000000001</v>
      </c>
      <c r="BX669">
        <v>864.42370000000005</v>
      </c>
      <c r="BY669">
        <v>522.19489999999996</v>
      </c>
      <c r="BZ669">
        <v>-848.90530000000001</v>
      </c>
      <c r="CA669">
        <v>-1860.136</v>
      </c>
      <c r="CB669">
        <v>-2358.1289999999999</v>
      </c>
      <c r="CC669">
        <v>-2885.5360000000001</v>
      </c>
      <c r="CD669">
        <v>-2755.7109999999998</v>
      </c>
      <c r="CE669">
        <v>-2144.5079999999998</v>
      </c>
      <c r="CF669">
        <v>57536.5</v>
      </c>
      <c r="CG669">
        <v>65215.39</v>
      </c>
      <c r="CH669">
        <v>57144.49</v>
      </c>
      <c r="CI669">
        <v>55144.959999999999</v>
      </c>
      <c r="CJ669">
        <v>46856.72</v>
      </c>
      <c r="CK669">
        <v>38290.51</v>
      </c>
      <c r="CL669">
        <v>43319.91</v>
      </c>
      <c r="CM669">
        <v>41259.550000000003</v>
      </c>
      <c r="CN669">
        <v>27669.55</v>
      </c>
      <c r="CO669">
        <v>22319.06</v>
      </c>
      <c r="CP669">
        <v>14147.43</v>
      </c>
      <c r="CQ669" s="20">
        <v>6168.7790000000005</v>
      </c>
      <c r="CR669" s="20">
        <v>11484.47</v>
      </c>
      <c r="CS669" s="20">
        <v>22749.33</v>
      </c>
      <c r="CT669" s="20">
        <v>60087.25</v>
      </c>
      <c r="CU669" s="20">
        <v>101887.6</v>
      </c>
      <c r="CV669" s="20">
        <v>111028.7</v>
      </c>
      <c r="CW669" s="20">
        <v>162343.29999999999</v>
      </c>
      <c r="CX669" s="20">
        <v>136415.20000000001</v>
      </c>
      <c r="CY669" s="20">
        <v>122733.8</v>
      </c>
      <c r="CZ669" s="20">
        <v>125860.2</v>
      </c>
      <c r="DA669">
        <v>88475.06</v>
      </c>
      <c r="DB669">
        <v>86409.8</v>
      </c>
      <c r="DC669">
        <v>84572.92</v>
      </c>
      <c r="DD669">
        <v>0</v>
      </c>
      <c r="DE669">
        <v>0</v>
      </c>
      <c r="DF669">
        <v>0</v>
      </c>
    </row>
    <row r="670" spans="1:110" x14ac:dyDescent="0.25">
      <c r="A670" s="16" t="str">
        <f t="shared" si="10"/>
        <v>Program Specific_CPP_All_All_CAISO_1-in-10_MONTHLY SYSTEM PEAK DAY_2023_8</v>
      </c>
      <c r="B670" t="s">
        <v>196</v>
      </c>
      <c r="C670" t="s">
        <v>121</v>
      </c>
      <c r="D670" t="s">
        <v>7</v>
      </c>
      <c r="E670" t="s">
        <v>7</v>
      </c>
      <c r="F670" t="s">
        <v>110</v>
      </c>
      <c r="G670" t="s">
        <v>85</v>
      </c>
      <c r="H670" t="s">
        <v>20</v>
      </c>
      <c r="I670">
        <v>2023</v>
      </c>
      <c r="J670">
        <v>8</v>
      </c>
      <c r="K670">
        <v>4784</v>
      </c>
      <c r="L670">
        <v>157355.70000000001</v>
      </c>
      <c r="M670">
        <v>153711.20000000001</v>
      </c>
      <c r="N670">
        <v>151879.9</v>
      </c>
      <c r="O670">
        <v>151673.5</v>
      </c>
      <c r="P670">
        <v>155646</v>
      </c>
      <c r="Q670">
        <v>167291.5</v>
      </c>
      <c r="R670">
        <v>183683.9</v>
      </c>
      <c r="S670">
        <v>195670.39999999999</v>
      </c>
      <c r="T670">
        <v>207233</v>
      </c>
      <c r="U670">
        <v>217921.9</v>
      </c>
      <c r="V670">
        <v>227315.5</v>
      </c>
      <c r="W670">
        <v>233803.2</v>
      </c>
      <c r="X670">
        <v>237503.4</v>
      </c>
      <c r="Y670">
        <v>239775</v>
      </c>
      <c r="Z670">
        <v>238505.5</v>
      </c>
      <c r="AA670">
        <v>233956.8</v>
      </c>
      <c r="AB670">
        <v>226292.8</v>
      </c>
      <c r="AC670">
        <v>216446.8</v>
      </c>
      <c r="AD670">
        <v>202912.4</v>
      </c>
      <c r="AE670">
        <v>195092.2</v>
      </c>
      <c r="AF670">
        <v>187087.1</v>
      </c>
      <c r="AG670">
        <v>180308.4</v>
      </c>
      <c r="AH670">
        <v>171039.6</v>
      </c>
      <c r="AI670">
        <v>163226.4</v>
      </c>
      <c r="AJ670">
        <v>73.323490000000007</v>
      </c>
      <c r="AK670">
        <v>73.113529999999997</v>
      </c>
      <c r="AL670">
        <v>71.952929999999995</v>
      </c>
      <c r="AM670">
        <v>71.585520000000002</v>
      </c>
      <c r="AN670">
        <v>71.241129999999998</v>
      </c>
      <c r="AO670">
        <v>70.898169999999993</v>
      </c>
      <c r="AP670">
        <v>70.191050000000004</v>
      </c>
      <c r="AQ670">
        <v>70.950320000000005</v>
      </c>
      <c r="AR670">
        <v>75.100129999999993</v>
      </c>
      <c r="AS670">
        <v>79.229389999999995</v>
      </c>
      <c r="AT670">
        <v>83.379900000000006</v>
      </c>
      <c r="AU670">
        <v>86.860050000000001</v>
      </c>
      <c r="AV670">
        <v>88.066730000000007</v>
      </c>
      <c r="AW670">
        <v>87.456739999999996</v>
      </c>
      <c r="AX670">
        <v>87.699240000000003</v>
      </c>
      <c r="AY670">
        <v>88.901290000000003</v>
      </c>
      <c r="AZ670">
        <v>87.623679999999993</v>
      </c>
      <c r="BA670">
        <v>85.639740000000003</v>
      </c>
      <c r="BB670">
        <v>85.104309999999998</v>
      </c>
      <c r="BC670">
        <v>82.242689999999996</v>
      </c>
      <c r="BD670">
        <v>78.252120000000005</v>
      </c>
      <c r="BE670">
        <v>76.174030000000002</v>
      </c>
      <c r="BF670">
        <v>74.665959999999998</v>
      </c>
      <c r="BG670">
        <v>74.015270000000001</v>
      </c>
      <c r="BH670">
        <v>-1375.9849999999999</v>
      </c>
      <c r="BI670">
        <v>-1239.2829999999999</v>
      </c>
      <c r="BJ670">
        <v>-626.17409999999995</v>
      </c>
      <c r="BK670">
        <v>-542.18799999999999</v>
      </c>
      <c r="BL670">
        <v>-437.96140000000003</v>
      </c>
      <c r="BM670">
        <v>251.4855</v>
      </c>
      <c r="BN670">
        <v>1401.799</v>
      </c>
      <c r="BO670">
        <v>739.91489999999999</v>
      </c>
      <c r="BP670">
        <v>-1323.634</v>
      </c>
      <c r="BQ670">
        <v>-1593.8779999999999</v>
      </c>
      <c r="BR670">
        <v>-1281.2670000000001</v>
      </c>
      <c r="BS670">
        <v>-825.3614</v>
      </c>
      <c r="BT670">
        <v>129.33750000000001</v>
      </c>
      <c r="BU670">
        <v>1759.1020000000001</v>
      </c>
      <c r="BV670">
        <v>3983.2150000000001</v>
      </c>
      <c r="BW670">
        <v>2304.4079999999999</v>
      </c>
      <c r="BX670">
        <v>936.22699999999998</v>
      </c>
      <c r="BY670">
        <v>568.7355</v>
      </c>
      <c r="BZ670">
        <v>-881.10379999999998</v>
      </c>
      <c r="CA670">
        <v>-1978.8219999999999</v>
      </c>
      <c r="CB670">
        <v>-2482.6170000000002</v>
      </c>
      <c r="CC670">
        <v>-3030.259</v>
      </c>
      <c r="CD670">
        <v>-2887.79</v>
      </c>
      <c r="CE670">
        <v>-2243.7669999999998</v>
      </c>
      <c r="CF670" s="20">
        <v>63939.21</v>
      </c>
      <c r="CG670" s="20">
        <v>72489.83</v>
      </c>
      <c r="CH670" s="20">
        <v>63833.120000000003</v>
      </c>
      <c r="CI670" s="20">
        <v>61469.64</v>
      </c>
      <c r="CJ670" s="20">
        <v>52648.92</v>
      </c>
      <c r="CK670" s="20">
        <v>43812.14</v>
      </c>
      <c r="CL670" s="20">
        <v>50671.39</v>
      </c>
      <c r="CM670" s="20">
        <v>48457.66</v>
      </c>
      <c r="CN670" s="20">
        <v>32652.6</v>
      </c>
      <c r="CO670" s="20">
        <v>26324.03</v>
      </c>
      <c r="CP670" s="20">
        <v>16654.86</v>
      </c>
      <c r="CQ670" s="20">
        <v>7259.5680000000002</v>
      </c>
      <c r="CR670" s="20">
        <v>13553.34</v>
      </c>
      <c r="CS670" s="20">
        <v>26954.09</v>
      </c>
      <c r="CT670" s="20">
        <v>70817.62</v>
      </c>
      <c r="CU670" s="20">
        <v>120265.1</v>
      </c>
      <c r="CV670" s="20">
        <v>129389.3</v>
      </c>
      <c r="CW670" s="20">
        <v>187360.2</v>
      </c>
      <c r="CX670" s="20">
        <v>156663.6</v>
      </c>
      <c r="CY670" s="20">
        <v>138421.70000000001</v>
      </c>
      <c r="CZ670" s="20">
        <v>139995.20000000001</v>
      </c>
      <c r="DA670" s="20">
        <v>98194.89</v>
      </c>
      <c r="DB670" s="20">
        <v>95539.79</v>
      </c>
      <c r="DC670" s="20">
        <v>93985.65</v>
      </c>
      <c r="DD670">
        <v>0</v>
      </c>
      <c r="DE670">
        <v>0</v>
      </c>
      <c r="DF670">
        <v>0</v>
      </c>
    </row>
    <row r="671" spans="1:110" x14ac:dyDescent="0.25">
      <c r="A671" s="16" t="str">
        <f t="shared" si="10"/>
        <v>Program Specific_CPP_All_All_CAISO_1-in-10_MONTHLY SYSTEM PEAK DAY_2023_9</v>
      </c>
      <c r="B671" t="s">
        <v>196</v>
      </c>
      <c r="C671" t="s">
        <v>121</v>
      </c>
      <c r="D671" t="s">
        <v>7</v>
      </c>
      <c r="E671" t="s">
        <v>7</v>
      </c>
      <c r="F671" t="s">
        <v>110</v>
      </c>
      <c r="G671" t="s">
        <v>85</v>
      </c>
      <c r="H671" t="s">
        <v>20</v>
      </c>
      <c r="I671">
        <v>2023</v>
      </c>
      <c r="J671">
        <v>9</v>
      </c>
      <c r="K671">
        <v>4784</v>
      </c>
      <c r="L671">
        <v>154687.9</v>
      </c>
      <c r="M671">
        <v>151220.5</v>
      </c>
      <c r="N671">
        <v>149040.1</v>
      </c>
      <c r="O671">
        <v>148961.4</v>
      </c>
      <c r="P671">
        <v>152403.79999999999</v>
      </c>
      <c r="Q671">
        <v>162989.4</v>
      </c>
      <c r="R671">
        <v>179236.4</v>
      </c>
      <c r="S671">
        <v>190673.7</v>
      </c>
      <c r="T671">
        <v>201648.7</v>
      </c>
      <c r="U671">
        <v>213025.7</v>
      </c>
      <c r="V671">
        <v>224159.7</v>
      </c>
      <c r="W671">
        <v>232746.3</v>
      </c>
      <c r="X671">
        <v>237730.9</v>
      </c>
      <c r="Y671">
        <v>240731.9</v>
      </c>
      <c r="Z671">
        <v>239783.1</v>
      </c>
      <c r="AA671">
        <v>235228.9</v>
      </c>
      <c r="AB671">
        <v>226713.1</v>
      </c>
      <c r="AC671">
        <v>216136.3</v>
      </c>
      <c r="AD671">
        <v>203295.9</v>
      </c>
      <c r="AE671">
        <v>195647.4</v>
      </c>
      <c r="AF671">
        <v>185455.3</v>
      </c>
      <c r="AG671">
        <v>178239.9</v>
      </c>
      <c r="AH671">
        <v>169006.7</v>
      </c>
      <c r="AI671">
        <v>161079</v>
      </c>
      <c r="AJ671">
        <v>76.784899999999993</v>
      </c>
      <c r="AK671">
        <v>76.209410000000005</v>
      </c>
      <c r="AL671">
        <v>76.005380000000002</v>
      </c>
      <c r="AM671">
        <v>76.289749999999998</v>
      </c>
      <c r="AN671">
        <v>76.771429999999995</v>
      </c>
      <c r="AO671">
        <v>76.419970000000006</v>
      </c>
      <c r="AP671">
        <v>76.219189999999998</v>
      </c>
      <c r="AQ671">
        <v>76.446119999999993</v>
      </c>
      <c r="AR671">
        <v>78.743859999999998</v>
      </c>
      <c r="AS671">
        <v>80.684950000000001</v>
      </c>
      <c r="AT671">
        <v>83.922970000000007</v>
      </c>
      <c r="AU671">
        <v>87.486230000000006</v>
      </c>
      <c r="AV671">
        <v>89.039730000000006</v>
      </c>
      <c r="AW671">
        <v>89.037769999999995</v>
      </c>
      <c r="AX671">
        <v>88.720690000000005</v>
      </c>
      <c r="AY671">
        <v>88.704599999999999</v>
      </c>
      <c r="AZ671">
        <v>88.122240000000005</v>
      </c>
      <c r="BA671">
        <v>87.383110000000002</v>
      </c>
      <c r="BB671">
        <v>83.643749999999997</v>
      </c>
      <c r="BC671">
        <v>81.658299999999997</v>
      </c>
      <c r="BD671">
        <v>79.844740000000002</v>
      </c>
      <c r="BE671">
        <v>78.742069999999998</v>
      </c>
      <c r="BF671">
        <v>77.721059999999994</v>
      </c>
      <c r="BG671">
        <v>76.413619999999995</v>
      </c>
      <c r="BH671">
        <v>-1350.5650000000001</v>
      </c>
      <c r="BI671">
        <v>-1216.8230000000001</v>
      </c>
      <c r="BJ671">
        <v>-613.38580000000002</v>
      </c>
      <c r="BK671">
        <v>-533.59050000000002</v>
      </c>
      <c r="BL671">
        <v>-434.69619999999998</v>
      </c>
      <c r="BM671">
        <v>240.45779999999999</v>
      </c>
      <c r="BN671">
        <v>1371.7760000000001</v>
      </c>
      <c r="BO671">
        <v>721.32529999999997</v>
      </c>
      <c r="BP671">
        <v>-1286.876</v>
      </c>
      <c r="BQ671">
        <v>-1560.2449999999999</v>
      </c>
      <c r="BR671">
        <v>-1274.6110000000001</v>
      </c>
      <c r="BS671">
        <v>-831.58720000000005</v>
      </c>
      <c r="BT671">
        <v>124.6219</v>
      </c>
      <c r="BU671">
        <v>1767.912</v>
      </c>
      <c r="BV671">
        <v>4013.37</v>
      </c>
      <c r="BW671">
        <v>2324.6729999999998</v>
      </c>
      <c r="BX671">
        <v>947.58799999999997</v>
      </c>
      <c r="BY671">
        <v>574.89840000000004</v>
      </c>
      <c r="BZ671">
        <v>-883.85670000000005</v>
      </c>
      <c r="CA671">
        <v>-1999.2560000000001</v>
      </c>
      <c r="CB671">
        <v>-2462.1950000000002</v>
      </c>
      <c r="CC671">
        <v>-2995.9679999999998</v>
      </c>
      <c r="CD671">
        <v>-2850.6010000000001</v>
      </c>
      <c r="CE671">
        <v>-2209.5410000000002</v>
      </c>
      <c r="CF671" s="20">
        <v>61997.33</v>
      </c>
      <c r="CG671" s="20">
        <v>70459.009999999995</v>
      </c>
      <c r="CH671" s="20">
        <v>61558.14</v>
      </c>
      <c r="CI671" s="20">
        <v>59203.89</v>
      </c>
      <c r="CJ671" s="20">
        <v>49991.86</v>
      </c>
      <c r="CK671" s="20">
        <v>41065.360000000001</v>
      </c>
      <c r="CL671" s="20">
        <v>47603.54</v>
      </c>
      <c r="CM671" s="20">
        <v>46321.51</v>
      </c>
      <c r="CN671" s="20">
        <v>31312.35</v>
      </c>
      <c r="CO671" s="20">
        <v>25643.46</v>
      </c>
      <c r="CP671" s="20">
        <v>16564.73</v>
      </c>
      <c r="CQ671" s="20">
        <v>7360.6689999999999</v>
      </c>
      <c r="CR671" s="20">
        <v>13823.47</v>
      </c>
      <c r="CS671" s="20">
        <v>27498.81</v>
      </c>
      <c r="CT671" s="20">
        <v>72320.86</v>
      </c>
      <c r="CU671" s="20">
        <v>122886.2</v>
      </c>
      <c r="CV671" s="20">
        <v>131348.20000000001</v>
      </c>
      <c r="CW671" s="20">
        <v>188054.5</v>
      </c>
      <c r="CX671" s="20">
        <v>157130.4</v>
      </c>
      <c r="CY671" s="20">
        <v>137278.1</v>
      </c>
      <c r="CZ671" s="20">
        <v>137391.79999999999</v>
      </c>
      <c r="DA671" s="20">
        <v>95884.29</v>
      </c>
      <c r="DB671" s="20">
        <v>93728.84</v>
      </c>
      <c r="DC671" s="20">
        <v>92060.160000000003</v>
      </c>
      <c r="DD671">
        <v>0</v>
      </c>
      <c r="DE671">
        <v>0</v>
      </c>
      <c r="DF671">
        <v>0</v>
      </c>
    </row>
    <row r="672" spans="1:110" x14ac:dyDescent="0.25">
      <c r="A672" s="16" t="str">
        <f t="shared" si="10"/>
        <v>Program Specific_CPP_All_All_CAISO_1-in-10_MONTHLY SYSTEM PEAK DAY_2023_10</v>
      </c>
      <c r="B672" t="s">
        <v>196</v>
      </c>
      <c r="C672" t="s">
        <v>121</v>
      </c>
      <c r="D672" t="s">
        <v>7</v>
      </c>
      <c r="E672" t="s">
        <v>7</v>
      </c>
      <c r="F672" t="s">
        <v>110</v>
      </c>
      <c r="G672" t="s">
        <v>85</v>
      </c>
      <c r="H672" t="s">
        <v>20</v>
      </c>
      <c r="I672">
        <v>2023</v>
      </c>
      <c r="J672">
        <v>10</v>
      </c>
      <c r="K672">
        <v>4784</v>
      </c>
      <c r="L672">
        <v>149511.6</v>
      </c>
      <c r="M672">
        <v>146157.79999999999</v>
      </c>
      <c r="N672">
        <v>144241.4</v>
      </c>
      <c r="O672">
        <v>144242.20000000001</v>
      </c>
      <c r="P672">
        <v>148268.9</v>
      </c>
      <c r="Q672">
        <v>158542.20000000001</v>
      </c>
      <c r="R672">
        <v>174932.5</v>
      </c>
      <c r="S672">
        <v>185292.3</v>
      </c>
      <c r="T672">
        <v>194803.1</v>
      </c>
      <c r="U672">
        <v>204057.2</v>
      </c>
      <c r="V672">
        <v>212982.1</v>
      </c>
      <c r="W672">
        <v>220783.8</v>
      </c>
      <c r="X672">
        <v>225617.9</v>
      </c>
      <c r="Y672">
        <v>228445.5</v>
      </c>
      <c r="Z672">
        <v>227716.2</v>
      </c>
      <c r="AA672">
        <v>223652.8</v>
      </c>
      <c r="AB672">
        <v>215772.3</v>
      </c>
      <c r="AC672">
        <v>206669.7</v>
      </c>
      <c r="AD672">
        <v>196912.1</v>
      </c>
      <c r="AE672">
        <v>188012.1</v>
      </c>
      <c r="AF672">
        <v>178411.3</v>
      </c>
      <c r="AG672">
        <v>171212.6</v>
      </c>
      <c r="AH672">
        <v>162258</v>
      </c>
      <c r="AI672">
        <v>154516.70000000001</v>
      </c>
      <c r="AJ672">
        <v>72.823179999999994</v>
      </c>
      <c r="AK672">
        <v>71.544079999999994</v>
      </c>
      <c r="AL672">
        <v>70.932559999999995</v>
      </c>
      <c r="AM672">
        <v>70.070120000000003</v>
      </c>
      <c r="AN672">
        <v>69.465760000000003</v>
      </c>
      <c r="AO672">
        <v>69.035300000000007</v>
      </c>
      <c r="AP672">
        <v>69.041399999999996</v>
      </c>
      <c r="AQ672">
        <v>69.210880000000003</v>
      </c>
      <c r="AR672">
        <v>74.721739999999997</v>
      </c>
      <c r="AS672">
        <v>80.507940000000005</v>
      </c>
      <c r="AT672">
        <v>84.552800000000005</v>
      </c>
      <c r="AU672">
        <v>87.461489999999998</v>
      </c>
      <c r="AV672">
        <v>88.155670000000001</v>
      </c>
      <c r="AW672">
        <v>89.785120000000006</v>
      </c>
      <c r="AX672">
        <v>88.550269999999998</v>
      </c>
      <c r="AY672">
        <v>86.491370000000003</v>
      </c>
      <c r="AZ672">
        <v>84.895499999999998</v>
      </c>
      <c r="BA672">
        <v>84.279660000000007</v>
      </c>
      <c r="BB672">
        <v>81.423419999999993</v>
      </c>
      <c r="BC672">
        <v>77.790729999999996</v>
      </c>
      <c r="BD672">
        <v>75.691760000000002</v>
      </c>
      <c r="BE672">
        <v>74.5488</v>
      </c>
      <c r="BF672">
        <v>73.108949999999993</v>
      </c>
      <c r="BG672">
        <v>72.430090000000007</v>
      </c>
      <c r="BH672">
        <v>-1306.827</v>
      </c>
      <c r="BI672">
        <v>-1176.1020000000001</v>
      </c>
      <c r="BJ672">
        <v>-592.89099999999996</v>
      </c>
      <c r="BK672">
        <v>-514.64570000000003</v>
      </c>
      <c r="BL672">
        <v>-415.37740000000002</v>
      </c>
      <c r="BM672">
        <v>237.2</v>
      </c>
      <c r="BN672">
        <v>1339.278</v>
      </c>
      <c r="BO672">
        <v>700.77980000000002</v>
      </c>
      <c r="BP672">
        <v>-1243.2619999999999</v>
      </c>
      <c r="BQ672">
        <v>-1495.184</v>
      </c>
      <c r="BR672">
        <v>-1214.549</v>
      </c>
      <c r="BS672">
        <v>-792.47230000000002</v>
      </c>
      <c r="BT672">
        <v>116.3925</v>
      </c>
      <c r="BU672">
        <v>1678.07</v>
      </c>
      <c r="BV672">
        <v>3812.924</v>
      </c>
      <c r="BW672">
        <v>2213.4430000000002</v>
      </c>
      <c r="BX672">
        <v>909.46079999999995</v>
      </c>
      <c r="BY672">
        <v>563.11689999999999</v>
      </c>
      <c r="BZ672">
        <v>-867.07809999999995</v>
      </c>
      <c r="CA672">
        <v>-1912.7159999999999</v>
      </c>
      <c r="CB672">
        <v>-2356.8609999999999</v>
      </c>
      <c r="CC672">
        <v>-2874.8139999999999</v>
      </c>
      <c r="CD672">
        <v>-2735.402</v>
      </c>
      <c r="CE672">
        <v>-2121.3330000000001</v>
      </c>
      <c r="CF672" s="20">
        <v>57777.75</v>
      </c>
      <c r="CG672" s="20">
        <v>65818.16</v>
      </c>
      <c r="CH672" s="20">
        <v>57717.89</v>
      </c>
      <c r="CI672" s="20">
        <v>55668.93</v>
      </c>
      <c r="CJ672" s="20">
        <v>47924.44</v>
      </c>
      <c r="CK672" s="20">
        <v>39222.69</v>
      </c>
      <c r="CL672" s="20">
        <v>45274.29</v>
      </c>
      <c r="CM672" s="20">
        <v>43560.32</v>
      </c>
      <c r="CN672" s="20">
        <v>29197.08</v>
      </c>
      <c r="CO672" s="20">
        <v>23665.07</v>
      </c>
      <c r="CP672" s="20">
        <v>15064.9</v>
      </c>
      <c r="CQ672" s="20">
        <v>6681.4960000000001</v>
      </c>
      <c r="CR672" s="20">
        <v>12541.24</v>
      </c>
      <c r="CS672" s="20">
        <v>24831.46</v>
      </c>
      <c r="CT672" s="20">
        <v>65347.29</v>
      </c>
      <c r="CU672" s="20">
        <v>111601.5</v>
      </c>
      <c r="CV672" s="20">
        <v>120094.2</v>
      </c>
      <c r="CW672" s="20">
        <v>174214.39999999999</v>
      </c>
      <c r="CX672" s="20">
        <v>146187.4</v>
      </c>
      <c r="CY672" s="20">
        <v>127839.2</v>
      </c>
      <c r="CZ672" s="20">
        <v>128744.4</v>
      </c>
      <c r="DA672" s="20">
        <v>88908.14</v>
      </c>
      <c r="DB672" s="20">
        <v>86598.44</v>
      </c>
      <c r="DC672" s="20">
        <v>84515.91</v>
      </c>
      <c r="DD672">
        <v>0</v>
      </c>
      <c r="DE672">
        <v>0</v>
      </c>
      <c r="DF672">
        <v>0</v>
      </c>
    </row>
    <row r="673" spans="1:110" x14ac:dyDescent="0.25">
      <c r="A673" s="16" t="str">
        <f t="shared" si="10"/>
        <v>Program Specific_CPP_All_All_CAISO_1-in-10_MONTHLY SYSTEM PEAK DAY_2023_11</v>
      </c>
      <c r="B673" t="s">
        <v>196</v>
      </c>
      <c r="C673" t="s">
        <v>121</v>
      </c>
      <c r="D673" t="s">
        <v>7</v>
      </c>
      <c r="E673" t="s">
        <v>7</v>
      </c>
      <c r="F673" t="s">
        <v>110</v>
      </c>
      <c r="G673" t="s">
        <v>85</v>
      </c>
      <c r="H673" t="s">
        <v>20</v>
      </c>
      <c r="I673">
        <v>2023</v>
      </c>
      <c r="J673">
        <v>11</v>
      </c>
      <c r="K673">
        <v>4784</v>
      </c>
      <c r="L673">
        <v>117453.2</v>
      </c>
      <c r="M673">
        <v>114213</v>
      </c>
      <c r="N673">
        <v>112727.9</v>
      </c>
      <c r="O673">
        <v>113254.2</v>
      </c>
      <c r="P673">
        <v>118765.1</v>
      </c>
      <c r="Q673">
        <v>131862.29999999999</v>
      </c>
      <c r="R673">
        <v>147557.6</v>
      </c>
      <c r="S673">
        <v>158351.79999999999</v>
      </c>
      <c r="T673">
        <v>167193.5</v>
      </c>
      <c r="U673">
        <v>175669.9</v>
      </c>
      <c r="V673">
        <v>184197</v>
      </c>
      <c r="W673">
        <v>189282</v>
      </c>
      <c r="X673">
        <v>191940</v>
      </c>
      <c r="Y673">
        <v>195247.1</v>
      </c>
      <c r="Z673">
        <v>194737.1</v>
      </c>
      <c r="AA673">
        <v>190600.5</v>
      </c>
      <c r="AB673">
        <v>183835.3</v>
      </c>
      <c r="AC673">
        <v>177590.39999999999</v>
      </c>
      <c r="AD673">
        <v>164259.5</v>
      </c>
      <c r="AE673">
        <v>154921.70000000001</v>
      </c>
      <c r="AF673">
        <v>146970</v>
      </c>
      <c r="AG673">
        <v>139828.1</v>
      </c>
      <c r="AH673">
        <v>130486.3</v>
      </c>
      <c r="AI673">
        <v>122547.8</v>
      </c>
      <c r="AJ673">
        <v>66.744540000000001</v>
      </c>
      <c r="AK673">
        <v>65.840360000000004</v>
      </c>
      <c r="AL673">
        <v>64.955749999999995</v>
      </c>
      <c r="AM673">
        <v>64.275300000000001</v>
      </c>
      <c r="AN673">
        <v>63.695889999999999</v>
      </c>
      <c r="AO673">
        <v>63.320630000000001</v>
      </c>
      <c r="AP673">
        <v>63.324129999999997</v>
      </c>
      <c r="AQ673">
        <v>64.023780000000002</v>
      </c>
      <c r="AR673">
        <v>70.13888</v>
      </c>
      <c r="AS673">
        <v>78.412239999999997</v>
      </c>
      <c r="AT673">
        <v>84.792529999999999</v>
      </c>
      <c r="AU673">
        <v>89.602699999999999</v>
      </c>
      <c r="AV673">
        <v>89.942120000000003</v>
      </c>
      <c r="AW673">
        <v>90.036869999999993</v>
      </c>
      <c r="AX673">
        <v>90.142669999999995</v>
      </c>
      <c r="AY673">
        <v>87.907589999999999</v>
      </c>
      <c r="AZ673">
        <v>86.55198</v>
      </c>
      <c r="BA673">
        <v>83.25967</v>
      </c>
      <c r="BB673">
        <v>77.795860000000005</v>
      </c>
      <c r="BC673">
        <v>73.384129999999999</v>
      </c>
      <c r="BD673">
        <v>70.553449999999998</v>
      </c>
      <c r="BE673">
        <v>67.003299999999996</v>
      </c>
      <c r="BF673">
        <v>65.360349999999997</v>
      </c>
      <c r="BG673">
        <v>63.855400000000003</v>
      </c>
      <c r="BH673">
        <v>-1007.229</v>
      </c>
      <c r="BI673">
        <v>-903.17949999999996</v>
      </c>
      <c r="BJ673">
        <v>-441.69369999999998</v>
      </c>
      <c r="BK673">
        <v>-384.11579999999998</v>
      </c>
      <c r="BL673">
        <v>-319.3707</v>
      </c>
      <c r="BM673">
        <v>201.35300000000001</v>
      </c>
      <c r="BN673">
        <v>1124.845</v>
      </c>
      <c r="BO673">
        <v>599.7106</v>
      </c>
      <c r="BP673">
        <v>-1065.336</v>
      </c>
      <c r="BQ673">
        <v>-1291.1489999999999</v>
      </c>
      <c r="BR673">
        <v>-1073.104</v>
      </c>
      <c r="BS673">
        <v>-699.92570000000001</v>
      </c>
      <c r="BT673">
        <v>86.702330000000003</v>
      </c>
      <c r="BU673">
        <v>1442.01</v>
      </c>
      <c r="BV673">
        <v>3310.163</v>
      </c>
      <c r="BW673">
        <v>1931.413</v>
      </c>
      <c r="BX673">
        <v>821.79660000000001</v>
      </c>
      <c r="BY673">
        <v>518.72900000000004</v>
      </c>
      <c r="BZ673">
        <v>-681.49360000000001</v>
      </c>
      <c r="CA673">
        <v>-1542.528</v>
      </c>
      <c r="CB673">
        <v>-1912.6410000000001</v>
      </c>
      <c r="CC673">
        <v>-2330.877</v>
      </c>
      <c r="CD673">
        <v>-2184.08</v>
      </c>
      <c r="CE673">
        <v>-1656.681</v>
      </c>
      <c r="CF673" s="20">
        <v>37135.089999999997</v>
      </c>
      <c r="CG673" s="20">
        <v>41716.160000000003</v>
      </c>
      <c r="CH673" s="20">
        <v>36629.51</v>
      </c>
      <c r="CI673" s="20">
        <v>35536.5</v>
      </c>
      <c r="CJ673" s="20">
        <v>31623.58</v>
      </c>
      <c r="CK673" s="20">
        <v>27511.69</v>
      </c>
      <c r="CL673" s="20">
        <v>32870.120000000003</v>
      </c>
      <c r="CM673" s="20">
        <v>32503.39</v>
      </c>
      <c r="CN673" s="20">
        <v>22029.09</v>
      </c>
      <c r="CO673" s="20">
        <v>18287.18</v>
      </c>
      <c r="CP673" s="20">
        <v>11901.34</v>
      </c>
      <c r="CQ673" s="20">
        <v>5197.1480000000001</v>
      </c>
      <c r="CR673" s="20">
        <v>9589.7549999999992</v>
      </c>
      <c r="CS673" s="20">
        <v>19328.12</v>
      </c>
      <c r="CT673" s="20">
        <v>51248.81</v>
      </c>
      <c r="CU673" s="20">
        <v>87396.66</v>
      </c>
      <c r="CV673" s="20">
        <v>93174.96</v>
      </c>
      <c r="CW673" s="20">
        <v>133787.79999999999</v>
      </c>
      <c r="CX673" s="20">
        <v>105662.9</v>
      </c>
      <c r="CY673" s="20">
        <v>90308.14</v>
      </c>
      <c r="CZ673" s="20">
        <v>90611.23</v>
      </c>
      <c r="DA673" s="20">
        <v>61309.55</v>
      </c>
      <c r="DB673" s="20">
        <v>57916.13</v>
      </c>
      <c r="DC673" s="20">
        <v>55398.8</v>
      </c>
      <c r="DD673">
        <v>0</v>
      </c>
      <c r="DE673">
        <v>0</v>
      </c>
      <c r="DF673">
        <v>0</v>
      </c>
    </row>
    <row r="674" spans="1:110" x14ac:dyDescent="0.25">
      <c r="A674" s="16" t="str">
        <f t="shared" si="10"/>
        <v>Program Specific_CPP_All_All_CAISO_1-in-10_MONTHLY SYSTEM PEAK DAY_2023_12</v>
      </c>
      <c r="B674" t="s">
        <v>196</v>
      </c>
      <c r="C674" t="s">
        <v>121</v>
      </c>
      <c r="D674" t="s">
        <v>7</v>
      </c>
      <c r="E674" t="s">
        <v>7</v>
      </c>
      <c r="F674" t="s">
        <v>110</v>
      </c>
      <c r="G674" t="s">
        <v>85</v>
      </c>
      <c r="H674" t="s">
        <v>20</v>
      </c>
      <c r="I674">
        <v>2023</v>
      </c>
      <c r="J674">
        <v>12</v>
      </c>
      <c r="K674">
        <v>4784</v>
      </c>
      <c r="L674">
        <v>112375.8</v>
      </c>
      <c r="M674">
        <v>110117.4</v>
      </c>
      <c r="N674">
        <v>108972.2</v>
      </c>
      <c r="O674">
        <v>109812.3</v>
      </c>
      <c r="P674">
        <v>115278.3</v>
      </c>
      <c r="Q674">
        <v>128061.6</v>
      </c>
      <c r="R674">
        <v>146825.1</v>
      </c>
      <c r="S674">
        <v>158197.20000000001</v>
      </c>
      <c r="T674">
        <v>165309.1</v>
      </c>
      <c r="U674">
        <v>168299.3</v>
      </c>
      <c r="V674">
        <v>170507.2</v>
      </c>
      <c r="W674">
        <v>171062.5</v>
      </c>
      <c r="X674">
        <v>170503.7</v>
      </c>
      <c r="Y674">
        <v>169930.7</v>
      </c>
      <c r="Z674">
        <v>167334.1</v>
      </c>
      <c r="AA674">
        <v>163592.4</v>
      </c>
      <c r="AB674">
        <v>162591.6</v>
      </c>
      <c r="AC674">
        <v>161270.6</v>
      </c>
      <c r="AD674">
        <v>152034.1</v>
      </c>
      <c r="AE674">
        <v>145573.20000000001</v>
      </c>
      <c r="AF674">
        <v>139844.6</v>
      </c>
      <c r="AG674">
        <v>134285.4</v>
      </c>
      <c r="AH674">
        <v>125909.5</v>
      </c>
      <c r="AI674">
        <v>118065</v>
      </c>
      <c r="AJ674">
        <v>47.446210000000001</v>
      </c>
      <c r="AK674">
        <v>46.721539999999997</v>
      </c>
      <c r="AL674">
        <v>46.028109999999998</v>
      </c>
      <c r="AM674">
        <v>45.40504</v>
      </c>
      <c r="AN674">
        <v>45.074010000000001</v>
      </c>
      <c r="AO674">
        <v>44.757370000000002</v>
      </c>
      <c r="AP674">
        <v>44.93244</v>
      </c>
      <c r="AQ674">
        <v>44.779110000000003</v>
      </c>
      <c r="AR674">
        <v>48.149810000000002</v>
      </c>
      <c r="AS674">
        <v>52.58034</v>
      </c>
      <c r="AT674">
        <v>56.119779999999999</v>
      </c>
      <c r="AU674">
        <v>59.164479999999998</v>
      </c>
      <c r="AV674">
        <v>61.067329999999998</v>
      </c>
      <c r="AW674">
        <v>61.476219999999998</v>
      </c>
      <c r="AX674">
        <v>61.327219999999997</v>
      </c>
      <c r="AY674">
        <v>60.882930000000002</v>
      </c>
      <c r="AZ674">
        <v>59.793149999999997</v>
      </c>
      <c r="BA674">
        <v>57.79692</v>
      </c>
      <c r="BB674">
        <v>55.937609999999999</v>
      </c>
      <c r="BC674">
        <v>54.341320000000003</v>
      </c>
      <c r="BD674">
        <v>53.679929999999999</v>
      </c>
      <c r="BE674">
        <v>52.19903</v>
      </c>
      <c r="BF674">
        <v>51.026519999999998</v>
      </c>
      <c r="BG674">
        <v>50.712899999999998</v>
      </c>
      <c r="BH674">
        <v>-985.93349999999998</v>
      </c>
      <c r="BI674">
        <v>-889.44069999999999</v>
      </c>
      <c r="BJ674">
        <v>-451.86380000000003</v>
      </c>
      <c r="BK674">
        <v>-399.68740000000003</v>
      </c>
      <c r="BL674">
        <v>-339.01150000000001</v>
      </c>
      <c r="BM674">
        <v>177.87469999999999</v>
      </c>
      <c r="BN674">
        <v>1141.2840000000001</v>
      </c>
      <c r="BO674">
        <v>595.55669999999998</v>
      </c>
      <c r="BP674">
        <v>-1059.876</v>
      </c>
      <c r="BQ674">
        <v>-1228.537</v>
      </c>
      <c r="BR674">
        <v>-965.07309999999995</v>
      </c>
      <c r="BS674">
        <v>-616.92920000000004</v>
      </c>
      <c r="BT674">
        <v>81.524439999999998</v>
      </c>
      <c r="BU674">
        <v>1252.9349999999999</v>
      </c>
      <c r="BV674">
        <v>2833.9430000000002</v>
      </c>
      <c r="BW674">
        <v>1648.569</v>
      </c>
      <c r="BX674">
        <v>709.58219999999994</v>
      </c>
      <c r="BY674">
        <v>428.49579999999997</v>
      </c>
      <c r="BZ674">
        <v>-684.09180000000003</v>
      </c>
      <c r="CA674">
        <v>-1491.779</v>
      </c>
      <c r="CB674">
        <v>-1858.9749999999999</v>
      </c>
      <c r="CC674">
        <v>-2264.8919999999998</v>
      </c>
      <c r="CD674">
        <v>-2132.0279999999998</v>
      </c>
      <c r="CE674">
        <v>-1629.1020000000001</v>
      </c>
      <c r="CF674" s="20">
        <v>32374.15</v>
      </c>
      <c r="CG674" s="20">
        <v>37054.019999999997</v>
      </c>
      <c r="CH674" s="20">
        <v>32703.58</v>
      </c>
      <c r="CI674" s="20">
        <v>31804.77</v>
      </c>
      <c r="CJ674" s="20">
        <v>27966.880000000001</v>
      </c>
      <c r="CK674" s="20">
        <v>24370.41</v>
      </c>
      <c r="CL674" s="20">
        <v>29638.15</v>
      </c>
      <c r="CM674" s="20">
        <v>29504.47</v>
      </c>
      <c r="CN674" s="20">
        <v>19604.55</v>
      </c>
      <c r="CO674" s="20">
        <v>15279.77</v>
      </c>
      <c r="CP674" s="20">
        <v>9471.3739999999998</v>
      </c>
      <c r="CQ674" s="20">
        <v>4047.3820000000001</v>
      </c>
      <c r="CR674" s="20">
        <v>7399.2240000000002</v>
      </c>
      <c r="CS674" s="20">
        <v>14359.02</v>
      </c>
      <c r="CT674" s="20">
        <v>37205.24</v>
      </c>
      <c r="CU674" s="20">
        <v>63259.85</v>
      </c>
      <c r="CV674" s="20">
        <v>70914.69</v>
      </c>
      <c r="CW674" s="20">
        <v>104636.6</v>
      </c>
      <c r="CX674" s="20">
        <v>85888.33</v>
      </c>
      <c r="CY674" s="20">
        <v>75593.16</v>
      </c>
      <c r="CZ674" s="20">
        <v>77877.17</v>
      </c>
      <c r="DA674" s="20">
        <v>53557.68</v>
      </c>
      <c r="DB674" s="20">
        <v>51056.85</v>
      </c>
      <c r="DC674" s="20">
        <v>48666.67</v>
      </c>
      <c r="DD674">
        <v>0</v>
      </c>
      <c r="DE674">
        <v>0</v>
      </c>
      <c r="DF674">
        <v>0</v>
      </c>
    </row>
    <row r="675" spans="1:110" x14ac:dyDescent="0.25">
      <c r="A675" s="16" t="str">
        <f t="shared" si="10"/>
        <v>Program Specific_CPP_All_All_CAISO_1-in-10_MONTHLY SYSTEM PEAK DAY_2024_1</v>
      </c>
      <c r="B675" t="s">
        <v>196</v>
      </c>
      <c r="C675" t="s">
        <v>121</v>
      </c>
      <c r="D675" t="s">
        <v>7</v>
      </c>
      <c r="E675" t="s">
        <v>7</v>
      </c>
      <c r="F675" t="s">
        <v>110</v>
      </c>
      <c r="G675" t="s">
        <v>85</v>
      </c>
      <c r="H675" t="s">
        <v>20</v>
      </c>
      <c r="I675">
        <v>2024</v>
      </c>
      <c r="J675">
        <v>1</v>
      </c>
      <c r="K675">
        <v>4450</v>
      </c>
      <c r="L675">
        <v>104709.5</v>
      </c>
      <c r="M675">
        <v>102330.4</v>
      </c>
      <c r="N675">
        <v>101436.2</v>
      </c>
      <c r="O675">
        <v>102274</v>
      </c>
      <c r="P675">
        <v>107629.6</v>
      </c>
      <c r="Q675">
        <v>119852.3</v>
      </c>
      <c r="R675">
        <v>139479.1</v>
      </c>
      <c r="S675">
        <v>151190.70000000001</v>
      </c>
      <c r="T675">
        <v>157713.70000000001</v>
      </c>
      <c r="U675">
        <v>159812.9</v>
      </c>
      <c r="V675">
        <v>161780.20000000001</v>
      </c>
      <c r="W675">
        <v>161893.9</v>
      </c>
      <c r="X675">
        <v>161367.20000000001</v>
      </c>
      <c r="Y675">
        <v>160572.1</v>
      </c>
      <c r="Z675">
        <v>159222.79999999999</v>
      </c>
      <c r="AA675">
        <v>155479.9</v>
      </c>
      <c r="AB675">
        <v>152941.4</v>
      </c>
      <c r="AC675">
        <v>152358.9</v>
      </c>
      <c r="AD675">
        <v>143961.60000000001</v>
      </c>
      <c r="AE675">
        <v>137372.29999999999</v>
      </c>
      <c r="AF675">
        <v>131596.1</v>
      </c>
      <c r="AG675">
        <v>126207.6</v>
      </c>
      <c r="AH675">
        <v>117784.2</v>
      </c>
      <c r="AI675">
        <v>110484.7</v>
      </c>
      <c r="AJ675">
        <v>47.745100000000001</v>
      </c>
      <c r="AK675">
        <v>47.531570000000002</v>
      </c>
      <c r="AL675">
        <v>47.176589999999997</v>
      </c>
      <c r="AM675">
        <v>46.058390000000003</v>
      </c>
      <c r="AN675">
        <v>46.048699999999997</v>
      </c>
      <c r="AO675">
        <v>44.70984</v>
      </c>
      <c r="AP675">
        <v>44.008339999999997</v>
      </c>
      <c r="AQ675">
        <v>43.711620000000003</v>
      </c>
      <c r="AR675">
        <v>46.774850000000001</v>
      </c>
      <c r="AS675">
        <v>51.082859999999997</v>
      </c>
      <c r="AT675">
        <v>53.729059999999997</v>
      </c>
      <c r="AU675">
        <v>55.541379999999997</v>
      </c>
      <c r="AV675">
        <v>56.440950000000001</v>
      </c>
      <c r="AW675">
        <v>56.777369999999998</v>
      </c>
      <c r="AX675">
        <v>55.949249999999999</v>
      </c>
      <c r="AY675">
        <v>55.358370000000001</v>
      </c>
      <c r="AZ675">
        <v>54.099710000000002</v>
      </c>
      <c r="BA675">
        <v>52.321109999999997</v>
      </c>
      <c r="BB675">
        <v>50.690130000000003</v>
      </c>
      <c r="BC675">
        <v>48.797550000000001</v>
      </c>
      <c r="BD675">
        <v>47.439439999999998</v>
      </c>
      <c r="BE675">
        <v>47.011279999999999</v>
      </c>
      <c r="BF675">
        <v>46.788890000000002</v>
      </c>
      <c r="BG675">
        <v>46.47363</v>
      </c>
      <c r="BH675">
        <v>-907.47580000000005</v>
      </c>
      <c r="BI675">
        <v>-819.21289999999999</v>
      </c>
      <c r="BJ675">
        <v>-411.66410000000002</v>
      </c>
      <c r="BK675">
        <v>-362.72919999999999</v>
      </c>
      <c r="BL675">
        <v>-307.13119999999998</v>
      </c>
      <c r="BM675">
        <v>171.52930000000001</v>
      </c>
      <c r="BN675">
        <v>1078.4770000000001</v>
      </c>
      <c r="BO675">
        <v>570.0942</v>
      </c>
      <c r="BP675">
        <v>-1009.97</v>
      </c>
      <c r="BQ675">
        <v>-1167.855</v>
      </c>
      <c r="BR675">
        <v>-920.33709999999996</v>
      </c>
      <c r="BS675">
        <v>-586.13930000000005</v>
      </c>
      <c r="BT675">
        <v>76.211789999999993</v>
      </c>
      <c r="BU675">
        <v>1184.33</v>
      </c>
      <c r="BV675">
        <v>2699.509</v>
      </c>
      <c r="BW675">
        <v>1571.835</v>
      </c>
      <c r="BX675">
        <v>680.89790000000005</v>
      </c>
      <c r="BY675">
        <v>424.95679999999999</v>
      </c>
      <c r="BZ675">
        <v>-630.32259999999997</v>
      </c>
      <c r="CA675">
        <v>-1397.9069999999999</v>
      </c>
      <c r="CB675">
        <v>-1741.6859999999999</v>
      </c>
      <c r="CC675">
        <v>-2118.1909999999998</v>
      </c>
      <c r="CD675">
        <v>-1981.8620000000001</v>
      </c>
      <c r="CE675">
        <v>-1507.769</v>
      </c>
      <c r="CF675" s="20">
        <v>28862.799999999999</v>
      </c>
      <c r="CG675" s="20">
        <v>32624.1</v>
      </c>
      <c r="CH675" s="20">
        <v>28843.81</v>
      </c>
      <c r="CI675" s="20">
        <v>28106</v>
      </c>
      <c r="CJ675" s="20">
        <v>24924.46</v>
      </c>
      <c r="CK675" s="20">
        <v>21763.53</v>
      </c>
      <c r="CL675" s="20">
        <v>27448.17</v>
      </c>
      <c r="CM675" s="20">
        <v>27654.18</v>
      </c>
      <c r="CN675" s="20">
        <v>18177.47</v>
      </c>
      <c r="CO675" s="20">
        <v>13987.68</v>
      </c>
      <c r="CP675" s="20">
        <v>8638.473</v>
      </c>
      <c r="CQ675" s="20">
        <v>3652.085</v>
      </c>
      <c r="CR675" s="20">
        <v>6660.6909999999998</v>
      </c>
      <c r="CS675" s="20">
        <v>12871.31</v>
      </c>
      <c r="CT675" s="20">
        <v>33855.51</v>
      </c>
      <c r="CU675" s="20">
        <v>57724.97</v>
      </c>
      <c r="CV675" s="20">
        <v>64187.85</v>
      </c>
      <c r="CW675" s="20">
        <v>95918.36</v>
      </c>
      <c r="CX675" s="20">
        <v>78431.31</v>
      </c>
      <c r="CY675" s="20">
        <v>68214.38</v>
      </c>
      <c r="CZ675" s="20">
        <v>69718.600000000006</v>
      </c>
      <c r="DA675" s="20">
        <v>48411.08</v>
      </c>
      <c r="DB675" s="20">
        <v>46045.22</v>
      </c>
      <c r="DC675" s="20">
        <v>43915.28</v>
      </c>
      <c r="DD675">
        <v>0</v>
      </c>
      <c r="DE675">
        <v>0</v>
      </c>
      <c r="DF675">
        <v>0</v>
      </c>
    </row>
    <row r="676" spans="1:110" x14ac:dyDescent="0.25">
      <c r="A676" s="16" t="str">
        <f t="shared" si="10"/>
        <v>Program Specific_CPP_All_All_CAISO_1-in-10_MONTHLY SYSTEM PEAK DAY_2024_2</v>
      </c>
      <c r="B676" t="s">
        <v>196</v>
      </c>
      <c r="C676" t="s">
        <v>121</v>
      </c>
      <c r="D676" t="s">
        <v>7</v>
      </c>
      <c r="E676" t="s">
        <v>7</v>
      </c>
      <c r="F676" t="s">
        <v>110</v>
      </c>
      <c r="G676" t="s">
        <v>85</v>
      </c>
      <c r="H676" t="s">
        <v>20</v>
      </c>
      <c r="I676">
        <v>2024</v>
      </c>
      <c r="J676">
        <v>2</v>
      </c>
      <c r="K676">
        <v>4450</v>
      </c>
      <c r="L676">
        <v>105953.3</v>
      </c>
      <c r="M676">
        <v>102783.7</v>
      </c>
      <c r="N676">
        <v>101660.8</v>
      </c>
      <c r="O676">
        <v>102417.8</v>
      </c>
      <c r="P676">
        <v>107604.8</v>
      </c>
      <c r="Q676">
        <v>119999.6</v>
      </c>
      <c r="R676">
        <v>138695.20000000001</v>
      </c>
      <c r="S676">
        <v>150517.6</v>
      </c>
      <c r="T676">
        <v>157961.1</v>
      </c>
      <c r="U676">
        <v>161121.1</v>
      </c>
      <c r="V676">
        <v>164171.5</v>
      </c>
      <c r="W676">
        <v>165073.70000000001</v>
      </c>
      <c r="X676">
        <v>164211.1</v>
      </c>
      <c r="Y676">
        <v>163973.29999999999</v>
      </c>
      <c r="Z676">
        <v>161491.5</v>
      </c>
      <c r="AA676">
        <v>157037.4</v>
      </c>
      <c r="AB676">
        <v>153647.1</v>
      </c>
      <c r="AC676">
        <v>152733.5</v>
      </c>
      <c r="AD676">
        <v>146604.79999999999</v>
      </c>
      <c r="AE676">
        <v>139842.9</v>
      </c>
      <c r="AF676">
        <v>133697.29999999999</v>
      </c>
      <c r="AG676">
        <v>127823.6</v>
      </c>
      <c r="AH676">
        <v>119345.7</v>
      </c>
      <c r="AI676">
        <v>112034.6</v>
      </c>
      <c r="AJ676">
        <v>51.1145</v>
      </c>
      <c r="AK676">
        <v>50.86318</v>
      </c>
      <c r="AL676">
        <v>50.094990000000003</v>
      </c>
      <c r="AM676">
        <v>49.135890000000003</v>
      </c>
      <c r="AN676">
        <v>47.262889999999999</v>
      </c>
      <c r="AO676">
        <v>45.960760000000001</v>
      </c>
      <c r="AP676">
        <v>45.746920000000003</v>
      </c>
      <c r="AQ676">
        <v>44.756320000000002</v>
      </c>
      <c r="AR676">
        <v>47.037790000000001</v>
      </c>
      <c r="AS676">
        <v>50.607860000000002</v>
      </c>
      <c r="AT676">
        <v>53.945909999999998</v>
      </c>
      <c r="AU676">
        <v>55.791460000000001</v>
      </c>
      <c r="AV676">
        <v>56.492190000000001</v>
      </c>
      <c r="AW676">
        <v>56.461460000000002</v>
      </c>
      <c r="AX676">
        <v>56.546390000000002</v>
      </c>
      <c r="AY676">
        <v>56.514699999999998</v>
      </c>
      <c r="AZ676">
        <v>55.42107</v>
      </c>
      <c r="BA676">
        <v>54.470059999999997</v>
      </c>
      <c r="BB676">
        <v>52.303649999999998</v>
      </c>
      <c r="BC676">
        <v>51.405920000000002</v>
      </c>
      <c r="BD676">
        <v>49.737690000000001</v>
      </c>
      <c r="BE676">
        <v>47.631180000000001</v>
      </c>
      <c r="BF676">
        <v>46.06709</v>
      </c>
      <c r="BG676">
        <v>44.881720000000001</v>
      </c>
      <c r="BH676">
        <v>-906.06690000000003</v>
      </c>
      <c r="BI676">
        <v>-816.82939999999996</v>
      </c>
      <c r="BJ676">
        <v>-405.16390000000001</v>
      </c>
      <c r="BK676">
        <v>-355.89760000000001</v>
      </c>
      <c r="BL676">
        <v>-299.88459999999998</v>
      </c>
      <c r="BM676">
        <v>176.35239999999999</v>
      </c>
      <c r="BN676">
        <v>1067.7460000000001</v>
      </c>
      <c r="BO676">
        <v>568.16570000000002</v>
      </c>
      <c r="BP676">
        <v>-1010.706</v>
      </c>
      <c r="BQ676">
        <v>-1178.42</v>
      </c>
      <c r="BR676">
        <v>-938.93719999999996</v>
      </c>
      <c r="BS676">
        <v>-600.79420000000005</v>
      </c>
      <c r="BT676">
        <v>76.487949999999998</v>
      </c>
      <c r="BU676">
        <v>1209.979</v>
      </c>
      <c r="BV676">
        <v>2739.4760000000001</v>
      </c>
      <c r="BW676">
        <v>1584.008</v>
      </c>
      <c r="BX676">
        <v>686.01379999999995</v>
      </c>
      <c r="BY676">
        <v>444.76280000000003</v>
      </c>
      <c r="BZ676">
        <v>-631.51099999999997</v>
      </c>
      <c r="CA676">
        <v>-1413.7750000000001</v>
      </c>
      <c r="CB676">
        <v>-1760.326</v>
      </c>
      <c r="CC676">
        <v>-2137.8420000000001</v>
      </c>
      <c r="CD676">
        <v>-1999.0909999999999</v>
      </c>
      <c r="CE676">
        <v>-1515.232</v>
      </c>
      <c r="CF676" s="20">
        <v>30396.44</v>
      </c>
      <c r="CG676" s="20">
        <v>33433.85</v>
      </c>
      <c r="CH676" s="20">
        <v>29396.14</v>
      </c>
      <c r="CI676" s="20">
        <v>28588.62</v>
      </c>
      <c r="CJ676" s="20">
        <v>25334.41</v>
      </c>
      <c r="CK676" s="20">
        <v>22202.21</v>
      </c>
      <c r="CL676" s="20">
        <v>27719.07</v>
      </c>
      <c r="CM676" s="20">
        <v>27881.94</v>
      </c>
      <c r="CN676" s="20">
        <v>18470.54</v>
      </c>
      <c r="CO676" s="20">
        <v>14386.81</v>
      </c>
      <c r="CP676" s="20">
        <v>9018.27</v>
      </c>
      <c r="CQ676" s="20">
        <v>3835.0439999999999</v>
      </c>
      <c r="CR676" s="20">
        <v>6935.8119999999999</v>
      </c>
      <c r="CS676" s="20">
        <v>13495.16</v>
      </c>
      <c r="CT676" s="20">
        <v>34915.43</v>
      </c>
      <c r="CU676" s="20">
        <v>58467.22</v>
      </c>
      <c r="CV676" s="20">
        <v>64995.85</v>
      </c>
      <c r="CW676" s="20">
        <v>98782.2</v>
      </c>
      <c r="CX676" s="20">
        <v>82206.36</v>
      </c>
      <c r="CY676" s="20">
        <v>71558.759999999995</v>
      </c>
      <c r="CZ676" s="20">
        <v>72892.160000000003</v>
      </c>
      <c r="DA676" s="20">
        <v>50464.89</v>
      </c>
      <c r="DB676" s="20">
        <v>48282.55</v>
      </c>
      <c r="DC676" s="20">
        <v>46247.199999999997</v>
      </c>
      <c r="DD676">
        <v>0</v>
      </c>
      <c r="DE676">
        <v>0</v>
      </c>
      <c r="DF676">
        <v>0</v>
      </c>
    </row>
    <row r="677" spans="1:110" x14ac:dyDescent="0.25">
      <c r="A677" s="16" t="str">
        <f t="shared" si="10"/>
        <v>Program Specific_CPP_All_All_CAISO_1-in-10_MONTHLY SYSTEM PEAK DAY_2024_3</v>
      </c>
      <c r="B677" t="s">
        <v>196</v>
      </c>
      <c r="C677" t="s">
        <v>121</v>
      </c>
      <c r="D677" t="s">
        <v>7</v>
      </c>
      <c r="E677" t="s">
        <v>7</v>
      </c>
      <c r="F677" t="s">
        <v>110</v>
      </c>
      <c r="G677" t="s">
        <v>85</v>
      </c>
      <c r="H677" t="s">
        <v>20</v>
      </c>
      <c r="I677">
        <v>2024</v>
      </c>
      <c r="J677">
        <v>3</v>
      </c>
      <c r="K677">
        <v>4450</v>
      </c>
      <c r="L677">
        <v>128202.4</v>
      </c>
      <c r="M677">
        <v>125623.8</v>
      </c>
      <c r="N677">
        <v>124373.7</v>
      </c>
      <c r="O677">
        <v>124897.60000000001</v>
      </c>
      <c r="P677">
        <v>129510.2</v>
      </c>
      <c r="Q677">
        <v>140669.29999999999</v>
      </c>
      <c r="R677">
        <v>154929.60000000001</v>
      </c>
      <c r="S677">
        <v>162036</v>
      </c>
      <c r="T677">
        <v>164909.9</v>
      </c>
      <c r="U677">
        <v>168039.4</v>
      </c>
      <c r="V677">
        <v>171624</v>
      </c>
      <c r="W677">
        <v>173405.1</v>
      </c>
      <c r="X677">
        <v>174428.4</v>
      </c>
      <c r="Y677">
        <v>175587.3</v>
      </c>
      <c r="Z677">
        <v>174608.1</v>
      </c>
      <c r="AA677">
        <v>172153.3</v>
      </c>
      <c r="AB677">
        <v>166662.9</v>
      </c>
      <c r="AC677">
        <v>161798</v>
      </c>
      <c r="AD677">
        <v>156363.9</v>
      </c>
      <c r="AE677">
        <v>153579.20000000001</v>
      </c>
      <c r="AF677">
        <v>148215.20000000001</v>
      </c>
      <c r="AG677">
        <v>143131.70000000001</v>
      </c>
      <c r="AH677">
        <v>136785.9</v>
      </c>
      <c r="AI677">
        <v>131635</v>
      </c>
      <c r="AJ677">
        <v>60.127389999999998</v>
      </c>
      <c r="AK677">
        <v>58.779130000000002</v>
      </c>
      <c r="AL677">
        <v>57.709899999999998</v>
      </c>
      <c r="AM677">
        <v>56.97963</v>
      </c>
      <c r="AN677">
        <v>56.079970000000003</v>
      </c>
      <c r="AO677">
        <v>55.237549999999999</v>
      </c>
      <c r="AP677">
        <v>55.481920000000002</v>
      </c>
      <c r="AQ677">
        <v>55.332830000000001</v>
      </c>
      <c r="AR677">
        <v>61.327590000000001</v>
      </c>
      <c r="AS677">
        <v>69.731030000000004</v>
      </c>
      <c r="AT677">
        <v>76.213170000000005</v>
      </c>
      <c r="AU677">
        <v>81.990780000000001</v>
      </c>
      <c r="AV677">
        <v>83.597210000000004</v>
      </c>
      <c r="AW677">
        <v>85.263480000000001</v>
      </c>
      <c r="AX677">
        <v>84.342330000000004</v>
      </c>
      <c r="AY677">
        <v>84.156379999999999</v>
      </c>
      <c r="AZ677">
        <v>83.591890000000006</v>
      </c>
      <c r="BA677">
        <v>82.08878</v>
      </c>
      <c r="BB677">
        <v>79.623649999999998</v>
      </c>
      <c r="BC677">
        <v>75.182919999999996</v>
      </c>
      <c r="BD677">
        <v>71.197190000000006</v>
      </c>
      <c r="BE677">
        <v>67.96893</v>
      </c>
      <c r="BF677">
        <v>66.304249999999996</v>
      </c>
      <c r="BG677">
        <v>63.558340000000001</v>
      </c>
      <c r="BH677">
        <v>-1158.4169999999999</v>
      </c>
      <c r="BI677">
        <v>-1049.6089999999999</v>
      </c>
      <c r="BJ677">
        <v>-565.03129999999999</v>
      </c>
      <c r="BK677">
        <v>-502.62459999999999</v>
      </c>
      <c r="BL677">
        <v>-410.36279999999999</v>
      </c>
      <c r="BM677">
        <v>181.5324</v>
      </c>
      <c r="BN677">
        <v>1206.69</v>
      </c>
      <c r="BO677">
        <v>610.17970000000003</v>
      </c>
      <c r="BP677">
        <v>-1055.836</v>
      </c>
      <c r="BQ677">
        <v>-1229.1500000000001</v>
      </c>
      <c r="BR677">
        <v>-978.74749999999995</v>
      </c>
      <c r="BS677">
        <v>-625.44169999999997</v>
      </c>
      <c r="BT677">
        <v>86.889790000000005</v>
      </c>
      <c r="BU677">
        <v>1292.471</v>
      </c>
      <c r="BV677">
        <v>2940.3919999999998</v>
      </c>
      <c r="BW677">
        <v>1721.396</v>
      </c>
      <c r="BX677">
        <v>722.80319999999995</v>
      </c>
      <c r="BY677">
        <v>471.24400000000003</v>
      </c>
      <c r="BZ677">
        <v>-649.71</v>
      </c>
      <c r="CA677">
        <v>-1548.0830000000001</v>
      </c>
      <c r="CB677">
        <v>-1956.329</v>
      </c>
      <c r="CC677">
        <v>-2415.7930000000001</v>
      </c>
      <c r="CD677">
        <v>-2330.9670000000001</v>
      </c>
      <c r="CE677">
        <v>-1844.787</v>
      </c>
      <c r="CF677" s="20">
        <v>39425.480000000003</v>
      </c>
      <c r="CG677" s="20">
        <v>44657.16</v>
      </c>
      <c r="CH677" s="20">
        <v>39263.730000000003</v>
      </c>
      <c r="CI677" s="20">
        <v>38032.400000000001</v>
      </c>
      <c r="CJ677" s="20">
        <v>33279.660000000003</v>
      </c>
      <c r="CK677" s="20">
        <v>28087.02</v>
      </c>
      <c r="CL677" s="20">
        <v>32674.75</v>
      </c>
      <c r="CM677" s="20">
        <v>31094.43</v>
      </c>
      <c r="CN677" s="20">
        <v>19936.93</v>
      </c>
      <c r="CO677" s="20">
        <v>15671.78</v>
      </c>
      <c r="CP677" s="20">
        <v>9783.3979999999992</v>
      </c>
      <c r="CQ677" s="20">
        <v>4159.8050000000003</v>
      </c>
      <c r="CR677" s="20">
        <v>7611.9470000000001</v>
      </c>
      <c r="CS677" s="20">
        <v>15032.92</v>
      </c>
      <c r="CT677" s="20">
        <v>39457.550000000003</v>
      </c>
      <c r="CU677" s="20">
        <v>68338.63</v>
      </c>
      <c r="CV677" s="20">
        <v>73983.13</v>
      </c>
      <c r="CW677" s="20">
        <v>110866.8</v>
      </c>
      <c r="CX677" s="20">
        <v>95660.95</v>
      </c>
      <c r="CY677" s="20">
        <v>86778.83</v>
      </c>
      <c r="CZ677" s="20">
        <v>89035.81</v>
      </c>
      <c r="DA677" s="20">
        <v>60644.86</v>
      </c>
      <c r="DB677" s="20">
        <v>58426.55</v>
      </c>
      <c r="DC677" s="20">
        <v>57921.440000000002</v>
      </c>
      <c r="DD677">
        <v>0</v>
      </c>
      <c r="DE677">
        <v>0</v>
      </c>
      <c r="DF677">
        <v>0</v>
      </c>
    </row>
    <row r="678" spans="1:110" x14ac:dyDescent="0.25">
      <c r="A678" s="16" t="str">
        <f t="shared" si="10"/>
        <v>Program Specific_CPP_All_All_CAISO_1-in-10_MONTHLY SYSTEM PEAK DAY_2024_4</v>
      </c>
      <c r="B678" t="s">
        <v>196</v>
      </c>
      <c r="C678" t="s">
        <v>121</v>
      </c>
      <c r="D678" t="s">
        <v>7</v>
      </c>
      <c r="E678" t="s">
        <v>7</v>
      </c>
      <c r="F678" t="s">
        <v>110</v>
      </c>
      <c r="G678" t="s">
        <v>85</v>
      </c>
      <c r="H678" t="s">
        <v>20</v>
      </c>
      <c r="I678">
        <v>2024</v>
      </c>
      <c r="J678">
        <v>4</v>
      </c>
      <c r="K678">
        <v>4450</v>
      </c>
      <c r="L678">
        <v>124442</v>
      </c>
      <c r="M678">
        <v>122018.3</v>
      </c>
      <c r="N678">
        <v>120788.9</v>
      </c>
      <c r="O678">
        <v>121082.9</v>
      </c>
      <c r="P678">
        <v>124021.2</v>
      </c>
      <c r="Q678">
        <v>132075.1</v>
      </c>
      <c r="R678">
        <v>141615</v>
      </c>
      <c r="S678">
        <v>145616.4</v>
      </c>
      <c r="T678">
        <v>148465.79999999999</v>
      </c>
      <c r="U678">
        <v>152470.9</v>
      </c>
      <c r="V678">
        <v>156330.1</v>
      </c>
      <c r="W678">
        <v>158617.4</v>
      </c>
      <c r="X678">
        <v>160099.4</v>
      </c>
      <c r="Y678">
        <v>161698.1</v>
      </c>
      <c r="Z678">
        <v>161334.79999999999</v>
      </c>
      <c r="AA678">
        <v>159486.29999999999</v>
      </c>
      <c r="AB678">
        <v>154665</v>
      </c>
      <c r="AC678">
        <v>149753.70000000001</v>
      </c>
      <c r="AD678">
        <v>143995.20000000001</v>
      </c>
      <c r="AE678">
        <v>142565.4</v>
      </c>
      <c r="AF678">
        <v>138764</v>
      </c>
      <c r="AG678">
        <v>135772.20000000001</v>
      </c>
      <c r="AH678">
        <v>131505.9</v>
      </c>
      <c r="AI678">
        <v>127566.2</v>
      </c>
      <c r="AJ678">
        <v>66.178659999999994</v>
      </c>
      <c r="AK678">
        <v>63.439109999999999</v>
      </c>
      <c r="AL678">
        <v>62.056469999999997</v>
      </c>
      <c r="AM678">
        <v>61.211469999999998</v>
      </c>
      <c r="AN678">
        <v>61.400100000000002</v>
      </c>
      <c r="AO678">
        <v>60.900939999999999</v>
      </c>
      <c r="AP678">
        <v>60.689860000000003</v>
      </c>
      <c r="AQ678">
        <v>62.069589999999998</v>
      </c>
      <c r="AR678">
        <v>70.599580000000003</v>
      </c>
      <c r="AS678">
        <v>76.152600000000007</v>
      </c>
      <c r="AT678">
        <v>79.318950000000001</v>
      </c>
      <c r="AU678">
        <v>82.498540000000006</v>
      </c>
      <c r="AV678">
        <v>82.511629999999997</v>
      </c>
      <c r="AW678">
        <v>83.488380000000006</v>
      </c>
      <c r="AX678">
        <v>83.260040000000004</v>
      </c>
      <c r="AY678">
        <v>82.293319999999994</v>
      </c>
      <c r="AZ678">
        <v>82.166370000000001</v>
      </c>
      <c r="BA678">
        <v>79.579549999999998</v>
      </c>
      <c r="BB678">
        <v>77.525490000000005</v>
      </c>
      <c r="BC678">
        <v>73.346140000000005</v>
      </c>
      <c r="BD678">
        <v>68.664439999999999</v>
      </c>
      <c r="BE678">
        <v>66.600179999999995</v>
      </c>
      <c r="BF678">
        <v>65.347250000000003</v>
      </c>
      <c r="BG678">
        <v>64.666370000000001</v>
      </c>
      <c r="BH678">
        <v>-1107.8499999999999</v>
      </c>
      <c r="BI678">
        <v>-1005.713</v>
      </c>
      <c r="BJ678">
        <v>-531.9796</v>
      </c>
      <c r="BK678">
        <v>-468.74889999999999</v>
      </c>
      <c r="BL678">
        <v>-379.35539999999997</v>
      </c>
      <c r="BM678">
        <v>178.8783</v>
      </c>
      <c r="BN678">
        <v>1094.2349999999999</v>
      </c>
      <c r="BO678">
        <v>549.46910000000003</v>
      </c>
      <c r="BP678">
        <v>-948.7568</v>
      </c>
      <c r="BQ678">
        <v>-1117.6669999999999</v>
      </c>
      <c r="BR678">
        <v>-899.63340000000005</v>
      </c>
      <c r="BS678">
        <v>-578.45270000000005</v>
      </c>
      <c r="BT678">
        <v>76.349350000000001</v>
      </c>
      <c r="BU678">
        <v>1192.1569999999999</v>
      </c>
      <c r="BV678">
        <v>2726.7919999999999</v>
      </c>
      <c r="BW678">
        <v>1601.248</v>
      </c>
      <c r="BX678">
        <v>679.80790000000002</v>
      </c>
      <c r="BY678">
        <v>452.22230000000002</v>
      </c>
      <c r="BZ678">
        <v>-563.67539999999997</v>
      </c>
      <c r="CA678">
        <v>-1407.4010000000001</v>
      </c>
      <c r="CB678">
        <v>-1805.7660000000001</v>
      </c>
      <c r="CC678">
        <v>-2270.2649999999999</v>
      </c>
      <c r="CD678">
        <v>-2222.4679999999998</v>
      </c>
      <c r="CE678">
        <v>-1766.6479999999999</v>
      </c>
      <c r="CF678" s="20">
        <v>38432.89</v>
      </c>
      <c r="CG678" s="20">
        <v>43480.65</v>
      </c>
      <c r="CH678" s="20">
        <v>38119.75</v>
      </c>
      <c r="CI678" s="20">
        <v>36893.269999999997</v>
      </c>
      <c r="CJ678" s="20">
        <v>31403.43</v>
      </c>
      <c r="CK678" s="20">
        <v>25510.17</v>
      </c>
      <c r="CL678" s="20">
        <v>28390.52</v>
      </c>
      <c r="CM678" s="20">
        <v>25948.12</v>
      </c>
      <c r="CN678" s="20">
        <v>16631.86</v>
      </c>
      <c r="CO678" s="20">
        <v>13288.53</v>
      </c>
      <c r="CP678" s="20">
        <v>8307.7819999999992</v>
      </c>
      <c r="CQ678" s="20">
        <v>3554.4369999999999</v>
      </c>
      <c r="CR678" s="20">
        <v>6530.7449999999999</v>
      </c>
      <c r="CS678" s="20">
        <v>12991.61</v>
      </c>
      <c r="CT678" s="20">
        <v>34261.58</v>
      </c>
      <c r="CU678" s="20">
        <v>59419.29</v>
      </c>
      <c r="CV678" s="20">
        <v>64689.73</v>
      </c>
      <c r="CW678" s="20">
        <v>97006.88</v>
      </c>
      <c r="CX678" s="20">
        <v>84042.47</v>
      </c>
      <c r="CY678" s="20">
        <v>77658.89</v>
      </c>
      <c r="CZ678" s="20">
        <v>80784.11</v>
      </c>
      <c r="DA678" s="20">
        <v>56995.8</v>
      </c>
      <c r="DB678" s="20">
        <v>56217.5</v>
      </c>
      <c r="DC678" s="20">
        <v>56244.21</v>
      </c>
      <c r="DD678">
        <v>0</v>
      </c>
      <c r="DE678">
        <v>0</v>
      </c>
      <c r="DF678">
        <v>0</v>
      </c>
    </row>
    <row r="679" spans="1:110" x14ac:dyDescent="0.25">
      <c r="A679" s="16" t="str">
        <f t="shared" si="10"/>
        <v>Program Specific_CPP_All_All_CAISO_1-in-10_MONTHLY SYSTEM PEAK DAY_2024_5</v>
      </c>
      <c r="B679" t="s">
        <v>196</v>
      </c>
      <c r="C679" t="s">
        <v>121</v>
      </c>
      <c r="D679" t="s">
        <v>7</v>
      </c>
      <c r="E679" t="s">
        <v>7</v>
      </c>
      <c r="F679" t="s">
        <v>110</v>
      </c>
      <c r="G679" t="s">
        <v>85</v>
      </c>
      <c r="H679" t="s">
        <v>20</v>
      </c>
      <c r="I679">
        <v>2024</v>
      </c>
      <c r="J679">
        <v>5</v>
      </c>
      <c r="K679">
        <v>4450</v>
      </c>
      <c r="L679">
        <v>130122.6</v>
      </c>
      <c r="M679">
        <v>127366.3</v>
      </c>
      <c r="N679">
        <v>125934.9</v>
      </c>
      <c r="O679">
        <v>125828.7</v>
      </c>
      <c r="P679">
        <v>128340.3</v>
      </c>
      <c r="Q679">
        <v>135959</v>
      </c>
      <c r="R679">
        <v>145458.29999999999</v>
      </c>
      <c r="S679">
        <v>153383.20000000001</v>
      </c>
      <c r="T679">
        <v>160692.4</v>
      </c>
      <c r="U679">
        <v>167399.70000000001</v>
      </c>
      <c r="V679">
        <v>173477.1</v>
      </c>
      <c r="W679">
        <v>177808.2</v>
      </c>
      <c r="X679">
        <v>180209.1</v>
      </c>
      <c r="Y679">
        <v>181653.7</v>
      </c>
      <c r="Z679">
        <v>180943.4</v>
      </c>
      <c r="AA679">
        <v>177487.9</v>
      </c>
      <c r="AB679">
        <v>172512.2</v>
      </c>
      <c r="AC679">
        <v>166210.6</v>
      </c>
      <c r="AD679">
        <v>157900.1</v>
      </c>
      <c r="AE679">
        <v>153704.79999999999</v>
      </c>
      <c r="AF679">
        <v>149884.29999999999</v>
      </c>
      <c r="AG679">
        <v>145539.4</v>
      </c>
      <c r="AH679">
        <v>139703.79999999999</v>
      </c>
      <c r="AI679">
        <v>134240.9</v>
      </c>
      <c r="AJ679">
        <v>66.008840000000006</v>
      </c>
      <c r="AK679">
        <v>64.84563</v>
      </c>
      <c r="AL679">
        <v>64.350239999999999</v>
      </c>
      <c r="AM679">
        <v>63.607170000000004</v>
      </c>
      <c r="AN679">
        <v>63.003270000000001</v>
      </c>
      <c r="AO679">
        <v>62.414360000000002</v>
      </c>
      <c r="AP679">
        <v>61.991900000000001</v>
      </c>
      <c r="AQ679">
        <v>65.438999999999993</v>
      </c>
      <c r="AR679">
        <v>72.011160000000004</v>
      </c>
      <c r="AS679">
        <v>78.742930000000001</v>
      </c>
      <c r="AT679">
        <v>85.227109999999996</v>
      </c>
      <c r="AU679">
        <v>87.798360000000002</v>
      </c>
      <c r="AV679">
        <v>89.851550000000003</v>
      </c>
      <c r="AW679">
        <v>90.095209999999994</v>
      </c>
      <c r="AX679">
        <v>90.361959999999996</v>
      </c>
      <c r="AY679">
        <v>90.720259999999996</v>
      </c>
      <c r="AZ679">
        <v>91.241020000000006</v>
      </c>
      <c r="BA679">
        <v>90.046869999999998</v>
      </c>
      <c r="BB679">
        <v>88.242509999999996</v>
      </c>
      <c r="BC679">
        <v>85.165589999999995</v>
      </c>
      <c r="BD679">
        <v>80.175210000000007</v>
      </c>
      <c r="BE679">
        <v>77.72287</v>
      </c>
      <c r="BF679">
        <v>74.435119999999998</v>
      </c>
      <c r="BG679">
        <v>71.568049999999999</v>
      </c>
      <c r="BH679">
        <v>-1142.9159999999999</v>
      </c>
      <c r="BI679">
        <v>-1033.6289999999999</v>
      </c>
      <c r="BJ679">
        <v>-530.23090000000002</v>
      </c>
      <c r="BK679">
        <v>-462.57479999999998</v>
      </c>
      <c r="BL679">
        <v>-374.28019999999998</v>
      </c>
      <c r="BM679">
        <v>196.8322</v>
      </c>
      <c r="BN679">
        <v>1112.885</v>
      </c>
      <c r="BO679">
        <v>579.80790000000002</v>
      </c>
      <c r="BP679">
        <v>-1025.9469999999999</v>
      </c>
      <c r="BQ679">
        <v>-1226.354</v>
      </c>
      <c r="BR679">
        <v>-991.93730000000005</v>
      </c>
      <c r="BS679">
        <v>-643.649</v>
      </c>
      <c r="BT679">
        <v>88.895539999999997</v>
      </c>
      <c r="BU679">
        <v>1336.6990000000001</v>
      </c>
      <c r="BV679">
        <v>3042.2950000000001</v>
      </c>
      <c r="BW679">
        <v>1763.194</v>
      </c>
      <c r="BX679">
        <v>735.66719999999998</v>
      </c>
      <c r="BY679">
        <v>464.89909999999998</v>
      </c>
      <c r="BZ679">
        <v>-655.08150000000001</v>
      </c>
      <c r="CA679">
        <v>-1532.1389999999999</v>
      </c>
      <c r="CB679">
        <v>-1966.09</v>
      </c>
      <c r="CC679">
        <v>-2437</v>
      </c>
      <c r="CD679">
        <v>-2354.8510000000001</v>
      </c>
      <c r="CE679">
        <v>-1847.32</v>
      </c>
      <c r="CF679">
        <v>43300.28</v>
      </c>
      <c r="CG679">
        <v>49058.99</v>
      </c>
      <c r="CH679">
        <v>43117.02</v>
      </c>
      <c r="CI679">
        <v>41453.730000000003</v>
      </c>
      <c r="CJ679">
        <v>34880.69</v>
      </c>
      <c r="CK679">
        <v>28218.52</v>
      </c>
      <c r="CL679">
        <v>31401.35</v>
      </c>
      <c r="CM679">
        <v>29614.21</v>
      </c>
      <c r="CN679">
        <v>19755.580000000002</v>
      </c>
      <c r="CO679">
        <v>15885.49</v>
      </c>
      <c r="CP679">
        <v>10063.85</v>
      </c>
      <c r="CQ679" s="20">
        <v>4403.9709999999995</v>
      </c>
      <c r="CR679" s="20">
        <v>8158.8410000000003</v>
      </c>
      <c r="CS679" s="20">
        <v>16029.49</v>
      </c>
      <c r="CT679" s="20">
        <v>42063.92</v>
      </c>
      <c r="CU679" s="20">
        <v>71139.17</v>
      </c>
      <c r="CV679" s="20">
        <v>77776.34</v>
      </c>
      <c r="CW679" s="20">
        <v>114332.3</v>
      </c>
      <c r="CX679" s="20">
        <v>97642.38</v>
      </c>
      <c r="CY679" s="20">
        <v>88713.919999999998</v>
      </c>
      <c r="CZ679" s="20">
        <v>92452.59</v>
      </c>
      <c r="DA679">
        <v>65070.07</v>
      </c>
      <c r="DB679">
        <v>64238.62</v>
      </c>
      <c r="DC679">
        <v>63382.28</v>
      </c>
      <c r="DD679">
        <v>0</v>
      </c>
      <c r="DE679">
        <v>0</v>
      </c>
      <c r="DF679">
        <v>0</v>
      </c>
    </row>
    <row r="680" spans="1:110" x14ac:dyDescent="0.25">
      <c r="A680" s="16" t="str">
        <f t="shared" si="10"/>
        <v>Program Specific_CPP_All_All_CAISO_1-in-10_MONTHLY SYSTEM PEAK DAY_2024_6</v>
      </c>
      <c r="B680" t="s">
        <v>196</v>
      </c>
      <c r="C680" t="s">
        <v>121</v>
      </c>
      <c r="D680" t="s">
        <v>7</v>
      </c>
      <c r="E680" t="s">
        <v>7</v>
      </c>
      <c r="F680" t="s">
        <v>110</v>
      </c>
      <c r="G680" t="s">
        <v>85</v>
      </c>
      <c r="H680" t="s">
        <v>20</v>
      </c>
      <c r="I680">
        <v>2024</v>
      </c>
      <c r="J680">
        <v>6</v>
      </c>
      <c r="K680">
        <v>4450</v>
      </c>
      <c r="L680">
        <v>134220.1</v>
      </c>
      <c r="M680">
        <v>131370.4</v>
      </c>
      <c r="N680">
        <v>129847.3</v>
      </c>
      <c r="O680">
        <v>129861.5</v>
      </c>
      <c r="P680">
        <v>132686.39999999999</v>
      </c>
      <c r="Q680">
        <v>140647.1</v>
      </c>
      <c r="R680">
        <v>151680.20000000001</v>
      </c>
      <c r="S680">
        <v>161200.6</v>
      </c>
      <c r="T680">
        <v>170241.6</v>
      </c>
      <c r="U680">
        <v>178190.4</v>
      </c>
      <c r="V680">
        <v>184622.3</v>
      </c>
      <c r="W680">
        <v>189134.8</v>
      </c>
      <c r="X680">
        <v>192041</v>
      </c>
      <c r="Y680">
        <v>194206.1</v>
      </c>
      <c r="Z680">
        <v>193868.6</v>
      </c>
      <c r="AA680">
        <v>190235.9</v>
      </c>
      <c r="AB680">
        <v>185103.5</v>
      </c>
      <c r="AC680">
        <v>178014.6</v>
      </c>
      <c r="AD680">
        <v>168318</v>
      </c>
      <c r="AE680">
        <v>162581.79999999999</v>
      </c>
      <c r="AF680">
        <v>157698.5</v>
      </c>
      <c r="AG680">
        <v>152935</v>
      </c>
      <c r="AH680">
        <v>145900.29999999999</v>
      </c>
      <c r="AI680">
        <v>139544.29999999999</v>
      </c>
      <c r="AJ680">
        <v>71.498009999999994</v>
      </c>
      <c r="AK680">
        <v>71.161289999999994</v>
      </c>
      <c r="AL680">
        <v>70.119119999999995</v>
      </c>
      <c r="AM680">
        <v>68.801190000000005</v>
      </c>
      <c r="AN680">
        <v>68.148849999999996</v>
      </c>
      <c r="AO680">
        <v>68.013710000000003</v>
      </c>
      <c r="AP680">
        <v>67.477369999999993</v>
      </c>
      <c r="AQ680">
        <v>73.13176</v>
      </c>
      <c r="AR680">
        <v>79.505889999999994</v>
      </c>
      <c r="AS680">
        <v>84.883799999999994</v>
      </c>
      <c r="AT680">
        <v>89.550340000000006</v>
      </c>
      <c r="AU680">
        <v>92.37012</v>
      </c>
      <c r="AV680">
        <v>93.574709999999996</v>
      </c>
      <c r="AW680">
        <v>90.755129999999994</v>
      </c>
      <c r="AX680">
        <v>88.735789999999994</v>
      </c>
      <c r="AY680">
        <v>89.746489999999994</v>
      </c>
      <c r="AZ680">
        <v>89.971159999999998</v>
      </c>
      <c r="BA680">
        <v>87.987290000000002</v>
      </c>
      <c r="BB680">
        <v>86.492149999999995</v>
      </c>
      <c r="BC680">
        <v>81.347229999999996</v>
      </c>
      <c r="BD680">
        <v>76.89949</v>
      </c>
      <c r="BE680">
        <v>74.216840000000005</v>
      </c>
      <c r="BF680">
        <v>72.971580000000003</v>
      </c>
      <c r="BG680">
        <v>71.630229999999997</v>
      </c>
      <c r="BH680">
        <v>-1180.8320000000001</v>
      </c>
      <c r="BI680">
        <v>-1065.307</v>
      </c>
      <c r="BJ680">
        <v>-543.93079999999998</v>
      </c>
      <c r="BK680">
        <v>-473.1968</v>
      </c>
      <c r="BL680">
        <v>-383.12209999999999</v>
      </c>
      <c r="BM680">
        <v>205.26220000000001</v>
      </c>
      <c r="BN680">
        <v>1160.645</v>
      </c>
      <c r="BO680">
        <v>609.04499999999996</v>
      </c>
      <c r="BP680">
        <v>-1087.597</v>
      </c>
      <c r="BQ680">
        <v>-1304.32</v>
      </c>
      <c r="BR680">
        <v>-1047.1130000000001</v>
      </c>
      <c r="BS680">
        <v>-672.44749999999999</v>
      </c>
      <c r="BT680">
        <v>102.8824</v>
      </c>
      <c r="BU680">
        <v>1424.7950000000001</v>
      </c>
      <c r="BV680">
        <v>3237.232</v>
      </c>
      <c r="BW680">
        <v>1869.04</v>
      </c>
      <c r="BX680">
        <v>762.01819999999998</v>
      </c>
      <c r="BY680">
        <v>461.7251</v>
      </c>
      <c r="BZ680">
        <v>-740.72739999999999</v>
      </c>
      <c r="CA680">
        <v>-1644.635</v>
      </c>
      <c r="CB680">
        <v>-2094.9059999999999</v>
      </c>
      <c r="CC680">
        <v>-2571.19</v>
      </c>
      <c r="CD680">
        <v>-2464.4160000000002</v>
      </c>
      <c r="CE680">
        <v>-1922.8720000000001</v>
      </c>
      <c r="CF680">
        <v>45905.43</v>
      </c>
      <c r="CG680">
        <v>52280.49</v>
      </c>
      <c r="CH680">
        <v>46036.74</v>
      </c>
      <c r="CI680">
        <v>44441.760000000002</v>
      </c>
      <c r="CJ680">
        <v>37557.56</v>
      </c>
      <c r="CK680">
        <v>30359.06</v>
      </c>
      <c r="CL680">
        <v>34123.47</v>
      </c>
      <c r="CM680">
        <v>32444.93</v>
      </c>
      <c r="CN680">
        <v>21964.71</v>
      </c>
      <c r="CO680">
        <v>17794.79</v>
      </c>
      <c r="CP680">
        <v>11163.14</v>
      </c>
      <c r="CQ680" s="20">
        <v>4815.3770000000004</v>
      </c>
      <c r="CR680" s="20">
        <v>8930.2440000000006</v>
      </c>
      <c r="CS680" s="20">
        <v>17683.77</v>
      </c>
      <c r="CT680" s="20">
        <v>46755.78</v>
      </c>
      <c r="CU680" s="20">
        <v>78871.42</v>
      </c>
      <c r="CV680" s="20">
        <v>86099.47</v>
      </c>
      <c r="CW680" s="20">
        <v>125859.4</v>
      </c>
      <c r="CX680" s="20">
        <v>106855.5</v>
      </c>
      <c r="CY680" s="20">
        <v>96615.46</v>
      </c>
      <c r="CZ680" s="20">
        <v>99197.96</v>
      </c>
      <c r="DA680">
        <v>70519.25</v>
      </c>
      <c r="DB680">
        <v>69375.039999999994</v>
      </c>
      <c r="DC680">
        <v>68238.7</v>
      </c>
      <c r="DD680">
        <v>0</v>
      </c>
      <c r="DE680">
        <v>0</v>
      </c>
      <c r="DF680">
        <v>0</v>
      </c>
    </row>
    <row r="681" spans="1:110" x14ac:dyDescent="0.25">
      <c r="A681" s="16" t="str">
        <f t="shared" si="10"/>
        <v>Program Specific_CPP_All_All_CAISO_1-in-10_MONTHLY SYSTEM PEAK DAY_2024_7</v>
      </c>
      <c r="B681" t="s">
        <v>196</v>
      </c>
      <c r="C681" t="s">
        <v>121</v>
      </c>
      <c r="D681" t="s">
        <v>7</v>
      </c>
      <c r="E681" t="s">
        <v>7</v>
      </c>
      <c r="F681" t="s">
        <v>110</v>
      </c>
      <c r="G681" t="s">
        <v>85</v>
      </c>
      <c r="H681" t="s">
        <v>20</v>
      </c>
      <c r="I681">
        <v>2024</v>
      </c>
      <c r="J681">
        <v>7</v>
      </c>
      <c r="K681">
        <v>4450</v>
      </c>
      <c r="L681">
        <v>139493.29999999999</v>
      </c>
      <c r="M681">
        <v>136168.9</v>
      </c>
      <c r="N681">
        <v>134403.5</v>
      </c>
      <c r="O681">
        <v>134394.6</v>
      </c>
      <c r="P681">
        <v>137550.9</v>
      </c>
      <c r="Q681">
        <v>146784.9</v>
      </c>
      <c r="R681">
        <v>158921.9</v>
      </c>
      <c r="S681">
        <v>169189</v>
      </c>
      <c r="T681">
        <v>178327.7</v>
      </c>
      <c r="U681">
        <v>187099.2</v>
      </c>
      <c r="V681">
        <v>195184</v>
      </c>
      <c r="W681">
        <v>200663.9</v>
      </c>
      <c r="X681">
        <v>203667</v>
      </c>
      <c r="Y681">
        <v>205707</v>
      </c>
      <c r="Z681">
        <v>205112.6</v>
      </c>
      <c r="AA681">
        <v>201486.2</v>
      </c>
      <c r="AB681">
        <v>195898.2</v>
      </c>
      <c r="AC681">
        <v>188464.5</v>
      </c>
      <c r="AD681">
        <v>177645.4</v>
      </c>
      <c r="AE681">
        <v>170849.6</v>
      </c>
      <c r="AF681">
        <v>165276.9</v>
      </c>
      <c r="AG681">
        <v>159666.6</v>
      </c>
      <c r="AH681">
        <v>151776.20000000001</v>
      </c>
      <c r="AI681">
        <v>144758</v>
      </c>
      <c r="AJ681">
        <v>69.583590000000001</v>
      </c>
      <c r="AK681">
        <v>69.257980000000003</v>
      </c>
      <c r="AL681">
        <v>68.788439999999994</v>
      </c>
      <c r="AM681">
        <v>67.810460000000006</v>
      </c>
      <c r="AN681">
        <v>67.901349999999994</v>
      </c>
      <c r="AO681">
        <v>67.568389999999994</v>
      </c>
      <c r="AP681">
        <v>67.603409999999997</v>
      </c>
      <c r="AQ681">
        <v>69.385739999999998</v>
      </c>
      <c r="AR681">
        <v>72.870599999999996</v>
      </c>
      <c r="AS681">
        <v>77.18038</v>
      </c>
      <c r="AT681">
        <v>80.189009999999996</v>
      </c>
      <c r="AU681">
        <v>82.631469999999993</v>
      </c>
      <c r="AV681">
        <v>83.712739999999997</v>
      </c>
      <c r="AW681">
        <v>86.015540000000001</v>
      </c>
      <c r="AX681">
        <v>85.406720000000007</v>
      </c>
      <c r="AY681">
        <v>85.473280000000003</v>
      </c>
      <c r="AZ681">
        <v>84.963679999999997</v>
      </c>
      <c r="BA681">
        <v>81.825379999999996</v>
      </c>
      <c r="BB681">
        <v>80.167180000000002</v>
      </c>
      <c r="BC681">
        <v>76.81026</v>
      </c>
      <c r="BD681">
        <v>74.127399999999994</v>
      </c>
      <c r="BE681">
        <v>72.88579</v>
      </c>
      <c r="BF681">
        <v>72.471429999999998</v>
      </c>
      <c r="BG681">
        <v>71.784000000000006</v>
      </c>
      <c r="BH681">
        <v>-1223.1130000000001</v>
      </c>
      <c r="BI681">
        <v>-1100.251</v>
      </c>
      <c r="BJ681">
        <v>-559.18560000000002</v>
      </c>
      <c r="BK681">
        <v>-485.85669999999999</v>
      </c>
      <c r="BL681">
        <v>-392.93950000000001</v>
      </c>
      <c r="BM681">
        <v>215.90790000000001</v>
      </c>
      <c r="BN681">
        <v>1215.057</v>
      </c>
      <c r="BO681">
        <v>639.31380000000001</v>
      </c>
      <c r="BP681">
        <v>-1139.508</v>
      </c>
      <c r="BQ681">
        <v>-1368.298</v>
      </c>
      <c r="BR681">
        <v>-1100.2629999999999</v>
      </c>
      <c r="BS681">
        <v>-708.93520000000001</v>
      </c>
      <c r="BT681">
        <v>110.8263</v>
      </c>
      <c r="BU681">
        <v>1508.5889999999999</v>
      </c>
      <c r="BV681">
        <v>3422.5639999999999</v>
      </c>
      <c r="BW681">
        <v>1979.3989999999999</v>
      </c>
      <c r="BX681">
        <v>806.08439999999996</v>
      </c>
      <c r="BY681">
        <v>487.94229999999999</v>
      </c>
      <c r="BZ681">
        <v>-787.77549999999997</v>
      </c>
      <c r="CA681">
        <v>-1729.548</v>
      </c>
      <c r="CB681">
        <v>-2193.1709999999998</v>
      </c>
      <c r="CC681">
        <v>-2684.7669999999998</v>
      </c>
      <c r="CD681">
        <v>-2564.0929999999998</v>
      </c>
      <c r="CE681">
        <v>-1994.8409999999999</v>
      </c>
      <c r="CF681">
        <v>49949.62</v>
      </c>
      <c r="CG681">
        <v>56616.6</v>
      </c>
      <c r="CH681">
        <v>49609.57</v>
      </c>
      <c r="CI681">
        <v>47873.41</v>
      </c>
      <c r="CJ681">
        <v>40677.17</v>
      </c>
      <c r="CK681">
        <v>33239.68</v>
      </c>
      <c r="CL681">
        <v>37605.07</v>
      </c>
      <c r="CM681">
        <v>35817.31</v>
      </c>
      <c r="CN681">
        <v>24020.25</v>
      </c>
      <c r="CO681" s="20">
        <v>19376.11</v>
      </c>
      <c r="CP681">
        <v>12282.27</v>
      </c>
      <c r="CQ681" s="20">
        <v>5355.5129999999999</v>
      </c>
      <c r="CR681" s="20">
        <v>9970.2669999999998</v>
      </c>
      <c r="CS681" s="20">
        <v>19748.97</v>
      </c>
      <c r="CT681" s="20">
        <v>52162.8</v>
      </c>
      <c r="CU681" s="20">
        <v>88450.93</v>
      </c>
      <c r="CV681" s="20">
        <v>96385.32</v>
      </c>
      <c r="CW681" s="20">
        <v>140933.79999999999</v>
      </c>
      <c r="CX681" s="20">
        <v>118422.2</v>
      </c>
      <c r="CY681" s="20">
        <v>106545.1</v>
      </c>
      <c r="CZ681" s="20">
        <v>109260.7</v>
      </c>
      <c r="DA681">
        <v>76809.95</v>
      </c>
      <c r="DB681">
        <v>75015.990000000005</v>
      </c>
      <c r="DC681">
        <v>73420.289999999994</v>
      </c>
      <c r="DD681">
        <v>0</v>
      </c>
      <c r="DE681">
        <v>0</v>
      </c>
      <c r="DF681">
        <v>0</v>
      </c>
    </row>
    <row r="682" spans="1:110" x14ac:dyDescent="0.25">
      <c r="A682" s="16" t="str">
        <f t="shared" si="10"/>
        <v>Program Specific_CPP_All_All_CAISO_1-in-10_MONTHLY SYSTEM PEAK DAY_2024_8</v>
      </c>
      <c r="B682" t="s">
        <v>196</v>
      </c>
      <c r="C682" t="s">
        <v>121</v>
      </c>
      <c r="D682" t="s">
        <v>7</v>
      </c>
      <c r="E682" t="s">
        <v>7</v>
      </c>
      <c r="F682" t="s">
        <v>110</v>
      </c>
      <c r="G682" t="s">
        <v>85</v>
      </c>
      <c r="H682" t="s">
        <v>20</v>
      </c>
      <c r="I682">
        <v>2024</v>
      </c>
      <c r="J682">
        <v>8</v>
      </c>
      <c r="K682">
        <v>4450</v>
      </c>
      <c r="L682">
        <v>146476.70000000001</v>
      </c>
      <c r="M682">
        <v>143084</v>
      </c>
      <c r="N682">
        <v>141379.29999999999</v>
      </c>
      <c r="O682">
        <v>141187.1</v>
      </c>
      <c r="P682">
        <v>144884.9</v>
      </c>
      <c r="Q682">
        <v>155724.9</v>
      </c>
      <c r="R682">
        <v>170983.1</v>
      </c>
      <c r="S682">
        <v>182137.2</v>
      </c>
      <c r="T682">
        <v>192895</v>
      </c>
      <c r="U682">
        <v>202839.9</v>
      </c>
      <c r="V682">
        <v>211580.5</v>
      </c>
      <c r="W682">
        <v>217617</v>
      </c>
      <c r="X682">
        <v>221060.5</v>
      </c>
      <c r="Y682">
        <v>223174.39999999999</v>
      </c>
      <c r="Z682">
        <v>221992.3</v>
      </c>
      <c r="AA682">
        <v>217758.4</v>
      </c>
      <c r="AB682">
        <v>210625.1</v>
      </c>
      <c r="AC682">
        <v>201463.2</v>
      </c>
      <c r="AD682">
        <v>188868.4</v>
      </c>
      <c r="AE682">
        <v>181589.9</v>
      </c>
      <c r="AF682">
        <v>174139.4</v>
      </c>
      <c r="AG682">
        <v>167834.9</v>
      </c>
      <c r="AH682">
        <v>159211.1</v>
      </c>
      <c r="AI682">
        <v>151940.29999999999</v>
      </c>
      <c r="AJ682">
        <v>73.323490000000007</v>
      </c>
      <c r="AK682">
        <v>73.113529999999997</v>
      </c>
      <c r="AL682">
        <v>71.952929999999995</v>
      </c>
      <c r="AM682">
        <v>71.585520000000002</v>
      </c>
      <c r="AN682">
        <v>71.241129999999998</v>
      </c>
      <c r="AO682">
        <v>70.898169999999993</v>
      </c>
      <c r="AP682">
        <v>70.191050000000004</v>
      </c>
      <c r="AQ682">
        <v>70.950320000000005</v>
      </c>
      <c r="AR682">
        <v>75.100129999999993</v>
      </c>
      <c r="AS682">
        <v>79.229389999999995</v>
      </c>
      <c r="AT682">
        <v>83.379900000000006</v>
      </c>
      <c r="AU682">
        <v>86.860050000000001</v>
      </c>
      <c r="AV682">
        <v>88.066730000000007</v>
      </c>
      <c r="AW682">
        <v>87.456739999999996</v>
      </c>
      <c r="AX682">
        <v>87.699240000000003</v>
      </c>
      <c r="AY682">
        <v>88.901290000000003</v>
      </c>
      <c r="AZ682">
        <v>87.623679999999993</v>
      </c>
      <c r="BA682">
        <v>85.639740000000003</v>
      </c>
      <c r="BB682">
        <v>85.104309999999998</v>
      </c>
      <c r="BC682">
        <v>82.242689999999996</v>
      </c>
      <c r="BD682">
        <v>78.252120000000005</v>
      </c>
      <c r="BE682">
        <v>76.174030000000002</v>
      </c>
      <c r="BF682">
        <v>74.665959999999998</v>
      </c>
      <c r="BG682">
        <v>74.015270000000001</v>
      </c>
      <c r="BH682">
        <v>-1279.7449999999999</v>
      </c>
      <c r="BI682">
        <v>-1152.6010000000001</v>
      </c>
      <c r="BJ682">
        <v>-581.55550000000005</v>
      </c>
      <c r="BK682">
        <v>-503.36829999999998</v>
      </c>
      <c r="BL682">
        <v>-406.60730000000001</v>
      </c>
      <c r="BM682">
        <v>234.7338</v>
      </c>
      <c r="BN682">
        <v>1304.3599999999999</v>
      </c>
      <c r="BO682">
        <v>688.8229</v>
      </c>
      <c r="BP682">
        <v>-1231.895</v>
      </c>
      <c r="BQ682">
        <v>-1483.787</v>
      </c>
      <c r="BR682">
        <v>-1193.546</v>
      </c>
      <c r="BS682">
        <v>-769.07600000000002</v>
      </c>
      <c r="BT682">
        <v>119.854</v>
      </c>
      <c r="BU682">
        <v>1637.595</v>
      </c>
      <c r="BV682">
        <v>3709.069</v>
      </c>
      <c r="BW682">
        <v>2146.2449999999999</v>
      </c>
      <c r="BX682">
        <v>873.03449999999998</v>
      </c>
      <c r="BY682">
        <v>531.39679999999998</v>
      </c>
      <c r="BZ682">
        <v>-817.59640000000002</v>
      </c>
      <c r="CA682">
        <v>-1839.903</v>
      </c>
      <c r="CB682">
        <v>-2308.9499999999998</v>
      </c>
      <c r="CC682">
        <v>-2819.424</v>
      </c>
      <c r="CD682">
        <v>-2686.9920000000002</v>
      </c>
      <c r="CE682">
        <v>-2087.1750000000002</v>
      </c>
      <c r="CF682" s="20">
        <v>55508.1</v>
      </c>
      <c r="CG682" s="20">
        <v>62931.92</v>
      </c>
      <c r="CH682" s="20">
        <v>55416.3</v>
      </c>
      <c r="CI682" s="20">
        <v>53364.160000000003</v>
      </c>
      <c r="CJ682" s="20">
        <v>45705.56</v>
      </c>
      <c r="CK682" s="20">
        <v>38033.089999999997</v>
      </c>
      <c r="CL682" s="20">
        <v>43986.83</v>
      </c>
      <c r="CM682" s="20">
        <v>42066.080000000002</v>
      </c>
      <c r="CN682" s="20">
        <v>28346.12</v>
      </c>
      <c r="CO682" s="20">
        <v>22852.99</v>
      </c>
      <c r="CP682" s="20">
        <v>14459.13</v>
      </c>
      <c r="CQ682" s="20">
        <v>6302.4970000000003</v>
      </c>
      <c r="CR682" s="20">
        <v>11766.37</v>
      </c>
      <c r="CS682" s="20">
        <v>23399.200000000001</v>
      </c>
      <c r="CT682" s="20">
        <v>61478.080000000002</v>
      </c>
      <c r="CU682" s="20">
        <v>104405</v>
      </c>
      <c r="CV682" s="20">
        <v>112324.5</v>
      </c>
      <c r="CW682" s="20">
        <v>162651.70000000001</v>
      </c>
      <c r="CX682" s="20">
        <v>136000.29999999999</v>
      </c>
      <c r="CY682" s="20">
        <v>120163.7</v>
      </c>
      <c r="CZ682" s="20">
        <v>121531.4</v>
      </c>
      <c r="DA682" s="20">
        <v>85248.29</v>
      </c>
      <c r="DB682" s="20">
        <v>82942.14</v>
      </c>
      <c r="DC682" s="20">
        <v>81591.839999999997</v>
      </c>
      <c r="DD682">
        <v>0</v>
      </c>
      <c r="DE682">
        <v>0</v>
      </c>
      <c r="DF682">
        <v>0</v>
      </c>
    </row>
    <row r="683" spans="1:110" x14ac:dyDescent="0.25">
      <c r="A683" s="16" t="str">
        <f t="shared" si="10"/>
        <v>Program Specific_CPP_All_All_CAISO_1-in-10_MONTHLY SYSTEM PEAK DAY_2024_9</v>
      </c>
      <c r="B683" t="s">
        <v>196</v>
      </c>
      <c r="C683" t="s">
        <v>121</v>
      </c>
      <c r="D683" t="s">
        <v>7</v>
      </c>
      <c r="E683" t="s">
        <v>7</v>
      </c>
      <c r="F683" t="s">
        <v>110</v>
      </c>
      <c r="G683" t="s">
        <v>85</v>
      </c>
      <c r="H683" t="s">
        <v>20</v>
      </c>
      <c r="I683">
        <v>2024</v>
      </c>
      <c r="J683">
        <v>9</v>
      </c>
      <c r="K683">
        <v>4450</v>
      </c>
      <c r="L683">
        <v>143993.5</v>
      </c>
      <c r="M683">
        <v>140765.79999999999</v>
      </c>
      <c r="N683">
        <v>138736</v>
      </c>
      <c r="O683">
        <v>138662.5</v>
      </c>
      <c r="P683">
        <v>141866.20000000001</v>
      </c>
      <c r="Q683">
        <v>151719.29999999999</v>
      </c>
      <c r="R683">
        <v>166842</v>
      </c>
      <c r="S683">
        <v>177486.6</v>
      </c>
      <c r="T683">
        <v>187698.2</v>
      </c>
      <c r="U683">
        <v>198284.2</v>
      </c>
      <c r="V683">
        <v>208645</v>
      </c>
      <c r="W683">
        <v>216635.3</v>
      </c>
      <c r="X683">
        <v>221273.9</v>
      </c>
      <c r="Y683">
        <v>224066.2</v>
      </c>
      <c r="Z683">
        <v>223182.4</v>
      </c>
      <c r="AA683">
        <v>218943.3</v>
      </c>
      <c r="AB683">
        <v>211017.3</v>
      </c>
      <c r="AC683">
        <v>201174.7</v>
      </c>
      <c r="AD683">
        <v>189225.4</v>
      </c>
      <c r="AE683">
        <v>182105.7</v>
      </c>
      <c r="AF683">
        <v>172620.4</v>
      </c>
      <c r="AG683">
        <v>165909.4</v>
      </c>
      <c r="AH683">
        <v>157319.1</v>
      </c>
      <c r="AI683">
        <v>149941.70000000001</v>
      </c>
      <c r="AJ683">
        <v>76.784899999999993</v>
      </c>
      <c r="AK683">
        <v>76.209410000000005</v>
      </c>
      <c r="AL683">
        <v>76.005380000000002</v>
      </c>
      <c r="AM683">
        <v>76.289749999999998</v>
      </c>
      <c r="AN683">
        <v>76.771429999999995</v>
      </c>
      <c r="AO683">
        <v>76.419970000000006</v>
      </c>
      <c r="AP683">
        <v>76.219189999999998</v>
      </c>
      <c r="AQ683">
        <v>76.446119999999993</v>
      </c>
      <c r="AR683">
        <v>78.743859999999998</v>
      </c>
      <c r="AS683">
        <v>80.684950000000001</v>
      </c>
      <c r="AT683">
        <v>83.922970000000007</v>
      </c>
      <c r="AU683">
        <v>87.486230000000006</v>
      </c>
      <c r="AV683">
        <v>89.039730000000006</v>
      </c>
      <c r="AW683">
        <v>89.037769999999995</v>
      </c>
      <c r="AX683">
        <v>88.720690000000005</v>
      </c>
      <c r="AY683">
        <v>88.704599999999999</v>
      </c>
      <c r="AZ683">
        <v>88.122240000000005</v>
      </c>
      <c r="BA683">
        <v>87.383110000000002</v>
      </c>
      <c r="BB683">
        <v>83.643749999999997</v>
      </c>
      <c r="BC683">
        <v>81.658299999999997</v>
      </c>
      <c r="BD683">
        <v>79.844740000000002</v>
      </c>
      <c r="BE683">
        <v>78.742069999999998</v>
      </c>
      <c r="BF683">
        <v>77.721059999999994</v>
      </c>
      <c r="BG683">
        <v>76.413619999999995</v>
      </c>
      <c r="BH683">
        <v>-1256.1030000000001</v>
      </c>
      <c r="BI683">
        <v>-1131.712</v>
      </c>
      <c r="BJ683">
        <v>-569.67650000000003</v>
      </c>
      <c r="BK683">
        <v>-495.3888</v>
      </c>
      <c r="BL683">
        <v>-403.58879999999999</v>
      </c>
      <c r="BM683">
        <v>224.45050000000001</v>
      </c>
      <c r="BN683">
        <v>1276.4169999999999</v>
      </c>
      <c r="BO683">
        <v>671.51909999999998</v>
      </c>
      <c r="BP683">
        <v>-1197.691</v>
      </c>
      <c r="BQ683">
        <v>-1452.49</v>
      </c>
      <c r="BR683">
        <v>-1187.3510000000001</v>
      </c>
      <c r="BS683">
        <v>-774.87660000000005</v>
      </c>
      <c r="BT683">
        <v>115.4641</v>
      </c>
      <c r="BU683">
        <v>1645.8050000000001</v>
      </c>
      <c r="BV683">
        <v>3737.1619999999998</v>
      </c>
      <c r="BW683">
        <v>2165.1260000000002</v>
      </c>
      <c r="BX683">
        <v>883.61869999999999</v>
      </c>
      <c r="BY683">
        <v>537.13319999999999</v>
      </c>
      <c r="BZ683">
        <v>-820.15380000000005</v>
      </c>
      <c r="CA683">
        <v>-1858.9090000000001</v>
      </c>
      <c r="CB683">
        <v>-2289.9569999999999</v>
      </c>
      <c r="CC683">
        <v>-2787.518</v>
      </c>
      <c r="CD683">
        <v>-2652.3939999999998</v>
      </c>
      <c r="CE683">
        <v>-2055.3409999999999</v>
      </c>
      <c r="CF683" s="20">
        <v>53822.3</v>
      </c>
      <c r="CG683" s="20">
        <v>61168.89</v>
      </c>
      <c r="CH683" s="20">
        <v>53441.29</v>
      </c>
      <c r="CI683" s="20">
        <v>51397.18</v>
      </c>
      <c r="CJ683" s="20">
        <v>43398.86</v>
      </c>
      <c r="CK683" s="20">
        <v>35648.53</v>
      </c>
      <c r="CL683" s="20">
        <v>41323.57</v>
      </c>
      <c r="CM683" s="20">
        <v>40211.75</v>
      </c>
      <c r="CN683" s="20">
        <v>27182.69</v>
      </c>
      <c r="CO683" s="20">
        <v>22262.21</v>
      </c>
      <c r="CP683" s="20">
        <v>14380.9</v>
      </c>
      <c r="CQ683" s="20">
        <v>6390.2759999999998</v>
      </c>
      <c r="CR683" s="20">
        <v>12000.89</v>
      </c>
      <c r="CS683" s="20">
        <v>23872.11</v>
      </c>
      <c r="CT683" s="20">
        <v>62783.16</v>
      </c>
      <c r="CU683" s="20">
        <v>106680.5</v>
      </c>
      <c r="CV683" s="20">
        <v>114025.2</v>
      </c>
      <c r="CW683" s="20">
        <v>163254.6</v>
      </c>
      <c r="CX683" s="20">
        <v>136405.5</v>
      </c>
      <c r="CY683" s="20">
        <v>119170.6</v>
      </c>
      <c r="CZ683" s="20">
        <v>119271.3</v>
      </c>
      <c r="DA683" s="20">
        <v>83242.33</v>
      </c>
      <c r="DB683" s="20">
        <v>81370</v>
      </c>
      <c r="DC683" s="20">
        <v>79920.31</v>
      </c>
      <c r="DD683">
        <v>0</v>
      </c>
      <c r="DE683">
        <v>0</v>
      </c>
      <c r="DF683">
        <v>0</v>
      </c>
    </row>
    <row r="684" spans="1:110" x14ac:dyDescent="0.25">
      <c r="A684" s="16" t="str">
        <f t="shared" si="10"/>
        <v>Program Specific_CPP_All_All_CAISO_1-in-10_MONTHLY SYSTEM PEAK DAY_2024_10</v>
      </c>
      <c r="B684" t="s">
        <v>196</v>
      </c>
      <c r="C684" t="s">
        <v>121</v>
      </c>
      <c r="D684" t="s">
        <v>7</v>
      </c>
      <c r="E684" t="s">
        <v>7</v>
      </c>
      <c r="F684" t="s">
        <v>110</v>
      </c>
      <c r="G684" t="s">
        <v>85</v>
      </c>
      <c r="H684" t="s">
        <v>20</v>
      </c>
      <c r="I684">
        <v>2024</v>
      </c>
      <c r="J684">
        <v>10</v>
      </c>
      <c r="K684">
        <v>4450</v>
      </c>
      <c r="L684">
        <v>139174.9</v>
      </c>
      <c r="M684">
        <v>136053.1</v>
      </c>
      <c r="N684">
        <v>134269.1</v>
      </c>
      <c r="O684">
        <v>134269.70000000001</v>
      </c>
      <c r="P684">
        <v>138018.1</v>
      </c>
      <c r="Q684">
        <v>147580.29999999999</v>
      </c>
      <c r="R684">
        <v>162835.6</v>
      </c>
      <c r="S684">
        <v>172477.1</v>
      </c>
      <c r="T684">
        <v>181326.1</v>
      </c>
      <c r="U684">
        <v>189936.8</v>
      </c>
      <c r="V684">
        <v>198241.7</v>
      </c>
      <c r="W684">
        <v>205501.6</v>
      </c>
      <c r="X684">
        <v>210000</v>
      </c>
      <c r="Y684">
        <v>212630.6</v>
      </c>
      <c r="Z684">
        <v>211951.1</v>
      </c>
      <c r="AA684">
        <v>208169.1</v>
      </c>
      <c r="AB684">
        <v>200834.7</v>
      </c>
      <c r="AC684">
        <v>192364.5</v>
      </c>
      <c r="AD684">
        <v>183282.8</v>
      </c>
      <c r="AE684">
        <v>174999.4</v>
      </c>
      <c r="AF684">
        <v>166064.79999999999</v>
      </c>
      <c r="AG684">
        <v>159368.6</v>
      </c>
      <c r="AH684">
        <v>151037.4</v>
      </c>
      <c r="AI684">
        <v>143833</v>
      </c>
      <c r="AJ684">
        <v>72.823179999999994</v>
      </c>
      <c r="AK684">
        <v>71.544079999999994</v>
      </c>
      <c r="AL684">
        <v>70.932559999999995</v>
      </c>
      <c r="AM684">
        <v>70.070120000000003</v>
      </c>
      <c r="AN684">
        <v>69.465760000000003</v>
      </c>
      <c r="AO684">
        <v>69.035300000000007</v>
      </c>
      <c r="AP684">
        <v>69.041399999999996</v>
      </c>
      <c r="AQ684">
        <v>69.210880000000003</v>
      </c>
      <c r="AR684">
        <v>74.721739999999997</v>
      </c>
      <c r="AS684">
        <v>80.507940000000005</v>
      </c>
      <c r="AT684">
        <v>84.552800000000005</v>
      </c>
      <c r="AU684">
        <v>87.461489999999998</v>
      </c>
      <c r="AV684">
        <v>88.155670000000001</v>
      </c>
      <c r="AW684">
        <v>89.785120000000006</v>
      </c>
      <c r="AX684">
        <v>88.550269999999998</v>
      </c>
      <c r="AY684">
        <v>86.491370000000003</v>
      </c>
      <c r="AZ684">
        <v>84.895499999999998</v>
      </c>
      <c r="BA684">
        <v>84.279660000000007</v>
      </c>
      <c r="BB684">
        <v>81.423419999999993</v>
      </c>
      <c r="BC684">
        <v>77.790729999999996</v>
      </c>
      <c r="BD684">
        <v>75.691760000000002</v>
      </c>
      <c r="BE684">
        <v>74.5488</v>
      </c>
      <c r="BF684">
        <v>73.108949999999993</v>
      </c>
      <c r="BG684">
        <v>72.430090000000007</v>
      </c>
      <c r="BH684">
        <v>-1215.424</v>
      </c>
      <c r="BI684">
        <v>-1093.8399999999999</v>
      </c>
      <c r="BJ684">
        <v>-550.64059999999995</v>
      </c>
      <c r="BK684">
        <v>-477.79570000000001</v>
      </c>
      <c r="BL684">
        <v>-385.6361</v>
      </c>
      <c r="BM684">
        <v>221.4024</v>
      </c>
      <c r="BN684">
        <v>1246.1780000000001</v>
      </c>
      <c r="BO684">
        <v>652.39089999999999</v>
      </c>
      <c r="BP684">
        <v>-1157.0989999999999</v>
      </c>
      <c r="BQ684">
        <v>-1391.925</v>
      </c>
      <c r="BR684">
        <v>-1131.402</v>
      </c>
      <c r="BS684">
        <v>-738.4289</v>
      </c>
      <c r="BT684">
        <v>107.8313</v>
      </c>
      <c r="BU684">
        <v>1562.17</v>
      </c>
      <c r="BV684">
        <v>3550.5140000000001</v>
      </c>
      <c r="BW684">
        <v>2061.5329999999999</v>
      </c>
      <c r="BX684">
        <v>848.05730000000005</v>
      </c>
      <c r="BY684">
        <v>526.08420000000001</v>
      </c>
      <c r="BZ684">
        <v>-804.61569999999995</v>
      </c>
      <c r="CA684">
        <v>-1778.441</v>
      </c>
      <c r="CB684">
        <v>-2191.991</v>
      </c>
      <c r="CC684">
        <v>-2674.7979999999998</v>
      </c>
      <c r="CD684">
        <v>-2545.2060000000001</v>
      </c>
      <c r="CE684">
        <v>-1973.288</v>
      </c>
      <c r="CF684" s="20">
        <v>50159.1</v>
      </c>
      <c r="CG684" s="20">
        <v>57139.94</v>
      </c>
      <c r="CH684" s="20">
        <v>50107.42</v>
      </c>
      <c r="CI684" s="20">
        <v>48328.35</v>
      </c>
      <c r="CJ684" s="20">
        <v>41604.17</v>
      </c>
      <c r="CK684" s="20">
        <v>34048.99</v>
      </c>
      <c r="CL684" s="20">
        <v>39301.58</v>
      </c>
      <c r="CM684" s="20">
        <v>37814.720000000001</v>
      </c>
      <c r="CN684" s="20">
        <v>25346.39</v>
      </c>
      <c r="CO684" s="20">
        <v>20544.689999999999</v>
      </c>
      <c r="CP684" s="20">
        <v>13078.81</v>
      </c>
      <c r="CQ684" s="20">
        <v>5800.643</v>
      </c>
      <c r="CR684" s="20">
        <v>10887.73</v>
      </c>
      <c r="CS684" s="20">
        <v>21556.560000000001</v>
      </c>
      <c r="CT684" s="20">
        <v>56729.279999999999</v>
      </c>
      <c r="CU684" s="20">
        <v>96884.06</v>
      </c>
      <c r="CV684" s="20">
        <v>104255.6</v>
      </c>
      <c r="CW684" s="20">
        <v>151240</v>
      </c>
      <c r="CX684" s="20">
        <v>126905.7</v>
      </c>
      <c r="CY684" s="20">
        <v>110976.9</v>
      </c>
      <c r="CZ684" s="20">
        <v>111764.6</v>
      </c>
      <c r="DA684" s="20">
        <v>77185.98</v>
      </c>
      <c r="DB684" s="20">
        <v>75179.820000000007</v>
      </c>
      <c r="DC684" s="20">
        <v>73370.91</v>
      </c>
      <c r="DD684">
        <v>0</v>
      </c>
      <c r="DE684">
        <v>0</v>
      </c>
      <c r="DF684">
        <v>0</v>
      </c>
    </row>
    <row r="685" spans="1:110" x14ac:dyDescent="0.25">
      <c r="A685" s="16" t="str">
        <f t="shared" si="10"/>
        <v>Program Specific_CPP_All_All_CAISO_1-in-10_MONTHLY SYSTEM PEAK DAY_2024_11</v>
      </c>
      <c r="B685" t="s">
        <v>196</v>
      </c>
      <c r="C685" t="s">
        <v>121</v>
      </c>
      <c r="D685" t="s">
        <v>7</v>
      </c>
      <c r="E685" t="s">
        <v>7</v>
      </c>
      <c r="F685" t="s">
        <v>110</v>
      </c>
      <c r="G685" t="s">
        <v>85</v>
      </c>
      <c r="H685" t="s">
        <v>20</v>
      </c>
      <c r="I685">
        <v>2024</v>
      </c>
      <c r="J685">
        <v>11</v>
      </c>
      <c r="K685">
        <v>4450</v>
      </c>
      <c r="L685">
        <v>109335</v>
      </c>
      <c r="M685">
        <v>106318.6</v>
      </c>
      <c r="N685">
        <v>104936.2</v>
      </c>
      <c r="O685">
        <v>105425.8</v>
      </c>
      <c r="P685">
        <v>110555.5</v>
      </c>
      <c r="Q685">
        <v>122745.9</v>
      </c>
      <c r="R685">
        <v>137355.1</v>
      </c>
      <c r="S685">
        <v>147401.29999999999</v>
      </c>
      <c r="T685">
        <v>155628.29999999999</v>
      </c>
      <c r="U685">
        <v>163516.70000000001</v>
      </c>
      <c r="V685">
        <v>171452.7</v>
      </c>
      <c r="W685">
        <v>176184.4</v>
      </c>
      <c r="X685">
        <v>178657.5</v>
      </c>
      <c r="Y685">
        <v>181735.3</v>
      </c>
      <c r="Z685">
        <v>181260.4</v>
      </c>
      <c r="AA685">
        <v>177410.6</v>
      </c>
      <c r="AB685">
        <v>171113.5</v>
      </c>
      <c r="AC685">
        <v>165300.70000000001</v>
      </c>
      <c r="AD685">
        <v>152892.6</v>
      </c>
      <c r="AE685">
        <v>144201.70000000001</v>
      </c>
      <c r="AF685">
        <v>136801.4</v>
      </c>
      <c r="AG685">
        <v>130157.1</v>
      </c>
      <c r="AH685">
        <v>121464.6</v>
      </c>
      <c r="AI685">
        <v>114076.7</v>
      </c>
      <c r="AJ685">
        <v>66.744540000000001</v>
      </c>
      <c r="AK685">
        <v>65.840360000000004</v>
      </c>
      <c r="AL685">
        <v>64.955749999999995</v>
      </c>
      <c r="AM685">
        <v>64.275300000000001</v>
      </c>
      <c r="AN685">
        <v>63.695889999999999</v>
      </c>
      <c r="AO685">
        <v>63.320630000000001</v>
      </c>
      <c r="AP685">
        <v>63.324129999999997</v>
      </c>
      <c r="AQ685">
        <v>64.023780000000002</v>
      </c>
      <c r="AR685">
        <v>70.13888</v>
      </c>
      <c r="AS685">
        <v>78.412239999999997</v>
      </c>
      <c r="AT685">
        <v>84.792529999999999</v>
      </c>
      <c r="AU685">
        <v>89.602699999999999</v>
      </c>
      <c r="AV685">
        <v>89.942120000000003</v>
      </c>
      <c r="AW685">
        <v>90.036869999999993</v>
      </c>
      <c r="AX685">
        <v>90.142669999999995</v>
      </c>
      <c r="AY685">
        <v>87.907589999999999</v>
      </c>
      <c r="AZ685">
        <v>86.55198</v>
      </c>
      <c r="BA685">
        <v>83.25967</v>
      </c>
      <c r="BB685">
        <v>77.795860000000005</v>
      </c>
      <c r="BC685">
        <v>73.384129999999999</v>
      </c>
      <c r="BD685">
        <v>70.553449999999998</v>
      </c>
      <c r="BE685">
        <v>67.003299999999996</v>
      </c>
      <c r="BF685">
        <v>65.360349999999997</v>
      </c>
      <c r="BG685">
        <v>63.855400000000003</v>
      </c>
      <c r="BH685">
        <v>-936.78200000000004</v>
      </c>
      <c r="BI685">
        <v>-840.00729999999999</v>
      </c>
      <c r="BJ685">
        <v>-410.178</v>
      </c>
      <c r="BK685">
        <v>-356.56760000000003</v>
      </c>
      <c r="BL685">
        <v>-296.47379999999998</v>
      </c>
      <c r="BM685">
        <v>187.934</v>
      </c>
      <c r="BN685">
        <v>1046.6590000000001</v>
      </c>
      <c r="BO685">
        <v>558.30610000000001</v>
      </c>
      <c r="BP685">
        <v>-991.51419999999996</v>
      </c>
      <c r="BQ685">
        <v>-1202.002</v>
      </c>
      <c r="BR685">
        <v>-999.65129999999999</v>
      </c>
      <c r="BS685">
        <v>-652.19230000000005</v>
      </c>
      <c r="BT685">
        <v>80.270719999999997</v>
      </c>
      <c r="BU685">
        <v>1342.451</v>
      </c>
      <c r="BV685">
        <v>3082.4349999999999</v>
      </c>
      <c r="BW685">
        <v>1798.8979999999999</v>
      </c>
      <c r="BX685">
        <v>766.2636</v>
      </c>
      <c r="BY685">
        <v>484.51060000000001</v>
      </c>
      <c r="BZ685">
        <v>-632.28380000000004</v>
      </c>
      <c r="CA685">
        <v>-1434.2260000000001</v>
      </c>
      <c r="CB685">
        <v>-1778.847</v>
      </c>
      <c r="CC685">
        <v>-2168.7280000000001</v>
      </c>
      <c r="CD685">
        <v>-2032.242</v>
      </c>
      <c r="CE685">
        <v>-1541.075</v>
      </c>
      <c r="CF685" s="20">
        <v>32238.54</v>
      </c>
      <c r="CG685" s="20">
        <v>36215.93</v>
      </c>
      <c r="CH685" s="20">
        <v>31799.78</v>
      </c>
      <c r="CI685" s="20">
        <v>30850.720000000001</v>
      </c>
      <c r="CJ685" s="20">
        <v>27453.18</v>
      </c>
      <c r="CK685" s="20">
        <v>23882.799999999999</v>
      </c>
      <c r="CL685" s="20">
        <v>28533.95</v>
      </c>
      <c r="CM685" s="20">
        <v>28216.31</v>
      </c>
      <c r="CN685" s="20">
        <v>19123.82</v>
      </c>
      <c r="CO685" s="20">
        <v>15875.96</v>
      </c>
      <c r="CP685" s="20">
        <v>10332.34</v>
      </c>
      <c r="CQ685" s="20">
        <v>4511.9930000000004</v>
      </c>
      <c r="CR685" s="20">
        <v>8325.4120000000003</v>
      </c>
      <c r="CS685" s="20">
        <v>16779.18</v>
      </c>
      <c r="CT685" s="20">
        <v>44490.5</v>
      </c>
      <c r="CU685" s="20">
        <v>75871.91</v>
      </c>
      <c r="CV685" s="20">
        <v>80887.34</v>
      </c>
      <c r="CW685" s="20">
        <v>116145.1</v>
      </c>
      <c r="CX685" s="20">
        <v>91726.82</v>
      </c>
      <c r="CY685" s="20">
        <v>78396.83</v>
      </c>
      <c r="CZ685" s="20">
        <v>78661.179999999993</v>
      </c>
      <c r="DA685" s="20">
        <v>53226.27</v>
      </c>
      <c r="DB685" s="20">
        <v>50279.64</v>
      </c>
      <c r="DC685" s="20">
        <v>48093.67</v>
      </c>
      <c r="DD685">
        <v>0</v>
      </c>
      <c r="DE685">
        <v>0</v>
      </c>
      <c r="DF685">
        <v>0</v>
      </c>
    </row>
    <row r="686" spans="1:110" x14ac:dyDescent="0.25">
      <c r="A686" s="16" t="str">
        <f t="shared" si="10"/>
        <v>Program Specific_CPP_All_All_CAISO_1-in-10_MONTHLY SYSTEM PEAK DAY_2024_12</v>
      </c>
      <c r="B686" t="s">
        <v>196</v>
      </c>
      <c r="C686" t="s">
        <v>121</v>
      </c>
      <c r="D686" t="s">
        <v>7</v>
      </c>
      <c r="E686" t="s">
        <v>7</v>
      </c>
      <c r="F686" t="s">
        <v>110</v>
      </c>
      <c r="G686" t="s">
        <v>85</v>
      </c>
      <c r="H686" t="s">
        <v>20</v>
      </c>
      <c r="I686">
        <v>2024</v>
      </c>
      <c r="J686">
        <v>12</v>
      </c>
      <c r="K686">
        <v>4450</v>
      </c>
      <c r="L686">
        <v>104606.2</v>
      </c>
      <c r="M686">
        <v>102504</v>
      </c>
      <c r="N686">
        <v>101437.9</v>
      </c>
      <c r="O686">
        <v>102219.5</v>
      </c>
      <c r="P686">
        <v>107306.6</v>
      </c>
      <c r="Q686">
        <v>119204.5</v>
      </c>
      <c r="R686">
        <v>136667.29999999999</v>
      </c>
      <c r="S686">
        <v>147251.1</v>
      </c>
      <c r="T686">
        <v>153867.9</v>
      </c>
      <c r="U686">
        <v>156649.79999999999</v>
      </c>
      <c r="V686">
        <v>158705.20000000001</v>
      </c>
      <c r="W686">
        <v>159222.39999999999</v>
      </c>
      <c r="X686">
        <v>158703</v>
      </c>
      <c r="Y686">
        <v>158169.60000000001</v>
      </c>
      <c r="Z686">
        <v>155752.70000000001</v>
      </c>
      <c r="AA686">
        <v>152270.39999999999</v>
      </c>
      <c r="AB686">
        <v>151338.1</v>
      </c>
      <c r="AC686">
        <v>150107</v>
      </c>
      <c r="AD686">
        <v>141510.1</v>
      </c>
      <c r="AE686">
        <v>135497.1</v>
      </c>
      <c r="AF686">
        <v>130166.2</v>
      </c>
      <c r="AG686">
        <v>124994.8</v>
      </c>
      <c r="AH686">
        <v>117201.3</v>
      </c>
      <c r="AI686">
        <v>109900.9</v>
      </c>
      <c r="AJ686">
        <v>47.446210000000001</v>
      </c>
      <c r="AK686">
        <v>46.721539999999997</v>
      </c>
      <c r="AL686">
        <v>46.028109999999998</v>
      </c>
      <c r="AM686">
        <v>45.40504</v>
      </c>
      <c r="AN686">
        <v>45.074010000000001</v>
      </c>
      <c r="AO686">
        <v>44.757370000000002</v>
      </c>
      <c r="AP686">
        <v>44.93244</v>
      </c>
      <c r="AQ686">
        <v>44.779110000000003</v>
      </c>
      <c r="AR686">
        <v>48.149810000000002</v>
      </c>
      <c r="AS686">
        <v>52.58034</v>
      </c>
      <c r="AT686">
        <v>56.119779999999999</v>
      </c>
      <c r="AU686">
        <v>59.164479999999998</v>
      </c>
      <c r="AV686">
        <v>61.067329999999998</v>
      </c>
      <c r="AW686">
        <v>61.476219999999998</v>
      </c>
      <c r="AX686">
        <v>61.327219999999997</v>
      </c>
      <c r="AY686">
        <v>60.882930000000002</v>
      </c>
      <c r="AZ686">
        <v>59.793149999999997</v>
      </c>
      <c r="BA686">
        <v>57.79692</v>
      </c>
      <c r="BB686">
        <v>55.937609999999999</v>
      </c>
      <c r="BC686">
        <v>54.341320000000003</v>
      </c>
      <c r="BD686">
        <v>53.679929999999999</v>
      </c>
      <c r="BE686">
        <v>52.19903</v>
      </c>
      <c r="BF686">
        <v>51.026519999999998</v>
      </c>
      <c r="BG686">
        <v>50.712899999999998</v>
      </c>
      <c r="BH686">
        <v>-916.97439999999995</v>
      </c>
      <c r="BI686">
        <v>-827.22850000000005</v>
      </c>
      <c r="BJ686">
        <v>-419.67039999999997</v>
      </c>
      <c r="BK686">
        <v>-371.08629999999999</v>
      </c>
      <c r="BL686">
        <v>-314.77370000000002</v>
      </c>
      <c r="BM686">
        <v>166.05779999999999</v>
      </c>
      <c r="BN686">
        <v>1061.92</v>
      </c>
      <c r="BO686">
        <v>554.41520000000003</v>
      </c>
      <c r="BP686">
        <v>-986.39440000000002</v>
      </c>
      <c r="BQ686">
        <v>-1143.6679999999999</v>
      </c>
      <c r="BR686">
        <v>-899.00220000000002</v>
      </c>
      <c r="BS686">
        <v>-574.85699999999997</v>
      </c>
      <c r="BT686">
        <v>75.499600000000001</v>
      </c>
      <c r="BU686">
        <v>1166.42</v>
      </c>
      <c r="BV686">
        <v>2638.96</v>
      </c>
      <c r="BW686">
        <v>1535.452</v>
      </c>
      <c r="BX686">
        <v>661.64880000000005</v>
      </c>
      <c r="BY686">
        <v>400.3492</v>
      </c>
      <c r="BZ686">
        <v>-634.85209999999995</v>
      </c>
      <c r="CA686">
        <v>-1387.059</v>
      </c>
      <c r="CB686">
        <v>-1728.934</v>
      </c>
      <c r="CC686">
        <v>-2107.2979999999998</v>
      </c>
      <c r="CD686">
        <v>-1983.7719999999999</v>
      </c>
      <c r="CE686">
        <v>-1515.405</v>
      </c>
      <c r="CF686" s="20">
        <v>28105.23</v>
      </c>
      <c r="CG686" s="20">
        <v>32168.38</v>
      </c>
      <c r="CH686" s="20">
        <v>28391.38</v>
      </c>
      <c r="CI686" s="20">
        <v>27610.9</v>
      </c>
      <c r="CJ686" s="20">
        <v>24278.48</v>
      </c>
      <c r="CK686" s="20">
        <v>21155.59</v>
      </c>
      <c r="CL686" s="20">
        <v>25727.72</v>
      </c>
      <c r="CM686" s="20">
        <v>25612.46</v>
      </c>
      <c r="CN686" s="20">
        <v>17018.79</v>
      </c>
      <c r="CO686" s="20">
        <v>13264.97</v>
      </c>
      <c r="CP686" s="20">
        <v>8222.6990000000005</v>
      </c>
      <c r="CQ686" s="20">
        <v>3513.799</v>
      </c>
      <c r="CR686" s="20">
        <v>6423.6779999999999</v>
      </c>
      <c r="CS686" s="20">
        <v>12465.35</v>
      </c>
      <c r="CT686" s="20">
        <v>32298.83</v>
      </c>
      <c r="CU686" s="20">
        <v>54917.83</v>
      </c>
      <c r="CV686" s="20">
        <v>61562.46</v>
      </c>
      <c r="CW686" s="20">
        <v>90837.53</v>
      </c>
      <c r="CX686" s="20">
        <v>74559.67</v>
      </c>
      <c r="CY686" s="20">
        <v>65622.070000000007</v>
      </c>
      <c r="CZ686" s="20">
        <v>67605.990000000005</v>
      </c>
      <c r="DA686" s="20">
        <v>46496.26</v>
      </c>
      <c r="DB686" s="20">
        <v>44324.55</v>
      </c>
      <c r="DC686" s="20">
        <v>42248.98</v>
      </c>
      <c r="DD686">
        <v>0</v>
      </c>
      <c r="DE686">
        <v>0</v>
      </c>
      <c r="DF686">
        <v>0</v>
      </c>
    </row>
    <row r="687" spans="1:110" x14ac:dyDescent="0.25">
      <c r="A687" s="16" t="str">
        <f t="shared" si="10"/>
        <v>Program Specific_CPP_All_All_CAISO_1-in-10_MONTHLY SYSTEM PEAK DAY_2025_1</v>
      </c>
      <c r="B687" t="s">
        <v>196</v>
      </c>
      <c r="C687" t="s">
        <v>121</v>
      </c>
      <c r="D687" t="s">
        <v>7</v>
      </c>
      <c r="E687" t="s">
        <v>7</v>
      </c>
      <c r="F687" t="s">
        <v>110</v>
      </c>
      <c r="G687" t="s">
        <v>85</v>
      </c>
      <c r="H687" t="s">
        <v>20</v>
      </c>
      <c r="I687">
        <v>2025</v>
      </c>
      <c r="J687">
        <v>1</v>
      </c>
      <c r="K687">
        <v>4220</v>
      </c>
      <c r="L687">
        <v>99351.29</v>
      </c>
      <c r="M687">
        <v>97093.71</v>
      </c>
      <c r="N687">
        <v>96245.2</v>
      </c>
      <c r="O687">
        <v>97039.85</v>
      </c>
      <c r="P687">
        <v>102120.8</v>
      </c>
      <c r="Q687">
        <v>113716.8</v>
      </c>
      <c r="R687">
        <v>132337.1</v>
      </c>
      <c r="S687">
        <v>143447.9</v>
      </c>
      <c r="T687">
        <v>149634.4</v>
      </c>
      <c r="U687">
        <v>151624.9</v>
      </c>
      <c r="V687">
        <v>153491.5</v>
      </c>
      <c r="W687">
        <v>153599.4</v>
      </c>
      <c r="X687">
        <v>153100.1</v>
      </c>
      <c r="Y687">
        <v>152345.5</v>
      </c>
      <c r="Z687">
        <v>151065.5</v>
      </c>
      <c r="AA687">
        <v>147514.79999999999</v>
      </c>
      <c r="AB687">
        <v>145106.4</v>
      </c>
      <c r="AC687">
        <v>144552.79999999999</v>
      </c>
      <c r="AD687">
        <v>136585.60000000001</v>
      </c>
      <c r="AE687">
        <v>130334.1</v>
      </c>
      <c r="AF687">
        <v>124854.6</v>
      </c>
      <c r="AG687">
        <v>119744.8</v>
      </c>
      <c r="AH687">
        <v>111755</v>
      </c>
      <c r="AI687">
        <v>104830.39999999999</v>
      </c>
      <c r="AJ687">
        <v>47.745100000000001</v>
      </c>
      <c r="AK687">
        <v>47.531570000000002</v>
      </c>
      <c r="AL687">
        <v>47.176589999999997</v>
      </c>
      <c r="AM687">
        <v>46.058390000000003</v>
      </c>
      <c r="AN687">
        <v>46.048699999999997</v>
      </c>
      <c r="AO687">
        <v>44.70984</v>
      </c>
      <c r="AP687">
        <v>44.008339999999997</v>
      </c>
      <c r="AQ687">
        <v>43.711620000000003</v>
      </c>
      <c r="AR687">
        <v>46.774850000000001</v>
      </c>
      <c r="AS687">
        <v>51.082859999999997</v>
      </c>
      <c r="AT687">
        <v>53.729059999999997</v>
      </c>
      <c r="AU687">
        <v>55.541379999999997</v>
      </c>
      <c r="AV687">
        <v>56.440950000000001</v>
      </c>
      <c r="AW687">
        <v>56.777369999999998</v>
      </c>
      <c r="AX687">
        <v>55.949249999999999</v>
      </c>
      <c r="AY687">
        <v>55.358370000000001</v>
      </c>
      <c r="AZ687">
        <v>54.099710000000002</v>
      </c>
      <c r="BA687">
        <v>52.321109999999997</v>
      </c>
      <c r="BB687">
        <v>50.690130000000003</v>
      </c>
      <c r="BC687">
        <v>48.797550000000001</v>
      </c>
      <c r="BD687">
        <v>47.439439999999998</v>
      </c>
      <c r="BE687">
        <v>47.011279999999999</v>
      </c>
      <c r="BF687">
        <v>46.788890000000002</v>
      </c>
      <c r="BG687">
        <v>46.47363</v>
      </c>
      <c r="BH687">
        <v>-860.48689999999999</v>
      </c>
      <c r="BI687">
        <v>-776.79259999999999</v>
      </c>
      <c r="BJ687">
        <v>-389.93529999999998</v>
      </c>
      <c r="BK687">
        <v>-343.49380000000002</v>
      </c>
      <c r="BL687">
        <v>-290.85680000000002</v>
      </c>
      <c r="BM687">
        <v>163.0882</v>
      </c>
      <c r="BN687">
        <v>1022.965</v>
      </c>
      <c r="BO687">
        <v>540.9461</v>
      </c>
      <c r="BP687">
        <v>-958.14059999999995</v>
      </c>
      <c r="BQ687">
        <v>-1108.1400000000001</v>
      </c>
      <c r="BR687">
        <v>-873.7011</v>
      </c>
      <c r="BS687">
        <v>-556.55330000000004</v>
      </c>
      <c r="BT687">
        <v>72.036799999999999</v>
      </c>
      <c r="BU687">
        <v>1123.797</v>
      </c>
      <c r="BV687">
        <v>2562.0300000000002</v>
      </c>
      <c r="BW687">
        <v>1492.0070000000001</v>
      </c>
      <c r="BX687">
        <v>646.84690000000001</v>
      </c>
      <c r="BY687">
        <v>404.25670000000002</v>
      </c>
      <c r="BZ687">
        <v>-596.69060000000002</v>
      </c>
      <c r="CA687">
        <v>-1325.2539999999999</v>
      </c>
      <c r="CB687">
        <v>-1651.4870000000001</v>
      </c>
      <c r="CC687">
        <v>-2009.0930000000001</v>
      </c>
      <c r="CD687">
        <v>-1879.854</v>
      </c>
      <c r="CE687">
        <v>-1429.8720000000001</v>
      </c>
      <c r="CF687" s="20">
        <v>26019.99</v>
      </c>
      <c r="CG687" s="20">
        <v>29411.06</v>
      </c>
      <c r="CH687" s="20">
        <v>26002.959999999999</v>
      </c>
      <c r="CI687" s="20">
        <v>25337.71</v>
      </c>
      <c r="CJ687" s="20">
        <v>22469.14</v>
      </c>
      <c r="CK687" s="20">
        <v>19619.099999999999</v>
      </c>
      <c r="CL687" s="20">
        <v>24743.16</v>
      </c>
      <c r="CM687" s="20">
        <v>24929.4</v>
      </c>
      <c r="CN687" s="20">
        <v>16386.64</v>
      </c>
      <c r="CO687" s="20">
        <v>12609.99</v>
      </c>
      <c r="CP687" s="20">
        <v>7787.7910000000002</v>
      </c>
      <c r="CQ687" s="20">
        <v>3292.4490000000001</v>
      </c>
      <c r="CR687" s="20">
        <v>6004.7340000000004</v>
      </c>
      <c r="CS687" s="20">
        <v>11603.38</v>
      </c>
      <c r="CT687" s="20">
        <v>30520.59</v>
      </c>
      <c r="CU687" s="20">
        <v>52039.05</v>
      </c>
      <c r="CV687" s="20">
        <v>57864.88</v>
      </c>
      <c r="CW687" s="20">
        <v>86470.01</v>
      </c>
      <c r="CX687" s="20">
        <v>70704.100000000006</v>
      </c>
      <c r="CY687" s="20">
        <v>61493.47</v>
      </c>
      <c r="CZ687" s="20">
        <v>62850.25</v>
      </c>
      <c r="DA687" s="20">
        <v>43643.42</v>
      </c>
      <c r="DB687" s="20">
        <v>41510.18</v>
      </c>
      <c r="DC687" s="20">
        <v>39589.65</v>
      </c>
      <c r="DD687">
        <v>0</v>
      </c>
      <c r="DE687">
        <v>0</v>
      </c>
      <c r="DF687">
        <v>0</v>
      </c>
    </row>
    <row r="688" spans="1:110" x14ac:dyDescent="0.25">
      <c r="A688" s="16" t="str">
        <f t="shared" si="10"/>
        <v>Program Specific_CPP_All_All_CAISO_1-in-10_MONTHLY SYSTEM PEAK DAY_2025_2</v>
      </c>
      <c r="B688" t="s">
        <v>196</v>
      </c>
      <c r="C688" t="s">
        <v>121</v>
      </c>
      <c r="D688" t="s">
        <v>7</v>
      </c>
      <c r="E688" t="s">
        <v>7</v>
      </c>
      <c r="F688" t="s">
        <v>110</v>
      </c>
      <c r="G688" t="s">
        <v>85</v>
      </c>
      <c r="H688" t="s">
        <v>20</v>
      </c>
      <c r="I688">
        <v>2025</v>
      </c>
      <c r="J688">
        <v>2</v>
      </c>
      <c r="K688">
        <v>4220</v>
      </c>
      <c r="L688">
        <v>100532.4</v>
      </c>
      <c r="M688">
        <v>97524.4</v>
      </c>
      <c r="N688">
        <v>96458.85</v>
      </c>
      <c r="O688">
        <v>97176.83</v>
      </c>
      <c r="P688">
        <v>102097.9</v>
      </c>
      <c r="Q688">
        <v>113857.2</v>
      </c>
      <c r="R688">
        <v>131594.29999999999</v>
      </c>
      <c r="S688">
        <v>142810.1</v>
      </c>
      <c r="T688">
        <v>149869.6</v>
      </c>
      <c r="U688">
        <v>152866.6</v>
      </c>
      <c r="V688">
        <v>155760.9</v>
      </c>
      <c r="W688">
        <v>156616.70000000001</v>
      </c>
      <c r="X688">
        <v>155798.5</v>
      </c>
      <c r="Y688">
        <v>155572.70000000001</v>
      </c>
      <c r="Z688">
        <v>153218.1</v>
      </c>
      <c r="AA688">
        <v>148992.20000000001</v>
      </c>
      <c r="AB688">
        <v>145776.1</v>
      </c>
      <c r="AC688">
        <v>144909.29999999999</v>
      </c>
      <c r="AD688">
        <v>139093.79999999999</v>
      </c>
      <c r="AE688">
        <v>132678.6</v>
      </c>
      <c r="AF688">
        <v>126848.7</v>
      </c>
      <c r="AG688">
        <v>121278.6</v>
      </c>
      <c r="AH688">
        <v>113237.4</v>
      </c>
      <c r="AI688">
        <v>106301.8</v>
      </c>
      <c r="AJ688">
        <v>51.1145</v>
      </c>
      <c r="AK688">
        <v>50.86318</v>
      </c>
      <c r="AL688">
        <v>50.094990000000003</v>
      </c>
      <c r="AM688">
        <v>49.135890000000003</v>
      </c>
      <c r="AN688">
        <v>47.262889999999999</v>
      </c>
      <c r="AO688">
        <v>45.960760000000001</v>
      </c>
      <c r="AP688">
        <v>45.746920000000003</v>
      </c>
      <c r="AQ688">
        <v>44.756320000000002</v>
      </c>
      <c r="AR688">
        <v>47.037790000000001</v>
      </c>
      <c r="AS688">
        <v>50.607860000000002</v>
      </c>
      <c r="AT688">
        <v>53.945909999999998</v>
      </c>
      <c r="AU688">
        <v>55.791460000000001</v>
      </c>
      <c r="AV688">
        <v>56.492190000000001</v>
      </c>
      <c r="AW688">
        <v>56.461460000000002</v>
      </c>
      <c r="AX688">
        <v>56.546390000000002</v>
      </c>
      <c r="AY688">
        <v>56.514699999999998</v>
      </c>
      <c r="AZ688">
        <v>55.42107</v>
      </c>
      <c r="BA688">
        <v>54.470059999999997</v>
      </c>
      <c r="BB688">
        <v>52.303649999999998</v>
      </c>
      <c r="BC688">
        <v>51.405920000000002</v>
      </c>
      <c r="BD688">
        <v>49.737690000000001</v>
      </c>
      <c r="BE688">
        <v>47.631180000000001</v>
      </c>
      <c r="BF688">
        <v>46.06709</v>
      </c>
      <c r="BG688">
        <v>44.881720000000001</v>
      </c>
      <c r="BH688">
        <v>-859.15150000000006</v>
      </c>
      <c r="BI688">
        <v>-774.53279999999995</v>
      </c>
      <c r="BJ688">
        <v>-383.7679</v>
      </c>
      <c r="BK688">
        <v>-337.01220000000001</v>
      </c>
      <c r="BL688">
        <v>-283.98259999999999</v>
      </c>
      <c r="BM688">
        <v>167.6661</v>
      </c>
      <c r="BN688">
        <v>1012.792</v>
      </c>
      <c r="BO688">
        <v>539.11929999999995</v>
      </c>
      <c r="BP688">
        <v>-958.84259999999995</v>
      </c>
      <c r="BQ688">
        <v>-1118.1679999999999</v>
      </c>
      <c r="BR688">
        <v>-891.36040000000003</v>
      </c>
      <c r="BS688">
        <v>-570.4683</v>
      </c>
      <c r="BT688">
        <v>72.293989999999994</v>
      </c>
      <c r="BU688">
        <v>1148.1369999999999</v>
      </c>
      <c r="BV688">
        <v>2599.9630000000002</v>
      </c>
      <c r="BW688">
        <v>1503.559</v>
      </c>
      <c r="BX688">
        <v>651.70550000000003</v>
      </c>
      <c r="BY688">
        <v>423.0566</v>
      </c>
      <c r="BZ688">
        <v>-597.79399999999998</v>
      </c>
      <c r="CA688">
        <v>-1340.2940000000001</v>
      </c>
      <c r="CB688">
        <v>-1669.162</v>
      </c>
      <c r="CC688">
        <v>-2027.739</v>
      </c>
      <c r="CD688">
        <v>-1896.2059999999999</v>
      </c>
      <c r="CE688">
        <v>-1436.9549999999999</v>
      </c>
      <c r="CF688" s="20">
        <v>27402.639999999999</v>
      </c>
      <c r="CG688" s="20">
        <v>30141.08</v>
      </c>
      <c r="CH688" s="20">
        <v>26500.93</v>
      </c>
      <c r="CI688" s="20">
        <v>25772.82</v>
      </c>
      <c r="CJ688" s="20">
        <v>22838.75</v>
      </c>
      <c r="CK688" s="20">
        <v>20014.61</v>
      </c>
      <c r="CL688" s="20">
        <v>24987.47</v>
      </c>
      <c r="CM688" s="20">
        <v>25134.79</v>
      </c>
      <c r="CN688" s="20">
        <v>16650.87</v>
      </c>
      <c r="CO688" s="20">
        <v>12969.82</v>
      </c>
      <c r="CP688" s="20">
        <v>8130.1909999999998</v>
      </c>
      <c r="CQ688" s="20">
        <v>3457.3919999999998</v>
      </c>
      <c r="CR688" s="20">
        <v>6252.7619999999997</v>
      </c>
      <c r="CS688" s="20">
        <v>12165.78</v>
      </c>
      <c r="CT688" s="20">
        <v>31476.11</v>
      </c>
      <c r="CU688" s="20">
        <v>52708.160000000003</v>
      </c>
      <c r="CV688" s="20">
        <v>58593.31</v>
      </c>
      <c r="CW688" s="20">
        <v>89051.95</v>
      </c>
      <c r="CX688" s="20">
        <v>74107.3</v>
      </c>
      <c r="CY688" s="20">
        <v>64508.45</v>
      </c>
      <c r="CZ688" s="20">
        <v>65711.259999999995</v>
      </c>
      <c r="DA688" s="20">
        <v>45494.99</v>
      </c>
      <c r="DB688" s="20">
        <v>43527.21</v>
      </c>
      <c r="DC688" s="20">
        <v>41691.97</v>
      </c>
      <c r="DD688">
        <v>0</v>
      </c>
      <c r="DE688">
        <v>0</v>
      </c>
      <c r="DF688">
        <v>0</v>
      </c>
    </row>
    <row r="689" spans="1:110" x14ac:dyDescent="0.25">
      <c r="A689" s="16" t="str">
        <f t="shared" si="10"/>
        <v>Program Specific_CPP_All_All_CAISO_1-in-10_MONTHLY SYSTEM PEAK DAY_2025_3</v>
      </c>
      <c r="B689" t="s">
        <v>196</v>
      </c>
      <c r="C689" t="s">
        <v>121</v>
      </c>
      <c r="D689" t="s">
        <v>7</v>
      </c>
      <c r="E689" t="s">
        <v>7</v>
      </c>
      <c r="F689" t="s">
        <v>110</v>
      </c>
      <c r="G689" t="s">
        <v>85</v>
      </c>
      <c r="H689" t="s">
        <v>20</v>
      </c>
      <c r="I689">
        <v>2025</v>
      </c>
      <c r="J689">
        <v>3</v>
      </c>
      <c r="K689">
        <v>4220</v>
      </c>
      <c r="L689">
        <v>121638.2</v>
      </c>
      <c r="M689">
        <v>119191.4</v>
      </c>
      <c r="N689">
        <v>118005</v>
      </c>
      <c r="O689">
        <v>118501.9</v>
      </c>
      <c r="P689">
        <v>122878.2</v>
      </c>
      <c r="Q689">
        <v>133465.20000000001</v>
      </c>
      <c r="R689">
        <v>146994.70000000001</v>
      </c>
      <c r="S689">
        <v>153736.70000000001</v>
      </c>
      <c r="T689">
        <v>156462</v>
      </c>
      <c r="U689">
        <v>159430.5</v>
      </c>
      <c r="V689">
        <v>162831.20000000001</v>
      </c>
      <c r="W689">
        <v>164520.4</v>
      </c>
      <c r="X689">
        <v>165491</v>
      </c>
      <c r="Y689">
        <v>166590.20000000001</v>
      </c>
      <c r="Z689">
        <v>165661</v>
      </c>
      <c r="AA689">
        <v>163332.29999999999</v>
      </c>
      <c r="AB689">
        <v>158123.5</v>
      </c>
      <c r="AC689">
        <v>153509.4</v>
      </c>
      <c r="AD689">
        <v>148354</v>
      </c>
      <c r="AE689">
        <v>145711.5</v>
      </c>
      <c r="AF689">
        <v>140622.6</v>
      </c>
      <c r="AG689">
        <v>135801.1</v>
      </c>
      <c r="AH689">
        <v>129781.5</v>
      </c>
      <c r="AI689">
        <v>124895.2</v>
      </c>
      <c r="AJ689">
        <v>60.127389999999998</v>
      </c>
      <c r="AK689">
        <v>58.779130000000002</v>
      </c>
      <c r="AL689">
        <v>57.709899999999998</v>
      </c>
      <c r="AM689">
        <v>56.97963</v>
      </c>
      <c r="AN689">
        <v>56.079970000000003</v>
      </c>
      <c r="AO689">
        <v>55.237549999999999</v>
      </c>
      <c r="AP689">
        <v>55.481920000000002</v>
      </c>
      <c r="AQ689">
        <v>55.332830000000001</v>
      </c>
      <c r="AR689">
        <v>61.327590000000001</v>
      </c>
      <c r="AS689">
        <v>69.731030000000004</v>
      </c>
      <c r="AT689">
        <v>76.213170000000005</v>
      </c>
      <c r="AU689">
        <v>81.990780000000001</v>
      </c>
      <c r="AV689">
        <v>83.597210000000004</v>
      </c>
      <c r="AW689">
        <v>85.263480000000001</v>
      </c>
      <c r="AX689">
        <v>84.342330000000004</v>
      </c>
      <c r="AY689">
        <v>84.156379999999999</v>
      </c>
      <c r="AZ689">
        <v>83.591890000000006</v>
      </c>
      <c r="BA689">
        <v>82.08878</v>
      </c>
      <c r="BB689">
        <v>79.623649999999998</v>
      </c>
      <c r="BC689">
        <v>75.182919999999996</v>
      </c>
      <c r="BD689">
        <v>71.197190000000006</v>
      </c>
      <c r="BE689">
        <v>67.96893</v>
      </c>
      <c r="BF689">
        <v>66.304249999999996</v>
      </c>
      <c r="BG689">
        <v>63.558340000000001</v>
      </c>
      <c r="BH689">
        <v>-1098.433</v>
      </c>
      <c r="BI689">
        <v>-995.25639999999999</v>
      </c>
      <c r="BJ689">
        <v>-535.2912</v>
      </c>
      <c r="BK689">
        <v>-476.07049999999998</v>
      </c>
      <c r="BL689">
        <v>-388.68509999999998</v>
      </c>
      <c r="BM689">
        <v>172.63249999999999</v>
      </c>
      <c r="BN689">
        <v>1144.568</v>
      </c>
      <c r="BO689">
        <v>578.97810000000004</v>
      </c>
      <c r="BP689">
        <v>-1001.654</v>
      </c>
      <c r="BQ689">
        <v>-1166.3050000000001</v>
      </c>
      <c r="BR689">
        <v>-929.15250000000003</v>
      </c>
      <c r="BS689">
        <v>-593.87210000000005</v>
      </c>
      <c r="BT689">
        <v>82.146029999999996</v>
      </c>
      <c r="BU689">
        <v>1226.4010000000001</v>
      </c>
      <c r="BV689">
        <v>2790.6219999999998</v>
      </c>
      <c r="BW689">
        <v>1633.96</v>
      </c>
      <c r="BX689">
        <v>686.67039999999997</v>
      </c>
      <c r="BY689">
        <v>448.24540000000002</v>
      </c>
      <c r="BZ689">
        <v>-614.97050000000002</v>
      </c>
      <c r="CA689">
        <v>-1467.6189999999999</v>
      </c>
      <c r="CB689">
        <v>-1855.0150000000001</v>
      </c>
      <c r="CC689">
        <v>-2291.3530000000001</v>
      </c>
      <c r="CD689">
        <v>-2210.9580000000001</v>
      </c>
      <c r="CE689">
        <v>-1749.463</v>
      </c>
      <c r="CF689" s="20">
        <v>35542.050000000003</v>
      </c>
      <c r="CG689" s="20">
        <v>40258.78</v>
      </c>
      <c r="CH689" s="20">
        <v>35396.36</v>
      </c>
      <c r="CI689" s="20">
        <v>34286.129999999997</v>
      </c>
      <c r="CJ689" s="20">
        <v>30000.99</v>
      </c>
      <c r="CK689" s="20">
        <v>25319.25</v>
      </c>
      <c r="CL689" s="20">
        <v>29454.46</v>
      </c>
      <c r="CM689" s="20">
        <v>28030.6</v>
      </c>
      <c r="CN689" s="20">
        <v>17972.759999999998</v>
      </c>
      <c r="CO689" s="20">
        <v>14128.22</v>
      </c>
      <c r="CP689" s="20">
        <v>8819.9699999999993</v>
      </c>
      <c r="CQ689" s="20">
        <v>3750.1709999999998</v>
      </c>
      <c r="CR689" s="20">
        <v>6862.3019999999997</v>
      </c>
      <c r="CS689" s="20">
        <v>13552.01</v>
      </c>
      <c r="CT689" s="20">
        <v>35570.699999999997</v>
      </c>
      <c r="CU689" s="20">
        <v>61607.09</v>
      </c>
      <c r="CV689" s="20">
        <v>66695.05</v>
      </c>
      <c r="CW689" s="20">
        <v>99946.21</v>
      </c>
      <c r="CX689" s="20">
        <v>86236.59</v>
      </c>
      <c r="CY689" s="20">
        <v>78229.03</v>
      </c>
      <c r="CZ689" s="20">
        <v>80264.479999999996</v>
      </c>
      <c r="DA689" s="20">
        <v>54672.3</v>
      </c>
      <c r="DB689" s="20">
        <v>52671.82</v>
      </c>
      <c r="DC689" s="20">
        <v>52215.87</v>
      </c>
      <c r="DD689">
        <v>0</v>
      </c>
      <c r="DE689">
        <v>0</v>
      </c>
      <c r="DF689">
        <v>0</v>
      </c>
    </row>
    <row r="690" spans="1:110" x14ac:dyDescent="0.25">
      <c r="A690" s="16" t="str">
        <f t="shared" si="10"/>
        <v>Program Specific_CPP_All_All_CAISO_1-in-10_MONTHLY SYSTEM PEAK DAY_2025_4</v>
      </c>
      <c r="B690" t="s">
        <v>196</v>
      </c>
      <c r="C690" t="s">
        <v>121</v>
      </c>
      <c r="D690" t="s">
        <v>7</v>
      </c>
      <c r="E690" t="s">
        <v>7</v>
      </c>
      <c r="F690" t="s">
        <v>110</v>
      </c>
      <c r="G690" t="s">
        <v>85</v>
      </c>
      <c r="H690" t="s">
        <v>20</v>
      </c>
      <c r="I690">
        <v>2025</v>
      </c>
      <c r="J690">
        <v>4</v>
      </c>
      <c r="K690">
        <v>4220</v>
      </c>
      <c r="L690">
        <v>118071.7</v>
      </c>
      <c r="M690">
        <v>115771.6</v>
      </c>
      <c r="N690">
        <v>114604.8</v>
      </c>
      <c r="O690">
        <v>114883.8</v>
      </c>
      <c r="P690">
        <v>117671.4</v>
      </c>
      <c r="Q690">
        <v>125312.5</v>
      </c>
      <c r="R690">
        <v>134363.79999999999</v>
      </c>
      <c r="S690">
        <v>138159.6</v>
      </c>
      <c r="T690">
        <v>140861.6</v>
      </c>
      <c r="U690">
        <v>144661</v>
      </c>
      <c r="V690">
        <v>148321.9</v>
      </c>
      <c r="W690">
        <v>150491.4</v>
      </c>
      <c r="X690">
        <v>151897</v>
      </c>
      <c r="Y690">
        <v>153413.70000000001</v>
      </c>
      <c r="Z690">
        <v>153068.6</v>
      </c>
      <c r="AA690">
        <v>151314.9</v>
      </c>
      <c r="AB690">
        <v>146741.1</v>
      </c>
      <c r="AC690">
        <v>142083.1</v>
      </c>
      <c r="AD690">
        <v>136620.4</v>
      </c>
      <c r="AE690">
        <v>135263.5</v>
      </c>
      <c r="AF690">
        <v>131657</v>
      </c>
      <c r="AG690">
        <v>128820.3</v>
      </c>
      <c r="AH690">
        <v>124773.5</v>
      </c>
      <c r="AI690">
        <v>121036.1</v>
      </c>
      <c r="AJ690">
        <v>66.178659999999994</v>
      </c>
      <c r="AK690">
        <v>63.439109999999999</v>
      </c>
      <c r="AL690">
        <v>62.056469999999997</v>
      </c>
      <c r="AM690">
        <v>61.211469999999998</v>
      </c>
      <c r="AN690">
        <v>61.400100000000002</v>
      </c>
      <c r="AO690">
        <v>60.900939999999999</v>
      </c>
      <c r="AP690">
        <v>60.689860000000003</v>
      </c>
      <c r="AQ690">
        <v>62.069589999999998</v>
      </c>
      <c r="AR690">
        <v>70.599580000000003</v>
      </c>
      <c r="AS690">
        <v>76.152600000000007</v>
      </c>
      <c r="AT690">
        <v>79.318950000000001</v>
      </c>
      <c r="AU690">
        <v>82.498540000000006</v>
      </c>
      <c r="AV690">
        <v>82.511629999999997</v>
      </c>
      <c r="AW690">
        <v>83.488380000000006</v>
      </c>
      <c r="AX690">
        <v>83.260040000000004</v>
      </c>
      <c r="AY690">
        <v>82.293319999999994</v>
      </c>
      <c r="AZ690">
        <v>82.166370000000001</v>
      </c>
      <c r="BA690">
        <v>79.579549999999998</v>
      </c>
      <c r="BB690">
        <v>77.525490000000005</v>
      </c>
      <c r="BC690">
        <v>73.346140000000005</v>
      </c>
      <c r="BD690">
        <v>68.664439999999999</v>
      </c>
      <c r="BE690">
        <v>66.600179999999995</v>
      </c>
      <c r="BF690">
        <v>65.347250000000003</v>
      </c>
      <c r="BG690">
        <v>64.666370000000001</v>
      </c>
      <c r="BH690">
        <v>-1050.4839999999999</v>
      </c>
      <c r="BI690">
        <v>-953.63400000000001</v>
      </c>
      <c r="BJ690">
        <v>-503.95830000000001</v>
      </c>
      <c r="BK690">
        <v>-443.95699999999999</v>
      </c>
      <c r="BL690">
        <v>-359.29570000000001</v>
      </c>
      <c r="BM690">
        <v>170.09270000000001</v>
      </c>
      <c r="BN690">
        <v>1037.913</v>
      </c>
      <c r="BO690">
        <v>521.37750000000005</v>
      </c>
      <c r="BP690">
        <v>-900.07719999999995</v>
      </c>
      <c r="BQ690">
        <v>-1060.5309999999999</v>
      </c>
      <c r="BR690">
        <v>-854.05</v>
      </c>
      <c r="BS690">
        <v>-549.25450000000001</v>
      </c>
      <c r="BT690">
        <v>72.169449999999998</v>
      </c>
      <c r="BU690">
        <v>1131.222</v>
      </c>
      <c r="BV690">
        <v>2587.9140000000002</v>
      </c>
      <c r="BW690">
        <v>1519.9190000000001</v>
      </c>
      <c r="BX690">
        <v>645.81769999999995</v>
      </c>
      <c r="BY690">
        <v>430.1182</v>
      </c>
      <c r="BZ690">
        <v>-533.4597</v>
      </c>
      <c r="CA690">
        <v>-1334.239</v>
      </c>
      <c r="CB690">
        <v>-1712.25</v>
      </c>
      <c r="CC690">
        <v>-2153.3429999999998</v>
      </c>
      <c r="CD690">
        <v>-2108.0650000000001</v>
      </c>
      <c r="CE690">
        <v>-1675.3679999999999</v>
      </c>
      <c r="CF690" s="20">
        <v>34647.33</v>
      </c>
      <c r="CG690" s="20">
        <v>39198.22</v>
      </c>
      <c r="CH690" s="20">
        <v>34365.14</v>
      </c>
      <c r="CI690" s="20">
        <v>33259.300000000003</v>
      </c>
      <c r="CJ690" s="20">
        <v>28309.69</v>
      </c>
      <c r="CK690" s="20">
        <v>22996.44</v>
      </c>
      <c r="CL690" s="20">
        <v>25592.67</v>
      </c>
      <c r="CM690" s="20">
        <v>23391.48</v>
      </c>
      <c r="CN690" s="20">
        <v>14993.35</v>
      </c>
      <c r="CO690" s="20">
        <v>11979.73</v>
      </c>
      <c r="CP690" s="20">
        <v>7489.6729999999998</v>
      </c>
      <c r="CQ690" s="20">
        <v>3204.4189999999999</v>
      </c>
      <c r="CR690" s="20">
        <v>5887.585</v>
      </c>
      <c r="CS690" s="20">
        <v>11711.82</v>
      </c>
      <c r="CT690" s="20">
        <v>30886.62</v>
      </c>
      <c r="CU690" s="20">
        <v>53566.39</v>
      </c>
      <c r="CV690" s="20">
        <v>58317.24</v>
      </c>
      <c r="CW690" s="20">
        <v>87451.65</v>
      </c>
      <c r="CX690" s="20">
        <v>75763.039999999994</v>
      </c>
      <c r="CY690" s="20">
        <v>70007.960000000006</v>
      </c>
      <c r="CZ690" s="20">
        <v>72825.98</v>
      </c>
      <c r="DA690" s="20">
        <v>51382.73</v>
      </c>
      <c r="DB690" s="20">
        <v>50680.5</v>
      </c>
      <c r="DC690" s="20">
        <v>50704</v>
      </c>
      <c r="DD690">
        <v>0</v>
      </c>
      <c r="DE690">
        <v>0</v>
      </c>
      <c r="DF690">
        <v>0</v>
      </c>
    </row>
    <row r="691" spans="1:110" x14ac:dyDescent="0.25">
      <c r="A691" s="16" t="str">
        <f t="shared" si="10"/>
        <v>Program Specific_CPP_All_All_CAISO_1-in-10_MONTHLY SYSTEM PEAK DAY_2025_5</v>
      </c>
      <c r="B691" t="s">
        <v>196</v>
      </c>
      <c r="C691" t="s">
        <v>121</v>
      </c>
      <c r="D691" t="s">
        <v>7</v>
      </c>
      <c r="E691" t="s">
        <v>7</v>
      </c>
      <c r="F691" t="s">
        <v>110</v>
      </c>
      <c r="G691" t="s">
        <v>85</v>
      </c>
      <c r="H691" t="s">
        <v>20</v>
      </c>
      <c r="I691">
        <v>2025</v>
      </c>
      <c r="J691">
        <v>5</v>
      </c>
      <c r="K691">
        <v>4220</v>
      </c>
      <c r="L691">
        <v>123462.7</v>
      </c>
      <c r="M691">
        <v>120847.3</v>
      </c>
      <c r="N691">
        <v>119489</v>
      </c>
      <c r="O691">
        <v>119388.1</v>
      </c>
      <c r="P691">
        <v>121770.9</v>
      </c>
      <c r="Q691">
        <v>128999.3</v>
      </c>
      <c r="R691">
        <v>138012.5</v>
      </c>
      <c r="S691">
        <v>145530</v>
      </c>
      <c r="T691">
        <v>152462.6</v>
      </c>
      <c r="U691">
        <v>158824.6</v>
      </c>
      <c r="V691">
        <v>164589.70000000001</v>
      </c>
      <c r="W691">
        <v>168698.3</v>
      </c>
      <c r="X691">
        <v>170975.7</v>
      </c>
      <c r="Y691">
        <v>172345.60000000001</v>
      </c>
      <c r="Z691">
        <v>171671.2</v>
      </c>
      <c r="AA691">
        <v>168392.5</v>
      </c>
      <c r="AB691">
        <v>163672.20000000001</v>
      </c>
      <c r="AC691">
        <v>157694.9</v>
      </c>
      <c r="AD691">
        <v>149811.6</v>
      </c>
      <c r="AE691">
        <v>145831.5</v>
      </c>
      <c r="AF691">
        <v>142206.9</v>
      </c>
      <c r="AG691">
        <v>138087.1</v>
      </c>
      <c r="AH691">
        <v>132552.29999999999</v>
      </c>
      <c r="AI691">
        <v>127369.8</v>
      </c>
      <c r="AJ691">
        <v>66.008840000000006</v>
      </c>
      <c r="AK691">
        <v>64.84563</v>
      </c>
      <c r="AL691">
        <v>64.350239999999999</v>
      </c>
      <c r="AM691">
        <v>63.607170000000004</v>
      </c>
      <c r="AN691">
        <v>63.003270000000001</v>
      </c>
      <c r="AO691">
        <v>62.414360000000002</v>
      </c>
      <c r="AP691">
        <v>61.991900000000001</v>
      </c>
      <c r="AQ691">
        <v>65.438999999999993</v>
      </c>
      <c r="AR691">
        <v>72.011160000000004</v>
      </c>
      <c r="AS691">
        <v>78.742930000000001</v>
      </c>
      <c r="AT691">
        <v>85.227109999999996</v>
      </c>
      <c r="AU691">
        <v>87.798360000000002</v>
      </c>
      <c r="AV691">
        <v>89.851550000000003</v>
      </c>
      <c r="AW691">
        <v>90.095209999999994</v>
      </c>
      <c r="AX691">
        <v>90.361959999999996</v>
      </c>
      <c r="AY691">
        <v>90.720259999999996</v>
      </c>
      <c r="AZ691">
        <v>91.241020000000006</v>
      </c>
      <c r="BA691">
        <v>90.046869999999998</v>
      </c>
      <c r="BB691">
        <v>88.242509999999996</v>
      </c>
      <c r="BC691">
        <v>85.165589999999995</v>
      </c>
      <c r="BD691">
        <v>80.175210000000007</v>
      </c>
      <c r="BE691">
        <v>77.72287</v>
      </c>
      <c r="BF691">
        <v>74.435119999999998</v>
      </c>
      <c r="BG691">
        <v>71.568049999999999</v>
      </c>
      <c r="BH691">
        <v>-1083.7360000000001</v>
      </c>
      <c r="BI691">
        <v>-980.10490000000004</v>
      </c>
      <c r="BJ691">
        <v>-502.2704</v>
      </c>
      <c r="BK691">
        <v>-438.07190000000003</v>
      </c>
      <c r="BL691">
        <v>-354.46080000000001</v>
      </c>
      <c r="BM691">
        <v>187.1422</v>
      </c>
      <c r="BN691">
        <v>1055.616</v>
      </c>
      <c r="BO691">
        <v>550.17039999999997</v>
      </c>
      <c r="BP691">
        <v>-973.31140000000005</v>
      </c>
      <c r="BQ691">
        <v>-1163.6600000000001</v>
      </c>
      <c r="BR691">
        <v>-941.6748</v>
      </c>
      <c r="BS691">
        <v>-611.16010000000006</v>
      </c>
      <c r="BT691">
        <v>84.03931</v>
      </c>
      <c r="BU691">
        <v>1268.367</v>
      </c>
      <c r="BV691">
        <v>2887.328</v>
      </c>
      <c r="BW691">
        <v>1673.627</v>
      </c>
      <c r="BX691">
        <v>698.9008</v>
      </c>
      <c r="BY691">
        <v>442.25049999999999</v>
      </c>
      <c r="BZ691">
        <v>-620.05259999999998</v>
      </c>
      <c r="CA691">
        <v>-1452.498</v>
      </c>
      <c r="CB691">
        <v>-1864.271</v>
      </c>
      <c r="CC691">
        <v>-2311.4870000000001</v>
      </c>
      <c r="CD691">
        <v>-2233.6410000000001</v>
      </c>
      <c r="CE691">
        <v>-1751.876</v>
      </c>
      <c r="CF691">
        <v>39035.39</v>
      </c>
      <c r="CG691">
        <v>44227.25</v>
      </c>
      <c r="CH691">
        <v>38870.31</v>
      </c>
      <c r="CI691">
        <v>37370.68</v>
      </c>
      <c r="CJ691">
        <v>31444.53</v>
      </c>
      <c r="CK691">
        <v>25438.1</v>
      </c>
      <c r="CL691">
        <v>28307.02</v>
      </c>
      <c r="CM691">
        <v>26696.47</v>
      </c>
      <c r="CN691">
        <v>17809.37</v>
      </c>
      <c r="CO691">
        <v>14320.91</v>
      </c>
      <c r="CP691">
        <v>9072.8070000000007</v>
      </c>
      <c r="CQ691" s="20">
        <v>3970.2930000000001</v>
      </c>
      <c r="CR691" s="20">
        <v>7355.3379999999997</v>
      </c>
      <c r="CS691" s="20">
        <v>14450.41</v>
      </c>
      <c r="CT691" s="20">
        <v>37920.31</v>
      </c>
      <c r="CU691" s="20">
        <v>64131.65</v>
      </c>
      <c r="CV691" s="20">
        <v>70114.460000000006</v>
      </c>
      <c r="CW691" s="20">
        <v>103070.1</v>
      </c>
      <c r="CX691" s="20">
        <v>88022.82</v>
      </c>
      <c r="CY691" s="20">
        <v>79973.67</v>
      </c>
      <c r="CZ691" s="20">
        <v>83344.800000000003</v>
      </c>
      <c r="DA691">
        <v>58661.8</v>
      </c>
      <c r="DB691">
        <v>57911.65</v>
      </c>
      <c r="DC691">
        <v>57139.05</v>
      </c>
      <c r="DD691">
        <v>0</v>
      </c>
      <c r="DE691">
        <v>0</v>
      </c>
      <c r="DF691">
        <v>0</v>
      </c>
    </row>
    <row r="692" spans="1:110" x14ac:dyDescent="0.25">
      <c r="A692" s="16" t="str">
        <f t="shared" si="10"/>
        <v>Program Specific_CPP_All_All_CAISO_1-in-10_MONTHLY SYSTEM PEAK DAY_2025_6</v>
      </c>
      <c r="B692" t="s">
        <v>196</v>
      </c>
      <c r="C692" t="s">
        <v>121</v>
      </c>
      <c r="D692" t="s">
        <v>7</v>
      </c>
      <c r="E692" t="s">
        <v>7</v>
      </c>
      <c r="F692" t="s">
        <v>110</v>
      </c>
      <c r="G692" t="s">
        <v>85</v>
      </c>
      <c r="H692" t="s">
        <v>20</v>
      </c>
      <c r="I692">
        <v>2025</v>
      </c>
      <c r="J692">
        <v>6</v>
      </c>
      <c r="K692">
        <v>4220</v>
      </c>
      <c r="L692">
        <v>127350.39999999999</v>
      </c>
      <c r="M692">
        <v>124646.5</v>
      </c>
      <c r="N692">
        <v>123201.3</v>
      </c>
      <c r="O692">
        <v>123214.7</v>
      </c>
      <c r="P692">
        <v>125894.8</v>
      </c>
      <c r="Q692">
        <v>133447.70000000001</v>
      </c>
      <c r="R692">
        <v>143915.9</v>
      </c>
      <c r="S692">
        <v>152946.79999999999</v>
      </c>
      <c r="T692">
        <v>161522.29999999999</v>
      </c>
      <c r="U692">
        <v>169062</v>
      </c>
      <c r="V692">
        <v>175162.9</v>
      </c>
      <c r="W692">
        <v>179442.7</v>
      </c>
      <c r="X692">
        <v>182199.4</v>
      </c>
      <c r="Y692">
        <v>184252.79999999999</v>
      </c>
      <c r="Z692">
        <v>183932.3</v>
      </c>
      <c r="AA692">
        <v>180485.3</v>
      </c>
      <c r="AB692">
        <v>175616.1</v>
      </c>
      <c r="AC692">
        <v>168892</v>
      </c>
      <c r="AD692">
        <v>159693.9</v>
      </c>
      <c r="AE692">
        <v>154252.5</v>
      </c>
      <c r="AF692">
        <v>149619.4</v>
      </c>
      <c r="AG692">
        <v>145103.20000000001</v>
      </c>
      <c r="AH692">
        <v>138431.1</v>
      </c>
      <c r="AI692">
        <v>132401.60000000001</v>
      </c>
      <c r="AJ692">
        <v>71.498009999999994</v>
      </c>
      <c r="AK692">
        <v>71.161289999999994</v>
      </c>
      <c r="AL692">
        <v>70.119119999999995</v>
      </c>
      <c r="AM692">
        <v>68.801190000000005</v>
      </c>
      <c r="AN692">
        <v>68.148849999999996</v>
      </c>
      <c r="AO692">
        <v>68.013710000000003</v>
      </c>
      <c r="AP692">
        <v>67.477369999999993</v>
      </c>
      <c r="AQ692">
        <v>73.13176</v>
      </c>
      <c r="AR692">
        <v>79.505889999999994</v>
      </c>
      <c r="AS692">
        <v>84.883799999999994</v>
      </c>
      <c r="AT692">
        <v>89.550340000000006</v>
      </c>
      <c r="AU692">
        <v>92.37012</v>
      </c>
      <c r="AV692">
        <v>93.574709999999996</v>
      </c>
      <c r="AW692">
        <v>90.755129999999994</v>
      </c>
      <c r="AX692">
        <v>88.735789999999994</v>
      </c>
      <c r="AY692">
        <v>89.746489999999994</v>
      </c>
      <c r="AZ692">
        <v>89.971159999999998</v>
      </c>
      <c r="BA692">
        <v>87.987290000000002</v>
      </c>
      <c r="BB692">
        <v>86.492149999999995</v>
      </c>
      <c r="BC692">
        <v>81.347229999999996</v>
      </c>
      <c r="BD692">
        <v>76.89949</v>
      </c>
      <c r="BE692">
        <v>74.216840000000005</v>
      </c>
      <c r="BF692">
        <v>72.971580000000003</v>
      </c>
      <c r="BG692">
        <v>71.630229999999997</v>
      </c>
      <c r="BH692">
        <v>-1119.6880000000001</v>
      </c>
      <c r="BI692">
        <v>-1010.143</v>
      </c>
      <c r="BJ692">
        <v>-515.24419999999998</v>
      </c>
      <c r="BK692">
        <v>-448.12439999999998</v>
      </c>
      <c r="BL692">
        <v>-362.82839999999999</v>
      </c>
      <c r="BM692">
        <v>195.15440000000001</v>
      </c>
      <c r="BN692">
        <v>1100.9179999999999</v>
      </c>
      <c r="BO692">
        <v>577.91160000000002</v>
      </c>
      <c r="BP692">
        <v>-1031.7950000000001</v>
      </c>
      <c r="BQ692">
        <v>-1237.636</v>
      </c>
      <c r="BR692">
        <v>-994.05150000000003</v>
      </c>
      <c r="BS692">
        <v>-638.50559999999996</v>
      </c>
      <c r="BT692">
        <v>97.290049999999994</v>
      </c>
      <c r="BU692">
        <v>1351.9449999999999</v>
      </c>
      <c r="BV692">
        <v>3072.308</v>
      </c>
      <c r="BW692">
        <v>1774.0830000000001</v>
      </c>
      <c r="BX692">
        <v>723.95569999999998</v>
      </c>
      <c r="BY692">
        <v>439.31040000000002</v>
      </c>
      <c r="BZ692">
        <v>-701.2124</v>
      </c>
      <c r="CA692">
        <v>-1559.155</v>
      </c>
      <c r="CB692">
        <v>-1986.4159999999999</v>
      </c>
      <c r="CC692">
        <v>-2438.7550000000001</v>
      </c>
      <c r="CD692">
        <v>-2337.56</v>
      </c>
      <c r="CE692">
        <v>-1823.5239999999999</v>
      </c>
      <c r="CF692" s="20">
        <v>41383.94</v>
      </c>
      <c r="CG692" s="20">
        <v>47131.48</v>
      </c>
      <c r="CH692" s="20">
        <v>41502.480000000003</v>
      </c>
      <c r="CI692" s="20">
        <v>40064.42</v>
      </c>
      <c r="CJ692" s="20">
        <v>33857.72</v>
      </c>
      <c r="CK692" s="20">
        <v>27367.75</v>
      </c>
      <c r="CL692" s="20">
        <v>30760.9</v>
      </c>
      <c r="CM692" s="20">
        <v>29248.25</v>
      </c>
      <c r="CN692" s="20">
        <v>19800.849999999999</v>
      </c>
      <c r="CO692" s="20">
        <v>16042.15</v>
      </c>
      <c r="CP692" s="20">
        <v>10063.83</v>
      </c>
      <c r="CQ692" s="20">
        <v>4341.1809999999996</v>
      </c>
      <c r="CR692" s="20">
        <v>8050.7569999999996</v>
      </c>
      <c r="CS692" s="20">
        <v>15941.67</v>
      </c>
      <c r="CT692" s="20">
        <v>42149.84</v>
      </c>
      <c r="CU692" s="20">
        <v>71102.02</v>
      </c>
      <c r="CV692" s="20">
        <v>77617.34</v>
      </c>
      <c r="CW692" s="20">
        <v>113461.3</v>
      </c>
      <c r="CX692" s="20">
        <v>96327.81</v>
      </c>
      <c r="CY692" s="20">
        <v>87096.43</v>
      </c>
      <c r="CZ692" s="20">
        <v>89425.35</v>
      </c>
      <c r="DA692" s="20">
        <v>63574.28</v>
      </c>
      <c r="DB692" s="20">
        <v>62542.13</v>
      </c>
      <c r="DC692" s="20">
        <v>61517.1</v>
      </c>
      <c r="DD692">
        <v>0</v>
      </c>
      <c r="DE692">
        <v>0</v>
      </c>
      <c r="DF692">
        <v>0</v>
      </c>
    </row>
    <row r="693" spans="1:110" x14ac:dyDescent="0.25">
      <c r="A693" s="16" t="str">
        <f t="shared" si="10"/>
        <v>Program Specific_CPP_All_All_CAISO_1-in-10_MONTHLY SYSTEM PEAK DAY_2025_7</v>
      </c>
      <c r="B693" t="s">
        <v>196</v>
      </c>
      <c r="C693" t="s">
        <v>121</v>
      </c>
      <c r="D693" t="s">
        <v>7</v>
      </c>
      <c r="E693" t="s">
        <v>7</v>
      </c>
      <c r="F693" t="s">
        <v>110</v>
      </c>
      <c r="G693" t="s">
        <v>85</v>
      </c>
      <c r="H693" t="s">
        <v>20</v>
      </c>
      <c r="I693">
        <v>2025</v>
      </c>
      <c r="J693">
        <v>7</v>
      </c>
      <c r="K693">
        <v>4220</v>
      </c>
      <c r="L693">
        <v>132354</v>
      </c>
      <c r="M693">
        <v>129199.7</v>
      </c>
      <c r="N693">
        <v>127524.6</v>
      </c>
      <c r="O693">
        <v>127516.1</v>
      </c>
      <c r="P693">
        <v>130510.7</v>
      </c>
      <c r="Q693">
        <v>139271.6</v>
      </c>
      <c r="R693">
        <v>150787.20000000001</v>
      </c>
      <c r="S693">
        <v>160526.29999999999</v>
      </c>
      <c r="T693">
        <v>169194.1</v>
      </c>
      <c r="U693">
        <v>177513.7</v>
      </c>
      <c r="V693">
        <v>185182.5</v>
      </c>
      <c r="W693">
        <v>190380.4</v>
      </c>
      <c r="X693">
        <v>193229.1</v>
      </c>
      <c r="Y693">
        <v>195164</v>
      </c>
      <c r="Z693">
        <v>194599.8</v>
      </c>
      <c r="AA693">
        <v>191158.9</v>
      </c>
      <c r="AB693">
        <v>185857.6</v>
      </c>
      <c r="AC693">
        <v>178806.3</v>
      </c>
      <c r="AD693">
        <v>168543.1</v>
      </c>
      <c r="AE693">
        <v>162096.70000000001</v>
      </c>
      <c r="AF693">
        <v>156809.60000000001</v>
      </c>
      <c r="AG693">
        <v>151490</v>
      </c>
      <c r="AH693">
        <v>144006.20000000001</v>
      </c>
      <c r="AI693">
        <v>137348.4</v>
      </c>
      <c r="AJ693">
        <v>69.583590000000001</v>
      </c>
      <c r="AK693">
        <v>69.257980000000003</v>
      </c>
      <c r="AL693">
        <v>68.788439999999994</v>
      </c>
      <c r="AM693">
        <v>67.810460000000006</v>
      </c>
      <c r="AN693">
        <v>67.901349999999994</v>
      </c>
      <c r="AO693">
        <v>67.568389999999994</v>
      </c>
      <c r="AP693">
        <v>67.603409999999997</v>
      </c>
      <c r="AQ693">
        <v>69.385739999999998</v>
      </c>
      <c r="AR693">
        <v>72.870599999999996</v>
      </c>
      <c r="AS693">
        <v>77.18038</v>
      </c>
      <c r="AT693">
        <v>80.189009999999996</v>
      </c>
      <c r="AU693">
        <v>82.631469999999993</v>
      </c>
      <c r="AV693">
        <v>83.712739999999997</v>
      </c>
      <c r="AW693">
        <v>86.015540000000001</v>
      </c>
      <c r="AX693">
        <v>85.406720000000007</v>
      </c>
      <c r="AY693">
        <v>85.473280000000003</v>
      </c>
      <c r="AZ693">
        <v>84.963679999999997</v>
      </c>
      <c r="BA693">
        <v>81.825379999999996</v>
      </c>
      <c r="BB693">
        <v>80.167180000000002</v>
      </c>
      <c r="BC693">
        <v>76.81026</v>
      </c>
      <c r="BD693">
        <v>74.127399999999994</v>
      </c>
      <c r="BE693">
        <v>72.88579</v>
      </c>
      <c r="BF693">
        <v>72.471429999999998</v>
      </c>
      <c r="BG693">
        <v>71.784000000000006</v>
      </c>
      <c r="BH693">
        <v>-1159.78</v>
      </c>
      <c r="BI693">
        <v>-1043.277</v>
      </c>
      <c r="BJ693">
        <v>-529.68949999999995</v>
      </c>
      <c r="BK693">
        <v>-460.10719999999998</v>
      </c>
      <c r="BL693">
        <v>-372.11900000000003</v>
      </c>
      <c r="BM693">
        <v>205.273</v>
      </c>
      <c r="BN693">
        <v>1152.5309999999999</v>
      </c>
      <c r="BO693">
        <v>606.63350000000003</v>
      </c>
      <c r="BP693">
        <v>-1081.0419999999999</v>
      </c>
      <c r="BQ693">
        <v>-1298.338</v>
      </c>
      <c r="BR693">
        <v>-1044.5060000000001</v>
      </c>
      <c r="BS693">
        <v>-673.15170000000001</v>
      </c>
      <c r="BT693">
        <v>104.8077</v>
      </c>
      <c r="BU693">
        <v>1431.451</v>
      </c>
      <c r="BV693">
        <v>3248.1950000000002</v>
      </c>
      <c r="BW693">
        <v>1878.835</v>
      </c>
      <c r="BX693">
        <v>765.82100000000003</v>
      </c>
      <c r="BY693">
        <v>464.25689999999997</v>
      </c>
      <c r="BZ693">
        <v>-745.76329999999996</v>
      </c>
      <c r="CA693">
        <v>-1639.655</v>
      </c>
      <c r="CB693">
        <v>-2079.5909999999999</v>
      </c>
      <c r="CC693">
        <v>-2546.482</v>
      </c>
      <c r="CD693">
        <v>-2432.1060000000002</v>
      </c>
      <c r="CE693">
        <v>-1891.7739999999999</v>
      </c>
      <c r="CF693">
        <v>45029.81</v>
      </c>
      <c r="CG693">
        <v>51040.55</v>
      </c>
      <c r="CH693">
        <v>44723.43</v>
      </c>
      <c r="CI693">
        <v>43158.09</v>
      </c>
      <c r="CJ693">
        <v>36670.04</v>
      </c>
      <c r="CK693">
        <v>29964.560000000001</v>
      </c>
      <c r="CL693">
        <v>33899.440000000002</v>
      </c>
      <c r="CM693">
        <v>32288.37</v>
      </c>
      <c r="CN693">
        <v>21653.88</v>
      </c>
      <c r="CO693" s="20">
        <v>17467.71</v>
      </c>
      <c r="CP693">
        <v>11072.75</v>
      </c>
      <c r="CQ693" s="20">
        <v>4828.125</v>
      </c>
      <c r="CR693" s="20">
        <v>8988.35</v>
      </c>
      <c r="CS693" s="20">
        <v>17803.400000000001</v>
      </c>
      <c r="CT693" s="20">
        <v>47024.2</v>
      </c>
      <c r="CU693" s="20">
        <v>79737.88</v>
      </c>
      <c r="CV693" s="20">
        <v>86889.87</v>
      </c>
      <c r="CW693" s="20">
        <v>127050.8</v>
      </c>
      <c r="CX693" s="20">
        <v>106754.8</v>
      </c>
      <c r="CY693" s="20">
        <v>96047.76</v>
      </c>
      <c r="CZ693" s="20">
        <v>98496.72</v>
      </c>
      <c r="DA693">
        <v>69245.45</v>
      </c>
      <c r="DB693">
        <v>67627.490000000005</v>
      </c>
      <c r="DC693">
        <v>66188.28</v>
      </c>
      <c r="DD693">
        <v>0</v>
      </c>
      <c r="DE693">
        <v>0</v>
      </c>
      <c r="DF693">
        <v>0</v>
      </c>
    </row>
    <row r="694" spans="1:110" x14ac:dyDescent="0.25">
      <c r="A694" s="16" t="str">
        <f t="shared" si="10"/>
        <v>Program Specific_CPP_All_All_CAISO_1-in-10_MONTHLY SYSTEM PEAK DAY_2025_8</v>
      </c>
      <c r="B694" t="s">
        <v>196</v>
      </c>
      <c r="C694" t="s">
        <v>121</v>
      </c>
      <c r="D694" t="s">
        <v>7</v>
      </c>
      <c r="E694" t="s">
        <v>7</v>
      </c>
      <c r="F694" t="s">
        <v>110</v>
      </c>
      <c r="G694" t="s">
        <v>85</v>
      </c>
      <c r="H694" t="s">
        <v>20</v>
      </c>
      <c r="I694">
        <v>2025</v>
      </c>
      <c r="J694">
        <v>8</v>
      </c>
      <c r="K694">
        <v>4220</v>
      </c>
      <c r="L694">
        <v>138980.4</v>
      </c>
      <c r="M694">
        <v>135761.20000000001</v>
      </c>
      <c r="N694">
        <v>134143.79999999999</v>
      </c>
      <c r="O694">
        <v>133961.4</v>
      </c>
      <c r="P694">
        <v>137469.9</v>
      </c>
      <c r="Q694">
        <v>147754.79999999999</v>
      </c>
      <c r="R694">
        <v>162231.5</v>
      </c>
      <c r="S694">
        <v>172812.3</v>
      </c>
      <c r="T694">
        <v>183015.8</v>
      </c>
      <c r="U694">
        <v>192448.2</v>
      </c>
      <c r="V694">
        <v>200739</v>
      </c>
      <c r="W694">
        <v>206464.7</v>
      </c>
      <c r="X694">
        <v>209731.4</v>
      </c>
      <c r="Y694">
        <v>211736.6</v>
      </c>
      <c r="Z694">
        <v>210614.7</v>
      </c>
      <c r="AA694">
        <v>206597.7</v>
      </c>
      <c r="AB694">
        <v>199830.2</v>
      </c>
      <c r="AC694">
        <v>191139.4</v>
      </c>
      <c r="AD694">
        <v>179192</v>
      </c>
      <c r="AE694">
        <v>172286.7</v>
      </c>
      <c r="AF694">
        <v>165218.20000000001</v>
      </c>
      <c r="AG694">
        <v>159240.20000000001</v>
      </c>
      <c r="AH694">
        <v>151060.70000000001</v>
      </c>
      <c r="AI694">
        <v>144163.5</v>
      </c>
      <c r="AJ694">
        <v>73.323490000000007</v>
      </c>
      <c r="AK694">
        <v>73.113529999999997</v>
      </c>
      <c r="AL694">
        <v>71.952929999999995</v>
      </c>
      <c r="AM694">
        <v>71.585520000000002</v>
      </c>
      <c r="AN694">
        <v>71.241129999999998</v>
      </c>
      <c r="AO694">
        <v>70.898169999999993</v>
      </c>
      <c r="AP694">
        <v>70.191050000000004</v>
      </c>
      <c r="AQ694">
        <v>70.950320000000005</v>
      </c>
      <c r="AR694">
        <v>75.100129999999993</v>
      </c>
      <c r="AS694">
        <v>79.229389999999995</v>
      </c>
      <c r="AT694">
        <v>83.379900000000006</v>
      </c>
      <c r="AU694">
        <v>86.860050000000001</v>
      </c>
      <c r="AV694">
        <v>88.066730000000007</v>
      </c>
      <c r="AW694">
        <v>87.456739999999996</v>
      </c>
      <c r="AX694">
        <v>87.699240000000003</v>
      </c>
      <c r="AY694">
        <v>88.901290000000003</v>
      </c>
      <c r="AZ694">
        <v>87.623679999999993</v>
      </c>
      <c r="BA694">
        <v>85.639740000000003</v>
      </c>
      <c r="BB694">
        <v>85.104309999999998</v>
      </c>
      <c r="BC694">
        <v>82.242689999999996</v>
      </c>
      <c r="BD694">
        <v>78.252120000000005</v>
      </c>
      <c r="BE694">
        <v>76.174030000000002</v>
      </c>
      <c r="BF694">
        <v>74.665959999999998</v>
      </c>
      <c r="BG694">
        <v>74.015270000000001</v>
      </c>
      <c r="BH694">
        <v>-1213.479</v>
      </c>
      <c r="BI694">
        <v>-1092.9169999999999</v>
      </c>
      <c r="BJ694">
        <v>-550.87019999999995</v>
      </c>
      <c r="BK694">
        <v>-476.67910000000001</v>
      </c>
      <c r="BL694">
        <v>-385.05079999999998</v>
      </c>
      <c r="BM694">
        <v>223.16229999999999</v>
      </c>
      <c r="BN694">
        <v>1237.242</v>
      </c>
      <c r="BO694">
        <v>653.61469999999997</v>
      </c>
      <c r="BP694">
        <v>-1168.692</v>
      </c>
      <c r="BQ694">
        <v>-1407.923</v>
      </c>
      <c r="BR694">
        <v>-1133.0630000000001</v>
      </c>
      <c r="BS694">
        <v>-730.25699999999995</v>
      </c>
      <c r="BT694">
        <v>113.3437</v>
      </c>
      <c r="BU694">
        <v>1553.865</v>
      </c>
      <c r="BV694">
        <v>3520.1089999999999</v>
      </c>
      <c r="BW694">
        <v>2037.2090000000001</v>
      </c>
      <c r="BX694">
        <v>829.4221</v>
      </c>
      <c r="BY694">
        <v>505.5788</v>
      </c>
      <c r="BZ694">
        <v>-773.95259999999996</v>
      </c>
      <c r="CA694">
        <v>-1744.2750000000001</v>
      </c>
      <c r="CB694">
        <v>-2189.3739999999998</v>
      </c>
      <c r="CC694">
        <v>-2674.2060000000001</v>
      </c>
      <c r="CD694">
        <v>-2548.681</v>
      </c>
      <c r="CE694">
        <v>-1979.34</v>
      </c>
      <c r="CF694" s="20">
        <v>50040.84</v>
      </c>
      <c r="CG694" s="20">
        <v>56733.919999999998</v>
      </c>
      <c r="CH694" s="20">
        <v>49958.28</v>
      </c>
      <c r="CI694" s="20">
        <v>48108.06</v>
      </c>
      <c r="CJ694" s="20">
        <v>41203.15</v>
      </c>
      <c r="CK694" s="20">
        <v>34285.75</v>
      </c>
      <c r="CL694" s="20">
        <v>39652.410000000003</v>
      </c>
      <c r="CM694" s="20">
        <v>37921.550000000003</v>
      </c>
      <c r="CN694" s="20">
        <v>25553.61</v>
      </c>
      <c r="CO694" s="20">
        <v>20602.150000000001</v>
      </c>
      <c r="CP694" s="20">
        <v>13035.24</v>
      </c>
      <c r="CQ694" s="20">
        <v>5681.8549999999996</v>
      </c>
      <c r="CR694" s="20">
        <v>10607.56</v>
      </c>
      <c r="CS694" s="20">
        <v>21094.04</v>
      </c>
      <c r="CT694" s="20">
        <v>55421.86</v>
      </c>
      <c r="CU694" s="20">
        <v>94120.44</v>
      </c>
      <c r="CV694" s="20">
        <v>101258.8</v>
      </c>
      <c r="CW694" s="20">
        <v>146629.4</v>
      </c>
      <c r="CX694" s="20">
        <v>122601.3</v>
      </c>
      <c r="CY694" s="20">
        <v>108324.5</v>
      </c>
      <c r="CZ694" s="20">
        <v>109558.7</v>
      </c>
      <c r="DA694" s="20">
        <v>76852.77</v>
      </c>
      <c r="DB694" s="20">
        <v>74773</v>
      </c>
      <c r="DC694" s="20">
        <v>73554.990000000005</v>
      </c>
      <c r="DD694">
        <v>0</v>
      </c>
      <c r="DE694">
        <v>0</v>
      </c>
      <c r="DF694">
        <v>0</v>
      </c>
    </row>
    <row r="695" spans="1:110" x14ac:dyDescent="0.25">
      <c r="A695" s="16" t="str">
        <f t="shared" si="10"/>
        <v>Program Specific_CPP_All_All_CAISO_1-in-10_MONTHLY SYSTEM PEAK DAY_2025_9</v>
      </c>
      <c r="B695" t="s">
        <v>196</v>
      </c>
      <c r="C695" t="s">
        <v>121</v>
      </c>
      <c r="D695" t="s">
        <v>7</v>
      </c>
      <c r="E695" t="s">
        <v>7</v>
      </c>
      <c r="F695" t="s">
        <v>110</v>
      </c>
      <c r="G695" t="s">
        <v>85</v>
      </c>
      <c r="H695" t="s">
        <v>20</v>
      </c>
      <c r="I695">
        <v>2025</v>
      </c>
      <c r="J695">
        <v>9</v>
      </c>
      <c r="K695">
        <v>4220</v>
      </c>
      <c r="L695">
        <v>136624.4</v>
      </c>
      <c r="M695">
        <v>133561.79999999999</v>
      </c>
      <c r="N695">
        <v>131635.79999999999</v>
      </c>
      <c r="O695">
        <v>131565.9</v>
      </c>
      <c r="P695">
        <v>134605.20000000001</v>
      </c>
      <c r="Q695">
        <v>143953.60000000001</v>
      </c>
      <c r="R695">
        <v>158301.70000000001</v>
      </c>
      <c r="S695">
        <v>168400.2</v>
      </c>
      <c r="T695">
        <v>178085.8</v>
      </c>
      <c r="U695">
        <v>188127</v>
      </c>
      <c r="V695">
        <v>197955.3</v>
      </c>
      <c r="W695">
        <v>205534.7</v>
      </c>
      <c r="X695">
        <v>209934.9</v>
      </c>
      <c r="Y695">
        <v>212583.5</v>
      </c>
      <c r="Z695">
        <v>211744.5</v>
      </c>
      <c r="AA695">
        <v>207722.6</v>
      </c>
      <c r="AB695">
        <v>200202.9</v>
      </c>
      <c r="AC695">
        <v>190866.2</v>
      </c>
      <c r="AD695">
        <v>179530.6</v>
      </c>
      <c r="AE695">
        <v>172775.2</v>
      </c>
      <c r="AF695">
        <v>163777</v>
      </c>
      <c r="AG695">
        <v>157413.29999999999</v>
      </c>
      <c r="AH695">
        <v>149265.79999999999</v>
      </c>
      <c r="AI695">
        <v>142267.5</v>
      </c>
      <c r="AJ695">
        <v>76.784899999999993</v>
      </c>
      <c r="AK695">
        <v>76.209410000000005</v>
      </c>
      <c r="AL695">
        <v>76.005380000000002</v>
      </c>
      <c r="AM695">
        <v>76.289749999999998</v>
      </c>
      <c r="AN695">
        <v>76.771429999999995</v>
      </c>
      <c r="AO695">
        <v>76.419970000000006</v>
      </c>
      <c r="AP695">
        <v>76.219189999999998</v>
      </c>
      <c r="AQ695">
        <v>76.446119999999993</v>
      </c>
      <c r="AR695">
        <v>78.743859999999998</v>
      </c>
      <c r="AS695">
        <v>80.684950000000001</v>
      </c>
      <c r="AT695">
        <v>83.922970000000007</v>
      </c>
      <c r="AU695">
        <v>87.486230000000006</v>
      </c>
      <c r="AV695">
        <v>89.039730000000006</v>
      </c>
      <c r="AW695">
        <v>89.037769999999995</v>
      </c>
      <c r="AX695">
        <v>88.720690000000005</v>
      </c>
      <c r="AY695">
        <v>88.704599999999999</v>
      </c>
      <c r="AZ695">
        <v>88.122240000000005</v>
      </c>
      <c r="BA695">
        <v>87.383110000000002</v>
      </c>
      <c r="BB695">
        <v>83.643749999999997</v>
      </c>
      <c r="BC695">
        <v>81.658299999999997</v>
      </c>
      <c r="BD695">
        <v>79.844740000000002</v>
      </c>
      <c r="BE695">
        <v>78.742069999999998</v>
      </c>
      <c r="BF695">
        <v>77.721059999999994</v>
      </c>
      <c r="BG695">
        <v>76.413619999999995</v>
      </c>
      <c r="BH695">
        <v>-1191.0619999999999</v>
      </c>
      <c r="BI695">
        <v>-1073.1099999999999</v>
      </c>
      <c r="BJ695">
        <v>-539.61659999999995</v>
      </c>
      <c r="BK695">
        <v>-469.12450000000001</v>
      </c>
      <c r="BL695">
        <v>-382.2013</v>
      </c>
      <c r="BM695">
        <v>213.39269999999999</v>
      </c>
      <c r="BN695">
        <v>1210.7329999999999</v>
      </c>
      <c r="BO695">
        <v>637.19669999999996</v>
      </c>
      <c r="BP695">
        <v>-1136.2470000000001</v>
      </c>
      <c r="BQ695">
        <v>-1378.2339999999999</v>
      </c>
      <c r="BR695">
        <v>-1127.1849999999999</v>
      </c>
      <c r="BS695">
        <v>-735.76440000000002</v>
      </c>
      <c r="BT695">
        <v>109.1781</v>
      </c>
      <c r="BU695">
        <v>1561.6610000000001</v>
      </c>
      <c r="BV695">
        <v>3546.7820000000002</v>
      </c>
      <c r="BW695">
        <v>2055.136</v>
      </c>
      <c r="BX695">
        <v>839.47040000000004</v>
      </c>
      <c r="BY695">
        <v>511.02140000000003</v>
      </c>
      <c r="BZ695">
        <v>-776.37570000000005</v>
      </c>
      <c r="CA695">
        <v>-1762.298</v>
      </c>
      <c r="CB695">
        <v>-2171.3649999999998</v>
      </c>
      <c r="CC695">
        <v>-2643.9430000000002</v>
      </c>
      <c r="CD695">
        <v>-2515.8670000000002</v>
      </c>
      <c r="CE695">
        <v>-1949.152</v>
      </c>
      <c r="CF695">
        <v>48521.1</v>
      </c>
      <c r="CG695">
        <v>55144.54</v>
      </c>
      <c r="CH695">
        <v>48177.8</v>
      </c>
      <c r="CI695">
        <v>46334.81</v>
      </c>
      <c r="CJ695">
        <v>39123.629999999997</v>
      </c>
      <c r="CK695">
        <v>32136.080000000002</v>
      </c>
      <c r="CL695">
        <v>37251.49</v>
      </c>
      <c r="CM695">
        <v>36249.949999999997</v>
      </c>
      <c r="CN695">
        <v>24504.83</v>
      </c>
      <c r="CO695" s="20">
        <v>20069.580000000002</v>
      </c>
      <c r="CP695">
        <v>12964.73</v>
      </c>
      <c r="CQ695" s="20">
        <v>5760.9939999999997</v>
      </c>
      <c r="CR695" s="20">
        <v>10819</v>
      </c>
      <c r="CS695" s="20">
        <v>21520.400000000001</v>
      </c>
      <c r="CT695" s="20">
        <v>56598.44</v>
      </c>
      <c r="CU695" s="20">
        <v>96171.91</v>
      </c>
      <c r="CV695" s="20">
        <v>102792.2</v>
      </c>
      <c r="CW695" s="20">
        <v>147173</v>
      </c>
      <c r="CX695" s="20">
        <v>122966.6</v>
      </c>
      <c r="CY695" s="20">
        <v>107429.1</v>
      </c>
      <c r="CZ695" s="20">
        <v>107521.2</v>
      </c>
      <c r="DA695">
        <v>75044.36</v>
      </c>
      <c r="DB695">
        <v>73355.72</v>
      </c>
      <c r="DC695">
        <v>72048.14</v>
      </c>
      <c r="DD695">
        <v>0</v>
      </c>
      <c r="DE695">
        <v>0</v>
      </c>
      <c r="DF695">
        <v>0</v>
      </c>
    </row>
    <row r="696" spans="1:110" x14ac:dyDescent="0.25">
      <c r="A696" s="16" t="str">
        <f t="shared" si="10"/>
        <v>Program Specific_CPP_All_All_CAISO_1-in-10_MONTHLY SYSTEM PEAK DAY_2025_10</v>
      </c>
      <c r="B696" t="s">
        <v>196</v>
      </c>
      <c r="C696" t="s">
        <v>121</v>
      </c>
      <c r="D696" t="s">
        <v>7</v>
      </c>
      <c r="E696" t="s">
        <v>7</v>
      </c>
      <c r="F696" t="s">
        <v>110</v>
      </c>
      <c r="G696" t="s">
        <v>85</v>
      </c>
      <c r="H696" t="s">
        <v>20</v>
      </c>
      <c r="I696">
        <v>2025</v>
      </c>
      <c r="J696">
        <v>10</v>
      </c>
      <c r="K696">
        <v>4220</v>
      </c>
      <c r="L696">
        <v>132052.29999999999</v>
      </c>
      <c r="M696">
        <v>129090.3</v>
      </c>
      <c r="N696">
        <v>127397.5</v>
      </c>
      <c r="O696">
        <v>127398.1</v>
      </c>
      <c r="P696">
        <v>130954.6</v>
      </c>
      <c r="Q696">
        <v>140026.9</v>
      </c>
      <c r="R696">
        <v>154500.29999999999</v>
      </c>
      <c r="S696">
        <v>163646.79999999999</v>
      </c>
      <c r="T696">
        <v>172040.1</v>
      </c>
      <c r="U696">
        <v>180207.5</v>
      </c>
      <c r="V696">
        <v>188085.3</v>
      </c>
      <c r="W696">
        <v>194972</v>
      </c>
      <c r="X696">
        <v>199239.2</v>
      </c>
      <c r="Y696">
        <v>201734.1</v>
      </c>
      <c r="Z696">
        <v>201088.9</v>
      </c>
      <c r="AA696">
        <v>197500.79999999999</v>
      </c>
      <c r="AB696">
        <v>190542.7</v>
      </c>
      <c r="AC696">
        <v>182508.1</v>
      </c>
      <c r="AD696">
        <v>173892</v>
      </c>
      <c r="AE696">
        <v>166033.5</v>
      </c>
      <c r="AF696">
        <v>157557.79999999999</v>
      </c>
      <c r="AG696">
        <v>151207.6</v>
      </c>
      <c r="AH696">
        <v>143305.70000000001</v>
      </c>
      <c r="AI696">
        <v>136471.29999999999</v>
      </c>
      <c r="AJ696">
        <v>72.823179999999994</v>
      </c>
      <c r="AK696">
        <v>71.544079999999994</v>
      </c>
      <c r="AL696">
        <v>70.932559999999995</v>
      </c>
      <c r="AM696">
        <v>70.070120000000003</v>
      </c>
      <c r="AN696">
        <v>69.465760000000003</v>
      </c>
      <c r="AO696">
        <v>69.035300000000007</v>
      </c>
      <c r="AP696">
        <v>69.041399999999996</v>
      </c>
      <c r="AQ696">
        <v>69.210880000000003</v>
      </c>
      <c r="AR696">
        <v>74.721739999999997</v>
      </c>
      <c r="AS696">
        <v>80.507940000000005</v>
      </c>
      <c r="AT696">
        <v>84.552800000000005</v>
      </c>
      <c r="AU696">
        <v>87.461489999999998</v>
      </c>
      <c r="AV696">
        <v>88.155670000000001</v>
      </c>
      <c r="AW696">
        <v>89.785120000000006</v>
      </c>
      <c r="AX696">
        <v>88.550269999999998</v>
      </c>
      <c r="AY696">
        <v>86.491370000000003</v>
      </c>
      <c r="AZ696">
        <v>84.895499999999998</v>
      </c>
      <c r="BA696">
        <v>84.279660000000007</v>
      </c>
      <c r="BB696">
        <v>81.423419999999993</v>
      </c>
      <c r="BC696">
        <v>77.790729999999996</v>
      </c>
      <c r="BD696">
        <v>75.691760000000002</v>
      </c>
      <c r="BE696">
        <v>74.5488</v>
      </c>
      <c r="BF696">
        <v>73.108949999999993</v>
      </c>
      <c r="BG696">
        <v>72.430090000000007</v>
      </c>
      <c r="BH696">
        <v>-1152.489</v>
      </c>
      <c r="BI696">
        <v>-1037.1980000000001</v>
      </c>
      <c r="BJ696">
        <v>-521.58420000000001</v>
      </c>
      <c r="BK696">
        <v>-452.46109999999999</v>
      </c>
      <c r="BL696">
        <v>-365.18860000000001</v>
      </c>
      <c r="BM696">
        <v>210.4897</v>
      </c>
      <c r="BN696">
        <v>1182.049</v>
      </c>
      <c r="BO696">
        <v>619.04539999999997</v>
      </c>
      <c r="BP696">
        <v>-1097.7370000000001</v>
      </c>
      <c r="BQ696">
        <v>-1320.768</v>
      </c>
      <c r="BR696">
        <v>-1074.0719999999999</v>
      </c>
      <c r="BS696">
        <v>-701.15610000000004</v>
      </c>
      <c r="BT696">
        <v>101.9552</v>
      </c>
      <c r="BU696">
        <v>1482.3030000000001</v>
      </c>
      <c r="BV696">
        <v>3369.643</v>
      </c>
      <c r="BW696">
        <v>1956.807</v>
      </c>
      <c r="BX696">
        <v>805.68039999999996</v>
      </c>
      <c r="BY696">
        <v>500.48110000000003</v>
      </c>
      <c r="BZ696">
        <v>-761.68859999999995</v>
      </c>
      <c r="CA696">
        <v>-1686.008</v>
      </c>
      <c r="CB696">
        <v>-2078.473</v>
      </c>
      <c r="CC696">
        <v>-2537.0320000000002</v>
      </c>
      <c r="CD696">
        <v>-2414.1979999999999</v>
      </c>
      <c r="CE696">
        <v>-1871.337</v>
      </c>
      <c r="CF696" s="20">
        <v>45218.69</v>
      </c>
      <c r="CG696" s="20">
        <v>51512.38</v>
      </c>
      <c r="CH696" s="20">
        <v>45172.28</v>
      </c>
      <c r="CI696" s="20">
        <v>43568.25</v>
      </c>
      <c r="CJ696" s="20">
        <v>37505.79</v>
      </c>
      <c r="CK696" s="20">
        <v>30694.19</v>
      </c>
      <c r="CL696" s="20">
        <v>35428.75</v>
      </c>
      <c r="CM696" s="20">
        <v>34089.06</v>
      </c>
      <c r="CN696" s="20">
        <v>22849.42</v>
      </c>
      <c r="CO696" s="20">
        <v>18521.23</v>
      </c>
      <c r="CP696" s="20">
        <v>11790.86</v>
      </c>
      <c r="CQ696" s="20">
        <v>5229.4269999999997</v>
      </c>
      <c r="CR696" s="20">
        <v>9815.4709999999995</v>
      </c>
      <c r="CS696" s="20">
        <v>19432.97</v>
      </c>
      <c r="CT696" s="20">
        <v>51140.93</v>
      </c>
      <c r="CU696" s="20">
        <v>87340.49</v>
      </c>
      <c r="CV696" s="20">
        <v>93985.08</v>
      </c>
      <c r="CW696" s="20">
        <v>136342.1</v>
      </c>
      <c r="CX696" s="20">
        <v>114402.6</v>
      </c>
      <c r="CY696" s="20">
        <v>100042.8</v>
      </c>
      <c r="CZ696" s="20">
        <v>100754.1</v>
      </c>
      <c r="DA696" s="20">
        <v>69584.490000000005</v>
      </c>
      <c r="DB696" s="20">
        <v>67775.23</v>
      </c>
      <c r="DC696" s="20">
        <v>66143.839999999997</v>
      </c>
      <c r="DD696">
        <v>0</v>
      </c>
      <c r="DE696">
        <v>0</v>
      </c>
      <c r="DF696">
        <v>0</v>
      </c>
    </row>
    <row r="697" spans="1:110" x14ac:dyDescent="0.25">
      <c r="A697" s="16" t="str">
        <f t="shared" si="10"/>
        <v>Program Specific_CPP_All_All_CAISO_1-in-10_MONTHLY SYSTEM PEAK DAY_2025_11</v>
      </c>
      <c r="B697" t="s">
        <v>196</v>
      </c>
      <c r="C697" t="s">
        <v>121</v>
      </c>
      <c r="D697" t="s">
        <v>7</v>
      </c>
      <c r="E697" t="s">
        <v>7</v>
      </c>
      <c r="F697" t="s">
        <v>110</v>
      </c>
      <c r="G697" t="s">
        <v>85</v>
      </c>
      <c r="H697" t="s">
        <v>20</v>
      </c>
      <c r="I697">
        <v>2025</v>
      </c>
      <c r="J697">
        <v>11</v>
      </c>
      <c r="K697">
        <v>4220</v>
      </c>
      <c r="L697">
        <v>103740.9</v>
      </c>
      <c r="M697">
        <v>100878.9</v>
      </c>
      <c r="N697">
        <v>99567.13</v>
      </c>
      <c r="O697">
        <v>100031.5</v>
      </c>
      <c r="P697">
        <v>104898.6</v>
      </c>
      <c r="Q697">
        <v>116464.1</v>
      </c>
      <c r="R697">
        <v>130325</v>
      </c>
      <c r="S697">
        <v>139855.9</v>
      </c>
      <c r="T697">
        <v>147659.4</v>
      </c>
      <c r="U697">
        <v>155142.79999999999</v>
      </c>
      <c r="V697">
        <v>162671.6</v>
      </c>
      <c r="W697">
        <v>167159.9</v>
      </c>
      <c r="X697">
        <v>169505.5</v>
      </c>
      <c r="Y697">
        <v>172425.5</v>
      </c>
      <c r="Z697">
        <v>171974.8</v>
      </c>
      <c r="AA697">
        <v>168322.6</v>
      </c>
      <c r="AB697">
        <v>162347.9</v>
      </c>
      <c r="AC697">
        <v>156832.9</v>
      </c>
      <c r="AD697">
        <v>145060.70000000001</v>
      </c>
      <c r="AE697">
        <v>136815.4</v>
      </c>
      <c r="AF697">
        <v>129795.1</v>
      </c>
      <c r="AG697">
        <v>123493.3</v>
      </c>
      <c r="AH697">
        <v>115248.1</v>
      </c>
      <c r="AI697">
        <v>108239.5</v>
      </c>
      <c r="AJ697">
        <v>66.744540000000001</v>
      </c>
      <c r="AK697">
        <v>65.840360000000004</v>
      </c>
      <c r="AL697">
        <v>64.955749999999995</v>
      </c>
      <c r="AM697">
        <v>64.275300000000001</v>
      </c>
      <c r="AN697">
        <v>63.695889999999999</v>
      </c>
      <c r="AO697">
        <v>63.320630000000001</v>
      </c>
      <c r="AP697">
        <v>63.324129999999997</v>
      </c>
      <c r="AQ697">
        <v>64.023780000000002</v>
      </c>
      <c r="AR697">
        <v>70.13888</v>
      </c>
      <c r="AS697">
        <v>78.412239999999997</v>
      </c>
      <c r="AT697">
        <v>84.792529999999999</v>
      </c>
      <c r="AU697">
        <v>89.602699999999999</v>
      </c>
      <c r="AV697">
        <v>89.942120000000003</v>
      </c>
      <c r="AW697">
        <v>90.036869999999993</v>
      </c>
      <c r="AX697">
        <v>90.142669999999995</v>
      </c>
      <c r="AY697">
        <v>87.907589999999999</v>
      </c>
      <c r="AZ697">
        <v>86.55198</v>
      </c>
      <c r="BA697">
        <v>83.25967</v>
      </c>
      <c r="BB697">
        <v>77.795860000000005</v>
      </c>
      <c r="BC697">
        <v>73.384129999999999</v>
      </c>
      <c r="BD697">
        <v>70.553449999999998</v>
      </c>
      <c r="BE697">
        <v>67.003299999999996</v>
      </c>
      <c r="BF697">
        <v>65.360349999999997</v>
      </c>
      <c r="BG697">
        <v>63.855400000000003</v>
      </c>
      <c r="BH697">
        <v>-888.27610000000004</v>
      </c>
      <c r="BI697">
        <v>-796.51070000000004</v>
      </c>
      <c r="BJ697">
        <v>-388.5059</v>
      </c>
      <c r="BK697">
        <v>-337.62990000000002</v>
      </c>
      <c r="BL697">
        <v>-280.73309999999998</v>
      </c>
      <c r="BM697">
        <v>178.66480000000001</v>
      </c>
      <c r="BN697">
        <v>992.80319999999995</v>
      </c>
      <c r="BO697">
        <v>529.77329999999995</v>
      </c>
      <c r="BP697">
        <v>-940.65390000000002</v>
      </c>
      <c r="BQ697">
        <v>-1140.57</v>
      </c>
      <c r="BR697">
        <v>-949.00450000000001</v>
      </c>
      <c r="BS697">
        <v>-619.27139999999997</v>
      </c>
      <c r="BT697">
        <v>75.858639999999994</v>
      </c>
      <c r="BU697">
        <v>1273.8420000000001</v>
      </c>
      <c r="BV697">
        <v>2925.4650000000001</v>
      </c>
      <c r="BW697">
        <v>1707.5419999999999</v>
      </c>
      <c r="BX697">
        <v>727.9402</v>
      </c>
      <c r="BY697">
        <v>460.858</v>
      </c>
      <c r="BZ697">
        <v>-598.46939999999995</v>
      </c>
      <c r="CA697">
        <v>-1359.673</v>
      </c>
      <c r="CB697">
        <v>-1686.7249999999999</v>
      </c>
      <c r="CC697">
        <v>-2057.0430000000001</v>
      </c>
      <c r="CD697">
        <v>-1927.654</v>
      </c>
      <c r="CE697">
        <v>-1461.463</v>
      </c>
      <c r="CF697" s="20">
        <v>29063.3</v>
      </c>
      <c r="CG697" s="20">
        <v>32649.200000000001</v>
      </c>
      <c r="CH697" s="20">
        <v>28667.86</v>
      </c>
      <c r="CI697" s="20">
        <v>27812.15</v>
      </c>
      <c r="CJ697" s="20">
        <v>24748.87</v>
      </c>
      <c r="CK697" s="20">
        <v>21529.7</v>
      </c>
      <c r="CL697" s="20">
        <v>25722.26</v>
      </c>
      <c r="CM697" s="20">
        <v>25436.400000000001</v>
      </c>
      <c r="CN697" s="20">
        <v>17239.91</v>
      </c>
      <c r="CO697" s="20">
        <v>14312.36</v>
      </c>
      <c r="CP697" s="20">
        <v>9314.8709999999992</v>
      </c>
      <c r="CQ697" s="20">
        <v>4067.683</v>
      </c>
      <c r="CR697" s="20">
        <v>7505.5150000000003</v>
      </c>
      <c r="CS697" s="20">
        <v>15126.31</v>
      </c>
      <c r="CT697" s="20">
        <v>40108.04</v>
      </c>
      <c r="CU697" s="20">
        <v>68398.59</v>
      </c>
      <c r="CV697" s="20">
        <v>72919.39</v>
      </c>
      <c r="CW697" s="20">
        <v>104704.6</v>
      </c>
      <c r="CX697" s="20">
        <v>82690.080000000002</v>
      </c>
      <c r="CY697" s="20">
        <v>70673.070000000007</v>
      </c>
      <c r="CZ697" s="20">
        <v>70912.19</v>
      </c>
      <c r="DA697" s="20">
        <v>47984.46</v>
      </c>
      <c r="DB697" s="20">
        <v>45327.62</v>
      </c>
      <c r="DC697" s="20">
        <v>43356.58</v>
      </c>
      <c r="DD697">
        <v>0</v>
      </c>
      <c r="DE697">
        <v>0</v>
      </c>
      <c r="DF697">
        <v>0</v>
      </c>
    </row>
    <row r="698" spans="1:110" x14ac:dyDescent="0.25">
      <c r="A698" s="16" t="str">
        <f t="shared" si="10"/>
        <v>Program Specific_CPP_All_All_CAISO_1-in-10_MONTHLY SYSTEM PEAK DAY_2025_12</v>
      </c>
      <c r="B698" t="s">
        <v>196</v>
      </c>
      <c r="C698" t="s">
        <v>121</v>
      </c>
      <c r="D698" t="s">
        <v>7</v>
      </c>
      <c r="E698" t="s">
        <v>7</v>
      </c>
      <c r="F698" t="s">
        <v>110</v>
      </c>
      <c r="G698" t="s">
        <v>85</v>
      </c>
      <c r="H698" t="s">
        <v>20</v>
      </c>
      <c r="I698">
        <v>2025</v>
      </c>
      <c r="J698">
        <v>12</v>
      </c>
      <c r="K698">
        <v>4220</v>
      </c>
      <c r="L698">
        <v>99252.42</v>
      </c>
      <c r="M698">
        <v>97257.88</v>
      </c>
      <c r="N698">
        <v>96246.36</v>
      </c>
      <c r="O698">
        <v>96987.63</v>
      </c>
      <c r="P698">
        <v>101813.7</v>
      </c>
      <c r="Q698">
        <v>113101.5</v>
      </c>
      <c r="R698">
        <v>129668.2</v>
      </c>
      <c r="S698">
        <v>139709</v>
      </c>
      <c r="T698">
        <v>145984.79999999999</v>
      </c>
      <c r="U698">
        <v>148623.20000000001</v>
      </c>
      <c r="V698">
        <v>150573.5</v>
      </c>
      <c r="W698">
        <v>151064.5</v>
      </c>
      <c r="X698">
        <v>150572.29999999999</v>
      </c>
      <c r="Y698">
        <v>150066</v>
      </c>
      <c r="Z698">
        <v>147773</v>
      </c>
      <c r="AA698">
        <v>144469.4</v>
      </c>
      <c r="AB698">
        <v>143584.29999999999</v>
      </c>
      <c r="AC698">
        <v>142415.20000000001</v>
      </c>
      <c r="AD698">
        <v>134259</v>
      </c>
      <c r="AE698">
        <v>128554.5</v>
      </c>
      <c r="AF698">
        <v>123497.60000000001</v>
      </c>
      <c r="AG698">
        <v>118593.3</v>
      </c>
      <c r="AH698">
        <v>111201</v>
      </c>
      <c r="AI698">
        <v>104275.5</v>
      </c>
      <c r="AJ698">
        <v>47.446210000000001</v>
      </c>
      <c r="AK698">
        <v>46.721539999999997</v>
      </c>
      <c r="AL698">
        <v>46.028109999999998</v>
      </c>
      <c r="AM698">
        <v>45.40504</v>
      </c>
      <c r="AN698">
        <v>45.074010000000001</v>
      </c>
      <c r="AO698">
        <v>44.757370000000002</v>
      </c>
      <c r="AP698">
        <v>44.93244</v>
      </c>
      <c r="AQ698">
        <v>44.779110000000003</v>
      </c>
      <c r="AR698">
        <v>48.149810000000002</v>
      </c>
      <c r="AS698">
        <v>52.58034</v>
      </c>
      <c r="AT698">
        <v>56.119779999999999</v>
      </c>
      <c r="AU698">
        <v>59.164479999999998</v>
      </c>
      <c r="AV698">
        <v>61.067329999999998</v>
      </c>
      <c r="AW698">
        <v>61.476219999999998</v>
      </c>
      <c r="AX698">
        <v>61.327219999999997</v>
      </c>
      <c r="AY698">
        <v>60.882930000000002</v>
      </c>
      <c r="AZ698">
        <v>59.793149999999997</v>
      </c>
      <c r="BA698">
        <v>57.79692</v>
      </c>
      <c r="BB698">
        <v>55.937609999999999</v>
      </c>
      <c r="BC698">
        <v>54.341320000000003</v>
      </c>
      <c r="BD698">
        <v>53.679929999999999</v>
      </c>
      <c r="BE698">
        <v>52.19903</v>
      </c>
      <c r="BF698">
        <v>51.026519999999998</v>
      </c>
      <c r="BG698">
        <v>50.712899999999998</v>
      </c>
      <c r="BH698">
        <v>-869.49310000000003</v>
      </c>
      <c r="BI698">
        <v>-784.39290000000005</v>
      </c>
      <c r="BJ698">
        <v>-397.53019999999998</v>
      </c>
      <c r="BK698">
        <v>-351.42200000000003</v>
      </c>
      <c r="BL698">
        <v>-298.10840000000002</v>
      </c>
      <c r="BM698">
        <v>157.8937</v>
      </c>
      <c r="BN698">
        <v>1007.254</v>
      </c>
      <c r="BO698">
        <v>526.06460000000004</v>
      </c>
      <c r="BP698">
        <v>-935.77009999999996</v>
      </c>
      <c r="BQ698">
        <v>-1085.1849999999999</v>
      </c>
      <c r="BR698">
        <v>-853.44600000000003</v>
      </c>
      <c r="BS698">
        <v>-545.84050000000002</v>
      </c>
      <c r="BT698">
        <v>71.365570000000005</v>
      </c>
      <c r="BU698">
        <v>1106.8009999999999</v>
      </c>
      <c r="BV698">
        <v>2504.5630000000001</v>
      </c>
      <c r="BW698">
        <v>1457.47</v>
      </c>
      <c r="BX698">
        <v>628.56920000000002</v>
      </c>
      <c r="BY698">
        <v>380.8879</v>
      </c>
      <c r="BZ698">
        <v>-601.01030000000003</v>
      </c>
      <c r="CA698">
        <v>-1314.972</v>
      </c>
      <c r="CB698">
        <v>-1639.396</v>
      </c>
      <c r="CC698">
        <v>-1998.751</v>
      </c>
      <c r="CD698">
        <v>-1881.652</v>
      </c>
      <c r="CE698">
        <v>-1437.1089999999999</v>
      </c>
      <c r="CF698" s="20">
        <v>25336.99</v>
      </c>
      <c r="CG698" s="20">
        <v>29000.19</v>
      </c>
      <c r="CH698" s="20">
        <v>25595.07</v>
      </c>
      <c r="CI698" s="20">
        <v>24891.34</v>
      </c>
      <c r="CJ698" s="20">
        <v>21886.75</v>
      </c>
      <c r="CK698" s="20">
        <v>19071.009999999998</v>
      </c>
      <c r="CL698" s="20">
        <v>23192.15</v>
      </c>
      <c r="CM698" s="20">
        <v>23088.77</v>
      </c>
      <c r="CN698" s="20">
        <v>15342.08</v>
      </c>
      <c r="CO698" s="20">
        <v>11958.45</v>
      </c>
      <c r="CP698" s="20">
        <v>7412.9579999999996</v>
      </c>
      <c r="CQ698" s="20">
        <v>3167.779</v>
      </c>
      <c r="CR698" s="20">
        <v>5791.0630000000001</v>
      </c>
      <c r="CS698" s="20">
        <v>11237.41</v>
      </c>
      <c r="CT698" s="20">
        <v>29117.25</v>
      </c>
      <c r="CU698" s="20">
        <v>49508.4</v>
      </c>
      <c r="CV698" s="20">
        <v>55498</v>
      </c>
      <c r="CW698" s="20">
        <v>81889.490000000005</v>
      </c>
      <c r="CX698" s="20">
        <v>67213.75</v>
      </c>
      <c r="CY698" s="20">
        <v>59156.49</v>
      </c>
      <c r="CZ698" s="20">
        <v>60945.71</v>
      </c>
      <c r="DA698" s="20">
        <v>41917.120000000003</v>
      </c>
      <c r="DB698" s="20">
        <v>39958.910000000003</v>
      </c>
      <c r="DC698" s="20">
        <v>38087.39</v>
      </c>
      <c r="DD698">
        <v>0</v>
      </c>
      <c r="DE698">
        <v>0</v>
      </c>
      <c r="DF698">
        <v>0</v>
      </c>
    </row>
    <row r="699" spans="1:110" x14ac:dyDescent="0.25">
      <c r="A699" s="16" t="str">
        <f t="shared" si="10"/>
        <v>Program Specific_CPP_All_All_CAISO_1-in-10_MONTHLY SYSTEM PEAK DAY_2026_1</v>
      </c>
      <c r="B699" t="s">
        <v>196</v>
      </c>
      <c r="C699" t="s">
        <v>121</v>
      </c>
      <c r="D699" t="s">
        <v>7</v>
      </c>
      <c r="E699" t="s">
        <v>7</v>
      </c>
      <c r="F699" t="s">
        <v>110</v>
      </c>
      <c r="G699" t="s">
        <v>85</v>
      </c>
      <c r="H699" t="s">
        <v>20</v>
      </c>
      <c r="I699">
        <v>2026</v>
      </c>
      <c r="J699">
        <v>1</v>
      </c>
      <c r="K699">
        <v>4006</v>
      </c>
      <c r="L699">
        <v>94320.83</v>
      </c>
      <c r="M699">
        <v>92177.54</v>
      </c>
      <c r="N699">
        <v>91371.98</v>
      </c>
      <c r="O699">
        <v>92126.36</v>
      </c>
      <c r="P699">
        <v>96949.98</v>
      </c>
      <c r="Q699">
        <v>107958.6</v>
      </c>
      <c r="R699">
        <v>125635.8</v>
      </c>
      <c r="S699">
        <v>136183.79999999999</v>
      </c>
      <c r="T699">
        <v>142056.6</v>
      </c>
      <c r="U699">
        <v>143946.20000000001</v>
      </c>
      <c r="V699">
        <v>145718.29999999999</v>
      </c>
      <c r="W699">
        <v>145820.70000000001</v>
      </c>
      <c r="X699">
        <v>145346.79999999999</v>
      </c>
      <c r="Y699">
        <v>144630.39999999999</v>
      </c>
      <c r="Z699">
        <v>143415.20000000001</v>
      </c>
      <c r="AA699">
        <v>140044.4</v>
      </c>
      <c r="AB699">
        <v>137758</v>
      </c>
      <c r="AC699">
        <v>137232.29999999999</v>
      </c>
      <c r="AD699">
        <v>129668.5</v>
      </c>
      <c r="AE699">
        <v>123733.7</v>
      </c>
      <c r="AF699">
        <v>118531.8</v>
      </c>
      <c r="AG699">
        <v>113681.1</v>
      </c>
      <c r="AH699">
        <v>106096.3</v>
      </c>
      <c r="AI699">
        <v>99522.39</v>
      </c>
      <c r="AJ699">
        <v>47.745100000000001</v>
      </c>
      <c r="AK699">
        <v>47.531570000000002</v>
      </c>
      <c r="AL699">
        <v>47.176589999999997</v>
      </c>
      <c r="AM699">
        <v>46.058390000000003</v>
      </c>
      <c r="AN699">
        <v>46.048699999999997</v>
      </c>
      <c r="AO699">
        <v>44.70984</v>
      </c>
      <c r="AP699">
        <v>44.008339999999997</v>
      </c>
      <c r="AQ699">
        <v>43.711620000000003</v>
      </c>
      <c r="AR699">
        <v>46.774850000000001</v>
      </c>
      <c r="AS699">
        <v>51.082859999999997</v>
      </c>
      <c r="AT699">
        <v>53.729059999999997</v>
      </c>
      <c r="AU699">
        <v>55.541379999999997</v>
      </c>
      <c r="AV699">
        <v>56.440950000000001</v>
      </c>
      <c r="AW699">
        <v>56.777369999999998</v>
      </c>
      <c r="AX699">
        <v>55.949249999999999</v>
      </c>
      <c r="AY699">
        <v>55.358370000000001</v>
      </c>
      <c r="AZ699">
        <v>54.099710000000002</v>
      </c>
      <c r="BA699">
        <v>52.321109999999997</v>
      </c>
      <c r="BB699">
        <v>50.690130000000003</v>
      </c>
      <c r="BC699">
        <v>48.797550000000001</v>
      </c>
      <c r="BD699">
        <v>47.439439999999998</v>
      </c>
      <c r="BE699">
        <v>47.011279999999999</v>
      </c>
      <c r="BF699">
        <v>46.788890000000002</v>
      </c>
      <c r="BG699">
        <v>46.47363</v>
      </c>
      <c r="BH699">
        <v>-816.83839999999998</v>
      </c>
      <c r="BI699">
        <v>-737.38940000000002</v>
      </c>
      <c r="BJ699">
        <v>-370.09629999999999</v>
      </c>
      <c r="BK699">
        <v>-326.00470000000001</v>
      </c>
      <c r="BL699">
        <v>-276.0496</v>
      </c>
      <c r="BM699">
        <v>154.87899999999999</v>
      </c>
      <c r="BN699">
        <v>971.1223</v>
      </c>
      <c r="BO699">
        <v>513.55999999999995</v>
      </c>
      <c r="BP699">
        <v>-909.60590000000002</v>
      </c>
      <c r="BQ699">
        <v>-1052.038</v>
      </c>
      <c r="BR699">
        <v>-829.52919999999995</v>
      </c>
      <c r="BS699">
        <v>-528.43209999999999</v>
      </c>
      <c r="BT699">
        <v>68.349779999999996</v>
      </c>
      <c r="BU699">
        <v>1066.9059999999999</v>
      </c>
      <c r="BV699">
        <v>2432.4009999999998</v>
      </c>
      <c r="BW699">
        <v>1416.549</v>
      </c>
      <c r="BX699">
        <v>614.20910000000003</v>
      </c>
      <c r="BY699">
        <v>383.9384</v>
      </c>
      <c r="BZ699">
        <v>-566.28020000000004</v>
      </c>
      <c r="CA699">
        <v>-1257.991</v>
      </c>
      <c r="CB699">
        <v>-1567.713</v>
      </c>
      <c r="CC699">
        <v>-1907.2650000000001</v>
      </c>
      <c r="CD699">
        <v>-1784.586</v>
      </c>
      <c r="CE699">
        <v>-1357.367</v>
      </c>
      <c r="CF699">
        <v>23456.62</v>
      </c>
      <c r="CG699">
        <v>26513.65</v>
      </c>
      <c r="CH699">
        <v>23441.279999999999</v>
      </c>
      <c r="CI699">
        <v>22841.54</v>
      </c>
      <c r="CJ699">
        <v>20255.52</v>
      </c>
      <c r="CK699">
        <v>17686.2</v>
      </c>
      <c r="CL699">
        <v>22305.360000000001</v>
      </c>
      <c r="CM699">
        <v>22473.33</v>
      </c>
      <c r="CN699">
        <v>14772.24</v>
      </c>
      <c r="CO699">
        <v>11367.71</v>
      </c>
      <c r="CP699">
        <v>7020.5950000000003</v>
      </c>
      <c r="CQ699" s="20">
        <v>2968.1010000000001</v>
      </c>
      <c r="CR699" s="20">
        <v>5413.1859999999997</v>
      </c>
      <c r="CS699" s="20">
        <v>10460.24</v>
      </c>
      <c r="CT699" s="20">
        <v>27513.79</v>
      </c>
      <c r="CU699" s="20">
        <v>46912.34</v>
      </c>
      <c r="CV699" s="20">
        <v>52164.17</v>
      </c>
      <c r="CW699" s="20">
        <v>77951.23</v>
      </c>
      <c r="CX699" s="20">
        <v>63738.34</v>
      </c>
      <c r="CY699">
        <v>55435.11</v>
      </c>
      <c r="CZ699">
        <v>56658.32</v>
      </c>
      <c r="DA699">
        <v>39343.93</v>
      </c>
      <c r="DB699">
        <v>37420.800000000003</v>
      </c>
      <c r="DC699">
        <v>35689.42</v>
      </c>
      <c r="DD699">
        <v>0</v>
      </c>
      <c r="DE699">
        <v>0</v>
      </c>
      <c r="DF699">
        <v>0</v>
      </c>
    </row>
    <row r="700" spans="1:110" x14ac:dyDescent="0.25">
      <c r="A700" s="16" t="str">
        <f t="shared" si="10"/>
        <v>Program Specific_CPP_All_All_CAISO_1-in-10_MONTHLY SYSTEM PEAK DAY_2026_2</v>
      </c>
      <c r="B700" t="s">
        <v>196</v>
      </c>
      <c r="C700" t="s">
        <v>121</v>
      </c>
      <c r="D700" t="s">
        <v>7</v>
      </c>
      <c r="E700" t="s">
        <v>7</v>
      </c>
      <c r="F700" t="s">
        <v>110</v>
      </c>
      <c r="G700" t="s">
        <v>85</v>
      </c>
      <c r="H700" t="s">
        <v>20</v>
      </c>
      <c r="I700">
        <v>2026</v>
      </c>
      <c r="J700">
        <v>2</v>
      </c>
      <c r="K700">
        <v>4006</v>
      </c>
      <c r="L700">
        <v>95442.32</v>
      </c>
      <c r="M700">
        <v>92586.5</v>
      </c>
      <c r="N700">
        <v>91574.88</v>
      </c>
      <c r="O700">
        <v>92256.47</v>
      </c>
      <c r="P700">
        <v>96928.26</v>
      </c>
      <c r="Q700">
        <v>108092.1</v>
      </c>
      <c r="R700">
        <v>124930.8</v>
      </c>
      <c r="S700">
        <v>135578.4</v>
      </c>
      <c r="T700">
        <v>142280.1</v>
      </c>
      <c r="U700">
        <v>145125.1</v>
      </c>
      <c r="V700">
        <v>147872.9</v>
      </c>
      <c r="W700">
        <v>148685.29999999999</v>
      </c>
      <c r="X700">
        <v>147908.6</v>
      </c>
      <c r="Y700">
        <v>147694.20000000001</v>
      </c>
      <c r="Z700">
        <v>145458.79999999999</v>
      </c>
      <c r="AA700">
        <v>141446.9</v>
      </c>
      <c r="AB700">
        <v>138393.79999999999</v>
      </c>
      <c r="AC700">
        <v>137570.9</v>
      </c>
      <c r="AD700">
        <v>132049.79999999999</v>
      </c>
      <c r="AE700">
        <v>125959.5</v>
      </c>
      <c r="AF700">
        <v>120424.9</v>
      </c>
      <c r="AG700">
        <v>115137.4</v>
      </c>
      <c r="AH700">
        <v>107503.7</v>
      </c>
      <c r="AI700">
        <v>100919.5</v>
      </c>
      <c r="AJ700">
        <v>51.1145</v>
      </c>
      <c r="AK700">
        <v>50.86318</v>
      </c>
      <c r="AL700">
        <v>50.094990000000003</v>
      </c>
      <c r="AM700">
        <v>49.135890000000003</v>
      </c>
      <c r="AN700">
        <v>47.262889999999999</v>
      </c>
      <c r="AO700">
        <v>45.960760000000001</v>
      </c>
      <c r="AP700">
        <v>45.746920000000003</v>
      </c>
      <c r="AQ700">
        <v>44.756320000000002</v>
      </c>
      <c r="AR700">
        <v>47.037790000000001</v>
      </c>
      <c r="AS700">
        <v>50.607860000000002</v>
      </c>
      <c r="AT700">
        <v>53.945909999999998</v>
      </c>
      <c r="AU700">
        <v>55.791460000000001</v>
      </c>
      <c r="AV700">
        <v>56.492190000000001</v>
      </c>
      <c r="AW700">
        <v>56.461460000000002</v>
      </c>
      <c r="AX700">
        <v>56.546390000000002</v>
      </c>
      <c r="AY700">
        <v>56.514699999999998</v>
      </c>
      <c r="AZ700">
        <v>55.42107</v>
      </c>
      <c r="BA700">
        <v>54.470059999999997</v>
      </c>
      <c r="BB700">
        <v>52.303649999999998</v>
      </c>
      <c r="BC700">
        <v>51.405920000000002</v>
      </c>
      <c r="BD700">
        <v>49.737690000000001</v>
      </c>
      <c r="BE700">
        <v>47.631180000000001</v>
      </c>
      <c r="BF700">
        <v>46.06709</v>
      </c>
      <c r="BG700">
        <v>44.881720000000001</v>
      </c>
      <c r="BH700">
        <v>-815.57079999999996</v>
      </c>
      <c r="BI700">
        <v>-735.24429999999995</v>
      </c>
      <c r="BJ700">
        <v>-364.24119999999999</v>
      </c>
      <c r="BK700">
        <v>-319.85140000000001</v>
      </c>
      <c r="BL700">
        <v>-269.52359999999999</v>
      </c>
      <c r="BM700">
        <v>159.2253</v>
      </c>
      <c r="BN700">
        <v>961.46619999999996</v>
      </c>
      <c r="BO700">
        <v>511.8261</v>
      </c>
      <c r="BP700">
        <v>-910.27279999999996</v>
      </c>
      <c r="BQ700">
        <v>-1061.559</v>
      </c>
      <c r="BR700">
        <v>-846.29589999999996</v>
      </c>
      <c r="BS700">
        <v>-541.64390000000003</v>
      </c>
      <c r="BT700">
        <v>68.593249999999998</v>
      </c>
      <c r="BU700">
        <v>1090.0139999999999</v>
      </c>
      <c r="BV700">
        <v>2468.4160000000002</v>
      </c>
      <c r="BW700">
        <v>1427.5170000000001</v>
      </c>
      <c r="BX700">
        <v>618.82230000000004</v>
      </c>
      <c r="BY700">
        <v>401.7876</v>
      </c>
      <c r="BZ700">
        <v>-567.32429999999999</v>
      </c>
      <c r="CA700">
        <v>-1272.2670000000001</v>
      </c>
      <c r="CB700">
        <v>-1584.492</v>
      </c>
      <c r="CC700">
        <v>-1924.9670000000001</v>
      </c>
      <c r="CD700">
        <v>-1800.1110000000001</v>
      </c>
      <c r="CE700">
        <v>-1364.0909999999999</v>
      </c>
      <c r="CF700" s="20">
        <v>24703.06</v>
      </c>
      <c r="CG700" s="20">
        <v>27171.75</v>
      </c>
      <c r="CH700" s="20">
        <v>23890.19</v>
      </c>
      <c r="CI700" s="20">
        <v>23233.8</v>
      </c>
      <c r="CJ700" s="20">
        <v>20588.73</v>
      </c>
      <c r="CK700" s="20">
        <v>18042.75</v>
      </c>
      <c r="CL700" s="20">
        <v>22525.62</v>
      </c>
      <c r="CM700" s="20">
        <v>22658.49</v>
      </c>
      <c r="CN700" s="20">
        <v>15010.44</v>
      </c>
      <c r="CO700" s="20">
        <v>11692.09</v>
      </c>
      <c r="CP700" s="20">
        <v>7329.2640000000001</v>
      </c>
      <c r="CQ700" s="20">
        <v>3116.7950000000001</v>
      </c>
      <c r="CR700" s="20">
        <v>5636.7790000000005</v>
      </c>
      <c r="CS700" s="20">
        <v>10967.24</v>
      </c>
      <c r="CT700" s="20">
        <v>28375.18</v>
      </c>
      <c r="CU700" s="20">
        <v>47515.53</v>
      </c>
      <c r="CV700" s="20">
        <v>52820.84</v>
      </c>
      <c r="CW700" s="20">
        <v>80278.83</v>
      </c>
      <c r="CX700" s="20">
        <v>66806.27</v>
      </c>
      <c r="CY700" s="20">
        <v>58153.07</v>
      </c>
      <c r="CZ700" s="20">
        <v>59237.48</v>
      </c>
      <c r="DA700" s="20">
        <v>41013.11</v>
      </c>
      <c r="DB700" s="20">
        <v>39239.129999999997</v>
      </c>
      <c r="DC700" s="20">
        <v>37584.639999999999</v>
      </c>
      <c r="DD700">
        <v>0</v>
      </c>
      <c r="DE700">
        <v>0</v>
      </c>
      <c r="DF700">
        <v>0</v>
      </c>
    </row>
    <row r="701" spans="1:110" x14ac:dyDescent="0.25">
      <c r="A701" s="16" t="str">
        <f t="shared" si="10"/>
        <v>Program Specific_CPP_All_All_CAISO_1-in-10_MONTHLY SYSTEM PEAK DAY_2026_3</v>
      </c>
      <c r="B701" t="s">
        <v>196</v>
      </c>
      <c r="C701" t="s">
        <v>121</v>
      </c>
      <c r="D701" t="s">
        <v>7</v>
      </c>
      <c r="E701" t="s">
        <v>7</v>
      </c>
      <c r="F701" t="s">
        <v>110</v>
      </c>
      <c r="G701" t="s">
        <v>85</v>
      </c>
      <c r="H701" t="s">
        <v>20</v>
      </c>
      <c r="I701">
        <v>2026</v>
      </c>
      <c r="J701">
        <v>3</v>
      </c>
      <c r="K701">
        <v>4006</v>
      </c>
      <c r="L701">
        <v>115478.8</v>
      </c>
      <c r="M701">
        <v>113155.8</v>
      </c>
      <c r="N701">
        <v>112029.4</v>
      </c>
      <c r="O701">
        <v>112501.1</v>
      </c>
      <c r="P701">
        <v>116655.8</v>
      </c>
      <c r="Q701">
        <v>126706.7</v>
      </c>
      <c r="R701">
        <v>139550.9</v>
      </c>
      <c r="S701">
        <v>145951.5</v>
      </c>
      <c r="T701">
        <v>148538.6</v>
      </c>
      <c r="U701">
        <v>151356.6</v>
      </c>
      <c r="V701">
        <v>154585.1</v>
      </c>
      <c r="W701">
        <v>156188.6</v>
      </c>
      <c r="X701">
        <v>157110</v>
      </c>
      <c r="Y701">
        <v>158153.5</v>
      </c>
      <c r="Z701">
        <v>157271.29999999999</v>
      </c>
      <c r="AA701">
        <v>155060.70000000001</v>
      </c>
      <c r="AB701">
        <v>150115.70000000001</v>
      </c>
      <c r="AC701">
        <v>145735.5</v>
      </c>
      <c r="AD701">
        <v>140841.20000000001</v>
      </c>
      <c r="AE701">
        <v>138332.4</v>
      </c>
      <c r="AF701">
        <v>133501.29999999999</v>
      </c>
      <c r="AG701">
        <v>128924.2</v>
      </c>
      <c r="AH701">
        <v>123209.60000000001</v>
      </c>
      <c r="AI701">
        <v>118570.8</v>
      </c>
      <c r="AJ701">
        <v>60.127389999999998</v>
      </c>
      <c r="AK701">
        <v>58.779130000000002</v>
      </c>
      <c r="AL701">
        <v>57.709899999999998</v>
      </c>
      <c r="AM701">
        <v>56.97963</v>
      </c>
      <c r="AN701">
        <v>56.079970000000003</v>
      </c>
      <c r="AO701">
        <v>55.237549999999999</v>
      </c>
      <c r="AP701">
        <v>55.481920000000002</v>
      </c>
      <c r="AQ701">
        <v>55.332830000000001</v>
      </c>
      <c r="AR701">
        <v>61.327590000000001</v>
      </c>
      <c r="AS701">
        <v>69.731030000000004</v>
      </c>
      <c r="AT701">
        <v>76.213170000000005</v>
      </c>
      <c r="AU701">
        <v>81.990780000000001</v>
      </c>
      <c r="AV701">
        <v>83.597210000000004</v>
      </c>
      <c r="AW701">
        <v>85.263480000000001</v>
      </c>
      <c r="AX701">
        <v>84.342330000000004</v>
      </c>
      <c r="AY701">
        <v>84.156379999999999</v>
      </c>
      <c r="AZ701">
        <v>83.591890000000006</v>
      </c>
      <c r="BA701">
        <v>82.08878</v>
      </c>
      <c r="BB701">
        <v>79.623649999999998</v>
      </c>
      <c r="BC701">
        <v>75.182919999999996</v>
      </c>
      <c r="BD701">
        <v>71.197190000000006</v>
      </c>
      <c r="BE701">
        <v>67.96893</v>
      </c>
      <c r="BF701">
        <v>66.304249999999996</v>
      </c>
      <c r="BG701">
        <v>63.558340000000001</v>
      </c>
      <c r="BH701">
        <v>-1042.7139999999999</v>
      </c>
      <c r="BI701">
        <v>-944.77120000000002</v>
      </c>
      <c r="BJ701">
        <v>-508.06889999999999</v>
      </c>
      <c r="BK701">
        <v>-451.84559999999999</v>
      </c>
      <c r="BL701">
        <v>-368.90710000000001</v>
      </c>
      <c r="BM701">
        <v>163.94759999999999</v>
      </c>
      <c r="BN701">
        <v>1086.5619999999999</v>
      </c>
      <c r="BO701">
        <v>549.66589999999997</v>
      </c>
      <c r="BP701">
        <v>-950.91510000000005</v>
      </c>
      <c r="BQ701">
        <v>-1107.259</v>
      </c>
      <c r="BR701">
        <v>-882.17719999999997</v>
      </c>
      <c r="BS701">
        <v>-563.86519999999996</v>
      </c>
      <c r="BT701">
        <v>77.943939999999998</v>
      </c>
      <c r="BU701">
        <v>1164.3150000000001</v>
      </c>
      <c r="BV701">
        <v>2649.424</v>
      </c>
      <c r="BW701">
        <v>1551.3219999999999</v>
      </c>
      <c r="BX701">
        <v>652.02520000000004</v>
      </c>
      <c r="BY701">
        <v>425.71</v>
      </c>
      <c r="BZ701">
        <v>-583.61779999999999</v>
      </c>
      <c r="CA701">
        <v>-1393.1289999999999</v>
      </c>
      <c r="CB701">
        <v>-1760.9169999999999</v>
      </c>
      <c r="CC701">
        <v>-2175.2170000000001</v>
      </c>
      <c r="CD701">
        <v>-2098.9050000000002</v>
      </c>
      <c r="CE701">
        <v>-1660.75</v>
      </c>
      <c r="CF701" s="20">
        <v>32040.57</v>
      </c>
      <c r="CG701" s="20">
        <v>36292.67</v>
      </c>
      <c r="CH701" s="20">
        <v>31909.25</v>
      </c>
      <c r="CI701" s="20">
        <v>30908.37</v>
      </c>
      <c r="CJ701" s="20">
        <v>27045.31</v>
      </c>
      <c r="CK701" s="20">
        <v>22824.720000000001</v>
      </c>
      <c r="CL701" s="20">
        <v>26552.46</v>
      </c>
      <c r="CM701" s="20">
        <v>25268.98</v>
      </c>
      <c r="CN701" s="20">
        <v>16202.09</v>
      </c>
      <c r="CO701" s="20">
        <v>12736.38</v>
      </c>
      <c r="CP701" s="20">
        <v>7951.09</v>
      </c>
      <c r="CQ701" s="20">
        <v>3380.732</v>
      </c>
      <c r="CR701" s="20">
        <v>6186.27</v>
      </c>
      <c r="CS701" s="20">
        <v>12216.89</v>
      </c>
      <c r="CT701" s="20">
        <v>32066.37</v>
      </c>
      <c r="CU701" s="20">
        <v>55537.75</v>
      </c>
      <c r="CV701" s="20">
        <v>60124.39</v>
      </c>
      <c r="CW701" s="20">
        <v>90099.839999999997</v>
      </c>
      <c r="CX701" s="20">
        <v>77740.62</v>
      </c>
      <c r="CY701" s="20">
        <v>70521.899999999994</v>
      </c>
      <c r="CZ701" s="20">
        <v>72356.92</v>
      </c>
      <c r="DA701" s="20">
        <v>49286.31</v>
      </c>
      <c r="DB701" s="20">
        <v>47482.81</v>
      </c>
      <c r="DC701" s="20">
        <v>47071.7</v>
      </c>
      <c r="DD701">
        <v>0</v>
      </c>
      <c r="DE701">
        <v>0</v>
      </c>
      <c r="DF701">
        <v>0</v>
      </c>
    </row>
    <row r="702" spans="1:110" x14ac:dyDescent="0.25">
      <c r="A702" s="16" t="str">
        <f t="shared" si="10"/>
        <v>Program Specific_CPP_All_All_CAISO_1-in-10_MONTHLY SYSTEM PEAK DAY_2026_4</v>
      </c>
      <c r="B702" t="s">
        <v>196</v>
      </c>
      <c r="C702" t="s">
        <v>121</v>
      </c>
      <c r="D702" t="s">
        <v>7</v>
      </c>
      <c r="E702" t="s">
        <v>7</v>
      </c>
      <c r="F702" t="s">
        <v>110</v>
      </c>
      <c r="G702" t="s">
        <v>85</v>
      </c>
      <c r="H702" t="s">
        <v>20</v>
      </c>
      <c r="I702">
        <v>2026</v>
      </c>
      <c r="J702">
        <v>4</v>
      </c>
      <c r="K702">
        <v>4006</v>
      </c>
      <c r="L702">
        <v>112093.1</v>
      </c>
      <c r="M702">
        <v>109909.4</v>
      </c>
      <c r="N702">
        <v>108801.60000000001</v>
      </c>
      <c r="O702">
        <v>109066.4</v>
      </c>
      <c r="P702">
        <v>111712.9</v>
      </c>
      <c r="Q702">
        <v>118966.9</v>
      </c>
      <c r="R702">
        <v>127560</v>
      </c>
      <c r="S702">
        <v>131163.4</v>
      </c>
      <c r="T702">
        <v>133728.4</v>
      </c>
      <c r="U702">
        <v>137335.20000000001</v>
      </c>
      <c r="V702">
        <v>140810.70000000001</v>
      </c>
      <c r="W702">
        <v>142870.20000000001</v>
      </c>
      <c r="X702">
        <v>144204.6</v>
      </c>
      <c r="Y702">
        <v>145644.4</v>
      </c>
      <c r="Z702">
        <v>145316.79999999999</v>
      </c>
      <c r="AA702">
        <v>143651.9</v>
      </c>
      <c r="AB702">
        <v>139309.79999999999</v>
      </c>
      <c r="AC702">
        <v>134888</v>
      </c>
      <c r="AD702">
        <v>129702</v>
      </c>
      <c r="AE702">
        <v>128413.8</v>
      </c>
      <c r="AF702">
        <v>124989.9</v>
      </c>
      <c r="AG702">
        <v>122297.2</v>
      </c>
      <c r="AH702">
        <v>118455.4</v>
      </c>
      <c r="AI702">
        <v>114907.3</v>
      </c>
      <c r="AJ702">
        <v>66.178659999999994</v>
      </c>
      <c r="AK702">
        <v>63.439109999999999</v>
      </c>
      <c r="AL702">
        <v>62.056469999999997</v>
      </c>
      <c r="AM702">
        <v>61.211469999999998</v>
      </c>
      <c r="AN702">
        <v>61.400100000000002</v>
      </c>
      <c r="AO702">
        <v>60.900939999999999</v>
      </c>
      <c r="AP702">
        <v>60.689860000000003</v>
      </c>
      <c r="AQ702">
        <v>62.069589999999998</v>
      </c>
      <c r="AR702">
        <v>70.599580000000003</v>
      </c>
      <c r="AS702">
        <v>76.152600000000007</v>
      </c>
      <c r="AT702">
        <v>79.318950000000001</v>
      </c>
      <c r="AU702">
        <v>82.498540000000006</v>
      </c>
      <c r="AV702">
        <v>82.511629999999997</v>
      </c>
      <c r="AW702">
        <v>83.488380000000006</v>
      </c>
      <c r="AX702">
        <v>83.260040000000004</v>
      </c>
      <c r="AY702">
        <v>82.293319999999994</v>
      </c>
      <c r="AZ702">
        <v>82.166370000000001</v>
      </c>
      <c r="BA702">
        <v>79.579549999999998</v>
      </c>
      <c r="BB702">
        <v>77.525490000000005</v>
      </c>
      <c r="BC702">
        <v>73.346140000000005</v>
      </c>
      <c r="BD702">
        <v>68.664439999999999</v>
      </c>
      <c r="BE702">
        <v>66.600179999999995</v>
      </c>
      <c r="BF702">
        <v>65.347250000000003</v>
      </c>
      <c r="BG702">
        <v>64.666370000000001</v>
      </c>
      <c r="BH702">
        <v>-997.19799999999998</v>
      </c>
      <c r="BI702">
        <v>-905.26030000000003</v>
      </c>
      <c r="BJ702">
        <v>-478.32650000000001</v>
      </c>
      <c r="BK702">
        <v>-421.3623</v>
      </c>
      <c r="BL702">
        <v>-341.01029999999997</v>
      </c>
      <c r="BM702">
        <v>161.5334</v>
      </c>
      <c r="BN702">
        <v>985.31330000000003</v>
      </c>
      <c r="BO702">
        <v>494.98239999999998</v>
      </c>
      <c r="BP702">
        <v>-854.48500000000001</v>
      </c>
      <c r="BQ702">
        <v>-1006.842</v>
      </c>
      <c r="BR702">
        <v>-810.87199999999996</v>
      </c>
      <c r="BS702">
        <v>-521.50199999999995</v>
      </c>
      <c r="BT702">
        <v>68.476029999999994</v>
      </c>
      <c r="BU702">
        <v>1073.9549999999999</v>
      </c>
      <c r="BV702">
        <v>2456.9740000000002</v>
      </c>
      <c r="BW702">
        <v>1443.049</v>
      </c>
      <c r="BX702">
        <v>613.23260000000005</v>
      </c>
      <c r="BY702">
        <v>408.48919999999998</v>
      </c>
      <c r="BZ702">
        <v>-506.2516</v>
      </c>
      <c r="CA702">
        <v>-1266.518</v>
      </c>
      <c r="CB702">
        <v>-1625.394</v>
      </c>
      <c r="CC702">
        <v>-2044.2049999999999</v>
      </c>
      <c r="CD702">
        <v>-2001.23</v>
      </c>
      <c r="CE702">
        <v>-1590.413</v>
      </c>
      <c r="CF702" s="20">
        <v>31234</v>
      </c>
      <c r="CG702" s="20">
        <v>35336.61</v>
      </c>
      <c r="CH702" s="20">
        <v>30979.63</v>
      </c>
      <c r="CI702" s="20">
        <v>29982.71</v>
      </c>
      <c r="CJ702" s="20">
        <v>25520.65</v>
      </c>
      <c r="CK702" s="20">
        <v>20730.78</v>
      </c>
      <c r="CL702" s="20">
        <v>23071.17</v>
      </c>
      <c r="CM702" s="20">
        <v>21086.93</v>
      </c>
      <c r="CN702" s="20">
        <v>13516.23</v>
      </c>
      <c r="CO702" s="20">
        <v>10799.55</v>
      </c>
      <c r="CP702" s="20">
        <v>6751.8440000000001</v>
      </c>
      <c r="CQ702" s="20">
        <v>2888.7429999999999</v>
      </c>
      <c r="CR702" s="20">
        <v>5307.576</v>
      </c>
      <c r="CS702" s="20">
        <v>10558</v>
      </c>
      <c r="CT702" s="20">
        <v>27843.75</v>
      </c>
      <c r="CU702" s="20">
        <v>48289.21</v>
      </c>
      <c r="CV702" s="20">
        <v>52571.95</v>
      </c>
      <c r="CW702" s="20">
        <v>78836.210000000006</v>
      </c>
      <c r="CX702" s="20">
        <v>68298.960000000006</v>
      </c>
      <c r="CY702" s="20">
        <v>63110.81</v>
      </c>
      <c r="CZ702" s="20">
        <v>65651.289999999994</v>
      </c>
      <c r="DA702" s="20">
        <v>46320.82</v>
      </c>
      <c r="DB702" s="20">
        <v>45687.69</v>
      </c>
      <c r="DC702" s="20">
        <v>45708.81</v>
      </c>
      <c r="DD702">
        <v>0</v>
      </c>
      <c r="DE702">
        <v>0</v>
      </c>
      <c r="DF702">
        <v>0</v>
      </c>
    </row>
    <row r="703" spans="1:110" x14ac:dyDescent="0.25">
      <c r="A703" s="16" t="str">
        <f t="shared" si="10"/>
        <v>Program Specific_CPP_All_All_CAISO_1-in-10_MONTHLY SYSTEM PEAK DAY_2026_5</v>
      </c>
      <c r="B703" t="s">
        <v>196</v>
      </c>
      <c r="C703" t="s">
        <v>121</v>
      </c>
      <c r="D703" t="s">
        <v>7</v>
      </c>
      <c r="E703" t="s">
        <v>7</v>
      </c>
      <c r="F703" t="s">
        <v>110</v>
      </c>
      <c r="G703" t="s">
        <v>85</v>
      </c>
      <c r="H703" t="s">
        <v>20</v>
      </c>
      <c r="I703">
        <v>2026</v>
      </c>
      <c r="J703">
        <v>5</v>
      </c>
      <c r="K703">
        <v>4006</v>
      </c>
      <c r="L703">
        <v>117211.3</v>
      </c>
      <c r="M703">
        <v>114728.2</v>
      </c>
      <c r="N703">
        <v>113438.6</v>
      </c>
      <c r="O703">
        <v>113342.9</v>
      </c>
      <c r="P703">
        <v>115605</v>
      </c>
      <c r="Q703">
        <v>122467.4</v>
      </c>
      <c r="R703">
        <v>131024.2</v>
      </c>
      <c r="S703">
        <v>138160.79999999999</v>
      </c>
      <c r="T703">
        <v>144742</v>
      </c>
      <c r="U703">
        <v>150781.6</v>
      </c>
      <c r="V703">
        <v>156254.6</v>
      </c>
      <c r="W703">
        <v>160155</v>
      </c>
      <c r="X703">
        <v>162317</v>
      </c>
      <c r="Y703">
        <v>163617.5</v>
      </c>
      <c r="Z703">
        <v>162977.1</v>
      </c>
      <c r="AA703">
        <v>159864.4</v>
      </c>
      <c r="AB703">
        <v>155383.20000000001</v>
      </c>
      <c r="AC703">
        <v>149708.79999999999</v>
      </c>
      <c r="AD703">
        <v>142225</v>
      </c>
      <c r="AE703">
        <v>138446.5</v>
      </c>
      <c r="AF703">
        <v>135005.5</v>
      </c>
      <c r="AG703">
        <v>131094.70000000001</v>
      </c>
      <c r="AH703">
        <v>125840.4</v>
      </c>
      <c r="AI703">
        <v>120920.5</v>
      </c>
      <c r="AJ703">
        <v>66.008840000000006</v>
      </c>
      <c r="AK703">
        <v>64.84563</v>
      </c>
      <c r="AL703">
        <v>64.350239999999999</v>
      </c>
      <c r="AM703">
        <v>63.607170000000004</v>
      </c>
      <c r="AN703">
        <v>63.003270000000001</v>
      </c>
      <c r="AO703">
        <v>62.414360000000002</v>
      </c>
      <c r="AP703">
        <v>61.991900000000001</v>
      </c>
      <c r="AQ703">
        <v>65.438999999999993</v>
      </c>
      <c r="AR703">
        <v>72.011160000000004</v>
      </c>
      <c r="AS703">
        <v>78.742930000000001</v>
      </c>
      <c r="AT703">
        <v>85.227109999999996</v>
      </c>
      <c r="AU703">
        <v>87.798360000000002</v>
      </c>
      <c r="AV703">
        <v>89.851550000000003</v>
      </c>
      <c r="AW703">
        <v>90.095209999999994</v>
      </c>
      <c r="AX703">
        <v>90.361959999999996</v>
      </c>
      <c r="AY703">
        <v>90.720259999999996</v>
      </c>
      <c r="AZ703">
        <v>91.241020000000006</v>
      </c>
      <c r="BA703">
        <v>90.046869999999998</v>
      </c>
      <c r="BB703">
        <v>88.242509999999996</v>
      </c>
      <c r="BC703">
        <v>85.165589999999995</v>
      </c>
      <c r="BD703">
        <v>80.175210000000007</v>
      </c>
      <c r="BE703">
        <v>77.72287</v>
      </c>
      <c r="BF703">
        <v>74.435119999999998</v>
      </c>
      <c r="BG703">
        <v>71.568049999999999</v>
      </c>
      <c r="BH703">
        <v>-1028.7629999999999</v>
      </c>
      <c r="BI703">
        <v>-930.38850000000002</v>
      </c>
      <c r="BJ703">
        <v>-476.7199</v>
      </c>
      <c r="BK703">
        <v>-415.77120000000002</v>
      </c>
      <c r="BL703">
        <v>-336.41750000000002</v>
      </c>
      <c r="BM703">
        <v>177.7216</v>
      </c>
      <c r="BN703">
        <v>1002.121</v>
      </c>
      <c r="BO703">
        <v>522.31830000000002</v>
      </c>
      <c r="BP703">
        <v>-924.01020000000005</v>
      </c>
      <c r="BQ703">
        <v>-1104.749</v>
      </c>
      <c r="BR703">
        <v>-894.06659999999999</v>
      </c>
      <c r="BS703">
        <v>-580.27980000000002</v>
      </c>
      <c r="BT703">
        <v>79.739909999999995</v>
      </c>
      <c r="BU703">
        <v>1204.1559999999999</v>
      </c>
      <c r="BV703">
        <v>2741.2359999999999</v>
      </c>
      <c r="BW703">
        <v>1588.981</v>
      </c>
      <c r="BX703">
        <v>663.63980000000004</v>
      </c>
      <c r="BY703">
        <v>420.0222</v>
      </c>
      <c r="BZ703">
        <v>-588.44050000000004</v>
      </c>
      <c r="CA703">
        <v>-1378.7750000000001</v>
      </c>
      <c r="CB703">
        <v>-1769.703</v>
      </c>
      <c r="CC703">
        <v>-2194.3339999999998</v>
      </c>
      <c r="CD703">
        <v>-2120.4430000000002</v>
      </c>
      <c r="CE703">
        <v>-1663.0419999999999</v>
      </c>
      <c r="CF703">
        <v>35189.78</v>
      </c>
      <c r="CG703">
        <v>39870.21</v>
      </c>
      <c r="CH703">
        <v>35040.99</v>
      </c>
      <c r="CI703">
        <v>33689.07</v>
      </c>
      <c r="CJ703">
        <v>28346.67</v>
      </c>
      <c r="CK703">
        <v>22931.9</v>
      </c>
      <c r="CL703">
        <v>25518.14</v>
      </c>
      <c r="CM703">
        <v>24066.32</v>
      </c>
      <c r="CN703">
        <v>16054.81</v>
      </c>
      <c r="CO703">
        <v>12910.08</v>
      </c>
      <c r="CP703">
        <v>8179.0209999999997</v>
      </c>
      <c r="CQ703" s="20">
        <v>3579.17</v>
      </c>
      <c r="CR703" s="20">
        <v>6630.7359999999999</v>
      </c>
      <c r="CS703" s="20">
        <v>13026.78</v>
      </c>
      <c r="CT703" s="20">
        <v>34184.480000000003</v>
      </c>
      <c r="CU703" s="20">
        <v>57813.58</v>
      </c>
      <c r="CV703" s="20">
        <v>63206.91</v>
      </c>
      <c r="CW703" s="20">
        <v>92915.92</v>
      </c>
      <c r="CX703" s="20">
        <v>79350.880000000005</v>
      </c>
      <c r="CY703" s="20">
        <v>72094.679999999993</v>
      </c>
      <c r="CZ703" s="20">
        <v>75133.8</v>
      </c>
      <c r="DA703">
        <v>52882.8</v>
      </c>
      <c r="DB703">
        <v>52206.47</v>
      </c>
      <c r="DC703">
        <v>51509.9</v>
      </c>
      <c r="DD703">
        <v>0</v>
      </c>
      <c r="DE703">
        <v>0</v>
      </c>
      <c r="DF703">
        <v>0</v>
      </c>
    </row>
    <row r="704" spans="1:110" x14ac:dyDescent="0.25">
      <c r="A704" s="16" t="str">
        <f t="shared" si="10"/>
        <v>Program Specific_CPP_All_All_CAISO_1-in-10_MONTHLY SYSTEM PEAK DAY_2026_6</v>
      </c>
      <c r="B704" t="s">
        <v>196</v>
      </c>
      <c r="C704" t="s">
        <v>121</v>
      </c>
      <c r="D704" t="s">
        <v>7</v>
      </c>
      <c r="E704" t="s">
        <v>7</v>
      </c>
      <c r="F704" t="s">
        <v>110</v>
      </c>
      <c r="G704" t="s">
        <v>85</v>
      </c>
      <c r="H704" t="s">
        <v>20</v>
      </c>
      <c r="I704">
        <v>2026</v>
      </c>
      <c r="J704">
        <v>6</v>
      </c>
      <c r="K704">
        <v>4006</v>
      </c>
      <c r="L704">
        <v>120902.1</v>
      </c>
      <c r="M704">
        <v>118335.1</v>
      </c>
      <c r="N704">
        <v>116963.1</v>
      </c>
      <c r="O704">
        <v>116975.8</v>
      </c>
      <c r="P704">
        <v>119520.1</v>
      </c>
      <c r="Q704">
        <v>126690.6</v>
      </c>
      <c r="R704">
        <v>136628.6</v>
      </c>
      <c r="S704">
        <v>145201.9</v>
      </c>
      <c r="T704">
        <v>153342.9</v>
      </c>
      <c r="U704">
        <v>160500.4</v>
      </c>
      <c r="V704">
        <v>166292.1</v>
      </c>
      <c r="W704">
        <v>170355</v>
      </c>
      <c r="X704">
        <v>172972</v>
      </c>
      <c r="Y704">
        <v>174921.3</v>
      </c>
      <c r="Z704">
        <v>174617</v>
      </c>
      <c r="AA704">
        <v>171344.5</v>
      </c>
      <c r="AB704">
        <v>166722</v>
      </c>
      <c r="AC704">
        <v>160338.6</v>
      </c>
      <c r="AD704">
        <v>151606.5</v>
      </c>
      <c r="AE704">
        <v>146440.79999999999</v>
      </c>
      <c r="AF704">
        <v>142042.4</v>
      </c>
      <c r="AG704">
        <v>137755.29999999999</v>
      </c>
      <c r="AH704">
        <v>131421.5</v>
      </c>
      <c r="AI704">
        <v>125697.4</v>
      </c>
      <c r="AJ704">
        <v>71.498009999999994</v>
      </c>
      <c r="AK704">
        <v>71.161289999999994</v>
      </c>
      <c r="AL704">
        <v>70.119119999999995</v>
      </c>
      <c r="AM704">
        <v>68.801190000000005</v>
      </c>
      <c r="AN704">
        <v>68.148849999999996</v>
      </c>
      <c r="AO704">
        <v>68.013710000000003</v>
      </c>
      <c r="AP704">
        <v>67.477369999999993</v>
      </c>
      <c r="AQ704">
        <v>73.13176</v>
      </c>
      <c r="AR704">
        <v>79.505889999999994</v>
      </c>
      <c r="AS704">
        <v>84.883799999999994</v>
      </c>
      <c r="AT704">
        <v>89.550340000000006</v>
      </c>
      <c r="AU704">
        <v>92.37012</v>
      </c>
      <c r="AV704">
        <v>93.574709999999996</v>
      </c>
      <c r="AW704">
        <v>90.755129999999994</v>
      </c>
      <c r="AX704">
        <v>88.735789999999994</v>
      </c>
      <c r="AY704">
        <v>89.746489999999994</v>
      </c>
      <c r="AZ704">
        <v>89.971159999999998</v>
      </c>
      <c r="BA704">
        <v>87.987290000000002</v>
      </c>
      <c r="BB704">
        <v>86.492149999999995</v>
      </c>
      <c r="BC704">
        <v>81.347229999999996</v>
      </c>
      <c r="BD704">
        <v>76.89949</v>
      </c>
      <c r="BE704">
        <v>74.216840000000005</v>
      </c>
      <c r="BF704">
        <v>72.971580000000003</v>
      </c>
      <c r="BG704">
        <v>71.630229999999997</v>
      </c>
      <c r="BH704">
        <v>-1062.8910000000001</v>
      </c>
      <c r="BI704">
        <v>-958.90300000000002</v>
      </c>
      <c r="BJ704">
        <v>-489.03309999999999</v>
      </c>
      <c r="BK704">
        <v>-425.31099999999998</v>
      </c>
      <c r="BL704">
        <v>-344.35829999999999</v>
      </c>
      <c r="BM704">
        <v>185.33009999999999</v>
      </c>
      <c r="BN704">
        <v>1045.127</v>
      </c>
      <c r="BO704">
        <v>548.65480000000002</v>
      </c>
      <c r="BP704">
        <v>-979.53129999999999</v>
      </c>
      <c r="BQ704">
        <v>-1174.979</v>
      </c>
      <c r="BR704">
        <v>-943.79480000000001</v>
      </c>
      <c r="BS704">
        <v>-606.24360000000001</v>
      </c>
      <c r="BT704">
        <v>92.316829999999996</v>
      </c>
      <c r="BU704">
        <v>1283.5</v>
      </c>
      <c r="BV704">
        <v>2916.8530000000001</v>
      </c>
      <c r="BW704">
        <v>1684.355</v>
      </c>
      <c r="BX704">
        <v>687.43370000000004</v>
      </c>
      <c r="BY704">
        <v>417.24130000000002</v>
      </c>
      <c r="BZ704">
        <v>-665.47609999999997</v>
      </c>
      <c r="CA704">
        <v>-1480.02</v>
      </c>
      <c r="CB704">
        <v>-1885.652</v>
      </c>
      <c r="CC704">
        <v>-2315.15</v>
      </c>
      <c r="CD704">
        <v>-2219.0949999999998</v>
      </c>
      <c r="CE704">
        <v>-1731.056</v>
      </c>
      <c r="CF704" s="20">
        <v>37306.959999999999</v>
      </c>
      <c r="CG704" s="20">
        <v>42488.33</v>
      </c>
      <c r="CH704" s="20">
        <v>37413.85</v>
      </c>
      <c r="CI704" s="20">
        <v>36117.440000000002</v>
      </c>
      <c r="CJ704" s="20">
        <v>30522.12</v>
      </c>
      <c r="CK704" s="20">
        <v>24671.439999999999</v>
      </c>
      <c r="CL704" s="20">
        <v>27730.25</v>
      </c>
      <c r="CM704" s="20">
        <v>26366.71</v>
      </c>
      <c r="CN704" s="20">
        <v>17850.099999999999</v>
      </c>
      <c r="CO704" s="20">
        <v>14461.75</v>
      </c>
      <c r="CP704" s="20">
        <v>9072.4159999999993</v>
      </c>
      <c r="CQ704" s="20">
        <v>3913.52</v>
      </c>
      <c r="CR704" s="20">
        <v>7257.643</v>
      </c>
      <c r="CS704" s="20">
        <v>14371.11</v>
      </c>
      <c r="CT704" s="20">
        <v>37997.32</v>
      </c>
      <c r="CU704" s="20">
        <v>64097.22</v>
      </c>
      <c r="CV704" s="20">
        <v>69970.58</v>
      </c>
      <c r="CW704" s="20">
        <v>102283.4</v>
      </c>
      <c r="CX704" s="20">
        <v>86837.59</v>
      </c>
      <c r="CY704" s="20">
        <v>78515.66</v>
      </c>
      <c r="CZ704" s="20">
        <v>80615.25</v>
      </c>
      <c r="DA704" s="20">
        <v>57311.32</v>
      </c>
      <c r="DB704" s="20">
        <v>56380.77</v>
      </c>
      <c r="DC704" s="20">
        <v>55456.639999999999</v>
      </c>
      <c r="DD704">
        <v>0</v>
      </c>
      <c r="DE704">
        <v>0</v>
      </c>
      <c r="DF704">
        <v>0</v>
      </c>
    </row>
    <row r="705" spans="1:110" x14ac:dyDescent="0.25">
      <c r="A705" s="16" t="str">
        <f t="shared" si="10"/>
        <v>Program Specific_CPP_All_All_CAISO_1-in-10_MONTHLY SYSTEM PEAK DAY_2026_7</v>
      </c>
      <c r="B705" t="s">
        <v>196</v>
      </c>
      <c r="C705" t="s">
        <v>121</v>
      </c>
      <c r="D705" t="s">
        <v>7</v>
      </c>
      <c r="E705" t="s">
        <v>7</v>
      </c>
      <c r="F705" t="s">
        <v>110</v>
      </c>
      <c r="G705" t="s">
        <v>85</v>
      </c>
      <c r="H705" t="s">
        <v>20</v>
      </c>
      <c r="I705">
        <v>2026</v>
      </c>
      <c r="J705">
        <v>7</v>
      </c>
      <c r="K705">
        <v>4006</v>
      </c>
      <c r="L705">
        <v>125652.4</v>
      </c>
      <c r="M705">
        <v>122657.8</v>
      </c>
      <c r="N705">
        <v>121067.5</v>
      </c>
      <c r="O705">
        <v>121059.4</v>
      </c>
      <c r="P705">
        <v>123902.3</v>
      </c>
      <c r="Q705">
        <v>132219.5</v>
      </c>
      <c r="R705">
        <v>143152</v>
      </c>
      <c r="S705">
        <v>152397.70000000001</v>
      </c>
      <c r="T705">
        <v>160626.1</v>
      </c>
      <c r="U705">
        <v>168524</v>
      </c>
      <c r="V705">
        <v>175804.3</v>
      </c>
      <c r="W705">
        <v>180738.6</v>
      </c>
      <c r="X705">
        <v>183443.1</v>
      </c>
      <c r="Y705">
        <v>185279.9</v>
      </c>
      <c r="Z705">
        <v>184744.2</v>
      </c>
      <c r="AA705">
        <v>181477.6</v>
      </c>
      <c r="AB705">
        <v>176444.79999999999</v>
      </c>
      <c r="AC705">
        <v>169750.8</v>
      </c>
      <c r="AD705">
        <v>160007.6</v>
      </c>
      <c r="AE705">
        <v>153887.79999999999</v>
      </c>
      <c r="AF705">
        <v>148868.5</v>
      </c>
      <c r="AG705">
        <v>143818.79999999999</v>
      </c>
      <c r="AH705">
        <v>136714.20000000001</v>
      </c>
      <c r="AI705">
        <v>130393.7</v>
      </c>
      <c r="AJ705">
        <v>69.583590000000001</v>
      </c>
      <c r="AK705">
        <v>69.257980000000003</v>
      </c>
      <c r="AL705">
        <v>68.788439999999994</v>
      </c>
      <c r="AM705">
        <v>67.810460000000006</v>
      </c>
      <c r="AN705">
        <v>67.901349999999994</v>
      </c>
      <c r="AO705">
        <v>67.568389999999994</v>
      </c>
      <c r="AP705">
        <v>67.603409999999997</v>
      </c>
      <c r="AQ705">
        <v>69.385739999999998</v>
      </c>
      <c r="AR705">
        <v>72.870599999999996</v>
      </c>
      <c r="AS705">
        <v>77.18038</v>
      </c>
      <c r="AT705">
        <v>80.189009999999996</v>
      </c>
      <c r="AU705">
        <v>82.631469999999993</v>
      </c>
      <c r="AV705">
        <v>83.712739999999997</v>
      </c>
      <c r="AW705">
        <v>86.015540000000001</v>
      </c>
      <c r="AX705">
        <v>85.406720000000007</v>
      </c>
      <c r="AY705">
        <v>85.473280000000003</v>
      </c>
      <c r="AZ705">
        <v>84.963679999999997</v>
      </c>
      <c r="BA705">
        <v>81.825379999999996</v>
      </c>
      <c r="BB705">
        <v>80.167180000000002</v>
      </c>
      <c r="BC705">
        <v>76.81026</v>
      </c>
      <c r="BD705">
        <v>74.127399999999994</v>
      </c>
      <c r="BE705">
        <v>72.88579</v>
      </c>
      <c r="BF705">
        <v>72.471429999999998</v>
      </c>
      <c r="BG705">
        <v>71.784000000000006</v>
      </c>
      <c r="BH705">
        <v>-1100.95</v>
      </c>
      <c r="BI705">
        <v>-990.35659999999996</v>
      </c>
      <c r="BJ705">
        <v>-502.74279999999999</v>
      </c>
      <c r="BK705">
        <v>-436.68299999999999</v>
      </c>
      <c r="BL705">
        <v>-353.17489999999998</v>
      </c>
      <c r="BM705">
        <v>194.93889999999999</v>
      </c>
      <c r="BN705">
        <v>1094.125</v>
      </c>
      <c r="BO705">
        <v>575.92280000000005</v>
      </c>
      <c r="BP705">
        <v>-1026.2829999999999</v>
      </c>
      <c r="BQ705">
        <v>-1232.607</v>
      </c>
      <c r="BR705">
        <v>-991.69830000000002</v>
      </c>
      <c r="BS705">
        <v>-639.13909999999998</v>
      </c>
      <c r="BT705">
        <v>99.45093</v>
      </c>
      <c r="BU705">
        <v>1358.981</v>
      </c>
      <c r="BV705">
        <v>3083.84</v>
      </c>
      <c r="BW705">
        <v>1783.808</v>
      </c>
      <c r="BX705">
        <v>727.18709999999999</v>
      </c>
      <c r="BY705">
        <v>440.935</v>
      </c>
      <c r="BZ705">
        <v>-707.75829999999996</v>
      </c>
      <c r="CA705">
        <v>-1556.434</v>
      </c>
      <c r="CB705">
        <v>-1974.1</v>
      </c>
      <c r="CC705">
        <v>-2417.4169999999999</v>
      </c>
      <c r="CD705">
        <v>-2308.8490000000002</v>
      </c>
      <c r="CE705">
        <v>-1795.846</v>
      </c>
      <c r="CF705" s="20">
        <v>40593.660000000003</v>
      </c>
      <c r="CG705" s="20">
        <v>46012.3</v>
      </c>
      <c r="CH705" s="20">
        <v>40317.49</v>
      </c>
      <c r="CI705" s="20">
        <v>38906.33</v>
      </c>
      <c r="CJ705" s="20">
        <v>33057.39</v>
      </c>
      <c r="CK705" s="20">
        <v>27012.41</v>
      </c>
      <c r="CL705" s="20">
        <v>30559.57</v>
      </c>
      <c r="CM705" s="20">
        <v>29107.31</v>
      </c>
      <c r="CN705" s="20">
        <v>19520.560000000001</v>
      </c>
      <c r="CO705" s="20">
        <v>15746.87</v>
      </c>
      <c r="CP705" s="20">
        <v>9981.9419999999991</v>
      </c>
      <c r="CQ705" s="20">
        <v>4352.4930000000004</v>
      </c>
      <c r="CR705" s="20">
        <v>8102.87</v>
      </c>
      <c r="CS705" s="20">
        <v>16049.43</v>
      </c>
      <c r="CT705" s="20">
        <v>42391.47</v>
      </c>
      <c r="CU705" s="20">
        <v>71882.3</v>
      </c>
      <c r="CV705" s="20">
        <v>78329.59</v>
      </c>
      <c r="CW705" s="20">
        <v>114534.1</v>
      </c>
      <c r="CX705" s="20">
        <v>96237.36</v>
      </c>
      <c r="CY705" s="20">
        <v>86585.09</v>
      </c>
      <c r="CZ705" s="20">
        <v>88792.95</v>
      </c>
      <c r="DA705" s="20">
        <v>62423.81</v>
      </c>
      <c r="DB705" s="20">
        <v>60965.13</v>
      </c>
      <c r="DC705" s="20">
        <v>59667.63</v>
      </c>
      <c r="DD705">
        <v>0</v>
      </c>
      <c r="DE705">
        <v>0</v>
      </c>
      <c r="DF705">
        <v>0</v>
      </c>
    </row>
    <row r="706" spans="1:110" x14ac:dyDescent="0.25">
      <c r="A706" s="16" t="str">
        <f t="shared" ref="A706:A769" si="11">B706&amp;"_"&amp;C706&amp;"_"&amp;D706&amp;"_"&amp;E706&amp;"_"&amp;F706&amp;"_"&amp;G706&amp;"_"&amp;H706&amp;"_"&amp;I706&amp;"_"&amp;J706</f>
        <v>Program Specific_CPP_All_All_CAISO_1-in-10_MONTHLY SYSTEM PEAK DAY_2026_8</v>
      </c>
      <c r="B706" t="s">
        <v>196</v>
      </c>
      <c r="C706" t="s">
        <v>121</v>
      </c>
      <c r="D706" t="s">
        <v>7</v>
      </c>
      <c r="E706" t="s">
        <v>7</v>
      </c>
      <c r="F706" t="s">
        <v>110</v>
      </c>
      <c r="G706" t="s">
        <v>85</v>
      </c>
      <c r="H706" t="s">
        <v>20</v>
      </c>
      <c r="I706">
        <v>2026</v>
      </c>
      <c r="J706">
        <v>8</v>
      </c>
      <c r="K706">
        <v>4006</v>
      </c>
      <c r="L706">
        <v>131943.20000000001</v>
      </c>
      <c r="M706">
        <v>128887.1</v>
      </c>
      <c r="N706">
        <v>127351.6</v>
      </c>
      <c r="O706">
        <v>127178.4</v>
      </c>
      <c r="P706">
        <v>130509.3</v>
      </c>
      <c r="Q706">
        <v>140273.29999999999</v>
      </c>
      <c r="R706">
        <v>154017</v>
      </c>
      <c r="S706">
        <v>164061.6</v>
      </c>
      <c r="T706">
        <v>173748</v>
      </c>
      <c r="U706">
        <v>182702.3</v>
      </c>
      <c r="V706">
        <v>190572.9</v>
      </c>
      <c r="W706">
        <v>196008.4</v>
      </c>
      <c r="X706">
        <v>199109.6</v>
      </c>
      <c r="Y706">
        <v>201013.3</v>
      </c>
      <c r="Z706">
        <v>199948.1</v>
      </c>
      <c r="AA706">
        <v>196134.5</v>
      </c>
      <c r="AB706">
        <v>189709.7</v>
      </c>
      <c r="AC706">
        <v>181459.4</v>
      </c>
      <c r="AD706">
        <v>170117.3</v>
      </c>
      <c r="AE706">
        <v>163561.70000000001</v>
      </c>
      <c r="AF706">
        <v>156851.29999999999</v>
      </c>
      <c r="AG706">
        <v>151176.5</v>
      </c>
      <c r="AH706">
        <v>143411.6</v>
      </c>
      <c r="AI706">
        <v>136863.79999999999</v>
      </c>
      <c r="AJ706">
        <v>73.323490000000007</v>
      </c>
      <c r="AK706">
        <v>73.113529999999997</v>
      </c>
      <c r="AL706">
        <v>71.952929999999995</v>
      </c>
      <c r="AM706">
        <v>71.585520000000002</v>
      </c>
      <c r="AN706">
        <v>71.241129999999998</v>
      </c>
      <c r="AO706">
        <v>70.898169999999993</v>
      </c>
      <c r="AP706">
        <v>70.191050000000004</v>
      </c>
      <c r="AQ706">
        <v>70.950320000000005</v>
      </c>
      <c r="AR706">
        <v>75.100129999999993</v>
      </c>
      <c r="AS706">
        <v>79.229389999999995</v>
      </c>
      <c r="AT706">
        <v>83.379900000000006</v>
      </c>
      <c r="AU706">
        <v>86.860050000000001</v>
      </c>
      <c r="AV706">
        <v>88.066730000000007</v>
      </c>
      <c r="AW706">
        <v>87.456739999999996</v>
      </c>
      <c r="AX706">
        <v>87.699240000000003</v>
      </c>
      <c r="AY706">
        <v>88.901290000000003</v>
      </c>
      <c r="AZ706">
        <v>87.623679999999993</v>
      </c>
      <c r="BA706">
        <v>85.639740000000003</v>
      </c>
      <c r="BB706">
        <v>85.104309999999998</v>
      </c>
      <c r="BC706">
        <v>82.242689999999996</v>
      </c>
      <c r="BD706">
        <v>78.252120000000005</v>
      </c>
      <c r="BE706">
        <v>76.174030000000002</v>
      </c>
      <c r="BF706">
        <v>74.665959999999998</v>
      </c>
      <c r="BG706">
        <v>74.015270000000001</v>
      </c>
      <c r="BH706">
        <v>-1151.925</v>
      </c>
      <c r="BI706">
        <v>-1037.4780000000001</v>
      </c>
      <c r="BJ706">
        <v>-522.84479999999996</v>
      </c>
      <c r="BK706">
        <v>-452.40949999999998</v>
      </c>
      <c r="BL706">
        <v>-365.44659999999999</v>
      </c>
      <c r="BM706">
        <v>211.9263</v>
      </c>
      <c r="BN706">
        <v>1174.5429999999999</v>
      </c>
      <c r="BO706">
        <v>620.52599999999995</v>
      </c>
      <c r="BP706">
        <v>-1109.4929999999999</v>
      </c>
      <c r="BQ706">
        <v>-1336.645</v>
      </c>
      <c r="BR706">
        <v>-1075.778</v>
      </c>
      <c r="BS706">
        <v>-693.35910000000001</v>
      </c>
      <c r="BT706">
        <v>107.5506</v>
      </c>
      <c r="BU706">
        <v>1475.1980000000001</v>
      </c>
      <c r="BV706">
        <v>3341.9969999999998</v>
      </c>
      <c r="BW706">
        <v>1934.173</v>
      </c>
      <c r="BX706">
        <v>787.5788</v>
      </c>
      <c r="BY706">
        <v>480.17770000000002</v>
      </c>
      <c r="BZ706">
        <v>-734.50519999999995</v>
      </c>
      <c r="CA706">
        <v>-1655.7439999999999</v>
      </c>
      <c r="CB706">
        <v>-2078.3150000000001</v>
      </c>
      <c r="CC706">
        <v>-2538.6669999999999</v>
      </c>
      <c r="CD706">
        <v>-2419.5169999999998</v>
      </c>
      <c r="CE706">
        <v>-1878.972</v>
      </c>
      <c r="CF706">
        <v>45111.03</v>
      </c>
      <c r="CG706">
        <v>51144.800000000003</v>
      </c>
      <c r="CH706">
        <v>45036.63</v>
      </c>
      <c r="CI706">
        <v>43368.66</v>
      </c>
      <c r="CJ706">
        <v>37143.9</v>
      </c>
      <c r="CK706">
        <v>30907.9</v>
      </c>
      <c r="CL706">
        <v>35745.760000000002</v>
      </c>
      <c r="CM706">
        <v>34185.51</v>
      </c>
      <c r="CN706">
        <v>23036.1</v>
      </c>
      <c r="CO706" s="20">
        <v>18572.52</v>
      </c>
      <c r="CP706">
        <v>11751.1</v>
      </c>
      <c r="CQ706" s="20">
        <v>5122.1210000000001</v>
      </c>
      <c r="CR706" s="20">
        <v>9562.57</v>
      </c>
      <c r="CS706" s="20">
        <v>19015.89</v>
      </c>
      <c r="CT706" s="20">
        <v>49961.81</v>
      </c>
      <c r="CU706" s="20">
        <v>84847.93</v>
      </c>
      <c r="CV706" s="20">
        <v>91282.95</v>
      </c>
      <c r="CW706" s="20">
        <v>132183.9</v>
      </c>
      <c r="CX706" s="20">
        <v>110522.7</v>
      </c>
      <c r="CY706" s="20">
        <v>97652.34</v>
      </c>
      <c r="CZ706" s="20">
        <v>98765.08</v>
      </c>
      <c r="DA706">
        <v>69281.7</v>
      </c>
      <c r="DB706">
        <v>67406.720000000001</v>
      </c>
      <c r="DC706">
        <v>66308.600000000006</v>
      </c>
      <c r="DD706">
        <v>0</v>
      </c>
      <c r="DE706">
        <v>0</v>
      </c>
      <c r="DF706">
        <v>0</v>
      </c>
    </row>
    <row r="707" spans="1:110" x14ac:dyDescent="0.25">
      <c r="A707" s="16" t="str">
        <f t="shared" si="11"/>
        <v>Program Specific_CPP_All_All_CAISO_1-in-10_MONTHLY SYSTEM PEAK DAY_2026_9</v>
      </c>
      <c r="B707" t="s">
        <v>196</v>
      </c>
      <c r="C707" t="s">
        <v>121</v>
      </c>
      <c r="D707" t="s">
        <v>7</v>
      </c>
      <c r="E707" t="s">
        <v>7</v>
      </c>
      <c r="F707" t="s">
        <v>110</v>
      </c>
      <c r="G707" t="s">
        <v>85</v>
      </c>
      <c r="H707" t="s">
        <v>20</v>
      </c>
      <c r="I707">
        <v>2026</v>
      </c>
      <c r="J707">
        <v>9</v>
      </c>
      <c r="K707">
        <v>4006</v>
      </c>
      <c r="L707">
        <v>129706.6</v>
      </c>
      <c r="M707">
        <v>126799.1</v>
      </c>
      <c r="N707">
        <v>124970.5</v>
      </c>
      <c r="O707">
        <v>124904.2</v>
      </c>
      <c r="P707">
        <v>127789.6</v>
      </c>
      <c r="Q707">
        <v>136664.5</v>
      </c>
      <c r="R707">
        <v>150286</v>
      </c>
      <c r="S707">
        <v>159873</v>
      </c>
      <c r="T707">
        <v>169067.7</v>
      </c>
      <c r="U707">
        <v>178600</v>
      </c>
      <c r="V707">
        <v>187930.3</v>
      </c>
      <c r="W707">
        <v>195125.7</v>
      </c>
      <c r="X707">
        <v>199303</v>
      </c>
      <c r="Y707">
        <v>201817.3</v>
      </c>
      <c r="Z707">
        <v>201020.79999999999</v>
      </c>
      <c r="AA707">
        <v>197202.6</v>
      </c>
      <c r="AB707">
        <v>190063.7</v>
      </c>
      <c r="AC707">
        <v>181200</v>
      </c>
      <c r="AD707">
        <v>170438.7</v>
      </c>
      <c r="AE707">
        <v>164025.4</v>
      </c>
      <c r="AF707">
        <v>155483</v>
      </c>
      <c r="AG707">
        <v>149442.1</v>
      </c>
      <c r="AH707">
        <v>141707.6</v>
      </c>
      <c r="AI707">
        <v>135063.9</v>
      </c>
      <c r="AJ707">
        <v>76.784899999999993</v>
      </c>
      <c r="AK707">
        <v>76.209410000000005</v>
      </c>
      <c r="AL707">
        <v>76.005380000000002</v>
      </c>
      <c r="AM707">
        <v>76.289749999999998</v>
      </c>
      <c r="AN707">
        <v>76.771429999999995</v>
      </c>
      <c r="AO707">
        <v>76.419970000000006</v>
      </c>
      <c r="AP707">
        <v>76.219189999999998</v>
      </c>
      <c r="AQ707">
        <v>76.446119999999993</v>
      </c>
      <c r="AR707">
        <v>78.743859999999998</v>
      </c>
      <c r="AS707">
        <v>80.684950000000001</v>
      </c>
      <c r="AT707">
        <v>83.922970000000007</v>
      </c>
      <c r="AU707">
        <v>87.486230000000006</v>
      </c>
      <c r="AV707">
        <v>89.039730000000006</v>
      </c>
      <c r="AW707">
        <v>89.037769999999995</v>
      </c>
      <c r="AX707">
        <v>88.720690000000005</v>
      </c>
      <c r="AY707">
        <v>88.704599999999999</v>
      </c>
      <c r="AZ707">
        <v>88.122240000000005</v>
      </c>
      <c r="BA707">
        <v>87.383110000000002</v>
      </c>
      <c r="BB707">
        <v>83.643749999999997</v>
      </c>
      <c r="BC707">
        <v>81.658299999999997</v>
      </c>
      <c r="BD707">
        <v>79.844740000000002</v>
      </c>
      <c r="BE707">
        <v>78.742069999999998</v>
      </c>
      <c r="BF707">
        <v>77.721059999999994</v>
      </c>
      <c r="BG707">
        <v>76.413619999999995</v>
      </c>
      <c r="BH707">
        <v>-1130.645</v>
      </c>
      <c r="BI707">
        <v>-1018.676</v>
      </c>
      <c r="BJ707">
        <v>-512.1635</v>
      </c>
      <c r="BK707">
        <v>-445.23970000000003</v>
      </c>
      <c r="BL707">
        <v>-362.74360000000001</v>
      </c>
      <c r="BM707">
        <v>202.64959999999999</v>
      </c>
      <c r="BN707">
        <v>1149.377</v>
      </c>
      <c r="BO707">
        <v>604.93939999999998</v>
      </c>
      <c r="BP707">
        <v>-1078.693</v>
      </c>
      <c r="BQ707">
        <v>-1308.46</v>
      </c>
      <c r="BR707">
        <v>-1070.1969999999999</v>
      </c>
      <c r="BS707">
        <v>-698.58810000000005</v>
      </c>
      <c r="BT707">
        <v>103.5958</v>
      </c>
      <c r="BU707">
        <v>1482.6</v>
      </c>
      <c r="BV707">
        <v>3367.3209999999999</v>
      </c>
      <c r="BW707">
        <v>1951.194</v>
      </c>
      <c r="BX707">
        <v>797.11929999999995</v>
      </c>
      <c r="BY707">
        <v>485.34460000000001</v>
      </c>
      <c r="BZ707">
        <v>-736.80510000000004</v>
      </c>
      <c r="CA707">
        <v>-1672.8530000000001</v>
      </c>
      <c r="CB707">
        <v>-2061.2190000000001</v>
      </c>
      <c r="CC707">
        <v>-2509.9380000000001</v>
      </c>
      <c r="CD707">
        <v>-2388.366</v>
      </c>
      <c r="CE707">
        <v>-1850.3150000000001</v>
      </c>
      <c r="CF707" s="20">
        <v>43741</v>
      </c>
      <c r="CG707" s="20">
        <v>49712</v>
      </c>
      <c r="CH707" s="20">
        <v>43431.56</v>
      </c>
      <c r="CI707" s="20">
        <v>41770.1</v>
      </c>
      <c r="CJ707" s="20">
        <v>35269.25</v>
      </c>
      <c r="CK707" s="20">
        <v>28970</v>
      </c>
      <c r="CL707" s="20">
        <v>33581.370000000003</v>
      </c>
      <c r="CM707" s="20">
        <v>32678.6</v>
      </c>
      <c r="CN707" s="20">
        <v>22090.639999999999</v>
      </c>
      <c r="CO707" s="20">
        <v>18092.419999999998</v>
      </c>
      <c r="CP707" s="20">
        <v>11687.54</v>
      </c>
      <c r="CQ707" s="20">
        <v>5193.4629999999997</v>
      </c>
      <c r="CR707" s="20">
        <v>9753.1779999999999</v>
      </c>
      <c r="CS707" s="20">
        <v>19400.240000000002</v>
      </c>
      <c r="CT707" s="20">
        <v>51022.48</v>
      </c>
      <c r="CU707" s="20">
        <v>86697.31</v>
      </c>
      <c r="CV707" s="20">
        <v>92665.25</v>
      </c>
      <c r="CW707" s="20">
        <v>132673.9</v>
      </c>
      <c r="CX707" s="20">
        <v>110852</v>
      </c>
      <c r="CY707" s="20">
        <v>96845.14</v>
      </c>
      <c r="CZ707" s="20">
        <v>96928.33</v>
      </c>
      <c r="DA707" s="20">
        <v>67651.44</v>
      </c>
      <c r="DB707" s="20">
        <v>66129.08</v>
      </c>
      <c r="DC707" s="20">
        <v>64950.21</v>
      </c>
      <c r="DD707">
        <v>0</v>
      </c>
      <c r="DE707">
        <v>0</v>
      </c>
      <c r="DF707">
        <v>0</v>
      </c>
    </row>
    <row r="708" spans="1:110" x14ac:dyDescent="0.25">
      <c r="A708" s="16" t="str">
        <f t="shared" si="11"/>
        <v>Program Specific_CPP_All_All_CAISO_1-in-10_MONTHLY SYSTEM PEAK DAY_2026_10</v>
      </c>
      <c r="B708" t="s">
        <v>196</v>
      </c>
      <c r="C708" t="s">
        <v>121</v>
      </c>
      <c r="D708" t="s">
        <v>7</v>
      </c>
      <c r="E708" t="s">
        <v>7</v>
      </c>
      <c r="F708" t="s">
        <v>110</v>
      </c>
      <c r="G708" t="s">
        <v>85</v>
      </c>
      <c r="H708" t="s">
        <v>20</v>
      </c>
      <c r="I708">
        <v>2026</v>
      </c>
      <c r="J708">
        <v>10</v>
      </c>
      <c r="K708">
        <v>4006</v>
      </c>
      <c r="L708">
        <v>125366</v>
      </c>
      <c r="M708">
        <v>122554</v>
      </c>
      <c r="N708">
        <v>120946.9</v>
      </c>
      <c r="O708">
        <v>120947.4</v>
      </c>
      <c r="P708">
        <v>124323.9</v>
      </c>
      <c r="Q708">
        <v>132936.70000000001</v>
      </c>
      <c r="R708">
        <v>146677.1</v>
      </c>
      <c r="S708">
        <v>155360.29999999999</v>
      </c>
      <c r="T708">
        <v>163328.1</v>
      </c>
      <c r="U708">
        <v>171081.60000000001</v>
      </c>
      <c r="V708">
        <v>178560.3</v>
      </c>
      <c r="W708">
        <v>185098</v>
      </c>
      <c r="X708">
        <v>189149</v>
      </c>
      <c r="Y708">
        <v>191517.4</v>
      </c>
      <c r="Z708">
        <v>190904.8</v>
      </c>
      <c r="AA708">
        <v>187498.5</v>
      </c>
      <c r="AB708">
        <v>180892.79999999999</v>
      </c>
      <c r="AC708">
        <v>173265.3</v>
      </c>
      <c r="AD708">
        <v>165085.6</v>
      </c>
      <c r="AE708">
        <v>157625.20000000001</v>
      </c>
      <c r="AF708">
        <v>149578.9</v>
      </c>
      <c r="AG708">
        <v>143550.70000000001</v>
      </c>
      <c r="AH708">
        <v>136049.4</v>
      </c>
      <c r="AI708">
        <v>129561.1</v>
      </c>
      <c r="AJ708">
        <v>72.823179999999994</v>
      </c>
      <c r="AK708">
        <v>71.544079999999994</v>
      </c>
      <c r="AL708">
        <v>70.932559999999995</v>
      </c>
      <c r="AM708">
        <v>70.070120000000003</v>
      </c>
      <c r="AN708">
        <v>69.465760000000003</v>
      </c>
      <c r="AO708">
        <v>69.035300000000007</v>
      </c>
      <c r="AP708">
        <v>69.041399999999996</v>
      </c>
      <c r="AQ708">
        <v>69.210880000000003</v>
      </c>
      <c r="AR708">
        <v>74.721739999999997</v>
      </c>
      <c r="AS708">
        <v>80.507940000000005</v>
      </c>
      <c r="AT708">
        <v>84.552800000000005</v>
      </c>
      <c r="AU708">
        <v>87.461489999999998</v>
      </c>
      <c r="AV708">
        <v>88.155670000000001</v>
      </c>
      <c r="AW708">
        <v>89.785120000000006</v>
      </c>
      <c r="AX708">
        <v>88.550269999999998</v>
      </c>
      <c r="AY708">
        <v>86.491370000000003</v>
      </c>
      <c r="AZ708">
        <v>84.895499999999998</v>
      </c>
      <c r="BA708">
        <v>84.279660000000007</v>
      </c>
      <c r="BB708">
        <v>81.423419999999993</v>
      </c>
      <c r="BC708">
        <v>77.790729999999996</v>
      </c>
      <c r="BD708">
        <v>75.691760000000002</v>
      </c>
      <c r="BE708">
        <v>74.5488</v>
      </c>
      <c r="BF708">
        <v>73.108949999999993</v>
      </c>
      <c r="BG708">
        <v>72.430090000000007</v>
      </c>
      <c r="BH708">
        <v>-1094.028</v>
      </c>
      <c r="BI708">
        <v>-984.58590000000004</v>
      </c>
      <c r="BJ708">
        <v>-495.04829999999998</v>
      </c>
      <c r="BK708">
        <v>-429.42419999999998</v>
      </c>
      <c r="BL708">
        <v>-346.59519999999998</v>
      </c>
      <c r="BM708">
        <v>199.892</v>
      </c>
      <c r="BN708">
        <v>1122.1469999999999</v>
      </c>
      <c r="BO708">
        <v>587.70680000000004</v>
      </c>
      <c r="BP708">
        <v>-1042.133</v>
      </c>
      <c r="BQ708">
        <v>-1253.904</v>
      </c>
      <c r="BR708">
        <v>-1019.77</v>
      </c>
      <c r="BS708">
        <v>-665.72850000000005</v>
      </c>
      <c r="BT708">
        <v>96.741330000000005</v>
      </c>
      <c r="BU708">
        <v>1407.26</v>
      </c>
      <c r="BV708">
        <v>3199.145</v>
      </c>
      <c r="BW708">
        <v>1857.838</v>
      </c>
      <c r="BX708">
        <v>765.03309999999999</v>
      </c>
      <c r="BY708">
        <v>475.32979999999998</v>
      </c>
      <c r="BZ708">
        <v>-722.86959999999999</v>
      </c>
      <c r="CA708">
        <v>-1600.4349999999999</v>
      </c>
      <c r="CB708">
        <v>-1973.039</v>
      </c>
      <c r="CC708">
        <v>-2408.4459999999999</v>
      </c>
      <c r="CD708">
        <v>-2291.85</v>
      </c>
      <c r="CE708">
        <v>-1776.4459999999999</v>
      </c>
      <c r="CF708" s="20">
        <v>40763.94</v>
      </c>
      <c r="CG708" s="20">
        <v>46437.66</v>
      </c>
      <c r="CH708" s="20">
        <v>40722.129999999997</v>
      </c>
      <c r="CI708" s="20">
        <v>39276.1</v>
      </c>
      <c r="CJ708" s="20">
        <v>33810.800000000003</v>
      </c>
      <c r="CK708" s="20">
        <v>27670.17</v>
      </c>
      <c r="CL708" s="20">
        <v>31938.21</v>
      </c>
      <c r="CM708" s="20">
        <v>30730.6</v>
      </c>
      <c r="CN708" s="20">
        <v>20598.330000000002</v>
      </c>
      <c r="CO708" s="20">
        <v>16696.599999999999</v>
      </c>
      <c r="CP708" s="20">
        <v>10629.31</v>
      </c>
      <c r="CQ708" s="20">
        <v>4714.2619999999997</v>
      </c>
      <c r="CR708" s="20">
        <v>8848.51</v>
      </c>
      <c r="CS708" s="20">
        <v>17518.46</v>
      </c>
      <c r="CT708" s="20">
        <v>46102.63</v>
      </c>
      <c r="CU708" s="20">
        <v>78735.929999999993</v>
      </c>
      <c r="CV708" s="20">
        <v>84725.82</v>
      </c>
      <c r="CW708" s="20">
        <v>122910</v>
      </c>
      <c r="CX708" s="20">
        <v>103131.7</v>
      </c>
      <c r="CY708" s="20">
        <v>90186.559999999998</v>
      </c>
      <c r="CZ708" s="20">
        <v>90827.98</v>
      </c>
      <c r="DA708" s="20">
        <v>62729.45</v>
      </c>
      <c r="DB708" s="20">
        <v>61098.35</v>
      </c>
      <c r="DC708" s="20">
        <v>59627.58</v>
      </c>
      <c r="DD708">
        <v>0</v>
      </c>
      <c r="DE708">
        <v>0</v>
      </c>
      <c r="DF708">
        <v>0</v>
      </c>
    </row>
    <row r="709" spans="1:110" x14ac:dyDescent="0.25">
      <c r="A709" s="16" t="str">
        <f t="shared" si="11"/>
        <v>Program Specific_CPP_All_All_CAISO_1-in-10_MONTHLY SYSTEM PEAK DAY_2026_11</v>
      </c>
      <c r="B709" t="s">
        <v>196</v>
      </c>
      <c r="C709" t="s">
        <v>121</v>
      </c>
      <c r="D709" t="s">
        <v>7</v>
      </c>
      <c r="E709" t="s">
        <v>7</v>
      </c>
      <c r="F709" t="s">
        <v>110</v>
      </c>
      <c r="G709" t="s">
        <v>85</v>
      </c>
      <c r="H709" t="s">
        <v>20</v>
      </c>
      <c r="I709">
        <v>2026</v>
      </c>
      <c r="J709">
        <v>11</v>
      </c>
      <c r="K709">
        <v>4006</v>
      </c>
      <c r="L709">
        <v>98488.36</v>
      </c>
      <c r="M709">
        <v>95771.18</v>
      </c>
      <c r="N709">
        <v>94525.86</v>
      </c>
      <c r="O709">
        <v>94966.68</v>
      </c>
      <c r="P709">
        <v>99587.28</v>
      </c>
      <c r="Q709">
        <v>110567.1</v>
      </c>
      <c r="R709">
        <v>123726.1</v>
      </c>
      <c r="S709">
        <v>132774.20000000001</v>
      </c>
      <c r="T709">
        <v>140182.29999999999</v>
      </c>
      <c r="U709">
        <v>147286.6</v>
      </c>
      <c r="V709">
        <v>154433.9</v>
      </c>
      <c r="W709">
        <v>158694.79999999999</v>
      </c>
      <c r="X709">
        <v>160921.60000000001</v>
      </c>
      <c r="Y709">
        <v>163693.6</v>
      </c>
      <c r="Z709">
        <v>163265.70000000001</v>
      </c>
      <c r="AA709">
        <v>159798.5</v>
      </c>
      <c r="AB709">
        <v>154126.39999999999</v>
      </c>
      <c r="AC709">
        <v>148890.70000000001</v>
      </c>
      <c r="AD709">
        <v>137714.70000000001</v>
      </c>
      <c r="AE709">
        <v>129887</v>
      </c>
      <c r="AF709">
        <v>123222.3</v>
      </c>
      <c r="AG709">
        <v>117240</v>
      </c>
      <c r="AH709">
        <v>109412.6</v>
      </c>
      <c r="AI709">
        <v>102759.1</v>
      </c>
      <c r="AJ709">
        <v>66.744540000000001</v>
      </c>
      <c r="AK709">
        <v>65.840360000000004</v>
      </c>
      <c r="AL709">
        <v>64.955749999999995</v>
      </c>
      <c r="AM709">
        <v>64.275300000000001</v>
      </c>
      <c r="AN709">
        <v>63.695889999999999</v>
      </c>
      <c r="AO709">
        <v>63.320630000000001</v>
      </c>
      <c r="AP709">
        <v>63.324129999999997</v>
      </c>
      <c r="AQ709">
        <v>64.023780000000002</v>
      </c>
      <c r="AR709">
        <v>70.13888</v>
      </c>
      <c r="AS709">
        <v>78.412239999999997</v>
      </c>
      <c r="AT709">
        <v>84.792529999999999</v>
      </c>
      <c r="AU709">
        <v>89.602699999999999</v>
      </c>
      <c r="AV709">
        <v>89.942120000000003</v>
      </c>
      <c r="AW709">
        <v>90.036869999999993</v>
      </c>
      <c r="AX709">
        <v>90.142669999999995</v>
      </c>
      <c r="AY709">
        <v>87.907589999999999</v>
      </c>
      <c r="AZ709">
        <v>86.55198</v>
      </c>
      <c r="BA709">
        <v>83.25967</v>
      </c>
      <c r="BB709">
        <v>77.795860000000005</v>
      </c>
      <c r="BC709">
        <v>73.384129999999999</v>
      </c>
      <c r="BD709">
        <v>70.553449999999998</v>
      </c>
      <c r="BE709">
        <v>67.003299999999996</v>
      </c>
      <c r="BF709">
        <v>65.360349999999997</v>
      </c>
      <c r="BG709">
        <v>63.855400000000003</v>
      </c>
      <c r="BH709">
        <v>-843.21810000000005</v>
      </c>
      <c r="BI709">
        <v>-756.10730000000001</v>
      </c>
      <c r="BJ709">
        <v>-368.7364</v>
      </c>
      <c r="BK709">
        <v>-320.43509999999998</v>
      </c>
      <c r="BL709">
        <v>-266.43680000000001</v>
      </c>
      <c r="BM709">
        <v>169.66849999999999</v>
      </c>
      <c r="BN709">
        <v>942.49189999999999</v>
      </c>
      <c r="BO709">
        <v>502.95460000000003</v>
      </c>
      <c r="BP709">
        <v>-893.00819999999999</v>
      </c>
      <c r="BQ709">
        <v>-1082.83</v>
      </c>
      <c r="BR709">
        <v>-901.02650000000006</v>
      </c>
      <c r="BS709">
        <v>-587.98109999999997</v>
      </c>
      <c r="BT709">
        <v>71.973879999999994</v>
      </c>
      <c r="BU709">
        <v>1209.357</v>
      </c>
      <c r="BV709">
        <v>2777.451</v>
      </c>
      <c r="BW709">
        <v>1621.184</v>
      </c>
      <c r="BX709">
        <v>691.21019999999999</v>
      </c>
      <c r="BY709">
        <v>437.68759999999997</v>
      </c>
      <c r="BZ709">
        <v>-567.95719999999994</v>
      </c>
      <c r="CA709">
        <v>-1290.6610000000001</v>
      </c>
      <c r="CB709">
        <v>-1601.164</v>
      </c>
      <c r="CC709">
        <v>-1952.787</v>
      </c>
      <c r="CD709">
        <v>-1829.9659999999999</v>
      </c>
      <c r="CE709">
        <v>-1387.356</v>
      </c>
      <c r="CF709" s="20">
        <v>26200.12</v>
      </c>
      <c r="CG709" s="20">
        <v>29432.79</v>
      </c>
      <c r="CH709" s="20">
        <v>25843.65</v>
      </c>
      <c r="CI709" s="20">
        <v>25072.23</v>
      </c>
      <c r="CJ709" s="20">
        <v>22310.67</v>
      </c>
      <c r="CK709" s="20">
        <v>19408.59</v>
      </c>
      <c r="CL709" s="20">
        <v>23188.04</v>
      </c>
      <c r="CM709" s="20">
        <v>22930.41</v>
      </c>
      <c r="CN709" s="20">
        <v>15541.47</v>
      </c>
      <c r="CO709" s="20">
        <v>12902.38</v>
      </c>
      <c r="CP709" s="20">
        <v>8397.2389999999996</v>
      </c>
      <c r="CQ709" s="20">
        <v>3666.9659999999999</v>
      </c>
      <c r="CR709" s="20">
        <v>6766.12</v>
      </c>
      <c r="CS709" s="20">
        <v>13636.1</v>
      </c>
      <c r="CT709" s="20">
        <v>36156.720000000001</v>
      </c>
      <c r="CU709" s="20">
        <v>61660.19</v>
      </c>
      <c r="CV709" s="20">
        <v>65735.56</v>
      </c>
      <c r="CW709" s="20">
        <v>94389.42</v>
      </c>
      <c r="CX709" s="20">
        <v>74543.5</v>
      </c>
      <c r="CY709" s="20">
        <v>63710.38</v>
      </c>
      <c r="CZ709" s="20">
        <v>63926.05</v>
      </c>
      <c r="DA709" s="20">
        <v>43257.34</v>
      </c>
      <c r="DB709" s="20">
        <v>40862.17</v>
      </c>
      <c r="DC709" s="20">
        <v>39085.25</v>
      </c>
      <c r="DD709">
        <v>0</v>
      </c>
      <c r="DE709">
        <v>0</v>
      </c>
      <c r="DF709">
        <v>0</v>
      </c>
    </row>
    <row r="710" spans="1:110" x14ac:dyDescent="0.25">
      <c r="A710" s="16" t="str">
        <f t="shared" si="11"/>
        <v>Program Specific_CPP_All_All_CAISO_1-in-10_MONTHLY SYSTEM PEAK DAY_2026_12</v>
      </c>
      <c r="B710" t="s">
        <v>196</v>
      </c>
      <c r="C710" t="s">
        <v>121</v>
      </c>
      <c r="D710" t="s">
        <v>7</v>
      </c>
      <c r="E710" t="s">
        <v>7</v>
      </c>
      <c r="F710" t="s">
        <v>110</v>
      </c>
      <c r="G710" t="s">
        <v>85</v>
      </c>
      <c r="H710" t="s">
        <v>20</v>
      </c>
      <c r="I710">
        <v>2026</v>
      </c>
      <c r="J710">
        <v>12</v>
      </c>
      <c r="K710">
        <v>4006</v>
      </c>
      <c r="L710">
        <v>94226.85</v>
      </c>
      <c r="M710">
        <v>92333.31</v>
      </c>
      <c r="N710">
        <v>91373</v>
      </c>
      <c r="O710">
        <v>92076.7</v>
      </c>
      <c r="P710">
        <v>96658.3</v>
      </c>
      <c r="Q710">
        <v>107374.39999999999</v>
      </c>
      <c r="R710">
        <v>123102</v>
      </c>
      <c r="S710">
        <v>132634.1</v>
      </c>
      <c r="T710">
        <v>138591.79999999999</v>
      </c>
      <c r="U710">
        <v>141096.5</v>
      </c>
      <c r="V710">
        <v>142948</v>
      </c>
      <c r="W710">
        <v>143414.20000000001</v>
      </c>
      <c r="X710">
        <v>142946.9</v>
      </c>
      <c r="Y710">
        <v>142466.4</v>
      </c>
      <c r="Z710">
        <v>140289.5</v>
      </c>
      <c r="AA710">
        <v>137153.1</v>
      </c>
      <c r="AB710">
        <v>136312.9</v>
      </c>
      <c r="AC710">
        <v>135202.70000000001</v>
      </c>
      <c r="AD710">
        <v>127459.6</v>
      </c>
      <c r="AE710">
        <v>122044.1</v>
      </c>
      <c r="AF710">
        <v>117243.4</v>
      </c>
      <c r="AG710">
        <v>112587.8</v>
      </c>
      <c r="AH710">
        <v>105570.2</v>
      </c>
      <c r="AI710">
        <v>98995.47</v>
      </c>
      <c r="AJ710">
        <v>47.446210000000001</v>
      </c>
      <c r="AK710">
        <v>46.721539999999997</v>
      </c>
      <c r="AL710">
        <v>46.028109999999998</v>
      </c>
      <c r="AM710">
        <v>45.40504</v>
      </c>
      <c r="AN710">
        <v>45.074010000000001</v>
      </c>
      <c r="AO710">
        <v>44.757370000000002</v>
      </c>
      <c r="AP710">
        <v>44.93244</v>
      </c>
      <c r="AQ710">
        <v>44.779110000000003</v>
      </c>
      <c r="AR710">
        <v>48.149810000000002</v>
      </c>
      <c r="AS710">
        <v>52.58034</v>
      </c>
      <c r="AT710">
        <v>56.119779999999999</v>
      </c>
      <c r="AU710">
        <v>59.164479999999998</v>
      </c>
      <c r="AV710">
        <v>61.067329999999998</v>
      </c>
      <c r="AW710">
        <v>61.476219999999998</v>
      </c>
      <c r="AX710">
        <v>61.327219999999997</v>
      </c>
      <c r="AY710">
        <v>60.882930000000002</v>
      </c>
      <c r="AZ710">
        <v>59.793149999999997</v>
      </c>
      <c r="BA710">
        <v>57.79692</v>
      </c>
      <c r="BB710">
        <v>55.937609999999999</v>
      </c>
      <c r="BC710">
        <v>54.341320000000003</v>
      </c>
      <c r="BD710">
        <v>53.679929999999999</v>
      </c>
      <c r="BE710">
        <v>52.19903</v>
      </c>
      <c r="BF710">
        <v>51.026519999999998</v>
      </c>
      <c r="BG710">
        <v>50.712899999999998</v>
      </c>
      <c r="BH710">
        <v>-825.38779999999997</v>
      </c>
      <c r="BI710">
        <v>-744.60410000000002</v>
      </c>
      <c r="BJ710">
        <v>-377.3064</v>
      </c>
      <c r="BK710">
        <v>-333.53129999999999</v>
      </c>
      <c r="BL710">
        <v>-282.93400000000003</v>
      </c>
      <c r="BM710">
        <v>149.947</v>
      </c>
      <c r="BN710">
        <v>956.20699999999999</v>
      </c>
      <c r="BO710">
        <v>499.43130000000002</v>
      </c>
      <c r="BP710">
        <v>-888.36779999999999</v>
      </c>
      <c r="BQ710">
        <v>-1030.2439999999999</v>
      </c>
      <c r="BR710">
        <v>-810.29790000000003</v>
      </c>
      <c r="BS710">
        <v>-518.26049999999998</v>
      </c>
      <c r="BT710">
        <v>67.713179999999994</v>
      </c>
      <c r="BU710">
        <v>1050.771</v>
      </c>
      <c r="BV710">
        <v>2377.8420000000001</v>
      </c>
      <c r="BW710">
        <v>1383.758</v>
      </c>
      <c r="BX710">
        <v>596.85490000000004</v>
      </c>
      <c r="BY710">
        <v>361.75009999999997</v>
      </c>
      <c r="BZ710">
        <v>-570.38430000000005</v>
      </c>
      <c r="CA710">
        <v>-1248.232</v>
      </c>
      <c r="CB710">
        <v>-1556.2349999999999</v>
      </c>
      <c r="CC710">
        <v>-1897.4459999999999</v>
      </c>
      <c r="CD710">
        <v>-1786.2909999999999</v>
      </c>
      <c r="CE710">
        <v>-1364.2360000000001</v>
      </c>
      <c r="CF710">
        <v>22840.9</v>
      </c>
      <c r="CG710">
        <v>26143.24</v>
      </c>
      <c r="CH710">
        <v>23073.56</v>
      </c>
      <c r="CI710">
        <v>22439.15</v>
      </c>
      <c r="CJ710">
        <v>19730.5</v>
      </c>
      <c r="CK710">
        <v>17192.099999999999</v>
      </c>
      <c r="CL710">
        <v>20907.150000000001</v>
      </c>
      <c r="CM710">
        <v>20814.03</v>
      </c>
      <c r="CN710">
        <v>13830.58</v>
      </c>
      <c r="CO710">
        <v>10780.36</v>
      </c>
      <c r="CP710">
        <v>6682.6850000000004</v>
      </c>
      <c r="CQ710">
        <v>2855.7130000000002</v>
      </c>
      <c r="CR710" s="20">
        <v>5220.5630000000001</v>
      </c>
      <c r="CS710" s="20">
        <v>10130.32</v>
      </c>
      <c r="CT710" s="20">
        <v>26248.7</v>
      </c>
      <c r="CU710" s="20">
        <v>44631</v>
      </c>
      <c r="CV710" s="20">
        <v>50030.46</v>
      </c>
      <c r="CW710" s="20">
        <v>73821.94</v>
      </c>
      <c r="CX710" s="20">
        <v>60591.839999999997</v>
      </c>
      <c r="CY710">
        <v>53328.35</v>
      </c>
      <c r="CZ710">
        <v>54941.39</v>
      </c>
      <c r="DA710">
        <v>37787.699999999997</v>
      </c>
      <c r="DB710">
        <v>36022.33</v>
      </c>
      <c r="DC710">
        <v>34335.14</v>
      </c>
      <c r="DD710">
        <v>0</v>
      </c>
      <c r="DE710">
        <v>0</v>
      </c>
      <c r="DF710">
        <v>0</v>
      </c>
    </row>
    <row r="711" spans="1:110" x14ac:dyDescent="0.25">
      <c r="A711" s="16" t="str">
        <f t="shared" si="11"/>
        <v>Program Specific_CPP_All_All_CAISO_1-in-10_MONTHLY SYSTEM PEAK DAY_2027_1</v>
      </c>
      <c r="B711" t="s">
        <v>196</v>
      </c>
      <c r="C711" t="s">
        <v>121</v>
      </c>
      <c r="D711" t="s">
        <v>7</v>
      </c>
      <c r="E711" t="s">
        <v>7</v>
      </c>
      <c r="F711" t="s">
        <v>110</v>
      </c>
      <c r="G711" t="s">
        <v>85</v>
      </c>
      <c r="H711" t="s">
        <v>20</v>
      </c>
      <c r="I711">
        <v>2027</v>
      </c>
      <c r="J711">
        <v>1</v>
      </c>
      <c r="K711">
        <v>3810</v>
      </c>
      <c r="L711">
        <v>89759.72</v>
      </c>
      <c r="M711">
        <v>87719.87</v>
      </c>
      <c r="N711">
        <v>86953.2</v>
      </c>
      <c r="O711">
        <v>87670.82</v>
      </c>
      <c r="P711">
        <v>92260.6</v>
      </c>
      <c r="Q711">
        <v>102735.7</v>
      </c>
      <c r="R711">
        <v>119555.9</v>
      </c>
      <c r="S711">
        <v>129592.3</v>
      </c>
      <c r="T711">
        <v>135178.29999999999</v>
      </c>
      <c r="U711">
        <v>136975.20000000001</v>
      </c>
      <c r="V711">
        <v>138661.70000000001</v>
      </c>
      <c r="W711">
        <v>138759.1</v>
      </c>
      <c r="X711">
        <v>138308.6</v>
      </c>
      <c r="Y711">
        <v>137626.70000000001</v>
      </c>
      <c r="Z711">
        <v>136470.39999999999</v>
      </c>
      <c r="AA711">
        <v>133263.4</v>
      </c>
      <c r="AB711">
        <v>131087.70000000001</v>
      </c>
      <c r="AC711">
        <v>130586.5</v>
      </c>
      <c r="AD711">
        <v>123388.9</v>
      </c>
      <c r="AE711">
        <v>117741.6</v>
      </c>
      <c r="AF711">
        <v>112792.4</v>
      </c>
      <c r="AG711">
        <v>108179.2</v>
      </c>
      <c r="AH711">
        <v>100963.9</v>
      </c>
      <c r="AI711">
        <v>94709.13</v>
      </c>
      <c r="AJ711">
        <v>47.745100000000001</v>
      </c>
      <c r="AK711">
        <v>47.531570000000002</v>
      </c>
      <c r="AL711">
        <v>47.176589999999997</v>
      </c>
      <c r="AM711">
        <v>46.058390000000003</v>
      </c>
      <c r="AN711">
        <v>46.048699999999997</v>
      </c>
      <c r="AO711">
        <v>44.70984</v>
      </c>
      <c r="AP711">
        <v>44.008339999999997</v>
      </c>
      <c r="AQ711">
        <v>43.711620000000003</v>
      </c>
      <c r="AR711">
        <v>46.774850000000001</v>
      </c>
      <c r="AS711">
        <v>51.082859999999997</v>
      </c>
      <c r="AT711">
        <v>53.729059999999997</v>
      </c>
      <c r="AU711">
        <v>55.541379999999997</v>
      </c>
      <c r="AV711">
        <v>56.440950000000001</v>
      </c>
      <c r="AW711">
        <v>56.777369999999998</v>
      </c>
      <c r="AX711">
        <v>55.949249999999999</v>
      </c>
      <c r="AY711">
        <v>55.358370000000001</v>
      </c>
      <c r="AZ711">
        <v>54.099710000000002</v>
      </c>
      <c r="BA711">
        <v>52.321109999999997</v>
      </c>
      <c r="BB711">
        <v>50.690130000000003</v>
      </c>
      <c r="BC711">
        <v>48.797550000000001</v>
      </c>
      <c r="BD711">
        <v>47.439439999999998</v>
      </c>
      <c r="BE711">
        <v>47.011279999999999</v>
      </c>
      <c r="BF711">
        <v>46.788890000000002</v>
      </c>
      <c r="BG711">
        <v>46.47363</v>
      </c>
      <c r="BH711">
        <v>-776.78769999999997</v>
      </c>
      <c r="BI711">
        <v>-701.23260000000005</v>
      </c>
      <c r="BJ711">
        <v>-351.53750000000002</v>
      </c>
      <c r="BK711">
        <v>-309.56740000000002</v>
      </c>
      <c r="BL711">
        <v>-262.14389999999997</v>
      </c>
      <c r="BM711">
        <v>147.7252</v>
      </c>
      <c r="BN711">
        <v>923.83780000000002</v>
      </c>
      <c r="BO711">
        <v>488.75029999999998</v>
      </c>
      <c r="BP711">
        <v>-865.47260000000006</v>
      </c>
      <c r="BQ711">
        <v>-1001.21</v>
      </c>
      <c r="BR711">
        <v>-789.87390000000005</v>
      </c>
      <c r="BS711">
        <v>-503.28550000000001</v>
      </c>
      <c r="BT711">
        <v>64.770020000000002</v>
      </c>
      <c r="BU711">
        <v>1015.384</v>
      </c>
      <c r="BV711">
        <v>2315.4360000000001</v>
      </c>
      <c r="BW711">
        <v>1348.654</v>
      </c>
      <c r="BX711">
        <v>585.29780000000005</v>
      </c>
      <c r="BY711">
        <v>366.41590000000002</v>
      </c>
      <c r="BZ711">
        <v>-537.52189999999996</v>
      </c>
      <c r="CA711">
        <v>-1196.04</v>
      </c>
      <c r="CB711">
        <v>-1490.8320000000001</v>
      </c>
      <c r="CC711">
        <v>-1814.33</v>
      </c>
      <c r="CD711">
        <v>-1697.6969999999999</v>
      </c>
      <c r="CE711">
        <v>-1290.989</v>
      </c>
      <c r="CF711" s="20">
        <v>21274.959999999999</v>
      </c>
      <c r="CG711" s="20">
        <v>24047.85</v>
      </c>
      <c r="CH711" s="20">
        <v>21261.119999999999</v>
      </c>
      <c r="CI711" s="20">
        <v>20717.060000000001</v>
      </c>
      <c r="CJ711" s="20">
        <v>18371.21</v>
      </c>
      <c r="CK711" s="20">
        <v>16040.46</v>
      </c>
      <c r="CL711" s="20">
        <v>20229.39</v>
      </c>
      <c r="CM711" s="20">
        <v>20382.2</v>
      </c>
      <c r="CN711" s="20">
        <v>13397.88</v>
      </c>
      <c r="CO711" s="20">
        <v>10310.42</v>
      </c>
      <c r="CP711" s="20">
        <v>6367.7569999999996</v>
      </c>
      <c r="CQ711" s="20">
        <v>2692.1060000000002</v>
      </c>
      <c r="CR711" s="20">
        <v>4909.7839999999997</v>
      </c>
      <c r="CS711" s="20">
        <v>9487.1730000000007</v>
      </c>
      <c r="CT711" s="20">
        <v>24954.45</v>
      </c>
      <c r="CU711" s="20">
        <v>42548.77</v>
      </c>
      <c r="CV711" s="20">
        <v>47311.68</v>
      </c>
      <c r="CW711" s="20">
        <v>70700.2</v>
      </c>
      <c r="CX711" s="20">
        <v>57808.1</v>
      </c>
      <c r="CY711" s="20">
        <v>50277.17</v>
      </c>
      <c r="CZ711" s="20">
        <v>51387.26</v>
      </c>
      <c r="DA711" s="20">
        <v>35685.07</v>
      </c>
      <c r="DB711" s="20">
        <v>33940.44</v>
      </c>
      <c r="DC711" s="20">
        <v>32369.77</v>
      </c>
      <c r="DD711">
        <v>0</v>
      </c>
      <c r="DE711">
        <v>0</v>
      </c>
      <c r="DF711">
        <v>0</v>
      </c>
    </row>
    <row r="712" spans="1:110" x14ac:dyDescent="0.25">
      <c r="A712" s="16" t="str">
        <f t="shared" si="11"/>
        <v>Program Specific_CPP_All_All_CAISO_1-in-10_MONTHLY SYSTEM PEAK DAY_2027_2</v>
      </c>
      <c r="B712" t="s">
        <v>196</v>
      </c>
      <c r="C712" t="s">
        <v>121</v>
      </c>
      <c r="D712" t="s">
        <v>7</v>
      </c>
      <c r="E712" t="s">
        <v>7</v>
      </c>
      <c r="F712" t="s">
        <v>110</v>
      </c>
      <c r="G712" t="s">
        <v>85</v>
      </c>
      <c r="H712" t="s">
        <v>20</v>
      </c>
      <c r="I712">
        <v>2027</v>
      </c>
      <c r="J712">
        <v>2</v>
      </c>
      <c r="K712">
        <v>3810</v>
      </c>
      <c r="L712">
        <v>90827.94</v>
      </c>
      <c r="M712">
        <v>88109.57</v>
      </c>
      <c r="N712">
        <v>87146.76</v>
      </c>
      <c r="O712">
        <v>87795.12</v>
      </c>
      <c r="P712">
        <v>92240.51</v>
      </c>
      <c r="Q712">
        <v>102863.3</v>
      </c>
      <c r="R712">
        <v>118885.9</v>
      </c>
      <c r="S712">
        <v>129017</v>
      </c>
      <c r="T712">
        <v>135391.6</v>
      </c>
      <c r="U712">
        <v>138097.60000000001</v>
      </c>
      <c r="V712">
        <v>140712.5</v>
      </c>
      <c r="W712">
        <v>141485.5</v>
      </c>
      <c r="X712">
        <v>140746.6</v>
      </c>
      <c r="Y712">
        <v>140542.39999999999</v>
      </c>
      <c r="Z712">
        <v>138415.20000000001</v>
      </c>
      <c r="AA712">
        <v>134597.70000000001</v>
      </c>
      <c r="AB712">
        <v>131692.9</v>
      </c>
      <c r="AC712">
        <v>130909.8</v>
      </c>
      <c r="AD712">
        <v>125655.3</v>
      </c>
      <c r="AE712">
        <v>119860.2</v>
      </c>
      <c r="AF712">
        <v>114594.4</v>
      </c>
      <c r="AG712">
        <v>109565.7</v>
      </c>
      <c r="AH712">
        <v>102304</v>
      </c>
      <c r="AI712">
        <v>96039.49</v>
      </c>
      <c r="AJ712">
        <v>51.1145</v>
      </c>
      <c r="AK712">
        <v>50.86318</v>
      </c>
      <c r="AL712">
        <v>50.094990000000003</v>
      </c>
      <c r="AM712">
        <v>49.135890000000003</v>
      </c>
      <c r="AN712">
        <v>47.262889999999999</v>
      </c>
      <c r="AO712">
        <v>45.960760000000001</v>
      </c>
      <c r="AP712">
        <v>45.746920000000003</v>
      </c>
      <c r="AQ712">
        <v>44.756320000000002</v>
      </c>
      <c r="AR712">
        <v>47.037790000000001</v>
      </c>
      <c r="AS712">
        <v>50.607860000000002</v>
      </c>
      <c r="AT712">
        <v>53.945909999999998</v>
      </c>
      <c r="AU712">
        <v>55.791460000000001</v>
      </c>
      <c r="AV712">
        <v>56.492190000000001</v>
      </c>
      <c r="AW712">
        <v>56.461460000000002</v>
      </c>
      <c r="AX712">
        <v>56.546390000000002</v>
      </c>
      <c r="AY712">
        <v>56.514699999999998</v>
      </c>
      <c r="AZ712">
        <v>55.42107</v>
      </c>
      <c r="BA712">
        <v>54.470059999999997</v>
      </c>
      <c r="BB712">
        <v>52.303649999999998</v>
      </c>
      <c r="BC712">
        <v>51.405920000000002</v>
      </c>
      <c r="BD712">
        <v>49.737690000000001</v>
      </c>
      <c r="BE712">
        <v>47.631180000000001</v>
      </c>
      <c r="BF712">
        <v>46.06709</v>
      </c>
      <c r="BG712">
        <v>44.881720000000001</v>
      </c>
      <c r="BH712">
        <v>-775.58270000000005</v>
      </c>
      <c r="BI712">
        <v>-699.19280000000003</v>
      </c>
      <c r="BJ712">
        <v>-345.9658</v>
      </c>
      <c r="BK712">
        <v>-303.71199999999999</v>
      </c>
      <c r="BL712">
        <v>-255.9349</v>
      </c>
      <c r="BM712">
        <v>151.863</v>
      </c>
      <c r="BN712">
        <v>914.65729999999996</v>
      </c>
      <c r="BO712">
        <v>487.10320000000002</v>
      </c>
      <c r="BP712">
        <v>-866.11080000000004</v>
      </c>
      <c r="BQ712">
        <v>-1010.275</v>
      </c>
      <c r="BR712">
        <v>-805.84079999999994</v>
      </c>
      <c r="BS712">
        <v>-515.86860000000001</v>
      </c>
      <c r="BT712">
        <v>64.996920000000003</v>
      </c>
      <c r="BU712">
        <v>1037.3779999999999</v>
      </c>
      <c r="BV712">
        <v>2349.7199999999998</v>
      </c>
      <c r="BW712">
        <v>1359.0930000000001</v>
      </c>
      <c r="BX712">
        <v>589.69240000000002</v>
      </c>
      <c r="BY712">
        <v>383.40940000000001</v>
      </c>
      <c r="BZ712">
        <v>-538.49130000000002</v>
      </c>
      <c r="CA712">
        <v>-1209.6099999999999</v>
      </c>
      <c r="CB712">
        <v>-1506.788</v>
      </c>
      <c r="CC712">
        <v>-1831.1759999999999</v>
      </c>
      <c r="CD712">
        <v>-1712.4770000000001</v>
      </c>
      <c r="CE712">
        <v>-1297.3879999999999</v>
      </c>
      <c r="CF712" s="20">
        <v>22405.52</v>
      </c>
      <c r="CG712" s="20">
        <v>24644.78</v>
      </c>
      <c r="CH712" s="20">
        <v>21668.3</v>
      </c>
      <c r="CI712" s="20">
        <v>21072.86</v>
      </c>
      <c r="CJ712" s="20">
        <v>18673.46</v>
      </c>
      <c r="CK712" s="20">
        <v>16363.88</v>
      </c>
      <c r="CL712" s="20">
        <v>20429.23</v>
      </c>
      <c r="CM712" s="20">
        <v>20550.189999999999</v>
      </c>
      <c r="CN712" s="20">
        <v>13613.94</v>
      </c>
      <c r="CO712" s="20">
        <v>10604.65</v>
      </c>
      <c r="CP712" s="20">
        <v>6647.7269999999999</v>
      </c>
      <c r="CQ712" s="20">
        <v>2826.9749999999999</v>
      </c>
      <c r="CR712" s="20">
        <v>5112.585</v>
      </c>
      <c r="CS712" s="20">
        <v>9947.0130000000008</v>
      </c>
      <c r="CT712" s="20">
        <v>25735.71</v>
      </c>
      <c r="CU712" s="20">
        <v>43095.82</v>
      </c>
      <c r="CV712" s="20">
        <v>47907.27</v>
      </c>
      <c r="CW712" s="20">
        <v>72811.460000000006</v>
      </c>
      <c r="CX712" s="20">
        <v>60590.69</v>
      </c>
      <c r="CY712" s="20">
        <v>52742.32</v>
      </c>
      <c r="CZ712" s="20">
        <v>53726.559999999998</v>
      </c>
      <c r="DA712" s="20">
        <v>37199.050000000003</v>
      </c>
      <c r="DB712" s="20">
        <v>35589.72</v>
      </c>
      <c r="DC712" s="20">
        <v>34088.79</v>
      </c>
      <c r="DD712">
        <v>0</v>
      </c>
      <c r="DE712">
        <v>0</v>
      </c>
      <c r="DF712">
        <v>0</v>
      </c>
    </row>
    <row r="713" spans="1:110" x14ac:dyDescent="0.25">
      <c r="A713" s="16" t="str">
        <f t="shared" si="11"/>
        <v>Program Specific_CPP_All_All_CAISO_1-in-10_MONTHLY SYSTEM PEAK DAY_2027_3</v>
      </c>
      <c r="B713" t="s">
        <v>196</v>
      </c>
      <c r="C713" t="s">
        <v>121</v>
      </c>
      <c r="D713" t="s">
        <v>7</v>
      </c>
      <c r="E713" t="s">
        <v>7</v>
      </c>
      <c r="F713" t="s">
        <v>110</v>
      </c>
      <c r="G713" t="s">
        <v>85</v>
      </c>
      <c r="H713" t="s">
        <v>20</v>
      </c>
      <c r="I713">
        <v>2027</v>
      </c>
      <c r="J713">
        <v>3</v>
      </c>
      <c r="K713">
        <v>3810</v>
      </c>
      <c r="L713">
        <v>109890.7</v>
      </c>
      <c r="M713">
        <v>107679.9</v>
      </c>
      <c r="N713">
        <v>106607.8</v>
      </c>
      <c r="O713">
        <v>107056.4</v>
      </c>
      <c r="P713">
        <v>111010</v>
      </c>
      <c r="Q713">
        <v>120573.7</v>
      </c>
      <c r="R713">
        <v>132795.79999999999</v>
      </c>
      <c r="S713">
        <v>138886.1</v>
      </c>
      <c r="T713">
        <v>141346.5</v>
      </c>
      <c r="U713">
        <v>144027.5</v>
      </c>
      <c r="V713">
        <v>147099.29999999999</v>
      </c>
      <c r="W713">
        <v>148624.6</v>
      </c>
      <c r="X713">
        <v>149501.1</v>
      </c>
      <c r="Y713">
        <v>150493.79999999999</v>
      </c>
      <c r="Z713">
        <v>149654</v>
      </c>
      <c r="AA713">
        <v>147550.79999999999</v>
      </c>
      <c r="AB713">
        <v>142845.6</v>
      </c>
      <c r="AC713">
        <v>138679.1</v>
      </c>
      <c r="AD713">
        <v>134022</v>
      </c>
      <c r="AE713">
        <v>131634.20000000001</v>
      </c>
      <c r="AF713">
        <v>127037.4</v>
      </c>
      <c r="AG713">
        <v>122683.5</v>
      </c>
      <c r="AH713">
        <v>117246.8</v>
      </c>
      <c r="AI713">
        <v>112833.2</v>
      </c>
      <c r="AJ713">
        <v>60.127389999999998</v>
      </c>
      <c r="AK713">
        <v>58.779130000000002</v>
      </c>
      <c r="AL713">
        <v>57.709899999999998</v>
      </c>
      <c r="AM713">
        <v>56.97963</v>
      </c>
      <c r="AN713">
        <v>56.079970000000003</v>
      </c>
      <c r="AO713">
        <v>55.237549999999999</v>
      </c>
      <c r="AP713">
        <v>55.481920000000002</v>
      </c>
      <c r="AQ713">
        <v>55.332830000000001</v>
      </c>
      <c r="AR713">
        <v>61.327590000000001</v>
      </c>
      <c r="AS713">
        <v>69.731030000000004</v>
      </c>
      <c r="AT713">
        <v>76.213170000000005</v>
      </c>
      <c r="AU713">
        <v>81.990780000000001</v>
      </c>
      <c r="AV713">
        <v>83.597210000000004</v>
      </c>
      <c r="AW713">
        <v>85.263480000000001</v>
      </c>
      <c r="AX713">
        <v>84.342330000000004</v>
      </c>
      <c r="AY713">
        <v>84.156379999999999</v>
      </c>
      <c r="AZ713">
        <v>83.591890000000006</v>
      </c>
      <c r="BA713">
        <v>82.08878</v>
      </c>
      <c r="BB713">
        <v>79.623649999999998</v>
      </c>
      <c r="BC713">
        <v>75.182919999999996</v>
      </c>
      <c r="BD713">
        <v>71.197190000000006</v>
      </c>
      <c r="BE713">
        <v>67.96893</v>
      </c>
      <c r="BF713">
        <v>66.304249999999996</v>
      </c>
      <c r="BG713">
        <v>63.558340000000001</v>
      </c>
      <c r="BH713">
        <v>-991.58619999999996</v>
      </c>
      <c r="BI713">
        <v>-898.44399999999996</v>
      </c>
      <c r="BJ713">
        <v>-482.67540000000002</v>
      </c>
      <c r="BK713">
        <v>-429.16340000000002</v>
      </c>
      <c r="BL713">
        <v>-350.3904</v>
      </c>
      <c r="BM713">
        <v>156.4083</v>
      </c>
      <c r="BN713">
        <v>1033.646</v>
      </c>
      <c r="BO713">
        <v>523.10789999999997</v>
      </c>
      <c r="BP713">
        <v>-904.77840000000003</v>
      </c>
      <c r="BQ713">
        <v>-1053.768</v>
      </c>
      <c r="BR713">
        <v>-840.0059</v>
      </c>
      <c r="BS713">
        <v>-537.0326</v>
      </c>
      <c r="BT713">
        <v>73.877930000000006</v>
      </c>
      <c r="BU713">
        <v>1108.08</v>
      </c>
      <c r="BV713">
        <v>2521.998</v>
      </c>
      <c r="BW713">
        <v>1476.954</v>
      </c>
      <c r="BX713">
        <v>621.34789999999998</v>
      </c>
      <c r="BY713">
        <v>406.23739999999998</v>
      </c>
      <c r="BZ713">
        <v>-553.90589999999997</v>
      </c>
      <c r="CA713">
        <v>-1324.518</v>
      </c>
      <c r="CB713">
        <v>-1674.5609999999999</v>
      </c>
      <c r="CC713">
        <v>-2069.212</v>
      </c>
      <c r="CD713">
        <v>-1996.68</v>
      </c>
      <c r="CE713">
        <v>-1579.52</v>
      </c>
      <c r="CF713" s="20">
        <v>29060.28</v>
      </c>
      <c r="CG713" s="20">
        <v>32917.19</v>
      </c>
      <c r="CH713" s="20">
        <v>28941.29</v>
      </c>
      <c r="CI713" s="20">
        <v>28033.35</v>
      </c>
      <c r="CJ713" s="20">
        <v>24529.11</v>
      </c>
      <c r="CK713" s="20">
        <v>20700.580000000002</v>
      </c>
      <c r="CL713" s="20">
        <v>24081.02</v>
      </c>
      <c r="CM713" s="20">
        <v>22917.64</v>
      </c>
      <c r="CN713" s="20">
        <v>14694.71</v>
      </c>
      <c r="CO713" s="20">
        <v>11551.81</v>
      </c>
      <c r="CP713" s="20">
        <v>7211.7290000000003</v>
      </c>
      <c r="CQ713" s="20">
        <v>3066.3670000000002</v>
      </c>
      <c r="CR713" s="20">
        <v>5610.9679999999998</v>
      </c>
      <c r="CS713" s="20">
        <v>11080.39</v>
      </c>
      <c r="CT713" s="20">
        <v>29083.45</v>
      </c>
      <c r="CU713" s="20">
        <v>50371.72</v>
      </c>
      <c r="CV713" s="20">
        <v>54531.23</v>
      </c>
      <c r="CW713" s="20">
        <v>81718.94</v>
      </c>
      <c r="CX713" s="20">
        <v>70507.94</v>
      </c>
      <c r="CY713" s="20">
        <v>63960.37</v>
      </c>
      <c r="CZ713" s="20">
        <v>65625.429999999993</v>
      </c>
      <c r="DA713" s="20">
        <v>44702.78</v>
      </c>
      <c r="DB713" s="20">
        <v>43066.44</v>
      </c>
      <c r="DC713" s="20">
        <v>42693.02</v>
      </c>
      <c r="DD713">
        <v>0</v>
      </c>
      <c r="DE713">
        <v>0</v>
      </c>
      <c r="DF713">
        <v>0</v>
      </c>
    </row>
    <row r="714" spans="1:110" x14ac:dyDescent="0.25">
      <c r="A714" s="16" t="str">
        <f t="shared" si="11"/>
        <v>Program Specific_CPP_All_All_CAISO_1-in-10_MONTHLY SYSTEM PEAK DAY_2027_4</v>
      </c>
      <c r="B714" t="s">
        <v>196</v>
      </c>
      <c r="C714" t="s">
        <v>121</v>
      </c>
      <c r="D714" t="s">
        <v>7</v>
      </c>
      <c r="E714" t="s">
        <v>7</v>
      </c>
      <c r="F714" t="s">
        <v>110</v>
      </c>
      <c r="G714" t="s">
        <v>85</v>
      </c>
      <c r="H714" t="s">
        <v>20</v>
      </c>
      <c r="I714">
        <v>2027</v>
      </c>
      <c r="J714">
        <v>4</v>
      </c>
      <c r="K714">
        <v>3810</v>
      </c>
      <c r="L714">
        <v>106670.2</v>
      </c>
      <c r="M714">
        <v>104591.7</v>
      </c>
      <c r="N714">
        <v>103537.3</v>
      </c>
      <c r="O714">
        <v>103789.1</v>
      </c>
      <c r="P714">
        <v>106307.4</v>
      </c>
      <c r="Q714">
        <v>113209.9</v>
      </c>
      <c r="R714">
        <v>121387</v>
      </c>
      <c r="S714">
        <v>124815.4</v>
      </c>
      <c r="T714">
        <v>127254.7</v>
      </c>
      <c r="U714">
        <v>130686.3</v>
      </c>
      <c r="V714">
        <v>133993.1</v>
      </c>
      <c r="W714">
        <v>135952.20000000001</v>
      </c>
      <c r="X714">
        <v>137221.5</v>
      </c>
      <c r="Y714">
        <v>138591.4</v>
      </c>
      <c r="Z714">
        <v>138279.20000000001</v>
      </c>
      <c r="AA714">
        <v>136695.20000000001</v>
      </c>
      <c r="AB714">
        <v>132563.70000000001</v>
      </c>
      <c r="AC714">
        <v>128357.7</v>
      </c>
      <c r="AD714">
        <v>123423.7</v>
      </c>
      <c r="AE714">
        <v>122197.5</v>
      </c>
      <c r="AF714">
        <v>118939.6</v>
      </c>
      <c r="AG714">
        <v>116379</v>
      </c>
      <c r="AH714">
        <v>112724.3</v>
      </c>
      <c r="AI714">
        <v>109348.4</v>
      </c>
      <c r="AJ714">
        <v>66.178659999999994</v>
      </c>
      <c r="AK714">
        <v>63.439109999999999</v>
      </c>
      <c r="AL714">
        <v>62.056469999999997</v>
      </c>
      <c r="AM714">
        <v>61.211469999999998</v>
      </c>
      <c r="AN714">
        <v>61.400100000000002</v>
      </c>
      <c r="AO714">
        <v>60.900939999999999</v>
      </c>
      <c r="AP714">
        <v>60.689860000000003</v>
      </c>
      <c r="AQ714">
        <v>62.069589999999998</v>
      </c>
      <c r="AR714">
        <v>70.599580000000003</v>
      </c>
      <c r="AS714">
        <v>76.152600000000007</v>
      </c>
      <c r="AT714">
        <v>79.318950000000001</v>
      </c>
      <c r="AU714">
        <v>82.498540000000006</v>
      </c>
      <c r="AV714">
        <v>82.511629999999997</v>
      </c>
      <c r="AW714">
        <v>83.488380000000006</v>
      </c>
      <c r="AX714">
        <v>83.260040000000004</v>
      </c>
      <c r="AY714">
        <v>82.293319999999994</v>
      </c>
      <c r="AZ714">
        <v>82.166370000000001</v>
      </c>
      <c r="BA714">
        <v>79.579549999999998</v>
      </c>
      <c r="BB714">
        <v>77.525490000000005</v>
      </c>
      <c r="BC714">
        <v>73.346140000000005</v>
      </c>
      <c r="BD714">
        <v>68.664439999999999</v>
      </c>
      <c r="BE714">
        <v>66.600179999999995</v>
      </c>
      <c r="BF714">
        <v>65.347250000000003</v>
      </c>
      <c r="BG714">
        <v>64.666370000000001</v>
      </c>
      <c r="BH714">
        <v>-948.30269999999996</v>
      </c>
      <c r="BI714">
        <v>-860.87099999999998</v>
      </c>
      <c r="BJ714">
        <v>-454.39870000000002</v>
      </c>
      <c r="BK714">
        <v>-400.18290000000002</v>
      </c>
      <c r="BL714">
        <v>-323.87380000000002</v>
      </c>
      <c r="BM714">
        <v>154.08930000000001</v>
      </c>
      <c r="BN714">
        <v>937.33870000000002</v>
      </c>
      <c r="BO714">
        <v>471.07220000000001</v>
      </c>
      <c r="BP714">
        <v>-813.03470000000004</v>
      </c>
      <c r="BQ714">
        <v>-958.21159999999998</v>
      </c>
      <c r="BR714">
        <v>-772.11220000000003</v>
      </c>
      <c r="BS714">
        <v>-496.685</v>
      </c>
      <c r="BT714">
        <v>64.892300000000006</v>
      </c>
      <c r="BU714">
        <v>1022.091</v>
      </c>
      <c r="BV714">
        <v>2338.817</v>
      </c>
      <c r="BW714">
        <v>1373.876</v>
      </c>
      <c r="BX714">
        <v>584.37369999999999</v>
      </c>
      <c r="BY714">
        <v>389.77080000000001</v>
      </c>
      <c r="BZ714">
        <v>-480.40199999999999</v>
      </c>
      <c r="CA714">
        <v>-1204.1320000000001</v>
      </c>
      <c r="CB714">
        <v>-1545.6849999999999</v>
      </c>
      <c r="CC714">
        <v>-1944.606</v>
      </c>
      <c r="CD714">
        <v>-1903.7819999999999</v>
      </c>
      <c r="CE714">
        <v>-1512.63</v>
      </c>
      <c r="CF714" s="20">
        <v>28328.83</v>
      </c>
      <c r="CG714" s="20">
        <v>32050.13</v>
      </c>
      <c r="CH714" s="20">
        <v>28098.21</v>
      </c>
      <c r="CI714" s="20">
        <v>27193.87</v>
      </c>
      <c r="CJ714" s="20">
        <v>23146.39</v>
      </c>
      <c r="CK714" s="20">
        <v>18801.62</v>
      </c>
      <c r="CL714" s="20">
        <v>20923.939999999999</v>
      </c>
      <c r="CM714" s="20">
        <v>19124.84</v>
      </c>
      <c r="CN714" s="20">
        <v>12258.77</v>
      </c>
      <c r="CO714" s="20">
        <v>9795.1350000000002</v>
      </c>
      <c r="CP714" s="20">
        <v>6124.0050000000001</v>
      </c>
      <c r="CQ714" s="20">
        <v>2620.1280000000002</v>
      </c>
      <c r="CR714" s="20">
        <v>4813.9949999999999</v>
      </c>
      <c r="CS714" s="20">
        <v>9575.8349999999991</v>
      </c>
      <c r="CT714" s="20">
        <v>25253.68</v>
      </c>
      <c r="CU714" s="20">
        <v>43797.47</v>
      </c>
      <c r="CV714" s="20">
        <v>47681.45</v>
      </c>
      <c r="CW714" s="20">
        <v>71503.179999999993</v>
      </c>
      <c r="CX714" s="20">
        <v>61944.98</v>
      </c>
      <c r="CY714" s="20">
        <v>57239.14</v>
      </c>
      <c r="CZ714" s="20">
        <v>59543.89</v>
      </c>
      <c r="DA714" s="20">
        <v>42013.18</v>
      </c>
      <c r="DB714" s="20">
        <v>41438.410000000003</v>
      </c>
      <c r="DC714" s="20">
        <v>41457.050000000003</v>
      </c>
      <c r="DD714">
        <v>0</v>
      </c>
      <c r="DE714">
        <v>0</v>
      </c>
      <c r="DF714">
        <v>0</v>
      </c>
    </row>
    <row r="715" spans="1:110" x14ac:dyDescent="0.25">
      <c r="A715" s="16" t="str">
        <f t="shared" si="11"/>
        <v>Program Specific_CPP_All_All_CAISO_1-in-10_MONTHLY SYSTEM PEAK DAY_2027_5</v>
      </c>
      <c r="B715" t="s">
        <v>196</v>
      </c>
      <c r="C715" t="s">
        <v>121</v>
      </c>
      <c r="D715" t="s">
        <v>7</v>
      </c>
      <c r="E715" t="s">
        <v>7</v>
      </c>
      <c r="F715" t="s">
        <v>110</v>
      </c>
      <c r="G715" t="s">
        <v>85</v>
      </c>
      <c r="H715" t="s">
        <v>20</v>
      </c>
      <c r="I715">
        <v>2027</v>
      </c>
      <c r="J715">
        <v>5</v>
      </c>
      <c r="K715">
        <v>3810</v>
      </c>
      <c r="L715">
        <v>111542</v>
      </c>
      <c r="M715">
        <v>109178.8</v>
      </c>
      <c r="N715">
        <v>107951.5</v>
      </c>
      <c r="O715">
        <v>107860.2</v>
      </c>
      <c r="P715">
        <v>110012.6</v>
      </c>
      <c r="Q715">
        <v>116542.8</v>
      </c>
      <c r="R715">
        <v>124685.8</v>
      </c>
      <c r="S715">
        <v>131475.5</v>
      </c>
      <c r="T715">
        <v>137735.9</v>
      </c>
      <c r="U715">
        <v>143481.29999999999</v>
      </c>
      <c r="V715">
        <v>148688.4</v>
      </c>
      <c r="W715">
        <v>152399.20000000001</v>
      </c>
      <c r="X715">
        <v>154456.1</v>
      </c>
      <c r="Y715">
        <v>155692.9</v>
      </c>
      <c r="Z715">
        <v>155083</v>
      </c>
      <c r="AA715">
        <v>152120.79999999999</v>
      </c>
      <c r="AB715">
        <v>147857.1</v>
      </c>
      <c r="AC715">
        <v>142458.9</v>
      </c>
      <c r="AD715">
        <v>135338.79999999999</v>
      </c>
      <c r="AE715">
        <v>131743.79999999999</v>
      </c>
      <c r="AF715">
        <v>128469.4</v>
      </c>
      <c r="AG715">
        <v>124750.5</v>
      </c>
      <c r="AH715">
        <v>119752.5</v>
      </c>
      <c r="AI715">
        <v>115071.4</v>
      </c>
      <c r="AJ715">
        <v>66.008840000000006</v>
      </c>
      <c r="AK715">
        <v>64.84563</v>
      </c>
      <c r="AL715">
        <v>64.350239999999999</v>
      </c>
      <c r="AM715">
        <v>63.607170000000004</v>
      </c>
      <c r="AN715">
        <v>63.003270000000001</v>
      </c>
      <c r="AO715">
        <v>62.414360000000002</v>
      </c>
      <c r="AP715">
        <v>61.991900000000001</v>
      </c>
      <c r="AQ715">
        <v>65.438999999999993</v>
      </c>
      <c r="AR715">
        <v>72.011160000000004</v>
      </c>
      <c r="AS715">
        <v>78.742930000000001</v>
      </c>
      <c r="AT715">
        <v>85.227109999999996</v>
      </c>
      <c r="AU715">
        <v>87.798360000000002</v>
      </c>
      <c r="AV715">
        <v>89.851550000000003</v>
      </c>
      <c r="AW715">
        <v>90.095209999999994</v>
      </c>
      <c r="AX715">
        <v>90.361959999999996</v>
      </c>
      <c r="AY715">
        <v>90.720259999999996</v>
      </c>
      <c r="AZ715">
        <v>91.241020000000006</v>
      </c>
      <c r="BA715">
        <v>90.046869999999998</v>
      </c>
      <c r="BB715">
        <v>88.242509999999996</v>
      </c>
      <c r="BC715">
        <v>85.165589999999995</v>
      </c>
      <c r="BD715">
        <v>80.175210000000007</v>
      </c>
      <c r="BE715">
        <v>77.72287</v>
      </c>
      <c r="BF715">
        <v>74.435119999999998</v>
      </c>
      <c r="BG715">
        <v>71.568049999999999</v>
      </c>
      <c r="BH715">
        <v>-978.32060000000001</v>
      </c>
      <c r="BI715">
        <v>-884.76769999999999</v>
      </c>
      <c r="BJ715">
        <v>-452.84109999999998</v>
      </c>
      <c r="BK715">
        <v>-394.83519999999999</v>
      </c>
      <c r="BL715">
        <v>-319.48390000000001</v>
      </c>
      <c r="BM715">
        <v>169.50890000000001</v>
      </c>
      <c r="BN715">
        <v>953.34059999999999</v>
      </c>
      <c r="BO715">
        <v>497.09280000000001</v>
      </c>
      <c r="BP715">
        <v>-879.19140000000004</v>
      </c>
      <c r="BQ715">
        <v>-1051.3869999999999</v>
      </c>
      <c r="BR715">
        <v>-851.3279</v>
      </c>
      <c r="BS715">
        <v>-552.66589999999997</v>
      </c>
      <c r="BT715">
        <v>75.577240000000003</v>
      </c>
      <c r="BU715">
        <v>1145.9949999999999</v>
      </c>
      <c r="BV715">
        <v>2609.3890000000001</v>
      </c>
      <c r="BW715">
        <v>1512.8009999999999</v>
      </c>
      <c r="BX715">
        <v>632.42539999999997</v>
      </c>
      <c r="BY715">
        <v>400.85</v>
      </c>
      <c r="BZ715">
        <v>-558.48099999999999</v>
      </c>
      <c r="CA715">
        <v>-1310.865</v>
      </c>
      <c r="CB715">
        <v>-1682.9169999999999</v>
      </c>
      <c r="CC715">
        <v>-2087.4160000000002</v>
      </c>
      <c r="CD715">
        <v>-2017.1969999999999</v>
      </c>
      <c r="CE715">
        <v>-1581.71</v>
      </c>
      <c r="CF715">
        <v>31916.75</v>
      </c>
      <c r="CG715">
        <v>36162.18</v>
      </c>
      <c r="CH715">
        <v>31781.919999999998</v>
      </c>
      <c r="CI715">
        <v>30555.59</v>
      </c>
      <c r="CJ715">
        <v>25709.61</v>
      </c>
      <c r="CK715">
        <v>20798.07</v>
      </c>
      <c r="CL715">
        <v>23143.39</v>
      </c>
      <c r="CM715">
        <v>21827.11</v>
      </c>
      <c r="CN715">
        <v>14561.21</v>
      </c>
      <c r="CO715">
        <v>11709.37</v>
      </c>
      <c r="CP715">
        <v>7418.4660000000003</v>
      </c>
      <c r="CQ715" s="20">
        <v>3246.3530000000001</v>
      </c>
      <c r="CR715" s="20">
        <v>6014.1009999999997</v>
      </c>
      <c r="CS715" s="20">
        <v>11814.93</v>
      </c>
      <c r="CT715" s="20">
        <v>31004.5</v>
      </c>
      <c r="CU715" s="20">
        <v>52435.75</v>
      </c>
      <c r="CV715" s="20">
        <v>57326.87</v>
      </c>
      <c r="CW715" s="20">
        <v>84272.89</v>
      </c>
      <c r="CX715" s="20">
        <v>71968.39</v>
      </c>
      <c r="CY715" s="20">
        <v>65387.02</v>
      </c>
      <c r="CZ715" s="20">
        <v>68144.09</v>
      </c>
      <c r="DA715">
        <v>47964.9</v>
      </c>
      <c r="DB715">
        <v>47350.93</v>
      </c>
      <c r="DC715">
        <v>46718.61</v>
      </c>
      <c r="DD715">
        <v>0</v>
      </c>
      <c r="DE715">
        <v>0</v>
      </c>
      <c r="DF715">
        <v>0</v>
      </c>
    </row>
    <row r="716" spans="1:110" x14ac:dyDescent="0.25">
      <c r="A716" s="16" t="str">
        <f t="shared" si="11"/>
        <v>Program Specific_CPP_All_All_CAISO_1-in-10_MONTHLY SYSTEM PEAK DAY_2027_6</v>
      </c>
      <c r="B716" t="s">
        <v>196</v>
      </c>
      <c r="C716" t="s">
        <v>121</v>
      </c>
      <c r="D716" t="s">
        <v>7</v>
      </c>
      <c r="E716" t="s">
        <v>7</v>
      </c>
      <c r="F716" t="s">
        <v>110</v>
      </c>
      <c r="G716" t="s">
        <v>85</v>
      </c>
      <c r="H716" t="s">
        <v>20</v>
      </c>
      <c r="I716">
        <v>2027</v>
      </c>
      <c r="J716">
        <v>6</v>
      </c>
      <c r="K716">
        <v>3810</v>
      </c>
      <c r="L716">
        <v>115054.2</v>
      </c>
      <c r="M716">
        <v>112611.3</v>
      </c>
      <c r="N716">
        <v>111305.60000000001</v>
      </c>
      <c r="O716">
        <v>111317.6</v>
      </c>
      <c r="P716">
        <v>113738.7</v>
      </c>
      <c r="Q716">
        <v>120561.9</v>
      </c>
      <c r="R716">
        <v>130019.1</v>
      </c>
      <c r="S716">
        <v>138175.5</v>
      </c>
      <c r="T716">
        <v>145919.9</v>
      </c>
      <c r="U716">
        <v>152729</v>
      </c>
      <c r="V716">
        <v>158238.70000000001</v>
      </c>
      <c r="W716">
        <v>162103.5</v>
      </c>
      <c r="X716">
        <v>164593.1</v>
      </c>
      <c r="Y716">
        <v>166447.29999999999</v>
      </c>
      <c r="Z716">
        <v>166157.29999999999</v>
      </c>
      <c r="AA716">
        <v>163042.9</v>
      </c>
      <c r="AB716">
        <v>158644.5</v>
      </c>
      <c r="AC716">
        <v>152571.79999999999</v>
      </c>
      <c r="AD716">
        <v>144264.29999999999</v>
      </c>
      <c r="AE716">
        <v>139349.70000000001</v>
      </c>
      <c r="AF716">
        <v>135164.20000000001</v>
      </c>
      <c r="AG716">
        <v>131088</v>
      </c>
      <c r="AH716">
        <v>125063.1</v>
      </c>
      <c r="AI716">
        <v>119617.1</v>
      </c>
      <c r="AJ716">
        <v>71.498009999999994</v>
      </c>
      <c r="AK716">
        <v>71.161289999999994</v>
      </c>
      <c r="AL716">
        <v>70.119119999999995</v>
      </c>
      <c r="AM716">
        <v>68.801190000000005</v>
      </c>
      <c r="AN716">
        <v>68.148849999999996</v>
      </c>
      <c r="AO716">
        <v>68.013710000000003</v>
      </c>
      <c r="AP716">
        <v>67.477369999999993</v>
      </c>
      <c r="AQ716">
        <v>73.13176</v>
      </c>
      <c r="AR716">
        <v>79.505889999999994</v>
      </c>
      <c r="AS716">
        <v>84.883799999999994</v>
      </c>
      <c r="AT716">
        <v>89.550340000000006</v>
      </c>
      <c r="AU716">
        <v>92.37012</v>
      </c>
      <c r="AV716">
        <v>93.574709999999996</v>
      </c>
      <c r="AW716">
        <v>90.755129999999994</v>
      </c>
      <c r="AX716">
        <v>88.735789999999994</v>
      </c>
      <c r="AY716">
        <v>89.746489999999994</v>
      </c>
      <c r="AZ716">
        <v>89.971159999999998</v>
      </c>
      <c r="BA716">
        <v>87.987290000000002</v>
      </c>
      <c r="BB716">
        <v>86.492149999999995</v>
      </c>
      <c r="BC716">
        <v>81.347229999999996</v>
      </c>
      <c r="BD716">
        <v>76.89949</v>
      </c>
      <c r="BE716">
        <v>74.216840000000005</v>
      </c>
      <c r="BF716">
        <v>72.971580000000003</v>
      </c>
      <c r="BG716">
        <v>71.630229999999997</v>
      </c>
      <c r="BH716">
        <v>-1010.775</v>
      </c>
      <c r="BI716">
        <v>-911.88409999999999</v>
      </c>
      <c r="BJ716">
        <v>-464.53390000000002</v>
      </c>
      <c r="BK716">
        <v>-403.8879</v>
      </c>
      <c r="BL716">
        <v>-327.01889999999997</v>
      </c>
      <c r="BM716">
        <v>176.76300000000001</v>
      </c>
      <c r="BN716">
        <v>994.25319999999999</v>
      </c>
      <c r="BO716">
        <v>522.1558</v>
      </c>
      <c r="BP716">
        <v>-932.01660000000004</v>
      </c>
      <c r="BQ716">
        <v>-1118.22</v>
      </c>
      <c r="BR716">
        <v>-898.67600000000004</v>
      </c>
      <c r="BS716">
        <v>-577.39490000000001</v>
      </c>
      <c r="BT716">
        <v>87.525700000000001</v>
      </c>
      <c r="BU716">
        <v>1221.492</v>
      </c>
      <c r="BV716">
        <v>2776.5320000000002</v>
      </c>
      <c r="BW716">
        <v>1603.588</v>
      </c>
      <c r="BX716">
        <v>655.12080000000003</v>
      </c>
      <c r="BY716">
        <v>398.27480000000003</v>
      </c>
      <c r="BZ716">
        <v>-631.68809999999996</v>
      </c>
      <c r="CA716">
        <v>-1407.1310000000001</v>
      </c>
      <c r="CB716">
        <v>-1793.1780000000001</v>
      </c>
      <c r="CC716">
        <v>-2202.3359999999998</v>
      </c>
      <c r="CD716">
        <v>-2111.04</v>
      </c>
      <c r="CE716">
        <v>-1646.3979999999999</v>
      </c>
      <c r="CF716">
        <v>33837</v>
      </c>
      <c r="CG716">
        <v>38536.800000000003</v>
      </c>
      <c r="CH716">
        <v>33934.1</v>
      </c>
      <c r="CI716">
        <v>32758.11</v>
      </c>
      <c r="CJ716">
        <v>27682.71</v>
      </c>
      <c r="CK716">
        <v>22375.759999999998</v>
      </c>
      <c r="CL716">
        <v>25149.63</v>
      </c>
      <c r="CM716">
        <v>23913.42</v>
      </c>
      <c r="CN716">
        <v>16189.45</v>
      </c>
      <c r="CO716">
        <v>13116.71</v>
      </c>
      <c r="CP716">
        <v>8228.7800000000007</v>
      </c>
      <c r="CQ716" s="20">
        <v>3549.61</v>
      </c>
      <c r="CR716" s="20">
        <v>6582.6980000000003</v>
      </c>
      <c r="CS716" s="20">
        <v>13034.15</v>
      </c>
      <c r="CT716" s="20">
        <v>34462.54</v>
      </c>
      <c r="CU716" s="20">
        <v>58134.66</v>
      </c>
      <c r="CV716" s="20">
        <v>63461.02</v>
      </c>
      <c r="CW716" s="20">
        <v>92768.6</v>
      </c>
      <c r="CX716" s="20">
        <v>78758.179999999993</v>
      </c>
      <c r="CY716" s="20">
        <v>71210.31</v>
      </c>
      <c r="CZ716" s="20">
        <v>73115.34</v>
      </c>
      <c r="DA716">
        <v>51981.54</v>
      </c>
      <c r="DB716">
        <v>51136.97</v>
      </c>
      <c r="DC716">
        <v>50298.21</v>
      </c>
      <c r="DD716">
        <v>0</v>
      </c>
      <c r="DE716">
        <v>0</v>
      </c>
      <c r="DF716">
        <v>0</v>
      </c>
    </row>
    <row r="717" spans="1:110" x14ac:dyDescent="0.25">
      <c r="A717" s="16" t="str">
        <f t="shared" si="11"/>
        <v>Program Specific_CPP_All_All_CAISO_1-in-10_MONTHLY SYSTEM PEAK DAY_2027_7</v>
      </c>
      <c r="B717" t="s">
        <v>196</v>
      </c>
      <c r="C717" t="s">
        <v>121</v>
      </c>
      <c r="D717" t="s">
        <v>7</v>
      </c>
      <c r="E717" t="s">
        <v>7</v>
      </c>
      <c r="F717" t="s">
        <v>110</v>
      </c>
      <c r="G717" t="s">
        <v>85</v>
      </c>
      <c r="H717" t="s">
        <v>20</v>
      </c>
      <c r="I717">
        <v>2027</v>
      </c>
      <c r="J717">
        <v>7</v>
      </c>
      <c r="K717">
        <v>3810</v>
      </c>
      <c r="L717">
        <v>119575</v>
      </c>
      <c r="M717">
        <v>116725.2</v>
      </c>
      <c r="N717">
        <v>115211.7</v>
      </c>
      <c r="O717">
        <v>115204</v>
      </c>
      <c r="P717">
        <v>117909.3</v>
      </c>
      <c r="Q717">
        <v>125823.7</v>
      </c>
      <c r="R717">
        <v>136227.1</v>
      </c>
      <c r="S717">
        <v>145023.1</v>
      </c>
      <c r="T717">
        <v>152850.4</v>
      </c>
      <c r="U717">
        <v>160363.4</v>
      </c>
      <c r="V717">
        <v>167289.29999999999</v>
      </c>
      <c r="W717">
        <v>171983.5</v>
      </c>
      <c r="X717">
        <v>174556.5</v>
      </c>
      <c r="Y717">
        <v>176303.8</v>
      </c>
      <c r="Z717">
        <v>175793.7</v>
      </c>
      <c r="AA717">
        <v>172685</v>
      </c>
      <c r="AB717">
        <v>167896.3</v>
      </c>
      <c r="AC717">
        <v>161528</v>
      </c>
      <c r="AD717">
        <v>152258.20000000001</v>
      </c>
      <c r="AE717">
        <v>146436</v>
      </c>
      <c r="AF717">
        <v>141659.9</v>
      </c>
      <c r="AG717">
        <v>136857.9</v>
      </c>
      <c r="AH717">
        <v>130099.8</v>
      </c>
      <c r="AI717">
        <v>124086.2</v>
      </c>
      <c r="AJ717">
        <v>69.583590000000001</v>
      </c>
      <c r="AK717">
        <v>69.257980000000003</v>
      </c>
      <c r="AL717">
        <v>68.788439999999994</v>
      </c>
      <c r="AM717">
        <v>67.810460000000006</v>
      </c>
      <c r="AN717">
        <v>67.901349999999994</v>
      </c>
      <c r="AO717">
        <v>67.568389999999994</v>
      </c>
      <c r="AP717">
        <v>67.603409999999997</v>
      </c>
      <c r="AQ717">
        <v>69.385739999999998</v>
      </c>
      <c r="AR717">
        <v>72.870599999999996</v>
      </c>
      <c r="AS717">
        <v>77.18038</v>
      </c>
      <c r="AT717">
        <v>80.189009999999996</v>
      </c>
      <c r="AU717">
        <v>82.631469999999993</v>
      </c>
      <c r="AV717">
        <v>83.712739999999997</v>
      </c>
      <c r="AW717">
        <v>86.015540000000001</v>
      </c>
      <c r="AX717">
        <v>85.406720000000007</v>
      </c>
      <c r="AY717">
        <v>85.473280000000003</v>
      </c>
      <c r="AZ717">
        <v>84.963679999999997</v>
      </c>
      <c r="BA717">
        <v>81.825379999999996</v>
      </c>
      <c r="BB717">
        <v>80.167180000000002</v>
      </c>
      <c r="BC717">
        <v>76.81026</v>
      </c>
      <c r="BD717">
        <v>74.127399999999994</v>
      </c>
      <c r="BE717">
        <v>72.88579</v>
      </c>
      <c r="BF717">
        <v>72.471429999999998</v>
      </c>
      <c r="BG717">
        <v>71.784000000000006</v>
      </c>
      <c r="BH717">
        <v>-1046.9680000000001</v>
      </c>
      <c r="BI717">
        <v>-941.79549999999995</v>
      </c>
      <c r="BJ717">
        <v>-477.55149999999998</v>
      </c>
      <c r="BK717">
        <v>-414.6807</v>
      </c>
      <c r="BL717">
        <v>-335.38470000000001</v>
      </c>
      <c r="BM717">
        <v>185.92500000000001</v>
      </c>
      <c r="BN717">
        <v>1040.867</v>
      </c>
      <c r="BO717">
        <v>548.10709999999995</v>
      </c>
      <c r="BP717">
        <v>-976.49919999999997</v>
      </c>
      <c r="BQ717">
        <v>-1173.059</v>
      </c>
      <c r="BR717">
        <v>-944.28719999999998</v>
      </c>
      <c r="BS717">
        <v>-608.72540000000004</v>
      </c>
      <c r="BT717">
        <v>94.294970000000006</v>
      </c>
      <c r="BU717">
        <v>1293.325</v>
      </c>
      <c r="BV717">
        <v>2935.482</v>
      </c>
      <c r="BW717">
        <v>1698.2729999999999</v>
      </c>
      <c r="BX717">
        <v>693.00580000000002</v>
      </c>
      <c r="BY717">
        <v>420.89339999999999</v>
      </c>
      <c r="BZ717">
        <v>-671.83600000000001</v>
      </c>
      <c r="CA717">
        <v>-1479.7829999999999</v>
      </c>
      <c r="CB717">
        <v>-1877.29</v>
      </c>
      <c r="CC717">
        <v>-2299.6190000000001</v>
      </c>
      <c r="CD717">
        <v>-2196.4229999999998</v>
      </c>
      <c r="CE717">
        <v>-1708.019</v>
      </c>
      <c r="CF717" s="20">
        <v>36818.019999999997</v>
      </c>
      <c r="CG717" s="20">
        <v>41733.06</v>
      </c>
      <c r="CH717" s="20">
        <v>36567.699999999997</v>
      </c>
      <c r="CI717" s="20">
        <v>35287.629999999997</v>
      </c>
      <c r="CJ717" s="20">
        <v>29982.15</v>
      </c>
      <c r="CK717" s="20">
        <v>24498.93</v>
      </c>
      <c r="CL717" s="20">
        <v>27715.68</v>
      </c>
      <c r="CM717" s="20">
        <v>26399.040000000001</v>
      </c>
      <c r="CN717" s="20">
        <v>17704.5</v>
      </c>
      <c r="CO717" s="20">
        <v>14282.29</v>
      </c>
      <c r="CP717" s="20">
        <v>9053.7250000000004</v>
      </c>
      <c r="CQ717" s="20">
        <v>3947.7620000000002</v>
      </c>
      <c r="CR717" s="20">
        <v>7349.317</v>
      </c>
      <c r="CS717" s="20">
        <v>14556.32</v>
      </c>
      <c r="CT717" s="20">
        <v>38447.89</v>
      </c>
      <c r="CU717" s="20">
        <v>65195.56</v>
      </c>
      <c r="CV717" s="20">
        <v>71042.38</v>
      </c>
      <c r="CW717" s="20">
        <v>103879.7</v>
      </c>
      <c r="CX717" s="20">
        <v>87283.32</v>
      </c>
      <c r="CY717" s="20">
        <v>78528.92</v>
      </c>
      <c r="CZ717" s="20">
        <v>80532.240000000005</v>
      </c>
      <c r="DA717" s="20">
        <v>56618.57</v>
      </c>
      <c r="DB717" s="20">
        <v>55294.95</v>
      </c>
      <c r="DC717" s="20">
        <v>54117.51</v>
      </c>
      <c r="DD717">
        <v>0</v>
      </c>
      <c r="DE717">
        <v>0</v>
      </c>
      <c r="DF717">
        <v>0</v>
      </c>
    </row>
    <row r="718" spans="1:110" x14ac:dyDescent="0.25">
      <c r="A718" s="16" t="str">
        <f t="shared" si="11"/>
        <v>Program Specific_CPP_All_All_CAISO_1-in-10_MONTHLY SYSTEM PEAK DAY_2027_8</v>
      </c>
      <c r="B718" t="s">
        <v>196</v>
      </c>
      <c r="C718" t="s">
        <v>121</v>
      </c>
      <c r="D718" t="s">
        <v>7</v>
      </c>
      <c r="E718" t="s">
        <v>7</v>
      </c>
      <c r="F718" t="s">
        <v>110</v>
      </c>
      <c r="G718" t="s">
        <v>85</v>
      </c>
      <c r="H718" t="s">
        <v>20</v>
      </c>
      <c r="I718">
        <v>2027</v>
      </c>
      <c r="J718">
        <v>8</v>
      </c>
      <c r="K718">
        <v>3810</v>
      </c>
      <c r="L718">
        <v>125562</v>
      </c>
      <c r="M718">
        <v>122653.6</v>
      </c>
      <c r="N718">
        <v>121192.3</v>
      </c>
      <c r="O718">
        <v>121027.5</v>
      </c>
      <c r="P718">
        <v>124197.2</v>
      </c>
      <c r="Q718">
        <v>133488.79999999999</v>
      </c>
      <c r="R718">
        <v>146567.1</v>
      </c>
      <c r="S718">
        <v>156123.4</v>
      </c>
      <c r="T718">
        <v>165337.60000000001</v>
      </c>
      <c r="U718">
        <v>173855.3</v>
      </c>
      <c r="V718">
        <v>181342.8</v>
      </c>
      <c r="W718">
        <v>186513.6</v>
      </c>
      <c r="X718">
        <v>189464.2</v>
      </c>
      <c r="Y718">
        <v>191275.3</v>
      </c>
      <c r="Z718">
        <v>190261.5</v>
      </c>
      <c r="AA718">
        <v>186632.5</v>
      </c>
      <c r="AB718">
        <v>180519.1</v>
      </c>
      <c r="AC718">
        <v>172670</v>
      </c>
      <c r="AD718">
        <v>161879.20000000001</v>
      </c>
      <c r="AE718">
        <v>155641.4</v>
      </c>
      <c r="AF718">
        <v>149256.20000000001</v>
      </c>
      <c r="AG718">
        <v>143859.79999999999</v>
      </c>
      <c r="AH718">
        <v>136473.4</v>
      </c>
      <c r="AI718">
        <v>130243.7</v>
      </c>
      <c r="AJ718">
        <v>73.323490000000007</v>
      </c>
      <c r="AK718">
        <v>73.113529999999997</v>
      </c>
      <c r="AL718">
        <v>71.952929999999995</v>
      </c>
      <c r="AM718">
        <v>71.585520000000002</v>
      </c>
      <c r="AN718">
        <v>71.241129999999998</v>
      </c>
      <c r="AO718">
        <v>70.898169999999993</v>
      </c>
      <c r="AP718">
        <v>70.191050000000004</v>
      </c>
      <c r="AQ718">
        <v>70.950320000000005</v>
      </c>
      <c r="AR718">
        <v>75.100129999999993</v>
      </c>
      <c r="AS718">
        <v>79.229389999999995</v>
      </c>
      <c r="AT718">
        <v>83.379900000000006</v>
      </c>
      <c r="AU718">
        <v>86.860050000000001</v>
      </c>
      <c r="AV718">
        <v>88.066730000000007</v>
      </c>
      <c r="AW718">
        <v>87.456739999999996</v>
      </c>
      <c r="AX718">
        <v>87.699240000000003</v>
      </c>
      <c r="AY718">
        <v>88.901290000000003</v>
      </c>
      <c r="AZ718">
        <v>87.623679999999993</v>
      </c>
      <c r="BA718">
        <v>85.639740000000003</v>
      </c>
      <c r="BB718">
        <v>85.104309999999998</v>
      </c>
      <c r="BC718">
        <v>82.242689999999996</v>
      </c>
      <c r="BD718">
        <v>78.252120000000005</v>
      </c>
      <c r="BE718">
        <v>76.174030000000002</v>
      </c>
      <c r="BF718">
        <v>74.665959999999998</v>
      </c>
      <c r="BG718">
        <v>74.015270000000001</v>
      </c>
      <c r="BH718">
        <v>-1095.444</v>
      </c>
      <c r="BI718">
        <v>-986.60649999999998</v>
      </c>
      <c r="BJ718">
        <v>-496.63720000000001</v>
      </c>
      <c r="BK718">
        <v>-429.60320000000002</v>
      </c>
      <c r="BL718">
        <v>-347.02640000000002</v>
      </c>
      <c r="BM718">
        <v>202.11750000000001</v>
      </c>
      <c r="BN718">
        <v>1117.375</v>
      </c>
      <c r="BO718">
        <v>590.55909999999994</v>
      </c>
      <c r="BP718">
        <v>-1055.6759999999999</v>
      </c>
      <c r="BQ718">
        <v>-1272.0730000000001</v>
      </c>
      <c r="BR718">
        <v>-1024.347</v>
      </c>
      <c r="BS718">
        <v>-660.36519999999996</v>
      </c>
      <c r="BT718">
        <v>101.97329999999999</v>
      </c>
      <c r="BU718">
        <v>1403.93</v>
      </c>
      <c r="BV718">
        <v>3181.2260000000001</v>
      </c>
      <c r="BW718">
        <v>1841.432</v>
      </c>
      <c r="BX718">
        <v>750.5539</v>
      </c>
      <c r="BY718">
        <v>458.3295</v>
      </c>
      <c r="BZ718">
        <v>-697.18399999999997</v>
      </c>
      <c r="CA718">
        <v>-1574.203</v>
      </c>
      <c r="CB718">
        <v>-1976.394</v>
      </c>
      <c r="CC718">
        <v>-2414.9630000000002</v>
      </c>
      <c r="CD718">
        <v>-2301.7049999999999</v>
      </c>
      <c r="CE718">
        <v>-1787.0820000000001</v>
      </c>
      <c r="CF718" s="20">
        <v>40915.26</v>
      </c>
      <c r="CG718" s="20">
        <v>46388.24</v>
      </c>
      <c r="CH718" s="20">
        <v>40847.96</v>
      </c>
      <c r="CI718" s="20">
        <v>39334.94</v>
      </c>
      <c r="CJ718" s="20">
        <v>33688.559999999998</v>
      </c>
      <c r="CK718" s="20">
        <v>28032.01</v>
      </c>
      <c r="CL718" s="20">
        <v>32419.3</v>
      </c>
      <c r="CM718" s="20">
        <v>31004.81</v>
      </c>
      <c r="CN718" s="20">
        <v>20893</v>
      </c>
      <c r="CO718" s="20">
        <v>16845.14</v>
      </c>
      <c r="CP718" s="20">
        <v>10658.37</v>
      </c>
      <c r="CQ718" s="20">
        <v>4645.8220000000001</v>
      </c>
      <c r="CR718" s="20">
        <v>8673.2659999999996</v>
      </c>
      <c r="CS718" s="20">
        <v>17246.82</v>
      </c>
      <c r="CT718" s="20">
        <v>45314.02</v>
      </c>
      <c r="CU718" s="20">
        <v>76955.16</v>
      </c>
      <c r="CV718" s="20">
        <v>82790.740000000005</v>
      </c>
      <c r="CW718" s="20">
        <v>119887.8</v>
      </c>
      <c r="CX718" s="20">
        <v>100239.8</v>
      </c>
      <c r="CY718" s="20">
        <v>88566.43</v>
      </c>
      <c r="CZ718" s="20">
        <v>89576.65</v>
      </c>
      <c r="DA718" s="20">
        <v>62838.71</v>
      </c>
      <c r="DB718" s="20">
        <v>61137.440000000002</v>
      </c>
      <c r="DC718" s="20">
        <v>60140.81</v>
      </c>
      <c r="DD718">
        <v>0</v>
      </c>
      <c r="DE718">
        <v>0</v>
      </c>
      <c r="DF718">
        <v>0</v>
      </c>
    </row>
    <row r="719" spans="1:110" x14ac:dyDescent="0.25">
      <c r="A719" s="16" t="str">
        <f t="shared" si="11"/>
        <v>Program Specific_CPP_All_All_CAISO_1-in-10_MONTHLY SYSTEM PEAK DAY_2027_9</v>
      </c>
      <c r="B719" t="s">
        <v>196</v>
      </c>
      <c r="C719" t="s">
        <v>121</v>
      </c>
      <c r="D719" t="s">
        <v>7</v>
      </c>
      <c r="E719" t="s">
        <v>7</v>
      </c>
      <c r="F719" t="s">
        <v>110</v>
      </c>
      <c r="G719" t="s">
        <v>85</v>
      </c>
      <c r="H719" t="s">
        <v>20</v>
      </c>
      <c r="I719">
        <v>2027</v>
      </c>
      <c r="J719">
        <v>9</v>
      </c>
      <c r="K719">
        <v>3810</v>
      </c>
      <c r="L719">
        <v>123433.7</v>
      </c>
      <c r="M719">
        <v>120666.7</v>
      </c>
      <c r="N719">
        <v>118926.5</v>
      </c>
      <c r="O719">
        <v>118863.2</v>
      </c>
      <c r="P719">
        <v>121608.6</v>
      </c>
      <c r="Q719">
        <v>130053.9</v>
      </c>
      <c r="R719">
        <v>143015.9</v>
      </c>
      <c r="S719">
        <v>152137.79999999999</v>
      </c>
      <c r="T719">
        <v>160884.6</v>
      </c>
      <c r="U719">
        <v>169952.8</v>
      </c>
      <c r="V719">
        <v>178829.5</v>
      </c>
      <c r="W719">
        <v>185675</v>
      </c>
      <c r="X719">
        <v>189649.3</v>
      </c>
      <c r="Y719">
        <v>192041.2</v>
      </c>
      <c r="Z719">
        <v>191282.8</v>
      </c>
      <c r="AA719">
        <v>187649.4</v>
      </c>
      <c r="AB719">
        <v>180856.6</v>
      </c>
      <c r="AC719">
        <v>172423.6</v>
      </c>
      <c r="AD719">
        <v>162185</v>
      </c>
      <c r="AE719">
        <v>156081.9</v>
      </c>
      <c r="AF719">
        <v>147954.20000000001</v>
      </c>
      <c r="AG719">
        <v>142209.29999999999</v>
      </c>
      <c r="AH719">
        <v>134852.1</v>
      </c>
      <c r="AI719">
        <v>128531.1</v>
      </c>
      <c r="AJ719">
        <v>76.784899999999993</v>
      </c>
      <c r="AK719">
        <v>76.209410000000005</v>
      </c>
      <c r="AL719">
        <v>76.005380000000002</v>
      </c>
      <c r="AM719">
        <v>76.289749999999998</v>
      </c>
      <c r="AN719">
        <v>76.771429999999995</v>
      </c>
      <c r="AO719">
        <v>76.419970000000006</v>
      </c>
      <c r="AP719">
        <v>76.219189999999998</v>
      </c>
      <c r="AQ719">
        <v>76.446119999999993</v>
      </c>
      <c r="AR719">
        <v>78.743859999999998</v>
      </c>
      <c r="AS719">
        <v>80.684950000000001</v>
      </c>
      <c r="AT719">
        <v>83.922970000000007</v>
      </c>
      <c r="AU719">
        <v>87.486230000000006</v>
      </c>
      <c r="AV719">
        <v>89.039730000000006</v>
      </c>
      <c r="AW719">
        <v>89.037769999999995</v>
      </c>
      <c r="AX719">
        <v>88.720690000000005</v>
      </c>
      <c r="AY719">
        <v>88.704599999999999</v>
      </c>
      <c r="AZ719">
        <v>88.122240000000005</v>
      </c>
      <c r="BA719">
        <v>87.383110000000002</v>
      </c>
      <c r="BB719">
        <v>83.643749999999997</v>
      </c>
      <c r="BC719">
        <v>81.658299999999997</v>
      </c>
      <c r="BD719">
        <v>79.844740000000002</v>
      </c>
      <c r="BE719">
        <v>78.742069999999998</v>
      </c>
      <c r="BF719">
        <v>77.721059999999994</v>
      </c>
      <c r="BG719">
        <v>76.413619999999995</v>
      </c>
      <c r="BH719">
        <v>-1075.2070000000001</v>
      </c>
      <c r="BI719">
        <v>-968.72609999999997</v>
      </c>
      <c r="BJ719">
        <v>-486.49</v>
      </c>
      <c r="BK719">
        <v>-422.79660000000001</v>
      </c>
      <c r="BL719">
        <v>-344.46870000000001</v>
      </c>
      <c r="BM719">
        <v>193.27699999999999</v>
      </c>
      <c r="BN719">
        <v>1093.4290000000001</v>
      </c>
      <c r="BO719">
        <v>575.72670000000005</v>
      </c>
      <c r="BP719">
        <v>-1026.374</v>
      </c>
      <c r="BQ719">
        <v>-1245.258</v>
      </c>
      <c r="BR719">
        <v>-1019.037</v>
      </c>
      <c r="BS719">
        <v>-665.34479999999996</v>
      </c>
      <c r="BT719">
        <v>98.209519999999998</v>
      </c>
      <c r="BU719">
        <v>1410.98</v>
      </c>
      <c r="BV719">
        <v>3205.3420000000001</v>
      </c>
      <c r="BW719">
        <v>1857.6410000000001</v>
      </c>
      <c r="BX719">
        <v>759.63890000000004</v>
      </c>
      <c r="BY719">
        <v>463.24639999999999</v>
      </c>
      <c r="BZ719">
        <v>-699.36929999999995</v>
      </c>
      <c r="CA719">
        <v>-1590.4739999999999</v>
      </c>
      <c r="CB719">
        <v>-1960.136</v>
      </c>
      <c r="CC719">
        <v>-2387.6329999999998</v>
      </c>
      <c r="CD719">
        <v>-2272.0740000000001</v>
      </c>
      <c r="CE719">
        <v>-1759.827</v>
      </c>
      <c r="CF719">
        <v>39672.67</v>
      </c>
      <c r="CG719">
        <v>45088.71</v>
      </c>
      <c r="CH719">
        <v>39392.17</v>
      </c>
      <c r="CI719">
        <v>37885.06</v>
      </c>
      <c r="CJ719">
        <v>31988.26</v>
      </c>
      <c r="CK719">
        <v>26274.38</v>
      </c>
      <c r="CL719">
        <v>30456.25</v>
      </c>
      <c r="CM719">
        <v>29638.13</v>
      </c>
      <c r="CN719">
        <v>20035.54</v>
      </c>
      <c r="CO719" s="20">
        <v>16409.72</v>
      </c>
      <c r="CP719">
        <v>10600.72</v>
      </c>
      <c r="CQ719" s="20">
        <v>4710.5349999999999</v>
      </c>
      <c r="CR719" s="20">
        <v>8846.1579999999994</v>
      </c>
      <c r="CS719" s="20">
        <v>17595.439999999999</v>
      </c>
      <c r="CT719" s="20">
        <v>46276.07</v>
      </c>
      <c r="CU719" s="20">
        <v>78632.59</v>
      </c>
      <c r="CV719" s="20">
        <v>84044.55</v>
      </c>
      <c r="CW719" s="20">
        <v>120332.3</v>
      </c>
      <c r="CX719" s="20">
        <v>100538.4</v>
      </c>
      <c r="CY719" s="20">
        <v>87834.14</v>
      </c>
      <c r="CZ719" s="20">
        <v>87910.78</v>
      </c>
      <c r="DA719">
        <v>61360.07</v>
      </c>
      <c r="DB719">
        <v>59978.64</v>
      </c>
      <c r="DC719">
        <v>58908.81</v>
      </c>
      <c r="DD719">
        <v>0</v>
      </c>
      <c r="DE719">
        <v>0</v>
      </c>
      <c r="DF719">
        <v>0</v>
      </c>
    </row>
    <row r="720" spans="1:110" x14ac:dyDescent="0.25">
      <c r="A720" s="16" t="str">
        <f t="shared" si="11"/>
        <v>Program Specific_CPP_All_All_CAISO_1-in-10_MONTHLY SYSTEM PEAK DAY_2027_10</v>
      </c>
      <c r="B720" t="s">
        <v>196</v>
      </c>
      <c r="C720" t="s">
        <v>121</v>
      </c>
      <c r="D720" t="s">
        <v>7</v>
      </c>
      <c r="E720" t="s">
        <v>7</v>
      </c>
      <c r="F720" t="s">
        <v>110</v>
      </c>
      <c r="G720" t="s">
        <v>85</v>
      </c>
      <c r="H720" t="s">
        <v>20</v>
      </c>
      <c r="I720">
        <v>2027</v>
      </c>
      <c r="J720">
        <v>10</v>
      </c>
      <c r="K720">
        <v>3810</v>
      </c>
      <c r="L720">
        <v>119302.9</v>
      </c>
      <c r="M720">
        <v>116627</v>
      </c>
      <c r="N720">
        <v>115097.5</v>
      </c>
      <c r="O720">
        <v>115097.9</v>
      </c>
      <c r="P720">
        <v>118311.1</v>
      </c>
      <c r="Q720">
        <v>126506.8</v>
      </c>
      <c r="R720">
        <v>139581.4</v>
      </c>
      <c r="S720">
        <v>147843.29999999999</v>
      </c>
      <c r="T720">
        <v>155422.79999999999</v>
      </c>
      <c r="U720">
        <v>162798.79999999999</v>
      </c>
      <c r="V720">
        <v>169913.7</v>
      </c>
      <c r="W720">
        <v>176133.5</v>
      </c>
      <c r="X720">
        <v>179987.6</v>
      </c>
      <c r="Y720">
        <v>182240.4</v>
      </c>
      <c r="Z720">
        <v>181657</v>
      </c>
      <c r="AA720">
        <v>178415.7</v>
      </c>
      <c r="AB720">
        <v>172130.5</v>
      </c>
      <c r="AC720">
        <v>164874</v>
      </c>
      <c r="AD720">
        <v>157090.70000000001</v>
      </c>
      <c r="AE720">
        <v>149992</v>
      </c>
      <c r="AF720">
        <v>142336.6</v>
      </c>
      <c r="AG720">
        <v>136603.20000000001</v>
      </c>
      <c r="AH720">
        <v>129467.6</v>
      </c>
      <c r="AI720">
        <v>123294.39999999999</v>
      </c>
      <c r="AJ720">
        <v>72.823179999999994</v>
      </c>
      <c r="AK720">
        <v>71.544079999999994</v>
      </c>
      <c r="AL720">
        <v>70.932559999999995</v>
      </c>
      <c r="AM720">
        <v>70.070120000000003</v>
      </c>
      <c r="AN720">
        <v>69.465760000000003</v>
      </c>
      <c r="AO720">
        <v>69.035300000000007</v>
      </c>
      <c r="AP720">
        <v>69.041399999999996</v>
      </c>
      <c r="AQ720">
        <v>69.210880000000003</v>
      </c>
      <c r="AR720">
        <v>74.721739999999997</v>
      </c>
      <c r="AS720">
        <v>80.507940000000005</v>
      </c>
      <c r="AT720">
        <v>84.552800000000005</v>
      </c>
      <c r="AU720">
        <v>87.461489999999998</v>
      </c>
      <c r="AV720">
        <v>88.155670000000001</v>
      </c>
      <c r="AW720">
        <v>89.785120000000006</v>
      </c>
      <c r="AX720">
        <v>88.550269999999998</v>
      </c>
      <c r="AY720">
        <v>86.491370000000003</v>
      </c>
      <c r="AZ720">
        <v>84.895499999999998</v>
      </c>
      <c r="BA720">
        <v>84.279660000000007</v>
      </c>
      <c r="BB720">
        <v>81.423419999999993</v>
      </c>
      <c r="BC720">
        <v>77.790729999999996</v>
      </c>
      <c r="BD720">
        <v>75.691760000000002</v>
      </c>
      <c r="BE720">
        <v>74.5488</v>
      </c>
      <c r="BF720">
        <v>73.108949999999993</v>
      </c>
      <c r="BG720">
        <v>72.430090000000007</v>
      </c>
      <c r="BH720">
        <v>-1040.386</v>
      </c>
      <c r="BI720">
        <v>-936.30799999999999</v>
      </c>
      <c r="BJ720">
        <v>-470.2319</v>
      </c>
      <c r="BK720">
        <v>-407.77510000000001</v>
      </c>
      <c r="BL720">
        <v>-329.12240000000003</v>
      </c>
      <c r="BM720">
        <v>190.64189999999999</v>
      </c>
      <c r="BN720">
        <v>1067.5239999999999</v>
      </c>
      <c r="BO720">
        <v>559.32529999999997</v>
      </c>
      <c r="BP720">
        <v>-991.58749999999998</v>
      </c>
      <c r="BQ720">
        <v>-1193.3389999999999</v>
      </c>
      <c r="BR720">
        <v>-971.02170000000001</v>
      </c>
      <c r="BS720">
        <v>-634.04880000000003</v>
      </c>
      <c r="BT720">
        <v>91.705730000000003</v>
      </c>
      <c r="BU720">
        <v>1339.2809999999999</v>
      </c>
      <c r="BV720">
        <v>3045.2579999999998</v>
      </c>
      <c r="BW720">
        <v>1768.7629999999999</v>
      </c>
      <c r="BX720">
        <v>729.05589999999995</v>
      </c>
      <c r="BY720">
        <v>453.65899999999999</v>
      </c>
      <c r="BZ720">
        <v>-686.1635</v>
      </c>
      <c r="CA720">
        <v>-1521.62</v>
      </c>
      <c r="CB720">
        <v>-1876.2809999999999</v>
      </c>
      <c r="CC720">
        <v>-2291.0889999999999</v>
      </c>
      <c r="CD720">
        <v>-2180.259</v>
      </c>
      <c r="CE720">
        <v>-1689.5709999999999</v>
      </c>
      <c r="CF720" s="20">
        <v>36972.49</v>
      </c>
      <c r="CG720" s="20">
        <v>42118.89</v>
      </c>
      <c r="CH720" s="20">
        <v>36934.74</v>
      </c>
      <c r="CI720" s="20">
        <v>35623.03</v>
      </c>
      <c r="CJ720" s="20">
        <v>30665.53</v>
      </c>
      <c r="CK720" s="20">
        <v>25095.54</v>
      </c>
      <c r="CL720" s="20">
        <v>28965.99</v>
      </c>
      <c r="CM720" s="20">
        <v>27871.360000000001</v>
      </c>
      <c r="CN720" s="20">
        <v>18682.05</v>
      </c>
      <c r="CO720" s="20">
        <v>15143.73</v>
      </c>
      <c r="CP720" s="20">
        <v>9640.9050000000007</v>
      </c>
      <c r="CQ720" s="20">
        <v>4275.8959999999997</v>
      </c>
      <c r="CR720" s="20">
        <v>8025.625</v>
      </c>
      <c r="CS720" s="20">
        <v>15888.72</v>
      </c>
      <c r="CT720" s="20">
        <v>41813.9</v>
      </c>
      <c r="CU720" s="20">
        <v>71411.820000000007</v>
      </c>
      <c r="CV720" s="20">
        <v>76843.8</v>
      </c>
      <c r="CW720" s="20">
        <v>111476.8</v>
      </c>
      <c r="CX720" s="20">
        <v>93536.25</v>
      </c>
      <c r="CY720" s="20">
        <v>81795.210000000006</v>
      </c>
      <c r="CZ720" s="20">
        <v>82378.11</v>
      </c>
      <c r="DA720" s="20">
        <v>56895.81</v>
      </c>
      <c r="DB720" s="20">
        <v>55415.82</v>
      </c>
      <c r="DC720" s="20">
        <v>54081.26</v>
      </c>
      <c r="DD720">
        <v>0</v>
      </c>
      <c r="DE720">
        <v>0</v>
      </c>
      <c r="DF720">
        <v>0</v>
      </c>
    </row>
    <row r="721" spans="1:110" x14ac:dyDescent="0.25">
      <c r="A721" s="16" t="str">
        <f t="shared" si="11"/>
        <v>Program Specific_CPP_All_All_CAISO_1-in-10_MONTHLY SYSTEM PEAK DAY_2027_11</v>
      </c>
      <c r="B721" t="s">
        <v>196</v>
      </c>
      <c r="C721" t="s">
        <v>121</v>
      </c>
      <c r="D721" t="s">
        <v>7</v>
      </c>
      <c r="E721" t="s">
        <v>7</v>
      </c>
      <c r="F721" t="s">
        <v>110</v>
      </c>
      <c r="G721" t="s">
        <v>85</v>
      </c>
      <c r="H721" t="s">
        <v>20</v>
      </c>
      <c r="I721">
        <v>2027</v>
      </c>
      <c r="J721">
        <v>11</v>
      </c>
      <c r="K721">
        <v>3810</v>
      </c>
      <c r="L721">
        <v>93726.56</v>
      </c>
      <c r="M721">
        <v>91140.68</v>
      </c>
      <c r="N721">
        <v>89955.55</v>
      </c>
      <c r="O721">
        <v>90374.88</v>
      </c>
      <c r="P721">
        <v>94771.88</v>
      </c>
      <c r="Q721">
        <v>105219.7</v>
      </c>
      <c r="R721">
        <v>117741.6</v>
      </c>
      <c r="S721">
        <v>126351</v>
      </c>
      <c r="T721">
        <v>133398.39999999999</v>
      </c>
      <c r="U721">
        <v>140157.79999999999</v>
      </c>
      <c r="V721">
        <v>146958.29999999999</v>
      </c>
      <c r="W721">
        <v>151011.9</v>
      </c>
      <c r="X721">
        <v>153130.20000000001</v>
      </c>
      <c r="Y721">
        <v>155767.70000000001</v>
      </c>
      <c r="Z721">
        <v>155360.5</v>
      </c>
      <c r="AA721">
        <v>152061.5</v>
      </c>
      <c r="AB721">
        <v>146663.9</v>
      </c>
      <c r="AC721">
        <v>141681.70000000001</v>
      </c>
      <c r="AD721">
        <v>131047</v>
      </c>
      <c r="AE721">
        <v>123598.9</v>
      </c>
      <c r="AF721">
        <v>117257.60000000001</v>
      </c>
      <c r="AG721">
        <v>111567.2</v>
      </c>
      <c r="AH721">
        <v>104120.8</v>
      </c>
      <c r="AI721">
        <v>97790.24</v>
      </c>
      <c r="AJ721">
        <v>66.744540000000001</v>
      </c>
      <c r="AK721">
        <v>65.840360000000004</v>
      </c>
      <c r="AL721">
        <v>64.955749999999995</v>
      </c>
      <c r="AM721">
        <v>64.275300000000001</v>
      </c>
      <c r="AN721">
        <v>63.695889999999999</v>
      </c>
      <c r="AO721">
        <v>63.320630000000001</v>
      </c>
      <c r="AP721">
        <v>63.324129999999997</v>
      </c>
      <c r="AQ721">
        <v>64.023780000000002</v>
      </c>
      <c r="AR721">
        <v>70.13888</v>
      </c>
      <c r="AS721">
        <v>78.412239999999997</v>
      </c>
      <c r="AT721">
        <v>84.792529999999999</v>
      </c>
      <c r="AU721">
        <v>89.602699999999999</v>
      </c>
      <c r="AV721">
        <v>89.942120000000003</v>
      </c>
      <c r="AW721">
        <v>90.036869999999993</v>
      </c>
      <c r="AX721">
        <v>90.142669999999995</v>
      </c>
      <c r="AY721">
        <v>87.907589999999999</v>
      </c>
      <c r="AZ721">
        <v>86.55198</v>
      </c>
      <c r="BA721">
        <v>83.25967</v>
      </c>
      <c r="BB721">
        <v>77.795860000000005</v>
      </c>
      <c r="BC721">
        <v>73.384129999999999</v>
      </c>
      <c r="BD721">
        <v>70.553449999999998</v>
      </c>
      <c r="BE721">
        <v>67.003299999999996</v>
      </c>
      <c r="BF721">
        <v>65.360349999999997</v>
      </c>
      <c r="BG721">
        <v>63.855400000000003</v>
      </c>
      <c r="BH721">
        <v>-801.87440000000004</v>
      </c>
      <c r="BI721">
        <v>-719.03309999999999</v>
      </c>
      <c r="BJ721">
        <v>-350.22410000000002</v>
      </c>
      <c r="BK721">
        <v>-304.24959999999999</v>
      </c>
      <c r="BL721">
        <v>-252.98419999999999</v>
      </c>
      <c r="BM721">
        <v>161.81100000000001</v>
      </c>
      <c r="BN721">
        <v>896.61959999999999</v>
      </c>
      <c r="BO721">
        <v>478.66969999999998</v>
      </c>
      <c r="BP721">
        <v>-849.70230000000004</v>
      </c>
      <c r="BQ721">
        <v>-1030.5429999999999</v>
      </c>
      <c r="BR721">
        <v>-857.96140000000003</v>
      </c>
      <c r="BS721">
        <v>-560.00009999999997</v>
      </c>
      <c r="BT721">
        <v>68.189509999999999</v>
      </c>
      <c r="BU721">
        <v>1150.963</v>
      </c>
      <c r="BV721">
        <v>2643.904</v>
      </c>
      <c r="BW721">
        <v>1543.4839999999999</v>
      </c>
      <c r="BX721">
        <v>658.6712</v>
      </c>
      <c r="BY721">
        <v>417.66059999999999</v>
      </c>
      <c r="BZ721">
        <v>-539.03589999999997</v>
      </c>
      <c r="CA721">
        <v>-1227.0899999999999</v>
      </c>
      <c r="CB721">
        <v>-1522.643</v>
      </c>
      <c r="CC721">
        <v>-1857.6489999999999</v>
      </c>
      <c r="CD721">
        <v>-1740.8810000000001</v>
      </c>
      <c r="CE721">
        <v>-1319.5170000000001</v>
      </c>
      <c r="CF721" s="20">
        <v>23763.33</v>
      </c>
      <c r="CG721" s="20">
        <v>26695.56</v>
      </c>
      <c r="CH721" s="20">
        <v>23440.11</v>
      </c>
      <c r="CI721" s="20">
        <v>22740.33</v>
      </c>
      <c r="CJ721" s="20">
        <v>20235.28</v>
      </c>
      <c r="CK721" s="20">
        <v>17602.71</v>
      </c>
      <c r="CL721" s="20">
        <v>21030.21</v>
      </c>
      <c r="CM721" s="20">
        <v>20796.98</v>
      </c>
      <c r="CN721" s="20">
        <v>14095.68</v>
      </c>
      <c r="CO721" s="20">
        <v>11702.42</v>
      </c>
      <c r="CP721" s="20">
        <v>7616.4049999999997</v>
      </c>
      <c r="CQ721" s="20">
        <v>3325.99</v>
      </c>
      <c r="CR721" s="20">
        <v>6136.9070000000002</v>
      </c>
      <c r="CS721" s="20">
        <v>12367.63</v>
      </c>
      <c r="CT721" s="20">
        <v>32793.449999999997</v>
      </c>
      <c r="CU721" s="20">
        <v>55924.89</v>
      </c>
      <c r="CV721" s="20">
        <v>59620.639999999999</v>
      </c>
      <c r="CW721" s="20">
        <v>85609.54</v>
      </c>
      <c r="CX721" s="20">
        <v>67608.3</v>
      </c>
      <c r="CY721" s="20">
        <v>57782.83</v>
      </c>
      <c r="CZ721" s="20">
        <v>57979.15</v>
      </c>
      <c r="DA721" s="20">
        <v>39234.61</v>
      </c>
      <c r="DB721" s="20">
        <v>37061.83</v>
      </c>
      <c r="DC721" s="20">
        <v>35449.83</v>
      </c>
      <c r="DD721">
        <v>0</v>
      </c>
      <c r="DE721">
        <v>0</v>
      </c>
      <c r="DF721">
        <v>0</v>
      </c>
    </row>
    <row r="722" spans="1:110" x14ac:dyDescent="0.25">
      <c r="A722" s="16" t="str">
        <f t="shared" si="11"/>
        <v>Program Specific_CPP_All_All_CAISO_1-in-10_MONTHLY SYSTEM PEAK DAY_2027_12</v>
      </c>
      <c r="B722" t="s">
        <v>196</v>
      </c>
      <c r="C722" t="s">
        <v>121</v>
      </c>
      <c r="D722" t="s">
        <v>7</v>
      </c>
      <c r="E722" t="s">
        <v>7</v>
      </c>
      <c r="F722" t="s">
        <v>110</v>
      </c>
      <c r="G722" t="s">
        <v>85</v>
      </c>
      <c r="H722" t="s">
        <v>20</v>
      </c>
      <c r="I722">
        <v>2027</v>
      </c>
      <c r="J722">
        <v>12</v>
      </c>
      <c r="K722">
        <v>3810</v>
      </c>
      <c r="L722">
        <v>89669.45</v>
      </c>
      <c r="M722">
        <v>87867.54</v>
      </c>
      <c r="N722">
        <v>86953.66</v>
      </c>
      <c r="O722">
        <v>87623.03</v>
      </c>
      <c r="P722">
        <v>91982.33</v>
      </c>
      <c r="Q722">
        <v>102179</v>
      </c>
      <c r="R722">
        <v>117143.6</v>
      </c>
      <c r="S722">
        <v>126213.3</v>
      </c>
      <c r="T722">
        <v>131880.5</v>
      </c>
      <c r="U722">
        <v>134262.9</v>
      </c>
      <c r="V722">
        <v>136025</v>
      </c>
      <c r="W722">
        <v>136468.9</v>
      </c>
      <c r="X722">
        <v>136024.79999999999</v>
      </c>
      <c r="Y722">
        <v>135567.4</v>
      </c>
      <c r="Z722">
        <v>133495.9</v>
      </c>
      <c r="AA722">
        <v>130511.7</v>
      </c>
      <c r="AB722">
        <v>129711.7</v>
      </c>
      <c r="AC722">
        <v>128654.2</v>
      </c>
      <c r="AD722">
        <v>121286.3</v>
      </c>
      <c r="AE722">
        <v>116133.4</v>
      </c>
      <c r="AF722">
        <v>111566.1</v>
      </c>
      <c r="AG722">
        <v>107138</v>
      </c>
      <c r="AH722">
        <v>100462.2</v>
      </c>
      <c r="AI722">
        <v>94206.71</v>
      </c>
      <c r="AJ722">
        <v>47.446210000000001</v>
      </c>
      <c r="AK722">
        <v>46.721539999999997</v>
      </c>
      <c r="AL722">
        <v>46.028109999999998</v>
      </c>
      <c r="AM722">
        <v>45.40504</v>
      </c>
      <c r="AN722">
        <v>45.074010000000001</v>
      </c>
      <c r="AO722">
        <v>44.757370000000002</v>
      </c>
      <c r="AP722">
        <v>44.93244</v>
      </c>
      <c r="AQ722">
        <v>44.779110000000003</v>
      </c>
      <c r="AR722">
        <v>48.149810000000002</v>
      </c>
      <c r="AS722">
        <v>52.58034</v>
      </c>
      <c r="AT722">
        <v>56.119779999999999</v>
      </c>
      <c r="AU722">
        <v>59.164479999999998</v>
      </c>
      <c r="AV722">
        <v>61.067329999999998</v>
      </c>
      <c r="AW722">
        <v>61.476219999999998</v>
      </c>
      <c r="AX722">
        <v>61.327219999999997</v>
      </c>
      <c r="AY722">
        <v>60.882930000000002</v>
      </c>
      <c r="AZ722">
        <v>59.793149999999997</v>
      </c>
      <c r="BA722">
        <v>57.79692</v>
      </c>
      <c r="BB722">
        <v>55.937609999999999</v>
      </c>
      <c r="BC722">
        <v>54.341320000000003</v>
      </c>
      <c r="BD722">
        <v>53.679929999999999</v>
      </c>
      <c r="BE722">
        <v>52.19903</v>
      </c>
      <c r="BF722">
        <v>51.026519999999998</v>
      </c>
      <c r="BG722">
        <v>50.712899999999998</v>
      </c>
      <c r="BH722">
        <v>-784.91740000000004</v>
      </c>
      <c r="BI722">
        <v>-708.09320000000002</v>
      </c>
      <c r="BJ722">
        <v>-358.3972</v>
      </c>
      <c r="BK722">
        <v>-316.72890000000001</v>
      </c>
      <c r="BL722">
        <v>-268.69549999999998</v>
      </c>
      <c r="BM722">
        <v>143.02869999999999</v>
      </c>
      <c r="BN722">
        <v>909.64250000000004</v>
      </c>
      <c r="BO722">
        <v>475.3</v>
      </c>
      <c r="BP722">
        <v>-845.2604</v>
      </c>
      <c r="BQ722">
        <v>-980.46489999999994</v>
      </c>
      <c r="BR722">
        <v>-771.56060000000002</v>
      </c>
      <c r="BS722">
        <v>-493.59820000000002</v>
      </c>
      <c r="BT722">
        <v>64.168729999999996</v>
      </c>
      <c r="BU722">
        <v>1000.027</v>
      </c>
      <c r="BV722">
        <v>2263.4969999999998</v>
      </c>
      <c r="BW722">
        <v>1317.432</v>
      </c>
      <c r="BX722">
        <v>568.76930000000004</v>
      </c>
      <c r="BY722">
        <v>345.28019999999998</v>
      </c>
      <c r="BZ722">
        <v>-541.44960000000003</v>
      </c>
      <c r="CA722">
        <v>-1186.7639999999999</v>
      </c>
      <c r="CB722">
        <v>-1479.9169999999999</v>
      </c>
      <c r="CC722">
        <v>-1804.98</v>
      </c>
      <c r="CD722">
        <v>-1699.306</v>
      </c>
      <c r="CE722">
        <v>-1297.5170000000001</v>
      </c>
      <c r="CF722" s="20">
        <v>20716.45</v>
      </c>
      <c r="CG722" s="20">
        <v>23711.87</v>
      </c>
      <c r="CH722" s="20">
        <v>20927.580000000002</v>
      </c>
      <c r="CI722" s="20">
        <v>20352.060000000001</v>
      </c>
      <c r="CJ722" s="20">
        <v>17894.990000000002</v>
      </c>
      <c r="CK722" s="20">
        <v>15592.29</v>
      </c>
      <c r="CL722" s="20">
        <v>18961.22</v>
      </c>
      <c r="CM722" s="20">
        <v>18877.23</v>
      </c>
      <c r="CN722" s="20">
        <v>12543.8</v>
      </c>
      <c r="CO722" s="20">
        <v>9777.69</v>
      </c>
      <c r="CP722" s="20">
        <v>6061.268</v>
      </c>
      <c r="CQ722" s="20">
        <v>2590.1689999999999</v>
      </c>
      <c r="CR722" s="20">
        <v>4735.0730000000003</v>
      </c>
      <c r="CS722" s="20">
        <v>9187.9449999999997</v>
      </c>
      <c r="CT722" s="20">
        <v>23807.03</v>
      </c>
      <c r="CU722" s="20">
        <v>40479.589999999997</v>
      </c>
      <c r="CV722" s="20">
        <v>45376.35</v>
      </c>
      <c r="CW722" s="20">
        <v>66954.86</v>
      </c>
      <c r="CX722" s="20">
        <v>54954.239999999998</v>
      </c>
      <c r="CY722" s="20">
        <v>48366.35</v>
      </c>
      <c r="CZ722" s="20">
        <v>49830</v>
      </c>
      <c r="DA722" s="20">
        <v>34273.53</v>
      </c>
      <c r="DB722" s="20">
        <v>32671.98</v>
      </c>
      <c r="DC722" s="20">
        <v>31141.38</v>
      </c>
      <c r="DD722">
        <v>0</v>
      </c>
      <c r="DE722">
        <v>0</v>
      </c>
      <c r="DF722">
        <v>0</v>
      </c>
    </row>
    <row r="723" spans="1:110" x14ac:dyDescent="0.25">
      <c r="A723" s="16" t="str">
        <f t="shared" si="11"/>
        <v>Program Specific_CPP_All_All_CAISO_1-in-10_MONTHLY SYSTEM PEAK DAY_2028_1</v>
      </c>
      <c r="B723" t="s">
        <v>196</v>
      </c>
      <c r="C723" t="s">
        <v>121</v>
      </c>
      <c r="D723" t="s">
        <v>7</v>
      </c>
      <c r="E723" t="s">
        <v>7</v>
      </c>
      <c r="F723" t="s">
        <v>110</v>
      </c>
      <c r="G723" t="s">
        <v>85</v>
      </c>
      <c r="H723" t="s">
        <v>20</v>
      </c>
      <c r="I723">
        <v>2028</v>
      </c>
      <c r="J723">
        <v>1</v>
      </c>
      <c r="K723">
        <v>3625</v>
      </c>
      <c r="L723">
        <v>85459.86</v>
      </c>
      <c r="M723">
        <v>83517.52</v>
      </c>
      <c r="N723">
        <v>82787.5</v>
      </c>
      <c r="O723">
        <v>83470.45</v>
      </c>
      <c r="P723">
        <v>87839.71</v>
      </c>
      <c r="Q723">
        <v>97811.64</v>
      </c>
      <c r="R723">
        <v>113823.7</v>
      </c>
      <c r="S723">
        <v>123377.7</v>
      </c>
      <c r="T723">
        <v>128693.1</v>
      </c>
      <c r="U723">
        <v>130402.6</v>
      </c>
      <c r="V723">
        <v>132008.20000000001</v>
      </c>
      <c r="W723">
        <v>132101</v>
      </c>
      <c r="X723">
        <v>131672.5</v>
      </c>
      <c r="Y723">
        <v>131023.2</v>
      </c>
      <c r="Z723">
        <v>129922.5</v>
      </c>
      <c r="AA723">
        <v>126869.9</v>
      </c>
      <c r="AB723">
        <v>124798.7</v>
      </c>
      <c r="AC723">
        <v>124320.5</v>
      </c>
      <c r="AD723">
        <v>117468</v>
      </c>
      <c r="AE723">
        <v>112092</v>
      </c>
      <c r="AF723">
        <v>107381.1</v>
      </c>
      <c r="AG723">
        <v>102992.1</v>
      </c>
      <c r="AH723">
        <v>96125.27</v>
      </c>
      <c r="AI723">
        <v>90171.520000000004</v>
      </c>
      <c r="AJ723">
        <v>47.745100000000001</v>
      </c>
      <c r="AK723">
        <v>47.531570000000002</v>
      </c>
      <c r="AL723">
        <v>47.176589999999997</v>
      </c>
      <c r="AM723">
        <v>46.058390000000003</v>
      </c>
      <c r="AN723">
        <v>46.048699999999997</v>
      </c>
      <c r="AO723">
        <v>44.70984</v>
      </c>
      <c r="AP723">
        <v>44.008339999999997</v>
      </c>
      <c r="AQ723">
        <v>43.711620000000003</v>
      </c>
      <c r="AR723">
        <v>46.774850000000001</v>
      </c>
      <c r="AS723">
        <v>51.082859999999997</v>
      </c>
      <c r="AT723">
        <v>53.729059999999997</v>
      </c>
      <c r="AU723">
        <v>55.541379999999997</v>
      </c>
      <c r="AV723">
        <v>56.440950000000001</v>
      </c>
      <c r="AW723">
        <v>56.777369999999998</v>
      </c>
      <c r="AX723">
        <v>55.949249999999999</v>
      </c>
      <c r="AY723">
        <v>55.358370000000001</v>
      </c>
      <c r="AZ723">
        <v>54.099710000000002</v>
      </c>
      <c r="BA723">
        <v>52.321109999999997</v>
      </c>
      <c r="BB723">
        <v>50.690130000000003</v>
      </c>
      <c r="BC723">
        <v>48.797550000000001</v>
      </c>
      <c r="BD723">
        <v>47.439439999999998</v>
      </c>
      <c r="BE723">
        <v>47.011279999999999</v>
      </c>
      <c r="BF723">
        <v>46.788890000000002</v>
      </c>
      <c r="BG723">
        <v>46.47363</v>
      </c>
      <c r="BH723">
        <v>-738.97619999999995</v>
      </c>
      <c r="BI723">
        <v>-667.09720000000004</v>
      </c>
      <c r="BJ723">
        <v>-333.97609999999997</v>
      </c>
      <c r="BK723">
        <v>-294.00470000000001</v>
      </c>
      <c r="BL723">
        <v>-248.97919999999999</v>
      </c>
      <c r="BM723">
        <v>141.0145</v>
      </c>
      <c r="BN723">
        <v>879.2296</v>
      </c>
      <c r="BO723">
        <v>465.36419999999998</v>
      </c>
      <c r="BP723">
        <v>-823.85249999999996</v>
      </c>
      <c r="BQ723">
        <v>-953.29780000000005</v>
      </c>
      <c r="BR723">
        <v>-752.53570000000002</v>
      </c>
      <c r="BS723">
        <v>-479.62</v>
      </c>
      <c r="BT723">
        <v>61.36797</v>
      </c>
      <c r="BU723">
        <v>966.81989999999996</v>
      </c>
      <c r="BV723">
        <v>2205.2359999999999</v>
      </c>
      <c r="BW723">
        <v>1284.7070000000001</v>
      </c>
      <c r="BX723">
        <v>558.12120000000004</v>
      </c>
      <c r="BY723">
        <v>350.0009</v>
      </c>
      <c r="BZ723">
        <v>-510.27409999999998</v>
      </c>
      <c r="CA723">
        <v>-1137.5260000000001</v>
      </c>
      <c r="CB723">
        <v>-1418.248</v>
      </c>
      <c r="CC723">
        <v>-1726.6479999999999</v>
      </c>
      <c r="CD723">
        <v>-1615.7260000000001</v>
      </c>
      <c r="CE723">
        <v>-1228.3389999999999</v>
      </c>
      <c r="CF723" s="20">
        <v>19318.8</v>
      </c>
      <c r="CG723" s="20">
        <v>21836.94</v>
      </c>
      <c r="CH723" s="20">
        <v>19306.32</v>
      </c>
      <c r="CI723" s="20">
        <v>18812.169999999998</v>
      </c>
      <c r="CJ723" s="20">
        <v>16681.650000000001</v>
      </c>
      <c r="CK723" s="20">
        <v>14564.79</v>
      </c>
      <c r="CL723" s="20">
        <v>18367.93</v>
      </c>
      <c r="CM723" s="20">
        <v>18507.18</v>
      </c>
      <c r="CN723" s="20">
        <v>12165.55</v>
      </c>
      <c r="CO723" s="20">
        <v>9362.4220000000005</v>
      </c>
      <c r="CP723" s="20">
        <v>5782.4070000000002</v>
      </c>
      <c r="CQ723" s="20">
        <v>2444.643</v>
      </c>
      <c r="CR723" s="20">
        <v>4458.42</v>
      </c>
      <c r="CS723" s="20">
        <v>8614.6810000000005</v>
      </c>
      <c r="CT723" s="20">
        <v>22659.64</v>
      </c>
      <c r="CU723" s="20">
        <v>38636.21</v>
      </c>
      <c r="CV723" s="20">
        <v>42960.71</v>
      </c>
      <c r="CW723" s="20">
        <v>64198.63</v>
      </c>
      <c r="CX723" s="20">
        <v>52490.76</v>
      </c>
      <c r="CY723" s="20">
        <v>45652.28</v>
      </c>
      <c r="CZ723" s="20">
        <v>46660.959999999999</v>
      </c>
      <c r="DA723" s="20">
        <v>32404.44</v>
      </c>
      <c r="DB723" s="20">
        <v>30819.85</v>
      </c>
      <c r="DC723" s="20">
        <v>29393.26</v>
      </c>
      <c r="DD723">
        <v>0</v>
      </c>
      <c r="DE723">
        <v>0</v>
      </c>
      <c r="DF723">
        <v>0</v>
      </c>
    </row>
    <row r="724" spans="1:110" x14ac:dyDescent="0.25">
      <c r="A724" s="16" t="str">
        <f t="shared" si="11"/>
        <v>Program Specific_CPP_All_All_CAISO_1-in-10_MONTHLY SYSTEM PEAK DAY_2028_2</v>
      </c>
      <c r="B724" t="s">
        <v>196</v>
      </c>
      <c r="C724" t="s">
        <v>121</v>
      </c>
      <c r="D724" t="s">
        <v>7</v>
      </c>
      <c r="E724" t="s">
        <v>7</v>
      </c>
      <c r="F724" t="s">
        <v>110</v>
      </c>
      <c r="G724" t="s">
        <v>85</v>
      </c>
      <c r="H724" t="s">
        <v>20</v>
      </c>
      <c r="I724">
        <v>2028</v>
      </c>
      <c r="J724">
        <v>2</v>
      </c>
      <c r="K724">
        <v>3625</v>
      </c>
      <c r="L724">
        <v>86477.96</v>
      </c>
      <c r="M724">
        <v>83889.12</v>
      </c>
      <c r="N724">
        <v>82972.3</v>
      </c>
      <c r="O724">
        <v>83589.3</v>
      </c>
      <c r="P724">
        <v>87821.22</v>
      </c>
      <c r="Q724">
        <v>97933.89</v>
      </c>
      <c r="R724">
        <v>113186.9</v>
      </c>
      <c r="S724">
        <v>122830.9</v>
      </c>
      <c r="T724">
        <v>128896.8</v>
      </c>
      <c r="U724">
        <v>131471.70000000001</v>
      </c>
      <c r="V724">
        <v>133961.4</v>
      </c>
      <c r="W724">
        <v>134697</v>
      </c>
      <c r="X724">
        <v>133993.9</v>
      </c>
      <c r="Y724">
        <v>133799.29999999999</v>
      </c>
      <c r="Z724">
        <v>131774.1</v>
      </c>
      <c r="AA724">
        <v>128139.8</v>
      </c>
      <c r="AB724">
        <v>125375</v>
      </c>
      <c r="AC724">
        <v>124629.5</v>
      </c>
      <c r="AD724">
        <v>119626.2</v>
      </c>
      <c r="AE724">
        <v>114109.5</v>
      </c>
      <c r="AF724">
        <v>109097.2</v>
      </c>
      <c r="AG724">
        <v>104312.7</v>
      </c>
      <c r="AH724">
        <v>97402.07</v>
      </c>
      <c r="AI724">
        <v>91439.08</v>
      </c>
      <c r="AJ724">
        <v>51.1145</v>
      </c>
      <c r="AK724">
        <v>50.86318</v>
      </c>
      <c r="AL724">
        <v>50.094990000000003</v>
      </c>
      <c r="AM724">
        <v>49.135890000000003</v>
      </c>
      <c r="AN724">
        <v>47.262889999999999</v>
      </c>
      <c r="AO724">
        <v>45.960760000000001</v>
      </c>
      <c r="AP724">
        <v>45.746920000000003</v>
      </c>
      <c r="AQ724">
        <v>44.756320000000002</v>
      </c>
      <c r="AR724">
        <v>47.037790000000001</v>
      </c>
      <c r="AS724">
        <v>50.607860000000002</v>
      </c>
      <c r="AT724">
        <v>53.945909999999998</v>
      </c>
      <c r="AU724">
        <v>55.791460000000001</v>
      </c>
      <c r="AV724">
        <v>56.492190000000001</v>
      </c>
      <c r="AW724">
        <v>56.461460000000002</v>
      </c>
      <c r="AX724">
        <v>56.546390000000002</v>
      </c>
      <c r="AY724">
        <v>56.514699999999998</v>
      </c>
      <c r="AZ724">
        <v>55.42107</v>
      </c>
      <c r="BA724">
        <v>54.470059999999997</v>
      </c>
      <c r="BB724">
        <v>52.303649999999998</v>
      </c>
      <c r="BC724">
        <v>51.405920000000002</v>
      </c>
      <c r="BD724">
        <v>49.737690000000001</v>
      </c>
      <c r="BE724">
        <v>47.631180000000001</v>
      </c>
      <c r="BF724">
        <v>46.06709</v>
      </c>
      <c r="BG724">
        <v>44.881720000000001</v>
      </c>
      <c r="BH724">
        <v>-737.8306</v>
      </c>
      <c r="BI724">
        <v>-665.15700000000004</v>
      </c>
      <c r="BJ724">
        <v>-328.67140000000001</v>
      </c>
      <c r="BK724">
        <v>-288.43020000000001</v>
      </c>
      <c r="BL724">
        <v>-243.0693</v>
      </c>
      <c r="BM724">
        <v>144.95590000000001</v>
      </c>
      <c r="BN724">
        <v>870.49839999999995</v>
      </c>
      <c r="BO724">
        <v>463.79930000000002</v>
      </c>
      <c r="BP724">
        <v>-824.46410000000003</v>
      </c>
      <c r="BQ724">
        <v>-961.93399999999997</v>
      </c>
      <c r="BR724">
        <v>-767.74969999999996</v>
      </c>
      <c r="BS724">
        <v>-491.6112</v>
      </c>
      <c r="BT724">
        <v>61.578749999999999</v>
      </c>
      <c r="BU724">
        <v>987.76430000000005</v>
      </c>
      <c r="BV724">
        <v>2237.89</v>
      </c>
      <c r="BW724">
        <v>1294.6489999999999</v>
      </c>
      <c r="BX724">
        <v>562.31029999999998</v>
      </c>
      <c r="BY724">
        <v>366.18849999999998</v>
      </c>
      <c r="BZ724">
        <v>-511.1705</v>
      </c>
      <c r="CA724">
        <v>-1150.4290000000001</v>
      </c>
      <c r="CB724">
        <v>-1433.4280000000001</v>
      </c>
      <c r="CC724">
        <v>-1742.6880000000001</v>
      </c>
      <c r="CD724">
        <v>-1629.8030000000001</v>
      </c>
      <c r="CE724">
        <v>-1234.433</v>
      </c>
      <c r="CF724">
        <v>20345.45</v>
      </c>
      <c r="CG724">
        <v>22379.02</v>
      </c>
      <c r="CH724">
        <v>19676.080000000002</v>
      </c>
      <c r="CI724">
        <v>19135.27</v>
      </c>
      <c r="CJ724">
        <v>16956.14</v>
      </c>
      <c r="CK724">
        <v>14858.52</v>
      </c>
      <c r="CL724">
        <v>18549.48</v>
      </c>
      <c r="CM724">
        <v>18659.78</v>
      </c>
      <c r="CN724">
        <v>12361.76</v>
      </c>
      <c r="CO724">
        <v>9629.6020000000008</v>
      </c>
      <c r="CP724">
        <v>6036.6450000000004</v>
      </c>
      <c r="CQ724" s="20">
        <v>2567.1149999999998</v>
      </c>
      <c r="CR724" s="20">
        <v>4642.5789999999997</v>
      </c>
      <c r="CS724" s="20">
        <v>9032.2379999999994</v>
      </c>
      <c r="CT724" s="20">
        <v>23369.06</v>
      </c>
      <c r="CU724" s="20">
        <v>39132.94</v>
      </c>
      <c r="CV724" s="20">
        <v>43501.56</v>
      </c>
      <c r="CW724" s="20">
        <v>66115.91</v>
      </c>
      <c r="CX724" s="20">
        <v>55017.49</v>
      </c>
      <c r="CY724">
        <v>47890.78</v>
      </c>
      <c r="CZ724">
        <v>48785.2</v>
      </c>
      <c r="DA724">
        <v>33779.26</v>
      </c>
      <c r="DB724">
        <v>32317.53</v>
      </c>
      <c r="DC724">
        <v>30954.28</v>
      </c>
      <c r="DD724">
        <v>0</v>
      </c>
      <c r="DE724">
        <v>0</v>
      </c>
      <c r="DF724">
        <v>0</v>
      </c>
    </row>
    <row r="725" spans="1:110" x14ac:dyDescent="0.25">
      <c r="A725" s="16" t="str">
        <f t="shared" si="11"/>
        <v>Program Specific_CPP_All_All_CAISO_1-in-10_MONTHLY SYSTEM PEAK DAY_2028_3</v>
      </c>
      <c r="B725" t="s">
        <v>196</v>
      </c>
      <c r="C725" t="s">
        <v>121</v>
      </c>
      <c r="D725" t="s">
        <v>7</v>
      </c>
      <c r="E725" t="s">
        <v>7</v>
      </c>
      <c r="F725" t="s">
        <v>110</v>
      </c>
      <c r="G725" t="s">
        <v>85</v>
      </c>
      <c r="H725" t="s">
        <v>20</v>
      </c>
      <c r="I725">
        <v>2028</v>
      </c>
      <c r="J725">
        <v>3</v>
      </c>
      <c r="K725">
        <v>3625</v>
      </c>
      <c r="L725">
        <v>104622.39999999999</v>
      </c>
      <c r="M725">
        <v>102517.2</v>
      </c>
      <c r="N725">
        <v>101496.3</v>
      </c>
      <c r="O725">
        <v>101923.1</v>
      </c>
      <c r="P725">
        <v>105687.1</v>
      </c>
      <c r="Q725">
        <v>114791.6</v>
      </c>
      <c r="R725">
        <v>126427</v>
      </c>
      <c r="S725">
        <v>132224.70000000001</v>
      </c>
      <c r="T725">
        <v>134565.6</v>
      </c>
      <c r="U725">
        <v>137117.1</v>
      </c>
      <c r="V725">
        <v>140041.4</v>
      </c>
      <c r="W725">
        <v>141492.70000000001</v>
      </c>
      <c r="X725">
        <v>142326.79999999999</v>
      </c>
      <c r="Y725">
        <v>143271.6</v>
      </c>
      <c r="Z725">
        <v>142471.79999999999</v>
      </c>
      <c r="AA725">
        <v>140469.9</v>
      </c>
      <c r="AB725">
        <v>135990.9</v>
      </c>
      <c r="AC725">
        <v>132026</v>
      </c>
      <c r="AD725">
        <v>127592.6</v>
      </c>
      <c r="AE725">
        <v>125318.8</v>
      </c>
      <c r="AF725">
        <v>120943</v>
      </c>
      <c r="AG725">
        <v>116799.6</v>
      </c>
      <c r="AH725">
        <v>111625</v>
      </c>
      <c r="AI725">
        <v>107423.9</v>
      </c>
      <c r="AJ725">
        <v>60.127389999999998</v>
      </c>
      <c r="AK725">
        <v>58.779130000000002</v>
      </c>
      <c r="AL725">
        <v>57.709899999999998</v>
      </c>
      <c r="AM725">
        <v>56.97963</v>
      </c>
      <c r="AN725">
        <v>56.079970000000003</v>
      </c>
      <c r="AO725">
        <v>55.237549999999999</v>
      </c>
      <c r="AP725">
        <v>55.481920000000002</v>
      </c>
      <c r="AQ725">
        <v>55.332830000000001</v>
      </c>
      <c r="AR725">
        <v>61.327590000000001</v>
      </c>
      <c r="AS725">
        <v>69.731030000000004</v>
      </c>
      <c r="AT725">
        <v>76.213170000000005</v>
      </c>
      <c r="AU725">
        <v>81.990780000000001</v>
      </c>
      <c r="AV725">
        <v>83.597210000000004</v>
      </c>
      <c r="AW725">
        <v>85.263480000000001</v>
      </c>
      <c r="AX725">
        <v>84.342330000000004</v>
      </c>
      <c r="AY725">
        <v>84.156379999999999</v>
      </c>
      <c r="AZ725">
        <v>83.591890000000006</v>
      </c>
      <c r="BA725">
        <v>82.08878</v>
      </c>
      <c r="BB725">
        <v>79.623649999999998</v>
      </c>
      <c r="BC725">
        <v>75.182919999999996</v>
      </c>
      <c r="BD725">
        <v>71.197190000000006</v>
      </c>
      <c r="BE725">
        <v>67.96893</v>
      </c>
      <c r="BF725">
        <v>66.304249999999996</v>
      </c>
      <c r="BG725">
        <v>63.558340000000001</v>
      </c>
      <c r="BH725">
        <v>-943.31679999999994</v>
      </c>
      <c r="BI725">
        <v>-854.70669999999996</v>
      </c>
      <c r="BJ725">
        <v>-458.65429999999998</v>
      </c>
      <c r="BK725">
        <v>-407.69740000000002</v>
      </c>
      <c r="BL725">
        <v>-332.86689999999999</v>
      </c>
      <c r="BM725">
        <v>149.33949999999999</v>
      </c>
      <c r="BN725">
        <v>983.72429999999997</v>
      </c>
      <c r="BO725">
        <v>498.07350000000002</v>
      </c>
      <c r="BP725">
        <v>-861.26919999999996</v>
      </c>
      <c r="BQ725">
        <v>-1003.346</v>
      </c>
      <c r="BR725">
        <v>-800.2989</v>
      </c>
      <c r="BS725">
        <v>-511.78030000000001</v>
      </c>
      <c r="BT725">
        <v>70.015240000000006</v>
      </c>
      <c r="BU725">
        <v>1055.0730000000001</v>
      </c>
      <c r="BV725">
        <v>2401.9409999999998</v>
      </c>
      <c r="BW725">
        <v>1406.91</v>
      </c>
      <c r="BX725">
        <v>592.51260000000002</v>
      </c>
      <c r="BY725">
        <v>387.99110000000002</v>
      </c>
      <c r="BZ725">
        <v>-525.74760000000003</v>
      </c>
      <c r="CA725">
        <v>-1259.7139999999999</v>
      </c>
      <c r="CB725">
        <v>-1593.0319999999999</v>
      </c>
      <c r="CC725">
        <v>-1969.1980000000001</v>
      </c>
      <c r="CD725">
        <v>-1900.2370000000001</v>
      </c>
      <c r="CE725">
        <v>-1502.8510000000001</v>
      </c>
      <c r="CF725" s="20">
        <v>26388.04</v>
      </c>
      <c r="CG725" s="20">
        <v>29890.63</v>
      </c>
      <c r="CH725" s="20">
        <v>26280.12</v>
      </c>
      <c r="CI725" s="20">
        <v>25455.48</v>
      </c>
      <c r="CJ725" s="20">
        <v>22272.959999999999</v>
      </c>
      <c r="CK725" s="20">
        <v>18795.95</v>
      </c>
      <c r="CL725" s="20">
        <v>21864.95</v>
      </c>
      <c r="CM725" s="20">
        <v>20809.3</v>
      </c>
      <c r="CN725" s="20">
        <v>13343.11</v>
      </c>
      <c r="CO725" s="20">
        <v>10489.68</v>
      </c>
      <c r="CP725" s="20">
        <v>6548.799</v>
      </c>
      <c r="CQ725" s="20">
        <v>2784.5</v>
      </c>
      <c r="CR725" s="20">
        <v>5095.1369999999997</v>
      </c>
      <c r="CS725" s="20">
        <v>10061.35</v>
      </c>
      <c r="CT725" s="20">
        <v>26408.84</v>
      </c>
      <c r="CU725" s="20">
        <v>45739.64</v>
      </c>
      <c r="CV725" s="20">
        <v>49516.15</v>
      </c>
      <c r="CW725" s="20">
        <v>74204.28</v>
      </c>
      <c r="CX725" s="20">
        <v>64022.76</v>
      </c>
      <c r="CY725" s="20">
        <v>58076.97</v>
      </c>
      <c r="CZ725" s="20">
        <v>59589.66</v>
      </c>
      <c r="DA725" s="20">
        <v>40593.050000000003</v>
      </c>
      <c r="DB725" s="20">
        <v>39106.550000000003</v>
      </c>
      <c r="DC725" s="20">
        <v>38766.910000000003</v>
      </c>
      <c r="DD725">
        <v>0</v>
      </c>
      <c r="DE725">
        <v>0</v>
      </c>
      <c r="DF725">
        <v>0</v>
      </c>
    </row>
    <row r="726" spans="1:110" x14ac:dyDescent="0.25">
      <c r="A726" s="16" t="str">
        <f t="shared" si="11"/>
        <v>Program Specific_CPP_All_All_CAISO_1-in-10_MONTHLY SYSTEM PEAK DAY_2028_4</v>
      </c>
      <c r="B726" t="s">
        <v>196</v>
      </c>
      <c r="C726" t="s">
        <v>121</v>
      </c>
      <c r="D726" t="s">
        <v>7</v>
      </c>
      <c r="E726" t="s">
        <v>7</v>
      </c>
      <c r="F726" t="s">
        <v>110</v>
      </c>
      <c r="G726" t="s">
        <v>85</v>
      </c>
      <c r="H726" t="s">
        <v>20</v>
      </c>
      <c r="I726">
        <v>2028</v>
      </c>
      <c r="J726">
        <v>4</v>
      </c>
      <c r="K726">
        <v>3625</v>
      </c>
      <c r="L726">
        <v>101557.7</v>
      </c>
      <c r="M726">
        <v>99578.4</v>
      </c>
      <c r="N726">
        <v>98574.13</v>
      </c>
      <c r="O726">
        <v>98813.74</v>
      </c>
      <c r="P726">
        <v>101211.1</v>
      </c>
      <c r="Q726">
        <v>107782.2</v>
      </c>
      <c r="R726">
        <v>115567.2</v>
      </c>
      <c r="S726">
        <v>118830.39999999999</v>
      </c>
      <c r="T726">
        <v>121151.2</v>
      </c>
      <c r="U726">
        <v>124417.5</v>
      </c>
      <c r="V726">
        <v>127565.1</v>
      </c>
      <c r="W726">
        <v>129429.4</v>
      </c>
      <c r="X726">
        <v>130637.4</v>
      </c>
      <c r="Y726">
        <v>131941.4</v>
      </c>
      <c r="Z726">
        <v>131643.79999999999</v>
      </c>
      <c r="AA726">
        <v>130136</v>
      </c>
      <c r="AB726">
        <v>126203.1</v>
      </c>
      <c r="AC726">
        <v>122200.8</v>
      </c>
      <c r="AD726">
        <v>117504.4</v>
      </c>
      <c r="AE726">
        <v>116336.6</v>
      </c>
      <c r="AF726">
        <v>113235.2</v>
      </c>
      <c r="AG726">
        <v>110799.5</v>
      </c>
      <c r="AH726">
        <v>107321.1</v>
      </c>
      <c r="AI726">
        <v>104107.6</v>
      </c>
      <c r="AJ726">
        <v>66.178659999999994</v>
      </c>
      <c r="AK726">
        <v>63.439109999999999</v>
      </c>
      <c r="AL726">
        <v>62.056469999999997</v>
      </c>
      <c r="AM726">
        <v>61.211469999999998</v>
      </c>
      <c r="AN726">
        <v>61.400100000000002</v>
      </c>
      <c r="AO726">
        <v>60.900939999999999</v>
      </c>
      <c r="AP726">
        <v>60.689860000000003</v>
      </c>
      <c r="AQ726">
        <v>62.069589999999998</v>
      </c>
      <c r="AR726">
        <v>70.599580000000003</v>
      </c>
      <c r="AS726">
        <v>76.152600000000007</v>
      </c>
      <c r="AT726">
        <v>79.318950000000001</v>
      </c>
      <c r="AU726">
        <v>82.498540000000006</v>
      </c>
      <c r="AV726">
        <v>82.511629999999997</v>
      </c>
      <c r="AW726">
        <v>83.488380000000006</v>
      </c>
      <c r="AX726">
        <v>83.260040000000004</v>
      </c>
      <c r="AY726">
        <v>82.293319999999994</v>
      </c>
      <c r="AZ726">
        <v>82.166370000000001</v>
      </c>
      <c r="BA726">
        <v>79.579549999999998</v>
      </c>
      <c r="BB726">
        <v>77.525490000000005</v>
      </c>
      <c r="BC726">
        <v>73.346140000000005</v>
      </c>
      <c r="BD726">
        <v>68.664439999999999</v>
      </c>
      <c r="BE726">
        <v>66.600179999999995</v>
      </c>
      <c r="BF726">
        <v>65.347250000000003</v>
      </c>
      <c r="BG726">
        <v>64.666370000000001</v>
      </c>
      <c r="BH726">
        <v>-902.14110000000005</v>
      </c>
      <c r="BI726">
        <v>-818.9633</v>
      </c>
      <c r="BJ726">
        <v>-431.762</v>
      </c>
      <c r="BK726">
        <v>-380.13670000000002</v>
      </c>
      <c r="BL726">
        <v>-307.65449999999998</v>
      </c>
      <c r="BM726">
        <v>147.10820000000001</v>
      </c>
      <c r="BN726">
        <v>892.07950000000005</v>
      </c>
      <c r="BO726">
        <v>448.53410000000002</v>
      </c>
      <c r="BP726">
        <v>-773.94590000000005</v>
      </c>
      <c r="BQ726">
        <v>-912.37270000000001</v>
      </c>
      <c r="BR726">
        <v>-735.61739999999998</v>
      </c>
      <c r="BS726">
        <v>-473.32960000000003</v>
      </c>
      <c r="BT726">
        <v>61.486739999999998</v>
      </c>
      <c r="BU726">
        <v>973.20429999999999</v>
      </c>
      <c r="BV726">
        <v>2227.4920000000002</v>
      </c>
      <c r="BW726">
        <v>1308.7249999999999</v>
      </c>
      <c r="BX726">
        <v>557.24699999999996</v>
      </c>
      <c r="BY726">
        <v>372.22750000000002</v>
      </c>
      <c r="BZ726">
        <v>-455.89690000000002</v>
      </c>
      <c r="CA726">
        <v>-1145.2059999999999</v>
      </c>
      <c r="CB726">
        <v>-1470.432</v>
      </c>
      <c r="CC726">
        <v>-1850.6369999999999</v>
      </c>
      <c r="CD726">
        <v>-1811.8489999999999</v>
      </c>
      <c r="CE726">
        <v>-1439.2149999999999</v>
      </c>
      <c r="CF726" s="20">
        <v>25723.94</v>
      </c>
      <c r="CG726" s="20">
        <v>29103.360000000001</v>
      </c>
      <c r="CH726" s="20">
        <v>25514.62</v>
      </c>
      <c r="CI726" s="20">
        <v>24693.29</v>
      </c>
      <c r="CJ726" s="20">
        <v>21017.51</v>
      </c>
      <c r="CK726" s="20">
        <v>17071.810000000001</v>
      </c>
      <c r="CL726" s="20">
        <v>18998.59</v>
      </c>
      <c r="CM726" s="20">
        <v>17365.53</v>
      </c>
      <c r="CN726" s="20">
        <v>11131.27</v>
      </c>
      <c r="CO726" s="20">
        <v>8894.5429999999997</v>
      </c>
      <c r="CP726" s="20">
        <v>5561.0680000000002</v>
      </c>
      <c r="CQ726" s="20">
        <v>2379.2829999999999</v>
      </c>
      <c r="CR726" s="20">
        <v>4371.4359999999997</v>
      </c>
      <c r="CS726" s="20">
        <v>8695.1830000000009</v>
      </c>
      <c r="CT726" s="20">
        <v>22931.31</v>
      </c>
      <c r="CU726" s="20">
        <v>39770</v>
      </c>
      <c r="CV726" s="20">
        <v>43296.4</v>
      </c>
      <c r="CW726" s="20">
        <v>64928.08</v>
      </c>
      <c r="CX726" s="20">
        <v>56247.69</v>
      </c>
      <c r="CY726" s="20">
        <v>51974.31</v>
      </c>
      <c r="CZ726" s="20">
        <v>54067.71</v>
      </c>
      <c r="DA726" s="20">
        <v>38150.81</v>
      </c>
      <c r="DB726" s="20">
        <v>37628.35</v>
      </c>
      <c r="DC726" s="20">
        <v>37644.74</v>
      </c>
      <c r="DD726">
        <v>0</v>
      </c>
      <c r="DE726">
        <v>0</v>
      </c>
      <c r="DF726">
        <v>0</v>
      </c>
    </row>
    <row r="727" spans="1:110" x14ac:dyDescent="0.25">
      <c r="A727" s="16" t="str">
        <f t="shared" si="11"/>
        <v>Program Specific_CPP_All_All_CAISO_1-in-10_MONTHLY SYSTEM PEAK DAY_2028_5</v>
      </c>
      <c r="B727" t="s">
        <v>196</v>
      </c>
      <c r="C727" t="s">
        <v>121</v>
      </c>
      <c r="D727" t="s">
        <v>7</v>
      </c>
      <c r="E727" t="s">
        <v>7</v>
      </c>
      <c r="F727" t="s">
        <v>110</v>
      </c>
      <c r="G727" t="s">
        <v>85</v>
      </c>
      <c r="H727" t="s">
        <v>20</v>
      </c>
      <c r="I727">
        <v>2028</v>
      </c>
      <c r="J727">
        <v>5</v>
      </c>
      <c r="K727">
        <v>3625</v>
      </c>
      <c r="L727">
        <v>106197.4</v>
      </c>
      <c r="M727">
        <v>103947.1</v>
      </c>
      <c r="N727">
        <v>102778.5</v>
      </c>
      <c r="O727">
        <v>102691.4</v>
      </c>
      <c r="P727">
        <v>104740.4</v>
      </c>
      <c r="Q727">
        <v>110957.4</v>
      </c>
      <c r="R727">
        <v>118710.3</v>
      </c>
      <c r="S727">
        <v>125172.7</v>
      </c>
      <c r="T727">
        <v>131130.4</v>
      </c>
      <c r="U727">
        <v>136598.29999999999</v>
      </c>
      <c r="V727">
        <v>141554.5</v>
      </c>
      <c r="W727">
        <v>145086.6</v>
      </c>
      <c r="X727">
        <v>147044.29999999999</v>
      </c>
      <c r="Y727">
        <v>148221</v>
      </c>
      <c r="Z727">
        <v>147639.9</v>
      </c>
      <c r="AA727">
        <v>144819.5</v>
      </c>
      <c r="AB727">
        <v>140760.79999999999</v>
      </c>
      <c r="AC727">
        <v>135623.29999999999</v>
      </c>
      <c r="AD727">
        <v>128846.3</v>
      </c>
      <c r="AE727">
        <v>125424.2</v>
      </c>
      <c r="AF727">
        <v>122307.1</v>
      </c>
      <c r="AG727">
        <v>118769.3</v>
      </c>
      <c r="AH727">
        <v>114013.1</v>
      </c>
      <c r="AI727">
        <v>109557.1</v>
      </c>
      <c r="AJ727">
        <v>66.008840000000006</v>
      </c>
      <c r="AK727">
        <v>64.84563</v>
      </c>
      <c r="AL727">
        <v>64.350239999999999</v>
      </c>
      <c r="AM727">
        <v>63.607170000000004</v>
      </c>
      <c r="AN727">
        <v>63.003270000000001</v>
      </c>
      <c r="AO727">
        <v>62.414360000000002</v>
      </c>
      <c r="AP727">
        <v>61.991900000000001</v>
      </c>
      <c r="AQ727">
        <v>65.438999999999993</v>
      </c>
      <c r="AR727">
        <v>72.011160000000004</v>
      </c>
      <c r="AS727">
        <v>78.742930000000001</v>
      </c>
      <c r="AT727">
        <v>85.227109999999996</v>
      </c>
      <c r="AU727">
        <v>87.798360000000002</v>
      </c>
      <c r="AV727">
        <v>89.851550000000003</v>
      </c>
      <c r="AW727">
        <v>90.095209999999994</v>
      </c>
      <c r="AX727">
        <v>90.361959999999996</v>
      </c>
      <c r="AY727">
        <v>90.720259999999996</v>
      </c>
      <c r="AZ727">
        <v>91.241020000000006</v>
      </c>
      <c r="BA727">
        <v>90.046869999999998</v>
      </c>
      <c r="BB727">
        <v>88.242509999999996</v>
      </c>
      <c r="BC727">
        <v>85.165589999999995</v>
      </c>
      <c r="BD727">
        <v>80.175210000000007</v>
      </c>
      <c r="BE727">
        <v>77.72287</v>
      </c>
      <c r="BF727">
        <v>74.435119999999998</v>
      </c>
      <c r="BG727">
        <v>71.568049999999999</v>
      </c>
      <c r="BH727">
        <v>-930.69849999999997</v>
      </c>
      <c r="BI727">
        <v>-841.69740000000002</v>
      </c>
      <c r="BJ727">
        <v>-430.24799999999999</v>
      </c>
      <c r="BK727">
        <v>-375.01569999999998</v>
      </c>
      <c r="BL727">
        <v>-303.45400000000001</v>
      </c>
      <c r="BM727">
        <v>161.80459999999999</v>
      </c>
      <c r="BN727">
        <v>907.32309999999995</v>
      </c>
      <c r="BO727">
        <v>473.31540000000001</v>
      </c>
      <c r="BP727">
        <v>-836.92639999999994</v>
      </c>
      <c r="BQ727">
        <v>-1001.087</v>
      </c>
      <c r="BR727">
        <v>-811.08659999999998</v>
      </c>
      <c r="BS727">
        <v>-526.67840000000001</v>
      </c>
      <c r="BT727">
        <v>71.622479999999996</v>
      </c>
      <c r="BU727">
        <v>1091.172</v>
      </c>
      <c r="BV727">
        <v>2485.165</v>
      </c>
      <c r="BW727">
        <v>1441.049</v>
      </c>
      <c r="BX727">
        <v>603.08619999999996</v>
      </c>
      <c r="BY727">
        <v>382.88929999999999</v>
      </c>
      <c r="BZ727">
        <v>-530.08770000000004</v>
      </c>
      <c r="CA727">
        <v>-1246.722</v>
      </c>
      <c r="CB727">
        <v>-1600.981</v>
      </c>
      <c r="CC727">
        <v>-1986.5429999999999</v>
      </c>
      <c r="CD727">
        <v>-1919.7950000000001</v>
      </c>
      <c r="CE727">
        <v>-1504.9469999999999</v>
      </c>
      <c r="CF727" s="20">
        <v>28982.03</v>
      </c>
      <c r="CG727" s="20">
        <v>32837.43</v>
      </c>
      <c r="CH727" s="20">
        <v>28859.73</v>
      </c>
      <c r="CI727" s="20">
        <v>27746</v>
      </c>
      <c r="CJ727" s="20">
        <v>23345.1</v>
      </c>
      <c r="CK727" s="20">
        <v>18884.75</v>
      </c>
      <c r="CL727" s="20">
        <v>21014.04</v>
      </c>
      <c r="CM727" s="20">
        <v>19819.310000000001</v>
      </c>
      <c r="CN727" s="20">
        <v>13221.97</v>
      </c>
      <c r="CO727" s="20">
        <v>10632.78</v>
      </c>
      <c r="CP727" s="20">
        <v>6736.5339999999997</v>
      </c>
      <c r="CQ727" s="20">
        <v>2947.942</v>
      </c>
      <c r="CR727" s="20">
        <v>5461.21</v>
      </c>
      <c r="CS727" s="20">
        <v>10728.33</v>
      </c>
      <c r="CT727" s="20">
        <v>28153.200000000001</v>
      </c>
      <c r="CU727" s="20">
        <v>47613.75</v>
      </c>
      <c r="CV727" s="20">
        <v>52054.559999999998</v>
      </c>
      <c r="CW727" s="20">
        <v>76523.179999999993</v>
      </c>
      <c r="CX727" s="20">
        <v>65348.89</v>
      </c>
      <c r="CY727" s="20">
        <v>59372.58</v>
      </c>
      <c r="CZ727" s="20">
        <v>61876.800000000003</v>
      </c>
      <c r="DA727" s="20">
        <v>43555.37</v>
      </c>
      <c r="DB727" s="20">
        <v>42997.3</v>
      </c>
      <c r="DC727" s="20">
        <v>42422.559999999998</v>
      </c>
      <c r="DD727">
        <v>0</v>
      </c>
      <c r="DE727">
        <v>0</v>
      </c>
      <c r="DF727">
        <v>0</v>
      </c>
    </row>
    <row r="728" spans="1:110" x14ac:dyDescent="0.25">
      <c r="A728" s="16" t="str">
        <f t="shared" si="11"/>
        <v>Program Specific_CPP_All_All_CAISO_1-in-10_MONTHLY SYSTEM PEAK DAY_2028_6</v>
      </c>
      <c r="B728" t="s">
        <v>196</v>
      </c>
      <c r="C728" t="s">
        <v>121</v>
      </c>
      <c r="D728" t="s">
        <v>7</v>
      </c>
      <c r="E728" t="s">
        <v>7</v>
      </c>
      <c r="F728" t="s">
        <v>110</v>
      </c>
      <c r="G728" t="s">
        <v>85</v>
      </c>
      <c r="H728" t="s">
        <v>20</v>
      </c>
      <c r="I728">
        <v>2028</v>
      </c>
      <c r="J728">
        <v>6</v>
      </c>
      <c r="K728">
        <v>3625</v>
      </c>
      <c r="L728">
        <v>109541.1</v>
      </c>
      <c r="M728">
        <v>107215.2</v>
      </c>
      <c r="N728">
        <v>105972.1</v>
      </c>
      <c r="O728">
        <v>105983.4</v>
      </c>
      <c r="P728">
        <v>108288.2</v>
      </c>
      <c r="Q728">
        <v>114784.1</v>
      </c>
      <c r="R728">
        <v>123788</v>
      </c>
      <c r="S728">
        <v>131551</v>
      </c>
      <c r="T728">
        <v>138921.4</v>
      </c>
      <c r="U728">
        <v>145401.70000000001</v>
      </c>
      <c r="V728">
        <v>150645.5</v>
      </c>
      <c r="W728">
        <v>154323.20000000001</v>
      </c>
      <c r="X728">
        <v>156692.6</v>
      </c>
      <c r="Y728">
        <v>158457.1</v>
      </c>
      <c r="Z728">
        <v>158180.70000000001</v>
      </c>
      <c r="AA728">
        <v>155215.29999999999</v>
      </c>
      <c r="AB728">
        <v>151028.29999999999</v>
      </c>
      <c r="AC728">
        <v>145248.6</v>
      </c>
      <c r="AD728">
        <v>137341.5</v>
      </c>
      <c r="AE728">
        <v>132663.79999999999</v>
      </c>
      <c r="AF728">
        <v>128679.1</v>
      </c>
      <c r="AG728">
        <v>124802</v>
      </c>
      <c r="AH728">
        <v>119068.7</v>
      </c>
      <c r="AI728">
        <v>113884.8</v>
      </c>
      <c r="AJ728">
        <v>71.498009999999994</v>
      </c>
      <c r="AK728">
        <v>71.161289999999994</v>
      </c>
      <c r="AL728">
        <v>70.119119999999995</v>
      </c>
      <c r="AM728">
        <v>68.801190000000005</v>
      </c>
      <c r="AN728">
        <v>68.148849999999996</v>
      </c>
      <c r="AO728">
        <v>68.013710000000003</v>
      </c>
      <c r="AP728">
        <v>67.477369999999993</v>
      </c>
      <c r="AQ728">
        <v>73.13176</v>
      </c>
      <c r="AR728">
        <v>79.505889999999994</v>
      </c>
      <c r="AS728">
        <v>84.883799999999994</v>
      </c>
      <c r="AT728">
        <v>89.550340000000006</v>
      </c>
      <c r="AU728">
        <v>92.37012</v>
      </c>
      <c r="AV728">
        <v>93.574709999999996</v>
      </c>
      <c r="AW728">
        <v>90.755129999999994</v>
      </c>
      <c r="AX728">
        <v>88.735789999999994</v>
      </c>
      <c r="AY728">
        <v>89.746489999999994</v>
      </c>
      <c r="AZ728">
        <v>89.971159999999998</v>
      </c>
      <c r="BA728">
        <v>87.987290000000002</v>
      </c>
      <c r="BB728">
        <v>86.492149999999995</v>
      </c>
      <c r="BC728">
        <v>81.347229999999996</v>
      </c>
      <c r="BD728">
        <v>76.89949</v>
      </c>
      <c r="BE728">
        <v>74.216840000000005</v>
      </c>
      <c r="BF728">
        <v>72.971580000000003</v>
      </c>
      <c r="BG728">
        <v>71.630229999999997</v>
      </c>
      <c r="BH728">
        <v>-961.57320000000004</v>
      </c>
      <c r="BI728">
        <v>-867.49390000000005</v>
      </c>
      <c r="BJ728">
        <v>-441.35320000000002</v>
      </c>
      <c r="BK728">
        <v>-383.60649999999998</v>
      </c>
      <c r="BL728">
        <v>-310.60430000000002</v>
      </c>
      <c r="BM728">
        <v>168.7261</v>
      </c>
      <c r="BN728">
        <v>946.26059999999995</v>
      </c>
      <c r="BO728">
        <v>497.17790000000002</v>
      </c>
      <c r="BP728">
        <v>-887.20889999999997</v>
      </c>
      <c r="BQ728">
        <v>-1064.7180000000001</v>
      </c>
      <c r="BR728">
        <v>-856.19359999999995</v>
      </c>
      <c r="BS728">
        <v>-550.24519999999995</v>
      </c>
      <c r="BT728">
        <v>82.976410000000001</v>
      </c>
      <c r="BU728">
        <v>1163.0419999999999</v>
      </c>
      <c r="BV728">
        <v>2644.3209999999999</v>
      </c>
      <c r="BW728">
        <v>1527.5160000000001</v>
      </c>
      <c r="BX728">
        <v>624.75130000000001</v>
      </c>
      <c r="BY728">
        <v>380.51530000000002</v>
      </c>
      <c r="BZ728">
        <v>-599.67570000000001</v>
      </c>
      <c r="CA728">
        <v>-1338.287</v>
      </c>
      <c r="CB728">
        <v>-1705.874</v>
      </c>
      <c r="CC728">
        <v>-2095.8969999999999</v>
      </c>
      <c r="CD728">
        <v>-2009.1</v>
      </c>
      <c r="CE728">
        <v>-1566.4939999999999</v>
      </c>
      <c r="CF728">
        <v>30725.71</v>
      </c>
      <c r="CG728">
        <v>34993.730000000003</v>
      </c>
      <c r="CH728">
        <v>30814.04</v>
      </c>
      <c r="CI728">
        <v>29746.01</v>
      </c>
      <c r="CJ728">
        <v>25136.76</v>
      </c>
      <c r="CK728">
        <v>20317.32</v>
      </c>
      <c r="CL728">
        <v>22835.69</v>
      </c>
      <c r="CM728">
        <v>21713.68</v>
      </c>
      <c r="CN728">
        <v>14700.44</v>
      </c>
      <c r="CO728">
        <v>11910.71</v>
      </c>
      <c r="CP728">
        <v>7472.3549999999996</v>
      </c>
      <c r="CQ728" s="20">
        <v>3223.319</v>
      </c>
      <c r="CR728" s="20">
        <v>5977.52</v>
      </c>
      <c r="CS728" s="20">
        <v>11835.36</v>
      </c>
      <c r="CT728" s="20">
        <v>31293.09</v>
      </c>
      <c r="CU728" s="20">
        <v>52788.39</v>
      </c>
      <c r="CV728" s="20">
        <v>57624.26</v>
      </c>
      <c r="CW728" s="20">
        <v>84237.24</v>
      </c>
      <c r="CX728" s="20">
        <v>71513.740000000005</v>
      </c>
      <c r="CY728" s="20">
        <v>64659.96</v>
      </c>
      <c r="CZ728" s="20">
        <v>66390.539999999994</v>
      </c>
      <c r="DA728">
        <v>47202.69</v>
      </c>
      <c r="DB728">
        <v>46435.18</v>
      </c>
      <c r="DC728">
        <v>45672.98</v>
      </c>
      <c r="DD728">
        <v>0</v>
      </c>
      <c r="DE728">
        <v>0</v>
      </c>
      <c r="DF728">
        <v>0</v>
      </c>
    </row>
    <row r="729" spans="1:110" x14ac:dyDescent="0.25">
      <c r="A729" s="16" t="str">
        <f t="shared" si="11"/>
        <v>Program Specific_CPP_All_All_CAISO_1-in-10_MONTHLY SYSTEM PEAK DAY_2028_7</v>
      </c>
      <c r="B729" t="s">
        <v>196</v>
      </c>
      <c r="C729" t="s">
        <v>121</v>
      </c>
      <c r="D729" t="s">
        <v>7</v>
      </c>
      <c r="E729" t="s">
        <v>7</v>
      </c>
      <c r="F729" t="s">
        <v>110</v>
      </c>
      <c r="G729" t="s">
        <v>85</v>
      </c>
      <c r="H729" t="s">
        <v>20</v>
      </c>
      <c r="I729">
        <v>2028</v>
      </c>
      <c r="J729">
        <v>7</v>
      </c>
      <c r="K729">
        <v>3625</v>
      </c>
      <c r="L729">
        <v>113845.7</v>
      </c>
      <c r="M729">
        <v>111132.4</v>
      </c>
      <c r="N729">
        <v>109691.3</v>
      </c>
      <c r="O729">
        <v>109683.8</v>
      </c>
      <c r="P729">
        <v>112259.3</v>
      </c>
      <c r="Q729">
        <v>119794</v>
      </c>
      <c r="R729">
        <v>129698.7</v>
      </c>
      <c r="S729">
        <v>138070.5</v>
      </c>
      <c r="T729">
        <v>145519.29999999999</v>
      </c>
      <c r="U729">
        <v>152669.1</v>
      </c>
      <c r="V729">
        <v>159260.79999999999</v>
      </c>
      <c r="W729">
        <v>163728.29999999999</v>
      </c>
      <c r="X729">
        <v>166177.4</v>
      </c>
      <c r="Y729">
        <v>167840.1</v>
      </c>
      <c r="Z729">
        <v>167354.29999999999</v>
      </c>
      <c r="AA729">
        <v>164394.4</v>
      </c>
      <c r="AB729">
        <v>159835.79999999999</v>
      </c>
      <c r="AC729">
        <v>153774.79999999999</v>
      </c>
      <c r="AD729">
        <v>144951.6</v>
      </c>
      <c r="AE729">
        <v>139410</v>
      </c>
      <c r="AF729">
        <v>134863.29999999999</v>
      </c>
      <c r="AG729">
        <v>130295.2</v>
      </c>
      <c r="AH729">
        <v>123863.9</v>
      </c>
      <c r="AI729">
        <v>118139.8</v>
      </c>
      <c r="AJ729">
        <v>69.583590000000001</v>
      </c>
      <c r="AK729">
        <v>69.257980000000003</v>
      </c>
      <c r="AL729">
        <v>68.788439999999994</v>
      </c>
      <c r="AM729">
        <v>67.810460000000006</v>
      </c>
      <c r="AN729">
        <v>67.901349999999994</v>
      </c>
      <c r="AO729">
        <v>67.568389999999994</v>
      </c>
      <c r="AP729">
        <v>67.603409999999997</v>
      </c>
      <c r="AQ729">
        <v>69.385739999999998</v>
      </c>
      <c r="AR729">
        <v>72.870599999999996</v>
      </c>
      <c r="AS729">
        <v>77.18038</v>
      </c>
      <c r="AT729">
        <v>80.189009999999996</v>
      </c>
      <c r="AU729">
        <v>82.631469999999993</v>
      </c>
      <c r="AV729">
        <v>83.712739999999997</v>
      </c>
      <c r="AW729">
        <v>86.015540000000001</v>
      </c>
      <c r="AX729">
        <v>85.406720000000007</v>
      </c>
      <c r="AY729">
        <v>85.473280000000003</v>
      </c>
      <c r="AZ729">
        <v>84.963679999999997</v>
      </c>
      <c r="BA729">
        <v>81.825379999999996</v>
      </c>
      <c r="BB729">
        <v>80.167180000000002</v>
      </c>
      <c r="BC729">
        <v>76.81026</v>
      </c>
      <c r="BD729">
        <v>74.127399999999994</v>
      </c>
      <c r="BE729">
        <v>72.88579</v>
      </c>
      <c r="BF729">
        <v>72.471429999999998</v>
      </c>
      <c r="BG729">
        <v>71.784000000000006</v>
      </c>
      <c r="BH729">
        <v>-996.00419999999997</v>
      </c>
      <c r="BI729">
        <v>-895.94939999999997</v>
      </c>
      <c r="BJ729">
        <v>-453.71570000000003</v>
      </c>
      <c r="BK729">
        <v>-393.85050000000001</v>
      </c>
      <c r="BL729">
        <v>-318.54270000000002</v>
      </c>
      <c r="BM729">
        <v>177.4684</v>
      </c>
      <c r="BN729">
        <v>990.62599999999998</v>
      </c>
      <c r="BO729">
        <v>521.88829999999996</v>
      </c>
      <c r="BP729">
        <v>-929.55179999999996</v>
      </c>
      <c r="BQ729">
        <v>-1116.9280000000001</v>
      </c>
      <c r="BR729">
        <v>-899.64599999999996</v>
      </c>
      <c r="BS729">
        <v>-580.10270000000003</v>
      </c>
      <c r="BT729">
        <v>89.399810000000002</v>
      </c>
      <c r="BU729">
        <v>1231.4349999999999</v>
      </c>
      <c r="BV729">
        <v>2795.6990000000001</v>
      </c>
      <c r="BW729">
        <v>1617.7080000000001</v>
      </c>
      <c r="BX729">
        <v>660.88040000000001</v>
      </c>
      <c r="BY729">
        <v>402.12759999999997</v>
      </c>
      <c r="BZ729">
        <v>-637.80259999999998</v>
      </c>
      <c r="CA729">
        <v>-1407.384</v>
      </c>
      <c r="CB729">
        <v>-1785.89</v>
      </c>
      <c r="CC729">
        <v>-2188.4780000000001</v>
      </c>
      <c r="CD729">
        <v>-2090.3589999999999</v>
      </c>
      <c r="CE729">
        <v>-1625.125</v>
      </c>
      <c r="CF729" s="20">
        <v>33432.65</v>
      </c>
      <c r="CG729" s="20">
        <v>37896.160000000003</v>
      </c>
      <c r="CH729" s="20">
        <v>33205.51</v>
      </c>
      <c r="CI729" s="20">
        <v>32042.959999999999</v>
      </c>
      <c r="CJ729" s="20">
        <v>27224.76</v>
      </c>
      <c r="CK729" s="20">
        <v>22245.19</v>
      </c>
      <c r="CL729" s="20">
        <v>25165.67</v>
      </c>
      <c r="CM729" s="20">
        <v>23970.66</v>
      </c>
      <c r="CN729" s="20">
        <v>16076.14</v>
      </c>
      <c r="CO729" s="20">
        <v>12969.11</v>
      </c>
      <c r="CP729" s="20">
        <v>8221.4609999999993</v>
      </c>
      <c r="CQ729" s="20">
        <v>3584.87</v>
      </c>
      <c r="CR729" s="20">
        <v>6673.6589999999997</v>
      </c>
      <c r="CS729" s="20">
        <v>13217.53</v>
      </c>
      <c r="CT729" s="20">
        <v>34911.910000000003</v>
      </c>
      <c r="CU729" s="20">
        <v>59199.92</v>
      </c>
      <c r="CV729" s="20">
        <v>64508.31</v>
      </c>
      <c r="CW729" s="20">
        <v>94326.47</v>
      </c>
      <c r="CX729" s="20">
        <v>79254.649999999994</v>
      </c>
      <c r="CY729" s="20">
        <v>71305.33</v>
      </c>
      <c r="CZ729" s="20">
        <v>73125.31</v>
      </c>
      <c r="DA729" s="20">
        <v>51413.42</v>
      </c>
      <c r="DB729" s="20">
        <v>50210.86</v>
      </c>
      <c r="DC729" s="20">
        <v>49141.07</v>
      </c>
      <c r="DD729">
        <v>0</v>
      </c>
      <c r="DE729">
        <v>0</v>
      </c>
      <c r="DF729">
        <v>0</v>
      </c>
    </row>
    <row r="730" spans="1:110" x14ac:dyDescent="0.25">
      <c r="A730" s="16" t="str">
        <f t="shared" si="11"/>
        <v>Program Specific_CPP_All_All_CAISO_1-in-10_MONTHLY SYSTEM PEAK DAY_2028_8</v>
      </c>
      <c r="B730" t="s">
        <v>196</v>
      </c>
      <c r="C730" t="s">
        <v>121</v>
      </c>
      <c r="D730" t="s">
        <v>7</v>
      </c>
      <c r="E730" t="s">
        <v>7</v>
      </c>
      <c r="F730" t="s">
        <v>110</v>
      </c>
      <c r="G730" t="s">
        <v>85</v>
      </c>
      <c r="H730" t="s">
        <v>20</v>
      </c>
      <c r="I730">
        <v>2028</v>
      </c>
      <c r="J730">
        <v>8</v>
      </c>
      <c r="K730">
        <v>3625</v>
      </c>
      <c r="L730">
        <v>119546.2</v>
      </c>
      <c r="M730">
        <v>116777</v>
      </c>
      <c r="N730">
        <v>115385.7</v>
      </c>
      <c r="O730">
        <v>115228.8</v>
      </c>
      <c r="P730">
        <v>118246.6</v>
      </c>
      <c r="Q730">
        <v>127092.6</v>
      </c>
      <c r="R730">
        <v>139543.79999999999</v>
      </c>
      <c r="S730">
        <v>148639.5</v>
      </c>
      <c r="T730">
        <v>157408.1</v>
      </c>
      <c r="U730">
        <v>165513.9</v>
      </c>
      <c r="V730">
        <v>172639.9</v>
      </c>
      <c r="W730">
        <v>177561</v>
      </c>
      <c r="X730">
        <v>180369.6</v>
      </c>
      <c r="Y730">
        <v>182093.4</v>
      </c>
      <c r="Z730">
        <v>181127.9</v>
      </c>
      <c r="AA730">
        <v>177673</v>
      </c>
      <c r="AB730">
        <v>171853.1</v>
      </c>
      <c r="AC730">
        <v>164382.70000000001</v>
      </c>
      <c r="AD730">
        <v>154111.79999999999</v>
      </c>
      <c r="AE730">
        <v>148173.70000000001</v>
      </c>
      <c r="AF730">
        <v>142095.20000000001</v>
      </c>
      <c r="AG730">
        <v>136961.5</v>
      </c>
      <c r="AH730">
        <v>129932.2</v>
      </c>
      <c r="AI730">
        <v>124002.7</v>
      </c>
      <c r="AJ730">
        <v>73.323490000000007</v>
      </c>
      <c r="AK730">
        <v>73.113529999999997</v>
      </c>
      <c r="AL730">
        <v>71.952929999999995</v>
      </c>
      <c r="AM730">
        <v>71.585520000000002</v>
      </c>
      <c r="AN730">
        <v>71.241129999999998</v>
      </c>
      <c r="AO730">
        <v>70.898169999999993</v>
      </c>
      <c r="AP730">
        <v>70.191050000000004</v>
      </c>
      <c r="AQ730">
        <v>70.950320000000005</v>
      </c>
      <c r="AR730">
        <v>75.100129999999993</v>
      </c>
      <c r="AS730">
        <v>79.229389999999995</v>
      </c>
      <c r="AT730">
        <v>83.379900000000006</v>
      </c>
      <c r="AU730">
        <v>86.860050000000001</v>
      </c>
      <c r="AV730">
        <v>88.066730000000007</v>
      </c>
      <c r="AW730">
        <v>87.456739999999996</v>
      </c>
      <c r="AX730">
        <v>87.699240000000003</v>
      </c>
      <c r="AY730">
        <v>88.901290000000003</v>
      </c>
      <c r="AZ730">
        <v>87.623679999999993</v>
      </c>
      <c r="BA730">
        <v>85.639740000000003</v>
      </c>
      <c r="BB730">
        <v>85.104309999999998</v>
      </c>
      <c r="BC730">
        <v>82.242689999999996</v>
      </c>
      <c r="BD730">
        <v>78.252120000000005</v>
      </c>
      <c r="BE730">
        <v>76.174030000000002</v>
      </c>
      <c r="BF730">
        <v>74.665959999999998</v>
      </c>
      <c r="BG730">
        <v>74.015270000000001</v>
      </c>
      <c r="BH730">
        <v>-1042.1210000000001</v>
      </c>
      <c r="BI730">
        <v>-938.57910000000004</v>
      </c>
      <c r="BJ730">
        <v>-471.83890000000002</v>
      </c>
      <c r="BK730">
        <v>-408.01089999999999</v>
      </c>
      <c r="BL730">
        <v>-329.58679999999998</v>
      </c>
      <c r="BM730">
        <v>192.9143</v>
      </c>
      <c r="BN730">
        <v>1063.4449999999999</v>
      </c>
      <c r="BO730">
        <v>562.31269999999995</v>
      </c>
      <c r="BP730">
        <v>-1004.926</v>
      </c>
      <c r="BQ730">
        <v>-1211.2059999999999</v>
      </c>
      <c r="BR730">
        <v>-975.92139999999995</v>
      </c>
      <c r="BS730">
        <v>-629.31439999999998</v>
      </c>
      <c r="BT730">
        <v>96.678020000000004</v>
      </c>
      <c r="BU730">
        <v>1336.751</v>
      </c>
      <c r="BV730">
        <v>3029.7469999999998</v>
      </c>
      <c r="BW730">
        <v>1754.0809999999999</v>
      </c>
      <c r="BX730">
        <v>715.75530000000003</v>
      </c>
      <c r="BY730">
        <v>437.86959999999999</v>
      </c>
      <c r="BZ730">
        <v>-661.82129999999995</v>
      </c>
      <c r="CA730">
        <v>-1497.1849999999999</v>
      </c>
      <c r="CB730">
        <v>-1880.1690000000001</v>
      </c>
      <c r="CC730">
        <v>-2298.2510000000002</v>
      </c>
      <c r="CD730">
        <v>-2190.5610000000001</v>
      </c>
      <c r="CE730">
        <v>-1700.3530000000001</v>
      </c>
      <c r="CF730" s="20">
        <v>37153.18</v>
      </c>
      <c r="CG730" s="20">
        <v>42123.37</v>
      </c>
      <c r="CH730" s="20">
        <v>37092.25</v>
      </c>
      <c r="CI730" s="20">
        <v>35718.17</v>
      </c>
      <c r="CJ730" s="20">
        <v>30590.35</v>
      </c>
      <c r="CK730" s="20">
        <v>25453.34</v>
      </c>
      <c r="CL730" s="20">
        <v>29436.6</v>
      </c>
      <c r="CM730" s="20">
        <v>28152.82</v>
      </c>
      <c r="CN730" s="20">
        <v>18971.400000000001</v>
      </c>
      <c r="CO730" s="20">
        <v>15296.32</v>
      </c>
      <c r="CP730" s="20">
        <v>9678.6029999999992</v>
      </c>
      <c r="CQ730" s="20">
        <v>4218.7619999999997</v>
      </c>
      <c r="CR730" s="20">
        <v>7875.8919999999998</v>
      </c>
      <c r="CS730" s="20">
        <v>15660.58</v>
      </c>
      <c r="CT730" s="20">
        <v>41146.6</v>
      </c>
      <c r="CU730" s="20">
        <v>69878.149999999994</v>
      </c>
      <c r="CV730" s="20">
        <v>75176.210000000006</v>
      </c>
      <c r="CW730" s="20">
        <v>108862.5</v>
      </c>
      <c r="CX730" s="20">
        <v>91019.53</v>
      </c>
      <c r="CY730" s="20">
        <v>80419.5</v>
      </c>
      <c r="CZ730" s="20">
        <v>81337.899999999994</v>
      </c>
      <c r="DA730" s="20">
        <v>57061.74</v>
      </c>
      <c r="DB730" s="20">
        <v>55516.18</v>
      </c>
      <c r="DC730" s="20">
        <v>54610.53</v>
      </c>
      <c r="DD730">
        <v>0</v>
      </c>
      <c r="DE730">
        <v>0</v>
      </c>
      <c r="DF730">
        <v>0</v>
      </c>
    </row>
    <row r="731" spans="1:110" x14ac:dyDescent="0.25">
      <c r="A731" s="16" t="str">
        <f t="shared" si="11"/>
        <v>Program Specific_CPP_All_All_CAISO_1-in-10_MONTHLY SYSTEM PEAK DAY_2028_9</v>
      </c>
      <c r="B731" t="s">
        <v>196</v>
      </c>
      <c r="C731" t="s">
        <v>121</v>
      </c>
      <c r="D731" t="s">
        <v>7</v>
      </c>
      <c r="E731" t="s">
        <v>7</v>
      </c>
      <c r="F731" t="s">
        <v>110</v>
      </c>
      <c r="G731" t="s">
        <v>85</v>
      </c>
      <c r="H731" t="s">
        <v>20</v>
      </c>
      <c r="I731">
        <v>2028</v>
      </c>
      <c r="J731">
        <v>9</v>
      </c>
      <c r="K731">
        <v>3625</v>
      </c>
      <c r="L731">
        <v>117520</v>
      </c>
      <c r="M731">
        <v>114885.6</v>
      </c>
      <c r="N731">
        <v>113228.6</v>
      </c>
      <c r="O731">
        <v>113168.1</v>
      </c>
      <c r="P731">
        <v>115781.6</v>
      </c>
      <c r="Q731">
        <v>123821.7</v>
      </c>
      <c r="R731">
        <v>136161.9</v>
      </c>
      <c r="S731">
        <v>144845.29999999999</v>
      </c>
      <c r="T731">
        <v>153169.5</v>
      </c>
      <c r="U731">
        <v>161799.9</v>
      </c>
      <c r="V731">
        <v>170248.8</v>
      </c>
      <c r="W731">
        <v>176764.2</v>
      </c>
      <c r="X731">
        <v>180547</v>
      </c>
      <c r="Y731">
        <v>182823.4</v>
      </c>
      <c r="Z731">
        <v>182100.9</v>
      </c>
      <c r="AA731">
        <v>178641.8</v>
      </c>
      <c r="AB731">
        <v>172175.2</v>
      </c>
      <c r="AC731">
        <v>164148.5</v>
      </c>
      <c r="AD731">
        <v>154403</v>
      </c>
      <c r="AE731">
        <v>148592.20000000001</v>
      </c>
      <c r="AF731">
        <v>140855.6</v>
      </c>
      <c r="AG731">
        <v>135390.1</v>
      </c>
      <c r="AH731">
        <v>128388.9</v>
      </c>
      <c r="AI731">
        <v>122372.4</v>
      </c>
      <c r="AJ731">
        <v>76.784899999999993</v>
      </c>
      <c r="AK731">
        <v>76.209410000000005</v>
      </c>
      <c r="AL731">
        <v>76.005380000000002</v>
      </c>
      <c r="AM731">
        <v>76.289749999999998</v>
      </c>
      <c r="AN731">
        <v>76.771429999999995</v>
      </c>
      <c r="AO731">
        <v>76.419970000000006</v>
      </c>
      <c r="AP731">
        <v>76.219189999999998</v>
      </c>
      <c r="AQ731">
        <v>76.446119999999993</v>
      </c>
      <c r="AR731">
        <v>78.743859999999998</v>
      </c>
      <c r="AS731">
        <v>80.684950000000001</v>
      </c>
      <c r="AT731">
        <v>83.922970000000007</v>
      </c>
      <c r="AU731">
        <v>87.486230000000006</v>
      </c>
      <c r="AV731">
        <v>89.039730000000006</v>
      </c>
      <c r="AW731">
        <v>89.037769999999995</v>
      </c>
      <c r="AX731">
        <v>88.720690000000005</v>
      </c>
      <c r="AY731">
        <v>88.704599999999999</v>
      </c>
      <c r="AZ731">
        <v>88.122240000000005</v>
      </c>
      <c r="BA731">
        <v>87.383110000000002</v>
      </c>
      <c r="BB731">
        <v>83.643749999999997</v>
      </c>
      <c r="BC731">
        <v>81.658299999999997</v>
      </c>
      <c r="BD731">
        <v>79.844740000000002</v>
      </c>
      <c r="BE731">
        <v>78.742069999999998</v>
      </c>
      <c r="BF731">
        <v>77.721059999999994</v>
      </c>
      <c r="BG731">
        <v>76.413619999999995</v>
      </c>
      <c r="BH731">
        <v>-1022.87</v>
      </c>
      <c r="BI731">
        <v>-921.5693</v>
      </c>
      <c r="BJ731">
        <v>-462.1968</v>
      </c>
      <c r="BK731">
        <v>-401.54820000000001</v>
      </c>
      <c r="BL731">
        <v>-327.16750000000002</v>
      </c>
      <c r="BM731">
        <v>184.4837</v>
      </c>
      <c r="BN731">
        <v>1040.6500000000001</v>
      </c>
      <c r="BO731">
        <v>548.19129999999996</v>
      </c>
      <c r="BP731">
        <v>-977.03689999999995</v>
      </c>
      <c r="BQ731">
        <v>-1185.683</v>
      </c>
      <c r="BR731">
        <v>-970.86649999999997</v>
      </c>
      <c r="BS731">
        <v>-634.05939999999998</v>
      </c>
      <c r="BT731">
        <v>93.094250000000002</v>
      </c>
      <c r="BU731">
        <v>1343.47</v>
      </c>
      <c r="BV731">
        <v>3052.7260000000001</v>
      </c>
      <c r="BW731">
        <v>1769.527</v>
      </c>
      <c r="BX731">
        <v>724.41129999999998</v>
      </c>
      <c r="BY731">
        <v>442.5505</v>
      </c>
      <c r="BZ731">
        <v>-663.89800000000002</v>
      </c>
      <c r="CA731">
        <v>-1512.6659999999999</v>
      </c>
      <c r="CB731">
        <v>-1864.703</v>
      </c>
      <c r="CC731">
        <v>-2272.2420000000002</v>
      </c>
      <c r="CD731">
        <v>-2162.364</v>
      </c>
      <c r="CE731">
        <v>-1674.422</v>
      </c>
      <c r="CF731">
        <v>36024.85</v>
      </c>
      <c r="CG731">
        <v>40943.32</v>
      </c>
      <c r="CH731">
        <v>35770.32</v>
      </c>
      <c r="CI731">
        <v>34401.589999999997</v>
      </c>
      <c r="CJ731">
        <v>29046.39</v>
      </c>
      <c r="CK731">
        <v>23857.33</v>
      </c>
      <c r="CL731">
        <v>27654.07</v>
      </c>
      <c r="CM731">
        <v>26911.89</v>
      </c>
      <c r="CN731">
        <v>18192.84</v>
      </c>
      <c r="CO731" s="20">
        <v>14900.95</v>
      </c>
      <c r="CP731">
        <v>9626.2620000000006</v>
      </c>
      <c r="CQ731" s="20">
        <v>4277.53</v>
      </c>
      <c r="CR731" s="20">
        <v>8032.8969999999999</v>
      </c>
      <c r="CS731" s="20">
        <v>15977.16</v>
      </c>
      <c r="CT731" s="20">
        <v>42020.23</v>
      </c>
      <c r="CU731" s="20">
        <v>71401.41</v>
      </c>
      <c r="CV731" s="20">
        <v>76314.820000000007</v>
      </c>
      <c r="CW731" s="20">
        <v>109266.2</v>
      </c>
      <c r="CX731" s="20">
        <v>91290.7</v>
      </c>
      <c r="CY731" s="20">
        <v>79754.39</v>
      </c>
      <c r="CZ731" s="20">
        <v>79825.22</v>
      </c>
      <c r="DA731">
        <v>55719.03</v>
      </c>
      <c r="DB731">
        <v>54463.96</v>
      </c>
      <c r="DC731">
        <v>53491.85</v>
      </c>
      <c r="DD731">
        <v>0</v>
      </c>
      <c r="DE731">
        <v>0</v>
      </c>
      <c r="DF731">
        <v>0</v>
      </c>
    </row>
    <row r="732" spans="1:110" x14ac:dyDescent="0.25">
      <c r="A732" s="16" t="str">
        <f t="shared" si="11"/>
        <v>Program Specific_CPP_All_All_CAISO_1-in-10_MONTHLY SYSTEM PEAK DAY_2028_10</v>
      </c>
      <c r="B732" t="s">
        <v>196</v>
      </c>
      <c r="C732" t="s">
        <v>121</v>
      </c>
      <c r="D732" t="s">
        <v>7</v>
      </c>
      <c r="E732" t="s">
        <v>7</v>
      </c>
      <c r="F732" t="s">
        <v>110</v>
      </c>
      <c r="G732" t="s">
        <v>85</v>
      </c>
      <c r="H732" t="s">
        <v>20</v>
      </c>
      <c r="I732">
        <v>2028</v>
      </c>
      <c r="J732">
        <v>10</v>
      </c>
      <c r="K732">
        <v>3625</v>
      </c>
      <c r="L732">
        <v>113587</v>
      </c>
      <c r="M732">
        <v>111039.3</v>
      </c>
      <c r="N732">
        <v>109583.1</v>
      </c>
      <c r="O732">
        <v>109583.3</v>
      </c>
      <c r="P732">
        <v>112642.7</v>
      </c>
      <c r="Q732">
        <v>120445.1</v>
      </c>
      <c r="R732">
        <v>132892</v>
      </c>
      <c r="S732">
        <v>140756.4</v>
      </c>
      <c r="T732">
        <v>147969.5</v>
      </c>
      <c r="U732">
        <v>154989.4</v>
      </c>
      <c r="V732">
        <v>161761.20000000001</v>
      </c>
      <c r="W732">
        <v>167681.1</v>
      </c>
      <c r="X732">
        <v>171349.5</v>
      </c>
      <c r="Y732">
        <v>173493.2</v>
      </c>
      <c r="Z732">
        <v>172937.3</v>
      </c>
      <c r="AA732">
        <v>169851.7</v>
      </c>
      <c r="AB732">
        <v>163868.6</v>
      </c>
      <c r="AC732">
        <v>156962</v>
      </c>
      <c r="AD732">
        <v>149552.6</v>
      </c>
      <c r="AE732">
        <v>142795.1</v>
      </c>
      <c r="AF732">
        <v>135508.20000000001</v>
      </c>
      <c r="AG732">
        <v>130053.2</v>
      </c>
      <c r="AH732">
        <v>123262.6</v>
      </c>
      <c r="AI732">
        <v>117386.5</v>
      </c>
      <c r="AJ732">
        <v>72.823179999999994</v>
      </c>
      <c r="AK732">
        <v>71.544079999999994</v>
      </c>
      <c r="AL732">
        <v>70.932559999999995</v>
      </c>
      <c r="AM732">
        <v>70.070120000000003</v>
      </c>
      <c r="AN732">
        <v>69.465760000000003</v>
      </c>
      <c r="AO732">
        <v>69.035300000000007</v>
      </c>
      <c r="AP732">
        <v>69.041399999999996</v>
      </c>
      <c r="AQ732">
        <v>69.210880000000003</v>
      </c>
      <c r="AR732">
        <v>74.721739999999997</v>
      </c>
      <c r="AS732">
        <v>80.507940000000005</v>
      </c>
      <c r="AT732">
        <v>84.552800000000005</v>
      </c>
      <c r="AU732">
        <v>87.461489999999998</v>
      </c>
      <c r="AV732">
        <v>88.155670000000001</v>
      </c>
      <c r="AW732">
        <v>89.785120000000006</v>
      </c>
      <c r="AX732">
        <v>88.550269999999998</v>
      </c>
      <c r="AY732">
        <v>86.491370000000003</v>
      </c>
      <c r="AZ732">
        <v>84.895499999999998</v>
      </c>
      <c r="BA732">
        <v>84.279660000000007</v>
      </c>
      <c r="BB732">
        <v>81.423419999999993</v>
      </c>
      <c r="BC732">
        <v>77.790729999999996</v>
      </c>
      <c r="BD732">
        <v>75.691760000000002</v>
      </c>
      <c r="BE732">
        <v>74.5488</v>
      </c>
      <c r="BF732">
        <v>73.108949999999993</v>
      </c>
      <c r="BG732">
        <v>72.430090000000007</v>
      </c>
      <c r="BH732">
        <v>-989.7432</v>
      </c>
      <c r="BI732">
        <v>-890.72910000000002</v>
      </c>
      <c r="BJ732">
        <v>-446.74950000000001</v>
      </c>
      <c r="BK732">
        <v>-387.27820000000003</v>
      </c>
      <c r="BL732">
        <v>-312.5795</v>
      </c>
      <c r="BM732">
        <v>181.9631</v>
      </c>
      <c r="BN732">
        <v>1015.995</v>
      </c>
      <c r="BO732">
        <v>532.57339999999999</v>
      </c>
      <c r="BP732">
        <v>-943.9221</v>
      </c>
      <c r="BQ732">
        <v>-1136.25</v>
      </c>
      <c r="BR732">
        <v>-925.12189999999998</v>
      </c>
      <c r="BS732">
        <v>-604.23469999999998</v>
      </c>
      <c r="BT732">
        <v>86.923000000000002</v>
      </c>
      <c r="BU732">
        <v>1275.203</v>
      </c>
      <c r="BV732">
        <v>2900.2660000000001</v>
      </c>
      <c r="BW732">
        <v>1684.867</v>
      </c>
      <c r="BX732">
        <v>695.24080000000004</v>
      </c>
      <c r="BY732">
        <v>433.36070000000001</v>
      </c>
      <c r="BZ732">
        <v>-651.38570000000004</v>
      </c>
      <c r="CA732">
        <v>-1447.1769999999999</v>
      </c>
      <c r="CB732">
        <v>-1784.931</v>
      </c>
      <c r="CC732">
        <v>-2180.3670000000002</v>
      </c>
      <c r="CD732">
        <v>-2074.9839999999999</v>
      </c>
      <c r="CE732">
        <v>-1607.575</v>
      </c>
      <c r="CF732" s="20">
        <v>33572.94</v>
      </c>
      <c r="CG732" s="20">
        <v>38246.54</v>
      </c>
      <c r="CH732" s="20">
        <v>33538.839999999997</v>
      </c>
      <c r="CI732" s="20">
        <v>32347.56</v>
      </c>
      <c r="CJ732" s="20">
        <v>27845.35</v>
      </c>
      <c r="CK732" s="20">
        <v>22786.98</v>
      </c>
      <c r="CL732" s="20">
        <v>26300.92</v>
      </c>
      <c r="CM732" s="20">
        <v>25307.62</v>
      </c>
      <c r="CN732" s="20">
        <v>16963.830000000002</v>
      </c>
      <c r="CO732" s="20">
        <v>13751.37</v>
      </c>
      <c r="CP732" s="20">
        <v>8754.6759999999995</v>
      </c>
      <c r="CQ732" s="20">
        <v>3882.8440000000001</v>
      </c>
      <c r="CR732" s="20">
        <v>7287.8010000000004</v>
      </c>
      <c r="CS732" s="20">
        <v>14427.42</v>
      </c>
      <c r="CT732" s="20">
        <v>37968.44</v>
      </c>
      <c r="CU732" s="20">
        <v>64844.72</v>
      </c>
      <c r="CV732" s="20">
        <v>69776.44</v>
      </c>
      <c r="CW732" s="20">
        <v>101225.3</v>
      </c>
      <c r="CX732" s="20">
        <v>84932.52</v>
      </c>
      <c r="CY732" s="20">
        <v>74271.08</v>
      </c>
      <c r="CZ732" s="20">
        <v>74801.539999999994</v>
      </c>
      <c r="DA732" s="20">
        <v>51665.21</v>
      </c>
      <c r="DB732" s="20">
        <v>50320.67</v>
      </c>
      <c r="DC732" s="20">
        <v>49108.2</v>
      </c>
      <c r="DD732">
        <v>0</v>
      </c>
      <c r="DE732">
        <v>0</v>
      </c>
      <c r="DF732">
        <v>0</v>
      </c>
    </row>
    <row r="733" spans="1:110" x14ac:dyDescent="0.25">
      <c r="A733" s="16" t="str">
        <f t="shared" si="11"/>
        <v>Program Specific_CPP_All_All_CAISO_1-in-10_MONTHLY SYSTEM PEAK DAY_2028_11</v>
      </c>
      <c r="B733" t="s">
        <v>196</v>
      </c>
      <c r="C733" t="s">
        <v>121</v>
      </c>
      <c r="D733" t="s">
        <v>7</v>
      </c>
      <c r="E733" t="s">
        <v>7</v>
      </c>
      <c r="F733" t="s">
        <v>110</v>
      </c>
      <c r="G733" t="s">
        <v>85</v>
      </c>
      <c r="H733" t="s">
        <v>20</v>
      </c>
      <c r="I733">
        <v>2028</v>
      </c>
      <c r="J733">
        <v>11</v>
      </c>
      <c r="K733">
        <v>3625</v>
      </c>
      <c r="L733">
        <v>89237.61</v>
      </c>
      <c r="M733">
        <v>86775.5</v>
      </c>
      <c r="N733">
        <v>85647.11</v>
      </c>
      <c r="O733">
        <v>86046.16</v>
      </c>
      <c r="P733">
        <v>90232.34</v>
      </c>
      <c r="Q733">
        <v>100178.6</v>
      </c>
      <c r="R733">
        <v>112099.8</v>
      </c>
      <c r="S733">
        <v>120295.4</v>
      </c>
      <c r="T733">
        <v>127002.5</v>
      </c>
      <c r="U733">
        <v>133436.70000000001</v>
      </c>
      <c r="V733">
        <v>139910.20000000001</v>
      </c>
      <c r="W733">
        <v>143768.20000000001</v>
      </c>
      <c r="X733">
        <v>145784.1</v>
      </c>
      <c r="Y733">
        <v>148294.79999999999</v>
      </c>
      <c r="Z733">
        <v>147907</v>
      </c>
      <c r="AA733">
        <v>144766.70000000001</v>
      </c>
      <c r="AB733">
        <v>139628</v>
      </c>
      <c r="AC733">
        <v>134884.79999999999</v>
      </c>
      <c r="AD733">
        <v>124760.5</v>
      </c>
      <c r="AE733">
        <v>117670.1</v>
      </c>
      <c r="AF733">
        <v>111634</v>
      </c>
      <c r="AG733">
        <v>106219</v>
      </c>
      <c r="AH733">
        <v>99132.01</v>
      </c>
      <c r="AI733">
        <v>93106.09</v>
      </c>
      <c r="AJ733">
        <v>66.744540000000001</v>
      </c>
      <c r="AK733">
        <v>65.840360000000004</v>
      </c>
      <c r="AL733">
        <v>64.955749999999995</v>
      </c>
      <c r="AM733">
        <v>64.275300000000001</v>
      </c>
      <c r="AN733">
        <v>63.695889999999999</v>
      </c>
      <c r="AO733">
        <v>63.320630000000001</v>
      </c>
      <c r="AP733">
        <v>63.324129999999997</v>
      </c>
      <c r="AQ733">
        <v>64.023780000000002</v>
      </c>
      <c r="AR733">
        <v>70.13888</v>
      </c>
      <c r="AS733">
        <v>78.412239999999997</v>
      </c>
      <c r="AT733">
        <v>84.792529999999999</v>
      </c>
      <c r="AU733">
        <v>89.602699999999999</v>
      </c>
      <c r="AV733">
        <v>89.942120000000003</v>
      </c>
      <c r="AW733">
        <v>90.036869999999993</v>
      </c>
      <c r="AX733">
        <v>90.142669999999995</v>
      </c>
      <c r="AY733">
        <v>87.907589999999999</v>
      </c>
      <c r="AZ733">
        <v>86.55198</v>
      </c>
      <c r="BA733">
        <v>83.25967</v>
      </c>
      <c r="BB733">
        <v>77.795860000000005</v>
      </c>
      <c r="BC733">
        <v>73.384129999999999</v>
      </c>
      <c r="BD733">
        <v>70.553449999999998</v>
      </c>
      <c r="BE733">
        <v>67.003299999999996</v>
      </c>
      <c r="BF733">
        <v>65.360349999999997</v>
      </c>
      <c r="BG733">
        <v>63.855400000000003</v>
      </c>
      <c r="BH733">
        <v>-762.8424</v>
      </c>
      <c r="BI733">
        <v>-684.03179999999998</v>
      </c>
      <c r="BJ733">
        <v>-332.70429999999999</v>
      </c>
      <c r="BK733">
        <v>-288.92239999999998</v>
      </c>
      <c r="BL733">
        <v>-240.2457</v>
      </c>
      <c r="BM733">
        <v>154.43799999999999</v>
      </c>
      <c r="BN733">
        <v>853.34540000000004</v>
      </c>
      <c r="BO733">
        <v>455.77960000000002</v>
      </c>
      <c r="BP733">
        <v>-808.86500000000001</v>
      </c>
      <c r="BQ733">
        <v>-981.25909999999999</v>
      </c>
      <c r="BR733">
        <v>-817.41369999999995</v>
      </c>
      <c r="BS733">
        <v>-533.66690000000006</v>
      </c>
      <c r="BT733">
        <v>64.591669999999993</v>
      </c>
      <c r="BU733">
        <v>1095.922</v>
      </c>
      <c r="BV733">
        <v>2518.0830000000001</v>
      </c>
      <c r="BW733">
        <v>1470.3030000000001</v>
      </c>
      <c r="BX733">
        <v>628.08420000000001</v>
      </c>
      <c r="BY733">
        <v>398.89429999999999</v>
      </c>
      <c r="BZ733">
        <v>-511.62639999999999</v>
      </c>
      <c r="CA733">
        <v>-1167.0450000000001</v>
      </c>
      <c r="CB733">
        <v>-1448.511</v>
      </c>
      <c r="CC733">
        <v>-1767.8910000000001</v>
      </c>
      <c r="CD733">
        <v>-1656.8389999999999</v>
      </c>
      <c r="CE733">
        <v>-1255.4880000000001</v>
      </c>
      <c r="CF733" s="20">
        <v>21578.42</v>
      </c>
      <c r="CG733" s="20">
        <v>24241.279999999999</v>
      </c>
      <c r="CH733" s="20">
        <v>21285.01</v>
      </c>
      <c r="CI733" s="20">
        <v>20649.47</v>
      </c>
      <c r="CJ733" s="20">
        <v>18374.39</v>
      </c>
      <c r="CK733" s="20">
        <v>15983.46</v>
      </c>
      <c r="CL733" s="20">
        <v>19095.37</v>
      </c>
      <c r="CM733" s="20">
        <v>18884.04</v>
      </c>
      <c r="CN733" s="20">
        <v>12799.31</v>
      </c>
      <c r="CO733" s="20">
        <v>10626.5</v>
      </c>
      <c r="CP733" s="20">
        <v>6916.2920000000004</v>
      </c>
      <c r="CQ733" s="20">
        <v>3020.2629999999999</v>
      </c>
      <c r="CR733" s="20">
        <v>5572.7380000000003</v>
      </c>
      <c r="CS733" s="20">
        <v>11230.26</v>
      </c>
      <c r="CT733" s="20">
        <v>29777.81</v>
      </c>
      <c r="CU733" s="20">
        <v>50782.38</v>
      </c>
      <c r="CV733" s="20">
        <v>54137.75</v>
      </c>
      <c r="CW733" s="20">
        <v>77737.16</v>
      </c>
      <c r="CX733" s="20">
        <v>61389.85</v>
      </c>
      <c r="CY733" s="20">
        <v>52467.87</v>
      </c>
      <c r="CZ733" s="20">
        <v>52646.9</v>
      </c>
      <c r="DA733" s="20">
        <v>35627.72</v>
      </c>
      <c r="DB733" s="20">
        <v>33654.300000000003</v>
      </c>
      <c r="DC733" s="20">
        <v>32190.18</v>
      </c>
      <c r="DD733">
        <v>0</v>
      </c>
      <c r="DE733">
        <v>0</v>
      </c>
      <c r="DF733">
        <v>0</v>
      </c>
    </row>
    <row r="734" spans="1:110" x14ac:dyDescent="0.25">
      <c r="A734" s="16" t="str">
        <f t="shared" si="11"/>
        <v>Program Specific_CPP_All_All_CAISO_1-in-10_MONTHLY SYSTEM PEAK DAY_2028_12</v>
      </c>
      <c r="B734" t="s">
        <v>196</v>
      </c>
      <c r="C734" t="s">
        <v>121</v>
      </c>
      <c r="D734" t="s">
        <v>7</v>
      </c>
      <c r="E734" t="s">
        <v>7</v>
      </c>
      <c r="F734" t="s">
        <v>110</v>
      </c>
      <c r="G734" t="s">
        <v>85</v>
      </c>
      <c r="H734" t="s">
        <v>20</v>
      </c>
      <c r="I734">
        <v>2028</v>
      </c>
      <c r="J734">
        <v>12</v>
      </c>
      <c r="K734">
        <v>3625</v>
      </c>
      <c r="L734">
        <v>85373.02</v>
      </c>
      <c r="M734">
        <v>83657.5</v>
      </c>
      <c r="N734">
        <v>82787.38</v>
      </c>
      <c r="O734">
        <v>83424.36</v>
      </c>
      <c r="P734">
        <v>87574.02</v>
      </c>
      <c r="Q734">
        <v>97280.95</v>
      </c>
      <c r="R734">
        <v>111525.9</v>
      </c>
      <c r="S734">
        <v>120159.5</v>
      </c>
      <c r="T734">
        <v>125552.7</v>
      </c>
      <c r="U734">
        <v>127819.8</v>
      </c>
      <c r="V734">
        <v>129497.60000000001</v>
      </c>
      <c r="W734">
        <v>129920.4</v>
      </c>
      <c r="X734">
        <v>129498.2</v>
      </c>
      <c r="Y734">
        <v>129062.6</v>
      </c>
      <c r="Z734">
        <v>127090.6</v>
      </c>
      <c r="AA734">
        <v>124249.9</v>
      </c>
      <c r="AB734">
        <v>123487.6</v>
      </c>
      <c r="AC734">
        <v>122479.7</v>
      </c>
      <c r="AD734">
        <v>115465.60000000001</v>
      </c>
      <c r="AE734">
        <v>110560.5</v>
      </c>
      <c r="AF734">
        <v>106213.2</v>
      </c>
      <c r="AG734">
        <v>102000</v>
      </c>
      <c r="AH734">
        <v>95646.5</v>
      </c>
      <c r="AI734">
        <v>89692.09</v>
      </c>
      <c r="AJ734">
        <v>47.446210000000001</v>
      </c>
      <c r="AK734">
        <v>46.721539999999997</v>
      </c>
      <c r="AL734">
        <v>46.028109999999998</v>
      </c>
      <c r="AM734">
        <v>45.40504</v>
      </c>
      <c r="AN734">
        <v>45.074010000000001</v>
      </c>
      <c r="AO734">
        <v>44.757370000000002</v>
      </c>
      <c r="AP734">
        <v>44.93244</v>
      </c>
      <c r="AQ734">
        <v>44.779110000000003</v>
      </c>
      <c r="AR734">
        <v>48.149810000000002</v>
      </c>
      <c r="AS734">
        <v>52.58034</v>
      </c>
      <c r="AT734">
        <v>56.119779999999999</v>
      </c>
      <c r="AU734">
        <v>59.164479999999998</v>
      </c>
      <c r="AV734">
        <v>61.067329999999998</v>
      </c>
      <c r="AW734">
        <v>61.476219999999998</v>
      </c>
      <c r="AX734">
        <v>61.327219999999997</v>
      </c>
      <c r="AY734">
        <v>60.882930000000002</v>
      </c>
      <c r="AZ734">
        <v>59.793149999999997</v>
      </c>
      <c r="BA734">
        <v>57.79692</v>
      </c>
      <c r="BB734">
        <v>55.937609999999999</v>
      </c>
      <c r="BC734">
        <v>54.341320000000003</v>
      </c>
      <c r="BD734">
        <v>53.679929999999999</v>
      </c>
      <c r="BE734">
        <v>52.19903</v>
      </c>
      <c r="BF734">
        <v>51.026519999999998</v>
      </c>
      <c r="BG734">
        <v>50.712899999999998</v>
      </c>
      <c r="BH734">
        <v>-746.70979999999997</v>
      </c>
      <c r="BI734">
        <v>-673.62369999999999</v>
      </c>
      <c r="BJ734">
        <v>-340.5052</v>
      </c>
      <c r="BK734">
        <v>-300.82170000000002</v>
      </c>
      <c r="BL734">
        <v>-255.21709999999999</v>
      </c>
      <c r="BM734">
        <v>136.53970000000001</v>
      </c>
      <c r="BN734">
        <v>865.71299999999997</v>
      </c>
      <c r="BO734">
        <v>452.553</v>
      </c>
      <c r="BP734">
        <v>-804.60730000000001</v>
      </c>
      <c r="BQ734">
        <v>-933.54079999999999</v>
      </c>
      <c r="BR734">
        <v>-735.08680000000004</v>
      </c>
      <c r="BS734">
        <v>-470.38819999999998</v>
      </c>
      <c r="BT734">
        <v>60.800429999999999</v>
      </c>
      <c r="BU734">
        <v>952.19709999999998</v>
      </c>
      <c r="BV734">
        <v>2155.7669999999998</v>
      </c>
      <c r="BW734">
        <v>1254.963</v>
      </c>
      <c r="BX734">
        <v>542.36969999999997</v>
      </c>
      <c r="BY734">
        <v>329.85559999999998</v>
      </c>
      <c r="BZ734">
        <v>-514.03769999999997</v>
      </c>
      <c r="CA734">
        <v>-1128.7070000000001</v>
      </c>
      <c r="CB734">
        <v>-1407.864</v>
      </c>
      <c r="CC734">
        <v>-1717.74</v>
      </c>
      <c r="CD734">
        <v>-1617.2439999999999</v>
      </c>
      <c r="CE734">
        <v>-1234.5450000000001</v>
      </c>
      <c r="CF734">
        <v>18811.599999999999</v>
      </c>
      <c r="CG734">
        <v>21531.82</v>
      </c>
      <c r="CH734">
        <v>19003.419999999998</v>
      </c>
      <c r="CI734">
        <v>18480.7</v>
      </c>
      <c r="CJ734">
        <v>16249.18</v>
      </c>
      <c r="CK734">
        <v>14157.8</v>
      </c>
      <c r="CL734">
        <v>17216.349999999999</v>
      </c>
      <c r="CM734">
        <v>17140.580000000002</v>
      </c>
      <c r="CN734">
        <v>11390.01</v>
      </c>
      <c r="CO734">
        <v>8878.6630000000005</v>
      </c>
      <c r="CP734">
        <v>5504.0889999999999</v>
      </c>
      <c r="CQ734" s="20">
        <v>2352.0749999999998</v>
      </c>
      <c r="CR734" s="20">
        <v>4299.7700000000004</v>
      </c>
      <c r="CS734" s="20">
        <v>8342.9699999999993</v>
      </c>
      <c r="CT734" s="20">
        <v>21617.72</v>
      </c>
      <c r="CU734" s="20">
        <v>36757.279999999999</v>
      </c>
      <c r="CV734" s="20">
        <v>41203.26</v>
      </c>
      <c r="CW734" s="20">
        <v>60797.54</v>
      </c>
      <c r="CX734" s="20">
        <v>49899.27</v>
      </c>
      <c r="CY734">
        <v>43917.15</v>
      </c>
      <c r="CZ734">
        <v>45246.89</v>
      </c>
      <c r="DA734">
        <v>31122.62</v>
      </c>
      <c r="DB734">
        <v>29667.93</v>
      </c>
      <c r="DC734">
        <v>28277.73</v>
      </c>
      <c r="DD734">
        <v>0</v>
      </c>
      <c r="DE734">
        <v>0</v>
      </c>
      <c r="DF734">
        <v>0</v>
      </c>
    </row>
    <row r="735" spans="1:110" x14ac:dyDescent="0.25">
      <c r="A735" s="16" t="str">
        <f t="shared" si="11"/>
        <v>Program Specific_CPP_All_All_CAISO_1-in-10_MONTHLY SYSTEM PEAK DAY_2029_1</v>
      </c>
      <c r="B735" t="s">
        <v>196</v>
      </c>
      <c r="C735" t="s">
        <v>121</v>
      </c>
      <c r="D735" t="s">
        <v>7</v>
      </c>
      <c r="E735" t="s">
        <v>7</v>
      </c>
      <c r="F735" t="s">
        <v>110</v>
      </c>
      <c r="G735" t="s">
        <v>85</v>
      </c>
      <c r="H735" t="s">
        <v>20</v>
      </c>
      <c r="I735">
        <v>2029</v>
      </c>
      <c r="J735">
        <v>1</v>
      </c>
      <c r="K735">
        <v>3454</v>
      </c>
      <c r="L735">
        <v>81461.149999999994</v>
      </c>
      <c r="M735">
        <v>79609.58</v>
      </c>
      <c r="N735">
        <v>78913.67</v>
      </c>
      <c r="O735">
        <v>79564.52</v>
      </c>
      <c r="P735">
        <v>83728.98</v>
      </c>
      <c r="Q735">
        <v>93233.55</v>
      </c>
      <c r="R735">
        <v>108495.1</v>
      </c>
      <c r="S735">
        <v>117601.1</v>
      </c>
      <c r="T735">
        <v>122666.1</v>
      </c>
      <c r="U735">
        <v>124294.9</v>
      </c>
      <c r="V735">
        <v>125825.4</v>
      </c>
      <c r="W735">
        <v>125913.8</v>
      </c>
      <c r="X735">
        <v>125505.7</v>
      </c>
      <c r="Y735">
        <v>124886.7</v>
      </c>
      <c r="Z735">
        <v>123837.6</v>
      </c>
      <c r="AA735">
        <v>120928.3</v>
      </c>
      <c r="AB735">
        <v>118954</v>
      </c>
      <c r="AC735">
        <v>118497.60000000001</v>
      </c>
      <c r="AD735">
        <v>111966.1</v>
      </c>
      <c r="AE735">
        <v>106842</v>
      </c>
      <c r="AF735">
        <v>102352.1</v>
      </c>
      <c r="AG735">
        <v>98170.3</v>
      </c>
      <c r="AH735">
        <v>91626.4</v>
      </c>
      <c r="AI735">
        <v>85951.98</v>
      </c>
      <c r="AJ735">
        <v>47.745100000000001</v>
      </c>
      <c r="AK735">
        <v>47.531570000000002</v>
      </c>
      <c r="AL735">
        <v>47.176589999999997</v>
      </c>
      <c r="AM735">
        <v>46.058390000000003</v>
      </c>
      <c r="AN735">
        <v>46.048699999999997</v>
      </c>
      <c r="AO735">
        <v>44.70984</v>
      </c>
      <c r="AP735">
        <v>44.008339999999997</v>
      </c>
      <c r="AQ735">
        <v>43.711620000000003</v>
      </c>
      <c r="AR735">
        <v>46.774850000000001</v>
      </c>
      <c r="AS735">
        <v>51.082859999999997</v>
      </c>
      <c r="AT735">
        <v>53.729059999999997</v>
      </c>
      <c r="AU735">
        <v>55.541379999999997</v>
      </c>
      <c r="AV735">
        <v>56.440950000000001</v>
      </c>
      <c r="AW735">
        <v>56.777369999999998</v>
      </c>
      <c r="AX735">
        <v>55.949249999999999</v>
      </c>
      <c r="AY735">
        <v>55.358370000000001</v>
      </c>
      <c r="AZ735">
        <v>54.099710000000002</v>
      </c>
      <c r="BA735">
        <v>52.321109999999997</v>
      </c>
      <c r="BB735">
        <v>50.690130000000003</v>
      </c>
      <c r="BC735">
        <v>48.797550000000001</v>
      </c>
      <c r="BD735">
        <v>47.439439999999998</v>
      </c>
      <c r="BE735">
        <v>47.011279999999999</v>
      </c>
      <c r="BF735">
        <v>46.788890000000002</v>
      </c>
      <c r="BG735">
        <v>46.47363</v>
      </c>
      <c r="BH735">
        <v>-704.06489999999997</v>
      </c>
      <c r="BI735">
        <v>-635.5806</v>
      </c>
      <c r="BJ735">
        <v>-317.94729999999998</v>
      </c>
      <c r="BK735">
        <v>-279.83960000000002</v>
      </c>
      <c r="BL735">
        <v>-236.9913</v>
      </c>
      <c r="BM735">
        <v>134.62029999999999</v>
      </c>
      <c r="BN735">
        <v>837.89359999999999</v>
      </c>
      <c r="BO735">
        <v>443.60469999999998</v>
      </c>
      <c r="BP735">
        <v>-785.21479999999997</v>
      </c>
      <c r="BQ735">
        <v>-908.72040000000004</v>
      </c>
      <c r="BR735">
        <v>-717.6028</v>
      </c>
      <c r="BS735">
        <v>-457.42559999999997</v>
      </c>
      <c r="BT735">
        <v>58.329799999999999</v>
      </c>
      <c r="BU735">
        <v>921.62509999999997</v>
      </c>
      <c r="BV735">
        <v>2102.4520000000002</v>
      </c>
      <c r="BW735">
        <v>1224.962</v>
      </c>
      <c r="BX735">
        <v>532.48649999999998</v>
      </c>
      <c r="BY735">
        <v>334.25810000000001</v>
      </c>
      <c r="BZ735">
        <v>-485.56349999999998</v>
      </c>
      <c r="CA735">
        <v>-1083.6220000000001</v>
      </c>
      <c r="CB735">
        <v>-1351.2380000000001</v>
      </c>
      <c r="CC735">
        <v>-1645.4290000000001</v>
      </c>
      <c r="CD735">
        <v>-1539.7670000000001</v>
      </c>
      <c r="CE735">
        <v>-1170.4159999999999</v>
      </c>
      <c r="CF735">
        <v>17570.93</v>
      </c>
      <c r="CG735">
        <v>19861.37</v>
      </c>
      <c r="CH735">
        <v>17559.63</v>
      </c>
      <c r="CI735">
        <v>17110.13</v>
      </c>
      <c r="CJ735">
        <v>15172.18</v>
      </c>
      <c r="CK735">
        <v>13246.63</v>
      </c>
      <c r="CL735">
        <v>16705.34</v>
      </c>
      <c r="CM735">
        <v>16832.25</v>
      </c>
      <c r="CN735">
        <v>11064.65</v>
      </c>
      <c r="CO735">
        <v>8515.3639999999996</v>
      </c>
      <c r="CP735">
        <v>5259.3220000000001</v>
      </c>
      <c r="CQ735" s="20">
        <v>2223.5</v>
      </c>
      <c r="CR735" s="20">
        <v>4055.085</v>
      </c>
      <c r="CS735" s="20">
        <v>7835.1769999999997</v>
      </c>
      <c r="CT735" s="20">
        <v>20609.330000000002</v>
      </c>
      <c r="CU735" s="20">
        <v>35140.44</v>
      </c>
      <c r="CV735" s="20">
        <v>39073.43</v>
      </c>
      <c r="CW735" s="20">
        <v>58389.78</v>
      </c>
      <c r="CX735" s="20">
        <v>47740.58</v>
      </c>
      <c r="CY735">
        <v>41520.81</v>
      </c>
      <c r="CZ735">
        <v>42438.59</v>
      </c>
      <c r="DA735">
        <v>29472.91</v>
      </c>
      <c r="DB735">
        <v>28031.49</v>
      </c>
      <c r="DC735">
        <v>26733.79</v>
      </c>
      <c r="DD735">
        <v>0</v>
      </c>
      <c r="DE735">
        <v>0</v>
      </c>
      <c r="DF735">
        <v>0</v>
      </c>
    </row>
    <row r="736" spans="1:110" x14ac:dyDescent="0.25">
      <c r="A736" s="16" t="str">
        <f t="shared" si="11"/>
        <v>Program Specific_CPP_All_All_CAISO_1-in-10_MONTHLY SYSTEM PEAK DAY_2029_2</v>
      </c>
      <c r="B736" t="s">
        <v>196</v>
      </c>
      <c r="C736" t="s">
        <v>121</v>
      </c>
      <c r="D736" t="s">
        <v>7</v>
      </c>
      <c r="E736" t="s">
        <v>7</v>
      </c>
      <c r="F736" t="s">
        <v>110</v>
      </c>
      <c r="G736" t="s">
        <v>85</v>
      </c>
      <c r="H736" t="s">
        <v>20</v>
      </c>
      <c r="I736">
        <v>2029</v>
      </c>
      <c r="J736">
        <v>2</v>
      </c>
      <c r="K736">
        <v>3454</v>
      </c>
      <c r="L736">
        <v>82432.210000000006</v>
      </c>
      <c r="M736">
        <v>79964.11</v>
      </c>
      <c r="N736">
        <v>79090.12</v>
      </c>
      <c r="O736">
        <v>79678.080000000002</v>
      </c>
      <c r="P736">
        <v>83711.7</v>
      </c>
      <c r="Q736">
        <v>93350.5</v>
      </c>
      <c r="R736">
        <v>107888.7</v>
      </c>
      <c r="S736">
        <v>117080.4</v>
      </c>
      <c r="T736">
        <v>122860.7</v>
      </c>
      <c r="U736">
        <v>125314.3</v>
      </c>
      <c r="V736">
        <v>127687.4</v>
      </c>
      <c r="W736">
        <v>128388.6</v>
      </c>
      <c r="X736">
        <v>127718.5</v>
      </c>
      <c r="Y736">
        <v>127532.9</v>
      </c>
      <c r="Z736">
        <v>125602.5</v>
      </c>
      <c r="AA736">
        <v>122138.4</v>
      </c>
      <c r="AB736">
        <v>119503.4</v>
      </c>
      <c r="AC736">
        <v>118792.8</v>
      </c>
      <c r="AD736">
        <v>114023.4</v>
      </c>
      <c r="AE736">
        <v>108765.3</v>
      </c>
      <c r="AF736">
        <v>103988.2</v>
      </c>
      <c r="AG736">
        <v>99429.48</v>
      </c>
      <c r="AH736">
        <v>92843.93</v>
      </c>
      <c r="AI736">
        <v>87160.75</v>
      </c>
      <c r="AJ736">
        <v>51.1145</v>
      </c>
      <c r="AK736">
        <v>50.86318</v>
      </c>
      <c r="AL736">
        <v>50.094990000000003</v>
      </c>
      <c r="AM736">
        <v>49.135890000000003</v>
      </c>
      <c r="AN736">
        <v>47.262889999999999</v>
      </c>
      <c r="AO736">
        <v>45.960760000000001</v>
      </c>
      <c r="AP736">
        <v>45.746920000000003</v>
      </c>
      <c r="AQ736">
        <v>44.756320000000002</v>
      </c>
      <c r="AR736">
        <v>47.037790000000001</v>
      </c>
      <c r="AS736">
        <v>50.607860000000002</v>
      </c>
      <c r="AT736">
        <v>53.945909999999998</v>
      </c>
      <c r="AU736">
        <v>55.791460000000001</v>
      </c>
      <c r="AV736">
        <v>56.492190000000001</v>
      </c>
      <c r="AW736">
        <v>56.461460000000002</v>
      </c>
      <c r="AX736">
        <v>56.546390000000002</v>
      </c>
      <c r="AY736">
        <v>56.514699999999998</v>
      </c>
      <c r="AZ736">
        <v>55.42107</v>
      </c>
      <c r="BA736">
        <v>54.470059999999997</v>
      </c>
      <c r="BB736">
        <v>52.303649999999998</v>
      </c>
      <c r="BC736">
        <v>51.405920000000002</v>
      </c>
      <c r="BD736">
        <v>49.737690000000001</v>
      </c>
      <c r="BE736">
        <v>47.631180000000001</v>
      </c>
      <c r="BF736">
        <v>46.06709</v>
      </c>
      <c r="BG736">
        <v>44.881720000000001</v>
      </c>
      <c r="BH736">
        <v>-702.97370000000001</v>
      </c>
      <c r="BI736">
        <v>-633.73230000000001</v>
      </c>
      <c r="BJ736">
        <v>-312.89089999999999</v>
      </c>
      <c r="BK736">
        <v>-274.52629999999999</v>
      </c>
      <c r="BL736">
        <v>-231.3587</v>
      </c>
      <c r="BM736">
        <v>138.3783</v>
      </c>
      <c r="BN736">
        <v>829.57619999999997</v>
      </c>
      <c r="BO736">
        <v>442.1148</v>
      </c>
      <c r="BP736">
        <v>-785.79989999999998</v>
      </c>
      <c r="BQ736">
        <v>-916.95519999999999</v>
      </c>
      <c r="BR736">
        <v>-732.11159999999995</v>
      </c>
      <c r="BS736">
        <v>-468.86180000000002</v>
      </c>
      <c r="BT736">
        <v>58.527769999999997</v>
      </c>
      <c r="BU736">
        <v>941.5915</v>
      </c>
      <c r="BV736">
        <v>2133.585</v>
      </c>
      <c r="BW736">
        <v>1234.44</v>
      </c>
      <c r="BX736">
        <v>536.48230000000001</v>
      </c>
      <c r="BY736">
        <v>349.69279999999998</v>
      </c>
      <c r="BZ736">
        <v>-486.40320000000003</v>
      </c>
      <c r="CA736">
        <v>-1095.9110000000001</v>
      </c>
      <c r="CB736">
        <v>-1365.7</v>
      </c>
      <c r="CC736">
        <v>-1660.72</v>
      </c>
      <c r="CD736">
        <v>-1553.1880000000001</v>
      </c>
      <c r="CE736">
        <v>-1176.2249999999999</v>
      </c>
      <c r="CF736">
        <v>18504.740000000002</v>
      </c>
      <c r="CG736">
        <v>20354.41</v>
      </c>
      <c r="CH736">
        <v>17895.95</v>
      </c>
      <c r="CI736">
        <v>17404.02</v>
      </c>
      <c r="CJ736">
        <v>15421.85</v>
      </c>
      <c r="CK736">
        <v>13513.79</v>
      </c>
      <c r="CL736">
        <v>16870.5</v>
      </c>
      <c r="CM736">
        <v>16971.07</v>
      </c>
      <c r="CN736">
        <v>11243.12</v>
      </c>
      <c r="CO736">
        <v>8758.375</v>
      </c>
      <c r="CP736">
        <v>5490.5619999999999</v>
      </c>
      <c r="CQ736" s="20">
        <v>2334.8939999999998</v>
      </c>
      <c r="CR736" s="20">
        <v>4222.5839999999998</v>
      </c>
      <c r="CS736" s="20">
        <v>8214.9529999999995</v>
      </c>
      <c r="CT736" s="20">
        <v>21254.57</v>
      </c>
      <c r="CU736" s="20">
        <v>35592.199999999997</v>
      </c>
      <c r="CV736" s="20">
        <v>39565.339999999997</v>
      </c>
      <c r="CW736" s="20">
        <v>60133.69</v>
      </c>
      <c r="CX736" s="20">
        <v>50038.69</v>
      </c>
      <c r="CY736">
        <v>43556.77</v>
      </c>
      <c r="CZ736">
        <v>44370.65</v>
      </c>
      <c r="DA736">
        <v>30723.38</v>
      </c>
      <c r="DB736">
        <v>29393.71</v>
      </c>
      <c r="DC736">
        <v>28153.61</v>
      </c>
      <c r="DD736">
        <v>0</v>
      </c>
      <c r="DE736">
        <v>0</v>
      </c>
      <c r="DF736">
        <v>0</v>
      </c>
    </row>
    <row r="737" spans="1:110" x14ac:dyDescent="0.25">
      <c r="A737" s="16" t="str">
        <f t="shared" si="11"/>
        <v>Program Specific_CPP_All_All_CAISO_1-in-10_MONTHLY SYSTEM PEAK DAY_2029_3</v>
      </c>
      <c r="B737" t="s">
        <v>196</v>
      </c>
      <c r="C737" t="s">
        <v>121</v>
      </c>
      <c r="D737" t="s">
        <v>7</v>
      </c>
      <c r="E737" t="s">
        <v>7</v>
      </c>
      <c r="F737" t="s">
        <v>110</v>
      </c>
      <c r="G737" t="s">
        <v>85</v>
      </c>
      <c r="H737" t="s">
        <v>20</v>
      </c>
      <c r="I737">
        <v>2029</v>
      </c>
      <c r="J737">
        <v>3</v>
      </c>
      <c r="K737">
        <v>3454</v>
      </c>
      <c r="L737">
        <v>99724.81</v>
      </c>
      <c r="M737">
        <v>97717.92</v>
      </c>
      <c r="N737">
        <v>96744.68</v>
      </c>
      <c r="O737">
        <v>97151.38</v>
      </c>
      <c r="P737">
        <v>100739.1</v>
      </c>
      <c r="Q737">
        <v>109417</v>
      </c>
      <c r="R737">
        <v>120507.3</v>
      </c>
      <c r="S737">
        <v>126033.2</v>
      </c>
      <c r="T737">
        <v>128263.7</v>
      </c>
      <c r="U737">
        <v>130695.3</v>
      </c>
      <c r="V737">
        <v>133482.5</v>
      </c>
      <c r="W737">
        <v>134865.5</v>
      </c>
      <c r="X737">
        <v>135660.29999999999</v>
      </c>
      <c r="Y737">
        <v>136560.70000000001</v>
      </c>
      <c r="Z737">
        <v>135798.1</v>
      </c>
      <c r="AA737">
        <v>133890.29999999999</v>
      </c>
      <c r="AB737">
        <v>129621.2</v>
      </c>
      <c r="AC737">
        <v>125843</v>
      </c>
      <c r="AD737">
        <v>121617.4</v>
      </c>
      <c r="AE737">
        <v>119449.8</v>
      </c>
      <c r="AF737">
        <v>115279.1</v>
      </c>
      <c r="AG737">
        <v>111330.7</v>
      </c>
      <c r="AH737">
        <v>106399.2</v>
      </c>
      <c r="AI737">
        <v>102395.2</v>
      </c>
      <c r="AJ737">
        <v>60.127389999999998</v>
      </c>
      <c r="AK737">
        <v>58.779130000000002</v>
      </c>
      <c r="AL737">
        <v>57.709899999999998</v>
      </c>
      <c r="AM737">
        <v>56.97963</v>
      </c>
      <c r="AN737">
        <v>56.079970000000003</v>
      </c>
      <c r="AO737">
        <v>55.237549999999999</v>
      </c>
      <c r="AP737">
        <v>55.481920000000002</v>
      </c>
      <c r="AQ737">
        <v>55.332830000000001</v>
      </c>
      <c r="AR737">
        <v>61.327590000000001</v>
      </c>
      <c r="AS737">
        <v>69.731030000000004</v>
      </c>
      <c r="AT737">
        <v>76.213170000000005</v>
      </c>
      <c r="AU737">
        <v>81.990780000000001</v>
      </c>
      <c r="AV737">
        <v>83.597210000000004</v>
      </c>
      <c r="AW737">
        <v>85.263480000000001</v>
      </c>
      <c r="AX737">
        <v>84.342330000000004</v>
      </c>
      <c r="AY737">
        <v>84.156379999999999</v>
      </c>
      <c r="AZ737">
        <v>83.591890000000006</v>
      </c>
      <c r="BA737">
        <v>82.08878</v>
      </c>
      <c r="BB737">
        <v>79.623649999999998</v>
      </c>
      <c r="BC737">
        <v>75.182919999999996</v>
      </c>
      <c r="BD737">
        <v>71.197190000000006</v>
      </c>
      <c r="BE737">
        <v>67.96893</v>
      </c>
      <c r="BF737">
        <v>66.304249999999996</v>
      </c>
      <c r="BG737">
        <v>63.558340000000001</v>
      </c>
      <c r="BH737">
        <v>-898.75059999999996</v>
      </c>
      <c r="BI737">
        <v>-814.32560000000001</v>
      </c>
      <c r="BJ737">
        <v>-436.69279999999998</v>
      </c>
      <c r="BK737">
        <v>-388.1157</v>
      </c>
      <c r="BL737">
        <v>-316.88049999999998</v>
      </c>
      <c r="BM737">
        <v>142.58789999999999</v>
      </c>
      <c r="BN737">
        <v>937.46939999999995</v>
      </c>
      <c r="BO737">
        <v>474.78210000000001</v>
      </c>
      <c r="BP737">
        <v>-820.87720000000002</v>
      </c>
      <c r="BQ737">
        <v>-956.43100000000004</v>
      </c>
      <c r="BR737">
        <v>-763.14930000000004</v>
      </c>
      <c r="BS737">
        <v>-488.09780000000001</v>
      </c>
      <c r="BT737">
        <v>66.558930000000004</v>
      </c>
      <c r="BU737">
        <v>1005.747</v>
      </c>
      <c r="BV737">
        <v>2289.9740000000002</v>
      </c>
      <c r="BW737">
        <v>1341.4749999999999</v>
      </c>
      <c r="BX737">
        <v>565.30669999999998</v>
      </c>
      <c r="BY737">
        <v>370.51319999999998</v>
      </c>
      <c r="BZ737">
        <v>-500.2432</v>
      </c>
      <c r="CA737">
        <v>-1200.0160000000001</v>
      </c>
      <c r="CB737">
        <v>-1517.7629999999999</v>
      </c>
      <c r="CC737">
        <v>-1876.5619999999999</v>
      </c>
      <c r="CD737">
        <v>-1810.8820000000001</v>
      </c>
      <c r="CE737">
        <v>-1431.973</v>
      </c>
      <c r="CF737" s="20">
        <v>24000.46</v>
      </c>
      <c r="CG737" s="20">
        <v>27186.31</v>
      </c>
      <c r="CH737" s="20">
        <v>23902.37</v>
      </c>
      <c r="CI737" s="20">
        <v>23152.25</v>
      </c>
      <c r="CJ737" s="20">
        <v>20257.41</v>
      </c>
      <c r="CK737" s="20">
        <v>17094.71</v>
      </c>
      <c r="CL737" s="20">
        <v>19885.72</v>
      </c>
      <c r="CM737" s="20">
        <v>18925.97</v>
      </c>
      <c r="CN737" s="20">
        <v>12135.65</v>
      </c>
      <c r="CO737" s="20">
        <v>9540.6360000000004</v>
      </c>
      <c r="CP737" s="20">
        <v>5956.3860000000004</v>
      </c>
      <c r="CQ737" s="20">
        <v>2532.6129999999998</v>
      </c>
      <c r="CR737" s="20">
        <v>4634.1980000000003</v>
      </c>
      <c r="CS737" s="20">
        <v>9150.9210000000003</v>
      </c>
      <c r="CT737" s="20">
        <v>24019.25</v>
      </c>
      <c r="CU737" s="20">
        <v>41601.06</v>
      </c>
      <c r="CV737" s="20">
        <v>45035.6</v>
      </c>
      <c r="CW737" s="20">
        <v>67490.210000000006</v>
      </c>
      <c r="CX737" s="20">
        <v>58229.15</v>
      </c>
      <c r="CY737" s="20">
        <v>52821.18</v>
      </c>
      <c r="CZ737" s="20">
        <v>54197.39</v>
      </c>
      <c r="DA737" s="20">
        <v>36920.699999999997</v>
      </c>
      <c r="DB737" s="20">
        <v>35568.36</v>
      </c>
      <c r="DC737" s="20">
        <v>35259.15</v>
      </c>
      <c r="DD737">
        <v>0</v>
      </c>
      <c r="DE737">
        <v>0</v>
      </c>
      <c r="DF737">
        <v>0</v>
      </c>
    </row>
    <row r="738" spans="1:110" x14ac:dyDescent="0.25">
      <c r="A738" s="16" t="str">
        <f t="shared" si="11"/>
        <v>Program Specific_CPP_All_All_CAISO_1-in-10_MONTHLY SYSTEM PEAK DAY_2029_4</v>
      </c>
      <c r="B738" t="s">
        <v>196</v>
      </c>
      <c r="C738" t="s">
        <v>121</v>
      </c>
      <c r="D738" t="s">
        <v>7</v>
      </c>
      <c r="E738" t="s">
        <v>7</v>
      </c>
      <c r="F738" t="s">
        <v>110</v>
      </c>
      <c r="G738" t="s">
        <v>85</v>
      </c>
      <c r="H738" t="s">
        <v>20</v>
      </c>
      <c r="I738">
        <v>2029</v>
      </c>
      <c r="J738">
        <v>4</v>
      </c>
      <c r="K738">
        <v>3454</v>
      </c>
      <c r="L738">
        <v>96804.36</v>
      </c>
      <c r="M738">
        <v>94917.43</v>
      </c>
      <c r="N738">
        <v>93959.98</v>
      </c>
      <c r="O738">
        <v>94188.3</v>
      </c>
      <c r="P738">
        <v>96473.38</v>
      </c>
      <c r="Q738">
        <v>102736.5</v>
      </c>
      <c r="R738">
        <v>110157.1</v>
      </c>
      <c r="S738">
        <v>113267.1</v>
      </c>
      <c r="T738">
        <v>115478.3</v>
      </c>
      <c r="U738">
        <v>118591.3</v>
      </c>
      <c r="V738">
        <v>121591.1</v>
      </c>
      <c r="W738">
        <v>123367.7</v>
      </c>
      <c r="X738">
        <v>124518.9</v>
      </c>
      <c r="Y738">
        <v>125761.7</v>
      </c>
      <c r="Z738">
        <v>125477.8</v>
      </c>
      <c r="AA738">
        <v>124040.7</v>
      </c>
      <c r="AB738">
        <v>120292.3</v>
      </c>
      <c r="AC738">
        <v>116478.5</v>
      </c>
      <c r="AD738">
        <v>112002.6</v>
      </c>
      <c r="AE738">
        <v>110889.2</v>
      </c>
      <c r="AF738">
        <v>107933.1</v>
      </c>
      <c r="AG738">
        <v>105612.6</v>
      </c>
      <c r="AH738">
        <v>102297.8</v>
      </c>
      <c r="AI738">
        <v>99234.93</v>
      </c>
      <c r="AJ738">
        <v>66.178659999999994</v>
      </c>
      <c r="AK738">
        <v>63.439109999999999</v>
      </c>
      <c r="AL738">
        <v>62.056469999999997</v>
      </c>
      <c r="AM738">
        <v>61.211469999999998</v>
      </c>
      <c r="AN738">
        <v>61.400100000000002</v>
      </c>
      <c r="AO738">
        <v>60.900939999999999</v>
      </c>
      <c r="AP738">
        <v>60.689860000000003</v>
      </c>
      <c r="AQ738">
        <v>62.069589999999998</v>
      </c>
      <c r="AR738">
        <v>70.599580000000003</v>
      </c>
      <c r="AS738">
        <v>76.152600000000007</v>
      </c>
      <c r="AT738">
        <v>79.318950000000001</v>
      </c>
      <c r="AU738">
        <v>82.498540000000006</v>
      </c>
      <c r="AV738">
        <v>82.511629999999997</v>
      </c>
      <c r="AW738">
        <v>83.488380000000006</v>
      </c>
      <c r="AX738">
        <v>83.260040000000004</v>
      </c>
      <c r="AY738">
        <v>82.293319999999994</v>
      </c>
      <c r="AZ738">
        <v>82.166370000000001</v>
      </c>
      <c r="BA738">
        <v>79.579549999999998</v>
      </c>
      <c r="BB738">
        <v>77.525490000000005</v>
      </c>
      <c r="BC738">
        <v>73.346140000000005</v>
      </c>
      <c r="BD738">
        <v>68.664439999999999</v>
      </c>
      <c r="BE738">
        <v>66.600179999999995</v>
      </c>
      <c r="BF738">
        <v>65.347250000000003</v>
      </c>
      <c r="BG738">
        <v>64.666370000000001</v>
      </c>
      <c r="BH738">
        <v>-859.52059999999994</v>
      </c>
      <c r="BI738">
        <v>-780.2713</v>
      </c>
      <c r="BJ738">
        <v>-411.07549999999998</v>
      </c>
      <c r="BK738">
        <v>-361.86200000000002</v>
      </c>
      <c r="BL738">
        <v>-292.86689999999999</v>
      </c>
      <c r="BM738">
        <v>140.44800000000001</v>
      </c>
      <c r="BN738">
        <v>850.13990000000001</v>
      </c>
      <c r="BO738">
        <v>427.56270000000001</v>
      </c>
      <c r="BP738">
        <v>-737.654</v>
      </c>
      <c r="BQ738">
        <v>-869.71759999999995</v>
      </c>
      <c r="BR738">
        <v>-701.47190000000001</v>
      </c>
      <c r="BS738">
        <v>-451.42619999999999</v>
      </c>
      <c r="BT738">
        <v>58.444319999999998</v>
      </c>
      <c r="BU738">
        <v>927.71</v>
      </c>
      <c r="BV738">
        <v>2123.665</v>
      </c>
      <c r="BW738">
        <v>1247.8589999999999</v>
      </c>
      <c r="BX738">
        <v>531.65620000000001</v>
      </c>
      <c r="BY738">
        <v>355.4393</v>
      </c>
      <c r="BZ738">
        <v>-433.73410000000001</v>
      </c>
      <c r="CA738">
        <v>-1090.9290000000001</v>
      </c>
      <c r="CB738">
        <v>-1400.9559999999999</v>
      </c>
      <c r="CC738">
        <v>-1763.5909999999999</v>
      </c>
      <c r="CD738">
        <v>-1726.663</v>
      </c>
      <c r="CE738">
        <v>-1371.3430000000001</v>
      </c>
      <c r="CF738" s="20">
        <v>23396.5</v>
      </c>
      <c r="CG738" s="20">
        <v>26470.31</v>
      </c>
      <c r="CH738" s="20">
        <v>23206.17</v>
      </c>
      <c r="CI738" s="20">
        <v>22459.06</v>
      </c>
      <c r="CJ738" s="20">
        <v>19115.62</v>
      </c>
      <c r="CK738" s="20">
        <v>15526.68</v>
      </c>
      <c r="CL738" s="20">
        <v>17278.919999999998</v>
      </c>
      <c r="CM738" s="20">
        <v>15793.94</v>
      </c>
      <c r="CN738" s="20">
        <v>10123.99</v>
      </c>
      <c r="CO738" s="20">
        <v>8089.8329999999996</v>
      </c>
      <c r="CP738" s="20">
        <v>5058.0079999999998</v>
      </c>
      <c r="CQ738" s="20">
        <v>2164.0529999999999</v>
      </c>
      <c r="CR738" s="20">
        <v>3975.97</v>
      </c>
      <c r="CS738" s="20">
        <v>7908.3919999999998</v>
      </c>
      <c r="CT738" s="20">
        <v>20856.41</v>
      </c>
      <c r="CU738" s="20">
        <v>36171.589999999997</v>
      </c>
      <c r="CV738" s="20">
        <v>39378.699999999997</v>
      </c>
      <c r="CW738" s="20">
        <v>59053.41</v>
      </c>
      <c r="CX738" s="20">
        <v>51157.83</v>
      </c>
      <c r="CY738" s="20">
        <v>47270.95</v>
      </c>
      <c r="CZ738" s="20">
        <v>49175.25</v>
      </c>
      <c r="DA738" s="20">
        <v>34699.449999999997</v>
      </c>
      <c r="DB738" s="20">
        <v>34223.97</v>
      </c>
      <c r="DC738" s="20">
        <v>34238.61</v>
      </c>
      <c r="DD738">
        <v>0</v>
      </c>
      <c r="DE738">
        <v>0</v>
      </c>
      <c r="DF738">
        <v>0</v>
      </c>
    </row>
    <row r="739" spans="1:110" x14ac:dyDescent="0.25">
      <c r="A739" s="16" t="str">
        <f t="shared" si="11"/>
        <v>Program Specific_CPP_All_All_CAISO_1-in-10_MONTHLY SYSTEM PEAK DAY_2029_5</v>
      </c>
      <c r="B739" t="s">
        <v>196</v>
      </c>
      <c r="C739" t="s">
        <v>121</v>
      </c>
      <c r="D739" t="s">
        <v>7</v>
      </c>
      <c r="E739" t="s">
        <v>7</v>
      </c>
      <c r="F739" t="s">
        <v>110</v>
      </c>
      <c r="G739" t="s">
        <v>85</v>
      </c>
      <c r="H739" t="s">
        <v>20</v>
      </c>
      <c r="I739">
        <v>2029</v>
      </c>
      <c r="J739">
        <v>5</v>
      </c>
      <c r="K739">
        <v>3454</v>
      </c>
      <c r="L739">
        <v>101227.6</v>
      </c>
      <c r="M739">
        <v>99082.54</v>
      </c>
      <c r="N739">
        <v>97968.47</v>
      </c>
      <c r="O739">
        <v>97885.440000000002</v>
      </c>
      <c r="P739">
        <v>99838.32</v>
      </c>
      <c r="Q739">
        <v>105764.2</v>
      </c>
      <c r="R739">
        <v>113154.3</v>
      </c>
      <c r="S739">
        <v>119313.2</v>
      </c>
      <c r="T739">
        <v>124990.7</v>
      </c>
      <c r="U739">
        <v>130201.4</v>
      </c>
      <c r="V739">
        <v>134924.9</v>
      </c>
      <c r="W739">
        <v>138291.20000000001</v>
      </c>
      <c r="X739">
        <v>140156.9</v>
      </c>
      <c r="Y739">
        <v>141278.1</v>
      </c>
      <c r="Z739">
        <v>140723.9</v>
      </c>
      <c r="AA739">
        <v>138035.4</v>
      </c>
      <c r="AB739">
        <v>134167.1</v>
      </c>
      <c r="AC739">
        <v>129271.1</v>
      </c>
      <c r="AD739">
        <v>122812.4</v>
      </c>
      <c r="AE739">
        <v>119550.8</v>
      </c>
      <c r="AF739">
        <v>116579.7</v>
      </c>
      <c r="AG739">
        <v>113209.2</v>
      </c>
      <c r="AH739">
        <v>108676.8</v>
      </c>
      <c r="AI739">
        <v>104429.9</v>
      </c>
      <c r="AJ739">
        <v>66.008840000000006</v>
      </c>
      <c r="AK739">
        <v>64.84563</v>
      </c>
      <c r="AL739">
        <v>64.350239999999999</v>
      </c>
      <c r="AM739">
        <v>63.607170000000004</v>
      </c>
      <c r="AN739">
        <v>63.003270000000001</v>
      </c>
      <c r="AO739">
        <v>62.414360000000002</v>
      </c>
      <c r="AP739">
        <v>61.991900000000001</v>
      </c>
      <c r="AQ739">
        <v>65.438999999999993</v>
      </c>
      <c r="AR739">
        <v>72.011160000000004</v>
      </c>
      <c r="AS739">
        <v>78.742930000000001</v>
      </c>
      <c r="AT739">
        <v>85.227109999999996</v>
      </c>
      <c r="AU739">
        <v>87.798360000000002</v>
      </c>
      <c r="AV739">
        <v>89.851550000000003</v>
      </c>
      <c r="AW739">
        <v>90.095209999999994</v>
      </c>
      <c r="AX739">
        <v>90.361959999999996</v>
      </c>
      <c r="AY739">
        <v>90.720259999999996</v>
      </c>
      <c r="AZ739">
        <v>91.241020000000006</v>
      </c>
      <c r="BA739">
        <v>90.046869999999998</v>
      </c>
      <c r="BB739">
        <v>88.242509999999996</v>
      </c>
      <c r="BC739">
        <v>85.165589999999995</v>
      </c>
      <c r="BD739">
        <v>80.175210000000007</v>
      </c>
      <c r="BE739">
        <v>77.72287</v>
      </c>
      <c r="BF739">
        <v>74.435119999999998</v>
      </c>
      <c r="BG739">
        <v>71.568049999999999</v>
      </c>
      <c r="BH739">
        <v>-886.72919999999999</v>
      </c>
      <c r="BI739">
        <v>-801.9316</v>
      </c>
      <c r="BJ739">
        <v>-409.61489999999998</v>
      </c>
      <c r="BK739">
        <v>-356.96420000000001</v>
      </c>
      <c r="BL739">
        <v>-288.85129999999998</v>
      </c>
      <c r="BM739">
        <v>154.46539999999999</v>
      </c>
      <c r="BN739">
        <v>864.6748</v>
      </c>
      <c r="BO739">
        <v>451.18849999999998</v>
      </c>
      <c r="BP739">
        <v>-797.68370000000004</v>
      </c>
      <c r="BQ739">
        <v>-954.28300000000002</v>
      </c>
      <c r="BR739">
        <v>-773.43679999999995</v>
      </c>
      <c r="BS739">
        <v>-502.3064</v>
      </c>
      <c r="BT739">
        <v>68.084959999999995</v>
      </c>
      <c r="BU739">
        <v>1040.1579999999999</v>
      </c>
      <c r="BV739">
        <v>2369.3159999999998</v>
      </c>
      <c r="BW739">
        <v>1374.0219999999999</v>
      </c>
      <c r="BX739">
        <v>575.40039999999999</v>
      </c>
      <c r="BY739">
        <v>365.66550000000001</v>
      </c>
      <c r="BZ739">
        <v>-504.37119999999999</v>
      </c>
      <c r="CA739">
        <v>-1187.636</v>
      </c>
      <c r="CB739">
        <v>-1525.337</v>
      </c>
      <c r="CC739">
        <v>-1893.1030000000001</v>
      </c>
      <c r="CD739">
        <v>-1829.537</v>
      </c>
      <c r="CE739">
        <v>-1433.9770000000001</v>
      </c>
      <c r="CF739" s="20">
        <v>26359.85</v>
      </c>
      <c r="CG739" s="20">
        <v>29866.61</v>
      </c>
      <c r="CH739" s="20">
        <v>26248.68</v>
      </c>
      <c r="CI739" s="20">
        <v>25235.63</v>
      </c>
      <c r="CJ739" s="20">
        <v>21232.65</v>
      </c>
      <c r="CK739" s="20">
        <v>17175.62</v>
      </c>
      <c r="CL739" s="20">
        <v>19112.060000000001</v>
      </c>
      <c r="CM739" s="20">
        <v>18025.7</v>
      </c>
      <c r="CN739" s="20">
        <v>12025.52</v>
      </c>
      <c r="CO739" s="20">
        <v>9670.7990000000009</v>
      </c>
      <c r="CP739" s="20">
        <v>6127.1390000000001</v>
      </c>
      <c r="CQ739" s="20">
        <v>2681.2710000000002</v>
      </c>
      <c r="CR739" s="20">
        <v>4967.1549999999997</v>
      </c>
      <c r="CS739" s="20">
        <v>9757.5460000000003</v>
      </c>
      <c r="CT739" s="20">
        <v>25605.759999999998</v>
      </c>
      <c r="CU739" s="20">
        <v>43305.55</v>
      </c>
      <c r="CV739" s="20">
        <v>47344.24</v>
      </c>
      <c r="CW739" s="20">
        <v>69599.199999999997</v>
      </c>
      <c r="CX739" s="20">
        <v>59435.28</v>
      </c>
      <c r="CY739" s="20">
        <v>53999.63</v>
      </c>
      <c r="CZ739" s="20">
        <v>56277.64</v>
      </c>
      <c r="DA739" s="20">
        <v>39615.07</v>
      </c>
      <c r="DB739" s="20">
        <v>39107.199999999997</v>
      </c>
      <c r="DC739" s="20">
        <v>38584.160000000003</v>
      </c>
      <c r="DD739">
        <v>0</v>
      </c>
      <c r="DE739">
        <v>0</v>
      </c>
      <c r="DF739">
        <v>0</v>
      </c>
    </row>
    <row r="740" spans="1:110" x14ac:dyDescent="0.25">
      <c r="A740" s="16" t="str">
        <f t="shared" si="11"/>
        <v>Program Specific_CPP_All_All_CAISO_1-in-10_MONTHLY SYSTEM PEAK DAY_2029_6</v>
      </c>
      <c r="B740" t="s">
        <v>196</v>
      </c>
      <c r="C740" t="s">
        <v>121</v>
      </c>
      <c r="D740" t="s">
        <v>7</v>
      </c>
      <c r="E740" t="s">
        <v>7</v>
      </c>
      <c r="F740" t="s">
        <v>110</v>
      </c>
      <c r="G740" t="s">
        <v>85</v>
      </c>
      <c r="H740" t="s">
        <v>20</v>
      </c>
      <c r="I740">
        <v>2029</v>
      </c>
      <c r="J740">
        <v>6</v>
      </c>
      <c r="K740">
        <v>3454</v>
      </c>
      <c r="L740">
        <v>104414.7</v>
      </c>
      <c r="M740">
        <v>102197.7</v>
      </c>
      <c r="N740">
        <v>101012.7</v>
      </c>
      <c r="O740">
        <v>101023.5</v>
      </c>
      <c r="P740">
        <v>103220.3</v>
      </c>
      <c r="Q740">
        <v>109412</v>
      </c>
      <c r="R740">
        <v>117994.4</v>
      </c>
      <c r="S740">
        <v>125392.7</v>
      </c>
      <c r="T740">
        <v>132416.6</v>
      </c>
      <c r="U740">
        <v>138592.20000000001</v>
      </c>
      <c r="V740">
        <v>143589.5</v>
      </c>
      <c r="W740">
        <v>147094.1</v>
      </c>
      <c r="X740">
        <v>149352.1</v>
      </c>
      <c r="Y740">
        <v>151033.5</v>
      </c>
      <c r="Z740">
        <v>150769.9</v>
      </c>
      <c r="AA740">
        <v>147943.1</v>
      </c>
      <c r="AB740">
        <v>143952.4</v>
      </c>
      <c r="AC740">
        <v>138444.29999999999</v>
      </c>
      <c r="AD740">
        <v>130908.6</v>
      </c>
      <c r="AE740">
        <v>126450.6</v>
      </c>
      <c r="AF740">
        <v>122652.4</v>
      </c>
      <c r="AG740">
        <v>118958.9</v>
      </c>
      <c r="AH740">
        <v>113495.5</v>
      </c>
      <c r="AI740">
        <v>108554.9</v>
      </c>
      <c r="AJ740">
        <v>71.498009999999994</v>
      </c>
      <c r="AK740">
        <v>71.161289999999994</v>
      </c>
      <c r="AL740">
        <v>70.119119999999995</v>
      </c>
      <c r="AM740">
        <v>68.801190000000005</v>
      </c>
      <c r="AN740">
        <v>68.148849999999996</v>
      </c>
      <c r="AO740">
        <v>68.013710000000003</v>
      </c>
      <c r="AP740">
        <v>67.477369999999993</v>
      </c>
      <c r="AQ740">
        <v>73.13176</v>
      </c>
      <c r="AR740">
        <v>79.505889999999994</v>
      </c>
      <c r="AS740">
        <v>84.883799999999994</v>
      </c>
      <c r="AT740">
        <v>89.550340000000006</v>
      </c>
      <c r="AU740">
        <v>92.37012</v>
      </c>
      <c r="AV740">
        <v>93.574709999999996</v>
      </c>
      <c r="AW740">
        <v>90.755129999999994</v>
      </c>
      <c r="AX740">
        <v>88.735789999999994</v>
      </c>
      <c r="AY740">
        <v>89.746489999999994</v>
      </c>
      <c r="AZ740">
        <v>89.971159999999998</v>
      </c>
      <c r="BA740">
        <v>87.987290000000002</v>
      </c>
      <c r="BB740">
        <v>86.492149999999995</v>
      </c>
      <c r="BC740">
        <v>81.347229999999996</v>
      </c>
      <c r="BD740">
        <v>76.89949</v>
      </c>
      <c r="BE740">
        <v>74.216840000000005</v>
      </c>
      <c r="BF740">
        <v>72.971580000000003</v>
      </c>
      <c r="BG740">
        <v>71.630229999999997</v>
      </c>
      <c r="BH740">
        <v>-916.14520000000005</v>
      </c>
      <c r="BI740">
        <v>-826.5095</v>
      </c>
      <c r="BJ740">
        <v>-420.18540000000002</v>
      </c>
      <c r="BK740">
        <v>-365.13740000000001</v>
      </c>
      <c r="BL740">
        <v>-295.65370000000001</v>
      </c>
      <c r="BM740">
        <v>161.0712</v>
      </c>
      <c r="BN740">
        <v>901.78200000000004</v>
      </c>
      <c r="BO740">
        <v>473.93450000000001</v>
      </c>
      <c r="BP740">
        <v>-845.60659999999996</v>
      </c>
      <c r="BQ740">
        <v>-1014.936</v>
      </c>
      <c r="BR740">
        <v>-816.44820000000004</v>
      </c>
      <c r="BS740">
        <v>-524.78300000000002</v>
      </c>
      <c r="BT740">
        <v>78.895340000000004</v>
      </c>
      <c r="BU740">
        <v>1108.6590000000001</v>
      </c>
      <c r="BV740">
        <v>2521.0360000000001</v>
      </c>
      <c r="BW740">
        <v>1456.4580000000001</v>
      </c>
      <c r="BX740">
        <v>596.08349999999996</v>
      </c>
      <c r="BY740">
        <v>363.44580000000002</v>
      </c>
      <c r="BZ740">
        <v>-570.6404</v>
      </c>
      <c r="CA740">
        <v>-1274.867</v>
      </c>
      <c r="CB740">
        <v>-1625.2729999999999</v>
      </c>
      <c r="CC740">
        <v>-1997.307</v>
      </c>
      <c r="CD740">
        <v>-1914.6410000000001</v>
      </c>
      <c r="CE740">
        <v>-1492.6210000000001</v>
      </c>
      <c r="CF740" s="20">
        <v>27945.759999999998</v>
      </c>
      <c r="CG740" s="20">
        <v>31827.83</v>
      </c>
      <c r="CH740" s="20">
        <v>28026.18</v>
      </c>
      <c r="CI740" s="20">
        <v>27054.7</v>
      </c>
      <c r="CJ740" s="20">
        <v>22862.2</v>
      </c>
      <c r="CK740" s="20">
        <v>18478.560000000001</v>
      </c>
      <c r="CL740" s="20">
        <v>20768.84</v>
      </c>
      <c r="CM740" s="20">
        <v>19748.62</v>
      </c>
      <c r="CN740" s="20">
        <v>13370.19</v>
      </c>
      <c r="CO740" s="20">
        <v>10833.11</v>
      </c>
      <c r="CP740" s="20">
        <v>6796.393</v>
      </c>
      <c r="CQ740" s="20">
        <v>2931.7339999999999</v>
      </c>
      <c r="CR740" s="20">
        <v>5436.7489999999998</v>
      </c>
      <c r="CS740" s="20">
        <v>10764.38</v>
      </c>
      <c r="CT740" s="20">
        <v>28461.48</v>
      </c>
      <c r="CU740" s="20">
        <v>48011.85</v>
      </c>
      <c r="CV740" s="20">
        <v>52409.8</v>
      </c>
      <c r="CW740" s="20">
        <v>76615.05</v>
      </c>
      <c r="CX740" s="20">
        <v>65042.04</v>
      </c>
      <c r="CY740" s="20">
        <v>58808.38</v>
      </c>
      <c r="CZ740" s="20">
        <v>60382.78</v>
      </c>
      <c r="DA740" s="20">
        <v>42932.41</v>
      </c>
      <c r="DB740" s="20">
        <v>42234.02</v>
      </c>
      <c r="DC740" s="20">
        <v>41540.47</v>
      </c>
      <c r="DD740">
        <v>0</v>
      </c>
      <c r="DE740">
        <v>0</v>
      </c>
      <c r="DF740">
        <v>0</v>
      </c>
    </row>
    <row r="741" spans="1:110" x14ac:dyDescent="0.25">
      <c r="A741" s="16" t="str">
        <f t="shared" si="11"/>
        <v>Program Specific_CPP_All_All_CAISO_1-in-10_MONTHLY SYSTEM PEAK DAY_2029_7</v>
      </c>
      <c r="B741" t="s">
        <v>196</v>
      </c>
      <c r="C741" t="s">
        <v>121</v>
      </c>
      <c r="D741" t="s">
        <v>7</v>
      </c>
      <c r="E741" t="s">
        <v>7</v>
      </c>
      <c r="F741" t="s">
        <v>110</v>
      </c>
      <c r="G741" t="s">
        <v>85</v>
      </c>
      <c r="H741" t="s">
        <v>20</v>
      </c>
      <c r="I741">
        <v>2029</v>
      </c>
      <c r="J741">
        <v>7</v>
      </c>
      <c r="K741">
        <v>3454</v>
      </c>
      <c r="L741">
        <v>108518.1</v>
      </c>
      <c r="M741">
        <v>105931.8</v>
      </c>
      <c r="N741">
        <v>104558</v>
      </c>
      <c r="O741">
        <v>104550.9</v>
      </c>
      <c r="P741">
        <v>107005.8</v>
      </c>
      <c r="Q741">
        <v>114187.6</v>
      </c>
      <c r="R741">
        <v>123628.6</v>
      </c>
      <c r="S741">
        <v>131607.1</v>
      </c>
      <c r="T741">
        <v>138705.4</v>
      </c>
      <c r="U741">
        <v>145518.9</v>
      </c>
      <c r="V741">
        <v>151800.79999999999</v>
      </c>
      <c r="W741">
        <v>156058.20000000001</v>
      </c>
      <c r="X741">
        <v>158392.29999999999</v>
      </c>
      <c r="Y741">
        <v>159976.79999999999</v>
      </c>
      <c r="Z741">
        <v>159513.60000000001</v>
      </c>
      <c r="AA741">
        <v>156692.1</v>
      </c>
      <c r="AB741">
        <v>152347.29999999999</v>
      </c>
      <c r="AC741">
        <v>146571.1</v>
      </c>
      <c r="AD741">
        <v>138162.1</v>
      </c>
      <c r="AE741">
        <v>132880.79999999999</v>
      </c>
      <c r="AF741">
        <v>128547.1</v>
      </c>
      <c r="AG741">
        <v>124194.9</v>
      </c>
      <c r="AH741">
        <v>118066.2</v>
      </c>
      <c r="AI741">
        <v>112610.7</v>
      </c>
      <c r="AJ741">
        <v>69.583590000000001</v>
      </c>
      <c r="AK741">
        <v>69.257980000000003</v>
      </c>
      <c r="AL741">
        <v>68.788439999999994</v>
      </c>
      <c r="AM741">
        <v>67.810460000000006</v>
      </c>
      <c r="AN741">
        <v>67.901349999999994</v>
      </c>
      <c r="AO741">
        <v>67.568389999999994</v>
      </c>
      <c r="AP741">
        <v>67.603409999999997</v>
      </c>
      <c r="AQ741">
        <v>69.385739999999998</v>
      </c>
      <c r="AR741">
        <v>72.870599999999996</v>
      </c>
      <c r="AS741">
        <v>77.18038</v>
      </c>
      <c r="AT741">
        <v>80.189009999999996</v>
      </c>
      <c r="AU741">
        <v>82.631469999999993</v>
      </c>
      <c r="AV741">
        <v>83.712739999999997</v>
      </c>
      <c r="AW741">
        <v>86.015540000000001</v>
      </c>
      <c r="AX741">
        <v>85.406720000000007</v>
      </c>
      <c r="AY741">
        <v>85.473280000000003</v>
      </c>
      <c r="AZ741">
        <v>84.963679999999997</v>
      </c>
      <c r="BA741">
        <v>81.825379999999996</v>
      </c>
      <c r="BB741">
        <v>80.167180000000002</v>
      </c>
      <c r="BC741">
        <v>76.81026</v>
      </c>
      <c r="BD741">
        <v>74.127399999999994</v>
      </c>
      <c r="BE741">
        <v>72.88579</v>
      </c>
      <c r="BF741">
        <v>72.471429999999998</v>
      </c>
      <c r="BG741">
        <v>71.784000000000006</v>
      </c>
      <c r="BH741">
        <v>-948.94970000000001</v>
      </c>
      <c r="BI741">
        <v>-853.62049999999999</v>
      </c>
      <c r="BJ741">
        <v>-431.95179999999999</v>
      </c>
      <c r="BK741">
        <v>-374.8843</v>
      </c>
      <c r="BL741">
        <v>-303.20589999999999</v>
      </c>
      <c r="BM741">
        <v>169.4152</v>
      </c>
      <c r="BN741">
        <v>944.06280000000004</v>
      </c>
      <c r="BO741">
        <v>497.48989999999998</v>
      </c>
      <c r="BP741">
        <v>-885.96339999999998</v>
      </c>
      <c r="BQ741">
        <v>-1064.702</v>
      </c>
      <c r="BR741">
        <v>-857.88220000000001</v>
      </c>
      <c r="BS741">
        <v>-553.25909999999999</v>
      </c>
      <c r="BT741">
        <v>85.006129999999999</v>
      </c>
      <c r="BU741">
        <v>1173.8520000000001</v>
      </c>
      <c r="BV741">
        <v>2665.355</v>
      </c>
      <c r="BW741">
        <v>1542.4549999999999</v>
      </c>
      <c r="BX741">
        <v>630.55499999999995</v>
      </c>
      <c r="BY741">
        <v>384.0899</v>
      </c>
      <c r="BZ741">
        <v>-606.92880000000002</v>
      </c>
      <c r="CA741">
        <v>-1340.691</v>
      </c>
      <c r="CB741">
        <v>-1701.509</v>
      </c>
      <c r="CC741">
        <v>-2085.5329999999999</v>
      </c>
      <c r="CD741">
        <v>-1992.079</v>
      </c>
      <c r="CE741">
        <v>-1548.4870000000001</v>
      </c>
      <c r="CF741" s="20">
        <v>30407.8</v>
      </c>
      <c r="CG741" s="20">
        <v>34467.68</v>
      </c>
      <c r="CH741" s="20">
        <v>30201.3</v>
      </c>
      <c r="CI741" s="20">
        <v>29143.84</v>
      </c>
      <c r="CJ741" s="20">
        <v>24761.27</v>
      </c>
      <c r="CK741" s="20">
        <v>20231.96</v>
      </c>
      <c r="CL741" s="20">
        <v>22887.94</v>
      </c>
      <c r="CM741" s="20">
        <v>21801.35</v>
      </c>
      <c r="CN741" s="20">
        <v>14621.4</v>
      </c>
      <c r="CO741" s="20">
        <v>11795.74</v>
      </c>
      <c r="CP741" s="20">
        <v>7477.732</v>
      </c>
      <c r="CQ741" s="20">
        <v>3260.578</v>
      </c>
      <c r="CR741" s="20">
        <v>6069.9080000000004</v>
      </c>
      <c r="CS741" s="20">
        <v>12021.47</v>
      </c>
      <c r="CT741" s="20">
        <v>31752.83</v>
      </c>
      <c r="CU741" s="20">
        <v>53843.25</v>
      </c>
      <c r="CV741" s="20">
        <v>58670.91</v>
      </c>
      <c r="CW741" s="20">
        <v>85791.37</v>
      </c>
      <c r="CX741" s="20">
        <v>72082.39</v>
      </c>
      <c r="CY741" s="20">
        <v>64852.35</v>
      </c>
      <c r="CZ741" s="20">
        <v>66508.12</v>
      </c>
      <c r="DA741" s="20">
        <v>46762.2</v>
      </c>
      <c r="DB741" s="20">
        <v>45668.1</v>
      </c>
      <c r="DC741" s="20">
        <v>44694.76</v>
      </c>
      <c r="DD741">
        <v>0</v>
      </c>
      <c r="DE741">
        <v>0</v>
      </c>
      <c r="DF741">
        <v>0</v>
      </c>
    </row>
    <row r="742" spans="1:110" x14ac:dyDescent="0.25">
      <c r="A742" s="16" t="str">
        <f t="shared" si="11"/>
        <v>Program Specific_CPP_All_All_CAISO_1-in-10_MONTHLY SYSTEM PEAK DAY_2029_8</v>
      </c>
      <c r="B742" t="s">
        <v>196</v>
      </c>
      <c r="C742" t="s">
        <v>121</v>
      </c>
      <c r="D742" t="s">
        <v>7</v>
      </c>
      <c r="E742" t="s">
        <v>7</v>
      </c>
      <c r="F742" t="s">
        <v>110</v>
      </c>
      <c r="G742" t="s">
        <v>85</v>
      </c>
      <c r="H742" t="s">
        <v>20</v>
      </c>
      <c r="I742">
        <v>2029</v>
      </c>
      <c r="J742">
        <v>8</v>
      </c>
      <c r="K742">
        <v>3454</v>
      </c>
      <c r="L742">
        <v>113952</v>
      </c>
      <c r="M742">
        <v>111312.4</v>
      </c>
      <c r="N742">
        <v>109986.3</v>
      </c>
      <c r="O742">
        <v>109836.6</v>
      </c>
      <c r="P742">
        <v>112713.2</v>
      </c>
      <c r="Q742">
        <v>121145.1</v>
      </c>
      <c r="R742">
        <v>133013.20000000001</v>
      </c>
      <c r="S742">
        <v>141681.79999999999</v>
      </c>
      <c r="T742">
        <v>150037.79999999999</v>
      </c>
      <c r="U742">
        <v>157762.20000000001</v>
      </c>
      <c r="V742">
        <v>164553.20000000001</v>
      </c>
      <c r="W742">
        <v>169242.9</v>
      </c>
      <c r="X742">
        <v>171919.7</v>
      </c>
      <c r="Y742">
        <v>173562.6</v>
      </c>
      <c r="Z742">
        <v>172642.1</v>
      </c>
      <c r="AA742">
        <v>169349</v>
      </c>
      <c r="AB742">
        <v>163801.79999999999</v>
      </c>
      <c r="AC742">
        <v>156682.4</v>
      </c>
      <c r="AD742">
        <v>146893.79999999999</v>
      </c>
      <c r="AE742">
        <v>141234</v>
      </c>
      <c r="AF742">
        <v>135440.4</v>
      </c>
      <c r="AG742">
        <v>130549.2</v>
      </c>
      <c r="AH742">
        <v>123850.7</v>
      </c>
      <c r="AI742">
        <v>118199.5</v>
      </c>
      <c r="AJ742">
        <v>73.323490000000007</v>
      </c>
      <c r="AK742">
        <v>73.113529999999997</v>
      </c>
      <c r="AL742">
        <v>71.952929999999995</v>
      </c>
      <c r="AM742">
        <v>71.585520000000002</v>
      </c>
      <c r="AN742">
        <v>71.241129999999998</v>
      </c>
      <c r="AO742">
        <v>70.898169999999993</v>
      </c>
      <c r="AP742">
        <v>70.191050000000004</v>
      </c>
      <c r="AQ742">
        <v>70.950320000000005</v>
      </c>
      <c r="AR742">
        <v>75.100129999999993</v>
      </c>
      <c r="AS742">
        <v>79.229389999999995</v>
      </c>
      <c r="AT742">
        <v>83.379900000000006</v>
      </c>
      <c r="AU742">
        <v>86.860050000000001</v>
      </c>
      <c r="AV742">
        <v>88.066730000000007</v>
      </c>
      <c r="AW742">
        <v>87.456739999999996</v>
      </c>
      <c r="AX742">
        <v>87.699240000000003</v>
      </c>
      <c r="AY742">
        <v>88.901290000000003</v>
      </c>
      <c r="AZ742">
        <v>87.623679999999993</v>
      </c>
      <c r="BA742">
        <v>85.639740000000003</v>
      </c>
      <c r="BB742">
        <v>85.104309999999998</v>
      </c>
      <c r="BC742">
        <v>82.242689999999996</v>
      </c>
      <c r="BD742">
        <v>78.252120000000005</v>
      </c>
      <c r="BE742">
        <v>76.174030000000002</v>
      </c>
      <c r="BF742">
        <v>74.665959999999998</v>
      </c>
      <c r="BG742">
        <v>74.015270000000001</v>
      </c>
      <c r="BH742">
        <v>-992.88810000000001</v>
      </c>
      <c r="BI742">
        <v>-894.2364</v>
      </c>
      <c r="BJ742">
        <v>-449.20010000000002</v>
      </c>
      <c r="BK742">
        <v>-388.35559999999998</v>
      </c>
      <c r="BL742">
        <v>-313.71089999999998</v>
      </c>
      <c r="BM742">
        <v>184.15459999999999</v>
      </c>
      <c r="BN742">
        <v>1013.461</v>
      </c>
      <c r="BO742">
        <v>536.02629999999999</v>
      </c>
      <c r="BP742">
        <v>-957.80470000000003</v>
      </c>
      <c r="BQ742">
        <v>-1154.5719999999999</v>
      </c>
      <c r="BR742">
        <v>-930.61689999999999</v>
      </c>
      <c r="BS742">
        <v>-600.19349999999997</v>
      </c>
      <c r="BT742">
        <v>91.925830000000005</v>
      </c>
      <c r="BU742">
        <v>1274.2449999999999</v>
      </c>
      <c r="BV742">
        <v>2888.4940000000001</v>
      </c>
      <c r="BW742">
        <v>1672.4870000000001</v>
      </c>
      <c r="BX742">
        <v>682.90880000000004</v>
      </c>
      <c r="BY742">
        <v>418.21469999999999</v>
      </c>
      <c r="BZ742">
        <v>-629.75980000000004</v>
      </c>
      <c r="CA742">
        <v>-1426.2360000000001</v>
      </c>
      <c r="CB742">
        <v>-1791.3330000000001</v>
      </c>
      <c r="CC742">
        <v>-2190.1439999999998</v>
      </c>
      <c r="CD742">
        <v>-2087.5720000000001</v>
      </c>
      <c r="CE742">
        <v>-1620.1679999999999</v>
      </c>
      <c r="CF742" s="20">
        <v>33791.72</v>
      </c>
      <c r="CG742" s="20">
        <v>38312.46</v>
      </c>
      <c r="CH742" s="20">
        <v>33736.410000000003</v>
      </c>
      <c r="CI742" s="20">
        <v>32486.54</v>
      </c>
      <c r="CJ742" s="20">
        <v>27822.35</v>
      </c>
      <c r="CK742" s="20">
        <v>23149.81</v>
      </c>
      <c r="CL742" s="20">
        <v>26772.34</v>
      </c>
      <c r="CM742" s="20">
        <v>25605.07</v>
      </c>
      <c r="CN742" s="20">
        <v>17254.68</v>
      </c>
      <c r="CO742" s="20">
        <v>13912.41</v>
      </c>
      <c r="CP742" s="20">
        <v>8803.0580000000009</v>
      </c>
      <c r="CQ742" s="20">
        <v>3837.1280000000002</v>
      </c>
      <c r="CR742" s="20">
        <v>7163.3770000000004</v>
      </c>
      <c r="CS742" s="20">
        <v>14243.46</v>
      </c>
      <c r="CT742" s="20">
        <v>37423.379999999997</v>
      </c>
      <c r="CU742" s="20">
        <v>63555.3</v>
      </c>
      <c r="CV742" s="20">
        <v>68373.5</v>
      </c>
      <c r="CW742" s="20">
        <v>99012.18</v>
      </c>
      <c r="CX742" s="20">
        <v>82782.710000000006</v>
      </c>
      <c r="CY742" s="20">
        <v>73141.7</v>
      </c>
      <c r="CZ742" s="20">
        <v>73977.55</v>
      </c>
      <c r="DA742" s="20">
        <v>51899.55</v>
      </c>
      <c r="DB742" s="20">
        <v>50493.45</v>
      </c>
      <c r="DC742" s="20">
        <v>49669.38</v>
      </c>
      <c r="DD742">
        <v>0</v>
      </c>
      <c r="DE742">
        <v>0</v>
      </c>
      <c r="DF742">
        <v>0</v>
      </c>
    </row>
    <row r="743" spans="1:110" x14ac:dyDescent="0.25">
      <c r="A743" s="16" t="str">
        <f t="shared" si="11"/>
        <v>Program Specific_CPP_All_All_CAISO_1-in-10_MONTHLY SYSTEM PEAK DAY_2029_9</v>
      </c>
      <c r="B743" t="s">
        <v>196</v>
      </c>
      <c r="C743" t="s">
        <v>121</v>
      </c>
      <c r="D743" t="s">
        <v>7</v>
      </c>
      <c r="E743" t="s">
        <v>7</v>
      </c>
      <c r="F743" t="s">
        <v>110</v>
      </c>
      <c r="G743" t="s">
        <v>85</v>
      </c>
      <c r="H743" t="s">
        <v>20</v>
      </c>
      <c r="I743">
        <v>2029</v>
      </c>
      <c r="J743">
        <v>9</v>
      </c>
      <c r="K743">
        <v>3454</v>
      </c>
      <c r="L743">
        <v>112020.8</v>
      </c>
      <c r="M743">
        <v>109509.6</v>
      </c>
      <c r="N743">
        <v>107930.1</v>
      </c>
      <c r="O743">
        <v>107872.3</v>
      </c>
      <c r="P743">
        <v>110363.3</v>
      </c>
      <c r="Q743">
        <v>118026.8</v>
      </c>
      <c r="R743">
        <v>129789.2</v>
      </c>
      <c r="S743">
        <v>138065.4</v>
      </c>
      <c r="T743">
        <v>145998.1</v>
      </c>
      <c r="U743">
        <v>154222.79999999999</v>
      </c>
      <c r="V743">
        <v>162274.9</v>
      </c>
      <c r="W743">
        <v>168484.2</v>
      </c>
      <c r="X743">
        <v>172089.5</v>
      </c>
      <c r="Y743">
        <v>174258.8</v>
      </c>
      <c r="Z743">
        <v>173569.9</v>
      </c>
      <c r="AA743">
        <v>170272.8</v>
      </c>
      <c r="AB743">
        <v>164109.20000000001</v>
      </c>
      <c r="AC743">
        <v>156459.4</v>
      </c>
      <c r="AD743">
        <v>147171.29999999999</v>
      </c>
      <c r="AE743">
        <v>141632.4</v>
      </c>
      <c r="AF743">
        <v>134258.79999999999</v>
      </c>
      <c r="AG743">
        <v>129051.4</v>
      </c>
      <c r="AH743">
        <v>122379.7</v>
      </c>
      <c r="AI743">
        <v>116645.7</v>
      </c>
      <c r="AJ743">
        <v>76.784899999999993</v>
      </c>
      <c r="AK743">
        <v>76.209410000000005</v>
      </c>
      <c r="AL743">
        <v>76.005380000000002</v>
      </c>
      <c r="AM743">
        <v>76.289749999999998</v>
      </c>
      <c r="AN743">
        <v>76.771429999999995</v>
      </c>
      <c r="AO743">
        <v>76.419970000000006</v>
      </c>
      <c r="AP743">
        <v>76.219189999999998</v>
      </c>
      <c r="AQ743">
        <v>76.446119999999993</v>
      </c>
      <c r="AR743">
        <v>78.743859999999998</v>
      </c>
      <c r="AS743">
        <v>80.684950000000001</v>
      </c>
      <c r="AT743">
        <v>83.922970000000007</v>
      </c>
      <c r="AU743">
        <v>87.486230000000006</v>
      </c>
      <c r="AV743">
        <v>89.039730000000006</v>
      </c>
      <c r="AW743">
        <v>89.037769999999995</v>
      </c>
      <c r="AX743">
        <v>88.720690000000005</v>
      </c>
      <c r="AY743">
        <v>88.704599999999999</v>
      </c>
      <c r="AZ743">
        <v>88.122240000000005</v>
      </c>
      <c r="BA743">
        <v>87.383110000000002</v>
      </c>
      <c r="BB743">
        <v>83.643749999999997</v>
      </c>
      <c r="BC743">
        <v>81.658299999999997</v>
      </c>
      <c r="BD743">
        <v>79.844740000000002</v>
      </c>
      <c r="BE743">
        <v>78.742069999999998</v>
      </c>
      <c r="BF743">
        <v>77.721059999999994</v>
      </c>
      <c r="BG743">
        <v>76.413619999999995</v>
      </c>
      <c r="BH743">
        <v>-974.54600000000005</v>
      </c>
      <c r="BI743">
        <v>-878.03020000000004</v>
      </c>
      <c r="BJ743">
        <v>-440.01979999999998</v>
      </c>
      <c r="BK743">
        <v>-382.2054</v>
      </c>
      <c r="BL743">
        <v>-311.41379999999998</v>
      </c>
      <c r="BM743">
        <v>176.11089999999999</v>
      </c>
      <c r="BN743">
        <v>991.73469999999998</v>
      </c>
      <c r="BO743">
        <v>522.56579999999997</v>
      </c>
      <c r="BP743">
        <v>-931.22640000000001</v>
      </c>
      <c r="BQ743">
        <v>-1130.2470000000001</v>
      </c>
      <c r="BR743">
        <v>-925.79870000000005</v>
      </c>
      <c r="BS743">
        <v>-604.71870000000001</v>
      </c>
      <c r="BT743">
        <v>88.509600000000006</v>
      </c>
      <c r="BU743">
        <v>1280.654</v>
      </c>
      <c r="BV743">
        <v>2910.4079999999999</v>
      </c>
      <c r="BW743">
        <v>1687.2170000000001</v>
      </c>
      <c r="BX743">
        <v>691.1635</v>
      </c>
      <c r="BY743">
        <v>422.67649999999998</v>
      </c>
      <c r="BZ743">
        <v>-631.7373</v>
      </c>
      <c r="CA743">
        <v>-1440.9860000000001</v>
      </c>
      <c r="CB743">
        <v>-1776.598</v>
      </c>
      <c r="CC743">
        <v>-2165.3580000000002</v>
      </c>
      <c r="CD743">
        <v>-2060.7020000000002</v>
      </c>
      <c r="CE743">
        <v>-1595.462</v>
      </c>
      <c r="CF743" s="20">
        <v>32765.49</v>
      </c>
      <c r="CG743" s="20">
        <v>37239.19</v>
      </c>
      <c r="CH743" s="20">
        <v>32534.080000000002</v>
      </c>
      <c r="CI743" s="20">
        <v>31289.08</v>
      </c>
      <c r="CJ743" s="20">
        <v>26418.07</v>
      </c>
      <c r="CK743" s="20">
        <v>21698.21</v>
      </c>
      <c r="CL743" s="20">
        <v>25151.1</v>
      </c>
      <c r="CM743" s="20">
        <v>24476.45</v>
      </c>
      <c r="CN743" s="20">
        <v>16546.580000000002</v>
      </c>
      <c r="CO743" s="20">
        <v>13552.82</v>
      </c>
      <c r="CP743" s="20">
        <v>8755.4560000000001</v>
      </c>
      <c r="CQ743" s="20">
        <v>3890.5819999999999</v>
      </c>
      <c r="CR743" s="20">
        <v>7306.183</v>
      </c>
      <c r="CS743" s="20">
        <v>14531.41</v>
      </c>
      <c r="CT743" s="20">
        <v>38217.980000000003</v>
      </c>
      <c r="CU743" s="20">
        <v>64940.78</v>
      </c>
      <c r="CV743" s="20">
        <v>69409.149999999994</v>
      </c>
      <c r="CW743" s="20">
        <v>99379.43</v>
      </c>
      <c r="CX743" s="20">
        <v>83029.33</v>
      </c>
      <c r="CY743" s="20">
        <v>72536.679999999993</v>
      </c>
      <c r="CZ743" s="20">
        <v>72601.75</v>
      </c>
      <c r="DA743" s="20">
        <v>50678.31</v>
      </c>
      <c r="DB743" s="20">
        <v>49536.43</v>
      </c>
      <c r="DC743" s="20">
        <v>48651.94</v>
      </c>
      <c r="DD743">
        <v>0</v>
      </c>
      <c r="DE743">
        <v>0</v>
      </c>
      <c r="DF743">
        <v>0</v>
      </c>
    </row>
    <row r="744" spans="1:110" x14ac:dyDescent="0.25">
      <c r="A744" s="16" t="str">
        <f t="shared" si="11"/>
        <v>Program Specific_CPP_All_All_CAISO_1-in-10_MONTHLY SYSTEM PEAK DAY_2029_10</v>
      </c>
      <c r="B744" t="s">
        <v>196</v>
      </c>
      <c r="C744" t="s">
        <v>121</v>
      </c>
      <c r="D744" t="s">
        <v>7</v>
      </c>
      <c r="E744" t="s">
        <v>7</v>
      </c>
      <c r="F744" t="s">
        <v>110</v>
      </c>
      <c r="G744" t="s">
        <v>85</v>
      </c>
      <c r="H744" t="s">
        <v>20</v>
      </c>
      <c r="I744">
        <v>2029</v>
      </c>
      <c r="J744">
        <v>10</v>
      </c>
      <c r="K744">
        <v>3454</v>
      </c>
      <c r="L744">
        <v>108271.8</v>
      </c>
      <c r="M744">
        <v>105843.4</v>
      </c>
      <c r="N744">
        <v>104455.2</v>
      </c>
      <c r="O744">
        <v>104455.4</v>
      </c>
      <c r="P744">
        <v>107371.6</v>
      </c>
      <c r="Q744">
        <v>114808.5</v>
      </c>
      <c r="R744">
        <v>126672.2</v>
      </c>
      <c r="S744">
        <v>134167.79999999999</v>
      </c>
      <c r="T744">
        <v>141041.60000000001</v>
      </c>
      <c r="U744">
        <v>147731.4</v>
      </c>
      <c r="V744">
        <v>154185.1</v>
      </c>
      <c r="W744">
        <v>159827</v>
      </c>
      <c r="X744">
        <v>163323.1</v>
      </c>
      <c r="Y744">
        <v>165365.9</v>
      </c>
      <c r="Z744">
        <v>164835.6</v>
      </c>
      <c r="AA744">
        <v>161894.6</v>
      </c>
      <c r="AB744">
        <v>156192.1</v>
      </c>
      <c r="AC744">
        <v>149610</v>
      </c>
      <c r="AD744">
        <v>142547.79999999999</v>
      </c>
      <c r="AE744">
        <v>136107.1</v>
      </c>
      <c r="AF744">
        <v>129162.2</v>
      </c>
      <c r="AG744">
        <v>123964.5</v>
      </c>
      <c r="AH744">
        <v>117493.5</v>
      </c>
      <c r="AI744">
        <v>111893.1</v>
      </c>
      <c r="AJ744">
        <v>72.823179999999994</v>
      </c>
      <c r="AK744">
        <v>71.544079999999994</v>
      </c>
      <c r="AL744">
        <v>70.932559999999995</v>
      </c>
      <c r="AM744">
        <v>70.070120000000003</v>
      </c>
      <c r="AN744">
        <v>69.465760000000003</v>
      </c>
      <c r="AO744">
        <v>69.035300000000007</v>
      </c>
      <c r="AP744">
        <v>69.041399999999996</v>
      </c>
      <c r="AQ744">
        <v>69.210880000000003</v>
      </c>
      <c r="AR744">
        <v>74.721739999999997</v>
      </c>
      <c r="AS744">
        <v>80.507940000000005</v>
      </c>
      <c r="AT744">
        <v>84.552800000000005</v>
      </c>
      <c r="AU744">
        <v>87.461489999999998</v>
      </c>
      <c r="AV744">
        <v>88.155670000000001</v>
      </c>
      <c r="AW744">
        <v>89.785120000000006</v>
      </c>
      <c r="AX744">
        <v>88.550269999999998</v>
      </c>
      <c r="AY744">
        <v>86.491370000000003</v>
      </c>
      <c r="AZ744">
        <v>84.895499999999998</v>
      </c>
      <c r="BA744">
        <v>84.279660000000007</v>
      </c>
      <c r="BB744">
        <v>81.423419999999993</v>
      </c>
      <c r="BC744">
        <v>77.790729999999996</v>
      </c>
      <c r="BD744">
        <v>75.691760000000002</v>
      </c>
      <c r="BE744">
        <v>74.5488</v>
      </c>
      <c r="BF744">
        <v>73.108949999999993</v>
      </c>
      <c r="BG744">
        <v>72.430090000000007</v>
      </c>
      <c r="BH744">
        <v>-942.98469999999998</v>
      </c>
      <c r="BI744">
        <v>-848.6472</v>
      </c>
      <c r="BJ744">
        <v>-425.31310000000002</v>
      </c>
      <c r="BK744">
        <v>-368.62090000000001</v>
      </c>
      <c r="BL744">
        <v>-297.52109999999999</v>
      </c>
      <c r="BM744">
        <v>173.70169999999999</v>
      </c>
      <c r="BN744">
        <v>968.23789999999997</v>
      </c>
      <c r="BO744">
        <v>507.67750000000001</v>
      </c>
      <c r="BP744">
        <v>-899.66399999999999</v>
      </c>
      <c r="BQ744">
        <v>-1083.1279999999999</v>
      </c>
      <c r="BR744">
        <v>-882.17830000000004</v>
      </c>
      <c r="BS744">
        <v>-576.274</v>
      </c>
      <c r="BT744">
        <v>82.638779999999997</v>
      </c>
      <c r="BU744">
        <v>1215.579</v>
      </c>
      <c r="BV744">
        <v>2765.056</v>
      </c>
      <c r="BW744">
        <v>1606.4970000000001</v>
      </c>
      <c r="BX744">
        <v>663.32839999999999</v>
      </c>
      <c r="BY744">
        <v>413.88209999999998</v>
      </c>
      <c r="BZ744">
        <v>-619.8442</v>
      </c>
      <c r="CA744">
        <v>-1378.598</v>
      </c>
      <c r="CB744">
        <v>-1700.595</v>
      </c>
      <c r="CC744">
        <v>-2077.806</v>
      </c>
      <c r="CD744">
        <v>-1977.431</v>
      </c>
      <c r="CE744">
        <v>-1531.7660000000001</v>
      </c>
      <c r="CF744">
        <v>30535.41</v>
      </c>
      <c r="CG744">
        <v>34786.39</v>
      </c>
      <c r="CH744">
        <v>30504.49</v>
      </c>
      <c r="CI744">
        <v>29420.9</v>
      </c>
      <c r="CJ744">
        <v>25325.74</v>
      </c>
      <c r="CK744">
        <v>20724.740000000002</v>
      </c>
      <c r="CL744">
        <v>23920.42</v>
      </c>
      <c r="CM744">
        <v>23017.35</v>
      </c>
      <c r="CN744">
        <v>15428.79</v>
      </c>
      <c r="CO744" s="20">
        <v>12507.25</v>
      </c>
      <c r="CP744">
        <v>7962.7179999999998</v>
      </c>
      <c r="CQ744" s="20">
        <v>3531.6</v>
      </c>
      <c r="CR744" s="20">
        <v>6628.4960000000001</v>
      </c>
      <c r="CS744" s="20">
        <v>13121.9</v>
      </c>
      <c r="CT744" s="20">
        <v>34532.83</v>
      </c>
      <c r="CU744" s="20">
        <v>58977.37</v>
      </c>
      <c r="CV744" s="20">
        <v>63462.46</v>
      </c>
      <c r="CW744" s="20">
        <v>92066.15</v>
      </c>
      <c r="CX744" s="20">
        <v>77246.47</v>
      </c>
      <c r="CY744" s="20">
        <v>67549.66</v>
      </c>
      <c r="CZ744" s="20">
        <v>68032.740000000005</v>
      </c>
      <c r="DA744">
        <v>46991.23</v>
      </c>
      <c r="DB744">
        <v>45768</v>
      </c>
      <c r="DC744">
        <v>44664.91</v>
      </c>
      <c r="DD744">
        <v>0</v>
      </c>
      <c r="DE744">
        <v>0</v>
      </c>
      <c r="DF744">
        <v>0</v>
      </c>
    </row>
    <row r="745" spans="1:110" x14ac:dyDescent="0.25">
      <c r="A745" s="16" t="str">
        <f t="shared" si="11"/>
        <v>Program Specific_CPP_All_All_CAISO_1-in-10_MONTHLY SYSTEM PEAK DAY_2029_11</v>
      </c>
      <c r="B745" t="s">
        <v>196</v>
      </c>
      <c r="C745" t="s">
        <v>121</v>
      </c>
      <c r="D745" t="s">
        <v>7</v>
      </c>
      <c r="E745" t="s">
        <v>7</v>
      </c>
      <c r="F745" t="s">
        <v>110</v>
      </c>
      <c r="G745" t="s">
        <v>85</v>
      </c>
      <c r="H745" t="s">
        <v>20</v>
      </c>
      <c r="I745">
        <v>2029</v>
      </c>
      <c r="J745">
        <v>11</v>
      </c>
      <c r="K745">
        <v>3454</v>
      </c>
      <c r="L745">
        <v>85062.66</v>
      </c>
      <c r="M745">
        <v>82715.7</v>
      </c>
      <c r="N745">
        <v>81640.09</v>
      </c>
      <c r="O745">
        <v>82020.36</v>
      </c>
      <c r="P745">
        <v>86010.559999999998</v>
      </c>
      <c r="Q745">
        <v>95490.82</v>
      </c>
      <c r="R745">
        <v>106853.8</v>
      </c>
      <c r="S745">
        <v>114665.1</v>
      </c>
      <c r="T745">
        <v>121057</v>
      </c>
      <c r="U745">
        <v>127189.2</v>
      </c>
      <c r="V745">
        <v>133359.1</v>
      </c>
      <c r="W745">
        <v>137035.9</v>
      </c>
      <c r="X745">
        <v>138956.9</v>
      </c>
      <c r="Y745">
        <v>141349.9</v>
      </c>
      <c r="Z745">
        <v>140980.20000000001</v>
      </c>
      <c r="AA745">
        <v>137987.1</v>
      </c>
      <c r="AB745">
        <v>133089.1</v>
      </c>
      <c r="AC745">
        <v>128568</v>
      </c>
      <c r="AD745">
        <v>118918</v>
      </c>
      <c r="AE745">
        <v>112160</v>
      </c>
      <c r="AF745">
        <v>106406.9</v>
      </c>
      <c r="AG745">
        <v>101247</v>
      </c>
      <c r="AH745">
        <v>94493.04</v>
      </c>
      <c r="AI745">
        <v>88749.83</v>
      </c>
      <c r="AJ745">
        <v>66.744540000000001</v>
      </c>
      <c r="AK745">
        <v>65.840360000000004</v>
      </c>
      <c r="AL745">
        <v>64.955749999999995</v>
      </c>
      <c r="AM745">
        <v>64.275300000000001</v>
      </c>
      <c r="AN745">
        <v>63.695889999999999</v>
      </c>
      <c r="AO745">
        <v>63.320630000000001</v>
      </c>
      <c r="AP745">
        <v>63.324129999999997</v>
      </c>
      <c r="AQ745">
        <v>64.023780000000002</v>
      </c>
      <c r="AR745">
        <v>70.13888</v>
      </c>
      <c r="AS745">
        <v>78.412239999999997</v>
      </c>
      <c r="AT745">
        <v>84.792529999999999</v>
      </c>
      <c r="AU745">
        <v>89.602699999999999</v>
      </c>
      <c r="AV745">
        <v>89.942120000000003</v>
      </c>
      <c r="AW745">
        <v>90.036869999999993</v>
      </c>
      <c r="AX745">
        <v>90.142669999999995</v>
      </c>
      <c r="AY745">
        <v>87.907589999999999</v>
      </c>
      <c r="AZ745">
        <v>86.55198</v>
      </c>
      <c r="BA745">
        <v>83.25967</v>
      </c>
      <c r="BB745">
        <v>77.795860000000005</v>
      </c>
      <c r="BC745">
        <v>73.384129999999999</v>
      </c>
      <c r="BD745">
        <v>70.553449999999998</v>
      </c>
      <c r="BE745">
        <v>67.003299999999996</v>
      </c>
      <c r="BF745">
        <v>65.360349999999997</v>
      </c>
      <c r="BG745">
        <v>63.855400000000003</v>
      </c>
      <c r="BH745">
        <v>-726.80370000000005</v>
      </c>
      <c r="BI745">
        <v>-651.71540000000005</v>
      </c>
      <c r="BJ745">
        <v>-316.72329999999999</v>
      </c>
      <c r="BK745">
        <v>-274.98450000000003</v>
      </c>
      <c r="BL745">
        <v>-228.6593</v>
      </c>
      <c r="BM745">
        <v>147.42259999999999</v>
      </c>
      <c r="BN745">
        <v>813.23739999999998</v>
      </c>
      <c r="BO745">
        <v>434.47579999999999</v>
      </c>
      <c r="BP745">
        <v>-770.94370000000004</v>
      </c>
      <c r="BQ745">
        <v>-935.39170000000001</v>
      </c>
      <c r="BR745">
        <v>-779.47400000000005</v>
      </c>
      <c r="BS745">
        <v>-508.971</v>
      </c>
      <c r="BT745">
        <v>61.384839999999997</v>
      </c>
      <c r="BU745">
        <v>1044.6959999999999</v>
      </c>
      <c r="BV745">
        <v>2400.7249999999999</v>
      </c>
      <c r="BW745">
        <v>1401.9290000000001</v>
      </c>
      <c r="BX745">
        <v>599.23410000000001</v>
      </c>
      <c r="BY745">
        <v>380.92140000000001</v>
      </c>
      <c r="BZ745">
        <v>-486.80290000000002</v>
      </c>
      <c r="CA745">
        <v>-1111.7349999999999</v>
      </c>
      <c r="CB745">
        <v>-1380.0709999999999</v>
      </c>
      <c r="CC745">
        <v>-1684.742</v>
      </c>
      <c r="CD745">
        <v>-1578.9549999999999</v>
      </c>
      <c r="CE745">
        <v>-1196.288</v>
      </c>
      <c r="CF745">
        <v>19626.14</v>
      </c>
      <c r="CG745">
        <v>22048.21</v>
      </c>
      <c r="CH745">
        <v>19359.34</v>
      </c>
      <c r="CI745">
        <v>18781.23</v>
      </c>
      <c r="CJ745">
        <v>16711.810000000001</v>
      </c>
      <c r="CK745">
        <v>14536.97</v>
      </c>
      <c r="CL745">
        <v>17367.099999999999</v>
      </c>
      <c r="CM745">
        <v>17175.13</v>
      </c>
      <c r="CN745">
        <v>11641.14</v>
      </c>
      <c r="CO745" s="20">
        <v>9665.1139999999996</v>
      </c>
      <c r="CP745">
        <v>6290.6419999999998</v>
      </c>
      <c r="CQ745" s="20">
        <v>2747.0520000000001</v>
      </c>
      <c r="CR745" s="20">
        <v>5068.5990000000002</v>
      </c>
      <c r="CS745" s="20">
        <v>10214.09</v>
      </c>
      <c r="CT745" s="20">
        <v>27083.47</v>
      </c>
      <c r="CU745" s="20">
        <v>46187.65</v>
      </c>
      <c r="CV745" s="20">
        <v>49239.14</v>
      </c>
      <c r="CW745" s="20">
        <v>70703.45</v>
      </c>
      <c r="CX745" s="20">
        <v>55834.51</v>
      </c>
      <c r="CY745" s="20">
        <v>47719.79</v>
      </c>
      <c r="CZ745" s="20">
        <v>47883.01</v>
      </c>
      <c r="DA745">
        <v>32404.639999999999</v>
      </c>
      <c r="DB745">
        <v>30609.55</v>
      </c>
      <c r="DC745">
        <v>29277.7</v>
      </c>
      <c r="DD745">
        <v>0</v>
      </c>
      <c r="DE745">
        <v>0</v>
      </c>
      <c r="DF745">
        <v>0</v>
      </c>
    </row>
    <row r="746" spans="1:110" x14ac:dyDescent="0.25">
      <c r="A746" s="16" t="str">
        <f t="shared" si="11"/>
        <v>Program Specific_CPP_All_All_CAISO_1-in-10_MONTHLY SYSTEM PEAK DAY_2029_12</v>
      </c>
      <c r="B746" t="s">
        <v>196</v>
      </c>
      <c r="C746" t="s">
        <v>121</v>
      </c>
      <c r="D746" t="s">
        <v>7</v>
      </c>
      <c r="E746" t="s">
        <v>7</v>
      </c>
      <c r="F746" t="s">
        <v>110</v>
      </c>
      <c r="G746" t="s">
        <v>85</v>
      </c>
      <c r="H746" t="s">
        <v>20</v>
      </c>
      <c r="I746">
        <v>2029</v>
      </c>
      <c r="J746">
        <v>12</v>
      </c>
      <c r="K746">
        <v>3454</v>
      </c>
      <c r="L746">
        <v>81377.88</v>
      </c>
      <c r="M746">
        <v>79742.67</v>
      </c>
      <c r="N746">
        <v>78913.25</v>
      </c>
      <c r="O746">
        <v>79520.240000000005</v>
      </c>
      <c r="P746">
        <v>83475.289999999994</v>
      </c>
      <c r="Q746">
        <v>92727.29</v>
      </c>
      <c r="R746">
        <v>106304.3</v>
      </c>
      <c r="S746">
        <v>114533</v>
      </c>
      <c r="T746">
        <v>119672.3</v>
      </c>
      <c r="U746">
        <v>121832.7</v>
      </c>
      <c r="V746">
        <v>123432</v>
      </c>
      <c r="W746">
        <v>123835.2</v>
      </c>
      <c r="X746">
        <v>123433.1</v>
      </c>
      <c r="Y746">
        <v>123017.8</v>
      </c>
      <c r="Z746">
        <v>121138.2</v>
      </c>
      <c r="AA746">
        <v>118430.7</v>
      </c>
      <c r="AB746">
        <v>117703.8</v>
      </c>
      <c r="AC746">
        <v>116742.39999999999</v>
      </c>
      <c r="AD746">
        <v>110057</v>
      </c>
      <c r="AE746">
        <v>105381.9</v>
      </c>
      <c r="AF746">
        <v>101238.8</v>
      </c>
      <c r="AG746">
        <v>97224.14</v>
      </c>
      <c r="AH746">
        <v>91169.41</v>
      </c>
      <c r="AI746">
        <v>85494.39</v>
      </c>
      <c r="AJ746">
        <v>47.446210000000001</v>
      </c>
      <c r="AK746">
        <v>46.721539999999997</v>
      </c>
      <c r="AL746">
        <v>46.028109999999998</v>
      </c>
      <c r="AM746">
        <v>45.40504</v>
      </c>
      <c r="AN746">
        <v>45.074010000000001</v>
      </c>
      <c r="AO746">
        <v>44.757370000000002</v>
      </c>
      <c r="AP746">
        <v>44.93244</v>
      </c>
      <c r="AQ746">
        <v>44.779110000000003</v>
      </c>
      <c r="AR746">
        <v>48.149810000000002</v>
      </c>
      <c r="AS746">
        <v>52.58034</v>
      </c>
      <c r="AT746">
        <v>56.119779999999999</v>
      </c>
      <c r="AU746">
        <v>59.164479999999998</v>
      </c>
      <c r="AV746">
        <v>61.067329999999998</v>
      </c>
      <c r="AW746">
        <v>61.476219999999998</v>
      </c>
      <c r="AX746">
        <v>61.327219999999997</v>
      </c>
      <c r="AY746">
        <v>60.882930000000002</v>
      </c>
      <c r="AZ746">
        <v>59.793149999999997</v>
      </c>
      <c r="BA746">
        <v>57.79692</v>
      </c>
      <c r="BB746">
        <v>55.937609999999999</v>
      </c>
      <c r="BC746">
        <v>54.341320000000003</v>
      </c>
      <c r="BD746">
        <v>53.679929999999999</v>
      </c>
      <c r="BE746">
        <v>52.19903</v>
      </c>
      <c r="BF746">
        <v>51.026519999999998</v>
      </c>
      <c r="BG746">
        <v>50.712899999999998</v>
      </c>
      <c r="BH746">
        <v>-711.43280000000004</v>
      </c>
      <c r="BI746">
        <v>-641.79859999999996</v>
      </c>
      <c r="BJ746">
        <v>-324.16989999999998</v>
      </c>
      <c r="BK746">
        <v>-286.33699999999999</v>
      </c>
      <c r="BL746">
        <v>-242.93729999999999</v>
      </c>
      <c r="BM746">
        <v>130.35310000000001</v>
      </c>
      <c r="BN746">
        <v>825.00879999999995</v>
      </c>
      <c r="BO746">
        <v>431.39</v>
      </c>
      <c r="BP746">
        <v>-766.86940000000004</v>
      </c>
      <c r="BQ746">
        <v>-889.88459999999998</v>
      </c>
      <c r="BR746">
        <v>-700.96299999999997</v>
      </c>
      <c r="BS746">
        <v>-448.62110000000001</v>
      </c>
      <c r="BT746">
        <v>57.791550000000001</v>
      </c>
      <c r="BU746">
        <v>907.68539999999996</v>
      </c>
      <c r="BV746">
        <v>2055.288</v>
      </c>
      <c r="BW746">
        <v>1196.5999999999999</v>
      </c>
      <c r="BX746">
        <v>517.46379999999999</v>
      </c>
      <c r="BY746">
        <v>315.04309999999998</v>
      </c>
      <c r="BZ746">
        <v>-489.16419999999999</v>
      </c>
      <c r="CA746">
        <v>-1075.223</v>
      </c>
      <c r="CB746">
        <v>-1341.3440000000001</v>
      </c>
      <c r="CC746">
        <v>-1636.934</v>
      </c>
      <c r="CD746">
        <v>-1541.2049999999999</v>
      </c>
      <c r="CE746">
        <v>-1176.326</v>
      </c>
      <c r="CF746">
        <v>17109.599999999999</v>
      </c>
      <c r="CG746">
        <v>19583.84</v>
      </c>
      <c r="CH746">
        <v>17284.12</v>
      </c>
      <c r="CI746">
        <v>16808.64</v>
      </c>
      <c r="CJ746">
        <v>14778.82</v>
      </c>
      <c r="CK746">
        <v>12876.44</v>
      </c>
      <c r="CL746">
        <v>15657.94</v>
      </c>
      <c r="CM746">
        <v>15589.28</v>
      </c>
      <c r="CN746">
        <v>10359.27</v>
      </c>
      <c r="CO746">
        <v>8075.3670000000002</v>
      </c>
      <c r="CP746">
        <v>5006.1790000000001</v>
      </c>
      <c r="CQ746" s="20">
        <v>2139.3049999999998</v>
      </c>
      <c r="CR746" s="20">
        <v>3910.788</v>
      </c>
      <c r="CS746" s="20">
        <v>7588.05</v>
      </c>
      <c r="CT746" s="20">
        <v>19661.689999999999</v>
      </c>
      <c r="CU746" s="20">
        <v>33431.49</v>
      </c>
      <c r="CV746" s="20">
        <v>37474.94</v>
      </c>
      <c r="CW746" s="20">
        <v>55296.34</v>
      </c>
      <c r="CX746" s="20">
        <v>45383.54</v>
      </c>
      <c r="CY746">
        <v>39942.660000000003</v>
      </c>
      <c r="CZ746">
        <v>41152.44</v>
      </c>
      <c r="DA746">
        <v>28307.040000000001</v>
      </c>
      <c r="DB746">
        <v>26983.75</v>
      </c>
      <c r="DC746">
        <v>25719.14</v>
      </c>
      <c r="DD746">
        <v>0</v>
      </c>
      <c r="DE746">
        <v>0</v>
      </c>
      <c r="DF746">
        <v>0</v>
      </c>
    </row>
    <row r="747" spans="1:110" x14ac:dyDescent="0.25">
      <c r="A747" s="16" t="str">
        <f t="shared" si="11"/>
        <v>Program Specific_CPP_All_All_CAISO_1-in-10_MONTHLY SYSTEM PEAK DAY_2030_1</v>
      </c>
      <c r="B747" t="s">
        <v>196</v>
      </c>
      <c r="C747" t="s">
        <v>121</v>
      </c>
      <c r="D747" t="s">
        <v>7</v>
      </c>
      <c r="E747" t="s">
        <v>7</v>
      </c>
      <c r="F747" t="s">
        <v>110</v>
      </c>
      <c r="G747" t="s">
        <v>85</v>
      </c>
      <c r="H747" t="s">
        <v>20</v>
      </c>
      <c r="I747">
        <v>2030</v>
      </c>
      <c r="J747">
        <v>1</v>
      </c>
      <c r="K747">
        <v>3252</v>
      </c>
      <c r="L747">
        <v>76705.259999999995</v>
      </c>
      <c r="M747">
        <v>74961.759999999995</v>
      </c>
      <c r="N747">
        <v>74306.460000000006</v>
      </c>
      <c r="O747">
        <v>74919.27</v>
      </c>
      <c r="P747">
        <v>78840.509999999995</v>
      </c>
      <c r="Q747">
        <v>87790</v>
      </c>
      <c r="R747">
        <v>102160.2</v>
      </c>
      <c r="S747">
        <v>110734.39999999999</v>
      </c>
      <c r="T747">
        <v>115503.3</v>
      </c>
      <c r="U747">
        <v>117036.7</v>
      </c>
      <c r="V747">
        <v>118477.8</v>
      </c>
      <c r="W747">
        <v>118561.2</v>
      </c>
      <c r="X747">
        <v>118176.9</v>
      </c>
      <c r="Y747">
        <v>117594</v>
      </c>
      <c r="Z747">
        <v>116606.2</v>
      </c>
      <c r="AA747">
        <v>113866.8</v>
      </c>
      <c r="AB747">
        <v>112007.9</v>
      </c>
      <c r="AC747">
        <v>111578</v>
      </c>
      <c r="AD747">
        <v>105427.8</v>
      </c>
      <c r="AE747">
        <v>100603</v>
      </c>
      <c r="AF747">
        <v>96375.43</v>
      </c>
      <c r="AG747">
        <v>92438.2</v>
      </c>
      <c r="AH747">
        <v>86276.75</v>
      </c>
      <c r="AI747">
        <v>80933.81</v>
      </c>
      <c r="AJ747">
        <v>47.745100000000001</v>
      </c>
      <c r="AK747">
        <v>47.531570000000002</v>
      </c>
      <c r="AL747">
        <v>47.176589999999997</v>
      </c>
      <c r="AM747">
        <v>46.058390000000003</v>
      </c>
      <c r="AN747">
        <v>46.048699999999997</v>
      </c>
      <c r="AO747">
        <v>44.70984</v>
      </c>
      <c r="AP747">
        <v>44.008339999999997</v>
      </c>
      <c r="AQ747">
        <v>43.711620000000003</v>
      </c>
      <c r="AR747">
        <v>46.774850000000001</v>
      </c>
      <c r="AS747">
        <v>51.082859999999997</v>
      </c>
      <c r="AT747">
        <v>53.729059999999997</v>
      </c>
      <c r="AU747">
        <v>55.541379999999997</v>
      </c>
      <c r="AV747">
        <v>56.440950000000001</v>
      </c>
      <c r="AW747">
        <v>56.777369999999998</v>
      </c>
      <c r="AX747">
        <v>55.949249999999999</v>
      </c>
      <c r="AY747">
        <v>55.358370000000001</v>
      </c>
      <c r="AZ747">
        <v>54.099710000000002</v>
      </c>
      <c r="BA747">
        <v>52.321109999999997</v>
      </c>
      <c r="BB747">
        <v>50.690130000000003</v>
      </c>
      <c r="BC747">
        <v>48.797550000000001</v>
      </c>
      <c r="BD747">
        <v>47.439439999999998</v>
      </c>
      <c r="BE747">
        <v>47.011279999999999</v>
      </c>
      <c r="BF747">
        <v>46.788890000000002</v>
      </c>
      <c r="BG747">
        <v>46.47363</v>
      </c>
      <c r="BH747">
        <v>-662.87609999999995</v>
      </c>
      <c r="BI747">
        <v>-598.39800000000002</v>
      </c>
      <c r="BJ747">
        <v>-299.28390000000002</v>
      </c>
      <c r="BK747">
        <v>-263.39949999999999</v>
      </c>
      <c r="BL747">
        <v>-223.07040000000001</v>
      </c>
      <c r="BM747">
        <v>126.812</v>
      </c>
      <c r="BN747">
        <v>788.92610000000002</v>
      </c>
      <c r="BO747">
        <v>417.70979999999997</v>
      </c>
      <c r="BP747">
        <v>-739.34960000000001</v>
      </c>
      <c r="BQ747">
        <v>-855.67409999999995</v>
      </c>
      <c r="BR747">
        <v>-675.77739999999994</v>
      </c>
      <c r="BS747">
        <v>-430.78210000000001</v>
      </c>
      <c r="BT747">
        <v>54.882550000000002</v>
      </c>
      <c r="BU747">
        <v>867.82920000000001</v>
      </c>
      <c r="BV747">
        <v>1979.806</v>
      </c>
      <c r="BW747">
        <v>1153.538</v>
      </c>
      <c r="BX747">
        <v>501.51900000000001</v>
      </c>
      <c r="BY747">
        <v>314.90230000000003</v>
      </c>
      <c r="BZ747">
        <v>-457.0059</v>
      </c>
      <c r="CA747">
        <v>-1020.187</v>
      </c>
      <c r="CB747">
        <v>-1272.1859999999999</v>
      </c>
      <c r="CC747">
        <v>-1549.258</v>
      </c>
      <c r="CD747">
        <v>-1449.7819999999999</v>
      </c>
      <c r="CE747">
        <v>-1101.971</v>
      </c>
      <c r="CF747" s="20">
        <v>15583.34</v>
      </c>
      <c r="CG747" s="20">
        <v>17614.71</v>
      </c>
      <c r="CH747" s="20">
        <v>15573.33</v>
      </c>
      <c r="CI747" s="20">
        <v>15174.66</v>
      </c>
      <c r="CJ747" s="20">
        <v>13455.89</v>
      </c>
      <c r="CK747" s="20">
        <v>11748.09</v>
      </c>
      <c r="CL747" s="20">
        <v>14815.48</v>
      </c>
      <c r="CM747" s="20">
        <v>14928.1</v>
      </c>
      <c r="CN747" s="20">
        <v>9812.982</v>
      </c>
      <c r="CO747" s="20">
        <v>7552.1229999999996</v>
      </c>
      <c r="CP747" s="20">
        <v>4664.415</v>
      </c>
      <c r="CQ747" s="20">
        <v>1971.99</v>
      </c>
      <c r="CR747" s="20">
        <v>3596.3910000000001</v>
      </c>
      <c r="CS747" s="20">
        <v>6948.8540000000003</v>
      </c>
      <c r="CT747" s="20">
        <v>18278</v>
      </c>
      <c r="CU747" s="20">
        <v>31165.37</v>
      </c>
      <c r="CV747" s="20">
        <v>34653.42</v>
      </c>
      <c r="CW747" s="20">
        <v>51784.73</v>
      </c>
      <c r="CX747" s="20">
        <v>42339.99</v>
      </c>
      <c r="CY747" s="20">
        <v>36823.800000000003</v>
      </c>
      <c r="CZ747" s="20">
        <v>37637.839999999997</v>
      </c>
      <c r="DA747" s="20">
        <v>26139.05</v>
      </c>
      <c r="DB747" s="20">
        <v>24860.63</v>
      </c>
      <c r="DC747" s="20">
        <v>23709.68</v>
      </c>
      <c r="DD747">
        <v>0</v>
      </c>
      <c r="DE747">
        <v>0</v>
      </c>
      <c r="DF747">
        <v>0</v>
      </c>
    </row>
    <row r="748" spans="1:110" x14ac:dyDescent="0.25">
      <c r="A748" s="16" t="str">
        <f t="shared" si="11"/>
        <v>Program Specific_CPP_All_All_CAISO_1-in-10_MONTHLY SYSTEM PEAK DAY_2030_2</v>
      </c>
      <c r="B748" t="s">
        <v>196</v>
      </c>
      <c r="C748" t="s">
        <v>121</v>
      </c>
      <c r="D748" t="s">
        <v>7</v>
      </c>
      <c r="E748" t="s">
        <v>7</v>
      </c>
      <c r="F748" t="s">
        <v>110</v>
      </c>
      <c r="G748" t="s">
        <v>85</v>
      </c>
      <c r="H748" t="s">
        <v>20</v>
      </c>
      <c r="I748">
        <v>2030</v>
      </c>
      <c r="J748">
        <v>2</v>
      </c>
      <c r="K748">
        <v>3252</v>
      </c>
      <c r="L748">
        <v>77619.77</v>
      </c>
      <c r="M748">
        <v>75295.66</v>
      </c>
      <c r="N748">
        <v>74472.679999999993</v>
      </c>
      <c r="O748">
        <v>75026.27</v>
      </c>
      <c r="P748">
        <v>78824.33</v>
      </c>
      <c r="Q748">
        <v>87900.21</v>
      </c>
      <c r="R748">
        <v>101589.3</v>
      </c>
      <c r="S748">
        <v>110244.2</v>
      </c>
      <c r="T748">
        <v>115686.5</v>
      </c>
      <c r="U748">
        <v>117996.7</v>
      </c>
      <c r="V748">
        <v>120231.3</v>
      </c>
      <c r="W748">
        <v>120891.4</v>
      </c>
      <c r="X748">
        <v>120260.5</v>
      </c>
      <c r="Y748">
        <v>120085.8</v>
      </c>
      <c r="Z748">
        <v>118268.1</v>
      </c>
      <c r="AA748">
        <v>115006.3</v>
      </c>
      <c r="AB748">
        <v>112525.3</v>
      </c>
      <c r="AC748">
        <v>111856.1</v>
      </c>
      <c r="AD748">
        <v>107365.1</v>
      </c>
      <c r="AE748">
        <v>102414.1</v>
      </c>
      <c r="AF748">
        <v>97916.04</v>
      </c>
      <c r="AG748">
        <v>93623.95</v>
      </c>
      <c r="AH748">
        <v>87423.32</v>
      </c>
      <c r="AI748">
        <v>82072.14</v>
      </c>
      <c r="AJ748">
        <v>51.1145</v>
      </c>
      <c r="AK748">
        <v>50.86318</v>
      </c>
      <c r="AL748">
        <v>50.094990000000003</v>
      </c>
      <c r="AM748">
        <v>49.135890000000003</v>
      </c>
      <c r="AN748">
        <v>47.262889999999999</v>
      </c>
      <c r="AO748">
        <v>45.960760000000001</v>
      </c>
      <c r="AP748">
        <v>45.746920000000003</v>
      </c>
      <c r="AQ748">
        <v>44.756320000000002</v>
      </c>
      <c r="AR748">
        <v>47.037790000000001</v>
      </c>
      <c r="AS748">
        <v>50.607860000000002</v>
      </c>
      <c r="AT748">
        <v>53.945909999999998</v>
      </c>
      <c r="AU748">
        <v>55.791460000000001</v>
      </c>
      <c r="AV748">
        <v>56.492190000000001</v>
      </c>
      <c r="AW748">
        <v>56.461460000000002</v>
      </c>
      <c r="AX748">
        <v>56.546390000000002</v>
      </c>
      <c r="AY748">
        <v>56.514699999999998</v>
      </c>
      <c r="AZ748">
        <v>55.42107</v>
      </c>
      <c r="BA748">
        <v>54.470059999999997</v>
      </c>
      <c r="BB748">
        <v>52.303649999999998</v>
      </c>
      <c r="BC748">
        <v>51.405920000000002</v>
      </c>
      <c r="BD748">
        <v>49.737690000000001</v>
      </c>
      <c r="BE748">
        <v>47.631180000000001</v>
      </c>
      <c r="BF748">
        <v>46.06709</v>
      </c>
      <c r="BG748">
        <v>44.881720000000001</v>
      </c>
      <c r="BH748">
        <v>-661.84879999999998</v>
      </c>
      <c r="BI748">
        <v>-596.65779999999995</v>
      </c>
      <c r="BJ748">
        <v>-294.52280000000002</v>
      </c>
      <c r="BK748">
        <v>-258.39640000000003</v>
      </c>
      <c r="BL748">
        <v>-217.76689999999999</v>
      </c>
      <c r="BM748">
        <v>130.3509</v>
      </c>
      <c r="BN748">
        <v>781.09559999999999</v>
      </c>
      <c r="BO748">
        <v>416.3073</v>
      </c>
      <c r="BP748">
        <v>-739.90120000000002</v>
      </c>
      <c r="BQ748">
        <v>-863.4289</v>
      </c>
      <c r="BR748">
        <v>-689.44069999999999</v>
      </c>
      <c r="BS748">
        <v>-441.5521</v>
      </c>
      <c r="BT748">
        <v>55.068240000000003</v>
      </c>
      <c r="BU748">
        <v>886.63049999999998</v>
      </c>
      <c r="BV748">
        <v>2009.124</v>
      </c>
      <c r="BW748">
        <v>1162.463</v>
      </c>
      <c r="BX748">
        <v>505.28219999999999</v>
      </c>
      <c r="BY748">
        <v>329.43709999999999</v>
      </c>
      <c r="BZ748">
        <v>-457.79270000000002</v>
      </c>
      <c r="CA748">
        <v>-1031.7570000000001</v>
      </c>
      <c r="CB748">
        <v>-1285.8019999999999</v>
      </c>
      <c r="CC748">
        <v>-1563.6559999999999</v>
      </c>
      <c r="CD748">
        <v>-1462.42</v>
      </c>
      <c r="CE748">
        <v>-1107.442</v>
      </c>
      <c r="CF748" s="20">
        <v>16411.52</v>
      </c>
      <c r="CG748" s="20">
        <v>18051.990000000002</v>
      </c>
      <c r="CH748" s="20">
        <v>15871.61</v>
      </c>
      <c r="CI748" s="20">
        <v>15435.31</v>
      </c>
      <c r="CJ748" s="20">
        <v>13677.32</v>
      </c>
      <c r="CK748" s="20">
        <v>11985.04</v>
      </c>
      <c r="CL748" s="20">
        <v>14961.98</v>
      </c>
      <c r="CM748" s="20">
        <v>15051.22</v>
      </c>
      <c r="CN748" s="20">
        <v>9971.2649999999994</v>
      </c>
      <c r="CO748" s="20">
        <v>7767.6469999999999</v>
      </c>
      <c r="CP748" s="20">
        <v>4869.5</v>
      </c>
      <c r="CQ748" s="20">
        <v>2070.7840000000001</v>
      </c>
      <c r="CR748" s="20">
        <v>3744.9430000000002</v>
      </c>
      <c r="CS748" s="20">
        <v>7285.67</v>
      </c>
      <c r="CT748" s="20">
        <v>18850.25</v>
      </c>
      <c r="CU748" s="20">
        <v>31566.03</v>
      </c>
      <c r="CV748" s="20">
        <v>35089.68</v>
      </c>
      <c r="CW748" s="20">
        <v>53331.38</v>
      </c>
      <c r="CX748" s="20">
        <v>44378.15</v>
      </c>
      <c r="CY748" s="20">
        <v>38629.449999999997</v>
      </c>
      <c r="CZ748" s="20">
        <v>39351.35</v>
      </c>
      <c r="DA748" s="20">
        <v>27248.080000000002</v>
      </c>
      <c r="DB748" s="20">
        <v>26068.77</v>
      </c>
      <c r="DC748" s="20">
        <v>24968.91</v>
      </c>
      <c r="DD748">
        <v>0</v>
      </c>
      <c r="DE748">
        <v>0</v>
      </c>
      <c r="DF748">
        <v>0</v>
      </c>
    </row>
    <row r="749" spans="1:110" x14ac:dyDescent="0.25">
      <c r="A749" s="16" t="str">
        <f t="shared" si="11"/>
        <v>Program Specific_CPP_All_All_CAISO_1-in-10_MONTHLY SYSTEM PEAK DAY_2030_3</v>
      </c>
      <c r="B749" t="s">
        <v>196</v>
      </c>
      <c r="C749" t="s">
        <v>121</v>
      </c>
      <c r="D749" t="s">
        <v>7</v>
      </c>
      <c r="E749" t="s">
        <v>7</v>
      </c>
      <c r="F749" t="s">
        <v>110</v>
      </c>
      <c r="G749" t="s">
        <v>85</v>
      </c>
      <c r="H749" t="s">
        <v>20</v>
      </c>
      <c r="I749">
        <v>2030</v>
      </c>
      <c r="J749">
        <v>3</v>
      </c>
      <c r="K749">
        <v>3252</v>
      </c>
      <c r="L749">
        <v>93902.07</v>
      </c>
      <c r="M749">
        <v>92012.3</v>
      </c>
      <c r="N749">
        <v>91095.86</v>
      </c>
      <c r="O749">
        <v>91478.77</v>
      </c>
      <c r="P749">
        <v>94856.99</v>
      </c>
      <c r="Q749">
        <v>103028.1</v>
      </c>
      <c r="R749">
        <v>113470.7</v>
      </c>
      <c r="S749">
        <v>118674</v>
      </c>
      <c r="T749">
        <v>120774</v>
      </c>
      <c r="U749">
        <v>123063.5</v>
      </c>
      <c r="V749">
        <v>125687.9</v>
      </c>
      <c r="W749">
        <v>126990</v>
      </c>
      <c r="X749">
        <v>127738.4</v>
      </c>
      <c r="Y749">
        <v>128586.1</v>
      </c>
      <c r="Z749">
        <v>127868.1</v>
      </c>
      <c r="AA749">
        <v>126071.7</v>
      </c>
      <c r="AB749">
        <v>122052</v>
      </c>
      <c r="AC749">
        <v>118494.6</v>
      </c>
      <c r="AD749">
        <v>114515.8</v>
      </c>
      <c r="AE749">
        <v>112474.7</v>
      </c>
      <c r="AF749">
        <v>108547.6</v>
      </c>
      <c r="AG749">
        <v>104830</v>
      </c>
      <c r="AH749">
        <v>100186.6</v>
      </c>
      <c r="AI749">
        <v>96416.59</v>
      </c>
      <c r="AJ749">
        <v>60.127389999999998</v>
      </c>
      <c r="AK749">
        <v>58.779130000000002</v>
      </c>
      <c r="AL749">
        <v>57.709899999999998</v>
      </c>
      <c r="AM749">
        <v>56.97963</v>
      </c>
      <c r="AN749">
        <v>56.079970000000003</v>
      </c>
      <c r="AO749">
        <v>55.237549999999999</v>
      </c>
      <c r="AP749">
        <v>55.481920000000002</v>
      </c>
      <c r="AQ749">
        <v>55.332830000000001</v>
      </c>
      <c r="AR749">
        <v>61.327590000000001</v>
      </c>
      <c r="AS749">
        <v>69.731030000000004</v>
      </c>
      <c r="AT749">
        <v>76.213170000000005</v>
      </c>
      <c r="AU749">
        <v>81.990780000000001</v>
      </c>
      <c r="AV749">
        <v>83.597210000000004</v>
      </c>
      <c r="AW749">
        <v>85.263480000000001</v>
      </c>
      <c r="AX749">
        <v>84.342330000000004</v>
      </c>
      <c r="AY749">
        <v>84.156379999999999</v>
      </c>
      <c r="AZ749">
        <v>83.591890000000006</v>
      </c>
      <c r="BA749">
        <v>82.08878</v>
      </c>
      <c r="BB749">
        <v>79.623649999999998</v>
      </c>
      <c r="BC749">
        <v>75.182919999999996</v>
      </c>
      <c r="BD749">
        <v>71.197190000000006</v>
      </c>
      <c r="BE749">
        <v>67.96893</v>
      </c>
      <c r="BF749">
        <v>66.304249999999996</v>
      </c>
      <c r="BG749">
        <v>63.558340000000001</v>
      </c>
      <c r="BH749">
        <v>-846.17200000000003</v>
      </c>
      <c r="BI749">
        <v>-766.6857</v>
      </c>
      <c r="BJ749">
        <v>-411.072</v>
      </c>
      <c r="BK749">
        <v>-365.32979999999998</v>
      </c>
      <c r="BL749">
        <v>-298.27710000000002</v>
      </c>
      <c r="BM749">
        <v>134.32249999999999</v>
      </c>
      <c r="BN749">
        <v>882.68100000000004</v>
      </c>
      <c r="BO749">
        <v>447.06659999999999</v>
      </c>
      <c r="BP749">
        <v>-772.92920000000004</v>
      </c>
      <c r="BQ749">
        <v>-900.60029999999995</v>
      </c>
      <c r="BR749">
        <v>-718.66930000000002</v>
      </c>
      <c r="BS749">
        <v>-459.66770000000002</v>
      </c>
      <c r="BT749">
        <v>62.627839999999999</v>
      </c>
      <c r="BU749">
        <v>947.03920000000005</v>
      </c>
      <c r="BV749">
        <v>2156.386</v>
      </c>
      <c r="BW749">
        <v>1263.2560000000001</v>
      </c>
      <c r="BX749">
        <v>532.43269999999995</v>
      </c>
      <c r="BY749">
        <v>349.0514</v>
      </c>
      <c r="BZ749">
        <v>-470.81079999999997</v>
      </c>
      <c r="CA749">
        <v>-1129.7670000000001</v>
      </c>
      <c r="CB749">
        <v>-1428.9690000000001</v>
      </c>
      <c r="CC749">
        <v>-1766.8789999999999</v>
      </c>
      <c r="CD749">
        <v>-1705.048</v>
      </c>
      <c r="CE749">
        <v>-1348.23</v>
      </c>
      <c r="CF749" s="20">
        <v>21285.54</v>
      </c>
      <c r="CG749" s="20">
        <v>24111.06</v>
      </c>
      <c r="CH749" s="20">
        <v>21198.560000000001</v>
      </c>
      <c r="CI749" s="20">
        <v>20533.28</v>
      </c>
      <c r="CJ749" s="20">
        <v>17965.830000000002</v>
      </c>
      <c r="CK749" s="20">
        <v>15160.83</v>
      </c>
      <c r="CL749" s="20">
        <v>17636.05</v>
      </c>
      <c r="CM749" s="20">
        <v>16784.96</v>
      </c>
      <c r="CN749" s="20">
        <v>10762.83</v>
      </c>
      <c r="CO749" s="20">
        <v>8461.42</v>
      </c>
      <c r="CP749" s="20">
        <v>5282.6310000000003</v>
      </c>
      <c r="CQ749" s="20">
        <v>2246.1379999999999</v>
      </c>
      <c r="CR749" s="20">
        <v>4109.9960000000001</v>
      </c>
      <c r="CS749" s="20">
        <v>8115.7569999999996</v>
      </c>
      <c r="CT749" s="20">
        <v>21302.17</v>
      </c>
      <c r="CU749" s="20">
        <v>36895.160000000003</v>
      </c>
      <c r="CV749" s="20">
        <v>39941.120000000003</v>
      </c>
      <c r="CW749" s="20">
        <v>59855.75</v>
      </c>
      <c r="CX749" s="20">
        <v>51642.1</v>
      </c>
      <c r="CY749" s="20">
        <v>46845.83</v>
      </c>
      <c r="CZ749" s="20">
        <v>48066.47</v>
      </c>
      <c r="DA749" s="20">
        <v>32744.36</v>
      </c>
      <c r="DB749" s="20">
        <v>31544.92</v>
      </c>
      <c r="DC749" s="20">
        <v>31270.62</v>
      </c>
      <c r="DD749">
        <v>0</v>
      </c>
      <c r="DE749">
        <v>0</v>
      </c>
      <c r="DF749">
        <v>0</v>
      </c>
    </row>
    <row r="750" spans="1:110" x14ac:dyDescent="0.25">
      <c r="A750" s="16" t="str">
        <f t="shared" si="11"/>
        <v>Program Specific_CPP_All_All_CAISO_1-in-10_MONTHLY SYSTEM PEAK DAY_2030_4</v>
      </c>
      <c r="B750" t="s">
        <v>196</v>
      </c>
      <c r="C750" t="s">
        <v>121</v>
      </c>
      <c r="D750" t="s">
        <v>7</v>
      </c>
      <c r="E750" t="s">
        <v>7</v>
      </c>
      <c r="F750" t="s">
        <v>110</v>
      </c>
      <c r="G750" t="s">
        <v>85</v>
      </c>
      <c r="H750" t="s">
        <v>20</v>
      </c>
      <c r="I750">
        <v>2030</v>
      </c>
      <c r="J750">
        <v>4</v>
      </c>
      <c r="K750">
        <v>3252</v>
      </c>
      <c r="L750">
        <v>91152.34</v>
      </c>
      <c r="M750">
        <v>89375.52</v>
      </c>
      <c r="N750">
        <v>88473.919999999998</v>
      </c>
      <c r="O750">
        <v>88688.89</v>
      </c>
      <c r="P750">
        <v>90840.52</v>
      </c>
      <c r="Q750">
        <v>96737.91</v>
      </c>
      <c r="R750">
        <v>103725.2</v>
      </c>
      <c r="S750">
        <v>106653.4</v>
      </c>
      <c r="T750">
        <v>108735.4</v>
      </c>
      <c r="U750">
        <v>111666.5</v>
      </c>
      <c r="V750">
        <v>114491.1</v>
      </c>
      <c r="W750">
        <v>116163.8</v>
      </c>
      <c r="X750">
        <v>117247.7</v>
      </c>
      <c r="Y750">
        <v>118417.9</v>
      </c>
      <c r="Z750">
        <v>118150.5</v>
      </c>
      <c r="AA750">
        <v>116797.4</v>
      </c>
      <c r="AB750">
        <v>113267.9</v>
      </c>
      <c r="AC750">
        <v>109677.1</v>
      </c>
      <c r="AD750">
        <v>105462.7</v>
      </c>
      <c r="AE750">
        <v>104414.3</v>
      </c>
      <c r="AF750">
        <v>101630.8</v>
      </c>
      <c r="AG750">
        <v>99446.05</v>
      </c>
      <c r="AH750">
        <v>96324.93</v>
      </c>
      <c r="AI750">
        <v>93441</v>
      </c>
      <c r="AJ750">
        <v>66.178659999999994</v>
      </c>
      <c r="AK750">
        <v>63.439109999999999</v>
      </c>
      <c r="AL750">
        <v>62.056469999999997</v>
      </c>
      <c r="AM750">
        <v>61.211469999999998</v>
      </c>
      <c r="AN750">
        <v>61.400100000000002</v>
      </c>
      <c r="AO750">
        <v>60.900939999999999</v>
      </c>
      <c r="AP750">
        <v>60.689860000000003</v>
      </c>
      <c r="AQ750">
        <v>62.069589999999998</v>
      </c>
      <c r="AR750">
        <v>70.599580000000003</v>
      </c>
      <c r="AS750">
        <v>76.152600000000007</v>
      </c>
      <c r="AT750">
        <v>79.318950000000001</v>
      </c>
      <c r="AU750">
        <v>82.498540000000006</v>
      </c>
      <c r="AV750">
        <v>82.511629999999997</v>
      </c>
      <c r="AW750">
        <v>83.488380000000006</v>
      </c>
      <c r="AX750">
        <v>83.260040000000004</v>
      </c>
      <c r="AY750">
        <v>82.293319999999994</v>
      </c>
      <c r="AZ750">
        <v>82.166370000000001</v>
      </c>
      <c r="BA750">
        <v>79.579549999999998</v>
      </c>
      <c r="BB750">
        <v>77.525490000000005</v>
      </c>
      <c r="BC750">
        <v>73.346140000000005</v>
      </c>
      <c r="BD750">
        <v>68.664439999999999</v>
      </c>
      <c r="BE750">
        <v>66.600179999999995</v>
      </c>
      <c r="BF750">
        <v>65.347250000000003</v>
      </c>
      <c r="BG750">
        <v>64.666370000000001</v>
      </c>
      <c r="BH750">
        <v>-809.23720000000003</v>
      </c>
      <c r="BI750">
        <v>-734.62379999999996</v>
      </c>
      <c r="BJ750">
        <v>-386.9545</v>
      </c>
      <c r="BK750">
        <v>-340.61329999999998</v>
      </c>
      <c r="BL750">
        <v>-275.67020000000002</v>
      </c>
      <c r="BM750">
        <v>132.30420000000001</v>
      </c>
      <c r="BN750">
        <v>800.45680000000004</v>
      </c>
      <c r="BO750">
        <v>402.60449999999997</v>
      </c>
      <c r="BP750">
        <v>-694.56830000000002</v>
      </c>
      <c r="BQ750">
        <v>-818.9502</v>
      </c>
      <c r="BR750">
        <v>-660.58709999999996</v>
      </c>
      <c r="BS750">
        <v>-425.13200000000001</v>
      </c>
      <c r="BT750">
        <v>54.99071</v>
      </c>
      <c r="BU750">
        <v>873.55870000000004</v>
      </c>
      <c r="BV750">
        <v>1999.78</v>
      </c>
      <c r="BW750">
        <v>1175.0989999999999</v>
      </c>
      <c r="BX750">
        <v>500.73809999999997</v>
      </c>
      <c r="BY750">
        <v>334.84570000000002</v>
      </c>
      <c r="BZ750">
        <v>-408.20330000000001</v>
      </c>
      <c r="CA750">
        <v>-1027.0640000000001</v>
      </c>
      <c r="CB750">
        <v>-1318.9960000000001</v>
      </c>
      <c r="CC750">
        <v>-1660.5150000000001</v>
      </c>
      <c r="CD750">
        <v>-1625.7539999999999</v>
      </c>
      <c r="CE750">
        <v>-1291.1469999999999</v>
      </c>
      <c r="CF750" s="20">
        <v>20749.91</v>
      </c>
      <c r="CG750" s="20">
        <v>23476.06</v>
      </c>
      <c r="CH750" s="20">
        <v>20581.12</v>
      </c>
      <c r="CI750" s="20">
        <v>19918.509999999998</v>
      </c>
      <c r="CJ750" s="20">
        <v>16953.21</v>
      </c>
      <c r="CK750" s="20">
        <v>13770.2</v>
      </c>
      <c r="CL750" s="20">
        <v>15324.18</v>
      </c>
      <c r="CM750" s="20">
        <v>14007.25</v>
      </c>
      <c r="CN750" s="20">
        <v>8978.7430000000004</v>
      </c>
      <c r="CO750" s="20">
        <v>7174.7309999999998</v>
      </c>
      <c r="CP750" s="20">
        <v>4485.8739999999998</v>
      </c>
      <c r="CQ750" s="20">
        <v>1919.2670000000001</v>
      </c>
      <c r="CR750" s="20">
        <v>3526.2240000000002</v>
      </c>
      <c r="CS750" s="20">
        <v>7013.7870000000003</v>
      </c>
      <c r="CT750" s="20">
        <v>18497.12</v>
      </c>
      <c r="CU750" s="20">
        <v>32079.87</v>
      </c>
      <c r="CV750" s="20">
        <v>34924.15</v>
      </c>
      <c r="CW750" s="20">
        <v>52373.33</v>
      </c>
      <c r="CX750" s="20">
        <v>45370.74</v>
      </c>
      <c r="CY750" s="20">
        <v>41923.51</v>
      </c>
      <c r="CZ750" s="20">
        <v>43612.480000000003</v>
      </c>
      <c r="DA750" s="20">
        <v>30774.39</v>
      </c>
      <c r="DB750" s="20">
        <v>30352.63</v>
      </c>
      <c r="DC750" s="20">
        <v>30365.54</v>
      </c>
      <c r="DD750">
        <v>0</v>
      </c>
      <c r="DE750">
        <v>0</v>
      </c>
      <c r="DF750">
        <v>0</v>
      </c>
    </row>
    <row r="751" spans="1:110" x14ac:dyDescent="0.25">
      <c r="A751" s="16" t="str">
        <f t="shared" si="11"/>
        <v>Program Specific_CPP_All_All_CAISO_1-in-10_MONTHLY SYSTEM PEAK DAY_2030_5</v>
      </c>
      <c r="B751" t="s">
        <v>196</v>
      </c>
      <c r="C751" t="s">
        <v>121</v>
      </c>
      <c r="D751" t="s">
        <v>7</v>
      </c>
      <c r="E751" t="s">
        <v>7</v>
      </c>
      <c r="F751" t="s">
        <v>110</v>
      </c>
      <c r="G751" t="s">
        <v>85</v>
      </c>
      <c r="H751" t="s">
        <v>20</v>
      </c>
      <c r="I751">
        <v>2030</v>
      </c>
      <c r="J751">
        <v>5</v>
      </c>
      <c r="K751">
        <v>3252</v>
      </c>
      <c r="L751">
        <v>95317.52</v>
      </c>
      <c r="M751">
        <v>93297.65</v>
      </c>
      <c r="N751">
        <v>92248.6</v>
      </c>
      <c r="O751">
        <v>92170.39</v>
      </c>
      <c r="P751">
        <v>94009.21</v>
      </c>
      <c r="Q751">
        <v>99589.07</v>
      </c>
      <c r="R751">
        <v>106547.8</v>
      </c>
      <c r="S751">
        <v>112346.8</v>
      </c>
      <c r="T751">
        <v>117692.4</v>
      </c>
      <c r="U751">
        <v>122598.6</v>
      </c>
      <c r="V751">
        <v>127046.2</v>
      </c>
      <c r="W751">
        <v>130215.8</v>
      </c>
      <c r="X751">
        <v>131972.5</v>
      </c>
      <c r="Y751">
        <v>133028</v>
      </c>
      <c r="Z751">
        <v>132506.1</v>
      </c>
      <c r="AA751">
        <v>129974.6</v>
      </c>
      <c r="AB751">
        <v>126332.3</v>
      </c>
      <c r="AC751">
        <v>121722.4</v>
      </c>
      <c r="AD751">
        <v>115641</v>
      </c>
      <c r="AE751">
        <v>112569.9</v>
      </c>
      <c r="AF751">
        <v>109772.4</v>
      </c>
      <c r="AG751">
        <v>106599</v>
      </c>
      <c r="AH751">
        <v>102331.6</v>
      </c>
      <c r="AI751">
        <v>98332.73</v>
      </c>
      <c r="AJ751">
        <v>66.008840000000006</v>
      </c>
      <c r="AK751">
        <v>64.84563</v>
      </c>
      <c r="AL751">
        <v>64.350239999999999</v>
      </c>
      <c r="AM751">
        <v>63.607170000000004</v>
      </c>
      <c r="AN751">
        <v>63.003270000000001</v>
      </c>
      <c r="AO751">
        <v>62.414360000000002</v>
      </c>
      <c r="AP751">
        <v>61.991900000000001</v>
      </c>
      <c r="AQ751">
        <v>65.438999999999993</v>
      </c>
      <c r="AR751">
        <v>72.011160000000004</v>
      </c>
      <c r="AS751">
        <v>78.742930000000001</v>
      </c>
      <c r="AT751">
        <v>85.227109999999996</v>
      </c>
      <c r="AU751">
        <v>87.798360000000002</v>
      </c>
      <c r="AV751">
        <v>89.851550000000003</v>
      </c>
      <c r="AW751">
        <v>90.095209999999994</v>
      </c>
      <c r="AX751">
        <v>90.361959999999996</v>
      </c>
      <c r="AY751">
        <v>90.720259999999996</v>
      </c>
      <c r="AZ751">
        <v>91.241020000000006</v>
      </c>
      <c r="BA751">
        <v>90.046869999999998</v>
      </c>
      <c r="BB751">
        <v>88.242509999999996</v>
      </c>
      <c r="BC751">
        <v>85.165589999999995</v>
      </c>
      <c r="BD751">
        <v>80.175210000000007</v>
      </c>
      <c r="BE751">
        <v>77.72287</v>
      </c>
      <c r="BF751">
        <v>74.435119999999998</v>
      </c>
      <c r="BG751">
        <v>71.568049999999999</v>
      </c>
      <c r="BH751">
        <v>-834.85410000000002</v>
      </c>
      <c r="BI751">
        <v>-755.01710000000003</v>
      </c>
      <c r="BJ751">
        <v>-385.57479999999998</v>
      </c>
      <c r="BK751">
        <v>-335.9973</v>
      </c>
      <c r="BL751">
        <v>-271.8861</v>
      </c>
      <c r="BM751">
        <v>145.50540000000001</v>
      </c>
      <c r="BN751">
        <v>814.14430000000004</v>
      </c>
      <c r="BO751">
        <v>424.85199999999998</v>
      </c>
      <c r="BP751">
        <v>-751.09230000000002</v>
      </c>
      <c r="BQ751">
        <v>-898.57889999999998</v>
      </c>
      <c r="BR751">
        <v>-728.35720000000003</v>
      </c>
      <c r="BS751">
        <v>-473.0487</v>
      </c>
      <c r="BT751">
        <v>64.063289999999995</v>
      </c>
      <c r="BU751">
        <v>979.44159999999999</v>
      </c>
      <c r="BV751">
        <v>2231.098</v>
      </c>
      <c r="BW751">
        <v>1293.903</v>
      </c>
      <c r="BX751">
        <v>541.94079999999997</v>
      </c>
      <c r="BY751">
        <v>344.4905</v>
      </c>
      <c r="BZ751">
        <v>-474.69560000000001</v>
      </c>
      <c r="CA751">
        <v>-1118.1110000000001</v>
      </c>
      <c r="CB751">
        <v>-1436.1</v>
      </c>
      <c r="CC751">
        <v>-1782.4559999999999</v>
      </c>
      <c r="CD751">
        <v>-1722.617</v>
      </c>
      <c r="CE751">
        <v>-1350.1189999999999</v>
      </c>
      <c r="CF751">
        <v>23378.07</v>
      </c>
      <c r="CG751">
        <v>26488.18</v>
      </c>
      <c r="CH751">
        <v>23279.49</v>
      </c>
      <c r="CI751">
        <v>22381.01</v>
      </c>
      <c r="CJ751">
        <v>18830.78</v>
      </c>
      <c r="CK751">
        <v>15232.62</v>
      </c>
      <c r="CL751">
        <v>16949.97</v>
      </c>
      <c r="CM751">
        <v>15986.56</v>
      </c>
      <c r="CN751">
        <v>10665.17</v>
      </c>
      <c r="CO751">
        <v>8576.8610000000008</v>
      </c>
      <c r="CP751">
        <v>5434.07</v>
      </c>
      <c r="CQ751" s="20">
        <v>2377.98</v>
      </c>
      <c r="CR751" s="20">
        <v>4405.29</v>
      </c>
      <c r="CS751" s="20">
        <v>8653.7579999999998</v>
      </c>
      <c r="CT751" s="20">
        <v>22709.22</v>
      </c>
      <c r="CU751" s="20">
        <v>38406.81</v>
      </c>
      <c r="CV751" s="20">
        <v>41988.59</v>
      </c>
      <c r="CW751" s="20">
        <v>61726.13</v>
      </c>
      <c r="CX751" s="20">
        <v>52711.79</v>
      </c>
      <c r="CY751" s="20">
        <v>47891</v>
      </c>
      <c r="CZ751" s="20">
        <v>49911.42</v>
      </c>
      <c r="DA751">
        <v>35133.980000000003</v>
      </c>
      <c r="DB751">
        <v>34683.480000000003</v>
      </c>
      <c r="DC751">
        <v>34219.54</v>
      </c>
      <c r="DD751">
        <v>0</v>
      </c>
      <c r="DE751">
        <v>0</v>
      </c>
      <c r="DF751">
        <v>0</v>
      </c>
    </row>
    <row r="752" spans="1:110" x14ac:dyDescent="0.25">
      <c r="A752" s="16" t="str">
        <f t="shared" si="11"/>
        <v>Program Specific_CPP_All_All_CAISO_1-in-10_MONTHLY SYSTEM PEAK DAY_2030_6</v>
      </c>
      <c r="B752" t="s">
        <v>196</v>
      </c>
      <c r="C752" t="s">
        <v>121</v>
      </c>
      <c r="D752" t="s">
        <v>7</v>
      </c>
      <c r="E752" t="s">
        <v>7</v>
      </c>
      <c r="F752" t="s">
        <v>110</v>
      </c>
      <c r="G752" t="s">
        <v>85</v>
      </c>
      <c r="H752" t="s">
        <v>20</v>
      </c>
      <c r="I752">
        <v>2030</v>
      </c>
      <c r="J752">
        <v>6</v>
      </c>
      <c r="K752">
        <v>3252</v>
      </c>
      <c r="L752">
        <v>98318.55</v>
      </c>
      <c r="M752">
        <v>96230.91</v>
      </c>
      <c r="N752">
        <v>95115.14</v>
      </c>
      <c r="O752">
        <v>95125.32</v>
      </c>
      <c r="P752">
        <v>97193.78</v>
      </c>
      <c r="Q752">
        <v>103023.9</v>
      </c>
      <c r="R752">
        <v>111105.2</v>
      </c>
      <c r="S752">
        <v>118071.3</v>
      </c>
      <c r="T752">
        <v>124684.6</v>
      </c>
      <c r="U752">
        <v>130499.3</v>
      </c>
      <c r="V752">
        <v>135204.6</v>
      </c>
      <c r="W752">
        <v>138504.29999999999</v>
      </c>
      <c r="X752">
        <v>140630.39999999999</v>
      </c>
      <c r="Y752">
        <v>142213.5</v>
      </c>
      <c r="Z752">
        <v>141965.20000000001</v>
      </c>
      <c r="AA752">
        <v>139303.4</v>
      </c>
      <c r="AB752">
        <v>135545.79999999999</v>
      </c>
      <c r="AC752">
        <v>130359.6</v>
      </c>
      <c r="AD752">
        <v>123264.2</v>
      </c>
      <c r="AE752">
        <v>119066.7</v>
      </c>
      <c r="AF752">
        <v>115490.3</v>
      </c>
      <c r="AG752">
        <v>112012.9</v>
      </c>
      <c r="AH752">
        <v>106868.9</v>
      </c>
      <c r="AI752">
        <v>102216.9</v>
      </c>
      <c r="AJ752">
        <v>71.498009999999994</v>
      </c>
      <c r="AK752">
        <v>71.161289999999994</v>
      </c>
      <c r="AL752">
        <v>70.119119999999995</v>
      </c>
      <c r="AM752">
        <v>68.801190000000005</v>
      </c>
      <c r="AN752">
        <v>68.148849999999996</v>
      </c>
      <c r="AO752">
        <v>68.013710000000003</v>
      </c>
      <c r="AP752">
        <v>67.477369999999993</v>
      </c>
      <c r="AQ752">
        <v>73.13176</v>
      </c>
      <c r="AR752">
        <v>79.505889999999994</v>
      </c>
      <c r="AS752">
        <v>84.883799999999994</v>
      </c>
      <c r="AT752">
        <v>89.550340000000006</v>
      </c>
      <c r="AU752">
        <v>92.37012</v>
      </c>
      <c r="AV752">
        <v>93.574709999999996</v>
      </c>
      <c r="AW752">
        <v>90.755129999999994</v>
      </c>
      <c r="AX752">
        <v>88.735789999999994</v>
      </c>
      <c r="AY752">
        <v>89.746489999999994</v>
      </c>
      <c r="AZ752">
        <v>89.971159999999998</v>
      </c>
      <c r="BA752">
        <v>87.987290000000002</v>
      </c>
      <c r="BB752">
        <v>86.492149999999995</v>
      </c>
      <c r="BC752">
        <v>81.347229999999996</v>
      </c>
      <c r="BD752">
        <v>76.89949</v>
      </c>
      <c r="BE752">
        <v>74.216840000000005</v>
      </c>
      <c r="BF752">
        <v>72.971580000000003</v>
      </c>
      <c r="BG752">
        <v>71.630229999999997</v>
      </c>
      <c r="BH752">
        <v>-862.54930000000002</v>
      </c>
      <c r="BI752">
        <v>-778.15700000000004</v>
      </c>
      <c r="BJ752">
        <v>-395.52429999999998</v>
      </c>
      <c r="BK752">
        <v>-343.68939999999998</v>
      </c>
      <c r="BL752">
        <v>-278.28809999999999</v>
      </c>
      <c r="BM752">
        <v>151.7277</v>
      </c>
      <c r="BN752">
        <v>849.08299999999997</v>
      </c>
      <c r="BO752">
        <v>446.27</v>
      </c>
      <c r="BP752">
        <v>-796.21569999999997</v>
      </c>
      <c r="BQ752">
        <v>-955.69100000000003</v>
      </c>
      <c r="BR752">
        <v>-768.86130000000003</v>
      </c>
      <c r="BS752">
        <v>-494.21620000000001</v>
      </c>
      <c r="BT752">
        <v>74.239469999999997</v>
      </c>
      <c r="BU752">
        <v>1043.942</v>
      </c>
      <c r="BV752">
        <v>2373.9630000000002</v>
      </c>
      <c r="BW752">
        <v>1371.5309999999999</v>
      </c>
      <c r="BX752">
        <v>561.42430000000002</v>
      </c>
      <c r="BY752">
        <v>342.41129999999998</v>
      </c>
      <c r="BZ752">
        <v>-537.08029999999997</v>
      </c>
      <c r="CA752">
        <v>-1200.2360000000001</v>
      </c>
      <c r="CB752">
        <v>-1530.19</v>
      </c>
      <c r="CC752">
        <v>-1880.569</v>
      </c>
      <c r="CD752">
        <v>-1802.7460000000001</v>
      </c>
      <c r="CE752">
        <v>-1405.3340000000001</v>
      </c>
      <c r="CF752">
        <v>24784.57</v>
      </c>
      <c r="CG752">
        <v>28227.56</v>
      </c>
      <c r="CH752">
        <v>24855.919999999998</v>
      </c>
      <c r="CI752">
        <v>23994.31</v>
      </c>
      <c r="CJ752">
        <v>20275.990000000002</v>
      </c>
      <c r="CK752">
        <v>16388.16</v>
      </c>
      <c r="CL752">
        <v>18419.32</v>
      </c>
      <c r="CM752">
        <v>17514.57</v>
      </c>
      <c r="CN752">
        <v>11857.72</v>
      </c>
      <c r="CO752">
        <v>9607.6919999999991</v>
      </c>
      <c r="CP752">
        <v>6027.6210000000001</v>
      </c>
      <c r="CQ752" s="20">
        <v>2600.1120000000001</v>
      </c>
      <c r="CR752" s="20">
        <v>4821.7640000000001</v>
      </c>
      <c r="CS752" s="20">
        <v>9546.69</v>
      </c>
      <c r="CT752" s="20">
        <v>25241.88</v>
      </c>
      <c r="CU752" s="20">
        <v>42580.72</v>
      </c>
      <c r="CV752" s="20">
        <v>46481.08</v>
      </c>
      <c r="CW752" s="20">
        <v>67948.3</v>
      </c>
      <c r="CX752" s="20">
        <v>57684.24</v>
      </c>
      <c r="CY752" s="20">
        <v>52155.73</v>
      </c>
      <c r="CZ752" s="20">
        <v>53552.13</v>
      </c>
      <c r="DA752">
        <v>38076.06</v>
      </c>
      <c r="DB752">
        <v>37456.6</v>
      </c>
      <c r="DC752">
        <v>36841.43</v>
      </c>
      <c r="DD752">
        <v>0</v>
      </c>
      <c r="DE752">
        <v>0</v>
      </c>
      <c r="DF752">
        <v>0</v>
      </c>
    </row>
    <row r="753" spans="1:110" x14ac:dyDescent="0.25">
      <c r="A753" s="16" t="str">
        <f t="shared" si="11"/>
        <v>Program Specific_CPP_All_All_CAISO_1-in-10_MONTHLY SYSTEM PEAK DAY_2030_7</v>
      </c>
      <c r="B753" t="s">
        <v>196</v>
      </c>
      <c r="C753" t="s">
        <v>121</v>
      </c>
      <c r="D753" t="s">
        <v>7</v>
      </c>
      <c r="E753" t="s">
        <v>7</v>
      </c>
      <c r="F753" t="s">
        <v>110</v>
      </c>
      <c r="G753" t="s">
        <v>85</v>
      </c>
      <c r="H753" t="s">
        <v>20</v>
      </c>
      <c r="I753">
        <v>2030</v>
      </c>
      <c r="J753">
        <v>7</v>
      </c>
      <c r="K753">
        <v>3252</v>
      </c>
      <c r="L753">
        <v>102182.39999999999</v>
      </c>
      <c r="M753">
        <v>99747.04</v>
      </c>
      <c r="N753">
        <v>98453.47</v>
      </c>
      <c r="O753">
        <v>98446.77</v>
      </c>
      <c r="P753">
        <v>100758.3</v>
      </c>
      <c r="Q753">
        <v>107520.7</v>
      </c>
      <c r="R753">
        <v>116410.5</v>
      </c>
      <c r="S753">
        <v>123922.8</v>
      </c>
      <c r="T753">
        <v>130606.2</v>
      </c>
      <c r="U753">
        <v>137021.4</v>
      </c>
      <c r="V753">
        <v>142936.20000000001</v>
      </c>
      <c r="W753">
        <v>146944.79999999999</v>
      </c>
      <c r="X753">
        <v>149142.6</v>
      </c>
      <c r="Y753">
        <v>150634.5</v>
      </c>
      <c r="Z753">
        <v>150198.20000000001</v>
      </c>
      <c r="AA753">
        <v>147541.5</v>
      </c>
      <c r="AB753">
        <v>143450.4</v>
      </c>
      <c r="AC753">
        <v>138011.79999999999</v>
      </c>
      <c r="AD753">
        <v>130094.1</v>
      </c>
      <c r="AE753">
        <v>125121.4</v>
      </c>
      <c r="AF753">
        <v>121040.7</v>
      </c>
      <c r="AG753">
        <v>116943.2</v>
      </c>
      <c r="AH753">
        <v>111172.8</v>
      </c>
      <c r="AI753">
        <v>106035.9</v>
      </c>
      <c r="AJ753">
        <v>69.583590000000001</v>
      </c>
      <c r="AK753">
        <v>69.257980000000003</v>
      </c>
      <c r="AL753">
        <v>68.788439999999994</v>
      </c>
      <c r="AM753">
        <v>67.810460000000006</v>
      </c>
      <c r="AN753">
        <v>67.901349999999994</v>
      </c>
      <c r="AO753">
        <v>67.568389999999994</v>
      </c>
      <c r="AP753">
        <v>67.603409999999997</v>
      </c>
      <c r="AQ753">
        <v>69.385739999999998</v>
      </c>
      <c r="AR753">
        <v>72.870599999999996</v>
      </c>
      <c r="AS753">
        <v>77.18038</v>
      </c>
      <c r="AT753">
        <v>80.189009999999996</v>
      </c>
      <c r="AU753">
        <v>82.631469999999993</v>
      </c>
      <c r="AV753">
        <v>83.712739999999997</v>
      </c>
      <c r="AW753">
        <v>86.015540000000001</v>
      </c>
      <c r="AX753">
        <v>85.406720000000007</v>
      </c>
      <c r="AY753">
        <v>85.473280000000003</v>
      </c>
      <c r="AZ753">
        <v>84.963679999999997</v>
      </c>
      <c r="BA753">
        <v>81.825379999999996</v>
      </c>
      <c r="BB753">
        <v>80.167180000000002</v>
      </c>
      <c r="BC753">
        <v>76.81026</v>
      </c>
      <c r="BD753">
        <v>74.127399999999994</v>
      </c>
      <c r="BE753">
        <v>72.88579</v>
      </c>
      <c r="BF753">
        <v>72.471429999999998</v>
      </c>
      <c r="BG753">
        <v>71.784000000000006</v>
      </c>
      <c r="BH753">
        <v>-893.43470000000002</v>
      </c>
      <c r="BI753">
        <v>-803.68209999999999</v>
      </c>
      <c r="BJ753">
        <v>-406.59930000000003</v>
      </c>
      <c r="BK753">
        <v>-352.86290000000002</v>
      </c>
      <c r="BL753">
        <v>-285.3956</v>
      </c>
      <c r="BM753">
        <v>159.5872</v>
      </c>
      <c r="BN753">
        <v>888.8931</v>
      </c>
      <c r="BO753">
        <v>468.45049999999998</v>
      </c>
      <c r="BP753">
        <v>-834.21510000000001</v>
      </c>
      <c r="BQ753">
        <v>-1002.551</v>
      </c>
      <c r="BR753">
        <v>-807.88009999999997</v>
      </c>
      <c r="BS753">
        <v>-521.03359999999998</v>
      </c>
      <c r="BT753">
        <v>79.990480000000005</v>
      </c>
      <c r="BU753">
        <v>1105.329</v>
      </c>
      <c r="BV753">
        <v>2509.8620000000001</v>
      </c>
      <c r="BW753">
        <v>1452.5129999999999</v>
      </c>
      <c r="BX753">
        <v>593.89149999999995</v>
      </c>
      <c r="BY753">
        <v>361.86099999999999</v>
      </c>
      <c r="BZ753">
        <v>-571.23649999999998</v>
      </c>
      <c r="CA753">
        <v>-1262.2070000000001</v>
      </c>
      <c r="CB753">
        <v>-1601.9649999999999</v>
      </c>
      <c r="CC753">
        <v>-1963.6379999999999</v>
      </c>
      <c r="CD753">
        <v>-1875.6590000000001</v>
      </c>
      <c r="CE753">
        <v>-1457.932</v>
      </c>
      <c r="CF753" s="20">
        <v>26968.12</v>
      </c>
      <c r="CG753" s="20">
        <v>30568.799999999999</v>
      </c>
      <c r="CH753" s="20">
        <v>26784.99</v>
      </c>
      <c r="CI753" s="20">
        <v>25847.13</v>
      </c>
      <c r="CJ753" s="20">
        <v>21960.240000000002</v>
      </c>
      <c r="CK753" s="20">
        <v>17943.22</v>
      </c>
      <c r="CL753" s="20">
        <v>20298.689999999999</v>
      </c>
      <c r="CM753" s="20">
        <v>19335.09</v>
      </c>
      <c r="CN753" s="20">
        <v>12967.39</v>
      </c>
      <c r="CO753" s="20">
        <v>10461.43</v>
      </c>
      <c r="CP753" s="20">
        <v>6631.89</v>
      </c>
      <c r="CQ753" s="20">
        <v>2891.759</v>
      </c>
      <c r="CR753" s="20">
        <v>5383.3019999999997</v>
      </c>
      <c r="CS753" s="20">
        <v>10661.57</v>
      </c>
      <c r="CT753" s="20">
        <v>28160.91</v>
      </c>
      <c r="CU753" s="20">
        <v>47752.46</v>
      </c>
      <c r="CV753" s="20">
        <v>52033.919999999998</v>
      </c>
      <c r="CW753" s="20">
        <v>76086.59</v>
      </c>
      <c r="CX753" s="20">
        <v>63928.160000000003</v>
      </c>
      <c r="CY753" s="20">
        <v>57516</v>
      </c>
      <c r="CZ753" s="20">
        <v>58984.57</v>
      </c>
      <c r="DA753" s="20">
        <v>41472.65</v>
      </c>
      <c r="DB753" s="20">
        <v>40502.230000000003</v>
      </c>
      <c r="DC753" s="20">
        <v>39638.910000000003</v>
      </c>
      <c r="DD753">
        <v>0</v>
      </c>
      <c r="DE753">
        <v>0</v>
      </c>
      <c r="DF753">
        <v>0</v>
      </c>
    </row>
    <row r="754" spans="1:110" x14ac:dyDescent="0.25">
      <c r="A754" s="16" t="str">
        <f t="shared" si="11"/>
        <v>Program Specific_CPP_All_All_CAISO_1-in-10_MONTHLY SYSTEM PEAK DAY_2030_8</v>
      </c>
      <c r="B754" t="s">
        <v>196</v>
      </c>
      <c r="C754" t="s">
        <v>121</v>
      </c>
      <c r="D754" t="s">
        <v>7</v>
      </c>
      <c r="E754" t="s">
        <v>7</v>
      </c>
      <c r="F754" t="s">
        <v>110</v>
      </c>
      <c r="G754" t="s">
        <v>85</v>
      </c>
      <c r="H754" t="s">
        <v>20</v>
      </c>
      <c r="I754">
        <v>2030</v>
      </c>
      <c r="J754">
        <v>8</v>
      </c>
      <c r="K754">
        <v>3252</v>
      </c>
      <c r="L754">
        <v>107299.1</v>
      </c>
      <c r="M754">
        <v>104813.6</v>
      </c>
      <c r="N754">
        <v>103564.9</v>
      </c>
      <c r="O754">
        <v>103424</v>
      </c>
      <c r="P754">
        <v>106132.6</v>
      </c>
      <c r="Q754">
        <v>114072.2</v>
      </c>
      <c r="R754">
        <v>125247.3</v>
      </c>
      <c r="S754">
        <v>133409.4</v>
      </c>
      <c r="T754">
        <v>141277</v>
      </c>
      <c r="U754">
        <v>148549.79999999999</v>
      </c>
      <c r="V754">
        <v>154944</v>
      </c>
      <c r="W754">
        <v>159359.6</v>
      </c>
      <c r="X754">
        <v>161880</v>
      </c>
      <c r="Y754">
        <v>163427</v>
      </c>
      <c r="Z754">
        <v>162560.1</v>
      </c>
      <c r="AA754">
        <v>159459.29999999999</v>
      </c>
      <c r="AB754">
        <v>154236.1</v>
      </c>
      <c r="AC754">
        <v>147532.70000000001</v>
      </c>
      <c r="AD754">
        <v>138316</v>
      </c>
      <c r="AE754">
        <v>132986.70000000001</v>
      </c>
      <c r="AF754">
        <v>127531.5</v>
      </c>
      <c r="AG754">
        <v>122926.5</v>
      </c>
      <c r="AH754">
        <v>116619.5</v>
      </c>
      <c r="AI754">
        <v>111298.5</v>
      </c>
      <c r="AJ754">
        <v>73.323490000000007</v>
      </c>
      <c r="AK754">
        <v>73.113529999999997</v>
      </c>
      <c r="AL754">
        <v>71.952929999999995</v>
      </c>
      <c r="AM754">
        <v>71.585520000000002</v>
      </c>
      <c r="AN754">
        <v>71.241129999999998</v>
      </c>
      <c r="AO754">
        <v>70.898169999999993</v>
      </c>
      <c r="AP754">
        <v>70.191050000000004</v>
      </c>
      <c r="AQ754">
        <v>70.950320000000005</v>
      </c>
      <c r="AR754">
        <v>75.100129999999993</v>
      </c>
      <c r="AS754">
        <v>79.229389999999995</v>
      </c>
      <c r="AT754">
        <v>83.379900000000006</v>
      </c>
      <c r="AU754">
        <v>86.860050000000001</v>
      </c>
      <c r="AV754">
        <v>88.066730000000007</v>
      </c>
      <c r="AW754">
        <v>87.456739999999996</v>
      </c>
      <c r="AX754">
        <v>87.699240000000003</v>
      </c>
      <c r="AY754">
        <v>88.901290000000003</v>
      </c>
      <c r="AZ754">
        <v>87.623679999999993</v>
      </c>
      <c r="BA754">
        <v>85.639740000000003</v>
      </c>
      <c r="BB754">
        <v>85.104309999999998</v>
      </c>
      <c r="BC754">
        <v>82.242689999999996</v>
      </c>
      <c r="BD754">
        <v>78.252120000000005</v>
      </c>
      <c r="BE754">
        <v>76.174030000000002</v>
      </c>
      <c r="BF754">
        <v>74.665959999999998</v>
      </c>
      <c r="BG754">
        <v>74.015270000000001</v>
      </c>
      <c r="BH754">
        <v>-934.80269999999996</v>
      </c>
      <c r="BI754">
        <v>-841.92190000000005</v>
      </c>
      <c r="BJ754">
        <v>-422.834</v>
      </c>
      <c r="BK754">
        <v>-365.541</v>
      </c>
      <c r="BL754">
        <v>-295.28179999999998</v>
      </c>
      <c r="BM754">
        <v>173.47020000000001</v>
      </c>
      <c r="BN754">
        <v>954.23609999999996</v>
      </c>
      <c r="BO754">
        <v>504.73790000000002</v>
      </c>
      <c r="BP754">
        <v>-901.86069999999995</v>
      </c>
      <c r="BQ754">
        <v>-1087.175</v>
      </c>
      <c r="BR754">
        <v>-876.37530000000004</v>
      </c>
      <c r="BS754">
        <v>-565.23429999999996</v>
      </c>
      <c r="BT754">
        <v>86.501660000000001</v>
      </c>
      <c r="BU754">
        <v>1199.8620000000001</v>
      </c>
      <c r="BV754">
        <v>2719.9850000000001</v>
      </c>
      <c r="BW754">
        <v>1574.9639999999999</v>
      </c>
      <c r="BX754">
        <v>643.20050000000003</v>
      </c>
      <c r="BY754">
        <v>394.00729999999999</v>
      </c>
      <c r="BZ754">
        <v>-592.71839999999997</v>
      </c>
      <c r="CA754">
        <v>-1342.7439999999999</v>
      </c>
      <c r="CB754">
        <v>-1686.5350000000001</v>
      </c>
      <c r="CC754">
        <v>-2062.1350000000002</v>
      </c>
      <c r="CD754">
        <v>-1965.5709999999999</v>
      </c>
      <c r="CE754">
        <v>-1525.423</v>
      </c>
      <c r="CF754" s="20">
        <v>29969.26</v>
      </c>
      <c r="CG754" s="20">
        <v>33978.67</v>
      </c>
      <c r="CH754" s="20">
        <v>29920.23</v>
      </c>
      <c r="CI754" s="20">
        <v>28811.72</v>
      </c>
      <c r="CJ754" s="20">
        <v>24675.06</v>
      </c>
      <c r="CK754" s="20">
        <v>20530.990000000002</v>
      </c>
      <c r="CL754" s="20">
        <v>23743.67</v>
      </c>
      <c r="CM754" s="20">
        <v>22708.52</v>
      </c>
      <c r="CN754" s="20">
        <v>15302.79</v>
      </c>
      <c r="CO754" s="20">
        <v>12338.67</v>
      </c>
      <c r="CP754" s="20">
        <v>7807.3019999999997</v>
      </c>
      <c r="CQ754" s="20">
        <v>3403.0929999999998</v>
      </c>
      <c r="CR754" s="20">
        <v>6353.0829999999996</v>
      </c>
      <c r="CS754" s="20">
        <v>12632.21</v>
      </c>
      <c r="CT754" s="20">
        <v>33190</v>
      </c>
      <c r="CU754" s="20">
        <v>56365.9</v>
      </c>
      <c r="CV754" s="20">
        <v>60638.95</v>
      </c>
      <c r="CW754" s="20">
        <v>87811.88</v>
      </c>
      <c r="CX754" s="20">
        <v>73418.05</v>
      </c>
      <c r="CY754" s="20">
        <v>64867.6</v>
      </c>
      <c r="CZ754" s="20">
        <v>65609.039999999994</v>
      </c>
      <c r="DA754" s="20">
        <v>46028.87</v>
      </c>
      <c r="DB754" s="20">
        <v>44781.74</v>
      </c>
      <c r="DC754" s="20">
        <v>44050.81</v>
      </c>
      <c r="DD754">
        <v>0</v>
      </c>
      <c r="DE754">
        <v>0</v>
      </c>
      <c r="DF754">
        <v>0</v>
      </c>
    </row>
    <row r="755" spans="1:110" x14ac:dyDescent="0.25">
      <c r="A755" s="16" t="str">
        <f t="shared" si="11"/>
        <v>Program Specific_CPP_All_All_CAISO_1-in-10_MONTHLY SYSTEM PEAK DAY_2030_9</v>
      </c>
      <c r="B755" t="s">
        <v>196</v>
      </c>
      <c r="C755" t="s">
        <v>121</v>
      </c>
      <c r="D755" t="s">
        <v>7</v>
      </c>
      <c r="E755" t="s">
        <v>7</v>
      </c>
      <c r="F755" t="s">
        <v>110</v>
      </c>
      <c r="G755" t="s">
        <v>85</v>
      </c>
      <c r="H755" t="s">
        <v>20</v>
      </c>
      <c r="I755">
        <v>2030</v>
      </c>
      <c r="J755">
        <v>9</v>
      </c>
      <c r="K755">
        <v>3252</v>
      </c>
      <c r="L755">
        <v>105480.6</v>
      </c>
      <c r="M755">
        <v>103116.1</v>
      </c>
      <c r="N755">
        <v>101628.7</v>
      </c>
      <c r="O755">
        <v>101574.3</v>
      </c>
      <c r="P755">
        <v>103919.8</v>
      </c>
      <c r="Q755">
        <v>111135.8</v>
      </c>
      <c r="R755">
        <v>122211.4</v>
      </c>
      <c r="S755">
        <v>130004.2</v>
      </c>
      <c r="T755">
        <v>137473.29999999999</v>
      </c>
      <c r="U755">
        <v>145217.29999999999</v>
      </c>
      <c r="V755">
        <v>152798.9</v>
      </c>
      <c r="W755">
        <v>158645.5</v>
      </c>
      <c r="X755">
        <v>162040.1</v>
      </c>
      <c r="Y755">
        <v>164082.6</v>
      </c>
      <c r="Z755">
        <v>163433.9</v>
      </c>
      <c r="AA755">
        <v>160329.29999999999</v>
      </c>
      <c r="AB755">
        <v>154525.70000000001</v>
      </c>
      <c r="AC755">
        <v>147322.79999999999</v>
      </c>
      <c r="AD755">
        <v>138577.29999999999</v>
      </c>
      <c r="AE755">
        <v>133361.79999999999</v>
      </c>
      <c r="AF755">
        <v>126418.9</v>
      </c>
      <c r="AG755">
        <v>121516.1</v>
      </c>
      <c r="AH755">
        <v>115234.5</v>
      </c>
      <c r="AI755">
        <v>109835.4</v>
      </c>
      <c r="AJ755">
        <v>76.784899999999993</v>
      </c>
      <c r="AK755">
        <v>76.209410000000005</v>
      </c>
      <c r="AL755">
        <v>76.005380000000002</v>
      </c>
      <c r="AM755">
        <v>76.289749999999998</v>
      </c>
      <c r="AN755">
        <v>76.771429999999995</v>
      </c>
      <c r="AO755">
        <v>76.419970000000006</v>
      </c>
      <c r="AP755">
        <v>76.219189999999998</v>
      </c>
      <c r="AQ755">
        <v>76.446119999999993</v>
      </c>
      <c r="AR755">
        <v>78.743859999999998</v>
      </c>
      <c r="AS755">
        <v>80.684950000000001</v>
      </c>
      <c r="AT755">
        <v>83.922970000000007</v>
      </c>
      <c r="AU755">
        <v>87.486230000000006</v>
      </c>
      <c r="AV755">
        <v>89.039730000000006</v>
      </c>
      <c r="AW755">
        <v>89.037769999999995</v>
      </c>
      <c r="AX755">
        <v>88.720690000000005</v>
      </c>
      <c r="AY755">
        <v>88.704599999999999</v>
      </c>
      <c r="AZ755">
        <v>88.122240000000005</v>
      </c>
      <c r="BA755">
        <v>87.383110000000002</v>
      </c>
      <c r="BB755">
        <v>83.643749999999997</v>
      </c>
      <c r="BC755">
        <v>81.658299999999997</v>
      </c>
      <c r="BD755">
        <v>79.844740000000002</v>
      </c>
      <c r="BE755">
        <v>78.742069999999998</v>
      </c>
      <c r="BF755">
        <v>77.721059999999994</v>
      </c>
      <c r="BG755">
        <v>76.413619999999995</v>
      </c>
      <c r="BH755">
        <v>-917.53359999999998</v>
      </c>
      <c r="BI755">
        <v>-826.66390000000001</v>
      </c>
      <c r="BJ755">
        <v>-414.19229999999999</v>
      </c>
      <c r="BK755">
        <v>-359.75229999999999</v>
      </c>
      <c r="BL755">
        <v>-293.12090000000001</v>
      </c>
      <c r="BM755">
        <v>165.89420000000001</v>
      </c>
      <c r="BN755">
        <v>933.77909999999997</v>
      </c>
      <c r="BO755">
        <v>492.06330000000003</v>
      </c>
      <c r="BP755">
        <v>-876.83550000000002</v>
      </c>
      <c r="BQ755">
        <v>-1064.2719999999999</v>
      </c>
      <c r="BR755">
        <v>-871.83849999999995</v>
      </c>
      <c r="BS755">
        <v>-569.49580000000003</v>
      </c>
      <c r="BT755">
        <v>83.284790000000001</v>
      </c>
      <c r="BU755">
        <v>1205.8979999999999</v>
      </c>
      <c r="BV755">
        <v>2740.6210000000001</v>
      </c>
      <c r="BW755">
        <v>1588.835</v>
      </c>
      <c r="BX755">
        <v>650.97410000000002</v>
      </c>
      <c r="BY755">
        <v>398.20859999999999</v>
      </c>
      <c r="BZ755">
        <v>-594.58000000000004</v>
      </c>
      <c r="CA755">
        <v>-1356.6310000000001</v>
      </c>
      <c r="CB755">
        <v>-1672.662</v>
      </c>
      <c r="CC755">
        <v>-2038.797</v>
      </c>
      <c r="CD755">
        <v>-1940.2719999999999</v>
      </c>
      <c r="CE755">
        <v>-1502.1610000000001</v>
      </c>
      <c r="CF755" s="20">
        <v>29059.119999999999</v>
      </c>
      <c r="CG755" s="20">
        <v>33026.81</v>
      </c>
      <c r="CH755" s="20">
        <v>28853.9</v>
      </c>
      <c r="CI755" s="20">
        <v>27749.71</v>
      </c>
      <c r="CJ755" s="20">
        <v>23429.62</v>
      </c>
      <c r="CK755" s="20">
        <v>19243.599999999999</v>
      </c>
      <c r="CL755" s="20">
        <v>22305.83</v>
      </c>
      <c r="CM755" s="20">
        <v>21707.59</v>
      </c>
      <c r="CN755" s="20">
        <v>14674.8</v>
      </c>
      <c r="CO755" s="20">
        <v>12019.76</v>
      </c>
      <c r="CP755" s="20">
        <v>7765.0870000000004</v>
      </c>
      <c r="CQ755" s="20">
        <v>3450.5010000000002</v>
      </c>
      <c r="CR755" s="20">
        <v>6479.7359999999999</v>
      </c>
      <c r="CS755" s="20">
        <v>12887.59</v>
      </c>
      <c r="CT755" s="20">
        <v>33894.730000000003</v>
      </c>
      <c r="CU755" s="20">
        <v>57594.65</v>
      </c>
      <c r="CV755" s="20">
        <v>61557.45</v>
      </c>
      <c r="CW755" s="20">
        <v>88137.59</v>
      </c>
      <c r="CX755" s="20">
        <v>73636.77</v>
      </c>
      <c r="CY755" s="20">
        <v>64331.01</v>
      </c>
      <c r="CZ755" s="20">
        <v>64388.87</v>
      </c>
      <c r="DA755" s="20">
        <v>44945.77</v>
      </c>
      <c r="DB755" s="20">
        <v>43932.98</v>
      </c>
      <c r="DC755" s="20">
        <v>43148.46</v>
      </c>
      <c r="DD755">
        <v>0</v>
      </c>
      <c r="DE755">
        <v>0</v>
      </c>
      <c r="DF755">
        <v>0</v>
      </c>
    </row>
    <row r="756" spans="1:110" x14ac:dyDescent="0.25">
      <c r="A756" s="16" t="str">
        <f t="shared" si="11"/>
        <v>Program Specific_CPP_All_All_CAISO_1-in-10_MONTHLY SYSTEM PEAK DAY_2030_10</v>
      </c>
      <c r="B756" t="s">
        <v>196</v>
      </c>
      <c r="C756" t="s">
        <v>121</v>
      </c>
      <c r="D756" t="s">
        <v>7</v>
      </c>
      <c r="E756" t="s">
        <v>7</v>
      </c>
      <c r="F756" t="s">
        <v>110</v>
      </c>
      <c r="G756" t="s">
        <v>85</v>
      </c>
      <c r="H756" t="s">
        <v>20</v>
      </c>
      <c r="I756">
        <v>2030</v>
      </c>
      <c r="J756">
        <v>10</v>
      </c>
      <c r="K756">
        <v>3252</v>
      </c>
      <c r="L756">
        <v>101950.5</v>
      </c>
      <c r="M756">
        <v>99663.88</v>
      </c>
      <c r="N756">
        <v>98356.73</v>
      </c>
      <c r="O756">
        <v>98356.93</v>
      </c>
      <c r="P756">
        <v>101102.9</v>
      </c>
      <c r="Q756">
        <v>108105.5</v>
      </c>
      <c r="R756">
        <v>119276.4</v>
      </c>
      <c r="S756">
        <v>126334.1</v>
      </c>
      <c r="T756">
        <v>132806.1</v>
      </c>
      <c r="U756">
        <v>139105</v>
      </c>
      <c r="V756">
        <v>145181.6</v>
      </c>
      <c r="W756">
        <v>150493.79999999999</v>
      </c>
      <c r="X756">
        <v>153785.60000000001</v>
      </c>
      <c r="Y756">
        <v>155709</v>
      </c>
      <c r="Z756">
        <v>155209.70000000001</v>
      </c>
      <c r="AA756">
        <v>152440.4</v>
      </c>
      <c r="AB756">
        <v>147070.9</v>
      </c>
      <c r="AC756">
        <v>140873.4</v>
      </c>
      <c r="AD756">
        <v>134223.70000000001</v>
      </c>
      <c r="AE756">
        <v>128159.2</v>
      </c>
      <c r="AF756">
        <v>121620</v>
      </c>
      <c r="AG756">
        <v>116726.3</v>
      </c>
      <c r="AH756">
        <v>110633.5</v>
      </c>
      <c r="AI756">
        <v>105360.3</v>
      </c>
      <c r="AJ756">
        <v>72.823179999999994</v>
      </c>
      <c r="AK756">
        <v>71.544079999999994</v>
      </c>
      <c r="AL756">
        <v>70.932559999999995</v>
      </c>
      <c r="AM756">
        <v>70.070120000000003</v>
      </c>
      <c r="AN756">
        <v>69.465760000000003</v>
      </c>
      <c r="AO756">
        <v>69.035300000000007</v>
      </c>
      <c r="AP756">
        <v>69.041399999999996</v>
      </c>
      <c r="AQ756">
        <v>69.210880000000003</v>
      </c>
      <c r="AR756">
        <v>74.721739999999997</v>
      </c>
      <c r="AS756">
        <v>80.507940000000005</v>
      </c>
      <c r="AT756">
        <v>84.552800000000005</v>
      </c>
      <c r="AU756">
        <v>87.461489999999998</v>
      </c>
      <c r="AV756">
        <v>88.155670000000001</v>
      </c>
      <c r="AW756">
        <v>89.785120000000006</v>
      </c>
      <c r="AX756">
        <v>88.550269999999998</v>
      </c>
      <c r="AY756">
        <v>86.491370000000003</v>
      </c>
      <c r="AZ756">
        <v>84.895499999999998</v>
      </c>
      <c r="BA756">
        <v>84.279660000000007</v>
      </c>
      <c r="BB756">
        <v>81.423419999999993</v>
      </c>
      <c r="BC756">
        <v>77.790729999999996</v>
      </c>
      <c r="BD756">
        <v>75.691760000000002</v>
      </c>
      <c r="BE756">
        <v>74.5488</v>
      </c>
      <c r="BF756">
        <v>73.108949999999993</v>
      </c>
      <c r="BG756">
        <v>72.430090000000007</v>
      </c>
      <c r="BH756">
        <v>-887.81859999999995</v>
      </c>
      <c r="BI756">
        <v>-798.99969999999996</v>
      </c>
      <c r="BJ756">
        <v>-400.34870000000001</v>
      </c>
      <c r="BK756">
        <v>-346.96530000000001</v>
      </c>
      <c r="BL756">
        <v>-280.04259999999999</v>
      </c>
      <c r="BM756">
        <v>163.624</v>
      </c>
      <c r="BN756">
        <v>911.65530000000001</v>
      </c>
      <c r="BO756">
        <v>478.04390000000001</v>
      </c>
      <c r="BP756">
        <v>-847.11649999999997</v>
      </c>
      <c r="BQ756">
        <v>-1019.903</v>
      </c>
      <c r="BR756">
        <v>-830.76059999999995</v>
      </c>
      <c r="BS756">
        <v>-542.7079</v>
      </c>
      <c r="BT756">
        <v>77.759659999999997</v>
      </c>
      <c r="BU756">
        <v>1144.6220000000001</v>
      </c>
      <c r="BV756">
        <v>2603.75</v>
      </c>
      <c r="BW756">
        <v>1512.8219999999999</v>
      </c>
      <c r="BX756">
        <v>624.75670000000002</v>
      </c>
      <c r="BY756">
        <v>389.91890000000001</v>
      </c>
      <c r="BZ756">
        <v>-583.38980000000004</v>
      </c>
      <c r="CA756">
        <v>-1297.896</v>
      </c>
      <c r="CB756">
        <v>-1601.105</v>
      </c>
      <c r="CC756">
        <v>-1956.3630000000001</v>
      </c>
      <c r="CD756">
        <v>-1861.8679999999999</v>
      </c>
      <c r="CE756">
        <v>-1442.19</v>
      </c>
      <c r="CF756">
        <v>27081.3</v>
      </c>
      <c r="CG756">
        <v>30851.46</v>
      </c>
      <c r="CH756">
        <v>27053.89</v>
      </c>
      <c r="CI756">
        <v>26092.86</v>
      </c>
      <c r="CJ756">
        <v>22460.87</v>
      </c>
      <c r="CK756">
        <v>18380.259999999998</v>
      </c>
      <c r="CL756">
        <v>21214.37</v>
      </c>
      <c r="CM756">
        <v>20413.54</v>
      </c>
      <c r="CN756">
        <v>13683.45</v>
      </c>
      <c r="CO756" s="20">
        <v>11092.46</v>
      </c>
      <c r="CP756">
        <v>7062.0169999999998</v>
      </c>
      <c r="CQ756" s="20">
        <v>3132.125</v>
      </c>
      <c r="CR756" s="20">
        <v>5878.7070000000003</v>
      </c>
      <c r="CS756" s="20">
        <v>11637.53</v>
      </c>
      <c r="CT756" s="20">
        <v>30626.44</v>
      </c>
      <c r="CU756" s="20">
        <v>52305.83</v>
      </c>
      <c r="CV756" s="20">
        <v>56283.47</v>
      </c>
      <c r="CW756" s="20">
        <v>81651.59</v>
      </c>
      <c r="CX756" s="20">
        <v>68508.070000000007</v>
      </c>
      <c r="CY756" s="20">
        <v>59908.160000000003</v>
      </c>
      <c r="CZ756" s="20">
        <v>60336.74</v>
      </c>
      <c r="DA756">
        <v>41675.760000000002</v>
      </c>
      <c r="DB756">
        <v>40590.83</v>
      </c>
      <c r="DC756">
        <v>39612.449999999997</v>
      </c>
      <c r="DD756">
        <v>0</v>
      </c>
      <c r="DE756">
        <v>0</v>
      </c>
      <c r="DF756">
        <v>0</v>
      </c>
    </row>
    <row r="757" spans="1:110" x14ac:dyDescent="0.25">
      <c r="A757" s="16" t="str">
        <f t="shared" si="11"/>
        <v>Program Specific_CPP_All_All_CAISO_1-in-10_MONTHLY SYSTEM PEAK DAY_2030_11</v>
      </c>
      <c r="B757" t="s">
        <v>196</v>
      </c>
      <c r="C757" t="s">
        <v>121</v>
      </c>
      <c r="D757" t="s">
        <v>7</v>
      </c>
      <c r="E757" t="s">
        <v>7</v>
      </c>
      <c r="F757" t="s">
        <v>110</v>
      </c>
      <c r="G757" t="s">
        <v>85</v>
      </c>
      <c r="H757" t="s">
        <v>20</v>
      </c>
      <c r="I757">
        <v>2030</v>
      </c>
      <c r="J757">
        <v>11</v>
      </c>
      <c r="K757">
        <v>3252</v>
      </c>
      <c r="L757">
        <v>80096.63</v>
      </c>
      <c r="M757">
        <v>77886.67</v>
      </c>
      <c r="N757">
        <v>76873.86</v>
      </c>
      <c r="O757">
        <v>77231.899999999994</v>
      </c>
      <c r="P757">
        <v>80989.119999999995</v>
      </c>
      <c r="Q757">
        <v>89915.74</v>
      </c>
      <c r="R757">
        <v>100615.2</v>
      </c>
      <c r="S757">
        <v>107970.3</v>
      </c>
      <c r="T757">
        <v>113988.6</v>
      </c>
      <c r="U757">
        <v>119762.6</v>
      </c>
      <c r="V757">
        <v>125572.2</v>
      </c>
      <c r="W757">
        <v>129034.1</v>
      </c>
      <c r="X757">
        <v>130842.8</v>
      </c>
      <c r="Y757">
        <v>133096.1</v>
      </c>
      <c r="Z757">
        <v>132747.9</v>
      </c>
      <c r="AA757">
        <v>129929.7</v>
      </c>
      <c r="AB757">
        <v>125317.6</v>
      </c>
      <c r="AC757">
        <v>121060.5</v>
      </c>
      <c r="AD757">
        <v>111974</v>
      </c>
      <c r="AE757">
        <v>105610.7</v>
      </c>
      <c r="AF757">
        <v>100193.7</v>
      </c>
      <c r="AG757">
        <v>95335.42</v>
      </c>
      <c r="AH757">
        <v>88976.17</v>
      </c>
      <c r="AI757">
        <v>83568.460000000006</v>
      </c>
      <c r="AJ757">
        <v>66.744540000000001</v>
      </c>
      <c r="AK757">
        <v>65.840360000000004</v>
      </c>
      <c r="AL757">
        <v>64.955749999999995</v>
      </c>
      <c r="AM757">
        <v>64.275300000000001</v>
      </c>
      <c r="AN757">
        <v>63.695889999999999</v>
      </c>
      <c r="AO757">
        <v>63.320630000000001</v>
      </c>
      <c r="AP757">
        <v>63.324129999999997</v>
      </c>
      <c r="AQ757">
        <v>64.023780000000002</v>
      </c>
      <c r="AR757">
        <v>70.13888</v>
      </c>
      <c r="AS757">
        <v>78.412239999999997</v>
      </c>
      <c r="AT757">
        <v>84.792529999999999</v>
      </c>
      <c r="AU757">
        <v>89.602699999999999</v>
      </c>
      <c r="AV757">
        <v>89.942120000000003</v>
      </c>
      <c r="AW757">
        <v>90.036869999999993</v>
      </c>
      <c r="AX757">
        <v>90.142669999999995</v>
      </c>
      <c r="AY757">
        <v>87.907589999999999</v>
      </c>
      <c r="AZ757">
        <v>86.55198</v>
      </c>
      <c r="BA757">
        <v>83.25967</v>
      </c>
      <c r="BB757">
        <v>77.795860000000005</v>
      </c>
      <c r="BC757">
        <v>73.384129999999999</v>
      </c>
      <c r="BD757">
        <v>70.553449999999998</v>
      </c>
      <c r="BE757">
        <v>67.003299999999996</v>
      </c>
      <c r="BF757">
        <v>65.360349999999997</v>
      </c>
      <c r="BG757">
        <v>63.855400000000003</v>
      </c>
      <c r="BH757">
        <v>-684.28470000000004</v>
      </c>
      <c r="BI757">
        <v>-613.58900000000006</v>
      </c>
      <c r="BJ757">
        <v>-298.12849999999997</v>
      </c>
      <c r="BK757">
        <v>-258.8252</v>
      </c>
      <c r="BL757">
        <v>-215.22309999999999</v>
      </c>
      <c r="BM757">
        <v>138.86859999999999</v>
      </c>
      <c r="BN757">
        <v>765.71360000000004</v>
      </c>
      <c r="BO757">
        <v>409.1157</v>
      </c>
      <c r="BP757">
        <v>-725.91560000000004</v>
      </c>
      <c r="BQ757">
        <v>-880.79290000000003</v>
      </c>
      <c r="BR757">
        <v>-734.04369999999994</v>
      </c>
      <c r="BS757">
        <v>-479.32499999999999</v>
      </c>
      <c r="BT757">
        <v>57.75479</v>
      </c>
      <c r="BU757">
        <v>983.71770000000004</v>
      </c>
      <c r="BV757">
        <v>2260.681</v>
      </c>
      <c r="BW757">
        <v>1320.1869999999999</v>
      </c>
      <c r="BX757">
        <v>564.38440000000003</v>
      </c>
      <c r="BY757">
        <v>358.85570000000001</v>
      </c>
      <c r="BZ757">
        <v>-458.16030000000001</v>
      </c>
      <c r="CA757">
        <v>-1046.653</v>
      </c>
      <c r="CB757">
        <v>-1299.3330000000001</v>
      </c>
      <c r="CC757">
        <v>-1586.2750000000001</v>
      </c>
      <c r="CD757">
        <v>-1486.681</v>
      </c>
      <c r="CE757">
        <v>-1126.3309999999999</v>
      </c>
      <c r="CF757">
        <v>17406.080000000002</v>
      </c>
      <c r="CG757">
        <v>19554.189999999999</v>
      </c>
      <c r="CH757">
        <v>17169.46</v>
      </c>
      <c r="CI757">
        <v>16656.740000000002</v>
      </c>
      <c r="CJ757">
        <v>14821.36</v>
      </c>
      <c r="CK757">
        <v>12892.49</v>
      </c>
      <c r="CL757">
        <v>15402.41</v>
      </c>
      <c r="CM757">
        <v>15232.22</v>
      </c>
      <c r="CN757">
        <v>10324.27</v>
      </c>
      <c r="CO757" s="20">
        <v>8571.8240000000005</v>
      </c>
      <c r="CP757">
        <v>5579.0810000000001</v>
      </c>
      <c r="CQ757" s="20">
        <v>2436.3220000000001</v>
      </c>
      <c r="CR757" s="20">
        <v>4495.2610000000004</v>
      </c>
      <c r="CS757" s="20">
        <v>9058.6679999999997</v>
      </c>
      <c r="CT757" s="20">
        <v>24019.78</v>
      </c>
      <c r="CU757" s="20">
        <v>40962.949999999997</v>
      </c>
      <c r="CV757" s="20">
        <v>43669.18</v>
      </c>
      <c r="CW757" s="20">
        <v>62705.5</v>
      </c>
      <c r="CX757" s="20">
        <v>49518.35</v>
      </c>
      <c r="CY757" s="20">
        <v>42321.57</v>
      </c>
      <c r="CZ757" s="20">
        <v>42466.42</v>
      </c>
      <c r="DA757">
        <v>28739.16</v>
      </c>
      <c r="DB757">
        <v>27147.08</v>
      </c>
      <c r="DC757">
        <v>25965.84</v>
      </c>
      <c r="DD757">
        <v>0</v>
      </c>
      <c r="DE757">
        <v>0</v>
      </c>
      <c r="DF757">
        <v>0</v>
      </c>
    </row>
    <row r="758" spans="1:110" x14ac:dyDescent="0.25">
      <c r="A758" s="16" t="str">
        <f t="shared" si="11"/>
        <v>Program Specific_CPP_All_All_CAISO_1-in-10_MONTHLY SYSTEM PEAK DAY_2030_12</v>
      </c>
      <c r="B758" t="s">
        <v>196</v>
      </c>
      <c r="C758" t="s">
        <v>121</v>
      </c>
      <c r="D758" t="s">
        <v>7</v>
      </c>
      <c r="E758" t="s">
        <v>7</v>
      </c>
      <c r="F758" t="s">
        <v>110</v>
      </c>
      <c r="G758" t="s">
        <v>85</v>
      </c>
      <c r="H758" t="s">
        <v>20</v>
      </c>
      <c r="I758">
        <v>2030</v>
      </c>
      <c r="J758">
        <v>12</v>
      </c>
      <c r="K758">
        <v>3252</v>
      </c>
      <c r="L758">
        <v>76626.710000000006</v>
      </c>
      <c r="M758">
        <v>75086.98</v>
      </c>
      <c r="N758">
        <v>74305.98</v>
      </c>
      <c r="O758">
        <v>74877.5</v>
      </c>
      <c r="P758">
        <v>78601.53</v>
      </c>
      <c r="Q758">
        <v>87313.19</v>
      </c>
      <c r="R758">
        <v>100097.1</v>
      </c>
      <c r="S758">
        <v>107845.2</v>
      </c>
      <c r="T758">
        <v>112684.1</v>
      </c>
      <c r="U758">
        <v>114718.2</v>
      </c>
      <c r="V758">
        <v>116224.2</v>
      </c>
      <c r="W758">
        <v>116603.9</v>
      </c>
      <c r="X758">
        <v>116225.3</v>
      </c>
      <c r="Y758">
        <v>115834.3</v>
      </c>
      <c r="Z758">
        <v>114064.4</v>
      </c>
      <c r="AA758">
        <v>111515</v>
      </c>
      <c r="AB758">
        <v>110830.6</v>
      </c>
      <c r="AC758">
        <v>109925.1</v>
      </c>
      <c r="AD758">
        <v>103630.2</v>
      </c>
      <c r="AE758">
        <v>99228.1</v>
      </c>
      <c r="AF758">
        <v>95327.01</v>
      </c>
      <c r="AG758">
        <v>91547.16</v>
      </c>
      <c r="AH758">
        <v>85846.29</v>
      </c>
      <c r="AI758">
        <v>80502.789999999994</v>
      </c>
      <c r="AJ758">
        <v>47.446210000000001</v>
      </c>
      <c r="AK758">
        <v>46.721539999999997</v>
      </c>
      <c r="AL758">
        <v>46.028109999999998</v>
      </c>
      <c r="AM758">
        <v>45.40504</v>
      </c>
      <c r="AN758">
        <v>45.074010000000001</v>
      </c>
      <c r="AO758">
        <v>44.757370000000002</v>
      </c>
      <c r="AP758">
        <v>44.93244</v>
      </c>
      <c r="AQ758">
        <v>44.779110000000003</v>
      </c>
      <c r="AR758">
        <v>48.149810000000002</v>
      </c>
      <c r="AS758">
        <v>52.58034</v>
      </c>
      <c r="AT758">
        <v>56.119779999999999</v>
      </c>
      <c r="AU758">
        <v>59.164479999999998</v>
      </c>
      <c r="AV758">
        <v>61.067329999999998</v>
      </c>
      <c r="AW758">
        <v>61.476219999999998</v>
      </c>
      <c r="AX758">
        <v>61.327219999999997</v>
      </c>
      <c r="AY758">
        <v>60.882930000000002</v>
      </c>
      <c r="AZ758">
        <v>59.793149999999997</v>
      </c>
      <c r="BA758">
        <v>57.79692</v>
      </c>
      <c r="BB758">
        <v>55.937609999999999</v>
      </c>
      <c r="BC758">
        <v>54.341320000000003</v>
      </c>
      <c r="BD758">
        <v>53.679929999999999</v>
      </c>
      <c r="BE758">
        <v>52.19903</v>
      </c>
      <c r="BF758">
        <v>51.026519999999998</v>
      </c>
      <c r="BG758">
        <v>50.712899999999998</v>
      </c>
      <c r="BH758">
        <v>-669.81280000000004</v>
      </c>
      <c r="BI758">
        <v>-604.25210000000004</v>
      </c>
      <c r="BJ758">
        <v>-305.1429</v>
      </c>
      <c r="BK758">
        <v>-269.51740000000001</v>
      </c>
      <c r="BL758">
        <v>-228.66929999999999</v>
      </c>
      <c r="BM758">
        <v>122.79340000000001</v>
      </c>
      <c r="BN758">
        <v>776.79340000000002</v>
      </c>
      <c r="BO758">
        <v>406.20749999999998</v>
      </c>
      <c r="BP758">
        <v>-722.07510000000002</v>
      </c>
      <c r="BQ758">
        <v>-837.93719999999996</v>
      </c>
      <c r="BR758">
        <v>-660.10720000000003</v>
      </c>
      <c r="BS758">
        <v>-422.49040000000002</v>
      </c>
      <c r="BT758">
        <v>54.376420000000003</v>
      </c>
      <c r="BU758">
        <v>854.70299999999997</v>
      </c>
      <c r="BV758">
        <v>1935.393</v>
      </c>
      <c r="BW758">
        <v>1126.829</v>
      </c>
      <c r="BX758">
        <v>487.37139999999999</v>
      </c>
      <c r="BY758">
        <v>296.80599999999998</v>
      </c>
      <c r="BZ758">
        <v>-460.3997</v>
      </c>
      <c r="CA758">
        <v>-1012.28</v>
      </c>
      <c r="CB758">
        <v>-1262.8710000000001</v>
      </c>
      <c r="CC758">
        <v>-1541.258</v>
      </c>
      <c r="CD758">
        <v>-1451.134</v>
      </c>
      <c r="CE758">
        <v>-1107.5350000000001</v>
      </c>
      <c r="CF758" s="20">
        <v>15174.19</v>
      </c>
      <c r="CG758" s="20">
        <v>17368.57</v>
      </c>
      <c r="CH758" s="20">
        <v>15328.98</v>
      </c>
      <c r="CI758" s="20">
        <v>14907.27</v>
      </c>
      <c r="CJ758" s="20">
        <v>13107.01</v>
      </c>
      <c r="CK758" s="20">
        <v>11419.78</v>
      </c>
      <c r="CL758" s="20">
        <v>13886.56</v>
      </c>
      <c r="CM758" s="20">
        <v>13825.73</v>
      </c>
      <c r="CN758" s="20">
        <v>9187.393</v>
      </c>
      <c r="CO758" s="20">
        <v>7161.8959999999997</v>
      </c>
      <c r="CP758" s="20">
        <v>4439.9070000000002</v>
      </c>
      <c r="CQ758" s="20">
        <v>1897.319</v>
      </c>
      <c r="CR758" s="20">
        <v>3468.415</v>
      </c>
      <c r="CS758" s="20">
        <v>6729.683</v>
      </c>
      <c r="CT758" s="20">
        <v>17437.560000000001</v>
      </c>
      <c r="CU758" s="20">
        <v>29649.74</v>
      </c>
      <c r="CV758" s="20">
        <v>33235.74</v>
      </c>
      <c r="CW758" s="20">
        <v>49041.19</v>
      </c>
      <c r="CX758" s="20">
        <v>40249.57</v>
      </c>
      <c r="CY758" s="20">
        <v>35424.160000000003</v>
      </c>
      <c r="CZ758" s="20">
        <v>36497.17</v>
      </c>
      <c r="DA758" s="20">
        <v>25105.05</v>
      </c>
      <c r="DB758" s="20">
        <v>23931.41</v>
      </c>
      <c r="DC758" s="20">
        <v>22809.81</v>
      </c>
      <c r="DD758">
        <v>0</v>
      </c>
      <c r="DE758">
        <v>0</v>
      </c>
      <c r="DF758">
        <v>0</v>
      </c>
    </row>
    <row r="759" spans="1:110" x14ac:dyDescent="0.25">
      <c r="A759" s="16" t="str">
        <f t="shared" si="11"/>
        <v>Program Specific_CPP_All_All_CAISO_1-in-10_MONTHLY SYSTEM PEAK DAY_2031_1</v>
      </c>
      <c r="B759" t="s">
        <v>196</v>
      </c>
      <c r="C759" t="s">
        <v>121</v>
      </c>
      <c r="D759" t="s">
        <v>7</v>
      </c>
      <c r="E759" t="s">
        <v>7</v>
      </c>
      <c r="F759" t="s">
        <v>110</v>
      </c>
      <c r="G759" t="s">
        <v>85</v>
      </c>
      <c r="H759" t="s">
        <v>20</v>
      </c>
      <c r="I759">
        <v>2031</v>
      </c>
      <c r="J759">
        <v>1</v>
      </c>
      <c r="K759">
        <v>3063</v>
      </c>
      <c r="L759">
        <v>72237.22</v>
      </c>
      <c r="M759">
        <v>70595.31</v>
      </c>
      <c r="N759">
        <v>69978.2</v>
      </c>
      <c r="O759">
        <v>70555.360000000001</v>
      </c>
      <c r="P759">
        <v>74248.3</v>
      </c>
      <c r="Q759">
        <v>82676.72</v>
      </c>
      <c r="R759">
        <v>96210.28</v>
      </c>
      <c r="S759">
        <v>104285.3</v>
      </c>
      <c r="T759">
        <v>108776.9</v>
      </c>
      <c r="U759">
        <v>110221.3</v>
      </c>
      <c r="V759">
        <v>111578.5</v>
      </c>
      <c r="W759">
        <v>111656.9</v>
      </c>
      <c r="X759">
        <v>111294.9</v>
      </c>
      <c r="Y759">
        <v>110746.1</v>
      </c>
      <c r="Z759">
        <v>109815.7</v>
      </c>
      <c r="AA759">
        <v>107235.8</v>
      </c>
      <c r="AB759">
        <v>105485.1</v>
      </c>
      <c r="AC759">
        <v>105080.4</v>
      </c>
      <c r="AD759">
        <v>99288.43</v>
      </c>
      <c r="AE759">
        <v>94744.51</v>
      </c>
      <c r="AF759">
        <v>90763.02</v>
      </c>
      <c r="AG759">
        <v>87054.57</v>
      </c>
      <c r="AH759">
        <v>81251.520000000004</v>
      </c>
      <c r="AI759">
        <v>76219.570000000007</v>
      </c>
      <c r="AJ759">
        <v>47.745100000000001</v>
      </c>
      <c r="AK759">
        <v>47.531570000000002</v>
      </c>
      <c r="AL759">
        <v>47.176589999999997</v>
      </c>
      <c r="AM759">
        <v>46.058390000000003</v>
      </c>
      <c r="AN759">
        <v>46.048699999999997</v>
      </c>
      <c r="AO759">
        <v>44.70984</v>
      </c>
      <c r="AP759">
        <v>44.008339999999997</v>
      </c>
      <c r="AQ759">
        <v>43.711620000000003</v>
      </c>
      <c r="AR759">
        <v>46.774850000000001</v>
      </c>
      <c r="AS759">
        <v>51.082859999999997</v>
      </c>
      <c r="AT759">
        <v>53.729059999999997</v>
      </c>
      <c r="AU759">
        <v>55.541379999999997</v>
      </c>
      <c r="AV759">
        <v>56.440950000000001</v>
      </c>
      <c r="AW759">
        <v>56.777369999999998</v>
      </c>
      <c r="AX759">
        <v>55.949249999999999</v>
      </c>
      <c r="AY759">
        <v>55.358370000000001</v>
      </c>
      <c r="AZ759">
        <v>54.099710000000002</v>
      </c>
      <c r="BA759">
        <v>52.321109999999997</v>
      </c>
      <c r="BB759">
        <v>50.690130000000003</v>
      </c>
      <c r="BC759">
        <v>48.797550000000001</v>
      </c>
      <c r="BD759">
        <v>47.439439999999998</v>
      </c>
      <c r="BE759">
        <v>47.011279999999999</v>
      </c>
      <c r="BF759">
        <v>46.788890000000002</v>
      </c>
      <c r="BG759">
        <v>46.47363</v>
      </c>
      <c r="BH759">
        <v>-624.36699999999996</v>
      </c>
      <c r="BI759">
        <v>-563.63509999999997</v>
      </c>
      <c r="BJ759">
        <v>-281.97480000000002</v>
      </c>
      <c r="BK759">
        <v>-248.18270000000001</v>
      </c>
      <c r="BL759">
        <v>-210.18100000000001</v>
      </c>
      <c r="BM759">
        <v>119.36239999999999</v>
      </c>
      <c r="BN759">
        <v>743.03219999999999</v>
      </c>
      <c r="BO759">
        <v>393.37380000000002</v>
      </c>
      <c r="BP759">
        <v>-696.31050000000005</v>
      </c>
      <c r="BQ759">
        <v>-805.82299999999998</v>
      </c>
      <c r="BR759">
        <v>-636.32770000000005</v>
      </c>
      <c r="BS759">
        <v>-405.61290000000002</v>
      </c>
      <c r="BT759">
        <v>51.737130000000001</v>
      </c>
      <c r="BU759">
        <v>817.26530000000002</v>
      </c>
      <c r="BV759">
        <v>1864.36</v>
      </c>
      <c r="BW759">
        <v>1086.232</v>
      </c>
      <c r="BX759">
        <v>472.15780000000001</v>
      </c>
      <c r="BY759">
        <v>296.36369999999999</v>
      </c>
      <c r="BZ759">
        <v>-430.6431</v>
      </c>
      <c r="CA759">
        <v>-960.97119999999995</v>
      </c>
      <c r="CB759">
        <v>-1198.2829999999999</v>
      </c>
      <c r="CC759">
        <v>-1459.146</v>
      </c>
      <c r="CD759">
        <v>-1365.444</v>
      </c>
      <c r="CE759">
        <v>-1037.921</v>
      </c>
      <c r="CF759">
        <v>13815.93</v>
      </c>
      <c r="CG759">
        <v>15616.87</v>
      </c>
      <c r="CH759">
        <v>13807.03</v>
      </c>
      <c r="CI759">
        <v>13453.6</v>
      </c>
      <c r="CJ759">
        <v>11929.82</v>
      </c>
      <c r="CK759">
        <v>10415.77</v>
      </c>
      <c r="CL759">
        <v>13135.36</v>
      </c>
      <c r="CM759">
        <v>13235.13</v>
      </c>
      <c r="CN759">
        <v>8700.0849999999991</v>
      </c>
      <c r="CO759">
        <v>6695.5820000000003</v>
      </c>
      <c r="CP759">
        <v>4135.37</v>
      </c>
      <c r="CQ759" s="20">
        <v>1748.3230000000001</v>
      </c>
      <c r="CR759" s="20">
        <v>3188.4879999999998</v>
      </c>
      <c r="CS759" s="20">
        <v>6160.7610000000004</v>
      </c>
      <c r="CT759" s="20">
        <v>16205.01</v>
      </c>
      <c r="CU759" s="20">
        <v>27630.73</v>
      </c>
      <c r="CV759" s="20">
        <v>30723.25</v>
      </c>
      <c r="CW759" s="20">
        <v>45911.59</v>
      </c>
      <c r="CX759" s="20">
        <v>37538.21</v>
      </c>
      <c r="CY759" s="20">
        <v>32647.65</v>
      </c>
      <c r="CZ759" s="20">
        <v>33369.269999999997</v>
      </c>
      <c r="DA759">
        <v>23174.37</v>
      </c>
      <c r="DB759">
        <v>22041</v>
      </c>
      <c r="DC759">
        <v>21020.63</v>
      </c>
      <c r="DD759">
        <v>0</v>
      </c>
      <c r="DE759">
        <v>0</v>
      </c>
      <c r="DF759">
        <v>0</v>
      </c>
    </row>
    <row r="760" spans="1:110" x14ac:dyDescent="0.25">
      <c r="A760" s="16" t="str">
        <f t="shared" si="11"/>
        <v>Program Specific_CPP_All_All_CAISO_1-in-10_MONTHLY SYSTEM PEAK DAY_2031_2</v>
      </c>
      <c r="B760" t="s">
        <v>196</v>
      </c>
      <c r="C760" t="s">
        <v>121</v>
      </c>
      <c r="D760" t="s">
        <v>7</v>
      </c>
      <c r="E760" t="s">
        <v>7</v>
      </c>
      <c r="F760" t="s">
        <v>110</v>
      </c>
      <c r="G760" t="s">
        <v>85</v>
      </c>
      <c r="H760" t="s">
        <v>20</v>
      </c>
      <c r="I760">
        <v>2031</v>
      </c>
      <c r="J760">
        <v>2</v>
      </c>
      <c r="K760">
        <v>3063</v>
      </c>
      <c r="L760">
        <v>73098.28</v>
      </c>
      <c r="M760">
        <v>70909.66</v>
      </c>
      <c r="N760">
        <v>70134.649999999994</v>
      </c>
      <c r="O760">
        <v>70656.039999999994</v>
      </c>
      <c r="P760">
        <v>74232.95</v>
      </c>
      <c r="Q760">
        <v>82780.39</v>
      </c>
      <c r="R760">
        <v>95672.46</v>
      </c>
      <c r="S760">
        <v>103823.5</v>
      </c>
      <c r="T760">
        <v>108949.4</v>
      </c>
      <c r="U760">
        <v>111125.2</v>
      </c>
      <c r="V760">
        <v>113229.7</v>
      </c>
      <c r="W760">
        <v>113851.4</v>
      </c>
      <c r="X760">
        <v>113257.2</v>
      </c>
      <c r="Y760">
        <v>113092.6</v>
      </c>
      <c r="Z760">
        <v>111380.8</v>
      </c>
      <c r="AA760">
        <v>108309</v>
      </c>
      <c r="AB760">
        <v>105972.3</v>
      </c>
      <c r="AC760">
        <v>105342.2</v>
      </c>
      <c r="AD760">
        <v>101112.8</v>
      </c>
      <c r="AE760">
        <v>96450.02</v>
      </c>
      <c r="AF760">
        <v>92213.8</v>
      </c>
      <c r="AG760">
        <v>88171.14</v>
      </c>
      <c r="AH760">
        <v>82331.16</v>
      </c>
      <c r="AI760">
        <v>77291.429999999993</v>
      </c>
      <c r="AJ760">
        <v>51.1145</v>
      </c>
      <c r="AK760">
        <v>50.86318</v>
      </c>
      <c r="AL760">
        <v>50.094990000000003</v>
      </c>
      <c r="AM760">
        <v>49.135890000000003</v>
      </c>
      <c r="AN760">
        <v>47.262889999999999</v>
      </c>
      <c r="AO760">
        <v>45.960760000000001</v>
      </c>
      <c r="AP760">
        <v>45.746920000000003</v>
      </c>
      <c r="AQ760">
        <v>44.756320000000002</v>
      </c>
      <c r="AR760">
        <v>47.037790000000001</v>
      </c>
      <c r="AS760">
        <v>50.607860000000002</v>
      </c>
      <c r="AT760">
        <v>53.945909999999998</v>
      </c>
      <c r="AU760">
        <v>55.791460000000001</v>
      </c>
      <c r="AV760">
        <v>56.492190000000001</v>
      </c>
      <c r="AW760">
        <v>56.461460000000002</v>
      </c>
      <c r="AX760">
        <v>56.546390000000002</v>
      </c>
      <c r="AY760">
        <v>56.514699999999998</v>
      </c>
      <c r="AZ760">
        <v>55.42107</v>
      </c>
      <c r="BA760">
        <v>54.470059999999997</v>
      </c>
      <c r="BB760">
        <v>52.303649999999998</v>
      </c>
      <c r="BC760">
        <v>51.405920000000002</v>
      </c>
      <c r="BD760">
        <v>49.737690000000001</v>
      </c>
      <c r="BE760">
        <v>47.631180000000001</v>
      </c>
      <c r="BF760">
        <v>46.06709</v>
      </c>
      <c r="BG760">
        <v>44.881720000000001</v>
      </c>
      <c r="BH760">
        <v>-623.39940000000001</v>
      </c>
      <c r="BI760">
        <v>-561.99590000000001</v>
      </c>
      <c r="BJ760">
        <v>-277.49099999999999</v>
      </c>
      <c r="BK760">
        <v>-243.4709</v>
      </c>
      <c r="BL760">
        <v>-205.18610000000001</v>
      </c>
      <c r="BM760">
        <v>122.6947</v>
      </c>
      <c r="BN760">
        <v>735.65620000000001</v>
      </c>
      <c r="BO760">
        <v>392.05239999999998</v>
      </c>
      <c r="BP760">
        <v>-696.82929999999999</v>
      </c>
      <c r="BQ760">
        <v>-813.12519999999995</v>
      </c>
      <c r="BR760">
        <v>-649.19309999999996</v>
      </c>
      <c r="BS760">
        <v>-415.75369999999998</v>
      </c>
      <c r="BT760">
        <v>51.9129</v>
      </c>
      <c r="BU760">
        <v>834.97080000000005</v>
      </c>
      <c r="BV760">
        <v>1891.9680000000001</v>
      </c>
      <c r="BW760">
        <v>1094.6369999999999</v>
      </c>
      <c r="BX760">
        <v>475.70089999999999</v>
      </c>
      <c r="BY760">
        <v>310.05059999999997</v>
      </c>
      <c r="BZ760">
        <v>-431.38869999999997</v>
      </c>
      <c r="CA760">
        <v>-971.86980000000005</v>
      </c>
      <c r="CB760">
        <v>-1211.1079999999999</v>
      </c>
      <c r="CC760">
        <v>-1472.7059999999999</v>
      </c>
      <c r="CD760">
        <v>-1377.345</v>
      </c>
      <c r="CE760">
        <v>-1043.0719999999999</v>
      </c>
      <c r="CF760">
        <v>14550.17</v>
      </c>
      <c r="CG760">
        <v>16004.55</v>
      </c>
      <c r="CH760">
        <v>14071.49</v>
      </c>
      <c r="CI760">
        <v>13684.68</v>
      </c>
      <c r="CJ760">
        <v>12126.13</v>
      </c>
      <c r="CK760">
        <v>10625.84</v>
      </c>
      <c r="CL760">
        <v>13265.23</v>
      </c>
      <c r="CM760">
        <v>13344.28</v>
      </c>
      <c r="CN760">
        <v>8840.4140000000007</v>
      </c>
      <c r="CO760">
        <v>6886.6610000000001</v>
      </c>
      <c r="CP760">
        <v>4317.1930000000002</v>
      </c>
      <c r="CQ760" s="20">
        <v>1835.9110000000001</v>
      </c>
      <c r="CR760" s="20">
        <v>3320.192</v>
      </c>
      <c r="CS760" s="20">
        <v>6459.3770000000004</v>
      </c>
      <c r="CT760" s="20">
        <v>16712.36</v>
      </c>
      <c r="CU760" s="20">
        <v>27985.96</v>
      </c>
      <c r="CV760" s="20">
        <v>31110.03</v>
      </c>
      <c r="CW760" s="20">
        <v>47282.81</v>
      </c>
      <c r="CX760" s="20">
        <v>39345.21</v>
      </c>
      <c r="CY760" s="20">
        <v>34248.519999999997</v>
      </c>
      <c r="CZ760" s="20">
        <v>34888.43</v>
      </c>
      <c r="DA760">
        <v>24157.599999999999</v>
      </c>
      <c r="DB760">
        <v>23112.1</v>
      </c>
      <c r="DC760">
        <v>22137.03</v>
      </c>
      <c r="DD760">
        <v>0</v>
      </c>
      <c r="DE760">
        <v>0</v>
      </c>
      <c r="DF760">
        <v>0</v>
      </c>
    </row>
    <row r="761" spans="1:110" x14ac:dyDescent="0.25">
      <c r="A761" s="16" t="str">
        <f t="shared" si="11"/>
        <v>Program Specific_CPP_All_All_CAISO_1-in-10_MONTHLY SYSTEM PEAK DAY_2031_3</v>
      </c>
      <c r="B761" t="s">
        <v>196</v>
      </c>
      <c r="C761" t="s">
        <v>121</v>
      </c>
      <c r="D761" t="s">
        <v>7</v>
      </c>
      <c r="E761" t="s">
        <v>7</v>
      </c>
      <c r="F761" t="s">
        <v>110</v>
      </c>
      <c r="G761" t="s">
        <v>85</v>
      </c>
      <c r="H761" t="s">
        <v>20</v>
      </c>
      <c r="I761">
        <v>2031</v>
      </c>
      <c r="J761">
        <v>3</v>
      </c>
      <c r="K761">
        <v>3063</v>
      </c>
      <c r="L761">
        <v>88433.02</v>
      </c>
      <c r="M761">
        <v>86653.38</v>
      </c>
      <c r="N761">
        <v>85790.36</v>
      </c>
      <c r="O761">
        <v>86151.02</v>
      </c>
      <c r="P761">
        <v>89332.49</v>
      </c>
      <c r="Q761">
        <v>97027.81</v>
      </c>
      <c r="R761">
        <v>106862.39999999999</v>
      </c>
      <c r="S761">
        <v>111762.7</v>
      </c>
      <c r="T761">
        <v>113740.6</v>
      </c>
      <c r="U761">
        <v>115897</v>
      </c>
      <c r="V761">
        <v>118368.6</v>
      </c>
      <c r="W761">
        <v>119595</v>
      </c>
      <c r="X761">
        <v>120299.8</v>
      </c>
      <c r="Y761">
        <v>121098.3</v>
      </c>
      <c r="Z761">
        <v>120422.1</v>
      </c>
      <c r="AA761">
        <v>118730.2</v>
      </c>
      <c r="AB761">
        <v>114944.5</v>
      </c>
      <c r="AC761">
        <v>111594</v>
      </c>
      <c r="AD761">
        <v>107846.9</v>
      </c>
      <c r="AE761">
        <v>105924.7</v>
      </c>
      <c r="AF761">
        <v>102226.3</v>
      </c>
      <c r="AG761">
        <v>98724.88</v>
      </c>
      <c r="AH761">
        <v>94351.679999999993</v>
      </c>
      <c r="AI761">
        <v>90801.08</v>
      </c>
      <c r="AJ761">
        <v>60.127389999999998</v>
      </c>
      <c r="AK761">
        <v>58.779130000000002</v>
      </c>
      <c r="AL761">
        <v>57.709899999999998</v>
      </c>
      <c r="AM761">
        <v>56.97963</v>
      </c>
      <c r="AN761">
        <v>56.079970000000003</v>
      </c>
      <c r="AO761">
        <v>55.237549999999999</v>
      </c>
      <c r="AP761">
        <v>55.481920000000002</v>
      </c>
      <c r="AQ761">
        <v>55.332830000000001</v>
      </c>
      <c r="AR761">
        <v>61.327590000000001</v>
      </c>
      <c r="AS761">
        <v>69.731030000000004</v>
      </c>
      <c r="AT761">
        <v>76.213170000000005</v>
      </c>
      <c r="AU761">
        <v>81.990780000000001</v>
      </c>
      <c r="AV761">
        <v>83.597210000000004</v>
      </c>
      <c r="AW761">
        <v>85.263480000000001</v>
      </c>
      <c r="AX761">
        <v>84.342330000000004</v>
      </c>
      <c r="AY761">
        <v>84.156379999999999</v>
      </c>
      <c r="AZ761">
        <v>83.591890000000006</v>
      </c>
      <c r="BA761">
        <v>82.08878</v>
      </c>
      <c r="BB761">
        <v>79.623649999999998</v>
      </c>
      <c r="BC761">
        <v>75.182919999999996</v>
      </c>
      <c r="BD761">
        <v>71.197190000000006</v>
      </c>
      <c r="BE761">
        <v>67.96893</v>
      </c>
      <c r="BF761">
        <v>66.304249999999996</v>
      </c>
      <c r="BG761">
        <v>63.558340000000001</v>
      </c>
      <c r="BH761">
        <v>-797.01499999999999</v>
      </c>
      <c r="BI761">
        <v>-722.14679999999998</v>
      </c>
      <c r="BJ761">
        <v>-387.28179999999998</v>
      </c>
      <c r="BK761">
        <v>-344.20549999999997</v>
      </c>
      <c r="BL761">
        <v>-281.02960000000002</v>
      </c>
      <c r="BM761">
        <v>126.4255</v>
      </c>
      <c r="BN761">
        <v>831.33500000000004</v>
      </c>
      <c r="BO761">
        <v>421.02100000000002</v>
      </c>
      <c r="BP761">
        <v>-727.93510000000003</v>
      </c>
      <c r="BQ761">
        <v>-848.13099999999997</v>
      </c>
      <c r="BR761">
        <v>-676.71550000000002</v>
      </c>
      <c r="BS761">
        <v>-432.8109</v>
      </c>
      <c r="BT761">
        <v>59.035429999999998</v>
      </c>
      <c r="BU761">
        <v>891.86180000000002</v>
      </c>
      <c r="BV761">
        <v>2030.6469999999999</v>
      </c>
      <c r="BW761">
        <v>1189.55</v>
      </c>
      <c r="BX761">
        <v>501.25889999999998</v>
      </c>
      <c r="BY761">
        <v>328.51049999999998</v>
      </c>
      <c r="BZ761">
        <v>-443.66550000000001</v>
      </c>
      <c r="CA761">
        <v>-1064.192</v>
      </c>
      <c r="CB761">
        <v>-1345.9580000000001</v>
      </c>
      <c r="CC761">
        <v>-1664.1130000000001</v>
      </c>
      <c r="CD761">
        <v>-1605.866</v>
      </c>
      <c r="CE761">
        <v>-1269.8689999999999</v>
      </c>
      <c r="CF761">
        <v>18871.43</v>
      </c>
      <c r="CG761">
        <v>21376.44</v>
      </c>
      <c r="CH761">
        <v>18794.3</v>
      </c>
      <c r="CI761">
        <v>18204.490000000002</v>
      </c>
      <c r="CJ761">
        <v>15928.31</v>
      </c>
      <c r="CK761">
        <v>13441.52</v>
      </c>
      <c r="CL761">
        <v>15636.09</v>
      </c>
      <c r="CM761">
        <v>14881.42</v>
      </c>
      <c r="CN761">
        <v>9542.2080000000005</v>
      </c>
      <c r="CO761">
        <v>7501.7479999999996</v>
      </c>
      <c r="CP761">
        <v>4683.4660000000003</v>
      </c>
      <c r="CQ761" s="20">
        <v>1991.377</v>
      </c>
      <c r="CR761" s="20">
        <v>3643.8409999999999</v>
      </c>
      <c r="CS761" s="20">
        <v>7195.3249999999998</v>
      </c>
      <c r="CT761" s="20">
        <v>18886.21</v>
      </c>
      <c r="CU761" s="20">
        <v>32710.7</v>
      </c>
      <c r="CV761" s="20">
        <v>35411.279999999999</v>
      </c>
      <c r="CW761" s="20">
        <v>53067.199999999997</v>
      </c>
      <c r="CX761" s="20">
        <v>45785.32</v>
      </c>
      <c r="CY761" s="20">
        <v>41533.07</v>
      </c>
      <c r="CZ761" s="20">
        <v>42615.16</v>
      </c>
      <c r="DA761">
        <v>29030.52</v>
      </c>
      <c r="DB761">
        <v>27967.200000000001</v>
      </c>
      <c r="DC761">
        <v>27724.09</v>
      </c>
      <c r="DD761">
        <v>0</v>
      </c>
      <c r="DE761">
        <v>0</v>
      </c>
      <c r="DF761">
        <v>0</v>
      </c>
    </row>
    <row r="762" spans="1:110" x14ac:dyDescent="0.25">
      <c r="A762" s="16" t="str">
        <f t="shared" si="11"/>
        <v>Program Specific_CPP_All_All_CAISO_1-in-10_MONTHLY SYSTEM PEAK DAY_2031_4</v>
      </c>
      <c r="B762" t="s">
        <v>196</v>
      </c>
      <c r="C762" t="s">
        <v>121</v>
      </c>
      <c r="D762" t="s">
        <v>7</v>
      </c>
      <c r="E762" t="s">
        <v>7</v>
      </c>
      <c r="F762" t="s">
        <v>110</v>
      </c>
      <c r="G762" t="s">
        <v>85</v>
      </c>
      <c r="H762" t="s">
        <v>20</v>
      </c>
      <c r="I762">
        <v>2031</v>
      </c>
      <c r="J762">
        <v>4</v>
      </c>
      <c r="K762">
        <v>3063</v>
      </c>
      <c r="L762">
        <v>85843.199999999997</v>
      </c>
      <c r="M762">
        <v>84169.95</v>
      </c>
      <c r="N762">
        <v>83320.929999999993</v>
      </c>
      <c r="O762">
        <v>83523.39</v>
      </c>
      <c r="P762">
        <v>85549.74</v>
      </c>
      <c r="Q762">
        <v>91103.75</v>
      </c>
      <c r="R762">
        <v>97684.08</v>
      </c>
      <c r="S762">
        <v>100441.9</v>
      </c>
      <c r="T762">
        <v>102402.9</v>
      </c>
      <c r="U762">
        <v>105163.4</v>
      </c>
      <c r="V762">
        <v>107823.6</v>
      </c>
      <c r="W762">
        <v>109399.1</v>
      </c>
      <c r="X762">
        <v>110420</v>
      </c>
      <c r="Y762">
        <v>111522</v>
      </c>
      <c r="Z762">
        <v>111270.3</v>
      </c>
      <c r="AA762">
        <v>109995.9</v>
      </c>
      <c r="AB762">
        <v>106671.9</v>
      </c>
      <c r="AC762">
        <v>103289.9</v>
      </c>
      <c r="AD762">
        <v>99320.68</v>
      </c>
      <c r="AE762">
        <v>98333.41</v>
      </c>
      <c r="AF762">
        <v>95712.02</v>
      </c>
      <c r="AG762">
        <v>93654.16</v>
      </c>
      <c r="AH762">
        <v>90714.61</v>
      </c>
      <c r="AI762">
        <v>87998.55</v>
      </c>
      <c r="AJ762">
        <v>66.178659999999994</v>
      </c>
      <c r="AK762">
        <v>63.439109999999999</v>
      </c>
      <c r="AL762">
        <v>62.056469999999997</v>
      </c>
      <c r="AM762">
        <v>61.211469999999998</v>
      </c>
      <c r="AN762">
        <v>61.400100000000002</v>
      </c>
      <c r="AO762">
        <v>60.900939999999999</v>
      </c>
      <c r="AP762">
        <v>60.689860000000003</v>
      </c>
      <c r="AQ762">
        <v>62.069589999999998</v>
      </c>
      <c r="AR762">
        <v>70.599580000000003</v>
      </c>
      <c r="AS762">
        <v>76.152600000000007</v>
      </c>
      <c r="AT762">
        <v>79.318950000000001</v>
      </c>
      <c r="AU762">
        <v>82.498540000000006</v>
      </c>
      <c r="AV762">
        <v>82.511629999999997</v>
      </c>
      <c r="AW762">
        <v>83.488380000000006</v>
      </c>
      <c r="AX762">
        <v>83.260040000000004</v>
      </c>
      <c r="AY762">
        <v>82.293319999999994</v>
      </c>
      <c r="AZ762">
        <v>82.166370000000001</v>
      </c>
      <c r="BA762">
        <v>79.579549999999998</v>
      </c>
      <c r="BB762">
        <v>77.525490000000005</v>
      </c>
      <c r="BC762">
        <v>73.346140000000005</v>
      </c>
      <c r="BD762">
        <v>68.664439999999999</v>
      </c>
      <c r="BE762">
        <v>66.600179999999995</v>
      </c>
      <c r="BF762">
        <v>65.347250000000003</v>
      </c>
      <c r="BG762">
        <v>64.666370000000001</v>
      </c>
      <c r="BH762">
        <v>-762.22580000000005</v>
      </c>
      <c r="BI762">
        <v>-691.94730000000004</v>
      </c>
      <c r="BJ762">
        <v>-364.56400000000002</v>
      </c>
      <c r="BK762">
        <v>-320.92329999999998</v>
      </c>
      <c r="BL762">
        <v>-259.73360000000002</v>
      </c>
      <c r="BM762">
        <v>124.5288</v>
      </c>
      <c r="BN762">
        <v>753.89200000000005</v>
      </c>
      <c r="BO762">
        <v>379.14819999999997</v>
      </c>
      <c r="BP762">
        <v>-654.13430000000005</v>
      </c>
      <c r="BQ762">
        <v>-771.23599999999999</v>
      </c>
      <c r="BR762">
        <v>-622.02359999999999</v>
      </c>
      <c r="BS762">
        <v>-400.29300000000001</v>
      </c>
      <c r="BT762">
        <v>51.838590000000003</v>
      </c>
      <c r="BU762">
        <v>822.66129999999998</v>
      </c>
      <c r="BV762">
        <v>1883.172</v>
      </c>
      <c r="BW762">
        <v>1106.5360000000001</v>
      </c>
      <c r="BX762">
        <v>471.42129999999997</v>
      </c>
      <c r="BY762">
        <v>315.14710000000002</v>
      </c>
      <c r="BZ762">
        <v>-384.68209999999999</v>
      </c>
      <c r="CA762">
        <v>-967.45209999999997</v>
      </c>
      <c r="CB762">
        <v>-1242.373</v>
      </c>
      <c r="CC762">
        <v>-1563.931</v>
      </c>
      <c r="CD762">
        <v>-1531.181</v>
      </c>
      <c r="CE762">
        <v>-1216.1030000000001</v>
      </c>
      <c r="CF762" s="20">
        <v>18396.54</v>
      </c>
      <c r="CG762" s="20">
        <v>20813.45</v>
      </c>
      <c r="CH762" s="20">
        <v>18246.88</v>
      </c>
      <c r="CI762" s="20">
        <v>17659.439999999999</v>
      </c>
      <c r="CJ762" s="20">
        <v>15030.52</v>
      </c>
      <c r="CK762" s="20">
        <v>12208.58</v>
      </c>
      <c r="CL762" s="20">
        <v>13586.37</v>
      </c>
      <c r="CM762" s="20">
        <v>12418.71</v>
      </c>
      <c r="CN762" s="20">
        <v>7960.45</v>
      </c>
      <c r="CO762" s="20">
        <v>6360.9889999999996</v>
      </c>
      <c r="CP762" s="20">
        <v>3977.0790000000002</v>
      </c>
      <c r="CQ762" s="20">
        <v>1701.58</v>
      </c>
      <c r="CR762" s="20">
        <v>3126.28</v>
      </c>
      <c r="CS762" s="20">
        <v>6218.3310000000001</v>
      </c>
      <c r="CT762" s="20">
        <v>16399.29</v>
      </c>
      <c r="CU762" s="20">
        <v>28441.53</v>
      </c>
      <c r="CV762" s="20">
        <v>30963.279999999999</v>
      </c>
      <c r="CW762" s="20">
        <v>46433.39</v>
      </c>
      <c r="CX762" s="20">
        <v>40225.17</v>
      </c>
      <c r="CY762" s="20">
        <v>37168.94</v>
      </c>
      <c r="CZ762" s="20">
        <v>38666.269999999997</v>
      </c>
      <c r="DA762" s="20">
        <v>27283.97</v>
      </c>
      <c r="DB762" s="20">
        <v>26910.12</v>
      </c>
      <c r="DC762" s="20">
        <v>26921.64</v>
      </c>
      <c r="DD762">
        <v>0</v>
      </c>
      <c r="DE762">
        <v>0</v>
      </c>
      <c r="DF762">
        <v>0</v>
      </c>
    </row>
    <row r="763" spans="1:110" x14ac:dyDescent="0.25">
      <c r="A763" s="16" t="str">
        <f t="shared" si="11"/>
        <v>Program Specific_CPP_All_All_CAISO_1-in-10_MONTHLY SYSTEM PEAK DAY_2031_5</v>
      </c>
      <c r="B763" t="s">
        <v>196</v>
      </c>
      <c r="C763" t="s">
        <v>121</v>
      </c>
      <c r="D763" t="s">
        <v>7</v>
      </c>
      <c r="E763" t="s">
        <v>7</v>
      </c>
      <c r="F763" t="s">
        <v>110</v>
      </c>
      <c r="G763" t="s">
        <v>85</v>
      </c>
      <c r="H763" t="s">
        <v>20</v>
      </c>
      <c r="I763">
        <v>2031</v>
      </c>
      <c r="J763">
        <v>5</v>
      </c>
      <c r="K763">
        <v>3063</v>
      </c>
      <c r="L763">
        <v>89765.55</v>
      </c>
      <c r="M763">
        <v>87863.38</v>
      </c>
      <c r="N763">
        <v>86875.46</v>
      </c>
      <c r="O763">
        <v>86801.83</v>
      </c>
      <c r="P763">
        <v>88533.6</v>
      </c>
      <c r="Q763">
        <v>93788.5</v>
      </c>
      <c r="R763">
        <v>100341.9</v>
      </c>
      <c r="S763">
        <v>105803.4</v>
      </c>
      <c r="T763">
        <v>110838.1</v>
      </c>
      <c r="U763">
        <v>115458.9</v>
      </c>
      <c r="V763">
        <v>119647.7</v>
      </c>
      <c r="W763">
        <v>122632.8</v>
      </c>
      <c r="X763">
        <v>124287.3</v>
      </c>
      <c r="Y763">
        <v>125281.60000000001</v>
      </c>
      <c r="Z763">
        <v>124790.1</v>
      </c>
      <c r="AA763">
        <v>122406.1</v>
      </c>
      <c r="AB763">
        <v>118975.8</v>
      </c>
      <c r="AC763">
        <v>114634.1</v>
      </c>
      <c r="AD763">
        <v>108906.6</v>
      </c>
      <c r="AE763">
        <v>106014.2</v>
      </c>
      <c r="AF763">
        <v>103379.6</v>
      </c>
      <c r="AG763">
        <v>100390.6</v>
      </c>
      <c r="AH763">
        <v>96371.3</v>
      </c>
      <c r="AI763">
        <v>92605.22</v>
      </c>
      <c r="AJ763">
        <v>66.008840000000006</v>
      </c>
      <c r="AK763">
        <v>64.84563</v>
      </c>
      <c r="AL763">
        <v>64.350239999999999</v>
      </c>
      <c r="AM763">
        <v>63.607170000000004</v>
      </c>
      <c r="AN763">
        <v>63.003270000000001</v>
      </c>
      <c r="AO763">
        <v>62.414360000000002</v>
      </c>
      <c r="AP763">
        <v>61.991900000000001</v>
      </c>
      <c r="AQ763">
        <v>65.438999999999993</v>
      </c>
      <c r="AR763">
        <v>72.011160000000004</v>
      </c>
      <c r="AS763">
        <v>78.742930000000001</v>
      </c>
      <c r="AT763">
        <v>85.227109999999996</v>
      </c>
      <c r="AU763">
        <v>87.798360000000002</v>
      </c>
      <c r="AV763">
        <v>89.851550000000003</v>
      </c>
      <c r="AW763">
        <v>90.095209999999994</v>
      </c>
      <c r="AX763">
        <v>90.361959999999996</v>
      </c>
      <c r="AY763">
        <v>90.720259999999996</v>
      </c>
      <c r="AZ763">
        <v>91.241020000000006</v>
      </c>
      <c r="BA763">
        <v>90.046869999999998</v>
      </c>
      <c r="BB763">
        <v>88.242509999999996</v>
      </c>
      <c r="BC763">
        <v>85.165589999999995</v>
      </c>
      <c r="BD763">
        <v>80.175210000000007</v>
      </c>
      <c r="BE763">
        <v>77.72287</v>
      </c>
      <c r="BF763">
        <v>74.435119999999998</v>
      </c>
      <c r="BG763">
        <v>71.568049999999999</v>
      </c>
      <c r="BH763">
        <v>-786.35429999999997</v>
      </c>
      <c r="BI763">
        <v>-711.1558</v>
      </c>
      <c r="BJ763">
        <v>-363.27010000000001</v>
      </c>
      <c r="BK763">
        <v>-316.5813</v>
      </c>
      <c r="BL763">
        <v>-256.17360000000002</v>
      </c>
      <c r="BM763">
        <v>136.95830000000001</v>
      </c>
      <c r="BN763">
        <v>766.7808</v>
      </c>
      <c r="BO763">
        <v>400.0985</v>
      </c>
      <c r="BP763">
        <v>-707.36710000000005</v>
      </c>
      <c r="BQ763">
        <v>-846.22580000000005</v>
      </c>
      <c r="BR763">
        <v>-685.83780000000002</v>
      </c>
      <c r="BS763">
        <v>-445.4101</v>
      </c>
      <c r="BT763">
        <v>60.389099999999999</v>
      </c>
      <c r="BU763">
        <v>922.37670000000003</v>
      </c>
      <c r="BV763">
        <v>2101.0039999999999</v>
      </c>
      <c r="BW763">
        <v>1218.4110000000001</v>
      </c>
      <c r="BX763">
        <v>510.20859999999999</v>
      </c>
      <c r="BY763">
        <v>324.21069999999997</v>
      </c>
      <c r="BZ763">
        <v>-447.32679999999999</v>
      </c>
      <c r="CA763">
        <v>-1053.213</v>
      </c>
      <c r="CB763">
        <v>-1352.675</v>
      </c>
      <c r="CC763">
        <v>-1678.78</v>
      </c>
      <c r="CD763">
        <v>-1622.4079999999999</v>
      </c>
      <c r="CE763">
        <v>-1271.646</v>
      </c>
      <c r="CF763" s="20">
        <v>20726.61</v>
      </c>
      <c r="CG763" s="20">
        <v>23483.93</v>
      </c>
      <c r="CH763" s="20">
        <v>20639.189999999999</v>
      </c>
      <c r="CI763" s="20">
        <v>19842.64</v>
      </c>
      <c r="CJ763" s="20">
        <v>16695.13</v>
      </c>
      <c r="CK763" s="20">
        <v>13505.13</v>
      </c>
      <c r="CL763" s="20">
        <v>15027.76</v>
      </c>
      <c r="CM763" s="20">
        <v>14173.54</v>
      </c>
      <c r="CN763" s="20">
        <v>9455.6110000000008</v>
      </c>
      <c r="CO763" s="20">
        <v>7604.0929999999998</v>
      </c>
      <c r="CP763" s="20">
        <v>4817.7280000000001</v>
      </c>
      <c r="CQ763" s="20">
        <v>2108.2649999999999</v>
      </c>
      <c r="CR763" s="20">
        <v>3905.643</v>
      </c>
      <c r="CS763" s="20">
        <v>7672.3119999999999</v>
      </c>
      <c r="CT763" s="20">
        <v>20133.68</v>
      </c>
      <c r="CU763" s="20">
        <v>34050.93</v>
      </c>
      <c r="CV763" s="20">
        <v>37226.559999999998</v>
      </c>
      <c r="CW763" s="20">
        <v>54725.5</v>
      </c>
      <c r="CX763" s="20">
        <v>46733.7</v>
      </c>
      <c r="CY763" s="20">
        <v>42459.69</v>
      </c>
      <c r="CZ763" s="20">
        <v>44250.84</v>
      </c>
      <c r="DA763" s="20">
        <v>31149.08</v>
      </c>
      <c r="DB763" s="20">
        <v>30749.77</v>
      </c>
      <c r="DC763" s="20">
        <v>30338.52</v>
      </c>
      <c r="DD763">
        <v>0</v>
      </c>
      <c r="DE763">
        <v>0</v>
      </c>
      <c r="DF763">
        <v>0</v>
      </c>
    </row>
    <row r="764" spans="1:110" x14ac:dyDescent="0.25">
      <c r="A764" s="16" t="str">
        <f t="shared" si="11"/>
        <v>Program Specific_CPP_All_All_CAISO_1-in-10_MONTHLY SYSTEM PEAK DAY_2031_6</v>
      </c>
      <c r="B764" t="s">
        <v>196</v>
      </c>
      <c r="C764" t="s">
        <v>121</v>
      </c>
      <c r="D764" t="s">
        <v>7</v>
      </c>
      <c r="E764" t="s">
        <v>7</v>
      </c>
      <c r="F764" t="s">
        <v>110</v>
      </c>
      <c r="G764" t="s">
        <v>85</v>
      </c>
      <c r="H764" t="s">
        <v>20</v>
      </c>
      <c r="I764">
        <v>2031</v>
      </c>
      <c r="J764">
        <v>6</v>
      </c>
      <c r="K764">
        <v>3063</v>
      </c>
      <c r="L764">
        <v>92591.81</v>
      </c>
      <c r="M764">
        <v>90625.77</v>
      </c>
      <c r="N764">
        <v>89575</v>
      </c>
      <c r="O764">
        <v>89584.59</v>
      </c>
      <c r="P764">
        <v>91532.62</v>
      </c>
      <c r="Q764">
        <v>97023.25</v>
      </c>
      <c r="R764">
        <v>104633.9</v>
      </c>
      <c r="S764">
        <v>111194.6</v>
      </c>
      <c r="T764">
        <v>117423.2</v>
      </c>
      <c r="U764">
        <v>122899.7</v>
      </c>
      <c r="V764">
        <v>127331.2</v>
      </c>
      <c r="W764">
        <v>130439.1</v>
      </c>
      <c r="X764">
        <v>132441.5</v>
      </c>
      <c r="Y764">
        <v>133932.5</v>
      </c>
      <c r="Z764">
        <v>133698.70000000001</v>
      </c>
      <c r="AA764">
        <v>131192</v>
      </c>
      <c r="AB764">
        <v>127653.2</v>
      </c>
      <c r="AC764">
        <v>122768.7</v>
      </c>
      <c r="AD764">
        <v>116086.2</v>
      </c>
      <c r="AE764">
        <v>112132.9</v>
      </c>
      <c r="AF764">
        <v>108764.8</v>
      </c>
      <c r="AG764">
        <v>105489.3</v>
      </c>
      <c r="AH764">
        <v>100644.4</v>
      </c>
      <c r="AI764">
        <v>96263.2</v>
      </c>
      <c r="AJ764">
        <v>71.498009999999994</v>
      </c>
      <c r="AK764">
        <v>71.161289999999994</v>
      </c>
      <c r="AL764">
        <v>70.119119999999995</v>
      </c>
      <c r="AM764">
        <v>68.801190000000005</v>
      </c>
      <c r="AN764">
        <v>68.148849999999996</v>
      </c>
      <c r="AO764">
        <v>68.013710000000003</v>
      </c>
      <c r="AP764">
        <v>67.477369999999993</v>
      </c>
      <c r="AQ764">
        <v>73.13176</v>
      </c>
      <c r="AR764">
        <v>79.505889999999994</v>
      </c>
      <c r="AS764">
        <v>84.883799999999994</v>
      </c>
      <c r="AT764">
        <v>89.550340000000006</v>
      </c>
      <c r="AU764">
        <v>92.37012</v>
      </c>
      <c r="AV764">
        <v>93.574709999999996</v>
      </c>
      <c r="AW764">
        <v>90.755129999999994</v>
      </c>
      <c r="AX764">
        <v>88.735789999999994</v>
      </c>
      <c r="AY764">
        <v>89.746489999999994</v>
      </c>
      <c r="AZ764">
        <v>89.971159999999998</v>
      </c>
      <c r="BA764">
        <v>87.987290000000002</v>
      </c>
      <c r="BB764">
        <v>86.492149999999995</v>
      </c>
      <c r="BC764">
        <v>81.347229999999996</v>
      </c>
      <c r="BD764">
        <v>76.89949</v>
      </c>
      <c r="BE764">
        <v>74.216840000000005</v>
      </c>
      <c r="BF764">
        <v>72.971580000000003</v>
      </c>
      <c r="BG764">
        <v>71.630229999999997</v>
      </c>
      <c r="BH764">
        <v>-812.44069999999999</v>
      </c>
      <c r="BI764">
        <v>-732.95129999999995</v>
      </c>
      <c r="BJ764">
        <v>-372.6447</v>
      </c>
      <c r="BK764">
        <v>-323.83010000000002</v>
      </c>
      <c r="BL764">
        <v>-262.20670000000001</v>
      </c>
      <c r="BM764">
        <v>142.81559999999999</v>
      </c>
      <c r="BN764">
        <v>799.68690000000004</v>
      </c>
      <c r="BO764">
        <v>420.26889999999997</v>
      </c>
      <c r="BP764">
        <v>-749.86410000000001</v>
      </c>
      <c r="BQ764">
        <v>-900.01120000000003</v>
      </c>
      <c r="BR764">
        <v>-723.97789999999998</v>
      </c>
      <c r="BS764">
        <v>-465.34070000000003</v>
      </c>
      <c r="BT764">
        <v>69.976299999999995</v>
      </c>
      <c r="BU764">
        <v>983.12149999999997</v>
      </c>
      <c r="BV764">
        <v>2235.5439999999999</v>
      </c>
      <c r="BW764">
        <v>1291.5119999999999</v>
      </c>
      <c r="BX764">
        <v>528.54740000000004</v>
      </c>
      <c r="BY764">
        <v>322.23919999999998</v>
      </c>
      <c r="BZ764">
        <v>-506.0967</v>
      </c>
      <c r="CA764">
        <v>-1130.57</v>
      </c>
      <c r="CB764">
        <v>-1441.298</v>
      </c>
      <c r="CC764">
        <v>-1771.1880000000001</v>
      </c>
      <c r="CD764">
        <v>-1697.877</v>
      </c>
      <c r="CE764">
        <v>-1323.6510000000001</v>
      </c>
      <c r="CF764">
        <v>21973.59</v>
      </c>
      <c r="CG764">
        <v>25026.04</v>
      </c>
      <c r="CH764">
        <v>22036.83</v>
      </c>
      <c r="CI764">
        <v>21272.959999999999</v>
      </c>
      <c r="CJ764">
        <v>17976.439999999999</v>
      </c>
      <c r="CK764">
        <v>14529.62</v>
      </c>
      <c r="CL764">
        <v>16330.47</v>
      </c>
      <c r="CM764">
        <v>15528.26</v>
      </c>
      <c r="CN764">
        <v>10512.92</v>
      </c>
      <c r="CO764">
        <v>8518.0110000000004</v>
      </c>
      <c r="CP764">
        <v>5343.9589999999998</v>
      </c>
      <c r="CQ764" s="20">
        <v>2305.203</v>
      </c>
      <c r="CR764" s="20">
        <v>4274.8819999999996</v>
      </c>
      <c r="CS764" s="20">
        <v>8463.9809999999998</v>
      </c>
      <c r="CT764" s="20">
        <v>22379.119999999999</v>
      </c>
      <c r="CU764" s="20">
        <v>37751.480000000003</v>
      </c>
      <c r="CV764" s="20">
        <v>41209.58</v>
      </c>
      <c r="CW764" s="20">
        <v>60242.04</v>
      </c>
      <c r="CX764" s="20">
        <v>51142.28</v>
      </c>
      <c r="CY764" s="20">
        <v>46240.79</v>
      </c>
      <c r="CZ764" s="20">
        <v>47478.71</v>
      </c>
      <c r="DA764">
        <v>33757.480000000003</v>
      </c>
      <c r="DB764">
        <v>33208.379999999997</v>
      </c>
      <c r="DC764">
        <v>32663.05</v>
      </c>
      <c r="DD764">
        <v>0</v>
      </c>
      <c r="DE764">
        <v>0</v>
      </c>
      <c r="DF764">
        <v>0</v>
      </c>
    </row>
    <row r="765" spans="1:110" x14ac:dyDescent="0.25">
      <c r="A765" s="16" t="str">
        <f t="shared" si="11"/>
        <v>Program Specific_CPP_All_All_CAISO_1-in-10_MONTHLY SYSTEM PEAK DAY_2031_7</v>
      </c>
      <c r="B765" t="s">
        <v>196</v>
      </c>
      <c r="C765" t="s">
        <v>121</v>
      </c>
      <c r="D765" t="s">
        <v>7</v>
      </c>
      <c r="E765" t="s">
        <v>7</v>
      </c>
      <c r="F765" t="s">
        <v>110</v>
      </c>
      <c r="G765" t="s">
        <v>85</v>
      </c>
      <c r="H765" t="s">
        <v>20</v>
      </c>
      <c r="I765">
        <v>2031</v>
      </c>
      <c r="J765">
        <v>7</v>
      </c>
      <c r="K765">
        <v>3063</v>
      </c>
      <c r="L765">
        <v>96230.53</v>
      </c>
      <c r="M765">
        <v>93937.04</v>
      </c>
      <c r="N765">
        <v>92718.84</v>
      </c>
      <c r="O765">
        <v>92712.53</v>
      </c>
      <c r="P765">
        <v>94889.45</v>
      </c>
      <c r="Q765">
        <v>101258.1</v>
      </c>
      <c r="R765">
        <v>109630.1</v>
      </c>
      <c r="S765">
        <v>116705.3</v>
      </c>
      <c r="T765">
        <v>123000</v>
      </c>
      <c r="U765">
        <v>129042.1</v>
      </c>
      <c r="V765">
        <v>134612.79999999999</v>
      </c>
      <c r="W765">
        <v>138388.20000000001</v>
      </c>
      <c r="X765">
        <v>140458</v>
      </c>
      <c r="Y765">
        <v>141863.20000000001</v>
      </c>
      <c r="Z765">
        <v>141452.4</v>
      </c>
      <c r="AA765">
        <v>138950.39999999999</v>
      </c>
      <c r="AB765">
        <v>135097.5</v>
      </c>
      <c r="AC765">
        <v>129975.3</v>
      </c>
      <c r="AD765">
        <v>122518.39999999999</v>
      </c>
      <c r="AE765">
        <v>117835</v>
      </c>
      <c r="AF765">
        <v>113992</v>
      </c>
      <c r="AG765">
        <v>110132.4</v>
      </c>
      <c r="AH765">
        <v>104697.60000000001</v>
      </c>
      <c r="AI765">
        <v>99859.78</v>
      </c>
      <c r="AJ765">
        <v>69.583590000000001</v>
      </c>
      <c r="AK765">
        <v>69.257980000000003</v>
      </c>
      <c r="AL765">
        <v>68.788439999999994</v>
      </c>
      <c r="AM765">
        <v>67.810460000000006</v>
      </c>
      <c r="AN765">
        <v>67.901349999999994</v>
      </c>
      <c r="AO765">
        <v>67.568389999999994</v>
      </c>
      <c r="AP765">
        <v>67.603409999999997</v>
      </c>
      <c r="AQ765">
        <v>69.385739999999998</v>
      </c>
      <c r="AR765">
        <v>72.870599999999996</v>
      </c>
      <c r="AS765">
        <v>77.18038</v>
      </c>
      <c r="AT765">
        <v>80.189009999999996</v>
      </c>
      <c r="AU765">
        <v>82.631469999999993</v>
      </c>
      <c r="AV765">
        <v>83.712739999999997</v>
      </c>
      <c r="AW765">
        <v>86.015540000000001</v>
      </c>
      <c r="AX765">
        <v>85.406720000000007</v>
      </c>
      <c r="AY765">
        <v>85.473280000000003</v>
      </c>
      <c r="AZ765">
        <v>84.963679999999997</v>
      </c>
      <c r="BA765">
        <v>81.825379999999996</v>
      </c>
      <c r="BB765">
        <v>80.167180000000002</v>
      </c>
      <c r="BC765">
        <v>76.81026</v>
      </c>
      <c r="BD765">
        <v>74.127399999999994</v>
      </c>
      <c r="BE765">
        <v>72.88579</v>
      </c>
      <c r="BF765">
        <v>72.471429999999998</v>
      </c>
      <c r="BG765">
        <v>71.784000000000006</v>
      </c>
      <c r="BH765">
        <v>-841.53179999999998</v>
      </c>
      <c r="BI765">
        <v>-756.99369999999999</v>
      </c>
      <c r="BJ765">
        <v>-383.08010000000002</v>
      </c>
      <c r="BK765">
        <v>-332.47469999999998</v>
      </c>
      <c r="BL765">
        <v>-268.90480000000002</v>
      </c>
      <c r="BM765">
        <v>150.214</v>
      </c>
      <c r="BN765">
        <v>837.18089999999995</v>
      </c>
      <c r="BO765">
        <v>441.15710000000001</v>
      </c>
      <c r="BP765">
        <v>-785.65160000000003</v>
      </c>
      <c r="BQ765">
        <v>-944.14210000000003</v>
      </c>
      <c r="BR765">
        <v>-760.71929999999998</v>
      </c>
      <c r="BS765">
        <v>-490.59129999999999</v>
      </c>
      <c r="BT765">
        <v>75.396069999999995</v>
      </c>
      <c r="BU765">
        <v>1040.933</v>
      </c>
      <c r="BV765">
        <v>2363.52</v>
      </c>
      <c r="BW765">
        <v>1367.769</v>
      </c>
      <c r="BX765">
        <v>559.11329999999998</v>
      </c>
      <c r="BY765">
        <v>340.54259999999999</v>
      </c>
      <c r="BZ765">
        <v>-538.28020000000004</v>
      </c>
      <c r="CA765">
        <v>-1188.944</v>
      </c>
      <c r="CB765">
        <v>-1508.904</v>
      </c>
      <c r="CC765">
        <v>-1849.425</v>
      </c>
      <c r="CD765">
        <v>-1766.548</v>
      </c>
      <c r="CE765">
        <v>-1373.193</v>
      </c>
      <c r="CF765" s="20">
        <v>23909.49</v>
      </c>
      <c r="CG765" s="20">
        <v>27101.73</v>
      </c>
      <c r="CH765" s="20">
        <v>23747.1</v>
      </c>
      <c r="CI765" s="20">
        <v>22915.64</v>
      </c>
      <c r="CJ765" s="20">
        <v>19469.669999999998</v>
      </c>
      <c r="CK765" s="20">
        <v>15908.32</v>
      </c>
      <c r="CL765" s="20">
        <v>17996.72</v>
      </c>
      <c r="CM765" s="20">
        <v>17142.32</v>
      </c>
      <c r="CN765" s="20">
        <v>11496.74</v>
      </c>
      <c r="CO765" s="20">
        <v>9274.9249999999993</v>
      </c>
      <c r="CP765" s="20">
        <v>5879.692</v>
      </c>
      <c r="CQ765" s="20">
        <v>2563.7710000000002</v>
      </c>
      <c r="CR765" s="20">
        <v>4772.7309999999998</v>
      </c>
      <c r="CS765" s="20">
        <v>9452.4259999999995</v>
      </c>
      <c r="CT765" s="20">
        <v>24967.1</v>
      </c>
      <c r="CU765" s="20">
        <v>42336.67</v>
      </c>
      <c r="CV765" s="20">
        <v>46132.67</v>
      </c>
      <c r="CW765" s="20">
        <v>67457.320000000007</v>
      </c>
      <c r="CX765" s="20">
        <v>56678.09</v>
      </c>
      <c r="CY765" s="20">
        <v>50993.15</v>
      </c>
      <c r="CZ765" s="20">
        <v>52295.040000000001</v>
      </c>
      <c r="DA765" s="20">
        <v>36768.83</v>
      </c>
      <c r="DB765" s="20">
        <v>35908.559999999998</v>
      </c>
      <c r="DC765" s="20">
        <v>35143.26</v>
      </c>
      <c r="DD765">
        <v>0</v>
      </c>
      <c r="DE765">
        <v>0</v>
      </c>
      <c r="DF765">
        <v>0</v>
      </c>
    </row>
    <row r="766" spans="1:110" x14ac:dyDescent="0.25">
      <c r="A766" s="16" t="str">
        <f t="shared" si="11"/>
        <v>Program Specific_CPP_All_All_CAISO_1-in-10_MONTHLY SYSTEM PEAK DAY_2031_8</v>
      </c>
      <c r="B766" t="s">
        <v>196</v>
      </c>
      <c r="C766" t="s">
        <v>121</v>
      </c>
      <c r="D766" t="s">
        <v>7</v>
      </c>
      <c r="E766" t="s">
        <v>7</v>
      </c>
      <c r="F766" t="s">
        <v>110</v>
      </c>
      <c r="G766" t="s">
        <v>85</v>
      </c>
      <c r="H766" t="s">
        <v>20</v>
      </c>
      <c r="I766">
        <v>2031</v>
      </c>
      <c r="J766">
        <v>8</v>
      </c>
      <c r="K766">
        <v>3063</v>
      </c>
      <c r="L766">
        <v>101049.2</v>
      </c>
      <c r="M766">
        <v>98708.43</v>
      </c>
      <c r="N766">
        <v>97532.43</v>
      </c>
      <c r="O766">
        <v>97399.75</v>
      </c>
      <c r="P766">
        <v>99950.61</v>
      </c>
      <c r="Q766">
        <v>107427.8</v>
      </c>
      <c r="R766">
        <v>117952.1</v>
      </c>
      <c r="S766">
        <v>125639.2</v>
      </c>
      <c r="T766">
        <v>133049.29999999999</v>
      </c>
      <c r="U766">
        <v>139899.1</v>
      </c>
      <c r="V766">
        <v>145921.29999999999</v>
      </c>
      <c r="W766">
        <v>150080</v>
      </c>
      <c r="X766">
        <v>152453.79999999999</v>
      </c>
      <c r="Y766">
        <v>153910.70000000001</v>
      </c>
      <c r="Z766">
        <v>153094.39999999999</v>
      </c>
      <c r="AA766">
        <v>150174.20000000001</v>
      </c>
      <c r="AB766">
        <v>145255.1</v>
      </c>
      <c r="AC766">
        <v>138941.70000000001</v>
      </c>
      <c r="AD766">
        <v>130261.3</v>
      </c>
      <c r="AE766">
        <v>125242.4</v>
      </c>
      <c r="AF766">
        <v>120104.8</v>
      </c>
      <c r="AG766">
        <v>115767.3</v>
      </c>
      <c r="AH766">
        <v>109827.1</v>
      </c>
      <c r="AI766">
        <v>104815.7</v>
      </c>
      <c r="AJ766">
        <v>73.323490000000007</v>
      </c>
      <c r="AK766">
        <v>73.113529999999997</v>
      </c>
      <c r="AL766">
        <v>71.952929999999995</v>
      </c>
      <c r="AM766">
        <v>71.585520000000002</v>
      </c>
      <c r="AN766">
        <v>71.241129999999998</v>
      </c>
      <c r="AO766">
        <v>70.898169999999993</v>
      </c>
      <c r="AP766">
        <v>70.191050000000004</v>
      </c>
      <c r="AQ766">
        <v>70.950320000000005</v>
      </c>
      <c r="AR766">
        <v>75.100129999999993</v>
      </c>
      <c r="AS766">
        <v>79.229389999999995</v>
      </c>
      <c r="AT766">
        <v>83.379900000000006</v>
      </c>
      <c r="AU766">
        <v>86.860050000000001</v>
      </c>
      <c r="AV766">
        <v>88.066730000000007</v>
      </c>
      <c r="AW766">
        <v>87.456739999999996</v>
      </c>
      <c r="AX766">
        <v>87.699240000000003</v>
      </c>
      <c r="AY766">
        <v>88.901290000000003</v>
      </c>
      <c r="AZ766">
        <v>87.623679999999993</v>
      </c>
      <c r="BA766">
        <v>85.639740000000003</v>
      </c>
      <c r="BB766">
        <v>85.104309999999998</v>
      </c>
      <c r="BC766">
        <v>82.242689999999996</v>
      </c>
      <c r="BD766">
        <v>78.252120000000005</v>
      </c>
      <c r="BE766">
        <v>76.174030000000002</v>
      </c>
      <c r="BF766">
        <v>74.665959999999998</v>
      </c>
      <c r="BG766">
        <v>74.015270000000001</v>
      </c>
      <c r="BH766">
        <v>-880.49649999999997</v>
      </c>
      <c r="BI766">
        <v>-793.01189999999997</v>
      </c>
      <c r="BJ766">
        <v>-398.37729999999999</v>
      </c>
      <c r="BK766">
        <v>-344.42250000000001</v>
      </c>
      <c r="BL766">
        <v>-278.22199999999998</v>
      </c>
      <c r="BM766">
        <v>163.2833</v>
      </c>
      <c r="BN766">
        <v>898.72180000000003</v>
      </c>
      <c r="BO766">
        <v>475.3297</v>
      </c>
      <c r="BP766">
        <v>-849.3587</v>
      </c>
      <c r="BQ766">
        <v>-1023.836</v>
      </c>
      <c r="BR766">
        <v>-825.21609999999998</v>
      </c>
      <c r="BS766">
        <v>-532.20939999999996</v>
      </c>
      <c r="BT766">
        <v>81.533519999999996</v>
      </c>
      <c r="BU766">
        <v>1129.9580000000001</v>
      </c>
      <c r="BV766">
        <v>2561.39</v>
      </c>
      <c r="BW766">
        <v>1483.075</v>
      </c>
      <c r="BX766">
        <v>605.53560000000004</v>
      </c>
      <c r="BY766">
        <v>370.79939999999999</v>
      </c>
      <c r="BZ766">
        <v>-558.53060000000005</v>
      </c>
      <c r="CA766">
        <v>-1264.806</v>
      </c>
      <c r="CB766">
        <v>-1588.5609999999999</v>
      </c>
      <c r="CC766">
        <v>-1942.193</v>
      </c>
      <c r="CD766">
        <v>-1851.23</v>
      </c>
      <c r="CE766">
        <v>-1436.76</v>
      </c>
      <c r="CF766" s="20">
        <v>26570.240000000002</v>
      </c>
      <c r="CG766" s="20">
        <v>30124.86</v>
      </c>
      <c r="CH766" s="20">
        <v>26526.74</v>
      </c>
      <c r="CI766" s="20">
        <v>25543.99</v>
      </c>
      <c r="CJ766" s="20">
        <v>21876.58</v>
      </c>
      <c r="CK766" s="20">
        <v>18202.599999999999</v>
      </c>
      <c r="CL766" s="20">
        <v>21051</v>
      </c>
      <c r="CM766" s="20">
        <v>20133.16</v>
      </c>
      <c r="CN766" s="20">
        <v>13567.27</v>
      </c>
      <c r="CO766" s="20">
        <v>10939.25</v>
      </c>
      <c r="CP766" s="20">
        <v>6921.7870000000003</v>
      </c>
      <c r="CQ766" s="20">
        <v>3017.1080000000002</v>
      </c>
      <c r="CR766" s="20">
        <v>5632.52</v>
      </c>
      <c r="CS766" s="20">
        <v>11199.56</v>
      </c>
      <c r="CT766" s="20">
        <v>29425.82</v>
      </c>
      <c r="CU766" s="20">
        <v>49973.22</v>
      </c>
      <c r="CV766" s="20">
        <v>53761.78</v>
      </c>
      <c r="CW766" s="20">
        <v>77852.789999999994</v>
      </c>
      <c r="CX766" s="20">
        <v>65091.7</v>
      </c>
      <c r="CY766" s="20">
        <v>57511.02</v>
      </c>
      <c r="CZ766" s="20">
        <v>58168.21</v>
      </c>
      <c r="DA766" s="20">
        <v>40808.29</v>
      </c>
      <c r="DB766" s="20">
        <v>39702.71</v>
      </c>
      <c r="DC766" s="20">
        <v>39054.769999999997</v>
      </c>
      <c r="DD766">
        <v>0</v>
      </c>
      <c r="DE766">
        <v>0</v>
      </c>
      <c r="DF766">
        <v>0</v>
      </c>
    </row>
    <row r="767" spans="1:110" x14ac:dyDescent="0.25">
      <c r="A767" s="16" t="str">
        <f t="shared" si="11"/>
        <v>Program Specific_CPP_All_All_CAISO_1-in-10_MONTHLY SYSTEM PEAK DAY_2031_9</v>
      </c>
      <c r="B767" t="s">
        <v>196</v>
      </c>
      <c r="C767" t="s">
        <v>121</v>
      </c>
      <c r="D767" t="s">
        <v>7</v>
      </c>
      <c r="E767" t="s">
        <v>7</v>
      </c>
      <c r="F767" t="s">
        <v>110</v>
      </c>
      <c r="G767" t="s">
        <v>85</v>
      </c>
      <c r="H767" t="s">
        <v>20</v>
      </c>
      <c r="I767">
        <v>2031</v>
      </c>
      <c r="J767">
        <v>9</v>
      </c>
      <c r="K767">
        <v>3063</v>
      </c>
      <c r="L767">
        <v>99336.57</v>
      </c>
      <c r="M767">
        <v>97109.75</v>
      </c>
      <c r="N767">
        <v>95709.06</v>
      </c>
      <c r="O767">
        <v>95657.87</v>
      </c>
      <c r="P767">
        <v>97866.75</v>
      </c>
      <c r="Q767">
        <v>104662.6</v>
      </c>
      <c r="R767">
        <v>115093.1</v>
      </c>
      <c r="S767">
        <v>122432.3</v>
      </c>
      <c r="T767">
        <v>129466.9</v>
      </c>
      <c r="U767">
        <v>136760.4</v>
      </c>
      <c r="V767">
        <v>143900.9</v>
      </c>
      <c r="W767">
        <v>149407.20000000001</v>
      </c>
      <c r="X767">
        <v>152604.29999999999</v>
      </c>
      <c r="Y767">
        <v>154528.1</v>
      </c>
      <c r="Z767">
        <v>153917.20000000001</v>
      </c>
      <c r="AA767">
        <v>150993.4</v>
      </c>
      <c r="AB767">
        <v>145527.70000000001</v>
      </c>
      <c r="AC767">
        <v>138743.9</v>
      </c>
      <c r="AD767">
        <v>130507.4</v>
      </c>
      <c r="AE767">
        <v>125595.8</v>
      </c>
      <c r="AF767">
        <v>119056.9</v>
      </c>
      <c r="AG767">
        <v>114439</v>
      </c>
      <c r="AH767">
        <v>108522.7</v>
      </c>
      <c r="AI767">
        <v>103437.8</v>
      </c>
      <c r="AJ767">
        <v>76.784899999999993</v>
      </c>
      <c r="AK767">
        <v>76.209410000000005</v>
      </c>
      <c r="AL767">
        <v>76.005380000000002</v>
      </c>
      <c r="AM767">
        <v>76.289749999999998</v>
      </c>
      <c r="AN767">
        <v>76.771429999999995</v>
      </c>
      <c r="AO767">
        <v>76.419970000000006</v>
      </c>
      <c r="AP767">
        <v>76.219189999999998</v>
      </c>
      <c r="AQ767">
        <v>76.446119999999993</v>
      </c>
      <c r="AR767">
        <v>78.743859999999998</v>
      </c>
      <c r="AS767">
        <v>80.684950000000001</v>
      </c>
      <c r="AT767">
        <v>83.922970000000007</v>
      </c>
      <c r="AU767">
        <v>87.486230000000006</v>
      </c>
      <c r="AV767">
        <v>89.039730000000006</v>
      </c>
      <c r="AW767">
        <v>89.037769999999995</v>
      </c>
      <c r="AX767">
        <v>88.720690000000005</v>
      </c>
      <c r="AY767">
        <v>88.704599999999999</v>
      </c>
      <c r="AZ767">
        <v>88.122240000000005</v>
      </c>
      <c r="BA767">
        <v>87.383110000000002</v>
      </c>
      <c r="BB767">
        <v>83.643749999999997</v>
      </c>
      <c r="BC767">
        <v>81.658299999999997</v>
      </c>
      <c r="BD767">
        <v>79.844740000000002</v>
      </c>
      <c r="BE767">
        <v>78.742069999999998</v>
      </c>
      <c r="BF767">
        <v>77.721059999999994</v>
      </c>
      <c r="BG767">
        <v>76.413619999999995</v>
      </c>
      <c r="BH767">
        <v>-864.23059999999998</v>
      </c>
      <c r="BI767">
        <v>-778.64020000000005</v>
      </c>
      <c r="BJ767">
        <v>-390.23570000000001</v>
      </c>
      <c r="BK767">
        <v>-338.96800000000002</v>
      </c>
      <c r="BL767">
        <v>-276.18430000000001</v>
      </c>
      <c r="BM767">
        <v>156.15090000000001</v>
      </c>
      <c r="BN767">
        <v>879.4556</v>
      </c>
      <c r="BO767">
        <v>463.39330000000001</v>
      </c>
      <c r="BP767">
        <v>-825.7894</v>
      </c>
      <c r="BQ767">
        <v>-1002.265</v>
      </c>
      <c r="BR767">
        <v>-820.94349999999997</v>
      </c>
      <c r="BS767">
        <v>-536.22199999999998</v>
      </c>
      <c r="BT767">
        <v>78.504099999999994</v>
      </c>
      <c r="BU767">
        <v>1135.6410000000001</v>
      </c>
      <c r="BV767">
        <v>2580.8209999999999</v>
      </c>
      <c r="BW767">
        <v>1496.136</v>
      </c>
      <c r="BX767">
        <v>612.85540000000003</v>
      </c>
      <c r="BY767">
        <v>374.75599999999997</v>
      </c>
      <c r="BZ767">
        <v>-560.28440000000001</v>
      </c>
      <c r="CA767">
        <v>-1277.886</v>
      </c>
      <c r="CB767">
        <v>-1575.4939999999999</v>
      </c>
      <c r="CC767">
        <v>-1920.213</v>
      </c>
      <c r="CD767">
        <v>-1827.402</v>
      </c>
      <c r="CE767">
        <v>-1414.85</v>
      </c>
      <c r="CF767" s="20">
        <v>25763.32</v>
      </c>
      <c r="CG767" s="20">
        <v>29280.95</v>
      </c>
      <c r="CH767" s="20">
        <v>25581.360000000001</v>
      </c>
      <c r="CI767" s="20">
        <v>24602.43</v>
      </c>
      <c r="CJ767" s="20">
        <v>20772.400000000001</v>
      </c>
      <c r="CK767" s="20">
        <v>17061.22</v>
      </c>
      <c r="CL767" s="20">
        <v>19776.23</v>
      </c>
      <c r="CM767" s="20">
        <v>19245.740000000002</v>
      </c>
      <c r="CN767" s="20">
        <v>13010.5</v>
      </c>
      <c r="CO767" s="20">
        <v>10656.51</v>
      </c>
      <c r="CP767" s="20">
        <v>6884.3580000000002</v>
      </c>
      <c r="CQ767" s="20">
        <v>3059.1379999999999</v>
      </c>
      <c r="CR767" s="20">
        <v>5744.8069999999998</v>
      </c>
      <c r="CS767" s="20">
        <v>11425.98</v>
      </c>
      <c r="CT767" s="20">
        <v>30050.61</v>
      </c>
      <c r="CU767" s="20">
        <v>51062.61</v>
      </c>
      <c r="CV767" s="20">
        <v>54576.09</v>
      </c>
      <c r="CW767" s="20">
        <v>78141.55</v>
      </c>
      <c r="CX767" s="20">
        <v>65285.62</v>
      </c>
      <c r="CY767" s="20">
        <v>57035.3</v>
      </c>
      <c r="CZ767" s="20">
        <v>57086.43</v>
      </c>
      <c r="DA767" s="20">
        <v>39848.04</v>
      </c>
      <c r="DB767" s="20">
        <v>38950.21</v>
      </c>
      <c r="DC767" s="20">
        <v>38254.76</v>
      </c>
      <c r="DD767">
        <v>0</v>
      </c>
      <c r="DE767">
        <v>0</v>
      </c>
      <c r="DF767">
        <v>0</v>
      </c>
    </row>
    <row r="768" spans="1:110" x14ac:dyDescent="0.25">
      <c r="A768" s="16" t="str">
        <f t="shared" si="11"/>
        <v>Program Specific_CPP_All_All_CAISO_1-in-10_MONTHLY SYSTEM PEAK DAY_2031_10</v>
      </c>
      <c r="B768" t="s">
        <v>196</v>
      </c>
      <c r="C768" t="s">
        <v>121</v>
      </c>
      <c r="D768" t="s">
        <v>7</v>
      </c>
      <c r="E768" t="s">
        <v>7</v>
      </c>
      <c r="F768" t="s">
        <v>110</v>
      </c>
      <c r="G768" t="s">
        <v>85</v>
      </c>
      <c r="H768" t="s">
        <v>20</v>
      </c>
      <c r="I768">
        <v>2031</v>
      </c>
      <c r="J768">
        <v>10</v>
      </c>
      <c r="K768">
        <v>3063</v>
      </c>
      <c r="L768">
        <v>96012.06</v>
      </c>
      <c r="M768">
        <v>93858.63</v>
      </c>
      <c r="N768">
        <v>92627.64</v>
      </c>
      <c r="O768">
        <v>92627.839999999997</v>
      </c>
      <c r="P768">
        <v>95213.83</v>
      </c>
      <c r="Q768">
        <v>101808.7</v>
      </c>
      <c r="R768">
        <v>112329.1</v>
      </c>
      <c r="S768">
        <v>118976</v>
      </c>
      <c r="T768">
        <v>125071.6</v>
      </c>
      <c r="U768">
        <v>131004</v>
      </c>
      <c r="V768">
        <v>136727</v>
      </c>
      <c r="W768">
        <v>141730.20000000001</v>
      </c>
      <c r="X768">
        <v>144830.39999999999</v>
      </c>
      <c r="Y768">
        <v>146642</v>
      </c>
      <c r="Z768">
        <v>146171.79999999999</v>
      </c>
      <c r="AA768">
        <v>143563.79999999999</v>
      </c>
      <c r="AB768">
        <v>138506.9</v>
      </c>
      <c r="AC768">
        <v>132670</v>
      </c>
      <c r="AD768">
        <v>126407.4</v>
      </c>
      <c r="AE768">
        <v>120696</v>
      </c>
      <c r="AF768">
        <v>114537.4</v>
      </c>
      <c r="AG768">
        <v>109928.1</v>
      </c>
      <c r="AH768">
        <v>104189.7</v>
      </c>
      <c r="AI768">
        <v>99223.37</v>
      </c>
      <c r="AJ768">
        <v>72.823179999999994</v>
      </c>
      <c r="AK768">
        <v>71.544079999999994</v>
      </c>
      <c r="AL768">
        <v>70.932559999999995</v>
      </c>
      <c r="AM768">
        <v>70.070120000000003</v>
      </c>
      <c r="AN768">
        <v>69.465760000000003</v>
      </c>
      <c r="AO768">
        <v>69.035300000000007</v>
      </c>
      <c r="AP768">
        <v>69.041399999999996</v>
      </c>
      <c r="AQ768">
        <v>69.210880000000003</v>
      </c>
      <c r="AR768">
        <v>74.721739999999997</v>
      </c>
      <c r="AS768">
        <v>80.507940000000005</v>
      </c>
      <c r="AT768">
        <v>84.552800000000005</v>
      </c>
      <c r="AU768">
        <v>87.461489999999998</v>
      </c>
      <c r="AV768">
        <v>88.155670000000001</v>
      </c>
      <c r="AW768">
        <v>89.785120000000006</v>
      </c>
      <c r="AX768">
        <v>88.550269999999998</v>
      </c>
      <c r="AY768">
        <v>86.491370000000003</v>
      </c>
      <c r="AZ768">
        <v>84.895499999999998</v>
      </c>
      <c r="BA768">
        <v>84.279660000000007</v>
      </c>
      <c r="BB768">
        <v>81.423419999999993</v>
      </c>
      <c r="BC768">
        <v>77.790729999999996</v>
      </c>
      <c r="BD768">
        <v>75.691760000000002</v>
      </c>
      <c r="BE768">
        <v>74.5488</v>
      </c>
      <c r="BF768">
        <v>73.108949999999993</v>
      </c>
      <c r="BG768">
        <v>72.430090000000007</v>
      </c>
      <c r="BH768">
        <v>-836.24189999999999</v>
      </c>
      <c r="BI768">
        <v>-752.58320000000003</v>
      </c>
      <c r="BJ768">
        <v>-377.19299999999998</v>
      </c>
      <c r="BK768">
        <v>-326.92039999999997</v>
      </c>
      <c r="BL768">
        <v>-263.86380000000003</v>
      </c>
      <c r="BM768">
        <v>154.01499999999999</v>
      </c>
      <c r="BN768">
        <v>858.6191</v>
      </c>
      <c r="BO768">
        <v>450.1909</v>
      </c>
      <c r="BP768">
        <v>-797.80070000000001</v>
      </c>
      <c r="BQ768">
        <v>-960.48069999999996</v>
      </c>
      <c r="BR768">
        <v>-782.26329999999996</v>
      </c>
      <c r="BS768">
        <v>-510.99930000000001</v>
      </c>
      <c r="BT768">
        <v>73.297200000000004</v>
      </c>
      <c r="BU768">
        <v>1077.9349999999999</v>
      </c>
      <c r="BV768">
        <v>2451.9299999999998</v>
      </c>
      <c r="BW768">
        <v>1424.557</v>
      </c>
      <c r="BX768">
        <v>588.17420000000004</v>
      </c>
      <c r="BY768">
        <v>366.96</v>
      </c>
      <c r="BZ768">
        <v>-549.73559999999998</v>
      </c>
      <c r="CA768">
        <v>-1222.5609999999999</v>
      </c>
      <c r="CB768">
        <v>-1508.0940000000001</v>
      </c>
      <c r="CC768">
        <v>-1842.5730000000001</v>
      </c>
      <c r="CD768">
        <v>-1753.558</v>
      </c>
      <c r="CE768">
        <v>-1358.365</v>
      </c>
      <c r="CF768">
        <v>24009.82</v>
      </c>
      <c r="CG768">
        <v>27352.32</v>
      </c>
      <c r="CH768">
        <v>23985.5</v>
      </c>
      <c r="CI768">
        <v>23133.49</v>
      </c>
      <c r="CJ768">
        <v>19913.509999999998</v>
      </c>
      <c r="CK768">
        <v>16295.79</v>
      </c>
      <c r="CL768">
        <v>18808.55</v>
      </c>
      <c r="CM768">
        <v>18098.45</v>
      </c>
      <c r="CN768">
        <v>12131.58</v>
      </c>
      <c r="CO768" s="20">
        <v>9834.3780000000006</v>
      </c>
      <c r="CP768">
        <v>6261.0320000000002</v>
      </c>
      <c r="CQ768" s="20">
        <v>2776.8739999999998</v>
      </c>
      <c r="CR768" s="20">
        <v>5211.9449999999997</v>
      </c>
      <c r="CS768" s="20">
        <v>10317.69</v>
      </c>
      <c r="CT768" s="20">
        <v>27153</v>
      </c>
      <c r="CU768" s="20">
        <v>46373.61</v>
      </c>
      <c r="CV768" s="20">
        <v>49900.23</v>
      </c>
      <c r="CW768" s="20">
        <v>72391.14</v>
      </c>
      <c r="CX768" s="20">
        <v>60738.59</v>
      </c>
      <c r="CY768" s="20">
        <v>53114.04</v>
      </c>
      <c r="CZ768" s="20">
        <v>53493.83</v>
      </c>
      <c r="DA768">
        <v>36948.9</v>
      </c>
      <c r="DB768">
        <v>35987.120000000003</v>
      </c>
      <c r="DC768">
        <v>35119.78</v>
      </c>
      <c r="DD768">
        <v>0</v>
      </c>
      <c r="DE768">
        <v>0</v>
      </c>
      <c r="DF768">
        <v>0</v>
      </c>
    </row>
    <row r="769" spans="1:110" x14ac:dyDescent="0.25">
      <c r="A769" s="16" t="str">
        <f t="shared" si="11"/>
        <v>Program Specific_CPP_All_All_CAISO_1-in-10_MONTHLY SYSTEM PEAK DAY_2031_11</v>
      </c>
      <c r="B769" t="s">
        <v>196</v>
      </c>
      <c r="C769" t="s">
        <v>121</v>
      </c>
      <c r="D769" t="s">
        <v>7</v>
      </c>
      <c r="E769" t="s">
        <v>7</v>
      </c>
      <c r="F769" t="s">
        <v>110</v>
      </c>
      <c r="G769" t="s">
        <v>85</v>
      </c>
      <c r="H769" t="s">
        <v>20</v>
      </c>
      <c r="I769">
        <v>2031</v>
      </c>
      <c r="J769">
        <v>11</v>
      </c>
      <c r="K769">
        <v>3063</v>
      </c>
      <c r="L769">
        <v>75430.89</v>
      </c>
      <c r="M769">
        <v>73349.67</v>
      </c>
      <c r="N769">
        <v>72395.86</v>
      </c>
      <c r="O769">
        <v>72733.08</v>
      </c>
      <c r="P769">
        <v>76271.47</v>
      </c>
      <c r="Q769">
        <v>84678.31</v>
      </c>
      <c r="R769">
        <v>94754.66</v>
      </c>
      <c r="S769">
        <v>101681.60000000001</v>
      </c>
      <c r="T769">
        <v>107349.8</v>
      </c>
      <c r="U769">
        <v>112787.7</v>
      </c>
      <c r="V769">
        <v>118259.1</v>
      </c>
      <c r="W769">
        <v>121519.5</v>
      </c>
      <c r="X769">
        <v>123223.1</v>
      </c>
      <c r="Y769">
        <v>125345.2</v>
      </c>
      <c r="Z769">
        <v>125017.3</v>
      </c>
      <c r="AA769">
        <v>122363.1</v>
      </c>
      <c r="AB769">
        <v>118019.7</v>
      </c>
      <c r="AC769">
        <v>114010.5</v>
      </c>
      <c r="AD769">
        <v>105453.1</v>
      </c>
      <c r="AE769">
        <v>99460.27</v>
      </c>
      <c r="AF769">
        <v>94358.61</v>
      </c>
      <c r="AG769">
        <v>89782.81</v>
      </c>
      <c r="AH769">
        <v>83793.53</v>
      </c>
      <c r="AI769">
        <v>78700.570000000007</v>
      </c>
      <c r="AJ769">
        <v>66.744540000000001</v>
      </c>
      <c r="AK769">
        <v>65.840360000000004</v>
      </c>
      <c r="AL769">
        <v>64.955749999999995</v>
      </c>
      <c r="AM769">
        <v>64.275300000000001</v>
      </c>
      <c r="AN769">
        <v>63.695889999999999</v>
      </c>
      <c r="AO769">
        <v>63.320630000000001</v>
      </c>
      <c r="AP769">
        <v>63.324129999999997</v>
      </c>
      <c r="AQ769">
        <v>64.023780000000002</v>
      </c>
      <c r="AR769">
        <v>70.13888</v>
      </c>
      <c r="AS769">
        <v>78.412239999999997</v>
      </c>
      <c r="AT769">
        <v>84.792529999999999</v>
      </c>
      <c r="AU769">
        <v>89.602699999999999</v>
      </c>
      <c r="AV769">
        <v>89.942120000000003</v>
      </c>
      <c r="AW769">
        <v>90.036869999999993</v>
      </c>
      <c r="AX769">
        <v>90.142669999999995</v>
      </c>
      <c r="AY769">
        <v>87.907589999999999</v>
      </c>
      <c r="AZ769">
        <v>86.55198</v>
      </c>
      <c r="BA769">
        <v>83.25967</v>
      </c>
      <c r="BB769">
        <v>77.795860000000005</v>
      </c>
      <c r="BC769">
        <v>73.384129999999999</v>
      </c>
      <c r="BD769">
        <v>70.553449999999998</v>
      </c>
      <c r="BE769">
        <v>67.003299999999996</v>
      </c>
      <c r="BF769">
        <v>65.360349999999997</v>
      </c>
      <c r="BG769">
        <v>63.855400000000003</v>
      </c>
      <c r="BH769">
        <v>-644.53200000000004</v>
      </c>
      <c r="BI769">
        <v>-577.9434</v>
      </c>
      <c r="BJ769">
        <v>-280.89030000000002</v>
      </c>
      <c r="BK769">
        <v>-243.87809999999999</v>
      </c>
      <c r="BL769">
        <v>-202.7929</v>
      </c>
      <c r="BM769">
        <v>130.71449999999999</v>
      </c>
      <c r="BN769">
        <v>721.16669999999999</v>
      </c>
      <c r="BO769">
        <v>385.27800000000002</v>
      </c>
      <c r="BP769">
        <v>-683.65419999999995</v>
      </c>
      <c r="BQ769">
        <v>-829.47289999999998</v>
      </c>
      <c r="BR769">
        <v>-691.19110000000001</v>
      </c>
      <c r="BS769">
        <v>-451.31979999999999</v>
      </c>
      <c r="BT769">
        <v>54.447560000000003</v>
      </c>
      <c r="BU769">
        <v>926.40030000000002</v>
      </c>
      <c r="BV769">
        <v>2128.8539999999998</v>
      </c>
      <c r="BW769">
        <v>1243.1569999999999</v>
      </c>
      <c r="BX769">
        <v>531.34320000000002</v>
      </c>
      <c r="BY769">
        <v>337.73910000000001</v>
      </c>
      <c r="BZ769">
        <v>-431.74560000000002</v>
      </c>
      <c r="CA769">
        <v>-985.90290000000005</v>
      </c>
      <c r="CB769">
        <v>-1223.8520000000001</v>
      </c>
      <c r="CC769">
        <v>-1494.008</v>
      </c>
      <c r="CD769">
        <v>-1400.194</v>
      </c>
      <c r="CE769">
        <v>-1060.864</v>
      </c>
      <c r="CF769">
        <v>15431.92</v>
      </c>
      <c r="CG769">
        <v>17336.37</v>
      </c>
      <c r="CH769">
        <v>15222.13</v>
      </c>
      <c r="CI769">
        <v>14767.58</v>
      </c>
      <c r="CJ769">
        <v>13140.41</v>
      </c>
      <c r="CK769">
        <v>11430.37</v>
      </c>
      <c r="CL769">
        <v>13655.69</v>
      </c>
      <c r="CM769">
        <v>13504.73</v>
      </c>
      <c r="CN769">
        <v>9153.3690000000006</v>
      </c>
      <c r="CO769" s="20">
        <v>7599.6210000000001</v>
      </c>
      <c r="CP769">
        <v>4946.2910000000002</v>
      </c>
      <c r="CQ769" s="20">
        <v>2159.989</v>
      </c>
      <c r="CR769" s="20">
        <v>3985.4070000000002</v>
      </c>
      <c r="CS769" s="20">
        <v>8031.2910000000002</v>
      </c>
      <c r="CT769" s="20">
        <v>21295.59</v>
      </c>
      <c r="CU769" s="20">
        <v>36317.11</v>
      </c>
      <c r="CV769" s="20">
        <v>38716.49</v>
      </c>
      <c r="CW769" s="20">
        <v>55593.75</v>
      </c>
      <c r="CX769" s="20">
        <v>43902.43</v>
      </c>
      <c r="CY769" s="20">
        <v>37521.870000000003</v>
      </c>
      <c r="CZ769" s="20">
        <v>37650.19</v>
      </c>
      <c r="DA769">
        <v>25479.56</v>
      </c>
      <c r="DB769">
        <v>24068.11</v>
      </c>
      <c r="DC769">
        <v>23020.9</v>
      </c>
      <c r="DD769">
        <v>0</v>
      </c>
      <c r="DE769">
        <v>0</v>
      </c>
      <c r="DF769">
        <v>0</v>
      </c>
    </row>
    <row r="770" spans="1:110" x14ac:dyDescent="0.25">
      <c r="A770" s="16" t="str">
        <f t="shared" ref="A770:A833" si="12">B770&amp;"_"&amp;C770&amp;"_"&amp;D770&amp;"_"&amp;E770&amp;"_"&amp;F770&amp;"_"&amp;G770&amp;"_"&amp;H770&amp;"_"&amp;I770&amp;"_"&amp;J770</f>
        <v>Program Specific_CPP_All_All_CAISO_1-in-10_MONTHLY SYSTEM PEAK DAY_2031_12</v>
      </c>
      <c r="B770" t="s">
        <v>196</v>
      </c>
      <c r="C770" t="s">
        <v>121</v>
      </c>
      <c r="D770" t="s">
        <v>7</v>
      </c>
      <c r="E770" t="s">
        <v>7</v>
      </c>
      <c r="F770" t="s">
        <v>110</v>
      </c>
      <c r="G770" t="s">
        <v>85</v>
      </c>
      <c r="H770" t="s">
        <v>20</v>
      </c>
      <c r="I770">
        <v>2031</v>
      </c>
      <c r="J770">
        <v>12</v>
      </c>
      <c r="K770">
        <v>3063</v>
      </c>
      <c r="L770">
        <v>72163.41</v>
      </c>
      <c r="M770">
        <v>70713.350000000006</v>
      </c>
      <c r="N770">
        <v>69977.84</v>
      </c>
      <c r="O770">
        <v>70516.13</v>
      </c>
      <c r="P770">
        <v>74023.37</v>
      </c>
      <c r="Q770">
        <v>82227.81</v>
      </c>
      <c r="R770">
        <v>94267.55</v>
      </c>
      <c r="S770">
        <v>101564.6</v>
      </c>
      <c r="T770">
        <v>106122.1</v>
      </c>
      <c r="U770">
        <v>108037.9</v>
      </c>
      <c r="V770">
        <v>109456.1</v>
      </c>
      <c r="W770">
        <v>109813.7</v>
      </c>
      <c r="X770">
        <v>109457</v>
      </c>
      <c r="Y770">
        <v>109088.8</v>
      </c>
      <c r="Z770">
        <v>107422</v>
      </c>
      <c r="AA770">
        <v>105021</v>
      </c>
      <c r="AB770">
        <v>104376.5</v>
      </c>
      <c r="AC770">
        <v>103524</v>
      </c>
      <c r="AD770">
        <v>97595.58</v>
      </c>
      <c r="AE770">
        <v>93449.78</v>
      </c>
      <c r="AF770">
        <v>89775.71</v>
      </c>
      <c r="AG770">
        <v>86215.57</v>
      </c>
      <c r="AH770">
        <v>80846.320000000007</v>
      </c>
      <c r="AI770">
        <v>75813.84</v>
      </c>
      <c r="AJ770">
        <v>47.446210000000001</v>
      </c>
      <c r="AK770">
        <v>46.721539999999997</v>
      </c>
      <c r="AL770">
        <v>46.028109999999998</v>
      </c>
      <c r="AM770">
        <v>45.40504</v>
      </c>
      <c r="AN770">
        <v>45.074010000000001</v>
      </c>
      <c r="AO770">
        <v>44.757370000000002</v>
      </c>
      <c r="AP770">
        <v>44.93244</v>
      </c>
      <c r="AQ770">
        <v>44.779110000000003</v>
      </c>
      <c r="AR770">
        <v>48.149810000000002</v>
      </c>
      <c r="AS770">
        <v>52.58034</v>
      </c>
      <c r="AT770">
        <v>56.119779999999999</v>
      </c>
      <c r="AU770">
        <v>59.164479999999998</v>
      </c>
      <c r="AV770">
        <v>61.067329999999998</v>
      </c>
      <c r="AW770">
        <v>61.476219999999998</v>
      </c>
      <c r="AX770">
        <v>61.327219999999997</v>
      </c>
      <c r="AY770">
        <v>60.882930000000002</v>
      </c>
      <c r="AZ770">
        <v>59.793149999999997</v>
      </c>
      <c r="BA770">
        <v>57.79692</v>
      </c>
      <c r="BB770">
        <v>55.937609999999999</v>
      </c>
      <c r="BC770">
        <v>54.341320000000003</v>
      </c>
      <c r="BD770">
        <v>53.679929999999999</v>
      </c>
      <c r="BE770">
        <v>52.19903</v>
      </c>
      <c r="BF770">
        <v>51.026519999999998</v>
      </c>
      <c r="BG770">
        <v>50.712899999999998</v>
      </c>
      <c r="BH770">
        <v>-630.90099999999995</v>
      </c>
      <c r="BI770">
        <v>-569.14919999999995</v>
      </c>
      <c r="BJ770">
        <v>-287.49290000000002</v>
      </c>
      <c r="BK770">
        <v>-253.9444</v>
      </c>
      <c r="BL770">
        <v>-215.4537</v>
      </c>
      <c r="BM770">
        <v>115.5784</v>
      </c>
      <c r="BN770">
        <v>731.60640000000001</v>
      </c>
      <c r="BO770">
        <v>382.54239999999999</v>
      </c>
      <c r="BP770">
        <v>-680.04240000000004</v>
      </c>
      <c r="BQ770">
        <v>-789.12019999999995</v>
      </c>
      <c r="BR770">
        <v>-621.57259999999997</v>
      </c>
      <c r="BS770">
        <v>-397.8057</v>
      </c>
      <c r="BT770">
        <v>51.259610000000002</v>
      </c>
      <c r="BU770">
        <v>804.90409999999997</v>
      </c>
      <c r="BV770">
        <v>1822.537</v>
      </c>
      <c r="BW770">
        <v>1061.0809999999999</v>
      </c>
      <c r="BX770">
        <v>458.83659999999998</v>
      </c>
      <c r="BY770">
        <v>279.3254</v>
      </c>
      <c r="BZ770">
        <v>-433.83510000000001</v>
      </c>
      <c r="CA770">
        <v>-953.52260000000001</v>
      </c>
      <c r="CB770">
        <v>-1189.509</v>
      </c>
      <c r="CC770">
        <v>-1451.614</v>
      </c>
      <c r="CD770">
        <v>-1366.7190000000001</v>
      </c>
      <c r="CE770">
        <v>-1043.162</v>
      </c>
      <c r="CF770">
        <v>13453.19</v>
      </c>
      <c r="CG770">
        <v>15398.65</v>
      </c>
      <c r="CH770">
        <v>13590.4</v>
      </c>
      <c r="CI770">
        <v>13216.54</v>
      </c>
      <c r="CJ770">
        <v>11620.51</v>
      </c>
      <c r="CK770">
        <v>10124.700000000001</v>
      </c>
      <c r="CL770">
        <v>12311.8</v>
      </c>
      <c r="CM770">
        <v>12257.8</v>
      </c>
      <c r="CN770">
        <v>8145.4480000000003</v>
      </c>
      <c r="CO770">
        <v>6349.6149999999998</v>
      </c>
      <c r="CP770">
        <v>3936.326</v>
      </c>
      <c r="CQ770" s="20">
        <v>1682.1220000000001</v>
      </c>
      <c r="CR770" s="20">
        <v>3075.0279999999998</v>
      </c>
      <c r="CS770" s="20">
        <v>5966.4459999999999</v>
      </c>
      <c r="CT770" s="20">
        <v>15459.89</v>
      </c>
      <c r="CU770" s="20">
        <v>26287</v>
      </c>
      <c r="CV770" s="20">
        <v>29466.36</v>
      </c>
      <c r="CW770" s="20">
        <v>43479.24</v>
      </c>
      <c r="CX770" s="20">
        <v>35684.89</v>
      </c>
      <c r="CY770">
        <v>31406.76</v>
      </c>
      <c r="CZ770">
        <v>32357.98</v>
      </c>
      <c r="DA770">
        <v>22257.65</v>
      </c>
      <c r="DB770">
        <v>21217.17</v>
      </c>
      <c r="DC770">
        <v>20222.830000000002</v>
      </c>
      <c r="DD770">
        <v>0</v>
      </c>
      <c r="DE770">
        <v>0</v>
      </c>
      <c r="DF770">
        <v>0</v>
      </c>
    </row>
    <row r="771" spans="1:110" x14ac:dyDescent="0.25">
      <c r="A771" s="16" t="str">
        <f t="shared" si="12"/>
        <v>Program Specific_CPP_All_All_CAISO_1-in-10_TYPICAL EVENT DAY_2020_8</v>
      </c>
      <c r="B771" t="s">
        <v>196</v>
      </c>
      <c r="C771" t="s">
        <v>121</v>
      </c>
      <c r="D771" t="s">
        <v>7</v>
      </c>
      <c r="E771" t="s">
        <v>7</v>
      </c>
      <c r="F771" t="s">
        <v>110</v>
      </c>
      <c r="G771" t="s">
        <v>85</v>
      </c>
      <c r="H771" t="s">
        <v>19</v>
      </c>
      <c r="I771">
        <v>2020</v>
      </c>
      <c r="J771">
        <v>8</v>
      </c>
      <c r="K771">
        <v>13606</v>
      </c>
      <c r="L771">
        <v>409644.1</v>
      </c>
      <c r="M771">
        <v>397420.6</v>
      </c>
      <c r="N771">
        <v>390975.2</v>
      </c>
      <c r="O771">
        <v>389866.4</v>
      </c>
      <c r="P771">
        <v>402348.7</v>
      </c>
      <c r="Q771">
        <v>439310.5</v>
      </c>
      <c r="R771">
        <v>494555.4</v>
      </c>
      <c r="S771">
        <v>536027.9</v>
      </c>
      <c r="T771">
        <v>575223.19999999995</v>
      </c>
      <c r="U771">
        <v>613608.30000000005</v>
      </c>
      <c r="V771">
        <v>648962.80000000005</v>
      </c>
      <c r="W771">
        <v>674051.5</v>
      </c>
      <c r="X771">
        <v>686579.1</v>
      </c>
      <c r="Y771">
        <v>691990.7</v>
      </c>
      <c r="Z771">
        <v>685982.2</v>
      </c>
      <c r="AA771">
        <v>668838.5</v>
      </c>
      <c r="AB771">
        <v>641026.80000000005</v>
      </c>
      <c r="AC771">
        <v>606884.9</v>
      </c>
      <c r="AD771">
        <v>562734.19999999995</v>
      </c>
      <c r="AE771">
        <v>534637.30000000005</v>
      </c>
      <c r="AF771">
        <v>505738.9</v>
      </c>
      <c r="AG771">
        <v>483397.1</v>
      </c>
      <c r="AH771">
        <v>453795.1</v>
      </c>
      <c r="AI771">
        <v>427973</v>
      </c>
      <c r="AJ771">
        <v>72.797849999999997</v>
      </c>
      <c r="AK771">
        <v>72.436000000000007</v>
      </c>
      <c r="AL771">
        <v>71.716800000000006</v>
      </c>
      <c r="AM771">
        <v>71.121859999999998</v>
      </c>
      <c r="AN771">
        <v>71.016050000000007</v>
      </c>
      <c r="AO771">
        <v>70.725629999999995</v>
      </c>
      <c r="AP771">
        <v>70.372910000000005</v>
      </c>
      <c r="AQ771">
        <v>72.479050000000001</v>
      </c>
      <c r="AR771">
        <v>76.556110000000004</v>
      </c>
      <c r="AS771">
        <v>80.495710000000003</v>
      </c>
      <c r="AT771">
        <v>84.2624</v>
      </c>
      <c r="AU771">
        <v>87.339349999999996</v>
      </c>
      <c r="AV771">
        <v>88.600980000000007</v>
      </c>
      <c r="AW771">
        <v>88.318669999999997</v>
      </c>
      <c r="AX771">
        <v>87.642600000000002</v>
      </c>
      <c r="AY771">
        <v>88.208629999999999</v>
      </c>
      <c r="AZ771">
        <v>87.671769999999995</v>
      </c>
      <c r="BA771">
        <v>85.710480000000004</v>
      </c>
      <c r="BB771">
        <v>83.853570000000005</v>
      </c>
      <c r="BC771">
        <v>80.515429999999995</v>
      </c>
      <c r="BD771">
        <v>77.281419999999997</v>
      </c>
      <c r="BE771">
        <v>75.505039999999994</v>
      </c>
      <c r="BF771">
        <v>74.457849999999993</v>
      </c>
      <c r="BG771">
        <v>73.460909999999998</v>
      </c>
      <c r="BH771">
        <v>-3098.4250000000002</v>
      </c>
      <c r="BI771">
        <v>-2766.2220000000002</v>
      </c>
      <c r="BJ771">
        <v>-1032.6089999999999</v>
      </c>
      <c r="BK771">
        <v>-814.52719999999999</v>
      </c>
      <c r="BL771">
        <v>-671.09969999999998</v>
      </c>
      <c r="BM771">
        <v>921.84699999999998</v>
      </c>
      <c r="BN771">
        <v>3577.0050000000001</v>
      </c>
      <c r="BO771">
        <v>2058.596</v>
      </c>
      <c r="BP771">
        <v>-3615.989</v>
      </c>
      <c r="BQ771">
        <v>-4565.5810000000001</v>
      </c>
      <c r="BR771">
        <v>-3996.7190000000001</v>
      </c>
      <c r="BS771">
        <v>-2681.1170000000002</v>
      </c>
      <c r="BT771">
        <v>189.32130000000001</v>
      </c>
      <c r="BU771">
        <v>5174.67</v>
      </c>
      <c r="BV771">
        <v>12019.92</v>
      </c>
      <c r="BW771">
        <v>7066.6019999999999</v>
      </c>
      <c r="BX771">
        <v>3224.973</v>
      </c>
      <c r="BY771">
        <v>2323.6990000000001</v>
      </c>
      <c r="BZ771">
        <v>-1530.9839999999999</v>
      </c>
      <c r="CA771">
        <v>-4708.5190000000002</v>
      </c>
      <c r="CB771">
        <v>-6016.4949999999999</v>
      </c>
      <c r="CC771">
        <v>-7659.06</v>
      </c>
      <c r="CD771">
        <v>-7219.6409999999996</v>
      </c>
      <c r="CE771">
        <v>-5279.2169999999996</v>
      </c>
      <c r="CF771">
        <v>570392.4</v>
      </c>
      <c r="CG771">
        <v>640540</v>
      </c>
      <c r="CH771">
        <v>559124.1</v>
      </c>
      <c r="CI771">
        <v>535896.69999999995</v>
      </c>
      <c r="CJ771">
        <v>461036.1</v>
      </c>
      <c r="CK771">
        <v>389165.6</v>
      </c>
      <c r="CL771">
        <v>463260.4</v>
      </c>
      <c r="CM771">
        <v>459007.9</v>
      </c>
      <c r="CN771">
        <v>315355</v>
      </c>
      <c r="CO771">
        <v>261795.6</v>
      </c>
      <c r="CP771">
        <v>170051.4</v>
      </c>
      <c r="CQ771" s="20">
        <v>75759.97</v>
      </c>
      <c r="CR771" s="20">
        <v>141663</v>
      </c>
      <c r="CS771" s="20">
        <v>279262.90000000002</v>
      </c>
      <c r="CT771" s="20">
        <v>729556.9</v>
      </c>
      <c r="CU771" s="20">
        <v>1226960</v>
      </c>
      <c r="CV771" s="20">
        <v>1302182</v>
      </c>
      <c r="CW771" s="20">
        <v>1856971</v>
      </c>
      <c r="CX771" s="20">
        <v>1517218</v>
      </c>
      <c r="CY771">
        <v>1312546</v>
      </c>
      <c r="CZ771">
        <v>1305881</v>
      </c>
      <c r="DA771">
        <v>907057</v>
      </c>
      <c r="DB771">
        <v>870624.1</v>
      </c>
      <c r="DC771">
        <v>840415.7</v>
      </c>
      <c r="DD771">
        <v>0</v>
      </c>
      <c r="DE771">
        <v>0</v>
      </c>
      <c r="DF771">
        <v>0</v>
      </c>
    </row>
    <row r="772" spans="1:110" x14ac:dyDescent="0.25">
      <c r="A772" s="16" t="str">
        <f t="shared" si="12"/>
        <v>Program Specific_CPP_All_All_CAISO_1-in-10_TYPICAL EVENT DAY_2021_8</v>
      </c>
      <c r="B772" t="s">
        <v>196</v>
      </c>
      <c r="C772" t="s">
        <v>121</v>
      </c>
      <c r="D772" t="s">
        <v>7</v>
      </c>
      <c r="E772" t="s">
        <v>7</v>
      </c>
      <c r="F772" t="s">
        <v>110</v>
      </c>
      <c r="G772" t="s">
        <v>85</v>
      </c>
      <c r="H772" t="s">
        <v>19</v>
      </c>
      <c r="I772">
        <v>2021</v>
      </c>
      <c r="J772">
        <v>8</v>
      </c>
      <c r="K772">
        <v>8320</v>
      </c>
      <c r="L772">
        <v>258669.3</v>
      </c>
      <c r="M772">
        <v>251759.5</v>
      </c>
      <c r="N772">
        <v>248115</v>
      </c>
      <c r="O772">
        <v>247510.39999999999</v>
      </c>
      <c r="P772">
        <v>254614.5</v>
      </c>
      <c r="Q772">
        <v>275736.5</v>
      </c>
      <c r="R772">
        <v>307381.40000000002</v>
      </c>
      <c r="S772">
        <v>331544.7</v>
      </c>
      <c r="T772">
        <v>354873.8</v>
      </c>
      <c r="U772">
        <v>377634.7</v>
      </c>
      <c r="V772">
        <v>398437</v>
      </c>
      <c r="W772">
        <v>413153.9</v>
      </c>
      <c r="X772">
        <v>420469.4</v>
      </c>
      <c r="Y772">
        <v>423674.7</v>
      </c>
      <c r="Z772">
        <v>420321.8</v>
      </c>
      <c r="AA772">
        <v>410505.8</v>
      </c>
      <c r="AB772">
        <v>394456.5</v>
      </c>
      <c r="AC772">
        <v>374395</v>
      </c>
      <c r="AD772">
        <v>348627.20000000001</v>
      </c>
      <c r="AE772">
        <v>332463.09999999998</v>
      </c>
      <c r="AF772">
        <v>315758.5</v>
      </c>
      <c r="AG772">
        <v>302065.8</v>
      </c>
      <c r="AH772">
        <v>284430.8</v>
      </c>
      <c r="AI772">
        <v>269374.2</v>
      </c>
      <c r="AJ772">
        <v>72.797849999999997</v>
      </c>
      <c r="AK772">
        <v>72.436000000000007</v>
      </c>
      <c r="AL772">
        <v>71.716800000000006</v>
      </c>
      <c r="AM772">
        <v>71.121859999999998</v>
      </c>
      <c r="AN772">
        <v>71.016050000000007</v>
      </c>
      <c r="AO772">
        <v>70.725629999999995</v>
      </c>
      <c r="AP772">
        <v>70.372910000000005</v>
      </c>
      <c r="AQ772">
        <v>72.479050000000001</v>
      </c>
      <c r="AR772">
        <v>76.556110000000004</v>
      </c>
      <c r="AS772">
        <v>80.495710000000003</v>
      </c>
      <c r="AT772">
        <v>84.2624</v>
      </c>
      <c r="AU772">
        <v>87.339349999999996</v>
      </c>
      <c r="AV772">
        <v>88.600980000000007</v>
      </c>
      <c r="AW772">
        <v>88.318669999999997</v>
      </c>
      <c r="AX772">
        <v>87.642600000000002</v>
      </c>
      <c r="AY772">
        <v>88.208629999999999</v>
      </c>
      <c r="AZ772">
        <v>87.671769999999995</v>
      </c>
      <c r="BA772">
        <v>85.710480000000004</v>
      </c>
      <c r="BB772">
        <v>83.853570000000005</v>
      </c>
      <c r="BC772">
        <v>80.515429999999995</v>
      </c>
      <c r="BD772">
        <v>77.281419999999997</v>
      </c>
      <c r="BE772">
        <v>75.505039999999994</v>
      </c>
      <c r="BF772">
        <v>74.457849999999993</v>
      </c>
      <c r="BG772">
        <v>73.460909999999998</v>
      </c>
      <c r="BH772">
        <v>-2213.4110000000001</v>
      </c>
      <c r="BI772">
        <v>-1985.049</v>
      </c>
      <c r="BJ772">
        <v>-964.09339999999997</v>
      </c>
      <c r="BK772">
        <v>-827.24900000000002</v>
      </c>
      <c r="BL772">
        <v>-672.72940000000006</v>
      </c>
      <c r="BM772">
        <v>434.58080000000001</v>
      </c>
      <c r="BN772">
        <v>2336.8220000000001</v>
      </c>
      <c r="BO772">
        <v>1255.18</v>
      </c>
      <c r="BP772">
        <v>-2265.0520000000001</v>
      </c>
      <c r="BQ772">
        <v>-2763.694</v>
      </c>
      <c r="BR772">
        <v>-2250.3850000000002</v>
      </c>
      <c r="BS772">
        <v>-1464.308</v>
      </c>
      <c r="BT772">
        <v>226.56800000000001</v>
      </c>
      <c r="BU772">
        <v>3109.2139999999999</v>
      </c>
      <c r="BV772">
        <v>7025.4920000000002</v>
      </c>
      <c r="BW772">
        <v>4050.0160000000001</v>
      </c>
      <c r="BX772">
        <v>1647.444</v>
      </c>
      <c r="BY772">
        <v>1009.902</v>
      </c>
      <c r="BZ772">
        <v>-1481.2090000000001</v>
      </c>
      <c r="CA772">
        <v>-3343.1010000000001</v>
      </c>
      <c r="CB772">
        <v>-4149.1750000000002</v>
      </c>
      <c r="CC772">
        <v>-5047.9139999999998</v>
      </c>
      <c r="CD772">
        <v>-4768.63</v>
      </c>
      <c r="CE772">
        <v>-3652.3339999999998</v>
      </c>
      <c r="CF772">
        <v>180933.2</v>
      </c>
      <c r="CG772">
        <v>203944.2</v>
      </c>
      <c r="CH772">
        <v>178592.2</v>
      </c>
      <c r="CI772">
        <v>171374.6</v>
      </c>
      <c r="CJ772">
        <v>147041</v>
      </c>
      <c r="CK772">
        <v>122963.1</v>
      </c>
      <c r="CL772">
        <v>144451.79999999999</v>
      </c>
      <c r="CM772">
        <v>141693.79999999999</v>
      </c>
      <c r="CN772">
        <v>96767.99</v>
      </c>
      <c r="CO772">
        <v>79714.990000000005</v>
      </c>
      <c r="CP772">
        <v>51437.75</v>
      </c>
      <c r="CQ772" s="20">
        <v>22840.97</v>
      </c>
      <c r="CR772" s="20">
        <v>42693.22</v>
      </c>
      <c r="CS772" s="20">
        <v>84458.33</v>
      </c>
      <c r="CT772" s="20">
        <v>220798.6</v>
      </c>
      <c r="CU772" s="20">
        <v>372222.2</v>
      </c>
      <c r="CV772" s="20">
        <v>397283.8</v>
      </c>
      <c r="CW772" s="20">
        <v>568583.4</v>
      </c>
      <c r="CX772" s="20">
        <v>468974.1</v>
      </c>
      <c r="CY772">
        <v>408489.7</v>
      </c>
      <c r="CZ772">
        <v>408566.2</v>
      </c>
      <c r="DA772">
        <v>282874.59999999998</v>
      </c>
      <c r="DB772">
        <v>273093.7</v>
      </c>
      <c r="DC772">
        <v>265599.09999999998</v>
      </c>
      <c r="DD772">
        <v>0</v>
      </c>
      <c r="DE772">
        <v>0</v>
      </c>
      <c r="DF772">
        <v>0</v>
      </c>
    </row>
    <row r="773" spans="1:110" x14ac:dyDescent="0.25">
      <c r="A773" s="16" t="str">
        <f t="shared" si="12"/>
        <v>Program Specific_CPP_All_All_CAISO_1-in-10_TYPICAL EVENT DAY_2022_8</v>
      </c>
      <c r="B773" t="s">
        <v>196</v>
      </c>
      <c r="C773" t="s">
        <v>121</v>
      </c>
      <c r="D773" t="s">
        <v>7</v>
      </c>
      <c r="E773" t="s">
        <v>7</v>
      </c>
      <c r="F773" t="s">
        <v>110</v>
      </c>
      <c r="G773" t="s">
        <v>85</v>
      </c>
      <c r="H773" t="s">
        <v>19</v>
      </c>
      <c r="I773">
        <v>2022</v>
      </c>
      <c r="J773">
        <v>8</v>
      </c>
      <c r="K773">
        <v>4950</v>
      </c>
      <c r="L773">
        <v>165901.6</v>
      </c>
      <c r="M773">
        <v>161786.79999999999</v>
      </c>
      <c r="N773">
        <v>159616.4</v>
      </c>
      <c r="O773">
        <v>159256.20000000001</v>
      </c>
      <c r="P773">
        <v>163486.5</v>
      </c>
      <c r="Q773">
        <v>176063.2</v>
      </c>
      <c r="R773">
        <v>194905.1</v>
      </c>
      <c r="S773">
        <v>209289.3</v>
      </c>
      <c r="T773">
        <v>223173.4</v>
      </c>
      <c r="U773">
        <v>236719.9</v>
      </c>
      <c r="V773">
        <v>249101.9</v>
      </c>
      <c r="W773">
        <v>257862</v>
      </c>
      <c r="X773">
        <v>262216.8</v>
      </c>
      <c r="Y773">
        <v>264124.5</v>
      </c>
      <c r="Z773">
        <v>262127.5</v>
      </c>
      <c r="AA773">
        <v>256282.8</v>
      </c>
      <c r="AB773">
        <v>246727.7</v>
      </c>
      <c r="AC773">
        <v>234786.5</v>
      </c>
      <c r="AD773">
        <v>219447.4</v>
      </c>
      <c r="AE773">
        <v>209823.5</v>
      </c>
      <c r="AF773">
        <v>199878.5</v>
      </c>
      <c r="AG773">
        <v>191732.2</v>
      </c>
      <c r="AH773">
        <v>181237</v>
      </c>
      <c r="AI773">
        <v>172274</v>
      </c>
      <c r="AJ773">
        <v>72.797849999999997</v>
      </c>
      <c r="AK773">
        <v>72.436000000000007</v>
      </c>
      <c r="AL773">
        <v>71.716800000000006</v>
      </c>
      <c r="AM773">
        <v>71.121859999999998</v>
      </c>
      <c r="AN773">
        <v>71.016050000000007</v>
      </c>
      <c r="AO773">
        <v>70.725629999999995</v>
      </c>
      <c r="AP773">
        <v>70.372910000000005</v>
      </c>
      <c r="AQ773">
        <v>72.479050000000001</v>
      </c>
      <c r="AR773">
        <v>76.556110000000004</v>
      </c>
      <c r="AS773">
        <v>80.495710000000003</v>
      </c>
      <c r="AT773">
        <v>84.2624</v>
      </c>
      <c r="AU773">
        <v>87.339349999999996</v>
      </c>
      <c r="AV773">
        <v>88.600980000000007</v>
      </c>
      <c r="AW773">
        <v>88.318669999999997</v>
      </c>
      <c r="AX773">
        <v>87.642600000000002</v>
      </c>
      <c r="AY773">
        <v>88.208629999999999</v>
      </c>
      <c r="AZ773">
        <v>87.671769999999995</v>
      </c>
      <c r="BA773">
        <v>85.710480000000004</v>
      </c>
      <c r="BB773">
        <v>83.853570000000005</v>
      </c>
      <c r="BC773">
        <v>80.515429999999995</v>
      </c>
      <c r="BD773">
        <v>77.281419999999997</v>
      </c>
      <c r="BE773">
        <v>75.505039999999994</v>
      </c>
      <c r="BF773">
        <v>74.457849999999993</v>
      </c>
      <c r="BG773">
        <v>73.460909999999998</v>
      </c>
      <c r="BH773">
        <v>-1442.153</v>
      </c>
      <c r="BI773">
        <v>-1296.4829999999999</v>
      </c>
      <c r="BJ773">
        <v>-648.18269999999995</v>
      </c>
      <c r="BK773">
        <v>-560.32529999999997</v>
      </c>
      <c r="BL773">
        <v>-453.76499999999999</v>
      </c>
      <c r="BM773">
        <v>265.94470000000001</v>
      </c>
      <c r="BN773">
        <v>1489.653</v>
      </c>
      <c r="BO773">
        <v>791.26149999999996</v>
      </c>
      <c r="BP773">
        <v>-1426.068</v>
      </c>
      <c r="BQ773">
        <v>-1730.673</v>
      </c>
      <c r="BR773">
        <v>-1400.5229999999999</v>
      </c>
      <c r="BS773">
        <v>-908.93140000000005</v>
      </c>
      <c r="BT773">
        <v>144.2124</v>
      </c>
      <c r="BU773">
        <v>1936.8230000000001</v>
      </c>
      <c r="BV773">
        <v>4372.817</v>
      </c>
      <c r="BW773">
        <v>2521.0639999999999</v>
      </c>
      <c r="BX773">
        <v>1021.08</v>
      </c>
      <c r="BY773">
        <v>619.12379999999996</v>
      </c>
      <c r="BZ773">
        <v>-954.02639999999997</v>
      </c>
      <c r="CA773">
        <v>-2128.0520000000001</v>
      </c>
      <c r="CB773">
        <v>-2645.37</v>
      </c>
      <c r="CC773">
        <v>-3219.8960000000002</v>
      </c>
      <c r="CD773">
        <v>-3056.232</v>
      </c>
      <c r="CE773">
        <v>-2362.482</v>
      </c>
      <c r="CF773" s="20">
        <v>71987.740000000005</v>
      </c>
      <c r="CG773" s="20">
        <v>81374.03</v>
      </c>
      <c r="CH773" s="20">
        <v>71384.33</v>
      </c>
      <c r="CI773" s="20">
        <v>68533.03</v>
      </c>
      <c r="CJ773" s="20">
        <v>58647.13</v>
      </c>
      <c r="CK773" s="20">
        <v>48685.22</v>
      </c>
      <c r="CL773" s="20">
        <v>56654.51</v>
      </c>
      <c r="CM773" s="20">
        <v>55270.23</v>
      </c>
      <c r="CN773" s="20">
        <v>37621.74</v>
      </c>
      <c r="CO773" s="20">
        <v>30889.62</v>
      </c>
      <c r="CP773" s="20">
        <v>19870.73</v>
      </c>
      <c r="CQ773" s="20">
        <v>8805.4179999999997</v>
      </c>
      <c r="CR773" s="20">
        <v>16442.3</v>
      </c>
      <c r="CS773" s="20">
        <v>32522.22</v>
      </c>
      <c r="CT773" s="20">
        <v>85090.59</v>
      </c>
      <c r="CU773" s="20">
        <v>143716.6</v>
      </c>
      <c r="CV773" s="20">
        <v>153864.4</v>
      </c>
      <c r="CW773" s="20">
        <v>220876.6</v>
      </c>
      <c r="CX773" s="20">
        <v>183096</v>
      </c>
      <c r="CY773" s="20">
        <v>160141.9</v>
      </c>
      <c r="CZ773" s="20">
        <v>160846.1</v>
      </c>
      <c r="DA773" s="20">
        <v>111409.5</v>
      </c>
      <c r="DB773" s="20">
        <v>107895.1</v>
      </c>
      <c r="DC773" s="20">
        <v>105376.4</v>
      </c>
      <c r="DD773">
        <v>0</v>
      </c>
      <c r="DE773">
        <v>0</v>
      </c>
      <c r="DF773">
        <v>0</v>
      </c>
    </row>
    <row r="774" spans="1:110" x14ac:dyDescent="0.25">
      <c r="A774" s="16" t="str">
        <f t="shared" si="12"/>
        <v>Program Specific_CPP_All_All_CAISO_1-in-10_TYPICAL EVENT DAY_2023_8</v>
      </c>
      <c r="B774" t="s">
        <v>196</v>
      </c>
      <c r="C774" t="s">
        <v>121</v>
      </c>
      <c r="D774" t="s">
        <v>7</v>
      </c>
      <c r="E774" t="s">
        <v>7</v>
      </c>
      <c r="F774" t="s">
        <v>110</v>
      </c>
      <c r="G774" t="s">
        <v>85</v>
      </c>
      <c r="H774" t="s">
        <v>19</v>
      </c>
      <c r="I774">
        <v>2023</v>
      </c>
      <c r="J774">
        <v>8</v>
      </c>
      <c r="K774">
        <v>4784</v>
      </c>
      <c r="L774">
        <v>160298.1</v>
      </c>
      <c r="M774">
        <v>156322.29999999999</v>
      </c>
      <c r="N774">
        <v>154225.29999999999</v>
      </c>
      <c r="O774">
        <v>153877.29999999999</v>
      </c>
      <c r="P774">
        <v>157964.70000000001</v>
      </c>
      <c r="Q774">
        <v>170116.9</v>
      </c>
      <c r="R774">
        <v>188323.1</v>
      </c>
      <c r="S774">
        <v>202222.8</v>
      </c>
      <c r="T774">
        <v>215640.1</v>
      </c>
      <c r="U774">
        <v>228731</v>
      </c>
      <c r="V774">
        <v>240696.3</v>
      </c>
      <c r="W774">
        <v>249161.5</v>
      </c>
      <c r="X774">
        <v>253369.7</v>
      </c>
      <c r="Y774">
        <v>255213.2</v>
      </c>
      <c r="Z774">
        <v>253283.7</v>
      </c>
      <c r="AA774">
        <v>247636.3</v>
      </c>
      <c r="AB774">
        <v>238403.3</v>
      </c>
      <c r="AC774">
        <v>226864</v>
      </c>
      <c r="AD774">
        <v>212041.60000000001</v>
      </c>
      <c r="AE774">
        <v>202742.3</v>
      </c>
      <c r="AF774">
        <v>193132.5</v>
      </c>
      <c r="AG774">
        <v>185259.4</v>
      </c>
      <c r="AH774">
        <v>175117</v>
      </c>
      <c r="AI774">
        <v>166455.9</v>
      </c>
      <c r="AJ774">
        <v>72.797849999999997</v>
      </c>
      <c r="AK774">
        <v>72.436000000000007</v>
      </c>
      <c r="AL774">
        <v>71.716800000000006</v>
      </c>
      <c r="AM774">
        <v>71.121859999999998</v>
      </c>
      <c r="AN774">
        <v>71.016050000000007</v>
      </c>
      <c r="AO774">
        <v>70.725629999999995</v>
      </c>
      <c r="AP774">
        <v>70.372910000000005</v>
      </c>
      <c r="AQ774">
        <v>72.479050000000001</v>
      </c>
      <c r="AR774">
        <v>76.556110000000004</v>
      </c>
      <c r="AS774">
        <v>80.495710000000003</v>
      </c>
      <c r="AT774">
        <v>84.2624</v>
      </c>
      <c r="AU774">
        <v>87.339349999999996</v>
      </c>
      <c r="AV774">
        <v>88.600980000000007</v>
      </c>
      <c r="AW774">
        <v>88.318669999999997</v>
      </c>
      <c r="AX774">
        <v>87.642600000000002</v>
      </c>
      <c r="AY774">
        <v>88.208629999999999</v>
      </c>
      <c r="AZ774">
        <v>87.671769999999995</v>
      </c>
      <c r="BA774">
        <v>85.710480000000004</v>
      </c>
      <c r="BB774">
        <v>83.853570000000005</v>
      </c>
      <c r="BC774">
        <v>80.515429999999995</v>
      </c>
      <c r="BD774">
        <v>77.281419999999997</v>
      </c>
      <c r="BE774">
        <v>75.505039999999994</v>
      </c>
      <c r="BF774">
        <v>74.457849999999993</v>
      </c>
      <c r="BG774">
        <v>73.460909999999998</v>
      </c>
      <c r="BH774">
        <v>-1393.854</v>
      </c>
      <c r="BI774">
        <v>-1253.0630000000001</v>
      </c>
      <c r="BJ774">
        <v>-626.78020000000004</v>
      </c>
      <c r="BK774">
        <v>-541.89260000000002</v>
      </c>
      <c r="BL774">
        <v>-438.83580000000001</v>
      </c>
      <c r="BM774">
        <v>256.72750000000002</v>
      </c>
      <c r="BN774">
        <v>1439.538</v>
      </c>
      <c r="BO774">
        <v>764.51390000000004</v>
      </c>
      <c r="BP774">
        <v>-1377.991</v>
      </c>
      <c r="BQ774">
        <v>-1672.183</v>
      </c>
      <c r="BR774">
        <v>-1352.8910000000001</v>
      </c>
      <c r="BS774">
        <v>-877.93209999999999</v>
      </c>
      <c r="BT774">
        <v>139.55179999999999</v>
      </c>
      <c r="BU774">
        <v>1871.367</v>
      </c>
      <c r="BV774">
        <v>4224.6540000000005</v>
      </c>
      <c r="BW774">
        <v>2435.473</v>
      </c>
      <c r="BX774">
        <v>986.00609999999995</v>
      </c>
      <c r="BY774">
        <v>597.45780000000002</v>
      </c>
      <c r="BZ774">
        <v>-922.78980000000001</v>
      </c>
      <c r="CA774">
        <v>-2056.9769999999999</v>
      </c>
      <c r="CB774">
        <v>-2556.7829999999999</v>
      </c>
      <c r="CC774">
        <v>-3111.6439999999998</v>
      </c>
      <c r="CD774">
        <v>-2953.4349999999999</v>
      </c>
      <c r="CE774">
        <v>-2283.232</v>
      </c>
      <c r="CF774" s="20">
        <v>67164.36</v>
      </c>
      <c r="CG774" s="20">
        <v>75921.45</v>
      </c>
      <c r="CH774" s="20">
        <v>66601.240000000005</v>
      </c>
      <c r="CI774" s="20">
        <v>63941.120000000003</v>
      </c>
      <c r="CJ774" s="20">
        <v>54717.99</v>
      </c>
      <c r="CK774" s="20">
        <v>45423.95</v>
      </c>
      <c r="CL774" s="20">
        <v>52859.74</v>
      </c>
      <c r="CM774" s="20">
        <v>51567.77</v>
      </c>
      <c r="CN774" s="20">
        <v>35101.35</v>
      </c>
      <c r="CO774" s="20">
        <v>28819.9</v>
      </c>
      <c r="CP774" s="20">
        <v>18539.16</v>
      </c>
      <c r="CQ774" s="20">
        <v>8215.3510000000006</v>
      </c>
      <c r="CR774" s="20">
        <v>15340.54</v>
      </c>
      <c r="CS774" s="20">
        <v>30343.46</v>
      </c>
      <c r="CT774" s="20">
        <v>79389.95</v>
      </c>
      <c r="CU774" s="20">
        <v>134088</v>
      </c>
      <c r="CV774" s="20">
        <v>143556.6</v>
      </c>
      <c r="CW774" s="20">
        <v>206078.6</v>
      </c>
      <c r="CX774" s="20">
        <v>170830.5</v>
      </c>
      <c r="CY774" s="20">
        <v>149414.29999999999</v>
      </c>
      <c r="CZ774" s="20">
        <v>150070.6</v>
      </c>
      <c r="DA774" s="20">
        <v>103944.2</v>
      </c>
      <c r="DB774" s="20">
        <v>100665.7</v>
      </c>
      <c r="DC774" s="20">
        <v>98316.160000000003</v>
      </c>
      <c r="DD774">
        <v>0</v>
      </c>
      <c r="DE774">
        <v>0</v>
      </c>
      <c r="DF774">
        <v>0</v>
      </c>
    </row>
    <row r="775" spans="1:110" x14ac:dyDescent="0.25">
      <c r="A775" s="16" t="str">
        <f t="shared" si="12"/>
        <v>Program Specific_CPP_All_All_CAISO_1-in-10_TYPICAL EVENT DAY_2024_8</v>
      </c>
      <c r="B775" t="s">
        <v>196</v>
      </c>
      <c r="C775" t="s">
        <v>121</v>
      </c>
      <c r="D775" t="s">
        <v>7</v>
      </c>
      <c r="E775" t="s">
        <v>7</v>
      </c>
      <c r="F775" t="s">
        <v>110</v>
      </c>
      <c r="G775" t="s">
        <v>85</v>
      </c>
      <c r="H775" t="s">
        <v>19</v>
      </c>
      <c r="I775">
        <v>2024</v>
      </c>
      <c r="J775">
        <v>8</v>
      </c>
      <c r="K775">
        <v>4450</v>
      </c>
      <c r="L775">
        <v>149216.5</v>
      </c>
      <c r="M775">
        <v>145515.4</v>
      </c>
      <c r="N775">
        <v>143563.29999999999</v>
      </c>
      <c r="O775">
        <v>143239.29999999999</v>
      </c>
      <c r="P775">
        <v>147043.9</v>
      </c>
      <c r="Q775">
        <v>158355.1</v>
      </c>
      <c r="R775">
        <v>175300.9</v>
      </c>
      <c r="S775">
        <v>188236.1</v>
      </c>
      <c r="T775">
        <v>200719.9</v>
      </c>
      <c r="U775">
        <v>212900.4</v>
      </c>
      <c r="V775">
        <v>224034.4</v>
      </c>
      <c r="W775">
        <v>231911.7</v>
      </c>
      <c r="X775">
        <v>235827.8</v>
      </c>
      <c r="Y775">
        <v>237543.1</v>
      </c>
      <c r="Z775">
        <v>235746.7</v>
      </c>
      <c r="AA775">
        <v>230490.3</v>
      </c>
      <c r="AB775">
        <v>221897.1</v>
      </c>
      <c r="AC775">
        <v>211159.4</v>
      </c>
      <c r="AD775">
        <v>197365.7</v>
      </c>
      <c r="AE775">
        <v>188710.5</v>
      </c>
      <c r="AF775">
        <v>179766.8</v>
      </c>
      <c r="AG775">
        <v>172443.5</v>
      </c>
      <c r="AH775">
        <v>163006.9</v>
      </c>
      <c r="AI775">
        <v>154946.79999999999</v>
      </c>
      <c r="AJ775">
        <v>72.797849999999997</v>
      </c>
      <c r="AK775">
        <v>72.436000000000007</v>
      </c>
      <c r="AL775">
        <v>71.716800000000006</v>
      </c>
      <c r="AM775">
        <v>71.121859999999998</v>
      </c>
      <c r="AN775">
        <v>71.016050000000007</v>
      </c>
      <c r="AO775">
        <v>70.725629999999995</v>
      </c>
      <c r="AP775">
        <v>70.372910000000005</v>
      </c>
      <c r="AQ775">
        <v>72.479050000000001</v>
      </c>
      <c r="AR775">
        <v>76.556110000000004</v>
      </c>
      <c r="AS775">
        <v>80.495710000000003</v>
      </c>
      <c r="AT775">
        <v>84.2624</v>
      </c>
      <c r="AU775">
        <v>87.339349999999996</v>
      </c>
      <c r="AV775">
        <v>88.600980000000007</v>
      </c>
      <c r="AW775">
        <v>88.318669999999997</v>
      </c>
      <c r="AX775">
        <v>87.642600000000002</v>
      </c>
      <c r="AY775">
        <v>88.208629999999999</v>
      </c>
      <c r="AZ775">
        <v>87.671769999999995</v>
      </c>
      <c r="BA775">
        <v>85.710480000000004</v>
      </c>
      <c r="BB775">
        <v>83.853570000000005</v>
      </c>
      <c r="BC775">
        <v>80.515429999999995</v>
      </c>
      <c r="BD775">
        <v>77.281419999999997</v>
      </c>
      <c r="BE775">
        <v>75.505039999999994</v>
      </c>
      <c r="BF775">
        <v>74.457849999999993</v>
      </c>
      <c r="BG775">
        <v>73.460909999999998</v>
      </c>
      <c r="BH775">
        <v>-1296.364</v>
      </c>
      <c r="BI775">
        <v>-1165.4179999999999</v>
      </c>
      <c r="BJ775">
        <v>-582.10159999999996</v>
      </c>
      <c r="BK775">
        <v>-503.07580000000002</v>
      </c>
      <c r="BL775">
        <v>-407.40649999999999</v>
      </c>
      <c r="BM775">
        <v>239.62450000000001</v>
      </c>
      <c r="BN775">
        <v>1339.472</v>
      </c>
      <c r="BO775">
        <v>711.72230000000002</v>
      </c>
      <c r="BP775">
        <v>-1282.481</v>
      </c>
      <c r="BQ775">
        <v>-1556.6790000000001</v>
      </c>
      <c r="BR775">
        <v>-1260.2650000000001</v>
      </c>
      <c r="BS775">
        <v>-818.06179999999995</v>
      </c>
      <c r="BT775">
        <v>129.32599999999999</v>
      </c>
      <c r="BU775">
        <v>1742.1020000000001</v>
      </c>
      <c r="BV775">
        <v>3933.8809999999999</v>
      </c>
      <c r="BW775">
        <v>2268.3119999999999</v>
      </c>
      <c r="BX775">
        <v>919.45410000000004</v>
      </c>
      <c r="BY775">
        <v>558.22889999999995</v>
      </c>
      <c r="BZ775">
        <v>-856.28369999999995</v>
      </c>
      <c r="CA775">
        <v>-1912.5719999999999</v>
      </c>
      <c r="CB775">
        <v>-2377.9290000000001</v>
      </c>
      <c r="CC775">
        <v>-2895.1489999999999</v>
      </c>
      <c r="CD775">
        <v>-2748.0770000000002</v>
      </c>
      <c r="CE775">
        <v>-2123.8890000000001</v>
      </c>
      <c r="CF775" s="20">
        <v>58308.04</v>
      </c>
      <c r="CG775" s="20">
        <v>65911.149999999994</v>
      </c>
      <c r="CH775" s="20">
        <v>57819.5</v>
      </c>
      <c r="CI775" s="20">
        <v>55509.81</v>
      </c>
      <c r="CJ775" s="20">
        <v>47501.83</v>
      </c>
      <c r="CK775" s="20">
        <v>39432.31</v>
      </c>
      <c r="CL775" s="20">
        <v>45886.42</v>
      </c>
      <c r="CM775" s="20">
        <v>44765.95</v>
      </c>
      <c r="CN775" s="20">
        <v>30471.88</v>
      </c>
      <c r="CO775" s="20">
        <v>25019.75</v>
      </c>
      <c r="CP775" s="20">
        <v>16095.01</v>
      </c>
      <c r="CQ775" s="20">
        <v>7132.2719999999999</v>
      </c>
      <c r="CR775" s="20">
        <v>13317.92</v>
      </c>
      <c r="CS775" s="20">
        <v>26341.53</v>
      </c>
      <c r="CT775" s="20">
        <v>68919.820000000007</v>
      </c>
      <c r="CU775" s="20">
        <v>116404.9</v>
      </c>
      <c r="CV775" s="20">
        <v>124623.3</v>
      </c>
      <c r="CW775" s="20">
        <v>178901.6</v>
      </c>
      <c r="CX775" s="20">
        <v>148298.5</v>
      </c>
      <c r="CY775" s="20">
        <v>129706.3</v>
      </c>
      <c r="CZ775" s="20">
        <v>130278</v>
      </c>
      <c r="DA775" s="20">
        <v>90239.57</v>
      </c>
      <c r="DB775" s="20">
        <v>87392.17</v>
      </c>
      <c r="DC775" s="20">
        <v>85351.35</v>
      </c>
      <c r="DD775">
        <v>0</v>
      </c>
      <c r="DE775">
        <v>0</v>
      </c>
      <c r="DF775">
        <v>0</v>
      </c>
    </row>
    <row r="776" spans="1:110" x14ac:dyDescent="0.25">
      <c r="A776" s="16" t="str">
        <f t="shared" si="12"/>
        <v>Program Specific_CPP_All_All_CAISO_1-in-10_TYPICAL EVENT DAY_2025_8</v>
      </c>
      <c r="B776" t="s">
        <v>196</v>
      </c>
      <c r="C776" t="s">
        <v>121</v>
      </c>
      <c r="D776" t="s">
        <v>7</v>
      </c>
      <c r="E776" t="s">
        <v>7</v>
      </c>
      <c r="F776" t="s">
        <v>110</v>
      </c>
      <c r="G776" t="s">
        <v>85</v>
      </c>
      <c r="H776" t="s">
        <v>19</v>
      </c>
      <c r="I776">
        <v>2025</v>
      </c>
      <c r="J776">
        <v>8</v>
      </c>
      <c r="K776">
        <v>4220</v>
      </c>
      <c r="L776">
        <v>141580.5</v>
      </c>
      <c r="M776">
        <v>138068.79999999999</v>
      </c>
      <c r="N776">
        <v>136216.5</v>
      </c>
      <c r="O776">
        <v>135909</v>
      </c>
      <c r="P776">
        <v>139518.79999999999</v>
      </c>
      <c r="Q776">
        <v>150250.6</v>
      </c>
      <c r="R776">
        <v>166327.9</v>
      </c>
      <c r="S776">
        <v>178598.7</v>
      </c>
      <c r="T776">
        <v>190439.5</v>
      </c>
      <c r="U776">
        <v>201992.9</v>
      </c>
      <c r="V776">
        <v>212554.3</v>
      </c>
      <c r="W776">
        <v>220026.6</v>
      </c>
      <c r="X776">
        <v>223741.5</v>
      </c>
      <c r="Y776">
        <v>225368.5</v>
      </c>
      <c r="Z776">
        <v>223663.9</v>
      </c>
      <c r="AA776">
        <v>218676.8</v>
      </c>
      <c r="AB776">
        <v>210524.4</v>
      </c>
      <c r="AC776">
        <v>200338.9</v>
      </c>
      <c r="AD776">
        <v>187253.8</v>
      </c>
      <c r="AE776">
        <v>179042.5</v>
      </c>
      <c r="AF776">
        <v>170557.7</v>
      </c>
      <c r="AG776">
        <v>163613</v>
      </c>
      <c r="AH776">
        <v>154662.5</v>
      </c>
      <c r="AI776">
        <v>147016.4</v>
      </c>
      <c r="AJ776">
        <v>72.797849999999997</v>
      </c>
      <c r="AK776">
        <v>72.436000000000007</v>
      </c>
      <c r="AL776">
        <v>71.716800000000006</v>
      </c>
      <c r="AM776">
        <v>71.121859999999998</v>
      </c>
      <c r="AN776">
        <v>71.016050000000007</v>
      </c>
      <c r="AO776">
        <v>70.725629999999995</v>
      </c>
      <c r="AP776">
        <v>70.372910000000005</v>
      </c>
      <c r="AQ776">
        <v>72.479050000000001</v>
      </c>
      <c r="AR776">
        <v>76.556110000000004</v>
      </c>
      <c r="AS776">
        <v>80.495710000000003</v>
      </c>
      <c r="AT776">
        <v>84.2624</v>
      </c>
      <c r="AU776">
        <v>87.339349999999996</v>
      </c>
      <c r="AV776">
        <v>88.600980000000007</v>
      </c>
      <c r="AW776">
        <v>88.318669999999997</v>
      </c>
      <c r="AX776">
        <v>87.642600000000002</v>
      </c>
      <c r="AY776">
        <v>88.208629999999999</v>
      </c>
      <c r="AZ776">
        <v>87.671769999999995</v>
      </c>
      <c r="BA776">
        <v>85.710480000000004</v>
      </c>
      <c r="BB776">
        <v>83.853570000000005</v>
      </c>
      <c r="BC776">
        <v>80.515429999999995</v>
      </c>
      <c r="BD776">
        <v>77.281419999999997</v>
      </c>
      <c r="BE776">
        <v>75.505039999999994</v>
      </c>
      <c r="BF776">
        <v>74.457849999999993</v>
      </c>
      <c r="BG776">
        <v>73.460909999999998</v>
      </c>
      <c r="BH776">
        <v>-1229.2380000000001</v>
      </c>
      <c r="BI776">
        <v>-1105.0709999999999</v>
      </c>
      <c r="BJ776">
        <v>-551.3759</v>
      </c>
      <c r="BK776">
        <v>-476.3895</v>
      </c>
      <c r="BL776">
        <v>-385.79899999999998</v>
      </c>
      <c r="BM776">
        <v>227.81039999999999</v>
      </c>
      <c r="BN776">
        <v>1270.5450000000001</v>
      </c>
      <c r="BO776">
        <v>675.34270000000004</v>
      </c>
      <c r="BP776">
        <v>-1216.6790000000001</v>
      </c>
      <c r="BQ776">
        <v>-1477.086</v>
      </c>
      <c r="BR776">
        <v>-1196.3989999999999</v>
      </c>
      <c r="BS776">
        <v>-776.7704</v>
      </c>
      <c r="BT776">
        <v>122.3058</v>
      </c>
      <c r="BU776">
        <v>1653.0250000000001</v>
      </c>
      <c r="BV776">
        <v>3733.462</v>
      </c>
      <c r="BW776">
        <v>2153.0720000000001</v>
      </c>
      <c r="BX776">
        <v>873.52290000000005</v>
      </c>
      <c r="BY776">
        <v>531.10440000000006</v>
      </c>
      <c r="BZ776">
        <v>-810.57870000000003</v>
      </c>
      <c r="CA776">
        <v>-1813.1669999999999</v>
      </c>
      <c r="CB776">
        <v>-2254.7809999999999</v>
      </c>
      <c r="CC776">
        <v>-2746.0320000000002</v>
      </c>
      <c r="CD776">
        <v>-2606.6260000000002</v>
      </c>
      <c r="CE776">
        <v>-2014.1590000000001</v>
      </c>
      <c r="CF776" s="20">
        <v>52565.05</v>
      </c>
      <c r="CG776" s="20">
        <v>59419.77</v>
      </c>
      <c r="CH776" s="20">
        <v>52124.82</v>
      </c>
      <c r="CI776" s="20">
        <v>50042.41</v>
      </c>
      <c r="CJ776" s="20">
        <v>42822.51</v>
      </c>
      <c r="CK776" s="20">
        <v>35547.129999999997</v>
      </c>
      <c r="CL776" s="20">
        <v>41364.76</v>
      </c>
      <c r="CM776" s="20">
        <v>40355.39</v>
      </c>
      <c r="CN776" s="20">
        <v>27469.93</v>
      </c>
      <c r="CO776" s="20">
        <v>22555.49</v>
      </c>
      <c r="CP776" s="20">
        <v>14510.02</v>
      </c>
      <c r="CQ776" s="20">
        <v>6429.9170000000004</v>
      </c>
      <c r="CR776" s="20">
        <v>12006.31</v>
      </c>
      <c r="CS776" s="20">
        <v>23746.5</v>
      </c>
      <c r="CT776" s="20">
        <v>62130.48</v>
      </c>
      <c r="CU776" s="20">
        <v>104938.2</v>
      </c>
      <c r="CV776" s="20">
        <v>112346.1</v>
      </c>
      <c r="CW776" s="20">
        <v>161278.6</v>
      </c>
      <c r="CX776" s="20">
        <v>133687.9</v>
      </c>
      <c r="CY776" s="20">
        <v>116927</v>
      </c>
      <c r="CZ776" s="20">
        <v>117443.7</v>
      </c>
      <c r="DA776" s="20">
        <v>81352.490000000005</v>
      </c>
      <c r="DB776" s="20">
        <v>78784.75</v>
      </c>
      <c r="DC776" s="20">
        <v>76944.22</v>
      </c>
      <c r="DD776">
        <v>0</v>
      </c>
      <c r="DE776">
        <v>0</v>
      </c>
      <c r="DF776">
        <v>0</v>
      </c>
    </row>
    <row r="777" spans="1:110" x14ac:dyDescent="0.25">
      <c r="A777" s="16" t="str">
        <f t="shared" si="12"/>
        <v>Program Specific_CPP_All_All_CAISO_1-in-10_TYPICAL EVENT DAY_2026_8</v>
      </c>
      <c r="B777" t="s">
        <v>196</v>
      </c>
      <c r="C777" t="s">
        <v>121</v>
      </c>
      <c r="D777" t="s">
        <v>7</v>
      </c>
      <c r="E777" t="s">
        <v>7</v>
      </c>
      <c r="F777" t="s">
        <v>110</v>
      </c>
      <c r="G777" t="s">
        <v>85</v>
      </c>
      <c r="H777" t="s">
        <v>19</v>
      </c>
      <c r="I777">
        <v>2026</v>
      </c>
      <c r="J777">
        <v>8</v>
      </c>
      <c r="K777">
        <v>4006</v>
      </c>
      <c r="L777">
        <v>134411.79999999999</v>
      </c>
      <c r="M777">
        <v>131077.9</v>
      </c>
      <c r="N777">
        <v>129319.4</v>
      </c>
      <c r="O777">
        <v>129027.4</v>
      </c>
      <c r="P777">
        <v>132454.5</v>
      </c>
      <c r="Q777">
        <v>142642.79999999999</v>
      </c>
      <c r="R777">
        <v>157905.9</v>
      </c>
      <c r="S777">
        <v>169555</v>
      </c>
      <c r="T777">
        <v>180795.6</v>
      </c>
      <c r="U777">
        <v>191763.5</v>
      </c>
      <c r="V777">
        <v>201789.7</v>
      </c>
      <c r="W777">
        <v>208883.5</v>
      </c>
      <c r="X777">
        <v>212410.1</v>
      </c>
      <c r="Y777">
        <v>213954.7</v>
      </c>
      <c r="Z777">
        <v>212336.3</v>
      </c>
      <c r="AA777">
        <v>207601.8</v>
      </c>
      <c r="AB777">
        <v>199862.39999999999</v>
      </c>
      <c r="AC777">
        <v>190192.9</v>
      </c>
      <c r="AD777">
        <v>177770.8</v>
      </c>
      <c r="AE777">
        <v>169975.4</v>
      </c>
      <c r="AF777">
        <v>161920.4</v>
      </c>
      <c r="AG777">
        <v>155327.9</v>
      </c>
      <c r="AH777">
        <v>146831</v>
      </c>
      <c r="AI777">
        <v>139572.29999999999</v>
      </c>
      <c r="AJ777">
        <v>72.797849999999997</v>
      </c>
      <c r="AK777">
        <v>72.436000000000007</v>
      </c>
      <c r="AL777">
        <v>71.716800000000006</v>
      </c>
      <c r="AM777">
        <v>71.121859999999998</v>
      </c>
      <c r="AN777">
        <v>71.016050000000007</v>
      </c>
      <c r="AO777">
        <v>70.725629999999995</v>
      </c>
      <c r="AP777">
        <v>70.372910000000005</v>
      </c>
      <c r="AQ777">
        <v>72.479050000000001</v>
      </c>
      <c r="AR777">
        <v>76.556110000000004</v>
      </c>
      <c r="AS777">
        <v>80.495710000000003</v>
      </c>
      <c r="AT777">
        <v>84.2624</v>
      </c>
      <c r="AU777">
        <v>87.339349999999996</v>
      </c>
      <c r="AV777">
        <v>88.600980000000007</v>
      </c>
      <c r="AW777">
        <v>88.318669999999997</v>
      </c>
      <c r="AX777">
        <v>87.642600000000002</v>
      </c>
      <c r="AY777">
        <v>88.208629999999999</v>
      </c>
      <c r="AZ777">
        <v>87.671769999999995</v>
      </c>
      <c r="BA777">
        <v>85.710480000000004</v>
      </c>
      <c r="BB777">
        <v>83.853570000000005</v>
      </c>
      <c r="BC777">
        <v>80.515429999999995</v>
      </c>
      <c r="BD777">
        <v>77.281419999999997</v>
      </c>
      <c r="BE777">
        <v>75.505039999999994</v>
      </c>
      <c r="BF777">
        <v>74.457849999999993</v>
      </c>
      <c r="BG777">
        <v>73.460909999999998</v>
      </c>
      <c r="BH777">
        <v>-1166.885</v>
      </c>
      <c r="BI777">
        <v>-1049.0150000000001</v>
      </c>
      <c r="BJ777">
        <v>-523.32309999999995</v>
      </c>
      <c r="BK777">
        <v>-452.13279999999997</v>
      </c>
      <c r="BL777">
        <v>-366.15550000000002</v>
      </c>
      <c r="BM777">
        <v>216.34020000000001</v>
      </c>
      <c r="BN777">
        <v>1206.1579999999999</v>
      </c>
      <c r="BO777">
        <v>641.154</v>
      </c>
      <c r="BP777">
        <v>-1155.05</v>
      </c>
      <c r="BQ777">
        <v>-1402.306</v>
      </c>
      <c r="BR777">
        <v>-1135.912</v>
      </c>
      <c r="BS777">
        <v>-737.5222</v>
      </c>
      <c r="BT777">
        <v>116.0552</v>
      </c>
      <c r="BU777">
        <v>1569.337</v>
      </c>
      <c r="BV777">
        <v>3544.5529999999999</v>
      </c>
      <c r="BW777">
        <v>2044.1759999999999</v>
      </c>
      <c r="BX777">
        <v>829.45489999999995</v>
      </c>
      <c r="BY777">
        <v>504.4205</v>
      </c>
      <c r="BZ777">
        <v>-769.26509999999996</v>
      </c>
      <c r="CA777">
        <v>-1721.1389999999999</v>
      </c>
      <c r="CB777">
        <v>-2140.404</v>
      </c>
      <c r="CC777">
        <v>-2606.8530000000001</v>
      </c>
      <c r="CD777">
        <v>-2474.5250000000001</v>
      </c>
      <c r="CE777">
        <v>-1912.0250000000001</v>
      </c>
      <c r="CF777">
        <v>47386.559999999998</v>
      </c>
      <c r="CG777">
        <v>53566.05</v>
      </c>
      <c r="CH777">
        <v>46989.74</v>
      </c>
      <c r="CI777">
        <v>45112.45</v>
      </c>
      <c r="CJ777">
        <v>38603.730000000003</v>
      </c>
      <c r="CK777">
        <v>32045</v>
      </c>
      <c r="CL777">
        <v>37289.4</v>
      </c>
      <c r="CM777">
        <v>36379.57</v>
      </c>
      <c r="CN777">
        <v>24763.62</v>
      </c>
      <c r="CO777">
        <v>20333.43</v>
      </c>
      <c r="CP777">
        <v>13080.6</v>
      </c>
      <c r="CQ777" s="20">
        <v>5796.4889999999996</v>
      </c>
      <c r="CR777" s="20">
        <v>10823.52</v>
      </c>
      <c r="CS777" s="20">
        <v>21407.02</v>
      </c>
      <c r="CT777" s="20">
        <v>56009.5</v>
      </c>
      <c r="CU777" s="20">
        <v>94599.97</v>
      </c>
      <c r="CV777" s="20">
        <v>101277.9</v>
      </c>
      <c r="CW777" s="20">
        <v>145389.9</v>
      </c>
      <c r="CX777" s="20">
        <v>120517</v>
      </c>
      <c r="CY777" s="20">
        <v>105407.3</v>
      </c>
      <c r="CZ777" s="20">
        <v>105873.3</v>
      </c>
      <c r="DA777">
        <v>73338.149999999994</v>
      </c>
      <c r="DB777">
        <v>71023.259999999995</v>
      </c>
      <c r="DC777">
        <v>69363.94</v>
      </c>
      <c r="DD777">
        <v>0</v>
      </c>
      <c r="DE777">
        <v>0</v>
      </c>
      <c r="DF777">
        <v>0</v>
      </c>
    </row>
    <row r="778" spans="1:110" x14ac:dyDescent="0.25">
      <c r="A778" s="16" t="str">
        <f t="shared" si="12"/>
        <v>Program Specific_CPP_All_All_CAISO_1-in-10_TYPICAL EVENT DAY_2027_8</v>
      </c>
      <c r="B778" t="s">
        <v>196</v>
      </c>
      <c r="C778" t="s">
        <v>121</v>
      </c>
      <c r="D778" t="s">
        <v>7</v>
      </c>
      <c r="E778" t="s">
        <v>7</v>
      </c>
      <c r="F778" t="s">
        <v>110</v>
      </c>
      <c r="G778" t="s">
        <v>85</v>
      </c>
      <c r="H778" t="s">
        <v>19</v>
      </c>
      <c r="I778">
        <v>2027</v>
      </c>
      <c r="J778">
        <v>8</v>
      </c>
      <c r="K778">
        <v>3810</v>
      </c>
      <c r="L778">
        <v>127911.8</v>
      </c>
      <c r="M778">
        <v>124739</v>
      </c>
      <c r="N778">
        <v>123065.5</v>
      </c>
      <c r="O778">
        <v>122787.6</v>
      </c>
      <c r="P778">
        <v>126048.8</v>
      </c>
      <c r="Q778">
        <v>135743.70000000001</v>
      </c>
      <c r="R778">
        <v>150267.5</v>
      </c>
      <c r="S778">
        <v>161350.79999999999</v>
      </c>
      <c r="T778">
        <v>172043.6</v>
      </c>
      <c r="U778">
        <v>182477.4</v>
      </c>
      <c r="V778">
        <v>192015.9</v>
      </c>
      <c r="W778">
        <v>198764.7</v>
      </c>
      <c r="X778">
        <v>202120</v>
      </c>
      <c r="Y778">
        <v>203589.4</v>
      </c>
      <c r="Z778">
        <v>202049.1</v>
      </c>
      <c r="AA778">
        <v>197543.9</v>
      </c>
      <c r="AB778">
        <v>190179.8</v>
      </c>
      <c r="AC778">
        <v>180980.6</v>
      </c>
      <c r="AD778">
        <v>169162</v>
      </c>
      <c r="AE778">
        <v>161744.5</v>
      </c>
      <c r="AF778">
        <v>154080.20000000001</v>
      </c>
      <c r="AG778">
        <v>147810.29999999999</v>
      </c>
      <c r="AH778">
        <v>139727.6</v>
      </c>
      <c r="AI778">
        <v>132821.5</v>
      </c>
      <c r="AJ778">
        <v>72.797849999999997</v>
      </c>
      <c r="AK778">
        <v>72.436000000000007</v>
      </c>
      <c r="AL778">
        <v>71.716800000000006</v>
      </c>
      <c r="AM778">
        <v>71.121859999999998</v>
      </c>
      <c r="AN778">
        <v>71.016050000000007</v>
      </c>
      <c r="AO778">
        <v>70.725629999999995</v>
      </c>
      <c r="AP778">
        <v>70.372910000000005</v>
      </c>
      <c r="AQ778">
        <v>72.479050000000001</v>
      </c>
      <c r="AR778">
        <v>76.556110000000004</v>
      </c>
      <c r="AS778">
        <v>80.495710000000003</v>
      </c>
      <c r="AT778">
        <v>84.2624</v>
      </c>
      <c r="AU778">
        <v>87.339349999999996</v>
      </c>
      <c r="AV778">
        <v>88.600980000000007</v>
      </c>
      <c r="AW778">
        <v>88.318669999999997</v>
      </c>
      <c r="AX778">
        <v>87.642600000000002</v>
      </c>
      <c r="AY778">
        <v>88.208629999999999</v>
      </c>
      <c r="AZ778">
        <v>87.671769999999995</v>
      </c>
      <c r="BA778">
        <v>85.710480000000004</v>
      </c>
      <c r="BB778">
        <v>83.853570000000005</v>
      </c>
      <c r="BC778">
        <v>80.515429999999995</v>
      </c>
      <c r="BD778">
        <v>77.281419999999997</v>
      </c>
      <c r="BE778">
        <v>75.505039999999994</v>
      </c>
      <c r="BF778">
        <v>74.457849999999993</v>
      </c>
      <c r="BG778">
        <v>73.460909999999998</v>
      </c>
      <c r="BH778">
        <v>-1109.671</v>
      </c>
      <c r="BI778">
        <v>-997.57820000000004</v>
      </c>
      <c r="BJ778">
        <v>-497.08</v>
      </c>
      <c r="BK778">
        <v>-429.32780000000002</v>
      </c>
      <c r="BL778">
        <v>-347.69069999999999</v>
      </c>
      <c r="BM778">
        <v>206.32560000000001</v>
      </c>
      <c r="BN778">
        <v>1147.4480000000001</v>
      </c>
      <c r="BO778">
        <v>610.19010000000003</v>
      </c>
      <c r="BP778">
        <v>-1099.02</v>
      </c>
      <c r="BQ778">
        <v>-1334.559</v>
      </c>
      <c r="BR778">
        <v>-1081.605</v>
      </c>
      <c r="BS778">
        <v>-702.42679999999996</v>
      </c>
      <c r="BT778">
        <v>110.0415</v>
      </c>
      <c r="BU778">
        <v>1493.518</v>
      </c>
      <c r="BV778">
        <v>3374.0320000000002</v>
      </c>
      <c r="BW778">
        <v>1946.1579999999999</v>
      </c>
      <c r="BX778">
        <v>790.46159999999998</v>
      </c>
      <c r="BY778">
        <v>481.46640000000002</v>
      </c>
      <c r="BZ778">
        <v>-730.18190000000004</v>
      </c>
      <c r="CA778">
        <v>-1636.377</v>
      </c>
      <c r="CB778">
        <v>-2035.4380000000001</v>
      </c>
      <c r="CC778">
        <v>-2479.828</v>
      </c>
      <c r="CD778">
        <v>-2354.038</v>
      </c>
      <c r="CE778">
        <v>-1818.52</v>
      </c>
      <c r="CF778">
        <v>42979.19</v>
      </c>
      <c r="CG778">
        <v>48584.36</v>
      </c>
      <c r="CH778">
        <v>42619.45</v>
      </c>
      <c r="CI778">
        <v>40916.58</v>
      </c>
      <c r="CJ778">
        <v>35012.629999999997</v>
      </c>
      <c r="CK778">
        <v>29063.33</v>
      </c>
      <c r="CL778">
        <v>33819.24</v>
      </c>
      <c r="CM778">
        <v>32994.699999999997</v>
      </c>
      <c r="CN778">
        <v>22459.79</v>
      </c>
      <c r="CO778" s="20">
        <v>18442.27</v>
      </c>
      <c r="CP778">
        <v>11864.23</v>
      </c>
      <c r="CQ778" s="20">
        <v>5257.4809999999998</v>
      </c>
      <c r="CR778" s="20">
        <v>9816.9509999999991</v>
      </c>
      <c r="CS778" s="20">
        <v>19415.490000000002</v>
      </c>
      <c r="CT778" s="20">
        <v>50799.08</v>
      </c>
      <c r="CU778" s="20">
        <v>85800</v>
      </c>
      <c r="CV778" s="20">
        <v>91855.79</v>
      </c>
      <c r="CW778" s="20">
        <v>131865.29999999999</v>
      </c>
      <c r="CX778" s="20">
        <v>109304.2</v>
      </c>
      <c r="CY778" s="20">
        <v>95599.79</v>
      </c>
      <c r="CZ778" s="20">
        <v>96023.63</v>
      </c>
      <c r="DA778">
        <v>66517.929999999993</v>
      </c>
      <c r="DB778">
        <v>64417.63</v>
      </c>
      <c r="DC778">
        <v>62911.99</v>
      </c>
      <c r="DD778">
        <v>0</v>
      </c>
      <c r="DE778">
        <v>0</v>
      </c>
      <c r="DF778">
        <v>0</v>
      </c>
    </row>
    <row r="779" spans="1:110" x14ac:dyDescent="0.25">
      <c r="A779" s="16" t="str">
        <f t="shared" si="12"/>
        <v>Program Specific_CPP_All_All_CAISO_1-in-10_TYPICAL EVENT DAY_2028_8</v>
      </c>
      <c r="B779" t="s">
        <v>196</v>
      </c>
      <c r="C779" t="s">
        <v>121</v>
      </c>
      <c r="D779" t="s">
        <v>7</v>
      </c>
      <c r="E779" t="s">
        <v>7</v>
      </c>
      <c r="F779" t="s">
        <v>110</v>
      </c>
      <c r="G779" t="s">
        <v>85</v>
      </c>
      <c r="H779" t="s">
        <v>19</v>
      </c>
      <c r="I779">
        <v>2028</v>
      </c>
      <c r="J779">
        <v>8</v>
      </c>
      <c r="K779">
        <v>3625</v>
      </c>
      <c r="L779">
        <v>121784</v>
      </c>
      <c r="M779">
        <v>118763.1</v>
      </c>
      <c r="N779">
        <v>117169.8</v>
      </c>
      <c r="O779">
        <v>116905.1</v>
      </c>
      <c r="P779">
        <v>120009.9</v>
      </c>
      <c r="Q779">
        <v>129239.7</v>
      </c>
      <c r="R779">
        <v>143066.29999999999</v>
      </c>
      <c r="S779">
        <v>153616</v>
      </c>
      <c r="T779">
        <v>163792.1</v>
      </c>
      <c r="U779">
        <v>173721.9</v>
      </c>
      <c r="V779">
        <v>182800.3</v>
      </c>
      <c r="W779">
        <v>189223.8</v>
      </c>
      <c r="X779">
        <v>192417.5</v>
      </c>
      <c r="Y779">
        <v>193815.9</v>
      </c>
      <c r="Z779">
        <v>192349.2</v>
      </c>
      <c r="AA779">
        <v>188060.2</v>
      </c>
      <c r="AB779">
        <v>181050.1</v>
      </c>
      <c r="AC779">
        <v>172294.5</v>
      </c>
      <c r="AD779">
        <v>161045.1</v>
      </c>
      <c r="AE779">
        <v>153983.9</v>
      </c>
      <c r="AF779">
        <v>146688.1</v>
      </c>
      <c r="AG779">
        <v>140722.79999999999</v>
      </c>
      <c r="AH779">
        <v>133030.79999999999</v>
      </c>
      <c r="AI779">
        <v>126457.3</v>
      </c>
      <c r="AJ779">
        <v>72.797849999999997</v>
      </c>
      <c r="AK779">
        <v>72.436000000000007</v>
      </c>
      <c r="AL779">
        <v>71.716800000000006</v>
      </c>
      <c r="AM779">
        <v>71.121859999999998</v>
      </c>
      <c r="AN779">
        <v>71.016050000000007</v>
      </c>
      <c r="AO779">
        <v>70.725629999999995</v>
      </c>
      <c r="AP779">
        <v>70.372910000000005</v>
      </c>
      <c r="AQ779">
        <v>72.479050000000001</v>
      </c>
      <c r="AR779">
        <v>76.556110000000004</v>
      </c>
      <c r="AS779">
        <v>80.495710000000003</v>
      </c>
      <c r="AT779">
        <v>84.2624</v>
      </c>
      <c r="AU779">
        <v>87.339349999999996</v>
      </c>
      <c r="AV779">
        <v>88.600980000000007</v>
      </c>
      <c r="AW779">
        <v>88.318669999999997</v>
      </c>
      <c r="AX779">
        <v>87.642600000000002</v>
      </c>
      <c r="AY779">
        <v>88.208629999999999</v>
      </c>
      <c r="AZ779">
        <v>87.671769999999995</v>
      </c>
      <c r="BA779">
        <v>85.710480000000004</v>
      </c>
      <c r="BB779">
        <v>83.853570000000005</v>
      </c>
      <c r="BC779">
        <v>80.515429999999995</v>
      </c>
      <c r="BD779">
        <v>77.281419999999997</v>
      </c>
      <c r="BE779">
        <v>75.505039999999994</v>
      </c>
      <c r="BF779">
        <v>74.457849999999993</v>
      </c>
      <c r="BG779">
        <v>73.460909999999998</v>
      </c>
      <c r="BH779">
        <v>-1055.6559999999999</v>
      </c>
      <c r="BI779">
        <v>-949.01700000000005</v>
      </c>
      <c r="BJ779">
        <v>-472.24689999999998</v>
      </c>
      <c r="BK779">
        <v>-407.7353</v>
      </c>
      <c r="BL779">
        <v>-330.20830000000001</v>
      </c>
      <c r="BM779">
        <v>196.92920000000001</v>
      </c>
      <c r="BN779">
        <v>1092.0640000000001</v>
      </c>
      <c r="BO779">
        <v>581.00379999999996</v>
      </c>
      <c r="BP779">
        <v>-1046.183</v>
      </c>
      <c r="BQ779">
        <v>-1270.6980000000001</v>
      </c>
      <c r="BR779">
        <v>-1030.471</v>
      </c>
      <c r="BS779">
        <v>-669.39840000000004</v>
      </c>
      <c r="BT779">
        <v>104.3323</v>
      </c>
      <c r="BU779">
        <v>1422.048</v>
      </c>
      <c r="BV779">
        <v>3213.366</v>
      </c>
      <c r="BW779">
        <v>1853.837</v>
      </c>
      <c r="BX779">
        <v>753.81290000000001</v>
      </c>
      <c r="BY779">
        <v>459.97030000000001</v>
      </c>
      <c r="BZ779">
        <v>-693.14980000000003</v>
      </c>
      <c r="CA779">
        <v>-1556.318</v>
      </c>
      <c r="CB779">
        <v>-1936.3389999999999</v>
      </c>
      <c r="CC779">
        <v>-2359.9839999999999</v>
      </c>
      <c r="CD779">
        <v>-2240.3710000000001</v>
      </c>
      <c r="CE779">
        <v>-1730.2670000000001</v>
      </c>
      <c r="CF779" s="20">
        <v>39027.379999999997</v>
      </c>
      <c r="CG779" s="20">
        <v>44117.62</v>
      </c>
      <c r="CH779" s="20">
        <v>38700.910000000003</v>
      </c>
      <c r="CI779" s="20">
        <v>37154.410000000003</v>
      </c>
      <c r="CJ779" s="20">
        <v>31792.69</v>
      </c>
      <c r="CK779" s="20">
        <v>26389.8</v>
      </c>
      <c r="CL779" s="20">
        <v>30707.68</v>
      </c>
      <c r="CM779" s="20">
        <v>29959.65</v>
      </c>
      <c r="CN779" s="20">
        <v>20394.07</v>
      </c>
      <c r="CO779" s="20">
        <v>16746.59</v>
      </c>
      <c r="CP779" s="20">
        <v>10773.61</v>
      </c>
      <c r="CQ779" s="20">
        <v>4774.1940000000004</v>
      </c>
      <c r="CR779" s="20">
        <v>8914.4290000000001</v>
      </c>
      <c r="CS779" s="20">
        <v>17629.78</v>
      </c>
      <c r="CT779" s="20">
        <v>46127.18</v>
      </c>
      <c r="CU779" s="20">
        <v>77909.55</v>
      </c>
      <c r="CV779" s="20">
        <v>83407.509999999995</v>
      </c>
      <c r="CW779" s="20">
        <v>119738.6</v>
      </c>
      <c r="CX779" s="20">
        <v>99250.17</v>
      </c>
      <c r="CY779" s="20">
        <v>86805.91</v>
      </c>
      <c r="CZ779" s="20">
        <v>87191.98</v>
      </c>
      <c r="DA779" s="20">
        <v>60402.73</v>
      </c>
      <c r="DB779" s="20">
        <v>58494.81</v>
      </c>
      <c r="DC779" s="20">
        <v>57126.93</v>
      </c>
      <c r="DD779">
        <v>0</v>
      </c>
      <c r="DE779">
        <v>0</v>
      </c>
      <c r="DF779">
        <v>0</v>
      </c>
    </row>
    <row r="780" spans="1:110" x14ac:dyDescent="0.25">
      <c r="A780" s="16" t="str">
        <f t="shared" si="12"/>
        <v>Program Specific_CPP_All_All_CAISO_1-in-10_TYPICAL EVENT DAY_2029_8</v>
      </c>
      <c r="B780" t="s">
        <v>196</v>
      </c>
      <c r="C780" t="s">
        <v>121</v>
      </c>
      <c r="D780" t="s">
        <v>7</v>
      </c>
      <c r="E780" t="s">
        <v>7</v>
      </c>
      <c r="F780" t="s">
        <v>110</v>
      </c>
      <c r="G780" t="s">
        <v>85</v>
      </c>
      <c r="H780" t="s">
        <v>19</v>
      </c>
      <c r="I780">
        <v>2029</v>
      </c>
      <c r="J780">
        <v>8</v>
      </c>
      <c r="K780">
        <v>3454</v>
      </c>
      <c r="L780">
        <v>116085.5</v>
      </c>
      <c r="M780">
        <v>113206</v>
      </c>
      <c r="N780">
        <v>111687.2</v>
      </c>
      <c r="O780">
        <v>111434.8</v>
      </c>
      <c r="P780">
        <v>114394.3</v>
      </c>
      <c r="Q780">
        <v>123191.8</v>
      </c>
      <c r="R780">
        <v>136370.70000000001</v>
      </c>
      <c r="S780">
        <v>146425.20000000001</v>
      </c>
      <c r="T780">
        <v>156122.6</v>
      </c>
      <c r="U780">
        <v>165585.5</v>
      </c>
      <c r="V780">
        <v>174237.4</v>
      </c>
      <c r="W780">
        <v>180359.2</v>
      </c>
      <c r="X780">
        <v>183403</v>
      </c>
      <c r="Y780">
        <v>184735.6</v>
      </c>
      <c r="Z780">
        <v>183337.4</v>
      </c>
      <c r="AA780">
        <v>179249.4</v>
      </c>
      <c r="AB780">
        <v>172567.9</v>
      </c>
      <c r="AC780">
        <v>164223.6</v>
      </c>
      <c r="AD780">
        <v>153502.29999999999</v>
      </c>
      <c r="AE780">
        <v>146772</v>
      </c>
      <c r="AF780">
        <v>139818.4</v>
      </c>
      <c r="AG780">
        <v>134134.5</v>
      </c>
      <c r="AH780">
        <v>126804.4</v>
      </c>
      <c r="AI780">
        <v>120539.4</v>
      </c>
      <c r="AJ780">
        <v>72.797849999999997</v>
      </c>
      <c r="AK780">
        <v>72.436000000000007</v>
      </c>
      <c r="AL780">
        <v>71.716800000000006</v>
      </c>
      <c r="AM780">
        <v>71.121859999999998</v>
      </c>
      <c r="AN780">
        <v>71.016050000000007</v>
      </c>
      <c r="AO780">
        <v>70.725629999999995</v>
      </c>
      <c r="AP780">
        <v>70.372910000000005</v>
      </c>
      <c r="AQ780">
        <v>72.479050000000001</v>
      </c>
      <c r="AR780">
        <v>76.556110000000004</v>
      </c>
      <c r="AS780">
        <v>80.495710000000003</v>
      </c>
      <c r="AT780">
        <v>84.2624</v>
      </c>
      <c r="AU780">
        <v>87.339349999999996</v>
      </c>
      <c r="AV780">
        <v>88.600980000000007</v>
      </c>
      <c r="AW780">
        <v>88.318669999999997</v>
      </c>
      <c r="AX780">
        <v>87.642600000000002</v>
      </c>
      <c r="AY780">
        <v>88.208629999999999</v>
      </c>
      <c r="AZ780">
        <v>87.671769999999995</v>
      </c>
      <c r="BA780">
        <v>85.710480000000004</v>
      </c>
      <c r="BB780">
        <v>83.853570000000005</v>
      </c>
      <c r="BC780">
        <v>80.515429999999995</v>
      </c>
      <c r="BD780">
        <v>77.281419999999997</v>
      </c>
      <c r="BE780">
        <v>75.505039999999994</v>
      </c>
      <c r="BF780">
        <v>74.457849999999993</v>
      </c>
      <c r="BG780">
        <v>73.460909999999998</v>
      </c>
      <c r="BH780">
        <v>-1005.783</v>
      </c>
      <c r="BI780">
        <v>-904.18140000000005</v>
      </c>
      <c r="BJ780">
        <v>-449.58150000000001</v>
      </c>
      <c r="BK780">
        <v>-388.08569999999997</v>
      </c>
      <c r="BL780">
        <v>-314.2971</v>
      </c>
      <c r="BM780">
        <v>187.9863</v>
      </c>
      <c r="BN780">
        <v>1040.7329999999999</v>
      </c>
      <c r="BO780">
        <v>553.84310000000005</v>
      </c>
      <c r="BP780">
        <v>-997.12559999999996</v>
      </c>
      <c r="BQ780">
        <v>-1211.2809999999999</v>
      </c>
      <c r="BR780">
        <v>-982.63369999999998</v>
      </c>
      <c r="BS780">
        <v>-638.42269999999996</v>
      </c>
      <c r="BT780">
        <v>99.206710000000001</v>
      </c>
      <c r="BU780">
        <v>1355.5519999999999</v>
      </c>
      <c r="BV780">
        <v>3063.549</v>
      </c>
      <c r="BW780">
        <v>1767.6010000000001</v>
      </c>
      <c r="BX780">
        <v>719.2201</v>
      </c>
      <c r="BY780">
        <v>439.32170000000002</v>
      </c>
      <c r="BZ780">
        <v>-659.57320000000004</v>
      </c>
      <c r="CA780">
        <v>-1482.567</v>
      </c>
      <c r="CB780">
        <v>-1844.8489999999999</v>
      </c>
      <c r="CC780">
        <v>-2248.973</v>
      </c>
      <c r="CD780">
        <v>-2135.0419999999999</v>
      </c>
      <c r="CE780">
        <v>-1648.673</v>
      </c>
      <c r="CF780" s="20">
        <v>35496.379999999997</v>
      </c>
      <c r="CG780" s="20">
        <v>40126.31</v>
      </c>
      <c r="CH780" s="20">
        <v>35199.550000000003</v>
      </c>
      <c r="CI780" s="20">
        <v>33792.870000000003</v>
      </c>
      <c r="CJ780" s="20">
        <v>28915.91</v>
      </c>
      <c r="CK780" s="20">
        <v>24001.52</v>
      </c>
      <c r="CL780" s="20">
        <v>27928.36</v>
      </c>
      <c r="CM780" s="20">
        <v>27248.38</v>
      </c>
      <c r="CN780" s="20">
        <v>18548.59</v>
      </c>
      <c r="CO780" s="20">
        <v>15231.46</v>
      </c>
      <c r="CP780" s="20">
        <v>9799.0079999999998</v>
      </c>
      <c r="CQ780" s="20">
        <v>4342.3149999999996</v>
      </c>
      <c r="CR780" s="20">
        <v>8107.9579999999996</v>
      </c>
      <c r="CS780" s="20">
        <v>16034.45</v>
      </c>
      <c r="CT780" s="20">
        <v>41953.27</v>
      </c>
      <c r="CU780" s="20">
        <v>70859.97</v>
      </c>
      <c r="CV780" s="20">
        <v>75859.960000000006</v>
      </c>
      <c r="CW780" s="20">
        <v>108904.1</v>
      </c>
      <c r="CX780" s="20">
        <v>90268.51</v>
      </c>
      <c r="CY780" s="20">
        <v>78950.14</v>
      </c>
      <c r="CZ780" s="20">
        <v>79301.929999999993</v>
      </c>
      <c r="DA780" s="20">
        <v>54938.29</v>
      </c>
      <c r="DB780" s="20">
        <v>53202.6</v>
      </c>
      <c r="DC780" s="20">
        <v>51958.11</v>
      </c>
      <c r="DD780">
        <v>0</v>
      </c>
      <c r="DE780">
        <v>0</v>
      </c>
      <c r="DF780">
        <v>0</v>
      </c>
    </row>
    <row r="781" spans="1:110" x14ac:dyDescent="0.25">
      <c r="A781" s="16" t="str">
        <f t="shared" si="12"/>
        <v>Program Specific_CPP_All_All_CAISO_1-in-10_TYPICAL EVENT DAY_2030_8</v>
      </c>
      <c r="B781" t="s">
        <v>196</v>
      </c>
      <c r="C781" t="s">
        <v>121</v>
      </c>
      <c r="D781" t="s">
        <v>7</v>
      </c>
      <c r="E781" t="s">
        <v>7</v>
      </c>
      <c r="F781" t="s">
        <v>110</v>
      </c>
      <c r="G781" t="s">
        <v>85</v>
      </c>
      <c r="H781" t="s">
        <v>19</v>
      </c>
      <c r="I781">
        <v>2030</v>
      </c>
      <c r="J781">
        <v>8</v>
      </c>
      <c r="K781">
        <v>3252</v>
      </c>
      <c r="L781">
        <v>109308.1</v>
      </c>
      <c r="M781">
        <v>106596.7</v>
      </c>
      <c r="N781">
        <v>105166.6</v>
      </c>
      <c r="O781">
        <v>104928.9</v>
      </c>
      <c r="P781">
        <v>107715.6</v>
      </c>
      <c r="Q781">
        <v>115999.4</v>
      </c>
      <c r="R781">
        <v>128408.6</v>
      </c>
      <c r="S781">
        <v>137875.79999999999</v>
      </c>
      <c r="T781">
        <v>147006.39999999999</v>
      </c>
      <c r="U781">
        <v>155916.29999999999</v>
      </c>
      <c r="V781">
        <v>164062.6</v>
      </c>
      <c r="W781">
        <v>169826.7</v>
      </c>
      <c r="X781">
        <v>172692.7</v>
      </c>
      <c r="Y781">
        <v>173947.4</v>
      </c>
      <c r="Z781">
        <v>172630.8</v>
      </c>
      <c r="AA781">
        <v>168781.5</v>
      </c>
      <c r="AB781">
        <v>162490.29999999999</v>
      </c>
      <c r="AC781">
        <v>154633.60000000001</v>
      </c>
      <c r="AD781">
        <v>144538.6</v>
      </c>
      <c r="AE781">
        <v>138201.4</v>
      </c>
      <c r="AF781">
        <v>131653.9</v>
      </c>
      <c r="AG781">
        <v>126302.5</v>
      </c>
      <c r="AH781">
        <v>119400.8</v>
      </c>
      <c r="AI781">
        <v>113501.8</v>
      </c>
      <c r="AJ781">
        <v>72.797849999999997</v>
      </c>
      <c r="AK781">
        <v>72.436000000000007</v>
      </c>
      <c r="AL781">
        <v>71.716800000000006</v>
      </c>
      <c r="AM781">
        <v>71.121859999999998</v>
      </c>
      <c r="AN781">
        <v>71.016050000000007</v>
      </c>
      <c r="AO781">
        <v>70.725629999999995</v>
      </c>
      <c r="AP781">
        <v>70.372910000000005</v>
      </c>
      <c r="AQ781">
        <v>72.479050000000001</v>
      </c>
      <c r="AR781">
        <v>76.556110000000004</v>
      </c>
      <c r="AS781">
        <v>80.495710000000003</v>
      </c>
      <c r="AT781">
        <v>84.2624</v>
      </c>
      <c r="AU781">
        <v>87.339349999999996</v>
      </c>
      <c r="AV781">
        <v>88.600980000000007</v>
      </c>
      <c r="AW781">
        <v>88.318669999999997</v>
      </c>
      <c r="AX781">
        <v>87.642600000000002</v>
      </c>
      <c r="AY781">
        <v>88.208629999999999</v>
      </c>
      <c r="AZ781">
        <v>87.671769999999995</v>
      </c>
      <c r="BA781">
        <v>85.710480000000004</v>
      </c>
      <c r="BB781">
        <v>83.853570000000005</v>
      </c>
      <c r="BC781">
        <v>80.515429999999995</v>
      </c>
      <c r="BD781">
        <v>77.281419999999997</v>
      </c>
      <c r="BE781">
        <v>75.505039999999994</v>
      </c>
      <c r="BF781">
        <v>74.457849999999993</v>
      </c>
      <c r="BG781">
        <v>73.460909999999998</v>
      </c>
      <c r="BH781">
        <v>-946.94349999999997</v>
      </c>
      <c r="BI781">
        <v>-851.28510000000006</v>
      </c>
      <c r="BJ781">
        <v>-423.19130000000001</v>
      </c>
      <c r="BK781">
        <v>-365.2851</v>
      </c>
      <c r="BL781">
        <v>-295.8322</v>
      </c>
      <c r="BM781">
        <v>177.07929999999999</v>
      </c>
      <c r="BN781">
        <v>979.91409999999996</v>
      </c>
      <c r="BO781">
        <v>521.51459999999997</v>
      </c>
      <c r="BP781">
        <v>-938.88459999999998</v>
      </c>
      <c r="BQ781">
        <v>-1140.5740000000001</v>
      </c>
      <c r="BR781">
        <v>-925.36</v>
      </c>
      <c r="BS781">
        <v>-601.23680000000002</v>
      </c>
      <c r="BT781">
        <v>93.353620000000006</v>
      </c>
      <c r="BU781">
        <v>1276.423</v>
      </c>
      <c r="BV781">
        <v>2884.826</v>
      </c>
      <c r="BW781">
        <v>1664.5309999999999</v>
      </c>
      <c r="BX781">
        <v>677.40039999999999</v>
      </c>
      <c r="BY781">
        <v>413.8922</v>
      </c>
      <c r="BZ781">
        <v>-620.77869999999996</v>
      </c>
      <c r="CA781">
        <v>-1395.778</v>
      </c>
      <c r="CB781">
        <v>-1736.92</v>
      </c>
      <c r="CC781">
        <v>-2117.5259999999998</v>
      </c>
      <c r="CD781">
        <v>-2010.2670000000001</v>
      </c>
      <c r="CE781">
        <v>-1552.26</v>
      </c>
      <c r="CF781" s="20">
        <v>31481.1</v>
      </c>
      <c r="CG781" s="20">
        <v>35587.360000000001</v>
      </c>
      <c r="CH781" s="20">
        <v>31217.87</v>
      </c>
      <c r="CI781" s="20">
        <v>29970.28</v>
      </c>
      <c r="CJ781" s="20">
        <v>25644.92</v>
      </c>
      <c r="CK781" s="20">
        <v>21286.36</v>
      </c>
      <c r="CL781" s="20">
        <v>24768.91</v>
      </c>
      <c r="CM781" s="20">
        <v>24165.93</v>
      </c>
      <c r="CN781" s="20">
        <v>16450.330000000002</v>
      </c>
      <c r="CO781" s="20">
        <v>13508.51</v>
      </c>
      <c r="CP781" s="20">
        <v>8690.5930000000008</v>
      </c>
      <c r="CQ781" s="20">
        <v>3851.136</v>
      </c>
      <c r="CR781" s="20">
        <v>7190.8159999999998</v>
      </c>
      <c r="CS781" s="20">
        <v>14220.6</v>
      </c>
      <c r="CT781" s="20">
        <v>37207.46</v>
      </c>
      <c r="CU781" s="20">
        <v>62844.25</v>
      </c>
      <c r="CV781" s="20">
        <v>67278.52</v>
      </c>
      <c r="CW781" s="20">
        <v>96584.86</v>
      </c>
      <c r="CX781" s="20">
        <v>80057.03</v>
      </c>
      <c r="CY781" s="20">
        <v>70018.97</v>
      </c>
      <c r="CZ781" s="20">
        <v>70331.12</v>
      </c>
      <c r="DA781" s="20">
        <v>48723.88</v>
      </c>
      <c r="DB781" s="20">
        <v>47184.44</v>
      </c>
      <c r="DC781" s="20">
        <v>46080.639999999999</v>
      </c>
      <c r="DD781">
        <v>0</v>
      </c>
      <c r="DE781">
        <v>0</v>
      </c>
      <c r="DF781">
        <v>0</v>
      </c>
    </row>
    <row r="782" spans="1:110" x14ac:dyDescent="0.25">
      <c r="A782" s="16" t="str">
        <f t="shared" si="12"/>
        <v>Program Specific_CPP_All_All_CAISO_1-in-10_TYPICAL EVENT DAY_2031_8</v>
      </c>
      <c r="B782" t="s">
        <v>196</v>
      </c>
      <c r="C782" t="s">
        <v>121</v>
      </c>
      <c r="D782" t="s">
        <v>7</v>
      </c>
      <c r="E782" t="s">
        <v>7</v>
      </c>
      <c r="F782" t="s">
        <v>110</v>
      </c>
      <c r="G782" t="s">
        <v>85</v>
      </c>
      <c r="H782" t="s">
        <v>19</v>
      </c>
      <c r="I782">
        <v>2031</v>
      </c>
      <c r="J782">
        <v>8</v>
      </c>
      <c r="K782">
        <v>3063</v>
      </c>
      <c r="L782">
        <v>102941</v>
      </c>
      <c r="M782">
        <v>100387.5</v>
      </c>
      <c r="N782">
        <v>99040.73</v>
      </c>
      <c r="O782">
        <v>98816.9</v>
      </c>
      <c r="P782">
        <v>101441.3</v>
      </c>
      <c r="Q782">
        <v>109242.7</v>
      </c>
      <c r="R782">
        <v>120929.4</v>
      </c>
      <c r="S782">
        <v>129845.5</v>
      </c>
      <c r="T782">
        <v>138445.1</v>
      </c>
      <c r="U782">
        <v>146836.70000000001</v>
      </c>
      <c r="V782">
        <v>154509</v>
      </c>
      <c r="W782">
        <v>159937.70000000001</v>
      </c>
      <c r="X782">
        <v>162636.9</v>
      </c>
      <c r="Y782">
        <v>163818.6</v>
      </c>
      <c r="Z782">
        <v>162578.79999999999</v>
      </c>
      <c r="AA782">
        <v>158953.60000000001</v>
      </c>
      <c r="AB782">
        <v>153028.70000000001</v>
      </c>
      <c r="AC782">
        <v>145629.1</v>
      </c>
      <c r="AD782">
        <v>136121.60000000001</v>
      </c>
      <c r="AE782">
        <v>130153.4</v>
      </c>
      <c r="AF782">
        <v>123987</v>
      </c>
      <c r="AG782">
        <v>118946.6</v>
      </c>
      <c r="AH782">
        <v>112446.3</v>
      </c>
      <c r="AI782">
        <v>106890.6</v>
      </c>
      <c r="AJ782">
        <v>72.797849999999997</v>
      </c>
      <c r="AK782">
        <v>72.436000000000007</v>
      </c>
      <c r="AL782">
        <v>71.716800000000006</v>
      </c>
      <c r="AM782">
        <v>71.121859999999998</v>
      </c>
      <c r="AN782">
        <v>71.016050000000007</v>
      </c>
      <c r="AO782">
        <v>70.725629999999995</v>
      </c>
      <c r="AP782">
        <v>70.372910000000005</v>
      </c>
      <c r="AQ782">
        <v>72.479050000000001</v>
      </c>
      <c r="AR782">
        <v>76.556110000000004</v>
      </c>
      <c r="AS782">
        <v>80.495710000000003</v>
      </c>
      <c r="AT782">
        <v>84.2624</v>
      </c>
      <c r="AU782">
        <v>87.339349999999996</v>
      </c>
      <c r="AV782">
        <v>88.600980000000007</v>
      </c>
      <c r="AW782">
        <v>88.318669999999997</v>
      </c>
      <c r="AX782">
        <v>87.642600000000002</v>
      </c>
      <c r="AY782">
        <v>88.208629999999999</v>
      </c>
      <c r="AZ782">
        <v>87.671769999999995</v>
      </c>
      <c r="BA782">
        <v>85.710480000000004</v>
      </c>
      <c r="BB782">
        <v>83.853570000000005</v>
      </c>
      <c r="BC782">
        <v>80.515429999999995</v>
      </c>
      <c r="BD782">
        <v>77.281419999999997</v>
      </c>
      <c r="BE782">
        <v>75.505039999999994</v>
      </c>
      <c r="BF782">
        <v>74.457849999999993</v>
      </c>
      <c r="BG782">
        <v>73.460909999999998</v>
      </c>
      <c r="BH782">
        <v>-891.93200000000002</v>
      </c>
      <c r="BI782">
        <v>-801.83109999999999</v>
      </c>
      <c r="BJ782">
        <v>-398.71609999999998</v>
      </c>
      <c r="BK782">
        <v>-344.18380000000002</v>
      </c>
      <c r="BL782">
        <v>-278.74220000000003</v>
      </c>
      <c r="BM782">
        <v>166.6808</v>
      </c>
      <c r="BN782">
        <v>922.90639999999996</v>
      </c>
      <c r="BO782">
        <v>491.12900000000002</v>
      </c>
      <c r="BP782">
        <v>-884.22770000000003</v>
      </c>
      <c r="BQ782">
        <v>-1074.124</v>
      </c>
      <c r="BR782">
        <v>-871.3415</v>
      </c>
      <c r="BS782">
        <v>-566.10839999999996</v>
      </c>
      <c r="BT782">
        <v>87.991060000000004</v>
      </c>
      <c r="BU782">
        <v>1202.059</v>
      </c>
      <c r="BV782">
        <v>2716.6210000000001</v>
      </c>
      <c r="BW782">
        <v>1567.4169999999999</v>
      </c>
      <c r="BX782">
        <v>637.73289999999997</v>
      </c>
      <c r="BY782">
        <v>389.51350000000002</v>
      </c>
      <c r="BZ782">
        <v>-584.97190000000001</v>
      </c>
      <c r="CA782">
        <v>-1314.7619999999999</v>
      </c>
      <c r="CB782">
        <v>-1636.019</v>
      </c>
      <c r="CC782">
        <v>-1994.3620000000001</v>
      </c>
      <c r="CD782">
        <v>-1893.325</v>
      </c>
      <c r="CE782">
        <v>-1462.038</v>
      </c>
      <c r="CF782">
        <v>27910.61</v>
      </c>
      <c r="CG782">
        <v>31551.08</v>
      </c>
      <c r="CH782">
        <v>27677.200000000001</v>
      </c>
      <c r="CI782">
        <v>26571.14</v>
      </c>
      <c r="CJ782">
        <v>22736.44</v>
      </c>
      <c r="CK782">
        <v>18872.310000000001</v>
      </c>
      <c r="CL782">
        <v>21959.98</v>
      </c>
      <c r="CM782">
        <v>21425.29</v>
      </c>
      <c r="CN782">
        <v>14584.68</v>
      </c>
      <c r="CO782">
        <v>11976.41</v>
      </c>
      <c r="CP782">
        <v>7704.8959999999997</v>
      </c>
      <c r="CQ782" s="20">
        <v>3414.3339999999998</v>
      </c>
      <c r="CR782" s="20">
        <v>6375.2380000000003</v>
      </c>
      <c r="CS782" s="20">
        <v>12607.82</v>
      </c>
      <c r="CT782" s="20">
        <v>32987.65</v>
      </c>
      <c r="CU782" s="20">
        <v>55716.84</v>
      </c>
      <c r="CV782" s="20">
        <v>59648.34</v>
      </c>
      <c r="CW782" s="20">
        <v>85630.79</v>
      </c>
      <c r="CX782" s="20">
        <v>70977.740000000005</v>
      </c>
      <c r="CY782" s="20">
        <v>62078.18</v>
      </c>
      <c r="CZ782">
        <v>62354.75</v>
      </c>
      <c r="DA782">
        <v>43197.64</v>
      </c>
      <c r="DB782">
        <v>41832.9</v>
      </c>
      <c r="DC782">
        <v>40854.39</v>
      </c>
      <c r="DD782">
        <v>0</v>
      </c>
      <c r="DE782">
        <v>0</v>
      </c>
      <c r="DF782">
        <v>0</v>
      </c>
    </row>
    <row r="783" spans="1:110" x14ac:dyDescent="0.25">
      <c r="A783" s="16" t="str">
        <f t="shared" si="12"/>
        <v>Program Specific_CPP_All_All_CAISO_1-in-2_MONTHLY SYSTEM PEAK DAY_2020_1</v>
      </c>
      <c r="B783" t="s">
        <v>196</v>
      </c>
      <c r="C783" t="s">
        <v>121</v>
      </c>
      <c r="D783" t="s">
        <v>7</v>
      </c>
      <c r="E783" t="s">
        <v>7</v>
      </c>
      <c r="F783" t="s">
        <v>110</v>
      </c>
      <c r="G783" t="s">
        <v>111</v>
      </c>
      <c r="H783" t="s">
        <v>20</v>
      </c>
      <c r="I783">
        <v>2020</v>
      </c>
      <c r="J783">
        <v>1</v>
      </c>
      <c r="K783">
        <v>13737</v>
      </c>
      <c r="L783">
        <v>342009.59999999998</v>
      </c>
      <c r="M783">
        <v>335280.3</v>
      </c>
      <c r="N783">
        <v>331973.8</v>
      </c>
      <c r="O783">
        <v>334728.7</v>
      </c>
      <c r="P783">
        <v>352748.4</v>
      </c>
      <c r="Q783">
        <v>393713.1</v>
      </c>
      <c r="R783">
        <v>455563.3</v>
      </c>
      <c r="S783">
        <v>490733.9</v>
      </c>
      <c r="T783">
        <v>507695</v>
      </c>
      <c r="U783">
        <v>514633.2</v>
      </c>
      <c r="V783">
        <v>522571.3</v>
      </c>
      <c r="W783">
        <v>524800.9</v>
      </c>
      <c r="X783">
        <v>524433.69999999995</v>
      </c>
      <c r="Y783">
        <v>524107.2</v>
      </c>
      <c r="Z783">
        <v>518626.8</v>
      </c>
      <c r="AA783">
        <v>508792</v>
      </c>
      <c r="AB783">
        <v>500626.6</v>
      </c>
      <c r="AC783">
        <v>498006.1</v>
      </c>
      <c r="AD783">
        <v>470196.9</v>
      </c>
      <c r="AE783">
        <v>448160.1</v>
      </c>
      <c r="AF783">
        <v>428731.3</v>
      </c>
      <c r="AG783">
        <v>410072</v>
      </c>
      <c r="AH783">
        <v>382941.7</v>
      </c>
      <c r="AI783">
        <v>359889.8</v>
      </c>
      <c r="AJ783">
        <v>44.357039999999998</v>
      </c>
      <c r="AK783">
        <v>43.49803</v>
      </c>
      <c r="AL783">
        <v>42.171430000000001</v>
      </c>
      <c r="AM783">
        <v>41.640920000000001</v>
      </c>
      <c r="AN783">
        <v>41.176699999999997</v>
      </c>
      <c r="AO783">
        <v>41.141680000000001</v>
      </c>
      <c r="AP783">
        <v>40.746319999999997</v>
      </c>
      <c r="AQ783">
        <v>40.577330000000003</v>
      </c>
      <c r="AR783">
        <v>44.675220000000003</v>
      </c>
      <c r="AS783">
        <v>49.75067</v>
      </c>
      <c r="AT783">
        <v>52.320869999999999</v>
      </c>
      <c r="AU783">
        <v>55.087600000000002</v>
      </c>
      <c r="AV783">
        <v>56.169559999999997</v>
      </c>
      <c r="AW783">
        <v>56.857529999999997</v>
      </c>
      <c r="AX783">
        <v>56.98263</v>
      </c>
      <c r="AY783">
        <v>57.835830000000001</v>
      </c>
      <c r="AZ783">
        <v>56.899799999999999</v>
      </c>
      <c r="BA783">
        <v>54.774209999999997</v>
      </c>
      <c r="BB783">
        <v>52.794800000000002</v>
      </c>
      <c r="BC783">
        <v>50.711939999999998</v>
      </c>
      <c r="BD783">
        <v>49.830800000000004</v>
      </c>
      <c r="BE783">
        <v>49.02769</v>
      </c>
      <c r="BF783">
        <v>48.057310000000001</v>
      </c>
      <c r="BG783">
        <v>47.368630000000003</v>
      </c>
      <c r="BH783">
        <v>-1896.4670000000001</v>
      </c>
      <c r="BI783">
        <v>-1839.056</v>
      </c>
      <c r="BJ783">
        <v>-1155.4290000000001</v>
      </c>
      <c r="BK783">
        <v>-830.46609999999998</v>
      </c>
      <c r="BL783">
        <v>-551.05089999999996</v>
      </c>
      <c r="BM783">
        <v>871.68709999999999</v>
      </c>
      <c r="BN783">
        <v>3329.721</v>
      </c>
      <c r="BO783">
        <v>396.49529999999999</v>
      </c>
      <c r="BP783">
        <v>-6165.64</v>
      </c>
      <c r="BQ783">
        <v>-5211.3879999999999</v>
      </c>
      <c r="BR783">
        <v>-3029.922</v>
      </c>
      <c r="BS783">
        <v>-1962.527</v>
      </c>
      <c r="BT783">
        <v>369.60070000000002</v>
      </c>
      <c r="BU783">
        <v>3818.3670000000002</v>
      </c>
      <c r="BV783">
        <v>9368.0480000000007</v>
      </c>
      <c r="BW783">
        <v>5240.4889999999996</v>
      </c>
      <c r="BX783">
        <v>2640.4859999999999</v>
      </c>
      <c r="BY783">
        <v>1813.769</v>
      </c>
      <c r="BZ783">
        <v>-368.7527</v>
      </c>
      <c r="CA783">
        <v>-3287.386</v>
      </c>
      <c r="CB783">
        <v>-4577.3559999999998</v>
      </c>
      <c r="CC783">
        <v>-4596.55</v>
      </c>
      <c r="CD783">
        <v>-5136.268</v>
      </c>
      <c r="CE783">
        <v>-3648.4850000000001</v>
      </c>
      <c r="CF783">
        <v>349242.4</v>
      </c>
      <c r="CG783">
        <v>400605.4</v>
      </c>
      <c r="CH783">
        <v>353052.4</v>
      </c>
      <c r="CI783">
        <v>341725</v>
      </c>
      <c r="CJ783">
        <v>303876.59999999998</v>
      </c>
      <c r="CK783">
        <v>267987</v>
      </c>
      <c r="CL783">
        <v>334618.59999999998</v>
      </c>
      <c r="CM783">
        <v>334911.3</v>
      </c>
      <c r="CN783">
        <v>219542.6</v>
      </c>
      <c r="CO783">
        <v>170456.3</v>
      </c>
      <c r="CP783">
        <v>106600.1</v>
      </c>
      <c r="CQ783" s="20">
        <v>44942.28</v>
      </c>
      <c r="CR783" s="20">
        <v>81849.03</v>
      </c>
      <c r="CS783" s="20">
        <v>158971.70000000001</v>
      </c>
      <c r="CT783" s="20">
        <v>415251.4</v>
      </c>
      <c r="CU783" s="20">
        <v>710826.6</v>
      </c>
      <c r="CV783" s="20">
        <v>791082.8</v>
      </c>
      <c r="CW783" s="20">
        <v>1189097</v>
      </c>
      <c r="CX783" s="20">
        <v>961539.5</v>
      </c>
      <c r="CY783" s="20">
        <v>837159.6</v>
      </c>
      <c r="CZ783" s="20">
        <v>853668.2</v>
      </c>
      <c r="DA783">
        <v>588399.4</v>
      </c>
      <c r="DB783">
        <v>554973.30000000005</v>
      </c>
      <c r="DC783">
        <v>529804.30000000005</v>
      </c>
      <c r="DD783">
        <v>0</v>
      </c>
      <c r="DE783">
        <v>0</v>
      </c>
      <c r="DF783">
        <v>0</v>
      </c>
    </row>
    <row r="784" spans="1:110" x14ac:dyDescent="0.25">
      <c r="A784" s="16" t="str">
        <f t="shared" si="12"/>
        <v>Program Specific_CPP_All_All_CAISO_1-in-2_MONTHLY SYSTEM PEAK DAY_2020_2</v>
      </c>
      <c r="B784" t="s">
        <v>196</v>
      </c>
      <c r="C784" t="s">
        <v>121</v>
      </c>
      <c r="D784" t="s">
        <v>7</v>
      </c>
      <c r="E784" t="s">
        <v>7</v>
      </c>
      <c r="F784" t="s">
        <v>110</v>
      </c>
      <c r="G784" t="s">
        <v>111</v>
      </c>
      <c r="H784" t="s">
        <v>20</v>
      </c>
      <c r="I784">
        <v>2020</v>
      </c>
      <c r="J784">
        <v>2</v>
      </c>
      <c r="K784">
        <v>13737</v>
      </c>
      <c r="L784">
        <v>345665.8</v>
      </c>
      <c r="M784">
        <v>336714.7</v>
      </c>
      <c r="N784">
        <v>332740</v>
      </c>
      <c r="O784">
        <v>334810.7</v>
      </c>
      <c r="P784">
        <v>351156.8</v>
      </c>
      <c r="Q784">
        <v>390495.5</v>
      </c>
      <c r="R784">
        <v>451077.8</v>
      </c>
      <c r="S784">
        <v>489016.4</v>
      </c>
      <c r="T784">
        <v>513136.2</v>
      </c>
      <c r="U784">
        <v>523007.2</v>
      </c>
      <c r="V784">
        <v>533387.30000000005</v>
      </c>
      <c r="W784">
        <v>535335.30000000005</v>
      </c>
      <c r="X784">
        <v>531223.19999999995</v>
      </c>
      <c r="Y784">
        <v>529343</v>
      </c>
      <c r="Z784">
        <v>522058</v>
      </c>
      <c r="AA784">
        <v>508676</v>
      </c>
      <c r="AB784">
        <v>497018.7</v>
      </c>
      <c r="AC784">
        <v>495048.1</v>
      </c>
      <c r="AD784">
        <v>474799.1</v>
      </c>
      <c r="AE784">
        <v>453077.1</v>
      </c>
      <c r="AF784">
        <v>433447.3</v>
      </c>
      <c r="AG784">
        <v>415589.9</v>
      </c>
      <c r="AH784">
        <v>388773.5</v>
      </c>
      <c r="AI784">
        <v>365167.9</v>
      </c>
      <c r="AJ784">
        <v>47.961469999999998</v>
      </c>
      <c r="AK784">
        <v>48.48169</v>
      </c>
      <c r="AL784">
        <v>48.10427</v>
      </c>
      <c r="AM784">
        <v>47.970460000000003</v>
      </c>
      <c r="AN784">
        <v>47.162120000000002</v>
      </c>
      <c r="AO784">
        <v>46.675710000000002</v>
      </c>
      <c r="AP784">
        <v>46.082880000000003</v>
      </c>
      <c r="AQ784">
        <v>45.865250000000003</v>
      </c>
      <c r="AR784">
        <v>47.276940000000003</v>
      </c>
      <c r="AS784">
        <v>49.918199999999999</v>
      </c>
      <c r="AT784">
        <v>51.150109999999998</v>
      </c>
      <c r="AU784">
        <v>52.915799999999997</v>
      </c>
      <c r="AV784">
        <v>54.159210000000002</v>
      </c>
      <c r="AW784">
        <v>55.100749999999998</v>
      </c>
      <c r="AX784">
        <v>55.199449999999999</v>
      </c>
      <c r="AY784">
        <v>55.287520000000001</v>
      </c>
      <c r="AZ784">
        <v>54.361379999999997</v>
      </c>
      <c r="BA784">
        <v>53.127090000000003</v>
      </c>
      <c r="BB784">
        <v>50.831139999999998</v>
      </c>
      <c r="BC784">
        <v>49.466549999999998</v>
      </c>
      <c r="BD784">
        <v>48.90072</v>
      </c>
      <c r="BE784">
        <v>46.77975</v>
      </c>
      <c r="BF784">
        <v>46.171709999999997</v>
      </c>
      <c r="BG784">
        <v>45.414999999999999</v>
      </c>
      <c r="BH784">
        <v>-1868.8389999999999</v>
      </c>
      <c r="BI784">
        <v>-1818.3109999999999</v>
      </c>
      <c r="BJ784">
        <v>-1122.769</v>
      </c>
      <c r="BK784">
        <v>-792.78980000000001</v>
      </c>
      <c r="BL784">
        <v>-515.72739999999999</v>
      </c>
      <c r="BM784">
        <v>898.1105</v>
      </c>
      <c r="BN784">
        <v>3288.2190000000001</v>
      </c>
      <c r="BO784">
        <v>403.42110000000002</v>
      </c>
      <c r="BP784">
        <v>-6222.6490000000003</v>
      </c>
      <c r="BQ784">
        <v>-5297.6629999999996</v>
      </c>
      <c r="BR784">
        <v>-3103.806</v>
      </c>
      <c r="BS784">
        <v>-2010.8979999999999</v>
      </c>
      <c r="BT784">
        <v>368.84219999999999</v>
      </c>
      <c r="BU784">
        <v>3858.913</v>
      </c>
      <c r="BV784">
        <v>9445.0419999999995</v>
      </c>
      <c r="BW784">
        <v>5245.2070000000003</v>
      </c>
      <c r="BX784">
        <v>2641.2660000000001</v>
      </c>
      <c r="BY784">
        <v>1849.1130000000001</v>
      </c>
      <c r="BZ784">
        <v>-362.04930000000002</v>
      </c>
      <c r="CA784">
        <v>-3319.9059999999999</v>
      </c>
      <c r="CB784">
        <v>-4622.3509999999997</v>
      </c>
      <c r="CC784">
        <v>-4640.2640000000001</v>
      </c>
      <c r="CD784">
        <v>-5184.3720000000003</v>
      </c>
      <c r="CE784">
        <v>-3653.1239999999998</v>
      </c>
      <c r="CF784" s="20">
        <v>369811.1</v>
      </c>
      <c r="CG784" s="20">
        <v>414704.1</v>
      </c>
      <c r="CH784" s="20">
        <v>364223.3</v>
      </c>
      <c r="CI784" s="20">
        <v>350497</v>
      </c>
      <c r="CJ784" s="20">
        <v>308134.7</v>
      </c>
      <c r="CK784" s="20">
        <v>269928</v>
      </c>
      <c r="CL784" s="20">
        <v>335572.9</v>
      </c>
      <c r="CM784" s="20">
        <v>337501.1</v>
      </c>
      <c r="CN784" s="20">
        <v>226519</v>
      </c>
      <c r="CO784" s="20">
        <v>177073.4</v>
      </c>
      <c r="CP784" s="20">
        <v>112063</v>
      </c>
      <c r="CQ784" s="20">
        <v>47142.58</v>
      </c>
      <c r="CR784" s="20">
        <v>84752.34</v>
      </c>
      <c r="CS784" s="20">
        <v>163841.29999999999</v>
      </c>
      <c r="CT784" s="20">
        <v>424024.6</v>
      </c>
      <c r="CU784" s="20">
        <v>713452.8</v>
      </c>
      <c r="CV784" s="20">
        <v>788542.8</v>
      </c>
      <c r="CW784" s="20">
        <v>1201406</v>
      </c>
      <c r="CX784" s="20">
        <v>984990.2</v>
      </c>
      <c r="CY784" s="20">
        <v>856991.2</v>
      </c>
      <c r="CZ784" s="20">
        <v>875144.7</v>
      </c>
      <c r="DA784" s="20">
        <v>612433.80000000005</v>
      </c>
      <c r="DB784" s="20">
        <v>585845.5</v>
      </c>
      <c r="DC784" s="20">
        <v>560192.80000000005</v>
      </c>
      <c r="DD784">
        <v>0</v>
      </c>
      <c r="DE784">
        <v>0</v>
      </c>
      <c r="DF784">
        <v>0</v>
      </c>
    </row>
    <row r="785" spans="1:110" x14ac:dyDescent="0.25">
      <c r="A785" s="16" t="str">
        <f t="shared" si="12"/>
        <v>Program Specific_CPP_All_All_CAISO_1-in-2_MONTHLY SYSTEM PEAK DAY_2020_3</v>
      </c>
      <c r="B785" t="s">
        <v>196</v>
      </c>
      <c r="C785" t="s">
        <v>121</v>
      </c>
      <c r="D785" t="s">
        <v>7</v>
      </c>
      <c r="E785" t="s">
        <v>7</v>
      </c>
      <c r="F785" t="s">
        <v>110</v>
      </c>
      <c r="G785" t="s">
        <v>111</v>
      </c>
      <c r="H785" t="s">
        <v>20</v>
      </c>
      <c r="I785">
        <v>2020</v>
      </c>
      <c r="J785">
        <v>3</v>
      </c>
      <c r="K785">
        <v>13737</v>
      </c>
      <c r="L785">
        <v>332511.8</v>
      </c>
      <c r="M785">
        <v>324482.5</v>
      </c>
      <c r="N785">
        <v>320643.20000000001</v>
      </c>
      <c r="O785">
        <v>321656.09999999998</v>
      </c>
      <c r="P785">
        <v>334664.3</v>
      </c>
      <c r="Q785">
        <v>366890</v>
      </c>
      <c r="R785">
        <v>416938.6</v>
      </c>
      <c r="S785">
        <v>445013.5</v>
      </c>
      <c r="T785">
        <v>460553.8</v>
      </c>
      <c r="U785">
        <v>468125</v>
      </c>
      <c r="V785">
        <v>476269.6</v>
      </c>
      <c r="W785">
        <v>480393.2</v>
      </c>
      <c r="X785">
        <v>481932.7</v>
      </c>
      <c r="Y785">
        <v>480347.6</v>
      </c>
      <c r="Z785">
        <v>472960.2</v>
      </c>
      <c r="AA785">
        <v>460709.5</v>
      </c>
      <c r="AB785">
        <v>445011.5</v>
      </c>
      <c r="AC785">
        <v>433548.3</v>
      </c>
      <c r="AD785">
        <v>421744.8</v>
      </c>
      <c r="AE785">
        <v>415665.4</v>
      </c>
      <c r="AF785">
        <v>399107.8</v>
      </c>
      <c r="AG785">
        <v>384183.6</v>
      </c>
      <c r="AH785">
        <v>363733.5</v>
      </c>
      <c r="AI785">
        <v>345785.7</v>
      </c>
      <c r="AJ785">
        <v>52.370649999999998</v>
      </c>
      <c r="AK785">
        <v>52.29542</v>
      </c>
      <c r="AL785">
        <v>52.046999999999997</v>
      </c>
      <c r="AM785">
        <v>51.559429999999999</v>
      </c>
      <c r="AN785">
        <v>51.321379999999998</v>
      </c>
      <c r="AO785">
        <v>50.81371</v>
      </c>
      <c r="AP785">
        <v>50.340600000000002</v>
      </c>
      <c r="AQ785">
        <v>50.668599999999998</v>
      </c>
      <c r="AR785">
        <v>53.212380000000003</v>
      </c>
      <c r="AS785">
        <v>56.799630000000001</v>
      </c>
      <c r="AT785">
        <v>60.241289999999999</v>
      </c>
      <c r="AU785">
        <v>62.756929999999997</v>
      </c>
      <c r="AV785">
        <v>63.663110000000003</v>
      </c>
      <c r="AW785">
        <v>65.240359999999995</v>
      </c>
      <c r="AX785">
        <v>64.654269999999997</v>
      </c>
      <c r="AY785">
        <v>65.064989999999995</v>
      </c>
      <c r="AZ785">
        <v>63.855170000000001</v>
      </c>
      <c r="BA785">
        <v>61.843440000000001</v>
      </c>
      <c r="BB785">
        <v>58.686439999999997</v>
      </c>
      <c r="BC785">
        <v>57.029089999999997</v>
      </c>
      <c r="BD785">
        <v>56.186079999999997</v>
      </c>
      <c r="BE785">
        <v>54.917789999999997</v>
      </c>
      <c r="BF785">
        <v>54.326129999999999</v>
      </c>
      <c r="BG785">
        <v>53.562930000000001</v>
      </c>
      <c r="BH785">
        <v>-1803.4259999999999</v>
      </c>
      <c r="BI785">
        <v>-1751.134</v>
      </c>
      <c r="BJ785">
        <v>-1081.6679999999999</v>
      </c>
      <c r="BK785">
        <v>-759.09609999999998</v>
      </c>
      <c r="BL785">
        <v>-483.4298</v>
      </c>
      <c r="BM785">
        <v>854.44899999999996</v>
      </c>
      <c r="BN785">
        <v>3034.694</v>
      </c>
      <c r="BO785">
        <v>377.42070000000001</v>
      </c>
      <c r="BP785">
        <v>-5552.7430000000004</v>
      </c>
      <c r="BQ785">
        <v>-4751.473</v>
      </c>
      <c r="BR785">
        <v>-2811.482</v>
      </c>
      <c r="BS785">
        <v>-1838.7860000000001</v>
      </c>
      <c r="BT785">
        <v>318.13740000000001</v>
      </c>
      <c r="BU785">
        <v>3506.4380000000001</v>
      </c>
      <c r="BV785">
        <v>8585.7150000000001</v>
      </c>
      <c r="BW785">
        <v>4779.665</v>
      </c>
      <c r="BX785">
        <v>2399.56</v>
      </c>
      <c r="BY785">
        <v>1702.3130000000001</v>
      </c>
      <c r="BZ785">
        <v>-186.38480000000001</v>
      </c>
      <c r="CA785">
        <v>-2941.7979999999998</v>
      </c>
      <c r="CB785">
        <v>-4182.1189999999997</v>
      </c>
      <c r="CC785">
        <v>-4251.1350000000002</v>
      </c>
      <c r="CD785">
        <v>-4836.2240000000002</v>
      </c>
      <c r="CE785">
        <v>-3450.203</v>
      </c>
      <c r="CF785" s="20">
        <v>340692.5</v>
      </c>
      <c r="CG785" s="20">
        <v>385526.2</v>
      </c>
      <c r="CH785" s="20">
        <v>338296</v>
      </c>
      <c r="CI785" s="20">
        <v>324055.7</v>
      </c>
      <c r="CJ785" s="20">
        <v>281522.5</v>
      </c>
      <c r="CK785" s="20">
        <v>240172.79999999999</v>
      </c>
      <c r="CL785" s="20">
        <v>290449.09999999998</v>
      </c>
      <c r="CM785" s="20">
        <v>285106.7</v>
      </c>
      <c r="CN785" s="20">
        <v>189734</v>
      </c>
      <c r="CO785" s="20">
        <v>147975.4</v>
      </c>
      <c r="CP785" s="20">
        <v>92599.360000000001</v>
      </c>
      <c r="CQ785" s="20">
        <v>39271.07</v>
      </c>
      <c r="CR785" s="20">
        <v>71852.639999999999</v>
      </c>
      <c r="CS785" s="20">
        <v>137922.5</v>
      </c>
      <c r="CT785" s="20">
        <v>353750.2</v>
      </c>
      <c r="CU785" s="20">
        <v>598470.1</v>
      </c>
      <c r="CV785" s="20">
        <v>646097.69999999995</v>
      </c>
      <c r="CW785" s="20">
        <v>963744.3</v>
      </c>
      <c r="CX785" s="20">
        <v>831015.7</v>
      </c>
      <c r="CY785" s="20">
        <v>758417.4</v>
      </c>
      <c r="CZ785" s="20">
        <v>775383.1</v>
      </c>
      <c r="DA785" s="20">
        <v>539413.9</v>
      </c>
      <c r="DB785" s="20">
        <v>518987</v>
      </c>
      <c r="DC785" s="20">
        <v>504901.8</v>
      </c>
      <c r="DD785">
        <v>0</v>
      </c>
      <c r="DE785">
        <v>0</v>
      </c>
      <c r="DF785">
        <v>0</v>
      </c>
    </row>
    <row r="786" spans="1:110" x14ac:dyDescent="0.25">
      <c r="A786" s="16" t="str">
        <f t="shared" si="12"/>
        <v>Program Specific_CPP_All_All_CAISO_1-in-2_MONTHLY SYSTEM PEAK DAY_2020_4</v>
      </c>
      <c r="B786" t="s">
        <v>196</v>
      </c>
      <c r="C786" t="s">
        <v>121</v>
      </c>
      <c r="D786" t="s">
        <v>7</v>
      </c>
      <c r="E786" t="s">
        <v>7</v>
      </c>
      <c r="F786" t="s">
        <v>110</v>
      </c>
      <c r="G786" t="s">
        <v>111</v>
      </c>
      <c r="H786" t="s">
        <v>20</v>
      </c>
      <c r="I786">
        <v>2020</v>
      </c>
      <c r="J786">
        <v>4</v>
      </c>
      <c r="K786">
        <v>13737</v>
      </c>
      <c r="L786">
        <v>322983.7</v>
      </c>
      <c r="M786">
        <v>315181.2</v>
      </c>
      <c r="N786">
        <v>311036.5</v>
      </c>
      <c r="O786">
        <v>311559.5</v>
      </c>
      <c r="P786">
        <v>320729.3</v>
      </c>
      <c r="Q786">
        <v>346288.7</v>
      </c>
      <c r="R786">
        <v>377999.2</v>
      </c>
      <c r="S786">
        <v>392049.4</v>
      </c>
      <c r="T786">
        <v>401847.2</v>
      </c>
      <c r="U786">
        <v>413893.9</v>
      </c>
      <c r="V786">
        <v>425675.1</v>
      </c>
      <c r="W786">
        <v>432754.8</v>
      </c>
      <c r="X786">
        <v>437205.8</v>
      </c>
      <c r="Y786">
        <v>441436.2</v>
      </c>
      <c r="Z786">
        <v>439359.1</v>
      </c>
      <c r="AA786">
        <v>432513.3</v>
      </c>
      <c r="AB786">
        <v>417341.1</v>
      </c>
      <c r="AC786">
        <v>402369.3</v>
      </c>
      <c r="AD786">
        <v>385333.7</v>
      </c>
      <c r="AE786">
        <v>381235.6</v>
      </c>
      <c r="AF786">
        <v>369166.7</v>
      </c>
      <c r="AG786">
        <v>360181.5</v>
      </c>
      <c r="AH786">
        <v>346582.2</v>
      </c>
      <c r="AI786">
        <v>333572.8</v>
      </c>
      <c r="AJ786">
        <v>61.781930000000003</v>
      </c>
      <c r="AK786">
        <v>61.228810000000003</v>
      </c>
      <c r="AL786">
        <v>60.364669999999997</v>
      </c>
      <c r="AM786">
        <v>59.415779999999998</v>
      </c>
      <c r="AN786">
        <v>59.114240000000002</v>
      </c>
      <c r="AO786">
        <v>58.552210000000002</v>
      </c>
      <c r="AP786">
        <v>58.54513</v>
      </c>
      <c r="AQ786">
        <v>58.703360000000004</v>
      </c>
      <c r="AR786">
        <v>63.767359999999996</v>
      </c>
      <c r="AS786">
        <v>67.591160000000002</v>
      </c>
      <c r="AT786">
        <v>72.074709999999996</v>
      </c>
      <c r="AU786">
        <v>75.174909999999997</v>
      </c>
      <c r="AV786">
        <v>77.365989999999996</v>
      </c>
      <c r="AW786">
        <v>78.521559999999994</v>
      </c>
      <c r="AX786">
        <v>78.596360000000004</v>
      </c>
      <c r="AY786">
        <v>78.293700000000001</v>
      </c>
      <c r="AZ786">
        <v>76.855080000000001</v>
      </c>
      <c r="BA786">
        <v>74.729119999999995</v>
      </c>
      <c r="BB786">
        <v>72.162719999999993</v>
      </c>
      <c r="BC786">
        <v>69.573400000000007</v>
      </c>
      <c r="BD786">
        <v>66.381339999999994</v>
      </c>
      <c r="BE786">
        <v>64.624529999999993</v>
      </c>
      <c r="BF786">
        <v>62.923900000000003</v>
      </c>
      <c r="BG786">
        <v>61.769750000000002</v>
      </c>
      <c r="BH786">
        <v>-1719.191</v>
      </c>
      <c r="BI786">
        <v>-1678.6559999999999</v>
      </c>
      <c r="BJ786">
        <v>-1028.2919999999999</v>
      </c>
      <c r="BK786">
        <v>-706.85799999999995</v>
      </c>
      <c r="BL786">
        <v>-433.12759999999997</v>
      </c>
      <c r="BM786">
        <v>839.54330000000004</v>
      </c>
      <c r="BN786">
        <v>2736.0070000000001</v>
      </c>
      <c r="BO786">
        <v>354.59710000000001</v>
      </c>
      <c r="BP786">
        <v>-4811.8680000000004</v>
      </c>
      <c r="BQ786">
        <v>-4211.2950000000001</v>
      </c>
      <c r="BR786">
        <v>-2553.0949999999998</v>
      </c>
      <c r="BS786">
        <v>-1682.0650000000001</v>
      </c>
      <c r="BT786">
        <v>279.83229999999998</v>
      </c>
      <c r="BU786">
        <v>3226.1120000000001</v>
      </c>
      <c r="BV786">
        <v>8002.2870000000003</v>
      </c>
      <c r="BW786">
        <v>4502.6319999999996</v>
      </c>
      <c r="BX786">
        <v>2274.625</v>
      </c>
      <c r="BY786">
        <v>1643.8389999999999</v>
      </c>
      <c r="BZ786">
        <v>-63.5304</v>
      </c>
      <c r="CA786">
        <v>-2581.7919999999999</v>
      </c>
      <c r="CB786">
        <v>-3781.0039999999999</v>
      </c>
      <c r="CC786">
        <v>-3917.817</v>
      </c>
      <c r="CD786">
        <v>-4560.1189999999997</v>
      </c>
      <c r="CE786">
        <v>-3272.21</v>
      </c>
      <c r="CF786" s="20">
        <v>329858.40000000002</v>
      </c>
      <c r="CG786" s="20">
        <v>371614.6</v>
      </c>
      <c r="CH786" s="20">
        <v>323681.7</v>
      </c>
      <c r="CI786" s="20">
        <v>310112.5</v>
      </c>
      <c r="CJ786" s="20">
        <v>264526.8</v>
      </c>
      <c r="CK786" s="20">
        <v>219568.5</v>
      </c>
      <c r="CL786" s="20">
        <v>250048.7</v>
      </c>
      <c r="CM786" s="20">
        <v>232081.5</v>
      </c>
      <c r="CN786" s="20">
        <v>151088.20000000001</v>
      </c>
      <c r="CO786" s="20">
        <v>121521.7</v>
      </c>
      <c r="CP786" s="20">
        <v>76950.34</v>
      </c>
      <c r="CQ786" s="20">
        <v>32763.87</v>
      </c>
      <c r="CR786" s="20">
        <v>60160.93</v>
      </c>
      <c r="CS786" s="20">
        <v>118692.6</v>
      </c>
      <c r="CT786" s="20">
        <v>310194.09999999998</v>
      </c>
      <c r="CU786" s="20">
        <v>534135.30000000005</v>
      </c>
      <c r="CV786" s="20">
        <v>577493.80000000005</v>
      </c>
      <c r="CW786" s="20">
        <v>861041.2</v>
      </c>
      <c r="CX786" s="20">
        <v>733871.2</v>
      </c>
      <c r="CY786" s="20">
        <v>677205.6</v>
      </c>
      <c r="CZ786" s="20">
        <v>700855</v>
      </c>
      <c r="DA786" s="20">
        <v>501199</v>
      </c>
      <c r="DB786" s="20">
        <v>491352.5</v>
      </c>
      <c r="DC786" s="20">
        <v>485614.3</v>
      </c>
      <c r="DD786">
        <v>0</v>
      </c>
      <c r="DE786">
        <v>0</v>
      </c>
      <c r="DF786">
        <v>0</v>
      </c>
    </row>
    <row r="787" spans="1:110" x14ac:dyDescent="0.25">
      <c r="A787" s="16" t="str">
        <f t="shared" si="12"/>
        <v>Program Specific_CPP_All_All_CAISO_1-in-2_MONTHLY SYSTEM PEAK DAY_2020_5</v>
      </c>
      <c r="B787" t="s">
        <v>196</v>
      </c>
      <c r="C787" t="s">
        <v>121</v>
      </c>
      <c r="D787" t="s">
        <v>7</v>
      </c>
      <c r="E787" t="s">
        <v>7</v>
      </c>
      <c r="F787" t="s">
        <v>110</v>
      </c>
      <c r="G787" t="s">
        <v>111</v>
      </c>
      <c r="H787" t="s">
        <v>20</v>
      </c>
      <c r="I787">
        <v>2020</v>
      </c>
      <c r="J787">
        <v>5</v>
      </c>
      <c r="K787">
        <v>13737</v>
      </c>
      <c r="L787">
        <v>342400.5</v>
      </c>
      <c r="M787">
        <v>333461.40000000002</v>
      </c>
      <c r="N787">
        <v>328751.8</v>
      </c>
      <c r="O787">
        <v>328359.09999999998</v>
      </c>
      <c r="P787">
        <v>336449.3</v>
      </c>
      <c r="Q787">
        <v>361180.7</v>
      </c>
      <c r="R787">
        <v>392168.3</v>
      </c>
      <c r="S787">
        <v>417381</v>
      </c>
      <c r="T787">
        <v>440727.6</v>
      </c>
      <c r="U787">
        <v>462007.4</v>
      </c>
      <c r="V787">
        <v>481488.8</v>
      </c>
      <c r="W787">
        <v>494703.3</v>
      </c>
      <c r="X787">
        <v>501816.5</v>
      </c>
      <c r="Y787">
        <v>506062.8</v>
      </c>
      <c r="Z787">
        <v>503073.6</v>
      </c>
      <c r="AA787">
        <v>491487.9</v>
      </c>
      <c r="AB787">
        <v>475682.8</v>
      </c>
      <c r="AC787">
        <v>455464.9</v>
      </c>
      <c r="AD787">
        <v>428275.9</v>
      </c>
      <c r="AE787">
        <v>414423.8</v>
      </c>
      <c r="AF787">
        <v>403006.6</v>
      </c>
      <c r="AG787">
        <v>390223.5</v>
      </c>
      <c r="AH787">
        <v>372574</v>
      </c>
      <c r="AI787">
        <v>355529.8</v>
      </c>
      <c r="AJ787">
        <v>63.054630000000003</v>
      </c>
      <c r="AK787">
        <v>62.144739999999999</v>
      </c>
      <c r="AL787">
        <v>61.694369999999999</v>
      </c>
      <c r="AM787">
        <v>61.450749999999999</v>
      </c>
      <c r="AN787">
        <v>61.28257</v>
      </c>
      <c r="AO787">
        <v>60.873739999999998</v>
      </c>
      <c r="AP787">
        <v>60.367049999999999</v>
      </c>
      <c r="AQ787">
        <v>61.448529999999998</v>
      </c>
      <c r="AR787">
        <v>63.831310000000002</v>
      </c>
      <c r="AS787">
        <v>66.21293</v>
      </c>
      <c r="AT787">
        <v>69.235219999999998</v>
      </c>
      <c r="AU787">
        <v>72.174880000000002</v>
      </c>
      <c r="AV787">
        <v>73.806870000000004</v>
      </c>
      <c r="AW787">
        <v>75.432140000000004</v>
      </c>
      <c r="AX787">
        <v>75.012529999999998</v>
      </c>
      <c r="AY787">
        <v>74.749979999999994</v>
      </c>
      <c r="AZ787">
        <v>73.550820000000002</v>
      </c>
      <c r="BA787">
        <v>71.381649999999993</v>
      </c>
      <c r="BB787">
        <v>69.205719999999999</v>
      </c>
      <c r="BC787">
        <v>66.841980000000007</v>
      </c>
      <c r="BD787">
        <v>64.99391</v>
      </c>
      <c r="BE787">
        <v>64.140659999999997</v>
      </c>
      <c r="BF787">
        <v>63.719929999999998</v>
      </c>
      <c r="BG787">
        <v>62.794359999999998</v>
      </c>
      <c r="BH787">
        <v>-1787.1089999999999</v>
      </c>
      <c r="BI787">
        <v>-1742.067</v>
      </c>
      <c r="BJ787">
        <v>-1037.4690000000001</v>
      </c>
      <c r="BK787">
        <v>-687.32150000000001</v>
      </c>
      <c r="BL787">
        <v>-404.37400000000002</v>
      </c>
      <c r="BM787">
        <v>934.54470000000003</v>
      </c>
      <c r="BN787">
        <v>2821.348</v>
      </c>
      <c r="BO787">
        <v>391.00389999999999</v>
      </c>
      <c r="BP787">
        <v>-5271.0290000000005</v>
      </c>
      <c r="BQ787">
        <v>-4696.9859999999999</v>
      </c>
      <c r="BR787">
        <v>-2858.212</v>
      </c>
      <c r="BS787">
        <v>-1899.6030000000001</v>
      </c>
      <c r="BT787">
        <v>333.85750000000002</v>
      </c>
      <c r="BU787">
        <v>3692.0050000000001</v>
      </c>
      <c r="BV787">
        <v>9111.6239999999998</v>
      </c>
      <c r="BW787">
        <v>5067.8609999999999</v>
      </c>
      <c r="BX787">
        <v>2532.3020000000001</v>
      </c>
      <c r="BY787">
        <v>1779.4010000000001</v>
      </c>
      <c r="BZ787">
        <v>-142.4982</v>
      </c>
      <c r="CA787">
        <v>-2833.2869999999998</v>
      </c>
      <c r="CB787">
        <v>-4158.5150000000003</v>
      </c>
      <c r="CC787">
        <v>-4257.0959999999995</v>
      </c>
      <c r="CD787">
        <v>-4892.46</v>
      </c>
      <c r="CE787">
        <v>-3462.1469999999999</v>
      </c>
      <c r="CF787" s="20">
        <v>380547.8</v>
      </c>
      <c r="CG787" s="20">
        <v>428835.8</v>
      </c>
      <c r="CH787" s="20">
        <v>375116.79999999999</v>
      </c>
      <c r="CI787" s="20">
        <v>357660.8</v>
      </c>
      <c r="CJ787" s="20">
        <v>301613.5</v>
      </c>
      <c r="CK787" s="20">
        <v>249480.7</v>
      </c>
      <c r="CL787" s="20">
        <v>282746</v>
      </c>
      <c r="CM787" s="20">
        <v>270207.59999999998</v>
      </c>
      <c r="CN787" s="20">
        <v>183171.20000000001</v>
      </c>
      <c r="CO787" s="20">
        <v>148946.20000000001</v>
      </c>
      <c r="CP787" s="20">
        <v>95963.49</v>
      </c>
      <c r="CQ787" s="20">
        <v>41885.58</v>
      </c>
      <c r="CR787" s="20">
        <v>77557.86</v>
      </c>
      <c r="CS787" s="20">
        <v>151633</v>
      </c>
      <c r="CT787" s="20">
        <v>395856.2</v>
      </c>
      <c r="CU787" s="20">
        <v>665998.9</v>
      </c>
      <c r="CV787" s="20">
        <v>724185.2</v>
      </c>
      <c r="CW787" s="20">
        <v>1058789</v>
      </c>
      <c r="CX787" s="20">
        <v>876326.2</v>
      </c>
      <c r="CY787" s="20">
        <v>790320.9</v>
      </c>
      <c r="CZ787" s="20">
        <v>820622.4</v>
      </c>
      <c r="DA787" s="20">
        <v>582814.1</v>
      </c>
      <c r="DB787" s="20">
        <v>572217.30000000005</v>
      </c>
      <c r="DC787" s="20">
        <v>559353.1</v>
      </c>
      <c r="DD787">
        <v>0</v>
      </c>
      <c r="DE787">
        <v>0</v>
      </c>
      <c r="DF787">
        <v>0</v>
      </c>
    </row>
    <row r="788" spans="1:110" x14ac:dyDescent="0.25">
      <c r="A788" s="16" t="str">
        <f t="shared" si="12"/>
        <v>Program Specific_CPP_All_All_CAISO_1-in-2_MONTHLY SYSTEM PEAK DAY_2020_6</v>
      </c>
      <c r="B788" t="s">
        <v>196</v>
      </c>
      <c r="C788" t="s">
        <v>121</v>
      </c>
      <c r="D788" t="s">
        <v>7</v>
      </c>
      <c r="E788" t="s">
        <v>7</v>
      </c>
      <c r="F788" t="s">
        <v>110</v>
      </c>
      <c r="G788" t="s">
        <v>111</v>
      </c>
      <c r="H788" t="s">
        <v>20</v>
      </c>
      <c r="I788">
        <v>2020</v>
      </c>
      <c r="J788">
        <v>6</v>
      </c>
      <c r="K788">
        <v>13737</v>
      </c>
      <c r="L788">
        <v>355160.7</v>
      </c>
      <c r="M788">
        <v>346031.6</v>
      </c>
      <c r="N788">
        <v>341229.8</v>
      </c>
      <c r="O788">
        <v>341399.2</v>
      </c>
      <c r="P788">
        <v>350569.2</v>
      </c>
      <c r="Q788">
        <v>376502.9</v>
      </c>
      <c r="R788">
        <v>412404.2</v>
      </c>
      <c r="S788">
        <v>444027.1</v>
      </c>
      <c r="T788">
        <v>471982.9</v>
      </c>
      <c r="U788">
        <v>496081.5</v>
      </c>
      <c r="V788">
        <v>516513</v>
      </c>
      <c r="W788">
        <v>531272.80000000005</v>
      </c>
      <c r="X788">
        <v>538756.1</v>
      </c>
      <c r="Y788">
        <v>543876.4</v>
      </c>
      <c r="Z788">
        <v>540919.30000000005</v>
      </c>
      <c r="AA788">
        <v>527878.9</v>
      </c>
      <c r="AB788">
        <v>509923.6</v>
      </c>
      <c r="AC788">
        <v>487415.6</v>
      </c>
      <c r="AD788">
        <v>458033.1</v>
      </c>
      <c r="AE788">
        <v>440490.1</v>
      </c>
      <c r="AF788">
        <v>427582.3</v>
      </c>
      <c r="AG788">
        <v>412990.4</v>
      </c>
      <c r="AH788">
        <v>391734.6</v>
      </c>
      <c r="AI788">
        <v>371955.5</v>
      </c>
      <c r="AJ788">
        <v>63.19023</v>
      </c>
      <c r="AK788">
        <v>62.747329999999998</v>
      </c>
      <c r="AL788">
        <v>62.713209999999997</v>
      </c>
      <c r="AM788">
        <v>62.602550000000001</v>
      </c>
      <c r="AN788">
        <v>62.546100000000003</v>
      </c>
      <c r="AO788">
        <v>62.555950000000003</v>
      </c>
      <c r="AP788">
        <v>62.460830000000001</v>
      </c>
      <c r="AQ788">
        <v>62.837229999999998</v>
      </c>
      <c r="AR788">
        <v>63.678249999999998</v>
      </c>
      <c r="AS788">
        <v>66.905739999999994</v>
      </c>
      <c r="AT788">
        <v>69.877560000000003</v>
      </c>
      <c r="AU788">
        <v>71.557990000000004</v>
      </c>
      <c r="AV788">
        <v>73.786699999999996</v>
      </c>
      <c r="AW788">
        <v>74.385549999999995</v>
      </c>
      <c r="AX788">
        <v>74.234859999999998</v>
      </c>
      <c r="AY788">
        <v>73.633459999999999</v>
      </c>
      <c r="AZ788">
        <v>74.285150000000002</v>
      </c>
      <c r="BA788">
        <v>73.981639999999999</v>
      </c>
      <c r="BB788">
        <v>72.669079999999994</v>
      </c>
      <c r="BC788">
        <v>70.310270000000003</v>
      </c>
      <c r="BD788">
        <v>67.70326</v>
      </c>
      <c r="BE788">
        <v>65.73845</v>
      </c>
      <c r="BF788">
        <v>65.007900000000006</v>
      </c>
      <c r="BG788">
        <v>64.080160000000006</v>
      </c>
      <c r="BH788">
        <v>-1862.0409999999999</v>
      </c>
      <c r="BI788">
        <v>-1808.1759999999999</v>
      </c>
      <c r="BJ788">
        <v>-1074.049</v>
      </c>
      <c r="BK788">
        <v>-707.9058</v>
      </c>
      <c r="BL788">
        <v>-414.38159999999999</v>
      </c>
      <c r="BM788">
        <v>977.78560000000004</v>
      </c>
      <c r="BN788">
        <v>2968.6260000000002</v>
      </c>
      <c r="BO788">
        <v>407.77109999999999</v>
      </c>
      <c r="BP788">
        <v>-5660.8490000000002</v>
      </c>
      <c r="BQ788">
        <v>-5038.1270000000004</v>
      </c>
      <c r="BR788">
        <v>-3028.6570000000002</v>
      </c>
      <c r="BS788">
        <v>-1998.2719999999999</v>
      </c>
      <c r="BT788">
        <v>382.86410000000001</v>
      </c>
      <c r="BU788">
        <v>3958.576</v>
      </c>
      <c r="BV788">
        <v>9718.4549999999999</v>
      </c>
      <c r="BW788">
        <v>5378.51</v>
      </c>
      <c r="BX788">
        <v>2625.8809999999999</v>
      </c>
      <c r="BY788">
        <v>1796.5709999999999</v>
      </c>
      <c r="BZ788">
        <v>-249.41890000000001</v>
      </c>
      <c r="CA788">
        <v>-3075.239</v>
      </c>
      <c r="CB788">
        <v>-4468.7150000000001</v>
      </c>
      <c r="CC788">
        <v>-4538.13</v>
      </c>
      <c r="CD788">
        <v>-5161.1000000000004</v>
      </c>
      <c r="CE788">
        <v>-3634.7130000000002</v>
      </c>
      <c r="CF788" s="20">
        <v>407028.1</v>
      </c>
      <c r="CG788" s="20">
        <v>461601.7</v>
      </c>
      <c r="CH788" s="20">
        <v>404935.6</v>
      </c>
      <c r="CI788" s="20">
        <v>388247.9</v>
      </c>
      <c r="CJ788" s="20">
        <v>329004</v>
      </c>
      <c r="CK788" s="20">
        <v>271781.2</v>
      </c>
      <c r="CL788" s="20">
        <v>311251.3</v>
      </c>
      <c r="CM788" s="20">
        <v>301165.8</v>
      </c>
      <c r="CN788" s="20">
        <v>206252.4</v>
      </c>
      <c r="CO788" s="20">
        <v>168133.3</v>
      </c>
      <c r="CP788" s="20">
        <v>107105.2</v>
      </c>
      <c r="CQ788" s="20">
        <v>46540.13</v>
      </c>
      <c r="CR788" s="20">
        <v>85935.71</v>
      </c>
      <c r="CS788" s="20">
        <v>168466.7</v>
      </c>
      <c r="CT788" s="20">
        <v>440060.9</v>
      </c>
      <c r="CU788" s="20">
        <v>735177.9</v>
      </c>
      <c r="CV788" s="20">
        <v>792020.5</v>
      </c>
      <c r="CW788" s="20">
        <v>1151067</v>
      </c>
      <c r="CX788" s="20">
        <v>959597.6</v>
      </c>
      <c r="CY788" s="20">
        <v>867991.8</v>
      </c>
      <c r="CZ788" s="20">
        <v>895740.9</v>
      </c>
      <c r="DA788" s="20">
        <v>637778.9</v>
      </c>
      <c r="DB788" s="20">
        <v>624419.4</v>
      </c>
      <c r="DC788" s="20">
        <v>608229.9</v>
      </c>
      <c r="DD788">
        <v>0</v>
      </c>
      <c r="DE788">
        <v>0</v>
      </c>
      <c r="DF788">
        <v>0</v>
      </c>
    </row>
    <row r="789" spans="1:110" x14ac:dyDescent="0.25">
      <c r="A789" s="16" t="str">
        <f t="shared" si="12"/>
        <v>Program Specific_CPP_All_All_CAISO_1-in-2_MONTHLY SYSTEM PEAK DAY_2020_7</v>
      </c>
      <c r="B789" t="s">
        <v>196</v>
      </c>
      <c r="C789" t="s">
        <v>121</v>
      </c>
      <c r="D789" t="s">
        <v>7</v>
      </c>
      <c r="E789" t="s">
        <v>7</v>
      </c>
      <c r="F789" t="s">
        <v>110</v>
      </c>
      <c r="G789" t="s">
        <v>111</v>
      </c>
      <c r="H789" t="s">
        <v>20</v>
      </c>
      <c r="I789">
        <v>2020</v>
      </c>
      <c r="J789">
        <v>7</v>
      </c>
      <c r="K789">
        <v>13737</v>
      </c>
      <c r="L789">
        <v>372226.3</v>
      </c>
      <c r="M789">
        <v>362100</v>
      </c>
      <c r="N789">
        <v>356451.6</v>
      </c>
      <c r="O789">
        <v>356442.1</v>
      </c>
      <c r="P789">
        <v>366674.9</v>
      </c>
      <c r="Q789">
        <v>396604.3</v>
      </c>
      <c r="R789">
        <v>436072.6</v>
      </c>
      <c r="S789">
        <v>468851.1</v>
      </c>
      <c r="T789">
        <v>498286.6</v>
      </c>
      <c r="U789">
        <v>525116.19999999995</v>
      </c>
      <c r="V789">
        <v>550326.6</v>
      </c>
      <c r="W789">
        <v>568060.80000000005</v>
      </c>
      <c r="X789">
        <v>577152.9</v>
      </c>
      <c r="Y789">
        <v>582109.30000000005</v>
      </c>
      <c r="Z789">
        <v>579276.30000000005</v>
      </c>
      <c r="AA789">
        <v>566606.5</v>
      </c>
      <c r="AB789">
        <v>547885.9</v>
      </c>
      <c r="AC789">
        <v>523663.9</v>
      </c>
      <c r="AD789">
        <v>491184.2</v>
      </c>
      <c r="AE789">
        <v>470037.4</v>
      </c>
      <c r="AF789">
        <v>452895.5</v>
      </c>
      <c r="AG789">
        <v>435232.6</v>
      </c>
      <c r="AH789">
        <v>410737</v>
      </c>
      <c r="AI789">
        <v>388465.9</v>
      </c>
      <c r="AJ789">
        <v>67.446969999999993</v>
      </c>
      <c r="AK789">
        <v>67.312820000000002</v>
      </c>
      <c r="AL789">
        <v>67.001779999999997</v>
      </c>
      <c r="AM789">
        <v>67.045860000000005</v>
      </c>
      <c r="AN789">
        <v>67.163539999999998</v>
      </c>
      <c r="AO789">
        <v>67.116839999999996</v>
      </c>
      <c r="AP789">
        <v>67.018109999999993</v>
      </c>
      <c r="AQ789">
        <v>68.279300000000006</v>
      </c>
      <c r="AR789">
        <v>70.35351</v>
      </c>
      <c r="AS789">
        <v>73.068529999999996</v>
      </c>
      <c r="AT789">
        <v>75.688890000000001</v>
      </c>
      <c r="AU789">
        <v>77.302139999999994</v>
      </c>
      <c r="AV789">
        <v>78.075779999999995</v>
      </c>
      <c r="AW789">
        <v>77.900689999999997</v>
      </c>
      <c r="AX789">
        <v>78.221069999999997</v>
      </c>
      <c r="AY789">
        <v>78.524550000000005</v>
      </c>
      <c r="AZ789">
        <v>76.715130000000002</v>
      </c>
      <c r="BA789">
        <v>75.975470000000001</v>
      </c>
      <c r="BB789">
        <v>75.360259999999997</v>
      </c>
      <c r="BC789">
        <v>73.200819999999993</v>
      </c>
      <c r="BD789">
        <v>70.811480000000003</v>
      </c>
      <c r="BE789">
        <v>69.814869999999999</v>
      </c>
      <c r="BF789">
        <v>69.69256</v>
      </c>
      <c r="BG789">
        <v>69.600300000000004</v>
      </c>
      <c r="BH789">
        <v>-1945.951</v>
      </c>
      <c r="BI789">
        <v>-1887.7829999999999</v>
      </c>
      <c r="BJ789">
        <v>-1119.8420000000001</v>
      </c>
      <c r="BK789">
        <v>-736.43020000000001</v>
      </c>
      <c r="BL789">
        <v>-426.92419999999998</v>
      </c>
      <c r="BM789">
        <v>1031.9659999999999</v>
      </c>
      <c r="BN789">
        <v>3138.9859999999999</v>
      </c>
      <c r="BO789">
        <v>430.99369999999999</v>
      </c>
      <c r="BP789">
        <v>-5980.7160000000003</v>
      </c>
      <c r="BQ789">
        <v>-5329.8249999999998</v>
      </c>
      <c r="BR789">
        <v>-3208.4070000000002</v>
      </c>
      <c r="BS789">
        <v>-2116.308</v>
      </c>
      <c r="BT789">
        <v>418.86579999999998</v>
      </c>
      <c r="BU789">
        <v>4234.4309999999996</v>
      </c>
      <c r="BV789">
        <v>10392.9</v>
      </c>
      <c r="BW789">
        <v>5767.1030000000001</v>
      </c>
      <c r="BX789">
        <v>2813.0810000000001</v>
      </c>
      <c r="BY789">
        <v>1911.3389999999999</v>
      </c>
      <c r="BZ789">
        <v>-299.70729999999998</v>
      </c>
      <c r="CA789">
        <v>-3308.3629999999998</v>
      </c>
      <c r="CB789">
        <v>-4745.2160000000003</v>
      </c>
      <c r="CC789">
        <v>-4790.4620000000004</v>
      </c>
      <c r="CD789">
        <v>-5416.0969999999998</v>
      </c>
      <c r="CE789">
        <v>-3802.473</v>
      </c>
      <c r="CF789">
        <v>448770.1</v>
      </c>
      <c r="CG789">
        <v>507276</v>
      </c>
      <c r="CH789">
        <v>442504.1</v>
      </c>
      <c r="CI789">
        <v>423887.7</v>
      </c>
      <c r="CJ789">
        <v>361437.9</v>
      </c>
      <c r="CK789">
        <v>301973.2</v>
      </c>
      <c r="CL789">
        <v>348014</v>
      </c>
      <c r="CM789">
        <v>336034.9</v>
      </c>
      <c r="CN789">
        <v>228784</v>
      </c>
      <c r="CO789" s="20">
        <v>186120.7</v>
      </c>
      <c r="CP789">
        <v>119855.2</v>
      </c>
      <c r="CQ789" s="20">
        <v>52301.22</v>
      </c>
      <c r="CR789" s="20">
        <v>97316.66</v>
      </c>
      <c r="CS789" s="20">
        <v>191149.2</v>
      </c>
      <c r="CT789" s="20">
        <v>501204.6</v>
      </c>
      <c r="CU789" s="20">
        <v>843748.9</v>
      </c>
      <c r="CV789" s="20">
        <v>910360.8</v>
      </c>
      <c r="CW789" s="20">
        <v>1317263</v>
      </c>
      <c r="CX789" s="20">
        <v>1088535</v>
      </c>
      <c r="CY789" s="20">
        <v>977284.9</v>
      </c>
      <c r="CZ789" s="20">
        <v>998735.5</v>
      </c>
      <c r="DA789">
        <v>704512.1</v>
      </c>
      <c r="DB789">
        <v>684145.5</v>
      </c>
      <c r="DC789">
        <v>661301.69999999995</v>
      </c>
      <c r="DD789">
        <v>0</v>
      </c>
      <c r="DE789">
        <v>0</v>
      </c>
      <c r="DF789">
        <v>0</v>
      </c>
    </row>
    <row r="790" spans="1:110" x14ac:dyDescent="0.25">
      <c r="A790" s="16" t="str">
        <f t="shared" si="12"/>
        <v>Program Specific_CPP_All_All_CAISO_1-in-2_MONTHLY SYSTEM PEAK DAY_2020_8</v>
      </c>
      <c r="B790" t="s">
        <v>196</v>
      </c>
      <c r="C790" t="s">
        <v>121</v>
      </c>
      <c r="D790" t="s">
        <v>7</v>
      </c>
      <c r="E790" t="s">
        <v>7</v>
      </c>
      <c r="F790" t="s">
        <v>110</v>
      </c>
      <c r="G790" t="s">
        <v>111</v>
      </c>
      <c r="H790" t="s">
        <v>20</v>
      </c>
      <c r="I790">
        <v>2020</v>
      </c>
      <c r="J790">
        <v>8</v>
      </c>
      <c r="K790">
        <v>13606</v>
      </c>
      <c r="L790">
        <v>399781.1</v>
      </c>
      <c r="M790">
        <v>387969.6</v>
      </c>
      <c r="N790">
        <v>382368.9</v>
      </c>
      <c r="O790">
        <v>382692.4</v>
      </c>
      <c r="P790">
        <v>394875.2</v>
      </c>
      <c r="Q790">
        <v>430132.3</v>
      </c>
      <c r="R790">
        <v>479991.9</v>
      </c>
      <c r="S790">
        <v>516713.5</v>
      </c>
      <c r="T790">
        <v>549885.19999999995</v>
      </c>
      <c r="U790">
        <v>580256.9</v>
      </c>
      <c r="V790">
        <v>608306.1</v>
      </c>
      <c r="W790">
        <v>627695.1</v>
      </c>
      <c r="X790">
        <v>638675.6</v>
      </c>
      <c r="Y790">
        <v>644744.1</v>
      </c>
      <c r="Z790">
        <v>640571.9</v>
      </c>
      <c r="AA790">
        <v>626523</v>
      </c>
      <c r="AB790">
        <v>602538.6</v>
      </c>
      <c r="AC790">
        <v>572921.5</v>
      </c>
      <c r="AD790">
        <v>534195.9</v>
      </c>
      <c r="AE790">
        <v>510395.8</v>
      </c>
      <c r="AF790">
        <v>487035.3</v>
      </c>
      <c r="AG790">
        <v>467865.9</v>
      </c>
      <c r="AH790">
        <v>440952.7</v>
      </c>
      <c r="AI790">
        <v>417734.40000000002</v>
      </c>
      <c r="AJ790">
        <v>74.436059999999998</v>
      </c>
      <c r="AK790">
        <v>73.634680000000003</v>
      </c>
      <c r="AL790">
        <v>72.813019999999995</v>
      </c>
      <c r="AM790">
        <v>72.415729999999996</v>
      </c>
      <c r="AN790">
        <v>71.735200000000006</v>
      </c>
      <c r="AO790">
        <v>71.426760000000002</v>
      </c>
      <c r="AP790">
        <v>71.168959999999998</v>
      </c>
      <c r="AQ790">
        <v>72.708560000000006</v>
      </c>
      <c r="AR790">
        <v>75.888980000000004</v>
      </c>
      <c r="AS790">
        <v>80.582490000000007</v>
      </c>
      <c r="AT790">
        <v>84.354709999999997</v>
      </c>
      <c r="AU790">
        <v>86.734390000000005</v>
      </c>
      <c r="AV790">
        <v>88.093680000000006</v>
      </c>
      <c r="AW790">
        <v>88.391630000000006</v>
      </c>
      <c r="AX790">
        <v>88.736689999999996</v>
      </c>
      <c r="AY790">
        <v>88.547899999999998</v>
      </c>
      <c r="AZ790">
        <v>87.609449999999995</v>
      </c>
      <c r="BA790">
        <v>86.255269999999996</v>
      </c>
      <c r="BB790">
        <v>83.097170000000006</v>
      </c>
      <c r="BC790">
        <v>81.199849999999998</v>
      </c>
      <c r="BD790">
        <v>78.551910000000007</v>
      </c>
      <c r="BE790">
        <v>76.852440000000001</v>
      </c>
      <c r="BF790">
        <v>76.083590000000001</v>
      </c>
      <c r="BG790">
        <v>74.887110000000007</v>
      </c>
      <c r="BH790">
        <v>-2021.2449999999999</v>
      </c>
      <c r="BI790">
        <v>-1964.9059999999999</v>
      </c>
      <c r="BJ790">
        <v>-1127.2249999999999</v>
      </c>
      <c r="BK790">
        <v>-703.08349999999996</v>
      </c>
      <c r="BL790">
        <v>-372.7002</v>
      </c>
      <c r="BM790">
        <v>1210.211</v>
      </c>
      <c r="BN790">
        <v>3434.518</v>
      </c>
      <c r="BO790">
        <v>507.55900000000003</v>
      </c>
      <c r="BP790">
        <v>-6547.7190000000001</v>
      </c>
      <c r="BQ790">
        <v>-5903.7560000000003</v>
      </c>
      <c r="BR790">
        <v>-3614.2510000000002</v>
      </c>
      <c r="BS790">
        <v>-2398.098</v>
      </c>
      <c r="BT790">
        <v>430.05099999999999</v>
      </c>
      <c r="BU790">
        <v>4703.9520000000002</v>
      </c>
      <c r="BV790">
        <v>11607.59</v>
      </c>
      <c r="BW790">
        <v>6469.6779999999999</v>
      </c>
      <c r="BX790">
        <v>3200.15</v>
      </c>
      <c r="BY790">
        <v>2215.6750000000002</v>
      </c>
      <c r="BZ790">
        <v>-181.8657</v>
      </c>
      <c r="CA790">
        <v>-3506.585</v>
      </c>
      <c r="CB790">
        <v>-5024.8230000000003</v>
      </c>
      <c r="CC790">
        <v>-5083.8379999999997</v>
      </c>
      <c r="CD790">
        <v>-5757.8829999999998</v>
      </c>
      <c r="CE790">
        <v>-3995.7559999999999</v>
      </c>
      <c r="CF790">
        <v>540340.19999999995</v>
      </c>
      <c r="CG790">
        <v>608343.69999999995</v>
      </c>
      <c r="CH790">
        <v>533312.5</v>
      </c>
      <c r="CI790">
        <v>512599.1</v>
      </c>
      <c r="CJ790">
        <v>441285.4</v>
      </c>
      <c r="CK790">
        <v>375307</v>
      </c>
      <c r="CL790">
        <v>442061</v>
      </c>
      <c r="CM790">
        <v>429844.4</v>
      </c>
      <c r="CN790">
        <v>293250.59999999998</v>
      </c>
      <c r="CO790" s="20">
        <v>238641.7</v>
      </c>
      <c r="CP790">
        <v>153511.70000000001</v>
      </c>
      <c r="CQ790" s="20">
        <v>66819.8</v>
      </c>
      <c r="CR790" s="20">
        <v>124760.3</v>
      </c>
      <c r="CS790" s="20">
        <v>246291.1</v>
      </c>
      <c r="CT790" s="20">
        <v>643317.30000000005</v>
      </c>
      <c r="CU790" s="20">
        <v>1088047</v>
      </c>
      <c r="CV790" s="20">
        <v>1157896</v>
      </c>
      <c r="CW790" s="20">
        <v>1659946</v>
      </c>
      <c r="CX790" s="20">
        <v>1361245</v>
      </c>
      <c r="CY790" s="20">
        <v>1190942</v>
      </c>
      <c r="CZ790" s="20">
        <v>1198937</v>
      </c>
      <c r="DA790">
        <v>848482.2</v>
      </c>
      <c r="DB790">
        <v>819227.7</v>
      </c>
      <c r="DC790">
        <v>798186.1</v>
      </c>
      <c r="DD790">
        <v>0</v>
      </c>
      <c r="DE790">
        <v>0</v>
      </c>
      <c r="DF790">
        <v>0</v>
      </c>
    </row>
    <row r="791" spans="1:110" x14ac:dyDescent="0.25">
      <c r="A791" s="16" t="str">
        <f t="shared" si="12"/>
        <v>Program Specific_CPP_All_All_CAISO_1-in-2_MONTHLY SYSTEM PEAK DAY_2020_9</v>
      </c>
      <c r="B791" t="s">
        <v>196</v>
      </c>
      <c r="C791" t="s">
        <v>121</v>
      </c>
      <c r="D791" t="s">
        <v>7</v>
      </c>
      <c r="E791" t="s">
        <v>7</v>
      </c>
      <c r="F791" t="s">
        <v>110</v>
      </c>
      <c r="G791" t="s">
        <v>111</v>
      </c>
      <c r="H791" t="s">
        <v>20</v>
      </c>
      <c r="I791">
        <v>2020</v>
      </c>
      <c r="J791">
        <v>9</v>
      </c>
      <c r="K791">
        <v>13722</v>
      </c>
      <c r="L791">
        <v>393314.5</v>
      </c>
      <c r="M791">
        <v>381013.9</v>
      </c>
      <c r="N791">
        <v>374622.7</v>
      </c>
      <c r="O791">
        <v>373394.5</v>
      </c>
      <c r="P791">
        <v>384428.1</v>
      </c>
      <c r="Q791">
        <v>417054</v>
      </c>
      <c r="R791">
        <v>468050.1</v>
      </c>
      <c r="S791">
        <v>502109.3</v>
      </c>
      <c r="T791">
        <v>535701.19999999995</v>
      </c>
      <c r="U791">
        <v>569400</v>
      </c>
      <c r="V791">
        <v>602906.1</v>
      </c>
      <c r="W791">
        <v>629536.9</v>
      </c>
      <c r="X791">
        <v>644425.5</v>
      </c>
      <c r="Y791">
        <v>652886.30000000005</v>
      </c>
      <c r="Z791">
        <v>649869.19999999995</v>
      </c>
      <c r="AA791">
        <v>635992.80000000005</v>
      </c>
      <c r="AB791">
        <v>610069</v>
      </c>
      <c r="AC791">
        <v>578367</v>
      </c>
      <c r="AD791">
        <v>539510.30000000005</v>
      </c>
      <c r="AE791">
        <v>517725.6</v>
      </c>
      <c r="AF791">
        <v>485779.1</v>
      </c>
      <c r="AG791">
        <v>464351.4</v>
      </c>
      <c r="AH791">
        <v>437444.7</v>
      </c>
      <c r="AI791">
        <v>413477.8</v>
      </c>
      <c r="AJ791">
        <v>73.841160000000002</v>
      </c>
      <c r="AK791">
        <v>73.384469999999993</v>
      </c>
      <c r="AL791">
        <v>72.722669999999994</v>
      </c>
      <c r="AM791">
        <v>72.443029999999993</v>
      </c>
      <c r="AN791">
        <v>71.839740000000006</v>
      </c>
      <c r="AO791">
        <v>72.425849999999997</v>
      </c>
      <c r="AP791">
        <v>71.646860000000004</v>
      </c>
      <c r="AQ791">
        <v>72.540139999999994</v>
      </c>
      <c r="AR791">
        <v>77.326210000000003</v>
      </c>
      <c r="AS791">
        <v>82.848659999999995</v>
      </c>
      <c r="AT791">
        <v>89.054720000000003</v>
      </c>
      <c r="AU791">
        <v>93.783469999999994</v>
      </c>
      <c r="AV791">
        <v>95.816079999999999</v>
      </c>
      <c r="AW791">
        <v>93.705619999999996</v>
      </c>
      <c r="AX791">
        <v>94.473339999999993</v>
      </c>
      <c r="AY791">
        <v>93.698909999999998</v>
      </c>
      <c r="AZ791">
        <v>93.149709999999999</v>
      </c>
      <c r="BA791">
        <v>92.828980000000001</v>
      </c>
      <c r="BB791">
        <v>90.486649999999997</v>
      </c>
      <c r="BC791">
        <v>86.688820000000007</v>
      </c>
      <c r="BD791">
        <v>83.180289999999999</v>
      </c>
      <c r="BE791">
        <v>81.822689999999994</v>
      </c>
      <c r="BF791">
        <v>80.398020000000002</v>
      </c>
      <c r="BG791">
        <v>78.356560000000002</v>
      </c>
      <c r="BH791">
        <v>-1984.383</v>
      </c>
      <c r="BI791">
        <v>-1920.8920000000001</v>
      </c>
      <c r="BJ791">
        <v>-1093.8820000000001</v>
      </c>
      <c r="BK791">
        <v>-678.47910000000002</v>
      </c>
      <c r="BL791">
        <v>-361.8546</v>
      </c>
      <c r="BM791">
        <v>1165.914</v>
      </c>
      <c r="BN791">
        <v>3352.1439999999998</v>
      </c>
      <c r="BO791">
        <v>500.44040000000001</v>
      </c>
      <c r="BP791">
        <v>-6365.0050000000001</v>
      </c>
      <c r="BQ791">
        <v>-5798.1229999999996</v>
      </c>
      <c r="BR791">
        <v>-3611.0749999999998</v>
      </c>
      <c r="BS791">
        <v>-2431.4789999999998</v>
      </c>
      <c r="BT791">
        <v>423.65030000000002</v>
      </c>
      <c r="BU791">
        <v>4765.5169999999998</v>
      </c>
      <c r="BV791">
        <v>11787.73</v>
      </c>
      <c r="BW791">
        <v>6575.3320000000003</v>
      </c>
      <c r="BX791">
        <v>3250.5279999999998</v>
      </c>
      <c r="BY791">
        <v>2239.136</v>
      </c>
      <c r="BZ791">
        <v>-205.90260000000001</v>
      </c>
      <c r="CA791">
        <v>-3611.2359999999999</v>
      </c>
      <c r="CB791">
        <v>-5021.2449999999999</v>
      </c>
      <c r="CC791">
        <v>-5052.0810000000001</v>
      </c>
      <c r="CD791">
        <v>-5708.6440000000002</v>
      </c>
      <c r="CE791">
        <v>-3949.0630000000001</v>
      </c>
      <c r="CF791" s="20">
        <v>524368.80000000005</v>
      </c>
      <c r="CG791" s="20">
        <v>590661.19999999995</v>
      </c>
      <c r="CH791" s="20">
        <v>515322.9</v>
      </c>
      <c r="CI791" s="20">
        <v>490030.1</v>
      </c>
      <c r="CJ791" s="20">
        <v>418491.3</v>
      </c>
      <c r="CK791" s="20">
        <v>351201.8</v>
      </c>
      <c r="CL791" s="20">
        <v>417336.8</v>
      </c>
      <c r="CM791" s="20">
        <v>410649.3</v>
      </c>
      <c r="CN791" s="20">
        <v>282147.90000000002</v>
      </c>
      <c r="CO791" s="20">
        <v>233640.4</v>
      </c>
      <c r="CP791" s="20">
        <v>153837</v>
      </c>
      <c r="CQ791" s="20">
        <v>68546.47</v>
      </c>
      <c r="CR791" s="20">
        <v>128774.9</v>
      </c>
      <c r="CS791" s="20">
        <v>254435.4</v>
      </c>
      <c r="CT791" s="20">
        <v>665305.80000000005</v>
      </c>
      <c r="CU791" s="20">
        <v>1126119</v>
      </c>
      <c r="CV791" s="20">
        <v>1192716</v>
      </c>
      <c r="CW791" s="20">
        <v>1693293</v>
      </c>
      <c r="CX791" s="20">
        <v>1376834</v>
      </c>
      <c r="CY791" s="20">
        <v>1200529</v>
      </c>
      <c r="CZ791" s="20">
        <v>1187447</v>
      </c>
      <c r="DA791" s="20">
        <v>832417.7</v>
      </c>
      <c r="DB791" s="20">
        <v>808110.6</v>
      </c>
      <c r="DC791" s="20">
        <v>784153.1</v>
      </c>
      <c r="DD791">
        <v>0</v>
      </c>
      <c r="DE791">
        <v>0</v>
      </c>
      <c r="DF791">
        <v>0</v>
      </c>
    </row>
    <row r="792" spans="1:110" x14ac:dyDescent="0.25">
      <c r="A792" s="16" t="str">
        <f t="shared" si="12"/>
        <v>Program Specific_CPP_All_All_CAISO_1-in-2_MONTHLY SYSTEM PEAK DAY_2020_10</v>
      </c>
      <c r="B792" t="s">
        <v>196</v>
      </c>
      <c r="C792" t="s">
        <v>121</v>
      </c>
      <c r="D792" t="s">
        <v>7</v>
      </c>
      <c r="E792" t="s">
        <v>7</v>
      </c>
      <c r="F792" t="s">
        <v>110</v>
      </c>
      <c r="G792" t="s">
        <v>111</v>
      </c>
      <c r="H792" t="s">
        <v>20</v>
      </c>
      <c r="I792">
        <v>2020</v>
      </c>
      <c r="J792">
        <v>10</v>
      </c>
      <c r="K792">
        <v>13766</v>
      </c>
      <c r="L792">
        <v>378088.6</v>
      </c>
      <c r="M792">
        <v>368015.6</v>
      </c>
      <c r="N792">
        <v>362460.3</v>
      </c>
      <c r="O792">
        <v>362604.79999999999</v>
      </c>
      <c r="P792">
        <v>375294.8</v>
      </c>
      <c r="Q792">
        <v>407003</v>
      </c>
      <c r="R792">
        <v>457416.9</v>
      </c>
      <c r="S792">
        <v>488718.1</v>
      </c>
      <c r="T792">
        <v>517351.9</v>
      </c>
      <c r="U792">
        <v>544903.19999999995</v>
      </c>
      <c r="V792">
        <v>572219.9</v>
      </c>
      <c r="W792">
        <v>594855.30000000005</v>
      </c>
      <c r="X792">
        <v>608060.5</v>
      </c>
      <c r="Y792">
        <v>614787.5</v>
      </c>
      <c r="Z792">
        <v>611075.30000000005</v>
      </c>
      <c r="AA792">
        <v>597729.80000000005</v>
      </c>
      <c r="AB792">
        <v>573522.6</v>
      </c>
      <c r="AC792">
        <v>547062.80000000005</v>
      </c>
      <c r="AD792">
        <v>517204.3</v>
      </c>
      <c r="AE792">
        <v>491508.4</v>
      </c>
      <c r="AF792">
        <v>463910.5</v>
      </c>
      <c r="AG792">
        <v>443010.5</v>
      </c>
      <c r="AH792">
        <v>416828.5</v>
      </c>
      <c r="AI792">
        <v>393307.6</v>
      </c>
      <c r="AJ792">
        <v>66.042789999999997</v>
      </c>
      <c r="AK792">
        <v>65.605609999999999</v>
      </c>
      <c r="AL792">
        <v>64.714359999999999</v>
      </c>
      <c r="AM792">
        <v>64.500690000000006</v>
      </c>
      <c r="AN792">
        <v>64.363699999999994</v>
      </c>
      <c r="AO792">
        <v>63.014339999999997</v>
      </c>
      <c r="AP792">
        <v>62.905990000000003</v>
      </c>
      <c r="AQ792">
        <v>62.810380000000002</v>
      </c>
      <c r="AR792">
        <v>66.674809999999994</v>
      </c>
      <c r="AS792">
        <v>72.71584</v>
      </c>
      <c r="AT792">
        <v>79.311319999999995</v>
      </c>
      <c r="AU792">
        <v>83.286050000000003</v>
      </c>
      <c r="AV792">
        <v>84.69726</v>
      </c>
      <c r="AW792">
        <v>83.978890000000007</v>
      </c>
      <c r="AX792">
        <v>84.104820000000004</v>
      </c>
      <c r="AY792">
        <v>83.043729999999996</v>
      </c>
      <c r="AZ792">
        <v>81.902940000000001</v>
      </c>
      <c r="BA792">
        <v>78.572140000000005</v>
      </c>
      <c r="BB792">
        <v>75.405510000000007</v>
      </c>
      <c r="BC792">
        <v>70.740960000000001</v>
      </c>
      <c r="BD792">
        <v>69.140249999999995</v>
      </c>
      <c r="BE792">
        <v>67.198880000000003</v>
      </c>
      <c r="BF792">
        <v>66.268780000000007</v>
      </c>
      <c r="BG792">
        <v>65.293949999999995</v>
      </c>
      <c r="BH792">
        <v>-1900.1289999999999</v>
      </c>
      <c r="BI792">
        <v>-1851.376</v>
      </c>
      <c r="BJ792">
        <v>-1056.0820000000001</v>
      </c>
      <c r="BK792">
        <v>-655.8809</v>
      </c>
      <c r="BL792">
        <v>-344.5607</v>
      </c>
      <c r="BM792">
        <v>1143.0050000000001</v>
      </c>
      <c r="BN792">
        <v>3279.085</v>
      </c>
      <c r="BO792">
        <v>482.60230000000001</v>
      </c>
      <c r="BP792">
        <v>-6147.7420000000002</v>
      </c>
      <c r="BQ792">
        <v>-5550.8860000000004</v>
      </c>
      <c r="BR792">
        <v>-3438.7620000000002</v>
      </c>
      <c r="BS792">
        <v>-2310.8069999999998</v>
      </c>
      <c r="BT792">
        <v>391.96089999999998</v>
      </c>
      <c r="BU792">
        <v>4490.2979999999998</v>
      </c>
      <c r="BV792">
        <v>11113.01</v>
      </c>
      <c r="BW792">
        <v>6209.0910000000003</v>
      </c>
      <c r="BX792">
        <v>3103.7289999999998</v>
      </c>
      <c r="BY792">
        <v>2188.5010000000002</v>
      </c>
      <c r="BZ792">
        <v>-184.48750000000001</v>
      </c>
      <c r="CA792">
        <v>-3374.9490000000001</v>
      </c>
      <c r="CB792">
        <v>-4751.2039999999997</v>
      </c>
      <c r="CC792">
        <v>-4799</v>
      </c>
      <c r="CD792">
        <v>-5423.2740000000003</v>
      </c>
      <c r="CE792">
        <v>-3739.7559999999999</v>
      </c>
      <c r="CF792" s="20">
        <v>486906.4</v>
      </c>
      <c r="CG792" s="20">
        <v>552775.80000000005</v>
      </c>
      <c r="CH792" s="20">
        <v>483122.5</v>
      </c>
      <c r="CI792" s="20">
        <v>462907.4</v>
      </c>
      <c r="CJ792" s="20">
        <v>400974.4</v>
      </c>
      <c r="CK792" s="20">
        <v>335577.9</v>
      </c>
      <c r="CL792" s="20">
        <v>395647.6</v>
      </c>
      <c r="CM792" s="20">
        <v>386155.1</v>
      </c>
      <c r="CN792" s="20">
        <v>262947.20000000001</v>
      </c>
      <c r="CO792" s="20">
        <v>215664.6</v>
      </c>
      <c r="CP792" s="20">
        <v>139729.29999999999</v>
      </c>
      <c r="CQ792" s="20">
        <v>61842.26</v>
      </c>
      <c r="CR792" s="20">
        <v>115916.3</v>
      </c>
      <c r="CS792" s="20">
        <v>227975.5</v>
      </c>
      <c r="CT792" s="20">
        <v>595691.1</v>
      </c>
      <c r="CU792" s="20">
        <v>1012087</v>
      </c>
      <c r="CV792" s="20">
        <v>1078999</v>
      </c>
      <c r="CW792" s="20">
        <v>1560961</v>
      </c>
      <c r="CX792" s="20">
        <v>1271803</v>
      </c>
      <c r="CY792" s="20">
        <v>1105250</v>
      </c>
      <c r="CZ792" s="20">
        <v>1106846</v>
      </c>
      <c r="DA792" s="20">
        <v>768118.4</v>
      </c>
      <c r="DB792" s="20">
        <v>742225.4</v>
      </c>
      <c r="DC792" s="20">
        <v>715233.7</v>
      </c>
      <c r="DD792">
        <v>0</v>
      </c>
      <c r="DE792">
        <v>0</v>
      </c>
      <c r="DF792">
        <v>0</v>
      </c>
    </row>
    <row r="793" spans="1:110" x14ac:dyDescent="0.25">
      <c r="A793" s="16" t="str">
        <f t="shared" si="12"/>
        <v>Program Specific_CPP_All_All_CAISO_1-in-2_MONTHLY SYSTEM PEAK DAY_2020_11</v>
      </c>
      <c r="B793" t="s">
        <v>196</v>
      </c>
      <c r="C793" t="s">
        <v>121</v>
      </c>
      <c r="D793" t="s">
        <v>7</v>
      </c>
      <c r="E793" t="s">
        <v>7</v>
      </c>
      <c r="F793" t="s">
        <v>110</v>
      </c>
      <c r="G793" t="s">
        <v>111</v>
      </c>
      <c r="H793" t="s">
        <v>20</v>
      </c>
      <c r="I793">
        <v>2020</v>
      </c>
      <c r="J793">
        <v>11</v>
      </c>
      <c r="K793">
        <v>13737</v>
      </c>
      <c r="L793">
        <v>273026.59999999998</v>
      </c>
      <c r="M793">
        <v>263389.09999999998</v>
      </c>
      <c r="N793">
        <v>259451.4</v>
      </c>
      <c r="O793">
        <v>261454.3</v>
      </c>
      <c r="P793">
        <v>277247.3</v>
      </c>
      <c r="Q793">
        <v>314714.90000000002</v>
      </c>
      <c r="R793">
        <v>363817.6</v>
      </c>
      <c r="S793">
        <v>398598.2</v>
      </c>
      <c r="T793">
        <v>427765.1</v>
      </c>
      <c r="U793">
        <v>453751.5</v>
      </c>
      <c r="V793">
        <v>476046.3</v>
      </c>
      <c r="W793">
        <v>490257.7</v>
      </c>
      <c r="X793">
        <v>497190.7</v>
      </c>
      <c r="Y793">
        <v>504225.3</v>
      </c>
      <c r="Z793">
        <v>500549.7</v>
      </c>
      <c r="AA793">
        <v>485849.2</v>
      </c>
      <c r="AB793">
        <v>466540.7</v>
      </c>
      <c r="AC793">
        <v>449954.3</v>
      </c>
      <c r="AD793">
        <v>412975.5</v>
      </c>
      <c r="AE793">
        <v>386368.4</v>
      </c>
      <c r="AF793">
        <v>363499.3</v>
      </c>
      <c r="AG793">
        <v>342506.3</v>
      </c>
      <c r="AH793">
        <v>314442.8</v>
      </c>
      <c r="AI793">
        <v>289838.3</v>
      </c>
      <c r="AJ793">
        <v>59.320279999999997</v>
      </c>
      <c r="AK793">
        <v>58.289140000000003</v>
      </c>
      <c r="AL793">
        <v>57.501199999999997</v>
      </c>
      <c r="AM793">
        <v>56.47119</v>
      </c>
      <c r="AN793">
        <v>56.509369999999997</v>
      </c>
      <c r="AO793">
        <v>55.837870000000002</v>
      </c>
      <c r="AP793">
        <v>56.11224</v>
      </c>
      <c r="AQ793">
        <v>59.146619999999999</v>
      </c>
      <c r="AR793">
        <v>68.738569999999996</v>
      </c>
      <c r="AS793">
        <v>75.647620000000003</v>
      </c>
      <c r="AT793">
        <v>80.032719999999998</v>
      </c>
      <c r="AU793">
        <v>83.148449999999997</v>
      </c>
      <c r="AV793">
        <v>83.784419999999997</v>
      </c>
      <c r="AW793">
        <v>82.555109999999999</v>
      </c>
      <c r="AX793">
        <v>81.314620000000005</v>
      </c>
      <c r="AY793">
        <v>81.238200000000006</v>
      </c>
      <c r="AZ793">
        <v>78.326660000000004</v>
      </c>
      <c r="BA793">
        <v>73.485309999999998</v>
      </c>
      <c r="BB793">
        <v>70.054090000000002</v>
      </c>
      <c r="BC793">
        <v>67.195790000000002</v>
      </c>
      <c r="BD793">
        <v>64.278819999999996</v>
      </c>
      <c r="BE793">
        <v>62.763559999999998</v>
      </c>
      <c r="BF793">
        <v>60.766150000000003</v>
      </c>
      <c r="BG793">
        <v>59.867139999999999</v>
      </c>
      <c r="BH793">
        <v>-1324.7560000000001</v>
      </c>
      <c r="BI793">
        <v>-1284.221</v>
      </c>
      <c r="BJ793">
        <v>-700.05150000000003</v>
      </c>
      <c r="BK793">
        <v>-412.99400000000003</v>
      </c>
      <c r="BL793">
        <v>-216.1832</v>
      </c>
      <c r="BM793">
        <v>893.16930000000002</v>
      </c>
      <c r="BN793">
        <v>2607.4450000000002</v>
      </c>
      <c r="BO793">
        <v>390.93130000000002</v>
      </c>
      <c r="BP793">
        <v>-5086.2139999999999</v>
      </c>
      <c r="BQ793">
        <v>-4624.241</v>
      </c>
      <c r="BR793">
        <v>-2884.511</v>
      </c>
      <c r="BS793">
        <v>-1931.1179999999999</v>
      </c>
      <c r="BT793">
        <v>305.38339999999999</v>
      </c>
      <c r="BU793">
        <v>3689.779</v>
      </c>
      <c r="BV793">
        <v>9172.2180000000008</v>
      </c>
      <c r="BW793">
        <v>5103.8</v>
      </c>
      <c r="BX793">
        <v>2576.9740000000002</v>
      </c>
      <c r="BY793">
        <v>1783.83</v>
      </c>
      <c r="BZ793">
        <v>-158.3091</v>
      </c>
      <c r="CA793">
        <v>-2659</v>
      </c>
      <c r="CB793">
        <v>-3723.1930000000002</v>
      </c>
      <c r="CC793">
        <v>-3701.511</v>
      </c>
      <c r="CD793">
        <v>-4068.2370000000001</v>
      </c>
      <c r="CE793">
        <v>-2700.3330000000001</v>
      </c>
      <c r="CF793" s="20">
        <v>264850.59999999998</v>
      </c>
      <c r="CG793" s="20">
        <v>295970.90000000002</v>
      </c>
      <c r="CH793" s="20">
        <v>260264.9</v>
      </c>
      <c r="CI793" s="20">
        <v>252192.2</v>
      </c>
      <c r="CJ793" s="20">
        <v>225845</v>
      </c>
      <c r="CK793" s="20">
        <v>202182.8</v>
      </c>
      <c r="CL793" s="20">
        <v>250789</v>
      </c>
      <c r="CM793" s="20">
        <v>255474</v>
      </c>
      <c r="CN793" s="20">
        <v>179091.20000000001</v>
      </c>
      <c r="CO793" s="20">
        <v>150771.79999999999</v>
      </c>
      <c r="CP793" s="20">
        <v>98703.62</v>
      </c>
      <c r="CQ793" s="20">
        <v>43074.02</v>
      </c>
      <c r="CR793" s="20">
        <v>79526.039999999994</v>
      </c>
      <c r="CS793" s="20">
        <v>158145.4</v>
      </c>
      <c r="CT793" s="20">
        <v>414467.4</v>
      </c>
      <c r="CU793" s="20">
        <v>696498.5</v>
      </c>
      <c r="CV793" s="20">
        <v>736383.6</v>
      </c>
      <c r="CW793" s="20">
        <v>1047244</v>
      </c>
      <c r="CX793" s="20">
        <v>806455.6</v>
      </c>
      <c r="CY793" s="20">
        <v>680910.2</v>
      </c>
      <c r="CZ793" s="20">
        <v>679401.2</v>
      </c>
      <c r="DA793" s="20">
        <v>462538.2</v>
      </c>
      <c r="DB793" s="20">
        <v>431445.8</v>
      </c>
      <c r="DC793" s="20">
        <v>402636.9</v>
      </c>
      <c r="DD793">
        <v>0</v>
      </c>
      <c r="DE793">
        <v>0</v>
      </c>
      <c r="DF793">
        <v>0</v>
      </c>
    </row>
    <row r="794" spans="1:110" x14ac:dyDescent="0.25">
      <c r="A794" s="16" t="str">
        <f t="shared" si="12"/>
        <v>Program Specific_CPP_All_All_CAISO_1-in-2_MONTHLY SYSTEM PEAK DAY_2020_12</v>
      </c>
      <c r="B794" t="s">
        <v>196</v>
      </c>
      <c r="C794" t="s">
        <v>121</v>
      </c>
      <c r="D794" t="s">
        <v>7</v>
      </c>
      <c r="E794" t="s">
        <v>7</v>
      </c>
      <c r="F794" t="s">
        <v>110</v>
      </c>
      <c r="G794" t="s">
        <v>111</v>
      </c>
      <c r="H794" t="s">
        <v>20</v>
      </c>
      <c r="I794">
        <v>2020</v>
      </c>
      <c r="J794">
        <v>12</v>
      </c>
      <c r="K794">
        <v>13854</v>
      </c>
      <c r="L794">
        <v>246557.6</v>
      </c>
      <c r="M794">
        <v>239161.3</v>
      </c>
      <c r="N794">
        <v>235539.6</v>
      </c>
      <c r="O794">
        <v>238027.4</v>
      </c>
      <c r="P794">
        <v>254353.4</v>
      </c>
      <c r="Q794">
        <v>291853.7</v>
      </c>
      <c r="R794">
        <v>345932</v>
      </c>
      <c r="S794">
        <v>379031.1</v>
      </c>
      <c r="T794">
        <v>398636.6</v>
      </c>
      <c r="U794">
        <v>407386</v>
      </c>
      <c r="V794">
        <v>413044.3</v>
      </c>
      <c r="W794">
        <v>416044.1</v>
      </c>
      <c r="X794">
        <v>415405.1</v>
      </c>
      <c r="Y794">
        <v>414479.7</v>
      </c>
      <c r="Z794">
        <v>407816.1</v>
      </c>
      <c r="AA794">
        <v>398735.6</v>
      </c>
      <c r="AB794">
        <v>395033.8</v>
      </c>
      <c r="AC794">
        <v>390347.5</v>
      </c>
      <c r="AD794">
        <v>362508</v>
      </c>
      <c r="AE794">
        <v>342992.3</v>
      </c>
      <c r="AF794">
        <v>326160.5</v>
      </c>
      <c r="AG794">
        <v>309302.59999999998</v>
      </c>
      <c r="AH794">
        <v>285093.40000000002</v>
      </c>
      <c r="AI794">
        <v>262842.90000000002</v>
      </c>
      <c r="AJ794">
        <v>49.049489999999999</v>
      </c>
      <c r="AK794">
        <v>48.575580000000002</v>
      </c>
      <c r="AL794">
        <v>48.44979</v>
      </c>
      <c r="AM794">
        <v>47.875570000000003</v>
      </c>
      <c r="AN794">
        <v>47.601770000000002</v>
      </c>
      <c r="AO794">
        <v>47.646680000000003</v>
      </c>
      <c r="AP794">
        <v>47.916159999999998</v>
      </c>
      <c r="AQ794">
        <v>47.49333</v>
      </c>
      <c r="AR794">
        <v>50.757179999999998</v>
      </c>
      <c r="AS794">
        <v>54.816180000000003</v>
      </c>
      <c r="AT794">
        <v>58.477229999999999</v>
      </c>
      <c r="AU794">
        <v>60.86168</v>
      </c>
      <c r="AV794">
        <v>62.050190000000001</v>
      </c>
      <c r="AW794">
        <v>61.692779999999999</v>
      </c>
      <c r="AX794">
        <v>62.016959999999997</v>
      </c>
      <c r="AY794">
        <v>61.505319999999998</v>
      </c>
      <c r="AZ794">
        <v>59.885429999999999</v>
      </c>
      <c r="BA794">
        <v>57.249720000000003</v>
      </c>
      <c r="BB794">
        <v>55.137869999999999</v>
      </c>
      <c r="BC794">
        <v>54.382919999999999</v>
      </c>
      <c r="BD794">
        <v>52.435569999999998</v>
      </c>
      <c r="BE794">
        <v>50.812989999999999</v>
      </c>
      <c r="BF794">
        <v>49.969149999999999</v>
      </c>
      <c r="BG794">
        <v>49.08184</v>
      </c>
      <c r="BH794">
        <v>-1382.806</v>
      </c>
      <c r="BI794">
        <v>-1325.7670000000001</v>
      </c>
      <c r="BJ794">
        <v>-835.46159999999998</v>
      </c>
      <c r="BK794">
        <v>-611.7568</v>
      </c>
      <c r="BL794">
        <v>-431.06740000000002</v>
      </c>
      <c r="BM794">
        <v>593.80200000000002</v>
      </c>
      <c r="BN794">
        <v>2551.56</v>
      </c>
      <c r="BO794">
        <v>266.24099999999999</v>
      </c>
      <c r="BP794">
        <v>-4909.4350000000004</v>
      </c>
      <c r="BQ794">
        <v>-4105.2139999999999</v>
      </c>
      <c r="BR794">
        <v>-2297.232</v>
      </c>
      <c r="BS794">
        <v>-1472.4680000000001</v>
      </c>
      <c r="BT794">
        <v>336.5292</v>
      </c>
      <c r="BU794">
        <v>3003.3870000000002</v>
      </c>
      <c r="BV794">
        <v>7231.7460000000001</v>
      </c>
      <c r="BW794">
        <v>4012.393</v>
      </c>
      <c r="BX794">
        <v>1946.472</v>
      </c>
      <c r="BY794">
        <v>1243.144</v>
      </c>
      <c r="BZ794">
        <v>-452.52440000000001</v>
      </c>
      <c r="CA794">
        <v>-2670.8409999999999</v>
      </c>
      <c r="CB794">
        <v>-3595.5070000000001</v>
      </c>
      <c r="CC794">
        <v>-3540.77</v>
      </c>
      <c r="CD794">
        <v>-3874.02</v>
      </c>
      <c r="CE794">
        <v>-2710.79</v>
      </c>
      <c r="CF794" s="20">
        <v>178506.8</v>
      </c>
      <c r="CG794" s="20">
        <v>200189.3</v>
      </c>
      <c r="CH794" s="20">
        <v>174767.8</v>
      </c>
      <c r="CI794" s="20">
        <v>169415.5</v>
      </c>
      <c r="CJ794" s="20">
        <v>152868.79999999999</v>
      </c>
      <c r="CK794" s="20">
        <v>140053.6</v>
      </c>
      <c r="CL794" s="20">
        <v>178089.8</v>
      </c>
      <c r="CM794" s="20">
        <v>181941.3</v>
      </c>
      <c r="CN794" s="20">
        <v>122605.1</v>
      </c>
      <c r="CO794" s="20">
        <v>96231.58</v>
      </c>
      <c r="CP794" s="20">
        <v>59991.360000000001</v>
      </c>
      <c r="CQ794" s="20">
        <v>25590.2</v>
      </c>
      <c r="CR794" s="20">
        <v>46722.01</v>
      </c>
      <c r="CS794" s="20">
        <v>90740.74</v>
      </c>
      <c r="CT794" s="20">
        <v>234489.60000000001</v>
      </c>
      <c r="CU794" s="20">
        <v>400455.2</v>
      </c>
      <c r="CV794" s="20">
        <v>445448.4</v>
      </c>
      <c r="CW794" s="20">
        <v>652768.4</v>
      </c>
      <c r="CX794" s="20">
        <v>516610</v>
      </c>
      <c r="CY794" s="20">
        <v>446504</v>
      </c>
      <c r="CZ794" s="20">
        <v>453764.7</v>
      </c>
      <c r="DA794" s="20">
        <v>310793.7</v>
      </c>
      <c r="DB794" s="20">
        <v>291036.7</v>
      </c>
      <c r="DC794" s="20">
        <v>272745.7</v>
      </c>
      <c r="DD794">
        <v>0</v>
      </c>
      <c r="DE794">
        <v>0</v>
      </c>
      <c r="DF794">
        <v>0</v>
      </c>
    </row>
    <row r="795" spans="1:110" x14ac:dyDescent="0.25">
      <c r="A795" s="16" t="str">
        <f t="shared" si="12"/>
        <v>Program Specific_CPP_All_All_CAISO_1-in-2_MONTHLY SYSTEM PEAK DAY_2021_1</v>
      </c>
      <c r="B795" t="s">
        <v>196</v>
      </c>
      <c r="C795" t="s">
        <v>121</v>
      </c>
      <c r="D795" t="s">
        <v>7</v>
      </c>
      <c r="E795" t="s">
        <v>7</v>
      </c>
      <c r="F795" t="s">
        <v>110</v>
      </c>
      <c r="G795" t="s">
        <v>111</v>
      </c>
      <c r="H795" t="s">
        <v>20</v>
      </c>
      <c r="I795">
        <v>2021</v>
      </c>
      <c r="J795">
        <v>1</v>
      </c>
      <c r="K795">
        <v>8320</v>
      </c>
      <c r="L795">
        <v>151699.79999999999</v>
      </c>
      <c r="M795">
        <v>147847</v>
      </c>
      <c r="N795">
        <v>145979.20000000001</v>
      </c>
      <c r="O795">
        <v>147611.29999999999</v>
      </c>
      <c r="P795">
        <v>158033.60000000001</v>
      </c>
      <c r="Q795">
        <v>181736.6</v>
      </c>
      <c r="R795">
        <v>217542.39999999999</v>
      </c>
      <c r="S795">
        <v>237943.8</v>
      </c>
      <c r="T795">
        <v>248180.1</v>
      </c>
      <c r="U795">
        <v>252377.9</v>
      </c>
      <c r="V795">
        <v>256955.4</v>
      </c>
      <c r="W795">
        <v>258251.1</v>
      </c>
      <c r="X795">
        <v>257993.9</v>
      </c>
      <c r="Y795">
        <v>257826.3</v>
      </c>
      <c r="Z795">
        <v>254650.6</v>
      </c>
      <c r="AA795">
        <v>248939.8</v>
      </c>
      <c r="AB795">
        <v>244218.3</v>
      </c>
      <c r="AC795">
        <v>242827.7</v>
      </c>
      <c r="AD795">
        <v>226795.6</v>
      </c>
      <c r="AE795">
        <v>214023.2</v>
      </c>
      <c r="AF795">
        <v>202682.7</v>
      </c>
      <c r="AG795">
        <v>191470.1</v>
      </c>
      <c r="AH795">
        <v>175454.8</v>
      </c>
      <c r="AI795">
        <v>162016</v>
      </c>
      <c r="AJ795">
        <v>44.357039999999998</v>
      </c>
      <c r="AK795">
        <v>43.49803</v>
      </c>
      <c r="AL795">
        <v>42.171430000000001</v>
      </c>
      <c r="AM795">
        <v>41.640920000000001</v>
      </c>
      <c r="AN795">
        <v>41.176699999999997</v>
      </c>
      <c r="AO795">
        <v>41.141680000000001</v>
      </c>
      <c r="AP795">
        <v>40.746319999999997</v>
      </c>
      <c r="AQ795">
        <v>40.577330000000003</v>
      </c>
      <c r="AR795">
        <v>44.675220000000003</v>
      </c>
      <c r="AS795">
        <v>49.75067</v>
      </c>
      <c r="AT795">
        <v>52.320869999999999</v>
      </c>
      <c r="AU795">
        <v>55.087600000000002</v>
      </c>
      <c r="AV795">
        <v>56.169559999999997</v>
      </c>
      <c r="AW795">
        <v>56.857529999999997</v>
      </c>
      <c r="AX795">
        <v>56.98263</v>
      </c>
      <c r="AY795">
        <v>57.835830000000001</v>
      </c>
      <c r="AZ795">
        <v>56.899799999999999</v>
      </c>
      <c r="BA795">
        <v>54.774209999999997</v>
      </c>
      <c r="BB795">
        <v>52.794800000000002</v>
      </c>
      <c r="BC795">
        <v>50.711939999999998</v>
      </c>
      <c r="BD795">
        <v>49.830800000000004</v>
      </c>
      <c r="BE795">
        <v>49.02769</v>
      </c>
      <c r="BF795">
        <v>48.057310000000001</v>
      </c>
      <c r="BG795">
        <v>47.368630000000003</v>
      </c>
      <c r="BH795">
        <v>-844.51980000000003</v>
      </c>
      <c r="BI795">
        <v>-812.15179999999998</v>
      </c>
      <c r="BJ795">
        <v>-509.19510000000002</v>
      </c>
      <c r="BK795">
        <v>-370.02780000000001</v>
      </c>
      <c r="BL795">
        <v>-258.24529999999999</v>
      </c>
      <c r="BM795">
        <v>376.61009999999999</v>
      </c>
      <c r="BN795">
        <v>1601.405</v>
      </c>
      <c r="BO795">
        <v>172.28620000000001</v>
      </c>
      <c r="BP795">
        <v>-3051.835</v>
      </c>
      <c r="BQ795">
        <v>-2544.317</v>
      </c>
      <c r="BR795">
        <v>-1433.4059999999999</v>
      </c>
      <c r="BS795">
        <v>-914.62800000000004</v>
      </c>
      <c r="BT795">
        <v>209.4177</v>
      </c>
      <c r="BU795">
        <v>1867.886</v>
      </c>
      <c r="BV795">
        <v>4512.7659999999996</v>
      </c>
      <c r="BW795">
        <v>2501.2570000000001</v>
      </c>
      <c r="BX795">
        <v>1211.9860000000001</v>
      </c>
      <c r="BY795">
        <v>792.47439999999995</v>
      </c>
      <c r="BZ795">
        <v>-269.45510000000002</v>
      </c>
      <c r="CA795">
        <v>-1654.681</v>
      </c>
      <c r="CB795">
        <v>-2225.7539999999999</v>
      </c>
      <c r="CC795">
        <v>-2181.2399999999998</v>
      </c>
      <c r="CD795">
        <v>-2372.2040000000002</v>
      </c>
      <c r="CE795">
        <v>-1655.9179999999999</v>
      </c>
      <c r="CF795">
        <v>68315.509999999995</v>
      </c>
      <c r="CG795">
        <v>77704.289999999994</v>
      </c>
      <c r="CH795">
        <v>68136.039999999994</v>
      </c>
      <c r="CI795">
        <v>66077.679999999993</v>
      </c>
      <c r="CJ795">
        <v>59912.94</v>
      </c>
      <c r="CK795">
        <v>54886.75</v>
      </c>
      <c r="CL795">
        <v>71684.23</v>
      </c>
      <c r="CM795">
        <v>73115.05</v>
      </c>
      <c r="CN795">
        <v>48048.54</v>
      </c>
      <c r="CO795">
        <v>37286.15</v>
      </c>
      <c r="CP795">
        <v>23393.57</v>
      </c>
      <c r="CQ795" s="20">
        <v>9872.0609999999997</v>
      </c>
      <c r="CR795" s="20">
        <v>17995.400000000001</v>
      </c>
      <c r="CS795" s="20">
        <v>34993.74</v>
      </c>
      <c r="CT795" s="20">
        <v>91135.28</v>
      </c>
      <c r="CU795" s="20">
        <v>155211.29999999999</v>
      </c>
      <c r="CV795" s="20">
        <v>172040.3</v>
      </c>
      <c r="CW795" s="20">
        <v>257671</v>
      </c>
      <c r="CX795" s="20">
        <v>204931</v>
      </c>
      <c r="CY795" s="20">
        <v>175905.5</v>
      </c>
      <c r="CZ795" s="20">
        <v>177083.3</v>
      </c>
      <c r="DA795">
        <v>121204.8</v>
      </c>
      <c r="DB795">
        <v>112644</v>
      </c>
      <c r="DC795">
        <v>105595.6</v>
      </c>
      <c r="DD795">
        <v>0</v>
      </c>
      <c r="DE795">
        <v>0</v>
      </c>
      <c r="DF795">
        <v>0</v>
      </c>
    </row>
    <row r="796" spans="1:110" x14ac:dyDescent="0.25">
      <c r="A796" s="16" t="str">
        <f t="shared" si="12"/>
        <v>Program Specific_CPP_All_All_CAISO_1-in-2_MONTHLY SYSTEM PEAK DAY_2021_2</v>
      </c>
      <c r="B796" t="s">
        <v>196</v>
      </c>
      <c r="C796" t="s">
        <v>121</v>
      </c>
      <c r="D796" t="s">
        <v>7</v>
      </c>
      <c r="E796" t="s">
        <v>7</v>
      </c>
      <c r="F796" t="s">
        <v>110</v>
      </c>
      <c r="G796" t="s">
        <v>111</v>
      </c>
      <c r="H796" t="s">
        <v>20</v>
      </c>
      <c r="I796">
        <v>2021</v>
      </c>
      <c r="J796">
        <v>2</v>
      </c>
      <c r="K796">
        <v>8320</v>
      </c>
      <c r="L796">
        <v>157324.79999999999</v>
      </c>
      <c r="M796">
        <v>152278.79999999999</v>
      </c>
      <c r="N796">
        <v>150027.1</v>
      </c>
      <c r="O796">
        <v>151278.5</v>
      </c>
      <c r="P796">
        <v>160746.6</v>
      </c>
      <c r="Q796">
        <v>183491.4</v>
      </c>
      <c r="R796">
        <v>218547.7</v>
      </c>
      <c r="S796">
        <v>240605.1</v>
      </c>
      <c r="T796">
        <v>255007.4</v>
      </c>
      <c r="U796">
        <v>260939.5</v>
      </c>
      <c r="V796">
        <v>266891</v>
      </c>
      <c r="W796">
        <v>268034.3</v>
      </c>
      <c r="X796">
        <v>265607.90000000002</v>
      </c>
      <c r="Y796">
        <v>264532.40000000002</v>
      </c>
      <c r="Z796">
        <v>260344.7</v>
      </c>
      <c r="AA796">
        <v>252627.5</v>
      </c>
      <c r="AB796">
        <v>245826.8</v>
      </c>
      <c r="AC796">
        <v>244705.8</v>
      </c>
      <c r="AD796">
        <v>233199.9</v>
      </c>
      <c r="AE796">
        <v>220636.6</v>
      </c>
      <c r="AF796">
        <v>209167.6</v>
      </c>
      <c r="AG796">
        <v>198325.2</v>
      </c>
      <c r="AH796">
        <v>182401.8</v>
      </c>
      <c r="AI796">
        <v>168628.9</v>
      </c>
      <c r="AJ796">
        <v>47.961469999999998</v>
      </c>
      <c r="AK796">
        <v>48.48169</v>
      </c>
      <c r="AL796">
        <v>48.10427</v>
      </c>
      <c r="AM796">
        <v>47.970460000000003</v>
      </c>
      <c r="AN796">
        <v>47.162120000000002</v>
      </c>
      <c r="AO796">
        <v>46.675710000000002</v>
      </c>
      <c r="AP796">
        <v>46.082880000000003</v>
      </c>
      <c r="AQ796">
        <v>45.865250000000003</v>
      </c>
      <c r="AR796">
        <v>47.276940000000003</v>
      </c>
      <c r="AS796">
        <v>49.918199999999999</v>
      </c>
      <c r="AT796">
        <v>51.150109999999998</v>
      </c>
      <c r="AU796">
        <v>52.915799999999997</v>
      </c>
      <c r="AV796">
        <v>54.159210000000002</v>
      </c>
      <c r="AW796">
        <v>55.100749999999998</v>
      </c>
      <c r="AX796">
        <v>55.199449999999999</v>
      </c>
      <c r="AY796">
        <v>55.287520000000001</v>
      </c>
      <c r="AZ796">
        <v>54.361379999999997</v>
      </c>
      <c r="BA796">
        <v>53.127090000000003</v>
      </c>
      <c r="BB796">
        <v>50.831139999999998</v>
      </c>
      <c r="BC796">
        <v>49.466549999999998</v>
      </c>
      <c r="BD796">
        <v>48.90072</v>
      </c>
      <c r="BE796">
        <v>46.77975</v>
      </c>
      <c r="BF796">
        <v>46.171709999999997</v>
      </c>
      <c r="BG796">
        <v>45.414999999999999</v>
      </c>
      <c r="BH796">
        <v>-857.39670000000001</v>
      </c>
      <c r="BI796">
        <v>-827.33299999999997</v>
      </c>
      <c r="BJ796">
        <v>-511.69290000000001</v>
      </c>
      <c r="BK796">
        <v>-366.92469999999997</v>
      </c>
      <c r="BL796">
        <v>-251.4392</v>
      </c>
      <c r="BM796">
        <v>393.59039999999999</v>
      </c>
      <c r="BN796">
        <v>1605.021</v>
      </c>
      <c r="BO796">
        <v>177.27969999999999</v>
      </c>
      <c r="BP796">
        <v>-3133.3029999999999</v>
      </c>
      <c r="BQ796">
        <v>-2630.7249999999999</v>
      </c>
      <c r="BR796">
        <v>-1491.452</v>
      </c>
      <c r="BS796">
        <v>-951.06600000000003</v>
      </c>
      <c r="BT796">
        <v>214.1549</v>
      </c>
      <c r="BU796">
        <v>1917.211</v>
      </c>
      <c r="BV796">
        <v>4617.0540000000001</v>
      </c>
      <c r="BW796">
        <v>2538.0010000000002</v>
      </c>
      <c r="BX796">
        <v>1226.982</v>
      </c>
      <c r="BY796">
        <v>819.90989999999999</v>
      </c>
      <c r="BZ796">
        <v>-277.90350000000001</v>
      </c>
      <c r="CA796">
        <v>-1711.1469999999999</v>
      </c>
      <c r="CB796">
        <v>-2300.5549999999998</v>
      </c>
      <c r="CC796">
        <v>-2255.3200000000002</v>
      </c>
      <c r="CD796">
        <v>-2456.1010000000001</v>
      </c>
      <c r="CE796">
        <v>-1707.3610000000001</v>
      </c>
      <c r="CF796">
        <v>75753.679999999993</v>
      </c>
      <c r="CG796">
        <v>83972.02</v>
      </c>
      <c r="CH796">
        <v>73378.039999999994</v>
      </c>
      <c r="CI796">
        <v>70657.570000000007</v>
      </c>
      <c r="CJ796">
        <v>63071.51</v>
      </c>
      <c r="CK796">
        <v>57103.49</v>
      </c>
      <c r="CL796">
        <v>73872.570000000007</v>
      </c>
      <c r="CM796">
        <v>75618.149999999994</v>
      </c>
      <c r="CN796">
        <v>51019.77</v>
      </c>
      <c r="CO796">
        <v>39890.129999999997</v>
      </c>
      <c r="CP796">
        <v>25349.74</v>
      </c>
      <c r="CQ796" s="20">
        <v>10670.04</v>
      </c>
      <c r="CR796" s="20">
        <v>19168.580000000002</v>
      </c>
      <c r="CS796" s="20">
        <v>37083.370000000003</v>
      </c>
      <c r="CT796" s="20">
        <v>95604.62</v>
      </c>
      <c r="CU796" s="20">
        <v>159770.9</v>
      </c>
      <c r="CV796" s="20">
        <v>175785.60000000001</v>
      </c>
      <c r="CW796" s="20">
        <v>267411.40000000002</v>
      </c>
      <c r="CX796" s="20">
        <v>216495.5</v>
      </c>
      <c r="CY796" s="20">
        <v>185992.9</v>
      </c>
      <c r="CZ796" s="20">
        <v>187792.8</v>
      </c>
      <c r="DA796">
        <v>130867.8</v>
      </c>
      <c r="DB796">
        <v>123861.7</v>
      </c>
      <c r="DC796">
        <v>116615.2</v>
      </c>
      <c r="DD796">
        <v>0</v>
      </c>
      <c r="DE796">
        <v>0</v>
      </c>
      <c r="DF796">
        <v>0</v>
      </c>
    </row>
    <row r="797" spans="1:110" x14ac:dyDescent="0.25">
      <c r="A797" s="16" t="str">
        <f t="shared" si="12"/>
        <v>Program Specific_CPP_All_All_CAISO_1-in-2_MONTHLY SYSTEM PEAK DAY_2021_3</v>
      </c>
      <c r="B797" t="s">
        <v>196</v>
      </c>
      <c r="C797" t="s">
        <v>121</v>
      </c>
      <c r="D797" t="s">
        <v>7</v>
      </c>
      <c r="E797" t="s">
        <v>7</v>
      </c>
      <c r="F797" t="s">
        <v>110</v>
      </c>
      <c r="G797" t="s">
        <v>111</v>
      </c>
      <c r="H797" t="s">
        <v>20</v>
      </c>
      <c r="I797">
        <v>2021</v>
      </c>
      <c r="J797">
        <v>3</v>
      </c>
      <c r="K797">
        <v>8320</v>
      </c>
      <c r="L797">
        <v>200597.3</v>
      </c>
      <c r="M797">
        <v>196037</v>
      </c>
      <c r="N797">
        <v>193867.7</v>
      </c>
      <c r="O797">
        <v>194501.1</v>
      </c>
      <c r="P797">
        <v>202023.6</v>
      </c>
      <c r="Q797">
        <v>220662.39999999999</v>
      </c>
      <c r="R797">
        <v>249603.4</v>
      </c>
      <c r="S797">
        <v>265906.90000000002</v>
      </c>
      <c r="T797">
        <v>275147.90000000002</v>
      </c>
      <c r="U797">
        <v>279705.2</v>
      </c>
      <c r="V797">
        <v>284428.3</v>
      </c>
      <c r="W797">
        <v>286837.5</v>
      </c>
      <c r="X797">
        <v>287708.3</v>
      </c>
      <c r="Y797">
        <v>286870.59999999998</v>
      </c>
      <c r="Z797">
        <v>282679.7</v>
      </c>
      <c r="AA797">
        <v>275565.2</v>
      </c>
      <c r="AB797">
        <v>266456.09999999998</v>
      </c>
      <c r="AC797">
        <v>259676.2</v>
      </c>
      <c r="AD797">
        <v>252838.39999999999</v>
      </c>
      <c r="AE797">
        <v>249436.79999999999</v>
      </c>
      <c r="AF797">
        <v>239814.5</v>
      </c>
      <c r="AG797">
        <v>230819</v>
      </c>
      <c r="AH797">
        <v>218728</v>
      </c>
      <c r="AI797">
        <v>208262.6</v>
      </c>
      <c r="AJ797">
        <v>52.370649999999998</v>
      </c>
      <c r="AK797">
        <v>52.29542</v>
      </c>
      <c r="AL797">
        <v>52.046999999999997</v>
      </c>
      <c r="AM797">
        <v>51.559429999999999</v>
      </c>
      <c r="AN797">
        <v>51.321379999999998</v>
      </c>
      <c r="AO797">
        <v>50.81371</v>
      </c>
      <c r="AP797">
        <v>50.340600000000002</v>
      </c>
      <c r="AQ797">
        <v>50.668599999999998</v>
      </c>
      <c r="AR797">
        <v>53.212380000000003</v>
      </c>
      <c r="AS797">
        <v>56.799630000000001</v>
      </c>
      <c r="AT797">
        <v>60.241289999999999</v>
      </c>
      <c r="AU797">
        <v>62.756929999999997</v>
      </c>
      <c r="AV797">
        <v>63.663110000000003</v>
      </c>
      <c r="AW797">
        <v>65.240359999999995</v>
      </c>
      <c r="AX797">
        <v>64.654269999999997</v>
      </c>
      <c r="AY797">
        <v>65.064989999999995</v>
      </c>
      <c r="AZ797">
        <v>63.855170000000001</v>
      </c>
      <c r="BA797">
        <v>61.843440000000001</v>
      </c>
      <c r="BB797">
        <v>58.686439999999997</v>
      </c>
      <c r="BC797">
        <v>57.029089999999997</v>
      </c>
      <c r="BD797">
        <v>56.186079999999997</v>
      </c>
      <c r="BE797">
        <v>54.917789999999997</v>
      </c>
      <c r="BF797">
        <v>54.326129999999999</v>
      </c>
      <c r="BG797">
        <v>53.562930000000001</v>
      </c>
      <c r="BH797">
        <v>-1207.337</v>
      </c>
      <c r="BI797">
        <v>-1157.6079999999999</v>
      </c>
      <c r="BJ797">
        <v>-774.82029999999997</v>
      </c>
      <c r="BK797">
        <v>-596.73559999999998</v>
      </c>
      <c r="BL797">
        <v>-418.28120000000001</v>
      </c>
      <c r="BM797">
        <v>393.09980000000002</v>
      </c>
      <c r="BN797">
        <v>1848.3320000000001</v>
      </c>
      <c r="BO797">
        <v>179.40950000000001</v>
      </c>
      <c r="BP797">
        <v>-3392.19</v>
      </c>
      <c r="BQ797">
        <v>-2817.7429999999999</v>
      </c>
      <c r="BR797">
        <v>-1574.8789999999999</v>
      </c>
      <c r="BS797">
        <v>-1003.888</v>
      </c>
      <c r="BT797">
        <v>241.31280000000001</v>
      </c>
      <c r="BU797">
        <v>2074.6880000000001</v>
      </c>
      <c r="BV797">
        <v>4969.59</v>
      </c>
      <c r="BW797">
        <v>2739.4189999999999</v>
      </c>
      <c r="BX797">
        <v>1291.1289999999999</v>
      </c>
      <c r="BY797">
        <v>849.0145</v>
      </c>
      <c r="BZ797">
        <v>-297.58449999999999</v>
      </c>
      <c r="CA797">
        <v>-1955.645</v>
      </c>
      <c r="CB797">
        <v>-2668.3960000000002</v>
      </c>
      <c r="CC797">
        <v>-2672.9459999999999</v>
      </c>
      <c r="CD797">
        <v>-3017.8510000000001</v>
      </c>
      <c r="CE797">
        <v>-2238.7289999999998</v>
      </c>
      <c r="CF797">
        <v>105734.3</v>
      </c>
      <c r="CG797">
        <v>119809.3</v>
      </c>
      <c r="CH797">
        <v>105299.5</v>
      </c>
      <c r="CI797">
        <v>100922</v>
      </c>
      <c r="CJ797">
        <v>87586.1</v>
      </c>
      <c r="CK797">
        <v>74443.289999999994</v>
      </c>
      <c r="CL797">
        <v>89452.800000000003</v>
      </c>
      <c r="CM797">
        <v>87311.73</v>
      </c>
      <c r="CN797">
        <v>57960.59</v>
      </c>
      <c r="CO797">
        <v>45070.79</v>
      </c>
      <c r="CP797">
        <v>28129.48</v>
      </c>
      <c r="CQ797" s="20">
        <v>11923.24</v>
      </c>
      <c r="CR797" s="20">
        <v>21827.200000000001</v>
      </c>
      <c r="CS797" s="20">
        <v>42032.99</v>
      </c>
      <c r="CT797" s="20">
        <v>107894</v>
      </c>
      <c r="CU797" s="20">
        <v>182713.3</v>
      </c>
      <c r="CV797" s="20">
        <v>197779.20000000001</v>
      </c>
      <c r="CW797" s="20">
        <v>295110.3</v>
      </c>
      <c r="CX797" s="20">
        <v>255325.2</v>
      </c>
      <c r="CY797" s="20">
        <v>233481.7</v>
      </c>
      <c r="CZ797" s="20">
        <v>239029.2</v>
      </c>
      <c r="DA797">
        <v>165879.1</v>
      </c>
      <c r="DB797">
        <v>160113.9</v>
      </c>
      <c r="DC797">
        <v>156367</v>
      </c>
      <c r="DD797">
        <v>0</v>
      </c>
      <c r="DE797">
        <v>0</v>
      </c>
      <c r="DF797">
        <v>0</v>
      </c>
    </row>
    <row r="798" spans="1:110" x14ac:dyDescent="0.25">
      <c r="A798" s="16" t="str">
        <f t="shared" si="12"/>
        <v>Program Specific_CPP_All_All_CAISO_1-in-2_MONTHLY SYSTEM PEAK DAY_2021_4</v>
      </c>
      <c r="B798" t="s">
        <v>196</v>
      </c>
      <c r="C798" t="s">
        <v>121</v>
      </c>
      <c r="D798" t="s">
        <v>7</v>
      </c>
      <c r="E798" t="s">
        <v>7</v>
      </c>
      <c r="F798" t="s">
        <v>110</v>
      </c>
      <c r="G798" t="s">
        <v>111</v>
      </c>
      <c r="H798" t="s">
        <v>20</v>
      </c>
      <c r="I798">
        <v>2021</v>
      </c>
      <c r="J798">
        <v>4</v>
      </c>
      <c r="K798">
        <v>8320</v>
      </c>
      <c r="L798">
        <v>198289.9</v>
      </c>
      <c r="M798">
        <v>193893.8</v>
      </c>
      <c r="N798">
        <v>191582.4</v>
      </c>
      <c r="O798">
        <v>191913</v>
      </c>
      <c r="P798">
        <v>197210.8</v>
      </c>
      <c r="Q798">
        <v>211986.9</v>
      </c>
      <c r="R798">
        <v>230213.5</v>
      </c>
      <c r="S798">
        <v>238432.4</v>
      </c>
      <c r="T798">
        <v>244358.9</v>
      </c>
      <c r="U798">
        <v>251427.4</v>
      </c>
      <c r="V798">
        <v>258314</v>
      </c>
      <c r="W798">
        <v>262515.90000000002</v>
      </c>
      <c r="X798">
        <v>265149.8</v>
      </c>
      <c r="Y798">
        <v>267634.8</v>
      </c>
      <c r="Z798">
        <v>266521.5</v>
      </c>
      <c r="AA798">
        <v>262553.09999999998</v>
      </c>
      <c r="AB798">
        <v>253724.7</v>
      </c>
      <c r="AC798">
        <v>244777.9</v>
      </c>
      <c r="AD798">
        <v>234789.5</v>
      </c>
      <c r="AE798">
        <v>232498.1</v>
      </c>
      <c r="AF798">
        <v>225514.7</v>
      </c>
      <c r="AG798">
        <v>219959.8</v>
      </c>
      <c r="AH798">
        <v>211920.6</v>
      </c>
      <c r="AI798">
        <v>204360.2</v>
      </c>
      <c r="AJ798">
        <v>61.781930000000003</v>
      </c>
      <c r="AK798">
        <v>61.228810000000003</v>
      </c>
      <c r="AL798">
        <v>60.364669999999997</v>
      </c>
      <c r="AM798">
        <v>59.415779999999998</v>
      </c>
      <c r="AN798">
        <v>59.114240000000002</v>
      </c>
      <c r="AO798">
        <v>58.552210000000002</v>
      </c>
      <c r="AP798">
        <v>58.54513</v>
      </c>
      <c r="AQ798">
        <v>58.703360000000004</v>
      </c>
      <c r="AR798">
        <v>63.767359999999996</v>
      </c>
      <c r="AS798">
        <v>67.591160000000002</v>
      </c>
      <c r="AT798">
        <v>72.074709999999996</v>
      </c>
      <c r="AU798">
        <v>75.174909999999997</v>
      </c>
      <c r="AV798">
        <v>77.365989999999996</v>
      </c>
      <c r="AW798">
        <v>78.521559999999994</v>
      </c>
      <c r="AX798">
        <v>78.596360000000004</v>
      </c>
      <c r="AY798">
        <v>78.293700000000001</v>
      </c>
      <c r="AZ798">
        <v>76.855080000000001</v>
      </c>
      <c r="BA798">
        <v>74.729119999999995</v>
      </c>
      <c r="BB798">
        <v>72.162719999999993</v>
      </c>
      <c r="BC798">
        <v>69.573400000000007</v>
      </c>
      <c r="BD798">
        <v>66.381339999999994</v>
      </c>
      <c r="BE798">
        <v>64.624529999999993</v>
      </c>
      <c r="BF798">
        <v>62.923900000000003</v>
      </c>
      <c r="BG798">
        <v>61.769750000000002</v>
      </c>
      <c r="BH798">
        <v>-1180.9000000000001</v>
      </c>
      <c r="BI798">
        <v>-1137.3320000000001</v>
      </c>
      <c r="BJ798">
        <v>-759.94230000000005</v>
      </c>
      <c r="BK798">
        <v>-579.57569999999998</v>
      </c>
      <c r="BL798">
        <v>-397.3734</v>
      </c>
      <c r="BM798">
        <v>390.988</v>
      </c>
      <c r="BN798">
        <v>1697.3820000000001</v>
      </c>
      <c r="BO798">
        <v>171.59379999999999</v>
      </c>
      <c r="BP798">
        <v>-2996.5390000000002</v>
      </c>
      <c r="BQ798">
        <v>-2538.0050000000001</v>
      </c>
      <c r="BR798">
        <v>-1449.8810000000001</v>
      </c>
      <c r="BS798">
        <v>-930.44230000000005</v>
      </c>
      <c r="BT798">
        <v>218.96279999999999</v>
      </c>
      <c r="BU798">
        <v>1937.125</v>
      </c>
      <c r="BV798">
        <v>4696.0590000000002</v>
      </c>
      <c r="BW798">
        <v>2615.4549999999999</v>
      </c>
      <c r="BX798">
        <v>1238.837</v>
      </c>
      <c r="BY798">
        <v>830.99030000000005</v>
      </c>
      <c r="BZ798">
        <v>-222.2535</v>
      </c>
      <c r="CA798">
        <v>-1763.309</v>
      </c>
      <c r="CB798">
        <v>-2465.2629999999999</v>
      </c>
      <c r="CC798">
        <v>-2513.5390000000002</v>
      </c>
      <c r="CD798">
        <v>-2901.5729999999999</v>
      </c>
      <c r="CE798">
        <v>-2172.6129999999998</v>
      </c>
      <c r="CF798" s="20">
        <v>105142.5</v>
      </c>
      <c r="CG798" s="20">
        <v>118724.3</v>
      </c>
      <c r="CH798" s="20">
        <v>103660.2</v>
      </c>
      <c r="CI798" s="20">
        <v>99368.79</v>
      </c>
      <c r="CJ798" s="20">
        <v>84680.960000000006</v>
      </c>
      <c r="CK798" s="20">
        <v>69974.37</v>
      </c>
      <c r="CL798" s="20">
        <v>79143.28</v>
      </c>
      <c r="CM798" s="20">
        <v>73126.649999999994</v>
      </c>
      <c r="CN798" s="20">
        <v>47516.72</v>
      </c>
      <c r="CO798" s="20">
        <v>38050.07</v>
      </c>
      <c r="CP798" s="20">
        <v>24010.880000000001</v>
      </c>
      <c r="CQ798" s="20">
        <v>10214.74</v>
      </c>
      <c r="CR798" s="20">
        <v>18762.21</v>
      </c>
      <c r="CS798" s="20">
        <v>37098.99</v>
      </c>
      <c r="CT798" s="20">
        <v>97000.95</v>
      </c>
      <c r="CU798" s="20">
        <v>167161.70000000001</v>
      </c>
      <c r="CV798" s="20">
        <v>181330.1</v>
      </c>
      <c r="CW798" s="20">
        <v>270514.7</v>
      </c>
      <c r="CX798" s="20">
        <v>231550</v>
      </c>
      <c r="CY798" s="20">
        <v>214078.5</v>
      </c>
      <c r="CZ798" s="20">
        <v>221949.4</v>
      </c>
      <c r="DA798" s="20">
        <v>158192.79999999999</v>
      </c>
      <c r="DB798" s="20">
        <v>155568.79999999999</v>
      </c>
      <c r="DC798" s="20">
        <v>154374.5</v>
      </c>
      <c r="DD798">
        <v>0</v>
      </c>
      <c r="DE798">
        <v>0</v>
      </c>
      <c r="DF798">
        <v>0</v>
      </c>
    </row>
    <row r="799" spans="1:110" x14ac:dyDescent="0.25">
      <c r="A799" s="16" t="str">
        <f t="shared" si="12"/>
        <v>Program Specific_CPP_All_All_CAISO_1-in-2_MONTHLY SYSTEM PEAK DAY_2021_5</v>
      </c>
      <c r="B799" t="s">
        <v>196</v>
      </c>
      <c r="C799" t="s">
        <v>121</v>
      </c>
      <c r="D799" t="s">
        <v>7</v>
      </c>
      <c r="E799" t="s">
        <v>7</v>
      </c>
      <c r="F799" t="s">
        <v>110</v>
      </c>
      <c r="G799" t="s">
        <v>111</v>
      </c>
      <c r="H799" t="s">
        <v>20</v>
      </c>
      <c r="I799">
        <v>2021</v>
      </c>
      <c r="J799">
        <v>5</v>
      </c>
      <c r="K799">
        <v>8320</v>
      </c>
      <c r="L799">
        <v>212509.1</v>
      </c>
      <c r="M799">
        <v>207443.1</v>
      </c>
      <c r="N799">
        <v>204771</v>
      </c>
      <c r="O799">
        <v>204573.6</v>
      </c>
      <c r="P799">
        <v>209264.3</v>
      </c>
      <c r="Q799">
        <v>223490.6</v>
      </c>
      <c r="R799">
        <v>241226.1</v>
      </c>
      <c r="S799">
        <v>256031.9</v>
      </c>
      <c r="T799">
        <v>269920.2</v>
      </c>
      <c r="U799">
        <v>282528.3</v>
      </c>
      <c r="V799">
        <v>293942.59999999998</v>
      </c>
      <c r="W799">
        <v>301657.8</v>
      </c>
      <c r="X799">
        <v>305833.3</v>
      </c>
      <c r="Y799">
        <v>308405.59999999998</v>
      </c>
      <c r="Z799">
        <v>306763</v>
      </c>
      <c r="AA799">
        <v>300133.7</v>
      </c>
      <c r="AB799">
        <v>290922.8</v>
      </c>
      <c r="AC799">
        <v>278958.90000000002</v>
      </c>
      <c r="AD799">
        <v>263040.3</v>
      </c>
      <c r="AE799">
        <v>254967.6</v>
      </c>
      <c r="AF799">
        <v>248392.5</v>
      </c>
      <c r="AG799">
        <v>240555.6</v>
      </c>
      <c r="AH799">
        <v>230041.1</v>
      </c>
      <c r="AI799">
        <v>220120.1</v>
      </c>
      <c r="AJ799">
        <v>63.054630000000003</v>
      </c>
      <c r="AK799">
        <v>62.144739999999999</v>
      </c>
      <c r="AL799">
        <v>61.694369999999999</v>
      </c>
      <c r="AM799">
        <v>61.450749999999999</v>
      </c>
      <c r="AN799">
        <v>61.28257</v>
      </c>
      <c r="AO799">
        <v>60.873739999999998</v>
      </c>
      <c r="AP799">
        <v>60.367049999999999</v>
      </c>
      <c r="AQ799">
        <v>61.448529999999998</v>
      </c>
      <c r="AR799">
        <v>63.831310000000002</v>
      </c>
      <c r="AS799">
        <v>66.21293</v>
      </c>
      <c r="AT799">
        <v>69.235219999999998</v>
      </c>
      <c r="AU799">
        <v>72.174880000000002</v>
      </c>
      <c r="AV799">
        <v>73.806870000000004</v>
      </c>
      <c r="AW799">
        <v>75.432140000000004</v>
      </c>
      <c r="AX799">
        <v>75.012529999999998</v>
      </c>
      <c r="AY799">
        <v>74.749979999999994</v>
      </c>
      <c r="AZ799">
        <v>73.550820000000002</v>
      </c>
      <c r="BA799">
        <v>71.381649999999993</v>
      </c>
      <c r="BB799">
        <v>69.205719999999999</v>
      </c>
      <c r="BC799">
        <v>66.841980000000007</v>
      </c>
      <c r="BD799">
        <v>64.99391</v>
      </c>
      <c r="BE799">
        <v>64.140659999999997</v>
      </c>
      <c r="BF799">
        <v>63.719929999999998</v>
      </c>
      <c r="BG799">
        <v>62.794359999999998</v>
      </c>
      <c r="BH799">
        <v>-1249.636</v>
      </c>
      <c r="BI799">
        <v>-1201.0440000000001</v>
      </c>
      <c r="BJ799">
        <v>-788.4271</v>
      </c>
      <c r="BK799">
        <v>-589.90890000000002</v>
      </c>
      <c r="BL799">
        <v>-397.65519999999998</v>
      </c>
      <c r="BM799">
        <v>441.83280000000002</v>
      </c>
      <c r="BN799">
        <v>1769.7059999999999</v>
      </c>
      <c r="BO799">
        <v>190.85599999999999</v>
      </c>
      <c r="BP799">
        <v>-3307.6579999999999</v>
      </c>
      <c r="BQ799">
        <v>-2849.4450000000002</v>
      </c>
      <c r="BR799">
        <v>-1631.704</v>
      </c>
      <c r="BS799">
        <v>-1054.9659999999999</v>
      </c>
      <c r="BT799">
        <v>260.26479999999998</v>
      </c>
      <c r="BU799">
        <v>2228.386</v>
      </c>
      <c r="BV799">
        <v>5374.4530000000004</v>
      </c>
      <c r="BW799">
        <v>2960.8</v>
      </c>
      <c r="BX799">
        <v>1384.5060000000001</v>
      </c>
      <c r="BY799">
        <v>898.31479999999999</v>
      </c>
      <c r="BZ799">
        <v>-293.30419999999998</v>
      </c>
      <c r="CA799">
        <v>-1952.9449999999999</v>
      </c>
      <c r="CB799">
        <v>-2736.306</v>
      </c>
      <c r="CC799">
        <v>-2759.1149999999998</v>
      </c>
      <c r="CD799">
        <v>-3147.4740000000002</v>
      </c>
      <c r="CE799">
        <v>-2331.078</v>
      </c>
      <c r="CF799" s="20">
        <v>123275</v>
      </c>
      <c r="CG799" s="20">
        <v>139295</v>
      </c>
      <c r="CH799" s="20">
        <v>122135.2</v>
      </c>
      <c r="CI799" s="20">
        <v>116549.5</v>
      </c>
      <c r="CJ799" s="20">
        <v>98218.71</v>
      </c>
      <c r="CK799" s="20">
        <v>80794.009999999995</v>
      </c>
      <c r="CL799" s="20">
        <v>90835.99</v>
      </c>
      <c r="CM799" s="20">
        <v>86287.47</v>
      </c>
      <c r="CN799" s="20">
        <v>58270.6</v>
      </c>
      <c r="CO799" s="20">
        <v>47144.6</v>
      </c>
      <c r="CP799" s="20">
        <v>30236.31</v>
      </c>
      <c r="CQ799" s="20">
        <v>13169.54</v>
      </c>
      <c r="CR799" s="20">
        <v>24383.53</v>
      </c>
      <c r="CS799" s="20">
        <v>47806.03</v>
      </c>
      <c r="CT799" s="20">
        <v>124873.5</v>
      </c>
      <c r="CU799" s="20">
        <v>210523</v>
      </c>
      <c r="CV799" s="20">
        <v>229687</v>
      </c>
      <c r="CW799" s="20">
        <v>336379.3</v>
      </c>
      <c r="CX799" s="20">
        <v>280145.2</v>
      </c>
      <c r="CY799" s="20">
        <v>253439.1</v>
      </c>
      <c r="CZ799" s="20">
        <v>263680.7</v>
      </c>
      <c r="DA799" s="20">
        <v>186671.9</v>
      </c>
      <c r="DB799" s="20">
        <v>183878.6</v>
      </c>
      <c r="DC799" s="20">
        <v>180660.2</v>
      </c>
      <c r="DD799">
        <v>0</v>
      </c>
      <c r="DE799">
        <v>0</v>
      </c>
      <c r="DF799">
        <v>0</v>
      </c>
    </row>
    <row r="800" spans="1:110" x14ac:dyDescent="0.25">
      <c r="A800" s="16" t="str">
        <f t="shared" si="12"/>
        <v>Program Specific_CPP_All_All_CAISO_1-in-2_MONTHLY SYSTEM PEAK DAY_2021_6</v>
      </c>
      <c r="B800" t="s">
        <v>196</v>
      </c>
      <c r="C800" t="s">
        <v>121</v>
      </c>
      <c r="D800" t="s">
        <v>7</v>
      </c>
      <c r="E800" t="s">
        <v>7</v>
      </c>
      <c r="F800" t="s">
        <v>110</v>
      </c>
      <c r="G800" t="s">
        <v>111</v>
      </c>
      <c r="H800" t="s">
        <v>20</v>
      </c>
      <c r="I800">
        <v>2021</v>
      </c>
      <c r="J800">
        <v>6</v>
      </c>
      <c r="K800">
        <v>8320</v>
      </c>
      <c r="L800">
        <v>223633.4</v>
      </c>
      <c r="M800">
        <v>218417.3</v>
      </c>
      <c r="N800">
        <v>215675.6</v>
      </c>
      <c r="O800">
        <v>215783.8</v>
      </c>
      <c r="P800">
        <v>221089.1</v>
      </c>
      <c r="Q800">
        <v>236021.6</v>
      </c>
      <c r="R800">
        <v>256629</v>
      </c>
      <c r="S800">
        <v>275227</v>
      </c>
      <c r="T800">
        <v>291824.3</v>
      </c>
      <c r="U800">
        <v>306109</v>
      </c>
      <c r="V800">
        <v>318183.3</v>
      </c>
      <c r="W800">
        <v>326869.8</v>
      </c>
      <c r="X800">
        <v>331292.59999999998</v>
      </c>
      <c r="Y800">
        <v>334378.59999999998</v>
      </c>
      <c r="Z800">
        <v>332759.3</v>
      </c>
      <c r="AA800">
        <v>325332.3</v>
      </c>
      <c r="AB800">
        <v>314917.59999999998</v>
      </c>
      <c r="AC800">
        <v>301621.7</v>
      </c>
      <c r="AD800">
        <v>284327.3</v>
      </c>
      <c r="AE800">
        <v>273979.40000000002</v>
      </c>
      <c r="AF800">
        <v>266560.90000000002</v>
      </c>
      <c r="AG800">
        <v>257587.8</v>
      </c>
      <c r="AH800">
        <v>244897.2</v>
      </c>
      <c r="AI800">
        <v>233349.2</v>
      </c>
      <c r="AJ800">
        <v>63.19023</v>
      </c>
      <c r="AK800">
        <v>62.747329999999998</v>
      </c>
      <c r="AL800">
        <v>62.713209999999997</v>
      </c>
      <c r="AM800">
        <v>62.602550000000001</v>
      </c>
      <c r="AN800">
        <v>62.546100000000003</v>
      </c>
      <c r="AO800">
        <v>62.555950000000003</v>
      </c>
      <c r="AP800">
        <v>62.460830000000001</v>
      </c>
      <c r="AQ800">
        <v>62.837229999999998</v>
      </c>
      <c r="AR800">
        <v>63.678249999999998</v>
      </c>
      <c r="AS800">
        <v>66.905739999999994</v>
      </c>
      <c r="AT800">
        <v>69.877560000000003</v>
      </c>
      <c r="AU800">
        <v>71.557990000000004</v>
      </c>
      <c r="AV800">
        <v>73.786699999999996</v>
      </c>
      <c r="AW800">
        <v>74.385549999999995</v>
      </c>
      <c r="AX800">
        <v>74.234859999999998</v>
      </c>
      <c r="AY800">
        <v>73.633459999999999</v>
      </c>
      <c r="AZ800">
        <v>74.285150000000002</v>
      </c>
      <c r="BA800">
        <v>73.981639999999999</v>
      </c>
      <c r="BB800">
        <v>72.669079999999994</v>
      </c>
      <c r="BC800">
        <v>70.310270000000003</v>
      </c>
      <c r="BD800">
        <v>67.70326</v>
      </c>
      <c r="BE800">
        <v>65.73845</v>
      </c>
      <c r="BF800">
        <v>65.007900000000006</v>
      </c>
      <c r="BG800">
        <v>64.080160000000006</v>
      </c>
      <c r="BH800">
        <v>-1325.579</v>
      </c>
      <c r="BI800">
        <v>-1269.6669999999999</v>
      </c>
      <c r="BJ800">
        <v>-834.68859999999995</v>
      </c>
      <c r="BK800">
        <v>-624.9751</v>
      </c>
      <c r="BL800">
        <v>-421.83749999999998</v>
      </c>
      <c r="BM800">
        <v>463.69580000000002</v>
      </c>
      <c r="BN800">
        <v>1884.7940000000001</v>
      </c>
      <c r="BO800">
        <v>199.17</v>
      </c>
      <c r="BP800">
        <v>-3586.951</v>
      </c>
      <c r="BQ800">
        <v>-3083.8319999999999</v>
      </c>
      <c r="BR800">
        <v>-1742.9680000000001</v>
      </c>
      <c r="BS800">
        <v>-1117.68</v>
      </c>
      <c r="BT800">
        <v>296.73349999999999</v>
      </c>
      <c r="BU800">
        <v>2410.4380000000001</v>
      </c>
      <c r="BV800">
        <v>5782.5119999999997</v>
      </c>
      <c r="BW800">
        <v>3170.6529999999998</v>
      </c>
      <c r="BX800">
        <v>1445.6010000000001</v>
      </c>
      <c r="BY800">
        <v>906.4402</v>
      </c>
      <c r="BZ800">
        <v>-376.69009999999997</v>
      </c>
      <c r="CA800">
        <v>-2139.8000000000002</v>
      </c>
      <c r="CB800">
        <v>-2972.9209999999998</v>
      </c>
      <c r="CC800">
        <v>-2976.9769999999999</v>
      </c>
      <c r="CD800">
        <v>-3364.7510000000002</v>
      </c>
      <c r="CE800">
        <v>-2485.3670000000002</v>
      </c>
      <c r="CF800" s="20">
        <v>134769.79999999999</v>
      </c>
      <c r="CG800" s="20">
        <v>153263.70000000001</v>
      </c>
      <c r="CH800" s="20">
        <v>134783.5</v>
      </c>
      <c r="CI800" s="20">
        <v>129293.1</v>
      </c>
      <c r="CJ800" s="20">
        <v>109414.39999999999</v>
      </c>
      <c r="CK800" s="20">
        <v>89791.95</v>
      </c>
      <c r="CL800" s="20">
        <v>101810.7</v>
      </c>
      <c r="CM800" s="20">
        <v>97787.16</v>
      </c>
      <c r="CN800" s="20">
        <v>66644.210000000006</v>
      </c>
      <c r="CO800" s="20">
        <v>54019.1</v>
      </c>
      <c r="CP800" s="20">
        <v>34259.85</v>
      </c>
      <c r="CQ800" s="20">
        <v>14854.77</v>
      </c>
      <c r="CR800" s="20">
        <v>27429.41</v>
      </c>
      <c r="CS800" s="20">
        <v>53927.8</v>
      </c>
      <c r="CT800" s="20">
        <v>140957.6</v>
      </c>
      <c r="CU800" s="20">
        <v>236152.7</v>
      </c>
      <c r="CV800" s="20">
        <v>255541.3</v>
      </c>
      <c r="CW800" s="20">
        <v>372272.8</v>
      </c>
      <c r="CX800" s="20">
        <v>312412.3</v>
      </c>
      <c r="CY800" s="20">
        <v>283501.3</v>
      </c>
      <c r="CZ800" s="20">
        <v>293384.40000000002</v>
      </c>
      <c r="DA800" s="20">
        <v>208134.6</v>
      </c>
      <c r="DB800" s="20">
        <v>204559</v>
      </c>
      <c r="DC800" s="20">
        <v>200451.1</v>
      </c>
      <c r="DD800">
        <v>0</v>
      </c>
      <c r="DE800">
        <v>0</v>
      </c>
      <c r="DF800">
        <v>0</v>
      </c>
    </row>
    <row r="801" spans="1:110" x14ac:dyDescent="0.25">
      <c r="A801" s="16" t="str">
        <f t="shared" si="12"/>
        <v>Program Specific_CPP_All_All_CAISO_1-in-2_MONTHLY SYSTEM PEAK DAY_2021_7</v>
      </c>
      <c r="B801" t="s">
        <v>196</v>
      </c>
      <c r="C801" t="s">
        <v>121</v>
      </c>
      <c r="D801" t="s">
        <v>7</v>
      </c>
      <c r="E801" t="s">
        <v>7</v>
      </c>
      <c r="F801" t="s">
        <v>110</v>
      </c>
      <c r="G801" t="s">
        <v>111</v>
      </c>
      <c r="H801" t="s">
        <v>20</v>
      </c>
      <c r="I801">
        <v>2021</v>
      </c>
      <c r="J801">
        <v>7</v>
      </c>
      <c r="K801">
        <v>8320</v>
      </c>
      <c r="L801">
        <v>236666.4</v>
      </c>
      <c r="M801">
        <v>230883.3</v>
      </c>
      <c r="N801">
        <v>227675.2</v>
      </c>
      <c r="O801">
        <v>227680.6</v>
      </c>
      <c r="P801">
        <v>233574.6</v>
      </c>
      <c r="Q801">
        <v>250817.7</v>
      </c>
      <c r="R801">
        <v>273479.90000000002</v>
      </c>
      <c r="S801">
        <v>292760.3</v>
      </c>
      <c r="T801">
        <v>310294</v>
      </c>
      <c r="U801">
        <v>326249.2</v>
      </c>
      <c r="V801">
        <v>341118.8</v>
      </c>
      <c r="W801">
        <v>351564.5</v>
      </c>
      <c r="X801">
        <v>356882.4</v>
      </c>
      <c r="Y801">
        <v>359844.5</v>
      </c>
      <c r="Z801">
        <v>358272.5</v>
      </c>
      <c r="AA801">
        <v>351030.9</v>
      </c>
      <c r="AB801">
        <v>340174.7</v>
      </c>
      <c r="AC801">
        <v>325908.3</v>
      </c>
      <c r="AD801">
        <v>306849.7</v>
      </c>
      <c r="AE801">
        <v>294385</v>
      </c>
      <c r="AF801">
        <v>284483.09999999998</v>
      </c>
      <c r="AG801">
        <v>273705.40000000002</v>
      </c>
      <c r="AH801">
        <v>259114.8</v>
      </c>
      <c r="AI801">
        <v>246128.4</v>
      </c>
      <c r="AJ801">
        <v>67.446969999999993</v>
      </c>
      <c r="AK801">
        <v>67.312820000000002</v>
      </c>
      <c r="AL801">
        <v>67.001779999999997</v>
      </c>
      <c r="AM801">
        <v>67.045860000000005</v>
      </c>
      <c r="AN801">
        <v>67.163539999999998</v>
      </c>
      <c r="AO801">
        <v>67.116839999999996</v>
      </c>
      <c r="AP801">
        <v>67.018109999999993</v>
      </c>
      <c r="AQ801">
        <v>68.279300000000006</v>
      </c>
      <c r="AR801">
        <v>70.35351</v>
      </c>
      <c r="AS801">
        <v>73.068529999999996</v>
      </c>
      <c r="AT801">
        <v>75.688890000000001</v>
      </c>
      <c r="AU801">
        <v>77.302139999999994</v>
      </c>
      <c r="AV801">
        <v>78.075779999999995</v>
      </c>
      <c r="AW801">
        <v>77.900689999999997</v>
      </c>
      <c r="AX801">
        <v>78.221069999999997</v>
      </c>
      <c r="AY801">
        <v>78.524550000000005</v>
      </c>
      <c r="AZ801">
        <v>76.715130000000002</v>
      </c>
      <c r="BA801">
        <v>75.975470000000001</v>
      </c>
      <c r="BB801">
        <v>75.360259999999997</v>
      </c>
      <c r="BC801">
        <v>73.200819999999993</v>
      </c>
      <c r="BD801">
        <v>70.811480000000003</v>
      </c>
      <c r="BE801">
        <v>69.814869999999999</v>
      </c>
      <c r="BF801">
        <v>69.69256</v>
      </c>
      <c r="BG801">
        <v>69.600300000000004</v>
      </c>
      <c r="BH801">
        <v>-1403.7560000000001</v>
      </c>
      <c r="BI801">
        <v>-1343.1859999999999</v>
      </c>
      <c r="BJ801">
        <v>-884.33109999999999</v>
      </c>
      <c r="BK801">
        <v>-662.94619999999998</v>
      </c>
      <c r="BL801">
        <v>-446.2946</v>
      </c>
      <c r="BM801">
        <v>490.3528</v>
      </c>
      <c r="BN801">
        <v>2009.3430000000001</v>
      </c>
      <c r="BO801">
        <v>211.10589999999999</v>
      </c>
      <c r="BP801">
        <v>-3817.8429999999998</v>
      </c>
      <c r="BQ801">
        <v>-3284.5909999999999</v>
      </c>
      <c r="BR801">
        <v>-1856.711</v>
      </c>
      <c r="BS801">
        <v>-1189.4549999999999</v>
      </c>
      <c r="BT801">
        <v>325.17419999999998</v>
      </c>
      <c r="BU801">
        <v>2592.431</v>
      </c>
      <c r="BV801">
        <v>6215.8230000000003</v>
      </c>
      <c r="BW801">
        <v>3416.5039999999999</v>
      </c>
      <c r="BX801">
        <v>1555.318</v>
      </c>
      <c r="BY801">
        <v>966.68499999999995</v>
      </c>
      <c r="BZ801">
        <v>-427.50819999999999</v>
      </c>
      <c r="CA801">
        <v>-2317.616</v>
      </c>
      <c r="CB801">
        <v>-3182.491</v>
      </c>
      <c r="CC801">
        <v>-3170.5970000000002</v>
      </c>
      <c r="CD801">
        <v>-3565.9850000000001</v>
      </c>
      <c r="CE801">
        <v>-2630.5569999999998</v>
      </c>
      <c r="CF801" s="20">
        <v>150774</v>
      </c>
      <c r="CG801" s="20">
        <v>171004.3</v>
      </c>
      <c r="CH801" s="20">
        <v>149641.5</v>
      </c>
      <c r="CI801" s="20">
        <v>143429.9</v>
      </c>
      <c r="CJ801" s="20">
        <v>122035.9</v>
      </c>
      <c r="CK801" s="20">
        <v>101124.9</v>
      </c>
      <c r="CL801" s="20">
        <v>115220.6</v>
      </c>
      <c r="CM801" s="20">
        <v>110387.9</v>
      </c>
      <c r="CN801" s="20">
        <v>74795.97</v>
      </c>
      <c r="CO801" s="20">
        <v>60491.42</v>
      </c>
      <c r="CP801" s="20">
        <v>38745.129999999997</v>
      </c>
      <c r="CQ801" s="20">
        <v>16863.54</v>
      </c>
      <c r="CR801" s="20">
        <v>31362.3</v>
      </c>
      <c r="CS801" s="20">
        <v>61775.76</v>
      </c>
      <c r="CT801" s="20">
        <v>162055.20000000001</v>
      </c>
      <c r="CU801" s="20">
        <v>273516.40000000002</v>
      </c>
      <c r="CV801" s="20">
        <v>296479.90000000002</v>
      </c>
      <c r="CW801" s="20">
        <v>430259.4</v>
      </c>
      <c r="CX801" s="20">
        <v>358302</v>
      </c>
      <c r="CY801" s="20">
        <v>322962.59999999998</v>
      </c>
      <c r="CZ801" s="20">
        <v>331281.8</v>
      </c>
      <c r="DA801" s="20">
        <v>232966.6</v>
      </c>
      <c r="DB801" s="20">
        <v>227304.1</v>
      </c>
      <c r="DC801" s="20">
        <v>221278.2</v>
      </c>
      <c r="DD801">
        <v>0</v>
      </c>
      <c r="DE801">
        <v>0</v>
      </c>
      <c r="DF801">
        <v>0</v>
      </c>
    </row>
    <row r="802" spans="1:110" x14ac:dyDescent="0.25">
      <c r="A802" s="16" t="str">
        <f t="shared" si="12"/>
        <v>Program Specific_CPP_All_All_CAISO_1-in-2_MONTHLY SYSTEM PEAK DAY_2021_8</v>
      </c>
      <c r="B802" t="s">
        <v>196</v>
      </c>
      <c r="C802" t="s">
        <v>121</v>
      </c>
      <c r="D802" t="s">
        <v>7</v>
      </c>
      <c r="E802" t="s">
        <v>7</v>
      </c>
      <c r="F802" t="s">
        <v>110</v>
      </c>
      <c r="G802" t="s">
        <v>111</v>
      </c>
      <c r="H802" t="s">
        <v>20</v>
      </c>
      <c r="I802">
        <v>2021</v>
      </c>
      <c r="J802">
        <v>8</v>
      </c>
      <c r="K802">
        <v>8320</v>
      </c>
      <c r="L802">
        <v>253230.6</v>
      </c>
      <c r="M802">
        <v>246550.3</v>
      </c>
      <c r="N802">
        <v>243381.3</v>
      </c>
      <c r="O802">
        <v>243560.2</v>
      </c>
      <c r="P802">
        <v>250468.4</v>
      </c>
      <c r="Q802">
        <v>270545.3</v>
      </c>
      <c r="R802">
        <v>298987.7</v>
      </c>
      <c r="S802">
        <v>320506</v>
      </c>
      <c r="T802">
        <v>340337.7</v>
      </c>
      <c r="U802">
        <v>358487.9</v>
      </c>
      <c r="V802">
        <v>375072.4</v>
      </c>
      <c r="W802">
        <v>386528.6</v>
      </c>
      <c r="X802">
        <v>392914.2</v>
      </c>
      <c r="Y802">
        <v>396477.5</v>
      </c>
      <c r="Z802">
        <v>394194.1</v>
      </c>
      <c r="AA802">
        <v>386174.9</v>
      </c>
      <c r="AB802">
        <v>372400</v>
      </c>
      <c r="AC802">
        <v>354993.6</v>
      </c>
      <c r="AD802">
        <v>332281</v>
      </c>
      <c r="AE802">
        <v>318580.5</v>
      </c>
      <c r="AF802">
        <v>305133.40000000002</v>
      </c>
      <c r="AG802">
        <v>293255.40000000002</v>
      </c>
      <c r="AH802">
        <v>277211.8</v>
      </c>
      <c r="AI802">
        <v>263644.90000000002</v>
      </c>
      <c r="AJ802">
        <v>74.436059999999998</v>
      </c>
      <c r="AK802">
        <v>73.634680000000003</v>
      </c>
      <c r="AL802">
        <v>72.813019999999995</v>
      </c>
      <c r="AM802">
        <v>72.415729999999996</v>
      </c>
      <c r="AN802">
        <v>71.735200000000006</v>
      </c>
      <c r="AO802">
        <v>71.426760000000002</v>
      </c>
      <c r="AP802">
        <v>71.168959999999998</v>
      </c>
      <c r="AQ802">
        <v>72.708560000000006</v>
      </c>
      <c r="AR802">
        <v>75.888980000000004</v>
      </c>
      <c r="AS802">
        <v>80.582490000000007</v>
      </c>
      <c r="AT802">
        <v>84.354709999999997</v>
      </c>
      <c r="AU802">
        <v>86.734390000000005</v>
      </c>
      <c r="AV802">
        <v>88.093680000000006</v>
      </c>
      <c r="AW802">
        <v>88.391630000000006</v>
      </c>
      <c r="AX802">
        <v>88.736689999999996</v>
      </c>
      <c r="AY802">
        <v>88.547899999999998</v>
      </c>
      <c r="AZ802">
        <v>87.609449999999995</v>
      </c>
      <c r="BA802">
        <v>86.255269999999996</v>
      </c>
      <c r="BB802">
        <v>83.097170000000006</v>
      </c>
      <c r="BC802">
        <v>81.199849999999998</v>
      </c>
      <c r="BD802">
        <v>78.551910000000007</v>
      </c>
      <c r="BE802">
        <v>76.852440000000001</v>
      </c>
      <c r="BF802">
        <v>76.083590000000001</v>
      </c>
      <c r="BG802">
        <v>74.887110000000007</v>
      </c>
      <c r="BH802">
        <v>-1503.9639999999999</v>
      </c>
      <c r="BI802">
        <v>-1435.63</v>
      </c>
      <c r="BJ802">
        <v>-944.44230000000005</v>
      </c>
      <c r="BK802">
        <v>-706.3347</v>
      </c>
      <c r="BL802">
        <v>-472.04180000000002</v>
      </c>
      <c r="BM802">
        <v>539.46199999999999</v>
      </c>
      <c r="BN802">
        <v>2195.7109999999998</v>
      </c>
      <c r="BO802">
        <v>233.75970000000001</v>
      </c>
      <c r="BP802">
        <v>-4184.4350000000004</v>
      </c>
      <c r="BQ802">
        <v>-3609.3870000000002</v>
      </c>
      <c r="BR802">
        <v>-2040.3589999999999</v>
      </c>
      <c r="BS802">
        <v>-1304.99</v>
      </c>
      <c r="BT802">
        <v>359.267</v>
      </c>
      <c r="BU802">
        <v>2856.4789999999998</v>
      </c>
      <c r="BV802">
        <v>6838.9880000000003</v>
      </c>
      <c r="BW802">
        <v>3763.018</v>
      </c>
      <c r="BX802">
        <v>1704.84</v>
      </c>
      <c r="BY802">
        <v>1057.2380000000001</v>
      </c>
      <c r="BZ802">
        <v>-450.79480000000001</v>
      </c>
      <c r="CA802">
        <v>-2528.7959999999998</v>
      </c>
      <c r="CB802">
        <v>-3425.5070000000001</v>
      </c>
      <c r="CC802">
        <v>-3402.2530000000002</v>
      </c>
      <c r="CD802">
        <v>-3821.4850000000001</v>
      </c>
      <c r="CE802">
        <v>-2820.5590000000002</v>
      </c>
      <c r="CF802" s="20">
        <v>172250.7</v>
      </c>
      <c r="CG802" s="20">
        <v>194666.2</v>
      </c>
      <c r="CH802" s="20">
        <v>171165.8</v>
      </c>
      <c r="CI802" s="20">
        <v>164579.29999999999</v>
      </c>
      <c r="CJ802" s="20">
        <v>141269.79999999999</v>
      </c>
      <c r="CK802" s="20">
        <v>118971.7</v>
      </c>
      <c r="CL802" s="20">
        <v>138295.79999999999</v>
      </c>
      <c r="CM802" s="20">
        <v>133287.29999999999</v>
      </c>
      <c r="CN802" s="20">
        <v>90459.13</v>
      </c>
      <c r="CO802" s="20">
        <v>73137.429999999993</v>
      </c>
      <c r="CP802" s="20">
        <v>46774.52</v>
      </c>
      <c r="CQ802" s="20">
        <v>20308.27</v>
      </c>
      <c r="CR802" s="20">
        <v>37897.51</v>
      </c>
      <c r="CS802" s="20">
        <v>75055.87</v>
      </c>
      <c r="CT802" s="20">
        <v>196172.79999999999</v>
      </c>
      <c r="CU802" s="20">
        <v>332537.7</v>
      </c>
      <c r="CV802" s="20">
        <v>355963</v>
      </c>
      <c r="CW802" s="20">
        <v>512081.9</v>
      </c>
      <c r="CX802" s="20">
        <v>423636.1</v>
      </c>
      <c r="CY802" s="20">
        <v>373001.2</v>
      </c>
      <c r="CZ802" s="20">
        <v>377313.3</v>
      </c>
      <c r="DA802" s="20">
        <v>265905.90000000002</v>
      </c>
      <c r="DB802" s="20">
        <v>258187.1</v>
      </c>
      <c r="DC802" s="20">
        <v>253327.1</v>
      </c>
      <c r="DD802">
        <v>0</v>
      </c>
      <c r="DE802">
        <v>0</v>
      </c>
      <c r="DF802">
        <v>0</v>
      </c>
    </row>
    <row r="803" spans="1:110" x14ac:dyDescent="0.25">
      <c r="A803" s="16" t="str">
        <f t="shared" si="12"/>
        <v>Program Specific_CPP_All_All_CAISO_1-in-2_MONTHLY SYSTEM PEAK DAY_2021_9</v>
      </c>
      <c r="B803" t="s">
        <v>196</v>
      </c>
      <c r="C803" t="s">
        <v>121</v>
      </c>
      <c r="D803" t="s">
        <v>7</v>
      </c>
      <c r="E803" t="s">
        <v>7</v>
      </c>
      <c r="F803" t="s">
        <v>110</v>
      </c>
      <c r="G803" t="s">
        <v>111</v>
      </c>
      <c r="H803" t="s">
        <v>20</v>
      </c>
      <c r="I803">
        <v>2021</v>
      </c>
      <c r="J803">
        <v>9</v>
      </c>
      <c r="K803">
        <v>8320</v>
      </c>
      <c r="L803">
        <v>251347.4</v>
      </c>
      <c r="M803">
        <v>244395.8</v>
      </c>
      <c r="N803">
        <v>240807.3</v>
      </c>
      <c r="O803">
        <v>240141.6</v>
      </c>
      <c r="P803">
        <v>246394.8</v>
      </c>
      <c r="Q803">
        <v>264912.3</v>
      </c>
      <c r="R803">
        <v>293825.40000000002</v>
      </c>
      <c r="S803">
        <v>313402.2</v>
      </c>
      <c r="T803">
        <v>333251.7</v>
      </c>
      <c r="U803">
        <v>353072.1</v>
      </c>
      <c r="V803">
        <v>372553.5</v>
      </c>
      <c r="W803">
        <v>388024.4</v>
      </c>
      <c r="X803">
        <v>396669.9</v>
      </c>
      <c r="Y803">
        <v>401664.3</v>
      </c>
      <c r="Z803">
        <v>400097</v>
      </c>
      <c r="AA803">
        <v>392241.3</v>
      </c>
      <c r="AB803">
        <v>377459.4</v>
      </c>
      <c r="AC803">
        <v>359057.3</v>
      </c>
      <c r="AD803">
        <v>336571.4</v>
      </c>
      <c r="AE803">
        <v>324270.09999999998</v>
      </c>
      <c r="AF803">
        <v>305838.59999999998</v>
      </c>
      <c r="AG803">
        <v>292786.90000000002</v>
      </c>
      <c r="AH803">
        <v>276802.8</v>
      </c>
      <c r="AI803">
        <v>262917.90000000002</v>
      </c>
      <c r="AJ803">
        <v>73.841160000000002</v>
      </c>
      <c r="AK803">
        <v>73.384469999999993</v>
      </c>
      <c r="AL803">
        <v>72.722669999999994</v>
      </c>
      <c r="AM803">
        <v>72.443029999999993</v>
      </c>
      <c r="AN803">
        <v>71.839740000000006</v>
      </c>
      <c r="AO803">
        <v>72.425849999999997</v>
      </c>
      <c r="AP803">
        <v>71.646860000000004</v>
      </c>
      <c r="AQ803">
        <v>72.540139999999994</v>
      </c>
      <c r="AR803">
        <v>77.326210000000003</v>
      </c>
      <c r="AS803">
        <v>82.848659999999995</v>
      </c>
      <c r="AT803">
        <v>89.054720000000003</v>
      </c>
      <c r="AU803">
        <v>93.783469999999994</v>
      </c>
      <c r="AV803">
        <v>95.816079999999999</v>
      </c>
      <c r="AW803">
        <v>93.705619999999996</v>
      </c>
      <c r="AX803">
        <v>94.473339999999993</v>
      </c>
      <c r="AY803">
        <v>93.698909999999998</v>
      </c>
      <c r="AZ803">
        <v>93.149709999999999</v>
      </c>
      <c r="BA803">
        <v>92.828980000000001</v>
      </c>
      <c r="BB803">
        <v>90.486649999999997</v>
      </c>
      <c r="BC803">
        <v>86.688820000000007</v>
      </c>
      <c r="BD803">
        <v>83.180289999999999</v>
      </c>
      <c r="BE803">
        <v>81.822689999999994</v>
      </c>
      <c r="BF803">
        <v>80.398020000000002</v>
      </c>
      <c r="BG803">
        <v>78.356560000000002</v>
      </c>
      <c r="BH803">
        <v>-1494.1859999999999</v>
      </c>
      <c r="BI803">
        <v>-1421.4770000000001</v>
      </c>
      <c r="BJ803">
        <v>-932.80100000000004</v>
      </c>
      <c r="BK803">
        <v>-697.30110000000002</v>
      </c>
      <c r="BL803">
        <v>-468.38440000000003</v>
      </c>
      <c r="BM803">
        <v>520.12339999999995</v>
      </c>
      <c r="BN803">
        <v>2160.2489999999998</v>
      </c>
      <c r="BO803">
        <v>231.92089999999999</v>
      </c>
      <c r="BP803">
        <v>-4090.0549999999998</v>
      </c>
      <c r="BQ803">
        <v>-3557.5970000000002</v>
      </c>
      <c r="BR803">
        <v>-2043.654</v>
      </c>
      <c r="BS803">
        <v>-1325.972</v>
      </c>
      <c r="BT803">
        <v>356.19279999999998</v>
      </c>
      <c r="BU803">
        <v>2895.3719999999998</v>
      </c>
      <c r="BV803">
        <v>6950.7039999999997</v>
      </c>
      <c r="BW803">
        <v>3828.5590000000002</v>
      </c>
      <c r="BX803">
        <v>1736.0609999999999</v>
      </c>
      <c r="BY803">
        <v>1072.634</v>
      </c>
      <c r="BZ803">
        <v>-467.82650000000001</v>
      </c>
      <c r="CA803">
        <v>-2603.2530000000002</v>
      </c>
      <c r="CB803">
        <v>-3438.75</v>
      </c>
      <c r="CC803">
        <v>-3401.6039999999998</v>
      </c>
      <c r="CD803">
        <v>-3815.8910000000001</v>
      </c>
      <c r="CE803">
        <v>-2813.364</v>
      </c>
      <c r="CF803" s="20">
        <v>169437.2</v>
      </c>
      <c r="CG803" s="20">
        <v>191687.3</v>
      </c>
      <c r="CH803" s="20">
        <v>167868.5</v>
      </c>
      <c r="CI803" s="20">
        <v>159856.1</v>
      </c>
      <c r="CJ803" s="20">
        <v>136141</v>
      </c>
      <c r="CK803" s="20">
        <v>113079.3</v>
      </c>
      <c r="CL803" s="20">
        <v>132230.39999999999</v>
      </c>
      <c r="CM803" s="20">
        <v>128665.60000000001</v>
      </c>
      <c r="CN803" s="20">
        <v>87846.09</v>
      </c>
      <c r="CO803" s="20">
        <v>72150.66</v>
      </c>
      <c r="CP803" s="20">
        <v>47134.95</v>
      </c>
      <c r="CQ803" s="20">
        <v>20910.240000000002</v>
      </c>
      <c r="CR803" s="20">
        <v>39238.160000000003</v>
      </c>
      <c r="CS803" s="20">
        <v>77762.59</v>
      </c>
      <c r="CT803" s="20">
        <v>203483.8</v>
      </c>
      <c r="CU803" s="20">
        <v>345285</v>
      </c>
      <c r="CV803" s="20">
        <v>368139.7</v>
      </c>
      <c r="CW803" s="20">
        <v>525119.19999999995</v>
      </c>
      <c r="CX803" s="20">
        <v>431390.7</v>
      </c>
      <c r="CY803" s="20">
        <v>378973.7</v>
      </c>
      <c r="CZ803" s="20">
        <v>377371.5</v>
      </c>
      <c r="DA803" s="20">
        <v>263651.5</v>
      </c>
      <c r="DB803" s="20">
        <v>257412.2</v>
      </c>
      <c r="DC803" s="20">
        <v>251813.7</v>
      </c>
      <c r="DD803">
        <v>0</v>
      </c>
      <c r="DE803">
        <v>0</v>
      </c>
      <c r="DF803">
        <v>0</v>
      </c>
    </row>
    <row r="804" spans="1:110" x14ac:dyDescent="0.25">
      <c r="A804" s="16" t="str">
        <f t="shared" si="12"/>
        <v>Program Specific_CPP_All_All_CAISO_1-in-2_MONTHLY SYSTEM PEAK DAY_2021_10</v>
      </c>
      <c r="B804" t="s">
        <v>196</v>
      </c>
      <c r="C804" t="s">
        <v>121</v>
      </c>
      <c r="D804" t="s">
        <v>7</v>
      </c>
      <c r="E804" t="s">
        <v>7</v>
      </c>
      <c r="F804" t="s">
        <v>110</v>
      </c>
      <c r="G804" t="s">
        <v>111</v>
      </c>
      <c r="H804" t="s">
        <v>20</v>
      </c>
      <c r="I804">
        <v>2021</v>
      </c>
      <c r="J804">
        <v>10</v>
      </c>
      <c r="K804">
        <v>8320</v>
      </c>
      <c r="L804">
        <v>245915.9</v>
      </c>
      <c r="M804">
        <v>240251.8</v>
      </c>
      <c r="N804">
        <v>237158.9</v>
      </c>
      <c r="O804">
        <v>237259.3</v>
      </c>
      <c r="P804">
        <v>244377.60000000001</v>
      </c>
      <c r="Q804">
        <v>262339.59999999998</v>
      </c>
      <c r="R804">
        <v>290967.8</v>
      </c>
      <c r="S804">
        <v>308932.3</v>
      </c>
      <c r="T804">
        <v>325814.8</v>
      </c>
      <c r="U804">
        <v>341957</v>
      </c>
      <c r="V804">
        <v>357851.2</v>
      </c>
      <c r="W804">
        <v>370961.2</v>
      </c>
      <c r="X804">
        <v>378604.9</v>
      </c>
      <c r="Y804">
        <v>382595.9</v>
      </c>
      <c r="Z804">
        <v>380600</v>
      </c>
      <c r="AA804">
        <v>373000.9</v>
      </c>
      <c r="AB804">
        <v>359161.5</v>
      </c>
      <c r="AC804">
        <v>343727.3</v>
      </c>
      <c r="AD804">
        <v>326767.5</v>
      </c>
      <c r="AE804">
        <v>312088</v>
      </c>
      <c r="AF804">
        <v>296191.3</v>
      </c>
      <c r="AG804">
        <v>283624.8</v>
      </c>
      <c r="AH804">
        <v>268165.59999999998</v>
      </c>
      <c r="AI804">
        <v>254637</v>
      </c>
      <c r="AJ804">
        <v>66.042789999999997</v>
      </c>
      <c r="AK804">
        <v>65.605609999999999</v>
      </c>
      <c r="AL804">
        <v>64.714359999999999</v>
      </c>
      <c r="AM804">
        <v>64.500690000000006</v>
      </c>
      <c r="AN804">
        <v>64.363699999999994</v>
      </c>
      <c r="AO804">
        <v>63.014339999999997</v>
      </c>
      <c r="AP804">
        <v>62.905990000000003</v>
      </c>
      <c r="AQ804">
        <v>62.810380000000002</v>
      </c>
      <c r="AR804">
        <v>66.674809999999994</v>
      </c>
      <c r="AS804">
        <v>72.71584</v>
      </c>
      <c r="AT804">
        <v>79.311319999999995</v>
      </c>
      <c r="AU804">
        <v>83.286050000000003</v>
      </c>
      <c r="AV804">
        <v>84.69726</v>
      </c>
      <c r="AW804">
        <v>83.978890000000007</v>
      </c>
      <c r="AX804">
        <v>84.104820000000004</v>
      </c>
      <c r="AY804">
        <v>83.043729999999996</v>
      </c>
      <c r="AZ804">
        <v>81.902940000000001</v>
      </c>
      <c r="BA804">
        <v>78.572140000000005</v>
      </c>
      <c r="BB804">
        <v>75.405510000000007</v>
      </c>
      <c r="BC804">
        <v>70.740960000000001</v>
      </c>
      <c r="BD804">
        <v>69.140249999999995</v>
      </c>
      <c r="BE804">
        <v>67.198880000000003</v>
      </c>
      <c r="BF804">
        <v>66.268780000000007</v>
      </c>
      <c r="BG804">
        <v>65.293949999999995</v>
      </c>
      <c r="BH804">
        <v>-1466.2760000000001</v>
      </c>
      <c r="BI804">
        <v>-1402.2760000000001</v>
      </c>
      <c r="BJ804">
        <v>-926.03970000000004</v>
      </c>
      <c r="BK804">
        <v>-696.83789999999999</v>
      </c>
      <c r="BL804">
        <v>-467.8297</v>
      </c>
      <c r="BM804">
        <v>510.92590000000001</v>
      </c>
      <c r="BN804">
        <v>2142.567</v>
      </c>
      <c r="BO804">
        <v>223.98240000000001</v>
      </c>
      <c r="BP804">
        <v>-4002.1909999999998</v>
      </c>
      <c r="BQ804">
        <v>-3446.0720000000001</v>
      </c>
      <c r="BR804">
        <v>-1965.94</v>
      </c>
      <c r="BS804">
        <v>-1272.1320000000001</v>
      </c>
      <c r="BT804">
        <v>337.17230000000001</v>
      </c>
      <c r="BU804">
        <v>2758.9540000000002</v>
      </c>
      <c r="BV804">
        <v>6623.4629999999997</v>
      </c>
      <c r="BW804">
        <v>3653.6089999999999</v>
      </c>
      <c r="BX804">
        <v>1674.1510000000001</v>
      </c>
      <c r="BY804">
        <v>1060.492</v>
      </c>
      <c r="BZ804">
        <v>-453.51220000000001</v>
      </c>
      <c r="CA804">
        <v>-2482.7669999999998</v>
      </c>
      <c r="CB804">
        <v>-3312.0039999999999</v>
      </c>
      <c r="CC804">
        <v>-3289.5639999999999</v>
      </c>
      <c r="CD804">
        <v>-3694.5529999999999</v>
      </c>
      <c r="CE804">
        <v>-2726.7849999999999</v>
      </c>
      <c r="CF804" s="20">
        <v>161399</v>
      </c>
      <c r="CG804" s="20">
        <v>184018</v>
      </c>
      <c r="CH804" s="20">
        <v>161487</v>
      </c>
      <c r="CI804" s="20">
        <v>154841.79999999999</v>
      </c>
      <c r="CJ804" s="20">
        <v>133460</v>
      </c>
      <c r="CK804" s="20">
        <v>110394.1</v>
      </c>
      <c r="CL804" s="20">
        <v>127892.7</v>
      </c>
      <c r="CM804" s="20">
        <v>123355.4</v>
      </c>
      <c r="CN804" s="20">
        <v>83456.179999999993</v>
      </c>
      <c r="CO804" s="20">
        <v>67881.84</v>
      </c>
      <c r="CP804" s="20">
        <v>43652.86</v>
      </c>
      <c r="CQ804" s="20">
        <v>19231.689999999999</v>
      </c>
      <c r="CR804" s="20">
        <v>35998.559999999998</v>
      </c>
      <c r="CS804" s="20">
        <v>71028.39</v>
      </c>
      <c r="CT804" s="20">
        <v>185774.1</v>
      </c>
      <c r="CU804" s="20">
        <v>316479.8</v>
      </c>
      <c r="CV804" s="20">
        <v>339762.7</v>
      </c>
      <c r="CW804" s="20">
        <v>493516.3</v>
      </c>
      <c r="CX804" s="20">
        <v>406818.2</v>
      </c>
      <c r="CY804" s="20">
        <v>356595.9</v>
      </c>
      <c r="CZ804" s="20">
        <v>359564.1</v>
      </c>
      <c r="DA804" s="20">
        <v>249000.6</v>
      </c>
      <c r="DB804" s="20">
        <v>242270.4</v>
      </c>
      <c r="DC804" s="20">
        <v>235802.5</v>
      </c>
      <c r="DD804">
        <v>0</v>
      </c>
      <c r="DE804">
        <v>0</v>
      </c>
      <c r="DF804">
        <v>0</v>
      </c>
    </row>
    <row r="805" spans="1:110" x14ac:dyDescent="0.25">
      <c r="A805" s="16" t="str">
        <f t="shared" si="12"/>
        <v>Program Specific_CPP_All_All_CAISO_1-in-2_MONTHLY SYSTEM PEAK DAY_2021_11</v>
      </c>
      <c r="B805" t="s">
        <v>196</v>
      </c>
      <c r="C805" t="s">
        <v>121</v>
      </c>
      <c r="D805" t="s">
        <v>7</v>
      </c>
      <c r="E805" t="s">
        <v>7</v>
      </c>
      <c r="F805" t="s">
        <v>110</v>
      </c>
      <c r="G805" t="s">
        <v>111</v>
      </c>
      <c r="H805" t="s">
        <v>20</v>
      </c>
      <c r="I805">
        <v>2021</v>
      </c>
      <c r="J805">
        <v>11</v>
      </c>
      <c r="K805">
        <v>8320</v>
      </c>
      <c r="L805">
        <v>197979.3</v>
      </c>
      <c r="M805">
        <v>192466.4</v>
      </c>
      <c r="N805">
        <v>190198.5</v>
      </c>
      <c r="O805">
        <v>191368.1</v>
      </c>
      <c r="P805">
        <v>200459.2</v>
      </c>
      <c r="Q805">
        <v>222096.5</v>
      </c>
      <c r="R805">
        <v>250396.7</v>
      </c>
      <c r="S805">
        <v>270587.59999999998</v>
      </c>
      <c r="T805">
        <v>287771.2</v>
      </c>
      <c r="U805">
        <v>302962.2</v>
      </c>
      <c r="V805">
        <v>315953.09999999998</v>
      </c>
      <c r="W805">
        <v>324276.7</v>
      </c>
      <c r="X805">
        <v>328365.59999999998</v>
      </c>
      <c r="Y805">
        <v>332474.2</v>
      </c>
      <c r="Z805">
        <v>330375.90000000002</v>
      </c>
      <c r="AA805">
        <v>321856.3</v>
      </c>
      <c r="AB805">
        <v>310765.3</v>
      </c>
      <c r="AC805">
        <v>301289.09999999998</v>
      </c>
      <c r="AD805">
        <v>279958.2</v>
      </c>
      <c r="AE805">
        <v>264551.40000000002</v>
      </c>
      <c r="AF805">
        <v>251204.3</v>
      </c>
      <c r="AG805">
        <v>238634.1</v>
      </c>
      <c r="AH805">
        <v>222043.4</v>
      </c>
      <c r="AI805">
        <v>207708.6</v>
      </c>
      <c r="AJ805">
        <v>59.320279999999997</v>
      </c>
      <c r="AK805">
        <v>58.289140000000003</v>
      </c>
      <c r="AL805">
        <v>57.501199999999997</v>
      </c>
      <c r="AM805">
        <v>56.47119</v>
      </c>
      <c r="AN805">
        <v>56.509369999999997</v>
      </c>
      <c r="AO805">
        <v>55.837870000000002</v>
      </c>
      <c r="AP805">
        <v>56.11224</v>
      </c>
      <c r="AQ805">
        <v>59.146619999999999</v>
      </c>
      <c r="AR805">
        <v>68.738569999999996</v>
      </c>
      <c r="AS805">
        <v>75.647620000000003</v>
      </c>
      <c r="AT805">
        <v>80.032719999999998</v>
      </c>
      <c r="AU805">
        <v>83.148449999999997</v>
      </c>
      <c r="AV805">
        <v>83.784419999999997</v>
      </c>
      <c r="AW805">
        <v>82.555109999999999</v>
      </c>
      <c r="AX805">
        <v>81.314620000000005</v>
      </c>
      <c r="AY805">
        <v>81.238200000000006</v>
      </c>
      <c r="AZ805">
        <v>78.326660000000004</v>
      </c>
      <c r="BA805">
        <v>73.485309999999998</v>
      </c>
      <c r="BB805">
        <v>70.054090000000002</v>
      </c>
      <c r="BC805">
        <v>67.195790000000002</v>
      </c>
      <c r="BD805">
        <v>64.278819999999996</v>
      </c>
      <c r="BE805">
        <v>62.763559999999998</v>
      </c>
      <c r="BF805">
        <v>60.766150000000003</v>
      </c>
      <c r="BG805">
        <v>59.867139999999999</v>
      </c>
      <c r="BH805">
        <v>-1159.6610000000001</v>
      </c>
      <c r="BI805">
        <v>-1106.519</v>
      </c>
      <c r="BJ805">
        <v>-718.86410000000001</v>
      </c>
      <c r="BK805">
        <v>-536.36469999999997</v>
      </c>
      <c r="BL805">
        <v>-366.88350000000003</v>
      </c>
      <c r="BM805">
        <v>439.2208</v>
      </c>
      <c r="BN805">
        <v>1841.577</v>
      </c>
      <c r="BO805">
        <v>198.95769999999999</v>
      </c>
      <c r="BP805">
        <v>-3526.97</v>
      </c>
      <c r="BQ805">
        <v>-3057.5120000000002</v>
      </c>
      <c r="BR805">
        <v>-1767.441</v>
      </c>
      <c r="BS805">
        <v>-1144.57</v>
      </c>
      <c r="BT805">
        <v>274.10059999999999</v>
      </c>
      <c r="BU805">
        <v>2405.3440000000001</v>
      </c>
      <c r="BV805">
        <v>5821.2610000000004</v>
      </c>
      <c r="BW805">
        <v>3208.22</v>
      </c>
      <c r="BX805">
        <v>1505.402</v>
      </c>
      <c r="BY805">
        <v>949.80610000000001</v>
      </c>
      <c r="BZ805">
        <v>-367.67200000000003</v>
      </c>
      <c r="CA805">
        <v>-2084.3000000000002</v>
      </c>
      <c r="CB805">
        <v>-2792.915</v>
      </c>
      <c r="CC805">
        <v>-2755.0619999999999</v>
      </c>
      <c r="CD805">
        <v>-3044.491</v>
      </c>
      <c r="CE805">
        <v>-2196.3380000000002</v>
      </c>
      <c r="CF805" s="20">
        <v>107664.3</v>
      </c>
      <c r="CG805" s="20">
        <v>121485.8</v>
      </c>
      <c r="CH805" s="20">
        <v>107342.2</v>
      </c>
      <c r="CI805" s="20">
        <v>103899.4</v>
      </c>
      <c r="CJ805" s="20">
        <v>91755.76</v>
      </c>
      <c r="CK805" s="20">
        <v>79803.929999999993</v>
      </c>
      <c r="CL805" s="20">
        <v>95743.78</v>
      </c>
      <c r="CM805" s="20">
        <v>95507.89</v>
      </c>
      <c r="CN805" s="20">
        <v>66157.73</v>
      </c>
      <c r="CO805" s="20">
        <v>54973.98</v>
      </c>
      <c r="CP805" s="20">
        <v>35618.58</v>
      </c>
      <c r="CQ805" s="20">
        <v>15471.02</v>
      </c>
      <c r="CR805" s="20">
        <v>28537.91</v>
      </c>
      <c r="CS805" s="20">
        <v>56805.26</v>
      </c>
      <c r="CT805" s="20">
        <v>149061.6</v>
      </c>
      <c r="CU805" s="20">
        <v>251797.8</v>
      </c>
      <c r="CV805" s="20">
        <v>268914.40000000002</v>
      </c>
      <c r="CW805" s="20">
        <v>385724.1</v>
      </c>
      <c r="CX805" s="20">
        <v>303670.3</v>
      </c>
      <c r="CY805" s="20">
        <v>260492</v>
      </c>
      <c r="CZ805" s="20">
        <v>262858.8</v>
      </c>
      <c r="DA805" s="20">
        <v>179324.2</v>
      </c>
      <c r="DB805" s="20">
        <v>169711.9</v>
      </c>
      <c r="DC805" s="20">
        <v>161397.5</v>
      </c>
      <c r="DD805">
        <v>0</v>
      </c>
      <c r="DE805">
        <v>0</v>
      </c>
      <c r="DF805">
        <v>0</v>
      </c>
    </row>
    <row r="806" spans="1:110" x14ac:dyDescent="0.25">
      <c r="A806" s="16" t="str">
        <f t="shared" si="12"/>
        <v>Program Specific_CPP_All_All_CAISO_1-in-2_MONTHLY SYSTEM PEAK DAY_2021_12</v>
      </c>
      <c r="B806" t="s">
        <v>196</v>
      </c>
      <c r="C806" t="s">
        <v>121</v>
      </c>
      <c r="D806" t="s">
        <v>7</v>
      </c>
      <c r="E806" t="s">
        <v>7</v>
      </c>
      <c r="F806" t="s">
        <v>110</v>
      </c>
      <c r="G806" t="s">
        <v>111</v>
      </c>
      <c r="H806" t="s">
        <v>20</v>
      </c>
      <c r="I806">
        <v>2021</v>
      </c>
      <c r="J806">
        <v>12</v>
      </c>
      <c r="K806">
        <v>8320</v>
      </c>
      <c r="L806">
        <v>190816.3</v>
      </c>
      <c r="M806">
        <v>186372.9</v>
      </c>
      <c r="N806">
        <v>184197.1</v>
      </c>
      <c r="O806">
        <v>185691.3</v>
      </c>
      <c r="P806">
        <v>195498.2</v>
      </c>
      <c r="Q806">
        <v>218024.7</v>
      </c>
      <c r="R806">
        <v>250508.79999999999</v>
      </c>
      <c r="S806">
        <v>270391</v>
      </c>
      <c r="T806">
        <v>282166.2</v>
      </c>
      <c r="U806">
        <v>287421</v>
      </c>
      <c r="V806">
        <v>290820.09999999998</v>
      </c>
      <c r="W806">
        <v>292622.40000000002</v>
      </c>
      <c r="X806">
        <v>292238.90000000002</v>
      </c>
      <c r="Y806">
        <v>291682.90000000002</v>
      </c>
      <c r="Z806">
        <v>287680.09999999998</v>
      </c>
      <c r="AA806">
        <v>282225.7</v>
      </c>
      <c r="AB806">
        <v>280001.40000000002</v>
      </c>
      <c r="AC806">
        <v>277185.3</v>
      </c>
      <c r="AD806">
        <v>260462.1</v>
      </c>
      <c r="AE806">
        <v>248739.3</v>
      </c>
      <c r="AF806">
        <v>238629</v>
      </c>
      <c r="AG806">
        <v>228504.6</v>
      </c>
      <c r="AH806">
        <v>213963.8</v>
      </c>
      <c r="AI806">
        <v>200598.7</v>
      </c>
      <c r="AJ806">
        <v>49.049489999999999</v>
      </c>
      <c r="AK806">
        <v>48.575580000000002</v>
      </c>
      <c r="AL806">
        <v>48.44979</v>
      </c>
      <c r="AM806">
        <v>47.875570000000003</v>
      </c>
      <c r="AN806">
        <v>47.601770000000002</v>
      </c>
      <c r="AO806">
        <v>47.646680000000003</v>
      </c>
      <c r="AP806">
        <v>47.916159999999998</v>
      </c>
      <c r="AQ806">
        <v>47.49333</v>
      </c>
      <c r="AR806">
        <v>50.757179999999998</v>
      </c>
      <c r="AS806">
        <v>54.816180000000003</v>
      </c>
      <c r="AT806">
        <v>58.477229999999999</v>
      </c>
      <c r="AU806">
        <v>60.86168</v>
      </c>
      <c r="AV806">
        <v>62.050190000000001</v>
      </c>
      <c r="AW806">
        <v>61.692779999999999</v>
      </c>
      <c r="AX806">
        <v>62.016959999999997</v>
      </c>
      <c r="AY806">
        <v>61.505319999999998</v>
      </c>
      <c r="AZ806">
        <v>59.885429999999999</v>
      </c>
      <c r="BA806">
        <v>57.249720000000003</v>
      </c>
      <c r="BB806">
        <v>55.137869999999999</v>
      </c>
      <c r="BC806">
        <v>54.382919999999999</v>
      </c>
      <c r="BD806">
        <v>52.435569999999998</v>
      </c>
      <c r="BE806">
        <v>50.812989999999999</v>
      </c>
      <c r="BF806">
        <v>49.969149999999999</v>
      </c>
      <c r="BG806">
        <v>49.08184</v>
      </c>
      <c r="BH806">
        <v>-1159.1179999999999</v>
      </c>
      <c r="BI806">
        <v>-1108.7860000000001</v>
      </c>
      <c r="BJ806">
        <v>-745.64469999999994</v>
      </c>
      <c r="BK806">
        <v>-580.36710000000005</v>
      </c>
      <c r="BL806">
        <v>-418.7029</v>
      </c>
      <c r="BM806">
        <v>372.50760000000002</v>
      </c>
      <c r="BN806">
        <v>1862.259</v>
      </c>
      <c r="BO806">
        <v>171.30510000000001</v>
      </c>
      <c r="BP806">
        <v>-3500.7890000000002</v>
      </c>
      <c r="BQ806">
        <v>-2889.5529999999999</v>
      </c>
      <c r="BR806">
        <v>-1584.68</v>
      </c>
      <c r="BS806">
        <v>-1005.856</v>
      </c>
      <c r="BT806">
        <v>253.36410000000001</v>
      </c>
      <c r="BU806">
        <v>2107.2840000000001</v>
      </c>
      <c r="BV806">
        <v>5047.5879999999997</v>
      </c>
      <c r="BW806">
        <v>2798.366</v>
      </c>
      <c r="BX806">
        <v>1329.3140000000001</v>
      </c>
      <c r="BY806">
        <v>826.85440000000006</v>
      </c>
      <c r="BZ806">
        <v>-389.59249999999997</v>
      </c>
      <c r="CA806">
        <v>-2007.143</v>
      </c>
      <c r="CB806">
        <v>-2694.3969999999999</v>
      </c>
      <c r="CC806">
        <v>-2674.864</v>
      </c>
      <c r="CD806">
        <v>-2973.3919999999998</v>
      </c>
      <c r="CE806">
        <v>-2178.9989999999998</v>
      </c>
      <c r="CF806" s="20">
        <v>94195.85</v>
      </c>
      <c r="CG806" s="20">
        <v>106718.1</v>
      </c>
      <c r="CH806" s="20">
        <v>93749.94</v>
      </c>
      <c r="CI806" s="20">
        <v>90747.69</v>
      </c>
      <c r="CJ806" s="20">
        <v>80495.47</v>
      </c>
      <c r="CK806" s="20">
        <v>71136.03</v>
      </c>
      <c r="CL806" s="20">
        <v>86919.06</v>
      </c>
      <c r="CM806" s="20">
        <v>86911.48</v>
      </c>
      <c r="CN806" s="20">
        <v>58161.47</v>
      </c>
      <c r="CO806" s="20">
        <v>45489.25</v>
      </c>
      <c r="CP806" s="20">
        <v>28240.18</v>
      </c>
      <c r="CQ806" s="20">
        <v>12017.07</v>
      </c>
      <c r="CR806" s="20">
        <v>21932.68</v>
      </c>
      <c r="CS806" s="20">
        <v>42665.16</v>
      </c>
      <c r="CT806" s="20">
        <v>110645.1</v>
      </c>
      <c r="CU806" s="20">
        <v>189782.8</v>
      </c>
      <c r="CV806" s="20">
        <v>212023.6</v>
      </c>
      <c r="CW806" s="20">
        <v>312596.7</v>
      </c>
      <c r="CX806" s="20">
        <v>252207.4</v>
      </c>
      <c r="CY806" s="20">
        <v>220999.3</v>
      </c>
      <c r="CZ806" s="20">
        <v>226948.9</v>
      </c>
      <c r="DA806" s="20">
        <v>156026.29999999999</v>
      </c>
      <c r="DB806" s="20">
        <v>148243.1</v>
      </c>
      <c r="DC806" s="20">
        <v>141607.9</v>
      </c>
      <c r="DD806">
        <v>0</v>
      </c>
      <c r="DE806">
        <v>0</v>
      </c>
      <c r="DF806">
        <v>0</v>
      </c>
    </row>
    <row r="807" spans="1:110" x14ac:dyDescent="0.25">
      <c r="A807" s="16" t="str">
        <f t="shared" si="12"/>
        <v>Program Specific_CPP_All_All_CAISO_1-in-2_MONTHLY SYSTEM PEAK DAY_2022_1</v>
      </c>
      <c r="B807" t="s">
        <v>196</v>
      </c>
      <c r="C807" t="s">
        <v>121</v>
      </c>
      <c r="D807" t="s">
        <v>7</v>
      </c>
      <c r="E807" t="s">
        <v>7</v>
      </c>
      <c r="F807" t="s">
        <v>110</v>
      </c>
      <c r="G807" t="s">
        <v>111</v>
      </c>
      <c r="H807" t="s">
        <v>20</v>
      </c>
      <c r="I807">
        <v>2022</v>
      </c>
      <c r="J807">
        <v>1</v>
      </c>
      <c r="K807">
        <v>4950</v>
      </c>
      <c r="L807">
        <v>116609.60000000001</v>
      </c>
      <c r="M807">
        <v>114315.2</v>
      </c>
      <c r="N807">
        <v>113202.7</v>
      </c>
      <c r="O807">
        <v>114174.1</v>
      </c>
      <c r="P807">
        <v>120379.4</v>
      </c>
      <c r="Q807">
        <v>134492</v>
      </c>
      <c r="R807">
        <v>155810.20000000001</v>
      </c>
      <c r="S807">
        <v>167956.4</v>
      </c>
      <c r="T807">
        <v>174046.9</v>
      </c>
      <c r="U807">
        <v>176544.4</v>
      </c>
      <c r="V807">
        <v>179269.9</v>
      </c>
      <c r="W807">
        <v>180041.3</v>
      </c>
      <c r="X807">
        <v>179888.6</v>
      </c>
      <c r="Y807">
        <v>179788.6</v>
      </c>
      <c r="Z807">
        <v>177897.9</v>
      </c>
      <c r="AA807">
        <v>174497.9</v>
      </c>
      <c r="AB807">
        <v>171686.8</v>
      </c>
      <c r="AC807">
        <v>170857.60000000001</v>
      </c>
      <c r="AD807">
        <v>161311.70000000001</v>
      </c>
      <c r="AE807">
        <v>153707.29999999999</v>
      </c>
      <c r="AF807">
        <v>146956.29999999999</v>
      </c>
      <c r="AG807">
        <v>140284.5</v>
      </c>
      <c r="AH807">
        <v>130752.3</v>
      </c>
      <c r="AI807">
        <v>122752</v>
      </c>
      <c r="AJ807">
        <v>44.357039999999998</v>
      </c>
      <c r="AK807">
        <v>43.49803</v>
      </c>
      <c r="AL807">
        <v>42.171430000000001</v>
      </c>
      <c r="AM807">
        <v>41.640920000000001</v>
      </c>
      <c r="AN807">
        <v>41.176699999999997</v>
      </c>
      <c r="AO807">
        <v>41.141680000000001</v>
      </c>
      <c r="AP807">
        <v>40.746319999999997</v>
      </c>
      <c r="AQ807">
        <v>40.577330000000003</v>
      </c>
      <c r="AR807">
        <v>44.675220000000003</v>
      </c>
      <c r="AS807">
        <v>49.75067</v>
      </c>
      <c r="AT807">
        <v>52.320869999999999</v>
      </c>
      <c r="AU807">
        <v>55.087600000000002</v>
      </c>
      <c r="AV807">
        <v>56.169559999999997</v>
      </c>
      <c r="AW807">
        <v>56.857529999999997</v>
      </c>
      <c r="AX807">
        <v>56.98263</v>
      </c>
      <c r="AY807">
        <v>57.835830000000001</v>
      </c>
      <c r="AZ807">
        <v>56.899799999999999</v>
      </c>
      <c r="BA807">
        <v>54.774209999999997</v>
      </c>
      <c r="BB807">
        <v>52.794800000000002</v>
      </c>
      <c r="BC807">
        <v>50.711939999999998</v>
      </c>
      <c r="BD807">
        <v>49.830800000000004</v>
      </c>
      <c r="BE807">
        <v>49.02769</v>
      </c>
      <c r="BF807">
        <v>48.057310000000001</v>
      </c>
      <c r="BG807">
        <v>47.368630000000003</v>
      </c>
      <c r="BH807">
        <v>-704.26859999999999</v>
      </c>
      <c r="BI807">
        <v>-675.22260000000006</v>
      </c>
      <c r="BJ807">
        <v>-452.47680000000003</v>
      </c>
      <c r="BK807">
        <v>-350.48820000000001</v>
      </c>
      <c r="BL807">
        <v>-251.2919</v>
      </c>
      <c r="BM807">
        <v>234.74870000000001</v>
      </c>
      <c r="BN807">
        <v>1156.086</v>
      </c>
      <c r="BO807">
        <v>109.8938</v>
      </c>
      <c r="BP807">
        <v>-2156.0590000000002</v>
      </c>
      <c r="BQ807">
        <v>-1775.6679999999999</v>
      </c>
      <c r="BR807">
        <v>-980.14390000000003</v>
      </c>
      <c r="BS807">
        <v>-619.87689999999998</v>
      </c>
      <c r="BT807">
        <v>155.85329999999999</v>
      </c>
      <c r="BU807">
        <v>1298.817</v>
      </c>
      <c r="BV807">
        <v>3120.9009999999998</v>
      </c>
      <c r="BW807">
        <v>1728.905</v>
      </c>
      <c r="BX807">
        <v>821.12900000000002</v>
      </c>
      <c r="BY807">
        <v>522.32830000000001</v>
      </c>
      <c r="BZ807">
        <v>-231.62799999999999</v>
      </c>
      <c r="CA807">
        <v>-1231.779</v>
      </c>
      <c r="CB807">
        <v>-1653.152</v>
      </c>
      <c r="CC807">
        <v>-1635.153</v>
      </c>
      <c r="CD807">
        <v>-1809.4880000000001</v>
      </c>
      <c r="CE807">
        <v>-1323.8489999999999</v>
      </c>
      <c r="CF807" s="20">
        <v>35523.449999999997</v>
      </c>
      <c r="CG807" s="20">
        <v>40718.42</v>
      </c>
      <c r="CH807" s="20">
        <v>35898.980000000003</v>
      </c>
      <c r="CI807" s="20">
        <v>34761.56</v>
      </c>
      <c r="CJ807" s="20">
        <v>30959.51</v>
      </c>
      <c r="CK807" s="20">
        <v>27364.26</v>
      </c>
      <c r="CL807" s="20">
        <v>34222.720000000001</v>
      </c>
      <c r="CM807" s="20">
        <v>34186.18</v>
      </c>
      <c r="CN807" s="20">
        <v>22384.799999999999</v>
      </c>
      <c r="CO807" s="20">
        <v>17335.47</v>
      </c>
      <c r="CP807" s="20">
        <v>10822.94</v>
      </c>
      <c r="CQ807" s="20">
        <v>4562.2939999999999</v>
      </c>
      <c r="CR807" s="20">
        <v>8315.027</v>
      </c>
      <c r="CS807" s="20">
        <v>16192.43</v>
      </c>
      <c r="CT807" s="20">
        <v>42279.17</v>
      </c>
      <c r="CU807" s="20">
        <v>72344.56</v>
      </c>
      <c r="CV807" s="20">
        <v>80570.490000000005</v>
      </c>
      <c r="CW807" s="20">
        <v>121061.5</v>
      </c>
      <c r="CX807" s="20">
        <v>98067.94</v>
      </c>
      <c r="CY807" s="20">
        <v>85413.49</v>
      </c>
      <c r="CZ807" s="20">
        <v>87003.55</v>
      </c>
      <c r="DA807" s="20">
        <v>59781.16</v>
      </c>
      <c r="DB807" s="20">
        <v>56432.160000000003</v>
      </c>
      <c r="DC807" s="20">
        <v>53916.7</v>
      </c>
      <c r="DD807">
        <v>0</v>
      </c>
      <c r="DE807">
        <v>0</v>
      </c>
      <c r="DF807">
        <v>0</v>
      </c>
    </row>
    <row r="808" spans="1:110" x14ac:dyDescent="0.25">
      <c r="A808" s="16" t="str">
        <f t="shared" si="12"/>
        <v>Program Specific_CPP_All_All_CAISO_1-in-2_MONTHLY SYSTEM PEAK DAY_2022_2</v>
      </c>
      <c r="B808" t="s">
        <v>196</v>
      </c>
      <c r="C808" t="s">
        <v>121</v>
      </c>
      <c r="D808" t="s">
        <v>7</v>
      </c>
      <c r="E808" t="s">
        <v>7</v>
      </c>
      <c r="F808" t="s">
        <v>110</v>
      </c>
      <c r="G808" t="s">
        <v>111</v>
      </c>
      <c r="H808" t="s">
        <v>20</v>
      </c>
      <c r="I808">
        <v>2022</v>
      </c>
      <c r="J808">
        <v>2</v>
      </c>
      <c r="K808">
        <v>4950</v>
      </c>
      <c r="L808">
        <v>117701.7</v>
      </c>
      <c r="M808">
        <v>114696.1</v>
      </c>
      <c r="N808">
        <v>113354.9</v>
      </c>
      <c r="O808">
        <v>114099.5</v>
      </c>
      <c r="P808">
        <v>119736.7</v>
      </c>
      <c r="Q808">
        <v>133278.79999999999</v>
      </c>
      <c r="R808">
        <v>154150.9</v>
      </c>
      <c r="S808">
        <v>167282.6</v>
      </c>
      <c r="T808">
        <v>175853.2</v>
      </c>
      <c r="U808">
        <v>179383</v>
      </c>
      <c r="V808">
        <v>182926.9</v>
      </c>
      <c r="W808">
        <v>183607.5</v>
      </c>
      <c r="X808">
        <v>182163.3</v>
      </c>
      <c r="Y808">
        <v>181522.8</v>
      </c>
      <c r="Z808">
        <v>179029.2</v>
      </c>
      <c r="AA808">
        <v>174434.3</v>
      </c>
      <c r="AB808">
        <v>170385.7</v>
      </c>
      <c r="AC808">
        <v>169718.1</v>
      </c>
      <c r="AD808">
        <v>162865.60000000001</v>
      </c>
      <c r="AE808">
        <v>155385.5</v>
      </c>
      <c r="AF808">
        <v>148558</v>
      </c>
      <c r="AG808">
        <v>142107.6</v>
      </c>
      <c r="AH808">
        <v>132631</v>
      </c>
      <c r="AI808">
        <v>124431.8</v>
      </c>
      <c r="AJ808">
        <v>47.961469999999998</v>
      </c>
      <c r="AK808">
        <v>48.48169</v>
      </c>
      <c r="AL808">
        <v>48.10427</v>
      </c>
      <c r="AM808">
        <v>47.970460000000003</v>
      </c>
      <c r="AN808">
        <v>47.162120000000002</v>
      </c>
      <c r="AO808">
        <v>46.675710000000002</v>
      </c>
      <c r="AP808">
        <v>46.082880000000003</v>
      </c>
      <c r="AQ808">
        <v>45.865250000000003</v>
      </c>
      <c r="AR808">
        <v>47.276940000000003</v>
      </c>
      <c r="AS808">
        <v>49.918199999999999</v>
      </c>
      <c r="AT808">
        <v>51.150109999999998</v>
      </c>
      <c r="AU808">
        <v>52.915799999999997</v>
      </c>
      <c r="AV808">
        <v>54.159210000000002</v>
      </c>
      <c r="AW808">
        <v>55.100749999999998</v>
      </c>
      <c r="AX808">
        <v>55.199449999999999</v>
      </c>
      <c r="AY808">
        <v>55.287520000000001</v>
      </c>
      <c r="AZ808">
        <v>54.361379999999997</v>
      </c>
      <c r="BA808">
        <v>53.127090000000003</v>
      </c>
      <c r="BB808">
        <v>50.831139999999998</v>
      </c>
      <c r="BC808">
        <v>49.466549999999998</v>
      </c>
      <c r="BD808">
        <v>48.90072</v>
      </c>
      <c r="BE808">
        <v>46.77975</v>
      </c>
      <c r="BF808">
        <v>46.171709999999997</v>
      </c>
      <c r="BG808">
        <v>45.414999999999999</v>
      </c>
      <c r="BH808">
        <v>-694.53660000000002</v>
      </c>
      <c r="BI808">
        <v>-667.71910000000003</v>
      </c>
      <c r="BJ808">
        <v>-441.04509999999999</v>
      </c>
      <c r="BK808">
        <v>-337.3526</v>
      </c>
      <c r="BL808">
        <v>-238.7671</v>
      </c>
      <c r="BM808">
        <v>244.0446</v>
      </c>
      <c r="BN808">
        <v>1140.8119999999999</v>
      </c>
      <c r="BO808">
        <v>112.27589999999999</v>
      </c>
      <c r="BP808">
        <v>-2175.36</v>
      </c>
      <c r="BQ808">
        <v>-1804.7190000000001</v>
      </c>
      <c r="BR808">
        <v>-1003.924</v>
      </c>
      <c r="BS808">
        <v>-635.1961</v>
      </c>
      <c r="BT808">
        <v>155.94569999999999</v>
      </c>
      <c r="BU808">
        <v>1312.1579999999999</v>
      </c>
      <c r="BV808">
        <v>3145.835</v>
      </c>
      <c r="BW808">
        <v>1730.278</v>
      </c>
      <c r="BX808">
        <v>821.61969999999997</v>
      </c>
      <c r="BY808">
        <v>534.46720000000005</v>
      </c>
      <c r="BZ808">
        <v>-230.3657</v>
      </c>
      <c r="CA808">
        <v>-1244.0250000000001</v>
      </c>
      <c r="CB808">
        <v>-1669.355</v>
      </c>
      <c r="CC808">
        <v>-1650.241</v>
      </c>
      <c r="CD808">
        <v>-1825.2360000000001</v>
      </c>
      <c r="CE808">
        <v>-1325.3140000000001</v>
      </c>
      <c r="CF808">
        <v>37606.129999999997</v>
      </c>
      <c r="CG808">
        <v>42145.33</v>
      </c>
      <c r="CH808">
        <v>37028.6</v>
      </c>
      <c r="CI808">
        <v>35647.519999999997</v>
      </c>
      <c r="CJ808">
        <v>31385.89</v>
      </c>
      <c r="CK808">
        <v>27552.85</v>
      </c>
      <c r="CL808">
        <v>34306.54</v>
      </c>
      <c r="CM808">
        <v>34443.57</v>
      </c>
      <c r="CN808">
        <v>23093.53</v>
      </c>
      <c r="CO808">
        <v>18007.78</v>
      </c>
      <c r="CP808">
        <v>11377.27</v>
      </c>
      <c r="CQ808" s="20">
        <v>4785.5479999999998</v>
      </c>
      <c r="CR808" s="20">
        <v>8609.6450000000004</v>
      </c>
      <c r="CS808" s="20">
        <v>16686.86</v>
      </c>
      <c r="CT808" s="20">
        <v>43169.61</v>
      </c>
      <c r="CU808" s="20">
        <v>72609.52</v>
      </c>
      <c r="CV808" s="20">
        <v>80303.61</v>
      </c>
      <c r="CW808" s="20">
        <v>122292.4</v>
      </c>
      <c r="CX808" s="20">
        <v>100454.2</v>
      </c>
      <c r="CY808" s="20">
        <v>87435.13</v>
      </c>
      <c r="CZ808" s="20">
        <v>89189.58</v>
      </c>
      <c r="DA808">
        <v>62219.3</v>
      </c>
      <c r="DB808">
        <v>59562.41</v>
      </c>
      <c r="DC808">
        <v>56997.01</v>
      </c>
      <c r="DD808">
        <v>0</v>
      </c>
      <c r="DE808">
        <v>0</v>
      </c>
      <c r="DF808">
        <v>0</v>
      </c>
    </row>
    <row r="809" spans="1:110" x14ac:dyDescent="0.25">
      <c r="A809" s="16" t="str">
        <f t="shared" si="12"/>
        <v>Program Specific_CPP_All_All_CAISO_1-in-2_MONTHLY SYSTEM PEAK DAY_2022_3</v>
      </c>
      <c r="B809" t="s">
        <v>196</v>
      </c>
      <c r="C809" t="s">
        <v>121</v>
      </c>
      <c r="D809" t="s">
        <v>7</v>
      </c>
      <c r="E809" t="s">
        <v>7</v>
      </c>
      <c r="F809" t="s">
        <v>110</v>
      </c>
      <c r="G809" t="s">
        <v>111</v>
      </c>
      <c r="H809" t="s">
        <v>20</v>
      </c>
      <c r="I809">
        <v>2022</v>
      </c>
      <c r="J809">
        <v>3</v>
      </c>
      <c r="K809">
        <v>4950</v>
      </c>
      <c r="L809">
        <v>141484.70000000001</v>
      </c>
      <c r="M809">
        <v>138768.70000000001</v>
      </c>
      <c r="N809">
        <v>137476.6</v>
      </c>
      <c r="O809">
        <v>137853.29999999999</v>
      </c>
      <c r="P809">
        <v>142332.20000000001</v>
      </c>
      <c r="Q809">
        <v>153429.5</v>
      </c>
      <c r="R809">
        <v>170660.9</v>
      </c>
      <c r="S809">
        <v>180367.2</v>
      </c>
      <c r="T809">
        <v>185866.8</v>
      </c>
      <c r="U809">
        <v>188578.4</v>
      </c>
      <c r="V809">
        <v>191390.4</v>
      </c>
      <c r="W809">
        <v>192824.6</v>
      </c>
      <c r="X809">
        <v>193343.3</v>
      </c>
      <c r="Y809">
        <v>192843.7</v>
      </c>
      <c r="Z809">
        <v>190347.7</v>
      </c>
      <c r="AA809">
        <v>186112</v>
      </c>
      <c r="AB809">
        <v>180688.8</v>
      </c>
      <c r="AC809">
        <v>176653.6</v>
      </c>
      <c r="AD809">
        <v>172582.5</v>
      </c>
      <c r="AE809">
        <v>170556.1</v>
      </c>
      <c r="AF809">
        <v>164827.5</v>
      </c>
      <c r="AG809">
        <v>159475.20000000001</v>
      </c>
      <c r="AH809">
        <v>152278.9</v>
      </c>
      <c r="AI809">
        <v>146048.70000000001</v>
      </c>
      <c r="AJ809">
        <v>52.370649999999998</v>
      </c>
      <c r="AK809">
        <v>52.29542</v>
      </c>
      <c r="AL809">
        <v>52.046999999999997</v>
      </c>
      <c r="AM809">
        <v>51.559429999999999</v>
      </c>
      <c r="AN809">
        <v>51.321379999999998</v>
      </c>
      <c r="AO809">
        <v>50.81371</v>
      </c>
      <c r="AP809">
        <v>50.340600000000002</v>
      </c>
      <c r="AQ809">
        <v>50.668599999999998</v>
      </c>
      <c r="AR809">
        <v>53.212380000000003</v>
      </c>
      <c r="AS809">
        <v>56.799630000000001</v>
      </c>
      <c r="AT809">
        <v>60.241289999999999</v>
      </c>
      <c r="AU809">
        <v>62.756929999999997</v>
      </c>
      <c r="AV809">
        <v>63.663110000000003</v>
      </c>
      <c r="AW809">
        <v>65.240359999999995</v>
      </c>
      <c r="AX809">
        <v>64.654269999999997</v>
      </c>
      <c r="AY809">
        <v>65.064989999999995</v>
      </c>
      <c r="AZ809">
        <v>63.855170000000001</v>
      </c>
      <c r="BA809">
        <v>61.843440000000001</v>
      </c>
      <c r="BB809">
        <v>58.686439999999997</v>
      </c>
      <c r="BC809">
        <v>57.029089999999997</v>
      </c>
      <c r="BD809">
        <v>56.186079999999997</v>
      </c>
      <c r="BE809">
        <v>54.917789999999997</v>
      </c>
      <c r="BF809">
        <v>54.326129999999999</v>
      </c>
      <c r="BG809">
        <v>53.562930000000001</v>
      </c>
      <c r="BH809">
        <v>-887.45180000000005</v>
      </c>
      <c r="BI809">
        <v>-849.70119999999997</v>
      </c>
      <c r="BJ809">
        <v>-586.19060000000002</v>
      </c>
      <c r="BK809">
        <v>-464.0684</v>
      </c>
      <c r="BL809">
        <v>-330.48970000000003</v>
      </c>
      <c r="BM809">
        <v>243.18620000000001</v>
      </c>
      <c r="BN809">
        <v>1270.3630000000001</v>
      </c>
      <c r="BO809">
        <v>113.0565</v>
      </c>
      <c r="BP809">
        <v>-2303.893</v>
      </c>
      <c r="BQ809">
        <v>-1896.47</v>
      </c>
      <c r="BR809">
        <v>-1044.1780000000001</v>
      </c>
      <c r="BS809">
        <v>-661.08780000000002</v>
      </c>
      <c r="BT809">
        <v>169.70349999999999</v>
      </c>
      <c r="BU809">
        <v>1391.885</v>
      </c>
      <c r="BV809">
        <v>3323.2440000000001</v>
      </c>
      <c r="BW809">
        <v>1832.308</v>
      </c>
      <c r="BX809">
        <v>852.50059999999996</v>
      </c>
      <c r="BY809">
        <v>548.1875</v>
      </c>
      <c r="BZ809">
        <v>-236.4863</v>
      </c>
      <c r="CA809">
        <v>-1370.7429999999999</v>
      </c>
      <c r="CB809">
        <v>-1863.4269999999999</v>
      </c>
      <c r="CC809">
        <v>-1873.3579999999999</v>
      </c>
      <c r="CD809">
        <v>-2129.5810000000001</v>
      </c>
      <c r="CE809">
        <v>-1615.9069999999999</v>
      </c>
      <c r="CF809" s="20">
        <v>48958.23</v>
      </c>
      <c r="CG809" s="20">
        <v>55807.85</v>
      </c>
      <c r="CH809" s="20">
        <v>49226.97</v>
      </c>
      <c r="CI809" s="20">
        <v>47200.73</v>
      </c>
      <c r="CJ809" s="20">
        <v>40660.71</v>
      </c>
      <c r="CK809" s="20">
        <v>33958.370000000003</v>
      </c>
      <c r="CL809" s="20">
        <v>39840.82</v>
      </c>
      <c r="CM809" s="20">
        <v>38430.699999999997</v>
      </c>
      <c r="CN809" s="20">
        <v>25411.74</v>
      </c>
      <c r="CO809" s="20">
        <v>19724.77</v>
      </c>
      <c r="CP809" s="20">
        <v>12269.32</v>
      </c>
      <c r="CQ809" s="20">
        <v>5193.9110000000001</v>
      </c>
      <c r="CR809" s="20">
        <v>9503.0390000000007</v>
      </c>
      <c r="CS809" s="20">
        <v>18338.13</v>
      </c>
      <c r="CT809" s="20">
        <v>47235.4</v>
      </c>
      <c r="CU809" s="20">
        <v>80335.94</v>
      </c>
      <c r="CV809" s="20">
        <v>87503.3</v>
      </c>
      <c r="CW809" s="20">
        <v>130950</v>
      </c>
      <c r="CX809" s="20">
        <v>113931.1</v>
      </c>
      <c r="CY809" s="20">
        <v>104639</v>
      </c>
      <c r="CZ809" s="20">
        <v>107882.9</v>
      </c>
      <c r="DA809" s="20">
        <v>74970.02</v>
      </c>
      <c r="DB809" s="20">
        <v>72895.17</v>
      </c>
      <c r="DC809" s="20">
        <v>71843.929999999993</v>
      </c>
      <c r="DD809">
        <v>0</v>
      </c>
      <c r="DE809">
        <v>0</v>
      </c>
      <c r="DF809">
        <v>0</v>
      </c>
    </row>
    <row r="810" spans="1:110" x14ac:dyDescent="0.25">
      <c r="A810" s="16" t="str">
        <f t="shared" si="12"/>
        <v>Program Specific_CPP_All_All_CAISO_1-in-2_MONTHLY SYSTEM PEAK DAY_2022_4</v>
      </c>
      <c r="B810" t="s">
        <v>196</v>
      </c>
      <c r="C810" t="s">
        <v>121</v>
      </c>
      <c r="D810" t="s">
        <v>7</v>
      </c>
      <c r="E810" t="s">
        <v>7</v>
      </c>
      <c r="F810" t="s">
        <v>110</v>
      </c>
      <c r="G810" t="s">
        <v>111</v>
      </c>
      <c r="H810" t="s">
        <v>20</v>
      </c>
      <c r="I810">
        <v>2022</v>
      </c>
      <c r="J810">
        <v>4</v>
      </c>
      <c r="K810">
        <v>4950</v>
      </c>
      <c r="L810">
        <v>138134.79999999999</v>
      </c>
      <c r="M810">
        <v>135516.29999999999</v>
      </c>
      <c r="N810">
        <v>134139.20000000001</v>
      </c>
      <c r="O810">
        <v>134335.79999999999</v>
      </c>
      <c r="P810">
        <v>137490.1</v>
      </c>
      <c r="Q810">
        <v>146287.79999999999</v>
      </c>
      <c r="R810">
        <v>157140.9</v>
      </c>
      <c r="S810">
        <v>162033.4</v>
      </c>
      <c r="T810">
        <v>165559.5</v>
      </c>
      <c r="U810">
        <v>169767</v>
      </c>
      <c r="V810">
        <v>173866.6</v>
      </c>
      <c r="W810">
        <v>176367.3</v>
      </c>
      <c r="X810">
        <v>177934.9</v>
      </c>
      <c r="Y810">
        <v>179414.1</v>
      </c>
      <c r="Z810">
        <v>178750.4</v>
      </c>
      <c r="AA810">
        <v>176387.7</v>
      </c>
      <c r="AB810">
        <v>171131.8</v>
      </c>
      <c r="AC810">
        <v>165807.79999999999</v>
      </c>
      <c r="AD810">
        <v>159862.1</v>
      </c>
      <c r="AE810">
        <v>158497</v>
      </c>
      <c r="AF810">
        <v>154339.29999999999</v>
      </c>
      <c r="AG810">
        <v>151035.4</v>
      </c>
      <c r="AH810">
        <v>146250.6</v>
      </c>
      <c r="AI810">
        <v>141749.5</v>
      </c>
      <c r="AJ810">
        <v>61.781930000000003</v>
      </c>
      <c r="AK810">
        <v>61.228810000000003</v>
      </c>
      <c r="AL810">
        <v>60.364669999999997</v>
      </c>
      <c r="AM810">
        <v>59.415779999999998</v>
      </c>
      <c r="AN810">
        <v>59.114240000000002</v>
      </c>
      <c r="AO810">
        <v>58.552210000000002</v>
      </c>
      <c r="AP810">
        <v>58.54513</v>
      </c>
      <c r="AQ810">
        <v>58.703360000000004</v>
      </c>
      <c r="AR810">
        <v>63.767359999999996</v>
      </c>
      <c r="AS810">
        <v>67.591160000000002</v>
      </c>
      <c r="AT810">
        <v>72.074709999999996</v>
      </c>
      <c r="AU810">
        <v>75.174909999999997</v>
      </c>
      <c r="AV810">
        <v>77.365989999999996</v>
      </c>
      <c r="AW810">
        <v>78.521559999999994</v>
      </c>
      <c r="AX810">
        <v>78.596360000000004</v>
      </c>
      <c r="AY810">
        <v>78.293700000000001</v>
      </c>
      <c r="AZ810">
        <v>76.855080000000001</v>
      </c>
      <c r="BA810">
        <v>74.729119999999995</v>
      </c>
      <c r="BB810">
        <v>72.162719999999993</v>
      </c>
      <c r="BC810">
        <v>69.573400000000007</v>
      </c>
      <c r="BD810">
        <v>66.381339999999994</v>
      </c>
      <c r="BE810">
        <v>64.624529999999993</v>
      </c>
      <c r="BF810">
        <v>62.923900000000003</v>
      </c>
      <c r="BG810">
        <v>61.769750000000002</v>
      </c>
      <c r="BH810">
        <v>-856.5163</v>
      </c>
      <c r="BI810">
        <v>-823.17529999999999</v>
      </c>
      <c r="BJ810">
        <v>-566.05499999999995</v>
      </c>
      <c r="BK810">
        <v>-444.0068</v>
      </c>
      <c r="BL810">
        <v>-310.6644</v>
      </c>
      <c r="BM810">
        <v>241.16749999999999</v>
      </c>
      <c r="BN810">
        <v>1165.2629999999999</v>
      </c>
      <c r="BO810">
        <v>107.84180000000001</v>
      </c>
      <c r="BP810">
        <v>-2042.865</v>
      </c>
      <c r="BQ810">
        <v>-1710.3109999999999</v>
      </c>
      <c r="BR810">
        <v>-960.21379999999999</v>
      </c>
      <c r="BS810">
        <v>-611.68420000000003</v>
      </c>
      <c r="BT810">
        <v>154.0556</v>
      </c>
      <c r="BU810">
        <v>1295.9390000000001</v>
      </c>
      <c r="BV810">
        <v>3127.7570000000001</v>
      </c>
      <c r="BW810">
        <v>1740.4960000000001</v>
      </c>
      <c r="BX810">
        <v>813.91179999999997</v>
      </c>
      <c r="BY810">
        <v>533.68960000000004</v>
      </c>
      <c r="BZ810">
        <v>-186.2765</v>
      </c>
      <c r="CA810">
        <v>-1237.693</v>
      </c>
      <c r="CB810">
        <v>-1717.827</v>
      </c>
      <c r="CC810">
        <v>-1753.1479999999999</v>
      </c>
      <c r="CD810">
        <v>-2030.4770000000001</v>
      </c>
      <c r="CE810">
        <v>-1551.0809999999999</v>
      </c>
      <c r="CF810">
        <v>47636.87</v>
      </c>
      <c r="CG810">
        <v>54110.559999999998</v>
      </c>
      <c r="CH810">
        <v>47440.46</v>
      </c>
      <c r="CI810">
        <v>45493.22</v>
      </c>
      <c r="CJ810">
        <v>38584.07</v>
      </c>
      <c r="CK810">
        <v>31461.86</v>
      </c>
      <c r="CL810">
        <v>35002.71</v>
      </c>
      <c r="CM810">
        <v>32149.35</v>
      </c>
      <c r="CN810">
        <v>20853.78</v>
      </c>
      <c r="CO810">
        <v>16621.04</v>
      </c>
      <c r="CP810">
        <v>10442.709999999999</v>
      </c>
      <c r="CQ810" s="20">
        <v>4435.3969999999999</v>
      </c>
      <c r="CR810" s="20">
        <v>8139.915</v>
      </c>
      <c r="CS810" s="20">
        <v>16087.38</v>
      </c>
      <c r="CT810" s="20">
        <v>42130.54</v>
      </c>
      <c r="CU810" s="20">
        <v>72782.38</v>
      </c>
      <c r="CV810" s="20">
        <v>79405.649999999994</v>
      </c>
      <c r="CW810" s="20">
        <v>118793.60000000001</v>
      </c>
      <c r="CX810" s="20">
        <v>102335.5</v>
      </c>
      <c r="CY810" s="20">
        <v>94900.12</v>
      </c>
      <c r="CZ810" s="20">
        <v>98921.85</v>
      </c>
      <c r="DA810">
        <v>70398.98</v>
      </c>
      <c r="DB810">
        <v>69566.12</v>
      </c>
      <c r="DC810">
        <v>69498.83</v>
      </c>
      <c r="DD810">
        <v>0</v>
      </c>
      <c r="DE810">
        <v>0</v>
      </c>
      <c r="DF810">
        <v>0</v>
      </c>
    </row>
    <row r="811" spans="1:110" x14ac:dyDescent="0.25">
      <c r="A811" s="16" t="str">
        <f t="shared" si="12"/>
        <v>Program Specific_CPP_All_All_CAISO_1-in-2_MONTHLY SYSTEM PEAK DAY_2022_5</v>
      </c>
      <c r="B811" t="s">
        <v>196</v>
      </c>
      <c r="C811" t="s">
        <v>121</v>
      </c>
      <c r="D811" t="s">
        <v>7</v>
      </c>
      <c r="E811" t="s">
        <v>7</v>
      </c>
      <c r="F811" t="s">
        <v>110</v>
      </c>
      <c r="G811" t="s">
        <v>111</v>
      </c>
      <c r="H811" t="s">
        <v>20</v>
      </c>
      <c r="I811">
        <v>2022</v>
      </c>
      <c r="J811">
        <v>5</v>
      </c>
      <c r="K811">
        <v>4950</v>
      </c>
      <c r="L811">
        <v>144626.79999999999</v>
      </c>
      <c r="M811">
        <v>141609.5</v>
      </c>
      <c r="N811">
        <v>140018.1</v>
      </c>
      <c r="O811">
        <v>139900.29999999999</v>
      </c>
      <c r="P811">
        <v>142693</v>
      </c>
      <c r="Q811">
        <v>151164</v>
      </c>
      <c r="R811">
        <v>161725.4</v>
      </c>
      <c r="S811">
        <v>170538.5</v>
      </c>
      <c r="T811">
        <v>178803.7</v>
      </c>
      <c r="U811">
        <v>186307.5</v>
      </c>
      <c r="V811">
        <v>193102.1</v>
      </c>
      <c r="W811">
        <v>197695</v>
      </c>
      <c r="X811">
        <v>200180.4</v>
      </c>
      <c r="Y811">
        <v>201710.8</v>
      </c>
      <c r="Z811">
        <v>200731.9</v>
      </c>
      <c r="AA811">
        <v>196784.2</v>
      </c>
      <c r="AB811">
        <v>191300.8</v>
      </c>
      <c r="AC811">
        <v>184180.2</v>
      </c>
      <c r="AD811">
        <v>174704.3</v>
      </c>
      <c r="AE811">
        <v>169898.5</v>
      </c>
      <c r="AF811">
        <v>165983.4</v>
      </c>
      <c r="AG811">
        <v>161321.70000000001</v>
      </c>
      <c r="AH811">
        <v>155064.5</v>
      </c>
      <c r="AI811">
        <v>149158.20000000001</v>
      </c>
      <c r="AJ811">
        <v>63.054630000000003</v>
      </c>
      <c r="AK811">
        <v>62.144739999999999</v>
      </c>
      <c r="AL811">
        <v>61.694369999999999</v>
      </c>
      <c r="AM811">
        <v>61.450749999999999</v>
      </c>
      <c r="AN811">
        <v>61.28257</v>
      </c>
      <c r="AO811">
        <v>60.873739999999998</v>
      </c>
      <c r="AP811">
        <v>60.367049999999999</v>
      </c>
      <c r="AQ811">
        <v>61.448529999999998</v>
      </c>
      <c r="AR811">
        <v>63.831310000000002</v>
      </c>
      <c r="AS811">
        <v>66.21293</v>
      </c>
      <c r="AT811">
        <v>69.235219999999998</v>
      </c>
      <c r="AU811">
        <v>72.174880000000002</v>
      </c>
      <c r="AV811">
        <v>73.806870000000004</v>
      </c>
      <c r="AW811">
        <v>75.432140000000004</v>
      </c>
      <c r="AX811">
        <v>75.012529999999998</v>
      </c>
      <c r="AY811">
        <v>74.749979999999994</v>
      </c>
      <c r="AZ811">
        <v>73.550820000000002</v>
      </c>
      <c r="BA811">
        <v>71.381649999999993</v>
      </c>
      <c r="BB811">
        <v>69.205719999999999</v>
      </c>
      <c r="BC811">
        <v>66.841980000000007</v>
      </c>
      <c r="BD811">
        <v>64.99391</v>
      </c>
      <c r="BE811">
        <v>64.140659999999997</v>
      </c>
      <c r="BF811">
        <v>63.719929999999998</v>
      </c>
      <c r="BG811">
        <v>62.794359999999998</v>
      </c>
      <c r="BH811">
        <v>-882.17619999999999</v>
      </c>
      <c r="BI811">
        <v>-846.60270000000003</v>
      </c>
      <c r="BJ811">
        <v>-571.66700000000003</v>
      </c>
      <c r="BK811">
        <v>-440.23039999999997</v>
      </c>
      <c r="BL811">
        <v>-303.37</v>
      </c>
      <c r="BM811">
        <v>270.7826</v>
      </c>
      <c r="BN811">
        <v>1193.088</v>
      </c>
      <c r="BO811">
        <v>118.8192</v>
      </c>
      <c r="BP811">
        <v>-2202.518</v>
      </c>
      <c r="BQ811">
        <v>-1876.1569999999999</v>
      </c>
      <c r="BR811">
        <v>-1059.116</v>
      </c>
      <c r="BS811">
        <v>-680.33069999999998</v>
      </c>
      <c r="BT811">
        <v>176.2054</v>
      </c>
      <c r="BU811">
        <v>1455.3389999999999</v>
      </c>
      <c r="BV811">
        <v>3499.3069999999998</v>
      </c>
      <c r="BW811">
        <v>1928.2819999999999</v>
      </c>
      <c r="BX811">
        <v>893.41679999999997</v>
      </c>
      <c r="BY811">
        <v>570.27110000000005</v>
      </c>
      <c r="BZ811">
        <v>-222.93100000000001</v>
      </c>
      <c r="CA811">
        <v>-1331.79</v>
      </c>
      <c r="CB811">
        <v>-1854.3140000000001</v>
      </c>
      <c r="CC811">
        <v>-1873.9059999999999</v>
      </c>
      <c r="CD811">
        <v>-2146.9119999999998</v>
      </c>
      <c r="CE811">
        <v>-1619.8530000000001</v>
      </c>
      <c r="CF811" s="20">
        <v>53732.22</v>
      </c>
      <c r="CG811" s="20">
        <v>61017.7</v>
      </c>
      <c r="CH811" s="20">
        <v>53665.34</v>
      </c>
      <c r="CI811" s="20">
        <v>51250.03</v>
      </c>
      <c r="CJ811" s="20">
        <v>43061.61</v>
      </c>
      <c r="CK811" s="20">
        <v>35036.1</v>
      </c>
      <c r="CL811" s="20">
        <v>38860.06</v>
      </c>
      <c r="CM811" s="20">
        <v>36642.300000000003</v>
      </c>
      <c r="CN811" s="20">
        <v>24629.82</v>
      </c>
      <c r="CO811" s="20">
        <v>19833.79</v>
      </c>
      <c r="CP811" s="20">
        <v>12658.51</v>
      </c>
      <c r="CQ811" s="20">
        <v>5496.1469999999999</v>
      </c>
      <c r="CR811" s="20">
        <v>10162.92</v>
      </c>
      <c r="CS811" s="20">
        <v>19930.45</v>
      </c>
      <c r="CT811" s="20">
        <v>52131.73</v>
      </c>
      <c r="CU811" s="20">
        <v>88216.320000000007</v>
      </c>
      <c r="CV811" s="20">
        <v>96655.21</v>
      </c>
      <c r="CW811" s="20">
        <v>142095.4</v>
      </c>
      <c r="CX811" s="20">
        <v>119246.8</v>
      </c>
      <c r="CY811" s="20">
        <v>108355.3</v>
      </c>
      <c r="CZ811" s="20">
        <v>113213.6</v>
      </c>
      <c r="DA811" s="20">
        <v>80094.850000000006</v>
      </c>
      <c r="DB811" s="20">
        <v>79205.399999999994</v>
      </c>
      <c r="DC811" s="20">
        <v>78335.83</v>
      </c>
      <c r="DD811">
        <v>0</v>
      </c>
      <c r="DE811">
        <v>0</v>
      </c>
      <c r="DF811">
        <v>0</v>
      </c>
    </row>
    <row r="812" spans="1:110" x14ac:dyDescent="0.25">
      <c r="A812" s="16" t="str">
        <f t="shared" si="12"/>
        <v>Program Specific_CPP_All_All_CAISO_1-in-2_MONTHLY SYSTEM PEAK DAY_2022_6</v>
      </c>
      <c r="B812" t="s">
        <v>196</v>
      </c>
      <c r="C812" t="s">
        <v>121</v>
      </c>
      <c r="D812" t="s">
        <v>7</v>
      </c>
      <c r="E812" t="s">
        <v>7</v>
      </c>
      <c r="F812" t="s">
        <v>110</v>
      </c>
      <c r="G812" t="s">
        <v>111</v>
      </c>
      <c r="H812" t="s">
        <v>20</v>
      </c>
      <c r="I812">
        <v>2022</v>
      </c>
      <c r="J812">
        <v>6</v>
      </c>
      <c r="K812">
        <v>4950</v>
      </c>
      <c r="L812">
        <v>148991</v>
      </c>
      <c r="M812">
        <v>145884.70000000001</v>
      </c>
      <c r="N812">
        <v>144252</v>
      </c>
      <c r="O812">
        <v>144316.29999999999</v>
      </c>
      <c r="P812">
        <v>147475</v>
      </c>
      <c r="Q812">
        <v>156366.29999999999</v>
      </c>
      <c r="R812">
        <v>168637.4</v>
      </c>
      <c r="S812">
        <v>179707.5</v>
      </c>
      <c r="T812">
        <v>189585.2</v>
      </c>
      <c r="U812">
        <v>198086.8</v>
      </c>
      <c r="V812">
        <v>205273.3</v>
      </c>
      <c r="W812">
        <v>210443.7</v>
      </c>
      <c r="X812">
        <v>213076</v>
      </c>
      <c r="Y812">
        <v>214912.2</v>
      </c>
      <c r="Z812">
        <v>213947.2</v>
      </c>
      <c r="AA812">
        <v>209524.1</v>
      </c>
      <c r="AB812">
        <v>203323.5</v>
      </c>
      <c r="AC812">
        <v>195410</v>
      </c>
      <c r="AD812">
        <v>185115.9</v>
      </c>
      <c r="AE812">
        <v>178956.9</v>
      </c>
      <c r="AF812">
        <v>174539.5</v>
      </c>
      <c r="AG812">
        <v>169202.2</v>
      </c>
      <c r="AH812">
        <v>161650.20000000001</v>
      </c>
      <c r="AI812">
        <v>154775.6</v>
      </c>
      <c r="AJ812">
        <v>63.19023</v>
      </c>
      <c r="AK812">
        <v>62.747329999999998</v>
      </c>
      <c r="AL812">
        <v>62.713209999999997</v>
      </c>
      <c r="AM812">
        <v>62.602550000000001</v>
      </c>
      <c r="AN812">
        <v>62.546100000000003</v>
      </c>
      <c r="AO812">
        <v>62.555950000000003</v>
      </c>
      <c r="AP812">
        <v>62.460830000000001</v>
      </c>
      <c r="AQ812">
        <v>62.837229999999998</v>
      </c>
      <c r="AR812">
        <v>63.678249999999998</v>
      </c>
      <c r="AS812">
        <v>66.905739999999994</v>
      </c>
      <c r="AT812">
        <v>69.877560000000003</v>
      </c>
      <c r="AU812">
        <v>71.557990000000004</v>
      </c>
      <c r="AV812">
        <v>73.786699999999996</v>
      </c>
      <c r="AW812">
        <v>74.385549999999995</v>
      </c>
      <c r="AX812">
        <v>74.234859999999998</v>
      </c>
      <c r="AY812">
        <v>73.633459999999999</v>
      </c>
      <c r="AZ812">
        <v>74.285150000000002</v>
      </c>
      <c r="BA812">
        <v>73.981639999999999</v>
      </c>
      <c r="BB812">
        <v>72.669079999999994</v>
      </c>
      <c r="BC812">
        <v>70.310270000000003</v>
      </c>
      <c r="BD812">
        <v>67.70326</v>
      </c>
      <c r="BE812">
        <v>65.73845</v>
      </c>
      <c r="BF812">
        <v>65.007900000000006</v>
      </c>
      <c r="BG812">
        <v>64.080160000000006</v>
      </c>
      <c r="BH812">
        <v>-909.95699999999999</v>
      </c>
      <c r="BI812">
        <v>-870.88660000000004</v>
      </c>
      <c r="BJ812">
        <v>-586.25540000000001</v>
      </c>
      <c r="BK812">
        <v>-449.77690000000001</v>
      </c>
      <c r="BL812">
        <v>-309.24880000000002</v>
      </c>
      <c r="BM812">
        <v>283.03309999999999</v>
      </c>
      <c r="BN812">
        <v>1244.1610000000001</v>
      </c>
      <c r="BO812">
        <v>123.2016</v>
      </c>
      <c r="BP812">
        <v>-2339.5509999999999</v>
      </c>
      <c r="BQ812">
        <v>-1993.308</v>
      </c>
      <c r="BR812">
        <v>-1114.607</v>
      </c>
      <c r="BS812">
        <v>-711.32230000000004</v>
      </c>
      <c r="BT812">
        <v>195.1617</v>
      </c>
      <c r="BU812">
        <v>1547.6859999999999</v>
      </c>
      <c r="BV812">
        <v>3705.13</v>
      </c>
      <c r="BW812">
        <v>2032.761</v>
      </c>
      <c r="BX812">
        <v>921.42849999999999</v>
      </c>
      <c r="BY812">
        <v>570.99879999999996</v>
      </c>
      <c r="BZ812">
        <v>-266.19560000000001</v>
      </c>
      <c r="CA812">
        <v>-1421.578</v>
      </c>
      <c r="CB812">
        <v>-1966.777</v>
      </c>
      <c r="CC812">
        <v>-1974.538</v>
      </c>
      <c r="CD812">
        <v>-2242.0160000000001</v>
      </c>
      <c r="CE812">
        <v>-1682.4960000000001</v>
      </c>
      <c r="CF812">
        <v>56899.07</v>
      </c>
      <c r="CG812">
        <v>64945.97</v>
      </c>
      <c r="CH812">
        <v>57249.06</v>
      </c>
      <c r="CI812">
        <v>54927.74</v>
      </c>
      <c r="CJ812">
        <v>46349.71</v>
      </c>
      <c r="CK812">
        <v>37694.5</v>
      </c>
      <c r="CL812">
        <v>42227.81</v>
      </c>
      <c r="CM812">
        <v>40277.06</v>
      </c>
      <c r="CN812">
        <v>27325.9</v>
      </c>
      <c r="CO812">
        <v>22060.34</v>
      </c>
      <c r="CP812">
        <v>13944.72</v>
      </c>
      <c r="CQ812" s="20">
        <v>6032.2330000000002</v>
      </c>
      <c r="CR812" s="20">
        <v>11128.38</v>
      </c>
      <c r="CS812" s="20">
        <v>21879.91</v>
      </c>
      <c r="CT812" s="20">
        <v>57253.41</v>
      </c>
      <c r="CU812" s="20">
        <v>96258.14</v>
      </c>
      <c r="CV812" s="20">
        <v>104590.39999999999</v>
      </c>
      <c r="CW812" s="20">
        <v>152915.70000000001</v>
      </c>
      <c r="CX812" s="20">
        <v>129085.2</v>
      </c>
      <c r="CY812" s="20">
        <v>117546.2</v>
      </c>
      <c r="CZ812" s="20">
        <v>122128.4</v>
      </c>
      <c r="DA812">
        <v>86577.08</v>
      </c>
      <c r="DB812">
        <v>85384.81</v>
      </c>
      <c r="DC812">
        <v>84155.5</v>
      </c>
      <c r="DD812">
        <v>0</v>
      </c>
      <c r="DE812">
        <v>0</v>
      </c>
      <c r="DF812">
        <v>0</v>
      </c>
    </row>
    <row r="813" spans="1:110" x14ac:dyDescent="0.25">
      <c r="A813" s="16" t="str">
        <f t="shared" si="12"/>
        <v>Program Specific_CPP_All_All_CAISO_1-in-2_MONTHLY SYSTEM PEAK DAY_2022_7</v>
      </c>
      <c r="B813" t="s">
        <v>196</v>
      </c>
      <c r="C813" t="s">
        <v>121</v>
      </c>
      <c r="D813" t="s">
        <v>7</v>
      </c>
      <c r="E813" t="s">
        <v>7</v>
      </c>
      <c r="F813" t="s">
        <v>110</v>
      </c>
      <c r="G813" t="s">
        <v>111</v>
      </c>
      <c r="H813" t="s">
        <v>20</v>
      </c>
      <c r="I813">
        <v>2022</v>
      </c>
      <c r="J813">
        <v>7</v>
      </c>
      <c r="K813">
        <v>4950</v>
      </c>
      <c r="L813">
        <v>154775</v>
      </c>
      <c r="M813">
        <v>151331</v>
      </c>
      <c r="N813">
        <v>149420.4</v>
      </c>
      <c r="O813">
        <v>149423.5</v>
      </c>
      <c r="P813">
        <v>152933</v>
      </c>
      <c r="Q813">
        <v>163200.1</v>
      </c>
      <c r="R813">
        <v>176694.6</v>
      </c>
      <c r="S813">
        <v>188170.9</v>
      </c>
      <c r="T813">
        <v>198605.3</v>
      </c>
      <c r="U813">
        <v>208100.6</v>
      </c>
      <c r="V813">
        <v>216951.1</v>
      </c>
      <c r="W813">
        <v>223168.5</v>
      </c>
      <c r="X813">
        <v>226334.2</v>
      </c>
      <c r="Y813">
        <v>228096.9</v>
      </c>
      <c r="Z813">
        <v>227160.3</v>
      </c>
      <c r="AA813">
        <v>222847.8</v>
      </c>
      <c r="AB813">
        <v>216384.4</v>
      </c>
      <c r="AC813">
        <v>207892.8</v>
      </c>
      <c r="AD813">
        <v>196548.1</v>
      </c>
      <c r="AE813">
        <v>189129</v>
      </c>
      <c r="AF813">
        <v>183233.4</v>
      </c>
      <c r="AG813">
        <v>176821.9</v>
      </c>
      <c r="AH813">
        <v>168138.9</v>
      </c>
      <c r="AI813">
        <v>160407.9</v>
      </c>
      <c r="AJ813">
        <v>67.446969999999993</v>
      </c>
      <c r="AK813">
        <v>67.312820000000002</v>
      </c>
      <c r="AL813">
        <v>67.001779999999997</v>
      </c>
      <c r="AM813">
        <v>67.045860000000005</v>
      </c>
      <c r="AN813">
        <v>67.163539999999998</v>
      </c>
      <c r="AO813">
        <v>67.116839999999996</v>
      </c>
      <c r="AP813">
        <v>67.018109999999993</v>
      </c>
      <c r="AQ813">
        <v>68.279300000000006</v>
      </c>
      <c r="AR813">
        <v>70.35351</v>
      </c>
      <c r="AS813">
        <v>73.068529999999996</v>
      </c>
      <c r="AT813">
        <v>75.688890000000001</v>
      </c>
      <c r="AU813">
        <v>77.302139999999994</v>
      </c>
      <c r="AV813">
        <v>78.075779999999995</v>
      </c>
      <c r="AW813">
        <v>77.900689999999997</v>
      </c>
      <c r="AX813">
        <v>78.221069999999997</v>
      </c>
      <c r="AY813">
        <v>78.524550000000005</v>
      </c>
      <c r="AZ813">
        <v>76.715130000000002</v>
      </c>
      <c r="BA813">
        <v>75.975470000000001</v>
      </c>
      <c r="BB813">
        <v>75.360259999999997</v>
      </c>
      <c r="BC813">
        <v>73.200819999999993</v>
      </c>
      <c r="BD813">
        <v>70.811480000000003</v>
      </c>
      <c r="BE813">
        <v>69.814869999999999</v>
      </c>
      <c r="BF813">
        <v>69.69256</v>
      </c>
      <c r="BG813">
        <v>69.600300000000004</v>
      </c>
      <c r="BH813">
        <v>-941.23559999999998</v>
      </c>
      <c r="BI813">
        <v>-900.14869999999996</v>
      </c>
      <c r="BJ813">
        <v>-604.46479999999997</v>
      </c>
      <c r="BK813">
        <v>-462.45740000000001</v>
      </c>
      <c r="BL813">
        <v>-316.34530000000001</v>
      </c>
      <c r="BM813">
        <v>298.25259999999997</v>
      </c>
      <c r="BN813">
        <v>1303.049</v>
      </c>
      <c r="BO813">
        <v>129.8141</v>
      </c>
      <c r="BP813">
        <v>-2451.4340000000002</v>
      </c>
      <c r="BQ813">
        <v>-2093.241</v>
      </c>
      <c r="BR813">
        <v>-1172.931</v>
      </c>
      <c r="BS813">
        <v>-748.51549999999997</v>
      </c>
      <c r="BT813">
        <v>209.67779999999999</v>
      </c>
      <c r="BU813">
        <v>1642.0229999999999</v>
      </c>
      <c r="BV813">
        <v>3930.6950000000002</v>
      </c>
      <c r="BW813">
        <v>2161.2820000000002</v>
      </c>
      <c r="BX813">
        <v>979.48009999999999</v>
      </c>
      <c r="BY813">
        <v>603.31659999999999</v>
      </c>
      <c r="BZ813">
        <v>-290.83969999999999</v>
      </c>
      <c r="CA813">
        <v>-1508.6489999999999</v>
      </c>
      <c r="CB813">
        <v>-2066.694</v>
      </c>
      <c r="CC813">
        <v>-2064.3780000000002</v>
      </c>
      <c r="CD813">
        <v>-2331.8560000000002</v>
      </c>
      <c r="CE813">
        <v>-1743.3689999999999</v>
      </c>
      <c r="CF813">
        <v>61855.19</v>
      </c>
      <c r="CG813">
        <v>70385.600000000006</v>
      </c>
      <c r="CH813">
        <v>61736.21</v>
      </c>
      <c r="CI813">
        <v>59186.62</v>
      </c>
      <c r="CJ813">
        <v>50217.27</v>
      </c>
      <c r="CK813">
        <v>41270.21</v>
      </c>
      <c r="CL813">
        <v>46537.26</v>
      </c>
      <c r="CM813">
        <v>44333.8</v>
      </c>
      <c r="CN813">
        <v>29936.62</v>
      </c>
      <c r="CO813" s="20">
        <v>24133.25</v>
      </c>
      <c r="CP813">
        <v>15406.4</v>
      </c>
      <c r="CQ813" s="20">
        <v>6691.17</v>
      </c>
      <c r="CR813" s="20">
        <v>12429.84</v>
      </c>
      <c r="CS813" s="20">
        <v>24481.8</v>
      </c>
      <c r="CT813" s="20">
        <v>64268.99</v>
      </c>
      <c r="CU813" s="20">
        <v>108745.5</v>
      </c>
      <c r="CV813" s="20">
        <v>118263.7</v>
      </c>
      <c r="CW813" s="20">
        <v>172174.2</v>
      </c>
      <c r="CX813" s="20">
        <v>144144.29999999999</v>
      </c>
      <c r="CY813" s="20">
        <v>130354.7</v>
      </c>
      <c r="CZ813" s="20">
        <v>134229.6</v>
      </c>
      <c r="DA813">
        <v>94388.91</v>
      </c>
      <c r="DB813">
        <v>92405.68</v>
      </c>
      <c r="DC813">
        <v>90434.71</v>
      </c>
      <c r="DD813">
        <v>0</v>
      </c>
      <c r="DE813">
        <v>0</v>
      </c>
      <c r="DF813">
        <v>0</v>
      </c>
    </row>
    <row r="814" spans="1:110" x14ac:dyDescent="0.25">
      <c r="A814" s="16" t="str">
        <f t="shared" si="12"/>
        <v>Program Specific_CPP_All_All_CAISO_1-in-2_MONTHLY SYSTEM PEAK DAY_2022_8</v>
      </c>
      <c r="B814" t="s">
        <v>196</v>
      </c>
      <c r="C814" t="s">
        <v>121</v>
      </c>
      <c r="D814" t="s">
        <v>7</v>
      </c>
      <c r="E814" t="s">
        <v>7</v>
      </c>
      <c r="F814" t="s">
        <v>110</v>
      </c>
      <c r="G814" t="s">
        <v>111</v>
      </c>
      <c r="H814" t="s">
        <v>20</v>
      </c>
      <c r="I814">
        <v>2022</v>
      </c>
      <c r="J814">
        <v>8</v>
      </c>
      <c r="K814">
        <v>4950</v>
      </c>
      <c r="L814">
        <v>162661.79999999999</v>
      </c>
      <c r="M814">
        <v>158683.6</v>
      </c>
      <c r="N814">
        <v>156796.5</v>
      </c>
      <c r="O814">
        <v>156903</v>
      </c>
      <c r="P814">
        <v>161016.79999999999</v>
      </c>
      <c r="Q814">
        <v>172971.8</v>
      </c>
      <c r="R814">
        <v>189907.7</v>
      </c>
      <c r="S814">
        <v>202716.5</v>
      </c>
      <c r="T814">
        <v>214518.5</v>
      </c>
      <c r="U814">
        <v>225319.9</v>
      </c>
      <c r="V814">
        <v>235190.8</v>
      </c>
      <c r="W814">
        <v>242009.4</v>
      </c>
      <c r="X814">
        <v>245810.8</v>
      </c>
      <c r="Y814">
        <v>247931.9</v>
      </c>
      <c r="Z814">
        <v>246571.5</v>
      </c>
      <c r="AA814">
        <v>241796.5</v>
      </c>
      <c r="AB814">
        <v>233594.9</v>
      </c>
      <c r="AC814">
        <v>223234.1</v>
      </c>
      <c r="AD814">
        <v>209714.6</v>
      </c>
      <c r="AE814">
        <v>201557.6</v>
      </c>
      <c r="AF814">
        <v>193551.5</v>
      </c>
      <c r="AG814">
        <v>186485.7</v>
      </c>
      <c r="AH814">
        <v>176937.7</v>
      </c>
      <c r="AI814">
        <v>168861.7</v>
      </c>
      <c r="AJ814">
        <v>74.436059999999998</v>
      </c>
      <c r="AK814">
        <v>73.634680000000003</v>
      </c>
      <c r="AL814">
        <v>72.813019999999995</v>
      </c>
      <c r="AM814">
        <v>72.415729999999996</v>
      </c>
      <c r="AN814">
        <v>71.735200000000006</v>
      </c>
      <c r="AO814">
        <v>71.426760000000002</v>
      </c>
      <c r="AP814">
        <v>71.168959999999998</v>
      </c>
      <c r="AQ814">
        <v>72.708560000000006</v>
      </c>
      <c r="AR814">
        <v>75.888980000000004</v>
      </c>
      <c r="AS814">
        <v>80.582490000000007</v>
      </c>
      <c r="AT814">
        <v>84.354709999999997</v>
      </c>
      <c r="AU814">
        <v>86.734390000000005</v>
      </c>
      <c r="AV814">
        <v>88.093680000000006</v>
      </c>
      <c r="AW814">
        <v>88.391630000000006</v>
      </c>
      <c r="AX814">
        <v>88.736689999999996</v>
      </c>
      <c r="AY814">
        <v>88.547899999999998</v>
      </c>
      <c r="AZ814">
        <v>87.609449999999995</v>
      </c>
      <c r="BA814">
        <v>86.255269999999996</v>
      </c>
      <c r="BB814">
        <v>83.097170000000006</v>
      </c>
      <c r="BC814">
        <v>81.199849999999998</v>
      </c>
      <c r="BD814">
        <v>78.551910000000007</v>
      </c>
      <c r="BE814">
        <v>76.852440000000001</v>
      </c>
      <c r="BF814">
        <v>76.083590000000001</v>
      </c>
      <c r="BG814">
        <v>74.887110000000007</v>
      </c>
      <c r="BH814">
        <v>-985.6164</v>
      </c>
      <c r="BI814">
        <v>-940.66679999999997</v>
      </c>
      <c r="BJ814">
        <v>-628.89009999999996</v>
      </c>
      <c r="BK814">
        <v>-478.34179999999998</v>
      </c>
      <c r="BL814">
        <v>-324.18759999999997</v>
      </c>
      <c r="BM814">
        <v>326.86860000000001</v>
      </c>
      <c r="BN814">
        <v>1398.7470000000001</v>
      </c>
      <c r="BO814">
        <v>142.82570000000001</v>
      </c>
      <c r="BP814">
        <v>-2644.107</v>
      </c>
      <c r="BQ814">
        <v>-2267.0549999999998</v>
      </c>
      <c r="BR814">
        <v>-1272.924</v>
      </c>
      <c r="BS814">
        <v>-811.80219999999997</v>
      </c>
      <c r="BT814">
        <v>227.5427</v>
      </c>
      <c r="BU814">
        <v>1785.232</v>
      </c>
      <c r="BV814">
        <v>4269.3720000000003</v>
      </c>
      <c r="BW814">
        <v>2349.7890000000002</v>
      </c>
      <c r="BX814">
        <v>1061.271</v>
      </c>
      <c r="BY814">
        <v>653.71550000000002</v>
      </c>
      <c r="BZ814">
        <v>-299.06920000000002</v>
      </c>
      <c r="CA814">
        <v>-1615.559</v>
      </c>
      <c r="CB814">
        <v>-2186.5070000000001</v>
      </c>
      <c r="CC814">
        <v>-2176.8530000000001</v>
      </c>
      <c r="CD814">
        <v>-2453.9920000000002</v>
      </c>
      <c r="CE814">
        <v>-1830.9010000000001</v>
      </c>
      <c r="CF814" s="20">
        <v>68742.080000000002</v>
      </c>
      <c r="CG814" s="20">
        <v>77911.759999999995</v>
      </c>
      <c r="CH814" s="20">
        <v>68616.72</v>
      </c>
      <c r="CI814" s="20">
        <v>65975.820000000007</v>
      </c>
      <c r="CJ814" s="20">
        <v>56473.71</v>
      </c>
      <c r="CK814" s="20">
        <v>47201.74</v>
      </c>
      <c r="CL814" s="20">
        <v>54360.78</v>
      </c>
      <c r="CM814" s="20">
        <v>52143.35</v>
      </c>
      <c r="CN814" s="20">
        <v>35290.49</v>
      </c>
      <c r="CO814" s="20">
        <v>28460.95</v>
      </c>
      <c r="CP814" s="20">
        <v>18155.810000000001</v>
      </c>
      <c r="CQ814" s="20">
        <v>7870.2690000000002</v>
      </c>
      <c r="CR814" s="20">
        <v>14671.42</v>
      </c>
      <c r="CS814" s="20">
        <v>29048.02</v>
      </c>
      <c r="CT814" s="20">
        <v>75977.45</v>
      </c>
      <c r="CU814" s="20">
        <v>129022.5</v>
      </c>
      <c r="CV814" s="20">
        <v>138545.70000000001</v>
      </c>
      <c r="CW814" s="20">
        <v>199892.7</v>
      </c>
      <c r="CX814" s="20">
        <v>166119.9</v>
      </c>
      <c r="CY814" s="20">
        <v>146820.70000000001</v>
      </c>
      <c r="CZ814" s="20">
        <v>149088.70000000001</v>
      </c>
      <c r="DA814" s="20">
        <v>105052.6</v>
      </c>
      <c r="DB814" s="20">
        <v>102309</v>
      </c>
      <c r="DC814" s="20">
        <v>100774.1</v>
      </c>
      <c r="DD814">
        <v>0</v>
      </c>
      <c r="DE814">
        <v>0</v>
      </c>
      <c r="DF814">
        <v>0</v>
      </c>
    </row>
    <row r="815" spans="1:110" x14ac:dyDescent="0.25">
      <c r="A815" s="16" t="str">
        <f t="shared" si="12"/>
        <v>Program Specific_CPP_All_All_CAISO_1-in-2_MONTHLY SYSTEM PEAK DAY_2022_9</v>
      </c>
      <c r="B815" t="s">
        <v>196</v>
      </c>
      <c r="C815" t="s">
        <v>121</v>
      </c>
      <c r="D815" t="s">
        <v>7</v>
      </c>
      <c r="E815" t="s">
        <v>7</v>
      </c>
      <c r="F815" t="s">
        <v>110</v>
      </c>
      <c r="G815" t="s">
        <v>111</v>
      </c>
      <c r="H815" t="s">
        <v>20</v>
      </c>
      <c r="I815">
        <v>2022</v>
      </c>
      <c r="J815">
        <v>9</v>
      </c>
      <c r="K815">
        <v>4950</v>
      </c>
      <c r="L815">
        <v>159563.20000000001</v>
      </c>
      <c r="M815">
        <v>155423.70000000001</v>
      </c>
      <c r="N815">
        <v>153286.70000000001</v>
      </c>
      <c r="O815">
        <v>152890.1</v>
      </c>
      <c r="P815">
        <v>156613.5</v>
      </c>
      <c r="Q815">
        <v>167639.5</v>
      </c>
      <c r="R815">
        <v>184855.5</v>
      </c>
      <c r="S815">
        <v>196510.3</v>
      </c>
      <c r="T815">
        <v>208323.5</v>
      </c>
      <c r="U815">
        <v>220119.9</v>
      </c>
      <c r="V815">
        <v>231716.3</v>
      </c>
      <c r="W815">
        <v>240925.5</v>
      </c>
      <c r="X815">
        <v>246071.9</v>
      </c>
      <c r="Y815">
        <v>249044.2</v>
      </c>
      <c r="Z815">
        <v>248109.9</v>
      </c>
      <c r="AA815">
        <v>243432.2</v>
      </c>
      <c r="AB815">
        <v>234631.2</v>
      </c>
      <c r="AC815">
        <v>223677</v>
      </c>
      <c r="AD815">
        <v>210291.4</v>
      </c>
      <c r="AE815">
        <v>202966.3</v>
      </c>
      <c r="AF815">
        <v>191993.9</v>
      </c>
      <c r="AG815">
        <v>184229.1</v>
      </c>
      <c r="AH815">
        <v>174717.1</v>
      </c>
      <c r="AI815">
        <v>166451.70000000001</v>
      </c>
      <c r="AJ815">
        <v>73.841160000000002</v>
      </c>
      <c r="AK815">
        <v>73.384469999999993</v>
      </c>
      <c r="AL815">
        <v>72.722669999999994</v>
      </c>
      <c r="AM815">
        <v>72.443029999999993</v>
      </c>
      <c r="AN815">
        <v>71.839740000000006</v>
      </c>
      <c r="AO815">
        <v>72.425849999999997</v>
      </c>
      <c r="AP815">
        <v>71.646860000000004</v>
      </c>
      <c r="AQ815">
        <v>72.540139999999994</v>
      </c>
      <c r="AR815">
        <v>77.326210000000003</v>
      </c>
      <c r="AS815">
        <v>82.848659999999995</v>
      </c>
      <c r="AT815">
        <v>89.054720000000003</v>
      </c>
      <c r="AU815">
        <v>93.783469999999994</v>
      </c>
      <c r="AV815">
        <v>95.816079999999999</v>
      </c>
      <c r="AW815">
        <v>93.705619999999996</v>
      </c>
      <c r="AX815">
        <v>94.473339999999993</v>
      </c>
      <c r="AY815">
        <v>93.698909999999998</v>
      </c>
      <c r="AZ815">
        <v>93.149709999999999</v>
      </c>
      <c r="BA815">
        <v>92.828980000000001</v>
      </c>
      <c r="BB815">
        <v>90.486649999999997</v>
      </c>
      <c r="BC815">
        <v>86.688820000000007</v>
      </c>
      <c r="BD815">
        <v>83.180289999999999</v>
      </c>
      <c r="BE815">
        <v>81.822689999999994</v>
      </c>
      <c r="BF815">
        <v>80.398020000000002</v>
      </c>
      <c r="BG815">
        <v>78.356560000000002</v>
      </c>
      <c r="BH815">
        <v>-964.5915</v>
      </c>
      <c r="BI815">
        <v>-917.78380000000004</v>
      </c>
      <c r="BJ815">
        <v>-610.68190000000004</v>
      </c>
      <c r="BK815">
        <v>-463.12220000000002</v>
      </c>
      <c r="BL815">
        <v>-314.62900000000002</v>
      </c>
      <c r="BM815">
        <v>314.60000000000002</v>
      </c>
      <c r="BN815">
        <v>1362.37</v>
      </c>
      <c r="BO815">
        <v>141.19890000000001</v>
      </c>
      <c r="BP815">
        <v>-2562.393</v>
      </c>
      <c r="BQ815">
        <v>-2216.625</v>
      </c>
      <c r="BR815">
        <v>-1265.4269999999999</v>
      </c>
      <c r="BS815">
        <v>-818.70410000000004</v>
      </c>
      <c r="BT815">
        <v>223.33009999999999</v>
      </c>
      <c r="BU815">
        <v>1794.3689999999999</v>
      </c>
      <c r="BV815">
        <v>4303.3860000000004</v>
      </c>
      <c r="BW815">
        <v>2370.89</v>
      </c>
      <c r="BX815">
        <v>1072.4960000000001</v>
      </c>
      <c r="BY815">
        <v>659.21770000000004</v>
      </c>
      <c r="BZ815">
        <v>-303.71359999999999</v>
      </c>
      <c r="CA815">
        <v>-1641.18</v>
      </c>
      <c r="CB815">
        <v>-2169.6239999999998</v>
      </c>
      <c r="CC815">
        <v>-2151.09</v>
      </c>
      <c r="CD815">
        <v>-2420.739</v>
      </c>
      <c r="CE815">
        <v>-1801.123</v>
      </c>
      <c r="CF815" s="20">
        <v>66408.960000000006</v>
      </c>
      <c r="CG815" s="20">
        <v>75309.5</v>
      </c>
      <c r="CH815" s="20">
        <v>66054.98</v>
      </c>
      <c r="CI815" s="20">
        <v>62931.99</v>
      </c>
      <c r="CJ815" s="20">
        <v>53488.78</v>
      </c>
      <c r="CK815" s="20">
        <v>44169.55</v>
      </c>
      <c r="CL815" s="20">
        <v>51225.34</v>
      </c>
      <c r="CM815" s="20">
        <v>49621.41</v>
      </c>
      <c r="CN815" s="20">
        <v>33791.01</v>
      </c>
      <c r="CO815" s="20">
        <v>27677.919999999998</v>
      </c>
      <c r="CP815" s="20">
        <v>18029.04</v>
      </c>
      <c r="CQ815" s="20">
        <v>7981.4750000000004</v>
      </c>
      <c r="CR815" s="20">
        <v>14961.38</v>
      </c>
      <c r="CS815" s="20">
        <v>29642.33</v>
      </c>
      <c r="CT815" s="20">
        <v>77609.33</v>
      </c>
      <c r="CU815" s="20">
        <v>131882.9</v>
      </c>
      <c r="CV815" s="20">
        <v>140997</v>
      </c>
      <c r="CW815" s="20">
        <v>201671.6</v>
      </c>
      <c r="CX815" s="20">
        <v>166346.70000000001</v>
      </c>
      <c r="CY815" s="20">
        <v>146611.5</v>
      </c>
      <c r="CZ815" s="20">
        <v>146558.29999999999</v>
      </c>
      <c r="DA815" s="20">
        <v>102420.2</v>
      </c>
      <c r="DB815" s="20">
        <v>100224.3</v>
      </c>
      <c r="DC815" s="20">
        <v>98379.21</v>
      </c>
      <c r="DD815">
        <v>0</v>
      </c>
      <c r="DE815">
        <v>0</v>
      </c>
      <c r="DF815">
        <v>0</v>
      </c>
    </row>
    <row r="816" spans="1:110" x14ac:dyDescent="0.25">
      <c r="A816" s="16" t="str">
        <f t="shared" si="12"/>
        <v>Program Specific_CPP_All_All_CAISO_1-in-2_MONTHLY SYSTEM PEAK DAY_2022_10</v>
      </c>
      <c r="B816" t="s">
        <v>196</v>
      </c>
      <c r="C816" t="s">
        <v>121</v>
      </c>
      <c r="D816" t="s">
        <v>7</v>
      </c>
      <c r="E816" t="s">
        <v>7</v>
      </c>
      <c r="F816" t="s">
        <v>110</v>
      </c>
      <c r="G816" t="s">
        <v>111</v>
      </c>
      <c r="H816" t="s">
        <v>20</v>
      </c>
      <c r="I816">
        <v>2022</v>
      </c>
      <c r="J816">
        <v>10</v>
      </c>
      <c r="K816">
        <v>4950</v>
      </c>
      <c r="L816">
        <v>154068.79999999999</v>
      </c>
      <c r="M816">
        <v>150695.9</v>
      </c>
      <c r="N816">
        <v>148853.9</v>
      </c>
      <c r="O816">
        <v>148913.60000000001</v>
      </c>
      <c r="P816">
        <v>153152.5</v>
      </c>
      <c r="Q816">
        <v>163847.5</v>
      </c>
      <c r="R816">
        <v>180893</v>
      </c>
      <c r="S816">
        <v>191587.6</v>
      </c>
      <c r="T816">
        <v>201634.9</v>
      </c>
      <c r="U816">
        <v>211242.4</v>
      </c>
      <c r="V816">
        <v>220703</v>
      </c>
      <c r="W816">
        <v>228506.9</v>
      </c>
      <c r="X816">
        <v>233056.9</v>
      </c>
      <c r="Y816">
        <v>235431.9</v>
      </c>
      <c r="Z816">
        <v>234242.7</v>
      </c>
      <c r="AA816">
        <v>229718.2</v>
      </c>
      <c r="AB816">
        <v>221478.9</v>
      </c>
      <c r="AC816">
        <v>212292.4</v>
      </c>
      <c r="AD816">
        <v>202194.4</v>
      </c>
      <c r="AE816">
        <v>193454.8</v>
      </c>
      <c r="AF816">
        <v>183991.5</v>
      </c>
      <c r="AG816">
        <v>176514.6</v>
      </c>
      <c r="AH816">
        <v>167314.5</v>
      </c>
      <c r="AI816">
        <v>159260.79999999999</v>
      </c>
      <c r="AJ816">
        <v>66.042789999999997</v>
      </c>
      <c r="AK816">
        <v>65.605609999999999</v>
      </c>
      <c r="AL816">
        <v>64.714359999999999</v>
      </c>
      <c r="AM816">
        <v>64.500690000000006</v>
      </c>
      <c r="AN816">
        <v>64.363699999999994</v>
      </c>
      <c r="AO816">
        <v>63.014339999999997</v>
      </c>
      <c r="AP816">
        <v>62.905990000000003</v>
      </c>
      <c r="AQ816">
        <v>62.810380000000002</v>
      </c>
      <c r="AR816">
        <v>66.674809999999994</v>
      </c>
      <c r="AS816">
        <v>72.71584</v>
      </c>
      <c r="AT816">
        <v>79.311319999999995</v>
      </c>
      <c r="AU816">
        <v>83.286050000000003</v>
      </c>
      <c r="AV816">
        <v>84.69726</v>
      </c>
      <c r="AW816">
        <v>83.978890000000007</v>
      </c>
      <c r="AX816">
        <v>84.104820000000004</v>
      </c>
      <c r="AY816">
        <v>83.043729999999996</v>
      </c>
      <c r="AZ816">
        <v>81.902940000000001</v>
      </c>
      <c r="BA816">
        <v>78.572140000000005</v>
      </c>
      <c r="BB816">
        <v>75.405510000000007</v>
      </c>
      <c r="BC816">
        <v>70.740960000000001</v>
      </c>
      <c r="BD816">
        <v>69.140249999999995</v>
      </c>
      <c r="BE816">
        <v>67.198880000000003</v>
      </c>
      <c r="BF816">
        <v>66.268780000000007</v>
      </c>
      <c r="BG816">
        <v>65.293949999999995</v>
      </c>
      <c r="BH816">
        <v>-930.61289999999997</v>
      </c>
      <c r="BI816">
        <v>-889.83240000000001</v>
      </c>
      <c r="BJ816">
        <v>-593.77</v>
      </c>
      <c r="BK816">
        <v>-451.5933</v>
      </c>
      <c r="BL816">
        <v>-305.84989999999999</v>
      </c>
      <c r="BM816">
        <v>308.28269999999998</v>
      </c>
      <c r="BN816">
        <v>1334.396</v>
      </c>
      <c r="BO816">
        <v>135.86689999999999</v>
      </c>
      <c r="BP816">
        <v>-2480.886</v>
      </c>
      <c r="BQ816">
        <v>-2127.8069999999998</v>
      </c>
      <c r="BR816">
        <v>-1208.289</v>
      </c>
      <c r="BS816">
        <v>-780.19079999999997</v>
      </c>
      <c r="BT816">
        <v>209.31800000000001</v>
      </c>
      <c r="BU816">
        <v>1697.1</v>
      </c>
      <c r="BV816">
        <v>4071.26</v>
      </c>
      <c r="BW816">
        <v>2246.1439999999998</v>
      </c>
      <c r="BX816">
        <v>1027.1079999999999</v>
      </c>
      <c r="BY816">
        <v>647.69560000000001</v>
      </c>
      <c r="BZ816">
        <v>-289.0034</v>
      </c>
      <c r="CA816">
        <v>-1548.201</v>
      </c>
      <c r="CB816">
        <v>-2065.9250000000002</v>
      </c>
      <c r="CC816">
        <v>-2055.422</v>
      </c>
      <c r="CD816">
        <v>-2314.3249999999998</v>
      </c>
      <c r="CE816">
        <v>-1720.4780000000001</v>
      </c>
      <c r="CF816" s="20">
        <v>61999.95</v>
      </c>
      <c r="CG816" s="20">
        <v>70802.740000000005</v>
      </c>
      <c r="CH816" s="20">
        <v>62206.05</v>
      </c>
      <c r="CI816" s="20">
        <v>59652.41</v>
      </c>
      <c r="CJ816" s="20">
        <v>51309.59</v>
      </c>
      <c r="CK816" s="20">
        <v>42253.32</v>
      </c>
      <c r="CL816" s="20">
        <v>48648.53</v>
      </c>
      <c r="CM816" s="20">
        <v>46769.66</v>
      </c>
      <c r="CN816" s="20">
        <v>31585.65</v>
      </c>
      <c r="CO816" s="20">
        <v>25642.95</v>
      </c>
      <c r="CP816" s="20">
        <v>16459.45</v>
      </c>
      <c r="CQ816" s="20">
        <v>7240.598</v>
      </c>
      <c r="CR816" s="20">
        <v>13542.46</v>
      </c>
      <c r="CS816" s="20">
        <v>26717.43</v>
      </c>
      <c r="CT816" s="20">
        <v>69911.929999999993</v>
      </c>
      <c r="CU816" s="20">
        <v>119226.5</v>
      </c>
      <c r="CV816" s="20">
        <v>128255</v>
      </c>
      <c r="CW816" s="20">
        <v>186604.4</v>
      </c>
      <c r="CX816" s="20">
        <v>154305.5</v>
      </c>
      <c r="CY816" s="20">
        <v>135618.79999999999</v>
      </c>
      <c r="CZ816" s="20">
        <v>137114.4</v>
      </c>
      <c r="DA816" s="20">
        <v>95003.19</v>
      </c>
      <c r="DB816" s="20">
        <v>92615.26</v>
      </c>
      <c r="DC816" s="20">
        <v>90406.43</v>
      </c>
      <c r="DD816">
        <v>0</v>
      </c>
      <c r="DE816">
        <v>0</v>
      </c>
      <c r="DF816">
        <v>0</v>
      </c>
    </row>
    <row r="817" spans="1:110" x14ac:dyDescent="0.25">
      <c r="A817" s="16" t="str">
        <f t="shared" si="12"/>
        <v>Program Specific_CPP_All_All_CAISO_1-in-2_MONTHLY SYSTEM PEAK DAY_2022_11</v>
      </c>
      <c r="B817" t="s">
        <v>196</v>
      </c>
      <c r="C817" t="s">
        <v>121</v>
      </c>
      <c r="D817" t="s">
        <v>7</v>
      </c>
      <c r="E817" t="s">
        <v>7</v>
      </c>
      <c r="F817" t="s">
        <v>110</v>
      </c>
      <c r="G817" t="s">
        <v>111</v>
      </c>
      <c r="H817" t="s">
        <v>20</v>
      </c>
      <c r="I817">
        <v>2022</v>
      </c>
      <c r="J817">
        <v>11</v>
      </c>
      <c r="K817">
        <v>4950</v>
      </c>
      <c r="L817">
        <v>120723.1</v>
      </c>
      <c r="M817">
        <v>117440.2</v>
      </c>
      <c r="N817">
        <v>116089.8</v>
      </c>
      <c r="O817">
        <v>116786.1</v>
      </c>
      <c r="P817">
        <v>122199.2</v>
      </c>
      <c r="Q817">
        <v>135082.20000000001</v>
      </c>
      <c r="R817">
        <v>151933</v>
      </c>
      <c r="S817">
        <v>163953.79999999999</v>
      </c>
      <c r="T817">
        <v>174181.7</v>
      </c>
      <c r="U817">
        <v>183224.7</v>
      </c>
      <c r="V817">
        <v>190958.5</v>
      </c>
      <c r="W817">
        <v>195913.3</v>
      </c>
      <c r="X817">
        <v>198347</v>
      </c>
      <c r="Y817">
        <v>200792.8</v>
      </c>
      <c r="Z817">
        <v>199543.2</v>
      </c>
      <c r="AA817">
        <v>194470.9</v>
      </c>
      <c r="AB817">
        <v>187866.6</v>
      </c>
      <c r="AC817">
        <v>182223.4</v>
      </c>
      <c r="AD817">
        <v>169522.6</v>
      </c>
      <c r="AE817">
        <v>160349.70000000001</v>
      </c>
      <c r="AF817">
        <v>152404.1</v>
      </c>
      <c r="AG817">
        <v>144924.1</v>
      </c>
      <c r="AH817">
        <v>135049.60000000001</v>
      </c>
      <c r="AI817">
        <v>126515.8</v>
      </c>
      <c r="AJ817">
        <v>59.320279999999997</v>
      </c>
      <c r="AK817">
        <v>58.289140000000003</v>
      </c>
      <c r="AL817">
        <v>57.501199999999997</v>
      </c>
      <c r="AM817">
        <v>56.47119</v>
      </c>
      <c r="AN817">
        <v>56.509369999999997</v>
      </c>
      <c r="AO817">
        <v>55.837870000000002</v>
      </c>
      <c r="AP817">
        <v>56.11224</v>
      </c>
      <c r="AQ817">
        <v>59.146619999999999</v>
      </c>
      <c r="AR817">
        <v>68.738569999999996</v>
      </c>
      <c r="AS817">
        <v>75.647620000000003</v>
      </c>
      <c r="AT817">
        <v>80.032719999999998</v>
      </c>
      <c r="AU817">
        <v>83.148449999999997</v>
      </c>
      <c r="AV817">
        <v>83.784419999999997</v>
      </c>
      <c r="AW817">
        <v>82.555109999999999</v>
      </c>
      <c r="AX817">
        <v>81.314620000000005</v>
      </c>
      <c r="AY817">
        <v>81.238200000000006</v>
      </c>
      <c r="AZ817">
        <v>78.326660000000004</v>
      </c>
      <c r="BA817">
        <v>73.485309999999998</v>
      </c>
      <c r="BB817">
        <v>70.054090000000002</v>
      </c>
      <c r="BC817">
        <v>67.195790000000002</v>
      </c>
      <c r="BD817">
        <v>64.278819999999996</v>
      </c>
      <c r="BE817">
        <v>62.763559999999998</v>
      </c>
      <c r="BF817">
        <v>60.766150000000003</v>
      </c>
      <c r="BG817">
        <v>59.867139999999999</v>
      </c>
      <c r="BH817">
        <v>-711.33360000000005</v>
      </c>
      <c r="BI817">
        <v>-678.79190000000006</v>
      </c>
      <c r="BJ817">
        <v>-443.23090000000002</v>
      </c>
      <c r="BK817">
        <v>-332.36239999999998</v>
      </c>
      <c r="BL817">
        <v>-227.99539999999999</v>
      </c>
      <c r="BM817">
        <v>263.63650000000001</v>
      </c>
      <c r="BN817">
        <v>1118.1569999999999</v>
      </c>
      <c r="BO817">
        <v>119.6395</v>
      </c>
      <c r="BP817">
        <v>-2135.9749999999999</v>
      </c>
      <c r="BQ817">
        <v>-1848.829</v>
      </c>
      <c r="BR817">
        <v>-1066.9960000000001</v>
      </c>
      <c r="BS817">
        <v>-690.50440000000003</v>
      </c>
      <c r="BT817">
        <v>166.07400000000001</v>
      </c>
      <c r="BU817">
        <v>1452.4880000000001</v>
      </c>
      <c r="BV817">
        <v>3514.4290000000001</v>
      </c>
      <c r="BW817">
        <v>1937.221</v>
      </c>
      <c r="BX817">
        <v>908.47170000000006</v>
      </c>
      <c r="BY817">
        <v>572.58799999999997</v>
      </c>
      <c r="BZ817">
        <v>-224.91159999999999</v>
      </c>
      <c r="CA817">
        <v>-1265.944</v>
      </c>
      <c r="CB817">
        <v>-1696.972</v>
      </c>
      <c r="CC817">
        <v>-1675.7370000000001</v>
      </c>
      <c r="CD817">
        <v>-1854.769</v>
      </c>
      <c r="CE817">
        <v>-1343.002</v>
      </c>
      <c r="CF817" s="20">
        <v>39654.230000000003</v>
      </c>
      <c r="CG817" s="20">
        <v>44787.05</v>
      </c>
      <c r="CH817" s="20">
        <v>39589.120000000003</v>
      </c>
      <c r="CI817" s="20">
        <v>38314.46</v>
      </c>
      <c r="CJ817" s="20">
        <v>33789.22</v>
      </c>
      <c r="CK817" s="20">
        <v>29303.759999999998</v>
      </c>
      <c r="CL817" s="20">
        <v>35041.69</v>
      </c>
      <c r="CM817" s="20">
        <v>34890.15</v>
      </c>
      <c r="CN817" s="20">
        <v>24142.49</v>
      </c>
      <c r="CO817" s="20">
        <v>20040.400000000001</v>
      </c>
      <c r="CP817" s="20">
        <v>12973.4</v>
      </c>
      <c r="CQ817" s="20">
        <v>5632.4889999999996</v>
      </c>
      <c r="CR817" s="20">
        <v>10387.950000000001</v>
      </c>
      <c r="CS817" s="20">
        <v>20673.64</v>
      </c>
      <c r="CT817" s="20">
        <v>54258.11</v>
      </c>
      <c r="CU817" s="20">
        <v>91704.56</v>
      </c>
      <c r="CV817" s="20">
        <v>98027.07</v>
      </c>
      <c r="CW817" s="20">
        <v>140730.6</v>
      </c>
      <c r="CX817" s="20">
        <v>111010</v>
      </c>
      <c r="CY817" s="20">
        <v>95366.9</v>
      </c>
      <c r="CZ817" s="20">
        <v>96347.28</v>
      </c>
      <c r="DA817" s="20">
        <v>65761.67</v>
      </c>
      <c r="DB817" s="20">
        <v>62317.52</v>
      </c>
      <c r="DC817" s="20">
        <v>59365.279999999999</v>
      </c>
      <c r="DD817">
        <v>0</v>
      </c>
      <c r="DE817">
        <v>0</v>
      </c>
      <c r="DF817">
        <v>0</v>
      </c>
    </row>
    <row r="818" spans="1:110" x14ac:dyDescent="0.25">
      <c r="A818" s="16" t="str">
        <f t="shared" si="12"/>
        <v>Program Specific_CPP_All_All_CAISO_1-in-2_MONTHLY SYSTEM PEAK DAY_2022_12</v>
      </c>
      <c r="B818" t="s">
        <v>196</v>
      </c>
      <c r="C818" t="s">
        <v>121</v>
      </c>
      <c r="D818" t="s">
        <v>7</v>
      </c>
      <c r="E818" t="s">
        <v>7</v>
      </c>
      <c r="F818" t="s">
        <v>110</v>
      </c>
      <c r="G818" t="s">
        <v>111</v>
      </c>
      <c r="H818" t="s">
        <v>20</v>
      </c>
      <c r="I818">
        <v>2022</v>
      </c>
      <c r="J818">
        <v>12</v>
      </c>
      <c r="K818">
        <v>4950</v>
      </c>
      <c r="L818">
        <v>116453.5</v>
      </c>
      <c r="M818">
        <v>113807.2</v>
      </c>
      <c r="N818">
        <v>112511.4</v>
      </c>
      <c r="O818">
        <v>113400.7</v>
      </c>
      <c r="P818">
        <v>119239.5</v>
      </c>
      <c r="Q818">
        <v>132651.6</v>
      </c>
      <c r="R818">
        <v>151991.29999999999</v>
      </c>
      <c r="S818">
        <v>163828.29999999999</v>
      </c>
      <c r="T818">
        <v>170835.9</v>
      </c>
      <c r="U818">
        <v>173963.1</v>
      </c>
      <c r="V818">
        <v>175987.1</v>
      </c>
      <c r="W818">
        <v>177060.6</v>
      </c>
      <c r="X818">
        <v>176832.9</v>
      </c>
      <c r="Y818">
        <v>176501.8</v>
      </c>
      <c r="Z818">
        <v>174118.6</v>
      </c>
      <c r="AA818">
        <v>170871.4</v>
      </c>
      <c r="AB818">
        <v>169546</v>
      </c>
      <c r="AC818">
        <v>167867.3</v>
      </c>
      <c r="AD818">
        <v>157910.39999999999</v>
      </c>
      <c r="AE818">
        <v>150931.20000000001</v>
      </c>
      <c r="AF818">
        <v>144912.79999999999</v>
      </c>
      <c r="AG818">
        <v>138888.4</v>
      </c>
      <c r="AH818">
        <v>130233.9</v>
      </c>
      <c r="AI818">
        <v>122277.6</v>
      </c>
      <c r="AJ818">
        <v>49.049489999999999</v>
      </c>
      <c r="AK818">
        <v>48.575580000000002</v>
      </c>
      <c r="AL818">
        <v>48.44979</v>
      </c>
      <c r="AM818">
        <v>47.875570000000003</v>
      </c>
      <c r="AN818">
        <v>47.601770000000002</v>
      </c>
      <c r="AO818">
        <v>47.646680000000003</v>
      </c>
      <c r="AP818">
        <v>47.916159999999998</v>
      </c>
      <c r="AQ818">
        <v>47.49333</v>
      </c>
      <c r="AR818">
        <v>50.757179999999998</v>
      </c>
      <c r="AS818">
        <v>54.816180000000003</v>
      </c>
      <c r="AT818">
        <v>58.477229999999999</v>
      </c>
      <c r="AU818">
        <v>60.86168</v>
      </c>
      <c r="AV818">
        <v>62.050190000000001</v>
      </c>
      <c r="AW818">
        <v>61.692779999999999</v>
      </c>
      <c r="AX818">
        <v>62.016959999999997</v>
      </c>
      <c r="AY818">
        <v>61.505319999999998</v>
      </c>
      <c r="AZ818">
        <v>59.885429999999999</v>
      </c>
      <c r="BA818">
        <v>57.249720000000003</v>
      </c>
      <c r="BB818">
        <v>55.137869999999999</v>
      </c>
      <c r="BC818">
        <v>54.382919999999999</v>
      </c>
      <c r="BD818">
        <v>52.435569999999998</v>
      </c>
      <c r="BE818">
        <v>50.812989999999999</v>
      </c>
      <c r="BF818">
        <v>49.969149999999999</v>
      </c>
      <c r="BG818">
        <v>49.08184</v>
      </c>
      <c r="BH818">
        <v>-711.02369999999996</v>
      </c>
      <c r="BI818">
        <v>-680.14419999999996</v>
      </c>
      <c r="BJ818">
        <v>-459.19380000000001</v>
      </c>
      <c r="BK818">
        <v>-358.58730000000003</v>
      </c>
      <c r="BL818">
        <v>-258.87180000000001</v>
      </c>
      <c r="BM818">
        <v>223.87569999999999</v>
      </c>
      <c r="BN818">
        <v>1130.413</v>
      </c>
      <c r="BO818">
        <v>103.1643</v>
      </c>
      <c r="BP818">
        <v>-2120.3040000000001</v>
      </c>
      <c r="BQ818">
        <v>-1748.729</v>
      </c>
      <c r="BR818">
        <v>-958.04840000000002</v>
      </c>
      <c r="BS818">
        <v>-607.79420000000005</v>
      </c>
      <c r="BT818">
        <v>153.7843</v>
      </c>
      <c r="BU818">
        <v>1274.97</v>
      </c>
      <c r="BV818">
        <v>3053.4949999999999</v>
      </c>
      <c r="BW818">
        <v>1693.001</v>
      </c>
      <c r="BX818">
        <v>803.45330000000001</v>
      </c>
      <c r="BY818">
        <v>499.2174</v>
      </c>
      <c r="BZ818">
        <v>-238.0942</v>
      </c>
      <c r="CA818">
        <v>-1220.0899999999999</v>
      </c>
      <c r="CB818">
        <v>-1638.35</v>
      </c>
      <c r="CC818">
        <v>-1627.9860000000001</v>
      </c>
      <c r="CD818">
        <v>-1812.4069999999999</v>
      </c>
      <c r="CE818">
        <v>-1332.68</v>
      </c>
      <c r="CF818" s="20">
        <v>34778.629999999997</v>
      </c>
      <c r="CG818" s="20">
        <v>39438.519999999997</v>
      </c>
      <c r="CH818" s="20">
        <v>34665.25</v>
      </c>
      <c r="CI818" s="20">
        <v>33550.57</v>
      </c>
      <c r="CJ818" s="20">
        <v>29713.69</v>
      </c>
      <c r="CK818" s="20">
        <v>26171.5</v>
      </c>
      <c r="CL818" s="20">
        <v>31858.44</v>
      </c>
      <c r="CM818" s="20">
        <v>31791.9</v>
      </c>
      <c r="CN818" s="20">
        <v>21261.56</v>
      </c>
      <c r="CO818" s="20">
        <v>16624.23</v>
      </c>
      <c r="CP818" s="20">
        <v>10316.68</v>
      </c>
      <c r="CQ818" s="20">
        <v>4389.0519999999997</v>
      </c>
      <c r="CR818" s="20">
        <v>8010.2</v>
      </c>
      <c r="CS818" s="20">
        <v>15583.76</v>
      </c>
      <c r="CT818" s="20">
        <v>40427.949999999997</v>
      </c>
      <c r="CU818" s="20">
        <v>69373.119999999995</v>
      </c>
      <c r="CV818" s="20">
        <v>77533.95</v>
      </c>
      <c r="CW818" s="20">
        <v>114378.8</v>
      </c>
      <c r="CX818" s="20">
        <v>92448.01</v>
      </c>
      <c r="CY818" s="20">
        <v>81112.600000000006</v>
      </c>
      <c r="CZ818" s="20">
        <v>83379.02</v>
      </c>
      <c r="DA818" s="20">
        <v>57345.84</v>
      </c>
      <c r="DB818" s="20">
        <v>54557.66</v>
      </c>
      <c r="DC818" s="20">
        <v>52206.53</v>
      </c>
      <c r="DD818">
        <v>0</v>
      </c>
      <c r="DE818">
        <v>0</v>
      </c>
      <c r="DF818">
        <v>0</v>
      </c>
    </row>
    <row r="819" spans="1:110" x14ac:dyDescent="0.25">
      <c r="A819" s="16" t="str">
        <f t="shared" si="12"/>
        <v>Program Specific_CPP_All_All_CAISO_1-in-2_MONTHLY SYSTEM PEAK DAY_2023_1</v>
      </c>
      <c r="B819" t="s">
        <v>196</v>
      </c>
      <c r="C819" t="s">
        <v>121</v>
      </c>
      <c r="D819" t="s">
        <v>7</v>
      </c>
      <c r="E819" t="s">
        <v>7</v>
      </c>
      <c r="F819" t="s">
        <v>110</v>
      </c>
      <c r="G819" t="s">
        <v>111</v>
      </c>
      <c r="H819" t="s">
        <v>20</v>
      </c>
      <c r="I819">
        <v>2023</v>
      </c>
      <c r="J819">
        <v>1</v>
      </c>
      <c r="K819">
        <v>4784</v>
      </c>
      <c r="L819">
        <v>112671.1</v>
      </c>
      <c r="M819">
        <v>110454.2</v>
      </c>
      <c r="N819">
        <v>109379.4</v>
      </c>
      <c r="O819">
        <v>110318.1</v>
      </c>
      <c r="P819">
        <v>116314.1</v>
      </c>
      <c r="Q819">
        <v>129950.6</v>
      </c>
      <c r="R819">
        <v>150549.79999999999</v>
      </c>
      <c r="S819">
        <v>162286.5</v>
      </c>
      <c r="T819">
        <v>168172.6</v>
      </c>
      <c r="U819">
        <v>170586.4</v>
      </c>
      <c r="V819">
        <v>173219.9</v>
      </c>
      <c r="W819">
        <v>173965.4</v>
      </c>
      <c r="X819">
        <v>173817.7</v>
      </c>
      <c r="Y819">
        <v>173721.1</v>
      </c>
      <c r="Z819">
        <v>171894.2</v>
      </c>
      <c r="AA819">
        <v>168608.8</v>
      </c>
      <c r="AB819">
        <v>165892.5</v>
      </c>
      <c r="AC819">
        <v>165091.6</v>
      </c>
      <c r="AD819">
        <v>155867.79999999999</v>
      </c>
      <c r="AE819">
        <v>148519.9</v>
      </c>
      <c r="AF819">
        <v>141996.29999999999</v>
      </c>
      <c r="AG819">
        <v>135548.5</v>
      </c>
      <c r="AH819">
        <v>126337</v>
      </c>
      <c r="AI819">
        <v>118606.3</v>
      </c>
      <c r="AJ819">
        <v>44.357039999999998</v>
      </c>
      <c r="AK819">
        <v>43.49803</v>
      </c>
      <c r="AL819">
        <v>42.171430000000001</v>
      </c>
      <c r="AM819">
        <v>41.640920000000001</v>
      </c>
      <c r="AN819">
        <v>41.176699999999997</v>
      </c>
      <c r="AO819">
        <v>41.141680000000001</v>
      </c>
      <c r="AP819">
        <v>40.746319999999997</v>
      </c>
      <c r="AQ819">
        <v>40.577330000000003</v>
      </c>
      <c r="AR819">
        <v>44.675220000000003</v>
      </c>
      <c r="AS819">
        <v>49.75067</v>
      </c>
      <c r="AT819">
        <v>52.320869999999999</v>
      </c>
      <c r="AU819">
        <v>55.087600000000002</v>
      </c>
      <c r="AV819">
        <v>56.169559999999997</v>
      </c>
      <c r="AW819">
        <v>56.857529999999997</v>
      </c>
      <c r="AX819">
        <v>56.98263</v>
      </c>
      <c r="AY819">
        <v>57.835830000000001</v>
      </c>
      <c r="AZ819">
        <v>56.899799999999999</v>
      </c>
      <c r="BA819">
        <v>54.774209999999997</v>
      </c>
      <c r="BB819">
        <v>52.794800000000002</v>
      </c>
      <c r="BC819">
        <v>50.711939999999998</v>
      </c>
      <c r="BD819">
        <v>49.830800000000004</v>
      </c>
      <c r="BE819">
        <v>49.02769</v>
      </c>
      <c r="BF819">
        <v>48.057310000000001</v>
      </c>
      <c r="BG819">
        <v>47.368630000000003</v>
      </c>
      <c r="BH819">
        <v>-680.73879999999997</v>
      </c>
      <c r="BI819">
        <v>-652.63160000000005</v>
      </c>
      <c r="BJ819">
        <v>-437.45510000000002</v>
      </c>
      <c r="BK819">
        <v>-338.9504</v>
      </c>
      <c r="BL819">
        <v>-243.08690000000001</v>
      </c>
      <c r="BM819">
        <v>226.54169999999999</v>
      </c>
      <c r="BN819">
        <v>1117.1320000000001</v>
      </c>
      <c r="BO819">
        <v>106.06950000000001</v>
      </c>
      <c r="BP819">
        <v>-2083.4780000000001</v>
      </c>
      <c r="BQ819">
        <v>-1715.69</v>
      </c>
      <c r="BR819">
        <v>-946.80380000000002</v>
      </c>
      <c r="BS819">
        <v>-598.72109999999998</v>
      </c>
      <c r="BT819">
        <v>150.72219999999999</v>
      </c>
      <c r="BU819">
        <v>1254.9349999999999</v>
      </c>
      <c r="BV819">
        <v>3015.1669999999999</v>
      </c>
      <c r="BW819">
        <v>1670.2529999999999</v>
      </c>
      <c r="BX819">
        <v>793.04269999999997</v>
      </c>
      <c r="BY819">
        <v>504.25869999999998</v>
      </c>
      <c r="BZ819">
        <v>-224.2766</v>
      </c>
      <c r="CA819">
        <v>-1190.6690000000001</v>
      </c>
      <c r="CB819">
        <v>-1597.729</v>
      </c>
      <c r="CC819">
        <v>-1580.2280000000001</v>
      </c>
      <c r="CD819">
        <v>-1748.6320000000001</v>
      </c>
      <c r="CE819">
        <v>-1279.492</v>
      </c>
      <c r="CF819">
        <v>33143.279999999999</v>
      </c>
      <c r="CG819">
        <v>37990.03</v>
      </c>
      <c r="CH819">
        <v>33493.589999999997</v>
      </c>
      <c r="CI819">
        <v>32432.45</v>
      </c>
      <c r="CJ819">
        <v>28885.39</v>
      </c>
      <c r="CK819">
        <v>25531.3</v>
      </c>
      <c r="CL819">
        <v>31930.62</v>
      </c>
      <c r="CM819">
        <v>31896.2</v>
      </c>
      <c r="CN819">
        <v>20885.22</v>
      </c>
      <c r="CO819">
        <v>16173.94</v>
      </c>
      <c r="CP819">
        <v>10097.68</v>
      </c>
      <c r="CQ819" s="20">
        <v>4256.5630000000001</v>
      </c>
      <c r="CR819" s="20">
        <v>7757.848</v>
      </c>
      <c r="CS819" s="20">
        <v>15107.61</v>
      </c>
      <c r="CT819" s="20">
        <v>39446.559999999998</v>
      </c>
      <c r="CU819" s="20">
        <v>67497.490000000005</v>
      </c>
      <c r="CV819" s="20">
        <v>75172.58</v>
      </c>
      <c r="CW819" s="20">
        <v>112950.6</v>
      </c>
      <c r="CX819" s="20">
        <v>91498.41</v>
      </c>
      <c r="CY819">
        <v>79691.839999999997</v>
      </c>
      <c r="CZ819">
        <v>81174.92</v>
      </c>
      <c r="DA819">
        <v>55775.33</v>
      </c>
      <c r="DB819">
        <v>52650.96</v>
      </c>
      <c r="DC819">
        <v>50304.27</v>
      </c>
      <c r="DD819">
        <v>0</v>
      </c>
      <c r="DE819">
        <v>0</v>
      </c>
      <c r="DF819">
        <v>0</v>
      </c>
    </row>
    <row r="820" spans="1:110" x14ac:dyDescent="0.25">
      <c r="A820" s="16" t="str">
        <f t="shared" si="12"/>
        <v>Program Specific_CPP_All_All_CAISO_1-in-2_MONTHLY SYSTEM PEAK DAY_2023_2</v>
      </c>
      <c r="B820" t="s">
        <v>196</v>
      </c>
      <c r="C820" t="s">
        <v>121</v>
      </c>
      <c r="D820" t="s">
        <v>7</v>
      </c>
      <c r="E820" t="s">
        <v>7</v>
      </c>
      <c r="F820" t="s">
        <v>110</v>
      </c>
      <c r="G820" t="s">
        <v>111</v>
      </c>
      <c r="H820" t="s">
        <v>20</v>
      </c>
      <c r="I820">
        <v>2023</v>
      </c>
      <c r="J820">
        <v>2</v>
      </c>
      <c r="K820">
        <v>4784</v>
      </c>
      <c r="L820">
        <v>113725.6</v>
      </c>
      <c r="M820">
        <v>110821.7</v>
      </c>
      <c r="N820">
        <v>109526</v>
      </c>
      <c r="O820">
        <v>110245.6</v>
      </c>
      <c r="P820">
        <v>115692.6</v>
      </c>
      <c r="Q820">
        <v>128777.9</v>
      </c>
      <c r="R820">
        <v>148946</v>
      </c>
      <c r="S820">
        <v>161635.1</v>
      </c>
      <c r="T820">
        <v>169917.7</v>
      </c>
      <c r="U820">
        <v>173329</v>
      </c>
      <c r="V820">
        <v>176753.3</v>
      </c>
      <c r="W820">
        <v>177411</v>
      </c>
      <c r="X820">
        <v>176015.3</v>
      </c>
      <c r="Y820">
        <v>175396.5</v>
      </c>
      <c r="Z820">
        <v>172987.1</v>
      </c>
      <c r="AA820">
        <v>168547.20000000001</v>
      </c>
      <c r="AB820">
        <v>164635</v>
      </c>
      <c r="AC820">
        <v>163990</v>
      </c>
      <c r="AD820">
        <v>157369.20000000001</v>
      </c>
      <c r="AE820">
        <v>150141.4</v>
      </c>
      <c r="AF820">
        <v>143543.9</v>
      </c>
      <c r="AG820">
        <v>137309.70000000001</v>
      </c>
      <c r="AH820">
        <v>128151.7</v>
      </c>
      <c r="AI820">
        <v>120228.8</v>
      </c>
      <c r="AJ820">
        <v>47.961469999999998</v>
      </c>
      <c r="AK820">
        <v>48.48169</v>
      </c>
      <c r="AL820">
        <v>48.10427</v>
      </c>
      <c r="AM820">
        <v>47.970460000000003</v>
      </c>
      <c r="AN820">
        <v>47.162120000000002</v>
      </c>
      <c r="AO820">
        <v>46.675710000000002</v>
      </c>
      <c r="AP820">
        <v>46.082880000000003</v>
      </c>
      <c r="AQ820">
        <v>45.865250000000003</v>
      </c>
      <c r="AR820">
        <v>47.276940000000003</v>
      </c>
      <c r="AS820">
        <v>49.918199999999999</v>
      </c>
      <c r="AT820">
        <v>51.150109999999998</v>
      </c>
      <c r="AU820">
        <v>52.915799999999997</v>
      </c>
      <c r="AV820">
        <v>54.159210000000002</v>
      </c>
      <c r="AW820">
        <v>55.100749999999998</v>
      </c>
      <c r="AX820">
        <v>55.199449999999999</v>
      </c>
      <c r="AY820">
        <v>55.287520000000001</v>
      </c>
      <c r="AZ820">
        <v>54.361379999999997</v>
      </c>
      <c r="BA820">
        <v>53.127090000000003</v>
      </c>
      <c r="BB820">
        <v>50.831139999999998</v>
      </c>
      <c r="BC820">
        <v>49.466549999999998</v>
      </c>
      <c r="BD820">
        <v>48.90072</v>
      </c>
      <c r="BE820">
        <v>46.77975</v>
      </c>
      <c r="BF820">
        <v>46.171709999999997</v>
      </c>
      <c r="BG820">
        <v>45.414999999999999</v>
      </c>
      <c r="BH820">
        <v>-671.33410000000003</v>
      </c>
      <c r="BI820">
        <v>-645.37959999999998</v>
      </c>
      <c r="BJ820">
        <v>-426.40820000000002</v>
      </c>
      <c r="BK820">
        <v>-326.25729999999999</v>
      </c>
      <c r="BL820">
        <v>-230.98310000000001</v>
      </c>
      <c r="BM820">
        <v>235.52510000000001</v>
      </c>
      <c r="BN820">
        <v>1102.3689999999999</v>
      </c>
      <c r="BO820">
        <v>108.3712</v>
      </c>
      <c r="BP820">
        <v>-2102.1260000000002</v>
      </c>
      <c r="BQ820">
        <v>-1743.758</v>
      </c>
      <c r="BR820">
        <v>-969.77390000000003</v>
      </c>
      <c r="BS820">
        <v>-613.51769999999999</v>
      </c>
      <c r="BT820">
        <v>150.81309999999999</v>
      </c>
      <c r="BU820">
        <v>1267.8240000000001</v>
      </c>
      <c r="BV820">
        <v>3039.252</v>
      </c>
      <c r="BW820">
        <v>1671.579</v>
      </c>
      <c r="BX820">
        <v>793.51779999999997</v>
      </c>
      <c r="BY820">
        <v>515.98789999999997</v>
      </c>
      <c r="BZ820">
        <v>-223.0615</v>
      </c>
      <c r="CA820">
        <v>-1202.5070000000001</v>
      </c>
      <c r="CB820">
        <v>-1613.3879999999999</v>
      </c>
      <c r="CC820">
        <v>-1594.808</v>
      </c>
      <c r="CD820">
        <v>-1763.846</v>
      </c>
      <c r="CE820">
        <v>-1280.9069999999999</v>
      </c>
      <c r="CF820" s="20">
        <v>35086.370000000003</v>
      </c>
      <c r="CG820" s="20">
        <v>39321.300000000003</v>
      </c>
      <c r="CH820" s="20">
        <v>34547.5</v>
      </c>
      <c r="CI820" s="20">
        <v>33259.019999999997</v>
      </c>
      <c r="CJ820" s="20">
        <v>29283.16</v>
      </c>
      <c r="CK820" s="20">
        <v>25707.21</v>
      </c>
      <c r="CL820" s="20">
        <v>32008.77</v>
      </c>
      <c r="CM820" s="20">
        <v>32136.32</v>
      </c>
      <c r="CN820" s="20">
        <v>21546.46</v>
      </c>
      <c r="CO820" s="20">
        <v>16801.189999999999</v>
      </c>
      <c r="CP820" s="20">
        <v>10614.85</v>
      </c>
      <c r="CQ820" s="20">
        <v>4464.857</v>
      </c>
      <c r="CR820" s="20">
        <v>8032.723</v>
      </c>
      <c r="CS820" s="20">
        <v>15568.91</v>
      </c>
      <c r="CT820" s="20">
        <v>40277.33</v>
      </c>
      <c r="CU820" s="20">
        <v>67744.67</v>
      </c>
      <c r="CV820" s="20">
        <v>74923.53</v>
      </c>
      <c r="CW820" s="20">
        <v>114098.9</v>
      </c>
      <c r="CX820" s="20">
        <v>93724.83</v>
      </c>
      <c r="CY820" s="20">
        <v>81578.039999999994</v>
      </c>
      <c r="CZ820" s="20">
        <v>83214.509999999995</v>
      </c>
      <c r="DA820" s="20">
        <v>58050.07</v>
      </c>
      <c r="DB820" s="20">
        <v>55571.44</v>
      </c>
      <c r="DC820" s="20">
        <v>53178.14</v>
      </c>
      <c r="DD820">
        <v>0</v>
      </c>
      <c r="DE820">
        <v>0</v>
      </c>
      <c r="DF820">
        <v>0</v>
      </c>
    </row>
    <row r="821" spans="1:110" x14ac:dyDescent="0.25">
      <c r="A821" s="16" t="str">
        <f t="shared" si="12"/>
        <v>Program Specific_CPP_All_All_CAISO_1-in-2_MONTHLY SYSTEM PEAK DAY_2023_3</v>
      </c>
      <c r="B821" t="s">
        <v>196</v>
      </c>
      <c r="C821" t="s">
        <v>121</v>
      </c>
      <c r="D821" t="s">
        <v>7</v>
      </c>
      <c r="E821" t="s">
        <v>7</v>
      </c>
      <c r="F821" t="s">
        <v>110</v>
      </c>
      <c r="G821" t="s">
        <v>111</v>
      </c>
      <c r="H821" t="s">
        <v>20</v>
      </c>
      <c r="I821">
        <v>2023</v>
      </c>
      <c r="J821">
        <v>3</v>
      </c>
      <c r="K821">
        <v>4784</v>
      </c>
      <c r="L821">
        <v>136707.4</v>
      </c>
      <c r="M821">
        <v>134083.29999999999</v>
      </c>
      <c r="N821">
        <v>132834.9</v>
      </c>
      <c r="O821">
        <v>133199</v>
      </c>
      <c r="P821">
        <v>137526.79999999999</v>
      </c>
      <c r="Q821">
        <v>148249.79999999999</v>
      </c>
      <c r="R821">
        <v>164899.9</v>
      </c>
      <c r="S821">
        <v>174279</v>
      </c>
      <c r="T821">
        <v>179593.7</v>
      </c>
      <c r="U821">
        <v>182214.39999999999</v>
      </c>
      <c r="V821">
        <v>184931.5</v>
      </c>
      <c r="W821">
        <v>186317.4</v>
      </c>
      <c r="X821">
        <v>186818.5</v>
      </c>
      <c r="Y821">
        <v>186336</v>
      </c>
      <c r="Z821">
        <v>183924.4</v>
      </c>
      <c r="AA821">
        <v>179831.6</v>
      </c>
      <c r="AB821">
        <v>174591.2</v>
      </c>
      <c r="AC821">
        <v>170691.7</v>
      </c>
      <c r="AD821">
        <v>166757.9</v>
      </c>
      <c r="AE821">
        <v>164800.1</v>
      </c>
      <c r="AF821">
        <v>159264.6</v>
      </c>
      <c r="AG821">
        <v>154092</v>
      </c>
      <c r="AH821">
        <v>147137.70000000001</v>
      </c>
      <c r="AI821">
        <v>141117.4</v>
      </c>
      <c r="AJ821">
        <v>52.370649999999998</v>
      </c>
      <c r="AK821">
        <v>52.29542</v>
      </c>
      <c r="AL821">
        <v>52.046999999999997</v>
      </c>
      <c r="AM821">
        <v>51.559429999999999</v>
      </c>
      <c r="AN821">
        <v>51.321379999999998</v>
      </c>
      <c r="AO821">
        <v>50.81371</v>
      </c>
      <c r="AP821">
        <v>50.340600000000002</v>
      </c>
      <c r="AQ821">
        <v>50.668599999999998</v>
      </c>
      <c r="AR821">
        <v>53.212380000000003</v>
      </c>
      <c r="AS821">
        <v>56.799630000000001</v>
      </c>
      <c r="AT821">
        <v>60.241289999999999</v>
      </c>
      <c r="AU821">
        <v>62.756929999999997</v>
      </c>
      <c r="AV821">
        <v>63.663110000000003</v>
      </c>
      <c r="AW821">
        <v>65.240359999999995</v>
      </c>
      <c r="AX821">
        <v>64.654269999999997</v>
      </c>
      <c r="AY821">
        <v>65.064989999999995</v>
      </c>
      <c r="AZ821">
        <v>63.855170000000001</v>
      </c>
      <c r="BA821">
        <v>61.843440000000001</v>
      </c>
      <c r="BB821">
        <v>58.686439999999997</v>
      </c>
      <c r="BC821">
        <v>57.029089999999997</v>
      </c>
      <c r="BD821">
        <v>56.186079999999997</v>
      </c>
      <c r="BE821">
        <v>54.917789999999997</v>
      </c>
      <c r="BF821">
        <v>54.326129999999999</v>
      </c>
      <c r="BG821">
        <v>53.562930000000001</v>
      </c>
      <c r="BH821">
        <v>-857.79750000000001</v>
      </c>
      <c r="BI821">
        <v>-821.2713</v>
      </c>
      <c r="BJ821">
        <v>-566.71379999999999</v>
      </c>
      <c r="BK821">
        <v>-448.76010000000002</v>
      </c>
      <c r="BL821">
        <v>-319.66320000000002</v>
      </c>
      <c r="BM821">
        <v>234.65780000000001</v>
      </c>
      <c r="BN821">
        <v>1227.5640000000001</v>
      </c>
      <c r="BO821">
        <v>109.1176</v>
      </c>
      <c r="BP821">
        <v>-2226.3359999999998</v>
      </c>
      <c r="BQ821">
        <v>-1832.4110000000001</v>
      </c>
      <c r="BR821">
        <v>-1008.66</v>
      </c>
      <c r="BS821">
        <v>-638.52539999999999</v>
      </c>
      <c r="BT821">
        <v>164.1147</v>
      </c>
      <c r="BU821">
        <v>1344.8620000000001</v>
      </c>
      <c r="BV821">
        <v>3210.6640000000002</v>
      </c>
      <c r="BW821">
        <v>1770.154</v>
      </c>
      <c r="BX821">
        <v>823.33910000000003</v>
      </c>
      <c r="BY821">
        <v>529.22860000000003</v>
      </c>
      <c r="BZ821">
        <v>-229.00380000000001</v>
      </c>
      <c r="CA821">
        <v>-1324.9960000000001</v>
      </c>
      <c r="CB821">
        <v>-1800.9549999999999</v>
      </c>
      <c r="CC821">
        <v>-1810.4369999999999</v>
      </c>
      <c r="CD821">
        <v>-2057.971</v>
      </c>
      <c r="CE821">
        <v>-1561.7660000000001</v>
      </c>
      <c r="CF821" s="20">
        <v>45678</v>
      </c>
      <c r="CG821" s="20">
        <v>52068.49</v>
      </c>
      <c r="CH821" s="20">
        <v>45928.66</v>
      </c>
      <c r="CI821" s="20">
        <v>44038.29</v>
      </c>
      <c r="CJ821" s="20">
        <v>37936.79</v>
      </c>
      <c r="CK821" s="20">
        <v>31683.82</v>
      </c>
      <c r="CL821" s="20">
        <v>37172.550000000003</v>
      </c>
      <c r="CM821" s="20">
        <v>35856.47</v>
      </c>
      <c r="CN821" s="20">
        <v>23709.4</v>
      </c>
      <c r="CO821" s="20">
        <v>18403.150000000001</v>
      </c>
      <c r="CP821" s="20">
        <v>11447.13</v>
      </c>
      <c r="CQ821" s="20">
        <v>4845.8559999999998</v>
      </c>
      <c r="CR821" s="20">
        <v>8866.2559999999994</v>
      </c>
      <c r="CS821" s="20">
        <v>17109.560000000001</v>
      </c>
      <c r="CT821" s="20">
        <v>44070.78</v>
      </c>
      <c r="CU821" s="20">
        <v>74953.53</v>
      </c>
      <c r="CV821" s="20">
        <v>81640.97</v>
      </c>
      <c r="CW821" s="20">
        <v>122176.6</v>
      </c>
      <c r="CX821" s="20">
        <v>106298.8</v>
      </c>
      <c r="CY821" s="20">
        <v>97629.54</v>
      </c>
      <c r="CZ821" s="20">
        <v>100655.6</v>
      </c>
      <c r="DA821" s="20">
        <v>69946.460000000006</v>
      </c>
      <c r="DB821" s="20">
        <v>68010.990000000005</v>
      </c>
      <c r="DC821" s="20">
        <v>67030.55</v>
      </c>
      <c r="DD821">
        <v>0</v>
      </c>
      <c r="DE821">
        <v>0</v>
      </c>
      <c r="DF821">
        <v>0</v>
      </c>
    </row>
    <row r="822" spans="1:110" x14ac:dyDescent="0.25">
      <c r="A822" s="16" t="str">
        <f t="shared" si="12"/>
        <v>Program Specific_CPP_All_All_CAISO_1-in-2_MONTHLY SYSTEM PEAK DAY_2023_4</v>
      </c>
      <c r="B822" t="s">
        <v>196</v>
      </c>
      <c r="C822" t="s">
        <v>121</v>
      </c>
      <c r="D822" t="s">
        <v>7</v>
      </c>
      <c r="E822" t="s">
        <v>7</v>
      </c>
      <c r="F822" t="s">
        <v>110</v>
      </c>
      <c r="G822" t="s">
        <v>111</v>
      </c>
      <c r="H822" t="s">
        <v>20</v>
      </c>
      <c r="I822">
        <v>2023</v>
      </c>
      <c r="J822">
        <v>4</v>
      </c>
      <c r="K822">
        <v>4784</v>
      </c>
      <c r="L822">
        <v>133470.20000000001</v>
      </c>
      <c r="M822">
        <v>130940.3</v>
      </c>
      <c r="N822">
        <v>129609.9</v>
      </c>
      <c r="O822">
        <v>129799.9</v>
      </c>
      <c r="P822">
        <v>132847.9</v>
      </c>
      <c r="Q822">
        <v>141348.70000000001</v>
      </c>
      <c r="R822">
        <v>151835.5</v>
      </c>
      <c r="S822">
        <v>156563.20000000001</v>
      </c>
      <c r="T822">
        <v>159971</v>
      </c>
      <c r="U822">
        <v>164036.9</v>
      </c>
      <c r="V822">
        <v>167998.4</v>
      </c>
      <c r="W822">
        <v>170415</v>
      </c>
      <c r="X822">
        <v>171929.9</v>
      </c>
      <c r="Y822">
        <v>173359.3</v>
      </c>
      <c r="Z822">
        <v>172718.2</v>
      </c>
      <c r="AA822">
        <v>170435.20000000001</v>
      </c>
      <c r="AB822">
        <v>165356.5</v>
      </c>
      <c r="AC822">
        <v>160211.29999999999</v>
      </c>
      <c r="AD822">
        <v>154465.79999999999</v>
      </c>
      <c r="AE822">
        <v>153147</v>
      </c>
      <c r="AF822">
        <v>149129.4</v>
      </c>
      <c r="AG822">
        <v>145936.1</v>
      </c>
      <c r="AH822">
        <v>141312.20000000001</v>
      </c>
      <c r="AI822">
        <v>136962.9</v>
      </c>
      <c r="AJ822">
        <v>61.781930000000003</v>
      </c>
      <c r="AK822">
        <v>61.228810000000003</v>
      </c>
      <c r="AL822">
        <v>60.364669999999997</v>
      </c>
      <c r="AM822">
        <v>59.415779999999998</v>
      </c>
      <c r="AN822">
        <v>59.114240000000002</v>
      </c>
      <c r="AO822">
        <v>58.552210000000002</v>
      </c>
      <c r="AP822">
        <v>58.54513</v>
      </c>
      <c r="AQ822">
        <v>58.703360000000004</v>
      </c>
      <c r="AR822">
        <v>63.767359999999996</v>
      </c>
      <c r="AS822">
        <v>67.591160000000002</v>
      </c>
      <c r="AT822">
        <v>72.074709999999996</v>
      </c>
      <c r="AU822">
        <v>75.174909999999997</v>
      </c>
      <c r="AV822">
        <v>77.365989999999996</v>
      </c>
      <c r="AW822">
        <v>78.521559999999994</v>
      </c>
      <c r="AX822">
        <v>78.596360000000004</v>
      </c>
      <c r="AY822">
        <v>78.293700000000001</v>
      </c>
      <c r="AZ822">
        <v>76.855080000000001</v>
      </c>
      <c r="BA822">
        <v>74.729119999999995</v>
      </c>
      <c r="BB822">
        <v>72.162719999999993</v>
      </c>
      <c r="BC822">
        <v>69.573400000000007</v>
      </c>
      <c r="BD822">
        <v>66.381339999999994</v>
      </c>
      <c r="BE822">
        <v>64.624529999999993</v>
      </c>
      <c r="BF822">
        <v>62.923900000000003</v>
      </c>
      <c r="BG822">
        <v>61.769750000000002</v>
      </c>
      <c r="BH822">
        <v>-827.89689999999996</v>
      </c>
      <c r="BI822">
        <v>-795.63319999999999</v>
      </c>
      <c r="BJ822">
        <v>-547.24959999999999</v>
      </c>
      <c r="BK822">
        <v>-429.36599999999999</v>
      </c>
      <c r="BL822">
        <v>-300.49579999999997</v>
      </c>
      <c r="BM822">
        <v>232.7209</v>
      </c>
      <c r="BN822">
        <v>1125.999</v>
      </c>
      <c r="BO822">
        <v>104.09050000000001</v>
      </c>
      <c r="BP822">
        <v>-1974.087</v>
      </c>
      <c r="BQ822">
        <v>-1652.5319999999999</v>
      </c>
      <c r="BR822">
        <v>-927.55020000000002</v>
      </c>
      <c r="BS822">
        <v>-590.80830000000003</v>
      </c>
      <c r="BT822">
        <v>148.9838</v>
      </c>
      <c r="BU822">
        <v>1252.155</v>
      </c>
      <c r="BV822">
        <v>3021.7959999999998</v>
      </c>
      <c r="BW822">
        <v>1681.454</v>
      </c>
      <c r="BX822">
        <v>786.07159999999999</v>
      </c>
      <c r="BY822">
        <v>515.24459999999999</v>
      </c>
      <c r="BZ822">
        <v>-180.45269999999999</v>
      </c>
      <c r="CA822">
        <v>-1196.393</v>
      </c>
      <c r="CB822">
        <v>-1660.2329999999999</v>
      </c>
      <c r="CC822">
        <v>-1694.258</v>
      </c>
      <c r="CD822">
        <v>-1962.192</v>
      </c>
      <c r="CE822">
        <v>-1499.1110000000001</v>
      </c>
      <c r="CF822" s="20">
        <v>44445.14</v>
      </c>
      <c r="CG822" s="20">
        <v>50484.9</v>
      </c>
      <c r="CH822" s="20">
        <v>44261.84</v>
      </c>
      <c r="CI822" s="20">
        <v>42445.16</v>
      </c>
      <c r="CJ822" s="20">
        <v>35999.230000000003</v>
      </c>
      <c r="CK822" s="20">
        <v>29354.49</v>
      </c>
      <c r="CL822" s="20">
        <v>32658.36</v>
      </c>
      <c r="CM822" s="20">
        <v>29995.79</v>
      </c>
      <c r="CN822" s="20">
        <v>19456.740000000002</v>
      </c>
      <c r="CO822" s="20">
        <v>15507.36</v>
      </c>
      <c r="CP822" s="20">
        <v>9742.9259999999995</v>
      </c>
      <c r="CQ822" s="20">
        <v>4138.17</v>
      </c>
      <c r="CR822" s="20">
        <v>7594.4690000000001</v>
      </c>
      <c r="CS822" s="20">
        <v>15009.59</v>
      </c>
      <c r="CT822" s="20">
        <v>39307.910000000003</v>
      </c>
      <c r="CU822" s="20">
        <v>67906.02</v>
      </c>
      <c r="CV822" s="20">
        <v>74085.789999999994</v>
      </c>
      <c r="CW822" s="20">
        <v>110834.4</v>
      </c>
      <c r="CX822" s="20">
        <v>95479.81</v>
      </c>
      <c r="CY822" s="20">
        <v>88542.73</v>
      </c>
      <c r="CZ822" s="20">
        <v>92294.64</v>
      </c>
      <c r="DA822" s="20">
        <v>65681.64</v>
      </c>
      <c r="DB822" s="20">
        <v>64904.93</v>
      </c>
      <c r="DC822" s="20">
        <v>64842.48</v>
      </c>
      <c r="DD822">
        <v>0</v>
      </c>
      <c r="DE822">
        <v>0</v>
      </c>
      <c r="DF822">
        <v>0</v>
      </c>
    </row>
    <row r="823" spans="1:110" x14ac:dyDescent="0.25">
      <c r="A823" s="16" t="str">
        <f t="shared" si="12"/>
        <v>Program Specific_CPP_All_All_CAISO_1-in-2_MONTHLY SYSTEM PEAK DAY_2023_5</v>
      </c>
      <c r="B823" t="s">
        <v>196</v>
      </c>
      <c r="C823" t="s">
        <v>121</v>
      </c>
      <c r="D823" t="s">
        <v>7</v>
      </c>
      <c r="E823" t="s">
        <v>7</v>
      </c>
      <c r="F823" t="s">
        <v>110</v>
      </c>
      <c r="G823" t="s">
        <v>111</v>
      </c>
      <c r="H823" t="s">
        <v>20</v>
      </c>
      <c r="I823">
        <v>2023</v>
      </c>
      <c r="J823">
        <v>5</v>
      </c>
      <c r="K823">
        <v>4784</v>
      </c>
      <c r="L823">
        <v>139742.39999999999</v>
      </c>
      <c r="M823">
        <v>136827.20000000001</v>
      </c>
      <c r="N823">
        <v>135289.60000000001</v>
      </c>
      <c r="O823">
        <v>135175.79999999999</v>
      </c>
      <c r="P823">
        <v>137874.29999999999</v>
      </c>
      <c r="Q823">
        <v>146059.29999999999</v>
      </c>
      <c r="R823">
        <v>156264.1</v>
      </c>
      <c r="S823">
        <v>164780.5</v>
      </c>
      <c r="T823">
        <v>172767.9</v>
      </c>
      <c r="U823">
        <v>180019.4</v>
      </c>
      <c r="V823">
        <v>186585.1</v>
      </c>
      <c r="W823">
        <v>191023.2</v>
      </c>
      <c r="X823">
        <v>193425</v>
      </c>
      <c r="Y823">
        <v>194904.1</v>
      </c>
      <c r="Z823">
        <v>193958.5</v>
      </c>
      <c r="AA823">
        <v>190144.1</v>
      </c>
      <c r="AB823">
        <v>184845.4</v>
      </c>
      <c r="AC823">
        <v>177964.3</v>
      </c>
      <c r="AD823">
        <v>168807.6</v>
      </c>
      <c r="AE823">
        <v>164163.70000000001</v>
      </c>
      <c r="AF823">
        <v>160380.79999999999</v>
      </c>
      <c r="AG823">
        <v>155875.20000000001</v>
      </c>
      <c r="AH823">
        <v>149828.20000000001</v>
      </c>
      <c r="AI823">
        <v>144121</v>
      </c>
      <c r="AJ823">
        <v>63.054630000000003</v>
      </c>
      <c r="AK823">
        <v>62.144739999999999</v>
      </c>
      <c r="AL823">
        <v>61.694369999999999</v>
      </c>
      <c r="AM823">
        <v>61.450749999999999</v>
      </c>
      <c r="AN823">
        <v>61.28257</v>
      </c>
      <c r="AO823">
        <v>60.873739999999998</v>
      </c>
      <c r="AP823">
        <v>60.367049999999999</v>
      </c>
      <c r="AQ823">
        <v>61.448529999999998</v>
      </c>
      <c r="AR823">
        <v>63.831310000000002</v>
      </c>
      <c r="AS823">
        <v>66.21293</v>
      </c>
      <c r="AT823">
        <v>69.235219999999998</v>
      </c>
      <c r="AU823">
        <v>72.174880000000002</v>
      </c>
      <c r="AV823">
        <v>73.806870000000004</v>
      </c>
      <c r="AW823">
        <v>75.432140000000004</v>
      </c>
      <c r="AX823">
        <v>75.012529999999998</v>
      </c>
      <c r="AY823">
        <v>74.749979999999994</v>
      </c>
      <c r="AZ823">
        <v>73.550820000000002</v>
      </c>
      <c r="BA823">
        <v>71.381649999999993</v>
      </c>
      <c r="BB823">
        <v>69.205719999999999</v>
      </c>
      <c r="BC823">
        <v>66.841980000000007</v>
      </c>
      <c r="BD823">
        <v>64.99391</v>
      </c>
      <c r="BE823">
        <v>64.140659999999997</v>
      </c>
      <c r="BF823">
        <v>63.719929999999998</v>
      </c>
      <c r="BG823">
        <v>62.794359999999998</v>
      </c>
      <c r="BH823">
        <v>-852.70129999999995</v>
      </c>
      <c r="BI823">
        <v>-818.27729999999997</v>
      </c>
      <c r="BJ823">
        <v>-552.68299999999999</v>
      </c>
      <c r="BK823">
        <v>-425.73009999999999</v>
      </c>
      <c r="BL823">
        <v>-293.45890000000003</v>
      </c>
      <c r="BM823">
        <v>261.32339999999999</v>
      </c>
      <c r="BN823">
        <v>1152.8779999999999</v>
      </c>
      <c r="BO823">
        <v>114.6908</v>
      </c>
      <c r="BP823">
        <v>-2128.3620000000001</v>
      </c>
      <c r="BQ823">
        <v>-1812.778</v>
      </c>
      <c r="BR823">
        <v>-1023.0890000000001</v>
      </c>
      <c r="BS823">
        <v>-657.11170000000004</v>
      </c>
      <c r="BT823">
        <v>170.40209999999999</v>
      </c>
      <c r="BU823">
        <v>1406.174</v>
      </c>
      <c r="BV823">
        <v>3380.7660000000001</v>
      </c>
      <c r="BW823">
        <v>1862.876</v>
      </c>
      <c r="BX823">
        <v>862.85400000000004</v>
      </c>
      <c r="BY823">
        <v>550.54759999999999</v>
      </c>
      <c r="BZ823">
        <v>-215.91249999999999</v>
      </c>
      <c r="CA823">
        <v>-1287.3489999999999</v>
      </c>
      <c r="CB823">
        <v>-1792.146</v>
      </c>
      <c r="CC823">
        <v>-1810.96</v>
      </c>
      <c r="CD823">
        <v>-2074.7080000000001</v>
      </c>
      <c r="CE823">
        <v>-1565.579</v>
      </c>
      <c r="CF823">
        <v>50132.04</v>
      </c>
      <c r="CG823">
        <v>56929.18</v>
      </c>
      <c r="CH823">
        <v>50069.56</v>
      </c>
      <c r="CI823">
        <v>47816.18</v>
      </c>
      <c r="CJ823">
        <v>40176.730000000003</v>
      </c>
      <c r="CK823">
        <v>32689.22</v>
      </c>
      <c r="CL823">
        <v>36257.21</v>
      </c>
      <c r="CM823">
        <v>34187.71</v>
      </c>
      <c r="CN823">
        <v>22979.8</v>
      </c>
      <c r="CO823">
        <v>18504.84</v>
      </c>
      <c r="CP823">
        <v>11810.24</v>
      </c>
      <c r="CQ823" s="20">
        <v>5127.8370000000004</v>
      </c>
      <c r="CR823" s="20">
        <v>9481.9220000000005</v>
      </c>
      <c r="CS823" s="20">
        <v>18595.21</v>
      </c>
      <c r="CT823" s="20">
        <v>48639.08</v>
      </c>
      <c r="CU823" s="20">
        <v>82305.990000000005</v>
      </c>
      <c r="CV823" s="20">
        <v>90179.82</v>
      </c>
      <c r="CW823" s="20">
        <v>132575.20000000001</v>
      </c>
      <c r="CX823" s="20">
        <v>111258.3</v>
      </c>
      <c r="CY823" s="20">
        <v>101096.6</v>
      </c>
      <c r="CZ823" s="20">
        <v>105629</v>
      </c>
      <c r="DA823">
        <v>74727.81</v>
      </c>
      <c r="DB823">
        <v>73898.31</v>
      </c>
      <c r="DC823">
        <v>73087.34</v>
      </c>
      <c r="DD823">
        <v>0</v>
      </c>
      <c r="DE823">
        <v>0</v>
      </c>
      <c r="DF823">
        <v>0</v>
      </c>
    </row>
    <row r="824" spans="1:110" x14ac:dyDescent="0.25">
      <c r="A824" s="16" t="str">
        <f t="shared" si="12"/>
        <v>Program Specific_CPP_All_All_CAISO_1-in-2_MONTHLY SYSTEM PEAK DAY_2023_6</v>
      </c>
      <c r="B824" t="s">
        <v>196</v>
      </c>
      <c r="C824" t="s">
        <v>121</v>
      </c>
      <c r="D824" t="s">
        <v>7</v>
      </c>
      <c r="E824" t="s">
        <v>7</v>
      </c>
      <c r="F824" t="s">
        <v>110</v>
      </c>
      <c r="G824" t="s">
        <v>111</v>
      </c>
      <c r="H824" t="s">
        <v>20</v>
      </c>
      <c r="I824">
        <v>2023</v>
      </c>
      <c r="J824">
        <v>6</v>
      </c>
      <c r="K824">
        <v>4784</v>
      </c>
      <c r="L824">
        <v>143959.20000000001</v>
      </c>
      <c r="M824">
        <v>140957.9</v>
      </c>
      <c r="N824">
        <v>139380.29999999999</v>
      </c>
      <c r="O824">
        <v>139442.5</v>
      </c>
      <c r="P824">
        <v>142494.70000000001</v>
      </c>
      <c r="Q824">
        <v>151085.9</v>
      </c>
      <c r="R824">
        <v>162942.70000000001</v>
      </c>
      <c r="S824">
        <v>173640.1</v>
      </c>
      <c r="T824">
        <v>183185.8</v>
      </c>
      <c r="U824">
        <v>191401.5</v>
      </c>
      <c r="V824">
        <v>198346.2</v>
      </c>
      <c r="W824">
        <v>203342.6</v>
      </c>
      <c r="X824">
        <v>205886.4</v>
      </c>
      <c r="Y824">
        <v>207661</v>
      </c>
      <c r="Z824">
        <v>206728.8</v>
      </c>
      <c r="AA824">
        <v>202455.1</v>
      </c>
      <c r="AB824">
        <v>196463.7</v>
      </c>
      <c r="AC824">
        <v>188816.4</v>
      </c>
      <c r="AD824">
        <v>178868.8</v>
      </c>
      <c r="AE824">
        <v>172916.9</v>
      </c>
      <c r="AF824">
        <v>168648.6</v>
      </c>
      <c r="AG824">
        <v>163490</v>
      </c>
      <c r="AH824">
        <v>156191.70000000001</v>
      </c>
      <c r="AI824">
        <v>149548.79999999999</v>
      </c>
      <c r="AJ824">
        <v>63.19023</v>
      </c>
      <c r="AK824">
        <v>62.747329999999998</v>
      </c>
      <c r="AL824">
        <v>62.713209999999997</v>
      </c>
      <c r="AM824">
        <v>62.602550000000001</v>
      </c>
      <c r="AN824">
        <v>62.546100000000003</v>
      </c>
      <c r="AO824">
        <v>62.555950000000003</v>
      </c>
      <c r="AP824">
        <v>62.460830000000001</v>
      </c>
      <c r="AQ824">
        <v>62.837229999999998</v>
      </c>
      <c r="AR824">
        <v>63.678249999999998</v>
      </c>
      <c r="AS824">
        <v>66.905739999999994</v>
      </c>
      <c r="AT824">
        <v>69.877560000000003</v>
      </c>
      <c r="AU824">
        <v>71.557990000000004</v>
      </c>
      <c r="AV824">
        <v>73.786699999999996</v>
      </c>
      <c r="AW824">
        <v>74.385549999999995</v>
      </c>
      <c r="AX824">
        <v>74.234859999999998</v>
      </c>
      <c r="AY824">
        <v>73.633459999999999</v>
      </c>
      <c r="AZ824">
        <v>74.285150000000002</v>
      </c>
      <c r="BA824">
        <v>73.981639999999999</v>
      </c>
      <c r="BB824">
        <v>72.669079999999994</v>
      </c>
      <c r="BC824">
        <v>70.310270000000003</v>
      </c>
      <c r="BD824">
        <v>67.70326</v>
      </c>
      <c r="BE824">
        <v>65.73845</v>
      </c>
      <c r="BF824">
        <v>65.007900000000006</v>
      </c>
      <c r="BG824">
        <v>64.080160000000006</v>
      </c>
      <c r="BH824">
        <v>-879.55370000000005</v>
      </c>
      <c r="BI824">
        <v>-841.74890000000005</v>
      </c>
      <c r="BJ824">
        <v>-566.78819999999996</v>
      </c>
      <c r="BK824">
        <v>-434.96530000000001</v>
      </c>
      <c r="BL824">
        <v>-299.14999999999998</v>
      </c>
      <c r="BM824">
        <v>273.149</v>
      </c>
      <c r="BN824">
        <v>1202.23</v>
      </c>
      <c r="BO824">
        <v>118.9191</v>
      </c>
      <c r="BP824">
        <v>-2260.7840000000001</v>
      </c>
      <c r="BQ824">
        <v>-1925.9760000000001</v>
      </c>
      <c r="BR824">
        <v>-1076.694</v>
      </c>
      <c r="BS824">
        <v>-687.04470000000003</v>
      </c>
      <c r="BT824">
        <v>188.72810000000001</v>
      </c>
      <c r="BU824">
        <v>1495.4090000000001</v>
      </c>
      <c r="BV824">
        <v>3579.6329999999998</v>
      </c>
      <c r="BW824">
        <v>1963.819</v>
      </c>
      <c r="BX824">
        <v>889.90239999999994</v>
      </c>
      <c r="BY824">
        <v>551.22799999999995</v>
      </c>
      <c r="BZ824">
        <v>-257.74630000000002</v>
      </c>
      <c r="CA824">
        <v>-1374.1369999999999</v>
      </c>
      <c r="CB824">
        <v>-1900.8389999999999</v>
      </c>
      <c r="CC824">
        <v>-1908.2139999999999</v>
      </c>
      <c r="CD824">
        <v>-2166.616</v>
      </c>
      <c r="CE824">
        <v>-1626.123</v>
      </c>
      <c r="CF824" s="20">
        <v>53086.71</v>
      </c>
      <c r="CG824" s="20">
        <v>60594.22</v>
      </c>
      <c r="CH824" s="20">
        <v>53413.16</v>
      </c>
      <c r="CI824" s="20">
        <v>51247.48</v>
      </c>
      <c r="CJ824" s="20">
        <v>43244.53</v>
      </c>
      <c r="CK824" s="20">
        <v>35169.53</v>
      </c>
      <c r="CL824" s="20">
        <v>39399.379999999997</v>
      </c>
      <c r="CM824" s="20">
        <v>37579.01</v>
      </c>
      <c r="CN824" s="20">
        <v>25495.27</v>
      </c>
      <c r="CO824" s="20">
        <v>20582.21</v>
      </c>
      <c r="CP824" s="20">
        <v>13010.27</v>
      </c>
      <c r="CQ824" s="20">
        <v>5628.0010000000002</v>
      </c>
      <c r="CR824" s="20">
        <v>10382.69</v>
      </c>
      <c r="CS824" s="20">
        <v>20414.099999999999</v>
      </c>
      <c r="CT824" s="20">
        <v>53417.72</v>
      </c>
      <c r="CU824" s="20">
        <v>89809.15</v>
      </c>
      <c r="CV824" s="20">
        <v>97583.62</v>
      </c>
      <c r="CW824" s="20">
        <v>142670.9</v>
      </c>
      <c r="CX824" s="20">
        <v>120437.9</v>
      </c>
      <c r="CY824" s="20">
        <v>109671.9</v>
      </c>
      <c r="CZ824" s="20">
        <v>113946.7</v>
      </c>
      <c r="DA824" s="20">
        <v>80775.7</v>
      </c>
      <c r="DB824" s="20">
        <v>79663.710000000006</v>
      </c>
      <c r="DC824" s="20">
        <v>78517.13</v>
      </c>
      <c r="DD824">
        <v>0</v>
      </c>
      <c r="DE824">
        <v>0</v>
      </c>
      <c r="DF824">
        <v>0</v>
      </c>
    </row>
    <row r="825" spans="1:110" x14ac:dyDescent="0.25">
      <c r="A825" s="16" t="str">
        <f t="shared" si="12"/>
        <v>Program Specific_CPP_All_All_CAISO_1-in-2_MONTHLY SYSTEM PEAK DAY_2023_7</v>
      </c>
      <c r="B825" t="s">
        <v>196</v>
      </c>
      <c r="C825" t="s">
        <v>121</v>
      </c>
      <c r="D825" t="s">
        <v>7</v>
      </c>
      <c r="E825" t="s">
        <v>7</v>
      </c>
      <c r="F825" t="s">
        <v>110</v>
      </c>
      <c r="G825" t="s">
        <v>111</v>
      </c>
      <c r="H825" t="s">
        <v>20</v>
      </c>
      <c r="I825">
        <v>2023</v>
      </c>
      <c r="J825">
        <v>7</v>
      </c>
      <c r="K825">
        <v>4784</v>
      </c>
      <c r="L825">
        <v>149547.70000000001</v>
      </c>
      <c r="M825">
        <v>146220.1</v>
      </c>
      <c r="N825">
        <v>144374.1</v>
      </c>
      <c r="O825">
        <v>144377.20000000001</v>
      </c>
      <c r="P825">
        <v>147768.20000000001</v>
      </c>
      <c r="Q825">
        <v>157688.70000000001</v>
      </c>
      <c r="R825">
        <v>170727.7</v>
      </c>
      <c r="S825">
        <v>181817.7</v>
      </c>
      <c r="T825">
        <v>191901.5</v>
      </c>
      <c r="U825">
        <v>201077.6</v>
      </c>
      <c r="V825">
        <v>209630.3</v>
      </c>
      <c r="W825">
        <v>215638.5</v>
      </c>
      <c r="X825">
        <v>218697.5</v>
      </c>
      <c r="Y825">
        <v>220401</v>
      </c>
      <c r="Z825">
        <v>219496.2</v>
      </c>
      <c r="AA825">
        <v>215329.4</v>
      </c>
      <c r="AB825">
        <v>209083.9</v>
      </c>
      <c r="AC825">
        <v>200878.1</v>
      </c>
      <c r="AD825">
        <v>189915.4</v>
      </c>
      <c r="AE825">
        <v>182746</v>
      </c>
      <c r="AF825">
        <v>177049.2</v>
      </c>
      <c r="AG825">
        <v>170852.5</v>
      </c>
      <c r="AH825">
        <v>162461.29999999999</v>
      </c>
      <c r="AI825">
        <v>154990.9</v>
      </c>
      <c r="AJ825">
        <v>67.446969999999993</v>
      </c>
      <c r="AK825">
        <v>67.312820000000002</v>
      </c>
      <c r="AL825">
        <v>67.001779999999997</v>
      </c>
      <c r="AM825">
        <v>67.045860000000005</v>
      </c>
      <c r="AN825">
        <v>67.163539999999998</v>
      </c>
      <c r="AO825">
        <v>67.116839999999996</v>
      </c>
      <c r="AP825">
        <v>67.018109999999993</v>
      </c>
      <c r="AQ825">
        <v>68.279300000000006</v>
      </c>
      <c r="AR825">
        <v>70.35351</v>
      </c>
      <c r="AS825">
        <v>73.068529999999996</v>
      </c>
      <c r="AT825">
        <v>75.688890000000001</v>
      </c>
      <c r="AU825">
        <v>77.302139999999994</v>
      </c>
      <c r="AV825">
        <v>78.075779999999995</v>
      </c>
      <c r="AW825">
        <v>77.900689999999997</v>
      </c>
      <c r="AX825">
        <v>78.221069999999997</v>
      </c>
      <c r="AY825">
        <v>78.524550000000005</v>
      </c>
      <c r="AZ825">
        <v>76.715130000000002</v>
      </c>
      <c r="BA825">
        <v>75.975470000000001</v>
      </c>
      <c r="BB825">
        <v>75.360259999999997</v>
      </c>
      <c r="BC825">
        <v>73.200819999999993</v>
      </c>
      <c r="BD825">
        <v>70.811480000000003</v>
      </c>
      <c r="BE825">
        <v>69.814869999999999</v>
      </c>
      <c r="BF825">
        <v>69.69256</v>
      </c>
      <c r="BG825">
        <v>69.600300000000004</v>
      </c>
      <c r="BH825">
        <v>-909.78790000000004</v>
      </c>
      <c r="BI825">
        <v>-870.03200000000004</v>
      </c>
      <c r="BJ825">
        <v>-584.39409999999998</v>
      </c>
      <c r="BK825">
        <v>-447.23070000000001</v>
      </c>
      <c r="BL825">
        <v>-306.01940000000002</v>
      </c>
      <c r="BM825">
        <v>287.83999999999997</v>
      </c>
      <c r="BN825">
        <v>1259.133</v>
      </c>
      <c r="BO825">
        <v>125.30249999999999</v>
      </c>
      <c r="BP825">
        <v>-2368.902</v>
      </c>
      <c r="BQ825">
        <v>-2022.5350000000001</v>
      </c>
      <c r="BR825">
        <v>-1133.0350000000001</v>
      </c>
      <c r="BS825">
        <v>-722.96810000000005</v>
      </c>
      <c r="BT825">
        <v>202.76400000000001</v>
      </c>
      <c r="BU825">
        <v>1586.56</v>
      </c>
      <c r="BV825">
        <v>3797.56</v>
      </c>
      <c r="BW825">
        <v>2087.982</v>
      </c>
      <c r="BX825">
        <v>945.96749999999997</v>
      </c>
      <c r="BY825">
        <v>582.42380000000003</v>
      </c>
      <c r="BZ825">
        <v>-281.59140000000002</v>
      </c>
      <c r="CA825">
        <v>-1458.3009999999999</v>
      </c>
      <c r="CB825">
        <v>-1997.4069999999999</v>
      </c>
      <c r="CC825">
        <v>-1995.0360000000001</v>
      </c>
      <c r="CD825">
        <v>-2253.4340000000002</v>
      </c>
      <c r="CE825">
        <v>-1684.9559999999999</v>
      </c>
      <c r="CF825" s="20">
        <v>57710.75</v>
      </c>
      <c r="CG825" s="20">
        <v>65669.34</v>
      </c>
      <c r="CH825" s="20">
        <v>57599.65</v>
      </c>
      <c r="CI825" s="20">
        <v>55221</v>
      </c>
      <c r="CJ825" s="20">
        <v>46852.97</v>
      </c>
      <c r="CK825" s="20">
        <v>38505.71</v>
      </c>
      <c r="CL825" s="20">
        <v>43420.18</v>
      </c>
      <c r="CM825" s="20">
        <v>41363.99</v>
      </c>
      <c r="CN825" s="20">
        <v>27931.1</v>
      </c>
      <c r="CO825" s="20">
        <v>22516.240000000002</v>
      </c>
      <c r="CP825" s="20">
        <v>14374</v>
      </c>
      <c r="CQ825" s="20">
        <v>6242.7830000000004</v>
      </c>
      <c r="CR825" s="20">
        <v>11596.95</v>
      </c>
      <c r="CS825" s="20">
        <v>22841.69</v>
      </c>
      <c r="CT825" s="20">
        <v>59963.3</v>
      </c>
      <c r="CU825" s="20">
        <v>101459.9</v>
      </c>
      <c r="CV825" s="20">
        <v>110340.9</v>
      </c>
      <c r="CW825" s="20">
        <v>160639.1</v>
      </c>
      <c r="CX825" s="20">
        <v>134488.20000000001</v>
      </c>
      <c r="CY825" s="20">
        <v>121622.5</v>
      </c>
      <c r="CZ825" s="20">
        <v>125237.3</v>
      </c>
      <c r="DA825" s="20">
        <v>88064.08</v>
      </c>
      <c r="DB825" s="20">
        <v>86214.15</v>
      </c>
      <c r="DC825" s="20">
        <v>84375.64</v>
      </c>
      <c r="DD825">
        <v>0</v>
      </c>
      <c r="DE825">
        <v>0</v>
      </c>
      <c r="DF825">
        <v>0</v>
      </c>
    </row>
    <row r="826" spans="1:110" x14ac:dyDescent="0.25">
      <c r="A826" s="16" t="str">
        <f t="shared" si="12"/>
        <v>Program Specific_CPP_All_All_CAISO_1-in-2_MONTHLY SYSTEM PEAK DAY_2023_8</v>
      </c>
      <c r="B826" t="s">
        <v>196</v>
      </c>
      <c r="C826" t="s">
        <v>121</v>
      </c>
      <c r="D826" t="s">
        <v>7</v>
      </c>
      <c r="E826" t="s">
        <v>7</v>
      </c>
      <c r="F826" t="s">
        <v>110</v>
      </c>
      <c r="G826" t="s">
        <v>111</v>
      </c>
      <c r="H826" t="s">
        <v>20</v>
      </c>
      <c r="I826">
        <v>2023</v>
      </c>
      <c r="J826">
        <v>8</v>
      </c>
      <c r="K826">
        <v>4784</v>
      </c>
      <c r="L826">
        <v>157168</v>
      </c>
      <c r="M826">
        <v>153324.29999999999</v>
      </c>
      <c r="N826">
        <v>151500.79999999999</v>
      </c>
      <c r="O826">
        <v>151603.79999999999</v>
      </c>
      <c r="P826">
        <v>155578.6</v>
      </c>
      <c r="Q826">
        <v>167130</v>
      </c>
      <c r="R826">
        <v>183494.3</v>
      </c>
      <c r="S826">
        <v>195871.8</v>
      </c>
      <c r="T826">
        <v>207277.2</v>
      </c>
      <c r="U826">
        <v>217715.6</v>
      </c>
      <c r="V826">
        <v>227254.5</v>
      </c>
      <c r="W826">
        <v>233843.7</v>
      </c>
      <c r="X826">
        <v>237517</v>
      </c>
      <c r="Y826">
        <v>239566.6</v>
      </c>
      <c r="Z826">
        <v>238252.4</v>
      </c>
      <c r="AA826">
        <v>233638.6</v>
      </c>
      <c r="AB826">
        <v>225713.7</v>
      </c>
      <c r="AC826">
        <v>215701.6</v>
      </c>
      <c r="AD826">
        <v>202637.2</v>
      </c>
      <c r="AE826">
        <v>194755.3</v>
      </c>
      <c r="AF826">
        <v>187019.2</v>
      </c>
      <c r="AG826">
        <v>180190.1</v>
      </c>
      <c r="AH826">
        <v>170963</v>
      </c>
      <c r="AI826">
        <v>163159</v>
      </c>
      <c r="AJ826">
        <v>74.436059999999998</v>
      </c>
      <c r="AK826">
        <v>73.634680000000003</v>
      </c>
      <c r="AL826">
        <v>72.813019999999995</v>
      </c>
      <c r="AM826">
        <v>72.415729999999996</v>
      </c>
      <c r="AN826">
        <v>71.735200000000006</v>
      </c>
      <c r="AO826">
        <v>71.426760000000002</v>
      </c>
      <c r="AP826">
        <v>71.168959999999998</v>
      </c>
      <c r="AQ826">
        <v>72.708560000000006</v>
      </c>
      <c r="AR826">
        <v>75.888980000000004</v>
      </c>
      <c r="AS826">
        <v>80.582490000000007</v>
      </c>
      <c r="AT826">
        <v>84.354709999999997</v>
      </c>
      <c r="AU826">
        <v>86.734390000000005</v>
      </c>
      <c r="AV826">
        <v>88.093680000000006</v>
      </c>
      <c r="AW826">
        <v>88.391630000000006</v>
      </c>
      <c r="AX826">
        <v>88.736689999999996</v>
      </c>
      <c r="AY826">
        <v>88.547899999999998</v>
      </c>
      <c r="AZ826">
        <v>87.609449999999995</v>
      </c>
      <c r="BA826">
        <v>86.255269999999996</v>
      </c>
      <c r="BB826">
        <v>83.097170000000006</v>
      </c>
      <c r="BC826">
        <v>81.199849999999998</v>
      </c>
      <c r="BD826">
        <v>78.551910000000007</v>
      </c>
      <c r="BE826">
        <v>76.852440000000001</v>
      </c>
      <c r="BF826">
        <v>76.083590000000001</v>
      </c>
      <c r="BG826">
        <v>74.887110000000007</v>
      </c>
      <c r="BH826">
        <v>-952.68629999999996</v>
      </c>
      <c r="BI826">
        <v>-909.19470000000001</v>
      </c>
      <c r="BJ826">
        <v>-608.01070000000004</v>
      </c>
      <c r="BK826">
        <v>-462.59769999999997</v>
      </c>
      <c r="BL826">
        <v>-313.61540000000002</v>
      </c>
      <c r="BM826">
        <v>315.46809999999999</v>
      </c>
      <c r="BN826">
        <v>1351.6030000000001</v>
      </c>
      <c r="BO826">
        <v>137.86449999999999</v>
      </c>
      <c r="BP826">
        <v>-2555.085</v>
      </c>
      <c r="BQ826">
        <v>-2190.4749999999999</v>
      </c>
      <c r="BR826">
        <v>-1229.627</v>
      </c>
      <c r="BS826">
        <v>-784.09479999999996</v>
      </c>
      <c r="BT826">
        <v>220.04</v>
      </c>
      <c r="BU826">
        <v>1724.931</v>
      </c>
      <c r="BV826">
        <v>4124.7640000000001</v>
      </c>
      <c r="BW826">
        <v>2270.0940000000001</v>
      </c>
      <c r="BX826">
        <v>1024.961</v>
      </c>
      <c r="BY826">
        <v>631.08150000000001</v>
      </c>
      <c r="BZ826">
        <v>-289.5813</v>
      </c>
      <c r="CA826">
        <v>-1561.6410000000001</v>
      </c>
      <c r="CB826">
        <v>-2113.2040000000002</v>
      </c>
      <c r="CC826">
        <v>-2103.7339999999999</v>
      </c>
      <c r="CD826">
        <v>-2371.4630000000002</v>
      </c>
      <c r="CE826">
        <v>-1769.5550000000001</v>
      </c>
      <c r="CF826" s="20">
        <v>64136.19</v>
      </c>
      <c r="CG826" s="20">
        <v>72691.210000000006</v>
      </c>
      <c r="CH826" s="20">
        <v>64019.12</v>
      </c>
      <c r="CI826" s="20">
        <v>61555.28</v>
      </c>
      <c r="CJ826" s="20">
        <v>52690.21</v>
      </c>
      <c r="CK826" s="20">
        <v>44039.86</v>
      </c>
      <c r="CL826" s="20">
        <v>50719.63</v>
      </c>
      <c r="CM826" s="20">
        <v>48650.36</v>
      </c>
      <c r="CN826" s="20">
        <v>32926.29</v>
      </c>
      <c r="CO826" s="20">
        <v>26553.96</v>
      </c>
      <c r="CP826" s="20">
        <v>16939.16</v>
      </c>
      <c r="CQ826" s="20">
        <v>7342.8689999999997</v>
      </c>
      <c r="CR826" s="20">
        <v>13688.33</v>
      </c>
      <c r="CS826" s="20">
        <v>27102</v>
      </c>
      <c r="CT826" s="20">
        <v>70887.34</v>
      </c>
      <c r="CU826" s="20">
        <v>120378.3</v>
      </c>
      <c r="CV826" s="20">
        <v>129264.1</v>
      </c>
      <c r="CW826" s="20">
        <v>186500.5</v>
      </c>
      <c r="CX826" s="20">
        <v>154991.6</v>
      </c>
      <c r="CY826" s="20">
        <v>136985.5</v>
      </c>
      <c r="CZ826" s="20">
        <v>139100.9</v>
      </c>
      <c r="DA826" s="20">
        <v>98013.19</v>
      </c>
      <c r="DB826" s="20">
        <v>95453.88</v>
      </c>
      <c r="DC826" s="20">
        <v>94022.24</v>
      </c>
      <c r="DD826">
        <v>0</v>
      </c>
      <c r="DE826">
        <v>0</v>
      </c>
      <c r="DF826">
        <v>0</v>
      </c>
    </row>
    <row r="827" spans="1:110" x14ac:dyDescent="0.25">
      <c r="A827" s="16" t="str">
        <f t="shared" si="12"/>
        <v>Program Specific_CPP_All_All_CAISO_1-in-2_MONTHLY SYSTEM PEAK DAY_2023_9</v>
      </c>
      <c r="B827" t="s">
        <v>196</v>
      </c>
      <c r="C827" t="s">
        <v>121</v>
      </c>
      <c r="D827" t="s">
        <v>7</v>
      </c>
      <c r="E827" t="s">
        <v>7</v>
      </c>
      <c r="F827" t="s">
        <v>110</v>
      </c>
      <c r="G827" t="s">
        <v>111</v>
      </c>
      <c r="H827" t="s">
        <v>20</v>
      </c>
      <c r="I827">
        <v>2023</v>
      </c>
      <c r="J827">
        <v>9</v>
      </c>
      <c r="K827">
        <v>4784</v>
      </c>
      <c r="L827">
        <v>154173.9</v>
      </c>
      <c r="M827">
        <v>150174.29999999999</v>
      </c>
      <c r="N827">
        <v>148109.5</v>
      </c>
      <c r="O827">
        <v>147726.29999999999</v>
      </c>
      <c r="P827">
        <v>151324</v>
      </c>
      <c r="Q827">
        <v>161977.9</v>
      </c>
      <c r="R827">
        <v>178612.8</v>
      </c>
      <c r="S827">
        <v>189874.8</v>
      </c>
      <c r="T827">
        <v>201290.8</v>
      </c>
      <c r="U827">
        <v>212690.6</v>
      </c>
      <c r="V827">
        <v>223896.5</v>
      </c>
      <c r="W827">
        <v>232795.6</v>
      </c>
      <c r="X827">
        <v>237768.7</v>
      </c>
      <c r="Y827">
        <v>240641.1</v>
      </c>
      <c r="Z827">
        <v>239738.6</v>
      </c>
      <c r="AA827">
        <v>235218.8</v>
      </c>
      <c r="AB827">
        <v>226714.6</v>
      </c>
      <c r="AC827">
        <v>216129.4</v>
      </c>
      <c r="AD827">
        <v>203194.7</v>
      </c>
      <c r="AE827">
        <v>196116.9</v>
      </c>
      <c r="AF827">
        <v>185514.2</v>
      </c>
      <c r="AG827">
        <v>178009.7</v>
      </c>
      <c r="AH827">
        <v>168817.3</v>
      </c>
      <c r="AI827">
        <v>160830.29999999999</v>
      </c>
      <c r="AJ827">
        <v>73.841160000000002</v>
      </c>
      <c r="AK827">
        <v>73.384469999999993</v>
      </c>
      <c r="AL827">
        <v>72.722669999999994</v>
      </c>
      <c r="AM827">
        <v>72.443029999999993</v>
      </c>
      <c r="AN827">
        <v>71.839740000000006</v>
      </c>
      <c r="AO827">
        <v>72.425849999999997</v>
      </c>
      <c r="AP827">
        <v>71.646860000000004</v>
      </c>
      <c r="AQ827">
        <v>72.540139999999994</v>
      </c>
      <c r="AR827">
        <v>77.326210000000003</v>
      </c>
      <c r="AS827">
        <v>82.848659999999995</v>
      </c>
      <c r="AT827">
        <v>89.054720000000003</v>
      </c>
      <c r="AU827">
        <v>93.783469999999994</v>
      </c>
      <c r="AV827">
        <v>95.816079999999999</v>
      </c>
      <c r="AW827">
        <v>93.705619999999996</v>
      </c>
      <c r="AX827">
        <v>94.473339999999993</v>
      </c>
      <c r="AY827">
        <v>93.698909999999998</v>
      </c>
      <c r="AZ827">
        <v>93.149709999999999</v>
      </c>
      <c r="BA827">
        <v>92.828980000000001</v>
      </c>
      <c r="BB827">
        <v>90.486649999999997</v>
      </c>
      <c r="BC827">
        <v>86.688820000000007</v>
      </c>
      <c r="BD827">
        <v>83.180289999999999</v>
      </c>
      <c r="BE827">
        <v>81.822689999999994</v>
      </c>
      <c r="BF827">
        <v>80.398020000000002</v>
      </c>
      <c r="BG827">
        <v>78.356560000000002</v>
      </c>
      <c r="BH827">
        <v>-932.36410000000001</v>
      </c>
      <c r="BI827">
        <v>-887.07749999999999</v>
      </c>
      <c r="BJ827">
        <v>-590.40899999999999</v>
      </c>
      <c r="BK827">
        <v>-447.88130000000001</v>
      </c>
      <c r="BL827">
        <v>-304.36919999999998</v>
      </c>
      <c r="BM827">
        <v>303.62520000000001</v>
      </c>
      <c r="BN827">
        <v>1316.453</v>
      </c>
      <c r="BO827">
        <v>136.29650000000001</v>
      </c>
      <c r="BP827">
        <v>-2476.1170000000002</v>
      </c>
      <c r="BQ827">
        <v>-2141.7440000000001</v>
      </c>
      <c r="BR827">
        <v>-1222.383</v>
      </c>
      <c r="BS827">
        <v>-790.76179999999999</v>
      </c>
      <c r="BT827">
        <v>215.96960000000001</v>
      </c>
      <c r="BU827">
        <v>1733.7570000000001</v>
      </c>
      <c r="BV827">
        <v>4157.6210000000001</v>
      </c>
      <c r="BW827">
        <v>2290.4769999999999</v>
      </c>
      <c r="BX827">
        <v>1035.8030000000001</v>
      </c>
      <c r="BY827">
        <v>636.39589999999998</v>
      </c>
      <c r="BZ827">
        <v>-294.07049999999998</v>
      </c>
      <c r="CA827">
        <v>-1586.405</v>
      </c>
      <c r="CB827">
        <v>-2096.886</v>
      </c>
      <c r="CC827">
        <v>-2078.8359999999998</v>
      </c>
      <c r="CD827">
        <v>-2339.3270000000002</v>
      </c>
      <c r="CE827">
        <v>-1740.7750000000001</v>
      </c>
      <c r="CF827" s="20">
        <v>61959.39</v>
      </c>
      <c r="CG827" s="20">
        <v>70263.31</v>
      </c>
      <c r="CH827" s="20">
        <v>61628.99</v>
      </c>
      <c r="CI827" s="20">
        <v>58715.4</v>
      </c>
      <c r="CJ827" s="20">
        <v>49905.27</v>
      </c>
      <c r="CK827" s="20">
        <v>41210.800000000003</v>
      </c>
      <c r="CL827" s="20">
        <v>47794.23</v>
      </c>
      <c r="CM827" s="20">
        <v>46297.32</v>
      </c>
      <c r="CN827" s="20">
        <v>31527.23</v>
      </c>
      <c r="CO827" s="20">
        <v>25823.38</v>
      </c>
      <c r="CP827" s="20">
        <v>16820.88</v>
      </c>
      <c r="CQ827" s="20">
        <v>7446.62</v>
      </c>
      <c r="CR827" s="20">
        <v>13958.85</v>
      </c>
      <c r="CS827" s="20">
        <v>27656.47</v>
      </c>
      <c r="CT827" s="20">
        <v>72409.86</v>
      </c>
      <c r="CU827" s="20">
        <v>123047.1</v>
      </c>
      <c r="CV827" s="20">
        <v>131551.1</v>
      </c>
      <c r="CW827" s="20">
        <v>188160.2</v>
      </c>
      <c r="CX827" s="20">
        <v>155203.29999999999</v>
      </c>
      <c r="CY827" s="20">
        <v>136790.39999999999</v>
      </c>
      <c r="CZ827" s="20">
        <v>136740</v>
      </c>
      <c r="DA827" s="20">
        <v>95557.17</v>
      </c>
      <c r="DB827" s="20">
        <v>93508.92</v>
      </c>
      <c r="DC827" s="20">
        <v>91787.83</v>
      </c>
      <c r="DD827">
        <v>0</v>
      </c>
      <c r="DE827">
        <v>0</v>
      </c>
      <c r="DF827">
        <v>0</v>
      </c>
    </row>
    <row r="828" spans="1:110" x14ac:dyDescent="0.25">
      <c r="A828" s="16" t="str">
        <f t="shared" si="12"/>
        <v>Program Specific_CPP_All_All_CAISO_1-in-2_MONTHLY SYSTEM PEAK DAY_2023_10</v>
      </c>
      <c r="B828" t="s">
        <v>196</v>
      </c>
      <c r="C828" t="s">
        <v>121</v>
      </c>
      <c r="D828" t="s">
        <v>7</v>
      </c>
      <c r="E828" t="s">
        <v>7</v>
      </c>
      <c r="F828" t="s">
        <v>110</v>
      </c>
      <c r="G828" t="s">
        <v>111</v>
      </c>
      <c r="H828" t="s">
        <v>20</v>
      </c>
      <c r="I828">
        <v>2023</v>
      </c>
      <c r="J828">
        <v>10</v>
      </c>
      <c r="K828">
        <v>4784</v>
      </c>
      <c r="L828">
        <v>148865.1</v>
      </c>
      <c r="M828">
        <v>145606.1</v>
      </c>
      <c r="N828">
        <v>143826.4</v>
      </c>
      <c r="O828">
        <v>143884.1</v>
      </c>
      <c r="P828">
        <v>147979.9</v>
      </c>
      <c r="Q828">
        <v>158313.9</v>
      </c>
      <c r="R828">
        <v>174784.3</v>
      </c>
      <c r="S828">
        <v>185118.6</v>
      </c>
      <c r="T828">
        <v>194828.1</v>
      </c>
      <c r="U828">
        <v>204112.5</v>
      </c>
      <c r="V828">
        <v>213254.6</v>
      </c>
      <c r="W828">
        <v>220795.7</v>
      </c>
      <c r="X828">
        <v>225192.5</v>
      </c>
      <c r="Y828">
        <v>227487.8</v>
      </c>
      <c r="Z828">
        <v>226338.9</v>
      </c>
      <c r="AA828">
        <v>221967</v>
      </c>
      <c r="AB828">
        <v>214005.5</v>
      </c>
      <c r="AC828">
        <v>205128.1</v>
      </c>
      <c r="AD828">
        <v>195370.8</v>
      </c>
      <c r="AE828">
        <v>186925.9</v>
      </c>
      <c r="AF828">
        <v>177781.4</v>
      </c>
      <c r="AG828">
        <v>170555.3</v>
      </c>
      <c r="AH828">
        <v>161664.4</v>
      </c>
      <c r="AI828">
        <v>153882.1</v>
      </c>
      <c r="AJ828">
        <v>66.042789999999997</v>
      </c>
      <c r="AK828">
        <v>65.605609999999999</v>
      </c>
      <c r="AL828">
        <v>64.714359999999999</v>
      </c>
      <c r="AM828">
        <v>64.500690000000006</v>
      </c>
      <c r="AN828">
        <v>64.363699999999994</v>
      </c>
      <c r="AO828">
        <v>63.014339999999997</v>
      </c>
      <c r="AP828">
        <v>62.905990000000003</v>
      </c>
      <c r="AQ828">
        <v>62.810380000000002</v>
      </c>
      <c r="AR828">
        <v>66.674809999999994</v>
      </c>
      <c r="AS828">
        <v>72.71584</v>
      </c>
      <c r="AT828">
        <v>79.311319999999995</v>
      </c>
      <c r="AU828">
        <v>83.286050000000003</v>
      </c>
      <c r="AV828">
        <v>84.69726</v>
      </c>
      <c r="AW828">
        <v>83.978890000000007</v>
      </c>
      <c r="AX828">
        <v>84.104820000000004</v>
      </c>
      <c r="AY828">
        <v>83.043729999999996</v>
      </c>
      <c r="AZ828">
        <v>81.902940000000001</v>
      </c>
      <c r="BA828">
        <v>78.572140000000005</v>
      </c>
      <c r="BB828">
        <v>75.405510000000007</v>
      </c>
      <c r="BC828">
        <v>70.740960000000001</v>
      </c>
      <c r="BD828">
        <v>69.140249999999995</v>
      </c>
      <c r="BE828">
        <v>67.198880000000003</v>
      </c>
      <c r="BF828">
        <v>66.268780000000007</v>
      </c>
      <c r="BG828">
        <v>65.293949999999995</v>
      </c>
      <c r="BH828">
        <v>-899.52089999999998</v>
      </c>
      <c r="BI828">
        <v>-860.06110000000001</v>
      </c>
      <c r="BJ828">
        <v>-574.05799999999999</v>
      </c>
      <c r="BK828">
        <v>-436.73140000000001</v>
      </c>
      <c r="BL828">
        <v>-295.8784</v>
      </c>
      <c r="BM828">
        <v>297.529</v>
      </c>
      <c r="BN828">
        <v>1289.424</v>
      </c>
      <c r="BO828">
        <v>131.1482</v>
      </c>
      <c r="BP828">
        <v>-2397.3539999999998</v>
      </c>
      <c r="BQ828">
        <v>-2055.924</v>
      </c>
      <c r="BR828">
        <v>-1167.1880000000001</v>
      </c>
      <c r="BS828">
        <v>-753.56330000000003</v>
      </c>
      <c r="BT828">
        <v>202.42099999999999</v>
      </c>
      <c r="BU828">
        <v>1639.7719999999999</v>
      </c>
      <c r="BV828">
        <v>3933.3530000000001</v>
      </c>
      <c r="BW828">
        <v>2169.9580000000001</v>
      </c>
      <c r="BX828">
        <v>991.97040000000004</v>
      </c>
      <c r="BY828">
        <v>625.28809999999999</v>
      </c>
      <c r="BZ828">
        <v>-279.83370000000002</v>
      </c>
      <c r="CA828">
        <v>-1496.5319999999999</v>
      </c>
      <c r="CB828">
        <v>-1996.663</v>
      </c>
      <c r="CC828">
        <v>-1986.38</v>
      </c>
      <c r="CD828">
        <v>-2236.4899999999998</v>
      </c>
      <c r="CE828">
        <v>-1662.8309999999999</v>
      </c>
      <c r="CF828" s="20">
        <v>57845.8</v>
      </c>
      <c r="CG828" s="20">
        <v>66058.509999999995</v>
      </c>
      <c r="CH828" s="20">
        <v>58037.98</v>
      </c>
      <c r="CI828" s="20">
        <v>55655.55</v>
      </c>
      <c r="CJ828" s="20">
        <v>47872.07</v>
      </c>
      <c r="CK828" s="20">
        <v>39422.92</v>
      </c>
      <c r="CL828" s="20">
        <v>45390.04</v>
      </c>
      <c r="CM828" s="20">
        <v>43636.63</v>
      </c>
      <c r="CN828" s="20">
        <v>29469.62</v>
      </c>
      <c r="CO828" s="20">
        <v>23924.76</v>
      </c>
      <c r="CP828" s="20">
        <v>15356.47</v>
      </c>
      <c r="CQ828" s="20">
        <v>6755.3890000000001</v>
      </c>
      <c r="CR828" s="20">
        <v>12635</v>
      </c>
      <c r="CS828" s="20">
        <v>24927.52</v>
      </c>
      <c r="CT828" s="20">
        <v>65228.11</v>
      </c>
      <c r="CU828" s="20">
        <v>111238.5</v>
      </c>
      <c r="CV828" s="20">
        <v>119662.6</v>
      </c>
      <c r="CW828" s="20">
        <v>174102.3</v>
      </c>
      <c r="CX828" s="20">
        <v>143968.6</v>
      </c>
      <c r="CY828" s="20">
        <v>126534</v>
      </c>
      <c r="CZ828" s="20">
        <v>127928.7</v>
      </c>
      <c r="DA828" s="20">
        <v>88637.18</v>
      </c>
      <c r="DB828" s="20">
        <v>86409.66</v>
      </c>
      <c r="DC828" s="20">
        <v>84349.21</v>
      </c>
      <c r="DD828">
        <v>0</v>
      </c>
      <c r="DE828">
        <v>0</v>
      </c>
      <c r="DF828">
        <v>0</v>
      </c>
    </row>
    <row r="829" spans="1:110" x14ac:dyDescent="0.25">
      <c r="A829" s="16" t="str">
        <f t="shared" si="12"/>
        <v>Program Specific_CPP_All_All_CAISO_1-in-2_MONTHLY SYSTEM PEAK DAY_2023_11</v>
      </c>
      <c r="B829" t="s">
        <v>196</v>
      </c>
      <c r="C829" t="s">
        <v>121</v>
      </c>
      <c r="D829" t="s">
        <v>7</v>
      </c>
      <c r="E829" t="s">
        <v>7</v>
      </c>
      <c r="F829" t="s">
        <v>110</v>
      </c>
      <c r="G829" t="s">
        <v>111</v>
      </c>
      <c r="H829" t="s">
        <v>20</v>
      </c>
      <c r="I829">
        <v>2023</v>
      </c>
      <c r="J829">
        <v>11</v>
      </c>
      <c r="K829">
        <v>4784</v>
      </c>
      <c r="L829">
        <v>116644.9</v>
      </c>
      <c r="M829">
        <v>113472.9</v>
      </c>
      <c r="N829">
        <v>112168.1</v>
      </c>
      <c r="O829">
        <v>112840.9</v>
      </c>
      <c r="P829">
        <v>118071.3</v>
      </c>
      <c r="Q829">
        <v>130519.7</v>
      </c>
      <c r="R829">
        <v>146801.79999999999</v>
      </c>
      <c r="S829">
        <v>158417.29999999999</v>
      </c>
      <c r="T829">
        <v>168301</v>
      </c>
      <c r="U829">
        <v>177039.5</v>
      </c>
      <c r="V829">
        <v>184512.6</v>
      </c>
      <c r="W829">
        <v>189300.5</v>
      </c>
      <c r="X829">
        <v>191652.4</v>
      </c>
      <c r="Y829">
        <v>194015.8</v>
      </c>
      <c r="Z829">
        <v>192808.4</v>
      </c>
      <c r="AA829">
        <v>187907.20000000001</v>
      </c>
      <c r="AB829">
        <v>181525.8</v>
      </c>
      <c r="AC829">
        <v>176073.3</v>
      </c>
      <c r="AD829">
        <v>163801.1</v>
      </c>
      <c r="AE829">
        <v>154937.5</v>
      </c>
      <c r="AF829">
        <v>147259.6</v>
      </c>
      <c r="AG829">
        <v>140030.79999999999</v>
      </c>
      <c r="AH829">
        <v>130488.5</v>
      </c>
      <c r="AI829">
        <v>122242.3</v>
      </c>
      <c r="AJ829">
        <v>59.320279999999997</v>
      </c>
      <c r="AK829">
        <v>58.289140000000003</v>
      </c>
      <c r="AL829">
        <v>57.501199999999997</v>
      </c>
      <c r="AM829">
        <v>56.47119</v>
      </c>
      <c r="AN829">
        <v>56.509369999999997</v>
      </c>
      <c r="AO829">
        <v>55.837870000000002</v>
      </c>
      <c r="AP829">
        <v>56.11224</v>
      </c>
      <c r="AQ829">
        <v>59.146619999999999</v>
      </c>
      <c r="AR829">
        <v>68.738569999999996</v>
      </c>
      <c r="AS829">
        <v>75.647620000000003</v>
      </c>
      <c r="AT829">
        <v>80.032719999999998</v>
      </c>
      <c r="AU829">
        <v>83.148449999999997</v>
      </c>
      <c r="AV829">
        <v>83.784419999999997</v>
      </c>
      <c r="AW829">
        <v>82.555109999999999</v>
      </c>
      <c r="AX829">
        <v>81.314620000000005</v>
      </c>
      <c r="AY829">
        <v>81.238200000000006</v>
      </c>
      <c r="AZ829">
        <v>78.326660000000004</v>
      </c>
      <c r="BA829">
        <v>73.485309999999998</v>
      </c>
      <c r="BB829">
        <v>70.054090000000002</v>
      </c>
      <c r="BC829">
        <v>67.195790000000002</v>
      </c>
      <c r="BD829">
        <v>64.278819999999996</v>
      </c>
      <c r="BE829">
        <v>62.763559999999998</v>
      </c>
      <c r="BF829">
        <v>60.766150000000003</v>
      </c>
      <c r="BG829">
        <v>59.867139999999999</v>
      </c>
      <c r="BH829">
        <v>-687.57</v>
      </c>
      <c r="BI829">
        <v>-656.08219999999994</v>
      </c>
      <c r="BJ829">
        <v>-428.52530000000002</v>
      </c>
      <c r="BK829">
        <v>-321.44150000000002</v>
      </c>
      <c r="BL829">
        <v>-220.58</v>
      </c>
      <c r="BM829">
        <v>254.44980000000001</v>
      </c>
      <c r="BN829">
        <v>1080.4690000000001</v>
      </c>
      <c r="BO829">
        <v>115.4871</v>
      </c>
      <c r="BP829">
        <v>-2064.0509999999999</v>
      </c>
      <c r="BQ829">
        <v>-1786.3610000000001</v>
      </c>
      <c r="BR829">
        <v>-1030.6980000000001</v>
      </c>
      <c r="BS829">
        <v>-666.93920000000003</v>
      </c>
      <c r="BT829">
        <v>160.61109999999999</v>
      </c>
      <c r="BU829">
        <v>1403.4110000000001</v>
      </c>
      <c r="BV829">
        <v>3395.3539999999998</v>
      </c>
      <c r="BW829">
        <v>1871.498</v>
      </c>
      <c r="BX829">
        <v>877.39970000000005</v>
      </c>
      <c r="BY829">
        <v>552.78989999999999</v>
      </c>
      <c r="BZ829">
        <v>-217.81100000000001</v>
      </c>
      <c r="CA829">
        <v>-1223.6990000000001</v>
      </c>
      <c r="CB829">
        <v>-1640.078</v>
      </c>
      <c r="CC829">
        <v>-1619.4449999999999</v>
      </c>
      <c r="CD829">
        <v>-1792.383</v>
      </c>
      <c r="CE829">
        <v>-1298.002</v>
      </c>
      <c r="CF829">
        <v>36997.24</v>
      </c>
      <c r="CG829">
        <v>41785.99</v>
      </c>
      <c r="CH829">
        <v>36936.410000000003</v>
      </c>
      <c r="CI829">
        <v>35747.230000000003</v>
      </c>
      <c r="CJ829">
        <v>31525.43</v>
      </c>
      <c r="CK829">
        <v>27340.78</v>
      </c>
      <c r="CL829">
        <v>32694.53</v>
      </c>
      <c r="CM829">
        <v>32552.87</v>
      </c>
      <c r="CN829">
        <v>22525.07</v>
      </c>
      <c r="CO829" s="20">
        <v>18697.580000000002</v>
      </c>
      <c r="CP829">
        <v>12104.02</v>
      </c>
      <c r="CQ829" s="20">
        <v>5255.0389999999998</v>
      </c>
      <c r="CR829" s="20">
        <v>9691.866</v>
      </c>
      <c r="CS829" s="20">
        <v>19288.580000000002</v>
      </c>
      <c r="CT829" s="20">
        <v>50622.89</v>
      </c>
      <c r="CU829" s="20">
        <v>85560.3</v>
      </c>
      <c r="CV829" s="20">
        <v>91459.55</v>
      </c>
      <c r="CW829" s="20">
        <v>131301.9</v>
      </c>
      <c r="CX829" s="20">
        <v>103573.4</v>
      </c>
      <c r="CY829" s="20">
        <v>88978.36</v>
      </c>
      <c r="CZ829" s="20">
        <v>89892.56</v>
      </c>
      <c r="DA829">
        <v>61355.05</v>
      </c>
      <c r="DB829">
        <v>58141.93</v>
      </c>
      <c r="DC829">
        <v>55387.72</v>
      </c>
      <c r="DD829">
        <v>0</v>
      </c>
      <c r="DE829">
        <v>0</v>
      </c>
      <c r="DF829">
        <v>0</v>
      </c>
    </row>
    <row r="830" spans="1:110" x14ac:dyDescent="0.25">
      <c r="A830" s="16" t="str">
        <f t="shared" si="12"/>
        <v>Program Specific_CPP_All_All_CAISO_1-in-2_MONTHLY SYSTEM PEAK DAY_2023_12</v>
      </c>
      <c r="B830" t="s">
        <v>196</v>
      </c>
      <c r="C830" t="s">
        <v>121</v>
      </c>
      <c r="D830" t="s">
        <v>7</v>
      </c>
      <c r="E830" t="s">
        <v>7</v>
      </c>
      <c r="F830" t="s">
        <v>110</v>
      </c>
      <c r="G830" t="s">
        <v>111</v>
      </c>
      <c r="H830" t="s">
        <v>20</v>
      </c>
      <c r="I830">
        <v>2023</v>
      </c>
      <c r="J830">
        <v>12</v>
      </c>
      <c r="K830">
        <v>4784</v>
      </c>
      <c r="L830">
        <v>112520.6</v>
      </c>
      <c r="M830">
        <v>109963.8</v>
      </c>
      <c r="N830">
        <v>108711.7</v>
      </c>
      <c r="O830">
        <v>109571.1</v>
      </c>
      <c r="P830">
        <v>115213</v>
      </c>
      <c r="Q830">
        <v>128172.7</v>
      </c>
      <c r="R830">
        <v>146860.4</v>
      </c>
      <c r="S830">
        <v>158298.29999999999</v>
      </c>
      <c r="T830">
        <v>165070.39999999999</v>
      </c>
      <c r="U830">
        <v>168092.5</v>
      </c>
      <c r="V830">
        <v>170048.2</v>
      </c>
      <c r="W830">
        <v>171085.3</v>
      </c>
      <c r="X830">
        <v>170865.2</v>
      </c>
      <c r="Y830">
        <v>170545.3</v>
      </c>
      <c r="Z830">
        <v>168242.4</v>
      </c>
      <c r="AA830">
        <v>165104.70000000001</v>
      </c>
      <c r="AB830">
        <v>163824.29999999999</v>
      </c>
      <c r="AC830">
        <v>162202.79999999999</v>
      </c>
      <c r="AD830">
        <v>152581.70000000001</v>
      </c>
      <c r="AE830">
        <v>145837.79999999999</v>
      </c>
      <c r="AF830">
        <v>140022.1</v>
      </c>
      <c r="AG830">
        <v>134199.9</v>
      </c>
      <c r="AH830">
        <v>125836.6</v>
      </c>
      <c r="AI830">
        <v>118148.3</v>
      </c>
      <c r="AJ830">
        <v>49.049489999999999</v>
      </c>
      <c r="AK830">
        <v>48.575580000000002</v>
      </c>
      <c r="AL830">
        <v>48.44979</v>
      </c>
      <c r="AM830">
        <v>47.875570000000003</v>
      </c>
      <c r="AN830">
        <v>47.601770000000002</v>
      </c>
      <c r="AO830">
        <v>47.646680000000003</v>
      </c>
      <c r="AP830">
        <v>47.916159999999998</v>
      </c>
      <c r="AQ830">
        <v>47.49333</v>
      </c>
      <c r="AR830">
        <v>50.757179999999998</v>
      </c>
      <c r="AS830">
        <v>54.816180000000003</v>
      </c>
      <c r="AT830">
        <v>58.477229999999999</v>
      </c>
      <c r="AU830">
        <v>60.86168</v>
      </c>
      <c r="AV830">
        <v>62.050190000000001</v>
      </c>
      <c r="AW830">
        <v>61.692779999999999</v>
      </c>
      <c r="AX830">
        <v>62.016959999999997</v>
      </c>
      <c r="AY830">
        <v>61.505319999999998</v>
      </c>
      <c r="AZ830">
        <v>59.885429999999999</v>
      </c>
      <c r="BA830">
        <v>57.249720000000003</v>
      </c>
      <c r="BB830">
        <v>55.137869999999999</v>
      </c>
      <c r="BC830">
        <v>54.382919999999999</v>
      </c>
      <c r="BD830">
        <v>52.435569999999998</v>
      </c>
      <c r="BE830">
        <v>50.812989999999999</v>
      </c>
      <c r="BF830">
        <v>49.969149999999999</v>
      </c>
      <c r="BG830">
        <v>49.08184</v>
      </c>
      <c r="BH830">
        <v>-687.2672</v>
      </c>
      <c r="BI830">
        <v>-657.38819999999998</v>
      </c>
      <c r="BJ830">
        <v>-443.94499999999999</v>
      </c>
      <c r="BK830">
        <v>-346.7749</v>
      </c>
      <c r="BL830">
        <v>-250.40880000000001</v>
      </c>
      <c r="BM830">
        <v>216.04079999999999</v>
      </c>
      <c r="BN830">
        <v>1092.327</v>
      </c>
      <c r="BO830">
        <v>99.57056</v>
      </c>
      <c r="BP830">
        <v>-2048.9299999999998</v>
      </c>
      <c r="BQ830">
        <v>-1689.663</v>
      </c>
      <c r="BR830">
        <v>-925.46050000000002</v>
      </c>
      <c r="BS830">
        <v>-587.05060000000003</v>
      </c>
      <c r="BT830">
        <v>148.721</v>
      </c>
      <c r="BU830">
        <v>1231.895</v>
      </c>
      <c r="BV830">
        <v>2950.0450000000001</v>
      </c>
      <c r="BW830">
        <v>1635.568</v>
      </c>
      <c r="BX830">
        <v>775.97029999999995</v>
      </c>
      <c r="BY830">
        <v>481.93799999999999</v>
      </c>
      <c r="BZ830">
        <v>-230.51429999999999</v>
      </c>
      <c r="CA830">
        <v>-1179.3689999999999</v>
      </c>
      <c r="CB830">
        <v>-1583.424</v>
      </c>
      <c r="CC830">
        <v>-1573.3050000000001</v>
      </c>
      <c r="CD830">
        <v>-1751.4580000000001</v>
      </c>
      <c r="CE830">
        <v>-1288.028</v>
      </c>
      <c r="CF830" s="20">
        <v>32448.39</v>
      </c>
      <c r="CG830" s="20">
        <v>36795.919999999998</v>
      </c>
      <c r="CH830" s="20">
        <v>32342.55</v>
      </c>
      <c r="CI830" s="20">
        <v>31302.63</v>
      </c>
      <c r="CJ830" s="20">
        <v>27723.07</v>
      </c>
      <c r="CK830" s="20">
        <v>24418.46</v>
      </c>
      <c r="CL830" s="20">
        <v>29724.76</v>
      </c>
      <c r="CM830" s="20">
        <v>29662.35</v>
      </c>
      <c r="CN830" s="20">
        <v>19837.240000000002</v>
      </c>
      <c r="CO830" s="20">
        <v>15510.35</v>
      </c>
      <c r="CP830" s="20">
        <v>9625.3379999999997</v>
      </c>
      <c r="CQ830" s="20">
        <v>4094.9319999999998</v>
      </c>
      <c r="CR830" s="20">
        <v>7473.4470000000001</v>
      </c>
      <c r="CS830" s="20">
        <v>14539.71</v>
      </c>
      <c r="CT830" s="20">
        <v>37719.370000000003</v>
      </c>
      <c r="CU830" s="20">
        <v>64725.13</v>
      </c>
      <c r="CV830" s="20">
        <v>72339.509999999995</v>
      </c>
      <c r="CW830" s="20">
        <v>106715.8</v>
      </c>
      <c r="CX830" s="20">
        <v>86255.06</v>
      </c>
      <c r="CY830" s="20">
        <v>75679.12</v>
      </c>
      <c r="CZ830" s="20">
        <v>77793.27</v>
      </c>
      <c r="DA830" s="20">
        <v>53503.22</v>
      </c>
      <c r="DB830" s="20">
        <v>50902.11</v>
      </c>
      <c r="DC830" s="20">
        <v>48708.72</v>
      </c>
      <c r="DD830">
        <v>0</v>
      </c>
      <c r="DE830">
        <v>0</v>
      </c>
      <c r="DF830">
        <v>0</v>
      </c>
    </row>
    <row r="831" spans="1:110" x14ac:dyDescent="0.25">
      <c r="A831" s="16" t="str">
        <f t="shared" si="12"/>
        <v>Program Specific_CPP_All_All_CAISO_1-in-2_MONTHLY SYSTEM PEAK DAY_2024_1</v>
      </c>
      <c r="B831" t="s">
        <v>196</v>
      </c>
      <c r="C831" t="s">
        <v>121</v>
      </c>
      <c r="D831" t="s">
        <v>7</v>
      </c>
      <c r="E831" t="s">
        <v>7</v>
      </c>
      <c r="F831" t="s">
        <v>110</v>
      </c>
      <c r="G831" t="s">
        <v>111</v>
      </c>
      <c r="H831" t="s">
        <v>20</v>
      </c>
      <c r="I831">
        <v>2024</v>
      </c>
      <c r="J831">
        <v>1</v>
      </c>
      <c r="K831">
        <v>4450</v>
      </c>
      <c r="L831">
        <v>104881.60000000001</v>
      </c>
      <c r="M831">
        <v>102818.1</v>
      </c>
      <c r="N831">
        <v>101817.3</v>
      </c>
      <c r="O831">
        <v>102690.7</v>
      </c>
      <c r="P831">
        <v>108271.5</v>
      </c>
      <c r="Q831">
        <v>120963.5</v>
      </c>
      <c r="R831">
        <v>140135.70000000001</v>
      </c>
      <c r="S831">
        <v>151059.1</v>
      </c>
      <c r="T831">
        <v>156534.5</v>
      </c>
      <c r="U831">
        <v>158779.79999999999</v>
      </c>
      <c r="V831">
        <v>161231.1</v>
      </c>
      <c r="W831">
        <v>161924.79999999999</v>
      </c>
      <c r="X831">
        <v>161787.70000000001</v>
      </c>
      <c r="Y831">
        <v>161697.60000000001</v>
      </c>
      <c r="Z831">
        <v>159997.29999999999</v>
      </c>
      <c r="AA831">
        <v>156939.6</v>
      </c>
      <c r="AB831">
        <v>154411.4</v>
      </c>
      <c r="AC831">
        <v>153665.1</v>
      </c>
      <c r="AD831">
        <v>145079.79999999999</v>
      </c>
      <c r="AE831">
        <v>138241</v>
      </c>
      <c r="AF831">
        <v>132170</v>
      </c>
      <c r="AG831">
        <v>126171.7</v>
      </c>
      <c r="AH831">
        <v>117600.5</v>
      </c>
      <c r="AI831">
        <v>110405.9</v>
      </c>
      <c r="AJ831">
        <v>44.357039999999998</v>
      </c>
      <c r="AK831">
        <v>43.49803</v>
      </c>
      <c r="AL831">
        <v>42.171430000000001</v>
      </c>
      <c r="AM831">
        <v>41.640920000000001</v>
      </c>
      <c r="AN831">
        <v>41.176699999999997</v>
      </c>
      <c r="AO831">
        <v>41.141680000000001</v>
      </c>
      <c r="AP831">
        <v>40.746319999999997</v>
      </c>
      <c r="AQ831">
        <v>40.577330000000003</v>
      </c>
      <c r="AR831">
        <v>44.675220000000003</v>
      </c>
      <c r="AS831">
        <v>49.75067</v>
      </c>
      <c r="AT831">
        <v>52.320869999999999</v>
      </c>
      <c r="AU831">
        <v>55.087600000000002</v>
      </c>
      <c r="AV831">
        <v>56.169559999999997</v>
      </c>
      <c r="AW831">
        <v>56.857529999999997</v>
      </c>
      <c r="AX831">
        <v>56.98263</v>
      </c>
      <c r="AY831">
        <v>57.835830000000001</v>
      </c>
      <c r="AZ831">
        <v>56.899799999999999</v>
      </c>
      <c r="BA831">
        <v>54.774209999999997</v>
      </c>
      <c r="BB831">
        <v>52.794800000000002</v>
      </c>
      <c r="BC831">
        <v>50.711939999999998</v>
      </c>
      <c r="BD831">
        <v>49.830800000000004</v>
      </c>
      <c r="BE831">
        <v>49.02769</v>
      </c>
      <c r="BF831">
        <v>48.057310000000001</v>
      </c>
      <c r="BG831">
        <v>47.368630000000003</v>
      </c>
      <c r="BH831">
        <v>-632.97019999999998</v>
      </c>
      <c r="BI831">
        <v>-606.92219999999998</v>
      </c>
      <c r="BJ831">
        <v>-406.49520000000001</v>
      </c>
      <c r="BK831">
        <v>-314.6927</v>
      </c>
      <c r="BL831">
        <v>-225.50479999999999</v>
      </c>
      <c r="BM831">
        <v>211.64490000000001</v>
      </c>
      <c r="BN831">
        <v>1039.645</v>
      </c>
      <c r="BO831">
        <v>99.046180000000007</v>
      </c>
      <c r="BP831">
        <v>-1938.779</v>
      </c>
      <c r="BQ831">
        <v>-1597.0909999999999</v>
      </c>
      <c r="BR831">
        <v>-881.99519999999995</v>
      </c>
      <c r="BS831">
        <v>-557.93219999999997</v>
      </c>
      <c r="BT831">
        <v>139.93680000000001</v>
      </c>
      <c r="BU831">
        <v>1168.2139999999999</v>
      </c>
      <c r="BV831">
        <v>2807.6109999999999</v>
      </c>
      <c r="BW831">
        <v>1555.49</v>
      </c>
      <c r="BX831">
        <v>739.18560000000002</v>
      </c>
      <c r="BY831">
        <v>470.57389999999998</v>
      </c>
      <c r="BZ831">
        <v>-207.4744</v>
      </c>
      <c r="CA831">
        <v>-1106.9949999999999</v>
      </c>
      <c r="CB831">
        <v>-1486.1389999999999</v>
      </c>
      <c r="CC831">
        <v>-1470.1479999999999</v>
      </c>
      <c r="CD831">
        <v>-1627.028</v>
      </c>
      <c r="CE831">
        <v>-1190.057</v>
      </c>
      <c r="CF831" s="20">
        <v>28772.97</v>
      </c>
      <c r="CG831" s="20">
        <v>32980.99</v>
      </c>
      <c r="CH831" s="20">
        <v>29077.24</v>
      </c>
      <c r="CI831" s="20">
        <v>28155.84</v>
      </c>
      <c r="CJ831" s="20">
        <v>25075.89</v>
      </c>
      <c r="CK831" s="20">
        <v>22163.38</v>
      </c>
      <c r="CL831" s="20">
        <v>27717.87</v>
      </c>
      <c r="CM831" s="20">
        <v>27688.82</v>
      </c>
      <c r="CN831" s="20">
        <v>18130.599999999999</v>
      </c>
      <c r="CO831" s="20">
        <v>14041.25</v>
      </c>
      <c r="CP831" s="20">
        <v>8766.4359999999997</v>
      </c>
      <c r="CQ831" s="20">
        <v>3695.402</v>
      </c>
      <c r="CR831" s="20">
        <v>6735.0190000000002</v>
      </c>
      <c r="CS831" s="20">
        <v>13115.22</v>
      </c>
      <c r="CT831" s="20">
        <v>34244.57</v>
      </c>
      <c r="CU831" s="20">
        <v>58596.66</v>
      </c>
      <c r="CV831" s="20">
        <v>65258.92</v>
      </c>
      <c r="CW831" s="20">
        <v>98055.44</v>
      </c>
      <c r="CX831" s="20">
        <v>79430.009999999995</v>
      </c>
      <c r="CY831" s="20">
        <v>69180.31</v>
      </c>
      <c r="CZ831" s="20">
        <v>70468.95</v>
      </c>
      <c r="DA831" s="20">
        <v>48421.59</v>
      </c>
      <c r="DB831" s="20">
        <v>45708.57</v>
      </c>
      <c r="DC831" s="20">
        <v>43670.75</v>
      </c>
      <c r="DD831">
        <v>0</v>
      </c>
      <c r="DE831">
        <v>0</v>
      </c>
      <c r="DF831">
        <v>0</v>
      </c>
    </row>
    <row r="832" spans="1:110" x14ac:dyDescent="0.25">
      <c r="A832" s="16" t="str">
        <f t="shared" si="12"/>
        <v>Program Specific_CPP_All_All_CAISO_1-in-2_MONTHLY SYSTEM PEAK DAY_2024_2</v>
      </c>
      <c r="B832" t="s">
        <v>196</v>
      </c>
      <c r="C832" t="s">
        <v>121</v>
      </c>
      <c r="D832" t="s">
        <v>7</v>
      </c>
      <c r="E832" t="s">
        <v>7</v>
      </c>
      <c r="F832" t="s">
        <v>110</v>
      </c>
      <c r="G832" t="s">
        <v>111</v>
      </c>
      <c r="H832" t="s">
        <v>20</v>
      </c>
      <c r="I832">
        <v>2024</v>
      </c>
      <c r="J832">
        <v>2</v>
      </c>
      <c r="K832">
        <v>4450</v>
      </c>
      <c r="L832">
        <v>105865.2</v>
      </c>
      <c r="M832">
        <v>103161.5</v>
      </c>
      <c r="N832">
        <v>101955.1</v>
      </c>
      <c r="O832">
        <v>102624.5</v>
      </c>
      <c r="P832">
        <v>107694.2</v>
      </c>
      <c r="Q832">
        <v>119873.3</v>
      </c>
      <c r="R832">
        <v>138644.4</v>
      </c>
      <c r="S832">
        <v>150453.79999999999</v>
      </c>
      <c r="T832">
        <v>158159.6</v>
      </c>
      <c r="U832">
        <v>161333</v>
      </c>
      <c r="V832">
        <v>164520.5</v>
      </c>
      <c r="W832">
        <v>165132.5</v>
      </c>
      <c r="X832">
        <v>163833.9</v>
      </c>
      <c r="Y832">
        <v>163257.79999999999</v>
      </c>
      <c r="Z832">
        <v>161015.1</v>
      </c>
      <c r="AA832">
        <v>156882.6</v>
      </c>
      <c r="AB832">
        <v>153241.79999999999</v>
      </c>
      <c r="AC832">
        <v>152641.29999999999</v>
      </c>
      <c r="AD832">
        <v>146477.6</v>
      </c>
      <c r="AE832">
        <v>139750.29999999999</v>
      </c>
      <c r="AF832">
        <v>133610.70000000001</v>
      </c>
      <c r="AG832">
        <v>127811.9</v>
      </c>
      <c r="AH832">
        <v>119291.1</v>
      </c>
      <c r="AI832">
        <v>111917.8</v>
      </c>
      <c r="AJ832">
        <v>47.961469999999998</v>
      </c>
      <c r="AK832">
        <v>48.48169</v>
      </c>
      <c r="AL832">
        <v>48.10427</v>
      </c>
      <c r="AM832">
        <v>47.970460000000003</v>
      </c>
      <c r="AN832">
        <v>47.162120000000002</v>
      </c>
      <c r="AO832">
        <v>46.675710000000002</v>
      </c>
      <c r="AP832">
        <v>46.082880000000003</v>
      </c>
      <c r="AQ832">
        <v>45.865250000000003</v>
      </c>
      <c r="AR832">
        <v>47.276940000000003</v>
      </c>
      <c r="AS832">
        <v>49.918199999999999</v>
      </c>
      <c r="AT832">
        <v>51.150109999999998</v>
      </c>
      <c r="AU832">
        <v>52.915799999999997</v>
      </c>
      <c r="AV832">
        <v>54.159210000000002</v>
      </c>
      <c r="AW832">
        <v>55.100749999999998</v>
      </c>
      <c r="AX832">
        <v>55.199449999999999</v>
      </c>
      <c r="AY832">
        <v>55.287520000000001</v>
      </c>
      <c r="AZ832">
        <v>54.361379999999997</v>
      </c>
      <c r="BA832">
        <v>53.127090000000003</v>
      </c>
      <c r="BB832">
        <v>50.831139999999998</v>
      </c>
      <c r="BC832">
        <v>49.466549999999998</v>
      </c>
      <c r="BD832">
        <v>48.90072</v>
      </c>
      <c r="BE832">
        <v>46.77975</v>
      </c>
      <c r="BF832">
        <v>46.171709999999997</v>
      </c>
      <c r="BG832">
        <v>45.414999999999999</v>
      </c>
      <c r="BH832">
        <v>-624.21950000000004</v>
      </c>
      <c r="BI832">
        <v>-600.17690000000005</v>
      </c>
      <c r="BJ832">
        <v>-396.21559999999999</v>
      </c>
      <c r="BK832">
        <v>-302.88049999999998</v>
      </c>
      <c r="BL832">
        <v>-214.24359999999999</v>
      </c>
      <c r="BM832">
        <v>220.00360000000001</v>
      </c>
      <c r="BN832">
        <v>1025.9159999999999</v>
      </c>
      <c r="BO832">
        <v>101.1885</v>
      </c>
      <c r="BP832">
        <v>-1956.14</v>
      </c>
      <c r="BQ832">
        <v>-1623.223</v>
      </c>
      <c r="BR832">
        <v>-903.39469999999994</v>
      </c>
      <c r="BS832">
        <v>-571.7201</v>
      </c>
      <c r="BT832">
        <v>140.017</v>
      </c>
      <c r="BU832">
        <v>1180.2170000000001</v>
      </c>
      <c r="BV832">
        <v>2830.0479999999998</v>
      </c>
      <c r="BW832">
        <v>1556.7270000000001</v>
      </c>
      <c r="BX832">
        <v>739.62519999999995</v>
      </c>
      <c r="BY832">
        <v>481.49110000000002</v>
      </c>
      <c r="BZ832">
        <v>-206.33080000000001</v>
      </c>
      <c r="CA832">
        <v>-1118</v>
      </c>
      <c r="CB832">
        <v>-1500.704</v>
      </c>
      <c r="CC832">
        <v>-1483.7180000000001</v>
      </c>
      <c r="CD832">
        <v>-1641.1980000000001</v>
      </c>
      <c r="CE832">
        <v>-1191.375</v>
      </c>
      <c r="CF832" s="20">
        <v>30459.96</v>
      </c>
      <c r="CG832" s="20">
        <v>34136.81</v>
      </c>
      <c r="CH832" s="20">
        <v>29992.26</v>
      </c>
      <c r="CI832" s="20">
        <v>28873.5</v>
      </c>
      <c r="CJ832" s="20">
        <v>25421.3</v>
      </c>
      <c r="CK832" s="20">
        <v>22316.21</v>
      </c>
      <c r="CL832" s="20">
        <v>27785.87</v>
      </c>
      <c r="CM832" s="20">
        <v>27897.34</v>
      </c>
      <c r="CN832" s="20">
        <v>18704.66</v>
      </c>
      <c r="CO832" s="20">
        <v>14585.81</v>
      </c>
      <c r="CP832" s="20">
        <v>9215.4349999999995</v>
      </c>
      <c r="CQ832" s="20">
        <v>3876.2359999999999</v>
      </c>
      <c r="CR832" s="20">
        <v>6973.6570000000002</v>
      </c>
      <c r="CS832" s="20">
        <v>13515.7</v>
      </c>
      <c r="CT832" s="20">
        <v>34965.81</v>
      </c>
      <c r="CU832" s="20">
        <v>58811.28</v>
      </c>
      <c r="CV832" s="20">
        <v>65042.82</v>
      </c>
      <c r="CW832" s="20">
        <v>99052.6</v>
      </c>
      <c r="CX832" s="20">
        <v>81362.83</v>
      </c>
      <c r="CY832" s="20">
        <v>70817.73</v>
      </c>
      <c r="CZ832" s="20">
        <v>72239.570000000007</v>
      </c>
      <c r="DA832" s="20">
        <v>50396.47</v>
      </c>
      <c r="DB832" s="20">
        <v>48244.07</v>
      </c>
      <c r="DC832" s="20">
        <v>46165.8</v>
      </c>
      <c r="DD832">
        <v>0</v>
      </c>
      <c r="DE832">
        <v>0</v>
      </c>
      <c r="DF832">
        <v>0</v>
      </c>
    </row>
    <row r="833" spans="1:110" x14ac:dyDescent="0.25">
      <c r="A833" s="16" t="str">
        <f t="shared" si="12"/>
        <v>Program Specific_CPP_All_All_CAISO_1-in-2_MONTHLY SYSTEM PEAK DAY_2024_3</v>
      </c>
      <c r="B833" t="s">
        <v>196</v>
      </c>
      <c r="C833" t="s">
        <v>121</v>
      </c>
      <c r="D833" t="s">
        <v>7</v>
      </c>
      <c r="E833" t="s">
        <v>7</v>
      </c>
      <c r="F833" t="s">
        <v>110</v>
      </c>
      <c r="G833" t="s">
        <v>111</v>
      </c>
      <c r="H833" t="s">
        <v>20</v>
      </c>
      <c r="I833">
        <v>2024</v>
      </c>
      <c r="J833">
        <v>3</v>
      </c>
      <c r="K833">
        <v>4450</v>
      </c>
      <c r="L833">
        <v>127252.4</v>
      </c>
      <c r="M833">
        <v>124809.5</v>
      </c>
      <c r="N833">
        <v>123647.2</v>
      </c>
      <c r="O833">
        <v>123985.7</v>
      </c>
      <c r="P833">
        <v>128013.8</v>
      </c>
      <c r="Q833">
        <v>137994.1</v>
      </c>
      <c r="R833">
        <v>153491.1</v>
      </c>
      <c r="S833">
        <v>162220.1</v>
      </c>
      <c r="T833">
        <v>167164.9</v>
      </c>
      <c r="U833">
        <v>169602.8</v>
      </c>
      <c r="V833">
        <v>172131.7</v>
      </c>
      <c r="W833">
        <v>173421.4</v>
      </c>
      <c r="X833">
        <v>173888</v>
      </c>
      <c r="Y833">
        <v>173438.3</v>
      </c>
      <c r="Z833">
        <v>171193.1</v>
      </c>
      <c r="AA833">
        <v>167384</v>
      </c>
      <c r="AB833">
        <v>162506.79999999999</v>
      </c>
      <c r="AC833">
        <v>158878.39999999999</v>
      </c>
      <c r="AD833">
        <v>155217.20000000001</v>
      </c>
      <c r="AE833">
        <v>153394.20000000001</v>
      </c>
      <c r="AF833">
        <v>148242.4</v>
      </c>
      <c r="AG833">
        <v>143430.5</v>
      </c>
      <c r="AH833">
        <v>136959.79999999999</v>
      </c>
      <c r="AI833">
        <v>131357.1</v>
      </c>
      <c r="AJ833">
        <v>52.370649999999998</v>
      </c>
      <c r="AK833">
        <v>52.29542</v>
      </c>
      <c r="AL833">
        <v>52.046999999999997</v>
      </c>
      <c r="AM833">
        <v>51.559429999999999</v>
      </c>
      <c r="AN833">
        <v>51.321379999999998</v>
      </c>
      <c r="AO833">
        <v>50.81371</v>
      </c>
      <c r="AP833">
        <v>50.340600000000002</v>
      </c>
      <c r="AQ833">
        <v>50.668599999999998</v>
      </c>
      <c r="AR833">
        <v>53.212380000000003</v>
      </c>
      <c r="AS833">
        <v>56.799630000000001</v>
      </c>
      <c r="AT833">
        <v>60.241289999999999</v>
      </c>
      <c r="AU833">
        <v>62.756929999999997</v>
      </c>
      <c r="AV833">
        <v>63.663110000000003</v>
      </c>
      <c r="AW833">
        <v>65.240359999999995</v>
      </c>
      <c r="AX833">
        <v>64.654269999999997</v>
      </c>
      <c r="AY833">
        <v>65.064989999999995</v>
      </c>
      <c r="AZ833">
        <v>63.855170000000001</v>
      </c>
      <c r="BA833">
        <v>61.843440000000001</v>
      </c>
      <c r="BB833">
        <v>58.686439999999997</v>
      </c>
      <c r="BC833">
        <v>57.029089999999997</v>
      </c>
      <c r="BD833">
        <v>56.186079999999997</v>
      </c>
      <c r="BE833">
        <v>54.917789999999997</v>
      </c>
      <c r="BF833">
        <v>54.326129999999999</v>
      </c>
      <c r="BG833">
        <v>53.562930000000001</v>
      </c>
      <c r="BH833">
        <v>-797.6164</v>
      </c>
      <c r="BI833">
        <v>-763.75459999999998</v>
      </c>
      <c r="BJ833">
        <v>-526.65</v>
      </c>
      <c r="BK833">
        <v>-416.73020000000002</v>
      </c>
      <c r="BL833">
        <v>-296.64019999999999</v>
      </c>
      <c r="BM833">
        <v>219.30019999999999</v>
      </c>
      <c r="BN833">
        <v>1142.403</v>
      </c>
      <c r="BO833">
        <v>101.90479999999999</v>
      </c>
      <c r="BP833">
        <v>-2071.712</v>
      </c>
      <c r="BQ833">
        <v>-1705.742</v>
      </c>
      <c r="BR833">
        <v>-939.61670000000004</v>
      </c>
      <c r="BS833">
        <v>-595.02509999999995</v>
      </c>
      <c r="BT833">
        <v>152.37569999999999</v>
      </c>
      <c r="BU833">
        <v>1251.9179999999999</v>
      </c>
      <c r="BV833">
        <v>2989.623</v>
      </c>
      <c r="BW833">
        <v>1648.5129999999999</v>
      </c>
      <c r="BX833">
        <v>767.43039999999996</v>
      </c>
      <c r="BY833">
        <v>493.86090000000002</v>
      </c>
      <c r="BZ833">
        <v>-211.7841</v>
      </c>
      <c r="CA833">
        <v>-1231.883</v>
      </c>
      <c r="CB833">
        <v>-1675.1679999999999</v>
      </c>
      <c r="CC833">
        <v>-1684.307</v>
      </c>
      <c r="CD833">
        <v>-1914.825</v>
      </c>
      <c r="CE833">
        <v>-1452.5940000000001</v>
      </c>
      <c r="CF833">
        <v>39654.559999999998</v>
      </c>
      <c r="CG833">
        <v>45202.9</v>
      </c>
      <c r="CH833">
        <v>39872.379999999997</v>
      </c>
      <c r="CI833">
        <v>38231</v>
      </c>
      <c r="CJ833">
        <v>32933.24</v>
      </c>
      <c r="CK833">
        <v>27504.02</v>
      </c>
      <c r="CL833">
        <v>32267.94</v>
      </c>
      <c r="CM833">
        <v>31126.53</v>
      </c>
      <c r="CN833">
        <v>20582.27</v>
      </c>
      <c r="CO833">
        <v>15976.52</v>
      </c>
      <c r="CP833">
        <v>9937.98</v>
      </c>
      <c r="CQ833" s="20">
        <v>4207.0039999999999</v>
      </c>
      <c r="CR833" s="20">
        <v>7697.2830000000004</v>
      </c>
      <c r="CS833" s="20">
        <v>14853.13</v>
      </c>
      <c r="CT833" s="20">
        <v>38258.85</v>
      </c>
      <c r="CU833" s="20">
        <v>65069.31</v>
      </c>
      <c r="CV833" s="20">
        <v>70874.080000000002</v>
      </c>
      <c r="CW833" s="20">
        <v>106064.9</v>
      </c>
      <c r="CX833" s="20">
        <v>92278.53</v>
      </c>
      <c r="CY833" s="20">
        <v>84751.91</v>
      </c>
      <c r="CZ833" s="20">
        <v>87380.160000000003</v>
      </c>
      <c r="DA833">
        <v>60724.19</v>
      </c>
      <c r="DB833">
        <v>59042.99</v>
      </c>
      <c r="DC833">
        <v>58190.93</v>
      </c>
      <c r="DD833">
        <v>0</v>
      </c>
      <c r="DE833">
        <v>0</v>
      </c>
      <c r="DF833">
        <v>0</v>
      </c>
    </row>
    <row r="834" spans="1:110" x14ac:dyDescent="0.25">
      <c r="A834" s="16" t="str">
        <f t="shared" ref="A834:A897" si="13">B834&amp;"_"&amp;C834&amp;"_"&amp;D834&amp;"_"&amp;E834&amp;"_"&amp;F834&amp;"_"&amp;G834&amp;"_"&amp;H834&amp;"_"&amp;I834&amp;"_"&amp;J834</f>
        <v>Program Specific_CPP_All_All_CAISO_1-in-2_MONTHLY SYSTEM PEAK DAY_2024_4</v>
      </c>
      <c r="B834" t="s">
        <v>196</v>
      </c>
      <c r="C834" t="s">
        <v>121</v>
      </c>
      <c r="D834" t="s">
        <v>7</v>
      </c>
      <c r="E834" t="s">
        <v>7</v>
      </c>
      <c r="F834" t="s">
        <v>110</v>
      </c>
      <c r="G834" t="s">
        <v>111</v>
      </c>
      <c r="H834" t="s">
        <v>20</v>
      </c>
      <c r="I834">
        <v>2024</v>
      </c>
      <c r="J834">
        <v>4</v>
      </c>
      <c r="K834">
        <v>4450</v>
      </c>
      <c r="L834">
        <v>124240.3</v>
      </c>
      <c r="M834">
        <v>121884.8</v>
      </c>
      <c r="N834">
        <v>120645.9</v>
      </c>
      <c r="O834">
        <v>120822.6</v>
      </c>
      <c r="P834">
        <v>123659.4</v>
      </c>
      <c r="Q834">
        <v>131571.6</v>
      </c>
      <c r="R834">
        <v>141332.79999999999</v>
      </c>
      <c r="S834">
        <v>145732.5</v>
      </c>
      <c r="T834">
        <v>148902.39999999999</v>
      </c>
      <c r="U834">
        <v>152686</v>
      </c>
      <c r="V834">
        <v>156372.5</v>
      </c>
      <c r="W834">
        <v>158621</v>
      </c>
      <c r="X834">
        <v>160030.6</v>
      </c>
      <c r="Y834">
        <v>161360.70000000001</v>
      </c>
      <c r="Z834">
        <v>160763.4</v>
      </c>
      <c r="AA834">
        <v>158638.6</v>
      </c>
      <c r="AB834">
        <v>153912</v>
      </c>
      <c r="AC834">
        <v>149125.20000000001</v>
      </c>
      <c r="AD834">
        <v>143778.6</v>
      </c>
      <c r="AE834">
        <v>142550.5</v>
      </c>
      <c r="AF834">
        <v>138811.29999999999</v>
      </c>
      <c r="AG834">
        <v>135841.60000000001</v>
      </c>
      <c r="AH834">
        <v>131539.29999999999</v>
      </c>
      <c r="AI834">
        <v>127491.4</v>
      </c>
      <c r="AJ834">
        <v>61.781930000000003</v>
      </c>
      <c r="AK834">
        <v>61.228810000000003</v>
      </c>
      <c r="AL834">
        <v>60.364669999999997</v>
      </c>
      <c r="AM834">
        <v>59.415779999999998</v>
      </c>
      <c r="AN834">
        <v>59.114240000000002</v>
      </c>
      <c r="AO834">
        <v>58.552210000000002</v>
      </c>
      <c r="AP834">
        <v>58.54513</v>
      </c>
      <c r="AQ834">
        <v>58.703360000000004</v>
      </c>
      <c r="AR834">
        <v>63.767359999999996</v>
      </c>
      <c r="AS834">
        <v>67.591160000000002</v>
      </c>
      <c r="AT834">
        <v>72.074709999999996</v>
      </c>
      <c r="AU834">
        <v>75.174909999999997</v>
      </c>
      <c r="AV834">
        <v>77.365989999999996</v>
      </c>
      <c r="AW834">
        <v>78.521559999999994</v>
      </c>
      <c r="AX834">
        <v>78.596360000000004</v>
      </c>
      <c r="AY834">
        <v>78.293700000000001</v>
      </c>
      <c r="AZ834">
        <v>76.855080000000001</v>
      </c>
      <c r="BA834">
        <v>74.729119999999995</v>
      </c>
      <c r="BB834">
        <v>72.162719999999993</v>
      </c>
      <c r="BC834">
        <v>69.573400000000007</v>
      </c>
      <c r="BD834">
        <v>66.381339999999994</v>
      </c>
      <c r="BE834">
        <v>64.624529999999993</v>
      </c>
      <c r="BF834">
        <v>62.923900000000003</v>
      </c>
      <c r="BG834">
        <v>61.769750000000002</v>
      </c>
      <c r="BH834">
        <v>-769.81010000000003</v>
      </c>
      <c r="BI834">
        <v>-739.91120000000001</v>
      </c>
      <c r="BJ834">
        <v>-508.55520000000001</v>
      </c>
      <c r="BK834">
        <v>-398.70440000000002</v>
      </c>
      <c r="BL834">
        <v>-278.8306</v>
      </c>
      <c r="BM834">
        <v>217.4597</v>
      </c>
      <c r="BN834">
        <v>1047.8989999999999</v>
      </c>
      <c r="BO834">
        <v>97.193700000000007</v>
      </c>
      <c r="BP834">
        <v>-1837.0050000000001</v>
      </c>
      <c r="BQ834">
        <v>-1538.3230000000001</v>
      </c>
      <c r="BR834">
        <v>-864.06359999999995</v>
      </c>
      <c r="BS834">
        <v>-550.55759999999998</v>
      </c>
      <c r="BT834">
        <v>138.32249999999999</v>
      </c>
      <c r="BU834">
        <v>1165.625</v>
      </c>
      <c r="BV834">
        <v>2813.77</v>
      </c>
      <c r="BW834">
        <v>1565.913</v>
      </c>
      <c r="BX834">
        <v>732.6902</v>
      </c>
      <c r="BY834">
        <v>480.77710000000002</v>
      </c>
      <c r="BZ834">
        <v>-166.69139999999999</v>
      </c>
      <c r="CA834">
        <v>-1112.298</v>
      </c>
      <c r="CB834">
        <v>-1544.2829999999999</v>
      </c>
      <c r="CC834">
        <v>-1576.241</v>
      </c>
      <c r="CD834">
        <v>-1825.7280000000001</v>
      </c>
      <c r="CE834">
        <v>-1394.3209999999999</v>
      </c>
      <c r="CF834" s="20">
        <v>38584.370000000003</v>
      </c>
      <c r="CG834" s="20">
        <v>43828.18</v>
      </c>
      <c r="CH834" s="20">
        <v>38425.39</v>
      </c>
      <c r="CI834" s="20">
        <v>36848.019999999997</v>
      </c>
      <c r="CJ834" s="20">
        <v>31251.32</v>
      </c>
      <c r="CK834" s="20">
        <v>25482.09</v>
      </c>
      <c r="CL834" s="20">
        <v>28349.63</v>
      </c>
      <c r="CM834" s="20">
        <v>26039.14</v>
      </c>
      <c r="CN834" s="20">
        <v>16890.599999999999</v>
      </c>
      <c r="CO834" s="20">
        <v>13462.62</v>
      </c>
      <c r="CP834" s="20">
        <v>8458.4650000000001</v>
      </c>
      <c r="CQ834" s="20">
        <v>3592.6179999999999</v>
      </c>
      <c r="CR834" s="20">
        <v>6593.1809999999996</v>
      </c>
      <c r="CS834" s="20">
        <v>13030.13</v>
      </c>
      <c r="CT834" s="20">
        <v>34124.15</v>
      </c>
      <c r="CU834" s="20">
        <v>58951.21</v>
      </c>
      <c r="CV834" s="20">
        <v>64315.4</v>
      </c>
      <c r="CW834" s="20">
        <v>96218.8</v>
      </c>
      <c r="CX834" s="20">
        <v>82887.11</v>
      </c>
      <c r="CY834" s="20">
        <v>76864.350000000006</v>
      </c>
      <c r="CZ834" s="20">
        <v>80122.48</v>
      </c>
      <c r="DA834" s="20">
        <v>57021.86</v>
      </c>
      <c r="DB834" s="20">
        <v>56346.69</v>
      </c>
      <c r="DC834" s="20">
        <v>56291.61</v>
      </c>
      <c r="DD834">
        <v>0</v>
      </c>
      <c r="DE834">
        <v>0</v>
      </c>
      <c r="DF834">
        <v>0</v>
      </c>
    </row>
    <row r="835" spans="1:110" x14ac:dyDescent="0.25">
      <c r="A835" s="16" t="str">
        <f t="shared" si="13"/>
        <v>Program Specific_CPP_All_All_CAISO_1-in-2_MONTHLY SYSTEM PEAK DAY_2024_5</v>
      </c>
      <c r="B835" t="s">
        <v>196</v>
      </c>
      <c r="C835" t="s">
        <v>121</v>
      </c>
      <c r="D835" t="s">
        <v>7</v>
      </c>
      <c r="E835" t="s">
        <v>7</v>
      </c>
      <c r="F835" t="s">
        <v>110</v>
      </c>
      <c r="G835" t="s">
        <v>111</v>
      </c>
      <c r="H835" t="s">
        <v>20</v>
      </c>
      <c r="I835">
        <v>2024</v>
      </c>
      <c r="J835">
        <v>5</v>
      </c>
      <c r="K835">
        <v>4450</v>
      </c>
      <c r="L835">
        <v>130080.4</v>
      </c>
      <c r="M835">
        <v>127366.3</v>
      </c>
      <c r="N835">
        <v>125934.9</v>
      </c>
      <c r="O835">
        <v>125828.7</v>
      </c>
      <c r="P835">
        <v>128340.3</v>
      </c>
      <c r="Q835">
        <v>135959</v>
      </c>
      <c r="R835">
        <v>145458.29999999999</v>
      </c>
      <c r="S835">
        <v>153383.20000000001</v>
      </c>
      <c r="T835">
        <v>160814.70000000001</v>
      </c>
      <c r="U835">
        <v>167561.79999999999</v>
      </c>
      <c r="V835">
        <v>173671.8</v>
      </c>
      <c r="W835">
        <v>177802</v>
      </c>
      <c r="X835">
        <v>180037</v>
      </c>
      <c r="Y835">
        <v>181412.8</v>
      </c>
      <c r="Z835">
        <v>180532.1</v>
      </c>
      <c r="AA835">
        <v>176981.4</v>
      </c>
      <c r="AB835">
        <v>172050.2</v>
      </c>
      <c r="AC835">
        <v>165647.6</v>
      </c>
      <c r="AD835">
        <v>157126.39999999999</v>
      </c>
      <c r="AE835">
        <v>152804.6</v>
      </c>
      <c r="AF835">
        <v>149283.5</v>
      </c>
      <c r="AG835">
        <v>145093.1</v>
      </c>
      <c r="AH835">
        <v>139467.1</v>
      </c>
      <c r="AI835">
        <v>134155.6</v>
      </c>
      <c r="AJ835">
        <v>63.054630000000003</v>
      </c>
      <c r="AK835">
        <v>62.144739999999999</v>
      </c>
      <c r="AL835">
        <v>61.694369999999999</v>
      </c>
      <c r="AM835">
        <v>61.450749999999999</v>
      </c>
      <c r="AN835">
        <v>61.28257</v>
      </c>
      <c r="AO835">
        <v>60.873739999999998</v>
      </c>
      <c r="AP835">
        <v>60.367049999999999</v>
      </c>
      <c r="AQ835">
        <v>61.448529999999998</v>
      </c>
      <c r="AR835">
        <v>63.831310000000002</v>
      </c>
      <c r="AS835">
        <v>66.21293</v>
      </c>
      <c r="AT835">
        <v>69.235219999999998</v>
      </c>
      <c r="AU835">
        <v>72.174880000000002</v>
      </c>
      <c r="AV835">
        <v>73.806870000000004</v>
      </c>
      <c r="AW835">
        <v>75.432140000000004</v>
      </c>
      <c r="AX835">
        <v>75.012529999999998</v>
      </c>
      <c r="AY835">
        <v>74.749979999999994</v>
      </c>
      <c r="AZ835">
        <v>73.550820000000002</v>
      </c>
      <c r="BA835">
        <v>71.381649999999993</v>
      </c>
      <c r="BB835">
        <v>69.205719999999999</v>
      </c>
      <c r="BC835">
        <v>66.841980000000007</v>
      </c>
      <c r="BD835">
        <v>64.99391</v>
      </c>
      <c r="BE835">
        <v>64.140659999999997</v>
      </c>
      <c r="BF835">
        <v>63.719929999999998</v>
      </c>
      <c r="BG835">
        <v>62.794359999999998</v>
      </c>
      <c r="BH835">
        <v>-792.86900000000003</v>
      </c>
      <c r="BI835">
        <v>-760.96759999999995</v>
      </c>
      <c r="BJ835">
        <v>-513.58249999999998</v>
      </c>
      <c r="BK835">
        <v>-395.28460000000001</v>
      </c>
      <c r="BL835">
        <v>-272.24950000000001</v>
      </c>
      <c r="BM835">
        <v>244.11869999999999</v>
      </c>
      <c r="BN835">
        <v>1072.9359999999999</v>
      </c>
      <c r="BO835">
        <v>107.0788</v>
      </c>
      <c r="BP835">
        <v>-1980.576</v>
      </c>
      <c r="BQ835">
        <v>-1687.4870000000001</v>
      </c>
      <c r="BR835">
        <v>-953.06039999999996</v>
      </c>
      <c r="BS835">
        <v>-612.34479999999996</v>
      </c>
      <c r="BT835">
        <v>158.21440000000001</v>
      </c>
      <c r="BU835">
        <v>1308.989</v>
      </c>
      <c r="BV835">
        <v>3148.0050000000001</v>
      </c>
      <c r="BW835">
        <v>1734.8530000000001</v>
      </c>
      <c r="BX835">
        <v>804.26660000000004</v>
      </c>
      <c r="BY835">
        <v>513.75739999999996</v>
      </c>
      <c r="BZ835">
        <v>-199.5806</v>
      </c>
      <c r="CA835">
        <v>-1196.8630000000001</v>
      </c>
      <c r="CB835">
        <v>-1666.98</v>
      </c>
      <c r="CC835">
        <v>-1684.8119999999999</v>
      </c>
      <c r="CD835">
        <v>-1930.4269999999999</v>
      </c>
      <c r="CE835">
        <v>-1456.145</v>
      </c>
      <c r="CF835">
        <v>43521.5</v>
      </c>
      <c r="CG835">
        <v>49422.89</v>
      </c>
      <c r="CH835">
        <v>43467.46</v>
      </c>
      <c r="CI835">
        <v>41510.959999999999</v>
      </c>
      <c r="CJ835">
        <v>34878.050000000003</v>
      </c>
      <c r="CK835">
        <v>28377.17</v>
      </c>
      <c r="CL835">
        <v>31474.05</v>
      </c>
      <c r="CM835">
        <v>29678.29</v>
      </c>
      <c r="CN835">
        <v>19949.04</v>
      </c>
      <c r="CO835">
        <v>16064.85</v>
      </c>
      <c r="CP835">
        <v>10253.23</v>
      </c>
      <c r="CQ835" s="20">
        <v>4451.8109999999997</v>
      </c>
      <c r="CR835" s="20">
        <v>8231.777</v>
      </c>
      <c r="CS835" s="20">
        <v>16142.83</v>
      </c>
      <c r="CT835" s="20">
        <v>42224.66</v>
      </c>
      <c r="CU835" s="20">
        <v>71452.03</v>
      </c>
      <c r="CV835" s="20">
        <v>78286.66</v>
      </c>
      <c r="CW835" s="20">
        <v>115092.2</v>
      </c>
      <c r="CX835" s="20">
        <v>96584.22</v>
      </c>
      <c r="CY835" s="20">
        <v>87762.34</v>
      </c>
      <c r="CZ835" s="20">
        <v>91698.11</v>
      </c>
      <c r="DA835">
        <v>64875.33</v>
      </c>
      <c r="DB835">
        <v>64154.29</v>
      </c>
      <c r="DC835">
        <v>63449.36</v>
      </c>
      <c r="DD835">
        <v>0</v>
      </c>
      <c r="DE835">
        <v>0</v>
      </c>
      <c r="DF835">
        <v>0</v>
      </c>
    </row>
    <row r="836" spans="1:110" x14ac:dyDescent="0.25">
      <c r="A836" s="16" t="str">
        <f t="shared" si="13"/>
        <v>Program Specific_CPP_All_All_CAISO_1-in-2_MONTHLY SYSTEM PEAK DAY_2024_6</v>
      </c>
      <c r="B836" t="s">
        <v>196</v>
      </c>
      <c r="C836" t="s">
        <v>121</v>
      </c>
      <c r="D836" t="s">
        <v>7</v>
      </c>
      <c r="E836" t="s">
        <v>7</v>
      </c>
      <c r="F836" t="s">
        <v>110</v>
      </c>
      <c r="G836" t="s">
        <v>111</v>
      </c>
      <c r="H836" t="s">
        <v>20</v>
      </c>
      <c r="I836">
        <v>2024</v>
      </c>
      <c r="J836">
        <v>6</v>
      </c>
      <c r="K836">
        <v>4450</v>
      </c>
      <c r="L836">
        <v>134005.5</v>
      </c>
      <c r="M836">
        <v>131211.6</v>
      </c>
      <c r="N836">
        <v>129743.1</v>
      </c>
      <c r="O836">
        <v>129800.9</v>
      </c>
      <c r="P836">
        <v>132641.60000000001</v>
      </c>
      <c r="Q836">
        <v>140638.29999999999</v>
      </c>
      <c r="R836">
        <v>151675</v>
      </c>
      <c r="S836">
        <v>161629.4</v>
      </c>
      <c r="T836">
        <v>170510.8</v>
      </c>
      <c r="U836">
        <v>178155.1</v>
      </c>
      <c r="V836">
        <v>184617</v>
      </c>
      <c r="W836">
        <v>189266.3</v>
      </c>
      <c r="X836">
        <v>191633.2</v>
      </c>
      <c r="Y836">
        <v>193284</v>
      </c>
      <c r="Z836">
        <v>192415.7</v>
      </c>
      <c r="AA836">
        <v>188437.2</v>
      </c>
      <c r="AB836">
        <v>182861</v>
      </c>
      <c r="AC836">
        <v>175745.3</v>
      </c>
      <c r="AD836">
        <v>166488.79999999999</v>
      </c>
      <c r="AE836">
        <v>160950.6</v>
      </c>
      <c r="AF836">
        <v>156977.60000000001</v>
      </c>
      <c r="AG836">
        <v>152180</v>
      </c>
      <c r="AH836">
        <v>145390</v>
      </c>
      <c r="AI836">
        <v>139207.9</v>
      </c>
      <c r="AJ836">
        <v>63.19023</v>
      </c>
      <c r="AK836">
        <v>62.747329999999998</v>
      </c>
      <c r="AL836">
        <v>62.713209999999997</v>
      </c>
      <c r="AM836">
        <v>62.602550000000001</v>
      </c>
      <c r="AN836">
        <v>62.546100000000003</v>
      </c>
      <c r="AO836">
        <v>62.555950000000003</v>
      </c>
      <c r="AP836">
        <v>62.460830000000001</v>
      </c>
      <c r="AQ836">
        <v>62.837229999999998</v>
      </c>
      <c r="AR836">
        <v>63.678249999999998</v>
      </c>
      <c r="AS836">
        <v>66.905739999999994</v>
      </c>
      <c r="AT836">
        <v>69.877560000000003</v>
      </c>
      <c r="AU836">
        <v>71.557990000000004</v>
      </c>
      <c r="AV836">
        <v>73.786699999999996</v>
      </c>
      <c r="AW836">
        <v>74.385549999999995</v>
      </c>
      <c r="AX836">
        <v>74.234859999999998</v>
      </c>
      <c r="AY836">
        <v>73.633459999999999</v>
      </c>
      <c r="AZ836">
        <v>74.285150000000002</v>
      </c>
      <c r="BA836">
        <v>73.981639999999999</v>
      </c>
      <c r="BB836">
        <v>72.669079999999994</v>
      </c>
      <c r="BC836">
        <v>70.310270000000003</v>
      </c>
      <c r="BD836">
        <v>67.70326</v>
      </c>
      <c r="BE836">
        <v>65.73845</v>
      </c>
      <c r="BF836">
        <v>65.007900000000006</v>
      </c>
      <c r="BG836">
        <v>64.080160000000006</v>
      </c>
      <c r="BH836">
        <v>-817.83770000000004</v>
      </c>
      <c r="BI836">
        <v>-782.79510000000005</v>
      </c>
      <c r="BJ836">
        <v>-526.68669999999997</v>
      </c>
      <c r="BK836">
        <v>-403.85039999999998</v>
      </c>
      <c r="BL836">
        <v>-277.51690000000002</v>
      </c>
      <c r="BM836">
        <v>255.15729999999999</v>
      </c>
      <c r="BN836">
        <v>1118.865</v>
      </c>
      <c r="BO836">
        <v>111.0312</v>
      </c>
      <c r="BP836">
        <v>-2103.7930000000001</v>
      </c>
      <c r="BQ836">
        <v>-1792.8489999999999</v>
      </c>
      <c r="BR836">
        <v>-1002.991</v>
      </c>
      <c r="BS836">
        <v>-640.24080000000004</v>
      </c>
      <c r="BT836">
        <v>175.24600000000001</v>
      </c>
      <c r="BU836">
        <v>1392.037</v>
      </c>
      <c r="BV836">
        <v>3333.136</v>
      </c>
      <c r="BW836">
        <v>1828.835</v>
      </c>
      <c r="BX836">
        <v>829.49260000000004</v>
      </c>
      <c r="BY836">
        <v>514.45360000000005</v>
      </c>
      <c r="BZ836">
        <v>-238.43889999999999</v>
      </c>
      <c r="CA836">
        <v>-1277.5619999999999</v>
      </c>
      <c r="CB836">
        <v>-1768.078</v>
      </c>
      <c r="CC836">
        <v>-1775.2840000000001</v>
      </c>
      <c r="CD836">
        <v>-2015.9380000000001</v>
      </c>
      <c r="CE836">
        <v>-1512.4559999999999</v>
      </c>
      <c r="CF836" s="20">
        <v>46086.55</v>
      </c>
      <c r="CG836" s="20">
        <v>52604.7</v>
      </c>
      <c r="CH836" s="20">
        <v>46370.21</v>
      </c>
      <c r="CI836" s="20">
        <v>44489.82</v>
      </c>
      <c r="CJ836" s="20">
        <v>37541.300000000003</v>
      </c>
      <c r="CK836" s="20">
        <v>30530.33</v>
      </c>
      <c r="CL836" s="20">
        <v>34201.69</v>
      </c>
      <c r="CM836" s="20">
        <v>32622.2</v>
      </c>
      <c r="CN836" s="20">
        <v>22132.71</v>
      </c>
      <c r="CO836" s="20">
        <v>17868.28</v>
      </c>
      <c r="CP836" s="20">
        <v>11295.03</v>
      </c>
      <c r="CQ836" s="20">
        <v>4886.03</v>
      </c>
      <c r="CR836" s="20">
        <v>9013.7630000000008</v>
      </c>
      <c r="CS836" s="20">
        <v>17721.759999999998</v>
      </c>
      <c r="CT836" s="20">
        <v>46372.89</v>
      </c>
      <c r="CU836" s="20">
        <v>77965.350000000006</v>
      </c>
      <c r="CV836" s="20">
        <v>84713.49</v>
      </c>
      <c r="CW836" s="20">
        <v>123855.8</v>
      </c>
      <c r="CX836" s="20">
        <v>104552.4</v>
      </c>
      <c r="CY836" s="20">
        <v>95206.2</v>
      </c>
      <c r="CZ836" s="20">
        <v>98918.42</v>
      </c>
      <c r="DA836" s="20">
        <v>70125.759999999995</v>
      </c>
      <c r="DB836" s="20">
        <v>69159.429999999993</v>
      </c>
      <c r="DC836" s="20">
        <v>68163.09</v>
      </c>
      <c r="DD836">
        <v>0</v>
      </c>
      <c r="DE836">
        <v>0</v>
      </c>
      <c r="DF836">
        <v>0</v>
      </c>
    </row>
    <row r="837" spans="1:110" x14ac:dyDescent="0.25">
      <c r="A837" s="16" t="str">
        <f t="shared" si="13"/>
        <v>Program Specific_CPP_All_All_CAISO_1-in-2_MONTHLY SYSTEM PEAK DAY_2024_7</v>
      </c>
      <c r="B837" t="s">
        <v>196</v>
      </c>
      <c r="C837" t="s">
        <v>121</v>
      </c>
      <c r="D837" t="s">
        <v>7</v>
      </c>
      <c r="E837" t="s">
        <v>7</v>
      </c>
      <c r="F837" t="s">
        <v>110</v>
      </c>
      <c r="G837" t="s">
        <v>111</v>
      </c>
      <c r="H837" t="s">
        <v>20</v>
      </c>
      <c r="I837">
        <v>2024</v>
      </c>
      <c r="J837">
        <v>7</v>
      </c>
      <c r="K837">
        <v>4450</v>
      </c>
      <c r="L837">
        <v>139208.1</v>
      </c>
      <c r="M837">
        <v>136110.5</v>
      </c>
      <c r="N837">
        <v>134391.9</v>
      </c>
      <c r="O837">
        <v>134394.6</v>
      </c>
      <c r="P837">
        <v>137550.9</v>
      </c>
      <c r="Q837">
        <v>146784.9</v>
      </c>
      <c r="R837">
        <v>158921.9</v>
      </c>
      <c r="S837">
        <v>169241.60000000001</v>
      </c>
      <c r="T837">
        <v>178623.4</v>
      </c>
      <c r="U837">
        <v>187160.9</v>
      </c>
      <c r="V837">
        <v>195119.1</v>
      </c>
      <c r="W837">
        <v>200709.9</v>
      </c>
      <c r="X837">
        <v>203556.6</v>
      </c>
      <c r="Y837">
        <v>205141.4</v>
      </c>
      <c r="Z837">
        <v>204298.8</v>
      </c>
      <c r="AA837">
        <v>200420</v>
      </c>
      <c r="AB837">
        <v>194607.3</v>
      </c>
      <c r="AC837">
        <v>186971.6</v>
      </c>
      <c r="AD837">
        <v>176770.1</v>
      </c>
      <c r="AE837">
        <v>170098.9</v>
      </c>
      <c r="AF837">
        <v>164796.6</v>
      </c>
      <c r="AG837">
        <v>159033.1</v>
      </c>
      <c r="AH837">
        <v>151226.1</v>
      </c>
      <c r="AI837">
        <v>144273.79999999999</v>
      </c>
      <c r="AJ837">
        <v>67.446969999999993</v>
      </c>
      <c r="AK837">
        <v>67.312820000000002</v>
      </c>
      <c r="AL837">
        <v>67.001779999999997</v>
      </c>
      <c r="AM837">
        <v>67.045860000000005</v>
      </c>
      <c r="AN837">
        <v>67.163539999999998</v>
      </c>
      <c r="AO837">
        <v>67.116839999999996</v>
      </c>
      <c r="AP837">
        <v>67.018109999999993</v>
      </c>
      <c r="AQ837">
        <v>68.279300000000006</v>
      </c>
      <c r="AR837">
        <v>70.35351</v>
      </c>
      <c r="AS837">
        <v>73.068529999999996</v>
      </c>
      <c r="AT837">
        <v>75.688890000000001</v>
      </c>
      <c r="AU837">
        <v>77.302139999999994</v>
      </c>
      <c r="AV837">
        <v>78.075779999999995</v>
      </c>
      <c r="AW837">
        <v>77.900689999999997</v>
      </c>
      <c r="AX837">
        <v>78.221069999999997</v>
      </c>
      <c r="AY837">
        <v>78.524550000000005</v>
      </c>
      <c r="AZ837">
        <v>76.715130000000002</v>
      </c>
      <c r="BA837">
        <v>75.975470000000001</v>
      </c>
      <c r="BB837">
        <v>75.360259999999997</v>
      </c>
      <c r="BC837">
        <v>73.200819999999993</v>
      </c>
      <c r="BD837">
        <v>70.811480000000003</v>
      </c>
      <c r="BE837">
        <v>69.814869999999999</v>
      </c>
      <c r="BF837">
        <v>69.69256</v>
      </c>
      <c r="BG837">
        <v>69.600300000000004</v>
      </c>
      <c r="BH837">
        <v>-845.94889999999998</v>
      </c>
      <c r="BI837">
        <v>-809.09699999999998</v>
      </c>
      <c r="BJ837">
        <v>-543.04349999999999</v>
      </c>
      <c r="BK837">
        <v>-415.23160000000001</v>
      </c>
      <c r="BL837">
        <v>-283.87689999999998</v>
      </c>
      <c r="BM837">
        <v>268.87259999999998</v>
      </c>
      <c r="BN837">
        <v>1171.825</v>
      </c>
      <c r="BO837">
        <v>116.9892</v>
      </c>
      <c r="BP837">
        <v>-2204.4009999999998</v>
      </c>
      <c r="BQ837">
        <v>-1882.7270000000001</v>
      </c>
      <c r="BR837">
        <v>-1055.4739999999999</v>
      </c>
      <c r="BS837">
        <v>-673.71820000000002</v>
      </c>
      <c r="BT837">
        <v>188.28399999999999</v>
      </c>
      <c r="BU837">
        <v>1476.883</v>
      </c>
      <c r="BV837">
        <v>3536.0509999999999</v>
      </c>
      <c r="BW837">
        <v>1944.463</v>
      </c>
      <c r="BX837">
        <v>881.75250000000005</v>
      </c>
      <c r="BY837">
        <v>543.5761</v>
      </c>
      <c r="BZ837">
        <v>-260.54349999999999</v>
      </c>
      <c r="CA837">
        <v>-1355.8140000000001</v>
      </c>
      <c r="CB837">
        <v>-1857.9</v>
      </c>
      <c r="CC837">
        <v>-1856.058</v>
      </c>
      <c r="CD837">
        <v>-2096.7179999999998</v>
      </c>
      <c r="CE837">
        <v>-1567.1769999999999</v>
      </c>
      <c r="CF837">
        <v>50100.89</v>
      </c>
      <c r="CG837">
        <v>57010.69</v>
      </c>
      <c r="CH837">
        <v>50004.69</v>
      </c>
      <c r="CI837">
        <v>47939.4</v>
      </c>
      <c r="CJ837">
        <v>40673.89</v>
      </c>
      <c r="CK837">
        <v>33426.47</v>
      </c>
      <c r="CL837">
        <v>37692.089999999997</v>
      </c>
      <c r="CM837">
        <v>35907.97</v>
      </c>
      <c r="CN837">
        <v>24247.27</v>
      </c>
      <c r="CO837" s="20">
        <v>19547.27</v>
      </c>
      <c r="CP837">
        <v>12478.97</v>
      </c>
      <c r="CQ837" s="20">
        <v>5419.759</v>
      </c>
      <c r="CR837" s="20">
        <v>10067.92</v>
      </c>
      <c r="CS837" s="20">
        <v>19829.150000000001</v>
      </c>
      <c r="CT837" s="20">
        <v>52055.199999999997</v>
      </c>
      <c r="CU837" s="20">
        <v>88079.64</v>
      </c>
      <c r="CV837" s="20">
        <v>95788.17</v>
      </c>
      <c r="CW837" s="20">
        <v>139454.39999999999</v>
      </c>
      <c r="CX837" s="20">
        <v>116749.4</v>
      </c>
      <c r="CY837" s="20">
        <v>105580.4</v>
      </c>
      <c r="CZ837" s="20">
        <v>108719.9</v>
      </c>
      <c r="DA837">
        <v>76453.179999999993</v>
      </c>
      <c r="DB837">
        <v>74846.149999999994</v>
      </c>
      <c r="DC837">
        <v>73249.03</v>
      </c>
      <c r="DD837">
        <v>0</v>
      </c>
      <c r="DE837">
        <v>0</v>
      </c>
      <c r="DF837">
        <v>0</v>
      </c>
    </row>
    <row r="838" spans="1:110" x14ac:dyDescent="0.25">
      <c r="A838" s="16" t="str">
        <f t="shared" si="13"/>
        <v>Program Specific_CPP_All_All_CAISO_1-in-2_MONTHLY SYSTEM PEAK DAY_2024_8</v>
      </c>
      <c r="B838" t="s">
        <v>196</v>
      </c>
      <c r="C838" t="s">
        <v>121</v>
      </c>
      <c r="D838" t="s">
        <v>7</v>
      </c>
      <c r="E838" t="s">
        <v>7</v>
      </c>
      <c r="F838" t="s">
        <v>110</v>
      </c>
      <c r="G838" t="s">
        <v>111</v>
      </c>
      <c r="H838" t="s">
        <v>20</v>
      </c>
      <c r="I838">
        <v>2024</v>
      </c>
      <c r="J838">
        <v>8</v>
      </c>
      <c r="K838">
        <v>4450</v>
      </c>
      <c r="L838">
        <v>146302</v>
      </c>
      <c r="M838">
        <v>142723.79999999999</v>
      </c>
      <c r="N838">
        <v>141026.5</v>
      </c>
      <c r="O838">
        <v>141122.29999999999</v>
      </c>
      <c r="P838">
        <v>144822.29999999999</v>
      </c>
      <c r="Q838">
        <v>155574.6</v>
      </c>
      <c r="R838">
        <v>170806.6</v>
      </c>
      <c r="S838">
        <v>182324.7</v>
      </c>
      <c r="T838">
        <v>192936</v>
      </c>
      <c r="U838">
        <v>202647.8</v>
      </c>
      <c r="V838">
        <v>211523.5</v>
      </c>
      <c r="W838">
        <v>217654.7</v>
      </c>
      <c r="X838">
        <v>221073.2</v>
      </c>
      <c r="Y838">
        <v>222980.5</v>
      </c>
      <c r="Z838">
        <v>221756.6</v>
      </c>
      <c r="AA838">
        <v>217462.1</v>
      </c>
      <c r="AB838">
        <v>210086</v>
      </c>
      <c r="AC838">
        <v>200769.5</v>
      </c>
      <c r="AD838">
        <v>188612.3</v>
      </c>
      <c r="AE838">
        <v>181276.5</v>
      </c>
      <c r="AF838">
        <v>174076.3</v>
      </c>
      <c r="AG838">
        <v>167724.70000000001</v>
      </c>
      <c r="AH838">
        <v>159139.79999999999</v>
      </c>
      <c r="AI838">
        <v>151877.5</v>
      </c>
      <c r="AJ838">
        <v>74.436059999999998</v>
      </c>
      <c r="AK838">
        <v>73.634680000000003</v>
      </c>
      <c r="AL838">
        <v>72.813019999999995</v>
      </c>
      <c r="AM838">
        <v>72.415729999999996</v>
      </c>
      <c r="AN838">
        <v>71.735200000000006</v>
      </c>
      <c r="AO838">
        <v>71.426760000000002</v>
      </c>
      <c r="AP838">
        <v>71.168959999999998</v>
      </c>
      <c r="AQ838">
        <v>72.708560000000006</v>
      </c>
      <c r="AR838">
        <v>75.888980000000004</v>
      </c>
      <c r="AS838">
        <v>80.582490000000007</v>
      </c>
      <c r="AT838">
        <v>84.354709999999997</v>
      </c>
      <c r="AU838">
        <v>86.734390000000005</v>
      </c>
      <c r="AV838">
        <v>88.093680000000006</v>
      </c>
      <c r="AW838">
        <v>88.391630000000006</v>
      </c>
      <c r="AX838">
        <v>88.736689999999996</v>
      </c>
      <c r="AY838">
        <v>88.547899999999998</v>
      </c>
      <c r="AZ838">
        <v>87.609449999999995</v>
      </c>
      <c r="BA838">
        <v>86.255269999999996</v>
      </c>
      <c r="BB838">
        <v>83.097170000000006</v>
      </c>
      <c r="BC838">
        <v>81.199849999999998</v>
      </c>
      <c r="BD838">
        <v>78.551910000000007</v>
      </c>
      <c r="BE838">
        <v>76.852440000000001</v>
      </c>
      <c r="BF838">
        <v>76.083590000000001</v>
      </c>
      <c r="BG838">
        <v>74.887110000000007</v>
      </c>
      <c r="BH838">
        <v>-885.83590000000004</v>
      </c>
      <c r="BI838">
        <v>-845.51639999999998</v>
      </c>
      <c r="BJ838">
        <v>-564.9828</v>
      </c>
      <c r="BK838">
        <v>-429.48379999999997</v>
      </c>
      <c r="BL838">
        <v>-290.89690000000002</v>
      </c>
      <c r="BM838">
        <v>294.64960000000002</v>
      </c>
      <c r="BN838">
        <v>1257.8889999999999</v>
      </c>
      <c r="BO838">
        <v>128.7107</v>
      </c>
      <c r="BP838">
        <v>-2377.665</v>
      </c>
      <c r="BQ838">
        <v>-2039.0640000000001</v>
      </c>
      <c r="BR838">
        <v>-1145.454</v>
      </c>
      <c r="BS838">
        <v>-730.6807</v>
      </c>
      <c r="BT838">
        <v>204.32589999999999</v>
      </c>
      <c r="BU838">
        <v>1605.691</v>
      </c>
      <c r="BV838">
        <v>3840.7280000000001</v>
      </c>
      <c r="BW838">
        <v>2114.0630000000001</v>
      </c>
      <c r="BX838">
        <v>955.3818</v>
      </c>
      <c r="BY838">
        <v>588.97720000000004</v>
      </c>
      <c r="BZ838">
        <v>-267.87529999999998</v>
      </c>
      <c r="CA838">
        <v>-1451.896</v>
      </c>
      <c r="CB838">
        <v>-1965.6079999999999</v>
      </c>
      <c r="CC838">
        <v>-1957.183</v>
      </c>
      <c r="CD838">
        <v>-2206.5390000000002</v>
      </c>
      <c r="CE838">
        <v>-1645.8630000000001</v>
      </c>
      <c r="CF838">
        <v>55679.09</v>
      </c>
      <c r="CG838">
        <v>63106.74</v>
      </c>
      <c r="CH838">
        <v>55577.760000000002</v>
      </c>
      <c r="CI838">
        <v>53438.49</v>
      </c>
      <c r="CJ838">
        <v>45741.4</v>
      </c>
      <c r="CK838">
        <v>38230.769999999997</v>
      </c>
      <c r="CL838">
        <v>44028.69</v>
      </c>
      <c r="CM838">
        <v>42233.34</v>
      </c>
      <c r="CN838">
        <v>28583.7</v>
      </c>
      <c r="CO838" s="20">
        <v>23052.6</v>
      </c>
      <c r="CP838">
        <v>14705.95</v>
      </c>
      <c r="CQ838" s="20">
        <v>6374.8130000000001</v>
      </c>
      <c r="CR838" s="20">
        <v>11883.55</v>
      </c>
      <c r="CS838" s="20">
        <v>23527.599999999999</v>
      </c>
      <c r="CT838" s="20">
        <v>61538.59</v>
      </c>
      <c r="CU838" s="20">
        <v>104503.3</v>
      </c>
      <c r="CV838" s="20">
        <v>112215.8</v>
      </c>
      <c r="CW838" s="20">
        <v>161905.4</v>
      </c>
      <c r="CX838" s="20">
        <v>134548.6</v>
      </c>
      <c r="CY838" s="20">
        <v>118916.8</v>
      </c>
      <c r="CZ838" s="20">
        <v>120755</v>
      </c>
      <c r="DA838">
        <v>85090.55</v>
      </c>
      <c r="DB838">
        <v>82867.539999999994</v>
      </c>
      <c r="DC838">
        <v>81623.600000000006</v>
      </c>
      <c r="DD838">
        <v>0</v>
      </c>
      <c r="DE838">
        <v>0</v>
      </c>
      <c r="DF838">
        <v>0</v>
      </c>
    </row>
    <row r="839" spans="1:110" x14ac:dyDescent="0.25">
      <c r="A839" s="16" t="str">
        <f t="shared" si="13"/>
        <v>Program Specific_CPP_All_All_CAISO_1-in-2_MONTHLY SYSTEM PEAK DAY_2024_9</v>
      </c>
      <c r="B839" t="s">
        <v>196</v>
      </c>
      <c r="C839" t="s">
        <v>121</v>
      </c>
      <c r="D839" t="s">
        <v>7</v>
      </c>
      <c r="E839" t="s">
        <v>7</v>
      </c>
      <c r="F839" t="s">
        <v>110</v>
      </c>
      <c r="G839" t="s">
        <v>111</v>
      </c>
      <c r="H839" t="s">
        <v>20</v>
      </c>
      <c r="I839">
        <v>2024</v>
      </c>
      <c r="J839">
        <v>9</v>
      </c>
      <c r="K839">
        <v>4450</v>
      </c>
      <c r="L839">
        <v>143515.1</v>
      </c>
      <c r="M839">
        <v>139792.1</v>
      </c>
      <c r="N839">
        <v>137870</v>
      </c>
      <c r="O839">
        <v>137513.20000000001</v>
      </c>
      <c r="P839">
        <v>140862</v>
      </c>
      <c r="Q839">
        <v>150778.5</v>
      </c>
      <c r="R839">
        <v>166262.29999999999</v>
      </c>
      <c r="S839">
        <v>176743.5</v>
      </c>
      <c r="T839">
        <v>187365.1</v>
      </c>
      <c r="U839">
        <v>197972.1</v>
      </c>
      <c r="V839">
        <v>208399.9</v>
      </c>
      <c r="W839">
        <v>216681.2</v>
      </c>
      <c r="X839">
        <v>221309</v>
      </c>
      <c r="Y839">
        <v>223981.6</v>
      </c>
      <c r="Z839">
        <v>223140.8</v>
      </c>
      <c r="AA839">
        <v>218933.7</v>
      </c>
      <c r="AB839">
        <v>211018.5</v>
      </c>
      <c r="AC839">
        <v>201168</v>
      </c>
      <c r="AD839">
        <v>189130.9</v>
      </c>
      <c r="AE839">
        <v>182542.6</v>
      </c>
      <c r="AF839">
        <v>172675.3</v>
      </c>
      <c r="AG839">
        <v>165695.1</v>
      </c>
      <c r="AH839">
        <v>157142.79999999999</v>
      </c>
      <c r="AI839">
        <v>149710.1</v>
      </c>
      <c r="AJ839">
        <v>73.841160000000002</v>
      </c>
      <c r="AK839">
        <v>73.384469999999993</v>
      </c>
      <c r="AL839">
        <v>72.722669999999994</v>
      </c>
      <c r="AM839">
        <v>72.443029999999993</v>
      </c>
      <c r="AN839">
        <v>71.839740000000006</v>
      </c>
      <c r="AO839">
        <v>72.425849999999997</v>
      </c>
      <c r="AP839">
        <v>71.646860000000004</v>
      </c>
      <c r="AQ839">
        <v>72.540139999999994</v>
      </c>
      <c r="AR839">
        <v>77.326210000000003</v>
      </c>
      <c r="AS839">
        <v>82.848659999999995</v>
      </c>
      <c r="AT839">
        <v>89.054720000000003</v>
      </c>
      <c r="AU839">
        <v>93.783469999999994</v>
      </c>
      <c r="AV839">
        <v>95.816079999999999</v>
      </c>
      <c r="AW839">
        <v>93.705619999999996</v>
      </c>
      <c r="AX839">
        <v>94.473339999999993</v>
      </c>
      <c r="AY839">
        <v>93.698909999999998</v>
      </c>
      <c r="AZ839">
        <v>93.149709999999999</v>
      </c>
      <c r="BA839">
        <v>92.828980000000001</v>
      </c>
      <c r="BB839">
        <v>90.486649999999997</v>
      </c>
      <c r="BC839">
        <v>86.688820000000007</v>
      </c>
      <c r="BD839">
        <v>83.180289999999999</v>
      </c>
      <c r="BE839">
        <v>81.822689999999994</v>
      </c>
      <c r="BF839">
        <v>80.398020000000002</v>
      </c>
      <c r="BG839">
        <v>78.356560000000002</v>
      </c>
      <c r="BH839">
        <v>-866.93889999999999</v>
      </c>
      <c r="BI839">
        <v>-824.94780000000003</v>
      </c>
      <c r="BJ839">
        <v>-548.62170000000003</v>
      </c>
      <c r="BK839">
        <v>-415.81450000000001</v>
      </c>
      <c r="BL839">
        <v>-282.31849999999997</v>
      </c>
      <c r="BM839">
        <v>283.59429999999998</v>
      </c>
      <c r="BN839">
        <v>1225.173</v>
      </c>
      <c r="BO839">
        <v>127.2405</v>
      </c>
      <c r="BP839">
        <v>-2304.1930000000002</v>
      </c>
      <c r="BQ839">
        <v>-1993.7170000000001</v>
      </c>
      <c r="BR839">
        <v>-1138.711</v>
      </c>
      <c r="BS839">
        <v>-736.89160000000004</v>
      </c>
      <c r="BT839">
        <v>200.53710000000001</v>
      </c>
      <c r="BU839">
        <v>1613.915</v>
      </c>
      <c r="BV839">
        <v>3871.335</v>
      </c>
      <c r="BW839">
        <v>2133.0509999999999</v>
      </c>
      <c r="BX839">
        <v>965.48440000000005</v>
      </c>
      <c r="BY839">
        <v>593.92909999999995</v>
      </c>
      <c r="BZ839">
        <v>-272.04939999999999</v>
      </c>
      <c r="CA839">
        <v>-1474.9280000000001</v>
      </c>
      <c r="CB839">
        <v>-1950.43</v>
      </c>
      <c r="CC839">
        <v>-1934.019</v>
      </c>
      <c r="CD839">
        <v>-2176.6410000000001</v>
      </c>
      <c r="CE839">
        <v>-1619.096</v>
      </c>
      <c r="CF839">
        <v>53789.35</v>
      </c>
      <c r="CG839">
        <v>60999</v>
      </c>
      <c r="CH839">
        <v>53502.82</v>
      </c>
      <c r="CI839">
        <v>50973.1</v>
      </c>
      <c r="CJ839">
        <v>43323.74</v>
      </c>
      <c r="CK839">
        <v>35774.85</v>
      </c>
      <c r="CL839">
        <v>41489.160000000003</v>
      </c>
      <c r="CM839">
        <v>40190.769999999997</v>
      </c>
      <c r="CN839">
        <v>27369.22</v>
      </c>
      <c r="CO839" s="20">
        <v>22418.39</v>
      </c>
      <c r="CP839">
        <v>14603.28</v>
      </c>
      <c r="CQ839" s="20">
        <v>6464.8919999999998</v>
      </c>
      <c r="CR839" s="20">
        <v>12118.42</v>
      </c>
      <c r="CS839" s="20">
        <v>24008.98</v>
      </c>
      <c r="CT839" s="20">
        <v>62860.38</v>
      </c>
      <c r="CU839" s="20">
        <v>106820.2</v>
      </c>
      <c r="CV839" s="20">
        <v>114201.3</v>
      </c>
      <c r="CW839" s="20">
        <v>163346.29999999999</v>
      </c>
      <c r="CX839" s="20">
        <v>134732.4</v>
      </c>
      <c r="CY839" s="20">
        <v>118747.1</v>
      </c>
      <c r="CZ839" s="20">
        <v>118705.4</v>
      </c>
      <c r="DA839">
        <v>82958.350000000006</v>
      </c>
      <c r="DB839">
        <v>81179.08</v>
      </c>
      <c r="DC839">
        <v>79683.88</v>
      </c>
      <c r="DD839">
        <v>0</v>
      </c>
      <c r="DE839">
        <v>0</v>
      </c>
      <c r="DF839">
        <v>0</v>
      </c>
    </row>
    <row r="840" spans="1:110" x14ac:dyDescent="0.25">
      <c r="A840" s="16" t="str">
        <f t="shared" si="13"/>
        <v>Program Specific_CPP_All_All_CAISO_1-in-2_MONTHLY SYSTEM PEAK DAY_2024_10</v>
      </c>
      <c r="B840" t="s">
        <v>196</v>
      </c>
      <c r="C840" t="s">
        <v>121</v>
      </c>
      <c r="D840" t="s">
        <v>7</v>
      </c>
      <c r="E840" t="s">
        <v>7</v>
      </c>
      <c r="F840" t="s">
        <v>110</v>
      </c>
      <c r="G840" t="s">
        <v>111</v>
      </c>
      <c r="H840" t="s">
        <v>20</v>
      </c>
      <c r="I840">
        <v>2024</v>
      </c>
      <c r="J840">
        <v>10</v>
      </c>
      <c r="K840">
        <v>4450</v>
      </c>
      <c r="L840">
        <v>138573.4</v>
      </c>
      <c r="M840">
        <v>135539.79999999999</v>
      </c>
      <c r="N840">
        <v>133883</v>
      </c>
      <c r="O840">
        <v>133936.6</v>
      </c>
      <c r="P840">
        <v>137749.20000000001</v>
      </c>
      <c r="Q840">
        <v>147367.9</v>
      </c>
      <c r="R840">
        <v>162697.9</v>
      </c>
      <c r="S840">
        <v>172315.5</v>
      </c>
      <c r="T840">
        <v>181349.4</v>
      </c>
      <c r="U840">
        <v>189988.1</v>
      </c>
      <c r="V840">
        <v>198495.2</v>
      </c>
      <c r="W840">
        <v>205512.7</v>
      </c>
      <c r="X840">
        <v>209604.3</v>
      </c>
      <c r="Y840">
        <v>211739.6</v>
      </c>
      <c r="Z840">
        <v>210669.7</v>
      </c>
      <c r="AA840">
        <v>206600.7</v>
      </c>
      <c r="AB840">
        <v>199191</v>
      </c>
      <c r="AC840">
        <v>190930.4</v>
      </c>
      <c r="AD840">
        <v>181848.8</v>
      </c>
      <c r="AE840">
        <v>173989.1</v>
      </c>
      <c r="AF840">
        <v>165479</v>
      </c>
      <c r="AG840">
        <v>158757.1</v>
      </c>
      <c r="AH840">
        <v>150485.1</v>
      </c>
      <c r="AI840">
        <v>143242.6</v>
      </c>
      <c r="AJ840">
        <v>66.042789999999997</v>
      </c>
      <c r="AK840">
        <v>65.605609999999999</v>
      </c>
      <c r="AL840">
        <v>64.714359999999999</v>
      </c>
      <c r="AM840">
        <v>64.500690000000006</v>
      </c>
      <c r="AN840">
        <v>64.363699999999994</v>
      </c>
      <c r="AO840">
        <v>63.014339999999997</v>
      </c>
      <c r="AP840">
        <v>62.905990000000003</v>
      </c>
      <c r="AQ840">
        <v>62.810380000000002</v>
      </c>
      <c r="AR840">
        <v>66.674809999999994</v>
      </c>
      <c r="AS840">
        <v>72.71584</v>
      </c>
      <c r="AT840">
        <v>79.311319999999995</v>
      </c>
      <c r="AU840">
        <v>83.286050000000003</v>
      </c>
      <c r="AV840">
        <v>84.69726</v>
      </c>
      <c r="AW840">
        <v>83.978890000000007</v>
      </c>
      <c r="AX840">
        <v>84.104820000000004</v>
      </c>
      <c r="AY840">
        <v>83.043729999999996</v>
      </c>
      <c r="AZ840">
        <v>81.902940000000001</v>
      </c>
      <c r="BA840">
        <v>78.572140000000005</v>
      </c>
      <c r="BB840">
        <v>75.405510000000007</v>
      </c>
      <c r="BC840">
        <v>70.740960000000001</v>
      </c>
      <c r="BD840">
        <v>69.140249999999995</v>
      </c>
      <c r="BE840">
        <v>67.198880000000003</v>
      </c>
      <c r="BF840">
        <v>66.268780000000007</v>
      </c>
      <c r="BG840">
        <v>65.293949999999995</v>
      </c>
      <c r="BH840">
        <v>-836.40020000000004</v>
      </c>
      <c r="BI840">
        <v>-799.82370000000003</v>
      </c>
      <c r="BJ840">
        <v>-533.42880000000002</v>
      </c>
      <c r="BK840">
        <v>-405.464</v>
      </c>
      <c r="BL840">
        <v>-274.43720000000002</v>
      </c>
      <c r="BM840">
        <v>277.89800000000002</v>
      </c>
      <c r="BN840">
        <v>1200.0139999999999</v>
      </c>
      <c r="BO840">
        <v>122.4383</v>
      </c>
      <c r="BP840">
        <v>-2230.8980000000001</v>
      </c>
      <c r="BQ840">
        <v>-1913.8330000000001</v>
      </c>
      <c r="BR840">
        <v>-1087.2950000000001</v>
      </c>
      <c r="BS840">
        <v>-702.22659999999996</v>
      </c>
      <c r="BT840">
        <v>187.9521</v>
      </c>
      <c r="BU840">
        <v>1526.432</v>
      </c>
      <c r="BV840">
        <v>3662.5250000000001</v>
      </c>
      <c r="BW840">
        <v>2020.826</v>
      </c>
      <c r="BX840">
        <v>924.61980000000005</v>
      </c>
      <c r="BY840">
        <v>583.52070000000003</v>
      </c>
      <c r="BZ840">
        <v>-258.86189999999999</v>
      </c>
      <c r="CA840">
        <v>-1391.3610000000001</v>
      </c>
      <c r="CB840">
        <v>-1857.211</v>
      </c>
      <c r="CC840">
        <v>-1848.009</v>
      </c>
      <c r="CD840">
        <v>-2080.9609999999998</v>
      </c>
      <c r="CE840">
        <v>-1546.6010000000001</v>
      </c>
      <c r="CF840" s="20">
        <v>50218.19</v>
      </c>
      <c r="CG840" s="20">
        <v>57348.61</v>
      </c>
      <c r="CH840" s="20">
        <v>50385.3</v>
      </c>
      <c r="CI840" s="20">
        <v>48316.73</v>
      </c>
      <c r="CJ840" s="20">
        <v>41558.699999999997</v>
      </c>
      <c r="CK840" s="20">
        <v>34222.800000000003</v>
      </c>
      <c r="CL840" s="20">
        <v>39402.050000000003</v>
      </c>
      <c r="CM840" s="20">
        <v>37880.959999999999</v>
      </c>
      <c r="CN840" s="20">
        <v>25582.97</v>
      </c>
      <c r="CO840" s="20">
        <v>20770.12</v>
      </c>
      <c r="CP840" s="20">
        <v>13331.94</v>
      </c>
      <c r="CQ840" s="20">
        <v>5864.7929999999997</v>
      </c>
      <c r="CR840" s="20">
        <v>10969.13</v>
      </c>
      <c r="CS840" s="20">
        <v>21639.96</v>
      </c>
      <c r="CT840" s="20">
        <v>56625.86</v>
      </c>
      <c r="CU840" s="20">
        <v>96569.07</v>
      </c>
      <c r="CV840" s="20">
        <v>103881</v>
      </c>
      <c r="CW840" s="20">
        <v>151142.79999999999</v>
      </c>
      <c r="CX840" s="20">
        <v>124979.6</v>
      </c>
      <c r="CY840" s="20">
        <v>109843.9</v>
      </c>
      <c r="CZ840" s="20">
        <v>111056.5</v>
      </c>
      <c r="DA840" s="20">
        <v>76950.77</v>
      </c>
      <c r="DB840" s="20">
        <v>75015.960000000006</v>
      </c>
      <c r="DC840" s="20">
        <v>73226.210000000006</v>
      </c>
      <c r="DD840">
        <v>0</v>
      </c>
      <c r="DE840">
        <v>0</v>
      </c>
      <c r="DF840">
        <v>0</v>
      </c>
    </row>
    <row r="841" spans="1:110" x14ac:dyDescent="0.25">
      <c r="A841" s="16" t="str">
        <f t="shared" si="13"/>
        <v>Program Specific_CPP_All_All_CAISO_1-in-2_MONTHLY SYSTEM PEAK DAY_2024_11</v>
      </c>
      <c r="B841" t="s">
        <v>196</v>
      </c>
      <c r="C841" t="s">
        <v>121</v>
      </c>
      <c r="D841" t="s">
        <v>7</v>
      </c>
      <c r="E841" t="s">
        <v>7</v>
      </c>
      <c r="F841" t="s">
        <v>110</v>
      </c>
      <c r="G841" t="s">
        <v>111</v>
      </c>
      <c r="H841" t="s">
        <v>20</v>
      </c>
      <c r="I841">
        <v>2024</v>
      </c>
      <c r="J841">
        <v>11</v>
      </c>
      <c r="K841">
        <v>4450</v>
      </c>
      <c r="L841">
        <v>108582.8</v>
      </c>
      <c r="M841">
        <v>105630</v>
      </c>
      <c r="N841">
        <v>104415.5</v>
      </c>
      <c r="O841">
        <v>105041.7</v>
      </c>
      <c r="P841">
        <v>109910.2</v>
      </c>
      <c r="Q841">
        <v>121496.6</v>
      </c>
      <c r="R841">
        <v>136651.70000000001</v>
      </c>
      <c r="S841">
        <v>147462.20000000001</v>
      </c>
      <c r="T841">
        <v>156659.20000000001</v>
      </c>
      <c r="U841">
        <v>164791.20000000001</v>
      </c>
      <c r="V841">
        <v>171746.1</v>
      </c>
      <c r="W841">
        <v>176201.7</v>
      </c>
      <c r="X841">
        <v>178390</v>
      </c>
      <c r="Y841">
        <v>180589.5</v>
      </c>
      <c r="Z841">
        <v>179465.60000000001</v>
      </c>
      <c r="AA841">
        <v>174903.9</v>
      </c>
      <c r="AB841">
        <v>168964</v>
      </c>
      <c r="AC841">
        <v>163888.29999999999</v>
      </c>
      <c r="AD841">
        <v>152465.60000000001</v>
      </c>
      <c r="AE841">
        <v>144216</v>
      </c>
      <c r="AF841">
        <v>137070.79999999999</v>
      </c>
      <c r="AG841">
        <v>130345.60000000001</v>
      </c>
      <c r="AH841">
        <v>121466.8</v>
      </c>
      <c r="AI841">
        <v>113792.4</v>
      </c>
      <c r="AJ841">
        <v>59.320279999999997</v>
      </c>
      <c r="AK841">
        <v>58.289140000000003</v>
      </c>
      <c r="AL841">
        <v>57.501199999999997</v>
      </c>
      <c r="AM841">
        <v>56.47119</v>
      </c>
      <c r="AN841">
        <v>56.509369999999997</v>
      </c>
      <c r="AO841">
        <v>55.837870000000002</v>
      </c>
      <c r="AP841">
        <v>56.11224</v>
      </c>
      <c r="AQ841">
        <v>59.146619999999999</v>
      </c>
      <c r="AR841">
        <v>68.738569999999996</v>
      </c>
      <c r="AS841">
        <v>75.647620000000003</v>
      </c>
      <c r="AT841">
        <v>80.032719999999998</v>
      </c>
      <c r="AU841">
        <v>83.148449999999997</v>
      </c>
      <c r="AV841">
        <v>83.784419999999997</v>
      </c>
      <c r="AW841">
        <v>82.555109999999999</v>
      </c>
      <c r="AX841">
        <v>81.314620000000005</v>
      </c>
      <c r="AY841">
        <v>81.238200000000006</v>
      </c>
      <c r="AZ841">
        <v>78.326660000000004</v>
      </c>
      <c r="BA841">
        <v>73.485309999999998</v>
      </c>
      <c r="BB841">
        <v>70.054090000000002</v>
      </c>
      <c r="BC841">
        <v>67.195790000000002</v>
      </c>
      <c r="BD841">
        <v>64.278819999999996</v>
      </c>
      <c r="BE841">
        <v>62.763559999999998</v>
      </c>
      <c r="BF841">
        <v>60.766150000000003</v>
      </c>
      <c r="BG841">
        <v>59.867139999999999</v>
      </c>
      <c r="BH841">
        <v>-639.31569999999999</v>
      </c>
      <c r="BI841">
        <v>-610.12919999999997</v>
      </c>
      <c r="BJ841">
        <v>-398.17230000000001</v>
      </c>
      <c r="BK841">
        <v>-298.38139999999999</v>
      </c>
      <c r="BL841">
        <v>-204.5463</v>
      </c>
      <c r="BM841">
        <v>237.63499999999999</v>
      </c>
      <c r="BN841">
        <v>1005.558</v>
      </c>
      <c r="BO841">
        <v>107.8096</v>
      </c>
      <c r="BP841">
        <v>-1920.7539999999999</v>
      </c>
      <c r="BQ841">
        <v>-1662.9280000000001</v>
      </c>
      <c r="BR841">
        <v>-960.15629999999999</v>
      </c>
      <c r="BS841">
        <v>-621.49990000000003</v>
      </c>
      <c r="BT841">
        <v>149.1054</v>
      </c>
      <c r="BU841">
        <v>1306.442</v>
      </c>
      <c r="BV841">
        <v>3161.652</v>
      </c>
      <c r="BW841">
        <v>1742.9190000000001</v>
      </c>
      <c r="BX841">
        <v>817.80880000000002</v>
      </c>
      <c r="BY841">
        <v>515.83489999999995</v>
      </c>
      <c r="BZ841">
        <v>-201.3896</v>
      </c>
      <c r="CA841">
        <v>-1137.692</v>
      </c>
      <c r="CB841">
        <v>-1525.5350000000001</v>
      </c>
      <c r="CC841">
        <v>-1506.645</v>
      </c>
      <c r="CD841">
        <v>-1667.7560000000001</v>
      </c>
      <c r="CE841">
        <v>-1207.2760000000001</v>
      </c>
      <c r="CF841" s="20">
        <v>32118.880000000001</v>
      </c>
      <c r="CG841" s="20">
        <v>36276.57</v>
      </c>
      <c r="CH841" s="20">
        <v>32066.240000000002</v>
      </c>
      <c r="CI841" s="20">
        <v>31033.69</v>
      </c>
      <c r="CJ841" s="20">
        <v>27367.99</v>
      </c>
      <c r="CK841" s="20">
        <v>23734.46</v>
      </c>
      <c r="CL841" s="20">
        <v>28381.52</v>
      </c>
      <c r="CM841" s="20">
        <v>28259.24</v>
      </c>
      <c r="CN841" s="20">
        <v>19554.39</v>
      </c>
      <c r="CO841" s="20">
        <v>16232.24</v>
      </c>
      <c r="CP841" s="20">
        <v>10508.29</v>
      </c>
      <c r="CQ841" s="20">
        <v>4562.2520000000004</v>
      </c>
      <c r="CR841" s="20">
        <v>8414.06</v>
      </c>
      <c r="CS841" s="20">
        <v>16744.86</v>
      </c>
      <c r="CT841" s="20">
        <v>43947.14</v>
      </c>
      <c r="CU841" s="20">
        <v>74277.72</v>
      </c>
      <c r="CV841" s="20">
        <v>79398.16</v>
      </c>
      <c r="CW841" s="20">
        <v>113986.9</v>
      </c>
      <c r="CX841" s="20">
        <v>89912.68</v>
      </c>
      <c r="CY841" s="20">
        <v>77242.27</v>
      </c>
      <c r="CZ841" s="20">
        <v>78037.179999999993</v>
      </c>
      <c r="DA841" s="20">
        <v>53265.760000000002</v>
      </c>
      <c r="DB841" s="20">
        <v>50475.67</v>
      </c>
      <c r="DC841" s="20">
        <v>48084.06</v>
      </c>
      <c r="DD841">
        <v>0</v>
      </c>
      <c r="DE841">
        <v>0</v>
      </c>
      <c r="DF841">
        <v>0</v>
      </c>
    </row>
    <row r="842" spans="1:110" x14ac:dyDescent="0.25">
      <c r="A842" s="16" t="str">
        <f t="shared" si="13"/>
        <v>Program Specific_CPP_All_All_CAISO_1-in-2_MONTHLY SYSTEM PEAK DAY_2024_12</v>
      </c>
      <c r="B842" t="s">
        <v>196</v>
      </c>
      <c r="C842" t="s">
        <v>121</v>
      </c>
      <c r="D842" t="s">
        <v>7</v>
      </c>
      <c r="E842" t="s">
        <v>7</v>
      </c>
      <c r="F842" t="s">
        <v>110</v>
      </c>
      <c r="G842" t="s">
        <v>111</v>
      </c>
      <c r="H842" t="s">
        <v>20</v>
      </c>
      <c r="I842">
        <v>2024</v>
      </c>
      <c r="J842">
        <v>12</v>
      </c>
      <c r="K842">
        <v>4450</v>
      </c>
      <c r="L842">
        <v>104740.7</v>
      </c>
      <c r="M842">
        <v>102360.4</v>
      </c>
      <c r="N842">
        <v>101194.8</v>
      </c>
      <c r="O842">
        <v>101994.4</v>
      </c>
      <c r="P842">
        <v>107245.5</v>
      </c>
      <c r="Q842">
        <v>119307.6</v>
      </c>
      <c r="R842">
        <v>136700.20000000001</v>
      </c>
      <c r="S842">
        <v>147345.29999999999</v>
      </c>
      <c r="T842">
        <v>153646.1</v>
      </c>
      <c r="U842">
        <v>156457.70000000001</v>
      </c>
      <c r="V842">
        <v>158278.1</v>
      </c>
      <c r="W842">
        <v>159243.79999999999</v>
      </c>
      <c r="X842">
        <v>159039.29999999999</v>
      </c>
      <c r="Y842">
        <v>158741.5</v>
      </c>
      <c r="Z842">
        <v>156598.1</v>
      </c>
      <c r="AA842">
        <v>153678.1</v>
      </c>
      <c r="AB842">
        <v>152485.5</v>
      </c>
      <c r="AC842">
        <v>150974.9</v>
      </c>
      <c r="AD842">
        <v>142020.1</v>
      </c>
      <c r="AE842">
        <v>135743.6</v>
      </c>
      <c r="AF842">
        <v>130331.5</v>
      </c>
      <c r="AG842">
        <v>124915.2</v>
      </c>
      <c r="AH842">
        <v>117133.3</v>
      </c>
      <c r="AI842">
        <v>109978.4</v>
      </c>
      <c r="AJ842">
        <v>49.049489999999999</v>
      </c>
      <c r="AK842">
        <v>48.575580000000002</v>
      </c>
      <c r="AL842">
        <v>48.44979</v>
      </c>
      <c r="AM842">
        <v>47.875570000000003</v>
      </c>
      <c r="AN842">
        <v>47.601770000000002</v>
      </c>
      <c r="AO842">
        <v>47.646680000000003</v>
      </c>
      <c r="AP842">
        <v>47.916159999999998</v>
      </c>
      <c r="AQ842">
        <v>47.49333</v>
      </c>
      <c r="AR842">
        <v>50.757179999999998</v>
      </c>
      <c r="AS842">
        <v>54.816180000000003</v>
      </c>
      <c r="AT842">
        <v>58.477229999999999</v>
      </c>
      <c r="AU842">
        <v>60.86168</v>
      </c>
      <c r="AV842">
        <v>62.050190000000001</v>
      </c>
      <c r="AW842">
        <v>61.692779999999999</v>
      </c>
      <c r="AX842">
        <v>62.016959999999997</v>
      </c>
      <c r="AY842">
        <v>61.505319999999998</v>
      </c>
      <c r="AZ842">
        <v>59.885429999999999</v>
      </c>
      <c r="BA842">
        <v>57.249720000000003</v>
      </c>
      <c r="BB842">
        <v>55.137869999999999</v>
      </c>
      <c r="BC842">
        <v>54.382919999999999</v>
      </c>
      <c r="BD842">
        <v>52.435569999999998</v>
      </c>
      <c r="BE842">
        <v>50.812989999999999</v>
      </c>
      <c r="BF842">
        <v>49.969149999999999</v>
      </c>
      <c r="BG842">
        <v>49.08184</v>
      </c>
      <c r="BH842">
        <v>-639.04330000000004</v>
      </c>
      <c r="BI842">
        <v>-611.34670000000006</v>
      </c>
      <c r="BJ842">
        <v>-412.53719999999998</v>
      </c>
      <c r="BK842">
        <v>-321.97930000000002</v>
      </c>
      <c r="BL842">
        <v>-232.3262</v>
      </c>
      <c r="BM842">
        <v>201.8571</v>
      </c>
      <c r="BN842">
        <v>1016.551</v>
      </c>
      <c r="BO842">
        <v>92.987560000000002</v>
      </c>
      <c r="BP842">
        <v>-1906.62</v>
      </c>
      <c r="BQ842">
        <v>-1572.855</v>
      </c>
      <c r="BR842">
        <v>-862.11120000000005</v>
      </c>
      <c r="BS842">
        <v>-547.05709999999999</v>
      </c>
      <c r="BT842">
        <v>138.08000000000001</v>
      </c>
      <c r="BU842">
        <v>1146.7650000000001</v>
      </c>
      <c r="BV842">
        <v>2746.97</v>
      </c>
      <c r="BW842">
        <v>1523.1880000000001</v>
      </c>
      <c r="BX842">
        <v>723.27629999999999</v>
      </c>
      <c r="BY842">
        <v>449.76960000000003</v>
      </c>
      <c r="BZ842">
        <v>-213.30850000000001</v>
      </c>
      <c r="CA842">
        <v>-1096.4949999999999</v>
      </c>
      <c r="CB842">
        <v>-1472.83</v>
      </c>
      <c r="CC842">
        <v>-1463.6990000000001</v>
      </c>
      <c r="CD842">
        <v>-1629.643</v>
      </c>
      <c r="CE842">
        <v>-1197.9939999999999</v>
      </c>
      <c r="CF842" s="20">
        <v>28169.66</v>
      </c>
      <c r="CG842" s="20">
        <v>31944.27</v>
      </c>
      <c r="CH842" s="20">
        <v>28077.91</v>
      </c>
      <c r="CI842" s="20">
        <v>27174.93</v>
      </c>
      <c r="CJ842" s="20">
        <v>24066.78</v>
      </c>
      <c r="CK842" s="20">
        <v>21197.27</v>
      </c>
      <c r="CL842" s="20">
        <v>25802.880000000001</v>
      </c>
      <c r="CM842" s="20">
        <v>25749.51</v>
      </c>
      <c r="CN842" s="20">
        <v>17220.8</v>
      </c>
      <c r="CO842" s="20">
        <v>13465.16</v>
      </c>
      <c r="CP842" s="20">
        <v>8356.3670000000002</v>
      </c>
      <c r="CQ842" s="20">
        <v>3555.078</v>
      </c>
      <c r="CR842" s="20">
        <v>6488.1130000000003</v>
      </c>
      <c r="CS842" s="20">
        <v>12622.21</v>
      </c>
      <c r="CT842" s="20">
        <v>32745.15</v>
      </c>
      <c r="CU842" s="20">
        <v>56189.9</v>
      </c>
      <c r="CV842" s="20">
        <v>62799.360000000001</v>
      </c>
      <c r="CW842" s="20">
        <v>92642.54</v>
      </c>
      <c r="CX842" s="20">
        <v>74878.02</v>
      </c>
      <c r="CY842" s="20">
        <v>65696.69</v>
      </c>
      <c r="CZ842" s="20">
        <v>67533.149999999994</v>
      </c>
      <c r="DA842" s="20">
        <v>46448.98</v>
      </c>
      <c r="DB842" s="20">
        <v>44190.21</v>
      </c>
      <c r="DC842" s="20">
        <v>42285.48</v>
      </c>
      <c r="DD842">
        <v>0</v>
      </c>
      <c r="DE842">
        <v>0</v>
      </c>
      <c r="DF842">
        <v>0</v>
      </c>
    </row>
    <row r="843" spans="1:110" x14ac:dyDescent="0.25">
      <c r="A843" s="16" t="str">
        <f t="shared" si="13"/>
        <v>Program Specific_CPP_All_All_CAISO_1-in-2_MONTHLY SYSTEM PEAK DAY_2025_1</v>
      </c>
      <c r="B843" t="s">
        <v>196</v>
      </c>
      <c r="C843" t="s">
        <v>121</v>
      </c>
      <c r="D843" t="s">
        <v>7</v>
      </c>
      <c r="E843" t="s">
        <v>7</v>
      </c>
      <c r="F843" t="s">
        <v>110</v>
      </c>
      <c r="G843" t="s">
        <v>111</v>
      </c>
      <c r="H843" t="s">
        <v>20</v>
      </c>
      <c r="I843">
        <v>2025</v>
      </c>
      <c r="J843">
        <v>1</v>
      </c>
      <c r="K843">
        <v>4220</v>
      </c>
      <c r="L843">
        <v>99514.23</v>
      </c>
      <c r="M843">
        <v>97556.26</v>
      </c>
      <c r="N843">
        <v>96606.59</v>
      </c>
      <c r="O843">
        <v>97435.05</v>
      </c>
      <c r="P843">
        <v>102729.7</v>
      </c>
      <c r="Q843">
        <v>114770.9</v>
      </c>
      <c r="R843">
        <v>132960.1</v>
      </c>
      <c r="S843">
        <v>143323.1</v>
      </c>
      <c r="T843">
        <v>148515.70000000001</v>
      </c>
      <c r="U843">
        <v>150644.9</v>
      </c>
      <c r="V843">
        <v>152970.6</v>
      </c>
      <c r="W843">
        <v>153628.70000000001</v>
      </c>
      <c r="X843">
        <v>153498.9</v>
      </c>
      <c r="Y843">
        <v>153413.29999999999</v>
      </c>
      <c r="Z843">
        <v>151800.20000000001</v>
      </c>
      <c r="AA843">
        <v>148899.4</v>
      </c>
      <c r="AB843">
        <v>146500.79999999999</v>
      </c>
      <c r="AC843">
        <v>145792.1</v>
      </c>
      <c r="AD843">
        <v>137646.79999999999</v>
      </c>
      <c r="AE843">
        <v>131158.70000000001</v>
      </c>
      <c r="AF843">
        <v>125399.4</v>
      </c>
      <c r="AG843">
        <v>119710.8</v>
      </c>
      <c r="AH843">
        <v>111580.6</v>
      </c>
      <c r="AI843">
        <v>104755.4</v>
      </c>
      <c r="AJ843">
        <v>44.357039999999998</v>
      </c>
      <c r="AK843">
        <v>43.49803</v>
      </c>
      <c r="AL843">
        <v>42.171430000000001</v>
      </c>
      <c r="AM843">
        <v>41.640920000000001</v>
      </c>
      <c r="AN843">
        <v>41.176699999999997</v>
      </c>
      <c r="AO843">
        <v>41.141680000000001</v>
      </c>
      <c r="AP843">
        <v>40.746319999999997</v>
      </c>
      <c r="AQ843">
        <v>40.577330000000003</v>
      </c>
      <c r="AR843">
        <v>44.675220000000003</v>
      </c>
      <c r="AS843">
        <v>49.75067</v>
      </c>
      <c r="AT843">
        <v>52.320869999999999</v>
      </c>
      <c r="AU843">
        <v>55.087600000000002</v>
      </c>
      <c r="AV843">
        <v>56.169559999999997</v>
      </c>
      <c r="AW843">
        <v>56.857529999999997</v>
      </c>
      <c r="AX843">
        <v>56.98263</v>
      </c>
      <c r="AY843">
        <v>57.835830000000001</v>
      </c>
      <c r="AZ843">
        <v>56.899799999999999</v>
      </c>
      <c r="BA843">
        <v>54.774209999999997</v>
      </c>
      <c r="BB843">
        <v>52.794800000000002</v>
      </c>
      <c r="BC843">
        <v>50.711939999999998</v>
      </c>
      <c r="BD843">
        <v>49.830800000000004</v>
      </c>
      <c r="BE843">
        <v>49.02769</v>
      </c>
      <c r="BF843">
        <v>48.057310000000001</v>
      </c>
      <c r="BG843">
        <v>47.368630000000003</v>
      </c>
      <c r="BH843">
        <v>-600.08640000000003</v>
      </c>
      <c r="BI843">
        <v>-575.45219999999995</v>
      </c>
      <c r="BJ843">
        <v>-385.19420000000002</v>
      </c>
      <c r="BK843">
        <v>-298.0147</v>
      </c>
      <c r="BL843">
        <v>-213.42449999999999</v>
      </c>
      <c r="BM843">
        <v>201.34549999999999</v>
      </c>
      <c r="BN843">
        <v>986.26319999999998</v>
      </c>
      <c r="BO843">
        <v>94.192769999999996</v>
      </c>
      <c r="BP843">
        <v>-1839.1010000000001</v>
      </c>
      <c r="BQ843">
        <v>-1515.3689999999999</v>
      </c>
      <c r="BR843">
        <v>-837.30899999999997</v>
      </c>
      <c r="BS843">
        <v>-529.79880000000003</v>
      </c>
      <c r="BT843">
        <v>132.5213</v>
      </c>
      <c r="BU843">
        <v>1108.4559999999999</v>
      </c>
      <c r="BV843">
        <v>2664.5520000000001</v>
      </c>
      <c r="BW843">
        <v>1476.3789999999999</v>
      </c>
      <c r="BX843">
        <v>702.03110000000004</v>
      </c>
      <c r="BY843">
        <v>447.3098</v>
      </c>
      <c r="BZ843">
        <v>-195.95509999999999</v>
      </c>
      <c r="CA843">
        <v>-1049.3989999999999</v>
      </c>
      <c r="CB843">
        <v>-1409.297</v>
      </c>
      <c r="CC843">
        <v>-1394.3340000000001</v>
      </c>
      <c r="CD843">
        <v>-1543.268</v>
      </c>
      <c r="CE843">
        <v>-1128.4739999999999</v>
      </c>
      <c r="CF843" s="20">
        <v>25938.99</v>
      </c>
      <c r="CG843" s="20">
        <v>29732.78</v>
      </c>
      <c r="CH843" s="20">
        <v>26213.38</v>
      </c>
      <c r="CI843" s="20">
        <v>25382.61</v>
      </c>
      <c r="CJ843" s="20">
        <v>22605.63</v>
      </c>
      <c r="CK843" s="20">
        <v>19979.53</v>
      </c>
      <c r="CL843" s="20">
        <v>24986.26</v>
      </c>
      <c r="CM843" s="20">
        <v>24960.62</v>
      </c>
      <c r="CN843" s="20">
        <v>16344.39</v>
      </c>
      <c r="CO843" s="20">
        <v>12658.29</v>
      </c>
      <c r="CP843" s="20">
        <v>7903.1540000000005</v>
      </c>
      <c r="CQ843" s="20">
        <v>3331.4989999999998</v>
      </c>
      <c r="CR843" s="20">
        <v>6071.7420000000002</v>
      </c>
      <c r="CS843" s="20">
        <v>11823.26</v>
      </c>
      <c r="CT843" s="20">
        <v>30871.32</v>
      </c>
      <c r="CU843" s="20">
        <v>52824.85</v>
      </c>
      <c r="CV843" s="20">
        <v>58830.39</v>
      </c>
      <c r="CW843" s="20">
        <v>88396.57</v>
      </c>
      <c r="CX843" s="20">
        <v>71604.39</v>
      </c>
      <c r="CY843" s="20">
        <v>62364.26</v>
      </c>
      <c r="CZ843" s="20">
        <v>63526.7</v>
      </c>
      <c r="DA843" s="20">
        <v>43652.89</v>
      </c>
      <c r="DB843" s="20">
        <v>41206.660000000003</v>
      </c>
      <c r="DC843" s="20">
        <v>39369.19</v>
      </c>
      <c r="DD843">
        <v>0</v>
      </c>
      <c r="DE843">
        <v>0</v>
      </c>
      <c r="DF843">
        <v>0</v>
      </c>
    </row>
    <row r="844" spans="1:110" x14ac:dyDescent="0.25">
      <c r="A844" s="16" t="str">
        <f t="shared" si="13"/>
        <v>Program Specific_CPP_All_All_CAISO_1-in-2_MONTHLY SYSTEM PEAK DAY_2025_2</v>
      </c>
      <c r="B844" t="s">
        <v>196</v>
      </c>
      <c r="C844" t="s">
        <v>121</v>
      </c>
      <c r="D844" t="s">
        <v>7</v>
      </c>
      <c r="E844" t="s">
        <v>7</v>
      </c>
      <c r="F844" t="s">
        <v>110</v>
      </c>
      <c r="G844" t="s">
        <v>111</v>
      </c>
      <c r="H844" t="s">
        <v>20</v>
      </c>
      <c r="I844">
        <v>2025</v>
      </c>
      <c r="J844">
        <v>2</v>
      </c>
      <c r="K844">
        <v>4220</v>
      </c>
      <c r="L844">
        <v>100448.8</v>
      </c>
      <c r="M844">
        <v>97883.02</v>
      </c>
      <c r="N844">
        <v>96738.27</v>
      </c>
      <c r="O844">
        <v>97373.07</v>
      </c>
      <c r="P844">
        <v>102182.7</v>
      </c>
      <c r="Q844">
        <v>113737.5</v>
      </c>
      <c r="R844">
        <v>131546.1</v>
      </c>
      <c r="S844">
        <v>142749.5</v>
      </c>
      <c r="T844">
        <v>150058</v>
      </c>
      <c r="U844">
        <v>153067.6</v>
      </c>
      <c r="V844">
        <v>156092</v>
      </c>
      <c r="W844">
        <v>156672.5</v>
      </c>
      <c r="X844">
        <v>155440.70000000001</v>
      </c>
      <c r="Y844">
        <v>154894.1</v>
      </c>
      <c r="Z844">
        <v>152766.29999999999</v>
      </c>
      <c r="AA844">
        <v>148845.5</v>
      </c>
      <c r="AB844">
        <v>145391.6</v>
      </c>
      <c r="AC844">
        <v>144821.9</v>
      </c>
      <c r="AD844">
        <v>138973.1</v>
      </c>
      <c r="AE844">
        <v>132590.79999999999</v>
      </c>
      <c r="AF844">
        <v>126766.39999999999</v>
      </c>
      <c r="AG844">
        <v>121267.5</v>
      </c>
      <c r="AH844">
        <v>113185.60000000001</v>
      </c>
      <c r="AI844">
        <v>106190.9</v>
      </c>
      <c r="AJ844">
        <v>47.961469999999998</v>
      </c>
      <c r="AK844">
        <v>48.48169</v>
      </c>
      <c r="AL844">
        <v>48.10427</v>
      </c>
      <c r="AM844">
        <v>47.970460000000003</v>
      </c>
      <c r="AN844">
        <v>47.162120000000002</v>
      </c>
      <c r="AO844">
        <v>46.675710000000002</v>
      </c>
      <c r="AP844">
        <v>46.082880000000003</v>
      </c>
      <c r="AQ844">
        <v>45.865250000000003</v>
      </c>
      <c r="AR844">
        <v>47.276940000000003</v>
      </c>
      <c r="AS844">
        <v>49.918199999999999</v>
      </c>
      <c r="AT844">
        <v>51.150109999999998</v>
      </c>
      <c r="AU844">
        <v>52.915799999999997</v>
      </c>
      <c r="AV844">
        <v>54.159210000000002</v>
      </c>
      <c r="AW844">
        <v>55.100749999999998</v>
      </c>
      <c r="AX844">
        <v>55.199449999999999</v>
      </c>
      <c r="AY844">
        <v>55.287520000000001</v>
      </c>
      <c r="AZ844">
        <v>54.361379999999997</v>
      </c>
      <c r="BA844">
        <v>53.127090000000003</v>
      </c>
      <c r="BB844">
        <v>50.831139999999998</v>
      </c>
      <c r="BC844">
        <v>49.466549999999998</v>
      </c>
      <c r="BD844">
        <v>48.90072</v>
      </c>
      <c r="BE844">
        <v>46.77975</v>
      </c>
      <c r="BF844">
        <v>46.171709999999997</v>
      </c>
      <c r="BG844">
        <v>45.414999999999999</v>
      </c>
      <c r="BH844">
        <v>-591.78629999999998</v>
      </c>
      <c r="BI844">
        <v>-569.0557</v>
      </c>
      <c r="BJ844">
        <v>-375.44310000000002</v>
      </c>
      <c r="BK844">
        <v>-286.80950000000001</v>
      </c>
      <c r="BL844">
        <v>-202.74369999999999</v>
      </c>
      <c r="BM844">
        <v>209.274</v>
      </c>
      <c r="BN844">
        <v>973.24659999999994</v>
      </c>
      <c r="BO844">
        <v>96.225309999999993</v>
      </c>
      <c r="BP844">
        <v>-1855.575</v>
      </c>
      <c r="BQ844">
        <v>-1540.1659999999999</v>
      </c>
      <c r="BR844">
        <v>-857.62530000000004</v>
      </c>
      <c r="BS844">
        <v>-542.89120000000003</v>
      </c>
      <c r="BT844">
        <v>132.59450000000001</v>
      </c>
      <c r="BU844">
        <v>1119.8489999999999</v>
      </c>
      <c r="BV844">
        <v>2685.8519999999999</v>
      </c>
      <c r="BW844">
        <v>1477.5540000000001</v>
      </c>
      <c r="BX844">
        <v>702.44629999999995</v>
      </c>
      <c r="BY844">
        <v>457.66770000000002</v>
      </c>
      <c r="BZ844">
        <v>-194.8613</v>
      </c>
      <c r="CA844">
        <v>-1059.8309999999999</v>
      </c>
      <c r="CB844">
        <v>-1423.11</v>
      </c>
      <c r="CC844">
        <v>-1407.2070000000001</v>
      </c>
      <c r="CD844">
        <v>-1556.7180000000001</v>
      </c>
      <c r="CE844">
        <v>-1129.7260000000001</v>
      </c>
      <c r="CF844" s="20">
        <v>27459.9</v>
      </c>
      <c r="CG844" s="20">
        <v>30774.82</v>
      </c>
      <c r="CH844" s="20">
        <v>27038.34</v>
      </c>
      <c r="CI844" s="20">
        <v>26029.64</v>
      </c>
      <c r="CJ844" s="20">
        <v>22917.08</v>
      </c>
      <c r="CK844" s="20">
        <v>20117.38</v>
      </c>
      <c r="CL844" s="20">
        <v>25047.67</v>
      </c>
      <c r="CM844" s="20">
        <v>25148.66</v>
      </c>
      <c r="CN844" s="20">
        <v>16861.91</v>
      </c>
      <c r="CO844" s="20">
        <v>13149.21</v>
      </c>
      <c r="CP844" s="20">
        <v>8307.94</v>
      </c>
      <c r="CQ844" s="20">
        <v>3494.527</v>
      </c>
      <c r="CR844" s="20">
        <v>6286.88</v>
      </c>
      <c r="CS844" s="20">
        <v>12184.3</v>
      </c>
      <c r="CT844" s="20">
        <v>31521.54</v>
      </c>
      <c r="CU844" s="20">
        <v>53018.36</v>
      </c>
      <c r="CV844" s="20">
        <v>58635.66</v>
      </c>
      <c r="CW844" s="20">
        <v>89295.7</v>
      </c>
      <c r="CX844" s="20">
        <v>73346.83</v>
      </c>
      <c r="CY844" s="20">
        <v>63840.37</v>
      </c>
      <c r="CZ844" s="20">
        <v>65122.92</v>
      </c>
      <c r="DA844" s="20">
        <v>45433.3</v>
      </c>
      <c r="DB844" s="20">
        <v>43492.51</v>
      </c>
      <c r="DC844" s="20">
        <v>41618.58</v>
      </c>
      <c r="DD844">
        <v>0</v>
      </c>
      <c r="DE844">
        <v>0</v>
      </c>
      <c r="DF844">
        <v>0</v>
      </c>
    </row>
    <row r="845" spans="1:110" x14ac:dyDescent="0.25">
      <c r="A845" s="16" t="str">
        <f t="shared" si="13"/>
        <v>Program Specific_CPP_All_All_CAISO_1-in-2_MONTHLY SYSTEM PEAK DAY_2025_3</v>
      </c>
      <c r="B845" t="s">
        <v>196</v>
      </c>
      <c r="C845" t="s">
        <v>121</v>
      </c>
      <c r="D845" t="s">
        <v>7</v>
      </c>
      <c r="E845" t="s">
        <v>7</v>
      </c>
      <c r="F845" t="s">
        <v>110</v>
      </c>
      <c r="G845" t="s">
        <v>111</v>
      </c>
      <c r="H845" t="s">
        <v>20</v>
      </c>
      <c r="I845">
        <v>2025</v>
      </c>
      <c r="J845">
        <v>3</v>
      </c>
      <c r="K845">
        <v>4220</v>
      </c>
      <c r="L845">
        <v>120737.5</v>
      </c>
      <c r="M845">
        <v>118419.4</v>
      </c>
      <c r="N845">
        <v>117316.4</v>
      </c>
      <c r="O845">
        <v>117637.4</v>
      </c>
      <c r="P845">
        <v>121458.9</v>
      </c>
      <c r="Q845">
        <v>130927.6</v>
      </c>
      <c r="R845">
        <v>145630.1</v>
      </c>
      <c r="S845">
        <v>153911.20000000001</v>
      </c>
      <c r="T845">
        <v>158601.29999999999</v>
      </c>
      <c r="U845">
        <v>160913.29999999999</v>
      </c>
      <c r="V845">
        <v>163312.5</v>
      </c>
      <c r="W845">
        <v>164535.9</v>
      </c>
      <c r="X845">
        <v>164978.70000000001</v>
      </c>
      <c r="Y845">
        <v>164551.70000000001</v>
      </c>
      <c r="Z845">
        <v>162421.20000000001</v>
      </c>
      <c r="AA845">
        <v>158807.5</v>
      </c>
      <c r="AB845">
        <v>154180.5</v>
      </c>
      <c r="AC845">
        <v>150738.9</v>
      </c>
      <c r="AD845">
        <v>147265.4</v>
      </c>
      <c r="AE845">
        <v>145535.29999999999</v>
      </c>
      <c r="AF845">
        <v>140647.9</v>
      </c>
      <c r="AG845">
        <v>136084.5</v>
      </c>
      <c r="AH845">
        <v>129946.9</v>
      </c>
      <c r="AI845">
        <v>124631.8</v>
      </c>
      <c r="AJ845">
        <v>52.370649999999998</v>
      </c>
      <c r="AK845">
        <v>52.29542</v>
      </c>
      <c r="AL845">
        <v>52.046999999999997</v>
      </c>
      <c r="AM845">
        <v>51.559429999999999</v>
      </c>
      <c r="AN845">
        <v>51.321379999999998</v>
      </c>
      <c r="AO845">
        <v>50.81371</v>
      </c>
      <c r="AP845">
        <v>50.340600000000002</v>
      </c>
      <c r="AQ845">
        <v>50.668599999999998</v>
      </c>
      <c r="AR845">
        <v>53.212380000000003</v>
      </c>
      <c r="AS845">
        <v>56.799630000000001</v>
      </c>
      <c r="AT845">
        <v>60.241289999999999</v>
      </c>
      <c r="AU845">
        <v>62.756929999999997</v>
      </c>
      <c r="AV845">
        <v>63.663110000000003</v>
      </c>
      <c r="AW845">
        <v>65.240359999999995</v>
      </c>
      <c r="AX845">
        <v>64.654269999999997</v>
      </c>
      <c r="AY845">
        <v>65.064989999999995</v>
      </c>
      <c r="AZ845">
        <v>63.855170000000001</v>
      </c>
      <c r="BA845">
        <v>61.843440000000001</v>
      </c>
      <c r="BB845">
        <v>58.686439999999997</v>
      </c>
      <c r="BC845">
        <v>57.029089999999997</v>
      </c>
      <c r="BD845">
        <v>56.186079999999997</v>
      </c>
      <c r="BE845">
        <v>54.917789999999997</v>
      </c>
      <c r="BF845">
        <v>54.326129999999999</v>
      </c>
      <c r="BG845">
        <v>53.562930000000001</v>
      </c>
      <c r="BH845">
        <v>-756.18740000000003</v>
      </c>
      <c r="BI845">
        <v>-724.15520000000004</v>
      </c>
      <c r="BJ845">
        <v>-499.08330000000001</v>
      </c>
      <c r="BK845">
        <v>-394.70479999999998</v>
      </c>
      <c r="BL845">
        <v>-280.81740000000002</v>
      </c>
      <c r="BM845">
        <v>208.6789</v>
      </c>
      <c r="BN845">
        <v>1083.7349999999999</v>
      </c>
      <c r="BO845">
        <v>96.919759999999997</v>
      </c>
      <c r="BP845">
        <v>-1965.1980000000001</v>
      </c>
      <c r="BQ845">
        <v>-1618.4590000000001</v>
      </c>
      <c r="BR845">
        <v>-892.01049999999998</v>
      </c>
      <c r="BS845">
        <v>-565.02189999999996</v>
      </c>
      <c r="BT845">
        <v>144.30439999999999</v>
      </c>
      <c r="BU845">
        <v>1187.8720000000001</v>
      </c>
      <c r="BV845">
        <v>2837.27</v>
      </c>
      <c r="BW845">
        <v>1564.662</v>
      </c>
      <c r="BX845">
        <v>728.86019999999996</v>
      </c>
      <c r="BY845">
        <v>469.43549999999999</v>
      </c>
      <c r="BZ845">
        <v>-199.9811</v>
      </c>
      <c r="CA845">
        <v>-1167.7909999999999</v>
      </c>
      <c r="CB845">
        <v>-1588.55</v>
      </c>
      <c r="CC845">
        <v>-1597.44</v>
      </c>
      <c r="CD845">
        <v>-1816.2270000000001</v>
      </c>
      <c r="CE845">
        <v>-1377.422</v>
      </c>
      <c r="CF845" s="20">
        <v>35748.61</v>
      </c>
      <c r="CG845" s="20">
        <v>40750.81</v>
      </c>
      <c r="CH845" s="20">
        <v>35945.1</v>
      </c>
      <c r="CI845" s="20">
        <v>34465.22</v>
      </c>
      <c r="CJ845" s="20">
        <v>29688.720000000001</v>
      </c>
      <c r="CK845" s="20">
        <v>24793.73</v>
      </c>
      <c r="CL845" s="20">
        <v>29087.75</v>
      </c>
      <c r="CM845" s="20">
        <v>28059.51</v>
      </c>
      <c r="CN845" s="20">
        <v>18554.509999999998</v>
      </c>
      <c r="CO845" s="20">
        <v>14402.94</v>
      </c>
      <c r="CP845" s="20">
        <v>8959.3279999999995</v>
      </c>
      <c r="CQ845" s="20">
        <v>3792.721</v>
      </c>
      <c r="CR845" s="20">
        <v>6939.2370000000001</v>
      </c>
      <c r="CS845" s="20">
        <v>13389.94</v>
      </c>
      <c r="CT845" s="20">
        <v>34490.1</v>
      </c>
      <c r="CU845" s="20">
        <v>58659.81</v>
      </c>
      <c r="CV845" s="20">
        <v>63892.3</v>
      </c>
      <c r="CW845" s="20">
        <v>95617.16</v>
      </c>
      <c r="CX845" s="20">
        <v>83187.199999999997</v>
      </c>
      <c r="CY845" s="20">
        <v>76401.600000000006</v>
      </c>
      <c r="CZ845" s="20">
        <v>78771.789999999994</v>
      </c>
      <c r="DA845" s="20">
        <v>54743.81</v>
      </c>
      <c r="DB845" s="20">
        <v>53227.57</v>
      </c>
      <c r="DC845" s="20">
        <v>52458.84</v>
      </c>
      <c r="DD845">
        <v>0</v>
      </c>
      <c r="DE845">
        <v>0</v>
      </c>
      <c r="DF845">
        <v>0</v>
      </c>
    </row>
    <row r="846" spans="1:110" x14ac:dyDescent="0.25">
      <c r="A846" s="16" t="str">
        <f t="shared" si="13"/>
        <v>Program Specific_CPP_All_All_CAISO_1-in-2_MONTHLY SYSTEM PEAK DAY_2025_4</v>
      </c>
      <c r="B846" t="s">
        <v>196</v>
      </c>
      <c r="C846" t="s">
        <v>121</v>
      </c>
      <c r="D846" t="s">
        <v>7</v>
      </c>
      <c r="E846" t="s">
        <v>7</v>
      </c>
      <c r="F846" t="s">
        <v>110</v>
      </c>
      <c r="G846" t="s">
        <v>111</v>
      </c>
      <c r="H846" t="s">
        <v>20</v>
      </c>
      <c r="I846">
        <v>2025</v>
      </c>
      <c r="J846">
        <v>4</v>
      </c>
      <c r="K846">
        <v>4220</v>
      </c>
      <c r="L846">
        <v>117880.4</v>
      </c>
      <c r="M846">
        <v>115645.1</v>
      </c>
      <c r="N846">
        <v>114469.3</v>
      </c>
      <c r="O846">
        <v>114636.7</v>
      </c>
      <c r="P846">
        <v>117328.2</v>
      </c>
      <c r="Q846">
        <v>124834.7</v>
      </c>
      <c r="R846">
        <v>134096.1</v>
      </c>
      <c r="S846">
        <v>138269.70000000001</v>
      </c>
      <c r="T846">
        <v>141275.79999999999</v>
      </c>
      <c r="U846">
        <v>144864.9</v>
      </c>
      <c r="V846">
        <v>148362.1</v>
      </c>
      <c r="W846">
        <v>150494.79999999999</v>
      </c>
      <c r="X846">
        <v>151831.79999999999</v>
      </c>
      <c r="Y846">
        <v>153093.5</v>
      </c>
      <c r="Z846">
        <v>152526.39999999999</v>
      </c>
      <c r="AA846">
        <v>150510.6</v>
      </c>
      <c r="AB846">
        <v>146026.6</v>
      </c>
      <c r="AC846">
        <v>141486.6</v>
      </c>
      <c r="AD846">
        <v>136414.79999999999</v>
      </c>
      <c r="AE846">
        <v>135249.29999999999</v>
      </c>
      <c r="AF846">
        <v>131701.79999999999</v>
      </c>
      <c r="AG846">
        <v>128886.2</v>
      </c>
      <c r="AH846">
        <v>124805.3</v>
      </c>
      <c r="AI846">
        <v>120965.1</v>
      </c>
      <c r="AJ846">
        <v>61.781930000000003</v>
      </c>
      <c r="AK846">
        <v>61.228810000000003</v>
      </c>
      <c r="AL846">
        <v>60.364669999999997</v>
      </c>
      <c r="AM846">
        <v>59.415779999999998</v>
      </c>
      <c r="AN846">
        <v>59.114240000000002</v>
      </c>
      <c r="AO846">
        <v>58.552210000000002</v>
      </c>
      <c r="AP846">
        <v>58.54513</v>
      </c>
      <c r="AQ846">
        <v>58.703360000000004</v>
      </c>
      <c r="AR846">
        <v>63.767359999999996</v>
      </c>
      <c r="AS846">
        <v>67.591160000000002</v>
      </c>
      <c r="AT846">
        <v>72.074709999999996</v>
      </c>
      <c r="AU846">
        <v>75.174909999999997</v>
      </c>
      <c r="AV846">
        <v>77.365989999999996</v>
      </c>
      <c r="AW846">
        <v>78.521559999999994</v>
      </c>
      <c r="AX846">
        <v>78.596360000000004</v>
      </c>
      <c r="AY846">
        <v>78.293700000000001</v>
      </c>
      <c r="AZ846">
        <v>76.855080000000001</v>
      </c>
      <c r="BA846">
        <v>74.729119999999995</v>
      </c>
      <c r="BB846">
        <v>72.162719999999993</v>
      </c>
      <c r="BC846">
        <v>69.573400000000007</v>
      </c>
      <c r="BD846">
        <v>66.381339999999994</v>
      </c>
      <c r="BE846">
        <v>64.624529999999993</v>
      </c>
      <c r="BF846">
        <v>62.923900000000003</v>
      </c>
      <c r="BG846">
        <v>61.769750000000002</v>
      </c>
      <c r="BH846">
        <v>-729.82299999999998</v>
      </c>
      <c r="BI846">
        <v>-701.54750000000001</v>
      </c>
      <c r="BJ846">
        <v>-481.93099999999998</v>
      </c>
      <c r="BK846">
        <v>-377.6207</v>
      </c>
      <c r="BL846">
        <v>-263.94200000000001</v>
      </c>
      <c r="BM846">
        <v>206.90649999999999</v>
      </c>
      <c r="BN846">
        <v>994.09529999999995</v>
      </c>
      <c r="BO846">
        <v>92.427930000000003</v>
      </c>
      <c r="BP846">
        <v>-1742.5740000000001</v>
      </c>
      <c r="BQ846">
        <v>-1459.624</v>
      </c>
      <c r="BR846">
        <v>-820.2885</v>
      </c>
      <c r="BS846">
        <v>-522.79570000000001</v>
      </c>
      <c r="BT846">
        <v>130.99250000000001</v>
      </c>
      <c r="BU846">
        <v>1105.998</v>
      </c>
      <c r="BV846">
        <v>2670.3870000000002</v>
      </c>
      <c r="BW846">
        <v>1486.2670000000001</v>
      </c>
      <c r="BX846">
        <v>695.86379999999997</v>
      </c>
      <c r="BY846">
        <v>456.97500000000002</v>
      </c>
      <c r="BZ846">
        <v>-157.267</v>
      </c>
      <c r="CA846">
        <v>-1054.414</v>
      </c>
      <c r="CB846">
        <v>-1464.4390000000001</v>
      </c>
      <c r="CC846">
        <v>-1494.9590000000001</v>
      </c>
      <c r="CD846">
        <v>-1731.732</v>
      </c>
      <c r="CE846">
        <v>-1322.1669999999999</v>
      </c>
      <c r="CF846" s="20">
        <v>34783.89</v>
      </c>
      <c r="CG846" s="20">
        <v>39511.519999999997</v>
      </c>
      <c r="CH846" s="20">
        <v>34640.67</v>
      </c>
      <c r="CI846" s="20">
        <v>33218.51</v>
      </c>
      <c r="CJ846" s="20">
        <v>28172.560000000001</v>
      </c>
      <c r="CK846" s="20">
        <v>22971.119999999999</v>
      </c>
      <c r="CL846" s="20">
        <v>25555.79</v>
      </c>
      <c r="CM846" s="20">
        <v>23473.53</v>
      </c>
      <c r="CN846" s="20">
        <v>15226.61</v>
      </c>
      <c r="CO846" s="20">
        <v>12136.67</v>
      </c>
      <c r="CP846" s="20">
        <v>7625.5159999999996</v>
      </c>
      <c r="CQ846" s="20">
        <v>3238.8389999999999</v>
      </c>
      <c r="CR846" s="20">
        <v>5943.8720000000003</v>
      </c>
      <c r="CS846" s="20">
        <v>11746.54</v>
      </c>
      <c r="CT846" s="20">
        <v>30762.720000000001</v>
      </c>
      <c r="CU846" s="20">
        <v>53144.41</v>
      </c>
      <c r="CV846" s="20">
        <v>57979.77</v>
      </c>
      <c r="CW846" s="20">
        <v>86741.16</v>
      </c>
      <c r="CX846" s="20">
        <v>74721.45</v>
      </c>
      <c r="CY846" s="20">
        <v>69291.62</v>
      </c>
      <c r="CZ846" s="20">
        <v>72229.47</v>
      </c>
      <c r="DA846" s="20">
        <v>51406.22</v>
      </c>
      <c r="DB846" s="20">
        <v>50796.97</v>
      </c>
      <c r="DC846" s="20">
        <v>50746.75</v>
      </c>
      <c r="DD846">
        <v>0</v>
      </c>
      <c r="DE846">
        <v>0</v>
      </c>
      <c r="DF846">
        <v>0</v>
      </c>
    </row>
    <row r="847" spans="1:110" x14ac:dyDescent="0.25">
      <c r="A847" s="16" t="str">
        <f t="shared" si="13"/>
        <v>Program Specific_CPP_All_All_CAISO_1-in-2_MONTHLY SYSTEM PEAK DAY_2025_5</v>
      </c>
      <c r="B847" t="s">
        <v>196</v>
      </c>
      <c r="C847" t="s">
        <v>121</v>
      </c>
      <c r="D847" t="s">
        <v>7</v>
      </c>
      <c r="E847" t="s">
        <v>7</v>
      </c>
      <c r="F847" t="s">
        <v>110</v>
      </c>
      <c r="G847" t="s">
        <v>111</v>
      </c>
      <c r="H847" t="s">
        <v>20</v>
      </c>
      <c r="I847">
        <v>2025</v>
      </c>
      <c r="J847">
        <v>5</v>
      </c>
      <c r="K847">
        <v>4220</v>
      </c>
      <c r="L847">
        <v>123422.8</v>
      </c>
      <c r="M847">
        <v>120847.3</v>
      </c>
      <c r="N847">
        <v>119489</v>
      </c>
      <c r="O847">
        <v>119388.1</v>
      </c>
      <c r="P847">
        <v>121770.9</v>
      </c>
      <c r="Q847">
        <v>128999.3</v>
      </c>
      <c r="R847">
        <v>138012.5</v>
      </c>
      <c r="S847">
        <v>145530</v>
      </c>
      <c r="T847">
        <v>152578.6</v>
      </c>
      <c r="U847">
        <v>158978.29999999999</v>
      </c>
      <c r="V847">
        <v>164774.29999999999</v>
      </c>
      <c r="W847">
        <v>168692.4</v>
      </c>
      <c r="X847">
        <v>170812.5</v>
      </c>
      <c r="Y847">
        <v>172117.3</v>
      </c>
      <c r="Z847">
        <v>171281.2</v>
      </c>
      <c r="AA847">
        <v>167912.2</v>
      </c>
      <c r="AB847">
        <v>163234.20000000001</v>
      </c>
      <c r="AC847">
        <v>157161.20000000001</v>
      </c>
      <c r="AD847">
        <v>149077.79999999999</v>
      </c>
      <c r="AE847">
        <v>144977.9</v>
      </c>
      <c r="AF847">
        <v>141637.20000000001</v>
      </c>
      <c r="AG847">
        <v>137663.79999999999</v>
      </c>
      <c r="AH847">
        <v>132327.70000000001</v>
      </c>
      <c r="AI847">
        <v>127288.9</v>
      </c>
      <c r="AJ847">
        <v>63.054630000000003</v>
      </c>
      <c r="AK847">
        <v>62.144739999999999</v>
      </c>
      <c r="AL847">
        <v>61.694369999999999</v>
      </c>
      <c r="AM847">
        <v>61.450749999999999</v>
      </c>
      <c r="AN847">
        <v>61.28257</v>
      </c>
      <c r="AO847">
        <v>60.873739999999998</v>
      </c>
      <c r="AP847">
        <v>60.367049999999999</v>
      </c>
      <c r="AQ847">
        <v>61.448529999999998</v>
      </c>
      <c r="AR847">
        <v>63.831310000000002</v>
      </c>
      <c r="AS847">
        <v>66.21293</v>
      </c>
      <c r="AT847">
        <v>69.235219999999998</v>
      </c>
      <c r="AU847">
        <v>72.174880000000002</v>
      </c>
      <c r="AV847">
        <v>73.806870000000004</v>
      </c>
      <c r="AW847">
        <v>75.432140000000004</v>
      </c>
      <c r="AX847">
        <v>75.012529999999998</v>
      </c>
      <c r="AY847">
        <v>74.749979999999994</v>
      </c>
      <c r="AZ847">
        <v>73.550820000000002</v>
      </c>
      <c r="BA847">
        <v>71.381649999999993</v>
      </c>
      <c r="BB847">
        <v>69.205719999999999</v>
      </c>
      <c r="BC847">
        <v>66.841980000000007</v>
      </c>
      <c r="BD847">
        <v>64.99391</v>
      </c>
      <c r="BE847">
        <v>64.140659999999997</v>
      </c>
      <c r="BF847">
        <v>63.719929999999998</v>
      </c>
      <c r="BG847">
        <v>62.794359999999998</v>
      </c>
      <c r="BH847">
        <v>-751.68050000000005</v>
      </c>
      <c r="BI847">
        <v>-721.51099999999997</v>
      </c>
      <c r="BJ847">
        <v>-486.68</v>
      </c>
      <c r="BK847">
        <v>-374.35129999999998</v>
      </c>
      <c r="BL847">
        <v>-257.67630000000003</v>
      </c>
      <c r="BM847">
        <v>232.22489999999999</v>
      </c>
      <c r="BN847">
        <v>1017.861</v>
      </c>
      <c r="BO847">
        <v>101.8193</v>
      </c>
      <c r="BP847">
        <v>-1878.771</v>
      </c>
      <c r="BQ847">
        <v>-1601.153</v>
      </c>
      <c r="BR847">
        <v>-904.77449999999999</v>
      </c>
      <c r="BS847">
        <v>-581.46789999999999</v>
      </c>
      <c r="BT847">
        <v>149.83459999999999</v>
      </c>
      <c r="BU847">
        <v>1242.021</v>
      </c>
      <c r="BV847">
        <v>2987.5740000000001</v>
      </c>
      <c r="BW847">
        <v>1646.6020000000001</v>
      </c>
      <c r="BX847">
        <v>763.84829999999999</v>
      </c>
      <c r="BY847">
        <v>488.34949999999998</v>
      </c>
      <c r="BZ847">
        <v>-188.39019999999999</v>
      </c>
      <c r="CA847">
        <v>-1134.58</v>
      </c>
      <c r="CB847">
        <v>-1580.7909999999999</v>
      </c>
      <c r="CC847">
        <v>-1597.932</v>
      </c>
      <c r="CD847">
        <v>-1831.046</v>
      </c>
      <c r="CE847">
        <v>-1380.7919999999999</v>
      </c>
      <c r="CF847">
        <v>39234.81</v>
      </c>
      <c r="CG847">
        <v>44555.3</v>
      </c>
      <c r="CH847">
        <v>39186.230000000003</v>
      </c>
      <c r="CI847">
        <v>37422.26</v>
      </c>
      <c r="CJ847">
        <v>31442.13</v>
      </c>
      <c r="CK847">
        <v>25581.1</v>
      </c>
      <c r="CL847">
        <v>28372.54</v>
      </c>
      <c r="CM847">
        <v>26754.22</v>
      </c>
      <c r="CN847">
        <v>17983.77</v>
      </c>
      <c r="CO847">
        <v>14482.6</v>
      </c>
      <c r="CP847">
        <v>9243.5349999999999</v>
      </c>
      <c r="CQ847" s="20">
        <v>4013.422</v>
      </c>
      <c r="CR847" s="20">
        <v>7421.0910000000003</v>
      </c>
      <c r="CS847" s="20">
        <v>14552.58</v>
      </c>
      <c r="CT847" s="20">
        <v>38065.22</v>
      </c>
      <c r="CU847" s="20">
        <v>64413.73</v>
      </c>
      <c r="CV847" s="20">
        <v>70574.559999999998</v>
      </c>
      <c r="CW847" s="20">
        <v>103755.2</v>
      </c>
      <c r="CX847" s="20">
        <v>87068.92</v>
      </c>
      <c r="CY847" s="20">
        <v>79115.88</v>
      </c>
      <c r="CZ847" s="20">
        <v>82664.66</v>
      </c>
      <c r="DA847">
        <v>58486.239999999998</v>
      </c>
      <c r="DB847">
        <v>57835.63</v>
      </c>
      <c r="DC847">
        <v>57199.519999999997</v>
      </c>
      <c r="DD847">
        <v>0</v>
      </c>
      <c r="DE847">
        <v>0</v>
      </c>
      <c r="DF847">
        <v>0</v>
      </c>
    </row>
    <row r="848" spans="1:110" x14ac:dyDescent="0.25">
      <c r="A848" s="16" t="str">
        <f t="shared" si="13"/>
        <v>Program Specific_CPP_All_All_CAISO_1-in-2_MONTHLY SYSTEM PEAK DAY_2025_6</v>
      </c>
      <c r="B848" t="s">
        <v>196</v>
      </c>
      <c r="C848" t="s">
        <v>121</v>
      </c>
      <c r="D848" t="s">
        <v>7</v>
      </c>
      <c r="E848" t="s">
        <v>7</v>
      </c>
      <c r="F848" t="s">
        <v>110</v>
      </c>
      <c r="G848" t="s">
        <v>111</v>
      </c>
      <c r="H848" t="s">
        <v>20</v>
      </c>
      <c r="I848">
        <v>2025</v>
      </c>
      <c r="J848">
        <v>6</v>
      </c>
      <c r="K848">
        <v>4220</v>
      </c>
      <c r="L848">
        <v>127146.9</v>
      </c>
      <c r="M848">
        <v>124495.9</v>
      </c>
      <c r="N848">
        <v>123102.39999999999</v>
      </c>
      <c r="O848">
        <v>123157.2</v>
      </c>
      <c r="P848">
        <v>125852.3</v>
      </c>
      <c r="Q848">
        <v>133439.4</v>
      </c>
      <c r="R848">
        <v>143911</v>
      </c>
      <c r="S848">
        <v>153353.5</v>
      </c>
      <c r="T848">
        <v>161777.5</v>
      </c>
      <c r="U848">
        <v>169028.1</v>
      </c>
      <c r="V848">
        <v>175157.4</v>
      </c>
      <c r="W848">
        <v>179567.6</v>
      </c>
      <c r="X848">
        <v>181812.8</v>
      </c>
      <c r="Y848">
        <v>183378.3</v>
      </c>
      <c r="Z848">
        <v>182554</v>
      </c>
      <c r="AA848">
        <v>178779</v>
      </c>
      <c r="AB848">
        <v>173488.8</v>
      </c>
      <c r="AC848">
        <v>166739.20000000001</v>
      </c>
      <c r="AD848">
        <v>157958.79999999999</v>
      </c>
      <c r="AE848">
        <v>152705.5</v>
      </c>
      <c r="AF848">
        <v>148936</v>
      </c>
      <c r="AG848">
        <v>144387</v>
      </c>
      <c r="AH848">
        <v>137947.1</v>
      </c>
      <c r="AI848">
        <v>132082.5</v>
      </c>
      <c r="AJ848">
        <v>63.19023</v>
      </c>
      <c r="AK848">
        <v>62.747329999999998</v>
      </c>
      <c r="AL848">
        <v>62.713209999999997</v>
      </c>
      <c r="AM848">
        <v>62.602550000000001</v>
      </c>
      <c r="AN848">
        <v>62.546100000000003</v>
      </c>
      <c r="AO848">
        <v>62.555950000000003</v>
      </c>
      <c r="AP848">
        <v>62.460830000000001</v>
      </c>
      <c r="AQ848">
        <v>62.837229999999998</v>
      </c>
      <c r="AR848">
        <v>63.678249999999998</v>
      </c>
      <c r="AS848">
        <v>66.905739999999994</v>
      </c>
      <c r="AT848">
        <v>69.877560000000003</v>
      </c>
      <c r="AU848">
        <v>71.557990000000004</v>
      </c>
      <c r="AV848">
        <v>73.786699999999996</v>
      </c>
      <c r="AW848">
        <v>74.385549999999995</v>
      </c>
      <c r="AX848">
        <v>74.234859999999998</v>
      </c>
      <c r="AY848">
        <v>73.633459999999999</v>
      </c>
      <c r="AZ848">
        <v>74.285150000000002</v>
      </c>
      <c r="BA848">
        <v>73.981639999999999</v>
      </c>
      <c r="BB848">
        <v>72.669079999999994</v>
      </c>
      <c r="BC848">
        <v>70.310270000000003</v>
      </c>
      <c r="BD848">
        <v>67.70326</v>
      </c>
      <c r="BE848">
        <v>65.73845</v>
      </c>
      <c r="BF848">
        <v>65.007900000000006</v>
      </c>
      <c r="BG848">
        <v>64.080160000000006</v>
      </c>
      <c r="BH848">
        <v>-775.35239999999999</v>
      </c>
      <c r="BI848">
        <v>-742.20659999999998</v>
      </c>
      <c r="BJ848">
        <v>-499.09539999999998</v>
      </c>
      <c r="BK848">
        <v>-382.4572</v>
      </c>
      <c r="BL848">
        <v>-262.6533</v>
      </c>
      <c r="BM848">
        <v>242.71979999999999</v>
      </c>
      <c r="BN848">
        <v>1061.433</v>
      </c>
      <c r="BO848">
        <v>105.5808</v>
      </c>
      <c r="BP848">
        <v>-1995.6479999999999</v>
      </c>
      <c r="BQ848">
        <v>-1701.115</v>
      </c>
      <c r="BR848">
        <v>-952.17269999999996</v>
      </c>
      <c r="BS848">
        <v>-607.95889999999997</v>
      </c>
      <c r="BT848">
        <v>165.97550000000001</v>
      </c>
      <c r="BU848">
        <v>1320.806</v>
      </c>
      <c r="BV848">
        <v>3163.241</v>
      </c>
      <c r="BW848">
        <v>1735.788</v>
      </c>
      <c r="BX848">
        <v>787.81650000000002</v>
      </c>
      <c r="BY848">
        <v>489.05369999999999</v>
      </c>
      <c r="BZ848">
        <v>-225.20179999999999</v>
      </c>
      <c r="CA848">
        <v>-1211.087</v>
      </c>
      <c r="CB848">
        <v>-1676.6569999999999</v>
      </c>
      <c r="CC848">
        <v>-1683.7329999999999</v>
      </c>
      <c r="CD848">
        <v>-1912.1510000000001</v>
      </c>
      <c r="CE848">
        <v>-1434.1890000000001</v>
      </c>
      <c r="CF848" s="20">
        <v>41547.21</v>
      </c>
      <c r="CG848" s="20">
        <v>47423.74</v>
      </c>
      <c r="CH848" s="20">
        <v>41803.089999999997</v>
      </c>
      <c r="CI848" s="20">
        <v>40107.74</v>
      </c>
      <c r="CJ848" s="20">
        <v>33843.040000000001</v>
      </c>
      <c r="CK848" s="20">
        <v>27522.14</v>
      </c>
      <c r="CL848" s="20">
        <v>30831.39</v>
      </c>
      <c r="CM848" s="20">
        <v>29408.04</v>
      </c>
      <c r="CN848" s="20">
        <v>19952.28</v>
      </c>
      <c r="CO848" s="20">
        <v>16108.39</v>
      </c>
      <c r="CP848" s="20">
        <v>10182.74</v>
      </c>
      <c r="CQ848" s="20">
        <v>4404.8770000000004</v>
      </c>
      <c r="CR848" s="20">
        <v>8126.0519999999997</v>
      </c>
      <c r="CS848" s="20">
        <v>15975.91</v>
      </c>
      <c r="CT848" s="20">
        <v>41804.68</v>
      </c>
      <c r="CU848" s="20">
        <v>70285.23</v>
      </c>
      <c r="CV848" s="20">
        <v>76367.929999999993</v>
      </c>
      <c r="CW848" s="20">
        <v>111655.2</v>
      </c>
      <c r="CX848" s="20">
        <v>94251.67</v>
      </c>
      <c r="CY848" s="20">
        <v>85826.11</v>
      </c>
      <c r="CZ848" s="20">
        <v>89173.43</v>
      </c>
      <c r="DA848" s="20">
        <v>63219.55</v>
      </c>
      <c r="DB848" s="20">
        <v>62347.76</v>
      </c>
      <c r="DC848" s="20">
        <v>61448.94</v>
      </c>
      <c r="DD848">
        <v>0</v>
      </c>
      <c r="DE848">
        <v>0</v>
      </c>
      <c r="DF848">
        <v>0</v>
      </c>
    </row>
    <row r="849" spans="1:110" x14ac:dyDescent="0.25">
      <c r="A849" s="16" t="str">
        <f t="shared" si="13"/>
        <v>Program Specific_CPP_All_All_CAISO_1-in-2_MONTHLY SYSTEM PEAK DAY_2025_7</v>
      </c>
      <c r="B849" t="s">
        <v>196</v>
      </c>
      <c r="C849" t="s">
        <v>121</v>
      </c>
      <c r="D849" t="s">
        <v>7</v>
      </c>
      <c r="E849" t="s">
        <v>7</v>
      </c>
      <c r="F849" t="s">
        <v>110</v>
      </c>
      <c r="G849" t="s">
        <v>111</v>
      </c>
      <c r="H849" t="s">
        <v>20</v>
      </c>
      <c r="I849">
        <v>2025</v>
      </c>
      <c r="J849">
        <v>7</v>
      </c>
      <c r="K849">
        <v>4220</v>
      </c>
      <c r="L849">
        <v>132083.5</v>
      </c>
      <c r="M849">
        <v>129144.3</v>
      </c>
      <c r="N849">
        <v>127513.5</v>
      </c>
      <c r="O849">
        <v>127516.1</v>
      </c>
      <c r="P849">
        <v>130510.7</v>
      </c>
      <c r="Q849">
        <v>139271.6</v>
      </c>
      <c r="R849">
        <v>150787.20000000001</v>
      </c>
      <c r="S849">
        <v>160576.1</v>
      </c>
      <c r="T849">
        <v>169474.4</v>
      </c>
      <c r="U849">
        <v>177572</v>
      </c>
      <c r="V849">
        <v>185120.9</v>
      </c>
      <c r="W849">
        <v>190424</v>
      </c>
      <c r="X849">
        <v>193124.5</v>
      </c>
      <c r="Y849">
        <v>194627.6</v>
      </c>
      <c r="Z849">
        <v>193827.9</v>
      </c>
      <c r="AA849">
        <v>190147.5</v>
      </c>
      <c r="AB849">
        <v>184632.9</v>
      </c>
      <c r="AC849">
        <v>177390</v>
      </c>
      <c r="AD849">
        <v>167712.9</v>
      </c>
      <c r="AE849">
        <v>161384.9</v>
      </c>
      <c r="AF849">
        <v>156354.29999999999</v>
      </c>
      <c r="AG849">
        <v>150889.1</v>
      </c>
      <c r="AH849">
        <v>143484.4</v>
      </c>
      <c r="AI849">
        <v>136889.1</v>
      </c>
      <c r="AJ849">
        <v>67.446969999999993</v>
      </c>
      <c r="AK849">
        <v>67.312820000000002</v>
      </c>
      <c r="AL849">
        <v>67.001779999999997</v>
      </c>
      <c r="AM849">
        <v>67.045860000000005</v>
      </c>
      <c r="AN849">
        <v>67.163539999999998</v>
      </c>
      <c r="AO849">
        <v>67.116839999999996</v>
      </c>
      <c r="AP849">
        <v>67.018109999999993</v>
      </c>
      <c r="AQ849">
        <v>68.279300000000006</v>
      </c>
      <c r="AR849">
        <v>70.35351</v>
      </c>
      <c r="AS849">
        <v>73.068529999999996</v>
      </c>
      <c r="AT849">
        <v>75.688890000000001</v>
      </c>
      <c r="AU849">
        <v>77.302139999999994</v>
      </c>
      <c r="AV849">
        <v>78.075779999999995</v>
      </c>
      <c r="AW849">
        <v>77.900689999999997</v>
      </c>
      <c r="AX849">
        <v>78.221069999999997</v>
      </c>
      <c r="AY849">
        <v>78.524550000000005</v>
      </c>
      <c r="AZ849">
        <v>76.715130000000002</v>
      </c>
      <c r="BA849">
        <v>75.975470000000001</v>
      </c>
      <c r="BB849">
        <v>75.360259999999997</v>
      </c>
      <c r="BC849">
        <v>73.200819999999993</v>
      </c>
      <c r="BD849">
        <v>70.811480000000003</v>
      </c>
      <c r="BE849">
        <v>69.814869999999999</v>
      </c>
      <c r="BF849">
        <v>69.69256</v>
      </c>
      <c r="BG849">
        <v>69.600300000000004</v>
      </c>
      <c r="BH849">
        <v>-802.00229999999999</v>
      </c>
      <c r="BI849">
        <v>-767.14440000000002</v>
      </c>
      <c r="BJ849">
        <v>-514.59320000000002</v>
      </c>
      <c r="BK849">
        <v>-393.23090000000002</v>
      </c>
      <c r="BL849">
        <v>-268.66370000000001</v>
      </c>
      <c r="BM849">
        <v>255.76079999999999</v>
      </c>
      <c r="BN849">
        <v>1111.675</v>
      </c>
      <c r="BO849">
        <v>111.24509999999999</v>
      </c>
      <c r="BP849">
        <v>-2091.0830000000001</v>
      </c>
      <c r="BQ849">
        <v>-1786.39</v>
      </c>
      <c r="BR849">
        <v>-1001.994</v>
      </c>
      <c r="BS849">
        <v>-639.74890000000005</v>
      </c>
      <c r="BT849">
        <v>178.3271</v>
      </c>
      <c r="BU849">
        <v>1401.308</v>
      </c>
      <c r="BV849">
        <v>3355.808</v>
      </c>
      <c r="BW849">
        <v>1845.5309999999999</v>
      </c>
      <c r="BX849">
        <v>837.45119999999997</v>
      </c>
      <c r="BY849">
        <v>516.74390000000005</v>
      </c>
      <c r="BZ849">
        <v>-246.11150000000001</v>
      </c>
      <c r="CA849">
        <v>-1285.27</v>
      </c>
      <c r="CB849">
        <v>-1761.835</v>
      </c>
      <c r="CC849">
        <v>-1760.34</v>
      </c>
      <c r="CD849">
        <v>-1988.7729999999999</v>
      </c>
      <c r="CE849">
        <v>-1486.079</v>
      </c>
      <c r="CF849">
        <v>45166.18</v>
      </c>
      <c r="CG849">
        <v>51395.82</v>
      </c>
      <c r="CH849">
        <v>45079.63</v>
      </c>
      <c r="CI849">
        <v>43217.57</v>
      </c>
      <c r="CJ849">
        <v>36667.07</v>
      </c>
      <c r="CK849">
        <v>30132.94</v>
      </c>
      <c r="CL849">
        <v>33977.870000000003</v>
      </c>
      <c r="CM849">
        <v>32370.080000000002</v>
      </c>
      <c r="CN849">
        <v>21858.52</v>
      </c>
      <c r="CO849" s="20">
        <v>17622</v>
      </c>
      <c r="CP849">
        <v>11250.08</v>
      </c>
      <c r="CQ849" s="20">
        <v>4886.0450000000001</v>
      </c>
      <c r="CR849" s="20">
        <v>9076.3829999999998</v>
      </c>
      <c r="CS849" s="20">
        <v>17875.689999999999</v>
      </c>
      <c r="CT849" s="20">
        <v>46927.21</v>
      </c>
      <c r="CU849" s="20">
        <v>79403.17</v>
      </c>
      <c r="CV849" s="20">
        <v>86351.58</v>
      </c>
      <c r="CW849" s="20">
        <v>125717.1</v>
      </c>
      <c r="CX849" s="20">
        <v>105246.9</v>
      </c>
      <c r="CY849" s="20">
        <v>95178.05</v>
      </c>
      <c r="CZ849" s="20">
        <v>98009.25</v>
      </c>
      <c r="DA849">
        <v>68923.83</v>
      </c>
      <c r="DB849">
        <v>67474.399999999994</v>
      </c>
      <c r="DC849">
        <v>66033.919999999998</v>
      </c>
      <c r="DD849">
        <v>0</v>
      </c>
      <c r="DE849">
        <v>0</v>
      </c>
      <c r="DF849">
        <v>0</v>
      </c>
    </row>
    <row r="850" spans="1:110" x14ac:dyDescent="0.25">
      <c r="A850" s="16" t="str">
        <f t="shared" si="13"/>
        <v>Program Specific_CPP_All_All_CAISO_1-in-2_MONTHLY SYSTEM PEAK DAY_2025_8</v>
      </c>
      <c r="B850" t="s">
        <v>196</v>
      </c>
      <c r="C850" t="s">
        <v>121</v>
      </c>
      <c r="D850" t="s">
        <v>7</v>
      </c>
      <c r="E850" t="s">
        <v>7</v>
      </c>
      <c r="F850" t="s">
        <v>110</v>
      </c>
      <c r="G850" t="s">
        <v>111</v>
      </c>
      <c r="H850" t="s">
        <v>20</v>
      </c>
      <c r="I850">
        <v>2025</v>
      </c>
      <c r="J850">
        <v>8</v>
      </c>
      <c r="K850">
        <v>4220</v>
      </c>
      <c r="L850">
        <v>138814.6</v>
      </c>
      <c r="M850">
        <v>135419.5</v>
      </c>
      <c r="N850">
        <v>133809</v>
      </c>
      <c r="O850">
        <v>133899.9</v>
      </c>
      <c r="P850">
        <v>137410.6</v>
      </c>
      <c r="Q850">
        <v>147612.29999999999</v>
      </c>
      <c r="R850">
        <v>162064.1</v>
      </c>
      <c r="S850">
        <v>172990.1</v>
      </c>
      <c r="T850">
        <v>183054.6</v>
      </c>
      <c r="U850">
        <v>192265.9</v>
      </c>
      <c r="V850">
        <v>200684.79999999999</v>
      </c>
      <c r="W850">
        <v>206500.5</v>
      </c>
      <c r="X850">
        <v>209743.5</v>
      </c>
      <c r="Y850">
        <v>211552.7</v>
      </c>
      <c r="Z850">
        <v>210391.1</v>
      </c>
      <c r="AA850">
        <v>206316.6</v>
      </c>
      <c r="AB850">
        <v>199318.7</v>
      </c>
      <c r="AC850">
        <v>190481.2</v>
      </c>
      <c r="AD850">
        <v>178949</v>
      </c>
      <c r="AE850">
        <v>171989.4</v>
      </c>
      <c r="AF850">
        <v>165158.39999999999</v>
      </c>
      <c r="AG850">
        <v>159135.70000000001</v>
      </c>
      <c r="AH850">
        <v>150993</v>
      </c>
      <c r="AI850">
        <v>144103.9</v>
      </c>
      <c r="AJ850">
        <v>74.436059999999998</v>
      </c>
      <c r="AK850">
        <v>73.634680000000003</v>
      </c>
      <c r="AL850">
        <v>72.813019999999995</v>
      </c>
      <c r="AM850">
        <v>72.415729999999996</v>
      </c>
      <c r="AN850">
        <v>71.735200000000006</v>
      </c>
      <c r="AO850">
        <v>71.426760000000002</v>
      </c>
      <c r="AP850">
        <v>71.168959999999998</v>
      </c>
      <c r="AQ850">
        <v>72.708560000000006</v>
      </c>
      <c r="AR850">
        <v>75.888980000000004</v>
      </c>
      <c r="AS850">
        <v>80.582490000000007</v>
      </c>
      <c r="AT850">
        <v>84.354709999999997</v>
      </c>
      <c r="AU850">
        <v>86.734390000000005</v>
      </c>
      <c r="AV850">
        <v>88.093680000000006</v>
      </c>
      <c r="AW850">
        <v>88.391630000000006</v>
      </c>
      <c r="AX850">
        <v>88.736689999999996</v>
      </c>
      <c r="AY850">
        <v>88.547899999999998</v>
      </c>
      <c r="AZ850">
        <v>87.609449999999995</v>
      </c>
      <c r="BA850">
        <v>86.255269999999996</v>
      </c>
      <c r="BB850">
        <v>83.097170000000006</v>
      </c>
      <c r="BC850">
        <v>81.199849999999998</v>
      </c>
      <c r="BD850">
        <v>78.551910000000007</v>
      </c>
      <c r="BE850">
        <v>76.852440000000001</v>
      </c>
      <c r="BF850">
        <v>76.083590000000001</v>
      </c>
      <c r="BG850">
        <v>74.887110000000007</v>
      </c>
      <c r="BH850">
        <v>-839.81619999999998</v>
      </c>
      <c r="BI850">
        <v>-801.67499999999995</v>
      </c>
      <c r="BJ850">
        <v>-535.37850000000003</v>
      </c>
      <c r="BK850">
        <v>-406.71719999999999</v>
      </c>
      <c r="BL850">
        <v>-275.28919999999999</v>
      </c>
      <c r="BM850">
        <v>280.25970000000001</v>
      </c>
      <c r="BN850">
        <v>1193.326</v>
      </c>
      <c r="BO850">
        <v>122.38630000000001</v>
      </c>
      <c r="BP850">
        <v>-2255.4459999999999</v>
      </c>
      <c r="BQ850">
        <v>-1934.731</v>
      </c>
      <c r="BR850">
        <v>-1087.4159999999999</v>
      </c>
      <c r="BS850">
        <v>-693.83939999999996</v>
      </c>
      <c r="BT850">
        <v>193.5205</v>
      </c>
      <c r="BU850">
        <v>1523.527</v>
      </c>
      <c r="BV850">
        <v>3644.9589999999998</v>
      </c>
      <c r="BW850">
        <v>2006.5060000000001</v>
      </c>
      <c r="BX850">
        <v>907.37969999999996</v>
      </c>
      <c r="BY850">
        <v>559.89589999999998</v>
      </c>
      <c r="BZ850">
        <v>-252.99430000000001</v>
      </c>
      <c r="CA850">
        <v>-1376.356</v>
      </c>
      <c r="CB850">
        <v>-1863.973</v>
      </c>
      <c r="CC850">
        <v>-1856.251</v>
      </c>
      <c r="CD850">
        <v>-2092.9389999999999</v>
      </c>
      <c r="CE850">
        <v>-1560.693</v>
      </c>
      <c r="CF850" s="20">
        <v>50194.98</v>
      </c>
      <c r="CG850" s="20">
        <v>56891.5</v>
      </c>
      <c r="CH850" s="20">
        <v>50103.82</v>
      </c>
      <c r="CI850" s="20">
        <v>48175.07</v>
      </c>
      <c r="CJ850" s="20">
        <v>41235.440000000002</v>
      </c>
      <c r="CK850" s="20">
        <v>34463.96</v>
      </c>
      <c r="CL850" s="20">
        <v>39690.14</v>
      </c>
      <c r="CM850" s="20">
        <v>38072.32</v>
      </c>
      <c r="CN850" s="20">
        <v>25767.77</v>
      </c>
      <c r="CO850" s="20">
        <v>20782.09</v>
      </c>
      <c r="CP850" s="20">
        <v>13257.76</v>
      </c>
      <c r="CQ850" s="20">
        <v>5747.049</v>
      </c>
      <c r="CR850" s="20">
        <v>10713.21</v>
      </c>
      <c r="CS850" s="20">
        <v>21209.79</v>
      </c>
      <c r="CT850" s="20">
        <v>55476.39</v>
      </c>
      <c r="CU850" s="20">
        <v>94209.03</v>
      </c>
      <c r="CV850" s="20">
        <v>101160.9</v>
      </c>
      <c r="CW850" s="20">
        <v>145956.6</v>
      </c>
      <c r="CX850" s="20">
        <v>121292.7</v>
      </c>
      <c r="CY850" s="20">
        <v>107200.4</v>
      </c>
      <c r="CZ850" s="20">
        <v>108858.7</v>
      </c>
      <c r="DA850" s="20">
        <v>76710.55</v>
      </c>
      <c r="DB850" s="20">
        <v>74705.73</v>
      </c>
      <c r="DC850" s="20">
        <v>73583.62</v>
      </c>
      <c r="DD850">
        <v>0</v>
      </c>
      <c r="DE850">
        <v>0</v>
      </c>
      <c r="DF850">
        <v>0</v>
      </c>
    </row>
    <row r="851" spans="1:110" x14ac:dyDescent="0.25">
      <c r="A851" s="16" t="str">
        <f t="shared" si="13"/>
        <v>Program Specific_CPP_All_All_CAISO_1-in-2_MONTHLY SYSTEM PEAK DAY_2025_9</v>
      </c>
      <c r="B851" t="s">
        <v>196</v>
      </c>
      <c r="C851" t="s">
        <v>121</v>
      </c>
      <c r="D851" t="s">
        <v>7</v>
      </c>
      <c r="E851" t="s">
        <v>7</v>
      </c>
      <c r="F851" t="s">
        <v>110</v>
      </c>
      <c r="G851" t="s">
        <v>111</v>
      </c>
      <c r="H851" t="s">
        <v>20</v>
      </c>
      <c r="I851">
        <v>2025</v>
      </c>
      <c r="J851">
        <v>9</v>
      </c>
      <c r="K851">
        <v>4220</v>
      </c>
      <c r="L851">
        <v>136170.6</v>
      </c>
      <c r="M851">
        <v>132638.20000000001</v>
      </c>
      <c r="N851">
        <v>130814.39999999999</v>
      </c>
      <c r="O851">
        <v>130475.7</v>
      </c>
      <c r="P851">
        <v>133653</v>
      </c>
      <c r="Q851">
        <v>143061.4</v>
      </c>
      <c r="R851">
        <v>157752.1</v>
      </c>
      <c r="S851">
        <v>167695.4</v>
      </c>
      <c r="T851">
        <v>177769.9</v>
      </c>
      <c r="U851">
        <v>187830.8</v>
      </c>
      <c r="V851">
        <v>197722.6</v>
      </c>
      <c r="W851">
        <v>205578.3</v>
      </c>
      <c r="X851">
        <v>209968.3</v>
      </c>
      <c r="Y851">
        <v>212503.2</v>
      </c>
      <c r="Z851">
        <v>211704.9</v>
      </c>
      <c r="AA851">
        <v>207713.3</v>
      </c>
      <c r="AB851">
        <v>200203.8</v>
      </c>
      <c r="AC851">
        <v>190859.6</v>
      </c>
      <c r="AD851">
        <v>179440.8</v>
      </c>
      <c r="AE851">
        <v>173189.8</v>
      </c>
      <c r="AF851">
        <v>163829.20000000001</v>
      </c>
      <c r="AG851">
        <v>157210</v>
      </c>
      <c r="AH851">
        <v>149098.5</v>
      </c>
      <c r="AI851">
        <v>142047.6</v>
      </c>
      <c r="AJ851">
        <v>73.841160000000002</v>
      </c>
      <c r="AK851">
        <v>73.384469999999993</v>
      </c>
      <c r="AL851">
        <v>72.722669999999994</v>
      </c>
      <c r="AM851">
        <v>72.443029999999993</v>
      </c>
      <c r="AN851">
        <v>71.839740000000006</v>
      </c>
      <c r="AO851">
        <v>72.425849999999997</v>
      </c>
      <c r="AP851">
        <v>71.646860000000004</v>
      </c>
      <c r="AQ851">
        <v>72.540139999999994</v>
      </c>
      <c r="AR851">
        <v>77.326210000000003</v>
      </c>
      <c r="AS851">
        <v>82.848659999999995</v>
      </c>
      <c r="AT851">
        <v>89.054720000000003</v>
      </c>
      <c r="AU851">
        <v>93.783469999999994</v>
      </c>
      <c r="AV851">
        <v>95.816079999999999</v>
      </c>
      <c r="AW851">
        <v>93.705619999999996</v>
      </c>
      <c r="AX851">
        <v>94.473339999999993</v>
      </c>
      <c r="AY851">
        <v>93.698909999999998</v>
      </c>
      <c r="AZ851">
        <v>93.149709999999999</v>
      </c>
      <c r="BA851">
        <v>92.828980000000001</v>
      </c>
      <c r="BB851">
        <v>90.486649999999997</v>
      </c>
      <c r="BC851">
        <v>86.688820000000007</v>
      </c>
      <c r="BD851">
        <v>83.180289999999999</v>
      </c>
      <c r="BE851">
        <v>81.822689999999994</v>
      </c>
      <c r="BF851">
        <v>80.398020000000002</v>
      </c>
      <c r="BG851">
        <v>78.356560000000002</v>
      </c>
      <c r="BH851">
        <v>-821.90039999999999</v>
      </c>
      <c r="BI851">
        <v>-782.17269999999996</v>
      </c>
      <c r="BJ851">
        <v>-519.87130000000002</v>
      </c>
      <c r="BK851">
        <v>-393.7681</v>
      </c>
      <c r="BL851">
        <v>-267.1696</v>
      </c>
      <c r="BM851">
        <v>269.7484</v>
      </c>
      <c r="BN851">
        <v>1162.288</v>
      </c>
      <c r="BO851">
        <v>120.98390000000001</v>
      </c>
      <c r="BP851">
        <v>-2185.761</v>
      </c>
      <c r="BQ851">
        <v>-1891.7149999999999</v>
      </c>
      <c r="BR851">
        <v>-1081.0170000000001</v>
      </c>
      <c r="BS851">
        <v>-699.73580000000004</v>
      </c>
      <c r="BT851">
        <v>189.92570000000001</v>
      </c>
      <c r="BU851">
        <v>1531.335</v>
      </c>
      <c r="BV851">
        <v>3674.0149999999999</v>
      </c>
      <c r="BW851">
        <v>2024.5329999999999</v>
      </c>
      <c r="BX851">
        <v>916.97239999999999</v>
      </c>
      <c r="BY851">
        <v>564.59780000000001</v>
      </c>
      <c r="BZ851">
        <v>-256.95170000000002</v>
      </c>
      <c r="CA851">
        <v>-1398.1949999999999</v>
      </c>
      <c r="CB851">
        <v>-1849.58</v>
      </c>
      <c r="CC851">
        <v>-1834.2809999999999</v>
      </c>
      <c r="CD851">
        <v>-2064.5830000000001</v>
      </c>
      <c r="CE851">
        <v>-1535.3109999999999</v>
      </c>
      <c r="CF851" s="20">
        <v>48491.38</v>
      </c>
      <c r="CG851" s="20">
        <v>54991.37</v>
      </c>
      <c r="CH851" s="20">
        <v>48233.279999999999</v>
      </c>
      <c r="CI851" s="20">
        <v>45952.52</v>
      </c>
      <c r="CJ851" s="20">
        <v>39055.949999999997</v>
      </c>
      <c r="CK851" s="20">
        <v>32249.99</v>
      </c>
      <c r="CL851" s="20">
        <v>37400.81</v>
      </c>
      <c r="CM851" s="20">
        <v>36231.050000000003</v>
      </c>
      <c r="CN851" s="20">
        <v>24672.98</v>
      </c>
      <c r="CO851" s="20">
        <v>20210.37</v>
      </c>
      <c r="CP851" s="20">
        <v>13165.21</v>
      </c>
      <c r="CQ851" s="20">
        <v>5828.2629999999999</v>
      </c>
      <c r="CR851" s="20">
        <v>10924.96</v>
      </c>
      <c r="CS851" s="20">
        <v>21643.78</v>
      </c>
      <c r="CT851" s="20">
        <v>56668.03</v>
      </c>
      <c r="CU851" s="20">
        <v>96297.8</v>
      </c>
      <c r="CV851" s="20">
        <v>102950.9</v>
      </c>
      <c r="CW851" s="20">
        <v>147255.6</v>
      </c>
      <c r="CX851" s="20">
        <v>121458.2</v>
      </c>
      <c r="CY851" s="20">
        <v>107047.2</v>
      </c>
      <c r="CZ851" s="20">
        <v>107011</v>
      </c>
      <c r="DA851" s="20">
        <v>74788.320000000007</v>
      </c>
      <c r="DB851" s="20">
        <v>73183.600000000006</v>
      </c>
      <c r="DC851" s="20">
        <v>71834.990000000005</v>
      </c>
      <c r="DD851">
        <v>0</v>
      </c>
      <c r="DE851">
        <v>0</v>
      </c>
      <c r="DF851">
        <v>0</v>
      </c>
    </row>
    <row r="852" spans="1:110" x14ac:dyDescent="0.25">
      <c r="A852" s="16" t="str">
        <f t="shared" si="13"/>
        <v>Program Specific_CPP_All_All_CAISO_1-in-2_MONTHLY SYSTEM PEAK DAY_2025_10</v>
      </c>
      <c r="B852" t="s">
        <v>196</v>
      </c>
      <c r="C852" t="s">
        <v>121</v>
      </c>
      <c r="D852" t="s">
        <v>7</v>
      </c>
      <c r="E852" t="s">
        <v>7</v>
      </c>
      <c r="F852" t="s">
        <v>110</v>
      </c>
      <c r="G852" t="s">
        <v>111</v>
      </c>
      <c r="H852" t="s">
        <v>20</v>
      </c>
      <c r="I852">
        <v>2025</v>
      </c>
      <c r="J852">
        <v>10</v>
      </c>
      <c r="K852">
        <v>4220</v>
      </c>
      <c r="L852">
        <v>131481.79999999999</v>
      </c>
      <c r="M852">
        <v>128603.5</v>
      </c>
      <c r="N852">
        <v>127031.3</v>
      </c>
      <c r="O852">
        <v>127082.1</v>
      </c>
      <c r="P852">
        <v>130699.7</v>
      </c>
      <c r="Q852">
        <v>139825.5</v>
      </c>
      <c r="R852">
        <v>154369.70000000001</v>
      </c>
      <c r="S852">
        <v>163493.6</v>
      </c>
      <c r="T852">
        <v>172062.1</v>
      </c>
      <c r="U852">
        <v>180256.1</v>
      </c>
      <c r="V852">
        <v>188325.7</v>
      </c>
      <c r="W852">
        <v>194982.6</v>
      </c>
      <c r="X852">
        <v>198863.9</v>
      </c>
      <c r="Y852">
        <v>200889.1</v>
      </c>
      <c r="Z852">
        <v>199873.6</v>
      </c>
      <c r="AA852">
        <v>196013.2</v>
      </c>
      <c r="AB852">
        <v>188983.7</v>
      </c>
      <c r="AC852">
        <v>181148.1</v>
      </c>
      <c r="AD852">
        <v>172532</v>
      </c>
      <c r="AE852">
        <v>165075.5</v>
      </c>
      <c r="AF852">
        <v>157002.5</v>
      </c>
      <c r="AG852">
        <v>150627.79999999999</v>
      </c>
      <c r="AH852">
        <v>142782</v>
      </c>
      <c r="AI852">
        <v>135911.29999999999</v>
      </c>
      <c r="AJ852">
        <v>66.042789999999997</v>
      </c>
      <c r="AK852">
        <v>65.605609999999999</v>
      </c>
      <c r="AL852">
        <v>64.714359999999999</v>
      </c>
      <c r="AM852">
        <v>64.500690000000006</v>
      </c>
      <c r="AN852">
        <v>64.363699999999994</v>
      </c>
      <c r="AO852">
        <v>63.014339999999997</v>
      </c>
      <c r="AP852">
        <v>62.905990000000003</v>
      </c>
      <c r="AQ852">
        <v>62.810380000000002</v>
      </c>
      <c r="AR852">
        <v>66.674809999999994</v>
      </c>
      <c r="AS852">
        <v>72.71584</v>
      </c>
      <c r="AT852">
        <v>79.311319999999995</v>
      </c>
      <c r="AU852">
        <v>83.286050000000003</v>
      </c>
      <c r="AV852">
        <v>84.69726</v>
      </c>
      <c r="AW852">
        <v>83.978890000000007</v>
      </c>
      <c r="AX852">
        <v>84.104820000000004</v>
      </c>
      <c r="AY852">
        <v>83.043729999999996</v>
      </c>
      <c r="AZ852">
        <v>81.902940000000001</v>
      </c>
      <c r="BA852">
        <v>78.572140000000005</v>
      </c>
      <c r="BB852">
        <v>75.405510000000007</v>
      </c>
      <c r="BC852">
        <v>70.740960000000001</v>
      </c>
      <c r="BD852">
        <v>69.140249999999995</v>
      </c>
      <c r="BE852">
        <v>67.198880000000003</v>
      </c>
      <c r="BF852">
        <v>66.268780000000007</v>
      </c>
      <c r="BG852">
        <v>65.293949999999995</v>
      </c>
      <c r="BH852">
        <v>-792.9479</v>
      </c>
      <c r="BI852">
        <v>-758.35130000000004</v>
      </c>
      <c r="BJ852">
        <v>-505.47519999999997</v>
      </c>
      <c r="BK852">
        <v>-383.96719999999999</v>
      </c>
      <c r="BL852">
        <v>-259.70740000000001</v>
      </c>
      <c r="BM852">
        <v>264.3288</v>
      </c>
      <c r="BN852">
        <v>1138.4159999999999</v>
      </c>
      <c r="BO852">
        <v>116.4207</v>
      </c>
      <c r="BP852">
        <v>-2116.2310000000002</v>
      </c>
      <c r="BQ852">
        <v>-1815.922</v>
      </c>
      <c r="BR852">
        <v>-1032.2070000000001</v>
      </c>
      <c r="BS852">
        <v>-666.81809999999996</v>
      </c>
      <c r="BT852">
        <v>178.0035</v>
      </c>
      <c r="BU852">
        <v>1448.3320000000001</v>
      </c>
      <c r="BV852">
        <v>3475.8580000000002</v>
      </c>
      <c r="BW852">
        <v>1918.0239999999999</v>
      </c>
      <c r="BX852">
        <v>878.15560000000005</v>
      </c>
      <c r="BY852">
        <v>554.67460000000005</v>
      </c>
      <c r="BZ852">
        <v>-244.48429999999999</v>
      </c>
      <c r="CA852">
        <v>-1318.9690000000001</v>
      </c>
      <c r="CB852">
        <v>-1761.183</v>
      </c>
      <c r="CC852">
        <v>-1752.7090000000001</v>
      </c>
      <c r="CD852">
        <v>-1973.8330000000001</v>
      </c>
      <c r="CE852">
        <v>-1466.568</v>
      </c>
      <c r="CF852">
        <v>45271.96</v>
      </c>
      <c r="CG852">
        <v>51700.5</v>
      </c>
      <c r="CH852">
        <v>45422.79</v>
      </c>
      <c r="CI852">
        <v>43557.78</v>
      </c>
      <c r="CJ852">
        <v>37464.800000000003</v>
      </c>
      <c r="CK852">
        <v>30850.880000000001</v>
      </c>
      <c r="CL852">
        <v>35519.32</v>
      </c>
      <c r="CM852">
        <v>34148.769999999997</v>
      </c>
      <c r="CN852">
        <v>23062.7</v>
      </c>
      <c r="CO852" s="20">
        <v>18724.45</v>
      </c>
      <c r="CP852">
        <v>12019.07</v>
      </c>
      <c r="CQ852" s="20">
        <v>5287.259</v>
      </c>
      <c r="CR852" s="20">
        <v>9888.8539999999994</v>
      </c>
      <c r="CS852" s="20">
        <v>19508.16</v>
      </c>
      <c r="CT852" s="20">
        <v>51047.71</v>
      </c>
      <c r="CU852" s="20">
        <v>87056.57</v>
      </c>
      <c r="CV852" s="20">
        <v>93647.51</v>
      </c>
      <c r="CW852" s="20">
        <v>136254.5</v>
      </c>
      <c r="CX852" s="20">
        <v>112666.4</v>
      </c>
      <c r="CY852" s="20">
        <v>99021.51</v>
      </c>
      <c r="CZ852" s="20">
        <v>100115.9</v>
      </c>
      <c r="DA852">
        <v>69372.45</v>
      </c>
      <c r="DB852">
        <v>67627.53</v>
      </c>
      <c r="DC852">
        <v>66013.42</v>
      </c>
      <c r="DD852">
        <v>0</v>
      </c>
      <c r="DE852">
        <v>0</v>
      </c>
      <c r="DF852">
        <v>0</v>
      </c>
    </row>
    <row r="853" spans="1:110" x14ac:dyDescent="0.25">
      <c r="A853" s="16" t="str">
        <f t="shared" si="13"/>
        <v>Program Specific_CPP_All_All_CAISO_1-in-2_MONTHLY SYSTEM PEAK DAY_2025_11</v>
      </c>
      <c r="B853" t="s">
        <v>196</v>
      </c>
      <c r="C853" t="s">
        <v>121</v>
      </c>
      <c r="D853" t="s">
        <v>7</v>
      </c>
      <c r="E853" t="s">
        <v>7</v>
      </c>
      <c r="F853" t="s">
        <v>110</v>
      </c>
      <c r="G853" t="s">
        <v>111</v>
      </c>
      <c r="H853" t="s">
        <v>20</v>
      </c>
      <c r="I853">
        <v>2025</v>
      </c>
      <c r="J853">
        <v>11</v>
      </c>
      <c r="K853">
        <v>4220</v>
      </c>
      <c r="L853">
        <v>103027.4</v>
      </c>
      <c r="M853">
        <v>100225.7</v>
      </c>
      <c r="N853">
        <v>99073.47</v>
      </c>
      <c r="O853">
        <v>99667.44</v>
      </c>
      <c r="P853">
        <v>104286.5</v>
      </c>
      <c r="Q853">
        <v>115279.1</v>
      </c>
      <c r="R853">
        <v>129657.7</v>
      </c>
      <c r="S853">
        <v>139913.60000000001</v>
      </c>
      <c r="T853">
        <v>148637.5</v>
      </c>
      <c r="U853">
        <v>156351.79999999999</v>
      </c>
      <c r="V853">
        <v>162949.6</v>
      </c>
      <c r="W853">
        <v>167176.29999999999</v>
      </c>
      <c r="X853">
        <v>169252.1</v>
      </c>
      <c r="Y853">
        <v>171338.5</v>
      </c>
      <c r="Z853">
        <v>170272.1</v>
      </c>
      <c r="AA853">
        <v>165944.4</v>
      </c>
      <c r="AB853">
        <v>160308.6</v>
      </c>
      <c r="AC853">
        <v>155492.6</v>
      </c>
      <c r="AD853">
        <v>144655.20000000001</v>
      </c>
      <c r="AE853">
        <v>136828.70000000001</v>
      </c>
      <c r="AF853">
        <v>130050.4</v>
      </c>
      <c r="AG853">
        <v>123672.2</v>
      </c>
      <c r="AH853">
        <v>115250.3</v>
      </c>
      <c r="AI853">
        <v>107969.9</v>
      </c>
      <c r="AJ853">
        <v>59.320279999999997</v>
      </c>
      <c r="AK853">
        <v>58.289140000000003</v>
      </c>
      <c r="AL853">
        <v>57.501199999999997</v>
      </c>
      <c r="AM853">
        <v>56.47119</v>
      </c>
      <c r="AN853">
        <v>56.509369999999997</v>
      </c>
      <c r="AO853">
        <v>55.837870000000002</v>
      </c>
      <c r="AP853">
        <v>56.11224</v>
      </c>
      <c r="AQ853">
        <v>59.146619999999999</v>
      </c>
      <c r="AR853">
        <v>68.738569999999996</v>
      </c>
      <c r="AS853">
        <v>75.647620000000003</v>
      </c>
      <c r="AT853">
        <v>80.032719999999998</v>
      </c>
      <c r="AU853">
        <v>83.148449999999997</v>
      </c>
      <c r="AV853">
        <v>83.784419999999997</v>
      </c>
      <c r="AW853">
        <v>82.555109999999999</v>
      </c>
      <c r="AX853">
        <v>81.314620000000005</v>
      </c>
      <c r="AY853">
        <v>81.238200000000006</v>
      </c>
      <c r="AZ853">
        <v>78.326660000000004</v>
      </c>
      <c r="BA853">
        <v>73.485309999999998</v>
      </c>
      <c r="BB853">
        <v>70.054090000000002</v>
      </c>
      <c r="BC853">
        <v>67.195790000000002</v>
      </c>
      <c r="BD853">
        <v>64.278819999999996</v>
      </c>
      <c r="BE853">
        <v>62.763559999999998</v>
      </c>
      <c r="BF853">
        <v>60.766150000000003</v>
      </c>
      <c r="BG853">
        <v>59.867139999999999</v>
      </c>
      <c r="BH853">
        <v>-606.09780000000001</v>
      </c>
      <c r="BI853">
        <v>-578.4914</v>
      </c>
      <c r="BJ853">
        <v>-377.29</v>
      </c>
      <c r="BK853">
        <v>-282.52929999999998</v>
      </c>
      <c r="BL853">
        <v>-193.5334</v>
      </c>
      <c r="BM853">
        <v>226.0137</v>
      </c>
      <c r="BN853">
        <v>953.94839999999999</v>
      </c>
      <c r="BO853">
        <v>102.5056</v>
      </c>
      <c r="BP853">
        <v>-1822.0409999999999</v>
      </c>
      <c r="BQ853">
        <v>-1577.8720000000001</v>
      </c>
      <c r="BR853">
        <v>-911.51660000000004</v>
      </c>
      <c r="BS853">
        <v>-590.15930000000003</v>
      </c>
      <c r="BT853">
        <v>141.19540000000001</v>
      </c>
      <c r="BU853">
        <v>1239.6220000000001</v>
      </c>
      <c r="BV853">
        <v>3000.57</v>
      </c>
      <c r="BW853">
        <v>1654.2850000000001</v>
      </c>
      <c r="BX853">
        <v>776.69899999999996</v>
      </c>
      <c r="BY853">
        <v>490.31380000000001</v>
      </c>
      <c r="BZ853">
        <v>-190.13570000000001</v>
      </c>
      <c r="CA853">
        <v>-1078.492</v>
      </c>
      <c r="CB853">
        <v>-1446.66</v>
      </c>
      <c r="CC853">
        <v>-1428.9570000000001</v>
      </c>
      <c r="CD853">
        <v>-1581.912</v>
      </c>
      <c r="CE853">
        <v>-1144.8050000000001</v>
      </c>
      <c r="CF853" s="20">
        <v>28955.43</v>
      </c>
      <c r="CG853" s="20">
        <v>32703.87</v>
      </c>
      <c r="CH853" s="20">
        <v>28908.1</v>
      </c>
      <c r="CI853" s="20">
        <v>27977.13</v>
      </c>
      <c r="CJ853" s="20">
        <v>24672.09</v>
      </c>
      <c r="CK853" s="20">
        <v>21396</v>
      </c>
      <c r="CL853" s="20">
        <v>25584.86</v>
      </c>
      <c r="CM853" s="20">
        <v>25475.09</v>
      </c>
      <c r="CN853" s="20">
        <v>17628.060000000001</v>
      </c>
      <c r="CO853" s="20">
        <v>14633.54</v>
      </c>
      <c r="CP853" s="20">
        <v>9473.4979999999996</v>
      </c>
      <c r="CQ853" s="20">
        <v>4112.991</v>
      </c>
      <c r="CR853" s="20">
        <v>7585.4359999999997</v>
      </c>
      <c r="CS853" s="20">
        <v>15095.37</v>
      </c>
      <c r="CT853" s="20">
        <v>39618.21</v>
      </c>
      <c r="CU853" s="20">
        <v>66961.440000000002</v>
      </c>
      <c r="CV853" s="20">
        <v>71576.92</v>
      </c>
      <c r="CW853" s="20">
        <v>102758.9</v>
      </c>
      <c r="CX853" s="20">
        <v>81054.539999999994</v>
      </c>
      <c r="CY853" s="20">
        <v>69632.14</v>
      </c>
      <c r="CZ853" s="20">
        <v>70349.58</v>
      </c>
      <c r="DA853" s="20">
        <v>48020.06</v>
      </c>
      <c r="DB853" s="20">
        <v>45504.35</v>
      </c>
      <c r="DC853" s="20">
        <v>43347.92</v>
      </c>
      <c r="DD853">
        <v>0</v>
      </c>
      <c r="DE853">
        <v>0</v>
      </c>
      <c r="DF853">
        <v>0</v>
      </c>
    </row>
    <row r="854" spans="1:110" x14ac:dyDescent="0.25">
      <c r="A854" s="16" t="str">
        <f t="shared" si="13"/>
        <v>Program Specific_CPP_All_All_CAISO_1-in-2_MONTHLY SYSTEM PEAK DAY_2025_12</v>
      </c>
      <c r="B854" t="s">
        <v>196</v>
      </c>
      <c r="C854" t="s">
        <v>121</v>
      </c>
      <c r="D854" t="s">
        <v>7</v>
      </c>
      <c r="E854" t="s">
        <v>7</v>
      </c>
      <c r="F854" t="s">
        <v>110</v>
      </c>
      <c r="G854" t="s">
        <v>111</v>
      </c>
      <c r="H854" t="s">
        <v>20</v>
      </c>
      <c r="I854">
        <v>2025</v>
      </c>
      <c r="J854">
        <v>12</v>
      </c>
      <c r="K854">
        <v>4220</v>
      </c>
      <c r="L854">
        <v>99379.85</v>
      </c>
      <c r="M854">
        <v>97121.31</v>
      </c>
      <c r="N854">
        <v>96015.2</v>
      </c>
      <c r="O854">
        <v>96773.67</v>
      </c>
      <c r="P854">
        <v>101755.4</v>
      </c>
      <c r="Q854">
        <v>113199.2</v>
      </c>
      <c r="R854">
        <v>129699.4</v>
      </c>
      <c r="S854">
        <v>139798.5</v>
      </c>
      <c r="T854">
        <v>145774.5</v>
      </c>
      <c r="U854">
        <v>148441.29999999999</v>
      </c>
      <c r="V854">
        <v>150168.4</v>
      </c>
      <c r="W854">
        <v>151084.79999999999</v>
      </c>
      <c r="X854">
        <v>150891.1</v>
      </c>
      <c r="Y854">
        <v>150608.6</v>
      </c>
      <c r="Z854">
        <v>148575.1</v>
      </c>
      <c r="AA854">
        <v>145804.9</v>
      </c>
      <c r="AB854">
        <v>144672.9</v>
      </c>
      <c r="AC854">
        <v>143238.79999999999</v>
      </c>
      <c r="AD854">
        <v>134743.1</v>
      </c>
      <c r="AE854">
        <v>128788.6</v>
      </c>
      <c r="AF854">
        <v>123654.6</v>
      </c>
      <c r="AG854">
        <v>118517.8</v>
      </c>
      <c r="AH854">
        <v>111136.4</v>
      </c>
      <c r="AI854">
        <v>104348.9</v>
      </c>
      <c r="AJ854">
        <v>49.049489999999999</v>
      </c>
      <c r="AK854">
        <v>48.575580000000002</v>
      </c>
      <c r="AL854">
        <v>48.44979</v>
      </c>
      <c r="AM854">
        <v>47.875570000000003</v>
      </c>
      <c r="AN854">
        <v>47.601770000000002</v>
      </c>
      <c r="AO854">
        <v>47.646680000000003</v>
      </c>
      <c r="AP854">
        <v>47.916159999999998</v>
      </c>
      <c r="AQ854">
        <v>47.49333</v>
      </c>
      <c r="AR854">
        <v>50.757179999999998</v>
      </c>
      <c r="AS854">
        <v>54.816180000000003</v>
      </c>
      <c r="AT854">
        <v>58.477229999999999</v>
      </c>
      <c r="AU854">
        <v>60.86168</v>
      </c>
      <c r="AV854">
        <v>62.050190000000001</v>
      </c>
      <c r="AW854">
        <v>61.692779999999999</v>
      </c>
      <c r="AX854">
        <v>62.016959999999997</v>
      </c>
      <c r="AY854">
        <v>61.505319999999998</v>
      </c>
      <c r="AZ854">
        <v>59.885429999999999</v>
      </c>
      <c r="BA854">
        <v>57.249720000000003</v>
      </c>
      <c r="BB854">
        <v>55.137869999999999</v>
      </c>
      <c r="BC854">
        <v>54.382919999999999</v>
      </c>
      <c r="BD854">
        <v>52.435569999999998</v>
      </c>
      <c r="BE854">
        <v>50.812989999999999</v>
      </c>
      <c r="BF854">
        <v>49.969149999999999</v>
      </c>
      <c r="BG854">
        <v>49.08184</v>
      </c>
      <c r="BH854">
        <v>-605.846</v>
      </c>
      <c r="BI854">
        <v>-579.64800000000002</v>
      </c>
      <c r="BJ854">
        <v>-390.92739999999998</v>
      </c>
      <c r="BK854">
        <v>-304.9307</v>
      </c>
      <c r="BL854">
        <v>-219.9008</v>
      </c>
      <c r="BM854">
        <v>192.0498</v>
      </c>
      <c r="BN854">
        <v>964.34870000000001</v>
      </c>
      <c r="BO854">
        <v>88.437920000000005</v>
      </c>
      <c r="BP854">
        <v>-1808.5889999999999</v>
      </c>
      <c r="BQ854">
        <v>-1492.367</v>
      </c>
      <c r="BR854">
        <v>-818.43110000000001</v>
      </c>
      <c r="BS854">
        <v>-519.47239999999999</v>
      </c>
      <c r="BT854">
        <v>130.7638</v>
      </c>
      <c r="BU854">
        <v>1088.1030000000001</v>
      </c>
      <c r="BV854">
        <v>2607</v>
      </c>
      <c r="BW854">
        <v>1445.72</v>
      </c>
      <c r="BX854">
        <v>686.92409999999995</v>
      </c>
      <c r="BY854">
        <v>427.55180000000001</v>
      </c>
      <c r="BZ854">
        <v>-201.50960000000001</v>
      </c>
      <c r="CA854">
        <v>-1039.4490000000001</v>
      </c>
      <c r="CB854">
        <v>-1396.674</v>
      </c>
      <c r="CC854">
        <v>-1388.212</v>
      </c>
      <c r="CD854">
        <v>-1545.7380000000001</v>
      </c>
      <c r="CE854">
        <v>-1136</v>
      </c>
      <c r="CF854" s="20">
        <v>25395.06</v>
      </c>
      <c r="CG854" s="20">
        <v>28798.13</v>
      </c>
      <c r="CH854" s="20">
        <v>25312.44</v>
      </c>
      <c r="CI854" s="20">
        <v>24498.28</v>
      </c>
      <c r="CJ854" s="20">
        <v>21695.88</v>
      </c>
      <c r="CK854" s="20">
        <v>19108.560000000001</v>
      </c>
      <c r="CL854" s="20">
        <v>23259.9</v>
      </c>
      <c r="CM854" s="20">
        <v>23212.32</v>
      </c>
      <c r="CN854" s="20">
        <v>15524.19</v>
      </c>
      <c r="CO854" s="20">
        <v>12138.92</v>
      </c>
      <c r="CP854" s="20">
        <v>7533.4639999999999</v>
      </c>
      <c r="CQ854" s="20">
        <v>3204.9940000000001</v>
      </c>
      <c r="CR854" s="20">
        <v>5849.15</v>
      </c>
      <c r="CS854" s="20">
        <v>11378.81</v>
      </c>
      <c r="CT854" s="20">
        <v>29519.59</v>
      </c>
      <c r="CU854" s="20">
        <v>50655.16</v>
      </c>
      <c r="CV854" s="20">
        <v>56613.05</v>
      </c>
      <c r="CW854" s="20">
        <v>83516.7</v>
      </c>
      <c r="CX854" s="20">
        <v>67500.740000000005</v>
      </c>
      <c r="CY854" s="20">
        <v>59223.74</v>
      </c>
      <c r="CZ854" s="20">
        <v>60880.03</v>
      </c>
      <c r="DA854" s="20">
        <v>41874.5</v>
      </c>
      <c r="DB854" s="20">
        <v>39837.769999999997</v>
      </c>
      <c r="DC854" s="20">
        <v>38120.29</v>
      </c>
      <c r="DD854">
        <v>0</v>
      </c>
      <c r="DE854">
        <v>0</v>
      </c>
      <c r="DF854">
        <v>0</v>
      </c>
    </row>
    <row r="855" spans="1:110" x14ac:dyDescent="0.25">
      <c r="A855" s="16" t="str">
        <f t="shared" si="13"/>
        <v>Program Specific_CPP_All_All_CAISO_1-in-2_MONTHLY SYSTEM PEAK DAY_2026_1</v>
      </c>
      <c r="B855" t="s">
        <v>196</v>
      </c>
      <c r="C855" t="s">
        <v>121</v>
      </c>
      <c r="D855" t="s">
        <v>7</v>
      </c>
      <c r="E855" t="s">
        <v>7</v>
      </c>
      <c r="F855" t="s">
        <v>110</v>
      </c>
      <c r="G855" t="s">
        <v>111</v>
      </c>
      <c r="H855" t="s">
        <v>20</v>
      </c>
      <c r="I855">
        <v>2026</v>
      </c>
      <c r="J855">
        <v>1</v>
      </c>
      <c r="K855">
        <v>4006</v>
      </c>
      <c r="L855">
        <v>94475.47</v>
      </c>
      <c r="M855">
        <v>92616.639999999999</v>
      </c>
      <c r="N855">
        <v>91715.04</v>
      </c>
      <c r="O855">
        <v>92501.51</v>
      </c>
      <c r="P855">
        <v>97527.96</v>
      </c>
      <c r="Q855">
        <v>108959.3</v>
      </c>
      <c r="R855">
        <v>126227.2</v>
      </c>
      <c r="S855">
        <v>136065.4</v>
      </c>
      <c r="T855">
        <v>140994.70000000001</v>
      </c>
      <c r="U855">
        <v>143015.9</v>
      </c>
      <c r="V855">
        <v>145223.79999999999</v>
      </c>
      <c r="W855">
        <v>145848.6</v>
      </c>
      <c r="X855">
        <v>145725.29999999999</v>
      </c>
      <c r="Y855">
        <v>145644.1</v>
      </c>
      <c r="Z855">
        <v>144112.70000000001</v>
      </c>
      <c r="AA855">
        <v>141358.9</v>
      </c>
      <c r="AB855">
        <v>139081.70000000001</v>
      </c>
      <c r="AC855">
        <v>138408.9</v>
      </c>
      <c r="AD855">
        <v>130676</v>
      </c>
      <c r="AE855">
        <v>124516.5</v>
      </c>
      <c r="AF855">
        <v>119049.1</v>
      </c>
      <c r="AG855">
        <v>113648.8</v>
      </c>
      <c r="AH855">
        <v>105930.6</v>
      </c>
      <c r="AI855">
        <v>99451.22</v>
      </c>
      <c r="AJ855">
        <v>44.357039999999998</v>
      </c>
      <c r="AK855">
        <v>43.49803</v>
      </c>
      <c r="AL855">
        <v>42.171430000000001</v>
      </c>
      <c r="AM855">
        <v>41.640920000000001</v>
      </c>
      <c r="AN855">
        <v>41.176699999999997</v>
      </c>
      <c r="AO855">
        <v>41.141680000000001</v>
      </c>
      <c r="AP855">
        <v>40.746319999999997</v>
      </c>
      <c r="AQ855">
        <v>40.577330000000003</v>
      </c>
      <c r="AR855">
        <v>44.675220000000003</v>
      </c>
      <c r="AS855">
        <v>49.75067</v>
      </c>
      <c r="AT855">
        <v>52.320869999999999</v>
      </c>
      <c r="AU855">
        <v>55.087600000000002</v>
      </c>
      <c r="AV855">
        <v>56.169559999999997</v>
      </c>
      <c r="AW855">
        <v>56.857529999999997</v>
      </c>
      <c r="AX855">
        <v>56.98263</v>
      </c>
      <c r="AY855">
        <v>57.835830000000001</v>
      </c>
      <c r="AZ855">
        <v>56.899799999999999</v>
      </c>
      <c r="BA855">
        <v>54.774209999999997</v>
      </c>
      <c r="BB855">
        <v>52.794800000000002</v>
      </c>
      <c r="BC855">
        <v>50.711939999999998</v>
      </c>
      <c r="BD855">
        <v>49.830800000000004</v>
      </c>
      <c r="BE855">
        <v>49.02769</v>
      </c>
      <c r="BF855">
        <v>48.057310000000001</v>
      </c>
      <c r="BG855">
        <v>47.368630000000003</v>
      </c>
      <c r="BH855">
        <v>-569.63130000000001</v>
      </c>
      <c r="BI855">
        <v>-546.2559</v>
      </c>
      <c r="BJ855">
        <v>-365.61869999999999</v>
      </c>
      <c r="BK855">
        <v>-282.8426</v>
      </c>
      <c r="BL855">
        <v>-202.5403</v>
      </c>
      <c r="BM855">
        <v>191.22720000000001</v>
      </c>
      <c r="BN855">
        <v>936.29970000000003</v>
      </c>
      <c r="BO855">
        <v>89.454430000000002</v>
      </c>
      <c r="BP855">
        <v>-1745.915</v>
      </c>
      <c r="BQ855">
        <v>-1438.6420000000001</v>
      </c>
      <c r="BR855">
        <v>-794.97789999999998</v>
      </c>
      <c r="BS855">
        <v>-503.03359999999998</v>
      </c>
      <c r="BT855">
        <v>125.7747</v>
      </c>
      <c r="BU855">
        <v>1052.3340000000001</v>
      </c>
      <c r="BV855">
        <v>2529.7260000000001</v>
      </c>
      <c r="BW855">
        <v>1401.6959999999999</v>
      </c>
      <c r="BX855">
        <v>666.58180000000004</v>
      </c>
      <c r="BY855">
        <v>424.77870000000001</v>
      </c>
      <c r="BZ855">
        <v>-185.9034</v>
      </c>
      <c r="CA855">
        <v>-996.12800000000004</v>
      </c>
      <c r="CB855">
        <v>-1337.826</v>
      </c>
      <c r="CC855">
        <v>-1323.65</v>
      </c>
      <c r="CD855">
        <v>-1465.0550000000001</v>
      </c>
      <c r="CE855">
        <v>-1071.2380000000001</v>
      </c>
      <c r="CF855" s="20">
        <v>23383.59</v>
      </c>
      <c r="CG855" s="20">
        <v>26803.67</v>
      </c>
      <c r="CH855" s="20">
        <v>23630.97</v>
      </c>
      <c r="CI855" s="20">
        <v>22882.03</v>
      </c>
      <c r="CJ855" s="20">
        <v>20378.57</v>
      </c>
      <c r="CK855" s="20">
        <v>18011.12</v>
      </c>
      <c r="CL855" s="20">
        <v>22524.51</v>
      </c>
      <c r="CM855" s="20">
        <v>22501.47</v>
      </c>
      <c r="CN855" s="20">
        <v>14734.15</v>
      </c>
      <c r="CO855" s="20">
        <v>11411.25</v>
      </c>
      <c r="CP855" s="20">
        <v>7124.5929999999998</v>
      </c>
      <c r="CQ855" s="20">
        <v>3003.3049999999998</v>
      </c>
      <c r="CR855" s="20">
        <v>5473.5910000000003</v>
      </c>
      <c r="CS855" s="20">
        <v>10658.45</v>
      </c>
      <c r="CT855" s="20">
        <v>27829.96</v>
      </c>
      <c r="CU855" s="20">
        <v>47620.73</v>
      </c>
      <c r="CV855" s="20">
        <v>53034.559999999998</v>
      </c>
      <c r="CW855" s="20">
        <v>79688</v>
      </c>
      <c r="CX855" s="20">
        <v>64549.94</v>
      </c>
      <c r="CY855" s="20">
        <v>56220.1</v>
      </c>
      <c r="CZ855" s="20">
        <v>57268.13</v>
      </c>
      <c r="DA855" s="20">
        <v>39352.47</v>
      </c>
      <c r="DB855" s="20">
        <v>37147.18</v>
      </c>
      <c r="DC855" s="20">
        <v>35490.67</v>
      </c>
      <c r="DD855">
        <v>0</v>
      </c>
      <c r="DE855">
        <v>0</v>
      </c>
      <c r="DF855">
        <v>0</v>
      </c>
    </row>
    <row r="856" spans="1:110" x14ac:dyDescent="0.25">
      <c r="A856" s="16" t="str">
        <f t="shared" si="13"/>
        <v>Program Specific_CPP_All_All_CAISO_1-in-2_MONTHLY SYSTEM PEAK DAY_2026_2</v>
      </c>
      <c r="B856" t="s">
        <v>196</v>
      </c>
      <c r="C856" t="s">
        <v>121</v>
      </c>
      <c r="D856" t="s">
        <v>7</v>
      </c>
      <c r="E856" t="s">
        <v>7</v>
      </c>
      <c r="F856" t="s">
        <v>110</v>
      </c>
      <c r="G856" t="s">
        <v>111</v>
      </c>
      <c r="H856" t="s">
        <v>20</v>
      </c>
      <c r="I856">
        <v>2026</v>
      </c>
      <c r="J856">
        <v>2</v>
      </c>
      <c r="K856">
        <v>4006</v>
      </c>
      <c r="L856">
        <v>95362.86</v>
      </c>
      <c r="M856">
        <v>92926.98</v>
      </c>
      <c r="N856">
        <v>91840.18</v>
      </c>
      <c r="O856">
        <v>92442.78</v>
      </c>
      <c r="P856">
        <v>97008.86</v>
      </c>
      <c r="Q856">
        <v>107978.4</v>
      </c>
      <c r="R856">
        <v>124885.1</v>
      </c>
      <c r="S856">
        <v>135520.9</v>
      </c>
      <c r="T856">
        <v>142458.9</v>
      </c>
      <c r="U856">
        <v>145316</v>
      </c>
      <c r="V856">
        <v>148187.20000000001</v>
      </c>
      <c r="W856">
        <v>148738.29999999999</v>
      </c>
      <c r="X856">
        <v>147568.9</v>
      </c>
      <c r="Y856">
        <v>147050</v>
      </c>
      <c r="Z856">
        <v>145029.9</v>
      </c>
      <c r="AA856">
        <v>141307.70000000001</v>
      </c>
      <c r="AB856">
        <v>138028.79999999999</v>
      </c>
      <c r="AC856">
        <v>137487.9</v>
      </c>
      <c r="AD856">
        <v>131935.20000000001</v>
      </c>
      <c r="AE856">
        <v>125876.1</v>
      </c>
      <c r="AF856">
        <v>120346.9</v>
      </c>
      <c r="AG856">
        <v>115126.8</v>
      </c>
      <c r="AH856">
        <v>107454.5</v>
      </c>
      <c r="AI856">
        <v>100814.2</v>
      </c>
      <c r="AJ856">
        <v>47.961469999999998</v>
      </c>
      <c r="AK856">
        <v>48.48169</v>
      </c>
      <c r="AL856">
        <v>48.10427</v>
      </c>
      <c r="AM856">
        <v>47.970460000000003</v>
      </c>
      <c r="AN856">
        <v>47.162120000000002</v>
      </c>
      <c r="AO856">
        <v>46.675710000000002</v>
      </c>
      <c r="AP856">
        <v>46.082880000000003</v>
      </c>
      <c r="AQ856">
        <v>45.865250000000003</v>
      </c>
      <c r="AR856">
        <v>47.276940000000003</v>
      </c>
      <c r="AS856">
        <v>49.918199999999999</v>
      </c>
      <c r="AT856">
        <v>51.150109999999998</v>
      </c>
      <c r="AU856">
        <v>52.915799999999997</v>
      </c>
      <c r="AV856">
        <v>54.159210000000002</v>
      </c>
      <c r="AW856">
        <v>55.100749999999998</v>
      </c>
      <c r="AX856">
        <v>55.199449999999999</v>
      </c>
      <c r="AY856">
        <v>55.287520000000001</v>
      </c>
      <c r="AZ856">
        <v>54.361379999999997</v>
      </c>
      <c r="BA856">
        <v>53.127090000000003</v>
      </c>
      <c r="BB856">
        <v>50.831139999999998</v>
      </c>
      <c r="BC856">
        <v>49.466549999999998</v>
      </c>
      <c r="BD856">
        <v>48.90072</v>
      </c>
      <c r="BE856">
        <v>46.77975</v>
      </c>
      <c r="BF856">
        <v>46.171709999999997</v>
      </c>
      <c r="BG856">
        <v>45.414999999999999</v>
      </c>
      <c r="BH856">
        <v>-561.75170000000003</v>
      </c>
      <c r="BI856">
        <v>-540.18380000000002</v>
      </c>
      <c r="BJ856">
        <v>-356.36180000000002</v>
      </c>
      <c r="BK856">
        <v>-272.20519999999999</v>
      </c>
      <c r="BL856">
        <v>-192.40090000000001</v>
      </c>
      <c r="BM856">
        <v>198.75389999999999</v>
      </c>
      <c r="BN856">
        <v>923.94359999999995</v>
      </c>
      <c r="BO856">
        <v>91.384060000000005</v>
      </c>
      <c r="BP856">
        <v>-1761.5550000000001</v>
      </c>
      <c r="BQ856">
        <v>-1462.184</v>
      </c>
      <c r="BR856">
        <v>-814.2672</v>
      </c>
      <c r="BS856">
        <v>-515.46450000000004</v>
      </c>
      <c r="BT856">
        <v>125.8438</v>
      </c>
      <c r="BU856">
        <v>1063.1510000000001</v>
      </c>
      <c r="BV856">
        <v>2549.9490000000001</v>
      </c>
      <c r="BW856">
        <v>1402.8119999999999</v>
      </c>
      <c r="BX856">
        <v>666.97559999999999</v>
      </c>
      <c r="BY856">
        <v>434.61200000000002</v>
      </c>
      <c r="BZ856">
        <v>-184.86369999999999</v>
      </c>
      <c r="CA856">
        <v>-1006.03</v>
      </c>
      <c r="CB856">
        <v>-1350.9380000000001</v>
      </c>
      <c r="CC856">
        <v>-1335.8720000000001</v>
      </c>
      <c r="CD856">
        <v>-1477.825</v>
      </c>
      <c r="CE856">
        <v>-1072.4269999999999</v>
      </c>
      <c r="CF856" s="20">
        <v>24754.68</v>
      </c>
      <c r="CG856" s="20">
        <v>27743.06</v>
      </c>
      <c r="CH856" s="20">
        <v>24374.66</v>
      </c>
      <c r="CI856" s="20">
        <v>23465.31</v>
      </c>
      <c r="CJ856" s="20">
        <v>20659.330000000002</v>
      </c>
      <c r="CK856" s="20">
        <v>18135.39</v>
      </c>
      <c r="CL856" s="20">
        <v>22579.89</v>
      </c>
      <c r="CM856" s="20">
        <v>22670.99</v>
      </c>
      <c r="CN856" s="20">
        <v>15200.69</v>
      </c>
      <c r="CO856" s="20">
        <v>11853.82</v>
      </c>
      <c r="CP856" s="20">
        <v>7489.5010000000002</v>
      </c>
      <c r="CQ856" s="20">
        <v>3150.2719999999999</v>
      </c>
      <c r="CR856" s="20">
        <v>5667.5370000000003</v>
      </c>
      <c r="CS856" s="20">
        <v>10983.93</v>
      </c>
      <c r="CT856" s="20">
        <v>28416.13</v>
      </c>
      <c r="CU856" s="20">
        <v>47795.17</v>
      </c>
      <c r="CV856" s="20">
        <v>52859.02</v>
      </c>
      <c r="CW856" s="20">
        <v>80498.570000000007</v>
      </c>
      <c r="CX856" s="20">
        <v>66120.710000000006</v>
      </c>
      <c r="CY856" s="20">
        <v>57550.79</v>
      </c>
      <c r="CZ856" s="20">
        <v>58707.09</v>
      </c>
      <c r="DA856" s="20">
        <v>40957.49</v>
      </c>
      <c r="DB856" s="20">
        <v>39207.85</v>
      </c>
      <c r="DC856" s="20">
        <v>37518.480000000003</v>
      </c>
      <c r="DD856">
        <v>0</v>
      </c>
      <c r="DE856">
        <v>0</v>
      </c>
      <c r="DF856">
        <v>0</v>
      </c>
    </row>
    <row r="857" spans="1:110" x14ac:dyDescent="0.25">
      <c r="A857" s="16" t="str">
        <f t="shared" si="13"/>
        <v>Program Specific_CPP_All_All_CAISO_1-in-2_MONTHLY SYSTEM PEAK DAY_2026_3</v>
      </c>
      <c r="B857" t="s">
        <v>196</v>
      </c>
      <c r="C857" t="s">
        <v>121</v>
      </c>
      <c r="D857" t="s">
        <v>7</v>
      </c>
      <c r="E857" t="s">
        <v>7</v>
      </c>
      <c r="F857" t="s">
        <v>110</v>
      </c>
      <c r="G857" t="s">
        <v>111</v>
      </c>
      <c r="H857" t="s">
        <v>20</v>
      </c>
      <c r="I857">
        <v>2026</v>
      </c>
      <c r="J857">
        <v>3</v>
      </c>
      <c r="K857">
        <v>4006</v>
      </c>
      <c r="L857">
        <v>114623.8</v>
      </c>
      <c r="M857">
        <v>112423</v>
      </c>
      <c r="N857">
        <v>111375.9</v>
      </c>
      <c r="O857">
        <v>111680.5</v>
      </c>
      <c r="P857">
        <v>115308.5</v>
      </c>
      <c r="Q857">
        <v>124297.60000000001</v>
      </c>
      <c r="R857">
        <v>138255.4</v>
      </c>
      <c r="S857">
        <v>146117.1</v>
      </c>
      <c r="T857">
        <v>150569.5</v>
      </c>
      <c r="U857">
        <v>152764.29999999999</v>
      </c>
      <c r="V857">
        <v>155041.9</v>
      </c>
      <c r="W857">
        <v>156203.4</v>
      </c>
      <c r="X857">
        <v>156623.70000000001</v>
      </c>
      <c r="Y857">
        <v>156218.29999999999</v>
      </c>
      <c r="Z857">
        <v>154195.70000000001</v>
      </c>
      <c r="AA857">
        <v>150765</v>
      </c>
      <c r="AB857">
        <v>146372.4</v>
      </c>
      <c r="AC857">
        <v>143105.20000000001</v>
      </c>
      <c r="AD857">
        <v>139807.6</v>
      </c>
      <c r="AE857">
        <v>138165.1</v>
      </c>
      <c r="AF857">
        <v>133525.20000000001</v>
      </c>
      <c r="AG857">
        <v>129193.3</v>
      </c>
      <c r="AH857">
        <v>123366.6</v>
      </c>
      <c r="AI857">
        <v>118320.8</v>
      </c>
      <c r="AJ857">
        <v>52.370649999999998</v>
      </c>
      <c r="AK857">
        <v>52.29542</v>
      </c>
      <c r="AL857">
        <v>52.046999999999997</v>
      </c>
      <c r="AM857">
        <v>51.559429999999999</v>
      </c>
      <c r="AN857">
        <v>51.321379999999998</v>
      </c>
      <c r="AO857">
        <v>50.81371</v>
      </c>
      <c r="AP857">
        <v>50.340600000000002</v>
      </c>
      <c r="AQ857">
        <v>50.668599999999998</v>
      </c>
      <c r="AR857">
        <v>53.212380000000003</v>
      </c>
      <c r="AS857">
        <v>56.799630000000001</v>
      </c>
      <c r="AT857">
        <v>60.241289999999999</v>
      </c>
      <c r="AU857">
        <v>62.756929999999997</v>
      </c>
      <c r="AV857">
        <v>63.663110000000003</v>
      </c>
      <c r="AW857">
        <v>65.240359999999995</v>
      </c>
      <c r="AX857">
        <v>64.654269999999997</v>
      </c>
      <c r="AY857">
        <v>65.064989999999995</v>
      </c>
      <c r="AZ857">
        <v>63.855170000000001</v>
      </c>
      <c r="BA857">
        <v>61.843440000000001</v>
      </c>
      <c r="BB857">
        <v>58.686439999999997</v>
      </c>
      <c r="BC857">
        <v>57.029089999999997</v>
      </c>
      <c r="BD857">
        <v>56.186079999999997</v>
      </c>
      <c r="BE857">
        <v>54.917789999999997</v>
      </c>
      <c r="BF857">
        <v>54.326129999999999</v>
      </c>
      <c r="BG857">
        <v>53.562930000000001</v>
      </c>
      <c r="BH857">
        <v>-717.81110000000001</v>
      </c>
      <c r="BI857">
        <v>-687.41470000000004</v>
      </c>
      <c r="BJ857">
        <v>-473.7244</v>
      </c>
      <c r="BK857">
        <v>-374.6189</v>
      </c>
      <c r="BL857">
        <v>-266.50619999999998</v>
      </c>
      <c r="BM857">
        <v>198.19929999999999</v>
      </c>
      <c r="BN857">
        <v>1028.8320000000001</v>
      </c>
      <c r="BO857">
        <v>92.045490000000001</v>
      </c>
      <c r="BP857">
        <v>-1865.6220000000001</v>
      </c>
      <c r="BQ857">
        <v>-1536.5119999999999</v>
      </c>
      <c r="BR857">
        <v>-846.91380000000004</v>
      </c>
      <c r="BS857">
        <v>-536.47720000000004</v>
      </c>
      <c r="BT857">
        <v>136.95849999999999</v>
      </c>
      <c r="BU857">
        <v>1127.729</v>
      </c>
      <c r="BV857">
        <v>2693.7020000000002</v>
      </c>
      <c r="BW857">
        <v>1485.511</v>
      </c>
      <c r="BX857">
        <v>692.05669999999998</v>
      </c>
      <c r="BY857">
        <v>445.78829999999999</v>
      </c>
      <c r="BZ857">
        <v>-189.7166</v>
      </c>
      <c r="CA857">
        <v>-1108.511</v>
      </c>
      <c r="CB857">
        <v>-1507.9880000000001</v>
      </c>
      <c r="CC857">
        <v>-1516.4590000000001</v>
      </c>
      <c r="CD857">
        <v>-1724.1769999999999</v>
      </c>
      <c r="CE857">
        <v>-1307.558</v>
      </c>
      <c r="CF857">
        <v>32226.79</v>
      </c>
      <c r="CG857">
        <v>36736.230000000003</v>
      </c>
      <c r="CH857">
        <v>32403.94</v>
      </c>
      <c r="CI857">
        <v>31069.82</v>
      </c>
      <c r="CJ857">
        <v>26763.81</v>
      </c>
      <c r="CK857">
        <v>22350.99</v>
      </c>
      <c r="CL857">
        <v>26221.88</v>
      </c>
      <c r="CM857">
        <v>25295.040000000001</v>
      </c>
      <c r="CN857">
        <v>16726.53</v>
      </c>
      <c r="CO857">
        <v>12984.03</v>
      </c>
      <c r="CP857">
        <v>8076.7190000000001</v>
      </c>
      <c r="CQ857" s="20">
        <v>3419.09</v>
      </c>
      <c r="CR857" s="20">
        <v>6255.625</v>
      </c>
      <c r="CS857" s="20">
        <v>12070.79</v>
      </c>
      <c r="CT857" s="20">
        <v>31092.22</v>
      </c>
      <c r="CU857" s="20">
        <v>52880.83</v>
      </c>
      <c r="CV857" s="20">
        <v>57597.760000000002</v>
      </c>
      <c r="CW857" s="20">
        <v>86197.23</v>
      </c>
      <c r="CX857" s="20">
        <v>74991.63</v>
      </c>
      <c r="CY857" s="20">
        <v>68874.47</v>
      </c>
      <c r="CZ857" s="20">
        <v>71011.28</v>
      </c>
      <c r="DA857">
        <v>49350.78</v>
      </c>
      <c r="DB857">
        <v>47983.82</v>
      </c>
      <c r="DC857">
        <v>47290.74</v>
      </c>
      <c r="DD857">
        <v>0</v>
      </c>
      <c r="DE857">
        <v>0</v>
      </c>
      <c r="DF857">
        <v>0</v>
      </c>
    </row>
    <row r="858" spans="1:110" x14ac:dyDescent="0.25">
      <c r="A858" s="16" t="str">
        <f t="shared" si="13"/>
        <v>Program Specific_CPP_All_All_CAISO_1-in-2_MONTHLY SYSTEM PEAK DAY_2026_4</v>
      </c>
      <c r="B858" t="s">
        <v>196</v>
      </c>
      <c r="C858" t="s">
        <v>121</v>
      </c>
      <c r="D858" t="s">
        <v>7</v>
      </c>
      <c r="E858" t="s">
        <v>7</v>
      </c>
      <c r="F858" t="s">
        <v>110</v>
      </c>
      <c r="G858" t="s">
        <v>111</v>
      </c>
      <c r="H858" t="s">
        <v>20</v>
      </c>
      <c r="I858">
        <v>2026</v>
      </c>
      <c r="J858">
        <v>4</v>
      </c>
      <c r="K858">
        <v>4006</v>
      </c>
      <c r="L858">
        <v>111911.4</v>
      </c>
      <c r="M858">
        <v>109789.2</v>
      </c>
      <c r="N858">
        <v>108673</v>
      </c>
      <c r="O858">
        <v>108831.9</v>
      </c>
      <c r="P858">
        <v>111387.1</v>
      </c>
      <c r="Q858">
        <v>118513.4</v>
      </c>
      <c r="R858">
        <v>127305.8</v>
      </c>
      <c r="S858">
        <v>131267.9</v>
      </c>
      <c r="T858">
        <v>134121.60000000001</v>
      </c>
      <c r="U858">
        <v>137528.9</v>
      </c>
      <c r="V858">
        <v>140848.9</v>
      </c>
      <c r="W858">
        <v>142873.5</v>
      </c>
      <c r="X858">
        <v>144142.70000000001</v>
      </c>
      <c r="Y858">
        <v>145340.5</v>
      </c>
      <c r="Z858">
        <v>144802.1</v>
      </c>
      <c r="AA858">
        <v>142888.29999999999</v>
      </c>
      <c r="AB858">
        <v>138631.5</v>
      </c>
      <c r="AC858">
        <v>134321.60000000001</v>
      </c>
      <c r="AD858">
        <v>129506.8</v>
      </c>
      <c r="AE858">
        <v>128400.3</v>
      </c>
      <c r="AF858">
        <v>125032.4</v>
      </c>
      <c r="AG858">
        <v>122359.7</v>
      </c>
      <c r="AH858">
        <v>118485.6</v>
      </c>
      <c r="AI858">
        <v>114840</v>
      </c>
      <c r="AJ858">
        <v>61.781930000000003</v>
      </c>
      <c r="AK858">
        <v>61.228810000000003</v>
      </c>
      <c r="AL858">
        <v>60.364669999999997</v>
      </c>
      <c r="AM858">
        <v>59.415779999999998</v>
      </c>
      <c r="AN858">
        <v>59.114240000000002</v>
      </c>
      <c r="AO858">
        <v>58.552210000000002</v>
      </c>
      <c r="AP858">
        <v>58.54513</v>
      </c>
      <c r="AQ858">
        <v>58.703360000000004</v>
      </c>
      <c r="AR858">
        <v>63.767359999999996</v>
      </c>
      <c r="AS858">
        <v>67.591160000000002</v>
      </c>
      <c r="AT858">
        <v>72.074709999999996</v>
      </c>
      <c r="AU858">
        <v>75.174909999999997</v>
      </c>
      <c r="AV858">
        <v>77.365989999999996</v>
      </c>
      <c r="AW858">
        <v>78.521559999999994</v>
      </c>
      <c r="AX858">
        <v>78.596360000000004</v>
      </c>
      <c r="AY858">
        <v>78.293700000000001</v>
      </c>
      <c r="AZ858">
        <v>76.855080000000001</v>
      </c>
      <c r="BA858">
        <v>74.729119999999995</v>
      </c>
      <c r="BB858">
        <v>72.162719999999993</v>
      </c>
      <c r="BC858">
        <v>69.573400000000007</v>
      </c>
      <c r="BD858">
        <v>66.381339999999994</v>
      </c>
      <c r="BE858">
        <v>64.624529999999993</v>
      </c>
      <c r="BF858">
        <v>62.923900000000003</v>
      </c>
      <c r="BG858">
        <v>61.769750000000002</v>
      </c>
      <c r="BH858">
        <v>-692.78430000000003</v>
      </c>
      <c r="BI858">
        <v>-665.95399999999995</v>
      </c>
      <c r="BJ858">
        <v>-457.44299999999998</v>
      </c>
      <c r="BK858">
        <v>-358.40260000000001</v>
      </c>
      <c r="BL858">
        <v>-250.48849999999999</v>
      </c>
      <c r="BM858">
        <v>196.5129</v>
      </c>
      <c r="BN858">
        <v>943.73530000000005</v>
      </c>
      <c r="BO858">
        <v>87.777940000000001</v>
      </c>
      <c r="BP858">
        <v>-1654.2809999999999</v>
      </c>
      <c r="BQ858">
        <v>-1385.722</v>
      </c>
      <c r="BR858">
        <v>-778.81830000000002</v>
      </c>
      <c r="BS858">
        <v>-496.38409999999999</v>
      </c>
      <c r="BT858">
        <v>124.3237</v>
      </c>
      <c r="BU858">
        <v>1050.001</v>
      </c>
      <c r="BV858">
        <v>2535.2640000000001</v>
      </c>
      <c r="BW858">
        <v>1411.0820000000001</v>
      </c>
      <c r="BX858">
        <v>660.72609999999997</v>
      </c>
      <c r="BY858">
        <v>433.95209999999997</v>
      </c>
      <c r="BZ858">
        <v>-149.1754</v>
      </c>
      <c r="CA858">
        <v>-1000.8869999999999</v>
      </c>
      <c r="CB858">
        <v>-1390.172</v>
      </c>
      <c r="CC858">
        <v>-1419.1759999999999</v>
      </c>
      <c r="CD858">
        <v>-1643.9670000000001</v>
      </c>
      <c r="CE858">
        <v>-1255.105</v>
      </c>
      <c r="CF858" s="20">
        <v>31357.11</v>
      </c>
      <c r="CG858" s="20">
        <v>35619.040000000001</v>
      </c>
      <c r="CH858" s="20">
        <v>31228.02</v>
      </c>
      <c r="CI858" s="20">
        <v>29945.94</v>
      </c>
      <c r="CJ858" s="20">
        <v>25397.02</v>
      </c>
      <c r="CK858" s="20">
        <v>20707.95</v>
      </c>
      <c r="CL858" s="20">
        <v>23037.93</v>
      </c>
      <c r="CM858" s="20">
        <v>21160.89</v>
      </c>
      <c r="CN858" s="20">
        <v>13726.5</v>
      </c>
      <c r="CO858" s="20">
        <v>10941.02</v>
      </c>
      <c r="CP858" s="20">
        <v>6874.3059999999996</v>
      </c>
      <c r="CQ858" s="20">
        <v>2919.7730000000001</v>
      </c>
      <c r="CR858" s="20">
        <v>5358.3180000000002</v>
      </c>
      <c r="CS858" s="20">
        <v>10589.3</v>
      </c>
      <c r="CT858" s="20">
        <v>27732.06</v>
      </c>
      <c r="CU858" s="20">
        <v>47908.79</v>
      </c>
      <c r="CV858" s="20">
        <v>52267.73</v>
      </c>
      <c r="CW858" s="20">
        <v>78195.7</v>
      </c>
      <c r="CX858" s="20">
        <v>67359.960000000006</v>
      </c>
      <c r="CY858" s="20">
        <v>62465.03</v>
      </c>
      <c r="CZ858" s="20">
        <v>65113.54</v>
      </c>
      <c r="DA858" s="20">
        <v>46341.99</v>
      </c>
      <c r="DB858" s="20">
        <v>45792.68</v>
      </c>
      <c r="DC858" s="20">
        <v>45747.33</v>
      </c>
      <c r="DD858">
        <v>0</v>
      </c>
      <c r="DE858">
        <v>0</v>
      </c>
      <c r="DF858">
        <v>0</v>
      </c>
    </row>
    <row r="859" spans="1:110" x14ac:dyDescent="0.25">
      <c r="A859" s="16" t="str">
        <f t="shared" si="13"/>
        <v>Program Specific_CPP_All_All_CAISO_1-in-2_MONTHLY SYSTEM PEAK DAY_2026_5</v>
      </c>
      <c r="B859" t="s">
        <v>196</v>
      </c>
      <c r="C859" t="s">
        <v>121</v>
      </c>
      <c r="D859" t="s">
        <v>7</v>
      </c>
      <c r="E859" t="s">
        <v>7</v>
      </c>
      <c r="F859" t="s">
        <v>110</v>
      </c>
      <c r="G859" t="s">
        <v>111</v>
      </c>
      <c r="H859" t="s">
        <v>20</v>
      </c>
      <c r="I859">
        <v>2026</v>
      </c>
      <c r="J859">
        <v>5</v>
      </c>
      <c r="K859">
        <v>4006</v>
      </c>
      <c r="L859">
        <v>117173.3</v>
      </c>
      <c r="M859">
        <v>114728.2</v>
      </c>
      <c r="N859">
        <v>113438.6</v>
      </c>
      <c r="O859">
        <v>113342.9</v>
      </c>
      <c r="P859">
        <v>115605</v>
      </c>
      <c r="Q859">
        <v>122467.4</v>
      </c>
      <c r="R859">
        <v>131024.2</v>
      </c>
      <c r="S859">
        <v>138160.79999999999</v>
      </c>
      <c r="T859">
        <v>144852.1</v>
      </c>
      <c r="U859">
        <v>150927.5</v>
      </c>
      <c r="V859">
        <v>156429.79999999999</v>
      </c>
      <c r="W859">
        <v>160149.4</v>
      </c>
      <c r="X859">
        <v>162162.1</v>
      </c>
      <c r="Y859">
        <v>163400.70000000001</v>
      </c>
      <c r="Z859">
        <v>162606.9</v>
      </c>
      <c r="AA859">
        <v>159408.5</v>
      </c>
      <c r="AB859">
        <v>154967.5</v>
      </c>
      <c r="AC859">
        <v>149202.20000000001</v>
      </c>
      <c r="AD859">
        <v>141528.4</v>
      </c>
      <c r="AE859">
        <v>137636.20000000001</v>
      </c>
      <c r="AF859">
        <v>134464.6</v>
      </c>
      <c r="AG859">
        <v>130692.8</v>
      </c>
      <c r="AH859">
        <v>125627.2</v>
      </c>
      <c r="AI859">
        <v>120843.6</v>
      </c>
      <c r="AJ859">
        <v>63.054630000000003</v>
      </c>
      <c r="AK859">
        <v>62.144739999999999</v>
      </c>
      <c r="AL859">
        <v>61.694369999999999</v>
      </c>
      <c r="AM859">
        <v>61.450749999999999</v>
      </c>
      <c r="AN859">
        <v>61.28257</v>
      </c>
      <c r="AO859">
        <v>60.873739999999998</v>
      </c>
      <c r="AP859">
        <v>60.367049999999999</v>
      </c>
      <c r="AQ859">
        <v>61.448529999999998</v>
      </c>
      <c r="AR859">
        <v>63.831310000000002</v>
      </c>
      <c r="AS859">
        <v>66.21293</v>
      </c>
      <c r="AT859">
        <v>69.235219999999998</v>
      </c>
      <c r="AU859">
        <v>72.174880000000002</v>
      </c>
      <c r="AV859">
        <v>73.806870000000004</v>
      </c>
      <c r="AW859">
        <v>75.432140000000004</v>
      </c>
      <c r="AX859">
        <v>75.012529999999998</v>
      </c>
      <c r="AY859">
        <v>74.749979999999994</v>
      </c>
      <c r="AZ859">
        <v>73.550820000000002</v>
      </c>
      <c r="BA859">
        <v>71.381649999999993</v>
      </c>
      <c r="BB859">
        <v>69.205719999999999</v>
      </c>
      <c r="BC859">
        <v>66.841980000000007</v>
      </c>
      <c r="BD859">
        <v>64.99391</v>
      </c>
      <c r="BE859">
        <v>64.140659999999997</v>
      </c>
      <c r="BF859">
        <v>63.719929999999998</v>
      </c>
      <c r="BG859">
        <v>62.794359999999998</v>
      </c>
      <c r="BH859">
        <v>-713.53210000000001</v>
      </c>
      <c r="BI859">
        <v>-684.90440000000001</v>
      </c>
      <c r="BJ859">
        <v>-461.94850000000002</v>
      </c>
      <c r="BK859">
        <v>-355.29520000000002</v>
      </c>
      <c r="BL859">
        <v>-244.53700000000001</v>
      </c>
      <c r="BM859">
        <v>220.55269999999999</v>
      </c>
      <c r="BN859">
        <v>966.29939999999999</v>
      </c>
      <c r="BO859">
        <v>96.695589999999996</v>
      </c>
      <c r="BP859">
        <v>-1783.578</v>
      </c>
      <c r="BQ859">
        <v>-1520.0840000000001</v>
      </c>
      <c r="BR859">
        <v>-859.03279999999995</v>
      </c>
      <c r="BS859">
        <v>-552.09230000000002</v>
      </c>
      <c r="BT859">
        <v>142.2073</v>
      </c>
      <c r="BU859">
        <v>1179.136</v>
      </c>
      <c r="BV859">
        <v>2836.3989999999999</v>
      </c>
      <c r="BW859">
        <v>1563.306</v>
      </c>
      <c r="BX859">
        <v>725.27840000000003</v>
      </c>
      <c r="BY859">
        <v>463.74979999999999</v>
      </c>
      <c r="BZ859">
        <v>-178.71080000000001</v>
      </c>
      <c r="CA859">
        <v>-1076.9839999999999</v>
      </c>
      <c r="CB859">
        <v>-1500.623</v>
      </c>
      <c r="CC859">
        <v>-1516.9280000000001</v>
      </c>
      <c r="CD859">
        <v>-1738.249</v>
      </c>
      <c r="CE859">
        <v>-1310.758</v>
      </c>
      <c r="CF859" s="20">
        <v>35369.56</v>
      </c>
      <c r="CG859" s="20">
        <v>40165.94</v>
      </c>
      <c r="CH859" s="20">
        <v>35325.79</v>
      </c>
      <c r="CI859" s="20">
        <v>33735.57</v>
      </c>
      <c r="CJ859" s="20">
        <v>28344.5</v>
      </c>
      <c r="CK859" s="20">
        <v>23060.82</v>
      </c>
      <c r="CL859" s="20">
        <v>25577.200000000001</v>
      </c>
      <c r="CM859" s="20">
        <v>24118.38</v>
      </c>
      <c r="CN859" s="20">
        <v>16212.03</v>
      </c>
      <c r="CO859" s="20">
        <v>13055.84</v>
      </c>
      <c r="CP859" s="20">
        <v>8332.9279999999999</v>
      </c>
      <c r="CQ859" s="20">
        <v>3618.05</v>
      </c>
      <c r="CR859" s="20">
        <v>6690.01</v>
      </c>
      <c r="CS859" s="20">
        <v>13118.89</v>
      </c>
      <c r="CT859" s="20">
        <v>34315.120000000003</v>
      </c>
      <c r="CU859" s="20">
        <v>58067.88</v>
      </c>
      <c r="CV859" s="20">
        <v>63621.67</v>
      </c>
      <c r="CW859" s="20">
        <v>93533.57</v>
      </c>
      <c r="CX859" s="20">
        <v>78490.95</v>
      </c>
      <c r="CY859" s="20">
        <v>71321.399999999994</v>
      </c>
      <c r="CZ859" s="20">
        <v>74520.67</v>
      </c>
      <c r="DA859" s="20">
        <v>52724.54</v>
      </c>
      <c r="DB859" s="20">
        <v>52137.94</v>
      </c>
      <c r="DC859" s="20">
        <v>51564.42</v>
      </c>
      <c r="DD859">
        <v>0</v>
      </c>
      <c r="DE859">
        <v>0</v>
      </c>
      <c r="DF859">
        <v>0</v>
      </c>
    </row>
    <row r="860" spans="1:110" x14ac:dyDescent="0.25">
      <c r="A860" s="16" t="str">
        <f t="shared" si="13"/>
        <v>Program Specific_CPP_All_All_CAISO_1-in-2_MONTHLY SYSTEM PEAK DAY_2026_6</v>
      </c>
      <c r="B860" t="s">
        <v>196</v>
      </c>
      <c r="C860" t="s">
        <v>121</v>
      </c>
      <c r="D860" t="s">
        <v>7</v>
      </c>
      <c r="E860" t="s">
        <v>7</v>
      </c>
      <c r="F860" t="s">
        <v>110</v>
      </c>
      <c r="G860" t="s">
        <v>111</v>
      </c>
      <c r="H860" t="s">
        <v>20</v>
      </c>
      <c r="I860">
        <v>2026</v>
      </c>
      <c r="J860">
        <v>6</v>
      </c>
      <c r="K860">
        <v>4006</v>
      </c>
      <c r="L860">
        <v>120708.8</v>
      </c>
      <c r="M860">
        <v>118192.1</v>
      </c>
      <c r="N860">
        <v>116869.2</v>
      </c>
      <c r="O860">
        <v>116921.2</v>
      </c>
      <c r="P860">
        <v>119479.8</v>
      </c>
      <c r="Q860">
        <v>126682.6</v>
      </c>
      <c r="R860">
        <v>136624</v>
      </c>
      <c r="S860">
        <v>145588</v>
      </c>
      <c r="T860">
        <v>153585.1</v>
      </c>
      <c r="U860">
        <v>160468.20000000001</v>
      </c>
      <c r="V860">
        <v>166286.9</v>
      </c>
      <c r="W860">
        <v>170473.60000000001</v>
      </c>
      <c r="X860">
        <v>172605</v>
      </c>
      <c r="Y860">
        <v>174091.2</v>
      </c>
      <c r="Z860">
        <v>173308.6</v>
      </c>
      <c r="AA860">
        <v>169724.6</v>
      </c>
      <c r="AB860">
        <v>164702.39999999999</v>
      </c>
      <c r="AC860">
        <v>158294.9</v>
      </c>
      <c r="AD860">
        <v>149959.4</v>
      </c>
      <c r="AE860">
        <v>144972.29999999999</v>
      </c>
      <c r="AF860">
        <v>141393.70000000001</v>
      </c>
      <c r="AG860">
        <v>137075.5</v>
      </c>
      <c r="AH860">
        <v>130962</v>
      </c>
      <c r="AI860">
        <v>125394.5</v>
      </c>
      <c r="AJ860">
        <v>63.19023</v>
      </c>
      <c r="AK860">
        <v>62.747329999999998</v>
      </c>
      <c r="AL860">
        <v>62.713209999999997</v>
      </c>
      <c r="AM860">
        <v>62.602550000000001</v>
      </c>
      <c r="AN860">
        <v>62.546100000000003</v>
      </c>
      <c r="AO860">
        <v>62.555950000000003</v>
      </c>
      <c r="AP860">
        <v>62.460830000000001</v>
      </c>
      <c r="AQ860">
        <v>62.837229999999998</v>
      </c>
      <c r="AR860">
        <v>63.678249999999998</v>
      </c>
      <c r="AS860">
        <v>66.905739999999994</v>
      </c>
      <c r="AT860">
        <v>69.877560000000003</v>
      </c>
      <c r="AU860">
        <v>71.557990000000004</v>
      </c>
      <c r="AV860">
        <v>73.786699999999996</v>
      </c>
      <c r="AW860">
        <v>74.385549999999995</v>
      </c>
      <c r="AX860">
        <v>74.234859999999998</v>
      </c>
      <c r="AY860">
        <v>73.633459999999999</v>
      </c>
      <c r="AZ860">
        <v>74.285150000000002</v>
      </c>
      <c r="BA860">
        <v>73.981639999999999</v>
      </c>
      <c r="BB860">
        <v>72.669079999999994</v>
      </c>
      <c r="BC860">
        <v>70.310270000000003</v>
      </c>
      <c r="BD860">
        <v>67.70326</v>
      </c>
      <c r="BE860">
        <v>65.73845</v>
      </c>
      <c r="BF860">
        <v>65.007900000000006</v>
      </c>
      <c r="BG860">
        <v>64.080160000000006</v>
      </c>
      <c r="BH860">
        <v>-736.00260000000003</v>
      </c>
      <c r="BI860">
        <v>-704.55</v>
      </c>
      <c r="BJ860">
        <v>-473.73270000000002</v>
      </c>
      <c r="BK860">
        <v>-362.98759999999999</v>
      </c>
      <c r="BL860">
        <v>-249.25899999999999</v>
      </c>
      <c r="BM860">
        <v>230.51929999999999</v>
      </c>
      <c r="BN860">
        <v>1007.664</v>
      </c>
      <c r="BO860">
        <v>100.2683</v>
      </c>
      <c r="BP860">
        <v>-1894.5309999999999</v>
      </c>
      <c r="BQ860">
        <v>-1614.9839999999999</v>
      </c>
      <c r="BR860">
        <v>-904.03409999999997</v>
      </c>
      <c r="BS860">
        <v>-577.24519999999995</v>
      </c>
      <c r="BT860">
        <v>157.52799999999999</v>
      </c>
      <c r="BU860">
        <v>1253.93</v>
      </c>
      <c r="BV860">
        <v>3003.172</v>
      </c>
      <c r="BW860">
        <v>1647.9770000000001</v>
      </c>
      <c r="BX860">
        <v>748.03790000000004</v>
      </c>
      <c r="BY860">
        <v>464.42469999999997</v>
      </c>
      <c r="BZ860">
        <v>-213.65010000000001</v>
      </c>
      <c r="CA860">
        <v>-1149.6079999999999</v>
      </c>
      <c r="CB860">
        <v>-1591.627</v>
      </c>
      <c r="CC860">
        <v>-1598.3779999999999</v>
      </c>
      <c r="CD860">
        <v>-1815.2429999999999</v>
      </c>
      <c r="CE860">
        <v>-1361.4469999999999</v>
      </c>
      <c r="CF860">
        <v>37454.15</v>
      </c>
      <c r="CG860">
        <v>42751.8</v>
      </c>
      <c r="CH860">
        <v>37684.839999999997</v>
      </c>
      <c r="CI860">
        <v>36156.49</v>
      </c>
      <c r="CJ860">
        <v>30508.89</v>
      </c>
      <c r="CK860">
        <v>24810.62</v>
      </c>
      <c r="CL860">
        <v>27793.8</v>
      </c>
      <c r="CM860">
        <v>26510.75</v>
      </c>
      <c r="CN860">
        <v>17986.599999999999</v>
      </c>
      <c r="CO860">
        <v>14521.47</v>
      </c>
      <c r="CP860">
        <v>9179.6080000000002</v>
      </c>
      <c r="CQ860" s="20">
        <v>3970.94</v>
      </c>
      <c r="CR860" s="20">
        <v>7325.5209999999997</v>
      </c>
      <c r="CS860" s="20">
        <v>14401.99</v>
      </c>
      <c r="CT860" s="20">
        <v>37686.160000000003</v>
      </c>
      <c r="CU860" s="20">
        <v>63360.9</v>
      </c>
      <c r="CV860" s="20">
        <v>68844.25</v>
      </c>
      <c r="CW860" s="20">
        <v>100655.2</v>
      </c>
      <c r="CX860" s="20">
        <v>84966.02</v>
      </c>
      <c r="CY860" s="20">
        <v>77370.5</v>
      </c>
      <c r="CZ860" s="20">
        <v>80388.160000000003</v>
      </c>
      <c r="DA860">
        <v>56991.54</v>
      </c>
      <c r="DB860">
        <v>56205.55</v>
      </c>
      <c r="DC860">
        <v>55395.19</v>
      </c>
      <c r="DD860">
        <v>0</v>
      </c>
      <c r="DE860">
        <v>0</v>
      </c>
      <c r="DF860">
        <v>0</v>
      </c>
    </row>
    <row r="861" spans="1:110" x14ac:dyDescent="0.25">
      <c r="A861" s="16" t="str">
        <f t="shared" si="13"/>
        <v>Program Specific_CPP_All_All_CAISO_1-in-2_MONTHLY SYSTEM PEAK DAY_2026_7</v>
      </c>
      <c r="B861" t="s">
        <v>196</v>
      </c>
      <c r="C861" t="s">
        <v>121</v>
      </c>
      <c r="D861" t="s">
        <v>7</v>
      </c>
      <c r="E861" t="s">
        <v>7</v>
      </c>
      <c r="F861" t="s">
        <v>110</v>
      </c>
      <c r="G861" t="s">
        <v>111</v>
      </c>
      <c r="H861" t="s">
        <v>20</v>
      </c>
      <c r="I861">
        <v>2026</v>
      </c>
      <c r="J861">
        <v>7</v>
      </c>
      <c r="K861">
        <v>4006</v>
      </c>
      <c r="L861">
        <v>125395.6</v>
      </c>
      <c r="M861">
        <v>122605.2</v>
      </c>
      <c r="N861">
        <v>121057</v>
      </c>
      <c r="O861">
        <v>121059.4</v>
      </c>
      <c r="P861">
        <v>123902.3</v>
      </c>
      <c r="Q861">
        <v>132219.5</v>
      </c>
      <c r="R861">
        <v>143152</v>
      </c>
      <c r="S861">
        <v>152445</v>
      </c>
      <c r="T861">
        <v>160892.20000000001</v>
      </c>
      <c r="U861">
        <v>168579.4</v>
      </c>
      <c r="V861">
        <v>175745.7</v>
      </c>
      <c r="W861">
        <v>180780.1</v>
      </c>
      <c r="X861">
        <v>183343.8</v>
      </c>
      <c r="Y861">
        <v>184770.7</v>
      </c>
      <c r="Z861">
        <v>184011.4</v>
      </c>
      <c r="AA861">
        <v>180517.4</v>
      </c>
      <c r="AB861">
        <v>175282.1</v>
      </c>
      <c r="AC861">
        <v>168406.2</v>
      </c>
      <c r="AD861">
        <v>159219.4</v>
      </c>
      <c r="AE861">
        <v>153212.1</v>
      </c>
      <c r="AF861">
        <v>148436.29999999999</v>
      </c>
      <c r="AG861">
        <v>143248.29999999999</v>
      </c>
      <c r="AH861">
        <v>136218.9</v>
      </c>
      <c r="AI861">
        <v>129957.7</v>
      </c>
      <c r="AJ861">
        <v>67.446969999999993</v>
      </c>
      <c r="AK861">
        <v>67.312820000000002</v>
      </c>
      <c r="AL861">
        <v>67.001779999999997</v>
      </c>
      <c r="AM861">
        <v>67.045860000000005</v>
      </c>
      <c r="AN861">
        <v>67.163539999999998</v>
      </c>
      <c r="AO861">
        <v>67.116839999999996</v>
      </c>
      <c r="AP861">
        <v>67.018109999999993</v>
      </c>
      <c r="AQ861">
        <v>68.279300000000006</v>
      </c>
      <c r="AR861">
        <v>70.35351</v>
      </c>
      <c r="AS861">
        <v>73.068529999999996</v>
      </c>
      <c r="AT861">
        <v>75.688890000000001</v>
      </c>
      <c r="AU861">
        <v>77.302139999999994</v>
      </c>
      <c r="AV861">
        <v>78.075779999999995</v>
      </c>
      <c r="AW861">
        <v>77.900689999999997</v>
      </c>
      <c r="AX861">
        <v>78.221069999999997</v>
      </c>
      <c r="AY861">
        <v>78.524550000000005</v>
      </c>
      <c r="AZ861">
        <v>76.715130000000002</v>
      </c>
      <c r="BA861">
        <v>75.975470000000001</v>
      </c>
      <c r="BB861">
        <v>75.360259999999997</v>
      </c>
      <c r="BC861">
        <v>73.200819999999993</v>
      </c>
      <c r="BD861">
        <v>70.811480000000003</v>
      </c>
      <c r="BE861">
        <v>69.814869999999999</v>
      </c>
      <c r="BF861">
        <v>69.69256</v>
      </c>
      <c r="BG861">
        <v>69.600300000000004</v>
      </c>
      <c r="BH861">
        <v>-761.2998</v>
      </c>
      <c r="BI861">
        <v>-728.22249999999997</v>
      </c>
      <c r="BJ861">
        <v>-488.44260000000003</v>
      </c>
      <c r="BK861">
        <v>-373.21210000000002</v>
      </c>
      <c r="BL861">
        <v>-254.9616</v>
      </c>
      <c r="BM861">
        <v>242.904</v>
      </c>
      <c r="BN861">
        <v>1055.3610000000001</v>
      </c>
      <c r="BO861">
        <v>105.6473</v>
      </c>
      <c r="BP861">
        <v>-1985.1310000000001</v>
      </c>
      <c r="BQ861">
        <v>-1695.94</v>
      </c>
      <c r="BR861">
        <v>-951.33680000000004</v>
      </c>
      <c r="BS861">
        <v>-607.42939999999999</v>
      </c>
      <c r="BT861">
        <v>169.2516</v>
      </c>
      <c r="BU861">
        <v>1330.355</v>
      </c>
      <c r="BV861">
        <v>3185.9949999999999</v>
      </c>
      <c r="BW861">
        <v>1752.1690000000001</v>
      </c>
      <c r="BX861">
        <v>795.16639999999995</v>
      </c>
      <c r="BY861">
        <v>490.72120000000001</v>
      </c>
      <c r="BZ861">
        <v>-233.49180000000001</v>
      </c>
      <c r="CA861">
        <v>-1220.0250000000001</v>
      </c>
      <c r="CB861">
        <v>-1672.4849999999999</v>
      </c>
      <c r="CC861">
        <v>-1671.1020000000001</v>
      </c>
      <c r="CD861">
        <v>-1887.982</v>
      </c>
      <c r="CE861">
        <v>-1410.704</v>
      </c>
      <c r="CF861" s="20">
        <v>40716.6</v>
      </c>
      <c r="CG861" s="20">
        <v>46332.58</v>
      </c>
      <c r="CH861" s="20">
        <v>40638.589999999997</v>
      </c>
      <c r="CI861" s="20">
        <v>38959.949999999997</v>
      </c>
      <c r="CJ861" s="20">
        <v>33054.699999999997</v>
      </c>
      <c r="CK861" s="20">
        <v>27164.21</v>
      </c>
      <c r="CL861" s="20">
        <v>30630.28</v>
      </c>
      <c r="CM861" s="20">
        <v>29180.959999999999</v>
      </c>
      <c r="CN861" s="20">
        <v>19705.04</v>
      </c>
      <c r="CO861" s="20">
        <v>15885.96</v>
      </c>
      <c r="CP861" s="20">
        <v>10141.799999999999</v>
      </c>
      <c r="CQ861" s="20">
        <v>4404.7060000000001</v>
      </c>
      <c r="CR861" s="20">
        <v>8182.2309999999998</v>
      </c>
      <c r="CS861" s="20">
        <v>16114.6</v>
      </c>
      <c r="CT861" s="20">
        <v>42304.03</v>
      </c>
      <c r="CU861" s="20">
        <v>71580.570000000007</v>
      </c>
      <c r="CV861" s="20">
        <v>77844.320000000007</v>
      </c>
      <c r="CW861" s="20">
        <v>113331.8</v>
      </c>
      <c r="CX861" s="20">
        <v>94877.92</v>
      </c>
      <c r="CY861" s="20">
        <v>85801.1</v>
      </c>
      <c r="CZ861" s="20">
        <v>88353.5</v>
      </c>
      <c r="DA861" s="20">
        <v>62133.87</v>
      </c>
      <c r="DB861" s="20">
        <v>60827.12</v>
      </c>
      <c r="DC861" s="20">
        <v>59528.47</v>
      </c>
      <c r="DD861">
        <v>0</v>
      </c>
      <c r="DE861">
        <v>0</v>
      </c>
      <c r="DF861">
        <v>0</v>
      </c>
    </row>
    <row r="862" spans="1:110" x14ac:dyDescent="0.25">
      <c r="A862" s="16" t="str">
        <f t="shared" si="13"/>
        <v>Program Specific_CPP_All_All_CAISO_1-in-2_MONTHLY SYSTEM PEAK DAY_2026_8</v>
      </c>
      <c r="B862" t="s">
        <v>196</v>
      </c>
      <c r="C862" t="s">
        <v>121</v>
      </c>
      <c r="D862" t="s">
        <v>7</v>
      </c>
      <c r="E862" t="s">
        <v>7</v>
      </c>
      <c r="F862" t="s">
        <v>110</v>
      </c>
      <c r="G862" t="s">
        <v>111</v>
      </c>
      <c r="H862" t="s">
        <v>20</v>
      </c>
      <c r="I862">
        <v>2026</v>
      </c>
      <c r="J862">
        <v>8</v>
      </c>
      <c r="K862">
        <v>4006</v>
      </c>
      <c r="L862">
        <v>131785.79999999999</v>
      </c>
      <c r="M862">
        <v>128562.7</v>
      </c>
      <c r="N862">
        <v>127033.7</v>
      </c>
      <c r="O862">
        <v>127120.1</v>
      </c>
      <c r="P862">
        <v>130452.9</v>
      </c>
      <c r="Q862">
        <v>140138.1</v>
      </c>
      <c r="R862">
        <v>153858.1</v>
      </c>
      <c r="S862">
        <v>164230.5</v>
      </c>
      <c r="T862">
        <v>173784.8</v>
      </c>
      <c r="U862">
        <v>182529.2</v>
      </c>
      <c r="V862">
        <v>190521.5</v>
      </c>
      <c r="W862">
        <v>196042.4</v>
      </c>
      <c r="X862">
        <v>199121.1</v>
      </c>
      <c r="Y862">
        <v>200838.6</v>
      </c>
      <c r="Z862">
        <v>199735.9</v>
      </c>
      <c r="AA862">
        <v>195867.6</v>
      </c>
      <c r="AB862">
        <v>189224.1</v>
      </c>
      <c r="AC862">
        <v>180834.5</v>
      </c>
      <c r="AD862">
        <v>169886.6</v>
      </c>
      <c r="AE862">
        <v>163279.5</v>
      </c>
      <c r="AF862">
        <v>156794.5</v>
      </c>
      <c r="AG862">
        <v>151077.29999999999</v>
      </c>
      <c r="AH862">
        <v>143347.29999999999</v>
      </c>
      <c r="AI862">
        <v>136807.20000000001</v>
      </c>
      <c r="AJ862">
        <v>74.436059999999998</v>
      </c>
      <c r="AK862">
        <v>73.634680000000003</v>
      </c>
      <c r="AL862">
        <v>72.813019999999995</v>
      </c>
      <c r="AM862">
        <v>72.415729999999996</v>
      </c>
      <c r="AN862">
        <v>71.735200000000006</v>
      </c>
      <c r="AO862">
        <v>71.426760000000002</v>
      </c>
      <c r="AP862">
        <v>71.168959999999998</v>
      </c>
      <c r="AQ862">
        <v>72.708560000000006</v>
      </c>
      <c r="AR862">
        <v>75.888980000000004</v>
      </c>
      <c r="AS862">
        <v>80.582490000000007</v>
      </c>
      <c r="AT862">
        <v>84.354709999999997</v>
      </c>
      <c r="AU862">
        <v>86.734390000000005</v>
      </c>
      <c r="AV862">
        <v>88.093680000000006</v>
      </c>
      <c r="AW862">
        <v>88.391630000000006</v>
      </c>
      <c r="AX862">
        <v>88.736689999999996</v>
      </c>
      <c r="AY862">
        <v>88.547899999999998</v>
      </c>
      <c r="AZ862">
        <v>87.609449999999995</v>
      </c>
      <c r="BA862">
        <v>86.255269999999996</v>
      </c>
      <c r="BB862">
        <v>83.097170000000006</v>
      </c>
      <c r="BC862">
        <v>81.199849999999998</v>
      </c>
      <c r="BD862">
        <v>78.551910000000007</v>
      </c>
      <c r="BE862">
        <v>76.852440000000001</v>
      </c>
      <c r="BF862">
        <v>76.083590000000001</v>
      </c>
      <c r="BG862">
        <v>74.887110000000007</v>
      </c>
      <c r="BH862">
        <v>-797.19449999999995</v>
      </c>
      <c r="BI862">
        <v>-761.00120000000004</v>
      </c>
      <c r="BJ862">
        <v>-508.17090000000002</v>
      </c>
      <c r="BK862">
        <v>-386.0104</v>
      </c>
      <c r="BL862">
        <v>-261.2466</v>
      </c>
      <c r="BM862">
        <v>266.16840000000002</v>
      </c>
      <c r="BN862">
        <v>1132.877</v>
      </c>
      <c r="BO862">
        <v>116.2272</v>
      </c>
      <c r="BP862">
        <v>-2141.1669999999999</v>
      </c>
      <c r="BQ862">
        <v>-1836.771</v>
      </c>
      <c r="BR862">
        <v>-1032.44</v>
      </c>
      <c r="BS862">
        <v>-658.78729999999996</v>
      </c>
      <c r="BT862">
        <v>183.67160000000001</v>
      </c>
      <c r="BU862">
        <v>1446.386</v>
      </c>
      <c r="BV862">
        <v>3460.5140000000001</v>
      </c>
      <c r="BW862">
        <v>1905.001</v>
      </c>
      <c r="BX862">
        <v>861.56389999999999</v>
      </c>
      <c r="BY862">
        <v>531.69899999999996</v>
      </c>
      <c r="BZ862">
        <v>-240.01560000000001</v>
      </c>
      <c r="CA862">
        <v>-1306.4880000000001</v>
      </c>
      <c r="CB862">
        <v>-1769.443</v>
      </c>
      <c r="CC862">
        <v>-1762.1510000000001</v>
      </c>
      <c r="CD862">
        <v>-1986.8689999999999</v>
      </c>
      <c r="CE862">
        <v>-1481.5340000000001</v>
      </c>
      <c r="CF862" s="20">
        <v>45249.98</v>
      </c>
      <c r="CG862" s="20">
        <v>51286.85</v>
      </c>
      <c r="CH862" s="20">
        <v>45167.839999999997</v>
      </c>
      <c r="CI862" s="20">
        <v>43429.06</v>
      </c>
      <c r="CJ862" s="20">
        <v>37173.019999999997</v>
      </c>
      <c r="CK862" s="20">
        <v>31068.54</v>
      </c>
      <c r="CL862" s="20">
        <v>35779.769999999997</v>
      </c>
      <c r="CM862" s="20">
        <v>34321.42</v>
      </c>
      <c r="CN862" s="20">
        <v>23229.16</v>
      </c>
      <c r="CO862" s="20">
        <v>18734.73</v>
      </c>
      <c r="CP862" s="20">
        <v>11951.7</v>
      </c>
      <c r="CQ862" s="20">
        <v>5180.8909999999996</v>
      </c>
      <c r="CR862" s="20">
        <v>9657.8070000000007</v>
      </c>
      <c r="CS862" s="20">
        <v>19120.23</v>
      </c>
      <c r="CT862" s="20">
        <v>50010.96</v>
      </c>
      <c r="CU862" s="20">
        <v>84927.79</v>
      </c>
      <c r="CV862" s="20">
        <v>91194.63</v>
      </c>
      <c r="CW862" s="20">
        <v>131577.29999999999</v>
      </c>
      <c r="CX862" s="20">
        <v>109342.9</v>
      </c>
      <c r="CY862" s="20">
        <v>96638.98</v>
      </c>
      <c r="CZ862" s="20">
        <v>98134.02</v>
      </c>
      <c r="DA862" s="20">
        <v>69153.490000000005</v>
      </c>
      <c r="DB862" s="20">
        <v>67346.080000000002</v>
      </c>
      <c r="DC862" s="20">
        <v>66334.41</v>
      </c>
      <c r="DD862">
        <v>0</v>
      </c>
      <c r="DE862">
        <v>0</v>
      </c>
      <c r="DF862">
        <v>0</v>
      </c>
    </row>
    <row r="863" spans="1:110" x14ac:dyDescent="0.25">
      <c r="A863" s="16" t="str">
        <f t="shared" si="13"/>
        <v>Program Specific_CPP_All_All_CAISO_1-in-2_MONTHLY SYSTEM PEAK DAY_2026_9</v>
      </c>
      <c r="B863" t="s">
        <v>196</v>
      </c>
      <c r="C863" t="s">
        <v>121</v>
      </c>
      <c r="D863" t="s">
        <v>7</v>
      </c>
      <c r="E863" t="s">
        <v>7</v>
      </c>
      <c r="F863" t="s">
        <v>110</v>
      </c>
      <c r="G863" t="s">
        <v>111</v>
      </c>
      <c r="H863" t="s">
        <v>20</v>
      </c>
      <c r="I863">
        <v>2026</v>
      </c>
      <c r="J863">
        <v>9</v>
      </c>
      <c r="K863">
        <v>4006</v>
      </c>
      <c r="L863">
        <v>129275.7</v>
      </c>
      <c r="M863">
        <v>125922.2</v>
      </c>
      <c r="N863">
        <v>124190.8</v>
      </c>
      <c r="O863">
        <v>123869.3</v>
      </c>
      <c r="P863">
        <v>126885.6</v>
      </c>
      <c r="Q863">
        <v>135817.60000000001</v>
      </c>
      <c r="R863">
        <v>149764.29999999999</v>
      </c>
      <c r="S863">
        <v>159203.9</v>
      </c>
      <c r="T863">
        <v>168767.8</v>
      </c>
      <c r="U863">
        <v>178318.8</v>
      </c>
      <c r="V863">
        <v>187709.5</v>
      </c>
      <c r="W863">
        <v>195167.1</v>
      </c>
      <c r="X863">
        <v>199334.7</v>
      </c>
      <c r="Y863">
        <v>201741.1</v>
      </c>
      <c r="Z863">
        <v>200983.2</v>
      </c>
      <c r="AA863">
        <v>197193.7</v>
      </c>
      <c r="AB863">
        <v>190064.5</v>
      </c>
      <c r="AC863">
        <v>181193.8</v>
      </c>
      <c r="AD863">
        <v>170353.5</v>
      </c>
      <c r="AE863">
        <v>164419</v>
      </c>
      <c r="AF863">
        <v>155532.6</v>
      </c>
      <c r="AG863">
        <v>149249.1</v>
      </c>
      <c r="AH863">
        <v>141548.70000000001</v>
      </c>
      <c r="AI863">
        <v>134855.1</v>
      </c>
      <c r="AJ863">
        <v>73.841160000000002</v>
      </c>
      <c r="AK863">
        <v>73.384469999999993</v>
      </c>
      <c r="AL863">
        <v>72.722669999999994</v>
      </c>
      <c r="AM863">
        <v>72.443029999999993</v>
      </c>
      <c r="AN863">
        <v>71.839740000000006</v>
      </c>
      <c r="AO863">
        <v>72.425849999999997</v>
      </c>
      <c r="AP863">
        <v>71.646860000000004</v>
      </c>
      <c r="AQ863">
        <v>72.540139999999994</v>
      </c>
      <c r="AR863">
        <v>77.326210000000003</v>
      </c>
      <c r="AS863">
        <v>82.848659999999995</v>
      </c>
      <c r="AT863">
        <v>89.054720000000003</v>
      </c>
      <c r="AU863">
        <v>93.783469999999994</v>
      </c>
      <c r="AV863">
        <v>95.816079999999999</v>
      </c>
      <c r="AW863">
        <v>93.705619999999996</v>
      </c>
      <c r="AX863">
        <v>94.473339999999993</v>
      </c>
      <c r="AY863">
        <v>93.698909999999998</v>
      </c>
      <c r="AZ863">
        <v>93.149709999999999</v>
      </c>
      <c r="BA863">
        <v>92.828980000000001</v>
      </c>
      <c r="BB863">
        <v>90.486649999999997</v>
      </c>
      <c r="BC863">
        <v>86.688820000000007</v>
      </c>
      <c r="BD863">
        <v>83.180289999999999</v>
      </c>
      <c r="BE863">
        <v>81.822689999999994</v>
      </c>
      <c r="BF863">
        <v>80.398020000000002</v>
      </c>
      <c r="BG863">
        <v>78.356560000000002</v>
      </c>
      <c r="BH863">
        <v>-780.18790000000001</v>
      </c>
      <c r="BI863">
        <v>-742.48820000000001</v>
      </c>
      <c r="BJ863">
        <v>-493.4513</v>
      </c>
      <c r="BK863">
        <v>-373.71980000000002</v>
      </c>
      <c r="BL863">
        <v>-253.54089999999999</v>
      </c>
      <c r="BM863">
        <v>256.18610000000001</v>
      </c>
      <c r="BN863">
        <v>1103.4100000000001</v>
      </c>
      <c r="BO863">
        <v>114.8948</v>
      </c>
      <c r="BP863">
        <v>-2075.0140000000001</v>
      </c>
      <c r="BQ863">
        <v>-1795.9349999999999</v>
      </c>
      <c r="BR863">
        <v>-1026.365</v>
      </c>
      <c r="BS863">
        <v>-664.38559999999995</v>
      </c>
      <c r="BT863">
        <v>180.25890000000001</v>
      </c>
      <c r="BU863">
        <v>1453.8</v>
      </c>
      <c r="BV863">
        <v>3488.1019999999999</v>
      </c>
      <c r="BW863">
        <v>1922.116</v>
      </c>
      <c r="BX863">
        <v>870.67190000000005</v>
      </c>
      <c r="BY863">
        <v>536.16330000000005</v>
      </c>
      <c r="BZ863">
        <v>-243.7722</v>
      </c>
      <c r="CA863">
        <v>-1327.2190000000001</v>
      </c>
      <c r="CB863">
        <v>-1755.78</v>
      </c>
      <c r="CC863">
        <v>-1741.2950000000001</v>
      </c>
      <c r="CD863">
        <v>-1959.95</v>
      </c>
      <c r="CE863">
        <v>-1457.44</v>
      </c>
      <c r="CF863" s="20">
        <v>43714.22</v>
      </c>
      <c r="CG863" s="20">
        <v>49573.919999999998</v>
      </c>
      <c r="CH863" s="20">
        <v>43481.57</v>
      </c>
      <c r="CI863" s="20">
        <v>41425.47</v>
      </c>
      <c r="CJ863" s="20">
        <v>35208.239999999998</v>
      </c>
      <c r="CK863" s="20">
        <v>29072.7</v>
      </c>
      <c r="CL863" s="20">
        <v>33715.980000000003</v>
      </c>
      <c r="CM863" s="20">
        <v>32661.56</v>
      </c>
      <c r="CN863" s="20">
        <v>22242.23</v>
      </c>
      <c r="CO863" s="20">
        <v>18219.34</v>
      </c>
      <c r="CP863" s="20">
        <v>11868.27</v>
      </c>
      <c r="CQ863" s="20">
        <v>5254.1040000000003</v>
      </c>
      <c r="CR863" s="20">
        <v>9848.6949999999997</v>
      </c>
      <c r="CS863" s="20">
        <v>19511.47</v>
      </c>
      <c r="CT863" s="20">
        <v>51085.21</v>
      </c>
      <c r="CU863" s="20">
        <v>86810.79</v>
      </c>
      <c r="CV863" s="20">
        <v>92808.3</v>
      </c>
      <c r="CW863" s="20">
        <v>132748.4</v>
      </c>
      <c r="CX863" s="20">
        <v>109492.1</v>
      </c>
      <c r="CY863" s="20">
        <v>96500.86</v>
      </c>
      <c r="CZ863" s="20">
        <v>96468.43</v>
      </c>
      <c r="DA863" s="20">
        <v>67420.63</v>
      </c>
      <c r="DB863" s="20">
        <v>65973.899999999994</v>
      </c>
      <c r="DC863" s="20">
        <v>64758.05</v>
      </c>
      <c r="DD863">
        <v>0</v>
      </c>
      <c r="DE863">
        <v>0</v>
      </c>
      <c r="DF863">
        <v>0</v>
      </c>
    </row>
    <row r="864" spans="1:110" x14ac:dyDescent="0.25">
      <c r="A864" s="16" t="str">
        <f t="shared" si="13"/>
        <v>Program Specific_CPP_All_All_CAISO_1-in-2_MONTHLY SYSTEM PEAK DAY_2026_10</v>
      </c>
      <c r="B864" t="s">
        <v>196</v>
      </c>
      <c r="C864" t="s">
        <v>121</v>
      </c>
      <c r="D864" t="s">
        <v>7</v>
      </c>
      <c r="E864" t="s">
        <v>7</v>
      </c>
      <c r="F864" t="s">
        <v>110</v>
      </c>
      <c r="G864" t="s">
        <v>111</v>
      </c>
      <c r="H864" t="s">
        <v>20</v>
      </c>
      <c r="I864">
        <v>2026</v>
      </c>
      <c r="J864">
        <v>10</v>
      </c>
      <c r="K864">
        <v>4006</v>
      </c>
      <c r="L864">
        <v>124824.4</v>
      </c>
      <c r="M864">
        <v>122091.8</v>
      </c>
      <c r="N864">
        <v>120599.3</v>
      </c>
      <c r="O864">
        <v>120647.5</v>
      </c>
      <c r="P864">
        <v>124081.8</v>
      </c>
      <c r="Q864">
        <v>132745.60000000001</v>
      </c>
      <c r="R864">
        <v>146553.1</v>
      </c>
      <c r="S864">
        <v>155214.9</v>
      </c>
      <c r="T864">
        <v>163349</v>
      </c>
      <c r="U864">
        <v>171127.8</v>
      </c>
      <c r="V864">
        <v>178788.5</v>
      </c>
      <c r="W864">
        <v>185108.1</v>
      </c>
      <c r="X864">
        <v>188792.7</v>
      </c>
      <c r="Y864">
        <v>190715.3</v>
      </c>
      <c r="Z864">
        <v>189751.1</v>
      </c>
      <c r="AA864">
        <v>186086.3</v>
      </c>
      <c r="AB864">
        <v>179412.8</v>
      </c>
      <c r="AC864">
        <v>171974.3</v>
      </c>
      <c r="AD864">
        <v>163794.5</v>
      </c>
      <c r="AE864">
        <v>156715.70000000001</v>
      </c>
      <c r="AF864">
        <v>149051.70000000001</v>
      </c>
      <c r="AG864">
        <v>143000.20000000001</v>
      </c>
      <c r="AH864">
        <v>135552.1</v>
      </c>
      <c r="AI864">
        <v>129029.6</v>
      </c>
      <c r="AJ864">
        <v>66.042789999999997</v>
      </c>
      <c r="AK864">
        <v>65.605609999999999</v>
      </c>
      <c r="AL864">
        <v>64.714359999999999</v>
      </c>
      <c r="AM864">
        <v>64.500690000000006</v>
      </c>
      <c r="AN864">
        <v>64.363699999999994</v>
      </c>
      <c r="AO864">
        <v>63.014339999999997</v>
      </c>
      <c r="AP864">
        <v>62.905990000000003</v>
      </c>
      <c r="AQ864">
        <v>62.810380000000002</v>
      </c>
      <c r="AR864">
        <v>66.674809999999994</v>
      </c>
      <c r="AS864">
        <v>72.71584</v>
      </c>
      <c r="AT864">
        <v>79.311319999999995</v>
      </c>
      <c r="AU864">
        <v>83.286050000000003</v>
      </c>
      <c r="AV864">
        <v>84.69726</v>
      </c>
      <c r="AW864">
        <v>83.978890000000007</v>
      </c>
      <c r="AX864">
        <v>84.104820000000004</v>
      </c>
      <c r="AY864">
        <v>83.043729999999996</v>
      </c>
      <c r="AZ864">
        <v>81.902940000000001</v>
      </c>
      <c r="BA864">
        <v>78.572140000000005</v>
      </c>
      <c r="BB864">
        <v>75.405510000000007</v>
      </c>
      <c r="BC864">
        <v>70.740960000000001</v>
      </c>
      <c r="BD864">
        <v>69.140249999999995</v>
      </c>
      <c r="BE864">
        <v>67.198880000000003</v>
      </c>
      <c r="BF864">
        <v>66.268780000000007</v>
      </c>
      <c r="BG864">
        <v>65.293949999999995</v>
      </c>
      <c r="BH864">
        <v>-752.70479999999998</v>
      </c>
      <c r="BI864">
        <v>-719.87540000000001</v>
      </c>
      <c r="BJ864">
        <v>-479.78699999999998</v>
      </c>
      <c r="BK864">
        <v>-364.41809999999998</v>
      </c>
      <c r="BL864">
        <v>-246.4588</v>
      </c>
      <c r="BM864">
        <v>251.03880000000001</v>
      </c>
      <c r="BN864">
        <v>1080.748</v>
      </c>
      <c r="BO864">
        <v>110.5616</v>
      </c>
      <c r="BP864">
        <v>-2009.0070000000001</v>
      </c>
      <c r="BQ864">
        <v>-1723.979</v>
      </c>
      <c r="BR864">
        <v>-980.0231</v>
      </c>
      <c r="BS864">
        <v>-633.13080000000002</v>
      </c>
      <c r="BT864">
        <v>168.94300000000001</v>
      </c>
      <c r="BU864">
        <v>1375</v>
      </c>
      <c r="BV864">
        <v>3299.973</v>
      </c>
      <c r="BW864">
        <v>1820.9970000000001</v>
      </c>
      <c r="BX864">
        <v>833.81439999999998</v>
      </c>
      <c r="BY864">
        <v>526.73569999999995</v>
      </c>
      <c r="BZ864">
        <v>-231.9425</v>
      </c>
      <c r="CA864">
        <v>-1252.0139999999999</v>
      </c>
      <c r="CB864">
        <v>-1671.867</v>
      </c>
      <c r="CC864">
        <v>-1663.8589999999999</v>
      </c>
      <c r="CD864">
        <v>-1873.799</v>
      </c>
      <c r="CE864">
        <v>-1392.183</v>
      </c>
      <c r="CF864" s="20">
        <v>40811.96</v>
      </c>
      <c r="CG864" s="20">
        <v>46607.25</v>
      </c>
      <c r="CH864" s="20">
        <v>40947.96</v>
      </c>
      <c r="CI864" s="20">
        <v>39266.660000000003</v>
      </c>
      <c r="CJ864" s="20">
        <v>33773.839999999997</v>
      </c>
      <c r="CK864" s="20">
        <v>27811.43</v>
      </c>
      <c r="CL864" s="20">
        <v>32019.86</v>
      </c>
      <c r="CM864" s="20">
        <v>30784.43</v>
      </c>
      <c r="CN864" s="20">
        <v>20790.59</v>
      </c>
      <c r="CO864" s="20">
        <v>16879.810000000001</v>
      </c>
      <c r="CP864" s="20">
        <v>10835.03</v>
      </c>
      <c r="CQ864" s="20">
        <v>4766.3959999999997</v>
      </c>
      <c r="CR864" s="20">
        <v>8914.6630000000005</v>
      </c>
      <c r="CS864" s="20">
        <v>17586.25</v>
      </c>
      <c r="CT864" s="20">
        <v>46018.6</v>
      </c>
      <c r="CU864" s="20">
        <v>78480.009999999995</v>
      </c>
      <c r="CV864" s="20">
        <v>84421.51</v>
      </c>
      <c r="CW864" s="20">
        <v>122831.2</v>
      </c>
      <c r="CX864" s="20">
        <v>101566.5</v>
      </c>
      <c r="CY864" s="20">
        <v>89265.88</v>
      </c>
      <c r="CZ864" s="20">
        <v>90252.58</v>
      </c>
      <c r="DA864" s="20">
        <v>62538.29</v>
      </c>
      <c r="DB864" s="20">
        <v>60965.19</v>
      </c>
      <c r="DC864" s="20">
        <v>59510.01</v>
      </c>
      <c r="DD864">
        <v>0</v>
      </c>
      <c r="DE864">
        <v>0</v>
      </c>
      <c r="DF864">
        <v>0</v>
      </c>
    </row>
    <row r="865" spans="1:110" x14ac:dyDescent="0.25">
      <c r="A865" s="16" t="str">
        <f t="shared" si="13"/>
        <v>Program Specific_CPP_All_All_CAISO_1-in-2_MONTHLY SYSTEM PEAK DAY_2026_11</v>
      </c>
      <c r="B865" t="s">
        <v>196</v>
      </c>
      <c r="C865" t="s">
        <v>121</v>
      </c>
      <c r="D865" t="s">
        <v>7</v>
      </c>
      <c r="E865" t="s">
        <v>7</v>
      </c>
      <c r="F865" t="s">
        <v>110</v>
      </c>
      <c r="G865" t="s">
        <v>111</v>
      </c>
      <c r="H865" t="s">
        <v>20</v>
      </c>
      <c r="I865">
        <v>2026</v>
      </c>
      <c r="J865">
        <v>11</v>
      </c>
      <c r="K865">
        <v>4006</v>
      </c>
      <c r="L865">
        <v>97810.98</v>
      </c>
      <c r="M865">
        <v>95151.14</v>
      </c>
      <c r="N865">
        <v>94057.23</v>
      </c>
      <c r="O865">
        <v>94621.11</v>
      </c>
      <c r="P865">
        <v>99006.3</v>
      </c>
      <c r="Q865">
        <v>109442.1</v>
      </c>
      <c r="R865">
        <v>123092.6</v>
      </c>
      <c r="S865">
        <v>132829</v>
      </c>
      <c r="T865">
        <v>141110.79999999999</v>
      </c>
      <c r="U865">
        <v>148434.29999999999</v>
      </c>
      <c r="V865">
        <v>154697.9</v>
      </c>
      <c r="W865">
        <v>158710.29999999999</v>
      </c>
      <c r="X865">
        <v>160681</v>
      </c>
      <c r="Y865">
        <v>162661.79999999999</v>
      </c>
      <c r="Z865">
        <v>161649.29999999999</v>
      </c>
      <c r="AA865">
        <v>157540.79999999999</v>
      </c>
      <c r="AB865">
        <v>152190.39999999999</v>
      </c>
      <c r="AC865">
        <v>147618.20000000001</v>
      </c>
      <c r="AD865">
        <v>137329.70000000001</v>
      </c>
      <c r="AE865">
        <v>129899.6</v>
      </c>
      <c r="AF865">
        <v>123464.7</v>
      </c>
      <c r="AG865">
        <v>117409.8</v>
      </c>
      <c r="AH865">
        <v>109414.7</v>
      </c>
      <c r="AI865">
        <v>102503.2</v>
      </c>
      <c r="AJ865">
        <v>59.320279999999997</v>
      </c>
      <c r="AK865">
        <v>58.289140000000003</v>
      </c>
      <c r="AL865">
        <v>57.501199999999997</v>
      </c>
      <c r="AM865">
        <v>56.47119</v>
      </c>
      <c r="AN865">
        <v>56.509369999999997</v>
      </c>
      <c r="AO865">
        <v>55.837870000000002</v>
      </c>
      <c r="AP865">
        <v>56.11224</v>
      </c>
      <c r="AQ865">
        <v>59.146619999999999</v>
      </c>
      <c r="AR865">
        <v>68.738569999999996</v>
      </c>
      <c r="AS865">
        <v>75.647620000000003</v>
      </c>
      <c r="AT865">
        <v>80.032719999999998</v>
      </c>
      <c r="AU865">
        <v>83.148449999999997</v>
      </c>
      <c r="AV865">
        <v>83.784419999999997</v>
      </c>
      <c r="AW865">
        <v>82.555109999999999</v>
      </c>
      <c r="AX865">
        <v>81.314620000000005</v>
      </c>
      <c r="AY865">
        <v>81.238200000000006</v>
      </c>
      <c r="AZ865">
        <v>78.326660000000004</v>
      </c>
      <c r="BA865">
        <v>73.485309999999998</v>
      </c>
      <c r="BB865">
        <v>70.054090000000002</v>
      </c>
      <c r="BC865">
        <v>67.195790000000002</v>
      </c>
      <c r="BD865">
        <v>64.278819999999996</v>
      </c>
      <c r="BE865">
        <v>62.763559999999998</v>
      </c>
      <c r="BF865">
        <v>60.766150000000003</v>
      </c>
      <c r="BG865">
        <v>59.867139999999999</v>
      </c>
      <c r="BH865">
        <v>-575.33690000000001</v>
      </c>
      <c r="BI865">
        <v>-549.14080000000001</v>
      </c>
      <c r="BJ865">
        <v>-358.11369999999999</v>
      </c>
      <c r="BK865">
        <v>-268.14</v>
      </c>
      <c r="BL865">
        <v>-183.6557</v>
      </c>
      <c r="BM865">
        <v>214.64750000000001</v>
      </c>
      <c r="BN865">
        <v>905.62519999999995</v>
      </c>
      <c r="BO865">
        <v>97.346090000000004</v>
      </c>
      <c r="BP865">
        <v>-1729.7239999999999</v>
      </c>
      <c r="BQ865">
        <v>-1497.9849999999999</v>
      </c>
      <c r="BR865">
        <v>-865.4348</v>
      </c>
      <c r="BS865">
        <v>-560.34429999999998</v>
      </c>
      <c r="BT865">
        <v>134.0059</v>
      </c>
      <c r="BU865">
        <v>1176.8610000000001</v>
      </c>
      <c r="BV865">
        <v>2848.7440000000001</v>
      </c>
      <c r="BW865">
        <v>1570.6030000000001</v>
      </c>
      <c r="BX865">
        <v>737.47879999999998</v>
      </c>
      <c r="BY865">
        <v>465.61369999999999</v>
      </c>
      <c r="BZ865">
        <v>-180.37200000000001</v>
      </c>
      <c r="CA865">
        <v>-1023.7430000000001</v>
      </c>
      <c r="CB865">
        <v>-1373.2950000000001</v>
      </c>
      <c r="CC865">
        <v>-1356.519</v>
      </c>
      <c r="CD865">
        <v>-1501.7429999999999</v>
      </c>
      <c r="CE865">
        <v>-1086.741</v>
      </c>
      <c r="CF865">
        <v>26102.87</v>
      </c>
      <c r="CG865">
        <v>29482.07</v>
      </c>
      <c r="CH865">
        <v>26060.22</v>
      </c>
      <c r="CI865">
        <v>25220.95</v>
      </c>
      <c r="CJ865">
        <v>22241.46</v>
      </c>
      <c r="CK865">
        <v>19288.060000000001</v>
      </c>
      <c r="CL865">
        <v>23064.18</v>
      </c>
      <c r="CM865">
        <v>22965.29</v>
      </c>
      <c r="CN865">
        <v>15891.37</v>
      </c>
      <c r="CO865" s="20">
        <v>13191.92</v>
      </c>
      <c r="CP865">
        <v>8540.2379999999994</v>
      </c>
      <c r="CQ865" s="20">
        <v>3707.81</v>
      </c>
      <c r="CR865" s="20">
        <v>6838.1679999999997</v>
      </c>
      <c r="CS865" s="20">
        <v>13608.21</v>
      </c>
      <c r="CT865" s="20">
        <v>35715.14</v>
      </c>
      <c r="CU865" s="20">
        <v>60364.63</v>
      </c>
      <c r="CV865" s="20">
        <v>64525.35</v>
      </c>
      <c r="CW865" s="20">
        <v>92635.45</v>
      </c>
      <c r="CX865" s="20">
        <v>73069.100000000006</v>
      </c>
      <c r="CY865" s="20">
        <v>62771.98</v>
      </c>
      <c r="CZ865" s="20">
        <v>63418.86</v>
      </c>
      <c r="DA865">
        <v>43289.43</v>
      </c>
      <c r="DB865">
        <v>41021.49</v>
      </c>
      <c r="DC865">
        <v>39077.46</v>
      </c>
      <c r="DD865">
        <v>0</v>
      </c>
      <c r="DE865">
        <v>0</v>
      </c>
      <c r="DF865">
        <v>0</v>
      </c>
    </row>
    <row r="866" spans="1:110" x14ac:dyDescent="0.25">
      <c r="A866" s="16" t="str">
        <f t="shared" si="13"/>
        <v>Program Specific_CPP_All_All_CAISO_1-in-2_MONTHLY SYSTEM PEAK DAY_2026_12</v>
      </c>
      <c r="B866" t="s">
        <v>196</v>
      </c>
      <c r="C866" t="s">
        <v>121</v>
      </c>
      <c r="D866" t="s">
        <v>7</v>
      </c>
      <c r="E866" t="s">
        <v>7</v>
      </c>
      <c r="F866" t="s">
        <v>110</v>
      </c>
      <c r="G866" t="s">
        <v>111</v>
      </c>
      <c r="H866" t="s">
        <v>20</v>
      </c>
      <c r="I866">
        <v>2026</v>
      </c>
      <c r="J866">
        <v>12</v>
      </c>
      <c r="K866">
        <v>4006</v>
      </c>
      <c r="L866">
        <v>94347.8</v>
      </c>
      <c r="M866">
        <v>92203.6</v>
      </c>
      <c r="N866">
        <v>91153.49</v>
      </c>
      <c r="O866">
        <v>91873.51</v>
      </c>
      <c r="P866">
        <v>96602.94</v>
      </c>
      <c r="Q866">
        <v>107467.1</v>
      </c>
      <c r="R866">
        <v>123131.6</v>
      </c>
      <c r="S866">
        <v>132719.1</v>
      </c>
      <c r="T866">
        <v>138392.20000000001</v>
      </c>
      <c r="U866">
        <v>140923.79999999999</v>
      </c>
      <c r="V866">
        <v>142563.5</v>
      </c>
      <c r="W866">
        <v>143433.5</v>
      </c>
      <c r="X866">
        <v>143249.70000000001</v>
      </c>
      <c r="Y866">
        <v>142981.4</v>
      </c>
      <c r="Z866">
        <v>141050.9</v>
      </c>
      <c r="AA866">
        <v>138421.1</v>
      </c>
      <c r="AB866">
        <v>137346.29999999999</v>
      </c>
      <c r="AC866">
        <v>135984.70000000001</v>
      </c>
      <c r="AD866">
        <v>127919.3</v>
      </c>
      <c r="AE866">
        <v>122266.4</v>
      </c>
      <c r="AF866">
        <v>117392.5</v>
      </c>
      <c r="AG866">
        <v>112516.2</v>
      </c>
      <c r="AH866">
        <v>105508.8</v>
      </c>
      <c r="AI866">
        <v>99065.19</v>
      </c>
      <c r="AJ866">
        <v>49.049489999999999</v>
      </c>
      <c r="AK866">
        <v>48.575580000000002</v>
      </c>
      <c r="AL866">
        <v>48.44979</v>
      </c>
      <c r="AM866">
        <v>47.875570000000003</v>
      </c>
      <c r="AN866">
        <v>47.601770000000002</v>
      </c>
      <c r="AO866">
        <v>47.646680000000003</v>
      </c>
      <c r="AP866">
        <v>47.916159999999998</v>
      </c>
      <c r="AQ866">
        <v>47.49333</v>
      </c>
      <c r="AR866">
        <v>50.757179999999998</v>
      </c>
      <c r="AS866">
        <v>54.816180000000003</v>
      </c>
      <c r="AT866">
        <v>58.477229999999999</v>
      </c>
      <c r="AU866">
        <v>60.86168</v>
      </c>
      <c r="AV866">
        <v>62.050190000000001</v>
      </c>
      <c r="AW866">
        <v>61.692779999999999</v>
      </c>
      <c r="AX866">
        <v>62.016959999999997</v>
      </c>
      <c r="AY866">
        <v>61.505319999999998</v>
      </c>
      <c r="AZ866">
        <v>59.885429999999999</v>
      </c>
      <c r="BA866">
        <v>57.249720000000003</v>
      </c>
      <c r="BB866">
        <v>55.137869999999999</v>
      </c>
      <c r="BC866">
        <v>54.382919999999999</v>
      </c>
      <c r="BD866">
        <v>52.435569999999998</v>
      </c>
      <c r="BE866">
        <v>50.812989999999999</v>
      </c>
      <c r="BF866">
        <v>49.969149999999999</v>
      </c>
      <c r="BG866">
        <v>49.08184</v>
      </c>
      <c r="BH866">
        <v>-575.09889999999996</v>
      </c>
      <c r="BI866">
        <v>-550.23889999999994</v>
      </c>
      <c r="BJ866">
        <v>-371.06180000000001</v>
      </c>
      <c r="BK866">
        <v>-289.40870000000001</v>
      </c>
      <c r="BL866">
        <v>-208.68940000000001</v>
      </c>
      <c r="BM866">
        <v>182.4008</v>
      </c>
      <c r="BN866">
        <v>915.49440000000004</v>
      </c>
      <c r="BO866">
        <v>83.990089999999995</v>
      </c>
      <c r="BP866">
        <v>-1716.9480000000001</v>
      </c>
      <c r="BQ866">
        <v>-1416.8040000000001</v>
      </c>
      <c r="BR866">
        <v>-777.05420000000004</v>
      </c>
      <c r="BS866">
        <v>-493.22890000000001</v>
      </c>
      <c r="BT866">
        <v>124.10680000000001</v>
      </c>
      <c r="BU866">
        <v>1033.0119999999999</v>
      </c>
      <c r="BV866">
        <v>2475.0859999999998</v>
      </c>
      <c r="BW866">
        <v>1372.587</v>
      </c>
      <c r="BX866">
        <v>652.23800000000006</v>
      </c>
      <c r="BY866">
        <v>406.01839999999999</v>
      </c>
      <c r="BZ866">
        <v>-191.17939999999999</v>
      </c>
      <c r="CA866">
        <v>-986.68409999999994</v>
      </c>
      <c r="CB866">
        <v>-1325.8430000000001</v>
      </c>
      <c r="CC866">
        <v>-1317.838</v>
      </c>
      <c r="CD866">
        <v>-1467.3989999999999</v>
      </c>
      <c r="CE866">
        <v>-1078.3810000000001</v>
      </c>
      <c r="CF866" s="20">
        <v>22893.24</v>
      </c>
      <c r="CG866" s="20">
        <v>25961.09</v>
      </c>
      <c r="CH866" s="20">
        <v>22818.78</v>
      </c>
      <c r="CI866" s="20">
        <v>22084.81</v>
      </c>
      <c r="CJ866" s="20">
        <v>19558.43</v>
      </c>
      <c r="CK866" s="20">
        <v>17225.95</v>
      </c>
      <c r="CL866" s="20">
        <v>20968.22</v>
      </c>
      <c r="CM866" s="20">
        <v>20925.400000000001</v>
      </c>
      <c r="CN866" s="20">
        <v>13994.75</v>
      </c>
      <c r="CO866" s="20">
        <v>10943.05</v>
      </c>
      <c r="CP866" s="20">
        <v>6791.32</v>
      </c>
      <c r="CQ866" s="20">
        <v>2889.261</v>
      </c>
      <c r="CR866" s="20">
        <v>5272.9279999999999</v>
      </c>
      <c r="CS866" s="20">
        <v>10257.799999999999</v>
      </c>
      <c r="CT866" s="20">
        <v>26611.4</v>
      </c>
      <c r="CU866" s="20">
        <v>45664.78</v>
      </c>
      <c r="CV866" s="20">
        <v>51035.66</v>
      </c>
      <c r="CW866" s="20">
        <v>75288.86</v>
      </c>
      <c r="CX866" s="20">
        <v>60850.559999999998</v>
      </c>
      <c r="CY866" s="20">
        <v>53388.98</v>
      </c>
      <c r="CZ866" s="20">
        <v>54882.18</v>
      </c>
      <c r="DA866" s="20">
        <v>37749.269999999997</v>
      </c>
      <c r="DB866" s="20">
        <v>35913.14</v>
      </c>
      <c r="DC866" s="20">
        <v>34364.800000000003</v>
      </c>
      <c r="DD866">
        <v>0</v>
      </c>
      <c r="DE866">
        <v>0</v>
      </c>
      <c r="DF866">
        <v>0</v>
      </c>
    </row>
    <row r="867" spans="1:110" x14ac:dyDescent="0.25">
      <c r="A867" s="16" t="str">
        <f t="shared" si="13"/>
        <v>Program Specific_CPP_All_All_CAISO_1-in-2_MONTHLY SYSTEM PEAK DAY_2027_1</v>
      </c>
      <c r="B867" t="s">
        <v>196</v>
      </c>
      <c r="C867" t="s">
        <v>121</v>
      </c>
      <c r="D867" t="s">
        <v>7</v>
      </c>
      <c r="E867" t="s">
        <v>7</v>
      </c>
      <c r="F867" t="s">
        <v>110</v>
      </c>
      <c r="G867" t="s">
        <v>111</v>
      </c>
      <c r="H867" t="s">
        <v>20</v>
      </c>
      <c r="I867">
        <v>2027</v>
      </c>
      <c r="J867">
        <v>1</v>
      </c>
      <c r="K867">
        <v>3810</v>
      </c>
      <c r="L867">
        <v>89906.47</v>
      </c>
      <c r="M867">
        <v>88137.54</v>
      </c>
      <c r="N867">
        <v>87279.41</v>
      </c>
      <c r="O867">
        <v>88027.59</v>
      </c>
      <c r="P867">
        <v>92810.43</v>
      </c>
      <c r="Q867">
        <v>103687.7</v>
      </c>
      <c r="R867">
        <v>120118.5</v>
      </c>
      <c r="S867">
        <v>129479.6</v>
      </c>
      <c r="T867">
        <v>134167.9</v>
      </c>
      <c r="U867">
        <v>136090.29999999999</v>
      </c>
      <c r="V867">
        <v>138191.20000000001</v>
      </c>
      <c r="W867">
        <v>138785.70000000001</v>
      </c>
      <c r="X867">
        <v>138668.6</v>
      </c>
      <c r="Y867">
        <v>138591.20000000001</v>
      </c>
      <c r="Z867">
        <v>137134.1</v>
      </c>
      <c r="AA867">
        <v>134513.79999999999</v>
      </c>
      <c r="AB867">
        <v>132347</v>
      </c>
      <c r="AC867">
        <v>131706.20000000001</v>
      </c>
      <c r="AD867">
        <v>124347.8</v>
      </c>
      <c r="AE867">
        <v>118487</v>
      </c>
      <c r="AF867">
        <v>113285</v>
      </c>
      <c r="AG867">
        <v>108148.6</v>
      </c>
      <c r="AH867">
        <v>100806.1</v>
      </c>
      <c r="AI867">
        <v>94641.21</v>
      </c>
      <c r="AJ867">
        <v>44.357039999999998</v>
      </c>
      <c r="AK867">
        <v>43.49803</v>
      </c>
      <c r="AL867">
        <v>42.171430000000001</v>
      </c>
      <c r="AM867">
        <v>41.640920000000001</v>
      </c>
      <c r="AN867">
        <v>41.176699999999997</v>
      </c>
      <c r="AO867">
        <v>41.141680000000001</v>
      </c>
      <c r="AP867">
        <v>40.746319999999997</v>
      </c>
      <c r="AQ867">
        <v>40.577330000000003</v>
      </c>
      <c r="AR867">
        <v>44.675220000000003</v>
      </c>
      <c r="AS867">
        <v>49.75067</v>
      </c>
      <c r="AT867">
        <v>52.320869999999999</v>
      </c>
      <c r="AU867">
        <v>55.087600000000002</v>
      </c>
      <c r="AV867">
        <v>56.169559999999997</v>
      </c>
      <c r="AW867">
        <v>56.857529999999997</v>
      </c>
      <c r="AX867">
        <v>56.98263</v>
      </c>
      <c r="AY867">
        <v>57.835830000000001</v>
      </c>
      <c r="AZ867">
        <v>56.899799999999999</v>
      </c>
      <c r="BA867">
        <v>54.774209999999997</v>
      </c>
      <c r="BB867">
        <v>52.794800000000002</v>
      </c>
      <c r="BC867">
        <v>50.711939999999998</v>
      </c>
      <c r="BD867">
        <v>49.830800000000004</v>
      </c>
      <c r="BE867">
        <v>49.02769</v>
      </c>
      <c r="BF867">
        <v>48.057310000000001</v>
      </c>
      <c r="BG867">
        <v>47.368630000000003</v>
      </c>
      <c r="BH867">
        <v>-541.59299999999996</v>
      </c>
      <c r="BI867">
        <v>-519.42849999999999</v>
      </c>
      <c r="BJ867">
        <v>-347.4393</v>
      </c>
      <c r="BK867">
        <v>-268.5917</v>
      </c>
      <c r="BL867">
        <v>-192.2063</v>
      </c>
      <c r="BM867">
        <v>182.50989999999999</v>
      </c>
      <c r="BN867">
        <v>890.84190000000001</v>
      </c>
      <c r="BO867">
        <v>85.343199999999996</v>
      </c>
      <c r="BP867">
        <v>-1661.0219999999999</v>
      </c>
      <c r="BQ867">
        <v>-1369.076</v>
      </c>
      <c r="BR867">
        <v>-756.98109999999997</v>
      </c>
      <c r="BS867">
        <v>-479.12459999999999</v>
      </c>
      <c r="BT867">
        <v>119.4385</v>
      </c>
      <c r="BU867">
        <v>1001.468</v>
      </c>
      <c r="BV867">
        <v>2408.0059999999999</v>
      </c>
      <c r="BW867">
        <v>1334.3989999999999</v>
      </c>
      <c r="BX867">
        <v>635.01739999999995</v>
      </c>
      <c r="BY867">
        <v>405.05220000000003</v>
      </c>
      <c r="BZ867">
        <v>-176.0129</v>
      </c>
      <c r="CA867">
        <v>-947.01080000000002</v>
      </c>
      <c r="CB867">
        <v>-1272.3399999999999</v>
      </c>
      <c r="CC867">
        <v>-1259.059</v>
      </c>
      <c r="CD867">
        <v>-1393.7080000000001</v>
      </c>
      <c r="CE867">
        <v>-1018.752</v>
      </c>
      <c r="CF867" s="20">
        <v>21208.69</v>
      </c>
      <c r="CG867" s="20">
        <v>24310.89</v>
      </c>
      <c r="CH867" s="20">
        <v>21433.15</v>
      </c>
      <c r="CI867" s="20">
        <v>20753.759999999998</v>
      </c>
      <c r="CJ867" s="20">
        <v>18482.79</v>
      </c>
      <c r="CK867" s="20">
        <v>16335.12</v>
      </c>
      <c r="CL867" s="20">
        <v>20428.12</v>
      </c>
      <c r="CM867" s="20">
        <v>20407.72</v>
      </c>
      <c r="CN867" s="20">
        <v>13363.33</v>
      </c>
      <c r="CO867" s="20">
        <v>10349.91</v>
      </c>
      <c r="CP867" s="20">
        <v>6462.085</v>
      </c>
      <c r="CQ867" s="20">
        <v>2724.0360000000001</v>
      </c>
      <c r="CR867" s="20">
        <v>4964.5709999999999</v>
      </c>
      <c r="CS867" s="20">
        <v>9666.9470000000001</v>
      </c>
      <c r="CT867" s="20">
        <v>25241.19</v>
      </c>
      <c r="CU867" s="20">
        <v>43191.23</v>
      </c>
      <c r="CV867" s="20">
        <v>48101.05</v>
      </c>
      <c r="CW867" s="20">
        <v>72275.41</v>
      </c>
      <c r="CX867" s="20">
        <v>58544.2</v>
      </c>
      <c r="CY867" s="20">
        <v>50989.14</v>
      </c>
      <c r="CZ867" s="20">
        <v>51940.37</v>
      </c>
      <c r="DA867" s="20">
        <v>35692.82</v>
      </c>
      <c r="DB867" s="20">
        <v>33692.26</v>
      </c>
      <c r="DC867" s="20">
        <v>32189.5</v>
      </c>
      <c r="DD867">
        <v>0</v>
      </c>
      <c r="DE867">
        <v>0</v>
      </c>
      <c r="DF867">
        <v>0</v>
      </c>
    </row>
    <row r="868" spans="1:110" x14ac:dyDescent="0.25">
      <c r="A868" s="16" t="str">
        <f t="shared" si="13"/>
        <v>Program Specific_CPP_All_All_CAISO_1-in-2_MONTHLY SYSTEM PEAK DAY_2027_2</v>
      </c>
      <c r="B868" t="s">
        <v>196</v>
      </c>
      <c r="C868" t="s">
        <v>121</v>
      </c>
      <c r="D868" t="s">
        <v>7</v>
      </c>
      <c r="E868" t="s">
        <v>7</v>
      </c>
      <c r="F868" t="s">
        <v>110</v>
      </c>
      <c r="G868" t="s">
        <v>111</v>
      </c>
      <c r="H868" t="s">
        <v>20</v>
      </c>
      <c r="I868">
        <v>2027</v>
      </c>
      <c r="J868">
        <v>2</v>
      </c>
      <c r="K868">
        <v>3810</v>
      </c>
      <c r="L868">
        <v>90752.27</v>
      </c>
      <c r="M868">
        <v>88433.79</v>
      </c>
      <c r="N868">
        <v>87399.44</v>
      </c>
      <c r="O868">
        <v>87972.57</v>
      </c>
      <c r="P868">
        <v>92317.27</v>
      </c>
      <c r="Q868">
        <v>102755.2</v>
      </c>
      <c r="R868">
        <v>118842.4</v>
      </c>
      <c r="S868">
        <v>128962.2</v>
      </c>
      <c r="T868">
        <v>135561.70000000001</v>
      </c>
      <c r="U868">
        <v>138279.20000000001</v>
      </c>
      <c r="V868">
        <v>141011.5</v>
      </c>
      <c r="W868">
        <v>141535.79999999999</v>
      </c>
      <c r="X868">
        <v>140423.4</v>
      </c>
      <c r="Y868">
        <v>139929.60000000001</v>
      </c>
      <c r="Z868">
        <v>138007.29999999999</v>
      </c>
      <c r="AA868">
        <v>134465.29999999999</v>
      </c>
      <c r="AB868">
        <v>131345.60000000001</v>
      </c>
      <c r="AC868">
        <v>130830.8</v>
      </c>
      <c r="AD868">
        <v>125546.2</v>
      </c>
      <c r="AE868">
        <v>119780.8</v>
      </c>
      <c r="AF868">
        <v>114520.1</v>
      </c>
      <c r="AG868">
        <v>109555.6</v>
      </c>
      <c r="AH868">
        <v>102257.2</v>
      </c>
      <c r="AI868">
        <v>95939.26</v>
      </c>
      <c r="AJ868">
        <v>47.961469999999998</v>
      </c>
      <c r="AK868">
        <v>48.48169</v>
      </c>
      <c r="AL868">
        <v>48.10427</v>
      </c>
      <c r="AM868">
        <v>47.970460000000003</v>
      </c>
      <c r="AN868">
        <v>47.162120000000002</v>
      </c>
      <c r="AO868">
        <v>46.675710000000002</v>
      </c>
      <c r="AP868">
        <v>46.082880000000003</v>
      </c>
      <c r="AQ868">
        <v>45.865250000000003</v>
      </c>
      <c r="AR868">
        <v>47.276940000000003</v>
      </c>
      <c r="AS868">
        <v>49.918199999999999</v>
      </c>
      <c r="AT868">
        <v>51.150109999999998</v>
      </c>
      <c r="AU868">
        <v>52.915799999999997</v>
      </c>
      <c r="AV868">
        <v>54.159210000000002</v>
      </c>
      <c r="AW868">
        <v>55.100749999999998</v>
      </c>
      <c r="AX868">
        <v>55.199449999999999</v>
      </c>
      <c r="AY868">
        <v>55.287520000000001</v>
      </c>
      <c r="AZ868">
        <v>54.361379999999997</v>
      </c>
      <c r="BA868">
        <v>53.127090000000003</v>
      </c>
      <c r="BB868">
        <v>50.831139999999998</v>
      </c>
      <c r="BC868">
        <v>49.466549999999998</v>
      </c>
      <c r="BD868">
        <v>48.90072</v>
      </c>
      <c r="BE868">
        <v>46.77975</v>
      </c>
      <c r="BF868">
        <v>46.171709999999997</v>
      </c>
      <c r="BG868">
        <v>45.414999999999999</v>
      </c>
      <c r="BH868">
        <v>-534.09720000000004</v>
      </c>
      <c r="BI868">
        <v>-513.65380000000005</v>
      </c>
      <c r="BJ868">
        <v>-338.63260000000002</v>
      </c>
      <c r="BK868">
        <v>-258.47109999999998</v>
      </c>
      <c r="BL868">
        <v>-182.56139999999999</v>
      </c>
      <c r="BM868">
        <v>189.67009999999999</v>
      </c>
      <c r="BN868">
        <v>879.09289999999999</v>
      </c>
      <c r="BO868">
        <v>87.179329999999993</v>
      </c>
      <c r="BP868">
        <v>-1675.9069999999999</v>
      </c>
      <c r="BQ868">
        <v>-1391.4829999999999</v>
      </c>
      <c r="BR868">
        <v>-775.34960000000001</v>
      </c>
      <c r="BS868">
        <v>-490.96429999999998</v>
      </c>
      <c r="BT868">
        <v>119.5013</v>
      </c>
      <c r="BU868">
        <v>1011.766</v>
      </c>
      <c r="BV868">
        <v>2427.2620000000002</v>
      </c>
      <c r="BW868">
        <v>1335.463</v>
      </c>
      <c r="BX868">
        <v>635.39030000000002</v>
      </c>
      <c r="BY868">
        <v>414.40910000000002</v>
      </c>
      <c r="BZ868">
        <v>-175.01480000000001</v>
      </c>
      <c r="CA868">
        <v>-956.42460000000005</v>
      </c>
      <c r="CB868">
        <v>-1284.8109999999999</v>
      </c>
      <c r="CC868">
        <v>-1270.6880000000001</v>
      </c>
      <c r="CD868">
        <v>-1405.865</v>
      </c>
      <c r="CE868">
        <v>-1019.884</v>
      </c>
      <c r="CF868" s="20">
        <v>22452.33</v>
      </c>
      <c r="CG868" s="20">
        <v>25162.959999999999</v>
      </c>
      <c r="CH868" s="20">
        <v>22107.72</v>
      </c>
      <c r="CI868" s="20">
        <v>21282.84</v>
      </c>
      <c r="CJ868" s="20">
        <v>18737.490000000002</v>
      </c>
      <c r="CK868" s="20">
        <v>16447.900000000001</v>
      </c>
      <c r="CL868" s="20">
        <v>20478.45</v>
      </c>
      <c r="CM868" s="20">
        <v>20561.52</v>
      </c>
      <c r="CN868" s="20">
        <v>13786.48</v>
      </c>
      <c r="CO868" s="20">
        <v>10751.32</v>
      </c>
      <c r="CP868" s="20">
        <v>6793.0649999999996</v>
      </c>
      <c r="CQ868" s="20">
        <v>2857.3380000000002</v>
      </c>
      <c r="CR868" s="20">
        <v>5140.4830000000002</v>
      </c>
      <c r="CS868" s="20">
        <v>9962.1560000000009</v>
      </c>
      <c r="CT868" s="20">
        <v>25772.86</v>
      </c>
      <c r="CU868" s="20">
        <v>43349.46</v>
      </c>
      <c r="CV868" s="20">
        <v>47941.9</v>
      </c>
      <c r="CW868" s="20">
        <v>73010.75</v>
      </c>
      <c r="CX868" s="20">
        <v>59968.88</v>
      </c>
      <c r="CY868" s="20">
        <v>52196.03</v>
      </c>
      <c r="CZ868" s="20">
        <v>53245.48</v>
      </c>
      <c r="DA868" s="20">
        <v>37148.61</v>
      </c>
      <c r="DB868" s="20">
        <v>35561.35</v>
      </c>
      <c r="DC868" s="20">
        <v>34028.78</v>
      </c>
      <c r="DD868">
        <v>0</v>
      </c>
      <c r="DE868">
        <v>0</v>
      </c>
      <c r="DF868">
        <v>0</v>
      </c>
    </row>
    <row r="869" spans="1:110" x14ac:dyDescent="0.25">
      <c r="A869" s="16" t="str">
        <f t="shared" si="13"/>
        <v>Program Specific_CPP_All_All_CAISO_1-in-2_MONTHLY SYSTEM PEAK DAY_2027_3</v>
      </c>
      <c r="B869" t="s">
        <v>196</v>
      </c>
      <c r="C869" t="s">
        <v>121</v>
      </c>
      <c r="D869" t="s">
        <v>7</v>
      </c>
      <c r="E869" t="s">
        <v>7</v>
      </c>
      <c r="F869" t="s">
        <v>110</v>
      </c>
      <c r="G869" t="s">
        <v>111</v>
      </c>
      <c r="H869" t="s">
        <v>20</v>
      </c>
      <c r="I869">
        <v>2027</v>
      </c>
      <c r="J869">
        <v>3</v>
      </c>
      <c r="K869">
        <v>3810</v>
      </c>
      <c r="L869">
        <v>109077.7</v>
      </c>
      <c r="M869">
        <v>106983.2</v>
      </c>
      <c r="N869">
        <v>105986.6</v>
      </c>
      <c r="O869">
        <v>106276.2</v>
      </c>
      <c r="P869">
        <v>109728.4</v>
      </c>
      <c r="Q869">
        <v>118281.8</v>
      </c>
      <c r="R869">
        <v>131563.20000000001</v>
      </c>
      <c r="S869">
        <v>139043.6</v>
      </c>
      <c r="T869">
        <v>143278.9</v>
      </c>
      <c r="U869">
        <v>145366.39999999999</v>
      </c>
      <c r="V869">
        <v>147533.6</v>
      </c>
      <c r="W869">
        <v>148638.70000000001</v>
      </c>
      <c r="X869">
        <v>149038.70000000001</v>
      </c>
      <c r="Y869">
        <v>148652.6</v>
      </c>
      <c r="Z869">
        <v>146727.6</v>
      </c>
      <c r="AA869">
        <v>143463.29999999999</v>
      </c>
      <c r="AB869">
        <v>139283.70000000001</v>
      </c>
      <c r="AC869">
        <v>136175.6</v>
      </c>
      <c r="AD869">
        <v>133037.9</v>
      </c>
      <c r="AE869">
        <v>131474.4</v>
      </c>
      <c r="AF869">
        <v>127059.7</v>
      </c>
      <c r="AG869">
        <v>122939.4</v>
      </c>
      <c r="AH869">
        <v>117396.5</v>
      </c>
      <c r="AI869">
        <v>112595.7</v>
      </c>
      <c r="AJ869">
        <v>52.370649999999998</v>
      </c>
      <c r="AK869">
        <v>52.29542</v>
      </c>
      <c r="AL869">
        <v>52.046999999999997</v>
      </c>
      <c r="AM869">
        <v>51.559429999999999</v>
      </c>
      <c r="AN869">
        <v>51.321379999999998</v>
      </c>
      <c r="AO869">
        <v>50.81371</v>
      </c>
      <c r="AP869">
        <v>50.340600000000002</v>
      </c>
      <c r="AQ869">
        <v>50.668599999999998</v>
      </c>
      <c r="AR869">
        <v>53.212380000000003</v>
      </c>
      <c r="AS869">
        <v>56.799630000000001</v>
      </c>
      <c r="AT869">
        <v>60.241289999999999</v>
      </c>
      <c r="AU869">
        <v>62.756929999999997</v>
      </c>
      <c r="AV869">
        <v>63.663110000000003</v>
      </c>
      <c r="AW869">
        <v>65.240359999999995</v>
      </c>
      <c r="AX869">
        <v>64.654269999999997</v>
      </c>
      <c r="AY869">
        <v>65.064989999999995</v>
      </c>
      <c r="AZ869">
        <v>63.855170000000001</v>
      </c>
      <c r="BA869">
        <v>61.843440000000001</v>
      </c>
      <c r="BB869">
        <v>58.686439999999997</v>
      </c>
      <c r="BC869">
        <v>57.029089999999997</v>
      </c>
      <c r="BD869">
        <v>56.186079999999997</v>
      </c>
      <c r="BE869">
        <v>54.917789999999997</v>
      </c>
      <c r="BF869">
        <v>54.326129999999999</v>
      </c>
      <c r="BG869">
        <v>53.562930000000001</v>
      </c>
      <c r="BH869">
        <v>-682.48739999999998</v>
      </c>
      <c r="BI869">
        <v>-653.6576</v>
      </c>
      <c r="BJ869">
        <v>-450.20060000000001</v>
      </c>
      <c r="BK869">
        <v>-355.80419999999998</v>
      </c>
      <c r="BL869">
        <v>-252.9768</v>
      </c>
      <c r="BM869">
        <v>189.21440000000001</v>
      </c>
      <c r="BN869">
        <v>978.87149999999997</v>
      </c>
      <c r="BO869">
        <v>87.823620000000005</v>
      </c>
      <c r="BP869">
        <v>-1774.9059999999999</v>
      </c>
      <c r="BQ869">
        <v>-1462.213</v>
      </c>
      <c r="BR869">
        <v>-806.43399999999997</v>
      </c>
      <c r="BS869">
        <v>-510.97899999999998</v>
      </c>
      <c r="BT869">
        <v>130.06219999999999</v>
      </c>
      <c r="BU869">
        <v>1073.212</v>
      </c>
      <c r="BV869">
        <v>2564.0720000000001</v>
      </c>
      <c r="BW869">
        <v>1414.181</v>
      </c>
      <c r="BX869">
        <v>659.29</v>
      </c>
      <c r="BY869">
        <v>425.07600000000002</v>
      </c>
      <c r="BZ869">
        <v>-179.57859999999999</v>
      </c>
      <c r="CA869">
        <v>-1053.854</v>
      </c>
      <c r="CB869">
        <v>-1434.172</v>
      </c>
      <c r="CC869">
        <v>-1442.45</v>
      </c>
      <c r="CD869">
        <v>-1640.1890000000001</v>
      </c>
      <c r="CE869">
        <v>-1243.49</v>
      </c>
      <c r="CF869" s="20">
        <v>29229.21</v>
      </c>
      <c r="CG869" s="20">
        <v>33319.54</v>
      </c>
      <c r="CH869" s="20">
        <v>29390.01</v>
      </c>
      <c r="CI869" s="20">
        <v>28179.82</v>
      </c>
      <c r="CJ869" s="20">
        <v>24273.83</v>
      </c>
      <c r="CK869" s="20">
        <v>20270.97</v>
      </c>
      <c r="CL869" s="20">
        <v>23781.22</v>
      </c>
      <c r="CM869" s="20">
        <v>22941.25</v>
      </c>
      <c r="CN869" s="20">
        <v>15170.33</v>
      </c>
      <c r="CO869" s="20">
        <v>11776.41</v>
      </c>
      <c r="CP869" s="20">
        <v>7325.6729999999998</v>
      </c>
      <c r="CQ869" s="20">
        <v>3101.1579999999999</v>
      </c>
      <c r="CR869" s="20">
        <v>5673.8770000000004</v>
      </c>
      <c r="CS869" s="20">
        <v>10947.88</v>
      </c>
      <c r="CT869" s="20">
        <v>28199.919999999998</v>
      </c>
      <c r="CU869" s="20">
        <v>47961.94</v>
      </c>
      <c r="CV869" s="20">
        <v>52239.64</v>
      </c>
      <c r="CW869" s="20">
        <v>78179.259999999995</v>
      </c>
      <c r="CX869" s="20">
        <v>68014.539999999994</v>
      </c>
      <c r="CY869" s="20">
        <v>62466.05</v>
      </c>
      <c r="CZ869" s="20">
        <v>64404.83</v>
      </c>
      <c r="DA869" s="20">
        <v>44761.24</v>
      </c>
      <c r="DB869" s="20">
        <v>43520.86</v>
      </c>
      <c r="DC869" s="20">
        <v>42891.71</v>
      </c>
      <c r="DD869">
        <v>0</v>
      </c>
      <c r="DE869">
        <v>0</v>
      </c>
      <c r="DF869">
        <v>0</v>
      </c>
    </row>
    <row r="870" spans="1:110" x14ac:dyDescent="0.25">
      <c r="A870" s="16" t="str">
        <f t="shared" si="13"/>
        <v>Program Specific_CPP_All_All_CAISO_1-in-2_MONTHLY SYSTEM PEAK DAY_2027_4</v>
      </c>
      <c r="B870" t="s">
        <v>196</v>
      </c>
      <c r="C870" t="s">
        <v>121</v>
      </c>
      <c r="D870" t="s">
        <v>7</v>
      </c>
      <c r="E870" t="s">
        <v>7</v>
      </c>
      <c r="F870" t="s">
        <v>110</v>
      </c>
      <c r="G870" t="s">
        <v>111</v>
      </c>
      <c r="H870" t="s">
        <v>20</v>
      </c>
      <c r="I870">
        <v>2027</v>
      </c>
      <c r="J870">
        <v>4</v>
      </c>
      <c r="K870">
        <v>3810</v>
      </c>
      <c r="L870">
        <v>106497.4</v>
      </c>
      <c r="M870">
        <v>104477.5</v>
      </c>
      <c r="N870">
        <v>103414.9</v>
      </c>
      <c r="O870">
        <v>103566</v>
      </c>
      <c r="P870">
        <v>105997.3</v>
      </c>
      <c r="Q870">
        <v>112778.3</v>
      </c>
      <c r="R870">
        <v>121145.1</v>
      </c>
      <c r="S870">
        <v>124914.8</v>
      </c>
      <c r="T870">
        <v>127628.9</v>
      </c>
      <c r="U870">
        <v>130870.5</v>
      </c>
      <c r="V870">
        <v>134029.29999999999</v>
      </c>
      <c r="W870">
        <v>135955.20000000001</v>
      </c>
      <c r="X870">
        <v>137162.70000000001</v>
      </c>
      <c r="Y870">
        <v>138302.20000000001</v>
      </c>
      <c r="Z870">
        <v>137789.4</v>
      </c>
      <c r="AA870">
        <v>135968.5</v>
      </c>
      <c r="AB870">
        <v>131918.20000000001</v>
      </c>
      <c r="AC870">
        <v>127818.7</v>
      </c>
      <c r="AD870">
        <v>123237.9</v>
      </c>
      <c r="AE870">
        <v>122184.6</v>
      </c>
      <c r="AF870">
        <v>118980</v>
      </c>
      <c r="AG870">
        <v>116438.5</v>
      </c>
      <c r="AH870">
        <v>112753</v>
      </c>
      <c r="AI870">
        <v>109284.3</v>
      </c>
      <c r="AJ870">
        <v>61.781930000000003</v>
      </c>
      <c r="AK870">
        <v>61.228810000000003</v>
      </c>
      <c r="AL870">
        <v>60.364669999999997</v>
      </c>
      <c r="AM870">
        <v>59.415779999999998</v>
      </c>
      <c r="AN870">
        <v>59.114240000000002</v>
      </c>
      <c r="AO870">
        <v>58.552210000000002</v>
      </c>
      <c r="AP870">
        <v>58.54513</v>
      </c>
      <c r="AQ870">
        <v>58.703360000000004</v>
      </c>
      <c r="AR870">
        <v>63.767359999999996</v>
      </c>
      <c r="AS870">
        <v>67.591160000000002</v>
      </c>
      <c r="AT870">
        <v>72.074709999999996</v>
      </c>
      <c r="AU870">
        <v>75.174909999999997</v>
      </c>
      <c r="AV870">
        <v>77.365989999999996</v>
      </c>
      <c r="AW870">
        <v>78.521559999999994</v>
      </c>
      <c r="AX870">
        <v>78.596360000000004</v>
      </c>
      <c r="AY870">
        <v>78.293700000000001</v>
      </c>
      <c r="AZ870">
        <v>76.855080000000001</v>
      </c>
      <c r="BA870">
        <v>74.729119999999995</v>
      </c>
      <c r="BB870">
        <v>72.162719999999993</v>
      </c>
      <c r="BC870">
        <v>69.573400000000007</v>
      </c>
      <c r="BD870">
        <v>66.381339999999994</v>
      </c>
      <c r="BE870">
        <v>64.624529999999993</v>
      </c>
      <c r="BF870">
        <v>62.923900000000003</v>
      </c>
      <c r="BG870">
        <v>61.769750000000002</v>
      </c>
      <c r="BH870">
        <v>-658.68979999999999</v>
      </c>
      <c r="BI870">
        <v>-633.25009999999997</v>
      </c>
      <c r="BJ870">
        <v>-434.72300000000001</v>
      </c>
      <c r="BK870">
        <v>-340.3913</v>
      </c>
      <c r="BL870">
        <v>-237.75649999999999</v>
      </c>
      <c r="BM870">
        <v>187.58359999999999</v>
      </c>
      <c r="BN870">
        <v>897.91819999999996</v>
      </c>
      <c r="BO870">
        <v>83.740650000000002</v>
      </c>
      <c r="BP870">
        <v>-1573.857</v>
      </c>
      <c r="BQ870">
        <v>-1318.732</v>
      </c>
      <c r="BR870">
        <v>-741.59670000000006</v>
      </c>
      <c r="BS870">
        <v>-472.79059999999998</v>
      </c>
      <c r="BT870">
        <v>118.0604</v>
      </c>
      <c r="BU870">
        <v>999.24659999999994</v>
      </c>
      <c r="BV870">
        <v>2413.268</v>
      </c>
      <c r="BW870">
        <v>1343.329</v>
      </c>
      <c r="BX870">
        <v>629.44060000000002</v>
      </c>
      <c r="BY870">
        <v>413.76580000000001</v>
      </c>
      <c r="BZ870">
        <v>-141.06880000000001</v>
      </c>
      <c r="CA870">
        <v>-951.52200000000005</v>
      </c>
      <c r="CB870">
        <v>-1322.1279999999999</v>
      </c>
      <c r="CC870">
        <v>-1349.9269999999999</v>
      </c>
      <c r="CD870">
        <v>-1563.9010000000001</v>
      </c>
      <c r="CE870">
        <v>-1193.6089999999999</v>
      </c>
      <c r="CF870">
        <v>28440.48</v>
      </c>
      <c r="CG870">
        <v>32306.29</v>
      </c>
      <c r="CH870">
        <v>28323.49</v>
      </c>
      <c r="CI870">
        <v>27160.51</v>
      </c>
      <c r="CJ870">
        <v>23034.25</v>
      </c>
      <c r="CK870">
        <v>18780.91</v>
      </c>
      <c r="CL870">
        <v>20893.78</v>
      </c>
      <c r="CM870">
        <v>19191.91</v>
      </c>
      <c r="CN870">
        <v>12449.47</v>
      </c>
      <c r="CO870">
        <v>9923.4490000000005</v>
      </c>
      <c r="CP870">
        <v>6235.0780000000004</v>
      </c>
      <c r="CQ870" s="20">
        <v>2648.2719999999999</v>
      </c>
      <c r="CR870" s="20">
        <v>4860.0190000000002</v>
      </c>
      <c r="CS870" s="20">
        <v>9604.2209999999995</v>
      </c>
      <c r="CT870" s="20">
        <v>25152.37</v>
      </c>
      <c r="CU870" s="20">
        <v>43452.43</v>
      </c>
      <c r="CV870" s="20">
        <v>47405.51</v>
      </c>
      <c r="CW870" s="20">
        <v>70922.210000000006</v>
      </c>
      <c r="CX870" s="20">
        <v>61093.27</v>
      </c>
      <c r="CY870" s="20">
        <v>56653.37</v>
      </c>
      <c r="CZ870" s="20">
        <v>59056.12</v>
      </c>
      <c r="DA870">
        <v>42032.38</v>
      </c>
      <c r="DB870">
        <v>41533.64</v>
      </c>
      <c r="DC870">
        <v>41491.99</v>
      </c>
      <c r="DD870">
        <v>0</v>
      </c>
      <c r="DE870">
        <v>0</v>
      </c>
      <c r="DF870">
        <v>0</v>
      </c>
    </row>
    <row r="871" spans="1:110" x14ac:dyDescent="0.25">
      <c r="A871" s="16" t="str">
        <f t="shared" si="13"/>
        <v>Program Specific_CPP_All_All_CAISO_1-in-2_MONTHLY SYSTEM PEAK DAY_2027_5</v>
      </c>
      <c r="B871" t="s">
        <v>196</v>
      </c>
      <c r="C871" t="s">
        <v>121</v>
      </c>
      <c r="D871" t="s">
        <v>7</v>
      </c>
      <c r="E871" t="s">
        <v>7</v>
      </c>
      <c r="F871" t="s">
        <v>110</v>
      </c>
      <c r="G871" t="s">
        <v>111</v>
      </c>
      <c r="H871" t="s">
        <v>20</v>
      </c>
      <c r="I871">
        <v>2027</v>
      </c>
      <c r="J871">
        <v>5</v>
      </c>
      <c r="K871">
        <v>3810</v>
      </c>
      <c r="L871">
        <v>111505.9</v>
      </c>
      <c r="M871">
        <v>109178.8</v>
      </c>
      <c r="N871">
        <v>107951.5</v>
      </c>
      <c r="O871">
        <v>107860.2</v>
      </c>
      <c r="P871">
        <v>110012.6</v>
      </c>
      <c r="Q871">
        <v>116542.8</v>
      </c>
      <c r="R871">
        <v>124685.8</v>
      </c>
      <c r="S871">
        <v>131475.5</v>
      </c>
      <c r="T871">
        <v>137840.6</v>
      </c>
      <c r="U871">
        <v>143620</v>
      </c>
      <c r="V871">
        <v>148855</v>
      </c>
      <c r="W871">
        <v>152394</v>
      </c>
      <c r="X871">
        <v>154308.79999999999</v>
      </c>
      <c r="Y871">
        <v>155486.70000000001</v>
      </c>
      <c r="Z871">
        <v>154731</v>
      </c>
      <c r="AA871">
        <v>151687.29999999999</v>
      </c>
      <c r="AB871">
        <v>147461.79999999999</v>
      </c>
      <c r="AC871">
        <v>141977.29999999999</v>
      </c>
      <c r="AD871">
        <v>134676.4</v>
      </c>
      <c r="AE871">
        <v>130973.1</v>
      </c>
      <c r="AF871">
        <v>127955.1</v>
      </c>
      <c r="AG871">
        <v>124368.3</v>
      </c>
      <c r="AH871">
        <v>119549.7</v>
      </c>
      <c r="AI871">
        <v>114998.3</v>
      </c>
      <c r="AJ871">
        <v>63.054630000000003</v>
      </c>
      <c r="AK871">
        <v>62.144739999999999</v>
      </c>
      <c r="AL871">
        <v>61.694369999999999</v>
      </c>
      <c r="AM871">
        <v>61.450749999999999</v>
      </c>
      <c r="AN871">
        <v>61.28257</v>
      </c>
      <c r="AO871">
        <v>60.873739999999998</v>
      </c>
      <c r="AP871">
        <v>60.367049999999999</v>
      </c>
      <c r="AQ871">
        <v>61.448529999999998</v>
      </c>
      <c r="AR871">
        <v>63.831310000000002</v>
      </c>
      <c r="AS871">
        <v>66.21293</v>
      </c>
      <c r="AT871">
        <v>69.235219999999998</v>
      </c>
      <c r="AU871">
        <v>72.174880000000002</v>
      </c>
      <c r="AV871">
        <v>73.806870000000004</v>
      </c>
      <c r="AW871">
        <v>75.432140000000004</v>
      </c>
      <c r="AX871">
        <v>75.012529999999998</v>
      </c>
      <c r="AY871">
        <v>74.749979999999994</v>
      </c>
      <c r="AZ871">
        <v>73.550820000000002</v>
      </c>
      <c r="BA871">
        <v>71.381649999999993</v>
      </c>
      <c r="BB871">
        <v>69.205719999999999</v>
      </c>
      <c r="BC871">
        <v>66.841980000000007</v>
      </c>
      <c r="BD871">
        <v>64.99391</v>
      </c>
      <c r="BE871">
        <v>64.140659999999997</v>
      </c>
      <c r="BF871">
        <v>63.719929999999998</v>
      </c>
      <c r="BG871">
        <v>62.794359999999998</v>
      </c>
      <c r="BH871">
        <v>-678.41290000000004</v>
      </c>
      <c r="BI871">
        <v>-651.26880000000006</v>
      </c>
      <c r="BJ871">
        <v>-438.98950000000002</v>
      </c>
      <c r="BK871">
        <v>-337.40960000000001</v>
      </c>
      <c r="BL871">
        <v>-232.07149999999999</v>
      </c>
      <c r="BM871">
        <v>210.48439999999999</v>
      </c>
      <c r="BN871">
        <v>919.40189999999996</v>
      </c>
      <c r="BO871">
        <v>92.23921</v>
      </c>
      <c r="BP871">
        <v>-1696.875</v>
      </c>
      <c r="BQ871">
        <v>-1446.5940000000001</v>
      </c>
      <c r="BR871">
        <v>-817.97550000000001</v>
      </c>
      <c r="BS871">
        <v>-525.85170000000005</v>
      </c>
      <c r="BT871">
        <v>135.04740000000001</v>
      </c>
      <c r="BU871">
        <v>1122.1320000000001</v>
      </c>
      <c r="BV871">
        <v>2699.8960000000002</v>
      </c>
      <c r="BW871">
        <v>1488.2329999999999</v>
      </c>
      <c r="BX871">
        <v>690.94209999999998</v>
      </c>
      <c r="BY871">
        <v>442.20440000000002</v>
      </c>
      <c r="BZ871">
        <v>-169.09309999999999</v>
      </c>
      <c r="CA871">
        <v>-1023.8680000000001</v>
      </c>
      <c r="CB871">
        <v>-1427.171</v>
      </c>
      <c r="CC871">
        <v>-1442.9090000000001</v>
      </c>
      <c r="CD871">
        <v>-1653.596</v>
      </c>
      <c r="CE871">
        <v>-1246.5350000000001</v>
      </c>
      <c r="CF871" s="20">
        <v>32079.8</v>
      </c>
      <c r="CG871" s="20">
        <v>36430.39</v>
      </c>
      <c r="CH871" s="20">
        <v>32040.23</v>
      </c>
      <c r="CI871" s="20">
        <v>30597.759999999998</v>
      </c>
      <c r="CJ871" s="20">
        <v>25707.64</v>
      </c>
      <c r="CK871" s="20">
        <v>20914.98</v>
      </c>
      <c r="CL871" s="20">
        <v>23196.95</v>
      </c>
      <c r="CM871" s="20">
        <v>21874.31</v>
      </c>
      <c r="CN871" s="20">
        <v>14703.79</v>
      </c>
      <c r="CO871" s="20">
        <v>11841.57</v>
      </c>
      <c r="CP871" s="20">
        <v>7558.0619999999999</v>
      </c>
      <c r="CQ871" s="20">
        <v>3281.6170000000002</v>
      </c>
      <c r="CR871" s="20">
        <v>6067.8649999999998</v>
      </c>
      <c r="CS871" s="20">
        <v>11898.47</v>
      </c>
      <c r="CT871" s="20">
        <v>31123</v>
      </c>
      <c r="CU871" s="20">
        <v>52666.41</v>
      </c>
      <c r="CV871" s="20">
        <v>57703.09</v>
      </c>
      <c r="CW871" s="20">
        <v>84833.16</v>
      </c>
      <c r="CX871" s="20">
        <v>71188.490000000005</v>
      </c>
      <c r="CY871" s="20">
        <v>64685.71</v>
      </c>
      <c r="CZ871" s="20">
        <v>67588.03</v>
      </c>
      <c r="DA871" s="20">
        <v>47821.36</v>
      </c>
      <c r="DB871" s="20">
        <v>47288.78</v>
      </c>
      <c r="DC871" s="20">
        <v>46768.06</v>
      </c>
      <c r="DD871">
        <v>0</v>
      </c>
      <c r="DE871">
        <v>0</v>
      </c>
      <c r="DF871">
        <v>0</v>
      </c>
    </row>
    <row r="872" spans="1:110" x14ac:dyDescent="0.25">
      <c r="A872" s="16" t="str">
        <f t="shared" si="13"/>
        <v>Program Specific_CPP_All_All_CAISO_1-in-2_MONTHLY SYSTEM PEAK DAY_2027_6</v>
      </c>
      <c r="B872" t="s">
        <v>196</v>
      </c>
      <c r="C872" t="s">
        <v>121</v>
      </c>
      <c r="D872" t="s">
        <v>7</v>
      </c>
      <c r="E872" t="s">
        <v>7</v>
      </c>
      <c r="F872" t="s">
        <v>110</v>
      </c>
      <c r="G872" t="s">
        <v>111</v>
      </c>
      <c r="H872" t="s">
        <v>20</v>
      </c>
      <c r="I872">
        <v>2027</v>
      </c>
      <c r="J872">
        <v>6</v>
      </c>
      <c r="K872">
        <v>3810</v>
      </c>
      <c r="L872">
        <v>114870.3</v>
      </c>
      <c r="M872">
        <v>112475.2</v>
      </c>
      <c r="N872">
        <v>111216.3</v>
      </c>
      <c r="O872">
        <v>111265.7</v>
      </c>
      <c r="P872">
        <v>113700.3</v>
      </c>
      <c r="Q872">
        <v>120554.4</v>
      </c>
      <c r="R872">
        <v>130014.7</v>
      </c>
      <c r="S872">
        <v>138542.79999999999</v>
      </c>
      <c r="T872">
        <v>146150.1</v>
      </c>
      <c r="U872">
        <v>152698</v>
      </c>
      <c r="V872">
        <v>158233.4</v>
      </c>
      <c r="W872">
        <v>162216.5</v>
      </c>
      <c r="X872">
        <v>164244.1</v>
      </c>
      <c r="Y872">
        <v>165657.60000000001</v>
      </c>
      <c r="Z872">
        <v>164912.5</v>
      </c>
      <c r="AA872">
        <v>161501.70000000001</v>
      </c>
      <c r="AB872">
        <v>156723</v>
      </c>
      <c r="AC872">
        <v>150627.4</v>
      </c>
      <c r="AD872">
        <v>142697.29999999999</v>
      </c>
      <c r="AE872">
        <v>137953</v>
      </c>
      <c r="AF872">
        <v>134547.6</v>
      </c>
      <c r="AG872">
        <v>130441.3</v>
      </c>
      <c r="AH872">
        <v>124626.1</v>
      </c>
      <c r="AI872">
        <v>119328.9</v>
      </c>
      <c r="AJ872">
        <v>63.19023</v>
      </c>
      <c r="AK872">
        <v>62.747329999999998</v>
      </c>
      <c r="AL872">
        <v>62.713209999999997</v>
      </c>
      <c r="AM872">
        <v>62.602550000000001</v>
      </c>
      <c r="AN872">
        <v>62.546100000000003</v>
      </c>
      <c r="AO872">
        <v>62.555950000000003</v>
      </c>
      <c r="AP872">
        <v>62.460830000000001</v>
      </c>
      <c r="AQ872">
        <v>62.837229999999998</v>
      </c>
      <c r="AR872">
        <v>63.678249999999998</v>
      </c>
      <c r="AS872">
        <v>66.905739999999994</v>
      </c>
      <c r="AT872">
        <v>69.877560000000003</v>
      </c>
      <c r="AU872">
        <v>71.557990000000004</v>
      </c>
      <c r="AV872">
        <v>73.786699999999996</v>
      </c>
      <c r="AW872">
        <v>74.385549999999995</v>
      </c>
      <c r="AX872">
        <v>74.234859999999998</v>
      </c>
      <c r="AY872">
        <v>73.633459999999999</v>
      </c>
      <c r="AZ872">
        <v>74.285150000000002</v>
      </c>
      <c r="BA872">
        <v>73.981639999999999</v>
      </c>
      <c r="BB872">
        <v>72.669079999999994</v>
      </c>
      <c r="BC872">
        <v>70.310270000000003</v>
      </c>
      <c r="BD872">
        <v>67.70326</v>
      </c>
      <c r="BE872">
        <v>65.73845</v>
      </c>
      <c r="BF872">
        <v>65.007900000000006</v>
      </c>
      <c r="BG872">
        <v>64.080160000000006</v>
      </c>
      <c r="BH872">
        <v>-699.77769999999998</v>
      </c>
      <c r="BI872">
        <v>-669.94939999999997</v>
      </c>
      <c r="BJ872">
        <v>-450.18579999999997</v>
      </c>
      <c r="BK872">
        <v>-344.70850000000002</v>
      </c>
      <c r="BL872">
        <v>-236.54409999999999</v>
      </c>
      <c r="BM872">
        <v>219.99019999999999</v>
      </c>
      <c r="BN872">
        <v>958.75869999999998</v>
      </c>
      <c r="BO872">
        <v>95.650440000000003</v>
      </c>
      <c r="BP872">
        <v>-1802.4269999999999</v>
      </c>
      <c r="BQ872">
        <v>-1536.8979999999999</v>
      </c>
      <c r="BR872">
        <v>-860.82270000000005</v>
      </c>
      <c r="BS872">
        <v>-549.81060000000002</v>
      </c>
      <c r="BT872">
        <v>149.60810000000001</v>
      </c>
      <c r="BU872">
        <v>1193.296</v>
      </c>
      <c r="BV872">
        <v>2858.6129999999998</v>
      </c>
      <c r="BW872">
        <v>1568.8209999999999</v>
      </c>
      <c r="BX872">
        <v>712.63390000000004</v>
      </c>
      <c r="BY872">
        <v>442.89030000000002</v>
      </c>
      <c r="BZ872">
        <v>-202.285</v>
      </c>
      <c r="CA872">
        <v>-1092.9179999999999</v>
      </c>
      <c r="CB872">
        <v>-1513.7180000000001</v>
      </c>
      <c r="CC872">
        <v>-1520.38</v>
      </c>
      <c r="CD872">
        <v>-1726.837</v>
      </c>
      <c r="CE872">
        <v>-1294.741</v>
      </c>
      <c r="CF872" s="20">
        <v>33970.49</v>
      </c>
      <c r="CG872" s="20">
        <v>38775.769999999997</v>
      </c>
      <c r="CH872" s="20">
        <v>34179.879999999997</v>
      </c>
      <c r="CI872" s="20">
        <v>32793.519999999997</v>
      </c>
      <c r="CJ872" s="20">
        <v>27670.7</v>
      </c>
      <c r="CK872" s="20">
        <v>22501.98</v>
      </c>
      <c r="CL872" s="20">
        <v>25207.26</v>
      </c>
      <c r="CM872" s="20">
        <v>24044.04</v>
      </c>
      <c r="CN872" s="20">
        <v>16313.25</v>
      </c>
      <c r="CO872" s="20">
        <v>13170.86</v>
      </c>
      <c r="CP872" s="20">
        <v>8326.0030000000006</v>
      </c>
      <c r="CQ872" s="20">
        <v>3601.69</v>
      </c>
      <c r="CR872" s="20">
        <v>6644.2650000000003</v>
      </c>
      <c r="CS872" s="20">
        <v>13062.15</v>
      </c>
      <c r="CT872" s="20">
        <v>34180.33</v>
      </c>
      <c r="CU872" s="20">
        <v>57466.86</v>
      </c>
      <c r="CV872" s="20">
        <v>62439.519999999997</v>
      </c>
      <c r="CW872" s="20">
        <v>91291.9</v>
      </c>
      <c r="CX872" s="20">
        <v>77060.759999999995</v>
      </c>
      <c r="CY872" s="20">
        <v>70171.77</v>
      </c>
      <c r="CZ872" s="20">
        <v>72909.45</v>
      </c>
      <c r="DA872" s="20">
        <v>51691.5</v>
      </c>
      <c r="DB872" s="20">
        <v>50978.05</v>
      </c>
      <c r="DC872" s="20">
        <v>50242.5</v>
      </c>
      <c r="DD872">
        <v>0</v>
      </c>
      <c r="DE872">
        <v>0</v>
      </c>
      <c r="DF872">
        <v>0</v>
      </c>
    </row>
    <row r="873" spans="1:110" x14ac:dyDescent="0.25">
      <c r="A873" s="16" t="str">
        <f t="shared" si="13"/>
        <v>Program Specific_CPP_All_All_CAISO_1-in-2_MONTHLY SYSTEM PEAK DAY_2027_7</v>
      </c>
      <c r="B873" t="s">
        <v>196</v>
      </c>
      <c r="C873" t="s">
        <v>121</v>
      </c>
      <c r="D873" t="s">
        <v>7</v>
      </c>
      <c r="E873" t="s">
        <v>7</v>
      </c>
      <c r="F873" t="s">
        <v>110</v>
      </c>
      <c r="G873" t="s">
        <v>111</v>
      </c>
      <c r="H873" t="s">
        <v>20</v>
      </c>
      <c r="I873">
        <v>2027</v>
      </c>
      <c r="J873">
        <v>7</v>
      </c>
      <c r="K873">
        <v>3810</v>
      </c>
      <c r="L873">
        <v>119330.7</v>
      </c>
      <c r="M873">
        <v>116675.2</v>
      </c>
      <c r="N873">
        <v>115201.7</v>
      </c>
      <c r="O873">
        <v>115204</v>
      </c>
      <c r="P873">
        <v>117909.3</v>
      </c>
      <c r="Q873">
        <v>125823.7</v>
      </c>
      <c r="R873">
        <v>136227.1</v>
      </c>
      <c r="S873">
        <v>145068.1</v>
      </c>
      <c r="T873">
        <v>153103.4</v>
      </c>
      <c r="U873">
        <v>160415.9</v>
      </c>
      <c r="V873">
        <v>167233.5</v>
      </c>
      <c r="W873">
        <v>172023</v>
      </c>
      <c r="X873">
        <v>174462.1</v>
      </c>
      <c r="Y873">
        <v>175819.4</v>
      </c>
      <c r="Z873">
        <v>175096.5</v>
      </c>
      <c r="AA873">
        <v>171771.5</v>
      </c>
      <c r="AB873">
        <v>166790.1</v>
      </c>
      <c r="AC873">
        <v>160248.70000000001</v>
      </c>
      <c r="AD873">
        <v>151508.4</v>
      </c>
      <c r="AE873">
        <v>145793.4</v>
      </c>
      <c r="AF873">
        <v>141249.1</v>
      </c>
      <c r="AG873">
        <v>136315.20000000001</v>
      </c>
      <c r="AH873">
        <v>129628.7</v>
      </c>
      <c r="AI873">
        <v>123671.4</v>
      </c>
      <c r="AJ873">
        <v>67.446969999999993</v>
      </c>
      <c r="AK873">
        <v>67.312820000000002</v>
      </c>
      <c r="AL873">
        <v>67.001779999999997</v>
      </c>
      <c r="AM873">
        <v>67.045860000000005</v>
      </c>
      <c r="AN873">
        <v>67.163539999999998</v>
      </c>
      <c r="AO873">
        <v>67.116839999999996</v>
      </c>
      <c r="AP873">
        <v>67.018109999999993</v>
      </c>
      <c r="AQ873">
        <v>68.279300000000006</v>
      </c>
      <c r="AR873">
        <v>70.35351</v>
      </c>
      <c r="AS873">
        <v>73.068529999999996</v>
      </c>
      <c r="AT873">
        <v>75.688890000000001</v>
      </c>
      <c r="AU873">
        <v>77.302139999999994</v>
      </c>
      <c r="AV873">
        <v>78.075779999999995</v>
      </c>
      <c r="AW873">
        <v>77.900689999999997</v>
      </c>
      <c r="AX873">
        <v>78.221069999999997</v>
      </c>
      <c r="AY873">
        <v>78.524550000000005</v>
      </c>
      <c r="AZ873">
        <v>76.715130000000002</v>
      </c>
      <c r="BA873">
        <v>75.975470000000001</v>
      </c>
      <c r="BB873">
        <v>75.360259999999997</v>
      </c>
      <c r="BC873">
        <v>73.200819999999993</v>
      </c>
      <c r="BD873">
        <v>70.811480000000003</v>
      </c>
      <c r="BE873">
        <v>69.814869999999999</v>
      </c>
      <c r="BF873">
        <v>69.69256</v>
      </c>
      <c r="BG873">
        <v>69.600300000000004</v>
      </c>
      <c r="BH873">
        <v>-723.82889999999998</v>
      </c>
      <c r="BI873">
        <v>-692.45910000000003</v>
      </c>
      <c r="BJ873">
        <v>-464.16230000000002</v>
      </c>
      <c r="BK873">
        <v>-354.41340000000002</v>
      </c>
      <c r="BL873">
        <v>-241.947</v>
      </c>
      <c r="BM873">
        <v>231.80350000000001</v>
      </c>
      <c r="BN873">
        <v>1004.1420000000001</v>
      </c>
      <c r="BO873">
        <v>100.7805</v>
      </c>
      <c r="BP873">
        <v>-1888.6210000000001</v>
      </c>
      <c r="BQ873">
        <v>-1613.9349999999999</v>
      </c>
      <c r="BR873">
        <v>-905.86289999999997</v>
      </c>
      <c r="BS873">
        <v>-578.56089999999995</v>
      </c>
      <c r="BT873">
        <v>160.7457</v>
      </c>
      <c r="BU873">
        <v>1266.0229999999999</v>
      </c>
      <c r="BV873">
        <v>3032.6309999999999</v>
      </c>
      <c r="BW873">
        <v>1668.008</v>
      </c>
      <c r="BX873">
        <v>757.53229999999996</v>
      </c>
      <c r="BY873">
        <v>467.97289999999998</v>
      </c>
      <c r="BZ873">
        <v>-221.10339999999999</v>
      </c>
      <c r="CA873">
        <v>-1159.865</v>
      </c>
      <c r="CB873">
        <v>-1590.617</v>
      </c>
      <c r="CC873">
        <v>-1589.5540000000001</v>
      </c>
      <c r="CD873">
        <v>-1796.0329999999999</v>
      </c>
      <c r="CE873">
        <v>-1341.585</v>
      </c>
      <c r="CF873" s="20">
        <v>36929.519999999997</v>
      </c>
      <c r="CG873" s="20">
        <v>42023.54</v>
      </c>
      <c r="CH873" s="20">
        <v>36858.93</v>
      </c>
      <c r="CI873" s="20">
        <v>35336.25</v>
      </c>
      <c r="CJ873" s="20">
        <v>29979.7</v>
      </c>
      <c r="CK873" s="20">
        <v>24636.59</v>
      </c>
      <c r="CL873" s="20">
        <v>27779.79</v>
      </c>
      <c r="CM873" s="20">
        <v>26465.82</v>
      </c>
      <c r="CN873" s="20">
        <v>17871.810000000001</v>
      </c>
      <c r="CO873" s="20">
        <v>14408.44</v>
      </c>
      <c r="CP873" s="20">
        <v>9198.7209999999995</v>
      </c>
      <c r="CQ873" s="20">
        <v>3995.1179999999999</v>
      </c>
      <c r="CR873" s="20">
        <v>7421.2979999999998</v>
      </c>
      <c r="CS873" s="20">
        <v>14615.43</v>
      </c>
      <c r="CT873" s="20">
        <v>38368.589999999997</v>
      </c>
      <c r="CU873" s="20">
        <v>64921.91</v>
      </c>
      <c r="CV873" s="20">
        <v>70602.27</v>
      </c>
      <c r="CW873" s="20">
        <v>102789.2</v>
      </c>
      <c r="CX873" s="20">
        <v>86050.35</v>
      </c>
      <c r="CY873" s="20">
        <v>77817.89</v>
      </c>
      <c r="CZ873" s="20">
        <v>80133.710000000006</v>
      </c>
      <c r="DA873" s="20">
        <v>56355.61</v>
      </c>
      <c r="DB873" s="20">
        <v>55169.79</v>
      </c>
      <c r="DC873" s="20">
        <v>53991.32</v>
      </c>
      <c r="DD873">
        <v>0</v>
      </c>
      <c r="DE873">
        <v>0</v>
      </c>
      <c r="DF873">
        <v>0</v>
      </c>
    </row>
    <row r="874" spans="1:110" x14ac:dyDescent="0.25">
      <c r="A874" s="16" t="str">
        <f t="shared" si="13"/>
        <v>Program Specific_CPP_All_All_CAISO_1-in-2_MONTHLY SYSTEM PEAK DAY_2027_8</v>
      </c>
      <c r="B874" t="s">
        <v>196</v>
      </c>
      <c r="C874" t="s">
        <v>121</v>
      </c>
      <c r="D874" t="s">
        <v>7</v>
      </c>
      <c r="E874" t="s">
        <v>7</v>
      </c>
      <c r="F874" t="s">
        <v>110</v>
      </c>
      <c r="G874" t="s">
        <v>111</v>
      </c>
      <c r="H874" t="s">
        <v>20</v>
      </c>
      <c r="I874">
        <v>2027</v>
      </c>
      <c r="J874">
        <v>8</v>
      </c>
      <c r="K874">
        <v>3810</v>
      </c>
      <c r="L874">
        <v>125412.2</v>
      </c>
      <c r="M874">
        <v>122344.9</v>
      </c>
      <c r="N874">
        <v>120889.8</v>
      </c>
      <c r="O874">
        <v>120972</v>
      </c>
      <c r="P874">
        <v>124143.7</v>
      </c>
      <c r="Q874">
        <v>133360.1</v>
      </c>
      <c r="R874">
        <v>146415.9</v>
      </c>
      <c r="S874">
        <v>156284.1</v>
      </c>
      <c r="T874">
        <v>165372.5</v>
      </c>
      <c r="U874">
        <v>173690.5</v>
      </c>
      <c r="V874">
        <v>181293.8</v>
      </c>
      <c r="W874">
        <v>186546</v>
      </c>
      <c r="X874">
        <v>189475.1</v>
      </c>
      <c r="Y874">
        <v>191109.2</v>
      </c>
      <c r="Z874">
        <v>190059.4</v>
      </c>
      <c r="AA874">
        <v>186378.5</v>
      </c>
      <c r="AB874">
        <v>180056.9</v>
      </c>
      <c r="AC874">
        <v>172075.3</v>
      </c>
      <c r="AD874">
        <v>161659.70000000001</v>
      </c>
      <c r="AE874">
        <v>155372.9</v>
      </c>
      <c r="AF874">
        <v>149202.29999999999</v>
      </c>
      <c r="AG874">
        <v>143765.29999999999</v>
      </c>
      <c r="AH874">
        <v>136412.20000000001</v>
      </c>
      <c r="AI874">
        <v>130189.8</v>
      </c>
      <c r="AJ874">
        <v>74.436059999999998</v>
      </c>
      <c r="AK874">
        <v>73.634680000000003</v>
      </c>
      <c r="AL874">
        <v>72.813019999999995</v>
      </c>
      <c r="AM874">
        <v>72.415729999999996</v>
      </c>
      <c r="AN874">
        <v>71.735200000000006</v>
      </c>
      <c r="AO874">
        <v>71.426760000000002</v>
      </c>
      <c r="AP874">
        <v>71.168959999999998</v>
      </c>
      <c r="AQ874">
        <v>72.708560000000006</v>
      </c>
      <c r="AR874">
        <v>75.888980000000004</v>
      </c>
      <c r="AS874">
        <v>80.582490000000007</v>
      </c>
      <c r="AT874">
        <v>84.354709999999997</v>
      </c>
      <c r="AU874">
        <v>86.734390000000005</v>
      </c>
      <c r="AV874">
        <v>88.093680000000006</v>
      </c>
      <c r="AW874">
        <v>88.391630000000006</v>
      </c>
      <c r="AX874">
        <v>88.736689999999996</v>
      </c>
      <c r="AY874">
        <v>88.547899999999998</v>
      </c>
      <c r="AZ874">
        <v>87.609449999999995</v>
      </c>
      <c r="BA874">
        <v>86.255269999999996</v>
      </c>
      <c r="BB874">
        <v>83.097170000000006</v>
      </c>
      <c r="BC874">
        <v>81.199849999999998</v>
      </c>
      <c r="BD874">
        <v>78.551910000000007</v>
      </c>
      <c r="BE874">
        <v>76.852440000000001</v>
      </c>
      <c r="BF874">
        <v>76.083590000000001</v>
      </c>
      <c r="BG874">
        <v>74.887110000000007</v>
      </c>
      <c r="BH874">
        <v>-757.95590000000004</v>
      </c>
      <c r="BI874">
        <v>-723.6277</v>
      </c>
      <c r="BJ874">
        <v>-482.90539999999999</v>
      </c>
      <c r="BK874">
        <v>-366.5564</v>
      </c>
      <c r="BL874">
        <v>-247.89279999999999</v>
      </c>
      <c r="BM874">
        <v>253.9837</v>
      </c>
      <c r="BN874">
        <v>1077.9000000000001</v>
      </c>
      <c r="BO874">
        <v>110.8681</v>
      </c>
      <c r="BP874">
        <v>-2037.078</v>
      </c>
      <c r="BQ874">
        <v>-1747.9590000000001</v>
      </c>
      <c r="BR874">
        <v>-983.08969999999999</v>
      </c>
      <c r="BS874">
        <v>-627.47799999999995</v>
      </c>
      <c r="BT874">
        <v>174.4408</v>
      </c>
      <c r="BU874">
        <v>1376.4449999999999</v>
      </c>
      <c r="BV874">
        <v>3293.9389999999999</v>
      </c>
      <c r="BW874">
        <v>1813.5029999999999</v>
      </c>
      <c r="BX874">
        <v>820.78589999999997</v>
      </c>
      <c r="BY874">
        <v>507.04329999999999</v>
      </c>
      <c r="BZ874">
        <v>-227.238</v>
      </c>
      <c r="CA874">
        <v>-1242.067</v>
      </c>
      <c r="CB874">
        <v>-1682.829</v>
      </c>
      <c r="CC874">
        <v>-1676.16</v>
      </c>
      <c r="CD874">
        <v>-1890.104</v>
      </c>
      <c r="CE874">
        <v>-1408.9449999999999</v>
      </c>
      <c r="CF874">
        <v>41041.279999999999</v>
      </c>
      <c r="CG874">
        <v>46517.08</v>
      </c>
      <c r="CH874">
        <v>40966.949999999997</v>
      </c>
      <c r="CI874">
        <v>39389.72</v>
      </c>
      <c r="CJ874">
        <v>33714.959999999999</v>
      </c>
      <c r="CK874">
        <v>28177.71</v>
      </c>
      <c r="CL874">
        <v>32450.14</v>
      </c>
      <c r="CM874">
        <v>31128.06</v>
      </c>
      <c r="CN874">
        <v>21068.09</v>
      </c>
      <c r="CO874" s="20">
        <v>16992.259999999998</v>
      </c>
      <c r="CP874">
        <v>10840.32</v>
      </c>
      <c r="CQ874" s="20">
        <v>4699.1270000000004</v>
      </c>
      <c r="CR874" s="20">
        <v>8759.6479999999992</v>
      </c>
      <c r="CS874" s="20">
        <v>17341.45</v>
      </c>
      <c r="CT874" s="20">
        <v>45358.58</v>
      </c>
      <c r="CU874" s="20">
        <v>77027.58</v>
      </c>
      <c r="CV874" s="20">
        <v>82710.62</v>
      </c>
      <c r="CW874" s="20">
        <v>119337.5</v>
      </c>
      <c r="CX874" s="20">
        <v>99169.68</v>
      </c>
      <c r="CY874" s="20">
        <v>87647.27</v>
      </c>
      <c r="CZ874" s="20">
        <v>89004.28</v>
      </c>
      <c r="DA874">
        <v>62722.43</v>
      </c>
      <c r="DB874">
        <v>61082.43</v>
      </c>
      <c r="DC874">
        <v>60164.21</v>
      </c>
      <c r="DD874">
        <v>0</v>
      </c>
      <c r="DE874">
        <v>0</v>
      </c>
      <c r="DF874">
        <v>0</v>
      </c>
    </row>
    <row r="875" spans="1:110" x14ac:dyDescent="0.25">
      <c r="A875" s="16" t="str">
        <f t="shared" si="13"/>
        <v>Program Specific_CPP_All_All_CAISO_1-in-2_MONTHLY SYSTEM PEAK DAY_2027_9</v>
      </c>
      <c r="B875" t="s">
        <v>196</v>
      </c>
      <c r="C875" t="s">
        <v>121</v>
      </c>
      <c r="D875" t="s">
        <v>7</v>
      </c>
      <c r="E875" t="s">
        <v>7</v>
      </c>
      <c r="F875" t="s">
        <v>110</v>
      </c>
      <c r="G875" t="s">
        <v>111</v>
      </c>
      <c r="H875" t="s">
        <v>20</v>
      </c>
      <c r="I875">
        <v>2027</v>
      </c>
      <c r="J875">
        <v>9</v>
      </c>
      <c r="K875">
        <v>3810</v>
      </c>
      <c r="L875">
        <v>123023.7</v>
      </c>
      <c r="M875">
        <v>119832.4</v>
      </c>
      <c r="N875">
        <v>118184.7</v>
      </c>
      <c r="O875">
        <v>117878.6</v>
      </c>
      <c r="P875">
        <v>120748.9</v>
      </c>
      <c r="Q875">
        <v>129248.4</v>
      </c>
      <c r="R875">
        <v>142519.9</v>
      </c>
      <c r="S875">
        <v>151501.4</v>
      </c>
      <c r="T875">
        <v>160599.20000000001</v>
      </c>
      <c r="U875">
        <v>169685.2</v>
      </c>
      <c r="V875">
        <v>178619.3</v>
      </c>
      <c r="W875">
        <v>185714.5</v>
      </c>
      <c r="X875">
        <v>189679.5</v>
      </c>
      <c r="Y875">
        <v>191968.6</v>
      </c>
      <c r="Z875">
        <v>191246.9</v>
      </c>
      <c r="AA875">
        <v>187640.8</v>
      </c>
      <c r="AB875">
        <v>180857.1</v>
      </c>
      <c r="AC875">
        <v>172417.5</v>
      </c>
      <c r="AD875">
        <v>162103.70000000001</v>
      </c>
      <c r="AE875">
        <v>156456.4</v>
      </c>
      <c r="AF875">
        <v>148001.4</v>
      </c>
      <c r="AG875">
        <v>142025.60000000001</v>
      </c>
      <c r="AH875">
        <v>134700.79999999999</v>
      </c>
      <c r="AI875">
        <v>128332.4</v>
      </c>
      <c r="AJ875">
        <v>73.841160000000002</v>
      </c>
      <c r="AK875">
        <v>73.384469999999993</v>
      </c>
      <c r="AL875">
        <v>72.722669999999994</v>
      </c>
      <c r="AM875">
        <v>72.443029999999993</v>
      </c>
      <c r="AN875">
        <v>71.839740000000006</v>
      </c>
      <c r="AO875">
        <v>72.425849999999997</v>
      </c>
      <c r="AP875">
        <v>71.646860000000004</v>
      </c>
      <c r="AQ875">
        <v>72.540139999999994</v>
      </c>
      <c r="AR875">
        <v>77.326210000000003</v>
      </c>
      <c r="AS875">
        <v>82.848659999999995</v>
      </c>
      <c r="AT875">
        <v>89.054720000000003</v>
      </c>
      <c r="AU875">
        <v>93.783469999999994</v>
      </c>
      <c r="AV875">
        <v>95.816079999999999</v>
      </c>
      <c r="AW875">
        <v>93.705619999999996</v>
      </c>
      <c r="AX875">
        <v>94.473339999999993</v>
      </c>
      <c r="AY875">
        <v>93.698909999999998</v>
      </c>
      <c r="AZ875">
        <v>93.149709999999999</v>
      </c>
      <c r="BA875">
        <v>92.828980000000001</v>
      </c>
      <c r="BB875">
        <v>90.486649999999997</v>
      </c>
      <c r="BC875">
        <v>86.688820000000007</v>
      </c>
      <c r="BD875">
        <v>83.180289999999999</v>
      </c>
      <c r="BE875">
        <v>81.822689999999994</v>
      </c>
      <c r="BF875">
        <v>80.398020000000002</v>
      </c>
      <c r="BG875">
        <v>78.356560000000002</v>
      </c>
      <c r="BH875">
        <v>-741.78579999999999</v>
      </c>
      <c r="BI875">
        <v>-706.02359999999999</v>
      </c>
      <c r="BJ875">
        <v>-468.91419999999999</v>
      </c>
      <c r="BK875">
        <v>-354.8809</v>
      </c>
      <c r="BL875">
        <v>-240.5796</v>
      </c>
      <c r="BM875">
        <v>244.46260000000001</v>
      </c>
      <c r="BN875">
        <v>1049.8620000000001</v>
      </c>
      <c r="BO875">
        <v>109.5928</v>
      </c>
      <c r="BP875">
        <v>-1974.15</v>
      </c>
      <c r="BQ875">
        <v>-1709.1079999999999</v>
      </c>
      <c r="BR875">
        <v>-977.30880000000002</v>
      </c>
      <c r="BS875">
        <v>-632.80889999999999</v>
      </c>
      <c r="BT875">
        <v>171.19329999999999</v>
      </c>
      <c r="BU875">
        <v>1383.5050000000001</v>
      </c>
      <c r="BV875">
        <v>3320.2080000000001</v>
      </c>
      <c r="BW875">
        <v>1829.8</v>
      </c>
      <c r="BX875">
        <v>829.46040000000005</v>
      </c>
      <c r="BY875">
        <v>511.29509999999999</v>
      </c>
      <c r="BZ875">
        <v>-230.8098</v>
      </c>
      <c r="CA875">
        <v>-1261.7819999999999</v>
      </c>
      <c r="CB875">
        <v>-1669.8340000000001</v>
      </c>
      <c r="CC875">
        <v>-1656.3209999999999</v>
      </c>
      <c r="CD875">
        <v>-1864.498</v>
      </c>
      <c r="CE875">
        <v>-1386.0309999999999</v>
      </c>
      <c r="CF875">
        <v>39648.370000000003</v>
      </c>
      <c r="CG875">
        <v>44963.47</v>
      </c>
      <c r="CH875">
        <v>39437.53</v>
      </c>
      <c r="CI875">
        <v>37572.5</v>
      </c>
      <c r="CJ875">
        <v>31932.959999999999</v>
      </c>
      <c r="CK875">
        <v>26367.56</v>
      </c>
      <c r="CL875">
        <v>30578.37</v>
      </c>
      <c r="CM875">
        <v>29622.69</v>
      </c>
      <c r="CN875">
        <v>20173.02</v>
      </c>
      <c r="CO875" s="20">
        <v>16524.830000000002</v>
      </c>
      <c r="CP875">
        <v>10764.65</v>
      </c>
      <c r="CQ875" s="20">
        <v>4765.5360000000001</v>
      </c>
      <c r="CR875" s="20">
        <v>8932.7909999999993</v>
      </c>
      <c r="CS875" s="20">
        <v>17696.310000000001</v>
      </c>
      <c r="CT875" s="20">
        <v>46332.95</v>
      </c>
      <c r="CU875" s="20">
        <v>78735.48</v>
      </c>
      <c r="CV875" s="20">
        <v>84174.24</v>
      </c>
      <c r="CW875" s="20">
        <v>120399.8</v>
      </c>
      <c r="CX875" s="20">
        <v>99304.94</v>
      </c>
      <c r="CY875" s="20">
        <v>87521.8</v>
      </c>
      <c r="CZ875" s="20">
        <v>87493.62</v>
      </c>
      <c r="DA875">
        <v>61150.71</v>
      </c>
      <c r="DB875">
        <v>59837.89</v>
      </c>
      <c r="DC875">
        <v>58734.51</v>
      </c>
      <c r="DD875">
        <v>0</v>
      </c>
      <c r="DE875">
        <v>0</v>
      </c>
      <c r="DF875">
        <v>0</v>
      </c>
    </row>
    <row r="876" spans="1:110" x14ac:dyDescent="0.25">
      <c r="A876" s="16" t="str">
        <f t="shared" si="13"/>
        <v>Program Specific_CPP_All_All_CAISO_1-in-2_MONTHLY SYSTEM PEAK DAY_2027_10</v>
      </c>
      <c r="B876" t="s">
        <v>196</v>
      </c>
      <c r="C876" t="s">
        <v>121</v>
      </c>
      <c r="D876" t="s">
        <v>7</v>
      </c>
      <c r="E876" t="s">
        <v>7</v>
      </c>
      <c r="F876" t="s">
        <v>110</v>
      </c>
      <c r="G876" t="s">
        <v>111</v>
      </c>
      <c r="H876" t="s">
        <v>20</v>
      </c>
      <c r="I876">
        <v>2027</v>
      </c>
      <c r="J876">
        <v>10</v>
      </c>
      <c r="K876">
        <v>3810</v>
      </c>
      <c r="L876">
        <v>118787.7</v>
      </c>
      <c r="M876">
        <v>116187.3</v>
      </c>
      <c r="N876">
        <v>114766.8</v>
      </c>
      <c r="O876">
        <v>114812.6</v>
      </c>
      <c r="P876">
        <v>118080.9</v>
      </c>
      <c r="Q876">
        <v>126325</v>
      </c>
      <c r="R876">
        <v>139463.6</v>
      </c>
      <c r="S876">
        <v>147704.9</v>
      </c>
      <c r="T876">
        <v>155442.6</v>
      </c>
      <c r="U876">
        <v>162842.6</v>
      </c>
      <c r="V876">
        <v>170130.7</v>
      </c>
      <c r="W876">
        <v>176143.1</v>
      </c>
      <c r="X876">
        <v>179648.7</v>
      </c>
      <c r="Y876">
        <v>181477.4</v>
      </c>
      <c r="Z876">
        <v>180559.6</v>
      </c>
      <c r="AA876">
        <v>177072.4</v>
      </c>
      <c r="AB876">
        <v>170722.6</v>
      </c>
      <c r="AC876">
        <v>163646.1</v>
      </c>
      <c r="AD876">
        <v>155862.6</v>
      </c>
      <c r="AE876">
        <v>149127.1</v>
      </c>
      <c r="AF876">
        <v>141835.29999999999</v>
      </c>
      <c r="AG876">
        <v>136079.70000000001</v>
      </c>
      <c r="AH876">
        <v>128994.7</v>
      </c>
      <c r="AI876">
        <v>122788.8</v>
      </c>
      <c r="AJ876">
        <v>66.042789999999997</v>
      </c>
      <c r="AK876">
        <v>65.605609999999999</v>
      </c>
      <c r="AL876">
        <v>64.714359999999999</v>
      </c>
      <c r="AM876">
        <v>64.500690000000006</v>
      </c>
      <c r="AN876">
        <v>64.363699999999994</v>
      </c>
      <c r="AO876">
        <v>63.014339999999997</v>
      </c>
      <c r="AP876">
        <v>62.905990000000003</v>
      </c>
      <c r="AQ876">
        <v>62.810380000000002</v>
      </c>
      <c r="AR876">
        <v>66.674809999999994</v>
      </c>
      <c r="AS876">
        <v>72.71584</v>
      </c>
      <c r="AT876">
        <v>79.311319999999995</v>
      </c>
      <c r="AU876">
        <v>83.286050000000003</v>
      </c>
      <c r="AV876">
        <v>84.69726</v>
      </c>
      <c r="AW876">
        <v>83.978890000000007</v>
      </c>
      <c r="AX876">
        <v>84.104820000000004</v>
      </c>
      <c r="AY876">
        <v>83.043729999999996</v>
      </c>
      <c r="AZ876">
        <v>81.902940000000001</v>
      </c>
      <c r="BA876">
        <v>78.572140000000005</v>
      </c>
      <c r="BB876">
        <v>75.405510000000007</v>
      </c>
      <c r="BC876">
        <v>70.740960000000001</v>
      </c>
      <c r="BD876">
        <v>69.140249999999995</v>
      </c>
      <c r="BE876">
        <v>67.198880000000003</v>
      </c>
      <c r="BF876">
        <v>66.268780000000007</v>
      </c>
      <c r="BG876">
        <v>65.293949999999995</v>
      </c>
      <c r="BH876">
        <v>-715.65530000000001</v>
      </c>
      <c r="BI876">
        <v>-684.5213</v>
      </c>
      <c r="BJ876">
        <v>-455.92989999999998</v>
      </c>
      <c r="BK876">
        <v>-346.04880000000003</v>
      </c>
      <c r="BL876">
        <v>-233.85560000000001</v>
      </c>
      <c r="BM876">
        <v>239.54929999999999</v>
      </c>
      <c r="BN876">
        <v>1028.296</v>
      </c>
      <c r="BO876">
        <v>105.4624</v>
      </c>
      <c r="BP876">
        <v>-1911.35</v>
      </c>
      <c r="BQ876">
        <v>-1640.635</v>
      </c>
      <c r="BR876">
        <v>-933.18230000000005</v>
      </c>
      <c r="BS876">
        <v>-603.03920000000005</v>
      </c>
      <c r="BT876">
        <v>160.44329999999999</v>
      </c>
      <c r="BU876">
        <v>1308.52</v>
      </c>
      <c r="BV876">
        <v>3141.145</v>
      </c>
      <c r="BW876">
        <v>1733.5450000000001</v>
      </c>
      <c r="BX876">
        <v>794.34220000000005</v>
      </c>
      <c r="BY876">
        <v>502.27589999999998</v>
      </c>
      <c r="BZ876">
        <v>-219.59739999999999</v>
      </c>
      <c r="CA876">
        <v>-1190.279</v>
      </c>
      <c r="CB876">
        <v>-1590.0309999999999</v>
      </c>
      <c r="CC876">
        <v>-1582.6669999999999</v>
      </c>
      <c r="CD876">
        <v>-1782.547</v>
      </c>
      <c r="CE876">
        <v>-1323.972</v>
      </c>
      <c r="CF876" s="20">
        <v>37016.050000000003</v>
      </c>
      <c r="CG876" s="20">
        <v>42272.71</v>
      </c>
      <c r="CH876" s="20">
        <v>37139.57</v>
      </c>
      <c r="CI876" s="20">
        <v>35614.47</v>
      </c>
      <c r="CJ876" s="20">
        <v>30632.01</v>
      </c>
      <c r="CK876" s="20">
        <v>25223.65</v>
      </c>
      <c r="CL876" s="20">
        <v>29040.04</v>
      </c>
      <c r="CM876" s="20">
        <v>27920.17</v>
      </c>
      <c r="CN876" s="20">
        <v>18856.419999999998</v>
      </c>
      <c r="CO876" s="20">
        <v>15309.89</v>
      </c>
      <c r="CP876" s="20">
        <v>9827.4979999999996</v>
      </c>
      <c r="CQ876" s="20">
        <v>4323.18</v>
      </c>
      <c r="CR876" s="20">
        <v>8085.6270000000004</v>
      </c>
      <c r="CS876" s="20">
        <v>15950.21</v>
      </c>
      <c r="CT876" s="20">
        <v>41737.71</v>
      </c>
      <c r="CU876" s="20">
        <v>71179.75</v>
      </c>
      <c r="CV876" s="20">
        <v>76567.88</v>
      </c>
      <c r="CW876" s="20">
        <v>111405.4</v>
      </c>
      <c r="CX876" s="20">
        <v>92116.73</v>
      </c>
      <c r="CY876" s="20">
        <v>80960.22</v>
      </c>
      <c r="CZ876" s="20">
        <v>81856.25</v>
      </c>
      <c r="DA876" s="20">
        <v>56722.45</v>
      </c>
      <c r="DB876" s="20">
        <v>55295.07</v>
      </c>
      <c r="DC876" s="20">
        <v>53974.65</v>
      </c>
      <c r="DD876">
        <v>0</v>
      </c>
      <c r="DE876">
        <v>0</v>
      </c>
      <c r="DF876">
        <v>0</v>
      </c>
    </row>
    <row r="877" spans="1:110" x14ac:dyDescent="0.25">
      <c r="A877" s="16" t="str">
        <f t="shared" si="13"/>
        <v>Program Specific_CPP_All_All_CAISO_1-in-2_MONTHLY SYSTEM PEAK DAY_2027_11</v>
      </c>
      <c r="B877" t="s">
        <v>196</v>
      </c>
      <c r="C877" t="s">
        <v>121</v>
      </c>
      <c r="D877" t="s">
        <v>7</v>
      </c>
      <c r="E877" t="s">
        <v>7</v>
      </c>
      <c r="F877" t="s">
        <v>110</v>
      </c>
      <c r="G877" t="s">
        <v>111</v>
      </c>
      <c r="H877" t="s">
        <v>20</v>
      </c>
      <c r="I877">
        <v>2027</v>
      </c>
      <c r="J877">
        <v>11</v>
      </c>
      <c r="K877">
        <v>3810</v>
      </c>
      <c r="L877">
        <v>93082.11</v>
      </c>
      <c r="M877">
        <v>90550.88</v>
      </c>
      <c r="N877">
        <v>89509.94</v>
      </c>
      <c r="O877">
        <v>90046.43</v>
      </c>
      <c r="P877">
        <v>94219.3</v>
      </c>
      <c r="Q877">
        <v>104149.5</v>
      </c>
      <c r="R877">
        <v>117138.9</v>
      </c>
      <c r="S877">
        <v>126403</v>
      </c>
      <c r="T877">
        <v>134281.9</v>
      </c>
      <c r="U877">
        <v>141249.70000000001</v>
      </c>
      <c r="V877">
        <v>147209.20000000001</v>
      </c>
      <c r="W877">
        <v>151026.70000000001</v>
      </c>
      <c r="X877">
        <v>152901.4</v>
      </c>
      <c r="Y877">
        <v>154786</v>
      </c>
      <c r="Z877">
        <v>153822.5</v>
      </c>
      <c r="AA877">
        <v>149913.20000000001</v>
      </c>
      <c r="AB877">
        <v>144821.79999999999</v>
      </c>
      <c r="AC877">
        <v>140470.6</v>
      </c>
      <c r="AD877">
        <v>130680.4</v>
      </c>
      <c r="AE877">
        <v>123610.5</v>
      </c>
      <c r="AF877">
        <v>117488</v>
      </c>
      <c r="AG877">
        <v>111728.7</v>
      </c>
      <c r="AH877">
        <v>104122.9</v>
      </c>
      <c r="AI877">
        <v>97546.85</v>
      </c>
      <c r="AJ877">
        <v>59.320279999999997</v>
      </c>
      <c r="AK877">
        <v>58.289140000000003</v>
      </c>
      <c r="AL877">
        <v>57.501199999999997</v>
      </c>
      <c r="AM877">
        <v>56.47119</v>
      </c>
      <c r="AN877">
        <v>56.509369999999997</v>
      </c>
      <c r="AO877">
        <v>55.837870000000002</v>
      </c>
      <c r="AP877">
        <v>56.11224</v>
      </c>
      <c r="AQ877">
        <v>59.146619999999999</v>
      </c>
      <c r="AR877">
        <v>68.738569999999996</v>
      </c>
      <c r="AS877">
        <v>75.647620000000003</v>
      </c>
      <c r="AT877">
        <v>80.032719999999998</v>
      </c>
      <c r="AU877">
        <v>83.148449999999997</v>
      </c>
      <c r="AV877">
        <v>83.784419999999997</v>
      </c>
      <c r="AW877">
        <v>82.555109999999999</v>
      </c>
      <c r="AX877">
        <v>81.314620000000005</v>
      </c>
      <c r="AY877">
        <v>81.238200000000006</v>
      </c>
      <c r="AZ877">
        <v>78.326660000000004</v>
      </c>
      <c r="BA877">
        <v>73.485309999999998</v>
      </c>
      <c r="BB877">
        <v>70.054090000000002</v>
      </c>
      <c r="BC877">
        <v>67.195790000000002</v>
      </c>
      <c r="BD877">
        <v>64.278819999999996</v>
      </c>
      <c r="BE877">
        <v>62.763559999999998</v>
      </c>
      <c r="BF877">
        <v>60.766150000000003</v>
      </c>
      <c r="BG877">
        <v>59.867139999999999</v>
      </c>
      <c r="BH877">
        <v>-547.01319999999998</v>
      </c>
      <c r="BI877">
        <v>-522.17039999999997</v>
      </c>
      <c r="BJ877">
        <v>-340.29020000000003</v>
      </c>
      <c r="BK877">
        <v>-254.59119999999999</v>
      </c>
      <c r="BL877">
        <v>-174.22970000000001</v>
      </c>
      <c r="BM877">
        <v>204.8056</v>
      </c>
      <c r="BN877">
        <v>861.67899999999997</v>
      </c>
      <c r="BO877">
        <v>92.851089999999999</v>
      </c>
      <c r="BP877">
        <v>-1645.6559999999999</v>
      </c>
      <c r="BQ877">
        <v>-1425.585</v>
      </c>
      <c r="BR877">
        <v>-824.077</v>
      </c>
      <c r="BS877">
        <v>-533.70939999999996</v>
      </c>
      <c r="BT877">
        <v>127.24630000000001</v>
      </c>
      <c r="BU877">
        <v>1119.9839999999999</v>
      </c>
      <c r="BV877">
        <v>2711.6909999999998</v>
      </c>
      <c r="BW877">
        <v>1495.2049999999999</v>
      </c>
      <c r="BX877">
        <v>702.55380000000002</v>
      </c>
      <c r="BY877">
        <v>443.97140000000002</v>
      </c>
      <c r="BZ877">
        <v>-170.70310000000001</v>
      </c>
      <c r="CA877">
        <v>-973.25689999999997</v>
      </c>
      <c r="CB877">
        <v>-1306.077</v>
      </c>
      <c r="CC877">
        <v>-1290.3320000000001</v>
      </c>
      <c r="CD877">
        <v>-1428.623</v>
      </c>
      <c r="CE877">
        <v>-1033.498</v>
      </c>
      <c r="CF877">
        <v>23675.14</v>
      </c>
      <c r="CG877">
        <v>26740.27</v>
      </c>
      <c r="CH877">
        <v>23636.55</v>
      </c>
      <c r="CI877">
        <v>22875.23</v>
      </c>
      <c r="CJ877">
        <v>20172.52</v>
      </c>
      <c r="CK877">
        <v>17493.419999999998</v>
      </c>
      <c r="CL877">
        <v>20917.88</v>
      </c>
      <c r="CM877">
        <v>20828.599999999999</v>
      </c>
      <c r="CN877">
        <v>14413.02</v>
      </c>
      <c r="CO877" s="20">
        <v>11965.03</v>
      </c>
      <c r="CP877">
        <v>7746.107</v>
      </c>
      <c r="CQ877" s="20">
        <v>3363.0360000000001</v>
      </c>
      <c r="CR877" s="20">
        <v>6202.2560000000003</v>
      </c>
      <c r="CS877" s="20">
        <v>12342.34</v>
      </c>
      <c r="CT877" s="20">
        <v>32392.959999999999</v>
      </c>
      <c r="CU877" s="20">
        <v>54749.84</v>
      </c>
      <c r="CV877" s="20">
        <v>58523.01</v>
      </c>
      <c r="CW877" s="20">
        <v>84018.67</v>
      </c>
      <c r="CX877" s="20">
        <v>66270.97</v>
      </c>
      <c r="CY877" s="20">
        <v>56931.62</v>
      </c>
      <c r="CZ877" s="20">
        <v>57519.08</v>
      </c>
      <c r="DA877">
        <v>39263.71</v>
      </c>
      <c r="DB877">
        <v>37206.339999999997</v>
      </c>
      <c r="DC877">
        <v>35442.769999999997</v>
      </c>
      <c r="DD877">
        <v>0</v>
      </c>
      <c r="DE877">
        <v>0</v>
      </c>
      <c r="DF877">
        <v>0</v>
      </c>
    </row>
    <row r="878" spans="1:110" x14ac:dyDescent="0.25">
      <c r="A878" s="16" t="str">
        <f t="shared" si="13"/>
        <v>Program Specific_CPP_All_All_CAISO_1-in-2_MONTHLY SYSTEM PEAK DAY_2027_12</v>
      </c>
      <c r="B878" t="s">
        <v>196</v>
      </c>
      <c r="C878" t="s">
        <v>121</v>
      </c>
      <c r="D878" t="s">
        <v>7</v>
      </c>
      <c r="E878" t="s">
        <v>7</v>
      </c>
      <c r="F878" t="s">
        <v>110</v>
      </c>
      <c r="G878" t="s">
        <v>111</v>
      </c>
      <c r="H878" t="s">
        <v>20</v>
      </c>
      <c r="I878">
        <v>2027</v>
      </c>
      <c r="J878">
        <v>12</v>
      </c>
      <c r="K878">
        <v>3810</v>
      </c>
      <c r="L878">
        <v>89784.37</v>
      </c>
      <c r="M878">
        <v>87743.73</v>
      </c>
      <c r="N878">
        <v>86744.3</v>
      </c>
      <c r="O878">
        <v>87429.25</v>
      </c>
      <c r="P878">
        <v>91929.39</v>
      </c>
      <c r="Q878">
        <v>102267</v>
      </c>
      <c r="R878">
        <v>117171.8</v>
      </c>
      <c r="S878">
        <v>126294.2</v>
      </c>
      <c r="T878">
        <v>131690.79999999999</v>
      </c>
      <c r="U878">
        <v>134098.9</v>
      </c>
      <c r="V878">
        <v>135659.20000000001</v>
      </c>
      <c r="W878">
        <v>136487.29999999999</v>
      </c>
      <c r="X878">
        <v>136312.70000000001</v>
      </c>
      <c r="Y878">
        <v>136057.4</v>
      </c>
      <c r="Z878">
        <v>134220.5</v>
      </c>
      <c r="AA878">
        <v>131718.29999999999</v>
      </c>
      <c r="AB878">
        <v>130695.1</v>
      </c>
      <c r="AC878">
        <v>129398.39999999999</v>
      </c>
      <c r="AD878">
        <v>121724</v>
      </c>
      <c r="AE878">
        <v>116345.2</v>
      </c>
      <c r="AF878">
        <v>111708.1</v>
      </c>
      <c r="AG878">
        <v>107069.9</v>
      </c>
      <c r="AH878">
        <v>100403.7</v>
      </c>
      <c r="AI878">
        <v>94272.98</v>
      </c>
      <c r="AJ878">
        <v>49.049489999999999</v>
      </c>
      <c r="AK878">
        <v>48.575580000000002</v>
      </c>
      <c r="AL878">
        <v>48.44979</v>
      </c>
      <c r="AM878">
        <v>47.875570000000003</v>
      </c>
      <c r="AN878">
        <v>47.601770000000002</v>
      </c>
      <c r="AO878">
        <v>47.646680000000003</v>
      </c>
      <c r="AP878">
        <v>47.916159999999998</v>
      </c>
      <c r="AQ878">
        <v>47.49333</v>
      </c>
      <c r="AR878">
        <v>50.757179999999998</v>
      </c>
      <c r="AS878">
        <v>54.816180000000003</v>
      </c>
      <c r="AT878">
        <v>58.477229999999999</v>
      </c>
      <c r="AU878">
        <v>60.86168</v>
      </c>
      <c r="AV878">
        <v>62.050190000000001</v>
      </c>
      <c r="AW878">
        <v>61.692779999999999</v>
      </c>
      <c r="AX878">
        <v>62.016959999999997</v>
      </c>
      <c r="AY878">
        <v>61.505319999999998</v>
      </c>
      <c r="AZ878">
        <v>59.885429999999999</v>
      </c>
      <c r="BA878">
        <v>57.249720000000003</v>
      </c>
      <c r="BB878">
        <v>55.137869999999999</v>
      </c>
      <c r="BC878">
        <v>54.382919999999999</v>
      </c>
      <c r="BD878">
        <v>52.435569999999998</v>
      </c>
      <c r="BE878">
        <v>50.812989999999999</v>
      </c>
      <c r="BF878">
        <v>49.969149999999999</v>
      </c>
      <c r="BG878">
        <v>49.08184</v>
      </c>
      <c r="BH878">
        <v>-546.79340000000002</v>
      </c>
      <c r="BI878">
        <v>-523.21669999999995</v>
      </c>
      <c r="BJ878">
        <v>-352.61970000000002</v>
      </c>
      <c r="BK878">
        <v>-274.8424</v>
      </c>
      <c r="BL878">
        <v>-198.06200000000001</v>
      </c>
      <c r="BM878">
        <v>174.10159999999999</v>
      </c>
      <c r="BN878">
        <v>871.04020000000003</v>
      </c>
      <c r="BO878">
        <v>80.136849999999995</v>
      </c>
      <c r="BP878">
        <v>-1633.4559999999999</v>
      </c>
      <c r="BQ878">
        <v>-1348.289</v>
      </c>
      <c r="BR878">
        <v>-739.91300000000001</v>
      </c>
      <c r="BS878">
        <v>-469.78609999999998</v>
      </c>
      <c r="BT878">
        <v>117.85550000000001</v>
      </c>
      <c r="BU878">
        <v>983.07920000000001</v>
      </c>
      <c r="BV878">
        <v>2355.9929999999999</v>
      </c>
      <c r="BW878">
        <v>1306.6880000000001</v>
      </c>
      <c r="BX878">
        <v>621.35530000000006</v>
      </c>
      <c r="BY878">
        <v>387.1807</v>
      </c>
      <c r="BZ878">
        <v>-181.05289999999999</v>
      </c>
      <c r="CA878">
        <v>-938.0367</v>
      </c>
      <c r="CB878">
        <v>-1260.942</v>
      </c>
      <c r="CC878">
        <v>-1253.5250000000001</v>
      </c>
      <c r="CD878">
        <v>-1395.9280000000001</v>
      </c>
      <c r="CE878">
        <v>-1025.5440000000001</v>
      </c>
      <c r="CF878" s="20">
        <v>20763.919999999998</v>
      </c>
      <c r="CG878" s="20">
        <v>23546.63</v>
      </c>
      <c r="CH878" s="20">
        <v>20696.46</v>
      </c>
      <c r="CI878" s="20">
        <v>20030.650000000001</v>
      </c>
      <c r="CJ878" s="20">
        <v>17738.900000000001</v>
      </c>
      <c r="CK878" s="20">
        <v>15622.97</v>
      </c>
      <c r="CL878" s="20">
        <v>19016.59</v>
      </c>
      <c r="CM878" s="20">
        <v>18978.23</v>
      </c>
      <c r="CN878" s="20">
        <v>12692.7</v>
      </c>
      <c r="CO878" s="20">
        <v>9925.25</v>
      </c>
      <c r="CP878" s="20">
        <v>6159.8019999999997</v>
      </c>
      <c r="CQ878" s="20">
        <v>2620.5970000000002</v>
      </c>
      <c r="CR878" s="20">
        <v>4782.5680000000002</v>
      </c>
      <c r="CS878" s="20">
        <v>9303.5589999999993</v>
      </c>
      <c r="CT878" s="20">
        <v>24135.98</v>
      </c>
      <c r="CU878" s="20">
        <v>41417.21</v>
      </c>
      <c r="CV878" s="20">
        <v>46288.03</v>
      </c>
      <c r="CW878" s="20">
        <v>68285.33</v>
      </c>
      <c r="CX878" s="20">
        <v>55188.88</v>
      </c>
      <c r="CY878" s="20">
        <v>48421.33</v>
      </c>
      <c r="CZ878" s="20">
        <v>49776.29</v>
      </c>
      <c r="DA878" s="20">
        <v>34238.67</v>
      </c>
      <c r="DB878" s="20">
        <v>32572.93</v>
      </c>
      <c r="DC878" s="20">
        <v>31168.27</v>
      </c>
      <c r="DD878">
        <v>0</v>
      </c>
      <c r="DE878">
        <v>0</v>
      </c>
      <c r="DF878">
        <v>0</v>
      </c>
    </row>
    <row r="879" spans="1:110" x14ac:dyDescent="0.25">
      <c r="A879" s="16" t="str">
        <f t="shared" si="13"/>
        <v>Program Specific_CPP_All_All_CAISO_1-in-2_MONTHLY SYSTEM PEAK DAY_2028_1</v>
      </c>
      <c r="B879" t="s">
        <v>196</v>
      </c>
      <c r="C879" t="s">
        <v>121</v>
      </c>
      <c r="D879" t="s">
        <v>7</v>
      </c>
      <c r="E879" t="s">
        <v>7</v>
      </c>
      <c r="F879" t="s">
        <v>110</v>
      </c>
      <c r="G879" t="s">
        <v>111</v>
      </c>
      <c r="H879" t="s">
        <v>20</v>
      </c>
      <c r="I879">
        <v>2028</v>
      </c>
      <c r="J879">
        <v>1</v>
      </c>
      <c r="K879">
        <v>3625</v>
      </c>
      <c r="L879">
        <v>85599.16</v>
      </c>
      <c r="M879">
        <v>83914.97</v>
      </c>
      <c r="N879">
        <v>83097.820000000007</v>
      </c>
      <c r="O879">
        <v>83809.84</v>
      </c>
      <c r="P879">
        <v>88362.98</v>
      </c>
      <c r="Q879">
        <v>98717.81</v>
      </c>
      <c r="R879">
        <v>114359.3</v>
      </c>
      <c r="S879">
        <v>123270.39999999999</v>
      </c>
      <c r="T879">
        <v>127731.3</v>
      </c>
      <c r="U879">
        <v>129560.3</v>
      </c>
      <c r="V879">
        <v>131560.4</v>
      </c>
      <c r="W879">
        <v>132126.39999999999</v>
      </c>
      <c r="X879">
        <v>132015.20000000001</v>
      </c>
      <c r="Y879">
        <v>131941.4</v>
      </c>
      <c r="Z879">
        <v>130554.2</v>
      </c>
      <c r="AA879">
        <v>128059.9</v>
      </c>
      <c r="AB879">
        <v>125997.2</v>
      </c>
      <c r="AC879">
        <v>125386.4</v>
      </c>
      <c r="AD879">
        <v>118381.2</v>
      </c>
      <c r="AE879">
        <v>112802.1</v>
      </c>
      <c r="AF879">
        <v>107850.5</v>
      </c>
      <c r="AG879">
        <v>102963</v>
      </c>
      <c r="AH879">
        <v>95974.82</v>
      </c>
      <c r="AI879">
        <v>90106.62</v>
      </c>
      <c r="AJ879">
        <v>44.357039999999998</v>
      </c>
      <c r="AK879">
        <v>43.49803</v>
      </c>
      <c r="AL879">
        <v>42.171430000000001</v>
      </c>
      <c r="AM879">
        <v>41.640920000000001</v>
      </c>
      <c r="AN879">
        <v>41.176699999999997</v>
      </c>
      <c r="AO879">
        <v>41.141680000000001</v>
      </c>
      <c r="AP879">
        <v>40.746319999999997</v>
      </c>
      <c r="AQ879">
        <v>40.577330000000003</v>
      </c>
      <c r="AR879">
        <v>44.675220000000003</v>
      </c>
      <c r="AS879">
        <v>49.75067</v>
      </c>
      <c r="AT879">
        <v>52.320869999999999</v>
      </c>
      <c r="AU879">
        <v>55.087600000000002</v>
      </c>
      <c r="AV879">
        <v>56.169559999999997</v>
      </c>
      <c r="AW879">
        <v>56.857529999999997</v>
      </c>
      <c r="AX879">
        <v>56.98263</v>
      </c>
      <c r="AY879">
        <v>57.835830000000001</v>
      </c>
      <c r="AZ879">
        <v>56.899799999999999</v>
      </c>
      <c r="BA879">
        <v>54.774209999999997</v>
      </c>
      <c r="BB879">
        <v>52.794800000000002</v>
      </c>
      <c r="BC879">
        <v>50.711939999999998</v>
      </c>
      <c r="BD879">
        <v>49.830800000000004</v>
      </c>
      <c r="BE879">
        <v>49.02769</v>
      </c>
      <c r="BF879">
        <v>48.057310000000001</v>
      </c>
      <c r="BG879">
        <v>47.368630000000003</v>
      </c>
      <c r="BH879">
        <v>-515.11170000000004</v>
      </c>
      <c r="BI879">
        <v>-494.09690000000001</v>
      </c>
      <c r="BJ879">
        <v>-330.25170000000003</v>
      </c>
      <c r="BK879">
        <v>-255.09989999999999</v>
      </c>
      <c r="BL879">
        <v>-182.41050000000001</v>
      </c>
      <c r="BM879">
        <v>174.34469999999999</v>
      </c>
      <c r="BN879">
        <v>847.96990000000005</v>
      </c>
      <c r="BO879">
        <v>81.488820000000004</v>
      </c>
      <c r="BP879">
        <v>-1580.9449999999999</v>
      </c>
      <c r="BQ879">
        <v>-1303.4960000000001</v>
      </c>
      <c r="BR879">
        <v>-721.20529999999997</v>
      </c>
      <c r="BS879">
        <v>-456.6266</v>
      </c>
      <c r="BT879">
        <v>113.43989999999999</v>
      </c>
      <c r="BU879">
        <v>953.51710000000003</v>
      </c>
      <c r="BV879">
        <v>2293.319</v>
      </c>
      <c r="BW879">
        <v>1271.0050000000001</v>
      </c>
      <c r="BX879">
        <v>605.32770000000005</v>
      </c>
      <c r="BY879">
        <v>386.5367</v>
      </c>
      <c r="BZ879">
        <v>-166.5992</v>
      </c>
      <c r="CA879">
        <v>-900.61310000000003</v>
      </c>
      <c r="CB879">
        <v>-1210.527</v>
      </c>
      <c r="CC879">
        <v>-1198.1089999999999</v>
      </c>
      <c r="CD879">
        <v>-1326.3969999999999</v>
      </c>
      <c r="CE879">
        <v>-969.2047</v>
      </c>
      <c r="CF879" s="20">
        <v>19258.599999999999</v>
      </c>
      <c r="CG879" s="20">
        <v>22075.78</v>
      </c>
      <c r="CH879" s="20">
        <v>19462.509999999998</v>
      </c>
      <c r="CI879" s="20">
        <v>18845.47</v>
      </c>
      <c r="CJ879" s="20">
        <v>16782.95</v>
      </c>
      <c r="CK879" s="20">
        <v>14832.33</v>
      </c>
      <c r="CL879" s="20">
        <v>18548.36</v>
      </c>
      <c r="CM879" s="20">
        <v>18530.349999999999</v>
      </c>
      <c r="CN879" s="20">
        <v>12134.18</v>
      </c>
      <c r="CO879" s="20">
        <v>9398.2819999999992</v>
      </c>
      <c r="CP879" s="20">
        <v>5868.0640000000003</v>
      </c>
      <c r="CQ879" s="20">
        <v>2473.636</v>
      </c>
      <c r="CR879" s="20">
        <v>4508.1689999999999</v>
      </c>
      <c r="CS879" s="20">
        <v>8777.9179999999997</v>
      </c>
      <c r="CT879" s="20">
        <v>22920</v>
      </c>
      <c r="CU879" s="20">
        <v>39219.56</v>
      </c>
      <c r="CV879" s="20">
        <v>43677.45</v>
      </c>
      <c r="CW879" s="20">
        <v>65628.98</v>
      </c>
      <c r="CX879" s="20">
        <v>53159.15</v>
      </c>
      <c r="CY879" s="20">
        <v>46298.78</v>
      </c>
      <c r="CZ879" s="20">
        <v>47163.23</v>
      </c>
      <c r="DA879" s="20">
        <v>32411.47</v>
      </c>
      <c r="DB879" s="20">
        <v>30594.46</v>
      </c>
      <c r="DC879" s="20">
        <v>29229.53</v>
      </c>
      <c r="DD879">
        <v>0</v>
      </c>
      <c r="DE879">
        <v>0</v>
      </c>
      <c r="DF879">
        <v>0</v>
      </c>
    </row>
    <row r="880" spans="1:110" x14ac:dyDescent="0.25">
      <c r="A880" s="16" t="str">
        <f t="shared" si="13"/>
        <v>Program Specific_CPP_All_All_CAISO_1-in-2_MONTHLY SYSTEM PEAK DAY_2028_2</v>
      </c>
      <c r="B880" t="s">
        <v>196</v>
      </c>
      <c r="C880" t="s">
        <v>121</v>
      </c>
      <c r="D880" t="s">
        <v>7</v>
      </c>
      <c r="E880" t="s">
        <v>7</v>
      </c>
      <c r="F880" t="s">
        <v>110</v>
      </c>
      <c r="G880" t="s">
        <v>111</v>
      </c>
      <c r="H880" t="s">
        <v>20</v>
      </c>
      <c r="I880">
        <v>2028</v>
      </c>
      <c r="J880">
        <v>2</v>
      </c>
      <c r="K880">
        <v>3625</v>
      </c>
      <c r="L880">
        <v>86405.86</v>
      </c>
      <c r="M880">
        <v>84198.03</v>
      </c>
      <c r="N880">
        <v>83213.100000000006</v>
      </c>
      <c r="O880">
        <v>83758.41</v>
      </c>
      <c r="P880">
        <v>87894.38</v>
      </c>
      <c r="Q880">
        <v>97831.02</v>
      </c>
      <c r="R880">
        <v>113145.5</v>
      </c>
      <c r="S880">
        <v>122778.7</v>
      </c>
      <c r="T880">
        <v>129058.8</v>
      </c>
      <c r="U880">
        <v>131644.6</v>
      </c>
      <c r="V880">
        <v>134246</v>
      </c>
      <c r="W880">
        <v>134745</v>
      </c>
      <c r="X880">
        <v>133686.20000000001</v>
      </c>
      <c r="Y880">
        <v>133216.1</v>
      </c>
      <c r="Z880">
        <v>131385.9</v>
      </c>
      <c r="AA880">
        <v>128014</v>
      </c>
      <c r="AB880">
        <v>125044.4</v>
      </c>
      <c r="AC880">
        <v>124554.3</v>
      </c>
      <c r="AD880">
        <v>119522.4</v>
      </c>
      <c r="AE880">
        <v>114033.9</v>
      </c>
      <c r="AF880">
        <v>109026.4</v>
      </c>
      <c r="AG880">
        <v>104303.1</v>
      </c>
      <c r="AH880">
        <v>97357.45</v>
      </c>
      <c r="AI880">
        <v>91343.59</v>
      </c>
      <c r="AJ880">
        <v>47.961469999999998</v>
      </c>
      <c r="AK880">
        <v>48.48169</v>
      </c>
      <c r="AL880">
        <v>48.10427</v>
      </c>
      <c r="AM880">
        <v>47.970460000000003</v>
      </c>
      <c r="AN880">
        <v>47.162120000000002</v>
      </c>
      <c r="AO880">
        <v>46.675710000000002</v>
      </c>
      <c r="AP880">
        <v>46.082880000000003</v>
      </c>
      <c r="AQ880">
        <v>45.865250000000003</v>
      </c>
      <c r="AR880">
        <v>47.276940000000003</v>
      </c>
      <c r="AS880">
        <v>49.918199999999999</v>
      </c>
      <c r="AT880">
        <v>51.150109999999998</v>
      </c>
      <c r="AU880">
        <v>52.915799999999997</v>
      </c>
      <c r="AV880">
        <v>54.159210000000002</v>
      </c>
      <c r="AW880">
        <v>55.100749999999998</v>
      </c>
      <c r="AX880">
        <v>55.199449999999999</v>
      </c>
      <c r="AY880">
        <v>55.287520000000001</v>
      </c>
      <c r="AZ880">
        <v>54.361379999999997</v>
      </c>
      <c r="BA880">
        <v>53.127090000000003</v>
      </c>
      <c r="BB880">
        <v>50.831139999999998</v>
      </c>
      <c r="BC880">
        <v>49.466549999999998</v>
      </c>
      <c r="BD880">
        <v>48.90072</v>
      </c>
      <c r="BE880">
        <v>46.77975</v>
      </c>
      <c r="BF880">
        <v>46.171709999999997</v>
      </c>
      <c r="BG880">
        <v>45.414999999999999</v>
      </c>
      <c r="BH880">
        <v>-507.97789999999998</v>
      </c>
      <c r="BI880">
        <v>-488.6028</v>
      </c>
      <c r="BJ880">
        <v>-321.86959999999999</v>
      </c>
      <c r="BK880">
        <v>-245.46690000000001</v>
      </c>
      <c r="BL880">
        <v>-173.2321</v>
      </c>
      <c r="BM880">
        <v>181.1592</v>
      </c>
      <c r="BN880">
        <v>836.79420000000005</v>
      </c>
      <c r="BO880">
        <v>83.236789999999999</v>
      </c>
      <c r="BP880">
        <v>-1595.1179999999999</v>
      </c>
      <c r="BQ880">
        <v>-1324.8330000000001</v>
      </c>
      <c r="BR880">
        <v>-738.70680000000004</v>
      </c>
      <c r="BS880">
        <v>-467.90989999999999</v>
      </c>
      <c r="BT880">
        <v>113.49639999999999</v>
      </c>
      <c r="BU880">
        <v>963.3261</v>
      </c>
      <c r="BV880">
        <v>2311.665</v>
      </c>
      <c r="BW880">
        <v>1272.021</v>
      </c>
      <c r="BX880">
        <v>605.6807</v>
      </c>
      <c r="BY880">
        <v>395.44450000000001</v>
      </c>
      <c r="BZ880">
        <v>-165.6395</v>
      </c>
      <c r="CA880">
        <v>-909.56500000000005</v>
      </c>
      <c r="CB880">
        <v>-1222.393</v>
      </c>
      <c r="CC880">
        <v>-1209.18</v>
      </c>
      <c r="CD880">
        <v>-1337.9780000000001</v>
      </c>
      <c r="CE880">
        <v>-970.28380000000004</v>
      </c>
      <c r="CF880">
        <v>20387.96</v>
      </c>
      <c r="CG880">
        <v>22849.57</v>
      </c>
      <c r="CH880">
        <v>20075.11</v>
      </c>
      <c r="CI880">
        <v>19325.96</v>
      </c>
      <c r="CJ880">
        <v>17014.28</v>
      </c>
      <c r="CK880">
        <v>14934.81</v>
      </c>
      <c r="CL880">
        <v>18594.16</v>
      </c>
      <c r="CM880">
        <v>18670.05</v>
      </c>
      <c r="CN880">
        <v>12518.44</v>
      </c>
      <c r="CO880">
        <v>9762.7870000000003</v>
      </c>
      <c r="CP880">
        <v>6168.6210000000001</v>
      </c>
      <c r="CQ880" s="20">
        <v>2594.6860000000001</v>
      </c>
      <c r="CR880" s="20">
        <v>4667.9120000000003</v>
      </c>
      <c r="CS880" s="20">
        <v>9045.99</v>
      </c>
      <c r="CT880" s="20">
        <v>23402.79</v>
      </c>
      <c r="CU880" s="20">
        <v>39363.26</v>
      </c>
      <c r="CV880" s="20">
        <v>43533</v>
      </c>
      <c r="CW880" s="20">
        <v>66296.87</v>
      </c>
      <c r="CX880" s="20">
        <v>54452.83</v>
      </c>
      <c r="CY880" s="20">
        <v>47394.67</v>
      </c>
      <c r="CZ880" s="20">
        <v>48348.33</v>
      </c>
      <c r="DA880">
        <v>33733.449999999997</v>
      </c>
      <c r="DB880">
        <v>32291.77</v>
      </c>
      <c r="DC880">
        <v>30899.78</v>
      </c>
      <c r="DD880">
        <v>0</v>
      </c>
      <c r="DE880">
        <v>0</v>
      </c>
      <c r="DF880">
        <v>0</v>
      </c>
    </row>
    <row r="881" spans="1:110" x14ac:dyDescent="0.25">
      <c r="A881" s="16" t="str">
        <f t="shared" si="13"/>
        <v>Program Specific_CPP_All_All_CAISO_1-in-2_MONTHLY SYSTEM PEAK DAY_2028_3</v>
      </c>
      <c r="B881" t="s">
        <v>196</v>
      </c>
      <c r="C881" t="s">
        <v>121</v>
      </c>
      <c r="D881" t="s">
        <v>7</v>
      </c>
      <c r="E881" t="s">
        <v>7</v>
      </c>
      <c r="F881" t="s">
        <v>110</v>
      </c>
      <c r="G881" t="s">
        <v>111</v>
      </c>
      <c r="H881" t="s">
        <v>20</v>
      </c>
      <c r="I881">
        <v>2028</v>
      </c>
      <c r="J881">
        <v>3</v>
      </c>
      <c r="K881">
        <v>3625</v>
      </c>
      <c r="L881">
        <v>103849</v>
      </c>
      <c r="M881">
        <v>101854.6</v>
      </c>
      <c r="N881">
        <v>100905.60000000001</v>
      </c>
      <c r="O881">
        <v>101181.1</v>
      </c>
      <c r="P881">
        <v>104467.5</v>
      </c>
      <c r="Q881">
        <v>112610.1</v>
      </c>
      <c r="R881">
        <v>125253.7</v>
      </c>
      <c r="S881">
        <v>132374.39999999999</v>
      </c>
      <c r="T881">
        <v>136404.9</v>
      </c>
      <c r="U881">
        <v>138391.20000000001</v>
      </c>
      <c r="V881">
        <v>140454.29999999999</v>
      </c>
      <c r="W881">
        <v>141506.1</v>
      </c>
      <c r="X881">
        <v>141887.1</v>
      </c>
      <c r="Y881">
        <v>141519.1</v>
      </c>
      <c r="Z881">
        <v>139686.1</v>
      </c>
      <c r="AA881">
        <v>136578.70000000001</v>
      </c>
      <c r="AB881">
        <v>132600.1</v>
      </c>
      <c r="AC881">
        <v>129642</v>
      </c>
      <c r="AD881">
        <v>126655.1</v>
      </c>
      <c r="AE881">
        <v>125166.1</v>
      </c>
      <c r="AF881">
        <v>120963.6</v>
      </c>
      <c r="AG881">
        <v>117043.2</v>
      </c>
      <c r="AH881">
        <v>111767.9</v>
      </c>
      <c r="AI881">
        <v>107198.1</v>
      </c>
      <c r="AJ881">
        <v>52.370649999999998</v>
      </c>
      <c r="AK881">
        <v>52.29542</v>
      </c>
      <c r="AL881">
        <v>52.046999999999997</v>
      </c>
      <c r="AM881">
        <v>51.559429999999999</v>
      </c>
      <c r="AN881">
        <v>51.321379999999998</v>
      </c>
      <c r="AO881">
        <v>50.81371</v>
      </c>
      <c r="AP881">
        <v>50.340600000000002</v>
      </c>
      <c r="AQ881">
        <v>50.668599999999998</v>
      </c>
      <c r="AR881">
        <v>53.212380000000003</v>
      </c>
      <c r="AS881">
        <v>56.799630000000001</v>
      </c>
      <c r="AT881">
        <v>60.241289999999999</v>
      </c>
      <c r="AU881">
        <v>62.756929999999997</v>
      </c>
      <c r="AV881">
        <v>63.663110000000003</v>
      </c>
      <c r="AW881">
        <v>65.240359999999995</v>
      </c>
      <c r="AX881">
        <v>64.654269999999997</v>
      </c>
      <c r="AY881">
        <v>65.064989999999995</v>
      </c>
      <c r="AZ881">
        <v>63.855170000000001</v>
      </c>
      <c r="BA881">
        <v>61.843440000000001</v>
      </c>
      <c r="BB881">
        <v>58.686439999999997</v>
      </c>
      <c r="BC881">
        <v>57.029089999999997</v>
      </c>
      <c r="BD881">
        <v>56.186079999999997</v>
      </c>
      <c r="BE881">
        <v>54.917789999999997</v>
      </c>
      <c r="BF881">
        <v>54.326129999999999</v>
      </c>
      <c r="BG881">
        <v>53.562930000000001</v>
      </c>
      <c r="BH881">
        <v>-649.12609999999995</v>
      </c>
      <c r="BI881">
        <v>-621.78279999999995</v>
      </c>
      <c r="BJ881">
        <v>-427.96289999999999</v>
      </c>
      <c r="BK881">
        <v>-337.99759999999998</v>
      </c>
      <c r="BL881">
        <v>-240.1585</v>
      </c>
      <c r="BM881">
        <v>180.804</v>
      </c>
      <c r="BN881">
        <v>931.75220000000002</v>
      </c>
      <c r="BO881">
        <v>83.866410000000002</v>
      </c>
      <c r="BP881">
        <v>-1689.336</v>
      </c>
      <c r="BQ881">
        <v>-1392.17</v>
      </c>
      <c r="BR881">
        <v>-768.3202</v>
      </c>
      <c r="BS881">
        <v>-486.9855</v>
      </c>
      <c r="BT881">
        <v>123.5337</v>
      </c>
      <c r="BU881">
        <v>1021.82</v>
      </c>
      <c r="BV881">
        <v>2441.931</v>
      </c>
      <c r="BW881">
        <v>1346.9870000000001</v>
      </c>
      <c r="BX881">
        <v>628.46979999999996</v>
      </c>
      <c r="BY881">
        <v>405.63400000000001</v>
      </c>
      <c r="BZ881">
        <v>-169.9255</v>
      </c>
      <c r="CA881">
        <v>-1002.223</v>
      </c>
      <c r="CB881">
        <v>-1364.4939999999999</v>
      </c>
      <c r="CC881">
        <v>-1372.6130000000001</v>
      </c>
      <c r="CD881">
        <v>-1560.951</v>
      </c>
      <c r="CE881">
        <v>-1183.0070000000001</v>
      </c>
      <c r="CF881" s="20">
        <v>26541.47</v>
      </c>
      <c r="CG881" s="20">
        <v>30256.02</v>
      </c>
      <c r="CH881" s="20">
        <v>26687.61</v>
      </c>
      <c r="CI881" s="20">
        <v>25588.53</v>
      </c>
      <c r="CJ881" s="20">
        <v>22041.19</v>
      </c>
      <c r="CK881" s="20">
        <v>18405.91</v>
      </c>
      <c r="CL881" s="20">
        <v>21592.75</v>
      </c>
      <c r="CM881" s="20">
        <v>20830.71</v>
      </c>
      <c r="CN881" s="20">
        <v>13774.97</v>
      </c>
      <c r="CO881" s="20">
        <v>10693.61</v>
      </c>
      <c r="CP881" s="20">
        <v>6652.2669999999998</v>
      </c>
      <c r="CQ881" s="20">
        <v>2816.0909999999999</v>
      </c>
      <c r="CR881" s="20">
        <v>5152.2640000000001</v>
      </c>
      <c r="CS881" s="20">
        <v>9941.0290000000005</v>
      </c>
      <c r="CT881" s="20">
        <v>25606.57</v>
      </c>
      <c r="CU881" s="20">
        <v>43551.47</v>
      </c>
      <c r="CV881" s="20">
        <v>47435.33</v>
      </c>
      <c r="CW881" s="20">
        <v>70990</v>
      </c>
      <c r="CX881" s="20">
        <v>61758.52</v>
      </c>
      <c r="CY881" s="20">
        <v>56719.92</v>
      </c>
      <c r="CZ881" s="20">
        <v>58481.18</v>
      </c>
      <c r="DA881" s="20">
        <v>40646.129999999997</v>
      </c>
      <c r="DB881" s="20">
        <v>39519.21</v>
      </c>
      <c r="DC881" s="20">
        <v>38947.360000000001</v>
      </c>
      <c r="DD881">
        <v>0</v>
      </c>
      <c r="DE881">
        <v>0</v>
      </c>
      <c r="DF881">
        <v>0</v>
      </c>
    </row>
    <row r="882" spans="1:110" x14ac:dyDescent="0.25">
      <c r="A882" s="16" t="str">
        <f t="shared" si="13"/>
        <v>Program Specific_CPP_All_All_CAISO_1-in-2_MONTHLY SYSTEM PEAK DAY_2028_4</v>
      </c>
      <c r="B882" t="s">
        <v>196</v>
      </c>
      <c r="C882" t="s">
        <v>121</v>
      </c>
      <c r="D882" t="s">
        <v>7</v>
      </c>
      <c r="E882" t="s">
        <v>7</v>
      </c>
      <c r="F882" t="s">
        <v>110</v>
      </c>
      <c r="G882" t="s">
        <v>111</v>
      </c>
      <c r="H882" t="s">
        <v>20</v>
      </c>
      <c r="I882">
        <v>2028</v>
      </c>
      <c r="J882">
        <v>4</v>
      </c>
      <c r="K882">
        <v>3625</v>
      </c>
      <c r="L882">
        <v>101393.3</v>
      </c>
      <c r="M882">
        <v>99469.75</v>
      </c>
      <c r="N882">
        <v>98457.75</v>
      </c>
      <c r="O882">
        <v>98601.43</v>
      </c>
      <c r="P882">
        <v>100916</v>
      </c>
      <c r="Q882">
        <v>107371.4</v>
      </c>
      <c r="R882">
        <v>115337</v>
      </c>
      <c r="S882">
        <v>118925.1</v>
      </c>
      <c r="T882">
        <v>121507.5</v>
      </c>
      <c r="U882">
        <v>124592.8</v>
      </c>
      <c r="V882">
        <v>127599.5</v>
      </c>
      <c r="W882">
        <v>129432.4</v>
      </c>
      <c r="X882">
        <v>130581.5</v>
      </c>
      <c r="Y882">
        <v>131666.1</v>
      </c>
      <c r="Z882">
        <v>131177.5</v>
      </c>
      <c r="AA882">
        <v>129444</v>
      </c>
      <c r="AB882">
        <v>125588.6</v>
      </c>
      <c r="AC882">
        <v>121687.5</v>
      </c>
      <c r="AD882">
        <v>117327.4</v>
      </c>
      <c r="AE882">
        <v>116324.3</v>
      </c>
      <c r="AF882">
        <v>113273.60000000001</v>
      </c>
      <c r="AG882">
        <v>110856.1</v>
      </c>
      <c r="AH882">
        <v>107348.6</v>
      </c>
      <c r="AI882">
        <v>104046.6</v>
      </c>
      <c r="AJ882">
        <v>61.781930000000003</v>
      </c>
      <c r="AK882">
        <v>61.228810000000003</v>
      </c>
      <c r="AL882">
        <v>60.364669999999997</v>
      </c>
      <c r="AM882">
        <v>59.415779999999998</v>
      </c>
      <c r="AN882">
        <v>59.114240000000002</v>
      </c>
      <c r="AO882">
        <v>58.552210000000002</v>
      </c>
      <c r="AP882">
        <v>58.54513</v>
      </c>
      <c r="AQ882">
        <v>58.703360000000004</v>
      </c>
      <c r="AR882">
        <v>63.767359999999996</v>
      </c>
      <c r="AS882">
        <v>67.591160000000002</v>
      </c>
      <c r="AT882">
        <v>72.074709999999996</v>
      </c>
      <c r="AU882">
        <v>75.174909999999997</v>
      </c>
      <c r="AV882">
        <v>77.365989999999996</v>
      </c>
      <c r="AW882">
        <v>78.521559999999994</v>
      </c>
      <c r="AX882">
        <v>78.596360000000004</v>
      </c>
      <c r="AY882">
        <v>78.293700000000001</v>
      </c>
      <c r="AZ882">
        <v>76.855080000000001</v>
      </c>
      <c r="BA882">
        <v>74.729119999999995</v>
      </c>
      <c r="BB882">
        <v>72.162719999999993</v>
      </c>
      <c r="BC882">
        <v>69.573400000000007</v>
      </c>
      <c r="BD882">
        <v>66.381339999999994</v>
      </c>
      <c r="BE882">
        <v>64.624529999999993</v>
      </c>
      <c r="BF882">
        <v>62.923900000000003</v>
      </c>
      <c r="BG882">
        <v>61.769750000000002</v>
      </c>
      <c r="BH882">
        <v>-626.48910000000001</v>
      </c>
      <c r="BI882">
        <v>-602.36980000000005</v>
      </c>
      <c r="BJ882">
        <v>-413.2448</v>
      </c>
      <c r="BK882">
        <v>-323.34399999999999</v>
      </c>
      <c r="BL882">
        <v>-225.69210000000001</v>
      </c>
      <c r="BM882">
        <v>179.22280000000001</v>
      </c>
      <c r="BN882">
        <v>854.70749999999998</v>
      </c>
      <c r="BO882">
        <v>79.955259999999996</v>
      </c>
      <c r="BP882">
        <v>-1497.9970000000001</v>
      </c>
      <c r="BQ882">
        <v>-1255.5820000000001</v>
      </c>
      <c r="BR882">
        <v>-706.55089999999996</v>
      </c>
      <c r="BS882">
        <v>-450.58940000000001</v>
      </c>
      <c r="BT882">
        <v>112.1309</v>
      </c>
      <c r="BU882">
        <v>951.40120000000002</v>
      </c>
      <c r="BV882">
        <v>2298.3200000000002</v>
      </c>
      <c r="BW882">
        <v>1279.5050000000001</v>
      </c>
      <c r="BX882">
        <v>600.01329999999996</v>
      </c>
      <c r="BY882">
        <v>394.81529999999998</v>
      </c>
      <c r="BZ882">
        <v>-133.33779999999999</v>
      </c>
      <c r="CA882">
        <v>-904.88909999999998</v>
      </c>
      <c r="CB882">
        <v>-1257.9000000000001</v>
      </c>
      <c r="CC882">
        <v>-1284.5840000000001</v>
      </c>
      <c r="CD882">
        <v>-1488.3630000000001</v>
      </c>
      <c r="CE882">
        <v>-1135.5550000000001</v>
      </c>
      <c r="CF882">
        <v>25825.33</v>
      </c>
      <c r="CG882">
        <v>29335.98</v>
      </c>
      <c r="CH882">
        <v>25719.19</v>
      </c>
      <c r="CI882">
        <v>24662.99</v>
      </c>
      <c r="CJ882">
        <v>20915.68</v>
      </c>
      <c r="CK882">
        <v>17053.009999999998</v>
      </c>
      <c r="CL882">
        <v>18971.2</v>
      </c>
      <c r="CM882">
        <v>17426.419999999998</v>
      </c>
      <c r="CN882">
        <v>11304.43</v>
      </c>
      <c r="CO882">
        <v>9011.0550000000003</v>
      </c>
      <c r="CP882">
        <v>5661.9309999999996</v>
      </c>
      <c r="CQ882" s="20">
        <v>2404.8380000000002</v>
      </c>
      <c r="CR882" s="20">
        <v>4413.2280000000001</v>
      </c>
      <c r="CS882" s="20">
        <v>8720.9580000000005</v>
      </c>
      <c r="CT882" s="20">
        <v>22839.31</v>
      </c>
      <c r="CU882" s="20">
        <v>39456.68</v>
      </c>
      <c r="CV882" s="20">
        <v>43045.84</v>
      </c>
      <c r="CW882" s="20">
        <v>64400.51</v>
      </c>
      <c r="CX882" s="20">
        <v>55474.27</v>
      </c>
      <c r="CY882" s="20">
        <v>51442.35</v>
      </c>
      <c r="CZ882" s="20">
        <v>53624.75</v>
      </c>
      <c r="DA882">
        <v>38168.25</v>
      </c>
      <c r="DB882">
        <v>37714.82</v>
      </c>
      <c r="DC882">
        <v>37676.480000000003</v>
      </c>
      <c r="DD882">
        <v>0</v>
      </c>
      <c r="DE882">
        <v>0</v>
      </c>
      <c r="DF882">
        <v>0</v>
      </c>
    </row>
    <row r="883" spans="1:110" x14ac:dyDescent="0.25">
      <c r="A883" s="16" t="str">
        <f t="shared" si="13"/>
        <v>Program Specific_CPP_All_All_CAISO_1-in-2_MONTHLY SYSTEM PEAK DAY_2028_5</v>
      </c>
      <c r="B883" t="s">
        <v>196</v>
      </c>
      <c r="C883" t="s">
        <v>121</v>
      </c>
      <c r="D883" t="s">
        <v>7</v>
      </c>
      <c r="E883" t="s">
        <v>7</v>
      </c>
      <c r="F883" t="s">
        <v>110</v>
      </c>
      <c r="G883" t="s">
        <v>111</v>
      </c>
      <c r="H883" t="s">
        <v>20</v>
      </c>
      <c r="I883">
        <v>2028</v>
      </c>
      <c r="J883">
        <v>5</v>
      </c>
      <c r="K883">
        <v>3625</v>
      </c>
      <c r="L883">
        <v>106163</v>
      </c>
      <c r="M883">
        <v>103947.1</v>
      </c>
      <c r="N883">
        <v>102778.5</v>
      </c>
      <c r="O883">
        <v>102691.4</v>
      </c>
      <c r="P883">
        <v>104740.4</v>
      </c>
      <c r="Q883">
        <v>110957.4</v>
      </c>
      <c r="R883">
        <v>118710.3</v>
      </c>
      <c r="S883">
        <v>125172.7</v>
      </c>
      <c r="T883">
        <v>131230</v>
      </c>
      <c r="U883">
        <v>136730.29999999999</v>
      </c>
      <c r="V883">
        <v>141713</v>
      </c>
      <c r="W883">
        <v>145081.60000000001</v>
      </c>
      <c r="X883">
        <v>146904.20000000001</v>
      </c>
      <c r="Y883">
        <v>148024.9</v>
      </c>
      <c r="Z883">
        <v>147305</v>
      </c>
      <c r="AA883">
        <v>144407.1</v>
      </c>
      <c r="AB883">
        <v>140384.9</v>
      </c>
      <c r="AC883">
        <v>135165.29999999999</v>
      </c>
      <c r="AD883">
        <v>128216</v>
      </c>
      <c r="AE883">
        <v>124690.9</v>
      </c>
      <c r="AF883">
        <v>121817.7</v>
      </c>
      <c r="AG883">
        <v>118405.6</v>
      </c>
      <c r="AH883">
        <v>113820.1</v>
      </c>
      <c r="AI883">
        <v>109487.6</v>
      </c>
      <c r="AJ883">
        <v>63.054630000000003</v>
      </c>
      <c r="AK883">
        <v>62.144739999999999</v>
      </c>
      <c r="AL883">
        <v>61.694369999999999</v>
      </c>
      <c r="AM883">
        <v>61.450749999999999</v>
      </c>
      <c r="AN883">
        <v>61.28257</v>
      </c>
      <c r="AO883">
        <v>60.873739999999998</v>
      </c>
      <c r="AP883">
        <v>60.367049999999999</v>
      </c>
      <c r="AQ883">
        <v>61.448529999999998</v>
      </c>
      <c r="AR883">
        <v>63.831310000000002</v>
      </c>
      <c r="AS883">
        <v>66.21293</v>
      </c>
      <c r="AT883">
        <v>69.235219999999998</v>
      </c>
      <c r="AU883">
        <v>72.174880000000002</v>
      </c>
      <c r="AV883">
        <v>73.806870000000004</v>
      </c>
      <c r="AW883">
        <v>75.432140000000004</v>
      </c>
      <c r="AX883">
        <v>75.012529999999998</v>
      </c>
      <c r="AY883">
        <v>74.749979999999994</v>
      </c>
      <c r="AZ883">
        <v>73.550820000000002</v>
      </c>
      <c r="BA883">
        <v>71.381649999999993</v>
      </c>
      <c r="BB883">
        <v>69.205719999999999</v>
      </c>
      <c r="BC883">
        <v>66.841980000000007</v>
      </c>
      <c r="BD883">
        <v>64.99391</v>
      </c>
      <c r="BE883">
        <v>64.140659999999997</v>
      </c>
      <c r="BF883">
        <v>63.719929999999998</v>
      </c>
      <c r="BG883">
        <v>62.794359999999998</v>
      </c>
      <c r="BH883">
        <v>-645.24419999999998</v>
      </c>
      <c r="BI883">
        <v>-619.50850000000003</v>
      </c>
      <c r="BJ883">
        <v>-417.28390000000002</v>
      </c>
      <c r="BK883">
        <v>-320.47840000000002</v>
      </c>
      <c r="BL883">
        <v>-220.25630000000001</v>
      </c>
      <c r="BM883">
        <v>201.0522</v>
      </c>
      <c r="BN883">
        <v>875.17380000000003</v>
      </c>
      <c r="BO883">
        <v>88.059970000000007</v>
      </c>
      <c r="BP883">
        <v>-1615.0930000000001</v>
      </c>
      <c r="BQ883">
        <v>-1377.316</v>
      </c>
      <c r="BR883">
        <v>-779.31790000000001</v>
      </c>
      <c r="BS883">
        <v>-501.15949999999998</v>
      </c>
      <c r="BT883">
        <v>128.26949999999999</v>
      </c>
      <c r="BU883">
        <v>1068.394</v>
      </c>
      <c r="BV883">
        <v>2571.2779999999998</v>
      </c>
      <c r="BW883">
        <v>1417.5119999999999</v>
      </c>
      <c r="BX883">
        <v>658.64570000000003</v>
      </c>
      <c r="BY883">
        <v>421.98090000000002</v>
      </c>
      <c r="BZ883">
        <v>-159.92939999999999</v>
      </c>
      <c r="CA883">
        <v>-973.69169999999997</v>
      </c>
      <c r="CB883">
        <v>-1357.8389999999999</v>
      </c>
      <c r="CC883">
        <v>-1373.0640000000001</v>
      </c>
      <c r="CD883">
        <v>-1573.7329999999999</v>
      </c>
      <c r="CE883">
        <v>-1185.9090000000001</v>
      </c>
      <c r="CF883" s="20">
        <v>29130.09</v>
      </c>
      <c r="CG883" s="20">
        <v>33080.980000000003</v>
      </c>
      <c r="CH883" s="20">
        <v>29094.28</v>
      </c>
      <c r="CI883" s="20">
        <v>27784.28</v>
      </c>
      <c r="CJ883" s="20">
        <v>23343.3</v>
      </c>
      <c r="CK883" s="20">
        <v>18990.900000000001</v>
      </c>
      <c r="CL883" s="20">
        <v>21062.66</v>
      </c>
      <c r="CM883" s="20">
        <v>19862.16</v>
      </c>
      <c r="CN883" s="20">
        <v>13351.44</v>
      </c>
      <c r="CO883" s="20">
        <v>10752.81</v>
      </c>
      <c r="CP883" s="20">
        <v>6863.2969999999996</v>
      </c>
      <c r="CQ883" s="20">
        <v>2979.9639999999999</v>
      </c>
      <c r="CR883" s="20">
        <v>5510.0309999999999</v>
      </c>
      <c r="CS883" s="20">
        <v>10804.19</v>
      </c>
      <c r="CT883" s="20">
        <v>28260.81</v>
      </c>
      <c r="CU883" s="20">
        <v>47823.23</v>
      </c>
      <c r="CV883" s="20">
        <v>52396.22</v>
      </c>
      <c r="CW883" s="20">
        <v>77032.009999999995</v>
      </c>
      <c r="CX883" s="20">
        <v>64640.74</v>
      </c>
      <c r="CY883" s="20">
        <v>58735.8</v>
      </c>
      <c r="CZ883" s="20">
        <v>61371.9</v>
      </c>
      <c r="DA883" s="20">
        <v>43425.04</v>
      </c>
      <c r="DB883" s="20">
        <v>42940.86</v>
      </c>
      <c r="DC883" s="20">
        <v>42467.45</v>
      </c>
      <c r="DD883">
        <v>0</v>
      </c>
      <c r="DE883">
        <v>0</v>
      </c>
      <c r="DF883">
        <v>0</v>
      </c>
    </row>
    <row r="884" spans="1:110" x14ac:dyDescent="0.25">
      <c r="A884" s="16" t="str">
        <f t="shared" si="13"/>
        <v>Program Specific_CPP_All_All_CAISO_1-in-2_MONTHLY SYSTEM PEAK DAY_2028_6</v>
      </c>
      <c r="B884" t="s">
        <v>196</v>
      </c>
      <c r="C884" t="s">
        <v>121</v>
      </c>
      <c r="D884" t="s">
        <v>7</v>
      </c>
      <c r="E884" t="s">
        <v>7</v>
      </c>
      <c r="F884" t="s">
        <v>110</v>
      </c>
      <c r="G884" t="s">
        <v>111</v>
      </c>
      <c r="H884" t="s">
        <v>20</v>
      </c>
      <c r="I884">
        <v>2028</v>
      </c>
      <c r="J884">
        <v>6</v>
      </c>
      <c r="K884">
        <v>3625</v>
      </c>
      <c r="L884">
        <v>109366.2</v>
      </c>
      <c r="M884">
        <v>107085.7</v>
      </c>
      <c r="N884">
        <v>105887.1</v>
      </c>
      <c r="O884">
        <v>105934.1</v>
      </c>
      <c r="P884">
        <v>108251.7</v>
      </c>
      <c r="Q884">
        <v>114777</v>
      </c>
      <c r="R884">
        <v>123783.8</v>
      </c>
      <c r="S884">
        <v>131900.6</v>
      </c>
      <c r="T884">
        <v>139140.29999999999</v>
      </c>
      <c r="U884">
        <v>145371.79999999999</v>
      </c>
      <c r="V884">
        <v>150640</v>
      </c>
      <c r="W884">
        <v>154430.9</v>
      </c>
      <c r="X884">
        <v>156360.6</v>
      </c>
      <c r="Y884">
        <v>157705.60000000001</v>
      </c>
      <c r="Z884">
        <v>156995.79999999999</v>
      </c>
      <c r="AA884">
        <v>153748.20000000001</v>
      </c>
      <c r="AB884">
        <v>149199.1</v>
      </c>
      <c r="AC884">
        <v>143397.79999999999</v>
      </c>
      <c r="AD884">
        <v>135850.29999999999</v>
      </c>
      <c r="AE884">
        <v>131334.79999999999</v>
      </c>
      <c r="AF884">
        <v>128092.7</v>
      </c>
      <c r="AG884">
        <v>124186.5</v>
      </c>
      <c r="AH884">
        <v>118652.7</v>
      </c>
      <c r="AI884">
        <v>113610.6</v>
      </c>
      <c r="AJ884">
        <v>63.19023</v>
      </c>
      <c r="AK884">
        <v>62.747329999999998</v>
      </c>
      <c r="AL884">
        <v>62.713209999999997</v>
      </c>
      <c r="AM884">
        <v>62.602550000000001</v>
      </c>
      <c r="AN884">
        <v>62.546100000000003</v>
      </c>
      <c r="AO884">
        <v>62.555950000000003</v>
      </c>
      <c r="AP884">
        <v>62.460830000000001</v>
      </c>
      <c r="AQ884">
        <v>62.837229999999998</v>
      </c>
      <c r="AR884">
        <v>63.678249999999998</v>
      </c>
      <c r="AS884">
        <v>66.905739999999994</v>
      </c>
      <c r="AT884">
        <v>69.877560000000003</v>
      </c>
      <c r="AU884">
        <v>71.557990000000004</v>
      </c>
      <c r="AV884">
        <v>73.786699999999996</v>
      </c>
      <c r="AW884">
        <v>74.385549999999995</v>
      </c>
      <c r="AX884">
        <v>74.234859999999998</v>
      </c>
      <c r="AY884">
        <v>73.633459999999999</v>
      </c>
      <c r="AZ884">
        <v>74.285150000000002</v>
      </c>
      <c r="BA884">
        <v>73.981639999999999</v>
      </c>
      <c r="BB884">
        <v>72.669079999999994</v>
      </c>
      <c r="BC884">
        <v>70.310270000000003</v>
      </c>
      <c r="BD884">
        <v>67.70326</v>
      </c>
      <c r="BE884">
        <v>65.73845</v>
      </c>
      <c r="BF884">
        <v>65.007900000000006</v>
      </c>
      <c r="BG884">
        <v>64.080160000000006</v>
      </c>
      <c r="BH884">
        <v>-665.56479999999999</v>
      </c>
      <c r="BI884">
        <v>-637.27809999999999</v>
      </c>
      <c r="BJ884">
        <v>-427.92419999999998</v>
      </c>
      <c r="BK884">
        <v>-327.4042</v>
      </c>
      <c r="BL884">
        <v>-224.49170000000001</v>
      </c>
      <c r="BM884">
        <v>210.12559999999999</v>
      </c>
      <c r="BN884">
        <v>912.63710000000003</v>
      </c>
      <c r="BO884">
        <v>91.320139999999995</v>
      </c>
      <c r="BP884">
        <v>-1715.55</v>
      </c>
      <c r="BQ884">
        <v>-1463.2850000000001</v>
      </c>
      <c r="BR884">
        <v>-820.13679999999999</v>
      </c>
      <c r="BS884">
        <v>-523.99519999999995</v>
      </c>
      <c r="BT884">
        <v>142.11179999999999</v>
      </c>
      <c r="BU884">
        <v>1136.135</v>
      </c>
      <c r="BV884">
        <v>2722.4009999999998</v>
      </c>
      <c r="BW884">
        <v>1494.2529999999999</v>
      </c>
      <c r="BX884">
        <v>679.33439999999996</v>
      </c>
      <c r="BY884">
        <v>422.68119999999999</v>
      </c>
      <c r="BZ884">
        <v>-191.46789999999999</v>
      </c>
      <c r="CA884">
        <v>-1039.366</v>
      </c>
      <c r="CB884">
        <v>-1440.1769999999999</v>
      </c>
      <c r="CC884">
        <v>-1446.778</v>
      </c>
      <c r="CD884">
        <v>-1643.432</v>
      </c>
      <c r="CE884">
        <v>-1231.769</v>
      </c>
      <c r="CF884">
        <v>30846.93</v>
      </c>
      <c r="CG884">
        <v>35210.730000000003</v>
      </c>
      <c r="CH884">
        <v>31037.22</v>
      </c>
      <c r="CI884">
        <v>29778.16</v>
      </c>
      <c r="CJ884">
        <v>25125.84</v>
      </c>
      <c r="CK884">
        <v>20431.919999999998</v>
      </c>
      <c r="CL884">
        <v>22888.01</v>
      </c>
      <c r="CM884">
        <v>21832.26</v>
      </c>
      <c r="CN884">
        <v>14812.84</v>
      </c>
      <c r="CO884">
        <v>11959.87</v>
      </c>
      <c r="CP884">
        <v>7560.6379999999999</v>
      </c>
      <c r="CQ884" s="20">
        <v>3270.61</v>
      </c>
      <c r="CR884" s="20">
        <v>6033.4290000000001</v>
      </c>
      <c r="CS884" s="20">
        <v>11860.8</v>
      </c>
      <c r="CT884" s="20">
        <v>31036.85</v>
      </c>
      <c r="CU884" s="20">
        <v>52182.01</v>
      </c>
      <c r="CV884" s="20">
        <v>56696.71</v>
      </c>
      <c r="CW884" s="20">
        <v>82896.38</v>
      </c>
      <c r="CX884" s="20">
        <v>69972.5</v>
      </c>
      <c r="CY884" s="20">
        <v>63717.02</v>
      </c>
      <c r="CZ884" s="20">
        <v>66203.67</v>
      </c>
      <c r="DA884">
        <v>46939.33</v>
      </c>
      <c r="DB884">
        <v>46290.89</v>
      </c>
      <c r="DC884">
        <v>45622.39</v>
      </c>
      <c r="DD884">
        <v>0</v>
      </c>
      <c r="DE884">
        <v>0</v>
      </c>
      <c r="DF884">
        <v>0</v>
      </c>
    </row>
    <row r="885" spans="1:110" x14ac:dyDescent="0.25">
      <c r="A885" s="16" t="str">
        <f t="shared" si="13"/>
        <v>Program Specific_CPP_All_All_CAISO_1-in-2_MONTHLY SYSTEM PEAK DAY_2028_7</v>
      </c>
      <c r="B885" t="s">
        <v>196</v>
      </c>
      <c r="C885" t="s">
        <v>121</v>
      </c>
      <c r="D885" t="s">
        <v>7</v>
      </c>
      <c r="E885" t="s">
        <v>7</v>
      </c>
      <c r="F885" t="s">
        <v>110</v>
      </c>
      <c r="G885" t="s">
        <v>111</v>
      </c>
      <c r="H885" t="s">
        <v>20</v>
      </c>
      <c r="I885">
        <v>2028</v>
      </c>
      <c r="J885">
        <v>7</v>
      </c>
      <c r="K885">
        <v>3625</v>
      </c>
      <c r="L885">
        <v>113613.1</v>
      </c>
      <c r="M885">
        <v>111084.8</v>
      </c>
      <c r="N885">
        <v>109681.7</v>
      </c>
      <c r="O885">
        <v>109683.8</v>
      </c>
      <c r="P885">
        <v>112259.3</v>
      </c>
      <c r="Q885">
        <v>119794</v>
      </c>
      <c r="R885">
        <v>129698.7</v>
      </c>
      <c r="S885">
        <v>138113.29999999999</v>
      </c>
      <c r="T885">
        <v>145760</v>
      </c>
      <c r="U885">
        <v>152718.9</v>
      </c>
      <c r="V885">
        <v>159207.5</v>
      </c>
      <c r="W885">
        <v>163765.9</v>
      </c>
      <c r="X885">
        <v>166087.6</v>
      </c>
      <c r="Y885">
        <v>167379.20000000001</v>
      </c>
      <c r="Z885">
        <v>166690.70000000001</v>
      </c>
      <c r="AA885">
        <v>163524.9</v>
      </c>
      <c r="AB885">
        <v>158782.9</v>
      </c>
      <c r="AC885">
        <v>152557</v>
      </c>
      <c r="AD885">
        <v>144238</v>
      </c>
      <c r="AE885">
        <v>138798.70000000001</v>
      </c>
      <c r="AF885">
        <v>134472.6</v>
      </c>
      <c r="AG885">
        <v>129778.7</v>
      </c>
      <c r="AH885">
        <v>123415.6</v>
      </c>
      <c r="AI885">
        <v>117745</v>
      </c>
      <c r="AJ885">
        <v>67.446969999999993</v>
      </c>
      <c r="AK885">
        <v>67.312820000000002</v>
      </c>
      <c r="AL885">
        <v>67.001779999999997</v>
      </c>
      <c r="AM885">
        <v>67.045860000000005</v>
      </c>
      <c r="AN885">
        <v>67.163539999999998</v>
      </c>
      <c r="AO885">
        <v>67.116839999999996</v>
      </c>
      <c r="AP885">
        <v>67.018109999999993</v>
      </c>
      <c r="AQ885">
        <v>68.279300000000006</v>
      </c>
      <c r="AR885">
        <v>70.35351</v>
      </c>
      <c r="AS885">
        <v>73.068529999999996</v>
      </c>
      <c r="AT885">
        <v>75.688890000000001</v>
      </c>
      <c r="AU885">
        <v>77.302139999999994</v>
      </c>
      <c r="AV885">
        <v>78.075779999999995</v>
      </c>
      <c r="AW885">
        <v>77.900689999999997</v>
      </c>
      <c r="AX885">
        <v>78.221069999999997</v>
      </c>
      <c r="AY885">
        <v>78.524550000000005</v>
      </c>
      <c r="AZ885">
        <v>76.715130000000002</v>
      </c>
      <c r="BA885">
        <v>75.975470000000001</v>
      </c>
      <c r="BB885">
        <v>75.360259999999997</v>
      </c>
      <c r="BC885">
        <v>73.200819999999993</v>
      </c>
      <c r="BD885">
        <v>70.811480000000003</v>
      </c>
      <c r="BE885">
        <v>69.814869999999999</v>
      </c>
      <c r="BF885">
        <v>69.69256</v>
      </c>
      <c r="BG885">
        <v>69.600300000000004</v>
      </c>
      <c r="BH885">
        <v>-688.43889999999999</v>
      </c>
      <c r="BI885">
        <v>-658.68970000000002</v>
      </c>
      <c r="BJ885">
        <v>-441.20699999999999</v>
      </c>
      <c r="BK885">
        <v>-336.61680000000001</v>
      </c>
      <c r="BL885">
        <v>-229.6096</v>
      </c>
      <c r="BM885">
        <v>221.4032</v>
      </c>
      <c r="BN885">
        <v>955.83910000000003</v>
      </c>
      <c r="BO885">
        <v>96.216480000000004</v>
      </c>
      <c r="BP885">
        <v>-1797.5889999999999</v>
      </c>
      <c r="BQ885">
        <v>-1536.627</v>
      </c>
      <c r="BR885">
        <v>-863.04660000000001</v>
      </c>
      <c r="BS885">
        <v>-551.39639999999997</v>
      </c>
      <c r="BT885">
        <v>152.69499999999999</v>
      </c>
      <c r="BU885">
        <v>1205.375</v>
      </c>
      <c r="BV885">
        <v>2888.123</v>
      </c>
      <c r="BW885">
        <v>1588.7249999999999</v>
      </c>
      <c r="BX885">
        <v>722.13520000000005</v>
      </c>
      <c r="BY885">
        <v>446.62520000000001</v>
      </c>
      <c r="BZ885">
        <v>-209.3152</v>
      </c>
      <c r="CA885">
        <v>-1103.0360000000001</v>
      </c>
      <c r="CB885">
        <v>-1513.34</v>
      </c>
      <c r="CC885">
        <v>-1512.6030000000001</v>
      </c>
      <c r="CD885">
        <v>-1709.2860000000001</v>
      </c>
      <c r="CE885">
        <v>-1276.335</v>
      </c>
      <c r="CF885" s="20">
        <v>33533.9</v>
      </c>
      <c r="CG885" s="20">
        <v>38159.919999999998</v>
      </c>
      <c r="CH885" s="20">
        <v>33469.949999999997</v>
      </c>
      <c r="CI885" s="20">
        <v>32087.1</v>
      </c>
      <c r="CJ885" s="20">
        <v>27222.52</v>
      </c>
      <c r="CK885" s="20">
        <v>22370.18</v>
      </c>
      <c r="CL885" s="20">
        <v>25223.87</v>
      </c>
      <c r="CM885" s="20">
        <v>24031.29</v>
      </c>
      <c r="CN885" s="20">
        <v>16228.04</v>
      </c>
      <c r="CO885" s="20">
        <v>13083.65</v>
      </c>
      <c r="CP885" s="20">
        <v>8353.1280000000006</v>
      </c>
      <c r="CQ885" s="20">
        <v>3627.8719999999998</v>
      </c>
      <c r="CR885" s="20">
        <v>6739.0219999999999</v>
      </c>
      <c r="CS885" s="20">
        <v>13271.2</v>
      </c>
      <c r="CT885" s="20">
        <v>34839.9</v>
      </c>
      <c r="CU885" s="20">
        <v>58951.45</v>
      </c>
      <c r="CV885" s="20">
        <v>64108.69</v>
      </c>
      <c r="CW885" s="20">
        <v>93336.3</v>
      </c>
      <c r="CX885" s="20">
        <v>78135.09</v>
      </c>
      <c r="CY885" s="20">
        <v>70659.72</v>
      </c>
      <c r="CZ885" s="20">
        <v>72763.460000000006</v>
      </c>
      <c r="DA885" s="20">
        <v>51174.64</v>
      </c>
      <c r="DB885" s="20">
        <v>50097.22</v>
      </c>
      <c r="DC885" s="20">
        <v>49026.48</v>
      </c>
      <c r="DD885">
        <v>0</v>
      </c>
      <c r="DE885">
        <v>0</v>
      </c>
      <c r="DF885">
        <v>0</v>
      </c>
    </row>
    <row r="886" spans="1:110" x14ac:dyDescent="0.25">
      <c r="A886" s="16" t="str">
        <f t="shared" si="13"/>
        <v>Program Specific_CPP_All_All_CAISO_1-in-2_MONTHLY SYSTEM PEAK DAY_2028_8</v>
      </c>
      <c r="B886" t="s">
        <v>196</v>
      </c>
      <c r="C886" t="s">
        <v>121</v>
      </c>
      <c r="D886" t="s">
        <v>7</v>
      </c>
      <c r="E886" t="s">
        <v>7</v>
      </c>
      <c r="F886" t="s">
        <v>110</v>
      </c>
      <c r="G886" t="s">
        <v>111</v>
      </c>
      <c r="H886" t="s">
        <v>20</v>
      </c>
      <c r="I886">
        <v>2028</v>
      </c>
      <c r="J886">
        <v>8</v>
      </c>
      <c r="K886">
        <v>3625</v>
      </c>
      <c r="L886">
        <v>119403.6</v>
      </c>
      <c r="M886">
        <v>116483.1</v>
      </c>
      <c r="N886">
        <v>115097.7</v>
      </c>
      <c r="O886">
        <v>115176</v>
      </c>
      <c r="P886">
        <v>118195.7</v>
      </c>
      <c r="Q886">
        <v>126970.2</v>
      </c>
      <c r="R886">
        <v>139399.9</v>
      </c>
      <c r="S886">
        <v>148792.4</v>
      </c>
      <c r="T886">
        <v>157441.29999999999</v>
      </c>
      <c r="U886">
        <v>165357</v>
      </c>
      <c r="V886">
        <v>172593.1</v>
      </c>
      <c r="W886">
        <v>177591.9</v>
      </c>
      <c r="X886">
        <v>180380</v>
      </c>
      <c r="Y886">
        <v>181935.3</v>
      </c>
      <c r="Z886">
        <v>180935.5</v>
      </c>
      <c r="AA886">
        <v>177431.1</v>
      </c>
      <c r="AB886">
        <v>171413.2</v>
      </c>
      <c r="AC886">
        <v>163816.4</v>
      </c>
      <c r="AD886">
        <v>153902.9</v>
      </c>
      <c r="AE886">
        <v>147918.1</v>
      </c>
      <c r="AF886">
        <v>142044</v>
      </c>
      <c r="AG886">
        <v>136871.6</v>
      </c>
      <c r="AH886">
        <v>129873.9</v>
      </c>
      <c r="AI886">
        <v>123951.3</v>
      </c>
      <c r="AJ886">
        <v>74.436059999999998</v>
      </c>
      <c r="AK886">
        <v>73.634680000000003</v>
      </c>
      <c r="AL886">
        <v>72.813019999999995</v>
      </c>
      <c r="AM886">
        <v>72.415729999999996</v>
      </c>
      <c r="AN886">
        <v>71.735200000000006</v>
      </c>
      <c r="AO886">
        <v>71.426760000000002</v>
      </c>
      <c r="AP886">
        <v>71.168959999999998</v>
      </c>
      <c r="AQ886">
        <v>72.708560000000006</v>
      </c>
      <c r="AR886">
        <v>75.888980000000004</v>
      </c>
      <c r="AS886">
        <v>80.582490000000007</v>
      </c>
      <c r="AT886">
        <v>84.354709999999997</v>
      </c>
      <c r="AU886">
        <v>86.734390000000005</v>
      </c>
      <c r="AV886">
        <v>88.093680000000006</v>
      </c>
      <c r="AW886">
        <v>88.391630000000006</v>
      </c>
      <c r="AX886">
        <v>88.736689999999996</v>
      </c>
      <c r="AY886">
        <v>88.547899999999998</v>
      </c>
      <c r="AZ886">
        <v>87.609449999999995</v>
      </c>
      <c r="BA886">
        <v>86.255269999999996</v>
      </c>
      <c r="BB886">
        <v>83.097170000000006</v>
      </c>
      <c r="BC886">
        <v>81.199849999999998</v>
      </c>
      <c r="BD886">
        <v>78.551910000000007</v>
      </c>
      <c r="BE886">
        <v>76.852440000000001</v>
      </c>
      <c r="BF886">
        <v>76.083590000000001</v>
      </c>
      <c r="BG886">
        <v>74.887110000000007</v>
      </c>
      <c r="BH886">
        <v>-720.89639999999997</v>
      </c>
      <c r="BI886">
        <v>-688.33789999999999</v>
      </c>
      <c r="BJ886">
        <v>-459.01839999999999</v>
      </c>
      <c r="BK886">
        <v>-348.13850000000002</v>
      </c>
      <c r="BL886">
        <v>-235.23220000000001</v>
      </c>
      <c r="BM886">
        <v>242.56540000000001</v>
      </c>
      <c r="BN886">
        <v>1026.0530000000001</v>
      </c>
      <c r="BO886">
        <v>105.842</v>
      </c>
      <c r="BP886">
        <v>-1938.8969999999999</v>
      </c>
      <c r="BQ886">
        <v>-1664.2349999999999</v>
      </c>
      <c r="BR886">
        <v>-936.62350000000004</v>
      </c>
      <c r="BS886">
        <v>-598.01670000000001</v>
      </c>
      <c r="BT886">
        <v>165.7039</v>
      </c>
      <c r="BU886">
        <v>1310.51</v>
      </c>
      <c r="BV886">
        <v>3136.9830000000002</v>
      </c>
      <c r="BW886">
        <v>1727.308</v>
      </c>
      <c r="BX886">
        <v>782.4316</v>
      </c>
      <c r="BY886">
        <v>483.90499999999997</v>
      </c>
      <c r="BZ886">
        <v>-215.07589999999999</v>
      </c>
      <c r="CA886">
        <v>-1181.2139999999999</v>
      </c>
      <c r="CB886">
        <v>-1601.0709999999999</v>
      </c>
      <c r="CC886">
        <v>-1595.0170000000001</v>
      </c>
      <c r="CD886">
        <v>-1798.8140000000001</v>
      </c>
      <c r="CE886">
        <v>-1340.4190000000001</v>
      </c>
      <c r="CF886">
        <v>37267.599999999999</v>
      </c>
      <c r="CG886">
        <v>42240.35</v>
      </c>
      <c r="CH886">
        <v>37200.29</v>
      </c>
      <c r="CI886">
        <v>35767.9</v>
      </c>
      <c r="CJ886">
        <v>30614.31</v>
      </c>
      <c r="CK886">
        <v>25585.63</v>
      </c>
      <c r="CL886">
        <v>29464.58</v>
      </c>
      <c r="CM886">
        <v>28264.720000000001</v>
      </c>
      <c r="CN886">
        <v>19130.37</v>
      </c>
      <c r="CO886" s="20">
        <v>15429.9</v>
      </c>
      <c r="CP886">
        <v>9843.8189999999995</v>
      </c>
      <c r="CQ886" s="20">
        <v>4267.165</v>
      </c>
      <c r="CR886" s="20">
        <v>7954.33</v>
      </c>
      <c r="CS886" s="20">
        <v>15746.51</v>
      </c>
      <c r="CT886" s="20">
        <v>41187.06</v>
      </c>
      <c r="CU886" s="20">
        <v>69943.91</v>
      </c>
      <c r="CV886" s="20">
        <v>75103.44</v>
      </c>
      <c r="CW886" s="20">
        <v>108362.9</v>
      </c>
      <c r="CX886" s="20">
        <v>90047.82</v>
      </c>
      <c r="CY886" s="20">
        <v>79584.83</v>
      </c>
      <c r="CZ886" s="20">
        <v>80818.100000000006</v>
      </c>
      <c r="DA886">
        <v>56956.14</v>
      </c>
      <c r="DB886">
        <v>55466.23</v>
      </c>
      <c r="DC886">
        <v>54631.78</v>
      </c>
      <c r="DD886">
        <v>0</v>
      </c>
      <c r="DE886">
        <v>0</v>
      </c>
      <c r="DF886">
        <v>0</v>
      </c>
    </row>
    <row r="887" spans="1:110" x14ac:dyDescent="0.25">
      <c r="A887" s="16" t="str">
        <f t="shared" si="13"/>
        <v>Program Specific_CPP_All_All_CAISO_1-in-2_MONTHLY SYSTEM PEAK DAY_2028_9</v>
      </c>
      <c r="B887" t="s">
        <v>196</v>
      </c>
      <c r="C887" t="s">
        <v>121</v>
      </c>
      <c r="D887" t="s">
        <v>7</v>
      </c>
      <c r="E887" t="s">
        <v>7</v>
      </c>
      <c r="F887" t="s">
        <v>110</v>
      </c>
      <c r="G887" t="s">
        <v>111</v>
      </c>
      <c r="H887" t="s">
        <v>20</v>
      </c>
      <c r="I887">
        <v>2028</v>
      </c>
      <c r="J887">
        <v>9</v>
      </c>
      <c r="K887">
        <v>3625</v>
      </c>
      <c r="L887">
        <v>117129.7</v>
      </c>
      <c r="M887">
        <v>114091.4</v>
      </c>
      <c r="N887">
        <v>112522.6</v>
      </c>
      <c r="O887">
        <v>112231.1</v>
      </c>
      <c r="P887">
        <v>114963.7</v>
      </c>
      <c r="Q887">
        <v>123055.4</v>
      </c>
      <c r="R887">
        <v>135690.20000000001</v>
      </c>
      <c r="S887">
        <v>144239.79999999999</v>
      </c>
      <c r="T887">
        <v>152897.9</v>
      </c>
      <c r="U887">
        <v>161545</v>
      </c>
      <c r="V887">
        <v>170048.5</v>
      </c>
      <c r="W887">
        <v>176801.8</v>
      </c>
      <c r="X887">
        <v>180575.8</v>
      </c>
      <c r="Y887">
        <v>182754.3</v>
      </c>
      <c r="Z887">
        <v>182066.5</v>
      </c>
      <c r="AA887">
        <v>178633.4</v>
      </c>
      <c r="AB887">
        <v>172175.5</v>
      </c>
      <c r="AC887">
        <v>164142.5</v>
      </c>
      <c r="AD887">
        <v>154325.4</v>
      </c>
      <c r="AE887">
        <v>148948.79999999999</v>
      </c>
      <c r="AF887">
        <v>140900.70000000001</v>
      </c>
      <c r="AG887">
        <v>135215.20000000001</v>
      </c>
      <c r="AH887">
        <v>128244.8</v>
      </c>
      <c r="AI887">
        <v>122183.2</v>
      </c>
      <c r="AJ887">
        <v>73.841160000000002</v>
      </c>
      <c r="AK887">
        <v>73.384469999999993</v>
      </c>
      <c r="AL887">
        <v>72.722669999999994</v>
      </c>
      <c r="AM887">
        <v>72.443029999999993</v>
      </c>
      <c r="AN887">
        <v>71.839740000000006</v>
      </c>
      <c r="AO887">
        <v>72.425849999999997</v>
      </c>
      <c r="AP887">
        <v>71.646860000000004</v>
      </c>
      <c r="AQ887">
        <v>72.540139999999994</v>
      </c>
      <c r="AR887">
        <v>77.326210000000003</v>
      </c>
      <c r="AS887">
        <v>82.848659999999995</v>
      </c>
      <c r="AT887">
        <v>89.054720000000003</v>
      </c>
      <c r="AU887">
        <v>93.783469999999994</v>
      </c>
      <c r="AV887">
        <v>95.816079999999999</v>
      </c>
      <c r="AW887">
        <v>93.705619999999996</v>
      </c>
      <c r="AX887">
        <v>94.473339999999993</v>
      </c>
      <c r="AY887">
        <v>93.698909999999998</v>
      </c>
      <c r="AZ887">
        <v>93.149709999999999</v>
      </c>
      <c r="BA887">
        <v>92.828980000000001</v>
      </c>
      <c r="BB887">
        <v>90.486649999999997</v>
      </c>
      <c r="BC887">
        <v>86.688820000000007</v>
      </c>
      <c r="BD887">
        <v>83.180289999999999</v>
      </c>
      <c r="BE887">
        <v>81.822689999999994</v>
      </c>
      <c r="BF887">
        <v>80.398020000000002</v>
      </c>
      <c r="BG887">
        <v>78.356560000000002</v>
      </c>
      <c r="BH887">
        <v>-705.5163</v>
      </c>
      <c r="BI887">
        <v>-671.59199999999998</v>
      </c>
      <c r="BJ887">
        <v>-445.71539999999999</v>
      </c>
      <c r="BK887">
        <v>-337.04469999999998</v>
      </c>
      <c r="BL887">
        <v>-228.29089999999999</v>
      </c>
      <c r="BM887">
        <v>233.4769</v>
      </c>
      <c r="BN887">
        <v>999.36120000000005</v>
      </c>
      <c r="BO887">
        <v>104.6198</v>
      </c>
      <c r="BP887">
        <v>-1879.0119999999999</v>
      </c>
      <c r="BQ887">
        <v>-1627.258</v>
      </c>
      <c r="BR887">
        <v>-931.11959999999999</v>
      </c>
      <c r="BS887">
        <v>-603.09580000000005</v>
      </c>
      <c r="BT887">
        <v>162.6122</v>
      </c>
      <c r="BU887">
        <v>1317.2380000000001</v>
      </c>
      <c r="BV887">
        <v>3162.01</v>
      </c>
      <c r="BW887">
        <v>1742.836</v>
      </c>
      <c r="BX887">
        <v>790.69830000000002</v>
      </c>
      <c r="BY887">
        <v>487.95670000000001</v>
      </c>
      <c r="BZ887">
        <v>-218.47300000000001</v>
      </c>
      <c r="CA887">
        <v>-1199.9680000000001</v>
      </c>
      <c r="CB887">
        <v>-1588.7070000000001</v>
      </c>
      <c r="CC887">
        <v>-1576.1379999999999</v>
      </c>
      <c r="CD887">
        <v>-1774.4469999999999</v>
      </c>
      <c r="CE887">
        <v>-1318.62</v>
      </c>
      <c r="CF887" s="20">
        <v>36002.78</v>
      </c>
      <c r="CG887" s="20">
        <v>40829.599999999999</v>
      </c>
      <c r="CH887" s="20">
        <v>35811.519999999997</v>
      </c>
      <c r="CI887" s="20">
        <v>34117.78</v>
      </c>
      <c r="CJ887" s="20">
        <v>28996.21</v>
      </c>
      <c r="CK887" s="20">
        <v>23941.98</v>
      </c>
      <c r="CL887" s="20">
        <v>27765</v>
      </c>
      <c r="CM887" s="20">
        <v>26897.89</v>
      </c>
      <c r="CN887" s="20">
        <v>18317.669999999998</v>
      </c>
      <c r="CO887" s="20">
        <v>15005.47</v>
      </c>
      <c r="CP887" s="20">
        <v>9775.1190000000006</v>
      </c>
      <c r="CQ887" s="20">
        <v>4327.473</v>
      </c>
      <c r="CR887" s="20">
        <v>8111.5649999999996</v>
      </c>
      <c r="CS887" s="20">
        <v>16068.76</v>
      </c>
      <c r="CT887" s="20">
        <v>42071.85</v>
      </c>
      <c r="CU887" s="20">
        <v>71494.820000000007</v>
      </c>
      <c r="CV887" s="20">
        <v>76432.55</v>
      </c>
      <c r="CW887" s="20">
        <v>109327.5</v>
      </c>
      <c r="CX887" s="20">
        <v>90170.59</v>
      </c>
      <c r="CY887" s="20">
        <v>79470.679999999993</v>
      </c>
      <c r="CZ887" s="20">
        <v>79446.39</v>
      </c>
      <c r="DA887" s="20">
        <v>55528.91</v>
      </c>
      <c r="DB887" s="20">
        <v>54336.14</v>
      </c>
      <c r="DC887" s="20">
        <v>53333.58</v>
      </c>
      <c r="DD887">
        <v>0</v>
      </c>
      <c r="DE887">
        <v>0</v>
      </c>
      <c r="DF887">
        <v>0</v>
      </c>
    </row>
    <row r="888" spans="1:110" x14ac:dyDescent="0.25">
      <c r="A888" s="16" t="str">
        <f t="shared" si="13"/>
        <v>Program Specific_CPP_All_All_CAISO_1-in-2_MONTHLY SYSTEM PEAK DAY_2028_10</v>
      </c>
      <c r="B888" t="s">
        <v>196</v>
      </c>
      <c r="C888" t="s">
        <v>121</v>
      </c>
      <c r="D888" t="s">
        <v>7</v>
      </c>
      <c r="E888" t="s">
        <v>7</v>
      </c>
      <c r="F888" t="s">
        <v>110</v>
      </c>
      <c r="G888" t="s">
        <v>111</v>
      </c>
      <c r="H888" t="s">
        <v>20</v>
      </c>
      <c r="I888">
        <v>2028</v>
      </c>
      <c r="J888">
        <v>10</v>
      </c>
      <c r="K888">
        <v>3625</v>
      </c>
      <c r="L888">
        <v>113096.7</v>
      </c>
      <c r="M888">
        <v>110620.9</v>
      </c>
      <c r="N888">
        <v>109268.4</v>
      </c>
      <c r="O888">
        <v>109311.9</v>
      </c>
      <c r="P888">
        <v>112423.6</v>
      </c>
      <c r="Q888">
        <v>120272.1</v>
      </c>
      <c r="R888">
        <v>132779.9</v>
      </c>
      <c r="S888">
        <v>140624.79999999999</v>
      </c>
      <c r="T888">
        <v>147988.4</v>
      </c>
      <c r="U888">
        <v>155031</v>
      </c>
      <c r="V888">
        <v>161967.6</v>
      </c>
      <c r="W888">
        <v>167690.29999999999</v>
      </c>
      <c r="X888">
        <v>171026.9</v>
      </c>
      <c r="Y888">
        <v>172767.2</v>
      </c>
      <c r="Z888">
        <v>171893</v>
      </c>
      <c r="AA888">
        <v>168573.3</v>
      </c>
      <c r="AB888">
        <v>162528.70000000001</v>
      </c>
      <c r="AC888">
        <v>155793.60000000001</v>
      </c>
      <c r="AD888">
        <v>148383.9</v>
      </c>
      <c r="AE888">
        <v>141972.20000000001</v>
      </c>
      <c r="AF888">
        <v>135031.4</v>
      </c>
      <c r="AG888">
        <v>129555</v>
      </c>
      <c r="AH888">
        <v>122812.6</v>
      </c>
      <c r="AI888">
        <v>116905.4</v>
      </c>
      <c r="AJ888">
        <v>66.042789999999997</v>
      </c>
      <c r="AK888">
        <v>65.605609999999999</v>
      </c>
      <c r="AL888">
        <v>64.714359999999999</v>
      </c>
      <c r="AM888">
        <v>64.500690000000006</v>
      </c>
      <c r="AN888">
        <v>64.363699999999994</v>
      </c>
      <c r="AO888">
        <v>63.014339999999997</v>
      </c>
      <c r="AP888">
        <v>62.905990000000003</v>
      </c>
      <c r="AQ888">
        <v>62.810380000000002</v>
      </c>
      <c r="AR888">
        <v>66.674809999999994</v>
      </c>
      <c r="AS888">
        <v>72.71584</v>
      </c>
      <c r="AT888">
        <v>79.311319999999995</v>
      </c>
      <c r="AU888">
        <v>83.286050000000003</v>
      </c>
      <c r="AV888">
        <v>84.69726</v>
      </c>
      <c r="AW888">
        <v>83.978890000000007</v>
      </c>
      <c r="AX888">
        <v>84.104820000000004</v>
      </c>
      <c r="AY888">
        <v>83.043729999999996</v>
      </c>
      <c r="AZ888">
        <v>81.902940000000001</v>
      </c>
      <c r="BA888">
        <v>78.572140000000005</v>
      </c>
      <c r="BB888">
        <v>75.405510000000007</v>
      </c>
      <c r="BC888">
        <v>70.740960000000001</v>
      </c>
      <c r="BD888">
        <v>69.140249999999995</v>
      </c>
      <c r="BE888">
        <v>67.198880000000003</v>
      </c>
      <c r="BF888">
        <v>66.268780000000007</v>
      </c>
      <c r="BG888">
        <v>65.293949999999995</v>
      </c>
      <c r="BH888">
        <v>-680.66319999999996</v>
      </c>
      <c r="BI888">
        <v>-651.13829999999996</v>
      </c>
      <c r="BJ888">
        <v>-433.37430000000001</v>
      </c>
      <c r="BK888">
        <v>-328.65730000000002</v>
      </c>
      <c r="BL888">
        <v>-221.90610000000001</v>
      </c>
      <c r="BM888">
        <v>228.78270000000001</v>
      </c>
      <c r="BN888">
        <v>978.82950000000005</v>
      </c>
      <c r="BO888">
        <v>100.6799</v>
      </c>
      <c r="BP888">
        <v>-1819.2370000000001</v>
      </c>
      <c r="BQ888">
        <v>-1562.068</v>
      </c>
      <c r="BR888">
        <v>-889.07950000000005</v>
      </c>
      <c r="BS888">
        <v>-574.72339999999997</v>
      </c>
      <c r="BT888">
        <v>152.39760000000001</v>
      </c>
      <c r="BU888">
        <v>1245.848</v>
      </c>
      <c r="BV888">
        <v>2991.49</v>
      </c>
      <c r="BW888">
        <v>1651.163</v>
      </c>
      <c r="BX888">
        <v>757.21540000000005</v>
      </c>
      <c r="BY888">
        <v>479.31799999999998</v>
      </c>
      <c r="BZ888">
        <v>-207.84700000000001</v>
      </c>
      <c r="CA888">
        <v>-1131.962</v>
      </c>
      <c r="CB888">
        <v>-1512.7850000000001</v>
      </c>
      <c r="CC888">
        <v>-1506.0540000000001</v>
      </c>
      <c r="CD888">
        <v>-1696.4580000000001</v>
      </c>
      <c r="CE888">
        <v>-1259.58</v>
      </c>
      <c r="CF888" s="20">
        <v>33612.51</v>
      </c>
      <c r="CG888" s="20">
        <v>38386.22</v>
      </c>
      <c r="CH888" s="20">
        <v>33724.83</v>
      </c>
      <c r="CI888" s="20">
        <v>32339.79</v>
      </c>
      <c r="CJ888" s="20">
        <v>27814.91</v>
      </c>
      <c r="CK888" s="20">
        <v>22903.31</v>
      </c>
      <c r="CL888" s="20">
        <v>26368.15</v>
      </c>
      <c r="CM888" s="20">
        <v>25351.93</v>
      </c>
      <c r="CN888" s="20">
        <v>17122.150000000001</v>
      </c>
      <c r="CO888" s="20">
        <v>13902.24</v>
      </c>
      <c r="CP888" s="20">
        <v>8924.116</v>
      </c>
      <c r="CQ888" s="20">
        <v>3925.7820000000002</v>
      </c>
      <c r="CR888" s="20">
        <v>7342.2870000000003</v>
      </c>
      <c r="CS888" s="20">
        <v>14483.27</v>
      </c>
      <c r="CT888" s="20">
        <v>37899.279999999999</v>
      </c>
      <c r="CU888" s="20">
        <v>64634.04</v>
      </c>
      <c r="CV888" s="20">
        <v>69525.95</v>
      </c>
      <c r="CW888" s="20">
        <v>101160.5</v>
      </c>
      <c r="CX888" s="20">
        <v>83643.61</v>
      </c>
      <c r="CY888" s="20">
        <v>73512.94</v>
      </c>
      <c r="CZ888" s="20">
        <v>74327.72</v>
      </c>
      <c r="DA888" s="20">
        <v>51507.79</v>
      </c>
      <c r="DB888" s="20">
        <v>50211.03</v>
      </c>
      <c r="DC888" s="20">
        <v>49011.42</v>
      </c>
      <c r="DD888">
        <v>0</v>
      </c>
      <c r="DE888">
        <v>0</v>
      </c>
      <c r="DF888">
        <v>0</v>
      </c>
    </row>
    <row r="889" spans="1:110" x14ac:dyDescent="0.25">
      <c r="A889" s="16" t="str">
        <f t="shared" si="13"/>
        <v>Program Specific_CPP_All_All_CAISO_1-in-2_MONTHLY SYSTEM PEAK DAY_2028_11</v>
      </c>
      <c r="B889" t="s">
        <v>196</v>
      </c>
      <c r="C889" t="s">
        <v>121</v>
      </c>
      <c r="D889" t="s">
        <v>7</v>
      </c>
      <c r="E889" t="s">
        <v>7</v>
      </c>
      <c r="F889" t="s">
        <v>110</v>
      </c>
      <c r="G889" t="s">
        <v>111</v>
      </c>
      <c r="H889" t="s">
        <v>20</v>
      </c>
      <c r="I889">
        <v>2028</v>
      </c>
      <c r="J889">
        <v>11</v>
      </c>
      <c r="K889">
        <v>3625</v>
      </c>
      <c r="L889">
        <v>88624.2</v>
      </c>
      <c r="M889">
        <v>86214.21</v>
      </c>
      <c r="N889">
        <v>85223.21</v>
      </c>
      <c r="O889">
        <v>85733.89</v>
      </c>
      <c r="P889">
        <v>89706.57</v>
      </c>
      <c r="Q889">
        <v>99160.05</v>
      </c>
      <c r="R889">
        <v>111526.1</v>
      </c>
      <c r="S889">
        <v>120344.9</v>
      </c>
      <c r="T889">
        <v>127843.7</v>
      </c>
      <c r="U889">
        <v>134475.9</v>
      </c>
      <c r="V889">
        <v>140148.70000000001</v>
      </c>
      <c r="W889">
        <v>143782.29999999999</v>
      </c>
      <c r="X889">
        <v>145566.6</v>
      </c>
      <c r="Y889">
        <v>147360.5</v>
      </c>
      <c r="Z889">
        <v>146443.1</v>
      </c>
      <c r="AA889">
        <v>142721.60000000001</v>
      </c>
      <c r="AB889">
        <v>137874.29999999999</v>
      </c>
      <c r="AC889">
        <v>133731.4</v>
      </c>
      <c r="AD889">
        <v>124411.2</v>
      </c>
      <c r="AE889">
        <v>117680.9</v>
      </c>
      <c r="AF889">
        <v>111853.2</v>
      </c>
      <c r="AG889">
        <v>106372.8</v>
      </c>
      <c r="AH889">
        <v>99134.16</v>
      </c>
      <c r="AI889">
        <v>92874.48</v>
      </c>
      <c r="AJ889">
        <v>59.320279999999997</v>
      </c>
      <c r="AK889">
        <v>58.289140000000003</v>
      </c>
      <c r="AL889">
        <v>57.501199999999997</v>
      </c>
      <c r="AM889">
        <v>56.47119</v>
      </c>
      <c r="AN889">
        <v>56.509369999999997</v>
      </c>
      <c r="AO889">
        <v>55.837870000000002</v>
      </c>
      <c r="AP889">
        <v>56.11224</v>
      </c>
      <c r="AQ889">
        <v>59.146619999999999</v>
      </c>
      <c r="AR889">
        <v>68.738569999999996</v>
      </c>
      <c r="AS889">
        <v>75.647620000000003</v>
      </c>
      <c r="AT889">
        <v>80.032719999999998</v>
      </c>
      <c r="AU889">
        <v>83.148449999999997</v>
      </c>
      <c r="AV889">
        <v>83.784419999999997</v>
      </c>
      <c r="AW889">
        <v>82.555109999999999</v>
      </c>
      <c r="AX889">
        <v>81.314620000000005</v>
      </c>
      <c r="AY889">
        <v>81.238200000000006</v>
      </c>
      <c r="AZ889">
        <v>78.326660000000004</v>
      </c>
      <c r="BA889">
        <v>73.485309999999998</v>
      </c>
      <c r="BB889">
        <v>70.054090000000002</v>
      </c>
      <c r="BC889">
        <v>67.195790000000002</v>
      </c>
      <c r="BD889">
        <v>64.278819999999996</v>
      </c>
      <c r="BE889">
        <v>62.763559999999998</v>
      </c>
      <c r="BF889">
        <v>60.766150000000003</v>
      </c>
      <c r="BG889">
        <v>59.867139999999999</v>
      </c>
      <c r="BH889">
        <v>-520.26199999999994</v>
      </c>
      <c r="BI889">
        <v>-496.70359999999999</v>
      </c>
      <c r="BJ889">
        <v>-323.43720000000002</v>
      </c>
      <c r="BK889">
        <v>-241.76060000000001</v>
      </c>
      <c r="BL889">
        <v>-165.2895</v>
      </c>
      <c r="BM889">
        <v>195.58099999999999</v>
      </c>
      <c r="BN889">
        <v>820.23469999999998</v>
      </c>
      <c r="BO889">
        <v>88.634699999999995</v>
      </c>
      <c r="BP889">
        <v>-1566.36</v>
      </c>
      <c r="BQ889">
        <v>-1357.337</v>
      </c>
      <c r="BR889">
        <v>-785.13729999999998</v>
      </c>
      <c r="BS889">
        <v>-508.64609999999999</v>
      </c>
      <c r="BT889">
        <v>120.84610000000001</v>
      </c>
      <c r="BU889">
        <v>1066.3689999999999</v>
      </c>
      <c r="BV889">
        <v>2582.558</v>
      </c>
      <c r="BW889">
        <v>1424.181</v>
      </c>
      <c r="BX889">
        <v>669.70280000000002</v>
      </c>
      <c r="BY889">
        <v>423.65550000000002</v>
      </c>
      <c r="BZ889">
        <v>-161.49369999999999</v>
      </c>
      <c r="CA889">
        <v>-925.56489999999997</v>
      </c>
      <c r="CB889">
        <v>-1242.6289999999999</v>
      </c>
      <c r="CC889">
        <v>-1227.8779999999999</v>
      </c>
      <c r="CD889">
        <v>-1359.6410000000001</v>
      </c>
      <c r="CE889">
        <v>-983.23559999999998</v>
      </c>
      <c r="CF889" s="20">
        <v>21498.34</v>
      </c>
      <c r="CG889" s="20">
        <v>24281.88</v>
      </c>
      <c r="CH889" s="20">
        <v>21463.41</v>
      </c>
      <c r="CI889" s="20">
        <v>20771.98</v>
      </c>
      <c r="CJ889" s="20">
        <v>18317.41</v>
      </c>
      <c r="CK889" s="20">
        <v>15884.24</v>
      </c>
      <c r="CL889" s="20">
        <v>18993.37</v>
      </c>
      <c r="CM889" s="20">
        <v>18912.740000000002</v>
      </c>
      <c r="CN889" s="20">
        <v>13087.47</v>
      </c>
      <c r="CO889" s="20">
        <v>10864.96</v>
      </c>
      <c r="CP889" s="20">
        <v>7034.0690000000004</v>
      </c>
      <c r="CQ889" s="20">
        <v>3053.9029999999998</v>
      </c>
      <c r="CR889" s="20">
        <v>5632.08</v>
      </c>
      <c r="CS889" s="20">
        <v>11207.3</v>
      </c>
      <c r="CT889" s="20">
        <v>29414.15</v>
      </c>
      <c r="CU889" s="20">
        <v>49715.4</v>
      </c>
      <c r="CV889" s="20">
        <v>53141.07</v>
      </c>
      <c r="CW889" s="20">
        <v>76292.509999999995</v>
      </c>
      <c r="CX889" s="20">
        <v>60175.42</v>
      </c>
      <c r="CY889" s="20">
        <v>51694.85</v>
      </c>
      <c r="CZ889" s="20">
        <v>52229.07</v>
      </c>
      <c r="DA889" s="20">
        <v>35654.14</v>
      </c>
      <c r="DB889" s="20">
        <v>33785.54</v>
      </c>
      <c r="DC889" s="20">
        <v>32183.78</v>
      </c>
      <c r="DD889">
        <v>0</v>
      </c>
      <c r="DE889">
        <v>0</v>
      </c>
      <c r="DF889">
        <v>0</v>
      </c>
    </row>
    <row r="890" spans="1:110" x14ac:dyDescent="0.25">
      <c r="A890" s="16" t="str">
        <f t="shared" si="13"/>
        <v>Program Specific_CPP_All_All_CAISO_1-in-2_MONTHLY SYSTEM PEAK DAY_2028_12</v>
      </c>
      <c r="B890" t="s">
        <v>196</v>
      </c>
      <c r="C890" t="s">
        <v>121</v>
      </c>
      <c r="D890" t="s">
        <v>7</v>
      </c>
      <c r="E890" t="s">
        <v>7</v>
      </c>
      <c r="F890" t="s">
        <v>110</v>
      </c>
      <c r="G890" t="s">
        <v>111</v>
      </c>
      <c r="H890" t="s">
        <v>20</v>
      </c>
      <c r="I890">
        <v>2028</v>
      </c>
      <c r="J890">
        <v>12</v>
      </c>
      <c r="K890">
        <v>3625</v>
      </c>
      <c r="L890">
        <v>85482.22</v>
      </c>
      <c r="M890">
        <v>83539.210000000006</v>
      </c>
      <c r="N890">
        <v>82587.539999999994</v>
      </c>
      <c r="O890">
        <v>83239.41</v>
      </c>
      <c r="P890">
        <v>87523.34</v>
      </c>
      <c r="Q890">
        <v>97364.49</v>
      </c>
      <c r="R890">
        <v>111552.8</v>
      </c>
      <c r="S890">
        <v>120236.7</v>
      </c>
      <c r="T890">
        <v>125372.3</v>
      </c>
      <c r="U890">
        <v>127663.9</v>
      </c>
      <c r="V890">
        <v>129149.4</v>
      </c>
      <c r="W890">
        <v>129938</v>
      </c>
      <c r="X890">
        <v>129772.1</v>
      </c>
      <c r="Y890">
        <v>129529.1</v>
      </c>
      <c r="Z890">
        <v>127780.3</v>
      </c>
      <c r="AA890">
        <v>125398.5</v>
      </c>
      <c r="AB890">
        <v>124423.9</v>
      </c>
      <c r="AC890">
        <v>123188.4</v>
      </c>
      <c r="AD890">
        <v>115882.5</v>
      </c>
      <c r="AE890">
        <v>110762.4</v>
      </c>
      <c r="AF890">
        <v>106348.6</v>
      </c>
      <c r="AG890">
        <v>101935.2</v>
      </c>
      <c r="AH890">
        <v>95590.71</v>
      </c>
      <c r="AI890">
        <v>89755.11</v>
      </c>
      <c r="AJ890">
        <v>49.049489999999999</v>
      </c>
      <c r="AK890">
        <v>48.575580000000002</v>
      </c>
      <c r="AL890">
        <v>48.44979</v>
      </c>
      <c r="AM890">
        <v>47.875570000000003</v>
      </c>
      <c r="AN890">
        <v>47.601770000000002</v>
      </c>
      <c r="AO890">
        <v>47.646680000000003</v>
      </c>
      <c r="AP890">
        <v>47.916159999999998</v>
      </c>
      <c r="AQ890">
        <v>47.49333</v>
      </c>
      <c r="AR890">
        <v>50.757179999999998</v>
      </c>
      <c r="AS890">
        <v>54.816180000000003</v>
      </c>
      <c r="AT890">
        <v>58.477229999999999</v>
      </c>
      <c r="AU890">
        <v>60.86168</v>
      </c>
      <c r="AV890">
        <v>62.050190000000001</v>
      </c>
      <c r="AW890">
        <v>61.692779999999999</v>
      </c>
      <c r="AX890">
        <v>62.016959999999997</v>
      </c>
      <c r="AY890">
        <v>61.505319999999998</v>
      </c>
      <c r="AZ890">
        <v>59.885429999999999</v>
      </c>
      <c r="BA890">
        <v>57.249720000000003</v>
      </c>
      <c r="BB890">
        <v>55.137869999999999</v>
      </c>
      <c r="BC890">
        <v>54.382919999999999</v>
      </c>
      <c r="BD890">
        <v>52.435569999999998</v>
      </c>
      <c r="BE890">
        <v>50.812989999999999</v>
      </c>
      <c r="BF890">
        <v>49.969149999999999</v>
      </c>
      <c r="BG890">
        <v>49.08184</v>
      </c>
      <c r="BH890">
        <v>-520.05989999999997</v>
      </c>
      <c r="BI890">
        <v>-497.7011</v>
      </c>
      <c r="BJ890">
        <v>-335.18450000000001</v>
      </c>
      <c r="BK890">
        <v>-261.05349999999999</v>
      </c>
      <c r="BL890">
        <v>-187.99</v>
      </c>
      <c r="BM890">
        <v>166.3295</v>
      </c>
      <c r="BN890">
        <v>829.11419999999998</v>
      </c>
      <c r="BO890">
        <v>76.525090000000006</v>
      </c>
      <c r="BP890">
        <v>-1554.701</v>
      </c>
      <c r="BQ890">
        <v>-1283.6980000000001</v>
      </c>
      <c r="BR890">
        <v>-704.9425</v>
      </c>
      <c r="BS890">
        <v>-447.72680000000003</v>
      </c>
      <c r="BT890">
        <v>111.9374</v>
      </c>
      <c r="BU890">
        <v>936.00840000000005</v>
      </c>
      <c r="BV890">
        <v>2243.7820000000002</v>
      </c>
      <c r="BW890">
        <v>1244.6110000000001</v>
      </c>
      <c r="BX890">
        <v>592.30719999999997</v>
      </c>
      <c r="BY890">
        <v>369.50119999999998</v>
      </c>
      <c r="BZ890">
        <v>-171.4186</v>
      </c>
      <c r="CA890">
        <v>-892.08309999999994</v>
      </c>
      <c r="CB890">
        <v>-1199.681</v>
      </c>
      <c r="CC890">
        <v>-1192.837</v>
      </c>
      <c r="CD890">
        <v>-1328.499</v>
      </c>
      <c r="CE890">
        <v>-975.66489999999999</v>
      </c>
      <c r="CF890" s="20">
        <v>18854.68</v>
      </c>
      <c r="CG890" s="20">
        <v>21381.75</v>
      </c>
      <c r="CH890" s="20">
        <v>18793.52</v>
      </c>
      <c r="CI890" s="20">
        <v>18188.82</v>
      </c>
      <c r="CJ890" s="20">
        <v>16107.42</v>
      </c>
      <c r="CK890" s="20">
        <v>14185.64</v>
      </c>
      <c r="CL890" s="20">
        <v>17266.62</v>
      </c>
      <c r="CM890" s="20">
        <v>17232.29</v>
      </c>
      <c r="CN890" s="20">
        <v>11525.21</v>
      </c>
      <c r="CO890" s="20">
        <v>9012.6540000000005</v>
      </c>
      <c r="CP890" s="20">
        <v>5593.5659999999998</v>
      </c>
      <c r="CQ890" s="20">
        <v>2379.7049999999999</v>
      </c>
      <c r="CR890" s="20">
        <v>4342.8969999999999</v>
      </c>
      <c r="CS890" s="20">
        <v>8447.9490000000005</v>
      </c>
      <c r="CT890" s="20">
        <v>21916.42</v>
      </c>
      <c r="CU890" s="20">
        <v>37608.68</v>
      </c>
      <c r="CV890" s="20">
        <v>42031.09</v>
      </c>
      <c r="CW890" s="20">
        <v>62005.68</v>
      </c>
      <c r="CX890" s="20">
        <v>50112.33</v>
      </c>
      <c r="CY890" s="20">
        <v>43967.06</v>
      </c>
      <c r="CZ890" s="20">
        <v>45198.1</v>
      </c>
      <c r="DA890" s="20">
        <v>31090.97</v>
      </c>
      <c r="DB890" s="20">
        <v>29577.98</v>
      </c>
      <c r="DC890" s="20">
        <v>28302.14</v>
      </c>
      <c r="DD890">
        <v>0</v>
      </c>
      <c r="DE890">
        <v>0</v>
      </c>
      <c r="DF890">
        <v>0</v>
      </c>
    </row>
    <row r="891" spans="1:110" x14ac:dyDescent="0.25">
      <c r="A891" s="16" t="str">
        <f t="shared" si="13"/>
        <v>Program Specific_CPP_All_All_CAISO_1-in-2_MONTHLY SYSTEM PEAK DAY_2029_1</v>
      </c>
      <c r="B891" t="s">
        <v>196</v>
      </c>
      <c r="C891" t="s">
        <v>121</v>
      </c>
      <c r="D891" t="s">
        <v>7</v>
      </c>
      <c r="E891" t="s">
        <v>7</v>
      </c>
      <c r="F891" t="s">
        <v>110</v>
      </c>
      <c r="G891" t="s">
        <v>111</v>
      </c>
      <c r="H891" t="s">
        <v>20</v>
      </c>
      <c r="I891">
        <v>2029</v>
      </c>
      <c r="J891">
        <v>1</v>
      </c>
      <c r="K891">
        <v>3454</v>
      </c>
      <c r="L891">
        <v>81593.69</v>
      </c>
      <c r="M891">
        <v>79988.320000000007</v>
      </c>
      <c r="N891">
        <v>79209.320000000007</v>
      </c>
      <c r="O891">
        <v>79887.87</v>
      </c>
      <c r="P891">
        <v>84227.63</v>
      </c>
      <c r="Q891">
        <v>94097.17</v>
      </c>
      <c r="R891">
        <v>109005.6</v>
      </c>
      <c r="S891">
        <v>117498.9</v>
      </c>
      <c r="T891">
        <v>121749.4</v>
      </c>
      <c r="U891">
        <v>123492.2</v>
      </c>
      <c r="V891">
        <v>125398.6</v>
      </c>
      <c r="W891">
        <v>125938</v>
      </c>
      <c r="X891">
        <v>125832.2</v>
      </c>
      <c r="Y891">
        <v>125761.8</v>
      </c>
      <c r="Z891">
        <v>124439.6</v>
      </c>
      <c r="AA891">
        <v>122062.3</v>
      </c>
      <c r="AB891">
        <v>120096.2</v>
      </c>
      <c r="AC891">
        <v>119513.7</v>
      </c>
      <c r="AD891">
        <v>112836.6</v>
      </c>
      <c r="AE891">
        <v>107519</v>
      </c>
      <c r="AF891">
        <v>102799.8</v>
      </c>
      <c r="AG891">
        <v>98142.56</v>
      </c>
      <c r="AH891">
        <v>91482.880000000005</v>
      </c>
      <c r="AI891">
        <v>85890</v>
      </c>
      <c r="AJ891">
        <v>44.357039999999998</v>
      </c>
      <c r="AK891">
        <v>43.49803</v>
      </c>
      <c r="AL891">
        <v>42.171430000000001</v>
      </c>
      <c r="AM891">
        <v>41.640920000000001</v>
      </c>
      <c r="AN891">
        <v>41.176699999999997</v>
      </c>
      <c r="AO891">
        <v>41.141680000000001</v>
      </c>
      <c r="AP891">
        <v>40.746319999999997</v>
      </c>
      <c r="AQ891">
        <v>40.577330000000003</v>
      </c>
      <c r="AR891">
        <v>44.675220000000003</v>
      </c>
      <c r="AS891">
        <v>49.75067</v>
      </c>
      <c r="AT891">
        <v>52.320869999999999</v>
      </c>
      <c r="AU891">
        <v>55.087600000000002</v>
      </c>
      <c r="AV891">
        <v>56.169559999999997</v>
      </c>
      <c r="AW891">
        <v>56.857529999999997</v>
      </c>
      <c r="AX891">
        <v>56.98263</v>
      </c>
      <c r="AY891">
        <v>57.835830000000001</v>
      </c>
      <c r="AZ891">
        <v>56.899799999999999</v>
      </c>
      <c r="BA891">
        <v>54.774209999999997</v>
      </c>
      <c r="BB891">
        <v>52.794800000000002</v>
      </c>
      <c r="BC891">
        <v>50.711939999999998</v>
      </c>
      <c r="BD891">
        <v>49.830800000000004</v>
      </c>
      <c r="BE891">
        <v>49.02769</v>
      </c>
      <c r="BF891">
        <v>48.057310000000001</v>
      </c>
      <c r="BG891">
        <v>47.368630000000003</v>
      </c>
      <c r="BH891">
        <v>-490.71039999999999</v>
      </c>
      <c r="BI891">
        <v>-470.7278</v>
      </c>
      <c r="BJ891">
        <v>-314.49610000000001</v>
      </c>
      <c r="BK891">
        <v>-242.81549999999999</v>
      </c>
      <c r="BL891">
        <v>-173.54769999999999</v>
      </c>
      <c r="BM891">
        <v>166.50880000000001</v>
      </c>
      <c r="BN891">
        <v>808.18330000000003</v>
      </c>
      <c r="BO891">
        <v>77.806219999999996</v>
      </c>
      <c r="BP891">
        <v>-1506.69</v>
      </c>
      <c r="BQ891">
        <v>-1242.508</v>
      </c>
      <c r="BR891">
        <v>-687.73080000000004</v>
      </c>
      <c r="BS891">
        <v>-435.51369999999997</v>
      </c>
      <c r="BT891">
        <v>107.9777</v>
      </c>
      <c r="BU891">
        <v>908.91470000000004</v>
      </c>
      <c r="BV891">
        <v>2186.3850000000002</v>
      </c>
      <c r="BW891">
        <v>1211.829</v>
      </c>
      <c r="BX891">
        <v>577.41099999999994</v>
      </c>
      <c r="BY891">
        <v>368.94529999999997</v>
      </c>
      <c r="BZ891">
        <v>-158.25700000000001</v>
      </c>
      <c r="CA891">
        <v>-857.89779999999996</v>
      </c>
      <c r="CB891">
        <v>-1153.405</v>
      </c>
      <c r="CC891">
        <v>-1141.6949999999999</v>
      </c>
      <c r="CD891">
        <v>-1264.03</v>
      </c>
      <c r="CE891">
        <v>-923.4402</v>
      </c>
      <c r="CF891" s="20">
        <v>17516.169999999998</v>
      </c>
      <c r="CG891" s="20">
        <v>20078.59</v>
      </c>
      <c r="CH891" s="20">
        <v>17701.68</v>
      </c>
      <c r="CI891" s="20">
        <v>17140.41</v>
      </c>
      <c r="CJ891" s="20">
        <v>15264.3</v>
      </c>
      <c r="CK891" s="20">
        <v>13489.93</v>
      </c>
      <c r="CL891" s="20">
        <v>16869.43</v>
      </c>
      <c r="CM891" s="20">
        <v>16853.310000000001</v>
      </c>
      <c r="CN891" s="20">
        <v>11036.12</v>
      </c>
      <c r="CO891" s="20">
        <v>8547.98</v>
      </c>
      <c r="CP891" s="20">
        <v>5337.2309999999998</v>
      </c>
      <c r="CQ891" s="20">
        <v>2249.8710000000001</v>
      </c>
      <c r="CR891" s="20">
        <v>4100.3329999999996</v>
      </c>
      <c r="CS891" s="20">
        <v>7983.6409999999996</v>
      </c>
      <c r="CT891" s="20">
        <v>20846.14</v>
      </c>
      <c r="CU891" s="20">
        <v>35670.99</v>
      </c>
      <c r="CV891" s="20">
        <v>39725.29</v>
      </c>
      <c r="CW891" s="20">
        <v>59690.720000000001</v>
      </c>
      <c r="CX891" s="20">
        <v>48348.480000000003</v>
      </c>
      <c r="CY891" s="20">
        <v>42108.82</v>
      </c>
      <c r="CZ891" s="20">
        <v>42895.42</v>
      </c>
      <c r="DA891" s="20">
        <v>29479.31</v>
      </c>
      <c r="DB891" s="20">
        <v>27826.49</v>
      </c>
      <c r="DC891" s="20">
        <v>26584.87</v>
      </c>
      <c r="DD891">
        <v>0</v>
      </c>
      <c r="DE891">
        <v>0</v>
      </c>
      <c r="DF891">
        <v>0</v>
      </c>
    </row>
    <row r="892" spans="1:110" x14ac:dyDescent="0.25">
      <c r="A892" s="16" t="str">
        <f t="shared" si="13"/>
        <v>Program Specific_CPP_All_All_CAISO_1-in-2_MONTHLY SYSTEM PEAK DAY_2029_2</v>
      </c>
      <c r="B892" t="s">
        <v>196</v>
      </c>
      <c r="C892" t="s">
        <v>121</v>
      </c>
      <c r="D892" t="s">
        <v>7</v>
      </c>
      <c r="E892" t="s">
        <v>7</v>
      </c>
      <c r="F892" t="s">
        <v>110</v>
      </c>
      <c r="G892" t="s">
        <v>111</v>
      </c>
      <c r="H892" t="s">
        <v>20</v>
      </c>
      <c r="I892">
        <v>2029</v>
      </c>
      <c r="J892">
        <v>2</v>
      </c>
      <c r="K892">
        <v>3454</v>
      </c>
      <c r="L892">
        <v>82363.45</v>
      </c>
      <c r="M892">
        <v>80258.69</v>
      </c>
      <c r="N892">
        <v>79319.77</v>
      </c>
      <c r="O892">
        <v>79839.37</v>
      </c>
      <c r="P892">
        <v>83781.47</v>
      </c>
      <c r="Q892">
        <v>93252.47</v>
      </c>
      <c r="R892">
        <v>107849.2</v>
      </c>
      <c r="S892">
        <v>117030.6</v>
      </c>
      <c r="T892">
        <v>123015.1</v>
      </c>
      <c r="U892">
        <v>125479</v>
      </c>
      <c r="V892">
        <v>127958.6</v>
      </c>
      <c r="W892">
        <v>128434.2</v>
      </c>
      <c r="X892">
        <v>127425.2</v>
      </c>
      <c r="Y892">
        <v>126977.1</v>
      </c>
      <c r="Z892">
        <v>125232.6</v>
      </c>
      <c r="AA892">
        <v>122018.6</v>
      </c>
      <c r="AB892">
        <v>119188.4</v>
      </c>
      <c r="AC892">
        <v>118721.2</v>
      </c>
      <c r="AD892">
        <v>113924.5</v>
      </c>
      <c r="AE892">
        <v>108693.2</v>
      </c>
      <c r="AF892">
        <v>103920.7</v>
      </c>
      <c r="AG892">
        <v>99420.31</v>
      </c>
      <c r="AH892">
        <v>92801.38</v>
      </c>
      <c r="AI892">
        <v>87069.71</v>
      </c>
      <c r="AJ892">
        <v>47.961469999999998</v>
      </c>
      <c r="AK892">
        <v>48.48169</v>
      </c>
      <c r="AL892">
        <v>48.10427</v>
      </c>
      <c r="AM892">
        <v>47.970460000000003</v>
      </c>
      <c r="AN892">
        <v>47.162120000000002</v>
      </c>
      <c r="AO892">
        <v>46.675710000000002</v>
      </c>
      <c r="AP892">
        <v>46.082880000000003</v>
      </c>
      <c r="AQ892">
        <v>45.865250000000003</v>
      </c>
      <c r="AR892">
        <v>47.276940000000003</v>
      </c>
      <c r="AS892">
        <v>49.918199999999999</v>
      </c>
      <c r="AT892">
        <v>51.150109999999998</v>
      </c>
      <c r="AU892">
        <v>52.915799999999997</v>
      </c>
      <c r="AV892">
        <v>54.159210000000002</v>
      </c>
      <c r="AW892">
        <v>55.100749999999998</v>
      </c>
      <c r="AX892">
        <v>55.199449999999999</v>
      </c>
      <c r="AY892">
        <v>55.287520000000001</v>
      </c>
      <c r="AZ892">
        <v>54.361379999999997</v>
      </c>
      <c r="BA892">
        <v>53.127090000000003</v>
      </c>
      <c r="BB892">
        <v>50.831139999999998</v>
      </c>
      <c r="BC892">
        <v>49.466549999999998</v>
      </c>
      <c r="BD892">
        <v>48.90072</v>
      </c>
      <c r="BE892">
        <v>46.77975</v>
      </c>
      <c r="BF892">
        <v>46.171709999999997</v>
      </c>
      <c r="BG892">
        <v>45.414999999999999</v>
      </c>
      <c r="BH892">
        <v>-483.91199999999998</v>
      </c>
      <c r="BI892">
        <v>-465.49299999999999</v>
      </c>
      <c r="BJ892">
        <v>-306.50779999999997</v>
      </c>
      <c r="BK892">
        <v>-233.63470000000001</v>
      </c>
      <c r="BL892">
        <v>-164.80119999999999</v>
      </c>
      <c r="BM892">
        <v>173.00299999999999</v>
      </c>
      <c r="BN892">
        <v>797.53629999999998</v>
      </c>
      <c r="BO892">
        <v>79.472290000000001</v>
      </c>
      <c r="BP892">
        <v>-1520.2</v>
      </c>
      <c r="BQ892">
        <v>-1262.848</v>
      </c>
      <c r="BR892">
        <v>-704.42070000000001</v>
      </c>
      <c r="BS892">
        <v>-446.27510000000001</v>
      </c>
      <c r="BT892">
        <v>108.02979999999999</v>
      </c>
      <c r="BU892">
        <v>918.2672</v>
      </c>
      <c r="BV892">
        <v>2203.8789999999999</v>
      </c>
      <c r="BW892">
        <v>1212.799</v>
      </c>
      <c r="BX892">
        <v>577.74630000000002</v>
      </c>
      <c r="BY892">
        <v>377.4359</v>
      </c>
      <c r="BZ892">
        <v>-157.33690000000001</v>
      </c>
      <c r="CA892">
        <v>-866.42499999999995</v>
      </c>
      <c r="CB892">
        <v>-1164.711</v>
      </c>
      <c r="CC892">
        <v>-1152.2470000000001</v>
      </c>
      <c r="CD892">
        <v>-1275.0730000000001</v>
      </c>
      <c r="CE892">
        <v>-924.46939999999995</v>
      </c>
      <c r="CF892">
        <v>18543.39</v>
      </c>
      <c r="CG892">
        <v>20782.39</v>
      </c>
      <c r="CH892">
        <v>18258.88</v>
      </c>
      <c r="CI892">
        <v>17577.45</v>
      </c>
      <c r="CJ892">
        <v>15474.73</v>
      </c>
      <c r="CK892">
        <v>13583.18</v>
      </c>
      <c r="CL892">
        <v>16911.14</v>
      </c>
      <c r="CM892">
        <v>16980.400000000001</v>
      </c>
      <c r="CN892">
        <v>11385.61</v>
      </c>
      <c r="CO892">
        <v>8879.51</v>
      </c>
      <c r="CP892">
        <v>5610.6</v>
      </c>
      <c r="CQ892" s="20">
        <v>2359.9699999999998</v>
      </c>
      <c r="CR892" s="20">
        <v>4245.6260000000002</v>
      </c>
      <c r="CS892" s="20">
        <v>8227.4629999999997</v>
      </c>
      <c r="CT892" s="20">
        <v>21285.25</v>
      </c>
      <c r="CU892" s="20">
        <v>35801.699999999997</v>
      </c>
      <c r="CV892" s="20">
        <v>39593.949999999997</v>
      </c>
      <c r="CW892" s="20">
        <v>60298.27</v>
      </c>
      <c r="CX892" s="20">
        <v>49525.1</v>
      </c>
      <c r="CY892">
        <v>43105.53</v>
      </c>
      <c r="CZ892" s="20">
        <v>43973.29</v>
      </c>
      <c r="DA892">
        <v>30681.72</v>
      </c>
      <c r="DB892">
        <v>29370.27</v>
      </c>
      <c r="DC892">
        <v>28104.04</v>
      </c>
      <c r="DD892">
        <v>0</v>
      </c>
      <c r="DE892">
        <v>0</v>
      </c>
      <c r="DF892">
        <v>0</v>
      </c>
    </row>
    <row r="893" spans="1:110" x14ac:dyDescent="0.25">
      <c r="A893" s="16" t="str">
        <f t="shared" si="13"/>
        <v>Program Specific_CPP_All_All_CAISO_1-in-2_MONTHLY SYSTEM PEAK DAY_2029_3</v>
      </c>
      <c r="B893" t="s">
        <v>196</v>
      </c>
      <c r="C893" t="s">
        <v>121</v>
      </c>
      <c r="D893" t="s">
        <v>7</v>
      </c>
      <c r="E893" t="s">
        <v>7</v>
      </c>
      <c r="F893" t="s">
        <v>110</v>
      </c>
      <c r="G893" t="s">
        <v>111</v>
      </c>
      <c r="H893" t="s">
        <v>20</v>
      </c>
      <c r="I893">
        <v>2029</v>
      </c>
      <c r="J893">
        <v>3</v>
      </c>
      <c r="K893">
        <v>3454</v>
      </c>
      <c r="L893">
        <v>98988</v>
      </c>
      <c r="M893">
        <v>97086.82</v>
      </c>
      <c r="N893">
        <v>96182.11</v>
      </c>
      <c r="O893">
        <v>96444.54</v>
      </c>
      <c r="P893">
        <v>99576.91</v>
      </c>
      <c r="Q893">
        <v>107338</v>
      </c>
      <c r="R893">
        <v>119389</v>
      </c>
      <c r="S893">
        <v>126175.8</v>
      </c>
      <c r="T893">
        <v>130016.8</v>
      </c>
      <c r="U893">
        <v>131909.4</v>
      </c>
      <c r="V893">
        <v>133875.79999999999</v>
      </c>
      <c r="W893">
        <v>134878.29999999999</v>
      </c>
      <c r="X893">
        <v>135241.4</v>
      </c>
      <c r="Y893">
        <v>134890.4</v>
      </c>
      <c r="Z893">
        <v>133143.1</v>
      </c>
      <c r="AA893">
        <v>130181.4</v>
      </c>
      <c r="AB893">
        <v>126389.3</v>
      </c>
      <c r="AC893">
        <v>123570.3</v>
      </c>
      <c r="AD893">
        <v>120723.4</v>
      </c>
      <c r="AE893">
        <v>119303.8</v>
      </c>
      <c r="AF893">
        <v>115298.4</v>
      </c>
      <c r="AG893">
        <v>111562.8</v>
      </c>
      <c r="AH893">
        <v>106535.5</v>
      </c>
      <c r="AI893">
        <v>102180.1</v>
      </c>
      <c r="AJ893">
        <v>52.370649999999998</v>
      </c>
      <c r="AK893">
        <v>52.29542</v>
      </c>
      <c r="AL893">
        <v>52.046999999999997</v>
      </c>
      <c r="AM893">
        <v>51.559429999999999</v>
      </c>
      <c r="AN893">
        <v>51.321379999999998</v>
      </c>
      <c r="AO893">
        <v>50.81371</v>
      </c>
      <c r="AP893">
        <v>50.340600000000002</v>
      </c>
      <c r="AQ893">
        <v>50.668599999999998</v>
      </c>
      <c r="AR893">
        <v>53.212380000000003</v>
      </c>
      <c r="AS893">
        <v>56.799630000000001</v>
      </c>
      <c r="AT893">
        <v>60.241289999999999</v>
      </c>
      <c r="AU893">
        <v>62.756929999999997</v>
      </c>
      <c r="AV893">
        <v>63.663110000000003</v>
      </c>
      <c r="AW893">
        <v>65.240359999999995</v>
      </c>
      <c r="AX893">
        <v>64.654269999999997</v>
      </c>
      <c r="AY893">
        <v>65.064989999999995</v>
      </c>
      <c r="AZ893">
        <v>63.855170000000001</v>
      </c>
      <c r="BA893">
        <v>61.843440000000001</v>
      </c>
      <c r="BB893">
        <v>58.686439999999997</v>
      </c>
      <c r="BC893">
        <v>57.029089999999997</v>
      </c>
      <c r="BD893">
        <v>56.186079999999997</v>
      </c>
      <c r="BE893">
        <v>54.917789999999997</v>
      </c>
      <c r="BF893">
        <v>54.326129999999999</v>
      </c>
      <c r="BG893">
        <v>53.562930000000001</v>
      </c>
      <c r="BH893">
        <v>-618.38149999999996</v>
      </c>
      <c r="BI893">
        <v>-592.37630000000001</v>
      </c>
      <c r="BJ893">
        <v>-407.56439999999998</v>
      </c>
      <c r="BK893">
        <v>-321.75799999999998</v>
      </c>
      <c r="BL893">
        <v>-228.5316</v>
      </c>
      <c r="BM893">
        <v>172.70820000000001</v>
      </c>
      <c r="BN893">
        <v>888.02850000000001</v>
      </c>
      <c r="BO893">
        <v>80.081469999999996</v>
      </c>
      <c r="BP893">
        <v>-1609.9880000000001</v>
      </c>
      <c r="BQ893">
        <v>-1327.0309999999999</v>
      </c>
      <c r="BR893">
        <v>-732.65859999999998</v>
      </c>
      <c r="BS893">
        <v>-464.4692</v>
      </c>
      <c r="BT893">
        <v>117.58750000000001</v>
      </c>
      <c r="BU893">
        <v>974.01909999999998</v>
      </c>
      <c r="BV893">
        <v>2328.0549999999998</v>
      </c>
      <c r="BW893">
        <v>1284.268</v>
      </c>
      <c r="BX893">
        <v>599.48829999999998</v>
      </c>
      <c r="BY893">
        <v>387.16730000000001</v>
      </c>
      <c r="BZ893">
        <v>-161.38939999999999</v>
      </c>
      <c r="CA893">
        <v>-954.68939999999998</v>
      </c>
      <c r="CB893">
        <v>-1300.106</v>
      </c>
      <c r="CC893">
        <v>-1307.9770000000001</v>
      </c>
      <c r="CD893">
        <v>-1487.5429999999999</v>
      </c>
      <c r="CE893">
        <v>-1127.145</v>
      </c>
      <c r="CF893" s="20">
        <v>24140.03</v>
      </c>
      <c r="CG893" s="20">
        <v>27518.66</v>
      </c>
      <c r="CH893" s="20">
        <v>24273.02</v>
      </c>
      <c r="CI893" s="20">
        <v>23273.279999999999</v>
      </c>
      <c r="CJ893" s="20">
        <v>20046.63</v>
      </c>
      <c r="CK893" s="20">
        <v>16739.990000000002</v>
      </c>
      <c r="CL893" s="20">
        <v>19638.16</v>
      </c>
      <c r="CM893" s="20">
        <v>18945.43</v>
      </c>
      <c r="CN893" s="20">
        <v>12528.42</v>
      </c>
      <c r="CO893" s="20">
        <v>9726.1149999999998</v>
      </c>
      <c r="CP893" s="20">
        <v>6050.4930000000004</v>
      </c>
      <c r="CQ893" s="20">
        <v>2561.346</v>
      </c>
      <c r="CR893" s="20">
        <v>4686.1580000000004</v>
      </c>
      <c r="CS893" s="20">
        <v>9041.4959999999992</v>
      </c>
      <c r="CT893" s="20">
        <v>23289.58</v>
      </c>
      <c r="CU893" s="20">
        <v>39610.9</v>
      </c>
      <c r="CV893" s="20">
        <v>43143.08</v>
      </c>
      <c r="CW893" s="20">
        <v>64566.71</v>
      </c>
      <c r="CX893" s="20">
        <v>56169.72</v>
      </c>
      <c r="CY893" s="20">
        <v>51586.83</v>
      </c>
      <c r="CZ893" s="20">
        <v>53189.14</v>
      </c>
      <c r="DA893" s="20">
        <v>36968.959999999999</v>
      </c>
      <c r="DB893" s="20">
        <v>35943.699999999997</v>
      </c>
      <c r="DC893" s="20">
        <v>35423.29</v>
      </c>
      <c r="DD893">
        <v>0</v>
      </c>
      <c r="DE893">
        <v>0</v>
      </c>
      <c r="DF893">
        <v>0</v>
      </c>
    </row>
    <row r="894" spans="1:110" x14ac:dyDescent="0.25">
      <c r="A894" s="16" t="str">
        <f t="shared" si="13"/>
        <v>Program Specific_CPP_All_All_CAISO_1-in-2_MONTHLY SYSTEM PEAK DAY_2029_4</v>
      </c>
      <c r="B894" t="s">
        <v>196</v>
      </c>
      <c r="C894" t="s">
        <v>121</v>
      </c>
      <c r="D894" t="s">
        <v>7</v>
      </c>
      <c r="E894" t="s">
        <v>7</v>
      </c>
      <c r="F894" t="s">
        <v>110</v>
      </c>
      <c r="G894" t="s">
        <v>111</v>
      </c>
      <c r="H894" t="s">
        <v>20</v>
      </c>
      <c r="I894">
        <v>2029</v>
      </c>
      <c r="J894">
        <v>4</v>
      </c>
      <c r="K894">
        <v>3454</v>
      </c>
      <c r="L894">
        <v>96647.679999999993</v>
      </c>
      <c r="M894">
        <v>94813.94</v>
      </c>
      <c r="N894">
        <v>93849.1</v>
      </c>
      <c r="O894">
        <v>93985.96</v>
      </c>
      <c r="P894">
        <v>96192.12</v>
      </c>
      <c r="Q894">
        <v>102345</v>
      </c>
      <c r="R894">
        <v>109937.60000000001</v>
      </c>
      <c r="S894">
        <v>113357.3</v>
      </c>
      <c r="T894">
        <v>115817.9</v>
      </c>
      <c r="U894">
        <v>118758.39999999999</v>
      </c>
      <c r="V894">
        <v>121623.9</v>
      </c>
      <c r="W894">
        <v>123370.5</v>
      </c>
      <c r="X894">
        <v>124465.60000000001</v>
      </c>
      <c r="Y894">
        <v>125499.3</v>
      </c>
      <c r="Z894">
        <v>125033.3</v>
      </c>
      <c r="AA894">
        <v>123381.1</v>
      </c>
      <c r="AB894">
        <v>119706.5</v>
      </c>
      <c r="AC894">
        <v>115989.1</v>
      </c>
      <c r="AD894">
        <v>111833.8</v>
      </c>
      <c r="AE894">
        <v>110877.4</v>
      </c>
      <c r="AF894">
        <v>107969.7</v>
      </c>
      <c r="AG894">
        <v>105666.6</v>
      </c>
      <c r="AH894">
        <v>102323.9</v>
      </c>
      <c r="AI894">
        <v>99176.81</v>
      </c>
      <c r="AJ894">
        <v>61.781930000000003</v>
      </c>
      <c r="AK894">
        <v>61.228810000000003</v>
      </c>
      <c r="AL894">
        <v>60.364669999999997</v>
      </c>
      <c r="AM894">
        <v>59.415779999999998</v>
      </c>
      <c r="AN894">
        <v>59.114240000000002</v>
      </c>
      <c r="AO894">
        <v>58.552210000000002</v>
      </c>
      <c r="AP894">
        <v>58.54513</v>
      </c>
      <c r="AQ894">
        <v>58.703360000000004</v>
      </c>
      <c r="AR894">
        <v>63.767359999999996</v>
      </c>
      <c r="AS894">
        <v>67.591160000000002</v>
      </c>
      <c r="AT894">
        <v>72.074709999999996</v>
      </c>
      <c r="AU894">
        <v>75.174909999999997</v>
      </c>
      <c r="AV894">
        <v>77.365989999999996</v>
      </c>
      <c r="AW894">
        <v>78.521559999999994</v>
      </c>
      <c r="AX894">
        <v>78.596360000000004</v>
      </c>
      <c r="AY894">
        <v>78.293700000000001</v>
      </c>
      <c r="AZ894">
        <v>76.855080000000001</v>
      </c>
      <c r="BA894">
        <v>74.729119999999995</v>
      </c>
      <c r="BB894">
        <v>72.162719999999993</v>
      </c>
      <c r="BC894">
        <v>69.573400000000007</v>
      </c>
      <c r="BD894">
        <v>66.381339999999994</v>
      </c>
      <c r="BE894">
        <v>64.624529999999993</v>
      </c>
      <c r="BF894">
        <v>62.923900000000003</v>
      </c>
      <c r="BG894">
        <v>61.769750000000002</v>
      </c>
      <c r="BH894">
        <v>-596.8152</v>
      </c>
      <c r="BI894">
        <v>-573.88099999999997</v>
      </c>
      <c r="BJ894">
        <v>-393.54500000000002</v>
      </c>
      <c r="BK894">
        <v>-307.80160000000001</v>
      </c>
      <c r="BL894">
        <v>-214.756</v>
      </c>
      <c r="BM894">
        <v>171.18520000000001</v>
      </c>
      <c r="BN894">
        <v>814.60569999999996</v>
      </c>
      <c r="BO894">
        <v>76.340090000000004</v>
      </c>
      <c r="BP894">
        <v>-1427.646</v>
      </c>
      <c r="BQ894">
        <v>-1196.845</v>
      </c>
      <c r="BR894">
        <v>-673.75829999999996</v>
      </c>
      <c r="BS894">
        <v>-429.75540000000001</v>
      </c>
      <c r="BT894">
        <v>106.7316</v>
      </c>
      <c r="BU894">
        <v>906.89739999999995</v>
      </c>
      <c r="BV894">
        <v>2191.1460000000002</v>
      </c>
      <c r="BW894">
        <v>1219.93</v>
      </c>
      <c r="BX894">
        <v>572.34270000000004</v>
      </c>
      <c r="BY894">
        <v>376.82679999999999</v>
      </c>
      <c r="BZ894">
        <v>-126.5566</v>
      </c>
      <c r="CA894">
        <v>-861.96349999999995</v>
      </c>
      <c r="CB894">
        <v>-1198.5450000000001</v>
      </c>
      <c r="CC894">
        <v>-1224.1010000000001</v>
      </c>
      <c r="CD894">
        <v>-1418.377</v>
      </c>
      <c r="CE894">
        <v>-1081.934</v>
      </c>
      <c r="CF894" s="20">
        <v>23488.71</v>
      </c>
      <c r="CG894" s="20">
        <v>26681.88</v>
      </c>
      <c r="CH894" s="20">
        <v>23392.23</v>
      </c>
      <c r="CI894" s="20">
        <v>22431.51</v>
      </c>
      <c r="CJ894" s="20">
        <v>19022.990000000002</v>
      </c>
      <c r="CK894" s="20">
        <v>15509.58</v>
      </c>
      <c r="CL894" s="20">
        <v>17254</v>
      </c>
      <c r="CM894" s="20">
        <v>15849.31</v>
      </c>
      <c r="CN894" s="20">
        <v>10281.48</v>
      </c>
      <c r="CO894" s="20">
        <v>8195.8009999999995</v>
      </c>
      <c r="CP894" s="20">
        <v>5149.7479999999996</v>
      </c>
      <c r="CQ894" s="20">
        <v>2187.2959999999998</v>
      </c>
      <c r="CR894" s="20">
        <v>4013.9810000000002</v>
      </c>
      <c r="CS894" s="20">
        <v>7931.8329999999996</v>
      </c>
      <c r="CT894" s="20">
        <v>20772.73</v>
      </c>
      <c r="CU894" s="20">
        <v>35886.620000000003</v>
      </c>
      <c r="CV894" s="20">
        <v>39150.81</v>
      </c>
      <c r="CW894" s="20">
        <v>58573.56</v>
      </c>
      <c r="CX894" s="20">
        <v>50454.36</v>
      </c>
      <c r="CY894" s="20">
        <v>46787.1</v>
      </c>
      <c r="CZ894" s="20">
        <v>48772.35</v>
      </c>
      <c r="DA894" s="20">
        <v>34715.31</v>
      </c>
      <c r="DB894" s="20">
        <v>34302.620000000003</v>
      </c>
      <c r="DC894" s="20">
        <v>34267.46</v>
      </c>
      <c r="DD894">
        <v>0</v>
      </c>
      <c r="DE894">
        <v>0</v>
      </c>
      <c r="DF894">
        <v>0</v>
      </c>
    </row>
    <row r="895" spans="1:110" x14ac:dyDescent="0.25">
      <c r="A895" s="16" t="str">
        <f t="shared" si="13"/>
        <v>Program Specific_CPP_All_All_CAISO_1-in-2_MONTHLY SYSTEM PEAK DAY_2029_5</v>
      </c>
      <c r="B895" t="s">
        <v>196</v>
      </c>
      <c r="C895" t="s">
        <v>121</v>
      </c>
      <c r="D895" t="s">
        <v>7</v>
      </c>
      <c r="E895" t="s">
        <v>7</v>
      </c>
      <c r="F895" t="s">
        <v>110</v>
      </c>
      <c r="G895" t="s">
        <v>111</v>
      </c>
      <c r="H895" t="s">
        <v>20</v>
      </c>
      <c r="I895">
        <v>2029</v>
      </c>
      <c r="J895">
        <v>5</v>
      </c>
      <c r="K895">
        <v>3454</v>
      </c>
      <c r="L895">
        <v>101194.9</v>
      </c>
      <c r="M895">
        <v>99082.54</v>
      </c>
      <c r="N895">
        <v>97968.47</v>
      </c>
      <c r="O895">
        <v>97885.440000000002</v>
      </c>
      <c r="P895">
        <v>99838.32</v>
      </c>
      <c r="Q895">
        <v>105764.2</v>
      </c>
      <c r="R895">
        <v>113154.3</v>
      </c>
      <c r="S895">
        <v>119313.2</v>
      </c>
      <c r="T895">
        <v>125085.5</v>
      </c>
      <c r="U895">
        <v>130327.1</v>
      </c>
      <c r="V895">
        <v>135075.9</v>
      </c>
      <c r="W895">
        <v>138286.5</v>
      </c>
      <c r="X895">
        <v>140023.4</v>
      </c>
      <c r="Y895">
        <v>141091.29999999999</v>
      </c>
      <c r="Z895">
        <v>140404.9</v>
      </c>
      <c r="AA895">
        <v>137642.5</v>
      </c>
      <c r="AB895">
        <v>133809.1</v>
      </c>
      <c r="AC895">
        <v>128834.9</v>
      </c>
      <c r="AD895">
        <v>122211.8</v>
      </c>
      <c r="AE895">
        <v>118852.1</v>
      </c>
      <c r="AF895">
        <v>116113.5</v>
      </c>
      <c r="AG895">
        <v>112862.6</v>
      </c>
      <c r="AH895">
        <v>108492.9</v>
      </c>
      <c r="AI895">
        <v>104363.6</v>
      </c>
      <c r="AJ895">
        <v>63.054630000000003</v>
      </c>
      <c r="AK895">
        <v>62.144739999999999</v>
      </c>
      <c r="AL895">
        <v>61.694369999999999</v>
      </c>
      <c r="AM895">
        <v>61.450749999999999</v>
      </c>
      <c r="AN895">
        <v>61.28257</v>
      </c>
      <c r="AO895">
        <v>60.873739999999998</v>
      </c>
      <c r="AP895">
        <v>60.367049999999999</v>
      </c>
      <c r="AQ895">
        <v>61.448529999999998</v>
      </c>
      <c r="AR895">
        <v>63.831310000000002</v>
      </c>
      <c r="AS895">
        <v>66.21293</v>
      </c>
      <c r="AT895">
        <v>69.235219999999998</v>
      </c>
      <c r="AU895">
        <v>72.174880000000002</v>
      </c>
      <c r="AV895">
        <v>73.806870000000004</v>
      </c>
      <c r="AW895">
        <v>75.432140000000004</v>
      </c>
      <c r="AX895">
        <v>75.012529999999998</v>
      </c>
      <c r="AY895">
        <v>74.749979999999994</v>
      </c>
      <c r="AZ895">
        <v>73.550820000000002</v>
      </c>
      <c r="BA895">
        <v>71.381649999999993</v>
      </c>
      <c r="BB895">
        <v>69.205719999999999</v>
      </c>
      <c r="BC895">
        <v>66.841980000000007</v>
      </c>
      <c r="BD895">
        <v>64.99391</v>
      </c>
      <c r="BE895">
        <v>64.140659999999997</v>
      </c>
      <c r="BF895">
        <v>63.719929999999998</v>
      </c>
      <c r="BG895">
        <v>62.794359999999998</v>
      </c>
      <c r="BH895">
        <v>-614.67960000000005</v>
      </c>
      <c r="BI895">
        <v>-590.20839999999998</v>
      </c>
      <c r="BJ895">
        <v>-397.38229999999999</v>
      </c>
      <c r="BK895">
        <v>-305.05529999999999</v>
      </c>
      <c r="BL895">
        <v>-209.5615</v>
      </c>
      <c r="BM895">
        <v>192.00749999999999</v>
      </c>
      <c r="BN895">
        <v>834.12090000000001</v>
      </c>
      <c r="BO895">
        <v>84.072980000000001</v>
      </c>
      <c r="BP895">
        <v>-1539.2470000000001</v>
      </c>
      <c r="BQ895">
        <v>-1312.8810000000001</v>
      </c>
      <c r="BR895">
        <v>-743.14679999999998</v>
      </c>
      <c r="BS895">
        <v>-477.98759999999999</v>
      </c>
      <c r="BT895">
        <v>122.0958</v>
      </c>
      <c r="BU895">
        <v>1018.413</v>
      </c>
      <c r="BV895">
        <v>2451.366</v>
      </c>
      <c r="BW895">
        <v>1351.5050000000001</v>
      </c>
      <c r="BX895">
        <v>628.27449999999999</v>
      </c>
      <c r="BY895">
        <v>402.77089999999998</v>
      </c>
      <c r="BZ895">
        <v>-151.8537</v>
      </c>
      <c r="CA895">
        <v>-927.50360000000001</v>
      </c>
      <c r="CB895">
        <v>-1293.768</v>
      </c>
      <c r="CC895">
        <v>-1308.414</v>
      </c>
      <c r="CD895">
        <v>-1499.7349999999999</v>
      </c>
      <c r="CE895">
        <v>-1129.9110000000001</v>
      </c>
      <c r="CF895" s="20">
        <v>26494.51</v>
      </c>
      <c r="CG895" s="20">
        <v>30088.12</v>
      </c>
      <c r="CH895" s="20">
        <v>26462</v>
      </c>
      <c r="CI895" s="20">
        <v>25270.45</v>
      </c>
      <c r="CJ895" s="20">
        <v>21231</v>
      </c>
      <c r="CK895" s="20">
        <v>17272.16</v>
      </c>
      <c r="CL895" s="20">
        <v>19156.27</v>
      </c>
      <c r="CM895" s="20">
        <v>18064.669999999998</v>
      </c>
      <c r="CN895" s="20">
        <v>12143.26</v>
      </c>
      <c r="CO895" s="20">
        <v>9779.9699999999993</v>
      </c>
      <c r="CP895" s="20">
        <v>6242.4350000000004</v>
      </c>
      <c r="CQ895" s="20">
        <v>2710.395</v>
      </c>
      <c r="CR895" s="20">
        <v>5011.558</v>
      </c>
      <c r="CS895" s="20">
        <v>9826.5450000000001</v>
      </c>
      <c r="CT895" s="20">
        <v>25703.64</v>
      </c>
      <c r="CU895" s="20">
        <v>43496.09</v>
      </c>
      <c r="CV895" s="20">
        <v>47655.02</v>
      </c>
      <c r="CW895" s="20">
        <v>70062.02</v>
      </c>
      <c r="CX895" s="20">
        <v>58791.23</v>
      </c>
      <c r="CY895" s="20">
        <v>53420.49</v>
      </c>
      <c r="CZ895" s="20">
        <v>55818.43</v>
      </c>
      <c r="DA895" s="20">
        <v>39496.54</v>
      </c>
      <c r="DB895" s="20">
        <v>39055.870000000003</v>
      </c>
      <c r="DC895" s="20">
        <v>38625</v>
      </c>
      <c r="DD895">
        <v>0</v>
      </c>
      <c r="DE895">
        <v>0</v>
      </c>
      <c r="DF895">
        <v>0</v>
      </c>
    </row>
    <row r="896" spans="1:110" x14ac:dyDescent="0.25">
      <c r="A896" s="16" t="str">
        <f t="shared" si="13"/>
        <v>Program Specific_CPP_All_All_CAISO_1-in-2_MONTHLY SYSTEM PEAK DAY_2029_6</v>
      </c>
      <c r="B896" t="s">
        <v>196</v>
      </c>
      <c r="C896" t="s">
        <v>121</v>
      </c>
      <c r="D896" t="s">
        <v>7</v>
      </c>
      <c r="E896" t="s">
        <v>7</v>
      </c>
      <c r="F896" t="s">
        <v>110</v>
      </c>
      <c r="G896" t="s">
        <v>111</v>
      </c>
      <c r="H896" t="s">
        <v>20</v>
      </c>
      <c r="I896">
        <v>2029</v>
      </c>
      <c r="J896">
        <v>6</v>
      </c>
      <c r="K896">
        <v>3454</v>
      </c>
      <c r="L896">
        <v>104248.1</v>
      </c>
      <c r="M896">
        <v>102074.3</v>
      </c>
      <c r="N896">
        <v>100931.7</v>
      </c>
      <c r="O896">
        <v>100976.5</v>
      </c>
      <c r="P896">
        <v>103185.5</v>
      </c>
      <c r="Q896">
        <v>109405.2</v>
      </c>
      <c r="R896">
        <v>117990.39999999999</v>
      </c>
      <c r="S896">
        <v>125725.9</v>
      </c>
      <c r="T896">
        <v>132625</v>
      </c>
      <c r="U896">
        <v>138563.5</v>
      </c>
      <c r="V896">
        <v>143584</v>
      </c>
      <c r="W896">
        <v>147196.9</v>
      </c>
      <c r="X896">
        <v>149035.9</v>
      </c>
      <c r="Y896">
        <v>150317.4</v>
      </c>
      <c r="Z896">
        <v>149640.6</v>
      </c>
      <c r="AA896">
        <v>146544.79999999999</v>
      </c>
      <c r="AB896">
        <v>142209.1</v>
      </c>
      <c r="AC896">
        <v>136680.5</v>
      </c>
      <c r="AD896">
        <v>129487.5</v>
      </c>
      <c r="AE896">
        <v>125184.3</v>
      </c>
      <c r="AF896">
        <v>122093.9</v>
      </c>
      <c r="AG896">
        <v>118372.4</v>
      </c>
      <c r="AH896">
        <v>113099.1</v>
      </c>
      <c r="AI896">
        <v>108293.6</v>
      </c>
      <c r="AJ896">
        <v>63.19023</v>
      </c>
      <c r="AK896">
        <v>62.747329999999998</v>
      </c>
      <c r="AL896">
        <v>62.713209999999997</v>
      </c>
      <c r="AM896">
        <v>62.602550000000001</v>
      </c>
      <c r="AN896">
        <v>62.546100000000003</v>
      </c>
      <c r="AO896">
        <v>62.555950000000003</v>
      </c>
      <c r="AP896">
        <v>62.460830000000001</v>
      </c>
      <c r="AQ896">
        <v>62.837229999999998</v>
      </c>
      <c r="AR896">
        <v>63.678249999999998</v>
      </c>
      <c r="AS896">
        <v>66.905739999999994</v>
      </c>
      <c r="AT896">
        <v>69.877560000000003</v>
      </c>
      <c r="AU896">
        <v>71.557990000000004</v>
      </c>
      <c r="AV896">
        <v>73.786699999999996</v>
      </c>
      <c r="AW896">
        <v>74.385549999999995</v>
      </c>
      <c r="AX896">
        <v>74.234859999999998</v>
      </c>
      <c r="AY896">
        <v>73.633459999999999</v>
      </c>
      <c r="AZ896">
        <v>74.285150000000002</v>
      </c>
      <c r="BA896">
        <v>73.981639999999999</v>
      </c>
      <c r="BB896">
        <v>72.669079999999994</v>
      </c>
      <c r="BC896">
        <v>70.310270000000003</v>
      </c>
      <c r="BD896">
        <v>67.70326</v>
      </c>
      <c r="BE896">
        <v>65.73845</v>
      </c>
      <c r="BF896">
        <v>65.007900000000006</v>
      </c>
      <c r="BG896">
        <v>64.080160000000006</v>
      </c>
      <c r="BH896">
        <v>-634.03779999999995</v>
      </c>
      <c r="BI896">
        <v>-607.13750000000005</v>
      </c>
      <c r="BJ896">
        <v>-407.5138</v>
      </c>
      <c r="BK896">
        <v>-311.64400000000001</v>
      </c>
      <c r="BL896">
        <v>-213.58600000000001</v>
      </c>
      <c r="BM896">
        <v>200.66919999999999</v>
      </c>
      <c r="BN896">
        <v>869.82680000000005</v>
      </c>
      <c r="BO896">
        <v>87.187479999999994</v>
      </c>
      <c r="BP896">
        <v>-1634.982</v>
      </c>
      <c r="BQ896">
        <v>-1394.8230000000001</v>
      </c>
      <c r="BR896">
        <v>-782.06920000000002</v>
      </c>
      <c r="BS896">
        <v>-499.76850000000002</v>
      </c>
      <c r="BT896">
        <v>135.27879999999999</v>
      </c>
      <c r="BU896">
        <v>1082.9770000000001</v>
      </c>
      <c r="BV896">
        <v>2595.4229999999998</v>
      </c>
      <c r="BW896">
        <v>1424.662</v>
      </c>
      <c r="BX896">
        <v>648.01520000000005</v>
      </c>
      <c r="BY896">
        <v>403.4649</v>
      </c>
      <c r="BZ896">
        <v>-181.88130000000001</v>
      </c>
      <c r="CA896">
        <v>-990.06709999999998</v>
      </c>
      <c r="CB896">
        <v>-1372.2180000000001</v>
      </c>
      <c r="CC896">
        <v>-1378.654</v>
      </c>
      <c r="CD896">
        <v>-1566.155</v>
      </c>
      <c r="CE896">
        <v>-1173.606</v>
      </c>
      <c r="CF896" s="20">
        <v>28056.01</v>
      </c>
      <c r="CG896" s="20">
        <v>32025.19</v>
      </c>
      <c r="CH896" s="20">
        <v>28229.17</v>
      </c>
      <c r="CI896" s="20">
        <v>27083.94</v>
      </c>
      <c r="CJ896" s="20">
        <v>22852.26</v>
      </c>
      <c r="CK896" s="20">
        <v>18582.79</v>
      </c>
      <c r="CL896" s="20">
        <v>20816.41</v>
      </c>
      <c r="CM896" s="20">
        <v>19856.46</v>
      </c>
      <c r="CN896" s="20">
        <v>13472.4</v>
      </c>
      <c r="CO896" s="20">
        <v>10877.82</v>
      </c>
      <c r="CP896" s="20">
        <v>6876.69</v>
      </c>
      <c r="CQ896" s="20">
        <v>2974.7469999999998</v>
      </c>
      <c r="CR896" s="20">
        <v>5487.5990000000002</v>
      </c>
      <c r="CS896" s="20">
        <v>10787.52</v>
      </c>
      <c r="CT896" s="20">
        <v>28228.42</v>
      </c>
      <c r="CU896" s="20">
        <v>47460.35</v>
      </c>
      <c r="CV896" s="20">
        <v>51566.2</v>
      </c>
      <c r="CW896" s="20">
        <v>75395.55</v>
      </c>
      <c r="CX896" s="20">
        <v>63640.28</v>
      </c>
      <c r="CY896" s="20">
        <v>57950.82</v>
      </c>
      <c r="CZ896" s="20">
        <v>60212.86</v>
      </c>
      <c r="DA896" s="20">
        <v>42692.88</v>
      </c>
      <c r="DB896" s="20">
        <v>42102.79</v>
      </c>
      <c r="DC896" s="20">
        <v>41494.46</v>
      </c>
      <c r="DD896">
        <v>0</v>
      </c>
      <c r="DE896">
        <v>0</v>
      </c>
      <c r="DF896">
        <v>0</v>
      </c>
    </row>
    <row r="897" spans="1:110" x14ac:dyDescent="0.25">
      <c r="A897" s="16" t="str">
        <f t="shared" si="13"/>
        <v>Program Specific_CPP_All_All_CAISO_1-in-2_MONTHLY SYSTEM PEAK DAY_2029_7</v>
      </c>
      <c r="B897" t="s">
        <v>196</v>
      </c>
      <c r="C897" t="s">
        <v>121</v>
      </c>
      <c r="D897" t="s">
        <v>7</v>
      </c>
      <c r="E897" t="s">
        <v>7</v>
      </c>
      <c r="F897" t="s">
        <v>110</v>
      </c>
      <c r="G897" t="s">
        <v>111</v>
      </c>
      <c r="H897" t="s">
        <v>20</v>
      </c>
      <c r="I897">
        <v>2029</v>
      </c>
      <c r="J897">
        <v>7</v>
      </c>
      <c r="K897">
        <v>3454</v>
      </c>
      <c r="L897">
        <v>108296.5</v>
      </c>
      <c r="M897">
        <v>105886.39999999999</v>
      </c>
      <c r="N897">
        <v>104548.9</v>
      </c>
      <c r="O897">
        <v>104550.9</v>
      </c>
      <c r="P897">
        <v>107005.8</v>
      </c>
      <c r="Q897">
        <v>114187.6</v>
      </c>
      <c r="R897">
        <v>123628.6</v>
      </c>
      <c r="S897">
        <v>131647.9</v>
      </c>
      <c r="T897">
        <v>138934.70000000001</v>
      </c>
      <c r="U897">
        <v>145566.20000000001</v>
      </c>
      <c r="V897">
        <v>151749.79999999999</v>
      </c>
      <c r="W897">
        <v>156094.1</v>
      </c>
      <c r="X897">
        <v>158306.79999999999</v>
      </c>
      <c r="Y897">
        <v>159537.60000000001</v>
      </c>
      <c r="Z897">
        <v>158881.20000000001</v>
      </c>
      <c r="AA897">
        <v>155863.4</v>
      </c>
      <c r="AB897">
        <v>151343.70000000001</v>
      </c>
      <c r="AC897">
        <v>145410.4</v>
      </c>
      <c r="AD897">
        <v>137482.1</v>
      </c>
      <c r="AE897">
        <v>132298.4</v>
      </c>
      <c r="AF897">
        <v>128174.9</v>
      </c>
      <c r="AG897">
        <v>123702.7</v>
      </c>
      <c r="AH897">
        <v>117639</v>
      </c>
      <c r="AI897">
        <v>112234.5</v>
      </c>
      <c r="AJ897">
        <v>67.446969999999993</v>
      </c>
      <c r="AK897">
        <v>67.312820000000002</v>
      </c>
      <c r="AL897">
        <v>67.001779999999997</v>
      </c>
      <c r="AM897">
        <v>67.045860000000005</v>
      </c>
      <c r="AN897">
        <v>67.163539999999998</v>
      </c>
      <c r="AO897">
        <v>67.116839999999996</v>
      </c>
      <c r="AP897">
        <v>67.018109999999993</v>
      </c>
      <c r="AQ897">
        <v>68.279300000000006</v>
      </c>
      <c r="AR897">
        <v>70.35351</v>
      </c>
      <c r="AS897">
        <v>73.068529999999996</v>
      </c>
      <c r="AT897">
        <v>75.688890000000001</v>
      </c>
      <c r="AU897">
        <v>77.302139999999994</v>
      </c>
      <c r="AV897">
        <v>78.075779999999995</v>
      </c>
      <c r="AW897">
        <v>77.900689999999997</v>
      </c>
      <c r="AX897">
        <v>78.221069999999997</v>
      </c>
      <c r="AY897">
        <v>78.524550000000005</v>
      </c>
      <c r="AZ897">
        <v>76.715130000000002</v>
      </c>
      <c r="BA897">
        <v>75.975470000000001</v>
      </c>
      <c r="BB897">
        <v>75.360259999999997</v>
      </c>
      <c r="BC897">
        <v>73.200819999999993</v>
      </c>
      <c r="BD897">
        <v>70.811480000000003</v>
      </c>
      <c r="BE897">
        <v>69.814869999999999</v>
      </c>
      <c r="BF897">
        <v>69.69256</v>
      </c>
      <c r="BG897">
        <v>69.600300000000004</v>
      </c>
      <c r="BH897">
        <v>-655.8279</v>
      </c>
      <c r="BI897">
        <v>-627.53620000000001</v>
      </c>
      <c r="BJ897">
        <v>-420.16160000000002</v>
      </c>
      <c r="BK897">
        <v>-320.41019999999997</v>
      </c>
      <c r="BL897">
        <v>-218.44990000000001</v>
      </c>
      <c r="BM897">
        <v>211.4359</v>
      </c>
      <c r="BN897">
        <v>911.00310000000002</v>
      </c>
      <c r="BO897">
        <v>91.861440000000002</v>
      </c>
      <c r="BP897">
        <v>-1713.1669999999999</v>
      </c>
      <c r="BQ897">
        <v>-1464.731</v>
      </c>
      <c r="BR897">
        <v>-822.98630000000003</v>
      </c>
      <c r="BS897">
        <v>-525.90319999999997</v>
      </c>
      <c r="BT897">
        <v>145.3552</v>
      </c>
      <c r="BU897">
        <v>1148.9760000000001</v>
      </c>
      <c r="BV897">
        <v>2753.413</v>
      </c>
      <c r="BW897">
        <v>1514.7339999999999</v>
      </c>
      <c r="BX897">
        <v>688.84299999999996</v>
      </c>
      <c r="BY897">
        <v>426.32369999999997</v>
      </c>
      <c r="BZ897">
        <v>-198.85480000000001</v>
      </c>
      <c r="CA897">
        <v>-1050.7180000000001</v>
      </c>
      <c r="CB897">
        <v>-1441.9280000000001</v>
      </c>
      <c r="CC897">
        <v>-1441.38</v>
      </c>
      <c r="CD897">
        <v>-1628.913</v>
      </c>
      <c r="CE897">
        <v>-1216.067</v>
      </c>
      <c r="CF897">
        <v>30499.88</v>
      </c>
      <c r="CG897">
        <v>34707.58</v>
      </c>
      <c r="CH897">
        <v>30441.81</v>
      </c>
      <c r="CI897">
        <v>29183.98</v>
      </c>
      <c r="CJ897">
        <v>24759.23</v>
      </c>
      <c r="CK897">
        <v>20345.64</v>
      </c>
      <c r="CL897">
        <v>22940.86</v>
      </c>
      <c r="CM897">
        <v>21856.49</v>
      </c>
      <c r="CN897">
        <v>14759.54</v>
      </c>
      <c r="CO897" s="20">
        <v>11899.92</v>
      </c>
      <c r="CP897">
        <v>7597.4870000000001</v>
      </c>
      <c r="CQ897" s="20">
        <v>3299.69</v>
      </c>
      <c r="CR897" s="20">
        <v>6129.357</v>
      </c>
      <c r="CS897" s="20">
        <v>12070.29</v>
      </c>
      <c r="CT897" s="20">
        <v>31687.33</v>
      </c>
      <c r="CU897" s="20">
        <v>53617.26</v>
      </c>
      <c r="CV897" s="20">
        <v>58307.46</v>
      </c>
      <c r="CW897" s="20">
        <v>84890.79</v>
      </c>
      <c r="CX897" s="20">
        <v>71064.14</v>
      </c>
      <c r="CY897" s="20">
        <v>64265.18</v>
      </c>
      <c r="CZ897" s="20">
        <v>66179.03</v>
      </c>
      <c r="DA897">
        <v>46545.03</v>
      </c>
      <c r="DB897">
        <v>45564.75</v>
      </c>
      <c r="DC897">
        <v>44590.55</v>
      </c>
      <c r="DD897">
        <v>0</v>
      </c>
      <c r="DE897">
        <v>0</v>
      </c>
      <c r="DF897">
        <v>0</v>
      </c>
    </row>
    <row r="898" spans="1:110" x14ac:dyDescent="0.25">
      <c r="A898" s="16" t="str">
        <f t="shared" ref="A898:A961" si="14">B898&amp;"_"&amp;C898&amp;"_"&amp;D898&amp;"_"&amp;E898&amp;"_"&amp;F898&amp;"_"&amp;G898&amp;"_"&amp;H898&amp;"_"&amp;I898&amp;"_"&amp;J898</f>
        <v>Program Specific_CPP_All_All_CAISO_1-in-2_MONTHLY SYSTEM PEAK DAY_2029_8</v>
      </c>
      <c r="B898" t="s">
        <v>196</v>
      </c>
      <c r="C898" t="s">
        <v>121</v>
      </c>
      <c r="D898" t="s">
        <v>7</v>
      </c>
      <c r="E898" t="s">
        <v>7</v>
      </c>
      <c r="F898" t="s">
        <v>110</v>
      </c>
      <c r="G898" t="s">
        <v>111</v>
      </c>
      <c r="H898" t="s">
        <v>20</v>
      </c>
      <c r="I898">
        <v>2029</v>
      </c>
      <c r="J898">
        <v>8</v>
      </c>
      <c r="K898">
        <v>3454</v>
      </c>
      <c r="L898">
        <v>113816.1</v>
      </c>
      <c r="M898">
        <v>111032.3</v>
      </c>
      <c r="N898">
        <v>109711.7</v>
      </c>
      <c r="O898">
        <v>109786.3</v>
      </c>
      <c r="P898">
        <v>112664.8</v>
      </c>
      <c r="Q898">
        <v>121028.5</v>
      </c>
      <c r="R898">
        <v>132876.1</v>
      </c>
      <c r="S898">
        <v>141827.5</v>
      </c>
      <c r="T898">
        <v>150069.4</v>
      </c>
      <c r="U898">
        <v>157612.6</v>
      </c>
      <c r="V898">
        <v>164508.6</v>
      </c>
      <c r="W898">
        <v>169272.3</v>
      </c>
      <c r="X898">
        <v>171929.7</v>
      </c>
      <c r="Y898">
        <v>173411.9</v>
      </c>
      <c r="Z898">
        <v>172458.7</v>
      </c>
      <c r="AA898">
        <v>169118.4</v>
      </c>
      <c r="AB898">
        <v>163382.5</v>
      </c>
      <c r="AC898">
        <v>156142.6</v>
      </c>
      <c r="AD898">
        <v>146694.70000000001</v>
      </c>
      <c r="AE898">
        <v>140990.39999999999</v>
      </c>
      <c r="AF898">
        <v>135391.6</v>
      </c>
      <c r="AG898">
        <v>130463.6</v>
      </c>
      <c r="AH898">
        <v>123795.1</v>
      </c>
      <c r="AI898">
        <v>118150.6</v>
      </c>
      <c r="AJ898">
        <v>74.436059999999998</v>
      </c>
      <c r="AK898">
        <v>73.634680000000003</v>
      </c>
      <c r="AL898">
        <v>72.813019999999995</v>
      </c>
      <c r="AM898">
        <v>72.415729999999996</v>
      </c>
      <c r="AN898">
        <v>71.735200000000006</v>
      </c>
      <c r="AO898">
        <v>71.426760000000002</v>
      </c>
      <c r="AP898">
        <v>71.168959999999998</v>
      </c>
      <c r="AQ898">
        <v>72.708560000000006</v>
      </c>
      <c r="AR898">
        <v>75.888980000000004</v>
      </c>
      <c r="AS898">
        <v>80.582490000000007</v>
      </c>
      <c r="AT898">
        <v>84.354709999999997</v>
      </c>
      <c r="AU898">
        <v>86.734390000000005</v>
      </c>
      <c r="AV898">
        <v>88.093680000000006</v>
      </c>
      <c r="AW898">
        <v>88.391630000000006</v>
      </c>
      <c r="AX898">
        <v>88.736689999999996</v>
      </c>
      <c r="AY898">
        <v>88.547899999999998</v>
      </c>
      <c r="AZ898">
        <v>87.609449999999995</v>
      </c>
      <c r="BA898">
        <v>86.255269999999996</v>
      </c>
      <c r="BB898">
        <v>83.097170000000006</v>
      </c>
      <c r="BC898">
        <v>81.199849999999998</v>
      </c>
      <c r="BD898">
        <v>78.551910000000007</v>
      </c>
      <c r="BE898">
        <v>76.852440000000001</v>
      </c>
      <c r="BF898">
        <v>76.083590000000001</v>
      </c>
      <c r="BG898">
        <v>74.887110000000007</v>
      </c>
      <c r="BH898">
        <v>-686.74739999999997</v>
      </c>
      <c r="BI898">
        <v>-655.78210000000001</v>
      </c>
      <c r="BJ898">
        <v>-437.1207</v>
      </c>
      <c r="BK898">
        <v>-331.37060000000002</v>
      </c>
      <c r="BL898">
        <v>-223.78800000000001</v>
      </c>
      <c r="BM898">
        <v>231.6326</v>
      </c>
      <c r="BN898">
        <v>977.92650000000003</v>
      </c>
      <c r="BO898">
        <v>101.0484</v>
      </c>
      <c r="BP898">
        <v>-1847.8430000000001</v>
      </c>
      <c r="BQ898">
        <v>-1586.3710000000001</v>
      </c>
      <c r="BR898">
        <v>-893.14829999999995</v>
      </c>
      <c r="BS898">
        <v>-570.36800000000005</v>
      </c>
      <c r="BT898">
        <v>157.73859999999999</v>
      </c>
      <c r="BU898">
        <v>1249.192</v>
      </c>
      <c r="BV898">
        <v>2990.6680000000001</v>
      </c>
      <c r="BW898">
        <v>1646.865</v>
      </c>
      <c r="BX898">
        <v>746.35889999999995</v>
      </c>
      <c r="BY898">
        <v>461.90410000000003</v>
      </c>
      <c r="BZ898">
        <v>-204.30119999999999</v>
      </c>
      <c r="CA898">
        <v>-1125.19</v>
      </c>
      <c r="CB898">
        <v>-1525.519</v>
      </c>
      <c r="CC898">
        <v>-1519.913</v>
      </c>
      <c r="CD898">
        <v>-1714.23</v>
      </c>
      <c r="CE898">
        <v>-1277.126</v>
      </c>
      <c r="CF898" s="20">
        <v>33895.79</v>
      </c>
      <c r="CG898" s="20">
        <v>38418.86</v>
      </c>
      <c r="CH898" s="20">
        <v>33834.67</v>
      </c>
      <c r="CI898" s="20">
        <v>32531.77</v>
      </c>
      <c r="CJ898" s="20">
        <v>27844.14</v>
      </c>
      <c r="CK898" s="20">
        <v>23270.13</v>
      </c>
      <c r="CL898" s="20">
        <v>26797.79</v>
      </c>
      <c r="CM898" s="20">
        <v>25706.83</v>
      </c>
      <c r="CN898" s="20">
        <v>17399.25</v>
      </c>
      <c r="CO898" s="20">
        <v>14033.9</v>
      </c>
      <c r="CP898" s="20">
        <v>8953.3279999999995</v>
      </c>
      <c r="CQ898" s="20">
        <v>3881.152</v>
      </c>
      <c r="CR898" s="20">
        <v>7234.72</v>
      </c>
      <c r="CS898" s="20">
        <v>14321.61</v>
      </c>
      <c r="CT898" s="20">
        <v>37460.160000000003</v>
      </c>
      <c r="CU898" s="20">
        <v>63615.11</v>
      </c>
      <c r="CV898" s="20">
        <v>68307.320000000007</v>
      </c>
      <c r="CW898" s="20">
        <v>98557.73</v>
      </c>
      <c r="CX898" s="20">
        <v>81898.89</v>
      </c>
      <c r="CY898" s="20">
        <v>72382.53</v>
      </c>
      <c r="CZ898" s="20">
        <v>73504.78</v>
      </c>
      <c r="DA898" s="20">
        <v>51803.49</v>
      </c>
      <c r="DB898" s="20">
        <v>50448.01</v>
      </c>
      <c r="DC898" s="20">
        <v>49688.7</v>
      </c>
      <c r="DD898">
        <v>0</v>
      </c>
      <c r="DE898">
        <v>0</v>
      </c>
      <c r="DF898">
        <v>0</v>
      </c>
    </row>
    <row r="899" spans="1:110" x14ac:dyDescent="0.25">
      <c r="A899" s="16" t="str">
        <f t="shared" si="14"/>
        <v>Program Specific_CPP_All_All_CAISO_1-in-2_MONTHLY SYSTEM PEAK DAY_2029_9</v>
      </c>
      <c r="B899" t="s">
        <v>196</v>
      </c>
      <c r="C899" t="s">
        <v>121</v>
      </c>
      <c r="D899" t="s">
        <v>7</v>
      </c>
      <c r="E899" t="s">
        <v>7</v>
      </c>
      <c r="F899" t="s">
        <v>110</v>
      </c>
      <c r="G899" t="s">
        <v>111</v>
      </c>
      <c r="H899" t="s">
        <v>20</v>
      </c>
      <c r="I899">
        <v>2029</v>
      </c>
      <c r="J899">
        <v>9</v>
      </c>
      <c r="K899">
        <v>3454</v>
      </c>
      <c r="L899">
        <v>111648.7</v>
      </c>
      <c r="M899">
        <v>108752.7</v>
      </c>
      <c r="N899">
        <v>107257.3</v>
      </c>
      <c r="O899">
        <v>106979.3</v>
      </c>
      <c r="P899">
        <v>109584</v>
      </c>
      <c r="Q899">
        <v>117296.7</v>
      </c>
      <c r="R899">
        <v>129339.8</v>
      </c>
      <c r="S899">
        <v>137488.5</v>
      </c>
      <c r="T899">
        <v>145739.20000000001</v>
      </c>
      <c r="U899">
        <v>153979.70000000001</v>
      </c>
      <c r="V899">
        <v>162084</v>
      </c>
      <c r="W899">
        <v>168520.1</v>
      </c>
      <c r="X899">
        <v>172116.9</v>
      </c>
      <c r="Y899">
        <v>174193</v>
      </c>
      <c r="Z899">
        <v>173537.1</v>
      </c>
      <c r="AA899">
        <v>170264.7</v>
      </c>
      <c r="AB899">
        <v>164109.4</v>
      </c>
      <c r="AC899">
        <v>156453.5</v>
      </c>
      <c r="AD899">
        <v>147097.20000000001</v>
      </c>
      <c r="AE899">
        <v>141972.29999999999</v>
      </c>
      <c r="AF899">
        <v>134301.79999999999</v>
      </c>
      <c r="AG899">
        <v>128884.7</v>
      </c>
      <c r="AH899">
        <v>122242.4</v>
      </c>
      <c r="AI899">
        <v>116465.3</v>
      </c>
      <c r="AJ899">
        <v>73.841160000000002</v>
      </c>
      <c r="AK899">
        <v>73.384469999999993</v>
      </c>
      <c r="AL899">
        <v>72.722669999999994</v>
      </c>
      <c r="AM899">
        <v>72.443029999999993</v>
      </c>
      <c r="AN899">
        <v>71.839740000000006</v>
      </c>
      <c r="AO899">
        <v>72.425849999999997</v>
      </c>
      <c r="AP899">
        <v>71.646860000000004</v>
      </c>
      <c r="AQ899">
        <v>72.540139999999994</v>
      </c>
      <c r="AR899">
        <v>77.326210000000003</v>
      </c>
      <c r="AS899">
        <v>82.848659999999995</v>
      </c>
      <c r="AT899">
        <v>89.054720000000003</v>
      </c>
      <c r="AU899">
        <v>93.783469999999994</v>
      </c>
      <c r="AV899">
        <v>95.816079999999999</v>
      </c>
      <c r="AW899">
        <v>93.705619999999996</v>
      </c>
      <c r="AX899">
        <v>94.473339999999993</v>
      </c>
      <c r="AY899">
        <v>93.698909999999998</v>
      </c>
      <c r="AZ899">
        <v>93.149709999999999</v>
      </c>
      <c r="BA899">
        <v>92.828980000000001</v>
      </c>
      <c r="BB899">
        <v>90.486649999999997</v>
      </c>
      <c r="BC899">
        <v>86.688820000000007</v>
      </c>
      <c r="BD899">
        <v>83.180289999999999</v>
      </c>
      <c r="BE899">
        <v>81.822689999999994</v>
      </c>
      <c r="BF899">
        <v>80.398020000000002</v>
      </c>
      <c r="BG899">
        <v>78.356560000000002</v>
      </c>
      <c r="BH899">
        <v>-672.09540000000004</v>
      </c>
      <c r="BI899">
        <v>-639.8279</v>
      </c>
      <c r="BJ899">
        <v>-424.4502</v>
      </c>
      <c r="BK899">
        <v>-320.80860000000001</v>
      </c>
      <c r="BL899">
        <v>-217.18340000000001</v>
      </c>
      <c r="BM899">
        <v>222.9562</v>
      </c>
      <c r="BN899">
        <v>952.48490000000004</v>
      </c>
      <c r="BO899">
        <v>99.878919999999994</v>
      </c>
      <c r="BP899">
        <v>-1790.7750000000001</v>
      </c>
      <c r="BQ899">
        <v>-1551.13</v>
      </c>
      <c r="BR899">
        <v>-887.90170000000001</v>
      </c>
      <c r="BS899">
        <v>-575.21159999999998</v>
      </c>
      <c r="BT899">
        <v>154.79169999999999</v>
      </c>
      <c r="BU899">
        <v>1255.6079999999999</v>
      </c>
      <c r="BV899">
        <v>3014.5329999999999</v>
      </c>
      <c r="BW899">
        <v>1661.672</v>
      </c>
      <c r="BX899">
        <v>754.24300000000005</v>
      </c>
      <c r="BY899">
        <v>465.76830000000001</v>
      </c>
      <c r="BZ899">
        <v>-207.53739999999999</v>
      </c>
      <c r="CA899">
        <v>-1143.059</v>
      </c>
      <c r="CB899">
        <v>-1513.739</v>
      </c>
      <c r="CC899">
        <v>-1501.923</v>
      </c>
      <c r="CD899">
        <v>-1691.011</v>
      </c>
      <c r="CE899">
        <v>-1256.357</v>
      </c>
      <c r="CF899" s="20">
        <v>32745.41</v>
      </c>
      <c r="CG899" s="20">
        <v>37135.760000000002</v>
      </c>
      <c r="CH899" s="20">
        <v>32571.56</v>
      </c>
      <c r="CI899" s="20">
        <v>31030.959999999999</v>
      </c>
      <c r="CJ899" s="20">
        <v>26372.45</v>
      </c>
      <c r="CK899" s="20">
        <v>21775.22</v>
      </c>
      <c r="CL899" s="20">
        <v>25252.02</v>
      </c>
      <c r="CM899" s="20">
        <v>24463.72</v>
      </c>
      <c r="CN899" s="20">
        <v>16660.11</v>
      </c>
      <c r="CO899" s="20">
        <v>13647.88</v>
      </c>
      <c r="CP899" s="20">
        <v>8890.8449999999993</v>
      </c>
      <c r="CQ899" s="20">
        <v>3936.0070000000001</v>
      </c>
      <c r="CR899" s="20">
        <v>7377.7359999999999</v>
      </c>
      <c r="CS899" s="20">
        <v>14614.71</v>
      </c>
      <c r="CT899" s="20">
        <v>38264.92</v>
      </c>
      <c r="CU899" s="20">
        <v>65025.72</v>
      </c>
      <c r="CV899" s="20">
        <v>69516.210000000006</v>
      </c>
      <c r="CW899" s="20">
        <v>99435.09</v>
      </c>
      <c r="CX899" s="20">
        <v>82010.53</v>
      </c>
      <c r="CY899" s="20">
        <v>72278.600000000006</v>
      </c>
      <c r="CZ899" s="20">
        <v>72257.2</v>
      </c>
      <c r="DA899" s="20">
        <v>50505.39</v>
      </c>
      <c r="DB899" s="20">
        <v>49420.17</v>
      </c>
      <c r="DC899" s="20">
        <v>48507.97</v>
      </c>
      <c r="DD899">
        <v>0</v>
      </c>
      <c r="DE899">
        <v>0</v>
      </c>
      <c r="DF899">
        <v>0</v>
      </c>
    </row>
    <row r="900" spans="1:110" x14ac:dyDescent="0.25">
      <c r="A900" s="16" t="str">
        <f t="shared" si="14"/>
        <v>Program Specific_CPP_All_All_CAISO_1-in-2_MONTHLY SYSTEM PEAK DAY_2029_10</v>
      </c>
      <c r="B900" t="s">
        <v>196</v>
      </c>
      <c r="C900" t="s">
        <v>121</v>
      </c>
      <c r="D900" t="s">
        <v>7</v>
      </c>
      <c r="E900" t="s">
        <v>7</v>
      </c>
      <c r="F900" t="s">
        <v>110</v>
      </c>
      <c r="G900" t="s">
        <v>111</v>
      </c>
      <c r="H900" t="s">
        <v>20</v>
      </c>
      <c r="I900">
        <v>2029</v>
      </c>
      <c r="J900">
        <v>10</v>
      </c>
      <c r="K900">
        <v>3454</v>
      </c>
      <c r="L900">
        <v>107804.5</v>
      </c>
      <c r="M900">
        <v>105444.6</v>
      </c>
      <c r="N900">
        <v>104155.3</v>
      </c>
      <c r="O900">
        <v>104196.7</v>
      </c>
      <c r="P900">
        <v>107162.9</v>
      </c>
      <c r="Q900">
        <v>114643.7</v>
      </c>
      <c r="R900">
        <v>126565.5</v>
      </c>
      <c r="S900">
        <v>134042.4</v>
      </c>
      <c r="T900">
        <v>141059.5</v>
      </c>
      <c r="U900">
        <v>147771.1</v>
      </c>
      <c r="V900">
        <v>154381.79999999999</v>
      </c>
      <c r="W900">
        <v>159835.70000000001</v>
      </c>
      <c r="X900">
        <v>163015.70000000001</v>
      </c>
      <c r="Y900">
        <v>164674.1</v>
      </c>
      <c r="Z900">
        <v>163840.5</v>
      </c>
      <c r="AA900">
        <v>160676.4</v>
      </c>
      <c r="AB900">
        <v>154915.29999999999</v>
      </c>
      <c r="AC900">
        <v>148496.70000000001</v>
      </c>
      <c r="AD900">
        <v>141434.20000000001</v>
      </c>
      <c r="AE900">
        <v>135323.1</v>
      </c>
      <c r="AF900">
        <v>128708</v>
      </c>
      <c r="AG900">
        <v>123489.7</v>
      </c>
      <c r="AH900">
        <v>117064.6</v>
      </c>
      <c r="AI900">
        <v>111434.6</v>
      </c>
      <c r="AJ900">
        <v>66.042789999999997</v>
      </c>
      <c r="AK900">
        <v>65.605609999999999</v>
      </c>
      <c r="AL900">
        <v>64.714359999999999</v>
      </c>
      <c r="AM900">
        <v>64.500690000000006</v>
      </c>
      <c r="AN900">
        <v>64.363699999999994</v>
      </c>
      <c r="AO900">
        <v>63.014339999999997</v>
      </c>
      <c r="AP900">
        <v>62.905990000000003</v>
      </c>
      <c r="AQ900">
        <v>62.810380000000002</v>
      </c>
      <c r="AR900">
        <v>66.674809999999994</v>
      </c>
      <c r="AS900">
        <v>72.71584</v>
      </c>
      <c r="AT900">
        <v>79.311319999999995</v>
      </c>
      <c r="AU900">
        <v>83.286050000000003</v>
      </c>
      <c r="AV900">
        <v>84.69726</v>
      </c>
      <c r="AW900">
        <v>83.978890000000007</v>
      </c>
      <c r="AX900">
        <v>84.104820000000004</v>
      </c>
      <c r="AY900">
        <v>83.043729999999996</v>
      </c>
      <c r="AZ900">
        <v>81.902940000000001</v>
      </c>
      <c r="BA900">
        <v>78.572140000000005</v>
      </c>
      <c r="BB900">
        <v>75.405510000000007</v>
      </c>
      <c r="BC900">
        <v>70.740960000000001</v>
      </c>
      <c r="BD900">
        <v>69.140249999999995</v>
      </c>
      <c r="BE900">
        <v>67.198880000000003</v>
      </c>
      <c r="BF900">
        <v>66.268780000000007</v>
      </c>
      <c r="BG900">
        <v>65.293949999999995</v>
      </c>
      <c r="BH900">
        <v>-648.41949999999997</v>
      </c>
      <c r="BI900">
        <v>-620.34159999999997</v>
      </c>
      <c r="BJ900">
        <v>-412.69830000000002</v>
      </c>
      <c r="BK900">
        <v>-312.82569999999998</v>
      </c>
      <c r="BL900">
        <v>-211.107</v>
      </c>
      <c r="BM900">
        <v>218.4727</v>
      </c>
      <c r="BN900">
        <v>932.91449999999998</v>
      </c>
      <c r="BO900">
        <v>96.119159999999994</v>
      </c>
      <c r="BP900">
        <v>-1733.807</v>
      </c>
      <c r="BQ900">
        <v>-1488.992</v>
      </c>
      <c r="BR900">
        <v>-847.81349999999998</v>
      </c>
      <c r="BS900">
        <v>-548.15070000000003</v>
      </c>
      <c r="BT900">
        <v>145.06639999999999</v>
      </c>
      <c r="BU900">
        <v>1187.5609999999999</v>
      </c>
      <c r="BV900">
        <v>2851.973</v>
      </c>
      <c r="BW900">
        <v>1574.2729999999999</v>
      </c>
      <c r="BX900">
        <v>722.30060000000003</v>
      </c>
      <c r="BY900">
        <v>457.50510000000003</v>
      </c>
      <c r="BZ900">
        <v>-197.43600000000001</v>
      </c>
      <c r="CA900">
        <v>-1078.2729999999999</v>
      </c>
      <c r="CB900">
        <v>-1441.4010000000001</v>
      </c>
      <c r="CC900">
        <v>-1435.1410000000001</v>
      </c>
      <c r="CD900">
        <v>-1616.692</v>
      </c>
      <c r="CE900">
        <v>-1200.104</v>
      </c>
      <c r="CF900" s="20">
        <v>30571.41</v>
      </c>
      <c r="CG900" s="20">
        <v>34913.43</v>
      </c>
      <c r="CH900" s="20">
        <v>30673.65</v>
      </c>
      <c r="CI900" s="20">
        <v>29413.83</v>
      </c>
      <c r="CJ900" s="20">
        <v>25298.05</v>
      </c>
      <c r="CK900" s="20">
        <v>20830.55</v>
      </c>
      <c r="CL900" s="20">
        <v>23981.57</v>
      </c>
      <c r="CM900" s="20">
        <v>23057.65</v>
      </c>
      <c r="CN900" s="20">
        <v>15572.77</v>
      </c>
      <c r="CO900" s="20">
        <v>12644.47</v>
      </c>
      <c r="CP900" s="20">
        <v>8116.8289999999997</v>
      </c>
      <c r="CQ900" s="20">
        <v>3570.6529999999998</v>
      </c>
      <c r="CR900" s="20">
        <v>6678.0540000000001</v>
      </c>
      <c r="CS900" s="20">
        <v>13172.7</v>
      </c>
      <c r="CT900" s="20">
        <v>34469.94</v>
      </c>
      <c r="CU900" s="20">
        <v>58785.78</v>
      </c>
      <c r="CV900" s="20">
        <v>63234.67</v>
      </c>
      <c r="CW900" s="20">
        <v>92007.29</v>
      </c>
      <c r="CX900" s="20">
        <v>76074.240000000005</v>
      </c>
      <c r="CY900" s="20">
        <v>66860.14</v>
      </c>
      <c r="CZ900" s="20">
        <v>67601.81</v>
      </c>
      <c r="DA900" s="20">
        <v>46848.05</v>
      </c>
      <c r="DB900" s="20">
        <v>45668.3</v>
      </c>
      <c r="DC900" s="20">
        <v>44576.9</v>
      </c>
      <c r="DD900">
        <v>0</v>
      </c>
      <c r="DE900">
        <v>0</v>
      </c>
      <c r="DF900">
        <v>0</v>
      </c>
    </row>
    <row r="901" spans="1:110" x14ac:dyDescent="0.25">
      <c r="A901" s="16" t="str">
        <f t="shared" si="14"/>
        <v>Program Specific_CPP_All_All_CAISO_1-in-2_MONTHLY SYSTEM PEAK DAY_2029_11</v>
      </c>
      <c r="B901" t="s">
        <v>196</v>
      </c>
      <c r="C901" t="s">
        <v>121</v>
      </c>
      <c r="D901" t="s">
        <v>7</v>
      </c>
      <c r="E901" t="s">
        <v>7</v>
      </c>
      <c r="F901" t="s">
        <v>110</v>
      </c>
      <c r="G901" t="s">
        <v>111</v>
      </c>
      <c r="H901" t="s">
        <v>20</v>
      </c>
      <c r="I901">
        <v>2029</v>
      </c>
      <c r="J901">
        <v>11</v>
      </c>
      <c r="K901">
        <v>3454</v>
      </c>
      <c r="L901">
        <v>84478.05</v>
      </c>
      <c r="M901">
        <v>82180.820000000007</v>
      </c>
      <c r="N901">
        <v>81236.240000000005</v>
      </c>
      <c r="O901">
        <v>81722.94</v>
      </c>
      <c r="P901">
        <v>85509.59</v>
      </c>
      <c r="Q901">
        <v>94520.15</v>
      </c>
      <c r="R901">
        <v>106307</v>
      </c>
      <c r="S901">
        <v>114712.3</v>
      </c>
      <c r="T901">
        <v>121858.7</v>
      </c>
      <c r="U901">
        <v>128179.7</v>
      </c>
      <c r="V901">
        <v>133586.4</v>
      </c>
      <c r="W901">
        <v>137049.4</v>
      </c>
      <c r="X901">
        <v>138749.79999999999</v>
      </c>
      <c r="Y901">
        <v>140459.4</v>
      </c>
      <c r="Z901">
        <v>139585</v>
      </c>
      <c r="AA901">
        <v>136037.9</v>
      </c>
      <c r="AB901">
        <v>131417.60000000001</v>
      </c>
      <c r="AC901">
        <v>127468.5</v>
      </c>
      <c r="AD901">
        <v>118584.9</v>
      </c>
      <c r="AE901">
        <v>112170.1</v>
      </c>
      <c r="AF901">
        <v>106615.7</v>
      </c>
      <c r="AG901">
        <v>101393.5</v>
      </c>
      <c r="AH901">
        <v>94495.16</v>
      </c>
      <c r="AI901">
        <v>88529.14</v>
      </c>
      <c r="AJ901">
        <v>59.320279999999997</v>
      </c>
      <c r="AK901">
        <v>58.289140000000003</v>
      </c>
      <c r="AL901">
        <v>57.501199999999997</v>
      </c>
      <c r="AM901">
        <v>56.47119</v>
      </c>
      <c r="AN901">
        <v>56.509369999999997</v>
      </c>
      <c r="AO901">
        <v>55.837870000000002</v>
      </c>
      <c r="AP901">
        <v>56.11224</v>
      </c>
      <c r="AQ901">
        <v>59.146619999999999</v>
      </c>
      <c r="AR901">
        <v>68.738569999999996</v>
      </c>
      <c r="AS901">
        <v>75.647620000000003</v>
      </c>
      <c r="AT901">
        <v>80.032719999999998</v>
      </c>
      <c r="AU901">
        <v>83.148449999999997</v>
      </c>
      <c r="AV901">
        <v>83.784419999999997</v>
      </c>
      <c r="AW901">
        <v>82.555109999999999</v>
      </c>
      <c r="AX901">
        <v>81.314620000000005</v>
      </c>
      <c r="AY901">
        <v>81.238200000000006</v>
      </c>
      <c r="AZ901">
        <v>78.326660000000004</v>
      </c>
      <c r="BA901">
        <v>73.485309999999998</v>
      </c>
      <c r="BB901">
        <v>70.054090000000002</v>
      </c>
      <c r="BC901">
        <v>67.195790000000002</v>
      </c>
      <c r="BD901">
        <v>64.278819999999996</v>
      </c>
      <c r="BE901">
        <v>62.763559999999998</v>
      </c>
      <c r="BF901">
        <v>60.766150000000003</v>
      </c>
      <c r="BG901">
        <v>59.867139999999999</v>
      </c>
      <c r="BH901">
        <v>-495.61399999999998</v>
      </c>
      <c r="BI901">
        <v>-473.21030000000002</v>
      </c>
      <c r="BJ901">
        <v>-307.99610000000001</v>
      </c>
      <c r="BK901">
        <v>-230.0949</v>
      </c>
      <c r="BL901">
        <v>-157.22460000000001</v>
      </c>
      <c r="BM901">
        <v>186.75640000000001</v>
      </c>
      <c r="BN901">
        <v>781.76300000000003</v>
      </c>
      <c r="BO901">
        <v>84.616429999999994</v>
      </c>
      <c r="BP901">
        <v>-1492.8119999999999</v>
      </c>
      <c r="BQ901">
        <v>-1293.8499999999999</v>
      </c>
      <c r="BR901">
        <v>-748.69949999999994</v>
      </c>
      <c r="BS901">
        <v>-485.12689999999998</v>
      </c>
      <c r="BT901">
        <v>115.0219</v>
      </c>
      <c r="BU901">
        <v>1016.4930000000001</v>
      </c>
      <c r="BV901">
        <v>2462.1480000000001</v>
      </c>
      <c r="BW901">
        <v>1357.8789999999999</v>
      </c>
      <c r="BX901">
        <v>638.81510000000003</v>
      </c>
      <c r="BY901">
        <v>404.36309999999997</v>
      </c>
      <c r="BZ901">
        <v>-153.36240000000001</v>
      </c>
      <c r="CA901">
        <v>-881.66189999999995</v>
      </c>
      <c r="CB901">
        <v>-1183.9939999999999</v>
      </c>
      <c r="CC901">
        <v>-1170.067</v>
      </c>
      <c r="CD901">
        <v>-1295.7190000000001</v>
      </c>
      <c r="CE901">
        <v>-936.81</v>
      </c>
      <c r="CF901">
        <v>19553.310000000001</v>
      </c>
      <c r="CG901">
        <v>22085.14</v>
      </c>
      <c r="CH901">
        <v>19521.599999999999</v>
      </c>
      <c r="CI901">
        <v>18892.669999999998</v>
      </c>
      <c r="CJ901">
        <v>16659.990000000002</v>
      </c>
      <c r="CK901">
        <v>14446.75</v>
      </c>
      <c r="CL901">
        <v>17274.330000000002</v>
      </c>
      <c r="CM901">
        <v>17201.22</v>
      </c>
      <c r="CN901">
        <v>11903.21</v>
      </c>
      <c r="CO901" s="20">
        <v>9881.99</v>
      </c>
      <c r="CP901">
        <v>6397.7659999999996</v>
      </c>
      <c r="CQ901" s="20">
        <v>2777.6480000000001</v>
      </c>
      <c r="CR901" s="20">
        <v>5122.5730000000003</v>
      </c>
      <c r="CS901" s="20">
        <v>10193.209999999999</v>
      </c>
      <c r="CT901" s="20">
        <v>26752.71</v>
      </c>
      <c r="CU901" s="20">
        <v>45217.22</v>
      </c>
      <c r="CV901" s="20">
        <v>48332.639999999999</v>
      </c>
      <c r="CW901" s="20">
        <v>69389.490000000005</v>
      </c>
      <c r="CX901" s="20">
        <v>54729.919999999998</v>
      </c>
      <c r="CY901" s="20">
        <v>47016.67</v>
      </c>
      <c r="CZ901" s="20">
        <v>47502.95</v>
      </c>
      <c r="DA901">
        <v>32428.66</v>
      </c>
      <c r="DB901">
        <v>30728.91</v>
      </c>
      <c r="DC901">
        <v>29271.88</v>
      </c>
      <c r="DD901">
        <v>0</v>
      </c>
      <c r="DE901">
        <v>0</v>
      </c>
      <c r="DF901">
        <v>0</v>
      </c>
    </row>
    <row r="902" spans="1:110" x14ac:dyDescent="0.25">
      <c r="A902" s="16" t="str">
        <f t="shared" si="14"/>
        <v>Program Specific_CPP_All_All_CAISO_1-in-2_MONTHLY SYSTEM PEAK DAY_2029_12</v>
      </c>
      <c r="B902" t="s">
        <v>196</v>
      </c>
      <c r="C902" t="s">
        <v>121</v>
      </c>
      <c r="D902" t="s">
        <v>7</v>
      </c>
      <c r="E902" t="s">
        <v>7</v>
      </c>
      <c r="F902" t="s">
        <v>110</v>
      </c>
      <c r="G902" t="s">
        <v>111</v>
      </c>
      <c r="H902" t="s">
        <v>20</v>
      </c>
      <c r="I902">
        <v>2029</v>
      </c>
      <c r="J902">
        <v>12</v>
      </c>
      <c r="K902">
        <v>3454</v>
      </c>
      <c r="L902">
        <v>81481.86</v>
      </c>
      <c r="M902">
        <v>79629.69</v>
      </c>
      <c r="N902">
        <v>78722.48</v>
      </c>
      <c r="O902">
        <v>79343.7</v>
      </c>
      <c r="P902">
        <v>83426.83</v>
      </c>
      <c r="Q902">
        <v>92806.8</v>
      </c>
      <c r="R902">
        <v>106329.8</v>
      </c>
      <c r="S902">
        <v>114606.6</v>
      </c>
      <c r="T902">
        <v>119500.6</v>
      </c>
      <c r="U902">
        <v>121684.2</v>
      </c>
      <c r="V902">
        <v>123100.2</v>
      </c>
      <c r="W902">
        <v>123852</v>
      </c>
      <c r="X902">
        <v>123694.1</v>
      </c>
      <c r="Y902">
        <v>123462.39999999999</v>
      </c>
      <c r="Z902">
        <v>121795.6</v>
      </c>
      <c r="AA902">
        <v>119525.5</v>
      </c>
      <c r="AB902">
        <v>118596.2</v>
      </c>
      <c r="AC902">
        <v>117418.1</v>
      </c>
      <c r="AD902">
        <v>110454.5</v>
      </c>
      <c r="AE902">
        <v>105574.5</v>
      </c>
      <c r="AF902">
        <v>101367.9</v>
      </c>
      <c r="AG902">
        <v>97162.39</v>
      </c>
      <c r="AH902">
        <v>91116.18</v>
      </c>
      <c r="AI902">
        <v>85554.42</v>
      </c>
      <c r="AJ902">
        <v>49.049489999999999</v>
      </c>
      <c r="AK902">
        <v>48.575580000000002</v>
      </c>
      <c r="AL902">
        <v>48.44979</v>
      </c>
      <c r="AM902">
        <v>47.875570000000003</v>
      </c>
      <c r="AN902">
        <v>47.601770000000002</v>
      </c>
      <c r="AO902">
        <v>47.646680000000003</v>
      </c>
      <c r="AP902">
        <v>47.916159999999998</v>
      </c>
      <c r="AQ902">
        <v>47.49333</v>
      </c>
      <c r="AR902">
        <v>50.757179999999998</v>
      </c>
      <c r="AS902">
        <v>54.816180000000003</v>
      </c>
      <c r="AT902">
        <v>58.477229999999999</v>
      </c>
      <c r="AU902">
        <v>60.86168</v>
      </c>
      <c r="AV902">
        <v>62.050190000000001</v>
      </c>
      <c r="AW902">
        <v>61.692779999999999</v>
      </c>
      <c r="AX902">
        <v>62.016959999999997</v>
      </c>
      <c r="AY902">
        <v>61.505319999999998</v>
      </c>
      <c r="AZ902">
        <v>59.885429999999999</v>
      </c>
      <c r="BA902">
        <v>57.249720000000003</v>
      </c>
      <c r="BB902">
        <v>55.137869999999999</v>
      </c>
      <c r="BC902">
        <v>54.382919999999999</v>
      </c>
      <c r="BD902">
        <v>52.435569999999998</v>
      </c>
      <c r="BE902">
        <v>50.812989999999999</v>
      </c>
      <c r="BF902">
        <v>49.969149999999999</v>
      </c>
      <c r="BG902">
        <v>49.08184</v>
      </c>
      <c r="BH902">
        <v>-495.42529999999999</v>
      </c>
      <c r="BI902">
        <v>-474.1619</v>
      </c>
      <c r="BJ902">
        <v>-319.19839999999999</v>
      </c>
      <c r="BK902">
        <v>-248.49180000000001</v>
      </c>
      <c r="BL902">
        <v>-178.86859999999999</v>
      </c>
      <c r="BM902">
        <v>158.86340000000001</v>
      </c>
      <c r="BN902">
        <v>790.20830000000001</v>
      </c>
      <c r="BO902">
        <v>73.070949999999996</v>
      </c>
      <c r="BP902">
        <v>-1481.674</v>
      </c>
      <c r="BQ902">
        <v>-1223.6320000000001</v>
      </c>
      <c r="BR902">
        <v>-672.22220000000004</v>
      </c>
      <c r="BS902">
        <v>-427.0256</v>
      </c>
      <c r="BT902">
        <v>106.54810000000001</v>
      </c>
      <c r="BU902">
        <v>892.22479999999996</v>
      </c>
      <c r="BV902">
        <v>2139.1570000000002</v>
      </c>
      <c r="BW902">
        <v>1186.664</v>
      </c>
      <c r="BX902">
        <v>564.99249999999995</v>
      </c>
      <c r="BY902">
        <v>352.69569999999999</v>
      </c>
      <c r="BZ902">
        <v>-162.8623</v>
      </c>
      <c r="CA902">
        <v>-849.77509999999995</v>
      </c>
      <c r="CB902">
        <v>-1143.07</v>
      </c>
      <c r="CC902">
        <v>-1136.6679999999999</v>
      </c>
      <c r="CD902">
        <v>-1266.027</v>
      </c>
      <c r="CE902">
        <v>-929.59429999999998</v>
      </c>
      <c r="CF902">
        <v>17148.78</v>
      </c>
      <c r="CG902">
        <v>19447.330000000002</v>
      </c>
      <c r="CH902">
        <v>17093.189999999999</v>
      </c>
      <c r="CI902">
        <v>16543.150000000001</v>
      </c>
      <c r="CJ902">
        <v>14649.87</v>
      </c>
      <c r="CK902">
        <v>12901.75</v>
      </c>
      <c r="CL902">
        <v>15703.66</v>
      </c>
      <c r="CM902">
        <v>15672.69</v>
      </c>
      <c r="CN902">
        <v>10482.24</v>
      </c>
      <c r="CO902">
        <v>8197.2360000000008</v>
      </c>
      <c r="CP902">
        <v>5087.5630000000001</v>
      </c>
      <c r="CQ902" s="20">
        <v>2164.4360000000001</v>
      </c>
      <c r="CR902" s="20">
        <v>3950.0120000000002</v>
      </c>
      <c r="CS902" s="20">
        <v>7683.5290000000005</v>
      </c>
      <c r="CT902" s="20">
        <v>19933.36</v>
      </c>
      <c r="CU902" s="20">
        <v>34205.85</v>
      </c>
      <c r="CV902" s="20">
        <v>38227.870000000003</v>
      </c>
      <c r="CW902" s="20">
        <v>56395.18</v>
      </c>
      <c r="CX902" s="20">
        <v>45577.31</v>
      </c>
      <c r="CY902">
        <v>39988.050000000003</v>
      </c>
      <c r="CZ902">
        <v>41108.07</v>
      </c>
      <c r="DA902">
        <v>28278.25</v>
      </c>
      <c r="DB902">
        <v>26901.94</v>
      </c>
      <c r="DC902">
        <v>25741.34</v>
      </c>
      <c r="DD902">
        <v>0</v>
      </c>
      <c r="DE902">
        <v>0</v>
      </c>
      <c r="DF902">
        <v>0</v>
      </c>
    </row>
    <row r="903" spans="1:110" x14ac:dyDescent="0.25">
      <c r="A903" s="16" t="str">
        <f t="shared" si="14"/>
        <v>Program Specific_CPP_All_All_CAISO_1-in-2_MONTHLY SYSTEM PEAK DAY_2030_1</v>
      </c>
      <c r="B903" t="s">
        <v>196</v>
      </c>
      <c r="C903" t="s">
        <v>121</v>
      </c>
      <c r="D903" t="s">
        <v>7</v>
      </c>
      <c r="E903" t="s">
        <v>7</v>
      </c>
      <c r="F903" t="s">
        <v>110</v>
      </c>
      <c r="G903" t="s">
        <v>111</v>
      </c>
      <c r="H903" t="s">
        <v>20</v>
      </c>
      <c r="I903">
        <v>2030</v>
      </c>
      <c r="J903">
        <v>1</v>
      </c>
      <c r="K903">
        <v>3252</v>
      </c>
      <c r="L903">
        <v>76830</v>
      </c>
      <c r="M903">
        <v>75318.350000000006</v>
      </c>
      <c r="N903">
        <v>74584.820000000007</v>
      </c>
      <c r="O903">
        <v>75223.7</v>
      </c>
      <c r="P903">
        <v>79310.02</v>
      </c>
      <c r="Q903">
        <v>88603.15</v>
      </c>
      <c r="R903">
        <v>102640.9</v>
      </c>
      <c r="S903">
        <v>110638.1</v>
      </c>
      <c r="T903">
        <v>114640.1</v>
      </c>
      <c r="U903">
        <v>116281</v>
      </c>
      <c r="V903">
        <v>118076.1</v>
      </c>
      <c r="W903">
        <v>118583.9</v>
      </c>
      <c r="X903">
        <v>118484.3</v>
      </c>
      <c r="Y903">
        <v>118418</v>
      </c>
      <c r="Z903">
        <v>117173.1</v>
      </c>
      <c r="AA903">
        <v>114934.6</v>
      </c>
      <c r="AB903">
        <v>113083.4</v>
      </c>
      <c r="AC903">
        <v>112534.8</v>
      </c>
      <c r="AD903">
        <v>106247.6</v>
      </c>
      <c r="AE903">
        <v>101240.5</v>
      </c>
      <c r="AF903">
        <v>96796.99</v>
      </c>
      <c r="AG903">
        <v>92412.09</v>
      </c>
      <c r="AH903">
        <v>86141.58</v>
      </c>
      <c r="AI903">
        <v>80875.42</v>
      </c>
      <c r="AJ903">
        <v>44.357039999999998</v>
      </c>
      <c r="AK903">
        <v>43.49803</v>
      </c>
      <c r="AL903">
        <v>42.171430000000001</v>
      </c>
      <c r="AM903">
        <v>41.640920000000001</v>
      </c>
      <c r="AN903">
        <v>41.176699999999997</v>
      </c>
      <c r="AO903">
        <v>41.141680000000001</v>
      </c>
      <c r="AP903">
        <v>40.746319999999997</v>
      </c>
      <c r="AQ903">
        <v>40.577330000000003</v>
      </c>
      <c r="AR903">
        <v>44.675220000000003</v>
      </c>
      <c r="AS903">
        <v>49.75067</v>
      </c>
      <c r="AT903">
        <v>52.320869999999999</v>
      </c>
      <c r="AU903">
        <v>55.087600000000002</v>
      </c>
      <c r="AV903">
        <v>56.169559999999997</v>
      </c>
      <c r="AW903">
        <v>56.857529999999997</v>
      </c>
      <c r="AX903">
        <v>56.98263</v>
      </c>
      <c r="AY903">
        <v>57.835830000000001</v>
      </c>
      <c r="AZ903">
        <v>56.899799999999999</v>
      </c>
      <c r="BA903">
        <v>54.774209999999997</v>
      </c>
      <c r="BB903">
        <v>52.794800000000002</v>
      </c>
      <c r="BC903">
        <v>50.711939999999998</v>
      </c>
      <c r="BD903">
        <v>49.830800000000004</v>
      </c>
      <c r="BE903">
        <v>49.02769</v>
      </c>
      <c r="BF903">
        <v>48.057310000000001</v>
      </c>
      <c r="BG903">
        <v>47.368630000000003</v>
      </c>
      <c r="BH903">
        <v>-461.98649999999998</v>
      </c>
      <c r="BI903">
        <v>-443.18279999999999</v>
      </c>
      <c r="BJ903">
        <v>-296.0591</v>
      </c>
      <c r="BK903">
        <v>-228.55199999999999</v>
      </c>
      <c r="BL903">
        <v>-163.33330000000001</v>
      </c>
      <c r="BM903">
        <v>156.8683</v>
      </c>
      <c r="BN903">
        <v>760.97199999999998</v>
      </c>
      <c r="BO903">
        <v>73.296400000000006</v>
      </c>
      <c r="BP903">
        <v>-1418.655</v>
      </c>
      <c r="BQ903">
        <v>-1169.9680000000001</v>
      </c>
      <c r="BR903">
        <v>-647.64750000000004</v>
      </c>
      <c r="BS903">
        <v>-410.15089999999998</v>
      </c>
      <c r="BT903">
        <v>101.63509999999999</v>
      </c>
      <c r="BU903">
        <v>855.85339999999997</v>
      </c>
      <c r="BV903">
        <v>2058.8319999999999</v>
      </c>
      <c r="BW903">
        <v>1141.154</v>
      </c>
      <c r="BX903">
        <v>543.80240000000003</v>
      </c>
      <c r="BY903">
        <v>347.52940000000001</v>
      </c>
      <c r="BZ903">
        <v>-148.88040000000001</v>
      </c>
      <c r="CA903">
        <v>-807.66750000000002</v>
      </c>
      <c r="CB903">
        <v>-1085.9459999999999</v>
      </c>
      <c r="CC903">
        <v>-1074.952</v>
      </c>
      <c r="CD903">
        <v>-1190.1559999999999</v>
      </c>
      <c r="CE903">
        <v>-869.42340000000002</v>
      </c>
      <c r="CF903">
        <v>15534.77</v>
      </c>
      <c r="CG903">
        <v>17807.36</v>
      </c>
      <c r="CH903">
        <v>15699.31</v>
      </c>
      <c r="CI903">
        <v>15201.51</v>
      </c>
      <c r="CJ903">
        <v>13537.58</v>
      </c>
      <c r="CK903">
        <v>11963.87</v>
      </c>
      <c r="CL903">
        <v>14961.01</v>
      </c>
      <c r="CM903">
        <v>14946.78</v>
      </c>
      <c r="CN903">
        <v>9787.6810000000005</v>
      </c>
      <c r="CO903">
        <v>7581.05</v>
      </c>
      <c r="CP903">
        <v>4733.5119999999997</v>
      </c>
      <c r="CQ903" s="20">
        <v>1995.3779999999999</v>
      </c>
      <c r="CR903" s="20">
        <v>3636.52</v>
      </c>
      <c r="CS903" s="20">
        <v>7080.5240000000003</v>
      </c>
      <c r="CT903" s="20">
        <v>18488.02</v>
      </c>
      <c r="CU903" s="20">
        <v>31635.9</v>
      </c>
      <c r="CV903" s="20">
        <v>35231.53</v>
      </c>
      <c r="CW903" s="20">
        <v>52938.5</v>
      </c>
      <c r="CX903" s="20">
        <v>42879.12</v>
      </c>
      <c r="CY903" s="20">
        <v>37345.29</v>
      </c>
      <c r="CZ903" s="20">
        <v>38042.99</v>
      </c>
      <c r="DA903">
        <v>26144.73</v>
      </c>
      <c r="DB903">
        <v>24678.82</v>
      </c>
      <c r="DC903">
        <v>23577.61</v>
      </c>
      <c r="DD903">
        <v>0</v>
      </c>
      <c r="DE903">
        <v>0</v>
      </c>
      <c r="DF903">
        <v>0</v>
      </c>
    </row>
    <row r="904" spans="1:110" x14ac:dyDescent="0.25">
      <c r="A904" s="16" t="str">
        <f t="shared" si="14"/>
        <v>Program Specific_CPP_All_All_CAISO_1-in-2_MONTHLY SYSTEM PEAK DAY_2030_2</v>
      </c>
      <c r="B904" t="s">
        <v>196</v>
      </c>
      <c r="C904" t="s">
        <v>121</v>
      </c>
      <c r="D904" t="s">
        <v>7</v>
      </c>
      <c r="E904" t="s">
        <v>7</v>
      </c>
      <c r="F904" t="s">
        <v>110</v>
      </c>
      <c r="G904" t="s">
        <v>111</v>
      </c>
      <c r="H904" t="s">
        <v>20</v>
      </c>
      <c r="I904">
        <v>2030</v>
      </c>
      <c r="J904">
        <v>2</v>
      </c>
      <c r="K904">
        <v>3252</v>
      </c>
      <c r="L904">
        <v>77555.009999999995</v>
      </c>
      <c r="M904">
        <v>75573.070000000007</v>
      </c>
      <c r="N904">
        <v>74688.960000000006</v>
      </c>
      <c r="O904">
        <v>75178.17</v>
      </c>
      <c r="P904">
        <v>78890.039999999994</v>
      </c>
      <c r="Q904">
        <v>87807.93</v>
      </c>
      <c r="R904">
        <v>101552.2</v>
      </c>
      <c r="S904">
        <v>110197.3</v>
      </c>
      <c r="T904">
        <v>115831.9</v>
      </c>
      <c r="U904">
        <v>118151.8</v>
      </c>
      <c r="V904">
        <v>120486.6</v>
      </c>
      <c r="W904">
        <v>120934.5</v>
      </c>
      <c r="X904">
        <v>119984.4</v>
      </c>
      <c r="Y904">
        <v>119562.4</v>
      </c>
      <c r="Z904">
        <v>117919.8</v>
      </c>
      <c r="AA904">
        <v>114893.5</v>
      </c>
      <c r="AB904">
        <v>112228.6</v>
      </c>
      <c r="AC904">
        <v>111788.6</v>
      </c>
      <c r="AD904">
        <v>107271.9</v>
      </c>
      <c r="AE904">
        <v>102346.1</v>
      </c>
      <c r="AF904">
        <v>97852.52</v>
      </c>
      <c r="AG904">
        <v>93615.31</v>
      </c>
      <c r="AH904">
        <v>87383.25</v>
      </c>
      <c r="AI904">
        <v>81986.399999999994</v>
      </c>
      <c r="AJ904">
        <v>47.961469999999998</v>
      </c>
      <c r="AK904">
        <v>48.48169</v>
      </c>
      <c r="AL904">
        <v>48.10427</v>
      </c>
      <c r="AM904">
        <v>47.970460000000003</v>
      </c>
      <c r="AN904">
        <v>47.162120000000002</v>
      </c>
      <c r="AO904">
        <v>46.675710000000002</v>
      </c>
      <c r="AP904">
        <v>46.082880000000003</v>
      </c>
      <c r="AQ904">
        <v>45.865250000000003</v>
      </c>
      <c r="AR904">
        <v>47.276940000000003</v>
      </c>
      <c r="AS904">
        <v>49.918199999999999</v>
      </c>
      <c r="AT904">
        <v>51.150109999999998</v>
      </c>
      <c r="AU904">
        <v>52.915799999999997</v>
      </c>
      <c r="AV904">
        <v>54.159210000000002</v>
      </c>
      <c r="AW904">
        <v>55.100749999999998</v>
      </c>
      <c r="AX904">
        <v>55.199449999999999</v>
      </c>
      <c r="AY904">
        <v>55.287520000000001</v>
      </c>
      <c r="AZ904">
        <v>54.361379999999997</v>
      </c>
      <c r="BA904">
        <v>53.127090000000003</v>
      </c>
      <c r="BB904">
        <v>50.831139999999998</v>
      </c>
      <c r="BC904">
        <v>49.466549999999998</v>
      </c>
      <c r="BD904">
        <v>48.90072</v>
      </c>
      <c r="BE904">
        <v>46.77975</v>
      </c>
      <c r="BF904">
        <v>46.171709999999997</v>
      </c>
      <c r="BG904">
        <v>45.414999999999999</v>
      </c>
      <c r="BH904">
        <v>-455.58550000000002</v>
      </c>
      <c r="BI904">
        <v>-438.25420000000003</v>
      </c>
      <c r="BJ904">
        <v>-288.5376</v>
      </c>
      <c r="BK904">
        <v>-219.9076</v>
      </c>
      <c r="BL904">
        <v>-155.09819999999999</v>
      </c>
      <c r="BM904">
        <v>162.983</v>
      </c>
      <c r="BN904">
        <v>750.94820000000004</v>
      </c>
      <c r="BO904">
        <v>74.865160000000003</v>
      </c>
      <c r="BP904">
        <v>-1431.376</v>
      </c>
      <c r="BQ904">
        <v>-1189.1210000000001</v>
      </c>
      <c r="BR904">
        <v>-663.36479999999995</v>
      </c>
      <c r="BS904">
        <v>-420.28539999999998</v>
      </c>
      <c r="BT904">
        <v>101.6836</v>
      </c>
      <c r="BU904">
        <v>864.66060000000004</v>
      </c>
      <c r="BV904">
        <v>2075.306</v>
      </c>
      <c r="BW904">
        <v>1142.067</v>
      </c>
      <c r="BX904">
        <v>544.11779999999999</v>
      </c>
      <c r="BY904">
        <v>355.52429999999998</v>
      </c>
      <c r="BZ904">
        <v>-148.01259999999999</v>
      </c>
      <c r="CA904">
        <v>-815.69529999999997</v>
      </c>
      <c r="CB904">
        <v>-1096.5909999999999</v>
      </c>
      <c r="CC904">
        <v>-1084.8869999999999</v>
      </c>
      <c r="CD904">
        <v>-1200.5550000000001</v>
      </c>
      <c r="CE904">
        <v>-870.39269999999999</v>
      </c>
      <c r="CF904" s="20">
        <v>16445.8</v>
      </c>
      <c r="CG904" s="20">
        <v>18431.560000000001</v>
      </c>
      <c r="CH904" s="20">
        <v>16193.48</v>
      </c>
      <c r="CI904" s="20">
        <v>15589.12</v>
      </c>
      <c r="CJ904" s="20">
        <v>13724.22</v>
      </c>
      <c r="CK904" s="20">
        <v>12046.58</v>
      </c>
      <c r="CL904" s="20">
        <v>14998.01</v>
      </c>
      <c r="CM904" s="20">
        <v>15059.5</v>
      </c>
      <c r="CN904" s="20">
        <v>10097.64</v>
      </c>
      <c r="CO904" s="20">
        <v>7875.0780000000004</v>
      </c>
      <c r="CP904" s="20">
        <v>4975.96</v>
      </c>
      <c r="CQ904" s="20">
        <v>2093.0239999999999</v>
      </c>
      <c r="CR904" s="20">
        <v>3765.3780000000002</v>
      </c>
      <c r="CS904" s="20">
        <v>7296.7650000000003</v>
      </c>
      <c r="CT904" s="20">
        <v>18877.46</v>
      </c>
      <c r="CU904" s="20">
        <v>31751.83</v>
      </c>
      <c r="CV904" s="20">
        <v>35115.050000000003</v>
      </c>
      <c r="CW904" s="20">
        <v>53477.35</v>
      </c>
      <c r="CX904" s="20">
        <v>43922.65</v>
      </c>
      <c r="CY904" s="20">
        <v>38229.25</v>
      </c>
      <c r="CZ904" s="20">
        <v>38998.94</v>
      </c>
      <c r="DA904" s="20">
        <v>27211.13</v>
      </c>
      <c r="DB904" s="20">
        <v>26047.98</v>
      </c>
      <c r="DC904" s="20">
        <v>24924.94</v>
      </c>
      <c r="DD904">
        <v>0</v>
      </c>
      <c r="DE904">
        <v>0</v>
      </c>
      <c r="DF904">
        <v>0</v>
      </c>
    </row>
    <row r="905" spans="1:110" x14ac:dyDescent="0.25">
      <c r="A905" s="16" t="str">
        <f t="shared" si="14"/>
        <v>Program Specific_CPP_All_All_CAISO_1-in-2_MONTHLY SYSTEM PEAK DAY_2030_3</v>
      </c>
      <c r="B905" t="s">
        <v>196</v>
      </c>
      <c r="C905" t="s">
        <v>121</v>
      </c>
      <c r="D905" t="s">
        <v>7</v>
      </c>
      <c r="E905" t="s">
        <v>7</v>
      </c>
      <c r="F905" t="s">
        <v>110</v>
      </c>
      <c r="G905" t="s">
        <v>111</v>
      </c>
      <c r="H905" t="s">
        <v>20</v>
      </c>
      <c r="I905">
        <v>2030</v>
      </c>
      <c r="J905">
        <v>3</v>
      </c>
      <c r="K905">
        <v>3252</v>
      </c>
      <c r="L905">
        <v>93208.37</v>
      </c>
      <c r="M905">
        <v>91418.16</v>
      </c>
      <c r="N905">
        <v>90566.24</v>
      </c>
      <c r="O905">
        <v>90813.32</v>
      </c>
      <c r="P905">
        <v>93762.75</v>
      </c>
      <c r="Q905">
        <v>101070.5</v>
      </c>
      <c r="R905">
        <v>112417.8</v>
      </c>
      <c r="S905">
        <v>118808.2</v>
      </c>
      <c r="T905">
        <v>122424.6</v>
      </c>
      <c r="U905">
        <v>124206.6</v>
      </c>
      <c r="V905">
        <v>126058.1</v>
      </c>
      <c r="W905">
        <v>127002</v>
      </c>
      <c r="X905">
        <v>127344</v>
      </c>
      <c r="Y905">
        <v>127013.4</v>
      </c>
      <c r="Z905">
        <v>125368.1</v>
      </c>
      <c r="AA905">
        <v>122579.4</v>
      </c>
      <c r="AB905">
        <v>119008.8</v>
      </c>
      <c r="AC905">
        <v>116354.6</v>
      </c>
      <c r="AD905">
        <v>113673.9</v>
      </c>
      <c r="AE905">
        <v>112337.1</v>
      </c>
      <c r="AF905">
        <v>108565.7</v>
      </c>
      <c r="AG905">
        <v>105048.6</v>
      </c>
      <c r="AH905">
        <v>100315.1</v>
      </c>
      <c r="AI905">
        <v>96214.07</v>
      </c>
      <c r="AJ905">
        <v>52.370649999999998</v>
      </c>
      <c r="AK905">
        <v>52.29542</v>
      </c>
      <c r="AL905">
        <v>52.046999999999997</v>
      </c>
      <c r="AM905">
        <v>51.559429999999999</v>
      </c>
      <c r="AN905">
        <v>51.321379999999998</v>
      </c>
      <c r="AO905">
        <v>50.81371</v>
      </c>
      <c r="AP905">
        <v>50.340600000000002</v>
      </c>
      <c r="AQ905">
        <v>50.668599999999998</v>
      </c>
      <c r="AR905">
        <v>53.212380000000003</v>
      </c>
      <c r="AS905">
        <v>56.799630000000001</v>
      </c>
      <c r="AT905">
        <v>60.241289999999999</v>
      </c>
      <c r="AU905">
        <v>62.756929999999997</v>
      </c>
      <c r="AV905">
        <v>63.663110000000003</v>
      </c>
      <c r="AW905">
        <v>65.240359999999995</v>
      </c>
      <c r="AX905">
        <v>64.654269999999997</v>
      </c>
      <c r="AY905">
        <v>65.064989999999995</v>
      </c>
      <c r="AZ905">
        <v>63.855170000000001</v>
      </c>
      <c r="BA905">
        <v>61.843440000000001</v>
      </c>
      <c r="BB905">
        <v>58.686439999999997</v>
      </c>
      <c r="BC905">
        <v>57.029089999999997</v>
      </c>
      <c r="BD905">
        <v>56.186079999999997</v>
      </c>
      <c r="BE905">
        <v>54.917789999999997</v>
      </c>
      <c r="BF905">
        <v>54.326129999999999</v>
      </c>
      <c r="BG905">
        <v>53.562930000000001</v>
      </c>
      <c r="BH905">
        <v>-582.1857</v>
      </c>
      <c r="BI905">
        <v>-557.71339999999998</v>
      </c>
      <c r="BJ905">
        <v>-383.67610000000002</v>
      </c>
      <c r="BK905">
        <v>-302.86649999999997</v>
      </c>
      <c r="BL905">
        <v>-215.0916</v>
      </c>
      <c r="BM905">
        <v>162.71639999999999</v>
      </c>
      <c r="BN905">
        <v>836.15160000000003</v>
      </c>
      <c r="BO905">
        <v>75.441040000000001</v>
      </c>
      <c r="BP905">
        <v>-1515.9169999999999</v>
      </c>
      <c r="BQ905">
        <v>-1249.557</v>
      </c>
      <c r="BR905">
        <v>-689.95659999999998</v>
      </c>
      <c r="BS905">
        <v>-437.42009999999999</v>
      </c>
      <c r="BT905">
        <v>110.6808</v>
      </c>
      <c r="BU905">
        <v>917.15620000000001</v>
      </c>
      <c r="BV905">
        <v>2192.2339999999999</v>
      </c>
      <c r="BW905">
        <v>1209.366</v>
      </c>
      <c r="BX905">
        <v>564.59529999999995</v>
      </c>
      <c r="BY905">
        <v>364.69220000000001</v>
      </c>
      <c r="BZ905">
        <v>-151.8203</v>
      </c>
      <c r="CA905">
        <v>-898.79219999999998</v>
      </c>
      <c r="CB905">
        <v>-1224.066</v>
      </c>
      <c r="CC905">
        <v>-1231.511</v>
      </c>
      <c r="CD905">
        <v>-1400.6030000000001</v>
      </c>
      <c r="CE905">
        <v>-1061.212</v>
      </c>
      <c r="CF905" s="20">
        <v>21409.33</v>
      </c>
      <c r="CG905" s="20">
        <v>24405.81</v>
      </c>
      <c r="CH905" s="20">
        <v>21527.29</v>
      </c>
      <c r="CI905" s="20">
        <v>20640.62</v>
      </c>
      <c r="CJ905" s="20">
        <v>17778.900000000001</v>
      </c>
      <c r="CK905" s="20">
        <v>14846.24</v>
      </c>
      <c r="CL905" s="20">
        <v>17416.5</v>
      </c>
      <c r="CM905" s="20">
        <v>16802.22</v>
      </c>
      <c r="CN905" s="20">
        <v>11111.17</v>
      </c>
      <c r="CO905" s="20">
        <v>8625.9169999999995</v>
      </c>
      <c r="CP905" s="20">
        <v>5366.0929999999998</v>
      </c>
      <c r="CQ905" s="20">
        <v>2271.6210000000001</v>
      </c>
      <c r="CR905" s="20">
        <v>4156.0789999999997</v>
      </c>
      <c r="CS905" s="20">
        <v>8018.71</v>
      </c>
      <c r="CT905" s="20">
        <v>20655.05</v>
      </c>
      <c r="CU905" s="20">
        <v>35130.120000000003</v>
      </c>
      <c r="CV905" s="20">
        <v>38262.68</v>
      </c>
      <c r="CW905" s="20">
        <v>57262.93</v>
      </c>
      <c r="CX905" s="20">
        <v>49815.61</v>
      </c>
      <c r="CY905" s="20">
        <v>45751.1</v>
      </c>
      <c r="CZ905" s="20">
        <v>47172.26</v>
      </c>
      <c r="DA905" s="20">
        <v>32787.17</v>
      </c>
      <c r="DB905" s="20">
        <v>31877.81</v>
      </c>
      <c r="DC905" s="20">
        <v>31416.2</v>
      </c>
      <c r="DD905">
        <v>0</v>
      </c>
      <c r="DE905">
        <v>0</v>
      </c>
      <c r="DF905">
        <v>0</v>
      </c>
    </row>
    <row r="906" spans="1:110" x14ac:dyDescent="0.25">
      <c r="A906" s="16" t="str">
        <f t="shared" si="14"/>
        <v>Program Specific_CPP_All_All_CAISO_1-in-2_MONTHLY SYSTEM PEAK DAY_2030_4</v>
      </c>
      <c r="B906" t="s">
        <v>196</v>
      </c>
      <c r="C906" t="s">
        <v>121</v>
      </c>
      <c r="D906" t="s">
        <v>7</v>
      </c>
      <c r="E906" t="s">
        <v>7</v>
      </c>
      <c r="F906" t="s">
        <v>110</v>
      </c>
      <c r="G906" t="s">
        <v>111</v>
      </c>
      <c r="H906" t="s">
        <v>20</v>
      </c>
      <c r="I906">
        <v>2030</v>
      </c>
      <c r="J906">
        <v>4</v>
      </c>
      <c r="K906">
        <v>3252</v>
      </c>
      <c r="L906">
        <v>91004.81</v>
      </c>
      <c r="M906">
        <v>89278.080000000002</v>
      </c>
      <c r="N906">
        <v>88369.52</v>
      </c>
      <c r="O906">
        <v>88498.38</v>
      </c>
      <c r="P906">
        <v>90575.69</v>
      </c>
      <c r="Q906">
        <v>96369.22</v>
      </c>
      <c r="R906">
        <v>103518.5</v>
      </c>
      <c r="S906">
        <v>106738.4</v>
      </c>
      <c r="T906">
        <v>109055.1</v>
      </c>
      <c r="U906">
        <v>111823.8</v>
      </c>
      <c r="V906">
        <v>114521.9</v>
      </c>
      <c r="W906">
        <v>116166.5</v>
      </c>
      <c r="X906">
        <v>117197.6</v>
      </c>
      <c r="Y906">
        <v>118170.9</v>
      </c>
      <c r="Z906">
        <v>117732</v>
      </c>
      <c r="AA906">
        <v>116176.3</v>
      </c>
      <c r="AB906">
        <v>112716.3</v>
      </c>
      <c r="AC906">
        <v>109216.2</v>
      </c>
      <c r="AD906">
        <v>105303.7</v>
      </c>
      <c r="AE906">
        <v>104403.1</v>
      </c>
      <c r="AF906">
        <v>101665.2</v>
      </c>
      <c r="AG906">
        <v>99496.89</v>
      </c>
      <c r="AH906">
        <v>96349.58</v>
      </c>
      <c r="AI906">
        <v>93386.28</v>
      </c>
      <c r="AJ906">
        <v>61.781930000000003</v>
      </c>
      <c r="AK906">
        <v>61.228810000000003</v>
      </c>
      <c r="AL906">
        <v>60.364669999999997</v>
      </c>
      <c r="AM906">
        <v>59.415779999999998</v>
      </c>
      <c r="AN906">
        <v>59.114240000000002</v>
      </c>
      <c r="AO906">
        <v>58.552210000000002</v>
      </c>
      <c r="AP906">
        <v>58.54513</v>
      </c>
      <c r="AQ906">
        <v>58.703360000000004</v>
      </c>
      <c r="AR906">
        <v>63.767359999999996</v>
      </c>
      <c r="AS906">
        <v>67.591160000000002</v>
      </c>
      <c r="AT906">
        <v>72.074709999999996</v>
      </c>
      <c r="AU906">
        <v>75.174909999999997</v>
      </c>
      <c r="AV906">
        <v>77.365989999999996</v>
      </c>
      <c r="AW906">
        <v>78.521559999999994</v>
      </c>
      <c r="AX906">
        <v>78.596360000000004</v>
      </c>
      <c r="AY906">
        <v>78.293700000000001</v>
      </c>
      <c r="AZ906">
        <v>76.855080000000001</v>
      </c>
      <c r="BA906">
        <v>74.729119999999995</v>
      </c>
      <c r="BB906">
        <v>72.162719999999993</v>
      </c>
      <c r="BC906">
        <v>69.573400000000007</v>
      </c>
      <c r="BD906">
        <v>66.381339999999994</v>
      </c>
      <c r="BE906">
        <v>64.624529999999993</v>
      </c>
      <c r="BF906">
        <v>62.923900000000003</v>
      </c>
      <c r="BG906">
        <v>61.769750000000002</v>
      </c>
      <c r="BH906">
        <v>-561.88130000000001</v>
      </c>
      <c r="BI906">
        <v>-540.30039999999997</v>
      </c>
      <c r="BJ906">
        <v>-370.4776</v>
      </c>
      <c r="BK906">
        <v>-289.72789999999998</v>
      </c>
      <c r="BL906">
        <v>-202.12370000000001</v>
      </c>
      <c r="BM906">
        <v>161.2784</v>
      </c>
      <c r="BN906">
        <v>767.01959999999997</v>
      </c>
      <c r="BO906">
        <v>71.914779999999993</v>
      </c>
      <c r="BP906">
        <v>-1344.232</v>
      </c>
      <c r="BQ906">
        <v>-1126.973</v>
      </c>
      <c r="BR906">
        <v>-634.48969999999997</v>
      </c>
      <c r="BS906">
        <v>-404.72770000000003</v>
      </c>
      <c r="BT906">
        <v>100.46210000000001</v>
      </c>
      <c r="BU906">
        <v>853.9538</v>
      </c>
      <c r="BV906">
        <v>2063.3139999999999</v>
      </c>
      <c r="BW906">
        <v>1148.7809999999999</v>
      </c>
      <c r="BX906">
        <v>539.02930000000003</v>
      </c>
      <c r="BY906">
        <v>354.94839999999999</v>
      </c>
      <c r="BZ906">
        <v>-119.032</v>
      </c>
      <c r="CA906">
        <v>-811.4932</v>
      </c>
      <c r="CB906">
        <v>-1128.4469999999999</v>
      </c>
      <c r="CC906">
        <v>-1152.54</v>
      </c>
      <c r="CD906">
        <v>-1335.482</v>
      </c>
      <c r="CE906">
        <v>-1018.646</v>
      </c>
      <c r="CF906" s="20">
        <v>20831.689999999999</v>
      </c>
      <c r="CG906" s="20">
        <v>23663.7</v>
      </c>
      <c r="CH906" s="20">
        <v>20746.14</v>
      </c>
      <c r="CI906" s="20">
        <v>19894.080000000002</v>
      </c>
      <c r="CJ906" s="20">
        <v>16871.07</v>
      </c>
      <c r="CK906" s="20">
        <v>13755.03</v>
      </c>
      <c r="CL906" s="20">
        <v>15302.08</v>
      </c>
      <c r="CM906" s="20">
        <v>14056.36</v>
      </c>
      <c r="CN906" s="20">
        <v>9118.4150000000009</v>
      </c>
      <c r="CO906" s="20">
        <v>7268.7120000000004</v>
      </c>
      <c r="CP906" s="20">
        <v>4567.2370000000001</v>
      </c>
      <c r="CQ906" s="20">
        <v>1939.8820000000001</v>
      </c>
      <c r="CR906" s="20">
        <v>3559.9360000000001</v>
      </c>
      <c r="CS906" s="20">
        <v>7034.576</v>
      </c>
      <c r="CT906" s="20">
        <v>18422.91</v>
      </c>
      <c r="CU906" s="20">
        <v>31827.14</v>
      </c>
      <c r="CV906" s="20">
        <v>34722.03</v>
      </c>
      <c r="CW906" s="20">
        <v>51947.75</v>
      </c>
      <c r="CX906" s="20">
        <v>44746.84</v>
      </c>
      <c r="CY906" s="20">
        <v>41494.39</v>
      </c>
      <c r="CZ906" s="20">
        <v>43255.15</v>
      </c>
      <c r="DA906" s="20">
        <v>30788.46</v>
      </c>
      <c r="DB906" s="20">
        <v>30422.39</v>
      </c>
      <c r="DC906" s="20">
        <v>30391.13</v>
      </c>
      <c r="DD906">
        <v>0</v>
      </c>
      <c r="DE906">
        <v>0</v>
      </c>
      <c r="DF906">
        <v>0</v>
      </c>
    </row>
    <row r="907" spans="1:110" x14ac:dyDescent="0.25">
      <c r="A907" s="16" t="str">
        <f t="shared" si="14"/>
        <v>Program Specific_CPP_All_All_CAISO_1-in-2_MONTHLY SYSTEM PEAK DAY_2030_5</v>
      </c>
      <c r="B907" t="s">
        <v>196</v>
      </c>
      <c r="C907" t="s">
        <v>121</v>
      </c>
      <c r="D907" t="s">
        <v>7</v>
      </c>
      <c r="E907" t="s">
        <v>7</v>
      </c>
      <c r="F907" t="s">
        <v>110</v>
      </c>
      <c r="G907" t="s">
        <v>111</v>
      </c>
      <c r="H907" t="s">
        <v>20</v>
      </c>
      <c r="I907">
        <v>2030</v>
      </c>
      <c r="J907">
        <v>5</v>
      </c>
      <c r="K907">
        <v>3252</v>
      </c>
      <c r="L907">
        <v>95286.71</v>
      </c>
      <c r="M907">
        <v>93297.65</v>
      </c>
      <c r="N907">
        <v>92248.6</v>
      </c>
      <c r="O907">
        <v>92170.39</v>
      </c>
      <c r="P907">
        <v>94009.21</v>
      </c>
      <c r="Q907">
        <v>99589.07</v>
      </c>
      <c r="R907">
        <v>106547.8</v>
      </c>
      <c r="S907">
        <v>112346.8</v>
      </c>
      <c r="T907">
        <v>117781.7</v>
      </c>
      <c r="U907">
        <v>122717</v>
      </c>
      <c r="V907">
        <v>127188.3</v>
      </c>
      <c r="W907">
        <v>130211.3</v>
      </c>
      <c r="X907">
        <v>131846.79999999999</v>
      </c>
      <c r="Y907">
        <v>132852.20000000001</v>
      </c>
      <c r="Z907">
        <v>132205.79999999999</v>
      </c>
      <c r="AA907">
        <v>129604.7</v>
      </c>
      <c r="AB907">
        <v>125995.2</v>
      </c>
      <c r="AC907">
        <v>121311.7</v>
      </c>
      <c r="AD907">
        <v>115075.6</v>
      </c>
      <c r="AE907">
        <v>111912.1</v>
      </c>
      <c r="AF907">
        <v>109333.4</v>
      </c>
      <c r="AG907">
        <v>106272.7</v>
      </c>
      <c r="AH907">
        <v>102158.39999999999</v>
      </c>
      <c r="AI907">
        <v>98270.34</v>
      </c>
      <c r="AJ907">
        <v>63.054630000000003</v>
      </c>
      <c r="AK907">
        <v>62.144739999999999</v>
      </c>
      <c r="AL907">
        <v>61.694369999999999</v>
      </c>
      <c r="AM907">
        <v>61.450749999999999</v>
      </c>
      <c r="AN907">
        <v>61.28257</v>
      </c>
      <c r="AO907">
        <v>60.873739999999998</v>
      </c>
      <c r="AP907">
        <v>60.367049999999999</v>
      </c>
      <c r="AQ907">
        <v>61.448529999999998</v>
      </c>
      <c r="AR907">
        <v>63.831310000000002</v>
      </c>
      <c r="AS907">
        <v>66.21293</v>
      </c>
      <c r="AT907">
        <v>69.235219999999998</v>
      </c>
      <c r="AU907">
        <v>72.174880000000002</v>
      </c>
      <c r="AV907">
        <v>73.806870000000004</v>
      </c>
      <c r="AW907">
        <v>75.432140000000004</v>
      </c>
      <c r="AX907">
        <v>75.012529999999998</v>
      </c>
      <c r="AY907">
        <v>74.749979999999994</v>
      </c>
      <c r="AZ907">
        <v>73.550820000000002</v>
      </c>
      <c r="BA907">
        <v>71.381649999999993</v>
      </c>
      <c r="BB907">
        <v>69.205719999999999</v>
      </c>
      <c r="BC907">
        <v>66.841980000000007</v>
      </c>
      <c r="BD907">
        <v>64.99391</v>
      </c>
      <c r="BE907">
        <v>64.140659999999997</v>
      </c>
      <c r="BF907">
        <v>63.719929999999998</v>
      </c>
      <c r="BG907">
        <v>62.794359999999998</v>
      </c>
      <c r="BH907">
        <v>-578.69960000000003</v>
      </c>
      <c r="BI907">
        <v>-555.6721</v>
      </c>
      <c r="BJ907">
        <v>-374.08769999999998</v>
      </c>
      <c r="BK907">
        <v>-287.13810000000001</v>
      </c>
      <c r="BL907">
        <v>-197.22919999999999</v>
      </c>
      <c r="BM907">
        <v>180.8886</v>
      </c>
      <c r="BN907">
        <v>785.39710000000002</v>
      </c>
      <c r="BO907">
        <v>79.198040000000006</v>
      </c>
      <c r="BP907">
        <v>-1449.3130000000001</v>
      </c>
      <c r="BQ907">
        <v>-1236.2349999999999</v>
      </c>
      <c r="BR907">
        <v>-699.8338</v>
      </c>
      <c r="BS907">
        <v>-450.15120000000002</v>
      </c>
      <c r="BT907">
        <v>114.92440000000001</v>
      </c>
      <c r="BU907">
        <v>958.95780000000002</v>
      </c>
      <c r="BV907">
        <v>2308.35</v>
      </c>
      <c r="BW907">
        <v>1272.681</v>
      </c>
      <c r="BX907">
        <v>591.70650000000001</v>
      </c>
      <c r="BY907">
        <v>379.39030000000002</v>
      </c>
      <c r="BZ907">
        <v>-142.83949999999999</v>
      </c>
      <c r="CA907">
        <v>-873.19600000000003</v>
      </c>
      <c r="CB907">
        <v>-1218.0999999999999</v>
      </c>
      <c r="CC907">
        <v>-1231.925</v>
      </c>
      <c r="CD907">
        <v>-1412.087</v>
      </c>
      <c r="CE907">
        <v>-1063.816</v>
      </c>
      <c r="CF907" s="20">
        <v>23497.49</v>
      </c>
      <c r="CG907" s="20">
        <v>26684.639999999999</v>
      </c>
      <c r="CH907" s="20">
        <v>23468.68</v>
      </c>
      <c r="CI907" s="20">
        <v>22411.89</v>
      </c>
      <c r="CJ907" s="20">
        <v>18829.310000000001</v>
      </c>
      <c r="CK907" s="20">
        <v>15318.24</v>
      </c>
      <c r="CL907" s="20">
        <v>16989.18</v>
      </c>
      <c r="CM907" s="20">
        <v>16021.12</v>
      </c>
      <c r="CN907" s="20">
        <v>10769.59</v>
      </c>
      <c r="CO907" s="20">
        <v>8673.6810000000005</v>
      </c>
      <c r="CP907" s="20">
        <v>5536.3239999999996</v>
      </c>
      <c r="CQ907" s="20">
        <v>2403.81</v>
      </c>
      <c r="CR907" s="20">
        <v>4444.6710000000003</v>
      </c>
      <c r="CS907" s="20">
        <v>8714.9529999999995</v>
      </c>
      <c r="CT907" s="20">
        <v>22796.02</v>
      </c>
      <c r="CU907" s="20">
        <v>38575.81</v>
      </c>
      <c r="CV907" s="20">
        <v>42264.21</v>
      </c>
      <c r="CW907" s="20">
        <v>62136.61</v>
      </c>
      <c r="CX907" s="20">
        <v>52140.6</v>
      </c>
      <c r="CY907" s="20">
        <v>47377.39</v>
      </c>
      <c r="CZ907" s="20">
        <v>49504.15</v>
      </c>
      <c r="DA907" s="20">
        <v>35028.85</v>
      </c>
      <c r="DB907" s="20">
        <v>34637.96</v>
      </c>
      <c r="DC907" s="20">
        <v>34255.75</v>
      </c>
      <c r="DD907">
        <v>0</v>
      </c>
      <c r="DE907">
        <v>0</v>
      </c>
      <c r="DF907">
        <v>0</v>
      </c>
    </row>
    <row r="908" spans="1:110" x14ac:dyDescent="0.25">
      <c r="A908" s="16" t="str">
        <f t="shared" si="14"/>
        <v>Program Specific_CPP_All_All_CAISO_1-in-2_MONTHLY SYSTEM PEAK DAY_2030_6</v>
      </c>
      <c r="B908" t="s">
        <v>196</v>
      </c>
      <c r="C908" t="s">
        <v>121</v>
      </c>
      <c r="D908" t="s">
        <v>7</v>
      </c>
      <c r="E908" t="s">
        <v>7</v>
      </c>
      <c r="F908" t="s">
        <v>110</v>
      </c>
      <c r="G908" t="s">
        <v>111</v>
      </c>
      <c r="H908" t="s">
        <v>20</v>
      </c>
      <c r="I908">
        <v>2030</v>
      </c>
      <c r="J908">
        <v>6</v>
      </c>
      <c r="K908">
        <v>3252</v>
      </c>
      <c r="L908">
        <v>98161.61</v>
      </c>
      <c r="M908">
        <v>96114.77</v>
      </c>
      <c r="N908">
        <v>95038.87</v>
      </c>
      <c r="O908">
        <v>95081.01</v>
      </c>
      <c r="P908">
        <v>97161.05</v>
      </c>
      <c r="Q908">
        <v>103017.5</v>
      </c>
      <c r="R908">
        <v>111101.4</v>
      </c>
      <c r="S908">
        <v>118385</v>
      </c>
      <c r="T908">
        <v>124880.9</v>
      </c>
      <c r="U908">
        <v>130472.2</v>
      </c>
      <c r="V908">
        <v>135199.4</v>
      </c>
      <c r="W908">
        <v>138601.1</v>
      </c>
      <c r="X908">
        <v>140332.6</v>
      </c>
      <c r="Y908">
        <v>141539.29999999999</v>
      </c>
      <c r="Z908">
        <v>140901.9</v>
      </c>
      <c r="AA908">
        <v>137986.79999999999</v>
      </c>
      <c r="AB908">
        <v>133904.29999999999</v>
      </c>
      <c r="AC908">
        <v>128698.8</v>
      </c>
      <c r="AD908">
        <v>121926.1</v>
      </c>
      <c r="AE908">
        <v>117874.4</v>
      </c>
      <c r="AF908">
        <v>114964.5</v>
      </c>
      <c r="AG908">
        <v>111460.7</v>
      </c>
      <c r="AH908">
        <v>106495.7</v>
      </c>
      <c r="AI908">
        <v>101970.9</v>
      </c>
      <c r="AJ908">
        <v>63.19023</v>
      </c>
      <c r="AK908">
        <v>62.747329999999998</v>
      </c>
      <c r="AL908">
        <v>62.713209999999997</v>
      </c>
      <c r="AM908">
        <v>62.602550000000001</v>
      </c>
      <c r="AN908">
        <v>62.546100000000003</v>
      </c>
      <c r="AO908">
        <v>62.555950000000003</v>
      </c>
      <c r="AP908">
        <v>62.460830000000001</v>
      </c>
      <c r="AQ908">
        <v>62.837229999999998</v>
      </c>
      <c r="AR908">
        <v>63.678249999999998</v>
      </c>
      <c r="AS908">
        <v>66.905739999999994</v>
      </c>
      <c r="AT908">
        <v>69.877560000000003</v>
      </c>
      <c r="AU908">
        <v>71.557990000000004</v>
      </c>
      <c r="AV908">
        <v>73.786699999999996</v>
      </c>
      <c r="AW908">
        <v>74.385549999999995</v>
      </c>
      <c r="AX908">
        <v>74.234859999999998</v>
      </c>
      <c r="AY908">
        <v>73.633459999999999</v>
      </c>
      <c r="AZ908">
        <v>74.285150000000002</v>
      </c>
      <c r="BA908">
        <v>73.981639999999999</v>
      </c>
      <c r="BB908">
        <v>72.669079999999994</v>
      </c>
      <c r="BC908">
        <v>70.310270000000003</v>
      </c>
      <c r="BD908">
        <v>67.70326</v>
      </c>
      <c r="BE908">
        <v>65.73845</v>
      </c>
      <c r="BF908">
        <v>65.007900000000006</v>
      </c>
      <c r="BG908">
        <v>64.080160000000006</v>
      </c>
      <c r="BH908">
        <v>-596.92470000000003</v>
      </c>
      <c r="BI908">
        <v>-571.61059999999998</v>
      </c>
      <c r="BJ908">
        <v>-383.62490000000003</v>
      </c>
      <c r="BK908">
        <v>-293.33890000000002</v>
      </c>
      <c r="BL908">
        <v>-201.01570000000001</v>
      </c>
      <c r="BM908">
        <v>189.0478</v>
      </c>
      <c r="BN908">
        <v>819.0172</v>
      </c>
      <c r="BO908">
        <v>82.132419999999996</v>
      </c>
      <c r="BP908">
        <v>-1539.453</v>
      </c>
      <c r="BQ908">
        <v>-1313.3920000000001</v>
      </c>
      <c r="BR908">
        <v>-736.48710000000005</v>
      </c>
      <c r="BS908">
        <v>-470.66379999999998</v>
      </c>
      <c r="BT908">
        <v>127.3349</v>
      </c>
      <c r="BU908">
        <v>1019.751</v>
      </c>
      <c r="BV908">
        <v>2443.998</v>
      </c>
      <c r="BW908">
        <v>1341.569</v>
      </c>
      <c r="BX908">
        <v>610.29970000000003</v>
      </c>
      <c r="BY908">
        <v>380.05040000000002</v>
      </c>
      <c r="BZ908">
        <v>-171.1052</v>
      </c>
      <c r="CA908">
        <v>-932.09739999999999</v>
      </c>
      <c r="CB908">
        <v>-1291.961</v>
      </c>
      <c r="CC908">
        <v>-1298.058</v>
      </c>
      <c r="CD908">
        <v>-1474.624</v>
      </c>
      <c r="CE908">
        <v>-1104.9549999999999</v>
      </c>
      <c r="CF908" s="20">
        <v>24882.36</v>
      </c>
      <c r="CG908" s="20">
        <v>28402.59</v>
      </c>
      <c r="CH908" s="20">
        <v>25035.94</v>
      </c>
      <c r="CI908" s="20">
        <v>24020.240000000002</v>
      </c>
      <c r="CJ908" s="20">
        <v>20267.18</v>
      </c>
      <c r="CK908" s="20">
        <v>16480.599999999999</v>
      </c>
      <c r="CL908" s="20">
        <v>18461.509999999998</v>
      </c>
      <c r="CM908" s="20">
        <v>17610.21</v>
      </c>
      <c r="CN908" s="20">
        <v>11948.37</v>
      </c>
      <c r="CO908" s="20">
        <v>9647.34</v>
      </c>
      <c r="CP908" s="20">
        <v>6098.835</v>
      </c>
      <c r="CQ908" s="20">
        <v>2638.26</v>
      </c>
      <c r="CR908" s="20">
        <v>4866.8630000000003</v>
      </c>
      <c r="CS908" s="20">
        <v>9567.2109999999993</v>
      </c>
      <c r="CT908" s="20">
        <v>25035.18</v>
      </c>
      <c r="CU908" s="20">
        <v>42091.61</v>
      </c>
      <c r="CV908" s="20">
        <v>45732.91</v>
      </c>
      <c r="CW908" s="20">
        <v>66866.759999999995</v>
      </c>
      <c r="CX908" s="20">
        <v>56441.07</v>
      </c>
      <c r="CY908" s="20">
        <v>51395.199999999997</v>
      </c>
      <c r="CZ908" s="20">
        <v>53401.45</v>
      </c>
      <c r="DA908" s="20">
        <v>37863.629999999997</v>
      </c>
      <c r="DB908" s="20">
        <v>37340.22</v>
      </c>
      <c r="DC908" s="20">
        <v>36800.620000000003</v>
      </c>
      <c r="DD908">
        <v>0</v>
      </c>
      <c r="DE908">
        <v>0</v>
      </c>
      <c r="DF908">
        <v>0</v>
      </c>
    </row>
    <row r="909" spans="1:110" x14ac:dyDescent="0.25">
      <c r="A909" s="16" t="str">
        <f t="shared" si="14"/>
        <v>Program Specific_CPP_All_All_CAISO_1-in-2_MONTHLY SYSTEM PEAK DAY_2030_7</v>
      </c>
      <c r="B909" t="s">
        <v>196</v>
      </c>
      <c r="C909" t="s">
        <v>121</v>
      </c>
      <c r="D909" t="s">
        <v>7</v>
      </c>
      <c r="E909" t="s">
        <v>7</v>
      </c>
      <c r="F909" t="s">
        <v>110</v>
      </c>
      <c r="G909" t="s">
        <v>111</v>
      </c>
      <c r="H909" t="s">
        <v>20</v>
      </c>
      <c r="I909">
        <v>2030</v>
      </c>
      <c r="J909">
        <v>7</v>
      </c>
      <c r="K909">
        <v>3252</v>
      </c>
      <c r="L909">
        <v>101973.7</v>
      </c>
      <c r="M909">
        <v>99704.31</v>
      </c>
      <c r="N909">
        <v>98444.93</v>
      </c>
      <c r="O909">
        <v>98446.77</v>
      </c>
      <c r="P909">
        <v>100758.3</v>
      </c>
      <c r="Q909">
        <v>107520.7</v>
      </c>
      <c r="R909">
        <v>116410.5</v>
      </c>
      <c r="S909">
        <v>123961.2</v>
      </c>
      <c r="T909">
        <v>130822.1</v>
      </c>
      <c r="U909">
        <v>137066</v>
      </c>
      <c r="V909">
        <v>142888.20000000001</v>
      </c>
      <c r="W909">
        <v>146978.70000000001</v>
      </c>
      <c r="X909">
        <v>149062.1</v>
      </c>
      <c r="Y909">
        <v>150220.9</v>
      </c>
      <c r="Z909">
        <v>149602.79999999999</v>
      </c>
      <c r="AA909">
        <v>146761.20000000001</v>
      </c>
      <c r="AB909">
        <v>142505.5</v>
      </c>
      <c r="AC909">
        <v>136918.9</v>
      </c>
      <c r="AD909">
        <v>129453.8</v>
      </c>
      <c r="AE909">
        <v>124573</v>
      </c>
      <c r="AF909">
        <v>120690.4</v>
      </c>
      <c r="AG909">
        <v>116479.8</v>
      </c>
      <c r="AH909">
        <v>110770.5</v>
      </c>
      <c r="AI909">
        <v>105681.7</v>
      </c>
      <c r="AJ909">
        <v>67.446969999999993</v>
      </c>
      <c r="AK909">
        <v>67.312820000000002</v>
      </c>
      <c r="AL909">
        <v>67.001779999999997</v>
      </c>
      <c r="AM909">
        <v>67.045860000000005</v>
      </c>
      <c r="AN909">
        <v>67.163539999999998</v>
      </c>
      <c r="AO909">
        <v>67.116839999999996</v>
      </c>
      <c r="AP909">
        <v>67.018109999999993</v>
      </c>
      <c r="AQ909">
        <v>68.279300000000006</v>
      </c>
      <c r="AR909">
        <v>70.35351</v>
      </c>
      <c r="AS909">
        <v>73.068529999999996</v>
      </c>
      <c r="AT909">
        <v>75.688890000000001</v>
      </c>
      <c r="AU909">
        <v>77.302139999999994</v>
      </c>
      <c r="AV909">
        <v>78.075779999999995</v>
      </c>
      <c r="AW909">
        <v>77.900689999999997</v>
      </c>
      <c r="AX909">
        <v>78.221069999999997</v>
      </c>
      <c r="AY909">
        <v>78.524550000000005</v>
      </c>
      <c r="AZ909">
        <v>76.715130000000002</v>
      </c>
      <c r="BA909">
        <v>75.975470000000001</v>
      </c>
      <c r="BB909">
        <v>75.360259999999997</v>
      </c>
      <c r="BC909">
        <v>73.200819999999993</v>
      </c>
      <c r="BD909">
        <v>70.811480000000003</v>
      </c>
      <c r="BE909">
        <v>69.814869999999999</v>
      </c>
      <c r="BF909">
        <v>69.69256</v>
      </c>
      <c r="BG909">
        <v>69.600300000000004</v>
      </c>
      <c r="BH909">
        <v>-617.43910000000005</v>
      </c>
      <c r="BI909">
        <v>-590.81560000000002</v>
      </c>
      <c r="BJ909">
        <v>-395.53100000000001</v>
      </c>
      <c r="BK909">
        <v>-301.58949999999999</v>
      </c>
      <c r="BL909">
        <v>-205.59190000000001</v>
      </c>
      <c r="BM909">
        <v>199.1901</v>
      </c>
      <c r="BN909">
        <v>857.7885</v>
      </c>
      <c r="BO909">
        <v>86.535200000000003</v>
      </c>
      <c r="BP909">
        <v>-1613.07</v>
      </c>
      <c r="BQ909">
        <v>-1379.2170000000001</v>
      </c>
      <c r="BR909">
        <v>-775.01919999999996</v>
      </c>
      <c r="BS909">
        <v>-495.27670000000001</v>
      </c>
      <c r="BT909">
        <v>136.8201</v>
      </c>
      <c r="BU909">
        <v>1081.896</v>
      </c>
      <c r="BV909">
        <v>2592.7689999999998</v>
      </c>
      <c r="BW909">
        <v>1426.3869999999999</v>
      </c>
      <c r="BX909">
        <v>648.75139999999999</v>
      </c>
      <c r="BY909">
        <v>401.58339999999998</v>
      </c>
      <c r="BZ909">
        <v>-187.078</v>
      </c>
      <c r="CA909">
        <v>-989.19759999999997</v>
      </c>
      <c r="CB909">
        <v>-1357.5940000000001</v>
      </c>
      <c r="CC909">
        <v>-1357.116</v>
      </c>
      <c r="CD909">
        <v>-1533.7139999999999</v>
      </c>
      <c r="CE909">
        <v>-1144.933</v>
      </c>
      <c r="CF909">
        <v>27049.78</v>
      </c>
      <c r="CG909">
        <v>30781.56</v>
      </c>
      <c r="CH909">
        <v>26998.3</v>
      </c>
      <c r="CI909">
        <v>25882.73</v>
      </c>
      <c r="CJ909">
        <v>21958.43</v>
      </c>
      <c r="CK909">
        <v>18044.03</v>
      </c>
      <c r="CL909">
        <v>20345.63</v>
      </c>
      <c r="CM909">
        <v>19383.990000000002</v>
      </c>
      <c r="CN909">
        <v>13089.91</v>
      </c>
      <c r="CO909" s="20">
        <v>10553.82</v>
      </c>
      <c r="CP909">
        <v>6738.0990000000002</v>
      </c>
      <c r="CQ909" s="20">
        <v>2926.4470000000001</v>
      </c>
      <c r="CR909" s="20">
        <v>5436.027</v>
      </c>
      <c r="CS909" s="20">
        <v>10704.87</v>
      </c>
      <c r="CT909" s="20">
        <v>28102.82</v>
      </c>
      <c r="CU909" s="20">
        <v>47552.04</v>
      </c>
      <c r="CV909" s="20">
        <v>51711.59</v>
      </c>
      <c r="CW909" s="20">
        <v>75287.88</v>
      </c>
      <c r="CX909" s="20">
        <v>63025.1</v>
      </c>
      <c r="CY909" s="20">
        <v>56995.24</v>
      </c>
      <c r="CZ909" s="20">
        <v>58692.71</v>
      </c>
      <c r="DA909">
        <v>41280.04</v>
      </c>
      <c r="DB909">
        <v>40410.57</v>
      </c>
      <c r="DC909">
        <v>39546.49</v>
      </c>
      <c r="DD909">
        <v>0</v>
      </c>
      <c r="DE909">
        <v>0</v>
      </c>
      <c r="DF909">
        <v>0</v>
      </c>
    </row>
    <row r="910" spans="1:110" x14ac:dyDescent="0.25">
      <c r="A910" s="16" t="str">
        <f t="shared" si="14"/>
        <v>Program Specific_CPP_All_All_CAISO_1-in-2_MONTHLY SYSTEM PEAK DAY_2030_8</v>
      </c>
      <c r="B910" t="s">
        <v>196</v>
      </c>
      <c r="C910" t="s">
        <v>121</v>
      </c>
      <c r="D910" t="s">
        <v>7</v>
      </c>
      <c r="E910" t="s">
        <v>7</v>
      </c>
      <c r="F910" t="s">
        <v>110</v>
      </c>
      <c r="G910" t="s">
        <v>111</v>
      </c>
      <c r="H910" t="s">
        <v>20</v>
      </c>
      <c r="I910">
        <v>2030</v>
      </c>
      <c r="J910">
        <v>8</v>
      </c>
      <c r="K910">
        <v>3252</v>
      </c>
      <c r="L910">
        <v>107171.1</v>
      </c>
      <c r="M910">
        <v>104549.8</v>
      </c>
      <c r="N910">
        <v>103306.3</v>
      </c>
      <c r="O910">
        <v>103376.6</v>
      </c>
      <c r="P910">
        <v>106087</v>
      </c>
      <c r="Q910">
        <v>113962.4</v>
      </c>
      <c r="R910">
        <v>125118.2</v>
      </c>
      <c r="S910">
        <v>133546.6</v>
      </c>
      <c r="T910">
        <v>141306.70000000001</v>
      </c>
      <c r="U910">
        <v>148408.9</v>
      </c>
      <c r="V910">
        <v>154902</v>
      </c>
      <c r="W910">
        <v>159387.29999999999</v>
      </c>
      <c r="X910">
        <v>161889.4</v>
      </c>
      <c r="Y910">
        <v>163285</v>
      </c>
      <c r="Z910">
        <v>162387.4</v>
      </c>
      <c r="AA910">
        <v>159242.20000000001</v>
      </c>
      <c r="AB910">
        <v>153841.20000000001</v>
      </c>
      <c r="AC910">
        <v>147024.4</v>
      </c>
      <c r="AD910">
        <v>138128.6</v>
      </c>
      <c r="AE910">
        <v>132757.4</v>
      </c>
      <c r="AF910">
        <v>127485.6</v>
      </c>
      <c r="AG910">
        <v>122845.8</v>
      </c>
      <c r="AH910">
        <v>116567.1</v>
      </c>
      <c r="AI910">
        <v>111252.4</v>
      </c>
      <c r="AJ910">
        <v>74.436059999999998</v>
      </c>
      <c r="AK910">
        <v>73.634680000000003</v>
      </c>
      <c r="AL910">
        <v>72.813019999999995</v>
      </c>
      <c r="AM910">
        <v>72.415729999999996</v>
      </c>
      <c r="AN910">
        <v>71.735200000000006</v>
      </c>
      <c r="AO910">
        <v>71.426760000000002</v>
      </c>
      <c r="AP910">
        <v>71.168959999999998</v>
      </c>
      <c r="AQ910">
        <v>72.708560000000006</v>
      </c>
      <c r="AR910">
        <v>75.888980000000004</v>
      </c>
      <c r="AS910">
        <v>80.582490000000007</v>
      </c>
      <c r="AT910">
        <v>84.354709999999997</v>
      </c>
      <c r="AU910">
        <v>86.734390000000005</v>
      </c>
      <c r="AV910">
        <v>88.093680000000006</v>
      </c>
      <c r="AW910">
        <v>88.391630000000006</v>
      </c>
      <c r="AX910">
        <v>88.736689999999996</v>
      </c>
      <c r="AY910">
        <v>88.547899999999998</v>
      </c>
      <c r="AZ910">
        <v>87.609449999999995</v>
      </c>
      <c r="BA910">
        <v>86.255269999999996</v>
      </c>
      <c r="BB910">
        <v>83.097170000000006</v>
      </c>
      <c r="BC910">
        <v>81.199849999999998</v>
      </c>
      <c r="BD910">
        <v>78.551910000000007</v>
      </c>
      <c r="BE910">
        <v>76.852440000000001</v>
      </c>
      <c r="BF910">
        <v>76.083590000000001</v>
      </c>
      <c r="BG910">
        <v>74.887110000000007</v>
      </c>
      <c r="BH910">
        <v>-646.54859999999996</v>
      </c>
      <c r="BI910">
        <v>-617.40859999999998</v>
      </c>
      <c r="BJ910">
        <v>-411.49520000000001</v>
      </c>
      <c r="BK910">
        <v>-311.90449999999998</v>
      </c>
      <c r="BL910">
        <v>-210.6129</v>
      </c>
      <c r="BM910">
        <v>218.214</v>
      </c>
      <c r="BN910">
        <v>920.80330000000004</v>
      </c>
      <c r="BO910">
        <v>95.188779999999994</v>
      </c>
      <c r="BP910">
        <v>-1739.8779999999999</v>
      </c>
      <c r="BQ910">
        <v>-1493.7560000000001</v>
      </c>
      <c r="BR910">
        <v>-841.09190000000001</v>
      </c>
      <c r="BS910">
        <v>-537.15210000000002</v>
      </c>
      <c r="BT910">
        <v>148.47630000000001</v>
      </c>
      <c r="BU910">
        <v>1176.2619999999999</v>
      </c>
      <c r="BV910">
        <v>2816.1819999999998</v>
      </c>
      <c r="BW910">
        <v>1550.8119999999999</v>
      </c>
      <c r="BX910">
        <v>702.9194</v>
      </c>
      <c r="BY910">
        <v>435.09789999999998</v>
      </c>
      <c r="BZ910">
        <v>-192.1953</v>
      </c>
      <c r="CA910">
        <v>-1059.31</v>
      </c>
      <c r="CB910">
        <v>-1436.296</v>
      </c>
      <c r="CC910">
        <v>-1431.058</v>
      </c>
      <c r="CD910">
        <v>-1614.0450000000001</v>
      </c>
      <c r="CE910">
        <v>-1202.42</v>
      </c>
      <c r="CF910" s="20">
        <v>30061.56</v>
      </c>
      <c r="CG910" s="20">
        <v>34073.03</v>
      </c>
      <c r="CH910" s="20">
        <v>30007.37</v>
      </c>
      <c r="CI910" s="20">
        <v>28851.83</v>
      </c>
      <c r="CJ910" s="20">
        <v>24694.38</v>
      </c>
      <c r="CK910" s="20">
        <v>20637.7</v>
      </c>
      <c r="CL910" s="20">
        <v>23766.240000000002</v>
      </c>
      <c r="CM910" s="20">
        <v>22798.77</v>
      </c>
      <c r="CN910" s="20">
        <v>15431.01</v>
      </c>
      <c r="CO910" s="20">
        <v>12446.42</v>
      </c>
      <c r="CP910" s="20">
        <v>7940.5739999999996</v>
      </c>
      <c r="CQ910" s="20">
        <v>3442.1370000000002</v>
      </c>
      <c r="CR910" s="20">
        <v>6416.3549999999996</v>
      </c>
      <c r="CS910" s="20">
        <v>12701.52</v>
      </c>
      <c r="CT910" s="20">
        <v>33222.620000000003</v>
      </c>
      <c r="CU910" s="20">
        <v>56418.93</v>
      </c>
      <c r="CV910" s="20">
        <v>60580.24</v>
      </c>
      <c r="CW910" s="20">
        <v>87408.83</v>
      </c>
      <c r="CX910" s="20">
        <v>72634.2</v>
      </c>
      <c r="CY910" s="20">
        <v>64194.31</v>
      </c>
      <c r="CZ910" s="20">
        <v>65189.75</v>
      </c>
      <c r="DA910" s="20">
        <v>45943.69</v>
      </c>
      <c r="DB910" s="20">
        <v>44741.440000000002</v>
      </c>
      <c r="DC910" s="20">
        <v>44067.94</v>
      </c>
      <c r="DD910">
        <v>0</v>
      </c>
      <c r="DE910">
        <v>0</v>
      </c>
      <c r="DF910">
        <v>0</v>
      </c>
    </row>
    <row r="911" spans="1:110" x14ac:dyDescent="0.25">
      <c r="A911" s="16" t="str">
        <f t="shared" si="14"/>
        <v>Program Specific_CPP_All_All_CAISO_1-in-2_MONTHLY SYSTEM PEAK DAY_2030_9</v>
      </c>
      <c r="B911" t="s">
        <v>196</v>
      </c>
      <c r="C911" t="s">
        <v>121</v>
      </c>
      <c r="D911" t="s">
        <v>7</v>
      </c>
      <c r="E911" t="s">
        <v>7</v>
      </c>
      <c r="F911" t="s">
        <v>110</v>
      </c>
      <c r="G911" t="s">
        <v>111</v>
      </c>
      <c r="H911" t="s">
        <v>20</v>
      </c>
      <c r="I911">
        <v>2030</v>
      </c>
      <c r="J911">
        <v>9</v>
      </c>
      <c r="K911">
        <v>3252</v>
      </c>
      <c r="L911">
        <v>105130.3</v>
      </c>
      <c r="M911">
        <v>102403.4</v>
      </c>
      <c r="N911">
        <v>100995.2</v>
      </c>
      <c r="O911">
        <v>100733.5</v>
      </c>
      <c r="P911">
        <v>103186.1</v>
      </c>
      <c r="Q911">
        <v>110448.4</v>
      </c>
      <c r="R911">
        <v>121788.3</v>
      </c>
      <c r="S911">
        <v>129461</v>
      </c>
      <c r="T911">
        <v>137229.5</v>
      </c>
      <c r="U911">
        <v>144988.4</v>
      </c>
      <c r="V911">
        <v>152619.1</v>
      </c>
      <c r="W911">
        <v>158679.29999999999</v>
      </c>
      <c r="X911">
        <v>162065.9</v>
      </c>
      <c r="Y911">
        <v>164020.6</v>
      </c>
      <c r="Z911">
        <v>163403</v>
      </c>
      <c r="AA911">
        <v>160321.60000000001</v>
      </c>
      <c r="AB911">
        <v>154525.79999999999</v>
      </c>
      <c r="AC911">
        <v>147317.20000000001</v>
      </c>
      <c r="AD911">
        <v>138507.5</v>
      </c>
      <c r="AE911">
        <v>133681.79999999999</v>
      </c>
      <c r="AF911">
        <v>126459.4</v>
      </c>
      <c r="AG911">
        <v>121359.1</v>
      </c>
      <c r="AH911">
        <v>115105.1</v>
      </c>
      <c r="AI911">
        <v>109665.5</v>
      </c>
      <c r="AJ911">
        <v>73.841160000000002</v>
      </c>
      <c r="AK911">
        <v>73.384469999999993</v>
      </c>
      <c r="AL911">
        <v>72.722669999999994</v>
      </c>
      <c r="AM911">
        <v>72.443029999999993</v>
      </c>
      <c r="AN911">
        <v>71.839740000000006</v>
      </c>
      <c r="AO911">
        <v>72.425849999999997</v>
      </c>
      <c r="AP911">
        <v>71.646860000000004</v>
      </c>
      <c r="AQ911">
        <v>72.540139999999994</v>
      </c>
      <c r="AR911">
        <v>77.326210000000003</v>
      </c>
      <c r="AS911">
        <v>82.848659999999995</v>
      </c>
      <c r="AT911">
        <v>89.054720000000003</v>
      </c>
      <c r="AU911">
        <v>93.783469999999994</v>
      </c>
      <c r="AV911">
        <v>95.816079999999999</v>
      </c>
      <c r="AW911">
        <v>93.705619999999996</v>
      </c>
      <c r="AX911">
        <v>94.473339999999993</v>
      </c>
      <c r="AY911">
        <v>93.698909999999998</v>
      </c>
      <c r="AZ911">
        <v>93.149709999999999</v>
      </c>
      <c r="BA911">
        <v>92.828980000000001</v>
      </c>
      <c r="BB911">
        <v>90.486649999999997</v>
      </c>
      <c r="BC911">
        <v>86.688820000000007</v>
      </c>
      <c r="BD911">
        <v>83.180289999999999</v>
      </c>
      <c r="BE911">
        <v>81.822689999999994</v>
      </c>
      <c r="BF911">
        <v>80.398020000000002</v>
      </c>
      <c r="BG911">
        <v>78.356560000000002</v>
      </c>
      <c r="BH911">
        <v>-632.75419999999997</v>
      </c>
      <c r="BI911">
        <v>-602.38800000000003</v>
      </c>
      <c r="BJ911">
        <v>-399.56700000000001</v>
      </c>
      <c r="BK911">
        <v>-301.9622</v>
      </c>
      <c r="BL911">
        <v>-204.39699999999999</v>
      </c>
      <c r="BM911">
        <v>210.04079999999999</v>
      </c>
      <c r="BN911">
        <v>896.84760000000006</v>
      </c>
      <c r="BO911">
        <v>94.086449999999999</v>
      </c>
      <c r="BP911">
        <v>-1686.146</v>
      </c>
      <c r="BQ911">
        <v>-1460.575</v>
      </c>
      <c r="BR911">
        <v>-836.15160000000003</v>
      </c>
      <c r="BS911">
        <v>-541.7133</v>
      </c>
      <c r="BT911">
        <v>145.70140000000001</v>
      </c>
      <c r="BU911">
        <v>1182.3040000000001</v>
      </c>
      <c r="BV911">
        <v>2838.6570000000002</v>
      </c>
      <c r="BW911">
        <v>1564.7560000000001</v>
      </c>
      <c r="BX911">
        <v>710.34429999999998</v>
      </c>
      <c r="BY911">
        <v>438.73700000000002</v>
      </c>
      <c r="BZ911">
        <v>-195.24209999999999</v>
      </c>
      <c r="CA911">
        <v>-1076.133</v>
      </c>
      <c r="CB911">
        <v>-1425.204</v>
      </c>
      <c r="CC911">
        <v>-1414.12</v>
      </c>
      <c r="CD911">
        <v>-1592.183</v>
      </c>
      <c r="CE911">
        <v>-1182.866</v>
      </c>
      <c r="CF911">
        <v>29041.31</v>
      </c>
      <c r="CG911">
        <v>32935.08</v>
      </c>
      <c r="CH911">
        <v>28887.15</v>
      </c>
      <c r="CI911">
        <v>27520.79</v>
      </c>
      <c r="CJ911">
        <v>23389.17</v>
      </c>
      <c r="CK911">
        <v>19311.900000000001</v>
      </c>
      <c r="CL911">
        <v>22395.33</v>
      </c>
      <c r="CM911">
        <v>21696.3</v>
      </c>
      <c r="CN911">
        <v>14775.49</v>
      </c>
      <c r="CO911" s="20">
        <v>12104.07</v>
      </c>
      <c r="CP911">
        <v>7885.16</v>
      </c>
      <c r="CQ911" s="20">
        <v>3490.7869999999998</v>
      </c>
      <c r="CR911" s="20">
        <v>6543.1930000000002</v>
      </c>
      <c r="CS911" s="20">
        <v>12961.47</v>
      </c>
      <c r="CT911" s="20">
        <v>33936.35</v>
      </c>
      <c r="CU911" s="20">
        <v>57669.98</v>
      </c>
      <c r="CV911" s="20">
        <v>61652.39</v>
      </c>
      <c r="CW911" s="20">
        <v>88186.95</v>
      </c>
      <c r="CX911" s="20">
        <v>72733.2</v>
      </c>
      <c r="CY911" s="20">
        <v>64102.1</v>
      </c>
      <c r="CZ911" s="20">
        <v>64083.28</v>
      </c>
      <c r="DA911">
        <v>44792.41</v>
      </c>
      <c r="DB911">
        <v>43829.87</v>
      </c>
      <c r="DC911">
        <v>43020.78</v>
      </c>
      <c r="DD911">
        <v>0</v>
      </c>
      <c r="DE911">
        <v>0</v>
      </c>
      <c r="DF911">
        <v>0</v>
      </c>
    </row>
    <row r="912" spans="1:110" x14ac:dyDescent="0.25">
      <c r="A912" s="16" t="str">
        <f t="shared" si="14"/>
        <v>Program Specific_CPP_All_All_CAISO_1-in-2_MONTHLY SYSTEM PEAK DAY_2030_10</v>
      </c>
      <c r="B912" t="s">
        <v>196</v>
      </c>
      <c r="C912" t="s">
        <v>121</v>
      </c>
      <c r="D912" t="s">
        <v>7</v>
      </c>
      <c r="E912" t="s">
        <v>7</v>
      </c>
      <c r="F912" t="s">
        <v>110</v>
      </c>
      <c r="G912" t="s">
        <v>111</v>
      </c>
      <c r="H912" t="s">
        <v>20</v>
      </c>
      <c r="I912">
        <v>2030</v>
      </c>
      <c r="J912">
        <v>10</v>
      </c>
      <c r="K912">
        <v>3252</v>
      </c>
      <c r="L912">
        <v>101510.5</v>
      </c>
      <c r="M912">
        <v>99288.43</v>
      </c>
      <c r="N912">
        <v>98074.39</v>
      </c>
      <c r="O912">
        <v>98113.39</v>
      </c>
      <c r="P912">
        <v>100906.4</v>
      </c>
      <c r="Q912">
        <v>107950.39999999999</v>
      </c>
      <c r="R912">
        <v>119175.9</v>
      </c>
      <c r="S912">
        <v>126216</v>
      </c>
      <c r="T912">
        <v>132823</v>
      </c>
      <c r="U912">
        <v>139142.29999999999</v>
      </c>
      <c r="V912">
        <v>145366.70000000001</v>
      </c>
      <c r="W912">
        <v>150502.1</v>
      </c>
      <c r="X912">
        <v>153496.29999999999</v>
      </c>
      <c r="Y912">
        <v>155057.70000000001</v>
      </c>
      <c r="Z912">
        <v>154272.70000000001</v>
      </c>
      <c r="AA912">
        <v>151293.4</v>
      </c>
      <c r="AB912">
        <v>145868.79999999999</v>
      </c>
      <c r="AC912">
        <v>139825.29999999999</v>
      </c>
      <c r="AD912">
        <v>133175.20000000001</v>
      </c>
      <c r="AE912">
        <v>127421</v>
      </c>
      <c r="AF912">
        <v>121192.4</v>
      </c>
      <c r="AG912">
        <v>116279.3</v>
      </c>
      <c r="AH912">
        <v>110229.7</v>
      </c>
      <c r="AI912">
        <v>104928.6</v>
      </c>
      <c r="AJ912">
        <v>66.042789999999997</v>
      </c>
      <c r="AK912">
        <v>65.605609999999999</v>
      </c>
      <c r="AL912">
        <v>64.714359999999999</v>
      </c>
      <c r="AM912">
        <v>64.500690000000006</v>
      </c>
      <c r="AN912">
        <v>64.363699999999994</v>
      </c>
      <c r="AO912">
        <v>63.014339999999997</v>
      </c>
      <c r="AP912">
        <v>62.905990000000003</v>
      </c>
      <c r="AQ912">
        <v>62.810380000000002</v>
      </c>
      <c r="AR912">
        <v>66.674809999999994</v>
      </c>
      <c r="AS912">
        <v>72.71584</v>
      </c>
      <c r="AT912">
        <v>79.311319999999995</v>
      </c>
      <c r="AU912">
        <v>83.286050000000003</v>
      </c>
      <c r="AV912">
        <v>84.69726</v>
      </c>
      <c r="AW912">
        <v>83.978890000000007</v>
      </c>
      <c r="AX912">
        <v>84.104820000000004</v>
      </c>
      <c r="AY912">
        <v>83.043729999999996</v>
      </c>
      <c r="AZ912">
        <v>81.902940000000001</v>
      </c>
      <c r="BA912">
        <v>78.572140000000005</v>
      </c>
      <c r="BB912">
        <v>75.405510000000007</v>
      </c>
      <c r="BC912">
        <v>70.740960000000001</v>
      </c>
      <c r="BD912">
        <v>69.140249999999995</v>
      </c>
      <c r="BE912">
        <v>67.198880000000003</v>
      </c>
      <c r="BF912">
        <v>66.268780000000007</v>
      </c>
      <c r="BG912">
        <v>65.293949999999995</v>
      </c>
      <c r="BH912">
        <v>-610.46420000000001</v>
      </c>
      <c r="BI912">
        <v>-584.04200000000003</v>
      </c>
      <c r="BJ912">
        <v>-388.50409999999999</v>
      </c>
      <c r="BK912">
        <v>-294.44839999999999</v>
      </c>
      <c r="BL912">
        <v>-198.67769999999999</v>
      </c>
      <c r="BM912">
        <v>205.8167</v>
      </c>
      <c r="BN912">
        <v>878.41989999999998</v>
      </c>
      <c r="BO912">
        <v>90.545159999999996</v>
      </c>
      <c r="BP912">
        <v>-1632.5060000000001</v>
      </c>
      <c r="BQ912">
        <v>-1402.0650000000001</v>
      </c>
      <c r="BR912">
        <v>-798.40009999999995</v>
      </c>
      <c r="BS912">
        <v>-516.22829999999999</v>
      </c>
      <c r="BT912">
        <v>136.54679999999999</v>
      </c>
      <c r="BU912">
        <v>1118.23</v>
      </c>
      <c r="BV912">
        <v>2685.5819999999999</v>
      </c>
      <c r="BW912">
        <v>1482.4559999999999</v>
      </c>
      <c r="BX912">
        <v>680.26030000000003</v>
      </c>
      <c r="BY912">
        <v>430.94889999999998</v>
      </c>
      <c r="BZ912">
        <v>-185.73740000000001</v>
      </c>
      <c r="CA912">
        <v>-1015.14</v>
      </c>
      <c r="CB912">
        <v>-1357.098</v>
      </c>
      <c r="CC912">
        <v>-1351.242</v>
      </c>
      <c r="CD912">
        <v>-1522.2080000000001</v>
      </c>
      <c r="CE912">
        <v>-1129.904</v>
      </c>
      <c r="CF912" s="20">
        <v>27113.22</v>
      </c>
      <c r="CG912" s="20">
        <v>30964.13</v>
      </c>
      <c r="CH912" s="20">
        <v>27203.93</v>
      </c>
      <c r="CI912" s="20">
        <v>26086.59</v>
      </c>
      <c r="CJ912" s="20">
        <v>22436.31</v>
      </c>
      <c r="CK912" s="20">
        <v>18474.099999999999</v>
      </c>
      <c r="CL912" s="20">
        <v>21268.6</v>
      </c>
      <c r="CM912" s="20">
        <v>20449.28</v>
      </c>
      <c r="CN912" s="20">
        <v>13811.15</v>
      </c>
      <c r="CO912" s="20">
        <v>11214.16</v>
      </c>
      <c r="CP912" s="20">
        <v>7198.6970000000001</v>
      </c>
      <c r="CQ912" s="20">
        <v>3166.761</v>
      </c>
      <c r="CR912" s="20">
        <v>5922.6580000000004</v>
      </c>
      <c r="CS912" s="20">
        <v>11682.58</v>
      </c>
      <c r="CT912" s="20">
        <v>30570.66</v>
      </c>
      <c r="CU912" s="20">
        <v>52135.92</v>
      </c>
      <c r="CV912" s="20">
        <v>56081.47</v>
      </c>
      <c r="CW912" s="20">
        <v>81599.42</v>
      </c>
      <c r="CX912" s="20">
        <v>67468.45</v>
      </c>
      <c r="CY912" s="20">
        <v>59296.65</v>
      </c>
      <c r="CZ912" s="20">
        <v>59954.559999999998</v>
      </c>
      <c r="DA912" s="20">
        <v>41548.79</v>
      </c>
      <c r="DB912" s="20">
        <v>40502.400000000001</v>
      </c>
      <c r="DC912" s="20">
        <v>39534.39</v>
      </c>
      <c r="DD912">
        <v>0</v>
      </c>
      <c r="DE912">
        <v>0</v>
      </c>
      <c r="DF912">
        <v>0</v>
      </c>
    </row>
    <row r="913" spans="1:110" x14ac:dyDescent="0.25">
      <c r="A913" s="16" t="str">
        <f t="shared" si="14"/>
        <v>Program Specific_CPP_All_All_CAISO_1-in-2_MONTHLY SYSTEM PEAK DAY_2030_11</v>
      </c>
      <c r="B913" t="s">
        <v>196</v>
      </c>
      <c r="C913" t="s">
        <v>121</v>
      </c>
      <c r="D913" t="s">
        <v>7</v>
      </c>
      <c r="E913" t="s">
        <v>7</v>
      </c>
      <c r="F913" t="s">
        <v>110</v>
      </c>
      <c r="G913" t="s">
        <v>111</v>
      </c>
      <c r="H913" t="s">
        <v>20</v>
      </c>
      <c r="I913">
        <v>2030</v>
      </c>
      <c r="J913">
        <v>11</v>
      </c>
      <c r="K913">
        <v>3252</v>
      </c>
      <c r="L913">
        <v>79546.179999999993</v>
      </c>
      <c r="M913">
        <v>77383.06</v>
      </c>
      <c r="N913">
        <v>76493.64</v>
      </c>
      <c r="O913">
        <v>76951.91</v>
      </c>
      <c r="P913">
        <v>80517.440000000002</v>
      </c>
      <c r="Q913">
        <v>89001.8</v>
      </c>
      <c r="R913">
        <v>100100.3</v>
      </c>
      <c r="S913">
        <v>108014.7</v>
      </c>
      <c r="T913">
        <v>114743.5</v>
      </c>
      <c r="U913">
        <v>120695.2</v>
      </c>
      <c r="V913">
        <v>125786.1</v>
      </c>
      <c r="W913">
        <v>129046.8</v>
      </c>
      <c r="X913">
        <v>130647.8</v>
      </c>
      <c r="Y913">
        <v>132257.60000000001</v>
      </c>
      <c r="Z913">
        <v>131434.20000000001</v>
      </c>
      <c r="AA913">
        <v>128094.3</v>
      </c>
      <c r="AB913">
        <v>123743.7</v>
      </c>
      <c r="AC913">
        <v>120025.2</v>
      </c>
      <c r="AD913">
        <v>111660.3</v>
      </c>
      <c r="AE913">
        <v>105620.2</v>
      </c>
      <c r="AF913">
        <v>100390.3</v>
      </c>
      <c r="AG913">
        <v>95473.34</v>
      </c>
      <c r="AH913">
        <v>88978.19</v>
      </c>
      <c r="AI913">
        <v>83360.67</v>
      </c>
      <c r="AJ913">
        <v>59.320279999999997</v>
      </c>
      <c r="AK913">
        <v>58.289140000000003</v>
      </c>
      <c r="AL913">
        <v>57.501199999999997</v>
      </c>
      <c r="AM913">
        <v>56.47119</v>
      </c>
      <c r="AN913">
        <v>56.509369999999997</v>
      </c>
      <c r="AO913">
        <v>55.837870000000002</v>
      </c>
      <c r="AP913">
        <v>56.11224</v>
      </c>
      <c r="AQ913">
        <v>59.146619999999999</v>
      </c>
      <c r="AR913">
        <v>68.738569999999996</v>
      </c>
      <c r="AS913">
        <v>75.647620000000003</v>
      </c>
      <c r="AT913">
        <v>80.032719999999998</v>
      </c>
      <c r="AU913">
        <v>83.148449999999997</v>
      </c>
      <c r="AV913">
        <v>83.784419999999997</v>
      </c>
      <c r="AW913">
        <v>82.555109999999999</v>
      </c>
      <c r="AX913">
        <v>81.314620000000005</v>
      </c>
      <c r="AY913">
        <v>81.238200000000006</v>
      </c>
      <c r="AZ913">
        <v>78.326660000000004</v>
      </c>
      <c r="BA913">
        <v>73.485309999999998</v>
      </c>
      <c r="BB913">
        <v>70.054090000000002</v>
      </c>
      <c r="BC913">
        <v>67.195790000000002</v>
      </c>
      <c r="BD913">
        <v>64.278819999999996</v>
      </c>
      <c r="BE913">
        <v>62.763559999999998</v>
      </c>
      <c r="BF913">
        <v>60.766150000000003</v>
      </c>
      <c r="BG913">
        <v>59.867139999999999</v>
      </c>
      <c r="BH913">
        <v>-466.60250000000002</v>
      </c>
      <c r="BI913">
        <v>-445.51990000000001</v>
      </c>
      <c r="BJ913">
        <v>-289.93740000000003</v>
      </c>
      <c r="BK913">
        <v>-216.5727</v>
      </c>
      <c r="BL913">
        <v>-147.96250000000001</v>
      </c>
      <c r="BM913">
        <v>175.935</v>
      </c>
      <c r="BN913">
        <v>736.09860000000003</v>
      </c>
      <c r="BO913">
        <v>79.708680000000001</v>
      </c>
      <c r="BP913">
        <v>-1405.5940000000001</v>
      </c>
      <c r="BQ913">
        <v>-1218.318</v>
      </c>
      <c r="BR913">
        <v>-705.06359999999995</v>
      </c>
      <c r="BS913">
        <v>-456.87439999999998</v>
      </c>
      <c r="BT913">
        <v>108.2641</v>
      </c>
      <c r="BU913">
        <v>957.15309999999999</v>
      </c>
      <c r="BV913">
        <v>2318.509</v>
      </c>
      <c r="BW913">
        <v>1278.6869999999999</v>
      </c>
      <c r="BX913">
        <v>601.63189999999997</v>
      </c>
      <c r="BY913">
        <v>380.88839999999999</v>
      </c>
      <c r="BZ913">
        <v>-144.2646</v>
      </c>
      <c r="CA913">
        <v>-830.03899999999999</v>
      </c>
      <c r="CB913">
        <v>-1114.7470000000001</v>
      </c>
      <c r="CC913">
        <v>-1101.6659999999999</v>
      </c>
      <c r="CD913">
        <v>-1219.9949999999999</v>
      </c>
      <c r="CE913">
        <v>-882.01149999999996</v>
      </c>
      <c r="CF913" s="20">
        <v>17341.490000000002</v>
      </c>
      <c r="CG913" s="20">
        <v>19586.95</v>
      </c>
      <c r="CH913" s="20">
        <v>17313.37</v>
      </c>
      <c r="CI913" s="20">
        <v>16755.580000000002</v>
      </c>
      <c r="CJ913" s="20">
        <v>14775.4</v>
      </c>
      <c r="CK913" s="20">
        <v>12812.47</v>
      </c>
      <c r="CL913" s="20">
        <v>15320.14</v>
      </c>
      <c r="CM913" s="20">
        <v>15255.36</v>
      </c>
      <c r="CN913" s="20">
        <v>10556.7</v>
      </c>
      <c r="CO913" s="20">
        <v>8764.1659999999993</v>
      </c>
      <c r="CP913" s="20">
        <v>5674.0860000000002</v>
      </c>
      <c r="CQ913" s="20">
        <v>2463.4569999999999</v>
      </c>
      <c r="CR913" s="20">
        <v>4543.13</v>
      </c>
      <c r="CS913" s="20">
        <v>9040.1489999999994</v>
      </c>
      <c r="CT913" s="20">
        <v>23726.45</v>
      </c>
      <c r="CU913" s="20">
        <v>40102.28</v>
      </c>
      <c r="CV913" s="20">
        <v>42865.23</v>
      </c>
      <c r="CW913" s="20">
        <v>61540.160000000003</v>
      </c>
      <c r="CX913" s="20">
        <v>48538.71</v>
      </c>
      <c r="CY913" s="20">
        <v>41697.97</v>
      </c>
      <c r="CZ913" s="20">
        <v>42129.35</v>
      </c>
      <c r="DA913" s="20">
        <v>28760.47</v>
      </c>
      <c r="DB913" s="20">
        <v>27252.94</v>
      </c>
      <c r="DC913" s="20">
        <v>25960.68</v>
      </c>
      <c r="DD913">
        <v>0</v>
      </c>
      <c r="DE913">
        <v>0</v>
      </c>
      <c r="DF913">
        <v>0</v>
      </c>
    </row>
    <row r="914" spans="1:110" x14ac:dyDescent="0.25">
      <c r="A914" s="16" t="str">
        <f t="shared" si="14"/>
        <v>Program Specific_CPP_All_All_CAISO_1-in-2_MONTHLY SYSTEM PEAK DAY_2030_12</v>
      </c>
      <c r="B914" t="s">
        <v>196</v>
      </c>
      <c r="C914" t="s">
        <v>121</v>
      </c>
      <c r="D914" t="s">
        <v>7</v>
      </c>
      <c r="E914" t="s">
        <v>7</v>
      </c>
      <c r="F914" t="s">
        <v>110</v>
      </c>
      <c r="G914" t="s">
        <v>111</v>
      </c>
      <c r="H914" t="s">
        <v>20</v>
      </c>
      <c r="I914">
        <v>2030</v>
      </c>
      <c r="J914">
        <v>12</v>
      </c>
      <c r="K914">
        <v>3252</v>
      </c>
      <c r="L914">
        <v>76724.600000000006</v>
      </c>
      <c r="M914">
        <v>74980.539999999994</v>
      </c>
      <c r="N914">
        <v>74126.289999999994</v>
      </c>
      <c r="O914">
        <v>74711.199999999997</v>
      </c>
      <c r="P914">
        <v>78555.86</v>
      </c>
      <c r="Q914">
        <v>87388.02</v>
      </c>
      <c r="R914">
        <v>100121.2</v>
      </c>
      <c r="S914">
        <v>107914.5</v>
      </c>
      <c r="T914">
        <v>112522.4</v>
      </c>
      <c r="U914">
        <v>114578.5</v>
      </c>
      <c r="V914">
        <v>115911.8</v>
      </c>
      <c r="W914">
        <v>116619.7</v>
      </c>
      <c r="X914">
        <v>116471</v>
      </c>
      <c r="Y914">
        <v>116252.9</v>
      </c>
      <c r="Z914">
        <v>114683.4</v>
      </c>
      <c r="AA914">
        <v>112546</v>
      </c>
      <c r="AB914">
        <v>111670.8</v>
      </c>
      <c r="AC914">
        <v>110561.4</v>
      </c>
      <c r="AD914">
        <v>104004.5</v>
      </c>
      <c r="AE914">
        <v>99409.46</v>
      </c>
      <c r="AF914">
        <v>95448.61</v>
      </c>
      <c r="AG914">
        <v>91489.03</v>
      </c>
      <c r="AH914">
        <v>85796.15</v>
      </c>
      <c r="AI914">
        <v>80559.289999999994</v>
      </c>
      <c r="AJ914">
        <v>49.049489999999999</v>
      </c>
      <c r="AK914">
        <v>48.575580000000002</v>
      </c>
      <c r="AL914">
        <v>48.44979</v>
      </c>
      <c r="AM914">
        <v>47.875570000000003</v>
      </c>
      <c r="AN914">
        <v>47.601770000000002</v>
      </c>
      <c r="AO914">
        <v>47.646680000000003</v>
      </c>
      <c r="AP914">
        <v>47.916159999999998</v>
      </c>
      <c r="AQ914">
        <v>47.49333</v>
      </c>
      <c r="AR914">
        <v>50.757179999999998</v>
      </c>
      <c r="AS914">
        <v>54.816180000000003</v>
      </c>
      <c r="AT914">
        <v>58.477229999999999</v>
      </c>
      <c r="AU914">
        <v>60.86168</v>
      </c>
      <c r="AV914">
        <v>62.050190000000001</v>
      </c>
      <c r="AW914">
        <v>61.692779999999999</v>
      </c>
      <c r="AX914">
        <v>62.016959999999997</v>
      </c>
      <c r="AY914">
        <v>61.505319999999998</v>
      </c>
      <c r="AZ914">
        <v>59.885429999999999</v>
      </c>
      <c r="BA914">
        <v>57.249720000000003</v>
      </c>
      <c r="BB914">
        <v>55.137869999999999</v>
      </c>
      <c r="BC914">
        <v>54.382919999999999</v>
      </c>
      <c r="BD914">
        <v>52.435569999999998</v>
      </c>
      <c r="BE914">
        <v>50.812989999999999</v>
      </c>
      <c r="BF914">
        <v>49.969149999999999</v>
      </c>
      <c r="BG914">
        <v>49.08184</v>
      </c>
      <c r="BH914">
        <v>-466.42579999999998</v>
      </c>
      <c r="BI914">
        <v>-446.4162</v>
      </c>
      <c r="BJ914">
        <v>-300.48689999999999</v>
      </c>
      <c r="BK914">
        <v>-233.8972</v>
      </c>
      <c r="BL914">
        <v>-168.3442</v>
      </c>
      <c r="BM914">
        <v>149.6679</v>
      </c>
      <c r="BN914">
        <v>744.0462</v>
      </c>
      <c r="BO914">
        <v>68.836619999999996</v>
      </c>
      <c r="BP914">
        <v>-1395.1</v>
      </c>
      <c r="BQ914">
        <v>-1152.194</v>
      </c>
      <c r="BR914">
        <v>-633.04259999999999</v>
      </c>
      <c r="BS914">
        <v>-402.15710000000001</v>
      </c>
      <c r="BT914">
        <v>100.2895</v>
      </c>
      <c r="BU914">
        <v>840.1377</v>
      </c>
      <c r="BV914">
        <v>2014.3589999999999</v>
      </c>
      <c r="BW914">
        <v>1117.4559999999999</v>
      </c>
      <c r="BX914">
        <v>532.10709999999995</v>
      </c>
      <c r="BY914">
        <v>332.22590000000002</v>
      </c>
      <c r="BZ914">
        <v>-153.21969999999999</v>
      </c>
      <c r="CA914">
        <v>-800.02099999999996</v>
      </c>
      <c r="CB914">
        <v>-1076.2149999999999</v>
      </c>
      <c r="CC914">
        <v>-1070.2170000000001</v>
      </c>
      <c r="CD914">
        <v>-1192.0360000000001</v>
      </c>
      <c r="CE914">
        <v>-875.2174</v>
      </c>
      <c r="CF914" s="20">
        <v>15208.94</v>
      </c>
      <c r="CG914" s="20">
        <v>17247.5</v>
      </c>
      <c r="CH914" s="20">
        <v>15159.65</v>
      </c>
      <c r="CI914" s="20">
        <v>14671.81</v>
      </c>
      <c r="CJ914" s="20">
        <v>12992.65</v>
      </c>
      <c r="CK914" s="20">
        <v>11442.22</v>
      </c>
      <c r="CL914" s="20">
        <v>13927.11</v>
      </c>
      <c r="CM914" s="20">
        <v>13899.7</v>
      </c>
      <c r="CN914" s="20">
        <v>9296.4580000000005</v>
      </c>
      <c r="CO914" s="20">
        <v>7269.98</v>
      </c>
      <c r="CP914" s="20">
        <v>4512.085</v>
      </c>
      <c r="CQ914" s="20">
        <v>1919.607</v>
      </c>
      <c r="CR914" s="20">
        <v>3503.203</v>
      </c>
      <c r="CS914" s="20">
        <v>6814.3590000000004</v>
      </c>
      <c r="CT914" s="20">
        <v>17678.5</v>
      </c>
      <c r="CU914" s="20">
        <v>30336.51</v>
      </c>
      <c r="CV914" s="20">
        <v>33903.49</v>
      </c>
      <c r="CW914" s="20">
        <v>50015.74</v>
      </c>
      <c r="CX914" s="20">
        <v>40421.43</v>
      </c>
      <c r="CY914" s="20">
        <v>35464.42</v>
      </c>
      <c r="CZ914" s="20">
        <v>36457.82</v>
      </c>
      <c r="DA914" s="20">
        <v>25079.52</v>
      </c>
      <c r="DB914" s="20">
        <v>23858.84</v>
      </c>
      <c r="DC914" s="20">
        <v>22829.49</v>
      </c>
      <c r="DD914">
        <v>0</v>
      </c>
      <c r="DE914">
        <v>0</v>
      </c>
      <c r="DF914">
        <v>0</v>
      </c>
    </row>
    <row r="915" spans="1:110" x14ac:dyDescent="0.25">
      <c r="A915" s="16" t="str">
        <f t="shared" si="14"/>
        <v>Program Specific_CPP_All_All_CAISO_1-in-2_MONTHLY SYSTEM PEAK DAY_2031_1</v>
      </c>
      <c r="B915" t="s">
        <v>196</v>
      </c>
      <c r="C915" t="s">
        <v>121</v>
      </c>
      <c r="D915" t="s">
        <v>7</v>
      </c>
      <c r="E915" t="s">
        <v>7</v>
      </c>
      <c r="F915" t="s">
        <v>110</v>
      </c>
      <c r="G915" t="s">
        <v>111</v>
      </c>
      <c r="H915" t="s">
        <v>20</v>
      </c>
      <c r="I915">
        <v>2031</v>
      </c>
      <c r="J915">
        <v>1</v>
      </c>
      <c r="K915">
        <v>3063</v>
      </c>
      <c r="L915">
        <v>72354.77</v>
      </c>
      <c r="M915">
        <v>70931.16</v>
      </c>
      <c r="N915">
        <v>70240.39</v>
      </c>
      <c r="O915">
        <v>70842.11</v>
      </c>
      <c r="P915">
        <v>74690.5</v>
      </c>
      <c r="Q915">
        <v>83442.55</v>
      </c>
      <c r="R915">
        <v>96662.96</v>
      </c>
      <c r="S915">
        <v>104194.7</v>
      </c>
      <c r="T915">
        <v>107964</v>
      </c>
      <c r="U915">
        <v>109509.5</v>
      </c>
      <c r="V915">
        <v>111200.1</v>
      </c>
      <c r="W915">
        <v>111678.39999999999</v>
      </c>
      <c r="X915">
        <v>111584.5</v>
      </c>
      <c r="Y915">
        <v>111522.1</v>
      </c>
      <c r="Z915">
        <v>110349.6</v>
      </c>
      <c r="AA915">
        <v>108241.5</v>
      </c>
      <c r="AB915">
        <v>106498</v>
      </c>
      <c r="AC915">
        <v>105981.5</v>
      </c>
      <c r="AD915">
        <v>100060.4</v>
      </c>
      <c r="AE915">
        <v>95344.87</v>
      </c>
      <c r="AF915">
        <v>91159.95</v>
      </c>
      <c r="AG915">
        <v>87029.97</v>
      </c>
      <c r="AH915">
        <v>81124.27</v>
      </c>
      <c r="AI915">
        <v>76164.62</v>
      </c>
      <c r="AJ915">
        <v>44.357039999999998</v>
      </c>
      <c r="AK915">
        <v>43.49803</v>
      </c>
      <c r="AL915">
        <v>42.171430000000001</v>
      </c>
      <c r="AM915">
        <v>41.640920000000001</v>
      </c>
      <c r="AN915">
        <v>41.176699999999997</v>
      </c>
      <c r="AO915">
        <v>41.141680000000001</v>
      </c>
      <c r="AP915">
        <v>40.746319999999997</v>
      </c>
      <c r="AQ915">
        <v>40.577330000000003</v>
      </c>
      <c r="AR915">
        <v>44.675220000000003</v>
      </c>
      <c r="AS915">
        <v>49.75067</v>
      </c>
      <c r="AT915">
        <v>52.320869999999999</v>
      </c>
      <c r="AU915">
        <v>55.087600000000002</v>
      </c>
      <c r="AV915">
        <v>56.169559999999997</v>
      </c>
      <c r="AW915">
        <v>56.857529999999997</v>
      </c>
      <c r="AX915">
        <v>56.98263</v>
      </c>
      <c r="AY915">
        <v>57.835830000000001</v>
      </c>
      <c r="AZ915">
        <v>56.899799999999999</v>
      </c>
      <c r="BA915">
        <v>54.774209999999997</v>
      </c>
      <c r="BB915">
        <v>52.794800000000002</v>
      </c>
      <c r="BC915">
        <v>50.711939999999998</v>
      </c>
      <c r="BD915">
        <v>49.830800000000004</v>
      </c>
      <c r="BE915">
        <v>49.02769</v>
      </c>
      <c r="BF915">
        <v>48.057310000000001</v>
      </c>
      <c r="BG915">
        <v>47.368630000000003</v>
      </c>
      <c r="BH915">
        <v>-435.16829999999999</v>
      </c>
      <c r="BI915">
        <v>-417.44479999999999</v>
      </c>
      <c r="BJ915">
        <v>-278.90730000000002</v>
      </c>
      <c r="BK915">
        <v>-215.34639999999999</v>
      </c>
      <c r="BL915">
        <v>-153.9204</v>
      </c>
      <c r="BM915">
        <v>147.63149999999999</v>
      </c>
      <c r="BN915">
        <v>716.67970000000003</v>
      </c>
      <c r="BO915">
        <v>68.986710000000002</v>
      </c>
      <c r="BP915">
        <v>-1336.106</v>
      </c>
      <c r="BQ915">
        <v>-1101.817</v>
      </c>
      <c r="BR915">
        <v>-609.83870000000002</v>
      </c>
      <c r="BS915">
        <v>-386.18169999999998</v>
      </c>
      <c r="BT915">
        <v>95.762469999999993</v>
      </c>
      <c r="BU915">
        <v>805.99639999999999</v>
      </c>
      <c r="BV915">
        <v>1938.7909999999999</v>
      </c>
      <c r="BW915">
        <v>1074.5909999999999</v>
      </c>
      <c r="BX915">
        <v>512.00070000000005</v>
      </c>
      <c r="BY915">
        <v>327.13339999999999</v>
      </c>
      <c r="BZ915">
        <v>-140.37700000000001</v>
      </c>
      <c r="CA915">
        <v>-760.79880000000003</v>
      </c>
      <c r="CB915">
        <v>-1022.8390000000001</v>
      </c>
      <c r="CC915">
        <v>-1012.446</v>
      </c>
      <c r="CD915">
        <v>-1120.924</v>
      </c>
      <c r="CE915">
        <v>-818.90800000000002</v>
      </c>
      <c r="CF915">
        <v>13772.87</v>
      </c>
      <c r="CG915">
        <v>15787.68</v>
      </c>
      <c r="CH915">
        <v>13918.73</v>
      </c>
      <c r="CI915">
        <v>13477.41</v>
      </c>
      <c r="CJ915">
        <v>12002.25</v>
      </c>
      <c r="CK915">
        <v>10607.09</v>
      </c>
      <c r="CL915">
        <v>13264.38</v>
      </c>
      <c r="CM915">
        <v>13251.7</v>
      </c>
      <c r="CN915">
        <v>8677.6530000000002</v>
      </c>
      <c r="CO915">
        <v>6721.2290000000003</v>
      </c>
      <c r="CP915">
        <v>4196.63</v>
      </c>
      <c r="CQ915" s="20">
        <v>1769.058</v>
      </c>
      <c r="CR915" s="20">
        <v>3224.0659999999998</v>
      </c>
      <c r="CS915" s="20">
        <v>6277.4979999999996</v>
      </c>
      <c r="CT915" s="20">
        <v>16391.21</v>
      </c>
      <c r="CU915" s="20">
        <v>28047.91</v>
      </c>
      <c r="CV915" s="20">
        <v>31235.8</v>
      </c>
      <c r="CW915" s="20">
        <v>46934.51</v>
      </c>
      <c r="CX915" s="20">
        <v>38016.21</v>
      </c>
      <c r="CY915" s="20">
        <v>33110</v>
      </c>
      <c r="CZ915" s="20">
        <v>33728.480000000003</v>
      </c>
      <c r="DA915">
        <v>23179.4</v>
      </c>
      <c r="DB915">
        <v>21879.81</v>
      </c>
      <c r="DC915">
        <v>20903.54</v>
      </c>
      <c r="DD915">
        <v>0</v>
      </c>
      <c r="DE915">
        <v>0</v>
      </c>
      <c r="DF915">
        <v>0</v>
      </c>
    </row>
    <row r="916" spans="1:110" x14ac:dyDescent="0.25">
      <c r="A916" s="16" t="str">
        <f t="shared" si="14"/>
        <v>Program Specific_CPP_All_All_CAISO_1-in-2_MONTHLY SYSTEM PEAK DAY_2031_2</v>
      </c>
      <c r="B916" t="s">
        <v>196</v>
      </c>
      <c r="C916" t="s">
        <v>121</v>
      </c>
      <c r="D916" t="s">
        <v>7</v>
      </c>
      <c r="E916" t="s">
        <v>7</v>
      </c>
      <c r="F916" t="s">
        <v>110</v>
      </c>
      <c r="G916" t="s">
        <v>111</v>
      </c>
      <c r="H916" t="s">
        <v>20</v>
      </c>
      <c r="I916">
        <v>2031</v>
      </c>
      <c r="J916">
        <v>2</v>
      </c>
      <c r="K916">
        <v>3063</v>
      </c>
      <c r="L916">
        <v>73037.3</v>
      </c>
      <c r="M916">
        <v>71170.89</v>
      </c>
      <c r="N916">
        <v>70338.289999999994</v>
      </c>
      <c r="O916">
        <v>70799.070000000007</v>
      </c>
      <c r="P916">
        <v>74294.820000000007</v>
      </c>
      <c r="Q916">
        <v>82693.460000000006</v>
      </c>
      <c r="R916">
        <v>95637.5</v>
      </c>
      <c r="S916">
        <v>103779.4</v>
      </c>
      <c r="T916">
        <v>109086.3</v>
      </c>
      <c r="U916">
        <v>111271.3</v>
      </c>
      <c r="V916">
        <v>113470.2</v>
      </c>
      <c r="W916">
        <v>113891.9</v>
      </c>
      <c r="X916">
        <v>112997.1</v>
      </c>
      <c r="Y916">
        <v>112599.7</v>
      </c>
      <c r="Z916">
        <v>111052.8</v>
      </c>
      <c r="AA916">
        <v>108202.7</v>
      </c>
      <c r="AB916">
        <v>105693</v>
      </c>
      <c r="AC916">
        <v>105278.6</v>
      </c>
      <c r="AD916">
        <v>101025.1</v>
      </c>
      <c r="AE916">
        <v>96386.08</v>
      </c>
      <c r="AF916">
        <v>92153.99</v>
      </c>
      <c r="AG916">
        <v>88163.01</v>
      </c>
      <c r="AH916">
        <v>82293.42</v>
      </c>
      <c r="AI916">
        <v>77210.7</v>
      </c>
      <c r="AJ916">
        <v>47.961469999999998</v>
      </c>
      <c r="AK916">
        <v>48.48169</v>
      </c>
      <c r="AL916">
        <v>48.10427</v>
      </c>
      <c r="AM916">
        <v>47.970460000000003</v>
      </c>
      <c r="AN916">
        <v>47.162120000000002</v>
      </c>
      <c r="AO916">
        <v>46.675710000000002</v>
      </c>
      <c r="AP916">
        <v>46.082880000000003</v>
      </c>
      <c r="AQ916">
        <v>45.865250000000003</v>
      </c>
      <c r="AR916">
        <v>47.276940000000003</v>
      </c>
      <c r="AS916">
        <v>49.918199999999999</v>
      </c>
      <c r="AT916">
        <v>51.150109999999998</v>
      </c>
      <c r="AU916">
        <v>52.915799999999997</v>
      </c>
      <c r="AV916">
        <v>54.159210000000002</v>
      </c>
      <c r="AW916">
        <v>55.100749999999998</v>
      </c>
      <c r="AX916">
        <v>55.199449999999999</v>
      </c>
      <c r="AY916">
        <v>55.287520000000001</v>
      </c>
      <c r="AZ916">
        <v>54.361379999999997</v>
      </c>
      <c r="BA916">
        <v>53.127090000000003</v>
      </c>
      <c r="BB916">
        <v>50.831139999999998</v>
      </c>
      <c r="BC916">
        <v>49.466549999999998</v>
      </c>
      <c r="BD916">
        <v>48.90072</v>
      </c>
      <c r="BE916">
        <v>46.77975</v>
      </c>
      <c r="BF916">
        <v>46.171709999999997</v>
      </c>
      <c r="BG916">
        <v>45.414999999999999</v>
      </c>
      <c r="BH916">
        <v>-429.13959999999997</v>
      </c>
      <c r="BI916">
        <v>-412.80270000000002</v>
      </c>
      <c r="BJ916">
        <v>-271.82339999999999</v>
      </c>
      <c r="BK916">
        <v>-207.20509999999999</v>
      </c>
      <c r="BL916">
        <v>-146.16409999999999</v>
      </c>
      <c r="BM916">
        <v>153.3905</v>
      </c>
      <c r="BN916">
        <v>707.23789999999997</v>
      </c>
      <c r="BO916">
        <v>70.464129999999997</v>
      </c>
      <c r="BP916">
        <v>-1348.086</v>
      </c>
      <c r="BQ916">
        <v>-1119.854</v>
      </c>
      <c r="BR916">
        <v>-624.63819999999998</v>
      </c>
      <c r="BS916">
        <v>-395.72410000000002</v>
      </c>
      <c r="BT916">
        <v>95.808750000000003</v>
      </c>
      <c r="BU916">
        <v>814.28970000000004</v>
      </c>
      <c r="BV916">
        <v>1954.3040000000001</v>
      </c>
      <c r="BW916">
        <v>1075.451</v>
      </c>
      <c r="BX916">
        <v>512.298</v>
      </c>
      <c r="BY916">
        <v>334.6626</v>
      </c>
      <c r="BZ916">
        <v>-139.56139999999999</v>
      </c>
      <c r="CA916">
        <v>-768.36080000000004</v>
      </c>
      <c r="CB916">
        <v>-1032.865</v>
      </c>
      <c r="CC916">
        <v>-1021.802</v>
      </c>
      <c r="CD916">
        <v>-1130.7170000000001</v>
      </c>
      <c r="CE916">
        <v>-819.82069999999999</v>
      </c>
      <c r="CF916" s="20">
        <v>14580.56</v>
      </c>
      <c r="CG916" s="20">
        <v>16341.07</v>
      </c>
      <c r="CH916" s="20">
        <v>14356.85</v>
      </c>
      <c r="CI916" s="20">
        <v>13821.05</v>
      </c>
      <c r="CJ916" s="20">
        <v>12167.71</v>
      </c>
      <c r="CK916" s="20">
        <v>10680.4</v>
      </c>
      <c r="CL916" s="20">
        <v>13297.18</v>
      </c>
      <c r="CM916" s="20">
        <v>13351.63</v>
      </c>
      <c r="CN916" s="20">
        <v>8952.4549999999999</v>
      </c>
      <c r="CO916" s="20">
        <v>6981.9070000000002</v>
      </c>
      <c r="CP916" s="20">
        <v>4411.5780000000004</v>
      </c>
      <c r="CQ916" s="20">
        <v>1855.6289999999999</v>
      </c>
      <c r="CR916" s="20">
        <v>3338.3090000000002</v>
      </c>
      <c r="CS916" s="20">
        <v>6469.2129999999997</v>
      </c>
      <c r="CT916" s="20">
        <v>16736.490000000002</v>
      </c>
      <c r="CU916" s="20">
        <v>28150.68</v>
      </c>
      <c r="CV916" s="20">
        <v>31132.52</v>
      </c>
      <c r="CW916" s="20">
        <v>47412.22</v>
      </c>
      <c r="CX916" s="20">
        <v>38941.370000000003</v>
      </c>
      <c r="CY916" s="20">
        <v>33893.71</v>
      </c>
      <c r="CZ916" s="20">
        <v>34576</v>
      </c>
      <c r="DA916" s="20">
        <v>24124.84</v>
      </c>
      <c r="DB916" s="20">
        <v>23093.67</v>
      </c>
      <c r="DC916" s="20">
        <v>22098.05</v>
      </c>
      <c r="DD916">
        <v>0</v>
      </c>
      <c r="DE916">
        <v>0</v>
      </c>
      <c r="DF916">
        <v>0</v>
      </c>
    </row>
    <row r="917" spans="1:110" x14ac:dyDescent="0.25">
      <c r="A917" s="16" t="str">
        <f t="shared" si="14"/>
        <v>Program Specific_CPP_All_All_CAISO_1-in-2_MONTHLY SYSTEM PEAK DAY_2031_3</v>
      </c>
      <c r="B917" t="s">
        <v>196</v>
      </c>
      <c r="C917" t="s">
        <v>121</v>
      </c>
      <c r="D917" t="s">
        <v>7</v>
      </c>
      <c r="E917" t="s">
        <v>7</v>
      </c>
      <c r="F917" t="s">
        <v>110</v>
      </c>
      <c r="G917" t="s">
        <v>111</v>
      </c>
      <c r="H917" t="s">
        <v>20</v>
      </c>
      <c r="I917">
        <v>2031</v>
      </c>
      <c r="J917">
        <v>3</v>
      </c>
      <c r="K917">
        <v>3063</v>
      </c>
      <c r="L917">
        <v>87779.62</v>
      </c>
      <c r="M917">
        <v>86093.71</v>
      </c>
      <c r="N917">
        <v>85291.45</v>
      </c>
      <c r="O917">
        <v>85524.18</v>
      </c>
      <c r="P917">
        <v>88301.89</v>
      </c>
      <c r="Q917">
        <v>95184.18</v>
      </c>
      <c r="R917">
        <v>105870.8</v>
      </c>
      <c r="S917">
        <v>111889.2</v>
      </c>
      <c r="T917">
        <v>115295.2</v>
      </c>
      <c r="U917">
        <v>116973.6</v>
      </c>
      <c r="V917">
        <v>118717.3</v>
      </c>
      <c r="W917">
        <v>119606.3</v>
      </c>
      <c r="X917">
        <v>119928.4</v>
      </c>
      <c r="Y917">
        <v>119617.1</v>
      </c>
      <c r="Z917">
        <v>118067.6</v>
      </c>
      <c r="AA917">
        <v>115441.3</v>
      </c>
      <c r="AB917">
        <v>112078.5</v>
      </c>
      <c r="AC917">
        <v>109578.7</v>
      </c>
      <c r="AD917">
        <v>107054.2</v>
      </c>
      <c r="AE917">
        <v>105795.3</v>
      </c>
      <c r="AF917">
        <v>102243.4</v>
      </c>
      <c r="AG917">
        <v>98930.73</v>
      </c>
      <c r="AH917">
        <v>94472.59</v>
      </c>
      <c r="AI917">
        <v>90610.31</v>
      </c>
      <c r="AJ917">
        <v>52.370649999999998</v>
      </c>
      <c r="AK917">
        <v>52.29542</v>
      </c>
      <c r="AL917">
        <v>52.046999999999997</v>
      </c>
      <c r="AM917">
        <v>51.559429999999999</v>
      </c>
      <c r="AN917">
        <v>51.321379999999998</v>
      </c>
      <c r="AO917">
        <v>50.81371</v>
      </c>
      <c r="AP917">
        <v>50.340600000000002</v>
      </c>
      <c r="AQ917">
        <v>50.668599999999998</v>
      </c>
      <c r="AR917">
        <v>53.212380000000003</v>
      </c>
      <c r="AS917">
        <v>56.799630000000001</v>
      </c>
      <c r="AT917">
        <v>60.241289999999999</v>
      </c>
      <c r="AU917">
        <v>62.756929999999997</v>
      </c>
      <c r="AV917">
        <v>63.663110000000003</v>
      </c>
      <c r="AW917">
        <v>65.240359999999995</v>
      </c>
      <c r="AX917">
        <v>64.654269999999997</v>
      </c>
      <c r="AY917">
        <v>65.064989999999995</v>
      </c>
      <c r="AZ917">
        <v>63.855170000000001</v>
      </c>
      <c r="BA917">
        <v>61.843440000000001</v>
      </c>
      <c r="BB917">
        <v>58.686439999999997</v>
      </c>
      <c r="BC917">
        <v>57.029089999999997</v>
      </c>
      <c r="BD917">
        <v>56.186079999999997</v>
      </c>
      <c r="BE917">
        <v>54.917789999999997</v>
      </c>
      <c r="BF917">
        <v>54.326129999999999</v>
      </c>
      <c r="BG917">
        <v>53.562930000000001</v>
      </c>
      <c r="BH917">
        <v>-548.38829999999996</v>
      </c>
      <c r="BI917">
        <v>-525.32349999999997</v>
      </c>
      <c r="BJ917">
        <v>-361.4425</v>
      </c>
      <c r="BK917">
        <v>-285.35570000000001</v>
      </c>
      <c r="BL917">
        <v>-202.68289999999999</v>
      </c>
      <c r="BM917">
        <v>153.1259</v>
      </c>
      <c r="BN917">
        <v>787.48519999999996</v>
      </c>
      <c r="BO917">
        <v>71.003680000000003</v>
      </c>
      <c r="BP917">
        <v>-1427.7090000000001</v>
      </c>
      <c r="BQ917">
        <v>-1176.77</v>
      </c>
      <c r="BR917">
        <v>-649.678</v>
      </c>
      <c r="BS917">
        <v>-411.85730000000001</v>
      </c>
      <c r="BT917">
        <v>104.28489999999999</v>
      </c>
      <c r="BU917">
        <v>863.72910000000002</v>
      </c>
      <c r="BV917">
        <v>2064.4189999999999</v>
      </c>
      <c r="BW917">
        <v>1138.827</v>
      </c>
      <c r="BX917">
        <v>531.57680000000005</v>
      </c>
      <c r="BY917">
        <v>343.29070000000002</v>
      </c>
      <c r="BZ917">
        <v>-143.1574</v>
      </c>
      <c r="CA917">
        <v>-846.63520000000005</v>
      </c>
      <c r="CB917">
        <v>-1152.933</v>
      </c>
      <c r="CC917">
        <v>-1159.903</v>
      </c>
      <c r="CD917">
        <v>-1319.133</v>
      </c>
      <c r="CE917">
        <v>-999.5539</v>
      </c>
      <c r="CF917" s="20">
        <v>18981.18</v>
      </c>
      <c r="CG917" s="20">
        <v>21637.77</v>
      </c>
      <c r="CH917" s="20">
        <v>19085.740000000002</v>
      </c>
      <c r="CI917" s="20">
        <v>18299.66</v>
      </c>
      <c r="CJ917" s="20">
        <v>15762.58</v>
      </c>
      <c r="CK917" s="20">
        <v>13162.6</v>
      </c>
      <c r="CL917" s="20">
        <v>15441.44</v>
      </c>
      <c r="CM917" s="20">
        <v>14896.73</v>
      </c>
      <c r="CN917" s="20">
        <v>9851.0450000000001</v>
      </c>
      <c r="CO917" s="20">
        <v>7647.5889999999999</v>
      </c>
      <c r="CP917" s="20">
        <v>4757.4629999999997</v>
      </c>
      <c r="CQ917" s="20">
        <v>2013.9690000000001</v>
      </c>
      <c r="CR917" s="20">
        <v>3684.6970000000001</v>
      </c>
      <c r="CS917" s="20">
        <v>7109.2849999999999</v>
      </c>
      <c r="CT917" s="20">
        <v>18312.48</v>
      </c>
      <c r="CU917" s="20">
        <v>31145.84</v>
      </c>
      <c r="CV917" s="20">
        <v>33923.19</v>
      </c>
      <c r="CW917" s="20">
        <v>50768.47</v>
      </c>
      <c r="CX917" s="20">
        <v>44166.01</v>
      </c>
      <c r="CY917" s="20">
        <v>40562.519999999997</v>
      </c>
      <c r="CZ917" s="20">
        <v>41822.379999999997</v>
      </c>
      <c r="DA917" s="20">
        <v>29068.47</v>
      </c>
      <c r="DB917" s="20">
        <v>28262.33</v>
      </c>
      <c r="DC917" s="20">
        <v>27853.16</v>
      </c>
      <c r="DD917">
        <v>0</v>
      </c>
      <c r="DE917">
        <v>0</v>
      </c>
      <c r="DF917">
        <v>0</v>
      </c>
    </row>
    <row r="918" spans="1:110" x14ac:dyDescent="0.25">
      <c r="A918" s="16" t="str">
        <f t="shared" si="14"/>
        <v>Program Specific_CPP_All_All_CAISO_1-in-2_MONTHLY SYSTEM PEAK DAY_2031_4</v>
      </c>
      <c r="B918" t="s">
        <v>196</v>
      </c>
      <c r="C918" t="s">
        <v>121</v>
      </c>
      <c r="D918" t="s">
        <v>7</v>
      </c>
      <c r="E918" t="s">
        <v>7</v>
      </c>
      <c r="F918" t="s">
        <v>110</v>
      </c>
      <c r="G918" t="s">
        <v>111</v>
      </c>
      <c r="H918" t="s">
        <v>20</v>
      </c>
      <c r="I918">
        <v>2031</v>
      </c>
      <c r="J918">
        <v>4</v>
      </c>
      <c r="K918">
        <v>3063</v>
      </c>
      <c r="L918">
        <v>85704.25</v>
      </c>
      <c r="M918">
        <v>84078.16</v>
      </c>
      <c r="N918">
        <v>83222.59</v>
      </c>
      <c r="O918">
        <v>83343.960000000006</v>
      </c>
      <c r="P918">
        <v>85300.32</v>
      </c>
      <c r="Q918">
        <v>90756.52</v>
      </c>
      <c r="R918">
        <v>97489.45</v>
      </c>
      <c r="S918">
        <v>100522</v>
      </c>
      <c r="T918">
        <v>102704</v>
      </c>
      <c r="U918">
        <v>105311.6</v>
      </c>
      <c r="V918">
        <v>107852.7</v>
      </c>
      <c r="W918">
        <v>109401.60000000001</v>
      </c>
      <c r="X918">
        <v>110372.7</v>
      </c>
      <c r="Y918">
        <v>111289.3</v>
      </c>
      <c r="Z918">
        <v>110876.1</v>
      </c>
      <c r="AA918">
        <v>109411</v>
      </c>
      <c r="AB918">
        <v>106152.4</v>
      </c>
      <c r="AC918">
        <v>102855.8</v>
      </c>
      <c r="AD918">
        <v>99170.98</v>
      </c>
      <c r="AE918">
        <v>98322.94</v>
      </c>
      <c r="AF918">
        <v>95744.44</v>
      </c>
      <c r="AG918">
        <v>93702.03</v>
      </c>
      <c r="AH918">
        <v>90737.8</v>
      </c>
      <c r="AI918">
        <v>87947.01</v>
      </c>
      <c r="AJ918">
        <v>61.781930000000003</v>
      </c>
      <c r="AK918">
        <v>61.228810000000003</v>
      </c>
      <c r="AL918">
        <v>60.364669999999997</v>
      </c>
      <c r="AM918">
        <v>59.415779999999998</v>
      </c>
      <c r="AN918">
        <v>59.114240000000002</v>
      </c>
      <c r="AO918">
        <v>58.552210000000002</v>
      </c>
      <c r="AP918">
        <v>58.54513</v>
      </c>
      <c r="AQ918">
        <v>58.703360000000004</v>
      </c>
      <c r="AR918">
        <v>63.767359999999996</v>
      </c>
      <c r="AS918">
        <v>67.591160000000002</v>
      </c>
      <c r="AT918">
        <v>72.074709999999996</v>
      </c>
      <c r="AU918">
        <v>75.174909999999997</v>
      </c>
      <c r="AV918">
        <v>77.365989999999996</v>
      </c>
      <c r="AW918">
        <v>78.521559999999994</v>
      </c>
      <c r="AX918">
        <v>78.596360000000004</v>
      </c>
      <c r="AY918">
        <v>78.293700000000001</v>
      </c>
      <c r="AZ918">
        <v>76.855080000000001</v>
      </c>
      <c r="BA918">
        <v>74.729119999999995</v>
      </c>
      <c r="BB918">
        <v>72.162719999999993</v>
      </c>
      <c r="BC918">
        <v>69.573400000000007</v>
      </c>
      <c r="BD918">
        <v>66.381339999999994</v>
      </c>
      <c r="BE918">
        <v>64.624529999999993</v>
      </c>
      <c r="BF918">
        <v>62.923900000000003</v>
      </c>
      <c r="BG918">
        <v>61.769750000000002</v>
      </c>
      <c r="BH918">
        <v>-529.26319999999998</v>
      </c>
      <c r="BI918">
        <v>-508.92189999999999</v>
      </c>
      <c r="BJ918">
        <v>-349.00979999999998</v>
      </c>
      <c r="BK918">
        <v>-272.97879999999998</v>
      </c>
      <c r="BL918">
        <v>-190.46610000000001</v>
      </c>
      <c r="BM918">
        <v>151.7765</v>
      </c>
      <c r="BN918">
        <v>722.375</v>
      </c>
      <c r="BO918">
        <v>67.686899999999994</v>
      </c>
      <c r="BP918">
        <v>-1266.011</v>
      </c>
      <c r="BQ918">
        <v>-1061.3240000000001</v>
      </c>
      <c r="BR918">
        <v>-597.44860000000006</v>
      </c>
      <c r="BS918">
        <v>-381.07569999999998</v>
      </c>
      <c r="BT918">
        <v>94.657319999999999</v>
      </c>
      <c r="BU918">
        <v>804.20749999999998</v>
      </c>
      <c r="BV918">
        <v>1943.0139999999999</v>
      </c>
      <c r="BW918">
        <v>1081.7750000000001</v>
      </c>
      <c r="BX918">
        <v>507.50639999999999</v>
      </c>
      <c r="BY918">
        <v>334.1232</v>
      </c>
      <c r="BZ918">
        <v>-112.2657</v>
      </c>
      <c r="CA918">
        <v>-764.40480000000002</v>
      </c>
      <c r="CB918">
        <v>-1062.8689999999999</v>
      </c>
      <c r="CC918">
        <v>-1085.5219999999999</v>
      </c>
      <c r="CD918">
        <v>-1257.797</v>
      </c>
      <c r="CE918">
        <v>-959.46069999999997</v>
      </c>
      <c r="CF918" s="20">
        <v>18469.05</v>
      </c>
      <c r="CG918" s="20">
        <v>20979.81</v>
      </c>
      <c r="CH918" s="20">
        <v>18393.18</v>
      </c>
      <c r="CI918" s="20">
        <v>17637.78</v>
      </c>
      <c r="CJ918" s="20">
        <v>14957.69</v>
      </c>
      <c r="CK918" s="20">
        <v>12195.13</v>
      </c>
      <c r="CL918" s="20">
        <v>13566.78</v>
      </c>
      <c r="CM918" s="20">
        <v>12462.25</v>
      </c>
      <c r="CN918" s="20">
        <v>8084.2830000000004</v>
      </c>
      <c r="CO918" s="20">
        <v>6444.3109999999997</v>
      </c>
      <c r="CP918" s="20">
        <v>4049.2130000000002</v>
      </c>
      <c r="CQ918" s="20">
        <v>1719.857</v>
      </c>
      <c r="CR918" s="20">
        <v>3156.1689999999999</v>
      </c>
      <c r="CS918" s="20">
        <v>6236.7619999999997</v>
      </c>
      <c r="CT918" s="20">
        <v>16333.49</v>
      </c>
      <c r="CU918" s="20">
        <v>28217.46</v>
      </c>
      <c r="CV918" s="20">
        <v>30784.09</v>
      </c>
      <c r="CW918" s="20">
        <v>46056.08</v>
      </c>
      <c r="CX918" s="20">
        <v>39672.03</v>
      </c>
      <c r="CY918" s="20">
        <v>36788.5</v>
      </c>
      <c r="CZ918" s="20">
        <v>38349.47</v>
      </c>
      <c r="DA918" s="20">
        <v>27296.44</v>
      </c>
      <c r="DB918" s="20">
        <v>26971.96</v>
      </c>
      <c r="DC918" s="20">
        <v>26944.32</v>
      </c>
      <c r="DD918">
        <v>0</v>
      </c>
      <c r="DE918">
        <v>0</v>
      </c>
      <c r="DF918">
        <v>0</v>
      </c>
    </row>
    <row r="919" spans="1:110" x14ac:dyDescent="0.25">
      <c r="A919" s="16" t="str">
        <f t="shared" si="14"/>
        <v>Program Specific_CPP_All_All_CAISO_1-in-2_MONTHLY SYSTEM PEAK DAY_2031_5</v>
      </c>
      <c r="B919" t="s">
        <v>196</v>
      </c>
      <c r="C919" t="s">
        <v>121</v>
      </c>
      <c r="D919" t="s">
        <v>7</v>
      </c>
      <c r="E919" t="s">
        <v>7</v>
      </c>
      <c r="F919" t="s">
        <v>110</v>
      </c>
      <c r="G919" t="s">
        <v>111</v>
      </c>
      <c r="H919" t="s">
        <v>20</v>
      </c>
      <c r="I919">
        <v>2031</v>
      </c>
      <c r="J919">
        <v>5</v>
      </c>
      <c r="K919">
        <v>3063</v>
      </c>
      <c r="L919">
        <v>89736.54</v>
      </c>
      <c r="M919">
        <v>87863.38</v>
      </c>
      <c r="N919">
        <v>86875.46</v>
      </c>
      <c r="O919">
        <v>86801.83</v>
      </c>
      <c r="P919">
        <v>88533.6</v>
      </c>
      <c r="Q919">
        <v>93788.5</v>
      </c>
      <c r="R919">
        <v>100341.9</v>
      </c>
      <c r="S919">
        <v>105803.4</v>
      </c>
      <c r="T919">
        <v>110922.2</v>
      </c>
      <c r="U919">
        <v>115570.4</v>
      </c>
      <c r="V919">
        <v>119781.6</v>
      </c>
      <c r="W919">
        <v>122628.6</v>
      </c>
      <c r="X919">
        <v>124168.9</v>
      </c>
      <c r="Y919">
        <v>125115.9</v>
      </c>
      <c r="Z919">
        <v>124507.2</v>
      </c>
      <c r="AA919">
        <v>122057.7</v>
      </c>
      <c r="AB919">
        <v>118658.3</v>
      </c>
      <c r="AC919">
        <v>114247.2</v>
      </c>
      <c r="AD919">
        <v>108374</v>
      </c>
      <c r="AE919">
        <v>105394.7</v>
      </c>
      <c r="AF919">
        <v>102966.2</v>
      </c>
      <c r="AG919">
        <v>100083.2</v>
      </c>
      <c r="AH919">
        <v>96208.21</v>
      </c>
      <c r="AI919">
        <v>92546.45</v>
      </c>
      <c r="AJ919">
        <v>63.054630000000003</v>
      </c>
      <c r="AK919">
        <v>62.144739999999999</v>
      </c>
      <c r="AL919">
        <v>61.694369999999999</v>
      </c>
      <c r="AM919">
        <v>61.450749999999999</v>
      </c>
      <c r="AN919">
        <v>61.28257</v>
      </c>
      <c r="AO919">
        <v>60.873739999999998</v>
      </c>
      <c r="AP919">
        <v>60.367049999999999</v>
      </c>
      <c r="AQ919">
        <v>61.448529999999998</v>
      </c>
      <c r="AR919">
        <v>63.831310000000002</v>
      </c>
      <c r="AS919">
        <v>66.21293</v>
      </c>
      <c r="AT919">
        <v>69.235219999999998</v>
      </c>
      <c r="AU919">
        <v>72.174880000000002</v>
      </c>
      <c r="AV919">
        <v>73.806870000000004</v>
      </c>
      <c r="AW919">
        <v>75.432140000000004</v>
      </c>
      <c r="AX919">
        <v>75.012529999999998</v>
      </c>
      <c r="AY919">
        <v>74.749979999999994</v>
      </c>
      <c r="AZ919">
        <v>73.550820000000002</v>
      </c>
      <c r="BA919">
        <v>71.381649999999993</v>
      </c>
      <c r="BB919">
        <v>69.205719999999999</v>
      </c>
      <c r="BC919">
        <v>66.841980000000007</v>
      </c>
      <c r="BD919">
        <v>64.99391</v>
      </c>
      <c r="BE919">
        <v>64.140659999999997</v>
      </c>
      <c r="BF919">
        <v>63.719929999999998</v>
      </c>
      <c r="BG919">
        <v>62.794359999999998</v>
      </c>
      <c r="BH919">
        <v>-545.10580000000004</v>
      </c>
      <c r="BI919">
        <v>-523.40110000000004</v>
      </c>
      <c r="BJ919">
        <v>-352.4135</v>
      </c>
      <c r="BK919">
        <v>-270.54450000000003</v>
      </c>
      <c r="BL919">
        <v>-185.86080000000001</v>
      </c>
      <c r="BM919">
        <v>170.24</v>
      </c>
      <c r="BN919">
        <v>739.67989999999998</v>
      </c>
      <c r="BO919">
        <v>74.543639999999996</v>
      </c>
      <c r="BP919">
        <v>-1364.9760000000001</v>
      </c>
      <c r="BQ919">
        <v>-1164.221</v>
      </c>
      <c r="BR919">
        <v>-658.97820000000002</v>
      </c>
      <c r="BS919">
        <v>-423.84449999999998</v>
      </c>
      <c r="BT919">
        <v>108.28319999999999</v>
      </c>
      <c r="BU919">
        <v>903.09609999999998</v>
      </c>
      <c r="BV919">
        <v>2173.7669999999998</v>
      </c>
      <c r="BW919">
        <v>1198.4490000000001</v>
      </c>
      <c r="BX919">
        <v>557.1019</v>
      </c>
      <c r="BY919">
        <v>357.1259</v>
      </c>
      <c r="BZ919">
        <v>-134.702</v>
      </c>
      <c r="CA919">
        <v>-822.52679999999998</v>
      </c>
      <c r="CB919">
        <v>-1147.3119999999999</v>
      </c>
      <c r="CC919">
        <v>-1160.29</v>
      </c>
      <c r="CD919">
        <v>-1329.9449999999999</v>
      </c>
      <c r="CE919">
        <v>-1002.0069999999999</v>
      </c>
      <c r="CF919" s="20">
        <v>20832.48</v>
      </c>
      <c r="CG919" s="20">
        <v>23658.11</v>
      </c>
      <c r="CH919" s="20">
        <v>20806.919999999998</v>
      </c>
      <c r="CI919" s="20">
        <v>19870.009999999998</v>
      </c>
      <c r="CJ919" s="20">
        <v>16693.84</v>
      </c>
      <c r="CK919" s="20">
        <v>13581.04</v>
      </c>
      <c r="CL919" s="20">
        <v>15062.52</v>
      </c>
      <c r="CM919" s="20">
        <v>14204.18</v>
      </c>
      <c r="CN919" s="20">
        <v>9548.1919999999991</v>
      </c>
      <c r="CO919" s="20">
        <v>7689.9340000000002</v>
      </c>
      <c r="CP919" s="20">
        <v>4908.3860000000004</v>
      </c>
      <c r="CQ919" s="20">
        <v>2131.165</v>
      </c>
      <c r="CR919" s="20">
        <v>3940.5569999999998</v>
      </c>
      <c r="CS919" s="20">
        <v>7726.567</v>
      </c>
      <c r="CT919" s="20">
        <v>20210.64</v>
      </c>
      <c r="CU919" s="20">
        <v>34200.75</v>
      </c>
      <c r="CV919" s="20">
        <v>37470.92</v>
      </c>
      <c r="CW919" s="20">
        <v>55089.4</v>
      </c>
      <c r="CX919" s="20">
        <v>46227.28</v>
      </c>
      <c r="CY919" s="20">
        <v>42004.31</v>
      </c>
      <c r="CZ919" s="20">
        <v>43889.77</v>
      </c>
      <c r="DA919" s="20">
        <v>31055.88</v>
      </c>
      <c r="DB919" s="20">
        <v>30709.4</v>
      </c>
      <c r="DC919" s="20">
        <v>30370.63</v>
      </c>
      <c r="DD919">
        <v>0</v>
      </c>
      <c r="DE919">
        <v>0</v>
      </c>
      <c r="DF919">
        <v>0</v>
      </c>
    </row>
    <row r="920" spans="1:110" x14ac:dyDescent="0.25">
      <c r="A920" s="16" t="str">
        <f t="shared" si="14"/>
        <v>Program Specific_CPP_All_All_CAISO_1-in-2_MONTHLY SYSTEM PEAK DAY_2031_6</v>
      </c>
      <c r="B920" t="s">
        <v>196</v>
      </c>
      <c r="C920" t="s">
        <v>121</v>
      </c>
      <c r="D920" t="s">
        <v>7</v>
      </c>
      <c r="E920" t="s">
        <v>7</v>
      </c>
      <c r="F920" t="s">
        <v>110</v>
      </c>
      <c r="G920" t="s">
        <v>111</v>
      </c>
      <c r="H920" t="s">
        <v>20</v>
      </c>
      <c r="I920">
        <v>2031</v>
      </c>
      <c r="J920">
        <v>6</v>
      </c>
      <c r="K920">
        <v>3063</v>
      </c>
      <c r="L920">
        <v>92443.99</v>
      </c>
      <c r="M920">
        <v>90516.39</v>
      </c>
      <c r="N920">
        <v>89503.17</v>
      </c>
      <c r="O920">
        <v>89542.86</v>
      </c>
      <c r="P920">
        <v>91501.8</v>
      </c>
      <c r="Q920">
        <v>97017.21</v>
      </c>
      <c r="R920">
        <v>104630.3</v>
      </c>
      <c r="S920">
        <v>111490</v>
      </c>
      <c r="T920">
        <v>117608.1</v>
      </c>
      <c r="U920">
        <v>122874.2</v>
      </c>
      <c r="V920">
        <v>127326.39999999999</v>
      </c>
      <c r="W920">
        <v>130530.2</v>
      </c>
      <c r="X920">
        <v>132161</v>
      </c>
      <c r="Y920">
        <v>133297.5</v>
      </c>
      <c r="Z920">
        <v>132697.29999999999</v>
      </c>
      <c r="AA920">
        <v>129952.1</v>
      </c>
      <c r="AB920">
        <v>126107.2</v>
      </c>
      <c r="AC920">
        <v>121204.5</v>
      </c>
      <c r="AD920">
        <v>114825.9</v>
      </c>
      <c r="AE920">
        <v>111009.9</v>
      </c>
      <c r="AF920">
        <v>108269.5</v>
      </c>
      <c r="AG920">
        <v>104969.2</v>
      </c>
      <c r="AH920">
        <v>100292.9</v>
      </c>
      <c r="AI920">
        <v>96031.46</v>
      </c>
      <c r="AJ920">
        <v>63.19023</v>
      </c>
      <c r="AK920">
        <v>62.747329999999998</v>
      </c>
      <c r="AL920">
        <v>62.713209999999997</v>
      </c>
      <c r="AM920">
        <v>62.602550000000001</v>
      </c>
      <c r="AN920">
        <v>62.546100000000003</v>
      </c>
      <c r="AO920">
        <v>62.555950000000003</v>
      </c>
      <c r="AP920">
        <v>62.460830000000001</v>
      </c>
      <c r="AQ920">
        <v>62.837229999999998</v>
      </c>
      <c r="AR920">
        <v>63.678249999999998</v>
      </c>
      <c r="AS920">
        <v>66.905739999999994</v>
      </c>
      <c r="AT920">
        <v>69.877560000000003</v>
      </c>
      <c r="AU920">
        <v>71.557990000000004</v>
      </c>
      <c r="AV920">
        <v>73.786699999999996</v>
      </c>
      <c r="AW920">
        <v>74.385549999999995</v>
      </c>
      <c r="AX920">
        <v>74.234859999999998</v>
      </c>
      <c r="AY920">
        <v>73.633459999999999</v>
      </c>
      <c r="AZ920">
        <v>74.285150000000002</v>
      </c>
      <c r="BA920">
        <v>73.981639999999999</v>
      </c>
      <c r="BB920">
        <v>72.669079999999994</v>
      </c>
      <c r="BC920">
        <v>70.310270000000003</v>
      </c>
      <c r="BD920">
        <v>67.70326</v>
      </c>
      <c r="BE920">
        <v>65.73845</v>
      </c>
      <c r="BF920">
        <v>65.007900000000006</v>
      </c>
      <c r="BG920">
        <v>64.080160000000006</v>
      </c>
      <c r="BH920">
        <v>-562.27290000000005</v>
      </c>
      <c r="BI920">
        <v>-538.41390000000001</v>
      </c>
      <c r="BJ920">
        <v>-361.39859999999999</v>
      </c>
      <c r="BK920">
        <v>-276.38810000000001</v>
      </c>
      <c r="BL920">
        <v>-189.43049999999999</v>
      </c>
      <c r="BM920">
        <v>177.92</v>
      </c>
      <c r="BN920">
        <v>771.34310000000005</v>
      </c>
      <c r="BO920">
        <v>77.304990000000004</v>
      </c>
      <c r="BP920">
        <v>-1449.873</v>
      </c>
      <c r="BQ920">
        <v>-1236.886</v>
      </c>
      <c r="BR920">
        <v>-693.49239999999998</v>
      </c>
      <c r="BS920">
        <v>-443.15800000000002</v>
      </c>
      <c r="BT920">
        <v>119.9743</v>
      </c>
      <c r="BU920">
        <v>960.35019999999997</v>
      </c>
      <c r="BV920">
        <v>2301.511</v>
      </c>
      <c r="BW920">
        <v>1263.3219999999999</v>
      </c>
      <c r="BX920">
        <v>574.60599999999999</v>
      </c>
      <c r="BY920">
        <v>357.73950000000002</v>
      </c>
      <c r="BZ920">
        <v>-161.3322</v>
      </c>
      <c r="CA920">
        <v>-878.00900000000001</v>
      </c>
      <c r="CB920">
        <v>-1216.8820000000001</v>
      </c>
      <c r="CC920">
        <v>-1222.579</v>
      </c>
      <c r="CD920">
        <v>-1388.845</v>
      </c>
      <c r="CE920">
        <v>-1040.7550000000001</v>
      </c>
      <c r="CF920">
        <v>22060.28</v>
      </c>
      <c r="CG920">
        <v>25181.22</v>
      </c>
      <c r="CH920">
        <v>22196.43</v>
      </c>
      <c r="CI920">
        <v>21295.95</v>
      </c>
      <c r="CJ920">
        <v>17968.63</v>
      </c>
      <c r="CK920">
        <v>14611.58</v>
      </c>
      <c r="CL920">
        <v>16367.88</v>
      </c>
      <c r="CM920">
        <v>15613.06</v>
      </c>
      <c r="CN920">
        <v>10593.29</v>
      </c>
      <c r="CO920">
        <v>8553.1630000000005</v>
      </c>
      <c r="CP920">
        <v>5407.0959999999995</v>
      </c>
      <c r="CQ920" s="20">
        <v>2339.0239999999999</v>
      </c>
      <c r="CR920" s="20">
        <v>4314.866</v>
      </c>
      <c r="CS920" s="20">
        <v>8482.1749999999993</v>
      </c>
      <c r="CT920" s="20">
        <v>22195.87</v>
      </c>
      <c r="CU920" s="20">
        <v>37317.839999999997</v>
      </c>
      <c r="CV920" s="20">
        <v>40546.269999999997</v>
      </c>
      <c r="CW920" s="20">
        <v>59283.14</v>
      </c>
      <c r="CX920" s="20">
        <v>50040.09</v>
      </c>
      <c r="CY920" s="20">
        <v>45566.49</v>
      </c>
      <c r="CZ920" s="20">
        <v>47345.1</v>
      </c>
      <c r="DA920">
        <v>33569.14</v>
      </c>
      <c r="DB920">
        <v>33105.19</v>
      </c>
      <c r="DC920">
        <v>32626.880000000001</v>
      </c>
      <c r="DD920">
        <v>0</v>
      </c>
      <c r="DE920">
        <v>0</v>
      </c>
      <c r="DF920">
        <v>0</v>
      </c>
    </row>
    <row r="921" spans="1:110" x14ac:dyDescent="0.25">
      <c r="A921" s="16" t="str">
        <f t="shared" si="14"/>
        <v>Program Specific_CPP_All_All_CAISO_1-in-2_MONTHLY SYSTEM PEAK DAY_2031_7</v>
      </c>
      <c r="B921" t="s">
        <v>196</v>
      </c>
      <c r="C921" t="s">
        <v>121</v>
      </c>
      <c r="D921" t="s">
        <v>7</v>
      </c>
      <c r="E921" t="s">
        <v>7</v>
      </c>
      <c r="F921" t="s">
        <v>110</v>
      </c>
      <c r="G921" t="s">
        <v>111</v>
      </c>
      <c r="H921" t="s">
        <v>20</v>
      </c>
      <c r="I921">
        <v>2031</v>
      </c>
      <c r="J921">
        <v>7</v>
      </c>
      <c r="K921">
        <v>3063</v>
      </c>
      <c r="L921">
        <v>96034</v>
      </c>
      <c r="M921">
        <v>93896.8</v>
      </c>
      <c r="N921">
        <v>92710.8</v>
      </c>
      <c r="O921">
        <v>92712.53</v>
      </c>
      <c r="P921">
        <v>94889.45</v>
      </c>
      <c r="Q921">
        <v>101258.1</v>
      </c>
      <c r="R921">
        <v>109630.1</v>
      </c>
      <c r="S921">
        <v>116741.5</v>
      </c>
      <c r="T921">
        <v>123203.3</v>
      </c>
      <c r="U921">
        <v>129084.1</v>
      </c>
      <c r="V921">
        <v>134567.6</v>
      </c>
      <c r="W921">
        <v>138420.1</v>
      </c>
      <c r="X921">
        <v>140382.20000000001</v>
      </c>
      <c r="Y921">
        <v>141473.70000000001</v>
      </c>
      <c r="Z921">
        <v>140891.6</v>
      </c>
      <c r="AA921">
        <v>138215.5</v>
      </c>
      <c r="AB921">
        <v>134207.6</v>
      </c>
      <c r="AC921">
        <v>128946</v>
      </c>
      <c r="AD921">
        <v>121915.3</v>
      </c>
      <c r="AE921">
        <v>117318.5</v>
      </c>
      <c r="AF921">
        <v>113661.9</v>
      </c>
      <c r="AG921">
        <v>109696</v>
      </c>
      <c r="AH921">
        <v>104318.8</v>
      </c>
      <c r="AI921">
        <v>99526.14</v>
      </c>
      <c r="AJ921">
        <v>67.446969999999993</v>
      </c>
      <c r="AK921">
        <v>67.312820000000002</v>
      </c>
      <c r="AL921">
        <v>67.001779999999997</v>
      </c>
      <c r="AM921">
        <v>67.045860000000005</v>
      </c>
      <c r="AN921">
        <v>67.163539999999998</v>
      </c>
      <c r="AO921">
        <v>67.116839999999996</v>
      </c>
      <c r="AP921">
        <v>67.018109999999993</v>
      </c>
      <c r="AQ921">
        <v>68.279300000000006</v>
      </c>
      <c r="AR921">
        <v>70.35351</v>
      </c>
      <c r="AS921">
        <v>73.068529999999996</v>
      </c>
      <c r="AT921">
        <v>75.688890000000001</v>
      </c>
      <c r="AU921">
        <v>77.302139999999994</v>
      </c>
      <c r="AV921">
        <v>78.075779999999995</v>
      </c>
      <c r="AW921">
        <v>77.900689999999997</v>
      </c>
      <c r="AX921">
        <v>78.221069999999997</v>
      </c>
      <c r="AY921">
        <v>78.524550000000005</v>
      </c>
      <c r="AZ921">
        <v>76.715130000000002</v>
      </c>
      <c r="BA921">
        <v>75.975470000000001</v>
      </c>
      <c r="BB921">
        <v>75.360259999999997</v>
      </c>
      <c r="BC921">
        <v>73.200819999999993</v>
      </c>
      <c r="BD921">
        <v>70.811480000000003</v>
      </c>
      <c r="BE921">
        <v>69.814869999999999</v>
      </c>
      <c r="BF921">
        <v>69.69256</v>
      </c>
      <c r="BG921">
        <v>69.600300000000004</v>
      </c>
      <c r="BH921">
        <v>-581.59659999999997</v>
      </c>
      <c r="BI921">
        <v>-556.50369999999998</v>
      </c>
      <c r="BJ921">
        <v>-372.61529999999999</v>
      </c>
      <c r="BK921">
        <v>-284.16289999999998</v>
      </c>
      <c r="BL921">
        <v>-193.7448</v>
      </c>
      <c r="BM921">
        <v>187.46639999999999</v>
      </c>
      <c r="BN921">
        <v>807.85730000000001</v>
      </c>
      <c r="BO921">
        <v>81.449219999999997</v>
      </c>
      <c r="BP921">
        <v>-1519.2059999999999</v>
      </c>
      <c r="BQ921">
        <v>-1298.8779999999999</v>
      </c>
      <c r="BR921">
        <v>-729.77539999999999</v>
      </c>
      <c r="BS921">
        <v>-466.33240000000001</v>
      </c>
      <c r="BT921">
        <v>128.91059999999999</v>
      </c>
      <c r="BU921">
        <v>1018.876</v>
      </c>
      <c r="BV921">
        <v>2441.61</v>
      </c>
      <c r="BW921">
        <v>1343.194</v>
      </c>
      <c r="BX921">
        <v>610.80859999999996</v>
      </c>
      <c r="BY921">
        <v>378.00740000000002</v>
      </c>
      <c r="BZ921">
        <v>-176.38640000000001</v>
      </c>
      <c r="CA921">
        <v>-931.7953</v>
      </c>
      <c r="CB921">
        <v>-1278.701</v>
      </c>
      <c r="CC921">
        <v>-1278.203</v>
      </c>
      <c r="CD921">
        <v>-1444.498</v>
      </c>
      <c r="CE921">
        <v>-1078.4100000000001</v>
      </c>
      <c r="CF921" s="20">
        <v>23981.89</v>
      </c>
      <c r="CG921" s="20">
        <v>27290.36</v>
      </c>
      <c r="CH921" s="20">
        <v>23936.22</v>
      </c>
      <c r="CI921" s="20">
        <v>22947.200000000001</v>
      </c>
      <c r="CJ921" s="20">
        <v>19468.07</v>
      </c>
      <c r="CK921" s="20">
        <v>15997.7</v>
      </c>
      <c r="CL921" s="20">
        <v>18038.330000000002</v>
      </c>
      <c r="CM921" s="20">
        <v>17185.669999999998</v>
      </c>
      <c r="CN921" s="20">
        <v>11605.36</v>
      </c>
      <c r="CO921" s="20">
        <v>9356.8359999999993</v>
      </c>
      <c r="CP921" s="20">
        <v>5973.8549999999996</v>
      </c>
      <c r="CQ921" s="20">
        <v>2594.5239999999999</v>
      </c>
      <c r="CR921" s="20">
        <v>4819.4750000000004</v>
      </c>
      <c r="CS921" s="20">
        <v>9490.8119999999999</v>
      </c>
      <c r="CT921" s="20">
        <v>24915.599999999999</v>
      </c>
      <c r="CU921" s="20">
        <v>42158.98</v>
      </c>
      <c r="CV921" s="20">
        <v>45846.89</v>
      </c>
      <c r="CW921" s="20">
        <v>66749.210000000006</v>
      </c>
      <c r="CX921" s="20">
        <v>55877.440000000002</v>
      </c>
      <c r="CY921" s="20">
        <v>50531.45</v>
      </c>
      <c r="CZ921" s="20">
        <v>52036.27</v>
      </c>
      <c r="DA921" s="20">
        <v>36598.07</v>
      </c>
      <c r="DB921" s="20">
        <v>35827.300000000003</v>
      </c>
      <c r="DC921" s="20">
        <v>35061.32</v>
      </c>
      <c r="DD921">
        <v>0</v>
      </c>
      <c r="DE921">
        <v>0</v>
      </c>
      <c r="DF921">
        <v>0</v>
      </c>
    </row>
    <row r="922" spans="1:110" x14ac:dyDescent="0.25">
      <c r="A922" s="16" t="str">
        <f t="shared" si="14"/>
        <v>Program Specific_CPP_All_All_CAISO_1-in-2_MONTHLY SYSTEM PEAK DAY_2031_8</v>
      </c>
      <c r="B922" t="s">
        <v>196</v>
      </c>
      <c r="C922" t="s">
        <v>121</v>
      </c>
      <c r="D922" t="s">
        <v>7</v>
      </c>
      <c r="E922" t="s">
        <v>7</v>
      </c>
      <c r="F922" t="s">
        <v>110</v>
      </c>
      <c r="G922" t="s">
        <v>111</v>
      </c>
      <c r="H922" t="s">
        <v>20</v>
      </c>
      <c r="I922">
        <v>2031</v>
      </c>
      <c r="J922">
        <v>8</v>
      </c>
      <c r="K922">
        <v>3063</v>
      </c>
      <c r="L922">
        <v>100928.6</v>
      </c>
      <c r="M922">
        <v>98460.02</v>
      </c>
      <c r="N922">
        <v>97288.97</v>
      </c>
      <c r="O922">
        <v>97355.16</v>
      </c>
      <c r="P922">
        <v>99907.66</v>
      </c>
      <c r="Q922">
        <v>107324.4</v>
      </c>
      <c r="R922">
        <v>117830.5</v>
      </c>
      <c r="S922">
        <v>125768.4</v>
      </c>
      <c r="T922">
        <v>133077.20000000001</v>
      </c>
      <c r="U922">
        <v>139766.39999999999</v>
      </c>
      <c r="V922">
        <v>145881.70000000001</v>
      </c>
      <c r="W922">
        <v>150106.20000000001</v>
      </c>
      <c r="X922">
        <v>152462.6</v>
      </c>
      <c r="Y922">
        <v>153777</v>
      </c>
      <c r="Z922">
        <v>152931.79999999999</v>
      </c>
      <c r="AA922">
        <v>149969.70000000001</v>
      </c>
      <c r="AB922">
        <v>144883.20000000001</v>
      </c>
      <c r="AC922">
        <v>138463</v>
      </c>
      <c r="AD922">
        <v>130084.8</v>
      </c>
      <c r="AE922">
        <v>125026.4</v>
      </c>
      <c r="AF922">
        <v>120061.5</v>
      </c>
      <c r="AG922">
        <v>115691.3</v>
      </c>
      <c r="AH922">
        <v>109777.8</v>
      </c>
      <c r="AI922">
        <v>104772.3</v>
      </c>
      <c r="AJ922">
        <v>74.436059999999998</v>
      </c>
      <c r="AK922">
        <v>73.634680000000003</v>
      </c>
      <c r="AL922">
        <v>72.813019999999995</v>
      </c>
      <c r="AM922">
        <v>72.415729999999996</v>
      </c>
      <c r="AN922">
        <v>71.735200000000006</v>
      </c>
      <c r="AO922">
        <v>71.426760000000002</v>
      </c>
      <c r="AP922">
        <v>71.168959999999998</v>
      </c>
      <c r="AQ922">
        <v>72.708560000000006</v>
      </c>
      <c r="AR922">
        <v>75.888980000000004</v>
      </c>
      <c r="AS922">
        <v>80.582490000000007</v>
      </c>
      <c r="AT922">
        <v>84.354709999999997</v>
      </c>
      <c r="AU922">
        <v>86.734390000000005</v>
      </c>
      <c r="AV922">
        <v>88.093680000000006</v>
      </c>
      <c r="AW922">
        <v>88.391630000000006</v>
      </c>
      <c r="AX922">
        <v>88.736689999999996</v>
      </c>
      <c r="AY922">
        <v>88.547899999999998</v>
      </c>
      <c r="AZ922">
        <v>87.609449999999995</v>
      </c>
      <c r="BA922">
        <v>86.255269999999996</v>
      </c>
      <c r="BB922">
        <v>83.097170000000006</v>
      </c>
      <c r="BC922">
        <v>81.199849999999998</v>
      </c>
      <c r="BD922">
        <v>78.551910000000007</v>
      </c>
      <c r="BE922">
        <v>76.852440000000001</v>
      </c>
      <c r="BF922">
        <v>76.083590000000001</v>
      </c>
      <c r="BG922">
        <v>74.887110000000007</v>
      </c>
      <c r="BH922">
        <v>-609.01649999999995</v>
      </c>
      <c r="BI922">
        <v>-581.55229999999995</v>
      </c>
      <c r="BJ922">
        <v>-387.65539999999999</v>
      </c>
      <c r="BK922">
        <v>-293.88389999999998</v>
      </c>
      <c r="BL922">
        <v>-198.47989999999999</v>
      </c>
      <c r="BM922">
        <v>205.37450000000001</v>
      </c>
      <c r="BN922">
        <v>867.20330000000001</v>
      </c>
      <c r="BO922">
        <v>89.595089999999999</v>
      </c>
      <c r="BP922">
        <v>-1638.633</v>
      </c>
      <c r="BQ922">
        <v>-1406.7439999999999</v>
      </c>
      <c r="BR922">
        <v>-791.99090000000001</v>
      </c>
      <c r="BS922">
        <v>-505.76049999999998</v>
      </c>
      <c r="BT922">
        <v>139.8931</v>
      </c>
      <c r="BU922">
        <v>1107.7449999999999</v>
      </c>
      <c r="BV922">
        <v>2651.9969999999998</v>
      </c>
      <c r="BW922">
        <v>1460.3620000000001</v>
      </c>
      <c r="BX922">
        <v>661.80889999999999</v>
      </c>
      <c r="BY922">
        <v>409.55579999999998</v>
      </c>
      <c r="BZ922">
        <v>-181.21950000000001</v>
      </c>
      <c r="CA922">
        <v>-997.83810000000005</v>
      </c>
      <c r="CB922">
        <v>-1352.829</v>
      </c>
      <c r="CC922">
        <v>-1347.846</v>
      </c>
      <c r="CD922">
        <v>-1520.1559999999999</v>
      </c>
      <c r="CE922">
        <v>-1132.557</v>
      </c>
      <c r="CF922">
        <v>26652.07</v>
      </c>
      <c r="CG922">
        <v>30208.52</v>
      </c>
      <c r="CH922">
        <v>26604.01</v>
      </c>
      <c r="CI922">
        <v>25579.55</v>
      </c>
      <c r="CJ922">
        <v>21893.71</v>
      </c>
      <c r="CK922">
        <v>18297.21</v>
      </c>
      <c r="CL922">
        <v>21071.01</v>
      </c>
      <c r="CM922">
        <v>20213.18</v>
      </c>
      <c r="CN922">
        <v>13680.96</v>
      </c>
      <c r="CO922" s="20">
        <v>11034.78</v>
      </c>
      <c r="CP922">
        <v>7039.9430000000002</v>
      </c>
      <c r="CQ922" s="20">
        <v>3051.7240000000002</v>
      </c>
      <c r="CR922" s="20">
        <v>5688.6170000000002</v>
      </c>
      <c r="CS922" s="20">
        <v>11261.02</v>
      </c>
      <c r="CT922" s="20">
        <v>29454.75</v>
      </c>
      <c r="CU922" s="20">
        <v>50020.24</v>
      </c>
      <c r="CV922" s="20">
        <v>53709.73</v>
      </c>
      <c r="CW922" s="20">
        <v>77495.45</v>
      </c>
      <c r="CX922" s="20">
        <v>64396.75</v>
      </c>
      <c r="CY922" s="20">
        <v>56914.09</v>
      </c>
      <c r="CZ922" s="20">
        <v>57796.480000000003</v>
      </c>
      <c r="DA922">
        <v>40732.769999999997</v>
      </c>
      <c r="DB922">
        <v>39666.980000000003</v>
      </c>
      <c r="DC922">
        <v>39069.96</v>
      </c>
      <c r="DD922">
        <v>0</v>
      </c>
      <c r="DE922">
        <v>0</v>
      </c>
      <c r="DF922">
        <v>0</v>
      </c>
    </row>
    <row r="923" spans="1:110" x14ac:dyDescent="0.25">
      <c r="A923" s="16" t="str">
        <f t="shared" si="14"/>
        <v>Program Specific_CPP_All_All_CAISO_1-in-2_MONTHLY SYSTEM PEAK DAY_2031_9</v>
      </c>
      <c r="B923" t="s">
        <v>196</v>
      </c>
      <c r="C923" t="s">
        <v>121</v>
      </c>
      <c r="D923" t="s">
        <v>7</v>
      </c>
      <c r="E923" t="s">
        <v>7</v>
      </c>
      <c r="F923" t="s">
        <v>110</v>
      </c>
      <c r="G923" t="s">
        <v>111</v>
      </c>
      <c r="H923" t="s">
        <v>20</v>
      </c>
      <c r="I923">
        <v>2031</v>
      </c>
      <c r="J923">
        <v>9</v>
      </c>
      <c r="K923">
        <v>3063</v>
      </c>
      <c r="L923">
        <v>99006.66</v>
      </c>
      <c r="M923">
        <v>96438.55</v>
      </c>
      <c r="N923">
        <v>95112.43</v>
      </c>
      <c r="O923">
        <v>94865.97</v>
      </c>
      <c r="P923">
        <v>97175.72</v>
      </c>
      <c r="Q923">
        <v>104015.1</v>
      </c>
      <c r="R923">
        <v>114694.6</v>
      </c>
      <c r="S923">
        <v>121920.7</v>
      </c>
      <c r="T923">
        <v>129237.3</v>
      </c>
      <c r="U923">
        <v>136544.9</v>
      </c>
      <c r="V923">
        <v>143731.6</v>
      </c>
      <c r="W923">
        <v>149439.1</v>
      </c>
      <c r="X923">
        <v>152628.6</v>
      </c>
      <c r="Y923">
        <v>154469.6</v>
      </c>
      <c r="Z923">
        <v>153888.1</v>
      </c>
      <c r="AA923">
        <v>150986.20000000001</v>
      </c>
      <c r="AB923">
        <v>145527.9</v>
      </c>
      <c r="AC923">
        <v>138738.79999999999</v>
      </c>
      <c r="AD923">
        <v>130441.8</v>
      </c>
      <c r="AE923">
        <v>125897.1</v>
      </c>
      <c r="AF923">
        <v>119095.1</v>
      </c>
      <c r="AG923">
        <v>114291.2</v>
      </c>
      <c r="AH923">
        <v>108400.9</v>
      </c>
      <c r="AI923">
        <v>103277.8</v>
      </c>
      <c r="AJ923">
        <v>73.841160000000002</v>
      </c>
      <c r="AK923">
        <v>73.384469999999993</v>
      </c>
      <c r="AL923">
        <v>72.722669999999994</v>
      </c>
      <c r="AM923">
        <v>72.443029999999993</v>
      </c>
      <c r="AN923">
        <v>71.839740000000006</v>
      </c>
      <c r="AO923">
        <v>72.425849999999997</v>
      </c>
      <c r="AP923">
        <v>71.646860000000004</v>
      </c>
      <c r="AQ923">
        <v>72.540139999999994</v>
      </c>
      <c r="AR923">
        <v>77.326210000000003</v>
      </c>
      <c r="AS923">
        <v>82.848659999999995</v>
      </c>
      <c r="AT923">
        <v>89.054720000000003</v>
      </c>
      <c r="AU923">
        <v>93.783469999999994</v>
      </c>
      <c r="AV923">
        <v>95.816079999999999</v>
      </c>
      <c r="AW923">
        <v>93.705619999999996</v>
      </c>
      <c r="AX923">
        <v>94.473339999999993</v>
      </c>
      <c r="AY923">
        <v>93.698909999999998</v>
      </c>
      <c r="AZ923">
        <v>93.149709999999999</v>
      </c>
      <c r="BA923">
        <v>92.828980000000001</v>
      </c>
      <c r="BB923">
        <v>90.486649999999997</v>
      </c>
      <c r="BC923">
        <v>86.688820000000007</v>
      </c>
      <c r="BD923">
        <v>83.180289999999999</v>
      </c>
      <c r="BE923">
        <v>81.822689999999994</v>
      </c>
      <c r="BF923">
        <v>80.398020000000002</v>
      </c>
      <c r="BG923">
        <v>78.356560000000002</v>
      </c>
      <c r="BH923">
        <v>-596.02300000000002</v>
      </c>
      <c r="BI923">
        <v>-567.40409999999997</v>
      </c>
      <c r="BJ923">
        <v>-376.41890000000001</v>
      </c>
      <c r="BK923">
        <v>-284.51670000000001</v>
      </c>
      <c r="BL923">
        <v>-192.6223</v>
      </c>
      <c r="BM923">
        <v>197.6814</v>
      </c>
      <c r="BN923">
        <v>844.64239999999995</v>
      </c>
      <c r="BO923">
        <v>88.558350000000004</v>
      </c>
      <c r="BP923">
        <v>-1588.027</v>
      </c>
      <c r="BQ923">
        <v>-1375.4929999999999</v>
      </c>
      <c r="BR923">
        <v>-787.3383</v>
      </c>
      <c r="BS923">
        <v>-510.05549999999999</v>
      </c>
      <c r="BT923">
        <v>137.27979999999999</v>
      </c>
      <c r="BU923">
        <v>1113.434</v>
      </c>
      <c r="BV923">
        <v>2673.16</v>
      </c>
      <c r="BW923">
        <v>1473.491</v>
      </c>
      <c r="BX923">
        <v>668.8</v>
      </c>
      <c r="BY923">
        <v>412.98230000000001</v>
      </c>
      <c r="BZ923">
        <v>-184.08940000000001</v>
      </c>
      <c r="CA923">
        <v>-1013.684</v>
      </c>
      <c r="CB923">
        <v>-1342.3820000000001</v>
      </c>
      <c r="CC923">
        <v>-1331.8920000000001</v>
      </c>
      <c r="CD923">
        <v>-1499.566</v>
      </c>
      <c r="CE923">
        <v>-1114.1389999999999</v>
      </c>
      <c r="CF923">
        <v>25747.54</v>
      </c>
      <c r="CG923">
        <v>29199.62</v>
      </c>
      <c r="CH923">
        <v>25610.83</v>
      </c>
      <c r="CI923">
        <v>24399.47</v>
      </c>
      <c r="CJ923">
        <v>20736.53</v>
      </c>
      <c r="CK923">
        <v>17121.77</v>
      </c>
      <c r="CL923">
        <v>19855.580000000002</v>
      </c>
      <c r="CM923">
        <v>19235.73</v>
      </c>
      <c r="CN923">
        <v>13099.77</v>
      </c>
      <c r="CO923" s="20">
        <v>10731.25</v>
      </c>
      <c r="CP923">
        <v>6990.8140000000003</v>
      </c>
      <c r="CQ923" s="20">
        <v>3094.8560000000002</v>
      </c>
      <c r="CR923" s="20">
        <v>5801.067</v>
      </c>
      <c r="CS923" s="20">
        <v>11491.48</v>
      </c>
      <c r="CT923" s="20">
        <v>30087.52</v>
      </c>
      <c r="CU923" s="20">
        <v>51129.4</v>
      </c>
      <c r="CV923" s="20">
        <v>54660.27</v>
      </c>
      <c r="CW923" s="20">
        <v>78185.33</v>
      </c>
      <c r="CX923" s="20">
        <v>64484.53</v>
      </c>
      <c r="CY923" s="20">
        <v>56832.38</v>
      </c>
      <c r="CZ923" s="20">
        <v>56815.5</v>
      </c>
      <c r="DA923">
        <v>39712.07</v>
      </c>
      <c r="DB923">
        <v>38858.800000000003</v>
      </c>
      <c r="DC923">
        <v>38141.56</v>
      </c>
      <c r="DD923">
        <v>0</v>
      </c>
      <c r="DE923">
        <v>0</v>
      </c>
      <c r="DF923">
        <v>0</v>
      </c>
    </row>
    <row r="924" spans="1:110" x14ac:dyDescent="0.25">
      <c r="A924" s="16" t="str">
        <f t="shared" si="14"/>
        <v>Program Specific_CPP_All_All_CAISO_1-in-2_MONTHLY SYSTEM PEAK DAY_2031_10</v>
      </c>
      <c r="B924" t="s">
        <v>196</v>
      </c>
      <c r="C924" t="s">
        <v>121</v>
      </c>
      <c r="D924" t="s">
        <v>7</v>
      </c>
      <c r="E924" t="s">
        <v>7</v>
      </c>
      <c r="F924" t="s">
        <v>110</v>
      </c>
      <c r="G924" t="s">
        <v>111</v>
      </c>
      <c r="H924" t="s">
        <v>20</v>
      </c>
      <c r="I924">
        <v>2031</v>
      </c>
      <c r="J924">
        <v>10</v>
      </c>
      <c r="K924">
        <v>3063</v>
      </c>
      <c r="L924">
        <v>95597.71</v>
      </c>
      <c r="M924">
        <v>93505.02</v>
      </c>
      <c r="N924">
        <v>92361.72</v>
      </c>
      <c r="O924">
        <v>92398.46</v>
      </c>
      <c r="P924">
        <v>95028.76</v>
      </c>
      <c r="Q924">
        <v>101662.6</v>
      </c>
      <c r="R924">
        <v>112234.4</v>
      </c>
      <c r="S924">
        <v>118864.8</v>
      </c>
      <c r="T924">
        <v>125087.5</v>
      </c>
      <c r="U924">
        <v>131039.2</v>
      </c>
      <c r="V924">
        <v>136901.5</v>
      </c>
      <c r="W924">
        <v>141737.9</v>
      </c>
      <c r="X924">
        <v>144557.9</v>
      </c>
      <c r="Y924">
        <v>146028.5</v>
      </c>
      <c r="Z924">
        <v>145289.4</v>
      </c>
      <c r="AA924">
        <v>142483.5</v>
      </c>
      <c r="AB924">
        <v>137374.70000000001</v>
      </c>
      <c r="AC924">
        <v>131682.79999999999</v>
      </c>
      <c r="AD924">
        <v>125419.9</v>
      </c>
      <c r="AE924">
        <v>120000.7</v>
      </c>
      <c r="AF924">
        <v>114134.6</v>
      </c>
      <c r="AG924">
        <v>109507.1</v>
      </c>
      <c r="AH924">
        <v>103809.4</v>
      </c>
      <c r="AI924">
        <v>98816.77</v>
      </c>
      <c r="AJ924">
        <v>66.042789999999997</v>
      </c>
      <c r="AK924">
        <v>65.605609999999999</v>
      </c>
      <c r="AL924">
        <v>64.714359999999999</v>
      </c>
      <c r="AM924">
        <v>64.500690000000006</v>
      </c>
      <c r="AN924">
        <v>64.363699999999994</v>
      </c>
      <c r="AO924">
        <v>63.014339999999997</v>
      </c>
      <c r="AP924">
        <v>62.905990000000003</v>
      </c>
      <c r="AQ924">
        <v>62.810380000000002</v>
      </c>
      <c r="AR924">
        <v>66.674809999999994</v>
      </c>
      <c r="AS924">
        <v>72.71584</v>
      </c>
      <c r="AT924">
        <v>79.311319999999995</v>
      </c>
      <c r="AU924">
        <v>83.286050000000003</v>
      </c>
      <c r="AV924">
        <v>84.69726</v>
      </c>
      <c r="AW924">
        <v>83.978890000000007</v>
      </c>
      <c r="AX924">
        <v>84.104820000000004</v>
      </c>
      <c r="AY924">
        <v>83.043729999999996</v>
      </c>
      <c r="AZ924">
        <v>81.902940000000001</v>
      </c>
      <c r="BA924">
        <v>78.572140000000005</v>
      </c>
      <c r="BB924">
        <v>75.405510000000007</v>
      </c>
      <c r="BC924">
        <v>70.740960000000001</v>
      </c>
      <c r="BD924">
        <v>69.140249999999995</v>
      </c>
      <c r="BE924">
        <v>67.198880000000003</v>
      </c>
      <c r="BF924">
        <v>66.268780000000007</v>
      </c>
      <c r="BG924">
        <v>65.293949999999995</v>
      </c>
      <c r="BH924">
        <v>-575.02689999999996</v>
      </c>
      <c r="BI924">
        <v>-550.12350000000004</v>
      </c>
      <c r="BJ924">
        <v>-365.99680000000001</v>
      </c>
      <c r="BK924">
        <v>-277.43689999999998</v>
      </c>
      <c r="BL924">
        <v>-187.23320000000001</v>
      </c>
      <c r="BM924">
        <v>193.7062</v>
      </c>
      <c r="BN924">
        <v>827.28790000000004</v>
      </c>
      <c r="BO924">
        <v>85.224620000000002</v>
      </c>
      <c r="BP924">
        <v>-1537.508</v>
      </c>
      <c r="BQ924">
        <v>-1320.3910000000001</v>
      </c>
      <c r="BR924">
        <v>-751.79039999999998</v>
      </c>
      <c r="BS924">
        <v>-486.05990000000003</v>
      </c>
      <c r="BT924">
        <v>128.6549</v>
      </c>
      <c r="BU924">
        <v>1053.0920000000001</v>
      </c>
      <c r="BV924">
        <v>2529.0079999999998</v>
      </c>
      <c r="BW924">
        <v>1395.99</v>
      </c>
      <c r="BX924">
        <v>640.47630000000004</v>
      </c>
      <c r="BY924">
        <v>405.65679999999998</v>
      </c>
      <c r="BZ924">
        <v>-175.12979999999999</v>
      </c>
      <c r="CA924">
        <v>-956.23149999999998</v>
      </c>
      <c r="CB924">
        <v>-1278.2329999999999</v>
      </c>
      <c r="CC924">
        <v>-1272.67</v>
      </c>
      <c r="CD924">
        <v>-1433.66</v>
      </c>
      <c r="CE924">
        <v>-1064.2539999999999</v>
      </c>
      <c r="CF924" s="20">
        <v>24038.12</v>
      </c>
      <c r="CG924" s="20">
        <v>27452.22</v>
      </c>
      <c r="CH924" s="20">
        <v>24118.52</v>
      </c>
      <c r="CI924" s="20">
        <v>23127.93</v>
      </c>
      <c r="CJ924" s="20">
        <v>19891.740000000002</v>
      </c>
      <c r="CK924" s="20">
        <v>16378.98</v>
      </c>
      <c r="CL924" s="20">
        <v>18856.63</v>
      </c>
      <c r="CM924" s="20">
        <v>18130.14</v>
      </c>
      <c r="CN924" s="20">
        <v>12244.8</v>
      </c>
      <c r="CO924" s="20">
        <v>9942.2739999999994</v>
      </c>
      <c r="CP924" s="20">
        <v>6382.2089999999998</v>
      </c>
      <c r="CQ924" s="20">
        <v>2807.5810000000001</v>
      </c>
      <c r="CR924" s="20">
        <v>5250.9120000000003</v>
      </c>
      <c r="CS924" s="20">
        <v>10357.629999999999</v>
      </c>
      <c r="CT924" s="20">
        <v>27103.54</v>
      </c>
      <c r="CU924" s="20">
        <v>46222.96</v>
      </c>
      <c r="CV924" s="20">
        <v>49721.120000000003</v>
      </c>
      <c r="CW924" s="20">
        <v>72344.86</v>
      </c>
      <c r="CX924" s="20">
        <v>59816.86</v>
      </c>
      <c r="CY924" s="20">
        <v>52571.87</v>
      </c>
      <c r="CZ924" s="20">
        <v>53154.99</v>
      </c>
      <c r="DA924" s="20">
        <v>36836.339999999997</v>
      </c>
      <c r="DB924" s="20">
        <v>35908.71</v>
      </c>
      <c r="DC924" s="20">
        <v>35050.58</v>
      </c>
      <c r="DD924">
        <v>0</v>
      </c>
      <c r="DE924">
        <v>0</v>
      </c>
      <c r="DF924">
        <v>0</v>
      </c>
    </row>
    <row r="925" spans="1:110" x14ac:dyDescent="0.25">
      <c r="A925" s="16" t="str">
        <f t="shared" si="14"/>
        <v>Program Specific_CPP_All_All_CAISO_1-in-2_MONTHLY SYSTEM PEAK DAY_2031_11</v>
      </c>
      <c r="B925" t="s">
        <v>196</v>
      </c>
      <c r="C925" t="s">
        <v>121</v>
      </c>
      <c r="D925" t="s">
        <v>7</v>
      </c>
      <c r="E925" t="s">
        <v>7</v>
      </c>
      <c r="F925" t="s">
        <v>110</v>
      </c>
      <c r="G925" t="s">
        <v>111</v>
      </c>
      <c r="H925" t="s">
        <v>20</v>
      </c>
      <c r="I925">
        <v>2031</v>
      </c>
      <c r="J925">
        <v>11</v>
      </c>
      <c r="K925">
        <v>3063</v>
      </c>
      <c r="L925">
        <v>74912.47</v>
      </c>
      <c r="M925">
        <v>72875.350000000006</v>
      </c>
      <c r="N925">
        <v>72037.72</v>
      </c>
      <c r="O925">
        <v>72469.320000000007</v>
      </c>
      <c r="P925">
        <v>75827.210000000006</v>
      </c>
      <c r="Q925">
        <v>83817.539999999994</v>
      </c>
      <c r="R925">
        <v>94269.77</v>
      </c>
      <c r="S925">
        <v>101723.4</v>
      </c>
      <c r="T925">
        <v>108060.7</v>
      </c>
      <c r="U925">
        <v>113666.1</v>
      </c>
      <c r="V925">
        <v>118460.6</v>
      </c>
      <c r="W925">
        <v>121531.5</v>
      </c>
      <c r="X925">
        <v>123039.4</v>
      </c>
      <c r="Y925">
        <v>124555.5</v>
      </c>
      <c r="Z925">
        <v>123780</v>
      </c>
      <c r="AA925">
        <v>120634.6</v>
      </c>
      <c r="AB925">
        <v>116537.4</v>
      </c>
      <c r="AC925">
        <v>113035.5</v>
      </c>
      <c r="AD925">
        <v>105157.7</v>
      </c>
      <c r="AE925">
        <v>99469.25</v>
      </c>
      <c r="AF925">
        <v>94543.8</v>
      </c>
      <c r="AG925">
        <v>89912.71</v>
      </c>
      <c r="AH925">
        <v>83795.399999999994</v>
      </c>
      <c r="AI925">
        <v>78504.86</v>
      </c>
      <c r="AJ925">
        <v>59.320279999999997</v>
      </c>
      <c r="AK925">
        <v>58.289140000000003</v>
      </c>
      <c r="AL925">
        <v>57.501199999999997</v>
      </c>
      <c r="AM925">
        <v>56.47119</v>
      </c>
      <c r="AN925">
        <v>56.509369999999997</v>
      </c>
      <c r="AO925">
        <v>55.837870000000002</v>
      </c>
      <c r="AP925">
        <v>56.11224</v>
      </c>
      <c r="AQ925">
        <v>59.146619999999999</v>
      </c>
      <c r="AR925">
        <v>68.738569999999996</v>
      </c>
      <c r="AS925">
        <v>75.647620000000003</v>
      </c>
      <c r="AT925">
        <v>80.032719999999998</v>
      </c>
      <c r="AU925">
        <v>83.148449999999997</v>
      </c>
      <c r="AV925">
        <v>83.784419999999997</v>
      </c>
      <c r="AW925">
        <v>82.555109999999999</v>
      </c>
      <c r="AX925">
        <v>81.314620000000005</v>
      </c>
      <c r="AY925">
        <v>81.238200000000006</v>
      </c>
      <c r="AZ925">
        <v>78.326660000000004</v>
      </c>
      <c r="BA925">
        <v>73.485309999999998</v>
      </c>
      <c r="BB925">
        <v>70.054090000000002</v>
      </c>
      <c r="BC925">
        <v>67.195790000000002</v>
      </c>
      <c r="BD925">
        <v>64.278819999999996</v>
      </c>
      <c r="BE925">
        <v>62.763559999999998</v>
      </c>
      <c r="BF925">
        <v>60.766150000000003</v>
      </c>
      <c r="BG925">
        <v>59.867139999999999</v>
      </c>
      <c r="BH925">
        <v>-439.51710000000003</v>
      </c>
      <c r="BI925">
        <v>-419.64640000000003</v>
      </c>
      <c r="BJ925">
        <v>-273.14359999999999</v>
      </c>
      <c r="BK925">
        <v>-204.06659999999999</v>
      </c>
      <c r="BL925">
        <v>-139.44579999999999</v>
      </c>
      <c r="BM925">
        <v>165.58609999999999</v>
      </c>
      <c r="BN925">
        <v>693.24980000000005</v>
      </c>
      <c r="BO925">
        <v>75.025890000000004</v>
      </c>
      <c r="BP925">
        <v>-1323.798</v>
      </c>
      <c r="BQ925">
        <v>-1147.3440000000001</v>
      </c>
      <c r="BR925">
        <v>-663.90170000000001</v>
      </c>
      <c r="BS925">
        <v>-430.17509999999999</v>
      </c>
      <c r="BT925">
        <v>102.0102</v>
      </c>
      <c r="BU925">
        <v>901.39319999999998</v>
      </c>
      <c r="BV925">
        <v>2183.3249999999998</v>
      </c>
      <c r="BW925">
        <v>1204.0999999999999</v>
      </c>
      <c r="BX925">
        <v>566.44899999999996</v>
      </c>
      <c r="BY925">
        <v>358.53809999999999</v>
      </c>
      <c r="BZ925">
        <v>-136.03870000000001</v>
      </c>
      <c r="CA925">
        <v>-781.87339999999995</v>
      </c>
      <c r="CB925">
        <v>-1049.9649999999999</v>
      </c>
      <c r="CC925">
        <v>-1037.605</v>
      </c>
      <c r="CD925">
        <v>-1149.0250000000001</v>
      </c>
      <c r="CE925">
        <v>-830.76430000000005</v>
      </c>
      <c r="CF925" s="20">
        <v>15374.66</v>
      </c>
      <c r="CG925" s="20">
        <v>17365.41</v>
      </c>
      <c r="CH925" s="20">
        <v>15349.72</v>
      </c>
      <c r="CI925" s="20">
        <v>14855.2</v>
      </c>
      <c r="CJ925" s="20">
        <v>13099.67</v>
      </c>
      <c r="CK925" s="20">
        <v>11359.42</v>
      </c>
      <c r="CL925" s="20">
        <v>13582.74</v>
      </c>
      <c r="CM925" s="20">
        <v>13525.25</v>
      </c>
      <c r="CN925" s="20">
        <v>9359.44</v>
      </c>
      <c r="CO925" s="20">
        <v>7770.15</v>
      </c>
      <c r="CP925" s="20">
        <v>5030.5200000000004</v>
      </c>
      <c r="CQ925" s="20">
        <v>2184.0459999999998</v>
      </c>
      <c r="CR925" s="20">
        <v>4027.8470000000002</v>
      </c>
      <c r="CS925" s="20">
        <v>8014.87</v>
      </c>
      <c r="CT925" s="20">
        <v>21035.52</v>
      </c>
      <c r="CU925" s="20">
        <v>35554.050000000003</v>
      </c>
      <c r="CV925" s="20">
        <v>38003.71</v>
      </c>
      <c r="CW925" s="20">
        <v>54560.59</v>
      </c>
      <c r="CX925" s="20">
        <v>43033.9</v>
      </c>
      <c r="CY925" s="20">
        <v>36969.01</v>
      </c>
      <c r="CZ925" s="20">
        <v>37351.35</v>
      </c>
      <c r="DA925" s="20">
        <v>25498.45</v>
      </c>
      <c r="DB925" s="20">
        <v>24161.96</v>
      </c>
      <c r="DC925" s="20">
        <v>23016.32</v>
      </c>
      <c r="DD925">
        <v>0</v>
      </c>
      <c r="DE925">
        <v>0</v>
      </c>
      <c r="DF925">
        <v>0</v>
      </c>
    </row>
    <row r="926" spans="1:110" x14ac:dyDescent="0.25">
      <c r="A926" s="16" t="str">
        <f t="shared" si="14"/>
        <v>Program Specific_CPP_All_All_CAISO_1-in-2_MONTHLY SYSTEM PEAK DAY_2031_12</v>
      </c>
      <c r="B926" t="s">
        <v>196</v>
      </c>
      <c r="C926" t="s">
        <v>121</v>
      </c>
      <c r="D926" t="s">
        <v>7</v>
      </c>
      <c r="E926" t="s">
        <v>7</v>
      </c>
      <c r="F926" t="s">
        <v>110</v>
      </c>
      <c r="G926" t="s">
        <v>111</v>
      </c>
      <c r="H926" t="s">
        <v>20</v>
      </c>
      <c r="I926">
        <v>2031</v>
      </c>
      <c r="J926">
        <v>12</v>
      </c>
      <c r="K926">
        <v>3063</v>
      </c>
      <c r="L926">
        <v>72255.62</v>
      </c>
      <c r="M926">
        <v>70613.179999999993</v>
      </c>
      <c r="N926">
        <v>69808.7</v>
      </c>
      <c r="O926">
        <v>70359.59</v>
      </c>
      <c r="P926">
        <v>73980.41</v>
      </c>
      <c r="Q926">
        <v>82298.320000000007</v>
      </c>
      <c r="R926">
        <v>94290.240000000005</v>
      </c>
      <c r="S926">
        <v>101629.9</v>
      </c>
      <c r="T926">
        <v>105969.8</v>
      </c>
      <c r="U926">
        <v>107906.3</v>
      </c>
      <c r="V926">
        <v>109161.9</v>
      </c>
      <c r="W926">
        <v>109828.5</v>
      </c>
      <c r="X926">
        <v>109688.5</v>
      </c>
      <c r="Y926">
        <v>109483</v>
      </c>
      <c r="Z926">
        <v>108005</v>
      </c>
      <c r="AA926">
        <v>105991.9</v>
      </c>
      <c r="AB926">
        <v>105167.9</v>
      </c>
      <c r="AC926">
        <v>104123.2</v>
      </c>
      <c r="AD926">
        <v>97948.07</v>
      </c>
      <c r="AE926">
        <v>93620.54</v>
      </c>
      <c r="AF926">
        <v>89890.2</v>
      </c>
      <c r="AG926">
        <v>86160.82</v>
      </c>
      <c r="AH926">
        <v>80799.13</v>
      </c>
      <c r="AI926">
        <v>75867.070000000007</v>
      </c>
      <c r="AJ926">
        <v>49.049489999999999</v>
      </c>
      <c r="AK926">
        <v>48.575580000000002</v>
      </c>
      <c r="AL926">
        <v>48.44979</v>
      </c>
      <c r="AM926">
        <v>47.875570000000003</v>
      </c>
      <c r="AN926">
        <v>47.601770000000002</v>
      </c>
      <c r="AO926">
        <v>47.646680000000003</v>
      </c>
      <c r="AP926">
        <v>47.916159999999998</v>
      </c>
      <c r="AQ926">
        <v>47.49333</v>
      </c>
      <c r="AR926">
        <v>50.757179999999998</v>
      </c>
      <c r="AS926">
        <v>54.816180000000003</v>
      </c>
      <c r="AT926">
        <v>58.477229999999999</v>
      </c>
      <c r="AU926">
        <v>60.86168</v>
      </c>
      <c r="AV926">
        <v>62.050190000000001</v>
      </c>
      <c r="AW926">
        <v>61.692779999999999</v>
      </c>
      <c r="AX926">
        <v>62.016959999999997</v>
      </c>
      <c r="AY926">
        <v>61.505319999999998</v>
      </c>
      <c r="AZ926">
        <v>59.885429999999999</v>
      </c>
      <c r="BA926">
        <v>57.249720000000003</v>
      </c>
      <c r="BB926">
        <v>55.137869999999999</v>
      </c>
      <c r="BC926">
        <v>54.382919999999999</v>
      </c>
      <c r="BD926">
        <v>52.435569999999998</v>
      </c>
      <c r="BE926">
        <v>50.812989999999999</v>
      </c>
      <c r="BF926">
        <v>49.969149999999999</v>
      </c>
      <c r="BG926">
        <v>49.08184</v>
      </c>
      <c r="BH926">
        <v>-439.34949999999998</v>
      </c>
      <c r="BI926">
        <v>-420.49029999999999</v>
      </c>
      <c r="BJ926">
        <v>-283.07709999999997</v>
      </c>
      <c r="BK926">
        <v>-220.37989999999999</v>
      </c>
      <c r="BL926">
        <v>-158.6386</v>
      </c>
      <c r="BM926">
        <v>140.85220000000001</v>
      </c>
      <c r="BN926">
        <v>700.74019999999996</v>
      </c>
      <c r="BO926">
        <v>64.787899999999993</v>
      </c>
      <c r="BP926">
        <v>-1313.923</v>
      </c>
      <c r="BQ926">
        <v>-1085.079</v>
      </c>
      <c r="BR926">
        <v>-596.08659999999998</v>
      </c>
      <c r="BS926">
        <v>-378.6551</v>
      </c>
      <c r="BT926">
        <v>94.494479999999996</v>
      </c>
      <c r="BU926">
        <v>791.19629999999995</v>
      </c>
      <c r="BV926">
        <v>1896.912</v>
      </c>
      <c r="BW926">
        <v>1052.2760000000001</v>
      </c>
      <c r="BX926">
        <v>500.98880000000003</v>
      </c>
      <c r="BY926">
        <v>312.72460000000001</v>
      </c>
      <c r="BZ926">
        <v>-144.46</v>
      </c>
      <c r="CA926">
        <v>-753.59519999999998</v>
      </c>
      <c r="CB926">
        <v>-1013.674</v>
      </c>
      <c r="CC926">
        <v>-1007.987</v>
      </c>
      <c r="CD926">
        <v>-1122.6959999999999</v>
      </c>
      <c r="CE926">
        <v>-824.36569999999995</v>
      </c>
      <c r="CF926">
        <v>13483.99</v>
      </c>
      <c r="CG926">
        <v>15291.32</v>
      </c>
      <c r="CH926">
        <v>13440.28</v>
      </c>
      <c r="CI926">
        <v>13007.78</v>
      </c>
      <c r="CJ926">
        <v>11519.13</v>
      </c>
      <c r="CK926">
        <v>10144.6</v>
      </c>
      <c r="CL926">
        <v>12347.74</v>
      </c>
      <c r="CM926">
        <v>12323.38</v>
      </c>
      <c r="CN926">
        <v>8242.143</v>
      </c>
      <c r="CO926">
        <v>6445.44</v>
      </c>
      <c r="CP926">
        <v>4000.317</v>
      </c>
      <c r="CQ926">
        <v>1701.8820000000001</v>
      </c>
      <c r="CR926" s="20">
        <v>3105.87</v>
      </c>
      <c r="CS926" s="20">
        <v>6041.5209999999997</v>
      </c>
      <c r="CT926" s="20">
        <v>15673.5</v>
      </c>
      <c r="CU926" s="20">
        <v>26895.88</v>
      </c>
      <c r="CV926" s="20">
        <v>30058.39</v>
      </c>
      <c r="CW926" s="20">
        <v>44343.25</v>
      </c>
      <c r="CX926" s="20">
        <v>35837.25</v>
      </c>
      <c r="CY926">
        <v>31442.45</v>
      </c>
      <c r="CZ926">
        <v>32323.09</v>
      </c>
      <c r="DA926">
        <v>22235.01</v>
      </c>
      <c r="DB926">
        <v>21152.84</v>
      </c>
      <c r="DC926">
        <v>20240.28</v>
      </c>
      <c r="DD926">
        <v>0</v>
      </c>
      <c r="DE926">
        <v>0</v>
      </c>
      <c r="DF926">
        <v>0</v>
      </c>
    </row>
    <row r="927" spans="1:110" x14ac:dyDescent="0.25">
      <c r="A927" s="16" t="str">
        <f t="shared" si="14"/>
        <v>Program Specific_CPP_All_All_CAISO_1-in-2_TYPICAL EVENT DAY_2020_8</v>
      </c>
      <c r="B927" t="s">
        <v>196</v>
      </c>
      <c r="C927" t="s">
        <v>121</v>
      </c>
      <c r="D927" t="s">
        <v>7</v>
      </c>
      <c r="E927" t="s">
        <v>7</v>
      </c>
      <c r="F927" t="s">
        <v>110</v>
      </c>
      <c r="G927" t="s">
        <v>111</v>
      </c>
      <c r="H927" t="s">
        <v>19</v>
      </c>
      <c r="I927">
        <v>2020</v>
      </c>
      <c r="J927">
        <v>8</v>
      </c>
      <c r="K927">
        <v>13606</v>
      </c>
      <c r="L927">
        <v>409070.8</v>
      </c>
      <c r="M927">
        <v>396242.2</v>
      </c>
      <c r="N927">
        <v>389808.6</v>
      </c>
      <c r="O927">
        <v>389671.4</v>
      </c>
      <c r="P927">
        <v>402179.4</v>
      </c>
      <c r="Q927">
        <v>438851.3</v>
      </c>
      <c r="R927">
        <v>493992.9</v>
      </c>
      <c r="S927">
        <v>536637.4</v>
      </c>
      <c r="T927">
        <v>575309.69999999995</v>
      </c>
      <c r="U927">
        <v>612955</v>
      </c>
      <c r="V927">
        <v>648736.1</v>
      </c>
      <c r="W927">
        <v>674190.5</v>
      </c>
      <c r="X927">
        <v>686640.1</v>
      </c>
      <c r="Y927">
        <v>691367.9</v>
      </c>
      <c r="Z927">
        <v>685198.8</v>
      </c>
      <c r="AA927">
        <v>667854.1</v>
      </c>
      <c r="AB927">
        <v>639251.19999999995</v>
      </c>
      <c r="AC927">
        <v>604581.19999999995</v>
      </c>
      <c r="AD927">
        <v>561911</v>
      </c>
      <c r="AE927">
        <v>533643.4</v>
      </c>
      <c r="AF927">
        <v>505567</v>
      </c>
      <c r="AG927">
        <v>483035.6</v>
      </c>
      <c r="AH927">
        <v>453544.6</v>
      </c>
      <c r="AI927">
        <v>427759</v>
      </c>
      <c r="AJ927">
        <v>69.728369999999998</v>
      </c>
      <c r="AK927">
        <v>69.2697</v>
      </c>
      <c r="AL927">
        <v>68.812430000000006</v>
      </c>
      <c r="AM927">
        <v>68.626649999999998</v>
      </c>
      <c r="AN927">
        <v>68.320999999999998</v>
      </c>
      <c r="AO927">
        <v>68.381119999999996</v>
      </c>
      <c r="AP927">
        <v>68.073509999999999</v>
      </c>
      <c r="AQ927">
        <v>69.091269999999994</v>
      </c>
      <c r="AR927">
        <v>71.811819999999997</v>
      </c>
      <c r="AS927">
        <v>75.851650000000006</v>
      </c>
      <c r="AT927">
        <v>79.744730000000004</v>
      </c>
      <c r="AU927">
        <v>82.345640000000003</v>
      </c>
      <c r="AV927">
        <v>83.944379999999995</v>
      </c>
      <c r="AW927">
        <v>83.596959999999996</v>
      </c>
      <c r="AX927">
        <v>83.917550000000006</v>
      </c>
      <c r="AY927">
        <v>83.602180000000004</v>
      </c>
      <c r="AZ927">
        <v>82.940770000000001</v>
      </c>
      <c r="BA927">
        <v>82.261009999999999</v>
      </c>
      <c r="BB927">
        <v>80.403769999999994</v>
      </c>
      <c r="BC927">
        <v>77.850219999999993</v>
      </c>
      <c r="BD927">
        <v>75.061779999999999</v>
      </c>
      <c r="BE927">
        <v>73.556960000000004</v>
      </c>
      <c r="BF927">
        <v>72.795249999999996</v>
      </c>
      <c r="BG927">
        <v>71.730890000000002</v>
      </c>
      <c r="BH927">
        <v>-2049.982</v>
      </c>
      <c r="BI927">
        <v>-1991.018</v>
      </c>
      <c r="BJ927">
        <v>-1131.1089999999999</v>
      </c>
      <c r="BK927">
        <v>-697.65430000000003</v>
      </c>
      <c r="BL927">
        <v>-365.62599999999998</v>
      </c>
      <c r="BM927">
        <v>1236.877</v>
      </c>
      <c r="BN927">
        <v>3539.1770000000001</v>
      </c>
      <c r="BO927">
        <v>523.19730000000004</v>
      </c>
      <c r="BP927">
        <v>-6860.7780000000002</v>
      </c>
      <c r="BQ927">
        <v>-6233.7709999999997</v>
      </c>
      <c r="BR927">
        <v>-3839.6909999999998</v>
      </c>
      <c r="BS927">
        <v>-2567.2669999999998</v>
      </c>
      <c r="BT927">
        <v>468.55180000000001</v>
      </c>
      <c r="BU927">
        <v>5041.4790000000003</v>
      </c>
      <c r="BV927">
        <v>12395.62</v>
      </c>
      <c r="BW927">
        <v>6883.64</v>
      </c>
      <c r="BX927">
        <v>3390.2530000000002</v>
      </c>
      <c r="BY927">
        <v>2336.634</v>
      </c>
      <c r="BZ927">
        <v>-201.36080000000001</v>
      </c>
      <c r="CA927">
        <v>-3673.3679999999999</v>
      </c>
      <c r="CB927">
        <v>-5206.4539999999997</v>
      </c>
      <c r="CC927">
        <v>-5247.0919999999996</v>
      </c>
      <c r="CD927">
        <v>-5916.99</v>
      </c>
      <c r="CE927">
        <v>-4081.7869999999998</v>
      </c>
      <c r="CF927" s="20">
        <v>571980.1</v>
      </c>
      <c r="CG927" s="20">
        <v>641925</v>
      </c>
      <c r="CH927" s="20">
        <v>560351.1</v>
      </c>
      <c r="CI927" s="20">
        <v>536630.4</v>
      </c>
      <c r="CJ927" s="20">
        <v>461432.7</v>
      </c>
      <c r="CK927" s="20">
        <v>391165.6</v>
      </c>
      <c r="CL927" s="20">
        <v>463616.4</v>
      </c>
      <c r="CM927" s="20">
        <v>460877.1</v>
      </c>
      <c r="CN927" s="20">
        <v>317942.3</v>
      </c>
      <c r="CO927" s="20">
        <v>264022.59999999998</v>
      </c>
      <c r="CP927" s="20">
        <v>172937.1</v>
      </c>
      <c r="CQ927" s="20">
        <v>76629.42</v>
      </c>
      <c r="CR927" s="20">
        <v>143077.9</v>
      </c>
      <c r="CS927" s="20">
        <v>280777.5</v>
      </c>
      <c r="CT927" s="20">
        <v>730170.8</v>
      </c>
      <c r="CU927" s="20">
        <v>1227911</v>
      </c>
      <c r="CV927" s="20">
        <v>1300494</v>
      </c>
      <c r="CW927" s="20">
        <v>1847416</v>
      </c>
      <c r="CX927" s="20">
        <v>1500668</v>
      </c>
      <c r="CY927" s="20">
        <v>1298552</v>
      </c>
      <c r="CZ927" s="20">
        <v>1297562</v>
      </c>
      <c r="DA927" s="20">
        <v>905256.3</v>
      </c>
      <c r="DB927" s="20">
        <v>869681.6</v>
      </c>
      <c r="DC927" s="20">
        <v>840625.9</v>
      </c>
      <c r="DD927">
        <v>0</v>
      </c>
      <c r="DE927">
        <v>0</v>
      </c>
      <c r="DF927">
        <v>0</v>
      </c>
    </row>
    <row r="928" spans="1:110" x14ac:dyDescent="0.25">
      <c r="A928" s="16" t="str">
        <f t="shared" si="14"/>
        <v>Program Specific_CPP_All_All_CAISO_1-in-2_TYPICAL EVENT DAY_2021_8</v>
      </c>
      <c r="B928" t="s">
        <v>196</v>
      </c>
      <c r="C928" t="s">
        <v>121</v>
      </c>
      <c r="D928" t="s">
        <v>7</v>
      </c>
      <c r="E928" t="s">
        <v>7</v>
      </c>
      <c r="F928" t="s">
        <v>110</v>
      </c>
      <c r="G928" t="s">
        <v>111</v>
      </c>
      <c r="H928" t="s">
        <v>19</v>
      </c>
      <c r="I928">
        <v>2021</v>
      </c>
      <c r="J928">
        <v>8</v>
      </c>
      <c r="K928">
        <v>8320</v>
      </c>
      <c r="L928">
        <v>258342.7</v>
      </c>
      <c r="M928">
        <v>251085.9</v>
      </c>
      <c r="N928">
        <v>247455.6</v>
      </c>
      <c r="O928">
        <v>247388.6</v>
      </c>
      <c r="P928">
        <v>254496.7</v>
      </c>
      <c r="Q928">
        <v>275455.3</v>
      </c>
      <c r="R928">
        <v>307051.5</v>
      </c>
      <c r="S928">
        <v>331895.2</v>
      </c>
      <c r="T928">
        <v>354952.9</v>
      </c>
      <c r="U928">
        <v>377277.6</v>
      </c>
      <c r="V928">
        <v>398331.7</v>
      </c>
      <c r="W928">
        <v>413223.8</v>
      </c>
      <c r="X928">
        <v>420492.7</v>
      </c>
      <c r="Y928">
        <v>423311.8</v>
      </c>
      <c r="Z928">
        <v>419881.3</v>
      </c>
      <c r="AA928">
        <v>409952.2</v>
      </c>
      <c r="AB928">
        <v>393449.1</v>
      </c>
      <c r="AC928">
        <v>373099</v>
      </c>
      <c r="AD928">
        <v>348147.9</v>
      </c>
      <c r="AE928">
        <v>331875.20000000001</v>
      </c>
      <c r="AF928">
        <v>315637</v>
      </c>
      <c r="AG928">
        <v>301858.8</v>
      </c>
      <c r="AH928">
        <v>284297.3</v>
      </c>
      <c r="AI928">
        <v>269256.59999999998</v>
      </c>
      <c r="AJ928">
        <v>69.728369999999998</v>
      </c>
      <c r="AK928">
        <v>69.2697</v>
      </c>
      <c r="AL928">
        <v>68.812430000000006</v>
      </c>
      <c r="AM928">
        <v>68.626649999999998</v>
      </c>
      <c r="AN928">
        <v>68.320999999999998</v>
      </c>
      <c r="AO928">
        <v>68.381119999999996</v>
      </c>
      <c r="AP928">
        <v>68.073509999999999</v>
      </c>
      <c r="AQ928">
        <v>69.091269999999994</v>
      </c>
      <c r="AR928">
        <v>71.811819999999997</v>
      </c>
      <c r="AS928">
        <v>75.851650000000006</v>
      </c>
      <c r="AT928">
        <v>79.744730000000004</v>
      </c>
      <c r="AU928">
        <v>82.345640000000003</v>
      </c>
      <c r="AV928">
        <v>83.944379999999995</v>
      </c>
      <c r="AW928">
        <v>83.596959999999996</v>
      </c>
      <c r="AX928">
        <v>83.917550000000006</v>
      </c>
      <c r="AY928">
        <v>83.602180000000004</v>
      </c>
      <c r="AZ928">
        <v>82.940770000000001</v>
      </c>
      <c r="BA928">
        <v>82.261009999999999</v>
      </c>
      <c r="BB928">
        <v>80.403769999999994</v>
      </c>
      <c r="BC928">
        <v>77.850219999999993</v>
      </c>
      <c r="BD928">
        <v>75.061779999999999</v>
      </c>
      <c r="BE928">
        <v>73.556960000000004</v>
      </c>
      <c r="BF928">
        <v>72.795249999999996</v>
      </c>
      <c r="BG928">
        <v>71.730890000000002</v>
      </c>
      <c r="BH928">
        <v>-1522.8320000000001</v>
      </c>
      <c r="BI928">
        <v>-1452.183</v>
      </c>
      <c r="BJ928">
        <v>-949.005</v>
      </c>
      <c r="BK928">
        <v>-706.0059</v>
      </c>
      <c r="BL928">
        <v>-470.74020000000002</v>
      </c>
      <c r="BM928">
        <v>551.37789999999995</v>
      </c>
      <c r="BN928">
        <v>2257.1709999999998</v>
      </c>
      <c r="BO928">
        <v>240.33369999999999</v>
      </c>
      <c r="BP928">
        <v>-4369.1570000000002</v>
      </c>
      <c r="BQ928">
        <v>-3797.3009999999999</v>
      </c>
      <c r="BR928">
        <v>-2159.7710000000002</v>
      </c>
      <c r="BS928">
        <v>-1391.4670000000001</v>
      </c>
      <c r="BT928">
        <v>387.3723</v>
      </c>
      <c r="BU928">
        <v>3048.5450000000001</v>
      </c>
      <c r="BV928">
        <v>7274.7579999999998</v>
      </c>
      <c r="BW928">
        <v>3988.7139999999999</v>
      </c>
      <c r="BX928">
        <v>1799.877</v>
      </c>
      <c r="BY928">
        <v>1112.0319999999999</v>
      </c>
      <c r="BZ928">
        <v>-475.96350000000001</v>
      </c>
      <c r="CA928">
        <v>-2636.4119999999998</v>
      </c>
      <c r="CB928">
        <v>-3536.66</v>
      </c>
      <c r="CC928">
        <v>-3500.067</v>
      </c>
      <c r="CD928">
        <v>-3915.0790000000002</v>
      </c>
      <c r="CE928">
        <v>-2873.5349999999999</v>
      </c>
      <c r="CF928">
        <v>181477.6</v>
      </c>
      <c r="CG928">
        <v>204476.6</v>
      </c>
      <c r="CH928">
        <v>179076.4</v>
      </c>
      <c r="CI928">
        <v>171612.4</v>
      </c>
      <c r="CJ928">
        <v>147159.9</v>
      </c>
      <c r="CK928">
        <v>123599.9</v>
      </c>
      <c r="CL928">
        <v>144583</v>
      </c>
      <c r="CM928">
        <v>142260.5</v>
      </c>
      <c r="CN928">
        <v>97577.67</v>
      </c>
      <c r="CO928">
        <v>80411.98</v>
      </c>
      <c r="CP928">
        <v>52317.36</v>
      </c>
      <c r="CQ928" s="20">
        <v>23102.52</v>
      </c>
      <c r="CR928" s="20">
        <v>43117.66</v>
      </c>
      <c r="CS928" s="20">
        <v>84924.03</v>
      </c>
      <c r="CT928" s="20">
        <v>221026.5</v>
      </c>
      <c r="CU928" s="20">
        <v>372591.9</v>
      </c>
      <c r="CV928" s="20">
        <v>396923.2</v>
      </c>
      <c r="CW928" s="20">
        <v>565991.30000000005</v>
      </c>
      <c r="CX928" s="20">
        <v>463964.7</v>
      </c>
      <c r="CY928">
        <v>404234.8</v>
      </c>
      <c r="CZ928">
        <v>405954.1</v>
      </c>
      <c r="DA928">
        <v>282343.3</v>
      </c>
      <c r="DB928">
        <v>272836.90000000002</v>
      </c>
      <c r="DC928">
        <v>265694.2</v>
      </c>
      <c r="DD928">
        <v>0</v>
      </c>
      <c r="DE928">
        <v>0</v>
      </c>
      <c r="DF928">
        <v>0</v>
      </c>
    </row>
    <row r="929" spans="1:110" x14ac:dyDescent="0.25">
      <c r="A929" s="16" t="str">
        <f t="shared" si="14"/>
        <v>Program Specific_CPP_All_All_CAISO_1-in-2_TYPICAL EVENT DAY_2022_8</v>
      </c>
      <c r="B929" t="s">
        <v>196</v>
      </c>
      <c r="C929" t="s">
        <v>121</v>
      </c>
      <c r="D929" t="s">
        <v>7</v>
      </c>
      <c r="E929" t="s">
        <v>7</v>
      </c>
      <c r="F929" t="s">
        <v>110</v>
      </c>
      <c r="G929" t="s">
        <v>111</v>
      </c>
      <c r="H929" t="s">
        <v>19</v>
      </c>
      <c r="I929">
        <v>2022</v>
      </c>
      <c r="J929">
        <v>8</v>
      </c>
      <c r="K929">
        <v>4950</v>
      </c>
      <c r="L929">
        <v>165707.20000000001</v>
      </c>
      <c r="M929">
        <v>161385.70000000001</v>
      </c>
      <c r="N929">
        <v>159223.70000000001</v>
      </c>
      <c r="O929">
        <v>159183.70000000001</v>
      </c>
      <c r="P929">
        <v>163416.4</v>
      </c>
      <c r="Q929">
        <v>175895.9</v>
      </c>
      <c r="R929">
        <v>194708.7</v>
      </c>
      <c r="S929">
        <v>209498</v>
      </c>
      <c r="T929">
        <v>223220.3</v>
      </c>
      <c r="U929">
        <v>236507.2</v>
      </c>
      <c r="V929">
        <v>249039</v>
      </c>
      <c r="W929">
        <v>257903.7</v>
      </c>
      <c r="X929">
        <v>262230.8</v>
      </c>
      <c r="Y929">
        <v>263908.5</v>
      </c>
      <c r="Z929">
        <v>261865.1</v>
      </c>
      <c r="AA929">
        <v>255953.2</v>
      </c>
      <c r="AB929">
        <v>246127.8</v>
      </c>
      <c r="AC929">
        <v>234014.7</v>
      </c>
      <c r="AD929">
        <v>219162.1</v>
      </c>
      <c r="AE929">
        <v>209473.6</v>
      </c>
      <c r="AF929">
        <v>199806.3</v>
      </c>
      <c r="AG929">
        <v>191608.9</v>
      </c>
      <c r="AH929">
        <v>181157.4</v>
      </c>
      <c r="AI929">
        <v>172203.9</v>
      </c>
      <c r="AJ929">
        <v>69.728369999999998</v>
      </c>
      <c r="AK929">
        <v>69.2697</v>
      </c>
      <c r="AL929">
        <v>68.812430000000006</v>
      </c>
      <c r="AM929">
        <v>68.626649999999998</v>
      </c>
      <c r="AN929">
        <v>68.320999999999998</v>
      </c>
      <c r="AO929">
        <v>68.381119999999996</v>
      </c>
      <c r="AP929">
        <v>68.073509999999999</v>
      </c>
      <c r="AQ929">
        <v>69.091269999999994</v>
      </c>
      <c r="AR929">
        <v>71.811819999999997</v>
      </c>
      <c r="AS929">
        <v>75.851650000000006</v>
      </c>
      <c r="AT929">
        <v>79.744730000000004</v>
      </c>
      <c r="AU929">
        <v>82.345640000000003</v>
      </c>
      <c r="AV929">
        <v>83.944379999999995</v>
      </c>
      <c r="AW929">
        <v>83.596959999999996</v>
      </c>
      <c r="AX929">
        <v>83.917550000000006</v>
      </c>
      <c r="AY929">
        <v>83.602180000000004</v>
      </c>
      <c r="AZ929">
        <v>82.940770000000001</v>
      </c>
      <c r="BA929">
        <v>82.261009999999999</v>
      </c>
      <c r="BB929">
        <v>80.403769999999994</v>
      </c>
      <c r="BC929">
        <v>77.850219999999993</v>
      </c>
      <c r="BD929">
        <v>75.061779999999999</v>
      </c>
      <c r="BE929">
        <v>73.556960000000004</v>
      </c>
      <c r="BF929">
        <v>72.795249999999996</v>
      </c>
      <c r="BG929">
        <v>71.730890000000002</v>
      </c>
      <c r="BH929">
        <v>-996.83280000000002</v>
      </c>
      <c r="BI929">
        <v>-950.51099999999997</v>
      </c>
      <c r="BJ929">
        <v>-631.58960000000002</v>
      </c>
      <c r="BK929">
        <v>-478.12549999999999</v>
      </c>
      <c r="BL929">
        <v>-323.39249999999998</v>
      </c>
      <c r="BM929">
        <v>333.98820000000001</v>
      </c>
      <c r="BN929">
        <v>1435.33</v>
      </c>
      <c r="BO929">
        <v>146.75749999999999</v>
      </c>
      <c r="BP929">
        <v>-2754.0540000000001</v>
      </c>
      <c r="BQ929">
        <v>-2378.9499999999998</v>
      </c>
      <c r="BR929">
        <v>-1344.096</v>
      </c>
      <c r="BS929">
        <v>-863.3682</v>
      </c>
      <c r="BT929">
        <v>244.23259999999999</v>
      </c>
      <c r="BU929">
        <v>1899.6</v>
      </c>
      <c r="BV929">
        <v>4528.951</v>
      </c>
      <c r="BW929">
        <v>2484.2559999999999</v>
      </c>
      <c r="BX929">
        <v>1117.96</v>
      </c>
      <c r="BY929">
        <v>686.44669999999996</v>
      </c>
      <c r="BZ929">
        <v>-313.9522</v>
      </c>
      <c r="CA929">
        <v>-1679.546</v>
      </c>
      <c r="CB929">
        <v>-2252.6370000000002</v>
      </c>
      <c r="CC929">
        <v>-2235.0619999999999</v>
      </c>
      <c r="CD929">
        <v>-2509.701</v>
      </c>
      <c r="CE929">
        <v>-1862.4169999999999</v>
      </c>
      <c r="CF929" s="20">
        <v>72213.91</v>
      </c>
      <c r="CG929" s="20">
        <v>81608.67</v>
      </c>
      <c r="CH929" s="20">
        <v>71600.179999999993</v>
      </c>
      <c r="CI929" s="20">
        <v>68628.38</v>
      </c>
      <c r="CJ929" s="20">
        <v>58692.01</v>
      </c>
      <c r="CK929" s="20">
        <v>48938.62</v>
      </c>
      <c r="CL929" s="20">
        <v>56710.15</v>
      </c>
      <c r="CM929" s="20">
        <v>55487.01</v>
      </c>
      <c r="CN929" s="20">
        <v>37939.120000000003</v>
      </c>
      <c r="CO929" s="20">
        <v>31163.63</v>
      </c>
      <c r="CP929" s="20">
        <v>20212.189999999999</v>
      </c>
      <c r="CQ929" s="20">
        <v>8905.9390000000003</v>
      </c>
      <c r="CR929" s="20">
        <v>16605.240000000002</v>
      </c>
      <c r="CS929" s="20">
        <v>32703.31</v>
      </c>
      <c r="CT929" s="20">
        <v>85187.3</v>
      </c>
      <c r="CU929" s="20">
        <v>143878.79999999999</v>
      </c>
      <c r="CV929" s="20">
        <v>153761.9</v>
      </c>
      <c r="CW929" s="20">
        <v>219949.8</v>
      </c>
      <c r="CX929" s="20">
        <v>181159.3</v>
      </c>
      <c r="CY929" s="20">
        <v>158491.4</v>
      </c>
      <c r="CZ929" s="20">
        <v>159811.29999999999</v>
      </c>
      <c r="DA929" s="20">
        <v>111207.4</v>
      </c>
      <c r="DB929" s="20">
        <v>107802.7</v>
      </c>
      <c r="DC929" s="20">
        <v>105420.8</v>
      </c>
      <c r="DD929">
        <v>0</v>
      </c>
      <c r="DE929">
        <v>0</v>
      </c>
      <c r="DF929">
        <v>0</v>
      </c>
    </row>
    <row r="930" spans="1:110" x14ac:dyDescent="0.25">
      <c r="A930" s="16" t="str">
        <f t="shared" si="14"/>
        <v>Program Specific_CPP_All_All_CAISO_1-in-2_TYPICAL EVENT DAY_2023_8</v>
      </c>
      <c r="B930" t="s">
        <v>196</v>
      </c>
      <c r="C930" t="s">
        <v>121</v>
      </c>
      <c r="D930" t="s">
        <v>7</v>
      </c>
      <c r="E930" t="s">
        <v>7</v>
      </c>
      <c r="F930" t="s">
        <v>110</v>
      </c>
      <c r="G930" t="s">
        <v>111</v>
      </c>
      <c r="H930" t="s">
        <v>19</v>
      </c>
      <c r="I930">
        <v>2023</v>
      </c>
      <c r="J930">
        <v>8</v>
      </c>
      <c r="K930">
        <v>4784</v>
      </c>
      <c r="L930">
        <v>160110.29999999999</v>
      </c>
      <c r="M930">
        <v>155934.70000000001</v>
      </c>
      <c r="N930">
        <v>153845.79999999999</v>
      </c>
      <c r="O930">
        <v>153807.20000000001</v>
      </c>
      <c r="P930">
        <v>157897</v>
      </c>
      <c r="Q930">
        <v>169955.3</v>
      </c>
      <c r="R930">
        <v>188133.3</v>
      </c>
      <c r="S930">
        <v>202424.4</v>
      </c>
      <c r="T930">
        <v>215685.5</v>
      </c>
      <c r="U930">
        <v>228525.5</v>
      </c>
      <c r="V930">
        <v>240635.6</v>
      </c>
      <c r="W930">
        <v>249201.8</v>
      </c>
      <c r="X930">
        <v>253383.1</v>
      </c>
      <c r="Y930">
        <v>255004.4</v>
      </c>
      <c r="Z930">
        <v>253030.2</v>
      </c>
      <c r="AA930">
        <v>247317.8</v>
      </c>
      <c r="AB930">
        <v>237823.7</v>
      </c>
      <c r="AC930">
        <v>226118.3</v>
      </c>
      <c r="AD930">
        <v>211765.9</v>
      </c>
      <c r="AE930">
        <v>202404.2</v>
      </c>
      <c r="AF930">
        <v>193062.7</v>
      </c>
      <c r="AG930">
        <v>185140.3</v>
      </c>
      <c r="AH930">
        <v>175040.1</v>
      </c>
      <c r="AI930">
        <v>166388.20000000001</v>
      </c>
      <c r="AJ930">
        <v>69.728369999999998</v>
      </c>
      <c r="AK930">
        <v>69.2697</v>
      </c>
      <c r="AL930">
        <v>68.812430000000006</v>
      </c>
      <c r="AM930">
        <v>68.626649999999998</v>
      </c>
      <c r="AN930">
        <v>68.320999999999998</v>
      </c>
      <c r="AO930">
        <v>68.381119999999996</v>
      </c>
      <c r="AP930">
        <v>68.073509999999999</v>
      </c>
      <c r="AQ930">
        <v>69.091269999999994</v>
      </c>
      <c r="AR930">
        <v>71.811819999999997</v>
      </c>
      <c r="AS930">
        <v>75.851650000000006</v>
      </c>
      <c r="AT930">
        <v>79.744730000000004</v>
      </c>
      <c r="AU930">
        <v>82.345640000000003</v>
      </c>
      <c r="AV930">
        <v>83.944379999999995</v>
      </c>
      <c r="AW930">
        <v>83.596959999999996</v>
      </c>
      <c r="AX930">
        <v>83.917550000000006</v>
      </c>
      <c r="AY930">
        <v>83.602180000000004</v>
      </c>
      <c r="AZ930">
        <v>82.940770000000001</v>
      </c>
      <c r="BA930">
        <v>82.261009999999999</v>
      </c>
      <c r="BB930">
        <v>80.403769999999994</v>
      </c>
      <c r="BC930">
        <v>77.850219999999993</v>
      </c>
      <c r="BD930">
        <v>75.061779999999999</v>
      </c>
      <c r="BE930">
        <v>73.556960000000004</v>
      </c>
      <c r="BF930">
        <v>72.795249999999996</v>
      </c>
      <c r="BG930">
        <v>71.730890000000002</v>
      </c>
      <c r="BH930">
        <v>-963.52890000000002</v>
      </c>
      <c r="BI930">
        <v>-918.70979999999997</v>
      </c>
      <c r="BJ930">
        <v>-610.62369999999999</v>
      </c>
      <c r="BK930">
        <v>-462.39420000000001</v>
      </c>
      <c r="BL930">
        <v>-312.85230000000001</v>
      </c>
      <c r="BM930">
        <v>322.34089999999998</v>
      </c>
      <c r="BN930">
        <v>1386.9549999999999</v>
      </c>
      <c r="BO930">
        <v>141.65899999999999</v>
      </c>
      <c r="BP930">
        <v>-2661.3319999999999</v>
      </c>
      <c r="BQ930">
        <v>-2298.5929999999998</v>
      </c>
      <c r="BR930">
        <v>-1298.3779999999999</v>
      </c>
      <c r="BS930">
        <v>-833.90070000000003</v>
      </c>
      <c r="BT930">
        <v>236.17850000000001</v>
      </c>
      <c r="BU930">
        <v>1835.4380000000001</v>
      </c>
      <c r="BV930">
        <v>4375.5540000000001</v>
      </c>
      <c r="BW930">
        <v>2400.0010000000002</v>
      </c>
      <c r="BX930">
        <v>1079.71</v>
      </c>
      <c r="BY930">
        <v>662.68020000000001</v>
      </c>
      <c r="BZ930">
        <v>-303.9896</v>
      </c>
      <c r="CA930">
        <v>-1623.4929999999999</v>
      </c>
      <c r="CB930">
        <v>-2177.1170000000002</v>
      </c>
      <c r="CC930">
        <v>-2159.9870000000001</v>
      </c>
      <c r="CD930">
        <v>-2425.297</v>
      </c>
      <c r="CE930">
        <v>-1800.0139999999999</v>
      </c>
      <c r="CF930" s="20">
        <v>67375.37</v>
      </c>
      <c r="CG930" s="20">
        <v>76140.37</v>
      </c>
      <c r="CH930" s="20">
        <v>66802.649999999994</v>
      </c>
      <c r="CI930" s="20">
        <v>64030.080000000002</v>
      </c>
      <c r="CJ930" s="20">
        <v>54759.88</v>
      </c>
      <c r="CK930" s="20">
        <v>45660.38</v>
      </c>
      <c r="CL930" s="20">
        <v>52911.66</v>
      </c>
      <c r="CM930" s="20">
        <v>51770.04</v>
      </c>
      <c r="CN930" s="20">
        <v>35397.49</v>
      </c>
      <c r="CO930" s="20">
        <v>29075.56</v>
      </c>
      <c r="CP930" s="20">
        <v>18857.75</v>
      </c>
      <c r="CQ930" s="20">
        <v>8309.1370000000006</v>
      </c>
      <c r="CR930" s="20">
        <v>15492.57</v>
      </c>
      <c r="CS930" s="20">
        <v>30512.42</v>
      </c>
      <c r="CT930" s="20">
        <v>79480.179999999993</v>
      </c>
      <c r="CU930" s="20">
        <v>134239.4</v>
      </c>
      <c r="CV930" s="20">
        <v>143461</v>
      </c>
      <c r="CW930" s="20">
        <v>205213.9</v>
      </c>
      <c r="CX930" s="20">
        <v>169023.5</v>
      </c>
      <c r="CY930" s="20">
        <v>147874.4</v>
      </c>
      <c r="CZ930" s="20">
        <v>149105.1</v>
      </c>
      <c r="DA930" s="20">
        <v>103755.6</v>
      </c>
      <c r="DB930" s="20">
        <v>100579.5</v>
      </c>
      <c r="DC930" s="20">
        <v>98357.62</v>
      </c>
      <c r="DD930">
        <v>0</v>
      </c>
      <c r="DE930">
        <v>0</v>
      </c>
      <c r="DF930">
        <v>0</v>
      </c>
    </row>
    <row r="931" spans="1:110" x14ac:dyDescent="0.25">
      <c r="A931" s="16" t="str">
        <f t="shared" si="14"/>
        <v>Program Specific_CPP_All_All_CAISO_1-in-2_TYPICAL EVENT DAY_2024_8</v>
      </c>
      <c r="B931" t="s">
        <v>196</v>
      </c>
      <c r="C931" t="s">
        <v>121</v>
      </c>
      <c r="D931" t="s">
        <v>7</v>
      </c>
      <c r="E931" t="s">
        <v>7</v>
      </c>
      <c r="F931" t="s">
        <v>110</v>
      </c>
      <c r="G931" t="s">
        <v>111</v>
      </c>
      <c r="H931" t="s">
        <v>19</v>
      </c>
      <c r="I931">
        <v>2024</v>
      </c>
      <c r="J931">
        <v>8</v>
      </c>
      <c r="K931">
        <v>4450</v>
      </c>
      <c r="L931">
        <v>149041.60000000001</v>
      </c>
      <c r="M931">
        <v>145154.70000000001</v>
      </c>
      <c r="N931">
        <v>143210.1</v>
      </c>
      <c r="O931">
        <v>143174.1</v>
      </c>
      <c r="P931">
        <v>146981</v>
      </c>
      <c r="Q931">
        <v>158204.79999999999</v>
      </c>
      <c r="R931">
        <v>175124.3</v>
      </c>
      <c r="S931">
        <v>188423.8</v>
      </c>
      <c r="T931">
        <v>200761.9</v>
      </c>
      <c r="U931">
        <v>212709</v>
      </c>
      <c r="V931">
        <v>223977.8</v>
      </c>
      <c r="W931">
        <v>231949.3</v>
      </c>
      <c r="X931">
        <v>235840.4</v>
      </c>
      <c r="Y931">
        <v>237348.9</v>
      </c>
      <c r="Z931">
        <v>235510.8</v>
      </c>
      <c r="AA931">
        <v>230193.7</v>
      </c>
      <c r="AB931">
        <v>221357.6</v>
      </c>
      <c r="AC931">
        <v>210465.2</v>
      </c>
      <c r="AD931">
        <v>197109.1</v>
      </c>
      <c r="AE931">
        <v>188395.9</v>
      </c>
      <c r="AF931">
        <v>179702</v>
      </c>
      <c r="AG931">
        <v>172332.7</v>
      </c>
      <c r="AH931">
        <v>162935.29999999999</v>
      </c>
      <c r="AI931">
        <v>154883.79999999999</v>
      </c>
      <c r="AJ931">
        <v>69.728369999999998</v>
      </c>
      <c r="AK931">
        <v>69.2697</v>
      </c>
      <c r="AL931">
        <v>68.812430000000006</v>
      </c>
      <c r="AM931">
        <v>68.626649999999998</v>
      </c>
      <c r="AN931">
        <v>68.320999999999998</v>
      </c>
      <c r="AO931">
        <v>68.381119999999996</v>
      </c>
      <c r="AP931">
        <v>68.073509999999999</v>
      </c>
      <c r="AQ931">
        <v>69.091269999999994</v>
      </c>
      <c r="AR931">
        <v>71.811819999999997</v>
      </c>
      <c r="AS931">
        <v>75.851650000000006</v>
      </c>
      <c r="AT931">
        <v>79.744730000000004</v>
      </c>
      <c r="AU931">
        <v>82.345640000000003</v>
      </c>
      <c r="AV931">
        <v>83.944379999999995</v>
      </c>
      <c r="AW931">
        <v>83.596959999999996</v>
      </c>
      <c r="AX931">
        <v>83.917550000000006</v>
      </c>
      <c r="AY931">
        <v>83.602180000000004</v>
      </c>
      <c r="AZ931">
        <v>82.940770000000001</v>
      </c>
      <c r="BA931">
        <v>82.261009999999999</v>
      </c>
      <c r="BB931">
        <v>80.403769999999994</v>
      </c>
      <c r="BC931">
        <v>77.850219999999993</v>
      </c>
      <c r="BD931">
        <v>75.061779999999999</v>
      </c>
      <c r="BE931">
        <v>73.556960000000004</v>
      </c>
      <c r="BF931">
        <v>72.795249999999996</v>
      </c>
      <c r="BG931">
        <v>71.730890000000002</v>
      </c>
      <c r="BH931">
        <v>-895.91499999999996</v>
      </c>
      <c r="BI931">
        <v>-854.36429999999996</v>
      </c>
      <c r="BJ931">
        <v>-567.40239999999994</v>
      </c>
      <c r="BK931">
        <v>-429.27960000000002</v>
      </c>
      <c r="BL931">
        <v>-290.1721</v>
      </c>
      <c r="BM931">
        <v>301.06439999999998</v>
      </c>
      <c r="BN931">
        <v>1290.7850000000001</v>
      </c>
      <c r="BO931">
        <v>132.25530000000001</v>
      </c>
      <c r="BP931">
        <v>-2476.5279999999998</v>
      </c>
      <c r="BQ931">
        <v>-2139.7020000000002</v>
      </c>
      <c r="BR931">
        <v>-1209.4970000000001</v>
      </c>
      <c r="BS931">
        <v>-777.09400000000005</v>
      </c>
      <c r="BT931">
        <v>219.31489999999999</v>
      </c>
      <c r="BU931">
        <v>1708.5550000000001</v>
      </c>
      <c r="BV931">
        <v>4074.239</v>
      </c>
      <c r="BW931">
        <v>2235.0369999999998</v>
      </c>
      <c r="BX931">
        <v>1006.414</v>
      </c>
      <c r="BY931">
        <v>618.46550000000002</v>
      </c>
      <c r="BZ931">
        <v>-281.21140000000003</v>
      </c>
      <c r="CA931">
        <v>-1509.402</v>
      </c>
      <c r="CB931">
        <v>-2025.058</v>
      </c>
      <c r="CC931">
        <v>-2009.519</v>
      </c>
      <c r="CD931">
        <v>-2256.6329999999998</v>
      </c>
      <c r="CE931">
        <v>-1674.1949999999999</v>
      </c>
      <c r="CF931">
        <v>58491.22</v>
      </c>
      <c r="CG931">
        <v>66101.19</v>
      </c>
      <c r="CH931">
        <v>57994.32</v>
      </c>
      <c r="CI931">
        <v>55587.03</v>
      </c>
      <c r="CJ931">
        <v>47538.18</v>
      </c>
      <c r="CK931">
        <v>39637.550000000003</v>
      </c>
      <c r="CL931">
        <v>45931.48</v>
      </c>
      <c r="CM931">
        <v>44941.51</v>
      </c>
      <c r="CN931">
        <v>30728.94</v>
      </c>
      <c r="CO931">
        <v>25241.68</v>
      </c>
      <c r="CP931">
        <v>16371.59</v>
      </c>
      <c r="CQ931" s="20">
        <v>7213.6909999999998</v>
      </c>
      <c r="CR931" s="20">
        <v>13449.91</v>
      </c>
      <c r="CS931" s="20">
        <v>26488.21</v>
      </c>
      <c r="CT931" s="20">
        <v>68998.13</v>
      </c>
      <c r="CU931" s="20">
        <v>116536.3</v>
      </c>
      <c r="CV931" s="20">
        <v>124540.2</v>
      </c>
      <c r="CW931" s="20">
        <v>178150.9</v>
      </c>
      <c r="CX931" s="20">
        <v>146729.79999999999</v>
      </c>
      <c r="CY931" s="20">
        <v>128369.4</v>
      </c>
      <c r="CZ931" s="20">
        <v>129439.8</v>
      </c>
      <c r="DA931">
        <v>90075.88</v>
      </c>
      <c r="DB931">
        <v>87317.31</v>
      </c>
      <c r="DC931">
        <v>85387.34</v>
      </c>
      <c r="DD931">
        <v>0</v>
      </c>
      <c r="DE931">
        <v>0</v>
      </c>
      <c r="DF931">
        <v>0</v>
      </c>
    </row>
    <row r="932" spans="1:110" x14ac:dyDescent="0.25">
      <c r="A932" s="16" t="str">
        <f t="shared" si="14"/>
        <v>Program Specific_CPP_All_All_CAISO_1-in-2_TYPICAL EVENT DAY_2025_8</v>
      </c>
      <c r="B932" t="s">
        <v>196</v>
      </c>
      <c r="C932" t="s">
        <v>121</v>
      </c>
      <c r="D932" t="s">
        <v>7</v>
      </c>
      <c r="E932" t="s">
        <v>7</v>
      </c>
      <c r="F932" t="s">
        <v>110</v>
      </c>
      <c r="G932" t="s">
        <v>111</v>
      </c>
      <c r="H932" t="s">
        <v>19</v>
      </c>
      <c r="I932">
        <v>2025</v>
      </c>
      <c r="J932">
        <v>8</v>
      </c>
      <c r="K932">
        <v>4220</v>
      </c>
      <c r="L932">
        <v>141414.6</v>
      </c>
      <c r="M932">
        <v>137726.5</v>
      </c>
      <c r="N932">
        <v>135881.4</v>
      </c>
      <c r="O932">
        <v>135847.20000000001</v>
      </c>
      <c r="P932">
        <v>139459.20000000001</v>
      </c>
      <c r="Q932">
        <v>150108</v>
      </c>
      <c r="R932">
        <v>166160.4</v>
      </c>
      <c r="S932">
        <v>178776.8</v>
      </c>
      <c r="T932">
        <v>190479.3</v>
      </c>
      <c r="U932">
        <v>201811.3</v>
      </c>
      <c r="V932">
        <v>212500.5</v>
      </c>
      <c r="W932">
        <v>220062.3</v>
      </c>
      <c r="X932">
        <v>223753.4</v>
      </c>
      <c r="Y932">
        <v>225184.2</v>
      </c>
      <c r="Z932">
        <v>223440</v>
      </c>
      <c r="AA932">
        <v>218395.4</v>
      </c>
      <c r="AB932">
        <v>210012.5</v>
      </c>
      <c r="AC932">
        <v>199680.1</v>
      </c>
      <c r="AD932">
        <v>187010.4</v>
      </c>
      <c r="AE932">
        <v>178744</v>
      </c>
      <c r="AF932">
        <v>170496.3</v>
      </c>
      <c r="AG932">
        <v>163507.79999999999</v>
      </c>
      <c r="AH932">
        <v>154594.5</v>
      </c>
      <c r="AI932">
        <v>146956.6</v>
      </c>
      <c r="AJ932">
        <v>69.728369999999998</v>
      </c>
      <c r="AK932">
        <v>69.2697</v>
      </c>
      <c r="AL932">
        <v>68.812430000000006</v>
      </c>
      <c r="AM932">
        <v>68.626649999999998</v>
      </c>
      <c r="AN932">
        <v>68.320999999999998</v>
      </c>
      <c r="AO932">
        <v>68.381119999999996</v>
      </c>
      <c r="AP932">
        <v>68.073509999999999</v>
      </c>
      <c r="AQ932">
        <v>69.091269999999994</v>
      </c>
      <c r="AR932">
        <v>71.811819999999997</v>
      </c>
      <c r="AS932">
        <v>75.851650000000006</v>
      </c>
      <c r="AT932">
        <v>79.744730000000004</v>
      </c>
      <c r="AU932">
        <v>82.345640000000003</v>
      </c>
      <c r="AV932">
        <v>83.944379999999995</v>
      </c>
      <c r="AW932">
        <v>83.596959999999996</v>
      </c>
      <c r="AX932">
        <v>83.917550000000006</v>
      </c>
      <c r="AY932">
        <v>83.602180000000004</v>
      </c>
      <c r="AZ932">
        <v>82.940770000000001</v>
      </c>
      <c r="BA932">
        <v>82.261009999999999</v>
      </c>
      <c r="BB932">
        <v>80.403769999999994</v>
      </c>
      <c r="BC932">
        <v>77.850219999999993</v>
      </c>
      <c r="BD932">
        <v>75.061779999999999</v>
      </c>
      <c r="BE932">
        <v>73.556960000000004</v>
      </c>
      <c r="BF932">
        <v>72.795249999999996</v>
      </c>
      <c r="BG932">
        <v>71.730890000000002</v>
      </c>
      <c r="BH932">
        <v>-849.37</v>
      </c>
      <c r="BI932">
        <v>-810.06370000000004</v>
      </c>
      <c r="BJ932">
        <v>-537.66549999999995</v>
      </c>
      <c r="BK932">
        <v>-406.51319999999998</v>
      </c>
      <c r="BL932">
        <v>-274.59120000000001</v>
      </c>
      <c r="BM932">
        <v>286.35820000000001</v>
      </c>
      <c r="BN932">
        <v>1224.5309999999999</v>
      </c>
      <c r="BO932">
        <v>125.75790000000001</v>
      </c>
      <c r="BP932">
        <v>-2349.223</v>
      </c>
      <c r="BQ932">
        <v>-2030.2159999999999</v>
      </c>
      <c r="BR932">
        <v>-1148.213</v>
      </c>
      <c r="BS932">
        <v>-737.91279999999995</v>
      </c>
      <c r="BT932">
        <v>207.71889999999999</v>
      </c>
      <c r="BU932">
        <v>1621.124</v>
      </c>
      <c r="BV932">
        <v>3866.5610000000001</v>
      </c>
      <c r="BW932">
        <v>2121.3229999999999</v>
      </c>
      <c r="BX932">
        <v>955.84789999999998</v>
      </c>
      <c r="BY932">
        <v>587.92669999999998</v>
      </c>
      <c r="BZ932">
        <v>-265.59500000000003</v>
      </c>
      <c r="CA932">
        <v>-1430.87</v>
      </c>
      <c r="CB932">
        <v>-1920.35</v>
      </c>
      <c r="CC932">
        <v>-1905.8879999999999</v>
      </c>
      <c r="CD932">
        <v>-2140.4569999999999</v>
      </c>
      <c r="CE932">
        <v>-1587.559</v>
      </c>
      <c r="CF932" s="20">
        <v>52730.18</v>
      </c>
      <c r="CG932" s="20">
        <v>59591.09</v>
      </c>
      <c r="CH932" s="20">
        <v>52282.42</v>
      </c>
      <c r="CI932" s="20">
        <v>50112.02</v>
      </c>
      <c r="CJ932" s="20">
        <v>42855.27</v>
      </c>
      <c r="CK932" s="20">
        <v>35732.14</v>
      </c>
      <c r="CL932" s="20">
        <v>41405.360000000001</v>
      </c>
      <c r="CM932" s="20">
        <v>40513.64</v>
      </c>
      <c r="CN932" s="20">
        <v>27701.65</v>
      </c>
      <c r="CO932" s="20">
        <v>22755.56</v>
      </c>
      <c r="CP932" s="20">
        <v>14759.36</v>
      </c>
      <c r="CQ932" s="20">
        <v>6503.317</v>
      </c>
      <c r="CR932" s="20">
        <v>12125.3</v>
      </c>
      <c r="CS932" s="20">
        <v>23878.720000000001</v>
      </c>
      <c r="CT932" s="20">
        <v>62201.05</v>
      </c>
      <c r="CU932" s="20">
        <v>105056.7</v>
      </c>
      <c r="CV932" s="20">
        <v>112271.2</v>
      </c>
      <c r="CW932" s="20">
        <v>160601.79999999999</v>
      </c>
      <c r="CX932" s="20">
        <v>132273.70000000001</v>
      </c>
      <c r="CY932" s="20">
        <v>115721.7</v>
      </c>
      <c r="CZ932" s="20">
        <v>116688</v>
      </c>
      <c r="DA932" s="20">
        <v>81204.929999999993</v>
      </c>
      <c r="DB932" s="20">
        <v>78717.27</v>
      </c>
      <c r="DC932" s="20">
        <v>76976.66</v>
      </c>
      <c r="DD932">
        <v>0</v>
      </c>
      <c r="DE932">
        <v>0</v>
      </c>
      <c r="DF932">
        <v>0</v>
      </c>
    </row>
    <row r="933" spans="1:110" x14ac:dyDescent="0.25">
      <c r="A933" s="16" t="str">
        <f t="shared" si="14"/>
        <v>Program Specific_CPP_All_All_CAISO_1-in-2_TYPICAL EVENT DAY_2026_8</v>
      </c>
      <c r="B933" t="s">
        <v>196</v>
      </c>
      <c r="C933" t="s">
        <v>121</v>
      </c>
      <c r="D933" t="s">
        <v>7</v>
      </c>
      <c r="E933" t="s">
        <v>7</v>
      </c>
      <c r="F933" t="s">
        <v>110</v>
      </c>
      <c r="G933" t="s">
        <v>111</v>
      </c>
      <c r="H933" t="s">
        <v>19</v>
      </c>
      <c r="I933">
        <v>2026</v>
      </c>
      <c r="J933">
        <v>8</v>
      </c>
      <c r="K933">
        <v>4006</v>
      </c>
      <c r="L933">
        <v>134254.29999999999</v>
      </c>
      <c r="M933">
        <v>130753</v>
      </c>
      <c r="N933">
        <v>129001.3</v>
      </c>
      <c r="O933">
        <v>128968.8</v>
      </c>
      <c r="P933">
        <v>132397.9</v>
      </c>
      <c r="Q933">
        <v>142507.4</v>
      </c>
      <c r="R933">
        <v>157746.79999999999</v>
      </c>
      <c r="S933">
        <v>169724</v>
      </c>
      <c r="T933">
        <v>180833.4</v>
      </c>
      <c r="U933">
        <v>191591.1</v>
      </c>
      <c r="V933">
        <v>201738.6</v>
      </c>
      <c r="W933">
        <v>208917.3</v>
      </c>
      <c r="X933">
        <v>212421.5</v>
      </c>
      <c r="Y933">
        <v>213779.8</v>
      </c>
      <c r="Z933">
        <v>212123.8</v>
      </c>
      <c r="AA933">
        <v>207334.6</v>
      </c>
      <c r="AB933">
        <v>199376.4</v>
      </c>
      <c r="AC933">
        <v>189567.5</v>
      </c>
      <c r="AD933">
        <v>177539.7</v>
      </c>
      <c r="AE933">
        <v>169692.1</v>
      </c>
      <c r="AF933">
        <v>161862.1</v>
      </c>
      <c r="AG933">
        <v>155228</v>
      </c>
      <c r="AH933">
        <v>146766.5</v>
      </c>
      <c r="AI933">
        <v>139515.6</v>
      </c>
      <c r="AJ933">
        <v>69.728369999999998</v>
      </c>
      <c r="AK933">
        <v>69.2697</v>
      </c>
      <c r="AL933">
        <v>68.812430000000006</v>
      </c>
      <c r="AM933">
        <v>68.626649999999998</v>
      </c>
      <c r="AN933">
        <v>68.320999999999998</v>
      </c>
      <c r="AO933">
        <v>68.381119999999996</v>
      </c>
      <c r="AP933">
        <v>68.073509999999999</v>
      </c>
      <c r="AQ933">
        <v>69.091269999999994</v>
      </c>
      <c r="AR933">
        <v>71.811819999999997</v>
      </c>
      <c r="AS933">
        <v>75.851650000000006</v>
      </c>
      <c r="AT933">
        <v>79.744730000000004</v>
      </c>
      <c r="AU933">
        <v>82.345640000000003</v>
      </c>
      <c r="AV933">
        <v>83.944379999999995</v>
      </c>
      <c r="AW933">
        <v>83.596959999999996</v>
      </c>
      <c r="AX933">
        <v>83.917550000000006</v>
      </c>
      <c r="AY933">
        <v>83.602180000000004</v>
      </c>
      <c r="AZ933">
        <v>82.940770000000001</v>
      </c>
      <c r="BA933">
        <v>82.261009999999999</v>
      </c>
      <c r="BB933">
        <v>80.403769999999994</v>
      </c>
      <c r="BC933">
        <v>77.850219999999993</v>
      </c>
      <c r="BD933">
        <v>75.061779999999999</v>
      </c>
      <c r="BE933">
        <v>73.556960000000004</v>
      </c>
      <c r="BF933">
        <v>72.795249999999996</v>
      </c>
      <c r="BG933">
        <v>71.730890000000002</v>
      </c>
      <c r="BH933">
        <v>-806.26319999999998</v>
      </c>
      <c r="BI933">
        <v>-768.96410000000003</v>
      </c>
      <c r="BJ933">
        <v>-510.3408</v>
      </c>
      <c r="BK933">
        <v>-385.81509999999997</v>
      </c>
      <c r="BL933">
        <v>-260.58260000000001</v>
      </c>
      <c r="BM933">
        <v>271.95979999999997</v>
      </c>
      <c r="BN933">
        <v>1162.501</v>
      </c>
      <c r="BO933">
        <v>119.4294</v>
      </c>
      <c r="BP933">
        <v>-2230.192</v>
      </c>
      <c r="BQ933">
        <v>-1927.42</v>
      </c>
      <c r="BR933">
        <v>-1090.163</v>
      </c>
      <c r="BS933">
        <v>-700.63409999999999</v>
      </c>
      <c r="BT933">
        <v>197.14779999999999</v>
      </c>
      <c r="BU933">
        <v>1539.0409999999999</v>
      </c>
      <c r="BV933">
        <v>3670.902</v>
      </c>
      <c r="BW933">
        <v>2014.009</v>
      </c>
      <c r="BX933">
        <v>907.58479999999997</v>
      </c>
      <c r="BY933">
        <v>558.31790000000001</v>
      </c>
      <c r="BZ933">
        <v>-251.9708</v>
      </c>
      <c r="CA933">
        <v>-1358.2339999999999</v>
      </c>
      <c r="CB933">
        <v>-1822.961</v>
      </c>
      <c r="CC933">
        <v>-1809.2719999999999</v>
      </c>
      <c r="CD933">
        <v>-2031.979</v>
      </c>
      <c r="CE933">
        <v>-1507.037</v>
      </c>
      <c r="CF933" s="20">
        <v>47535.43</v>
      </c>
      <c r="CG933" s="20">
        <v>53720.5</v>
      </c>
      <c r="CH933" s="20">
        <v>47131.81</v>
      </c>
      <c r="CI933" s="20">
        <v>45175.199999999997</v>
      </c>
      <c r="CJ933" s="20">
        <v>38633.26</v>
      </c>
      <c r="CK933" s="20">
        <v>32211.79</v>
      </c>
      <c r="CL933" s="20">
        <v>37326</v>
      </c>
      <c r="CM933" s="20">
        <v>36522.230000000003</v>
      </c>
      <c r="CN933" s="20">
        <v>24972.51</v>
      </c>
      <c r="CO933" s="20">
        <v>20513.78</v>
      </c>
      <c r="CP933" s="20">
        <v>13305.38</v>
      </c>
      <c r="CQ933" s="20">
        <v>5862.6580000000004</v>
      </c>
      <c r="CR933" s="20">
        <v>10930.78</v>
      </c>
      <c r="CS933" s="20">
        <v>21526.22</v>
      </c>
      <c r="CT933" s="20">
        <v>56073.120000000003</v>
      </c>
      <c r="CU933" s="20">
        <v>94706.74</v>
      </c>
      <c r="CV933" s="20">
        <v>101210.3</v>
      </c>
      <c r="CW933" s="20">
        <v>144779.79999999999</v>
      </c>
      <c r="CX933" s="20">
        <v>119242.1</v>
      </c>
      <c r="CY933" s="20">
        <v>104320.8</v>
      </c>
      <c r="CZ933" s="20">
        <v>105192</v>
      </c>
      <c r="DA933" s="20">
        <v>73205.100000000006</v>
      </c>
      <c r="DB933" s="20">
        <v>70962.41</v>
      </c>
      <c r="DC933" s="20">
        <v>69393.19</v>
      </c>
      <c r="DD933">
        <v>0</v>
      </c>
      <c r="DE933">
        <v>0</v>
      </c>
      <c r="DF933">
        <v>0</v>
      </c>
    </row>
    <row r="934" spans="1:110" x14ac:dyDescent="0.25">
      <c r="A934" s="16" t="str">
        <f t="shared" si="14"/>
        <v>Program Specific_CPP_All_All_CAISO_1-in-2_TYPICAL EVENT DAY_2027_8</v>
      </c>
      <c r="B934" t="s">
        <v>196</v>
      </c>
      <c r="C934" t="s">
        <v>121</v>
      </c>
      <c r="D934" t="s">
        <v>7</v>
      </c>
      <c r="E934" t="s">
        <v>7</v>
      </c>
      <c r="F934" t="s">
        <v>110</v>
      </c>
      <c r="G934" t="s">
        <v>111</v>
      </c>
      <c r="H934" t="s">
        <v>19</v>
      </c>
      <c r="I934">
        <v>2027</v>
      </c>
      <c r="J934">
        <v>8</v>
      </c>
      <c r="K934">
        <v>3810</v>
      </c>
      <c r="L934">
        <v>127761.9</v>
      </c>
      <c r="M934">
        <v>124429.8</v>
      </c>
      <c r="N934">
        <v>122762.7</v>
      </c>
      <c r="O934">
        <v>122731.8</v>
      </c>
      <c r="P934">
        <v>125995</v>
      </c>
      <c r="Q934">
        <v>135614.9</v>
      </c>
      <c r="R934">
        <v>150116.1</v>
      </c>
      <c r="S934">
        <v>161511.6</v>
      </c>
      <c r="T934">
        <v>172079.5</v>
      </c>
      <c r="U934">
        <v>182313.3</v>
      </c>
      <c r="V934">
        <v>191967.2</v>
      </c>
      <c r="W934">
        <v>198797</v>
      </c>
      <c r="X934">
        <v>202130.9</v>
      </c>
      <c r="Y934">
        <v>203422.9</v>
      </c>
      <c r="Z934">
        <v>201846.8</v>
      </c>
      <c r="AA934">
        <v>197289.60000000001</v>
      </c>
      <c r="AB934">
        <v>189717.3</v>
      </c>
      <c r="AC934">
        <v>180385.4</v>
      </c>
      <c r="AD934">
        <v>168942.1</v>
      </c>
      <c r="AE934">
        <v>161474.9</v>
      </c>
      <c r="AF934">
        <v>154024.79999999999</v>
      </c>
      <c r="AG934">
        <v>147715.29999999999</v>
      </c>
      <c r="AH934">
        <v>139666.20000000001</v>
      </c>
      <c r="AI934">
        <v>132767.5</v>
      </c>
      <c r="AJ934">
        <v>69.728369999999998</v>
      </c>
      <c r="AK934">
        <v>69.2697</v>
      </c>
      <c r="AL934">
        <v>68.812430000000006</v>
      </c>
      <c r="AM934">
        <v>68.626649999999998</v>
      </c>
      <c r="AN934">
        <v>68.320999999999998</v>
      </c>
      <c r="AO934">
        <v>68.381119999999996</v>
      </c>
      <c r="AP934">
        <v>68.073509999999999</v>
      </c>
      <c r="AQ934">
        <v>69.091269999999994</v>
      </c>
      <c r="AR934">
        <v>71.811819999999997</v>
      </c>
      <c r="AS934">
        <v>75.851650000000006</v>
      </c>
      <c r="AT934">
        <v>79.744730000000004</v>
      </c>
      <c r="AU934">
        <v>82.345640000000003</v>
      </c>
      <c r="AV934">
        <v>83.944379999999995</v>
      </c>
      <c r="AW934">
        <v>83.596959999999996</v>
      </c>
      <c r="AX934">
        <v>83.917550000000006</v>
      </c>
      <c r="AY934">
        <v>83.602180000000004</v>
      </c>
      <c r="AZ934">
        <v>82.940770000000001</v>
      </c>
      <c r="BA934">
        <v>82.261009999999999</v>
      </c>
      <c r="BB934">
        <v>80.403769999999994</v>
      </c>
      <c r="BC934">
        <v>77.850219999999993</v>
      </c>
      <c r="BD934">
        <v>75.061779999999999</v>
      </c>
      <c r="BE934">
        <v>73.556960000000004</v>
      </c>
      <c r="BF934">
        <v>72.795249999999996</v>
      </c>
      <c r="BG934">
        <v>71.730890000000002</v>
      </c>
      <c r="BH934">
        <v>-766.57640000000004</v>
      </c>
      <c r="BI934">
        <v>-731.19910000000004</v>
      </c>
      <c r="BJ934">
        <v>-484.96159999999998</v>
      </c>
      <c r="BK934">
        <v>-366.36040000000003</v>
      </c>
      <c r="BL934">
        <v>-247.2508</v>
      </c>
      <c r="BM934">
        <v>259.50700000000001</v>
      </c>
      <c r="BN934">
        <v>1106.0830000000001</v>
      </c>
      <c r="BO934">
        <v>113.92400000000001</v>
      </c>
      <c r="BP934">
        <v>-2121.77</v>
      </c>
      <c r="BQ934">
        <v>-1834.222</v>
      </c>
      <c r="BR934">
        <v>-1038.0530000000001</v>
      </c>
      <c r="BS934">
        <v>-667.33630000000005</v>
      </c>
      <c r="BT934">
        <v>187.24180000000001</v>
      </c>
      <c r="BU934">
        <v>1464.616</v>
      </c>
      <c r="BV934">
        <v>3494.194</v>
      </c>
      <c r="BW934">
        <v>1917.2729999999999</v>
      </c>
      <c r="BX934">
        <v>864.62879999999996</v>
      </c>
      <c r="BY934">
        <v>532.42629999999997</v>
      </c>
      <c r="BZ934">
        <v>-238.56229999999999</v>
      </c>
      <c r="CA934">
        <v>-1291.2629999999999</v>
      </c>
      <c r="CB934">
        <v>-1733.7280000000001</v>
      </c>
      <c r="CC934">
        <v>-1720.9829999999999</v>
      </c>
      <c r="CD934">
        <v>-1933.02</v>
      </c>
      <c r="CE934">
        <v>-1433.1990000000001</v>
      </c>
      <c r="CF934" s="20">
        <v>43114.2</v>
      </c>
      <c r="CG934" s="20">
        <v>48724.44</v>
      </c>
      <c r="CH934" s="20">
        <v>42748.3</v>
      </c>
      <c r="CI934" s="20">
        <v>40973.49</v>
      </c>
      <c r="CJ934" s="20">
        <v>35039.4</v>
      </c>
      <c r="CK934" s="20">
        <v>29214.59</v>
      </c>
      <c r="CL934" s="20">
        <v>33852.43</v>
      </c>
      <c r="CM934" s="20">
        <v>33124.07</v>
      </c>
      <c r="CN934" s="20">
        <v>22649.24</v>
      </c>
      <c r="CO934" s="20">
        <v>18605.84</v>
      </c>
      <c r="CP934" s="20">
        <v>12068.11</v>
      </c>
      <c r="CQ934" s="20">
        <v>5317.4960000000001</v>
      </c>
      <c r="CR934" s="20">
        <v>9914.2369999999992</v>
      </c>
      <c r="CS934" s="20">
        <v>19523.59</v>
      </c>
      <c r="CT934" s="20">
        <v>50856.77</v>
      </c>
      <c r="CU934" s="20">
        <v>85896.83</v>
      </c>
      <c r="CV934" s="20">
        <v>91794.54</v>
      </c>
      <c r="CW934" s="20">
        <v>131311.9</v>
      </c>
      <c r="CX934" s="20">
        <v>108147.8</v>
      </c>
      <c r="CY934" s="20">
        <v>94614.29</v>
      </c>
      <c r="CZ934" s="20">
        <v>95405.72</v>
      </c>
      <c r="DA934" s="20">
        <v>66397.27</v>
      </c>
      <c r="DB934" s="20">
        <v>64362.45</v>
      </c>
      <c r="DC934" s="20">
        <v>62938.51</v>
      </c>
      <c r="DD934">
        <v>0</v>
      </c>
      <c r="DE934">
        <v>0</v>
      </c>
      <c r="DF934">
        <v>0</v>
      </c>
    </row>
    <row r="935" spans="1:110" x14ac:dyDescent="0.25">
      <c r="A935" s="16" t="str">
        <f t="shared" si="14"/>
        <v>Program Specific_CPP_All_All_CAISO_1-in-2_TYPICAL EVENT DAY_2028_8</v>
      </c>
      <c r="B935" t="s">
        <v>196</v>
      </c>
      <c r="C935" t="s">
        <v>121</v>
      </c>
      <c r="D935" t="s">
        <v>7</v>
      </c>
      <c r="E935" t="s">
        <v>7</v>
      </c>
      <c r="F935" t="s">
        <v>110</v>
      </c>
      <c r="G935" t="s">
        <v>111</v>
      </c>
      <c r="H935" t="s">
        <v>19</v>
      </c>
      <c r="I935">
        <v>2028</v>
      </c>
      <c r="J935">
        <v>8</v>
      </c>
      <c r="K935">
        <v>3625</v>
      </c>
      <c r="L935">
        <v>121641.3</v>
      </c>
      <c r="M935">
        <v>118468.8</v>
      </c>
      <c r="N935">
        <v>116881.5</v>
      </c>
      <c r="O935">
        <v>116852</v>
      </c>
      <c r="P935">
        <v>119958.9</v>
      </c>
      <c r="Q935">
        <v>129117.2</v>
      </c>
      <c r="R935">
        <v>142922.29999999999</v>
      </c>
      <c r="S935">
        <v>153769.1</v>
      </c>
      <c r="T935">
        <v>163826.1</v>
      </c>
      <c r="U935">
        <v>173565.6</v>
      </c>
      <c r="V935">
        <v>182753.8</v>
      </c>
      <c r="W935">
        <v>189254.5</v>
      </c>
      <c r="X935">
        <v>192427.9</v>
      </c>
      <c r="Y935">
        <v>193657.5</v>
      </c>
      <c r="Z935">
        <v>192156.6</v>
      </c>
      <c r="AA935">
        <v>187818.1</v>
      </c>
      <c r="AB935">
        <v>180609.8</v>
      </c>
      <c r="AC935">
        <v>171727.8</v>
      </c>
      <c r="AD935">
        <v>160835.79999999999</v>
      </c>
      <c r="AE935">
        <v>153727.4</v>
      </c>
      <c r="AF935">
        <v>146635.5</v>
      </c>
      <c r="AG935">
        <v>140632.4</v>
      </c>
      <c r="AH935">
        <v>132972.20000000001</v>
      </c>
      <c r="AI935">
        <v>126405.8</v>
      </c>
      <c r="AJ935">
        <v>69.728369999999998</v>
      </c>
      <c r="AK935">
        <v>69.2697</v>
      </c>
      <c r="AL935">
        <v>68.812430000000006</v>
      </c>
      <c r="AM935">
        <v>68.626649999999998</v>
      </c>
      <c r="AN935">
        <v>68.320999999999998</v>
      </c>
      <c r="AO935">
        <v>68.381119999999996</v>
      </c>
      <c r="AP935">
        <v>68.073509999999999</v>
      </c>
      <c r="AQ935">
        <v>69.091269999999994</v>
      </c>
      <c r="AR935">
        <v>71.811819999999997</v>
      </c>
      <c r="AS935">
        <v>75.851650000000006</v>
      </c>
      <c r="AT935">
        <v>79.744730000000004</v>
      </c>
      <c r="AU935">
        <v>82.345640000000003</v>
      </c>
      <c r="AV935">
        <v>83.944379999999995</v>
      </c>
      <c r="AW935">
        <v>83.596959999999996</v>
      </c>
      <c r="AX935">
        <v>83.917550000000006</v>
      </c>
      <c r="AY935">
        <v>83.602180000000004</v>
      </c>
      <c r="AZ935">
        <v>82.940770000000001</v>
      </c>
      <c r="BA935">
        <v>82.261009999999999</v>
      </c>
      <c r="BB935">
        <v>80.403769999999994</v>
      </c>
      <c r="BC935">
        <v>77.850219999999993</v>
      </c>
      <c r="BD935">
        <v>75.061779999999999</v>
      </c>
      <c r="BE935">
        <v>73.556960000000004</v>
      </c>
      <c r="BF935">
        <v>72.795249999999996</v>
      </c>
      <c r="BG935">
        <v>71.730890000000002</v>
      </c>
      <c r="BH935">
        <v>-729.09339999999997</v>
      </c>
      <c r="BI935">
        <v>-695.5394</v>
      </c>
      <c r="BJ935">
        <v>-460.96640000000002</v>
      </c>
      <c r="BK935">
        <v>-347.94060000000002</v>
      </c>
      <c r="BL935">
        <v>-234.60990000000001</v>
      </c>
      <c r="BM935">
        <v>247.8372</v>
      </c>
      <c r="BN935">
        <v>1052.8779999999999</v>
      </c>
      <c r="BO935">
        <v>108.76090000000001</v>
      </c>
      <c r="BP935">
        <v>-2019.502</v>
      </c>
      <c r="BQ935">
        <v>-1746.3620000000001</v>
      </c>
      <c r="BR935">
        <v>-988.98760000000004</v>
      </c>
      <c r="BS935">
        <v>-636.00379999999996</v>
      </c>
      <c r="BT935">
        <v>177.86609999999999</v>
      </c>
      <c r="BU935">
        <v>1394.454</v>
      </c>
      <c r="BV935">
        <v>3327.6880000000001</v>
      </c>
      <c r="BW935">
        <v>1826.144</v>
      </c>
      <c r="BX935">
        <v>824.22590000000002</v>
      </c>
      <c r="BY935">
        <v>508.12799999999999</v>
      </c>
      <c r="BZ935">
        <v>-225.80019999999999</v>
      </c>
      <c r="CA935">
        <v>-1227.999</v>
      </c>
      <c r="CB935">
        <v>-1649.498</v>
      </c>
      <c r="CC935">
        <v>-1637.671</v>
      </c>
      <c r="CD935">
        <v>-1839.66</v>
      </c>
      <c r="CE935">
        <v>-1363.4939999999999</v>
      </c>
      <c r="CF935" s="20">
        <v>39149.97</v>
      </c>
      <c r="CG935" s="20">
        <v>44244.800000000003</v>
      </c>
      <c r="CH935" s="20">
        <v>38817.9</v>
      </c>
      <c r="CI935" s="20">
        <v>37206.080000000002</v>
      </c>
      <c r="CJ935" s="20">
        <v>31816.99</v>
      </c>
      <c r="CK935" s="20">
        <v>26527.15</v>
      </c>
      <c r="CL935" s="20">
        <v>30737.81</v>
      </c>
      <c r="CM935" s="20">
        <v>30077.1</v>
      </c>
      <c r="CN935" s="20">
        <v>20566.080000000002</v>
      </c>
      <c r="CO935" s="20">
        <v>16895.11</v>
      </c>
      <c r="CP935" s="20">
        <v>10958.75</v>
      </c>
      <c r="CQ935" s="20">
        <v>4828.6909999999998</v>
      </c>
      <c r="CR935" s="20">
        <v>9002.7710000000006</v>
      </c>
      <c r="CS935" s="20">
        <v>17727.939999999999</v>
      </c>
      <c r="CT935" s="20">
        <v>46179.55</v>
      </c>
      <c r="CU935" s="20">
        <v>77997.48</v>
      </c>
      <c r="CV935" s="20">
        <v>83351.89</v>
      </c>
      <c r="CW935" s="20">
        <v>119236.1</v>
      </c>
      <c r="CX935" s="20">
        <v>98200.07</v>
      </c>
      <c r="CY935" s="20">
        <v>85910.98</v>
      </c>
      <c r="CZ935" s="20">
        <v>86630.85</v>
      </c>
      <c r="DA935" s="20">
        <v>60293.15</v>
      </c>
      <c r="DB935" s="20">
        <v>58444.7</v>
      </c>
      <c r="DC935" s="20">
        <v>57151</v>
      </c>
      <c r="DD935">
        <v>0</v>
      </c>
      <c r="DE935">
        <v>0</v>
      </c>
      <c r="DF935">
        <v>0</v>
      </c>
    </row>
    <row r="936" spans="1:110" x14ac:dyDescent="0.25">
      <c r="A936" s="16" t="str">
        <f t="shared" si="14"/>
        <v>Program Specific_CPP_All_All_CAISO_1-in-2_TYPICAL EVENT DAY_2029_8</v>
      </c>
      <c r="B936" t="s">
        <v>196</v>
      </c>
      <c r="C936" t="s">
        <v>121</v>
      </c>
      <c r="D936" t="s">
        <v>7</v>
      </c>
      <c r="E936" t="s">
        <v>7</v>
      </c>
      <c r="F936" t="s">
        <v>110</v>
      </c>
      <c r="G936" t="s">
        <v>111</v>
      </c>
      <c r="H936" t="s">
        <v>19</v>
      </c>
      <c r="I936">
        <v>2029</v>
      </c>
      <c r="J936">
        <v>8</v>
      </c>
      <c r="K936">
        <v>3454</v>
      </c>
      <c r="L936">
        <v>115949.5</v>
      </c>
      <c r="M936">
        <v>112925.4</v>
      </c>
      <c r="N936">
        <v>111412.4</v>
      </c>
      <c r="O936">
        <v>111384.2</v>
      </c>
      <c r="P936">
        <v>114345.60000000001</v>
      </c>
      <c r="Q936">
        <v>123075.1</v>
      </c>
      <c r="R936">
        <v>136233.4</v>
      </c>
      <c r="S936">
        <v>146571.20000000001</v>
      </c>
      <c r="T936">
        <v>156155</v>
      </c>
      <c r="U936">
        <v>165436.5</v>
      </c>
      <c r="V936">
        <v>174193.1</v>
      </c>
      <c r="W936">
        <v>180388.5</v>
      </c>
      <c r="X936">
        <v>183412.9</v>
      </c>
      <c r="Y936">
        <v>184584.6</v>
      </c>
      <c r="Z936">
        <v>183153.8</v>
      </c>
      <c r="AA936">
        <v>179018.6</v>
      </c>
      <c r="AB936">
        <v>172148.2</v>
      </c>
      <c r="AC936">
        <v>163683.4</v>
      </c>
      <c r="AD936">
        <v>153302.79999999999</v>
      </c>
      <c r="AE936">
        <v>146527.6</v>
      </c>
      <c r="AF936">
        <v>139768.29999999999</v>
      </c>
      <c r="AG936">
        <v>134048.29999999999</v>
      </c>
      <c r="AH936">
        <v>126748.6</v>
      </c>
      <c r="AI936">
        <v>120490.3</v>
      </c>
      <c r="AJ936">
        <v>69.728369999999998</v>
      </c>
      <c r="AK936">
        <v>69.2697</v>
      </c>
      <c r="AL936">
        <v>68.812430000000006</v>
      </c>
      <c r="AM936">
        <v>68.626649999999998</v>
      </c>
      <c r="AN936">
        <v>68.320999999999998</v>
      </c>
      <c r="AO936">
        <v>68.381119999999996</v>
      </c>
      <c r="AP936">
        <v>68.073509999999999</v>
      </c>
      <c r="AQ936">
        <v>69.091269999999994</v>
      </c>
      <c r="AR936">
        <v>71.811819999999997</v>
      </c>
      <c r="AS936">
        <v>75.851650000000006</v>
      </c>
      <c r="AT936">
        <v>79.744730000000004</v>
      </c>
      <c r="AU936">
        <v>82.345640000000003</v>
      </c>
      <c r="AV936">
        <v>83.944379999999995</v>
      </c>
      <c r="AW936">
        <v>83.596959999999996</v>
      </c>
      <c r="AX936">
        <v>83.917550000000006</v>
      </c>
      <c r="AY936">
        <v>83.602180000000004</v>
      </c>
      <c r="AZ936">
        <v>82.940770000000001</v>
      </c>
      <c r="BA936">
        <v>82.261009999999999</v>
      </c>
      <c r="BB936">
        <v>80.403769999999994</v>
      </c>
      <c r="BC936">
        <v>77.850219999999993</v>
      </c>
      <c r="BD936">
        <v>75.061779999999999</v>
      </c>
      <c r="BE936">
        <v>73.556960000000004</v>
      </c>
      <c r="BF936">
        <v>72.795249999999996</v>
      </c>
      <c r="BG936">
        <v>71.730890000000002</v>
      </c>
      <c r="BH936">
        <v>-694.55499999999995</v>
      </c>
      <c r="BI936">
        <v>-662.64250000000004</v>
      </c>
      <c r="BJ936">
        <v>-438.97219999999999</v>
      </c>
      <c r="BK936">
        <v>-331.17590000000001</v>
      </c>
      <c r="BL936">
        <v>-223.18870000000001</v>
      </c>
      <c r="BM936">
        <v>236.66489999999999</v>
      </c>
      <c r="BN936">
        <v>1003.491</v>
      </c>
      <c r="BO936">
        <v>103.8359</v>
      </c>
      <c r="BP936">
        <v>-1924.66</v>
      </c>
      <c r="BQ936">
        <v>-1664.653</v>
      </c>
      <c r="BR936">
        <v>-943.08109999999999</v>
      </c>
      <c r="BS936">
        <v>-606.59900000000005</v>
      </c>
      <c r="BT936">
        <v>169.3175</v>
      </c>
      <c r="BU936">
        <v>1329.2059999999999</v>
      </c>
      <c r="BV936">
        <v>3172.4740000000002</v>
      </c>
      <c r="BW936">
        <v>1741.096</v>
      </c>
      <c r="BX936">
        <v>786.22619999999995</v>
      </c>
      <c r="BY936">
        <v>485.0249</v>
      </c>
      <c r="BZ936">
        <v>-214.49180000000001</v>
      </c>
      <c r="CA936">
        <v>-1169.7570000000001</v>
      </c>
      <c r="CB936">
        <v>-1571.662</v>
      </c>
      <c r="CC936">
        <v>-1560.559</v>
      </c>
      <c r="CD936">
        <v>-1753.1569999999999</v>
      </c>
      <c r="CE936">
        <v>-1299.1120000000001</v>
      </c>
      <c r="CF936" s="20">
        <v>35607.870000000003</v>
      </c>
      <c r="CG936" s="20">
        <v>40241.99</v>
      </c>
      <c r="CH936" s="20">
        <v>35305.949999999997</v>
      </c>
      <c r="CI936" s="20">
        <v>33839.85</v>
      </c>
      <c r="CJ936" s="20">
        <v>28938.01</v>
      </c>
      <c r="CK936" s="20">
        <v>24126.44</v>
      </c>
      <c r="CL936" s="20">
        <v>27955.75</v>
      </c>
      <c r="CM936" s="20">
        <v>27355.19</v>
      </c>
      <c r="CN936" s="20">
        <v>18705.03</v>
      </c>
      <c r="CO936" s="20">
        <v>15366.54</v>
      </c>
      <c r="CP936" s="20">
        <v>9967.3960000000006</v>
      </c>
      <c r="CQ936" s="20">
        <v>4391.88</v>
      </c>
      <c r="CR936" s="20">
        <v>8188.3090000000002</v>
      </c>
      <c r="CS936" s="20">
        <v>16123.73</v>
      </c>
      <c r="CT936" s="20">
        <v>42000.88</v>
      </c>
      <c r="CU936" s="20">
        <v>70939.94</v>
      </c>
      <c r="CV936" s="20">
        <v>75809.350000000006</v>
      </c>
      <c r="CW936" s="20">
        <v>108447.1</v>
      </c>
      <c r="CX936" s="20">
        <v>89313.4</v>
      </c>
      <c r="CY936" s="20">
        <v>78136.149999999994</v>
      </c>
      <c r="CZ936" s="20">
        <v>78791.56</v>
      </c>
      <c r="DA936" s="20">
        <v>54838.62</v>
      </c>
      <c r="DB936" s="20">
        <v>53157.01</v>
      </c>
      <c r="DC936" s="20">
        <v>51980</v>
      </c>
      <c r="DD936">
        <v>0</v>
      </c>
      <c r="DE936">
        <v>0</v>
      </c>
      <c r="DF936">
        <v>0</v>
      </c>
    </row>
    <row r="937" spans="1:110" x14ac:dyDescent="0.25">
      <c r="A937" s="16" t="str">
        <f t="shared" si="14"/>
        <v>Program Specific_CPP_All_All_CAISO_1-in-2_TYPICAL EVENT DAY_2030_8</v>
      </c>
      <c r="B937" t="s">
        <v>196</v>
      </c>
      <c r="C937" t="s">
        <v>121</v>
      </c>
      <c r="D937" t="s">
        <v>7</v>
      </c>
      <c r="E937" t="s">
        <v>7</v>
      </c>
      <c r="F937" t="s">
        <v>110</v>
      </c>
      <c r="G937" t="s">
        <v>111</v>
      </c>
      <c r="H937" t="s">
        <v>19</v>
      </c>
      <c r="I937">
        <v>2030</v>
      </c>
      <c r="J937">
        <v>8</v>
      </c>
      <c r="K937">
        <v>3252</v>
      </c>
      <c r="L937">
        <v>109180</v>
      </c>
      <c r="M937">
        <v>106332.5</v>
      </c>
      <c r="N937">
        <v>104907.8</v>
      </c>
      <c r="O937">
        <v>104881.3</v>
      </c>
      <c r="P937">
        <v>107669.8</v>
      </c>
      <c r="Q937">
        <v>115889.5</v>
      </c>
      <c r="R937">
        <v>128279.4</v>
      </c>
      <c r="S937">
        <v>138013.20000000001</v>
      </c>
      <c r="T937">
        <v>147036.9</v>
      </c>
      <c r="U937">
        <v>155775.9</v>
      </c>
      <c r="V937">
        <v>164020.79999999999</v>
      </c>
      <c r="W937">
        <v>169854.3</v>
      </c>
      <c r="X937">
        <v>172702</v>
      </c>
      <c r="Y937">
        <v>173805.3</v>
      </c>
      <c r="Z937">
        <v>172457.9</v>
      </c>
      <c r="AA937">
        <v>168564.2</v>
      </c>
      <c r="AB937">
        <v>162095.1</v>
      </c>
      <c r="AC937">
        <v>154124.9</v>
      </c>
      <c r="AD937">
        <v>144350.79999999999</v>
      </c>
      <c r="AE937">
        <v>137971.20000000001</v>
      </c>
      <c r="AF937">
        <v>131606.70000000001</v>
      </c>
      <c r="AG937">
        <v>126221.3</v>
      </c>
      <c r="AH937">
        <v>119348.2</v>
      </c>
      <c r="AI937">
        <v>113455.6</v>
      </c>
      <c r="AJ937">
        <v>69.728369999999998</v>
      </c>
      <c r="AK937">
        <v>69.2697</v>
      </c>
      <c r="AL937">
        <v>68.812430000000006</v>
      </c>
      <c r="AM937">
        <v>68.626649999999998</v>
      </c>
      <c r="AN937">
        <v>68.320999999999998</v>
      </c>
      <c r="AO937">
        <v>68.381119999999996</v>
      </c>
      <c r="AP937">
        <v>68.073509999999999</v>
      </c>
      <c r="AQ937">
        <v>69.091269999999994</v>
      </c>
      <c r="AR937">
        <v>71.811819999999997</v>
      </c>
      <c r="AS937">
        <v>75.851650000000006</v>
      </c>
      <c r="AT937">
        <v>79.744730000000004</v>
      </c>
      <c r="AU937">
        <v>82.345640000000003</v>
      </c>
      <c r="AV937">
        <v>83.944379999999995</v>
      </c>
      <c r="AW937">
        <v>83.596959999999996</v>
      </c>
      <c r="AX937">
        <v>83.917550000000006</v>
      </c>
      <c r="AY937">
        <v>83.602180000000004</v>
      </c>
      <c r="AZ937">
        <v>82.940770000000001</v>
      </c>
      <c r="BA937">
        <v>82.261009999999999</v>
      </c>
      <c r="BB937">
        <v>80.403769999999994</v>
      </c>
      <c r="BC937">
        <v>77.850219999999993</v>
      </c>
      <c r="BD937">
        <v>75.061779999999999</v>
      </c>
      <c r="BE937">
        <v>73.556960000000004</v>
      </c>
      <c r="BF937">
        <v>72.795249999999996</v>
      </c>
      <c r="BG937">
        <v>71.730890000000002</v>
      </c>
      <c r="BH937">
        <v>-653.89890000000003</v>
      </c>
      <c r="BI937">
        <v>-623.86760000000004</v>
      </c>
      <c r="BJ937">
        <v>-413.2373</v>
      </c>
      <c r="BK937">
        <v>-311.71949999999998</v>
      </c>
      <c r="BL937">
        <v>-210.0471</v>
      </c>
      <c r="BM937">
        <v>222.95429999999999</v>
      </c>
      <c r="BN937">
        <v>944.87390000000005</v>
      </c>
      <c r="BO937">
        <v>97.814800000000005</v>
      </c>
      <c r="BP937">
        <v>-1812.2059999999999</v>
      </c>
      <c r="BQ937">
        <v>-1567.4670000000001</v>
      </c>
      <c r="BR937">
        <v>-888.11429999999996</v>
      </c>
      <c r="BS937">
        <v>-571.2731</v>
      </c>
      <c r="BT937">
        <v>159.37559999999999</v>
      </c>
      <c r="BU937">
        <v>1251.604</v>
      </c>
      <c r="BV937">
        <v>2987.38</v>
      </c>
      <c r="BW937">
        <v>1639.547</v>
      </c>
      <c r="BX937">
        <v>740.4665</v>
      </c>
      <c r="BY937">
        <v>456.8766</v>
      </c>
      <c r="BZ937">
        <v>-201.78270000000001</v>
      </c>
      <c r="CA937">
        <v>-1101.2670000000001</v>
      </c>
      <c r="CB937">
        <v>-1479.74</v>
      </c>
      <c r="CC937">
        <v>-1469.328</v>
      </c>
      <c r="CD937">
        <v>-1650.6980000000001</v>
      </c>
      <c r="CE937">
        <v>-1223.1199999999999</v>
      </c>
      <c r="CF937">
        <v>31579.98</v>
      </c>
      <c r="CG937">
        <v>35689.949999999997</v>
      </c>
      <c r="CH937">
        <v>31312.23</v>
      </c>
      <c r="CI937">
        <v>30011.95</v>
      </c>
      <c r="CJ937">
        <v>25664.52</v>
      </c>
      <c r="CK937">
        <v>21397.14</v>
      </c>
      <c r="CL937">
        <v>24793.200000000001</v>
      </c>
      <c r="CM937">
        <v>24260.66</v>
      </c>
      <c r="CN937">
        <v>16589.07</v>
      </c>
      <c r="CO937" s="20">
        <v>13628.31</v>
      </c>
      <c r="CP937">
        <v>8839.9349999999995</v>
      </c>
      <c r="CQ937" s="20">
        <v>3895.0940000000001</v>
      </c>
      <c r="CR937" s="20">
        <v>7262.0770000000002</v>
      </c>
      <c r="CS937" s="20">
        <v>14299.78</v>
      </c>
      <c r="CT937" s="20">
        <v>37249.68</v>
      </c>
      <c r="CU937" s="20">
        <v>62915.16</v>
      </c>
      <c r="CV937" s="20">
        <v>67233.63</v>
      </c>
      <c r="CW937" s="20">
        <v>96179.47</v>
      </c>
      <c r="CX937" s="20">
        <v>79209.960000000006</v>
      </c>
      <c r="CY937" s="20">
        <v>69297.05</v>
      </c>
      <c r="CZ937" s="20">
        <v>69878.48</v>
      </c>
      <c r="DA937">
        <v>48635.5</v>
      </c>
      <c r="DB937">
        <v>47144.01</v>
      </c>
      <c r="DC937">
        <v>46100.06</v>
      </c>
      <c r="DD937">
        <v>0</v>
      </c>
      <c r="DE937">
        <v>0</v>
      </c>
      <c r="DF937">
        <v>0</v>
      </c>
    </row>
    <row r="938" spans="1:110" x14ac:dyDescent="0.25">
      <c r="A938" s="16" t="str">
        <f t="shared" si="14"/>
        <v>Program Specific_CPP_All_All_CAISO_1-in-2_TYPICAL EVENT DAY_2031_8</v>
      </c>
      <c r="B938" t="s">
        <v>196</v>
      </c>
      <c r="C938" t="s">
        <v>121</v>
      </c>
      <c r="D938" t="s">
        <v>7</v>
      </c>
      <c r="E938" t="s">
        <v>7</v>
      </c>
      <c r="F938" t="s">
        <v>110</v>
      </c>
      <c r="G938" t="s">
        <v>111</v>
      </c>
      <c r="H938" t="s">
        <v>19</v>
      </c>
      <c r="I938">
        <v>2031</v>
      </c>
      <c r="J938">
        <v>8</v>
      </c>
      <c r="K938">
        <v>3063</v>
      </c>
      <c r="L938">
        <v>102820.4</v>
      </c>
      <c r="M938">
        <v>100138.7</v>
      </c>
      <c r="N938">
        <v>98797.04</v>
      </c>
      <c r="O938">
        <v>98772.07</v>
      </c>
      <c r="P938">
        <v>101398.2</v>
      </c>
      <c r="Q938">
        <v>109139.2</v>
      </c>
      <c r="R938">
        <v>120807.7</v>
      </c>
      <c r="S938">
        <v>129975</v>
      </c>
      <c r="T938">
        <v>138473.79999999999</v>
      </c>
      <c r="U938">
        <v>146704.5</v>
      </c>
      <c r="V938">
        <v>154469.70000000001</v>
      </c>
      <c r="W938">
        <v>159963.70000000001</v>
      </c>
      <c r="X938">
        <v>162645.70000000001</v>
      </c>
      <c r="Y938">
        <v>163684.79999999999</v>
      </c>
      <c r="Z938">
        <v>162415.9</v>
      </c>
      <c r="AA938">
        <v>158749</v>
      </c>
      <c r="AB938">
        <v>152656.5</v>
      </c>
      <c r="AC938">
        <v>145150</v>
      </c>
      <c r="AD938">
        <v>135944.70000000001</v>
      </c>
      <c r="AE938">
        <v>129936.6</v>
      </c>
      <c r="AF938">
        <v>123942.6</v>
      </c>
      <c r="AG938">
        <v>118870.2</v>
      </c>
      <c r="AH938">
        <v>112396.8</v>
      </c>
      <c r="AI938">
        <v>106847.1</v>
      </c>
      <c r="AJ938">
        <v>69.728369999999998</v>
      </c>
      <c r="AK938">
        <v>69.2697</v>
      </c>
      <c r="AL938">
        <v>68.812430000000006</v>
      </c>
      <c r="AM938">
        <v>68.626649999999998</v>
      </c>
      <c r="AN938">
        <v>68.320999999999998</v>
      </c>
      <c r="AO938">
        <v>68.381119999999996</v>
      </c>
      <c r="AP938">
        <v>68.073509999999999</v>
      </c>
      <c r="AQ938">
        <v>69.091269999999994</v>
      </c>
      <c r="AR938">
        <v>71.811819999999997</v>
      </c>
      <c r="AS938">
        <v>75.851650000000006</v>
      </c>
      <c r="AT938">
        <v>79.744730000000004</v>
      </c>
      <c r="AU938">
        <v>82.345640000000003</v>
      </c>
      <c r="AV938">
        <v>83.944379999999995</v>
      </c>
      <c r="AW938">
        <v>83.596959999999996</v>
      </c>
      <c r="AX938">
        <v>83.917550000000006</v>
      </c>
      <c r="AY938">
        <v>83.602180000000004</v>
      </c>
      <c r="AZ938">
        <v>82.940770000000001</v>
      </c>
      <c r="BA938">
        <v>82.261009999999999</v>
      </c>
      <c r="BB938">
        <v>80.403769999999994</v>
      </c>
      <c r="BC938">
        <v>77.850219999999993</v>
      </c>
      <c r="BD938">
        <v>75.061779999999999</v>
      </c>
      <c r="BE938">
        <v>73.556960000000004</v>
      </c>
      <c r="BF938">
        <v>72.795249999999996</v>
      </c>
      <c r="BG938">
        <v>71.730890000000002</v>
      </c>
      <c r="BH938">
        <v>-615.94039999999995</v>
      </c>
      <c r="BI938">
        <v>-587.63630000000001</v>
      </c>
      <c r="BJ938">
        <v>-389.29770000000002</v>
      </c>
      <c r="BK938">
        <v>-293.7115</v>
      </c>
      <c r="BL938">
        <v>-197.94890000000001</v>
      </c>
      <c r="BM938">
        <v>209.8364</v>
      </c>
      <c r="BN938">
        <v>889.87329999999997</v>
      </c>
      <c r="BO938">
        <v>92.066540000000003</v>
      </c>
      <c r="BP938">
        <v>-1706.7539999999999</v>
      </c>
      <c r="BQ938">
        <v>-1476.162</v>
      </c>
      <c r="BR938">
        <v>-836.26829999999995</v>
      </c>
      <c r="BS938">
        <v>-537.88750000000005</v>
      </c>
      <c r="BT938">
        <v>150.1618</v>
      </c>
      <c r="BU938">
        <v>1178.6990000000001</v>
      </c>
      <c r="BV938">
        <v>2813.2159999999999</v>
      </c>
      <c r="BW938">
        <v>1543.921</v>
      </c>
      <c r="BX938">
        <v>697.16</v>
      </c>
      <c r="BY938">
        <v>430.0564</v>
      </c>
      <c r="BZ938">
        <v>-190.25839999999999</v>
      </c>
      <c r="CA938">
        <v>-1037.3599999999999</v>
      </c>
      <c r="CB938">
        <v>-1393.748</v>
      </c>
      <c r="CC938">
        <v>-1383.89</v>
      </c>
      <c r="CD938">
        <v>-1554.6759999999999</v>
      </c>
      <c r="CE938">
        <v>-1152.0540000000001</v>
      </c>
      <c r="CF938">
        <v>27998.27</v>
      </c>
      <c r="CG938">
        <v>31642.04</v>
      </c>
      <c r="CH938">
        <v>27760.86</v>
      </c>
      <c r="CI938">
        <v>26608.09</v>
      </c>
      <c r="CJ938">
        <v>22753.82</v>
      </c>
      <c r="CK938">
        <v>18970.53</v>
      </c>
      <c r="CL938">
        <v>21981.52</v>
      </c>
      <c r="CM938">
        <v>21509.279999999999</v>
      </c>
      <c r="CN938">
        <v>14707.68</v>
      </c>
      <c r="CO938">
        <v>12082.63</v>
      </c>
      <c r="CP938">
        <v>7837.2979999999998</v>
      </c>
      <c r="CQ938" s="20">
        <v>3453.3069999999998</v>
      </c>
      <c r="CR938" s="20">
        <v>6438.4179999999997</v>
      </c>
      <c r="CS938" s="20">
        <v>12678.02</v>
      </c>
      <c r="CT938" s="20">
        <v>33025.1</v>
      </c>
      <c r="CU938" s="20">
        <v>55779.72</v>
      </c>
      <c r="CV938" s="20">
        <v>59608.54</v>
      </c>
      <c r="CW938" s="20">
        <v>85271.39</v>
      </c>
      <c r="CX938" s="20">
        <v>70226.75</v>
      </c>
      <c r="CY938" s="20">
        <v>61438.15</v>
      </c>
      <c r="CZ938">
        <v>61953.45</v>
      </c>
      <c r="DA938">
        <v>43119.27</v>
      </c>
      <c r="DB938">
        <v>41797.06</v>
      </c>
      <c r="DC938">
        <v>40871.599999999999</v>
      </c>
      <c r="DD938">
        <v>0</v>
      </c>
      <c r="DE938">
        <v>0</v>
      </c>
      <c r="DF938">
        <v>0</v>
      </c>
    </row>
    <row r="939" spans="1:110" x14ac:dyDescent="0.25">
      <c r="A939" s="16" t="str">
        <f t="shared" si="14"/>
        <v>Program Specific_CPP_All_All_SDGE_1-in-10_MONTHLY SYSTEM PEAK DAY_2020_1</v>
      </c>
      <c r="B939" t="s">
        <v>196</v>
      </c>
      <c r="C939" t="s">
        <v>121</v>
      </c>
      <c r="D939" t="s">
        <v>7</v>
      </c>
      <c r="E939" t="s">
        <v>7</v>
      </c>
      <c r="F939" t="s">
        <v>125</v>
      </c>
      <c r="G939" t="s">
        <v>85</v>
      </c>
      <c r="H939" t="s">
        <v>20</v>
      </c>
      <c r="I939">
        <v>2020</v>
      </c>
      <c r="J939">
        <v>1</v>
      </c>
      <c r="K939">
        <v>13737</v>
      </c>
      <c r="L939">
        <v>341835.6</v>
      </c>
      <c r="M939">
        <v>334675.90000000002</v>
      </c>
      <c r="N939">
        <v>332212.09999999998</v>
      </c>
      <c r="O939">
        <v>334302.5</v>
      </c>
      <c r="P939">
        <v>351497.6</v>
      </c>
      <c r="Q939">
        <v>391170.5</v>
      </c>
      <c r="R939">
        <v>453867.1</v>
      </c>
      <c r="S939">
        <v>490675.7</v>
      </c>
      <c r="T939">
        <v>510282.6</v>
      </c>
      <c r="U939">
        <v>517916.8</v>
      </c>
      <c r="V939">
        <v>524295.19999999995</v>
      </c>
      <c r="W939">
        <v>524850.69999999995</v>
      </c>
      <c r="X939">
        <v>522615.5</v>
      </c>
      <c r="Y939">
        <v>519661.8</v>
      </c>
      <c r="Z939">
        <v>514273.6</v>
      </c>
      <c r="AA939">
        <v>501410.9</v>
      </c>
      <c r="AB939">
        <v>494235.2</v>
      </c>
      <c r="AC939">
        <v>493088.8</v>
      </c>
      <c r="AD939">
        <v>465993.2</v>
      </c>
      <c r="AE939">
        <v>445138</v>
      </c>
      <c r="AF939">
        <v>426845.7</v>
      </c>
      <c r="AG939">
        <v>410258.6</v>
      </c>
      <c r="AH939">
        <v>383586.8</v>
      </c>
      <c r="AI939">
        <v>360138</v>
      </c>
      <c r="AJ939">
        <v>45.529510000000002</v>
      </c>
      <c r="AK939">
        <v>44.691189999999999</v>
      </c>
      <c r="AL939">
        <v>44.756450000000001</v>
      </c>
      <c r="AM939">
        <v>44.049129999999998</v>
      </c>
      <c r="AN939">
        <v>43.650820000000003</v>
      </c>
      <c r="AO939">
        <v>42.944769999999998</v>
      </c>
      <c r="AP939">
        <v>42.662680000000002</v>
      </c>
      <c r="AQ939">
        <v>42.63749</v>
      </c>
      <c r="AR939">
        <v>46.014989999999997</v>
      </c>
      <c r="AS939">
        <v>50.255130000000001</v>
      </c>
      <c r="AT939">
        <v>52.955060000000003</v>
      </c>
      <c r="AU939">
        <v>55.240270000000002</v>
      </c>
      <c r="AV939">
        <v>56.035319999999999</v>
      </c>
      <c r="AW939">
        <v>56.293680000000002</v>
      </c>
      <c r="AX939">
        <v>56.158079999999998</v>
      </c>
      <c r="AY939">
        <v>55.963810000000002</v>
      </c>
      <c r="AZ939">
        <v>55.108260000000001</v>
      </c>
      <c r="BA939">
        <v>53.087060000000001</v>
      </c>
      <c r="BB939">
        <v>51.491689999999998</v>
      </c>
      <c r="BC939">
        <v>49.855910000000002</v>
      </c>
      <c r="BD939">
        <v>48.277940000000001</v>
      </c>
      <c r="BE939">
        <v>47.489260000000002</v>
      </c>
      <c r="BF939">
        <v>46.697920000000003</v>
      </c>
      <c r="BG939">
        <v>45.788029999999999</v>
      </c>
      <c r="BH939">
        <v>-2880.6030000000001</v>
      </c>
      <c r="BI939">
        <v>-2476.848</v>
      </c>
      <c r="BJ939">
        <v>-1134.1310000000001</v>
      </c>
      <c r="BK939">
        <v>-945.51570000000004</v>
      </c>
      <c r="BL939">
        <v>-690.24580000000003</v>
      </c>
      <c r="BM939">
        <v>808.52829999999994</v>
      </c>
      <c r="BN939">
        <v>3366.1</v>
      </c>
      <c r="BO939">
        <v>1574.0309999999999</v>
      </c>
      <c r="BP939">
        <v>-2687.4209999999998</v>
      </c>
      <c r="BQ939">
        <v>-3129.087</v>
      </c>
      <c r="BR939">
        <v>-3283.973</v>
      </c>
      <c r="BS939">
        <v>-2091.9650000000001</v>
      </c>
      <c r="BT939">
        <v>10.67676</v>
      </c>
      <c r="BU939">
        <v>3924.3649999999998</v>
      </c>
      <c r="BV939">
        <v>8833.1149999999998</v>
      </c>
      <c r="BW939">
        <v>5359.5370000000003</v>
      </c>
      <c r="BX939">
        <v>2372.3690000000001</v>
      </c>
      <c r="BY939">
        <v>1664.999</v>
      </c>
      <c r="BZ939">
        <v>-2743.5010000000002</v>
      </c>
      <c r="CA939">
        <v>-5185.6419999999998</v>
      </c>
      <c r="CB939">
        <v>-6219.9560000000001</v>
      </c>
      <c r="CC939">
        <v>-8891.8250000000007</v>
      </c>
      <c r="CD939">
        <v>-6976.817</v>
      </c>
      <c r="CE939">
        <v>-5291.91</v>
      </c>
      <c r="CF939" s="20">
        <v>354980.3</v>
      </c>
      <c r="CG939" s="20">
        <v>404252.9</v>
      </c>
      <c r="CH939" s="20">
        <v>358972.8</v>
      </c>
      <c r="CI939" s="20">
        <v>345669.4</v>
      </c>
      <c r="CJ939" s="20">
        <v>304803.40000000002</v>
      </c>
      <c r="CK939" s="20">
        <v>266000.7</v>
      </c>
      <c r="CL939" s="20">
        <v>332031.7</v>
      </c>
      <c r="CM939" s="20">
        <v>333017.8</v>
      </c>
      <c r="CN939" s="20">
        <v>219162.8</v>
      </c>
      <c r="CO939" s="20">
        <v>169980</v>
      </c>
      <c r="CP939" s="20">
        <v>105191.7</v>
      </c>
      <c r="CQ939" s="20">
        <v>44422.2</v>
      </c>
      <c r="CR939" s="20">
        <v>80899.83</v>
      </c>
      <c r="CS939" s="20">
        <v>156737.9</v>
      </c>
      <c r="CT939" s="20">
        <v>411964.6</v>
      </c>
      <c r="CU939" s="20">
        <v>698127.3</v>
      </c>
      <c r="CV939" s="20">
        <v>782404.8</v>
      </c>
      <c r="CW939" s="20">
        <v>1178030</v>
      </c>
      <c r="CX939" s="20">
        <v>961535.1</v>
      </c>
      <c r="CY939" s="20">
        <v>837786.3</v>
      </c>
      <c r="CZ939" s="20">
        <v>853803.8</v>
      </c>
      <c r="DA939" s="20">
        <v>594634.4</v>
      </c>
      <c r="DB939" s="20">
        <v>563484.19999999995</v>
      </c>
      <c r="DC939" s="20">
        <v>538119.19999999995</v>
      </c>
      <c r="DD939">
        <v>0</v>
      </c>
      <c r="DE939">
        <v>0</v>
      </c>
      <c r="DF939">
        <v>0</v>
      </c>
    </row>
    <row r="940" spans="1:110" x14ac:dyDescent="0.25">
      <c r="A940" s="16" t="str">
        <f t="shared" si="14"/>
        <v>Program Specific_CPP_All_All_SDGE_1-in-10_MONTHLY SYSTEM PEAK DAY_2020_2</v>
      </c>
      <c r="B940" t="s">
        <v>196</v>
      </c>
      <c r="C940" t="s">
        <v>121</v>
      </c>
      <c r="D940" t="s">
        <v>7</v>
      </c>
      <c r="E940" t="s">
        <v>7</v>
      </c>
      <c r="F940" t="s">
        <v>125</v>
      </c>
      <c r="G940" t="s">
        <v>85</v>
      </c>
      <c r="H940" t="s">
        <v>20</v>
      </c>
      <c r="I940">
        <v>2020</v>
      </c>
      <c r="J940">
        <v>2</v>
      </c>
      <c r="K940">
        <v>13737</v>
      </c>
      <c r="L940">
        <v>346002.2</v>
      </c>
      <c r="M940">
        <v>337866.2</v>
      </c>
      <c r="N940">
        <v>334469.8</v>
      </c>
      <c r="O940">
        <v>336406.7</v>
      </c>
      <c r="P940">
        <v>353339.3</v>
      </c>
      <c r="Q940">
        <v>393884.5</v>
      </c>
      <c r="R940">
        <v>452958.7</v>
      </c>
      <c r="S940">
        <v>488722.2</v>
      </c>
      <c r="T940">
        <v>509748.5</v>
      </c>
      <c r="U940">
        <v>520702.6</v>
      </c>
      <c r="V940">
        <v>530251.80000000005</v>
      </c>
      <c r="W940">
        <v>534922.30000000005</v>
      </c>
      <c r="X940">
        <v>535075.4</v>
      </c>
      <c r="Y940">
        <v>535213.80000000005</v>
      </c>
      <c r="Z940">
        <v>527314.6</v>
      </c>
      <c r="AA940">
        <v>512817.6</v>
      </c>
      <c r="AB940">
        <v>500480.7</v>
      </c>
      <c r="AC940">
        <v>498179.8</v>
      </c>
      <c r="AD940">
        <v>477312.7</v>
      </c>
      <c r="AE940">
        <v>455117.5</v>
      </c>
      <c r="AF940">
        <v>434487.8</v>
      </c>
      <c r="AG940">
        <v>415526.5</v>
      </c>
      <c r="AH940">
        <v>388284.7</v>
      </c>
      <c r="AI940">
        <v>364843.3</v>
      </c>
      <c r="AJ940">
        <v>50.15025</v>
      </c>
      <c r="AK940">
        <v>49.273910000000001</v>
      </c>
      <c r="AL940">
        <v>48.661610000000003</v>
      </c>
      <c r="AM940">
        <v>47.948720000000002</v>
      </c>
      <c r="AN940">
        <v>46.87218</v>
      </c>
      <c r="AO940">
        <v>46.390590000000003</v>
      </c>
      <c r="AP940">
        <v>46.578479999999999</v>
      </c>
      <c r="AQ940">
        <v>46.32649</v>
      </c>
      <c r="AR940">
        <v>52.092019999999998</v>
      </c>
      <c r="AS940">
        <v>57.718159999999997</v>
      </c>
      <c r="AT940">
        <v>62.214149999999997</v>
      </c>
      <c r="AU940">
        <v>65.762889999999999</v>
      </c>
      <c r="AV940">
        <v>67.391019999999997</v>
      </c>
      <c r="AW940">
        <v>67.45393</v>
      </c>
      <c r="AX940">
        <v>67.819159999999997</v>
      </c>
      <c r="AY940">
        <v>67.060540000000003</v>
      </c>
      <c r="AZ940">
        <v>64.138499999999993</v>
      </c>
      <c r="BA940">
        <v>61.81335</v>
      </c>
      <c r="BB940">
        <v>58.663539999999998</v>
      </c>
      <c r="BC940">
        <v>56.52919</v>
      </c>
      <c r="BD940">
        <v>54.37</v>
      </c>
      <c r="BE940">
        <v>52.477960000000003</v>
      </c>
      <c r="BF940">
        <v>52.220779999999998</v>
      </c>
      <c r="BG940">
        <v>51.623249999999999</v>
      </c>
      <c r="BH940">
        <v>-2892.2730000000001</v>
      </c>
      <c r="BI940">
        <v>-2483.6419999999998</v>
      </c>
      <c r="BJ940">
        <v>-1122.299</v>
      </c>
      <c r="BK940">
        <v>-933.80420000000004</v>
      </c>
      <c r="BL940">
        <v>-677.14229999999998</v>
      </c>
      <c r="BM940">
        <v>828.61440000000005</v>
      </c>
      <c r="BN940">
        <v>3346.5250000000001</v>
      </c>
      <c r="BO940">
        <v>1571.633</v>
      </c>
      <c r="BP940">
        <v>-2682.6570000000002</v>
      </c>
      <c r="BQ940">
        <v>-3151.1320000000001</v>
      </c>
      <c r="BR940">
        <v>-3340.9630000000002</v>
      </c>
      <c r="BS940">
        <v>-2143.2539999999999</v>
      </c>
      <c r="BT940">
        <v>9.1713260000000005</v>
      </c>
      <c r="BU940">
        <v>4040.7910000000002</v>
      </c>
      <c r="BV940">
        <v>9043.4140000000007</v>
      </c>
      <c r="BW940">
        <v>5461.6790000000001</v>
      </c>
      <c r="BX940">
        <v>2395.5349999999999</v>
      </c>
      <c r="BY940">
        <v>1748.5619999999999</v>
      </c>
      <c r="BZ940">
        <v>-2747.5050000000001</v>
      </c>
      <c r="CA940">
        <v>-5247.3670000000002</v>
      </c>
      <c r="CB940">
        <v>-6271.64</v>
      </c>
      <c r="CC940">
        <v>-8974.6579999999994</v>
      </c>
      <c r="CD940">
        <v>-7035.4110000000001</v>
      </c>
      <c r="CE940">
        <v>-5325.4189999999999</v>
      </c>
      <c r="CF940" s="20">
        <v>369330.3</v>
      </c>
      <c r="CG940" s="20">
        <v>417122.5</v>
      </c>
      <c r="CH940" s="20">
        <v>368017.1</v>
      </c>
      <c r="CI940" s="20">
        <v>353528.1</v>
      </c>
      <c r="CJ940" s="20">
        <v>311491.5</v>
      </c>
      <c r="CK940" s="20">
        <v>272903.40000000002</v>
      </c>
      <c r="CL940" s="20">
        <v>337263.1</v>
      </c>
      <c r="CM940" s="20">
        <v>336062</v>
      </c>
      <c r="CN940" s="20">
        <v>222280.1</v>
      </c>
      <c r="CO940" s="20">
        <v>174651.4</v>
      </c>
      <c r="CP940" s="20">
        <v>109216.6</v>
      </c>
      <c r="CQ940" s="20">
        <v>46623.32</v>
      </c>
      <c r="CR940" s="20">
        <v>85012.79</v>
      </c>
      <c r="CS940" s="20">
        <v>165867</v>
      </c>
      <c r="CT940" s="20">
        <v>430390.6</v>
      </c>
      <c r="CU940" s="20">
        <v>722521</v>
      </c>
      <c r="CV940" s="20">
        <v>799810.7</v>
      </c>
      <c r="CW940" s="20">
        <v>1228163</v>
      </c>
      <c r="CX940" s="20">
        <v>1023626</v>
      </c>
      <c r="CY940" s="20">
        <v>890815.5</v>
      </c>
      <c r="CZ940" s="20">
        <v>899883.2</v>
      </c>
      <c r="DA940" s="20">
        <v>619623</v>
      </c>
      <c r="DB940" s="20">
        <v>586605.5</v>
      </c>
      <c r="DC940" s="20">
        <v>561768.9</v>
      </c>
      <c r="DD940">
        <v>0</v>
      </c>
      <c r="DE940">
        <v>0</v>
      </c>
      <c r="DF940">
        <v>0</v>
      </c>
    </row>
    <row r="941" spans="1:110" x14ac:dyDescent="0.25">
      <c r="A941" s="16" t="str">
        <f t="shared" si="14"/>
        <v>Program Specific_CPP_All_All_SDGE_1-in-10_MONTHLY SYSTEM PEAK DAY_2020_3</v>
      </c>
      <c r="B941" t="s">
        <v>196</v>
      </c>
      <c r="C941" t="s">
        <v>121</v>
      </c>
      <c r="D941" t="s">
        <v>7</v>
      </c>
      <c r="E941" t="s">
        <v>7</v>
      </c>
      <c r="F941" t="s">
        <v>125</v>
      </c>
      <c r="G941" t="s">
        <v>85</v>
      </c>
      <c r="H941" t="s">
        <v>20</v>
      </c>
      <c r="I941">
        <v>2020</v>
      </c>
      <c r="J941">
        <v>3</v>
      </c>
      <c r="K941">
        <v>13737</v>
      </c>
      <c r="L941">
        <v>332692.59999999998</v>
      </c>
      <c r="M941">
        <v>324159.7</v>
      </c>
      <c r="N941">
        <v>320428.59999999998</v>
      </c>
      <c r="O941">
        <v>321734.2</v>
      </c>
      <c r="P941">
        <v>334961</v>
      </c>
      <c r="Q941">
        <v>367726.4</v>
      </c>
      <c r="R941">
        <v>417349.4</v>
      </c>
      <c r="S941">
        <v>444805</v>
      </c>
      <c r="T941">
        <v>459659.6</v>
      </c>
      <c r="U941">
        <v>467705.5</v>
      </c>
      <c r="V941">
        <v>476197.3</v>
      </c>
      <c r="W941">
        <v>480395.4</v>
      </c>
      <c r="X941">
        <v>482066.5</v>
      </c>
      <c r="Y941">
        <v>480537</v>
      </c>
      <c r="Z941">
        <v>473281</v>
      </c>
      <c r="AA941">
        <v>461118.5</v>
      </c>
      <c r="AB941">
        <v>445470.6</v>
      </c>
      <c r="AC941">
        <v>433899.2</v>
      </c>
      <c r="AD941">
        <v>422537.4</v>
      </c>
      <c r="AE941">
        <v>416122.1</v>
      </c>
      <c r="AF941">
        <v>399456.7</v>
      </c>
      <c r="AG941">
        <v>384150.2</v>
      </c>
      <c r="AH941">
        <v>363819</v>
      </c>
      <c r="AI941">
        <v>345968</v>
      </c>
      <c r="AJ941">
        <v>53.967910000000003</v>
      </c>
      <c r="AK941">
        <v>54.039090000000002</v>
      </c>
      <c r="AL941">
        <v>52.678890000000003</v>
      </c>
      <c r="AM941">
        <v>51.555929999999996</v>
      </c>
      <c r="AN941">
        <v>51.030700000000003</v>
      </c>
      <c r="AO941">
        <v>50.786990000000003</v>
      </c>
      <c r="AP941">
        <v>50.700789999999998</v>
      </c>
      <c r="AQ941">
        <v>50.923439999999999</v>
      </c>
      <c r="AR941">
        <v>53.661659999999998</v>
      </c>
      <c r="AS941">
        <v>57.520470000000003</v>
      </c>
      <c r="AT941">
        <v>60.512749999999997</v>
      </c>
      <c r="AU941">
        <v>63.361939999999997</v>
      </c>
      <c r="AV941">
        <v>65.46602</v>
      </c>
      <c r="AW941">
        <v>66.510390000000001</v>
      </c>
      <c r="AX941">
        <v>66.619159999999994</v>
      </c>
      <c r="AY941">
        <v>66.49051</v>
      </c>
      <c r="AZ941">
        <v>65.684979999999996</v>
      </c>
      <c r="BA941">
        <v>63.832380000000001</v>
      </c>
      <c r="BB941">
        <v>61.932519999999997</v>
      </c>
      <c r="BC941">
        <v>59.444000000000003</v>
      </c>
      <c r="BD941">
        <v>57.275100000000002</v>
      </c>
      <c r="BE941">
        <v>55.390009999999997</v>
      </c>
      <c r="BF941">
        <v>53.133029999999998</v>
      </c>
      <c r="BG941">
        <v>51.733029999999999</v>
      </c>
      <c r="BH941">
        <v>-2776.694</v>
      </c>
      <c r="BI941">
        <v>-2382.0210000000002</v>
      </c>
      <c r="BJ941">
        <v>-1075.9659999999999</v>
      </c>
      <c r="BK941">
        <v>-887.94960000000003</v>
      </c>
      <c r="BL941">
        <v>-629.99879999999996</v>
      </c>
      <c r="BM941">
        <v>787.0992</v>
      </c>
      <c r="BN941">
        <v>3074.7179999999998</v>
      </c>
      <c r="BO941">
        <v>1434.3989999999999</v>
      </c>
      <c r="BP941">
        <v>-2415.0120000000002</v>
      </c>
      <c r="BQ941">
        <v>-2841.6849999999999</v>
      </c>
      <c r="BR941">
        <v>-3040.471</v>
      </c>
      <c r="BS941">
        <v>-1956.36</v>
      </c>
      <c r="BT941">
        <v>-12.491210000000001</v>
      </c>
      <c r="BU941">
        <v>3639.6840000000002</v>
      </c>
      <c r="BV941">
        <v>8167.0029999999997</v>
      </c>
      <c r="BW941">
        <v>4962.99</v>
      </c>
      <c r="BX941">
        <v>2191.5390000000002</v>
      </c>
      <c r="BY941">
        <v>1660.9090000000001</v>
      </c>
      <c r="BZ941">
        <v>-2172.58</v>
      </c>
      <c r="CA941">
        <v>-4659.6790000000001</v>
      </c>
      <c r="CB941">
        <v>-5636.4920000000002</v>
      </c>
      <c r="CC941">
        <v>-8242.2980000000007</v>
      </c>
      <c r="CD941">
        <v>-6567.48</v>
      </c>
      <c r="CE941">
        <v>-5031.5780000000004</v>
      </c>
      <c r="CF941" s="20">
        <v>342468.3</v>
      </c>
      <c r="CG941" s="20">
        <v>384219.6</v>
      </c>
      <c r="CH941" s="20">
        <v>337607.4</v>
      </c>
      <c r="CI941" s="20">
        <v>324335.09999999998</v>
      </c>
      <c r="CJ941" s="20">
        <v>282299.8</v>
      </c>
      <c r="CK941" s="20">
        <v>240665.60000000001</v>
      </c>
      <c r="CL941" s="20">
        <v>290463.7</v>
      </c>
      <c r="CM941" s="20">
        <v>283780</v>
      </c>
      <c r="CN941" s="20">
        <v>187517.8</v>
      </c>
      <c r="CO941" s="20">
        <v>146500.4</v>
      </c>
      <c r="CP941" s="20">
        <v>91086.68</v>
      </c>
      <c r="CQ941" s="20">
        <v>38837.040000000001</v>
      </c>
      <c r="CR941" s="20">
        <v>71247.960000000006</v>
      </c>
      <c r="CS941" s="20">
        <v>137785</v>
      </c>
      <c r="CT941" s="20">
        <v>355754</v>
      </c>
      <c r="CU941" s="20">
        <v>602527.9</v>
      </c>
      <c r="CV941" s="20">
        <v>653109.4</v>
      </c>
      <c r="CW941" s="20">
        <v>979037.7</v>
      </c>
      <c r="CX941" s="20">
        <v>857715.1</v>
      </c>
      <c r="CY941" s="20">
        <v>780133.1</v>
      </c>
      <c r="CZ941" s="20">
        <v>791477.1</v>
      </c>
      <c r="DA941" s="20">
        <v>545277.1</v>
      </c>
      <c r="DB941" s="20">
        <v>523013.6</v>
      </c>
      <c r="DC941" s="20">
        <v>509810.6</v>
      </c>
      <c r="DD941">
        <v>0</v>
      </c>
      <c r="DE941">
        <v>0</v>
      </c>
      <c r="DF941">
        <v>0</v>
      </c>
    </row>
    <row r="942" spans="1:110" x14ac:dyDescent="0.25">
      <c r="A942" s="16" t="str">
        <f t="shared" si="14"/>
        <v>Program Specific_CPP_All_All_SDGE_1-in-10_MONTHLY SYSTEM PEAK DAY_2020_4</v>
      </c>
      <c r="B942" t="s">
        <v>196</v>
      </c>
      <c r="C942" t="s">
        <v>121</v>
      </c>
      <c r="D942" t="s">
        <v>7</v>
      </c>
      <c r="E942" t="s">
        <v>7</v>
      </c>
      <c r="F942" t="s">
        <v>125</v>
      </c>
      <c r="G942" t="s">
        <v>85</v>
      </c>
      <c r="H942" t="s">
        <v>20</v>
      </c>
      <c r="I942">
        <v>2020</v>
      </c>
      <c r="J942">
        <v>4</v>
      </c>
      <c r="K942">
        <v>13737</v>
      </c>
      <c r="L942">
        <v>326663.8</v>
      </c>
      <c r="M942">
        <v>318517</v>
      </c>
      <c r="N942">
        <v>313866.3</v>
      </c>
      <c r="O942">
        <v>314599.59999999998</v>
      </c>
      <c r="P942">
        <v>325345.7</v>
      </c>
      <c r="Q942">
        <v>353686.9</v>
      </c>
      <c r="R942">
        <v>382138.4</v>
      </c>
      <c r="S942">
        <v>390925.7</v>
      </c>
      <c r="T942">
        <v>396350.9</v>
      </c>
      <c r="U942">
        <v>409644.4</v>
      </c>
      <c r="V942">
        <v>424587.6</v>
      </c>
      <c r="W942">
        <v>432661.9</v>
      </c>
      <c r="X942">
        <v>438345.8</v>
      </c>
      <c r="Y942">
        <v>446561.5</v>
      </c>
      <c r="Z942">
        <v>447498.9</v>
      </c>
      <c r="AA942">
        <v>444008.5</v>
      </c>
      <c r="AB942">
        <v>427396.2</v>
      </c>
      <c r="AC942">
        <v>409787.6</v>
      </c>
      <c r="AD942">
        <v>387948.6</v>
      </c>
      <c r="AE942">
        <v>381489.9</v>
      </c>
      <c r="AF942">
        <v>368345.8</v>
      </c>
      <c r="AG942">
        <v>359341</v>
      </c>
      <c r="AH942">
        <v>346490.5</v>
      </c>
      <c r="AI942">
        <v>334864.3</v>
      </c>
      <c r="AJ942">
        <v>66.701499999999996</v>
      </c>
      <c r="AK942">
        <v>65.044160000000005</v>
      </c>
      <c r="AL942">
        <v>64.228129999999993</v>
      </c>
      <c r="AM942">
        <v>64.985169999999997</v>
      </c>
      <c r="AN942">
        <v>64.940010000000001</v>
      </c>
      <c r="AO942">
        <v>65.120140000000006</v>
      </c>
      <c r="AP942">
        <v>64.520520000000005</v>
      </c>
      <c r="AQ942">
        <v>67.398070000000004</v>
      </c>
      <c r="AR942">
        <v>74.294039999999995</v>
      </c>
      <c r="AS942">
        <v>81.064030000000002</v>
      </c>
      <c r="AT942">
        <v>85.76473</v>
      </c>
      <c r="AU942">
        <v>89.224509999999995</v>
      </c>
      <c r="AV942">
        <v>90.224829999999997</v>
      </c>
      <c r="AW942">
        <v>90.844639999999998</v>
      </c>
      <c r="AX942">
        <v>90.747389999999996</v>
      </c>
      <c r="AY942">
        <v>91.165390000000002</v>
      </c>
      <c r="AZ942">
        <v>90.91865</v>
      </c>
      <c r="BA942">
        <v>89.342730000000003</v>
      </c>
      <c r="BB942">
        <v>85.701560000000001</v>
      </c>
      <c r="BC942">
        <v>80.553460000000001</v>
      </c>
      <c r="BD942">
        <v>76.010580000000004</v>
      </c>
      <c r="BE942">
        <v>72.345230000000001</v>
      </c>
      <c r="BF942">
        <v>70.356440000000006</v>
      </c>
      <c r="BG942">
        <v>67.832319999999996</v>
      </c>
      <c r="BH942">
        <v>-2698.7280000000001</v>
      </c>
      <c r="BI942">
        <v>-2322.4490000000001</v>
      </c>
      <c r="BJ942">
        <v>-1041.8409999999999</v>
      </c>
      <c r="BK942">
        <v>-854.58699999999999</v>
      </c>
      <c r="BL942">
        <v>-593.82929999999999</v>
      </c>
      <c r="BM942">
        <v>774.24239999999998</v>
      </c>
      <c r="BN942">
        <v>2791.2759999999998</v>
      </c>
      <c r="BO942">
        <v>1269.885</v>
      </c>
      <c r="BP942">
        <v>-2077.873</v>
      </c>
      <c r="BQ942">
        <v>-2503.5189999999998</v>
      </c>
      <c r="BR942">
        <v>-2762.5810000000001</v>
      </c>
      <c r="BS942">
        <v>-1785.944</v>
      </c>
      <c r="BT942">
        <v>-17.797969999999999</v>
      </c>
      <c r="BU942">
        <v>3387.6550000000002</v>
      </c>
      <c r="BV942">
        <v>7744.8720000000003</v>
      </c>
      <c r="BW942">
        <v>4796.4870000000001</v>
      </c>
      <c r="BX942">
        <v>2130.0590000000002</v>
      </c>
      <c r="BY942">
        <v>1692.0809999999999</v>
      </c>
      <c r="BZ942">
        <v>-1761.7339999999999</v>
      </c>
      <c r="CA942">
        <v>-4082.0059999999999</v>
      </c>
      <c r="CB942">
        <v>-5006.0519999999997</v>
      </c>
      <c r="CC942">
        <v>-7607.116</v>
      </c>
      <c r="CD942">
        <v>-6196.9260000000004</v>
      </c>
      <c r="CE942">
        <v>-4813.4669999999996</v>
      </c>
      <c r="CF942">
        <v>336520.2</v>
      </c>
      <c r="CG942">
        <v>376200.7</v>
      </c>
      <c r="CH942">
        <v>326340.5</v>
      </c>
      <c r="CI942">
        <v>312654.59999999998</v>
      </c>
      <c r="CJ942">
        <v>269835.09999999998</v>
      </c>
      <c r="CK942">
        <v>226098.9</v>
      </c>
      <c r="CL942">
        <v>254145.8</v>
      </c>
      <c r="CM942">
        <v>230378.4</v>
      </c>
      <c r="CN942">
        <v>146103.29999999999</v>
      </c>
      <c r="CO942">
        <v>118886.2</v>
      </c>
      <c r="CP942">
        <v>75932.639999999999</v>
      </c>
      <c r="CQ942" s="20">
        <v>32359.34</v>
      </c>
      <c r="CR942" s="20">
        <v>59550.77</v>
      </c>
      <c r="CS942" s="20">
        <v>120730</v>
      </c>
      <c r="CT942" s="20">
        <v>321964.40000000002</v>
      </c>
      <c r="CU942" s="20">
        <v>564713.1</v>
      </c>
      <c r="CV942" s="20">
        <v>609925.5</v>
      </c>
      <c r="CW942" s="20">
        <v>914302.2</v>
      </c>
      <c r="CX942" s="20">
        <v>770427.5</v>
      </c>
      <c r="CY942" s="20">
        <v>701742.4</v>
      </c>
      <c r="CZ942" s="20">
        <v>716215.3</v>
      </c>
      <c r="DA942">
        <v>505367.5</v>
      </c>
      <c r="DB942">
        <v>492493.7</v>
      </c>
      <c r="DC942">
        <v>491700.6</v>
      </c>
      <c r="DD942">
        <v>0</v>
      </c>
      <c r="DE942">
        <v>0</v>
      </c>
      <c r="DF942">
        <v>0</v>
      </c>
    </row>
    <row r="943" spans="1:110" x14ac:dyDescent="0.25">
      <c r="A943" s="16" t="str">
        <f t="shared" si="14"/>
        <v>Program Specific_CPP_All_All_SDGE_1-in-10_MONTHLY SYSTEM PEAK DAY_2020_5</v>
      </c>
      <c r="B943" t="s">
        <v>196</v>
      </c>
      <c r="C943" t="s">
        <v>121</v>
      </c>
      <c r="D943" t="s">
        <v>7</v>
      </c>
      <c r="E943" t="s">
        <v>7</v>
      </c>
      <c r="F943" t="s">
        <v>125</v>
      </c>
      <c r="G943" t="s">
        <v>85</v>
      </c>
      <c r="H943" t="s">
        <v>20</v>
      </c>
      <c r="I943">
        <v>2020</v>
      </c>
      <c r="J943">
        <v>5</v>
      </c>
      <c r="K943">
        <v>13737</v>
      </c>
      <c r="L943">
        <v>342523.2</v>
      </c>
      <c r="M943">
        <v>333492.90000000002</v>
      </c>
      <c r="N943">
        <v>328751.8</v>
      </c>
      <c r="O943">
        <v>328359.09999999998</v>
      </c>
      <c r="P943">
        <v>336449.3</v>
      </c>
      <c r="Q943">
        <v>361180.7</v>
      </c>
      <c r="R943">
        <v>392168.3</v>
      </c>
      <c r="S943">
        <v>417269</v>
      </c>
      <c r="T943">
        <v>439339.5</v>
      </c>
      <c r="U943">
        <v>462066.8</v>
      </c>
      <c r="V943">
        <v>481476.5</v>
      </c>
      <c r="W943">
        <v>494250.6</v>
      </c>
      <c r="X943">
        <v>502598</v>
      </c>
      <c r="Y943">
        <v>508567.3</v>
      </c>
      <c r="Z943">
        <v>507653</v>
      </c>
      <c r="AA943">
        <v>497378.8</v>
      </c>
      <c r="AB943">
        <v>481878.4</v>
      </c>
      <c r="AC943">
        <v>461386.4</v>
      </c>
      <c r="AD943">
        <v>433719.3</v>
      </c>
      <c r="AE943">
        <v>418122.5</v>
      </c>
      <c r="AF943">
        <v>405140.9</v>
      </c>
      <c r="AG943">
        <v>392842.1</v>
      </c>
      <c r="AH943">
        <v>374113.3</v>
      </c>
      <c r="AI943">
        <v>355992.1</v>
      </c>
      <c r="AJ943">
        <v>68.037080000000003</v>
      </c>
      <c r="AK943">
        <v>66.628429999999994</v>
      </c>
      <c r="AL943">
        <v>66.34563</v>
      </c>
      <c r="AM943">
        <v>65.055130000000005</v>
      </c>
      <c r="AN943">
        <v>64.199610000000007</v>
      </c>
      <c r="AO943">
        <v>63.791620000000002</v>
      </c>
      <c r="AP943">
        <v>62.63391</v>
      </c>
      <c r="AQ943">
        <v>67.426090000000002</v>
      </c>
      <c r="AR943">
        <v>75.99539</v>
      </c>
      <c r="AS943">
        <v>82.261409999999998</v>
      </c>
      <c r="AT943">
        <v>88.400679999999994</v>
      </c>
      <c r="AU943">
        <v>90.777850000000001</v>
      </c>
      <c r="AV943">
        <v>91.548490000000001</v>
      </c>
      <c r="AW943">
        <v>91.032799999999995</v>
      </c>
      <c r="AX943">
        <v>90.530990000000003</v>
      </c>
      <c r="AY943">
        <v>89.144990000000007</v>
      </c>
      <c r="AZ943">
        <v>88.342150000000004</v>
      </c>
      <c r="BA943">
        <v>86.650850000000005</v>
      </c>
      <c r="BB943">
        <v>85.060969999999998</v>
      </c>
      <c r="BC943">
        <v>82.660970000000006</v>
      </c>
      <c r="BD943">
        <v>77.379810000000006</v>
      </c>
      <c r="BE943">
        <v>74.341470000000001</v>
      </c>
      <c r="BF943">
        <v>70.862710000000007</v>
      </c>
      <c r="BG943">
        <v>68.449740000000006</v>
      </c>
      <c r="BH943">
        <v>-2779.48</v>
      </c>
      <c r="BI943">
        <v>-2376.7890000000002</v>
      </c>
      <c r="BJ943">
        <v>-1009.261</v>
      </c>
      <c r="BK943">
        <v>-803.18740000000003</v>
      </c>
      <c r="BL943">
        <v>-548.42129999999997</v>
      </c>
      <c r="BM943">
        <v>853.09140000000002</v>
      </c>
      <c r="BN943">
        <v>2833.0010000000002</v>
      </c>
      <c r="BO943">
        <v>1360.5160000000001</v>
      </c>
      <c r="BP943">
        <v>-2301.7640000000001</v>
      </c>
      <c r="BQ943">
        <v>-2819.2240000000002</v>
      </c>
      <c r="BR943">
        <v>-3100.7049999999999</v>
      </c>
      <c r="BS943">
        <v>-2015.72</v>
      </c>
      <c r="BT943">
        <v>-7.2210080000000003</v>
      </c>
      <c r="BU943">
        <v>3846.1329999999998</v>
      </c>
      <c r="BV943">
        <v>8727.6110000000008</v>
      </c>
      <c r="BW943">
        <v>5305.9489999999996</v>
      </c>
      <c r="BX943">
        <v>2321.65</v>
      </c>
      <c r="BY943">
        <v>1728.36</v>
      </c>
      <c r="BZ943">
        <v>-2187.029</v>
      </c>
      <c r="CA943">
        <v>-4601.0370000000003</v>
      </c>
      <c r="CB943">
        <v>-5650.4489999999996</v>
      </c>
      <c r="CC943">
        <v>-8349.4189999999999</v>
      </c>
      <c r="CD943">
        <v>-6673.308</v>
      </c>
      <c r="CE943">
        <v>-5081.6379999999999</v>
      </c>
      <c r="CF943">
        <v>382262.9</v>
      </c>
      <c r="CG943">
        <v>429266.8</v>
      </c>
      <c r="CH943">
        <v>375468.4</v>
      </c>
      <c r="CI943">
        <v>358115.5</v>
      </c>
      <c r="CJ943">
        <v>301957.09999999998</v>
      </c>
      <c r="CK943">
        <v>248858.9</v>
      </c>
      <c r="CL943">
        <v>282359.2</v>
      </c>
      <c r="CM943">
        <v>269144.8</v>
      </c>
      <c r="CN943">
        <v>181974.1</v>
      </c>
      <c r="CO943">
        <v>148890.6</v>
      </c>
      <c r="CP943">
        <v>95154.57</v>
      </c>
      <c r="CQ943" s="20">
        <v>41228.71</v>
      </c>
      <c r="CR943" s="20">
        <v>76787.91</v>
      </c>
      <c r="CS943" s="20">
        <v>152158.1</v>
      </c>
      <c r="CT943" s="20">
        <v>403007.3</v>
      </c>
      <c r="CU943" s="20">
        <v>682963.8</v>
      </c>
      <c r="CV943" s="20">
        <v>746804.8</v>
      </c>
      <c r="CW943" s="20">
        <v>1093088</v>
      </c>
      <c r="CX943" s="20">
        <v>913362.2</v>
      </c>
      <c r="CY943" s="20">
        <v>808960.9</v>
      </c>
      <c r="CZ943" s="20">
        <v>830426.5</v>
      </c>
      <c r="DA943">
        <v>593952.1</v>
      </c>
      <c r="DB943">
        <v>580199.69999999995</v>
      </c>
      <c r="DC943">
        <v>565217.19999999995</v>
      </c>
      <c r="DD943">
        <v>0</v>
      </c>
      <c r="DE943">
        <v>0</v>
      </c>
      <c r="DF943">
        <v>0</v>
      </c>
    </row>
    <row r="944" spans="1:110" x14ac:dyDescent="0.25">
      <c r="A944" s="16" t="str">
        <f t="shared" si="14"/>
        <v>Program Specific_CPP_All_All_SDGE_1-in-10_MONTHLY SYSTEM PEAK DAY_2020_6</v>
      </c>
      <c r="B944" t="s">
        <v>196</v>
      </c>
      <c r="C944" t="s">
        <v>121</v>
      </c>
      <c r="D944" t="s">
        <v>7</v>
      </c>
      <c r="E944" t="s">
        <v>7</v>
      </c>
      <c r="F944" t="s">
        <v>125</v>
      </c>
      <c r="G944" t="s">
        <v>85</v>
      </c>
      <c r="H944" t="s">
        <v>20</v>
      </c>
      <c r="I944">
        <v>2020</v>
      </c>
      <c r="J944">
        <v>6</v>
      </c>
      <c r="K944">
        <v>13737</v>
      </c>
      <c r="L944">
        <v>355733.2</v>
      </c>
      <c r="M944">
        <v>346516.8</v>
      </c>
      <c r="N944">
        <v>341691</v>
      </c>
      <c r="O944">
        <v>341443.4</v>
      </c>
      <c r="P944">
        <v>350569.3</v>
      </c>
      <c r="Q944">
        <v>376502.9</v>
      </c>
      <c r="R944">
        <v>412404.2</v>
      </c>
      <c r="S944">
        <v>443750.5</v>
      </c>
      <c r="T944">
        <v>471659.5</v>
      </c>
      <c r="U944">
        <v>495855.6</v>
      </c>
      <c r="V944">
        <v>516119.5</v>
      </c>
      <c r="W944">
        <v>531084.5</v>
      </c>
      <c r="X944">
        <v>539563.5</v>
      </c>
      <c r="Y944">
        <v>545290.19999999995</v>
      </c>
      <c r="Z944">
        <v>543539.80000000005</v>
      </c>
      <c r="AA944">
        <v>531234.4</v>
      </c>
      <c r="AB944">
        <v>513924.3</v>
      </c>
      <c r="AC944">
        <v>492259.3</v>
      </c>
      <c r="AD944">
        <v>461871.2</v>
      </c>
      <c r="AE944">
        <v>443366.8</v>
      </c>
      <c r="AF944">
        <v>428682.1</v>
      </c>
      <c r="AG944">
        <v>413863.4</v>
      </c>
      <c r="AH944">
        <v>392321.2</v>
      </c>
      <c r="AI944">
        <v>372578.4</v>
      </c>
      <c r="AJ944">
        <v>70.323440000000005</v>
      </c>
      <c r="AK944">
        <v>70.032719999999998</v>
      </c>
      <c r="AL944">
        <v>69.007450000000006</v>
      </c>
      <c r="AM944">
        <v>68.137839999999997</v>
      </c>
      <c r="AN944">
        <v>67.451999999999998</v>
      </c>
      <c r="AO944">
        <v>67.224159999999998</v>
      </c>
      <c r="AP944">
        <v>67.020179999999996</v>
      </c>
      <c r="AQ944">
        <v>71.186520000000002</v>
      </c>
      <c r="AR944">
        <v>76.566590000000005</v>
      </c>
      <c r="AS944">
        <v>81.718980000000002</v>
      </c>
      <c r="AT944">
        <v>86.075919999999996</v>
      </c>
      <c r="AU944">
        <v>88.453239999999994</v>
      </c>
      <c r="AV944">
        <v>89.608810000000005</v>
      </c>
      <c r="AW944">
        <v>87.582520000000002</v>
      </c>
      <c r="AX944">
        <v>84.459800000000001</v>
      </c>
      <c r="AY944">
        <v>84.66234</v>
      </c>
      <c r="AZ944">
        <v>86.070520000000002</v>
      </c>
      <c r="BA944">
        <v>86.390590000000003</v>
      </c>
      <c r="BB944">
        <v>85.417100000000005</v>
      </c>
      <c r="BC944">
        <v>81.078879999999998</v>
      </c>
      <c r="BD944">
        <v>76.389849999999996</v>
      </c>
      <c r="BE944">
        <v>73.688140000000004</v>
      </c>
      <c r="BF944">
        <v>72.239710000000002</v>
      </c>
      <c r="BG944">
        <v>71.190579999999997</v>
      </c>
      <c r="BH944">
        <v>-2898.605</v>
      </c>
      <c r="BI944">
        <v>-2472.1799999999998</v>
      </c>
      <c r="BJ944">
        <v>-1046.809</v>
      </c>
      <c r="BK944">
        <v>-828.42679999999996</v>
      </c>
      <c r="BL944">
        <v>-564.26070000000004</v>
      </c>
      <c r="BM944">
        <v>892.3605</v>
      </c>
      <c r="BN944">
        <v>2982.0520000000001</v>
      </c>
      <c r="BO944">
        <v>1443.702</v>
      </c>
      <c r="BP944">
        <v>-2473.8739999999998</v>
      </c>
      <c r="BQ944">
        <v>-3016.9969999999998</v>
      </c>
      <c r="BR944">
        <v>-3277.3629999999998</v>
      </c>
      <c r="BS944">
        <v>-2127.451</v>
      </c>
      <c r="BT944">
        <v>19.517209999999999</v>
      </c>
      <c r="BU944">
        <v>4107.5370000000003</v>
      </c>
      <c r="BV944">
        <v>9259.9040000000005</v>
      </c>
      <c r="BW944">
        <v>5583.5429999999997</v>
      </c>
      <c r="BX944">
        <v>2363.7730000000001</v>
      </c>
      <c r="BY944">
        <v>1683.796</v>
      </c>
      <c r="BZ944">
        <v>-2508.884</v>
      </c>
      <c r="CA944">
        <v>-4938.2129999999997</v>
      </c>
      <c r="CB944">
        <v>-6052.9629999999997</v>
      </c>
      <c r="CC944">
        <v>-8838.16</v>
      </c>
      <c r="CD944">
        <v>-7021.9</v>
      </c>
      <c r="CE944">
        <v>-5336.0770000000002</v>
      </c>
      <c r="CF944" s="20">
        <v>409271.7</v>
      </c>
      <c r="CG944" s="20">
        <v>462620.9</v>
      </c>
      <c r="CH944" s="20">
        <v>406093</v>
      </c>
      <c r="CI944" s="20">
        <v>388631.5</v>
      </c>
      <c r="CJ944" s="20">
        <v>329378.5</v>
      </c>
      <c r="CK944" s="20">
        <v>271103.7</v>
      </c>
      <c r="CL944" s="20">
        <v>310825.8</v>
      </c>
      <c r="CM944" s="20">
        <v>299949.5</v>
      </c>
      <c r="CN944" s="20">
        <v>204776.3</v>
      </c>
      <c r="CO944" s="20">
        <v>166946.1</v>
      </c>
      <c r="CP944" s="20">
        <v>105530.5</v>
      </c>
      <c r="CQ944" s="20">
        <v>45938.44</v>
      </c>
      <c r="CR944" s="20">
        <v>85216.39</v>
      </c>
      <c r="CS944" s="20">
        <v>168531.20000000001</v>
      </c>
      <c r="CT944" s="20">
        <v>444692.4</v>
      </c>
      <c r="CU944" s="20">
        <v>745665.5</v>
      </c>
      <c r="CV944" s="20">
        <v>807677</v>
      </c>
      <c r="CW944" s="20">
        <v>1182297</v>
      </c>
      <c r="CX944" s="20">
        <v>993188.1</v>
      </c>
      <c r="CY944" s="20">
        <v>892998.1</v>
      </c>
      <c r="CZ944" s="20">
        <v>910470.6</v>
      </c>
      <c r="DA944" s="20">
        <v>645939.4</v>
      </c>
      <c r="DB944" s="20">
        <v>629496</v>
      </c>
      <c r="DC944" s="20">
        <v>614148.5</v>
      </c>
      <c r="DD944">
        <v>0</v>
      </c>
      <c r="DE944">
        <v>0</v>
      </c>
      <c r="DF944">
        <v>0</v>
      </c>
    </row>
    <row r="945" spans="1:110" x14ac:dyDescent="0.25">
      <c r="A945" s="16" t="str">
        <f t="shared" si="14"/>
        <v>Program Specific_CPP_All_All_SDGE_1-in-10_MONTHLY SYSTEM PEAK DAY_2020_7</v>
      </c>
      <c r="B945" t="s">
        <v>196</v>
      </c>
      <c r="C945" t="s">
        <v>121</v>
      </c>
      <c r="D945" t="s">
        <v>7</v>
      </c>
      <c r="E945" t="s">
        <v>7</v>
      </c>
      <c r="F945" t="s">
        <v>125</v>
      </c>
      <c r="G945" t="s">
        <v>85</v>
      </c>
      <c r="H945" t="s">
        <v>20</v>
      </c>
      <c r="I945">
        <v>2020</v>
      </c>
      <c r="J945">
        <v>7</v>
      </c>
      <c r="K945">
        <v>13737</v>
      </c>
      <c r="L945">
        <v>372718</v>
      </c>
      <c r="M945">
        <v>362101.2</v>
      </c>
      <c r="N945">
        <v>356452.5</v>
      </c>
      <c r="O945">
        <v>356442.5</v>
      </c>
      <c r="P945">
        <v>366675</v>
      </c>
      <c r="Q945">
        <v>396604.3</v>
      </c>
      <c r="R945">
        <v>436072.6</v>
      </c>
      <c r="S945">
        <v>468851.1</v>
      </c>
      <c r="T945">
        <v>497717.6</v>
      </c>
      <c r="U945">
        <v>524894.9</v>
      </c>
      <c r="V945">
        <v>550265.69999999995</v>
      </c>
      <c r="W945">
        <v>567856.80000000005</v>
      </c>
      <c r="X945">
        <v>577602.1</v>
      </c>
      <c r="Y945">
        <v>583750.1</v>
      </c>
      <c r="Z945">
        <v>581817.59999999998</v>
      </c>
      <c r="AA945">
        <v>569941.9</v>
      </c>
      <c r="AB945">
        <v>551965.30000000005</v>
      </c>
      <c r="AC945">
        <v>527815.6</v>
      </c>
      <c r="AD945">
        <v>493716.1</v>
      </c>
      <c r="AE945">
        <v>472000.7</v>
      </c>
      <c r="AF945">
        <v>454446.6</v>
      </c>
      <c r="AG945">
        <v>437168.4</v>
      </c>
      <c r="AH945">
        <v>411897.5</v>
      </c>
      <c r="AI945">
        <v>389130.8</v>
      </c>
      <c r="AJ945">
        <v>70.201070000000001</v>
      </c>
      <c r="AK945">
        <v>69.332030000000003</v>
      </c>
      <c r="AL945">
        <v>68.849919999999997</v>
      </c>
      <c r="AM945">
        <v>67.984129999999993</v>
      </c>
      <c r="AN945">
        <v>67.328739999999996</v>
      </c>
      <c r="AO945">
        <v>66.655860000000004</v>
      </c>
      <c r="AP945">
        <v>66.11627</v>
      </c>
      <c r="AQ945">
        <v>68.440659999999994</v>
      </c>
      <c r="AR945">
        <v>72.301649999999995</v>
      </c>
      <c r="AS945">
        <v>77.615870000000001</v>
      </c>
      <c r="AT945">
        <v>82.320920000000001</v>
      </c>
      <c r="AU945">
        <v>85.477639999999994</v>
      </c>
      <c r="AV945">
        <v>87.63476</v>
      </c>
      <c r="AW945">
        <v>88.934489999999997</v>
      </c>
      <c r="AX945">
        <v>88.830060000000003</v>
      </c>
      <c r="AY945">
        <v>88.762649999999994</v>
      </c>
      <c r="AZ945">
        <v>86.939160000000001</v>
      </c>
      <c r="BA945">
        <v>84.558459999999997</v>
      </c>
      <c r="BB945">
        <v>83.441220000000001</v>
      </c>
      <c r="BC945">
        <v>81.021410000000003</v>
      </c>
      <c r="BD945">
        <v>77.489099999999993</v>
      </c>
      <c r="BE945">
        <v>74.854179999999999</v>
      </c>
      <c r="BF945">
        <v>73.049459999999996</v>
      </c>
      <c r="BG945">
        <v>72.135319999999993</v>
      </c>
      <c r="BH945">
        <v>-3029.1329999999998</v>
      </c>
      <c r="BI945">
        <v>-2575.855</v>
      </c>
      <c r="BJ945">
        <v>-1087.8389999999999</v>
      </c>
      <c r="BK945">
        <v>-860.67740000000003</v>
      </c>
      <c r="BL945">
        <v>-583.48889999999994</v>
      </c>
      <c r="BM945">
        <v>941.69569999999999</v>
      </c>
      <c r="BN945">
        <v>3153.174</v>
      </c>
      <c r="BO945">
        <v>1525.3720000000001</v>
      </c>
      <c r="BP945">
        <v>-2611.0419999999999</v>
      </c>
      <c r="BQ945">
        <v>-3189.8829999999998</v>
      </c>
      <c r="BR945">
        <v>-3474.299</v>
      </c>
      <c r="BS945">
        <v>-2255.0450000000001</v>
      </c>
      <c r="BT945">
        <v>30.39453</v>
      </c>
      <c r="BU945">
        <v>4393.2020000000002</v>
      </c>
      <c r="BV945">
        <v>9900.0519999999997</v>
      </c>
      <c r="BW945">
        <v>5987.2389999999996</v>
      </c>
      <c r="BX945">
        <v>2538.15</v>
      </c>
      <c r="BY945">
        <v>1795.423</v>
      </c>
      <c r="BZ945">
        <v>-2726.0880000000002</v>
      </c>
      <c r="CA945">
        <v>-5298.6059999999998</v>
      </c>
      <c r="CB945">
        <v>-6446.9750000000004</v>
      </c>
      <c r="CC945">
        <v>-9348.9560000000001</v>
      </c>
      <c r="CD945">
        <v>-7377.4660000000003</v>
      </c>
      <c r="CE945">
        <v>-5579.5060000000003</v>
      </c>
      <c r="CF945" s="20">
        <v>451389.9</v>
      </c>
      <c r="CG945" s="20">
        <v>507701.9</v>
      </c>
      <c r="CH945" s="20">
        <v>442918.8</v>
      </c>
      <c r="CI945" s="20">
        <v>424426.2</v>
      </c>
      <c r="CJ945" s="20">
        <v>361849</v>
      </c>
      <c r="CK945" s="20">
        <v>301220.40000000002</v>
      </c>
      <c r="CL945" s="20">
        <v>347538.2</v>
      </c>
      <c r="CM945" s="20">
        <v>334852.8</v>
      </c>
      <c r="CN945" s="20">
        <v>227109.7</v>
      </c>
      <c r="CO945" s="20">
        <v>184926.8</v>
      </c>
      <c r="CP945" s="20">
        <v>118238.3</v>
      </c>
      <c r="CQ945" s="20">
        <v>51621.1</v>
      </c>
      <c r="CR945" s="20">
        <v>96446.69</v>
      </c>
      <c r="CS945" s="20">
        <v>191466.9</v>
      </c>
      <c r="CT945" s="20">
        <v>506943.3</v>
      </c>
      <c r="CU945" s="20">
        <v>856956</v>
      </c>
      <c r="CV945" s="20">
        <v>931439.1</v>
      </c>
      <c r="CW945" s="20">
        <v>1355175</v>
      </c>
      <c r="CX945" s="20">
        <v>1123828</v>
      </c>
      <c r="CY945" s="20">
        <v>999832.3</v>
      </c>
      <c r="CZ945" s="20">
        <v>1014946</v>
      </c>
      <c r="DA945" s="20">
        <v>716381.3</v>
      </c>
      <c r="DB945" s="20">
        <v>691939</v>
      </c>
      <c r="DC945" s="20">
        <v>668067.30000000005</v>
      </c>
      <c r="DD945">
        <v>0</v>
      </c>
      <c r="DE945">
        <v>0</v>
      </c>
      <c r="DF945">
        <v>0</v>
      </c>
    </row>
    <row r="946" spans="1:110" x14ac:dyDescent="0.25">
      <c r="A946" s="16" t="str">
        <f t="shared" si="14"/>
        <v>Program Specific_CPP_All_All_SDGE_1-in-10_MONTHLY SYSTEM PEAK DAY_2020_8</v>
      </c>
      <c r="B946" t="s">
        <v>196</v>
      </c>
      <c r="C946" t="s">
        <v>121</v>
      </c>
      <c r="D946" t="s">
        <v>7</v>
      </c>
      <c r="E946" t="s">
        <v>7</v>
      </c>
      <c r="F946" t="s">
        <v>125</v>
      </c>
      <c r="G946" t="s">
        <v>85</v>
      </c>
      <c r="H946" t="s">
        <v>20</v>
      </c>
      <c r="I946">
        <v>2020</v>
      </c>
      <c r="J946">
        <v>8</v>
      </c>
      <c r="K946">
        <v>13606</v>
      </c>
      <c r="L946">
        <v>397716</v>
      </c>
      <c r="M946">
        <v>386619.3</v>
      </c>
      <c r="N946">
        <v>381135.2</v>
      </c>
      <c r="O946">
        <v>381397</v>
      </c>
      <c r="P946">
        <v>393821.2</v>
      </c>
      <c r="Q946">
        <v>429555.7</v>
      </c>
      <c r="R946">
        <v>479665.1</v>
      </c>
      <c r="S946">
        <v>516445.7</v>
      </c>
      <c r="T946">
        <v>549950.19999999995</v>
      </c>
      <c r="U946">
        <v>580133.6</v>
      </c>
      <c r="V946">
        <v>608158</v>
      </c>
      <c r="W946">
        <v>627816.80000000005</v>
      </c>
      <c r="X946">
        <v>638386.30000000005</v>
      </c>
      <c r="Y946">
        <v>644219.30000000005</v>
      </c>
      <c r="Z946">
        <v>639020</v>
      </c>
      <c r="AA946">
        <v>624284</v>
      </c>
      <c r="AB946">
        <v>600152.80000000005</v>
      </c>
      <c r="AC946">
        <v>571080</v>
      </c>
      <c r="AD946">
        <v>531964.19999999995</v>
      </c>
      <c r="AE946">
        <v>509263.6</v>
      </c>
      <c r="AF946">
        <v>485879.5</v>
      </c>
      <c r="AG946">
        <v>466145.8</v>
      </c>
      <c r="AH946">
        <v>439141.5</v>
      </c>
      <c r="AI946">
        <v>415274.8</v>
      </c>
      <c r="AJ946">
        <v>75.606979999999993</v>
      </c>
      <c r="AK946">
        <v>74.328010000000006</v>
      </c>
      <c r="AL946">
        <v>73.284549999999996</v>
      </c>
      <c r="AM946">
        <v>72.440209999999993</v>
      </c>
      <c r="AN946">
        <v>71.765609999999995</v>
      </c>
      <c r="AO946">
        <v>71.310969999999998</v>
      </c>
      <c r="AP946">
        <v>70.93347</v>
      </c>
      <c r="AQ946">
        <v>72.567059999999998</v>
      </c>
      <c r="AR946">
        <v>78.048860000000005</v>
      </c>
      <c r="AS946">
        <v>83.092979999999997</v>
      </c>
      <c r="AT946">
        <v>88.42801</v>
      </c>
      <c r="AU946">
        <v>91.543980000000005</v>
      </c>
      <c r="AV946">
        <v>92.996709999999993</v>
      </c>
      <c r="AW946">
        <v>92.131039999999999</v>
      </c>
      <c r="AX946">
        <v>91.71593</v>
      </c>
      <c r="AY946">
        <v>91.181659999999994</v>
      </c>
      <c r="AZ946">
        <v>90.980170000000001</v>
      </c>
      <c r="BA946">
        <v>89.596230000000006</v>
      </c>
      <c r="BB946">
        <v>87.161180000000002</v>
      </c>
      <c r="BC946">
        <v>84.419399999999996</v>
      </c>
      <c r="BD946">
        <v>80.390839999999997</v>
      </c>
      <c r="BE946">
        <v>77.884020000000007</v>
      </c>
      <c r="BF946">
        <v>76.249089999999995</v>
      </c>
      <c r="BG946">
        <v>75.707899999999995</v>
      </c>
      <c r="BH946">
        <v>-3144.922</v>
      </c>
      <c r="BI946">
        <v>-2672.9560000000001</v>
      </c>
      <c r="BJ946">
        <v>-1060.481</v>
      </c>
      <c r="BK946">
        <v>-811.04280000000006</v>
      </c>
      <c r="BL946">
        <v>-531.09990000000005</v>
      </c>
      <c r="BM946">
        <v>1101.24</v>
      </c>
      <c r="BN946">
        <v>3432.1990000000001</v>
      </c>
      <c r="BO946">
        <v>1693.5260000000001</v>
      </c>
      <c r="BP946">
        <v>-2878.558</v>
      </c>
      <c r="BQ946">
        <v>-3541.71</v>
      </c>
      <c r="BR946">
        <v>-3905.0169999999998</v>
      </c>
      <c r="BS946">
        <v>-2553.0720000000001</v>
      </c>
      <c r="BT946">
        <v>-7.9189449999999999</v>
      </c>
      <c r="BU946">
        <v>4875.4989999999998</v>
      </c>
      <c r="BV946">
        <v>11009.93</v>
      </c>
      <c r="BW946">
        <v>6685.8159999999998</v>
      </c>
      <c r="BX946">
        <v>2898.9050000000002</v>
      </c>
      <c r="BY946">
        <v>2148.6840000000002</v>
      </c>
      <c r="BZ946">
        <v>-2624.6669999999999</v>
      </c>
      <c r="CA946">
        <v>-5533.4520000000002</v>
      </c>
      <c r="CB946">
        <v>-6676.6940000000004</v>
      </c>
      <c r="CC946">
        <v>-9854.2489999999998</v>
      </c>
      <c r="CD946">
        <v>-7775.91</v>
      </c>
      <c r="CE946">
        <v>-5831.94</v>
      </c>
      <c r="CF946" s="20">
        <v>539230.80000000005</v>
      </c>
      <c r="CG946" s="20">
        <v>607008.19999999995</v>
      </c>
      <c r="CH946" s="20">
        <v>532402</v>
      </c>
      <c r="CI946" s="20">
        <v>511874.2</v>
      </c>
      <c r="CJ946" s="20">
        <v>440949.2</v>
      </c>
      <c r="CK946" s="20">
        <v>374272.7</v>
      </c>
      <c r="CL946" s="20">
        <v>441661.7</v>
      </c>
      <c r="CM946" s="20">
        <v>428301.6</v>
      </c>
      <c r="CN946" s="20">
        <v>290839.40000000002</v>
      </c>
      <c r="CO946" s="20">
        <v>236048.2</v>
      </c>
      <c r="CP946" s="20">
        <v>150693.1</v>
      </c>
      <c r="CQ946" s="20">
        <v>66143.02</v>
      </c>
      <c r="CR946" s="20">
        <v>123704.8</v>
      </c>
      <c r="CS946" s="20">
        <v>245781.5</v>
      </c>
      <c r="CT946" s="20">
        <v>644371.69999999995</v>
      </c>
      <c r="CU946" s="20">
        <v>1088373</v>
      </c>
      <c r="CV946" s="20">
        <v>1161660</v>
      </c>
      <c r="CW946" s="20">
        <v>1678915</v>
      </c>
      <c r="CX946" s="20">
        <v>1389987</v>
      </c>
      <c r="CY946" s="20">
        <v>1222924</v>
      </c>
      <c r="CZ946" s="20">
        <v>1224125</v>
      </c>
      <c r="DA946" s="20">
        <v>855453.6</v>
      </c>
      <c r="DB946" s="20">
        <v>822752.6</v>
      </c>
      <c r="DC946" s="20">
        <v>799547.8</v>
      </c>
      <c r="DD946">
        <v>0</v>
      </c>
      <c r="DE946">
        <v>0</v>
      </c>
      <c r="DF946">
        <v>0</v>
      </c>
    </row>
    <row r="947" spans="1:110" x14ac:dyDescent="0.25">
      <c r="A947" s="16" t="str">
        <f t="shared" si="14"/>
        <v>Program Specific_CPP_All_All_SDGE_1-in-10_MONTHLY SYSTEM PEAK DAY_2020_9</v>
      </c>
      <c r="B947" t="s">
        <v>196</v>
      </c>
      <c r="C947" t="s">
        <v>121</v>
      </c>
      <c r="D947" t="s">
        <v>7</v>
      </c>
      <c r="E947" t="s">
        <v>7</v>
      </c>
      <c r="F947" t="s">
        <v>125</v>
      </c>
      <c r="G947" t="s">
        <v>85</v>
      </c>
      <c r="H947" t="s">
        <v>20</v>
      </c>
      <c r="I947">
        <v>2020</v>
      </c>
      <c r="J947">
        <v>9</v>
      </c>
      <c r="K947">
        <v>13722</v>
      </c>
      <c r="L947">
        <v>393606.5</v>
      </c>
      <c r="M947">
        <v>381493.4</v>
      </c>
      <c r="N947">
        <v>374821.2</v>
      </c>
      <c r="O947">
        <v>373971.7</v>
      </c>
      <c r="P947">
        <v>384998.9</v>
      </c>
      <c r="Q947">
        <v>417441.9</v>
      </c>
      <c r="R947">
        <v>468022.6</v>
      </c>
      <c r="S947">
        <v>502617.7</v>
      </c>
      <c r="T947">
        <v>535010.30000000005</v>
      </c>
      <c r="U947">
        <v>569554.9</v>
      </c>
      <c r="V947">
        <v>603515.80000000005</v>
      </c>
      <c r="W947">
        <v>629417.19999999995</v>
      </c>
      <c r="X947">
        <v>643958.9</v>
      </c>
      <c r="Y947">
        <v>653563.6</v>
      </c>
      <c r="Z947">
        <v>649997.1</v>
      </c>
      <c r="AA947">
        <v>635867.19999999995</v>
      </c>
      <c r="AB947">
        <v>610323.1</v>
      </c>
      <c r="AC947">
        <v>578097.30000000005</v>
      </c>
      <c r="AD947">
        <v>539894.4</v>
      </c>
      <c r="AE947">
        <v>517646.5</v>
      </c>
      <c r="AF947">
        <v>486858</v>
      </c>
      <c r="AG947">
        <v>466008.7</v>
      </c>
      <c r="AH947">
        <v>438294.3</v>
      </c>
      <c r="AI947">
        <v>413833.1</v>
      </c>
      <c r="AJ947">
        <v>75.538730000000001</v>
      </c>
      <c r="AK947">
        <v>74.748270000000005</v>
      </c>
      <c r="AL947">
        <v>73.737279999999998</v>
      </c>
      <c r="AM947">
        <v>74.172259999999994</v>
      </c>
      <c r="AN947">
        <v>73.791499999999999</v>
      </c>
      <c r="AO947">
        <v>72.826560000000001</v>
      </c>
      <c r="AP947">
        <v>73.665109999999999</v>
      </c>
      <c r="AQ947">
        <v>75.134770000000003</v>
      </c>
      <c r="AR947">
        <v>82.817449999999994</v>
      </c>
      <c r="AS947">
        <v>88.859849999999994</v>
      </c>
      <c r="AT947">
        <v>93.228859999999997</v>
      </c>
      <c r="AU947">
        <v>96.659610000000001</v>
      </c>
      <c r="AV947">
        <v>96.365499999999997</v>
      </c>
      <c r="AW947">
        <v>96.58972</v>
      </c>
      <c r="AX947">
        <v>94.883380000000002</v>
      </c>
      <c r="AY947">
        <v>94.813609999999997</v>
      </c>
      <c r="AZ947">
        <v>93.846130000000002</v>
      </c>
      <c r="BA947">
        <v>92.995630000000006</v>
      </c>
      <c r="BB947">
        <v>90.330380000000005</v>
      </c>
      <c r="BC947">
        <v>88.066320000000005</v>
      </c>
      <c r="BD947">
        <v>86.383660000000006</v>
      </c>
      <c r="BE947">
        <v>84.008949999999999</v>
      </c>
      <c r="BF947">
        <v>80.361099999999993</v>
      </c>
      <c r="BG947">
        <v>78.22372</v>
      </c>
      <c r="BH947">
        <v>-3116.9250000000002</v>
      </c>
      <c r="BI947">
        <v>-2634.846</v>
      </c>
      <c r="BJ947">
        <v>-1039.4829999999999</v>
      </c>
      <c r="BK947">
        <v>-798.56899999999996</v>
      </c>
      <c r="BL947">
        <v>-529.06410000000005</v>
      </c>
      <c r="BM947">
        <v>1057.722</v>
      </c>
      <c r="BN947">
        <v>3356.38</v>
      </c>
      <c r="BO947">
        <v>1650.4849999999999</v>
      </c>
      <c r="BP947">
        <v>-2797.9560000000001</v>
      </c>
      <c r="BQ947">
        <v>-3484.7</v>
      </c>
      <c r="BR947">
        <v>-3910.145</v>
      </c>
      <c r="BS947">
        <v>-2583.3969999999999</v>
      </c>
      <c r="BT947">
        <v>-18.651489999999999</v>
      </c>
      <c r="BU947">
        <v>4949.0619999999999</v>
      </c>
      <c r="BV947">
        <v>11208.34</v>
      </c>
      <c r="BW947">
        <v>6817.1589999999997</v>
      </c>
      <c r="BX947">
        <v>2957.529</v>
      </c>
      <c r="BY947">
        <v>2165.085</v>
      </c>
      <c r="BZ947">
        <v>-2724.6179999999999</v>
      </c>
      <c r="CA947">
        <v>-5736.5339999999997</v>
      </c>
      <c r="CB947">
        <v>-6752.6779999999999</v>
      </c>
      <c r="CC947">
        <v>-9877.3850000000002</v>
      </c>
      <c r="CD947">
        <v>-7769.607</v>
      </c>
      <c r="CE947">
        <v>-5818.0360000000001</v>
      </c>
      <c r="CF947" s="20">
        <v>526842</v>
      </c>
      <c r="CG947" s="20">
        <v>591993.4</v>
      </c>
      <c r="CH947" s="20">
        <v>515774.6</v>
      </c>
      <c r="CI947" s="20">
        <v>491359.7</v>
      </c>
      <c r="CJ947" s="20">
        <v>419009.4</v>
      </c>
      <c r="CK947" s="20">
        <v>350303.5</v>
      </c>
      <c r="CL947" s="20">
        <v>416162.6</v>
      </c>
      <c r="CM947" s="20">
        <v>409443.8</v>
      </c>
      <c r="CN947" s="20">
        <v>280218.09999999998</v>
      </c>
      <c r="CO947" s="20">
        <v>232275.1</v>
      </c>
      <c r="CP947" s="20">
        <v>151789.4</v>
      </c>
      <c r="CQ947" s="20">
        <v>67714.460000000006</v>
      </c>
      <c r="CR947" s="20">
        <v>127424.3</v>
      </c>
      <c r="CS947" s="20">
        <v>254319</v>
      </c>
      <c r="CT947" s="20">
        <v>669002.80000000005</v>
      </c>
      <c r="CU947" s="20">
        <v>1132693</v>
      </c>
      <c r="CV947" s="20">
        <v>1205627</v>
      </c>
      <c r="CW947" s="20">
        <v>1715821</v>
      </c>
      <c r="CX947" s="20">
        <v>1414666</v>
      </c>
      <c r="CY947" s="20">
        <v>1226716</v>
      </c>
      <c r="CZ947" s="20">
        <v>1210345</v>
      </c>
      <c r="DA947" s="20">
        <v>845542.5</v>
      </c>
      <c r="DB947" s="20">
        <v>816027.3</v>
      </c>
      <c r="DC947" s="20">
        <v>791983.2</v>
      </c>
      <c r="DD947">
        <v>0</v>
      </c>
      <c r="DE947">
        <v>0</v>
      </c>
      <c r="DF947">
        <v>0</v>
      </c>
    </row>
    <row r="948" spans="1:110" x14ac:dyDescent="0.25">
      <c r="A948" s="16" t="str">
        <f t="shared" si="14"/>
        <v>Program Specific_CPP_All_All_SDGE_1-in-10_MONTHLY SYSTEM PEAK DAY_2020_10</v>
      </c>
      <c r="B948" t="s">
        <v>196</v>
      </c>
      <c r="C948" t="s">
        <v>121</v>
      </c>
      <c r="D948" t="s">
        <v>7</v>
      </c>
      <c r="E948" t="s">
        <v>7</v>
      </c>
      <c r="F948" t="s">
        <v>125</v>
      </c>
      <c r="G948" t="s">
        <v>85</v>
      </c>
      <c r="H948" t="s">
        <v>20</v>
      </c>
      <c r="I948">
        <v>2020</v>
      </c>
      <c r="J948">
        <v>10</v>
      </c>
      <c r="K948">
        <v>13766</v>
      </c>
      <c r="L948">
        <v>380322.6</v>
      </c>
      <c r="M948">
        <v>369075.5</v>
      </c>
      <c r="N948">
        <v>363205.3</v>
      </c>
      <c r="O948">
        <v>362782.6</v>
      </c>
      <c r="P948">
        <v>375363.1</v>
      </c>
      <c r="Q948">
        <v>407003</v>
      </c>
      <c r="R948">
        <v>457416.8</v>
      </c>
      <c r="S948">
        <v>488718.1</v>
      </c>
      <c r="T948">
        <v>517236.5</v>
      </c>
      <c r="U948">
        <v>544701.80000000005</v>
      </c>
      <c r="V948">
        <v>571286.6</v>
      </c>
      <c r="W948">
        <v>594811.5</v>
      </c>
      <c r="X948">
        <v>609730.19999999995</v>
      </c>
      <c r="Y948">
        <v>617656</v>
      </c>
      <c r="Z948">
        <v>615487.1</v>
      </c>
      <c r="AA948">
        <v>603326.80000000005</v>
      </c>
      <c r="AB948">
        <v>579875.4</v>
      </c>
      <c r="AC948">
        <v>553258.30000000005</v>
      </c>
      <c r="AD948">
        <v>522745.59999999998</v>
      </c>
      <c r="AE948">
        <v>495659.8</v>
      </c>
      <c r="AF948">
        <v>466833.7</v>
      </c>
      <c r="AG948">
        <v>446378.7</v>
      </c>
      <c r="AH948">
        <v>419805.7</v>
      </c>
      <c r="AI948">
        <v>396197.2</v>
      </c>
      <c r="AJ948">
        <v>71.351410000000001</v>
      </c>
      <c r="AK948">
        <v>69.803960000000004</v>
      </c>
      <c r="AL948">
        <v>69.103470000000002</v>
      </c>
      <c r="AM948">
        <v>68.293790000000001</v>
      </c>
      <c r="AN948">
        <v>67.620779999999996</v>
      </c>
      <c r="AO948">
        <v>66.788110000000003</v>
      </c>
      <c r="AP948">
        <v>66.879400000000004</v>
      </c>
      <c r="AQ948">
        <v>66.607939999999999</v>
      </c>
      <c r="AR948">
        <v>72.651750000000007</v>
      </c>
      <c r="AS948">
        <v>80.091880000000003</v>
      </c>
      <c r="AT948">
        <v>85.775800000000004</v>
      </c>
      <c r="AU948">
        <v>90.276449999999997</v>
      </c>
      <c r="AV948">
        <v>93.111580000000004</v>
      </c>
      <c r="AW948">
        <v>93.361969999999999</v>
      </c>
      <c r="AX948">
        <v>93.727940000000004</v>
      </c>
      <c r="AY948">
        <v>93.195750000000004</v>
      </c>
      <c r="AZ948">
        <v>92.872609999999995</v>
      </c>
      <c r="BA948">
        <v>90.76482</v>
      </c>
      <c r="BB948">
        <v>87.944699999999997</v>
      </c>
      <c r="BC948">
        <v>84.423850000000002</v>
      </c>
      <c r="BD948">
        <v>81.742289999999997</v>
      </c>
      <c r="BE948">
        <v>78.998230000000007</v>
      </c>
      <c r="BF948">
        <v>75.980140000000006</v>
      </c>
      <c r="BG948">
        <v>74.258520000000004</v>
      </c>
      <c r="BH948">
        <v>-3011.9290000000001</v>
      </c>
      <c r="BI948">
        <v>-2546.8580000000002</v>
      </c>
      <c r="BJ948">
        <v>-1005.308</v>
      </c>
      <c r="BK948">
        <v>-770.56979999999999</v>
      </c>
      <c r="BL948">
        <v>-502.12920000000003</v>
      </c>
      <c r="BM948">
        <v>1038.3009999999999</v>
      </c>
      <c r="BN948">
        <v>3284.6149999999998</v>
      </c>
      <c r="BO948">
        <v>1603.3910000000001</v>
      </c>
      <c r="BP948">
        <v>-2705.4639999999999</v>
      </c>
      <c r="BQ948">
        <v>-3334.79</v>
      </c>
      <c r="BR948">
        <v>-3715.3629999999998</v>
      </c>
      <c r="BS948">
        <v>-2454.6610000000001</v>
      </c>
      <c r="BT948">
        <v>-24.876709999999999</v>
      </c>
      <c r="BU948">
        <v>4679.8620000000001</v>
      </c>
      <c r="BV948">
        <v>10623.51</v>
      </c>
      <c r="BW948">
        <v>6484.5110000000004</v>
      </c>
      <c r="BX948">
        <v>2840.3240000000001</v>
      </c>
      <c r="BY948">
        <v>2129.4250000000002</v>
      </c>
      <c r="BZ948">
        <v>-2673.7649999999999</v>
      </c>
      <c r="CA948">
        <v>-5464.4740000000002</v>
      </c>
      <c r="CB948">
        <v>-6430.9250000000002</v>
      </c>
      <c r="CC948">
        <v>-9447.8070000000007</v>
      </c>
      <c r="CD948">
        <v>-7434.5959999999995</v>
      </c>
      <c r="CE948">
        <v>-5569.9350000000004</v>
      </c>
      <c r="CF948">
        <v>491825.8</v>
      </c>
      <c r="CG948">
        <v>554865.9</v>
      </c>
      <c r="CH948">
        <v>484781.7</v>
      </c>
      <c r="CI948">
        <v>463331.3</v>
      </c>
      <c r="CJ948">
        <v>401555.9</v>
      </c>
      <c r="CK948">
        <v>334737.2</v>
      </c>
      <c r="CL948">
        <v>395105.4</v>
      </c>
      <c r="CM948">
        <v>384799.2</v>
      </c>
      <c r="CN948">
        <v>260985.1</v>
      </c>
      <c r="CO948" s="20">
        <v>213746.2</v>
      </c>
      <c r="CP948">
        <v>137308.9</v>
      </c>
      <c r="CQ948" s="20">
        <v>61129.14</v>
      </c>
      <c r="CR948" s="20">
        <v>115237</v>
      </c>
      <c r="CS948" s="20">
        <v>228364.7</v>
      </c>
      <c r="CT948" s="20">
        <v>602266.4</v>
      </c>
      <c r="CU948" s="20">
        <v>1027255</v>
      </c>
      <c r="CV948" s="20">
        <v>1101322</v>
      </c>
      <c r="CW948" s="20">
        <v>1596920</v>
      </c>
      <c r="CX948" s="20">
        <v>1316576</v>
      </c>
      <c r="CY948" s="20">
        <v>1133606</v>
      </c>
      <c r="CZ948" s="20">
        <v>1125447</v>
      </c>
      <c r="DA948">
        <v>780477.1</v>
      </c>
      <c r="DB948">
        <v>751476.4</v>
      </c>
      <c r="DC948">
        <v>725967.7</v>
      </c>
      <c r="DD948">
        <v>0</v>
      </c>
      <c r="DE948">
        <v>0</v>
      </c>
      <c r="DF948">
        <v>0</v>
      </c>
    </row>
    <row r="949" spans="1:110" x14ac:dyDescent="0.25">
      <c r="A949" s="16" t="str">
        <f t="shared" si="14"/>
        <v>Program Specific_CPP_All_All_SDGE_1-in-10_MONTHLY SYSTEM PEAK DAY_2020_11</v>
      </c>
      <c r="B949" t="s">
        <v>196</v>
      </c>
      <c r="C949" t="s">
        <v>121</v>
      </c>
      <c r="D949" t="s">
        <v>7</v>
      </c>
      <c r="E949" t="s">
        <v>7</v>
      </c>
      <c r="F949" t="s">
        <v>125</v>
      </c>
      <c r="G949" t="s">
        <v>85</v>
      </c>
      <c r="H949" t="s">
        <v>20</v>
      </c>
      <c r="I949">
        <v>2020</v>
      </c>
      <c r="J949">
        <v>11</v>
      </c>
      <c r="K949">
        <v>13737</v>
      </c>
      <c r="L949">
        <v>273635.40000000002</v>
      </c>
      <c r="M949">
        <v>263728.7</v>
      </c>
      <c r="N949">
        <v>259797.1</v>
      </c>
      <c r="O949">
        <v>261586.9</v>
      </c>
      <c r="P949">
        <v>277747</v>
      </c>
      <c r="Q949">
        <v>316046.40000000002</v>
      </c>
      <c r="R949">
        <v>364982.4</v>
      </c>
      <c r="S949">
        <v>398349.6</v>
      </c>
      <c r="T949">
        <v>426238.6</v>
      </c>
      <c r="U949">
        <v>452069.3</v>
      </c>
      <c r="V949">
        <v>475509</v>
      </c>
      <c r="W949">
        <v>490250.9</v>
      </c>
      <c r="X949">
        <v>497672.5</v>
      </c>
      <c r="Y949">
        <v>505757.9</v>
      </c>
      <c r="Z949">
        <v>502838.6</v>
      </c>
      <c r="AA949">
        <v>488868.9</v>
      </c>
      <c r="AB949">
        <v>469111.7</v>
      </c>
      <c r="AC949">
        <v>451645.1</v>
      </c>
      <c r="AD949">
        <v>413578.1</v>
      </c>
      <c r="AE949">
        <v>386382.1</v>
      </c>
      <c r="AF949">
        <v>363293.3</v>
      </c>
      <c r="AG949">
        <v>342283.4</v>
      </c>
      <c r="AH949">
        <v>314293.7</v>
      </c>
      <c r="AI949">
        <v>289950.90000000002</v>
      </c>
      <c r="AJ949">
        <v>65.995170000000002</v>
      </c>
      <c r="AK949">
        <v>65.157340000000005</v>
      </c>
      <c r="AL949">
        <v>64.019090000000006</v>
      </c>
      <c r="AM949">
        <v>63.622320000000002</v>
      </c>
      <c r="AN949">
        <v>63.785049999999998</v>
      </c>
      <c r="AO949">
        <v>64.171430000000001</v>
      </c>
      <c r="AP949">
        <v>64.553650000000005</v>
      </c>
      <c r="AQ949">
        <v>66.558130000000006</v>
      </c>
      <c r="AR949">
        <v>73.345759999999999</v>
      </c>
      <c r="AS949">
        <v>81.008449999999996</v>
      </c>
      <c r="AT949">
        <v>87.127889999999994</v>
      </c>
      <c r="AU949">
        <v>90.853219999999993</v>
      </c>
      <c r="AV949">
        <v>91.575029999999998</v>
      </c>
      <c r="AW949">
        <v>91.478099999999998</v>
      </c>
      <c r="AX949">
        <v>91.554559999999995</v>
      </c>
      <c r="AY949">
        <v>89.792169999999999</v>
      </c>
      <c r="AZ949">
        <v>88.343999999999994</v>
      </c>
      <c r="BA949">
        <v>84.165390000000002</v>
      </c>
      <c r="BB949">
        <v>79.473010000000002</v>
      </c>
      <c r="BC949">
        <v>75.329400000000007</v>
      </c>
      <c r="BD949">
        <v>72.528710000000004</v>
      </c>
      <c r="BE949">
        <v>69.655569999999997</v>
      </c>
      <c r="BF949">
        <v>67.535790000000006</v>
      </c>
      <c r="BG949">
        <v>65.413439999999994</v>
      </c>
      <c r="BH949">
        <v>-2112.154</v>
      </c>
      <c r="BI949">
        <v>-1774.2159999999999</v>
      </c>
      <c r="BJ949">
        <v>-655.68619999999999</v>
      </c>
      <c r="BK949">
        <v>-496.43470000000002</v>
      </c>
      <c r="BL949">
        <v>-339.81209999999999</v>
      </c>
      <c r="BM949">
        <v>807.66579999999999</v>
      </c>
      <c r="BN949">
        <v>2620.5210000000002</v>
      </c>
      <c r="BO949">
        <v>1305.9169999999999</v>
      </c>
      <c r="BP949">
        <v>-2229.87</v>
      </c>
      <c r="BQ949">
        <v>-2770.6950000000002</v>
      </c>
      <c r="BR949">
        <v>-3117.52</v>
      </c>
      <c r="BS949">
        <v>-2049.0639999999999</v>
      </c>
      <c r="BT949">
        <v>-38.601199999999999</v>
      </c>
      <c r="BU949">
        <v>3846.337</v>
      </c>
      <c r="BV949">
        <v>8764.8590000000004</v>
      </c>
      <c r="BW949">
        <v>5336.5439999999999</v>
      </c>
      <c r="BX949">
        <v>2376.7179999999998</v>
      </c>
      <c r="BY949">
        <v>1754.5360000000001</v>
      </c>
      <c r="BZ949">
        <v>-2081.933</v>
      </c>
      <c r="CA949">
        <v>-4216.1130000000003</v>
      </c>
      <c r="CB949">
        <v>-4953.0649999999996</v>
      </c>
      <c r="CC949">
        <v>-7212.69</v>
      </c>
      <c r="CD949">
        <v>-5525.0569999999998</v>
      </c>
      <c r="CE949">
        <v>-4002.232</v>
      </c>
      <c r="CF949">
        <v>265758.3</v>
      </c>
      <c r="CG949">
        <v>294972.7</v>
      </c>
      <c r="CH949">
        <v>259271.2</v>
      </c>
      <c r="CI949">
        <v>250713.9</v>
      </c>
      <c r="CJ949">
        <v>225494.5</v>
      </c>
      <c r="CK949">
        <v>202110.8</v>
      </c>
      <c r="CL949">
        <v>251707.7</v>
      </c>
      <c r="CM949">
        <v>254366.7</v>
      </c>
      <c r="CN949">
        <v>176604.3</v>
      </c>
      <c r="CO949" s="20">
        <v>148751.79999999999</v>
      </c>
      <c r="CP949">
        <v>97072.08</v>
      </c>
      <c r="CQ949" s="20">
        <v>42589.23</v>
      </c>
      <c r="CR949" s="20">
        <v>78858</v>
      </c>
      <c r="CS949" s="20">
        <v>158462.70000000001</v>
      </c>
      <c r="CT949" s="20">
        <v>418671.6</v>
      </c>
      <c r="CU949" s="20">
        <v>705811.5</v>
      </c>
      <c r="CV949" s="20">
        <v>748464.8</v>
      </c>
      <c r="CW949" s="20">
        <v>1070083</v>
      </c>
      <c r="CX949" s="20">
        <v>831259.3</v>
      </c>
      <c r="CY949" s="20">
        <v>699557.6</v>
      </c>
      <c r="CZ949" s="20">
        <v>693157.1</v>
      </c>
      <c r="DA949">
        <v>467414.9</v>
      </c>
      <c r="DB949">
        <v>433298.6</v>
      </c>
      <c r="DC949">
        <v>405530.6</v>
      </c>
      <c r="DD949">
        <v>0</v>
      </c>
      <c r="DE949">
        <v>0</v>
      </c>
      <c r="DF949">
        <v>0</v>
      </c>
    </row>
    <row r="950" spans="1:110" x14ac:dyDescent="0.25">
      <c r="A950" s="16" t="str">
        <f t="shared" si="14"/>
        <v>Program Specific_CPP_All_All_SDGE_1-in-10_MONTHLY SYSTEM PEAK DAY_2020_12</v>
      </c>
      <c r="B950" t="s">
        <v>196</v>
      </c>
      <c r="C950" t="s">
        <v>121</v>
      </c>
      <c r="D950" t="s">
        <v>7</v>
      </c>
      <c r="E950" t="s">
        <v>7</v>
      </c>
      <c r="F950" t="s">
        <v>125</v>
      </c>
      <c r="G950" t="s">
        <v>85</v>
      </c>
      <c r="H950" t="s">
        <v>20</v>
      </c>
      <c r="I950">
        <v>2020</v>
      </c>
      <c r="J950">
        <v>12</v>
      </c>
      <c r="K950">
        <v>13854</v>
      </c>
      <c r="L950">
        <v>246236.3</v>
      </c>
      <c r="M950">
        <v>237289.4</v>
      </c>
      <c r="N950">
        <v>234166.5</v>
      </c>
      <c r="O950">
        <v>236411.8</v>
      </c>
      <c r="P950">
        <v>251667.8</v>
      </c>
      <c r="Q950">
        <v>287874.90000000002</v>
      </c>
      <c r="R950">
        <v>344351.3</v>
      </c>
      <c r="S950">
        <v>379007.3</v>
      </c>
      <c r="T950">
        <v>402111.4</v>
      </c>
      <c r="U950">
        <v>410516</v>
      </c>
      <c r="V950">
        <v>417488.2</v>
      </c>
      <c r="W950">
        <v>416426.9</v>
      </c>
      <c r="X950">
        <v>410419</v>
      </c>
      <c r="Y950">
        <v>404523.6</v>
      </c>
      <c r="Z950">
        <v>399256.1</v>
      </c>
      <c r="AA950">
        <v>387933.2</v>
      </c>
      <c r="AB950">
        <v>386916.5</v>
      </c>
      <c r="AC950">
        <v>383797.5</v>
      </c>
      <c r="AD950">
        <v>357011.3</v>
      </c>
      <c r="AE950">
        <v>339125.8</v>
      </c>
      <c r="AF950">
        <v>322935.09999999998</v>
      </c>
      <c r="AG950">
        <v>309392.7</v>
      </c>
      <c r="AH950">
        <v>286284.79999999999</v>
      </c>
      <c r="AI950">
        <v>263553.7</v>
      </c>
      <c r="AJ950">
        <v>49.028089999999999</v>
      </c>
      <c r="AK950">
        <v>48.181429999999999</v>
      </c>
      <c r="AL950">
        <v>48.069380000000002</v>
      </c>
      <c r="AM950">
        <v>47.801360000000003</v>
      </c>
      <c r="AN950">
        <v>46.709739999999996</v>
      </c>
      <c r="AO950">
        <v>45.520409999999998</v>
      </c>
      <c r="AP950">
        <v>44.512390000000003</v>
      </c>
      <c r="AQ950">
        <v>44.039470000000001</v>
      </c>
      <c r="AR950">
        <v>45.353619999999999</v>
      </c>
      <c r="AS950">
        <v>48.185499999999998</v>
      </c>
      <c r="AT950">
        <v>49.85154</v>
      </c>
      <c r="AU950">
        <v>52.268940000000001</v>
      </c>
      <c r="AV950">
        <v>53.026209999999999</v>
      </c>
      <c r="AW950">
        <v>54.866630000000001</v>
      </c>
      <c r="AX950">
        <v>54.930219999999998</v>
      </c>
      <c r="AY950">
        <v>55.615630000000003</v>
      </c>
      <c r="AZ950">
        <v>54.767110000000002</v>
      </c>
      <c r="BA950">
        <v>52.47466</v>
      </c>
      <c r="BB950">
        <v>49.586179999999999</v>
      </c>
      <c r="BC950">
        <v>47.337560000000003</v>
      </c>
      <c r="BD950">
        <v>45.455309999999997</v>
      </c>
      <c r="BE950">
        <v>44.903039999999997</v>
      </c>
      <c r="BF950">
        <v>43.089269999999999</v>
      </c>
      <c r="BG950">
        <v>42.757489999999997</v>
      </c>
      <c r="BH950">
        <v>-2079.0479999999998</v>
      </c>
      <c r="BI950">
        <v>-1769.452</v>
      </c>
      <c r="BJ950">
        <v>-814.62419999999997</v>
      </c>
      <c r="BK950">
        <v>-686.13890000000004</v>
      </c>
      <c r="BL950">
        <v>-523.71259999999995</v>
      </c>
      <c r="BM950">
        <v>554.1508</v>
      </c>
      <c r="BN950">
        <v>2592.0540000000001</v>
      </c>
      <c r="BO950">
        <v>1199.499</v>
      </c>
      <c r="BP950">
        <v>-2127.2460000000001</v>
      </c>
      <c r="BQ950">
        <v>-2453.665</v>
      </c>
      <c r="BR950">
        <v>-2507.576</v>
      </c>
      <c r="BS950">
        <v>-1576.9449999999999</v>
      </c>
      <c r="BT950">
        <v>57.357970000000002</v>
      </c>
      <c r="BU950">
        <v>3029.0259999999998</v>
      </c>
      <c r="BV950">
        <v>6728.7470000000003</v>
      </c>
      <c r="BW950">
        <v>4028.991</v>
      </c>
      <c r="BX950">
        <v>1699.529</v>
      </c>
      <c r="BY950">
        <v>1032.769</v>
      </c>
      <c r="BZ950">
        <v>-2438.7060000000001</v>
      </c>
      <c r="CA950">
        <v>-4187.6229999999996</v>
      </c>
      <c r="CB950">
        <v>-4945.5709999999999</v>
      </c>
      <c r="CC950">
        <v>-6816.6880000000001</v>
      </c>
      <c r="CD950">
        <v>-5268.2470000000003</v>
      </c>
      <c r="CE950">
        <v>-3917.5239999999999</v>
      </c>
      <c r="CF950" s="20">
        <v>183503.3</v>
      </c>
      <c r="CG950" s="20">
        <v>200382</v>
      </c>
      <c r="CH950" s="20">
        <v>176106.2</v>
      </c>
      <c r="CI950" s="20">
        <v>170454.39999999999</v>
      </c>
      <c r="CJ950" s="20">
        <v>151918.39999999999</v>
      </c>
      <c r="CK950" s="20">
        <v>137568.4</v>
      </c>
      <c r="CL950" s="20">
        <v>176701.9</v>
      </c>
      <c r="CM950" s="20">
        <v>180636.2</v>
      </c>
      <c r="CN950" s="20">
        <v>122770.5</v>
      </c>
      <c r="CO950" s="20">
        <v>95764.34</v>
      </c>
      <c r="CP950" s="20">
        <v>59943.79</v>
      </c>
      <c r="CQ950" s="20">
        <v>25264.1</v>
      </c>
      <c r="CR950" s="20">
        <v>45528.06</v>
      </c>
      <c r="CS950" s="20">
        <v>87603.3</v>
      </c>
      <c r="CT950" s="20">
        <v>229203.8</v>
      </c>
      <c r="CU950" s="20">
        <v>383790.3</v>
      </c>
      <c r="CV950" s="20">
        <v>435956.8</v>
      </c>
      <c r="CW950" s="20">
        <v>637915.6</v>
      </c>
      <c r="CX950" s="20">
        <v>506721</v>
      </c>
      <c r="CY950" s="20">
        <v>439073.3</v>
      </c>
      <c r="CZ950" s="20">
        <v>444538.2</v>
      </c>
      <c r="DA950" s="20">
        <v>313407.59999999998</v>
      </c>
      <c r="DB950" s="20">
        <v>298616.8</v>
      </c>
      <c r="DC950" s="20">
        <v>279664</v>
      </c>
      <c r="DD950">
        <v>0</v>
      </c>
      <c r="DE950">
        <v>0</v>
      </c>
      <c r="DF950">
        <v>0</v>
      </c>
    </row>
    <row r="951" spans="1:110" x14ac:dyDescent="0.25">
      <c r="A951" s="16" t="str">
        <f t="shared" si="14"/>
        <v>Program Specific_CPP_All_All_SDGE_1-in-10_MONTHLY SYSTEM PEAK DAY_2021_1</v>
      </c>
      <c r="B951" t="s">
        <v>196</v>
      </c>
      <c r="C951" t="s">
        <v>121</v>
      </c>
      <c r="D951" t="s">
        <v>7</v>
      </c>
      <c r="E951" t="s">
        <v>7</v>
      </c>
      <c r="F951" t="s">
        <v>125</v>
      </c>
      <c r="G951" t="s">
        <v>85</v>
      </c>
      <c r="H951" t="s">
        <v>20</v>
      </c>
      <c r="I951">
        <v>2021</v>
      </c>
      <c r="J951">
        <v>1</v>
      </c>
      <c r="K951">
        <v>8320</v>
      </c>
      <c r="L951">
        <v>151503.6</v>
      </c>
      <c r="M951">
        <v>147417.79999999999</v>
      </c>
      <c r="N951">
        <v>146016.1</v>
      </c>
      <c r="O951">
        <v>147277.79999999999</v>
      </c>
      <c r="P951">
        <v>157250.29999999999</v>
      </c>
      <c r="Q951">
        <v>180212.3</v>
      </c>
      <c r="R951">
        <v>216558.2</v>
      </c>
      <c r="S951">
        <v>237929.3</v>
      </c>
      <c r="T951">
        <v>249713.4</v>
      </c>
      <c r="U951">
        <v>254337</v>
      </c>
      <c r="V951">
        <v>257982.5</v>
      </c>
      <c r="W951">
        <v>258286</v>
      </c>
      <c r="X951">
        <v>256907.6</v>
      </c>
      <c r="Y951">
        <v>255220.1</v>
      </c>
      <c r="Z951">
        <v>252098.4</v>
      </c>
      <c r="AA951">
        <v>244631.6</v>
      </c>
      <c r="AB951">
        <v>240483.6</v>
      </c>
      <c r="AC951">
        <v>240026.3</v>
      </c>
      <c r="AD951">
        <v>224444</v>
      </c>
      <c r="AE951">
        <v>212372.5</v>
      </c>
      <c r="AF951">
        <v>201680</v>
      </c>
      <c r="AG951">
        <v>191588.8</v>
      </c>
      <c r="AH951">
        <v>175786.3</v>
      </c>
      <c r="AI951">
        <v>162113</v>
      </c>
      <c r="AJ951">
        <v>45.529510000000002</v>
      </c>
      <c r="AK951">
        <v>44.691189999999999</v>
      </c>
      <c r="AL951">
        <v>44.756450000000001</v>
      </c>
      <c r="AM951">
        <v>44.049129999999998</v>
      </c>
      <c r="AN951">
        <v>43.650820000000003</v>
      </c>
      <c r="AO951">
        <v>42.944769999999998</v>
      </c>
      <c r="AP951">
        <v>42.662680000000002</v>
      </c>
      <c r="AQ951">
        <v>42.63749</v>
      </c>
      <c r="AR951">
        <v>46.014989999999997</v>
      </c>
      <c r="AS951">
        <v>50.255130000000001</v>
      </c>
      <c r="AT951">
        <v>52.955060000000003</v>
      </c>
      <c r="AU951">
        <v>55.240270000000002</v>
      </c>
      <c r="AV951">
        <v>56.035319999999999</v>
      </c>
      <c r="AW951">
        <v>56.293680000000002</v>
      </c>
      <c r="AX951">
        <v>56.158079999999998</v>
      </c>
      <c r="AY951">
        <v>55.963810000000002</v>
      </c>
      <c r="AZ951">
        <v>55.108260000000001</v>
      </c>
      <c r="BA951">
        <v>53.087060000000001</v>
      </c>
      <c r="BB951">
        <v>51.491689999999998</v>
      </c>
      <c r="BC951">
        <v>49.855910000000002</v>
      </c>
      <c r="BD951">
        <v>48.277940000000001</v>
      </c>
      <c r="BE951">
        <v>47.489260000000002</v>
      </c>
      <c r="BF951">
        <v>46.697920000000003</v>
      </c>
      <c r="BG951">
        <v>45.788029999999999</v>
      </c>
      <c r="BH951">
        <v>-1277.8040000000001</v>
      </c>
      <c r="BI951">
        <v>-1090.153</v>
      </c>
      <c r="BJ951">
        <v>-496.72089999999997</v>
      </c>
      <c r="BK951">
        <v>-417.77550000000002</v>
      </c>
      <c r="BL951">
        <v>-318.43889999999999</v>
      </c>
      <c r="BM951">
        <v>352.12650000000002</v>
      </c>
      <c r="BN951">
        <v>1625.0930000000001</v>
      </c>
      <c r="BO951">
        <v>755.20169999999996</v>
      </c>
      <c r="BP951">
        <v>-1320.2539999999999</v>
      </c>
      <c r="BQ951">
        <v>-1521.992</v>
      </c>
      <c r="BR951">
        <v>-1554.9490000000001</v>
      </c>
      <c r="BS951">
        <v>-980.01189999999997</v>
      </c>
      <c r="BT951">
        <v>37.014470000000003</v>
      </c>
      <c r="BU951">
        <v>1908.6</v>
      </c>
      <c r="BV951">
        <v>4236.268</v>
      </c>
      <c r="BW951">
        <v>2536.7399999999998</v>
      </c>
      <c r="BX951">
        <v>1063.6099999999999</v>
      </c>
      <c r="BY951">
        <v>673.69650000000001</v>
      </c>
      <c r="BZ951">
        <v>-1496.797</v>
      </c>
      <c r="CA951">
        <v>-2596.6089999999999</v>
      </c>
      <c r="CB951">
        <v>-3060.5740000000001</v>
      </c>
      <c r="CC951">
        <v>-4204.2870000000003</v>
      </c>
      <c r="CD951">
        <v>-3221.9360000000001</v>
      </c>
      <c r="CE951">
        <v>-2396</v>
      </c>
      <c r="CF951" s="20">
        <v>69613.509999999995</v>
      </c>
      <c r="CG951" s="20">
        <v>78546.45</v>
      </c>
      <c r="CH951" s="20">
        <v>69510.460000000006</v>
      </c>
      <c r="CI951" s="20">
        <v>66983.92</v>
      </c>
      <c r="CJ951" s="20">
        <v>60115.55</v>
      </c>
      <c r="CK951" s="20">
        <v>54425.8</v>
      </c>
      <c r="CL951" s="20">
        <v>71057.02</v>
      </c>
      <c r="CM951" s="20">
        <v>72679.8</v>
      </c>
      <c r="CN951" s="20">
        <v>48006.29</v>
      </c>
      <c r="CO951" s="20">
        <v>37213.89</v>
      </c>
      <c r="CP951" s="20">
        <v>23094.82</v>
      </c>
      <c r="CQ951" s="20">
        <v>9757.0390000000007</v>
      </c>
      <c r="CR951" s="20">
        <v>17778.86</v>
      </c>
      <c r="CS951" s="20">
        <v>34439.19</v>
      </c>
      <c r="CT951" s="20">
        <v>90249.44</v>
      </c>
      <c r="CU951" s="20">
        <v>151912.20000000001</v>
      </c>
      <c r="CV951" s="20">
        <v>169636.4</v>
      </c>
      <c r="CW951" s="20">
        <v>254386.9</v>
      </c>
      <c r="CX951" s="20">
        <v>204090.6</v>
      </c>
      <c r="CY951" s="20">
        <v>175338.7</v>
      </c>
      <c r="CZ951" s="20">
        <v>176541.4</v>
      </c>
      <c r="DA951" s="20">
        <v>122479.4</v>
      </c>
      <c r="DB951" s="20">
        <v>114545.2</v>
      </c>
      <c r="DC951" s="20">
        <v>107406</v>
      </c>
      <c r="DD951">
        <v>0</v>
      </c>
      <c r="DE951">
        <v>0</v>
      </c>
      <c r="DF951">
        <v>0</v>
      </c>
    </row>
    <row r="952" spans="1:110" x14ac:dyDescent="0.25">
      <c r="A952" s="16" t="str">
        <f t="shared" si="14"/>
        <v>Program Specific_CPP_All_All_SDGE_1-in-10_MONTHLY SYSTEM PEAK DAY_2021_2</v>
      </c>
      <c r="B952" t="s">
        <v>196</v>
      </c>
      <c r="C952" t="s">
        <v>121</v>
      </c>
      <c r="D952" t="s">
        <v>7</v>
      </c>
      <c r="E952" t="s">
        <v>7</v>
      </c>
      <c r="F952" t="s">
        <v>125</v>
      </c>
      <c r="G952" t="s">
        <v>85</v>
      </c>
      <c r="H952" t="s">
        <v>20</v>
      </c>
      <c r="I952">
        <v>2021</v>
      </c>
      <c r="J952">
        <v>2</v>
      </c>
      <c r="K952">
        <v>8320</v>
      </c>
      <c r="L952">
        <v>157570.1</v>
      </c>
      <c r="M952">
        <v>152950.79999999999</v>
      </c>
      <c r="N952">
        <v>151023.4</v>
      </c>
      <c r="O952">
        <v>152207.4</v>
      </c>
      <c r="P952">
        <v>162016.6</v>
      </c>
      <c r="Q952">
        <v>185465.9</v>
      </c>
      <c r="R952">
        <v>219645.6</v>
      </c>
      <c r="S952">
        <v>240431.5</v>
      </c>
      <c r="T952">
        <v>253038.4</v>
      </c>
      <c r="U952">
        <v>259574.2</v>
      </c>
      <c r="V952">
        <v>265059.5</v>
      </c>
      <c r="W952">
        <v>267779.40000000002</v>
      </c>
      <c r="X952">
        <v>267854.59999999998</v>
      </c>
      <c r="Y952">
        <v>267998.5</v>
      </c>
      <c r="Z952">
        <v>263469.7</v>
      </c>
      <c r="AA952">
        <v>255101.2</v>
      </c>
      <c r="AB952">
        <v>247905.7</v>
      </c>
      <c r="AC952">
        <v>246552</v>
      </c>
      <c r="AD952">
        <v>234627.7</v>
      </c>
      <c r="AE952">
        <v>221766.39999999999</v>
      </c>
      <c r="AF952">
        <v>209730.4</v>
      </c>
      <c r="AG952">
        <v>198281.2</v>
      </c>
      <c r="AH952">
        <v>182147.4</v>
      </c>
      <c r="AI952">
        <v>168471.2</v>
      </c>
      <c r="AJ952">
        <v>50.15025</v>
      </c>
      <c r="AK952">
        <v>49.273910000000001</v>
      </c>
      <c r="AL952">
        <v>48.661610000000003</v>
      </c>
      <c r="AM952">
        <v>47.948720000000002</v>
      </c>
      <c r="AN952">
        <v>46.87218</v>
      </c>
      <c r="AO952">
        <v>46.390590000000003</v>
      </c>
      <c r="AP952">
        <v>46.578479999999999</v>
      </c>
      <c r="AQ952">
        <v>46.32649</v>
      </c>
      <c r="AR952">
        <v>52.092019999999998</v>
      </c>
      <c r="AS952">
        <v>57.718159999999997</v>
      </c>
      <c r="AT952">
        <v>62.214149999999997</v>
      </c>
      <c r="AU952">
        <v>65.762889999999999</v>
      </c>
      <c r="AV952">
        <v>67.391019999999997</v>
      </c>
      <c r="AW952">
        <v>67.45393</v>
      </c>
      <c r="AX952">
        <v>67.819159999999997</v>
      </c>
      <c r="AY952">
        <v>67.060540000000003</v>
      </c>
      <c r="AZ952">
        <v>64.138499999999993</v>
      </c>
      <c r="BA952">
        <v>61.81335</v>
      </c>
      <c r="BB952">
        <v>58.663539999999998</v>
      </c>
      <c r="BC952">
        <v>56.52919</v>
      </c>
      <c r="BD952">
        <v>54.37</v>
      </c>
      <c r="BE952">
        <v>52.477960000000003</v>
      </c>
      <c r="BF952">
        <v>52.220779999999998</v>
      </c>
      <c r="BG952">
        <v>51.623249999999999</v>
      </c>
      <c r="BH952">
        <v>-1326.3530000000001</v>
      </c>
      <c r="BI952">
        <v>-1131.155</v>
      </c>
      <c r="BJ952">
        <v>-514.6268</v>
      </c>
      <c r="BK952">
        <v>-433.709</v>
      </c>
      <c r="BL952">
        <v>-327.4787</v>
      </c>
      <c r="BM952">
        <v>364.53890000000001</v>
      </c>
      <c r="BN952">
        <v>1643.1679999999999</v>
      </c>
      <c r="BO952">
        <v>764.68589999999995</v>
      </c>
      <c r="BP952">
        <v>-1337.03</v>
      </c>
      <c r="BQ952">
        <v>-1555.4839999999999</v>
      </c>
      <c r="BR952">
        <v>-1605.213</v>
      </c>
      <c r="BS952">
        <v>-1019.203</v>
      </c>
      <c r="BT952">
        <v>39.840760000000003</v>
      </c>
      <c r="BU952">
        <v>2002.1690000000001</v>
      </c>
      <c r="BV952">
        <v>4412.5739999999996</v>
      </c>
      <c r="BW952">
        <v>2627.8609999999999</v>
      </c>
      <c r="BX952">
        <v>1085.797</v>
      </c>
      <c r="BY952">
        <v>720.90840000000003</v>
      </c>
      <c r="BZ952">
        <v>-1543.471</v>
      </c>
      <c r="CA952">
        <v>-2691.7539999999999</v>
      </c>
      <c r="CB952">
        <v>-3162.0430000000001</v>
      </c>
      <c r="CC952">
        <v>-4342.47</v>
      </c>
      <c r="CD952">
        <v>-3332.6860000000001</v>
      </c>
      <c r="CE952">
        <v>-2483.0720000000001</v>
      </c>
      <c r="CF952" s="20">
        <v>75585.84</v>
      </c>
      <c r="CG952" s="20">
        <v>84541.24</v>
      </c>
      <c r="CH952" s="20">
        <v>74276.14</v>
      </c>
      <c r="CI952" s="20">
        <v>71369.240000000005</v>
      </c>
      <c r="CJ952" s="20">
        <v>63872.94</v>
      </c>
      <c r="CK952" s="20">
        <v>57863.78</v>
      </c>
      <c r="CL952" s="20">
        <v>74315.009999999995</v>
      </c>
      <c r="CM952" s="20">
        <v>75287.16</v>
      </c>
      <c r="CN952" s="20">
        <v>49989.120000000003</v>
      </c>
      <c r="CO952" s="20">
        <v>39317.1</v>
      </c>
      <c r="CP952" s="20">
        <v>24677.119999999999</v>
      </c>
      <c r="CQ952" s="20">
        <v>10552.41</v>
      </c>
      <c r="CR952" s="20">
        <v>19255.53</v>
      </c>
      <c r="CS952" s="20">
        <v>37609.26</v>
      </c>
      <c r="CT952" s="20">
        <v>97174.53</v>
      </c>
      <c r="CU952" s="20">
        <v>161965.9</v>
      </c>
      <c r="CV952" s="20">
        <v>178431.7</v>
      </c>
      <c r="CW952" s="20">
        <v>273674</v>
      </c>
      <c r="CX952" s="20">
        <v>225381.7</v>
      </c>
      <c r="CY952" s="20">
        <v>193722.3</v>
      </c>
      <c r="CZ952" s="20">
        <v>193361.7</v>
      </c>
      <c r="DA952" s="20">
        <v>132417.20000000001</v>
      </c>
      <c r="DB952" s="20">
        <v>123909.6</v>
      </c>
      <c r="DC952" s="20">
        <v>116837</v>
      </c>
      <c r="DD952">
        <v>0</v>
      </c>
      <c r="DE952">
        <v>0</v>
      </c>
      <c r="DF952">
        <v>0</v>
      </c>
    </row>
    <row r="953" spans="1:110" x14ac:dyDescent="0.25">
      <c r="A953" s="16" t="str">
        <f t="shared" si="14"/>
        <v>Program Specific_CPP_All_All_SDGE_1-in-10_MONTHLY SYSTEM PEAK DAY_2021_3</v>
      </c>
      <c r="B953" t="s">
        <v>196</v>
      </c>
      <c r="C953" t="s">
        <v>121</v>
      </c>
      <c r="D953" t="s">
        <v>7</v>
      </c>
      <c r="E953" t="s">
        <v>7</v>
      </c>
      <c r="F953" t="s">
        <v>125</v>
      </c>
      <c r="G953" t="s">
        <v>85</v>
      </c>
      <c r="H953" t="s">
        <v>20</v>
      </c>
      <c r="I953">
        <v>2021</v>
      </c>
      <c r="J953">
        <v>3</v>
      </c>
      <c r="K953">
        <v>8320</v>
      </c>
      <c r="L953">
        <v>200699.2</v>
      </c>
      <c r="M953">
        <v>195867.9</v>
      </c>
      <c r="N953">
        <v>193756.1</v>
      </c>
      <c r="O953">
        <v>194552</v>
      </c>
      <c r="P953">
        <v>202194.7</v>
      </c>
      <c r="Q953">
        <v>221141.8</v>
      </c>
      <c r="R953">
        <v>249844</v>
      </c>
      <c r="S953">
        <v>265788.90000000002</v>
      </c>
      <c r="T953">
        <v>274636.90000000002</v>
      </c>
      <c r="U953">
        <v>279459.40000000002</v>
      </c>
      <c r="V953">
        <v>284384</v>
      </c>
      <c r="W953">
        <v>286838.09999999998</v>
      </c>
      <c r="X953">
        <v>287789</v>
      </c>
      <c r="Y953">
        <v>286981.40000000002</v>
      </c>
      <c r="Z953">
        <v>282865.7</v>
      </c>
      <c r="AA953">
        <v>275803.8</v>
      </c>
      <c r="AB953">
        <v>266723.5</v>
      </c>
      <c r="AC953">
        <v>259875.8</v>
      </c>
      <c r="AD953">
        <v>253276</v>
      </c>
      <c r="AE953">
        <v>249687.9</v>
      </c>
      <c r="AF953">
        <v>240015.5</v>
      </c>
      <c r="AG953">
        <v>230800.3</v>
      </c>
      <c r="AH953">
        <v>218775</v>
      </c>
      <c r="AI953">
        <v>208363.9</v>
      </c>
      <c r="AJ953">
        <v>53.967910000000003</v>
      </c>
      <c r="AK953">
        <v>54.039090000000002</v>
      </c>
      <c r="AL953">
        <v>52.678890000000003</v>
      </c>
      <c r="AM953">
        <v>51.555929999999996</v>
      </c>
      <c r="AN953">
        <v>51.030700000000003</v>
      </c>
      <c r="AO953">
        <v>50.786990000000003</v>
      </c>
      <c r="AP953">
        <v>50.700789999999998</v>
      </c>
      <c r="AQ953">
        <v>50.923439999999999</v>
      </c>
      <c r="AR953">
        <v>53.661659999999998</v>
      </c>
      <c r="AS953">
        <v>57.520470000000003</v>
      </c>
      <c r="AT953">
        <v>60.512749999999997</v>
      </c>
      <c r="AU953">
        <v>63.361939999999997</v>
      </c>
      <c r="AV953">
        <v>65.46602</v>
      </c>
      <c r="AW953">
        <v>66.510390000000001</v>
      </c>
      <c r="AX953">
        <v>66.619159999999994</v>
      </c>
      <c r="AY953">
        <v>66.49051</v>
      </c>
      <c r="AZ953">
        <v>65.684979999999996</v>
      </c>
      <c r="BA953">
        <v>63.832380000000001</v>
      </c>
      <c r="BB953">
        <v>61.932519999999997</v>
      </c>
      <c r="BC953">
        <v>59.444000000000003</v>
      </c>
      <c r="BD953">
        <v>57.275100000000002</v>
      </c>
      <c r="BE953">
        <v>55.390009999999997</v>
      </c>
      <c r="BF953">
        <v>53.133029999999998</v>
      </c>
      <c r="BG953">
        <v>51.733029999999999</v>
      </c>
      <c r="BH953">
        <v>-1811.184</v>
      </c>
      <c r="BI953">
        <v>-1561.787</v>
      </c>
      <c r="BJ953">
        <v>-805.5761</v>
      </c>
      <c r="BK953">
        <v>-696.47149999999999</v>
      </c>
      <c r="BL953">
        <v>-510.7192</v>
      </c>
      <c r="BM953">
        <v>369.70479999999998</v>
      </c>
      <c r="BN953">
        <v>1894.104</v>
      </c>
      <c r="BO953">
        <v>838.61450000000002</v>
      </c>
      <c r="BP953">
        <v>-1452.8620000000001</v>
      </c>
      <c r="BQ953">
        <v>-1671.2139999999999</v>
      </c>
      <c r="BR953">
        <v>-1704.633</v>
      </c>
      <c r="BS953">
        <v>-1077.2260000000001</v>
      </c>
      <c r="BT953">
        <v>52.489530000000002</v>
      </c>
      <c r="BU953">
        <v>2138.145</v>
      </c>
      <c r="BV953">
        <v>4702.4870000000001</v>
      </c>
      <c r="BW953">
        <v>2813.8960000000002</v>
      </c>
      <c r="BX953">
        <v>1132.106</v>
      </c>
      <c r="BY953">
        <v>737.61900000000003</v>
      </c>
      <c r="BZ953">
        <v>-1659.2860000000001</v>
      </c>
      <c r="CA953">
        <v>-3068.5219999999999</v>
      </c>
      <c r="CB953">
        <v>-3687.6469999999999</v>
      </c>
      <c r="CC953">
        <v>-5126.6819999999998</v>
      </c>
      <c r="CD953">
        <v>-4096.6419999999998</v>
      </c>
      <c r="CE953">
        <v>-3213.6550000000002</v>
      </c>
      <c r="CF953">
        <v>106282.8</v>
      </c>
      <c r="CG953">
        <v>119427.8</v>
      </c>
      <c r="CH953">
        <v>105100.9</v>
      </c>
      <c r="CI953">
        <v>101014.2</v>
      </c>
      <c r="CJ953">
        <v>87825.05</v>
      </c>
      <c r="CK953">
        <v>74586.84</v>
      </c>
      <c r="CL953">
        <v>89455.85</v>
      </c>
      <c r="CM953">
        <v>86906.86</v>
      </c>
      <c r="CN953">
        <v>57287.83</v>
      </c>
      <c r="CO953">
        <v>44620.88</v>
      </c>
      <c r="CP953">
        <v>27669.58</v>
      </c>
      <c r="CQ953" s="20">
        <v>11791.04</v>
      </c>
      <c r="CR953" s="20">
        <v>21643.439999999999</v>
      </c>
      <c r="CS953" s="20">
        <v>41989.919999999998</v>
      </c>
      <c r="CT953" s="20">
        <v>108498.3</v>
      </c>
      <c r="CU953" s="20">
        <v>183944.3</v>
      </c>
      <c r="CV953" s="20">
        <v>199914.9</v>
      </c>
      <c r="CW953" s="20">
        <v>299772</v>
      </c>
      <c r="CX953" s="20">
        <v>263455.09999999998</v>
      </c>
      <c r="CY953" s="20">
        <v>240118.1</v>
      </c>
      <c r="CZ953" s="20">
        <v>243969.1</v>
      </c>
      <c r="DA953">
        <v>167686.6</v>
      </c>
      <c r="DB953">
        <v>161355.4</v>
      </c>
      <c r="DC953">
        <v>157883.5</v>
      </c>
      <c r="DD953">
        <v>0</v>
      </c>
      <c r="DE953">
        <v>0</v>
      </c>
      <c r="DF953">
        <v>0</v>
      </c>
    </row>
    <row r="954" spans="1:110" x14ac:dyDescent="0.25">
      <c r="A954" s="16" t="str">
        <f t="shared" si="14"/>
        <v>Program Specific_CPP_All_All_SDGE_1-in-10_MONTHLY SYSTEM PEAK DAY_2021_4</v>
      </c>
      <c r="B954" t="s">
        <v>196</v>
      </c>
      <c r="C954" t="s">
        <v>121</v>
      </c>
      <c r="D954" t="s">
        <v>7</v>
      </c>
      <c r="E954" t="s">
        <v>7</v>
      </c>
      <c r="F954" t="s">
        <v>125</v>
      </c>
      <c r="G954" t="s">
        <v>85</v>
      </c>
      <c r="H954" t="s">
        <v>20</v>
      </c>
      <c r="I954">
        <v>2021</v>
      </c>
      <c r="J954">
        <v>4</v>
      </c>
      <c r="K954">
        <v>8320</v>
      </c>
      <c r="L954">
        <v>200438.8</v>
      </c>
      <c r="M954">
        <v>195866</v>
      </c>
      <c r="N954">
        <v>193273</v>
      </c>
      <c r="O954">
        <v>193735.4</v>
      </c>
      <c r="P954">
        <v>199920.1</v>
      </c>
      <c r="Q954">
        <v>216301.6</v>
      </c>
      <c r="R954">
        <v>232618.1</v>
      </c>
      <c r="S954">
        <v>237772.7</v>
      </c>
      <c r="T954">
        <v>241192.5</v>
      </c>
      <c r="U954">
        <v>248926.2</v>
      </c>
      <c r="V954">
        <v>257619.8</v>
      </c>
      <c r="W954">
        <v>262469.2</v>
      </c>
      <c r="X954">
        <v>265863.40000000002</v>
      </c>
      <c r="Y954">
        <v>270622</v>
      </c>
      <c r="Z954">
        <v>271238.8</v>
      </c>
      <c r="AA954">
        <v>269184.09999999998</v>
      </c>
      <c r="AB954">
        <v>259523.9</v>
      </c>
      <c r="AC954">
        <v>248957.3</v>
      </c>
      <c r="AD954">
        <v>236214.6</v>
      </c>
      <c r="AE954">
        <v>232568.3</v>
      </c>
      <c r="AF954">
        <v>224988.7</v>
      </c>
      <c r="AG954">
        <v>219464.3</v>
      </c>
      <c r="AH954">
        <v>211898.8</v>
      </c>
      <c r="AI954">
        <v>205123.3</v>
      </c>
      <c r="AJ954">
        <v>66.701499999999996</v>
      </c>
      <c r="AK954">
        <v>65.044160000000005</v>
      </c>
      <c r="AL954">
        <v>64.228129999999993</v>
      </c>
      <c r="AM954">
        <v>64.985169999999997</v>
      </c>
      <c r="AN954">
        <v>64.940010000000001</v>
      </c>
      <c r="AO954">
        <v>65.120140000000006</v>
      </c>
      <c r="AP954">
        <v>64.520520000000005</v>
      </c>
      <c r="AQ954">
        <v>67.398070000000004</v>
      </c>
      <c r="AR954">
        <v>74.294039999999995</v>
      </c>
      <c r="AS954">
        <v>81.064030000000002</v>
      </c>
      <c r="AT954">
        <v>85.76473</v>
      </c>
      <c r="AU954">
        <v>89.224509999999995</v>
      </c>
      <c r="AV954">
        <v>90.224829999999997</v>
      </c>
      <c r="AW954">
        <v>90.844639999999998</v>
      </c>
      <c r="AX954">
        <v>90.747389999999996</v>
      </c>
      <c r="AY954">
        <v>91.165390000000002</v>
      </c>
      <c r="AZ954">
        <v>90.91865</v>
      </c>
      <c r="BA954">
        <v>89.342730000000003</v>
      </c>
      <c r="BB954">
        <v>85.701560000000001</v>
      </c>
      <c r="BC954">
        <v>80.553460000000001</v>
      </c>
      <c r="BD954">
        <v>76.010580000000004</v>
      </c>
      <c r="BE954">
        <v>72.345230000000001</v>
      </c>
      <c r="BF954">
        <v>70.356440000000006</v>
      </c>
      <c r="BG954">
        <v>67.832319999999996</v>
      </c>
      <c r="BH954">
        <v>-1799.739</v>
      </c>
      <c r="BI954">
        <v>-1557.492</v>
      </c>
      <c r="BJ954">
        <v>-804.43420000000003</v>
      </c>
      <c r="BK954">
        <v>-693.64649999999995</v>
      </c>
      <c r="BL954">
        <v>-500.90320000000003</v>
      </c>
      <c r="BM954">
        <v>366.90809999999999</v>
      </c>
      <c r="BN954">
        <v>1752.018</v>
      </c>
      <c r="BO954">
        <v>754.72709999999995</v>
      </c>
      <c r="BP954">
        <v>-1273.739</v>
      </c>
      <c r="BQ954">
        <v>-1496.0170000000001</v>
      </c>
      <c r="BR954">
        <v>-1570.021</v>
      </c>
      <c r="BS954">
        <v>-996.54179999999997</v>
      </c>
      <c r="BT954">
        <v>46.643219999999999</v>
      </c>
      <c r="BU954">
        <v>2018.2760000000001</v>
      </c>
      <c r="BV954">
        <v>4517.3320000000003</v>
      </c>
      <c r="BW954">
        <v>2752.26</v>
      </c>
      <c r="BX954">
        <v>1112.027</v>
      </c>
      <c r="BY954">
        <v>768.67370000000005</v>
      </c>
      <c r="BZ954">
        <v>-1427.6020000000001</v>
      </c>
      <c r="CA954">
        <v>-2759.6559999999999</v>
      </c>
      <c r="CB954">
        <v>-3358.9070000000002</v>
      </c>
      <c r="CC954">
        <v>-4823.5469999999996</v>
      </c>
      <c r="CD954">
        <v>-3941.7669999999998</v>
      </c>
      <c r="CE954">
        <v>-3140.268</v>
      </c>
      <c r="CF954" s="20">
        <v>107183.7</v>
      </c>
      <c r="CG954" s="20">
        <v>120124.6</v>
      </c>
      <c r="CH954" s="20">
        <v>104479.5</v>
      </c>
      <c r="CI954" s="20">
        <v>100157.7</v>
      </c>
      <c r="CJ954" s="20">
        <v>86305.18</v>
      </c>
      <c r="CK954" s="20">
        <v>71954.59</v>
      </c>
      <c r="CL954" s="20">
        <v>80380.95</v>
      </c>
      <c r="CM954" s="20">
        <v>72599.39</v>
      </c>
      <c r="CN954" s="20">
        <v>46000.160000000003</v>
      </c>
      <c r="CO954" s="20">
        <v>37243.33</v>
      </c>
      <c r="CP954" s="20">
        <v>23689.24</v>
      </c>
      <c r="CQ954" s="20">
        <v>10088.84</v>
      </c>
      <c r="CR954" s="20">
        <v>18573.7</v>
      </c>
      <c r="CS954" s="20">
        <v>37707.050000000003</v>
      </c>
      <c r="CT954" s="20">
        <v>100541.2</v>
      </c>
      <c r="CU954" s="20">
        <v>176351.1</v>
      </c>
      <c r="CV954" s="20">
        <v>191129.60000000001</v>
      </c>
      <c r="CW954" s="20">
        <v>286628.5</v>
      </c>
      <c r="CX954" s="20">
        <v>242788.7</v>
      </c>
      <c r="CY954" s="20">
        <v>221682.9</v>
      </c>
      <c r="CZ954" s="20">
        <v>226760.7</v>
      </c>
      <c r="DA954" s="20">
        <v>159531.29999999999</v>
      </c>
      <c r="DB954" s="20">
        <v>155974.1</v>
      </c>
      <c r="DC954" s="20">
        <v>156285.6</v>
      </c>
      <c r="DD954">
        <v>0</v>
      </c>
      <c r="DE954">
        <v>0</v>
      </c>
      <c r="DF954">
        <v>0</v>
      </c>
    </row>
    <row r="955" spans="1:110" x14ac:dyDescent="0.25">
      <c r="A955" s="16" t="str">
        <f t="shared" si="14"/>
        <v>Program Specific_CPP_All_All_SDGE_1-in-10_MONTHLY SYSTEM PEAK DAY_2021_5</v>
      </c>
      <c r="B955" t="s">
        <v>196</v>
      </c>
      <c r="C955" t="s">
        <v>121</v>
      </c>
      <c r="D955" t="s">
        <v>7</v>
      </c>
      <c r="E955" t="s">
        <v>7</v>
      </c>
      <c r="F955" t="s">
        <v>125</v>
      </c>
      <c r="G955" t="s">
        <v>85</v>
      </c>
      <c r="H955" t="s">
        <v>20</v>
      </c>
      <c r="I955">
        <v>2021</v>
      </c>
      <c r="J955">
        <v>5</v>
      </c>
      <c r="K955">
        <v>8320</v>
      </c>
      <c r="L955">
        <v>212580.1</v>
      </c>
      <c r="M955">
        <v>207461.3</v>
      </c>
      <c r="N955">
        <v>204771</v>
      </c>
      <c r="O955">
        <v>204573.6</v>
      </c>
      <c r="P955">
        <v>209264.3</v>
      </c>
      <c r="Q955">
        <v>223490.6</v>
      </c>
      <c r="R955">
        <v>241226.1</v>
      </c>
      <c r="S955">
        <v>255966.7</v>
      </c>
      <c r="T955">
        <v>269057.90000000002</v>
      </c>
      <c r="U955">
        <v>282488.09999999998</v>
      </c>
      <c r="V955">
        <v>293859.90000000002</v>
      </c>
      <c r="W955">
        <v>301424</v>
      </c>
      <c r="X955">
        <v>306326.5</v>
      </c>
      <c r="Y955">
        <v>309895.40000000002</v>
      </c>
      <c r="Z955">
        <v>309445.8</v>
      </c>
      <c r="AA955">
        <v>303565</v>
      </c>
      <c r="AB955">
        <v>294529.3</v>
      </c>
      <c r="AC955">
        <v>282435</v>
      </c>
      <c r="AD955">
        <v>266251.3</v>
      </c>
      <c r="AE955">
        <v>257254.2</v>
      </c>
      <c r="AF955">
        <v>249762.4</v>
      </c>
      <c r="AG955">
        <v>242099.9</v>
      </c>
      <c r="AH955">
        <v>230931.9</v>
      </c>
      <c r="AI955">
        <v>220387</v>
      </c>
      <c r="AJ955">
        <v>68.037080000000003</v>
      </c>
      <c r="AK955">
        <v>66.628429999999994</v>
      </c>
      <c r="AL955">
        <v>66.34563</v>
      </c>
      <c r="AM955">
        <v>65.055130000000005</v>
      </c>
      <c r="AN955">
        <v>64.199610000000007</v>
      </c>
      <c r="AO955">
        <v>63.791620000000002</v>
      </c>
      <c r="AP955">
        <v>62.63391</v>
      </c>
      <c r="AQ955">
        <v>67.426090000000002</v>
      </c>
      <c r="AR955">
        <v>75.99539</v>
      </c>
      <c r="AS955">
        <v>82.261409999999998</v>
      </c>
      <c r="AT955">
        <v>88.400679999999994</v>
      </c>
      <c r="AU955">
        <v>90.777850000000001</v>
      </c>
      <c r="AV955">
        <v>91.548490000000001</v>
      </c>
      <c r="AW955">
        <v>91.032799999999995</v>
      </c>
      <c r="AX955">
        <v>90.530990000000003</v>
      </c>
      <c r="AY955">
        <v>89.144990000000007</v>
      </c>
      <c r="AZ955">
        <v>88.342150000000004</v>
      </c>
      <c r="BA955">
        <v>86.650850000000005</v>
      </c>
      <c r="BB955">
        <v>85.060969999999998</v>
      </c>
      <c r="BC955">
        <v>82.660970000000006</v>
      </c>
      <c r="BD955">
        <v>77.379810000000006</v>
      </c>
      <c r="BE955">
        <v>74.341470000000001</v>
      </c>
      <c r="BF955">
        <v>70.862710000000007</v>
      </c>
      <c r="BG955">
        <v>68.449740000000006</v>
      </c>
      <c r="BH955">
        <v>-1885.173</v>
      </c>
      <c r="BI955">
        <v>-1622.9960000000001</v>
      </c>
      <c r="BJ955">
        <v>-811.23479999999995</v>
      </c>
      <c r="BK955">
        <v>-687.71879999999999</v>
      </c>
      <c r="BL955">
        <v>-491.74349999999998</v>
      </c>
      <c r="BM955">
        <v>411.03629999999998</v>
      </c>
      <c r="BN955">
        <v>1800.539</v>
      </c>
      <c r="BO955">
        <v>814.92550000000006</v>
      </c>
      <c r="BP955">
        <v>-1420.2149999999999</v>
      </c>
      <c r="BQ955">
        <v>-1694.6990000000001</v>
      </c>
      <c r="BR955">
        <v>-1771.2819999999999</v>
      </c>
      <c r="BS955">
        <v>-1129.578</v>
      </c>
      <c r="BT955">
        <v>61.816009999999999</v>
      </c>
      <c r="BU955">
        <v>2304.0349999999999</v>
      </c>
      <c r="BV955">
        <v>5118.5649999999996</v>
      </c>
      <c r="BW955">
        <v>3063.6950000000002</v>
      </c>
      <c r="BX955">
        <v>1214.277</v>
      </c>
      <c r="BY955">
        <v>767.39949999999999</v>
      </c>
      <c r="BZ955">
        <v>-1739.3979999999999</v>
      </c>
      <c r="CA955">
        <v>-3130.5839999999998</v>
      </c>
      <c r="CB955">
        <v>-3817.308</v>
      </c>
      <c r="CC955">
        <v>-5344.2309999999998</v>
      </c>
      <c r="CD955">
        <v>-4290.0230000000001</v>
      </c>
      <c r="CE955">
        <v>-3359.9110000000001</v>
      </c>
      <c r="CF955">
        <v>123829.9</v>
      </c>
      <c r="CG955">
        <v>139436.4</v>
      </c>
      <c r="CH955">
        <v>122251.5</v>
      </c>
      <c r="CI955">
        <v>116700.7</v>
      </c>
      <c r="CJ955">
        <v>98333.54</v>
      </c>
      <c r="CK955">
        <v>80596.320000000007</v>
      </c>
      <c r="CL955">
        <v>90713.55</v>
      </c>
      <c r="CM955">
        <v>85947.96</v>
      </c>
      <c r="CN955">
        <v>57879.13</v>
      </c>
      <c r="CO955">
        <v>47102.97</v>
      </c>
      <c r="CP955">
        <v>29968.85</v>
      </c>
      <c r="CQ955" s="20">
        <v>12965.47</v>
      </c>
      <c r="CR955" s="20">
        <v>24143.45</v>
      </c>
      <c r="CS955" s="20">
        <v>47961.88</v>
      </c>
      <c r="CT955" s="20">
        <v>127050.4</v>
      </c>
      <c r="CU955" s="20">
        <v>215687</v>
      </c>
      <c r="CV955" s="20">
        <v>236617.4</v>
      </c>
      <c r="CW955" s="20">
        <v>346979.7</v>
      </c>
      <c r="CX955" s="20">
        <v>291757.5</v>
      </c>
      <c r="CY955" s="20">
        <v>259477</v>
      </c>
      <c r="CZ955" s="20">
        <v>266974.2</v>
      </c>
      <c r="DA955">
        <v>190164.2</v>
      </c>
      <c r="DB955">
        <v>186377.3</v>
      </c>
      <c r="DC955">
        <v>182537.7</v>
      </c>
      <c r="DD955">
        <v>0</v>
      </c>
      <c r="DE955">
        <v>0</v>
      </c>
      <c r="DF955">
        <v>0</v>
      </c>
    </row>
    <row r="956" spans="1:110" x14ac:dyDescent="0.25">
      <c r="A956" s="16" t="str">
        <f t="shared" si="14"/>
        <v>Program Specific_CPP_All_All_SDGE_1-in-10_MONTHLY SYSTEM PEAK DAY_2021_6</v>
      </c>
      <c r="B956" t="s">
        <v>196</v>
      </c>
      <c r="C956" t="s">
        <v>121</v>
      </c>
      <c r="D956" t="s">
        <v>7</v>
      </c>
      <c r="E956" t="s">
        <v>7</v>
      </c>
      <c r="F956" t="s">
        <v>125</v>
      </c>
      <c r="G956" t="s">
        <v>85</v>
      </c>
      <c r="H956" t="s">
        <v>20</v>
      </c>
      <c r="I956">
        <v>2021</v>
      </c>
      <c r="J956">
        <v>6</v>
      </c>
      <c r="K956">
        <v>8320</v>
      </c>
      <c r="L956">
        <v>223972.9</v>
      </c>
      <c r="M956">
        <v>218705.1</v>
      </c>
      <c r="N956">
        <v>215944.8</v>
      </c>
      <c r="O956">
        <v>215813.1</v>
      </c>
      <c r="P956">
        <v>221089.1</v>
      </c>
      <c r="Q956">
        <v>236021.6</v>
      </c>
      <c r="R956">
        <v>256629</v>
      </c>
      <c r="S956">
        <v>275061.8</v>
      </c>
      <c r="T956">
        <v>291622</v>
      </c>
      <c r="U956">
        <v>305954.3</v>
      </c>
      <c r="V956">
        <v>317925.3</v>
      </c>
      <c r="W956">
        <v>326772.40000000002</v>
      </c>
      <c r="X956">
        <v>331786.3</v>
      </c>
      <c r="Y956">
        <v>335227.3</v>
      </c>
      <c r="Z956">
        <v>334307.8</v>
      </c>
      <c r="AA956">
        <v>327306.40000000002</v>
      </c>
      <c r="AB956">
        <v>317275.09999999998</v>
      </c>
      <c r="AC956">
        <v>304477</v>
      </c>
      <c r="AD956">
        <v>286608.59999999998</v>
      </c>
      <c r="AE956">
        <v>275715.5</v>
      </c>
      <c r="AF956">
        <v>267259.3</v>
      </c>
      <c r="AG956">
        <v>258109.8</v>
      </c>
      <c r="AH956">
        <v>245248.4</v>
      </c>
      <c r="AI956">
        <v>233720.1</v>
      </c>
      <c r="AJ956">
        <v>70.323440000000005</v>
      </c>
      <c r="AK956">
        <v>70.032719999999998</v>
      </c>
      <c r="AL956">
        <v>69.007450000000006</v>
      </c>
      <c r="AM956">
        <v>68.137839999999997</v>
      </c>
      <c r="AN956">
        <v>67.451999999999998</v>
      </c>
      <c r="AO956">
        <v>67.224159999999998</v>
      </c>
      <c r="AP956">
        <v>67.020179999999996</v>
      </c>
      <c r="AQ956">
        <v>71.186520000000002</v>
      </c>
      <c r="AR956">
        <v>76.566590000000005</v>
      </c>
      <c r="AS956">
        <v>81.718980000000002</v>
      </c>
      <c r="AT956">
        <v>86.075919999999996</v>
      </c>
      <c r="AU956">
        <v>88.453239999999994</v>
      </c>
      <c r="AV956">
        <v>89.608810000000005</v>
      </c>
      <c r="AW956">
        <v>87.582520000000002</v>
      </c>
      <c r="AX956">
        <v>84.459800000000001</v>
      </c>
      <c r="AY956">
        <v>84.66234</v>
      </c>
      <c r="AZ956">
        <v>86.070520000000002</v>
      </c>
      <c r="BA956">
        <v>86.390590000000003</v>
      </c>
      <c r="BB956">
        <v>85.417100000000005</v>
      </c>
      <c r="BC956">
        <v>81.078879999999998</v>
      </c>
      <c r="BD956">
        <v>76.389849999999996</v>
      </c>
      <c r="BE956">
        <v>73.688140000000004</v>
      </c>
      <c r="BF956">
        <v>72.239710000000002</v>
      </c>
      <c r="BG956">
        <v>71.190579999999997</v>
      </c>
      <c r="BH956">
        <v>-1999.5530000000001</v>
      </c>
      <c r="BI956">
        <v>-1718.335</v>
      </c>
      <c r="BJ956">
        <v>-861.74549999999999</v>
      </c>
      <c r="BK956">
        <v>-729.25009999999997</v>
      </c>
      <c r="BL956">
        <v>-521.29520000000002</v>
      </c>
      <c r="BM956">
        <v>431.59070000000003</v>
      </c>
      <c r="BN956">
        <v>1919.037</v>
      </c>
      <c r="BO956">
        <v>873.38660000000004</v>
      </c>
      <c r="BP956">
        <v>-1541.1379999999999</v>
      </c>
      <c r="BQ956">
        <v>-1830.1420000000001</v>
      </c>
      <c r="BR956">
        <v>-1887.73</v>
      </c>
      <c r="BS956">
        <v>-1201.05</v>
      </c>
      <c r="BT956">
        <v>83.505399999999995</v>
      </c>
      <c r="BU956">
        <v>2482.4960000000001</v>
      </c>
      <c r="BV956">
        <v>5478.6620000000003</v>
      </c>
      <c r="BW956">
        <v>3253.127</v>
      </c>
      <c r="BX956">
        <v>1240.8589999999999</v>
      </c>
      <c r="BY956">
        <v>730.73720000000003</v>
      </c>
      <c r="BZ956">
        <v>-1983.2660000000001</v>
      </c>
      <c r="CA956">
        <v>-3395.8209999999999</v>
      </c>
      <c r="CB956">
        <v>-4134.87</v>
      </c>
      <c r="CC956">
        <v>-5727.3559999999998</v>
      </c>
      <c r="CD956">
        <v>-4575.4120000000003</v>
      </c>
      <c r="CE956">
        <v>-3581.2260000000001</v>
      </c>
      <c r="CF956" s="20">
        <v>135503.29999999999</v>
      </c>
      <c r="CG956" s="20">
        <v>153591.29999999999</v>
      </c>
      <c r="CH956" s="20">
        <v>135152.6</v>
      </c>
      <c r="CI956" s="20">
        <v>129427.7</v>
      </c>
      <c r="CJ956" s="20">
        <v>109542.39999999999</v>
      </c>
      <c r="CK956" s="20">
        <v>89572.33</v>
      </c>
      <c r="CL956" s="20">
        <v>101673.60000000001</v>
      </c>
      <c r="CM956" s="20">
        <v>97392.21</v>
      </c>
      <c r="CN956" s="20">
        <v>66160.52</v>
      </c>
      <c r="CO956" s="20">
        <v>53628.99</v>
      </c>
      <c r="CP956" s="20">
        <v>33752.230000000003</v>
      </c>
      <c r="CQ956" s="20">
        <v>14663.67</v>
      </c>
      <c r="CR956" s="20">
        <v>27199.85</v>
      </c>
      <c r="CS956" s="20">
        <v>53943.73</v>
      </c>
      <c r="CT956" s="20">
        <v>142394.9</v>
      </c>
      <c r="CU956" s="20">
        <v>239411.6</v>
      </c>
      <c r="CV956" s="20">
        <v>260449.3</v>
      </c>
      <c r="CW956" s="20">
        <v>382102.7</v>
      </c>
      <c r="CX956" s="20">
        <v>323186.2</v>
      </c>
      <c r="CY956" s="20">
        <v>291613.09999999998</v>
      </c>
      <c r="CZ956" s="20">
        <v>298272.7</v>
      </c>
      <c r="DA956" s="20">
        <v>210781.6</v>
      </c>
      <c r="DB956" s="20">
        <v>206214.8</v>
      </c>
      <c r="DC956" s="20">
        <v>202392.4</v>
      </c>
      <c r="DD956">
        <v>0</v>
      </c>
      <c r="DE956">
        <v>0</v>
      </c>
      <c r="DF956">
        <v>0</v>
      </c>
    </row>
    <row r="957" spans="1:110" x14ac:dyDescent="0.25">
      <c r="A957" s="16" t="str">
        <f t="shared" si="14"/>
        <v>Program Specific_CPP_All_All_SDGE_1-in-10_MONTHLY SYSTEM PEAK DAY_2021_7</v>
      </c>
      <c r="B957" t="s">
        <v>196</v>
      </c>
      <c r="C957" t="s">
        <v>121</v>
      </c>
      <c r="D957" t="s">
        <v>7</v>
      </c>
      <c r="E957" t="s">
        <v>7</v>
      </c>
      <c r="F957" t="s">
        <v>125</v>
      </c>
      <c r="G957" t="s">
        <v>85</v>
      </c>
      <c r="H957" t="s">
        <v>20</v>
      </c>
      <c r="I957">
        <v>2021</v>
      </c>
      <c r="J957">
        <v>7</v>
      </c>
      <c r="K957">
        <v>8320</v>
      </c>
      <c r="L957">
        <v>236953</v>
      </c>
      <c r="M957">
        <v>230884</v>
      </c>
      <c r="N957">
        <v>227675.8</v>
      </c>
      <c r="O957">
        <v>227680.9</v>
      </c>
      <c r="P957">
        <v>233574.6</v>
      </c>
      <c r="Q957">
        <v>250817.7</v>
      </c>
      <c r="R957">
        <v>273479.90000000002</v>
      </c>
      <c r="S957">
        <v>292760.3</v>
      </c>
      <c r="T957">
        <v>309942.3</v>
      </c>
      <c r="U957">
        <v>326089.8</v>
      </c>
      <c r="V957">
        <v>341051.1</v>
      </c>
      <c r="W957">
        <v>351459.3</v>
      </c>
      <c r="X957">
        <v>357162.2</v>
      </c>
      <c r="Y957">
        <v>360817.2</v>
      </c>
      <c r="Z957">
        <v>359758.1</v>
      </c>
      <c r="AA957">
        <v>352971.7</v>
      </c>
      <c r="AB957">
        <v>342538.4</v>
      </c>
      <c r="AC957">
        <v>328313.40000000002</v>
      </c>
      <c r="AD957">
        <v>308346.90000000002</v>
      </c>
      <c r="AE957">
        <v>295610.3</v>
      </c>
      <c r="AF957">
        <v>285462.09999999998</v>
      </c>
      <c r="AG957">
        <v>274843.90000000002</v>
      </c>
      <c r="AH957">
        <v>259789.9</v>
      </c>
      <c r="AI957">
        <v>246520.5</v>
      </c>
      <c r="AJ957">
        <v>70.201070000000001</v>
      </c>
      <c r="AK957">
        <v>69.332030000000003</v>
      </c>
      <c r="AL957">
        <v>68.849919999999997</v>
      </c>
      <c r="AM957">
        <v>67.984129999999993</v>
      </c>
      <c r="AN957">
        <v>67.328739999999996</v>
      </c>
      <c r="AO957">
        <v>66.655860000000004</v>
      </c>
      <c r="AP957">
        <v>66.11627</v>
      </c>
      <c r="AQ957">
        <v>68.440659999999994</v>
      </c>
      <c r="AR957">
        <v>72.301649999999995</v>
      </c>
      <c r="AS957">
        <v>77.615870000000001</v>
      </c>
      <c r="AT957">
        <v>82.320920000000001</v>
      </c>
      <c r="AU957">
        <v>85.477639999999994</v>
      </c>
      <c r="AV957">
        <v>87.63476</v>
      </c>
      <c r="AW957">
        <v>88.934489999999997</v>
      </c>
      <c r="AX957">
        <v>88.830060000000003</v>
      </c>
      <c r="AY957">
        <v>88.762649999999994</v>
      </c>
      <c r="AZ957">
        <v>86.939160000000001</v>
      </c>
      <c r="BA957">
        <v>84.558459999999997</v>
      </c>
      <c r="BB957">
        <v>83.441220000000001</v>
      </c>
      <c r="BC957">
        <v>81.021410000000003</v>
      </c>
      <c r="BD957">
        <v>77.489099999999993</v>
      </c>
      <c r="BE957">
        <v>74.854179999999999</v>
      </c>
      <c r="BF957">
        <v>73.049459999999996</v>
      </c>
      <c r="BG957">
        <v>72.135319999999993</v>
      </c>
      <c r="BH957">
        <v>-2115.6089999999999</v>
      </c>
      <c r="BI957">
        <v>-1814.135</v>
      </c>
      <c r="BJ957">
        <v>-911.88869999999997</v>
      </c>
      <c r="BK957">
        <v>-772.822</v>
      </c>
      <c r="BL957">
        <v>-551.3886</v>
      </c>
      <c r="BM957">
        <v>456.58170000000001</v>
      </c>
      <c r="BN957">
        <v>2046.3789999999999</v>
      </c>
      <c r="BO957">
        <v>929.19029999999998</v>
      </c>
      <c r="BP957">
        <v>-1638.42</v>
      </c>
      <c r="BQ957">
        <v>-1948.002</v>
      </c>
      <c r="BR957">
        <v>-2012.2719999999999</v>
      </c>
      <c r="BS957">
        <v>-1279.5170000000001</v>
      </c>
      <c r="BT957">
        <v>95.952610000000007</v>
      </c>
      <c r="BU957">
        <v>2669.3270000000002</v>
      </c>
      <c r="BV957">
        <v>5887.09</v>
      </c>
      <c r="BW957">
        <v>3504.8969999999999</v>
      </c>
      <c r="BX957">
        <v>1337.481</v>
      </c>
      <c r="BY957">
        <v>779.19669999999996</v>
      </c>
      <c r="BZ957">
        <v>-2163.9699999999998</v>
      </c>
      <c r="CA957">
        <v>-3668.9830000000002</v>
      </c>
      <c r="CB957">
        <v>-4439.1049999999996</v>
      </c>
      <c r="CC957">
        <v>-6110.19</v>
      </c>
      <c r="CD957">
        <v>-4853.9489999999996</v>
      </c>
      <c r="CE957">
        <v>-3787.143</v>
      </c>
      <c r="CF957">
        <v>151637.20000000001</v>
      </c>
      <c r="CG957">
        <v>171151.4</v>
      </c>
      <c r="CH957">
        <v>149784.20000000001</v>
      </c>
      <c r="CI957">
        <v>143616.20000000001</v>
      </c>
      <c r="CJ957">
        <v>122178.6</v>
      </c>
      <c r="CK957">
        <v>100877.6</v>
      </c>
      <c r="CL957">
        <v>115065.5</v>
      </c>
      <c r="CM957">
        <v>109997.1</v>
      </c>
      <c r="CN957">
        <v>74240.960000000006</v>
      </c>
      <c r="CO957" s="20">
        <v>60090.36</v>
      </c>
      <c r="CP957">
        <v>38214.9</v>
      </c>
      <c r="CQ957" s="20">
        <v>16645.509999999998</v>
      </c>
      <c r="CR957" s="20">
        <v>31082.89</v>
      </c>
      <c r="CS957" s="20">
        <v>61867.37</v>
      </c>
      <c r="CT957" s="20">
        <v>163841.60000000001</v>
      </c>
      <c r="CU957" s="20">
        <v>277631.8</v>
      </c>
      <c r="CV957" s="20">
        <v>303089.59999999998</v>
      </c>
      <c r="CW957" s="20">
        <v>442237.4</v>
      </c>
      <c r="CX957" s="20">
        <v>369761.7</v>
      </c>
      <c r="CY957" s="20">
        <v>330473.8</v>
      </c>
      <c r="CZ957" s="20">
        <v>336747.6</v>
      </c>
      <c r="DA957">
        <v>236805.3</v>
      </c>
      <c r="DB957">
        <v>229829.4</v>
      </c>
      <c r="DC957">
        <v>223520.8</v>
      </c>
      <c r="DD957">
        <v>0</v>
      </c>
      <c r="DE957">
        <v>0</v>
      </c>
      <c r="DF957">
        <v>0</v>
      </c>
    </row>
    <row r="958" spans="1:110" x14ac:dyDescent="0.25">
      <c r="A958" s="16" t="str">
        <f t="shared" si="14"/>
        <v>Program Specific_CPP_All_All_SDGE_1-in-10_MONTHLY SYSTEM PEAK DAY_2021_8</v>
      </c>
      <c r="B958" t="s">
        <v>196</v>
      </c>
      <c r="C958" t="s">
        <v>121</v>
      </c>
      <c r="D958" t="s">
        <v>7</v>
      </c>
      <c r="E958" t="s">
        <v>7</v>
      </c>
      <c r="F958" t="s">
        <v>125</v>
      </c>
      <c r="G958" t="s">
        <v>85</v>
      </c>
      <c r="H958" t="s">
        <v>20</v>
      </c>
      <c r="I958">
        <v>2021</v>
      </c>
      <c r="J958">
        <v>8</v>
      </c>
      <c r="K958">
        <v>8320</v>
      </c>
      <c r="L958">
        <v>252012.9</v>
      </c>
      <c r="M958">
        <v>245743.2</v>
      </c>
      <c r="N958">
        <v>242641.8</v>
      </c>
      <c r="O958">
        <v>242782.6</v>
      </c>
      <c r="P958">
        <v>249832.8</v>
      </c>
      <c r="Q958">
        <v>270188.3</v>
      </c>
      <c r="R958">
        <v>298776.8</v>
      </c>
      <c r="S958">
        <v>320339.8</v>
      </c>
      <c r="T958">
        <v>340389.5</v>
      </c>
      <c r="U958">
        <v>358445.3</v>
      </c>
      <c r="V958">
        <v>375012.7</v>
      </c>
      <c r="W958">
        <v>386588.1</v>
      </c>
      <c r="X958">
        <v>392731.8</v>
      </c>
      <c r="Y958">
        <v>396158.2</v>
      </c>
      <c r="Z958">
        <v>393272</v>
      </c>
      <c r="AA958">
        <v>384859.3</v>
      </c>
      <c r="AB958">
        <v>371002.1</v>
      </c>
      <c r="AC958">
        <v>353882.3</v>
      </c>
      <c r="AD958">
        <v>330957.59999999998</v>
      </c>
      <c r="AE958">
        <v>317848.3</v>
      </c>
      <c r="AF958">
        <v>304386.90000000002</v>
      </c>
      <c r="AG958">
        <v>292220.3</v>
      </c>
      <c r="AH958">
        <v>276116.3</v>
      </c>
      <c r="AI958">
        <v>262189.90000000002</v>
      </c>
      <c r="AJ958">
        <v>75.606979999999993</v>
      </c>
      <c r="AK958">
        <v>74.328010000000006</v>
      </c>
      <c r="AL958">
        <v>73.284549999999996</v>
      </c>
      <c r="AM958">
        <v>72.440209999999993</v>
      </c>
      <c r="AN958">
        <v>71.765609999999995</v>
      </c>
      <c r="AO958">
        <v>71.310969999999998</v>
      </c>
      <c r="AP958">
        <v>70.93347</v>
      </c>
      <c r="AQ958">
        <v>72.567059999999998</v>
      </c>
      <c r="AR958">
        <v>78.048860000000005</v>
      </c>
      <c r="AS958">
        <v>83.092979999999997</v>
      </c>
      <c r="AT958">
        <v>88.42801</v>
      </c>
      <c r="AU958">
        <v>91.543980000000005</v>
      </c>
      <c r="AV958">
        <v>92.996709999999993</v>
      </c>
      <c r="AW958">
        <v>92.131039999999999</v>
      </c>
      <c r="AX958">
        <v>91.71593</v>
      </c>
      <c r="AY958">
        <v>91.181659999999994</v>
      </c>
      <c r="AZ958">
        <v>90.980170000000001</v>
      </c>
      <c r="BA958">
        <v>89.596230000000006</v>
      </c>
      <c r="BB958">
        <v>87.161180000000002</v>
      </c>
      <c r="BC958">
        <v>84.419399999999996</v>
      </c>
      <c r="BD958">
        <v>80.390839999999997</v>
      </c>
      <c r="BE958">
        <v>77.884020000000007</v>
      </c>
      <c r="BF958">
        <v>76.249089999999995</v>
      </c>
      <c r="BG958">
        <v>75.707899999999995</v>
      </c>
      <c r="BH958">
        <v>-2247.2939999999999</v>
      </c>
      <c r="BI958">
        <v>-1928.9780000000001</v>
      </c>
      <c r="BJ958">
        <v>-966.38599999999997</v>
      </c>
      <c r="BK958">
        <v>-816.02919999999995</v>
      </c>
      <c r="BL958">
        <v>-579.73</v>
      </c>
      <c r="BM958">
        <v>502.78519999999997</v>
      </c>
      <c r="BN958">
        <v>2233.1390000000001</v>
      </c>
      <c r="BO958">
        <v>1017.922</v>
      </c>
      <c r="BP958">
        <v>-1799.2239999999999</v>
      </c>
      <c r="BQ958">
        <v>-2140.5540000000001</v>
      </c>
      <c r="BR958">
        <v>-2207.3620000000001</v>
      </c>
      <c r="BS958">
        <v>-1406.03</v>
      </c>
      <c r="BT958">
        <v>105.58240000000001</v>
      </c>
      <c r="BU958">
        <v>2932.0259999999998</v>
      </c>
      <c r="BV958">
        <v>6440.942</v>
      </c>
      <c r="BW958">
        <v>3831.7130000000002</v>
      </c>
      <c r="BX958">
        <v>1455.5940000000001</v>
      </c>
      <c r="BY958">
        <v>856.57979999999998</v>
      </c>
      <c r="BZ958">
        <v>-2278.8789999999999</v>
      </c>
      <c r="CA958">
        <v>-3940.3910000000001</v>
      </c>
      <c r="CB958">
        <v>-4719.8500000000004</v>
      </c>
      <c r="CC958">
        <v>-6494.2560000000003</v>
      </c>
      <c r="CD958">
        <v>-5160.2</v>
      </c>
      <c r="CE958">
        <v>-4021.9949999999999</v>
      </c>
      <c r="CF958" s="20">
        <v>171980.79999999999</v>
      </c>
      <c r="CG958" s="20">
        <v>194287.8</v>
      </c>
      <c r="CH958" s="20">
        <v>170910.1</v>
      </c>
      <c r="CI958" s="20">
        <v>164383.6</v>
      </c>
      <c r="CJ958" s="20">
        <v>141183.5</v>
      </c>
      <c r="CK958" s="20">
        <v>118647.7</v>
      </c>
      <c r="CL958" s="20">
        <v>138164.4</v>
      </c>
      <c r="CM958" s="20">
        <v>132803.79999999999</v>
      </c>
      <c r="CN958" s="20">
        <v>89713.84</v>
      </c>
      <c r="CO958" s="20">
        <v>72348.850000000006</v>
      </c>
      <c r="CP958" s="20">
        <v>45921.04</v>
      </c>
      <c r="CQ958" s="20">
        <v>20100.32</v>
      </c>
      <c r="CR958" s="20">
        <v>37576.400000000001</v>
      </c>
      <c r="CS958" s="20">
        <v>74900.41</v>
      </c>
      <c r="CT958" s="20">
        <v>196515.4</v>
      </c>
      <c r="CU958" s="20">
        <v>332733.09999999998</v>
      </c>
      <c r="CV958" s="20">
        <v>357244.4</v>
      </c>
      <c r="CW958" s="20">
        <v>517991.6</v>
      </c>
      <c r="CX958" s="20">
        <v>432671.1</v>
      </c>
      <c r="CY958" s="20">
        <v>382896.6</v>
      </c>
      <c r="CZ958" s="20">
        <v>385135</v>
      </c>
      <c r="DA958" s="20">
        <v>268147.40000000002</v>
      </c>
      <c r="DB958" s="20">
        <v>259348.2</v>
      </c>
      <c r="DC958" s="20">
        <v>253889.4</v>
      </c>
      <c r="DD958">
        <v>0</v>
      </c>
      <c r="DE958">
        <v>0</v>
      </c>
      <c r="DF958">
        <v>0</v>
      </c>
    </row>
    <row r="959" spans="1:110" x14ac:dyDescent="0.25">
      <c r="A959" s="16" t="str">
        <f t="shared" si="14"/>
        <v>Program Specific_CPP_All_All_SDGE_1-in-10_MONTHLY SYSTEM PEAK DAY_2021_9</v>
      </c>
      <c r="B959" t="s">
        <v>196</v>
      </c>
      <c r="C959" t="s">
        <v>121</v>
      </c>
      <c r="D959" t="s">
        <v>7</v>
      </c>
      <c r="E959" t="s">
        <v>7</v>
      </c>
      <c r="F959" t="s">
        <v>125</v>
      </c>
      <c r="G959" t="s">
        <v>85</v>
      </c>
      <c r="H959" t="s">
        <v>20</v>
      </c>
      <c r="I959">
        <v>2021</v>
      </c>
      <c r="J959">
        <v>9</v>
      </c>
      <c r="K959">
        <v>8320</v>
      </c>
      <c r="L959">
        <v>251518.8</v>
      </c>
      <c r="M959">
        <v>244676.5</v>
      </c>
      <c r="N959">
        <v>240930.6</v>
      </c>
      <c r="O959">
        <v>240482.9</v>
      </c>
      <c r="P959">
        <v>246746.7</v>
      </c>
      <c r="Q959">
        <v>265153.2</v>
      </c>
      <c r="R959">
        <v>293827.90000000002</v>
      </c>
      <c r="S959">
        <v>313708.7</v>
      </c>
      <c r="T959">
        <v>332815</v>
      </c>
      <c r="U959">
        <v>353125.8</v>
      </c>
      <c r="V959">
        <v>372883.1</v>
      </c>
      <c r="W959">
        <v>387966.5</v>
      </c>
      <c r="X959">
        <v>396412.7</v>
      </c>
      <c r="Y959">
        <v>402064.5</v>
      </c>
      <c r="Z959">
        <v>400158.1</v>
      </c>
      <c r="AA959">
        <v>392156.1</v>
      </c>
      <c r="AB959">
        <v>377591</v>
      </c>
      <c r="AC959">
        <v>358900.1</v>
      </c>
      <c r="AD959">
        <v>336790.2</v>
      </c>
      <c r="AE959">
        <v>324262.7</v>
      </c>
      <c r="AF959">
        <v>306503</v>
      </c>
      <c r="AG959">
        <v>293753.3</v>
      </c>
      <c r="AH959">
        <v>277294</v>
      </c>
      <c r="AI959">
        <v>263117.09999999998</v>
      </c>
      <c r="AJ959">
        <v>75.538730000000001</v>
      </c>
      <c r="AK959">
        <v>74.748270000000005</v>
      </c>
      <c r="AL959">
        <v>73.737279999999998</v>
      </c>
      <c r="AM959">
        <v>74.172259999999994</v>
      </c>
      <c r="AN959">
        <v>73.791499999999999</v>
      </c>
      <c r="AO959">
        <v>72.826560000000001</v>
      </c>
      <c r="AP959">
        <v>73.665109999999999</v>
      </c>
      <c r="AQ959">
        <v>75.134770000000003</v>
      </c>
      <c r="AR959">
        <v>82.817449999999994</v>
      </c>
      <c r="AS959">
        <v>88.859849999999994</v>
      </c>
      <c r="AT959">
        <v>93.228859999999997</v>
      </c>
      <c r="AU959">
        <v>96.659610000000001</v>
      </c>
      <c r="AV959">
        <v>96.365499999999997</v>
      </c>
      <c r="AW959">
        <v>96.58972</v>
      </c>
      <c r="AX959">
        <v>94.883380000000002</v>
      </c>
      <c r="AY959">
        <v>94.813609999999997</v>
      </c>
      <c r="AZ959">
        <v>93.846130000000002</v>
      </c>
      <c r="BA959">
        <v>92.995630000000006</v>
      </c>
      <c r="BB959">
        <v>90.330380000000005</v>
      </c>
      <c r="BC959">
        <v>88.066320000000005</v>
      </c>
      <c r="BD959">
        <v>86.383660000000006</v>
      </c>
      <c r="BE959">
        <v>84.008949999999999</v>
      </c>
      <c r="BF959">
        <v>80.361099999999993</v>
      </c>
      <c r="BG959">
        <v>78.22372</v>
      </c>
      <c r="BH959">
        <v>-2249.4560000000001</v>
      </c>
      <c r="BI959">
        <v>-1923.0429999999999</v>
      </c>
      <c r="BJ959">
        <v>-962.9597</v>
      </c>
      <c r="BK959">
        <v>-815.8664</v>
      </c>
      <c r="BL959">
        <v>-582.69200000000001</v>
      </c>
      <c r="BM959">
        <v>483.11919999999998</v>
      </c>
      <c r="BN959">
        <v>2201.5839999999998</v>
      </c>
      <c r="BO959">
        <v>997.86310000000003</v>
      </c>
      <c r="BP959">
        <v>-1757.9069999999999</v>
      </c>
      <c r="BQ959">
        <v>-2113.0770000000002</v>
      </c>
      <c r="BR959">
        <v>-2215.2910000000002</v>
      </c>
      <c r="BS959">
        <v>-1425.5139999999999</v>
      </c>
      <c r="BT959">
        <v>99.724490000000003</v>
      </c>
      <c r="BU959">
        <v>2977.92</v>
      </c>
      <c r="BV959">
        <v>6562.0259999999998</v>
      </c>
      <c r="BW959">
        <v>3911.127</v>
      </c>
      <c r="BX959">
        <v>1489.6510000000001</v>
      </c>
      <c r="BY959">
        <v>866.13099999999997</v>
      </c>
      <c r="BZ959">
        <v>-2350.4430000000002</v>
      </c>
      <c r="CA959">
        <v>-4081.0590000000002</v>
      </c>
      <c r="CB959">
        <v>-4787.6750000000002</v>
      </c>
      <c r="CC959">
        <v>-6544.3729999999996</v>
      </c>
      <c r="CD959">
        <v>-5189.5410000000002</v>
      </c>
      <c r="CE959">
        <v>-4043.9389999999999</v>
      </c>
      <c r="CF959">
        <v>170231.2</v>
      </c>
      <c r="CG959">
        <v>192100.1</v>
      </c>
      <c r="CH959">
        <v>168021.4</v>
      </c>
      <c r="CI959">
        <v>160275.20000000001</v>
      </c>
      <c r="CJ959">
        <v>136318.5</v>
      </c>
      <c r="CK959">
        <v>112801.1</v>
      </c>
      <c r="CL959">
        <v>131881</v>
      </c>
      <c r="CM959">
        <v>128281.5</v>
      </c>
      <c r="CN959">
        <v>87230.55</v>
      </c>
      <c r="CO959" s="20">
        <v>71708.28</v>
      </c>
      <c r="CP959">
        <v>46496.69</v>
      </c>
      <c r="CQ959" s="20">
        <v>20656.939999999999</v>
      </c>
      <c r="CR959" s="20">
        <v>38831.71</v>
      </c>
      <c r="CS959" s="20">
        <v>77720.84</v>
      </c>
      <c r="CT959" s="20">
        <v>204590.1</v>
      </c>
      <c r="CU959" s="20">
        <v>347285.7</v>
      </c>
      <c r="CV959" s="20">
        <v>372076.5</v>
      </c>
      <c r="CW959" s="20">
        <v>532124</v>
      </c>
      <c r="CX959" s="20">
        <v>443163.6</v>
      </c>
      <c r="CY959" s="20">
        <v>387318.7</v>
      </c>
      <c r="CZ959" s="20">
        <v>384647.2</v>
      </c>
      <c r="DA959">
        <v>267715.09999999998</v>
      </c>
      <c r="DB959">
        <v>259882.5</v>
      </c>
      <c r="DC959">
        <v>254301.1</v>
      </c>
      <c r="DD959">
        <v>0</v>
      </c>
      <c r="DE959">
        <v>0</v>
      </c>
      <c r="DF959">
        <v>0</v>
      </c>
    </row>
    <row r="960" spans="1:110" x14ac:dyDescent="0.25">
      <c r="A960" s="16" t="str">
        <f t="shared" si="14"/>
        <v>Program Specific_CPP_All_All_SDGE_1-in-10_MONTHLY SYSTEM PEAK DAY_2021_10</v>
      </c>
      <c r="B960" t="s">
        <v>196</v>
      </c>
      <c r="C960" t="s">
        <v>121</v>
      </c>
      <c r="D960" t="s">
        <v>7</v>
      </c>
      <c r="E960" t="s">
        <v>7</v>
      </c>
      <c r="F960" t="s">
        <v>125</v>
      </c>
      <c r="G960" t="s">
        <v>85</v>
      </c>
      <c r="H960" t="s">
        <v>20</v>
      </c>
      <c r="I960">
        <v>2021</v>
      </c>
      <c r="J960">
        <v>10</v>
      </c>
      <c r="K960">
        <v>8320</v>
      </c>
      <c r="L960">
        <v>247225.5</v>
      </c>
      <c r="M960">
        <v>240873.60000000001</v>
      </c>
      <c r="N960">
        <v>237591.9</v>
      </c>
      <c r="O960">
        <v>237372.5</v>
      </c>
      <c r="P960">
        <v>244416.3</v>
      </c>
      <c r="Q960">
        <v>262339.59999999998</v>
      </c>
      <c r="R960">
        <v>290967.8</v>
      </c>
      <c r="S960">
        <v>308932.3</v>
      </c>
      <c r="T960">
        <v>325743.3</v>
      </c>
      <c r="U960">
        <v>341836.4</v>
      </c>
      <c r="V960">
        <v>357291.5</v>
      </c>
      <c r="W960">
        <v>370940.3</v>
      </c>
      <c r="X960">
        <v>379591.1</v>
      </c>
      <c r="Y960">
        <v>384313</v>
      </c>
      <c r="Z960">
        <v>383218.8</v>
      </c>
      <c r="AA960">
        <v>376306.7</v>
      </c>
      <c r="AB960">
        <v>362912.1</v>
      </c>
      <c r="AC960">
        <v>347420.1</v>
      </c>
      <c r="AD960">
        <v>330066.09999999998</v>
      </c>
      <c r="AE960">
        <v>314640.09999999998</v>
      </c>
      <c r="AF960">
        <v>298020.5</v>
      </c>
      <c r="AG960">
        <v>285640</v>
      </c>
      <c r="AH960">
        <v>269936.5</v>
      </c>
      <c r="AI960">
        <v>256342.6</v>
      </c>
      <c r="AJ960">
        <v>71.351410000000001</v>
      </c>
      <c r="AK960">
        <v>69.803960000000004</v>
      </c>
      <c r="AL960">
        <v>69.103470000000002</v>
      </c>
      <c r="AM960">
        <v>68.293790000000001</v>
      </c>
      <c r="AN960">
        <v>67.620779999999996</v>
      </c>
      <c r="AO960">
        <v>66.788110000000003</v>
      </c>
      <c r="AP960">
        <v>66.879400000000004</v>
      </c>
      <c r="AQ960">
        <v>66.607939999999999</v>
      </c>
      <c r="AR960">
        <v>72.651750000000007</v>
      </c>
      <c r="AS960">
        <v>80.091880000000003</v>
      </c>
      <c r="AT960">
        <v>85.775800000000004</v>
      </c>
      <c r="AU960">
        <v>90.276449999999997</v>
      </c>
      <c r="AV960">
        <v>93.111580000000004</v>
      </c>
      <c r="AW960">
        <v>93.361969999999999</v>
      </c>
      <c r="AX960">
        <v>93.727940000000004</v>
      </c>
      <c r="AY960">
        <v>93.195750000000004</v>
      </c>
      <c r="AZ960">
        <v>92.872609999999995</v>
      </c>
      <c r="BA960">
        <v>90.76482</v>
      </c>
      <c r="BB960">
        <v>87.944699999999997</v>
      </c>
      <c r="BC960">
        <v>84.423850000000002</v>
      </c>
      <c r="BD960">
        <v>81.742289999999997</v>
      </c>
      <c r="BE960">
        <v>78.998230000000007</v>
      </c>
      <c r="BF960">
        <v>75.980140000000006</v>
      </c>
      <c r="BG960">
        <v>74.258520000000004</v>
      </c>
      <c r="BH960">
        <v>-2220.6120000000001</v>
      </c>
      <c r="BI960">
        <v>-1900.5889999999999</v>
      </c>
      <c r="BJ960">
        <v>-959.495</v>
      </c>
      <c r="BK960">
        <v>-814.15300000000002</v>
      </c>
      <c r="BL960">
        <v>-577.93230000000005</v>
      </c>
      <c r="BM960">
        <v>475.88400000000001</v>
      </c>
      <c r="BN960">
        <v>2185.241</v>
      </c>
      <c r="BO960">
        <v>981.0059</v>
      </c>
      <c r="BP960">
        <v>-1721.211</v>
      </c>
      <c r="BQ960">
        <v>-2045.752</v>
      </c>
      <c r="BR960">
        <v>-2126.7150000000001</v>
      </c>
      <c r="BS960">
        <v>-1367.54</v>
      </c>
      <c r="BT960">
        <v>93.225369999999998</v>
      </c>
      <c r="BU960">
        <v>2846.9450000000002</v>
      </c>
      <c r="BV960">
        <v>6285.0290000000005</v>
      </c>
      <c r="BW960">
        <v>3757.81</v>
      </c>
      <c r="BX960">
        <v>1443.4749999999999</v>
      </c>
      <c r="BY960">
        <v>862.4479</v>
      </c>
      <c r="BZ960">
        <v>-2335.1089999999999</v>
      </c>
      <c r="CA960">
        <v>-3953.6660000000002</v>
      </c>
      <c r="CB960">
        <v>-4642.3109999999997</v>
      </c>
      <c r="CC960">
        <v>-6364.7619999999997</v>
      </c>
      <c r="CD960">
        <v>-5056.7439999999997</v>
      </c>
      <c r="CE960">
        <v>-3952.252</v>
      </c>
      <c r="CF960" s="20">
        <v>162937.5</v>
      </c>
      <c r="CG960" s="20">
        <v>184663.1</v>
      </c>
      <c r="CH960" s="20">
        <v>162002.29999999999</v>
      </c>
      <c r="CI960" s="20">
        <v>154997.1</v>
      </c>
      <c r="CJ960" s="20">
        <v>133654.29999999999</v>
      </c>
      <c r="CK960" s="20">
        <v>110124.2</v>
      </c>
      <c r="CL960" s="20">
        <v>127720.9</v>
      </c>
      <c r="CM960" s="20">
        <v>122918.7</v>
      </c>
      <c r="CN960" s="20">
        <v>82826.16</v>
      </c>
      <c r="CO960" s="20">
        <v>67274.47</v>
      </c>
      <c r="CP960" s="20">
        <v>42899.07</v>
      </c>
      <c r="CQ960" s="20">
        <v>19009.66</v>
      </c>
      <c r="CR960" s="20">
        <v>35780.53</v>
      </c>
      <c r="CS960" s="20">
        <v>71135.47</v>
      </c>
      <c r="CT960" s="20">
        <v>187738</v>
      </c>
      <c r="CU960" s="20">
        <v>321008.8</v>
      </c>
      <c r="CV960" s="20">
        <v>346510.8</v>
      </c>
      <c r="CW960" s="20">
        <v>504570.7</v>
      </c>
      <c r="CX960" s="20">
        <v>420850.3</v>
      </c>
      <c r="CY960" s="20">
        <v>365780.7</v>
      </c>
      <c r="CZ960" s="20">
        <v>365740.4</v>
      </c>
      <c r="DA960" s="20">
        <v>252906.8</v>
      </c>
      <c r="DB960" s="20">
        <v>245183.2</v>
      </c>
      <c r="DC960" s="20">
        <v>239207</v>
      </c>
      <c r="DD960">
        <v>0</v>
      </c>
      <c r="DE960">
        <v>0</v>
      </c>
      <c r="DF960">
        <v>0</v>
      </c>
    </row>
    <row r="961" spans="1:110" x14ac:dyDescent="0.25">
      <c r="A961" s="16" t="str">
        <f t="shared" si="14"/>
        <v>Program Specific_CPP_All_All_SDGE_1-in-10_MONTHLY SYSTEM PEAK DAY_2021_11</v>
      </c>
      <c r="B961" t="s">
        <v>196</v>
      </c>
      <c r="C961" t="s">
        <v>121</v>
      </c>
      <c r="D961" t="s">
        <v>7</v>
      </c>
      <c r="E961" t="s">
        <v>7</v>
      </c>
      <c r="F961" t="s">
        <v>125</v>
      </c>
      <c r="G961" t="s">
        <v>85</v>
      </c>
      <c r="H961" t="s">
        <v>20</v>
      </c>
      <c r="I961">
        <v>2021</v>
      </c>
      <c r="J961">
        <v>11</v>
      </c>
      <c r="K961">
        <v>8320</v>
      </c>
      <c r="L961">
        <v>198356.3</v>
      </c>
      <c r="M961">
        <v>192700.4</v>
      </c>
      <c r="N961">
        <v>190439.2</v>
      </c>
      <c r="O961">
        <v>191492.3</v>
      </c>
      <c r="P961">
        <v>200783.4</v>
      </c>
      <c r="Q961">
        <v>222900.4</v>
      </c>
      <c r="R961">
        <v>251072.9</v>
      </c>
      <c r="S961">
        <v>270441.8</v>
      </c>
      <c r="T961">
        <v>286890.59999999998</v>
      </c>
      <c r="U961">
        <v>301973.09999999998</v>
      </c>
      <c r="V961">
        <v>315625.2</v>
      </c>
      <c r="W961">
        <v>324273.8</v>
      </c>
      <c r="X961">
        <v>328659.7</v>
      </c>
      <c r="Y961">
        <v>333380.09999999998</v>
      </c>
      <c r="Z961">
        <v>331726.3</v>
      </c>
      <c r="AA961">
        <v>323634.90000000002</v>
      </c>
      <c r="AB961">
        <v>312278.5</v>
      </c>
      <c r="AC961">
        <v>302259</v>
      </c>
      <c r="AD961">
        <v>280290.8</v>
      </c>
      <c r="AE961">
        <v>264541.3</v>
      </c>
      <c r="AF961">
        <v>251068.9</v>
      </c>
      <c r="AG961">
        <v>238501.1</v>
      </c>
      <c r="AH961">
        <v>221970.4</v>
      </c>
      <c r="AI961">
        <v>207784.6</v>
      </c>
      <c r="AJ961">
        <v>65.995170000000002</v>
      </c>
      <c r="AK961">
        <v>65.157340000000005</v>
      </c>
      <c r="AL961">
        <v>64.019090000000006</v>
      </c>
      <c r="AM961">
        <v>63.622320000000002</v>
      </c>
      <c r="AN961">
        <v>63.785049999999998</v>
      </c>
      <c r="AO961">
        <v>64.171430000000001</v>
      </c>
      <c r="AP961">
        <v>64.553650000000005</v>
      </c>
      <c r="AQ961">
        <v>66.558130000000006</v>
      </c>
      <c r="AR961">
        <v>73.345759999999999</v>
      </c>
      <c r="AS961">
        <v>81.008449999999996</v>
      </c>
      <c r="AT961">
        <v>87.127889999999994</v>
      </c>
      <c r="AU961">
        <v>90.853219999999993</v>
      </c>
      <c r="AV961">
        <v>91.575029999999998</v>
      </c>
      <c r="AW961">
        <v>91.478099999999998</v>
      </c>
      <c r="AX961">
        <v>91.554559999999995</v>
      </c>
      <c r="AY961">
        <v>89.792169999999999</v>
      </c>
      <c r="AZ961">
        <v>88.343999999999994</v>
      </c>
      <c r="BA961">
        <v>84.165390000000002</v>
      </c>
      <c r="BB961">
        <v>79.473010000000002</v>
      </c>
      <c r="BC961">
        <v>75.329400000000007</v>
      </c>
      <c r="BD961">
        <v>72.528710000000004</v>
      </c>
      <c r="BE961">
        <v>69.655569999999997</v>
      </c>
      <c r="BF961">
        <v>67.535790000000006</v>
      </c>
      <c r="BG961">
        <v>65.413439999999994</v>
      </c>
      <c r="BH961">
        <v>-1757.22</v>
      </c>
      <c r="BI961">
        <v>-1502.2270000000001</v>
      </c>
      <c r="BJ961">
        <v>-743.18100000000004</v>
      </c>
      <c r="BK961">
        <v>-632.76620000000003</v>
      </c>
      <c r="BL961">
        <v>-461.71280000000002</v>
      </c>
      <c r="BM961">
        <v>406.52870000000001</v>
      </c>
      <c r="BN961">
        <v>1882.1769999999999</v>
      </c>
      <c r="BO961">
        <v>859.93650000000002</v>
      </c>
      <c r="BP961">
        <v>-1514.8679999999999</v>
      </c>
      <c r="BQ961">
        <v>-1813.0360000000001</v>
      </c>
      <c r="BR961">
        <v>-1912.2819999999999</v>
      </c>
      <c r="BS961">
        <v>-1227.037</v>
      </c>
      <c r="BT961">
        <v>58.916229999999999</v>
      </c>
      <c r="BU961">
        <v>2484.8719999999998</v>
      </c>
      <c r="BV961">
        <v>5525.5540000000001</v>
      </c>
      <c r="BW961">
        <v>3309.1559999999999</v>
      </c>
      <c r="BX961">
        <v>1321.125</v>
      </c>
      <c r="BY961">
        <v>804.78869999999995</v>
      </c>
      <c r="BZ961">
        <v>-1911.077</v>
      </c>
      <c r="CA961">
        <v>-3264.424</v>
      </c>
      <c r="CB961">
        <v>-3849.1170000000002</v>
      </c>
      <c r="CC961">
        <v>-5284.6540000000005</v>
      </c>
      <c r="CD961">
        <v>-4132.5519999999997</v>
      </c>
      <c r="CE961">
        <v>-3165.44</v>
      </c>
      <c r="CF961" s="20">
        <v>108049.9</v>
      </c>
      <c r="CG961" s="20">
        <v>121168.8</v>
      </c>
      <c r="CH961" s="20">
        <v>107025.3</v>
      </c>
      <c r="CI961" s="20">
        <v>103424</v>
      </c>
      <c r="CJ961" s="20">
        <v>91662.76</v>
      </c>
      <c r="CK961" s="20">
        <v>79762.44</v>
      </c>
      <c r="CL961" s="20">
        <v>96035.08</v>
      </c>
      <c r="CM961" s="20">
        <v>95100.6</v>
      </c>
      <c r="CN961" s="20">
        <v>65284.37</v>
      </c>
      <c r="CO961" s="20">
        <v>54263.21</v>
      </c>
      <c r="CP961" s="20">
        <v>35029.879999999997</v>
      </c>
      <c r="CQ961" s="20">
        <v>15296.52</v>
      </c>
      <c r="CR961" s="20">
        <v>28297.84</v>
      </c>
      <c r="CS961" s="20">
        <v>56897.87</v>
      </c>
      <c r="CT961" s="20">
        <v>150481.70000000001</v>
      </c>
      <c r="CU961" s="20">
        <v>254950.2</v>
      </c>
      <c r="CV961" s="20">
        <v>273111.3</v>
      </c>
      <c r="CW961" s="20">
        <v>393773.1</v>
      </c>
      <c r="CX961" s="20">
        <v>312801.3</v>
      </c>
      <c r="CY961" s="20">
        <v>267512.7</v>
      </c>
      <c r="CZ961" s="20">
        <v>268121.09999999998</v>
      </c>
      <c r="DA961" s="20">
        <v>181232.7</v>
      </c>
      <c r="DB961" s="20">
        <v>170515.9</v>
      </c>
      <c r="DC961" s="20">
        <v>162594.29999999999</v>
      </c>
      <c r="DD961">
        <v>0</v>
      </c>
      <c r="DE961">
        <v>0</v>
      </c>
      <c r="DF961">
        <v>0</v>
      </c>
    </row>
    <row r="962" spans="1:110" x14ac:dyDescent="0.25">
      <c r="A962" s="16" t="str">
        <f t="shared" ref="A962:A1025" si="15">B962&amp;"_"&amp;C962&amp;"_"&amp;D962&amp;"_"&amp;E962&amp;"_"&amp;F962&amp;"_"&amp;G962&amp;"_"&amp;H962&amp;"_"&amp;I962&amp;"_"&amp;J962</f>
        <v>Program Specific_CPP_All_All_SDGE_1-in-10_MONTHLY SYSTEM PEAK DAY_2021_12</v>
      </c>
      <c r="B962" t="s">
        <v>196</v>
      </c>
      <c r="C962" t="s">
        <v>121</v>
      </c>
      <c r="D962" t="s">
        <v>7</v>
      </c>
      <c r="E962" t="s">
        <v>7</v>
      </c>
      <c r="F962" t="s">
        <v>125</v>
      </c>
      <c r="G962" t="s">
        <v>85</v>
      </c>
      <c r="H962" t="s">
        <v>20</v>
      </c>
      <c r="I962">
        <v>2021</v>
      </c>
      <c r="J962">
        <v>12</v>
      </c>
      <c r="K962">
        <v>8320</v>
      </c>
      <c r="L962">
        <v>190624</v>
      </c>
      <c r="M962">
        <v>185248.8</v>
      </c>
      <c r="N962">
        <v>183372.7</v>
      </c>
      <c r="O962">
        <v>184721.3</v>
      </c>
      <c r="P962">
        <v>193885.3</v>
      </c>
      <c r="Q962">
        <v>215634.9</v>
      </c>
      <c r="R962">
        <v>249559.4</v>
      </c>
      <c r="S962">
        <v>270376.59999999998</v>
      </c>
      <c r="T962">
        <v>284253.2</v>
      </c>
      <c r="U962">
        <v>289300.8</v>
      </c>
      <c r="V962">
        <v>293489.40000000002</v>
      </c>
      <c r="W962">
        <v>292852.09999999998</v>
      </c>
      <c r="X962">
        <v>289244</v>
      </c>
      <c r="Y962">
        <v>285702.8</v>
      </c>
      <c r="Z962">
        <v>282538.59999999998</v>
      </c>
      <c r="AA962">
        <v>275736.8</v>
      </c>
      <c r="AB962">
        <v>275125.7</v>
      </c>
      <c r="AC962">
        <v>273250.40000000002</v>
      </c>
      <c r="AD962">
        <v>257159.5</v>
      </c>
      <c r="AE962">
        <v>246415.9</v>
      </c>
      <c r="AF962">
        <v>236690.7</v>
      </c>
      <c r="AG962">
        <v>228558.6</v>
      </c>
      <c r="AH962">
        <v>214679.9</v>
      </c>
      <c r="AI962">
        <v>201026</v>
      </c>
      <c r="AJ962">
        <v>49.028089999999999</v>
      </c>
      <c r="AK962">
        <v>48.181429999999999</v>
      </c>
      <c r="AL962">
        <v>48.069380000000002</v>
      </c>
      <c r="AM962">
        <v>47.801360000000003</v>
      </c>
      <c r="AN962">
        <v>46.709739999999996</v>
      </c>
      <c r="AO962">
        <v>45.520409999999998</v>
      </c>
      <c r="AP962">
        <v>44.512390000000003</v>
      </c>
      <c r="AQ962">
        <v>44.039470000000001</v>
      </c>
      <c r="AR962">
        <v>45.353619999999999</v>
      </c>
      <c r="AS962">
        <v>48.185499999999998</v>
      </c>
      <c r="AT962">
        <v>49.85154</v>
      </c>
      <c r="AU962">
        <v>52.268940000000001</v>
      </c>
      <c r="AV962">
        <v>53.026209999999999</v>
      </c>
      <c r="AW962">
        <v>54.866630000000001</v>
      </c>
      <c r="AX962">
        <v>54.930219999999998</v>
      </c>
      <c r="AY962">
        <v>55.615630000000003</v>
      </c>
      <c r="AZ962">
        <v>54.767110000000002</v>
      </c>
      <c r="BA962">
        <v>52.47466</v>
      </c>
      <c r="BB962">
        <v>49.586179999999999</v>
      </c>
      <c r="BC962">
        <v>47.337560000000003</v>
      </c>
      <c r="BD962">
        <v>45.455309999999997</v>
      </c>
      <c r="BE962">
        <v>44.903039999999997</v>
      </c>
      <c r="BF962">
        <v>43.089269999999999</v>
      </c>
      <c r="BG962">
        <v>42.757489999999997</v>
      </c>
      <c r="BH962">
        <v>-1715.7470000000001</v>
      </c>
      <c r="BI962">
        <v>-1477.1949999999999</v>
      </c>
      <c r="BJ962">
        <v>-760.41560000000004</v>
      </c>
      <c r="BK962">
        <v>-659.69129999999996</v>
      </c>
      <c r="BL962">
        <v>-495.97919999999999</v>
      </c>
      <c r="BM962">
        <v>352.65949999999998</v>
      </c>
      <c r="BN962">
        <v>1903.2460000000001</v>
      </c>
      <c r="BO962">
        <v>848.29190000000006</v>
      </c>
      <c r="BP962">
        <v>-1507.1010000000001</v>
      </c>
      <c r="BQ962">
        <v>-1720.9179999999999</v>
      </c>
      <c r="BR962">
        <v>-1728.3969999999999</v>
      </c>
      <c r="BS962">
        <v>-1080.4659999999999</v>
      </c>
      <c r="BT962">
        <v>60.179259999999999</v>
      </c>
      <c r="BU962">
        <v>2127.2890000000002</v>
      </c>
      <c r="BV962">
        <v>4699.7740000000003</v>
      </c>
      <c r="BW962">
        <v>2808.8649999999998</v>
      </c>
      <c r="BX962">
        <v>1144.325</v>
      </c>
      <c r="BY962">
        <v>651.84860000000003</v>
      </c>
      <c r="BZ962">
        <v>-1874.8989999999999</v>
      </c>
      <c r="CA962">
        <v>-3137.924</v>
      </c>
      <c r="CB962">
        <v>-3741.8229999999999</v>
      </c>
      <c r="CC962">
        <v>-5121.8270000000002</v>
      </c>
      <c r="CD962">
        <v>-4041.0630000000001</v>
      </c>
      <c r="CE962">
        <v>-3116.413</v>
      </c>
      <c r="CF962" s="20">
        <v>96434.4</v>
      </c>
      <c r="CG962" s="20">
        <v>106816.7</v>
      </c>
      <c r="CH962" s="20">
        <v>94351.63</v>
      </c>
      <c r="CI962" s="20">
        <v>91222.81</v>
      </c>
      <c r="CJ962" s="20">
        <v>80094.820000000007</v>
      </c>
      <c r="CK962" s="20">
        <v>70042.320000000007</v>
      </c>
      <c r="CL962" s="20">
        <v>86320.04</v>
      </c>
      <c r="CM962" s="20">
        <v>86329.12</v>
      </c>
      <c r="CN962" s="20">
        <v>58173.17</v>
      </c>
      <c r="CO962" s="20">
        <v>45245.82</v>
      </c>
      <c r="CP962" s="20">
        <v>28163.05</v>
      </c>
      <c r="CQ962" s="20">
        <v>11866.14</v>
      </c>
      <c r="CR962" s="20">
        <v>21417.66</v>
      </c>
      <c r="CS962" s="20">
        <v>41361.519999999997</v>
      </c>
      <c r="CT962" s="20">
        <v>108518.9</v>
      </c>
      <c r="CU962" s="20">
        <v>183004.1</v>
      </c>
      <c r="CV962" s="20">
        <v>208329.1</v>
      </c>
      <c r="CW962" s="20">
        <v>306982.3</v>
      </c>
      <c r="CX962" s="20">
        <v>248959.2</v>
      </c>
      <c r="CY962" s="20">
        <v>218651.5</v>
      </c>
      <c r="CZ962" s="20">
        <v>223671.3</v>
      </c>
      <c r="DA962" s="20">
        <v>157404.9</v>
      </c>
      <c r="DB962" s="20">
        <v>151656.4</v>
      </c>
      <c r="DC962" s="20">
        <v>144795.70000000001</v>
      </c>
      <c r="DD962">
        <v>0</v>
      </c>
      <c r="DE962">
        <v>0</v>
      </c>
      <c r="DF962">
        <v>0</v>
      </c>
    </row>
    <row r="963" spans="1:110" x14ac:dyDescent="0.25">
      <c r="A963" s="16" t="str">
        <f t="shared" si="15"/>
        <v>Program Specific_CPP_All_All_SDGE_1-in-10_MONTHLY SYSTEM PEAK DAY_2022_1</v>
      </c>
      <c r="B963" t="s">
        <v>196</v>
      </c>
      <c r="C963" t="s">
        <v>121</v>
      </c>
      <c r="D963" t="s">
        <v>7</v>
      </c>
      <c r="E963" t="s">
        <v>7</v>
      </c>
      <c r="F963" t="s">
        <v>125</v>
      </c>
      <c r="G963" t="s">
        <v>85</v>
      </c>
      <c r="H963" t="s">
        <v>20</v>
      </c>
      <c r="I963">
        <v>2022</v>
      </c>
      <c r="J963">
        <v>1</v>
      </c>
      <c r="K963">
        <v>4950</v>
      </c>
      <c r="L963">
        <v>116493.6</v>
      </c>
      <c r="M963">
        <v>114060.5</v>
      </c>
      <c r="N963">
        <v>113225.7</v>
      </c>
      <c r="O963">
        <v>113976.4</v>
      </c>
      <c r="P963">
        <v>119913.60000000001</v>
      </c>
      <c r="Q963">
        <v>133584.9</v>
      </c>
      <c r="R963">
        <v>155224.20000000001</v>
      </c>
      <c r="S963">
        <v>167947.6</v>
      </c>
      <c r="T963">
        <v>174959.4</v>
      </c>
      <c r="U963">
        <v>177710.2</v>
      </c>
      <c r="V963">
        <v>179881.2</v>
      </c>
      <c r="W963">
        <v>180062</v>
      </c>
      <c r="X963">
        <v>179242.2</v>
      </c>
      <c r="Y963">
        <v>178237.3</v>
      </c>
      <c r="Z963">
        <v>176378.6</v>
      </c>
      <c r="AA963">
        <v>171933.2</v>
      </c>
      <c r="AB963">
        <v>169463.5</v>
      </c>
      <c r="AC963">
        <v>169189.3</v>
      </c>
      <c r="AD963">
        <v>159910.79999999999</v>
      </c>
      <c r="AE963">
        <v>152723.6</v>
      </c>
      <c r="AF963">
        <v>146358.5</v>
      </c>
      <c r="AG963">
        <v>140355.1</v>
      </c>
      <c r="AH963">
        <v>130950.1</v>
      </c>
      <c r="AI963">
        <v>122810.2</v>
      </c>
      <c r="AJ963">
        <v>45.529510000000002</v>
      </c>
      <c r="AK963">
        <v>44.691189999999999</v>
      </c>
      <c r="AL963">
        <v>44.756450000000001</v>
      </c>
      <c r="AM963">
        <v>44.049129999999998</v>
      </c>
      <c r="AN963">
        <v>43.650820000000003</v>
      </c>
      <c r="AO963">
        <v>42.944769999999998</v>
      </c>
      <c r="AP963">
        <v>42.662680000000002</v>
      </c>
      <c r="AQ963">
        <v>42.63749</v>
      </c>
      <c r="AR963">
        <v>46.014989999999997</v>
      </c>
      <c r="AS963">
        <v>50.255130000000001</v>
      </c>
      <c r="AT963">
        <v>52.955060000000003</v>
      </c>
      <c r="AU963">
        <v>55.240270000000002</v>
      </c>
      <c r="AV963">
        <v>56.035319999999999</v>
      </c>
      <c r="AW963">
        <v>56.293680000000002</v>
      </c>
      <c r="AX963">
        <v>56.158079999999998</v>
      </c>
      <c r="AY963">
        <v>55.963810000000002</v>
      </c>
      <c r="AZ963">
        <v>55.108260000000001</v>
      </c>
      <c r="BA963">
        <v>53.087060000000001</v>
      </c>
      <c r="BB963">
        <v>51.491689999999998</v>
      </c>
      <c r="BC963">
        <v>49.855910000000002</v>
      </c>
      <c r="BD963">
        <v>48.277940000000001</v>
      </c>
      <c r="BE963">
        <v>47.489260000000002</v>
      </c>
      <c r="BF963">
        <v>46.697920000000003</v>
      </c>
      <c r="BG963">
        <v>45.788029999999999</v>
      </c>
      <c r="BH963">
        <v>-1047.3309999999999</v>
      </c>
      <c r="BI963">
        <v>-903.31809999999996</v>
      </c>
      <c r="BJ963">
        <v>-461.63339999999999</v>
      </c>
      <c r="BK963">
        <v>-400.10509999999999</v>
      </c>
      <c r="BL963">
        <v>-300.41750000000002</v>
      </c>
      <c r="BM963">
        <v>222.50059999999999</v>
      </c>
      <c r="BN963">
        <v>1180.3</v>
      </c>
      <c r="BO963">
        <v>528.40009999999995</v>
      </c>
      <c r="BP963">
        <v>-927.09749999999997</v>
      </c>
      <c r="BQ963">
        <v>-1058.3699999999999</v>
      </c>
      <c r="BR963">
        <v>-1063.242</v>
      </c>
      <c r="BS963">
        <v>-666.07780000000002</v>
      </c>
      <c r="BT963">
        <v>37.463090000000001</v>
      </c>
      <c r="BU963">
        <v>1326</v>
      </c>
      <c r="BV963">
        <v>2928.2849999999999</v>
      </c>
      <c r="BW963">
        <v>1750.5909999999999</v>
      </c>
      <c r="BX963">
        <v>710.45989999999995</v>
      </c>
      <c r="BY963">
        <v>422.2747</v>
      </c>
      <c r="BZ963">
        <v>-1141.047</v>
      </c>
      <c r="CA963">
        <v>-1927.2249999999999</v>
      </c>
      <c r="CB963">
        <v>-2294.7469999999998</v>
      </c>
      <c r="CC963">
        <v>-3134.181</v>
      </c>
      <c r="CD963">
        <v>-2456.8429999999998</v>
      </c>
      <c r="CE963">
        <v>-1895.17</v>
      </c>
      <c r="CF963">
        <v>36104.480000000003</v>
      </c>
      <c r="CG963">
        <v>41087.07</v>
      </c>
      <c r="CH963">
        <v>36498.080000000002</v>
      </c>
      <c r="CI963">
        <v>35160.32</v>
      </c>
      <c r="CJ963">
        <v>31051.81</v>
      </c>
      <c r="CK963">
        <v>27159.3</v>
      </c>
      <c r="CL963">
        <v>33958.160000000003</v>
      </c>
      <c r="CM963">
        <v>33993.089999999997</v>
      </c>
      <c r="CN963">
        <v>22345.83</v>
      </c>
      <c r="CO963">
        <v>17286.89</v>
      </c>
      <c r="CP963">
        <v>10679.92</v>
      </c>
      <c r="CQ963" s="20">
        <v>4509.3599999999997</v>
      </c>
      <c r="CR963" s="20">
        <v>8218.4699999999993</v>
      </c>
      <c r="CS963" s="20">
        <v>15964.07</v>
      </c>
      <c r="CT963" s="20">
        <v>41941.89</v>
      </c>
      <c r="CU963" s="20">
        <v>71048.81</v>
      </c>
      <c r="CV963" s="20">
        <v>79682.5</v>
      </c>
      <c r="CW963" s="20">
        <v>119937.4</v>
      </c>
      <c r="CX963" s="20">
        <v>98070.92</v>
      </c>
      <c r="CY963" s="20">
        <v>85483.29</v>
      </c>
      <c r="CZ963" s="20">
        <v>87024.1</v>
      </c>
      <c r="DA963">
        <v>60416.01</v>
      </c>
      <c r="DB963">
        <v>57297.03</v>
      </c>
      <c r="DC963">
        <v>54761.95</v>
      </c>
      <c r="DD963">
        <v>0</v>
      </c>
      <c r="DE963">
        <v>0</v>
      </c>
      <c r="DF963">
        <v>0</v>
      </c>
    </row>
    <row r="964" spans="1:110" x14ac:dyDescent="0.25">
      <c r="A964" s="16" t="str">
        <f t="shared" si="15"/>
        <v>Program Specific_CPP_All_All_SDGE_1-in-10_MONTHLY SYSTEM PEAK DAY_2022_2</v>
      </c>
      <c r="B964" t="s">
        <v>196</v>
      </c>
      <c r="C964" t="s">
        <v>121</v>
      </c>
      <c r="D964" t="s">
        <v>7</v>
      </c>
      <c r="E964" t="s">
        <v>7</v>
      </c>
      <c r="F964" t="s">
        <v>125</v>
      </c>
      <c r="G964" t="s">
        <v>85</v>
      </c>
      <c r="H964" t="s">
        <v>20</v>
      </c>
      <c r="I964">
        <v>2022</v>
      </c>
      <c r="J964">
        <v>2</v>
      </c>
      <c r="K964">
        <v>4950</v>
      </c>
      <c r="L964">
        <v>117847.3</v>
      </c>
      <c r="M964">
        <v>115096.1</v>
      </c>
      <c r="N964">
        <v>113948.2</v>
      </c>
      <c r="O964">
        <v>114652.5</v>
      </c>
      <c r="P964">
        <v>120492.7</v>
      </c>
      <c r="Q964">
        <v>134454.29999999999</v>
      </c>
      <c r="R964">
        <v>154804.5</v>
      </c>
      <c r="S964">
        <v>167179.29999999999</v>
      </c>
      <c r="T964">
        <v>174680.9</v>
      </c>
      <c r="U964">
        <v>178570.3</v>
      </c>
      <c r="V964">
        <v>181836.6</v>
      </c>
      <c r="W964">
        <v>183455.8</v>
      </c>
      <c r="X964">
        <v>183500.79999999999</v>
      </c>
      <c r="Y964">
        <v>183585.8</v>
      </c>
      <c r="Z964">
        <v>180889</v>
      </c>
      <c r="AA964">
        <v>175906.3</v>
      </c>
      <c r="AB964">
        <v>171622.8</v>
      </c>
      <c r="AC964">
        <v>170817</v>
      </c>
      <c r="AD964">
        <v>163715.9</v>
      </c>
      <c r="AE964">
        <v>156058.6</v>
      </c>
      <c r="AF964">
        <v>148893.5</v>
      </c>
      <c r="AG964">
        <v>142081.5</v>
      </c>
      <c r="AH964">
        <v>132479.20000000001</v>
      </c>
      <c r="AI964">
        <v>124337.7</v>
      </c>
      <c r="AJ964">
        <v>50.15025</v>
      </c>
      <c r="AK964">
        <v>49.273910000000001</v>
      </c>
      <c r="AL964">
        <v>48.661610000000003</v>
      </c>
      <c r="AM964">
        <v>47.948720000000002</v>
      </c>
      <c r="AN964">
        <v>46.87218</v>
      </c>
      <c r="AO964">
        <v>46.390590000000003</v>
      </c>
      <c r="AP964">
        <v>46.578479999999999</v>
      </c>
      <c r="AQ964">
        <v>46.32649</v>
      </c>
      <c r="AR964">
        <v>52.092019999999998</v>
      </c>
      <c r="AS964">
        <v>57.718159999999997</v>
      </c>
      <c r="AT964">
        <v>62.214149999999997</v>
      </c>
      <c r="AU964">
        <v>65.762889999999999</v>
      </c>
      <c r="AV964">
        <v>67.391019999999997</v>
      </c>
      <c r="AW964">
        <v>67.45393</v>
      </c>
      <c r="AX964">
        <v>67.819159999999997</v>
      </c>
      <c r="AY964">
        <v>67.060540000000003</v>
      </c>
      <c r="AZ964">
        <v>64.138499999999993</v>
      </c>
      <c r="BA964">
        <v>61.81335</v>
      </c>
      <c r="BB964">
        <v>58.663539999999998</v>
      </c>
      <c r="BC964">
        <v>56.52919</v>
      </c>
      <c r="BD964">
        <v>54.37</v>
      </c>
      <c r="BE964">
        <v>52.477960000000003</v>
      </c>
      <c r="BF964">
        <v>52.220779999999998</v>
      </c>
      <c r="BG964">
        <v>51.623249999999999</v>
      </c>
      <c r="BH964">
        <v>-1051.5060000000001</v>
      </c>
      <c r="BI964">
        <v>-905.78520000000003</v>
      </c>
      <c r="BJ964">
        <v>-457.9162</v>
      </c>
      <c r="BK964">
        <v>-396.45760000000001</v>
      </c>
      <c r="BL964">
        <v>-296.1721</v>
      </c>
      <c r="BM964">
        <v>228.87520000000001</v>
      </c>
      <c r="BN964">
        <v>1172.7460000000001</v>
      </c>
      <c r="BO964">
        <v>527.29629999999997</v>
      </c>
      <c r="BP964">
        <v>-924.96050000000002</v>
      </c>
      <c r="BQ964">
        <v>-1065.259</v>
      </c>
      <c r="BR964">
        <v>-1081.4670000000001</v>
      </c>
      <c r="BS964">
        <v>-682.40790000000004</v>
      </c>
      <c r="BT964">
        <v>37.756770000000003</v>
      </c>
      <c r="BU964">
        <v>1365.4449999999999</v>
      </c>
      <c r="BV964">
        <v>2998.5279999999998</v>
      </c>
      <c r="BW964">
        <v>1784.3389999999999</v>
      </c>
      <c r="BX964">
        <v>717.20299999999997</v>
      </c>
      <c r="BY964">
        <v>448.81849999999997</v>
      </c>
      <c r="BZ964">
        <v>-1146.9849999999999</v>
      </c>
      <c r="CA964">
        <v>-1950.838</v>
      </c>
      <c r="CB964">
        <v>-2314.2660000000001</v>
      </c>
      <c r="CC964">
        <v>-3162.0830000000001</v>
      </c>
      <c r="CD964">
        <v>-2476.39</v>
      </c>
      <c r="CE964">
        <v>-1906.598</v>
      </c>
      <c r="CF964" s="20">
        <v>37559.94</v>
      </c>
      <c r="CG964" s="20">
        <v>42392.18</v>
      </c>
      <c r="CH964" s="20">
        <v>37414.97</v>
      </c>
      <c r="CI964" s="20">
        <v>35957.120000000003</v>
      </c>
      <c r="CJ964" s="20">
        <v>31729.46</v>
      </c>
      <c r="CK964" s="20">
        <v>27859.22</v>
      </c>
      <c r="CL964" s="20">
        <v>34481.14</v>
      </c>
      <c r="CM964" s="20">
        <v>34295.79</v>
      </c>
      <c r="CN964" s="20">
        <v>22659.57</v>
      </c>
      <c r="CO964" s="20">
        <v>17760.16</v>
      </c>
      <c r="CP964" s="20">
        <v>11088.06</v>
      </c>
      <c r="CQ964" s="20">
        <v>4732.6670000000004</v>
      </c>
      <c r="CR964" s="20">
        <v>8636.2090000000007</v>
      </c>
      <c r="CS964" s="20">
        <v>16894.259999999998</v>
      </c>
      <c r="CT964" s="20">
        <v>43820.160000000003</v>
      </c>
      <c r="CU964" s="20">
        <v>73537.429999999993</v>
      </c>
      <c r="CV964" s="20">
        <v>81457.48</v>
      </c>
      <c r="CW964" s="20">
        <v>125019.6</v>
      </c>
      <c r="CX964" s="20">
        <v>104386</v>
      </c>
      <c r="CY964" s="20">
        <v>90874.8</v>
      </c>
      <c r="CZ964" s="20">
        <v>91704.3</v>
      </c>
      <c r="DA964" s="20">
        <v>62950.41</v>
      </c>
      <c r="DB964" s="20">
        <v>59642.09</v>
      </c>
      <c r="DC964" s="20">
        <v>57160.77</v>
      </c>
      <c r="DD964">
        <v>0</v>
      </c>
      <c r="DE964">
        <v>0</v>
      </c>
      <c r="DF964">
        <v>0</v>
      </c>
    </row>
    <row r="965" spans="1:110" x14ac:dyDescent="0.25">
      <c r="A965" s="16" t="str">
        <f t="shared" si="15"/>
        <v>Program Specific_CPP_All_All_SDGE_1-in-10_MONTHLY SYSTEM PEAK DAY_2022_3</v>
      </c>
      <c r="B965" t="s">
        <v>196</v>
      </c>
      <c r="C965" t="s">
        <v>121</v>
      </c>
      <c r="D965" t="s">
        <v>7</v>
      </c>
      <c r="E965" t="s">
        <v>7</v>
      </c>
      <c r="F965" t="s">
        <v>125</v>
      </c>
      <c r="G965" t="s">
        <v>85</v>
      </c>
      <c r="H965" t="s">
        <v>20</v>
      </c>
      <c r="I965">
        <v>2022</v>
      </c>
      <c r="J965">
        <v>3</v>
      </c>
      <c r="K965">
        <v>4950</v>
      </c>
      <c r="L965">
        <v>141545.4</v>
      </c>
      <c r="M965">
        <v>138667.79999999999</v>
      </c>
      <c r="N965">
        <v>137410.1</v>
      </c>
      <c r="O965">
        <v>137883.5</v>
      </c>
      <c r="P965">
        <v>142434</v>
      </c>
      <c r="Q965">
        <v>153715</v>
      </c>
      <c r="R965">
        <v>170804.1</v>
      </c>
      <c r="S965">
        <v>180297</v>
      </c>
      <c r="T965">
        <v>185562.5</v>
      </c>
      <c r="U965">
        <v>188432.1</v>
      </c>
      <c r="V965">
        <v>191364</v>
      </c>
      <c r="W965">
        <v>192824.9</v>
      </c>
      <c r="X965">
        <v>193391.2</v>
      </c>
      <c r="Y965">
        <v>192909.7</v>
      </c>
      <c r="Z965">
        <v>190458.4</v>
      </c>
      <c r="AA965">
        <v>186254.1</v>
      </c>
      <c r="AB965">
        <v>180848</v>
      </c>
      <c r="AC965">
        <v>176772.4</v>
      </c>
      <c r="AD965">
        <v>172843.3</v>
      </c>
      <c r="AE965">
        <v>170705.7</v>
      </c>
      <c r="AF965">
        <v>164947.20000000001</v>
      </c>
      <c r="AG965">
        <v>159464.1</v>
      </c>
      <c r="AH965">
        <v>152306.9</v>
      </c>
      <c r="AI965">
        <v>146109</v>
      </c>
      <c r="AJ965">
        <v>53.967910000000003</v>
      </c>
      <c r="AK965">
        <v>54.039090000000002</v>
      </c>
      <c r="AL965">
        <v>52.678890000000003</v>
      </c>
      <c r="AM965">
        <v>51.555929999999996</v>
      </c>
      <c r="AN965">
        <v>51.030700000000003</v>
      </c>
      <c r="AO965">
        <v>50.786990000000003</v>
      </c>
      <c r="AP965">
        <v>50.700789999999998</v>
      </c>
      <c r="AQ965">
        <v>50.923439999999999</v>
      </c>
      <c r="AR965">
        <v>53.661659999999998</v>
      </c>
      <c r="AS965">
        <v>57.520470000000003</v>
      </c>
      <c r="AT965">
        <v>60.512749999999997</v>
      </c>
      <c r="AU965">
        <v>63.361939999999997</v>
      </c>
      <c r="AV965">
        <v>65.46602</v>
      </c>
      <c r="AW965">
        <v>66.510390000000001</v>
      </c>
      <c r="AX965">
        <v>66.619159999999994</v>
      </c>
      <c r="AY965">
        <v>66.49051</v>
      </c>
      <c r="AZ965">
        <v>65.684979999999996</v>
      </c>
      <c r="BA965">
        <v>63.832380000000001</v>
      </c>
      <c r="BB965">
        <v>61.932519999999997</v>
      </c>
      <c r="BC965">
        <v>59.444000000000003</v>
      </c>
      <c r="BD965">
        <v>57.275100000000002</v>
      </c>
      <c r="BE965">
        <v>55.390009999999997</v>
      </c>
      <c r="BF965">
        <v>53.133029999999998</v>
      </c>
      <c r="BG965">
        <v>51.733029999999999</v>
      </c>
      <c r="BH965">
        <v>-1318.2919999999999</v>
      </c>
      <c r="BI965">
        <v>-1142.758</v>
      </c>
      <c r="BJ965">
        <v>-618.30790000000002</v>
      </c>
      <c r="BK965">
        <v>-541.15409999999997</v>
      </c>
      <c r="BL965">
        <v>-396.65519999999998</v>
      </c>
      <c r="BM965">
        <v>231.1711</v>
      </c>
      <c r="BN965">
        <v>1306.0419999999999</v>
      </c>
      <c r="BO965">
        <v>565.40610000000004</v>
      </c>
      <c r="BP965">
        <v>-983.29840000000002</v>
      </c>
      <c r="BQ965">
        <v>-1122.7439999999999</v>
      </c>
      <c r="BR965">
        <v>-1130.4490000000001</v>
      </c>
      <c r="BS965">
        <v>-710.84559999999999</v>
      </c>
      <c r="BT965">
        <v>44.054209999999998</v>
      </c>
      <c r="BU965">
        <v>1432.17</v>
      </c>
      <c r="BV965">
        <v>3140.78</v>
      </c>
      <c r="BW965">
        <v>1877.212</v>
      </c>
      <c r="BX965">
        <v>739.18100000000004</v>
      </c>
      <c r="BY965">
        <v>457.45060000000001</v>
      </c>
      <c r="BZ965">
        <v>-1196.7</v>
      </c>
      <c r="CA965">
        <v>-2146.0569999999998</v>
      </c>
      <c r="CB965">
        <v>-2591.152</v>
      </c>
      <c r="CC965">
        <v>-3581.19</v>
      </c>
      <c r="CD965">
        <v>-2890.4070000000002</v>
      </c>
      <c r="CE965">
        <v>-2305.915</v>
      </c>
      <c r="CF965">
        <v>49205.4</v>
      </c>
      <c r="CG965">
        <v>55659.44</v>
      </c>
      <c r="CH965">
        <v>49152.54</v>
      </c>
      <c r="CI965">
        <v>47246.93</v>
      </c>
      <c r="CJ965">
        <v>40764.379999999997</v>
      </c>
      <c r="CK965">
        <v>34007.17</v>
      </c>
      <c r="CL965">
        <v>39836.730000000003</v>
      </c>
      <c r="CM965">
        <v>38256.49</v>
      </c>
      <c r="CN965">
        <v>25126.55</v>
      </c>
      <c r="CO965">
        <v>19530.04</v>
      </c>
      <c r="CP965">
        <v>12068.68</v>
      </c>
      <c r="CQ965" s="20">
        <v>5136.2380000000003</v>
      </c>
      <c r="CR965" s="20">
        <v>9422.8889999999992</v>
      </c>
      <c r="CS965" s="20">
        <v>18318.259999999998</v>
      </c>
      <c r="CT965" s="20">
        <v>47494.16</v>
      </c>
      <c r="CU965" s="20">
        <v>80866.03</v>
      </c>
      <c r="CV965" s="20">
        <v>88433.14</v>
      </c>
      <c r="CW965" s="20">
        <v>132993</v>
      </c>
      <c r="CX965" s="20">
        <v>117485.1</v>
      </c>
      <c r="CY965" s="20">
        <v>107570.5</v>
      </c>
      <c r="CZ965" s="20">
        <v>110091.4</v>
      </c>
      <c r="DA965">
        <v>75789.41</v>
      </c>
      <c r="DB965">
        <v>73455.070000000007</v>
      </c>
      <c r="DC965">
        <v>72529.789999999994</v>
      </c>
      <c r="DD965">
        <v>0</v>
      </c>
      <c r="DE965">
        <v>0</v>
      </c>
      <c r="DF965">
        <v>0</v>
      </c>
    </row>
    <row r="966" spans="1:110" x14ac:dyDescent="0.25">
      <c r="A966" s="16" t="str">
        <f t="shared" si="15"/>
        <v>Program Specific_CPP_All_All_SDGE_1-in-10_MONTHLY SYSTEM PEAK DAY_2022_4</v>
      </c>
      <c r="B966" t="s">
        <v>196</v>
      </c>
      <c r="C966" t="s">
        <v>121</v>
      </c>
      <c r="D966" t="s">
        <v>7</v>
      </c>
      <c r="E966" t="s">
        <v>7</v>
      </c>
      <c r="F966" t="s">
        <v>125</v>
      </c>
      <c r="G966" t="s">
        <v>85</v>
      </c>
      <c r="H966" t="s">
        <v>20</v>
      </c>
      <c r="I966">
        <v>2022</v>
      </c>
      <c r="J966">
        <v>4</v>
      </c>
      <c r="K966">
        <v>4950</v>
      </c>
      <c r="L966">
        <v>139414</v>
      </c>
      <c r="M966">
        <v>136690.1</v>
      </c>
      <c r="N966">
        <v>135145.29999999999</v>
      </c>
      <c r="O966">
        <v>135420.20000000001</v>
      </c>
      <c r="P966">
        <v>139102.79999999999</v>
      </c>
      <c r="Q966">
        <v>148856.4</v>
      </c>
      <c r="R966">
        <v>158572.5</v>
      </c>
      <c r="S966">
        <v>161640.79999999999</v>
      </c>
      <c r="T966">
        <v>163674.1</v>
      </c>
      <c r="U966">
        <v>168278.2</v>
      </c>
      <c r="V966">
        <v>173453.9</v>
      </c>
      <c r="W966">
        <v>176339.4</v>
      </c>
      <c r="X966">
        <v>178359.2</v>
      </c>
      <c r="Y966">
        <v>181192.4</v>
      </c>
      <c r="Z966">
        <v>181559</v>
      </c>
      <c r="AA966">
        <v>180335.9</v>
      </c>
      <c r="AB966">
        <v>174584.8</v>
      </c>
      <c r="AC966">
        <v>168297.3</v>
      </c>
      <c r="AD966">
        <v>160711.5</v>
      </c>
      <c r="AE966">
        <v>158539.6</v>
      </c>
      <c r="AF966">
        <v>154026.5</v>
      </c>
      <c r="AG966">
        <v>150740.5</v>
      </c>
      <c r="AH966">
        <v>146237.29999999999</v>
      </c>
      <c r="AI966">
        <v>142203.79999999999</v>
      </c>
      <c r="AJ966">
        <v>66.701499999999996</v>
      </c>
      <c r="AK966">
        <v>65.044160000000005</v>
      </c>
      <c r="AL966">
        <v>64.228129999999993</v>
      </c>
      <c r="AM966">
        <v>64.985169999999997</v>
      </c>
      <c r="AN966">
        <v>64.940010000000001</v>
      </c>
      <c r="AO966">
        <v>65.120140000000006</v>
      </c>
      <c r="AP966">
        <v>64.520520000000005</v>
      </c>
      <c r="AQ966">
        <v>67.398070000000004</v>
      </c>
      <c r="AR966">
        <v>74.294039999999995</v>
      </c>
      <c r="AS966">
        <v>81.064030000000002</v>
      </c>
      <c r="AT966">
        <v>85.76473</v>
      </c>
      <c r="AU966">
        <v>89.224509999999995</v>
      </c>
      <c r="AV966">
        <v>90.224829999999997</v>
      </c>
      <c r="AW966">
        <v>90.844639999999998</v>
      </c>
      <c r="AX966">
        <v>90.747389999999996</v>
      </c>
      <c r="AY966">
        <v>91.165390000000002</v>
      </c>
      <c r="AZ966">
        <v>90.91865</v>
      </c>
      <c r="BA966">
        <v>89.342730000000003</v>
      </c>
      <c r="BB966">
        <v>85.701560000000001</v>
      </c>
      <c r="BC966">
        <v>80.553460000000001</v>
      </c>
      <c r="BD966">
        <v>76.010580000000004</v>
      </c>
      <c r="BE966">
        <v>72.345230000000001</v>
      </c>
      <c r="BF966">
        <v>70.356440000000006</v>
      </c>
      <c r="BG966">
        <v>67.832319999999996</v>
      </c>
      <c r="BH966">
        <v>-1289.866</v>
      </c>
      <c r="BI966">
        <v>-1121.02</v>
      </c>
      <c r="BJ966">
        <v>-605.077</v>
      </c>
      <c r="BK966">
        <v>-528.01300000000003</v>
      </c>
      <c r="BL966">
        <v>-382.42039999999997</v>
      </c>
      <c r="BM966">
        <v>228.5787</v>
      </c>
      <c r="BN966">
        <v>1205.4559999999999</v>
      </c>
      <c r="BO966">
        <v>509.53609999999998</v>
      </c>
      <c r="BP966">
        <v>-866.05179999999996</v>
      </c>
      <c r="BQ966">
        <v>-1006.99</v>
      </c>
      <c r="BR966">
        <v>-1039.9549999999999</v>
      </c>
      <c r="BS966">
        <v>-656.58500000000004</v>
      </c>
      <c r="BT966">
        <v>39.416789999999999</v>
      </c>
      <c r="BU966">
        <v>1346.54</v>
      </c>
      <c r="BV966">
        <v>3000.0430000000001</v>
      </c>
      <c r="BW966">
        <v>1822.508</v>
      </c>
      <c r="BX966">
        <v>721.49120000000005</v>
      </c>
      <c r="BY966">
        <v>474.4332</v>
      </c>
      <c r="BZ966">
        <v>-1039.9580000000001</v>
      </c>
      <c r="CA966">
        <v>-1933.5160000000001</v>
      </c>
      <c r="CB966">
        <v>-2359.9009999999998</v>
      </c>
      <c r="CC966">
        <v>-3353.2750000000001</v>
      </c>
      <c r="CD966">
        <v>-2757.6790000000001</v>
      </c>
      <c r="CE966">
        <v>-2226.922</v>
      </c>
      <c r="CF966" s="20">
        <v>48478.34</v>
      </c>
      <c r="CG966" s="20">
        <v>54680.65</v>
      </c>
      <c r="CH966" s="20">
        <v>47777.3</v>
      </c>
      <c r="CI966" s="20">
        <v>45819.98</v>
      </c>
      <c r="CJ966" s="20">
        <v>39244.019999999997</v>
      </c>
      <c r="CK966" s="20">
        <v>32245.72</v>
      </c>
      <c r="CL966" s="20">
        <v>35488.980000000003</v>
      </c>
      <c r="CM966" s="20">
        <v>31929.07</v>
      </c>
      <c r="CN966" s="20">
        <v>20238.34</v>
      </c>
      <c r="CO966" s="20">
        <v>16288.58</v>
      </c>
      <c r="CP966" s="20">
        <v>10299.81</v>
      </c>
      <c r="CQ966" s="20">
        <v>4381.1840000000002</v>
      </c>
      <c r="CR966" s="20">
        <v>8059.2849999999999</v>
      </c>
      <c r="CS966" s="20">
        <v>16323.57</v>
      </c>
      <c r="CT966" s="20">
        <v>43538.25</v>
      </c>
      <c r="CU966" s="20">
        <v>76431.320000000007</v>
      </c>
      <c r="CV966" s="20">
        <v>83340.289999999994</v>
      </c>
      <c r="CW966" s="20">
        <v>125319.1</v>
      </c>
      <c r="CX966" s="20">
        <v>107060.3</v>
      </c>
      <c r="CY966" s="20">
        <v>98162.03</v>
      </c>
      <c r="CZ966" s="20">
        <v>101036.1</v>
      </c>
      <c r="DA966" s="20">
        <v>71014.92</v>
      </c>
      <c r="DB966" s="20">
        <v>69781.84</v>
      </c>
      <c r="DC966" s="20">
        <v>70329.06</v>
      </c>
      <c r="DD966">
        <v>0</v>
      </c>
      <c r="DE966">
        <v>0</v>
      </c>
      <c r="DF966">
        <v>0</v>
      </c>
    </row>
    <row r="967" spans="1:110" x14ac:dyDescent="0.25">
      <c r="A967" s="16" t="str">
        <f t="shared" si="15"/>
        <v>Program Specific_CPP_All_All_SDGE_1-in-10_MONTHLY SYSTEM PEAK DAY_2022_5</v>
      </c>
      <c r="B967" t="s">
        <v>196</v>
      </c>
      <c r="C967" t="s">
        <v>121</v>
      </c>
      <c r="D967" t="s">
        <v>7</v>
      </c>
      <c r="E967" t="s">
        <v>7</v>
      </c>
      <c r="F967" t="s">
        <v>125</v>
      </c>
      <c r="G967" t="s">
        <v>85</v>
      </c>
      <c r="H967" t="s">
        <v>20</v>
      </c>
      <c r="I967">
        <v>2022</v>
      </c>
      <c r="J967">
        <v>5</v>
      </c>
      <c r="K967">
        <v>4950</v>
      </c>
      <c r="L967">
        <v>144669.1</v>
      </c>
      <c r="M967">
        <v>141620.4</v>
      </c>
      <c r="N967">
        <v>140018.1</v>
      </c>
      <c r="O967">
        <v>139900.29999999999</v>
      </c>
      <c r="P967">
        <v>142693</v>
      </c>
      <c r="Q967">
        <v>151164</v>
      </c>
      <c r="R967">
        <v>161725.4</v>
      </c>
      <c r="S967">
        <v>170499.7</v>
      </c>
      <c r="T967">
        <v>178290.8</v>
      </c>
      <c r="U967">
        <v>186284.3</v>
      </c>
      <c r="V967">
        <v>193053.5</v>
      </c>
      <c r="W967">
        <v>197555.5</v>
      </c>
      <c r="X967">
        <v>200473.60000000001</v>
      </c>
      <c r="Y967">
        <v>202597.4</v>
      </c>
      <c r="Z967">
        <v>202329</v>
      </c>
      <c r="AA967">
        <v>198827</v>
      </c>
      <c r="AB967">
        <v>193447.9</v>
      </c>
      <c r="AC967">
        <v>186249.4</v>
      </c>
      <c r="AD967">
        <v>176615.5</v>
      </c>
      <c r="AE967">
        <v>171258.4</v>
      </c>
      <c r="AF967">
        <v>166797.70000000001</v>
      </c>
      <c r="AG967">
        <v>162240.9</v>
      </c>
      <c r="AH967">
        <v>155594.9</v>
      </c>
      <c r="AI967">
        <v>149317.1</v>
      </c>
      <c r="AJ967">
        <v>68.037080000000003</v>
      </c>
      <c r="AK967">
        <v>66.628429999999994</v>
      </c>
      <c r="AL967">
        <v>66.34563</v>
      </c>
      <c r="AM967">
        <v>65.055130000000005</v>
      </c>
      <c r="AN967">
        <v>64.199610000000007</v>
      </c>
      <c r="AO967">
        <v>63.791620000000002</v>
      </c>
      <c r="AP967">
        <v>62.63391</v>
      </c>
      <c r="AQ967">
        <v>67.426090000000002</v>
      </c>
      <c r="AR967">
        <v>75.99539</v>
      </c>
      <c r="AS967">
        <v>82.261409999999998</v>
      </c>
      <c r="AT967">
        <v>88.400679999999994</v>
      </c>
      <c r="AU967">
        <v>90.777850000000001</v>
      </c>
      <c r="AV967">
        <v>91.548490000000001</v>
      </c>
      <c r="AW967">
        <v>91.032799999999995</v>
      </c>
      <c r="AX967">
        <v>90.530990000000003</v>
      </c>
      <c r="AY967">
        <v>89.144990000000007</v>
      </c>
      <c r="AZ967">
        <v>88.342150000000004</v>
      </c>
      <c r="BA967">
        <v>86.650850000000005</v>
      </c>
      <c r="BB967">
        <v>85.060969999999998</v>
      </c>
      <c r="BC967">
        <v>82.660970000000006</v>
      </c>
      <c r="BD967">
        <v>77.379810000000006</v>
      </c>
      <c r="BE967">
        <v>74.341470000000001</v>
      </c>
      <c r="BF967">
        <v>70.862710000000007</v>
      </c>
      <c r="BG967">
        <v>68.449740000000006</v>
      </c>
      <c r="BH967">
        <v>-1319.0740000000001</v>
      </c>
      <c r="BI967">
        <v>-1140.8030000000001</v>
      </c>
      <c r="BJ967">
        <v>-596.50599999999997</v>
      </c>
      <c r="BK967">
        <v>-512.95270000000005</v>
      </c>
      <c r="BL967">
        <v>-368.51749999999998</v>
      </c>
      <c r="BM967">
        <v>253.98480000000001</v>
      </c>
      <c r="BN967">
        <v>1218.3320000000001</v>
      </c>
      <c r="BO967">
        <v>539.48789999999997</v>
      </c>
      <c r="BP967">
        <v>-942.65409999999997</v>
      </c>
      <c r="BQ967">
        <v>-1113.883</v>
      </c>
      <c r="BR967">
        <v>-1149.6379999999999</v>
      </c>
      <c r="BS967">
        <v>-729.74570000000006</v>
      </c>
      <c r="BT967">
        <v>47.17821</v>
      </c>
      <c r="BU967">
        <v>1502.47</v>
      </c>
      <c r="BV967">
        <v>3327.7719999999999</v>
      </c>
      <c r="BW967">
        <v>1990.1020000000001</v>
      </c>
      <c r="BX967">
        <v>776.87090000000001</v>
      </c>
      <c r="BY967">
        <v>472.5129</v>
      </c>
      <c r="BZ967">
        <v>-1206.2139999999999</v>
      </c>
      <c r="CA967">
        <v>-2125.2739999999999</v>
      </c>
      <c r="CB967">
        <v>-2596.8220000000001</v>
      </c>
      <c r="CC967">
        <v>-3615.5909999999999</v>
      </c>
      <c r="CD967">
        <v>-2924.3809999999999</v>
      </c>
      <c r="CE967">
        <v>-2322.2829999999999</v>
      </c>
      <c r="CF967" s="20">
        <v>53971.8</v>
      </c>
      <c r="CG967" s="20">
        <v>61079.15</v>
      </c>
      <c r="CH967" s="20">
        <v>53716.78</v>
      </c>
      <c r="CI967" s="20">
        <v>51317.11</v>
      </c>
      <c r="CJ967" s="20">
        <v>43112.480000000003</v>
      </c>
      <c r="CK967" s="20">
        <v>34950.97</v>
      </c>
      <c r="CL967" s="20">
        <v>38807.949999999997</v>
      </c>
      <c r="CM967" s="20">
        <v>36499.120000000003</v>
      </c>
      <c r="CN967" s="20">
        <v>24462.04</v>
      </c>
      <c r="CO967" s="20">
        <v>19803.36</v>
      </c>
      <c r="CP967" s="20">
        <v>12539.01</v>
      </c>
      <c r="CQ967" s="20">
        <v>5412.7790000000005</v>
      </c>
      <c r="CR967" s="20">
        <v>10063.86</v>
      </c>
      <c r="CS967" s="20">
        <v>19988.02</v>
      </c>
      <c r="CT967" s="20">
        <v>52987.839999999997</v>
      </c>
      <c r="CU967" s="20">
        <v>90246.23</v>
      </c>
      <c r="CV967" s="20">
        <v>99406.52</v>
      </c>
      <c r="CW967" s="20">
        <v>146366.70000000001</v>
      </c>
      <c r="CX967" s="20">
        <v>124030.3</v>
      </c>
      <c r="CY967" s="20">
        <v>110948.1</v>
      </c>
      <c r="CZ967" s="20">
        <v>114695.8</v>
      </c>
      <c r="DA967" s="20">
        <v>81539.34</v>
      </c>
      <c r="DB967" s="20">
        <v>80234.89</v>
      </c>
      <c r="DC967" s="20">
        <v>79135.45</v>
      </c>
      <c r="DD967">
        <v>0</v>
      </c>
      <c r="DE967">
        <v>0</v>
      </c>
      <c r="DF967">
        <v>0</v>
      </c>
    </row>
    <row r="968" spans="1:110" x14ac:dyDescent="0.25">
      <c r="A968" s="16" t="str">
        <f t="shared" si="15"/>
        <v>Program Specific_CPP_All_All_SDGE_1-in-10_MONTHLY SYSTEM PEAK DAY_2022_6</v>
      </c>
      <c r="B968" t="s">
        <v>196</v>
      </c>
      <c r="C968" t="s">
        <v>121</v>
      </c>
      <c r="D968" t="s">
        <v>7</v>
      </c>
      <c r="E968" t="s">
        <v>7</v>
      </c>
      <c r="F968" t="s">
        <v>125</v>
      </c>
      <c r="G968" t="s">
        <v>85</v>
      </c>
      <c r="H968" t="s">
        <v>20</v>
      </c>
      <c r="I968">
        <v>2022</v>
      </c>
      <c r="J968">
        <v>6</v>
      </c>
      <c r="K968">
        <v>4950</v>
      </c>
      <c r="L968">
        <v>149193</v>
      </c>
      <c r="M968">
        <v>146056</v>
      </c>
      <c r="N968">
        <v>144412.20000000001</v>
      </c>
      <c r="O968">
        <v>144333.70000000001</v>
      </c>
      <c r="P968">
        <v>147475</v>
      </c>
      <c r="Q968">
        <v>156366.29999999999</v>
      </c>
      <c r="R968">
        <v>168637.4</v>
      </c>
      <c r="S968">
        <v>179609.1</v>
      </c>
      <c r="T968">
        <v>189464.9</v>
      </c>
      <c r="U968">
        <v>197995</v>
      </c>
      <c r="V968">
        <v>205119.9</v>
      </c>
      <c r="W968">
        <v>210385.6</v>
      </c>
      <c r="X968">
        <v>213369.7</v>
      </c>
      <c r="Y968">
        <v>215417.2</v>
      </c>
      <c r="Z968">
        <v>214868.9</v>
      </c>
      <c r="AA968">
        <v>210699.1</v>
      </c>
      <c r="AB968">
        <v>204726.7</v>
      </c>
      <c r="AC968">
        <v>197109.5</v>
      </c>
      <c r="AD968">
        <v>186473.7</v>
      </c>
      <c r="AE968">
        <v>179989.8</v>
      </c>
      <c r="AF968">
        <v>174954.7</v>
      </c>
      <c r="AG968">
        <v>169512.8</v>
      </c>
      <c r="AH968">
        <v>161859.20000000001</v>
      </c>
      <c r="AI968">
        <v>154996.4</v>
      </c>
      <c r="AJ968">
        <v>70.323440000000005</v>
      </c>
      <c r="AK968">
        <v>70.032719999999998</v>
      </c>
      <c r="AL968">
        <v>69.007450000000006</v>
      </c>
      <c r="AM968">
        <v>68.137839999999997</v>
      </c>
      <c r="AN968">
        <v>67.451999999999998</v>
      </c>
      <c r="AO968">
        <v>67.224159999999998</v>
      </c>
      <c r="AP968">
        <v>67.020179999999996</v>
      </c>
      <c r="AQ968">
        <v>71.186520000000002</v>
      </c>
      <c r="AR968">
        <v>76.566590000000005</v>
      </c>
      <c r="AS968">
        <v>81.718980000000002</v>
      </c>
      <c r="AT968">
        <v>86.075919999999996</v>
      </c>
      <c r="AU968">
        <v>88.453239999999994</v>
      </c>
      <c r="AV968">
        <v>89.608810000000005</v>
      </c>
      <c r="AW968">
        <v>87.582520000000002</v>
      </c>
      <c r="AX968">
        <v>84.459800000000001</v>
      </c>
      <c r="AY968">
        <v>84.66234</v>
      </c>
      <c r="AZ968">
        <v>86.070520000000002</v>
      </c>
      <c r="BA968">
        <v>86.390590000000003</v>
      </c>
      <c r="BB968">
        <v>85.417100000000005</v>
      </c>
      <c r="BC968">
        <v>81.078879999999998</v>
      </c>
      <c r="BD968">
        <v>76.389849999999996</v>
      </c>
      <c r="BE968">
        <v>73.688140000000004</v>
      </c>
      <c r="BF968">
        <v>72.239710000000002</v>
      </c>
      <c r="BG968">
        <v>71.190579999999997</v>
      </c>
      <c r="BH968">
        <v>-1362.4069999999999</v>
      </c>
      <c r="BI968">
        <v>-1175.5920000000001</v>
      </c>
      <c r="BJ968">
        <v>-612.16200000000003</v>
      </c>
      <c r="BK968">
        <v>-524.50469999999996</v>
      </c>
      <c r="BL968">
        <v>-376.44779999999997</v>
      </c>
      <c r="BM968">
        <v>265.23599999999999</v>
      </c>
      <c r="BN968">
        <v>1270.54</v>
      </c>
      <c r="BO968">
        <v>567.54960000000005</v>
      </c>
      <c r="BP968">
        <v>-1002.5069999999999</v>
      </c>
      <c r="BQ968">
        <v>-1181.47</v>
      </c>
      <c r="BR968">
        <v>-1207.298</v>
      </c>
      <c r="BS968">
        <v>-765.32190000000003</v>
      </c>
      <c r="BT968">
        <v>58.678159999999998</v>
      </c>
      <c r="BU968">
        <v>1592.4490000000001</v>
      </c>
      <c r="BV968">
        <v>3507.4659999999999</v>
      </c>
      <c r="BW968">
        <v>2082.415</v>
      </c>
      <c r="BX968">
        <v>786.29579999999999</v>
      </c>
      <c r="BY968">
        <v>449.21390000000002</v>
      </c>
      <c r="BZ968">
        <v>-1329.4290000000001</v>
      </c>
      <c r="CA968">
        <v>-2250.0529999999999</v>
      </c>
      <c r="CB968">
        <v>-2744.873</v>
      </c>
      <c r="CC968">
        <v>-3789.23</v>
      </c>
      <c r="CD968">
        <v>-3047.84</v>
      </c>
      <c r="CE968">
        <v>-2413.576</v>
      </c>
      <c r="CF968" s="20">
        <v>57202.38</v>
      </c>
      <c r="CG968" s="20">
        <v>65078.33</v>
      </c>
      <c r="CH968" s="20">
        <v>57397.48</v>
      </c>
      <c r="CI968" s="20">
        <v>54986.65</v>
      </c>
      <c r="CJ968" s="20">
        <v>46404.4</v>
      </c>
      <c r="CK968" s="20">
        <v>37602.839999999997</v>
      </c>
      <c r="CL968" s="20">
        <v>42171.19</v>
      </c>
      <c r="CM968" s="20">
        <v>40115.54</v>
      </c>
      <c r="CN968" s="20">
        <v>27126.6</v>
      </c>
      <c r="CO968" s="20">
        <v>21898.58</v>
      </c>
      <c r="CP968" s="20">
        <v>13736.68</v>
      </c>
      <c r="CQ968" s="20">
        <v>5955.2529999999997</v>
      </c>
      <c r="CR968" s="20">
        <v>11035.1</v>
      </c>
      <c r="CS968" s="20">
        <v>21883.72</v>
      </c>
      <c r="CT968" s="20">
        <v>57815.69</v>
      </c>
      <c r="CU968" s="20">
        <v>97532.76</v>
      </c>
      <c r="CV968" s="20">
        <v>106527.6</v>
      </c>
      <c r="CW968" s="20">
        <v>156820.6</v>
      </c>
      <c r="CX968" s="20">
        <v>133456.9</v>
      </c>
      <c r="CY968" s="20">
        <v>120876.7</v>
      </c>
      <c r="CZ968" s="20">
        <v>124185.2</v>
      </c>
      <c r="DA968" s="20">
        <v>87668.22</v>
      </c>
      <c r="DB968" s="20">
        <v>86069.74</v>
      </c>
      <c r="DC968" s="20">
        <v>84962.34</v>
      </c>
      <c r="DD968">
        <v>0</v>
      </c>
      <c r="DE968">
        <v>0</v>
      </c>
      <c r="DF968">
        <v>0</v>
      </c>
    </row>
    <row r="969" spans="1:110" x14ac:dyDescent="0.25">
      <c r="A969" s="16" t="str">
        <f t="shared" si="15"/>
        <v>Program Specific_CPP_All_All_SDGE_1-in-10_MONTHLY SYSTEM PEAK DAY_2022_7</v>
      </c>
      <c r="B969" t="s">
        <v>196</v>
      </c>
      <c r="C969" t="s">
        <v>121</v>
      </c>
      <c r="D969" t="s">
        <v>7</v>
      </c>
      <c r="E969" t="s">
        <v>7</v>
      </c>
      <c r="F969" t="s">
        <v>125</v>
      </c>
      <c r="G969" t="s">
        <v>85</v>
      </c>
      <c r="H969" t="s">
        <v>20</v>
      </c>
      <c r="I969">
        <v>2022</v>
      </c>
      <c r="J969">
        <v>7</v>
      </c>
      <c r="K969">
        <v>4950</v>
      </c>
      <c r="L969">
        <v>154945.60000000001</v>
      </c>
      <c r="M969">
        <v>151331.5</v>
      </c>
      <c r="N969">
        <v>149420.79999999999</v>
      </c>
      <c r="O969">
        <v>149423.70000000001</v>
      </c>
      <c r="P969">
        <v>152933</v>
      </c>
      <c r="Q969">
        <v>163200.1</v>
      </c>
      <c r="R969">
        <v>176694.6</v>
      </c>
      <c r="S969">
        <v>188170.9</v>
      </c>
      <c r="T969">
        <v>198396.1</v>
      </c>
      <c r="U969">
        <v>208006.1</v>
      </c>
      <c r="V969">
        <v>216911.1</v>
      </c>
      <c r="W969">
        <v>223105.8</v>
      </c>
      <c r="X969">
        <v>226500.6</v>
      </c>
      <c r="Y969">
        <v>228675.8</v>
      </c>
      <c r="Z969">
        <v>228044.6</v>
      </c>
      <c r="AA969">
        <v>224003.20000000001</v>
      </c>
      <c r="AB969">
        <v>217791.7</v>
      </c>
      <c r="AC969">
        <v>209324.79999999999</v>
      </c>
      <c r="AD969">
        <v>197439.2</v>
      </c>
      <c r="AE969">
        <v>189857.6</v>
      </c>
      <c r="AF969">
        <v>183815.4</v>
      </c>
      <c r="AG969">
        <v>177499.6</v>
      </c>
      <c r="AH969">
        <v>168540.79999999999</v>
      </c>
      <c r="AI969">
        <v>160641.29999999999</v>
      </c>
      <c r="AJ969">
        <v>70.201070000000001</v>
      </c>
      <c r="AK969">
        <v>69.332030000000003</v>
      </c>
      <c r="AL969">
        <v>68.849919999999997</v>
      </c>
      <c r="AM969">
        <v>67.984129999999993</v>
      </c>
      <c r="AN969">
        <v>67.328739999999996</v>
      </c>
      <c r="AO969">
        <v>66.655860000000004</v>
      </c>
      <c r="AP969">
        <v>66.11627</v>
      </c>
      <c r="AQ969">
        <v>68.440659999999994</v>
      </c>
      <c r="AR969">
        <v>72.301649999999995</v>
      </c>
      <c r="AS969">
        <v>77.615870000000001</v>
      </c>
      <c r="AT969">
        <v>82.320920000000001</v>
      </c>
      <c r="AU969">
        <v>85.477639999999994</v>
      </c>
      <c r="AV969">
        <v>87.63476</v>
      </c>
      <c r="AW969">
        <v>88.934489999999997</v>
      </c>
      <c r="AX969">
        <v>88.830060000000003</v>
      </c>
      <c r="AY969">
        <v>88.762649999999994</v>
      </c>
      <c r="AZ969">
        <v>86.939160000000001</v>
      </c>
      <c r="BA969">
        <v>84.558459999999997</v>
      </c>
      <c r="BB969">
        <v>83.441220000000001</v>
      </c>
      <c r="BC969">
        <v>81.021410000000003</v>
      </c>
      <c r="BD969">
        <v>77.489099999999993</v>
      </c>
      <c r="BE969">
        <v>74.854179999999999</v>
      </c>
      <c r="BF969">
        <v>73.049459999999996</v>
      </c>
      <c r="BG969">
        <v>72.135319999999993</v>
      </c>
      <c r="BH969">
        <v>-1409.828</v>
      </c>
      <c r="BI969">
        <v>-1213.394</v>
      </c>
      <c r="BJ969">
        <v>-629.38940000000002</v>
      </c>
      <c r="BK969">
        <v>-538.90520000000004</v>
      </c>
      <c r="BL969">
        <v>-385.89780000000002</v>
      </c>
      <c r="BM969">
        <v>279.26819999999998</v>
      </c>
      <c r="BN969">
        <v>1330.306</v>
      </c>
      <c r="BO969">
        <v>594.87720000000002</v>
      </c>
      <c r="BP969">
        <v>-1049.81</v>
      </c>
      <c r="BQ969">
        <v>-1240.2249999999999</v>
      </c>
      <c r="BR969">
        <v>-1271.2550000000001</v>
      </c>
      <c r="BS969">
        <v>-805.94839999999999</v>
      </c>
      <c r="BT969">
        <v>64.845209999999994</v>
      </c>
      <c r="BU969">
        <v>1689.4680000000001</v>
      </c>
      <c r="BV969">
        <v>3720.348</v>
      </c>
      <c r="BW969">
        <v>2214.4699999999998</v>
      </c>
      <c r="BX969">
        <v>838.28229999999996</v>
      </c>
      <c r="BY969">
        <v>476.84449999999998</v>
      </c>
      <c r="BZ969">
        <v>-1417.739</v>
      </c>
      <c r="CA969">
        <v>-2383.66</v>
      </c>
      <c r="CB969">
        <v>-2890.096</v>
      </c>
      <c r="CC969">
        <v>-3969.51</v>
      </c>
      <c r="CD969">
        <v>-3173.0309999999999</v>
      </c>
      <c r="CE969">
        <v>-2500.7570000000001</v>
      </c>
      <c r="CF969" s="20">
        <v>62202.27</v>
      </c>
      <c r="CG969" s="20">
        <v>70446.559999999998</v>
      </c>
      <c r="CH969" s="20">
        <v>61795.33</v>
      </c>
      <c r="CI969" s="20">
        <v>59263.96</v>
      </c>
      <c r="CJ969" s="20">
        <v>50276.44</v>
      </c>
      <c r="CK969" s="20">
        <v>41169.78</v>
      </c>
      <c r="CL969" s="20">
        <v>46474.84</v>
      </c>
      <c r="CM969" s="20">
        <v>44176.63</v>
      </c>
      <c r="CN969" s="20">
        <v>29713.87</v>
      </c>
      <c r="CO969" s="20">
        <v>23970.2</v>
      </c>
      <c r="CP969" s="20">
        <v>15193.3</v>
      </c>
      <c r="CQ969" s="20">
        <v>6605.2579999999998</v>
      </c>
      <c r="CR969" s="20">
        <v>12319.31</v>
      </c>
      <c r="CS969" s="20">
        <v>24514.09</v>
      </c>
      <c r="CT969" s="20">
        <v>64954.63</v>
      </c>
      <c r="CU969" s="20">
        <v>110324.2</v>
      </c>
      <c r="CV969" s="20">
        <v>120812.8</v>
      </c>
      <c r="CW969" s="20">
        <v>176829.3</v>
      </c>
      <c r="CX969" s="20">
        <v>148701.9</v>
      </c>
      <c r="CY969" s="20">
        <v>133399.20000000001</v>
      </c>
      <c r="CZ969" s="20">
        <v>136466</v>
      </c>
      <c r="DA969" s="20">
        <v>95912.67</v>
      </c>
      <c r="DB969" s="20">
        <v>93408.46</v>
      </c>
      <c r="DC969" s="20">
        <v>91340.98</v>
      </c>
      <c r="DD969">
        <v>0</v>
      </c>
      <c r="DE969">
        <v>0</v>
      </c>
      <c r="DF969">
        <v>0</v>
      </c>
    </row>
    <row r="970" spans="1:110" x14ac:dyDescent="0.25">
      <c r="A970" s="16" t="str">
        <f t="shared" si="15"/>
        <v>Program Specific_CPP_All_All_SDGE_1-in-10_MONTHLY SYSTEM PEAK DAY_2022_8</v>
      </c>
      <c r="B970" t="s">
        <v>196</v>
      </c>
      <c r="C970" t="s">
        <v>121</v>
      </c>
      <c r="D970" t="s">
        <v>7</v>
      </c>
      <c r="E970" t="s">
        <v>7</v>
      </c>
      <c r="F970" t="s">
        <v>125</v>
      </c>
      <c r="G970" t="s">
        <v>85</v>
      </c>
      <c r="H970" t="s">
        <v>20</v>
      </c>
      <c r="I970">
        <v>2022</v>
      </c>
      <c r="J970">
        <v>8</v>
      </c>
      <c r="K970">
        <v>4950</v>
      </c>
      <c r="L970">
        <v>161937</v>
      </c>
      <c r="M970">
        <v>158203.29999999999</v>
      </c>
      <c r="N970">
        <v>156356.4</v>
      </c>
      <c r="O970">
        <v>156440.29999999999</v>
      </c>
      <c r="P970">
        <v>160638.6</v>
      </c>
      <c r="Q970">
        <v>172759.4</v>
      </c>
      <c r="R970">
        <v>189782.3</v>
      </c>
      <c r="S970">
        <v>202617.7</v>
      </c>
      <c r="T970">
        <v>214549.3</v>
      </c>
      <c r="U970">
        <v>225294.4</v>
      </c>
      <c r="V970">
        <v>235155.1</v>
      </c>
      <c r="W970">
        <v>242044.9</v>
      </c>
      <c r="X970">
        <v>245702.39999999999</v>
      </c>
      <c r="Y970">
        <v>247741.8</v>
      </c>
      <c r="Z970">
        <v>246022.7</v>
      </c>
      <c r="AA970">
        <v>241013.4</v>
      </c>
      <c r="AB970">
        <v>232762.9</v>
      </c>
      <c r="AC970">
        <v>222572.9</v>
      </c>
      <c r="AD970">
        <v>208927</v>
      </c>
      <c r="AE970">
        <v>201122.3</v>
      </c>
      <c r="AF970">
        <v>193107.6</v>
      </c>
      <c r="AG970">
        <v>185869.8</v>
      </c>
      <c r="AH970">
        <v>176285.9</v>
      </c>
      <c r="AI970">
        <v>167995.7</v>
      </c>
      <c r="AJ970">
        <v>75.606979999999993</v>
      </c>
      <c r="AK970">
        <v>74.328010000000006</v>
      </c>
      <c r="AL970">
        <v>73.284549999999996</v>
      </c>
      <c r="AM970">
        <v>72.440209999999993</v>
      </c>
      <c r="AN970">
        <v>71.765609999999995</v>
      </c>
      <c r="AO970">
        <v>71.310969999999998</v>
      </c>
      <c r="AP970">
        <v>70.93347</v>
      </c>
      <c r="AQ970">
        <v>72.567059999999998</v>
      </c>
      <c r="AR970">
        <v>78.048860000000005</v>
      </c>
      <c r="AS970">
        <v>83.092979999999997</v>
      </c>
      <c r="AT970">
        <v>88.42801</v>
      </c>
      <c r="AU970">
        <v>91.543980000000005</v>
      </c>
      <c r="AV970">
        <v>92.996709999999993</v>
      </c>
      <c r="AW970">
        <v>92.131039999999999</v>
      </c>
      <c r="AX970">
        <v>91.71593</v>
      </c>
      <c r="AY970">
        <v>91.181659999999994</v>
      </c>
      <c r="AZ970">
        <v>90.980170000000001</v>
      </c>
      <c r="BA970">
        <v>89.596230000000006</v>
      </c>
      <c r="BB970">
        <v>87.161180000000002</v>
      </c>
      <c r="BC970">
        <v>84.419399999999996</v>
      </c>
      <c r="BD970">
        <v>80.390839999999997</v>
      </c>
      <c r="BE970">
        <v>77.884020000000007</v>
      </c>
      <c r="BF970">
        <v>76.249089999999995</v>
      </c>
      <c r="BG970">
        <v>75.707899999999995</v>
      </c>
      <c r="BH970">
        <v>-1466.547</v>
      </c>
      <c r="BI970">
        <v>-1262.5250000000001</v>
      </c>
      <c r="BJ970">
        <v>-649.1902</v>
      </c>
      <c r="BK970">
        <v>-553.06880000000001</v>
      </c>
      <c r="BL970">
        <v>-394.28550000000001</v>
      </c>
      <c r="BM970">
        <v>305.95420000000001</v>
      </c>
      <c r="BN970">
        <v>1425.4459999999999</v>
      </c>
      <c r="BO970">
        <v>641.8229</v>
      </c>
      <c r="BP970">
        <v>-1134.9380000000001</v>
      </c>
      <c r="BQ970">
        <v>-1343.471</v>
      </c>
      <c r="BR970">
        <v>-1377.2619999999999</v>
      </c>
      <c r="BS970">
        <v>-875.21990000000005</v>
      </c>
      <c r="BT970">
        <v>69.314790000000002</v>
      </c>
      <c r="BU970">
        <v>1831.683</v>
      </c>
      <c r="BV970">
        <v>4019.8850000000002</v>
      </c>
      <c r="BW970">
        <v>2391.2559999999999</v>
      </c>
      <c r="BX970">
        <v>903.08839999999998</v>
      </c>
      <c r="BY970">
        <v>521.71969999999999</v>
      </c>
      <c r="BZ970">
        <v>-1466.8679999999999</v>
      </c>
      <c r="CA970">
        <v>-2516.2139999999999</v>
      </c>
      <c r="CB970">
        <v>-3021.3409999999999</v>
      </c>
      <c r="CC970">
        <v>-4150.5389999999998</v>
      </c>
      <c r="CD970">
        <v>-3314.7220000000002</v>
      </c>
      <c r="CE970">
        <v>-2605.163</v>
      </c>
      <c r="CF970" s="20">
        <v>68655.91</v>
      </c>
      <c r="CG970" s="20">
        <v>77773.05</v>
      </c>
      <c r="CH970" s="20">
        <v>68524.08</v>
      </c>
      <c r="CI970" s="20">
        <v>65907.16</v>
      </c>
      <c r="CJ970" s="20">
        <v>56445.11</v>
      </c>
      <c r="CK970" s="20">
        <v>47074.18</v>
      </c>
      <c r="CL970" s="20">
        <v>54308.160000000003</v>
      </c>
      <c r="CM970" s="20">
        <v>51954.19</v>
      </c>
      <c r="CN970" s="20">
        <v>35000.559999999998</v>
      </c>
      <c r="CO970" s="20">
        <v>28156.51</v>
      </c>
      <c r="CP970" s="20">
        <v>17825.990000000002</v>
      </c>
      <c r="CQ970" s="20">
        <v>7789.3410000000003</v>
      </c>
      <c r="CR970" s="20">
        <v>14547.04</v>
      </c>
      <c r="CS970" s="20">
        <v>28988.38</v>
      </c>
      <c r="CT970" s="20">
        <v>76118.45</v>
      </c>
      <c r="CU970" s="20">
        <v>129124.6</v>
      </c>
      <c r="CV970" s="20">
        <v>139078.39999999999</v>
      </c>
      <c r="CW970" s="20">
        <v>202221.2</v>
      </c>
      <c r="CX970" s="20">
        <v>169698.7</v>
      </c>
      <c r="CY970" s="20">
        <v>150701.9</v>
      </c>
      <c r="CZ970" s="20">
        <v>152164.9</v>
      </c>
      <c r="DA970" s="20">
        <v>105952.9</v>
      </c>
      <c r="DB970" s="20">
        <v>102783</v>
      </c>
      <c r="DC970" s="20">
        <v>101031.5</v>
      </c>
      <c r="DD970">
        <v>0</v>
      </c>
      <c r="DE970">
        <v>0</v>
      </c>
      <c r="DF970">
        <v>0</v>
      </c>
    </row>
    <row r="971" spans="1:110" x14ac:dyDescent="0.25">
      <c r="A971" s="16" t="str">
        <f t="shared" si="15"/>
        <v>Program Specific_CPP_All_All_SDGE_1-in-10_MONTHLY SYSTEM PEAK DAY_2022_9</v>
      </c>
      <c r="B971" t="s">
        <v>196</v>
      </c>
      <c r="C971" t="s">
        <v>121</v>
      </c>
      <c r="D971" t="s">
        <v>7</v>
      </c>
      <c r="E971" t="s">
        <v>7</v>
      </c>
      <c r="F971" t="s">
        <v>125</v>
      </c>
      <c r="G971" t="s">
        <v>85</v>
      </c>
      <c r="H971" t="s">
        <v>20</v>
      </c>
      <c r="I971">
        <v>2022</v>
      </c>
      <c r="J971">
        <v>9</v>
      </c>
      <c r="K971">
        <v>4950</v>
      </c>
      <c r="L971">
        <v>159665.20000000001</v>
      </c>
      <c r="M971">
        <v>155590.79999999999</v>
      </c>
      <c r="N971">
        <v>153360.1</v>
      </c>
      <c r="O971">
        <v>153093.20000000001</v>
      </c>
      <c r="P971">
        <v>156822.79999999999</v>
      </c>
      <c r="Q971">
        <v>167782.7</v>
      </c>
      <c r="R971">
        <v>184856.8</v>
      </c>
      <c r="S971">
        <v>196692.7</v>
      </c>
      <c r="T971">
        <v>208063.8</v>
      </c>
      <c r="U971">
        <v>220152.2</v>
      </c>
      <c r="V971">
        <v>231912.7</v>
      </c>
      <c r="W971">
        <v>240891</v>
      </c>
      <c r="X971">
        <v>245918.6</v>
      </c>
      <c r="Y971">
        <v>249282.4</v>
      </c>
      <c r="Z971">
        <v>248146.4</v>
      </c>
      <c r="AA971">
        <v>243381.6</v>
      </c>
      <c r="AB971">
        <v>234709.6</v>
      </c>
      <c r="AC971">
        <v>223583.4</v>
      </c>
      <c r="AD971">
        <v>210421.7</v>
      </c>
      <c r="AE971">
        <v>202961.6</v>
      </c>
      <c r="AF971">
        <v>192389.1</v>
      </c>
      <c r="AG971">
        <v>184804.4</v>
      </c>
      <c r="AH971">
        <v>175009.5</v>
      </c>
      <c r="AI971">
        <v>166570.29999999999</v>
      </c>
      <c r="AJ971">
        <v>75.538730000000001</v>
      </c>
      <c r="AK971">
        <v>74.748270000000005</v>
      </c>
      <c r="AL971">
        <v>73.737279999999998</v>
      </c>
      <c r="AM971">
        <v>74.172259999999994</v>
      </c>
      <c r="AN971">
        <v>73.791499999999999</v>
      </c>
      <c r="AO971">
        <v>72.826560000000001</v>
      </c>
      <c r="AP971">
        <v>73.665109999999999</v>
      </c>
      <c r="AQ971">
        <v>75.134770000000003</v>
      </c>
      <c r="AR971">
        <v>82.817449999999994</v>
      </c>
      <c r="AS971">
        <v>88.859849999999994</v>
      </c>
      <c r="AT971">
        <v>93.228859999999997</v>
      </c>
      <c r="AU971">
        <v>96.659610000000001</v>
      </c>
      <c r="AV971">
        <v>96.365499999999997</v>
      </c>
      <c r="AW971">
        <v>96.58972</v>
      </c>
      <c r="AX971">
        <v>94.883380000000002</v>
      </c>
      <c r="AY971">
        <v>94.813609999999997</v>
      </c>
      <c r="AZ971">
        <v>93.846130000000002</v>
      </c>
      <c r="BA971">
        <v>92.995630000000006</v>
      </c>
      <c r="BB971">
        <v>90.330380000000005</v>
      </c>
      <c r="BC971">
        <v>88.066320000000005</v>
      </c>
      <c r="BD971">
        <v>86.383660000000006</v>
      </c>
      <c r="BE971">
        <v>84.008949999999999</v>
      </c>
      <c r="BF971">
        <v>80.361099999999993</v>
      </c>
      <c r="BG971">
        <v>78.22372</v>
      </c>
      <c r="BH971">
        <v>-1446.2149999999999</v>
      </c>
      <c r="BI971">
        <v>-1239.8119999999999</v>
      </c>
      <c r="BJ971">
        <v>-634.60659999999996</v>
      </c>
      <c r="BK971">
        <v>-541.52149999999995</v>
      </c>
      <c r="BL971">
        <v>-387.66180000000003</v>
      </c>
      <c r="BM971">
        <v>293.31110000000001</v>
      </c>
      <c r="BN971">
        <v>1390.623</v>
      </c>
      <c r="BO971">
        <v>623.96410000000003</v>
      </c>
      <c r="BP971">
        <v>-1099.732</v>
      </c>
      <c r="BQ971">
        <v>-1315.6880000000001</v>
      </c>
      <c r="BR971">
        <v>-1371.7249999999999</v>
      </c>
      <c r="BS971">
        <v>-880.6798</v>
      </c>
      <c r="BT971">
        <v>64.621610000000004</v>
      </c>
      <c r="BU971">
        <v>1844.779</v>
      </c>
      <c r="BV971">
        <v>4061.5970000000002</v>
      </c>
      <c r="BW971">
        <v>2420.6080000000002</v>
      </c>
      <c r="BX971">
        <v>917.71519999999998</v>
      </c>
      <c r="BY971">
        <v>526.01969999999994</v>
      </c>
      <c r="BZ971">
        <v>-1490.3910000000001</v>
      </c>
      <c r="CA971">
        <v>-2571.0450000000001</v>
      </c>
      <c r="CB971">
        <v>-3025.9679999999998</v>
      </c>
      <c r="CC971">
        <v>-4132.7889999999998</v>
      </c>
      <c r="CD971">
        <v>-3291.596</v>
      </c>
      <c r="CE971">
        <v>-2582.88</v>
      </c>
      <c r="CF971">
        <v>66718.2</v>
      </c>
      <c r="CG971">
        <v>75467.22</v>
      </c>
      <c r="CH971">
        <v>66115.53</v>
      </c>
      <c r="CI971">
        <v>63093.26</v>
      </c>
      <c r="CJ971">
        <v>53558.61</v>
      </c>
      <c r="CK971">
        <v>44061.38</v>
      </c>
      <c r="CL971">
        <v>51093.03</v>
      </c>
      <c r="CM971">
        <v>49472.1</v>
      </c>
      <c r="CN971">
        <v>33553.24</v>
      </c>
      <c r="CO971" s="20">
        <v>27505.39</v>
      </c>
      <c r="CP971">
        <v>17783.060000000001</v>
      </c>
      <c r="CQ971" s="20">
        <v>7885.0309999999999</v>
      </c>
      <c r="CR971" s="20">
        <v>14807.32</v>
      </c>
      <c r="CS971" s="20">
        <v>29625.32</v>
      </c>
      <c r="CT971" s="20">
        <v>78028.39</v>
      </c>
      <c r="CU971" s="20">
        <v>132645.1</v>
      </c>
      <c r="CV971" s="20">
        <v>142496.70000000001</v>
      </c>
      <c r="CW971" s="20">
        <v>204366.4</v>
      </c>
      <c r="CX971" s="20">
        <v>170877</v>
      </c>
      <c r="CY971" s="20">
        <v>149856.5</v>
      </c>
      <c r="CZ971" s="20">
        <v>149382</v>
      </c>
      <c r="DA971">
        <v>103980</v>
      </c>
      <c r="DB971">
        <v>101175.2</v>
      </c>
      <c r="DC971">
        <v>99344.42</v>
      </c>
      <c r="DD971">
        <v>0</v>
      </c>
      <c r="DE971">
        <v>0</v>
      </c>
      <c r="DF971">
        <v>0</v>
      </c>
    </row>
    <row r="972" spans="1:110" x14ac:dyDescent="0.25">
      <c r="A972" s="16" t="str">
        <f t="shared" si="15"/>
        <v>Program Specific_CPP_All_All_SDGE_1-in-10_MONTHLY SYSTEM PEAK DAY_2022_10</v>
      </c>
      <c r="B972" t="s">
        <v>196</v>
      </c>
      <c r="C972" t="s">
        <v>121</v>
      </c>
      <c r="D972" t="s">
        <v>7</v>
      </c>
      <c r="E972" t="s">
        <v>7</v>
      </c>
      <c r="F972" t="s">
        <v>125</v>
      </c>
      <c r="G972" t="s">
        <v>85</v>
      </c>
      <c r="H972" t="s">
        <v>20</v>
      </c>
      <c r="I972">
        <v>2022</v>
      </c>
      <c r="J972">
        <v>10</v>
      </c>
      <c r="K972">
        <v>4950</v>
      </c>
      <c r="L972">
        <v>154848.20000000001</v>
      </c>
      <c r="M972">
        <v>151066</v>
      </c>
      <c r="N972">
        <v>149111.70000000001</v>
      </c>
      <c r="O972">
        <v>148980.9</v>
      </c>
      <c r="P972">
        <v>153175.5</v>
      </c>
      <c r="Q972">
        <v>163847.5</v>
      </c>
      <c r="R972">
        <v>180892.9</v>
      </c>
      <c r="S972">
        <v>191587.6</v>
      </c>
      <c r="T972">
        <v>201592.4</v>
      </c>
      <c r="U972">
        <v>211170.6</v>
      </c>
      <c r="V972">
        <v>220369.9</v>
      </c>
      <c r="W972">
        <v>228494.4</v>
      </c>
      <c r="X972">
        <v>233643.8</v>
      </c>
      <c r="Y972">
        <v>236453.6</v>
      </c>
      <c r="Z972">
        <v>235801</v>
      </c>
      <c r="AA972">
        <v>231685.6</v>
      </c>
      <c r="AB972">
        <v>223710.9</v>
      </c>
      <c r="AC972">
        <v>214489.7</v>
      </c>
      <c r="AD972">
        <v>204157.3</v>
      </c>
      <c r="AE972">
        <v>194972.9</v>
      </c>
      <c r="AF972">
        <v>185079.4</v>
      </c>
      <c r="AG972">
        <v>177713.7</v>
      </c>
      <c r="AH972">
        <v>168368.3</v>
      </c>
      <c r="AI972">
        <v>160275.9</v>
      </c>
      <c r="AJ972">
        <v>71.351410000000001</v>
      </c>
      <c r="AK972">
        <v>69.803960000000004</v>
      </c>
      <c r="AL972">
        <v>69.103470000000002</v>
      </c>
      <c r="AM972">
        <v>68.293790000000001</v>
      </c>
      <c r="AN972">
        <v>67.620779999999996</v>
      </c>
      <c r="AO972">
        <v>66.788110000000003</v>
      </c>
      <c r="AP972">
        <v>66.879400000000004</v>
      </c>
      <c r="AQ972">
        <v>66.607939999999999</v>
      </c>
      <c r="AR972">
        <v>72.651750000000007</v>
      </c>
      <c r="AS972">
        <v>80.091880000000003</v>
      </c>
      <c r="AT972">
        <v>85.775800000000004</v>
      </c>
      <c r="AU972">
        <v>90.276449999999997</v>
      </c>
      <c r="AV972">
        <v>93.111580000000004</v>
      </c>
      <c r="AW972">
        <v>93.361969999999999</v>
      </c>
      <c r="AX972">
        <v>93.727940000000004</v>
      </c>
      <c r="AY972">
        <v>93.195750000000004</v>
      </c>
      <c r="AZ972">
        <v>92.872609999999995</v>
      </c>
      <c r="BA972">
        <v>90.76482</v>
      </c>
      <c r="BB972">
        <v>87.944699999999997</v>
      </c>
      <c r="BC972">
        <v>84.423850000000002</v>
      </c>
      <c r="BD972">
        <v>81.742289999999997</v>
      </c>
      <c r="BE972">
        <v>78.998230000000007</v>
      </c>
      <c r="BF972">
        <v>75.980140000000006</v>
      </c>
      <c r="BG972">
        <v>74.258520000000004</v>
      </c>
      <c r="BH972">
        <v>-1404.3510000000001</v>
      </c>
      <c r="BI972">
        <v>-1204.5329999999999</v>
      </c>
      <c r="BJ972">
        <v>-618.21590000000003</v>
      </c>
      <c r="BK972">
        <v>-527.41869999999994</v>
      </c>
      <c r="BL972">
        <v>-375.23689999999999</v>
      </c>
      <c r="BM972">
        <v>287.95179999999999</v>
      </c>
      <c r="BN972">
        <v>1362.566</v>
      </c>
      <c r="BO972">
        <v>607.16200000000003</v>
      </c>
      <c r="BP972">
        <v>-1065.7470000000001</v>
      </c>
      <c r="BQ972">
        <v>-1262.5250000000001</v>
      </c>
      <c r="BR972">
        <v>-1307.1959999999999</v>
      </c>
      <c r="BS972">
        <v>-839.08010000000002</v>
      </c>
      <c r="BT972">
        <v>59.414610000000003</v>
      </c>
      <c r="BU972">
        <v>1750.498</v>
      </c>
      <c r="BV972">
        <v>3861.7910000000002</v>
      </c>
      <c r="BW972">
        <v>2308.701</v>
      </c>
      <c r="BX972">
        <v>883.63059999999996</v>
      </c>
      <c r="BY972">
        <v>522.09879999999998</v>
      </c>
      <c r="BZ972">
        <v>-1459.6130000000001</v>
      </c>
      <c r="CA972">
        <v>-2462.3290000000002</v>
      </c>
      <c r="CB972">
        <v>-2898.6909999999998</v>
      </c>
      <c r="CC972">
        <v>-3971.5360000000001</v>
      </c>
      <c r="CD972">
        <v>-3166.1750000000002</v>
      </c>
      <c r="CE972">
        <v>-2487.9349999999999</v>
      </c>
      <c r="CF972">
        <v>62578.15</v>
      </c>
      <c r="CG972">
        <v>71043.94</v>
      </c>
      <c r="CH972">
        <v>62399.24</v>
      </c>
      <c r="CI972">
        <v>59713.23</v>
      </c>
      <c r="CJ972">
        <v>51383.97</v>
      </c>
      <c r="CK972">
        <v>42150.29</v>
      </c>
      <c r="CL972">
        <v>48583.29</v>
      </c>
      <c r="CM972">
        <v>46603.98</v>
      </c>
      <c r="CN972">
        <v>31347.03</v>
      </c>
      <c r="CO972" s="20">
        <v>25413.59</v>
      </c>
      <c r="CP972">
        <v>16175.66</v>
      </c>
      <c r="CQ972" s="20">
        <v>7157.067</v>
      </c>
      <c r="CR972" s="20">
        <v>13459.48</v>
      </c>
      <c r="CS972" s="20">
        <v>26755.39</v>
      </c>
      <c r="CT972" s="20">
        <v>70638.820000000007</v>
      </c>
      <c r="CU972" s="20">
        <v>120902.1</v>
      </c>
      <c r="CV972" s="20">
        <v>130761.60000000001</v>
      </c>
      <c r="CW972" s="20">
        <v>190736.5</v>
      </c>
      <c r="CX972" s="20">
        <v>159585.70000000001</v>
      </c>
      <c r="CY972" s="20">
        <v>139108.1</v>
      </c>
      <c r="CZ972" s="20">
        <v>139478.6</v>
      </c>
      <c r="DA972">
        <v>96478.84</v>
      </c>
      <c r="DB972">
        <v>93712.81</v>
      </c>
      <c r="DC972">
        <v>91691.83</v>
      </c>
      <c r="DD972">
        <v>0</v>
      </c>
      <c r="DE972">
        <v>0</v>
      </c>
      <c r="DF972">
        <v>0</v>
      </c>
    </row>
    <row r="973" spans="1:110" x14ac:dyDescent="0.25">
      <c r="A973" s="16" t="str">
        <f t="shared" si="15"/>
        <v>Program Specific_CPP_All_All_SDGE_1-in-10_MONTHLY SYSTEM PEAK DAY_2022_11</v>
      </c>
      <c r="B973" t="s">
        <v>196</v>
      </c>
      <c r="C973" t="s">
        <v>121</v>
      </c>
      <c r="D973" t="s">
        <v>7</v>
      </c>
      <c r="E973" t="s">
        <v>7</v>
      </c>
      <c r="F973" t="s">
        <v>125</v>
      </c>
      <c r="G973" t="s">
        <v>85</v>
      </c>
      <c r="H973" t="s">
        <v>20</v>
      </c>
      <c r="I973">
        <v>2022</v>
      </c>
      <c r="J973">
        <v>11</v>
      </c>
      <c r="K973">
        <v>4950</v>
      </c>
      <c r="L973">
        <v>120947.3</v>
      </c>
      <c r="M973">
        <v>117579.1</v>
      </c>
      <c r="N973">
        <v>116232.7</v>
      </c>
      <c r="O973">
        <v>116859.5</v>
      </c>
      <c r="P973">
        <v>122391.9</v>
      </c>
      <c r="Q973">
        <v>135560.6</v>
      </c>
      <c r="R973">
        <v>152335.5</v>
      </c>
      <c r="S973">
        <v>163867</v>
      </c>
      <c r="T973">
        <v>173657.3</v>
      </c>
      <c r="U973">
        <v>182635.9</v>
      </c>
      <c r="V973">
        <v>190763.4</v>
      </c>
      <c r="W973">
        <v>195911.5</v>
      </c>
      <c r="X973">
        <v>198521.9</v>
      </c>
      <c r="Y973">
        <v>201332</v>
      </c>
      <c r="Z973">
        <v>200347</v>
      </c>
      <c r="AA973">
        <v>195529.5</v>
      </c>
      <c r="AB973">
        <v>188767.3</v>
      </c>
      <c r="AC973">
        <v>182801</v>
      </c>
      <c r="AD973">
        <v>169720.8</v>
      </c>
      <c r="AE973">
        <v>160343.79999999999</v>
      </c>
      <c r="AF973">
        <v>152323.6</v>
      </c>
      <c r="AG973">
        <v>144845</v>
      </c>
      <c r="AH973">
        <v>135006</v>
      </c>
      <c r="AI973">
        <v>126560.9</v>
      </c>
      <c r="AJ973">
        <v>65.995170000000002</v>
      </c>
      <c r="AK973">
        <v>65.157340000000005</v>
      </c>
      <c r="AL973">
        <v>64.019090000000006</v>
      </c>
      <c r="AM973">
        <v>63.622320000000002</v>
      </c>
      <c r="AN973">
        <v>63.785049999999998</v>
      </c>
      <c r="AO973">
        <v>64.171430000000001</v>
      </c>
      <c r="AP973">
        <v>64.553650000000005</v>
      </c>
      <c r="AQ973">
        <v>66.558130000000006</v>
      </c>
      <c r="AR973">
        <v>73.345759999999999</v>
      </c>
      <c r="AS973">
        <v>81.008449999999996</v>
      </c>
      <c r="AT973">
        <v>87.127889999999994</v>
      </c>
      <c r="AU973">
        <v>90.853219999999993</v>
      </c>
      <c r="AV973">
        <v>91.575029999999998</v>
      </c>
      <c r="AW973">
        <v>91.478099999999998</v>
      </c>
      <c r="AX973">
        <v>91.554559999999995</v>
      </c>
      <c r="AY973">
        <v>89.792169999999999</v>
      </c>
      <c r="AZ973">
        <v>88.343999999999994</v>
      </c>
      <c r="BA973">
        <v>84.165390000000002</v>
      </c>
      <c r="BB973">
        <v>79.473010000000002</v>
      </c>
      <c r="BC973">
        <v>75.329400000000007</v>
      </c>
      <c r="BD973">
        <v>72.528710000000004</v>
      </c>
      <c r="BE973">
        <v>69.655569999999997</v>
      </c>
      <c r="BF973">
        <v>67.535790000000006</v>
      </c>
      <c r="BG973">
        <v>65.413439999999994</v>
      </c>
      <c r="BH973">
        <v>-1076.1969999999999</v>
      </c>
      <c r="BI973">
        <v>-920.98630000000003</v>
      </c>
      <c r="BJ973">
        <v>-459.23390000000001</v>
      </c>
      <c r="BK973">
        <v>-391.88029999999998</v>
      </c>
      <c r="BL973">
        <v>-285.86180000000002</v>
      </c>
      <c r="BM973">
        <v>244.28479999999999</v>
      </c>
      <c r="BN973">
        <v>1143.2439999999999</v>
      </c>
      <c r="BO973">
        <v>520.68880000000001</v>
      </c>
      <c r="BP973">
        <v>-917.11950000000002</v>
      </c>
      <c r="BQ973">
        <v>-1096.1769999999999</v>
      </c>
      <c r="BR973">
        <v>-1154.4590000000001</v>
      </c>
      <c r="BS973">
        <v>-740.36069999999995</v>
      </c>
      <c r="BT973">
        <v>36.170870000000001</v>
      </c>
      <c r="BU973">
        <v>1500.3130000000001</v>
      </c>
      <c r="BV973">
        <v>3335.511</v>
      </c>
      <c r="BW973">
        <v>1997.7280000000001</v>
      </c>
      <c r="BX973">
        <v>796.68470000000002</v>
      </c>
      <c r="BY973">
        <v>483.91329999999999</v>
      </c>
      <c r="BZ973">
        <v>-1161.5840000000001</v>
      </c>
      <c r="CA973">
        <v>-1982.405</v>
      </c>
      <c r="CB973">
        <v>-2340.1959999999999</v>
      </c>
      <c r="CC973">
        <v>-3213.2280000000001</v>
      </c>
      <c r="CD973">
        <v>-2517.5949999999998</v>
      </c>
      <c r="CE973">
        <v>-1933.971</v>
      </c>
      <c r="CF973">
        <v>39796.6</v>
      </c>
      <c r="CG973">
        <v>44673.1</v>
      </c>
      <c r="CH973">
        <v>39475.18</v>
      </c>
      <c r="CI973">
        <v>38143.360000000001</v>
      </c>
      <c r="CJ973">
        <v>33756.370000000003</v>
      </c>
      <c r="CK973">
        <v>29287.73</v>
      </c>
      <c r="CL973">
        <v>35146.089999999997</v>
      </c>
      <c r="CM973">
        <v>34741.68</v>
      </c>
      <c r="CN973">
        <v>23825.52</v>
      </c>
      <c r="CO973" s="20">
        <v>19782.32</v>
      </c>
      <c r="CP973">
        <v>12758.99</v>
      </c>
      <c r="CQ973" s="20">
        <v>5568.9620000000004</v>
      </c>
      <c r="CR973" s="20">
        <v>10300.540000000001</v>
      </c>
      <c r="CS973" s="20">
        <v>20706.560000000001</v>
      </c>
      <c r="CT973" s="20">
        <v>54771.75</v>
      </c>
      <c r="CU973" s="20">
        <v>92844.66</v>
      </c>
      <c r="CV973" s="20">
        <v>99548.98</v>
      </c>
      <c r="CW973" s="20">
        <v>143654.70000000001</v>
      </c>
      <c r="CX973" s="20">
        <v>114341.5</v>
      </c>
      <c r="CY973" s="20">
        <v>97934.14</v>
      </c>
      <c r="CZ973" s="20">
        <v>98274.57</v>
      </c>
      <c r="DA973">
        <v>66462.070000000007</v>
      </c>
      <c r="DB973">
        <v>62615.17</v>
      </c>
      <c r="DC973">
        <v>59806.51</v>
      </c>
      <c r="DD973">
        <v>0</v>
      </c>
      <c r="DE973">
        <v>0</v>
      </c>
      <c r="DF973">
        <v>0</v>
      </c>
    </row>
    <row r="974" spans="1:110" x14ac:dyDescent="0.25">
      <c r="A974" s="16" t="str">
        <f t="shared" si="15"/>
        <v>Program Specific_CPP_All_All_SDGE_1-in-10_MONTHLY SYSTEM PEAK DAY_2022_12</v>
      </c>
      <c r="B974" t="s">
        <v>196</v>
      </c>
      <c r="C974" t="s">
        <v>121</v>
      </c>
      <c r="D974" t="s">
        <v>7</v>
      </c>
      <c r="E974" t="s">
        <v>7</v>
      </c>
      <c r="F974" t="s">
        <v>125</v>
      </c>
      <c r="G974" t="s">
        <v>85</v>
      </c>
      <c r="H974" t="s">
        <v>20</v>
      </c>
      <c r="I974">
        <v>2022</v>
      </c>
      <c r="J974">
        <v>12</v>
      </c>
      <c r="K974">
        <v>4950</v>
      </c>
      <c r="L974">
        <v>116340.4</v>
      </c>
      <c r="M974">
        <v>113138.6</v>
      </c>
      <c r="N974">
        <v>112021.3</v>
      </c>
      <c r="O974">
        <v>112823.9</v>
      </c>
      <c r="P974">
        <v>118279.7</v>
      </c>
      <c r="Q974">
        <v>131229.20000000001</v>
      </c>
      <c r="R974">
        <v>151426.1</v>
      </c>
      <c r="S974">
        <v>163819.4</v>
      </c>
      <c r="T974">
        <v>172078</v>
      </c>
      <c r="U974">
        <v>175081.5</v>
      </c>
      <c r="V974">
        <v>177576.1</v>
      </c>
      <c r="W974">
        <v>177197.1</v>
      </c>
      <c r="X974">
        <v>175050.1</v>
      </c>
      <c r="Y974">
        <v>172942.1</v>
      </c>
      <c r="Z974">
        <v>171058.2</v>
      </c>
      <c r="AA974">
        <v>167008.1</v>
      </c>
      <c r="AB974">
        <v>166643.6</v>
      </c>
      <c r="AC974">
        <v>165524.20000000001</v>
      </c>
      <c r="AD974">
        <v>155943</v>
      </c>
      <c r="AE974">
        <v>149546.5</v>
      </c>
      <c r="AF974">
        <v>143757.4</v>
      </c>
      <c r="AG974">
        <v>138920.29999999999</v>
      </c>
      <c r="AH974">
        <v>130660.9</v>
      </c>
      <c r="AI974">
        <v>122532.8</v>
      </c>
      <c r="AJ974">
        <v>49.028089999999999</v>
      </c>
      <c r="AK974">
        <v>48.181429999999999</v>
      </c>
      <c r="AL974">
        <v>48.069380000000002</v>
      </c>
      <c r="AM974">
        <v>47.801360000000003</v>
      </c>
      <c r="AN974">
        <v>46.709739999999996</v>
      </c>
      <c r="AO974">
        <v>45.520409999999998</v>
      </c>
      <c r="AP974">
        <v>44.512390000000003</v>
      </c>
      <c r="AQ974">
        <v>44.039470000000001</v>
      </c>
      <c r="AR974">
        <v>45.353619999999999</v>
      </c>
      <c r="AS974">
        <v>48.185499999999998</v>
      </c>
      <c r="AT974">
        <v>49.85154</v>
      </c>
      <c r="AU974">
        <v>52.268940000000001</v>
      </c>
      <c r="AV974">
        <v>53.026209999999999</v>
      </c>
      <c r="AW974">
        <v>54.866630000000001</v>
      </c>
      <c r="AX974">
        <v>54.930219999999998</v>
      </c>
      <c r="AY974">
        <v>55.615630000000003</v>
      </c>
      <c r="AZ974">
        <v>54.767110000000002</v>
      </c>
      <c r="BA974">
        <v>52.47466</v>
      </c>
      <c r="BB974">
        <v>49.586179999999999</v>
      </c>
      <c r="BC974">
        <v>47.337560000000003</v>
      </c>
      <c r="BD974">
        <v>45.455309999999997</v>
      </c>
      <c r="BE974">
        <v>44.903039999999997</v>
      </c>
      <c r="BF974">
        <v>43.089269999999999</v>
      </c>
      <c r="BG974">
        <v>42.757489999999997</v>
      </c>
      <c r="BH974">
        <v>-1051.5229999999999</v>
      </c>
      <c r="BI974">
        <v>-906.09559999999999</v>
      </c>
      <c r="BJ974">
        <v>-469.53300000000002</v>
      </c>
      <c r="BK974">
        <v>-407.95080000000002</v>
      </c>
      <c r="BL974">
        <v>-306.29649999999998</v>
      </c>
      <c r="BM974">
        <v>212.1661</v>
      </c>
      <c r="BN974">
        <v>1155.7339999999999</v>
      </c>
      <c r="BO974">
        <v>513.726</v>
      </c>
      <c r="BP974">
        <v>-912.44939999999997</v>
      </c>
      <c r="BQ974">
        <v>-1041.259</v>
      </c>
      <c r="BR974">
        <v>-1044.8399999999999</v>
      </c>
      <c r="BS974">
        <v>-652.97400000000005</v>
      </c>
      <c r="BT974">
        <v>36.998280000000001</v>
      </c>
      <c r="BU974">
        <v>1287.3330000000001</v>
      </c>
      <c r="BV974">
        <v>2843.5169999999998</v>
      </c>
      <c r="BW974">
        <v>1699.58</v>
      </c>
      <c r="BX974">
        <v>691.17520000000002</v>
      </c>
      <c r="BY974">
        <v>392.56819999999999</v>
      </c>
      <c r="BZ974">
        <v>-1140.32</v>
      </c>
      <c r="CA974">
        <v>-1907.2149999999999</v>
      </c>
      <c r="CB974">
        <v>-2276.41</v>
      </c>
      <c r="CC974">
        <v>-3116.248</v>
      </c>
      <c r="CD974">
        <v>-2463.0909999999999</v>
      </c>
      <c r="CE974">
        <v>-1904.7750000000001</v>
      </c>
      <c r="CF974" s="20">
        <v>35592.019999999997</v>
      </c>
      <c r="CG974" s="20">
        <v>39474.910000000003</v>
      </c>
      <c r="CH974" s="20">
        <v>34883.96</v>
      </c>
      <c r="CI974" s="20">
        <v>33723.629999999997</v>
      </c>
      <c r="CJ974" s="20">
        <v>29569.200000000001</v>
      </c>
      <c r="CK974" s="20">
        <v>25774.91</v>
      </c>
      <c r="CL974" s="20">
        <v>31641.61</v>
      </c>
      <c r="CM974" s="20">
        <v>31580.29</v>
      </c>
      <c r="CN974" s="20">
        <v>21263.49</v>
      </c>
      <c r="CO974" s="20">
        <v>16534.47</v>
      </c>
      <c r="CP974" s="20">
        <v>10286.58</v>
      </c>
      <c r="CQ974" s="20">
        <v>4334.0079999999998</v>
      </c>
      <c r="CR974" s="20">
        <v>7823.7070000000003</v>
      </c>
      <c r="CS974" s="20">
        <v>15113.66</v>
      </c>
      <c r="CT974" s="20">
        <v>39664.07</v>
      </c>
      <c r="CU974" s="20">
        <v>66934.460000000006</v>
      </c>
      <c r="CV974" s="20">
        <v>76211.839999999997</v>
      </c>
      <c r="CW974" s="20">
        <v>112376.7</v>
      </c>
      <c r="CX974" s="20">
        <v>91311.77</v>
      </c>
      <c r="CY974" s="20">
        <v>80296.289999999994</v>
      </c>
      <c r="CZ974" s="20">
        <v>82220.27</v>
      </c>
      <c r="DA974" s="20">
        <v>57854.76</v>
      </c>
      <c r="DB974" s="20">
        <v>55798.75</v>
      </c>
      <c r="DC974" s="20">
        <v>53368.3</v>
      </c>
      <c r="DD974">
        <v>0</v>
      </c>
      <c r="DE974">
        <v>0</v>
      </c>
      <c r="DF974">
        <v>0</v>
      </c>
    </row>
    <row r="975" spans="1:110" x14ac:dyDescent="0.25">
      <c r="A975" s="16" t="str">
        <f t="shared" si="15"/>
        <v>Program Specific_CPP_All_All_SDGE_1-in-10_MONTHLY SYSTEM PEAK DAY_2023_1</v>
      </c>
      <c r="B975" t="s">
        <v>196</v>
      </c>
      <c r="C975" t="s">
        <v>121</v>
      </c>
      <c r="D975" t="s">
        <v>7</v>
      </c>
      <c r="E975" t="s">
        <v>7</v>
      </c>
      <c r="F975" t="s">
        <v>125</v>
      </c>
      <c r="G975" t="s">
        <v>85</v>
      </c>
      <c r="H975" t="s">
        <v>20</v>
      </c>
      <c r="I975">
        <v>2023</v>
      </c>
      <c r="J975">
        <v>1</v>
      </c>
      <c r="K975">
        <v>4784</v>
      </c>
      <c r="L975">
        <v>112558.8</v>
      </c>
      <c r="M975">
        <v>110207.9</v>
      </c>
      <c r="N975">
        <v>109401.3</v>
      </c>
      <c r="O975">
        <v>110126.8</v>
      </c>
      <c r="P975">
        <v>115863.9</v>
      </c>
      <c r="Q975">
        <v>129074.1</v>
      </c>
      <c r="R975">
        <v>149983.6</v>
      </c>
      <c r="S975">
        <v>162278</v>
      </c>
      <c r="T975">
        <v>169054.5</v>
      </c>
      <c r="U975">
        <v>171713</v>
      </c>
      <c r="V975">
        <v>173810.6</v>
      </c>
      <c r="W975">
        <v>173985.4</v>
      </c>
      <c r="X975">
        <v>173193</v>
      </c>
      <c r="Y975">
        <v>172222</v>
      </c>
      <c r="Z975">
        <v>170426.1</v>
      </c>
      <c r="AA975">
        <v>166130.5</v>
      </c>
      <c r="AB975">
        <v>163744.20000000001</v>
      </c>
      <c r="AC975">
        <v>163479.6</v>
      </c>
      <c r="AD975">
        <v>154514.4</v>
      </c>
      <c r="AE975">
        <v>147569.60000000001</v>
      </c>
      <c r="AF975">
        <v>141418.9</v>
      </c>
      <c r="AG975">
        <v>135616.70000000001</v>
      </c>
      <c r="AH975">
        <v>126528</v>
      </c>
      <c r="AI975">
        <v>118662.3</v>
      </c>
      <c r="AJ975">
        <v>45.529510000000002</v>
      </c>
      <c r="AK975">
        <v>44.691189999999999</v>
      </c>
      <c r="AL975">
        <v>44.756450000000001</v>
      </c>
      <c r="AM975">
        <v>44.049129999999998</v>
      </c>
      <c r="AN975">
        <v>43.650820000000003</v>
      </c>
      <c r="AO975">
        <v>42.944769999999998</v>
      </c>
      <c r="AP975">
        <v>42.662680000000002</v>
      </c>
      <c r="AQ975">
        <v>42.63749</v>
      </c>
      <c r="AR975">
        <v>46.014989999999997</v>
      </c>
      <c r="AS975">
        <v>50.255130000000001</v>
      </c>
      <c r="AT975">
        <v>52.955060000000003</v>
      </c>
      <c r="AU975">
        <v>55.240270000000002</v>
      </c>
      <c r="AV975">
        <v>56.035319999999999</v>
      </c>
      <c r="AW975">
        <v>56.293680000000002</v>
      </c>
      <c r="AX975">
        <v>56.158079999999998</v>
      </c>
      <c r="AY975">
        <v>55.963810000000002</v>
      </c>
      <c r="AZ975">
        <v>55.108260000000001</v>
      </c>
      <c r="BA975">
        <v>53.087060000000001</v>
      </c>
      <c r="BB975">
        <v>51.491689999999998</v>
      </c>
      <c r="BC975">
        <v>49.855910000000002</v>
      </c>
      <c r="BD975">
        <v>48.277940000000001</v>
      </c>
      <c r="BE975">
        <v>47.489260000000002</v>
      </c>
      <c r="BF975">
        <v>46.697920000000003</v>
      </c>
      <c r="BG975">
        <v>45.788029999999999</v>
      </c>
      <c r="BH975">
        <v>-1012.247</v>
      </c>
      <c r="BI975">
        <v>-873.07060000000001</v>
      </c>
      <c r="BJ975">
        <v>-446.37549999999999</v>
      </c>
      <c r="BK975">
        <v>-386.93779999999998</v>
      </c>
      <c r="BL975">
        <v>-290.56079999999997</v>
      </c>
      <c r="BM975">
        <v>214.74870000000001</v>
      </c>
      <c r="BN975">
        <v>1140.5809999999999</v>
      </c>
      <c r="BO975">
        <v>510.51650000000001</v>
      </c>
      <c r="BP975">
        <v>-895.83299999999997</v>
      </c>
      <c r="BQ975">
        <v>-1022.586</v>
      </c>
      <c r="BR975">
        <v>-1027.079</v>
      </c>
      <c r="BS975">
        <v>-643.37080000000003</v>
      </c>
      <c r="BT975">
        <v>36.34843</v>
      </c>
      <c r="BU975">
        <v>1281.1610000000001</v>
      </c>
      <c r="BV975">
        <v>2829.01</v>
      </c>
      <c r="BW975">
        <v>1691.123</v>
      </c>
      <c r="BX975">
        <v>686.02560000000005</v>
      </c>
      <c r="BY975">
        <v>407.3646</v>
      </c>
      <c r="BZ975">
        <v>-1103.424</v>
      </c>
      <c r="CA975">
        <v>-1862.8420000000001</v>
      </c>
      <c r="CB975">
        <v>-2218.0169999999998</v>
      </c>
      <c r="CC975">
        <v>-3028.78</v>
      </c>
      <c r="CD975">
        <v>-2374.2109999999998</v>
      </c>
      <c r="CE975">
        <v>-1831.5650000000001</v>
      </c>
      <c r="CF975" s="20">
        <v>33685.370000000003</v>
      </c>
      <c r="CG975" s="20">
        <v>38333.96</v>
      </c>
      <c r="CH975" s="20">
        <v>34052.54</v>
      </c>
      <c r="CI975" s="20">
        <v>32804.49</v>
      </c>
      <c r="CJ975" s="20">
        <v>28971.49</v>
      </c>
      <c r="CK975" s="20">
        <v>25340.06</v>
      </c>
      <c r="CL975" s="20">
        <v>31683.79</v>
      </c>
      <c r="CM975" s="20">
        <v>31716.05</v>
      </c>
      <c r="CN975" s="20">
        <v>20848.87</v>
      </c>
      <c r="CO975" s="20">
        <v>16128.6</v>
      </c>
      <c r="CP975" s="20">
        <v>9964.2369999999992</v>
      </c>
      <c r="CQ975" s="20">
        <v>4207.1760000000004</v>
      </c>
      <c r="CR975" s="20">
        <v>7667.76</v>
      </c>
      <c r="CS975" s="20">
        <v>14894.54</v>
      </c>
      <c r="CT975" s="20">
        <v>39131.86</v>
      </c>
      <c r="CU975" s="20">
        <v>66288.55</v>
      </c>
      <c r="CV975" s="20">
        <v>74344.06</v>
      </c>
      <c r="CW975" s="20">
        <v>111901.8</v>
      </c>
      <c r="CX975" s="20">
        <v>91501.22</v>
      </c>
      <c r="CY975" s="20">
        <v>79756.990000000005</v>
      </c>
      <c r="CZ975" s="20">
        <v>81194.13</v>
      </c>
      <c r="DA975" s="20">
        <v>56367.65</v>
      </c>
      <c r="DB975" s="20">
        <v>53457.88</v>
      </c>
      <c r="DC975" s="20">
        <v>51092.88</v>
      </c>
      <c r="DD975">
        <v>0</v>
      </c>
      <c r="DE975">
        <v>0</v>
      </c>
      <c r="DF975">
        <v>0</v>
      </c>
    </row>
    <row r="976" spans="1:110" x14ac:dyDescent="0.25">
      <c r="A976" s="16" t="str">
        <f t="shared" si="15"/>
        <v>Program Specific_CPP_All_All_SDGE_1-in-10_MONTHLY SYSTEM PEAK DAY_2023_2</v>
      </c>
      <c r="B976" t="s">
        <v>196</v>
      </c>
      <c r="C976" t="s">
        <v>121</v>
      </c>
      <c r="D976" t="s">
        <v>7</v>
      </c>
      <c r="E976" t="s">
        <v>7</v>
      </c>
      <c r="F976" t="s">
        <v>125</v>
      </c>
      <c r="G976" t="s">
        <v>85</v>
      </c>
      <c r="H976" t="s">
        <v>20</v>
      </c>
      <c r="I976">
        <v>2023</v>
      </c>
      <c r="J976">
        <v>2</v>
      </c>
      <c r="K976">
        <v>4784</v>
      </c>
      <c r="L976">
        <v>113866.4</v>
      </c>
      <c r="M976">
        <v>111208.3</v>
      </c>
      <c r="N976">
        <v>110099.2</v>
      </c>
      <c r="O976">
        <v>110779.9</v>
      </c>
      <c r="P976">
        <v>116423.1</v>
      </c>
      <c r="Q976">
        <v>129913.8</v>
      </c>
      <c r="R976">
        <v>149577.60000000001</v>
      </c>
      <c r="S976">
        <v>161535.20000000001</v>
      </c>
      <c r="T976">
        <v>168785</v>
      </c>
      <c r="U976">
        <v>172543.7</v>
      </c>
      <c r="V976">
        <v>175699.8</v>
      </c>
      <c r="W976">
        <v>177264.4</v>
      </c>
      <c r="X976">
        <v>177307.8</v>
      </c>
      <c r="Y976">
        <v>177390.1</v>
      </c>
      <c r="Z976">
        <v>174784.4</v>
      </c>
      <c r="AA976">
        <v>169969.8</v>
      </c>
      <c r="AB976">
        <v>165830.6</v>
      </c>
      <c r="AC976">
        <v>165051.9</v>
      </c>
      <c r="AD976">
        <v>158190.79999999999</v>
      </c>
      <c r="AE976">
        <v>150791.70000000001</v>
      </c>
      <c r="AF976">
        <v>143868</v>
      </c>
      <c r="AG976">
        <v>137284.5</v>
      </c>
      <c r="AH976">
        <v>128005.1</v>
      </c>
      <c r="AI976">
        <v>120137.9</v>
      </c>
      <c r="AJ976">
        <v>50.15025</v>
      </c>
      <c r="AK976">
        <v>49.273910000000001</v>
      </c>
      <c r="AL976">
        <v>48.661610000000003</v>
      </c>
      <c r="AM976">
        <v>47.948720000000002</v>
      </c>
      <c r="AN976">
        <v>46.87218</v>
      </c>
      <c r="AO976">
        <v>46.390590000000003</v>
      </c>
      <c r="AP976">
        <v>46.578479999999999</v>
      </c>
      <c r="AQ976">
        <v>46.32649</v>
      </c>
      <c r="AR976">
        <v>52.092019999999998</v>
      </c>
      <c r="AS976">
        <v>57.718159999999997</v>
      </c>
      <c r="AT976">
        <v>62.214149999999997</v>
      </c>
      <c r="AU976">
        <v>65.762889999999999</v>
      </c>
      <c r="AV976">
        <v>67.391019999999997</v>
      </c>
      <c r="AW976">
        <v>67.45393</v>
      </c>
      <c r="AX976">
        <v>67.819159999999997</v>
      </c>
      <c r="AY976">
        <v>67.060540000000003</v>
      </c>
      <c r="AZ976">
        <v>64.138499999999993</v>
      </c>
      <c r="BA976">
        <v>61.81335</v>
      </c>
      <c r="BB976">
        <v>58.663539999999998</v>
      </c>
      <c r="BC976">
        <v>56.52919</v>
      </c>
      <c r="BD976">
        <v>54.37</v>
      </c>
      <c r="BE976">
        <v>52.477960000000003</v>
      </c>
      <c r="BF976">
        <v>52.220779999999998</v>
      </c>
      <c r="BG976">
        <v>51.623249999999999</v>
      </c>
      <c r="BH976">
        <v>-1016.283</v>
      </c>
      <c r="BI976">
        <v>-875.45500000000004</v>
      </c>
      <c r="BJ976">
        <v>-442.78530000000001</v>
      </c>
      <c r="BK976">
        <v>-383.41500000000002</v>
      </c>
      <c r="BL976">
        <v>-286.45979999999997</v>
      </c>
      <c r="BM976">
        <v>220.90600000000001</v>
      </c>
      <c r="BN976">
        <v>1133.278</v>
      </c>
      <c r="BO976">
        <v>509.44869999999997</v>
      </c>
      <c r="BP976">
        <v>-893.76580000000001</v>
      </c>
      <c r="BQ976">
        <v>-1029.239</v>
      </c>
      <c r="BR976">
        <v>-1044.684</v>
      </c>
      <c r="BS976">
        <v>-659.14419999999996</v>
      </c>
      <c r="BT976">
        <v>36.635800000000003</v>
      </c>
      <c r="BU976">
        <v>1319.2719999999999</v>
      </c>
      <c r="BV976">
        <v>2896.8739999999998</v>
      </c>
      <c r="BW976">
        <v>1723.7260000000001</v>
      </c>
      <c r="BX976">
        <v>692.53589999999997</v>
      </c>
      <c r="BY976">
        <v>433.00310000000002</v>
      </c>
      <c r="BZ976">
        <v>-1109.182</v>
      </c>
      <c r="CA976">
        <v>-1885.6690000000001</v>
      </c>
      <c r="CB976">
        <v>-2236.886</v>
      </c>
      <c r="CC976">
        <v>-3055.7379999999998</v>
      </c>
      <c r="CD976">
        <v>-2393.096</v>
      </c>
      <c r="CE976">
        <v>-1842.6079999999999</v>
      </c>
      <c r="CF976" s="20">
        <v>35043.29</v>
      </c>
      <c r="CG976" s="20">
        <v>39551.61</v>
      </c>
      <c r="CH976" s="20">
        <v>34907.980000000003</v>
      </c>
      <c r="CI976" s="20">
        <v>33547.89</v>
      </c>
      <c r="CJ976" s="20">
        <v>29603.73</v>
      </c>
      <c r="CK976" s="20">
        <v>25993.07</v>
      </c>
      <c r="CL976" s="20">
        <v>32171.68</v>
      </c>
      <c r="CM976" s="20">
        <v>31998.44</v>
      </c>
      <c r="CN976" s="20">
        <v>21141.56</v>
      </c>
      <c r="CO976" s="20">
        <v>16570.16</v>
      </c>
      <c r="CP976" s="20">
        <v>10345.02</v>
      </c>
      <c r="CQ976" s="20">
        <v>4415.518</v>
      </c>
      <c r="CR976" s="20">
        <v>8057.5060000000003</v>
      </c>
      <c r="CS976" s="20">
        <v>15762.41</v>
      </c>
      <c r="CT976" s="20">
        <v>40884.300000000003</v>
      </c>
      <c r="CU976" s="20">
        <v>68610.45</v>
      </c>
      <c r="CV976" s="20">
        <v>76000.13</v>
      </c>
      <c r="CW976" s="20">
        <v>116643.5</v>
      </c>
      <c r="CX976" s="20">
        <v>97393.21</v>
      </c>
      <c r="CY976" s="20">
        <v>84787.25</v>
      </c>
      <c r="CZ976" s="20">
        <v>85560.71</v>
      </c>
      <c r="DA976" s="20">
        <v>58732.2</v>
      </c>
      <c r="DB976" s="20">
        <v>55645.79</v>
      </c>
      <c r="DC976" s="20">
        <v>53330.94</v>
      </c>
      <c r="DD976">
        <v>0</v>
      </c>
      <c r="DE976">
        <v>0</v>
      </c>
      <c r="DF976">
        <v>0</v>
      </c>
    </row>
    <row r="977" spans="1:110" x14ac:dyDescent="0.25">
      <c r="A977" s="16" t="str">
        <f t="shared" si="15"/>
        <v>Program Specific_CPP_All_All_SDGE_1-in-10_MONTHLY SYSTEM PEAK DAY_2023_3</v>
      </c>
      <c r="B977" t="s">
        <v>196</v>
      </c>
      <c r="C977" t="s">
        <v>121</v>
      </c>
      <c r="D977" t="s">
        <v>7</v>
      </c>
      <c r="E977" t="s">
        <v>7</v>
      </c>
      <c r="F977" t="s">
        <v>125</v>
      </c>
      <c r="G977" t="s">
        <v>85</v>
      </c>
      <c r="H977" t="s">
        <v>20</v>
      </c>
      <c r="I977">
        <v>2023</v>
      </c>
      <c r="J977">
        <v>3</v>
      </c>
      <c r="K977">
        <v>4784</v>
      </c>
      <c r="L977">
        <v>136766.1</v>
      </c>
      <c r="M977">
        <v>133985.9</v>
      </c>
      <c r="N977">
        <v>132770.6</v>
      </c>
      <c r="O977">
        <v>133228.20000000001</v>
      </c>
      <c r="P977">
        <v>137625.20000000001</v>
      </c>
      <c r="Q977">
        <v>148525.70000000001</v>
      </c>
      <c r="R977">
        <v>165038.29999999999</v>
      </c>
      <c r="S977">
        <v>174211.20000000001</v>
      </c>
      <c r="T977">
        <v>179299.7</v>
      </c>
      <c r="U977">
        <v>182073</v>
      </c>
      <c r="V977">
        <v>184906</v>
      </c>
      <c r="W977">
        <v>186317.7</v>
      </c>
      <c r="X977">
        <v>186864.9</v>
      </c>
      <c r="Y977">
        <v>186399.8</v>
      </c>
      <c r="Z977">
        <v>184031.4</v>
      </c>
      <c r="AA977">
        <v>179968.8</v>
      </c>
      <c r="AB977">
        <v>174745</v>
      </c>
      <c r="AC977">
        <v>170806.5</v>
      </c>
      <c r="AD977">
        <v>167009.79999999999</v>
      </c>
      <c r="AE977">
        <v>164944.70000000001</v>
      </c>
      <c r="AF977">
        <v>159380.29999999999</v>
      </c>
      <c r="AG977">
        <v>154081.20000000001</v>
      </c>
      <c r="AH977">
        <v>147164.79999999999</v>
      </c>
      <c r="AI977">
        <v>141175.70000000001</v>
      </c>
      <c r="AJ977">
        <v>53.967910000000003</v>
      </c>
      <c r="AK977">
        <v>54.039090000000002</v>
      </c>
      <c r="AL977">
        <v>52.678890000000003</v>
      </c>
      <c r="AM977">
        <v>51.555929999999996</v>
      </c>
      <c r="AN977">
        <v>51.030700000000003</v>
      </c>
      <c r="AO977">
        <v>50.786990000000003</v>
      </c>
      <c r="AP977">
        <v>50.700789999999998</v>
      </c>
      <c r="AQ977">
        <v>50.923439999999999</v>
      </c>
      <c r="AR977">
        <v>53.661659999999998</v>
      </c>
      <c r="AS977">
        <v>57.520470000000003</v>
      </c>
      <c r="AT977">
        <v>60.512749999999997</v>
      </c>
      <c r="AU977">
        <v>63.361939999999997</v>
      </c>
      <c r="AV977">
        <v>65.46602</v>
      </c>
      <c r="AW977">
        <v>66.510390000000001</v>
      </c>
      <c r="AX977">
        <v>66.619159999999994</v>
      </c>
      <c r="AY977">
        <v>66.49051</v>
      </c>
      <c r="AZ977">
        <v>65.684979999999996</v>
      </c>
      <c r="BA977">
        <v>63.832380000000001</v>
      </c>
      <c r="BB977">
        <v>61.932519999999997</v>
      </c>
      <c r="BC977">
        <v>59.444000000000003</v>
      </c>
      <c r="BD977">
        <v>57.275100000000002</v>
      </c>
      <c r="BE977">
        <v>55.390009999999997</v>
      </c>
      <c r="BF977">
        <v>53.133029999999998</v>
      </c>
      <c r="BG977">
        <v>51.733029999999999</v>
      </c>
      <c r="BH977">
        <v>-1274.133</v>
      </c>
      <c r="BI977">
        <v>-1104.4929999999999</v>
      </c>
      <c r="BJ977">
        <v>-597.83590000000004</v>
      </c>
      <c r="BK977">
        <v>-523.30029999999999</v>
      </c>
      <c r="BL977">
        <v>-383.60539999999997</v>
      </c>
      <c r="BM977">
        <v>223.09360000000001</v>
      </c>
      <c r="BN977">
        <v>1262.096</v>
      </c>
      <c r="BO977">
        <v>546.27200000000005</v>
      </c>
      <c r="BP977">
        <v>-950.1386</v>
      </c>
      <c r="BQ977">
        <v>-1084.7819999999999</v>
      </c>
      <c r="BR977">
        <v>-1092.001</v>
      </c>
      <c r="BS977">
        <v>-686.61249999999995</v>
      </c>
      <c r="BT977">
        <v>42.72878</v>
      </c>
      <c r="BU977">
        <v>1383.7439999999999</v>
      </c>
      <c r="BV977">
        <v>3034.3130000000001</v>
      </c>
      <c r="BW977">
        <v>1813.4480000000001</v>
      </c>
      <c r="BX977">
        <v>713.7509</v>
      </c>
      <c r="BY977">
        <v>441.32170000000002</v>
      </c>
      <c r="BZ977">
        <v>-1157.269</v>
      </c>
      <c r="CA977">
        <v>-2074.3649999999998</v>
      </c>
      <c r="CB977">
        <v>-2504.5100000000002</v>
      </c>
      <c r="CC977">
        <v>-3460.768</v>
      </c>
      <c r="CD977">
        <v>-2793.21</v>
      </c>
      <c r="CE977">
        <v>-2228.5349999999999</v>
      </c>
      <c r="CF977" s="20">
        <v>45908.63</v>
      </c>
      <c r="CG977" s="20">
        <v>51930.03</v>
      </c>
      <c r="CH977" s="20">
        <v>45859.23</v>
      </c>
      <c r="CI977" s="20">
        <v>44081.4</v>
      </c>
      <c r="CJ977" s="20">
        <v>38033.519999999997</v>
      </c>
      <c r="CK977" s="20">
        <v>31729.360000000001</v>
      </c>
      <c r="CL977" s="20">
        <v>37168.730000000003</v>
      </c>
      <c r="CM977" s="20">
        <v>35693.93</v>
      </c>
      <c r="CN977" s="20">
        <v>23443.3</v>
      </c>
      <c r="CO977" s="20">
        <v>18221.45</v>
      </c>
      <c r="CP977" s="20">
        <v>11259.94</v>
      </c>
      <c r="CQ977" s="20">
        <v>4792.0460000000003</v>
      </c>
      <c r="CR977" s="20">
        <v>8791.4740000000002</v>
      </c>
      <c r="CS977" s="20">
        <v>17091.03</v>
      </c>
      <c r="CT977" s="20">
        <v>44312.2</v>
      </c>
      <c r="CU977" s="20">
        <v>75448.09</v>
      </c>
      <c r="CV977" s="20">
        <v>82508.52</v>
      </c>
      <c r="CW977" s="20">
        <v>124082.6</v>
      </c>
      <c r="CX977" s="20">
        <v>109614.7</v>
      </c>
      <c r="CY977" s="20">
        <v>100364.6</v>
      </c>
      <c r="CZ977" s="20">
        <v>102716.1</v>
      </c>
      <c r="DA977" s="20">
        <v>70710.95</v>
      </c>
      <c r="DB977" s="20">
        <v>68533.41</v>
      </c>
      <c r="DC977" s="20">
        <v>67670.460000000006</v>
      </c>
      <c r="DD977">
        <v>0</v>
      </c>
      <c r="DE977">
        <v>0</v>
      </c>
      <c r="DF977">
        <v>0</v>
      </c>
    </row>
    <row r="978" spans="1:110" x14ac:dyDescent="0.25">
      <c r="A978" s="16" t="str">
        <f t="shared" si="15"/>
        <v>Program Specific_CPP_All_All_SDGE_1-in-10_MONTHLY SYSTEM PEAK DAY_2023_4</v>
      </c>
      <c r="B978" t="s">
        <v>196</v>
      </c>
      <c r="C978" t="s">
        <v>121</v>
      </c>
      <c r="D978" t="s">
        <v>7</v>
      </c>
      <c r="E978" t="s">
        <v>7</v>
      </c>
      <c r="F978" t="s">
        <v>125</v>
      </c>
      <c r="G978" t="s">
        <v>85</v>
      </c>
      <c r="H978" t="s">
        <v>20</v>
      </c>
      <c r="I978">
        <v>2023</v>
      </c>
      <c r="J978">
        <v>4</v>
      </c>
      <c r="K978">
        <v>4784</v>
      </c>
      <c r="L978">
        <v>134706.4</v>
      </c>
      <c r="M978">
        <v>132074.6</v>
      </c>
      <c r="N978">
        <v>130582.2</v>
      </c>
      <c r="O978">
        <v>130848</v>
      </c>
      <c r="P978">
        <v>134406.29999999999</v>
      </c>
      <c r="Q978">
        <v>143830.79999999999</v>
      </c>
      <c r="R978">
        <v>153218.79999999999</v>
      </c>
      <c r="S978">
        <v>156183.79999999999</v>
      </c>
      <c r="T978">
        <v>158149.29999999999</v>
      </c>
      <c r="U978">
        <v>162598.20000000001</v>
      </c>
      <c r="V978">
        <v>167599.4</v>
      </c>
      <c r="W978">
        <v>170388.1</v>
      </c>
      <c r="X978">
        <v>172340</v>
      </c>
      <c r="Y978">
        <v>175077.7</v>
      </c>
      <c r="Z978">
        <v>175432.1</v>
      </c>
      <c r="AA978">
        <v>174250.2</v>
      </c>
      <c r="AB978">
        <v>168692.9</v>
      </c>
      <c r="AC978">
        <v>162616.5</v>
      </c>
      <c r="AD978">
        <v>155286.29999999999</v>
      </c>
      <c r="AE978">
        <v>153187.9</v>
      </c>
      <c r="AF978">
        <v>148827.1</v>
      </c>
      <c r="AG978">
        <v>145651.1</v>
      </c>
      <c r="AH978">
        <v>141299.5</v>
      </c>
      <c r="AI978">
        <v>137401.79999999999</v>
      </c>
      <c r="AJ978">
        <v>66.701499999999996</v>
      </c>
      <c r="AK978">
        <v>65.044160000000005</v>
      </c>
      <c r="AL978">
        <v>64.228129999999993</v>
      </c>
      <c r="AM978">
        <v>64.985169999999997</v>
      </c>
      <c r="AN978">
        <v>64.940010000000001</v>
      </c>
      <c r="AO978">
        <v>65.120140000000006</v>
      </c>
      <c r="AP978">
        <v>64.520520000000005</v>
      </c>
      <c r="AQ978">
        <v>67.398070000000004</v>
      </c>
      <c r="AR978">
        <v>74.294039999999995</v>
      </c>
      <c r="AS978">
        <v>81.064030000000002</v>
      </c>
      <c r="AT978">
        <v>85.76473</v>
      </c>
      <c r="AU978">
        <v>89.224509999999995</v>
      </c>
      <c r="AV978">
        <v>90.224829999999997</v>
      </c>
      <c r="AW978">
        <v>90.844639999999998</v>
      </c>
      <c r="AX978">
        <v>90.747389999999996</v>
      </c>
      <c r="AY978">
        <v>91.165390000000002</v>
      </c>
      <c r="AZ978">
        <v>90.91865</v>
      </c>
      <c r="BA978">
        <v>89.342730000000003</v>
      </c>
      <c r="BB978">
        <v>85.701560000000001</v>
      </c>
      <c r="BC978">
        <v>80.553460000000001</v>
      </c>
      <c r="BD978">
        <v>76.010580000000004</v>
      </c>
      <c r="BE978">
        <v>72.345230000000001</v>
      </c>
      <c r="BF978">
        <v>70.356440000000006</v>
      </c>
      <c r="BG978">
        <v>67.832319999999996</v>
      </c>
      <c r="BH978">
        <v>-1246.6600000000001</v>
      </c>
      <c r="BI978">
        <v>-1083.4829999999999</v>
      </c>
      <c r="BJ978">
        <v>-585.04480000000001</v>
      </c>
      <c r="BK978">
        <v>-510.59519999999998</v>
      </c>
      <c r="BL978">
        <v>-369.84289999999999</v>
      </c>
      <c r="BM978">
        <v>220.5967</v>
      </c>
      <c r="BN978">
        <v>1164.8900000000001</v>
      </c>
      <c r="BO978">
        <v>492.28989999999999</v>
      </c>
      <c r="BP978">
        <v>-836.84180000000003</v>
      </c>
      <c r="BQ978">
        <v>-972.93589999999995</v>
      </c>
      <c r="BR978">
        <v>-1004.583</v>
      </c>
      <c r="BS978">
        <v>-634.20159999999998</v>
      </c>
      <c r="BT978">
        <v>38.235399999999998</v>
      </c>
      <c r="BU978">
        <v>1301.008</v>
      </c>
      <c r="BV978">
        <v>2898.3429999999998</v>
      </c>
      <c r="BW978">
        <v>1760.6</v>
      </c>
      <c r="BX978">
        <v>696.67309999999998</v>
      </c>
      <c r="BY978">
        <v>457.75880000000001</v>
      </c>
      <c r="BZ978">
        <v>-1005.747</v>
      </c>
      <c r="CA978">
        <v>-1868.933</v>
      </c>
      <c r="CB978">
        <v>-2280.9969999999998</v>
      </c>
      <c r="CC978">
        <v>-3240.5</v>
      </c>
      <c r="CD978">
        <v>-2664.9360000000001</v>
      </c>
      <c r="CE978">
        <v>-2152.19</v>
      </c>
      <c r="CF978" s="20">
        <v>45230.25</v>
      </c>
      <c r="CG978" s="20">
        <v>51016.800000000003</v>
      </c>
      <c r="CH978" s="20">
        <v>44576.12</v>
      </c>
      <c r="CI978" s="20">
        <v>42750.05</v>
      </c>
      <c r="CJ978" s="20">
        <v>36615</v>
      </c>
      <c r="CK978" s="20">
        <v>30085.87</v>
      </c>
      <c r="CL978" s="20">
        <v>33112.07</v>
      </c>
      <c r="CM978" s="20">
        <v>29790.26</v>
      </c>
      <c r="CN978" s="20">
        <v>18882.52</v>
      </c>
      <c r="CO978" s="20">
        <v>15197.17</v>
      </c>
      <c r="CP978" s="20">
        <v>9609.5930000000008</v>
      </c>
      <c r="CQ978" s="20">
        <v>4087.5889999999999</v>
      </c>
      <c r="CR978" s="20">
        <v>7519.2420000000002</v>
      </c>
      <c r="CS978" s="20">
        <v>15229.96</v>
      </c>
      <c r="CT978" s="20">
        <v>40621.31</v>
      </c>
      <c r="CU978" s="20">
        <v>71310.48</v>
      </c>
      <c r="CV978" s="20">
        <v>77756.83</v>
      </c>
      <c r="CW978" s="20">
        <v>116922.7</v>
      </c>
      <c r="CX978" s="20">
        <v>99887.98</v>
      </c>
      <c r="CY978" s="20">
        <v>91586.07</v>
      </c>
      <c r="CZ978" s="20">
        <v>94267.17</v>
      </c>
      <c r="DA978" s="20">
        <v>66256.320000000007</v>
      </c>
      <c r="DB978" s="20">
        <v>65106.21</v>
      </c>
      <c r="DC978" s="20">
        <v>65617.11</v>
      </c>
      <c r="DD978">
        <v>0</v>
      </c>
      <c r="DE978">
        <v>0</v>
      </c>
      <c r="DF978">
        <v>0</v>
      </c>
    </row>
    <row r="979" spans="1:110" x14ac:dyDescent="0.25">
      <c r="A979" s="16" t="str">
        <f t="shared" si="15"/>
        <v>Program Specific_CPP_All_All_SDGE_1-in-10_MONTHLY SYSTEM PEAK DAY_2023_5</v>
      </c>
      <c r="B979" t="s">
        <v>196</v>
      </c>
      <c r="C979" t="s">
        <v>121</v>
      </c>
      <c r="D979" t="s">
        <v>7</v>
      </c>
      <c r="E979" t="s">
        <v>7</v>
      </c>
      <c r="F979" t="s">
        <v>125</v>
      </c>
      <c r="G979" t="s">
        <v>85</v>
      </c>
      <c r="H979" t="s">
        <v>20</v>
      </c>
      <c r="I979">
        <v>2023</v>
      </c>
      <c r="J979">
        <v>5</v>
      </c>
      <c r="K979">
        <v>4784</v>
      </c>
      <c r="L979">
        <v>139783.29999999999</v>
      </c>
      <c r="M979">
        <v>136837.70000000001</v>
      </c>
      <c r="N979">
        <v>135289.60000000001</v>
      </c>
      <c r="O979">
        <v>135175.79999999999</v>
      </c>
      <c r="P979">
        <v>137874.29999999999</v>
      </c>
      <c r="Q979">
        <v>146059.29999999999</v>
      </c>
      <c r="R979">
        <v>156264.1</v>
      </c>
      <c r="S979">
        <v>164742.9</v>
      </c>
      <c r="T979">
        <v>172272.1</v>
      </c>
      <c r="U979">
        <v>179996.7</v>
      </c>
      <c r="V979">
        <v>186538</v>
      </c>
      <c r="W979">
        <v>190888.5</v>
      </c>
      <c r="X979">
        <v>193708.5</v>
      </c>
      <c r="Y979">
        <v>195760.9</v>
      </c>
      <c r="Z979">
        <v>195501.7</v>
      </c>
      <c r="AA979">
        <v>192118</v>
      </c>
      <c r="AB979">
        <v>186920.1</v>
      </c>
      <c r="AC979">
        <v>179963.9</v>
      </c>
      <c r="AD979">
        <v>170654.4</v>
      </c>
      <c r="AE979">
        <v>165478.20000000001</v>
      </c>
      <c r="AF979">
        <v>161168</v>
      </c>
      <c r="AG979">
        <v>156763.4</v>
      </c>
      <c r="AH979">
        <v>150340.70000000001</v>
      </c>
      <c r="AI979">
        <v>144274.6</v>
      </c>
      <c r="AJ979">
        <v>68.037080000000003</v>
      </c>
      <c r="AK979">
        <v>66.628429999999994</v>
      </c>
      <c r="AL979">
        <v>66.34563</v>
      </c>
      <c r="AM979">
        <v>65.055130000000005</v>
      </c>
      <c r="AN979">
        <v>64.199610000000007</v>
      </c>
      <c r="AO979">
        <v>63.791620000000002</v>
      </c>
      <c r="AP979">
        <v>62.63391</v>
      </c>
      <c r="AQ979">
        <v>67.426090000000002</v>
      </c>
      <c r="AR979">
        <v>75.99539</v>
      </c>
      <c r="AS979">
        <v>82.261409999999998</v>
      </c>
      <c r="AT979">
        <v>88.400679999999994</v>
      </c>
      <c r="AU979">
        <v>90.777850000000001</v>
      </c>
      <c r="AV979">
        <v>91.548490000000001</v>
      </c>
      <c r="AW979">
        <v>91.032799999999995</v>
      </c>
      <c r="AX979">
        <v>90.530990000000003</v>
      </c>
      <c r="AY979">
        <v>89.144990000000007</v>
      </c>
      <c r="AZ979">
        <v>88.342150000000004</v>
      </c>
      <c r="BA979">
        <v>86.650850000000005</v>
      </c>
      <c r="BB979">
        <v>85.060969999999998</v>
      </c>
      <c r="BC979">
        <v>82.660970000000006</v>
      </c>
      <c r="BD979">
        <v>77.379810000000006</v>
      </c>
      <c r="BE979">
        <v>74.341470000000001</v>
      </c>
      <c r="BF979">
        <v>70.862710000000007</v>
      </c>
      <c r="BG979">
        <v>68.449740000000006</v>
      </c>
      <c r="BH979">
        <v>-1274.8879999999999</v>
      </c>
      <c r="BI979">
        <v>-1102.6030000000001</v>
      </c>
      <c r="BJ979">
        <v>-576.77459999999996</v>
      </c>
      <c r="BK979">
        <v>-496.05459999999999</v>
      </c>
      <c r="BL979">
        <v>-356.41660000000002</v>
      </c>
      <c r="BM979">
        <v>245.13820000000001</v>
      </c>
      <c r="BN979">
        <v>1177.325</v>
      </c>
      <c r="BO979">
        <v>521.226</v>
      </c>
      <c r="BP979">
        <v>-910.85799999999995</v>
      </c>
      <c r="BQ979">
        <v>-1076.2159999999999</v>
      </c>
      <c r="BR979">
        <v>-1110.5360000000001</v>
      </c>
      <c r="BS979">
        <v>-704.8682</v>
      </c>
      <c r="BT979">
        <v>45.753129999999999</v>
      </c>
      <c r="BU979">
        <v>1451.67</v>
      </c>
      <c r="BV979">
        <v>3214.97</v>
      </c>
      <c r="BW979">
        <v>1922.5070000000001</v>
      </c>
      <c r="BX979">
        <v>750.13810000000001</v>
      </c>
      <c r="BY979">
        <v>455.83969999999999</v>
      </c>
      <c r="BZ979">
        <v>-1166.482</v>
      </c>
      <c r="CA979">
        <v>-2054.2800000000002</v>
      </c>
      <c r="CB979">
        <v>-2509.9929999999999</v>
      </c>
      <c r="CC979">
        <v>-3493.9969999999998</v>
      </c>
      <c r="CD979">
        <v>-2826.0259999999998</v>
      </c>
      <c r="CE979">
        <v>-2244.3470000000002</v>
      </c>
      <c r="CF979" s="20">
        <v>50355.59</v>
      </c>
      <c r="CG979" s="20">
        <v>56986.51</v>
      </c>
      <c r="CH979" s="20">
        <v>50117.57</v>
      </c>
      <c r="CI979" s="20">
        <v>47878.78</v>
      </c>
      <c r="CJ979" s="20">
        <v>40224.199999999997</v>
      </c>
      <c r="CK979" s="20">
        <v>32609.8</v>
      </c>
      <c r="CL979" s="20">
        <v>36208.589999999997</v>
      </c>
      <c r="CM979" s="20">
        <v>34054.120000000003</v>
      </c>
      <c r="CN979" s="20">
        <v>22823.24</v>
      </c>
      <c r="CO979" s="20">
        <v>18476.439999999999</v>
      </c>
      <c r="CP979" s="20">
        <v>11698.74</v>
      </c>
      <c r="CQ979" s="20">
        <v>5050.0550000000003</v>
      </c>
      <c r="CR979" s="20">
        <v>9389.4969999999994</v>
      </c>
      <c r="CS979" s="20">
        <v>18648.93</v>
      </c>
      <c r="CT979" s="20">
        <v>49437.84</v>
      </c>
      <c r="CU979" s="20">
        <v>84199.91</v>
      </c>
      <c r="CV979" s="20">
        <v>92746.81</v>
      </c>
      <c r="CW979" s="20">
        <v>136560.4</v>
      </c>
      <c r="CX979" s="20">
        <v>115721.4</v>
      </c>
      <c r="CY979" s="20">
        <v>103515.8</v>
      </c>
      <c r="CZ979" s="20">
        <v>107012</v>
      </c>
      <c r="DA979" s="20">
        <v>76075.520000000004</v>
      </c>
      <c r="DB979" s="20">
        <v>74858.820000000007</v>
      </c>
      <c r="DC979" s="20">
        <v>73833.429999999993</v>
      </c>
      <c r="DD979">
        <v>0</v>
      </c>
      <c r="DE979">
        <v>0</v>
      </c>
      <c r="DF979">
        <v>0</v>
      </c>
    </row>
    <row r="980" spans="1:110" x14ac:dyDescent="0.25">
      <c r="A980" s="16" t="str">
        <f t="shared" si="15"/>
        <v>Program Specific_CPP_All_All_SDGE_1-in-10_MONTHLY SYSTEM PEAK DAY_2023_6</v>
      </c>
      <c r="B980" t="s">
        <v>196</v>
      </c>
      <c r="C980" t="s">
        <v>121</v>
      </c>
      <c r="D980" t="s">
        <v>7</v>
      </c>
      <c r="E980" t="s">
        <v>7</v>
      </c>
      <c r="F980" t="s">
        <v>125</v>
      </c>
      <c r="G980" t="s">
        <v>85</v>
      </c>
      <c r="H980" t="s">
        <v>20</v>
      </c>
      <c r="I980">
        <v>2023</v>
      </c>
      <c r="J980">
        <v>6</v>
      </c>
      <c r="K980">
        <v>4784</v>
      </c>
      <c r="L980">
        <v>144154.5</v>
      </c>
      <c r="M980">
        <v>141123.4</v>
      </c>
      <c r="N980">
        <v>139535.20000000001</v>
      </c>
      <c r="O980">
        <v>139459.29999999999</v>
      </c>
      <c r="P980">
        <v>142494.70000000001</v>
      </c>
      <c r="Q980">
        <v>151085.9</v>
      </c>
      <c r="R980">
        <v>162942.70000000001</v>
      </c>
      <c r="S980">
        <v>173545.1</v>
      </c>
      <c r="T980">
        <v>183069.5</v>
      </c>
      <c r="U980">
        <v>191312.7</v>
      </c>
      <c r="V980">
        <v>198198</v>
      </c>
      <c r="W980">
        <v>203286.5</v>
      </c>
      <c r="X980">
        <v>206170.3</v>
      </c>
      <c r="Y980">
        <v>208149</v>
      </c>
      <c r="Z980">
        <v>207619.4</v>
      </c>
      <c r="AA980">
        <v>203590.6</v>
      </c>
      <c r="AB980">
        <v>197819.7</v>
      </c>
      <c r="AC980">
        <v>190458.7</v>
      </c>
      <c r="AD980">
        <v>180180.8</v>
      </c>
      <c r="AE980">
        <v>173915.2</v>
      </c>
      <c r="AF980">
        <v>169050</v>
      </c>
      <c r="AG980">
        <v>163790.20000000001</v>
      </c>
      <c r="AH980">
        <v>156393.70000000001</v>
      </c>
      <c r="AI980">
        <v>149762.1</v>
      </c>
      <c r="AJ980">
        <v>70.323440000000005</v>
      </c>
      <c r="AK980">
        <v>70.032719999999998</v>
      </c>
      <c r="AL980">
        <v>69.007450000000006</v>
      </c>
      <c r="AM980">
        <v>68.137839999999997</v>
      </c>
      <c r="AN980">
        <v>67.451999999999998</v>
      </c>
      <c r="AO980">
        <v>67.224159999999998</v>
      </c>
      <c r="AP980">
        <v>67.020179999999996</v>
      </c>
      <c r="AQ980">
        <v>71.186520000000002</v>
      </c>
      <c r="AR980">
        <v>76.566590000000005</v>
      </c>
      <c r="AS980">
        <v>81.718980000000002</v>
      </c>
      <c r="AT980">
        <v>86.075919999999996</v>
      </c>
      <c r="AU980">
        <v>88.453239999999994</v>
      </c>
      <c r="AV980">
        <v>89.608810000000005</v>
      </c>
      <c r="AW980">
        <v>87.582520000000002</v>
      </c>
      <c r="AX980">
        <v>84.459800000000001</v>
      </c>
      <c r="AY980">
        <v>84.66234</v>
      </c>
      <c r="AZ980">
        <v>86.070520000000002</v>
      </c>
      <c r="BA980">
        <v>86.390590000000003</v>
      </c>
      <c r="BB980">
        <v>85.417100000000005</v>
      </c>
      <c r="BC980">
        <v>81.078879999999998</v>
      </c>
      <c r="BD980">
        <v>76.389849999999996</v>
      </c>
      <c r="BE980">
        <v>73.688140000000004</v>
      </c>
      <c r="BF980">
        <v>72.239710000000002</v>
      </c>
      <c r="BG980">
        <v>71.190579999999997</v>
      </c>
      <c r="BH980">
        <v>-1316.771</v>
      </c>
      <c r="BI980">
        <v>-1136.2270000000001</v>
      </c>
      <c r="BJ980">
        <v>-591.91459999999995</v>
      </c>
      <c r="BK980">
        <v>-507.22949999999997</v>
      </c>
      <c r="BL980">
        <v>-364.09030000000001</v>
      </c>
      <c r="BM980">
        <v>255.99979999999999</v>
      </c>
      <c r="BN980">
        <v>1227.7760000000001</v>
      </c>
      <c r="BO980">
        <v>548.33849999999995</v>
      </c>
      <c r="BP980">
        <v>-968.69500000000005</v>
      </c>
      <c r="BQ980">
        <v>-1141.521</v>
      </c>
      <c r="BR980">
        <v>-1166.2370000000001</v>
      </c>
      <c r="BS980">
        <v>-739.23159999999996</v>
      </c>
      <c r="BT980">
        <v>56.875309999999999</v>
      </c>
      <c r="BU980">
        <v>1538.614</v>
      </c>
      <c r="BV980">
        <v>3388.587</v>
      </c>
      <c r="BW980">
        <v>2011.691</v>
      </c>
      <c r="BX980">
        <v>759.22260000000006</v>
      </c>
      <c r="BY980">
        <v>433.29160000000002</v>
      </c>
      <c r="BZ980">
        <v>-1285.596</v>
      </c>
      <c r="CA980">
        <v>-2174.8879999999999</v>
      </c>
      <c r="CB980">
        <v>-2653.0920000000001</v>
      </c>
      <c r="CC980">
        <v>-3661.8029999999999</v>
      </c>
      <c r="CD980">
        <v>-2945.3359999999998</v>
      </c>
      <c r="CE980">
        <v>-2332.5770000000002</v>
      </c>
      <c r="CF980" s="20">
        <v>53369.72</v>
      </c>
      <c r="CG980" s="20">
        <v>60717.72</v>
      </c>
      <c r="CH980" s="20">
        <v>53551.64</v>
      </c>
      <c r="CI980" s="20">
        <v>51302.46</v>
      </c>
      <c r="CJ980" s="20">
        <v>43295.56</v>
      </c>
      <c r="CK980" s="20">
        <v>35084.019999999997</v>
      </c>
      <c r="CL980" s="20">
        <v>39346.559999999998</v>
      </c>
      <c r="CM980" s="20">
        <v>37428.31</v>
      </c>
      <c r="CN980" s="20">
        <v>25309.32</v>
      </c>
      <c r="CO980" s="20">
        <v>20431.29</v>
      </c>
      <c r="CP980" s="20">
        <v>12816.16</v>
      </c>
      <c r="CQ980" s="20">
        <v>5556.1790000000001</v>
      </c>
      <c r="CR980" s="20">
        <v>10295.66</v>
      </c>
      <c r="CS980" s="20">
        <v>20417.650000000001</v>
      </c>
      <c r="CT980" s="20">
        <v>53942.31</v>
      </c>
      <c r="CU980" s="20">
        <v>90998.38</v>
      </c>
      <c r="CV980" s="20">
        <v>99391.03</v>
      </c>
      <c r="CW980" s="20">
        <v>146314.1</v>
      </c>
      <c r="CX980" s="20">
        <v>124516.7</v>
      </c>
      <c r="CY980" s="20">
        <v>112779.4</v>
      </c>
      <c r="CZ980" s="20">
        <v>115865.7</v>
      </c>
      <c r="DA980" s="20">
        <v>81793.740000000005</v>
      </c>
      <c r="DB980" s="20">
        <v>80302.75</v>
      </c>
      <c r="DC980" s="20">
        <v>79269.919999999998</v>
      </c>
      <c r="DD980">
        <v>0</v>
      </c>
      <c r="DE980">
        <v>0</v>
      </c>
      <c r="DF980">
        <v>0</v>
      </c>
    </row>
    <row r="981" spans="1:110" x14ac:dyDescent="0.25">
      <c r="A981" s="16" t="str">
        <f t="shared" si="15"/>
        <v>Program Specific_CPP_All_All_SDGE_1-in-10_MONTHLY SYSTEM PEAK DAY_2023_7</v>
      </c>
      <c r="B981" t="s">
        <v>196</v>
      </c>
      <c r="C981" t="s">
        <v>121</v>
      </c>
      <c r="D981" t="s">
        <v>7</v>
      </c>
      <c r="E981" t="s">
        <v>7</v>
      </c>
      <c r="F981" t="s">
        <v>125</v>
      </c>
      <c r="G981" t="s">
        <v>85</v>
      </c>
      <c r="H981" t="s">
        <v>20</v>
      </c>
      <c r="I981">
        <v>2023</v>
      </c>
      <c r="J981">
        <v>7</v>
      </c>
      <c r="K981">
        <v>4784</v>
      </c>
      <c r="L981">
        <v>149712.6</v>
      </c>
      <c r="M981">
        <v>146220.5</v>
      </c>
      <c r="N981">
        <v>144374.5</v>
      </c>
      <c r="O981">
        <v>144377.29999999999</v>
      </c>
      <c r="P981">
        <v>147768.20000000001</v>
      </c>
      <c r="Q981">
        <v>157688.70000000001</v>
      </c>
      <c r="R981">
        <v>170727.7</v>
      </c>
      <c r="S981">
        <v>181817.7</v>
      </c>
      <c r="T981">
        <v>191699.3</v>
      </c>
      <c r="U981">
        <v>200986.2</v>
      </c>
      <c r="V981">
        <v>209591.6</v>
      </c>
      <c r="W981">
        <v>215577.9</v>
      </c>
      <c r="X981">
        <v>218858.4</v>
      </c>
      <c r="Y981">
        <v>220960.4</v>
      </c>
      <c r="Z981">
        <v>220350.7</v>
      </c>
      <c r="AA981">
        <v>216445.9</v>
      </c>
      <c r="AB981">
        <v>210443.8</v>
      </c>
      <c r="AC981">
        <v>202261.8</v>
      </c>
      <c r="AD981">
        <v>190776.5</v>
      </c>
      <c r="AE981">
        <v>183450.2</v>
      </c>
      <c r="AF981">
        <v>177611.8</v>
      </c>
      <c r="AG981">
        <v>171507.4</v>
      </c>
      <c r="AH981">
        <v>162849.70000000001</v>
      </c>
      <c r="AI981">
        <v>155216.4</v>
      </c>
      <c r="AJ981">
        <v>70.201070000000001</v>
      </c>
      <c r="AK981">
        <v>69.332030000000003</v>
      </c>
      <c r="AL981">
        <v>68.849919999999997</v>
      </c>
      <c r="AM981">
        <v>67.984129999999993</v>
      </c>
      <c r="AN981">
        <v>67.328739999999996</v>
      </c>
      <c r="AO981">
        <v>66.655860000000004</v>
      </c>
      <c r="AP981">
        <v>66.11627</v>
      </c>
      <c r="AQ981">
        <v>68.440659999999994</v>
      </c>
      <c r="AR981">
        <v>72.301649999999995</v>
      </c>
      <c r="AS981">
        <v>77.615870000000001</v>
      </c>
      <c r="AT981">
        <v>82.320920000000001</v>
      </c>
      <c r="AU981">
        <v>85.477639999999994</v>
      </c>
      <c r="AV981">
        <v>87.63476</v>
      </c>
      <c r="AW981">
        <v>88.934489999999997</v>
      </c>
      <c r="AX981">
        <v>88.830060000000003</v>
      </c>
      <c r="AY981">
        <v>88.762649999999994</v>
      </c>
      <c r="AZ981">
        <v>86.939160000000001</v>
      </c>
      <c r="BA981">
        <v>84.558459999999997</v>
      </c>
      <c r="BB981">
        <v>83.441220000000001</v>
      </c>
      <c r="BC981">
        <v>81.021410000000003</v>
      </c>
      <c r="BD981">
        <v>77.489099999999993</v>
      </c>
      <c r="BE981">
        <v>74.854179999999999</v>
      </c>
      <c r="BF981">
        <v>73.049459999999996</v>
      </c>
      <c r="BG981">
        <v>72.135319999999993</v>
      </c>
      <c r="BH981">
        <v>-1362.6030000000001</v>
      </c>
      <c r="BI981">
        <v>-1172.7639999999999</v>
      </c>
      <c r="BJ981">
        <v>-608.57460000000003</v>
      </c>
      <c r="BK981">
        <v>-521.15890000000002</v>
      </c>
      <c r="BL981">
        <v>-373.23390000000001</v>
      </c>
      <c r="BM981">
        <v>269.54570000000001</v>
      </c>
      <c r="BN981">
        <v>1285.529</v>
      </c>
      <c r="BO981">
        <v>574.74080000000004</v>
      </c>
      <c r="BP981">
        <v>-1014.402</v>
      </c>
      <c r="BQ981">
        <v>-1198.29</v>
      </c>
      <c r="BR981">
        <v>-1228.019</v>
      </c>
      <c r="BS981">
        <v>-778.47310000000004</v>
      </c>
      <c r="BT981">
        <v>62.845030000000001</v>
      </c>
      <c r="BU981">
        <v>1632.354</v>
      </c>
      <c r="BV981">
        <v>3594.2559999999999</v>
      </c>
      <c r="BW981">
        <v>2139.2620000000002</v>
      </c>
      <c r="BX981">
        <v>809.41989999999998</v>
      </c>
      <c r="BY981">
        <v>459.94260000000003</v>
      </c>
      <c r="BZ981">
        <v>-1370.9860000000001</v>
      </c>
      <c r="CA981">
        <v>-2304.0309999999999</v>
      </c>
      <c r="CB981">
        <v>-2793.4580000000001</v>
      </c>
      <c r="CC981">
        <v>-3836.0210000000002</v>
      </c>
      <c r="CD981">
        <v>-3066.3159999999998</v>
      </c>
      <c r="CE981">
        <v>-2416.8330000000001</v>
      </c>
      <c r="CF981" s="20">
        <v>58034.58</v>
      </c>
      <c r="CG981" s="20">
        <v>65726.22</v>
      </c>
      <c r="CH981" s="20">
        <v>57654.82</v>
      </c>
      <c r="CI981" s="20">
        <v>55293.16</v>
      </c>
      <c r="CJ981" s="20">
        <v>46908.18</v>
      </c>
      <c r="CK981" s="20">
        <v>38412.019999999997</v>
      </c>
      <c r="CL981" s="20">
        <v>43361.94</v>
      </c>
      <c r="CM981" s="20">
        <v>41217.35</v>
      </c>
      <c r="CN981" s="20">
        <v>27723.26</v>
      </c>
      <c r="CO981" s="20">
        <v>22364.1</v>
      </c>
      <c r="CP981" s="20">
        <v>14175.17</v>
      </c>
      <c r="CQ981" s="20">
        <v>6162.6270000000004</v>
      </c>
      <c r="CR981" s="20">
        <v>11493.83</v>
      </c>
      <c r="CS981" s="20">
        <v>22871.82</v>
      </c>
      <c r="CT981" s="20">
        <v>60603</v>
      </c>
      <c r="CU981" s="20">
        <v>102932.9</v>
      </c>
      <c r="CV981" s="20">
        <v>112719.2</v>
      </c>
      <c r="CW981" s="20">
        <v>164982.29999999999</v>
      </c>
      <c r="CX981" s="20">
        <v>138740.5</v>
      </c>
      <c r="CY981" s="20">
        <v>124463.1</v>
      </c>
      <c r="CZ981" s="20">
        <v>127323.8</v>
      </c>
      <c r="DA981" s="20">
        <v>89485.75</v>
      </c>
      <c r="DB981" s="20">
        <v>87149.74</v>
      </c>
      <c r="DC981" s="20">
        <v>85221.21</v>
      </c>
      <c r="DD981">
        <v>0</v>
      </c>
      <c r="DE981">
        <v>0</v>
      </c>
      <c r="DF981">
        <v>0</v>
      </c>
    </row>
    <row r="982" spans="1:110" x14ac:dyDescent="0.25">
      <c r="A982" s="16" t="str">
        <f t="shared" si="15"/>
        <v>Program Specific_CPP_All_All_SDGE_1-in-10_MONTHLY SYSTEM PEAK DAY_2023_8</v>
      </c>
      <c r="B982" t="s">
        <v>196</v>
      </c>
      <c r="C982" t="s">
        <v>121</v>
      </c>
      <c r="D982" t="s">
        <v>7</v>
      </c>
      <c r="E982" t="s">
        <v>7</v>
      </c>
      <c r="F982" t="s">
        <v>125</v>
      </c>
      <c r="G982" t="s">
        <v>85</v>
      </c>
      <c r="H982" t="s">
        <v>20</v>
      </c>
      <c r="I982">
        <v>2023</v>
      </c>
      <c r="J982">
        <v>8</v>
      </c>
      <c r="K982">
        <v>4784</v>
      </c>
      <c r="L982">
        <v>156467.6</v>
      </c>
      <c r="M982">
        <v>152860</v>
      </c>
      <c r="N982">
        <v>151075.5</v>
      </c>
      <c r="O982">
        <v>151156.6</v>
      </c>
      <c r="P982">
        <v>155213.1</v>
      </c>
      <c r="Q982">
        <v>166924.79999999999</v>
      </c>
      <c r="R982">
        <v>183373</v>
      </c>
      <c r="S982">
        <v>195776.3</v>
      </c>
      <c r="T982">
        <v>207307</v>
      </c>
      <c r="U982">
        <v>217691</v>
      </c>
      <c r="V982">
        <v>227220</v>
      </c>
      <c r="W982">
        <v>233878</v>
      </c>
      <c r="X982">
        <v>237412.2</v>
      </c>
      <c r="Y982">
        <v>239383</v>
      </c>
      <c r="Z982">
        <v>237722</v>
      </c>
      <c r="AA982">
        <v>232881.8</v>
      </c>
      <c r="AB982">
        <v>224909.6</v>
      </c>
      <c r="AC982">
        <v>215062.5</v>
      </c>
      <c r="AD982">
        <v>201876.1</v>
      </c>
      <c r="AE982">
        <v>194334.5</v>
      </c>
      <c r="AF982">
        <v>186590.1</v>
      </c>
      <c r="AG982">
        <v>179594.8</v>
      </c>
      <c r="AH982">
        <v>170333</v>
      </c>
      <c r="AI982">
        <v>162322.1</v>
      </c>
      <c r="AJ982">
        <v>75.606979999999993</v>
      </c>
      <c r="AK982">
        <v>74.328010000000006</v>
      </c>
      <c r="AL982">
        <v>73.284549999999996</v>
      </c>
      <c r="AM982">
        <v>72.440209999999993</v>
      </c>
      <c r="AN982">
        <v>71.765609999999995</v>
      </c>
      <c r="AO982">
        <v>71.310969999999998</v>
      </c>
      <c r="AP982">
        <v>70.93347</v>
      </c>
      <c r="AQ982">
        <v>72.567059999999998</v>
      </c>
      <c r="AR982">
        <v>78.048860000000005</v>
      </c>
      <c r="AS982">
        <v>83.092979999999997</v>
      </c>
      <c r="AT982">
        <v>88.42801</v>
      </c>
      <c r="AU982">
        <v>91.543980000000005</v>
      </c>
      <c r="AV982">
        <v>92.996709999999993</v>
      </c>
      <c r="AW982">
        <v>92.131039999999999</v>
      </c>
      <c r="AX982">
        <v>91.71593</v>
      </c>
      <c r="AY982">
        <v>91.181659999999994</v>
      </c>
      <c r="AZ982">
        <v>90.980170000000001</v>
      </c>
      <c r="BA982">
        <v>89.596230000000006</v>
      </c>
      <c r="BB982">
        <v>87.161180000000002</v>
      </c>
      <c r="BC982">
        <v>84.419399999999996</v>
      </c>
      <c r="BD982">
        <v>80.390839999999997</v>
      </c>
      <c r="BE982">
        <v>77.884020000000007</v>
      </c>
      <c r="BF982">
        <v>76.249089999999995</v>
      </c>
      <c r="BG982">
        <v>75.707899999999995</v>
      </c>
      <c r="BH982">
        <v>-1417.421</v>
      </c>
      <c r="BI982">
        <v>-1220.25</v>
      </c>
      <c r="BJ982">
        <v>-627.72619999999995</v>
      </c>
      <c r="BK982">
        <v>-534.86469999999997</v>
      </c>
      <c r="BL982">
        <v>-381.35629999999998</v>
      </c>
      <c r="BM982">
        <v>295.31209999999999</v>
      </c>
      <c r="BN982">
        <v>1377.4649999999999</v>
      </c>
      <c r="BO982">
        <v>620.09609999999998</v>
      </c>
      <c r="BP982">
        <v>-1096.6579999999999</v>
      </c>
      <c r="BQ982">
        <v>-1298.0450000000001</v>
      </c>
      <c r="BR982">
        <v>-1330.421</v>
      </c>
      <c r="BS982">
        <v>-845.38310000000001</v>
      </c>
      <c r="BT982">
        <v>67.179779999999994</v>
      </c>
      <c r="BU982">
        <v>1769.759</v>
      </c>
      <c r="BV982">
        <v>3883.636</v>
      </c>
      <c r="BW982">
        <v>2310.0410000000002</v>
      </c>
      <c r="BX982">
        <v>871.9982</v>
      </c>
      <c r="BY982">
        <v>503.25020000000001</v>
      </c>
      <c r="BZ982">
        <v>-1418.52</v>
      </c>
      <c r="CA982">
        <v>-2432.1579999999999</v>
      </c>
      <c r="CB982">
        <v>-2920.317</v>
      </c>
      <c r="CC982">
        <v>-4010.9589999999998</v>
      </c>
      <c r="CD982">
        <v>-3203.24</v>
      </c>
      <c r="CE982">
        <v>-2517.7330000000002</v>
      </c>
      <c r="CF982" s="20">
        <v>64055.78</v>
      </c>
      <c r="CG982" s="20">
        <v>72561.8</v>
      </c>
      <c r="CH982" s="20">
        <v>63932.68</v>
      </c>
      <c r="CI982" s="20">
        <v>61491.21</v>
      </c>
      <c r="CJ982" s="20">
        <v>52663.54</v>
      </c>
      <c r="CK982" s="20">
        <v>43920.84</v>
      </c>
      <c r="CL982" s="20">
        <v>50670.53</v>
      </c>
      <c r="CM982" s="20">
        <v>48473.86</v>
      </c>
      <c r="CN982" s="20">
        <v>32655.77</v>
      </c>
      <c r="CO982" s="20">
        <v>26269.919999999998</v>
      </c>
      <c r="CP982" s="20">
        <v>16631.439999999999</v>
      </c>
      <c r="CQ982" s="20">
        <v>7267.3620000000001</v>
      </c>
      <c r="CR982" s="20">
        <v>13572.28</v>
      </c>
      <c r="CS982" s="20">
        <v>27046.35</v>
      </c>
      <c r="CT982" s="20">
        <v>71018.87</v>
      </c>
      <c r="CU982" s="20">
        <v>120473.60000000001</v>
      </c>
      <c r="CV982" s="20">
        <v>129761.1</v>
      </c>
      <c r="CW982" s="20">
        <v>188673</v>
      </c>
      <c r="CX982" s="20">
        <v>158330.6</v>
      </c>
      <c r="CY982" s="20">
        <v>140606.70000000001</v>
      </c>
      <c r="CZ982" s="20">
        <v>141971</v>
      </c>
      <c r="DA982" s="20">
        <v>98853.21</v>
      </c>
      <c r="DB982" s="20">
        <v>95896.14</v>
      </c>
      <c r="DC982" s="20">
        <v>94262.44</v>
      </c>
      <c r="DD982">
        <v>0</v>
      </c>
      <c r="DE982">
        <v>0</v>
      </c>
      <c r="DF982">
        <v>0</v>
      </c>
    </row>
    <row r="983" spans="1:110" x14ac:dyDescent="0.25">
      <c r="A983" s="16" t="str">
        <f t="shared" si="15"/>
        <v>Program Specific_CPP_All_All_SDGE_1-in-10_MONTHLY SYSTEM PEAK DAY_2023_9</v>
      </c>
      <c r="B983" t="s">
        <v>196</v>
      </c>
      <c r="C983" t="s">
        <v>121</v>
      </c>
      <c r="D983" t="s">
        <v>7</v>
      </c>
      <c r="E983" t="s">
        <v>7</v>
      </c>
      <c r="F983" t="s">
        <v>125</v>
      </c>
      <c r="G983" t="s">
        <v>85</v>
      </c>
      <c r="H983" t="s">
        <v>20</v>
      </c>
      <c r="I983">
        <v>2023</v>
      </c>
      <c r="J983">
        <v>9</v>
      </c>
      <c r="K983">
        <v>4784</v>
      </c>
      <c r="L983">
        <v>154272.5</v>
      </c>
      <c r="M983">
        <v>150335.79999999999</v>
      </c>
      <c r="N983">
        <v>148180.4</v>
      </c>
      <c r="O983">
        <v>147922.6</v>
      </c>
      <c r="P983">
        <v>151526.29999999999</v>
      </c>
      <c r="Q983">
        <v>162116.29999999999</v>
      </c>
      <c r="R983">
        <v>178614.1</v>
      </c>
      <c r="S983">
        <v>190051</v>
      </c>
      <c r="T983">
        <v>201039.8</v>
      </c>
      <c r="U983">
        <v>212721.7</v>
      </c>
      <c r="V983">
        <v>224086.2</v>
      </c>
      <c r="W983">
        <v>232762.3</v>
      </c>
      <c r="X983">
        <v>237620.6</v>
      </c>
      <c r="Y983">
        <v>240871.3</v>
      </c>
      <c r="Z983">
        <v>239773.8</v>
      </c>
      <c r="AA983">
        <v>235169.9</v>
      </c>
      <c r="AB983">
        <v>226790.39999999999</v>
      </c>
      <c r="AC983">
        <v>216038.9</v>
      </c>
      <c r="AD983">
        <v>203320.5</v>
      </c>
      <c r="AE983">
        <v>196112.4</v>
      </c>
      <c r="AF983">
        <v>185896.2</v>
      </c>
      <c r="AG983">
        <v>178565.6</v>
      </c>
      <c r="AH983">
        <v>169099.8</v>
      </c>
      <c r="AI983">
        <v>160944.9</v>
      </c>
      <c r="AJ983">
        <v>75.538730000000001</v>
      </c>
      <c r="AK983">
        <v>74.748270000000005</v>
      </c>
      <c r="AL983">
        <v>73.737279999999998</v>
      </c>
      <c r="AM983">
        <v>74.172259999999994</v>
      </c>
      <c r="AN983">
        <v>73.791499999999999</v>
      </c>
      <c r="AO983">
        <v>72.826560000000001</v>
      </c>
      <c r="AP983">
        <v>73.665109999999999</v>
      </c>
      <c r="AQ983">
        <v>75.134770000000003</v>
      </c>
      <c r="AR983">
        <v>82.817449999999994</v>
      </c>
      <c r="AS983">
        <v>88.859849999999994</v>
      </c>
      <c r="AT983">
        <v>93.228859999999997</v>
      </c>
      <c r="AU983">
        <v>96.659610000000001</v>
      </c>
      <c r="AV983">
        <v>96.365499999999997</v>
      </c>
      <c r="AW983">
        <v>96.58972</v>
      </c>
      <c r="AX983">
        <v>94.883380000000002</v>
      </c>
      <c r="AY983">
        <v>94.813609999999997</v>
      </c>
      <c r="AZ983">
        <v>93.846130000000002</v>
      </c>
      <c r="BA983">
        <v>92.995630000000006</v>
      </c>
      <c r="BB983">
        <v>90.330380000000005</v>
      </c>
      <c r="BC983">
        <v>88.066320000000005</v>
      </c>
      <c r="BD983">
        <v>86.383660000000006</v>
      </c>
      <c r="BE983">
        <v>84.008949999999999</v>
      </c>
      <c r="BF983">
        <v>80.361099999999993</v>
      </c>
      <c r="BG983">
        <v>78.22372</v>
      </c>
      <c r="BH983">
        <v>-1397.771</v>
      </c>
      <c r="BI983">
        <v>-1198.297</v>
      </c>
      <c r="BJ983">
        <v>-613.62599999999998</v>
      </c>
      <c r="BK983">
        <v>-523.69709999999998</v>
      </c>
      <c r="BL983">
        <v>-374.94729999999998</v>
      </c>
      <c r="BM983">
        <v>283.10539999999997</v>
      </c>
      <c r="BN983">
        <v>1343.816</v>
      </c>
      <c r="BO983">
        <v>602.84090000000003</v>
      </c>
      <c r="BP983">
        <v>-1062.6369999999999</v>
      </c>
      <c r="BQ983">
        <v>-1271.1969999999999</v>
      </c>
      <c r="BR983">
        <v>-1325.07</v>
      </c>
      <c r="BS983">
        <v>-850.65679999999998</v>
      </c>
      <c r="BT983">
        <v>62.645420000000001</v>
      </c>
      <c r="BU983">
        <v>1782.4110000000001</v>
      </c>
      <c r="BV983">
        <v>3923.9319999999998</v>
      </c>
      <c r="BW983">
        <v>2338.3939999999998</v>
      </c>
      <c r="BX983">
        <v>886.12480000000005</v>
      </c>
      <c r="BY983">
        <v>507.4008</v>
      </c>
      <c r="BZ983">
        <v>-1441.258</v>
      </c>
      <c r="CA983">
        <v>-2485.152</v>
      </c>
      <c r="CB983">
        <v>-2924.7869999999998</v>
      </c>
      <c r="CC983">
        <v>-3993.81</v>
      </c>
      <c r="CD983">
        <v>-3180.893</v>
      </c>
      <c r="CE983">
        <v>-2496.1979999999999</v>
      </c>
      <c r="CF983" s="20">
        <v>62247.91</v>
      </c>
      <c r="CG983" s="20">
        <v>70410.460000000006</v>
      </c>
      <c r="CH983" s="20">
        <v>61685.5</v>
      </c>
      <c r="CI983" s="20">
        <v>58865.86</v>
      </c>
      <c r="CJ983" s="20">
        <v>49970.43</v>
      </c>
      <c r="CK983" s="20">
        <v>41109.89</v>
      </c>
      <c r="CL983" s="20">
        <v>47670.79</v>
      </c>
      <c r="CM983" s="20">
        <v>46158.03</v>
      </c>
      <c r="CN983" s="20">
        <v>31305.37</v>
      </c>
      <c r="CO983" s="20">
        <v>25662.400000000001</v>
      </c>
      <c r="CP983" s="20">
        <v>16591.39</v>
      </c>
      <c r="CQ983" s="20">
        <v>7356.6369999999997</v>
      </c>
      <c r="CR983" s="20">
        <v>13815.11</v>
      </c>
      <c r="CS983" s="20">
        <v>27640.6</v>
      </c>
      <c r="CT983" s="20">
        <v>72800.83</v>
      </c>
      <c r="CU983" s="20">
        <v>123758.2</v>
      </c>
      <c r="CV983" s="20">
        <v>132950.39999999999</v>
      </c>
      <c r="CW983" s="20">
        <v>190674.5</v>
      </c>
      <c r="CX983" s="20">
        <v>159430</v>
      </c>
      <c r="CY983" s="20">
        <v>139818.1</v>
      </c>
      <c r="CZ983" s="20">
        <v>139374.6</v>
      </c>
      <c r="DA983" s="20">
        <v>97012.479999999996</v>
      </c>
      <c r="DB983" s="20">
        <v>94396.06</v>
      </c>
      <c r="DC983" s="20">
        <v>92688.37</v>
      </c>
      <c r="DD983">
        <v>0</v>
      </c>
      <c r="DE983">
        <v>0</v>
      </c>
      <c r="DF983">
        <v>0</v>
      </c>
    </row>
    <row r="984" spans="1:110" x14ac:dyDescent="0.25">
      <c r="A984" s="16" t="str">
        <f t="shared" si="15"/>
        <v>Program Specific_CPP_All_All_SDGE_1-in-10_MONTHLY SYSTEM PEAK DAY_2023_10</v>
      </c>
      <c r="B984" t="s">
        <v>196</v>
      </c>
      <c r="C984" t="s">
        <v>121</v>
      </c>
      <c r="D984" t="s">
        <v>7</v>
      </c>
      <c r="E984" t="s">
        <v>7</v>
      </c>
      <c r="F984" t="s">
        <v>125</v>
      </c>
      <c r="G984" t="s">
        <v>85</v>
      </c>
      <c r="H984" t="s">
        <v>20</v>
      </c>
      <c r="I984">
        <v>2023</v>
      </c>
      <c r="J984">
        <v>10</v>
      </c>
      <c r="K984">
        <v>4784</v>
      </c>
      <c r="L984">
        <v>149618.4</v>
      </c>
      <c r="M984">
        <v>145963.79999999999</v>
      </c>
      <c r="N984">
        <v>144075.5</v>
      </c>
      <c r="O984">
        <v>143949.20000000001</v>
      </c>
      <c r="P984">
        <v>148002.1</v>
      </c>
      <c r="Q984">
        <v>158313.9</v>
      </c>
      <c r="R984">
        <v>174784.3</v>
      </c>
      <c r="S984">
        <v>185118.6</v>
      </c>
      <c r="T984">
        <v>194787.1</v>
      </c>
      <c r="U984">
        <v>204043.1</v>
      </c>
      <c r="V984">
        <v>212932.8</v>
      </c>
      <c r="W984">
        <v>220783.7</v>
      </c>
      <c r="X984">
        <v>225759.7</v>
      </c>
      <c r="Y984">
        <v>228475.2</v>
      </c>
      <c r="Z984">
        <v>227844.9</v>
      </c>
      <c r="AA984">
        <v>223868.3</v>
      </c>
      <c r="AB984">
        <v>216162.5</v>
      </c>
      <c r="AC984">
        <v>207251.7</v>
      </c>
      <c r="AD984">
        <v>197267.7</v>
      </c>
      <c r="AE984">
        <v>188393.1</v>
      </c>
      <c r="AF984">
        <v>178832.9</v>
      </c>
      <c r="AG984">
        <v>171714.2</v>
      </c>
      <c r="AH984">
        <v>162682.9</v>
      </c>
      <c r="AI984">
        <v>154863.1</v>
      </c>
      <c r="AJ984">
        <v>71.351410000000001</v>
      </c>
      <c r="AK984">
        <v>69.803960000000004</v>
      </c>
      <c r="AL984">
        <v>69.103470000000002</v>
      </c>
      <c r="AM984">
        <v>68.293790000000001</v>
      </c>
      <c r="AN984">
        <v>67.620779999999996</v>
      </c>
      <c r="AO984">
        <v>66.788110000000003</v>
      </c>
      <c r="AP984">
        <v>66.879400000000004</v>
      </c>
      <c r="AQ984">
        <v>66.607939999999999</v>
      </c>
      <c r="AR984">
        <v>72.651750000000007</v>
      </c>
      <c r="AS984">
        <v>80.091880000000003</v>
      </c>
      <c r="AT984">
        <v>85.775800000000004</v>
      </c>
      <c r="AU984">
        <v>90.276449999999997</v>
      </c>
      <c r="AV984">
        <v>93.111580000000004</v>
      </c>
      <c r="AW984">
        <v>93.361969999999999</v>
      </c>
      <c r="AX984">
        <v>93.727940000000004</v>
      </c>
      <c r="AY984">
        <v>93.195750000000004</v>
      </c>
      <c r="AZ984">
        <v>92.872609999999995</v>
      </c>
      <c r="BA984">
        <v>90.76482</v>
      </c>
      <c r="BB984">
        <v>87.944699999999997</v>
      </c>
      <c r="BC984">
        <v>84.423850000000002</v>
      </c>
      <c r="BD984">
        <v>81.742289999999997</v>
      </c>
      <c r="BE984">
        <v>78.998230000000007</v>
      </c>
      <c r="BF984">
        <v>75.980140000000006</v>
      </c>
      <c r="BG984">
        <v>74.258520000000004</v>
      </c>
      <c r="BH984">
        <v>-1357.308</v>
      </c>
      <c r="BI984">
        <v>-1164.1990000000001</v>
      </c>
      <c r="BJ984">
        <v>-597.77650000000006</v>
      </c>
      <c r="BK984">
        <v>-510.05810000000002</v>
      </c>
      <c r="BL984">
        <v>-362.93299999999999</v>
      </c>
      <c r="BM984">
        <v>277.93400000000003</v>
      </c>
      <c r="BN984">
        <v>1316.704</v>
      </c>
      <c r="BO984">
        <v>586.60820000000001</v>
      </c>
      <c r="BP984">
        <v>-1029.799</v>
      </c>
      <c r="BQ984">
        <v>-1219.8309999999999</v>
      </c>
      <c r="BR984">
        <v>-1262.7349999999999</v>
      </c>
      <c r="BS984">
        <v>-810.47540000000004</v>
      </c>
      <c r="BT984">
        <v>57.604030000000002</v>
      </c>
      <c r="BU984">
        <v>1691.316</v>
      </c>
      <c r="BV984">
        <v>3730.8960000000002</v>
      </c>
      <c r="BW984">
        <v>2230.2869999999998</v>
      </c>
      <c r="BX984">
        <v>853.21749999999997</v>
      </c>
      <c r="BY984">
        <v>503.64530000000002</v>
      </c>
      <c r="BZ984">
        <v>-1411.4839999999999</v>
      </c>
      <c r="CA984">
        <v>-2380.069</v>
      </c>
      <c r="CB984">
        <v>-2801.7669999999998</v>
      </c>
      <c r="CC984">
        <v>-3837.9780000000001</v>
      </c>
      <c r="CD984">
        <v>-3059.6889999999999</v>
      </c>
      <c r="CE984">
        <v>-2404.4389999999999</v>
      </c>
      <c r="CF984" s="20">
        <v>58385.27</v>
      </c>
      <c r="CG984" s="20">
        <v>66283.58</v>
      </c>
      <c r="CH984" s="20">
        <v>58218.23</v>
      </c>
      <c r="CI984" s="20">
        <v>55712.29</v>
      </c>
      <c r="CJ984" s="20">
        <v>47941.47</v>
      </c>
      <c r="CK984" s="20">
        <v>39326.800000000003</v>
      </c>
      <c r="CL984" s="20">
        <v>45329.17</v>
      </c>
      <c r="CM984" s="20">
        <v>43482.05</v>
      </c>
      <c r="CN984" s="20">
        <v>29246.98</v>
      </c>
      <c r="CO984" s="20">
        <v>23710.76</v>
      </c>
      <c r="CP984" s="20">
        <v>15091.7</v>
      </c>
      <c r="CQ984" s="20">
        <v>6677.4560000000001</v>
      </c>
      <c r="CR984" s="20">
        <v>12557.59</v>
      </c>
      <c r="CS984" s="20">
        <v>24962.94</v>
      </c>
      <c r="CT984" s="20">
        <v>65906.320000000007</v>
      </c>
      <c r="CU984" s="20">
        <v>112802</v>
      </c>
      <c r="CV984" s="20">
        <v>122001.3</v>
      </c>
      <c r="CW984" s="20">
        <v>177957.6</v>
      </c>
      <c r="CX984" s="20">
        <v>148895.20000000001</v>
      </c>
      <c r="CY984" s="20">
        <v>129789.6</v>
      </c>
      <c r="CZ984" s="20">
        <v>130134.6</v>
      </c>
      <c r="DA984" s="20">
        <v>90013.98</v>
      </c>
      <c r="DB984" s="20">
        <v>87433.69</v>
      </c>
      <c r="DC984" s="20">
        <v>85548.52</v>
      </c>
      <c r="DD984">
        <v>0</v>
      </c>
      <c r="DE984">
        <v>0</v>
      </c>
      <c r="DF984">
        <v>0</v>
      </c>
    </row>
    <row r="985" spans="1:110" x14ac:dyDescent="0.25">
      <c r="A985" s="16" t="str">
        <f t="shared" si="15"/>
        <v>Program Specific_CPP_All_All_SDGE_1-in-10_MONTHLY SYSTEM PEAK DAY_2023_11</v>
      </c>
      <c r="B985" t="s">
        <v>196</v>
      </c>
      <c r="C985" t="s">
        <v>121</v>
      </c>
      <c r="D985" t="s">
        <v>7</v>
      </c>
      <c r="E985" t="s">
        <v>7</v>
      </c>
      <c r="F985" t="s">
        <v>125</v>
      </c>
      <c r="G985" t="s">
        <v>85</v>
      </c>
      <c r="H985" t="s">
        <v>20</v>
      </c>
      <c r="I985">
        <v>2023</v>
      </c>
      <c r="J985">
        <v>11</v>
      </c>
      <c r="K985">
        <v>4784</v>
      </c>
      <c r="L985">
        <v>116861.7</v>
      </c>
      <c r="M985">
        <v>113607.2</v>
      </c>
      <c r="N985">
        <v>112306.3</v>
      </c>
      <c r="O985">
        <v>112912</v>
      </c>
      <c r="P985">
        <v>118257.60000000001</v>
      </c>
      <c r="Q985">
        <v>130982</v>
      </c>
      <c r="R985">
        <v>147190.79999999999</v>
      </c>
      <c r="S985">
        <v>158333.5</v>
      </c>
      <c r="T985">
        <v>167794.4</v>
      </c>
      <c r="U985">
        <v>176470.5</v>
      </c>
      <c r="V985">
        <v>184324</v>
      </c>
      <c r="W985">
        <v>189298.8</v>
      </c>
      <c r="X985">
        <v>191821.4</v>
      </c>
      <c r="Y985">
        <v>194536.8</v>
      </c>
      <c r="Z985">
        <v>193585.2</v>
      </c>
      <c r="AA985">
        <v>188930.2</v>
      </c>
      <c r="AB985">
        <v>182396.2</v>
      </c>
      <c r="AC985">
        <v>176631.3</v>
      </c>
      <c r="AD985">
        <v>163992.5</v>
      </c>
      <c r="AE985">
        <v>154931.79999999999</v>
      </c>
      <c r="AF985">
        <v>147181.79999999999</v>
      </c>
      <c r="AG985">
        <v>139954.29999999999</v>
      </c>
      <c r="AH985">
        <v>130446.39999999999</v>
      </c>
      <c r="AI985">
        <v>122285.9</v>
      </c>
      <c r="AJ985">
        <v>65.995170000000002</v>
      </c>
      <c r="AK985">
        <v>65.157340000000005</v>
      </c>
      <c r="AL985">
        <v>64.019090000000006</v>
      </c>
      <c r="AM985">
        <v>63.622320000000002</v>
      </c>
      <c r="AN985">
        <v>63.785049999999998</v>
      </c>
      <c r="AO985">
        <v>64.171430000000001</v>
      </c>
      <c r="AP985">
        <v>64.553650000000005</v>
      </c>
      <c r="AQ985">
        <v>66.558130000000006</v>
      </c>
      <c r="AR985">
        <v>73.345759999999999</v>
      </c>
      <c r="AS985">
        <v>81.008449999999996</v>
      </c>
      <c r="AT985">
        <v>87.127889999999994</v>
      </c>
      <c r="AU985">
        <v>90.853219999999993</v>
      </c>
      <c r="AV985">
        <v>91.575029999999998</v>
      </c>
      <c r="AW985">
        <v>91.478099999999998</v>
      </c>
      <c r="AX985">
        <v>91.554559999999995</v>
      </c>
      <c r="AY985">
        <v>89.792169999999999</v>
      </c>
      <c r="AZ985">
        <v>88.343999999999994</v>
      </c>
      <c r="BA985">
        <v>84.165390000000002</v>
      </c>
      <c r="BB985">
        <v>79.473010000000002</v>
      </c>
      <c r="BC985">
        <v>75.329400000000007</v>
      </c>
      <c r="BD985">
        <v>72.528710000000004</v>
      </c>
      <c r="BE985">
        <v>69.655569999999997</v>
      </c>
      <c r="BF985">
        <v>67.535790000000006</v>
      </c>
      <c r="BG985">
        <v>65.413439999999994</v>
      </c>
      <c r="BH985">
        <v>-1040.146</v>
      </c>
      <c r="BI985">
        <v>-890.14700000000005</v>
      </c>
      <c r="BJ985">
        <v>-444.06450000000001</v>
      </c>
      <c r="BK985">
        <v>-378.99799999999999</v>
      </c>
      <c r="BL985">
        <v>-276.50110000000001</v>
      </c>
      <c r="BM985">
        <v>235.79159999999999</v>
      </c>
      <c r="BN985">
        <v>1104.761</v>
      </c>
      <c r="BO985">
        <v>503.0609</v>
      </c>
      <c r="BP985">
        <v>-886.18129999999996</v>
      </c>
      <c r="BQ985">
        <v>-1059.1020000000001</v>
      </c>
      <c r="BR985">
        <v>-1115.19</v>
      </c>
      <c r="BS985">
        <v>-715.12139999999999</v>
      </c>
      <c r="BT985">
        <v>35.116199999999999</v>
      </c>
      <c r="BU985">
        <v>1449.576</v>
      </c>
      <c r="BV985">
        <v>3222.4250000000002</v>
      </c>
      <c r="BW985">
        <v>1929.8620000000001</v>
      </c>
      <c r="BX985">
        <v>769.28729999999996</v>
      </c>
      <c r="BY985">
        <v>466.86610000000002</v>
      </c>
      <c r="BZ985">
        <v>-1123.32</v>
      </c>
      <c r="CA985">
        <v>-1916.1849999999999</v>
      </c>
      <c r="CB985">
        <v>-2261.951</v>
      </c>
      <c r="CC985">
        <v>-3105.1579999999999</v>
      </c>
      <c r="CD985">
        <v>-2432.9119999999998</v>
      </c>
      <c r="CE985">
        <v>-1869.0609999999999</v>
      </c>
      <c r="CF985" s="20">
        <v>37130.089999999997</v>
      </c>
      <c r="CG985" s="20">
        <v>41679.68</v>
      </c>
      <c r="CH985" s="20">
        <v>36830.120000000003</v>
      </c>
      <c r="CI985" s="20">
        <v>35587.61</v>
      </c>
      <c r="CJ985" s="20">
        <v>31494.799999999999</v>
      </c>
      <c r="CK985" s="20">
        <v>27325.83</v>
      </c>
      <c r="CL985" s="20">
        <v>32791.96</v>
      </c>
      <c r="CM985" s="20">
        <v>32414.34</v>
      </c>
      <c r="CN985" s="20">
        <v>22229.34</v>
      </c>
      <c r="CO985" s="20">
        <v>18456.8</v>
      </c>
      <c r="CP985" s="20">
        <v>11903.98</v>
      </c>
      <c r="CQ985" s="20">
        <v>5195.7690000000002</v>
      </c>
      <c r="CR985" s="20">
        <v>9610.3130000000001</v>
      </c>
      <c r="CS985" s="20">
        <v>19319.29</v>
      </c>
      <c r="CT985" s="20">
        <v>51102.11</v>
      </c>
      <c r="CU985" s="20">
        <v>86624.03</v>
      </c>
      <c r="CV985" s="20">
        <v>92879.51</v>
      </c>
      <c r="CW985" s="20">
        <v>134029.9</v>
      </c>
      <c r="CX985" s="20">
        <v>106681.60000000001</v>
      </c>
      <c r="CY985" s="20">
        <v>91373.58</v>
      </c>
      <c r="CZ985" s="20">
        <v>91690.69</v>
      </c>
      <c r="DA985" s="20">
        <v>62008.52</v>
      </c>
      <c r="DB985" s="20">
        <v>58419.63</v>
      </c>
      <c r="DC985" s="20">
        <v>55799.39</v>
      </c>
      <c r="DD985">
        <v>0</v>
      </c>
      <c r="DE985">
        <v>0</v>
      </c>
      <c r="DF985">
        <v>0</v>
      </c>
    </row>
    <row r="986" spans="1:110" x14ac:dyDescent="0.25">
      <c r="A986" s="16" t="str">
        <f t="shared" si="15"/>
        <v>Program Specific_CPP_All_All_SDGE_1-in-10_MONTHLY SYSTEM PEAK DAY_2023_12</v>
      </c>
      <c r="B986" t="s">
        <v>196</v>
      </c>
      <c r="C986" t="s">
        <v>121</v>
      </c>
      <c r="D986" t="s">
        <v>7</v>
      </c>
      <c r="E986" t="s">
        <v>7</v>
      </c>
      <c r="F986" t="s">
        <v>125</v>
      </c>
      <c r="G986" t="s">
        <v>85</v>
      </c>
      <c r="H986" t="s">
        <v>20</v>
      </c>
      <c r="I986">
        <v>2023</v>
      </c>
      <c r="J986">
        <v>12</v>
      </c>
      <c r="K986">
        <v>4784</v>
      </c>
      <c r="L986">
        <v>112411</v>
      </c>
      <c r="M986">
        <v>109317.6</v>
      </c>
      <c r="N986">
        <v>108238</v>
      </c>
      <c r="O986">
        <v>109013.6</v>
      </c>
      <c r="P986">
        <v>114285.5</v>
      </c>
      <c r="Q986">
        <v>126798.2</v>
      </c>
      <c r="R986">
        <v>146314.29999999999</v>
      </c>
      <c r="S986">
        <v>158289.79999999999</v>
      </c>
      <c r="T986">
        <v>166270.70000000001</v>
      </c>
      <c r="U986">
        <v>169173.4</v>
      </c>
      <c r="V986">
        <v>171583.6</v>
      </c>
      <c r="W986">
        <v>171217.4</v>
      </c>
      <c r="X986">
        <v>169142.39999999999</v>
      </c>
      <c r="Y986">
        <v>167105.4</v>
      </c>
      <c r="Z986">
        <v>165285.1</v>
      </c>
      <c r="AA986">
        <v>161371.70000000001</v>
      </c>
      <c r="AB986">
        <v>161019.6</v>
      </c>
      <c r="AC986">
        <v>159938.70000000001</v>
      </c>
      <c r="AD986">
        <v>150680.9</v>
      </c>
      <c r="AE986">
        <v>144500.1</v>
      </c>
      <c r="AF986">
        <v>138906</v>
      </c>
      <c r="AG986">
        <v>134230.9</v>
      </c>
      <c r="AH986">
        <v>126249</v>
      </c>
      <c r="AI986">
        <v>118394.7</v>
      </c>
      <c r="AJ986">
        <v>49.028089999999999</v>
      </c>
      <c r="AK986">
        <v>48.181429999999999</v>
      </c>
      <c r="AL986">
        <v>48.069380000000002</v>
      </c>
      <c r="AM986">
        <v>47.801360000000003</v>
      </c>
      <c r="AN986">
        <v>46.709739999999996</v>
      </c>
      <c r="AO986">
        <v>45.520409999999998</v>
      </c>
      <c r="AP986">
        <v>44.512390000000003</v>
      </c>
      <c r="AQ986">
        <v>44.039470000000001</v>
      </c>
      <c r="AR986">
        <v>45.353619999999999</v>
      </c>
      <c r="AS986">
        <v>48.185499999999998</v>
      </c>
      <c r="AT986">
        <v>49.85154</v>
      </c>
      <c r="AU986">
        <v>52.268940000000001</v>
      </c>
      <c r="AV986">
        <v>53.026209999999999</v>
      </c>
      <c r="AW986">
        <v>54.866630000000001</v>
      </c>
      <c r="AX986">
        <v>54.930219999999998</v>
      </c>
      <c r="AY986">
        <v>55.615630000000003</v>
      </c>
      <c r="AZ986">
        <v>54.767110000000002</v>
      </c>
      <c r="BA986">
        <v>52.47466</v>
      </c>
      <c r="BB986">
        <v>49.586179999999999</v>
      </c>
      <c r="BC986">
        <v>47.337560000000003</v>
      </c>
      <c r="BD986">
        <v>45.455309999999997</v>
      </c>
      <c r="BE986">
        <v>44.903039999999997</v>
      </c>
      <c r="BF986">
        <v>43.089269999999999</v>
      </c>
      <c r="BG986">
        <v>42.757489999999997</v>
      </c>
      <c r="BH986">
        <v>-1016.3</v>
      </c>
      <c r="BI986">
        <v>-875.75519999999995</v>
      </c>
      <c r="BJ986">
        <v>-454.0061</v>
      </c>
      <c r="BK986">
        <v>-394.51600000000002</v>
      </c>
      <c r="BL986">
        <v>-296.238</v>
      </c>
      <c r="BM986">
        <v>204.76820000000001</v>
      </c>
      <c r="BN986">
        <v>1116.8440000000001</v>
      </c>
      <c r="BO986">
        <v>496.3408</v>
      </c>
      <c r="BP986">
        <v>-881.68079999999998</v>
      </c>
      <c r="BQ986">
        <v>-1006.056</v>
      </c>
      <c r="BR986">
        <v>-1009.304</v>
      </c>
      <c r="BS986">
        <v>-630.71360000000004</v>
      </c>
      <c r="BT986">
        <v>35.895800000000001</v>
      </c>
      <c r="BU986">
        <v>1243.8009999999999</v>
      </c>
      <c r="BV986">
        <v>2747.114</v>
      </c>
      <c r="BW986">
        <v>1641.845</v>
      </c>
      <c r="BX986">
        <v>667.40120000000002</v>
      </c>
      <c r="BY986">
        <v>378.67759999999998</v>
      </c>
      <c r="BZ986">
        <v>-1102.701</v>
      </c>
      <c r="CA986">
        <v>-1843.4970000000001</v>
      </c>
      <c r="CB986">
        <v>-2200.2910000000002</v>
      </c>
      <c r="CC986">
        <v>-3011.4580000000001</v>
      </c>
      <c r="CD986">
        <v>-2380.2550000000001</v>
      </c>
      <c r="CE986">
        <v>-1840.8510000000001</v>
      </c>
      <c r="CF986" s="20">
        <v>33207.26</v>
      </c>
      <c r="CG986" s="20">
        <v>36829.86</v>
      </c>
      <c r="CH986" s="20">
        <v>32546.6</v>
      </c>
      <c r="CI986" s="20">
        <v>31464.080000000002</v>
      </c>
      <c r="CJ986" s="20">
        <v>27588.240000000002</v>
      </c>
      <c r="CK986" s="20">
        <v>24048.43</v>
      </c>
      <c r="CL986" s="20">
        <v>29522.43</v>
      </c>
      <c r="CM986" s="20">
        <v>29464.92</v>
      </c>
      <c r="CN986" s="20">
        <v>19839.04</v>
      </c>
      <c r="CO986" s="20">
        <v>15426.61</v>
      </c>
      <c r="CP986" s="20">
        <v>9597.2610000000004</v>
      </c>
      <c r="CQ986" s="20">
        <v>4043.5749999999998</v>
      </c>
      <c r="CR986" s="20">
        <v>7299.45</v>
      </c>
      <c r="CS986" s="20">
        <v>14101.1</v>
      </c>
      <c r="CT986" s="20">
        <v>37006.65</v>
      </c>
      <c r="CU986" s="20">
        <v>62449.87</v>
      </c>
      <c r="CV986" s="20">
        <v>71105.95</v>
      </c>
      <c r="CW986" s="20">
        <v>104847.8</v>
      </c>
      <c r="CX986" s="20">
        <v>85194.98</v>
      </c>
      <c r="CY986" s="20">
        <v>74917.55</v>
      </c>
      <c r="CZ986" s="20">
        <v>76712.210000000006</v>
      </c>
      <c r="DA986" s="20">
        <v>53978.06</v>
      </c>
      <c r="DB986" s="20">
        <v>52060.03</v>
      </c>
      <c r="DC986" s="20">
        <v>49792.66</v>
      </c>
      <c r="DD986">
        <v>0</v>
      </c>
      <c r="DE986">
        <v>0</v>
      </c>
      <c r="DF986">
        <v>0</v>
      </c>
    </row>
    <row r="987" spans="1:110" x14ac:dyDescent="0.25">
      <c r="A987" s="16" t="str">
        <f t="shared" si="15"/>
        <v>Program Specific_CPP_All_All_SDGE_1-in-10_MONTHLY SYSTEM PEAK DAY_2024_1</v>
      </c>
      <c r="B987" t="s">
        <v>196</v>
      </c>
      <c r="C987" t="s">
        <v>121</v>
      </c>
      <c r="D987" t="s">
        <v>7</v>
      </c>
      <c r="E987" t="s">
        <v>7</v>
      </c>
      <c r="F987" t="s">
        <v>125</v>
      </c>
      <c r="G987" t="s">
        <v>85</v>
      </c>
      <c r="H987" t="s">
        <v>20</v>
      </c>
      <c r="I987">
        <v>2024</v>
      </c>
      <c r="J987">
        <v>1</v>
      </c>
      <c r="K987">
        <v>4450</v>
      </c>
      <c r="L987">
        <v>104777.8</v>
      </c>
      <c r="M987">
        <v>102589.3</v>
      </c>
      <c r="N987">
        <v>101838.39999999999</v>
      </c>
      <c r="O987">
        <v>102513.3</v>
      </c>
      <c r="P987">
        <v>107852.8</v>
      </c>
      <c r="Q987">
        <v>120148</v>
      </c>
      <c r="R987">
        <v>139608.79999999999</v>
      </c>
      <c r="S987">
        <v>151051.1</v>
      </c>
      <c r="T987">
        <v>157355.1</v>
      </c>
      <c r="U987">
        <v>159828</v>
      </c>
      <c r="V987">
        <v>161780.70000000001</v>
      </c>
      <c r="W987">
        <v>161943.4</v>
      </c>
      <c r="X987">
        <v>161206.5</v>
      </c>
      <c r="Y987">
        <v>160302.6</v>
      </c>
      <c r="Z987">
        <v>158631.1</v>
      </c>
      <c r="AA987">
        <v>154633.29999999999</v>
      </c>
      <c r="AB987">
        <v>152412.20000000001</v>
      </c>
      <c r="AC987">
        <v>152164.5</v>
      </c>
      <c r="AD987">
        <v>143819.5</v>
      </c>
      <c r="AE987">
        <v>137355.79999999999</v>
      </c>
      <c r="AF987">
        <v>131631.9</v>
      </c>
      <c r="AG987">
        <v>126235.1</v>
      </c>
      <c r="AH987">
        <v>117778.5</v>
      </c>
      <c r="AI987">
        <v>110458.5</v>
      </c>
      <c r="AJ987">
        <v>45.529510000000002</v>
      </c>
      <c r="AK987">
        <v>44.691189999999999</v>
      </c>
      <c r="AL987">
        <v>44.756450000000001</v>
      </c>
      <c r="AM987">
        <v>44.049129999999998</v>
      </c>
      <c r="AN987">
        <v>43.650820000000003</v>
      </c>
      <c r="AO987">
        <v>42.944769999999998</v>
      </c>
      <c r="AP987">
        <v>42.662680000000002</v>
      </c>
      <c r="AQ987">
        <v>42.63749</v>
      </c>
      <c r="AR987">
        <v>46.014989999999997</v>
      </c>
      <c r="AS987">
        <v>50.255130000000001</v>
      </c>
      <c r="AT987">
        <v>52.955060000000003</v>
      </c>
      <c r="AU987">
        <v>55.240270000000002</v>
      </c>
      <c r="AV987">
        <v>56.035319999999999</v>
      </c>
      <c r="AW987">
        <v>56.293680000000002</v>
      </c>
      <c r="AX987">
        <v>56.158079999999998</v>
      </c>
      <c r="AY987">
        <v>55.963810000000002</v>
      </c>
      <c r="AZ987">
        <v>55.108260000000001</v>
      </c>
      <c r="BA987">
        <v>53.087060000000001</v>
      </c>
      <c r="BB987">
        <v>51.491689999999998</v>
      </c>
      <c r="BC987">
        <v>49.855910000000002</v>
      </c>
      <c r="BD987">
        <v>48.277940000000001</v>
      </c>
      <c r="BE987">
        <v>47.489260000000002</v>
      </c>
      <c r="BF987">
        <v>46.697920000000003</v>
      </c>
      <c r="BG987">
        <v>45.788029999999999</v>
      </c>
      <c r="BH987">
        <v>-941.46820000000002</v>
      </c>
      <c r="BI987">
        <v>-811.99109999999996</v>
      </c>
      <c r="BJ987">
        <v>-414.59780000000001</v>
      </c>
      <c r="BK987">
        <v>-359.23520000000002</v>
      </c>
      <c r="BL987">
        <v>-269.67610000000002</v>
      </c>
      <c r="BM987">
        <v>200.55340000000001</v>
      </c>
      <c r="BN987">
        <v>1061.328</v>
      </c>
      <c r="BO987">
        <v>475.3236</v>
      </c>
      <c r="BP987">
        <v>-833.76779999999997</v>
      </c>
      <c r="BQ987">
        <v>-951.99419999999998</v>
      </c>
      <c r="BR987">
        <v>-956.76419999999996</v>
      </c>
      <c r="BS987">
        <v>-599.46960000000001</v>
      </c>
      <c r="BT987">
        <v>33.421300000000002</v>
      </c>
      <c r="BU987">
        <v>1192.7360000000001</v>
      </c>
      <c r="BV987">
        <v>2634.45</v>
      </c>
      <c r="BW987">
        <v>1575.1479999999999</v>
      </c>
      <c r="BX987">
        <v>639.803</v>
      </c>
      <c r="BY987">
        <v>380.98250000000002</v>
      </c>
      <c r="BZ987">
        <v>-1024.6220000000001</v>
      </c>
      <c r="CA987">
        <v>-1732.107</v>
      </c>
      <c r="CB987">
        <v>-2062.5439999999999</v>
      </c>
      <c r="CC987">
        <v>-2818.1320000000001</v>
      </c>
      <c r="CD987">
        <v>-2209.1149999999998</v>
      </c>
      <c r="CE987">
        <v>-1703.828</v>
      </c>
      <c r="CF987" s="20">
        <v>29243.62</v>
      </c>
      <c r="CG987" s="20">
        <v>33279.61</v>
      </c>
      <c r="CH987" s="20">
        <v>29562.52</v>
      </c>
      <c r="CI987" s="20">
        <v>28478.85</v>
      </c>
      <c r="CJ987" s="20">
        <v>25150.67</v>
      </c>
      <c r="CK987" s="20">
        <v>21997.4</v>
      </c>
      <c r="CL987" s="20">
        <v>27503.599999999999</v>
      </c>
      <c r="CM987" s="20">
        <v>27532.43</v>
      </c>
      <c r="CN987" s="20">
        <v>18099.04</v>
      </c>
      <c r="CO987" s="20">
        <v>14001.9</v>
      </c>
      <c r="CP987" s="20">
        <v>8650.59</v>
      </c>
      <c r="CQ987" s="20">
        <v>3652.527</v>
      </c>
      <c r="CR987" s="20">
        <v>6656.81</v>
      </c>
      <c r="CS987" s="20">
        <v>12930.27</v>
      </c>
      <c r="CT987" s="20">
        <v>33971.410000000003</v>
      </c>
      <c r="CU987" s="20">
        <v>57547.18</v>
      </c>
      <c r="CV987" s="20">
        <v>64539.72</v>
      </c>
      <c r="CW987" s="20">
        <v>97144.87</v>
      </c>
      <c r="CX987" s="20">
        <v>79432.41</v>
      </c>
      <c r="CY987" s="20">
        <v>69236.78</v>
      </c>
      <c r="CZ987" s="20">
        <v>70485.539999999994</v>
      </c>
      <c r="DA987" s="20">
        <v>48935.79</v>
      </c>
      <c r="DB987" s="20">
        <v>46409.1</v>
      </c>
      <c r="DC987" s="20">
        <v>44355.38</v>
      </c>
      <c r="DD987">
        <v>0</v>
      </c>
      <c r="DE987">
        <v>0</v>
      </c>
      <c r="DF987">
        <v>0</v>
      </c>
    </row>
    <row r="988" spans="1:110" x14ac:dyDescent="0.25">
      <c r="A988" s="16" t="str">
        <f t="shared" si="15"/>
        <v>Program Specific_CPP_All_All_SDGE_1-in-10_MONTHLY SYSTEM PEAK DAY_2024_2</v>
      </c>
      <c r="B988" t="s">
        <v>196</v>
      </c>
      <c r="C988" t="s">
        <v>121</v>
      </c>
      <c r="D988" t="s">
        <v>7</v>
      </c>
      <c r="E988" t="s">
        <v>7</v>
      </c>
      <c r="F988" t="s">
        <v>125</v>
      </c>
      <c r="G988" t="s">
        <v>85</v>
      </c>
      <c r="H988" t="s">
        <v>20</v>
      </c>
      <c r="I988">
        <v>2024</v>
      </c>
      <c r="J988">
        <v>2</v>
      </c>
      <c r="K988">
        <v>4450</v>
      </c>
      <c r="L988">
        <v>105995.9</v>
      </c>
      <c r="M988">
        <v>103521.2</v>
      </c>
      <c r="N988">
        <v>102488.6</v>
      </c>
      <c r="O988">
        <v>103121.8</v>
      </c>
      <c r="P988">
        <v>108374.1</v>
      </c>
      <c r="Q988">
        <v>120930.3</v>
      </c>
      <c r="R988">
        <v>139232.20000000001</v>
      </c>
      <c r="S988">
        <v>150360.9</v>
      </c>
      <c r="T988">
        <v>157105.4</v>
      </c>
      <c r="U988">
        <v>160602.4</v>
      </c>
      <c r="V988">
        <v>163540.1</v>
      </c>
      <c r="W988">
        <v>164996.20000000001</v>
      </c>
      <c r="X988">
        <v>165036.70000000001</v>
      </c>
      <c r="Y988">
        <v>165112.9</v>
      </c>
      <c r="Z988">
        <v>162687.29999999999</v>
      </c>
      <c r="AA988">
        <v>158206.1</v>
      </c>
      <c r="AB988">
        <v>154354</v>
      </c>
      <c r="AC988">
        <v>153629.4</v>
      </c>
      <c r="AD988">
        <v>147242.4</v>
      </c>
      <c r="AE988">
        <v>140356</v>
      </c>
      <c r="AF988">
        <v>133912.5</v>
      </c>
      <c r="AG988">
        <v>127788.4</v>
      </c>
      <c r="AH988">
        <v>119154.5</v>
      </c>
      <c r="AI988">
        <v>111833</v>
      </c>
      <c r="AJ988">
        <v>50.15025</v>
      </c>
      <c r="AK988">
        <v>49.273910000000001</v>
      </c>
      <c r="AL988">
        <v>48.661610000000003</v>
      </c>
      <c r="AM988">
        <v>47.948720000000002</v>
      </c>
      <c r="AN988">
        <v>46.87218</v>
      </c>
      <c r="AO988">
        <v>46.390590000000003</v>
      </c>
      <c r="AP988">
        <v>46.578479999999999</v>
      </c>
      <c r="AQ988">
        <v>46.32649</v>
      </c>
      <c r="AR988">
        <v>52.092019999999998</v>
      </c>
      <c r="AS988">
        <v>57.718159999999997</v>
      </c>
      <c r="AT988">
        <v>62.214149999999997</v>
      </c>
      <c r="AU988">
        <v>65.762889999999999</v>
      </c>
      <c r="AV988">
        <v>67.391019999999997</v>
      </c>
      <c r="AW988">
        <v>67.45393</v>
      </c>
      <c r="AX988">
        <v>67.819159999999997</v>
      </c>
      <c r="AY988">
        <v>67.060540000000003</v>
      </c>
      <c r="AZ988">
        <v>64.138499999999993</v>
      </c>
      <c r="BA988">
        <v>61.81335</v>
      </c>
      <c r="BB988">
        <v>58.663539999999998</v>
      </c>
      <c r="BC988">
        <v>56.52919</v>
      </c>
      <c r="BD988">
        <v>54.37</v>
      </c>
      <c r="BE988">
        <v>52.477960000000003</v>
      </c>
      <c r="BF988">
        <v>52.220779999999998</v>
      </c>
      <c r="BG988">
        <v>51.623249999999999</v>
      </c>
      <c r="BH988">
        <v>-945.22220000000004</v>
      </c>
      <c r="BI988">
        <v>-814.2088</v>
      </c>
      <c r="BJ988">
        <v>-411.25189999999998</v>
      </c>
      <c r="BK988">
        <v>-355.95179999999999</v>
      </c>
      <c r="BL988">
        <v>-265.85590000000002</v>
      </c>
      <c r="BM988">
        <v>206.29079999999999</v>
      </c>
      <c r="BN988">
        <v>1054.5409999999999</v>
      </c>
      <c r="BO988">
        <v>474.3331</v>
      </c>
      <c r="BP988">
        <v>-831.84979999999996</v>
      </c>
      <c r="BQ988">
        <v>-958.1952</v>
      </c>
      <c r="BR988">
        <v>-973.1662</v>
      </c>
      <c r="BS988">
        <v>-614.16679999999997</v>
      </c>
      <c r="BT988">
        <v>33.678910000000002</v>
      </c>
      <c r="BU988">
        <v>1228.2159999999999</v>
      </c>
      <c r="BV988">
        <v>2697.64</v>
      </c>
      <c r="BW988">
        <v>1605.511</v>
      </c>
      <c r="BX988">
        <v>645.87729999999999</v>
      </c>
      <c r="BY988">
        <v>404.87240000000003</v>
      </c>
      <c r="BZ988">
        <v>-1029.925</v>
      </c>
      <c r="CA988">
        <v>-1753.3240000000001</v>
      </c>
      <c r="CB988">
        <v>-2080.085</v>
      </c>
      <c r="CC988">
        <v>-2843.2310000000002</v>
      </c>
      <c r="CD988">
        <v>-2226.6999999999998</v>
      </c>
      <c r="CE988">
        <v>-1714.107</v>
      </c>
      <c r="CF988" s="20">
        <v>30422.53</v>
      </c>
      <c r="CG988" s="20">
        <v>34336.74</v>
      </c>
      <c r="CH988" s="20">
        <v>30305.200000000001</v>
      </c>
      <c r="CI988" s="20">
        <v>29124.26</v>
      </c>
      <c r="CJ988" s="20">
        <v>25699.57</v>
      </c>
      <c r="CK988" s="20">
        <v>22564.33</v>
      </c>
      <c r="CL988" s="20">
        <v>27927.27</v>
      </c>
      <c r="CM988" s="20">
        <v>27777.67</v>
      </c>
      <c r="CN988" s="20">
        <v>18353.189999999999</v>
      </c>
      <c r="CO988" s="20">
        <v>14385.26</v>
      </c>
      <c r="CP988" s="20">
        <v>8981.1820000000007</v>
      </c>
      <c r="CQ988" s="20">
        <v>3833.404</v>
      </c>
      <c r="CR988" s="20">
        <v>6995.1719999999996</v>
      </c>
      <c r="CS988" s="20">
        <v>13683.68</v>
      </c>
      <c r="CT988" s="20">
        <v>35492.71</v>
      </c>
      <c r="CU988" s="20">
        <v>59562.82</v>
      </c>
      <c r="CV988" s="20">
        <v>65977.350000000006</v>
      </c>
      <c r="CW988" s="20">
        <v>101261.5</v>
      </c>
      <c r="CX988" s="20">
        <v>84547.47</v>
      </c>
      <c r="CY988" s="20">
        <v>73603.77</v>
      </c>
      <c r="CZ988" s="20">
        <v>74276.42</v>
      </c>
      <c r="DA988" s="20">
        <v>50988.65</v>
      </c>
      <c r="DB988" s="20">
        <v>48308.59</v>
      </c>
      <c r="DC988" s="20">
        <v>46298.42</v>
      </c>
      <c r="DD988">
        <v>0</v>
      </c>
      <c r="DE988">
        <v>0</v>
      </c>
      <c r="DF988">
        <v>0</v>
      </c>
    </row>
    <row r="989" spans="1:110" x14ac:dyDescent="0.25">
      <c r="A989" s="16" t="str">
        <f t="shared" si="15"/>
        <v>Program Specific_CPP_All_All_SDGE_1-in-10_MONTHLY SYSTEM PEAK DAY_2024_3</v>
      </c>
      <c r="B989" t="s">
        <v>196</v>
      </c>
      <c r="C989" t="s">
        <v>121</v>
      </c>
      <c r="D989" t="s">
        <v>7</v>
      </c>
      <c r="E989" t="s">
        <v>7</v>
      </c>
      <c r="F989" t="s">
        <v>125</v>
      </c>
      <c r="G989" t="s">
        <v>85</v>
      </c>
      <c r="H989" t="s">
        <v>20</v>
      </c>
      <c r="I989">
        <v>2024</v>
      </c>
      <c r="J989">
        <v>3</v>
      </c>
      <c r="K989">
        <v>4450</v>
      </c>
      <c r="L989">
        <v>127307.1</v>
      </c>
      <c r="M989">
        <v>124718.7</v>
      </c>
      <c r="N989">
        <v>123587.3</v>
      </c>
      <c r="O989">
        <v>124012.9</v>
      </c>
      <c r="P989">
        <v>128105.4</v>
      </c>
      <c r="Q989">
        <v>138250.9</v>
      </c>
      <c r="R989">
        <v>153619.9</v>
      </c>
      <c r="S989">
        <v>162157</v>
      </c>
      <c r="T989">
        <v>166891.29999999999</v>
      </c>
      <c r="U989">
        <v>169471.2</v>
      </c>
      <c r="V989">
        <v>172108</v>
      </c>
      <c r="W989">
        <v>173421.7</v>
      </c>
      <c r="X989">
        <v>173931.1</v>
      </c>
      <c r="Y989">
        <v>173497.60000000001</v>
      </c>
      <c r="Z989">
        <v>171292.79999999999</v>
      </c>
      <c r="AA989">
        <v>167511.70000000001</v>
      </c>
      <c r="AB989">
        <v>162649.9</v>
      </c>
      <c r="AC989">
        <v>158985.29999999999</v>
      </c>
      <c r="AD989">
        <v>155451.79999999999</v>
      </c>
      <c r="AE989">
        <v>153528.79999999999</v>
      </c>
      <c r="AF989">
        <v>148350.1</v>
      </c>
      <c r="AG989">
        <v>143420.6</v>
      </c>
      <c r="AH989">
        <v>136985</v>
      </c>
      <c r="AI989">
        <v>131411.4</v>
      </c>
      <c r="AJ989">
        <v>53.967910000000003</v>
      </c>
      <c r="AK989">
        <v>54.039090000000002</v>
      </c>
      <c r="AL989">
        <v>52.678890000000003</v>
      </c>
      <c r="AM989">
        <v>51.555929999999996</v>
      </c>
      <c r="AN989">
        <v>51.030700000000003</v>
      </c>
      <c r="AO989">
        <v>50.786990000000003</v>
      </c>
      <c r="AP989">
        <v>50.700789999999998</v>
      </c>
      <c r="AQ989">
        <v>50.923439999999999</v>
      </c>
      <c r="AR989">
        <v>53.661659999999998</v>
      </c>
      <c r="AS989">
        <v>57.520470000000003</v>
      </c>
      <c r="AT989">
        <v>60.512749999999997</v>
      </c>
      <c r="AU989">
        <v>63.361939999999997</v>
      </c>
      <c r="AV989">
        <v>65.46602</v>
      </c>
      <c r="AW989">
        <v>66.510390000000001</v>
      </c>
      <c r="AX989">
        <v>66.619159999999994</v>
      </c>
      <c r="AY989">
        <v>66.49051</v>
      </c>
      <c r="AZ989">
        <v>65.684979999999996</v>
      </c>
      <c r="BA989">
        <v>63.832380000000001</v>
      </c>
      <c r="BB989">
        <v>61.932519999999997</v>
      </c>
      <c r="BC989">
        <v>59.444000000000003</v>
      </c>
      <c r="BD989">
        <v>57.275100000000002</v>
      </c>
      <c r="BE989">
        <v>55.390009999999997</v>
      </c>
      <c r="BF989">
        <v>53.133029999999998</v>
      </c>
      <c r="BG989">
        <v>51.733029999999999</v>
      </c>
      <c r="BH989">
        <v>-1185.038</v>
      </c>
      <c r="BI989">
        <v>-1027.222</v>
      </c>
      <c r="BJ989">
        <v>-555.37390000000005</v>
      </c>
      <c r="BK989">
        <v>-485.95729999999998</v>
      </c>
      <c r="BL989">
        <v>-356.13060000000002</v>
      </c>
      <c r="BM989">
        <v>208.41149999999999</v>
      </c>
      <c r="BN989">
        <v>1174.386</v>
      </c>
      <c r="BO989">
        <v>508.60899999999998</v>
      </c>
      <c r="BP989">
        <v>-884.31089999999995</v>
      </c>
      <c r="BQ989">
        <v>-1009.899</v>
      </c>
      <c r="BR989">
        <v>-1017.241</v>
      </c>
      <c r="BS989">
        <v>-639.76070000000004</v>
      </c>
      <c r="BT989">
        <v>39.328060000000001</v>
      </c>
      <c r="BU989">
        <v>1288.2280000000001</v>
      </c>
      <c r="BV989">
        <v>2825.6030000000001</v>
      </c>
      <c r="BW989">
        <v>1689.07</v>
      </c>
      <c r="BX989">
        <v>665.6825</v>
      </c>
      <c r="BY989">
        <v>412.67660000000001</v>
      </c>
      <c r="BZ989">
        <v>-1074.547</v>
      </c>
      <c r="CA989">
        <v>-1928.7809999999999</v>
      </c>
      <c r="CB989">
        <v>-2328.9569999999999</v>
      </c>
      <c r="CC989">
        <v>-3220.047</v>
      </c>
      <c r="CD989">
        <v>-2598.9319999999998</v>
      </c>
      <c r="CE989">
        <v>-2073.085</v>
      </c>
      <c r="CF989" s="20">
        <v>39854.76</v>
      </c>
      <c r="CG989" s="20">
        <v>45082.68</v>
      </c>
      <c r="CH989" s="20">
        <v>39812.080000000002</v>
      </c>
      <c r="CI989" s="20">
        <v>38268.410000000003</v>
      </c>
      <c r="CJ989" s="20">
        <v>33017.19</v>
      </c>
      <c r="CK989" s="20">
        <v>27543.53</v>
      </c>
      <c r="CL989" s="20">
        <v>32264.61</v>
      </c>
      <c r="CM989" s="20">
        <v>30985.439999999999</v>
      </c>
      <c r="CN989" s="20">
        <v>20351.29</v>
      </c>
      <c r="CO989" s="20">
        <v>15818.8</v>
      </c>
      <c r="CP989" s="20">
        <v>9775.4719999999998</v>
      </c>
      <c r="CQ989" s="20">
        <v>4160.29</v>
      </c>
      <c r="CR989" s="20">
        <v>7632.3630000000003</v>
      </c>
      <c r="CS989" s="20">
        <v>14837.04</v>
      </c>
      <c r="CT989" s="20">
        <v>38468.449999999997</v>
      </c>
      <c r="CU989" s="20">
        <v>65498.65</v>
      </c>
      <c r="CV989" s="20">
        <v>71627.22</v>
      </c>
      <c r="CW989" s="20">
        <v>107719.6</v>
      </c>
      <c r="CX989" s="20">
        <v>95157.18</v>
      </c>
      <c r="CY989" s="20">
        <v>87126.28</v>
      </c>
      <c r="CZ989" s="20">
        <v>89168.95</v>
      </c>
      <c r="DA989" s="20">
        <v>61387.87</v>
      </c>
      <c r="DB989" s="20">
        <v>59496.49</v>
      </c>
      <c r="DC989" s="20">
        <v>58746.42</v>
      </c>
      <c r="DD989">
        <v>0</v>
      </c>
      <c r="DE989">
        <v>0</v>
      </c>
      <c r="DF989">
        <v>0</v>
      </c>
    </row>
    <row r="990" spans="1:110" x14ac:dyDescent="0.25">
      <c r="A990" s="16" t="str">
        <f t="shared" si="15"/>
        <v>Program Specific_CPP_All_All_SDGE_1-in-10_MONTHLY SYSTEM PEAK DAY_2024_4</v>
      </c>
      <c r="B990" t="s">
        <v>196</v>
      </c>
      <c r="C990" t="s">
        <v>121</v>
      </c>
      <c r="D990" t="s">
        <v>7</v>
      </c>
      <c r="E990" t="s">
        <v>7</v>
      </c>
      <c r="F990" t="s">
        <v>125</v>
      </c>
      <c r="G990" t="s">
        <v>85</v>
      </c>
      <c r="H990" t="s">
        <v>20</v>
      </c>
      <c r="I990">
        <v>2024</v>
      </c>
      <c r="J990">
        <v>4</v>
      </c>
      <c r="K990">
        <v>4450</v>
      </c>
      <c r="L990">
        <v>125390.7</v>
      </c>
      <c r="M990">
        <v>122940.2</v>
      </c>
      <c r="N990">
        <v>121550.5</v>
      </c>
      <c r="O990">
        <v>121797.6</v>
      </c>
      <c r="P990">
        <v>125109.6</v>
      </c>
      <c r="Q990">
        <v>133881.5</v>
      </c>
      <c r="R990">
        <v>142620.29999999999</v>
      </c>
      <c r="S990">
        <v>145379.4</v>
      </c>
      <c r="T990">
        <v>147206.70000000001</v>
      </c>
      <c r="U990">
        <v>151347.20000000001</v>
      </c>
      <c r="V990">
        <v>156001.70000000001</v>
      </c>
      <c r="W990">
        <v>158595.9</v>
      </c>
      <c r="X990">
        <v>160412</v>
      </c>
      <c r="Y990">
        <v>162959.9</v>
      </c>
      <c r="Z990">
        <v>163289.20000000001</v>
      </c>
      <c r="AA990">
        <v>162189.5</v>
      </c>
      <c r="AB990">
        <v>157017.5</v>
      </c>
      <c r="AC990">
        <v>151364.6</v>
      </c>
      <c r="AD990">
        <v>144542.9</v>
      </c>
      <c r="AE990">
        <v>142589.20000000001</v>
      </c>
      <c r="AF990">
        <v>138530.29999999999</v>
      </c>
      <c r="AG990">
        <v>135576.4</v>
      </c>
      <c r="AH990">
        <v>131527.20000000001</v>
      </c>
      <c r="AI990">
        <v>127899.9</v>
      </c>
      <c r="AJ990">
        <v>66.701499999999996</v>
      </c>
      <c r="AK990">
        <v>65.044160000000005</v>
      </c>
      <c r="AL990">
        <v>64.228129999999993</v>
      </c>
      <c r="AM990">
        <v>64.985169999999997</v>
      </c>
      <c r="AN990">
        <v>64.940010000000001</v>
      </c>
      <c r="AO990">
        <v>65.120140000000006</v>
      </c>
      <c r="AP990">
        <v>64.520520000000005</v>
      </c>
      <c r="AQ990">
        <v>67.398070000000004</v>
      </c>
      <c r="AR990">
        <v>74.294039999999995</v>
      </c>
      <c r="AS990">
        <v>81.064030000000002</v>
      </c>
      <c r="AT990">
        <v>85.76473</v>
      </c>
      <c r="AU990">
        <v>89.224509999999995</v>
      </c>
      <c r="AV990">
        <v>90.224829999999997</v>
      </c>
      <c r="AW990">
        <v>90.844639999999998</v>
      </c>
      <c r="AX990">
        <v>90.747389999999996</v>
      </c>
      <c r="AY990">
        <v>91.165390000000002</v>
      </c>
      <c r="AZ990">
        <v>90.91865</v>
      </c>
      <c r="BA990">
        <v>89.342730000000003</v>
      </c>
      <c r="BB990">
        <v>85.701560000000001</v>
      </c>
      <c r="BC990">
        <v>80.553460000000001</v>
      </c>
      <c r="BD990">
        <v>76.010580000000004</v>
      </c>
      <c r="BE990">
        <v>72.345230000000001</v>
      </c>
      <c r="BF990">
        <v>70.356440000000006</v>
      </c>
      <c r="BG990">
        <v>67.832319999999996</v>
      </c>
      <c r="BH990">
        <v>-1159.4860000000001</v>
      </c>
      <c r="BI990">
        <v>-1007.683</v>
      </c>
      <c r="BJ990">
        <v>-543.48649999999998</v>
      </c>
      <c r="BK990">
        <v>-474.15230000000003</v>
      </c>
      <c r="BL990">
        <v>-343.34280000000001</v>
      </c>
      <c r="BM990">
        <v>206.06540000000001</v>
      </c>
      <c r="BN990">
        <v>1083.9490000000001</v>
      </c>
      <c r="BO990">
        <v>458.3562</v>
      </c>
      <c r="BP990">
        <v>-778.87490000000003</v>
      </c>
      <c r="BQ990">
        <v>-905.79070000000002</v>
      </c>
      <c r="BR990">
        <v>-935.81410000000005</v>
      </c>
      <c r="BS990">
        <v>-590.92619999999999</v>
      </c>
      <c r="BT990">
        <v>35.179960000000001</v>
      </c>
      <c r="BU990">
        <v>1211.2080000000001</v>
      </c>
      <c r="BV990">
        <v>2698.9940000000001</v>
      </c>
      <c r="BW990">
        <v>1639.8510000000001</v>
      </c>
      <c r="BX990">
        <v>649.74530000000004</v>
      </c>
      <c r="BY990">
        <v>427.8997</v>
      </c>
      <c r="BZ990">
        <v>-933.70399999999995</v>
      </c>
      <c r="CA990">
        <v>-1737.7429999999999</v>
      </c>
      <c r="CB990">
        <v>-2121.0970000000002</v>
      </c>
      <c r="CC990">
        <v>-3015.1460000000002</v>
      </c>
      <c r="CD990">
        <v>-2479.605</v>
      </c>
      <c r="CE990">
        <v>-2002.0740000000001</v>
      </c>
      <c r="CF990" s="20">
        <v>39265.910000000003</v>
      </c>
      <c r="CG990" s="20">
        <v>44289.91</v>
      </c>
      <c r="CH990" s="20">
        <v>38698.19</v>
      </c>
      <c r="CI990" s="20">
        <v>37112.639999999999</v>
      </c>
      <c r="CJ990" s="20">
        <v>31785.82</v>
      </c>
      <c r="CK990" s="20">
        <v>26116.92</v>
      </c>
      <c r="CL990" s="20">
        <v>28743.45</v>
      </c>
      <c r="CM990" s="20">
        <v>25860.74</v>
      </c>
      <c r="CN990" s="20">
        <v>16392.13</v>
      </c>
      <c r="CO990" s="20">
        <v>13193.34</v>
      </c>
      <c r="CP990" s="20">
        <v>8342.7150000000001</v>
      </c>
      <c r="CQ990" s="20">
        <v>3548.7069999999999</v>
      </c>
      <c r="CR990" s="20">
        <v>6527.8710000000001</v>
      </c>
      <c r="CS990" s="20">
        <v>13221.43</v>
      </c>
      <c r="CT990" s="20">
        <v>35264.339999999997</v>
      </c>
      <c r="CU990" s="20">
        <v>61906.73</v>
      </c>
      <c r="CV990" s="20">
        <v>67502.289999999994</v>
      </c>
      <c r="CW990" s="20">
        <v>101504.4</v>
      </c>
      <c r="CX990" s="20">
        <v>86714.07</v>
      </c>
      <c r="CY990" s="20">
        <v>79506.460000000006</v>
      </c>
      <c r="CZ990" s="20">
        <v>81834.97</v>
      </c>
      <c r="DA990" s="20">
        <v>57520.76</v>
      </c>
      <c r="DB990" s="20">
        <v>56521.39</v>
      </c>
      <c r="DC990" s="20">
        <v>56964.03</v>
      </c>
      <c r="DD990">
        <v>0</v>
      </c>
      <c r="DE990">
        <v>0</v>
      </c>
      <c r="DF990">
        <v>0</v>
      </c>
    </row>
    <row r="991" spans="1:110" x14ac:dyDescent="0.25">
      <c r="A991" s="16" t="str">
        <f t="shared" si="15"/>
        <v>Program Specific_CPP_All_All_SDGE_1-in-10_MONTHLY SYSTEM PEAK DAY_2024_5</v>
      </c>
      <c r="B991" t="s">
        <v>196</v>
      </c>
      <c r="C991" t="s">
        <v>121</v>
      </c>
      <c r="D991" t="s">
        <v>7</v>
      </c>
      <c r="E991" t="s">
        <v>7</v>
      </c>
      <c r="F991" t="s">
        <v>125</v>
      </c>
      <c r="G991" t="s">
        <v>85</v>
      </c>
      <c r="H991" t="s">
        <v>20</v>
      </c>
      <c r="I991">
        <v>2024</v>
      </c>
      <c r="J991">
        <v>5</v>
      </c>
      <c r="K991">
        <v>4450</v>
      </c>
      <c r="L991">
        <v>130118.5</v>
      </c>
      <c r="M991">
        <v>127376.1</v>
      </c>
      <c r="N991">
        <v>125934.9</v>
      </c>
      <c r="O991">
        <v>125828.7</v>
      </c>
      <c r="P991">
        <v>128340.3</v>
      </c>
      <c r="Q991">
        <v>135959</v>
      </c>
      <c r="R991">
        <v>145458.29999999999</v>
      </c>
      <c r="S991">
        <v>153348.29999999999</v>
      </c>
      <c r="T991">
        <v>160353.70000000001</v>
      </c>
      <c r="U991">
        <v>167541.29999999999</v>
      </c>
      <c r="V991">
        <v>173628.5</v>
      </c>
      <c r="W991">
        <v>177676.4</v>
      </c>
      <c r="X991">
        <v>180300.5</v>
      </c>
      <c r="Y991">
        <v>182210</v>
      </c>
      <c r="Z991">
        <v>181968.2</v>
      </c>
      <c r="AA991">
        <v>178818.4</v>
      </c>
      <c r="AB991">
        <v>173981.1</v>
      </c>
      <c r="AC991">
        <v>167508.29999999999</v>
      </c>
      <c r="AD991">
        <v>158844.9</v>
      </c>
      <c r="AE991">
        <v>154027</v>
      </c>
      <c r="AF991">
        <v>150015.20000000001</v>
      </c>
      <c r="AG991">
        <v>145919.6</v>
      </c>
      <c r="AH991">
        <v>139944.1</v>
      </c>
      <c r="AI991">
        <v>134298.5</v>
      </c>
      <c r="AJ991">
        <v>68.037080000000003</v>
      </c>
      <c r="AK991">
        <v>66.628429999999994</v>
      </c>
      <c r="AL991">
        <v>66.34563</v>
      </c>
      <c r="AM991">
        <v>65.055130000000005</v>
      </c>
      <c r="AN991">
        <v>64.199610000000007</v>
      </c>
      <c r="AO991">
        <v>63.791620000000002</v>
      </c>
      <c r="AP991">
        <v>62.63391</v>
      </c>
      <c r="AQ991">
        <v>67.426090000000002</v>
      </c>
      <c r="AR991">
        <v>75.99539</v>
      </c>
      <c r="AS991">
        <v>82.261409999999998</v>
      </c>
      <c r="AT991">
        <v>88.400679999999994</v>
      </c>
      <c r="AU991">
        <v>90.777850000000001</v>
      </c>
      <c r="AV991">
        <v>91.548490000000001</v>
      </c>
      <c r="AW991">
        <v>91.032799999999995</v>
      </c>
      <c r="AX991">
        <v>90.530990000000003</v>
      </c>
      <c r="AY991">
        <v>89.144990000000007</v>
      </c>
      <c r="AZ991">
        <v>88.342150000000004</v>
      </c>
      <c r="BA991">
        <v>86.650850000000005</v>
      </c>
      <c r="BB991">
        <v>85.060969999999998</v>
      </c>
      <c r="BC991">
        <v>82.660970000000006</v>
      </c>
      <c r="BD991">
        <v>77.379810000000006</v>
      </c>
      <c r="BE991">
        <v>74.341470000000001</v>
      </c>
      <c r="BF991">
        <v>70.862710000000007</v>
      </c>
      <c r="BG991">
        <v>68.449740000000006</v>
      </c>
      <c r="BH991">
        <v>-1185.742</v>
      </c>
      <c r="BI991">
        <v>-1025.4649999999999</v>
      </c>
      <c r="BJ991">
        <v>-535.75710000000004</v>
      </c>
      <c r="BK991">
        <v>-460.58670000000001</v>
      </c>
      <c r="BL991">
        <v>-330.82549999999998</v>
      </c>
      <c r="BM991">
        <v>228.92830000000001</v>
      </c>
      <c r="BN991">
        <v>1095.54</v>
      </c>
      <c r="BO991">
        <v>485.30349999999999</v>
      </c>
      <c r="BP991">
        <v>-847.77080000000001</v>
      </c>
      <c r="BQ991">
        <v>-1001.939</v>
      </c>
      <c r="BR991">
        <v>-1034.511</v>
      </c>
      <c r="BS991">
        <v>-656.77070000000003</v>
      </c>
      <c r="BT991">
        <v>42.127139999999997</v>
      </c>
      <c r="BU991">
        <v>1351.4590000000001</v>
      </c>
      <c r="BV991">
        <v>2993.8220000000001</v>
      </c>
      <c r="BW991">
        <v>1790.6389999999999</v>
      </c>
      <c r="BX991">
        <v>699.63580000000002</v>
      </c>
      <c r="BY991">
        <v>426.28829999999999</v>
      </c>
      <c r="BZ991">
        <v>-1083.067</v>
      </c>
      <c r="CA991">
        <v>-1910.0940000000001</v>
      </c>
      <c r="CB991">
        <v>-2334.0500000000002</v>
      </c>
      <c r="CC991">
        <v>-3251.0050000000001</v>
      </c>
      <c r="CD991">
        <v>-2629.5059999999999</v>
      </c>
      <c r="CE991">
        <v>-2087.8119999999999</v>
      </c>
      <c r="CF991">
        <v>43715.55</v>
      </c>
      <c r="CG991">
        <v>49472.65</v>
      </c>
      <c r="CH991">
        <v>43509.13</v>
      </c>
      <c r="CI991">
        <v>41565.279999999999</v>
      </c>
      <c r="CJ991">
        <v>34919.24</v>
      </c>
      <c r="CK991">
        <v>28308.2</v>
      </c>
      <c r="CL991">
        <v>31431.84</v>
      </c>
      <c r="CM991">
        <v>29562.33</v>
      </c>
      <c r="CN991">
        <v>19813.169999999998</v>
      </c>
      <c r="CO991">
        <v>16040.22</v>
      </c>
      <c r="CP991">
        <v>10156.43</v>
      </c>
      <c r="CQ991" s="20">
        <v>4384.2849999999999</v>
      </c>
      <c r="CR991" s="20">
        <v>8151.5339999999997</v>
      </c>
      <c r="CS991" s="20">
        <v>16189.46</v>
      </c>
      <c r="CT991" s="20">
        <v>42918.080000000002</v>
      </c>
      <c r="CU991" s="20">
        <v>73096.149999999994</v>
      </c>
      <c r="CV991" s="20">
        <v>80515.070000000007</v>
      </c>
      <c r="CW991" s="20">
        <v>118551.8</v>
      </c>
      <c r="CX991" s="20">
        <v>100458.6</v>
      </c>
      <c r="CY991" s="20">
        <v>89862.28</v>
      </c>
      <c r="CZ991" s="20">
        <v>92898.53</v>
      </c>
      <c r="DA991">
        <v>66045.320000000007</v>
      </c>
      <c r="DB991">
        <v>64988.12</v>
      </c>
      <c r="DC991">
        <v>64097</v>
      </c>
      <c r="DD991">
        <v>0</v>
      </c>
      <c r="DE991">
        <v>0</v>
      </c>
      <c r="DF991">
        <v>0</v>
      </c>
    </row>
    <row r="992" spans="1:110" x14ac:dyDescent="0.25">
      <c r="A992" s="16" t="str">
        <f t="shared" si="15"/>
        <v>Program Specific_CPP_All_All_SDGE_1-in-10_MONTHLY SYSTEM PEAK DAY_2024_6</v>
      </c>
      <c r="B992" t="s">
        <v>196</v>
      </c>
      <c r="C992" t="s">
        <v>121</v>
      </c>
      <c r="D992" t="s">
        <v>7</v>
      </c>
      <c r="E992" t="s">
        <v>7</v>
      </c>
      <c r="F992" t="s">
        <v>125</v>
      </c>
      <c r="G992" t="s">
        <v>85</v>
      </c>
      <c r="H992" t="s">
        <v>20</v>
      </c>
      <c r="I992">
        <v>2024</v>
      </c>
      <c r="J992">
        <v>6</v>
      </c>
      <c r="K992">
        <v>4450</v>
      </c>
      <c r="L992">
        <v>134187.20000000001</v>
      </c>
      <c r="M992">
        <v>131365.6</v>
      </c>
      <c r="N992">
        <v>129887.2</v>
      </c>
      <c r="O992">
        <v>129816.5</v>
      </c>
      <c r="P992">
        <v>132641.60000000001</v>
      </c>
      <c r="Q992">
        <v>140638.29999999999</v>
      </c>
      <c r="R992">
        <v>151675</v>
      </c>
      <c r="S992">
        <v>161541</v>
      </c>
      <c r="T992">
        <v>170402.8</v>
      </c>
      <c r="U992">
        <v>178072.6</v>
      </c>
      <c r="V992">
        <v>184479.2</v>
      </c>
      <c r="W992">
        <v>189214</v>
      </c>
      <c r="X992">
        <v>191897.2</v>
      </c>
      <c r="Y992">
        <v>193738</v>
      </c>
      <c r="Z992">
        <v>193244.4</v>
      </c>
      <c r="AA992">
        <v>189493.9</v>
      </c>
      <c r="AB992">
        <v>184122.7</v>
      </c>
      <c r="AC992">
        <v>177273.4</v>
      </c>
      <c r="AD992">
        <v>167709.5</v>
      </c>
      <c r="AE992">
        <v>161879.20000000001</v>
      </c>
      <c r="AF992">
        <v>157350.70000000001</v>
      </c>
      <c r="AG992">
        <v>152459.29999999999</v>
      </c>
      <c r="AH992">
        <v>145577.9</v>
      </c>
      <c r="AI992">
        <v>139406.39999999999</v>
      </c>
      <c r="AJ992">
        <v>70.323440000000005</v>
      </c>
      <c r="AK992">
        <v>70.032719999999998</v>
      </c>
      <c r="AL992">
        <v>69.007450000000006</v>
      </c>
      <c r="AM992">
        <v>68.137839999999997</v>
      </c>
      <c r="AN992">
        <v>67.451999999999998</v>
      </c>
      <c r="AO992">
        <v>67.224159999999998</v>
      </c>
      <c r="AP992">
        <v>67.020179999999996</v>
      </c>
      <c r="AQ992">
        <v>71.186520000000002</v>
      </c>
      <c r="AR992">
        <v>76.566590000000005</v>
      </c>
      <c r="AS992">
        <v>81.718980000000002</v>
      </c>
      <c r="AT992">
        <v>86.075919999999996</v>
      </c>
      <c r="AU992">
        <v>88.453239999999994</v>
      </c>
      <c r="AV992">
        <v>89.608810000000005</v>
      </c>
      <c r="AW992">
        <v>87.582520000000002</v>
      </c>
      <c r="AX992">
        <v>84.459800000000001</v>
      </c>
      <c r="AY992">
        <v>84.66234</v>
      </c>
      <c r="AZ992">
        <v>86.070520000000002</v>
      </c>
      <c r="BA992">
        <v>86.390590000000003</v>
      </c>
      <c r="BB992">
        <v>85.417100000000005</v>
      </c>
      <c r="BC992">
        <v>81.078879999999998</v>
      </c>
      <c r="BD992">
        <v>76.389849999999996</v>
      </c>
      <c r="BE992">
        <v>73.688140000000004</v>
      </c>
      <c r="BF992">
        <v>72.239710000000002</v>
      </c>
      <c r="BG992">
        <v>71.190579999999997</v>
      </c>
      <c r="BH992">
        <v>-1224.6959999999999</v>
      </c>
      <c r="BI992">
        <v>-1056.7370000000001</v>
      </c>
      <c r="BJ992">
        <v>-549.81539999999995</v>
      </c>
      <c r="BK992">
        <v>-470.9529</v>
      </c>
      <c r="BL992">
        <v>-337.93770000000001</v>
      </c>
      <c r="BM992">
        <v>239.0652</v>
      </c>
      <c r="BN992">
        <v>1142.4870000000001</v>
      </c>
      <c r="BO992">
        <v>510.5453</v>
      </c>
      <c r="BP992">
        <v>-901.59490000000005</v>
      </c>
      <c r="BQ992">
        <v>-1062.7280000000001</v>
      </c>
      <c r="BR992">
        <v>-1086.393</v>
      </c>
      <c r="BS992">
        <v>-688.78930000000003</v>
      </c>
      <c r="BT992">
        <v>52.451169999999998</v>
      </c>
      <c r="BU992">
        <v>1432.3810000000001</v>
      </c>
      <c r="BV992">
        <v>3155.4580000000001</v>
      </c>
      <c r="BW992">
        <v>1873.6869999999999</v>
      </c>
      <c r="BX992">
        <v>708.15269999999998</v>
      </c>
      <c r="BY992">
        <v>405.39830000000001</v>
      </c>
      <c r="BZ992">
        <v>-1193.78</v>
      </c>
      <c r="CA992">
        <v>-2022.2439999999999</v>
      </c>
      <c r="CB992">
        <v>-2467.123</v>
      </c>
      <c r="CC992">
        <v>-3407.1239999999998</v>
      </c>
      <c r="CD992">
        <v>-2740.511</v>
      </c>
      <c r="CE992">
        <v>-2169.8870000000002</v>
      </c>
      <c r="CF992" s="20">
        <v>46332.21</v>
      </c>
      <c r="CG992" s="20">
        <v>52711.9</v>
      </c>
      <c r="CH992" s="20">
        <v>46490.41</v>
      </c>
      <c r="CI992" s="20">
        <v>44537.53</v>
      </c>
      <c r="CJ992" s="20">
        <v>37585.58</v>
      </c>
      <c r="CK992" s="20">
        <v>30456.080000000002</v>
      </c>
      <c r="CL992" s="20">
        <v>34155.83</v>
      </c>
      <c r="CM992" s="20">
        <v>32491.4</v>
      </c>
      <c r="CN992" s="20">
        <v>21971.31</v>
      </c>
      <c r="CO992" s="20">
        <v>17737.27</v>
      </c>
      <c r="CP992" s="20">
        <v>11126.52</v>
      </c>
      <c r="CQ992" s="20">
        <v>4823.6790000000001</v>
      </c>
      <c r="CR992" s="20">
        <v>8938.2099999999991</v>
      </c>
      <c r="CS992" s="20">
        <v>17724.830000000002</v>
      </c>
      <c r="CT992" s="20">
        <v>46828.31</v>
      </c>
      <c r="CU992" s="20">
        <v>78997.73</v>
      </c>
      <c r="CV992" s="20">
        <v>86282.49</v>
      </c>
      <c r="CW992" s="20">
        <v>127018.5</v>
      </c>
      <c r="CX992" s="20">
        <v>108093.2</v>
      </c>
      <c r="CY992" s="20">
        <v>97903.72</v>
      </c>
      <c r="CZ992" s="20">
        <v>100584.3</v>
      </c>
      <c r="DA992" s="20">
        <v>71009.53</v>
      </c>
      <c r="DB992" s="20">
        <v>69714.17</v>
      </c>
      <c r="DC992" s="20">
        <v>68816.55</v>
      </c>
      <c r="DD992">
        <v>0</v>
      </c>
      <c r="DE992">
        <v>0</v>
      </c>
      <c r="DF992">
        <v>0</v>
      </c>
    </row>
    <row r="993" spans="1:110" x14ac:dyDescent="0.25">
      <c r="A993" s="16" t="str">
        <f t="shared" si="15"/>
        <v>Program Specific_CPP_All_All_SDGE_1-in-10_MONTHLY SYSTEM PEAK DAY_2024_7</v>
      </c>
      <c r="B993" t="s">
        <v>196</v>
      </c>
      <c r="C993" t="s">
        <v>121</v>
      </c>
      <c r="D993" t="s">
        <v>7</v>
      </c>
      <c r="E993" t="s">
        <v>7</v>
      </c>
      <c r="F993" t="s">
        <v>125</v>
      </c>
      <c r="G993" t="s">
        <v>85</v>
      </c>
      <c r="H993" t="s">
        <v>20</v>
      </c>
      <c r="I993">
        <v>2024</v>
      </c>
      <c r="J993">
        <v>7</v>
      </c>
      <c r="K993">
        <v>4450</v>
      </c>
      <c r="L993">
        <v>139361.5</v>
      </c>
      <c r="M993">
        <v>136110.79999999999</v>
      </c>
      <c r="N993">
        <v>134392.20000000001</v>
      </c>
      <c r="O993">
        <v>134394.79999999999</v>
      </c>
      <c r="P993">
        <v>137551</v>
      </c>
      <c r="Q993">
        <v>146784.9</v>
      </c>
      <c r="R993">
        <v>158921.9</v>
      </c>
      <c r="S993">
        <v>169241.60000000001</v>
      </c>
      <c r="T993">
        <v>178435.3</v>
      </c>
      <c r="U993">
        <v>187076</v>
      </c>
      <c r="V993">
        <v>195083.3</v>
      </c>
      <c r="W993">
        <v>200653.4</v>
      </c>
      <c r="X993">
        <v>203706.1</v>
      </c>
      <c r="Y993">
        <v>205661.9</v>
      </c>
      <c r="Z993">
        <v>205094</v>
      </c>
      <c r="AA993">
        <v>201459.1</v>
      </c>
      <c r="AB993">
        <v>195872.9</v>
      </c>
      <c r="AC993">
        <v>188259.4</v>
      </c>
      <c r="AD993">
        <v>177571.3</v>
      </c>
      <c r="AE993">
        <v>170753.7</v>
      </c>
      <c r="AF993">
        <v>165319.70000000001</v>
      </c>
      <c r="AG993">
        <v>159642.5</v>
      </c>
      <c r="AH993">
        <v>151587.5</v>
      </c>
      <c r="AI993">
        <v>144483.6</v>
      </c>
      <c r="AJ993">
        <v>70.201070000000001</v>
      </c>
      <c r="AK993">
        <v>69.332030000000003</v>
      </c>
      <c r="AL993">
        <v>68.849919999999997</v>
      </c>
      <c r="AM993">
        <v>67.984129999999993</v>
      </c>
      <c r="AN993">
        <v>67.328739999999996</v>
      </c>
      <c r="AO993">
        <v>66.655860000000004</v>
      </c>
      <c r="AP993">
        <v>66.11627</v>
      </c>
      <c r="AQ993">
        <v>68.440659999999994</v>
      </c>
      <c r="AR993">
        <v>72.301649999999995</v>
      </c>
      <c r="AS993">
        <v>77.615870000000001</v>
      </c>
      <c r="AT993">
        <v>82.320920000000001</v>
      </c>
      <c r="AU993">
        <v>85.477639999999994</v>
      </c>
      <c r="AV993">
        <v>87.63476</v>
      </c>
      <c r="AW993">
        <v>88.934489999999997</v>
      </c>
      <c r="AX993">
        <v>88.830060000000003</v>
      </c>
      <c r="AY993">
        <v>88.762649999999994</v>
      </c>
      <c r="AZ993">
        <v>86.939160000000001</v>
      </c>
      <c r="BA993">
        <v>84.558459999999997</v>
      </c>
      <c r="BB993">
        <v>83.441220000000001</v>
      </c>
      <c r="BC993">
        <v>81.021410000000003</v>
      </c>
      <c r="BD993">
        <v>77.489099999999993</v>
      </c>
      <c r="BE993">
        <v>74.854179999999999</v>
      </c>
      <c r="BF993">
        <v>73.049459999999996</v>
      </c>
      <c r="BG993">
        <v>72.135319999999993</v>
      </c>
      <c r="BH993">
        <v>-1267.3240000000001</v>
      </c>
      <c r="BI993">
        <v>-1090.7180000000001</v>
      </c>
      <c r="BJ993">
        <v>-565.28390000000002</v>
      </c>
      <c r="BK993">
        <v>-483.8777</v>
      </c>
      <c r="BL993">
        <v>-346.41370000000001</v>
      </c>
      <c r="BM993">
        <v>251.70869999999999</v>
      </c>
      <c r="BN993">
        <v>1196.23</v>
      </c>
      <c r="BO993">
        <v>535.12860000000001</v>
      </c>
      <c r="BP993">
        <v>-944.13570000000004</v>
      </c>
      <c r="BQ993">
        <v>-1115.575</v>
      </c>
      <c r="BR993">
        <v>-1143.943</v>
      </c>
      <c r="BS993">
        <v>-725.35310000000004</v>
      </c>
      <c r="BT993">
        <v>57.978070000000002</v>
      </c>
      <c r="BU993">
        <v>1519.646</v>
      </c>
      <c r="BV993">
        <v>3346.973</v>
      </c>
      <c r="BW993">
        <v>1992.5060000000001</v>
      </c>
      <c r="BX993">
        <v>754.97119999999995</v>
      </c>
      <c r="BY993">
        <v>430.33449999999999</v>
      </c>
      <c r="BZ993">
        <v>-1273.0930000000001</v>
      </c>
      <c r="CA993">
        <v>-2142.3270000000002</v>
      </c>
      <c r="CB993">
        <v>-2597.652</v>
      </c>
      <c r="CC993">
        <v>-3569.223</v>
      </c>
      <c r="CD993">
        <v>-2853.078</v>
      </c>
      <c r="CE993">
        <v>-2248.2660000000001</v>
      </c>
      <c r="CF993" s="20">
        <v>50382</v>
      </c>
      <c r="CG993" s="20">
        <v>57060.05</v>
      </c>
      <c r="CH993" s="20">
        <v>50052.58</v>
      </c>
      <c r="CI993" s="20">
        <v>48002.04</v>
      </c>
      <c r="CJ993" s="20">
        <v>40721.81</v>
      </c>
      <c r="CK993" s="20">
        <v>33345.120000000003</v>
      </c>
      <c r="CL993" s="20">
        <v>37641.519999999997</v>
      </c>
      <c r="CM993" s="20">
        <v>35780.67</v>
      </c>
      <c r="CN993" s="20">
        <v>24066.87</v>
      </c>
      <c r="CO993" s="20">
        <v>19415.21</v>
      </c>
      <c r="CP993" s="20">
        <v>12306.36</v>
      </c>
      <c r="CQ993" s="20">
        <v>5350.1729999999998</v>
      </c>
      <c r="CR993" s="20">
        <v>9978.3919999999998</v>
      </c>
      <c r="CS993" s="20">
        <v>19855.310000000001</v>
      </c>
      <c r="CT993" s="20">
        <v>52610.55</v>
      </c>
      <c r="CU993" s="20">
        <v>89358.33</v>
      </c>
      <c r="CV993" s="20">
        <v>97852.86</v>
      </c>
      <c r="CW993" s="20">
        <v>143224.79999999999</v>
      </c>
      <c r="CX993" s="20">
        <v>120440.8</v>
      </c>
      <c r="CY993" s="20">
        <v>108046.2</v>
      </c>
      <c r="CZ993" s="20">
        <v>110531.1</v>
      </c>
      <c r="DA993" s="20">
        <v>77687.38</v>
      </c>
      <c r="DB993" s="20">
        <v>75658.34</v>
      </c>
      <c r="DC993" s="20">
        <v>73983.039999999994</v>
      </c>
      <c r="DD993">
        <v>0</v>
      </c>
      <c r="DE993">
        <v>0</v>
      </c>
      <c r="DF993">
        <v>0</v>
      </c>
    </row>
    <row r="994" spans="1:110" x14ac:dyDescent="0.25">
      <c r="A994" s="16" t="str">
        <f t="shared" si="15"/>
        <v>Program Specific_CPP_All_All_SDGE_1-in-10_MONTHLY SYSTEM PEAK DAY_2024_8</v>
      </c>
      <c r="B994" t="s">
        <v>196</v>
      </c>
      <c r="C994" t="s">
        <v>121</v>
      </c>
      <c r="D994" t="s">
        <v>7</v>
      </c>
      <c r="E994" t="s">
        <v>7</v>
      </c>
      <c r="F994" t="s">
        <v>125</v>
      </c>
      <c r="G994" t="s">
        <v>85</v>
      </c>
      <c r="H994" t="s">
        <v>20</v>
      </c>
      <c r="I994">
        <v>2024</v>
      </c>
      <c r="J994">
        <v>8</v>
      </c>
      <c r="K994">
        <v>4450</v>
      </c>
      <c r="L994">
        <v>145650.20000000001</v>
      </c>
      <c r="M994">
        <v>142291.9</v>
      </c>
      <c r="N994">
        <v>140630.79999999999</v>
      </c>
      <c r="O994">
        <v>140706.29999999999</v>
      </c>
      <c r="P994">
        <v>144482.29999999999</v>
      </c>
      <c r="Q994">
        <v>155383.70000000001</v>
      </c>
      <c r="R994">
        <v>170693.9</v>
      </c>
      <c r="S994">
        <v>182235.8</v>
      </c>
      <c r="T994">
        <v>192963.7</v>
      </c>
      <c r="U994">
        <v>202624.8</v>
      </c>
      <c r="V994">
        <v>211491.3</v>
      </c>
      <c r="W994">
        <v>217686.7</v>
      </c>
      <c r="X994">
        <v>220975.7</v>
      </c>
      <c r="Y994">
        <v>222809.60000000001</v>
      </c>
      <c r="Z994">
        <v>221263.2</v>
      </c>
      <c r="AA994">
        <v>216757.9</v>
      </c>
      <c r="AB994">
        <v>209337.8</v>
      </c>
      <c r="AC994">
        <v>200174.9</v>
      </c>
      <c r="AD994">
        <v>187904.1</v>
      </c>
      <c r="AE994">
        <v>180885.2</v>
      </c>
      <c r="AF994">
        <v>173677.3</v>
      </c>
      <c r="AG994">
        <v>167170.9</v>
      </c>
      <c r="AH994">
        <v>158553.70000000001</v>
      </c>
      <c r="AI994">
        <v>151098.79999999999</v>
      </c>
      <c r="AJ994">
        <v>75.606979999999993</v>
      </c>
      <c r="AK994">
        <v>74.328010000000006</v>
      </c>
      <c r="AL994">
        <v>73.284549999999996</v>
      </c>
      <c r="AM994">
        <v>72.440209999999993</v>
      </c>
      <c r="AN994">
        <v>71.765609999999995</v>
      </c>
      <c r="AO994">
        <v>71.310969999999998</v>
      </c>
      <c r="AP994">
        <v>70.93347</v>
      </c>
      <c r="AQ994">
        <v>72.567059999999998</v>
      </c>
      <c r="AR994">
        <v>78.048860000000005</v>
      </c>
      <c r="AS994">
        <v>83.092979999999997</v>
      </c>
      <c r="AT994">
        <v>88.42801</v>
      </c>
      <c r="AU994">
        <v>91.543980000000005</v>
      </c>
      <c r="AV994">
        <v>92.996709999999993</v>
      </c>
      <c r="AW994">
        <v>92.131039999999999</v>
      </c>
      <c r="AX994">
        <v>91.71593</v>
      </c>
      <c r="AY994">
        <v>91.181659999999994</v>
      </c>
      <c r="AZ994">
        <v>90.980170000000001</v>
      </c>
      <c r="BA994">
        <v>89.596230000000006</v>
      </c>
      <c r="BB994">
        <v>87.161180000000002</v>
      </c>
      <c r="BC994">
        <v>84.419399999999996</v>
      </c>
      <c r="BD994">
        <v>80.390839999999997</v>
      </c>
      <c r="BE994">
        <v>77.884020000000007</v>
      </c>
      <c r="BF994">
        <v>76.249089999999995</v>
      </c>
      <c r="BG994">
        <v>75.707899999999995</v>
      </c>
      <c r="BH994">
        <v>-1318.31</v>
      </c>
      <c r="BI994">
        <v>-1134.8820000000001</v>
      </c>
      <c r="BJ994">
        <v>-583.05780000000004</v>
      </c>
      <c r="BK994">
        <v>-496.5795</v>
      </c>
      <c r="BL994">
        <v>-353.92540000000002</v>
      </c>
      <c r="BM994">
        <v>275.74380000000002</v>
      </c>
      <c r="BN994">
        <v>1281.7860000000001</v>
      </c>
      <c r="BO994">
        <v>577.36149999999998</v>
      </c>
      <c r="BP994">
        <v>-1020.697</v>
      </c>
      <c r="BQ994">
        <v>-1208.4449999999999</v>
      </c>
      <c r="BR994">
        <v>-1239.3330000000001</v>
      </c>
      <c r="BS994">
        <v>-787.69740000000002</v>
      </c>
      <c r="BT994">
        <v>61.968809999999998</v>
      </c>
      <c r="BU994">
        <v>1647.569</v>
      </c>
      <c r="BV994">
        <v>3616.4540000000002</v>
      </c>
      <c r="BW994">
        <v>2151.576</v>
      </c>
      <c r="BX994">
        <v>813.33069999999998</v>
      </c>
      <c r="BY994">
        <v>470.791</v>
      </c>
      <c r="BZ994">
        <v>-1317.165</v>
      </c>
      <c r="CA994">
        <v>-2261.4589999999998</v>
      </c>
      <c r="CB994">
        <v>-2715.6149999999998</v>
      </c>
      <c r="CC994">
        <v>-3732.002</v>
      </c>
      <c r="CD994">
        <v>-2980.4859999999999</v>
      </c>
      <c r="CE994">
        <v>-2342.134</v>
      </c>
      <c r="CF994" s="20">
        <v>55609.279999999999</v>
      </c>
      <c r="CG994" s="20">
        <v>62994.38</v>
      </c>
      <c r="CH994" s="20">
        <v>55502.720000000001</v>
      </c>
      <c r="CI994" s="20">
        <v>53382.879999999997</v>
      </c>
      <c r="CJ994" s="20">
        <v>45718.25</v>
      </c>
      <c r="CK994" s="20">
        <v>38127.440000000002</v>
      </c>
      <c r="CL994" s="20">
        <v>43986.07</v>
      </c>
      <c r="CM994" s="20">
        <v>42080.14</v>
      </c>
      <c r="CN994" s="20">
        <v>28348.880000000001</v>
      </c>
      <c r="CO994" s="20">
        <v>22806.02</v>
      </c>
      <c r="CP994" s="20">
        <v>14438.8</v>
      </c>
      <c r="CQ994" s="20">
        <v>6309.2650000000003</v>
      </c>
      <c r="CR994" s="20">
        <v>11782.81</v>
      </c>
      <c r="CS994" s="20">
        <v>23479.3</v>
      </c>
      <c r="CT994" s="20">
        <v>61652.81</v>
      </c>
      <c r="CU994" s="20">
        <v>104586</v>
      </c>
      <c r="CV994" s="20">
        <v>112647.3</v>
      </c>
      <c r="CW994" s="20">
        <v>163791.4</v>
      </c>
      <c r="CX994" s="20">
        <v>137447.4</v>
      </c>
      <c r="CY994" s="20">
        <v>122060.6</v>
      </c>
      <c r="CZ994" s="20">
        <v>123246.7</v>
      </c>
      <c r="DA994" s="20">
        <v>85819.82</v>
      </c>
      <c r="DB994" s="20">
        <v>83251.490000000005</v>
      </c>
      <c r="DC994" s="20">
        <v>81832.149999999994</v>
      </c>
      <c r="DD994">
        <v>0</v>
      </c>
      <c r="DE994">
        <v>0</v>
      </c>
      <c r="DF994">
        <v>0</v>
      </c>
    </row>
    <row r="995" spans="1:110" x14ac:dyDescent="0.25">
      <c r="A995" s="16" t="str">
        <f t="shared" si="15"/>
        <v>Program Specific_CPP_All_All_SDGE_1-in-10_MONTHLY SYSTEM PEAK DAY_2024_9</v>
      </c>
      <c r="B995" t="s">
        <v>196</v>
      </c>
      <c r="C995" t="s">
        <v>121</v>
      </c>
      <c r="D995" t="s">
        <v>7</v>
      </c>
      <c r="E995" t="s">
        <v>7</v>
      </c>
      <c r="F995" t="s">
        <v>125</v>
      </c>
      <c r="G995" t="s">
        <v>85</v>
      </c>
      <c r="H995" t="s">
        <v>20</v>
      </c>
      <c r="I995">
        <v>2024</v>
      </c>
      <c r="J995">
        <v>9</v>
      </c>
      <c r="K995">
        <v>4450</v>
      </c>
      <c r="L995">
        <v>143606.9</v>
      </c>
      <c r="M995">
        <v>139942.39999999999</v>
      </c>
      <c r="N995">
        <v>137935.9</v>
      </c>
      <c r="O995">
        <v>137695.79999999999</v>
      </c>
      <c r="P995">
        <v>141050.1</v>
      </c>
      <c r="Q995">
        <v>150907.20000000001</v>
      </c>
      <c r="R995">
        <v>166263.4</v>
      </c>
      <c r="S995">
        <v>176907.4</v>
      </c>
      <c r="T995">
        <v>187131.7</v>
      </c>
      <c r="U995">
        <v>198001.2</v>
      </c>
      <c r="V995">
        <v>208576.6</v>
      </c>
      <c r="W995">
        <v>216650.1</v>
      </c>
      <c r="X995">
        <v>221171.20000000001</v>
      </c>
      <c r="Y995">
        <v>224195.8</v>
      </c>
      <c r="Z995">
        <v>223173.6</v>
      </c>
      <c r="AA995">
        <v>218888.3</v>
      </c>
      <c r="AB995">
        <v>211089</v>
      </c>
      <c r="AC995">
        <v>201083.9</v>
      </c>
      <c r="AD995">
        <v>189248</v>
      </c>
      <c r="AE995">
        <v>182538.3</v>
      </c>
      <c r="AF995">
        <v>173030.6</v>
      </c>
      <c r="AG995">
        <v>166212.4</v>
      </c>
      <c r="AH995">
        <v>157405.70000000001</v>
      </c>
      <c r="AI995">
        <v>149816.79999999999</v>
      </c>
      <c r="AJ995">
        <v>75.538730000000001</v>
      </c>
      <c r="AK995">
        <v>74.748270000000005</v>
      </c>
      <c r="AL995">
        <v>73.737279999999998</v>
      </c>
      <c r="AM995">
        <v>74.172259999999994</v>
      </c>
      <c r="AN995">
        <v>73.791499999999999</v>
      </c>
      <c r="AO995">
        <v>72.826560000000001</v>
      </c>
      <c r="AP995">
        <v>73.665109999999999</v>
      </c>
      <c r="AQ995">
        <v>75.134770000000003</v>
      </c>
      <c r="AR995">
        <v>82.817449999999994</v>
      </c>
      <c r="AS995">
        <v>88.859849999999994</v>
      </c>
      <c r="AT995">
        <v>93.228859999999997</v>
      </c>
      <c r="AU995">
        <v>96.659610000000001</v>
      </c>
      <c r="AV995">
        <v>96.365499999999997</v>
      </c>
      <c r="AW995">
        <v>96.58972</v>
      </c>
      <c r="AX995">
        <v>94.883380000000002</v>
      </c>
      <c r="AY995">
        <v>94.813609999999997</v>
      </c>
      <c r="AZ995">
        <v>93.846130000000002</v>
      </c>
      <c r="BA995">
        <v>92.995630000000006</v>
      </c>
      <c r="BB995">
        <v>90.330380000000005</v>
      </c>
      <c r="BC995">
        <v>88.066320000000005</v>
      </c>
      <c r="BD995">
        <v>86.383660000000006</v>
      </c>
      <c r="BE995">
        <v>84.008949999999999</v>
      </c>
      <c r="BF995">
        <v>80.361099999999993</v>
      </c>
      <c r="BG995">
        <v>78.22372</v>
      </c>
      <c r="BH995">
        <v>-1300.0329999999999</v>
      </c>
      <c r="BI995">
        <v>-1114.4649999999999</v>
      </c>
      <c r="BJ995">
        <v>-569.95740000000001</v>
      </c>
      <c r="BK995">
        <v>-486.21199999999999</v>
      </c>
      <c r="BL995">
        <v>-347.98430000000002</v>
      </c>
      <c r="BM995">
        <v>264.35539999999997</v>
      </c>
      <c r="BN995">
        <v>1250.4690000000001</v>
      </c>
      <c r="BO995">
        <v>561.298</v>
      </c>
      <c r="BP995">
        <v>-989.0403</v>
      </c>
      <c r="BQ995">
        <v>-1183.461</v>
      </c>
      <c r="BR995">
        <v>-1234.355</v>
      </c>
      <c r="BS995">
        <v>-792.61130000000003</v>
      </c>
      <c r="BT995">
        <v>57.747070000000001</v>
      </c>
      <c r="BU995">
        <v>1659.3530000000001</v>
      </c>
      <c r="BV995">
        <v>3653.9870000000001</v>
      </c>
      <c r="BW995">
        <v>2177.989</v>
      </c>
      <c r="BX995">
        <v>826.49779999999998</v>
      </c>
      <c r="BY995">
        <v>474.66579999999999</v>
      </c>
      <c r="BZ995">
        <v>-1338.3050000000001</v>
      </c>
      <c r="CA995">
        <v>-2310.7469999999998</v>
      </c>
      <c r="CB995">
        <v>-2719.7759999999998</v>
      </c>
      <c r="CC995">
        <v>-3716.0369999999998</v>
      </c>
      <c r="CD995">
        <v>-2959.692</v>
      </c>
      <c r="CE995">
        <v>-2322.1010000000001</v>
      </c>
      <c r="CF995">
        <v>54039.81</v>
      </c>
      <c r="CG995">
        <v>61126.73</v>
      </c>
      <c r="CH995">
        <v>53551.86</v>
      </c>
      <c r="CI995">
        <v>51103.7</v>
      </c>
      <c r="CJ995">
        <v>43380.28</v>
      </c>
      <c r="CK995">
        <v>35687.21</v>
      </c>
      <c r="CL995">
        <v>41381.980000000003</v>
      </c>
      <c r="CM995">
        <v>40069.839999999997</v>
      </c>
      <c r="CN995">
        <v>27176.66</v>
      </c>
      <c r="CO995" s="20">
        <v>22278.65</v>
      </c>
      <c r="CP995">
        <v>14404.04</v>
      </c>
      <c r="CQ995" s="20">
        <v>6386.777</v>
      </c>
      <c r="CR995" s="20">
        <v>11993.64</v>
      </c>
      <c r="CS995" s="20">
        <v>23995.21</v>
      </c>
      <c r="CT995" s="20">
        <v>63199.83</v>
      </c>
      <c r="CU995" s="20">
        <v>107437.5</v>
      </c>
      <c r="CV995" s="20">
        <v>115416</v>
      </c>
      <c r="CW995" s="20">
        <v>165529</v>
      </c>
      <c r="CX995" s="20">
        <v>138401.70000000001</v>
      </c>
      <c r="CY995" s="20">
        <v>121375.5</v>
      </c>
      <c r="CZ995" s="20">
        <v>120992.6</v>
      </c>
      <c r="DA995">
        <v>84221.72</v>
      </c>
      <c r="DB995">
        <v>81949.210000000006</v>
      </c>
      <c r="DC995">
        <v>80465.63</v>
      </c>
      <c r="DD995">
        <v>0</v>
      </c>
      <c r="DE995">
        <v>0</v>
      </c>
      <c r="DF995">
        <v>0</v>
      </c>
    </row>
    <row r="996" spans="1:110" x14ac:dyDescent="0.25">
      <c r="A996" s="16" t="str">
        <f t="shared" si="15"/>
        <v>Program Specific_CPP_All_All_SDGE_1-in-10_MONTHLY SYSTEM PEAK DAY_2024_10</v>
      </c>
      <c r="B996" t="s">
        <v>196</v>
      </c>
      <c r="C996" t="s">
        <v>121</v>
      </c>
      <c r="D996" t="s">
        <v>7</v>
      </c>
      <c r="E996" t="s">
        <v>7</v>
      </c>
      <c r="F996" t="s">
        <v>125</v>
      </c>
      <c r="G996" t="s">
        <v>85</v>
      </c>
      <c r="H996" t="s">
        <v>20</v>
      </c>
      <c r="I996">
        <v>2024</v>
      </c>
      <c r="J996">
        <v>10</v>
      </c>
      <c r="K996">
        <v>4450</v>
      </c>
      <c r="L996">
        <v>139274.29999999999</v>
      </c>
      <c r="M996">
        <v>135872.6</v>
      </c>
      <c r="N996">
        <v>134114.79999999999</v>
      </c>
      <c r="O996">
        <v>133997</v>
      </c>
      <c r="P996">
        <v>137769.9</v>
      </c>
      <c r="Q996">
        <v>147367.9</v>
      </c>
      <c r="R996">
        <v>162697.9</v>
      </c>
      <c r="S996">
        <v>172315.5</v>
      </c>
      <c r="T996">
        <v>181311.2</v>
      </c>
      <c r="U996">
        <v>189923.6</v>
      </c>
      <c r="V996">
        <v>198195.8</v>
      </c>
      <c r="W996">
        <v>205501.5</v>
      </c>
      <c r="X996">
        <v>210132</v>
      </c>
      <c r="Y996">
        <v>212658.2</v>
      </c>
      <c r="Z996">
        <v>212070.8</v>
      </c>
      <c r="AA996">
        <v>208369.6</v>
      </c>
      <c r="AB996">
        <v>201197.8</v>
      </c>
      <c r="AC996">
        <v>192906</v>
      </c>
      <c r="AD996">
        <v>183613.6</v>
      </c>
      <c r="AE996">
        <v>175353.7</v>
      </c>
      <c r="AF996">
        <v>166456.79999999999</v>
      </c>
      <c r="AG996">
        <v>159835.20000000001</v>
      </c>
      <c r="AH996">
        <v>151432.6</v>
      </c>
      <c r="AI996">
        <v>144155.29999999999</v>
      </c>
      <c r="AJ996">
        <v>71.351410000000001</v>
      </c>
      <c r="AK996">
        <v>69.803960000000004</v>
      </c>
      <c r="AL996">
        <v>69.103470000000002</v>
      </c>
      <c r="AM996">
        <v>68.293790000000001</v>
      </c>
      <c r="AN996">
        <v>67.620779999999996</v>
      </c>
      <c r="AO996">
        <v>66.788110000000003</v>
      </c>
      <c r="AP996">
        <v>66.879400000000004</v>
      </c>
      <c r="AQ996">
        <v>66.607939999999999</v>
      </c>
      <c r="AR996">
        <v>72.651750000000007</v>
      </c>
      <c r="AS996">
        <v>80.091880000000003</v>
      </c>
      <c r="AT996">
        <v>85.775800000000004</v>
      </c>
      <c r="AU996">
        <v>90.276449999999997</v>
      </c>
      <c r="AV996">
        <v>93.111580000000004</v>
      </c>
      <c r="AW996">
        <v>93.361969999999999</v>
      </c>
      <c r="AX996">
        <v>93.727940000000004</v>
      </c>
      <c r="AY996">
        <v>93.195750000000004</v>
      </c>
      <c r="AZ996">
        <v>92.872609999999995</v>
      </c>
      <c r="BA996">
        <v>90.76482</v>
      </c>
      <c r="BB996">
        <v>87.944699999999997</v>
      </c>
      <c r="BC996">
        <v>84.423850000000002</v>
      </c>
      <c r="BD996">
        <v>81.742289999999997</v>
      </c>
      <c r="BE996">
        <v>78.998230000000007</v>
      </c>
      <c r="BF996">
        <v>75.980140000000006</v>
      </c>
      <c r="BG996">
        <v>74.258520000000004</v>
      </c>
      <c r="BH996">
        <v>-1262.4000000000001</v>
      </c>
      <c r="BI996">
        <v>-1082.752</v>
      </c>
      <c r="BJ996">
        <v>-555.23779999999999</v>
      </c>
      <c r="BK996">
        <v>-473.55020000000002</v>
      </c>
      <c r="BL996">
        <v>-336.82560000000001</v>
      </c>
      <c r="BM996">
        <v>259.52260000000001</v>
      </c>
      <c r="BN996">
        <v>1225.2380000000001</v>
      </c>
      <c r="BO996">
        <v>546.18230000000005</v>
      </c>
      <c r="BP996">
        <v>-958.47469999999998</v>
      </c>
      <c r="BQ996">
        <v>-1135.643</v>
      </c>
      <c r="BR996">
        <v>-1176.289</v>
      </c>
      <c r="BS996">
        <v>-755.17169999999999</v>
      </c>
      <c r="BT996">
        <v>53.082430000000002</v>
      </c>
      <c r="BU996">
        <v>1574.55</v>
      </c>
      <c r="BV996">
        <v>3474.2339999999999</v>
      </c>
      <c r="BW996">
        <v>2077.3009999999999</v>
      </c>
      <c r="BX996">
        <v>795.79349999999999</v>
      </c>
      <c r="BY996">
        <v>471.0797</v>
      </c>
      <c r="BZ996">
        <v>-1310.6869999999999</v>
      </c>
      <c r="CA996">
        <v>-2213.0349999999999</v>
      </c>
      <c r="CB996">
        <v>-2605.3760000000002</v>
      </c>
      <c r="CC996">
        <v>-3571.047</v>
      </c>
      <c r="CD996">
        <v>-2846.9169999999999</v>
      </c>
      <c r="CE996">
        <v>-2236.741</v>
      </c>
      <c r="CF996" s="20">
        <v>50686.48</v>
      </c>
      <c r="CG996" s="20">
        <v>57543.97</v>
      </c>
      <c r="CH996" s="20">
        <v>50541.760000000002</v>
      </c>
      <c r="CI996" s="20">
        <v>48365.98</v>
      </c>
      <c r="CJ996" s="20">
        <v>41618.93</v>
      </c>
      <c r="CK996" s="20">
        <v>34139.339999999997</v>
      </c>
      <c r="CL996" s="20">
        <v>39349.21</v>
      </c>
      <c r="CM996" s="20">
        <v>37746.769999999997</v>
      </c>
      <c r="CN996" s="20">
        <v>25389.72</v>
      </c>
      <c r="CO996" s="20">
        <v>20584.36</v>
      </c>
      <c r="CP996" s="20">
        <v>13102.07</v>
      </c>
      <c r="CQ996" s="20">
        <v>5797.1369999999997</v>
      </c>
      <c r="CR996" s="20">
        <v>10901.92</v>
      </c>
      <c r="CS996" s="20">
        <v>21670.7</v>
      </c>
      <c r="CT996" s="20">
        <v>57214.59</v>
      </c>
      <c r="CU996" s="20">
        <v>97926.22</v>
      </c>
      <c r="CV996" s="20">
        <v>105911.2</v>
      </c>
      <c r="CW996" s="20">
        <v>154489.4</v>
      </c>
      <c r="CX996" s="20">
        <v>129256.2</v>
      </c>
      <c r="CY996" s="20">
        <v>112669.9</v>
      </c>
      <c r="CZ996" s="20">
        <v>112971.3</v>
      </c>
      <c r="DA996" s="20">
        <v>78145.97</v>
      </c>
      <c r="DB996" s="20">
        <v>75904.89</v>
      </c>
      <c r="DC996" s="20">
        <v>74267.28</v>
      </c>
      <c r="DD996">
        <v>0</v>
      </c>
      <c r="DE996">
        <v>0</v>
      </c>
      <c r="DF996">
        <v>0</v>
      </c>
    </row>
    <row r="997" spans="1:110" x14ac:dyDescent="0.25">
      <c r="A997" s="16" t="str">
        <f t="shared" si="15"/>
        <v>Program Specific_CPP_All_All_SDGE_1-in-10_MONTHLY SYSTEM PEAK DAY_2024_11</v>
      </c>
      <c r="B997" t="s">
        <v>196</v>
      </c>
      <c r="C997" t="s">
        <v>121</v>
      </c>
      <c r="D997" t="s">
        <v>7</v>
      </c>
      <c r="E997" t="s">
        <v>7</v>
      </c>
      <c r="F997" t="s">
        <v>125</v>
      </c>
      <c r="G997" t="s">
        <v>85</v>
      </c>
      <c r="H997" t="s">
        <v>20</v>
      </c>
      <c r="I997">
        <v>2024</v>
      </c>
      <c r="J997">
        <v>11</v>
      </c>
      <c r="K997">
        <v>4450</v>
      </c>
      <c r="L997">
        <v>108784.4</v>
      </c>
      <c r="M997">
        <v>105754.8</v>
      </c>
      <c r="N997">
        <v>104543.9</v>
      </c>
      <c r="O997">
        <v>105107.5</v>
      </c>
      <c r="P997">
        <v>110083.3</v>
      </c>
      <c r="Q997">
        <v>121926.6</v>
      </c>
      <c r="R997">
        <v>137013.70000000001</v>
      </c>
      <c r="S997">
        <v>147384.20000000001</v>
      </c>
      <c r="T997">
        <v>156187.6</v>
      </c>
      <c r="U997">
        <v>164261.79999999999</v>
      </c>
      <c r="V997">
        <v>171570.7</v>
      </c>
      <c r="W997">
        <v>176200.1</v>
      </c>
      <c r="X997">
        <v>178547.3</v>
      </c>
      <c r="Y997">
        <v>181074.3</v>
      </c>
      <c r="Z997">
        <v>180188.3</v>
      </c>
      <c r="AA997">
        <v>175855.8</v>
      </c>
      <c r="AB997">
        <v>169773.9</v>
      </c>
      <c r="AC997">
        <v>164407.70000000001</v>
      </c>
      <c r="AD997">
        <v>152643.9</v>
      </c>
      <c r="AE997">
        <v>144210.9</v>
      </c>
      <c r="AF997">
        <v>136998.5</v>
      </c>
      <c r="AG997">
        <v>130274.5</v>
      </c>
      <c r="AH997">
        <v>121427.5</v>
      </c>
      <c r="AI997">
        <v>113833</v>
      </c>
      <c r="AJ997">
        <v>65.995170000000002</v>
      </c>
      <c r="AK997">
        <v>65.157340000000005</v>
      </c>
      <c r="AL997">
        <v>64.019090000000006</v>
      </c>
      <c r="AM997">
        <v>63.622320000000002</v>
      </c>
      <c r="AN997">
        <v>63.785049999999998</v>
      </c>
      <c r="AO997">
        <v>64.171430000000001</v>
      </c>
      <c r="AP997">
        <v>64.553650000000005</v>
      </c>
      <c r="AQ997">
        <v>66.558130000000006</v>
      </c>
      <c r="AR997">
        <v>73.345759999999999</v>
      </c>
      <c r="AS997">
        <v>81.008449999999996</v>
      </c>
      <c r="AT997">
        <v>87.127889999999994</v>
      </c>
      <c r="AU997">
        <v>90.853219999999993</v>
      </c>
      <c r="AV997">
        <v>91.575029999999998</v>
      </c>
      <c r="AW997">
        <v>91.478099999999998</v>
      </c>
      <c r="AX997">
        <v>91.554559999999995</v>
      </c>
      <c r="AY997">
        <v>89.792169999999999</v>
      </c>
      <c r="AZ997">
        <v>88.343999999999994</v>
      </c>
      <c r="BA997">
        <v>84.165390000000002</v>
      </c>
      <c r="BB997">
        <v>79.473010000000002</v>
      </c>
      <c r="BC997">
        <v>75.329400000000007</v>
      </c>
      <c r="BD997">
        <v>72.528710000000004</v>
      </c>
      <c r="BE997">
        <v>69.655569999999997</v>
      </c>
      <c r="BF997">
        <v>67.535790000000006</v>
      </c>
      <c r="BG997">
        <v>65.413439999999994</v>
      </c>
      <c r="BH997">
        <v>-967.4171</v>
      </c>
      <c r="BI997">
        <v>-827.87300000000005</v>
      </c>
      <c r="BJ997">
        <v>-412.42649999999998</v>
      </c>
      <c r="BK997">
        <v>-351.82459999999998</v>
      </c>
      <c r="BL997">
        <v>-256.5761</v>
      </c>
      <c r="BM997">
        <v>220.15690000000001</v>
      </c>
      <c r="BN997">
        <v>1028.0260000000001</v>
      </c>
      <c r="BO997">
        <v>468.3965</v>
      </c>
      <c r="BP997">
        <v>-824.81259999999997</v>
      </c>
      <c r="BQ997">
        <v>-986.0231</v>
      </c>
      <c r="BR997">
        <v>-1038.854</v>
      </c>
      <c r="BS997">
        <v>-666.32429999999999</v>
      </c>
      <c r="BT997">
        <v>32.229340000000001</v>
      </c>
      <c r="BU997">
        <v>1349.537</v>
      </c>
      <c r="BV997">
        <v>3000.8220000000001</v>
      </c>
      <c r="BW997">
        <v>1797.52</v>
      </c>
      <c r="BX997">
        <v>717.44839999999999</v>
      </c>
      <c r="BY997">
        <v>436.52210000000002</v>
      </c>
      <c r="BZ997">
        <v>-1042.9970000000001</v>
      </c>
      <c r="CA997">
        <v>-1781.6890000000001</v>
      </c>
      <c r="CB997">
        <v>-2103.3870000000002</v>
      </c>
      <c r="CC997">
        <v>-2889.2289999999998</v>
      </c>
      <c r="CD997">
        <v>-2263.7559999999999</v>
      </c>
      <c r="CE997">
        <v>-1738.7190000000001</v>
      </c>
      <c r="CF997" s="20">
        <v>32234.18</v>
      </c>
      <c r="CG997" s="20">
        <v>36184.26</v>
      </c>
      <c r="CH997" s="20">
        <v>31973.94</v>
      </c>
      <c r="CI997" s="20">
        <v>30895.09</v>
      </c>
      <c r="CJ997" s="20">
        <v>27341.37</v>
      </c>
      <c r="CK997" s="20">
        <v>23721.45</v>
      </c>
      <c r="CL997" s="20">
        <v>28466.07</v>
      </c>
      <c r="CM997" s="20">
        <v>28139</v>
      </c>
      <c r="CN997" s="20">
        <v>19297.669999999998</v>
      </c>
      <c r="CO997" s="20">
        <v>16023.22</v>
      </c>
      <c r="CP997" s="20">
        <v>10334.629999999999</v>
      </c>
      <c r="CQ997" s="20">
        <v>4510.7969999999996</v>
      </c>
      <c r="CR997" s="20">
        <v>8343.259</v>
      </c>
      <c r="CS997" s="20">
        <v>16771.509999999998</v>
      </c>
      <c r="CT997" s="20">
        <v>44363.16</v>
      </c>
      <c r="CU997" s="20">
        <v>75201.16</v>
      </c>
      <c r="CV997" s="20">
        <v>80630.83</v>
      </c>
      <c r="CW997" s="20">
        <v>116355.2</v>
      </c>
      <c r="CX997" s="20">
        <v>92611.1</v>
      </c>
      <c r="CY997" s="20">
        <v>79321.66</v>
      </c>
      <c r="CZ997" s="20">
        <v>79598.23</v>
      </c>
      <c r="DA997" s="20">
        <v>53833.07</v>
      </c>
      <c r="DB997" s="20">
        <v>50716.73</v>
      </c>
      <c r="DC997" s="20">
        <v>48441.41</v>
      </c>
      <c r="DD997">
        <v>0</v>
      </c>
      <c r="DE997">
        <v>0</v>
      </c>
      <c r="DF997">
        <v>0</v>
      </c>
    </row>
    <row r="998" spans="1:110" x14ac:dyDescent="0.25">
      <c r="A998" s="16" t="str">
        <f t="shared" si="15"/>
        <v>Program Specific_CPP_All_All_SDGE_1-in-10_MONTHLY SYSTEM PEAK DAY_2024_12</v>
      </c>
      <c r="B998" t="s">
        <v>196</v>
      </c>
      <c r="C998" t="s">
        <v>121</v>
      </c>
      <c r="D998" t="s">
        <v>7</v>
      </c>
      <c r="E998" t="s">
        <v>7</v>
      </c>
      <c r="F998" t="s">
        <v>125</v>
      </c>
      <c r="G998" t="s">
        <v>85</v>
      </c>
      <c r="H998" t="s">
        <v>20</v>
      </c>
      <c r="I998">
        <v>2024</v>
      </c>
      <c r="J998">
        <v>12</v>
      </c>
      <c r="K998">
        <v>4450</v>
      </c>
      <c r="L998">
        <v>104639.6</v>
      </c>
      <c r="M998">
        <v>101759.4</v>
      </c>
      <c r="N998">
        <v>100754.5</v>
      </c>
      <c r="O998">
        <v>101476.1</v>
      </c>
      <c r="P998">
        <v>106382.6</v>
      </c>
      <c r="Q998">
        <v>118028.6</v>
      </c>
      <c r="R998">
        <v>136191.9</v>
      </c>
      <c r="S998">
        <v>147337.20000000001</v>
      </c>
      <c r="T998">
        <v>154762.79999999999</v>
      </c>
      <c r="U998">
        <v>157463.20000000001</v>
      </c>
      <c r="V998">
        <v>159707</v>
      </c>
      <c r="W998">
        <v>159366.5</v>
      </c>
      <c r="X998">
        <v>157436.1</v>
      </c>
      <c r="Y998">
        <v>155540.5</v>
      </c>
      <c r="Z998">
        <v>153846.29999999999</v>
      </c>
      <c r="AA998">
        <v>150203.6</v>
      </c>
      <c r="AB998">
        <v>149875.5</v>
      </c>
      <c r="AC998">
        <v>148867.29999999999</v>
      </c>
      <c r="AD998">
        <v>140250.1</v>
      </c>
      <c r="AE998">
        <v>134497.60000000001</v>
      </c>
      <c r="AF998">
        <v>129291.8</v>
      </c>
      <c r="AG998">
        <v>124943.9</v>
      </c>
      <c r="AH998">
        <v>117517.7</v>
      </c>
      <c r="AI998">
        <v>110208.2</v>
      </c>
      <c r="AJ998">
        <v>49.028089999999999</v>
      </c>
      <c r="AK998">
        <v>48.181429999999999</v>
      </c>
      <c r="AL998">
        <v>48.069380000000002</v>
      </c>
      <c r="AM998">
        <v>47.801360000000003</v>
      </c>
      <c r="AN998">
        <v>46.709739999999996</v>
      </c>
      <c r="AO998">
        <v>45.520409999999998</v>
      </c>
      <c r="AP998">
        <v>44.512390000000003</v>
      </c>
      <c r="AQ998">
        <v>44.039470000000001</v>
      </c>
      <c r="AR998">
        <v>45.353619999999999</v>
      </c>
      <c r="AS998">
        <v>48.185499999999998</v>
      </c>
      <c r="AT998">
        <v>49.85154</v>
      </c>
      <c r="AU998">
        <v>52.268940000000001</v>
      </c>
      <c r="AV998">
        <v>53.026209999999999</v>
      </c>
      <c r="AW998">
        <v>54.866630000000001</v>
      </c>
      <c r="AX998">
        <v>54.930219999999998</v>
      </c>
      <c r="AY998">
        <v>55.615630000000003</v>
      </c>
      <c r="AZ998">
        <v>54.767110000000002</v>
      </c>
      <c r="BA998">
        <v>52.47466</v>
      </c>
      <c r="BB998">
        <v>49.586179999999999</v>
      </c>
      <c r="BC998">
        <v>47.337560000000003</v>
      </c>
      <c r="BD998">
        <v>45.455309999999997</v>
      </c>
      <c r="BE998">
        <v>44.903039999999997</v>
      </c>
      <c r="BF998">
        <v>43.089269999999999</v>
      </c>
      <c r="BG998">
        <v>42.757489999999997</v>
      </c>
      <c r="BH998">
        <v>-945.23680000000002</v>
      </c>
      <c r="BI998">
        <v>-814.48760000000004</v>
      </c>
      <c r="BJ998">
        <v>-421.70690000000002</v>
      </c>
      <c r="BK998">
        <v>-366.29629999999997</v>
      </c>
      <c r="BL998">
        <v>-274.96969999999999</v>
      </c>
      <c r="BM998">
        <v>191.24940000000001</v>
      </c>
      <c r="BN998">
        <v>1039.2329999999999</v>
      </c>
      <c r="BO998">
        <v>462.12029999999999</v>
      </c>
      <c r="BP998">
        <v>-820.59050000000002</v>
      </c>
      <c r="BQ998">
        <v>-936.59939999999995</v>
      </c>
      <c r="BR998">
        <v>-940.20360000000005</v>
      </c>
      <c r="BS998">
        <v>-587.67619999999999</v>
      </c>
      <c r="BT998">
        <v>33.009659999999997</v>
      </c>
      <c r="BU998">
        <v>1157.9570000000001</v>
      </c>
      <c r="BV998">
        <v>2558.1909999999998</v>
      </c>
      <c r="BW998">
        <v>1529.249</v>
      </c>
      <c r="BX998">
        <v>622.44200000000001</v>
      </c>
      <c r="BY998">
        <v>354.23419999999999</v>
      </c>
      <c r="BZ998">
        <v>-1024.0050000000001</v>
      </c>
      <c r="CA998">
        <v>-1714.1279999999999</v>
      </c>
      <c r="CB998">
        <v>-2046.067</v>
      </c>
      <c r="CC998">
        <v>-2801.9949999999999</v>
      </c>
      <c r="CD998">
        <v>-2214.723</v>
      </c>
      <c r="CE998">
        <v>-1712.4590000000001</v>
      </c>
      <c r="CF998" s="20">
        <v>28828.51</v>
      </c>
      <c r="CG998" s="20">
        <v>31973.759999999998</v>
      </c>
      <c r="CH998" s="20">
        <v>28255.09</v>
      </c>
      <c r="CI998" s="20">
        <v>27315.13</v>
      </c>
      <c r="CJ998" s="20">
        <v>23949.77</v>
      </c>
      <c r="CK998" s="20">
        <v>20876.07</v>
      </c>
      <c r="CL998" s="20">
        <v>25627.26</v>
      </c>
      <c r="CM998" s="20">
        <v>25578.12</v>
      </c>
      <c r="CN998" s="20">
        <v>17222.36</v>
      </c>
      <c r="CO998" s="20">
        <v>13392.45</v>
      </c>
      <c r="CP998" s="20">
        <v>8331.9879999999994</v>
      </c>
      <c r="CQ998" s="20">
        <v>3510.4940000000001</v>
      </c>
      <c r="CR998" s="20">
        <v>6337.06</v>
      </c>
      <c r="CS998" s="20">
        <v>12241.47</v>
      </c>
      <c r="CT998" s="20">
        <v>32126.47</v>
      </c>
      <c r="CU998" s="20">
        <v>54214.69</v>
      </c>
      <c r="CV998" s="20">
        <v>61728.54</v>
      </c>
      <c r="CW998" s="20">
        <v>91020.86</v>
      </c>
      <c r="CX998" s="20">
        <v>73957.66</v>
      </c>
      <c r="CY998" s="20">
        <v>65035.44</v>
      </c>
      <c r="CZ998" s="20">
        <v>66594.509999999995</v>
      </c>
      <c r="DA998" s="20">
        <v>46861.19</v>
      </c>
      <c r="DB998" s="20">
        <v>45195.46</v>
      </c>
      <c r="DC998" s="20">
        <v>43226.5</v>
      </c>
      <c r="DD998">
        <v>0</v>
      </c>
      <c r="DE998">
        <v>0</v>
      </c>
      <c r="DF998">
        <v>0</v>
      </c>
    </row>
    <row r="999" spans="1:110" x14ac:dyDescent="0.25">
      <c r="A999" s="16" t="str">
        <f t="shared" si="15"/>
        <v>Program Specific_CPP_All_All_SDGE_1-in-10_MONTHLY SYSTEM PEAK DAY_2025_1</v>
      </c>
      <c r="B999" t="s">
        <v>196</v>
      </c>
      <c r="C999" t="s">
        <v>121</v>
      </c>
      <c r="D999" t="s">
        <v>7</v>
      </c>
      <c r="E999" t="s">
        <v>7</v>
      </c>
      <c r="F999" t="s">
        <v>125</v>
      </c>
      <c r="G999" t="s">
        <v>85</v>
      </c>
      <c r="H999" t="s">
        <v>20</v>
      </c>
      <c r="I999">
        <v>2025</v>
      </c>
      <c r="J999">
        <v>1</v>
      </c>
      <c r="K999">
        <v>4220</v>
      </c>
      <c r="L999">
        <v>99416.21</v>
      </c>
      <c r="M999">
        <v>97339.64</v>
      </c>
      <c r="N999">
        <v>96627.13</v>
      </c>
      <c r="O999">
        <v>97267.17</v>
      </c>
      <c r="P999">
        <v>102332.8</v>
      </c>
      <c r="Q999">
        <v>113997.5</v>
      </c>
      <c r="R999">
        <v>132460.1</v>
      </c>
      <c r="S999">
        <v>143315.4</v>
      </c>
      <c r="T999">
        <v>149294</v>
      </c>
      <c r="U999">
        <v>151639.1</v>
      </c>
      <c r="V999">
        <v>153491.9</v>
      </c>
      <c r="W999">
        <v>153646.29999999999</v>
      </c>
      <c r="X999">
        <v>152947.6</v>
      </c>
      <c r="Y999">
        <v>152090</v>
      </c>
      <c r="Z999">
        <v>150504.20000000001</v>
      </c>
      <c r="AA999">
        <v>146711.5</v>
      </c>
      <c r="AB999">
        <v>144604.20000000001</v>
      </c>
      <c r="AC999">
        <v>144368.29999999999</v>
      </c>
      <c r="AD999">
        <v>136450.70000000001</v>
      </c>
      <c r="AE999">
        <v>130318.39999999999</v>
      </c>
      <c r="AF999">
        <v>124888.5</v>
      </c>
      <c r="AG999">
        <v>119770.9</v>
      </c>
      <c r="AH999">
        <v>111749.7</v>
      </c>
      <c r="AI999">
        <v>104805.5</v>
      </c>
      <c r="AJ999">
        <v>45.529510000000002</v>
      </c>
      <c r="AK999">
        <v>44.691189999999999</v>
      </c>
      <c r="AL999">
        <v>44.756450000000001</v>
      </c>
      <c r="AM999">
        <v>44.049129999999998</v>
      </c>
      <c r="AN999">
        <v>43.650820000000003</v>
      </c>
      <c r="AO999">
        <v>42.944769999999998</v>
      </c>
      <c r="AP999">
        <v>42.662680000000002</v>
      </c>
      <c r="AQ999">
        <v>42.63749</v>
      </c>
      <c r="AR999">
        <v>46.014989999999997</v>
      </c>
      <c r="AS999">
        <v>50.255130000000001</v>
      </c>
      <c r="AT999">
        <v>52.955060000000003</v>
      </c>
      <c r="AU999">
        <v>55.240270000000002</v>
      </c>
      <c r="AV999">
        <v>56.035319999999999</v>
      </c>
      <c r="AW999">
        <v>56.293680000000002</v>
      </c>
      <c r="AX999">
        <v>56.158079999999998</v>
      </c>
      <c r="AY999">
        <v>55.963810000000002</v>
      </c>
      <c r="AZ999">
        <v>55.108260000000001</v>
      </c>
      <c r="BA999">
        <v>53.087060000000001</v>
      </c>
      <c r="BB999">
        <v>51.491689999999998</v>
      </c>
      <c r="BC999">
        <v>49.855910000000002</v>
      </c>
      <c r="BD999">
        <v>48.277940000000001</v>
      </c>
      <c r="BE999">
        <v>47.489260000000002</v>
      </c>
      <c r="BF999">
        <v>46.697920000000003</v>
      </c>
      <c r="BG999">
        <v>45.788029999999999</v>
      </c>
      <c r="BH999">
        <v>-892.7328</v>
      </c>
      <c r="BI999">
        <v>-769.93579999999997</v>
      </c>
      <c r="BJ999">
        <v>-392.7423</v>
      </c>
      <c r="BK999">
        <v>-340.1893</v>
      </c>
      <c r="BL999">
        <v>-255.3211</v>
      </c>
      <c r="BM999">
        <v>190.74260000000001</v>
      </c>
      <c r="BN999">
        <v>1006.736</v>
      </c>
      <c r="BO999">
        <v>451.06889999999999</v>
      </c>
      <c r="BP999">
        <v>-791.00699999999995</v>
      </c>
      <c r="BQ999">
        <v>-903.34749999999997</v>
      </c>
      <c r="BR999">
        <v>-908.28160000000003</v>
      </c>
      <c r="BS999">
        <v>-569.19309999999996</v>
      </c>
      <c r="BT999">
        <v>31.422969999999999</v>
      </c>
      <c r="BU999">
        <v>1131.799</v>
      </c>
      <c r="BV999">
        <v>2500.34</v>
      </c>
      <c r="BW999">
        <v>1495.192</v>
      </c>
      <c r="BX999">
        <v>607.89840000000004</v>
      </c>
      <c r="BY999">
        <v>362.72359999999998</v>
      </c>
      <c r="BZ999">
        <v>-970.43489999999997</v>
      </c>
      <c r="CA999">
        <v>-1642.11</v>
      </c>
      <c r="CB999">
        <v>-1955.51</v>
      </c>
      <c r="CC999">
        <v>-2673.04</v>
      </c>
      <c r="CD999">
        <v>-2095.3969999999999</v>
      </c>
      <c r="CE999">
        <v>-1615.86</v>
      </c>
      <c r="CF999" s="20">
        <v>26363.3</v>
      </c>
      <c r="CG999" s="20">
        <v>30002.01</v>
      </c>
      <c r="CH999" s="20">
        <v>26650.9</v>
      </c>
      <c r="CI999" s="20">
        <v>25673.83</v>
      </c>
      <c r="CJ999" s="20">
        <v>22673.06</v>
      </c>
      <c r="CK999" s="20">
        <v>19829.919999999998</v>
      </c>
      <c r="CL999" s="20">
        <v>24793.11</v>
      </c>
      <c r="CM999" s="20">
        <v>24819.64</v>
      </c>
      <c r="CN999" s="20">
        <v>16315.94</v>
      </c>
      <c r="CO999" s="20">
        <v>12622.81</v>
      </c>
      <c r="CP999" s="20">
        <v>7798.7160000000003</v>
      </c>
      <c r="CQ999" s="20">
        <v>3292.848</v>
      </c>
      <c r="CR999" s="20">
        <v>6001.2349999999997</v>
      </c>
      <c r="CS999" s="20">
        <v>11656.52</v>
      </c>
      <c r="CT999" s="20">
        <v>30625.08</v>
      </c>
      <c r="CU999" s="20">
        <v>51878.78</v>
      </c>
      <c r="CV999" s="20">
        <v>58182.07</v>
      </c>
      <c r="CW999" s="20">
        <v>87575.69</v>
      </c>
      <c r="CX999" s="20">
        <v>71606.52</v>
      </c>
      <c r="CY999" s="20">
        <v>62415.12</v>
      </c>
      <c r="CZ999" s="20">
        <v>63541.61</v>
      </c>
      <c r="DA999" s="20">
        <v>44116.44</v>
      </c>
      <c r="DB999" s="20">
        <v>41838.199999999997</v>
      </c>
      <c r="DC999" s="20">
        <v>39986.400000000001</v>
      </c>
      <c r="DD999">
        <v>0</v>
      </c>
      <c r="DE999">
        <v>0</v>
      </c>
      <c r="DF999">
        <v>0</v>
      </c>
    </row>
    <row r="1000" spans="1:110" x14ac:dyDescent="0.25">
      <c r="A1000" s="16" t="str">
        <f t="shared" si="15"/>
        <v>Program Specific_CPP_All_All_SDGE_1-in-10_MONTHLY SYSTEM PEAK DAY_2025_2</v>
      </c>
      <c r="B1000" t="s">
        <v>196</v>
      </c>
      <c r="C1000" t="s">
        <v>121</v>
      </c>
      <c r="D1000" t="s">
        <v>7</v>
      </c>
      <c r="E1000" t="s">
        <v>7</v>
      </c>
      <c r="F1000" t="s">
        <v>125</v>
      </c>
      <c r="G1000" t="s">
        <v>85</v>
      </c>
      <c r="H1000" t="s">
        <v>20</v>
      </c>
      <c r="I1000">
        <v>2025</v>
      </c>
      <c r="J1000">
        <v>2</v>
      </c>
      <c r="K1000">
        <v>4220</v>
      </c>
      <c r="L1000">
        <v>100572.5</v>
      </c>
      <c r="M1000">
        <v>98224.27</v>
      </c>
      <c r="N1000">
        <v>97244.47</v>
      </c>
      <c r="O1000">
        <v>97844.85</v>
      </c>
      <c r="P1000">
        <v>102827.8</v>
      </c>
      <c r="Q1000">
        <v>114740.3</v>
      </c>
      <c r="R1000">
        <v>132103.70000000001</v>
      </c>
      <c r="S1000">
        <v>142661.4</v>
      </c>
      <c r="T1000">
        <v>149057.9</v>
      </c>
      <c r="U1000">
        <v>152374.6</v>
      </c>
      <c r="V1000">
        <v>155161.9</v>
      </c>
      <c r="W1000">
        <v>156543.29999999999</v>
      </c>
      <c r="X1000">
        <v>156581.70000000001</v>
      </c>
      <c r="Y1000">
        <v>156653.70000000001</v>
      </c>
      <c r="Z1000">
        <v>154352.29999999999</v>
      </c>
      <c r="AA1000">
        <v>150100.79999999999</v>
      </c>
      <c r="AB1000">
        <v>146446.39999999999</v>
      </c>
      <c r="AC1000">
        <v>145759.1</v>
      </c>
      <c r="AD1000">
        <v>139698.9</v>
      </c>
      <c r="AE1000">
        <v>133165.6</v>
      </c>
      <c r="AF1000">
        <v>127053</v>
      </c>
      <c r="AG1000">
        <v>121245.3</v>
      </c>
      <c r="AH1000">
        <v>113055.9</v>
      </c>
      <c r="AI1000">
        <v>106110.3</v>
      </c>
      <c r="AJ1000">
        <v>50.15025</v>
      </c>
      <c r="AK1000">
        <v>49.273910000000001</v>
      </c>
      <c r="AL1000">
        <v>48.661610000000003</v>
      </c>
      <c r="AM1000">
        <v>47.948720000000002</v>
      </c>
      <c r="AN1000">
        <v>46.87218</v>
      </c>
      <c r="AO1000">
        <v>46.390590000000003</v>
      </c>
      <c r="AP1000">
        <v>46.578479999999999</v>
      </c>
      <c r="AQ1000">
        <v>46.32649</v>
      </c>
      <c r="AR1000">
        <v>52.092019999999998</v>
      </c>
      <c r="AS1000">
        <v>57.718159999999997</v>
      </c>
      <c r="AT1000">
        <v>62.214149999999997</v>
      </c>
      <c r="AU1000">
        <v>65.762889999999999</v>
      </c>
      <c r="AV1000">
        <v>67.391019999999997</v>
      </c>
      <c r="AW1000">
        <v>67.45393</v>
      </c>
      <c r="AX1000">
        <v>67.819159999999997</v>
      </c>
      <c r="AY1000">
        <v>67.060540000000003</v>
      </c>
      <c r="AZ1000">
        <v>64.138499999999993</v>
      </c>
      <c r="BA1000">
        <v>61.81335</v>
      </c>
      <c r="BB1000">
        <v>58.663539999999998</v>
      </c>
      <c r="BC1000">
        <v>56.52919</v>
      </c>
      <c r="BD1000">
        <v>54.37</v>
      </c>
      <c r="BE1000">
        <v>52.477960000000003</v>
      </c>
      <c r="BF1000">
        <v>52.220779999999998</v>
      </c>
      <c r="BG1000">
        <v>51.623249999999999</v>
      </c>
      <c r="BH1000">
        <v>-896.29300000000001</v>
      </c>
      <c r="BI1000">
        <v>-772.03880000000004</v>
      </c>
      <c r="BJ1000">
        <v>-389.56490000000002</v>
      </c>
      <c r="BK1000">
        <v>-337.07089999999999</v>
      </c>
      <c r="BL1000">
        <v>-251.69450000000001</v>
      </c>
      <c r="BM1000">
        <v>196.19040000000001</v>
      </c>
      <c r="BN1000">
        <v>1000.303</v>
      </c>
      <c r="BO1000">
        <v>450.13159999999999</v>
      </c>
      <c r="BP1000">
        <v>-789.19150000000002</v>
      </c>
      <c r="BQ1000">
        <v>-909.23649999999998</v>
      </c>
      <c r="BR1000">
        <v>-923.85440000000006</v>
      </c>
      <c r="BS1000">
        <v>-583.14790000000005</v>
      </c>
      <c r="BT1000">
        <v>31.660520000000002</v>
      </c>
      <c r="BU1000">
        <v>1165.4649999999999</v>
      </c>
      <c r="BV1000">
        <v>2560.3090000000002</v>
      </c>
      <c r="BW1000">
        <v>1524.01</v>
      </c>
      <c r="BX1000">
        <v>613.67169999999999</v>
      </c>
      <c r="BY1000">
        <v>385.40750000000003</v>
      </c>
      <c r="BZ1000">
        <v>-975.42769999999996</v>
      </c>
      <c r="CA1000">
        <v>-1662.2190000000001</v>
      </c>
      <c r="CB1000">
        <v>-1972.1369999999999</v>
      </c>
      <c r="CC1000">
        <v>-2696.857</v>
      </c>
      <c r="CD1000">
        <v>-2112.0859999999998</v>
      </c>
      <c r="CE1000">
        <v>-1625.6130000000001</v>
      </c>
      <c r="CF1000" s="20">
        <v>27426.13</v>
      </c>
      <c r="CG1000" s="20">
        <v>30955.05</v>
      </c>
      <c r="CH1000" s="20">
        <v>27320.45</v>
      </c>
      <c r="CI1000" s="20">
        <v>26255.69</v>
      </c>
      <c r="CJ1000" s="20">
        <v>23167.919999999998</v>
      </c>
      <c r="CK1000" s="20">
        <v>20341.03</v>
      </c>
      <c r="CL1000" s="20">
        <v>25175.13</v>
      </c>
      <c r="CM1000" s="20">
        <v>25040.78</v>
      </c>
      <c r="CN1000" s="20">
        <v>16545.080000000002</v>
      </c>
      <c r="CO1000" s="20">
        <v>12968.43</v>
      </c>
      <c r="CP1000" s="20">
        <v>8096.7569999999996</v>
      </c>
      <c r="CQ1000" s="20">
        <v>3455.9140000000002</v>
      </c>
      <c r="CR1000" s="20">
        <v>6306.2749999999996</v>
      </c>
      <c r="CS1000" s="20">
        <v>12335.72</v>
      </c>
      <c r="CT1000" s="20">
        <v>31996.52</v>
      </c>
      <c r="CU1000" s="20">
        <v>53695.82</v>
      </c>
      <c r="CV1000" s="20">
        <v>59478.07</v>
      </c>
      <c r="CW1000" s="20">
        <v>91287.02</v>
      </c>
      <c r="CX1000" s="20">
        <v>76217.8</v>
      </c>
      <c r="CY1000" s="20">
        <v>66352.009999999995</v>
      </c>
      <c r="CZ1000" s="20">
        <v>66959.17</v>
      </c>
      <c r="DA1000" s="20">
        <v>45967.16</v>
      </c>
      <c r="DB1000" s="20">
        <v>43550.65</v>
      </c>
      <c r="DC1000" s="20">
        <v>41738.1</v>
      </c>
      <c r="DD1000">
        <v>0</v>
      </c>
      <c r="DE1000">
        <v>0</v>
      </c>
      <c r="DF1000">
        <v>0</v>
      </c>
    </row>
    <row r="1001" spans="1:110" x14ac:dyDescent="0.25">
      <c r="A1001" s="16" t="str">
        <f t="shared" si="15"/>
        <v>Program Specific_CPP_All_All_SDGE_1-in-10_MONTHLY SYSTEM PEAK DAY_2025_3</v>
      </c>
      <c r="B1001" t="s">
        <v>196</v>
      </c>
      <c r="C1001" t="s">
        <v>121</v>
      </c>
      <c r="D1001" t="s">
        <v>7</v>
      </c>
      <c r="E1001" t="s">
        <v>7</v>
      </c>
      <c r="F1001" t="s">
        <v>125</v>
      </c>
      <c r="G1001" t="s">
        <v>85</v>
      </c>
      <c r="H1001" t="s">
        <v>20</v>
      </c>
      <c r="I1001">
        <v>2025</v>
      </c>
      <c r="J1001">
        <v>3</v>
      </c>
      <c r="K1001">
        <v>4220</v>
      </c>
      <c r="L1001">
        <v>120789.4</v>
      </c>
      <c r="M1001">
        <v>118333.2</v>
      </c>
      <c r="N1001">
        <v>117259.5</v>
      </c>
      <c r="O1001">
        <v>117663.1</v>
      </c>
      <c r="P1001">
        <v>121545.8</v>
      </c>
      <c r="Q1001">
        <v>131171.29999999999</v>
      </c>
      <c r="R1001">
        <v>145752.29999999999</v>
      </c>
      <c r="S1001">
        <v>153851.29999999999</v>
      </c>
      <c r="T1001">
        <v>158341.6</v>
      </c>
      <c r="U1001">
        <v>160788.5</v>
      </c>
      <c r="V1001">
        <v>163290</v>
      </c>
      <c r="W1001">
        <v>164536.20000000001</v>
      </c>
      <c r="X1001">
        <v>165019.6</v>
      </c>
      <c r="Y1001">
        <v>164608</v>
      </c>
      <c r="Z1001">
        <v>162515.70000000001</v>
      </c>
      <c r="AA1001">
        <v>158928.70000000001</v>
      </c>
      <c r="AB1001">
        <v>154316.29999999999</v>
      </c>
      <c r="AC1001">
        <v>150840.29999999999</v>
      </c>
      <c r="AD1001">
        <v>147488.1</v>
      </c>
      <c r="AE1001">
        <v>145663.1</v>
      </c>
      <c r="AF1001">
        <v>140750</v>
      </c>
      <c r="AG1001">
        <v>136075.1</v>
      </c>
      <c r="AH1001">
        <v>129970.8</v>
      </c>
      <c r="AI1001">
        <v>124683.3</v>
      </c>
      <c r="AJ1001">
        <v>53.967910000000003</v>
      </c>
      <c r="AK1001">
        <v>54.039090000000002</v>
      </c>
      <c r="AL1001">
        <v>52.678890000000003</v>
      </c>
      <c r="AM1001">
        <v>51.555929999999996</v>
      </c>
      <c r="AN1001">
        <v>51.030700000000003</v>
      </c>
      <c r="AO1001">
        <v>50.786990000000003</v>
      </c>
      <c r="AP1001">
        <v>50.700789999999998</v>
      </c>
      <c r="AQ1001">
        <v>50.923439999999999</v>
      </c>
      <c r="AR1001">
        <v>53.661659999999998</v>
      </c>
      <c r="AS1001">
        <v>57.520470000000003</v>
      </c>
      <c r="AT1001">
        <v>60.512749999999997</v>
      </c>
      <c r="AU1001">
        <v>63.361939999999997</v>
      </c>
      <c r="AV1001">
        <v>65.46602</v>
      </c>
      <c r="AW1001">
        <v>66.510390000000001</v>
      </c>
      <c r="AX1001">
        <v>66.619159999999994</v>
      </c>
      <c r="AY1001">
        <v>66.49051</v>
      </c>
      <c r="AZ1001">
        <v>65.684979999999996</v>
      </c>
      <c r="BA1001">
        <v>63.832380000000001</v>
      </c>
      <c r="BB1001">
        <v>61.932519999999997</v>
      </c>
      <c r="BC1001">
        <v>59.444000000000003</v>
      </c>
      <c r="BD1001">
        <v>57.275100000000002</v>
      </c>
      <c r="BE1001">
        <v>55.390009999999997</v>
      </c>
      <c r="BF1001">
        <v>53.133029999999998</v>
      </c>
      <c r="BG1001">
        <v>51.733029999999999</v>
      </c>
      <c r="BH1001">
        <v>-1123.691</v>
      </c>
      <c r="BI1001">
        <v>-974.01909999999998</v>
      </c>
      <c r="BJ1001">
        <v>-526.16579999999999</v>
      </c>
      <c r="BK1001">
        <v>-460.27809999999999</v>
      </c>
      <c r="BL1001">
        <v>-337.24180000000001</v>
      </c>
      <c r="BM1001">
        <v>198.26140000000001</v>
      </c>
      <c r="BN1001">
        <v>1113.9690000000001</v>
      </c>
      <c r="BO1001">
        <v>482.65219999999999</v>
      </c>
      <c r="BP1001">
        <v>-838.95780000000002</v>
      </c>
      <c r="BQ1001">
        <v>-958.29459999999995</v>
      </c>
      <c r="BR1001">
        <v>-965.6934</v>
      </c>
      <c r="BS1001">
        <v>-607.44910000000004</v>
      </c>
      <c r="BT1001">
        <v>37.004869999999997</v>
      </c>
      <c r="BU1001">
        <v>1222.405</v>
      </c>
      <c r="BV1001">
        <v>2681.741</v>
      </c>
      <c r="BW1001">
        <v>1603.3219999999999</v>
      </c>
      <c r="BX1001">
        <v>632.50300000000004</v>
      </c>
      <c r="BY1001">
        <v>392.8546</v>
      </c>
      <c r="BZ1001">
        <v>-1017.668</v>
      </c>
      <c r="CA1001">
        <v>-1828.5630000000001</v>
      </c>
      <c r="CB1001">
        <v>-2208.0990000000002</v>
      </c>
      <c r="CC1001">
        <v>-3054.241</v>
      </c>
      <c r="CD1001">
        <v>-2465.1149999999998</v>
      </c>
      <c r="CE1001">
        <v>-1966.0319999999999</v>
      </c>
      <c r="CF1001">
        <v>35929.08</v>
      </c>
      <c r="CG1001">
        <v>40642.410000000003</v>
      </c>
      <c r="CH1001">
        <v>35890.74</v>
      </c>
      <c r="CI1001">
        <v>34498.93</v>
      </c>
      <c r="CJ1001">
        <v>29764.400000000001</v>
      </c>
      <c r="CK1001">
        <v>24829.34</v>
      </c>
      <c r="CL1001">
        <v>29084.74</v>
      </c>
      <c r="CM1001">
        <v>27932.31</v>
      </c>
      <c r="CN1001">
        <v>18346.29</v>
      </c>
      <c r="CO1001">
        <v>14260.76</v>
      </c>
      <c r="CP1001">
        <v>8812.8240000000005</v>
      </c>
      <c r="CQ1001" s="20">
        <v>3750.6080000000002</v>
      </c>
      <c r="CR1001" s="20">
        <v>6880.71</v>
      </c>
      <c r="CS1001" s="20">
        <v>13375.44</v>
      </c>
      <c r="CT1001" s="20">
        <v>34679.050000000003</v>
      </c>
      <c r="CU1001" s="20">
        <v>59046.87</v>
      </c>
      <c r="CV1001" s="20">
        <v>64571.25</v>
      </c>
      <c r="CW1001" s="20">
        <v>97108.88</v>
      </c>
      <c r="CX1001" s="20">
        <v>85782.33</v>
      </c>
      <c r="CY1001" s="20">
        <v>78542.100000000006</v>
      </c>
      <c r="CZ1001">
        <v>80384.37</v>
      </c>
      <c r="DA1001">
        <v>55342.12</v>
      </c>
      <c r="DB1001">
        <v>53636.4</v>
      </c>
      <c r="DC1001">
        <v>52959.6</v>
      </c>
      <c r="DD1001">
        <v>0</v>
      </c>
      <c r="DE1001">
        <v>0</v>
      </c>
      <c r="DF1001">
        <v>0</v>
      </c>
    </row>
    <row r="1002" spans="1:110" x14ac:dyDescent="0.25">
      <c r="A1002" s="16" t="str">
        <f t="shared" si="15"/>
        <v>Program Specific_CPP_All_All_SDGE_1-in-10_MONTHLY SYSTEM PEAK DAY_2025_4</v>
      </c>
      <c r="B1002" t="s">
        <v>196</v>
      </c>
      <c r="C1002" t="s">
        <v>121</v>
      </c>
      <c r="D1002" t="s">
        <v>7</v>
      </c>
      <c r="E1002" t="s">
        <v>7</v>
      </c>
      <c r="F1002" t="s">
        <v>125</v>
      </c>
      <c r="G1002" t="s">
        <v>85</v>
      </c>
      <c r="H1002" t="s">
        <v>20</v>
      </c>
      <c r="I1002">
        <v>2025</v>
      </c>
      <c r="J1002">
        <v>4</v>
      </c>
      <c r="K1002">
        <v>4220</v>
      </c>
      <c r="L1002">
        <v>118971.7</v>
      </c>
      <c r="M1002">
        <v>116646.2</v>
      </c>
      <c r="N1002">
        <v>115327.2</v>
      </c>
      <c r="O1002">
        <v>115561.4</v>
      </c>
      <c r="P1002">
        <v>118703.9</v>
      </c>
      <c r="Q1002">
        <v>127026</v>
      </c>
      <c r="R1002">
        <v>135317.5</v>
      </c>
      <c r="S1002">
        <v>137934.79999999999</v>
      </c>
      <c r="T1002">
        <v>139667.1</v>
      </c>
      <c r="U1002">
        <v>143595</v>
      </c>
      <c r="V1002">
        <v>148010.6</v>
      </c>
      <c r="W1002">
        <v>150471</v>
      </c>
      <c r="X1002">
        <v>152193.4</v>
      </c>
      <c r="Y1002">
        <v>154610.70000000001</v>
      </c>
      <c r="Z1002">
        <v>154922.70000000001</v>
      </c>
      <c r="AA1002">
        <v>153879.5</v>
      </c>
      <c r="AB1002">
        <v>148972.9</v>
      </c>
      <c r="AC1002">
        <v>143611.79999999999</v>
      </c>
      <c r="AD1002">
        <v>137140.29999999999</v>
      </c>
      <c r="AE1002">
        <v>135286.39999999999</v>
      </c>
      <c r="AF1002">
        <v>131435.5</v>
      </c>
      <c r="AG1002">
        <v>128634.6</v>
      </c>
      <c r="AH1002">
        <v>124793.60000000001</v>
      </c>
      <c r="AI1002">
        <v>121352.5</v>
      </c>
      <c r="AJ1002">
        <v>66.701499999999996</v>
      </c>
      <c r="AK1002">
        <v>65.044160000000005</v>
      </c>
      <c r="AL1002">
        <v>64.228129999999993</v>
      </c>
      <c r="AM1002">
        <v>64.985169999999997</v>
      </c>
      <c r="AN1002">
        <v>64.940010000000001</v>
      </c>
      <c r="AO1002">
        <v>65.120140000000006</v>
      </c>
      <c r="AP1002">
        <v>64.520520000000005</v>
      </c>
      <c r="AQ1002">
        <v>67.398070000000004</v>
      </c>
      <c r="AR1002">
        <v>74.294039999999995</v>
      </c>
      <c r="AS1002">
        <v>81.064030000000002</v>
      </c>
      <c r="AT1002">
        <v>85.76473</v>
      </c>
      <c r="AU1002">
        <v>89.224509999999995</v>
      </c>
      <c r="AV1002">
        <v>90.224829999999997</v>
      </c>
      <c r="AW1002">
        <v>90.844639999999998</v>
      </c>
      <c r="AX1002">
        <v>90.747389999999996</v>
      </c>
      <c r="AY1002">
        <v>91.165390000000002</v>
      </c>
      <c r="AZ1002">
        <v>90.91865</v>
      </c>
      <c r="BA1002">
        <v>89.342730000000003</v>
      </c>
      <c r="BB1002">
        <v>85.701560000000001</v>
      </c>
      <c r="BC1002">
        <v>80.553460000000001</v>
      </c>
      <c r="BD1002">
        <v>76.010580000000004</v>
      </c>
      <c r="BE1002">
        <v>72.345230000000001</v>
      </c>
      <c r="BF1002">
        <v>70.356440000000006</v>
      </c>
      <c r="BG1002">
        <v>67.832319999999996</v>
      </c>
      <c r="BH1002">
        <v>-1099.463</v>
      </c>
      <c r="BI1002">
        <v>-955.4914</v>
      </c>
      <c r="BJ1002">
        <v>-514.90039999999999</v>
      </c>
      <c r="BK1002">
        <v>-449.09219999999999</v>
      </c>
      <c r="BL1002">
        <v>-325.12459999999999</v>
      </c>
      <c r="BM1002">
        <v>196.02</v>
      </c>
      <c r="BN1002">
        <v>1028.194</v>
      </c>
      <c r="BO1002">
        <v>434.96929999999998</v>
      </c>
      <c r="BP1002">
        <v>-738.93719999999996</v>
      </c>
      <c r="BQ1002">
        <v>-859.51819999999998</v>
      </c>
      <c r="BR1002">
        <v>-888.39750000000004</v>
      </c>
      <c r="BS1002">
        <v>-561.08109999999999</v>
      </c>
      <c r="BT1002">
        <v>33.093139999999998</v>
      </c>
      <c r="BU1002">
        <v>1149.3230000000001</v>
      </c>
      <c r="BV1002">
        <v>2561.5839999999998</v>
      </c>
      <c r="BW1002">
        <v>1556.604</v>
      </c>
      <c r="BX1002">
        <v>617.35350000000005</v>
      </c>
      <c r="BY1002">
        <v>407.24439999999998</v>
      </c>
      <c r="BZ1002">
        <v>-884.17499999999995</v>
      </c>
      <c r="CA1002">
        <v>-1647.433</v>
      </c>
      <c r="CB1002">
        <v>-2011.0139999999999</v>
      </c>
      <c r="CC1002">
        <v>-2859.9229999999998</v>
      </c>
      <c r="CD1002">
        <v>-2351.9490000000001</v>
      </c>
      <c r="CE1002">
        <v>-1898.6949999999999</v>
      </c>
      <c r="CF1002">
        <v>35398.28</v>
      </c>
      <c r="CG1002">
        <v>39927.75</v>
      </c>
      <c r="CH1002">
        <v>34886.57</v>
      </c>
      <c r="CI1002">
        <v>33457.019999999997</v>
      </c>
      <c r="CJ1002">
        <v>28654.36</v>
      </c>
      <c r="CK1002">
        <v>23543.360000000001</v>
      </c>
      <c r="CL1002">
        <v>25910.78</v>
      </c>
      <c r="CM1002">
        <v>23312.71</v>
      </c>
      <c r="CN1002">
        <v>14777.25</v>
      </c>
      <c r="CO1002">
        <v>11893.93</v>
      </c>
      <c r="CP1002">
        <v>7521.1679999999997</v>
      </c>
      <c r="CQ1002" s="20">
        <v>3199.2530000000002</v>
      </c>
      <c r="CR1002" s="20">
        <v>5884.991</v>
      </c>
      <c r="CS1002" s="20">
        <v>11919</v>
      </c>
      <c r="CT1002" s="20">
        <v>31790.6</v>
      </c>
      <c r="CU1002" s="20">
        <v>55808.800000000003</v>
      </c>
      <c r="CV1002" s="20">
        <v>60852.73</v>
      </c>
      <c r="CW1002" s="20">
        <v>91506.17</v>
      </c>
      <c r="CX1002" s="20">
        <v>78171.509999999995</v>
      </c>
      <c r="CY1002" s="20">
        <v>71673.56</v>
      </c>
      <c r="CZ1002" s="20">
        <v>73773.33</v>
      </c>
      <c r="DA1002">
        <v>51855.97</v>
      </c>
      <c r="DB1002">
        <v>50954.43</v>
      </c>
      <c r="DC1002">
        <v>51352.9</v>
      </c>
      <c r="DD1002">
        <v>0</v>
      </c>
      <c r="DE1002">
        <v>0</v>
      </c>
      <c r="DF1002">
        <v>0</v>
      </c>
    </row>
    <row r="1003" spans="1:110" x14ac:dyDescent="0.25">
      <c r="A1003" s="16" t="str">
        <f t="shared" si="15"/>
        <v>Program Specific_CPP_All_All_SDGE_1-in-10_MONTHLY SYSTEM PEAK DAY_2025_5</v>
      </c>
      <c r="B1003" t="s">
        <v>196</v>
      </c>
      <c r="C1003" t="s">
        <v>121</v>
      </c>
      <c r="D1003" t="s">
        <v>7</v>
      </c>
      <c r="E1003" t="s">
        <v>7</v>
      </c>
      <c r="F1003" t="s">
        <v>125</v>
      </c>
      <c r="G1003" t="s">
        <v>85</v>
      </c>
      <c r="H1003" t="s">
        <v>20</v>
      </c>
      <c r="I1003">
        <v>2025</v>
      </c>
      <c r="J1003">
        <v>5</v>
      </c>
      <c r="K1003">
        <v>4220</v>
      </c>
      <c r="L1003">
        <v>123458.8</v>
      </c>
      <c r="M1003">
        <v>120856.6</v>
      </c>
      <c r="N1003">
        <v>119489</v>
      </c>
      <c r="O1003">
        <v>119388.1</v>
      </c>
      <c r="P1003">
        <v>121770.9</v>
      </c>
      <c r="Q1003">
        <v>128999.3</v>
      </c>
      <c r="R1003">
        <v>138012.5</v>
      </c>
      <c r="S1003">
        <v>145496.9</v>
      </c>
      <c r="T1003">
        <v>152141.6</v>
      </c>
      <c r="U1003">
        <v>158959.20000000001</v>
      </c>
      <c r="V1003">
        <v>164733.6</v>
      </c>
      <c r="W1003">
        <v>168573.2</v>
      </c>
      <c r="X1003">
        <v>171062.3</v>
      </c>
      <c r="Y1003">
        <v>172873.4</v>
      </c>
      <c r="Z1003">
        <v>172643.5</v>
      </c>
      <c r="AA1003">
        <v>169654.9</v>
      </c>
      <c r="AB1003">
        <v>165066</v>
      </c>
      <c r="AC1003">
        <v>158926.20000000001</v>
      </c>
      <c r="AD1003">
        <v>150707.9</v>
      </c>
      <c r="AE1003">
        <v>146136.9</v>
      </c>
      <c r="AF1003">
        <v>142330.70000000001</v>
      </c>
      <c r="AG1003">
        <v>138447.79999999999</v>
      </c>
      <c r="AH1003">
        <v>132780.29999999999</v>
      </c>
      <c r="AI1003">
        <v>127424.5</v>
      </c>
      <c r="AJ1003">
        <v>68.037080000000003</v>
      </c>
      <c r="AK1003">
        <v>66.628429999999994</v>
      </c>
      <c r="AL1003">
        <v>66.34563</v>
      </c>
      <c r="AM1003">
        <v>65.055130000000005</v>
      </c>
      <c r="AN1003">
        <v>64.199610000000007</v>
      </c>
      <c r="AO1003">
        <v>63.791620000000002</v>
      </c>
      <c r="AP1003">
        <v>62.63391</v>
      </c>
      <c r="AQ1003">
        <v>67.426090000000002</v>
      </c>
      <c r="AR1003">
        <v>75.99539</v>
      </c>
      <c r="AS1003">
        <v>82.261409999999998</v>
      </c>
      <c r="AT1003">
        <v>88.400679999999994</v>
      </c>
      <c r="AU1003">
        <v>90.777850000000001</v>
      </c>
      <c r="AV1003">
        <v>91.548490000000001</v>
      </c>
      <c r="AW1003">
        <v>91.032799999999995</v>
      </c>
      <c r="AX1003">
        <v>90.530990000000003</v>
      </c>
      <c r="AY1003">
        <v>89.144990000000007</v>
      </c>
      <c r="AZ1003">
        <v>88.342150000000004</v>
      </c>
      <c r="BA1003">
        <v>86.650850000000005</v>
      </c>
      <c r="BB1003">
        <v>85.060969999999998</v>
      </c>
      <c r="BC1003">
        <v>82.660970000000006</v>
      </c>
      <c r="BD1003">
        <v>77.379810000000006</v>
      </c>
      <c r="BE1003">
        <v>74.341470000000001</v>
      </c>
      <c r="BF1003">
        <v>70.862710000000007</v>
      </c>
      <c r="BG1003">
        <v>68.449740000000006</v>
      </c>
      <c r="BH1003">
        <v>-1124.3610000000001</v>
      </c>
      <c r="BI1003">
        <v>-972.35329999999999</v>
      </c>
      <c r="BJ1003">
        <v>-507.54480000000001</v>
      </c>
      <c r="BK1003">
        <v>-436.19979999999998</v>
      </c>
      <c r="BL1003">
        <v>-313.23430000000002</v>
      </c>
      <c r="BM1003">
        <v>217.72540000000001</v>
      </c>
      <c r="BN1003">
        <v>1039.203</v>
      </c>
      <c r="BO1003">
        <v>460.54559999999998</v>
      </c>
      <c r="BP1003">
        <v>-804.30499999999995</v>
      </c>
      <c r="BQ1003">
        <v>-950.75279999999998</v>
      </c>
      <c r="BR1003">
        <v>-982.09119999999996</v>
      </c>
      <c r="BS1003">
        <v>-623.6001</v>
      </c>
      <c r="BT1003">
        <v>39.649369999999998</v>
      </c>
      <c r="BU1003">
        <v>1282.4000000000001</v>
      </c>
      <c r="BV1003">
        <v>2841.386</v>
      </c>
      <c r="BW1003">
        <v>1699.7270000000001</v>
      </c>
      <c r="BX1003">
        <v>664.77549999999997</v>
      </c>
      <c r="BY1003">
        <v>405.83710000000002</v>
      </c>
      <c r="BZ1003">
        <v>-1025.713</v>
      </c>
      <c r="CA1003">
        <v>-1810.8389999999999</v>
      </c>
      <c r="CB1003">
        <v>-2212.9229999999998</v>
      </c>
      <c r="CC1003">
        <v>-3083.6329999999998</v>
      </c>
      <c r="CD1003">
        <v>-2494.143</v>
      </c>
      <c r="CE1003">
        <v>-1980.0119999999999</v>
      </c>
      <c r="CF1003" s="20">
        <v>39409.74</v>
      </c>
      <c r="CG1003" s="20">
        <v>44600.15</v>
      </c>
      <c r="CH1003" s="20">
        <v>39223.79</v>
      </c>
      <c r="CI1003" s="20">
        <v>37471.230000000003</v>
      </c>
      <c r="CJ1003" s="20">
        <v>31479.26</v>
      </c>
      <c r="CK1003" s="20">
        <v>25518.92</v>
      </c>
      <c r="CL1003" s="20">
        <v>28334.49</v>
      </c>
      <c r="CM1003" s="20">
        <v>26649.68</v>
      </c>
      <c r="CN1003" s="20">
        <v>17861.310000000001</v>
      </c>
      <c r="CO1003" s="20">
        <v>14460.41</v>
      </c>
      <c r="CP1003" s="20">
        <v>9156.277</v>
      </c>
      <c r="CQ1003" s="20">
        <v>3952.547</v>
      </c>
      <c r="CR1003" s="20">
        <v>7348.7489999999998</v>
      </c>
      <c r="CS1003" s="20">
        <v>14594.62</v>
      </c>
      <c r="CT1003" s="20">
        <v>38690.33</v>
      </c>
      <c r="CU1003" s="20">
        <v>65895.89</v>
      </c>
      <c r="CV1003" s="20">
        <v>72583.429999999993</v>
      </c>
      <c r="CW1003" s="20">
        <v>106874</v>
      </c>
      <c r="CX1003" s="20">
        <v>90561.55</v>
      </c>
      <c r="CY1003" s="20">
        <v>81008.789999999994</v>
      </c>
      <c r="CZ1003" s="20">
        <v>83746.710000000006</v>
      </c>
      <c r="DA1003" s="20">
        <v>59540.99</v>
      </c>
      <c r="DB1003" s="20">
        <v>58587.32</v>
      </c>
      <c r="DC1003" s="20">
        <v>57783.35</v>
      </c>
      <c r="DD1003">
        <v>0</v>
      </c>
      <c r="DE1003">
        <v>0</v>
      </c>
      <c r="DF1003">
        <v>0</v>
      </c>
    </row>
    <row r="1004" spans="1:110" x14ac:dyDescent="0.25">
      <c r="A1004" s="16" t="str">
        <f t="shared" si="15"/>
        <v>Program Specific_CPP_All_All_SDGE_1-in-10_MONTHLY SYSTEM PEAK DAY_2025_6</v>
      </c>
      <c r="B1004" t="s">
        <v>196</v>
      </c>
      <c r="C1004" t="s">
        <v>121</v>
      </c>
      <c r="D1004" t="s">
        <v>7</v>
      </c>
      <c r="E1004" t="s">
        <v>7</v>
      </c>
      <c r="F1004" t="s">
        <v>125</v>
      </c>
      <c r="G1004" t="s">
        <v>85</v>
      </c>
      <c r="H1004" t="s">
        <v>20</v>
      </c>
      <c r="I1004">
        <v>2025</v>
      </c>
      <c r="J1004">
        <v>6</v>
      </c>
      <c r="K1004">
        <v>4220</v>
      </c>
      <c r="L1004">
        <v>127319.2</v>
      </c>
      <c r="M1004">
        <v>124642</v>
      </c>
      <c r="N1004">
        <v>123239.1</v>
      </c>
      <c r="O1004">
        <v>123172</v>
      </c>
      <c r="P1004">
        <v>125852.4</v>
      </c>
      <c r="Q1004">
        <v>133439.4</v>
      </c>
      <c r="R1004">
        <v>143911</v>
      </c>
      <c r="S1004">
        <v>153269.6</v>
      </c>
      <c r="T1004">
        <v>161675</v>
      </c>
      <c r="U1004">
        <v>168950</v>
      </c>
      <c r="V1004">
        <v>175026.9</v>
      </c>
      <c r="W1004">
        <v>179518</v>
      </c>
      <c r="X1004">
        <v>182063.1</v>
      </c>
      <c r="Y1004">
        <v>183808.9</v>
      </c>
      <c r="Z1004">
        <v>183340.1</v>
      </c>
      <c r="AA1004">
        <v>179781.3</v>
      </c>
      <c r="AB1004">
        <v>174685.6</v>
      </c>
      <c r="AC1004">
        <v>168188.79999999999</v>
      </c>
      <c r="AD1004">
        <v>159116.70000000001</v>
      </c>
      <c r="AE1004">
        <v>153586.20000000001</v>
      </c>
      <c r="AF1004">
        <v>149289.70000000001</v>
      </c>
      <c r="AG1004">
        <v>144651.9</v>
      </c>
      <c r="AH1004">
        <v>138125.29999999999</v>
      </c>
      <c r="AI1004">
        <v>132270.79999999999</v>
      </c>
      <c r="AJ1004">
        <v>70.323440000000005</v>
      </c>
      <c r="AK1004">
        <v>70.032719999999998</v>
      </c>
      <c r="AL1004">
        <v>69.007450000000006</v>
      </c>
      <c r="AM1004">
        <v>68.137839999999997</v>
      </c>
      <c r="AN1004">
        <v>67.451999999999998</v>
      </c>
      <c r="AO1004">
        <v>67.224159999999998</v>
      </c>
      <c r="AP1004">
        <v>67.020179999999996</v>
      </c>
      <c r="AQ1004">
        <v>71.186520000000002</v>
      </c>
      <c r="AR1004">
        <v>76.566590000000005</v>
      </c>
      <c r="AS1004">
        <v>81.718980000000002</v>
      </c>
      <c r="AT1004">
        <v>86.075919999999996</v>
      </c>
      <c r="AU1004">
        <v>88.453239999999994</v>
      </c>
      <c r="AV1004">
        <v>89.608810000000005</v>
      </c>
      <c r="AW1004">
        <v>87.582520000000002</v>
      </c>
      <c r="AX1004">
        <v>84.459800000000001</v>
      </c>
      <c r="AY1004">
        <v>84.66234</v>
      </c>
      <c r="AZ1004">
        <v>86.070520000000002</v>
      </c>
      <c r="BA1004">
        <v>86.390590000000003</v>
      </c>
      <c r="BB1004">
        <v>85.417100000000005</v>
      </c>
      <c r="BC1004">
        <v>81.078879999999998</v>
      </c>
      <c r="BD1004">
        <v>76.389849999999996</v>
      </c>
      <c r="BE1004">
        <v>73.688140000000004</v>
      </c>
      <c r="BF1004">
        <v>72.239710000000002</v>
      </c>
      <c r="BG1004">
        <v>71.190579999999997</v>
      </c>
      <c r="BH1004">
        <v>-1161.298</v>
      </c>
      <c r="BI1004">
        <v>-1002.005</v>
      </c>
      <c r="BJ1004">
        <v>-520.85950000000003</v>
      </c>
      <c r="BK1004">
        <v>-446.01049999999998</v>
      </c>
      <c r="BL1004">
        <v>-319.96100000000001</v>
      </c>
      <c r="BM1004">
        <v>227.36179999999999</v>
      </c>
      <c r="BN1004">
        <v>1083.7360000000001</v>
      </c>
      <c r="BO1004">
        <v>484.4982</v>
      </c>
      <c r="BP1004">
        <v>-855.3646</v>
      </c>
      <c r="BQ1004">
        <v>-1008.429</v>
      </c>
      <c r="BR1004">
        <v>-1031.3399999999999</v>
      </c>
      <c r="BS1004">
        <v>-654.00149999999996</v>
      </c>
      <c r="BT1004">
        <v>49.424790000000002</v>
      </c>
      <c r="BU1004">
        <v>1359.174</v>
      </c>
      <c r="BV1004">
        <v>2994.7660000000001</v>
      </c>
      <c r="BW1004">
        <v>1778.5450000000001</v>
      </c>
      <c r="BX1004">
        <v>672.89850000000001</v>
      </c>
      <c r="BY1004">
        <v>386.08519999999999</v>
      </c>
      <c r="BZ1004">
        <v>-1130.646</v>
      </c>
      <c r="CA1004">
        <v>-1917.1659999999999</v>
      </c>
      <c r="CB1004">
        <v>-2339.0940000000001</v>
      </c>
      <c r="CC1004">
        <v>-3231.7020000000002</v>
      </c>
      <c r="CD1004">
        <v>-2599.4270000000001</v>
      </c>
      <c r="CE1004">
        <v>-2057.8470000000002</v>
      </c>
      <c r="CF1004" s="20">
        <v>41768.65</v>
      </c>
      <c r="CG1004" s="20">
        <v>47520.38</v>
      </c>
      <c r="CH1004" s="20">
        <v>41911.449999999997</v>
      </c>
      <c r="CI1004" s="20">
        <v>40150.74</v>
      </c>
      <c r="CJ1004" s="20">
        <v>33882.949999999997</v>
      </c>
      <c r="CK1004" s="20">
        <v>27455.19</v>
      </c>
      <c r="CL1004" s="20">
        <v>30790.04</v>
      </c>
      <c r="CM1004" s="20">
        <v>29290.13</v>
      </c>
      <c r="CN1004" s="20">
        <v>19806.8</v>
      </c>
      <c r="CO1004" s="20">
        <v>15990.29</v>
      </c>
      <c r="CP1004" s="20">
        <v>10030.82</v>
      </c>
      <c r="CQ1004" s="20">
        <v>4348.6670000000004</v>
      </c>
      <c r="CR1004" s="20">
        <v>8057.9380000000001</v>
      </c>
      <c r="CS1004" s="20">
        <v>15978.68</v>
      </c>
      <c r="CT1004" s="20">
        <v>42215.23</v>
      </c>
      <c r="CU1004" s="20">
        <v>71215.89</v>
      </c>
      <c r="CV1004" s="20">
        <v>77782.31</v>
      </c>
      <c r="CW1004" s="20">
        <v>114506.3</v>
      </c>
      <c r="CX1004" s="20">
        <v>97443.6</v>
      </c>
      <c r="CY1004" s="20">
        <v>88257.8</v>
      </c>
      <c r="CZ1004" s="20">
        <v>90675.18</v>
      </c>
      <c r="DA1004" s="20">
        <v>64016.27</v>
      </c>
      <c r="DB1004" s="20">
        <v>62847.85</v>
      </c>
      <c r="DC1004" s="20">
        <v>62038</v>
      </c>
      <c r="DD1004">
        <v>0</v>
      </c>
      <c r="DE1004">
        <v>0</v>
      </c>
      <c r="DF1004">
        <v>0</v>
      </c>
    </row>
    <row r="1005" spans="1:110" x14ac:dyDescent="0.25">
      <c r="A1005" s="16" t="str">
        <f t="shared" si="15"/>
        <v>Program Specific_CPP_All_All_SDGE_1-in-10_MONTHLY SYSTEM PEAK DAY_2025_7</v>
      </c>
      <c r="B1005" t="s">
        <v>196</v>
      </c>
      <c r="C1005" t="s">
        <v>121</v>
      </c>
      <c r="D1005" t="s">
        <v>7</v>
      </c>
      <c r="E1005" t="s">
        <v>7</v>
      </c>
      <c r="F1005" t="s">
        <v>125</v>
      </c>
      <c r="G1005" t="s">
        <v>85</v>
      </c>
      <c r="H1005" t="s">
        <v>20</v>
      </c>
      <c r="I1005">
        <v>2025</v>
      </c>
      <c r="J1005">
        <v>7</v>
      </c>
      <c r="K1005">
        <v>4220</v>
      </c>
      <c r="L1005">
        <v>132229</v>
      </c>
      <c r="M1005">
        <v>129144.6</v>
      </c>
      <c r="N1005">
        <v>127513.8</v>
      </c>
      <c r="O1005">
        <v>127516.2</v>
      </c>
      <c r="P1005">
        <v>130510.7</v>
      </c>
      <c r="Q1005">
        <v>139271.6</v>
      </c>
      <c r="R1005">
        <v>150787.20000000001</v>
      </c>
      <c r="S1005">
        <v>160576.1</v>
      </c>
      <c r="T1005">
        <v>169296.1</v>
      </c>
      <c r="U1005">
        <v>177491.6</v>
      </c>
      <c r="V1005">
        <v>185087</v>
      </c>
      <c r="W1005">
        <v>190370.4</v>
      </c>
      <c r="X1005">
        <v>193266.3</v>
      </c>
      <c r="Y1005">
        <v>195121.3</v>
      </c>
      <c r="Z1005">
        <v>194582.3</v>
      </c>
      <c r="AA1005">
        <v>191133.2</v>
      </c>
      <c r="AB1005">
        <v>185833.7</v>
      </c>
      <c r="AC1005">
        <v>178611.8</v>
      </c>
      <c r="AD1005">
        <v>168472.9</v>
      </c>
      <c r="AE1005">
        <v>162005.70000000001</v>
      </c>
      <c r="AF1005">
        <v>156850.20000000001</v>
      </c>
      <c r="AG1005">
        <v>151467.1</v>
      </c>
      <c r="AH1005">
        <v>143827.29999999999</v>
      </c>
      <c r="AI1005">
        <v>137088.1</v>
      </c>
      <c r="AJ1005">
        <v>70.201070000000001</v>
      </c>
      <c r="AK1005">
        <v>69.332030000000003</v>
      </c>
      <c r="AL1005">
        <v>68.849919999999997</v>
      </c>
      <c r="AM1005">
        <v>67.984129999999993</v>
      </c>
      <c r="AN1005">
        <v>67.328739999999996</v>
      </c>
      <c r="AO1005">
        <v>66.655860000000004</v>
      </c>
      <c r="AP1005">
        <v>66.11627</v>
      </c>
      <c r="AQ1005">
        <v>68.440659999999994</v>
      </c>
      <c r="AR1005">
        <v>72.301649999999995</v>
      </c>
      <c r="AS1005">
        <v>77.615870000000001</v>
      </c>
      <c r="AT1005">
        <v>82.320920000000001</v>
      </c>
      <c r="AU1005">
        <v>85.477639999999994</v>
      </c>
      <c r="AV1005">
        <v>87.63476</v>
      </c>
      <c r="AW1005">
        <v>88.934489999999997</v>
      </c>
      <c r="AX1005">
        <v>88.830060000000003</v>
      </c>
      <c r="AY1005">
        <v>88.762649999999994</v>
      </c>
      <c r="AZ1005">
        <v>86.939160000000001</v>
      </c>
      <c r="BA1005">
        <v>84.558459999999997</v>
      </c>
      <c r="BB1005">
        <v>83.441220000000001</v>
      </c>
      <c r="BC1005">
        <v>81.021410000000003</v>
      </c>
      <c r="BD1005">
        <v>77.489099999999993</v>
      </c>
      <c r="BE1005">
        <v>74.854179999999999</v>
      </c>
      <c r="BF1005">
        <v>73.049459999999996</v>
      </c>
      <c r="BG1005">
        <v>72.135319999999993</v>
      </c>
      <c r="BH1005">
        <v>-1201.72</v>
      </c>
      <c r="BI1005">
        <v>-1034.2260000000001</v>
      </c>
      <c r="BJ1005">
        <v>-535.50869999999998</v>
      </c>
      <c r="BK1005">
        <v>-458.24489999999997</v>
      </c>
      <c r="BL1005">
        <v>-327.9787</v>
      </c>
      <c r="BM1005">
        <v>239.38210000000001</v>
      </c>
      <c r="BN1005">
        <v>1134.7159999999999</v>
      </c>
      <c r="BO1005">
        <v>507.82780000000002</v>
      </c>
      <c r="BP1005">
        <v>-895.72389999999996</v>
      </c>
      <c r="BQ1005">
        <v>-1058.5730000000001</v>
      </c>
      <c r="BR1005">
        <v>-1085.972</v>
      </c>
      <c r="BS1005">
        <v>-688.71860000000004</v>
      </c>
      <c r="BT1005">
        <v>54.647919999999999</v>
      </c>
      <c r="BU1005">
        <v>1441.9760000000001</v>
      </c>
      <c r="BV1005">
        <v>3176.5259999999998</v>
      </c>
      <c r="BW1005">
        <v>1891.3309999999999</v>
      </c>
      <c r="BX1005">
        <v>717.38459999999998</v>
      </c>
      <c r="BY1005">
        <v>409.834</v>
      </c>
      <c r="BZ1005">
        <v>-1205.779</v>
      </c>
      <c r="CA1005">
        <v>-2031.0129999999999</v>
      </c>
      <c r="CB1005">
        <v>-2462.8510000000001</v>
      </c>
      <c r="CC1005">
        <v>-3385.4540000000002</v>
      </c>
      <c r="CD1005">
        <v>-2706.2</v>
      </c>
      <c r="CE1005">
        <v>-2132.1799999999998</v>
      </c>
      <c r="CF1005">
        <v>45419.59</v>
      </c>
      <c r="CG1005">
        <v>51440.31</v>
      </c>
      <c r="CH1005">
        <v>45122.79</v>
      </c>
      <c r="CI1005">
        <v>43274.02</v>
      </c>
      <c r="CJ1005">
        <v>36710.25</v>
      </c>
      <c r="CK1005">
        <v>30059.59</v>
      </c>
      <c r="CL1005">
        <v>33932.28</v>
      </c>
      <c r="CM1005">
        <v>32255.34</v>
      </c>
      <c r="CN1005">
        <v>21695.91</v>
      </c>
      <c r="CO1005">
        <v>17502.97</v>
      </c>
      <c r="CP1005">
        <v>11094.47</v>
      </c>
      <c r="CQ1005" s="20">
        <v>4823.3119999999999</v>
      </c>
      <c r="CR1005" s="20">
        <v>8995.6759999999995</v>
      </c>
      <c r="CS1005" s="20">
        <v>17899.259999999998</v>
      </c>
      <c r="CT1005" s="20">
        <v>47427.86</v>
      </c>
      <c r="CU1005" s="20">
        <v>80555.899999999994</v>
      </c>
      <c r="CV1005" s="20">
        <v>88212.85</v>
      </c>
      <c r="CW1005" s="20">
        <v>129116.1</v>
      </c>
      <c r="CX1005" s="20">
        <v>108574.6</v>
      </c>
      <c r="CY1005" s="20">
        <v>97400.88</v>
      </c>
      <c r="CZ1005" s="20">
        <v>99642.02</v>
      </c>
      <c r="DA1005">
        <v>70036.44</v>
      </c>
      <c r="DB1005">
        <v>68206.58</v>
      </c>
      <c r="DC1005">
        <v>66695.600000000006</v>
      </c>
      <c r="DD1005">
        <v>0</v>
      </c>
      <c r="DE1005">
        <v>0</v>
      </c>
      <c r="DF1005">
        <v>0</v>
      </c>
    </row>
    <row r="1006" spans="1:110" x14ac:dyDescent="0.25">
      <c r="A1006" s="16" t="str">
        <f t="shared" si="15"/>
        <v>Program Specific_CPP_All_All_SDGE_1-in-10_MONTHLY SYSTEM PEAK DAY_2025_8</v>
      </c>
      <c r="B1006" t="s">
        <v>196</v>
      </c>
      <c r="C1006" t="s">
        <v>121</v>
      </c>
      <c r="D1006" t="s">
        <v>7</v>
      </c>
      <c r="E1006" t="s">
        <v>7</v>
      </c>
      <c r="F1006" t="s">
        <v>125</v>
      </c>
      <c r="G1006" t="s">
        <v>85</v>
      </c>
      <c r="H1006" t="s">
        <v>20</v>
      </c>
      <c r="I1006">
        <v>2025</v>
      </c>
      <c r="J1006">
        <v>8</v>
      </c>
      <c r="K1006">
        <v>4220</v>
      </c>
      <c r="L1006">
        <v>138196.4</v>
      </c>
      <c r="M1006">
        <v>135009.9</v>
      </c>
      <c r="N1006">
        <v>133433.70000000001</v>
      </c>
      <c r="O1006">
        <v>133505.29999999999</v>
      </c>
      <c r="P1006">
        <v>137088.1</v>
      </c>
      <c r="Q1006">
        <v>147431.29999999999</v>
      </c>
      <c r="R1006">
        <v>161957.29999999999</v>
      </c>
      <c r="S1006">
        <v>172905.9</v>
      </c>
      <c r="T1006">
        <v>183080.8</v>
      </c>
      <c r="U1006">
        <v>192243.9</v>
      </c>
      <c r="V1006">
        <v>200654.1</v>
      </c>
      <c r="W1006">
        <v>206530.9</v>
      </c>
      <c r="X1006">
        <v>209651</v>
      </c>
      <c r="Y1006">
        <v>211390.7</v>
      </c>
      <c r="Z1006">
        <v>209923.1</v>
      </c>
      <c r="AA1006">
        <v>205648.6</v>
      </c>
      <c r="AB1006">
        <v>198608.9</v>
      </c>
      <c r="AC1006">
        <v>189917.3</v>
      </c>
      <c r="AD1006">
        <v>178277.3</v>
      </c>
      <c r="AE1006">
        <v>171618.5</v>
      </c>
      <c r="AF1006">
        <v>164780.20000000001</v>
      </c>
      <c r="AG1006">
        <v>158610.4</v>
      </c>
      <c r="AH1006">
        <v>150437.20000000001</v>
      </c>
      <c r="AI1006">
        <v>143365.29999999999</v>
      </c>
      <c r="AJ1006">
        <v>75.606979999999993</v>
      </c>
      <c r="AK1006">
        <v>74.328010000000006</v>
      </c>
      <c r="AL1006">
        <v>73.284549999999996</v>
      </c>
      <c r="AM1006">
        <v>72.440209999999993</v>
      </c>
      <c r="AN1006">
        <v>71.765609999999995</v>
      </c>
      <c r="AO1006">
        <v>71.310969999999998</v>
      </c>
      <c r="AP1006">
        <v>70.93347</v>
      </c>
      <c r="AQ1006">
        <v>72.567059999999998</v>
      </c>
      <c r="AR1006">
        <v>78.048860000000005</v>
      </c>
      <c r="AS1006">
        <v>83.092979999999997</v>
      </c>
      <c r="AT1006">
        <v>88.42801</v>
      </c>
      <c r="AU1006">
        <v>91.543980000000005</v>
      </c>
      <c r="AV1006">
        <v>92.996709999999993</v>
      </c>
      <c r="AW1006">
        <v>92.131039999999999</v>
      </c>
      <c r="AX1006">
        <v>91.71593</v>
      </c>
      <c r="AY1006">
        <v>91.181659999999994</v>
      </c>
      <c r="AZ1006">
        <v>90.980170000000001</v>
      </c>
      <c r="BA1006">
        <v>89.596230000000006</v>
      </c>
      <c r="BB1006">
        <v>87.161180000000002</v>
      </c>
      <c r="BC1006">
        <v>84.419399999999996</v>
      </c>
      <c r="BD1006">
        <v>80.390839999999997</v>
      </c>
      <c r="BE1006">
        <v>77.884020000000007</v>
      </c>
      <c r="BF1006">
        <v>76.249089999999995</v>
      </c>
      <c r="BG1006">
        <v>75.707899999999995</v>
      </c>
      <c r="BH1006">
        <v>-1250.067</v>
      </c>
      <c r="BI1006">
        <v>-1076.1030000000001</v>
      </c>
      <c r="BJ1006">
        <v>-552.33579999999995</v>
      </c>
      <c r="BK1006">
        <v>-470.2577</v>
      </c>
      <c r="BL1006">
        <v>-335.07190000000003</v>
      </c>
      <c r="BM1006">
        <v>262.22190000000001</v>
      </c>
      <c r="BN1006">
        <v>1215.877</v>
      </c>
      <c r="BO1006">
        <v>547.90859999999998</v>
      </c>
      <c r="BP1006">
        <v>-968.36149999999998</v>
      </c>
      <c r="BQ1006">
        <v>-1146.6980000000001</v>
      </c>
      <c r="BR1006">
        <v>-1176.528</v>
      </c>
      <c r="BS1006">
        <v>-747.91430000000003</v>
      </c>
      <c r="BT1006">
        <v>58.403590000000001</v>
      </c>
      <c r="BU1006">
        <v>1563.364</v>
      </c>
      <c r="BV1006">
        <v>3432.29</v>
      </c>
      <c r="BW1006">
        <v>2042.328</v>
      </c>
      <c r="BX1006">
        <v>772.83230000000003</v>
      </c>
      <c r="BY1006">
        <v>448.31950000000001</v>
      </c>
      <c r="BZ1006">
        <v>-1247.4739999999999</v>
      </c>
      <c r="CA1006">
        <v>-2143.951</v>
      </c>
      <c r="CB1006">
        <v>-2574.6889999999999</v>
      </c>
      <c r="CC1006">
        <v>-3539.8580000000002</v>
      </c>
      <c r="CD1006">
        <v>-2827.0529999999999</v>
      </c>
      <c r="CE1006">
        <v>-2221.2049999999999</v>
      </c>
      <c r="CF1006" s="20">
        <v>50132.05</v>
      </c>
      <c r="CG1006" s="20">
        <v>56790.22</v>
      </c>
      <c r="CH1006" s="20">
        <v>50036.17</v>
      </c>
      <c r="CI1006" s="20">
        <v>48124.93</v>
      </c>
      <c r="CJ1006" s="20">
        <v>41214.58</v>
      </c>
      <c r="CK1006" s="20">
        <v>34370.800000000003</v>
      </c>
      <c r="CL1006" s="20">
        <v>39651.72</v>
      </c>
      <c r="CM1006" s="20">
        <v>37934.22</v>
      </c>
      <c r="CN1006" s="20">
        <v>25556.09</v>
      </c>
      <c r="CO1006" s="20">
        <v>20559.810000000001</v>
      </c>
      <c r="CP1006" s="20">
        <v>13016.92</v>
      </c>
      <c r="CQ1006" s="20">
        <v>5687.9579999999996</v>
      </c>
      <c r="CR1006" s="20">
        <v>10622.39</v>
      </c>
      <c r="CS1006" s="20">
        <v>21166.26</v>
      </c>
      <c r="CT1006" s="20">
        <v>55579.4</v>
      </c>
      <c r="CU1006" s="20">
        <v>94283.62</v>
      </c>
      <c r="CV1006" s="20">
        <v>101549.9</v>
      </c>
      <c r="CW1006" s="20">
        <v>147656.9</v>
      </c>
      <c r="CX1006" s="20">
        <v>123906</v>
      </c>
      <c r="CY1006" s="20">
        <v>110034.6</v>
      </c>
      <c r="CZ1006" s="20">
        <v>111105</v>
      </c>
      <c r="DA1006" s="20">
        <v>77367.990000000005</v>
      </c>
      <c r="DB1006" s="20">
        <v>75051.88</v>
      </c>
      <c r="DC1006" s="20">
        <v>73771.61</v>
      </c>
      <c r="DD1006">
        <v>0</v>
      </c>
      <c r="DE1006">
        <v>0</v>
      </c>
      <c r="DF1006">
        <v>0</v>
      </c>
    </row>
    <row r="1007" spans="1:110" x14ac:dyDescent="0.25">
      <c r="A1007" s="16" t="str">
        <f t="shared" si="15"/>
        <v>Program Specific_CPP_All_All_SDGE_1-in-10_MONTHLY SYSTEM PEAK DAY_2025_9</v>
      </c>
      <c r="B1007" t="s">
        <v>196</v>
      </c>
      <c r="C1007" t="s">
        <v>121</v>
      </c>
      <c r="D1007" t="s">
        <v>7</v>
      </c>
      <c r="E1007" t="s">
        <v>7</v>
      </c>
      <c r="F1007" t="s">
        <v>125</v>
      </c>
      <c r="G1007" t="s">
        <v>85</v>
      </c>
      <c r="H1007" t="s">
        <v>20</v>
      </c>
      <c r="I1007">
        <v>2025</v>
      </c>
      <c r="J1007">
        <v>9</v>
      </c>
      <c r="K1007">
        <v>4220</v>
      </c>
      <c r="L1007">
        <v>136257.60000000001</v>
      </c>
      <c r="M1007">
        <v>132780.70000000001</v>
      </c>
      <c r="N1007">
        <v>130876.9</v>
      </c>
      <c r="O1007">
        <v>130648.9</v>
      </c>
      <c r="P1007">
        <v>133831.4</v>
      </c>
      <c r="Q1007">
        <v>143183.5</v>
      </c>
      <c r="R1007">
        <v>157753.1</v>
      </c>
      <c r="S1007">
        <v>167850.8</v>
      </c>
      <c r="T1007">
        <v>177548.6</v>
      </c>
      <c r="U1007">
        <v>187858.6</v>
      </c>
      <c r="V1007">
        <v>197890.3</v>
      </c>
      <c r="W1007">
        <v>205548.79999999999</v>
      </c>
      <c r="X1007">
        <v>209837.5</v>
      </c>
      <c r="Y1007">
        <v>212706.4</v>
      </c>
      <c r="Z1007">
        <v>211736.1</v>
      </c>
      <c r="AA1007">
        <v>207670.2</v>
      </c>
      <c r="AB1007">
        <v>200270.8</v>
      </c>
      <c r="AC1007">
        <v>190779.8</v>
      </c>
      <c r="AD1007">
        <v>179551.9</v>
      </c>
      <c r="AE1007">
        <v>173185.5</v>
      </c>
      <c r="AF1007">
        <v>164166.1</v>
      </c>
      <c r="AG1007">
        <v>157700.70000000001</v>
      </c>
      <c r="AH1007">
        <v>149347.9</v>
      </c>
      <c r="AI1007">
        <v>142148.9</v>
      </c>
      <c r="AJ1007">
        <v>75.538730000000001</v>
      </c>
      <c r="AK1007">
        <v>74.748270000000005</v>
      </c>
      <c r="AL1007">
        <v>73.737279999999998</v>
      </c>
      <c r="AM1007">
        <v>74.172259999999994</v>
      </c>
      <c r="AN1007">
        <v>73.791499999999999</v>
      </c>
      <c r="AO1007">
        <v>72.826560000000001</v>
      </c>
      <c r="AP1007">
        <v>73.665109999999999</v>
      </c>
      <c r="AQ1007">
        <v>75.134770000000003</v>
      </c>
      <c r="AR1007">
        <v>82.817449999999994</v>
      </c>
      <c r="AS1007">
        <v>88.859849999999994</v>
      </c>
      <c r="AT1007">
        <v>93.228859999999997</v>
      </c>
      <c r="AU1007">
        <v>96.659610000000001</v>
      </c>
      <c r="AV1007">
        <v>96.365499999999997</v>
      </c>
      <c r="AW1007">
        <v>96.58972</v>
      </c>
      <c r="AX1007">
        <v>94.883380000000002</v>
      </c>
      <c r="AY1007">
        <v>94.813609999999997</v>
      </c>
      <c r="AZ1007">
        <v>93.846130000000002</v>
      </c>
      <c r="BA1007">
        <v>92.995630000000006</v>
      </c>
      <c r="BB1007">
        <v>90.330380000000005</v>
      </c>
      <c r="BC1007">
        <v>88.066320000000005</v>
      </c>
      <c r="BD1007">
        <v>86.383660000000006</v>
      </c>
      <c r="BE1007">
        <v>84.008949999999999</v>
      </c>
      <c r="BF1007">
        <v>80.361099999999993</v>
      </c>
      <c r="BG1007">
        <v>78.22372</v>
      </c>
      <c r="BH1007">
        <v>-1232.7360000000001</v>
      </c>
      <c r="BI1007">
        <v>-1056.7439999999999</v>
      </c>
      <c r="BJ1007">
        <v>-539.92309999999998</v>
      </c>
      <c r="BK1007">
        <v>-460.4402</v>
      </c>
      <c r="BL1007">
        <v>-329.45209999999997</v>
      </c>
      <c r="BM1007">
        <v>251.39840000000001</v>
      </c>
      <c r="BN1007">
        <v>1186.1679999999999</v>
      </c>
      <c r="BO1007">
        <v>532.66639999999995</v>
      </c>
      <c r="BP1007">
        <v>-938.33360000000005</v>
      </c>
      <c r="BQ1007">
        <v>-1122.999</v>
      </c>
      <c r="BR1007">
        <v>-1171.806</v>
      </c>
      <c r="BS1007">
        <v>-752.58</v>
      </c>
      <c r="BT1007">
        <v>54.39734</v>
      </c>
      <c r="BU1007">
        <v>1574.5509999999999</v>
      </c>
      <c r="BV1007">
        <v>3467.9180000000001</v>
      </c>
      <c r="BW1007">
        <v>2067.4029999999998</v>
      </c>
      <c r="BX1007">
        <v>785.33759999999995</v>
      </c>
      <c r="BY1007">
        <v>452.00400000000002</v>
      </c>
      <c r="BZ1007">
        <v>-1267.5139999999999</v>
      </c>
      <c r="CA1007">
        <v>-2190.6880000000001</v>
      </c>
      <c r="CB1007">
        <v>-2578.6370000000002</v>
      </c>
      <c r="CC1007">
        <v>-3524.7089999999998</v>
      </c>
      <c r="CD1007">
        <v>-2807.328</v>
      </c>
      <c r="CE1007">
        <v>-2202.2060000000001</v>
      </c>
      <c r="CF1007" s="20">
        <v>48717.15</v>
      </c>
      <c r="CG1007" s="20">
        <v>55106.51</v>
      </c>
      <c r="CH1007" s="20">
        <v>48277.48</v>
      </c>
      <c r="CI1007" s="20">
        <v>46070.23</v>
      </c>
      <c r="CJ1007" s="20">
        <v>39106.9</v>
      </c>
      <c r="CK1007" s="20">
        <v>32170.97</v>
      </c>
      <c r="CL1007" s="20">
        <v>37304.18</v>
      </c>
      <c r="CM1007" s="20">
        <v>36122.04</v>
      </c>
      <c r="CN1007" s="20">
        <v>24499.41</v>
      </c>
      <c r="CO1007" s="20">
        <v>20084.41</v>
      </c>
      <c r="CP1007" s="20">
        <v>12985.59</v>
      </c>
      <c r="CQ1007" s="20">
        <v>5757.84</v>
      </c>
      <c r="CR1007" s="20">
        <v>10812.46</v>
      </c>
      <c r="CS1007" s="20">
        <v>21631.37</v>
      </c>
      <c r="CT1007" s="20">
        <v>56974.05</v>
      </c>
      <c r="CU1007" s="20">
        <v>96854.3</v>
      </c>
      <c r="CV1007" s="20">
        <v>104046</v>
      </c>
      <c r="CW1007" s="20">
        <v>149223.29999999999</v>
      </c>
      <c r="CX1007" s="20">
        <v>124766.1</v>
      </c>
      <c r="CY1007" s="20">
        <v>109416.7</v>
      </c>
      <c r="CZ1007" s="20">
        <v>109072.8</v>
      </c>
      <c r="DA1007" s="20">
        <v>75927.27</v>
      </c>
      <c r="DB1007" s="20">
        <v>73877.86</v>
      </c>
      <c r="DC1007" s="20">
        <v>72539.710000000006</v>
      </c>
      <c r="DD1007">
        <v>0</v>
      </c>
      <c r="DE1007">
        <v>0</v>
      </c>
      <c r="DF1007">
        <v>0</v>
      </c>
    </row>
    <row r="1008" spans="1:110" x14ac:dyDescent="0.25">
      <c r="A1008" s="16" t="str">
        <f t="shared" si="15"/>
        <v>Program Specific_CPP_All_All_SDGE_1-in-10_MONTHLY SYSTEM PEAK DAY_2025_10</v>
      </c>
      <c r="B1008" t="s">
        <v>196</v>
      </c>
      <c r="C1008" t="s">
        <v>121</v>
      </c>
      <c r="D1008" t="s">
        <v>7</v>
      </c>
      <c r="E1008" t="s">
        <v>7</v>
      </c>
      <c r="F1008" t="s">
        <v>125</v>
      </c>
      <c r="G1008" t="s">
        <v>85</v>
      </c>
      <c r="H1008" t="s">
        <v>20</v>
      </c>
      <c r="I1008">
        <v>2025</v>
      </c>
      <c r="J1008">
        <v>10</v>
      </c>
      <c r="K1008">
        <v>4220</v>
      </c>
      <c r="L1008">
        <v>132146.6</v>
      </c>
      <c r="M1008">
        <v>128919.1</v>
      </c>
      <c r="N1008">
        <v>127251.2</v>
      </c>
      <c r="O1008">
        <v>127139.4</v>
      </c>
      <c r="P1008">
        <v>130719.3</v>
      </c>
      <c r="Q1008">
        <v>139825.5</v>
      </c>
      <c r="R1008">
        <v>154369.70000000001</v>
      </c>
      <c r="S1008">
        <v>163493.6</v>
      </c>
      <c r="T1008">
        <v>172025.9</v>
      </c>
      <c r="U1008">
        <v>180194.9</v>
      </c>
      <c r="V1008">
        <v>188041.8</v>
      </c>
      <c r="W1008">
        <v>194971.9</v>
      </c>
      <c r="X1008">
        <v>199364.4</v>
      </c>
      <c r="Y1008">
        <v>201760.3</v>
      </c>
      <c r="Z1008">
        <v>201202.4</v>
      </c>
      <c r="AA1008">
        <v>197691</v>
      </c>
      <c r="AB1008">
        <v>190887.1</v>
      </c>
      <c r="AC1008">
        <v>183021.8</v>
      </c>
      <c r="AD1008">
        <v>174205.7</v>
      </c>
      <c r="AE1008">
        <v>166369.4</v>
      </c>
      <c r="AF1008">
        <v>157929.5</v>
      </c>
      <c r="AG1008">
        <v>151650.20000000001</v>
      </c>
      <c r="AH1008">
        <v>143680.6</v>
      </c>
      <c r="AI1008">
        <v>136777</v>
      </c>
      <c r="AJ1008">
        <v>71.351410000000001</v>
      </c>
      <c r="AK1008">
        <v>69.803960000000004</v>
      </c>
      <c r="AL1008">
        <v>69.103470000000002</v>
      </c>
      <c r="AM1008">
        <v>68.293790000000001</v>
      </c>
      <c r="AN1008">
        <v>67.620779999999996</v>
      </c>
      <c r="AO1008">
        <v>66.788110000000003</v>
      </c>
      <c r="AP1008">
        <v>66.879400000000004</v>
      </c>
      <c r="AQ1008">
        <v>66.607939999999999</v>
      </c>
      <c r="AR1008">
        <v>72.651750000000007</v>
      </c>
      <c r="AS1008">
        <v>80.091880000000003</v>
      </c>
      <c r="AT1008">
        <v>85.775800000000004</v>
      </c>
      <c r="AU1008">
        <v>90.276449999999997</v>
      </c>
      <c r="AV1008">
        <v>93.111580000000004</v>
      </c>
      <c r="AW1008">
        <v>93.361969999999999</v>
      </c>
      <c r="AX1008">
        <v>93.727940000000004</v>
      </c>
      <c r="AY1008">
        <v>93.195750000000004</v>
      </c>
      <c r="AZ1008">
        <v>92.872609999999995</v>
      </c>
      <c r="BA1008">
        <v>90.76482</v>
      </c>
      <c r="BB1008">
        <v>87.944699999999997</v>
      </c>
      <c r="BC1008">
        <v>84.423850000000002</v>
      </c>
      <c r="BD1008">
        <v>81.742289999999997</v>
      </c>
      <c r="BE1008">
        <v>78.998230000000007</v>
      </c>
      <c r="BF1008">
        <v>75.980140000000006</v>
      </c>
      <c r="BG1008">
        <v>74.258520000000004</v>
      </c>
      <c r="BH1008">
        <v>-1197.0509999999999</v>
      </c>
      <c r="BI1008">
        <v>-1026.674</v>
      </c>
      <c r="BJ1008">
        <v>-525.98050000000001</v>
      </c>
      <c r="BK1008">
        <v>-448.4502</v>
      </c>
      <c r="BL1008">
        <v>-318.88159999999999</v>
      </c>
      <c r="BM1008">
        <v>246.8</v>
      </c>
      <c r="BN1008">
        <v>1162.232</v>
      </c>
      <c r="BO1008">
        <v>518.32050000000004</v>
      </c>
      <c r="BP1008">
        <v>-909.3338</v>
      </c>
      <c r="BQ1008">
        <v>-1077.625</v>
      </c>
      <c r="BR1008">
        <v>-1116.684</v>
      </c>
      <c r="BS1008">
        <v>-717.03129999999999</v>
      </c>
      <c r="BT1008">
        <v>49.991010000000003</v>
      </c>
      <c r="BU1008">
        <v>1494.0830000000001</v>
      </c>
      <c r="BV1008">
        <v>3297.3209999999999</v>
      </c>
      <c r="BW1008">
        <v>1971.829</v>
      </c>
      <c r="BX1008">
        <v>756.15449999999998</v>
      </c>
      <c r="BY1008">
        <v>448.53870000000001</v>
      </c>
      <c r="BZ1008">
        <v>-1241.375</v>
      </c>
      <c r="CA1008">
        <v>-2098.0509999999999</v>
      </c>
      <c r="CB1008">
        <v>-2470.1709999999998</v>
      </c>
      <c r="CC1008">
        <v>-3387.1869999999999</v>
      </c>
      <c r="CD1008">
        <v>-2700.36</v>
      </c>
      <c r="CE1008">
        <v>-2121.252</v>
      </c>
      <c r="CF1008">
        <v>45694.1</v>
      </c>
      <c r="CG1008">
        <v>51876.61</v>
      </c>
      <c r="CH1008">
        <v>45563.839999999997</v>
      </c>
      <c r="CI1008">
        <v>43602.16</v>
      </c>
      <c r="CJ1008">
        <v>37519.089999999997</v>
      </c>
      <c r="CK1008">
        <v>30775.63</v>
      </c>
      <c r="CL1008">
        <v>35471.67</v>
      </c>
      <c r="CM1008">
        <v>34027.81</v>
      </c>
      <c r="CN1008">
        <v>22888.49</v>
      </c>
      <c r="CO1008" s="20">
        <v>18556.990000000002</v>
      </c>
      <c r="CP1008">
        <v>11811.84</v>
      </c>
      <c r="CQ1008" s="20">
        <v>5226.2669999999998</v>
      </c>
      <c r="CR1008" s="20">
        <v>9828.2610000000004</v>
      </c>
      <c r="CS1008" s="20">
        <v>19535.86</v>
      </c>
      <c r="CT1008" s="20">
        <v>51578.43</v>
      </c>
      <c r="CU1008" s="20">
        <v>88279.98</v>
      </c>
      <c r="CV1008" s="20">
        <v>95477.56</v>
      </c>
      <c r="CW1008" s="20">
        <v>139271.4</v>
      </c>
      <c r="CX1008" s="20">
        <v>116521.5</v>
      </c>
      <c r="CY1008" s="20">
        <v>101568.9</v>
      </c>
      <c r="CZ1008" s="20">
        <v>101841.9</v>
      </c>
      <c r="DA1008">
        <v>70449.899999999994</v>
      </c>
      <c r="DB1008">
        <v>68428.850000000006</v>
      </c>
      <c r="DC1008">
        <v>66951.88</v>
      </c>
      <c r="DD1008">
        <v>0</v>
      </c>
      <c r="DE1008">
        <v>0</v>
      </c>
      <c r="DF1008">
        <v>0</v>
      </c>
    </row>
    <row r="1009" spans="1:110" x14ac:dyDescent="0.25">
      <c r="A1009" s="16" t="str">
        <f t="shared" si="15"/>
        <v>Program Specific_CPP_All_All_SDGE_1-in-10_MONTHLY SYSTEM PEAK DAY_2025_11</v>
      </c>
      <c r="B1009" t="s">
        <v>196</v>
      </c>
      <c r="C1009" t="s">
        <v>121</v>
      </c>
      <c r="D1009" t="s">
        <v>7</v>
      </c>
      <c r="E1009" t="s">
        <v>7</v>
      </c>
      <c r="F1009" t="s">
        <v>125</v>
      </c>
      <c r="G1009" t="s">
        <v>85</v>
      </c>
      <c r="H1009" t="s">
        <v>20</v>
      </c>
      <c r="I1009">
        <v>2025</v>
      </c>
      <c r="J1009">
        <v>11</v>
      </c>
      <c r="K1009">
        <v>4220</v>
      </c>
      <c r="L1009">
        <v>103218.5</v>
      </c>
      <c r="M1009">
        <v>100343.9</v>
      </c>
      <c r="N1009">
        <v>99194.99</v>
      </c>
      <c r="O1009">
        <v>99729.66</v>
      </c>
      <c r="P1009">
        <v>104450.6</v>
      </c>
      <c r="Q1009">
        <v>115686.9</v>
      </c>
      <c r="R1009">
        <v>130001.2</v>
      </c>
      <c r="S1009">
        <v>139839.6</v>
      </c>
      <c r="T1009">
        <v>148190.1</v>
      </c>
      <c r="U1009">
        <v>155849.60000000001</v>
      </c>
      <c r="V1009">
        <v>162783.29999999999</v>
      </c>
      <c r="W1009">
        <v>167174.70000000001</v>
      </c>
      <c r="X1009">
        <v>169401.2</v>
      </c>
      <c r="Y1009">
        <v>171798.39999999999</v>
      </c>
      <c r="Z1009">
        <v>170957.7</v>
      </c>
      <c r="AA1009">
        <v>166847.29999999999</v>
      </c>
      <c r="AB1009">
        <v>161076.9</v>
      </c>
      <c r="AC1009">
        <v>155985.4</v>
      </c>
      <c r="AD1009">
        <v>144824.5</v>
      </c>
      <c r="AE1009">
        <v>136823.9</v>
      </c>
      <c r="AF1009">
        <v>129981.9</v>
      </c>
      <c r="AG1009">
        <v>123604.7</v>
      </c>
      <c r="AH1009">
        <v>115213</v>
      </c>
      <c r="AI1009">
        <v>108008.3</v>
      </c>
      <c r="AJ1009">
        <v>65.995170000000002</v>
      </c>
      <c r="AK1009">
        <v>65.157340000000005</v>
      </c>
      <c r="AL1009">
        <v>64.019090000000006</v>
      </c>
      <c r="AM1009">
        <v>63.622320000000002</v>
      </c>
      <c r="AN1009">
        <v>63.785049999999998</v>
      </c>
      <c r="AO1009">
        <v>64.171430000000001</v>
      </c>
      <c r="AP1009">
        <v>64.553650000000005</v>
      </c>
      <c r="AQ1009">
        <v>66.558130000000006</v>
      </c>
      <c r="AR1009">
        <v>73.345759999999999</v>
      </c>
      <c r="AS1009">
        <v>81.008449999999996</v>
      </c>
      <c r="AT1009">
        <v>87.127889999999994</v>
      </c>
      <c r="AU1009">
        <v>90.853219999999993</v>
      </c>
      <c r="AV1009">
        <v>91.575029999999998</v>
      </c>
      <c r="AW1009">
        <v>91.478099999999998</v>
      </c>
      <c r="AX1009">
        <v>91.554559999999995</v>
      </c>
      <c r="AY1009">
        <v>89.792169999999999</v>
      </c>
      <c r="AZ1009">
        <v>88.343999999999994</v>
      </c>
      <c r="BA1009">
        <v>84.165390000000002</v>
      </c>
      <c r="BB1009">
        <v>79.473010000000002</v>
      </c>
      <c r="BC1009">
        <v>75.329400000000007</v>
      </c>
      <c r="BD1009">
        <v>72.528710000000004</v>
      </c>
      <c r="BE1009">
        <v>69.655569999999997</v>
      </c>
      <c r="BF1009">
        <v>67.535790000000006</v>
      </c>
      <c r="BG1009">
        <v>65.413439999999994</v>
      </c>
      <c r="BH1009">
        <v>-917.33929999999998</v>
      </c>
      <c r="BI1009">
        <v>-784.99540000000002</v>
      </c>
      <c r="BJ1009">
        <v>-390.66820000000001</v>
      </c>
      <c r="BK1009">
        <v>-333.14409999999998</v>
      </c>
      <c r="BL1009">
        <v>-242.88290000000001</v>
      </c>
      <c r="BM1009">
        <v>209.3537</v>
      </c>
      <c r="BN1009">
        <v>975.16639999999995</v>
      </c>
      <c r="BO1009">
        <v>444.50540000000001</v>
      </c>
      <c r="BP1009">
        <v>-782.53039999999999</v>
      </c>
      <c r="BQ1009">
        <v>-935.66079999999999</v>
      </c>
      <c r="BR1009">
        <v>-986.22</v>
      </c>
      <c r="BS1009">
        <v>-632.67110000000002</v>
      </c>
      <c r="BT1009">
        <v>30.260760000000001</v>
      </c>
      <c r="BU1009">
        <v>1280.596</v>
      </c>
      <c r="BV1009">
        <v>2848.0709999999999</v>
      </c>
      <c r="BW1009">
        <v>1706.28</v>
      </c>
      <c r="BX1009">
        <v>681.66769999999997</v>
      </c>
      <c r="BY1009">
        <v>415.52620000000002</v>
      </c>
      <c r="BZ1009">
        <v>-987.76850000000002</v>
      </c>
      <c r="CA1009">
        <v>-1689.104</v>
      </c>
      <c r="CB1009">
        <v>-1994.2249999999999</v>
      </c>
      <c r="CC1009">
        <v>-2740.4960000000001</v>
      </c>
      <c r="CD1009">
        <v>-2147.2399999999998</v>
      </c>
      <c r="CE1009">
        <v>-1648.9559999999999</v>
      </c>
      <c r="CF1009" s="20">
        <v>29059.360000000001</v>
      </c>
      <c r="CG1009" s="20">
        <v>32620.63</v>
      </c>
      <c r="CH1009" s="20">
        <v>28824.86</v>
      </c>
      <c r="CI1009" s="20">
        <v>27852.15</v>
      </c>
      <c r="CJ1009" s="20">
        <v>24648.07</v>
      </c>
      <c r="CK1009" s="20">
        <v>21384.25</v>
      </c>
      <c r="CL1009" s="20">
        <v>25661.07</v>
      </c>
      <c r="CM1009" s="20">
        <v>25366.69</v>
      </c>
      <c r="CN1009" s="20">
        <v>17396.64</v>
      </c>
      <c r="CO1009" s="20">
        <v>14445.11</v>
      </c>
      <c r="CP1009" s="20">
        <v>9316.94</v>
      </c>
      <c r="CQ1009" s="20">
        <v>4066.605</v>
      </c>
      <c r="CR1009" s="20">
        <v>7521.607</v>
      </c>
      <c r="CS1009" s="20">
        <v>15119.4</v>
      </c>
      <c r="CT1009" s="20">
        <v>39993.26</v>
      </c>
      <c r="CU1009" s="20">
        <v>67793.89</v>
      </c>
      <c r="CV1009" s="20">
        <v>72688.14</v>
      </c>
      <c r="CW1009" s="20">
        <v>104894</v>
      </c>
      <c r="CX1009" s="20">
        <v>83487.19</v>
      </c>
      <c r="CY1009" s="20">
        <v>71506.73</v>
      </c>
      <c r="CZ1009" s="20">
        <v>71756.88</v>
      </c>
      <c r="DA1009" s="20">
        <v>48531.49</v>
      </c>
      <c r="DB1009" s="20">
        <v>45721.66</v>
      </c>
      <c r="DC1009" s="20">
        <v>43670.06</v>
      </c>
      <c r="DD1009">
        <v>0</v>
      </c>
      <c r="DE1009">
        <v>0</v>
      </c>
      <c r="DF1009">
        <v>0</v>
      </c>
    </row>
    <row r="1010" spans="1:110" x14ac:dyDescent="0.25">
      <c r="A1010" s="16" t="str">
        <f t="shared" si="15"/>
        <v>Program Specific_CPP_All_All_SDGE_1-in-10_MONTHLY SYSTEM PEAK DAY_2025_12</v>
      </c>
      <c r="B1010" t="s">
        <v>196</v>
      </c>
      <c r="C1010" t="s">
        <v>121</v>
      </c>
      <c r="D1010" t="s">
        <v>7</v>
      </c>
      <c r="E1010" t="s">
        <v>7</v>
      </c>
      <c r="F1010" t="s">
        <v>125</v>
      </c>
      <c r="G1010" t="s">
        <v>85</v>
      </c>
      <c r="H1010" t="s">
        <v>20</v>
      </c>
      <c r="I1010">
        <v>2025</v>
      </c>
      <c r="J1010">
        <v>12</v>
      </c>
      <c r="K1010">
        <v>4220</v>
      </c>
      <c r="L1010">
        <v>99284.71</v>
      </c>
      <c r="M1010">
        <v>96551.45</v>
      </c>
      <c r="N1010">
        <v>95597.89</v>
      </c>
      <c r="O1010">
        <v>96282.34</v>
      </c>
      <c r="P1010">
        <v>100937</v>
      </c>
      <c r="Q1010">
        <v>111986</v>
      </c>
      <c r="R1010">
        <v>129217.3</v>
      </c>
      <c r="S1010">
        <v>139790.6</v>
      </c>
      <c r="T1010">
        <v>146833.79999999999</v>
      </c>
      <c r="U1010">
        <v>149394.79999999999</v>
      </c>
      <c r="V1010">
        <v>151523.9</v>
      </c>
      <c r="W1010">
        <v>151201.1</v>
      </c>
      <c r="X1010">
        <v>149370.4</v>
      </c>
      <c r="Y1010">
        <v>147572.20000000001</v>
      </c>
      <c r="Z1010">
        <v>145964.79999999999</v>
      </c>
      <c r="AA1010">
        <v>142508.70000000001</v>
      </c>
      <c r="AB1010">
        <v>142197</v>
      </c>
      <c r="AC1010">
        <v>141239.1</v>
      </c>
      <c r="AD1010">
        <v>133063.29999999999</v>
      </c>
      <c r="AE1010">
        <v>127605.8</v>
      </c>
      <c r="AF1010">
        <v>122667.5</v>
      </c>
      <c r="AG1010">
        <v>118544.9</v>
      </c>
      <c r="AH1010">
        <v>111501.4</v>
      </c>
      <c r="AI1010">
        <v>104567.3</v>
      </c>
      <c r="AJ1010">
        <v>49.028089999999999</v>
      </c>
      <c r="AK1010">
        <v>48.181429999999999</v>
      </c>
      <c r="AL1010">
        <v>48.069380000000002</v>
      </c>
      <c r="AM1010">
        <v>47.801360000000003</v>
      </c>
      <c r="AN1010">
        <v>46.709739999999996</v>
      </c>
      <c r="AO1010">
        <v>45.520409999999998</v>
      </c>
      <c r="AP1010">
        <v>44.512390000000003</v>
      </c>
      <c r="AQ1010">
        <v>44.039470000000001</v>
      </c>
      <c r="AR1010">
        <v>45.353619999999999</v>
      </c>
      <c r="AS1010">
        <v>48.185499999999998</v>
      </c>
      <c r="AT1010">
        <v>49.85154</v>
      </c>
      <c r="AU1010">
        <v>52.268940000000001</v>
      </c>
      <c r="AV1010">
        <v>53.026209999999999</v>
      </c>
      <c r="AW1010">
        <v>54.866630000000001</v>
      </c>
      <c r="AX1010">
        <v>54.930219999999998</v>
      </c>
      <c r="AY1010">
        <v>55.615630000000003</v>
      </c>
      <c r="AZ1010">
        <v>54.767110000000002</v>
      </c>
      <c r="BA1010">
        <v>52.47466</v>
      </c>
      <c r="BB1010">
        <v>49.586179999999999</v>
      </c>
      <c r="BC1010">
        <v>47.337560000000003</v>
      </c>
      <c r="BD1010">
        <v>45.455309999999997</v>
      </c>
      <c r="BE1010">
        <v>44.903039999999997</v>
      </c>
      <c r="BF1010">
        <v>43.089269999999999</v>
      </c>
      <c r="BG1010">
        <v>42.757489999999997</v>
      </c>
      <c r="BH1010">
        <v>-896.30589999999995</v>
      </c>
      <c r="BI1010">
        <v>-772.30290000000002</v>
      </c>
      <c r="BJ1010">
        <v>-399.49169999999998</v>
      </c>
      <c r="BK1010">
        <v>-346.8938</v>
      </c>
      <c r="BL1010">
        <v>-260.35000000000002</v>
      </c>
      <c r="BM1010">
        <v>181.90530000000001</v>
      </c>
      <c r="BN1010">
        <v>985.77170000000001</v>
      </c>
      <c r="BO1010">
        <v>438.53609999999998</v>
      </c>
      <c r="BP1010">
        <v>-778.50160000000005</v>
      </c>
      <c r="BQ1010">
        <v>-888.73540000000003</v>
      </c>
      <c r="BR1010">
        <v>-892.55870000000004</v>
      </c>
      <c r="BS1010">
        <v>-557.99530000000004</v>
      </c>
      <c r="BT1010">
        <v>31.039149999999999</v>
      </c>
      <c r="BU1010">
        <v>1098.799</v>
      </c>
      <c r="BV1010">
        <v>2427.9670000000001</v>
      </c>
      <c r="BW1010">
        <v>1451.623</v>
      </c>
      <c r="BX1010">
        <v>591.40930000000003</v>
      </c>
      <c r="BY1010">
        <v>337.31290000000001</v>
      </c>
      <c r="BZ1010">
        <v>-969.89009999999996</v>
      </c>
      <c r="CA1010">
        <v>-1625.07</v>
      </c>
      <c r="CB1010">
        <v>-1939.8920000000001</v>
      </c>
      <c r="CC1010">
        <v>-2657.7190000000001</v>
      </c>
      <c r="CD1010">
        <v>-2100.7049999999999</v>
      </c>
      <c r="CE1010">
        <v>-1624.039</v>
      </c>
      <c r="CF1010">
        <v>25989.06</v>
      </c>
      <c r="CG1010">
        <v>28824.720000000001</v>
      </c>
      <c r="CH1010">
        <v>25472.19</v>
      </c>
      <c r="CI1010">
        <v>24624.69</v>
      </c>
      <c r="CJ1010">
        <v>21590.41</v>
      </c>
      <c r="CK1010">
        <v>18819.03</v>
      </c>
      <c r="CL1010">
        <v>23101.59</v>
      </c>
      <c r="CM1010">
        <v>23057.8</v>
      </c>
      <c r="CN1010">
        <v>15525.6</v>
      </c>
      <c r="CO1010">
        <v>12073.38</v>
      </c>
      <c r="CP1010">
        <v>7511.4870000000001</v>
      </c>
      <c r="CQ1010">
        <v>3164.8</v>
      </c>
      <c r="CR1010">
        <v>5712.9740000000002</v>
      </c>
      <c r="CS1010" s="20">
        <v>11035.59</v>
      </c>
      <c r="CT1010" s="20">
        <v>28961.9</v>
      </c>
      <c r="CU1010" s="20">
        <v>48874.53</v>
      </c>
      <c r="CV1010" s="20">
        <v>55647.77</v>
      </c>
      <c r="CW1010" s="20">
        <v>82054.75</v>
      </c>
      <c r="CX1010" s="20">
        <v>66670.990000000005</v>
      </c>
      <c r="CY1010">
        <v>58627.55</v>
      </c>
      <c r="CZ1010">
        <v>60033.760000000002</v>
      </c>
      <c r="DA1010">
        <v>42246.1</v>
      </c>
      <c r="DB1010">
        <v>40744.03</v>
      </c>
      <c r="DC1010">
        <v>38968.629999999997</v>
      </c>
      <c r="DD1010">
        <v>0</v>
      </c>
      <c r="DE1010">
        <v>0</v>
      </c>
      <c r="DF1010">
        <v>0</v>
      </c>
    </row>
    <row r="1011" spans="1:110" x14ac:dyDescent="0.25">
      <c r="A1011" s="16" t="str">
        <f t="shared" si="15"/>
        <v>Program Specific_CPP_All_All_SDGE_1-in-10_MONTHLY SYSTEM PEAK DAY_2026_1</v>
      </c>
      <c r="B1011" t="s">
        <v>196</v>
      </c>
      <c r="C1011" t="s">
        <v>121</v>
      </c>
      <c r="D1011" t="s">
        <v>7</v>
      </c>
      <c r="E1011" t="s">
        <v>7</v>
      </c>
      <c r="F1011" t="s">
        <v>125</v>
      </c>
      <c r="G1011" t="s">
        <v>85</v>
      </c>
      <c r="H1011" t="s">
        <v>20</v>
      </c>
      <c r="I1011">
        <v>2026</v>
      </c>
      <c r="J1011">
        <v>1</v>
      </c>
      <c r="K1011">
        <v>4006</v>
      </c>
      <c r="L1011">
        <v>94382.49</v>
      </c>
      <c r="M1011">
        <v>92411.05</v>
      </c>
      <c r="N1011">
        <v>91734.61</v>
      </c>
      <c r="O1011">
        <v>92342.2</v>
      </c>
      <c r="P1011">
        <v>97151.24</v>
      </c>
      <c r="Q1011">
        <v>108225.1</v>
      </c>
      <c r="R1011">
        <v>125752.6</v>
      </c>
      <c r="S1011">
        <v>136058</v>
      </c>
      <c r="T1011">
        <v>141733.5</v>
      </c>
      <c r="U1011">
        <v>143959.70000000001</v>
      </c>
      <c r="V1011">
        <v>145718.6</v>
      </c>
      <c r="W1011">
        <v>145865.29999999999</v>
      </c>
      <c r="X1011">
        <v>145202</v>
      </c>
      <c r="Y1011">
        <v>144387.9</v>
      </c>
      <c r="Z1011">
        <v>142882.4</v>
      </c>
      <c r="AA1011">
        <v>139281.79999999999</v>
      </c>
      <c r="AB1011">
        <v>137281.20000000001</v>
      </c>
      <c r="AC1011">
        <v>137057.1</v>
      </c>
      <c r="AD1011">
        <v>129540.4</v>
      </c>
      <c r="AE1011">
        <v>123718.8</v>
      </c>
      <c r="AF1011">
        <v>118563.9</v>
      </c>
      <c r="AG1011">
        <v>113705.9</v>
      </c>
      <c r="AH1011">
        <v>106091.2</v>
      </c>
      <c r="AI1011">
        <v>99498.79</v>
      </c>
      <c r="AJ1011">
        <v>45.529510000000002</v>
      </c>
      <c r="AK1011">
        <v>44.691189999999999</v>
      </c>
      <c r="AL1011">
        <v>44.756450000000001</v>
      </c>
      <c r="AM1011">
        <v>44.049129999999998</v>
      </c>
      <c r="AN1011">
        <v>43.650820000000003</v>
      </c>
      <c r="AO1011">
        <v>42.944769999999998</v>
      </c>
      <c r="AP1011">
        <v>42.662680000000002</v>
      </c>
      <c r="AQ1011">
        <v>42.63749</v>
      </c>
      <c r="AR1011">
        <v>46.014989999999997</v>
      </c>
      <c r="AS1011">
        <v>50.255130000000001</v>
      </c>
      <c r="AT1011">
        <v>52.955060000000003</v>
      </c>
      <c r="AU1011">
        <v>55.240270000000002</v>
      </c>
      <c r="AV1011">
        <v>56.035319999999999</v>
      </c>
      <c r="AW1011">
        <v>56.293680000000002</v>
      </c>
      <c r="AX1011">
        <v>56.158079999999998</v>
      </c>
      <c r="AY1011">
        <v>55.963810000000002</v>
      </c>
      <c r="AZ1011">
        <v>55.108260000000001</v>
      </c>
      <c r="BA1011">
        <v>53.087060000000001</v>
      </c>
      <c r="BB1011">
        <v>51.491689999999998</v>
      </c>
      <c r="BC1011">
        <v>49.855910000000002</v>
      </c>
      <c r="BD1011">
        <v>48.277940000000001</v>
      </c>
      <c r="BE1011">
        <v>47.489260000000002</v>
      </c>
      <c r="BF1011">
        <v>46.697920000000003</v>
      </c>
      <c r="BG1011">
        <v>45.788029999999999</v>
      </c>
      <c r="BH1011">
        <v>-847.45069999999998</v>
      </c>
      <c r="BI1011">
        <v>-730.87909999999999</v>
      </c>
      <c r="BJ1011">
        <v>-372.76459999999997</v>
      </c>
      <c r="BK1011">
        <v>-322.86900000000003</v>
      </c>
      <c r="BL1011">
        <v>-242.31360000000001</v>
      </c>
      <c r="BM1011">
        <v>181.1498</v>
      </c>
      <c r="BN1011">
        <v>955.72130000000004</v>
      </c>
      <c r="BO1011">
        <v>428.23989999999998</v>
      </c>
      <c r="BP1011">
        <v>-750.94219999999996</v>
      </c>
      <c r="BQ1011">
        <v>-857.6182</v>
      </c>
      <c r="BR1011">
        <v>-862.36120000000005</v>
      </c>
      <c r="BS1011">
        <v>-540.43060000000003</v>
      </c>
      <c r="BT1011">
        <v>29.790469999999999</v>
      </c>
      <c r="BU1011">
        <v>1074.5070000000001</v>
      </c>
      <c r="BV1011">
        <v>2373.8409999999999</v>
      </c>
      <c r="BW1011">
        <v>1419.579</v>
      </c>
      <c r="BX1011">
        <v>577.23900000000003</v>
      </c>
      <c r="BY1011">
        <v>344.53559999999999</v>
      </c>
      <c r="BZ1011">
        <v>-921.04639999999995</v>
      </c>
      <c r="CA1011">
        <v>-1558.769</v>
      </c>
      <c r="CB1011">
        <v>-1856.2819999999999</v>
      </c>
      <c r="CC1011">
        <v>-2537.5680000000002</v>
      </c>
      <c r="CD1011">
        <v>-1989.204</v>
      </c>
      <c r="CE1011">
        <v>-1533.931</v>
      </c>
      <c r="CF1011" s="20">
        <v>23766.1</v>
      </c>
      <c r="CG1011" s="20">
        <v>27046.38</v>
      </c>
      <c r="CH1011" s="20">
        <v>24025.39</v>
      </c>
      <c r="CI1011" s="20">
        <v>23144.560000000001</v>
      </c>
      <c r="CJ1011" s="20">
        <v>20439.349999999999</v>
      </c>
      <c r="CK1011" s="20">
        <v>17876.25</v>
      </c>
      <c r="CL1011" s="20">
        <v>22350.39</v>
      </c>
      <c r="CM1011" s="20">
        <v>22374.38</v>
      </c>
      <c r="CN1011" s="20">
        <v>14708.5</v>
      </c>
      <c r="CO1011" s="20">
        <v>11379.27</v>
      </c>
      <c r="CP1011" s="20">
        <v>7030.4430000000002</v>
      </c>
      <c r="CQ1011" s="20">
        <v>2968.4609999999998</v>
      </c>
      <c r="CR1011" s="20">
        <v>5410.0309999999999</v>
      </c>
      <c r="CS1011" s="20">
        <v>10508.15</v>
      </c>
      <c r="CT1011" s="20">
        <v>27607.99</v>
      </c>
      <c r="CU1011" s="20">
        <v>46767.86</v>
      </c>
      <c r="CV1011" s="20">
        <v>52450.11</v>
      </c>
      <c r="CW1011" s="20">
        <v>78947.98</v>
      </c>
      <c r="CX1011" s="20">
        <v>64551.85</v>
      </c>
      <c r="CY1011" s="20">
        <v>56265.95</v>
      </c>
      <c r="CZ1011" s="20">
        <v>57281.56</v>
      </c>
      <c r="DA1011" s="20">
        <v>39770.36</v>
      </c>
      <c r="DB1011" s="20">
        <v>37716.5</v>
      </c>
      <c r="DC1011" s="20">
        <v>36047.08</v>
      </c>
      <c r="DD1011">
        <v>0</v>
      </c>
      <c r="DE1011">
        <v>0</v>
      </c>
      <c r="DF1011">
        <v>0</v>
      </c>
    </row>
    <row r="1012" spans="1:110" x14ac:dyDescent="0.25">
      <c r="A1012" s="16" t="str">
        <f t="shared" si="15"/>
        <v>Program Specific_CPP_All_All_SDGE_1-in-10_MONTHLY SYSTEM PEAK DAY_2026_2</v>
      </c>
      <c r="B1012" t="s">
        <v>196</v>
      </c>
      <c r="C1012" t="s">
        <v>121</v>
      </c>
      <c r="D1012" t="s">
        <v>7</v>
      </c>
      <c r="E1012" t="s">
        <v>7</v>
      </c>
      <c r="F1012" t="s">
        <v>125</v>
      </c>
      <c r="G1012" t="s">
        <v>85</v>
      </c>
      <c r="H1012" t="s">
        <v>20</v>
      </c>
      <c r="I1012">
        <v>2026</v>
      </c>
      <c r="J1012">
        <v>2</v>
      </c>
      <c r="K1012">
        <v>4006</v>
      </c>
      <c r="L1012">
        <v>95480.28</v>
      </c>
      <c r="M1012">
        <v>93250.95</v>
      </c>
      <c r="N1012">
        <v>92320.75</v>
      </c>
      <c r="O1012">
        <v>92890.67</v>
      </c>
      <c r="P1012">
        <v>97621.2</v>
      </c>
      <c r="Q1012">
        <v>108930.4</v>
      </c>
      <c r="R1012">
        <v>125414.39999999999</v>
      </c>
      <c r="S1012">
        <v>135437.20000000001</v>
      </c>
      <c r="T1012">
        <v>141509.5</v>
      </c>
      <c r="U1012">
        <v>144658.1</v>
      </c>
      <c r="V1012">
        <v>147304.20000000001</v>
      </c>
      <c r="W1012">
        <v>148615.6</v>
      </c>
      <c r="X1012">
        <v>148652.1</v>
      </c>
      <c r="Y1012">
        <v>148720.4</v>
      </c>
      <c r="Z1012">
        <v>146535.6</v>
      </c>
      <c r="AA1012">
        <v>142499.29999999999</v>
      </c>
      <c r="AB1012">
        <v>139030.1</v>
      </c>
      <c r="AC1012">
        <v>138377.60000000001</v>
      </c>
      <c r="AD1012">
        <v>132624.20000000001</v>
      </c>
      <c r="AE1012">
        <v>126421.9</v>
      </c>
      <c r="AF1012">
        <v>120619</v>
      </c>
      <c r="AG1012">
        <v>115105.7</v>
      </c>
      <c r="AH1012">
        <v>107331.3</v>
      </c>
      <c r="AI1012">
        <v>100737.60000000001</v>
      </c>
      <c r="AJ1012">
        <v>50.15025</v>
      </c>
      <c r="AK1012">
        <v>49.273910000000001</v>
      </c>
      <c r="AL1012">
        <v>48.661610000000003</v>
      </c>
      <c r="AM1012">
        <v>47.948720000000002</v>
      </c>
      <c r="AN1012">
        <v>46.87218</v>
      </c>
      <c r="AO1012">
        <v>46.390590000000003</v>
      </c>
      <c r="AP1012">
        <v>46.578479999999999</v>
      </c>
      <c r="AQ1012">
        <v>46.32649</v>
      </c>
      <c r="AR1012">
        <v>52.092019999999998</v>
      </c>
      <c r="AS1012">
        <v>57.718159999999997</v>
      </c>
      <c r="AT1012">
        <v>62.214149999999997</v>
      </c>
      <c r="AU1012">
        <v>65.762889999999999</v>
      </c>
      <c r="AV1012">
        <v>67.391019999999997</v>
      </c>
      <c r="AW1012">
        <v>67.45393</v>
      </c>
      <c r="AX1012">
        <v>67.819159999999997</v>
      </c>
      <c r="AY1012">
        <v>67.060540000000003</v>
      </c>
      <c r="AZ1012">
        <v>64.138499999999993</v>
      </c>
      <c r="BA1012">
        <v>61.81335</v>
      </c>
      <c r="BB1012">
        <v>58.663539999999998</v>
      </c>
      <c r="BC1012">
        <v>56.52919</v>
      </c>
      <c r="BD1012">
        <v>54.37</v>
      </c>
      <c r="BE1012">
        <v>52.477960000000003</v>
      </c>
      <c r="BF1012">
        <v>52.220779999999998</v>
      </c>
      <c r="BG1012">
        <v>51.623249999999999</v>
      </c>
      <c r="BH1012">
        <v>-850.83040000000005</v>
      </c>
      <c r="BI1012">
        <v>-732.87540000000001</v>
      </c>
      <c r="BJ1012">
        <v>-369.74770000000001</v>
      </c>
      <c r="BK1012">
        <v>-319.90809999999999</v>
      </c>
      <c r="BL1012">
        <v>-238.87029999999999</v>
      </c>
      <c r="BM1012">
        <v>186.32230000000001</v>
      </c>
      <c r="BN1012">
        <v>949.61559999999997</v>
      </c>
      <c r="BO1012">
        <v>427.3503</v>
      </c>
      <c r="BP1012">
        <v>-749.21929999999998</v>
      </c>
      <c r="BQ1012">
        <v>-863.20979999999997</v>
      </c>
      <c r="BR1012">
        <v>-877.14689999999996</v>
      </c>
      <c r="BS1012">
        <v>-553.68020000000001</v>
      </c>
      <c r="BT1012">
        <v>30.014980000000001</v>
      </c>
      <c r="BU1012">
        <v>1106.4690000000001</v>
      </c>
      <c r="BV1012">
        <v>2430.7750000000001</v>
      </c>
      <c r="BW1012">
        <v>1446.9390000000001</v>
      </c>
      <c r="BX1012">
        <v>582.72119999999995</v>
      </c>
      <c r="BY1012">
        <v>366.07339999999999</v>
      </c>
      <c r="BZ1012">
        <v>-925.78089999999997</v>
      </c>
      <c r="CA1012">
        <v>-1577.857</v>
      </c>
      <c r="CB1012">
        <v>-1872.066</v>
      </c>
      <c r="CC1012">
        <v>-2560.1799999999998</v>
      </c>
      <c r="CD1012">
        <v>-2005.048</v>
      </c>
      <c r="CE1012">
        <v>-1543.191</v>
      </c>
      <c r="CF1012" s="20">
        <v>24724.23</v>
      </c>
      <c r="CG1012" s="20">
        <v>27905.53</v>
      </c>
      <c r="CH1012" s="20">
        <v>24628.98</v>
      </c>
      <c r="CI1012" s="20">
        <v>23669.1</v>
      </c>
      <c r="CJ1012" s="20">
        <v>20885.47</v>
      </c>
      <c r="CK1012" s="20">
        <v>18337.009999999998</v>
      </c>
      <c r="CL1012" s="20">
        <v>22694.79</v>
      </c>
      <c r="CM1012" s="20">
        <v>22573.74</v>
      </c>
      <c r="CN1012" s="20">
        <v>14915.07</v>
      </c>
      <c r="CO1012" s="20">
        <v>11690.84</v>
      </c>
      <c r="CP1012" s="20">
        <v>7299.1220000000003</v>
      </c>
      <c r="CQ1012" s="20">
        <v>3115.4630000000002</v>
      </c>
      <c r="CR1012" s="20">
        <v>5685.0209999999997</v>
      </c>
      <c r="CS1012" s="20">
        <v>11120.43</v>
      </c>
      <c r="CT1012" s="20">
        <v>28844.32</v>
      </c>
      <c r="CU1012" s="20">
        <v>48405.89</v>
      </c>
      <c r="CV1012" s="20">
        <v>53618.43</v>
      </c>
      <c r="CW1012" s="20">
        <v>82293.7</v>
      </c>
      <c r="CX1012" s="20">
        <v>68708.850000000006</v>
      </c>
      <c r="CY1012" s="20">
        <v>59814.99</v>
      </c>
      <c r="CZ1012" s="20">
        <v>60362.44</v>
      </c>
      <c r="DA1012" s="20">
        <v>41438.75</v>
      </c>
      <c r="DB1012" s="20">
        <v>39260.26</v>
      </c>
      <c r="DC1012" s="20">
        <v>37626.22</v>
      </c>
      <c r="DD1012">
        <v>0</v>
      </c>
      <c r="DE1012">
        <v>0</v>
      </c>
      <c r="DF1012">
        <v>0</v>
      </c>
    </row>
    <row r="1013" spans="1:110" x14ac:dyDescent="0.25">
      <c r="A1013" s="16" t="str">
        <f t="shared" si="15"/>
        <v>Program Specific_CPP_All_All_SDGE_1-in-10_MONTHLY SYSTEM PEAK DAY_2026_3</v>
      </c>
      <c r="B1013" t="s">
        <v>196</v>
      </c>
      <c r="C1013" t="s">
        <v>121</v>
      </c>
      <c r="D1013" t="s">
        <v>7</v>
      </c>
      <c r="E1013" t="s">
        <v>7</v>
      </c>
      <c r="F1013" t="s">
        <v>125</v>
      </c>
      <c r="G1013" t="s">
        <v>85</v>
      </c>
      <c r="H1013" t="s">
        <v>20</v>
      </c>
      <c r="I1013">
        <v>2026</v>
      </c>
      <c r="J1013">
        <v>3</v>
      </c>
      <c r="K1013">
        <v>4006</v>
      </c>
      <c r="L1013">
        <v>114673</v>
      </c>
      <c r="M1013">
        <v>112341.1</v>
      </c>
      <c r="N1013">
        <v>111321.8</v>
      </c>
      <c r="O1013">
        <v>111704.9</v>
      </c>
      <c r="P1013">
        <v>115391</v>
      </c>
      <c r="Q1013">
        <v>124528.9</v>
      </c>
      <c r="R1013">
        <v>138371.4</v>
      </c>
      <c r="S1013">
        <v>146060.20000000001</v>
      </c>
      <c r="T1013">
        <v>150322.9</v>
      </c>
      <c r="U1013">
        <v>152645.79999999999</v>
      </c>
      <c r="V1013">
        <v>155020.6</v>
      </c>
      <c r="W1013">
        <v>156203.70000000001</v>
      </c>
      <c r="X1013">
        <v>156662.5</v>
      </c>
      <c r="Y1013">
        <v>156271.70000000001</v>
      </c>
      <c r="Z1013">
        <v>154285.4</v>
      </c>
      <c r="AA1013">
        <v>150880</v>
      </c>
      <c r="AB1013">
        <v>146501.29999999999</v>
      </c>
      <c r="AC1013">
        <v>143201.5</v>
      </c>
      <c r="AD1013">
        <v>140019.1</v>
      </c>
      <c r="AE1013">
        <v>138286.39999999999</v>
      </c>
      <c r="AF1013">
        <v>133622.20000000001</v>
      </c>
      <c r="AG1013">
        <v>129184.3</v>
      </c>
      <c r="AH1013">
        <v>123389.3</v>
      </c>
      <c r="AI1013">
        <v>118369.8</v>
      </c>
      <c r="AJ1013">
        <v>53.967910000000003</v>
      </c>
      <c r="AK1013">
        <v>54.039090000000002</v>
      </c>
      <c r="AL1013">
        <v>52.678890000000003</v>
      </c>
      <c r="AM1013">
        <v>51.555929999999996</v>
      </c>
      <c r="AN1013">
        <v>51.030700000000003</v>
      </c>
      <c r="AO1013">
        <v>50.786990000000003</v>
      </c>
      <c r="AP1013">
        <v>50.700789999999998</v>
      </c>
      <c r="AQ1013">
        <v>50.923439999999999</v>
      </c>
      <c r="AR1013">
        <v>53.661659999999998</v>
      </c>
      <c r="AS1013">
        <v>57.520470000000003</v>
      </c>
      <c r="AT1013">
        <v>60.512749999999997</v>
      </c>
      <c r="AU1013">
        <v>63.361939999999997</v>
      </c>
      <c r="AV1013">
        <v>65.46602</v>
      </c>
      <c r="AW1013">
        <v>66.510390000000001</v>
      </c>
      <c r="AX1013">
        <v>66.619159999999994</v>
      </c>
      <c r="AY1013">
        <v>66.49051</v>
      </c>
      <c r="AZ1013">
        <v>65.684979999999996</v>
      </c>
      <c r="BA1013">
        <v>63.832380000000001</v>
      </c>
      <c r="BB1013">
        <v>61.932519999999997</v>
      </c>
      <c r="BC1013">
        <v>59.444000000000003</v>
      </c>
      <c r="BD1013">
        <v>57.275100000000002</v>
      </c>
      <c r="BE1013">
        <v>55.390009999999997</v>
      </c>
      <c r="BF1013">
        <v>53.133029999999998</v>
      </c>
      <c r="BG1013">
        <v>51.733029999999999</v>
      </c>
      <c r="BH1013">
        <v>-1066.693</v>
      </c>
      <c r="BI1013">
        <v>-924.60969999999998</v>
      </c>
      <c r="BJ1013">
        <v>-499.41090000000003</v>
      </c>
      <c r="BK1013">
        <v>-436.85599999999999</v>
      </c>
      <c r="BL1013">
        <v>-320.07049999999998</v>
      </c>
      <c r="BM1013">
        <v>188.29679999999999</v>
      </c>
      <c r="BN1013">
        <v>1057.52</v>
      </c>
      <c r="BO1013">
        <v>458.22410000000002</v>
      </c>
      <c r="BP1013">
        <v>-796.46429999999998</v>
      </c>
      <c r="BQ1013">
        <v>-909.78399999999999</v>
      </c>
      <c r="BR1013">
        <v>-916.87030000000004</v>
      </c>
      <c r="BS1013">
        <v>-576.75350000000003</v>
      </c>
      <c r="BT1013">
        <v>35.086500000000001</v>
      </c>
      <c r="BU1013">
        <v>1160.5250000000001</v>
      </c>
      <c r="BV1013">
        <v>2546.0610000000001</v>
      </c>
      <c r="BW1013">
        <v>1522.239</v>
      </c>
      <c r="BX1013">
        <v>600.60479999999995</v>
      </c>
      <c r="BY1013">
        <v>373.14949999999999</v>
      </c>
      <c r="BZ1013">
        <v>-965.8682</v>
      </c>
      <c r="CA1013">
        <v>-1735.759</v>
      </c>
      <c r="CB1013">
        <v>-2096.0540000000001</v>
      </c>
      <c r="CC1013">
        <v>-2899.4470000000001</v>
      </c>
      <c r="CD1013">
        <v>-2340.1799999999998</v>
      </c>
      <c r="CE1013">
        <v>-1866.347</v>
      </c>
      <c r="CF1013" s="20">
        <v>32389.47</v>
      </c>
      <c r="CG1013" s="20">
        <v>36638.51</v>
      </c>
      <c r="CH1013" s="20">
        <v>32354.93</v>
      </c>
      <c r="CI1013" s="20">
        <v>31100.21</v>
      </c>
      <c r="CJ1013" s="20">
        <v>26832.03</v>
      </c>
      <c r="CK1013" s="20">
        <v>22383.08</v>
      </c>
      <c r="CL1013" s="20">
        <v>26219.17</v>
      </c>
      <c r="CM1013" s="20">
        <v>25180.38</v>
      </c>
      <c r="CN1013" s="20">
        <v>16538.830000000002</v>
      </c>
      <c r="CO1013" s="20">
        <v>12855.86</v>
      </c>
      <c r="CP1013" s="20">
        <v>7944.6480000000001</v>
      </c>
      <c r="CQ1013" s="20">
        <v>3381.1260000000002</v>
      </c>
      <c r="CR1013" s="20">
        <v>6202.8639999999996</v>
      </c>
      <c r="CS1013" s="20">
        <v>12057.72</v>
      </c>
      <c r="CT1013" s="20">
        <v>31262.560000000001</v>
      </c>
      <c r="CU1013" s="20">
        <v>53229.760000000002</v>
      </c>
      <c r="CV1013" s="20">
        <v>58209.82</v>
      </c>
      <c r="CW1013" s="20">
        <v>87542</v>
      </c>
      <c r="CX1013" s="20">
        <v>77331.100000000006</v>
      </c>
      <c r="CY1013" s="20">
        <v>70804.11</v>
      </c>
      <c r="CZ1013" s="20">
        <v>72464.990000000005</v>
      </c>
      <c r="DA1013" s="20">
        <v>49890.14</v>
      </c>
      <c r="DB1013" s="20">
        <v>48352.36</v>
      </c>
      <c r="DC1013" s="20">
        <v>47742.17</v>
      </c>
      <c r="DD1013">
        <v>0</v>
      </c>
      <c r="DE1013">
        <v>0</v>
      </c>
      <c r="DF1013">
        <v>0</v>
      </c>
    </row>
    <row r="1014" spans="1:110" x14ac:dyDescent="0.25">
      <c r="A1014" s="16" t="str">
        <f t="shared" si="15"/>
        <v>Program Specific_CPP_All_All_SDGE_1-in-10_MONTHLY SYSTEM PEAK DAY_2026_4</v>
      </c>
      <c r="B1014" t="s">
        <v>196</v>
      </c>
      <c r="C1014" t="s">
        <v>121</v>
      </c>
      <c r="D1014" t="s">
        <v>7</v>
      </c>
      <c r="E1014" t="s">
        <v>7</v>
      </c>
      <c r="F1014" t="s">
        <v>125</v>
      </c>
      <c r="G1014" t="s">
        <v>85</v>
      </c>
      <c r="H1014" t="s">
        <v>20</v>
      </c>
      <c r="I1014">
        <v>2026</v>
      </c>
      <c r="J1014">
        <v>4</v>
      </c>
      <c r="K1014">
        <v>4006</v>
      </c>
      <c r="L1014">
        <v>112947.4</v>
      </c>
      <c r="M1014">
        <v>110739.6</v>
      </c>
      <c r="N1014">
        <v>109487.4</v>
      </c>
      <c r="O1014">
        <v>109709.7</v>
      </c>
      <c r="P1014">
        <v>112693</v>
      </c>
      <c r="Q1014">
        <v>120593.7</v>
      </c>
      <c r="R1014">
        <v>128465.3</v>
      </c>
      <c r="S1014">
        <v>130950</v>
      </c>
      <c r="T1014">
        <v>132594.29999999999</v>
      </c>
      <c r="U1014">
        <v>136323.29999999999</v>
      </c>
      <c r="V1014">
        <v>140515.20000000001</v>
      </c>
      <c r="W1014">
        <v>142850.79999999999</v>
      </c>
      <c r="X1014">
        <v>144485.9</v>
      </c>
      <c r="Y1014">
        <v>146780.79999999999</v>
      </c>
      <c r="Z1014">
        <v>147077</v>
      </c>
      <c r="AA1014">
        <v>146086.6</v>
      </c>
      <c r="AB1014">
        <v>141428.6</v>
      </c>
      <c r="AC1014">
        <v>136339.20000000001</v>
      </c>
      <c r="AD1014">
        <v>130195.7</v>
      </c>
      <c r="AE1014">
        <v>128435.5</v>
      </c>
      <c r="AF1014">
        <v>124779.6</v>
      </c>
      <c r="AG1014">
        <v>122120.9</v>
      </c>
      <c r="AH1014">
        <v>118474.5</v>
      </c>
      <c r="AI1014">
        <v>115207.7</v>
      </c>
      <c r="AJ1014">
        <v>66.701499999999996</v>
      </c>
      <c r="AK1014">
        <v>65.044160000000005</v>
      </c>
      <c r="AL1014">
        <v>64.228129999999993</v>
      </c>
      <c r="AM1014">
        <v>64.985169999999997</v>
      </c>
      <c r="AN1014">
        <v>64.940010000000001</v>
      </c>
      <c r="AO1014">
        <v>65.120140000000006</v>
      </c>
      <c r="AP1014">
        <v>64.520520000000005</v>
      </c>
      <c r="AQ1014">
        <v>67.398070000000004</v>
      </c>
      <c r="AR1014">
        <v>74.294039999999995</v>
      </c>
      <c r="AS1014">
        <v>81.064030000000002</v>
      </c>
      <c r="AT1014">
        <v>85.76473</v>
      </c>
      <c r="AU1014">
        <v>89.224509999999995</v>
      </c>
      <c r="AV1014">
        <v>90.224829999999997</v>
      </c>
      <c r="AW1014">
        <v>90.844639999999998</v>
      </c>
      <c r="AX1014">
        <v>90.747389999999996</v>
      </c>
      <c r="AY1014">
        <v>91.165390000000002</v>
      </c>
      <c r="AZ1014">
        <v>90.91865</v>
      </c>
      <c r="BA1014">
        <v>89.342730000000003</v>
      </c>
      <c r="BB1014">
        <v>85.701560000000001</v>
      </c>
      <c r="BC1014">
        <v>80.553460000000001</v>
      </c>
      <c r="BD1014">
        <v>76.010580000000004</v>
      </c>
      <c r="BE1014">
        <v>72.345230000000001</v>
      </c>
      <c r="BF1014">
        <v>70.356440000000006</v>
      </c>
      <c r="BG1014">
        <v>67.832319999999996</v>
      </c>
      <c r="BH1014">
        <v>-1043.694</v>
      </c>
      <c r="BI1014">
        <v>-907.02189999999996</v>
      </c>
      <c r="BJ1014">
        <v>-488.71789999999999</v>
      </c>
      <c r="BK1014">
        <v>-426.23869999999999</v>
      </c>
      <c r="BL1014">
        <v>-308.56920000000002</v>
      </c>
      <c r="BM1014">
        <v>186.16679999999999</v>
      </c>
      <c r="BN1014">
        <v>976.09190000000001</v>
      </c>
      <c r="BO1014">
        <v>412.95530000000002</v>
      </c>
      <c r="BP1014">
        <v>-701.51089999999999</v>
      </c>
      <c r="BQ1014">
        <v>-816.00959999999998</v>
      </c>
      <c r="BR1014">
        <v>-843.48299999999995</v>
      </c>
      <c r="BS1014">
        <v>-532.72850000000005</v>
      </c>
      <c r="BT1014">
        <v>31.376300000000001</v>
      </c>
      <c r="BU1014">
        <v>1091.143</v>
      </c>
      <c r="BV1014">
        <v>2431.9850000000001</v>
      </c>
      <c r="BW1014">
        <v>1477.884</v>
      </c>
      <c r="BX1014">
        <v>586.21839999999997</v>
      </c>
      <c r="BY1014">
        <v>386.803</v>
      </c>
      <c r="BZ1014">
        <v>-839.15499999999997</v>
      </c>
      <c r="CA1014">
        <v>-1563.819</v>
      </c>
      <c r="CB1014">
        <v>-1908.9690000000001</v>
      </c>
      <c r="CC1014">
        <v>-2714.982</v>
      </c>
      <c r="CD1014">
        <v>-2232.752</v>
      </c>
      <c r="CE1014">
        <v>-1802.425</v>
      </c>
      <c r="CF1014" s="20">
        <v>31910.97</v>
      </c>
      <c r="CG1014" s="20">
        <v>35994.26</v>
      </c>
      <c r="CH1014" s="20">
        <v>31449.7</v>
      </c>
      <c r="CI1014" s="20">
        <v>30160.95</v>
      </c>
      <c r="CJ1014" s="20">
        <v>25831.360000000001</v>
      </c>
      <c r="CK1014" s="20">
        <v>21223.8</v>
      </c>
      <c r="CL1014" s="20">
        <v>23357.94</v>
      </c>
      <c r="CM1014" s="20">
        <v>21015.919999999998</v>
      </c>
      <c r="CN1014" s="20">
        <v>13321.42</v>
      </c>
      <c r="CO1014" s="20">
        <v>10722.2</v>
      </c>
      <c r="CP1014" s="20">
        <v>6780.2370000000001</v>
      </c>
      <c r="CQ1014" s="20">
        <v>2884.0859999999998</v>
      </c>
      <c r="CR1014" s="20">
        <v>5305.2380000000003</v>
      </c>
      <c r="CS1014" s="20">
        <v>10744.76</v>
      </c>
      <c r="CT1014" s="20">
        <v>28658.67</v>
      </c>
      <c r="CU1014" s="20">
        <v>50310.7</v>
      </c>
      <c r="CV1014" s="20">
        <v>54857.65</v>
      </c>
      <c r="CW1014" s="20">
        <v>82491.31</v>
      </c>
      <c r="CX1014" s="20">
        <v>70470.16</v>
      </c>
      <c r="CY1014" s="20">
        <v>64612.32</v>
      </c>
      <c r="CZ1014" s="20">
        <v>66505.320000000007</v>
      </c>
      <c r="DA1014" s="20">
        <v>46747.44</v>
      </c>
      <c r="DB1014" s="20">
        <v>45934.63</v>
      </c>
      <c r="DC1014" s="20">
        <v>46293.77</v>
      </c>
      <c r="DD1014">
        <v>0</v>
      </c>
      <c r="DE1014">
        <v>0</v>
      </c>
      <c r="DF1014">
        <v>0</v>
      </c>
    </row>
    <row r="1015" spans="1:110" x14ac:dyDescent="0.25">
      <c r="A1015" s="16" t="str">
        <f t="shared" si="15"/>
        <v>Program Specific_CPP_All_All_SDGE_1-in-10_MONTHLY SYSTEM PEAK DAY_2026_5</v>
      </c>
      <c r="B1015" t="s">
        <v>196</v>
      </c>
      <c r="C1015" t="s">
        <v>121</v>
      </c>
      <c r="D1015" t="s">
        <v>7</v>
      </c>
      <c r="E1015" t="s">
        <v>7</v>
      </c>
      <c r="F1015" t="s">
        <v>125</v>
      </c>
      <c r="G1015" t="s">
        <v>85</v>
      </c>
      <c r="H1015" t="s">
        <v>20</v>
      </c>
      <c r="I1015">
        <v>2026</v>
      </c>
      <c r="J1015">
        <v>5</v>
      </c>
      <c r="K1015">
        <v>4006</v>
      </c>
      <c r="L1015">
        <v>117207.6</v>
      </c>
      <c r="M1015">
        <v>114737</v>
      </c>
      <c r="N1015">
        <v>113438.6</v>
      </c>
      <c r="O1015">
        <v>113342.9</v>
      </c>
      <c r="P1015">
        <v>115605</v>
      </c>
      <c r="Q1015">
        <v>122467.4</v>
      </c>
      <c r="R1015">
        <v>131024.2</v>
      </c>
      <c r="S1015">
        <v>138129.4</v>
      </c>
      <c r="T1015">
        <v>144437.29999999999</v>
      </c>
      <c r="U1015">
        <v>150909.4</v>
      </c>
      <c r="V1015">
        <v>156391.20000000001</v>
      </c>
      <c r="W1015">
        <v>160036.20000000001</v>
      </c>
      <c r="X1015">
        <v>162399.20000000001</v>
      </c>
      <c r="Y1015">
        <v>164118.39999999999</v>
      </c>
      <c r="Z1015">
        <v>163900.20000000001</v>
      </c>
      <c r="AA1015">
        <v>161062.9</v>
      </c>
      <c r="AB1015">
        <v>156706.4</v>
      </c>
      <c r="AC1015">
        <v>150877.79999999999</v>
      </c>
      <c r="AD1015">
        <v>143075.9</v>
      </c>
      <c r="AE1015">
        <v>138736.4</v>
      </c>
      <c r="AF1015">
        <v>135122.9</v>
      </c>
      <c r="AG1015">
        <v>131437.1</v>
      </c>
      <c r="AH1015">
        <v>126056.9</v>
      </c>
      <c r="AI1015">
        <v>120972.4</v>
      </c>
      <c r="AJ1015">
        <v>68.037080000000003</v>
      </c>
      <c r="AK1015">
        <v>66.628429999999994</v>
      </c>
      <c r="AL1015">
        <v>66.34563</v>
      </c>
      <c r="AM1015">
        <v>65.055130000000005</v>
      </c>
      <c r="AN1015">
        <v>64.199610000000007</v>
      </c>
      <c r="AO1015">
        <v>63.791620000000002</v>
      </c>
      <c r="AP1015">
        <v>62.63391</v>
      </c>
      <c r="AQ1015">
        <v>67.426090000000002</v>
      </c>
      <c r="AR1015">
        <v>75.99539</v>
      </c>
      <c r="AS1015">
        <v>82.261409999999998</v>
      </c>
      <c r="AT1015">
        <v>88.400679999999994</v>
      </c>
      <c r="AU1015">
        <v>90.777850000000001</v>
      </c>
      <c r="AV1015">
        <v>91.548490000000001</v>
      </c>
      <c r="AW1015">
        <v>91.032799999999995</v>
      </c>
      <c r="AX1015">
        <v>90.530990000000003</v>
      </c>
      <c r="AY1015">
        <v>89.144990000000007</v>
      </c>
      <c r="AZ1015">
        <v>88.342150000000004</v>
      </c>
      <c r="BA1015">
        <v>86.650850000000005</v>
      </c>
      <c r="BB1015">
        <v>85.060969999999998</v>
      </c>
      <c r="BC1015">
        <v>82.660970000000006</v>
      </c>
      <c r="BD1015">
        <v>77.379810000000006</v>
      </c>
      <c r="BE1015">
        <v>74.341470000000001</v>
      </c>
      <c r="BF1015">
        <v>70.862710000000007</v>
      </c>
      <c r="BG1015">
        <v>68.449740000000006</v>
      </c>
      <c r="BH1015">
        <v>-1067.33</v>
      </c>
      <c r="BI1015">
        <v>-923.02850000000001</v>
      </c>
      <c r="BJ1015">
        <v>-481.73169999999999</v>
      </c>
      <c r="BK1015">
        <v>-413.99610000000001</v>
      </c>
      <c r="BL1015">
        <v>-297.27910000000003</v>
      </c>
      <c r="BM1015">
        <v>206.77500000000001</v>
      </c>
      <c r="BN1015">
        <v>986.54579999999999</v>
      </c>
      <c r="BO1015">
        <v>437.23770000000002</v>
      </c>
      <c r="BP1015">
        <v>-763.56859999999995</v>
      </c>
      <c r="BQ1015">
        <v>-902.62549999999999</v>
      </c>
      <c r="BR1015">
        <v>-932.43949999999995</v>
      </c>
      <c r="BS1015">
        <v>-592.0883</v>
      </c>
      <c r="BT1015">
        <v>37.595489999999998</v>
      </c>
      <c r="BU1015">
        <v>1217.482</v>
      </c>
      <c r="BV1015">
        <v>2697.6280000000002</v>
      </c>
      <c r="BW1015">
        <v>1613.768</v>
      </c>
      <c r="BX1015">
        <v>631.25130000000001</v>
      </c>
      <c r="BY1015">
        <v>385.4846</v>
      </c>
      <c r="BZ1015">
        <v>-973.50049999999999</v>
      </c>
      <c r="CA1015">
        <v>-1718.933</v>
      </c>
      <c r="CB1015">
        <v>-2100.6329999999998</v>
      </c>
      <c r="CC1015">
        <v>-2927.3539999999998</v>
      </c>
      <c r="CD1015">
        <v>-2367.741</v>
      </c>
      <c r="CE1015">
        <v>-1879.6189999999999</v>
      </c>
      <c r="CF1015">
        <v>35527.25</v>
      </c>
      <c r="CG1015">
        <v>40206.379999999997</v>
      </c>
      <c r="CH1015">
        <v>35359.65</v>
      </c>
      <c r="CI1015">
        <v>33779.71</v>
      </c>
      <c r="CJ1015">
        <v>28377.97</v>
      </c>
      <c r="CK1015">
        <v>23004.76</v>
      </c>
      <c r="CL1015">
        <v>25542.9</v>
      </c>
      <c r="CM1015">
        <v>24024.15</v>
      </c>
      <c r="CN1015">
        <v>16101.64</v>
      </c>
      <c r="CO1015">
        <v>13035.84</v>
      </c>
      <c r="CP1015">
        <v>8254.2659999999996</v>
      </c>
      <c r="CQ1015" s="20">
        <v>3563.1709999999998</v>
      </c>
      <c r="CR1015" s="20">
        <v>6624.7950000000001</v>
      </c>
      <c r="CS1015" s="20">
        <v>13156.78</v>
      </c>
      <c r="CT1015" s="20">
        <v>34878.65</v>
      </c>
      <c r="CU1015" s="20">
        <v>59404.02</v>
      </c>
      <c r="CV1015" s="20">
        <v>65432.63</v>
      </c>
      <c r="CW1015" s="20">
        <v>96345.07</v>
      </c>
      <c r="CX1015" s="20">
        <v>81639.490000000005</v>
      </c>
      <c r="CY1015" s="20">
        <v>73027.81</v>
      </c>
      <c r="CZ1015" s="20">
        <v>75496.09</v>
      </c>
      <c r="DA1015">
        <v>53675.37</v>
      </c>
      <c r="DB1015">
        <v>52815.58</v>
      </c>
      <c r="DC1015">
        <v>52090.73</v>
      </c>
      <c r="DD1015">
        <v>0</v>
      </c>
      <c r="DE1015">
        <v>0</v>
      </c>
      <c r="DF1015">
        <v>0</v>
      </c>
    </row>
    <row r="1016" spans="1:110" x14ac:dyDescent="0.25">
      <c r="A1016" s="16" t="str">
        <f t="shared" si="15"/>
        <v>Program Specific_CPP_All_All_SDGE_1-in-10_MONTHLY SYSTEM PEAK DAY_2026_6</v>
      </c>
      <c r="B1016" t="s">
        <v>196</v>
      </c>
      <c r="C1016" t="s">
        <v>121</v>
      </c>
      <c r="D1016" t="s">
        <v>7</v>
      </c>
      <c r="E1016" t="s">
        <v>7</v>
      </c>
      <c r="F1016" t="s">
        <v>125</v>
      </c>
      <c r="G1016" t="s">
        <v>85</v>
      </c>
      <c r="H1016" t="s">
        <v>20</v>
      </c>
      <c r="I1016">
        <v>2026</v>
      </c>
      <c r="J1016">
        <v>6</v>
      </c>
      <c r="K1016">
        <v>4006</v>
      </c>
      <c r="L1016">
        <v>120872.4</v>
      </c>
      <c r="M1016">
        <v>118330.8</v>
      </c>
      <c r="N1016">
        <v>116999</v>
      </c>
      <c r="O1016">
        <v>116935.3</v>
      </c>
      <c r="P1016">
        <v>119479.8</v>
      </c>
      <c r="Q1016">
        <v>126682.6</v>
      </c>
      <c r="R1016">
        <v>136624</v>
      </c>
      <c r="S1016">
        <v>145508.4</v>
      </c>
      <c r="T1016">
        <v>153487.79999999999</v>
      </c>
      <c r="U1016">
        <v>160394.1</v>
      </c>
      <c r="V1016">
        <v>166163</v>
      </c>
      <c r="W1016">
        <v>170426.5</v>
      </c>
      <c r="X1016">
        <v>172842.6</v>
      </c>
      <c r="Y1016">
        <v>174499.9</v>
      </c>
      <c r="Z1016">
        <v>174054.8</v>
      </c>
      <c r="AA1016">
        <v>170676.1</v>
      </c>
      <c r="AB1016">
        <v>165838.6</v>
      </c>
      <c r="AC1016">
        <v>159671</v>
      </c>
      <c r="AD1016">
        <v>151058.6</v>
      </c>
      <c r="AE1016">
        <v>145808.4</v>
      </c>
      <c r="AF1016">
        <v>141729.4</v>
      </c>
      <c r="AG1016">
        <v>137326.9</v>
      </c>
      <c r="AH1016">
        <v>131131.20000000001</v>
      </c>
      <c r="AI1016">
        <v>125573.2</v>
      </c>
      <c r="AJ1016">
        <v>70.323440000000005</v>
      </c>
      <c r="AK1016">
        <v>70.032719999999998</v>
      </c>
      <c r="AL1016">
        <v>69.007450000000006</v>
      </c>
      <c r="AM1016">
        <v>68.137839999999997</v>
      </c>
      <c r="AN1016">
        <v>67.451999999999998</v>
      </c>
      <c r="AO1016">
        <v>67.224159999999998</v>
      </c>
      <c r="AP1016">
        <v>67.020179999999996</v>
      </c>
      <c r="AQ1016">
        <v>71.186520000000002</v>
      </c>
      <c r="AR1016">
        <v>76.566590000000005</v>
      </c>
      <c r="AS1016">
        <v>81.718980000000002</v>
      </c>
      <c r="AT1016">
        <v>86.075919999999996</v>
      </c>
      <c r="AU1016">
        <v>88.453239999999994</v>
      </c>
      <c r="AV1016">
        <v>89.608810000000005</v>
      </c>
      <c r="AW1016">
        <v>87.582520000000002</v>
      </c>
      <c r="AX1016">
        <v>84.459800000000001</v>
      </c>
      <c r="AY1016">
        <v>84.66234</v>
      </c>
      <c r="AZ1016">
        <v>86.070520000000002</v>
      </c>
      <c r="BA1016">
        <v>86.390590000000003</v>
      </c>
      <c r="BB1016">
        <v>85.417100000000005</v>
      </c>
      <c r="BC1016">
        <v>81.078879999999998</v>
      </c>
      <c r="BD1016">
        <v>76.389849999999996</v>
      </c>
      <c r="BE1016">
        <v>73.688140000000004</v>
      </c>
      <c r="BF1016">
        <v>72.239710000000002</v>
      </c>
      <c r="BG1016">
        <v>71.190579999999997</v>
      </c>
      <c r="BH1016">
        <v>-1102.393</v>
      </c>
      <c r="BI1016">
        <v>-951.17629999999997</v>
      </c>
      <c r="BJ1016">
        <v>-494.36869999999999</v>
      </c>
      <c r="BK1016">
        <v>-423.30630000000002</v>
      </c>
      <c r="BL1016">
        <v>-303.66199999999998</v>
      </c>
      <c r="BM1016">
        <v>215.92609999999999</v>
      </c>
      <c r="BN1016">
        <v>1028.8209999999999</v>
      </c>
      <c r="BO1016">
        <v>459.97789999999998</v>
      </c>
      <c r="BP1016">
        <v>-812.04139999999995</v>
      </c>
      <c r="BQ1016">
        <v>-957.38099999999997</v>
      </c>
      <c r="BR1016">
        <v>-979.19749999999999</v>
      </c>
      <c r="BS1016">
        <v>-620.95349999999996</v>
      </c>
      <c r="BT1016">
        <v>46.873019999999997</v>
      </c>
      <c r="BU1016">
        <v>1290.3679999999999</v>
      </c>
      <c r="BV1016">
        <v>2843.2440000000001</v>
      </c>
      <c r="BW1016">
        <v>1688.598</v>
      </c>
      <c r="BX1016">
        <v>638.96910000000003</v>
      </c>
      <c r="BY1016">
        <v>366.74259999999998</v>
      </c>
      <c r="BZ1016">
        <v>-1073.1030000000001</v>
      </c>
      <c r="CA1016">
        <v>-1819.865</v>
      </c>
      <c r="CB1016">
        <v>-2220.402</v>
      </c>
      <c r="CC1016">
        <v>-3067.9180000000001</v>
      </c>
      <c r="CD1016">
        <v>-2467.6889999999999</v>
      </c>
      <c r="CE1016">
        <v>-1953.508</v>
      </c>
      <c r="CF1016">
        <v>37653.78</v>
      </c>
      <c r="CG1016">
        <v>42838.92</v>
      </c>
      <c r="CH1016">
        <v>37782.53</v>
      </c>
      <c r="CI1016">
        <v>36195.25</v>
      </c>
      <c r="CJ1016">
        <v>30544.86</v>
      </c>
      <c r="CK1016">
        <v>24750.27</v>
      </c>
      <c r="CL1016">
        <v>27756.52</v>
      </c>
      <c r="CM1016">
        <v>26404.45</v>
      </c>
      <c r="CN1016">
        <v>17855.45</v>
      </c>
      <c r="CO1016">
        <v>14415</v>
      </c>
      <c r="CP1016">
        <v>9042.6589999999997</v>
      </c>
      <c r="CQ1016" s="20">
        <v>3920.268</v>
      </c>
      <c r="CR1016" s="20">
        <v>7264.1180000000004</v>
      </c>
      <c r="CS1016" s="20">
        <v>14404.48</v>
      </c>
      <c r="CT1016" s="20">
        <v>38056.269999999997</v>
      </c>
      <c r="CU1016" s="20">
        <v>64199.87</v>
      </c>
      <c r="CV1016" s="20">
        <v>70119.289999999994</v>
      </c>
      <c r="CW1016" s="20">
        <v>103225.4</v>
      </c>
      <c r="CX1016" s="20">
        <v>87843.48</v>
      </c>
      <c r="CY1016" s="20">
        <v>79562.64</v>
      </c>
      <c r="CZ1016" s="20">
        <v>81741.94</v>
      </c>
      <c r="DA1016">
        <v>57709.77</v>
      </c>
      <c r="DB1016">
        <v>56656.37</v>
      </c>
      <c r="DC1016">
        <v>55926.22</v>
      </c>
      <c r="DD1016">
        <v>0</v>
      </c>
      <c r="DE1016">
        <v>0</v>
      </c>
      <c r="DF1016">
        <v>0</v>
      </c>
    </row>
    <row r="1017" spans="1:110" x14ac:dyDescent="0.25">
      <c r="A1017" s="16" t="str">
        <f t="shared" si="15"/>
        <v>Program Specific_CPP_All_All_SDGE_1-in-10_MONTHLY SYSTEM PEAK DAY_2026_7</v>
      </c>
      <c r="B1017" t="s">
        <v>196</v>
      </c>
      <c r="C1017" t="s">
        <v>121</v>
      </c>
      <c r="D1017" t="s">
        <v>7</v>
      </c>
      <c r="E1017" t="s">
        <v>7</v>
      </c>
      <c r="F1017" t="s">
        <v>125</v>
      </c>
      <c r="G1017" t="s">
        <v>85</v>
      </c>
      <c r="H1017" t="s">
        <v>20</v>
      </c>
      <c r="I1017">
        <v>2026</v>
      </c>
      <c r="J1017">
        <v>7</v>
      </c>
      <c r="K1017">
        <v>4006</v>
      </c>
      <c r="L1017">
        <v>125533.7</v>
      </c>
      <c r="M1017">
        <v>122605.5</v>
      </c>
      <c r="N1017">
        <v>121057.2</v>
      </c>
      <c r="O1017">
        <v>121059.5</v>
      </c>
      <c r="P1017">
        <v>123902.39999999999</v>
      </c>
      <c r="Q1017">
        <v>132219.5</v>
      </c>
      <c r="R1017">
        <v>143152</v>
      </c>
      <c r="S1017">
        <v>152445</v>
      </c>
      <c r="T1017">
        <v>160722.9</v>
      </c>
      <c r="U1017">
        <v>168503.1</v>
      </c>
      <c r="V1017">
        <v>175713.6</v>
      </c>
      <c r="W1017">
        <v>180729.2</v>
      </c>
      <c r="X1017">
        <v>183478.39999999999</v>
      </c>
      <c r="Y1017">
        <v>185239.4</v>
      </c>
      <c r="Z1017">
        <v>184727.6</v>
      </c>
      <c r="AA1017">
        <v>181453.2</v>
      </c>
      <c r="AB1017">
        <v>176422</v>
      </c>
      <c r="AC1017">
        <v>169566.1</v>
      </c>
      <c r="AD1017">
        <v>159940.9</v>
      </c>
      <c r="AE1017">
        <v>153801.4</v>
      </c>
      <c r="AF1017">
        <v>148907</v>
      </c>
      <c r="AG1017">
        <v>143797</v>
      </c>
      <c r="AH1017">
        <v>136544.5</v>
      </c>
      <c r="AI1017">
        <v>130146.7</v>
      </c>
      <c r="AJ1017">
        <v>70.201070000000001</v>
      </c>
      <c r="AK1017">
        <v>69.332030000000003</v>
      </c>
      <c r="AL1017">
        <v>68.849919999999997</v>
      </c>
      <c r="AM1017">
        <v>67.984129999999993</v>
      </c>
      <c r="AN1017">
        <v>67.328739999999996</v>
      </c>
      <c r="AO1017">
        <v>66.655860000000004</v>
      </c>
      <c r="AP1017">
        <v>66.11627</v>
      </c>
      <c r="AQ1017">
        <v>68.440659999999994</v>
      </c>
      <c r="AR1017">
        <v>72.301649999999995</v>
      </c>
      <c r="AS1017">
        <v>77.615870000000001</v>
      </c>
      <c r="AT1017">
        <v>82.320920000000001</v>
      </c>
      <c r="AU1017">
        <v>85.477639999999994</v>
      </c>
      <c r="AV1017">
        <v>87.63476</v>
      </c>
      <c r="AW1017">
        <v>88.934489999999997</v>
      </c>
      <c r="AX1017">
        <v>88.830060000000003</v>
      </c>
      <c r="AY1017">
        <v>88.762649999999994</v>
      </c>
      <c r="AZ1017">
        <v>86.939160000000001</v>
      </c>
      <c r="BA1017">
        <v>84.558459999999997</v>
      </c>
      <c r="BB1017">
        <v>83.441220000000001</v>
      </c>
      <c r="BC1017">
        <v>81.021410000000003</v>
      </c>
      <c r="BD1017">
        <v>77.489099999999993</v>
      </c>
      <c r="BE1017">
        <v>74.854179999999999</v>
      </c>
      <c r="BF1017">
        <v>73.049459999999996</v>
      </c>
      <c r="BG1017">
        <v>72.135319999999993</v>
      </c>
      <c r="BH1017">
        <v>-1140.7650000000001</v>
      </c>
      <c r="BI1017">
        <v>-981.76300000000003</v>
      </c>
      <c r="BJ1017">
        <v>-508.2722</v>
      </c>
      <c r="BK1017">
        <v>-434.9171</v>
      </c>
      <c r="BL1017">
        <v>-311.27019999999999</v>
      </c>
      <c r="BM1017">
        <v>227.34110000000001</v>
      </c>
      <c r="BN1017">
        <v>1077.2190000000001</v>
      </c>
      <c r="BO1017">
        <v>482.12689999999998</v>
      </c>
      <c r="BP1017">
        <v>-850.35649999999998</v>
      </c>
      <c r="BQ1017">
        <v>-1004.987</v>
      </c>
      <c r="BR1017">
        <v>-1031.067</v>
      </c>
      <c r="BS1017">
        <v>-653.91629999999998</v>
      </c>
      <c r="BT1017">
        <v>51.828659999999999</v>
      </c>
      <c r="BU1017">
        <v>1368.9780000000001</v>
      </c>
      <c r="BV1017">
        <v>3015.8069999999998</v>
      </c>
      <c r="BW1017">
        <v>1795.68</v>
      </c>
      <c r="BX1017">
        <v>681.21190000000001</v>
      </c>
      <c r="BY1017">
        <v>389.30180000000001</v>
      </c>
      <c r="BZ1017">
        <v>-1144.414</v>
      </c>
      <c r="CA1017">
        <v>-1927.933</v>
      </c>
      <c r="CB1017">
        <v>-2337.8789999999999</v>
      </c>
      <c r="CC1017">
        <v>-3213.8760000000002</v>
      </c>
      <c r="CD1017">
        <v>-2569.0509999999999</v>
      </c>
      <c r="CE1017">
        <v>-2024.0719999999999</v>
      </c>
      <c r="CF1017">
        <v>40945.03</v>
      </c>
      <c r="CG1017">
        <v>46372.68</v>
      </c>
      <c r="CH1017">
        <v>40677.5</v>
      </c>
      <c r="CI1017">
        <v>39010.839999999997</v>
      </c>
      <c r="CJ1017">
        <v>33093.629999999997</v>
      </c>
      <c r="CK1017">
        <v>27098.080000000002</v>
      </c>
      <c r="CL1017">
        <v>30589.18</v>
      </c>
      <c r="CM1017">
        <v>29077.52</v>
      </c>
      <c r="CN1017">
        <v>19558.46</v>
      </c>
      <c r="CO1017" s="20">
        <v>15778.66</v>
      </c>
      <c r="CP1017">
        <v>10001.52</v>
      </c>
      <c r="CQ1017" s="20">
        <v>4348.1549999999997</v>
      </c>
      <c r="CR1017" s="20">
        <v>8109.4740000000002</v>
      </c>
      <c r="CS1017" s="20">
        <v>16135.85</v>
      </c>
      <c r="CT1017" s="20">
        <v>42755.35</v>
      </c>
      <c r="CU1017" s="20">
        <v>72619.73</v>
      </c>
      <c r="CV1017" s="20">
        <v>79522.210000000006</v>
      </c>
      <c r="CW1017" s="20">
        <v>116395.9</v>
      </c>
      <c r="CX1017" s="20">
        <v>97877.84</v>
      </c>
      <c r="CY1017" s="20">
        <v>87804.91</v>
      </c>
      <c r="CZ1017" s="20">
        <v>89825.39</v>
      </c>
      <c r="DA1017">
        <v>63136.87</v>
      </c>
      <c r="DB1017">
        <v>61487.17</v>
      </c>
      <c r="DC1017">
        <v>60124.959999999999</v>
      </c>
      <c r="DD1017">
        <v>0</v>
      </c>
      <c r="DE1017">
        <v>0</v>
      </c>
      <c r="DF1017">
        <v>0</v>
      </c>
    </row>
    <row r="1018" spans="1:110" x14ac:dyDescent="0.25">
      <c r="A1018" s="16" t="str">
        <f t="shared" si="15"/>
        <v>Program Specific_CPP_All_All_SDGE_1-in-10_MONTHLY SYSTEM PEAK DAY_2026_8</v>
      </c>
      <c r="B1018" t="s">
        <v>196</v>
      </c>
      <c r="C1018" t="s">
        <v>121</v>
      </c>
      <c r="D1018" t="s">
        <v>7</v>
      </c>
      <c r="E1018" t="s">
        <v>7</v>
      </c>
      <c r="F1018" t="s">
        <v>125</v>
      </c>
      <c r="G1018" t="s">
        <v>85</v>
      </c>
      <c r="H1018" t="s">
        <v>20</v>
      </c>
      <c r="I1018">
        <v>2026</v>
      </c>
      <c r="J1018">
        <v>8</v>
      </c>
      <c r="K1018">
        <v>4006</v>
      </c>
      <c r="L1018">
        <v>131199</v>
      </c>
      <c r="M1018">
        <v>128173.8</v>
      </c>
      <c r="N1018">
        <v>126677.4</v>
      </c>
      <c r="O1018">
        <v>126745.5</v>
      </c>
      <c r="P1018">
        <v>130146.8</v>
      </c>
      <c r="Q1018">
        <v>139966.20000000001</v>
      </c>
      <c r="R1018">
        <v>153756.6</v>
      </c>
      <c r="S1018">
        <v>164150.5</v>
      </c>
      <c r="T1018">
        <v>173809.6</v>
      </c>
      <c r="U1018">
        <v>182508.3</v>
      </c>
      <c r="V1018">
        <v>190492.3</v>
      </c>
      <c r="W1018">
        <v>196071.3</v>
      </c>
      <c r="X1018">
        <v>199033.3</v>
      </c>
      <c r="Y1018">
        <v>200684.79999999999</v>
      </c>
      <c r="Z1018">
        <v>199291.6</v>
      </c>
      <c r="AA1018">
        <v>195233.5</v>
      </c>
      <c r="AB1018">
        <v>188550.39999999999</v>
      </c>
      <c r="AC1018">
        <v>180299.2</v>
      </c>
      <c r="AD1018">
        <v>169248.9</v>
      </c>
      <c r="AE1018">
        <v>162927.4</v>
      </c>
      <c r="AF1018">
        <v>156435.5</v>
      </c>
      <c r="AG1018">
        <v>150578.70000000001</v>
      </c>
      <c r="AH1018">
        <v>142819.70000000001</v>
      </c>
      <c r="AI1018">
        <v>136106</v>
      </c>
      <c r="AJ1018">
        <v>75.606979999999993</v>
      </c>
      <c r="AK1018">
        <v>74.328010000000006</v>
      </c>
      <c r="AL1018">
        <v>73.284549999999996</v>
      </c>
      <c r="AM1018">
        <v>72.440209999999993</v>
      </c>
      <c r="AN1018">
        <v>71.765609999999995</v>
      </c>
      <c r="AO1018">
        <v>71.310969999999998</v>
      </c>
      <c r="AP1018">
        <v>70.93347</v>
      </c>
      <c r="AQ1018">
        <v>72.567059999999998</v>
      </c>
      <c r="AR1018">
        <v>78.048860000000005</v>
      </c>
      <c r="AS1018">
        <v>83.092979999999997</v>
      </c>
      <c r="AT1018">
        <v>88.42801</v>
      </c>
      <c r="AU1018">
        <v>91.543980000000005</v>
      </c>
      <c r="AV1018">
        <v>92.996709999999993</v>
      </c>
      <c r="AW1018">
        <v>92.131039999999999</v>
      </c>
      <c r="AX1018">
        <v>91.71593</v>
      </c>
      <c r="AY1018">
        <v>91.181659999999994</v>
      </c>
      <c r="AZ1018">
        <v>90.980170000000001</v>
      </c>
      <c r="BA1018">
        <v>89.596230000000006</v>
      </c>
      <c r="BB1018">
        <v>87.161180000000002</v>
      </c>
      <c r="BC1018">
        <v>84.419399999999996</v>
      </c>
      <c r="BD1018">
        <v>80.390839999999997</v>
      </c>
      <c r="BE1018">
        <v>77.884020000000007</v>
      </c>
      <c r="BF1018">
        <v>76.249089999999995</v>
      </c>
      <c r="BG1018">
        <v>75.707899999999995</v>
      </c>
      <c r="BH1018">
        <v>-1186.6590000000001</v>
      </c>
      <c r="BI1018">
        <v>-1021.515</v>
      </c>
      <c r="BJ1018">
        <v>-524.24189999999999</v>
      </c>
      <c r="BK1018">
        <v>-446.31599999999997</v>
      </c>
      <c r="BL1018">
        <v>-317.99939999999998</v>
      </c>
      <c r="BM1018">
        <v>249.02940000000001</v>
      </c>
      <c r="BN1018">
        <v>1154.268</v>
      </c>
      <c r="BO1018">
        <v>520.17960000000005</v>
      </c>
      <c r="BP1018">
        <v>-919.31539999999995</v>
      </c>
      <c r="BQ1018">
        <v>-1088.6510000000001</v>
      </c>
      <c r="BR1018">
        <v>-1117.0450000000001</v>
      </c>
      <c r="BS1018">
        <v>-710.12059999999997</v>
      </c>
      <c r="BT1018">
        <v>55.389740000000003</v>
      </c>
      <c r="BU1018">
        <v>1484.222</v>
      </c>
      <c r="BV1018">
        <v>3258.6309999999999</v>
      </c>
      <c r="BW1018">
        <v>1939.0419999999999</v>
      </c>
      <c r="BX1018">
        <v>733.86270000000002</v>
      </c>
      <c r="BY1018">
        <v>425.8528</v>
      </c>
      <c r="BZ1018">
        <v>-1183.981</v>
      </c>
      <c r="CA1018">
        <v>-2035.14</v>
      </c>
      <c r="CB1018">
        <v>-2444.0419999999999</v>
      </c>
      <c r="CC1018">
        <v>-3360.4560000000001</v>
      </c>
      <c r="CD1018">
        <v>-2683.78</v>
      </c>
      <c r="CE1018">
        <v>-2108.5839999999998</v>
      </c>
      <c r="CF1018">
        <v>45193.25</v>
      </c>
      <c r="CG1018">
        <v>51195.55</v>
      </c>
      <c r="CH1018">
        <v>45106.86</v>
      </c>
      <c r="CI1018">
        <v>43383.86</v>
      </c>
      <c r="CJ1018">
        <v>37154.199999999997</v>
      </c>
      <c r="CK1018">
        <v>30984.560000000001</v>
      </c>
      <c r="CL1018">
        <v>35745.14</v>
      </c>
      <c r="CM1018">
        <v>34196.94</v>
      </c>
      <c r="CN1018">
        <v>23038.34</v>
      </c>
      <c r="CO1018" s="20">
        <v>18534.349999999999</v>
      </c>
      <c r="CP1018">
        <v>11734.58</v>
      </c>
      <c r="CQ1018" s="20">
        <v>5127.6220000000003</v>
      </c>
      <c r="CR1018" s="20">
        <v>9575.9320000000007</v>
      </c>
      <c r="CS1018" s="20">
        <v>19080.990000000002</v>
      </c>
      <c r="CT1018" s="20">
        <v>50103.82</v>
      </c>
      <c r="CU1018" s="20">
        <v>84995.03</v>
      </c>
      <c r="CV1018" s="20">
        <v>91545.29</v>
      </c>
      <c r="CW1018" s="20">
        <v>133110.1</v>
      </c>
      <c r="CX1018" s="20">
        <v>111698.8</v>
      </c>
      <c r="CY1018" s="20">
        <v>99193.95</v>
      </c>
      <c r="CZ1018" s="20">
        <v>100159.1</v>
      </c>
      <c r="DA1018">
        <v>69746.179999999993</v>
      </c>
      <c r="DB1018">
        <v>67658.12</v>
      </c>
      <c r="DC1018">
        <v>66503.88</v>
      </c>
      <c r="DD1018">
        <v>0</v>
      </c>
      <c r="DE1018">
        <v>0</v>
      </c>
      <c r="DF1018">
        <v>0</v>
      </c>
    </row>
    <row r="1019" spans="1:110" x14ac:dyDescent="0.25">
      <c r="A1019" s="16" t="str">
        <f t="shared" si="15"/>
        <v>Program Specific_CPP_All_All_SDGE_1-in-10_MONTHLY SYSTEM PEAK DAY_2026_9</v>
      </c>
      <c r="B1019" t="s">
        <v>196</v>
      </c>
      <c r="C1019" t="s">
        <v>121</v>
      </c>
      <c r="D1019" t="s">
        <v>7</v>
      </c>
      <c r="E1019" t="s">
        <v>7</v>
      </c>
      <c r="F1019" t="s">
        <v>125</v>
      </c>
      <c r="G1019" t="s">
        <v>85</v>
      </c>
      <c r="H1019" t="s">
        <v>20</v>
      </c>
      <c r="I1019">
        <v>2026</v>
      </c>
      <c r="J1019">
        <v>9</v>
      </c>
      <c r="K1019">
        <v>4006</v>
      </c>
      <c r="L1019">
        <v>129358.3</v>
      </c>
      <c r="M1019">
        <v>126057.5</v>
      </c>
      <c r="N1019">
        <v>124250.1</v>
      </c>
      <c r="O1019">
        <v>124033.7</v>
      </c>
      <c r="P1019">
        <v>127055</v>
      </c>
      <c r="Q1019">
        <v>135933.5</v>
      </c>
      <c r="R1019">
        <v>149765.20000000001</v>
      </c>
      <c r="S1019">
        <v>159351.5</v>
      </c>
      <c r="T1019">
        <v>168557.8</v>
      </c>
      <c r="U1019">
        <v>178345.2</v>
      </c>
      <c r="V1019">
        <v>187868.7</v>
      </c>
      <c r="W1019">
        <v>195139.1</v>
      </c>
      <c r="X1019">
        <v>199210.5</v>
      </c>
      <c r="Y1019">
        <v>201934</v>
      </c>
      <c r="Z1019">
        <v>201012.8</v>
      </c>
      <c r="AA1019">
        <v>197152.8</v>
      </c>
      <c r="AB1019">
        <v>190128.2</v>
      </c>
      <c r="AC1019">
        <v>181118</v>
      </c>
      <c r="AD1019">
        <v>170459</v>
      </c>
      <c r="AE1019">
        <v>164414.9</v>
      </c>
      <c r="AF1019">
        <v>155852.4</v>
      </c>
      <c r="AG1019">
        <v>149714.9</v>
      </c>
      <c r="AH1019">
        <v>141785.60000000001</v>
      </c>
      <c r="AI1019">
        <v>134951.20000000001</v>
      </c>
      <c r="AJ1019">
        <v>75.538730000000001</v>
      </c>
      <c r="AK1019">
        <v>74.748270000000005</v>
      </c>
      <c r="AL1019">
        <v>73.737279999999998</v>
      </c>
      <c r="AM1019">
        <v>74.172259999999994</v>
      </c>
      <c r="AN1019">
        <v>73.791499999999999</v>
      </c>
      <c r="AO1019">
        <v>72.826560000000001</v>
      </c>
      <c r="AP1019">
        <v>73.665109999999999</v>
      </c>
      <c r="AQ1019">
        <v>75.134770000000003</v>
      </c>
      <c r="AR1019">
        <v>82.817449999999994</v>
      </c>
      <c r="AS1019">
        <v>88.859849999999994</v>
      </c>
      <c r="AT1019">
        <v>93.228859999999997</v>
      </c>
      <c r="AU1019">
        <v>96.659610000000001</v>
      </c>
      <c r="AV1019">
        <v>96.365499999999997</v>
      </c>
      <c r="AW1019">
        <v>96.58972</v>
      </c>
      <c r="AX1019">
        <v>94.883380000000002</v>
      </c>
      <c r="AY1019">
        <v>94.813609999999997</v>
      </c>
      <c r="AZ1019">
        <v>93.846130000000002</v>
      </c>
      <c r="BA1019">
        <v>92.995630000000006</v>
      </c>
      <c r="BB1019">
        <v>90.330380000000005</v>
      </c>
      <c r="BC1019">
        <v>88.066320000000005</v>
      </c>
      <c r="BD1019">
        <v>86.383660000000006</v>
      </c>
      <c r="BE1019">
        <v>84.008949999999999</v>
      </c>
      <c r="BF1019">
        <v>80.361099999999993</v>
      </c>
      <c r="BG1019">
        <v>78.22372</v>
      </c>
      <c r="BH1019">
        <v>-1170.2080000000001</v>
      </c>
      <c r="BI1019">
        <v>-1003.138</v>
      </c>
      <c r="BJ1019">
        <v>-512.46019999999999</v>
      </c>
      <c r="BK1019">
        <v>-436.99849999999998</v>
      </c>
      <c r="BL1019">
        <v>-312.66649999999998</v>
      </c>
      <c r="BM1019">
        <v>238.75149999999999</v>
      </c>
      <c r="BN1019">
        <v>1126.0640000000001</v>
      </c>
      <c r="BO1019">
        <v>505.709</v>
      </c>
      <c r="BP1019">
        <v>-890.80920000000003</v>
      </c>
      <c r="BQ1019">
        <v>-1066.152</v>
      </c>
      <c r="BR1019">
        <v>-1112.5619999999999</v>
      </c>
      <c r="BS1019">
        <v>-714.55060000000003</v>
      </c>
      <c r="BT1019">
        <v>51.586260000000003</v>
      </c>
      <c r="BU1019">
        <v>1494.8430000000001</v>
      </c>
      <c r="BV1019">
        <v>3292.4580000000001</v>
      </c>
      <c r="BW1019">
        <v>1962.8489999999999</v>
      </c>
      <c r="BX1019">
        <v>745.73659999999995</v>
      </c>
      <c r="BY1019">
        <v>429.35180000000003</v>
      </c>
      <c r="BZ1019">
        <v>-1203.0039999999999</v>
      </c>
      <c r="CA1019">
        <v>-2079.5059999999999</v>
      </c>
      <c r="CB1019">
        <v>-2447.79</v>
      </c>
      <c r="CC1019">
        <v>-3346.0740000000001</v>
      </c>
      <c r="CD1019">
        <v>-2665.0540000000001</v>
      </c>
      <c r="CE1019">
        <v>-2090.5479999999998</v>
      </c>
      <c r="CF1019" s="20">
        <v>43917.75</v>
      </c>
      <c r="CG1019" s="20">
        <v>49677.72</v>
      </c>
      <c r="CH1019" s="20">
        <v>43521.41</v>
      </c>
      <c r="CI1019" s="20">
        <v>41531.589999999997</v>
      </c>
      <c r="CJ1019" s="20">
        <v>35254.160000000003</v>
      </c>
      <c r="CK1019" s="20">
        <v>29001.45</v>
      </c>
      <c r="CL1019" s="20">
        <v>33628.870000000003</v>
      </c>
      <c r="CM1019" s="20">
        <v>32563.3</v>
      </c>
      <c r="CN1019" s="20">
        <v>22085.77</v>
      </c>
      <c r="CO1019" s="20">
        <v>18105.79</v>
      </c>
      <c r="CP1019" s="20">
        <v>11706.35</v>
      </c>
      <c r="CQ1019" s="20">
        <v>5190.6210000000001</v>
      </c>
      <c r="CR1019" s="20">
        <v>9747.2790000000005</v>
      </c>
      <c r="CS1019" s="20">
        <v>19500.28</v>
      </c>
      <c r="CT1019" s="20">
        <v>51361.09</v>
      </c>
      <c r="CU1019" s="20">
        <v>87312.46</v>
      </c>
      <c r="CV1019" s="20">
        <v>93795.49</v>
      </c>
      <c r="CW1019" s="20">
        <v>134522.20000000001</v>
      </c>
      <c r="CX1019" s="20">
        <v>112474.2</v>
      </c>
      <c r="CY1019" s="20">
        <v>98636.86</v>
      </c>
      <c r="CZ1019" s="20">
        <v>98327.06</v>
      </c>
      <c r="DA1019" s="20">
        <v>68447.38</v>
      </c>
      <c r="DB1019" s="20">
        <v>66599.77</v>
      </c>
      <c r="DC1019" s="20">
        <v>65393.34</v>
      </c>
      <c r="DD1019">
        <v>0</v>
      </c>
      <c r="DE1019">
        <v>0</v>
      </c>
      <c r="DF1019">
        <v>0</v>
      </c>
    </row>
    <row r="1020" spans="1:110" x14ac:dyDescent="0.25">
      <c r="A1020" s="16" t="str">
        <f t="shared" si="15"/>
        <v>Program Specific_CPP_All_All_SDGE_1-in-10_MONTHLY SYSTEM PEAK DAY_2026_10</v>
      </c>
      <c r="B1020" t="s">
        <v>196</v>
      </c>
      <c r="C1020" t="s">
        <v>121</v>
      </c>
      <c r="D1020" t="s">
        <v>7</v>
      </c>
      <c r="E1020" t="s">
        <v>7</v>
      </c>
      <c r="F1020" t="s">
        <v>125</v>
      </c>
      <c r="G1020" t="s">
        <v>85</v>
      </c>
      <c r="H1020" t="s">
        <v>20</v>
      </c>
      <c r="I1020">
        <v>2026</v>
      </c>
      <c r="J1020">
        <v>10</v>
      </c>
      <c r="K1020">
        <v>4006</v>
      </c>
      <c r="L1020">
        <v>125455.5</v>
      </c>
      <c r="M1020">
        <v>122391.5</v>
      </c>
      <c r="N1020">
        <v>120808</v>
      </c>
      <c r="O1020">
        <v>120701.9</v>
      </c>
      <c r="P1020">
        <v>124100.5</v>
      </c>
      <c r="Q1020">
        <v>132745.60000000001</v>
      </c>
      <c r="R1020">
        <v>146553.1</v>
      </c>
      <c r="S1020">
        <v>155214.9</v>
      </c>
      <c r="T1020">
        <v>163314.6</v>
      </c>
      <c r="U1020">
        <v>171069.7</v>
      </c>
      <c r="V1020">
        <v>178518.9</v>
      </c>
      <c r="W1020">
        <v>185097.9</v>
      </c>
      <c r="X1020">
        <v>189267.9</v>
      </c>
      <c r="Y1020">
        <v>191542.3</v>
      </c>
      <c r="Z1020">
        <v>191012.6</v>
      </c>
      <c r="AA1020">
        <v>187679</v>
      </c>
      <c r="AB1020">
        <v>181219.8</v>
      </c>
      <c r="AC1020">
        <v>173753</v>
      </c>
      <c r="AD1020">
        <v>165383.4</v>
      </c>
      <c r="AE1020">
        <v>157944</v>
      </c>
      <c r="AF1020">
        <v>149931.70000000001</v>
      </c>
      <c r="AG1020">
        <v>143970.79999999999</v>
      </c>
      <c r="AH1020">
        <v>136405.20000000001</v>
      </c>
      <c r="AI1020">
        <v>129851.3</v>
      </c>
      <c r="AJ1020">
        <v>71.351410000000001</v>
      </c>
      <c r="AK1020">
        <v>69.803960000000004</v>
      </c>
      <c r="AL1020">
        <v>69.103470000000002</v>
      </c>
      <c r="AM1020">
        <v>68.293790000000001</v>
      </c>
      <c r="AN1020">
        <v>67.620779999999996</v>
      </c>
      <c r="AO1020">
        <v>66.788110000000003</v>
      </c>
      <c r="AP1020">
        <v>66.879400000000004</v>
      </c>
      <c r="AQ1020">
        <v>66.607939999999999</v>
      </c>
      <c r="AR1020">
        <v>72.651750000000007</v>
      </c>
      <c r="AS1020">
        <v>80.091880000000003</v>
      </c>
      <c r="AT1020">
        <v>85.775800000000004</v>
      </c>
      <c r="AU1020">
        <v>90.276449999999997</v>
      </c>
      <c r="AV1020">
        <v>93.111580000000004</v>
      </c>
      <c r="AW1020">
        <v>93.361969999999999</v>
      </c>
      <c r="AX1020">
        <v>93.727940000000004</v>
      </c>
      <c r="AY1020">
        <v>93.195750000000004</v>
      </c>
      <c r="AZ1020">
        <v>92.872609999999995</v>
      </c>
      <c r="BA1020">
        <v>90.76482</v>
      </c>
      <c r="BB1020">
        <v>87.944699999999997</v>
      </c>
      <c r="BC1020">
        <v>84.423850000000002</v>
      </c>
      <c r="BD1020">
        <v>81.742289999999997</v>
      </c>
      <c r="BE1020">
        <v>78.998230000000007</v>
      </c>
      <c r="BF1020">
        <v>75.980140000000006</v>
      </c>
      <c r="BG1020">
        <v>74.258520000000004</v>
      </c>
      <c r="BH1020">
        <v>-1136.3330000000001</v>
      </c>
      <c r="BI1020">
        <v>-974.59339999999997</v>
      </c>
      <c r="BJ1020">
        <v>-499.22699999999998</v>
      </c>
      <c r="BK1020">
        <v>-425.6189</v>
      </c>
      <c r="BL1020">
        <v>-302.63380000000001</v>
      </c>
      <c r="BM1020">
        <v>234.38399999999999</v>
      </c>
      <c r="BN1020">
        <v>1103.3399999999999</v>
      </c>
      <c r="BO1020">
        <v>492.089</v>
      </c>
      <c r="BP1020">
        <v>-863.27790000000005</v>
      </c>
      <c r="BQ1020">
        <v>-1023.075</v>
      </c>
      <c r="BR1020">
        <v>-1060.2270000000001</v>
      </c>
      <c r="BS1020">
        <v>-680.79819999999995</v>
      </c>
      <c r="BT1020">
        <v>47.405839999999998</v>
      </c>
      <c r="BU1020">
        <v>1418.4490000000001</v>
      </c>
      <c r="BV1020">
        <v>3130.4929999999999</v>
      </c>
      <c r="BW1020">
        <v>1872.1089999999999</v>
      </c>
      <c r="BX1020">
        <v>718.02419999999995</v>
      </c>
      <c r="BY1020">
        <v>426.053</v>
      </c>
      <c r="BZ1020">
        <v>-1178.1980000000001</v>
      </c>
      <c r="CA1020">
        <v>-1991.57</v>
      </c>
      <c r="CB1020">
        <v>-2344.828</v>
      </c>
      <c r="CC1020">
        <v>-3215.5219999999999</v>
      </c>
      <c r="CD1020">
        <v>-2563.5070000000001</v>
      </c>
      <c r="CE1020">
        <v>-2013.6990000000001</v>
      </c>
      <c r="CF1020">
        <v>41192.51</v>
      </c>
      <c r="CG1020">
        <v>46766</v>
      </c>
      <c r="CH1020">
        <v>41075.1</v>
      </c>
      <c r="CI1020">
        <v>39306.660000000003</v>
      </c>
      <c r="CJ1020">
        <v>33822.78</v>
      </c>
      <c r="CK1020">
        <v>27743.59</v>
      </c>
      <c r="CL1020">
        <v>31976.91</v>
      </c>
      <c r="CM1020">
        <v>30675.39</v>
      </c>
      <c r="CN1020">
        <v>20633.55</v>
      </c>
      <c r="CO1020" s="20">
        <v>16728.849999999999</v>
      </c>
      <c r="CP1020">
        <v>10648.22</v>
      </c>
      <c r="CQ1020" s="20">
        <v>4711.4129999999996</v>
      </c>
      <c r="CR1020" s="20">
        <v>8860.0409999999993</v>
      </c>
      <c r="CS1020" s="20">
        <v>17611.22</v>
      </c>
      <c r="CT1020" s="20">
        <v>46497.03</v>
      </c>
      <c r="CU1020" s="20">
        <v>79582.87</v>
      </c>
      <c r="CV1020" s="20">
        <v>86071.27</v>
      </c>
      <c r="CW1020" s="20">
        <v>125550.8</v>
      </c>
      <c r="CX1020" s="20">
        <v>105041.8</v>
      </c>
      <c r="CY1020" s="20">
        <v>91562.3</v>
      </c>
      <c r="CZ1020" s="20">
        <v>91808.57</v>
      </c>
      <c r="DA1020">
        <v>63509.59</v>
      </c>
      <c r="DB1020">
        <v>61687.56</v>
      </c>
      <c r="DC1020">
        <v>60356</v>
      </c>
      <c r="DD1020">
        <v>0</v>
      </c>
      <c r="DE1020">
        <v>0</v>
      </c>
      <c r="DF1020">
        <v>0</v>
      </c>
    </row>
    <row r="1021" spans="1:110" x14ac:dyDescent="0.25">
      <c r="A1021" s="16" t="str">
        <f t="shared" si="15"/>
        <v>Program Specific_CPP_All_All_SDGE_1-in-10_MONTHLY SYSTEM PEAK DAY_2026_11</v>
      </c>
      <c r="B1021" t="s">
        <v>196</v>
      </c>
      <c r="C1021" t="s">
        <v>121</v>
      </c>
      <c r="D1021" t="s">
        <v>7</v>
      </c>
      <c r="E1021" t="s">
        <v>7</v>
      </c>
      <c r="F1021" t="s">
        <v>125</v>
      </c>
      <c r="G1021" t="s">
        <v>85</v>
      </c>
      <c r="H1021" t="s">
        <v>20</v>
      </c>
      <c r="I1021">
        <v>2026</v>
      </c>
      <c r="J1021">
        <v>11</v>
      </c>
      <c r="K1021">
        <v>4006</v>
      </c>
      <c r="L1021">
        <v>97992.39</v>
      </c>
      <c r="M1021">
        <v>95263.32</v>
      </c>
      <c r="N1021">
        <v>94172.58</v>
      </c>
      <c r="O1021">
        <v>94680.15</v>
      </c>
      <c r="P1021">
        <v>99162.05</v>
      </c>
      <c r="Q1021">
        <v>109829.3</v>
      </c>
      <c r="R1021">
        <v>123418.6</v>
      </c>
      <c r="S1021">
        <v>132758.70000000001</v>
      </c>
      <c r="T1021">
        <v>140686</v>
      </c>
      <c r="U1021">
        <v>147957.5</v>
      </c>
      <c r="V1021">
        <v>154540</v>
      </c>
      <c r="W1021">
        <v>158708.9</v>
      </c>
      <c r="X1021">
        <v>160822.5</v>
      </c>
      <c r="Y1021">
        <v>163098.29999999999</v>
      </c>
      <c r="Z1021">
        <v>162300.1</v>
      </c>
      <c r="AA1021">
        <v>158398</v>
      </c>
      <c r="AB1021">
        <v>152919.70000000001</v>
      </c>
      <c r="AC1021">
        <v>148086.1</v>
      </c>
      <c r="AD1021">
        <v>137490.4</v>
      </c>
      <c r="AE1021">
        <v>129895</v>
      </c>
      <c r="AF1021">
        <v>123399.6</v>
      </c>
      <c r="AG1021">
        <v>117345.7</v>
      </c>
      <c r="AH1021">
        <v>109379.3</v>
      </c>
      <c r="AI1021">
        <v>102539.6</v>
      </c>
      <c r="AJ1021">
        <v>65.995170000000002</v>
      </c>
      <c r="AK1021">
        <v>65.157340000000005</v>
      </c>
      <c r="AL1021">
        <v>64.019090000000006</v>
      </c>
      <c r="AM1021">
        <v>63.622320000000002</v>
      </c>
      <c r="AN1021">
        <v>63.785049999999998</v>
      </c>
      <c r="AO1021">
        <v>64.171430000000001</v>
      </c>
      <c r="AP1021">
        <v>64.553650000000005</v>
      </c>
      <c r="AQ1021">
        <v>66.558130000000006</v>
      </c>
      <c r="AR1021">
        <v>73.345759999999999</v>
      </c>
      <c r="AS1021">
        <v>81.008449999999996</v>
      </c>
      <c r="AT1021">
        <v>87.127889999999994</v>
      </c>
      <c r="AU1021">
        <v>90.853219999999993</v>
      </c>
      <c r="AV1021">
        <v>91.575029999999998</v>
      </c>
      <c r="AW1021">
        <v>91.478099999999998</v>
      </c>
      <c r="AX1021">
        <v>91.554559999999995</v>
      </c>
      <c r="AY1021">
        <v>89.792169999999999</v>
      </c>
      <c r="AZ1021">
        <v>88.343999999999994</v>
      </c>
      <c r="BA1021">
        <v>84.165390000000002</v>
      </c>
      <c r="BB1021">
        <v>79.473010000000002</v>
      </c>
      <c r="BC1021">
        <v>75.329400000000007</v>
      </c>
      <c r="BD1021">
        <v>72.528710000000004</v>
      </c>
      <c r="BE1021">
        <v>69.655569999999997</v>
      </c>
      <c r="BF1021">
        <v>67.535790000000006</v>
      </c>
      <c r="BG1021">
        <v>65.413439999999994</v>
      </c>
      <c r="BH1021">
        <v>-870.80920000000003</v>
      </c>
      <c r="BI1021">
        <v>-745.1748</v>
      </c>
      <c r="BJ1021">
        <v>-370.79340000000002</v>
      </c>
      <c r="BK1021">
        <v>-316.17860000000002</v>
      </c>
      <c r="BL1021">
        <v>-230.50389999999999</v>
      </c>
      <c r="BM1021">
        <v>198.8201</v>
      </c>
      <c r="BN1021">
        <v>925.75429999999994</v>
      </c>
      <c r="BO1021">
        <v>422.00990000000002</v>
      </c>
      <c r="BP1021">
        <v>-742.89779999999996</v>
      </c>
      <c r="BQ1021">
        <v>-888.29909999999995</v>
      </c>
      <c r="BR1021">
        <v>-936.36030000000005</v>
      </c>
      <c r="BS1021">
        <v>-600.70100000000002</v>
      </c>
      <c r="BT1021">
        <v>28.68262</v>
      </c>
      <c r="BU1021">
        <v>1215.7719999999999</v>
      </c>
      <c r="BV1021">
        <v>2703.98</v>
      </c>
      <c r="BW1021">
        <v>1619.9929999999999</v>
      </c>
      <c r="BX1021">
        <v>647.28689999999995</v>
      </c>
      <c r="BY1021">
        <v>394.67989999999998</v>
      </c>
      <c r="BZ1021">
        <v>-937.48770000000002</v>
      </c>
      <c r="CA1021">
        <v>-1603.376</v>
      </c>
      <c r="CB1021">
        <v>-1893.0319999999999</v>
      </c>
      <c r="CC1021">
        <v>-2601.61</v>
      </c>
      <c r="CD1021">
        <v>-2038.422</v>
      </c>
      <c r="CE1021">
        <v>-1565.3510000000001</v>
      </c>
      <c r="CF1021" s="20">
        <v>26196.560000000001</v>
      </c>
      <c r="CG1021" s="20">
        <v>29407.03</v>
      </c>
      <c r="CH1021" s="20">
        <v>25985.19</v>
      </c>
      <c r="CI1021" s="20">
        <v>25108.28</v>
      </c>
      <c r="CJ1021" s="20">
        <v>22219.8</v>
      </c>
      <c r="CK1021" s="20">
        <v>19277.46</v>
      </c>
      <c r="CL1021" s="20">
        <v>23132.880000000001</v>
      </c>
      <c r="CM1021" s="20">
        <v>22867.58</v>
      </c>
      <c r="CN1021" s="20">
        <v>15682.76</v>
      </c>
      <c r="CO1021" s="20">
        <v>13022.06</v>
      </c>
      <c r="CP1021" s="20">
        <v>8399.1020000000008</v>
      </c>
      <c r="CQ1021" s="20">
        <v>3665.9940000000001</v>
      </c>
      <c r="CR1021" s="20">
        <v>6780.6270000000004</v>
      </c>
      <c r="CS1021" s="20">
        <v>13629.88</v>
      </c>
      <c r="CT1021" s="20">
        <v>36053.24</v>
      </c>
      <c r="CU1021" s="20">
        <v>61115.08</v>
      </c>
      <c r="CV1021" s="20">
        <v>65527.08</v>
      </c>
      <c r="CW1021" s="20">
        <v>94560.17</v>
      </c>
      <c r="CX1021" s="20">
        <v>75262.09</v>
      </c>
      <c r="CY1021" s="20">
        <v>64461.9</v>
      </c>
      <c r="CZ1021" s="20">
        <v>64687.519999999997</v>
      </c>
      <c r="DA1021" s="20">
        <v>43750.47</v>
      </c>
      <c r="DB1021" s="20">
        <v>41217.39</v>
      </c>
      <c r="DC1021" s="20">
        <v>39367.85</v>
      </c>
      <c r="DD1021">
        <v>0</v>
      </c>
      <c r="DE1021">
        <v>0</v>
      </c>
      <c r="DF1021">
        <v>0</v>
      </c>
    </row>
    <row r="1022" spans="1:110" x14ac:dyDescent="0.25">
      <c r="A1022" s="16" t="str">
        <f t="shared" si="15"/>
        <v>Program Specific_CPP_All_All_SDGE_1-in-10_MONTHLY SYSTEM PEAK DAY_2026_12</v>
      </c>
      <c r="B1022" t="s">
        <v>196</v>
      </c>
      <c r="C1022" t="s">
        <v>121</v>
      </c>
      <c r="D1022" t="s">
        <v>7</v>
      </c>
      <c r="E1022" t="s">
        <v>7</v>
      </c>
      <c r="F1022" t="s">
        <v>125</v>
      </c>
      <c r="G1022" t="s">
        <v>85</v>
      </c>
      <c r="H1022" t="s">
        <v>20</v>
      </c>
      <c r="I1022">
        <v>2026</v>
      </c>
      <c r="J1022">
        <v>12</v>
      </c>
      <c r="K1022">
        <v>4006</v>
      </c>
      <c r="L1022">
        <v>94257.58</v>
      </c>
      <c r="M1022">
        <v>91662.65</v>
      </c>
      <c r="N1022">
        <v>90757.37</v>
      </c>
      <c r="O1022">
        <v>91407.13</v>
      </c>
      <c r="P1022">
        <v>95826.04</v>
      </c>
      <c r="Q1022">
        <v>106315.4</v>
      </c>
      <c r="R1022">
        <v>122673.9</v>
      </c>
      <c r="S1022">
        <v>132711.6</v>
      </c>
      <c r="T1022">
        <v>139397.79999999999</v>
      </c>
      <c r="U1022">
        <v>141828.9</v>
      </c>
      <c r="V1022">
        <v>143850.29999999999</v>
      </c>
      <c r="W1022">
        <v>143543.9</v>
      </c>
      <c r="X1022">
        <v>141805.9</v>
      </c>
      <c r="Y1022">
        <v>140098.79999999999</v>
      </c>
      <c r="Z1022">
        <v>138572.79999999999</v>
      </c>
      <c r="AA1022">
        <v>135291.79999999999</v>
      </c>
      <c r="AB1022">
        <v>134995.79999999999</v>
      </c>
      <c r="AC1022">
        <v>134086.20000000001</v>
      </c>
      <c r="AD1022">
        <v>126324.5</v>
      </c>
      <c r="AE1022">
        <v>121143.4</v>
      </c>
      <c r="AF1022">
        <v>116455.3</v>
      </c>
      <c r="AG1022">
        <v>112541.9</v>
      </c>
      <c r="AH1022">
        <v>105855.4</v>
      </c>
      <c r="AI1022">
        <v>99272.57</v>
      </c>
      <c r="AJ1022">
        <v>49.028089999999999</v>
      </c>
      <c r="AK1022">
        <v>48.181429999999999</v>
      </c>
      <c r="AL1022">
        <v>48.069380000000002</v>
      </c>
      <c r="AM1022">
        <v>47.801360000000003</v>
      </c>
      <c r="AN1022">
        <v>46.709739999999996</v>
      </c>
      <c r="AO1022">
        <v>45.520409999999998</v>
      </c>
      <c r="AP1022">
        <v>44.512390000000003</v>
      </c>
      <c r="AQ1022">
        <v>44.039470000000001</v>
      </c>
      <c r="AR1022">
        <v>45.353619999999999</v>
      </c>
      <c r="AS1022">
        <v>48.185499999999998</v>
      </c>
      <c r="AT1022">
        <v>49.85154</v>
      </c>
      <c r="AU1022">
        <v>52.268940000000001</v>
      </c>
      <c r="AV1022">
        <v>53.026209999999999</v>
      </c>
      <c r="AW1022">
        <v>54.866630000000001</v>
      </c>
      <c r="AX1022">
        <v>54.930219999999998</v>
      </c>
      <c r="AY1022">
        <v>55.615630000000003</v>
      </c>
      <c r="AZ1022">
        <v>54.767110000000002</v>
      </c>
      <c r="BA1022">
        <v>52.47466</v>
      </c>
      <c r="BB1022">
        <v>49.586179999999999</v>
      </c>
      <c r="BC1022">
        <v>47.337560000000003</v>
      </c>
      <c r="BD1022">
        <v>45.455309999999997</v>
      </c>
      <c r="BE1022">
        <v>44.903039999999997</v>
      </c>
      <c r="BF1022">
        <v>43.089269999999999</v>
      </c>
      <c r="BG1022">
        <v>42.757489999999997</v>
      </c>
      <c r="BH1022">
        <v>-850.84249999999997</v>
      </c>
      <c r="BI1022">
        <v>-733.12620000000004</v>
      </c>
      <c r="BJ1022">
        <v>-379.1728</v>
      </c>
      <c r="BK1022">
        <v>-329.23469999999998</v>
      </c>
      <c r="BL1022">
        <v>-247.08869999999999</v>
      </c>
      <c r="BM1022">
        <v>172.7586</v>
      </c>
      <c r="BN1022">
        <v>935.81859999999995</v>
      </c>
      <c r="BO1022">
        <v>416.3408</v>
      </c>
      <c r="BP1022">
        <v>-739.06970000000001</v>
      </c>
      <c r="BQ1022">
        <v>-843.74519999999995</v>
      </c>
      <c r="BR1022">
        <v>-847.43299999999999</v>
      </c>
      <c r="BS1022">
        <v>-529.79859999999996</v>
      </c>
      <c r="BT1022">
        <v>29.427050000000001</v>
      </c>
      <c r="BU1022">
        <v>1043.1769999999999</v>
      </c>
      <c r="BV1022">
        <v>2305.13</v>
      </c>
      <c r="BW1022">
        <v>1378.213</v>
      </c>
      <c r="BX1022">
        <v>561.58230000000003</v>
      </c>
      <c r="BY1022">
        <v>320.40730000000002</v>
      </c>
      <c r="BZ1022">
        <v>-920.53470000000004</v>
      </c>
      <c r="CA1022">
        <v>-1542.595</v>
      </c>
      <c r="CB1022">
        <v>-1841.4570000000001</v>
      </c>
      <c r="CC1022">
        <v>-2523.0219999999999</v>
      </c>
      <c r="CD1022">
        <v>-1994.241</v>
      </c>
      <c r="CE1022">
        <v>-1541.6959999999999</v>
      </c>
      <c r="CF1022" s="20">
        <v>23428.73</v>
      </c>
      <c r="CG1022" s="20">
        <v>25985.06</v>
      </c>
      <c r="CH1022" s="20">
        <v>22962.79</v>
      </c>
      <c r="CI1022" s="20">
        <v>22198.76</v>
      </c>
      <c r="CJ1022" s="20">
        <v>19463.36</v>
      </c>
      <c r="CK1022" s="20">
        <v>16964.939999999999</v>
      </c>
      <c r="CL1022" s="20">
        <v>20825.509999999998</v>
      </c>
      <c r="CM1022" s="20">
        <v>20786.11</v>
      </c>
      <c r="CN1022" s="20">
        <v>13996.02</v>
      </c>
      <c r="CO1022" s="20">
        <v>10883.96</v>
      </c>
      <c r="CP1022" s="20">
        <v>6771.509</v>
      </c>
      <c r="CQ1022" s="20">
        <v>2853.0279999999998</v>
      </c>
      <c r="CR1022" s="20">
        <v>5150.1670000000004</v>
      </c>
      <c r="CS1022" s="20">
        <v>9948.3860000000004</v>
      </c>
      <c r="CT1022" s="20">
        <v>26108.66</v>
      </c>
      <c r="CU1022" s="20">
        <v>44059.58</v>
      </c>
      <c r="CV1022" s="20">
        <v>50165.47</v>
      </c>
      <c r="CW1022" s="20">
        <v>73970.94</v>
      </c>
      <c r="CX1022" s="20">
        <v>60102.55</v>
      </c>
      <c r="CY1022" s="20">
        <v>52851.519999999997</v>
      </c>
      <c r="CZ1022" s="20">
        <v>54119.28</v>
      </c>
      <c r="DA1022" s="20">
        <v>38084.26</v>
      </c>
      <c r="DB1022" s="20">
        <v>36730.129999999997</v>
      </c>
      <c r="DC1022" s="20">
        <v>35129.58</v>
      </c>
      <c r="DD1022">
        <v>0</v>
      </c>
      <c r="DE1022">
        <v>0</v>
      </c>
      <c r="DF1022">
        <v>0</v>
      </c>
    </row>
    <row r="1023" spans="1:110" x14ac:dyDescent="0.25">
      <c r="A1023" s="16" t="str">
        <f t="shared" si="15"/>
        <v>Program Specific_CPP_All_All_SDGE_1-in-10_MONTHLY SYSTEM PEAK DAY_2027_1</v>
      </c>
      <c r="B1023" t="s">
        <v>196</v>
      </c>
      <c r="C1023" t="s">
        <v>121</v>
      </c>
      <c r="D1023" t="s">
        <v>7</v>
      </c>
      <c r="E1023" t="s">
        <v>7</v>
      </c>
      <c r="F1023" t="s">
        <v>125</v>
      </c>
      <c r="G1023" t="s">
        <v>85</v>
      </c>
      <c r="H1023" t="s">
        <v>20</v>
      </c>
      <c r="I1023">
        <v>2027</v>
      </c>
      <c r="J1023">
        <v>1</v>
      </c>
      <c r="K1023">
        <v>3810</v>
      </c>
      <c r="L1023">
        <v>89818.47</v>
      </c>
      <c r="M1023">
        <v>87942.31</v>
      </c>
      <c r="N1023">
        <v>87298.54</v>
      </c>
      <c r="O1023">
        <v>87876.41</v>
      </c>
      <c r="P1023">
        <v>92452.26</v>
      </c>
      <c r="Q1023">
        <v>102989.4</v>
      </c>
      <c r="R1023">
        <v>119666.9</v>
      </c>
      <c r="S1023">
        <v>129472.5</v>
      </c>
      <c r="T1023">
        <v>134870.70000000001</v>
      </c>
      <c r="U1023">
        <v>136988</v>
      </c>
      <c r="V1023">
        <v>138661.9</v>
      </c>
      <c r="W1023">
        <v>138801.60000000001</v>
      </c>
      <c r="X1023">
        <v>138170.9</v>
      </c>
      <c r="Y1023">
        <v>137396</v>
      </c>
      <c r="Z1023">
        <v>135963.5</v>
      </c>
      <c r="AA1023">
        <v>132537.60000000001</v>
      </c>
      <c r="AB1023">
        <v>130634</v>
      </c>
      <c r="AC1023">
        <v>130419.7</v>
      </c>
      <c r="AD1023">
        <v>123266.9</v>
      </c>
      <c r="AE1023">
        <v>117727.4</v>
      </c>
      <c r="AF1023">
        <v>112823</v>
      </c>
      <c r="AG1023">
        <v>108202.8</v>
      </c>
      <c r="AH1023">
        <v>100959.1</v>
      </c>
      <c r="AI1023">
        <v>94686.69</v>
      </c>
      <c r="AJ1023">
        <v>45.529510000000002</v>
      </c>
      <c r="AK1023">
        <v>44.691189999999999</v>
      </c>
      <c r="AL1023">
        <v>44.756450000000001</v>
      </c>
      <c r="AM1023">
        <v>44.049129999999998</v>
      </c>
      <c r="AN1023">
        <v>43.650820000000003</v>
      </c>
      <c r="AO1023">
        <v>42.944769999999998</v>
      </c>
      <c r="AP1023">
        <v>42.662680000000002</v>
      </c>
      <c r="AQ1023">
        <v>42.63749</v>
      </c>
      <c r="AR1023">
        <v>46.014989999999997</v>
      </c>
      <c r="AS1023">
        <v>50.255130000000001</v>
      </c>
      <c r="AT1023">
        <v>52.955060000000003</v>
      </c>
      <c r="AU1023">
        <v>55.240270000000002</v>
      </c>
      <c r="AV1023">
        <v>56.035319999999999</v>
      </c>
      <c r="AW1023">
        <v>56.293680000000002</v>
      </c>
      <c r="AX1023">
        <v>56.158079999999998</v>
      </c>
      <c r="AY1023">
        <v>55.963810000000002</v>
      </c>
      <c r="AZ1023">
        <v>55.108260000000001</v>
      </c>
      <c r="BA1023">
        <v>53.087060000000001</v>
      </c>
      <c r="BB1023">
        <v>51.491689999999998</v>
      </c>
      <c r="BC1023">
        <v>49.855910000000002</v>
      </c>
      <c r="BD1023">
        <v>48.277940000000001</v>
      </c>
      <c r="BE1023">
        <v>47.489260000000002</v>
      </c>
      <c r="BF1023">
        <v>46.697920000000003</v>
      </c>
      <c r="BG1023">
        <v>45.788029999999999</v>
      </c>
      <c r="BH1023">
        <v>-805.91269999999997</v>
      </c>
      <c r="BI1023">
        <v>-695.0326</v>
      </c>
      <c r="BJ1023">
        <v>-354.1001</v>
      </c>
      <c r="BK1023">
        <v>-306.59399999999999</v>
      </c>
      <c r="BL1023">
        <v>-230.0419</v>
      </c>
      <c r="BM1023">
        <v>172.8409</v>
      </c>
      <c r="BN1023">
        <v>909.22379999999998</v>
      </c>
      <c r="BO1023">
        <v>407.59969999999998</v>
      </c>
      <c r="BP1023">
        <v>-714.5335</v>
      </c>
      <c r="BQ1023">
        <v>-816.21460000000002</v>
      </c>
      <c r="BR1023">
        <v>-821.13559999999995</v>
      </c>
      <c r="BS1023">
        <v>-514.69550000000004</v>
      </c>
      <c r="BT1023">
        <v>28.06232</v>
      </c>
      <c r="BU1023">
        <v>1022.644</v>
      </c>
      <c r="BV1023">
        <v>2259.7469999999998</v>
      </c>
      <c r="BW1023">
        <v>1351.578</v>
      </c>
      <c r="BX1023">
        <v>550.15890000000002</v>
      </c>
      <c r="BY1023">
        <v>329.10910000000001</v>
      </c>
      <c r="BZ1023">
        <v>-874.75540000000001</v>
      </c>
      <c r="CA1023">
        <v>-1482.0319999999999</v>
      </c>
      <c r="CB1023">
        <v>-1765.0309999999999</v>
      </c>
      <c r="CC1023">
        <v>-2413.9769999999999</v>
      </c>
      <c r="CD1023">
        <v>-1892.3389999999999</v>
      </c>
      <c r="CE1023">
        <v>-1458.9760000000001</v>
      </c>
      <c r="CF1023" s="20">
        <v>21555.65</v>
      </c>
      <c r="CG1023" s="20">
        <v>24531.040000000001</v>
      </c>
      <c r="CH1023" s="20">
        <v>21790.9</v>
      </c>
      <c r="CI1023" s="20">
        <v>20991.89</v>
      </c>
      <c r="CJ1023" s="20">
        <v>18537.939999999999</v>
      </c>
      <c r="CK1023" s="20">
        <v>16212.82</v>
      </c>
      <c r="CL1023" s="20">
        <v>20270.21</v>
      </c>
      <c r="CM1023" s="20">
        <v>20292.45</v>
      </c>
      <c r="CN1023" s="20">
        <v>13340.07</v>
      </c>
      <c r="CO1023" s="20">
        <v>10320.91</v>
      </c>
      <c r="CP1023" s="20">
        <v>6376.6909999999998</v>
      </c>
      <c r="CQ1023" s="20">
        <v>2692.433</v>
      </c>
      <c r="CR1023" s="20">
        <v>4906.9229999999998</v>
      </c>
      <c r="CS1023" s="20">
        <v>9530.6329999999998</v>
      </c>
      <c r="CT1023" s="20">
        <v>25039.89</v>
      </c>
      <c r="CU1023" s="20">
        <v>42417.71</v>
      </c>
      <c r="CV1023" s="20">
        <v>47571.01</v>
      </c>
      <c r="CW1023" s="20">
        <v>71604.22</v>
      </c>
      <c r="CX1023" s="20">
        <v>58545.919999999998</v>
      </c>
      <c r="CY1023" s="20">
        <v>51030.69</v>
      </c>
      <c r="CZ1023" s="20">
        <v>51952.49</v>
      </c>
      <c r="DA1023" s="20">
        <v>36071.83</v>
      </c>
      <c r="DB1023" s="20">
        <v>34208.639999999999</v>
      </c>
      <c r="DC1023" s="20">
        <v>32694.15</v>
      </c>
      <c r="DD1023">
        <v>0</v>
      </c>
      <c r="DE1023">
        <v>0</v>
      </c>
      <c r="DF1023">
        <v>0</v>
      </c>
    </row>
    <row r="1024" spans="1:110" x14ac:dyDescent="0.25">
      <c r="A1024" s="16" t="str">
        <f t="shared" si="15"/>
        <v>Program Specific_CPP_All_All_SDGE_1-in-10_MONTHLY SYSTEM PEAK DAY_2027_2</v>
      </c>
      <c r="B1024" t="s">
        <v>196</v>
      </c>
      <c r="C1024" t="s">
        <v>121</v>
      </c>
      <c r="D1024" t="s">
        <v>7</v>
      </c>
      <c r="E1024" t="s">
        <v>7</v>
      </c>
      <c r="F1024" t="s">
        <v>125</v>
      </c>
      <c r="G1024" t="s">
        <v>85</v>
      </c>
      <c r="H1024" t="s">
        <v>20</v>
      </c>
      <c r="I1024">
        <v>2027</v>
      </c>
      <c r="J1024">
        <v>2</v>
      </c>
      <c r="K1024">
        <v>3810</v>
      </c>
      <c r="L1024">
        <v>90863.75</v>
      </c>
      <c r="M1024">
        <v>88742.03</v>
      </c>
      <c r="N1024">
        <v>87856.73</v>
      </c>
      <c r="O1024">
        <v>88398.71</v>
      </c>
      <c r="P1024">
        <v>92899.9</v>
      </c>
      <c r="Q1024">
        <v>103661</v>
      </c>
      <c r="R1024">
        <v>119346</v>
      </c>
      <c r="S1024">
        <v>128882.6</v>
      </c>
      <c r="T1024">
        <v>134658.4</v>
      </c>
      <c r="U1024">
        <v>137653.4</v>
      </c>
      <c r="V1024">
        <v>140171.4</v>
      </c>
      <c r="W1024">
        <v>141419.20000000001</v>
      </c>
      <c r="X1024">
        <v>141454</v>
      </c>
      <c r="Y1024">
        <v>141518.70000000001</v>
      </c>
      <c r="Z1024">
        <v>139439.5</v>
      </c>
      <c r="AA1024">
        <v>135598.79999999999</v>
      </c>
      <c r="AB1024">
        <v>132298</v>
      </c>
      <c r="AC1024">
        <v>131677.29999999999</v>
      </c>
      <c r="AD1024">
        <v>126202</v>
      </c>
      <c r="AE1024">
        <v>120300.4</v>
      </c>
      <c r="AF1024">
        <v>114779.2</v>
      </c>
      <c r="AG1024">
        <v>109535.6</v>
      </c>
      <c r="AH1024">
        <v>102139.8</v>
      </c>
      <c r="AI1024">
        <v>95866.27</v>
      </c>
      <c r="AJ1024">
        <v>50.15025</v>
      </c>
      <c r="AK1024">
        <v>49.273910000000001</v>
      </c>
      <c r="AL1024">
        <v>48.661610000000003</v>
      </c>
      <c r="AM1024">
        <v>47.948720000000002</v>
      </c>
      <c r="AN1024">
        <v>46.87218</v>
      </c>
      <c r="AO1024">
        <v>46.390590000000003</v>
      </c>
      <c r="AP1024">
        <v>46.578479999999999</v>
      </c>
      <c r="AQ1024">
        <v>46.32649</v>
      </c>
      <c r="AR1024">
        <v>52.092019999999998</v>
      </c>
      <c r="AS1024">
        <v>57.718159999999997</v>
      </c>
      <c r="AT1024">
        <v>62.214149999999997</v>
      </c>
      <c r="AU1024">
        <v>65.762889999999999</v>
      </c>
      <c r="AV1024">
        <v>67.391019999999997</v>
      </c>
      <c r="AW1024">
        <v>67.45393</v>
      </c>
      <c r="AX1024">
        <v>67.819159999999997</v>
      </c>
      <c r="AY1024">
        <v>67.060540000000003</v>
      </c>
      <c r="AZ1024">
        <v>64.138499999999993</v>
      </c>
      <c r="BA1024">
        <v>61.81335</v>
      </c>
      <c r="BB1024">
        <v>58.663539999999998</v>
      </c>
      <c r="BC1024">
        <v>56.52919</v>
      </c>
      <c r="BD1024">
        <v>54.37</v>
      </c>
      <c r="BE1024">
        <v>52.477960000000003</v>
      </c>
      <c r="BF1024">
        <v>52.220779999999998</v>
      </c>
      <c r="BG1024">
        <v>51.623249999999999</v>
      </c>
      <c r="BH1024">
        <v>-809.12720000000002</v>
      </c>
      <c r="BI1024">
        <v>-696.93119999999999</v>
      </c>
      <c r="BJ1024">
        <v>-351.22649999999999</v>
      </c>
      <c r="BK1024">
        <v>-303.77330000000001</v>
      </c>
      <c r="BL1024">
        <v>-226.76329999999999</v>
      </c>
      <c r="BM1024">
        <v>177.76730000000001</v>
      </c>
      <c r="BN1024">
        <v>903.42100000000005</v>
      </c>
      <c r="BO1024">
        <v>406.75560000000002</v>
      </c>
      <c r="BP1024">
        <v>-712.89829999999995</v>
      </c>
      <c r="BQ1024">
        <v>-821.5412</v>
      </c>
      <c r="BR1024">
        <v>-835.2165</v>
      </c>
      <c r="BS1024">
        <v>-527.31420000000003</v>
      </c>
      <c r="BT1024">
        <v>28.269120000000001</v>
      </c>
      <c r="BU1024">
        <v>1053.0619999999999</v>
      </c>
      <c r="BV1024">
        <v>2313.94</v>
      </c>
      <c r="BW1024">
        <v>1377.624</v>
      </c>
      <c r="BX1024">
        <v>555.38599999999997</v>
      </c>
      <c r="BY1024">
        <v>349.62180000000001</v>
      </c>
      <c r="BZ1024">
        <v>-879.22220000000004</v>
      </c>
      <c r="CA1024">
        <v>-1500.174</v>
      </c>
      <c r="CB1024">
        <v>-1780.0340000000001</v>
      </c>
      <c r="CC1024">
        <v>-2435.498</v>
      </c>
      <c r="CD1024">
        <v>-1907.421</v>
      </c>
      <c r="CE1024">
        <v>-1467.787</v>
      </c>
      <c r="CF1024">
        <v>22424.69</v>
      </c>
      <c r="CG1024">
        <v>25310.32</v>
      </c>
      <c r="CH1024">
        <v>22338.38</v>
      </c>
      <c r="CI1024">
        <v>21467.66</v>
      </c>
      <c r="CJ1024">
        <v>18942.57</v>
      </c>
      <c r="CK1024">
        <v>16630.740000000002</v>
      </c>
      <c r="CL1024">
        <v>20582.64</v>
      </c>
      <c r="CM1024">
        <v>20473.330000000002</v>
      </c>
      <c r="CN1024">
        <v>13527.45</v>
      </c>
      <c r="CO1024">
        <v>10603.51</v>
      </c>
      <c r="CP1024">
        <v>6620.39</v>
      </c>
      <c r="CQ1024" s="20">
        <v>2825.7669999999998</v>
      </c>
      <c r="CR1024" s="20">
        <v>5156.34</v>
      </c>
      <c r="CS1024" s="20">
        <v>10085.950000000001</v>
      </c>
      <c r="CT1024" s="20">
        <v>26161.200000000001</v>
      </c>
      <c r="CU1024" s="20">
        <v>43903.33</v>
      </c>
      <c r="CV1024" s="20">
        <v>48630.62</v>
      </c>
      <c r="CW1024" s="20">
        <v>74638.89</v>
      </c>
      <c r="CX1024" s="20">
        <v>62316.27</v>
      </c>
      <c r="CY1024">
        <v>54249.64</v>
      </c>
      <c r="CZ1024" s="20">
        <v>54746.87</v>
      </c>
      <c r="DA1024">
        <v>37585.11</v>
      </c>
      <c r="DB1024">
        <v>35608.870000000003</v>
      </c>
      <c r="DC1024">
        <v>34126.47</v>
      </c>
      <c r="DD1024">
        <v>0</v>
      </c>
      <c r="DE1024">
        <v>0</v>
      </c>
      <c r="DF1024">
        <v>0</v>
      </c>
    </row>
    <row r="1025" spans="1:110" x14ac:dyDescent="0.25">
      <c r="A1025" s="16" t="str">
        <f t="shared" si="15"/>
        <v>Program Specific_CPP_All_All_SDGE_1-in-10_MONTHLY SYSTEM PEAK DAY_2027_3</v>
      </c>
      <c r="B1025" t="s">
        <v>196</v>
      </c>
      <c r="C1025" t="s">
        <v>121</v>
      </c>
      <c r="D1025" t="s">
        <v>7</v>
      </c>
      <c r="E1025" t="s">
        <v>7</v>
      </c>
      <c r="F1025" t="s">
        <v>125</v>
      </c>
      <c r="G1025" t="s">
        <v>85</v>
      </c>
      <c r="H1025" t="s">
        <v>20</v>
      </c>
      <c r="I1025">
        <v>2027</v>
      </c>
      <c r="J1025">
        <v>3</v>
      </c>
      <c r="K1025">
        <v>3810</v>
      </c>
      <c r="L1025">
        <v>109124.6</v>
      </c>
      <c r="M1025">
        <v>106905.2</v>
      </c>
      <c r="N1025">
        <v>105935.1</v>
      </c>
      <c r="O1025">
        <v>106299.4</v>
      </c>
      <c r="P1025">
        <v>109806.9</v>
      </c>
      <c r="Q1025">
        <v>118501.9</v>
      </c>
      <c r="R1025">
        <v>131673.60000000001</v>
      </c>
      <c r="S1025">
        <v>138989.4</v>
      </c>
      <c r="T1025">
        <v>143044.29999999999</v>
      </c>
      <c r="U1025">
        <v>145253.70000000001</v>
      </c>
      <c r="V1025">
        <v>147513.29999999999</v>
      </c>
      <c r="W1025">
        <v>148638.9</v>
      </c>
      <c r="X1025">
        <v>149075.70000000001</v>
      </c>
      <c r="Y1025">
        <v>148703.4</v>
      </c>
      <c r="Z1025">
        <v>146812.9</v>
      </c>
      <c r="AA1025">
        <v>143572.70000000001</v>
      </c>
      <c r="AB1025">
        <v>139406.39999999999</v>
      </c>
      <c r="AC1025">
        <v>136267.29999999999</v>
      </c>
      <c r="AD1025">
        <v>133239.20000000001</v>
      </c>
      <c r="AE1025">
        <v>131589.9</v>
      </c>
      <c r="AF1025">
        <v>127151.9</v>
      </c>
      <c r="AG1025">
        <v>122930.9</v>
      </c>
      <c r="AH1025">
        <v>117418.1</v>
      </c>
      <c r="AI1025">
        <v>112642.2</v>
      </c>
      <c r="AJ1025">
        <v>53.967910000000003</v>
      </c>
      <c r="AK1025">
        <v>54.039090000000002</v>
      </c>
      <c r="AL1025">
        <v>52.678890000000003</v>
      </c>
      <c r="AM1025">
        <v>51.555929999999996</v>
      </c>
      <c r="AN1025">
        <v>51.030700000000003</v>
      </c>
      <c r="AO1025">
        <v>50.786990000000003</v>
      </c>
      <c r="AP1025">
        <v>50.700789999999998</v>
      </c>
      <c r="AQ1025">
        <v>50.923439999999999</v>
      </c>
      <c r="AR1025">
        <v>53.661659999999998</v>
      </c>
      <c r="AS1025">
        <v>57.520470000000003</v>
      </c>
      <c r="AT1025">
        <v>60.512749999999997</v>
      </c>
      <c r="AU1025">
        <v>63.361939999999997</v>
      </c>
      <c r="AV1025">
        <v>65.46602</v>
      </c>
      <c r="AW1025">
        <v>66.510390000000001</v>
      </c>
      <c r="AX1025">
        <v>66.619159999999994</v>
      </c>
      <c r="AY1025">
        <v>66.49051</v>
      </c>
      <c r="AZ1025">
        <v>65.684979999999996</v>
      </c>
      <c r="BA1025">
        <v>63.832380000000001</v>
      </c>
      <c r="BB1025">
        <v>61.932519999999997</v>
      </c>
      <c r="BC1025">
        <v>59.444000000000003</v>
      </c>
      <c r="BD1025">
        <v>57.275100000000002</v>
      </c>
      <c r="BE1025">
        <v>55.390009999999997</v>
      </c>
      <c r="BF1025">
        <v>53.133029999999998</v>
      </c>
      <c r="BG1025">
        <v>51.733029999999999</v>
      </c>
      <c r="BH1025">
        <v>-1014.4059999999999</v>
      </c>
      <c r="BI1025">
        <v>-879.26099999999997</v>
      </c>
      <c r="BJ1025">
        <v>-474.47370000000001</v>
      </c>
      <c r="BK1025">
        <v>-414.92059999999998</v>
      </c>
      <c r="BL1025">
        <v>-303.92899999999997</v>
      </c>
      <c r="BM1025">
        <v>179.70490000000001</v>
      </c>
      <c r="BN1025">
        <v>1006.06</v>
      </c>
      <c r="BO1025">
        <v>436.1352</v>
      </c>
      <c r="BP1025">
        <v>-757.84839999999997</v>
      </c>
      <c r="BQ1025">
        <v>-865.86339999999996</v>
      </c>
      <c r="BR1025">
        <v>-873.03869999999995</v>
      </c>
      <c r="BS1025">
        <v>-549.28859999999997</v>
      </c>
      <c r="BT1025">
        <v>33.079729999999998</v>
      </c>
      <c r="BU1025">
        <v>1104.502</v>
      </c>
      <c r="BV1025">
        <v>2423.6680000000001</v>
      </c>
      <c r="BW1025">
        <v>1449.3109999999999</v>
      </c>
      <c r="BX1025">
        <v>572.44410000000005</v>
      </c>
      <c r="BY1025">
        <v>356.39789999999999</v>
      </c>
      <c r="BZ1025">
        <v>-917.27329999999995</v>
      </c>
      <c r="CA1025">
        <v>-1650.306</v>
      </c>
      <c r="CB1025">
        <v>-1993.0160000000001</v>
      </c>
      <c r="CC1025">
        <v>-2758.21</v>
      </c>
      <c r="CD1025">
        <v>-2226.1930000000002</v>
      </c>
      <c r="CE1025">
        <v>-1775.1279999999999</v>
      </c>
      <c r="CF1025">
        <v>29376.76</v>
      </c>
      <c r="CG1025">
        <v>33230.89</v>
      </c>
      <c r="CH1025">
        <v>29345.55</v>
      </c>
      <c r="CI1025">
        <v>28207.37</v>
      </c>
      <c r="CJ1025">
        <v>24335.69</v>
      </c>
      <c r="CK1025">
        <v>20300.07</v>
      </c>
      <c r="CL1025">
        <v>23778.75</v>
      </c>
      <c r="CM1025">
        <v>22837.27</v>
      </c>
      <c r="CN1025">
        <v>15000.11</v>
      </c>
      <c r="CO1025">
        <v>11660.17</v>
      </c>
      <c r="CP1025">
        <v>7205.8860000000004</v>
      </c>
      <c r="CQ1025" s="20">
        <v>3066.7249999999999</v>
      </c>
      <c r="CR1025" s="20">
        <v>5626.0219999999999</v>
      </c>
      <c r="CS1025" s="20">
        <v>10936.02</v>
      </c>
      <c r="CT1025" s="20">
        <v>28354.43</v>
      </c>
      <c r="CU1025" s="20">
        <v>48278.41</v>
      </c>
      <c r="CV1025" s="20">
        <v>52794.77</v>
      </c>
      <c r="CW1025" s="20">
        <v>79398.929999999993</v>
      </c>
      <c r="CX1025" s="20">
        <v>70136.41</v>
      </c>
      <c r="CY1025" s="20">
        <v>64216.2</v>
      </c>
      <c r="CZ1025" s="20">
        <v>65723.33</v>
      </c>
      <c r="DA1025">
        <v>45250.44</v>
      </c>
      <c r="DB1025">
        <v>43855.12</v>
      </c>
      <c r="DC1025">
        <v>43301.120000000003</v>
      </c>
      <c r="DD1025">
        <v>0</v>
      </c>
      <c r="DE1025">
        <v>0</v>
      </c>
      <c r="DF1025">
        <v>0</v>
      </c>
    </row>
    <row r="1026" spans="1:110" x14ac:dyDescent="0.25">
      <c r="A1026" s="16" t="str">
        <f t="shared" ref="A1026:A1089" si="16">B1026&amp;"_"&amp;C1026&amp;"_"&amp;D1026&amp;"_"&amp;E1026&amp;"_"&amp;F1026&amp;"_"&amp;G1026&amp;"_"&amp;H1026&amp;"_"&amp;I1026&amp;"_"&amp;J1026</f>
        <v>Program Specific_CPP_All_All_SDGE_1-in-10_MONTHLY SYSTEM PEAK DAY_2027_4</v>
      </c>
      <c r="B1026" t="s">
        <v>196</v>
      </c>
      <c r="C1026" t="s">
        <v>121</v>
      </c>
      <c r="D1026" t="s">
        <v>7</v>
      </c>
      <c r="E1026" t="s">
        <v>7</v>
      </c>
      <c r="F1026" t="s">
        <v>125</v>
      </c>
      <c r="G1026" t="s">
        <v>85</v>
      </c>
      <c r="H1026" t="s">
        <v>20</v>
      </c>
      <c r="I1026">
        <v>2027</v>
      </c>
      <c r="J1026">
        <v>4</v>
      </c>
      <c r="K1026">
        <v>3810</v>
      </c>
      <c r="L1026">
        <v>107483.1</v>
      </c>
      <c r="M1026">
        <v>105381.6</v>
      </c>
      <c r="N1026">
        <v>104189.6</v>
      </c>
      <c r="O1026">
        <v>104401</v>
      </c>
      <c r="P1026">
        <v>107239.8</v>
      </c>
      <c r="Q1026">
        <v>114757.6</v>
      </c>
      <c r="R1026">
        <v>122248.4</v>
      </c>
      <c r="S1026">
        <v>124612.3</v>
      </c>
      <c r="T1026">
        <v>126175.6</v>
      </c>
      <c r="U1026">
        <v>129723.6</v>
      </c>
      <c r="V1026">
        <v>133712.1</v>
      </c>
      <c r="W1026">
        <v>135933.70000000001</v>
      </c>
      <c r="X1026">
        <v>137489</v>
      </c>
      <c r="Y1026">
        <v>139672.6</v>
      </c>
      <c r="Z1026">
        <v>139954.1</v>
      </c>
      <c r="AA1026">
        <v>139011.9</v>
      </c>
      <c r="AB1026">
        <v>134579.9</v>
      </c>
      <c r="AC1026">
        <v>129739</v>
      </c>
      <c r="AD1026">
        <v>123893.8</v>
      </c>
      <c r="AE1026">
        <v>122218.5</v>
      </c>
      <c r="AF1026">
        <v>118739.7</v>
      </c>
      <c r="AG1026">
        <v>116211.3</v>
      </c>
      <c r="AH1026">
        <v>112742.3</v>
      </c>
      <c r="AI1026">
        <v>109634.2</v>
      </c>
      <c r="AJ1026">
        <v>66.701499999999996</v>
      </c>
      <c r="AK1026">
        <v>65.044160000000005</v>
      </c>
      <c r="AL1026">
        <v>64.228129999999993</v>
      </c>
      <c r="AM1026">
        <v>64.985169999999997</v>
      </c>
      <c r="AN1026">
        <v>64.940010000000001</v>
      </c>
      <c r="AO1026">
        <v>65.120140000000006</v>
      </c>
      <c r="AP1026">
        <v>64.520520000000005</v>
      </c>
      <c r="AQ1026">
        <v>67.398070000000004</v>
      </c>
      <c r="AR1026">
        <v>74.294039999999995</v>
      </c>
      <c r="AS1026">
        <v>81.064030000000002</v>
      </c>
      <c r="AT1026">
        <v>85.76473</v>
      </c>
      <c r="AU1026">
        <v>89.224509999999995</v>
      </c>
      <c r="AV1026">
        <v>90.224829999999997</v>
      </c>
      <c r="AW1026">
        <v>90.844639999999998</v>
      </c>
      <c r="AX1026">
        <v>90.747389999999996</v>
      </c>
      <c r="AY1026">
        <v>91.165390000000002</v>
      </c>
      <c r="AZ1026">
        <v>90.91865</v>
      </c>
      <c r="BA1026">
        <v>89.342730000000003</v>
      </c>
      <c r="BB1026">
        <v>85.701560000000001</v>
      </c>
      <c r="BC1026">
        <v>80.553460000000001</v>
      </c>
      <c r="BD1026">
        <v>76.010580000000004</v>
      </c>
      <c r="BE1026">
        <v>72.345230000000001</v>
      </c>
      <c r="BF1026">
        <v>70.356440000000006</v>
      </c>
      <c r="BG1026">
        <v>67.832319999999996</v>
      </c>
      <c r="BH1026">
        <v>-992.53489999999999</v>
      </c>
      <c r="BI1026">
        <v>-862.53589999999997</v>
      </c>
      <c r="BJ1026">
        <v>-464.31139999999999</v>
      </c>
      <c r="BK1026">
        <v>-404.83170000000001</v>
      </c>
      <c r="BL1026">
        <v>-293.00020000000001</v>
      </c>
      <c r="BM1026">
        <v>177.6627</v>
      </c>
      <c r="BN1026">
        <v>928.60379999999998</v>
      </c>
      <c r="BO1026">
        <v>393.05380000000002</v>
      </c>
      <c r="BP1026">
        <v>-667.50670000000002</v>
      </c>
      <c r="BQ1026">
        <v>-776.62789999999995</v>
      </c>
      <c r="BR1026">
        <v>-803.1644</v>
      </c>
      <c r="BS1026">
        <v>-507.36020000000002</v>
      </c>
      <c r="BT1026">
        <v>29.572980000000001</v>
      </c>
      <c r="BU1026">
        <v>1038.4739999999999</v>
      </c>
      <c r="BV1026">
        <v>2315.0819999999999</v>
      </c>
      <c r="BW1026">
        <v>1407.0830000000001</v>
      </c>
      <c r="BX1026">
        <v>558.72559999999999</v>
      </c>
      <c r="BY1026">
        <v>369.33710000000002</v>
      </c>
      <c r="BZ1026">
        <v>-796.82950000000005</v>
      </c>
      <c r="CA1026">
        <v>-1486.8150000000001</v>
      </c>
      <c r="CB1026">
        <v>-1815.117</v>
      </c>
      <c r="CC1026">
        <v>-2582.7620000000002</v>
      </c>
      <c r="CD1026">
        <v>-2124.0140000000001</v>
      </c>
      <c r="CE1026">
        <v>-1714.337</v>
      </c>
      <c r="CF1026" s="20">
        <v>28942.799999999999</v>
      </c>
      <c r="CG1026" s="20">
        <v>32646.59</v>
      </c>
      <c r="CH1026" s="20">
        <v>28524.52</v>
      </c>
      <c r="CI1026" s="20">
        <v>27355.49</v>
      </c>
      <c r="CJ1026" s="20">
        <v>23428.15</v>
      </c>
      <c r="CK1026" s="20">
        <v>19248.72</v>
      </c>
      <c r="CL1026" s="20">
        <v>21183.99</v>
      </c>
      <c r="CM1026" s="20">
        <v>19060.439999999999</v>
      </c>
      <c r="CN1026" s="20">
        <v>12082.09</v>
      </c>
      <c r="CO1026" s="20">
        <v>9724.9840000000004</v>
      </c>
      <c r="CP1026" s="20">
        <v>6149.76</v>
      </c>
      <c r="CQ1026" s="20">
        <v>2615.9050000000002</v>
      </c>
      <c r="CR1026" s="20">
        <v>4811.8729999999996</v>
      </c>
      <c r="CS1026" s="20">
        <v>9745.2209999999995</v>
      </c>
      <c r="CT1026" s="20">
        <v>25992.79</v>
      </c>
      <c r="CU1026" s="20">
        <v>45630.92</v>
      </c>
      <c r="CV1026" s="20">
        <v>49754.5</v>
      </c>
      <c r="CW1026" s="20">
        <v>74818.33</v>
      </c>
      <c r="CX1026" s="20">
        <v>63914.239999999998</v>
      </c>
      <c r="CY1026" s="20">
        <v>58601</v>
      </c>
      <c r="CZ1026" s="20">
        <v>60318.48</v>
      </c>
      <c r="DA1026" s="20">
        <v>42400.11</v>
      </c>
      <c r="DB1026" s="20">
        <v>41662.36</v>
      </c>
      <c r="DC1026" s="20">
        <v>41987.56</v>
      </c>
      <c r="DD1026">
        <v>0</v>
      </c>
      <c r="DE1026">
        <v>0</v>
      </c>
      <c r="DF1026">
        <v>0</v>
      </c>
    </row>
    <row r="1027" spans="1:110" x14ac:dyDescent="0.25">
      <c r="A1027" s="16" t="str">
        <f t="shared" si="16"/>
        <v>Program Specific_CPP_All_All_SDGE_1-in-10_MONTHLY SYSTEM PEAK DAY_2027_5</v>
      </c>
      <c r="B1027" t="s">
        <v>196</v>
      </c>
      <c r="C1027" t="s">
        <v>121</v>
      </c>
      <c r="D1027" t="s">
        <v>7</v>
      </c>
      <c r="E1027" t="s">
        <v>7</v>
      </c>
      <c r="F1027" t="s">
        <v>125</v>
      </c>
      <c r="G1027" t="s">
        <v>85</v>
      </c>
      <c r="H1027" t="s">
        <v>20</v>
      </c>
      <c r="I1027">
        <v>2027</v>
      </c>
      <c r="J1027">
        <v>5</v>
      </c>
      <c r="K1027">
        <v>3810</v>
      </c>
      <c r="L1027">
        <v>111538.5</v>
      </c>
      <c r="M1027">
        <v>109187.2</v>
      </c>
      <c r="N1027">
        <v>107951.5</v>
      </c>
      <c r="O1027">
        <v>107860.2</v>
      </c>
      <c r="P1027">
        <v>110012.6</v>
      </c>
      <c r="Q1027">
        <v>116542.8</v>
      </c>
      <c r="R1027">
        <v>124685.8</v>
      </c>
      <c r="S1027">
        <v>131445.6</v>
      </c>
      <c r="T1027">
        <v>137446.1</v>
      </c>
      <c r="U1027">
        <v>143603.20000000001</v>
      </c>
      <c r="V1027">
        <v>148818.6</v>
      </c>
      <c r="W1027">
        <v>152286</v>
      </c>
      <c r="X1027">
        <v>154534.20000000001</v>
      </c>
      <c r="Y1027">
        <v>156169.5</v>
      </c>
      <c r="Z1027">
        <v>155961.5</v>
      </c>
      <c r="AA1027">
        <v>153261.4</v>
      </c>
      <c r="AB1027">
        <v>149116.4</v>
      </c>
      <c r="AC1027">
        <v>143571.5</v>
      </c>
      <c r="AD1027">
        <v>136148.5</v>
      </c>
      <c r="AE1027">
        <v>132019.20000000001</v>
      </c>
      <c r="AF1027">
        <v>128580.8</v>
      </c>
      <c r="AG1027">
        <v>125076.3</v>
      </c>
      <c r="AH1027">
        <v>119958.5</v>
      </c>
      <c r="AI1027">
        <v>115120.8</v>
      </c>
      <c r="AJ1027">
        <v>68.037080000000003</v>
      </c>
      <c r="AK1027">
        <v>66.628429999999994</v>
      </c>
      <c r="AL1027">
        <v>66.34563</v>
      </c>
      <c r="AM1027">
        <v>65.055130000000005</v>
      </c>
      <c r="AN1027">
        <v>64.199610000000007</v>
      </c>
      <c r="AO1027">
        <v>63.791620000000002</v>
      </c>
      <c r="AP1027">
        <v>62.63391</v>
      </c>
      <c r="AQ1027">
        <v>67.426090000000002</v>
      </c>
      <c r="AR1027">
        <v>75.99539</v>
      </c>
      <c r="AS1027">
        <v>82.261409999999998</v>
      </c>
      <c r="AT1027">
        <v>88.400679999999994</v>
      </c>
      <c r="AU1027">
        <v>90.777850000000001</v>
      </c>
      <c r="AV1027">
        <v>91.548490000000001</v>
      </c>
      <c r="AW1027">
        <v>91.032799999999995</v>
      </c>
      <c r="AX1027">
        <v>90.530990000000003</v>
      </c>
      <c r="AY1027">
        <v>89.144990000000007</v>
      </c>
      <c r="AZ1027">
        <v>88.342150000000004</v>
      </c>
      <c r="BA1027">
        <v>86.650850000000005</v>
      </c>
      <c r="BB1027">
        <v>85.060969999999998</v>
      </c>
      <c r="BC1027">
        <v>82.660970000000006</v>
      </c>
      <c r="BD1027">
        <v>77.379810000000006</v>
      </c>
      <c r="BE1027">
        <v>74.341470000000001</v>
      </c>
      <c r="BF1027">
        <v>70.862710000000007</v>
      </c>
      <c r="BG1027">
        <v>68.449740000000006</v>
      </c>
      <c r="BH1027">
        <v>-1015.013</v>
      </c>
      <c r="BI1027">
        <v>-877.75760000000002</v>
      </c>
      <c r="BJ1027">
        <v>-457.64150000000001</v>
      </c>
      <c r="BK1027">
        <v>-393.16019999999997</v>
      </c>
      <c r="BL1027">
        <v>-282.24259999999998</v>
      </c>
      <c r="BM1027">
        <v>197.2868</v>
      </c>
      <c r="BN1027">
        <v>938.56349999999998</v>
      </c>
      <c r="BO1027">
        <v>416.16989999999998</v>
      </c>
      <c r="BP1027">
        <v>-726.56089999999995</v>
      </c>
      <c r="BQ1027">
        <v>-859.06140000000005</v>
      </c>
      <c r="BR1027">
        <v>-887.8664</v>
      </c>
      <c r="BS1027">
        <v>-563.89329999999995</v>
      </c>
      <c r="BT1027">
        <v>35.456090000000003</v>
      </c>
      <c r="BU1027">
        <v>1158.7059999999999</v>
      </c>
      <c r="BV1027">
        <v>2567.9409999999998</v>
      </c>
      <c r="BW1027">
        <v>1536.4480000000001</v>
      </c>
      <c r="BX1027">
        <v>601.66520000000003</v>
      </c>
      <c r="BY1027">
        <v>368.20370000000003</v>
      </c>
      <c r="BZ1027">
        <v>-924.49720000000002</v>
      </c>
      <c r="CA1027">
        <v>-1634.3009999999999</v>
      </c>
      <c r="CB1027">
        <v>-1997.366</v>
      </c>
      <c r="CC1027">
        <v>-2784.7840000000001</v>
      </c>
      <c r="CD1027">
        <v>-2252.4380000000001</v>
      </c>
      <c r="CE1027">
        <v>-1787.7639999999999</v>
      </c>
      <c r="CF1027">
        <v>32222.82</v>
      </c>
      <c r="CG1027">
        <v>36467.06</v>
      </c>
      <c r="CH1027">
        <v>32070.93</v>
      </c>
      <c r="CI1027">
        <v>30637.79</v>
      </c>
      <c r="CJ1027">
        <v>25737.98</v>
      </c>
      <c r="CK1027">
        <v>20864.13</v>
      </c>
      <c r="CL1027">
        <v>23165.83</v>
      </c>
      <c r="CM1027">
        <v>21788.85</v>
      </c>
      <c r="CN1027">
        <v>14603.69</v>
      </c>
      <c r="CO1027">
        <v>11823.44</v>
      </c>
      <c r="CP1027">
        <v>7486.7179999999998</v>
      </c>
      <c r="CQ1027" s="20">
        <v>3231.8420000000001</v>
      </c>
      <c r="CR1027" s="20">
        <v>6008.7139999999999</v>
      </c>
      <c r="CS1027" s="20">
        <v>11932.83</v>
      </c>
      <c r="CT1027" s="20">
        <v>31634.1</v>
      </c>
      <c r="CU1027" s="20">
        <v>53878.25</v>
      </c>
      <c r="CV1027" s="20">
        <v>59345.56</v>
      </c>
      <c r="CW1027" s="20">
        <v>87383.07</v>
      </c>
      <c r="CX1027" s="20">
        <v>74044.06</v>
      </c>
      <c r="CY1027" s="20">
        <v>66233.240000000005</v>
      </c>
      <c r="CZ1027" s="20">
        <v>68472.600000000006</v>
      </c>
      <c r="DA1027">
        <v>48683.75</v>
      </c>
      <c r="DB1027">
        <v>47903.37</v>
      </c>
      <c r="DC1027">
        <v>47245.39</v>
      </c>
      <c r="DD1027">
        <v>0</v>
      </c>
      <c r="DE1027">
        <v>0</v>
      </c>
      <c r="DF1027">
        <v>0</v>
      </c>
    </row>
    <row r="1028" spans="1:110" x14ac:dyDescent="0.25">
      <c r="A1028" s="16" t="str">
        <f t="shared" si="16"/>
        <v>Program Specific_CPP_All_All_SDGE_1-in-10_MONTHLY SYSTEM PEAK DAY_2027_6</v>
      </c>
      <c r="B1028" t="s">
        <v>196</v>
      </c>
      <c r="C1028" t="s">
        <v>121</v>
      </c>
      <c r="D1028" t="s">
        <v>7</v>
      </c>
      <c r="E1028" t="s">
        <v>7</v>
      </c>
      <c r="F1028" t="s">
        <v>125</v>
      </c>
      <c r="G1028" t="s">
        <v>85</v>
      </c>
      <c r="H1028" t="s">
        <v>20</v>
      </c>
      <c r="I1028">
        <v>2027</v>
      </c>
      <c r="J1028">
        <v>6</v>
      </c>
      <c r="K1028">
        <v>3810</v>
      </c>
      <c r="L1028">
        <v>115026</v>
      </c>
      <c r="M1028">
        <v>112607.2</v>
      </c>
      <c r="N1028">
        <v>111339.8</v>
      </c>
      <c r="O1028">
        <v>111279.1</v>
      </c>
      <c r="P1028">
        <v>113700.3</v>
      </c>
      <c r="Q1028">
        <v>120554.4</v>
      </c>
      <c r="R1028">
        <v>130014.7</v>
      </c>
      <c r="S1028">
        <v>138467.1</v>
      </c>
      <c r="T1028">
        <v>146057.60000000001</v>
      </c>
      <c r="U1028">
        <v>152627.5</v>
      </c>
      <c r="V1028">
        <v>158115.70000000001</v>
      </c>
      <c r="W1028">
        <v>162171.5</v>
      </c>
      <c r="X1028">
        <v>164470</v>
      </c>
      <c r="Y1028">
        <v>166046.39999999999</v>
      </c>
      <c r="Z1028">
        <v>165622.39999999999</v>
      </c>
      <c r="AA1028">
        <v>162406.9</v>
      </c>
      <c r="AB1028">
        <v>157803.9</v>
      </c>
      <c r="AC1028">
        <v>151936.6</v>
      </c>
      <c r="AD1028">
        <v>143743</v>
      </c>
      <c r="AE1028">
        <v>138748.20000000001</v>
      </c>
      <c r="AF1028">
        <v>134866.70000000001</v>
      </c>
      <c r="AG1028">
        <v>130680.5</v>
      </c>
      <c r="AH1028">
        <v>124787</v>
      </c>
      <c r="AI1028">
        <v>119498.9</v>
      </c>
      <c r="AJ1028">
        <v>70.323440000000005</v>
      </c>
      <c r="AK1028">
        <v>70.032719999999998</v>
      </c>
      <c r="AL1028">
        <v>69.007450000000006</v>
      </c>
      <c r="AM1028">
        <v>68.137839999999997</v>
      </c>
      <c r="AN1028">
        <v>67.451999999999998</v>
      </c>
      <c r="AO1028">
        <v>67.224159999999998</v>
      </c>
      <c r="AP1028">
        <v>67.020179999999996</v>
      </c>
      <c r="AQ1028">
        <v>71.186520000000002</v>
      </c>
      <c r="AR1028">
        <v>76.566590000000005</v>
      </c>
      <c r="AS1028">
        <v>81.718980000000002</v>
      </c>
      <c r="AT1028">
        <v>86.075919999999996</v>
      </c>
      <c r="AU1028">
        <v>88.453239999999994</v>
      </c>
      <c r="AV1028">
        <v>89.608810000000005</v>
      </c>
      <c r="AW1028">
        <v>87.582520000000002</v>
      </c>
      <c r="AX1028">
        <v>84.459800000000001</v>
      </c>
      <c r="AY1028">
        <v>84.66234</v>
      </c>
      <c r="AZ1028">
        <v>86.070520000000002</v>
      </c>
      <c r="BA1028">
        <v>86.390590000000003</v>
      </c>
      <c r="BB1028">
        <v>85.417100000000005</v>
      </c>
      <c r="BC1028">
        <v>81.078879999999998</v>
      </c>
      <c r="BD1028">
        <v>76.389849999999996</v>
      </c>
      <c r="BE1028">
        <v>73.688140000000004</v>
      </c>
      <c r="BF1028">
        <v>72.239710000000002</v>
      </c>
      <c r="BG1028">
        <v>71.190579999999997</v>
      </c>
      <c r="BH1028">
        <v>-1048.3579999999999</v>
      </c>
      <c r="BI1028">
        <v>-904.5249</v>
      </c>
      <c r="BJ1028">
        <v>-469.64299999999997</v>
      </c>
      <c r="BK1028">
        <v>-401.99520000000001</v>
      </c>
      <c r="BL1028">
        <v>-288.29539999999997</v>
      </c>
      <c r="BM1028">
        <v>206.01349999999999</v>
      </c>
      <c r="BN1028">
        <v>978.78279999999995</v>
      </c>
      <c r="BO1028">
        <v>437.81290000000001</v>
      </c>
      <c r="BP1028">
        <v>-772.67949999999996</v>
      </c>
      <c r="BQ1028">
        <v>-911.16740000000004</v>
      </c>
      <c r="BR1028">
        <v>-932.38499999999999</v>
      </c>
      <c r="BS1028">
        <v>-591.38390000000004</v>
      </c>
      <c r="BT1028">
        <v>44.264690000000002</v>
      </c>
      <c r="BU1028">
        <v>1228.06</v>
      </c>
      <c r="BV1028">
        <v>2706.529</v>
      </c>
      <c r="BW1028">
        <v>1607.6780000000001</v>
      </c>
      <c r="BX1028">
        <v>609.05169999999998</v>
      </c>
      <c r="BY1028">
        <v>350.43709999999999</v>
      </c>
      <c r="BZ1028">
        <v>-1019.169</v>
      </c>
      <c r="CA1028">
        <v>-1730.268</v>
      </c>
      <c r="CB1028">
        <v>-2111.2510000000002</v>
      </c>
      <c r="CC1028">
        <v>-2918.491</v>
      </c>
      <c r="CD1028">
        <v>-2347.5129999999999</v>
      </c>
      <c r="CE1028">
        <v>-1858.0409999999999</v>
      </c>
      <c r="CF1028" s="20">
        <v>34151.54</v>
      </c>
      <c r="CG1028" s="20">
        <v>38854.769999999997</v>
      </c>
      <c r="CH1028" s="20">
        <v>34268.480000000003</v>
      </c>
      <c r="CI1028" s="20">
        <v>32828.67</v>
      </c>
      <c r="CJ1028" s="20">
        <v>27703.32</v>
      </c>
      <c r="CK1028" s="20">
        <v>22447.23</v>
      </c>
      <c r="CL1028" s="20">
        <v>25173.45</v>
      </c>
      <c r="CM1028" s="20">
        <v>23947.65</v>
      </c>
      <c r="CN1028" s="20">
        <v>16194.31</v>
      </c>
      <c r="CO1028" s="20">
        <v>13074.32</v>
      </c>
      <c r="CP1028" s="20">
        <v>8201.7919999999995</v>
      </c>
      <c r="CQ1028" s="20">
        <v>3555.7310000000002</v>
      </c>
      <c r="CR1028" s="20">
        <v>6588.57</v>
      </c>
      <c r="CS1028" s="20">
        <v>13064.42</v>
      </c>
      <c r="CT1028" s="20">
        <v>34516.01</v>
      </c>
      <c r="CU1028" s="20">
        <v>58227.76</v>
      </c>
      <c r="CV1028" s="20">
        <v>63595.89</v>
      </c>
      <c r="CW1028" s="20">
        <v>93622.98</v>
      </c>
      <c r="CX1028" s="20">
        <v>79670.47</v>
      </c>
      <c r="CY1028" s="20">
        <v>72159.92</v>
      </c>
      <c r="CZ1028" s="20">
        <v>74137.25</v>
      </c>
      <c r="DA1028" s="20">
        <v>52342.93</v>
      </c>
      <c r="DB1028" s="20">
        <v>51386.92</v>
      </c>
      <c r="DC1028" s="20">
        <v>50724.1</v>
      </c>
      <c r="DD1028">
        <v>0</v>
      </c>
      <c r="DE1028">
        <v>0</v>
      </c>
      <c r="DF1028">
        <v>0</v>
      </c>
    </row>
    <row r="1029" spans="1:110" x14ac:dyDescent="0.25">
      <c r="A1029" s="16" t="str">
        <f t="shared" si="16"/>
        <v>Program Specific_CPP_All_All_SDGE_1-in-10_MONTHLY SYSTEM PEAK DAY_2027_7</v>
      </c>
      <c r="B1029" t="s">
        <v>196</v>
      </c>
      <c r="C1029" t="s">
        <v>121</v>
      </c>
      <c r="D1029" t="s">
        <v>7</v>
      </c>
      <c r="E1029" t="s">
        <v>7</v>
      </c>
      <c r="F1029" t="s">
        <v>125</v>
      </c>
      <c r="G1029" t="s">
        <v>85</v>
      </c>
      <c r="H1029" t="s">
        <v>20</v>
      </c>
      <c r="I1029">
        <v>2027</v>
      </c>
      <c r="J1029">
        <v>7</v>
      </c>
      <c r="K1029">
        <v>3810</v>
      </c>
      <c r="L1029">
        <v>119462.2</v>
      </c>
      <c r="M1029">
        <v>116675.5</v>
      </c>
      <c r="N1029">
        <v>115202</v>
      </c>
      <c r="O1029">
        <v>115204.1</v>
      </c>
      <c r="P1029">
        <v>117909.3</v>
      </c>
      <c r="Q1029">
        <v>125823.7</v>
      </c>
      <c r="R1029">
        <v>136227.1</v>
      </c>
      <c r="S1029">
        <v>145068.1</v>
      </c>
      <c r="T1029">
        <v>152942.5</v>
      </c>
      <c r="U1029">
        <v>160343.5</v>
      </c>
      <c r="V1029">
        <v>167203.1</v>
      </c>
      <c r="W1029">
        <v>171974.39999999999</v>
      </c>
      <c r="X1029">
        <v>174590.1</v>
      </c>
      <c r="Y1029">
        <v>176265.2</v>
      </c>
      <c r="Z1029">
        <v>175778</v>
      </c>
      <c r="AA1029">
        <v>172661.8</v>
      </c>
      <c r="AB1029">
        <v>167874.7</v>
      </c>
      <c r="AC1029">
        <v>161352.29999999999</v>
      </c>
      <c r="AD1029">
        <v>152194.79999999999</v>
      </c>
      <c r="AE1029">
        <v>146353.70000000001</v>
      </c>
      <c r="AF1029">
        <v>141696.5</v>
      </c>
      <c r="AG1029">
        <v>136837.29999999999</v>
      </c>
      <c r="AH1029">
        <v>129938.4</v>
      </c>
      <c r="AI1029">
        <v>123851.2</v>
      </c>
      <c r="AJ1029">
        <v>70.201070000000001</v>
      </c>
      <c r="AK1029">
        <v>69.332030000000003</v>
      </c>
      <c r="AL1029">
        <v>68.849919999999997</v>
      </c>
      <c r="AM1029">
        <v>67.984129999999993</v>
      </c>
      <c r="AN1029">
        <v>67.328739999999996</v>
      </c>
      <c r="AO1029">
        <v>66.655860000000004</v>
      </c>
      <c r="AP1029">
        <v>66.11627</v>
      </c>
      <c r="AQ1029">
        <v>68.440659999999994</v>
      </c>
      <c r="AR1029">
        <v>72.301649999999995</v>
      </c>
      <c r="AS1029">
        <v>77.615870000000001</v>
      </c>
      <c r="AT1029">
        <v>82.320920000000001</v>
      </c>
      <c r="AU1029">
        <v>85.477639999999994</v>
      </c>
      <c r="AV1029">
        <v>87.63476</v>
      </c>
      <c r="AW1029">
        <v>88.934489999999997</v>
      </c>
      <c r="AX1029">
        <v>88.830060000000003</v>
      </c>
      <c r="AY1029">
        <v>88.762649999999994</v>
      </c>
      <c r="AZ1029">
        <v>86.939160000000001</v>
      </c>
      <c r="BA1029">
        <v>84.558459999999997</v>
      </c>
      <c r="BB1029">
        <v>83.441220000000001</v>
      </c>
      <c r="BC1029">
        <v>81.021410000000003</v>
      </c>
      <c r="BD1029">
        <v>77.489099999999993</v>
      </c>
      <c r="BE1029">
        <v>74.854179999999999</v>
      </c>
      <c r="BF1029">
        <v>73.049459999999996</v>
      </c>
      <c r="BG1029">
        <v>72.135319999999993</v>
      </c>
      <c r="BH1029">
        <v>-1084.8489999999999</v>
      </c>
      <c r="BI1029">
        <v>-933.61159999999995</v>
      </c>
      <c r="BJ1029">
        <v>-482.8467</v>
      </c>
      <c r="BK1029">
        <v>-413.01549999999997</v>
      </c>
      <c r="BL1029">
        <v>-295.51100000000002</v>
      </c>
      <c r="BM1029">
        <v>216.90010000000001</v>
      </c>
      <c r="BN1029">
        <v>1024.828</v>
      </c>
      <c r="BO1029">
        <v>458.89510000000001</v>
      </c>
      <c r="BP1029">
        <v>-809.13699999999994</v>
      </c>
      <c r="BQ1029">
        <v>-956.47239999999999</v>
      </c>
      <c r="BR1029">
        <v>-981.77319999999997</v>
      </c>
      <c r="BS1029">
        <v>-622.77700000000004</v>
      </c>
      <c r="BT1029">
        <v>48.959760000000003</v>
      </c>
      <c r="BU1029">
        <v>1302.8710000000001</v>
      </c>
      <c r="BV1029">
        <v>2870.7930000000001</v>
      </c>
      <c r="BW1029">
        <v>1709.6289999999999</v>
      </c>
      <c r="BX1029">
        <v>649.31500000000005</v>
      </c>
      <c r="BY1029">
        <v>371.99380000000002</v>
      </c>
      <c r="BZ1029">
        <v>-1086.9100000000001</v>
      </c>
      <c r="CA1029">
        <v>-1833.019</v>
      </c>
      <c r="CB1029">
        <v>-2222.9540000000002</v>
      </c>
      <c r="CC1029">
        <v>-3057.3389999999999</v>
      </c>
      <c r="CD1029">
        <v>-2443.94</v>
      </c>
      <c r="CE1029">
        <v>-1925.1569999999999</v>
      </c>
      <c r="CF1029">
        <v>37136.699999999997</v>
      </c>
      <c r="CG1029">
        <v>42059.91</v>
      </c>
      <c r="CH1029">
        <v>36894.21</v>
      </c>
      <c r="CI1029">
        <v>35382.400000000001</v>
      </c>
      <c r="CJ1029">
        <v>30015</v>
      </c>
      <c r="CK1029">
        <v>24576.61</v>
      </c>
      <c r="CL1029">
        <v>27742.51</v>
      </c>
      <c r="CM1029">
        <v>26372.02</v>
      </c>
      <c r="CN1029">
        <v>17738.88</v>
      </c>
      <c r="CO1029">
        <v>14311.13</v>
      </c>
      <c r="CP1029">
        <v>9071.4879999999994</v>
      </c>
      <c r="CQ1029" s="20">
        <v>3943.8270000000002</v>
      </c>
      <c r="CR1029" s="20">
        <v>7355.3069999999998</v>
      </c>
      <c r="CS1029" s="20">
        <v>14634.7</v>
      </c>
      <c r="CT1029" s="20">
        <v>38777.94</v>
      </c>
      <c r="CU1029" s="20">
        <v>65864.39</v>
      </c>
      <c r="CV1029" s="20">
        <v>72124.05</v>
      </c>
      <c r="CW1029" s="20">
        <v>105568.3</v>
      </c>
      <c r="CX1029" s="20">
        <v>88771.18</v>
      </c>
      <c r="CY1029" s="20">
        <v>79635.22</v>
      </c>
      <c r="CZ1029" s="20">
        <v>81468.61</v>
      </c>
      <c r="DA1029">
        <v>57265.31</v>
      </c>
      <c r="DB1029">
        <v>55768.42</v>
      </c>
      <c r="DC1029">
        <v>54532.29</v>
      </c>
      <c r="DD1029">
        <v>0</v>
      </c>
      <c r="DE1029">
        <v>0</v>
      </c>
      <c r="DF1029">
        <v>0</v>
      </c>
    </row>
    <row r="1030" spans="1:110" x14ac:dyDescent="0.25">
      <c r="A1030" s="16" t="str">
        <f t="shared" si="16"/>
        <v>Program Specific_CPP_All_All_SDGE_1-in-10_MONTHLY SYSTEM PEAK DAY_2027_8</v>
      </c>
      <c r="B1030" t="s">
        <v>196</v>
      </c>
      <c r="C1030" t="s">
        <v>121</v>
      </c>
      <c r="D1030" t="s">
        <v>7</v>
      </c>
      <c r="E1030" t="s">
        <v>7</v>
      </c>
      <c r="F1030" t="s">
        <v>125</v>
      </c>
      <c r="G1030" t="s">
        <v>85</v>
      </c>
      <c r="H1030" t="s">
        <v>20</v>
      </c>
      <c r="I1030">
        <v>2027</v>
      </c>
      <c r="J1030">
        <v>8</v>
      </c>
      <c r="K1030">
        <v>3810</v>
      </c>
      <c r="L1030">
        <v>124853.9</v>
      </c>
      <c r="M1030">
        <v>121974.9</v>
      </c>
      <c r="N1030">
        <v>120550.9</v>
      </c>
      <c r="O1030">
        <v>120615.7</v>
      </c>
      <c r="P1030">
        <v>123852.5</v>
      </c>
      <c r="Q1030">
        <v>133196.70000000001</v>
      </c>
      <c r="R1030">
        <v>146319.5</v>
      </c>
      <c r="S1030">
        <v>156208</v>
      </c>
      <c r="T1030">
        <v>165396.1</v>
      </c>
      <c r="U1030">
        <v>173670.5</v>
      </c>
      <c r="V1030">
        <v>181265.9</v>
      </c>
      <c r="W1030">
        <v>186573.5</v>
      </c>
      <c r="X1030">
        <v>189391.7</v>
      </c>
      <c r="Y1030">
        <v>190962.9</v>
      </c>
      <c r="Z1030">
        <v>189636.8</v>
      </c>
      <c r="AA1030">
        <v>185775.2</v>
      </c>
      <c r="AB1030">
        <v>179415.9</v>
      </c>
      <c r="AC1030">
        <v>171566.2</v>
      </c>
      <c r="AD1030">
        <v>161053.1</v>
      </c>
      <c r="AE1030">
        <v>155038.20000000001</v>
      </c>
      <c r="AF1030">
        <v>148861</v>
      </c>
      <c r="AG1030">
        <v>143291.1</v>
      </c>
      <c r="AH1030">
        <v>135910.29999999999</v>
      </c>
      <c r="AI1030">
        <v>129522.8</v>
      </c>
      <c r="AJ1030">
        <v>75.606979999999993</v>
      </c>
      <c r="AK1030">
        <v>74.328010000000006</v>
      </c>
      <c r="AL1030">
        <v>73.284549999999996</v>
      </c>
      <c r="AM1030">
        <v>72.440209999999993</v>
      </c>
      <c r="AN1030">
        <v>71.765609999999995</v>
      </c>
      <c r="AO1030">
        <v>71.310969999999998</v>
      </c>
      <c r="AP1030">
        <v>70.93347</v>
      </c>
      <c r="AQ1030">
        <v>72.567059999999998</v>
      </c>
      <c r="AR1030">
        <v>78.048860000000005</v>
      </c>
      <c r="AS1030">
        <v>83.092979999999997</v>
      </c>
      <c r="AT1030">
        <v>88.42801</v>
      </c>
      <c r="AU1030">
        <v>91.543980000000005</v>
      </c>
      <c r="AV1030">
        <v>92.996709999999993</v>
      </c>
      <c r="AW1030">
        <v>92.131039999999999</v>
      </c>
      <c r="AX1030">
        <v>91.71593</v>
      </c>
      <c r="AY1030">
        <v>91.181659999999994</v>
      </c>
      <c r="AZ1030">
        <v>90.980170000000001</v>
      </c>
      <c r="BA1030">
        <v>89.596230000000006</v>
      </c>
      <c r="BB1030">
        <v>87.161180000000002</v>
      </c>
      <c r="BC1030">
        <v>84.419399999999996</v>
      </c>
      <c r="BD1030">
        <v>80.390839999999997</v>
      </c>
      <c r="BE1030">
        <v>77.884020000000007</v>
      </c>
      <c r="BF1030">
        <v>76.249089999999995</v>
      </c>
      <c r="BG1030">
        <v>75.707899999999995</v>
      </c>
      <c r="BH1030">
        <v>-1128.4939999999999</v>
      </c>
      <c r="BI1030">
        <v>-971.41409999999996</v>
      </c>
      <c r="BJ1030">
        <v>-498.0068</v>
      </c>
      <c r="BK1030">
        <v>-423.82420000000002</v>
      </c>
      <c r="BL1030">
        <v>-301.88069999999999</v>
      </c>
      <c r="BM1030">
        <v>237.5744</v>
      </c>
      <c r="BN1030">
        <v>1098.134</v>
      </c>
      <c r="BO1030">
        <v>495.11669999999998</v>
      </c>
      <c r="BP1030">
        <v>-874.75540000000001</v>
      </c>
      <c r="BQ1030">
        <v>-1036.098</v>
      </c>
      <c r="BR1030">
        <v>-1063.6400000000001</v>
      </c>
      <c r="BS1030">
        <v>-676.30489999999998</v>
      </c>
      <c r="BT1030">
        <v>52.317860000000003</v>
      </c>
      <c r="BU1030">
        <v>1412.5530000000001</v>
      </c>
      <c r="BV1030">
        <v>3101.9470000000001</v>
      </c>
      <c r="BW1030">
        <v>1846.126</v>
      </c>
      <c r="BX1030">
        <v>699.49429999999995</v>
      </c>
      <c r="BY1030">
        <v>406.87650000000002</v>
      </c>
      <c r="BZ1030">
        <v>-1124.442</v>
      </c>
      <c r="CA1030">
        <v>-1934.9449999999999</v>
      </c>
      <c r="CB1030">
        <v>-2323.8960000000002</v>
      </c>
      <c r="CC1030">
        <v>-3196.7860000000001</v>
      </c>
      <c r="CD1030">
        <v>-2553.085</v>
      </c>
      <c r="CE1030">
        <v>-2005.5429999999999</v>
      </c>
      <c r="CF1030" s="20">
        <v>40989.83</v>
      </c>
      <c r="CG1030" s="20">
        <v>46434.27</v>
      </c>
      <c r="CH1030" s="20">
        <v>40911.64</v>
      </c>
      <c r="CI1030" s="20">
        <v>39348.720000000001</v>
      </c>
      <c r="CJ1030" s="20">
        <v>33697.9</v>
      </c>
      <c r="CK1030" s="20">
        <v>28101.55</v>
      </c>
      <c r="CL1030" s="20">
        <v>32418.73</v>
      </c>
      <c r="CM1030" s="20">
        <v>31015.16</v>
      </c>
      <c r="CN1030" s="20">
        <v>20895.03</v>
      </c>
      <c r="CO1030" s="20">
        <v>16810.53</v>
      </c>
      <c r="CP1030" s="20">
        <v>10643.39</v>
      </c>
      <c r="CQ1030" s="20">
        <v>4650.8130000000001</v>
      </c>
      <c r="CR1030" s="20">
        <v>8685.3870000000006</v>
      </c>
      <c r="CS1030" s="20">
        <v>17305.86</v>
      </c>
      <c r="CT1030" s="20">
        <v>45442.83</v>
      </c>
      <c r="CU1030" s="20">
        <v>77088.59</v>
      </c>
      <c r="CV1030" s="20">
        <v>83028.67</v>
      </c>
      <c r="CW1030" s="20">
        <v>120727.9</v>
      </c>
      <c r="CX1030" s="20">
        <v>101306.5</v>
      </c>
      <c r="CY1030" s="20">
        <v>89964.66</v>
      </c>
      <c r="CZ1030" s="20">
        <v>90841.05</v>
      </c>
      <c r="DA1030" s="20">
        <v>63259.99</v>
      </c>
      <c r="DB1030" s="20">
        <v>61365.46</v>
      </c>
      <c r="DC1030" s="20">
        <v>60317.93</v>
      </c>
      <c r="DD1030">
        <v>0</v>
      </c>
      <c r="DE1030">
        <v>0</v>
      </c>
      <c r="DF1030">
        <v>0</v>
      </c>
    </row>
    <row r="1031" spans="1:110" x14ac:dyDescent="0.25">
      <c r="A1031" s="16" t="str">
        <f t="shared" si="16"/>
        <v>Program Specific_CPP_All_All_SDGE_1-in-10_MONTHLY SYSTEM PEAK DAY_2027_9</v>
      </c>
      <c r="B1031" t="s">
        <v>196</v>
      </c>
      <c r="C1031" t="s">
        <v>121</v>
      </c>
      <c r="D1031" t="s">
        <v>7</v>
      </c>
      <c r="E1031" t="s">
        <v>7</v>
      </c>
      <c r="F1031" t="s">
        <v>125</v>
      </c>
      <c r="G1031" t="s">
        <v>85</v>
      </c>
      <c r="H1031" t="s">
        <v>20</v>
      </c>
      <c r="I1031">
        <v>2027</v>
      </c>
      <c r="J1031">
        <v>9</v>
      </c>
      <c r="K1031">
        <v>3810</v>
      </c>
      <c r="L1031">
        <v>123102.3</v>
      </c>
      <c r="M1031">
        <v>119961.2</v>
      </c>
      <c r="N1031">
        <v>118241.1</v>
      </c>
      <c r="O1031">
        <v>118035</v>
      </c>
      <c r="P1031">
        <v>120910</v>
      </c>
      <c r="Q1031">
        <v>129358.6</v>
      </c>
      <c r="R1031">
        <v>142520.70000000001</v>
      </c>
      <c r="S1031">
        <v>151641.79999999999</v>
      </c>
      <c r="T1031">
        <v>160399.5</v>
      </c>
      <c r="U1031">
        <v>169710.4</v>
      </c>
      <c r="V1031">
        <v>178770.9</v>
      </c>
      <c r="W1031">
        <v>185687.7</v>
      </c>
      <c r="X1031">
        <v>189561.3</v>
      </c>
      <c r="Y1031">
        <v>192152.1</v>
      </c>
      <c r="Z1031">
        <v>191275.1</v>
      </c>
      <c r="AA1031">
        <v>187602</v>
      </c>
      <c r="AB1031">
        <v>180917.7</v>
      </c>
      <c r="AC1031">
        <v>172345.4</v>
      </c>
      <c r="AD1031">
        <v>162204.1</v>
      </c>
      <c r="AE1031">
        <v>156452.4</v>
      </c>
      <c r="AF1031">
        <v>148305.60000000001</v>
      </c>
      <c r="AG1031">
        <v>142468.70000000001</v>
      </c>
      <c r="AH1031">
        <v>134926.1</v>
      </c>
      <c r="AI1031">
        <v>128423.9</v>
      </c>
      <c r="AJ1031">
        <v>75.538730000000001</v>
      </c>
      <c r="AK1031">
        <v>74.748270000000005</v>
      </c>
      <c r="AL1031">
        <v>73.737279999999998</v>
      </c>
      <c r="AM1031">
        <v>74.172259999999994</v>
      </c>
      <c r="AN1031">
        <v>73.791499999999999</v>
      </c>
      <c r="AO1031">
        <v>72.826560000000001</v>
      </c>
      <c r="AP1031">
        <v>73.665109999999999</v>
      </c>
      <c r="AQ1031">
        <v>75.134770000000003</v>
      </c>
      <c r="AR1031">
        <v>82.817449999999994</v>
      </c>
      <c r="AS1031">
        <v>88.859849999999994</v>
      </c>
      <c r="AT1031">
        <v>93.228859999999997</v>
      </c>
      <c r="AU1031">
        <v>96.659610000000001</v>
      </c>
      <c r="AV1031">
        <v>96.365499999999997</v>
      </c>
      <c r="AW1031">
        <v>96.58972</v>
      </c>
      <c r="AX1031">
        <v>94.883380000000002</v>
      </c>
      <c r="AY1031">
        <v>94.813609999999997</v>
      </c>
      <c r="AZ1031">
        <v>93.846130000000002</v>
      </c>
      <c r="BA1031">
        <v>92.995630000000006</v>
      </c>
      <c r="BB1031">
        <v>90.330380000000005</v>
      </c>
      <c r="BC1031">
        <v>88.066320000000005</v>
      </c>
      <c r="BD1031">
        <v>86.383660000000006</v>
      </c>
      <c r="BE1031">
        <v>84.008949999999999</v>
      </c>
      <c r="BF1031">
        <v>80.361099999999993</v>
      </c>
      <c r="BG1031">
        <v>78.22372</v>
      </c>
      <c r="BH1031">
        <v>-1112.8489999999999</v>
      </c>
      <c r="BI1031">
        <v>-953.93830000000003</v>
      </c>
      <c r="BJ1031">
        <v>-486.81220000000002</v>
      </c>
      <c r="BK1031">
        <v>-414.97660000000002</v>
      </c>
      <c r="BL1031">
        <v>-296.8229</v>
      </c>
      <c r="BM1031">
        <v>227.7756</v>
      </c>
      <c r="BN1031">
        <v>1071.299</v>
      </c>
      <c r="BO1031">
        <v>481.3451</v>
      </c>
      <c r="BP1031">
        <v>-847.63670000000002</v>
      </c>
      <c r="BQ1031">
        <v>-1014.694</v>
      </c>
      <c r="BR1031">
        <v>-1059.376</v>
      </c>
      <c r="BS1031">
        <v>-680.52380000000005</v>
      </c>
      <c r="BT1031">
        <v>48.697749999999999</v>
      </c>
      <c r="BU1031">
        <v>1422.6659999999999</v>
      </c>
      <c r="BV1031">
        <v>3134.1550000000002</v>
      </c>
      <c r="BW1031">
        <v>1868.7950000000001</v>
      </c>
      <c r="BX1031">
        <v>710.80579999999998</v>
      </c>
      <c r="BY1031">
        <v>410.21390000000002</v>
      </c>
      <c r="BZ1031">
        <v>-1142.5260000000001</v>
      </c>
      <c r="CA1031">
        <v>-1977.135</v>
      </c>
      <c r="CB1031">
        <v>-2327.4630000000002</v>
      </c>
      <c r="CC1031">
        <v>-3183.098</v>
      </c>
      <c r="CD1031">
        <v>-2535.2710000000002</v>
      </c>
      <c r="CE1031">
        <v>-1988.3889999999999</v>
      </c>
      <c r="CF1031">
        <v>39832.949999999997</v>
      </c>
      <c r="CG1031">
        <v>45057.61</v>
      </c>
      <c r="CH1031">
        <v>39473.67</v>
      </c>
      <c r="CI1031">
        <v>37668.730000000003</v>
      </c>
      <c r="CJ1031">
        <v>31974.59</v>
      </c>
      <c r="CK1031">
        <v>26302.92</v>
      </c>
      <c r="CL1031">
        <v>30499.360000000001</v>
      </c>
      <c r="CM1031">
        <v>29533.57</v>
      </c>
      <c r="CN1031">
        <v>20031.13</v>
      </c>
      <c r="CO1031" s="20">
        <v>16421.86</v>
      </c>
      <c r="CP1031">
        <v>10617.79</v>
      </c>
      <c r="CQ1031" s="20">
        <v>4707.9570000000003</v>
      </c>
      <c r="CR1031" s="20">
        <v>8840.8060000000005</v>
      </c>
      <c r="CS1031" s="20">
        <v>17686.16</v>
      </c>
      <c r="CT1031" s="20">
        <v>46583.18</v>
      </c>
      <c r="CU1031" s="20">
        <v>79190.509999999995</v>
      </c>
      <c r="CV1031" s="20">
        <v>85069.61</v>
      </c>
      <c r="CW1031" s="20">
        <v>122008.6</v>
      </c>
      <c r="CX1031" s="20">
        <v>102009.60000000001</v>
      </c>
      <c r="CY1031" s="20">
        <v>89459.09</v>
      </c>
      <c r="CZ1031" s="20">
        <v>89179.33</v>
      </c>
      <c r="DA1031">
        <v>62081.95</v>
      </c>
      <c r="DB1031">
        <v>60405.53</v>
      </c>
      <c r="DC1031">
        <v>59310.68</v>
      </c>
      <c r="DD1031">
        <v>0</v>
      </c>
      <c r="DE1031">
        <v>0</v>
      </c>
      <c r="DF1031">
        <v>0</v>
      </c>
    </row>
    <row r="1032" spans="1:110" x14ac:dyDescent="0.25">
      <c r="A1032" s="16" t="str">
        <f t="shared" si="16"/>
        <v>Program Specific_CPP_All_All_SDGE_1-in-10_MONTHLY SYSTEM PEAK DAY_2027_10</v>
      </c>
      <c r="B1032" t="s">
        <v>196</v>
      </c>
      <c r="C1032" t="s">
        <v>121</v>
      </c>
      <c r="D1032" t="s">
        <v>7</v>
      </c>
      <c r="E1032" t="s">
        <v>7</v>
      </c>
      <c r="F1032" t="s">
        <v>125</v>
      </c>
      <c r="G1032" t="s">
        <v>85</v>
      </c>
      <c r="H1032" t="s">
        <v>20</v>
      </c>
      <c r="I1032">
        <v>2027</v>
      </c>
      <c r="J1032">
        <v>10</v>
      </c>
      <c r="K1032">
        <v>3810</v>
      </c>
      <c r="L1032">
        <v>119388</v>
      </c>
      <c r="M1032">
        <v>116472.3</v>
      </c>
      <c r="N1032">
        <v>114965.4</v>
      </c>
      <c r="O1032">
        <v>114864.3</v>
      </c>
      <c r="P1032">
        <v>118098.6</v>
      </c>
      <c r="Q1032">
        <v>126325</v>
      </c>
      <c r="R1032">
        <v>139463.6</v>
      </c>
      <c r="S1032">
        <v>147704.9</v>
      </c>
      <c r="T1032">
        <v>155409.9</v>
      </c>
      <c r="U1032">
        <v>162787.4</v>
      </c>
      <c r="V1032">
        <v>169874.3</v>
      </c>
      <c r="W1032">
        <v>176133.4</v>
      </c>
      <c r="X1032">
        <v>180100.6</v>
      </c>
      <c r="Y1032">
        <v>182264</v>
      </c>
      <c r="Z1032">
        <v>181759.5</v>
      </c>
      <c r="AA1032">
        <v>178587.5</v>
      </c>
      <c r="AB1032">
        <v>172441.5</v>
      </c>
      <c r="AC1032">
        <v>165337.9</v>
      </c>
      <c r="AD1032">
        <v>157374</v>
      </c>
      <c r="AE1032">
        <v>150295.20000000001</v>
      </c>
      <c r="AF1032">
        <v>142672</v>
      </c>
      <c r="AG1032">
        <v>137002.79999999999</v>
      </c>
      <c r="AH1032">
        <v>129806.1</v>
      </c>
      <c r="AI1032">
        <v>123570.5</v>
      </c>
      <c r="AJ1032">
        <v>71.351410000000001</v>
      </c>
      <c r="AK1032">
        <v>69.803960000000004</v>
      </c>
      <c r="AL1032">
        <v>69.103470000000002</v>
      </c>
      <c r="AM1032">
        <v>68.293790000000001</v>
      </c>
      <c r="AN1032">
        <v>67.620779999999996</v>
      </c>
      <c r="AO1032">
        <v>66.788110000000003</v>
      </c>
      <c r="AP1032">
        <v>66.879400000000004</v>
      </c>
      <c r="AQ1032">
        <v>66.607939999999999</v>
      </c>
      <c r="AR1032">
        <v>72.651750000000007</v>
      </c>
      <c r="AS1032">
        <v>80.091880000000003</v>
      </c>
      <c r="AT1032">
        <v>85.775800000000004</v>
      </c>
      <c r="AU1032">
        <v>90.276449999999997</v>
      </c>
      <c r="AV1032">
        <v>93.111580000000004</v>
      </c>
      <c r="AW1032">
        <v>93.361969999999999</v>
      </c>
      <c r="AX1032">
        <v>93.727940000000004</v>
      </c>
      <c r="AY1032">
        <v>93.195750000000004</v>
      </c>
      <c r="AZ1032">
        <v>92.872609999999995</v>
      </c>
      <c r="BA1032">
        <v>90.76482</v>
      </c>
      <c r="BB1032">
        <v>87.944699999999997</v>
      </c>
      <c r="BC1032">
        <v>84.423850000000002</v>
      </c>
      <c r="BD1032">
        <v>81.742289999999997</v>
      </c>
      <c r="BE1032">
        <v>78.998230000000007</v>
      </c>
      <c r="BF1032">
        <v>75.980140000000006</v>
      </c>
      <c r="BG1032">
        <v>74.258520000000004</v>
      </c>
      <c r="BH1032">
        <v>-1080.634</v>
      </c>
      <c r="BI1032">
        <v>-926.79359999999997</v>
      </c>
      <c r="BJ1032">
        <v>-474.24270000000001</v>
      </c>
      <c r="BK1032">
        <v>-404.1712</v>
      </c>
      <c r="BL1032">
        <v>-287.29270000000002</v>
      </c>
      <c r="BM1032">
        <v>223.6063</v>
      </c>
      <c r="BN1032">
        <v>1049.6780000000001</v>
      </c>
      <c r="BO1032">
        <v>468.38010000000003</v>
      </c>
      <c r="BP1032">
        <v>-821.43830000000003</v>
      </c>
      <c r="BQ1032">
        <v>-973.69730000000004</v>
      </c>
      <c r="BR1032">
        <v>-1009.544</v>
      </c>
      <c r="BS1032">
        <v>-648.37879999999996</v>
      </c>
      <c r="BT1032">
        <v>44.739060000000002</v>
      </c>
      <c r="BU1032">
        <v>1349.962</v>
      </c>
      <c r="BV1032">
        <v>2979.9789999999998</v>
      </c>
      <c r="BW1032">
        <v>1782.405</v>
      </c>
      <c r="BX1032">
        <v>684.3836</v>
      </c>
      <c r="BY1032">
        <v>407.01209999999998</v>
      </c>
      <c r="BZ1032">
        <v>-1118.9870000000001</v>
      </c>
      <c r="CA1032">
        <v>-1893.5260000000001</v>
      </c>
      <c r="CB1032">
        <v>-2229.56</v>
      </c>
      <c r="CC1032">
        <v>-3058.9079999999999</v>
      </c>
      <c r="CD1032">
        <v>-2438.6689999999999</v>
      </c>
      <c r="CE1032">
        <v>-1915.2940000000001</v>
      </c>
      <c r="CF1032" s="20">
        <v>37361.18</v>
      </c>
      <c r="CG1032" s="20">
        <v>42416.68</v>
      </c>
      <c r="CH1032" s="20">
        <v>37254.879999999997</v>
      </c>
      <c r="CI1032" s="20">
        <v>35650.74</v>
      </c>
      <c r="CJ1032" s="20">
        <v>30676.39</v>
      </c>
      <c r="CK1032" s="20">
        <v>25162.11</v>
      </c>
      <c r="CL1032" s="20">
        <v>29001.08</v>
      </c>
      <c r="CM1032" s="20">
        <v>27821.279999999999</v>
      </c>
      <c r="CN1032" s="20">
        <v>18714.009999999998</v>
      </c>
      <c r="CO1032" s="20">
        <v>15172.98</v>
      </c>
      <c r="CP1032" s="20">
        <v>9658.0589999999993</v>
      </c>
      <c r="CQ1032" s="20">
        <v>4273.3119999999999</v>
      </c>
      <c r="CR1032" s="20">
        <v>8036.0820000000003</v>
      </c>
      <c r="CS1032" s="20">
        <v>15972.85</v>
      </c>
      <c r="CT1032" s="20">
        <v>42171.61</v>
      </c>
      <c r="CU1032" s="20">
        <v>72179.97</v>
      </c>
      <c r="CV1032" s="20">
        <v>78064.06</v>
      </c>
      <c r="CW1032" s="20">
        <v>113871.9</v>
      </c>
      <c r="CX1032" s="20">
        <v>95268.68</v>
      </c>
      <c r="CY1032" s="20">
        <v>83042.86</v>
      </c>
      <c r="CZ1032" s="20">
        <v>83267.38</v>
      </c>
      <c r="DA1032" s="20">
        <v>57603.38</v>
      </c>
      <c r="DB1032" s="20">
        <v>55950.2</v>
      </c>
      <c r="DC1032" s="20">
        <v>54741.88</v>
      </c>
      <c r="DD1032">
        <v>0</v>
      </c>
      <c r="DE1032">
        <v>0</v>
      </c>
      <c r="DF1032">
        <v>0</v>
      </c>
    </row>
    <row r="1033" spans="1:110" x14ac:dyDescent="0.25">
      <c r="A1033" s="16" t="str">
        <f t="shared" si="16"/>
        <v>Program Specific_CPP_All_All_SDGE_1-in-10_MONTHLY SYSTEM PEAK DAY_2027_11</v>
      </c>
      <c r="B1033" t="s">
        <v>196</v>
      </c>
      <c r="C1033" t="s">
        <v>121</v>
      </c>
      <c r="D1033" t="s">
        <v>7</v>
      </c>
      <c r="E1033" t="s">
        <v>7</v>
      </c>
      <c r="F1033" t="s">
        <v>125</v>
      </c>
      <c r="G1033" t="s">
        <v>85</v>
      </c>
      <c r="H1033" t="s">
        <v>20</v>
      </c>
      <c r="I1033">
        <v>2027</v>
      </c>
      <c r="J1033">
        <v>11</v>
      </c>
      <c r="K1033">
        <v>3810</v>
      </c>
      <c r="L1033">
        <v>93254.6</v>
      </c>
      <c r="M1033">
        <v>90657.43</v>
      </c>
      <c r="N1033">
        <v>89619.49</v>
      </c>
      <c r="O1033">
        <v>90102.37</v>
      </c>
      <c r="P1033">
        <v>94367.34</v>
      </c>
      <c r="Q1033">
        <v>104517.7</v>
      </c>
      <c r="R1033">
        <v>117449.1</v>
      </c>
      <c r="S1033">
        <v>126336.2</v>
      </c>
      <c r="T1033">
        <v>133877.70000000001</v>
      </c>
      <c r="U1033">
        <v>140796.1</v>
      </c>
      <c r="V1033">
        <v>147059.1</v>
      </c>
      <c r="W1033">
        <v>151025.4</v>
      </c>
      <c r="X1033">
        <v>153036.1</v>
      </c>
      <c r="Y1033">
        <v>155201.29999999999</v>
      </c>
      <c r="Z1033">
        <v>154441.60000000001</v>
      </c>
      <c r="AA1033">
        <v>150728.70000000001</v>
      </c>
      <c r="AB1033">
        <v>145515.6</v>
      </c>
      <c r="AC1033">
        <v>140915.79999999999</v>
      </c>
      <c r="AD1033">
        <v>130833.4</v>
      </c>
      <c r="AE1033">
        <v>123606.3</v>
      </c>
      <c r="AF1033">
        <v>117426.2</v>
      </c>
      <c r="AG1033">
        <v>111667.8</v>
      </c>
      <c r="AH1033">
        <v>104089.1</v>
      </c>
      <c r="AI1033">
        <v>97581.47</v>
      </c>
      <c r="AJ1033">
        <v>65.995170000000002</v>
      </c>
      <c r="AK1033">
        <v>65.157340000000005</v>
      </c>
      <c r="AL1033">
        <v>64.019090000000006</v>
      </c>
      <c r="AM1033">
        <v>63.622320000000002</v>
      </c>
      <c r="AN1033">
        <v>63.785049999999998</v>
      </c>
      <c r="AO1033">
        <v>64.171430000000001</v>
      </c>
      <c r="AP1033">
        <v>64.553650000000005</v>
      </c>
      <c r="AQ1033">
        <v>66.558130000000006</v>
      </c>
      <c r="AR1033">
        <v>73.345759999999999</v>
      </c>
      <c r="AS1033">
        <v>81.008449999999996</v>
      </c>
      <c r="AT1033">
        <v>87.127889999999994</v>
      </c>
      <c r="AU1033">
        <v>90.853219999999993</v>
      </c>
      <c r="AV1033">
        <v>91.575029999999998</v>
      </c>
      <c r="AW1033">
        <v>91.478099999999998</v>
      </c>
      <c r="AX1033">
        <v>91.554559999999995</v>
      </c>
      <c r="AY1033">
        <v>89.792169999999999</v>
      </c>
      <c r="AZ1033">
        <v>88.343999999999994</v>
      </c>
      <c r="BA1033">
        <v>84.165390000000002</v>
      </c>
      <c r="BB1033">
        <v>79.473010000000002</v>
      </c>
      <c r="BC1033">
        <v>75.329400000000007</v>
      </c>
      <c r="BD1033">
        <v>72.528710000000004</v>
      </c>
      <c r="BE1033">
        <v>69.655569999999997</v>
      </c>
      <c r="BF1033">
        <v>67.535790000000006</v>
      </c>
      <c r="BG1033">
        <v>65.413439999999994</v>
      </c>
      <c r="BH1033">
        <v>-828.12699999999995</v>
      </c>
      <c r="BI1033">
        <v>-708.62739999999997</v>
      </c>
      <c r="BJ1033">
        <v>-352.21039999999999</v>
      </c>
      <c r="BK1033">
        <v>-300.21339999999998</v>
      </c>
      <c r="BL1033">
        <v>-218.79480000000001</v>
      </c>
      <c r="BM1033">
        <v>189.66739999999999</v>
      </c>
      <c r="BN1033">
        <v>880.7346</v>
      </c>
      <c r="BO1033">
        <v>401.68009999999998</v>
      </c>
      <c r="BP1033">
        <v>-706.89840000000004</v>
      </c>
      <c r="BQ1033">
        <v>-845.43769999999995</v>
      </c>
      <c r="BR1033">
        <v>-891.60540000000003</v>
      </c>
      <c r="BS1033">
        <v>-572.09580000000005</v>
      </c>
      <c r="BT1033">
        <v>26.976849999999999</v>
      </c>
      <c r="BU1033">
        <v>1157.098</v>
      </c>
      <c r="BV1033">
        <v>2574.0279999999998</v>
      </c>
      <c r="BW1033">
        <v>1542.395</v>
      </c>
      <c r="BX1033">
        <v>616.91639999999995</v>
      </c>
      <c r="BY1033">
        <v>376.93340000000001</v>
      </c>
      <c r="BZ1033">
        <v>-890.30100000000004</v>
      </c>
      <c r="CA1033">
        <v>-1524.431</v>
      </c>
      <c r="CB1033">
        <v>-1799.9649999999999</v>
      </c>
      <c r="CC1033">
        <v>-2474.92</v>
      </c>
      <c r="CD1033">
        <v>-1939.1759999999999</v>
      </c>
      <c r="CE1033">
        <v>-1488.8679999999999</v>
      </c>
      <c r="CF1033" s="20">
        <v>23760.09</v>
      </c>
      <c r="CG1033" s="20">
        <v>26672.19</v>
      </c>
      <c r="CH1033" s="20">
        <v>23568.48</v>
      </c>
      <c r="CI1033" s="20">
        <v>22773.03</v>
      </c>
      <c r="CJ1033" s="20">
        <v>20152.849999999999</v>
      </c>
      <c r="CK1033" s="20">
        <v>17483.78</v>
      </c>
      <c r="CL1033" s="20">
        <v>20980.18</v>
      </c>
      <c r="CM1033" s="20">
        <v>20739.98</v>
      </c>
      <c r="CN1033" s="20">
        <v>14223.82</v>
      </c>
      <c r="CO1033" s="20">
        <v>11810.97</v>
      </c>
      <c r="CP1033" s="20">
        <v>7618.0969999999998</v>
      </c>
      <c r="CQ1033" s="20">
        <v>3325.11</v>
      </c>
      <c r="CR1033" s="20">
        <v>6150.0659999999998</v>
      </c>
      <c r="CS1033" s="20">
        <v>12361.98</v>
      </c>
      <c r="CT1033" s="20">
        <v>32699.599999999999</v>
      </c>
      <c r="CU1033" s="20">
        <v>55430.46</v>
      </c>
      <c r="CV1033" s="20">
        <v>59431.55</v>
      </c>
      <c r="CW1033" s="20">
        <v>85764.36</v>
      </c>
      <c r="CX1033" s="20">
        <v>68259.98</v>
      </c>
      <c r="CY1033" s="20">
        <v>58464.36</v>
      </c>
      <c r="CZ1033" s="20">
        <v>58669.75</v>
      </c>
      <c r="DA1033" s="20">
        <v>39681.879999999997</v>
      </c>
      <c r="DB1033" s="20">
        <v>37384</v>
      </c>
      <c r="DC1033" s="20">
        <v>35706.14</v>
      </c>
      <c r="DD1033">
        <v>0</v>
      </c>
      <c r="DE1033">
        <v>0</v>
      </c>
      <c r="DF1033">
        <v>0</v>
      </c>
    </row>
    <row r="1034" spans="1:110" x14ac:dyDescent="0.25">
      <c r="A1034" s="16" t="str">
        <f t="shared" si="16"/>
        <v>Program Specific_CPP_All_All_SDGE_1-in-10_MONTHLY SYSTEM PEAK DAY_2027_12</v>
      </c>
      <c r="B1034" t="s">
        <v>196</v>
      </c>
      <c r="C1034" t="s">
        <v>121</v>
      </c>
      <c r="D1034" t="s">
        <v>7</v>
      </c>
      <c r="E1034" t="s">
        <v>7</v>
      </c>
      <c r="F1034" t="s">
        <v>125</v>
      </c>
      <c r="G1034" t="s">
        <v>85</v>
      </c>
      <c r="H1034" t="s">
        <v>20</v>
      </c>
      <c r="I1034">
        <v>2027</v>
      </c>
      <c r="J1034">
        <v>12</v>
      </c>
      <c r="K1034">
        <v>3810</v>
      </c>
      <c r="L1034">
        <v>89699.21</v>
      </c>
      <c r="M1034">
        <v>87229.33</v>
      </c>
      <c r="N1034">
        <v>86367.79</v>
      </c>
      <c r="O1034">
        <v>86985.88</v>
      </c>
      <c r="P1034">
        <v>91190.42</v>
      </c>
      <c r="Q1034">
        <v>101171.4</v>
      </c>
      <c r="R1034">
        <v>116736.3</v>
      </c>
      <c r="S1034">
        <v>126287</v>
      </c>
      <c r="T1034">
        <v>132647.4</v>
      </c>
      <c r="U1034">
        <v>134959.79999999999</v>
      </c>
      <c r="V1034">
        <v>136883.5</v>
      </c>
      <c r="W1034">
        <v>136592.20000000001</v>
      </c>
      <c r="X1034">
        <v>134939.1</v>
      </c>
      <c r="Y1034">
        <v>133315</v>
      </c>
      <c r="Z1034">
        <v>131862.9</v>
      </c>
      <c r="AA1034">
        <v>128740.8</v>
      </c>
      <c r="AB1034">
        <v>128458.8</v>
      </c>
      <c r="AC1034">
        <v>127591.8</v>
      </c>
      <c r="AD1034">
        <v>120205.8</v>
      </c>
      <c r="AE1034">
        <v>115276</v>
      </c>
      <c r="AF1034">
        <v>110815.6</v>
      </c>
      <c r="AG1034">
        <v>107094.3</v>
      </c>
      <c r="AH1034">
        <v>100733.8</v>
      </c>
      <c r="AI1034">
        <v>94470.66</v>
      </c>
      <c r="AJ1034">
        <v>49.028089999999999</v>
      </c>
      <c r="AK1034">
        <v>48.181429999999999</v>
      </c>
      <c r="AL1034">
        <v>48.069380000000002</v>
      </c>
      <c r="AM1034">
        <v>47.801360000000003</v>
      </c>
      <c r="AN1034">
        <v>46.709739999999996</v>
      </c>
      <c r="AO1034">
        <v>45.520409999999998</v>
      </c>
      <c r="AP1034">
        <v>44.512390000000003</v>
      </c>
      <c r="AQ1034">
        <v>44.039470000000001</v>
      </c>
      <c r="AR1034">
        <v>45.353619999999999</v>
      </c>
      <c r="AS1034">
        <v>48.185499999999998</v>
      </c>
      <c r="AT1034">
        <v>49.85154</v>
      </c>
      <c r="AU1034">
        <v>52.268940000000001</v>
      </c>
      <c r="AV1034">
        <v>53.026209999999999</v>
      </c>
      <c r="AW1034">
        <v>54.866630000000001</v>
      </c>
      <c r="AX1034">
        <v>54.930219999999998</v>
      </c>
      <c r="AY1034">
        <v>55.615630000000003</v>
      </c>
      <c r="AZ1034">
        <v>54.767110000000002</v>
      </c>
      <c r="BA1034">
        <v>52.47466</v>
      </c>
      <c r="BB1034">
        <v>49.586179999999999</v>
      </c>
      <c r="BC1034">
        <v>47.337560000000003</v>
      </c>
      <c r="BD1034">
        <v>45.455309999999997</v>
      </c>
      <c r="BE1034">
        <v>44.903039999999997</v>
      </c>
      <c r="BF1034">
        <v>43.089269999999999</v>
      </c>
      <c r="BG1034">
        <v>42.757489999999997</v>
      </c>
      <c r="BH1034">
        <v>-809.13789999999995</v>
      </c>
      <c r="BI1034">
        <v>-697.16930000000002</v>
      </c>
      <c r="BJ1034">
        <v>-360.20260000000002</v>
      </c>
      <c r="BK1034">
        <v>-312.65660000000003</v>
      </c>
      <c r="BL1034">
        <v>-234.59229999999999</v>
      </c>
      <c r="BM1034">
        <v>164.84620000000001</v>
      </c>
      <c r="BN1034">
        <v>890.28380000000004</v>
      </c>
      <c r="BO1034">
        <v>396.27089999999998</v>
      </c>
      <c r="BP1034">
        <v>-703.23270000000002</v>
      </c>
      <c r="BQ1034">
        <v>-803.00739999999996</v>
      </c>
      <c r="BR1034">
        <v>-806.91959999999995</v>
      </c>
      <c r="BS1034">
        <v>-504.56979999999999</v>
      </c>
      <c r="BT1034">
        <v>27.723220000000001</v>
      </c>
      <c r="BU1034">
        <v>992.8288</v>
      </c>
      <c r="BV1034">
        <v>2194.3420000000001</v>
      </c>
      <c r="BW1034">
        <v>1312.193</v>
      </c>
      <c r="BX1034">
        <v>535.24289999999996</v>
      </c>
      <c r="BY1034">
        <v>306.11649999999997</v>
      </c>
      <c r="BZ1034">
        <v>-874.30849999999998</v>
      </c>
      <c r="CA1034">
        <v>-1466.66</v>
      </c>
      <c r="CB1034">
        <v>-1750.9380000000001</v>
      </c>
      <c r="CC1034">
        <v>-2400.125</v>
      </c>
      <c r="CD1034">
        <v>-1897.12</v>
      </c>
      <c r="CE1034">
        <v>-1466.355</v>
      </c>
      <c r="CF1034">
        <v>21249.63</v>
      </c>
      <c r="CG1034">
        <v>23568.39</v>
      </c>
      <c r="CH1034">
        <v>20827.099999999999</v>
      </c>
      <c r="CI1034">
        <v>20134.03</v>
      </c>
      <c r="CJ1034">
        <v>17652.68</v>
      </c>
      <c r="CK1034">
        <v>15386.27</v>
      </c>
      <c r="CL1034">
        <v>18887.16</v>
      </c>
      <c r="CM1034">
        <v>18851.900000000001</v>
      </c>
      <c r="CN1034">
        <v>12693.85</v>
      </c>
      <c r="CO1034">
        <v>9871.6579999999994</v>
      </c>
      <c r="CP1034">
        <v>6141.8320000000003</v>
      </c>
      <c r="CQ1034" s="20">
        <v>2587.7330000000002</v>
      </c>
      <c r="CR1034" s="20">
        <v>4671.2250000000004</v>
      </c>
      <c r="CS1034" s="20">
        <v>9022.9449999999997</v>
      </c>
      <c r="CT1034" s="20">
        <v>23680.04</v>
      </c>
      <c r="CU1034" s="20">
        <v>39961.339999999997</v>
      </c>
      <c r="CV1034" s="20">
        <v>45498.84</v>
      </c>
      <c r="CW1034" s="20">
        <v>67089.990000000005</v>
      </c>
      <c r="CX1034" s="20">
        <v>54510.41</v>
      </c>
      <c r="CY1034">
        <v>47933.79</v>
      </c>
      <c r="CZ1034" s="20">
        <v>49084.28</v>
      </c>
      <c r="DA1034">
        <v>34542.5</v>
      </c>
      <c r="DB1034">
        <v>33313.94</v>
      </c>
      <c r="DC1034">
        <v>31861.919999999998</v>
      </c>
      <c r="DD1034">
        <v>0</v>
      </c>
      <c r="DE1034">
        <v>0</v>
      </c>
      <c r="DF1034">
        <v>0</v>
      </c>
    </row>
    <row r="1035" spans="1:110" x14ac:dyDescent="0.25">
      <c r="A1035" s="16" t="str">
        <f t="shared" si="16"/>
        <v>Program Specific_CPP_All_All_SDGE_1-in-10_MONTHLY SYSTEM PEAK DAY_2028_1</v>
      </c>
      <c r="B1035" t="s">
        <v>196</v>
      </c>
      <c r="C1035" t="s">
        <v>121</v>
      </c>
      <c r="D1035" t="s">
        <v>7</v>
      </c>
      <c r="E1035" t="s">
        <v>7</v>
      </c>
      <c r="F1035" t="s">
        <v>125</v>
      </c>
      <c r="G1035" t="s">
        <v>85</v>
      </c>
      <c r="H1035" t="s">
        <v>20</v>
      </c>
      <c r="I1035">
        <v>2028</v>
      </c>
      <c r="J1035">
        <v>1</v>
      </c>
      <c r="K1035">
        <v>3625</v>
      </c>
      <c r="L1035">
        <v>85515.89</v>
      </c>
      <c r="M1035">
        <v>83729.539999999994</v>
      </c>
      <c r="N1035">
        <v>83116.570000000007</v>
      </c>
      <c r="O1035">
        <v>83666.41</v>
      </c>
      <c r="P1035">
        <v>88022.33</v>
      </c>
      <c r="Q1035">
        <v>98053.29</v>
      </c>
      <c r="R1035">
        <v>113929.4</v>
      </c>
      <c r="S1035">
        <v>123263.6</v>
      </c>
      <c r="T1035">
        <v>128400.2</v>
      </c>
      <c r="U1035">
        <v>130414.7</v>
      </c>
      <c r="V1035">
        <v>132008.4</v>
      </c>
      <c r="W1035">
        <v>132141.4</v>
      </c>
      <c r="X1035">
        <v>131541.5</v>
      </c>
      <c r="Y1035">
        <v>130803.8</v>
      </c>
      <c r="Z1035">
        <v>129440.1</v>
      </c>
      <c r="AA1035">
        <v>126178.8</v>
      </c>
      <c r="AB1035">
        <v>124366.6</v>
      </c>
      <c r="AC1035">
        <v>124161.5</v>
      </c>
      <c r="AD1035">
        <v>117351.8</v>
      </c>
      <c r="AE1035">
        <v>112078.39999999999</v>
      </c>
      <c r="AF1035">
        <v>107410.1</v>
      </c>
      <c r="AG1035">
        <v>103014.6</v>
      </c>
      <c r="AH1035">
        <v>96120.71</v>
      </c>
      <c r="AI1035">
        <v>90150.18</v>
      </c>
      <c r="AJ1035">
        <v>45.529510000000002</v>
      </c>
      <c r="AK1035">
        <v>44.691189999999999</v>
      </c>
      <c r="AL1035">
        <v>44.756450000000001</v>
      </c>
      <c r="AM1035">
        <v>44.049129999999998</v>
      </c>
      <c r="AN1035">
        <v>43.650820000000003</v>
      </c>
      <c r="AO1035">
        <v>42.944769999999998</v>
      </c>
      <c r="AP1035">
        <v>42.662680000000002</v>
      </c>
      <c r="AQ1035">
        <v>42.63749</v>
      </c>
      <c r="AR1035">
        <v>46.014989999999997</v>
      </c>
      <c r="AS1035">
        <v>50.255130000000001</v>
      </c>
      <c r="AT1035">
        <v>52.955060000000003</v>
      </c>
      <c r="AU1035">
        <v>55.240270000000002</v>
      </c>
      <c r="AV1035">
        <v>56.035319999999999</v>
      </c>
      <c r="AW1035">
        <v>56.293680000000002</v>
      </c>
      <c r="AX1035">
        <v>56.158079999999998</v>
      </c>
      <c r="AY1035">
        <v>55.963810000000002</v>
      </c>
      <c r="AZ1035">
        <v>55.108260000000001</v>
      </c>
      <c r="BA1035">
        <v>53.087060000000001</v>
      </c>
      <c r="BB1035">
        <v>51.491689999999998</v>
      </c>
      <c r="BC1035">
        <v>49.855910000000002</v>
      </c>
      <c r="BD1035">
        <v>48.277940000000001</v>
      </c>
      <c r="BE1035">
        <v>47.489260000000002</v>
      </c>
      <c r="BF1035">
        <v>46.697920000000003</v>
      </c>
      <c r="BG1035">
        <v>45.788029999999999</v>
      </c>
      <c r="BH1035">
        <v>-766.69849999999997</v>
      </c>
      <c r="BI1035">
        <v>-661.18949999999995</v>
      </c>
      <c r="BJ1035">
        <v>-336.44130000000001</v>
      </c>
      <c r="BK1035">
        <v>-291.18540000000002</v>
      </c>
      <c r="BL1035">
        <v>-218.41800000000001</v>
      </c>
      <c r="BM1035">
        <v>165.05279999999999</v>
      </c>
      <c r="BN1035">
        <v>865.36180000000002</v>
      </c>
      <c r="BO1035">
        <v>388.14870000000002</v>
      </c>
      <c r="BP1035">
        <v>-680.20079999999996</v>
      </c>
      <c r="BQ1035">
        <v>-777.18949999999995</v>
      </c>
      <c r="BR1035">
        <v>-782.31880000000001</v>
      </c>
      <c r="BS1035">
        <v>-490.47410000000002</v>
      </c>
      <c r="BT1035">
        <v>26.40456</v>
      </c>
      <c r="BU1035">
        <v>973.76160000000004</v>
      </c>
      <c r="BV1035">
        <v>2152.2579999999998</v>
      </c>
      <c r="BW1035">
        <v>1287.537</v>
      </c>
      <c r="BX1035">
        <v>524.71310000000005</v>
      </c>
      <c r="BY1035">
        <v>314.68889999999999</v>
      </c>
      <c r="BZ1035">
        <v>-830.94179999999994</v>
      </c>
      <c r="CA1035">
        <v>-1409.5550000000001</v>
      </c>
      <c r="CB1035">
        <v>-1678.8579999999999</v>
      </c>
      <c r="CC1035">
        <v>-2297.3760000000002</v>
      </c>
      <c r="CD1035">
        <v>-1800.9559999999999</v>
      </c>
      <c r="CE1035">
        <v>-1388.2360000000001</v>
      </c>
      <c r="CF1035" s="20">
        <v>19573.669999999998</v>
      </c>
      <c r="CG1035" s="20">
        <v>22275.71</v>
      </c>
      <c r="CH1035" s="20">
        <v>19787.400000000001</v>
      </c>
      <c r="CI1035" s="20">
        <v>19061.73</v>
      </c>
      <c r="CJ1035" s="20">
        <v>16833.04</v>
      </c>
      <c r="CK1035" s="20">
        <v>14721.29</v>
      </c>
      <c r="CL1035" s="20">
        <v>18404.98</v>
      </c>
      <c r="CM1035" s="20">
        <v>18425.68</v>
      </c>
      <c r="CN1035" s="20">
        <v>12113.07</v>
      </c>
      <c r="CO1035" s="20">
        <v>9371.9470000000001</v>
      </c>
      <c r="CP1035" s="20">
        <v>5790.5209999999997</v>
      </c>
      <c r="CQ1035" s="20">
        <v>2444.94</v>
      </c>
      <c r="CR1035" s="20">
        <v>4455.8220000000001</v>
      </c>
      <c r="CS1035" s="20">
        <v>8654.1470000000008</v>
      </c>
      <c r="CT1035" s="20">
        <v>22737.23</v>
      </c>
      <c r="CU1035" s="20">
        <v>38517.199999999997</v>
      </c>
      <c r="CV1035" s="20">
        <v>43196.18</v>
      </c>
      <c r="CW1035" s="20">
        <v>65019.5</v>
      </c>
      <c r="CX1035" s="20">
        <v>53160.67</v>
      </c>
      <c r="CY1035" s="20">
        <v>46336.46</v>
      </c>
      <c r="CZ1035" s="20">
        <v>47174.19</v>
      </c>
      <c r="DA1035" s="20">
        <v>32755.63</v>
      </c>
      <c r="DB1035" s="20">
        <v>31063.37</v>
      </c>
      <c r="DC1035" s="20">
        <v>29687.79</v>
      </c>
      <c r="DD1035">
        <v>0</v>
      </c>
      <c r="DE1035">
        <v>0</v>
      </c>
      <c r="DF1035">
        <v>0</v>
      </c>
    </row>
    <row r="1036" spans="1:110" x14ac:dyDescent="0.25">
      <c r="A1036" s="16" t="str">
        <f t="shared" si="16"/>
        <v>Program Specific_CPP_All_All_SDGE_1-in-10_MONTHLY SYSTEM PEAK DAY_2028_2</v>
      </c>
      <c r="B1036" t="s">
        <v>196</v>
      </c>
      <c r="C1036" t="s">
        <v>121</v>
      </c>
      <c r="D1036" t="s">
        <v>7</v>
      </c>
      <c r="E1036" t="s">
        <v>7</v>
      </c>
      <c r="F1036" t="s">
        <v>125</v>
      </c>
      <c r="G1036" t="s">
        <v>85</v>
      </c>
      <c r="H1036" t="s">
        <v>20</v>
      </c>
      <c r="I1036">
        <v>2028</v>
      </c>
      <c r="J1036">
        <v>2</v>
      </c>
      <c r="K1036">
        <v>3625</v>
      </c>
      <c r="L1036">
        <v>86511.71</v>
      </c>
      <c r="M1036">
        <v>84491.43</v>
      </c>
      <c r="N1036">
        <v>83648.45</v>
      </c>
      <c r="O1036">
        <v>84164.07</v>
      </c>
      <c r="P1036">
        <v>88448.98</v>
      </c>
      <c r="Q1036">
        <v>98693.24</v>
      </c>
      <c r="R1036">
        <v>113624.9</v>
      </c>
      <c r="S1036">
        <v>122702.9</v>
      </c>
      <c r="T1036">
        <v>128198.9</v>
      </c>
      <c r="U1036">
        <v>131049</v>
      </c>
      <c r="V1036">
        <v>133446.29999999999</v>
      </c>
      <c r="W1036">
        <v>134634</v>
      </c>
      <c r="X1036">
        <v>134667.29999999999</v>
      </c>
      <c r="Y1036">
        <v>134728.4</v>
      </c>
      <c r="Z1036">
        <v>132748.9</v>
      </c>
      <c r="AA1036">
        <v>129092.6</v>
      </c>
      <c r="AB1036">
        <v>125950.7</v>
      </c>
      <c r="AC1036">
        <v>125359.9</v>
      </c>
      <c r="AD1036">
        <v>120146.8</v>
      </c>
      <c r="AE1036">
        <v>114528.7</v>
      </c>
      <c r="AF1036">
        <v>109273.3</v>
      </c>
      <c r="AG1036">
        <v>104284.1</v>
      </c>
      <c r="AH1036">
        <v>97245.55</v>
      </c>
      <c r="AI1036">
        <v>91273.96</v>
      </c>
      <c r="AJ1036">
        <v>50.15025</v>
      </c>
      <c r="AK1036">
        <v>49.273910000000001</v>
      </c>
      <c r="AL1036">
        <v>48.661610000000003</v>
      </c>
      <c r="AM1036">
        <v>47.948720000000002</v>
      </c>
      <c r="AN1036">
        <v>46.87218</v>
      </c>
      <c r="AO1036">
        <v>46.390590000000003</v>
      </c>
      <c r="AP1036">
        <v>46.578479999999999</v>
      </c>
      <c r="AQ1036">
        <v>46.32649</v>
      </c>
      <c r="AR1036">
        <v>52.092019999999998</v>
      </c>
      <c r="AS1036">
        <v>57.718159999999997</v>
      </c>
      <c r="AT1036">
        <v>62.214149999999997</v>
      </c>
      <c r="AU1036">
        <v>65.762889999999999</v>
      </c>
      <c r="AV1036">
        <v>67.391019999999997</v>
      </c>
      <c r="AW1036">
        <v>67.45393</v>
      </c>
      <c r="AX1036">
        <v>67.819159999999997</v>
      </c>
      <c r="AY1036">
        <v>67.060540000000003</v>
      </c>
      <c r="AZ1036">
        <v>64.138499999999993</v>
      </c>
      <c r="BA1036">
        <v>61.81335</v>
      </c>
      <c r="BB1036">
        <v>58.663539999999998</v>
      </c>
      <c r="BC1036">
        <v>56.52919</v>
      </c>
      <c r="BD1036">
        <v>54.37</v>
      </c>
      <c r="BE1036">
        <v>52.477960000000003</v>
      </c>
      <c r="BF1036">
        <v>52.220779999999998</v>
      </c>
      <c r="BG1036">
        <v>51.623249999999999</v>
      </c>
      <c r="BH1036">
        <v>-769.75720000000001</v>
      </c>
      <c r="BI1036">
        <v>-662.99559999999997</v>
      </c>
      <c r="BJ1036">
        <v>-333.70240000000001</v>
      </c>
      <c r="BK1036">
        <v>-288.49669999999998</v>
      </c>
      <c r="BL1036">
        <v>-215.2944</v>
      </c>
      <c r="BM1036">
        <v>169.74760000000001</v>
      </c>
      <c r="BN1036">
        <v>859.8451</v>
      </c>
      <c r="BO1036">
        <v>387.34769999999997</v>
      </c>
      <c r="BP1036">
        <v>-678.64869999999996</v>
      </c>
      <c r="BQ1036">
        <v>-782.26660000000004</v>
      </c>
      <c r="BR1036">
        <v>-795.73630000000003</v>
      </c>
      <c r="BS1036">
        <v>-502.49889999999999</v>
      </c>
      <c r="BT1036">
        <v>26.593979999999998</v>
      </c>
      <c r="BU1036">
        <v>1002.725</v>
      </c>
      <c r="BV1036">
        <v>2203.8679999999999</v>
      </c>
      <c r="BW1036">
        <v>1312.345</v>
      </c>
      <c r="BX1036">
        <v>529.70029999999997</v>
      </c>
      <c r="BY1036">
        <v>334.23689999999999</v>
      </c>
      <c r="BZ1036">
        <v>-835.15219999999999</v>
      </c>
      <c r="CA1036">
        <v>-1426.8050000000001</v>
      </c>
      <c r="CB1036">
        <v>-1693.125</v>
      </c>
      <c r="CC1036">
        <v>-2317.8690000000001</v>
      </c>
      <c r="CD1036">
        <v>-1815.319</v>
      </c>
      <c r="CE1036">
        <v>-1396.625</v>
      </c>
      <c r="CF1036" s="20">
        <v>20362.84</v>
      </c>
      <c r="CG1036" s="20">
        <v>22983.360000000001</v>
      </c>
      <c r="CH1036" s="20">
        <v>20284.560000000001</v>
      </c>
      <c r="CI1036" s="20">
        <v>19493.77</v>
      </c>
      <c r="CJ1036" s="20">
        <v>17200.490000000002</v>
      </c>
      <c r="CK1036" s="20">
        <v>15100.8</v>
      </c>
      <c r="CL1036" s="20">
        <v>18688.75</v>
      </c>
      <c r="CM1036" s="20">
        <v>18589.98</v>
      </c>
      <c r="CN1036" s="20">
        <v>12283.25</v>
      </c>
      <c r="CO1036" s="20">
        <v>9628.58</v>
      </c>
      <c r="CP1036" s="20">
        <v>6011.8220000000001</v>
      </c>
      <c r="CQ1036" s="20">
        <v>2566.018</v>
      </c>
      <c r="CR1036" s="20">
        <v>4682.3109999999997</v>
      </c>
      <c r="CS1036" s="20">
        <v>9158.3919999999998</v>
      </c>
      <c r="CT1036" s="20">
        <v>23755.4</v>
      </c>
      <c r="CU1036" s="20">
        <v>39866.17</v>
      </c>
      <c r="CV1036" s="20">
        <v>44158.34</v>
      </c>
      <c r="CW1036" s="20">
        <v>67775.259999999995</v>
      </c>
      <c r="CX1036" s="20">
        <v>56584.36</v>
      </c>
      <c r="CY1036" s="20">
        <v>49259.47</v>
      </c>
      <c r="CZ1036" s="20">
        <v>49711.69</v>
      </c>
      <c r="DA1036" s="20">
        <v>34129.82</v>
      </c>
      <c r="DB1036" s="20">
        <v>32334.89</v>
      </c>
      <c r="DC1036" s="20">
        <v>30988.46</v>
      </c>
      <c r="DD1036">
        <v>0</v>
      </c>
      <c r="DE1036">
        <v>0</v>
      </c>
      <c r="DF1036">
        <v>0</v>
      </c>
    </row>
    <row r="1037" spans="1:110" x14ac:dyDescent="0.25">
      <c r="A1037" s="16" t="str">
        <f t="shared" si="16"/>
        <v>Program Specific_CPP_All_All_SDGE_1-in-10_MONTHLY SYSTEM PEAK DAY_2028_3</v>
      </c>
      <c r="B1037" t="s">
        <v>196</v>
      </c>
      <c r="C1037" t="s">
        <v>121</v>
      </c>
      <c r="D1037" t="s">
        <v>7</v>
      </c>
      <c r="E1037" t="s">
        <v>7</v>
      </c>
      <c r="F1037" t="s">
        <v>125</v>
      </c>
      <c r="G1037" t="s">
        <v>85</v>
      </c>
      <c r="H1037" t="s">
        <v>20</v>
      </c>
      <c r="I1037">
        <v>2028</v>
      </c>
      <c r="J1037">
        <v>3</v>
      </c>
      <c r="K1037">
        <v>3625</v>
      </c>
      <c r="L1037">
        <v>103893.7</v>
      </c>
      <c r="M1037">
        <v>101780.3</v>
      </c>
      <c r="N1037">
        <v>100856.5</v>
      </c>
      <c r="O1037">
        <v>101203.2</v>
      </c>
      <c r="P1037">
        <v>104542.2</v>
      </c>
      <c r="Q1037">
        <v>112819.7</v>
      </c>
      <c r="R1037">
        <v>125358.7</v>
      </c>
      <c r="S1037">
        <v>132322.79999999999</v>
      </c>
      <c r="T1037">
        <v>136181.6</v>
      </c>
      <c r="U1037">
        <v>138283.9</v>
      </c>
      <c r="V1037">
        <v>140435</v>
      </c>
      <c r="W1037">
        <v>141506.4</v>
      </c>
      <c r="X1037">
        <v>141922.20000000001</v>
      </c>
      <c r="Y1037">
        <v>141567.5</v>
      </c>
      <c r="Z1037">
        <v>139767.29999999999</v>
      </c>
      <c r="AA1037">
        <v>136682.9</v>
      </c>
      <c r="AB1037">
        <v>132716.79999999999</v>
      </c>
      <c r="AC1037">
        <v>129729.3</v>
      </c>
      <c r="AD1037">
        <v>126846.8</v>
      </c>
      <c r="AE1037">
        <v>125276.1</v>
      </c>
      <c r="AF1037">
        <v>121051.4</v>
      </c>
      <c r="AG1037">
        <v>117035</v>
      </c>
      <c r="AH1037">
        <v>111788.5</v>
      </c>
      <c r="AI1037">
        <v>107242.4</v>
      </c>
      <c r="AJ1037">
        <v>53.967910000000003</v>
      </c>
      <c r="AK1037">
        <v>54.039090000000002</v>
      </c>
      <c r="AL1037">
        <v>52.678890000000003</v>
      </c>
      <c r="AM1037">
        <v>51.555929999999996</v>
      </c>
      <c r="AN1037">
        <v>51.030700000000003</v>
      </c>
      <c r="AO1037">
        <v>50.786990000000003</v>
      </c>
      <c r="AP1037">
        <v>50.700789999999998</v>
      </c>
      <c r="AQ1037">
        <v>50.923439999999999</v>
      </c>
      <c r="AR1037">
        <v>53.661659999999998</v>
      </c>
      <c r="AS1037">
        <v>57.520470000000003</v>
      </c>
      <c r="AT1037">
        <v>60.512749999999997</v>
      </c>
      <c r="AU1037">
        <v>63.361939999999997</v>
      </c>
      <c r="AV1037">
        <v>65.46602</v>
      </c>
      <c r="AW1037">
        <v>66.510390000000001</v>
      </c>
      <c r="AX1037">
        <v>66.619159999999994</v>
      </c>
      <c r="AY1037">
        <v>66.49051</v>
      </c>
      <c r="AZ1037">
        <v>65.684979999999996</v>
      </c>
      <c r="BA1037">
        <v>63.832380000000001</v>
      </c>
      <c r="BB1037">
        <v>61.932519999999997</v>
      </c>
      <c r="BC1037">
        <v>59.444000000000003</v>
      </c>
      <c r="BD1037">
        <v>57.275100000000002</v>
      </c>
      <c r="BE1037">
        <v>55.390009999999997</v>
      </c>
      <c r="BF1037">
        <v>53.133029999999998</v>
      </c>
      <c r="BG1037">
        <v>51.733029999999999</v>
      </c>
      <c r="BH1037">
        <v>-965.04359999999997</v>
      </c>
      <c r="BI1037">
        <v>-836.44640000000004</v>
      </c>
      <c r="BJ1037">
        <v>-450.88659999999999</v>
      </c>
      <c r="BK1037">
        <v>-394.16090000000003</v>
      </c>
      <c r="BL1037">
        <v>-288.64609999999999</v>
      </c>
      <c r="BM1037">
        <v>171.65629999999999</v>
      </c>
      <c r="BN1037">
        <v>957.51599999999996</v>
      </c>
      <c r="BO1037">
        <v>415.31849999999997</v>
      </c>
      <c r="BP1037">
        <v>-721.43439999999998</v>
      </c>
      <c r="BQ1037">
        <v>-824.46600000000001</v>
      </c>
      <c r="BR1037">
        <v>-831.7681</v>
      </c>
      <c r="BS1037">
        <v>-523.43939999999998</v>
      </c>
      <c r="BT1037">
        <v>31.157029999999999</v>
      </c>
      <c r="BU1037">
        <v>1051.6990000000001</v>
      </c>
      <c r="BV1037">
        <v>2308.3589999999999</v>
      </c>
      <c r="BW1037">
        <v>1380.6279999999999</v>
      </c>
      <c r="BX1037">
        <v>545.98429999999996</v>
      </c>
      <c r="BY1037">
        <v>340.73439999999999</v>
      </c>
      <c r="BZ1037">
        <v>-871.27369999999996</v>
      </c>
      <c r="CA1037">
        <v>-1569.597</v>
      </c>
      <c r="CB1037">
        <v>-1895.7139999999999</v>
      </c>
      <c r="CC1037">
        <v>-2624.96</v>
      </c>
      <c r="CD1037">
        <v>-2118.652</v>
      </c>
      <c r="CE1037">
        <v>-1689.038</v>
      </c>
      <c r="CF1037" s="20">
        <v>26675.439999999999</v>
      </c>
      <c r="CG1037" s="20">
        <v>30175.51</v>
      </c>
      <c r="CH1037" s="20">
        <v>26647.23</v>
      </c>
      <c r="CI1037" s="20">
        <v>25613.53</v>
      </c>
      <c r="CJ1037" s="20">
        <v>22097.35</v>
      </c>
      <c r="CK1037" s="20">
        <v>18432.32</v>
      </c>
      <c r="CL1037" s="20">
        <v>21590.5</v>
      </c>
      <c r="CM1037" s="20">
        <v>20736.29</v>
      </c>
      <c r="CN1037" s="20">
        <v>13620.42</v>
      </c>
      <c r="CO1037" s="20">
        <v>10588.07</v>
      </c>
      <c r="CP1037" s="20">
        <v>6543.4920000000002</v>
      </c>
      <c r="CQ1037" s="20">
        <v>2784.8249999999998</v>
      </c>
      <c r="CR1037" s="20">
        <v>5108.808</v>
      </c>
      <c r="CS1037" s="20">
        <v>9930.2649999999994</v>
      </c>
      <c r="CT1037" s="20">
        <v>25746.880000000001</v>
      </c>
      <c r="CU1037" s="20">
        <v>43838.84</v>
      </c>
      <c r="CV1037" s="20">
        <v>47939.4</v>
      </c>
      <c r="CW1037" s="20">
        <v>72097.539999999994</v>
      </c>
      <c r="CX1037" s="20">
        <v>63685.29</v>
      </c>
      <c r="CY1037" s="20">
        <v>58309.13</v>
      </c>
      <c r="CZ1037" s="20">
        <v>59678.43</v>
      </c>
      <c r="DA1037" s="20">
        <v>41090.339999999997</v>
      </c>
      <c r="DB1037" s="20">
        <v>39822.720000000001</v>
      </c>
      <c r="DC1037" s="20">
        <v>39319.1</v>
      </c>
      <c r="DD1037">
        <v>0</v>
      </c>
      <c r="DE1037">
        <v>0</v>
      </c>
      <c r="DF1037">
        <v>0</v>
      </c>
    </row>
    <row r="1038" spans="1:110" x14ac:dyDescent="0.25">
      <c r="A1038" s="16" t="str">
        <f t="shared" si="16"/>
        <v>Program Specific_CPP_All_All_SDGE_1-in-10_MONTHLY SYSTEM PEAK DAY_2028_4</v>
      </c>
      <c r="B1038" t="s">
        <v>196</v>
      </c>
      <c r="C1038" t="s">
        <v>121</v>
      </c>
      <c r="D1038" t="s">
        <v>7</v>
      </c>
      <c r="E1038" t="s">
        <v>7</v>
      </c>
      <c r="F1038" t="s">
        <v>125</v>
      </c>
      <c r="G1038" t="s">
        <v>85</v>
      </c>
      <c r="H1038" t="s">
        <v>20</v>
      </c>
      <c r="I1038">
        <v>2028</v>
      </c>
      <c r="J1038">
        <v>4</v>
      </c>
      <c r="K1038">
        <v>3625</v>
      </c>
      <c r="L1038">
        <v>102331.5</v>
      </c>
      <c r="M1038">
        <v>100330.2</v>
      </c>
      <c r="N1038">
        <v>99194.92</v>
      </c>
      <c r="O1038">
        <v>99395.95</v>
      </c>
      <c r="P1038">
        <v>102098.6</v>
      </c>
      <c r="Q1038">
        <v>109255.4</v>
      </c>
      <c r="R1038">
        <v>116387.2</v>
      </c>
      <c r="S1038">
        <v>118637.2</v>
      </c>
      <c r="T1038">
        <v>120123.8</v>
      </c>
      <c r="U1038">
        <v>123501.3</v>
      </c>
      <c r="V1038">
        <v>127297.9</v>
      </c>
      <c r="W1038">
        <v>129411.8</v>
      </c>
      <c r="X1038">
        <v>130891.8</v>
      </c>
      <c r="Y1038">
        <v>132970.5</v>
      </c>
      <c r="Z1038">
        <v>133238.1</v>
      </c>
      <c r="AA1038">
        <v>132341.4</v>
      </c>
      <c r="AB1038">
        <v>128122.5</v>
      </c>
      <c r="AC1038">
        <v>123516.2</v>
      </c>
      <c r="AD1038">
        <v>117952.3</v>
      </c>
      <c r="AE1038">
        <v>116357</v>
      </c>
      <c r="AF1038">
        <v>113045.1</v>
      </c>
      <c r="AG1038">
        <v>110639.9</v>
      </c>
      <c r="AH1038">
        <v>107338.2</v>
      </c>
      <c r="AI1038">
        <v>104379.6</v>
      </c>
      <c r="AJ1038">
        <v>66.701499999999996</v>
      </c>
      <c r="AK1038">
        <v>65.044160000000005</v>
      </c>
      <c r="AL1038">
        <v>64.228129999999993</v>
      </c>
      <c r="AM1038">
        <v>64.985169999999997</v>
      </c>
      <c r="AN1038">
        <v>64.940010000000001</v>
      </c>
      <c r="AO1038">
        <v>65.120140000000006</v>
      </c>
      <c r="AP1038">
        <v>64.520520000000005</v>
      </c>
      <c r="AQ1038">
        <v>67.398070000000004</v>
      </c>
      <c r="AR1038">
        <v>74.294039999999995</v>
      </c>
      <c r="AS1038">
        <v>81.064030000000002</v>
      </c>
      <c r="AT1038">
        <v>85.76473</v>
      </c>
      <c r="AU1038">
        <v>89.224509999999995</v>
      </c>
      <c r="AV1038">
        <v>90.224829999999997</v>
      </c>
      <c r="AW1038">
        <v>90.844639999999998</v>
      </c>
      <c r="AX1038">
        <v>90.747389999999996</v>
      </c>
      <c r="AY1038">
        <v>91.165390000000002</v>
      </c>
      <c r="AZ1038">
        <v>90.91865</v>
      </c>
      <c r="BA1038">
        <v>89.342730000000003</v>
      </c>
      <c r="BB1038">
        <v>85.701560000000001</v>
      </c>
      <c r="BC1038">
        <v>80.553460000000001</v>
      </c>
      <c r="BD1038">
        <v>76.010580000000004</v>
      </c>
      <c r="BE1038">
        <v>72.345230000000001</v>
      </c>
      <c r="BF1038">
        <v>70.356440000000006</v>
      </c>
      <c r="BG1038">
        <v>67.832319999999996</v>
      </c>
      <c r="BH1038">
        <v>-944.2373</v>
      </c>
      <c r="BI1038">
        <v>-820.53579999999999</v>
      </c>
      <c r="BJ1038">
        <v>-441.22590000000002</v>
      </c>
      <c r="BK1038">
        <v>-384.57170000000002</v>
      </c>
      <c r="BL1038">
        <v>-278.25850000000003</v>
      </c>
      <c r="BM1038">
        <v>169.6953</v>
      </c>
      <c r="BN1038">
        <v>883.80730000000005</v>
      </c>
      <c r="BO1038">
        <v>374.29899999999998</v>
      </c>
      <c r="BP1038">
        <v>-635.44209999999998</v>
      </c>
      <c r="BQ1038">
        <v>-739.50990000000002</v>
      </c>
      <c r="BR1038">
        <v>-765.202</v>
      </c>
      <c r="BS1038">
        <v>-483.48399999999998</v>
      </c>
      <c r="BT1038">
        <v>27.84451</v>
      </c>
      <c r="BU1038">
        <v>988.83069999999998</v>
      </c>
      <c r="BV1038">
        <v>2204.9450000000002</v>
      </c>
      <c r="BW1038">
        <v>1340.404</v>
      </c>
      <c r="BX1038">
        <v>532.89269999999999</v>
      </c>
      <c r="BY1038">
        <v>352.9948</v>
      </c>
      <c r="BZ1038">
        <v>-756.75459999999998</v>
      </c>
      <c r="CA1038">
        <v>-1414.0830000000001</v>
      </c>
      <c r="CB1038">
        <v>-1726.4880000000001</v>
      </c>
      <c r="CC1038">
        <v>-2458.0230000000001</v>
      </c>
      <c r="CD1038">
        <v>-2021.4280000000001</v>
      </c>
      <c r="CE1038">
        <v>-1631.202</v>
      </c>
      <c r="CF1038" s="20">
        <v>26281.43</v>
      </c>
      <c r="CG1038" s="20">
        <v>29644.959999999999</v>
      </c>
      <c r="CH1038" s="20">
        <v>25901.71</v>
      </c>
      <c r="CI1038" s="20">
        <v>24840.01</v>
      </c>
      <c r="CJ1038" s="20">
        <v>21273.31</v>
      </c>
      <c r="CK1038" s="20">
        <v>17477.740000000002</v>
      </c>
      <c r="CL1038" s="20">
        <v>19234.68</v>
      </c>
      <c r="CM1038" s="20">
        <v>17307.05</v>
      </c>
      <c r="CN1038" s="20">
        <v>10970.85</v>
      </c>
      <c r="CO1038" s="20">
        <v>8830.8469999999998</v>
      </c>
      <c r="CP1038" s="20">
        <v>5584.4579999999996</v>
      </c>
      <c r="CQ1038" s="20">
        <v>2375.4479999999999</v>
      </c>
      <c r="CR1038" s="20">
        <v>4369.5069999999996</v>
      </c>
      <c r="CS1038" s="20">
        <v>8848.9889999999996</v>
      </c>
      <c r="CT1038" s="20">
        <v>23602.44</v>
      </c>
      <c r="CU1038" s="20">
        <v>41434.839999999997</v>
      </c>
      <c r="CV1038" s="20">
        <v>45178.8</v>
      </c>
      <c r="CW1038" s="20">
        <v>67938.429999999993</v>
      </c>
      <c r="CX1038" s="20">
        <v>58035.89</v>
      </c>
      <c r="CY1038" s="20">
        <v>53210.94</v>
      </c>
      <c r="CZ1038" s="20">
        <v>54771.08</v>
      </c>
      <c r="DA1038" s="20">
        <v>38502.18</v>
      </c>
      <c r="DB1038" s="20">
        <v>37831.69</v>
      </c>
      <c r="DC1038" s="20">
        <v>38126.44</v>
      </c>
      <c r="DD1038">
        <v>0</v>
      </c>
      <c r="DE1038">
        <v>0</v>
      </c>
      <c r="DF1038">
        <v>0</v>
      </c>
    </row>
    <row r="1039" spans="1:110" x14ac:dyDescent="0.25">
      <c r="A1039" s="16" t="str">
        <f t="shared" si="16"/>
        <v>Program Specific_CPP_All_All_SDGE_1-in-10_MONTHLY SYSTEM PEAK DAY_2028_5</v>
      </c>
      <c r="B1039" t="s">
        <v>196</v>
      </c>
      <c r="C1039" t="s">
        <v>121</v>
      </c>
      <c r="D1039" t="s">
        <v>7</v>
      </c>
      <c r="E1039" t="s">
        <v>7</v>
      </c>
      <c r="F1039" t="s">
        <v>125</v>
      </c>
      <c r="G1039" t="s">
        <v>85</v>
      </c>
      <c r="H1039" t="s">
        <v>20</v>
      </c>
      <c r="I1039">
        <v>2028</v>
      </c>
      <c r="J1039">
        <v>5</v>
      </c>
      <c r="K1039">
        <v>3625</v>
      </c>
      <c r="L1039">
        <v>106194.1</v>
      </c>
      <c r="M1039">
        <v>103955.1</v>
      </c>
      <c r="N1039">
        <v>102778.5</v>
      </c>
      <c r="O1039">
        <v>102691.4</v>
      </c>
      <c r="P1039">
        <v>104740.4</v>
      </c>
      <c r="Q1039">
        <v>110957.4</v>
      </c>
      <c r="R1039">
        <v>118710.3</v>
      </c>
      <c r="S1039">
        <v>125144.2</v>
      </c>
      <c r="T1039">
        <v>130854.8</v>
      </c>
      <c r="U1039">
        <v>136714.6</v>
      </c>
      <c r="V1039">
        <v>141678.79999999999</v>
      </c>
      <c r="W1039">
        <v>144978.70000000001</v>
      </c>
      <c r="X1039">
        <v>147118.5</v>
      </c>
      <c r="Y1039">
        <v>148674.70000000001</v>
      </c>
      <c r="Z1039">
        <v>148476.20000000001</v>
      </c>
      <c r="AA1039">
        <v>145905.5</v>
      </c>
      <c r="AB1039">
        <v>141959.9</v>
      </c>
      <c r="AC1039">
        <v>136682.6</v>
      </c>
      <c r="AD1039">
        <v>129617.2</v>
      </c>
      <c r="AE1039">
        <v>125686</v>
      </c>
      <c r="AF1039">
        <v>122412.7</v>
      </c>
      <c r="AG1039">
        <v>119079.4</v>
      </c>
      <c r="AH1039">
        <v>114209.3</v>
      </c>
      <c r="AI1039">
        <v>109604.2</v>
      </c>
      <c r="AJ1039">
        <v>68.037080000000003</v>
      </c>
      <c r="AK1039">
        <v>66.628429999999994</v>
      </c>
      <c r="AL1039">
        <v>66.34563</v>
      </c>
      <c r="AM1039">
        <v>65.055130000000005</v>
      </c>
      <c r="AN1039">
        <v>64.199610000000007</v>
      </c>
      <c r="AO1039">
        <v>63.791620000000002</v>
      </c>
      <c r="AP1039">
        <v>62.63391</v>
      </c>
      <c r="AQ1039">
        <v>67.426090000000002</v>
      </c>
      <c r="AR1039">
        <v>75.99539</v>
      </c>
      <c r="AS1039">
        <v>82.261409999999998</v>
      </c>
      <c r="AT1039">
        <v>88.400679999999994</v>
      </c>
      <c r="AU1039">
        <v>90.777850000000001</v>
      </c>
      <c r="AV1039">
        <v>91.548490000000001</v>
      </c>
      <c r="AW1039">
        <v>91.032799999999995</v>
      </c>
      <c r="AX1039">
        <v>90.530990000000003</v>
      </c>
      <c r="AY1039">
        <v>89.144990000000007</v>
      </c>
      <c r="AZ1039">
        <v>88.342150000000004</v>
      </c>
      <c r="BA1039">
        <v>86.650850000000005</v>
      </c>
      <c r="BB1039">
        <v>85.060969999999998</v>
      </c>
      <c r="BC1039">
        <v>82.660970000000006</v>
      </c>
      <c r="BD1039">
        <v>77.379810000000006</v>
      </c>
      <c r="BE1039">
        <v>74.341470000000001</v>
      </c>
      <c r="BF1039">
        <v>70.862710000000007</v>
      </c>
      <c r="BG1039">
        <v>68.449740000000006</v>
      </c>
      <c r="BH1039">
        <v>-965.62310000000002</v>
      </c>
      <c r="BI1039">
        <v>-835.01670000000001</v>
      </c>
      <c r="BJ1039">
        <v>-434.85199999999998</v>
      </c>
      <c r="BK1039">
        <v>-373.4366</v>
      </c>
      <c r="BL1039">
        <v>-268.0016</v>
      </c>
      <c r="BM1039">
        <v>188.3929</v>
      </c>
      <c r="BN1039">
        <v>893.30250000000001</v>
      </c>
      <c r="BO1039">
        <v>396.31650000000002</v>
      </c>
      <c r="BP1039">
        <v>-691.66459999999995</v>
      </c>
      <c r="BQ1039">
        <v>-818.00099999999998</v>
      </c>
      <c r="BR1039">
        <v>-845.89790000000005</v>
      </c>
      <c r="BS1039">
        <v>-537.35670000000005</v>
      </c>
      <c r="BT1039">
        <v>33.407260000000001</v>
      </c>
      <c r="BU1039">
        <v>1103.306</v>
      </c>
      <c r="BV1039">
        <v>2445.7579999999998</v>
      </c>
      <c r="BW1039">
        <v>1463.6279999999999</v>
      </c>
      <c r="BX1039">
        <v>573.8673</v>
      </c>
      <c r="BY1039">
        <v>352.04820000000001</v>
      </c>
      <c r="BZ1039">
        <v>-878.10900000000004</v>
      </c>
      <c r="CA1039">
        <v>-1554.367</v>
      </c>
      <c r="CB1039">
        <v>-1899.846</v>
      </c>
      <c r="CC1039">
        <v>-2650.2809999999999</v>
      </c>
      <c r="CD1039">
        <v>-2143.66</v>
      </c>
      <c r="CE1039">
        <v>-1701.076</v>
      </c>
      <c r="CF1039" s="20">
        <v>29259.94</v>
      </c>
      <c r="CG1039" s="20">
        <v>33114.26</v>
      </c>
      <c r="CH1039" s="20">
        <v>29122.15</v>
      </c>
      <c r="CI1039" s="20">
        <v>27820.62</v>
      </c>
      <c r="CJ1039" s="20">
        <v>23370.85</v>
      </c>
      <c r="CK1039" s="20">
        <v>18944.71</v>
      </c>
      <c r="CL1039" s="20">
        <v>21034.400000000001</v>
      </c>
      <c r="CM1039" s="20">
        <v>19784.57</v>
      </c>
      <c r="CN1039" s="20">
        <v>13260.56</v>
      </c>
      <c r="CO1039" s="20">
        <v>10736.36</v>
      </c>
      <c r="CP1039" s="20">
        <v>6798.5150000000003</v>
      </c>
      <c r="CQ1039" s="20">
        <v>2934.7660000000001</v>
      </c>
      <c r="CR1039" s="20">
        <v>5456.317</v>
      </c>
      <c r="CS1039" s="20">
        <v>10835.38</v>
      </c>
      <c r="CT1039" s="20">
        <v>28724.9</v>
      </c>
      <c r="CU1039" s="20">
        <v>48923.62</v>
      </c>
      <c r="CV1039" s="20">
        <v>53887.6</v>
      </c>
      <c r="CW1039" s="20">
        <v>79347.38</v>
      </c>
      <c r="CX1039" s="20">
        <v>67233.64</v>
      </c>
      <c r="CY1039" s="20">
        <v>60140.87</v>
      </c>
      <c r="CZ1039" s="20">
        <v>62175</v>
      </c>
      <c r="DA1039" s="20">
        <v>44208.12</v>
      </c>
      <c r="DB1039" s="20">
        <v>43498.93</v>
      </c>
      <c r="DC1039" s="20">
        <v>42900.88</v>
      </c>
      <c r="DD1039">
        <v>0</v>
      </c>
      <c r="DE1039">
        <v>0</v>
      </c>
      <c r="DF1039">
        <v>0</v>
      </c>
    </row>
    <row r="1040" spans="1:110" x14ac:dyDescent="0.25">
      <c r="A1040" s="16" t="str">
        <f t="shared" si="16"/>
        <v>Program Specific_CPP_All_All_SDGE_1-in-10_MONTHLY SYSTEM PEAK DAY_2028_6</v>
      </c>
      <c r="B1040" t="s">
        <v>196</v>
      </c>
      <c r="C1040" t="s">
        <v>121</v>
      </c>
      <c r="D1040" t="s">
        <v>7</v>
      </c>
      <c r="E1040" t="s">
        <v>7</v>
      </c>
      <c r="F1040" t="s">
        <v>125</v>
      </c>
      <c r="G1040" t="s">
        <v>85</v>
      </c>
      <c r="H1040" t="s">
        <v>20</v>
      </c>
      <c r="I1040">
        <v>2028</v>
      </c>
      <c r="J1040">
        <v>6</v>
      </c>
      <c r="K1040">
        <v>3625</v>
      </c>
      <c r="L1040">
        <v>109514.3</v>
      </c>
      <c r="M1040">
        <v>107211.3</v>
      </c>
      <c r="N1040">
        <v>106004.6</v>
      </c>
      <c r="O1040">
        <v>105946.8</v>
      </c>
      <c r="P1040">
        <v>108251.7</v>
      </c>
      <c r="Q1040">
        <v>114777</v>
      </c>
      <c r="R1040">
        <v>123783.8</v>
      </c>
      <c r="S1040">
        <v>131828.5</v>
      </c>
      <c r="T1040">
        <v>139052.29999999999</v>
      </c>
      <c r="U1040">
        <v>145304.9</v>
      </c>
      <c r="V1040">
        <v>150528.1</v>
      </c>
      <c r="W1040">
        <v>154388.1</v>
      </c>
      <c r="X1040">
        <v>156575.6</v>
      </c>
      <c r="Y1040">
        <v>158075.6</v>
      </c>
      <c r="Z1040">
        <v>157671.5</v>
      </c>
      <c r="AA1040">
        <v>154609.79999999999</v>
      </c>
      <c r="AB1040">
        <v>150227.9</v>
      </c>
      <c r="AC1040">
        <v>144643.79999999999</v>
      </c>
      <c r="AD1040">
        <v>136845.29999999999</v>
      </c>
      <c r="AE1040">
        <v>132091.4</v>
      </c>
      <c r="AF1040">
        <v>128396.2</v>
      </c>
      <c r="AG1040">
        <v>124414.1</v>
      </c>
      <c r="AH1040">
        <v>118805.8</v>
      </c>
      <c r="AI1040">
        <v>113772.4</v>
      </c>
      <c r="AJ1040">
        <v>70.323440000000005</v>
      </c>
      <c r="AK1040">
        <v>70.032719999999998</v>
      </c>
      <c r="AL1040">
        <v>69.007450000000006</v>
      </c>
      <c r="AM1040">
        <v>68.137839999999997</v>
      </c>
      <c r="AN1040">
        <v>67.451999999999998</v>
      </c>
      <c r="AO1040">
        <v>67.224159999999998</v>
      </c>
      <c r="AP1040">
        <v>67.020179999999996</v>
      </c>
      <c r="AQ1040">
        <v>71.186520000000002</v>
      </c>
      <c r="AR1040">
        <v>76.566590000000005</v>
      </c>
      <c r="AS1040">
        <v>81.718980000000002</v>
      </c>
      <c r="AT1040">
        <v>86.075919999999996</v>
      </c>
      <c r="AU1040">
        <v>88.453239999999994</v>
      </c>
      <c r="AV1040">
        <v>89.608810000000005</v>
      </c>
      <c r="AW1040">
        <v>87.582520000000002</v>
      </c>
      <c r="AX1040">
        <v>84.459800000000001</v>
      </c>
      <c r="AY1040">
        <v>84.66234</v>
      </c>
      <c r="AZ1040">
        <v>86.070520000000002</v>
      </c>
      <c r="BA1040">
        <v>86.390590000000003</v>
      </c>
      <c r="BB1040">
        <v>85.417100000000005</v>
      </c>
      <c r="BC1040">
        <v>81.078879999999998</v>
      </c>
      <c r="BD1040">
        <v>76.389849999999996</v>
      </c>
      <c r="BE1040">
        <v>73.688140000000004</v>
      </c>
      <c r="BF1040">
        <v>72.239710000000002</v>
      </c>
      <c r="BG1040">
        <v>71.190579999999997</v>
      </c>
      <c r="BH1040">
        <v>-997.3451</v>
      </c>
      <c r="BI1040">
        <v>-860.48059999999998</v>
      </c>
      <c r="BJ1040">
        <v>-446.25209999999998</v>
      </c>
      <c r="BK1040">
        <v>-381.82100000000003</v>
      </c>
      <c r="BL1040">
        <v>-273.74099999999999</v>
      </c>
      <c r="BM1040">
        <v>196.72130000000001</v>
      </c>
      <c r="BN1040">
        <v>931.58190000000002</v>
      </c>
      <c r="BO1040">
        <v>416.92529999999999</v>
      </c>
      <c r="BP1040">
        <v>-735.56290000000001</v>
      </c>
      <c r="BQ1040">
        <v>-867.60929999999996</v>
      </c>
      <c r="BR1040">
        <v>-888.3075</v>
      </c>
      <c r="BS1040">
        <v>-563.55359999999996</v>
      </c>
      <c r="BT1040">
        <v>41.77176</v>
      </c>
      <c r="BU1040">
        <v>1169.33</v>
      </c>
      <c r="BV1040">
        <v>2577.723</v>
      </c>
      <c r="BW1040">
        <v>1531.4670000000001</v>
      </c>
      <c r="BX1040">
        <v>580.94569999999999</v>
      </c>
      <c r="BY1040">
        <v>335.20780000000002</v>
      </c>
      <c r="BZ1040">
        <v>-968.12030000000004</v>
      </c>
      <c r="CA1040">
        <v>-1645.645</v>
      </c>
      <c r="CB1040">
        <v>-2008.175</v>
      </c>
      <c r="CC1040">
        <v>-2777.5169999999998</v>
      </c>
      <c r="CD1040">
        <v>-2234.1379999999999</v>
      </c>
      <c r="CE1040">
        <v>-1767.944</v>
      </c>
      <c r="CF1040" s="20">
        <v>31011.31</v>
      </c>
      <c r="CG1040" s="20">
        <v>35282.449999999997</v>
      </c>
      <c r="CH1040" s="20">
        <v>31117.66</v>
      </c>
      <c r="CI1040" s="20">
        <v>29810.07</v>
      </c>
      <c r="CJ1040" s="20">
        <v>25155.45</v>
      </c>
      <c r="CK1040" s="20">
        <v>20382.2</v>
      </c>
      <c r="CL1040" s="20">
        <v>22857.3</v>
      </c>
      <c r="CM1040" s="20">
        <v>21744.74</v>
      </c>
      <c r="CN1040" s="20">
        <v>14704.86</v>
      </c>
      <c r="CO1040" s="20">
        <v>11872.21</v>
      </c>
      <c r="CP1040" s="20">
        <v>7447.8459999999995</v>
      </c>
      <c r="CQ1040" s="20">
        <v>3228.8780000000002</v>
      </c>
      <c r="CR1040" s="20">
        <v>5982.8530000000001</v>
      </c>
      <c r="CS1040" s="20">
        <v>11862.85</v>
      </c>
      <c r="CT1040" s="20">
        <v>31341.65</v>
      </c>
      <c r="CU1040" s="20">
        <v>52872.92</v>
      </c>
      <c r="CV1040" s="20">
        <v>57746.7</v>
      </c>
      <c r="CW1040" s="20">
        <v>85013.03</v>
      </c>
      <c r="CX1040" s="20">
        <v>72342.149999999994</v>
      </c>
      <c r="CY1040" s="20">
        <v>65522.25</v>
      </c>
      <c r="CZ1040" s="20">
        <v>67318.509999999995</v>
      </c>
      <c r="DA1040" s="20">
        <v>47530.85</v>
      </c>
      <c r="DB1040" s="20">
        <v>46662.15</v>
      </c>
      <c r="DC1040" s="20">
        <v>46059.68</v>
      </c>
      <c r="DD1040">
        <v>0</v>
      </c>
      <c r="DE1040">
        <v>0</v>
      </c>
      <c r="DF1040">
        <v>0</v>
      </c>
    </row>
    <row r="1041" spans="1:110" x14ac:dyDescent="0.25">
      <c r="A1041" s="16" t="str">
        <f t="shared" si="16"/>
        <v>Program Specific_CPP_All_All_SDGE_1-in-10_MONTHLY SYSTEM PEAK DAY_2028_7</v>
      </c>
      <c r="B1041" t="s">
        <v>196</v>
      </c>
      <c r="C1041" t="s">
        <v>121</v>
      </c>
      <c r="D1041" t="s">
        <v>7</v>
      </c>
      <c r="E1041" t="s">
        <v>7</v>
      </c>
      <c r="F1041" t="s">
        <v>125</v>
      </c>
      <c r="G1041" t="s">
        <v>85</v>
      </c>
      <c r="H1041" t="s">
        <v>20</v>
      </c>
      <c r="I1041">
        <v>2028</v>
      </c>
      <c r="J1041">
        <v>7</v>
      </c>
      <c r="K1041">
        <v>3625</v>
      </c>
      <c r="L1041">
        <v>113738.3</v>
      </c>
      <c r="M1041">
        <v>111085.1</v>
      </c>
      <c r="N1041">
        <v>109682</v>
      </c>
      <c r="O1041">
        <v>109683.9</v>
      </c>
      <c r="P1041">
        <v>112259.4</v>
      </c>
      <c r="Q1041">
        <v>119794</v>
      </c>
      <c r="R1041">
        <v>129698.7</v>
      </c>
      <c r="S1041">
        <v>138113.29999999999</v>
      </c>
      <c r="T1041">
        <v>145606.9</v>
      </c>
      <c r="U1041">
        <v>152650.1</v>
      </c>
      <c r="V1041">
        <v>159178.70000000001</v>
      </c>
      <c r="W1041">
        <v>163719.70000000001</v>
      </c>
      <c r="X1041">
        <v>166209.29999999999</v>
      </c>
      <c r="Y1041">
        <v>167803.5</v>
      </c>
      <c r="Z1041">
        <v>167339.29999999999</v>
      </c>
      <c r="AA1041">
        <v>164372.4</v>
      </c>
      <c r="AB1041">
        <v>159815.4</v>
      </c>
      <c r="AC1041">
        <v>153607.6</v>
      </c>
      <c r="AD1041">
        <v>144891.29999999999</v>
      </c>
      <c r="AE1041">
        <v>139331.6</v>
      </c>
      <c r="AF1041">
        <v>134898.1</v>
      </c>
      <c r="AG1041">
        <v>130275.6</v>
      </c>
      <c r="AH1041">
        <v>123710.39999999999</v>
      </c>
      <c r="AI1041">
        <v>117916.1</v>
      </c>
      <c r="AJ1041">
        <v>70.201070000000001</v>
      </c>
      <c r="AK1041">
        <v>69.332030000000003</v>
      </c>
      <c r="AL1041">
        <v>68.849919999999997</v>
      </c>
      <c r="AM1041">
        <v>67.984129999999993</v>
      </c>
      <c r="AN1041">
        <v>67.328739999999996</v>
      </c>
      <c r="AO1041">
        <v>66.655860000000004</v>
      </c>
      <c r="AP1041">
        <v>66.11627</v>
      </c>
      <c r="AQ1041">
        <v>68.440659999999994</v>
      </c>
      <c r="AR1041">
        <v>72.301649999999995</v>
      </c>
      <c r="AS1041">
        <v>77.615870000000001</v>
      </c>
      <c r="AT1041">
        <v>82.320920000000001</v>
      </c>
      <c r="AU1041">
        <v>85.477639999999994</v>
      </c>
      <c r="AV1041">
        <v>87.63476</v>
      </c>
      <c r="AW1041">
        <v>88.934489999999997</v>
      </c>
      <c r="AX1041">
        <v>88.830060000000003</v>
      </c>
      <c r="AY1041">
        <v>88.762649999999994</v>
      </c>
      <c r="AZ1041">
        <v>86.939160000000001</v>
      </c>
      <c r="BA1041">
        <v>84.558459999999997</v>
      </c>
      <c r="BB1041">
        <v>83.441220000000001</v>
      </c>
      <c r="BC1041">
        <v>81.021410000000003</v>
      </c>
      <c r="BD1041">
        <v>77.489099999999993</v>
      </c>
      <c r="BE1041">
        <v>74.854179999999999</v>
      </c>
      <c r="BF1041">
        <v>73.049459999999996</v>
      </c>
      <c r="BG1041">
        <v>72.135319999999993</v>
      </c>
      <c r="BH1041">
        <v>-1032.0609999999999</v>
      </c>
      <c r="BI1041">
        <v>-888.15099999999995</v>
      </c>
      <c r="BJ1041">
        <v>-458.79329999999999</v>
      </c>
      <c r="BK1041">
        <v>-392.28179999999998</v>
      </c>
      <c r="BL1041">
        <v>-280.58420000000001</v>
      </c>
      <c r="BM1041">
        <v>207.1123</v>
      </c>
      <c r="BN1041">
        <v>975.40769999999998</v>
      </c>
      <c r="BO1041">
        <v>437.00240000000002</v>
      </c>
      <c r="BP1041">
        <v>-770.26890000000003</v>
      </c>
      <c r="BQ1041">
        <v>-910.74549999999999</v>
      </c>
      <c r="BR1041">
        <v>-935.35910000000001</v>
      </c>
      <c r="BS1041">
        <v>-593.46929999999998</v>
      </c>
      <c r="BT1041">
        <v>46.219149999999999</v>
      </c>
      <c r="BU1041">
        <v>1240.56</v>
      </c>
      <c r="BV1041">
        <v>2734.1669999999999</v>
      </c>
      <c r="BW1041">
        <v>1628.585</v>
      </c>
      <c r="BX1041">
        <v>619.3492</v>
      </c>
      <c r="BY1041">
        <v>355.82850000000002</v>
      </c>
      <c r="BZ1041">
        <v>-1032.4839999999999</v>
      </c>
      <c r="CA1041">
        <v>-1743.374</v>
      </c>
      <c r="CB1041">
        <v>-2114.4259999999999</v>
      </c>
      <c r="CC1041">
        <v>-2909.6559999999999</v>
      </c>
      <c r="CD1041">
        <v>-2325.9070000000002</v>
      </c>
      <c r="CE1041">
        <v>-1831.8050000000001</v>
      </c>
      <c r="CF1041" s="20">
        <v>33722.01</v>
      </c>
      <c r="CG1041" s="20">
        <v>38192.94</v>
      </c>
      <c r="CH1041" s="20">
        <v>33501.980000000003</v>
      </c>
      <c r="CI1041" s="20">
        <v>32129</v>
      </c>
      <c r="CJ1041" s="20">
        <v>27254.560000000001</v>
      </c>
      <c r="CK1041" s="20">
        <v>22315.7</v>
      </c>
      <c r="CL1041" s="20">
        <v>25190.01</v>
      </c>
      <c r="CM1041" s="20">
        <v>23946.12</v>
      </c>
      <c r="CN1041" s="20">
        <v>16107.36</v>
      </c>
      <c r="CO1041" s="20">
        <v>12995.29</v>
      </c>
      <c r="CP1041" s="20">
        <v>8237.5930000000008</v>
      </c>
      <c r="CQ1041" s="20">
        <v>3581.297</v>
      </c>
      <c r="CR1041" s="20">
        <v>6679.0959999999995</v>
      </c>
      <c r="CS1041" s="20">
        <v>13288.7</v>
      </c>
      <c r="CT1041" s="20">
        <v>35211.61</v>
      </c>
      <c r="CU1041" s="20">
        <v>59807.26</v>
      </c>
      <c r="CV1041" s="20">
        <v>65490.51</v>
      </c>
      <c r="CW1041" s="20">
        <v>95859.82</v>
      </c>
      <c r="CX1041" s="20">
        <v>80605.649999999994</v>
      </c>
      <c r="CY1041" s="20">
        <v>72309.84</v>
      </c>
      <c r="CZ1041" s="20">
        <v>73975.53</v>
      </c>
      <c r="DA1041" s="20">
        <v>52000.7</v>
      </c>
      <c r="DB1041" s="20">
        <v>50640.800000000003</v>
      </c>
      <c r="DC1041" s="20">
        <v>49517.68</v>
      </c>
      <c r="DD1041">
        <v>0</v>
      </c>
      <c r="DE1041">
        <v>0</v>
      </c>
      <c r="DF1041">
        <v>0</v>
      </c>
    </row>
    <row r="1042" spans="1:110" x14ac:dyDescent="0.25">
      <c r="A1042" s="16" t="str">
        <f t="shared" si="16"/>
        <v>Program Specific_CPP_All_All_SDGE_1-in-10_MONTHLY SYSTEM PEAK DAY_2028_8</v>
      </c>
      <c r="B1042" t="s">
        <v>196</v>
      </c>
      <c r="C1042" t="s">
        <v>121</v>
      </c>
      <c r="D1042" t="s">
        <v>7</v>
      </c>
      <c r="E1042" t="s">
        <v>7</v>
      </c>
      <c r="F1042" t="s">
        <v>125</v>
      </c>
      <c r="G1042" t="s">
        <v>85</v>
      </c>
      <c r="H1042" t="s">
        <v>20</v>
      </c>
      <c r="I1042">
        <v>2028</v>
      </c>
      <c r="J1042">
        <v>8</v>
      </c>
      <c r="K1042">
        <v>3625</v>
      </c>
      <c r="L1042">
        <v>118872.2</v>
      </c>
      <c r="M1042">
        <v>116131.1</v>
      </c>
      <c r="N1042">
        <v>114775.2</v>
      </c>
      <c r="O1042">
        <v>114836.9</v>
      </c>
      <c r="P1042">
        <v>117918.6</v>
      </c>
      <c r="Q1042">
        <v>126814.8</v>
      </c>
      <c r="R1042">
        <v>139308.20000000001</v>
      </c>
      <c r="S1042">
        <v>148720</v>
      </c>
      <c r="T1042">
        <v>157463.6</v>
      </c>
      <c r="U1042">
        <v>165337.79999999999</v>
      </c>
      <c r="V1042">
        <v>172566.5</v>
      </c>
      <c r="W1042">
        <v>177618.1</v>
      </c>
      <c r="X1042">
        <v>180300.7</v>
      </c>
      <c r="Y1042">
        <v>181796.1</v>
      </c>
      <c r="Z1042">
        <v>180533.3</v>
      </c>
      <c r="AA1042">
        <v>176856.9</v>
      </c>
      <c r="AB1042">
        <v>170803</v>
      </c>
      <c r="AC1042">
        <v>163332</v>
      </c>
      <c r="AD1042">
        <v>153325.6</v>
      </c>
      <c r="AE1042">
        <v>147599.79999999999</v>
      </c>
      <c r="AF1042">
        <v>141719.4</v>
      </c>
      <c r="AG1042">
        <v>136420.29999999999</v>
      </c>
      <c r="AH1042">
        <v>129396.4</v>
      </c>
      <c r="AI1042">
        <v>123316.5</v>
      </c>
      <c r="AJ1042">
        <v>75.606979999999993</v>
      </c>
      <c r="AK1042">
        <v>74.328010000000006</v>
      </c>
      <c r="AL1042">
        <v>73.284549999999996</v>
      </c>
      <c r="AM1042">
        <v>72.440209999999993</v>
      </c>
      <c r="AN1042">
        <v>71.765609999999995</v>
      </c>
      <c r="AO1042">
        <v>71.310969999999998</v>
      </c>
      <c r="AP1042">
        <v>70.93347</v>
      </c>
      <c r="AQ1042">
        <v>72.567059999999998</v>
      </c>
      <c r="AR1042">
        <v>78.048860000000005</v>
      </c>
      <c r="AS1042">
        <v>83.092979999999997</v>
      </c>
      <c r="AT1042">
        <v>88.42801</v>
      </c>
      <c r="AU1042">
        <v>91.543980000000005</v>
      </c>
      <c r="AV1042">
        <v>92.996709999999993</v>
      </c>
      <c r="AW1042">
        <v>92.131039999999999</v>
      </c>
      <c r="AX1042">
        <v>91.71593</v>
      </c>
      <c r="AY1042">
        <v>91.181659999999994</v>
      </c>
      <c r="AZ1042">
        <v>90.980170000000001</v>
      </c>
      <c r="BA1042">
        <v>89.596230000000006</v>
      </c>
      <c r="BB1042">
        <v>87.161180000000002</v>
      </c>
      <c r="BC1042">
        <v>84.419399999999996</v>
      </c>
      <c r="BD1042">
        <v>80.390839999999997</v>
      </c>
      <c r="BE1042">
        <v>77.884020000000007</v>
      </c>
      <c r="BF1042">
        <v>76.249089999999995</v>
      </c>
      <c r="BG1042">
        <v>75.707899999999995</v>
      </c>
      <c r="BH1042">
        <v>-1073.5830000000001</v>
      </c>
      <c r="BI1042">
        <v>-924.11279999999999</v>
      </c>
      <c r="BJ1042">
        <v>-473.18639999999999</v>
      </c>
      <c r="BK1042">
        <v>-402.53019999999998</v>
      </c>
      <c r="BL1042">
        <v>-286.61149999999998</v>
      </c>
      <c r="BM1042">
        <v>226.8338</v>
      </c>
      <c r="BN1042">
        <v>1045.184</v>
      </c>
      <c r="BO1042">
        <v>471.49860000000001</v>
      </c>
      <c r="BP1042">
        <v>-832.73760000000004</v>
      </c>
      <c r="BQ1042">
        <v>-986.56489999999997</v>
      </c>
      <c r="BR1042">
        <v>-1013.355</v>
      </c>
      <c r="BS1042">
        <v>-644.47820000000002</v>
      </c>
      <c r="BT1042">
        <v>49.382809999999999</v>
      </c>
      <c r="BU1042">
        <v>1345.001</v>
      </c>
      <c r="BV1042">
        <v>2954.3270000000002</v>
      </c>
      <c r="BW1042">
        <v>1758.616</v>
      </c>
      <c r="BX1042">
        <v>667.20569999999998</v>
      </c>
      <c r="BY1042">
        <v>389.14800000000002</v>
      </c>
      <c r="BZ1042">
        <v>-1068.085</v>
      </c>
      <c r="CA1042">
        <v>-1840.3119999999999</v>
      </c>
      <c r="CB1042">
        <v>-2210.4369999999999</v>
      </c>
      <c r="CC1042">
        <v>-3042.3739999999998</v>
      </c>
      <c r="CD1042">
        <v>-2429.7860000000001</v>
      </c>
      <c r="CE1042">
        <v>-1908.297</v>
      </c>
      <c r="CF1042" s="20">
        <v>37220.879999999997</v>
      </c>
      <c r="CG1042" s="20">
        <v>42165.15</v>
      </c>
      <c r="CH1042" s="20">
        <v>37150.080000000002</v>
      </c>
      <c r="CI1042" s="20">
        <v>35730.68</v>
      </c>
      <c r="CJ1042" s="20">
        <v>30598.82</v>
      </c>
      <c r="CK1042" s="20">
        <v>25516.47</v>
      </c>
      <c r="CL1042" s="20">
        <v>29436.07</v>
      </c>
      <c r="CM1042" s="20">
        <v>28162.22</v>
      </c>
      <c r="CN1042" s="20">
        <v>18973.25</v>
      </c>
      <c r="CO1042" s="20">
        <v>15264.89</v>
      </c>
      <c r="CP1042" s="20">
        <v>9664.9989999999998</v>
      </c>
      <c r="CQ1042" s="20">
        <v>4223.2939999999999</v>
      </c>
      <c r="CR1042" s="20">
        <v>7886.8990000000003</v>
      </c>
      <c r="CS1042" s="20">
        <v>15714.2</v>
      </c>
      <c r="CT1042" s="20">
        <v>41263.58</v>
      </c>
      <c r="CU1042" s="20">
        <v>69999.320000000007</v>
      </c>
      <c r="CV1042" s="20">
        <v>75392.27</v>
      </c>
      <c r="CW1042" s="20">
        <v>109625.4</v>
      </c>
      <c r="CX1042" s="20">
        <v>91988.19</v>
      </c>
      <c r="CY1042" s="20">
        <v>81689.210000000006</v>
      </c>
      <c r="CZ1042" s="20">
        <v>82486.05</v>
      </c>
      <c r="DA1042" s="20">
        <v>57444.29</v>
      </c>
      <c r="DB1042" s="20">
        <v>55723.25</v>
      </c>
      <c r="DC1042" s="20">
        <v>54771.360000000001</v>
      </c>
      <c r="DD1042">
        <v>0</v>
      </c>
      <c r="DE1042">
        <v>0</v>
      </c>
      <c r="DF1042">
        <v>0</v>
      </c>
    </row>
    <row r="1043" spans="1:110" x14ac:dyDescent="0.25">
      <c r="A1043" s="16" t="str">
        <f t="shared" si="16"/>
        <v>Program Specific_CPP_All_All_SDGE_1-in-10_MONTHLY SYSTEM PEAK DAY_2028_9</v>
      </c>
      <c r="B1043" t="s">
        <v>196</v>
      </c>
      <c r="C1043" t="s">
        <v>121</v>
      </c>
      <c r="D1043" t="s">
        <v>7</v>
      </c>
      <c r="E1043" t="s">
        <v>7</v>
      </c>
      <c r="F1043" t="s">
        <v>125</v>
      </c>
      <c r="G1043" t="s">
        <v>85</v>
      </c>
      <c r="H1043" t="s">
        <v>20</v>
      </c>
      <c r="I1043">
        <v>2028</v>
      </c>
      <c r="J1043">
        <v>9</v>
      </c>
      <c r="K1043">
        <v>3625</v>
      </c>
      <c r="L1043">
        <v>117204.5</v>
      </c>
      <c r="M1043">
        <v>114213.9</v>
      </c>
      <c r="N1043">
        <v>112576.2</v>
      </c>
      <c r="O1043">
        <v>112379.9</v>
      </c>
      <c r="P1043">
        <v>115116.9</v>
      </c>
      <c r="Q1043">
        <v>123160.2</v>
      </c>
      <c r="R1043">
        <v>135690.9</v>
      </c>
      <c r="S1043">
        <v>144373.4</v>
      </c>
      <c r="T1043">
        <v>152707.9</v>
      </c>
      <c r="U1043">
        <v>161569.1</v>
      </c>
      <c r="V1043">
        <v>170192.9</v>
      </c>
      <c r="W1043">
        <v>176776.3</v>
      </c>
      <c r="X1043">
        <v>180463.2</v>
      </c>
      <c r="Y1043">
        <v>182928.9</v>
      </c>
      <c r="Z1043">
        <v>182093.5</v>
      </c>
      <c r="AA1043">
        <v>178596.5</v>
      </c>
      <c r="AB1043">
        <v>172233.3</v>
      </c>
      <c r="AC1043">
        <v>164073.9</v>
      </c>
      <c r="AD1043">
        <v>154421</v>
      </c>
      <c r="AE1043">
        <v>148944.79999999999</v>
      </c>
      <c r="AF1043">
        <v>141190</v>
      </c>
      <c r="AG1043">
        <v>135637</v>
      </c>
      <c r="AH1043">
        <v>128459.3</v>
      </c>
      <c r="AI1043">
        <v>122270.2</v>
      </c>
      <c r="AJ1043">
        <v>75.538730000000001</v>
      </c>
      <c r="AK1043">
        <v>74.748270000000005</v>
      </c>
      <c r="AL1043">
        <v>73.737279999999998</v>
      </c>
      <c r="AM1043">
        <v>74.172259999999994</v>
      </c>
      <c r="AN1043">
        <v>73.791499999999999</v>
      </c>
      <c r="AO1043">
        <v>72.826560000000001</v>
      </c>
      <c r="AP1043">
        <v>73.665109999999999</v>
      </c>
      <c r="AQ1043">
        <v>75.134770000000003</v>
      </c>
      <c r="AR1043">
        <v>82.817449999999994</v>
      </c>
      <c r="AS1043">
        <v>88.859849999999994</v>
      </c>
      <c r="AT1043">
        <v>93.228859999999997</v>
      </c>
      <c r="AU1043">
        <v>96.659610000000001</v>
      </c>
      <c r="AV1043">
        <v>96.365499999999997</v>
      </c>
      <c r="AW1043">
        <v>96.58972</v>
      </c>
      <c r="AX1043">
        <v>94.883380000000002</v>
      </c>
      <c r="AY1043">
        <v>94.813609999999997</v>
      </c>
      <c r="AZ1043">
        <v>93.846130000000002</v>
      </c>
      <c r="BA1043">
        <v>92.995630000000006</v>
      </c>
      <c r="BB1043">
        <v>90.330380000000005</v>
      </c>
      <c r="BC1043">
        <v>88.066320000000005</v>
      </c>
      <c r="BD1043">
        <v>86.383660000000006</v>
      </c>
      <c r="BE1043">
        <v>84.008949999999999</v>
      </c>
      <c r="BF1043">
        <v>80.361099999999993</v>
      </c>
      <c r="BG1043">
        <v>78.22372</v>
      </c>
      <c r="BH1043">
        <v>-1058.6990000000001</v>
      </c>
      <c r="BI1043">
        <v>-907.48810000000003</v>
      </c>
      <c r="BJ1043">
        <v>-462.5471</v>
      </c>
      <c r="BK1043">
        <v>-394.12759999999997</v>
      </c>
      <c r="BL1043">
        <v>-281.81490000000002</v>
      </c>
      <c r="BM1043">
        <v>217.48509999999999</v>
      </c>
      <c r="BN1043">
        <v>1019.639</v>
      </c>
      <c r="BO1043">
        <v>458.38589999999999</v>
      </c>
      <c r="BP1043">
        <v>-806.92759999999998</v>
      </c>
      <c r="BQ1043">
        <v>-966.19269999999995</v>
      </c>
      <c r="BR1043">
        <v>-1009.298</v>
      </c>
      <c r="BS1043">
        <v>-648.49869999999999</v>
      </c>
      <c r="BT1043">
        <v>45.935470000000002</v>
      </c>
      <c r="BU1043">
        <v>1354.635</v>
      </c>
      <c r="BV1043">
        <v>2985.01</v>
      </c>
      <c r="BW1043">
        <v>1780.2139999999999</v>
      </c>
      <c r="BX1043">
        <v>677.98829999999998</v>
      </c>
      <c r="BY1043">
        <v>392.33390000000003</v>
      </c>
      <c r="BZ1043">
        <v>-1085.2840000000001</v>
      </c>
      <c r="CA1043">
        <v>-1880.4490000000001</v>
      </c>
      <c r="CB1043">
        <v>-2213.8319999999999</v>
      </c>
      <c r="CC1043">
        <v>-3029.3409999999999</v>
      </c>
      <c r="CD1043">
        <v>-2412.8310000000001</v>
      </c>
      <c r="CE1043">
        <v>-1891.9749999999999</v>
      </c>
      <c r="CF1043" s="20">
        <v>36170.379999999997</v>
      </c>
      <c r="CG1043" s="20">
        <v>40915.07</v>
      </c>
      <c r="CH1043" s="20">
        <v>35844.32</v>
      </c>
      <c r="CI1043" s="20">
        <v>34205.15</v>
      </c>
      <c r="CJ1043" s="20">
        <v>29033.99</v>
      </c>
      <c r="CK1043" s="20">
        <v>23883.27</v>
      </c>
      <c r="CL1043" s="20">
        <v>27693.23</v>
      </c>
      <c r="CM1043" s="20">
        <v>26816.959999999999</v>
      </c>
      <c r="CN1043" s="20">
        <v>18188.849999999999</v>
      </c>
      <c r="CO1043" s="20">
        <v>14911.98</v>
      </c>
      <c r="CP1043" s="20">
        <v>9641.7610000000004</v>
      </c>
      <c r="CQ1043" s="20">
        <v>4275.1890000000003</v>
      </c>
      <c r="CR1043" s="20">
        <v>8028.0379999999996</v>
      </c>
      <c r="CS1043" s="20">
        <v>16059.54</v>
      </c>
      <c r="CT1043" s="20">
        <v>42299.1</v>
      </c>
      <c r="CU1043" s="20">
        <v>71908.009999999995</v>
      </c>
      <c r="CV1043" s="20">
        <v>77245.570000000007</v>
      </c>
      <c r="CW1043" s="20">
        <v>110788.4</v>
      </c>
      <c r="CX1043" s="20">
        <v>92626.559999999998</v>
      </c>
      <c r="CY1043" s="20">
        <v>81229.8</v>
      </c>
      <c r="CZ1043" s="20">
        <v>80977.039999999994</v>
      </c>
      <c r="DA1043" s="20">
        <v>56374.53</v>
      </c>
      <c r="DB1043" s="20">
        <v>54851.57</v>
      </c>
      <c r="DC1043" s="20">
        <v>53856.74</v>
      </c>
      <c r="DD1043">
        <v>0</v>
      </c>
      <c r="DE1043">
        <v>0</v>
      </c>
      <c r="DF1043">
        <v>0</v>
      </c>
    </row>
    <row r="1044" spans="1:110" x14ac:dyDescent="0.25">
      <c r="A1044" s="16" t="str">
        <f t="shared" si="16"/>
        <v>Program Specific_CPP_All_All_SDGE_1-in-10_MONTHLY SYSTEM PEAK DAY_2028_10</v>
      </c>
      <c r="B1044" t="s">
        <v>196</v>
      </c>
      <c r="C1044" t="s">
        <v>121</v>
      </c>
      <c r="D1044" t="s">
        <v>7</v>
      </c>
      <c r="E1044" t="s">
        <v>7</v>
      </c>
      <c r="F1044" t="s">
        <v>125</v>
      </c>
      <c r="G1044" t="s">
        <v>85</v>
      </c>
      <c r="H1044" t="s">
        <v>20</v>
      </c>
      <c r="I1044">
        <v>2028</v>
      </c>
      <c r="J1044">
        <v>10</v>
      </c>
      <c r="K1044">
        <v>3625</v>
      </c>
      <c r="L1044">
        <v>113668</v>
      </c>
      <c r="M1044">
        <v>110892.2</v>
      </c>
      <c r="N1044">
        <v>109457.4</v>
      </c>
      <c r="O1044">
        <v>109361.1</v>
      </c>
      <c r="P1044">
        <v>112440.5</v>
      </c>
      <c r="Q1044">
        <v>120272.1</v>
      </c>
      <c r="R1044">
        <v>132779.9</v>
      </c>
      <c r="S1044">
        <v>140624.79999999999</v>
      </c>
      <c r="T1044">
        <v>147957.29999999999</v>
      </c>
      <c r="U1044">
        <v>154978.5</v>
      </c>
      <c r="V1044">
        <v>161723.70000000001</v>
      </c>
      <c r="W1044">
        <v>167681.1</v>
      </c>
      <c r="X1044">
        <v>171457.1</v>
      </c>
      <c r="Y1044">
        <v>173515.7</v>
      </c>
      <c r="Z1044">
        <v>173034.8</v>
      </c>
      <c r="AA1044">
        <v>170015.1</v>
      </c>
      <c r="AB1044">
        <v>164164.5</v>
      </c>
      <c r="AC1044">
        <v>157403.5</v>
      </c>
      <c r="AD1044">
        <v>149822.1</v>
      </c>
      <c r="AE1044">
        <v>143083.4</v>
      </c>
      <c r="AF1044">
        <v>135827.20000000001</v>
      </c>
      <c r="AG1044">
        <v>130433.4</v>
      </c>
      <c r="AH1044">
        <v>123584.7</v>
      </c>
      <c r="AI1044">
        <v>117649.3</v>
      </c>
      <c r="AJ1044">
        <v>71.351410000000001</v>
      </c>
      <c r="AK1044">
        <v>69.803960000000004</v>
      </c>
      <c r="AL1044">
        <v>69.103470000000002</v>
      </c>
      <c r="AM1044">
        <v>68.293790000000001</v>
      </c>
      <c r="AN1044">
        <v>67.620779999999996</v>
      </c>
      <c r="AO1044">
        <v>66.788110000000003</v>
      </c>
      <c r="AP1044">
        <v>66.879400000000004</v>
      </c>
      <c r="AQ1044">
        <v>66.607939999999999</v>
      </c>
      <c r="AR1044">
        <v>72.651750000000007</v>
      </c>
      <c r="AS1044">
        <v>80.091880000000003</v>
      </c>
      <c r="AT1044">
        <v>85.775800000000004</v>
      </c>
      <c r="AU1044">
        <v>90.276449999999997</v>
      </c>
      <c r="AV1044">
        <v>93.111580000000004</v>
      </c>
      <c r="AW1044">
        <v>93.361969999999999</v>
      </c>
      <c r="AX1044">
        <v>93.727940000000004</v>
      </c>
      <c r="AY1044">
        <v>93.195750000000004</v>
      </c>
      <c r="AZ1044">
        <v>92.872609999999995</v>
      </c>
      <c r="BA1044">
        <v>90.76482</v>
      </c>
      <c r="BB1044">
        <v>87.944699999999997</v>
      </c>
      <c r="BC1044">
        <v>84.423850000000002</v>
      </c>
      <c r="BD1044">
        <v>81.742289999999997</v>
      </c>
      <c r="BE1044">
        <v>78.998230000000007</v>
      </c>
      <c r="BF1044">
        <v>75.980140000000006</v>
      </c>
      <c r="BG1044">
        <v>74.258520000000004</v>
      </c>
      <c r="BH1044">
        <v>-1028.0519999999999</v>
      </c>
      <c r="BI1044">
        <v>-881.66520000000003</v>
      </c>
      <c r="BJ1044">
        <v>-450.60570000000001</v>
      </c>
      <c r="BK1044">
        <v>-383.86579999999998</v>
      </c>
      <c r="BL1044">
        <v>-272.76</v>
      </c>
      <c r="BM1044">
        <v>213.50129999999999</v>
      </c>
      <c r="BN1044">
        <v>999.05830000000003</v>
      </c>
      <c r="BO1044">
        <v>446.03800000000001</v>
      </c>
      <c r="BP1044">
        <v>-781.98590000000002</v>
      </c>
      <c r="BQ1044">
        <v>-927.15729999999996</v>
      </c>
      <c r="BR1044">
        <v>-961.82209999999998</v>
      </c>
      <c r="BS1044">
        <v>-617.86630000000002</v>
      </c>
      <c r="BT1044">
        <v>42.18777</v>
      </c>
      <c r="BU1044">
        <v>1285.4100000000001</v>
      </c>
      <c r="BV1044">
        <v>2838.174</v>
      </c>
      <c r="BW1044">
        <v>1697.922</v>
      </c>
      <c r="BX1044">
        <v>652.77760000000001</v>
      </c>
      <c r="BY1044">
        <v>389.21749999999997</v>
      </c>
      <c r="BZ1044">
        <v>-1062.9449999999999</v>
      </c>
      <c r="CA1044">
        <v>-1800.9269999999999</v>
      </c>
      <c r="CB1044">
        <v>-2120.7069999999999</v>
      </c>
      <c r="CC1044">
        <v>-2911.152</v>
      </c>
      <c r="CD1044">
        <v>-2320.895</v>
      </c>
      <c r="CE1044">
        <v>-1822.423</v>
      </c>
      <c r="CF1044" s="20">
        <v>33925.879999999997</v>
      </c>
      <c r="CG1044" s="20">
        <v>38516.949999999997</v>
      </c>
      <c r="CH1044" s="20">
        <v>33829.53</v>
      </c>
      <c r="CI1044" s="20">
        <v>32372.71</v>
      </c>
      <c r="CJ1044" s="20">
        <v>27855.200000000001</v>
      </c>
      <c r="CK1044" s="20">
        <v>22847.42</v>
      </c>
      <c r="CL1044" s="20">
        <v>26332.77</v>
      </c>
      <c r="CM1044" s="20">
        <v>25262.15</v>
      </c>
      <c r="CN1044" s="20">
        <v>16992.849999999999</v>
      </c>
      <c r="CO1044" s="20">
        <v>13777.93</v>
      </c>
      <c r="CP1044" s="20">
        <v>8770.2569999999996</v>
      </c>
      <c r="CQ1044" s="20">
        <v>3880.4989999999998</v>
      </c>
      <c r="CR1044" s="20">
        <v>7297.2960000000003</v>
      </c>
      <c r="CS1044" s="20">
        <v>14503.82</v>
      </c>
      <c r="CT1044" s="20">
        <v>38293.26</v>
      </c>
      <c r="CU1044" s="20">
        <v>65542.22</v>
      </c>
      <c r="CV1044" s="20">
        <v>70884.429999999993</v>
      </c>
      <c r="CW1044" s="20">
        <v>103400.1</v>
      </c>
      <c r="CX1044" s="20">
        <v>86505.55</v>
      </c>
      <c r="CY1044" s="20">
        <v>75403.88</v>
      </c>
      <c r="CZ1044" s="20">
        <v>75608.94</v>
      </c>
      <c r="DA1044" s="20">
        <v>52307.7</v>
      </c>
      <c r="DB1044" s="20">
        <v>50805.89</v>
      </c>
      <c r="DC1044" s="20">
        <v>49708.05</v>
      </c>
      <c r="DD1044">
        <v>0</v>
      </c>
      <c r="DE1044">
        <v>0</v>
      </c>
      <c r="DF1044">
        <v>0</v>
      </c>
    </row>
    <row r="1045" spans="1:110" x14ac:dyDescent="0.25">
      <c r="A1045" s="16" t="str">
        <f t="shared" si="16"/>
        <v>Program Specific_CPP_All_All_SDGE_1-in-10_MONTHLY SYSTEM PEAK DAY_2028_11</v>
      </c>
      <c r="B1045" t="s">
        <v>196</v>
      </c>
      <c r="C1045" t="s">
        <v>121</v>
      </c>
      <c r="D1045" t="s">
        <v>7</v>
      </c>
      <c r="E1045" t="s">
        <v>7</v>
      </c>
      <c r="F1045" t="s">
        <v>125</v>
      </c>
      <c r="G1045" t="s">
        <v>85</v>
      </c>
      <c r="H1045" t="s">
        <v>20</v>
      </c>
      <c r="I1045">
        <v>2028</v>
      </c>
      <c r="J1045">
        <v>11</v>
      </c>
      <c r="K1045">
        <v>3625</v>
      </c>
      <c r="L1045">
        <v>88788.28</v>
      </c>
      <c r="M1045">
        <v>86315.45</v>
      </c>
      <c r="N1045">
        <v>85327.29</v>
      </c>
      <c r="O1045">
        <v>85786.880000000005</v>
      </c>
      <c r="P1045">
        <v>89847.3</v>
      </c>
      <c r="Q1045">
        <v>99510.39</v>
      </c>
      <c r="R1045">
        <v>111821.4</v>
      </c>
      <c r="S1045">
        <v>120281.3</v>
      </c>
      <c r="T1045">
        <v>127458.9</v>
      </c>
      <c r="U1045">
        <v>134044.20000000001</v>
      </c>
      <c r="V1045">
        <v>140005.9</v>
      </c>
      <c r="W1045">
        <v>143781</v>
      </c>
      <c r="X1045">
        <v>145694.70000000001</v>
      </c>
      <c r="Y1045">
        <v>147755.70000000001</v>
      </c>
      <c r="Z1045">
        <v>147032.29999999999</v>
      </c>
      <c r="AA1045">
        <v>143497.79999999999</v>
      </c>
      <c r="AB1045">
        <v>138534.70000000001</v>
      </c>
      <c r="AC1045">
        <v>134155.29999999999</v>
      </c>
      <c r="AD1045">
        <v>124556.9</v>
      </c>
      <c r="AE1045">
        <v>117677</v>
      </c>
      <c r="AF1045">
        <v>111794.4</v>
      </c>
      <c r="AG1045">
        <v>106314.8</v>
      </c>
      <c r="AH1045">
        <v>99101.94</v>
      </c>
      <c r="AI1045">
        <v>92907.39</v>
      </c>
      <c r="AJ1045">
        <v>65.995170000000002</v>
      </c>
      <c r="AK1045">
        <v>65.157340000000005</v>
      </c>
      <c r="AL1045">
        <v>64.019090000000006</v>
      </c>
      <c r="AM1045">
        <v>63.622320000000002</v>
      </c>
      <c r="AN1045">
        <v>63.785049999999998</v>
      </c>
      <c r="AO1045">
        <v>64.171430000000001</v>
      </c>
      <c r="AP1045">
        <v>64.553650000000005</v>
      </c>
      <c r="AQ1045">
        <v>66.558130000000006</v>
      </c>
      <c r="AR1045">
        <v>73.345759999999999</v>
      </c>
      <c r="AS1045">
        <v>81.008449999999996</v>
      </c>
      <c r="AT1045">
        <v>87.127889999999994</v>
      </c>
      <c r="AU1045">
        <v>90.853219999999993</v>
      </c>
      <c r="AV1045">
        <v>91.575029999999998</v>
      </c>
      <c r="AW1045">
        <v>91.478099999999998</v>
      </c>
      <c r="AX1045">
        <v>91.554559999999995</v>
      </c>
      <c r="AY1045">
        <v>89.792169999999999</v>
      </c>
      <c r="AZ1045">
        <v>88.343999999999994</v>
      </c>
      <c r="BA1045">
        <v>84.165390000000002</v>
      </c>
      <c r="BB1045">
        <v>79.473010000000002</v>
      </c>
      <c r="BC1045">
        <v>75.329400000000007</v>
      </c>
      <c r="BD1045">
        <v>72.528710000000004</v>
      </c>
      <c r="BE1045">
        <v>69.655569999999997</v>
      </c>
      <c r="BF1045">
        <v>67.535790000000006</v>
      </c>
      <c r="BG1045">
        <v>65.413439999999994</v>
      </c>
      <c r="BH1045">
        <v>-787.83270000000005</v>
      </c>
      <c r="BI1045">
        <v>-674.1223</v>
      </c>
      <c r="BJ1045">
        <v>-334.62700000000001</v>
      </c>
      <c r="BK1045">
        <v>-285.09550000000002</v>
      </c>
      <c r="BL1045">
        <v>-207.7004</v>
      </c>
      <c r="BM1045">
        <v>181.08500000000001</v>
      </c>
      <c r="BN1045">
        <v>838.26840000000004</v>
      </c>
      <c r="BO1045">
        <v>382.52260000000001</v>
      </c>
      <c r="BP1045">
        <v>-672.95370000000003</v>
      </c>
      <c r="BQ1045">
        <v>-805.04070000000002</v>
      </c>
      <c r="BR1045">
        <v>-849.46619999999996</v>
      </c>
      <c r="BS1045">
        <v>-545.17319999999995</v>
      </c>
      <c r="BT1045">
        <v>25.337140000000002</v>
      </c>
      <c r="BU1045">
        <v>1101.796</v>
      </c>
      <c r="BV1045">
        <v>2451.5990000000002</v>
      </c>
      <c r="BW1045">
        <v>1469.316</v>
      </c>
      <c r="BX1045">
        <v>588.37829999999997</v>
      </c>
      <c r="BY1045">
        <v>360.33659999999998</v>
      </c>
      <c r="BZ1045">
        <v>-845.6327</v>
      </c>
      <c r="CA1045">
        <v>-1449.8679999999999</v>
      </c>
      <c r="CB1045">
        <v>-1712.077</v>
      </c>
      <c r="CC1045">
        <v>-2355.3989999999999</v>
      </c>
      <c r="CD1045">
        <v>-1845.547</v>
      </c>
      <c r="CE1045">
        <v>-1416.6859999999999</v>
      </c>
      <c r="CF1045" s="20">
        <v>21575.47</v>
      </c>
      <c r="CG1045" s="20">
        <v>24220.05</v>
      </c>
      <c r="CH1045" s="20">
        <v>21401.59</v>
      </c>
      <c r="CI1045" s="20">
        <v>20679.16</v>
      </c>
      <c r="CJ1045" s="20">
        <v>18299.54</v>
      </c>
      <c r="CK1045" s="20">
        <v>15875.47</v>
      </c>
      <c r="CL1045" s="20">
        <v>19049.93</v>
      </c>
      <c r="CM1045" s="20">
        <v>18832.28</v>
      </c>
      <c r="CN1045" s="20">
        <v>12915.68</v>
      </c>
      <c r="CO1045" s="20">
        <v>10725.07</v>
      </c>
      <c r="CP1045" s="20">
        <v>6917.8289999999997</v>
      </c>
      <c r="CQ1045" s="20">
        <v>3019.4639999999999</v>
      </c>
      <c r="CR1045" s="20">
        <v>5584.6869999999999</v>
      </c>
      <c r="CS1045" s="20">
        <v>11225.13</v>
      </c>
      <c r="CT1045" s="20">
        <v>29692.6</v>
      </c>
      <c r="CU1045" s="20">
        <v>50333.42</v>
      </c>
      <c r="CV1045" s="20">
        <v>53966.03</v>
      </c>
      <c r="CW1045" s="20">
        <v>77877.69</v>
      </c>
      <c r="CX1045" s="20">
        <v>61981.54</v>
      </c>
      <c r="CY1045" s="20">
        <v>53086.67</v>
      </c>
      <c r="CZ1045" s="20">
        <v>53273.95</v>
      </c>
      <c r="DA1045" s="20">
        <v>36033.86</v>
      </c>
      <c r="DB1045" s="20">
        <v>33946.86</v>
      </c>
      <c r="DC1045" s="20">
        <v>32422.91</v>
      </c>
      <c r="DD1045">
        <v>0</v>
      </c>
      <c r="DE1045">
        <v>0</v>
      </c>
      <c r="DF1045">
        <v>0</v>
      </c>
    </row>
    <row r="1046" spans="1:110" x14ac:dyDescent="0.25">
      <c r="A1046" s="16" t="str">
        <f t="shared" si="16"/>
        <v>Program Specific_CPP_All_All_SDGE_1-in-10_MONTHLY SYSTEM PEAK DAY_2028_12</v>
      </c>
      <c r="B1046" t="s">
        <v>196</v>
      </c>
      <c r="C1046" t="s">
        <v>121</v>
      </c>
      <c r="D1046" t="s">
        <v>7</v>
      </c>
      <c r="E1046" t="s">
        <v>7</v>
      </c>
      <c r="F1046" t="s">
        <v>125</v>
      </c>
      <c r="G1046" t="s">
        <v>85</v>
      </c>
      <c r="H1046" t="s">
        <v>20</v>
      </c>
      <c r="I1046">
        <v>2028</v>
      </c>
      <c r="J1046">
        <v>12</v>
      </c>
      <c r="K1046">
        <v>3625</v>
      </c>
      <c r="L1046">
        <v>85401.919999999998</v>
      </c>
      <c r="M1046">
        <v>83049.88</v>
      </c>
      <c r="N1046">
        <v>82229.56</v>
      </c>
      <c r="O1046">
        <v>82817.78</v>
      </c>
      <c r="P1046">
        <v>86820.160000000003</v>
      </c>
      <c r="Q1046">
        <v>96321.73</v>
      </c>
      <c r="R1046">
        <v>111138.3</v>
      </c>
      <c r="S1046">
        <v>120229.7</v>
      </c>
      <c r="T1046">
        <v>126282.6</v>
      </c>
      <c r="U1046">
        <v>128483</v>
      </c>
      <c r="V1046">
        <v>130314.7</v>
      </c>
      <c r="W1046">
        <v>130037.7</v>
      </c>
      <c r="X1046">
        <v>128464.7</v>
      </c>
      <c r="Y1046">
        <v>126918.8</v>
      </c>
      <c r="Z1046">
        <v>125536.5</v>
      </c>
      <c r="AA1046">
        <v>122564.1</v>
      </c>
      <c r="AB1046">
        <v>122295.3</v>
      </c>
      <c r="AC1046">
        <v>121468.3</v>
      </c>
      <c r="AD1046">
        <v>114436.7</v>
      </c>
      <c r="AE1046">
        <v>109743.7</v>
      </c>
      <c r="AF1046">
        <v>105498.2</v>
      </c>
      <c r="AG1046">
        <v>101958.2</v>
      </c>
      <c r="AH1046">
        <v>95905.39</v>
      </c>
      <c r="AI1046">
        <v>89943.679999999993</v>
      </c>
      <c r="AJ1046">
        <v>49.028089999999999</v>
      </c>
      <c r="AK1046">
        <v>48.181429999999999</v>
      </c>
      <c r="AL1046">
        <v>48.069380000000002</v>
      </c>
      <c r="AM1046">
        <v>47.801360000000003</v>
      </c>
      <c r="AN1046">
        <v>46.709739999999996</v>
      </c>
      <c r="AO1046">
        <v>45.520409999999998</v>
      </c>
      <c r="AP1046">
        <v>44.512390000000003</v>
      </c>
      <c r="AQ1046">
        <v>44.039470000000001</v>
      </c>
      <c r="AR1046">
        <v>45.353619999999999</v>
      </c>
      <c r="AS1046">
        <v>48.185499999999998</v>
      </c>
      <c r="AT1046">
        <v>49.85154</v>
      </c>
      <c r="AU1046">
        <v>52.268940000000001</v>
      </c>
      <c r="AV1046">
        <v>53.026209999999999</v>
      </c>
      <c r="AW1046">
        <v>54.866630000000001</v>
      </c>
      <c r="AX1046">
        <v>54.930219999999998</v>
      </c>
      <c r="AY1046">
        <v>55.615630000000003</v>
      </c>
      <c r="AZ1046">
        <v>54.767110000000002</v>
      </c>
      <c r="BA1046">
        <v>52.47466</v>
      </c>
      <c r="BB1046">
        <v>49.586179999999999</v>
      </c>
      <c r="BC1046">
        <v>47.337560000000003</v>
      </c>
      <c r="BD1046">
        <v>45.455309999999997</v>
      </c>
      <c r="BE1046">
        <v>44.903039999999997</v>
      </c>
      <c r="BF1046">
        <v>43.089269999999999</v>
      </c>
      <c r="BG1046">
        <v>42.757489999999997</v>
      </c>
      <c r="BH1046">
        <v>-769.76639999999998</v>
      </c>
      <c r="BI1046">
        <v>-663.22199999999998</v>
      </c>
      <c r="BJ1046">
        <v>-342.2559</v>
      </c>
      <c r="BK1046">
        <v>-296.96269999999998</v>
      </c>
      <c r="BL1046">
        <v>-222.75710000000001</v>
      </c>
      <c r="BM1046">
        <v>157.43090000000001</v>
      </c>
      <c r="BN1046">
        <v>847.32929999999999</v>
      </c>
      <c r="BO1046">
        <v>377.3569</v>
      </c>
      <c r="BP1046">
        <v>-669.43880000000001</v>
      </c>
      <c r="BQ1046">
        <v>-764.60929999999996</v>
      </c>
      <c r="BR1046">
        <v>-768.77329999999995</v>
      </c>
      <c r="BS1046">
        <v>-480.82490000000001</v>
      </c>
      <c r="BT1046">
        <v>26.08907</v>
      </c>
      <c r="BU1046">
        <v>945.37369999999999</v>
      </c>
      <c r="BV1046">
        <v>2089.9670000000001</v>
      </c>
      <c r="BW1046">
        <v>1250.018</v>
      </c>
      <c r="BX1046">
        <v>510.49349999999998</v>
      </c>
      <c r="BY1046">
        <v>292.76400000000001</v>
      </c>
      <c r="BZ1046">
        <v>-830.5598</v>
      </c>
      <c r="CA1046">
        <v>-1394.941</v>
      </c>
      <c r="CB1046">
        <v>-1665.4580000000001</v>
      </c>
      <c r="CC1046">
        <v>-2284.1779999999999</v>
      </c>
      <c r="CD1046">
        <v>-1805.4929999999999</v>
      </c>
      <c r="CE1046">
        <v>-1395.252</v>
      </c>
      <c r="CF1046">
        <v>19295.77</v>
      </c>
      <c r="CG1046">
        <v>21401.53</v>
      </c>
      <c r="CH1046">
        <v>18912.16</v>
      </c>
      <c r="CI1046">
        <v>18282.7</v>
      </c>
      <c r="CJ1046">
        <v>16029.15</v>
      </c>
      <c r="CK1046">
        <v>13970.73</v>
      </c>
      <c r="CL1046">
        <v>17149.11</v>
      </c>
      <c r="CM1046">
        <v>17117.57</v>
      </c>
      <c r="CN1046">
        <v>11526.25</v>
      </c>
      <c r="CO1046">
        <v>8963.9889999999996</v>
      </c>
      <c r="CP1046">
        <v>5577.2479999999996</v>
      </c>
      <c r="CQ1046" s="20">
        <v>2349.8629999999998</v>
      </c>
      <c r="CR1046" s="20">
        <v>4241.7910000000002</v>
      </c>
      <c r="CS1046" s="20">
        <v>8193.1530000000002</v>
      </c>
      <c r="CT1046" s="20">
        <v>21502.44</v>
      </c>
      <c r="CU1046" s="20">
        <v>36286.699999999997</v>
      </c>
      <c r="CV1046" s="20">
        <v>41314.53</v>
      </c>
      <c r="CW1046" s="20">
        <v>60920.24</v>
      </c>
      <c r="CX1046" s="20">
        <v>49496.2</v>
      </c>
      <c r="CY1046">
        <v>43524.3</v>
      </c>
      <c r="CZ1046">
        <v>44569.65</v>
      </c>
      <c r="DA1046">
        <v>31366.85</v>
      </c>
      <c r="DB1046">
        <v>30250.880000000001</v>
      </c>
      <c r="DC1046">
        <v>28932.02</v>
      </c>
      <c r="DD1046">
        <v>0</v>
      </c>
      <c r="DE1046">
        <v>0</v>
      </c>
      <c r="DF1046">
        <v>0</v>
      </c>
    </row>
    <row r="1047" spans="1:110" x14ac:dyDescent="0.25">
      <c r="A1047" s="16" t="str">
        <f t="shared" si="16"/>
        <v>Program Specific_CPP_All_All_SDGE_1-in-10_MONTHLY SYSTEM PEAK DAY_2029_1</v>
      </c>
      <c r="B1047" t="s">
        <v>196</v>
      </c>
      <c r="C1047" t="s">
        <v>121</v>
      </c>
      <c r="D1047" t="s">
        <v>7</v>
      </c>
      <c r="E1047" t="s">
        <v>7</v>
      </c>
      <c r="F1047" t="s">
        <v>125</v>
      </c>
      <c r="G1047" t="s">
        <v>85</v>
      </c>
      <c r="H1047" t="s">
        <v>20</v>
      </c>
      <c r="I1047">
        <v>2029</v>
      </c>
      <c r="J1047">
        <v>1</v>
      </c>
      <c r="K1047">
        <v>3454</v>
      </c>
      <c r="L1047">
        <v>81514.62</v>
      </c>
      <c r="M1047">
        <v>79811.81</v>
      </c>
      <c r="N1047">
        <v>79227.490000000005</v>
      </c>
      <c r="O1047">
        <v>79751.41</v>
      </c>
      <c r="P1047">
        <v>83903.13</v>
      </c>
      <c r="Q1047">
        <v>93463.95</v>
      </c>
      <c r="R1047">
        <v>108595.8</v>
      </c>
      <c r="S1047">
        <v>117492.3</v>
      </c>
      <c r="T1047">
        <v>122386.9</v>
      </c>
      <c r="U1047">
        <v>124306.3</v>
      </c>
      <c r="V1047">
        <v>125825.5</v>
      </c>
      <c r="W1047">
        <v>125952.4</v>
      </c>
      <c r="X1047">
        <v>125380.8</v>
      </c>
      <c r="Y1047">
        <v>124677.6</v>
      </c>
      <c r="Z1047">
        <v>123377.8</v>
      </c>
      <c r="AA1047">
        <v>120269.5</v>
      </c>
      <c r="AB1047">
        <v>118542.2</v>
      </c>
      <c r="AC1047">
        <v>118346.1</v>
      </c>
      <c r="AD1047">
        <v>111855.2</v>
      </c>
      <c r="AE1047">
        <v>106829</v>
      </c>
      <c r="AF1047">
        <v>102379.8</v>
      </c>
      <c r="AG1047">
        <v>98191.71</v>
      </c>
      <c r="AH1047">
        <v>91622.07</v>
      </c>
      <c r="AI1047">
        <v>85931.65</v>
      </c>
      <c r="AJ1047">
        <v>45.529510000000002</v>
      </c>
      <c r="AK1047">
        <v>44.691189999999999</v>
      </c>
      <c r="AL1047">
        <v>44.756450000000001</v>
      </c>
      <c r="AM1047">
        <v>44.049129999999998</v>
      </c>
      <c r="AN1047">
        <v>43.650820000000003</v>
      </c>
      <c r="AO1047">
        <v>42.944769999999998</v>
      </c>
      <c r="AP1047">
        <v>42.662680000000002</v>
      </c>
      <c r="AQ1047">
        <v>42.63749</v>
      </c>
      <c r="AR1047">
        <v>46.014989999999997</v>
      </c>
      <c r="AS1047">
        <v>50.255130000000001</v>
      </c>
      <c r="AT1047">
        <v>52.955060000000003</v>
      </c>
      <c r="AU1047">
        <v>55.240270000000002</v>
      </c>
      <c r="AV1047">
        <v>56.035319999999999</v>
      </c>
      <c r="AW1047">
        <v>56.293680000000002</v>
      </c>
      <c r="AX1047">
        <v>56.158079999999998</v>
      </c>
      <c r="AY1047">
        <v>55.963810000000002</v>
      </c>
      <c r="AZ1047">
        <v>55.108260000000001</v>
      </c>
      <c r="BA1047">
        <v>53.087060000000001</v>
      </c>
      <c r="BB1047">
        <v>51.491689999999998</v>
      </c>
      <c r="BC1047">
        <v>49.855910000000002</v>
      </c>
      <c r="BD1047">
        <v>48.277940000000001</v>
      </c>
      <c r="BE1047">
        <v>47.489260000000002</v>
      </c>
      <c r="BF1047">
        <v>46.697920000000003</v>
      </c>
      <c r="BG1047">
        <v>45.788029999999999</v>
      </c>
      <c r="BH1047">
        <v>-730.48590000000002</v>
      </c>
      <c r="BI1047">
        <v>-629.94669999999996</v>
      </c>
      <c r="BJ1047">
        <v>-320.31130000000002</v>
      </c>
      <c r="BK1047">
        <v>-277.15870000000001</v>
      </c>
      <c r="BL1047">
        <v>-207.86170000000001</v>
      </c>
      <c r="BM1047">
        <v>157.60390000000001</v>
      </c>
      <c r="BN1047">
        <v>824.70039999999995</v>
      </c>
      <c r="BO1047">
        <v>370.02870000000001</v>
      </c>
      <c r="BP1047">
        <v>-648.31629999999996</v>
      </c>
      <c r="BQ1047">
        <v>-740.86609999999996</v>
      </c>
      <c r="BR1047">
        <v>-746.00289999999995</v>
      </c>
      <c r="BS1047">
        <v>-467.76679999999999</v>
      </c>
      <c r="BT1047">
        <v>24.994430000000001</v>
      </c>
      <c r="BU1047">
        <v>928.25810000000001</v>
      </c>
      <c r="BV1047">
        <v>2051.9769999999999</v>
      </c>
      <c r="BW1047">
        <v>1227.6849999999999</v>
      </c>
      <c r="BX1047">
        <v>500.66789999999997</v>
      </c>
      <c r="BY1047">
        <v>300.71409999999997</v>
      </c>
      <c r="BZ1047">
        <v>-790.99800000000005</v>
      </c>
      <c r="CA1047">
        <v>-1342.7760000000001</v>
      </c>
      <c r="CB1047">
        <v>-1599.4010000000001</v>
      </c>
      <c r="CC1047">
        <v>-2189.346</v>
      </c>
      <c r="CD1047">
        <v>-1716.2809999999999</v>
      </c>
      <c r="CE1047">
        <v>-1322.807</v>
      </c>
      <c r="CF1047" s="20">
        <v>17802.75</v>
      </c>
      <c r="CG1047" s="20">
        <v>20260.439999999999</v>
      </c>
      <c r="CH1047" s="20">
        <v>17997.18</v>
      </c>
      <c r="CI1047" s="20">
        <v>17337.11</v>
      </c>
      <c r="CJ1047" s="20">
        <v>15309.87</v>
      </c>
      <c r="CK1047" s="20">
        <v>13388.96</v>
      </c>
      <c r="CL1047" s="20">
        <v>16739.02</v>
      </c>
      <c r="CM1047" s="20">
        <v>16758.12</v>
      </c>
      <c r="CN1047" s="20">
        <v>11016.91</v>
      </c>
      <c r="CO1047" s="20">
        <v>8524.0280000000002</v>
      </c>
      <c r="CP1047" s="20">
        <v>5266.7020000000002</v>
      </c>
      <c r="CQ1047" s="20">
        <v>2223.77</v>
      </c>
      <c r="CR1047" s="20">
        <v>4052.7220000000002</v>
      </c>
      <c r="CS1047" s="20">
        <v>7871.0720000000001</v>
      </c>
      <c r="CT1047" s="20">
        <v>20679.91</v>
      </c>
      <c r="CU1047" s="20">
        <v>35032.19</v>
      </c>
      <c r="CV1047" s="20">
        <v>39287.589999999997</v>
      </c>
      <c r="CW1047" s="20">
        <v>59136.37</v>
      </c>
      <c r="CX1047" s="20">
        <v>48349.85</v>
      </c>
      <c r="CY1047" s="20">
        <v>42143.06</v>
      </c>
      <c r="CZ1047" s="20">
        <v>42905.36</v>
      </c>
      <c r="DA1047" s="20">
        <v>29792.33</v>
      </c>
      <c r="DB1047" s="20">
        <v>28252.98</v>
      </c>
      <c r="DC1047" s="20">
        <v>27001.67</v>
      </c>
      <c r="DD1047">
        <v>0</v>
      </c>
      <c r="DE1047">
        <v>0</v>
      </c>
      <c r="DF1047">
        <v>0</v>
      </c>
    </row>
    <row r="1048" spans="1:110" x14ac:dyDescent="0.25">
      <c r="A1048" s="16" t="str">
        <f t="shared" si="16"/>
        <v>Program Specific_CPP_All_All_SDGE_1-in-10_MONTHLY SYSTEM PEAK DAY_2029_2</v>
      </c>
      <c r="B1048" t="s">
        <v>196</v>
      </c>
      <c r="C1048" t="s">
        <v>121</v>
      </c>
      <c r="D1048" t="s">
        <v>7</v>
      </c>
      <c r="E1048" t="s">
        <v>7</v>
      </c>
      <c r="F1048" t="s">
        <v>125</v>
      </c>
      <c r="G1048" t="s">
        <v>85</v>
      </c>
      <c r="H1048" t="s">
        <v>20</v>
      </c>
      <c r="I1048">
        <v>2029</v>
      </c>
      <c r="J1048">
        <v>2</v>
      </c>
      <c r="K1048">
        <v>3454</v>
      </c>
      <c r="L1048">
        <v>82464.179999999993</v>
      </c>
      <c r="M1048">
        <v>80538.320000000007</v>
      </c>
      <c r="N1048">
        <v>79734.740000000005</v>
      </c>
      <c r="O1048">
        <v>80226</v>
      </c>
      <c r="P1048">
        <v>84310.06</v>
      </c>
      <c r="Q1048">
        <v>94074.25</v>
      </c>
      <c r="R1048">
        <v>108306.1</v>
      </c>
      <c r="S1048">
        <v>116958.39999999999</v>
      </c>
      <c r="T1048">
        <v>122195.5</v>
      </c>
      <c r="U1048">
        <v>124911.4</v>
      </c>
      <c r="V1048">
        <v>127196.5</v>
      </c>
      <c r="W1048">
        <v>128328.5</v>
      </c>
      <c r="X1048">
        <v>128360.2</v>
      </c>
      <c r="Y1048">
        <v>128418.4</v>
      </c>
      <c r="Z1048">
        <v>126531.5</v>
      </c>
      <c r="AA1048">
        <v>123046.5</v>
      </c>
      <c r="AB1048">
        <v>120052</v>
      </c>
      <c r="AC1048">
        <v>119488.9</v>
      </c>
      <c r="AD1048">
        <v>114519.7</v>
      </c>
      <c r="AE1048">
        <v>109165</v>
      </c>
      <c r="AF1048">
        <v>104156.2</v>
      </c>
      <c r="AG1048">
        <v>99402.18</v>
      </c>
      <c r="AH1048">
        <v>92694.64</v>
      </c>
      <c r="AI1048">
        <v>87003.25</v>
      </c>
      <c r="AJ1048">
        <v>50.15025</v>
      </c>
      <c r="AK1048">
        <v>49.273910000000001</v>
      </c>
      <c r="AL1048">
        <v>48.661610000000003</v>
      </c>
      <c r="AM1048">
        <v>47.948720000000002</v>
      </c>
      <c r="AN1048">
        <v>46.87218</v>
      </c>
      <c r="AO1048">
        <v>46.390590000000003</v>
      </c>
      <c r="AP1048">
        <v>46.578479999999999</v>
      </c>
      <c r="AQ1048">
        <v>46.32649</v>
      </c>
      <c r="AR1048">
        <v>52.092019999999998</v>
      </c>
      <c r="AS1048">
        <v>57.718159999999997</v>
      </c>
      <c r="AT1048">
        <v>62.214149999999997</v>
      </c>
      <c r="AU1048">
        <v>65.762889999999999</v>
      </c>
      <c r="AV1048">
        <v>67.391019999999997</v>
      </c>
      <c r="AW1048">
        <v>67.45393</v>
      </c>
      <c r="AX1048">
        <v>67.819159999999997</v>
      </c>
      <c r="AY1048">
        <v>67.060540000000003</v>
      </c>
      <c r="AZ1048">
        <v>64.138499999999993</v>
      </c>
      <c r="BA1048">
        <v>61.81335</v>
      </c>
      <c r="BB1048">
        <v>58.663539999999998</v>
      </c>
      <c r="BC1048">
        <v>56.52919</v>
      </c>
      <c r="BD1048">
        <v>54.37</v>
      </c>
      <c r="BE1048">
        <v>52.477960000000003</v>
      </c>
      <c r="BF1048">
        <v>52.220779999999998</v>
      </c>
      <c r="BG1048">
        <v>51.623249999999999</v>
      </c>
      <c r="BH1048">
        <v>-733.40030000000002</v>
      </c>
      <c r="BI1048">
        <v>-631.66750000000002</v>
      </c>
      <c r="BJ1048">
        <v>-317.69889999999998</v>
      </c>
      <c r="BK1048">
        <v>-274.59399999999999</v>
      </c>
      <c r="BL1048">
        <v>-204.88310000000001</v>
      </c>
      <c r="BM1048">
        <v>162.08150000000001</v>
      </c>
      <c r="BN1048">
        <v>819.44629999999995</v>
      </c>
      <c r="BO1048">
        <v>369.26659999999998</v>
      </c>
      <c r="BP1048">
        <v>-646.83939999999996</v>
      </c>
      <c r="BQ1048">
        <v>-745.70889999999997</v>
      </c>
      <c r="BR1048">
        <v>-758.79870000000005</v>
      </c>
      <c r="BS1048">
        <v>-479.23489999999998</v>
      </c>
      <c r="BT1048">
        <v>25.170839999999998</v>
      </c>
      <c r="BU1048">
        <v>955.86760000000004</v>
      </c>
      <c r="BV1048">
        <v>2101.1790000000001</v>
      </c>
      <c r="BW1048">
        <v>1251.338</v>
      </c>
      <c r="BX1048">
        <v>505.42779999999999</v>
      </c>
      <c r="BY1048">
        <v>319.35739999999998</v>
      </c>
      <c r="BZ1048">
        <v>-794.98779999999999</v>
      </c>
      <c r="CA1048">
        <v>-1359.2049999999999</v>
      </c>
      <c r="CB1048">
        <v>-1612.99</v>
      </c>
      <c r="CC1048">
        <v>-2208.8820000000001</v>
      </c>
      <c r="CD1048">
        <v>-1729.9739999999999</v>
      </c>
      <c r="CE1048">
        <v>-1330.8040000000001</v>
      </c>
      <c r="CF1048" s="20">
        <v>18520.53</v>
      </c>
      <c r="CG1048" s="20">
        <v>20904.080000000002</v>
      </c>
      <c r="CH1048" s="20">
        <v>18449.38</v>
      </c>
      <c r="CI1048" s="20">
        <v>17730.07</v>
      </c>
      <c r="CJ1048" s="20">
        <v>15644.08</v>
      </c>
      <c r="CK1048" s="20">
        <v>13734.14</v>
      </c>
      <c r="CL1048" s="20">
        <v>16997.16</v>
      </c>
      <c r="CM1048" s="20">
        <v>16907.580000000002</v>
      </c>
      <c r="CN1048" s="20">
        <v>11171.71</v>
      </c>
      <c r="CO1048" s="20">
        <v>8757.4490000000005</v>
      </c>
      <c r="CP1048" s="20">
        <v>5467.9859999999999</v>
      </c>
      <c r="CQ1048" s="20">
        <v>2333.8969999999999</v>
      </c>
      <c r="CR1048" s="20">
        <v>4258.7219999999998</v>
      </c>
      <c r="CS1048" s="20">
        <v>8329.69</v>
      </c>
      <c r="CT1048" s="20">
        <v>21605.95</v>
      </c>
      <c r="CU1048" s="20">
        <v>36259.07</v>
      </c>
      <c r="CV1048" s="20">
        <v>40162.67</v>
      </c>
      <c r="CW1048" s="20">
        <v>61642.87</v>
      </c>
      <c r="CX1048" s="20">
        <v>51463.78</v>
      </c>
      <c r="CY1048" s="20">
        <v>44801.61</v>
      </c>
      <c r="CZ1048" s="20">
        <v>45213.31</v>
      </c>
      <c r="DA1048" s="20">
        <v>31042.22</v>
      </c>
      <c r="DB1048" s="20">
        <v>29409.49</v>
      </c>
      <c r="DC1048" s="20">
        <v>28184.69</v>
      </c>
      <c r="DD1048">
        <v>0</v>
      </c>
      <c r="DE1048">
        <v>0</v>
      </c>
      <c r="DF1048">
        <v>0</v>
      </c>
    </row>
    <row r="1049" spans="1:110" x14ac:dyDescent="0.25">
      <c r="A1049" s="16" t="str">
        <f t="shared" si="16"/>
        <v>Program Specific_CPP_All_All_SDGE_1-in-10_MONTHLY SYSTEM PEAK DAY_2029_3</v>
      </c>
      <c r="B1049" t="s">
        <v>196</v>
      </c>
      <c r="C1049" t="s">
        <v>121</v>
      </c>
      <c r="D1049" t="s">
        <v>7</v>
      </c>
      <c r="E1049" t="s">
        <v>7</v>
      </c>
      <c r="F1049" t="s">
        <v>125</v>
      </c>
      <c r="G1049" t="s">
        <v>85</v>
      </c>
      <c r="H1049" t="s">
        <v>20</v>
      </c>
      <c r="I1049">
        <v>2029</v>
      </c>
      <c r="J1049">
        <v>3</v>
      </c>
      <c r="K1049">
        <v>3454</v>
      </c>
      <c r="L1049">
        <v>99030.54</v>
      </c>
      <c r="M1049">
        <v>97015.9</v>
      </c>
      <c r="N1049">
        <v>96135.29</v>
      </c>
      <c r="O1049">
        <v>96465.55</v>
      </c>
      <c r="P1049">
        <v>99648.15</v>
      </c>
      <c r="Q1049">
        <v>107537.7</v>
      </c>
      <c r="R1049">
        <v>119489.1</v>
      </c>
      <c r="S1049">
        <v>126126.7</v>
      </c>
      <c r="T1049">
        <v>129803.8</v>
      </c>
      <c r="U1049">
        <v>131807.20000000001</v>
      </c>
      <c r="V1049">
        <v>133857.4</v>
      </c>
      <c r="W1049">
        <v>134878.5</v>
      </c>
      <c r="X1049">
        <v>135274.9</v>
      </c>
      <c r="Y1049">
        <v>134936.5</v>
      </c>
      <c r="Z1049">
        <v>133220.5</v>
      </c>
      <c r="AA1049">
        <v>130280.7</v>
      </c>
      <c r="AB1049">
        <v>126500.6</v>
      </c>
      <c r="AC1049">
        <v>123653.5</v>
      </c>
      <c r="AD1049">
        <v>120906.2</v>
      </c>
      <c r="AE1049">
        <v>119408.7</v>
      </c>
      <c r="AF1049">
        <v>115382.1</v>
      </c>
      <c r="AG1049">
        <v>111555.1</v>
      </c>
      <c r="AH1049">
        <v>106555.1</v>
      </c>
      <c r="AI1049">
        <v>102222.39999999999</v>
      </c>
      <c r="AJ1049">
        <v>53.967910000000003</v>
      </c>
      <c r="AK1049">
        <v>54.039090000000002</v>
      </c>
      <c r="AL1049">
        <v>52.678890000000003</v>
      </c>
      <c r="AM1049">
        <v>51.555929999999996</v>
      </c>
      <c r="AN1049">
        <v>51.030700000000003</v>
      </c>
      <c r="AO1049">
        <v>50.786990000000003</v>
      </c>
      <c r="AP1049">
        <v>50.700789999999998</v>
      </c>
      <c r="AQ1049">
        <v>50.923439999999999</v>
      </c>
      <c r="AR1049">
        <v>53.661659999999998</v>
      </c>
      <c r="AS1049">
        <v>57.520470000000003</v>
      </c>
      <c r="AT1049">
        <v>60.512749999999997</v>
      </c>
      <c r="AU1049">
        <v>63.361939999999997</v>
      </c>
      <c r="AV1049">
        <v>65.46602</v>
      </c>
      <c r="AW1049">
        <v>66.510390000000001</v>
      </c>
      <c r="AX1049">
        <v>66.619159999999994</v>
      </c>
      <c r="AY1049">
        <v>66.49051</v>
      </c>
      <c r="AZ1049">
        <v>65.684979999999996</v>
      </c>
      <c r="BA1049">
        <v>63.832380000000001</v>
      </c>
      <c r="BB1049">
        <v>61.932519999999997</v>
      </c>
      <c r="BC1049">
        <v>59.444000000000003</v>
      </c>
      <c r="BD1049">
        <v>57.275100000000002</v>
      </c>
      <c r="BE1049">
        <v>55.390009999999997</v>
      </c>
      <c r="BF1049">
        <v>53.133029999999998</v>
      </c>
      <c r="BG1049">
        <v>51.733029999999999</v>
      </c>
      <c r="BH1049">
        <v>-919.46079999999995</v>
      </c>
      <c r="BI1049">
        <v>-796.92190000000005</v>
      </c>
      <c r="BJ1049">
        <v>-429.31139999999999</v>
      </c>
      <c r="BK1049">
        <v>-375.22590000000002</v>
      </c>
      <c r="BL1049">
        <v>-274.73719999999997</v>
      </c>
      <c r="BM1049">
        <v>163.93639999999999</v>
      </c>
      <c r="BN1049">
        <v>912.51869999999997</v>
      </c>
      <c r="BO1049">
        <v>395.92790000000002</v>
      </c>
      <c r="BP1049">
        <v>-687.61689999999999</v>
      </c>
      <c r="BQ1049">
        <v>-785.93399999999997</v>
      </c>
      <c r="BR1049">
        <v>-793.15650000000005</v>
      </c>
      <c r="BS1049">
        <v>-499.20580000000001</v>
      </c>
      <c r="BT1049">
        <v>29.51088</v>
      </c>
      <c r="BU1049">
        <v>1002.548</v>
      </c>
      <c r="BV1049">
        <v>2200.7919999999999</v>
      </c>
      <c r="BW1049">
        <v>1316.443</v>
      </c>
      <c r="BX1049">
        <v>520.97379999999998</v>
      </c>
      <c r="BY1049">
        <v>325.57650000000001</v>
      </c>
      <c r="BZ1049">
        <v>-829.35969999999998</v>
      </c>
      <c r="CA1049">
        <v>-1495.2349999999999</v>
      </c>
      <c r="CB1049">
        <v>-1805.9929999999999</v>
      </c>
      <c r="CC1049">
        <v>-2501.5129999999999</v>
      </c>
      <c r="CD1049">
        <v>-2019.02</v>
      </c>
      <c r="CE1049">
        <v>-1609.42</v>
      </c>
      <c r="CF1049" s="20">
        <v>24261.87</v>
      </c>
      <c r="CG1049" s="20">
        <v>27445.43</v>
      </c>
      <c r="CH1049" s="20">
        <v>24236.28</v>
      </c>
      <c r="CI1049" s="20">
        <v>23296.02</v>
      </c>
      <c r="CJ1049" s="20">
        <v>20097.7</v>
      </c>
      <c r="CK1049" s="20">
        <v>16764.009999999998</v>
      </c>
      <c r="CL1049" s="20">
        <v>19636.11</v>
      </c>
      <c r="CM1049" s="20">
        <v>18859.57</v>
      </c>
      <c r="CN1049" s="20">
        <v>12387.86</v>
      </c>
      <c r="CO1049" s="20">
        <v>9630.1229999999996</v>
      </c>
      <c r="CP1049" s="20">
        <v>5951.558</v>
      </c>
      <c r="CQ1049" s="20">
        <v>2532.9090000000001</v>
      </c>
      <c r="CR1049" s="20">
        <v>4646.6329999999998</v>
      </c>
      <c r="CS1049" s="20">
        <v>9031.7070000000003</v>
      </c>
      <c r="CT1049" s="20">
        <v>23417.200000000001</v>
      </c>
      <c r="CU1049" s="20">
        <v>39872.25</v>
      </c>
      <c r="CV1049" s="20">
        <v>43601.53</v>
      </c>
      <c r="CW1049" s="20">
        <v>65574.039999999994</v>
      </c>
      <c r="CX1049" s="20">
        <v>57922.17</v>
      </c>
      <c r="CY1049" s="20">
        <v>53032.26</v>
      </c>
      <c r="CZ1049" s="20">
        <v>54278.06</v>
      </c>
      <c r="DA1049" s="20">
        <v>37372.980000000003</v>
      </c>
      <c r="DB1049" s="20">
        <v>36219.74</v>
      </c>
      <c r="DC1049" s="20">
        <v>35761.39</v>
      </c>
      <c r="DD1049">
        <v>0</v>
      </c>
      <c r="DE1049">
        <v>0</v>
      </c>
      <c r="DF1049">
        <v>0</v>
      </c>
    </row>
    <row r="1050" spans="1:110" x14ac:dyDescent="0.25">
      <c r="A1050" s="16" t="str">
        <f t="shared" si="16"/>
        <v>Program Specific_CPP_All_All_SDGE_1-in-10_MONTHLY SYSTEM PEAK DAY_2029_4</v>
      </c>
      <c r="B1050" t="s">
        <v>196</v>
      </c>
      <c r="C1050" t="s">
        <v>121</v>
      </c>
      <c r="D1050" t="s">
        <v>7</v>
      </c>
      <c r="E1050" t="s">
        <v>7</v>
      </c>
      <c r="F1050" t="s">
        <v>125</v>
      </c>
      <c r="G1050" t="s">
        <v>85</v>
      </c>
      <c r="H1050" t="s">
        <v>20</v>
      </c>
      <c r="I1050">
        <v>2029</v>
      </c>
      <c r="J1050">
        <v>4</v>
      </c>
      <c r="K1050">
        <v>3454</v>
      </c>
      <c r="L1050">
        <v>97541.9</v>
      </c>
      <c r="M1050">
        <v>95633.95</v>
      </c>
      <c r="N1050">
        <v>94551.57</v>
      </c>
      <c r="O1050">
        <v>94743.05</v>
      </c>
      <c r="P1050">
        <v>97319.18</v>
      </c>
      <c r="Q1050">
        <v>104140.6</v>
      </c>
      <c r="R1050">
        <v>110938.6</v>
      </c>
      <c r="S1050">
        <v>113082.9</v>
      </c>
      <c r="T1050">
        <v>114499.1</v>
      </c>
      <c r="U1050">
        <v>117718.1</v>
      </c>
      <c r="V1050">
        <v>121336.6</v>
      </c>
      <c r="W1050">
        <v>123350.9</v>
      </c>
      <c r="X1050">
        <v>124761.3</v>
      </c>
      <c r="Y1050">
        <v>126742.6</v>
      </c>
      <c r="Z1050">
        <v>126997.3</v>
      </c>
      <c r="AA1050">
        <v>126142.7</v>
      </c>
      <c r="AB1050">
        <v>122121.7</v>
      </c>
      <c r="AC1050">
        <v>117732.5</v>
      </c>
      <c r="AD1050">
        <v>112429.6</v>
      </c>
      <c r="AE1050">
        <v>110908.8</v>
      </c>
      <c r="AF1050">
        <v>107752.1</v>
      </c>
      <c r="AG1050">
        <v>105460.5</v>
      </c>
      <c r="AH1050">
        <v>102314</v>
      </c>
      <c r="AI1050">
        <v>99494.14</v>
      </c>
      <c r="AJ1050">
        <v>66.701499999999996</v>
      </c>
      <c r="AK1050">
        <v>65.044160000000005</v>
      </c>
      <c r="AL1050">
        <v>64.228129999999993</v>
      </c>
      <c r="AM1050">
        <v>64.985169999999997</v>
      </c>
      <c r="AN1050">
        <v>64.940010000000001</v>
      </c>
      <c r="AO1050">
        <v>65.120140000000006</v>
      </c>
      <c r="AP1050">
        <v>64.520520000000005</v>
      </c>
      <c r="AQ1050">
        <v>67.398070000000004</v>
      </c>
      <c r="AR1050">
        <v>74.294039999999995</v>
      </c>
      <c r="AS1050">
        <v>81.064030000000002</v>
      </c>
      <c r="AT1050">
        <v>85.76473</v>
      </c>
      <c r="AU1050">
        <v>89.224509999999995</v>
      </c>
      <c r="AV1050">
        <v>90.224829999999997</v>
      </c>
      <c r="AW1050">
        <v>90.844639999999998</v>
      </c>
      <c r="AX1050">
        <v>90.747389999999996</v>
      </c>
      <c r="AY1050">
        <v>91.165390000000002</v>
      </c>
      <c r="AZ1050">
        <v>90.91865</v>
      </c>
      <c r="BA1050">
        <v>89.342730000000003</v>
      </c>
      <c r="BB1050">
        <v>85.701560000000001</v>
      </c>
      <c r="BC1050">
        <v>80.553460000000001</v>
      </c>
      <c r="BD1050">
        <v>76.010580000000004</v>
      </c>
      <c r="BE1050">
        <v>72.345230000000001</v>
      </c>
      <c r="BF1050">
        <v>70.356440000000006</v>
      </c>
      <c r="BG1050">
        <v>67.832319999999996</v>
      </c>
      <c r="BH1050">
        <v>-899.63760000000002</v>
      </c>
      <c r="BI1050">
        <v>-781.76310000000001</v>
      </c>
      <c r="BJ1050">
        <v>-420.11110000000002</v>
      </c>
      <c r="BK1050">
        <v>-366.09460000000001</v>
      </c>
      <c r="BL1050">
        <v>-264.84539999999998</v>
      </c>
      <c r="BM1050">
        <v>162.05789999999999</v>
      </c>
      <c r="BN1050">
        <v>842.27940000000001</v>
      </c>
      <c r="BO1050">
        <v>356.82670000000002</v>
      </c>
      <c r="BP1050">
        <v>-605.66030000000001</v>
      </c>
      <c r="BQ1050">
        <v>-704.9556</v>
      </c>
      <c r="BR1050">
        <v>-729.68340000000001</v>
      </c>
      <c r="BS1050">
        <v>-461.1003</v>
      </c>
      <c r="BT1050">
        <v>26.367920000000002</v>
      </c>
      <c r="BU1050">
        <v>942.62080000000003</v>
      </c>
      <c r="BV1050">
        <v>2102.201</v>
      </c>
      <c r="BW1050">
        <v>1278.0909999999999</v>
      </c>
      <c r="BX1050">
        <v>508.47789999999998</v>
      </c>
      <c r="BY1050">
        <v>337.23039999999997</v>
      </c>
      <c r="BZ1050">
        <v>-720.28520000000003</v>
      </c>
      <c r="CA1050">
        <v>-1347.078</v>
      </c>
      <c r="CB1050">
        <v>-1644.771</v>
      </c>
      <c r="CC1050">
        <v>-2342.4459999999999</v>
      </c>
      <c r="CD1050">
        <v>-1926.3779999999999</v>
      </c>
      <c r="CE1050">
        <v>-1554.3140000000001</v>
      </c>
      <c r="CF1050" s="20">
        <v>23903.54</v>
      </c>
      <c r="CG1050" s="20">
        <v>26962.9</v>
      </c>
      <c r="CH1050" s="20">
        <v>23558.22</v>
      </c>
      <c r="CI1050" s="20">
        <v>22592.49</v>
      </c>
      <c r="CJ1050" s="20">
        <v>19348.25</v>
      </c>
      <c r="CK1050" s="20">
        <v>15895.85</v>
      </c>
      <c r="CL1050" s="20">
        <v>17493.63</v>
      </c>
      <c r="CM1050" s="20">
        <v>15740.75</v>
      </c>
      <c r="CN1050" s="20">
        <v>9978.0869999999995</v>
      </c>
      <c r="CO1050" s="20">
        <v>8031.9030000000002</v>
      </c>
      <c r="CP1050" s="20">
        <v>5079.2839999999997</v>
      </c>
      <c r="CQ1050" s="20">
        <v>2160.5650000000001</v>
      </c>
      <c r="CR1050" s="20">
        <v>3974.2150000000001</v>
      </c>
      <c r="CS1050" s="20">
        <v>8048.2790000000005</v>
      </c>
      <c r="CT1050" s="20">
        <v>21466.81</v>
      </c>
      <c r="CU1050" s="20">
        <v>37685.79</v>
      </c>
      <c r="CV1050" s="20">
        <v>41090.76</v>
      </c>
      <c r="CW1050" s="20">
        <v>61791.41</v>
      </c>
      <c r="CX1050" s="20">
        <v>52784.23</v>
      </c>
      <c r="CY1050" s="20">
        <v>48395.7</v>
      </c>
      <c r="CZ1050" s="20">
        <v>49814.99</v>
      </c>
      <c r="DA1050" s="20">
        <v>35019.03</v>
      </c>
      <c r="DB1050" s="20">
        <v>34408.9</v>
      </c>
      <c r="DC1050" s="20">
        <v>34676.699999999997</v>
      </c>
      <c r="DD1050">
        <v>0</v>
      </c>
      <c r="DE1050">
        <v>0</v>
      </c>
      <c r="DF1050">
        <v>0</v>
      </c>
    </row>
    <row r="1051" spans="1:110" x14ac:dyDescent="0.25">
      <c r="A1051" s="16" t="str">
        <f t="shared" si="16"/>
        <v>Program Specific_CPP_All_All_SDGE_1-in-10_MONTHLY SYSTEM PEAK DAY_2029_5</v>
      </c>
      <c r="B1051" t="s">
        <v>196</v>
      </c>
      <c r="C1051" t="s">
        <v>121</v>
      </c>
      <c r="D1051" t="s">
        <v>7</v>
      </c>
      <c r="E1051" t="s">
        <v>7</v>
      </c>
      <c r="F1051" t="s">
        <v>125</v>
      </c>
      <c r="G1051" t="s">
        <v>85</v>
      </c>
      <c r="H1051" t="s">
        <v>20</v>
      </c>
      <c r="I1051">
        <v>2029</v>
      </c>
      <c r="J1051">
        <v>5</v>
      </c>
      <c r="K1051">
        <v>3454</v>
      </c>
      <c r="L1051">
        <v>101224.5</v>
      </c>
      <c r="M1051">
        <v>99090.13</v>
      </c>
      <c r="N1051">
        <v>97968.47</v>
      </c>
      <c r="O1051">
        <v>97885.440000000002</v>
      </c>
      <c r="P1051">
        <v>99838.32</v>
      </c>
      <c r="Q1051">
        <v>105764.2</v>
      </c>
      <c r="R1051">
        <v>113154.3</v>
      </c>
      <c r="S1051">
        <v>119286.1</v>
      </c>
      <c r="T1051">
        <v>124728.1</v>
      </c>
      <c r="U1051">
        <v>130312.4</v>
      </c>
      <c r="V1051">
        <v>135043.5</v>
      </c>
      <c r="W1051">
        <v>138188.29999999999</v>
      </c>
      <c r="X1051">
        <v>140227.6</v>
      </c>
      <c r="Y1051">
        <v>141710.5</v>
      </c>
      <c r="Z1051">
        <v>141521.1</v>
      </c>
      <c r="AA1051">
        <v>139070.6</v>
      </c>
      <c r="AB1051">
        <v>135310.20000000001</v>
      </c>
      <c r="AC1051">
        <v>130280.9</v>
      </c>
      <c r="AD1051">
        <v>123547.1</v>
      </c>
      <c r="AE1051">
        <v>119800.1</v>
      </c>
      <c r="AF1051">
        <v>116680.1</v>
      </c>
      <c r="AG1051">
        <v>113504.8</v>
      </c>
      <c r="AH1051">
        <v>108863.8</v>
      </c>
      <c r="AI1051">
        <v>104474.7</v>
      </c>
      <c r="AJ1051">
        <v>68.037080000000003</v>
      </c>
      <c r="AK1051">
        <v>66.628429999999994</v>
      </c>
      <c r="AL1051">
        <v>66.34563</v>
      </c>
      <c r="AM1051">
        <v>65.055130000000005</v>
      </c>
      <c r="AN1051">
        <v>64.199610000000007</v>
      </c>
      <c r="AO1051">
        <v>63.791620000000002</v>
      </c>
      <c r="AP1051">
        <v>62.63391</v>
      </c>
      <c r="AQ1051">
        <v>67.426090000000002</v>
      </c>
      <c r="AR1051">
        <v>75.99539</v>
      </c>
      <c r="AS1051">
        <v>82.261409999999998</v>
      </c>
      <c r="AT1051">
        <v>88.400679999999994</v>
      </c>
      <c r="AU1051">
        <v>90.777850000000001</v>
      </c>
      <c r="AV1051">
        <v>91.548490000000001</v>
      </c>
      <c r="AW1051">
        <v>91.032799999999995</v>
      </c>
      <c r="AX1051">
        <v>90.530990000000003</v>
      </c>
      <c r="AY1051">
        <v>89.144990000000007</v>
      </c>
      <c r="AZ1051">
        <v>88.342150000000004</v>
      </c>
      <c r="BA1051">
        <v>86.650850000000005</v>
      </c>
      <c r="BB1051">
        <v>85.060969999999998</v>
      </c>
      <c r="BC1051">
        <v>82.660970000000006</v>
      </c>
      <c r="BD1051">
        <v>77.379810000000006</v>
      </c>
      <c r="BE1051">
        <v>74.341470000000001</v>
      </c>
      <c r="BF1051">
        <v>70.862710000000007</v>
      </c>
      <c r="BG1051">
        <v>68.449740000000006</v>
      </c>
      <c r="BH1051">
        <v>-920.01400000000001</v>
      </c>
      <c r="BI1051">
        <v>-795.56</v>
      </c>
      <c r="BJ1051">
        <v>-414.0224</v>
      </c>
      <c r="BK1051">
        <v>-355.46769999999998</v>
      </c>
      <c r="BL1051">
        <v>-255.06039999999999</v>
      </c>
      <c r="BM1051">
        <v>179.88820000000001</v>
      </c>
      <c r="BN1051">
        <v>851.33720000000005</v>
      </c>
      <c r="BO1051">
        <v>377.81880000000001</v>
      </c>
      <c r="BP1051">
        <v>-659.25059999999996</v>
      </c>
      <c r="BQ1051">
        <v>-779.77769999999998</v>
      </c>
      <c r="BR1051">
        <v>-806.63210000000004</v>
      </c>
      <c r="BS1051">
        <v>-512.47879999999998</v>
      </c>
      <c r="BT1051">
        <v>31.64894</v>
      </c>
      <c r="BU1051">
        <v>1051.742</v>
      </c>
      <c r="BV1051">
        <v>2331.7829999999999</v>
      </c>
      <c r="BW1051">
        <v>1395.58</v>
      </c>
      <c r="BX1051">
        <v>547.5865</v>
      </c>
      <c r="BY1051">
        <v>336.40179999999998</v>
      </c>
      <c r="BZ1051">
        <v>-835.85159999999996</v>
      </c>
      <c r="CA1051">
        <v>-1480.721</v>
      </c>
      <c r="CB1051">
        <v>-1809.9280000000001</v>
      </c>
      <c r="CC1051">
        <v>-2525.66</v>
      </c>
      <c r="CD1051">
        <v>-2042.8679999999999</v>
      </c>
      <c r="CE1051">
        <v>-1620.8979999999999</v>
      </c>
      <c r="CF1051" s="20">
        <v>26612.61</v>
      </c>
      <c r="CG1051" s="20">
        <v>30118.38</v>
      </c>
      <c r="CH1051" s="20">
        <v>26487.35</v>
      </c>
      <c r="CI1051" s="20">
        <v>25303.49</v>
      </c>
      <c r="CJ1051" s="20">
        <v>21256.05</v>
      </c>
      <c r="CK1051" s="20">
        <v>17230.150000000001</v>
      </c>
      <c r="CL1051" s="20">
        <v>19130.57</v>
      </c>
      <c r="CM1051" s="20">
        <v>17994.099999999999</v>
      </c>
      <c r="CN1051" s="20">
        <v>12060.62</v>
      </c>
      <c r="CO1051" s="20">
        <v>9765.0169999999998</v>
      </c>
      <c r="CP1051" s="20">
        <v>6183.5150000000003</v>
      </c>
      <c r="CQ1051" s="20">
        <v>2669.2860000000001</v>
      </c>
      <c r="CR1051" s="20">
        <v>4962.7020000000002</v>
      </c>
      <c r="CS1051" s="20">
        <v>9854.9159999999993</v>
      </c>
      <c r="CT1051" s="20">
        <v>26125.74</v>
      </c>
      <c r="CU1051" s="20">
        <v>44496.89</v>
      </c>
      <c r="CV1051" s="20">
        <v>49011.44</v>
      </c>
      <c r="CW1051" s="20">
        <v>72167.87</v>
      </c>
      <c r="CX1051" s="20">
        <v>61149.47</v>
      </c>
      <c r="CY1051" s="20">
        <v>54698.36</v>
      </c>
      <c r="CZ1051" s="20">
        <v>56548.800000000003</v>
      </c>
      <c r="DA1051" s="20">
        <v>40208.76</v>
      </c>
      <c r="DB1051" s="20">
        <v>39563.440000000002</v>
      </c>
      <c r="DC1051" s="20">
        <v>39019.19</v>
      </c>
      <c r="DD1051">
        <v>0</v>
      </c>
      <c r="DE1051">
        <v>0</v>
      </c>
      <c r="DF1051">
        <v>0</v>
      </c>
    </row>
    <row r="1052" spans="1:110" x14ac:dyDescent="0.25">
      <c r="A1052" s="16" t="str">
        <f t="shared" si="16"/>
        <v>Program Specific_CPP_All_All_SDGE_1-in-10_MONTHLY SYSTEM PEAK DAY_2029_6</v>
      </c>
      <c r="B1052" t="s">
        <v>196</v>
      </c>
      <c r="C1052" t="s">
        <v>121</v>
      </c>
      <c r="D1052" t="s">
        <v>7</v>
      </c>
      <c r="E1052" t="s">
        <v>7</v>
      </c>
      <c r="F1052" t="s">
        <v>125</v>
      </c>
      <c r="G1052" t="s">
        <v>85</v>
      </c>
      <c r="H1052" t="s">
        <v>20</v>
      </c>
      <c r="I1052">
        <v>2029</v>
      </c>
      <c r="J1052">
        <v>6</v>
      </c>
      <c r="K1052">
        <v>3454</v>
      </c>
      <c r="L1052">
        <v>104389.2</v>
      </c>
      <c r="M1052">
        <v>102194</v>
      </c>
      <c r="N1052">
        <v>101043.7</v>
      </c>
      <c r="O1052">
        <v>100988.6</v>
      </c>
      <c r="P1052">
        <v>103185.5</v>
      </c>
      <c r="Q1052">
        <v>109405.2</v>
      </c>
      <c r="R1052">
        <v>117990.39999999999</v>
      </c>
      <c r="S1052">
        <v>125657.2</v>
      </c>
      <c r="T1052">
        <v>132541.20000000001</v>
      </c>
      <c r="U1052">
        <v>138499.70000000001</v>
      </c>
      <c r="V1052">
        <v>143477.4</v>
      </c>
      <c r="W1052">
        <v>147156</v>
      </c>
      <c r="X1052">
        <v>149240.70000000001</v>
      </c>
      <c r="Y1052">
        <v>150669.9</v>
      </c>
      <c r="Z1052">
        <v>150284.5</v>
      </c>
      <c r="AA1052">
        <v>147365.9</v>
      </c>
      <c r="AB1052">
        <v>143189.5</v>
      </c>
      <c r="AC1052">
        <v>137867.9</v>
      </c>
      <c r="AD1052">
        <v>130435.7</v>
      </c>
      <c r="AE1052">
        <v>125905.2</v>
      </c>
      <c r="AF1052">
        <v>122383</v>
      </c>
      <c r="AG1052">
        <v>118589.3</v>
      </c>
      <c r="AH1052">
        <v>113245</v>
      </c>
      <c r="AI1052">
        <v>108447.7</v>
      </c>
      <c r="AJ1052">
        <v>70.323440000000005</v>
      </c>
      <c r="AK1052">
        <v>70.032719999999998</v>
      </c>
      <c r="AL1052">
        <v>69.007450000000006</v>
      </c>
      <c r="AM1052">
        <v>68.137839999999997</v>
      </c>
      <c r="AN1052">
        <v>67.451999999999998</v>
      </c>
      <c r="AO1052">
        <v>67.224159999999998</v>
      </c>
      <c r="AP1052">
        <v>67.020179999999996</v>
      </c>
      <c r="AQ1052">
        <v>71.186520000000002</v>
      </c>
      <c r="AR1052">
        <v>76.566590000000005</v>
      </c>
      <c r="AS1052">
        <v>81.718980000000002</v>
      </c>
      <c r="AT1052">
        <v>86.075919999999996</v>
      </c>
      <c r="AU1052">
        <v>88.453239999999994</v>
      </c>
      <c r="AV1052">
        <v>89.608810000000005</v>
      </c>
      <c r="AW1052">
        <v>87.582520000000002</v>
      </c>
      <c r="AX1052">
        <v>84.459800000000001</v>
      </c>
      <c r="AY1052">
        <v>84.66234</v>
      </c>
      <c r="AZ1052">
        <v>86.070520000000002</v>
      </c>
      <c r="BA1052">
        <v>86.390590000000003</v>
      </c>
      <c r="BB1052">
        <v>85.417100000000005</v>
      </c>
      <c r="BC1052">
        <v>81.078879999999998</v>
      </c>
      <c r="BD1052">
        <v>76.389849999999996</v>
      </c>
      <c r="BE1052">
        <v>73.688140000000004</v>
      </c>
      <c r="BF1052">
        <v>72.239710000000002</v>
      </c>
      <c r="BG1052">
        <v>71.190579999999997</v>
      </c>
      <c r="BH1052">
        <v>-950.23770000000002</v>
      </c>
      <c r="BI1052">
        <v>-819.82060000000001</v>
      </c>
      <c r="BJ1052">
        <v>-424.87430000000001</v>
      </c>
      <c r="BK1052">
        <v>-363.44459999999998</v>
      </c>
      <c r="BL1052">
        <v>-260.51819999999998</v>
      </c>
      <c r="BM1052">
        <v>187.83789999999999</v>
      </c>
      <c r="BN1052">
        <v>887.81830000000002</v>
      </c>
      <c r="BO1052">
        <v>397.4649</v>
      </c>
      <c r="BP1052">
        <v>-701.08870000000002</v>
      </c>
      <c r="BQ1052">
        <v>-827.06380000000001</v>
      </c>
      <c r="BR1052">
        <v>-847.07060000000001</v>
      </c>
      <c r="BS1052">
        <v>-537.46289999999999</v>
      </c>
      <c r="BT1052">
        <v>39.609760000000001</v>
      </c>
      <c r="BU1052">
        <v>1114.671</v>
      </c>
      <c r="BV1052">
        <v>2457.5830000000001</v>
      </c>
      <c r="BW1052">
        <v>1460.2570000000001</v>
      </c>
      <c r="BX1052">
        <v>554.35910000000001</v>
      </c>
      <c r="BY1052">
        <v>320.3913</v>
      </c>
      <c r="BZ1052">
        <v>-921.58119999999997</v>
      </c>
      <c r="CA1052">
        <v>-1567.6769999999999</v>
      </c>
      <c r="CB1052">
        <v>-1913.1320000000001</v>
      </c>
      <c r="CC1052">
        <v>-2646.9059999999999</v>
      </c>
      <c r="CD1052">
        <v>-2129.0889999999999</v>
      </c>
      <c r="CE1052">
        <v>-1684.6130000000001</v>
      </c>
      <c r="CF1052" s="20">
        <v>28205.51</v>
      </c>
      <c r="CG1052" s="20">
        <v>32090.42</v>
      </c>
      <c r="CH1052" s="20">
        <v>28302.32</v>
      </c>
      <c r="CI1052" s="20">
        <v>27112.95</v>
      </c>
      <c r="CJ1052" s="20">
        <v>22879.19</v>
      </c>
      <c r="CK1052" s="20">
        <v>18537.55</v>
      </c>
      <c r="CL1052" s="20">
        <v>20788.48</v>
      </c>
      <c r="CM1052" s="20">
        <v>19776.87</v>
      </c>
      <c r="CN1052" s="20">
        <v>13374.2</v>
      </c>
      <c r="CO1052" s="20">
        <v>10798.09</v>
      </c>
      <c r="CP1052" s="20">
        <v>6774.1019999999999</v>
      </c>
      <c r="CQ1052" s="20">
        <v>2936.7910000000002</v>
      </c>
      <c r="CR1052" s="20">
        <v>5441.5990000000002</v>
      </c>
      <c r="CS1052" s="20">
        <v>10789.38</v>
      </c>
      <c r="CT1052" s="20">
        <v>28505.64</v>
      </c>
      <c r="CU1052" s="20">
        <v>48088.73</v>
      </c>
      <c r="CV1052" s="20">
        <v>52521.16</v>
      </c>
      <c r="CW1052" s="20">
        <v>77320.66</v>
      </c>
      <c r="CX1052" s="20">
        <v>65795.48</v>
      </c>
      <c r="CY1052" s="20">
        <v>59592.67</v>
      </c>
      <c r="CZ1052" s="20">
        <v>61226.79</v>
      </c>
      <c r="DA1052" s="20">
        <v>43230.87</v>
      </c>
      <c r="DB1052" s="20">
        <v>42440.45</v>
      </c>
      <c r="DC1052" s="20">
        <v>41892.17</v>
      </c>
      <c r="DD1052">
        <v>0</v>
      </c>
      <c r="DE1052">
        <v>0</v>
      </c>
      <c r="DF1052">
        <v>0</v>
      </c>
    </row>
    <row r="1053" spans="1:110" x14ac:dyDescent="0.25">
      <c r="A1053" s="16" t="str">
        <f t="shared" si="16"/>
        <v>Program Specific_CPP_All_All_SDGE_1-in-10_MONTHLY SYSTEM PEAK DAY_2029_7</v>
      </c>
      <c r="B1053" t="s">
        <v>196</v>
      </c>
      <c r="C1053" t="s">
        <v>121</v>
      </c>
      <c r="D1053" t="s">
        <v>7</v>
      </c>
      <c r="E1053" t="s">
        <v>7</v>
      </c>
      <c r="F1053" t="s">
        <v>125</v>
      </c>
      <c r="G1053" t="s">
        <v>85</v>
      </c>
      <c r="H1053" t="s">
        <v>20</v>
      </c>
      <c r="I1053">
        <v>2029</v>
      </c>
      <c r="J1053">
        <v>7</v>
      </c>
      <c r="K1053">
        <v>3454</v>
      </c>
      <c r="L1053">
        <v>108415.8</v>
      </c>
      <c r="M1053">
        <v>105886.7</v>
      </c>
      <c r="N1053">
        <v>104549.2</v>
      </c>
      <c r="O1053">
        <v>104551</v>
      </c>
      <c r="P1053">
        <v>107005.8</v>
      </c>
      <c r="Q1053">
        <v>114187.6</v>
      </c>
      <c r="R1053">
        <v>123628.6</v>
      </c>
      <c r="S1053">
        <v>131647.9</v>
      </c>
      <c r="T1053">
        <v>138788.9</v>
      </c>
      <c r="U1053">
        <v>145500.70000000001</v>
      </c>
      <c r="V1053">
        <v>151722.5</v>
      </c>
      <c r="W1053">
        <v>156050</v>
      </c>
      <c r="X1053">
        <v>158422.70000000001</v>
      </c>
      <c r="Y1053">
        <v>159941.9</v>
      </c>
      <c r="Z1053">
        <v>159499.29999999999</v>
      </c>
      <c r="AA1053">
        <v>156671.20000000001</v>
      </c>
      <c r="AB1053">
        <v>152327.79999999999</v>
      </c>
      <c r="AC1053">
        <v>146411.79999999999</v>
      </c>
      <c r="AD1053">
        <v>138104.6</v>
      </c>
      <c r="AE1053">
        <v>132806.1</v>
      </c>
      <c r="AF1053">
        <v>128580.3</v>
      </c>
      <c r="AG1053">
        <v>124176.3</v>
      </c>
      <c r="AH1053">
        <v>117920</v>
      </c>
      <c r="AI1053">
        <v>112397.6</v>
      </c>
      <c r="AJ1053">
        <v>70.201070000000001</v>
      </c>
      <c r="AK1053">
        <v>69.332030000000003</v>
      </c>
      <c r="AL1053">
        <v>68.849919999999997</v>
      </c>
      <c r="AM1053">
        <v>67.984129999999993</v>
      </c>
      <c r="AN1053">
        <v>67.328739999999996</v>
      </c>
      <c r="AO1053">
        <v>66.655860000000004</v>
      </c>
      <c r="AP1053">
        <v>66.11627</v>
      </c>
      <c r="AQ1053">
        <v>68.440659999999994</v>
      </c>
      <c r="AR1053">
        <v>72.301649999999995</v>
      </c>
      <c r="AS1053">
        <v>77.615870000000001</v>
      </c>
      <c r="AT1053">
        <v>82.320920000000001</v>
      </c>
      <c r="AU1053">
        <v>85.477639999999994</v>
      </c>
      <c r="AV1053">
        <v>87.63476</v>
      </c>
      <c r="AW1053">
        <v>88.934489999999997</v>
      </c>
      <c r="AX1053">
        <v>88.830060000000003</v>
      </c>
      <c r="AY1053">
        <v>88.762649999999994</v>
      </c>
      <c r="AZ1053">
        <v>86.939160000000001</v>
      </c>
      <c r="BA1053">
        <v>84.558459999999997</v>
      </c>
      <c r="BB1053">
        <v>83.441220000000001</v>
      </c>
      <c r="BC1053">
        <v>81.021410000000003</v>
      </c>
      <c r="BD1053">
        <v>77.489099999999993</v>
      </c>
      <c r="BE1053">
        <v>74.854179999999999</v>
      </c>
      <c r="BF1053">
        <v>73.049459999999996</v>
      </c>
      <c r="BG1053">
        <v>72.135319999999993</v>
      </c>
      <c r="BH1053">
        <v>-983.31359999999995</v>
      </c>
      <c r="BI1053">
        <v>-846.18349999999998</v>
      </c>
      <c r="BJ1053">
        <v>-436.81189999999998</v>
      </c>
      <c r="BK1053">
        <v>-373.39830000000001</v>
      </c>
      <c r="BL1053">
        <v>-267.02620000000002</v>
      </c>
      <c r="BM1053">
        <v>197.75710000000001</v>
      </c>
      <c r="BN1053">
        <v>929.58600000000001</v>
      </c>
      <c r="BO1053">
        <v>416.60509999999999</v>
      </c>
      <c r="BP1053">
        <v>-734.16790000000003</v>
      </c>
      <c r="BQ1053">
        <v>-868.18259999999998</v>
      </c>
      <c r="BR1053">
        <v>-891.93690000000004</v>
      </c>
      <c r="BS1053">
        <v>-565.99360000000001</v>
      </c>
      <c r="BT1053">
        <v>43.836350000000003</v>
      </c>
      <c r="BU1053">
        <v>1182.5709999999999</v>
      </c>
      <c r="BV1053">
        <v>2606.7339999999999</v>
      </c>
      <c r="BW1053">
        <v>1552.8589999999999</v>
      </c>
      <c r="BX1053">
        <v>591.00409999999999</v>
      </c>
      <c r="BY1053">
        <v>340.10079999999999</v>
      </c>
      <c r="BZ1053">
        <v>-982.85940000000005</v>
      </c>
      <c r="CA1053">
        <v>-1660.777</v>
      </c>
      <c r="CB1053">
        <v>-2014.355</v>
      </c>
      <c r="CC1053">
        <v>-2772.8310000000001</v>
      </c>
      <c r="CD1053">
        <v>-2216.5439999999999</v>
      </c>
      <c r="CE1053">
        <v>-1745.4649999999999</v>
      </c>
      <c r="CF1053" s="20">
        <v>30670.97</v>
      </c>
      <c r="CG1053" s="20">
        <v>34737.599999999999</v>
      </c>
      <c r="CH1053" s="20">
        <v>30470.94</v>
      </c>
      <c r="CI1053" s="20">
        <v>29222.080000000002</v>
      </c>
      <c r="CJ1053" s="20">
        <v>24788.37</v>
      </c>
      <c r="CK1053" s="20">
        <v>20296.080000000002</v>
      </c>
      <c r="CL1053" s="20">
        <v>22910.07</v>
      </c>
      <c r="CM1053" s="20">
        <v>21779.03</v>
      </c>
      <c r="CN1053" s="20">
        <v>14649.79</v>
      </c>
      <c r="CO1053" s="20">
        <v>11819.56</v>
      </c>
      <c r="CP1053" s="20">
        <v>7492.4040000000005</v>
      </c>
      <c r="CQ1053" s="20">
        <v>3257.3290000000002</v>
      </c>
      <c r="CR1053" s="20">
        <v>6074.8519999999999</v>
      </c>
      <c r="CS1053" s="20">
        <v>12086.2</v>
      </c>
      <c r="CT1053" s="20">
        <v>32025.41</v>
      </c>
      <c r="CU1053" s="20">
        <v>54395.62</v>
      </c>
      <c r="CV1053" s="20">
        <v>59564.23</v>
      </c>
      <c r="CW1053" s="20">
        <v>87185.96</v>
      </c>
      <c r="CX1053" s="20">
        <v>73311.13</v>
      </c>
      <c r="CY1053" s="20">
        <v>65765.94</v>
      </c>
      <c r="CZ1053" s="20">
        <v>67281.39</v>
      </c>
      <c r="DA1053" s="20">
        <v>47296.34</v>
      </c>
      <c r="DB1053" s="20">
        <v>46059.14</v>
      </c>
      <c r="DC1053" s="20">
        <v>45037.3</v>
      </c>
      <c r="DD1053">
        <v>0</v>
      </c>
      <c r="DE1053">
        <v>0</v>
      </c>
      <c r="DF1053">
        <v>0</v>
      </c>
    </row>
    <row r="1054" spans="1:110" x14ac:dyDescent="0.25">
      <c r="A1054" s="16" t="str">
        <f t="shared" si="16"/>
        <v>Program Specific_CPP_All_All_SDGE_1-in-10_MONTHLY SYSTEM PEAK DAY_2029_8</v>
      </c>
      <c r="B1054" t="s">
        <v>196</v>
      </c>
      <c r="C1054" t="s">
        <v>121</v>
      </c>
      <c r="D1054" t="s">
        <v>7</v>
      </c>
      <c r="E1054" t="s">
        <v>7</v>
      </c>
      <c r="F1054" t="s">
        <v>125</v>
      </c>
      <c r="G1054" t="s">
        <v>85</v>
      </c>
      <c r="H1054" t="s">
        <v>20</v>
      </c>
      <c r="I1054">
        <v>2029</v>
      </c>
      <c r="J1054">
        <v>8</v>
      </c>
      <c r="K1054">
        <v>3454</v>
      </c>
      <c r="L1054">
        <v>113309.7</v>
      </c>
      <c r="M1054">
        <v>110696.8</v>
      </c>
      <c r="N1054">
        <v>109404.4</v>
      </c>
      <c r="O1054">
        <v>109463.2</v>
      </c>
      <c r="P1054">
        <v>112400.7</v>
      </c>
      <c r="Q1054">
        <v>120880.4</v>
      </c>
      <c r="R1054">
        <v>132788.70000000001</v>
      </c>
      <c r="S1054">
        <v>141758.6</v>
      </c>
      <c r="T1054">
        <v>150090.70000000001</v>
      </c>
      <c r="U1054">
        <v>157594.29999999999</v>
      </c>
      <c r="V1054">
        <v>164483.20000000001</v>
      </c>
      <c r="W1054">
        <v>169297.3</v>
      </c>
      <c r="X1054">
        <v>171854.1</v>
      </c>
      <c r="Y1054">
        <v>173279.3</v>
      </c>
      <c r="Z1054">
        <v>172075.4</v>
      </c>
      <c r="AA1054">
        <v>168571.2</v>
      </c>
      <c r="AB1054">
        <v>162801</v>
      </c>
      <c r="AC1054">
        <v>155680.9</v>
      </c>
      <c r="AD1054">
        <v>146144.5</v>
      </c>
      <c r="AE1054">
        <v>140687.20000000001</v>
      </c>
      <c r="AF1054">
        <v>135082.4</v>
      </c>
      <c r="AG1054">
        <v>130033.5</v>
      </c>
      <c r="AH1054">
        <v>123340.1</v>
      </c>
      <c r="AI1054">
        <v>117545.60000000001</v>
      </c>
      <c r="AJ1054">
        <v>75.606979999999993</v>
      </c>
      <c r="AK1054">
        <v>74.328010000000006</v>
      </c>
      <c r="AL1054">
        <v>73.284549999999996</v>
      </c>
      <c r="AM1054">
        <v>72.440209999999993</v>
      </c>
      <c r="AN1054">
        <v>71.765609999999995</v>
      </c>
      <c r="AO1054">
        <v>71.310969999999998</v>
      </c>
      <c r="AP1054">
        <v>70.93347</v>
      </c>
      <c r="AQ1054">
        <v>72.567059999999998</v>
      </c>
      <c r="AR1054">
        <v>78.048860000000005</v>
      </c>
      <c r="AS1054">
        <v>83.092979999999997</v>
      </c>
      <c r="AT1054">
        <v>88.42801</v>
      </c>
      <c r="AU1054">
        <v>91.543980000000005</v>
      </c>
      <c r="AV1054">
        <v>92.996709999999993</v>
      </c>
      <c r="AW1054">
        <v>92.131039999999999</v>
      </c>
      <c r="AX1054">
        <v>91.71593</v>
      </c>
      <c r="AY1054">
        <v>91.181659999999994</v>
      </c>
      <c r="AZ1054">
        <v>90.980170000000001</v>
      </c>
      <c r="BA1054">
        <v>89.596230000000006</v>
      </c>
      <c r="BB1054">
        <v>87.161180000000002</v>
      </c>
      <c r="BC1054">
        <v>84.419399999999996</v>
      </c>
      <c r="BD1054">
        <v>80.390839999999997</v>
      </c>
      <c r="BE1054">
        <v>77.884020000000007</v>
      </c>
      <c r="BF1054">
        <v>76.249089999999995</v>
      </c>
      <c r="BG1054">
        <v>75.707899999999995</v>
      </c>
      <c r="BH1054">
        <v>-1022.875</v>
      </c>
      <c r="BI1054">
        <v>-880.44619999999998</v>
      </c>
      <c r="BJ1054">
        <v>-450.50880000000001</v>
      </c>
      <c r="BK1054">
        <v>-383.14350000000002</v>
      </c>
      <c r="BL1054">
        <v>-272.75080000000003</v>
      </c>
      <c r="BM1054">
        <v>216.57689999999999</v>
      </c>
      <c r="BN1054">
        <v>996.08680000000004</v>
      </c>
      <c r="BO1054">
        <v>449.49270000000001</v>
      </c>
      <c r="BP1054">
        <v>-793.71019999999999</v>
      </c>
      <c r="BQ1054">
        <v>-940.45889999999997</v>
      </c>
      <c r="BR1054">
        <v>-966.31230000000005</v>
      </c>
      <c r="BS1054">
        <v>-614.64099999999996</v>
      </c>
      <c r="BT1054">
        <v>46.833280000000002</v>
      </c>
      <c r="BU1054">
        <v>1282.1310000000001</v>
      </c>
      <c r="BV1054">
        <v>2816.6370000000002</v>
      </c>
      <c r="BW1054">
        <v>1676.847</v>
      </c>
      <c r="BX1054">
        <v>636.66669999999999</v>
      </c>
      <c r="BY1054">
        <v>371.92160000000001</v>
      </c>
      <c r="BZ1054">
        <v>-1016.721</v>
      </c>
      <c r="CA1054">
        <v>-1753.1220000000001</v>
      </c>
      <c r="CB1054">
        <v>-2105.8200000000002</v>
      </c>
      <c r="CC1054">
        <v>-2899.3110000000001</v>
      </c>
      <c r="CD1054">
        <v>-2315.5410000000002</v>
      </c>
      <c r="CE1054">
        <v>-1818.354</v>
      </c>
      <c r="CF1054" s="20">
        <v>33853.300000000003</v>
      </c>
      <c r="CG1054" s="20">
        <v>38350.47</v>
      </c>
      <c r="CH1054" s="20">
        <v>33789</v>
      </c>
      <c r="CI1054" s="20">
        <v>32497.919999999998</v>
      </c>
      <c r="CJ1054" s="20">
        <v>27830.05</v>
      </c>
      <c r="CK1054" s="20">
        <v>23207.23</v>
      </c>
      <c r="CL1054" s="20">
        <v>26771.86</v>
      </c>
      <c r="CM1054" s="20">
        <v>25613.61</v>
      </c>
      <c r="CN1054" s="20">
        <v>17256.36</v>
      </c>
      <c r="CO1054" s="20">
        <v>13883.82</v>
      </c>
      <c r="CP1054" s="20">
        <v>8790.6849999999995</v>
      </c>
      <c r="CQ1054" s="20">
        <v>3841.2510000000002</v>
      </c>
      <c r="CR1054" s="20">
        <v>7173.3879999999999</v>
      </c>
      <c r="CS1054" s="20">
        <v>14292.23</v>
      </c>
      <c r="CT1054" s="20">
        <v>37529.78</v>
      </c>
      <c r="CU1054" s="20">
        <v>63665.52</v>
      </c>
      <c r="CV1054" s="20">
        <v>68570.02</v>
      </c>
      <c r="CW1054" s="20">
        <v>99706.06</v>
      </c>
      <c r="CX1054" s="20">
        <v>83663.73</v>
      </c>
      <c r="CY1054" s="20">
        <v>74296.53</v>
      </c>
      <c r="CZ1054" s="20">
        <v>75021.850000000006</v>
      </c>
      <c r="DA1054" s="20">
        <v>52247.48</v>
      </c>
      <c r="DB1054" s="20">
        <v>50681.77</v>
      </c>
      <c r="DC1054" s="20">
        <v>49815.65</v>
      </c>
      <c r="DD1054">
        <v>0</v>
      </c>
      <c r="DE1054">
        <v>0</v>
      </c>
      <c r="DF1054">
        <v>0</v>
      </c>
    </row>
    <row r="1055" spans="1:110" x14ac:dyDescent="0.25">
      <c r="A1055" s="16" t="str">
        <f t="shared" si="16"/>
        <v>Program Specific_CPP_All_All_SDGE_1-in-10_MONTHLY SYSTEM PEAK DAY_2029_9</v>
      </c>
      <c r="B1055" t="s">
        <v>196</v>
      </c>
      <c r="C1055" t="s">
        <v>121</v>
      </c>
      <c r="D1055" t="s">
        <v>7</v>
      </c>
      <c r="E1055" t="s">
        <v>7</v>
      </c>
      <c r="F1055" t="s">
        <v>125</v>
      </c>
      <c r="G1055" t="s">
        <v>85</v>
      </c>
      <c r="H1055" t="s">
        <v>20</v>
      </c>
      <c r="I1055">
        <v>2029</v>
      </c>
      <c r="J1055">
        <v>9</v>
      </c>
      <c r="K1055">
        <v>3454</v>
      </c>
      <c r="L1055">
        <v>111720</v>
      </c>
      <c r="M1055">
        <v>108869.5</v>
      </c>
      <c r="N1055">
        <v>107308.4</v>
      </c>
      <c r="O1055">
        <v>107121.2</v>
      </c>
      <c r="P1055">
        <v>109730</v>
      </c>
      <c r="Q1055">
        <v>117396.6</v>
      </c>
      <c r="R1055">
        <v>129340.5</v>
      </c>
      <c r="S1055">
        <v>137615.70000000001</v>
      </c>
      <c r="T1055">
        <v>145558.29999999999</v>
      </c>
      <c r="U1055">
        <v>154002.9</v>
      </c>
      <c r="V1055">
        <v>162221.6</v>
      </c>
      <c r="W1055">
        <v>168495.8</v>
      </c>
      <c r="X1055">
        <v>172009.60000000001</v>
      </c>
      <c r="Y1055">
        <v>174359.4</v>
      </c>
      <c r="Z1055">
        <v>173562.8</v>
      </c>
      <c r="AA1055">
        <v>170229.5</v>
      </c>
      <c r="AB1055">
        <v>164164.5</v>
      </c>
      <c r="AC1055">
        <v>156388.1</v>
      </c>
      <c r="AD1055">
        <v>147188.29999999999</v>
      </c>
      <c r="AE1055">
        <v>141968.4</v>
      </c>
      <c r="AF1055">
        <v>134577.5</v>
      </c>
      <c r="AG1055">
        <v>129286.7</v>
      </c>
      <c r="AH1055">
        <v>122446.8</v>
      </c>
      <c r="AI1055">
        <v>116548.3</v>
      </c>
      <c r="AJ1055">
        <v>75.538730000000001</v>
      </c>
      <c r="AK1055">
        <v>74.748270000000005</v>
      </c>
      <c r="AL1055">
        <v>73.737279999999998</v>
      </c>
      <c r="AM1055">
        <v>74.172259999999994</v>
      </c>
      <c r="AN1055">
        <v>73.791499999999999</v>
      </c>
      <c r="AO1055">
        <v>72.826560000000001</v>
      </c>
      <c r="AP1055">
        <v>73.665109999999999</v>
      </c>
      <c r="AQ1055">
        <v>75.134770000000003</v>
      </c>
      <c r="AR1055">
        <v>82.817449999999994</v>
      </c>
      <c r="AS1055">
        <v>88.859849999999994</v>
      </c>
      <c r="AT1055">
        <v>93.228859999999997</v>
      </c>
      <c r="AU1055">
        <v>96.659610000000001</v>
      </c>
      <c r="AV1055">
        <v>96.365499999999997</v>
      </c>
      <c r="AW1055">
        <v>96.58972</v>
      </c>
      <c r="AX1055">
        <v>94.883380000000002</v>
      </c>
      <c r="AY1055">
        <v>94.813609999999997</v>
      </c>
      <c r="AZ1055">
        <v>93.846130000000002</v>
      </c>
      <c r="BA1055">
        <v>92.995630000000006</v>
      </c>
      <c r="BB1055">
        <v>90.330380000000005</v>
      </c>
      <c r="BC1055">
        <v>88.066320000000005</v>
      </c>
      <c r="BD1055">
        <v>86.383660000000006</v>
      </c>
      <c r="BE1055">
        <v>84.008949999999999</v>
      </c>
      <c r="BF1055">
        <v>80.361099999999993</v>
      </c>
      <c r="BG1055">
        <v>78.22372</v>
      </c>
      <c r="BH1055">
        <v>-1008.694</v>
      </c>
      <c r="BI1055">
        <v>-864.60699999999997</v>
      </c>
      <c r="BJ1055">
        <v>-440.37790000000001</v>
      </c>
      <c r="BK1055">
        <v>-375.14580000000001</v>
      </c>
      <c r="BL1055">
        <v>-268.18900000000002</v>
      </c>
      <c r="BM1055">
        <v>207.65479999999999</v>
      </c>
      <c r="BN1055">
        <v>971.74059999999997</v>
      </c>
      <c r="BO1055">
        <v>436.99299999999999</v>
      </c>
      <c r="BP1055">
        <v>-769.11320000000001</v>
      </c>
      <c r="BQ1055">
        <v>-921.04349999999999</v>
      </c>
      <c r="BR1055">
        <v>-962.4452</v>
      </c>
      <c r="BS1055">
        <v>-618.47529999999995</v>
      </c>
      <c r="BT1055">
        <v>43.546939999999999</v>
      </c>
      <c r="BU1055">
        <v>1291.318</v>
      </c>
      <c r="BV1055">
        <v>2845.8939999999998</v>
      </c>
      <c r="BW1055">
        <v>1697.442</v>
      </c>
      <c r="BX1055">
        <v>646.95190000000002</v>
      </c>
      <c r="BY1055">
        <v>374.9631</v>
      </c>
      <c r="BZ1055">
        <v>-1033.105</v>
      </c>
      <c r="CA1055">
        <v>-1791.3630000000001</v>
      </c>
      <c r="CB1055">
        <v>-2109.0569999999998</v>
      </c>
      <c r="CC1055">
        <v>-2886.8870000000002</v>
      </c>
      <c r="CD1055">
        <v>-2299.3820000000001</v>
      </c>
      <c r="CE1055">
        <v>-1802.8009999999999</v>
      </c>
      <c r="CF1055">
        <v>32897.839999999997</v>
      </c>
      <c r="CG1055">
        <v>37213.480000000003</v>
      </c>
      <c r="CH1055">
        <v>32601.39</v>
      </c>
      <c r="CI1055">
        <v>31110.42</v>
      </c>
      <c r="CJ1055">
        <v>26406.81</v>
      </c>
      <c r="CK1055">
        <v>21721.81</v>
      </c>
      <c r="CL1055">
        <v>25186.74</v>
      </c>
      <c r="CM1055">
        <v>24390.12</v>
      </c>
      <c r="CN1055">
        <v>16542.96</v>
      </c>
      <c r="CO1055" s="20">
        <v>13562.85</v>
      </c>
      <c r="CP1055">
        <v>8769.5550000000003</v>
      </c>
      <c r="CQ1055" s="20">
        <v>3888.453</v>
      </c>
      <c r="CR1055" s="20">
        <v>7301.7629999999999</v>
      </c>
      <c r="CS1055" s="20">
        <v>14606.33</v>
      </c>
      <c r="CT1055" s="20">
        <v>38471.61</v>
      </c>
      <c r="CU1055" s="20">
        <v>65401.52</v>
      </c>
      <c r="CV1055" s="20">
        <v>70255.649999999994</v>
      </c>
      <c r="CW1055" s="20">
        <v>100763.8</v>
      </c>
      <c r="CX1055" s="20">
        <v>84244.27</v>
      </c>
      <c r="CY1055" s="20">
        <v>73878.539999999994</v>
      </c>
      <c r="CZ1055" s="20">
        <v>73649.320000000007</v>
      </c>
      <c r="DA1055">
        <v>51274.49</v>
      </c>
      <c r="DB1055">
        <v>49888.95</v>
      </c>
      <c r="DC1055">
        <v>48983.79</v>
      </c>
      <c r="DD1055">
        <v>0</v>
      </c>
      <c r="DE1055">
        <v>0</v>
      </c>
      <c r="DF1055">
        <v>0</v>
      </c>
    </row>
    <row r="1056" spans="1:110" x14ac:dyDescent="0.25">
      <c r="A1056" s="16" t="str">
        <f t="shared" si="16"/>
        <v>Program Specific_CPP_All_All_SDGE_1-in-10_MONTHLY SYSTEM PEAK DAY_2029_10</v>
      </c>
      <c r="B1056" t="s">
        <v>196</v>
      </c>
      <c r="C1056" t="s">
        <v>121</v>
      </c>
      <c r="D1056" t="s">
        <v>7</v>
      </c>
      <c r="E1056" t="s">
        <v>7</v>
      </c>
      <c r="F1056" t="s">
        <v>125</v>
      </c>
      <c r="G1056" t="s">
        <v>85</v>
      </c>
      <c r="H1056" t="s">
        <v>20</v>
      </c>
      <c r="I1056">
        <v>2029</v>
      </c>
      <c r="J1056">
        <v>10</v>
      </c>
      <c r="K1056">
        <v>3454</v>
      </c>
      <c r="L1056">
        <v>108349</v>
      </c>
      <c r="M1056">
        <v>105703.1</v>
      </c>
      <c r="N1056">
        <v>104335.4</v>
      </c>
      <c r="O1056">
        <v>104243.6</v>
      </c>
      <c r="P1056">
        <v>107179</v>
      </c>
      <c r="Q1056">
        <v>114643.7</v>
      </c>
      <c r="R1056">
        <v>126565.4</v>
      </c>
      <c r="S1056">
        <v>134042.4</v>
      </c>
      <c r="T1056">
        <v>141029.9</v>
      </c>
      <c r="U1056">
        <v>147721</v>
      </c>
      <c r="V1056">
        <v>154149.29999999999</v>
      </c>
      <c r="W1056">
        <v>159826.9</v>
      </c>
      <c r="X1056">
        <v>163425.60000000001</v>
      </c>
      <c r="Y1056">
        <v>165387.20000000001</v>
      </c>
      <c r="Z1056">
        <v>164928.6</v>
      </c>
      <c r="AA1056">
        <v>162050.4</v>
      </c>
      <c r="AB1056">
        <v>156474.1</v>
      </c>
      <c r="AC1056">
        <v>150030.79999999999</v>
      </c>
      <c r="AD1056">
        <v>142804.6</v>
      </c>
      <c r="AE1056">
        <v>136381.70000000001</v>
      </c>
      <c r="AF1056">
        <v>129466.1</v>
      </c>
      <c r="AG1056">
        <v>124326.8</v>
      </c>
      <c r="AH1056">
        <v>117800.4</v>
      </c>
      <c r="AI1056">
        <v>112143.5</v>
      </c>
      <c r="AJ1056">
        <v>71.351410000000001</v>
      </c>
      <c r="AK1056">
        <v>69.803960000000004</v>
      </c>
      <c r="AL1056">
        <v>69.103470000000002</v>
      </c>
      <c r="AM1056">
        <v>68.293790000000001</v>
      </c>
      <c r="AN1056">
        <v>67.620779999999996</v>
      </c>
      <c r="AO1056">
        <v>66.788110000000003</v>
      </c>
      <c r="AP1056">
        <v>66.879400000000004</v>
      </c>
      <c r="AQ1056">
        <v>66.607939999999999</v>
      </c>
      <c r="AR1056">
        <v>72.651750000000007</v>
      </c>
      <c r="AS1056">
        <v>80.091880000000003</v>
      </c>
      <c r="AT1056">
        <v>85.775800000000004</v>
      </c>
      <c r="AU1056">
        <v>90.276449999999997</v>
      </c>
      <c r="AV1056">
        <v>93.111580000000004</v>
      </c>
      <c r="AW1056">
        <v>93.361969999999999</v>
      </c>
      <c r="AX1056">
        <v>93.727940000000004</v>
      </c>
      <c r="AY1056">
        <v>93.195750000000004</v>
      </c>
      <c r="AZ1056">
        <v>92.872609999999995</v>
      </c>
      <c r="BA1056">
        <v>90.76482</v>
      </c>
      <c r="BB1056">
        <v>87.944699999999997</v>
      </c>
      <c r="BC1056">
        <v>84.423850000000002</v>
      </c>
      <c r="BD1056">
        <v>81.742289999999997</v>
      </c>
      <c r="BE1056">
        <v>78.998230000000007</v>
      </c>
      <c r="BF1056">
        <v>75.980140000000006</v>
      </c>
      <c r="BG1056">
        <v>74.258520000000004</v>
      </c>
      <c r="BH1056">
        <v>-979.49440000000004</v>
      </c>
      <c r="BI1056">
        <v>-840.00429999999994</v>
      </c>
      <c r="BJ1056">
        <v>-429.00959999999998</v>
      </c>
      <c r="BK1056">
        <v>-365.37860000000001</v>
      </c>
      <c r="BL1056">
        <v>-259.5684</v>
      </c>
      <c r="BM1056">
        <v>203.84950000000001</v>
      </c>
      <c r="BN1056">
        <v>952.12509999999997</v>
      </c>
      <c r="BO1056">
        <v>425.22070000000002</v>
      </c>
      <c r="BP1056">
        <v>-745.33950000000004</v>
      </c>
      <c r="BQ1056">
        <v>-883.83309999999994</v>
      </c>
      <c r="BR1056">
        <v>-917.17430000000002</v>
      </c>
      <c r="BS1056">
        <v>-589.26120000000003</v>
      </c>
      <c r="BT1056">
        <v>39.986449999999998</v>
      </c>
      <c r="BU1056">
        <v>1225.329</v>
      </c>
      <c r="BV1056">
        <v>2705.902</v>
      </c>
      <c r="BW1056">
        <v>1618.9780000000001</v>
      </c>
      <c r="BX1056">
        <v>622.89049999999997</v>
      </c>
      <c r="BY1056">
        <v>371.9545</v>
      </c>
      <c r="BZ1056">
        <v>-1011.851</v>
      </c>
      <c r="CA1056">
        <v>-1715.606</v>
      </c>
      <c r="CB1056">
        <v>-2020.337</v>
      </c>
      <c r="CC1056">
        <v>-2774.2579999999998</v>
      </c>
      <c r="CD1056">
        <v>-2211.77</v>
      </c>
      <c r="CE1056">
        <v>-1736.527</v>
      </c>
      <c r="CF1056">
        <v>30856.41</v>
      </c>
      <c r="CG1056">
        <v>35032.31</v>
      </c>
      <c r="CH1056">
        <v>30768.880000000001</v>
      </c>
      <c r="CI1056">
        <v>29443.77</v>
      </c>
      <c r="CJ1056">
        <v>25334.69</v>
      </c>
      <c r="CK1056">
        <v>20779.71</v>
      </c>
      <c r="CL1056">
        <v>23949.38</v>
      </c>
      <c r="CM1056">
        <v>22976</v>
      </c>
      <c r="CN1056">
        <v>15455.18</v>
      </c>
      <c r="CO1056" s="20">
        <v>12531.41</v>
      </c>
      <c r="CP1056">
        <v>7976.8890000000001</v>
      </c>
      <c r="CQ1056" s="20">
        <v>3529.4679999999998</v>
      </c>
      <c r="CR1056" s="20">
        <v>6637.1329999999998</v>
      </c>
      <c r="CS1056" s="20">
        <v>13191.38</v>
      </c>
      <c r="CT1056" s="20">
        <v>34828.25</v>
      </c>
      <c r="CU1056" s="20">
        <v>59611.76</v>
      </c>
      <c r="CV1056" s="20">
        <v>64470.18</v>
      </c>
      <c r="CW1056" s="20">
        <v>94044.14</v>
      </c>
      <c r="CX1056" s="20">
        <v>78677.13</v>
      </c>
      <c r="CY1056" s="20">
        <v>68579.899999999994</v>
      </c>
      <c r="CZ1056" s="20">
        <v>68767.03</v>
      </c>
      <c r="DA1056">
        <v>47575.58</v>
      </c>
      <c r="DB1056">
        <v>46209.3</v>
      </c>
      <c r="DC1056">
        <v>45210.46</v>
      </c>
      <c r="DD1056">
        <v>0</v>
      </c>
      <c r="DE1056">
        <v>0</v>
      </c>
      <c r="DF1056">
        <v>0</v>
      </c>
    </row>
    <row r="1057" spans="1:110" x14ac:dyDescent="0.25">
      <c r="A1057" s="16" t="str">
        <f t="shared" si="16"/>
        <v>Program Specific_CPP_All_All_SDGE_1-in-10_MONTHLY SYSTEM PEAK DAY_2029_11</v>
      </c>
      <c r="B1057" t="s">
        <v>196</v>
      </c>
      <c r="C1057" t="s">
        <v>121</v>
      </c>
      <c r="D1057" t="s">
        <v>7</v>
      </c>
      <c r="E1057" t="s">
        <v>7</v>
      </c>
      <c r="F1057" t="s">
        <v>125</v>
      </c>
      <c r="G1057" t="s">
        <v>85</v>
      </c>
      <c r="H1057" t="s">
        <v>20</v>
      </c>
      <c r="I1057">
        <v>2029</v>
      </c>
      <c r="J1057">
        <v>11</v>
      </c>
      <c r="K1057">
        <v>3454</v>
      </c>
      <c r="L1057">
        <v>84634.37</v>
      </c>
      <c r="M1057">
        <v>82277.2</v>
      </c>
      <c r="N1057">
        <v>81335.31</v>
      </c>
      <c r="O1057">
        <v>81773.31</v>
      </c>
      <c r="P1057">
        <v>85643.62</v>
      </c>
      <c r="Q1057">
        <v>94853.96</v>
      </c>
      <c r="R1057">
        <v>106588.5</v>
      </c>
      <c r="S1057">
        <v>114651.6</v>
      </c>
      <c r="T1057">
        <v>121492</v>
      </c>
      <c r="U1057">
        <v>127768.3</v>
      </c>
      <c r="V1057">
        <v>133450.29999999999</v>
      </c>
      <c r="W1057">
        <v>137048.1</v>
      </c>
      <c r="X1057">
        <v>138871.79999999999</v>
      </c>
      <c r="Y1057">
        <v>140836.1</v>
      </c>
      <c r="Z1057">
        <v>140146.5</v>
      </c>
      <c r="AA1057">
        <v>136777.60000000001</v>
      </c>
      <c r="AB1057">
        <v>132046.9</v>
      </c>
      <c r="AC1057">
        <v>127872.6</v>
      </c>
      <c r="AD1057">
        <v>118723.8</v>
      </c>
      <c r="AE1057">
        <v>112166.3</v>
      </c>
      <c r="AF1057">
        <v>106559.8</v>
      </c>
      <c r="AG1057">
        <v>101338.2</v>
      </c>
      <c r="AH1057">
        <v>94464.41</v>
      </c>
      <c r="AI1057">
        <v>88560.47</v>
      </c>
      <c r="AJ1057">
        <v>65.995170000000002</v>
      </c>
      <c r="AK1057">
        <v>65.157340000000005</v>
      </c>
      <c r="AL1057">
        <v>64.019090000000006</v>
      </c>
      <c r="AM1057">
        <v>63.622320000000002</v>
      </c>
      <c r="AN1057">
        <v>63.785049999999998</v>
      </c>
      <c r="AO1057">
        <v>64.171430000000001</v>
      </c>
      <c r="AP1057">
        <v>64.553650000000005</v>
      </c>
      <c r="AQ1057">
        <v>66.558130000000006</v>
      </c>
      <c r="AR1057">
        <v>73.345759999999999</v>
      </c>
      <c r="AS1057">
        <v>81.008449999999996</v>
      </c>
      <c r="AT1057">
        <v>87.127889999999994</v>
      </c>
      <c r="AU1057">
        <v>90.853219999999993</v>
      </c>
      <c r="AV1057">
        <v>91.575029999999998</v>
      </c>
      <c r="AW1057">
        <v>91.478099999999998</v>
      </c>
      <c r="AX1057">
        <v>91.554559999999995</v>
      </c>
      <c r="AY1057">
        <v>89.792169999999999</v>
      </c>
      <c r="AZ1057">
        <v>88.343999999999994</v>
      </c>
      <c r="BA1057">
        <v>84.165390000000002</v>
      </c>
      <c r="BB1057">
        <v>79.473010000000002</v>
      </c>
      <c r="BC1057">
        <v>75.329400000000007</v>
      </c>
      <c r="BD1057">
        <v>72.528710000000004</v>
      </c>
      <c r="BE1057">
        <v>69.655569999999997</v>
      </c>
      <c r="BF1057">
        <v>67.535790000000006</v>
      </c>
      <c r="BG1057">
        <v>65.413439999999994</v>
      </c>
      <c r="BH1057">
        <v>-750.62220000000002</v>
      </c>
      <c r="BI1057">
        <v>-642.26850000000002</v>
      </c>
      <c r="BJ1057">
        <v>-318.57339999999999</v>
      </c>
      <c r="BK1057">
        <v>-271.34550000000002</v>
      </c>
      <c r="BL1057">
        <v>-197.6403</v>
      </c>
      <c r="BM1057">
        <v>172.89230000000001</v>
      </c>
      <c r="BN1057">
        <v>798.89200000000005</v>
      </c>
      <c r="BO1057">
        <v>364.6712</v>
      </c>
      <c r="BP1057">
        <v>-641.42049999999995</v>
      </c>
      <c r="BQ1057">
        <v>-767.42989999999998</v>
      </c>
      <c r="BR1057">
        <v>-810.03809999999999</v>
      </c>
      <c r="BS1057">
        <v>-519.93349999999998</v>
      </c>
      <c r="BT1057">
        <v>23.958020000000001</v>
      </c>
      <c r="BU1057">
        <v>1050.3130000000001</v>
      </c>
      <c r="BV1057">
        <v>2337.377</v>
      </c>
      <c r="BW1057">
        <v>1401.0160000000001</v>
      </c>
      <c r="BX1057">
        <v>561.41309999999999</v>
      </c>
      <c r="BY1057">
        <v>344.28969999999998</v>
      </c>
      <c r="BZ1057">
        <v>-804.9402</v>
      </c>
      <c r="CA1057">
        <v>-1381.172</v>
      </c>
      <c r="CB1057">
        <v>-1631.0429999999999</v>
      </c>
      <c r="CC1057">
        <v>-2244.6529999999998</v>
      </c>
      <c r="CD1057">
        <v>-1758.7840000000001</v>
      </c>
      <c r="CE1057">
        <v>-1349.921</v>
      </c>
      <c r="CF1057" s="20">
        <v>19623.46</v>
      </c>
      <c r="CG1057" s="20">
        <v>22028.89</v>
      </c>
      <c r="CH1057" s="20">
        <v>19465.36</v>
      </c>
      <c r="CI1057" s="20">
        <v>18808.23</v>
      </c>
      <c r="CJ1057" s="20">
        <v>16643.72</v>
      </c>
      <c r="CK1057" s="20">
        <v>14438.75</v>
      </c>
      <c r="CL1057" s="20">
        <v>17325.759999999998</v>
      </c>
      <c r="CM1057" s="20">
        <v>17128.05</v>
      </c>
      <c r="CN1057" s="20">
        <v>11746.97</v>
      </c>
      <c r="CO1057" s="20">
        <v>9754.7649999999994</v>
      </c>
      <c r="CP1057" s="20">
        <v>6292.0410000000002</v>
      </c>
      <c r="CQ1057" s="20">
        <v>2746.3249999999998</v>
      </c>
      <c r="CR1057" s="20">
        <v>5079.4669999999996</v>
      </c>
      <c r="CS1057" s="20">
        <v>10209.43</v>
      </c>
      <c r="CT1057" s="20">
        <v>27005.96</v>
      </c>
      <c r="CU1057" s="20">
        <v>45779.31</v>
      </c>
      <c r="CV1057" s="20">
        <v>49082.95</v>
      </c>
      <c r="CW1057" s="20">
        <v>70831.240000000005</v>
      </c>
      <c r="CX1057" s="20">
        <v>56372.639999999999</v>
      </c>
      <c r="CY1057" s="20">
        <v>48282.559999999998</v>
      </c>
      <c r="CZ1057" s="20">
        <v>48453.3</v>
      </c>
      <c r="DA1057" s="20">
        <v>32774.019999999997</v>
      </c>
      <c r="DB1057" s="20">
        <v>30875.63</v>
      </c>
      <c r="DC1057" s="20">
        <v>29489.37</v>
      </c>
      <c r="DD1057">
        <v>0</v>
      </c>
      <c r="DE1057">
        <v>0</v>
      </c>
      <c r="DF1057">
        <v>0</v>
      </c>
    </row>
    <row r="1058" spans="1:110" x14ac:dyDescent="0.25">
      <c r="A1058" s="16" t="str">
        <f t="shared" si="16"/>
        <v>Program Specific_CPP_All_All_SDGE_1-in-10_MONTHLY SYSTEM PEAK DAY_2029_12</v>
      </c>
      <c r="B1058" t="s">
        <v>196</v>
      </c>
      <c r="C1058" t="s">
        <v>121</v>
      </c>
      <c r="D1058" t="s">
        <v>7</v>
      </c>
      <c r="E1058" t="s">
        <v>7</v>
      </c>
      <c r="F1058" t="s">
        <v>125</v>
      </c>
      <c r="G1058" t="s">
        <v>85</v>
      </c>
      <c r="H1058" t="s">
        <v>20</v>
      </c>
      <c r="I1058">
        <v>2029</v>
      </c>
      <c r="J1058">
        <v>12</v>
      </c>
      <c r="K1058">
        <v>3454</v>
      </c>
      <c r="L1058">
        <v>81405.740000000005</v>
      </c>
      <c r="M1058">
        <v>79163.48</v>
      </c>
      <c r="N1058">
        <v>78381.53</v>
      </c>
      <c r="O1058">
        <v>78942.070000000007</v>
      </c>
      <c r="P1058">
        <v>82756.77</v>
      </c>
      <c r="Q1058">
        <v>91813.05</v>
      </c>
      <c r="R1058">
        <v>105934.8</v>
      </c>
      <c r="S1058">
        <v>114599.8</v>
      </c>
      <c r="T1058">
        <v>120368.1</v>
      </c>
      <c r="U1058">
        <v>122464.7</v>
      </c>
      <c r="V1058">
        <v>124210.9</v>
      </c>
      <c r="W1058">
        <v>123946.9</v>
      </c>
      <c r="X1058">
        <v>122448.1</v>
      </c>
      <c r="Y1058">
        <v>120974.7</v>
      </c>
      <c r="Z1058">
        <v>119657.2</v>
      </c>
      <c r="AA1058">
        <v>116824</v>
      </c>
      <c r="AB1058">
        <v>116567.5</v>
      </c>
      <c r="AC1058">
        <v>115778.5</v>
      </c>
      <c r="AD1058">
        <v>109076.1</v>
      </c>
      <c r="AE1058">
        <v>104603.2</v>
      </c>
      <c r="AF1058">
        <v>100556.9</v>
      </c>
      <c r="AG1058">
        <v>97184.34</v>
      </c>
      <c r="AH1058">
        <v>91416.320000000007</v>
      </c>
      <c r="AI1058">
        <v>85734.37</v>
      </c>
      <c r="AJ1058">
        <v>49.028089999999999</v>
      </c>
      <c r="AK1058">
        <v>48.181429999999999</v>
      </c>
      <c r="AL1058">
        <v>48.069380000000002</v>
      </c>
      <c r="AM1058">
        <v>47.801360000000003</v>
      </c>
      <c r="AN1058">
        <v>46.709739999999996</v>
      </c>
      <c r="AO1058">
        <v>45.520409999999998</v>
      </c>
      <c r="AP1058">
        <v>44.512390000000003</v>
      </c>
      <c r="AQ1058">
        <v>44.039470000000001</v>
      </c>
      <c r="AR1058">
        <v>45.353619999999999</v>
      </c>
      <c r="AS1058">
        <v>48.185499999999998</v>
      </c>
      <c r="AT1058">
        <v>49.85154</v>
      </c>
      <c r="AU1058">
        <v>52.268940000000001</v>
      </c>
      <c r="AV1058">
        <v>53.026209999999999</v>
      </c>
      <c r="AW1058">
        <v>54.866630000000001</v>
      </c>
      <c r="AX1058">
        <v>54.930219999999998</v>
      </c>
      <c r="AY1058">
        <v>55.615630000000003</v>
      </c>
      <c r="AZ1058">
        <v>54.767110000000002</v>
      </c>
      <c r="BA1058">
        <v>52.47466</v>
      </c>
      <c r="BB1058">
        <v>49.586179999999999</v>
      </c>
      <c r="BC1058">
        <v>47.337560000000003</v>
      </c>
      <c r="BD1058">
        <v>45.455309999999997</v>
      </c>
      <c r="BE1058">
        <v>44.903039999999997</v>
      </c>
      <c r="BF1058">
        <v>43.089269999999999</v>
      </c>
      <c r="BG1058">
        <v>42.757489999999997</v>
      </c>
      <c r="BH1058">
        <v>-733.40859999999998</v>
      </c>
      <c r="BI1058">
        <v>-631.88300000000004</v>
      </c>
      <c r="BJ1058">
        <v>-325.85640000000001</v>
      </c>
      <c r="BK1058">
        <v>-282.66849999999999</v>
      </c>
      <c r="BL1058">
        <v>-212.00139999999999</v>
      </c>
      <c r="BM1058">
        <v>150.3329</v>
      </c>
      <c r="BN1058">
        <v>807.51179999999999</v>
      </c>
      <c r="BO1058">
        <v>359.73869999999999</v>
      </c>
      <c r="BP1058">
        <v>-638.05629999999996</v>
      </c>
      <c r="BQ1058">
        <v>-728.87149999999997</v>
      </c>
      <c r="BR1058">
        <v>-733.08519999999999</v>
      </c>
      <c r="BS1058">
        <v>-458.5643</v>
      </c>
      <c r="BT1058">
        <v>24.697800000000001</v>
      </c>
      <c r="BU1058">
        <v>901.19799999999998</v>
      </c>
      <c r="BV1058">
        <v>1992.5909999999999</v>
      </c>
      <c r="BW1058">
        <v>1191.9090000000001</v>
      </c>
      <c r="BX1058">
        <v>487.10359999999997</v>
      </c>
      <c r="BY1058">
        <v>279.79629999999997</v>
      </c>
      <c r="BZ1058">
        <v>-790.65800000000002</v>
      </c>
      <c r="CA1058">
        <v>-1328.8579999999999</v>
      </c>
      <c r="CB1058">
        <v>-1586.6369999999999</v>
      </c>
      <c r="CC1058">
        <v>-2176.7600000000002</v>
      </c>
      <c r="CD1058">
        <v>-1720.597</v>
      </c>
      <c r="CE1058">
        <v>-1329.489</v>
      </c>
      <c r="CF1058" s="20">
        <v>17549.98</v>
      </c>
      <c r="CG1058" s="20">
        <v>19465.32</v>
      </c>
      <c r="CH1058" s="20">
        <v>17201.12</v>
      </c>
      <c r="CI1058" s="20">
        <v>16628.55</v>
      </c>
      <c r="CJ1058" s="20">
        <v>14578.7</v>
      </c>
      <c r="CK1058" s="20">
        <v>12706.3</v>
      </c>
      <c r="CL1058" s="20">
        <v>15596.78</v>
      </c>
      <c r="CM1058" s="20">
        <v>15568.35</v>
      </c>
      <c r="CN1058" s="20">
        <v>10483.19</v>
      </c>
      <c r="CO1058" s="20">
        <v>8152.9750000000004</v>
      </c>
      <c r="CP1058" s="20">
        <v>5072.7209999999995</v>
      </c>
      <c r="CQ1058" s="20">
        <v>2137.2939999999999</v>
      </c>
      <c r="CR1058" s="20">
        <v>3858.0540000000001</v>
      </c>
      <c r="CS1058" s="20">
        <v>7451.7960000000003</v>
      </c>
      <c r="CT1058" s="20">
        <v>19556.86</v>
      </c>
      <c r="CU1058" s="20">
        <v>33003.5</v>
      </c>
      <c r="CV1058" s="20">
        <v>37576.160000000003</v>
      </c>
      <c r="CW1058" s="20">
        <v>55407.95</v>
      </c>
      <c r="CX1058" s="20">
        <v>45016.91</v>
      </c>
      <c r="CY1058" s="20">
        <v>39585.31</v>
      </c>
      <c r="CZ1058" s="20">
        <v>40536.43</v>
      </c>
      <c r="DA1058" s="20">
        <v>28529.16</v>
      </c>
      <c r="DB1058" s="20">
        <v>27513.96</v>
      </c>
      <c r="DC1058" s="20">
        <v>26314.240000000002</v>
      </c>
      <c r="DD1058">
        <v>0</v>
      </c>
      <c r="DE1058">
        <v>0</v>
      </c>
      <c r="DF1058">
        <v>0</v>
      </c>
    </row>
    <row r="1059" spans="1:110" x14ac:dyDescent="0.25">
      <c r="A1059" s="16" t="str">
        <f t="shared" si="16"/>
        <v>Program Specific_CPP_All_All_SDGE_1-in-10_MONTHLY SYSTEM PEAK DAY_2030_1</v>
      </c>
      <c r="B1059" t="s">
        <v>196</v>
      </c>
      <c r="C1059" t="s">
        <v>121</v>
      </c>
      <c r="D1059" t="s">
        <v>7</v>
      </c>
      <c r="E1059" t="s">
        <v>7</v>
      </c>
      <c r="F1059" t="s">
        <v>125</v>
      </c>
      <c r="G1059" t="s">
        <v>85</v>
      </c>
      <c r="H1059" t="s">
        <v>20</v>
      </c>
      <c r="I1059">
        <v>2030</v>
      </c>
      <c r="J1059">
        <v>1</v>
      </c>
      <c r="K1059">
        <v>3252</v>
      </c>
      <c r="L1059">
        <v>76755.61</v>
      </c>
      <c r="M1059">
        <v>75152.22</v>
      </c>
      <c r="N1059">
        <v>74602</v>
      </c>
      <c r="O1059">
        <v>75095.28</v>
      </c>
      <c r="P1059">
        <v>79004.509999999995</v>
      </c>
      <c r="Q1059">
        <v>88006.95</v>
      </c>
      <c r="R1059">
        <v>102255.1</v>
      </c>
      <c r="S1059">
        <v>110631.9</v>
      </c>
      <c r="T1059">
        <v>115240.3</v>
      </c>
      <c r="U1059">
        <v>117047.5</v>
      </c>
      <c r="V1059">
        <v>118478</v>
      </c>
      <c r="W1059">
        <v>118597.4</v>
      </c>
      <c r="X1059">
        <v>118059.3</v>
      </c>
      <c r="Y1059">
        <v>117397.1</v>
      </c>
      <c r="Z1059">
        <v>116173.3</v>
      </c>
      <c r="AA1059">
        <v>113246.5</v>
      </c>
      <c r="AB1059">
        <v>111620.1</v>
      </c>
      <c r="AC1059">
        <v>111435.3</v>
      </c>
      <c r="AD1059">
        <v>105323.4</v>
      </c>
      <c r="AE1059">
        <v>100590.8</v>
      </c>
      <c r="AF1059">
        <v>96401.48</v>
      </c>
      <c r="AG1059">
        <v>92458.36</v>
      </c>
      <c r="AH1059">
        <v>86272.67</v>
      </c>
      <c r="AI1059">
        <v>80914.67</v>
      </c>
      <c r="AJ1059">
        <v>45.529510000000002</v>
      </c>
      <c r="AK1059">
        <v>44.691189999999999</v>
      </c>
      <c r="AL1059">
        <v>44.756450000000001</v>
      </c>
      <c r="AM1059">
        <v>44.049129999999998</v>
      </c>
      <c r="AN1059">
        <v>43.650820000000003</v>
      </c>
      <c r="AO1059">
        <v>42.944769999999998</v>
      </c>
      <c r="AP1059">
        <v>42.662680000000002</v>
      </c>
      <c r="AQ1059">
        <v>42.63749</v>
      </c>
      <c r="AR1059">
        <v>46.014989999999997</v>
      </c>
      <c r="AS1059">
        <v>50.255130000000001</v>
      </c>
      <c r="AT1059">
        <v>52.955060000000003</v>
      </c>
      <c r="AU1059">
        <v>55.240270000000002</v>
      </c>
      <c r="AV1059">
        <v>56.035319999999999</v>
      </c>
      <c r="AW1059">
        <v>56.293680000000002</v>
      </c>
      <c r="AX1059">
        <v>56.158079999999998</v>
      </c>
      <c r="AY1059">
        <v>55.963810000000002</v>
      </c>
      <c r="AZ1059">
        <v>55.108260000000001</v>
      </c>
      <c r="BA1059">
        <v>53.087060000000001</v>
      </c>
      <c r="BB1059">
        <v>51.491689999999998</v>
      </c>
      <c r="BC1059">
        <v>49.855910000000002</v>
      </c>
      <c r="BD1059">
        <v>48.277940000000001</v>
      </c>
      <c r="BE1059">
        <v>47.489260000000002</v>
      </c>
      <c r="BF1059">
        <v>46.697920000000003</v>
      </c>
      <c r="BG1059">
        <v>45.788029999999999</v>
      </c>
      <c r="BH1059">
        <v>-687.75340000000006</v>
      </c>
      <c r="BI1059">
        <v>-593.09230000000002</v>
      </c>
      <c r="BJ1059">
        <v>-301.51350000000002</v>
      </c>
      <c r="BK1059">
        <v>-260.87670000000003</v>
      </c>
      <c r="BL1059">
        <v>-195.64179999999999</v>
      </c>
      <c r="BM1059">
        <v>148.47130000000001</v>
      </c>
      <c r="BN1059">
        <v>776.50959999999998</v>
      </c>
      <c r="BO1059">
        <v>348.4359</v>
      </c>
      <c r="BP1059">
        <v>-610.45150000000001</v>
      </c>
      <c r="BQ1059">
        <v>-697.62310000000002</v>
      </c>
      <c r="BR1059">
        <v>-702.52189999999996</v>
      </c>
      <c r="BS1059">
        <v>-440.5181</v>
      </c>
      <c r="BT1059">
        <v>23.491409999999998</v>
      </c>
      <c r="BU1059">
        <v>874.07910000000004</v>
      </c>
      <c r="BV1059">
        <v>1932.2840000000001</v>
      </c>
      <c r="BW1059">
        <v>1156.1079999999999</v>
      </c>
      <c r="BX1059">
        <v>471.56479999999999</v>
      </c>
      <c r="BY1059">
        <v>283.34559999999999</v>
      </c>
      <c r="BZ1059">
        <v>-744.55100000000004</v>
      </c>
      <c r="CA1059">
        <v>-1264.174</v>
      </c>
      <c r="CB1059">
        <v>-1505.797</v>
      </c>
      <c r="CC1059">
        <v>-2061.3919999999998</v>
      </c>
      <c r="CD1059">
        <v>-1615.9780000000001</v>
      </c>
      <c r="CE1059">
        <v>-1245.46</v>
      </c>
      <c r="CF1059" s="20">
        <v>15788.93</v>
      </c>
      <c r="CG1059" s="20">
        <v>17968.64</v>
      </c>
      <c r="CH1059" s="20">
        <v>15961.39</v>
      </c>
      <c r="CI1059" s="20">
        <v>15375.97</v>
      </c>
      <c r="CJ1059" s="20">
        <v>13577.99</v>
      </c>
      <c r="CK1059" s="20">
        <v>11874.32</v>
      </c>
      <c r="CL1059" s="20">
        <v>14845.35</v>
      </c>
      <c r="CM1059" s="20">
        <v>14862.35</v>
      </c>
      <c r="CN1059" s="20">
        <v>9770.6470000000008</v>
      </c>
      <c r="CO1059" s="20">
        <v>7559.8069999999998</v>
      </c>
      <c r="CP1059" s="20">
        <v>4670.9610000000002</v>
      </c>
      <c r="CQ1059" s="20">
        <v>1972.23</v>
      </c>
      <c r="CR1059" s="20">
        <v>3594.2950000000001</v>
      </c>
      <c r="CS1059" s="20">
        <v>6980.6890000000003</v>
      </c>
      <c r="CT1059" s="20">
        <v>18340.599999999999</v>
      </c>
      <c r="CU1059" s="20">
        <v>31069.37</v>
      </c>
      <c r="CV1059" s="20">
        <v>34843.35</v>
      </c>
      <c r="CW1059" s="20">
        <v>52446.85</v>
      </c>
      <c r="CX1059" s="20">
        <v>42880.35</v>
      </c>
      <c r="CY1059" s="20">
        <v>37375.65</v>
      </c>
      <c r="CZ1059" s="20">
        <v>38051.800000000003</v>
      </c>
      <c r="DA1059" s="20">
        <v>26422.34</v>
      </c>
      <c r="DB1059" s="20">
        <v>25057.07</v>
      </c>
      <c r="DC1059" s="20">
        <v>23947.26</v>
      </c>
      <c r="DD1059">
        <v>0</v>
      </c>
      <c r="DE1059">
        <v>0</v>
      </c>
      <c r="DF1059">
        <v>0</v>
      </c>
    </row>
    <row r="1060" spans="1:110" x14ac:dyDescent="0.25">
      <c r="A1060" s="16" t="str">
        <f t="shared" si="16"/>
        <v>Program Specific_CPP_All_All_SDGE_1-in-10_MONTHLY SYSTEM PEAK DAY_2030_2</v>
      </c>
      <c r="B1060" t="s">
        <v>196</v>
      </c>
      <c r="C1060" t="s">
        <v>121</v>
      </c>
      <c r="D1060" t="s">
        <v>7</v>
      </c>
      <c r="E1060" t="s">
        <v>7</v>
      </c>
      <c r="F1060" t="s">
        <v>125</v>
      </c>
      <c r="G1060" t="s">
        <v>85</v>
      </c>
      <c r="H1060" t="s">
        <v>20</v>
      </c>
      <c r="I1060">
        <v>2030</v>
      </c>
      <c r="J1060">
        <v>2</v>
      </c>
      <c r="K1060">
        <v>3252</v>
      </c>
      <c r="L1060">
        <v>77649.83</v>
      </c>
      <c r="M1060">
        <v>75836.38</v>
      </c>
      <c r="N1060">
        <v>75079.69</v>
      </c>
      <c r="O1060">
        <v>75542.210000000006</v>
      </c>
      <c r="P1060">
        <v>79387.75</v>
      </c>
      <c r="Q1060">
        <v>88581.7</v>
      </c>
      <c r="R1060">
        <v>101982.39999999999</v>
      </c>
      <c r="S1060">
        <v>110129.3</v>
      </c>
      <c r="T1060">
        <v>115060.2</v>
      </c>
      <c r="U1060">
        <v>117617.4</v>
      </c>
      <c r="V1060">
        <v>119769</v>
      </c>
      <c r="W1060">
        <v>120834.9</v>
      </c>
      <c r="X1060">
        <v>120864.8</v>
      </c>
      <c r="Y1060">
        <v>120919.5</v>
      </c>
      <c r="Z1060">
        <v>119142.8</v>
      </c>
      <c r="AA1060">
        <v>115861.3</v>
      </c>
      <c r="AB1060">
        <v>113041.7</v>
      </c>
      <c r="AC1060">
        <v>112511.6</v>
      </c>
      <c r="AD1060">
        <v>107832.4</v>
      </c>
      <c r="AE1060">
        <v>102790.5</v>
      </c>
      <c r="AF1060">
        <v>98074.22</v>
      </c>
      <c r="AG1060">
        <v>93598.25</v>
      </c>
      <c r="AH1060">
        <v>87282.72</v>
      </c>
      <c r="AI1060">
        <v>81923.8</v>
      </c>
      <c r="AJ1060">
        <v>50.15025</v>
      </c>
      <c r="AK1060">
        <v>49.273910000000001</v>
      </c>
      <c r="AL1060">
        <v>48.661610000000003</v>
      </c>
      <c r="AM1060">
        <v>47.948720000000002</v>
      </c>
      <c r="AN1060">
        <v>46.87218</v>
      </c>
      <c r="AO1060">
        <v>46.390590000000003</v>
      </c>
      <c r="AP1060">
        <v>46.578479999999999</v>
      </c>
      <c r="AQ1060">
        <v>46.32649</v>
      </c>
      <c r="AR1060">
        <v>52.092019999999998</v>
      </c>
      <c r="AS1060">
        <v>57.718159999999997</v>
      </c>
      <c r="AT1060">
        <v>62.214149999999997</v>
      </c>
      <c r="AU1060">
        <v>65.762889999999999</v>
      </c>
      <c r="AV1060">
        <v>67.391019999999997</v>
      </c>
      <c r="AW1060">
        <v>67.45393</v>
      </c>
      <c r="AX1060">
        <v>67.819159999999997</v>
      </c>
      <c r="AY1060">
        <v>67.060540000000003</v>
      </c>
      <c r="AZ1060">
        <v>64.138499999999993</v>
      </c>
      <c r="BA1060">
        <v>61.81335</v>
      </c>
      <c r="BB1060">
        <v>58.663539999999998</v>
      </c>
      <c r="BC1060">
        <v>56.52919</v>
      </c>
      <c r="BD1060">
        <v>54.37</v>
      </c>
      <c r="BE1060">
        <v>52.477960000000003</v>
      </c>
      <c r="BF1060">
        <v>52.220779999999998</v>
      </c>
      <c r="BG1060">
        <v>51.623249999999999</v>
      </c>
      <c r="BH1060">
        <v>-690.49760000000003</v>
      </c>
      <c r="BI1060">
        <v>-594.71249999999998</v>
      </c>
      <c r="BJ1060">
        <v>-299.05329999999998</v>
      </c>
      <c r="BK1060">
        <v>-258.46129999999999</v>
      </c>
      <c r="BL1060">
        <v>-192.83680000000001</v>
      </c>
      <c r="BM1060">
        <v>152.68809999999999</v>
      </c>
      <c r="BN1060">
        <v>771.5634</v>
      </c>
      <c r="BO1060">
        <v>347.71879999999999</v>
      </c>
      <c r="BP1060">
        <v>-609.0616</v>
      </c>
      <c r="BQ1060">
        <v>-702.18399999999997</v>
      </c>
      <c r="BR1060">
        <v>-714.57230000000004</v>
      </c>
      <c r="BS1060">
        <v>-451.31819999999999</v>
      </c>
      <c r="BT1060">
        <v>23.656459999999999</v>
      </c>
      <c r="BU1060">
        <v>900.077</v>
      </c>
      <c r="BV1060">
        <v>1978.616</v>
      </c>
      <c r="BW1060">
        <v>1178.3820000000001</v>
      </c>
      <c r="BX1060">
        <v>476.04820000000001</v>
      </c>
      <c r="BY1060">
        <v>300.90309999999999</v>
      </c>
      <c r="BZ1060">
        <v>-748.30179999999996</v>
      </c>
      <c r="CA1060">
        <v>-1279.6410000000001</v>
      </c>
      <c r="CB1060">
        <v>-1518.5909999999999</v>
      </c>
      <c r="CC1060">
        <v>-2079.788</v>
      </c>
      <c r="CD1060">
        <v>-1628.8720000000001</v>
      </c>
      <c r="CE1060">
        <v>-1252.99</v>
      </c>
      <c r="CF1060" s="20">
        <v>16425.53</v>
      </c>
      <c r="CG1060" s="20">
        <v>18539.48</v>
      </c>
      <c r="CH1060" s="20">
        <v>16362.43</v>
      </c>
      <c r="CI1060" s="20">
        <v>15724.48</v>
      </c>
      <c r="CJ1060" s="20">
        <v>13874.41</v>
      </c>
      <c r="CK1060" s="20">
        <v>12180.46</v>
      </c>
      <c r="CL1060" s="20">
        <v>15074.3</v>
      </c>
      <c r="CM1060" s="20">
        <v>14994.91</v>
      </c>
      <c r="CN1060" s="20">
        <v>9907.9369999999999</v>
      </c>
      <c r="CO1060" s="20">
        <v>7766.826</v>
      </c>
      <c r="CP1060" s="20">
        <v>4849.4769999999999</v>
      </c>
      <c r="CQ1060" s="20">
        <v>2069.9</v>
      </c>
      <c r="CR1060" s="20">
        <v>3776.9929999999999</v>
      </c>
      <c r="CS1060" s="20">
        <v>7387.4279999999999</v>
      </c>
      <c r="CT1060" s="20">
        <v>19161.88</v>
      </c>
      <c r="CU1060" s="20">
        <v>32157.47</v>
      </c>
      <c r="CV1060" s="20">
        <v>35619.440000000002</v>
      </c>
      <c r="CW1060" s="20">
        <v>54669.85</v>
      </c>
      <c r="CX1060" s="20">
        <v>45642.02</v>
      </c>
      <c r="CY1060" s="20">
        <v>39733.480000000003</v>
      </c>
      <c r="CZ1060" s="20">
        <v>40098.68</v>
      </c>
      <c r="DA1060" s="20">
        <v>27530.85</v>
      </c>
      <c r="DB1060" s="20">
        <v>26082.76</v>
      </c>
      <c r="DC1060" s="20">
        <v>24996.47</v>
      </c>
      <c r="DD1060">
        <v>0</v>
      </c>
      <c r="DE1060">
        <v>0</v>
      </c>
      <c r="DF1060">
        <v>0</v>
      </c>
    </row>
    <row r="1061" spans="1:110" x14ac:dyDescent="0.25">
      <c r="A1061" s="16" t="str">
        <f t="shared" si="16"/>
        <v>Program Specific_CPP_All_All_SDGE_1-in-10_MONTHLY SYSTEM PEAK DAY_2030_3</v>
      </c>
      <c r="B1061" t="s">
        <v>196</v>
      </c>
      <c r="C1061" t="s">
        <v>121</v>
      </c>
      <c r="D1061" t="s">
        <v>7</v>
      </c>
      <c r="E1061" t="s">
        <v>7</v>
      </c>
      <c r="F1061" t="s">
        <v>125</v>
      </c>
      <c r="G1061" t="s">
        <v>85</v>
      </c>
      <c r="H1061" t="s">
        <v>20</v>
      </c>
      <c r="I1061">
        <v>2030</v>
      </c>
      <c r="J1061">
        <v>3</v>
      </c>
      <c r="K1061">
        <v>3252</v>
      </c>
      <c r="L1061">
        <v>93248.42</v>
      </c>
      <c r="M1061">
        <v>91351.37</v>
      </c>
      <c r="N1061">
        <v>90522.15</v>
      </c>
      <c r="O1061">
        <v>90833.1</v>
      </c>
      <c r="P1061">
        <v>93829.83</v>
      </c>
      <c r="Q1061">
        <v>101258.6</v>
      </c>
      <c r="R1061">
        <v>112512.1</v>
      </c>
      <c r="S1061">
        <v>118761.9</v>
      </c>
      <c r="T1061">
        <v>122224.1</v>
      </c>
      <c r="U1061">
        <v>124110.39999999999</v>
      </c>
      <c r="V1061">
        <v>126040.8</v>
      </c>
      <c r="W1061">
        <v>127002.3</v>
      </c>
      <c r="X1061">
        <v>127375.5</v>
      </c>
      <c r="Y1061">
        <v>127056.9</v>
      </c>
      <c r="Z1061">
        <v>125441</v>
      </c>
      <c r="AA1061">
        <v>122672.9</v>
      </c>
      <c r="AB1061">
        <v>119113.60000000001</v>
      </c>
      <c r="AC1061">
        <v>116432.9</v>
      </c>
      <c r="AD1061">
        <v>113846.1</v>
      </c>
      <c r="AE1061">
        <v>112435.9</v>
      </c>
      <c r="AF1061">
        <v>108644.6</v>
      </c>
      <c r="AG1061">
        <v>105041.2</v>
      </c>
      <c r="AH1061">
        <v>100333.5</v>
      </c>
      <c r="AI1061">
        <v>96253.91</v>
      </c>
      <c r="AJ1061">
        <v>53.967910000000003</v>
      </c>
      <c r="AK1061">
        <v>54.039090000000002</v>
      </c>
      <c r="AL1061">
        <v>52.678890000000003</v>
      </c>
      <c r="AM1061">
        <v>51.555929999999996</v>
      </c>
      <c r="AN1061">
        <v>51.030700000000003</v>
      </c>
      <c r="AO1061">
        <v>50.786990000000003</v>
      </c>
      <c r="AP1061">
        <v>50.700789999999998</v>
      </c>
      <c r="AQ1061">
        <v>50.923439999999999</v>
      </c>
      <c r="AR1061">
        <v>53.661659999999998</v>
      </c>
      <c r="AS1061">
        <v>57.520470000000003</v>
      </c>
      <c r="AT1061">
        <v>60.512749999999997</v>
      </c>
      <c r="AU1061">
        <v>63.361939999999997</v>
      </c>
      <c r="AV1061">
        <v>65.46602</v>
      </c>
      <c r="AW1061">
        <v>66.510390000000001</v>
      </c>
      <c r="AX1061">
        <v>66.619159999999994</v>
      </c>
      <c r="AY1061">
        <v>66.49051</v>
      </c>
      <c r="AZ1061">
        <v>65.684979999999996</v>
      </c>
      <c r="BA1061">
        <v>63.832380000000001</v>
      </c>
      <c r="BB1061">
        <v>61.932519999999997</v>
      </c>
      <c r="BC1061">
        <v>59.444000000000003</v>
      </c>
      <c r="BD1061">
        <v>57.275100000000002</v>
      </c>
      <c r="BE1061">
        <v>55.390009999999997</v>
      </c>
      <c r="BF1061">
        <v>53.133029999999998</v>
      </c>
      <c r="BG1061">
        <v>51.733029999999999</v>
      </c>
      <c r="BH1061">
        <v>-865.67319999999995</v>
      </c>
      <c r="BI1061">
        <v>-750.29859999999996</v>
      </c>
      <c r="BJ1061">
        <v>-404.12729999999999</v>
      </c>
      <c r="BK1061">
        <v>-353.19589999999999</v>
      </c>
      <c r="BL1061">
        <v>-258.59629999999999</v>
      </c>
      <c r="BM1061">
        <v>154.4436</v>
      </c>
      <c r="BN1061">
        <v>859.19489999999996</v>
      </c>
      <c r="BO1061">
        <v>372.82330000000002</v>
      </c>
      <c r="BP1061">
        <v>-647.45680000000004</v>
      </c>
      <c r="BQ1061">
        <v>-740.06060000000002</v>
      </c>
      <c r="BR1061">
        <v>-746.92729999999995</v>
      </c>
      <c r="BS1061">
        <v>-470.12580000000003</v>
      </c>
      <c r="BT1061">
        <v>27.74072</v>
      </c>
      <c r="BU1061">
        <v>944.03210000000001</v>
      </c>
      <c r="BV1061">
        <v>2072.4160000000002</v>
      </c>
      <c r="BW1061">
        <v>1239.69</v>
      </c>
      <c r="BX1061">
        <v>490.69260000000003</v>
      </c>
      <c r="BY1061">
        <v>306.76560000000001</v>
      </c>
      <c r="BZ1061">
        <v>-780.65219999999999</v>
      </c>
      <c r="CA1061">
        <v>-1407.7090000000001</v>
      </c>
      <c r="CB1061">
        <v>-1700.3</v>
      </c>
      <c r="CC1061">
        <v>-2355.3119999999999</v>
      </c>
      <c r="CD1061">
        <v>-1901.02</v>
      </c>
      <c r="CE1061">
        <v>-1515.3109999999999</v>
      </c>
      <c r="CF1061">
        <v>21517.38</v>
      </c>
      <c r="CG1061">
        <v>24340.87</v>
      </c>
      <c r="CH1061">
        <v>21494.71</v>
      </c>
      <c r="CI1061">
        <v>20660.79</v>
      </c>
      <c r="CJ1061">
        <v>17824.189999999999</v>
      </c>
      <c r="CK1061">
        <v>14867.54</v>
      </c>
      <c r="CL1061">
        <v>17414.68</v>
      </c>
      <c r="CM1061">
        <v>16726.060000000001</v>
      </c>
      <c r="CN1061">
        <v>10986.51</v>
      </c>
      <c r="CO1061">
        <v>8540.7839999999997</v>
      </c>
      <c r="CP1061">
        <v>5278.35</v>
      </c>
      <c r="CQ1061" s="20">
        <v>2246.4009999999998</v>
      </c>
      <c r="CR1061" s="20">
        <v>4121.0249999999996</v>
      </c>
      <c r="CS1061" s="20">
        <v>8010.0290000000005</v>
      </c>
      <c r="CT1061" s="20">
        <v>20768.23</v>
      </c>
      <c r="CU1061" s="20">
        <v>35361.910000000003</v>
      </c>
      <c r="CV1061" s="20">
        <v>38669.279999999999</v>
      </c>
      <c r="CW1061" s="20">
        <v>58156.31</v>
      </c>
      <c r="CX1061" s="20">
        <v>51369.83</v>
      </c>
      <c r="CY1061" s="20">
        <v>47033.03</v>
      </c>
      <c r="CZ1061" s="20">
        <v>48138</v>
      </c>
      <c r="DA1061">
        <v>33145.49</v>
      </c>
      <c r="DB1061">
        <v>32122.63</v>
      </c>
      <c r="DC1061">
        <v>31716.06</v>
      </c>
      <c r="DD1061">
        <v>0</v>
      </c>
      <c r="DE1061">
        <v>0</v>
      </c>
      <c r="DF1061">
        <v>0</v>
      </c>
    </row>
    <row r="1062" spans="1:110" x14ac:dyDescent="0.25">
      <c r="A1062" s="16" t="str">
        <f t="shared" si="16"/>
        <v>Program Specific_CPP_All_All_SDGE_1-in-10_MONTHLY SYSTEM PEAK DAY_2030_4</v>
      </c>
      <c r="B1062" t="s">
        <v>196</v>
      </c>
      <c r="C1062" t="s">
        <v>121</v>
      </c>
      <c r="D1062" t="s">
        <v>7</v>
      </c>
      <c r="E1062" t="s">
        <v>7</v>
      </c>
      <c r="F1062" t="s">
        <v>125</v>
      </c>
      <c r="G1062" t="s">
        <v>85</v>
      </c>
      <c r="H1062" t="s">
        <v>20</v>
      </c>
      <c r="I1062">
        <v>2030</v>
      </c>
      <c r="J1062">
        <v>4</v>
      </c>
      <c r="K1062">
        <v>3252</v>
      </c>
      <c r="L1062">
        <v>91846.8</v>
      </c>
      <c r="M1062">
        <v>90050.16</v>
      </c>
      <c r="N1062">
        <v>89030.93</v>
      </c>
      <c r="O1062">
        <v>89211.199999999997</v>
      </c>
      <c r="P1062">
        <v>91636.89</v>
      </c>
      <c r="Q1062">
        <v>98059.97</v>
      </c>
      <c r="R1062">
        <v>104461</v>
      </c>
      <c r="S1062">
        <v>106480.1</v>
      </c>
      <c r="T1062">
        <v>107813.3</v>
      </c>
      <c r="U1062">
        <v>110844.3</v>
      </c>
      <c r="V1062">
        <v>114251.5</v>
      </c>
      <c r="W1062">
        <v>116148</v>
      </c>
      <c r="X1062">
        <v>117475.9</v>
      </c>
      <c r="Y1062">
        <v>119341.5</v>
      </c>
      <c r="Z1062">
        <v>119581.3</v>
      </c>
      <c r="AA1062">
        <v>118776.7</v>
      </c>
      <c r="AB1062">
        <v>114990.5</v>
      </c>
      <c r="AC1062">
        <v>110857.9</v>
      </c>
      <c r="AD1062">
        <v>105864.8</v>
      </c>
      <c r="AE1062">
        <v>104432.8</v>
      </c>
      <c r="AF1062">
        <v>101460.4</v>
      </c>
      <c r="AG1062">
        <v>99302.86</v>
      </c>
      <c r="AH1062">
        <v>96340.18</v>
      </c>
      <c r="AI1062">
        <v>93685.07</v>
      </c>
      <c r="AJ1062">
        <v>66.701499999999996</v>
      </c>
      <c r="AK1062">
        <v>65.044160000000005</v>
      </c>
      <c r="AL1062">
        <v>64.228129999999993</v>
      </c>
      <c r="AM1062">
        <v>64.985169999999997</v>
      </c>
      <c r="AN1062">
        <v>64.940010000000001</v>
      </c>
      <c r="AO1062">
        <v>65.120140000000006</v>
      </c>
      <c r="AP1062">
        <v>64.520520000000005</v>
      </c>
      <c r="AQ1062">
        <v>67.398070000000004</v>
      </c>
      <c r="AR1062">
        <v>74.294039999999995</v>
      </c>
      <c r="AS1062">
        <v>81.064030000000002</v>
      </c>
      <c r="AT1062">
        <v>85.76473</v>
      </c>
      <c r="AU1062">
        <v>89.224509999999995</v>
      </c>
      <c r="AV1062">
        <v>90.224829999999997</v>
      </c>
      <c r="AW1062">
        <v>90.844639999999998</v>
      </c>
      <c r="AX1062">
        <v>90.747389999999996</v>
      </c>
      <c r="AY1062">
        <v>91.165390000000002</v>
      </c>
      <c r="AZ1062">
        <v>90.91865</v>
      </c>
      <c r="BA1062">
        <v>89.342730000000003</v>
      </c>
      <c r="BB1062">
        <v>85.701560000000001</v>
      </c>
      <c r="BC1062">
        <v>80.553460000000001</v>
      </c>
      <c r="BD1062">
        <v>76.010580000000004</v>
      </c>
      <c r="BE1062">
        <v>72.345230000000001</v>
      </c>
      <c r="BF1062">
        <v>70.356440000000006</v>
      </c>
      <c r="BG1062">
        <v>67.832319999999996</v>
      </c>
      <c r="BH1062">
        <v>-847.00969999999995</v>
      </c>
      <c r="BI1062">
        <v>-736.02679999999998</v>
      </c>
      <c r="BJ1062">
        <v>-395.46620000000001</v>
      </c>
      <c r="BK1062">
        <v>-344.59989999999999</v>
      </c>
      <c r="BL1062">
        <v>-249.28450000000001</v>
      </c>
      <c r="BM1062">
        <v>152.67250000000001</v>
      </c>
      <c r="BN1062">
        <v>793.06140000000005</v>
      </c>
      <c r="BO1062">
        <v>336.00470000000001</v>
      </c>
      <c r="BP1062">
        <v>-570.28809999999999</v>
      </c>
      <c r="BQ1062">
        <v>-663.81050000000005</v>
      </c>
      <c r="BR1062">
        <v>-687.15419999999995</v>
      </c>
      <c r="BS1062">
        <v>-434.24</v>
      </c>
      <c r="BT1062">
        <v>24.784929999999999</v>
      </c>
      <c r="BU1062">
        <v>887.60289999999998</v>
      </c>
      <c r="BV1062">
        <v>1979.576</v>
      </c>
      <c r="BW1062">
        <v>1203.5740000000001</v>
      </c>
      <c r="BX1062">
        <v>478.9221</v>
      </c>
      <c r="BY1062">
        <v>317.73079999999999</v>
      </c>
      <c r="BZ1062">
        <v>-677.96730000000002</v>
      </c>
      <c r="CA1062">
        <v>-1268.222</v>
      </c>
      <c r="CB1062">
        <v>-1548.511</v>
      </c>
      <c r="CC1062">
        <v>-2205.547</v>
      </c>
      <c r="CD1062">
        <v>-1813.7950000000001</v>
      </c>
      <c r="CE1062">
        <v>-1463.4280000000001</v>
      </c>
      <c r="CF1062" s="20">
        <v>21199.59</v>
      </c>
      <c r="CG1062" s="20">
        <v>23912.92</v>
      </c>
      <c r="CH1062" s="20">
        <v>20893.349999999999</v>
      </c>
      <c r="CI1062" s="20">
        <v>20036.84</v>
      </c>
      <c r="CJ1062" s="20">
        <v>17159.52</v>
      </c>
      <c r="CK1062" s="20">
        <v>14097.6</v>
      </c>
      <c r="CL1062" s="20">
        <v>15514.59</v>
      </c>
      <c r="CM1062" s="20">
        <v>13960.08</v>
      </c>
      <c r="CN1062" s="20">
        <v>8849.3439999999991</v>
      </c>
      <c r="CO1062" s="20">
        <v>7123.3559999999998</v>
      </c>
      <c r="CP1062" s="20">
        <v>4504.7430000000004</v>
      </c>
      <c r="CQ1062" s="20">
        <v>1916.174</v>
      </c>
      <c r="CR1062" s="20">
        <v>3524.6680000000001</v>
      </c>
      <c r="CS1062" s="20">
        <v>7137.848</v>
      </c>
      <c r="CT1062" s="20">
        <v>19038.48</v>
      </c>
      <c r="CU1062" s="20">
        <v>33422.78</v>
      </c>
      <c r="CV1062" s="20">
        <v>36442.54</v>
      </c>
      <c r="CW1062" s="20">
        <v>54801.61</v>
      </c>
      <c r="CX1062" s="20">
        <v>46813.17</v>
      </c>
      <c r="CY1062" s="20">
        <v>42921.03</v>
      </c>
      <c r="CZ1062" s="20">
        <v>44179.85</v>
      </c>
      <c r="DA1062" s="20">
        <v>31057.82</v>
      </c>
      <c r="DB1062" s="20">
        <v>30516.639999999999</v>
      </c>
      <c r="DC1062" s="20">
        <v>30754.080000000002</v>
      </c>
      <c r="DD1062">
        <v>0</v>
      </c>
      <c r="DE1062">
        <v>0</v>
      </c>
      <c r="DF1062">
        <v>0</v>
      </c>
    </row>
    <row r="1063" spans="1:110" x14ac:dyDescent="0.25">
      <c r="A1063" s="16" t="str">
        <f t="shared" si="16"/>
        <v>Program Specific_CPP_All_All_SDGE_1-in-10_MONTHLY SYSTEM PEAK DAY_2030_5</v>
      </c>
      <c r="B1063" t="s">
        <v>196</v>
      </c>
      <c r="C1063" t="s">
        <v>121</v>
      </c>
      <c r="D1063" t="s">
        <v>7</v>
      </c>
      <c r="E1063" t="s">
        <v>7</v>
      </c>
      <c r="F1063" t="s">
        <v>125</v>
      </c>
      <c r="G1063" t="s">
        <v>85</v>
      </c>
      <c r="H1063" t="s">
        <v>20</v>
      </c>
      <c r="I1063">
        <v>2030</v>
      </c>
      <c r="J1063">
        <v>5</v>
      </c>
      <c r="K1063">
        <v>3252</v>
      </c>
      <c r="L1063">
        <v>95314.55</v>
      </c>
      <c r="M1063">
        <v>93304.79</v>
      </c>
      <c r="N1063">
        <v>92248.6</v>
      </c>
      <c r="O1063">
        <v>92170.39</v>
      </c>
      <c r="P1063">
        <v>94009.21</v>
      </c>
      <c r="Q1063">
        <v>99589.07</v>
      </c>
      <c r="R1063">
        <v>106547.8</v>
      </c>
      <c r="S1063">
        <v>112321.2</v>
      </c>
      <c r="T1063">
        <v>117445.2</v>
      </c>
      <c r="U1063">
        <v>122703.2</v>
      </c>
      <c r="V1063">
        <v>127157.9</v>
      </c>
      <c r="W1063">
        <v>130118.9</v>
      </c>
      <c r="X1063">
        <v>132039</v>
      </c>
      <c r="Y1063">
        <v>133435.20000000001</v>
      </c>
      <c r="Z1063">
        <v>133256.79999999999</v>
      </c>
      <c r="AA1063">
        <v>130949.4</v>
      </c>
      <c r="AB1063">
        <v>127408.6</v>
      </c>
      <c r="AC1063">
        <v>122673.2</v>
      </c>
      <c r="AD1063">
        <v>116332.8</v>
      </c>
      <c r="AE1063">
        <v>112804.7</v>
      </c>
      <c r="AF1063">
        <v>109866.9</v>
      </c>
      <c r="AG1063">
        <v>106877.4</v>
      </c>
      <c r="AH1063">
        <v>102507.7</v>
      </c>
      <c r="AI1063">
        <v>98375</v>
      </c>
      <c r="AJ1063">
        <v>68.037080000000003</v>
      </c>
      <c r="AK1063">
        <v>66.628429999999994</v>
      </c>
      <c r="AL1063">
        <v>66.34563</v>
      </c>
      <c r="AM1063">
        <v>65.055130000000005</v>
      </c>
      <c r="AN1063">
        <v>64.199610000000007</v>
      </c>
      <c r="AO1063">
        <v>63.791620000000002</v>
      </c>
      <c r="AP1063">
        <v>62.63391</v>
      </c>
      <c r="AQ1063">
        <v>67.426090000000002</v>
      </c>
      <c r="AR1063">
        <v>75.99539</v>
      </c>
      <c r="AS1063">
        <v>82.261409999999998</v>
      </c>
      <c r="AT1063">
        <v>88.400679999999994</v>
      </c>
      <c r="AU1063">
        <v>90.777850000000001</v>
      </c>
      <c r="AV1063">
        <v>91.548490000000001</v>
      </c>
      <c r="AW1063">
        <v>91.032799999999995</v>
      </c>
      <c r="AX1063">
        <v>90.530990000000003</v>
      </c>
      <c r="AY1063">
        <v>89.144990000000007</v>
      </c>
      <c r="AZ1063">
        <v>88.342150000000004</v>
      </c>
      <c r="BA1063">
        <v>86.650850000000005</v>
      </c>
      <c r="BB1063">
        <v>85.060969999999998</v>
      </c>
      <c r="BC1063">
        <v>82.660970000000006</v>
      </c>
      <c r="BD1063">
        <v>77.379810000000006</v>
      </c>
      <c r="BE1063">
        <v>74.341470000000001</v>
      </c>
      <c r="BF1063">
        <v>70.862710000000007</v>
      </c>
      <c r="BG1063">
        <v>68.449740000000006</v>
      </c>
      <c r="BH1063">
        <v>-866.1943</v>
      </c>
      <c r="BI1063">
        <v>-749.01649999999995</v>
      </c>
      <c r="BJ1063">
        <v>-389.7296</v>
      </c>
      <c r="BK1063">
        <v>-334.59039999999999</v>
      </c>
      <c r="BL1063">
        <v>-240.06870000000001</v>
      </c>
      <c r="BM1063">
        <v>169.46369999999999</v>
      </c>
      <c r="BN1063">
        <v>801.59220000000005</v>
      </c>
      <c r="BO1063">
        <v>355.7724</v>
      </c>
      <c r="BP1063">
        <v>-620.74929999999995</v>
      </c>
      <c r="BQ1063">
        <v>-734.26530000000002</v>
      </c>
      <c r="BR1063">
        <v>-759.61789999999996</v>
      </c>
      <c r="BS1063">
        <v>-482.62560000000002</v>
      </c>
      <c r="BT1063">
        <v>29.75224</v>
      </c>
      <c r="BU1063">
        <v>990.3537</v>
      </c>
      <c r="BV1063">
        <v>2195.7640000000001</v>
      </c>
      <c r="BW1063">
        <v>1314.212</v>
      </c>
      <c r="BX1063">
        <v>515.76020000000005</v>
      </c>
      <c r="BY1063">
        <v>316.96910000000003</v>
      </c>
      <c r="BZ1063">
        <v>-786.75900000000001</v>
      </c>
      <c r="CA1063">
        <v>-1394.0429999999999</v>
      </c>
      <c r="CB1063">
        <v>-1704.0029999999999</v>
      </c>
      <c r="CC1063">
        <v>-2378.0529999999999</v>
      </c>
      <c r="CD1063">
        <v>-1923.4780000000001</v>
      </c>
      <c r="CE1063">
        <v>-1526.12</v>
      </c>
      <c r="CF1063" s="20">
        <v>23602.23</v>
      </c>
      <c r="CG1063" s="20">
        <v>26711.48</v>
      </c>
      <c r="CH1063" s="20">
        <v>23491.16</v>
      </c>
      <c r="CI1063" s="20">
        <v>22441.19</v>
      </c>
      <c r="CJ1063" s="20">
        <v>18851.53</v>
      </c>
      <c r="CK1063" s="20">
        <v>15280.98</v>
      </c>
      <c r="CL1063" s="20">
        <v>16966.38</v>
      </c>
      <c r="CM1063" s="20">
        <v>15958.54</v>
      </c>
      <c r="CN1063" s="20">
        <v>10696.3</v>
      </c>
      <c r="CO1063" s="20">
        <v>8660.4230000000007</v>
      </c>
      <c r="CP1063" s="20">
        <v>5484.0690000000004</v>
      </c>
      <c r="CQ1063" s="20">
        <v>2367.3510000000001</v>
      </c>
      <c r="CR1063" s="20">
        <v>4401.3410000000003</v>
      </c>
      <c r="CS1063" s="20">
        <v>8740.1139999999996</v>
      </c>
      <c r="CT1063" s="20">
        <v>23170.37</v>
      </c>
      <c r="CU1063" s="20">
        <v>39463.4</v>
      </c>
      <c r="CV1063" s="20">
        <v>43467.199999999997</v>
      </c>
      <c r="CW1063" s="20">
        <v>64004.24</v>
      </c>
      <c r="CX1063" s="20">
        <v>54232.07</v>
      </c>
      <c r="CY1063" s="20">
        <v>48510.68</v>
      </c>
      <c r="CZ1063" s="20">
        <v>50151.88</v>
      </c>
      <c r="DA1063" s="20">
        <v>35660.51</v>
      </c>
      <c r="DB1063" s="20">
        <v>35088.11</v>
      </c>
      <c r="DC1063" s="20">
        <v>34605.35</v>
      </c>
      <c r="DD1063">
        <v>0</v>
      </c>
      <c r="DE1063">
        <v>0</v>
      </c>
      <c r="DF1063">
        <v>0</v>
      </c>
    </row>
    <row r="1064" spans="1:110" x14ac:dyDescent="0.25">
      <c r="A1064" s="16" t="str">
        <f t="shared" si="16"/>
        <v>Program Specific_CPP_All_All_SDGE_1-in-10_MONTHLY SYSTEM PEAK DAY_2030_6</v>
      </c>
      <c r="B1064" t="s">
        <v>196</v>
      </c>
      <c r="C1064" t="s">
        <v>121</v>
      </c>
      <c r="D1064" t="s">
        <v>7</v>
      </c>
      <c r="E1064" t="s">
        <v>7</v>
      </c>
      <c r="F1064" t="s">
        <v>125</v>
      </c>
      <c r="G1064" t="s">
        <v>85</v>
      </c>
      <c r="H1064" t="s">
        <v>20</v>
      </c>
      <c r="I1064">
        <v>2030</v>
      </c>
      <c r="J1064">
        <v>6</v>
      </c>
      <c r="K1064">
        <v>3252</v>
      </c>
      <c r="L1064">
        <v>98294.49</v>
      </c>
      <c r="M1064">
        <v>96227.42</v>
      </c>
      <c r="N1064">
        <v>95144.34</v>
      </c>
      <c r="O1064">
        <v>95092.39</v>
      </c>
      <c r="P1064">
        <v>97161.06</v>
      </c>
      <c r="Q1064">
        <v>103017.5</v>
      </c>
      <c r="R1064">
        <v>111101.4</v>
      </c>
      <c r="S1064">
        <v>118320.3</v>
      </c>
      <c r="T1064">
        <v>124802</v>
      </c>
      <c r="U1064">
        <v>130412.2</v>
      </c>
      <c r="V1064">
        <v>135099</v>
      </c>
      <c r="W1064">
        <v>138562.6</v>
      </c>
      <c r="X1064">
        <v>140525.5</v>
      </c>
      <c r="Y1064">
        <v>141871.1</v>
      </c>
      <c r="Z1064">
        <v>141508.20000000001</v>
      </c>
      <c r="AA1064">
        <v>138759.9</v>
      </c>
      <c r="AB1064">
        <v>134827.4</v>
      </c>
      <c r="AC1064">
        <v>129816.8</v>
      </c>
      <c r="AD1064">
        <v>122818.9</v>
      </c>
      <c r="AE1064">
        <v>118553.1</v>
      </c>
      <c r="AF1064">
        <v>115236.6</v>
      </c>
      <c r="AG1064">
        <v>111664.9</v>
      </c>
      <c r="AH1064">
        <v>106633</v>
      </c>
      <c r="AI1064">
        <v>102116</v>
      </c>
      <c r="AJ1064">
        <v>70.323440000000005</v>
      </c>
      <c r="AK1064">
        <v>70.032719999999998</v>
      </c>
      <c r="AL1064">
        <v>69.007450000000006</v>
      </c>
      <c r="AM1064">
        <v>68.137839999999997</v>
      </c>
      <c r="AN1064">
        <v>67.451999999999998</v>
      </c>
      <c r="AO1064">
        <v>67.224159999999998</v>
      </c>
      <c r="AP1064">
        <v>67.020179999999996</v>
      </c>
      <c r="AQ1064">
        <v>71.186520000000002</v>
      </c>
      <c r="AR1064">
        <v>76.566590000000005</v>
      </c>
      <c r="AS1064">
        <v>81.718980000000002</v>
      </c>
      <c r="AT1064">
        <v>86.075919999999996</v>
      </c>
      <c r="AU1064">
        <v>88.453239999999994</v>
      </c>
      <c r="AV1064">
        <v>89.608810000000005</v>
      </c>
      <c r="AW1064">
        <v>87.582520000000002</v>
      </c>
      <c r="AX1064">
        <v>84.459800000000001</v>
      </c>
      <c r="AY1064">
        <v>84.66234</v>
      </c>
      <c r="AZ1064">
        <v>86.070520000000002</v>
      </c>
      <c r="BA1064">
        <v>86.390590000000003</v>
      </c>
      <c r="BB1064">
        <v>85.417100000000005</v>
      </c>
      <c r="BC1064">
        <v>81.078879999999998</v>
      </c>
      <c r="BD1064">
        <v>76.389849999999996</v>
      </c>
      <c r="BE1064">
        <v>73.688140000000004</v>
      </c>
      <c r="BF1064">
        <v>72.239710000000002</v>
      </c>
      <c r="BG1064">
        <v>71.190579999999997</v>
      </c>
      <c r="BH1064">
        <v>-894.6499</v>
      </c>
      <c r="BI1064">
        <v>-771.8578</v>
      </c>
      <c r="BJ1064">
        <v>-399.94439999999997</v>
      </c>
      <c r="BK1064">
        <v>-342.09769999999997</v>
      </c>
      <c r="BL1064">
        <v>-245.2045</v>
      </c>
      <c r="BM1064">
        <v>176.9521</v>
      </c>
      <c r="BN1064">
        <v>835.94159999999999</v>
      </c>
      <c r="BO1064">
        <v>374.27190000000002</v>
      </c>
      <c r="BP1064">
        <v>-660.14319999999998</v>
      </c>
      <c r="BQ1064">
        <v>-778.79049999999995</v>
      </c>
      <c r="BR1064">
        <v>-797.69860000000006</v>
      </c>
      <c r="BS1064">
        <v>-506.15429999999998</v>
      </c>
      <c r="BT1064">
        <v>37.24521</v>
      </c>
      <c r="BU1064">
        <v>1049.6079999999999</v>
      </c>
      <c r="BV1064">
        <v>2314.2220000000002</v>
      </c>
      <c r="BW1064">
        <v>1375.116</v>
      </c>
      <c r="BX1064">
        <v>522.14380000000006</v>
      </c>
      <c r="BY1064">
        <v>301.90379999999999</v>
      </c>
      <c r="BZ1064">
        <v>-867.46590000000003</v>
      </c>
      <c r="CA1064">
        <v>-1475.9090000000001</v>
      </c>
      <c r="CB1064">
        <v>-1801.1679999999999</v>
      </c>
      <c r="CC1064">
        <v>-2492.2109999999998</v>
      </c>
      <c r="CD1064">
        <v>-2004.6590000000001</v>
      </c>
      <c r="CE1064">
        <v>-1586.1089999999999</v>
      </c>
      <c r="CF1064">
        <v>25014.94</v>
      </c>
      <c r="CG1064">
        <v>28460.44</v>
      </c>
      <c r="CH1064">
        <v>25100.82</v>
      </c>
      <c r="CI1064">
        <v>24045.97</v>
      </c>
      <c r="CJ1064">
        <v>20291.060000000001</v>
      </c>
      <c r="CK1064">
        <v>16440.490000000002</v>
      </c>
      <c r="CL1064">
        <v>18436.73</v>
      </c>
      <c r="CM1064">
        <v>17539.62</v>
      </c>
      <c r="CN1064">
        <v>11861.28</v>
      </c>
      <c r="CO1064">
        <v>9576.6360000000004</v>
      </c>
      <c r="CP1064">
        <v>6007.8509999999997</v>
      </c>
      <c r="CQ1064" s="20">
        <v>2604.5970000000002</v>
      </c>
      <c r="CR1064" s="20">
        <v>4826.0659999999998</v>
      </c>
      <c r="CS1064" s="20">
        <v>9568.8649999999998</v>
      </c>
      <c r="CT1064" s="20">
        <v>25281.05</v>
      </c>
      <c r="CU1064" s="20">
        <v>42648.9</v>
      </c>
      <c r="CV1064" s="20">
        <v>46579.839999999997</v>
      </c>
      <c r="CW1064" s="20">
        <v>68574.080000000002</v>
      </c>
      <c r="CX1064" s="20">
        <v>58352.45</v>
      </c>
      <c r="CY1064" s="20">
        <v>52851.3</v>
      </c>
      <c r="CZ1064" s="20">
        <v>54300.67</v>
      </c>
      <c r="DA1064">
        <v>38340.76</v>
      </c>
      <c r="DB1064">
        <v>37639.68</v>
      </c>
      <c r="DC1064">
        <v>37153.339999999997</v>
      </c>
      <c r="DD1064">
        <v>0</v>
      </c>
      <c r="DE1064">
        <v>0</v>
      </c>
      <c r="DF1064">
        <v>0</v>
      </c>
    </row>
    <row r="1065" spans="1:110" x14ac:dyDescent="0.25">
      <c r="A1065" s="16" t="str">
        <f t="shared" si="16"/>
        <v>Program Specific_CPP_All_All_SDGE_1-in-10_MONTHLY SYSTEM PEAK DAY_2030_7</v>
      </c>
      <c r="B1065" t="s">
        <v>196</v>
      </c>
      <c r="C1065" t="s">
        <v>121</v>
      </c>
      <c r="D1065" t="s">
        <v>7</v>
      </c>
      <c r="E1065" t="s">
        <v>7</v>
      </c>
      <c r="F1065" t="s">
        <v>125</v>
      </c>
      <c r="G1065" t="s">
        <v>85</v>
      </c>
      <c r="H1065" t="s">
        <v>20</v>
      </c>
      <c r="I1065">
        <v>2030</v>
      </c>
      <c r="J1065">
        <v>7</v>
      </c>
      <c r="K1065">
        <v>3252</v>
      </c>
      <c r="L1065">
        <v>102086</v>
      </c>
      <c r="M1065">
        <v>99704.58</v>
      </c>
      <c r="N1065">
        <v>98445.16</v>
      </c>
      <c r="O1065">
        <v>98446.86</v>
      </c>
      <c r="P1065">
        <v>100758.3</v>
      </c>
      <c r="Q1065">
        <v>107520.7</v>
      </c>
      <c r="R1065">
        <v>116410.5</v>
      </c>
      <c r="S1065">
        <v>123961.2</v>
      </c>
      <c r="T1065">
        <v>130684.8</v>
      </c>
      <c r="U1065">
        <v>137004.29999999999</v>
      </c>
      <c r="V1065">
        <v>142862.6</v>
      </c>
      <c r="W1065">
        <v>146937.1</v>
      </c>
      <c r="X1065">
        <v>149171.20000000001</v>
      </c>
      <c r="Y1065">
        <v>150601.60000000001</v>
      </c>
      <c r="Z1065">
        <v>150184.79999999999</v>
      </c>
      <c r="AA1065">
        <v>147521.79999999999</v>
      </c>
      <c r="AB1065">
        <v>143432.20000000001</v>
      </c>
      <c r="AC1065">
        <v>137861.79999999999</v>
      </c>
      <c r="AD1065">
        <v>130039.9</v>
      </c>
      <c r="AE1065">
        <v>125051</v>
      </c>
      <c r="AF1065">
        <v>121072</v>
      </c>
      <c r="AG1065">
        <v>116925.6</v>
      </c>
      <c r="AH1065">
        <v>111035.1</v>
      </c>
      <c r="AI1065">
        <v>105835.2</v>
      </c>
      <c r="AJ1065">
        <v>70.201070000000001</v>
      </c>
      <c r="AK1065">
        <v>69.332030000000003</v>
      </c>
      <c r="AL1065">
        <v>68.849919999999997</v>
      </c>
      <c r="AM1065">
        <v>67.984129999999993</v>
      </c>
      <c r="AN1065">
        <v>67.328739999999996</v>
      </c>
      <c r="AO1065">
        <v>66.655860000000004</v>
      </c>
      <c r="AP1065">
        <v>66.11627</v>
      </c>
      <c r="AQ1065">
        <v>68.440659999999994</v>
      </c>
      <c r="AR1065">
        <v>72.301649999999995</v>
      </c>
      <c r="AS1065">
        <v>77.615870000000001</v>
      </c>
      <c r="AT1065">
        <v>82.320920000000001</v>
      </c>
      <c r="AU1065">
        <v>85.477639999999994</v>
      </c>
      <c r="AV1065">
        <v>87.63476</v>
      </c>
      <c r="AW1065">
        <v>88.934489999999997</v>
      </c>
      <c r="AX1065">
        <v>88.830060000000003</v>
      </c>
      <c r="AY1065">
        <v>88.762649999999994</v>
      </c>
      <c r="AZ1065">
        <v>86.939160000000001</v>
      </c>
      <c r="BA1065">
        <v>84.558459999999997</v>
      </c>
      <c r="BB1065">
        <v>83.441220000000001</v>
      </c>
      <c r="BC1065">
        <v>81.021410000000003</v>
      </c>
      <c r="BD1065">
        <v>77.489099999999993</v>
      </c>
      <c r="BE1065">
        <v>74.854179999999999</v>
      </c>
      <c r="BF1065">
        <v>73.049459999999996</v>
      </c>
      <c r="BG1065">
        <v>72.135319999999993</v>
      </c>
      <c r="BH1065">
        <v>-925.79100000000005</v>
      </c>
      <c r="BI1065">
        <v>-796.67840000000001</v>
      </c>
      <c r="BJ1065">
        <v>-411.18079999999998</v>
      </c>
      <c r="BK1065">
        <v>-351.46589999999998</v>
      </c>
      <c r="BL1065">
        <v>-251.3288</v>
      </c>
      <c r="BM1065">
        <v>186.29570000000001</v>
      </c>
      <c r="BN1065">
        <v>875.26890000000003</v>
      </c>
      <c r="BO1065">
        <v>392.2953</v>
      </c>
      <c r="BP1065">
        <v>-691.29049999999995</v>
      </c>
      <c r="BQ1065">
        <v>-817.50879999999995</v>
      </c>
      <c r="BR1065">
        <v>-839.94970000000001</v>
      </c>
      <c r="BS1065">
        <v>-533.02300000000002</v>
      </c>
      <c r="BT1065">
        <v>41.221850000000003</v>
      </c>
      <c r="BU1065">
        <v>1113.5440000000001</v>
      </c>
      <c r="BV1065">
        <v>2454.672</v>
      </c>
      <c r="BW1065">
        <v>1462.319</v>
      </c>
      <c r="BX1065">
        <v>556.65899999999999</v>
      </c>
      <c r="BY1065">
        <v>320.47609999999997</v>
      </c>
      <c r="BZ1065">
        <v>-925.14829999999995</v>
      </c>
      <c r="CA1065">
        <v>-1563.5609999999999</v>
      </c>
      <c r="CB1065">
        <v>-1896.4670000000001</v>
      </c>
      <c r="CC1065">
        <v>-2610.7750000000001</v>
      </c>
      <c r="CD1065">
        <v>-2087.0030000000002</v>
      </c>
      <c r="CE1065">
        <v>-1643.403</v>
      </c>
      <c r="CF1065" s="20">
        <v>27201.52</v>
      </c>
      <c r="CG1065" s="20">
        <v>30808.18</v>
      </c>
      <c r="CH1065" s="20">
        <v>27024.14</v>
      </c>
      <c r="CI1065" s="20">
        <v>25916.52</v>
      </c>
      <c r="CJ1065" s="20">
        <v>21984.27</v>
      </c>
      <c r="CK1065" s="20">
        <v>18000.080000000002</v>
      </c>
      <c r="CL1065" s="20">
        <v>20318.32</v>
      </c>
      <c r="CM1065" s="20">
        <v>19315.29</v>
      </c>
      <c r="CN1065" s="20">
        <v>12992.57</v>
      </c>
      <c r="CO1065" s="20">
        <v>10482.56</v>
      </c>
      <c r="CP1065" s="20">
        <v>6644.9030000000002</v>
      </c>
      <c r="CQ1065" s="20">
        <v>2888.8780000000002</v>
      </c>
      <c r="CR1065" s="20">
        <v>5387.6869999999999</v>
      </c>
      <c r="CS1065" s="20">
        <v>10718.98</v>
      </c>
      <c r="CT1065" s="20">
        <v>28402.65</v>
      </c>
      <c r="CU1065" s="20">
        <v>48242.35</v>
      </c>
      <c r="CV1065" s="20">
        <v>52826.19</v>
      </c>
      <c r="CW1065" s="20">
        <v>77323.42</v>
      </c>
      <c r="CX1065" s="20">
        <v>65017.9</v>
      </c>
      <c r="CY1065" s="20">
        <v>58326.21</v>
      </c>
      <c r="CZ1065" s="20">
        <v>59670.35</v>
      </c>
      <c r="DA1065" s="20">
        <v>41946.36</v>
      </c>
      <c r="DB1065" s="20">
        <v>40849.03</v>
      </c>
      <c r="DC1065" s="20">
        <v>39942.699999999997</v>
      </c>
      <c r="DD1065">
        <v>0</v>
      </c>
      <c r="DE1065">
        <v>0</v>
      </c>
      <c r="DF1065">
        <v>0</v>
      </c>
    </row>
    <row r="1066" spans="1:110" x14ac:dyDescent="0.25">
      <c r="A1066" s="16" t="str">
        <f t="shared" si="16"/>
        <v>Program Specific_CPP_All_All_SDGE_1-in-10_MONTHLY SYSTEM PEAK DAY_2030_8</v>
      </c>
      <c r="B1066" t="s">
        <v>196</v>
      </c>
      <c r="C1066" t="s">
        <v>121</v>
      </c>
      <c r="D1066" t="s">
        <v>7</v>
      </c>
      <c r="E1066" t="s">
        <v>7</v>
      </c>
      <c r="F1066" t="s">
        <v>125</v>
      </c>
      <c r="G1066" t="s">
        <v>85</v>
      </c>
      <c r="H1066" t="s">
        <v>20</v>
      </c>
      <c r="I1066">
        <v>2030</v>
      </c>
      <c r="J1066">
        <v>8</v>
      </c>
      <c r="K1066">
        <v>3252</v>
      </c>
      <c r="L1066">
        <v>106694.3</v>
      </c>
      <c r="M1066">
        <v>104234</v>
      </c>
      <c r="N1066">
        <v>103017</v>
      </c>
      <c r="O1066">
        <v>103072.4</v>
      </c>
      <c r="P1066">
        <v>105838.39999999999</v>
      </c>
      <c r="Q1066">
        <v>113822.9</v>
      </c>
      <c r="R1066">
        <v>125035.9</v>
      </c>
      <c r="S1066">
        <v>133481.70000000001</v>
      </c>
      <c r="T1066">
        <v>141326.70000000001</v>
      </c>
      <c r="U1066">
        <v>148391.70000000001</v>
      </c>
      <c r="V1066">
        <v>154878</v>
      </c>
      <c r="W1066">
        <v>159410.9</v>
      </c>
      <c r="X1066">
        <v>161818.29999999999</v>
      </c>
      <c r="Y1066">
        <v>163160.20000000001</v>
      </c>
      <c r="Z1066">
        <v>162026.5</v>
      </c>
      <c r="AA1066">
        <v>158727</v>
      </c>
      <c r="AB1066">
        <v>153293.70000000001</v>
      </c>
      <c r="AC1066">
        <v>146589.79999999999</v>
      </c>
      <c r="AD1066">
        <v>137610.5</v>
      </c>
      <c r="AE1066">
        <v>132472</v>
      </c>
      <c r="AF1066">
        <v>127194.5</v>
      </c>
      <c r="AG1066">
        <v>122440.9</v>
      </c>
      <c r="AH1066">
        <v>116138.7</v>
      </c>
      <c r="AI1066">
        <v>110682.8</v>
      </c>
      <c r="AJ1066">
        <v>75.606979999999993</v>
      </c>
      <c r="AK1066">
        <v>74.328010000000006</v>
      </c>
      <c r="AL1066">
        <v>73.284549999999996</v>
      </c>
      <c r="AM1066">
        <v>72.440209999999993</v>
      </c>
      <c r="AN1066">
        <v>71.765609999999995</v>
      </c>
      <c r="AO1066">
        <v>71.310969999999998</v>
      </c>
      <c r="AP1066">
        <v>70.93347</v>
      </c>
      <c r="AQ1066">
        <v>72.567059999999998</v>
      </c>
      <c r="AR1066">
        <v>78.048860000000005</v>
      </c>
      <c r="AS1066">
        <v>83.092979999999997</v>
      </c>
      <c r="AT1066">
        <v>88.42801</v>
      </c>
      <c r="AU1066">
        <v>91.543980000000005</v>
      </c>
      <c r="AV1066">
        <v>92.996709999999993</v>
      </c>
      <c r="AW1066">
        <v>92.131039999999999</v>
      </c>
      <c r="AX1066">
        <v>91.71593</v>
      </c>
      <c r="AY1066">
        <v>91.181659999999994</v>
      </c>
      <c r="AZ1066">
        <v>90.980170000000001</v>
      </c>
      <c r="BA1066">
        <v>89.596230000000006</v>
      </c>
      <c r="BB1066">
        <v>87.161180000000002</v>
      </c>
      <c r="BC1066">
        <v>84.419399999999996</v>
      </c>
      <c r="BD1066">
        <v>80.390839999999997</v>
      </c>
      <c r="BE1066">
        <v>77.884020000000007</v>
      </c>
      <c r="BF1066">
        <v>76.249089999999995</v>
      </c>
      <c r="BG1066">
        <v>75.707899999999995</v>
      </c>
      <c r="BH1066">
        <v>-963.03830000000005</v>
      </c>
      <c r="BI1066">
        <v>-828.9366</v>
      </c>
      <c r="BJ1066">
        <v>-424.07240000000002</v>
      </c>
      <c r="BK1066">
        <v>-360.63630000000001</v>
      </c>
      <c r="BL1066">
        <v>-256.71409999999997</v>
      </c>
      <c r="BM1066">
        <v>204.02199999999999</v>
      </c>
      <c r="BN1066">
        <v>937.88459999999998</v>
      </c>
      <c r="BO1066">
        <v>423.26420000000002</v>
      </c>
      <c r="BP1066">
        <v>-747.35559999999998</v>
      </c>
      <c r="BQ1066">
        <v>-885.56659999999999</v>
      </c>
      <c r="BR1066">
        <v>-909.99</v>
      </c>
      <c r="BS1066">
        <v>-578.8365</v>
      </c>
      <c r="BT1066">
        <v>44.039119999999997</v>
      </c>
      <c r="BU1066">
        <v>1207.2940000000001</v>
      </c>
      <c r="BV1066">
        <v>2652.3310000000001</v>
      </c>
      <c r="BW1066">
        <v>1579.078</v>
      </c>
      <c r="BX1066">
        <v>599.66700000000003</v>
      </c>
      <c r="BY1066">
        <v>350.45420000000001</v>
      </c>
      <c r="BZ1066">
        <v>-957.01459999999997</v>
      </c>
      <c r="CA1066">
        <v>-1650.499</v>
      </c>
      <c r="CB1066">
        <v>-1982.579</v>
      </c>
      <c r="CC1066">
        <v>-2729.8649999999998</v>
      </c>
      <c r="CD1066">
        <v>-2180.2150000000001</v>
      </c>
      <c r="CE1066">
        <v>-1712.03</v>
      </c>
      <c r="CF1066" s="20">
        <v>30023.87</v>
      </c>
      <c r="CG1066" s="20">
        <v>34012.379999999997</v>
      </c>
      <c r="CH1066" s="20">
        <v>29966.87</v>
      </c>
      <c r="CI1066" s="20">
        <v>28821.8</v>
      </c>
      <c r="CJ1066" s="20">
        <v>24681.88</v>
      </c>
      <c r="CK1066" s="20">
        <v>20581.91</v>
      </c>
      <c r="CL1066" s="20">
        <v>23743.25</v>
      </c>
      <c r="CM1066" s="20">
        <v>22716.1</v>
      </c>
      <c r="CN1066" s="20">
        <v>15304.28</v>
      </c>
      <c r="CO1066" s="20">
        <v>12313.31</v>
      </c>
      <c r="CP1066" s="20">
        <v>7796.3270000000002</v>
      </c>
      <c r="CQ1066" s="20">
        <v>3406.75</v>
      </c>
      <c r="CR1066" s="20">
        <v>6361.9610000000002</v>
      </c>
      <c r="CS1066" s="20">
        <v>12675.46</v>
      </c>
      <c r="CT1066" s="20">
        <v>33284.370000000003</v>
      </c>
      <c r="CU1066" s="20">
        <v>56463.64</v>
      </c>
      <c r="CV1066" s="20">
        <v>60813.23</v>
      </c>
      <c r="CW1066" s="20">
        <v>88427.25</v>
      </c>
      <c r="CX1066" s="20">
        <v>74199.41</v>
      </c>
      <c r="CY1066" s="20">
        <v>65891.820000000007</v>
      </c>
      <c r="CZ1066" s="20">
        <v>66535.210000000006</v>
      </c>
      <c r="DA1066" s="20">
        <v>46337.45</v>
      </c>
      <c r="DB1066" s="20">
        <v>44948.76</v>
      </c>
      <c r="DC1066" s="20">
        <v>44180.53</v>
      </c>
      <c r="DD1066">
        <v>0</v>
      </c>
      <c r="DE1066">
        <v>0</v>
      </c>
      <c r="DF1066">
        <v>0</v>
      </c>
    </row>
    <row r="1067" spans="1:110" x14ac:dyDescent="0.25">
      <c r="A1067" s="16" t="str">
        <f t="shared" si="16"/>
        <v>Program Specific_CPP_All_All_SDGE_1-in-10_MONTHLY SYSTEM PEAK DAY_2030_9</v>
      </c>
      <c r="B1067" t="s">
        <v>196</v>
      </c>
      <c r="C1067" t="s">
        <v>121</v>
      </c>
      <c r="D1067" t="s">
        <v>7</v>
      </c>
      <c r="E1067" t="s">
        <v>7</v>
      </c>
      <c r="F1067" t="s">
        <v>125</v>
      </c>
      <c r="G1067" t="s">
        <v>85</v>
      </c>
      <c r="H1067" t="s">
        <v>20</v>
      </c>
      <c r="I1067">
        <v>2030</v>
      </c>
      <c r="J1067">
        <v>9</v>
      </c>
      <c r="K1067">
        <v>3252</v>
      </c>
      <c r="L1067">
        <v>105197.4</v>
      </c>
      <c r="M1067">
        <v>102513.3</v>
      </c>
      <c r="N1067">
        <v>101043.4</v>
      </c>
      <c r="O1067">
        <v>100867.1</v>
      </c>
      <c r="P1067">
        <v>103323.5</v>
      </c>
      <c r="Q1067">
        <v>110542.39999999999</v>
      </c>
      <c r="R1067">
        <v>121788.9</v>
      </c>
      <c r="S1067">
        <v>129580.8</v>
      </c>
      <c r="T1067">
        <v>137059.1</v>
      </c>
      <c r="U1067">
        <v>145010.20000000001</v>
      </c>
      <c r="V1067">
        <v>152748.79999999999</v>
      </c>
      <c r="W1067">
        <v>158656.4</v>
      </c>
      <c r="X1067">
        <v>161964.79999999999</v>
      </c>
      <c r="Y1067">
        <v>164177.29999999999</v>
      </c>
      <c r="Z1067">
        <v>163427.20000000001</v>
      </c>
      <c r="AA1067">
        <v>160288.5</v>
      </c>
      <c r="AB1067">
        <v>154577.70000000001</v>
      </c>
      <c r="AC1067">
        <v>147255.70000000001</v>
      </c>
      <c r="AD1067">
        <v>138593.29999999999</v>
      </c>
      <c r="AE1067">
        <v>133678.1</v>
      </c>
      <c r="AF1067">
        <v>126719</v>
      </c>
      <c r="AG1067">
        <v>121737.60000000001</v>
      </c>
      <c r="AH1067">
        <v>115297.60000000001</v>
      </c>
      <c r="AI1067">
        <v>109743.7</v>
      </c>
      <c r="AJ1067">
        <v>75.538730000000001</v>
      </c>
      <c r="AK1067">
        <v>74.748270000000005</v>
      </c>
      <c r="AL1067">
        <v>73.737279999999998</v>
      </c>
      <c r="AM1067">
        <v>74.172259999999994</v>
      </c>
      <c r="AN1067">
        <v>73.791499999999999</v>
      </c>
      <c r="AO1067">
        <v>72.826560000000001</v>
      </c>
      <c r="AP1067">
        <v>73.665109999999999</v>
      </c>
      <c r="AQ1067">
        <v>75.134770000000003</v>
      </c>
      <c r="AR1067">
        <v>82.817449999999994</v>
      </c>
      <c r="AS1067">
        <v>88.859849999999994</v>
      </c>
      <c r="AT1067">
        <v>93.228859999999997</v>
      </c>
      <c r="AU1067">
        <v>96.659610000000001</v>
      </c>
      <c r="AV1067">
        <v>96.365499999999997</v>
      </c>
      <c r="AW1067">
        <v>96.58972</v>
      </c>
      <c r="AX1067">
        <v>94.883380000000002</v>
      </c>
      <c r="AY1067">
        <v>94.813609999999997</v>
      </c>
      <c r="AZ1067">
        <v>93.846130000000002</v>
      </c>
      <c r="BA1067">
        <v>92.995630000000006</v>
      </c>
      <c r="BB1067">
        <v>90.330380000000005</v>
      </c>
      <c r="BC1067">
        <v>88.066320000000005</v>
      </c>
      <c r="BD1067">
        <v>86.383660000000006</v>
      </c>
      <c r="BE1067">
        <v>84.008949999999999</v>
      </c>
      <c r="BF1067">
        <v>80.361099999999993</v>
      </c>
      <c r="BG1067">
        <v>78.22372</v>
      </c>
      <c r="BH1067">
        <v>-949.68690000000004</v>
      </c>
      <c r="BI1067">
        <v>-814.02409999999998</v>
      </c>
      <c r="BJ1067">
        <v>-414.53559999999999</v>
      </c>
      <c r="BK1067">
        <v>-353.10840000000002</v>
      </c>
      <c r="BL1067">
        <v>-252.4213</v>
      </c>
      <c r="BM1067">
        <v>195.6182</v>
      </c>
      <c r="BN1067">
        <v>914.9606</v>
      </c>
      <c r="BO1067">
        <v>411.49419999999998</v>
      </c>
      <c r="BP1067">
        <v>-724.19600000000003</v>
      </c>
      <c r="BQ1067">
        <v>-867.28570000000002</v>
      </c>
      <c r="BR1067">
        <v>-906.34889999999996</v>
      </c>
      <c r="BS1067">
        <v>-582.44749999999999</v>
      </c>
      <c r="BT1067">
        <v>40.94455</v>
      </c>
      <c r="BU1067">
        <v>1215.944</v>
      </c>
      <c r="BV1067">
        <v>2679.8820000000001</v>
      </c>
      <c r="BW1067">
        <v>1598.473</v>
      </c>
      <c r="BX1067">
        <v>609.35360000000003</v>
      </c>
      <c r="BY1067">
        <v>353.31939999999997</v>
      </c>
      <c r="BZ1067">
        <v>-972.43870000000004</v>
      </c>
      <c r="CA1067">
        <v>-1686.5029999999999</v>
      </c>
      <c r="CB1067">
        <v>-1985.627</v>
      </c>
      <c r="CC1067">
        <v>-2718.165</v>
      </c>
      <c r="CD1067">
        <v>-2165.0010000000002</v>
      </c>
      <c r="CE1067">
        <v>-1697.3869999999999</v>
      </c>
      <c r="CF1067" s="20">
        <v>29176.49</v>
      </c>
      <c r="CG1067" s="20">
        <v>33004.01</v>
      </c>
      <c r="CH1067" s="20">
        <v>28913.59</v>
      </c>
      <c r="CI1067" s="20">
        <v>27591.25</v>
      </c>
      <c r="CJ1067" s="20">
        <v>23419.64</v>
      </c>
      <c r="CK1067" s="20">
        <v>19264.53</v>
      </c>
      <c r="CL1067" s="20">
        <v>22337.43</v>
      </c>
      <c r="CM1067" s="20">
        <v>21631.02</v>
      </c>
      <c r="CN1067" s="20">
        <v>14671.6</v>
      </c>
      <c r="CO1067" s="20">
        <v>12028.66</v>
      </c>
      <c r="CP1067" s="20">
        <v>7777.59</v>
      </c>
      <c r="CQ1067" s="20">
        <v>3448.6129999999998</v>
      </c>
      <c r="CR1067" s="20">
        <v>6475.8149999999996</v>
      </c>
      <c r="CS1067" s="20">
        <v>12954.04</v>
      </c>
      <c r="CT1067" s="20">
        <v>34119.660000000003</v>
      </c>
      <c r="CU1067" s="20">
        <v>58003.28</v>
      </c>
      <c r="CV1067" s="20">
        <v>62308.19</v>
      </c>
      <c r="CW1067" s="20">
        <v>89365.37</v>
      </c>
      <c r="CX1067" s="20">
        <v>74714.27</v>
      </c>
      <c r="CY1067" s="20">
        <v>65521.05</v>
      </c>
      <c r="CZ1067" s="20">
        <v>65317.93</v>
      </c>
      <c r="DA1067" s="20">
        <v>45474.51</v>
      </c>
      <c r="DB1067" s="20">
        <v>44245.62</v>
      </c>
      <c r="DC1067" s="20">
        <v>43442.77</v>
      </c>
      <c r="DD1067">
        <v>0</v>
      </c>
      <c r="DE1067">
        <v>0</v>
      </c>
      <c r="DF1067">
        <v>0</v>
      </c>
    </row>
    <row r="1068" spans="1:110" x14ac:dyDescent="0.25">
      <c r="A1068" s="16" t="str">
        <f t="shared" si="16"/>
        <v>Program Specific_CPP_All_All_SDGE_1-in-10_MONTHLY SYSTEM PEAK DAY_2030_10</v>
      </c>
      <c r="B1068" t="s">
        <v>196</v>
      </c>
      <c r="C1068" t="s">
        <v>121</v>
      </c>
      <c r="D1068" t="s">
        <v>7</v>
      </c>
      <c r="E1068" t="s">
        <v>7</v>
      </c>
      <c r="F1068" t="s">
        <v>125</v>
      </c>
      <c r="G1068" t="s">
        <v>85</v>
      </c>
      <c r="H1068" t="s">
        <v>20</v>
      </c>
      <c r="I1068">
        <v>2030</v>
      </c>
      <c r="J1068">
        <v>10</v>
      </c>
      <c r="K1068">
        <v>3252</v>
      </c>
      <c r="L1068">
        <v>102023.2</v>
      </c>
      <c r="M1068">
        <v>99531.839999999997</v>
      </c>
      <c r="N1068">
        <v>98243.98</v>
      </c>
      <c r="O1068">
        <v>98157.52</v>
      </c>
      <c r="P1068">
        <v>100921.5</v>
      </c>
      <c r="Q1068">
        <v>107950.39999999999</v>
      </c>
      <c r="R1068">
        <v>119175.9</v>
      </c>
      <c r="S1068">
        <v>126216</v>
      </c>
      <c r="T1068">
        <v>132795.1</v>
      </c>
      <c r="U1068">
        <v>139095.20000000001</v>
      </c>
      <c r="V1068">
        <v>145147.9</v>
      </c>
      <c r="W1068">
        <v>150493.79999999999</v>
      </c>
      <c r="X1068">
        <v>153882.20000000001</v>
      </c>
      <c r="Y1068">
        <v>155729.1</v>
      </c>
      <c r="Z1068">
        <v>155297.20000000001</v>
      </c>
      <c r="AA1068">
        <v>152587.1</v>
      </c>
      <c r="AB1068">
        <v>147336.5</v>
      </c>
      <c r="AC1068">
        <v>141269.70000000001</v>
      </c>
      <c r="AD1068">
        <v>134465.5</v>
      </c>
      <c r="AE1068">
        <v>128417.7</v>
      </c>
      <c r="AF1068">
        <v>121906.1</v>
      </c>
      <c r="AG1068">
        <v>117067.4</v>
      </c>
      <c r="AH1068">
        <v>110922.5</v>
      </c>
      <c r="AI1068">
        <v>105596</v>
      </c>
      <c r="AJ1068">
        <v>71.351410000000001</v>
      </c>
      <c r="AK1068">
        <v>69.803960000000004</v>
      </c>
      <c r="AL1068">
        <v>69.103470000000002</v>
      </c>
      <c r="AM1068">
        <v>68.293790000000001</v>
      </c>
      <c r="AN1068">
        <v>67.620779999999996</v>
      </c>
      <c r="AO1068">
        <v>66.788110000000003</v>
      </c>
      <c r="AP1068">
        <v>66.879400000000004</v>
      </c>
      <c r="AQ1068">
        <v>66.607939999999999</v>
      </c>
      <c r="AR1068">
        <v>72.651750000000007</v>
      </c>
      <c r="AS1068">
        <v>80.091880000000003</v>
      </c>
      <c r="AT1068">
        <v>85.775800000000004</v>
      </c>
      <c r="AU1068">
        <v>90.276449999999997</v>
      </c>
      <c r="AV1068">
        <v>93.111580000000004</v>
      </c>
      <c r="AW1068">
        <v>93.361969999999999</v>
      </c>
      <c r="AX1068">
        <v>93.727940000000004</v>
      </c>
      <c r="AY1068">
        <v>93.195750000000004</v>
      </c>
      <c r="AZ1068">
        <v>92.872609999999995</v>
      </c>
      <c r="BA1068">
        <v>90.76482</v>
      </c>
      <c r="BB1068">
        <v>87.944699999999997</v>
      </c>
      <c r="BC1068">
        <v>84.423850000000002</v>
      </c>
      <c r="BD1068">
        <v>81.742289999999997</v>
      </c>
      <c r="BE1068">
        <v>78.998230000000007</v>
      </c>
      <c r="BF1068">
        <v>75.980140000000006</v>
      </c>
      <c r="BG1068">
        <v>74.258520000000004</v>
      </c>
      <c r="BH1068">
        <v>-922.19529999999997</v>
      </c>
      <c r="BI1068">
        <v>-790.86069999999995</v>
      </c>
      <c r="BJ1068">
        <v>-403.83460000000002</v>
      </c>
      <c r="BK1068">
        <v>-343.9151</v>
      </c>
      <c r="BL1068">
        <v>-244.3065</v>
      </c>
      <c r="BM1068">
        <v>192.03299999999999</v>
      </c>
      <c r="BN1068">
        <v>896.49090000000001</v>
      </c>
      <c r="BO1068">
        <v>400.40859999999998</v>
      </c>
      <c r="BP1068">
        <v>-701.81050000000005</v>
      </c>
      <c r="BQ1068">
        <v>-832.2473</v>
      </c>
      <c r="BR1068">
        <v>-863.71680000000003</v>
      </c>
      <c r="BS1068">
        <v>-554.93520000000001</v>
      </c>
      <c r="BT1068">
        <v>37.594940000000001</v>
      </c>
      <c r="BU1068">
        <v>1153.808</v>
      </c>
      <c r="BV1068">
        <v>2548.0569999999998</v>
      </c>
      <c r="BW1068">
        <v>1524.5840000000001</v>
      </c>
      <c r="BX1068">
        <v>586.68939999999998</v>
      </c>
      <c r="BY1068">
        <v>350.4769</v>
      </c>
      <c r="BZ1068">
        <v>-952.43629999999996</v>
      </c>
      <c r="CA1068">
        <v>-1615.181</v>
      </c>
      <c r="CB1068">
        <v>-1902.0989999999999</v>
      </c>
      <c r="CC1068">
        <v>-2612.12</v>
      </c>
      <c r="CD1068">
        <v>-2082.5079999999998</v>
      </c>
      <c r="CE1068">
        <v>-1634.9880000000001</v>
      </c>
      <c r="CF1068" s="20">
        <v>27365.98</v>
      </c>
      <c r="CG1068" s="20">
        <v>31069.57</v>
      </c>
      <c r="CH1068" s="20">
        <v>27288.37</v>
      </c>
      <c r="CI1068" s="20">
        <v>26113.13</v>
      </c>
      <c r="CJ1068" s="20">
        <v>22468.799999999999</v>
      </c>
      <c r="CK1068" s="20">
        <v>18429.009999999998</v>
      </c>
      <c r="CL1068" s="20">
        <v>21240.06</v>
      </c>
      <c r="CM1068" s="20">
        <v>20376.86</v>
      </c>
      <c r="CN1068" s="20">
        <v>13706.86</v>
      </c>
      <c r="CO1068" s="20">
        <v>11113.89</v>
      </c>
      <c r="CP1068" s="20">
        <v>7074.585</v>
      </c>
      <c r="CQ1068" s="20">
        <v>3130.2339999999999</v>
      </c>
      <c r="CR1068" s="20">
        <v>5886.366</v>
      </c>
      <c r="CS1068" s="20">
        <v>11699.15</v>
      </c>
      <c r="CT1068" s="20">
        <v>30888.45</v>
      </c>
      <c r="CU1068" s="20">
        <v>52868.45</v>
      </c>
      <c r="CV1068" s="20">
        <v>57177.2</v>
      </c>
      <c r="CW1068" s="20">
        <v>83405.84</v>
      </c>
      <c r="CX1068" s="20">
        <v>69776.89</v>
      </c>
      <c r="CY1068" s="20">
        <v>60821.83</v>
      </c>
      <c r="CZ1068" s="20">
        <v>60987.94</v>
      </c>
      <c r="DA1068" s="20">
        <v>42194.01</v>
      </c>
      <c r="DB1068" s="20">
        <v>40982.21</v>
      </c>
      <c r="DC1068" s="20">
        <v>40096.28</v>
      </c>
      <c r="DD1068">
        <v>0</v>
      </c>
      <c r="DE1068">
        <v>0</v>
      </c>
      <c r="DF1068">
        <v>0</v>
      </c>
    </row>
    <row r="1069" spans="1:110" x14ac:dyDescent="0.25">
      <c r="A1069" s="16" t="str">
        <f t="shared" si="16"/>
        <v>Program Specific_CPP_All_All_SDGE_1-in-10_MONTHLY SYSTEM PEAK DAY_2030_11</v>
      </c>
      <c r="B1069" t="s">
        <v>196</v>
      </c>
      <c r="C1069" t="s">
        <v>121</v>
      </c>
      <c r="D1069" t="s">
        <v>7</v>
      </c>
      <c r="E1069" t="s">
        <v>7</v>
      </c>
      <c r="F1069" t="s">
        <v>125</v>
      </c>
      <c r="G1069" t="s">
        <v>85</v>
      </c>
      <c r="H1069" t="s">
        <v>20</v>
      </c>
      <c r="I1069">
        <v>2030</v>
      </c>
      <c r="J1069">
        <v>11</v>
      </c>
      <c r="K1069">
        <v>3252</v>
      </c>
      <c r="L1069">
        <v>79693.34</v>
      </c>
      <c r="M1069">
        <v>77473.789999999994</v>
      </c>
      <c r="N1069">
        <v>76586.89</v>
      </c>
      <c r="O1069">
        <v>76999.3</v>
      </c>
      <c r="P1069">
        <v>80643.62</v>
      </c>
      <c r="Q1069">
        <v>89316.09</v>
      </c>
      <c r="R1069">
        <v>100365.4</v>
      </c>
      <c r="S1069">
        <v>107957.6</v>
      </c>
      <c r="T1069">
        <v>114398.2</v>
      </c>
      <c r="U1069">
        <v>120307.9</v>
      </c>
      <c r="V1069">
        <v>125657.9</v>
      </c>
      <c r="W1069">
        <v>129045.6</v>
      </c>
      <c r="X1069">
        <v>130762.7</v>
      </c>
      <c r="Y1069">
        <v>132612.29999999999</v>
      </c>
      <c r="Z1069">
        <v>131962.9</v>
      </c>
      <c r="AA1069">
        <v>128790.8</v>
      </c>
      <c r="AB1069">
        <v>124336.3</v>
      </c>
      <c r="AC1069">
        <v>120405.7</v>
      </c>
      <c r="AD1069">
        <v>111791.2</v>
      </c>
      <c r="AE1069">
        <v>105616.7</v>
      </c>
      <c r="AF1069">
        <v>100337.7</v>
      </c>
      <c r="AG1069">
        <v>95421.32</v>
      </c>
      <c r="AH1069">
        <v>88949.22</v>
      </c>
      <c r="AI1069">
        <v>83390.16</v>
      </c>
      <c r="AJ1069">
        <v>65.995170000000002</v>
      </c>
      <c r="AK1069">
        <v>65.157340000000005</v>
      </c>
      <c r="AL1069">
        <v>64.019090000000006</v>
      </c>
      <c r="AM1069">
        <v>63.622320000000002</v>
      </c>
      <c r="AN1069">
        <v>63.785049999999998</v>
      </c>
      <c r="AO1069">
        <v>64.171430000000001</v>
      </c>
      <c r="AP1069">
        <v>64.553650000000005</v>
      </c>
      <c r="AQ1069">
        <v>66.558130000000006</v>
      </c>
      <c r="AR1069">
        <v>73.345759999999999</v>
      </c>
      <c r="AS1069">
        <v>81.008449999999996</v>
      </c>
      <c r="AT1069">
        <v>87.127889999999994</v>
      </c>
      <c r="AU1069">
        <v>90.853219999999993</v>
      </c>
      <c r="AV1069">
        <v>91.575029999999998</v>
      </c>
      <c r="AW1069">
        <v>91.478099999999998</v>
      </c>
      <c r="AX1069">
        <v>91.554559999999995</v>
      </c>
      <c r="AY1069">
        <v>89.792169999999999</v>
      </c>
      <c r="AZ1069">
        <v>88.343999999999994</v>
      </c>
      <c r="BA1069">
        <v>84.165390000000002</v>
      </c>
      <c r="BB1069">
        <v>79.473010000000002</v>
      </c>
      <c r="BC1069">
        <v>75.329400000000007</v>
      </c>
      <c r="BD1069">
        <v>72.528710000000004</v>
      </c>
      <c r="BE1069">
        <v>69.655569999999997</v>
      </c>
      <c r="BF1069">
        <v>67.535790000000006</v>
      </c>
      <c r="BG1069">
        <v>65.413439999999994</v>
      </c>
      <c r="BH1069">
        <v>-706.71199999999999</v>
      </c>
      <c r="BI1069">
        <v>-604.69330000000002</v>
      </c>
      <c r="BJ1069">
        <v>-299.875</v>
      </c>
      <c r="BK1069">
        <v>-255.4008</v>
      </c>
      <c r="BL1069">
        <v>-186.01589999999999</v>
      </c>
      <c r="BM1069">
        <v>162.86879999999999</v>
      </c>
      <c r="BN1069">
        <v>752.21230000000003</v>
      </c>
      <c r="BO1069">
        <v>343.39269999999999</v>
      </c>
      <c r="BP1069">
        <v>-603.96140000000003</v>
      </c>
      <c r="BQ1069">
        <v>-722.63990000000001</v>
      </c>
      <c r="BR1069">
        <v>-762.82619999999997</v>
      </c>
      <c r="BS1069">
        <v>-489.64600000000002</v>
      </c>
      <c r="BT1069">
        <v>22.510770000000001</v>
      </c>
      <c r="BU1069">
        <v>989.01130000000001</v>
      </c>
      <c r="BV1069">
        <v>2201.038</v>
      </c>
      <c r="BW1069">
        <v>1319.335</v>
      </c>
      <c r="BX1069">
        <v>528.77809999999999</v>
      </c>
      <c r="BY1069">
        <v>324.39319999999998</v>
      </c>
      <c r="BZ1069">
        <v>-757.66380000000004</v>
      </c>
      <c r="CA1069">
        <v>-1300.3209999999999</v>
      </c>
      <c r="CB1069">
        <v>-1535.586</v>
      </c>
      <c r="CC1069">
        <v>-2113.4699999999998</v>
      </c>
      <c r="CD1069">
        <v>-1656</v>
      </c>
      <c r="CE1069">
        <v>-1270.989</v>
      </c>
      <c r="CF1069">
        <v>17403.7</v>
      </c>
      <c r="CG1069">
        <v>19537.07</v>
      </c>
      <c r="CH1069">
        <v>17263.490000000002</v>
      </c>
      <c r="CI1069">
        <v>16680.68</v>
      </c>
      <c r="CJ1069">
        <v>14760.98</v>
      </c>
      <c r="CK1069">
        <v>12805.38</v>
      </c>
      <c r="CL1069">
        <v>15365.76</v>
      </c>
      <c r="CM1069">
        <v>15190.46</v>
      </c>
      <c r="CN1069">
        <v>10418.14</v>
      </c>
      <c r="CO1069" s="20">
        <v>8651.3340000000007</v>
      </c>
      <c r="CP1069">
        <v>5580.3209999999999</v>
      </c>
      <c r="CQ1069" s="20">
        <v>2435.6770000000001</v>
      </c>
      <c r="CR1069" s="20">
        <v>4504.8999999999996</v>
      </c>
      <c r="CS1069" s="20">
        <v>9054.5360000000001</v>
      </c>
      <c r="CT1069" s="20">
        <v>23951.05</v>
      </c>
      <c r="CU1069" s="20">
        <v>40600.79</v>
      </c>
      <c r="CV1069" s="20">
        <v>43530.65</v>
      </c>
      <c r="CW1069" s="20">
        <v>62818.84</v>
      </c>
      <c r="CX1069" s="20">
        <v>49995.61</v>
      </c>
      <c r="CY1069" s="20">
        <v>42820.67</v>
      </c>
      <c r="CZ1069" s="20">
        <v>42972.19</v>
      </c>
      <c r="DA1069">
        <v>29066.76</v>
      </c>
      <c r="DB1069">
        <v>27383.06</v>
      </c>
      <c r="DC1069">
        <v>26153.56</v>
      </c>
      <c r="DD1069">
        <v>0</v>
      </c>
      <c r="DE1069">
        <v>0</v>
      </c>
      <c r="DF1069">
        <v>0</v>
      </c>
    </row>
    <row r="1070" spans="1:110" x14ac:dyDescent="0.25">
      <c r="A1070" s="16" t="str">
        <f t="shared" si="16"/>
        <v>Program Specific_CPP_All_All_SDGE_1-in-10_MONTHLY SYSTEM PEAK DAY_2030_12</v>
      </c>
      <c r="B1070" t="s">
        <v>196</v>
      </c>
      <c r="C1070" t="s">
        <v>121</v>
      </c>
      <c r="D1070" t="s">
        <v>7</v>
      </c>
      <c r="E1070" t="s">
        <v>7</v>
      </c>
      <c r="F1070" t="s">
        <v>125</v>
      </c>
      <c r="G1070" t="s">
        <v>85</v>
      </c>
      <c r="H1070" t="s">
        <v>20</v>
      </c>
      <c r="I1070">
        <v>2030</v>
      </c>
      <c r="J1070">
        <v>12</v>
      </c>
      <c r="K1070">
        <v>3252</v>
      </c>
      <c r="L1070">
        <v>76653.03</v>
      </c>
      <c r="M1070">
        <v>74541.62</v>
      </c>
      <c r="N1070">
        <v>73805.31</v>
      </c>
      <c r="O1070">
        <v>74333.09</v>
      </c>
      <c r="P1070">
        <v>77924.960000000006</v>
      </c>
      <c r="Q1070">
        <v>86452.35</v>
      </c>
      <c r="R1070">
        <v>99749.27</v>
      </c>
      <c r="S1070">
        <v>107908.1</v>
      </c>
      <c r="T1070">
        <v>113339.2</v>
      </c>
      <c r="U1070">
        <v>115313.3</v>
      </c>
      <c r="V1070">
        <v>116957.5</v>
      </c>
      <c r="W1070">
        <v>116709.1</v>
      </c>
      <c r="X1070">
        <v>115297.8</v>
      </c>
      <c r="Y1070">
        <v>113910.5</v>
      </c>
      <c r="Z1070">
        <v>112670</v>
      </c>
      <c r="AA1070">
        <v>110002.2</v>
      </c>
      <c r="AB1070">
        <v>109760.7</v>
      </c>
      <c r="AC1070">
        <v>109017.5</v>
      </c>
      <c r="AD1070">
        <v>102706.5</v>
      </c>
      <c r="AE1070">
        <v>98494.77</v>
      </c>
      <c r="AF1070">
        <v>94684.93</v>
      </c>
      <c r="AG1070">
        <v>91509.67</v>
      </c>
      <c r="AH1070">
        <v>86078.82</v>
      </c>
      <c r="AI1070">
        <v>80728.789999999994</v>
      </c>
      <c r="AJ1070">
        <v>49.028089999999999</v>
      </c>
      <c r="AK1070">
        <v>48.181429999999999</v>
      </c>
      <c r="AL1070">
        <v>48.069380000000002</v>
      </c>
      <c r="AM1070">
        <v>47.801360000000003</v>
      </c>
      <c r="AN1070">
        <v>46.709739999999996</v>
      </c>
      <c r="AO1070">
        <v>45.520409999999998</v>
      </c>
      <c r="AP1070">
        <v>44.512390000000003</v>
      </c>
      <c r="AQ1070">
        <v>44.039470000000001</v>
      </c>
      <c r="AR1070">
        <v>45.353619999999999</v>
      </c>
      <c r="AS1070">
        <v>48.185499999999998</v>
      </c>
      <c r="AT1070">
        <v>49.85154</v>
      </c>
      <c r="AU1070">
        <v>52.268940000000001</v>
      </c>
      <c r="AV1070">
        <v>53.026209999999999</v>
      </c>
      <c r="AW1070">
        <v>54.866630000000001</v>
      </c>
      <c r="AX1070">
        <v>54.930219999999998</v>
      </c>
      <c r="AY1070">
        <v>55.615630000000003</v>
      </c>
      <c r="AZ1070">
        <v>54.767110000000002</v>
      </c>
      <c r="BA1070">
        <v>52.47466</v>
      </c>
      <c r="BB1070">
        <v>49.586179999999999</v>
      </c>
      <c r="BC1070">
        <v>47.337560000000003</v>
      </c>
      <c r="BD1070">
        <v>45.455309999999997</v>
      </c>
      <c r="BE1070">
        <v>44.903039999999997</v>
      </c>
      <c r="BF1070">
        <v>43.089269999999999</v>
      </c>
      <c r="BG1070">
        <v>42.757489999999997</v>
      </c>
      <c r="BH1070">
        <v>-690.50509999999997</v>
      </c>
      <c r="BI1070">
        <v>-594.9153</v>
      </c>
      <c r="BJ1070">
        <v>-306.73540000000003</v>
      </c>
      <c r="BK1070">
        <v>-266.06560000000002</v>
      </c>
      <c r="BL1070">
        <v>-199.54079999999999</v>
      </c>
      <c r="BM1070">
        <v>141.6234</v>
      </c>
      <c r="BN1070">
        <v>760.32449999999994</v>
      </c>
      <c r="BO1070">
        <v>338.74590000000001</v>
      </c>
      <c r="BP1070">
        <v>-600.79020000000003</v>
      </c>
      <c r="BQ1070">
        <v>-686.32799999999997</v>
      </c>
      <c r="BR1070">
        <v>-690.35699999999997</v>
      </c>
      <c r="BS1070">
        <v>-431.85180000000003</v>
      </c>
      <c r="BT1070">
        <v>23.21312</v>
      </c>
      <c r="BU1070">
        <v>848.59870000000001</v>
      </c>
      <c r="BV1070">
        <v>1876.3630000000001</v>
      </c>
      <c r="BW1070">
        <v>1122.4179999999999</v>
      </c>
      <c r="BX1070">
        <v>458.78989999999999</v>
      </c>
      <c r="BY1070">
        <v>263.64449999999999</v>
      </c>
      <c r="BZ1070">
        <v>-744.23689999999999</v>
      </c>
      <c r="CA1070">
        <v>-1251.0719999999999</v>
      </c>
      <c r="CB1070">
        <v>-1493.7809999999999</v>
      </c>
      <c r="CC1070">
        <v>-2049.54</v>
      </c>
      <c r="CD1070">
        <v>-1620.0409999999999</v>
      </c>
      <c r="CE1070">
        <v>-1251.75</v>
      </c>
      <c r="CF1070" s="20">
        <v>15564.75</v>
      </c>
      <c r="CG1070" s="20">
        <v>17263.46</v>
      </c>
      <c r="CH1070" s="20">
        <v>15255.36</v>
      </c>
      <c r="CI1070" s="20">
        <v>14747.55</v>
      </c>
      <c r="CJ1070" s="20">
        <v>12929.53</v>
      </c>
      <c r="CK1070" s="20">
        <v>11268.89</v>
      </c>
      <c r="CL1070" s="20">
        <v>13832.32</v>
      </c>
      <c r="CM1070" s="20">
        <v>13807.17</v>
      </c>
      <c r="CN1070" s="20">
        <v>9297.2929999999997</v>
      </c>
      <c r="CO1070" s="20">
        <v>7230.7250000000004</v>
      </c>
      <c r="CP1070" s="20">
        <v>4498.9210000000003</v>
      </c>
      <c r="CQ1070" s="20">
        <v>1895.5350000000001</v>
      </c>
      <c r="CR1070" s="20">
        <v>3421.6469999999999</v>
      </c>
      <c r="CS1070" s="20">
        <v>6608.8429999999998</v>
      </c>
      <c r="CT1070" s="20">
        <v>17344.59</v>
      </c>
      <c r="CU1070" s="20">
        <v>29270.16</v>
      </c>
      <c r="CV1070" s="20">
        <v>33325.51</v>
      </c>
      <c r="CW1070" s="20">
        <v>49140.17</v>
      </c>
      <c r="CX1070" s="20">
        <v>39924.410000000003</v>
      </c>
      <c r="CY1070" s="20">
        <v>35107.230000000003</v>
      </c>
      <c r="CZ1070" s="20">
        <v>35950.839999999997</v>
      </c>
      <c r="DA1070" s="20">
        <v>25302.05</v>
      </c>
      <c r="DB1070" s="20">
        <v>24401.64</v>
      </c>
      <c r="DC1070" s="20">
        <v>23337.58</v>
      </c>
      <c r="DD1070">
        <v>0</v>
      </c>
      <c r="DE1070">
        <v>0</v>
      </c>
      <c r="DF1070">
        <v>0</v>
      </c>
    </row>
    <row r="1071" spans="1:110" x14ac:dyDescent="0.25">
      <c r="A1071" s="16" t="str">
        <f t="shared" si="16"/>
        <v>Program Specific_CPP_All_All_SDGE_1-in-10_MONTHLY SYSTEM PEAK DAY_2031_1</v>
      </c>
      <c r="B1071" t="s">
        <v>196</v>
      </c>
      <c r="C1071" t="s">
        <v>121</v>
      </c>
      <c r="D1071" t="s">
        <v>7</v>
      </c>
      <c r="E1071" t="s">
        <v>7</v>
      </c>
      <c r="F1071" t="s">
        <v>125</v>
      </c>
      <c r="G1071" t="s">
        <v>85</v>
      </c>
      <c r="H1071" t="s">
        <v>20</v>
      </c>
      <c r="I1071">
        <v>2031</v>
      </c>
      <c r="J1071">
        <v>1</v>
      </c>
      <c r="K1071">
        <v>3063</v>
      </c>
      <c r="L1071">
        <v>72284.62</v>
      </c>
      <c r="M1071">
        <v>70774.64</v>
      </c>
      <c r="N1071">
        <v>70256.479999999996</v>
      </c>
      <c r="O1071">
        <v>70721.09</v>
      </c>
      <c r="P1071">
        <v>74402.720000000001</v>
      </c>
      <c r="Q1071">
        <v>82881.02</v>
      </c>
      <c r="R1071">
        <v>96299.61</v>
      </c>
      <c r="S1071">
        <v>104188.8</v>
      </c>
      <c r="T1071">
        <v>108529.3</v>
      </c>
      <c r="U1071">
        <v>110231.4</v>
      </c>
      <c r="V1071">
        <v>111578.6</v>
      </c>
      <c r="W1071">
        <v>111691.1</v>
      </c>
      <c r="X1071">
        <v>111184.2</v>
      </c>
      <c r="Y1071">
        <v>110560.6</v>
      </c>
      <c r="Z1071">
        <v>109408</v>
      </c>
      <c r="AA1071">
        <v>106651.6</v>
      </c>
      <c r="AB1071">
        <v>105119.9</v>
      </c>
      <c r="AC1071">
        <v>104946.1</v>
      </c>
      <c r="AD1071">
        <v>99190.13</v>
      </c>
      <c r="AE1071">
        <v>94733.01</v>
      </c>
      <c r="AF1071">
        <v>90787.55</v>
      </c>
      <c r="AG1071">
        <v>87073.55</v>
      </c>
      <c r="AH1071">
        <v>81247.679999999993</v>
      </c>
      <c r="AI1071">
        <v>76201.539999999994</v>
      </c>
      <c r="AJ1071">
        <v>45.529510000000002</v>
      </c>
      <c r="AK1071">
        <v>44.691189999999999</v>
      </c>
      <c r="AL1071">
        <v>44.756450000000001</v>
      </c>
      <c r="AM1071">
        <v>44.049129999999998</v>
      </c>
      <c r="AN1071">
        <v>43.650820000000003</v>
      </c>
      <c r="AO1071">
        <v>42.944769999999998</v>
      </c>
      <c r="AP1071">
        <v>42.662680000000002</v>
      </c>
      <c r="AQ1071">
        <v>42.63749</v>
      </c>
      <c r="AR1071">
        <v>46.014989999999997</v>
      </c>
      <c r="AS1071">
        <v>50.255130000000001</v>
      </c>
      <c r="AT1071">
        <v>52.955060000000003</v>
      </c>
      <c r="AU1071">
        <v>55.240270000000002</v>
      </c>
      <c r="AV1071">
        <v>56.035319999999999</v>
      </c>
      <c r="AW1071">
        <v>56.293680000000002</v>
      </c>
      <c r="AX1071">
        <v>56.158079999999998</v>
      </c>
      <c r="AY1071">
        <v>55.963810000000002</v>
      </c>
      <c r="AZ1071">
        <v>55.108260000000001</v>
      </c>
      <c r="BA1071">
        <v>53.087060000000001</v>
      </c>
      <c r="BB1071">
        <v>51.491689999999998</v>
      </c>
      <c r="BC1071">
        <v>49.855910000000002</v>
      </c>
      <c r="BD1071">
        <v>48.277940000000001</v>
      </c>
      <c r="BE1071">
        <v>47.489260000000002</v>
      </c>
      <c r="BF1071">
        <v>46.697920000000003</v>
      </c>
      <c r="BG1071">
        <v>45.788029999999999</v>
      </c>
      <c r="BH1071">
        <v>-647.79650000000004</v>
      </c>
      <c r="BI1071">
        <v>-558.63919999999996</v>
      </c>
      <c r="BJ1071">
        <v>-284.0702</v>
      </c>
      <c r="BK1071">
        <v>-245.8048</v>
      </c>
      <c r="BL1071">
        <v>-184.34960000000001</v>
      </c>
      <c r="BM1071">
        <v>139.73840000000001</v>
      </c>
      <c r="BN1071">
        <v>731.33100000000002</v>
      </c>
      <c r="BO1071">
        <v>328.12689999999998</v>
      </c>
      <c r="BP1071">
        <v>-574.91089999999997</v>
      </c>
      <c r="BQ1071">
        <v>-656.97400000000005</v>
      </c>
      <c r="BR1071">
        <v>-661.51120000000003</v>
      </c>
      <c r="BS1071">
        <v>-414.7835</v>
      </c>
      <c r="BT1071">
        <v>22.176939999999998</v>
      </c>
      <c r="BU1071">
        <v>823.14610000000005</v>
      </c>
      <c r="BV1071">
        <v>1819.598</v>
      </c>
      <c r="BW1071">
        <v>1088.645</v>
      </c>
      <c r="BX1071">
        <v>443.94009999999997</v>
      </c>
      <c r="BY1071">
        <v>266.6096</v>
      </c>
      <c r="BZ1071">
        <v>-701.5095</v>
      </c>
      <c r="CA1071">
        <v>-1190.7909999999999</v>
      </c>
      <c r="CB1071">
        <v>-1418.364</v>
      </c>
      <c r="CC1071">
        <v>-1941.482</v>
      </c>
      <c r="CD1071">
        <v>-1521.9739999999999</v>
      </c>
      <c r="CE1071">
        <v>-1173.058</v>
      </c>
      <c r="CF1071" s="20">
        <v>13998.2</v>
      </c>
      <c r="CG1071" s="20">
        <v>15930.66</v>
      </c>
      <c r="CH1071" s="20">
        <v>14151.08</v>
      </c>
      <c r="CI1071" s="20">
        <v>13632.07</v>
      </c>
      <c r="CJ1071" s="20">
        <v>12038.07</v>
      </c>
      <c r="CK1071" s="20">
        <v>10527.69</v>
      </c>
      <c r="CL1071" s="20">
        <v>13161.85</v>
      </c>
      <c r="CM1071" s="20">
        <v>13176.85</v>
      </c>
      <c r="CN1071" s="20">
        <v>8662.5519999999997</v>
      </c>
      <c r="CO1071" s="20">
        <v>6702.3940000000002</v>
      </c>
      <c r="CP1071" s="20">
        <v>4141.174</v>
      </c>
      <c r="CQ1071" s="20">
        <v>1748.5360000000001</v>
      </c>
      <c r="CR1071" s="20">
        <v>3186.63</v>
      </c>
      <c r="CS1071" s="20">
        <v>6188.9849999999997</v>
      </c>
      <c r="CT1071" s="20">
        <v>16260.51</v>
      </c>
      <c r="CU1071" s="20">
        <v>27545.62</v>
      </c>
      <c r="CV1071" s="20">
        <v>30891.64</v>
      </c>
      <c r="CW1071" s="20">
        <v>46498.63</v>
      </c>
      <c r="CX1071" s="20">
        <v>38017.29</v>
      </c>
      <c r="CY1071" s="20">
        <v>33136.92</v>
      </c>
      <c r="CZ1071" s="20">
        <v>33736.29</v>
      </c>
      <c r="DA1071" s="20">
        <v>23425.53</v>
      </c>
      <c r="DB1071" s="20">
        <v>22215.15</v>
      </c>
      <c r="DC1071" s="20">
        <v>21231.26</v>
      </c>
      <c r="DD1071">
        <v>0</v>
      </c>
      <c r="DE1071">
        <v>0</v>
      </c>
      <c r="DF1071">
        <v>0</v>
      </c>
    </row>
    <row r="1072" spans="1:110" x14ac:dyDescent="0.25">
      <c r="A1072" s="16" t="str">
        <f t="shared" si="16"/>
        <v>Program Specific_CPP_All_All_SDGE_1-in-10_MONTHLY SYSTEM PEAK DAY_2031_2</v>
      </c>
      <c r="B1072" t="s">
        <v>196</v>
      </c>
      <c r="C1072" t="s">
        <v>121</v>
      </c>
      <c r="D1072" t="s">
        <v>7</v>
      </c>
      <c r="E1072" t="s">
        <v>7</v>
      </c>
      <c r="F1072" t="s">
        <v>125</v>
      </c>
      <c r="G1072" t="s">
        <v>85</v>
      </c>
      <c r="H1072" t="s">
        <v>20</v>
      </c>
      <c r="I1072">
        <v>2031</v>
      </c>
      <c r="J1072">
        <v>2</v>
      </c>
      <c r="K1072">
        <v>3063</v>
      </c>
      <c r="L1072">
        <v>73126.64</v>
      </c>
      <c r="M1072">
        <v>71418.86</v>
      </c>
      <c r="N1072">
        <v>70706.27</v>
      </c>
      <c r="O1072">
        <v>71141.919999999998</v>
      </c>
      <c r="P1072">
        <v>74763.56</v>
      </c>
      <c r="Q1072">
        <v>83422.2</v>
      </c>
      <c r="R1072">
        <v>96042.66</v>
      </c>
      <c r="S1072">
        <v>103715.3</v>
      </c>
      <c r="T1072">
        <v>108359.5</v>
      </c>
      <c r="U1072">
        <v>110768</v>
      </c>
      <c r="V1072">
        <v>112794.3</v>
      </c>
      <c r="W1072">
        <v>113798.2</v>
      </c>
      <c r="X1072">
        <v>113826.3</v>
      </c>
      <c r="Y1072">
        <v>113877.9</v>
      </c>
      <c r="Z1072">
        <v>112204.6</v>
      </c>
      <c r="AA1072">
        <v>109114.2</v>
      </c>
      <c r="AB1072">
        <v>106458.8</v>
      </c>
      <c r="AC1072">
        <v>105959.5</v>
      </c>
      <c r="AD1072">
        <v>101552.9</v>
      </c>
      <c r="AE1072">
        <v>96804.479999999996</v>
      </c>
      <c r="AF1072">
        <v>92362.75</v>
      </c>
      <c r="AG1072">
        <v>88146.93</v>
      </c>
      <c r="AH1072">
        <v>82198.78</v>
      </c>
      <c r="AI1072">
        <v>77151.77</v>
      </c>
      <c r="AJ1072">
        <v>50.15025</v>
      </c>
      <c r="AK1072">
        <v>49.273910000000001</v>
      </c>
      <c r="AL1072">
        <v>48.661610000000003</v>
      </c>
      <c r="AM1072">
        <v>47.948720000000002</v>
      </c>
      <c r="AN1072">
        <v>46.87218</v>
      </c>
      <c r="AO1072">
        <v>46.390590000000003</v>
      </c>
      <c r="AP1072">
        <v>46.578479999999999</v>
      </c>
      <c r="AQ1072">
        <v>46.32649</v>
      </c>
      <c r="AR1072">
        <v>52.092019999999998</v>
      </c>
      <c r="AS1072">
        <v>57.718159999999997</v>
      </c>
      <c r="AT1072">
        <v>62.214149999999997</v>
      </c>
      <c r="AU1072">
        <v>65.762889999999999</v>
      </c>
      <c r="AV1072">
        <v>67.391019999999997</v>
      </c>
      <c r="AW1072">
        <v>67.45393</v>
      </c>
      <c r="AX1072">
        <v>67.819159999999997</v>
      </c>
      <c r="AY1072">
        <v>67.060540000000003</v>
      </c>
      <c r="AZ1072">
        <v>64.138499999999993</v>
      </c>
      <c r="BA1072">
        <v>61.81335</v>
      </c>
      <c r="BB1072">
        <v>58.663539999999998</v>
      </c>
      <c r="BC1072">
        <v>56.52919</v>
      </c>
      <c r="BD1072">
        <v>54.37</v>
      </c>
      <c r="BE1072">
        <v>52.477960000000003</v>
      </c>
      <c r="BF1072">
        <v>52.220779999999998</v>
      </c>
      <c r="BG1072">
        <v>51.623249999999999</v>
      </c>
      <c r="BH1072">
        <v>-650.38120000000004</v>
      </c>
      <c r="BI1072">
        <v>-560.16520000000003</v>
      </c>
      <c r="BJ1072">
        <v>-281.75369999999998</v>
      </c>
      <c r="BK1072">
        <v>-243.5307</v>
      </c>
      <c r="BL1072">
        <v>-181.70840000000001</v>
      </c>
      <c r="BM1072">
        <v>143.7088</v>
      </c>
      <c r="BN1072">
        <v>726.67150000000004</v>
      </c>
      <c r="BO1072">
        <v>327.45100000000002</v>
      </c>
      <c r="BP1072">
        <v>-573.601</v>
      </c>
      <c r="BQ1072">
        <v>-661.26819999999998</v>
      </c>
      <c r="BR1072">
        <v>-672.85770000000002</v>
      </c>
      <c r="BS1072">
        <v>-424.95260000000002</v>
      </c>
      <c r="BT1072">
        <v>22.333659999999998</v>
      </c>
      <c r="BU1072">
        <v>847.62929999999994</v>
      </c>
      <c r="BV1072">
        <v>1863.229</v>
      </c>
      <c r="BW1072">
        <v>1109.6189999999999</v>
      </c>
      <c r="BX1072">
        <v>448.16059999999999</v>
      </c>
      <c r="BY1072">
        <v>283.14120000000003</v>
      </c>
      <c r="BZ1072">
        <v>-705.04920000000004</v>
      </c>
      <c r="CA1072">
        <v>-1205.3620000000001</v>
      </c>
      <c r="CB1072">
        <v>-1430.4159999999999</v>
      </c>
      <c r="CC1072">
        <v>-1958.806</v>
      </c>
      <c r="CD1072">
        <v>-1534.116</v>
      </c>
      <c r="CE1072">
        <v>-1180.1500000000001</v>
      </c>
      <c r="CF1072" s="20">
        <v>14562.59</v>
      </c>
      <c r="CG1072" s="20">
        <v>16436.75</v>
      </c>
      <c r="CH1072" s="20">
        <v>14506.64</v>
      </c>
      <c r="CI1072" s="20">
        <v>13941.06</v>
      </c>
      <c r="CJ1072" s="20">
        <v>12300.87</v>
      </c>
      <c r="CK1072" s="20">
        <v>10799.11</v>
      </c>
      <c r="CL1072" s="20">
        <v>13364.82</v>
      </c>
      <c r="CM1072" s="20">
        <v>13294.36</v>
      </c>
      <c r="CN1072" s="20">
        <v>8784.2659999999996</v>
      </c>
      <c r="CO1072" s="20">
        <v>6885.9319999999998</v>
      </c>
      <c r="CP1072" s="20">
        <v>4299.4409999999998</v>
      </c>
      <c r="CQ1072" s="20">
        <v>1835.1279999999999</v>
      </c>
      <c r="CR1072" s="20">
        <v>3348.6060000000002</v>
      </c>
      <c r="CS1072" s="20">
        <v>6549.5950000000003</v>
      </c>
      <c r="CT1072" s="20">
        <v>16988.650000000001</v>
      </c>
      <c r="CU1072" s="20">
        <v>28510.32</v>
      </c>
      <c r="CV1072" s="20">
        <v>31579.71</v>
      </c>
      <c r="CW1072" s="20">
        <v>48469.47</v>
      </c>
      <c r="CX1072" s="20">
        <v>40465.75</v>
      </c>
      <c r="CY1072" s="20">
        <v>35227.33</v>
      </c>
      <c r="CZ1072" s="20">
        <v>35551.01</v>
      </c>
      <c r="DA1072" s="20">
        <v>24408.3</v>
      </c>
      <c r="DB1072" s="20">
        <v>23124.51</v>
      </c>
      <c r="DC1072" s="20">
        <v>22161.47</v>
      </c>
      <c r="DD1072">
        <v>0</v>
      </c>
      <c r="DE1072">
        <v>0</v>
      </c>
      <c r="DF1072">
        <v>0</v>
      </c>
    </row>
    <row r="1073" spans="1:110" x14ac:dyDescent="0.25">
      <c r="A1073" s="16" t="str">
        <f t="shared" si="16"/>
        <v>Program Specific_CPP_All_All_SDGE_1-in-10_MONTHLY SYSTEM PEAK DAY_2031_3</v>
      </c>
      <c r="B1073" t="s">
        <v>196</v>
      </c>
      <c r="C1073" t="s">
        <v>121</v>
      </c>
      <c r="D1073" t="s">
        <v>7</v>
      </c>
      <c r="E1073" t="s">
        <v>7</v>
      </c>
      <c r="F1073" t="s">
        <v>125</v>
      </c>
      <c r="G1073" t="s">
        <v>85</v>
      </c>
      <c r="H1073" t="s">
        <v>20</v>
      </c>
      <c r="I1073">
        <v>2031</v>
      </c>
      <c r="J1073">
        <v>3</v>
      </c>
      <c r="K1073">
        <v>3063</v>
      </c>
      <c r="L1073">
        <v>87817.33</v>
      </c>
      <c r="M1073">
        <v>86030.84</v>
      </c>
      <c r="N1073">
        <v>85249.94</v>
      </c>
      <c r="O1073">
        <v>85542.82</v>
      </c>
      <c r="P1073">
        <v>88365.06</v>
      </c>
      <c r="Q1073">
        <v>95361.34</v>
      </c>
      <c r="R1073">
        <v>105959.5</v>
      </c>
      <c r="S1073">
        <v>111845.6</v>
      </c>
      <c r="T1073">
        <v>115106.4</v>
      </c>
      <c r="U1073">
        <v>116883</v>
      </c>
      <c r="V1073">
        <v>118701</v>
      </c>
      <c r="W1073">
        <v>119606.6</v>
      </c>
      <c r="X1073">
        <v>119958.1</v>
      </c>
      <c r="Y1073">
        <v>119658</v>
      </c>
      <c r="Z1073">
        <v>118136.3</v>
      </c>
      <c r="AA1073">
        <v>115529.4</v>
      </c>
      <c r="AB1073">
        <v>112177.2</v>
      </c>
      <c r="AC1073">
        <v>109652.5</v>
      </c>
      <c r="AD1073">
        <v>107216.3</v>
      </c>
      <c r="AE1073">
        <v>105888.4</v>
      </c>
      <c r="AF1073">
        <v>102317.7</v>
      </c>
      <c r="AG1073">
        <v>98923.83</v>
      </c>
      <c r="AH1073">
        <v>94489.98</v>
      </c>
      <c r="AI1073">
        <v>90647.82</v>
      </c>
      <c r="AJ1073">
        <v>53.967910000000003</v>
      </c>
      <c r="AK1073">
        <v>54.039090000000002</v>
      </c>
      <c r="AL1073">
        <v>52.678890000000003</v>
      </c>
      <c r="AM1073">
        <v>51.555929999999996</v>
      </c>
      <c r="AN1073">
        <v>51.030700000000003</v>
      </c>
      <c r="AO1073">
        <v>50.786990000000003</v>
      </c>
      <c r="AP1073">
        <v>50.700789999999998</v>
      </c>
      <c r="AQ1073">
        <v>50.923439999999999</v>
      </c>
      <c r="AR1073">
        <v>53.661659999999998</v>
      </c>
      <c r="AS1073">
        <v>57.520470000000003</v>
      </c>
      <c r="AT1073">
        <v>60.512749999999997</v>
      </c>
      <c r="AU1073">
        <v>63.361939999999997</v>
      </c>
      <c r="AV1073">
        <v>65.46602</v>
      </c>
      <c r="AW1073">
        <v>66.510390000000001</v>
      </c>
      <c r="AX1073">
        <v>66.619159999999994</v>
      </c>
      <c r="AY1073">
        <v>66.49051</v>
      </c>
      <c r="AZ1073">
        <v>65.684979999999996</v>
      </c>
      <c r="BA1073">
        <v>63.832380000000001</v>
      </c>
      <c r="BB1073">
        <v>61.932519999999997</v>
      </c>
      <c r="BC1073">
        <v>59.444000000000003</v>
      </c>
      <c r="BD1073">
        <v>57.275100000000002</v>
      </c>
      <c r="BE1073">
        <v>55.390009999999997</v>
      </c>
      <c r="BF1073">
        <v>53.133029999999998</v>
      </c>
      <c r="BG1073">
        <v>51.733029999999999</v>
      </c>
      <c r="BH1073">
        <v>-815.38019999999995</v>
      </c>
      <c r="BI1073">
        <v>-706.71360000000004</v>
      </c>
      <c r="BJ1073">
        <v>-380.7346</v>
      </c>
      <c r="BK1073">
        <v>-332.77429999999998</v>
      </c>
      <c r="BL1073">
        <v>-243.6576</v>
      </c>
      <c r="BM1073">
        <v>145.3511</v>
      </c>
      <c r="BN1073">
        <v>809.20730000000003</v>
      </c>
      <c r="BO1073">
        <v>351.09350000000001</v>
      </c>
      <c r="BP1073">
        <v>-609.76170000000002</v>
      </c>
      <c r="BQ1073">
        <v>-696.93849999999998</v>
      </c>
      <c r="BR1073">
        <v>-703.32429999999999</v>
      </c>
      <c r="BS1073">
        <v>-442.66149999999999</v>
      </c>
      <c r="BT1073">
        <v>26.182950000000002</v>
      </c>
      <c r="BU1073">
        <v>889.02440000000001</v>
      </c>
      <c r="BV1073">
        <v>1951.5619999999999</v>
      </c>
      <c r="BW1073">
        <v>1167.3510000000001</v>
      </c>
      <c r="BX1073">
        <v>461.94450000000001</v>
      </c>
      <c r="BY1073">
        <v>288.65429999999998</v>
      </c>
      <c r="BZ1073">
        <v>-735.5335</v>
      </c>
      <c r="CA1073">
        <v>-1325.9939999999999</v>
      </c>
      <c r="CB1073">
        <v>-1601.5730000000001</v>
      </c>
      <c r="CC1073">
        <v>-2218.3090000000002</v>
      </c>
      <c r="CD1073">
        <v>-1790.44</v>
      </c>
      <c r="CE1073">
        <v>-1427.2260000000001</v>
      </c>
      <c r="CF1073" s="20">
        <v>19076.98</v>
      </c>
      <c r="CG1073" s="20">
        <v>21580.19</v>
      </c>
      <c r="CH1073" s="20">
        <v>19056.849999999999</v>
      </c>
      <c r="CI1073" s="20">
        <v>18317.54</v>
      </c>
      <c r="CJ1073" s="20">
        <v>15802.73</v>
      </c>
      <c r="CK1073" s="20">
        <v>13181.49</v>
      </c>
      <c r="CL1073" s="20">
        <v>15439.83</v>
      </c>
      <c r="CM1073" s="20">
        <v>14829.21</v>
      </c>
      <c r="CN1073" s="20">
        <v>9740.52</v>
      </c>
      <c r="CO1073" s="20">
        <v>7572.1109999999999</v>
      </c>
      <c r="CP1073" s="20">
        <v>4679.6710000000003</v>
      </c>
      <c r="CQ1073" s="20">
        <v>1991.61</v>
      </c>
      <c r="CR1073" s="20">
        <v>3653.6190000000001</v>
      </c>
      <c r="CS1073" s="20">
        <v>7101.5879999999997</v>
      </c>
      <c r="CT1073" s="20">
        <v>18412.830000000002</v>
      </c>
      <c r="CU1073" s="20">
        <v>31351.35</v>
      </c>
      <c r="CV1073" s="20">
        <v>34283.68</v>
      </c>
      <c r="CW1073" s="20">
        <v>51560.52</v>
      </c>
      <c r="CX1073" s="20">
        <v>45543.95</v>
      </c>
      <c r="CY1073" s="20">
        <v>41699.050000000003</v>
      </c>
      <c r="CZ1073" s="20">
        <v>42678.6</v>
      </c>
      <c r="DA1073" s="20">
        <v>29386.15</v>
      </c>
      <c r="DB1073" s="20">
        <v>28479.38</v>
      </c>
      <c r="DC1073" s="20">
        <v>28119.01</v>
      </c>
      <c r="DD1073">
        <v>0</v>
      </c>
      <c r="DE1073">
        <v>0</v>
      </c>
      <c r="DF1073">
        <v>0</v>
      </c>
    </row>
    <row r="1074" spans="1:110" x14ac:dyDescent="0.25">
      <c r="A1074" s="16" t="str">
        <f t="shared" si="16"/>
        <v>Program Specific_CPP_All_All_SDGE_1-in-10_MONTHLY SYSTEM PEAK DAY_2031_4</v>
      </c>
      <c r="B1074" t="s">
        <v>196</v>
      </c>
      <c r="C1074" t="s">
        <v>121</v>
      </c>
      <c r="D1074" t="s">
        <v>7</v>
      </c>
      <c r="E1074" t="s">
        <v>7</v>
      </c>
      <c r="F1074" t="s">
        <v>125</v>
      </c>
      <c r="G1074" t="s">
        <v>85</v>
      </c>
      <c r="H1074" t="s">
        <v>20</v>
      </c>
      <c r="I1074">
        <v>2031</v>
      </c>
      <c r="J1074">
        <v>4</v>
      </c>
      <c r="K1074">
        <v>3063</v>
      </c>
      <c r="L1074">
        <v>86497.23</v>
      </c>
      <c r="M1074">
        <v>84805.34</v>
      </c>
      <c r="N1074">
        <v>83845.53</v>
      </c>
      <c r="O1074">
        <v>84015.35</v>
      </c>
      <c r="P1074">
        <v>86299.78</v>
      </c>
      <c r="Q1074">
        <v>92348.86</v>
      </c>
      <c r="R1074">
        <v>98377.08</v>
      </c>
      <c r="S1074">
        <v>100278.6</v>
      </c>
      <c r="T1074">
        <v>101534.5</v>
      </c>
      <c r="U1074">
        <v>104389</v>
      </c>
      <c r="V1074">
        <v>107597.9</v>
      </c>
      <c r="W1074">
        <v>109384.2</v>
      </c>
      <c r="X1074">
        <v>110634.9</v>
      </c>
      <c r="Y1074">
        <v>112391.8</v>
      </c>
      <c r="Z1074">
        <v>112617.8</v>
      </c>
      <c r="AA1074">
        <v>111859.9</v>
      </c>
      <c r="AB1074">
        <v>108294.2</v>
      </c>
      <c r="AC1074">
        <v>104401.8</v>
      </c>
      <c r="AD1074">
        <v>99699.32</v>
      </c>
      <c r="AE1074">
        <v>98350.76</v>
      </c>
      <c r="AF1074">
        <v>95551.45</v>
      </c>
      <c r="AG1074">
        <v>93519.29</v>
      </c>
      <c r="AH1074">
        <v>90728.98</v>
      </c>
      <c r="AI1074">
        <v>88228.42</v>
      </c>
      <c r="AJ1074">
        <v>66.701499999999996</v>
      </c>
      <c r="AK1074">
        <v>65.044160000000005</v>
      </c>
      <c r="AL1074">
        <v>64.228129999999993</v>
      </c>
      <c r="AM1074">
        <v>64.985169999999997</v>
      </c>
      <c r="AN1074">
        <v>64.940010000000001</v>
      </c>
      <c r="AO1074">
        <v>65.120140000000006</v>
      </c>
      <c r="AP1074">
        <v>64.520520000000005</v>
      </c>
      <c r="AQ1074">
        <v>67.398070000000004</v>
      </c>
      <c r="AR1074">
        <v>74.294039999999995</v>
      </c>
      <c r="AS1074">
        <v>81.064030000000002</v>
      </c>
      <c r="AT1074">
        <v>85.76473</v>
      </c>
      <c r="AU1074">
        <v>89.224509999999995</v>
      </c>
      <c r="AV1074">
        <v>90.224829999999997</v>
      </c>
      <c r="AW1074">
        <v>90.844639999999998</v>
      </c>
      <c r="AX1074">
        <v>90.747389999999996</v>
      </c>
      <c r="AY1074">
        <v>91.165390000000002</v>
      </c>
      <c r="AZ1074">
        <v>90.91865</v>
      </c>
      <c r="BA1074">
        <v>89.342730000000003</v>
      </c>
      <c r="BB1074">
        <v>85.701560000000001</v>
      </c>
      <c r="BC1074">
        <v>80.553460000000001</v>
      </c>
      <c r="BD1074">
        <v>76.010580000000004</v>
      </c>
      <c r="BE1074">
        <v>72.345230000000001</v>
      </c>
      <c r="BF1074">
        <v>70.356440000000006</v>
      </c>
      <c r="BG1074">
        <v>67.832319999999996</v>
      </c>
      <c r="BH1074">
        <v>-797.80089999999996</v>
      </c>
      <c r="BI1074">
        <v>-693.27070000000003</v>
      </c>
      <c r="BJ1074">
        <v>-372.57549999999998</v>
      </c>
      <c r="BK1074">
        <v>-324.67619999999999</v>
      </c>
      <c r="BL1074">
        <v>-234.88509999999999</v>
      </c>
      <c r="BM1074">
        <v>143.68600000000001</v>
      </c>
      <c r="BN1074">
        <v>746.91970000000003</v>
      </c>
      <c r="BO1074">
        <v>316.41980000000001</v>
      </c>
      <c r="BP1074">
        <v>-537.08429999999998</v>
      </c>
      <c r="BQ1074">
        <v>-625.12919999999997</v>
      </c>
      <c r="BR1074">
        <v>-647.03980000000001</v>
      </c>
      <c r="BS1074">
        <v>-408.87209999999999</v>
      </c>
      <c r="BT1074">
        <v>23.394819999999999</v>
      </c>
      <c r="BU1074">
        <v>835.88260000000002</v>
      </c>
      <c r="BV1074">
        <v>1864.136</v>
      </c>
      <c r="BW1074">
        <v>1133.3420000000001</v>
      </c>
      <c r="BX1074">
        <v>450.8648</v>
      </c>
      <c r="BY1074">
        <v>298.99090000000001</v>
      </c>
      <c r="BZ1074">
        <v>-638.80330000000004</v>
      </c>
      <c r="CA1074">
        <v>-1194.607</v>
      </c>
      <c r="CB1074">
        <v>-1458.5989999999999</v>
      </c>
      <c r="CC1074">
        <v>-2077.2489999999998</v>
      </c>
      <c r="CD1074">
        <v>-1708.2860000000001</v>
      </c>
      <c r="CE1074">
        <v>-1378.3579999999999</v>
      </c>
      <c r="CF1074" s="20">
        <v>18795.22</v>
      </c>
      <c r="CG1074" s="20">
        <v>21200.77</v>
      </c>
      <c r="CH1074" s="20">
        <v>18523.7</v>
      </c>
      <c r="CI1074" s="20">
        <v>17764.36</v>
      </c>
      <c r="CJ1074" s="20">
        <v>15213.44</v>
      </c>
      <c r="CK1074" s="20">
        <v>12498.85</v>
      </c>
      <c r="CL1074" s="20">
        <v>13755.19</v>
      </c>
      <c r="CM1074" s="20">
        <v>12376.89</v>
      </c>
      <c r="CN1074" s="20">
        <v>7845.7250000000004</v>
      </c>
      <c r="CO1074" s="20">
        <v>6315.4390000000003</v>
      </c>
      <c r="CP1074" s="20">
        <v>3993.808</v>
      </c>
      <c r="CQ1074" s="20">
        <v>1698.838</v>
      </c>
      <c r="CR1074" s="20">
        <v>3124.9</v>
      </c>
      <c r="CS1074" s="20">
        <v>6328.3230000000003</v>
      </c>
      <c r="CT1074" s="20">
        <v>16879.240000000002</v>
      </c>
      <c r="CU1074" s="20">
        <v>29632.14</v>
      </c>
      <c r="CV1074" s="20">
        <v>32309.47</v>
      </c>
      <c r="CW1074" s="20">
        <v>48586.26</v>
      </c>
      <c r="CX1074" s="20">
        <v>41504</v>
      </c>
      <c r="CY1074" s="20">
        <v>38053.33</v>
      </c>
      <c r="CZ1074" s="20">
        <v>39169.29</v>
      </c>
      <c r="DA1074" s="20">
        <v>27535.24</v>
      </c>
      <c r="DB1074" s="20">
        <v>27055.52</v>
      </c>
      <c r="DC1074" s="20">
        <v>27266.11</v>
      </c>
      <c r="DD1074">
        <v>0</v>
      </c>
      <c r="DE1074">
        <v>0</v>
      </c>
      <c r="DF1074">
        <v>0</v>
      </c>
    </row>
    <row r="1075" spans="1:110" x14ac:dyDescent="0.25">
      <c r="A1075" s="16" t="str">
        <f t="shared" si="16"/>
        <v>Program Specific_CPP_All_All_SDGE_1-in-10_MONTHLY SYSTEM PEAK DAY_2031_5</v>
      </c>
      <c r="B1075" t="s">
        <v>196</v>
      </c>
      <c r="C1075" t="s">
        <v>121</v>
      </c>
      <c r="D1075" t="s">
        <v>7</v>
      </c>
      <c r="E1075" t="s">
        <v>7</v>
      </c>
      <c r="F1075" t="s">
        <v>125</v>
      </c>
      <c r="G1075" t="s">
        <v>85</v>
      </c>
      <c r="H1075" t="s">
        <v>20</v>
      </c>
      <c r="I1075">
        <v>2031</v>
      </c>
      <c r="J1075">
        <v>5</v>
      </c>
      <c r="K1075">
        <v>3063</v>
      </c>
      <c r="L1075">
        <v>89762.76</v>
      </c>
      <c r="M1075">
        <v>87870.11</v>
      </c>
      <c r="N1075">
        <v>86875.46</v>
      </c>
      <c r="O1075">
        <v>86801.83</v>
      </c>
      <c r="P1075">
        <v>88533.6</v>
      </c>
      <c r="Q1075">
        <v>93788.5</v>
      </c>
      <c r="R1075">
        <v>100341.9</v>
      </c>
      <c r="S1075">
        <v>105779.4</v>
      </c>
      <c r="T1075">
        <v>110605.3</v>
      </c>
      <c r="U1075">
        <v>115557.4</v>
      </c>
      <c r="V1075">
        <v>119752.8</v>
      </c>
      <c r="W1075">
        <v>122541.6</v>
      </c>
      <c r="X1075">
        <v>124350</v>
      </c>
      <c r="Y1075">
        <v>125665</v>
      </c>
      <c r="Z1075">
        <v>125497.1</v>
      </c>
      <c r="AA1075">
        <v>123324.1</v>
      </c>
      <c r="AB1075">
        <v>119989.4</v>
      </c>
      <c r="AC1075">
        <v>115529.5</v>
      </c>
      <c r="AD1075">
        <v>109558.1</v>
      </c>
      <c r="AE1075">
        <v>106235.4</v>
      </c>
      <c r="AF1075">
        <v>103468.7</v>
      </c>
      <c r="AG1075">
        <v>100652.7</v>
      </c>
      <c r="AH1075">
        <v>96537.14</v>
      </c>
      <c r="AI1075">
        <v>92645.03</v>
      </c>
      <c r="AJ1075">
        <v>68.037080000000003</v>
      </c>
      <c r="AK1075">
        <v>66.628429999999994</v>
      </c>
      <c r="AL1075">
        <v>66.34563</v>
      </c>
      <c r="AM1075">
        <v>65.055130000000005</v>
      </c>
      <c r="AN1075">
        <v>64.199610000000007</v>
      </c>
      <c r="AO1075">
        <v>63.791620000000002</v>
      </c>
      <c r="AP1075">
        <v>62.63391</v>
      </c>
      <c r="AQ1075">
        <v>67.426090000000002</v>
      </c>
      <c r="AR1075">
        <v>75.99539</v>
      </c>
      <c r="AS1075">
        <v>82.261409999999998</v>
      </c>
      <c r="AT1075">
        <v>88.400679999999994</v>
      </c>
      <c r="AU1075">
        <v>90.777850000000001</v>
      </c>
      <c r="AV1075">
        <v>91.548490000000001</v>
      </c>
      <c r="AW1075">
        <v>91.032799999999995</v>
      </c>
      <c r="AX1075">
        <v>90.530990000000003</v>
      </c>
      <c r="AY1075">
        <v>89.144990000000007</v>
      </c>
      <c r="AZ1075">
        <v>88.342150000000004</v>
      </c>
      <c r="BA1075">
        <v>86.650850000000005</v>
      </c>
      <c r="BB1075">
        <v>85.060969999999998</v>
      </c>
      <c r="BC1075">
        <v>82.660970000000006</v>
      </c>
      <c r="BD1075">
        <v>77.379810000000006</v>
      </c>
      <c r="BE1075">
        <v>74.341470000000001</v>
      </c>
      <c r="BF1075">
        <v>70.862710000000007</v>
      </c>
      <c r="BG1075">
        <v>68.449740000000006</v>
      </c>
      <c r="BH1075">
        <v>-815.87070000000006</v>
      </c>
      <c r="BI1075">
        <v>-705.50580000000002</v>
      </c>
      <c r="BJ1075">
        <v>-367.1771</v>
      </c>
      <c r="BK1075">
        <v>-315.25360000000001</v>
      </c>
      <c r="BL1075">
        <v>-226.20869999999999</v>
      </c>
      <c r="BM1075">
        <v>159.49680000000001</v>
      </c>
      <c r="BN1075">
        <v>754.95140000000004</v>
      </c>
      <c r="BO1075">
        <v>335.03460000000001</v>
      </c>
      <c r="BP1075">
        <v>-584.60659999999996</v>
      </c>
      <c r="BQ1075">
        <v>-691.47889999999995</v>
      </c>
      <c r="BR1075">
        <v>-715.27359999999999</v>
      </c>
      <c r="BS1075">
        <v>-454.43110000000001</v>
      </c>
      <c r="BT1075">
        <v>28.079440000000002</v>
      </c>
      <c r="BU1075">
        <v>932.64769999999999</v>
      </c>
      <c r="BV1075">
        <v>2067.7190000000001</v>
      </c>
      <c r="BW1075">
        <v>1237.5250000000001</v>
      </c>
      <c r="BX1075">
        <v>485.54129999999998</v>
      </c>
      <c r="BY1075">
        <v>298.25080000000003</v>
      </c>
      <c r="BZ1075">
        <v>-741.29190000000006</v>
      </c>
      <c r="CA1075">
        <v>-1313.123</v>
      </c>
      <c r="CB1075">
        <v>-1605.0619999999999</v>
      </c>
      <c r="CC1075">
        <v>-2239.7220000000002</v>
      </c>
      <c r="CD1075">
        <v>-1811.587</v>
      </c>
      <c r="CE1075">
        <v>-1437.404</v>
      </c>
      <c r="CF1075" s="20">
        <v>20925.349999999999</v>
      </c>
      <c r="CG1075" s="20">
        <v>23681.91</v>
      </c>
      <c r="CH1075" s="20">
        <v>20826.849999999999</v>
      </c>
      <c r="CI1075" s="20">
        <v>19895.990000000002</v>
      </c>
      <c r="CJ1075" s="20">
        <v>16713.53</v>
      </c>
      <c r="CK1075" s="20">
        <v>13548.01</v>
      </c>
      <c r="CL1075" s="20">
        <v>15042.31</v>
      </c>
      <c r="CM1075" s="20">
        <v>14148.69</v>
      </c>
      <c r="CN1075" s="20">
        <v>9483.2119999999995</v>
      </c>
      <c r="CO1075" s="20">
        <v>7678.1769999999997</v>
      </c>
      <c r="CP1075" s="20">
        <v>4862.0559999999996</v>
      </c>
      <c r="CQ1075" s="20">
        <v>2098.8420000000001</v>
      </c>
      <c r="CR1075" s="20">
        <v>3902.1419999999998</v>
      </c>
      <c r="CS1075" s="20">
        <v>7748.8729999999996</v>
      </c>
      <c r="CT1075" s="20">
        <v>20542.54</v>
      </c>
      <c r="CU1075" s="20">
        <v>34987.68</v>
      </c>
      <c r="CV1075" s="20">
        <v>38537.46</v>
      </c>
      <c r="CW1075" s="20">
        <v>56745.22</v>
      </c>
      <c r="CX1075" s="20">
        <v>48081.56</v>
      </c>
      <c r="CY1075" s="20">
        <v>43009.09</v>
      </c>
      <c r="CZ1075" s="20">
        <v>44464.06</v>
      </c>
      <c r="DA1075" s="20">
        <v>31615.9</v>
      </c>
      <c r="DB1075" s="20">
        <v>31108.5</v>
      </c>
      <c r="DC1075" s="20">
        <v>30680.59</v>
      </c>
      <c r="DD1075">
        <v>0</v>
      </c>
      <c r="DE1075">
        <v>0</v>
      </c>
      <c r="DF1075">
        <v>0</v>
      </c>
    </row>
    <row r="1076" spans="1:110" x14ac:dyDescent="0.25">
      <c r="A1076" s="16" t="str">
        <f t="shared" si="16"/>
        <v>Program Specific_CPP_All_All_SDGE_1-in-10_MONTHLY SYSTEM PEAK DAY_2031_6</v>
      </c>
      <c r="B1076" t="s">
        <v>196</v>
      </c>
      <c r="C1076" t="s">
        <v>121</v>
      </c>
      <c r="D1076" t="s">
        <v>7</v>
      </c>
      <c r="E1076" t="s">
        <v>7</v>
      </c>
      <c r="F1076" t="s">
        <v>125</v>
      </c>
      <c r="G1076" t="s">
        <v>85</v>
      </c>
      <c r="H1076" t="s">
        <v>20</v>
      </c>
      <c r="I1076">
        <v>2031</v>
      </c>
      <c r="J1076">
        <v>6</v>
      </c>
      <c r="K1076">
        <v>3063</v>
      </c>
      <c r="L1076">
        <v>92569.15</v>
      </c>
      <c r="M1076">
        <v>90622.49</v>
      </c>
      <c r="N1076">
        <v>89602.5</v>
      </c>
      <c r="O1076">
        <v>89553.59</v>
      </c>
      <c r="P1076">
        <v>91501.8</v>
      </c>
      <c r="Q1076">
        <v>97017.21</v>
      </c>
      <c r="R1076">
        <v>104630.3</v>
      </c>
      <c r="S1076">
        <v>111429.1</v>
      </c>
      <c r="T1076">
        <v>117533.8</v>
      </c>
      <c r="U1076">
        <v>122817.7</v>
      </c>
      <c r="V1076">
        <v>127231.8</v>
      </c>
      <c r="W1076">
        <v>130494</v>
      </c>
      <c r="X1076">
        <v>132342.6</v>
      </c>
      <c r="Y1076">
        <v>133610.1</v>
      </c>
      <c r="Z1076">
        <v>133268.29999999999</v>
      </c>
      <c r="AA1076">
        <v>130680.2</v>
      </c>
      <c r="AB1076">
        <v>126976.6</v>
      </c>
      <c r="AC1076">
        <v>122257.5</v>
      </c>
      <c r="AD1076">
        <v>115666.8</v>
      </c>
      <c r="AE1076">
        <v>111649.2</v>
      </c>
      <c r="AF1076">
        <v>108525.8</v>
      </c>
      <c r="AG1076">
        <v>105161.5</v>
      </c>
      <c r="AH1076">
        <v>100422.3</v>
      </c>
      <c r="AI1076">
        <v>96168.17</v>
      </c>
      <c r="AJ1076">
        <v>70.323440000000005</v>
      </c>
      <c r="AK1076">
        <v>70.032719999999998</v>
      </c>
      <c r="AL1076">
        <v>69.007450000000006</v>
      </c>
      <c r="AM1076">
        <v>68.137839999999997</v>
      </c>
      <c r="AN1076">
        <v>67.451999999999998</v>
      </c>
      <c r="AO1076">
        <v>67.224159999999998</v>
      </c>
      <c r="AP1076">
        <v>67.020179999999996</v>
      </c>
      <c r="AQ1076">
        <v>71.186520000000002</v>
      </c>
      <c r="AR1076">
        <v>76.566590000000005</v>
      </c>
      <c r="AS1076">
        <v>81.718980000000002</v>
      </c>
      <c r="AT1076">
        <v>86.075919999999996</v>
      </c>
      <c r="AU1076">
        <v>88.453239999999994</v>
      </c>
      <c r="AV1076">
        <v>89.608810000000005</v>
      </c>
      <c r="AW1076">
        <v>87.582520000000002</v>
      </c>
      <c r="AX1076">
        <v>84.459800000000001</v>
      </c>
      <c r="AY1076">
        <v>84.66234</v>
      </c>
      <c r="AZ1076">
        <v>86.070520000000002</v>
      </c>
      <c r="BA1076">
        <v>86.390590000000003</v>
      </c>
      <c r="BB1076">
        <v>85.417100000000005</v>
      </c>
      <c r="BC1076">
        <v>81.078879999999998</v>
      </c>
      <c r="BD1076">
        <v>76.389849999999996</v>
      </c>
      <c r="BE1076">
        <v>73.688140000000004</v>
      </c>
      <c r="BF1076">
        <v>72.239710000000002</v>
      </c>
      <c r="BG1076">
        <v>71.190579999999997</v>
      </c>
      <c r="BH1076">
        <v>-842.67309999999998</v>
      </c>
      <c r="BI1076">
        <v>-727.02020000000005</v>
      </c>
      <c r="BJ1076">
        <v>-376.80130000000003</v>
      </c>
      <c r="BK1076">
        <v>-322.32830000000001</v>
      </c>
      <c r="BL1076">
        <v>-231.04939999999999</v>
      </c>
      <c r="BM1076">
        <v>166.54560000000001</v>
      </c>
      <c r="BN1076">
        <v>787.30229999999995</v>
      </c>
      <c r="BO1076">
        <v>352.45600000000002</v>
      </c>
      <c r="BP1076">
        <v>-621.70780000000002</v>
      </c>
      <c r="BQ1076">
        <v>-733.41089999999997</v>
      </c>
      <c r="BR1076">
        <v>-751.13210000000004</v>
      </c>
      <c r="BS1076">
        <v>-476.58519999999999</v>
      </c>
      <c r="BT1076">
        <v>35.139719999999997</v>
      </c>
      <c r="BU1076">
        <v>988.45169999999996</v>
      </c>
      <c r="BV1076">
        <v>2179.2739999999999</v>
      </c>
      <c r="BW1076">
        <v>1294.8779999999999</v>
      </c>
      <c r="BX1076">
        <v>491.54520000000002</v>
      </c>
      <c r="BY1076">
        <v>284.05020000000002</v>
      </c>
      <c r="BZ1076">
        <v>-817.31949999999995</v>
      </c>
      <c r="CA1076">
        <v>-1390.2370000000001</v>
      </c>
      <c r="CB1076">
        <v>-1696.5840000000001</v>
      </c>
      <c r="CC1076">
        <v>-2347.241</v>
      </c>
      <c r="CD1076">
        <v>-1888.047</v>
      </c>
      <c r="CE1076">
        <v>-1493.9069999999999</v>
      </c>
      <c r="CF1076">
        <v>22177.84</v>
      </c>
      <c r="CG1076">
        <v>25232.51</v>
      </c>
      <c r="CH1076">
        <v>22253.96</v>
      </c>
      <c r="CI1076">
        <v>21318.76</v>
      </c>
      <c r="CJ1076">
        <v>17989.8</v>
      </c>
      <c r="CK1076">
        <v>14576.01</v>
      </c>
      <c r="CL1076">
        <v>16345.92</v>
      </c>
      <c r="CM1076">
        <v>15550.47</v>
      </c>
      <c r="CN1076">
        <v>10516.08</v>
      </c>
      <c r="CO1076">
        <v>8490.4770000000008</v>
      </c>
      <c r="CP1076">
        <v>5326.4319999999998</v>
      </c>
      <c r="CQ1076" s="20">
        <v>2309.1790000000001</v>
      </c>
      <c r="CR1076" s="20">
        <v>4278.6959999999999</v>
      </c>
      <c r="CS1076" s="20">
        <v>8483.6409999999996</v>
      </c>
      <c r="CT1076" s="20">
        <v>22413.85</v>
      </c>
      <c r="CU1076" s="20">
        <v>37811.93</v>
      </c>
      <c r="CV1076" s="20">
        <v>41297.15</v>
      </c>
      <c r="CW1076" s="20">
        <v>60796.84</v>
      </c>
      <c r="CX1076" s="20">
        <v>51734.71</v>
      </c>
      <c r="CY1076" s="20">
        <v>46857.47</v>
      </c>
      <c r="CZ1076" s="20">
        <v>48142.35</v>
      </c>
      <c r="DA1076">
        <v>33992.17</v>
      </c>
      <c r="DB1076">
        <v>33370.68</v>
      </c>
      <c r="DC1076">
        <v>32939.589999999997</v>
      </c>
      <c r="DD1076">
        <v>0</v>
      </c>
      <c r="DE1076">
        <v>0</v>
      </c>
      <c r="DF1076">
        <v>0</v>
      </c>
    </row>
    <row r="1077" spans="1:110" x14ac:dyDescent="0.25">
      <c r="A1077" s="16" t="str">
        <f t="shared" si="16"/>
        <v>Program Specific_CPP_All_All_SDGE_1-in-10_MONTHLY SYSTEM PEAK DAY_2031_7</v>
      </c>
      <c r="B1077" t="s">
        <v>196</v>
      </c>
      <c r="C1077" t="s">
        <v>121</v>
      </c>
      <c r="D1077" t="s">
        <v>7</v>
      </c>
      <c r="E1077" t="s">
        <v>7</v>
      </c>
      <c r="F1077" t="s">
        <v>125</v>
      </c>
      <c r="G1077" t="s">
        <v>85</v>
      </c>
      <c r="H1077" t="s">
        <v>20</v>
      </c>
      <c r="I1077">
        <v>2031</v>
      </c>
      <c r="J1077">
        <v>7</v>
      </c>
      <c r="K1077">
        <v>3063</v>
      </c>
      <c r="L1077">
        <v>96139.77</v>
      </c>
      <c r="M1077">
        <v>93897.05</v>
      </c>
      <c r="N1077">
        <v>92711.02</v>
      </c>
      <c r="O1077">
        <v>92712.63</v>
      </c>
      <c r="P1077">
        <v>94889.47</v>
      </c>
      <c r="Q1077">
        <v>101258.1</v>
      </c>
      <c r="R1077">
        <v>109630.1</v>
      </c>
      <c r="S1077">
        <v>116741.5</v>
      </c>
      <c r="T1077">
        <v>123074</v>
      </c>
      <c r="U1077">
        <v>129026</v>
      </c>
      <c r="V1077">
        <v>134543.4</v>
      </c>
      <c r="W1077">
        <v>138380.9</v>
      </c>
      <c r="X1077">
        <v>140485.1</v>
      </c>
      <c r="Y1077">
        <v>141832.20000000001</v>
      </c>
      <c r="Z1077">
        <v>141439.79999999999</v>
      </c>
      <c r="AA1077">
        <v>138931.9</v>
      </c>
      <c r="AB1077">
        <v>135080.29999999999</v>
      </c>
      <c r="AC1077">
        <v>129834</v>
      </c>
      <c r="AD1077">
        <v>122467.4</v>
      </c>
      <c r="AE1077">
        <v>117768.7</v>
      </c>
      <c r="AF1077">
        <v>114021.4</v>
      </c>
      <c r="AG1077">
        <v>110115.9</v>
      </c>
      <c r="AH1077">
        <v>104568</v>
      </c>
      <c r="AI1077">
        <v>99670.75</v>
      </c>
      <c r="AJ1077">
        <v>70.201070000000001</v>
      </c>
      <c r="AK1077">
        <v>69.332030000000003</v>
      </c>
      <c r="AL1077">
        <v>68.849919999999997</v>
      </c>
      <c r="AM1077">
        <v>67.984129999999993</v>
      </c>
      <c r="AN1077">
        <v>67.328739999999996</v>
      </c>
      <c r="AO1077">
        <v>66.655860000000004</v>
      </c>
      <c r="AP1077">
        <v>66.11627</v>
      </c>
      <c r="AQ1077">
        <v>68.440659999999994</v>
      </c>
      <c r="AR1077">
        <v>72.301649999999995</v>
      </c>
      <c r="AS1077">
        <v>77.615870000000001</v>
      </c>
      <c r="AT1077">
        <v>82.320920000000001</v>
      </c>
      <c r="AU1077">
        <v>85.477639999999994</v>
      </c>
      <c r="AV1077">
        <v>87.63476</v>
      </c>
      <c r="AW1077">
        <v>88.934489999999997</v>
      </c>
      <c r="AX1077">
        <v>88.830060000000003</v>
      </c>
      <c r="AY1077">
        <v>88.762649999999994</v>
      </c>
      <c r="AZ1077">
        <v>86.939160000000001</v>
      </c>
      <c r="BA1077">
        <v>84.558459999999997</v>
      </c>
      <c r="BB1077">
        <v>83.441220000000001</v>
      </c>
      <c r="BC1077">
        <v>81.021410000000003</v>
      </c>
      <c r="BD1077">
        <v>77.489099999999993</v>
      </c>
      <c r="BE1077">
        <v>74.854179999999999</v>
      </c>
      <c r="BF1077">
        <v>73.049459999999996</v>
      </c>
      <c r="BG1077">
        <v>72.135319999999993</v>
      </c>
      <c r="BH1077">
        <v>-872.005</v>
      </c>
      <c r="BI1077">
        <v>-750.399</v>
      </c>
      <c r="BJ1077">
        <v>-387.38839999999999</v>
      </c>
      <c r="BK1077">
        <v>-331.15629999999999</v>
      </c>
      <c r="BL1077">
        <v>-236.82159999999999</v>
      </c>
      <c r="BM1077">
        <v>175.34049999999999</v>
      </c>
      <c r="BN1077">
        <v>824.34109999999998</v>
      </c>
      <c r="BO1077">
        <v>369.42880000000002</v>
      </c>
      <c r="BP1077">
        <v>-651.04160000000002</v>
      </c>
      <c r="BQ1077">
        <v>-769.87350000000004</v>
      </c>
      <c r="BR1077">
        <v>-790.91700000000003</v>
      </c>
      <c r="BS1077">
        <v>-501.8843</v>
      </c>
      <c r="BT1077">
        <v>38.888629999999999</v>
      </c>
      <c r="BU1077">
        <v>1048.663</v>
      </c>
      <c r="BV1077">
        <v>2311.5340000000001</v>
      </c>
      <c r="BW1077">
        <v>1376.9929999999999</v>
      </c>
      <c r="BX1077">
        <v>524.03809999999999</v>
      </c>
      <c r="BY1077">
        <v>301.52409999999998</v>
      </c>
      <c r="BZ1077">
        <v>-871.66420000000005</v>
      </c>
      <c r="CA1077">
        <v>-1472.8</v>
      </c>
      <c r="CB1077">
        <v>-1786.35</v>
      </c>
      <c r="CC1077">
        <v>-2458.9090000000001</v>
      </c>
      <c r="CD1077">
        <v>-1965.6010000000001</v>
      </c>
      <c r="CE1077">
        <v>-1547.87</v>
      </c>
      <c r="CF1077" s="20">
        <v>24116.41</v>
      </c>
      <c r="CG1077" s="20">
        <v>27313.97</v>
      </c>
      <c r="CH1077" s="20">
        <v>23959.13</v>
      </c>
      <c r="CI1077" s="20">
        <v>22977.16</v>
      </c>
      <c r="CJ1077" s="20">
        <v>19490.97</v>
      </c>
      <c r="CK1077" s="20">
        <v>15958.73</v>
      </c>
      <c r="CL1077" s="20">
        <v>18014.12</v>
      </c>
      <c r="CM1077" s="20">
        <v>17124.759999999998</v>
      </c>
      <c r="CN1077" s="20">
        <v>11519.06</v>
      </c>
      <c r="CO1077" s="20">
        <v>9293.6550000000007</v>
      </c>
      <c r="CP1077" s="20">
        <v>5891.2290000000003</v>
      </c>
      <c r="CQ1077" s="20">
        <v>2561.2159999999999</v>
      </c>
      <c r="CR1077" s="20">
        <v>4776.6189999999997</v>
      </c>
      <c r="CS1077" s="20">
        <v>9503.3250000000007</v>
      </c>
      <c r="CT1077" s="20">
        <v>25181.42</v>
      </c>
      <c r="CU1077" s="20">
        <v>42771.01</v>
      </c>
      <c r="CV1077" s="20">
        <v>46835.09</v>
      </c>
      <c r="CW1077" s="20">
        <v>68553.899999999994</v>
      </c>
      <c r="CX1077" s="20">
        <v>57644.24</v>
      </c>
      <c r="CY1077" s="20">
        <v>51711.49</v>
      </c>
      <c r="CZ1077" s="20">
        <v>52903.05</v>
      </c>
      <c r="DA1077" s="20">
        <v>37188.82</v>
      </c>
      <c r="DB1077" s="20">
        <v>36216.04</v>
      </c>
      <c r="DC1077" s="20">
        <v>35412.589999999997</v>
      </c>
      <c r="DD1077">
        <v>0</v>
      </c>
      <c r="DE1077">
        <v>0</v>
      </c>
      <c r="DF1077">
        <v>0</v>
      </c>
    </row>
    <row r="1078" spans="1:110" x14ac:dyDescent="0.25">
      <c r="A1078" s="16" t="str">
        <f t="shared" si="16"/>
        <v>Program Specific_CPP_All_All_SDGE_1-in-10_MONTHLY SYSTEM PEAK DAY_2031_8</v>
      </c>
      <c r="B1078" t="s">
        <v>196</v>
      </c>
      <c r="C1078" t="s">
        <v>121</v>
      </c>
      <c r="D1078" t="s">
        <v>7</v>
      </c>
      <c r="E1078" t="s">
        <v>7</v>
      </c>
      <c r="F1078" t="s">
        <v>125</v>
      </c>
      <c r="G1078" t="s">
        <v>85</v>
      </c>
      <c r="H1078" t="s">
        <v>20</v>
      </c>
      <c r="I1078">
        <v>2031</v>
      </c>
      <c r="J1078">
        <v>8</v>
      </c>
      <c r="K1078">
        <v>3063</v>
      </c>
      <c r="L1078">
        <v>100479.6</v>
      </c>
      <c r="M1078">
        <v>98162.54</v>
      </c>
      <c r="N1078">
        <v>97016.45</v>
      </c>
      <c r="O1078">
        <v>97068.63</v>
      </c>
      <c r="P1078">
        <v>99673.51</v>
      </c>
      <c r="Q1078">
        <v>107193</v>
      </c>
      <c r="R1078">
        <v>117753</v>
      </c>
      <c r="S1078">
        <v>125707.3</v>
      </c>
      <c r="T1078">
        <v>133096.1</v>
      </c>
      <c r="U1078">
        <v>139750.20000000001</v>
      </c>
      <c r="V1078">
        <v>145859.20000000001</v>
      </c>
      <c r="W1078">
        <v>150128.29999999999</v>
      </c>
      <c r="X1078">
        <v>152395.6</v>
      </c>
      <c r="Y1078">
        <v>153659.4</v>
      </c>
      <c r="Z1078">
        <v>152591.9</v>
      </c>
      <c r="AA1078">
        <v>149484.5</v>
      </c>
      <c r="AB1078">
        <v>144367.6</v>
      </c>
      <c r="AC1078">
        <v>138053.6</v>
      </c>
      <c r="AD1078">
        <v>129596.9</v>
      </c>
      <c r="AE1078">
        <v>124757.5</v>
      </c>
      <c r="AF1078">
        <v>119787.3</v>
      </c>
      <c r="AG1078">
        <v>115309.9</v>
      </c>
      <c r="AH1078">
        <v>109374.3</v>
      </c>
      <c r="AI1078">
        <v>104235.8</v>
      </c>
      <c r="AJ1078">
        <v>75.606979999999993</v>
      </c>
      <c r="AK1078">
        <v>74.328010000000006</v>
      </c>
      <c r="AL1078">
        <v>73.284549999999996</v>
      </c>
      <c r="AM1078">
        <v>72.440209999999993</v>
      </c>
      <c r="AN1078">
        <v>71.765609999999995</v>
      </c>
      <c r="AO1078">
        <v>71.310969999999998</v>
      </c>
      <c r="AP1078">
        <v>70.93347</v>
      </c>
      <c r="AQ1078">
        <v>72.567059999999998</v>
      </c>
      <c r="AR1078">
        <v>78.048860000000005</v>
      </c>
      <c r="AS1078">
        <v>83.092979999999997</v>
      </c>
      <c r="AT1078">
        <v>88.42801</v>
      </c>
      <c r="AU1078">
        <v>91.543980000000005</v>
      </c>
      <c r="AV1078">
        <v>92.996709999999993</v>
      </c>
      <c r="AW1078">
        <v>92.131039999999999</v>
      </c>
      <c r="AX1078">
        <v>91.71593</v>
      </c>
      <c r="AY1078">
        <v>91.181659999999994</v>
      </c>
      <c r="AZ1078">
        <v>90.980170000000001</v>
      </c>
      <c r="BA1078">
        <v>89.596230000000006</v>
      </c>
      <c r="BB1078">
        <v>87.161180000000002</v>
      </c>
      <c r="BC1078">
        <v>84.419399999999996</v>
      </c>
      <c r="BD1078">
        <v>80.390839999999997</v>
      </c>
      <c r="BE1078">
        <v>77.884020000000007</v>
      </c>
      <c r="BF1078">
        <v>76.249089999999995</v>
      </c>
      <c r="BG1078">
        <v>75.707899999999995</v>
      </c>
      <c r="BH1078">
        <v>-907.0883</v>
      </c>
      <c r="BI1078">
        <v>-780.78319999999997</v>
      </c>
      <c r="BJ1078">
        <v>-399.53609999999998</v>
      </c>
      <c r="BK1078">
        <v>-339.79969999999997</v>
      </c>
      <c r="BL1078">
        <v>-241.89949999999999</v>
      </c>
      <c r="BM1078">
        <v>192.02780000000001</v>
      </c>
      <c r="BN1078">
        <v>883.31269999999995</v>
      </c>
      <c r="BO1078">
        <v>398.59210000000002</v>
      </c>
      <c r="BP1078">
        <v>-703.84209999999996</v>
      </c>
      <c r="BQ1078">
        <v>-833.96569999999997</v>
      </c>
      <c r="BR1078">
        <v>-856.86869999999999</v>
      </c>
      <c r="BS1078">
        <v>-545.02149999999995</v>
      </c>
      <c r="BT1078">
        <v>41.54759</v>
      </c>
      <c r="BU1078">
        <v>1136.95</v>
      </c>
      <c r="BV1078">
        <v>2497.6660000000002</v>
      </c>
      <c r="BW1078">
        <v>1486.9380000000001</v>
      </c>
      <c r="BX1078">
        <v>564.52689999999996</v>
      </c>
      <c r="BY1078">
        <v>329.73739999999998</v>
      </c>
      <c r="BZ1078">
        <v>-901.69730000000004</v>
      </c>
      <c r="CA1078">
        <v>-1554.692</v>
      </c>
      <c r="CB1078">
        <v>-1867.462</v>
      </c>
      <c r="CC1078">
        <v>-2571.0700000000002</v>
      </c>
      <c r="CD1078">
        <v>-2053.39</v>
      </c>
      <c r="CE1078">
        <v>-1612.5070000000001</v>
      </c>
      <c r="CF1078">
        <v>26618.66</v>
      </c>
      <c r="CG1078">
        <v>30154.74</v>
      </c>
      <c r="CH1078">
        <v>26568.09</v>
      </c>
      <c r="CI1078">
        <v>25552.93</v>
      </c>
      <c r="CJ1078">
        <v>21882.639999999999</v>
      </c>
      <c r="CK1078">
        <v>18247.75</v>
      </c>
      <c r="CL1078">
        <v>21050.63</v>
      </c>
      <c r="CM1078">
        <v>20139.88</v>
      </c>
      <c r="CN1078">
        <v>13568.59</v>
      </c>
      <c r="CO1078" s="20">
        <v>10916.77</v>
      </c>
      <c r="CP1078">
        <v>6912.0569999999998</v>
      </c>
      <c r="CQ1078" s="20">
        <v>3020.35</v>
      </c>
      <c r="CR1078" s="20">
        <v>5640.3909999999996</v>
      </c>
      <c r="CS1078" s="20">
        <v>11237.91</v>
      </c>
      <c r="CT1078" s="20">
        <v>29509.48</v>
      </c>
      <c r="CU1078" s="20">
        <v>50059.88</v>
      </c>
      <c r="CV1078" s="20">
        <v>53916.29</v>
      </c>
      <c r="CW1078" s="20">
        <v>78398.37</v>
      </c>
      <c r="CX1078" s="20">
        <v>65784.44</v>
      </c>
      <c r="CY1078" s="20">
        <v>58419.07</v>
      </c>
      <c r="CZ1078" s="20">
        <v>58989.34</v>
      </c>
      <c r="DA1078">
        <v>41081.870000000003</v>
      </c>
      <c r="DB1078">
        <v>39850.78</v>
      </c>
      <c r="DC1078">
        <v>39169.78</v>
      </c>
      <c r="DD1078">
        <v>0</v>
      </c>
      <c r="DE1078">
        <v>0</v>
      </c>
      <c r="DF1078">
        <v>0</v>
      </c>
    </row>
    <row r="1079" spans="1:110" x14ac:dyDescent="0.25">
      <c r="A1079" s="16" t="str">
        <f t="shared" si="16"/>
        <v>Program Specific_CPP_All_All_SDGE_1-in-10_MONTHLY SYSTEM PEAK DAY_2031_9</v>
      </c>
      <c r="B1079" t="s">
        <v>196</v>
      </c>
      <c r="C1079" t="s">
        <v>121</v>
      </c>
      <c r="D1079" t="s">
        <v>7</v>
      </c>
      <c r="E1079" t="s">
        <v>7</v>
      </c>
      <c r="F1079" t="s">
        <v>125</v>
      </c>
      <c r="G1079" t="s">
        <v>85</v>
      </c>
      <c r="H1079" t="s">
        <v>20</v>
      </c>
      <c r="I1079">
        <v>2031</v>
      </c>
      <c r="J1079">
        <v>9</v>
      </c>
      <c r="K1079">
        <v>3063</v>
      </c>
      <c r="L1079">
        <v>99069.86</v>
      </c>
      <c r="M1079">
        <v>96542.09</v>
      </c>
      <c r="N1079">
        <v>95157.78</v>
      </c>
      <c r="O1079">
        <v>94991.75</v>
      </c>
      <c r="P1079">
        <v>97305.16</v>
      </c>
      <c r="Q1079">
        <v>104103.7</v>
      </c>
      <c r="R1079">
        <v>114695.2</v>
      </c>
      <c r="S1079">
        <v>122033.5</v>
      </c>
      <c r="T1079">
        <v>129076.9</v>
      </c>
      <c r="U1079">
        <v>136565.4</v>
      </c>
      <c r="V1079">
        <v>143853.6</v>
      </c>
      <c r="W1079">
        <v>149417.5</v>
      </c>
      <c r="X1079">
        <v>152533.4</v>
      </c>
      <c r="Y1079">
        <v>154617.20000000001</v>
      </c>
      <c r="Z1079">
        <v>153910.9</v>
      </c>
      <c r="AA1079">
        <v>150955</v>
      </c>
      <c r="AB1079">
        <v>145576.70000000001</v>
      </c>
      <c r="AC1079">
        <v>138680.79999999999</v>
      </c>
      <c r="AD1079">
        <v>130522.5</v>
      </c>
      <c r="AE1079">
        <v>125893.7</v>
      </c>
      <c r="AF1079">
        <v>119339.6</v>
      </c>
      <c r="AG1079">
        <v>114647.7</v>
      </c>
      <c r="AH1079">
        <v>108582.2</v>
      </c>
      <c r="AI1079">
        <v>103351.4</v>
      </c>
      <c r="AJ1079">
        <v>75.538730000000001</v>
      </c>
      <c r="AK1079">
        <v>74.748270000000005</v>
      </c>
      <c r="AL1079">
        <v>73.737279999999998</v>
      </c>
      <c r="AM1079">
        <v>74.172259999999994</v>
      </c>
      <c r="AN1079">
        <v>73.791499999999999</v>
      </c>
      <c r="AO1079">
        <v>72.826560000000001</v>
      </c>
      <c r="AP1079">
        <v>73.665109999999999</v>
      </c>
      <c r="AQ1079">
        <v>75.134770000000003</v>
      </c>
      <c r="AR1079">
        <v>82.817449999999994</v>
      </c>
      <c r="AS1079">
        <v>88.859849999999994</v>
      </c>
      <c r="AT1079">
        <v>93.228859999999997</v>
      </c>
      <c r="AU1079">
        <v>96.659610000000001</v>
      </c>
      <c r="AV1079">
        <v>96.365499999999997</v>
      </c>
      <c r="AW1079">
        <v>96.58972</v>
      </c>
      <c r="AX1079">
        <v>94.883380000000002</v>
      </c>
      <c r="AY1079">
        <v>94.813609999999997</v>
      </c>
      <c r="AZ1079">
        <v>93.846130000000002</v>
      </c>
      <c r="BA1079">
        <v>92.995630000000006</v>
      </c>
      <c r="BB1079">
        <v>90.330380000000005</v>
      </c>
      <c r="BC1079">
        <v>88.066320000000005</v>
      </c>
      <c r="BD1079">
        <v>86.383660000000006</v>
      </c>
      <c r="BE1079">
        <v>84.008949999999999</v>
      </c>
      <c r="BF1079">
        <v>80.361099999999993</v>
      </c>
      <c r="BG1079">
        <v>78.22372</v>
      </c>
      <c r="BH1079">
        <v>-894.51250000000005</v>
      </c>
      <c r="BI1079">
        <v>-766.73689999999999</v>
      </c>
      <c r="BJ1079">
        <v>-390.55149999999998</v>
      </c>
      <c r="BK1079">
        <v>-332.70679999999999</v>
      </c>
      <c r="BL1079">
        <v>-237.8535</v>
      </c>
      <c r="BM1079">
        <v>184.11680000000001</v>
      </c>
      <c r="BN1079">
        <v>861.72310000000004</v>
      </c>
      <c r="BO1079">
        <v>387.50779999999997</v>
      </c>
      <c r="BP1079">
        <v>-682.02980000000002</v>
      </c>
      <c r="BQ1079">
        <v>-816.74839999999995</v>
      </c>
      <c r="BR1079">
        <v>-853.43939999999998</v>
      </c>
      <c r="BS1079">
        <v>-548.42150000000004</v>
      </c>
      <c r="BT1079">
        <v>38.633380000000002</v>
      </c>
      <c r="BU1079">
        <v>1145.096</v>
      </c>
      <c r="BV1079">
        <v>2523.61</v>
      </c>
      <c r="BW1079">
        <v>1505.201</v>
      </c>
      <c r="BX1079">
        <v>573.6472</v>
      </c>
      <c r="BY1079">
        <v>332.43419999999998</v>
      </c>
      <c r="BZ1079">
        <v>-916.22619999999995</v>
      </c>
      <c r="CA1079">
        <v>-1588.604</v>
      </c>
      <c r="CB1079">
        <v>-1870.3320000000001</v>
      </c>
      <c r="CC1079">
        <v>-2560.0529999999999</v>
      </c>
      <c r="CD1079">
        <v>-2039.0609999999999</v>
      </c>
      <c r="CE1079">
        <v>-1598.7149999999999</v>
      </c>
      <c r="CF1079" s="20">
        <v>25867.39</v>
      </c>
      <c r="CG1079" s="20">
        <v>29260.74</v>
      </c>
      <c r="CH1079" s="20">
        <v>25634.28</v>
      </c>
      <c r="CI1079" s="20">
        <v>24461.95</v>
      </c>
      <c r="CJ1079" s="20">
        <v>20763.54</v>
      </c>
      <c r="CK1079" s="20">
        <v>17079.78</v>
      </c>
      <c r="CL1079" s="20">
        <v>19804.25</v>
      </c>
      <c r="CM1079" s="20">
        <v>19177.849999999999</v>
      </c>
      <c r="CN1079" s="20">
        <v>13007.66</v>
      </c>
      <c r="CO1079" s="20">
        <v>10664.39</v>
      </c>
      <c r="CP1079" s="20">
        <v>6895.4430000000002</v>
      </c>
      <c r="CQ1079" s="20">
        <v>3057.4650000000001</v>
      </c>
      <c r="CR1079" s="20">
        <v>5741.3310000000001</v>
      </c>
      <c r="CS1079" s="20">
        <v>11484.89</v>
      </c>
      <c r="CT1079" s="20">
        <v>30250.04</v>
      </c>
      <c r="CU1079" s="20">
        <v>51424.88</v>
      </c>
      <c r="CV1079" s="20">
        <v>55241.7</v>
      </c>
      <c r="CW1079" s="20">
        <v>79230.09</v>
      </c>
      <c r="CX1079" s="20">
        <v>66240.92</v>
      </c>
      <c r="CY1079" s="20">
        <v>58090.400000000001</v>
      </c>
      <c r="CZ1079" s="20">
        <v>57910.13</v>
      </c>
      <c r="DA1079" s="20">
        <v>40316.81</v>
      </c>
      <c r="DB1079" s="20">
        <v>39227.4</v>
      </c>
      <c r="DC1079" s="20">
        <v>38515.699999999997</v>
      </c>
      <c r="DD1079">
        <v>0</v>
      </c>
      <c r="DE1079">
        <v>0</v>
      </c>
      <c r="DF1079">
        <v>0</v>
      </c>
    </row>
    <row r="1080" spans="1:110" x14ac:dyDescent="0.25">
      <c r="A1080" s="16" t="str">
        <f t="shared" si="16"/>
        <v>Program Specific_CPP_All_All_SDGE_1-in-10_MONTHLY SYSTEM PEAK DAY_2031_10</v>
      </c>
      <c r="B1080" t="s">
        <v>196</v>
      </c>
      <c r="C1080" t="s">
        <v>121</v>
      </c>
      <c r="D1080" t="s">
        <v>7</v>
      </c>
      <c r="E1080" t="s">
        <v>7</v>
      </c>
      <c r="F1080" t="s">
        <v>125</v>
      </c>
      <c r="G1080" t="s">
        <v>85</v>
      </c>
      <c r="H1080" t="s">
        <v>20</v>
      </c>
      <c r="I1080">
        <v>2031</v>
      </c>
      <c r="J1080">
        <v>10</v>
      </c>
      <c r="K1080">
        <v>3063</v>
      </c>
      <c r="L1080">
        <v>96080.56</v>
      </c>
      <c r="M1080">
        <v>93734.28</v>
      </c>
      <c r="N1080">
        <v>92521.44</v>
      </c>
      <c r="O1080">
        <v>92440.03</v>
      </c>
      <c r="P1080">
        <v>95043.03</v>
      </c>
      <c r="Q1080">
        <v>101662.6</v>
      </c>
      <c r="R1080">
        <v>112234.4</v>
      </c>
      <c r="S1080">
        <v>118864.8</v>
      </c>
      <c r="T1080">
        <v>125061.2</v>
      </c>
      <c r="U1080">
        <v>130994.8</v>
      </c>
      <c r="V1080">
        <v>136695.29999999999</v>
      </c>
      <c r="W1080">
        <v>141730.20000000001</v>
      </c>
      <c r="X1080">
        <v>144921.4</v>
      </c>
      <c r="Y1080">
        <v>146661</v>
      </c>
      <c r="Z1080">
        <v>146254.29999999999</v>
      </c>
      <c r="AA1080">
        <v>143701.9</v>
      </c>
      <c r="AB1080">
        <v>138757</v>
      </c>
      <c r="AC1080">
        <v>133043.20000000001</v>
      </c>
      <c r="AD1080">
        <v>126635.2</v>
      </c>
      <c r="AE1080">
        <v>120939.5</v>
      </c>
      <c r="AF1080">
        <v>114806.9</v>
      </c>
      <c r="AG1080">
        <v>110249.4</v>
      </c>
      <c r="AH1080">
        <v>104461.9</v>
      </c>
      <c r="AI1080">
        <v>99445.41</v>
      </c>
      <c r="AJ1080">
        <v>71.351410000000001</v>
      </c>
      <c r="AK1080">
        <v>69.803960000000004</v>
      </c>
      <c r="AL1080">
        <v>69.103470000000002</v>
      </c>
      <c r="AM1080">
        <v>68.293790000000001</v>
      </c>
      <c r="AN1080">
        <v>67.620779999999996</v>
      </c>
      <c r="AO1080">
        <v>66.788110000000003</v>
      </c>
      <c r="AP1080">
        <v>66.879400000000004</v>
      </c>
      <c r="AQ1080">
        <v>66.607939999999999</v>
      </c>
      <c r="AR1080">
        <v>72.651750000000007</v>
      </c>
      <c r="AS1080">
        <v>80.091880000000003</v>
      </c>
      <c r="AT1080">
        <v>85.775800000000004</v>
      </c>
      <c r="AU1080">
        <v>90.276449999999997</v>
      </c>
      <c r="AV1080">
        <v>93.111580000000004</v>
      </c>
      <c r="AW1080">
        <v>93.361969999999999</v>
      </c>
      <c r="AX1080">
        <v>93.727940000000004</v>
      </c>
      <c r="AY1080">
        <v>93.195750000000004</v>
      </c>
      <c r="AZ1080">
        <v>92.872609999999995</v>
      </c>
      <c r="BA1080">
        <v>90.76482</v>
      </c>
      <c r="BB1080">
        <v>87.944699999999997</v>
      </c>
      <c r="BC1080">
        <v>84.423850000000002</v>
      </c>
      <c r="BD1080">
        <v>81.742289999999997</v>
      </c>
      <c r="BE1080">
        <v>78.998230000000007</v>
      </c>
      <c r="BF1080">
        <v>75.980140000000006</v>
      </c>
      <c r="BG1080">
        <v>74.258520000000004</v>
      </c>
      <c r="BH1080">
        <v>-868.61810000000003</v>
      </c>
      <c r="BI1080">
        <v>-744.91920000000005</v>
      </c>
      <c r="BJ1080">
        <v>-380.46949999999998</v>
      </c>
      <c r="BK1080">
        <v>-324.04450000000003</v>
      </c>
      <c r="BL1080">
        <v>-230.20820000000001</v>
      </c>
      <c r="BM1080">
        <v>180.74289999999999</v>
      </c>
      <c r="BN1080">
        <v>844.32849999999996</v>
      </c>
      <c r="BO1080">
        <v>377.0686</v>
      </c>
      <c r="BP1080">
        <v>-660.94809999999995</v>
      </c>
      <c r="BQ1080">
        <v>-783.75149999999996</v>
      </c>
      <c r="BR1080">
        <v>-813.29579999999999</v>
      </c>
      <c r="BS1080">
        <v>-522.51639999999998</v>
      </c>
      <c r="BT1080">
        <v>35.475189999999998</v>
      </c>
      <c r="BU1080">
        <v>1086.579</v>
      </c>
      <c r="BV1080">
        <v>2399.471</v>
      </c>
      <c r="BW1080">
        <v>1435.623</v>
      </c>
      <c r="BX1080">
        <v>552.31240000000003</v>
      </c>
      <c r="BY1080">
        <v>329.76900000000001</v>
      </c>
      <c r="BZ1080">
        <v>-897.37660000000005</v>
      </c>
      <c r="CA1080">
        <v>-1521.422</v>
      </c>
      <c r="CB1080">
        <v>-1791.655</v>
      </c>
      <c r="CC1080">
        <v>-2460.1750000000002</v>
      </c>
      <c r="CD1080">
        <v>-1961.367</v>
      </c>
      <c r="CE1080">
        <v>-1539.943</v>
      </c>
      <c r="CF1080" s="20">
        <v>24262.22</v>
      </c>
      <c r="CG1080" s="20">
        <v>27545.7</v>
      </c>
      <c r="CH1080" s="20">
        <v>24193.39</v>
      </c>
      <c r="CI1080" s="20">
        <v>23151.47</v>
      </c>
      <c r="CJ1080" s="20">
        <v>19920.54</v>
      </c>
      <c r="CK1080" s="20">
        <v>16339.01</v>
      </c>
      <c r="CL1080" s="20">
        <v>18831.330000000002</v>
      </c>
      <c r="CM1080" s="20">
        <v>18065.93</v>
      </c>
      <c r="CN1080" s="20">
        <v>12152.34</v>
      </c>
      <c r="CO1080" s="20">
        <v>9853.3739999999998</v>
      </c>
      <c r="CP1080" s="20">
        <v>6272.174</v>
      </c>
      <c r="CQ1080" s="20">
        <v>2775.1970000000001</v>
      </c>
      <c r="CR1080" s="20">
        <v>5218.7359999999999</v>
      </c>
      <c r="CS1080" s="20">
        <v>10372.32</v>
      </c>
      <c r="CT1080" s="20">
        <v>27385.29</v>
      </c>
      <c r="CU1080" s="20">
        <v>46872.42</v>
      </c>
      <c r="CV1080" s="20">
        <v>50692.61</v>
      </c>
      <c r="CW1080" s="20">
        <v>73946.429999999993</v>
      </c>
      <c r="CX1080" s="20">
        <v>61863.5</v>
      </c>
      <c r="CY1080" s="20">
        <v>53924.1</v>
      </c>
      <c r="CZ1080" s="20">
        <v>54071.199999999997</v>
      </c>
      <c r="DA1080" s="20">
        <v>37408.379999999997</v>
      </c>
      <c r="DB1080" s="20">
        <v>36334.11</v>
      </c>
      <c r="DC1080" s="20">
        <v>35548.75</v>
      </c>
      <c r="DD1080">
        <v>0</v>
      </c>
      <c r="DE1080">
        <v>0</v>
      </c>
      <c r="DF1080">
        <v>0</v>
      </c>
    </row>
    <row r="1081" spans="1:110" x14ac:dyDescent="0.25">
      <c r="A1081" s="16" t="str">
        <f t="shared" si="16"/>
        <v>Program Specific_CPP_All_All_SDGE_1-in-10_MONTHLY SYSTEM PEAK DAY_2031_11</v>
      </c>
      <c r="B1081" t="s">
        <v>196</v>
      </c>
      <c r="C1081" t="s">
        <v>121</v>
      </c>
      <c r="D1081" t="s">
        <v>7</v>
      </c>
      <c r="E1081" t="s">
        <v>7</v>
      </c>
      <c r="F1081" t="s">
        <v>125</v>
      </c>
      <c r="G1081" t="s">
        <v>85</v>
      </c>
      <c r="H1081" t="s">
        <v>20</v>
      </c>
      <c r="I1081">
        <v>2031</v>
      </c>
      <c r="J1081">
        <v>11</v>
      </c>
      <c r="K1081">
        <v>3063</v>
      </c>
      <c r="L1081">
        <v>75051.09</v>
      </c>
      <c r="M1081">
        <v>72960.83</v>
      </c>
      <c r="N1081">
        <v>72125.59</v>
      </c>
      <c r="O1081">
        <v>72514</v>
      </c>
      <c r="P1081">
        <v>75946.080000000002</v>
      </c>
      <c r="Q1081">
        <v>84113.57</v>
      </c>
      <c r="R1081">
        <v>94519.39</v>
      </c>
      <c r="S1081">
        <v>101669.6</v>
      </c>
      <c r="T1081">
        <v>107735.5</v>
      </c>
      <c r="U1081">
        <v>113301.2</v>
      </c>
      <c r="V1081">
        <v>118339.9</v>
      </c>
      <c r="W1081">
        <v>121530.4</v>
      </c>
      <c r="X1081">
        <v>123147.6</v>
      </c>
      <c r="Y1081">
        <v>124889.5</v>
      </c>
      <c r="Z1081">
        <v>124278</v>
      </c>
      <c r="AA1081">
        <v>121290.6</v>
      </c>
      <c r="AB1081">
        <v>117095.5</v>
      </c>
      <c r="AC1081">
        <v>113393.8</v>
      </c>
      <c r="AD1081">
        <v>105280.9</v>
      </c>
      <c r="AE1081">
        <v>99465.95</v>
      </c>
      <c r="AF1081">
        <v>94494.18</v>
      </c>
      <c r="AG1081">
        <v>89863.72</v>
      </c>
      <c r="AH1081">
        <v>83768.13</v>
      </c>
      <c r="AI1081">
        <v>78532.649999999994</v>
      </c>
      <c r="AJ1081">
        <v>65.995170000000002</v>
      </c>
      <c r="AK1081">
        <v>65.157340000000005</v>
      </c>
      <c r="AL1081">
        <v>64.019090000000006</v>
      </c>
      <c r="AM1081">
        <v>63.622320000000002</v>
      </c>
      <c r="AN1081">
        <v>63.785049999999998</v>
      </c>
      <c r="AO1081">
        <v>64.171430000000001</v>
      </c>
      <c r="AP1081">
        <v>64.553650000000005</v>
      </c>
      <c r="AQ1081">
        <v>66.558130000000006</v>
      </c>
      <c r="AR1081">
        <v>73.345759999999999</v>
      </c>
      <c r="AS1081">
        <v>81.008449999999996</v>
      </c>
      <c r="AT1081">
        <v>87.127889999999994</v>
      </c>
      <c r="AU1081">
        <v>90.853219999999993</v>
      </c>
      <c r="AV1081">
        <v>91.575029999999998</v>
      </c>
      <c r="AW1081">
        <v>91.478099999999998</v>
      </c>
      <c r="AX1081">
        <v>91.554559999999995</v>
      </c>
      <c r="AY1081">
        <v>89.792169999999999</v>
      </c>
      <c r="AZ1081">
        <v>88.343999999999994</v>
      </c>
      <c r="BA1081">
        <v>84.165390000000002</v>
      </c>
      <c r="BB1081">
        <v>79.473010000000002</v>
      </c>
      <c r="BC1081">
        <v>75.329400000000007</v>
      </c>
      <c r="BD1081">
        <v>72.528710000000004</v>
      </c>
      <c r="BE1081">
        <v>69.655569999999997</v>
      </c>
      <c r="BF1081">
        <v>67.535790000000006</v>
      </c>
      <c r="BG1081">
        <v>65.413439999999994</v>
      </c>
      <c r="BH1081">
        <v>-665.65359999999998</v>
      </c>
      <c r="BI1081">
        <v>-569.56629999999996</v>
      </c>
      <c r="BJ1081">
        <v>-282.52969999999999</v>
      </c>
      <c r="BK1081">
        <v>-240.65039999999999</v>
      </c>
      <c r="BL1081">
        <v>-175.286</v>
      </c>
      <c r="BM1081">
        <v>153.29519999999999</v>
      </c>
      <c r="BN1081">
        <v>708.44370000000004</v>
      </c>
      <c r="BO1081">
        <v>323.37569999999999</v>
      </c>
      <c r="BP1081">
        <v>-568.79499999999996</v>
      </c>
      <c r="BQ1081">
        <v>-680.52869999999996</v>
      </c>
      <c r="BR1081">
        <v>-718.29349999999999</v>
      </c>
      <c r="BS1081">
        <v>-461.04129999999998</v>
      </c>
      <c r="BT1081">
        <v>21.259250000000002</v>
      </c>
      <c r="BU1081">
        <v>931.38</v>
      </c>
      <c r="BV1081">
        <v>2072.6779999999999</v>
      </c>
      <c r="BW1081">
        <v>1242.345</v>
      </c>
      <c r="BX1081">
        <v>497.80270000000002</v>
      </c>
      <c r="BY1081">
        <v>305.24650000000003</v>
      </c>
      <c r="BZ1081">
        <v>-713.87729999999999</v>
      </c>
      <c r="CA1081">
        <v>-1224.8430000000001</v>
      </c>
      <c r="CB1081">
        <v>-1446.425</v>
      </c>
      <c r="CC1081">
        <v>-1990.527</v>
      </c>
      <c r="CD1081">
        <v>-1559.665</v>
      </c>
      <c r="CE1081">
        <v>-1197.1020000000001</v>
      </c>
      <c r="CF1081">
        <v>15429.81</v>
      </c>
      <c r="CG1081">
        <v>17321.189999999999</v>
      </c>
      <c r="CH1081">
        <v>15305.5</v>
      </c>
      <c r="CI1081">
        <v>14788.81</v>
      </c>
      <c r="CJ1081">
        <v>13086.88</v>
      </c>
      <c r="CK1081">
        <v>11353.13</v>
      </c>
      <c r="CL1081">
        <v>13623.19</v>
      </c>
      <c r="CM1081">
        <v>13467.71</v>
      </c>
      <c r="CN1081">
        <v>9236.5910000000003</v>
      </c>
      <c r="CO1081" s="20">
        <v>7670.1130000000003</v>
      </c>
      <c r="CP1081">
        <v>4947.3890000000001</v>
      </c>
      <c r="CQ1081" s="20">
        <v>2159.4169999999999</v>
      </c>
      <c r="CR1081" s="20">
        <v>3993.953</v>
      </c>
      <c r="CS1081" s="20">
        <v>8027.6270000000004</v>
      </c>
      <c r="CT1081" s="20">
        <v>21234.65</v>
      </c>
      <c r="CU1081" s="20">
        <v>35996.019999999997</v>
      </c>
      <c r="CV1081" s="20">
        <v>38593.68</v>
      </c>
      <c r="CW1081" s="20">
        <v>55694.239999999998</v>
      </c>
      <c r="CX1081" s="20">
        <v>44325.57</v>
      </c>
      <c r="CY1081" s="20">
        <v>37964.379999999997</v>
      </c>
      <c r="CZ1081" s="20">
        <v>38098.6</v>
      </c>
      <c r="DA1081">
        <v>25770.01</v>
      </c>
      <c r="DB1081">
        <v>24277.32</v>
      </c>
      <c r="DC1081">
        <v>23187.33</v>
      </c>
      <c r="DD1081">
        <v>0</v>
      </c>
      <c r="DE1081">
        <v>0</v>
      </c>
      <c r="DF1081">
        <v>0</v>
      </c>
    </row>
    <row r="1082" spans="1:110" x14ac:dyDescent="0.25">
      <c r="A1082" s="16" t="str">
        <f t="shared" si="16"/>
        <v>Program Specific_CPP_All_All_SDGE_1-in-10_MONTHLY SYSTEM PEAK DAY_2031_12</v>
      </c>
      <c r="B1082" t="s">
        <v>196</v>
      </c>
      <c r="C1082" t="s">
        <v>121</v>
      </c>
      <c r="D1082" t="s">
        <v>7</v>
      </c>
      <c r="E1082" t="s">
        <v>7</v>
      </c>
      <c r="F1082" t="s">
        <v>125</v>
      </c>
      <c r="G1082" t="s">
        <v>85</v>
      </c>
      <c r="H1082" t="s">
        <v>20</v>
      </c>
      <c r="I1082">
        <v>2031</v>
      </c>
      <c r="J1082">
        <v>12</v>
      </c>
      <c r="K1082">
        <v>3063</v>
      </c>
      <c r="L1082">
        <v>72188.09</v>
      </c>
      <c r="M1082">
        <v>70199.75</v>
      </c>
      <c r="N1082">
        <v>69506.34</v>
      </c>
      <c r="O1082">
        <v>70003.42</v>
      </c>
      <c r="P1082">
        <v>73386.2</v>
      </c>
      <c r="Q1082">
        <v>81417.08</v>
      </c>
      <c r="R1082">
        <v>93939.94</v>
      </c>
      <c r="S1082">
        <v>101623.8</v>
      </c>
      <c r="T1082">
        <v>106739.1</v>
      </c>
      <c r="U1082">
        <v>108598.39999999999</v>
      </c>
      <c r="V1082">
        <v>110146.8</v>
      </c>
      <c r="W1082">
        <v>109912.8</v>
      </c>
      <c r="X1082">
        <v>108583.5</v>
      </c>
      <c r="Y1082">
        <v>107277</v>
      </c>
      <c r="Z1082">
        <v>106108.7</v>
      </c>
      <c r="AA1082">
        <v>103596.3</v>
      </c>
      <c r="AB1082">
        <v>103368.9</v>
      </c>
      <c r="AC1082">
        <v>102669.2</v>
      </c>
      <c r="AD1082">
        <v>96725.72</v>
      </c>
      <c r="AE1082">
        <v>92759.23</v>
      </c>
      <c r="AF1082">
        <v>89171.11</v>
      </c>
      <c r="AG1082">
        <v>86180.28</v>
      </c>
      <c r="AH1082">
        <v>81065.27</v>
      </c>
      <c r="AI1082">
        <v>76026.63</v>
      </c>
      <c r="AJ1082">
        <v>49.028089999999999</v>
      </c>
      <c r="AK1082">
        <v>48.181429999999999</v>
      </c>
      <c r="AL1082">
        <v>48.069380000000002</v>
      </c>
      <c r="AM1082">
        <v>47.801360000000003</v>
      </c>
      <c r="AN1082">
        <v>46.709739999999996</v>
      </c>
      <c r="AO1082">
        <v>45.520409999999998</v>
      </c>
      <c r="AP1082">
        <v>44.512390000000003</v>
      </c>
      <c r="AQ1082">
        <v>44.039470000000001</v>
      </c>
      <c r="AR1082">
        <v>45.353619999999999</v>
      </c>
      <c r="AS1082">
        <v>48.185499999999998</v>
      </c>
      <c r="AT1082">
        <v>49.85154</v>
      </c>
      <c r="AU1082">
        <v>52.268940000000001</v>
      </c>
      <c r="AV1082">
        <v>53.026209999999999</v>
      </c>
      <c r="AW1082">
        <v>54.866630000000001</v>
      </c>
      <c r="AX1082">
        <v>54.930219999999998</v>
      </c>
      <c r="AY1082">
        <v>55.615630000000003</v>
      </c>
      <c r="AZ1082">
        <v>54.767110000000002</v>
      </c>
      <c r="BA1082">
        <v>52.47466</v>
      </c>
      <c r="BB1082">
        <v>49.586179999999999</v>
      </c>
      <c r="BC1082">
        <v>47.337560000000003</v>
      </c>
      <c r="BD1082">
        <v>45.455309999999997</v>
      </c>
      <c r="BE1082">
        <v>44.903039999999997</v>
      </c>
      <c r="BF1082">
        <v>43.089269999999999</v>
      </c>
      <c r="BG1082">
        <v>42.757489999999997</v>
      </c>
      <c r="BH1082">
        <v>-650.38850000000002</v>
      </c>
      <c r="BI1082">
        <v>-560.35630000000003</v>
      </c>
      <c r="BJ1082">
        <v>-288.98719999999997</v>
      </c>
      <c r="BK1082">
        <v>-250.69059999999999</v>
      </c>
      <c r="BL1082">
        <v>-188.0204</v>
      </c>
      <c r="BM1082">
        <v>133.2911</v>
      </c>
      <c r="BN1082">
        <v>716.08870000000002</v>
      </c>
      <c r="BO1082">
        <v>319.00229999999999</v>
      </c>
      <c r="BP1082">
        <v>-565.81280000000004</v>
      </c>
      <c r="BQ1082">
        <v>-646.33780000000002</v>
      </c>
      <c r="BR1082">
        <v>-650.0566</v>
      </c>
      <c r="BS1082">
        <v>-406.6234</v>
      </c>
      <c r="BT1082">
        <v>21.913589999999999</v>
      </c>
      <c r="BU1082">
        <v>799.15009999999995</v>
      </c>
      <c r="BV1082">
        <v>1766.9380000000001</v>
      </c>
      <c r="BW1082">
        <v>1056.921</v>
      </c>
      <c r="BX1082">
        <v>431.91239999999999</v>
      </c>
      <c r="BY1082">
        <v>248.06180000000001</v>
      </c>
      <c r="BZ1082">
        <v>-701.20619999999997</v>
      </c>
      <c r="CA1082">
        <v>-1178.4490000000001</v>
      </c>
      <c r="CB1082">
        <v>-1407.0450000000001</v>
      </c>
      <c r="CC1082">
        <v>-1930.3219999999999</v>
      </c>
      <c r="CD1082">
        <v>-1525.8019999999999</v>
      </c>
      <c r="CE1082">
        <v>-1178.9839999999999</v>
      </c>
      <c r="CF1082">
        <v>13799.45</v>
      </c>
      <c r="CG1082">
        <v>15305.47</v>
      </c>
      <c r="CH1082">
        <v>13525.14</v>
      </c>
      <c r="CI1082">
        <v>13074.94</v>
      </c>
      <c r="CJ1082">
        <v>11463.16</v>
      </c>
      <c r="CK1082">
        <v>9990.9210000000003</v>
      </c>
      <c r="CL1082">
        <v>12263.71</v>
      </c>
      <c r="CM1082">
        <v>12241.34</v>
      </c>
      <c r="CN1082">
        <v>8242.8850000000002</v>
      </c>
      <c r="CO1082">
        <v>6410.6379999999999</v>
      </c>
      <c r="CP1082">
        <v>3988.6469999999999</v>
      </c>
      <c r="CQ1082">
        <v>1680.54</v>
      </c>
      <c r="CR1082">
        <v>3033.5630000000001</v>
      </c>
      <c r="CS1082" s="20">
        <v>5859.3109999999997</v>
      </c>
      <c r="CT1082" s="20">
        <v>15377.46</v>
      </c>
      <c r="CU1082" s="20">
        <v>25950.47</v>
      </c>
      <c r="CV1082" s="20">
        <v>29545.95</v>
      </c>
      <c r="CW1082" s="20">
        <v>43567</v>
      </c>
      <c r="CX1082" s="20">
        <v>35396.61</v>
      </c>
      <c r="CY1082">
        <v>31125.78</v>
      </c>
      <c r="CZ1082">
        <v>31873.62</v>
      </c>
      <c r="DA1082">
        <v>22432.3</v>
      </c>
      <c r="DB1082">
        <v>21634.07</v>
      </c>
      <c r="DC1082">
        <v>20690.75</v>
      </c>
      <c r="DD1082">
        <v>0</v>
      </c>
      <c r="DE1082">
        <v>0</v>
      </c>
      <c r="DF1082">
        <v>0</v>
      </c>
    </row>
    <row r="1083" spans="1:110" x14ac:dyDescent="0.25">
      <c r="A1083" s="16" t="str">
        <f t="shared" si="16"/>
        <v>Program Specific_CPP_All_All_SDGE_1-in-10_TYPICAL EVENT DAY_2020_8</v>
      </c>
      <c r="B1083" t="s">
        <v>196</v>
      </c>
      <c r="C1083" t="s">
        <v>121</v>
      </c>
      <c r="D1083" t="s">
        <v>7</v>
      </c>
      <c r="E1083" t="s">
        <v>7</v>
      </c>
      <c r="F1083" t="s">
        <v>125</v>
      </c>
      <c r="G1083" t="s">
        <v>85</v>
      </c>
      <c r="H1083" t="s">
        <v>19</v>
      </c>
      <c r="I1083">
        <v>2020</v>
      </c>
      <c r="J1083">
        <v>8</v>
      </c>
      <c r="K1083">
        <v>13606</v>
      </c>
      <c r="L1083">
        <v>407006.2</v>
      </c>
      <c r="M1083">
        <v>394893.3</v>
      </c>
      <c r="N1083">
        <v>388575.8</v>
      </c>
      <c r="O1083">
        <v>388377.8</v>
      </c>
      <c r="P1083">
        <v>401126.5</v>
      </c>
      <c r="Q1083">
        <v>438275.2</v>
      </c>
      <c r="R1083">
        <v>493666.2</v>
      </c>
      <c r="S1083">
        <v>536370</v>
      </c>
      <c r="T1083">
        <v>575372.19999999995</v>
      </c>
      <c r="U1083">
        <v>612830</v>
      </c>
      <c r="V1083">
        <v>648587.1</v>
      </c>
      <c r="W1083">
        <v>674312.7</v>
      </c>
      <c r="X1083">
        <v>686351.6</v>
      </c>
      <c r="Y1083">
        <v>690844.8</v>
      </c>
      <c r="Z1083">
        <v>683648.8</v>
      </c>
      <c r="AA1083">
        <v>665616.80000000005</v>
      </c>
      <c r="AB1083">
        <v>636867.80000000005</v>
      </c>
      <c r="AC1083">
        <v>602742.80000000005</v>
      </c>
      <c r="AD1083">
        <v>559680.9</v>
      </c>
      <c r="AE1083">
        <v>532514.80000000005</v>
      </c>
      <c r="AF1083">
        <v>504414.8</v>
      </c>
      <c r="AG1083">
        <v>481315.1</v>
      </c>
      <c r="AH1083">
        <v>451733.1</v>
      </c>
      <c r="AI1083">
        <v>425299.9</v>
      </c>
      <c r="AJ1083">
        <v>72.917940000000002</v>
      </c>
      <c r="AK1083">
        <v>72.110770000000002</v>
      </c>
      <c r="AL1083">
        <v>71.220209999999994</v>
      </c>
      <c r="AM1083">
        <v>70.68383</v>
      </c>
      <c r="AN1083">
        <v>70.084699999999998</v>
      </c>
      <c r="AO1083">
        <v>69.504739999999998</v>
      </c>
      <c r="AP1083">
        <v>69.433850000000007</v>
      </c>
      <c r="AQ1083">
        <v>71.832790000000003</v>
      </c>
      <c r="AR1083">
        <v>77.434690000000003</v>
      </c>
      <c r="AS1083">
        <v>82.82311</v>
      </c>
      <c r="AT1083">
        <v>87.515450000000001</v>
      </c>
      <c r="AU1083">
        <v>90.536230000000003</v>
      </c>
      <c r="AV1083">
        <v>91.654129999999995</v>
      </c>
      <c r="AW1083">
        <v>91.312029999999993</v>
      </c>
      <c r="AX1083">
        <v>89.974400000000003</v>
      </c>
      <c r="AY1083">
        <v>89.857349999999997</v>
      </c>
      <c r="AZ1083">
        <v>89.461079999999995</v>
      </c>
      <c r="BA1083">
        <v>88.387020000000007</v>
      </c>
      <c r="BB1083">
        <v>86.589420000000004</v>
      </c>
      <c r="BC1083">
        <v>83.647279999999995</v>
      </c>
      <c r="BD1083">
        <v>80.164050000000003</v>
      </c>
      <c r="BE1083">
        <v>77.609390000000005</v>
      </c>
      <c r="BF1083">
        <v>75.475279999999998</v>
      </c>
      <c r="BG1083">
        <v>74.314700000000002</v>
      </c>
      <c r="BH1083">
        <v>-3197.8130000000001</v>
      </c>
      <c r="BI1083">
        <v>-2710.8809999999999</v>
      </c>
      <c r="BJ1083">
        <v>-1058.182</v>
      </c>
      <c r="BK1083">
        <v>-804.92330000000004</v>
      </c>
      <c r="BL1083">
        <v>-526.67700000000002</v>
      </c>
      <c r="BM1083">
        <v>1125.3489999999999</v>
      </c>
      <c r="BN1083">
        <v>3539.99</v>
      </c>
      <c r="BO1083">
        <v>1757.2729999999999</v>
      </c>
      <c r="BP1083">
        <v>-3012.989</v>
      </c>
      <c r="BQ1083">
        <v>-3738.0039999999999</v>
      </c>
      <c r="BR1083">
        <v>-4149.0060000000003</v>
      </c>
      <c r="BS1083">
        <v>-2733.91</v>
      </c>
      <c r="BT1083">
        <v>-1.2091670000000001</v>
      </c>
      <c r="BU1083">
        <v>5223.5010000000002</v>
      </c>
      <c r="BV1083">
        <v>11755.69</v>
      </c>
      <c r="BW1083">
        <v>7111.5219999999999</v>
      </c>
      <c r="BX1083">
        <v>3069.8359999999998</v>
      </c>
      <c r="BY1083">
        <v>2264.723</v>
      </c>
      <c r="BZ1083">
        <v>-2781.6750000000002</v>
      </c>
      <c r="CA1083">
        <v>-5797.2820000000002</v>
      </c>
      <c r="CB1083">
        <v>-6913.9380000000001</v>
      </c>
      <c r="CC1083">
        <v>-10172.950000000001</v>
      </c>
      <c r="CD1083">
        <v>-7992.0439999999999</v>
      </c>
      <c r="CE1083">
        <v>-5961.8360000000002</v>
      </c>
      <c r="CF1083" s="20">
        <v>570896.19999999995</v>
      </c>
      <c r="CG1083" s="20">
        <v>640566</v>
      </c>
      <c r="CH1083" s="20">
        <v>559428.9</v>
      </c>
      <c r="CI1083" s="20">
        <v>535904.19999999995</v>
      </c>
      <c r="CJ1083" s="20">
        <v>461100.3</v>
      </c>
      <c r="CK1083" s="20">
        <v>390089.6</v>
      </c>
      <c r="CL1083" s="20">
        <v>463192.3</v>
      </c>
      <c r="CM1083" s="20">
        <v>459223.9</v>
      </c>
      <c r="CN1083" s="20">
        <v>315336.3</v>
      </c>
      <c r="CO1083" s="20">
        <v>261180.2</v>
      </c>
      <c r="CP1083" s="20">
        <v>169781.1</v>
      </c>
      <c r="CQ1083" s="20">
        <v>75848.28</v>
      </c>
      <c r="CR1083" s="20">
        <v>141866.20000000001</v>
      </c>
      <c r="CS1083" s="20">
        <v>280204.90000000002</v>
      </c>
      <c r="CT1083" s="20">
        <v>731488.4</v>
      </c>
      <c r="CU1083" s="20">
        <v>1228631</v>
      </c>
      <c r="CV1083" s="20">
        <v>1305142</v>
      </c>
      <c r="CW1083" s="20">
        <v>1868761</v>
      </c>
      <c r="CX1083" s="20">
        <v>1532698</v>
      </c>
      <c r="CY1083" s="20">
        <v>1333332</v>
      </c>
      <c r="CZ1083" s="20">
        <v>1324742</v>
      </c>
      <c r="DA1083" s="20">
        <v>912775.7</v>
      </c>
      <c r="DB1083" s="20">
        <v>873489.5</v>
      </c>
      <c r="DC1083" s="20">
        <v>842192.3</v>
      </c>
      <c r="DD1083">
        <v>0</v>
      </c>
      <c r="DE1083">
        <v>0</v>
      </c>
      <c r="DF1083">
        <v>0</v>
      </c>
    </row>
    <row r="1084" spans="1:110" x14ac:dyDescent="0.25">
      <c r="A1084" s="16" t="str">
        <f t="shared" si="16"/>
        <v>Program Specific_CPP_All_All_SDGE_1-in-10_TYPICAL EVENT DAY_2021_8</v>
      </c>
      <c r="B1084" t="s">
        <v>196</v>
      </c>
      <c r="C1084" t="s">
        <v>121</v>
      </c>
      <c r="D1084" t="s">
        <v>7</v>
      </c>
      <c r="E1084" t="s">
        <v>7</v>
      </c>
      <c r="F1084" t="s">
        <v>125</v>
      </c>
      <c r="G1084" t="s">
        <v>85</v>
      </c>
      <c r="H1084" t="s">
        <v>19</v>
      </c>
      <c r="I1084">
        <v>2021</v>
      </c>
      <c r="J1084">
        <v>8</v>
      </c>
      <c r="K1084">
        <v>8320</v>
      </c>
      <c r="L1084">
        <v>257125.4</v>
      </c>
      <c r="M1084">
        <v>250279.6</v>
      </c>
      <c r="N1084">
        <v>246716.7</v>
      </c>
      <c r="O1084">
        <v>246612</v>
      </c>
      <c r="P1084">
        <v>253861.8</v>
      </c>
      <c r="Q1084">
        <v>275098.5</v>
      </c>
      <c r="R1084">
        <v>306840.59999999998</v>
      </c>
      <c r="S1084">
        <v>331729.3</v>
      </c>
      <c r="T1084">
        <v>355003.3</v>
      </c>
      <c r="U1084">
        <v>377234.1</v>
      </c>
      <c r="V1084">
        <v>398271.4</v>
      </c>
      <c r="W1084">
        <v>413283.5</v>
      </c>
      <c r="X1084">
        <v>420310.8</v>
      </c>
      <c r="Y1084">
        <v>422993.5</v>
      </c>
      <c r="Z1084">
        <v>418960.5</v>
      </c>
      <c r="AA1084">
        <v>408637.9</v>
      </c>
      <c r="AB1084">
        <v>392053</v>
      </c>
      <c r="AC1084">
        <v>371989.8</v>
      </c>
      <c r="AD1084">
        <v>346825.6</v>
      </c>
      <c r="AE1084">
        <v>331145.09999999998</v>
      </c>
      <c r="AF1084">
        <v>314892.5</v>
      </c>
      <c r="AG1084">
        <v>300823.5</v>
      </c>
      <c r="AH1084">
        <v>283201.59999999998</v>
      </c>
      <c r="AI1084">
        <v>267801.90000000002</v>
      </c>
      <c r="AJ1084">
        <v>72.917940000000002</v>
      </c>
      <c r="AK1084">
        <v>72.110770000000002</v>
      </c>
      <c r="AL1084">
        <v>71.220209999999994</v>
      </c>
      <c r="AM1084">
        <v>70.68383</v>
      </c>
      <c r="AN1084">
        <v>70.084699999999998</v>
      </c>
      <c r="AO1084">
        <v>69.504739999999998</v>
      </c>
      <c r="AP1084">
        <v>69.433850000000007</v>
      </c>
      <c r="AQ1084">
        <v>71.832790000000003</v>
      </c>
      <c r="AR1084">
        <v>77.434690000000003</v>
      </c>
      <c r="AS1084">
        <v>82.82311</v>
      </c>
      <c r="AT1084">
        <v>87.515450000000001</v>
      </c>
      <c r="AU1084">
        <v>90.536230000000003</v>
      </c>
      <c r="AV1084">
        <v>91.654129999999995</v>
      </c>
      <c r="AW1084">
        <v>91.312029999999993</v>
      </c>
      <c r="AX1084">
        <v>89.974400000000003</v>
      </c>
      <c r="AY1084">
        <v>89.857349999999997</v>
      </c>
      <c r="AZ1084">
        <v>89.461079999999995</v>
      </c>
      <c r="BA1084">
        <v>88.387020000000007</v>
      </c>
      <c r="BB1084">
        <v>86.589420000000004</v>
      </c>
      <c r="BC1084">
        <v>83.647279999999995</v>
      </c>
      <c r="BD1084">
        <v>80.164050000000003</v>
      </c>
      <c r="BE1084">
        <v>77.609390000000005</v>
      </c>
      <c r="BF1084">
        <v>75.475279999999998</v>
      </c>
      <c r="BG1084">
        <v>74.314700000000002</v>
      </c>
      <c r="BH1084">
        <v>-2279.8820000000001</v>
      </c>
      <c r="BI1084">
        <v>-1952.527</v>
      </c>
      <c r="BJ1084">
        <v>-968.25540000000001</v>
      </c>
      <c r="BK1084">
        <v>-815.74350000000004</v>
      </c>
      <c r="BL1084">
        <v>-579.97140000000002</v>
      </c>
      <c r="BM1084">
        <v>513.70619999999997</v>
      </c>
      <c r="BN1084">
        <v>2297.221</v>
      </c>
      <c r="BO1084">
        <v>1053.414</v>
      </c>
      <c r="BP1084">
        <v>-1877.135</v>
      </c>
      <c r="BQ1084">
        <v>-2251.181</v>
      </c>
      <c r="BR1084">
        <v>-2336.7550000000001</v>
      </c>
      <c r="BS1084">
        <v>-1499.5619999999999</v>
      </c>
      <c r="BT1084">
        <v>116.4016</v>
      </c>
      <c r="BU1084">
        <v>3128.299</v>
      </c>
      <c r="BV1084">
        <v>6850.5519999999997</v>
      </c>
      <c r="BW1084">
        <v>4060.518</v>
      </c>
      <c r="BX1084">
        <v>1536.3530000000001</v>
      </c>
      <c r="BY1084">
        <v>901.28</v>
      </c>
      <c r="BZ1084">
        <v>-2395.616</v>
      </c>
      <c r="CA1084">
        <v>-4108.7740000000003</v>
      </c>
      <c r="CB1084">
        <v>-4870.1949999999997</v>
      </c>
      <c r="CC1084">
        <v>-6682.6859999999997</v>
      </c>
      <c r="CD1084">
        <v>-5287.2839999999997</v>
      </c>
      <c r="CE1084">
        <v>-4100.2030000000004</v>
      </c>
      <c r="CF1084" s="20">
        <v>181217.4</v>
      </c>
      <c r="CG1084" s="20">
        <v>204092.6</v>
      </c>
      <c r="CH1084" s="20">
        <v>178818.2</v>
      </c>
      <c r="CI1084" s="20">
        <v>171417.1</v>
      </c>
      <c r="CJ1084" s="20">
        <v>147075.20000000001</v>
      </c>
      <c r="CK1084" s="20">
        <v>123263.9</v>
      </c>
      <c r="CL1084" s="20">
        <v>144444.5</v>
      </c>
      <c r="CM1084" s="20">
        <v>141744.79999999999</v>
      </c>
      <c r="CN1084" s="20">
        <v>96775.79</v>
      </c>
      <c r="CO1084" s="20">
        <v>79552.06</v>
      </c>
      <c r="CP1084" s="20">
        <v>51367.85</v>
      </c>
      <c r="CQ1084" s="20">
        <v>22864.62</v>
      </c>
      <c r="CR1084" s="20">
        <v>42752.03</v>
      </c>
      <c r="CS1084" s="20">
        <v>84750.43</v>
      </c>
      <c r="CT1084" s="20">
        <v>221445.1</v>
      </c>
      <c r="CU1084" s="20">
        <v>372905.8</v>
      </c>
      <c r="CV1084" s="20">
        <v>398465.1</v>
      </c>
      <c r="CW1084" s="20">
        <v>572587.19999999995</v>
      </c>
      <c r="CX1084" s="20">
        <v>473953.3</v>
      </c>
      <c r="CY1084" s="20">
        <v>414936</v>
      </c>
      <c r="CZ1084" s="20">
        <v>414350.5</v>
      </c>
      <c r="DA1084" s="20">
        <v>284745.40000000002</v>
      </c>
      <c r="DB1084" s="20">
        <v>274081.8</v>
      </c>
      <c r="DC1084" s="20">
        <v>266319.5</v>
      </c>
      <c r="DD1084">
        <v>0</v>
      </c>
      <c r="DE1084">
        <v>0</v>
      </c>
      <c r="DF1084">
        <v>0</v>
      </c>
    </row>
    <row r="1085" spans="1:110" x14ac:dyDescent="0.25">
      <c r="A1085" s="16" t="str">
        <f t="shared" si="16"/>
        <v>Program Specific_CPP_All_All_SDGE_1-in-10_TYPICAL EVENT DAY_2022_8</v>
      </c>
      <c r="B1085" t="s">
        <v>196</v>
      </c>
      <c r="C1085" t="s">
        <v>121</v>
      </c>
      <c r="D1085" t="s">
        <v>7</v>
      </c>
      <c r="E1085" t="s">
        <v>7</v>
      </c>
      <c r="F1085" t="s">
        <v>125</v>
      </c>
      <c r="G1085" t="s">
        <v>85</v>
      </c>
      <c r="H1085" t="s">
        <v>19</v>
      </c>
      <c r="I1085">
        <v>2022</v>
      </c>
      <c r="J1085">
        <v>8</v>
      </c>
      <c r="K1085">
        <v>4950</v>
      </c>
      <c r="L1085">
        <v>164982.6</v>
      </c>
      <c r="M1085">
        <v>160905.79999999999</v>
      </c>
      <c r="N1085">
        <v>158784</v>
      </c>
      <c r="O1085">
        <v>158721.60000000001</v>
      </c>
      <c r="P1085">
        <v>163038.6</v>
      </c>
      <c r="Q1085">
        <v>175683.7</v>
      </c>
      <c r="R1085">
        <v>194583.3</v>
      </c>
      <c r="S1085">
        <v>209399.3</v>
      </c>
      <c r="T1085">
        <v>223250.2</v>
      </c>
      <c r="U1085">
        <v>236481</v>
      </c>
      <c r="V1085">
        <v>249003</v>
      </c>
      <c r="W1085">
        <v>257939.4</v>
      </c>
      <c r="X1085">
        <v>262122.6</v>
      </c>
      <c r="Y1085">
        <v>263719.09999999998</v>
      </c>
      <c r="Z1085">
        <v>261317.1</v>
      </c>
      <c r="AA1085">
        <v>255170.8</v>
      </c>
      <c r="AB1085">
        <v>245296.8</v>
      </c>
      <c r="AC1085">
        <v>233354.6</v>
      </c>
      <c r="AD1085">
        <v>218375.1</v>
      </c>
      <c r="AE1085">
        <v>209039.5</v>
      </c>
      <c r="AF1085">
        <v>199363.6</v>
      </c>
      <c r="AG1085">
        <v>190992.9</v>
      </c>
      <c r="AH1085">
        <v>180505.5</v>
      </c>
      <c r="AI1085">
        <v>171338.1</v>
      </c>
      <c r="AJ1085">
        <v>72.917940000000002</v>
      </c>
      <c r="AK1085">
        <v>72.110770000000002</v>
      </c>
      <c r="AL1085">
        <v>71.220209999999994</v>
      </c>
      <c r="AM1085">
        <v>70.68383</v>
      </c>
      <c r="AN1085">
        <v>70.084699999999998</v>
      </c>
      <c r="AO1085">
        <v>69.504739999999998</v>
      </c>
      <c r="AP1085">
        <v>69.433850000000007</v>
      </c>
      <c r="AQ1085">
        <v>71.832790000000003</v>
      </c>
      <c r="AR1085">
        <v>77.434690000000003</v>
      </c>
      <c r="AS1085">
        <v>82.82311</v>
      </c>
      <c r="AT1085">
        <v>87.515450000000001</v>
      </c>
      <c r="AU1085">
        <v>90.536230000000003</v>
      </c>
      <c r="AV1085">
        <v>91.654129999999995</v>
      </c>
      <c r="AW1085">
        <v>91.312029999999993</v>
      </c>
      <c r="AX1085">
        <v>89.974400000000003</v>
      </c>
      <c r="AY1085">
        <v>89.857349999999997</v>
      </c>
      <c r="AZ1085">
        <v>89.461079999999995</v>
      </c>
      <c r="BA1085">
        <v>88.387020000000007</v>
      </c>
      <c r="BB1085">
        <v>86.589420000000004</v>
      </c>
      <c r="BC1085">
        <v>83.647279999999995</v>
      </c>
      <c r="BD1085">
        <v>80.164050000000003</v>
      </c>
      <c r="BE1085">
        <v>77.609390000000005</v>
      </c>
      <c r="BF1085">
        <v>75.475279999999998</v>
      </c>
      <c r="BG1085">
        <v>74.314700000000002</v>
      </c>
      <c r="BH1085">
        <v>-1485.934</v>
      </c>
      <c r="BI1085">
        <v>-1276.5329999999999</v>
      </c>
      <c r="BJ1085">
        <v>-650.28009999999995</v>
      </c>
      <c r="BK1085">
        <v>-552.875</v>
      </c>
      <c r="BL1085">
        <v>-394.40879999999999</v>
      </c>
      <c r="BM1085">
        <v>312.4778</v>
      </c>
      <c r="BN1085">
        <v>1463.5840000000001</v>
      </c>
      <c r="BO1085">
        <v>662.9624</v>
      </c>
      <c r="BP1085">
        <v>-1181.3209999999999</v>
      </c>
      <c r="BQ1085">
        <v>-1409.354</v>
      </c>
      <c r="BR1085">
        <v>-1454.3810000000001</v>
      </c>
      <c r="BS1085">
        <v>-930.98410000000001</v>
      </c>
      <c r="BT1085">
        <v>75.705510000000004</v>
      </c>
      <c r="BU1085">
        <v>1948.57</v>
      </c>
      <c r="BV1085">
        <v>4263.9009999999998</v>
      </c>
      <c r="BW1085">
        <v>2527.6010000000001</v>
      </c>
      <c r="BX1085">
        <v>951.29960000000005</v>
      </c>
      <c r="BY1085">
        <v>548.49480000000005</v>
      </c>
      <c r="BZ1085">
        <v>-1536.1780000000001</v>
      </c>
      <c r="CA1085">
        <v>-2616.346</v>
      </c>
      <c r="CB1085">
        <v>-3110.7539999999999</v>
      </c>
      <c r="CC1085">
        <v>-4262.6899999999996</v>
      </c>
      <c r="CD1085">
        <v>-3390.366</v>
      </c>
      <c r="CE1085">
        <v>-2651.7020000000002</v>
      </c>
      <c r="CF1085" s="20">
        <v>72131.92</v>
      </c>
      <c r="CG1085" s="20">
        <v>81468.17</v>
      </c>
      <c r="CH1085" s="20">
        <v>71506.789999999994</v>
      </c>
      <c r="CI1085" s="20">
        <v>68560.05</v>
      </c>
      <c r="CJ1085" s="20">
        <v>58664.14</v>
      </c>
      <c r="CK1085" s="20">
        <v>48806.559999999998</v>
      </c>
      <c r="CL1085" s="20">
        <v>56654.81</v>
      </c>
      <c r="CM1085" s="20">
        <v>55285.82</v>
      </c>
      <c r="CN1085" s="20">
        <v>37628.17</v>
      </c>
      <c r="CO1085" s="20">
        <v>30832.799999999999</v>
      </c>
      <c r="CP1085" s="20">
        <v>19846.830000000002</v>
      </c>
      <c r="CQ1085" s="20">
        <v>8813.8919999999998</v>
      </c>
      <c r="CR1085" s="20">
        <v>16464.37</v>
      </c>
      <c r="CS1085" s="20">
        <v>32637</v>
      </c>
      <c r="CT1085" s="20">
        <v>85356.92</v>
      </c>
      <c r="CU1085" s="20">
        <v>144026.29999999999</v>
      </c>
      <c r="CV1085" s="20">
        <v>154393.20000000001</v>
      </c>
      <c r="CW1085" s="20">
        <v>222534.8</v>
      </c>
      <c r="CX1085" s="20">
        <v>185095.3</v>
      </c>
      <c r="CY1085" s="20">
        <v>162673.29999999999</v>
      </c>
      <c r="CZ1085" s="20">
        <v>163102.20000000001</v>
      </c>
      <c r="DA1085" s="20">
        <v>112168.3</v>
      </c>
      <c r="DB1085" s="20">
        <v>108308.5</v>
      </c>
      <c r="DC1085" s="20">
        <v>105702.7</v>
      </c>
      <c r="DD1085">
        <v>0</v>
      </c>
      <c r="DE1085">
        <v>0</v>
      </c>
      <c r="DF1085">
        <v>0</v>
      </c>
    </row>
    <row r="1086" spans="1:110" x14ac:dyDescent="0.25">
      <c r="A1086" s="16" t="str">
        <f t="shared" si="16"/>
        <v>Program Specific_CPP_All_All_SDGE_1-in-10_TYPICAL EVENT DAY_2023_8</v>
      </c>
      <c r="B1086" t="s">
        <v>196</v>
      </c>
      <c r="C1086" t="s">
        <v>121</v>
      </c>
      <c r="D1086" t="s">
        <v>7</v>
      </c>
      <c r="E1086" t="s">
        <v>7</v>
      </c>
      <c r="F1086" t="s">
        <v>125</v>
      </c>
      <c r="G1086" t="s">
        <v>85</v>
      </c>
      <c r="H1086" t="s">
        <v>19</v>
      </c>
      <c r="I1086">
        <v>2023</v>
      </c>
      <c r="J1086">
        <v>8</v>
      </c>
      <c r="K1086">
        <v>4784</v>
      </c>
      <c r="L1086">
        <v>159410.1</v>
      </c>
      <c r="M1086">
        <v>155471</v>
      </c>
      <c r="N1086">
        <v>153420.9</v>
      </c>
      <c r="O1086">
        <v>153360.6</v>
      </c>
      <c r="P1086">
        <v>157531.9</v>
      </c>
      <c r="Q1086">
        <v>169750.2</v>
      </c>
      <c r="R1086">
        <v>188012.1</v>
      </c>
      <c r="S1086">
        <v>202329.1</v>
      </c>
      <c r="T1086">
        <v>215714.4</v>
      </c>
      <c r="U1086">
        <v>228500.3</v>
      </c>
      <c r="V1086">
        <v>240600.8</v>
      </c>
      <c r="W1086">
        <v>249236.2</v>
      </c>
      <c r="X1086">
        <v>253278.6</v>
      </c>
      <c r="Y1086">
        <v>254821.4</v>
      </c>
      <c r="Z1086">
        <v>252500.6</v>
      </c>
      <c r="AA1086">
        <v>246561.8</v>
      </c>
      <c r="AB1086">
        <v>237020.6</v>
      </c>
      <c r="AC1086">
        <v>225480.4</v>
      </c>
      <c r="AD1086">
        <v>211005.4</v>
      </c>
      <c r="AE1086">
        <v>201984.6</v>
      </c>
      <c r="AF1086">
        <v>192634.8</v>
      </c>
      <c r="AG1086">
        <v>184544.9</v>
      </c>
      <c r="AH1086">
        <v>174410.1</v>
      </c>
      <c r="AI1086">
        <v>165551.5</v>
      </c>
      <c r="AJ1086">
        <v>72.917940000000002</v>
      </c>
      <c r="AK1086">
        <v>72.110770000000002</v>
      </c>
      <c r="AL1086">
        <v>71.220209999999994</v>
      </c>
      <c r="AM1086">
        <v>70.68383</v>
      </c>
      <c r="AN1086">
        <v>70.084699999999998</v>
      </c>
      <c r="AO1086">
        <v>69.504739999999998</v>
      </c>
      <c r="AP1086">
        <v>69.433850000000007</v>
      </c>
      <c r="AQ1086">
        <v>71.832790000000003</v>
      </c>
      <c r="AR1086">
        <v>77.434690000000003</v>
      </c>
      <c r="AS1086">
        <v>82.82311</v>
      </c>
      <c r="AT1086">
        <v>87.515450000000001</v>
      </c>
      <c r="AU1086">
        <v>90.536230000000003</v>
      </c>
      <c r="AV1086">
        <v>91.654129999999995</v>
      </c>
      <c r="AW1086">
        <v>91.312029999999993</v>
      </c>
      <c r="AX1086">
        <v>89.974400000000003</v>
      </c>
      <c r="AY1086">
        <v>89.857349999999997</v>
      </c>
      <c r="AZ1086">
        <v>89.461079999999995</v>
      </c>
      <c r="BA1086">
        <v>88.387020000000007</v>
      </c>
      <c r="BB1086">
        <v>86.589420000000004</v>
      </c>
      <c r="BC1086">
        <v>83.647279999999995</v>
      </c>
      <c r="BD1086">
        <v>80.164050000000003</v>
      </c>
      <c r="BE1086">
        <v>77.609390000000005</v>
      </c>
      <c r="BF1086">
        <v>75.475279999999998</v>
      </c>
      <c r="BG1086">
        <v>74.314700000000002</v>
      </c>
      <c r="BH1086">
        <v>-1436.1579999999999</v>
      </c>
      <c r="BI1086">
        <v>-1233.788</v>
      </c>
      <c r="BJ1086">
        <v>-628.78539999999998</v>
      </c>
      <c r="BK1086">
        <v>-534.68340000000001</v>
      </c>
      <c r="BL1086">
        <v>-381.48079999999999</v>
      </c>
      <c r="BM1086">
        <v>301.61009999999999</v>
      </c>
      <c r="BN1086">
        <v>1414.3209999999999</v>
      </c>
      <c r="BO1086">
        <v>640.52030000000002</v>
      </c>
      <c r="BP1086">
        <v>-1141.4770000000001</v>
      </c>
      <c r="BQ1086">
        <v>-1361.701</v>
      </c>
      <c r="BR1086">
        <v>-1404.9179999999999</v>
      </c>
      <c r="BS1086">
        <v>-899.24630000000002</v>
      </c>
      <c r="BT1086">
        <v>73.368409999999997</v>
      </c>
      <c r="BU1086">
        <v>1882.6969999999999</v>
      </c>
      <c r="BV1086">
        <v>4119.3860000000004</v>
      </c>
      <c r="BW1086">
        <v>2441.7559999999999</v>
      </c>
      <c r="BX1086">
        <v>918.54939999999999</v>
      </c>
      <c r="BY1086">
        <v>529.07929999999999</v>
      </c>
      <c r="BZ1086">
        <v>-1485.5429999999999</v>
      </c>
      <c r="CA1086">
        <v>-2528.944</v>
      </c>
      <c r="CB1086">
        <v>-3006.74</v>
      </c>
      <c r="CC1086">
        <v>-4119.3370000000004</v>
      </c>
      <c r="CD1086">
        <v>-3276.3389999999999</v>
      </c>
      <c r="CE1086">
        <v>-2562.7089999999998</v>
      </c>
      <c r="CF1086">
        <v>67298.880000000005</v>
      </c>
      <c r="CG1086">
        <v>76009.279999999999</v>
      </c>
      <c r="CH1086">
        <v>66715.509999999995</v>
      </c>
      <c r="CI1086">
        <v>63966.34</v>
      </c>
      <c r="CJ1086">
        <v>54733.88</v>
      </c>
      <c r="CK1086">
        <v>45537.18</v>
      </c>
      <c r="CL1086">
        <v>52860.04</v>
      </c>
      <c r="CM1086">
        <v>51582.33</v>
      </c>
      <c r="CN1086">
        <v>35107.360000000001</v>
      </c>
      <c r="CO1086">
        <v>28766.89</v>
      </c>
      <c r="CP1086">
        <v>18516.86</v>
      </c>
      <c r="CQ1086" s="20">
        <v>8223.2559999999994</v>
      </c>
      <c r="CR1086" s="20">
        <v>15361.13</v>
      </c>
      <c r="CS1086" s="20">
        <v>30450.55</v>
      </c>
      <c r="CT1086" s="20">
        <v>79638.44</v>
      </c>
      <c r="CU1086" s="20">
        <v>134377</v>
      </c>
      <c r="CV1086" s="20">
        <v>144049.9</v>
      </c>
      <c r="CW1086" s="20">
        <v>207625.60000000001</v>
      </c>
      <c r="CX1086" s="20">
        <v>172695.8</v>
      </c>
      <c r="CY1086" s="20">
        <v>151776.1</v>
      </c>
      <c r="CZ1086" s="20">
        <v>152175.4</v>
      </c>
      <c r="DA1086">
        <v>104652.1</v>
      </c>
      <c r="DB1086">
        <v>101051.3</v>
      </c>
      <c r="DC1086">
        <v>98620.65</v>
      </c>
      <c r="DD1086">
        <v>0</v>
      </c>
      <c r="DE1086">
        <v>0</v>
      </c>
      <c r="DF1086">
        <v>0</v>
      </c>
    </row>
    <row r="1087" spans="1:110" x14ac:dyDescent="0.25">
      <c r="A1087" s="16" t="str">
        <f t="shared" si="16"/>
        <v>Program Specific_CPP_All_All_SDGE_1-in-10_TYPICAL EVENT DAY_2024_8</v>
      </c>
      <c r="B1087" t="s">
        <v>196</v>
      </c>
      <c r="C1087" t="s">
        <v>121</v>
      </c>
      <c r="D1087" t="s">
        <v>7</v>
      </c>
      <c r="E1087" t="s">
        <v>7</v>
      </c>
      <c r="F1087" t="s">
        <v>125</v>
      </c>
      <c r="G1087" t="s">
        <v>85</v>
      </c>
      <c r="H1087" t="s">
        <v>19</v>
      </c>
      <c r="I1087">
        <v>2024</v>
      </c>
      <c r="J1087">
        <v>8</v>
      </c>
      <c r="K1087">
        <v>4450</v>
      </c>
      <c r="L1087">
        <v>148390.1</v>
      </c>
      <c r="M1087">
        <v>144723.20000000001</v>
      </c>
      <c r="N1087">
        <v>142814.70000000001</v>
      </c>
      <c r="O1087">
        <v>142758.6</v>
      </c>
      <c r="P1087">
        <v>146641.4</v>
      </c>
      <c r="Q1087">
        <v>158014</v>
      </c>
      <c r="R1087">
        <v>175011.6</v>
      </c>
      <c r="S1087">
        <v>188335.1</v>
      </c>
      <c r="T1087">
        <v>200788.8</v>
      </c>
      <c r="U1087">
        <v>212685.4</v>
      </c>
      <c r="V1087">
        <v>223945.3</v>
      </c>
      <c r="W1087">
        <v>231981.4</v>
      </c>
      <c r="X1087">
        <v>235743.1</v>
      </c>
      <c r="Y1087">
        <v>237178.6</v>
      </c>
      <c r="Z1087">
        <v>235018</v>
      </c>
      <c r="AA1087">
        <v>229490.2</v>
      </c>
      <c r="AB1087">
        <v>220610.3</v>
      </c>
      <c r="AC1087">
        <v>209871.7</v>
      </c>
      <c r="AD1087">
        <v>196401.5</v>
      </c>
      <c r="AE1087">
        <v>188005.8</v>
      </c>
      <c r="AF1087">
        <v>179304.2</v>
      </c>
      <c r="AG1087">
        <v>171778.8</v>
      </c>
      <c r="AH1087">
        <v>162349.20000000001</v>
      </c>
      <c r="AI1087">
        <v>154105.29999999999</v>
      </c>
      <c r="AJ1087">
        <v>72.917940000000002</v>
      </c>
      <c r="AK1087">
        <v>72.110770000000002</v>
      </c>
      <c r="AL1087">
        <v>71.220209999999994</v>
      </c>
      <c r="AM1087">
        <v>70.68383</v>
      </c>
      <c r="AN1087">
        <v>70.084699999999998</v>
      </c>
      <c r="AO1087">
        <v>69.504739999999998</v>
      </c>
      <c r="AP1087">
        <v>69.433850000000007</v>
      </c>
      <c r="AQ1087">
        <v>71.832790000000003</v>
      </c>
      <c r="AR1087">
        <v>77.434690000000003</v>
      </c>
      <c r="AS1087">
        <v>82.82311</v>
      </c>
      <c r="AT1087">
        <v>87.515450000000001</v>
      </c>
      <c r="AU1087">
        <v>90.536230000000003</v>
      </c>
      <c r="AV1087">
        <v>91.654129999999995</v>
      </c>
      <c r="AW1087">
        <v>91.312029999999993</v>
      </c>
      <c r="AX1087">
        <v>89.974400000000003</v>
      </c>
      <c r="AY1087">
        <v>89.857349999999997</v>
      </c>
      <c r="AZ1087">
        <v>89.461079999999995</v>
      </c>
      <c r="BA1087">
        <v>88.387020000000007</v>
      </c>
      <c r="BB1087">
        <v>86.589420000000004</v>
      </c>
      <c r="BC1087">
        <v>83.647279999999995</v>
      </c>
      <c r="BD1087">
        <v>80.164050000000003</v>
      </c>
      <c r="BE1087">
        <v>77.609390000000005</v>
      </c>
      <c r="BF1087">
        <v>75.475279999999998</v>
      </c>
      <c r="BG1087">
        <v>74.314700000000002</v>
      </c>
      <c r="BH1087">
        <v>-1335.7380000000001</v>
      </c>
      <c r="BI1087">
        <v>-1147.473</v>
      </c>
      <c r="BJ1087">
        <v>-584.02670000000001</v>
      </c>
      <c r="BK1087">
        <v>-496.39389999999997</v>
      </c>
      <c r="BL1087">
        <v>-354.02659999999997</v>
      </c>
      <c r="BM1087">
        <v>281.62119999999999</v>
      </c>
      <c r="BN1087">
        <v>1316.077</v>
      </c>
      <c r="BO1087">
        <v>596.37729999999999</v>
      </c>
      <c r="BP1087">
        <v>-1062.4079999999999</v>
      </c>
      <c r="BQ1087">
        <v>-1267.703</v>
      </c>
      <c r="BR1087">
        <v>-1308.7280000000001</v>
      </c>
      <c r="BS1087">
        <v>-837.88520000000005</v>
      </c>
      <c r="BT1087">
        <v>67.691829999999996</v>
      </c>
      <c r="BU1087">
        <v>1752.703</v>
      </c>
      <c r="BV1087">
        <v>3835.9760000000001</v>
      </c>
      <c r="BW1087">
        <v>2274.2530000000002</v>
      </c>
      <c r="BX1087">
        <v>856.75049999999999</v>
      </c>
      <c r="BY1087">
        <v>494.9479</v>
      </c>
      <c r="BZ1087">
        <v>-1379.4059999999999</v>
      </c>
      <c r="CA1087">
        <v>-2351.4520000000002</v>
      </c>
      <c r="CB1087">
        <v>-2795.9780000000001</v>
      </c>
      <c r="CC1087">
        <v>-3832.846</v>
      </c>
      <c r="CD1087">
        <v>-3048.5059999999999</v>
      </c>
      <c r="CE1087">
        <v>-2383.9760000000001</v>
      </c>
      <c r="CF1087" s="20">
        <v>58424.81</v>
      </c>
      <c r="CG1087" s="20">
        <v>65987.38</v>
      </c>
      <c r="CH1087" s="20">
        <v>57918.68</v>
      </c>
      <c r="CI1087" s="20">
        <v>55531.69</v>
      </c>
      <c r="CJ1087" s="20">
        <v>47515.62</v>
      </c>
      <c r="CK1087" s="20">
        <v>39530.589999999997</v>
      </c>
      <c r="CL1087" s="20">
        <v>45886.66</v>
      </c>
      <c r="CM1087" s="20">
        <v>44778.57</v>
      </c>
      <c r="CN1087" s="20">
        <v>30477.1</v>
      </c>
      <c r="CO1087" s="20">
        <v>24973.73</v>
      </c>
      <c r="CP1087" s="20">
        <v>16075.65</v>
      </c>
      <c r="CQ1087" s="20">
        <v>7139.1369999999997</v>
      </c>
      <c r="CR1087" s="20">
        <v>13335.8</v>
      </c>
      <c r="CS1087" s="20">
        <v>26434.5</v>
      </c>
      <c r="CT1087" s="20">
        <v>69135.55</v>
      </c>
      <c r="CU1087" s="20">
        <v>116655.8</v>
      </c>
      <c r="CV1087" s="20">
        <v>125051.5</v>
      </c>
      <c r="CW1087" s="20">
        <v>180244.7</v>
      </c>
      <c r="CX1087" s="20">
        <v>149917.9</v>
      </c>
      <c r="CY1087" s="20">
        <v>131756.70000000001</v>
      </c>
      <c r="CZ1087" s="20">
        <v>132105.4</v>
      </c>
      <c r="DA1087" s="20">
        <v>90854.18</v>
      </c>
      <c r="DB1087" s="20">
        <v>87727.01</v>
      </c>
      <c r="DC1087" s="20">
        <v>85615.69</v>
      </c>
      <c r="DD1087">
        <v>0</v>
      </c>
      <c r="DE1087">
        <v>0</v>
      </c>
      <c r="DF1087">
        <v>0</v>
      </c>
    </row>
    <row r="1088" spans="1:110" x14ac:dyDescent="0.25">
      <c r="A1088" s="16" t="str">
        <f t="shared" si="16"/>
        <v>Program Specific_CPP_All_All_SDGE_1-in-10_TYPICAL EVENT DAY_2025_8</v>
      </c>
      <c r="B1088" t="s">
        <v>196</v>
      </c>
      <c r="C1088" t="s">
        <v>121</v>
      </c>
      <c r="D1088" t="s">
        <v>7</v>
      </c>
      <c r="E1088" t="s">
        <v>7</v>
      </c>
      <c r="F1088" t="s">
        <v>125</v>
      </c>
      <c r="G1088" t="s">
        <v>85</v>
      </c>
      <c r="H1088" t="s">
        <v>19</v>
      </c>
      <c r="I1088">
        <v>2025</v>
      </c>
      <c r="J1088">
        <v>8</v>
      </c>
      <c r="K1088">
        <v>4220</v>
      </c>
      <c r="L1088">
        <v>140796.6</v>
      </c>
      <c r="M1088">
        <v>137317.29999999999</v>
      </c>
      <c r="N1088">
        <v>135506.4</v>
      </c>
      <c r="O1088">
        <v>135453.1</v>
      </c>
      <c r="P1088">
        <v>139137.1</v>
      </c>
      <c r="Q1088">
        <v>149927.1</v>
      </c>
      <c r="R1088">
        <v>166053.6</v>
      </c>
      <c r="S1088">
        <v>178692.7</v>
      </c>
      <c r="T1088">
        <v>190504.7</v>
      </c>
      <c r="U1088">
        <v>201788.79999999999</v>
      </c>
      <c r="V1088">
        <v>212469.5</v>
      </c>
      <c r="W1088">
        <v>220092.79999999999</v>
      </c>
      <c r="X1088">
        <v>223661.3</v>
      </c>
      <c r="Y1088">
        <v>225022.8</v>
      </c>
      <c r="Z1088">
        <v>222972.6</v>
      </c>
      <c r="AA1088">
        <v>217728.1</v>
      </c>
      <c r="AB1088">
        <v>209303.6</v>
      </c>
      <c r="AC1088">
        <v>199117.3</v>
      </c>
      <c r="AD1088">
        <v>186339.20000000001</v>
      </c>
      <c r="AE1088">
        <v>178374.2</v>
      </c>
      <c r="AF1088">
        <v>170119.1</v>
      </c>
      <c r="AG1088">
        <v>162982.5</v>
      </c>
      <c r="AH1088">
        <v>154038.6</v>
      </c>
      <c r="AI1088">
        <v>146218.20000000001</v>
      </c>
      <c r="AJ1088">
        <v>72.917940000000002</v>
      </c>
      <c r="AK1088">
        <v>72.110770000000002</v>
      </c>
      <c r="AL1088">
        <v>71.220209999999994</v>
      </c>
      <c r="AM1088">
        <v>70.68383</v>
      </c>
      <c r="AN1088">
        <v>70.084699999999998</v>
      </c>
      <c r="AO1088">
        <v>69.504739999999998</v>
      </c>
      <c r="AP1088">
        <v>69.433850000000007</v>
      </c>
      <c r="AQ1088">
        <v>71.832790000000003</v>
      </c>
      <c r="AR1088">
        <v>77.434690000000003</v>
      </c>
      <c r="AS1088">
        <v>82.82311</v>
      </c>
      <c r="AT1088">
        <v>87.515450000000001</v>
      </c>
      <c r="AU1088">
        <v>90.536230000000003</v>
      </c>
      <c r="AV1088">
        <v>91.654129999999995</v>
      </c>
      <c r="AW1088">
        <v>91.312029999999993</v>
      </c>
      <c r="AX1088">
        <v>89.974400000000003</v>
      </c>
      <c r="AY1088">
        <v>89.857349999999997</v>
      </c>
      <c r="AZ1088">
        <v>89.461079999999995</v>
      </c>
      <c r="BA1088">
        <v>88.387020000000007</v>
      </c>
      <c r="BB1088">
        <v>86.589420000000004</v>
      </c>
      <c r="BC1088">
        <v>83.647279999999995</v>
      </c>
      <c r="BD1088">
        <v>80.164050000000003</v>
      </c>
      <c r="BE1088">
        <v>77.609390000000005</v>
      </c>
      <c r="BF1088">
        <v>75.475279999999998</v>
      </c>
      <c r="BG1088">
        <v>74.314700000000002</v>
      </c>
      <c r="BH1088">
        <v>-1266.5930000000001</v>
      </c>
      <c r="BI1088">
        <v>-1088.0419999999999</v>
      </c>
      <c r="BJ1088">
        <v>-553.2432</v>
      </c>
      <c r="BK1088">
        <v>-470.06970000000001</v>
      </c>
      <c r="BL1088">
        <v>-335.1576</v>
      </c>
      <c r="BM1088">
        <v>267.80880000000002</v>
      </c>
      <c r="BN1088">
        <v>1248.403</v>
      </c>
      <c r="BO1088">
        <v>565.95370000000003</v>
      </c>
      <c r="BP1088">
        <v>-1007.932</v>
      </c>
      <c r="BQ1088">
        <v>-1202.9269999999999</v>
      </c>
      <c r="BR1088">
        <v>-1242.404</v>
      </c>
      <c r="BS1088">
        <v>-795.56719999999996</v>
      </c>
      <c r="BT1088">
        <v>63.807499999999997</v>
      </c>
      <c r="BU1088">
        <v>1663.123</v>
      </c>
      <c r="BV1088">
        <v>3640.6260000000002</v>
      </c>
      <c r="BW1088">
        <v>2158.7730000000001</v>
      </c>
      <c r="BX1088">
        <v>814.09050000000002</v>
      </c>
      <c r="BY1088">
        <v>471.3193</v>
      </c>
      <c r="BZ1088">
        <v>-1306.4259999999999</v>
      </c>
      <c r="CA1088">
        <v>-2229.2689999999998</v>
      </c>
      <c r="CB1088">
        <v>-2650.8809999999999</v>
      </c>
      <c r="CC1088">
        <v>-3635.5120000000002</v>
      </c>
      <c r="CD1088">
        <v>-2891.5749999999998</v>
      </c>
      <c r="CE1088">
        <v>-2260.8890000000001</v>
      </c>
      <c r="CF1088" s="20">
        <v>52670.31</v>
      </c>
      <c r="CG1088" s="20">
        <v>59488.49</v>
      </c>
      <c r="CH1088" s="20">
        <v>52214.23</v>
      </c>
      <c r="CI1088" s="20">
        <v>50062.13</v>
      </c>
      <c r="CJ1088" s="20">
        <v>42834.92</v>
      </c>
      <c r="CK1088" s="20">
        <v>35635.730000000003</v>
      </c>
      <c r="CL1088" s="20">
        <v>41364.97</v>
      </c>
      <c r="CM1088" s="20">
        <v>40366.769999999997</v>
      </c>
      <c r="CN1088" s="20">
        <v>27474.63</v>
      </c>
      <c r="CO1088" s="20">
        <v>22514.01</v>
      </c>
      <c r="CP1088" s="20">
        <v>14492.57</v>
      </c>
      <c r="CQ1088" s="20">
        <v>6436.107</v>
      </c>
      <c r="CR1088" s="20">
        <v>12022.43</v>
      </c>
      <c r="CS1088" s="20">
        <v>23830.31</v>
      </c>
      <c r="CT1088" s="20">
        <v>62324.97</v>
      </c>
      <c r="CU1088" s="20">
        <v>105164.4</v>
      </c>
      <c r="CV1088" s="20">
        <v>112732.1</v>
      </c>
      <c r="CW1088" s="20">
        <v>162489.4</v>
      </c>
      <c r="CX1088" s="20">
        <v>135147.79999999999</v>
      </c>
      <c r="CY1088" s="20">
        <v>118775.4</v>
      </c>
      <c r="CZ1088" s="20">
        <v>119091.1</v>
      </c>
      <c r="DA1088" s="20">
        <v>81906.58</v>
      </c>
      <c r="DB1088" s="20">
        <v>79086.62</v>
      </c>
      <c r="DC1088" s="20">
        <v>77182.52</v>
      </c>
      <c r="DD1088">
        <v>0</v>
      </c>
      <c r="DE1088">
        <v>0</v>
      </c>
      <c r="DF1088">
        <v>0</v>
      </c>
    </row>
    <row r="1089" spans="1:110" x14ac:dyDescent="0.25">
      <c r="A1089" s="16" t="str">
        <f t="shared" si="16"/>
        <v>Program Specific_CPP_All_All_SDGE_1-in-10_TYPICAL EVENT DAY_2026_8</v>
      </c>
      <c r="B1089" t="s">
        <v>196</v>
      </c>
      <c r="C1089" t="s">
        <v>121</v>
      </c>
      <c r="D1089" t="s">
        <v>7</v>
      </c>
      <c r="E1089" t="s">
        <v>7</v>
      </c>
      <c r="F1089" t="s">
        <v>125</v>
      </c>
      <c r="G1089" t="s">
        <v>85</v>
      </c>
      <c r="H1089" t="s">
        <v>19</v>
      </c>
      <c r="I1089">
        <v>2026</v>
      </c>
      <c r="J1089">
        <v>8</v>
      </c>
      <c r="K1089">
        <v>4006</v>
      </c>
      <c r="L1089">
        <v>133667.6</v>
      </c>
      <c r="M1089">
        <v>130364.5</v>
      </c>
      <c r="N1089">
        <v>128645.3</v>
      </c>
      <c r="O1089">
        <v>128594.7</v>
      </c>
      <c r="P1089">
        <v>132092.1</v>
      </c>
      <c r="Q1089">
        <v>142335.70000000001</v>
      </c>
      <c r="R1089">
        <v>157645.4</v>
      </c>
      <c r="S1089">
        <v>169644.2</v>
      </c>
      <c r="T1089">
        <v>180857.5</v>
      </c>
      <c r="U1089">
        <v>191569.7</v>
      </c>
      <c r="V1089">
        <v>201709.2</v>
      </c>
      <c r="W1089">
        <v>208946.3</v>
      </c>
      <c r="X1089">
        <v>212334</v>
      </c>
      <c r="Y1089">
        <v>213626.5</v>
      </c>
      <c r="Z1089">
        <v>211680.1</v>
      </c>
      <c r="AA1089">
        <v>206701.1</v>
      </c>
      <c r="AB1089">
        <v>198703.4</v>
      </c>
      <c r="AC1089">
        <v>189033.2</v>
      </c>
      <c r="AD1089">
        <v>176902.6</v>
      </c>
      <c r="AE1089">
        <v>169341</v>
      </c>
      <c r="AF1089">
        <v>161504.1</v>
      </c>
      <c r="AG1089">
        <v>154729.29999999999</v>
      </c>
      <c r="AH1089">
        <v>146238.79999999999</v>
      </c>
      <c r="AI1089">
        <v>138814.6</v>
      </c>
      <c r="AJ1089">
        <v>72.917940000000002</v>
      </c>
      <c r="AK1089">
        <v>72.110770000000002</v>
      </c>
      <c r="AL1089">
        <v>71.220209999999994</v>
      </c>
      <c r="AM1089">
        <v>70.68383</v>
      </c>
      <c r="AN1089">
        <v>70.084699999999998</v>
      </c>
      <c r="AO1089">
        <v>69.504739999999998</v>
      </c>
      <c r="AP1089">
        <v>69.433850000000007</v>
      </c>
      <c r="AQ1089">
        <v>71.832790000000003</v>
      </c>
      <c r="AR1089">
        <v>77.434690000000003</v>
      </c>
      <c r="AS1089">
        <v>82.82311</v>
      </c>
      <c r="AT1089">
        <v>87.515450000000001</v>
      </c>
      <c r="AU1089">
        <v>90.536230000000003</v>
      </c>
      <c r="AV1089">
        <v>91.654129999999995</v>
      </c>
      <c r="AW1089">
        <v>91.312029999999993</v>
      </c>
      <c r="AX1089">
        <v>89.974400000000003</v>
      </c>
      <c r="AY1089">
        <v>89.857349999999997</v>
      </c>
      <c r="AZ1089">
        <v>89.461079999999995</v>
      </c>
      <c r="BA1089">
        <v>88.387020000000007</v>
      </c>
      <c r="BB1089">
        <v>86.589420000000004</v>
      </c>
      <c r="BC1089">
        <v>83.647279999999995</v>
      </c>
      <c r="BD1089">
        <v>80.164050000000003</v>
      </c>
      <c r="BE1089">
        <v>77.609390000000005</v>
      </c>
      <c r="BF1089">
        <v>75.475279999999998</v>
      </c>
      <c r="BG1089">
        <v>74.314700000000002</v>
      </c>
      <c r="BH1089">
        <v>-1202.347</v>
      </c>
      <c r="BI1089">
        <v>-1032.8489999999999</v>
      </c>
      <c r="BJ1089">
        <v>-525.10159999999996</v>
      </c>
      <c r="BK1089">
        <v>-446.13580000000002</v>
      </c>
      <c r="BL1089">
        <v>-318.07920000000001</v>
      </c>
      <c r="BM1089">
        <v>254.3349</v>
      </c>
      <c r="BN1089">
        <v>1185.145</v>
      </c>
      <c r="BO1089">
        <v>537.31129999999996</v>
      </c>
      <c r="BP1089">
        <v>-956.88139999999999</v>
      </c>
      <c r="BQ1089">
        <v>-1142.0329999999999</v>
      </c>
      <c r="BR1089">
        <v>-1179.5909999999999</v>
      </c>
      <c r="BS1089">
        <v>-755.36559999999997</v>
      </c>
      <c r="BT1089">
        <v>60.516269999999999</v>
      </c>
      <c r="BU1089">
        <v>1578.9290000000001</v>
      </c>
      <c r="BV1089">
        <v>3456.4259999999999</v>
      </c>
      <c r="BW1089">
        <v>2049.598</v>
      </c>
      <c r="BX1089">
        <v>773.04049999999995</v>
      </c>
      <c r="BY1089">
        <v>447.69929999999999</v>
      </c>
      <c r="BZ1089">
        <v>-1239.933</v>
      </c>
      <c r="CA1089">
        <v>-2116.1280000000002</v>
      </c>
      <c r="CB1089">
        <v>-2516.3670000000002</v>
      </c>
      <c r="CC1089">
        <v>-3451.2629999999999</v>
      </c>
      <c r="CD1089">
        <v>-2745.0320000000002</v>
      </c>
      <c r="CE1089">
        <v>-2146.2559999999999</v>
      </c>
      <c r="CF1089" s="20">
        <v>47481.46</v>
      </c>
      <c r="CG1089" s="20">
        <v>53628.01</v>
      </c>
      <c r="CH1089" s="20">
        <v>47070.34</v>
      </c>
      <c r="CI1089" s="20">
        <v>45130.23</v>
      </c>
      <c r="CJ1089" s="20">
        <v>38614.92</v>
      </c>
      <c r="CK1089" s="20">
        <v>32124.87</v>
      </c>
      <c r="CL1089" s="20">
        <v>37289.589999999997</v>
      </c>
      <c r="CM1089" s="20">
        <v>36389.82</v>
      </c>
      <c r="CN1089" s="20">
        <v>24767.86</v>
      </c>
      <c r="CO1089" s="20">
        <v>20296.03</v>
      </c>
      <c r="CP1089" s="20">
        <v>13064.87</v>
      </c>
      <c r="CQ1089" s="20">
        <v>5802.0690000000004</v>
      </c>
      <c r="CR1089" s="20">
        <v>10838.05</v>
      </c>
      <c r="CS1089" s="20">
        <v>21482.58</v>
      </c>
      <c r="CT1089" s="20">
        <v>56184.84</v>
      </c>
      <c r="CU1089" s="20">
        <v>94803.87</v>
      </c>
      <c r="CV1089" s="20">
        <v>101625.9</v>
      </c>
      <c r="CW1089" s="20">
        <v>146481.4</v>
      </c>
      <c r="CX1089" s="20">
        <v>121833.1</v>
      </c>
      <c r="CY1089" s="20">
        <v>107073.60000000001</v>
      </c>
      <c r="CZ1089" s="20">
        <v>107358.39999999999</v>
      </c>
      <c r="DA1089" s="20">
        <v>73837.64</v>
      </c>
      <c r="DB1089" s="20">
        <v>71295.38</v>
      </c>
      <c r="DC1089" s="20">
        <v>69578.759999999995</v>
      </c>
      <c r="DD1089">
        <v>0</v>
      </c>
      <c r="DE1089">
        <v>0</v>
      </c>
      <c r="DF1089">
        <v>0</v>
      </c>
    </row>
    <row r="1090" spans="1:110" x14ac:dyDescent="0.25">
      <c r="A1090" s="16" t="str">
        <f t="shared" ref="A1090:A1153" si="17">B1090&amp;"_"&amp;C1090&amp;"_"&amp;D1090&amp;"_"&amp;E1090&amp;"_"&amp;F1090&amp;"_"&amp;G1090&amp;"_"&amp;H1090&amp;"_"&amp;I1090&amp;"_"&amp;J1090</f>
        <v>Program Specific_CPP_All_All_SDGE_1-in-10_TYPICAL EVENT DAY_2027_8</v>
      </c>
      <c r="B1090" t="s">
        <v>196</v>
      </c>
      <c r="C1090" t="s">
        <v>121</v>
      </c>
      <c r="D1090" t="s">
        <v>7</v>
      </c>
      <c r="E1090" t="s">
        <v>7</v>
      </c>
      <c r="F1090" t="s">
        <v>125</v>
      </c>
      <c r="G1090" t="s">
        <v>85</v>
      </c>
      <c r="H1090" t="s">
        <v>19</v>
      </c>
      <c r="I1090">
        <v>2027</v>
      </c>
      <c r="J1090">
        <v>8</v>
      </c>
      <c r="K1090">
        <v>3810</v>
      </c>
      <c r="L1090">
        <v>127203.7</v>
      </c>
      <c r="M1090">
        <v>124060.3</v>
      </c>
      <c r="N1090">
        <v>122424.1</v>
      </c>
      <c r="O1090">
        <v>122376</v>
      </c>
      <c r="P1090">
        <v>125704.2</v>
      </c>
      <c r="Q1090">
        <v>135451.6</v>
      </c>
      <c r="R1090">
        <v>150019.70000000001</v>
      </c>
      <c r="S1090">
        <v>161435.70000000001</v>
      </c>
      <c r="T1090">
        <v>172102.39999999999</v>
      </c>
      <c r="U1090">
        <v>182292.8</v>
      </c>
      <c r="V1090">
        <v>191939.1</v>
      </c>
      <c r="W1090">
        <v>198824.5</v>
      </c>
      <c r="X1090">
        <v>202047.7</v>
      </c>
      <c r="Y1090">
        <v>203277.1</v>
      </c>
      <c r="Z1090">
        <v>201424.7</v>
      </c>
      <c r="AA1090">
        <v>196686.9</v>
      </c>
      <c r="AB1090">
        <v>189077.1</v>
      </c>
      <c r="AC1090">
        <v>179877.2</v>
      </c>
      <c r="AD1090">
        <v>168336</v>
      </c>
      <c r="AE1090">
        <v>161141.20000000001</v>
      </c>
      <c r="AF1090">
        <v>153684.5</v>
      </c>
      <c r="AG1090">
        <v>147241</v>
      </c>
      <c r="AH1090">
        <v>139164.20000000001</v>
      </c>
      <c r="AI1090">
        <v>132100.6</v>
      </c>
      <c r="AJ1090">
        <v>72.917940000000002</v>
      </c>
      <c r="AK1090">
        <v>72.110770000000002</v>
      </c>
      <c r="AL1090">
        <v>71.220209999999994</v>
      </c>
      <c r="AM1090">
        <v>70.68383</v>
      </c>
      <c r="AN1090">
        <v>70.084699999999998</v>
      </c>
      <c r="AO1090">
        <v>69.504739999999998</v>
      </c>
      <c r="AP1090">
        <v>69.433850000000007</v>
      </c>
      <c r="AQ1090">
        <v>71.832790000000003</v>
      </c>
      <c r="AR1090">
        <v>77.434690000000003</v>
      </c>
      <c r="AS1090">
        <v>82.82311</v>
      </c>
      <c r="AT1090">
        <v>87.515450000000001</v>
      </c>
      <c r="AU1090">
        <v>90.536230000000003</v>
      </c>
      <c r="AV1090">
        <v>91.654129999999995</v>
      </c>
      <c r="AW1090">
        <v>91.312029999999993</v>
      </c>
      <c r="AX1090">
        <v>89.974400000000003</v>
      </c>
      <c r="AY1090">
        <v>89.857349999999997</v>
      </c>
      <c r="AZ1090">
        <v>89.461079999999995</v>
      </c>
      <c r="BA1090">
        <v>88.387020000000007</v>
      </c>
      <c r="BB1090">
        <v>86.589420000000004</v>
      </c>
      <c r="BC1090">
        <v>83.647279999999995</v>
      </c>
      <c r="BD1090">
        <v>80.164050000000003</v>
      </c>
      <c r="BE1090">
        <v>77.609390000000005</v>
      </c>
      <c r="BF1090">
        <v>75.475279999999998</v>
      </c>
      <c r="BG1090">
        <v>74.314700000000002</v>
      </c>
      <c r="BH1090">
        <v>-1143.414</v>
      </c>
      <c r="BI1090">
        <v>-982.19209999999998</v>
      </c>
      <c r="BJ1090">
        <v>-498.81310000000002</v>
      </c>
      <c r="BK1090">
        <v>-423.64080000000001</v>
      </c>
      <c r="BL1090">
        <v>-301.94639999999998</v>
      </c>
      <c r="BM1090">
        <v>242.6335</v>
      </c>
      <c r="BN1090">
        <v>1127.5060000000001</v>
      </c>
      <c r="BO1090">
        <v>511.42239999999998</v>
      </c>
      <c r="BP1090">
        <v>-910.49839999999995</v>
      </c>
      <c r="BQ1090">
        <v>-1086.9010000000001</v>
      </c>
      <c r="BR1090">
        <v>-1123.1949999999999</v>
      </c>
      <c r="BS1090">
        <v>-719.39530000000002</v>
      </c>
      <c r="BT1090">
        <v>57.170259999999999</v>
      </c>
      <c r="BU1090">
        <v>1502.6849999999999</v>
      </c>
      <c r="BV1090">
        <v>3290.2260000000001</v>
      </c>
      <c r="BW1090">
        <v>1951.3820000000001</v>
      </c>
      <c r="BX1090">
        <v>736.83759999999995</v>
      </c>
      <c r="BY1090">
        <v>427.74520000000001</v>
      </c>
      <c r="BZ1090">
        <v>-1177.5840000000001</v>
      </c>
      <c r="CA1090">
        <v>-2011.9459999999999</v>
      </c>
      <c r="CB1090">
        <v>-2392.6640000000002</v>
      </c>
      <c r="CC1090">
        <v>-3283.172</v>
      </c>
      <c r="CD1090">
        <v>-2611.3580000000002</v>
      </c>
      <c r="CE1090">
        <v>-2041.376</v>
      </c>
      <c r="CF1090" s="20">
        <v>43065.25</v>
      </c>
      <c r="CG1090" s="20">
        <v>48640.54</v>
      </c>
      <c r="CH1090" s="20">
        <v>42692.55</v>
      </c>
      <c r="CI1090" s="20">
        <v>40932.699999999997</v>
      </c>
      <c r="CJ1090" s="20">
        <v>35022.769999999997</v>
      </c>
      <c r="CK1090" s="20">
        <v>29135.759999999998</v>
      </c>
      <c r="CL1090" s="20">
        <v>33819.4</v>
      </c>
      <c r="CM1090" s="20">
        <v>33004</v>
      </c>
      <c r="CN1090" s="20">
        <v>22463.64</v>
      </c>
      <c r="CO1090" s="20">
        <v>18408.349999999999</v>
      </c>
      <c r="CP1090" s="20">
        <v>11849.97</v>
      </c>
      <c r="CQ1090" s="20">
        <v>5262.5439999999999</v>
      </c>
      <c r="CR1090" s="20">
        <v>9830.1270000000004</v>
      </c>
      <c r="CS1090" s="20">
        <v>19484.009999999998</v>
      </c>
      <c r="CT1090" s="20">
        <v>50958.12</v>
      </c>
      <c r="CU1090" s="20">
        <v>85984.93</v>
      </c>
      <c r="CV1090" s="20">
        <v>92171.43</v>
      </c>
      <c r="CW1090" s="20">
        <v>132855.29999999999</v>
      </c>
      <c r="CX1090" s="20">
        <v>110497.8</v>
      </c>
      <c r="CY1090" s="20">
        <v>97111.19</v>
      </c>
      <c r="CZ1090" s="20">
        <v>97370.66</v>
      </c>
      <c r="DA1090" s="20">
        <v>66970.960000000006</v>
      </c>
      <c r="DB1090" s="20">
        <v>64664.45</v>
      </c>
      <c r="DC1090" s="20">
        <v>63106.83</v>
      </c>
      <c r="DD1090">
        <v>0</v>
      </c>
      <c r="DE1090">
        <v>0</v>
      </c>
      <c r="DF1090">
        <v>0</v>
      </c>
    </row>
    <row r="1091" spans="1:110" x14ac:dyDescent="0.25">
      <c r="A1091" s="16" t="str">
        <f t="shared" si="17"/>
        <v>Program Specific_CPP_All_All_SDGE_1-in-10_TYPICAL EVENT DAY_2028_8</v>
      </c>
      <c r="B1091" t="s">
        <v>196</v>
      </c>
      <c r="C1091" t="s">
        <v>121</v>
      </c>
      <c r="D1091" t="s">
        <v>7</v>
      </c>
      <c r="E1091" t="s">
        <v>7</v>
      </c>
      <c r="F1091" t="s">
        <v>125</v>
      </c>
      <c r="G1091" t="s">
        <v>85</v>
      </c>
      <c r="H1091" t="s">
        <v>19</v>
      </c>
      <c r="I1091">
        <v>2028</v>
      </c>
      <c r="J1091">
        <v>8</v>
      </c>
      <c r="K1091">
        <v>3625</v>
      </c>
      <c r="L1091">
        <v>121110.1</v>
      </c>
      <c r="M1091">
        <v>118117.1</v>
      </c>
      <c r="N1091">
        <v>116559.3</v>
      </c>
      <c r="O1091">
        <v>116513.4</v>
      </c>
      <c r="P1091">
        <v>119682.1</v>
      </c>
      <c r="Q1091">
        <v>128961.8</v>
      </c>
      <c r="R1091">
        <v>142830.6</v>
      </c>
      <c r="S1091">
        <v>153696.9</v>
      </c>
      <c r="T1091">
        <v>163847.79999999999</v>
      </c>
      <c r="U1091">
        <v>173546</v>
      </c>
      <c r="V1091">
        <v>182727</v>
      </c>
      <c r="W1091">
        <v>189280.9</v>
      </c>
      <c r="X1091">
        <v>192348.7</v>
      </c>
      <c r="Y1091">
        <v>193518.8</v>
      </c>
      <c r="Z1091">
        <v>191754.9</v>
      </c>
      <c r="AA1091">
        <v>187244.5</v>
      </c>
      <c r="AB1091">
        <v>180000.4</v>
      </c>
      <c r="AC1091">
        <v>171244.2</v>
      </c>
      <c r="AD1091">
        <v>160259</v>
      </c>
      <c r="AE1091">
        <v>153410</v>
      </c>
      <c r="AF1091">
        <v>146311.79999999999</v>
      </c>
      <c r="AG1091">
        <v>140181</v>
      </c>
      <c r="AH1091">
        <v>132494.70000000001</v>
      </c>
      <c r="AI1091">
        <v>125771.1</v>
      </c>
      <c r="AJ1091">
        <v>72.917940000000002</v>
      </c>
      <c r="AK1091">
        <v>72.110770000000002</v>
      </c>
      <c r="AL1091">
        <v>71.220209999999994</v>
      </c>
      <c r="AM1091">
        <v>70.68383</v>
      </c>
      <c r="AN1091">
        <v>70.084699999999998</v>
      </c>
      <c r="AO1091">
        <v>69.504739999999998</v>
      </c>
      <c r="AP1091">
        <v>69.433850000000007</v>
      </c>
      <c r="AQ1091">
        <v>71.832790000000003</v>
      </c>
      <c r="AR1091">
        <v>77.434690000000003</v>
      </c>
      <c r="AS1091">
        <v>82.82311</v>
      </c>
      <c r="AT1091">
        <v>87.515450000000001</v>
      </c>
      <c r="AU1091">
        <v>90.536230000000003</v>
      </c>
      <c r="AV1091">
        <v>91.654129999999995</v>
      </c>
      <c r="AW1091">
        <v>91.312029999999993</v>
      </c>
      <c r="AX1091">
        <v>89.974400000000003</v>
      </c>
      <c r="AY1091">
        <v>89.857349999999997</v>
      </c>
      <c r="AZ1091">
        <v>89.461079999999995</v>
      </c>
      <c r="BA1091">
        <v>88.387020000000007</v>
      </c>
      <c r="BB1091">
        <v>86.589420000000004</v>
      </c>
      <c r="BC1091">
        <v>83.647279999999995</v>
      </c>
      <c r="BD1091">
        <v>80.164050000000003</v>
      </c>
      <c r="BE1091">
        <v>77.609390000000005</v>
      </c>
      <c r="BF1091">
        <v>75.475279999999998</v>
      </c>
      <c r="BG1091">
        <v>74.314700000000002</v>
      </c>
      <c r="BH1091">
        <v>-1087.777</v>
      </c>
      <c r="BI1091">
        <v>-934.36620000000005</v>
      </c>
      <c r="BJ1091">
        <v>-473.94110000000001</v>
      </c>
      <c r="BK1091">
        <v>-402.34269999999998</v>
      </c>
      <c r="BL1091">
        <v>-286.66289999999998</v>
      </c>
      <c r="BM1091">
        <v>231.6617</v>
      </c>
      <c r="BN1091">
        <v>1073.1369999999999</v>
      </c>
      <c r="BO1091">
        <v>487.02569999999997</v>
      </c>
      <c r="BP1091">
        <v>-866.76120000000003</v>
      </c>
      <c r="BQ1091">
        <v>-1034.9359999999999</v>
      </c>
      <c r="BR1091">
        <v>-1070.0930000000001</v>
      </c>
      <c r="BS1091">
        <v>-685.54079999999999</v>
      </c>
      <c r="BT1091">
        <v>53.974200000000003</v>
      </c>
      <c r="BU1091">
        <v>1430.818</v>
      </c>
      <c r="BV1091">
        <v>3133.6390000000001</v>
      </c>
      <c r="BW1091">
        <v>1858.8810000000001</v>
      </c>
      <c r="BX1091">
        <v>702.82569999999998</v>
      </c>
      <c r="BY1091">
        <v>409.10270000000003</v>
      </c>
      <c r="BZ1091">
        <v>-1118.569</v>
      </c>
      <c r="CA1091">
        <v>-1913.547</v>
      </c>
      <c r="CB1091">
        <v>-2275.846</v>
      </c>
      <c r="CC1091">
        <v>-3124.59</v>
      </c>
      <c r="CD1091">
        <v>-2485.2489999999998</v>
      </c>
      <c r="CE1091">
        <v>-1942.395</v>
      </c>
      <c r="CF1091" s="20">
        <v>39105.519999999997</v>
      </c>
      <c r="CG1091" s="20">
        <v>44168.63</v>
      </c>
      <c r="CH1091" s="20">
        <v>38767.279999999999</v>
      </c>
      <c r="CI1091" s="20">
        <v>37169.040000000001</v>
      </c>
      <c r="CJ1091" s="20">
        <v>31801.89</v>
      </c>
      <c r="CK1091" s="20">
        <v>26455.56</v>
      </c>
      <c r="CL1091" s="20">
        <v>30707.82</v>
      </c>
      <c r="CM1091" s="20">
        <v>29968.1</v>
      </c>
      <c r="CN1091" s="20">
        <v>20397.560000000001</v>
      </c>
      <c r="CO1091" s="20">
        <v>16715.79</v>
      </c>
      <c r="CP1091" s="20">
        <v>10760.66</v>
      </c>
      <c r="CQ1091" s="20">
        <v>4778.7929999999997</v>
      </c>
      <c r="CR1091" s="20">
        <v>8926.393</v>
      </c>
      <c r="CS1091" s="20">
        <v>17692.009999999998</v>
      </c>
      <c r="CT1091" s="20">
        <v>46271.61</v>
      </c>
      <c r="CU1091" s="20">
        <v>78077.5</v>
      </c>
      <c r="CV1091" s="20">
        <v>83694.13</v>
      </c>
      <c r="CW1091" s="20">
        <v>120637.6</v>
      </c>
      <c r="CX1091" s="20">
        <v>100334.1</v>
      </c>
      <c r="CY1091" s="20">
        <v>88178.33</v>
      </c>
      <c r="CZ1091" s="20">
        <v>88415.17</v>
      </c>
      <c r="DA1091" s="20">
        <v>60814.11</v>
      </c>
      <c r="DB1091" s="20">
        <v>58718.93</v>
      </c>
      <c r="DC1091" s="20">
        <v>57303.839999999997</v>
      </c>
      <c r="DD1091">
        <v>0</v>
      </c>
      <c r="DE1091">
        <v>0</v>
      </c>
      <c r="DF1091">
        <v>0</v>
      </c>
    </row>
    <row r="1092" spans="1:110" x14ac:dyDescent="0.25">
      <c r="A1092" s="16" t="str">
        <f t="shared" si="17"/>
        <v>Program Specific_CPP_All_All_SDGE_1-in-10_TYPICAL EVENT DAY_2029_8</v>
      </c>
      <c r="B1092" t="s">
        <v>196</v>
      </c>
      <c r="C1092" t="s">
        <v>121</v>
      </c>
      <c r="D1092" t="s">
        <v>7</v>
      </c>
      <c r="E1092" t="s">
        <v>7</v>
      </c>
      <c r="F1092" t="s">
        <v>125</v>
      </c>
      <c r="G1092" t="s">
        <v>85</v>
      </c>
      <c r="H1092" t="s">
        <v>19</v>
      </c>
      <c r="I1092">
        <v>2029</v>
      </c>
      <c r="J1092">
        <v>8</v>
      </c>
      <c r="K1092">
        <v>3454</v>
      </c>
      <c r="L1092">
        <v>115443.2</v>
      </c>
      <c r="M1092">
        <v>112590.3</v>
      </c>
      <c r="N1092">
        <v>111105.3</v>
      </c>
      <c r="O1092">
        <v>111061.6</v>
      </c>
      <c r="P1092">
        <v>114081.9</v>
      </c>
      <c r="Q1092">
        <v>122927</v>
      </c>
      <c r="R1092">
        <v>136146.1</v>
      </c>
      <c r="S1092">
        <v>146502.39999999999</v>
      </c>
      <c r="T1092">
        <v>156175.6</v>
      </c>
      <c r="U1092">
        <v>165417.79999999999</v>
      </c>
      <c r="V1092">
        <v>174167.4</v>
      </c>
      <c r="W1092">
        <v>180413.6</v>
      </c>
      <c r="X1092">
        <v>183337.5</v>
      </c>
      <c r="Y1092">
        <v>184452.5</v>
      </c>
      <c r="Z1092">
        <v>182771</v>
      </c>
      <c r="AA1092">
        <v>178471.9</v>
      </c>
      <c r="AB1092">
        <v>171567.4</v>
      </c>
      <c r="AC1092">
        <v>163222.6</v>
      </c>
      <c r="AD1092">
        <v>152753.1</v>
      </c>
      <c r="AE1092">
        <v>146225.29999999999</v>
      </c>
      <c r="AF1092">
        <v>139460</v>
      </c>
      <c r="AG1092">
        <v>133618.20000000001</v>
      </c>
      <c r="AH1092">
        <v>126293.5</v>
      </c>
      <c r="AI1092">
        <v>119885.5</v>
      </c>
      <c r="AJ1092">
        <v>72.917940000000002</v>
      </c>
      <c r="AK1092">
        <v>72.110770000000002</v>
      </c>
      <c r="AL1092">
        <v>71.220209999999994</v>
      </c>
      <c r="AM1092">
        <v>70.68383</v>
      </c>
      <c r="AN1092">
        <v>70.084699999999998</v>
      </c>
      <c r="AO1092">
        <v>69.504739999999998</v>
      </c>
      <c r="AP1092">
        <v>69.433850000000007</v>
      </c>
      <c r="AQ1092">
        <v>71.832790000000003</v>
      </c>
      <c r="AR1092">
        <v>77.434690000000003</v>
      </c>
      <c r="AS1092">
        <v>82.82311</v>
      </c>
      <c r="AT1092">
        <v>87.515450000000001</v>
      </c>
      <c r="AU1092">
        <v>90.536230000000003</v>
      </c>
      <c r="AV1092">
        <v>91.654129999999995</v>
      </c>
      <c r="AW1092">
        <v>91.312029999999993</v>
      </c>
      <c r="AX1092">
        <v>89.974400000000003</v>
      </c>
      <c r="AY1092">
        <v>89.857349999999997</v>
      </c>
      <c r="AZ1092">
        <v>89.461079999999995</v>
      </c>
      <c r="BA1092">
        <v>88.387020000000007</v>
      </c>
      <c r="BB1092">
        <v>86.589420000000004</v>
      </c>
      <c r="BC1092">
        <v>83.647279999999995</v>
      </c>
      <c r="BD1092">
        <v>80.164050000000003</v>
      </c>
      <c r="BE1092">
        <v>77.609390000000005</v>
      </c>
      <c r="BF1092">
        <v>75.475279999999998</v>
      </c>
      <c r="BG1092">
        <v>74.314700000000002</v>
      </c>
      <c r="BH1092">
        <v>-1036.3989999999999</v>
      </c>
      <c r="BI1092">
        <v>-890.21500000000003</v>
      </c>
      <c r="BJ1092">
        <v>-451.22120000000001</v>
      </c>
      <c r="BK1092">
        <v>-382.95749999999998</v>
      </c>
      <c r="BL1092">
        <v>-272.79349999999999</v>
      </c>
      <c r="BM1092">
        <v>221.18510000000001</v>
      </c>
      <c r="BN1092">
        <v>1022.725</v>
      </c>
      <c r="BO1092">
        <v>464.29469999999998</v>
      </c>
      <c r="BP1092">
        <v>-826.13789999999995</v>
      </c>
      <c r="BQ1092">
        <v>-986.56849999999997</v>
      </c>
      <c r="BR1092">
        <v>-1020.415</v>
      </c>
      <c r="BS1092">
        <v>-653.80250000000001</v>
      </c>
      <c r="BT1092">
        <v>51.193890000000003</v>
      </c>
      <c r="BU1092">
        <v>1363.9349999999999</v>
      </c>
      <c r="BV1092">
        <v>2987.5880000000002</v>
      </c>
      <c r="BW1092">
        <v>1772.4480000000001</v>
      </c>
      <c r="BX1092">
        <v>670.65629999999999</v>
      </c>
      <c r="BY1092">
        <v>390.99020000000002</v>
      </c>
      <c r="BZ1092">
        <v>-1064.78</v>
      </c>
      <c r="CA1092">
        <v>-1822.8879999999999</v>
      </c>
      <c r="CB1092">
        <v>-2168.1329999999998</v>
      </c>
      <c r="CC1092">
        <v>-2977.6619999999998</v>
      </c>
      <c r="CD1092">
        <v>-2368.3980000000001</v>
      </c>
      <c r="CE1092">
        <v>-1850.846</v>
      </c>
      <c r="CF1092" s="20">
        <v>35567.449999999997</v>
      </c>
      <c r="CG1092" s="20">
        <v>40172.71</v>
      </c>
      <c r="CH1092" s="20">
        <v>35259.910000000003</v>
      </c>
      <c r="CI1092" s="20">
        <v>33806.17</v>
      </c>
      <c r="CJ1092" s="20">
        <v>28924.28</v>
      </c>
      <c r="CK1092" s="20">
        <v>24061.33</v>
      </c>
      <c r="CL1092" s="20">
        <v>27928.48</v>
      </c>
      <c r="CM1092" s="20">
        <v>27256.05</v>
      </c>
      <c r="CN1092" s="20">
        <v>18551.77</v>
      </c>
      <c r="CO1092" s="20">
        <v>15203.45</v>
      </c>
      <c r="CP1092" s="20">
        <v>9787.2250000000004</v>
      </c>
      <c r="CQ1092" s="20">
        <v>4346.4979999999996</v>
      </c>
      <c r="CR1092" s="20">
        <v>8118.8410000000003</v>
      </c>
      <c r="CS1092" s="20">
        <v>16091.05</v>
      </c>
      <c r="CT1092" s="20">
        <v>42084.62</v>
      </c>
      <c r="CU1092" s="20">
        <v>71012.710000000006</v>
      </c>
      <c r="CV1092" s="20">
        <v>76120.639999999999</v>
      </c>
      <c r="CW1092" s="20">
        <v>109721.8</v>
      </c>
      <c r="CX1092" s="20">
        <v>91254.38</v>
      </c>
      <c r="CY1092" s="20">
        <v>80198.42</v>
      </c>
      <c r="CZ1092" s="20">
        <v>80414.48</v>
      </c>
      <c r="DA1092" s="20">
        <v>55312.46</v>
      </c>
      <c r="DB1092" s="20">
        <v>53406.45</v>
      </c>
      <c r="DC1092" s="20">
        <v>52119.02</v>
      </c>
      <c r="DD1092">
        <v>0</v>
      </c>
      <c r="DE1092">
        <v>0</v>
      </c>
      <c r="DF1092">
        <v>0</v>
      </c>
    </row>
    <row r="1093" spans="1:110" x14ac:dyDescent="0.25">
      <c r="A1093" s="16" t="str">
        <f t="shared" si="17"/>
        <v>Program Specific_CPP_All_All_SDGE_1-in-10_TYPICAL EVENT DAY_2030_8</v>
      </c>
      <c r="B1093" t="s">
        <v>196</v>
      </c>
      <c r="C1093" t="s">
        <v>121</v>
      </c>
      <c r="D1093" t="s">
        <v>7</v>
      </c>
      <c r="E1093" t="s">
        <v>7</v>
      </c>
      <c r="F1093" t="s">
        <v>125</v>
      </c>
      <c r="G1093" t="s">
        <v>85</v>
      </c>
      <c r="H1093" t="s">
        <v>19</v>
      </c>
      <c r="I1093">
        <v>2030</v>
      </c>
      <c r="J1093">
        <v>8</v>
      </c>
      <c r="K1093">
        <v>3252</v>
      </c>
      <c r="L1093">
        <v>108703.4</v>
      </c>
      <c r="M1093">
        <v>106017</v>
      </c>
      <c r="N1093">
        <v>104618.7</v>
      </c>
      <c r="O1093">
        <v>104577.5</v>
      </c>
      <c r="P1093">
        <v>107421.5</v>
      </c>
      <c r="Q1093">
        <v>115750.1</v>
      </c>
      <c r="R1093">
        <v>128197.2</v>
      </c>
      <c r="S1093">
        <v>137948.5</v>
      </c>
      <c r="T1093">
        <v>147056.29999999999</v>
      </c>
      <c r="U1093">
        <v>155758.29999999999</v>
      </c>
      <c r="V1093">
        <v>163996.70000000001</v>
      </c>
      <c r="W1093">
        <v>169878</v>
      </c>
      <c r="X1093">
        <v>172631</v>
      </c>
      <c r="Y1093">
        <v>173680.8</v>
      </c>
      <c r="Z1093">
        <v>172097.5</v>
      </c>
      <c r="AA1093">
        <v>168049.5</v>
      </c>
      <c r="AB1093">
        <v>161548.20000000001</v>
      </c>
      <c r="AC1093">
        <v>153691</v>
      </c>
      <c r="AD1093">
        <v>143833.20000000001</v>
      </c>
      <c r="AE1093">
        <v>137686.6</v>
      </c>
      <c r="AF1093">
        <v>131316.5</v>
      </c>
      <c r="AG1093">
        <v>125816.3</v>
      </c>
      <c r="AH1093">
        <v>118919.7</v>
      </c>
      <c r="AI1093">
        <v>112886.1</v>
      </c>
      <c r="AJ1093">
        <v>72.917940000000002</v>
      </c>
      <c r="AK1093">
        <v>72.110770000000002</v>
      </c>
      <c r="AL1093">
        <v>71.220209999999994</v>
      </c>
      <c r="AM1093">
        <v>70.68383</v>
      </c>
      <c r="AN1093">
        <v>70.084699999999998</v>
      </c>
      <c r="AO1093">
        <v>69.504739999999998</v>
      </c>
      <c r="AP1093">
        <v>69.433850000000007</v>
      </c>
      <c r="AQ1093">
        <v>71.832790000000003</v>
      </c>
      <c r="AR1093">
        <v>77.434690000000003</v>
      </c>
      <c r="AS1093">
        <v>82.82311</v>
      </c>
      <c r="AT1093">
        <v>87.515450000000001</v>
      </c>
      <c r="AU1093">
        <v>90.536230000000003</v>
      </c>
      <c r="AV1093">
        <v>91.654129999999995</v>
      </c>
      <c r="AW1093">
        <v>91.312029999999993</v>
      </c>
      <c r="AX1093">
        <v>89.974400000000003</v>
      </c>
      <c r="AY1093">
        <v>89.857349999999997</v>
      </c>
      <c r="AZ1093">
        <v>89.461079999999995</v>
      </c>
      <c r="BA1093">
        <v>88.387020000000007</v>
      </c>
      <c r="BB1093">
        <v>86.589420000000004</v>
      </c>
      <c r="BC1093">
        <v>83.647279999999995</v>
      </c>
      <c r="BD1093">
        <v>80.164050000000003</v>
      </c>
      <c r="BE1093">
        <v>77.609390000000005</v>
      </c>
      <c r="BF1093">
        <v>75.475279999999998</v>
      </c>
      <c r="BG1093">
        <v>74.314700000000002</v>
      </c>
      <c r="BH1093">
        <v>-975.77120000000002</v>
      </c>
      <c r="BI1093">
        <v>-838.13390000000004</v>
      </c>
      <c r="BJ1093">
        <v>-424.74130000000002</v>
      </c>
      <c r="BK1093">
        <v>-360.45920000000001</v>
      </c>
      <c r="BL1093">
        <v>-256.75279999999998</v>
      </c>
      <c r="BM1093">
        <v>208.36279999999999</v>
      </c>
      <c r="BN1093">
        <v>962.96640000000002</v>
      </c>
      <c r="BO1093">
        <v>437.20240000000001</v>
      </c>
      <c r="BP1093">
        <v>-777.88909999999998</v>
      </c>
      <c r="BQ1093">
        <v>-928.9846</v>
      </c>
      <c r="BR1093">
        <v>-960.9393</v>
      </c>
      <c r="BS1093">
        <v>-615.71680000000003</v>
      </c>
      <c r="BT1093">
        <v>48.141190000000002</v>
      </c>
      <c r="BU1093">
        <v>1284.3219999999999</v>
      </c>
      <c r="BV1093">
        <v>2813.3090000000002</v>
      </c>
      <c r="BW1093">
        <v>1669.105</v>
      </c>
      <c r="BX1093">
        <v>631.6816</v>
      </c>
      <c r="BY1093">
        <v>368.42149999999998</v>
      </c>
      <c r="BZ1093">
        <v>-1002.252</v>
      </c>
      <c r="CA1093">
        <v>-1716.181</v>
      </c>
      <c r="CB1093">
        <v>-2041.2449999999999</v>
      </c>
      <c r="CC1093">
        <v>-2803.6370000000002</v>
      </c>
      <c r="CD1093">
        <v>-2229.9839999999999</v>
      </c>
      <c r="CE1093">
        <v>-1742.623</v>
      </c>
      <c r="CF1093" s="20">
        <v>31544.12</v>
      </c>
      <c r="CG1093" s="20">
        <v>35628.5</v>
      </c>
      <c r="CH1093" s="20">
        <v>31271.4</v>
      </c>
      <c r="CI1093" s="20">
        <v>29982.07</v>
      </c>
      <c r="CJ1093" s="20">
        <v>25652.34</v>
      </c>
      <c r="CK1093" s="20">
        <v>21339.4</v>
      </c>
      <c r="CL1093" s="20">
        <v>24769.02</v>
      </c>
      <c r="CM1093" s="20">
        <v>24172.74</v>
      </c>
      <c r="CN1093" s="20">
        <v>16453.150000000001</v>
      </c>
      <c r="CO1093" s="20">
        <v>13483.67</v>
      </c>
      <c r="CP1093" s="20">
        <v>8680.1460000000006</v>
      </c>
      <c r="CQ1093" s="20">
        <v>3854.846</v>
      </c>
      <c r="CR1093" s="20">
        <v>7200.4660000000003</v>
      </c>
      <c r="CS1093" s="20">
        <v>14270.8</v>
      </c>
      <c r="CT1093" s="20">
        <v>37323.96</v>
      </c>
      <c r="CU1093" s="20">
        <v>62979.72</v>
      </c>
      <c r="CV1093" s="20">
        <v>67509.710000000006</v>
      </c>
      <c r="CW1093" s="20">
        <v>97310.02</v>
      </c>
      <c r="CX1093" s="20">
        <v>80931.360000000001</v>
      </c>
      <c r="CY1093" s="20">
        <v>71126.039999999994</v>
      </c>
      <c r="CZ1093" s="20">
        <v>71317.820000000007</v>
      </c>
      <c r="DA1093" s="20">
        <v>49055.73</v>
      </c>
      <c r="DB1093" s="20">
        <v>47365.23</v>
      </c>
      <c r="DC1093" s="20">
        <v>46223.35</v>
      </c>
      <c r="DD1093">
        <v>0</v>
      </c>
      <c r="DE1093">
        <v>0</v>
      </c>
      <c r="DF1093">
        <v>0</v>
      </c>
    </row>
    <row r="1094" spans="1:110" x14ac:dyDescent="0.25">
      <c r="A1094" s="16" t="str">
        <f t="shared" si="17"/>
        <v>Program Specific_CPP_All_All_SDGE_1-in-10_TYPICAL EVENT DAY_2031_8</v>
      </c>
      <c r="B1094" t="s">
        <v>196</v>
      </c>
      <c r="C1094" t="s">
        <v>121</v>
      </c>
      <c r="D1094" t="s">
        <v>7</v>
      </c>
      <c r="E1094" t="s">
        <v>7</v>
      </c>
      <c r="F1094" t="s">
        <v>125</v>
      </c>
      <c r="G1094" t="s">
        <v>85</v>
      </c>
      <c r="H1094" t="s">
        <v>19</v>
      </c>
      <c r="I1094">
        <v>2031</v>
      </c>
      <c r="J1094">
        <v>8</v>
      </c>
      <c r="K1094">
        <v>3063</v>
      </c>
      <c r="L1094">
        <v>102371.5</v>
      </c>
      <c r="M1094">
        <v>99841.59</v>
      </c>
      <c r="N1094">
        <v>98524.75</v>
      </c>
      <c r="O1094">
        <v>98485.95</v>
      </c>
      <c r="P1094">
        <v>101164.3</v>
      </c>
      <c r="Q1094">
        <v>109007.9</v>
      </c>
      <c r="R1094">
        <v>120730.2</v>
      </c>
      <c r="S1094">
        <v>129914</v>
      </c>
      <c r="T1094">
        <v>138492.1</v>
      </c>
      <c r="U1094">
        <v>146687.9</v>
      </c>
      <c r="V1094">
        <v>154447</v>
      </c>
      <c r="W1094">
        <v>159986</v>
      </c>
      <c r="X1094">
        <v>162578.79999999999</v>
      </c>
      <c r="Y1094">
        <v>163567.5</v>
      </c>
      <c r="Z1094">
        <v>162076.5</v>
      </c>
      <c r="AA1094">
        <v>158264.20000000001</v>
      </c>
      <c r="AB1094">
        <v>152141.4</v>
      </c>
      <c r="AC1094">
        <v>144741.4</v>
      </c>
      <c r="AD1094">
        <v>135457.20000000001</v>
      </c>
      <c r="AE1094">
        <v>129668.5</v>
      </c>
      <c r="AF1094">
        <v>123669.2</v>
      </c>
      <c r="AG1094">
        <v>118488.7</v>
      </c>
      <c r="AH1094">
        <v>111993.2</v>
      </c>
      <c r="AI1094">
        <v>106310.8</v>
      </c>
      <c r="AJ1094">
        <v>72.917940000000002</v>
      </c>
      <c r="AK1094">
        <v>72.110770000000002</v>
      </c>
      <c r="AL1094">
        <v>71.220209999999994</v>
      </c>
      <c r="AM1094">
        <v>70.68383</v>
      </c>
      <c r="AN1094">
        <v>70.084699999999998</v>
      </c>
      <c r="AO1094">
        <v>69.504739999999998</v>
      </c>
      <c r="AP1094">
        <v>69.433850000000007</v>
      </c>
      <c r="AQ1094">
        <v>71.832790000000003</v>
      </c>
      <c r="AR1094">
        <v>77.434690000000003</v>
      </c>
      <c r="AS1094">
        <v>82.82311</v>
      </c>
      <c r="AT1094">
        <v>87.515450000000001</v>
      </c>
      <c r="AU1094">
        <v>90.536230000000003</v>
      </c>
      <c r="AV1094">
        <v>91.654129999999995</v>
      </c>
      <c r="AW1094">
        <v>91.312029999999993</v>
      </c>
      <c r="AX1094">
        <v>89.974400000000003</v>
      </c>
      <c r="AY1094">
        <v>89.857349999999997</v>
      </c>
      <c r="AZ1094">
        <v>89.461079999999995</v>
      </c>
      <c r="BA1094">
        <v>88.387020000000007</v>
      </c>
      <c r="BB1094">
        <v>86.589420000000004</v>
      </c>
      <c r="BC1094">
        <v>83.647279999999995</v>
      </c>
      <c r="BD1094">
        <v>80.164050000000003</v>
      </c>
      <c r="BE1094">
        <v>77.609390000000005</v>
      </c>
      <c r="BF1094">
        <v>75.475279999999998</v>
      </c>
      <c r="BG1094">
        <v>74.314700000000002</v>
      </c>
      <c r="BH1094">
        <v>-919.08119999999997</v>
      </c>
      <c r="BI1094">
        <v>-789.44629999999995</v>
      </c>
      <c r="BJ1094">
        <v>-400.16820000000001</v>
      </c>
      <c r="BK1094">
        <v>-339.63529999999997</v>
      </c>
      <c r="BL1094">
        <v>-241.93790000000001</v>
      </c>
      <c r="BM1094">
        <v>196.1138</v>
      </c>
      <c r="BN1094">
        <v>906.93550000000005</v>
      </c>
      <c r="BO1094">
        <v>411.71800000000002</v>
      </c>
      <c r="BP1094">
        <v>-732.59820000000002</v>
      </c>
      <c r="BQ1094">
        <v>-874.85410000000002</v>
      </c>
      <c r="BR1094">
        <v>-904.84410000000003</v>
      </c>
      <c r="BS1094">
        <v>-579.74720000000002</v>
      </c>
      <c r="BT1094">
        <v>45.415590000000002</v>
      </c>
      <c r="BU1094">
        <v>1209.491</v>
      </c>
      <c r="BV1094">
        <v>2649.259</v>
      </c>
      <c r="BW1094">
        <v>1571.712</v>
      </c>
      <c r="BX1094">
        <v>594.66539999999998</v>
      </c>
      <c r="BY1094">
        <v>346.64350000000002</v>
      </c>
      <c r="BZ1094">
        <v>-944.31889999999999</v>
      </c>
      <c r="CA1094">
        <v>-1616.5609999999999</v>
      </c>
      <c r="CB1094">
        <v>-1922.721</v>
      </c>
      <c r="CC1094">
        <v>-2640.5509999999999</v>
      </c>
      <c r="CD1094">
        <v>-2100.2629999999999</v>
      </c>
      <c r="CE1094">
        <v>-1641.32</v>
      </c>
      <c r="CF1094">
        <v>27966.49</v>
      </c>
      <c r="CG1094">
        <v>31587.56</v>
      </c>
      <c r="CH1094">
        <v>27724.66</v>
      </c>
      <c r="CI1094">
        <v>26581.599999999999</v>
      </c>
      <c r="CJ1094">
        <v>22743.02</v>
      </c>
      <c r="CK1094">
        <v>18919.330000000002</v>
      </c>
      <c r="CL1094">
        <v>21960.080000000002</v>
      </c>
      <c r="CM1094">
        <v>21431.33</v>
      </c>
      <c r="CN1094">
        <v>14587.17</v>
      </c>
      <c r="CO1094">
        <v>11954.39</v>
      </c>
      <c r="CP1094">
        <v>7695.6329999999998</v>
      </c>
      <c r="CQ1094" s="20">
        <v>3417.6219999999998</v>
      </c>
      <c r="CR1094" s="20">
        <v>6383.7950000000001</v>
      </c>
      <c r="CS1094" s="20">
        <v>12652.32</v>
      </c>
      <c r="CT1094" s="20">
        <v>33090.94</v>
      </c>
      <c r="CU1094" s="20">
        <v>55836.95</v>
      </c>
      <c r="CV1094" s="20">
        <v>59853.31</v>
      </c>
      <c r="CW1094" s="20">
        <v>86273.72</v>
      </c>
      <c r="CX1094" s="20">
        <v>71752.92</v>
      </c>
      <c r="CY1094" s="20">
        <v>63059.69</v>
      </c>
      <c r="CZ1094">
        <v>63229.54</v>
      </c>
      <c r="DA1094">
        <v>43491.839999999997</v>
      </c>
      <c r="DB1094">
        <v>41993.19</v>
      </c>
      <c r="DC1094">
        <v>40980.910000000003</v>
      </c>
      <c r="DD1094">
        <v>0</v>
      </c>
      <c r="DE1094">
        <v>0</v>
      </c>
      <c r="DF1094">
        <v>0</v>
      </c>
    </row>
    <row r="1095" spans="1:110" x14ac:dyDescent="0.25">
      <c r="A1095" s="16" t="str">
        <f t="shared" si="17"/>
        <v>Program Specific_CPP_All_All_SDGE_1-in-2_MONTHLY SYSTEM PEAK DAY_2020_1</v>
      </c>
      <c r="B1095" t="s">
        <v>196</v>
      </c>
      <c r="C1095" t="s">
        <v>121</v>
      </c>
      <c r="D1095" t="s">
        <v>7</v>
      </c>
      <c r="E1095" t="s">
        <v>7</v>
      </c>
      <c r="F1095" t="s">
        <v>125</v>
      </c>
      <c r="G1095" t="s">
        <v>111</v>
      </c>
      <c r="H1095" t="s">
        <v>20</v>
      </c>
      <c r="I1095">
        <v>2020</v>
      </c>
      <c r="J1095">
        <v>1</v>
      </c>
      <c r="K1095">
        <v>13737</v>
      </c>
      <c r="L1095">
        <v>342101.6</v>
      </c>
      <c r="M1095">
        <v>335002</v>
      </c>
      <c r="N1095">
        <v>331764</v>
      </c>
      <c r="O1095">
        <v>334500.2</v>
      </c>
      <c r="P1095">
        <v>353023.5</v>
      </c>
      <c r="Q1095">
        <v>394715.4</v>
      </c>
      <c r="R1095">
        <v>456202.9</v>
      </c>
      <c r="S1095">
        <v>491003.1</v>
      </c>
      <c r="T1095">
        <v>506773.2</v>
      </c>
      <c r="U1095">
        <v>513232.8</v>
      </c>
      <c r="V1095">
        <v>521032.8</v>
      </c>
      <c r="W1095">
        <v>524794.5</v>
      </c>
      <c r="X1095">
        <v>525861</v>
      </c>
      <c r="Y1095">
        <v>527104.4</v>
      </c>
      <c r="Z1095">
        <v>522775.5</v>
      </c>
      <c r="AA1095">
        <v>513078.5</v>
      </c>
      <c r="AB1095">
        <v>503953</v>
      </c>
      <c r="AC1095">
        <v>500661.3</v>
      </c>
      <c r="AD1095">
        <v>472189.9</v>
      </c>
      <c r="AE1095">
        <v>449343.3</v>
      </c>
      <c r="AF1095">
        <v>429620</v>
      </c>
      <c r="AG1095">
        <v>410063.7</v>
      </c>
      <c r="AH1095">
        <v>382592</v>
      </c>
      <c r="AI1095">
        <v>359817.5</v>
      </c>
      <c r="AJ1095">
        <v>47.152079999999998</v>
      </c>
      <c r="AK1095">
        <v>46.449199999999998</v>
      </c>
      <c r="AL1095">
        <v>45.829160000000002</v>
      </c>
      <c r="AM1095">
        <v>44.962060000000001</v>
      </c>
      <c r="AN1095">
        <v>44.835160000000002</v>
      </c>
      <c r="AO1095">
        <v>44.963180000000001</v>
      </c>
      <c r="AP1095">
        <v>44.970709999999997</v>
      </c>
      <c r="AQ1095">
        <v>45.213340000000002</v>
      </c>
      <c r="AR1095">
        <v>47.967919999999999</v>
      </c>
      <c r="AS1095">
        <v>51.345790000000001</v>
      </c>
      <c r="AT1095">
        <v>53.49729</v>
      </c>
      <c r="AU1095">
        <v>55.472810000000003</v>
      </c>
      <c r="AV1095">
        <v>56.004809999999999</v>
      </c>
      <c r="AW1095">
        <v>56.639919999999996</v>
      </c>
      <c r="AX1095">
        <v>57.00177</v>
      </c>
      <c r="AY1095">
        <v>57.614229999999999</v>
      </c>
      <c r="AZ1095">
        <v>56.621040000000001</v>
      </c>
      <c r="BA1095">
        <v>55.378129999999999</v>
      </c>
      <c r="BB1095">
        <v>54.01079</v>
      </c>
      <c r="BC1095">
        <v>52.902790000000003</v>
      </c>
      <c r="BD1095">
        <v>52.504559999999998</v>
      </c>
      <c r="BE1095">
        <v>51.432400000000001</v>
      </c>
      <c r="BF1095">
        <v>50.614379999999997</v>
      </c>
      <c r="BG1095">
        <v>49.654299999999999</v>
      </c>
      <c r="BH1095">
        <v>-1979.9449999999999</v>
      </c>
      <c r="BI1095">
        <v>-1904.8</v>
      </c>
      <c r="BJ1095">
        <v>-1171.625</v>
      </c>
      <c r="BK1095">
        <v>-850.75540000000001</v>
      </c>
      <c r="BL1095">
        <v>-563.88930000000005</v>
      </c>
      <c r="BM1095">
        <v>866.1164</v>
      </c>
      <c r="BN1095">
        <v>3336.5129999999999</v>
      </c>
      <c r="BO1095">
        <v>403.37580000000003</v>
      </c>
      <c r="BP1095">
        <v>-6037.9030000000002</v>
      </c>
      <c r="BQ1095">
        <v>-5023.0940000000001</v>
      </c>
      <c r="BR1095">
        <v>-3055.694</v>
      </c>
      <c r="BS1095">
        <v>-1991.97</v>
      </c>
      <c r="BT1095">
        <v>284.53160000000003</v>
      </c>
      <c r="BU1095">
        <v>3881.9389999999999</v>
      </c>
      <c r="BV1095">
        <v>9277.1360000000004</v>
      </c>
      <c r="BW1095">
        <v>5321.8209999999999</v>
      </c>
      <c r="BX1095">
        <v>2583.4070000000002</v>
      </c>
      <c r="BY1095">
        <v>1810.463</v>
      </c>
      <c r="BZ1095">
        <v>-753.64089999999999</v>
      </c>
      <c r="CA1095">
        <v>-3572.57</v>
      </c>
      <c r="CB1095">
        <v>-4674.5559999999996</v>
      </c>
      <c r="CC1095">
        <v>-4598.7129999999997</v>
      </c>
      <c r="CD1095">
        <v>-4747.8069999999998</v>
      </c>
      <c r="CE1095">
        <v>-3325.5430000000001</v>
      </c>
      <c r="CF1095">
        <v>347341.5</v>
      </c>
      <c r="CG1095">
        <v>397108.1</v>
      </c>
      <c r="CH1095">
        <v>349532.5</v>
      </c>
      <c r="CI1095">
        <v>339146.1</v>
      </c>
      <c r="CJ1095">
        <v>303469.59999999998</v>
      </c>
      <c r="CK1095">
        <v>268346.2</v>
      </c>
      <c r="CL1095">
        <v>334991.40000000002</v>
      </c>
      <c r="CM1095">
        <v>335988.9</v>
      </c>
      <c r="CN1095">
        <v>219143.7</v>
      </c>
      <c r="CO1095">
        <v>169992.1</v>
      </c>
      <c r="CP1095">
        <v>105374.6</v>
      </c>
      <c r="CQ1095" s="20">
        <v>44583.4</v>
      </c>
      <c r="CR1095" s="20">
        <v>81479.53</v>
      </c>
      <c r="CS1095" s="20">
        <v>159053.1</v>
      </c>
      <c r="CT1095" s="20">
        <v>419165.5</v>
      </c>
      <c r="CU1095" s="20">
        <v>721238.1</v>
      </c>
      <c r="CV1095" s="20">
        <v>801532.7</v>
      </c>
      <c r="CW1095" s="20">
        <v>1204875</v>
      </c>
      <c r="CX1095" s="20">
        <v>977113.3</v>
      </c>
      <c r="CY1095" s="20">
        <v>847140.1</v>
      </c>
      <c r="CZ1095" s="20">
        <v>861972.9</v>
      </c>
      <c r="DA1095">
        <v>589810.4</v>
      </c>
      <c r="DB1095">
        <v>553668.80000000005</v>
      </c>
      <c r="DC1095">
        <v>530349.80000000005</v>
      </c>
      <c r="DD1095">
        <v>0</v>
      </c>
      <c r="DE1095">
        <v>0</v>
      </c>
      <c r="DF1095">
        <v>0</v>
      </c>
    </row>
    <row r="1096" spans="1:110" x14ac:dyDescent="0.25">
      <c r="A1096" s="16" t="str">
        <f t="shared" si="17"/>
        <v>Program Specific_CPP_All_All_SDGE_1-in-2_MONTHLY SYSTEM PEAK DAY_2020_2</v>
      </c>
      <c r="B1096" t="s">
        <v>196</v>
      </c>
      <c r="C1096" t="s">
        <v>121</v>
      </c>
      <c r="D1096" t="s">
        <v>7</v>
      </c>
      <c r="E1096" t="s">
        <v>7</v>
      </c>
      <c r="F1096" t="s">
        <v>125</v>
      </c>
      <c r="G1096" t="s">
        <v>111</v>
      </c>
      <c r="H1096" t="s">
        <v>20</v>
      </c>
      <c r="I1096">
        <v>2020</v>
      </c>
      <c r="J1096">
        <v>2</v>
      </c>
      <c r="K1096">
        <v>13737</v>
      </c>
      <c r="L1096">
        <v>345907.6</v>
      </c>
      <c r="M1096">
        <v>338565.7</v>
      </c>
      <c r="N1096">
        <v>334763.3</v>
      </c>
      <c r="O1096">
        <v>336772</v>
      </c>
      <c r="P1096">
        <v>353273.4</v>
      </c>
      <c r="Q1096">
        <v>393331.20000000001</v>
      </c>
      <c r="R1096">
        <v>452566</v>
      </c>
      <c r="S1096">
        <v>488562.4</v>
      </c>
      <c r="T1096">
        <v>510978</v>
      </c>
      <c r="U1096">
        <v>521152</v>
      </c>
      <c r="V1096">
        <v>530960.4</v>
      </c>
      <c r="W1096">
        <v>534842.4</v>
      </c>
      <c r="X1096">
        <v>534708.6</v>
      </c>
      <c r="Y1096">
        <v>534151.30000000005</v>
      </c>
      <c r="Z1096">
        <v>525825.80000000005</v>
      </c>
      <c r="AA1096">
        <v>510756.3</v>
      </c>
      <c r="AB1096">
        <v>498985.5</v>
      </c>
      <c r="AC1096">
        <v>496689.2</v>
      </c>
      <c r="AD1096">
        <v>476602.9</v>
      </c>
      <c r="AE1096">
        <v>454566.2</v>
      </c>
      <c r="AF1096">
        <v>434232</v>
      </c>
      <c r="AG1096">
        <v>415655.8</v>
      </c>
      <c r="AH1096">
        <v>388348.5</v>
      </c>
      <c r="AI1096">
        <v>364683.1</v>
      </c>
      <c r="AJ1096">
        <v>43.18853</v>
      </c>
      <c r="AK1096">
        <v>42.951529999999998</v>
      </c>
      <c r="AL1096">
        <v>41.807499999999997</v>
      </c>
      <c r="AM1096">
        <v>41.606580000000001</v>
      </c>
      <c r="AN1096">
        <v>41.117570000000001</v>
      </c>
      <c r="AO1096">
        <v>40.510910000000003</v>
      </c>
      <c r="AP1096">
        <v>40.604979999999998</v>
      </c>
      <c r="AQ1096">
        <v>41.58766</v>
      </c>
      <c r="AR1096">
        <v>46.434579999999997</v>
      </c>
      <c r="AS1096">
        <v>51.725090000000002</v>
      </c>
      <c r="AT1096">
        <v>55.394440000000003</v>
      </c>
      <c r="AU1096">
        <v>58.644910000000003</v>
      </c>
      <c r="AV1096">
        <v>59.719140000000003</v>
      </c>
      <c r="AW1096">
        <v>59.795580000000001</v>
      </c>
      <c r="AX1096">
        <v>59.538919999999997</v>
      </c>
      <c r="AY1096">
        <v>58.924750000000003</v>
      </c>
      <c r="AZ1096">
        <v>57.818710000000003</v>
      </c>
      <c r="BA1096">
        <v>56.037700000000001</v>
      </c>
      <c r="BB1096">
        <v>53.779380000000003</v>
      </c>
      <c r="BC1096">
        <v>52.159829999999999</v>
      </c>
      <c r="BD1096">
        <v>51.067689999999999</v>
      </c>
      <c r="BE1096">
        <v>49.883949999999999</v>
      </c>
      <c r="BF1096">
        <v>49.0336</v>
      </c>
      <c r="BG1096">
        <v>48.267389999999999</v>
      </c>
      <c r="BH1096">
        <v>-1950.0940000000001</v>
      </c>
      <c r="BI1096">
        <v>-1882.153</v>
      </c>
      <c r="BJ1096">
        <v>-1126.6400000000001</v>
      </c>
      <c r="BK1096">
        <v>-799.88369999999998</v>
      </c>
      <c r="BL1096">
        <v>-522.54719999999998</v>
      </c>
      <c r="BM1096">
        <v>901.36940000000004</v>
      </c>
      <c r="BN1096">
        <v>3301.623</v>
      </c>
      <c r="BO1096">
        <v>408.56779999999998</v>
      </c>
      <c r="BP1096">
        <v>-6080.4679999999998</v>
      </c>
      <c r="BQ1096">
        <v>-5101.8010000000004</v>
      </c>
      <c r="BR1096">
        <v>-3124.105</v>
      </c>
      <c r="BS1096">
        <v>-2039.229</v>
      </c>
      <c r="BT1096">
        <v>283.03269999999998</v>
      </c>
      <c r="BU1096">
        <v>3936.1350000000002</v>
      </c>
      <c r="BV1096">
        <v>9340.0519999999997</v>
      </c>
      <c r="BW1096">
        <v>5294.8429999999998</v>
      </c>
      <c r="BX1096">
        <v>2570.12</v>
      </c>
      <c r="BY1096">
        <v>1829.5509999999999</v>
      </c>
      <c r="BZ1096">
        <v>-757.74680000000001</v>
      </c>
      <c r="CA1096">
        <v>-3615.52</v>
      </c>
      <c r="CB1096">
        <v>-4723.5839999999998</v>
      </c>
      <c r="CC1096">
        <v>-4643.12</v>
      </c>
      <c r="CD1096">
        <v>-4789.7820000000002</v>
      </c>
      <c r="CE1096">
        <v>-3322.7249999999999</v>
      </c>
      <c r="CF1096" s="20">
        <v>368958.9</v>
      </c>
      <c r="CG1096" s="20">
        <v>421429.8</v>
      </c>
      <c r="CH1096" s="20">
        <v>370788.3</v>
      </c>
      <c r="CI1096" s="20">
        <v>356675.7</v>
      </c>
      <c r="CJ1096" s="20">
        <v>312827.7</v>
      </c>
      <c r="CK1096" s="20">
        <v>273699.40000000002</v>
      </c>
      <c r="CL1096" s="20">
        <v>336789.4</v>
      </c>
      <c r="CM1096" s="20">
        <v>336935</v>
      </c>
      <c r="CN1096" s="20">
        <v>224715.7</v>
      </c>
      <c r="CO1096" s="20">
        <v>176078.3</v>
      </c>
      <c r="CP1096" s="20">
        <v>110328.3</v>
      </c>
      <c r="CQ1096" s="20">
        <v>46690.35</v>
      </c>
      <c r="CR1096" s="20">
        <v>85082.3</v>
      </c>
      <c r="CS1096" s="20">
        <v>164570.70000000001</v>
      </c>
      <c r="CT1096" s="20">
        <v>425918.1</v>
      </c>
      <c r="CU1096" s="20">
        <v>713405.4</v>
      </c>
      <c r="CV1096" s="20">
        <v>790913.8</v>
      </c>
      <c r="CW1096" s="20">
        <v>1203144</v>
      </c>
      <c r="CX1096" s="20">
        <v>996553.8</v>
      </c>
      <c r="CY1096" s="20">
        <v>866442.2</v>
      </c>
      <c r="CZ1096" s="20">
        <v>881076.2</v>
      </c>
      <c r="DA1096" s="20">
        <v>613709.6</v>
      </c>
      <c r="DB1096" s="20">
        <v>584388.69999999995</v>
      </c>
      <c r="DC1096" s="20">
        <v>559378.80000000005</v>
      </c>
      <c r="DD1096">
        <v>0</v>
      </c>
      <c r="DE1096">
        <v>0</v>
      </c>
      <c r="DF1096">
        <v>0</v>
      </c>
    </row>
    <row r="1097" spans="1:110" x14ac:dyDescent="0.25">
      <c r="A1097" s="16" t="str">
        <f t="shared" si="17"/>
        <v>Program Specific_CPP_All_All_SDGE_1-in-2_MONTHLY SYSTEM PEAK DAY_2020_3</v>
      </c>
      <c r="B1097" t="s">
        <v>196</v>
      </c>
      <c r="C1097" t="s">
        <v>121</v>
      </c>
      <c r="D1097" t="s">
        <v>7</v>
      </c>
      <c r="E1097" t="s">
        <v>7</v>
      </c>
      <c r="F1097" t="s">
        <v>125</v>
      </c>
      <c r="G1097" t="s">
        <v>111</v>
      </c>
      <c r="H1097" t="s">
        <v>20</v>
      </c>
      <c r="I1097">
        <v>2020</v>
      </c>
      <c r="J1097">
        <v>3</v>
      </c>
      <c r="K1097">
        <v>13737</v>
      </c>
      <c r="L1097">
        <v>332035.90000000002</v>
      </c>
      <c r="M1097">
        <v>324330.5</v>
      </c>
      <c r="N1097">
        <v>320571.8</v>
      </c>
      <c r="O1097">
        <v>321950.2</v>
      </c>
      <c r="P1097">
        <v>335356.90000000002</v>
      </c>
      <c r="Q1097">
        <v>368098.3</v>
      </c>
      <c r="R1097">
        <v>417493</v>
      </c>
      <c r="S1097">
        <v>444713.6</v>
      </c>
      <c r="T1097">
        <v>459533.3</v>
      </c>
      <c r="U1097">
        <v>467864.8</v>
      </c>
      <c r="V1097">
        <v>476815.5</v>
      </c>
      <c r="W1097">
        <v>480253.7</v>
      </c>
      <c r="X1097">
        <v>481802.3</v>
      </c>
      <c r="Y1097">
        <v>480615.3</v>
      </c>
      <c r="Z1097">
        <v>473668.3</v>
      </c>
      <c r="AA1097">
        <v>461780.2</v>
      </c>
      <c r="AB1097">
        <v>446156.2</v>
      </c>
      <c r="AC1097">
        <v>434330.1</v>
      </c>
      <c r="AD1097">
        <v>422229.8</v>
      </c>
      <c r="AE1097">
        <v>415856.1</v>
      </c>
      <c r="AF1097">
        <v>399680.7</v>
      </c>
      <c r="AG1097">
        <v>384201.4</v>
      </c>
      <c r="AH1097">
        <v>363432.4</v>
      </c>
      <c r="AI1097">
        <v>345481.4</v>
      </c>
      <c r="AJ1097">
        <v>48.463099999999997</v>
      </c>
      <c r="AK1097">
        <v>48.181359999999998</v>
      </c>
      <c r="AL1097">
        <v>47.17953</v>
      </c>
      <c r="AM1097">
        <v>46.03248</v>
      </c>
      <c r="AN1097">
        <v>45.928100000000001</v>
      </c>
      <c r="AO1097">
        <v>45.531149999999997</v>
      </c>
      <c r="AP1097">
        <v>45.212899999999998</v>
      </c>
      <c r="AQ1097">
        <v>45.544269999999997</v>
      </c>
      <c r="AR1097">
        <v>48.160150000000002</v>
      </c>
      <c r="AS1097">
        <v>53.116149999999998</v>
      </c>
      <c r="AT1097">
        <v>57.194000000000003</v>
      </c>
      <c r="AU1097">
        <v>59.624209999999998</v>
      </c>
      <c r="AV1097">
        <v>61.441110000000002</v>
      </c>
      <c r="AW1097">
        <v>61.906829999999999</v>
      </c>
      <c r="AX1097">
        <v>62.060789999999997</v>
      </c>
      <c r="AY1097">
        <v>61.814019999999999</v>
      </c>
      <c r="AZ1097">
        <v>61.380830000000003</v>
      </c>
      <c r="BA1097">
        <v>60.909689999999998</v>
      </c>
      <c r="BB1097">
        <v>59.004539999999999</v>
      </c>
      <c r="BC1097">
        <v>57.206670000000003</v>
      </c>
      <c r="BD1097">
        <v>56.368020000000001</v>
      </c>
      <c r="BE1097">
        <v>55.142139999999998</v>
      </c>
      <c r="BF1097">
        <v>53.578330000000001</v>
      </c>
      <c r="BG1097">
        <v>52.76567</v>
      </c>
      <c r="BH1097">
        <v>-1877.8889999999999</v>
      </c>
      <c r="BI1097">
        <v>-1809.174</v>
      </c>
      <c r="BJ1097">
        <v>-1088.163</v>
      </c>
      <c r="BK1097">
        <v>-769.05889999999999</v>
      </c>
      <c r="BL1097">
        <v>-489.45859999999999</v>
      </c>
      <c r="BM1097">
        <v>855.2894</v>
      </c>
      <c r="BN1097">
        <v>3040.72</v>
      </c>
      <c r="BO1097">
        <v>382.45260000000002</v>
      </c>
      <c r="BP1097">
        <v>-5438.7209999999995</v>
      </c>
      <c r="BQ1097">
        <v>-4589.7690000000002</v>
      </c>
      <c r="BR1097">
        <v>-2845.2510000000002</v>
      </c>
      <c r="BS1097">
        <v>-1863.021</v>
      </c>
      <c r="BT1097">
        <v>237.22479999999999</v>
      </c>
      <c r="BU1097">
        <v>3549.826</v>
      </c>
      <c r="BV1097">
        <v>8460.6869999999999</v>
      </c>
      <c r="BW1097">
        <v>4832.6369999999997</v>
      </c>
      <c r="BX1097">
        <v>2348.9760000000001</v>
      </c>
      <c r="BY1097">
        <v>1705.932</v>
      </c>
      <c r="BZ1097">
        <v>-507.63569999999999</v>
      </c>
      <c r="CA1097">
        <v>-3197.527</v>
      </c>
      <c r="CB1097">
        <v>-4262.598</v>
      </c>
      <c r="CC1097">
        <v>-4251.8040000000001</v>
      </c>
      <c r="CD1097">
        <v>-4467.7950000000001</v>
      </c>
      <c r="CE1097">
        <v>-3137.1010000000001</v>
      </c>
      <c r="CF1097" s="20">
        <v>338409.9</v>
      </c>
      <c r="CG1097" s="20">
        <v>384542.1</v>
      </c>
      <c r="CH1097" s="20">
        <v>337611.6</v>
      </c>
      <c r="CI1097" s="20">
        <v>325008.90000000002</v>
      </c>
      <c r="CJ1097" s="20">
        <v>283251.40000000002</v>
      </c>
      <c r="CK1097" s="20">
        <v>241805.4</v>
      </c>
      <c r="CL1097" s="20">
        <v>290636.90000000002</v>
      </c>
      <c r="CM1097" s="20">
        <v>284931.20000000001</v>
      </c>
      <c r="CN1097" s="20">
        <v>188610.1</v>
      </c>
      <c r="CO1097" s="20">
        <v>147737.4</v>
      </c>
      <c r="CP1097" s="20">
        <v>92160.26</v>
      </c>
      <c r="CQ1097" s="20">
        <v>38863.279999999999</v>
      </c>
      <c r="CR1097" s="20">
        <v>71239.289999999994</v>
      </c>
      <c r="CS1097" s="20">
        <v>137241.4</v>
      </c>
      <c r="CT1097" s="20">
        <v>354601.6</v>
      </c>
      <c r="CU1097" s="20">
        <v>602062.1</v>
      </c>
      <c r="CV1097" s="20">
        <v>651592.9</v>
      </c>
      <c r="CW1097" s="20">
        <v>968850.3</v>
      </c>
      <c r="CX1097" s="20">
        <v>837026.3</v>
      </c>
      <c r="CY1097" s="20">
        <v>761394.9</v>
      </c>
      <c r="CZ1097" s="20">
        <v>780648.8</v>
      </c>
      <c r="DA1097" s="20">
        <v>540049.30000000005</v>
      </c>
      <c r="DB1097" s="20">
        <v>518365.4</v>
      </c>
      <c r="DC1097" s="20">
        <v>505136.8</v>
      </c>
      <c r="DD1097">
        <v>0</v>
      </c>
      <c r="DE1097">
        <v>0</v>
      </c>
      <c r="DF1097">
        <v>0</v>
      </c>
    </row>
    <row r="1098" spans="1:110" x14ac:dyDescent="0.25">
      <c r="A1098" s="16" t="str">
        <f t="shared" si="17"/>
        <v>Program Specific_CPP_All_All_SDGE_1-in-2_MONTHLY SYSTEM PEAK DAY_2020_4</v>
      </c>
      <c r="B1098" t="s">
        <v>196</v>
      </c>
      <c r="C1098" t="s">
        <v>121</v>
      </c>
      <c r="D1098" t="s">
        <v>7</v>
      </c>
      <c r="E1098" t="s">
        <v>7</v>
      </c>
      <c r="F1098" t="s">
        <v>125</v>
      </c>
      <c r="G1098" t="s">
        <v>111</v>
      </c>
      <c r="H1098" t="s">
        <v>20</v>
      </c>
      <c r="I1098">
        <v>2020</v>
      </c>
      <c r="J1098">
        <v>4</v>
      </c>
      <c r="K1098">
        <v>13737</v>
      </c>
      <c r="L1098">
        <v>321653.7</v>
      </c>
      <c r="M1098">
        <v>313946.7</v>
      </c>
      <c r="N1098">
        <v>309981.40000000002</v>
      </c>
      <c r="O1098">
        <v>310581</v>
      </c>
      <c r="P1098">
        <v>319020.09999999998</v>
      </c>
      <c r="Q1098">
        <v>343407</v>
      </c>
      <c r="R1098">
        <v>376651.3</v>
      </c>
      <c r="S1098">
        <v>392002.3</v>
      </c>
      <c r="T1098">
        <v>403579.9</v>
      </c>
      <c r="U1098">
        <v>416219.8</v>
      </c>
      <c r="V1098">
        <v>426206.3</v>
      </c>
      <c r="W1098">
        <v>432815.6</v>
      </c>
      <c r="X1098">
        <v>436714.7</v>
      </c>
      <c r="Y1098">
        <v>438831.8</v>
      </c>
      <c r="Z1098">
        <v>435200.7</v>
      </c>
      <c r="AA1098">
        <v>426555.1</v>
      </c>
      <c r="AB1098">
        <v>412162.3</v>
      </c>
      <c r="AC1098">
        <v>398807</v>
      </c>
      <c r="AD1098">
        <v>384206.2</v>
      </c>
      <c r="AE1098">
        <v>381186.9</v>
      </c>
      <c r="AF1098">
        <v>369721.8</v>
      </c>
      <c r="AG1098">
        <v>360643.6</v>
      </c>
      <c r="AH1098">
        <v>346692.3</v>
      </c>
      <c r="AI1098">
        <v>333072.3</v>
      </c>
      <c r="AJ1098">
        <v>60.29007</v>
      </c>
      <c r="AK1098">
        <v>59.78848</v>
      </c>
      <c r="AL1098">
        <v>59.05894</v>
      </c>
      <c r="AM1098">
        <v>57.925530000000002</v>
      </c>
      <c r="AN1098">
        <v>57.714460000000003</v>
      </c>
      <c r="AO1098">
        <v>56.987549999999999</v>
      </c>
      <c r="AP1098">
        <v>57.009250000000002</v>
      </c>
      <c r="AQ1098">
        <v>58.798929999999999</v>
      </c>
      <c r="AR1098">
        <v>64.393720000000002</v>
      </c>
      <c r="AS1098">
        <v>69.234300000000005</v>
      </c>
      <c r="AT1098">
        <v>73.148579999999995</v>
      </c>
      <c r="AU1098">
        <v>75.519239999999996</v>
      </c>
      <c r="AV1098">
        <v>77.943650000000005</v>
      </c>
      <c r="AW1098">
        <v>78.782349999999994</v>
      </c>
      <c r="AX1098">
        <v>79.319199999999995</v>
      </c>
      <c r="AY1098">
        <v>78.713290000000001</v>
      </c>
      <c r="AZ1098">
        <v>78.167940000000002</v>
      </c>
      <c r="BA1098">
        <v>76.100499999999997</v>
      </c>
      <c r="BB1098">
        <v>73.622230000000002</v>
      </c>
      <c r="BC1098">
        <v>70.68938</v>
      </c>
      <c r="BD1098">
        <v>67.715549999999993</v>
      </c>
      <c r="BE1098">
        <v>65.073819999999998</v>
      </c>
      <c r="BF1098">
        <v>63.866990000000001</v>
      </c>
      <c r="BG1098">
        <v>61.904640000000001</v>
      </c>
      <c r="BH1098">
        <v>-1773.845</v>
      </c>
      <c r="BI1098">
        <v>-1719.73</v>
      </c>
      <c r="BJ1098">
        <v>-1019.505</v>
      </c>
      <c r="BK1098">
        <v>-700.57839999999999</v>
      </c>
      <c r="BL1098">
        <v>-427.2808</v>
      </c>
      <c r="BM1098">
        <v>839.43399999999997</v>
      </c>
      <c r="BN1098">
        <v>2726.931</v>
      </c>
      <c r="BO1098">
        <v>358.40019999999998</v>
      </c>
      <c r="BP1098">
        <v>-4744.7060000000001</v>
      </c>
      <c r="BQ1098">
        <v>-4092.8380000000002</v>
      </c>
      <c r="BR1098">
        <v>-2577.4250000000002</v>
      </c>
      <c r="BS1098">
        <v>-1705.6120000000001</v>
      </c>
      <c r="BT1098">
        <v>203.44970000000001</v>
      </c>
      <c r="BU1098">
        <v>3246.6610000000001</v>
      </c>
      <c r="BV1098">
        <v>7804.3190000000004</v>
      </c>
      <c r="BW1098">
        <v>4480.3829999999998</v>
      </c>
      <c r="BX1098">
        <v>2193.732</v>
      </c>
      <c r="BY1098">
        <v>1623.5340000000001</v>
      </c>
      <c r="BZ1098">
        <v>-350.4194</v>
      </c>
      <c r="CA1098">
        <v>-2819.2559999999999</v>
      </c>
      <c r="CB1098">
        <v>-3856.9569999999999</v>
      </c>
      <c r="CC1098">
        <v>-3920.0720000000001</v>
      </c>
      <c r="CD1098">
        <v>-4210.7290000000003</v>
      </c>
      <c r="CE1098">
        <v>-2961.1239999999998</v>
      </c>
      <c r="CF1098" s="20">
        <v>329018</v>
      </c>
      <c r="CG1098" s="20">
        <v>371254.5</v>
      </c>
      <c r="CH1098" s="20">
        <v>323909.3</v>
      </c>
      <c r="CI1098" s="20">
        <v>311279.40000000002</v>
      </c>
      <c r="CJ1098" s="20">
        <v>263865.8</v>
      </c>
      <c r="CK1098" s="20">
        <v>217445.9</v>
      </c>
      <c r="CL1098" s="20">
        <v>248546.5</v>
      </c>
      <c r="CM1098" s="20">
        <v>231817.7</v>
      </c>
      <c r="CN1098" s="20">
        <v>152099.20000000001</v>
      </c>
      <c r="CO1098" s="20">
        <v>122267.3</v>
      </c>
      <c r="CP1098" s="20">
        <v>76127.320000000007</v>
      </c>
      <c r="CQ1098" s="20">
        <v>32493.77</v>
      </c>
      <c r="CR1098" s="20">
        <v>59820.55</v>
      </c>
      <c r="CS1098" s="20">
        <v>116880.5</v>
      </c>
      <c r="CT1098" s="20">
        <v>304797.8</v>
      </c>
      <c r="CU1098" s="20">
        <v>520075.5</v>
      </c>
      <c r="CV1098" s="20">
        <v>564477.6</v>
      </c>
      <c r="CW1098" s="20">
        <v>841525.8</v>
      </c>
      <c r="CX1098" s="20">
        <v>728164.8</v>
      </c>
      <c r="CY1098" s="20">
        <v>674366.7</v>
      </c>
      <c r="CZ1098" s="20">
        <v>700815.6</v>
      </c>
      <c r="DA1098" s="20">
        <v>502643.8</v>
      </c>
      <c r="DB1098" s="20">
        <v>493906.9</v>
      </c>
      <c r="DC1098" s="20">
        <v>487509.4</v>
      </c>
      <c r="DD1098">
        <v>0</v>
      </c>
      <c r="DE1098">
        <v>0</v>
      </c>
      <c r="DF1098">
        <v>0</v>
      </c>
    </row>
    <row r="1099" spans="1:110" x14ac:dyDescent="0.25">
      <c r="A1099" s="16" t="str">
        <f t="shared" si="17"/>
        <v>Program Specific_CPP_All_All_SDGE_1-in-2_MONTHLY SYSTEM PEAK DAY_2020_5</v>
      </c>
      <c r="B1099" t="s">
        <v>196</v>
      </c>
      <c r="C1099" t="s">
        <v>121</v>
      </c>
      <c r="D1099" t="s">
        <v>7</v>
      </c>
      <c r="E1099" t="s">
        <v>7</v>
      </c>
      <c r="F1099" t="s">
        <v>125</v>
      </c>
      <c r="G1099" t="s">
        <v>111</v>
      </c>
      <c r="H1099" t="s">
        <v>20</v>
      </c>
      <c r="I1099">
        <v>2020</v>
      </c>
      <c r="J1099">
        <v>5</v>
      </c>
      <c r="K1099">
        <v>13737</v>
      </c>
      <c r="L1099">
        <v>342400.5</v>
      </c>
      <c r="M1099">
        <v>333461.40000000002</v>
      </c>
      <c r="N1099">
        <v>328751.8</v>
      </c>
      <c r="O1099">
        <v>328359.09999999998</v>
      </c>
      <c r="P1099">
        <v>336449.3</v>
      </c>
      <c r="Q1099">
        <v>361180.7</v>
      </c>
      <c r="R1099">
        <v>392168.3</v>
      </c>
      <c r="S1099">
        <v>417381</v>
      </c>
      <c r="T1099">
        <v>440727.6</v>
      </c>
      <c r="U1099">
        <v>461435.6</v>
      </c>
      <c r="V1099">
        <v>481226.5</v>
      </c>
      <c r="W1099">
        <v>494493.9</v>
      </c>
      <c r="X1099">
        <v>502103.2</v>
      </c>
      <c r="Y1099">
        <v>507384.6</v>
      </c>
      <c r="Z1099">
        <v>505277.4</v>
      </c>
      <c r="AA1099">
        <v>494322.4</v>
      </c>
      <c r="AB1099">
        <v>478941.9</v>
      </c>
      <c r="AC1099">
        <v>459239.9</v>
      </c>
      <c r="AD1099">
        <v>431350.3</v>
      </c>
      <c r="AE1099">
        <v>416598.8</v>
      </c>
      <c r="AF1099">
        <v>403478.5</v>
      </c>
      <c r="AG1099">
        <v>390409.9</v>
      </c>
      <c r="AH1099">
        <v>372574</v>
      </c>
      <c r="AI1099">
        <v>355529.8</v>
      </c>
      <c r="AJ1099">
        <v>62.608069999999998</v>
      </c>
      <c r="AK1099">
        <v>61.45778</v>
      </c>
      <c r="AL1099">
        <v>60.630760000000002</v>
      </c>
      <c r="AM1099">
        <v>59.426200000000001</v>
      </c>
      <c r="AN1099">
        <v>58.82526</v>
      </c>
      <c r="AO1099">
        <v>58.065280000000001</v>
      </c>
      <c r="AP1099">
        <v>56.533760000000001</v>
      </c>
      <c r="AQ1099">
        <v>60.156179999999999</v>
      </c>
      <c r="AR1099">
        <v>67.039240000000007</v>
      </c>
      <c r="AS1099">
        <v>72.685929999999999</v>
      </c>
      <c r="AT1099">
        <v>76.881039999999999</v>
      </c>
      <c r="AU1099">
        <v>81.19162</v>
      </c>
      <c r="AV1099">
        <v>81.728750000000005</v>
      </c>
      <c r="AW1099">
        <v>82.604730000000004</v>
      </c>
      <c r="AX1099">
        <v>82.277990000000003</v>
      </c>
      <c r="AY1099">
        <v>82.192170000000004</v>
      </c>
      <c r="AZ1099">
        <v>81.771569999999997</v>
      </c>
      <c r="BA1099">
        <v>79.529899999999998</v>
      </c>
      <c r="BB1099">
        <v>77.434179999999998</v>
      </c>
      <c r="BC1099">
        <v>74.506249999999994</v>
      </c>
      <c r="BD1099">
        <v>70.046090000000007</v>
      </c>
      <c r="BE1099">
        <v>67.535330000000002</v>
      </c>
      <c r="BF1099">
        <v>65.79504</v>
      </c>
      <c r="BG1099">
        <v>63.444490000000002</v>
      </c>
      <c r="BH1099">
        <v>-1858.9839999999999</v>
      </c>
      <c r="BI1099">
        <v>-1798.9369999999999</v>
      </c>
      <c r="BJ1099">
        <v>-1041.0609999999999</v>
      </c>
      <c r="BK1099">
        <v>-694.77750000000003</v>
      </c>
      <c r="BL1099">
        <v>-408.7704</v>
      </c>
      <c r="BM1099">
        <v>933.18539999999996</v>
      </c>
      <c r="BN1099">
        <v>2822.7869999999998</v>
      </c>
      <c r="BO1099">
        <v>395.97359999999998</v>
      </c>
      <c r="BP1099">
        <v>-5174.0889999999999</v>
      </c>
      <c r="BQ1099">
        <v>-4535.4059999999999</v>
      </c>
      <c r="BR1099">
        <v>-2890.3519999999999</v>
      </c>
      <c r="BS1099">
        <v>-1923.8679999999999</v>
      </c>
      <c r="BT1099">
        <v>250.77789999999999</v>
      </c>
      <c r="BU1099">
        <v>3743.8589999999999</v>
      </c>
      <c r="BV1099">
        <v>8997.9069999999992</v>
      </c>
      <c r="BW1099">
        <v>5133.6379999999999</v>
      </c>
      <c r="BX1099">
        <v>2478.7440000000001</v>
      </c>
      <c r="BY1099">
        <v>1782.08</v>
      </c>
      <c r="BZ1099">
        <v>-479.75389999999999</v>
      </c>
      <c r="CA1099">
        <v>-3114.1170000000002</v>
      </c>
      <c r="CB1099">
        <v>-4246.9049999999997</v>
      </c>
      <c r="CC1099">
        <v>-4256.0479999999998</v>
      </c>
      <c r="CD1099">
        <v>-4518.88</v>
      </c>
      <c r="CE1099">
        <v>-3141.0509999999999</v>
      </c>
      <c r="CF1099">
        <v>380812.7</v>
      </c>
      <c r="CG1099">
        <v>429196.2</v>
      </c>
      <c r="CH1099">
        <v>375209.1</v>
      </c>
      <c r="CI1099">
        <v>358453.3</v>
      </c>
      <c r="CJ1099">
        <v>302303.3</v>
      </c>
      <c r="CK1099">
        <v>249619.7</v>
      </c>
      <c r="CL1099">
        <v>282397</v>
      </c>
      <c r="CM1099">
        <v>270457.2</v>
      </c>
      <c r="CN1099">
        <v>183083.6</v>
      </c>
      <c r="CO1099">
        <v>149008.9</v>
      </c>
      <c r="CP1099">
        <v>95413.38</v>
      </c>
      <c r="CQ1099" s="20">
        <v>41424.35</v>
      </c>
      <c r="CR1099" s="20">
        <v>76916.31</v>
      </c>
      <c r="CS1099" s="20">
        <v>151045.29999999999</v>
      </c>
      <c r="CT1099" s="20">
        <v>397915.2</v>
      </c>
      <c r="CU1099" s="20">
        <v>672282.7</v>
      </c>
      <c r="CV1099" s="20">
        <v>733439.2</v>
      </c>
      <c r="CW1099" s="20">
        <v>1072491</v>
      </c>
      <c r="CX1099" s="20">
        <v>887184.6</v>
      </c>
      <c r="CY1099" s="20">
        <v>794200.6</v>
      </c>
      <c r="CZ1099" s="20">
        <v>818798.5</v>
      </c>
      <c r="DA1099">
        <v>583906.80000000005</v>
      </c>
      <c r="DB1099">
        <v>573321.5</v>
      </c>
      <c r="DC1099">
        <v>561533.9</v>
      </c>
      <c r="DD1099">
        <v>0</v>
      </c>
      <c r="DE1099">
        <v>0</v>
      </c>
      <c r="DF1099">
        <v>0</v>
      </c>
    </row>
    <row r="1100" spans="1:110" x14ac:dyDescent="0.25">
      <c r="A1100" s="16" t="str">
        <f t="shared" si="17"/>
        <v>Program Specific_CPP_All_All_SDGE_1-in-2_MONTHLY SYSTEM PEAK DAY_2020_6</v>
      </c>
      <c r="B1100" t="s">
        <v>196</v>
      </c>
      <c r="C1100" t="s">
        <v>121</v>
      </c>
      <c r="D1100" t="s">
        <v>7</v>
      </c>
      <c r="E1100" t="s">
        <v>7</v>
      </c>
      <c r="F1100" t="s">
        <v>125</v>
      </c>
      <c r="G1100" t="s">
        <v>111</v>
      </c>
      <c r="H1100" t="s">
        <v>20</v>
      </c>
      <c r="I1100">
        <v>2020</v>
      </c>
      <c r="J1100">
        <v>6</v>
      </c>
      <c r="K1100">
        <v>13737</v>
      </c>
      <c r="L1100">
        <v>355160.7</v>
      </c>
      <c r="M1100">
        <v>346031.6</v>
      </c>
      <c r="N1100">
        <v>341229.8</v>
      </c>
      <c r="O1100">
        <v>341399.2</v>
      </c>
      <c r="P1100">
        <v>350569.2</v>
      </c>
      <c r="Q1100">
        <v>376502.9</v>
      </c>
      <c r="R1100">
        <v>412404.2</v>
      </c>
      <c r="S1100">
        <v>444027.1</v>
      </c>
      <c r="T1100">
        <v>471982.9</v>
      </c>
      <c r="U1100">
        <v>496037.5</v>
      </c>
      <c r="V1100">
        <v>516544.1</v>
      </c>
      <c r="W1100">
        <v>531282.6</v>
      </c>
      <c r="X1100">
        <v>538625.4</v>
      </c>
      <c r="Y1100">
        <v>543750.5</v>
      </c>
      <c r="Z1100">
        <v>540545</v>
      </c>
      <c r="AA1100">
        <v>527272.9</v>
      </c>
      <c r="AB1100">
        <v>509126.1</v>
      </c>
      <c r="AC1100">
        <v>486655.6</v>
      </c>
      <c r="AD1100">
        <v>457956.9</v>
      </c>
      <c r="AE1100">
        <v>440499.3</v>
      </c>
      <c r="AF1100">
        <v>427622</v>
      </c>
      <c r="AG1100">
        <v>412991.8</v>
      </c>
      <c r="AH1100">
        <v>391734.6</v>
      </c>
      <c r="AI1100">
        <v>371955.5</v>
      </c>
      <c r="AJ1100">
        <v>63.049050000000001</v>
      </c>
      <c r="AK1100">
        <v>62.336300000000001</v>
      </c>
      <c r="AL1100">
        <v>61.097250000000003</v>
      </c>
      <c r="AM1100">
        <v>60.420499999999997</v>
      </c>
      <c r="AN1100">
        <v>60.766869999999997</v>
      </c>
      <c r="AO1100">
        <v>60.55545</v>
      </c>
      <c r="AP1100">
        <v>60.370379999999997</v>
      </c>
      <c r="AQ1100">
        <v>61.67559</v>
      </c>
      <c r="AR1100">
        <v>64.176349999999999</v>
      </c>
      <c r="AS1100">
        <v>67.210250000000002</v>
      </c>
      <c r="AT1100">
        <v>70.510819999999995</v>
      </c>
      <c r="AU1100">
        <v>73.786689999999993</v>
      </c>
      <c r="AV1100">
        <v>75.210210000000004</v>
      </c>
      <c r="AW1100">
        <v>76.529380000000003</v>
      </c>
      <c r="AX1100">
        <v>77.22851</v>
      </c>
      <c r="AY1100">
        <v>76.94453</v>
      </c>
      <c r="AZ1100">
        <v>76.128720000000001</v>
      </c>
      <c r="BA1100">
        <v>74.297190000000001</v>
      </c>
      <c r="BB1100">
        <v>72.981350000000006</v>
      </c>
      <c r="BC1100">
        <v>70.817070000000001</v>
      </c>
      <c r="BD1100">
        <v>68.078550000000007</v>
      </c>
      <c r="BE1100">
        <v>65.924980000000005</v>
      </c>
      <c r="BF1100">
        <v>64.588859999999997</v>
      </c>
      <c r="BG1100">
        <v>63.726419999999997</v>
      </c>
      <c r="BH1100">
        <v>-1936.7619999999999</v>
      </c>
      <c r="BI1100">
        <v>-1867.1969999999999</v>
      </c>
      <c r="BJ1100">
        <v>-1077.7439999999999</v>
      </c>
      <c r="BK1100">
        <v>-715.63350000000003</v>
      </c>
      <c r="BL1100">
        <v>-418.9434</v>
      </c>
      <c r="BM1100">
        <v>976.37199999999996</v>
      </c>
      <c r="BN1100">
        <v>2970.1480000000001</v>
      </c>
      <c r="BO1100">
        <v>413.07769999999999</v>
      </c>
      <c r="BP1100">
        <v>-5556.5079999999998</v>
      </c>
      <c r="BQ1100">
        <v>-4869.1310000000003</v>
      </c>
      <c r="BR1100">
        <v>-3060.491</v>
      </c>
      <c r="BS1100">
        <v>-2026.972</v>
      </c>
      <c r="BT1100">
        <v>293.22309999999999</v>
      </c>
      <c r="BU1100">
        <v>4000.9380000000001</v>
      </c>
      <c r="BV1100">
        <v>9549.3310000000001</v>
      </c>
      <c r="BW1100">
        <v>5408.2</v>
      </c>
      <c r="BX1100">
        <v>2544.5419999999999</v>
      </c>
      <c r="BY1100">
        <v>1774.9570000000001</v>
      </c>
      <c r="BZ1100">
        <v>-612.08540000000005</v>
      </c>
      <c r="CA1100">
        <v>-3344.7890000000002</v>
      </c>
      <c r="CB1100">
        <v>-4554.1189999999997</v>
      </c>
      <c r="CC1100">
        <v>-4536.558</v>
      </c>
      <c r="CD1100">
        <v>-4767.817</v>
      </c>
      <c r="CE1100">
        <v>-3298.6379999999999</v>
      </c>
      <c r="CF1100" s="20">
        <v>407311.9</v>
      </c>
      <c r="CG1100" s="20">
        <v>461989.7</v>
      </c>
      <c r="CH1100" s="20">
        <v>405035.1</v>
      </c>
      <c r="CI1100" s="20">
        <v>389107.9</v>
      </c>
      <c r="CJ1100" s="20">
        <v>329756.09999999998</v>
      </c>
      <c r="CK1100" s="20">
        <v>271932.59999999998</v>
      </c>
      <c r="CL1100" s="20">
        <v>310867.5</v>
      </c>
      <c r="CM1100" s="20">
        <v>301444.40000000002</v>
      </c>
      <c r="CN1100" s="20">
        <v>206153.60000000001</v>
      </c>
      <c r="CO1100" s="20">
        <v>168009</v>
      </c>
      <c r="CP1100" s="20">
        <v>106252.9</v>
      </c>
      <c r="CQ1100" s="20">
        <v>46125.94</v>
      </c>
      <c r="CR1100" s="20">
        <v>85244.19</v>
      </c>
      <c r="CS1100" s="20">
        <v>167299.6</v>
      </c>
      <c r="CT1100" s="20">
        <v>438884</v>
      </c>
      <c r="CU1100" s="20">
        <v>733320.1</v>
      </c>
      <c r="CV1100" s="20">
        <v>790408.1</v>
      </c>
      <c r="CW1100" s="20">
        <v>1146067</v>
      </c>
      <c r="CX1100" s="20">
        <v>962036.5</v>
      </c>
      <c r="CY1100" s="20">
        <v>869290.6</v>
      </c>
      <c r="CZ1100" s="20">
        <v>896430.8</v>
      </c>
      <c r="DA1100" s="20">
        <v>638525.1</v>
      </c>
      <c r="DB1100" s="20">
        <v>625626</v>
      </c>
      <c r="DC1100" s="20">
        <v>610602.30000000005</v>
      </c>
      <c r="DD1100">
        <v>0</v>
      </c>
      <c r="DE1100">
        <v>0</v>
      </c>
      <c r="DF1100">
        <v>0</v>
      </c>
    </row>
    <row r="1101" spans="1:110" x14ac:dyDescent="0.25">
      <c r="A1101" s="16" t="str">
        <f t="shared" si="17"/>
        <v>Program Specific_CPP_All_All_SDGE_1-in-2_MONTHLY SYSTEM PEAK DAY_2020_7</v>
      </c>
      <c r="B1101" t="s">
        <v>196</v>
      </c>
      <c r="C1101" t="s">
        <v>121</v>
      </c>
      <c r="D1101" t="s">
        <v>7</v>
      </c>
      <c r="E1101" t="s">
        <v>7</v>
      </c>
      <c r="F1101" t="s">
        <v>125</v>
      </c>
      <c r="G1101" t="s">
        <v>111</v>
      </c>
      <c r="H1101" t="s">
        <v>20</v>
      </c>
      <c r="I1101">
        <v>2020</v>
      </c>
      <c r="J1101">
        <v>7</v>
      </c>
      <c r="K1101">
        <v>13737</v>
      </c>
      <c r="L1101">
        <v>372571</v>
      </c>
      <c r="M1101">
        <v>362432.9</v>
      </c>
      <c r="N1101">
        <v>356820.1</v>
      </c>
      <c r="O1101">
        <v>356626.9</v>
      </c>
      <c r="P1101">
        <v>366835.4</v>
      </c>
      <c r="Q1101">
        <v>396749.4</v>
      </c>
      <c r="R1101">
        <v>436219.2</v>
      </c>
      <c r="S1101">
        <v>468971.2</v>
      </c>
      <c r="T1101">
        <v>497751.4</v>
      </c>
      <c r="U1101">
        <v>525070.6</v>
      </c>
      <c r="V1101">
        <v>550323.30000000005</v>
      </c>
      <c r="W1101">
        <v>567938.6</v>
      </c>
      <c r="X1101">
        <v>577517.69999999995</v>
      </c>
      <c r="Y1101">
        <v>583241.19999999995</v>
      </c>
      <c r="Z1101">
        <v>580730.1</v>
      </c>
      <c r="AA1101">
        <v>568314.4</v>
      </c>
      <c r="AB1101">
        <v>549994.30000000005</v>
      </c>
      <c r="AC1101">
        <v>526116.5</v>
      </c>
      <c r="AD1101">
        <v>492835.5</v>
      </c>
      <c r="AE1101">
        <v>471224.3</v>
      </c>
      <c r="AF1101">
        <v>453806</v>
      </c>
      <c r="AG1101">
        <v>436475</v>
      </c>
      <c r="AH1101">
        <v>411631.2</v>
      </c>
      <c r="AI1101">
        <v>389001.4</v>
      </c>
      <c r="AJ1101">
        <v>69.883700000000005</v>
      </c>
      <c r="AK1101">
        <v>69.617609999999999</v>
      </c>
      <c r="AL1101">
        <v>69.265630000000002</v>
      </c>
      <c r="AM1101">
        <v>68.756619999999998</v>
      </c>
      <c r="AN1101">
        <v>68.477609999999999</v>
      </c>
      <c r="AO1101">
        <v>68.432050000000004</v>
      </c>
      <c r="AP1101">
        <v>68.622429999999994</v>
      </c>
      <c r="AQ1101">
        <v>69.187399999999997</v>
      </c>
      <c r="AR1101">
        <v>72.056489999999997</v>
      </c>
      <c r="AS1101">
        <v>75.551730000000006</v>
      </c>
      <c r="AT1101">
        <v>79.153379999999999</v>
      </c>
      <c r="AU1101">
        <v>81.442369999999997</v>
      </c>
      <c r="AV1101">
        <v>83.263840000000002</v>
      </c>
      <c r="AW1101">
        <v>84.097909999999999</v>
      </c>
      <c r="AX1101">
        <v>83.220910000000003</v>
      </c>
      <c r="AY1101">
        <v>83.149900000000002</v>
      </c>
      <c r="AZ1101">
        <v>81.871719999999996</v>
      </c>
      <c r="BA1101">
        <v>80.378730000000004</v>
      </c>
      <c r="BB1101">
        <v>79.015020000000007</v>
      </c>
      <c r="BC1101">
        <v>76.610830000000007</v>
      </c>
      <c r="BD1101">
        <v>73.834299999999999</v>
      </c>
      <c r="BE1101">
        <v>72.199169999999995</v>
      </c>
      <c r="BF1101">
        <v>71.080460000000002</v>
      </c>
      <c r="BG1101">
        <v>70.322389999999999</v>
      </c>
      <c r="BH1101">
        <v>-2027.41</v>
      </c>
      <c r="BI1101">
        <v>-1952.4770000000001</v>
      </c>
      <c r="BJ1101">
        <v>-1125.8779999999999</v>
      </c>
      <c r="BK1101">
        <v>-745.952</v>
      </c>
      <c r="BL1101">
        <v>-433.01170000000002</v>
      </c>
      <c r="BM1101">
        <v>1029.9380000000001</v>
      </c>
      <c r="BN1101">
        <v>3141.8240000000001</v>
      </c>
      <c r="BO1101">
        <v>436.51639999999998</v>
      </c>
      <c r="BP1101">
        <v>-5862.0780000000004</v>
      </c>
      <c r="BQ1101">
        <v>-5151.3590000000004</v>
      </c>
      <c r="BR1101">
        <v>-3244.7829999999999</v>
      </c>
      <c r="BS1101">
        <v>-2145.7530000000002</v>
      </c>
      <c r="BT1101">
        <v>324.0498</v>
      </c>
      <c r="BU1101">
        <v>4287.8280000000004</v>
      </c>
      <c r="BV1101">
        <v>10242.42</v>
      </c>
      <c r="BW1101">
        <v>5821.665</v>
      </c>
      <c r="BX1101">
        <v>2739.0619999999999</v>
      </c>
      <c r="BY1101">
        <v>1898.8389999999999</v>
      </c>
      <c r="BZ1101">
        <v>-703.87890000000004</v>
      </c>
      <c r="CA1101">
        <v>-3624.2570000000001</v>
      </c>
      <c r="CB1101">
        <v>-4859.9480000000003</v>
      </c>
      <c r="CC1101">
        <v>-4806.9790000000003</v>
      </c>
      <c r="CD1101">
        <v>-5016.7529999999997</v>
      </c>
      <c r="CE1101">
        <v>-3458.5909999999999</v>
      </c>
      <c r="CF1101">
        <v>449502.4</v>
      </c>
      <c r="CG1101">
        <v>508141.1</v>
      </c>
      <c r="CH1101">
        <v>443219.9</v>
      </c>
      <c r="CI1101">
        <v>424996.2</v>
      </c>
      <c r="CJ1101">
        <v>362314.7</v>
      </c>
      <c r="CK1101">
        <v>302178.3</v>
      </c>
      <c r="CL1101">
        <v>347666.4</v>
      </c>
      <c r="CM1101">
        <v>336403.8</v>
      </c>
      <c r="CN1101">
        <v>228707.8</v>
      </c>
      <c r="CO1101" s="20">
        <v>186348.1</v>
      </c>
      <c r="CP1101">
        <v>119141.8</v>
      </c>
      <c r="CQ1101" s="20">
        <v>51771.71</v>
      </c>
      <c r="CR1101" s="20">
        <v>96619.66</v>
      </c>
      <c r="CS1101" s="20">
        <v>190342.8</v>
      </c>
      <c r="CT1101" s="20">
        <v>502712.2</v>
      </c>
      <c r="CU1101" s="20">
        <v>848197.2</v>
      </c>
      <c r="CV1101" s="20">
        <v>917992.6</v>
      </c>
      <c r="CW1101" s="20">
        <v>1328504</v>
      </c>
      <c r="CX1101" s="20">
        <v>1096450</v>
      </c>
      <c r="CY1101" s="20">
        <v>977261.8</v>
      </c>
      <c r="CZ1101" s="20">
        <v>997140.1</v>
      </c>
      <c r="DA1101">
        <v>707537.6</v>
      </c>
      <c r="DB1101">
        <v>687288.7</v>
      </c>
      <c r="DC1101">
        <v>664899.19999999995</v>
      </c>
      <c r="DD1101">
        <v>0</v>
      </c>
      <c r="DE1101">
        <v>0</v>
      </c>
      <c r="DF1101">
        <v>0</v>
      </c>
    </row>
    <row r="1102" spans="1:110" x14ac:dyDescent="0.25">
      <c r="A1102" s="16" t="str">
        <f t="shared" si="17"/>
        <v>Program Specific_CPP_All_All_SDGE_1-in-2_MONTHLY SYSTEM PEAK DAY_2020_8</v>
      </c>
      <c r="B1102" t="s">
        <v>196</v>
      </c>
      <c r="C1102" t="s">
        <v>121</v>
      </c>
      <c r="D1102" t="s">
        <v>7</v>
      </c>
      <c r="E1102" t="s">
        <v>7</v>
      </c>
      <c r="F1102" t="s">
        <v>125</v>
      </c>
      <c r="G1102" t="s">
        <v>111</v>
      </c>
      <c r="H1102" t="s">
        <v>20</v>
      </c>
      <c r="I1102">
        <v>2020</v>
      </c>
      <c r="J1102">
        <v>8</v>
      </c>
      <c r="K1102">
        <v>13606</v>
      </c>
      <c r="L1102">
        <v>398410.7</v>
      </c>
      <c r="M1102">
        <v>386906.3</v>
      </c>
      <c r="N1102">
        <v>381524.9</v>
      </c>
      <c r="O1102">
        <v>381608.8</v>
      </c>
      <c r="P1102">
        <v>393950.9</v>
      </c>
      <c r="Q1102">
        <v>429630.8</v>
      </c>
      <c r="R1102">
        <v>479860.8</v>
      </c>
      <c r="S1102">
        <v>516133.8</v>
      </c>
      <c r="T1102">
        <v>550095.80000000005</v>
      </c>
      <c r="U1102">
        <v>580450.6</v>
      </c>
      <c r="V1102">
        <v>608244.6</v>
      </c>
      <c r="W1102">
        <v>627702.19999999995</v>
      </c>
      <c r="X1102">
        <v>638406.80000000005</v>
      </c>
      <c r="Y1102">
        <v>644473.5</v>
      </c>
      <c r="Z1102">
        <v>639641.30000000005</v>
      </c>
      <c r="AA1102">
        <v>625090.9</v>
      </c>
      <c r="AB1102">
        <v>600886.80000000005</v>
      </c>
      <c r="AC1102">
        <v>571638.9</v>
      </c>
      <c r="AD1102">
        <v>532521.9</v>
      </c>
      <c r="AE1102">
        <v>509191.8</v>
      </c>
      <c r="AF1102">
        <v>485761.1</v>
      </c>
      <c r="AG1102">
        <v>466510.9</v>
      </c>
      <c r="AH1102">
        <v>439663.8</v>
      </c>
      <c r="AI1102">
        <v>416159.8</v>
      </c>
      <c r="AJ1102">
        <v>72.104420000000005</v>
      </c>
      <c r="AK1102">
        <v>71.684740000000005</v>
      </c>
      <c r="AL1102">
        <v>71.149339999999995</v>
      </c>
      <c r="AM1102">
        <v>70.816419999999994</v>
      </c>
      <c r="AN1102">
        <v>70.561509999999998</v>
      </c>
      <c r="AO1102">
        <v>70.210120000000003</v>
      </c>
      <c r="AP1102">
        <v>69.785640000000001</v>
      </c>
      <c r="AQ1102">
        <v>71.293459999999996</v>
      </c>
      <c r="AR1102">
        <v>74.146609999999995</v>
      </c>
      <c r="AS1102">
        <v>78.882289999999998</v>
      </c>
      <c r="AT1102">
        <v>83.389930000000007</v>
      </c>
      <c r="AU1102">
        <v>86.864620000000002</v>
      </c>
      <c r="AV1102">
        <v>88.794139999999999</v>
      </c>
      <c r="AW1102">
        <v>88.305999999999997</v>
      </c>
      <c r="AX1102">
        <v>87.284940000000006</v>
      </c>
      <c r="AY1102">
        <v>86.343530000000001</v>
      </c>
      <c r="AZ1102">
        <v>85.957989999999995</v>
      </c>
      <c r="BA1102">
        <v>84.726820000000004</v>
      </c>
      <c r="BB1102">
        <v>82.715530000000001</v>
      </c>
      <c r="BC1102">
        <v>80.75497</v>
      </c>
      <c r="BD1102">
        <v>77.990790000000004</v>
      </c>
      <c r="BE1102">
        <v>76.336399999999998</v>
      </c>
      <c r="BF1102">
        <v>74.926389999999998</v>
      </c>
      <c r="BG1102">
        <v>73.320530000000005</v>
      </c>
      <c r="BH1102">
        <v>-2088.64</v>
      </c>
      <c r="BI1102">
        <v>-2018.75</v>
      </c>
      <c r="BJ1102">
        <v>-1121.2929999999999</v>
      </c>
      <c r="BK1102">
        <v>-702.99980000000005</v>
      </c>
      <c r="BL1102">
        <v>-372.64609999999999</v>
      </c>
      <c r="BM1102">
        <v>1210.239</v>
      </c>
      <c r="BN1102">
        <v>3434.4470000000001</v>
      </c>
      <c r="BO1102">
        <v>513.88459999999998</v>
      </c>
      <c r="BP1102">
        <v>-6431.1189999999997</v>
      </c>
      <c r="BQ1102">
        <v>-5708.4110000000001</v>
      </c>
      <c r="BR1102">
        <v>-3650.6370000000002</v>
      </c>
      <c r="BS1102">
        <v>-2431.9470000000001</v>
      </c>
      <c r="BT1102">
        <v>322.19159999999999</v>
      </c>
      <c r="BU1102">
        <v>4757.0680000000002</v>
      </c>
      <c r="BV1102">
        <v>11408.4</v>
      </c>
      <c r="BW1102">
        <v>6511.7479999999996</v>
      </c>
      <c r="BX1102">
        <v>3115.6869999999999</v>
      </c>
      <c r="BY1102">
        <v>2216.6489999999999</v>
      </c>
      <c r="BZ1102">
        <v>-569.2373</v>
      </c>
      <c r="CA1102">
        <v>-3792.2249999999999</v>
      </c>
      <c r="CB1102">
        <v>-5088.1090000000004</v>
      </c>
      <c r="CC1102">
        <v>-5055.91</v>
      </c>
      <c r="CD1102">
        <v>-5293.6980000000003</v>
      </c>
      <c r="CE1102">
        <v>-3593.7370000000001</v>
      </c>
      <c r="CF1102" s="20">
        <v>539625.30000000005</v>
      </c>
      <c r="CG1102" s="20">
        <v>608109</v>
      </c>
      <c r="CH1102" s="20">
        <v>533255</v>
      </c>
      <c r="CI1102" s="20">
        <v>512595.1</v>
      </c>
      <c r="CJ1102" s="20">
        <v>441263</v>
      </c>
      <c r="CK1102" s="20">
        <v>375302.8</v>
      </c>
      <c r="CL1102" s="20">
        <v>442073.9</v>
      </c>
      <c r="CM1102" s="20">
        <v>429820.5</v>
      </c>
      <c r="CN1102" s="20">
        <v>293060.59999999998</v>
      </c>
      <c r="CO1102" s="20">
        <v>238282.9</v>
      </c>
      <c r="CP1102" s="20">
        <v>152156.9</v>
      </c>
      <c r="CQ1102" s="20">
        <v>66236.58</v>
      </c>
      <c r="CR1102" s="20">
        <v>123806.2</v>
      </c>
      <c r="CS1102" s="20">
        <v>244786.5</v>
      </c>
      <c r="CT1102" s="20">
        <v>642264.30000000005</v>
      </c>
      <c r="CU1102" s="20">
        <v>1086274</v>
      </c>
      <c r="CV1102" s="20">
        <v>1157429</v>
      </c>
      <c r="CW1102" s="20">
        <v>1660746</v>
      </c>
      <c r="CX1102" s="20">
        <v>1362187</v>
      </c>
      <c r="CY1102" s="20">
        <v>1192328</v>
      </c>
      <c r="CZ1102" s="20">
        <v>1199330</v>
      </c>
      <c r="DA1102" s="20">
        <v>848451.9</v>
      </c>
      <c r="DB1102" s="20">
        <v>820210.1</v>
      </c>
      <c r="DC1102" s="20">
        <v>799649</v>
      </c>
      <c r="DD1102">
        <v>0</v>
      </c>
      <c r="DE1102">
        <v>0</v>
      </c>
      <c r="DF1102">
        <v>0</v>
      </c>
    </row>
    <row r="1103" spans="1:110" x14ac:dyDescent="0.25">
      <c r="A1103" s="16" t="str">
        <f t="shared" si="17"/>
        <v>Program Specific_CPP_All_All_SDGE_1-in-2_MONTHLY SYSTEM PEAK DAY_2020_9</v>
      </c>
      <c r="B1103" t="s">
        <v>196</v>
      </c>
      <c r="C1103" t="s">
        <v>121</v>
      </c>
      <c r="D1103" t="s">
        <v>7</v>
      </c>
      <c r="E1103" t="s">
        <v>7</v>
      </c>
      <c r="F1103" t="s">
        <v>125</v>
      </c>
      <c r="G1103" t="s">
        <v>111</v>
      </c>
      <c r="H1103" t="s">
        <v>20</v>
      </c>
      <c r="I1103">
        <v>2020</v>
      </c>
      <c r="J1103">
        <v>9</v>
      </c>
      <c r="K1103">
        <v>13722</v>
      </c>
      <c r="L1103">
        <v>392518.1</v>
      </c>
      <c r="M1103">
        <v>381020.7</v>
      </c>
      <c r="N1103">
        <v>374776.9</v>
      </c>
      <c r="O1103">
        <v>373651.5</v>
      </c>
      <c r="P1103">
        <v>384685.1</v>
      </c>
      <c r="Q1103">
        <v>417303.8</v>
      </c>
      <c r="R1103">
        <v>468195.4</v>
      </c>
      <c r="S1103">
        <v>502270.2</v>
      </c>
      <c r="T1103">
        <v>535844.4</v>
      </c>
      <c r="U1103">
        <v>569656.6</v>
      </c>
      <c r="V1103">
        <v>602834.30000000005</v>
      </c>
      <c r="W1103">
        <v>629544.30000000005</v>
      </c>
      <c r="X1103">
        <v>644050.19999999995</v>
      </c>
      <c r="Y1103">
        <v>653083.30000000005</v>
      </c>
      <c r="Z1103">
        <v>649643.5</v>
      </c>
      <c r="AA1103">
        <v>635584.9</v>
      </c>
      <c r="AB1103">
        <v>609796</v>
      </c>
      <c r="AC1103">
        <v>578016.80000000005</v>
      </c>
      <c r="AD1103">
        <v>539569.9</v>
      </c>
      <c r="AE1103">
        <v>517277.6</v>
      </c>
      <c r="AF1103">
        <v>485040.5</v>
      </c>
      <c r="AG1103">
        <v>463171.7</v>
      </c>
      <c r="AH1103">
        <v>436033</v>
      </c>
      <c r="AI1103">
        <v>412129.8</v>
      </c>
      <c r="AJ1103">
        <v>73.153369999999995</v>
      </c>
      <c r="AK1103">
        <v>72.656310000000005</v>
      </c>
      <c r="AL1103">
        <v>71.952600000000004</v>
      </c>
      <c r="AM1103">
        <v>72.124570000000006</v>
      </c>
      <c r="AN1103">
        <v>71.969170000000005</v>
      </c>
      <c r="AO1103">
        <v>72.112520000000004</v>
      </c>
      <c r="AP1103">
        <v>71.756559999999993</v>
      </c>
      <c r="AQ1103">
        <v>72.004840000000002</v>
      </c>
      <c r="AR1103">
        <v>77.477279999999993</v>
      </c>
      <c r="AS1103">
        <v>84.059460000000001</v>
      </c>
      <c r="AT1103">
        <v>90.100210000000004</v>
      </c>
      <c r="AU1103">
        <v>95.080119999999994</v>
      </c>
      <c r="AV1103">
        <v>96.08493</v>
      </c>
      <c r="AW1103">
        <v>95.383930000000007</v>
      </c>
      <c r="AX1103">
        <v>95.808030000000002</v>
      </c>
      <c r="AY1103">
        <v>95.877170000000007</v>
      </c>
      <c r="AZ1103">
        <v>94.751140000000007</v>
      </c>
      <c r="BA1103">
        <v>94.502650000000003</v>
      </c>
      <c r="BB1103">
        <v>91.375910000000005</v>
      </c>
      <c r="BC1103">
        <v>86.769679999999994</v>
      </c>
      <c r="BD1103">
        <v>81.951970000000003</v>
      </c>
      <c r="BE1103">
        <v>79.770499999999998</v>
      </c>
      <c r="BF1103">
        <v>78.042959999999994</v>
      </c>
      <c r="BG1103">
        <v>76.739990000000006</v>
      </c>
      <c r="BH1103">
        <v>-2058.5749999999998</v>
      </c>
      <c r="BI1103">
        <v>-1985.09</v>
      </c>
      <c r="BJ1103">
        <v>-1098.924</v>
      </c>
      <c r="BK1103">
        <v>-689.04849999999999</v>
      </c>
      <c r="BL1103">
        <v>-370.15530000000001</v>
      </c>
      <c r="BM1103">
        <v>1162.8030000000001</v>
      </c>
      <c r="BN1103">
        <v>3355.1689999999999</v>
      </c>
      <c r="BO1103">
        <v>506.1764</v>
      </c>
      <c r="BP1103">
        <v>-6250.6580000000004</v>
      </c>
      <c r="BQ1103">
        <v>-5607.3950000000004</v>
      </c>
      <c r="BR1103">
        <v>-3648.0309999999999</v>
      </c>
      <c r="BS1103">
        <v>-2465.0219999999999</v>
      </c>
      <c r="BT1103">
        <v>314.53300000000002</v>
      </c>
      <c r="BU1103">
        <v>4822.8850000000002</v>
      </c>
      <c r="BV1103">
        <v>11593.82</v>
      </c>
      <c r="BW1103">
        <v>6625.0959999999995</v>
      </c>
      <c r="BX1103">
        <v>3166.3820000000001</v>
      </c>
      <c r="BY1103">
        <v>2230.8290000000002</v>
      </c>
      <c r="BZ1103">
        <v>-615.28</v>
      </c>
      <c r="CA1103">
        <v>-3918.529</v>
      </c>
      <c r="CB1103">
        <v>-5096.9290000000001</v>
      </c>
      <c r="CC1103">
        <v>-5028.3530000000001</v>
      </c>
      <c r="CD1103">
        <v>-5248.2690000000002</v>
      </c>
      <c r="CE1103">
        <v>-3557.7779999999998</v>
      </c>
      <c r="CF1103" s="20">
        <v>523514.8</v>
      </c>
      <c r="CG1103" s="20">
        <v>591051.69999999995</v>
      </c>
      <c r="CH1103" s="20">
        <v>515370.6</v>
      </c>
      <c r="CI1103" s="20">
        <v>491249</v>
      </c>
      <c r="CJ1103" s="20">
        <v>419176.7</v>
      </c>
      <c r="CK1103" s="20">
        <v>351312.5</v>
      </c>
      <c r="CL1103" s="20">
        <v>416749.5</v>
      </c>
      <c r="CM1103" s="20">
        <v>411069.2</v>
      </c>
      <c r="CN1103" s="20">
        <v>282039.7</v>
      </c>
      <c r="CO1103" s="20">
        <v>233440.7</v>
      </c>
      <c r="CP1103" s="20">
        <v>152556.20000000001</v>
      </c>
      <c r="CQ1103" s="20">
        <v>67937.98</v>
      </c>
      <c r="CR1103" s="20">
        <v>127719.8</v>
      </c>
      <c r="CS1103" s="20">
        <v>252883.4</v>
      </c>
      <c r="CT1103" s="20">
        <v>664355.69999999995</v>
      </c>
      <c r="CU1103" s="20">
        <v>1125359</v>
      </c>
      <c r="CV1103" s="20">
        <v>1194327</v>
      </c>
      <c r="CW1103" s="20">
        <v>1691500</v>
      </c>
      <c r="CX1103" s="20">
        <v>1381529</v>
      </c>
      <c r="CY1103" s="20">
        <v>1202608</v>
      </c>
      <c r="CZ1103" s="20">
        <v>1187543</v>
      </c>
      <c r="DA1103" s="20">
        <v>832094.7</v>
      </c>
      <c r="DB1103" s="20">
        <v>807678.8</v>
      </c>
      <c r="DC1103" s="20">
        <v>784659.5</v>
      </c>
      <c r="DD1103">
        <v>0</v>
      </c>
      <c r="DE1103">
        <v>0</v>
      </c>
      <c r="DF1103">
        <v>0</v>
      </c>
    </row>
    <row r="1104" spans="1:110" x14ac:dyDescent="0.25">
      <c r="A1104" s="16" t="str">
        <f t="shared" si="17"/>
        <v>Program Specific_CPP_All_All_SDGE_1-in-2_MONTHLY SYSTEM PEAK DAY_2020_10</v>
      </c>
      <c r="B1104" t="s">
        <v>196</v>
      </c>
      <c r="C1104" t="s">
        <v>121</v>
      </c>
      <c r="D1104" t="s">
        <v>7</v>
      </c>
      <c r="E1104" t="s">
        <v>7</v>
      </c>
      <c r="F1104" t="s">
        <v>125</v>
      </c>
      <c r="G1104" t="s">
        <v>111</v>
      </c>
      <c r="H1104" t="s">
        <v>20</v>
      </c>
      <c r="I1104">
        <v>2020</v>
      </c>
      <c r="J1104">
        <v>10</v>
      </c>
      <c r="K1104">
        <v>13766</v>
      </c>
      <c r="L1104">
        <v>378217</v>
      </c>
      <c r="M1104">
        <v>368015.6</v>
      </c>
      <c r="N1104">
        <v>362460.3</v>
      </c>
      <c r="O1104">
        <v>362604.79999999999</v>
      </c>
      <c r="P1104">
        <v>375294.8</v>
      </c>
      <c r="Q1104">
        <v>407003</v>
      </c>
      <c r="R1104">
        <v>457416.9</v>
      </c>
      <c r="S1104">
        <v>488718.1</v>
      </c>
      <c r="T1104">
        <v>517327.4</v>
      </c>
      <c r="U1104">
        <v>544616.30000000005</v>
      </c>
      <c r="V1104">
        <v>571409.80000000005</v>
      </c>
      <c r="W1104">
        <v>594809.59999999998</v>
      </c>
      <c r="X1104">
        <v>608967.69999999995</v>
      </c>
      <c r="Y1104">
        <v>616762.80000000005</v>
      </c>
      <c r="Z1104">
        <v>614312</v>
      </c>
      <c r="AA1104">
        <v>601952.30000000005</v>
      </c>
      <c r="AB1104">
        <v>578289.19999999995</v>
      </c>
      <c r="AC1104">
        <v>551004.1</v>
      </c>
      <c r="AD1104">
        <v>520564.7</v>
      </c>
      <c r="AE1104">
        <v>493892.6</v>
      </c>
      <c r="AF1104">
        <v>465113.8</v>
      </c>
      <c r="AG1104">
        <v>444397.8</v>
      </c>
      <c r="AH1104">
        <v>417575.6</v>
      </c>
      <c r="AI1104">
        <v>393725.3</v>
      </c>
      <c r="AJ1104">
        <v>65.858779999999996</v>
      </c>
      <c r="AK1104">
        <v>65.043549999999996</v>
      </c>
      <c r="AL1104">
        <v>64.291520000000006</v>
      </c>
      <c r="AM1104">
        <v>64.289299999999997</v>
      </c>
      <c r="AN1104">
        <v>64.192980000000006</v>
      </c>
      <c r="AO1104">
        <v>63.108539999999998</v>
      </c>
      <c r="AP1104">
        <v>63.188879999999997</v>
      </c>
      <c r="AQ1104">
        <v>62.769390000000001</v>
      </c>
      <c r="AR1104">
        <v>68.217600000000004</v>
      </c>
      <c r="AS1104">
        <v>76.714749999999995</v>
      </c>
      <c r="AT1104">
        <v>84.021789999999996</v>
      </c>
      <c r="AU1104">
        <v>88.204499999999996</v>
      </c>
      <c r="AV1104">
        <v>90.144319999999993</v>
      </c>
      <c r="AW1104">
        <v>90.115200000000002</v>
      </c>
      <c r="AX1104">
        <v>89.886279999999999</v>
      </c>
      <c r="AY1104">
        <v>89.404480000000007</v>
      </c>
      <c r="AZ1104">
        <v>87.942859999999996</v>
      </c>
      <c r="BA1104">
        <v>85.247500000000002</v>
      </c>
      <c r="BB1104">
        <v>81.810469999999995</v>
      </c>
      <c r="BC1104">
        <v>76.187169999999995</v>
      </c>
      <c r="BD1104">
        <v>73.261089999999996</v>
      </c>
      <c r="BE1104">
        <v>70.032979999999995</v>
      </c>
      <c r="BF1104">
        <v>68.173630000000003</v>
      </c>
      <c r="BG1104">
        <v>66.712140000000005</v>
      </c>
      <c r="BH1104">
        <v>-1979.1569999999999</v>
      </c>
      <c r="BI1104">
        <v>-1913.019</v>
      </c>
      <c r="BJ1104">
        <v>-1058.9880000000001</v>
      </c>
      <c r="BK1104">
        <v>-663.74180000000001</v>
      </c>
      <c r="BL1104">
        <v>-349.17259999999999</v>
      </c>
      <c r="BM1104">
        <v>1141.556</v>
      </c>
      <c r="BN1104">
        <v>3280.7080000000001</v>
      </c>
      <c r="BO1104">
        <v>488.36250000000001</v>
      </c>
      <c r="BP1104">
        <v>-6034.875</v>
      </c>
      <c r="BQ1104">
        <v>-5363.77</v>
      </c>
      <c r="BR1104">
        <v>-3472.6480000000001</v>
      </c>
      <c r="BS1104">
        <v>-2341.732</v>
      </c>
      <c r="BT1104">
        <v>290.96929999999998</v>
      </c>
      <c r="BU1104">
        <v>4557.0640000000003</v>
      </c>
      <c r="BV1104">
        <v>10978.71</v>
      </c>
      <c r="BW1104">
        <v>6293.8729999999996</v>
      </c>
      <c r="BX1104">
        <v>3038.5360000000001</v>
      </c>
      <c r="BY1104">
        <v>2183.123</v>
      </c>
      <c r="BZ1104">
        <v>-601.3528</v>
      </c>
      <c r="CA1104">
        <v>-3712.3850000000002</v>
      </c>
      <c r="CB1104">
        <v>-4859.2389999999996</v>
      </c>
      <c r="CC1104">
        <v>-4812.683</v>
      </c>
      <c r="CD1104">
        <v>-5018.4210000000003</v>
      </c>
      <c r="CE1104">
        <v>-3390.9279999999999</v>
      </c>
      <c r="CF1104" s="20">
        <v>487432.3</v>
      </c>
      <c r="CG1104" s="20">
        <v>553236.1</v>
      </c>
      <c r="CH1104" s="20">
        <v>483237.3</v>
      </c>
      <c r="CI1104" s="20">
        <v>463929</v>
      </c>
      <c r="CJ1104" s="20">
        <v>401887.4</v>
      </c>
      <c r="CK1104" s="20">
        <v>335761.9</v>
      </c>
      <c r="CL1104" s="20">
        <v>395157.3</v>
      </c>
      <c r="CM1104" s="20">
        <v>386510.3</v>
      </c>
      <c r="CN1104" s="20">
        <v>262823.2</v>
      </c>
      <c r="CO1104" s="20">
        <v>215478.5</v>
      </c>
      <c r="CP1104" s="20">
        <v>138528.9</v>
      </c>
      <c r="CQ1104" s="20">
        <v>61260.22</v>
      </c>
      <c r="CR1104" s="20">
        <v>115182.7</v>
      </c>
      <c r="CS1104" s="20">
        <v>227055.6</v>
      </c>
      <c r="CT1104" s="20">
        <v>597900.69999999995</v>
      </c>
      <c r="CU1104" s="20">
        <v>1019936</v>
      </c>
      <c r="CV1104" s="20">
        <v>1091675</v>
      </c>
      <c r="CW1104" s="20">
        <v>1570517</v>
      </c>
      <c r="CX1104" s="20">
        <v>1282644</v>
      </c>
      <c r="CY1104" s="20">
        <v>1107976</v>
      </c>
      <c r="CZ1104" s="20">
        <v>1105637</v>
      </c>
      <c r="DA1104" s="20">
        <v>771615.1</v>
      </c>
      <c r="DB1104" s="20">
        <v>744879.5</v>
      </c>
      <c r="DC1104" s="20">
        <v>718925.2</v>
      </c>
      <c r="DD1104">
        <v>0</v>
      </c>
      <c r="DE1104">
        <v>0</v>
      </c>
      <c r="DF1104">
        <v>0</v>
      </c>
    </row>
    <row r="1105" spans="1:110" x14ac:dyDescent="0.25">
      <c r="A1105" s="16" t="str">
        <f t="shared" si="17"/>
        <v>Program Specific_CPP_All_All_SDGE_1-in-2_MONTHLY SYSTEM PEAK DAY_2020_11</v>
      </c>
      <c r="B1105" t="s">
        <v>196</v>
      </c>
      <c r="C1105" t="s">
        <v>121</v>
      </c>
      <c r="D1105" t="s">
        <v>7</v>
      </c>
      <c r="E1105" t="s">
        <v>7</v>
      </c>
      <c r="F1105" t="s">
        <v>125</v>
      </c>
      <c r="G1105" t="s">
        <v>111</v>
      </c>
      <c r="H1105" t="s">
        <v>20</v>
      </c>
      <c r="I1105">
        <v>2020</v>
      </c>
      <c r="J1105">
        <v>11</v>
      </c>
      <c r="K1105">
        <v>13737</v>
      </c>
      <c r="L1105">
        <v>272412.2</v>
      </c>
      <c r="M1105">
        <v>262403.90000000002</v>
      </c>
      <c r="N1105">
        <v>259372</v>
      </c>
      <c r="O1105">
        <v>260910.9</v>
      </c>
      <c r="P1105">
        <v>276013.90000000002</v>
      </c>
      <c r="Q1105">
        <v>312497.8</v>
      </c>
      <c r="R1105">
        <v>362887.8</v>
      </c>
      <c r="S1105">
        <v>398089</v>
      </c>
      <c r="T1105">
        <v>428847.9</v>
      </c>
      <c r="U1105">
        <v>454846.5</v>
      </c>
      <c r="V1105">
        <v>476613.9</v>
      </c>
      <c r="W1105">
        <v>490303.3</v>
      </c>
      <c r="X1105">
        <v>496546.8</v>
      </c>
      <c r="Y1105">
        <v>501408.1</v>
      </c>
      <c r="Z1105">
        <v>496032.2</v>
      </c>
      <c r="AA1105">
        <v>479484.1</v>
      </c>
      <c r="AB1105">
        <v>460999.4</v>
      </c>
      <c r="AC1105">
        <v>445921.4</v>
      </c>
      <c r="AD1105">
        <v>411287.6</v>
      </c>
      <c r="AE1105">
        <v>385887.4</v>
      </c>
      <c r="AF1105">
        <v>362997.8</v>
      </c>
      <c r="AG1105">
        <v>342804.1</v>
      </c>
      <c r="AH1105">
        <v>314868.90000000002</v>
      </c>
      <c r="AI1105">
        <v>289803.40000000002</v>
      </c>
      <c r="AJ1105">
        <v>56.683959999999999</v>
      </c>
      <c r="AK1105">
        <v>55.55856</v>
      </c>
      <c r="AL1105">
        <v>55.157499999999999</v>
      </c>
      <c r="AM1105">
        <v>54.222299999999997</v>
      </c>
      <c r="AN1105">
        <v>54.381520000000002</v>
      </c>
      <c r="AO1105">
        <v>53.150759999999998</v>
      </c>
      <c r="AP1105">
        <v>52.467579999999998</v>
      </c>
      <c r="AQ1105">
        <v>54.313679999999998</v>
      </c>
      <c r="AR1105">
        <v>63.01829</v>
      </c>
      <c r="AS1105">
        <v>69.844819999999999</v>
      </c>
      <c r="AT1105">
        <v>74.293310000000005</v>
      </c>
      <c r="AU1105">
        <v>77.599779999999996</v>
      </c>
      <c r="AV1105">
        <v>79.351929999999996</v>
      </c>
      <c r="AW1105">
        <v>78.972819999999999</v>
      </c>
      <c r="AX1105">
        <v>77.321280000000002</v>
      </c>
      <c r="AY1105">
        <v>76.5428</v>
      </c>
      <c r="AZ1105">
        <v>73.882729999999995</v>
      </c>
      <c r="BA1105">
        <v>68.831119999999999</v>
      </c>
      <c r="BB1105">
        <v>65.418040000000005</v>
      </c>
      <c r="BC1105">
        <v>61.76576</v>
      </c>
      <c r="BD1105">
        <v>60.308799999999998</v>
      </c>
      <c r="BE1105">
        <v>58.558100000000003</v>
      </c>
      <c r="BF1105">
        <v>57.29269</v>
      </c>
      <c r="BG1105">
        <v>56.108409999999999</v>
      </c>
      <c r="BH1105">
        <v>-1362.2449999999999</v>
      </c>
      <c r="BI1105">
        <v>-1311.894</v>
      </c>
      <c r="BJ1105">
        <v>-684.49360000000001</v>
      </c>
      <c r="BK1105">
        <v>-400.19099999999997</v>
      </c>
      <c r="BL1105">
        <v>-206.5137</v>
      </c>
      <c r="BM1105">
        <v>895.86389999999994</v>
      </c>
      <c r="BN1105">
        <v>2601.451</v>
      </c>
      <c r="BO1105">
        <v>393.44970000000001</v>
      </c>
      <c r="BP1105">
        <v>-5009.393</v>
      </c>
      <c r="BQ1105">
        <v>-4480.1009999999997</v>
      </c>
      <c r="BR1105">
        <v>-2912.7310000000002</v>
      </c>
      <c r="BS1105">
        <v>-1957.4839999999999</v>
      </c>
      <c r="BT1105">
        <v>218.29220000000001</v>
      </c>
      <c r="BU1105">
        <v>3715.8490000000002</v>
      </c>
      <c r="BV1105">
        <v>8953.0560000000005</v>
      </c>
      <c r="BW1105">
        <v>5088.8540000000003</v>
      </c>
      <c r="BX1105">
        <v>2494.2570000000001</v>
      </c>
      <c r="BY1105">
        <v>1757.999</v>
      </c>
      <c r="BZ1105">
        <v>-482.8621</v>
      </c>
      <c r="CA1105">
        <v>-2901.817</v>
      </c>
      <c r="CB1105">
        <v>-3792.2849999999999</v>
      </c>
      <c r="CC1105">
        <v>-3701.194</v>
      </c>
      <c r="CD1105">
        <v>-3755.6590000000001</v>
      </c>
      <c r="CE1105">
        <v>-2431.913</v>
      </c>
      <c r="CF1105" s="20">
        <v>267215.90000000002</v>
      </c>
      <c r="CG1105" s="20">
        <v>297395</v>
      </c>
      <c r="CH1105" s="20">
        <v>263995.90000000002</v>
      </c>
      <c r="CI1105" s="20">
        <v>255081.1</v>
      </c>
      <c r="CJ1105" s="20">
        <v>226555.2</v>
      </c>
      <c r="CK1105" s="20">
        <v>201106.7</v>
      </c>
      <c r="CL1105" s="20">
        <v>249659.8</v>
      </c>
      <c r="CM1105" s="20">
        <v>254180</v>
      </c>
      <c r="CN1105" s="20">
        <v>179076.6</v>
      </c>
      <c r="CO1105" s="20">
        <v>150574.5</v>
      </c>
      <c r="CP1105" s="20">
        <v>97723.08</v>
      </c>
      <c r="CQ1105" s="20">
        <v>42713.83</v>
      </c>
      <c r="CR1105" s="20">
        <v>79005.34</v>
      </c>
      <c r="CS1105" s="20">
        <v>155843.4</v>
      </c>
      <c r="CT1105" s="20">
        <v>407807.7</v>
      </c>
      <c r="CU1105" s="20">
        <v>680360.8</v>
      </c>
      <c r="CV1105" s="20">
        <v>722394.6</v>
      </c>
      <c r="CW1105" s="20">
        <v>1024390</v>
      </c>
      <c r="CX1105" s="20">
        <v>798074.4</v>
      </c>
      <c r="CY1105" s="20">
        <v>675976.3</v>
      </c>
      <c r="CZ1105" s="20">
        <v>673484.9</v>
      </c>
      <c r="DA1105" s="20">
        <v>463271.6</v>
      </c>
      <c r="DB1105" s="20">
        <v>435145.3</v>
      </c>
      <c r="DC1105" s="20">
        <v>406137.1</v>
      </c>
      <c r="DD1105">
        <v>0</v>
      </c>
      <c r="DE1105">
        <v>0</v>
      </c>
      <c r="DF1105">
        <v>0</v>
      </c>
    </row>
    <row r="1106" spans="1:110" x14ac:dyDescent="0.25">
      <c r="A1106" s="16" t="str">
        <f t="shared" si="17"/>
        <v>Program Specific_CPP_All_All_SDGE_1-in-2_MONTHLY SYSTEM PEAK DAY_2020_12</v>
      </c>
      <c r="B1106" t="s">
        <v>196</v>
      </c>
      <c r="C1106" t="s">
        <v>121</v>
      </c>
      <c r="D1106" t="s">
        <v>7</v>
      </c>
      <c r="E1106" t="s">
        <v>7</v>
      </c>
      <c r="F1106" t="s">
        <v>125</v>
      </c>
      <c r="G1106" t="s">
        <v>111</v>
      </c>
      <c r="H1106" t="s">
        <v>20</v>
      </c>
      <c r="I1106">
        <v>2020</v>
      </c>
      <c r="J1106">
        <v>12</v>
      </c>
      <c r="K1106">
        <v>13854</v>
      </c>
      <c r="L1106">
        <v>245857.5</v>
      </c>
      <c r="M1106">
        <v>238675.9</v>
      </c>
      <c r="N1106">
        <v>234900.2</v>
      </c>
      <c r="O1106">
        <v>237260.7</v>
      </c>
      <c r="P1106">
        <v>253061.3</v>
      </c>
      <c r="Q1106">
        <v>289955.90000000002</v>
      </c>
      <c r="R1106">
        <v>345053.5</v>
      </c>
      <c r="S1106">
        <v>379191.5</v>
      </c>
      <c r="T1106">
        <v>400281.59999999998</v>
      </c>
      <c r="U1106">
        <v>408751.7</v>
      </c>
      <c r="V1106">
        <v>414389.2</v>
      </c>
      <c r="W1106">
        <v>416416.3</v>
      </c>
      <c r="X1106">
        <v>413111.5</v>
      </c>
      <c r="Y1106">
        <v>410743.5</v>
      </c>
      <c r="Z1106">
        <v>404320.2</v>
      </c>
      <c r="AA1106">
        <v>395084.1</v>
      </c>
      <c r="AB1106">
        <v>391292.6</v>
      </c>
      <c r="AC1106">
        <v>387583.7</v>
      </c>
      <c r="AD1106">
        <v>360221.6</v>
      </c>
      <c r="AE1106">
        <v>341325.8</v>
      </c>
      <c r="AF1106">
        <v>324910.2</v>
      </c>
      <c r="AG1106">
        <v>309385</v>
      </c>
      <c r="AH1106">
        <v>285231.7</v>
      </c>
      <c r="AI1106">
        <v>262668.2</v>
      </c>
      <c r="AJ1106">
        <v>47.274880000000003</v>
      </c>
      <c r="AK1106">
        <v>47.001669999999997</v>
      </c>
      <c r="AL1106">
        <v>46.226140000000001</v>
      </c>
      <c r="AM1106">
        <v>46.338679999999997</v>
      </c>
      <c r="AN1106">
        <v>45.953299999999999</v>
      </c>
      <c r="AO1106">
        <v>45.752989999999997</v>
      </c>
      <c r="AP1106">
        <v>45.719819999999999</v>
      </c>
      <c r="AQ1106">
        <v>46.232849999999999</v>
      </c>
      <c r="AR1106">
        <v>48.858350000000002</v>
      </c>
      <c r="AS1106">
        <v>51.191800000000001</v>
      </c>
      <c r="AT1106">
        <v>52.733199999999997</v>
      </c>
      <c r="AU1106">
        <v>53.375169999999997</v>
      </c>
      <c r="AV1106">
        <v>54.666829999999997</v>
      </c>
      <c r="AW1106">
        <v>55.793390000000002</v>
      </c>
      <c r="AX1106">
        <v>56.030349999999999</v>
      </c>
      <c r="AY1106">
        <v>55.612819999999999</v>
      </c>
      <c r="AZ1106">
        <v>54.766680000000001</v>
      </c>
      <c r="BA1106">
        <v>53.493729999999999</v>
      </c>
      <c r="BB1106">
        <v>52.265639999999998</v>
      </c>
      <c r="BC1106">
        <v>51.21611</v>
      </c>
      <c r="BD1106">
        <v>50.74212</v>
      </c>
      <c r="BE1106">
        <v>50.389449999999997</v>
      </c>
      <c r="BF1106">
        <v>49.250279999999997</v>
      </c>
      <c r="BG1106">
        <v>48.478789999999996</v>
      </c>
      <c r="BH1106">
        <v>-1427.39</v>
      </c>
      <c r="BI1106">
        <v>-1359.424</v>
      </c>
      <c r="BJ1106">
        <v>-830.09230000000002</v>
      </c>
      <c r="BK1106">
        <v>-608.08370000000002</v>
      </c>
      <c r="BL1106">
        <v>-427.3134</v>
      </c>
      <c r="BM1106">
        <v>593.53970000000004</v>
      </c>
      <c r="BN1106">
        <v>2546.2570000000001</v>
      </c>
      <c r="BO1106">
        <v>270.68279999999999</v>
      </c>
      <c r="BP1106">
        <v>-4838.665</v>
      </c>
      <c r="BQ1106">
        <v>-3977.9349999999999</v>
      </c>
      <c r="BR1106">
        <v>-2326.4290000000001</v>
      </c>
      <c r="BS1106">
        <v>-1496.481</v>
      </c>
      <c r="BT1106">
        <v>265.79579999999999</v>
      </c>
      <c r="BU1106">
        <v>3006.4989999999998</v>
      </c>
      <c r="BV1106">
        <v>7054.0190000000002</v>
      </c>
      <c r="BW1106">
        <v>4004.6770000000001</v>
      </c>
      <c r="BX1106">
        <v>1871.539</v>
      </c>
      <c r="BY1106">
        <v>1200.79</v>
      </c>
      <c r="BZ1106">
        <v>-793.70360000000005</v>
      </c>
      <c r="CA1106">
        <v>-2903.5390000000002</v>
      </c>
      <c r="CB1106">
        <v>-3679.3519999999999</v>
      </c>
      <c r="CC1106">
        <v>-3550.9110000000001</v>
      </c>
      <c r="CD1106">
        <v>-3584.19</v>
      </c>
      <c r="CE1106">
        <v>-2466.931</v>
      </c>
      <c r="CF1106" s="20">
        <v>178558.5</v>
      </c>
      <c r="CG1106" s="20">
        <v>200973.5</v>
      </c>
      <c r="CH1106" s="20">
        <v>175124.1</v>
      </c>
      <c r="CI1106" s="20">
        <v>169888.8</v>
      </c>
      <c r="CJ1106" s="20">
        <v>152450.70000000001</v>
      </c>
      <c r="CK1106" s="20">
        <v>138971.70000000001</v>
      </c>
      <c r="CL1106" s="20">
        <v>177221.4</v>
      </c>
      <c r="CM1106" s="20">
        <v>182094.4</v>
      </c>
      <c r="CN1106" s="20">
        <v>123237.2</v>
      </c>
      <c r="CO1106" s="20">
        <v>96365.85</v>
      </c>
      <c r="CP1106" s="20">
        <v>59705.67</v>
      </c>
      <c r="CQ1106" s="20">
        <v>25391.62</v>
      </c>
      <c r="CR1106" s="20">
        <v>46039.3</v>
      </c>
      <c r="CS1106" s="20">
        <v>89109.71</v>
      </c>
      <c r="CT1106" s="20">
        <v>231591.9</v>
      </c>
      <c r="CU1106" s="20">
        <v>395401.9</v>
      </c>
      <c r="CV1106" s="20">
        <v>440199.9</v>
      </c>
      <c r="CW1106" s="20">
        <v>643689.6</v>
      </c>
      <c r="CX1106" s="20">
        <v>509021.1</v>
      </c>
      <c r="CY1106" s="20">
        <v>439609.2</v>
      </c>
      <c r="CZ1106" s="20">
        <v>447680.6</v>
      </c>
      <c r="DA1106" s="20">
        <v>310864.40000000002</v>
      </c>
      <c r="DB1106" s="20">
        <v>292544.7</v>
      </c>
      <c r="DC1106" s="20">
        <v>274120.2</v>
      </c>
      <c r="DD1106">
        <v>0</v>
      </c>
      <c r="DE1106">
        <v>0</v>
      </c>
      <c r="DF1106">
        <v>0</v>
      </c>
    </row>
    <row r="1107" spans="1:110" x14ac:dyDescent="0.25">
      <c r="A1107" s="16" t="str">
        <f t="shared" si="17"/>
        <v>Program Specific_CPP_All_All_SDGE_1-in-2_MONTHLY SYSTEM PEAK DAY_2021_1</v>
      </c>
      <c r="B1107" t="s">
        <v>196</v>
      </c>
      <c r="C1107" t="s">
        <v>121</v>
      </c>
      <c r="D1107" t="s">
        <v>7</v>
      </c>
      <c r="E1107" t="s">
        <v>7</v>
      </c>
      <c r="F1107" t="s">
        <v>125</v>
      </c>
      <c r="G1107" t="s">
        <v>111</v>
      </c>
      <c r="H1107" t="s">
        <v>20</v>
      </c>
      <c r="I1107">
        <v>2021</v>
      </c>
      <c r="J1107">
        <v>1</v>
      </c>
      <c r="K1107">
        <v>8320</v>
      </c>
      <c r="L1107">
        <v>151800.70000000001</v>
      </c>
      <c r="M1107">
        <v>147743.4</v>
      </c>
      <c r="N1107">
        <v>145921.5</v>
      </c>
      <c r="O1107">
        <v>147539.4</v>
      </c>
      <c r="P1107">
        <v>158229.79999999999</v>
      </c>
      <c r="Q1107">
        <v>182347.4</v>
      </c>
      <c r="R1107">
        <v>217914.4</v>
      </c>
      <c r="S1107">
        <v>238086.8</v>
      </c>
      <c r="T1107">
        <v>247626.5</v>
      </c>
      <c r="U1107">
        <v>251536.9</v>
      </c>
      <c r="V1107">
        <v>256045.6</v>
      </c>
      <c r="W1107">
        <v>258237.3</v>
      </c>
      <c r="X1107">
        <v>258841.3</v>
      </c>
      <c r="Y1107">
        <v>259598.7</v>
      </c>
      <c r="Z1107">
        <v>257095.4</v>
      </c>
      <c r="AA1107">
        <v>251432.9</v>
      </c>
      <c r="AB1107">
        <v>246155</v>
      </c>
      <c r="AC1107">
        <v>244335.5</v>
      </c>
      <c r="AD1107">
        <v>227902.9</v>
      </c>
      <c r="AE1107">
        <v>214660.5</v>
      </c>
      <c r="AF1107">
        <v>203153.5</v>
      </c>
      <c r="AG1107">
        <v>191454.9</v>
      </c>
      <c r="AH1107">
        <v>175273.7</v>
      </c>
      <c r="AI1107">
        <v>161993.29999999999</v>
      </c>
      <c r="AJ1107">
        <v>47.152079999999998</v>
      </c>
      <c r="AK1107">
        <v>46.449199999999998</v>
      </c>
      <c r="AL1107">
        <v>45.829160000000002</v>
      </c>
      <c r="AM1107">
        <v>44.962060000000001</v>
      </c>
      <c r="AN1107">
        <v>44.835160000000002</v>
      </c>
      <c r="AO1107">
        <v>44.963180000000001</v>
      </c>
      <c r="AP1107">
        <v>44.970709999999997</v>
      </c>
      <c r="AQ1107">
        <v>45.213340000000002</v>
      </c>
      <c r="AR1107">
        <v>47.967919999999999</v>
      </c>
      <c r="AS1107">
        <v>51.345790000000001</v>
      </c>
      <c r="AT1107">
        <v>53.49729</v>
      </c>
      <c r="AU1107">
        <v>55.472810000000003</v>
      </c>
      <c r="AV1107">
        <v>56.004809999999999</v>
      </c>
      <c r="AW1107">
        <v>56.639919999999996</v>
      </c>
      <c r="AX1107">
        <v>57.00177</v>
      </c>
      <c r="AY1107">
        <v>57.614229999999999</v>
      </c>
      <c r="AZ1107">
        <v>56.621040000000001</v>
      </c>
      <c r="BA1107">
        <v>55.378129999999999</v>
      </c>
      <c r="BB1107">
        <v>54.01079</v>
      </c>
      <c r="BC1107">
        <v>52.902790000000003</v>
      </c>
      <c r="BD1107">
        <v>52.504559999999998</v>
      </c>
      <c r="BE1107">
        <v>51.432400000000001</v>
      </c>
      <c r="BF1107">
        <v>50.614379999999997</v>
      </c>
      <c r="BG1107">
        <v>49.654299999999999</v>
      </c>
      <c r="BH1107">
        <v>-883.16240000000005</v>
      </c>
      <c r="BI1107">
        <v>-842.3759</v>
      </c>
      <c r="BJ1107">
        <v>-518.01239999999996</v>
      </c>
      <c r="BK1107">
        <v>-380.69540000000001</v>
      </c>
      <c r="BL1107">
        <v>-265.1703</v>
      </c>
      <c r="BM1107">
        <v>373.37450000000001</v>
      </c>
      <c r="BN1107">
        <v>1605.25</v>
      </c>
      <c r="BO1107">
        <v>175.71459999999999</v>
      </c>
      <c r="BP1107">
        <v>-2986.625</v>
      </c>
      <c r="BQ1107">
        <v>-2450.1680000000001</v>
      </c>
      <c r="BR1107">
        <v>-1445.3630000000001</v>
      </c>
      <c r="BS1107">
        <v>-929.56389999999999</v>
      </c>
      <c r="BT1107">
        <v>169.0239</v>
      </c>
      <c r="BU1107">
        <v>1897.973</v>
      </c>
      <c r="BV1107">
        <v>4470.1019999999999</v>
      </c>
      <c r="BW1107">
        <v>2537.7579999999998</v>
      </c>
      <c r="BX1107">
        <v>1179.373</v>
      </c>
      <c r="BY1107">
        <v>781.07539999999995</v>
      </c>
      <c r="BZ1107">
        <v>-472.90750000000003</v>
      </c>
      <c r="CA1107">
        <v>-1798.248</v>
      </c>
      <c r="CB1107">
        <v>-2279.4780000000001</v>
      </c>
      <c r="CC1107">
        <v>-2184.1109999999999</v>
      </c>
      <c r="CD1107">
        <v>-2193.6750000000002</v>
      </c>
      <c r="CE1107">
        <v>-1510.9949999999999</v>
      </c>
      <c r="CF1107">
        <v>67857.84</v>
      </c>
      <c r="CG1107">
        <v>76869.11</v>
      </c>
      <c r="CH1107">
        <v>67308.09</v>
      </c>
      <c r="CI1107">
        <v>65442.17</v>
      </c>
      <c r="CJ1107">
        <v>59790.28</v>
      </c>
      <c r="CK1107">
        <v>54971.18</v>
      </c>
      <c r="CL1107">
        <v>71792.17</v>
      </c>
      <c r="CM1107">
        <v>73374.47</v>
      </c>
      <c r="CN1107">
        <v>47950.47</v>
      </c>
      <c r="CO1107">
        <v>37172.99</v>
      </c>
      <c r="CP1107">
        <v>23112.959999999999</v>
      </c>
      <c r="CQ1107" s="20">
        <v>9794.5360000000001</v>
      </c>
      <c r="CR1107" s="20">
        <v>17921.73</v>
      </c>
      <c r="CS1107" s="20">
        <v>35047.51</v>
      </c>
      <c r="CT1107" s="20">
        <v>92135.93</v>
      </c>
      <c r="CU1107" s="20">
        <v>157815.79999999999</v>
      </c>
      <c r="CV1107" s="20">
        <v>174603.9</v>
      </c>
      <c r="CW1107" s="20">
        <v>261594.5</v>
      </c>
      <c r="CX1107" s="20">
        <v>208674.8</v>
      </c>
      <c r="CY1107" s="20">
        <v>178305</v>
      </c>
      <c r="CZ1107" s="20">
        <v>179083.4</v>
      </c>
      <c r="DA1107">
        <v>121522.4</v>
      </c>
      <c r="DB1107">
        <v>112290.9</v>
      </c>
      <c r="DC1107">
        <v>105645.7</v>
      </c>
      <c r="DD1107">
        <v>0</v>
      </c>
      <c r="DE1107">
        <v>0</v>
      </c>
      <c r="DF1107">
        <v>0</v>
      </c>
    </row>
    <row r="1108" spans="1:110" x14ac:dyDescent="0.25">
      <c r="A1108" s="16" t="str">
        <f t="shared" si="17"/>
        <v>Program Specific_CPP_All_All_SDGE_1-in-2_MONTHLY SYSTEM PEAK DAY_2021_2</v>
      </c>
      <c r="B1108" t="s">
        <v>196</v>
      </c>
      <c r="C1108" t="s">
        <v>121</v>
      </c>
      <c r="D1108" t="s">
        <v>7</v>
      </c>
      <c r="E1108" t="s">
        <v>7</v>
      </c>
      <c r="F1108" t="s">
        <v>125</v>
      </c>
      <c r="G1108" t="s">
        <v>111</v>
      </c>
      <c r="H1108" t="s">
        <v>20</v>
      </c>
      <c r="I1108">
        <v>2021</v>
      </c>
      <c r="J1108">
        <v>2</v>
      </c>
      <c r="K1108">
        <v>8320</v>
      </c>
      <c r="L1108">
        <v>157495.70000000001</v>
      </c>
      <c r="M1108">
        <v>153306.9</v>
      </c>
      <c r="N1108">
        <v>151145.5</v>
      </c>
      <c r="O1108">
        <v>152375.4</v>
      </c>
      <c r="P1108">
        <v>161952.6</v>
      </c>
      <c r="Q1108">
        <v>185126.39999999999</v>
      </c>
      <c r="R1108">
        <v>219418.5</v>
      </c>
      <c r="S1108">
        <v>240351.9</v>
      </c>
      <c r="T1108">
        <v>253755.9</v>
      </c>
      <c r="U1108">
        <v>259848.7</v>
      </c>
      <c r="V1108">
        <v>265477.5</v>
      </c>
      <c r="W1108">
        <v>267738</v>
      </c>
      <c r="X1108">
        <v>267633</v>
      </c>
      <c r="Y1108">
        <v>267376.5</v>
      </c>
      <c r="Z1108">
        <v>262604.09999999998</v>
      </c>
      <c r="AA1108">
        <v>253908.8</v>
      </c>
      <c r="AB1108">
        <v>247026.3</v>
      </c>
      <c r="AC1108">
        <v>245703.1</v>
      </c>
      <c r="AD1108">
        <v>234230.3</v>
      </c>
      <c r="AE1108">
        <v>221469</v>
      </c>
      <c r="AF1108">
        <v>209598.5</v>
      </c>
      <c r="AG1108">
        <v>198358.1</v>
      </c>
      <c r="AH1108">
        <v>182176.5</v>
      </c>
      <c r="AI1108">
        <v>168372.4</v>
      </c>
      <c r="AJ1108">
        <v>43.18853</v>
      </c>
      <c r="AK1108">
        <v>42.951529999999998</v>
      </c>
      <c r="AL1108">
        <v>41.807499999999997</v>
      </c>
      <c r="AM1108">
        <v>41.606580000000001</v>
      </c>
      <c r="AN1108">
        <v>41.117570000000001</v>
      </c>
      <c r="AO1108">
        <v>40.510910000000003</v>
      </c>
      <c r="AP1108">
        <v>40.604979999999998</v>
      </c>
      <c r="AQ1108">
        <v>41.58766</v>
      </c>
      <c r="AR1108">
        <v>46.434579999999997</v>
      </c>
      <c r="AS1108">
        <v>51.725090000000002</v>
      </c>
      <c r="AT1108">
        <v>55.394440000000003</v>
      </c>
      <c r="AU1108">
        <v>58.644910000000003</v>
      </c>
      <c r="AV1108">
        <v>59.719140000000003</v>
      </c>
      <c r="AW1108">
        <v>59.795580000000001</v>
      </c>
      <c r="AX1108">
        <v>59.538919999999997</v>
      </c>
      <c r="AY1108">
        <v>58.924750000000003</v>
      </c>
      <c r="AZ1108">
        <v>57.818710000000003</v>
      </c>
      <c r="BA1108">
        <v>56.037700000000001</v>
      </c>
      <c r="BB1108">
        <v>53.779380000000003</v>
      </c>
      <c r="BC1108">
        <v>52.159829999999999</v>
      </c>
      <c r="BD1108">
        <v>51.067689999999999</v>
      </c>
      <c r="BE1108">
        <v>49.883949999999999</v>
      </c>
      <c r="BF1108">
        <v>49.0336</v>
      </c>
      <c r="BG1108">
        <v>48.267389999999999</v>
      </c>
      <c r="BH1108">
        <v>-895.65769999999998</v>
      </c>
      <c r="BI1108">
        <v>-857.21270000000004</v>
      </c>
      <c r="BJ1108">
        <v>-513.88329999999996</v>
      </c>
      <c r="BK1108">
        <v>-370.65629999999999</v>
      </c>
      <c r="BL1108">
        <v>-255.4675</v>
      </c>
      <c r="BM1108">
        <v>394.83909999999997</v>
      </c>
      <c r="BN1108">
        <v>1612.8230000000001</v>
      </c>
      <c r="BO1108">
        <v>179.84350000000001</v>
      </c>
      <c r="BP1108">
        <v>-3058.8110000000001</v>
      </c>
      <c r="BQ1108">
        <v>-2531.0369999999998</v>
      </c>
      <c r="BR1108">
        <v>-1500.6690000000001</v>
      </c>
      <c r="BS1108">
        <v>-965.67849999999999</v>
      </c>
      <c r="BT1108">
        <v>173.02170000000001</v>
      </c>
      <c r="BU1108">
        <v>1955.318</v>
      </c>
      <c r="BV1108">
        <v>4565.6809999999996</v>
      </c>
      <c r="BW1108">
        <v>2557.3069999999998</v>
      </c>
      <c r="BX1108">
        <v>1186.1179999999999</v>
      </c>
      <c r="BY1108">
        <v>799.09849999999994</v>
      </c>
      <c r="BZ1108">
        <v>-492.45859999999999</v>
      </c>
      <c r="CA1108">
        <v>-1864.2840000000001</v>
      </c>
      <c r="CB1108">
        <v>-2358.7159999999999</v>
      </c>
      <c r="CC1108">
        <v>-2259.1819999999998</v>
      </c>
      <c r="CD1108">
        <v>-2270.154</v>
      </c>
      <c r="CE1108">
        <v>-1554.6369999999999</v>
      </c>
      <c r="CF1108" s="20">
        <v>75539.289999999994</v>
      </c>
      <c r="CG1108" s="20">
        <v>85576.8</v>
      </c>
      <c r="CH1108" s="20">
        <v>74950.13</v>
      </c>
      <c r="CI1108" s="20">
        <v>72111.28</v>
      </c>
      <c r="CJ1108" s="20">
        <v>64181.97</v>
      </c>
      <c r="CK1108" s="20">
        <v>58029.33</v>
      </c>
      <c r="CL1108" s="20">
        <v>74194.55</v>
      </c>
      <c r="CM1108" s="20">
        <v>75466.67</v>
      </c>
      <c r="CN1108" s="20">
        <v>50563.82</v>
      </c>
      <c r="CO1108" s="20">
        <v>39640.47</v>
      </c>
      <c r="CP1108" s="20">
        <v>24933.83</v>
      </c>
      <c r="CQ1108" s="20">
        <v>10566.8</v>
      </c>
      <c r="CR1108" s="20">
        <v>19270.41</v>
      </c>
      <c r="CS1108" s="20">
        <v>37301.68</v>
      </c>
      <c r="CT1108" s="20">
        <v>96106.58</v>
      </c>
      <c r="CU1108" s="20">
        <v>159766.29999999999</v>
      </c>
      <c r="CV1108" s="20">
        <v>176350</v>
      </c>
      <c r="CW1108" s="20">
        <v>267857.5</v>
      </c>
      <c r="CX1108" s="20">
        <v>219305.7</v>
      </c>
      <c r="CY1108" s="20">
        <v>188307.4</v>
      </c>
      <c r="CZ1108" s="20">
        <v>189244</v>
      </c>
      <c r="DA1108" s="20">
        <v>131160.1</v>
      </c>
      <c r="DB1108" s="20">
        <v>123466.7</v>
      </c>
      <c r="DC1108" s="20">
        <v>116340.5</v>
      </c>
      <c r="DD1108">
        <v>0</v>
      </c>
      <c r="DE1108">
        <v>0</v>
      </c>
      <c r="DF1108">
        <v>0</v>
      </c>
    </row>
    <row r="1109" spans="1:110" x14ac:dyDescent="0.25">
      <c r="A1109" s="16" t="str">
        <f t="shared" si="17"/>
        <v>Program Specific_CPP_All_All_SDGE_1-in-2_MONTHLY SYSTEM PEAK DAY_2021_3</v>
      </c>
      <c r="B1109" t="s">
        <v>196</v>
      </c>
      <c r="C1109" t="s">
        <v>121</v>
      </c>
      <c r="D1109" t="s">
        <v>7</v>
      </c>
      <c r="E1109" t="s">
        <v>7</v>
      </c>
      <c r="F1109" t="s">
        <v>125</v>
      </c>
      <c r="G1109" t="s">
        <v>111</v>
      </c>
      <c r="H1109" t="s">
        <v>20</v>
      </c>
      <c r="I1109">
        <v>2021</v>
      </c>
      <c r="J1109">
        <v>3</v>
      </c>
      <c r="K1109">
        <v>8320</v>
      </c>
      <c r="L1109">
        <v>200357.4</v>
      </c>
      <c r="M1109">
        <v>195967.1</v>
      </c>
      <c r="N1109">
        <v>193839.4</v>
      </c>
      <c r="O1109">
        <v>194677</v>
      </c>
      <c r="P1109">
        <v>202422.39999999999</v>
      </c>
      <c r="Q1109">
        <v>221357.7</v>
      </c>
      <c r="R1109">
        <v>249928.4</v>
      </c>
      <c r="S1109">
        <v>265736.5</v>
      </c>
      <c r="T1109">
        <v>274570.90000000002</v>
      </c>
      <c r="U1109">
        <v>279553.2</v>
      </c>
      <c r="V1109">
        <v>284733.2</v>
      </c>
      <c r="W1109">
        <v>286765.09999999998</v>
      </c>
      <c r="X1109">
        <v>287638.8</v>
      </c>
      <c r="Y1109">
        <v>287021.3</v>
      </c>
      <c r="Z1109">
        <v>283082.3</v>
      </c>
      <c r="AA1109">
        <v>276171</v>
      </c>
      <c r="AB1109">
        <v>267103.09999999998</v>
      </c>
      <c r="AC1109">
        <v>260113.3</v>
      </c>
      <c r="AD1109">
        <v>253102.1</v>
      </c>
      <c r="AE1109">
        <v>249534.4</v>
      </c>
      <c r="AF1109">
        <v>240118</v>
      </c>
      <c r="AG1109">
        <v>230829.8</v>
      </c>
      <c r="AH1109">
        <v>218566.9</v>
      </c>
      <c r="AI1109">
        <v>208100.8</v>
      </c>
      <c r="AJ1109">
        <v>48.463099999999997</v>
      </c>
      <c r="AK1109">
        <v>48.181359999999998</v>
      </c>
      <c r="AL1109">
        <v>47.17953</v>
      </c>
      <c r="AM1109">
        <v>46.03248</v>
      </c>
      <c r="AN1109">
        <v>45.928100000000001</v>
      </c>
      <c r="AO1109">
        <v>45.531149999999997</v>
      </c>
      <c r="AP1109">
        <v>45.212899999999998</v>
      </c>
      <c r="AQ1109">
        <v>45.544269999999997</v>
      </c>
      <c r="AR1109">
        <v>48.160150000000002</v>
      </c>
      <c r="AS1109">
        <v>53.116149999999998</v>
      </c>
      <c r="AT1109">
        <v>57.194000000000003</v>
      </c>
      <c r="AU1109">
        <v>59.624209999999998</v>
      </c>
      <c r="AV1109">
        <v>61.441110000000002</v>
      </c>
      <c r="AW1109">
        <v>61.906829999999999</v>
      </c>
      <c r="AX1109">
        <v>62.060789999999997</v>
      </c>
      <c r="AY1109">
        <v>61.814019999999999</v>
      </c>
      <c r="AZ1109">
        <v>61.380830000000003</v>
      </c>
      <c r="BA1109">
        <v>60.909689999999998</v>
      </c>
      <c r="BB1109">
        <v>59.004539999999999</v>
      </c>
      <c r="BC1109">
        <v>57.206670000000003</v>
      </c>
      <c r="BD1109">
        <v>56.368020000000001</v>
      </c>
      <c r="BE1109">
        <v>55.142139999999998</v>
      </c>
      <c r="BF1109">
        <v>53.578330000000001</v>
      </c>
      <c r="BG1109">
        <v>52.76567</v>
      </c>
      <c r="BH1109">
        <v>-1254.6010000000001</v>
      </c>
      <c r="BI1109">
        <v>-1194.249</v>
      </c>
      <c r="BJ1109">
        <v>-780.15819999999997</v>
      </c>
      <c r="BK1109">
        <v>-603.3057</v>
      </c>
      <c r="BL1109">
        <v>-422.4391</v>
      </c>
      <c r="BM1109">
        <v>393.10359999999997</v>
      </c>
      <c r="BN1109">
        <v>1852.0709999999999</v>
      </c>
      <c r="BO1109">
        <v>182.56290000000001</v>
      </c>
      <c r="BP1109">
        <v>-3321.8330000000001</v>
      </c>
      <c r="BQ1109">
        <v>-2720.3620000000001</v>
      </c>
      <c r="BR1109">
        <v>-1594.144</v>
      </c>
      <c r="BS1109">
        <v>-1019.18</v>
      </c>
      <c r="BT1109">
        <v>195.06389999999999</v>
      </c>
      <c r="BU1109">
        <v>2094.7240000000002</v>
      </c>
      <c r="BV1109">
        <v>4888.5129999999999</v>
      </c>
      <c r="BW1109">
        <v>2759</v>
      </c>
      <c r="BX1109">
        <v>1250.624</v>
      </c>
      <c r="BY1109">
        <v>832.1404</v>
      </c>
      <c r="BZ1109">
        <v>-526.42399999999998</v>
      </c>
      <c r="CA1109">
        <v>-2125.8090000000002</v>
      </c>
      <c r="CB1109">
        <v>-2736.4560000000001</v>
      </c>
      <c r="CC1109">
        <v>-2680.752</v>
      </c>
      <c r="CD1109">
        <v>-2793.2640000000001</v>
      </c>
      <c r="CE1109">
        <v>-2048.3200000000002</v>
      </c>
      <c r="CF1109" s="20">
        <v>105064.8</v>
      </c>
      <c r="CG1109" s="20">
        <v>119525.2</v>
      </c>
      <c r="CH1109" s="20">
        <v>105101</v>
      </c>
      <c r="CI1109" s="20">
        <v>101219.9</v>
      </c>
      <c r="CJ1109" s="20">
        <v>88113.42</v>
      </c>
      <c r="CK1109" s="20">
        <v>74934.740000000005</v>
      </c>
      <c r="CL1109" s="20">
        <v>89509.68</v>
      </c>
      <c r="CM1109" s="20">
        <v>87264.2</v>
      </c>
      <c r="CN1109" s="20">
        <v>57626.99</v>
      </c>
      <c r="CO1109" s="20">
        <v>44998.879999999997</v>
      </c>
      <c r="CP1109" s="20">
        <v>27993.26</v>
      </c>
      <c r="CQ1109" s="20">
        <v>11799.91</v>
      </c>
      <c r="CR1109" s="20">
        <v>21641.75</v>
      </c>
      <c r="CS1109" s="20">
        <v>41824.080000000002</v>
      </c>
      <c r="CT1109" s="20">
        <v>108141.8</v>
      </c>
      <c r="CU1109" s="20">
        <v>183777.9</v>
      </c>
      <c r="CV1109" s="20">
        <v>199421.6</v>
      </c>
      <c r="CW1109" s="20">
        <v>296631.2</v>
      </c>
      <c r="CX1109" s="20">
        <v>257141.2</v>
      </c>
      <c r="CY1109" s="20">
        <v>234386.1</v>
      </c>
      <c r="CZ1109" s="20">
        <v>240604.1</v>
      </c>
      <c r="DA1109" s="20">
        <v>166078.39999999999</v>
      </c>
      <c r="DB1109" s="20">
        <v>159948.5</v>
      </c>
      <c r="DC1109" s="20">
        <v>156470.70000000001</v>
      </c>
      <c r="DD1109">
        <v>0</v>
      </c>
      <c r="DE1109">
        <v>0</v>
      </c>
      <c r="DF1109">
        <v>0</v>
      </c>
    </row>
    <row r="1110" spans="1:110" x14ac:dyDescent="0.25">
      <c r="A1110" s="16" t="str">
        <f t="shared" si="17"/>
        <v>Program Specific_CPP_All_All_SDGE_1-in-2_MONTHLY SYSTEM PEAK DAY_2021_4</v>
      </c>
      <c r="B1110" t="s">
        <v>196</v>
      </c>
      <c r="C1110" t="s">
        <v>121</v>
      </c>
      <c r="D1110" t="s">
        <v>7</v>
      </c>
      <c r="E1110" t="s">
        <v>7</v>
      </c>
      <c r="F1110" t="s">
        <v>125</v>
      </c>
      <c r="G1110" t="s">
        <v>111</v>
      </c>
      <c r="H1110" t="s">
        <v>20</v>
      </c>
      <c r="I1110">
        <v>2021</v>
      </c>
      <c r="J1110">
        <v>4</v>
      </c>
      <c r="K1110">
        <v>8320</v>
      </c>
      <c r="L1110">
        <v>197495.2</v>
      </c>
      <c r="M1110">
        <v>193147.6</v>
      </c>
      <c r="N1110">
        <v>190931</v>
      </c>
      <c r="O1110">
        <v>191301.4</v>
      </c>
      <c r="P1110">
        <v>196192.7</v>
      </c>
      <c r="Q1110">
        <v>210289.6</v>
      </c>
      <c r="R1110">
        <v>229422.6</v>
      </c>
      <c r="S1110">
        <v>238420.4</v>
      </c>
      <c r="T1110">
        <v>245365.3</v>
      </c>
      <c r="U1110">
        <v>252799.2</v>
      </c>
      <c r="V1110">
        <v>258663.1</v>
      </c>
      <c r="W1110">
        <v>262547</v>
      </c>
      <c r="X1110">
        <v>264832.90000000002</v>
      </c>
      <c r="Y1110">
        <v>266112</v>
      </c>
      <c r="Z1110">
        <v>264106.90000000002</v>
      </c>
      <c r="AA1110">
        <v>259118.4</v>
      </c>
      <c r="AB1110">
        <v>250745.5</v>
      </c>
      <c r="AC1110">
        <v>242775.9</v>
      </c>
      <c r="AD1110">
        <v>234183</v>
      </c>
      <c r="AE1110">
        <v>232513.3</v>
      </c>
      <c r="AF1110">
        <v>225861.7</v>
      </c>
      <c r="AG1110">
        <v>220230.7</v>
      </c>
      <c r="AH1110">
        <v>211964.2</v>
      </c>
      <c r="AI1110">
        <v>204052.6</v>
      </c>
      <c r="AJ1110">
        <v>60.29007</v>
      </c>
      <c r="AK1110">
        <v>59.78848</v>
      </c>
      <c r="AL1110">
        <v>59.05894</v>
      </c>
      <c r="AM1110">
        <v>57.925530000000002</v>
      </c>
      <c r="AN1110">
        <v>57.714460000000003</v>
      </c>
      <c r="AO1110">
        <v>56.987549999999999</v>
      </c>
      <c r="AP1110">
        <v>57.009250000000002</v>
      </c>
      <c r="AQ1110">
        <v>58.798929999999999</v>
      </c>
      <c r="AR1110">
        <v>64.393720000000002</v>
      </c>
      <c r="AS1110">
        <v>69.234300000000005</v>
      </c>
      <c r="AT1110">
        <v>73.148579999999995</v>
      </c>
      <c r="AU1110">
        <v>75.519239999999996</v>
      </c>
      <c r="AV1110">
        <v>77.943650000000005</v>
      </c>
      <c r="AW1110">
        <v>78.782349999999994</v>
      </c>
      <c r="AX1110">
        <v>79.319199999999995</v>
      </c>
      <c r="AY1110">
        <v>78.713290000000001</v>
      </c>
      <c r="AZ1110">
        <v>78.167940000000002</v>
      </c>
      <c r="BA1110">
        <v>76.100499999999997</v>
      </c>
      <c r="BB1110">
        <v>73.622230000000002</v>
      </c>
      <c r="BC1110">
        <v>70.68938</v>
      </c>
      <c r="BD1110">
        <v>67.715549999999993</v>
      </c>
      <c r="BE1110">
        <v>65.073819999999998</v>
      </c>
      <c r="BF1110">
        <v>63.866990000000001</v>
      </c>
      <c r="BG1110">
        <v>61.904640000000001</v>
      </c>
      <c r="BH1110">
        <v>-1216.9290000000001</v>
      </c>
      <c r="BI1110">
        <v>-1164.261</v>
      </c>
      <c r="BJ1110">
        <v>-756.09490000000005</v>
      </c>
      <c r="BK1110">
        <v>-576.32539999999995</v>
      </c>
      <c r="BL1110">
        <v>-393.96559999999999</v>
      </c>
      <c r="BM1110">
        <v>391.45339999999999</v>
      </c>
      <c r="BN1110">
        <v>1692.1610000000001</v>
      </c>
      <c r="BO1110">
        <v>174.0598</v>
      </c>
      <c r="BP1110">
        <v>-2953.027</v>
      </c>
      <c r="BQ1110">
        <v>-2464.8110000000001</v>
      </c>
      <c r="BR1110">
        <v>-1464.2719999999999</v>
      </c>
      <c r="BS1110">
        <v>-945.38160000000005</v>
      </c>
      <c r="BT1110">
        <v>174.6405</v>
      </c>
      <c r="BU1110">
        <v>1944.481</v>
      </c>
      <c r="BV1110">
        <v>4573.4629999999997</v>
      </c>
      <c r="BW1110">
        <v>2594.0500000000002</v>
      </c>
      <c r="BX1110">
        <v>1182.643</v>
      </c>
      <c r="BY1110">
        <v>802.66179999999997</v>
      </c>
      <c r="BZ1110">
        <v>-431.70460000000003</v>
      </c>
      <c r="CA1110">
        <v>-1924.5409999999999</v>
      </c>
      <c r="CB1110">
        <v>-2531.4609999999998</v>
      </c>
      <c r="CC1110">
        <v>-2522.4140000000002</v>
      </c>
      <c r="CD1110">
        <v>-2684.5120000000002</v>
      </c>
      <c r="CE1110">
        <v>-1980.1010000000001</v>
      </c>
      <c r="CF1110" s="20">
        <v>104893</v>
      </c>
      <c r="CG1110" s="20">
        <v>118620.1</v>
      </c>
      <c r="CH1110" s="20">
        <v>103728.8</v>
      </c>
      <c r="CI1110" s="20">
        <v>99731.49</v>
      </c>
      <c r="CJ1110" s="20">
        <v>84488.59</v>
      </c>
      <c r="CK1110" s="20">
        <v>69329.84</v>
      </c>
      <c r="CL1110" s="20">
        <v>78685.37</v>
      </c>
      <c r="CM1110" s="20">
        <v>73053.55</v>
      </c>
      <c r="CN1110" s="20">
        <v>47819.27</v>
      </c>
      <c r="CO1110" s="20">
        <v>38272.39</v>
      </c>
      <c r="CP1110" s="20">
        <v>23757.26</v>
      </c>
      <c r="CQ1110" s="20">
        <v>10130.15</v>
      </c>
      <c r="CR1110" s="20">
        <v>18654.41</v>
      </c>
      <c r="CS1110" s="20">
        <v>36546.239999999998</v>
      </c>
      <c r="CT1110" s="20">
        <v>95379.48</v>
      </c>
      <c r="CU1110" s="20">
        <v>162955.5</v>
      </c>
      <c r="CV1110" s="20">
        <v>177445.7</v>
      </c>
      <c r="CW1110" s="20">
        <v>264683.90000000002</v>
      </c>
      <c r="CX1110" s="20">
        <v>229888.7</v>
      </c>
      <c r="CY1110" s="20">
        <v>213262.5</v>
      </c>
      <c r="CZ1110" s="20">
        <v>221963.6</v>
      </c>
      <c r="DA1110" s="20">
        <v>158639.70000000001</v>
      </c>
      <c r="DB1110" s="20">
        <v>156355.6</v>
      </c>
      <c r="DC1110" s="20">
        <v>154981</v>
      </c>
      <c r="DD1110">
        <v>0</v>
      </c>
      <c r="DE1110">
        <v>0</v>
      </c>
      <c r="DF1110">
        <v>0</v>
      </c>
    </row>
    <row r="1111" spans="1:110" x14ac:dyDescent="0.25">
      <c r="A1111" s="16" t="str">
        <f t="shared" si="17"/>
        <v>Program Specific_CPP_All_All_SDGE_1-in-2_MONTHLY SYSTEM PEAK DAY_2021_5</v>
      </c>
      <c r="B1111" t="s">
        <v>196</v>
      </c>
      <c r="C1111" t="s">
        <v>121</v>
      </c>
      <c r="D1111" t="s">
        <v>7</v>
      </c>
      <c r="E1111" t="s">
        <v>7</v>
      </c>
      <c r="F1111" t="s">
        <v>125</v>
      </c>
      <c r="G1111" t="s">
        <v>111</v>
      </c>
      <c r="H1111" t="s">
        <v>20</v>
      </c>
      <c r="I1111">
        <v>2021</v>
      </c>
      <c r="J1111">
        <v>5</v>
      </c>
      <c r="K1111">
        <v>8320</v>
      </c>
      <c r="L1111">
        <v>212509.1</v>
      </c>
      <c r="M1111">
        <v>207443.1</v>
      </c>
      <c r="N1111">
        <v>204771</v>
      </c>
      <c r="O1111">
        <v>204573.6</v>
      </c>
      <c r="P1111">
        <v>209264.3</v>
      </c>
      <c r="Q1111">
        <v>223490.6</v>
      </c>
      <c r="R1111">
        <v>241226.1</v>
      </c>
      <c r="S1111">
        <v>256031.9</v>
      </c>
      <c r="T1111">
        <v>269920.2</v>
      </c>
      <c r="U1111">
        <v>282166.3</v>
      </c>
      <c r="V1111">
        <v>293760.2</v>
      </c>
      <c r="W1111">
        <v>301549</v>
      </c>
      <c r="X1111">
        <v>306017.7</v>
      </c>
      <c r="Y1111">
        <v>309193.2</v>
      </c>
      <c r="Z1111">
        <v>308055.8</v>
      </c>
      <c r="AA1111">
        <v>301788.2</v>
      </c>
      <c r="AB1111">
        <v>292826.90000000002</v>
      </c>
      <c r="AC1111">
        <v>281164.79999999999</v>
      </c>
      <c r="AD1111">
        <v>264850.8</v>
      </c>
      <c r="AE1111">
        <v>256277</v>
      </c>
      <c r="AF1111">
        <v>248706.7</v>
      </c>
      <c r="AG1111">
        <v>240664.3</v>
      </c>
      <c r="AH1111">
        <v>230041.1</v>
      </c>
      <c r="AI1111">
        <v>220120.1</v>
      </c>
      <c r="AJ1111">
        <v>62.608069999999998</v>
      </c>
      <c r="AK1111">
        <v>61.45778</v>
      </c>
      <c r="AL1111">
        <v>60.630760000000002</v>
      </c>
      <c r="AM1111">
        <v>59.426200000000001</v>
      </c>
      <c r="AN1111">
        <v>58.82526</v>
      </c>
      <c r="AO1111">
        <v>58.065280000000001</v>
      </c>
      <c r="AP1111">
        <v>56.533760000000001</v>
      </c>
      <c r="AQ1111">
        <v>60.156179999999999</v>
      </c>
      <c r="AR1111">
        <v>67.039240000000007</v>
      </c>
      <c r="AS1111">
        <v>72.685929999999999</v>
      </c>
      <c r="AT1111">
        <v>76.881039999999999</v>
      </c>
      <c r="AU1111">
        <v>81.19162</v>
      </c>
      <c r="AV1111">
        <v>81.728750000000005</v>
      </c>
      <c r="AW1111">
        <v>82.604730000000004</v>
      </c>
      <c r="AX1111">
        <v>82.277990000000003</v>
      </c>
      <c r="AY1111">
        <v>82.192170000000004</v>
      </c>
      <c r="AZ1111">
        <v>81.771569999999997</v>
      </c>
      <c r="BA1111">
        <v>79.529899999999998</v>
      </c>
      <c r="BB1111">
        <v>77.434179999999998</v>
      </c>
      <c r="BC1111">
        <v>74.506249999999994</v>
      </c>
      <c r="BD1111">
        <v>70.046090000000007</v>
      </c>
      <c r="BE1111">
        <v>67.535330000000002</v>
      </c>
      <c r="BF1111">
        <v>65.79504</v>
      </c>
      <c r="BG1111">
        <v>63.444490000000002</v>
      </c>
      <c r="BH1111">
        <v>-1297.047</v>
      </c>
      <c r="BI1111">
        <v>-1238.2670000000001</v>
      </c>
      <c r="BJ1111">
        <v>-792.37270000000001</v>
      </c>
      <c r="BK1111">
        <v>-595.13819999999998</v>
      </c>
      <c r="BL1111">
        <v>-400.7903</v>
      </c>
      <c r="BM1111">
        <v>440.86610000000002</v>
      </c>
      <c r="BN1111">
        <v>1770.758</v>
      </c>
      <c r="BO1111">
        <v>194.02119999999999</v>
      </c>
      <c r="BP1111">
        <v>-3245.6729999999998</v>
      </c>
      <c r="BQ1111">
        <v>-2749.636</v>
      </c>
      <c r="BR1111">
        <v>-1650.3979999999999</v>
      </c>
      <c r="BS1111">
        <v>-1070.7260000000001</v>
      </c>
      <c r="BT1111">
        <v>211.90989999999999</v>
      </c>
      <c r="BU1111">
        <v>2253.373</v>
      </c>
      <c r="BV1111">
        <v>5297.2579999999998</v>
      </c>
      <c r="BW1111">
        <v>2986.7809999999999</v>
      </c>
      <c r="BX1111">
        <v>1339.671</v>
      </c>
      <c r="BY1111">
        <v>877.62469999999996</v>
      </c>
      <c r="BZ1111">
        <v>-541.03449999999998</v>
      </c>
      <c r="CA1111">
        <v>-2144.127</v>
      </c>
      <c r="CB1111">
        <v>-2812.7730000000001</v>
      </c>
      <c r="CC1111">
        <v>-2766.8330000000001</v>
      </c>
      <c r="CD1111">
        <v>-2913.1579999999999</v>
      </c>
      <c r="CE1111">
        <v>-2130.134</v>
      </c>
      <c r="CF1111" s="20">
        <v>123365.9</v>
      </c>
      <c r="CG1111" s="20">
        <v>139416.1</v>
      </c>
      <c r="CH1111" s="20">
        <v>122169.1</v>
      </c>
      <c r="CI1111" s="20">
        <v>116811.3</v>
      </c>
      <c r="CJ1111" s="20">
        <v>98446.36</v>
      </c>
      <c r="CK1111" s="20">
        <v>80841.59</v>
      </c>
      <c r="CL1111" s="20">
        <v>90727.08</v>
      </c>
      <c r="CM1111" s="20">
        <v>86368.77</v>
      </c>
      <c r="CN1111" s="20">
        <v>58241.98</v>
      </c>
      <c r="CO1111" s="20">
        <v>47160.13</v>
      </c>
      <c r="CP1111" s="20">
        <v>30059.439999999999</v>
      </c>
      <c r="CQ1111" s="20">
        <v>13025.76</v>
      </c>
      <c r="CR1111" s="20">
        <v>24183.1</v>
      </c>
      <c r="CS1111" s="20">
        <v>47617.13</v>
      </c>
      <c r="CT1111" s="20">
        <v>125488.8</v>
      </c>
      <c r="CU1111" s="20">
        <v>212423.2</v>
      </c>
      <c r="CV1111" s="20">
        <v>232511.5</v>
      </c>
      <c r="CW1111" s="20">
        <v>340538.4</v>
      </c>
      <c r="CX1111" s="20">
        <v>283505.7</v>
      </c>
      <c r="CY1111" s="20">
        <v>254669.9</v>
      </c>
      <c r="CZ1111" s="20">
        <v>263164.40000000002</v>
      </c>
      <c r="DA1111" s="20">
        <v>187019</v>
      </c>
      <c r="DB1111" s="20">
        <v>184240.5</v>
      </c>
      <c r="DC1111" s="20">
        <v>181373.9</v>
      </c>
      <c r="DD1111">
        <v>0</v>
      </c>
      <c r="DE1111">
        <v>0</v>
      </c>
      <c r="DF1111">
        <v>0</v>
      </c>
    </row>
    <row r="1112" spans="1:110" x14ac:dyDescent="0.25">
      <c r="A1112" s="16" t="str">
        <f t="shared" si="17"/>
        <v>Program Specific_CPP_All_All_SDGE_1-in-2_MONTHLY SYSTEM PEAK DAY_2021_6</v>
      </c>
      <c r="B1112" t="s">
        <v>196</v>
      </c>
      <c r="C1112" t="s">
        <v>121</v>
      </c>
      <c r="D1112" t="s">
        <v>7</v>
      </c>
      <c r="E1112" t="s">
        <v>7</v>
      </c>
      <c r="F1112" t="s">
        <v>125</v>
      </c>
      <c r="G1112" t="s">
        <v>111</v>
      </c>
      <c r="H1112" t="s">
        <v>20</v>
      </c>
      <c r="I1112">
        <v>2021</v>
      </c>
      <c r="J1112">
        <v>6</v>
      </c>
      <c r="K1112">
        <v>8320</v>
      </c>
      <c r="L1112">
        <v>223633.4</v>
      </c>
      <c r="M1112">
        <v>218417.3</v>
      </c>
      <c r="N1112">
        <v>215675.6</v>
      </c>
      <c r="O1112">
        <v>215783.8</v>
      </c>
      <c r="P1112">
        <v>221089.1</v>
      </c>
      <c r="Q1112">
        <v>236021.6</v>
      </c>
      <c r="R1112">
        <v>256629</v>
      </c>
      <c r="S1112">
        <v>275227</v>
      </c>
      <c r="T1112">
        <v>291824.3</v>
      </c>
      <c r="U1112">
        <v>306081.90000000002</v>
      </c>
      <c r="V1112">
        <v>318202.09999999998</v>
      </c>
      <c r="W1112">
        <v>326875.09999999998</v>
      </c>
      <c r="X1112">
        <v>331218.7</v>
      </c>
      <c r="Y1112">
        <v>334306.8</v>
      </c>
      <c r="Z1112">
        <v>332545.2</v>
      </c>
      <c r="AA1112">
        <v>324987.09999999998</v>
      </c>
      <c r="AB1112">
        <v>314466.7</v>
      </c>
      <c r="AC1112">
        <v>301197.90000000002</v>
      </c>
      <c r="AD1112">
        <v>284285.8</v>
      </c>
      <c r="AE1112">
        <v>273985.59999999998</v>
      </c>
      <c r="AF1112">
        <v>266584.7</v>
      </c>
      <c r="AG1112">
        <v>257588.5</v>
      </c>
      <c r="AH1112">
        <v>244897.2</v>
      </c>
      <c r="AI1112">
        <v>233349.2</v>
      </c>
      <c r="AJ1112">
        <v>63.049050000000001</v>
      </c>
      <c r="AK1112">
        <v>62.336300000000001</v>
      </c>
      <c r="AL1112">
        <v>61.097250000000003</v>
      </c>
      <c r="AM1112">
        <v>60.420499999999997</v>
      </c>
      <c r="AN1112">
        <v>60.766869999999997</v>
      </c>
      <c r="AO1112">
        <v>60.55545</v>
      </c>
      <c r="AP1112">
        <v>60.370379999999997</v>
      </c>
      <c r="AQ1112">
        <v>61.67559</v>
      </c>
      <c r="AR1112">
        <v>64.176349999999999</v>
      </c>
      <c r="AS1112">
        <v>67.210250000000002</v>
      </c>
      <c r="AT1112">
        <v>70.510819999999995</v>
      </c>
      <c r="AU1112">
        <v>73.786689999999993</v>
      </c>
      <c r="AV1112">
        <v>75.210210000000004</v>
      </c>
      <c r="AW1112">
        <v>76.529380000000003</v>
      </c>
      <c r="AX1112">
        <v>77.22851</v>
      </c>
      <c r="AY1112">
        <v>76.94453</v>
      </c>
      <c r="AZ1112">
        <v>76.128720000000001</v>
      </c>
      <c r="BA1112">
        <v>74.297190000000001</v>
      </c>
      <c r="BB1112">
        <v>72.981350000000006</v>
      </c>
      <c r="BC1112">
        <v>70.817070000000001</v>
      </c>
      <c r="BD1112">
        <v>68.078550000000007</v>
      </c>
      <c r="BE1112">
        <v>65.924980000000005</v>
      </c>
      <c r="BF1112">
        <v>64.588859999999997</v>
      </c>
      <c r="BG1112">
        <v>63.726419999999997</v>
      </c>
      <c r="BH1112">
        <v>-1375.682</v>
      </c>
      <c r="BI1112">
        <v>-1308.9390000000001</v>
      </c>
      <c r="BJ1112">
        <v>-838.89559999999994</v>
      </c>
      <c r="BK1112">
        <v>-630.50099999999998</v>
      </c>
      <c r="BL1112">
        <v>-425.15440000000001</v>
      </c>
      <c r="BM1112">
        <v>462.67219999999998</v>
      </c>
      <c r="BN1112">
        <v>1885.923</v>
      </c>
      <c r="BO1112">
        <v>202.58670000000001</v>
      </c>
      <c r="BP1112">
        <v>-3519.578</v>
      </c>
      <c r="BQ1112">
        <v>-2978.607</v>
      </c>
      <c r="BR1112">
        <v>-1761.819</v>
      </c>
      <c r="BS1112">
        <v>-1136.204</v>
      </c>
      <c r="BT1112">
        <v>244.06979999999999</v>
      </c>
      <c r="BU1112">
        <v>2429.569</v>
      </c>
      <c r="BV1112">
        <v>5671.95</v>
      </c>
      <c r="BW1112">
        <v>3175.636</v>
      </c>
      <c r="BX1112">
        <v>1384.29</v>
      </c>
      <c r="BY1112">
        <v>871.36500000000001</v>
      </c>
      <c r="BZ1112">
        <v>-644.66600000000005</v>
      </c>
      <c r="CA1112">
        <v>-2327.328</v>
      </c>
      <c r="CB1112">
        <v>-3049.9189999999999</v>
      </c>
      <c r="CC1112">
        <v>-2985.1179999999999</v>
      </c>
      <c r="CD1112">
        <v>-3114.8989999999999</v>
      </c>
      <c r="CE1112">
        <v>-2272.1840000000002</v>
      </c>
      <c r="CF1112" s="20">
        <v>134869.6</v>
      </c>
      <c r="CG1112" s="20">
        <v>153397.1</v>
      </c>
      <c r="CH1112" s="20">
        <v>134821</v>
      </c>
      <c r="CI1112" s="20">
        <v>129583.7</v>
      </c>
      <c r="CJ1112" s="20">
        <v>109668.1</v>
      </c>
      <c r="CK1112" s="20">
        <v>89844.89</v>
      </c>
      <c r="CL1112" s="20">
        <v>101688.9</v>
      </c>
      <c r="CM1112" s="20">
        <v>97879.54</v>
      </c>
      <c r="CN1112" s="20">
        <v>66611.350000000006</v>
      </c>
      <c r="CO1112" s="20">
        <v>53978.38</v>
      </c>
      <c r="CP1112" s="20">
        <v>33987.199999999997</v>
      </c>
      <c r="CQ1112" s="20">
        <v>14722.43</v>
      </c>
      <c r="CR1112" s="20">
        <v>27209.759999999998</v>
      </c>
      <c r="CS1112" s="20">
        <v>53556.77</v>
      </c>
      <c r="CT1112" s="20">
        <v>140593.29999999999</v>
      </c>
      <c r="CU1112" s="20">
        <v>235597.6</v>
      </c>
      <c r="CV1112" s="20">
        <v>255089.9</v>
      </c>
      <c r="CW1112" s="20">
        <v>370776.2</v>
      </c>
      <c r="CX1112" s="20">
        <v>313232.40000000002</v>
      </c>
      <c r="CY1112" s="20">
        <v>283941.09999999998</v>
      </c>
      <c r="CZ1112" s="20">
        <v>293625</v>
      </c>
      <c r="DA1112" s="20">
        <v>208383.1</v>
      </c>
      <c r="DB1112" s="20">
        <v>204962.5</v>
      </c>
      <c r="DC1112" s="20">
        <v>201243.9</v>
      </c>
      <c r="DD1112">
        <v>0</v>
      </c>
      <c r="DE1112">
        <v>0</v>
      </c>
      <c r="DF1112">
        <v>0</v>
      </c>
    </row>
    <row r="1113" spans="1:110" x14ac:dyDescent="0.25">
      <c r="A1113" s="16" t="str">
        <f t="shared" si="17"/>
        <v>Program Specific_CPP_All_All_SDGE_1-in-2_MONTHLY SYSTEM PEAK DAY_2021_7</v>
      </c>
      <c r="B1113" t="s">
        <v>196</v>
      </c>
      <c r="C1113" t="s">
        <v>121</v>
      </c>
      <c r="D1113" t="s">
        <v>7</v>
      </c>
      <c r="E1113" t="s">
        <v>7</v>
      </c>
      <c r="F1113" t="s">
        <v>125</v>
      </c>
      <c r="G1113" t="s">
        <v>111</v>
      </c>
      <c r="H1113" t="s">
        <v>20</v>
      </c>
      <c r="I1113">
        <v>2021</v>
      </c>
      <c r="J1113">
        <v>7</v>
      </c>
      <c r="K1113">
        <v>8320</v>
      </c>
      <c r="L1113">
        <v>236870.6</v>
      </c>
      <c r="M1113">
        <v>231080.9</v>
      </c>
      <c r="N1113">
        <v>227891</v>
      </c>
      <c r="O1113">
        <v>227791.1</v>
      </c>
      <c r="P1113">
        <v>233672.1</v>
      </c>
      <c r="Q1113">
        <v>250905.9</v>
      </c>
      <c r="R1113">
        <v>273567.90000000002</v>
      </c>
      <c r="S1113">
        <v>292832.59999999998</v>
      </c>
      <c r="T1113">
        <v>309963.40000000002</v>
      </c>
      <c r="U1113">
        <v>326201</v>
      </c>
      <c r="V1113">
        <v>341095.2</v>
      </c>
      <c r="W1113">
        <v>351501.9</v>
      </c>
      <c r="X1113">
        <v>357103.6</v>
      </c>
      <c r="Y1113">
        <v>360516.1</v>
      </c>
      <c r="Z1113">
        <v>359120.7</v>
      </c>
      <c r="AA1113">
        <v>352026.5</v>
      </c>
      <c r="AB1113">
        <v>341404.9</v>
      </c>
      <c r="AC1113">
        <v>327332.59999999998</v>
      </c>
      <c r="AD1113">
        <v>307825.3</v>
      </c>
      <c r="AE1113">
        <v>295130.2</v>
      </c>
      <c r="AF1113">
        <v>285063.90000000002</v>
      </c>
      <c r="AG1113">
        <v>274440.59999999998</v>
      </c>
      <c r="AH1113">
        <v>259641</v>
      </c>
      <c r="AI1113">
        <v>246444.79999999999</v>
      </c>
      <c r="AJ1113">
        <v>69.883700000000005</v>
      </c>
      <c r="AK1113">
        <v>69.617609999999999</v>
      </c>
      <c r="AL1113">
        <v>69.265630000000002</v>
      </c>
      <c r="AM1113">
        <v>68.756619999999998</v>
      </c>
      <c r="AN1113">
        <v>68.477609999999999</v>
      </c>
      <c r="AO1113">
        <v>68.432050000000004</v>
      </c>
      <c r="AP1113">
        <v>68.622429999999994</v>
      </c>
      <c r="AQ1113">
        <v>69.187399999999997</v>
      </c>
      <c r="AR1113">
        <v>72.056489999999997</v>
      </c>
      <c r="AS1113">
        <v>75.551730000000006</v>
      </c>
      <c r="AT1113">
        <v>79.153379999999999</v>
      </c>
      <c r="AU1113">
        <v>81.442369999999997</v>
      </c>
      <c r="AV1113">
        <v>83.263840000000002</v>
      </c>
      <c r="AW1113">
        <v>84.097909999999999</v>
      </c>
      <c r="AX1113">
        <v>83.220910000000003</v>
      </c>
      <c r="AY1113">
        <v>83.149900000000002</v>
      </c>
      <c r="AZ1113">
        <v>81.871719999999996</v>
      </c>
      <c r="BA1113">
        <v>80.378730000000004</v>
      </c>
      <c r="BB1113">
        <v>79.015020000000007</v>
      </c>
      <c r="BC1113">
        <v>76.610830000000007</v>
      </c>
      <c r="BD1113">
        <v>73.834299999999999</v>
      </c>
      <c r="BE1113">
        <v>72.199169999999995</v>
      </c>
      <c r="BF1113">
        <v>71.080460000000002</v>
      </c>
      <c r="BG1113">
        <v>70.322389999999999</v>
      </c>
      <c r="BH1113">
        <v>-1458.806</v>
      </c>
      <c r="BI1113">
        <v>-1386.56</v>
      </c>
      <c r="BJ1113">
        <v>-890.202</v>
      </c>
      <c r="BK1113">
        <v>-669.70489999999995</v>
      </c>
      <c r="BL1113">
        <v>-450.62479999999999</v>
      </c>
      <c r="BM1113">
        <v>488.92399999999998</v>
      </c>
      <c r="BN1113">
        <v>2011.2919999999999</v>
      </c>
      <c r="BO1113">
        <v>214.68860000000001</v>
      </c>
      <c r="BP1113">
        <v>-3740.944</v>
      </c>
      <c r="BQ1113">
        <v>-3172.4749999999999</v>
      </c>
      <c r="BR1113">
        <v>-1878.19</v>
      </c>
      <c r="BS1113">
        <v>-1208.729</v>
      </c>
      <c r="BT1113">
        <v>269.21409999999997</v>
      </c>
      <c r="BU1113">
        <v>2617.6889999999999</v>
      </c>
      <c r="BV1113">
        <v>6113.98</v>
      </c>
      <c r="BW1113">
        <v>3434.3539999999998</v>
      </c>
      <c r="BX1113">
        <v>1495.845</v>
      </c>
      <c r="BY1113">
        <v>933.51670000000001</v>
      </c>
      <c r="BZ1113">
        <v>-726.76070000000004</v>
      </c>
      <c r="CA1113">
        <v>-2536.5700000000002</v>
      </c>
      <c r="CB1113">
        <v>-3279.88</v>
      </c>
      <c r="CC1113">
        <v>-3190.442</v>
      </c>
      <c r="CD1113">
        <v>-3309.384</v>
      </c>
      <c r="CE1113">
        <v>-2410.0030000000002</v>
      </c>
      <c r="CF1113" s="20">
        <v>151016.79999999999</v>
      </c>
      <c r="CG1113" s="20">
        <v>171290.4</v>
      </c>
      <c r="CH1113" s="20">
        <v>149872.79999999999</v>
      </c>
      <c r="CI1113" s="20">
        <v>143805.79999999999</v>
      </c>
      <c r="CJ1113" s="20">
        <v>122335.5</v>
      </c>
      <c r="CK1113" s="20">
        <v>101196.9</v>
      </c>
      <c r="CL1113" s="20">
        <v>115108.8</v>
      </c>
      <c r="CM1113" s="20">
        <v>110510.5</v>
      </c>
      <c r="CN1113" s="20">
        <v>74767.460000000006</v>
      </c>
      <c r="CO1113" s="20">
        <v>60556.32</v>
      </c>
      <c r="CP1113" s="20">
        <v>38509.58</v>
      </c>
      <c r="CQ1113" s="20">
        <v>16693.900000000001</v>
      </c>
      <c r="CR1113" s="20">
        <v>31137.5</v>
      </c>
      <c r="CS1113" s="20">
        <v>61509.53</v>
      </c>
      <c r="CT1113" s="20">
        <v>162505.4</v>
      </c>
      <c r="CU1113" s="20">
        <v>274883.20000000001</v>
      </c>
      <c r="CV1113" s="20">
        <v>298861</v>
      </c>
      <c r="CW1113" s="20">
        <v>433726.1</v>
      </c>
      <c r="CX1113" s="20">
        <v>360836.3</v>
      </c>
      <c r="CY1113" s="20">
        <v>323032.8</v>
      </c>
      <c r="CZ1113" s="20">
        <v>330846.3</v>
      </c>
      <c r="DA1113" s="20">
        <v>233924.4</v>
      </c>
      <c r="DB1113" s="20">
        <v>228316.7</v>
      </c>
      <c r="DC1113" s="20">
        <v>222471.3</v>
      </c>
      <c r="DD1113">
        <v>0</v>
      </c>
      <c r="DE1113">
        <v>0</v>
      </c>
      <c r="DF1113">
        <v>0</v>
      </c>
    </row>
    <row r="1114" spans="1:110" x14ac:dyDescent="0.25">
      <c r="A1114" s="16" t="str">
        <f t="shared" si="17"/>
        <v>Program Specific_CPP_All_All_SDGE_1-in-2_MONTHLY SYSTEM PEAK DAY_2021_8</v>
      </c>
      <c r="B1114" t="s">
        <v>196</v>
      </c>
      <c r="C1114" t="s">
        <v>121</v>
      </c>
      <c r="D1114" t="s">
        <v>7</v>
      </c>
      <c r="E1114" t="s">
        <v>7</v>
      </c>
      <c r="F1114" t="s">
        <v>125</v>
      </c>
      <c r="G1114" t="s">
        <v>111</v>
      </c>
      <c r="H1114" t="s">
        <v>20</v>
      </c>
      <c r="I1114">
        <v>2021</v>
      </c>
      <c r="J1114">
        <v>8</v>
      </c>
      <c r="K1114">
        <v>8320</v>
      </c>
      <c r="L1114">
        <v>252399.7</v>
      </c>
      <c r="M1114">
        <v>245901.4</v>
      </c>
      <c r="N1114">
        <v>242859</v>
      </c>
      <c r="O1114">
        <v>242909.5</v>
      </c>
      <c r="P1114">
        <v>249918.8</v>
      </c>
      <c r="Q1114">
        <v>270239.2</v>
      </c>
      <c r="R1114">
        <v>298887.59999999998</v>
      </c>
      <c r="S1114">
        <v>320158.40000000002</v>
      </c>
      <c r="T1114">
        <v>340471.7</v>
      </c>
      <c r="U1114">
        <v>358620.5</v>
      </c>
      <c r="V1114">
        <v>375047.3</v>
      </c>
      <c r="W1114">
        <v>386529.1</v>
      </c>
      <c r="X1114">
        <v>392750.3</v>
      </c>
      <c r="Y1114">
        <v>396303.9</v>
      </c>
      <c r="Z1114">
        <v>393621.9</v>
      </c>
      <c r="AA1114">
        <v>385310.9</v>
      </c>
      <c r="AB1114">
        <v>371406.8</v>
      </c>
      <c r="AC1114">
        <v>354189.9</v>
      </c>
      <c r="AD1114">
        <v>331271</v>
      </c>
      <c r="AE1114">
        <v>317834.09999999998</v>
      </c>
      <c r="AF1114">
        <v>304342.90000000002</v>
      </c>
      <c r="AG1114">
        <v>292426.3</v>
      </c>
      <c r="AH1114">
        <v>276417.3</v>
      </c>
      <c r="AI1114">
        <v>262687.7</v>
      </c>
      <c r="AJ1114">
        <v>72.104420000000005</v>
      </c>
      <c r="AK1114">
        <v>71.684740000000005</v>
      </c>
      <c r="AL1114">
        <v>71.149339999999995</v>
      </c>
      <c r="AM1114">
        <v>70.816419999999994</v>
      </c>
      <c r="AN1114">
        <v>70.561509999999998</v>
      </c>
      <c r="AO1114">
        <v>70.210120000000003</v>
      </c>
      <c r="AP1114">
        <v>69.785640000000001</v>
      </c>
      <c r="AQ1114">
        <v>71.293459999999996</v>
      </c>
      <c r="AR1114">
        <v>74.146609999999995</v>
      </c>
      <c r="AS1114">
        <v>78.882289999999998</v>
      </c>
      <c r="AT1114">
        <v>83.389930000000007</v>
      </c>
      <c r="AU1114">
        <v>86.864620000000002</v>
      </c>
      <c r="AV1114">
        <v>88.794139999999999</v>
      </c>
      <c r="AW1114">
        <v>88.305999999999997</v>
      </c>
      <c r="AX1114">
        <v>87.284940000000006</v>
      </c>
      <c r="AY1114">
        <v>86.343530000000001</v>
      </c>
      <c r="AZ1114">
        <v>85.957989999999995</v>
      </c>
      <c r="BA1114">
        <v>84.726820000000004</v>
      </c>
      <c r="BB1114">
        <v>82.715530000000001</v>
      </c>
      <c r="BC1114">
        <v>80.75497</v>
      </c>
      <c r="BD1114">
        <v>77.990790000000004</v>
      </c>
      <c r="BE1114">
        <v>76.336399999999998</v>
      </c>
      <c r="BF1114">
        <v>74.926389999999998</v>
      </c>
      <c r="BG1114">
        <v>73.320530000000005</v>
      </c>
      <c r="BH1114">
        <v>-1551.249</v>
      </c>
      <c r="BI1114">
        <v>-1472.9280000000001</v>
      </c>
      <c r="BJ1114">
        <v>-943.50829999999996</v>
      </c>
      <c r="BK1114">
        <v>-707.19269999999995</v>
      </c>
      <c r="BL1114">
        <v>-472.55650000000003</v>
      </c>
      <c r="BM1114">
        <v>539.32119999999998</v>
      </c>
      <c r="BN1114">
        <v>2195.835</v>
      </c>
      <c r="BO1114">
        <v>237.91849999999999</v>
      </c>
      <c r="BP1114">
        <v>-4107.9639999999999</v>
      </c>
      <c r="BQ1114">
        <v>-3487.3969999999999</v>
      </c>
      <c r="BR1114">
        <v>-2061.7730000000001</v>
      </c>
      <c r="BS1114">
        <v>-1327.144</v>
      </c>
      <c r="BT1114">
        <v>296.7183</v>
      </c>
      <c r="BU1114">
        <v>2878.2890000000002</v>
      </c>
      <c r="BV1114">
        <v>6705.7579999999998</v>
      </c>
      <c r="BW1114">
        <v>3767.86</v>
      </c>
      <c r="BX1114">
        <v>1635.0920000000001</v>
      </c>
      <c r="BY1114">
        <v>1023.484</v>
      </c>
      <c r="BZ1114">
        <v>-756.71019999999999</v>
      </c>
      <c r="CA1114">
        <v>-2736.8809999999999</v>
      </c>
      <c r="CB1114">
        <v>-3500.4969999999998</v>
      </c>
      <c r="CC1114">
        <v>-3398.3359999999998</v>
      </c>
      <c r="CD1114">
        <v>-3524.0410000000002</v>
      </c>
      <c r="CE1114">
        <v>-2563.6410000000001</v>
      </c>
      <c r="CF1114" s="20">
        <v>172052.7</v>
      </c>
      <c r="CG1114" s="20">
        <v>194612.1</v>
      </c>
      <c r="CH1114" s="20">
        <v>171153.5</v>
      </c>
      <c r="CI1114" s="20">
        <v>164610.4</v>
      </c>
      <c r="CJ1114" s="20">
        <v>141291.29999999999</v>
      </c>
      <c r="CK1114" s="20">
        <v>118976.4</v>
      </c>
      <c r="CL1114" s="20">
        <v>138288.29999999999</v>
      </c>
      <c r="CM1114" s="20">
        <v>133289.1</v>
      </c>
      <c r="CN1114" s="20">
        <v>90401.12</v>
      </c>
      <c r="CO1114" s="20">
        <v>73030.61</v>
      </c>
      <c r="CP1114" s="20">
        <v>46364.32</v>
      </c>
      <c r="CQ1114" s="20">
        <v>20130.57</v>
      </c>
      <c r="CR1114" s="20">
        <v>37608.28</v>
      </c>
      <c r="CS1114" s="20">
        <v>74596.72</v>
      </c>
      <c r="CT1114" s="20">
        <v>195853.4</v>
      </c>
      <c r="CU1114" s="20">
        <v>332032.2</v>
      </c>
      <c r="CV1114" s="20">
        <v>355873.1</v>
      </c>
      <c r="CW1114" s="20">
        <v>512319.6</v>
      </c>
      <c r="CX1114" s="20">
        <v>423999.8</v>
      </c>
      <c r="CY1114" s="20">
        <v>373444.1</v>
      </c>
      <c r="CZ1114" s="20">
        <v>377448</v>
      </c>
      <c r="DA1114" s="20">
        <v>265921.2</v>
      </c>
      <c r="DB1114" s="20">
        <v>258513.3</v>
      </c>
      <c r="DC1114" s="20">
        <v>253835.4</v>
      </c>
      <c r="DD1114">
        <v>0</v>
      </c>
      <c r="DE1114">
        <v>0</v>
      </c>
      <c r="DF1114">
        <v>0</v>
      </c>
    </row>
    <row r="1115" spans="1:110" x14ac:dyDescent="0.25">
      <c r="A1115" s="16" t="str">
        <f t="shared" si="17"/>
        <v>Program Specific_CPP_All_All_SDGE_1-in-2_MONTHLY SYSTEM PEAK DAY_2021_9</v>
      </c>
      <c r="B1115" t="s">
        <v>196</v>
      </c>
      <c r="C1115" t="s">
        <v>121</v>
      </c>
      <c r="D1115" t="s">
        <v>7</v>
      </c>
      <c r="E1115" t="s">
        <v>7</v>
      </c>
      <c r="F1115" t="s">
        <v>125</v>
      </c>
      <c r="G1115" t="s">
        <v>111</v>
      </c>
      <c r="H1115" t="s">
        <v>20</v>
      </c>
      <c r="I1115">
        <v>2021</v>
      </c>
      <c r="J1115">
        <v>9</v>
      </c>
      <c r="K1115">
        <v>8320</v>
      </c>
      <c r="L1115">
        <v>250881.3</v>
      </c>
      <c r="M1115">
        <v>244401.8</v>
      </c>
      <c r="N1115">
        <v>240904.2</v>
      </c>
      <c r="O1115">
        <v>240297.5</v>
      </c>
      <c r="P1115">
        <v>246560.8</v>
      </c>
      <c r="Q1115">
        <v>265069.90000000002</v>
      </c>
      <c r="R1115">
        <v>293917.59999999998</v>
      </c>
      <c r="S1115">
        <v>313500.3</v>
      </c>
      <c r="T1115">
        <v>333338.90000000002</v>
      </c>
      <c r="U1115">
        <v>353232.3</v>
      </c>
      <c r="V1115">
        <v>372514.2</v>
      </c>
      <c r="W1115">
        <v>388027.5</v>
      </c>
      <c r="X1115">
        <v>396450.6</v>
      </c>
      <c r="Y1115">
        <v>401781.2</v>
      </c>
      <c r="Z1115">
        <v>399962.3</v>
      </c>
      <c r="AA1115">
        <v>392003</v>
      </c>
      <c r="AB1115">
        <v>377300.8</v>
      </c>
      <c r="AC1115">
        <v>358859.9</v>
      </c>
      <c r="AD1115">
        <v>336604.5</v>
      </c>
      <c r="AE1115">
        <v>323990.40000000002</v>
      </c>
      <c r="AF1115">
        <v>305389.5</v>
      </c>
      <c r="AG1115">
        <v>292077.40000000002</v>
      </c>
      <c r="AH1115">
        <v>275960.3</v>
      </c>
      <c r="AI1115">
        <v>262122.6</v>
      </c>
      <c r="AJ1115">
        <v>73.153369999999995</v>
      </c>
      <c r="AK1115">
        <v>72.656310000000005</v>
      </c>
      <c r="AL1115">
        <v>71.952600000000004</v>
      </c>
      <c r="AM1115">
        <v>72.124570000000006</v>
      </c>
      <c r="AN1115">
        <v>71.969170000000005</v>
      </c>
      <c r="AO1115">
        <v>72.112520000000004</v>
      </c>
      <c r="AP1115">
        <v>71.756559999999993</v>
      </c>
      <c r="AQ1115">
        <v>72.004840000000002</v>
      </c>
      <c r="AR1115">
        <v>77.477279999999993</v>
      </c>
      <c r="AS1115">
        <v>84.059460000000001</v>
      </c>
      <c r="AT1115">
        <v>90.100210000000004</v>
      </c>
      <c r="AU1115">
        <v>95.080119999999994</v>
      </c>
      <c r="AV1115">
        <v>96.08493</v>
      </c>
      <c r="AW1115">
        <v>95.383930000000007</v>
      </c>
      <c r="AX1115">
        <v>95.808030000000002</v>
      </c>
      <c r="AY1115">
        <v>95.877170000000007</v>
      </c>
      <c r="AZ1115">
        <v>94.751140000000007</v>
      </c>
      <c r="BA1115">
        <v>94.502650000000003</v>
      </c>
      <c r="BB1115">
        <v>91.375910000000005</v>
      </c>
      <c r="BC1115">
        <v>86.769679999999994</v>
      </c>
      <c r="BD1115">
        <v>81.951970000000003</v>
      </c>
      <c r="BE1115">
        <v>79.770499999999998</v>
      </c>
      <c r="BF1115">
        <v>78.042959999999994</v>
      </c>
      <c r="BG1115">
        <v>76.739990000000006</v>
      </c>
      <c r="BH1115">
        <v>-1546.2249999999999</v>
      </c>
      <c r="BI1115">
        <v>-1465.625</v>
      </c>
      <c r="BJ1115">
        <v>-938.74170000000004</v>
      </c>
      <c r="BK1115">
        <v>-704.99310000000003</v>
      </c>
      <c r="BL1115">
        <v>-474.22300000000001</v>
      </c>
      <c r="BM1115">
        <v>518.00400000000002</v>
      </c>
      <c r="BN1115">
        <v>2162.4180000000001</v>
      </c>
      <c r="BO1115">
        <v>235.6902</v>
      </c>
      <c r="BP1115">
        <v>-4014.607</v>
      </c>
      <c r="BQ1115">
        <v>-3437.915</v>
      </c>
      <c r="BR1115">
        <v>-2065.39</v>
      </c>
      <c r="BS1115">
        <v>-1347.9839999999999</v>
      </c>
      <c r="BT1115">
        <v>292.84780000000001</v>
      </c>
      <c r="BU1115">
        <v>2919.75</v>
      </c>
      <c r="BV1115">
        <v>6820.5889999999999</v>
      </c>
      <c r="BW1115">
        <v>3837.7890000000002</v>
      </c>
      <c r="BX1115">
        <v>1665.989</v>
      </c>
      <c r="BY1115">
        <v>1033.2349999999999</v>
      </c>
      <c r="BZ1115">
        <v>-788.89210000000003</v>
      </c>
      <c r="CA1115">
        <v>-2825.7040000000002</v>
      </c>
      <c r="CB1115">
        <v>-3521.8229999999999</v>
      </c>
      <c r="CC1115">
        <v>-3400.431</v>
      </c>
      <c r="CD1115">
        <v>-3519.248</v>
      </c>
      <c r="CE1115">
        <v>-2561.4609999999998</v>
      </c>
      <c r="CF1115">
        <v>169204.3</v>
      </c>
      <c r="CG1115">
        <v>191824.7</v>
      </c>
      <c r="CH1115">
        <v>167894.6</v>
      </c>
      <c r="CI1115">
        <v>160257.4</v>
      </c>
      <c r="CJ1115">
        <v>136381.20000000001</v>
      </c>
      <c r="CK1115">
        <v>113124.8</v>
      </c>
      <c r="CL1115">
        <v>132054.5</v>
      </c>
      <c r="CM1115">
        <v>128800.3</v>
      </c>
      <c r="CN1115">
        <v>87810.76</v>
      </c>
      <c r="CO1115" s="20">
        <v>72088.97</v>
      </c>
      <c r="CP1115">
        <v>46743.7</v>
      </c>
      <c r="CQ1115" s="20">
        <v>20724.349999999999</v>
      </c>
      <c r="CR1115" s="20">
        <v>38918.79</v>
      </c>
      <c r="CS1115" s="20">
        <v>77288.759999999995</v>
      </c>
      <c r="CT1115" s="20">
        <v>203197.5</v>
      </c>
      <c r="CU1115" s="20">
        <v>345079.9</v>
      </c>
      <c r="CV1115" s="20">
        <v>368665.8</v>
      </c>
      <c r="CW1115" s="20">
        <v>524640</v>
      </c>
      <c r="CX1115" s="20">
        <v>432876.2</v>
      </c>
      <c r="CY1115" s="20">
        <v>379638.3</v>
      </c>
      <c r="CZ1115" s="20">
        <v>377435</v>
      </c>
      <c r="DA1115">
        <v>263586.59999999998</v>
      </c>
      <c r="DB1115">
        <v>257334.2</v>
      </c>
      <c r="DC1115">
        <v>252058.3</v>
      </c>
      <c r="DD1115">
        <v>0</v>
      </c>
      <c r="DE1115">
        <v>0</v>
      </c>
      <c r="DF1115">
        <v>0</v>
      </c>
    </row>
    <row r="1116" spans="1:110" x14ac:dyDescent="0.25">
      <c r="A1116" s="16" t="str">
        <f t="shared" si="17"/>
        <v>Program Specific_CPP_All_All_SDGE_1-in-2_MONTHLY SYSTEM PEAK DAY_2021_10</v>
      </c>
      <c r="B1116" t="s">
        <v>196</v>
      </c>
      <c r="C1116" t="s">
        <v>121</v>
      </c>
      <c r="D1116" t="s">
        <v>7</v>
      </c>
      <c r="E1116" t="s">
        <v>7</v>
      </c>
      <c r="F1116" t="s">
        <v>125</v>
      </c>
      <c r="G1116" t="s">
        <v>111</v>
      </c>
      <c r="H1116" t="s">
        <v>20</v>
      </c>
      <c r="I1116">
        <v>2021</v>
      </c>
      <c r="J1116">
        <v>10</v>
      </c>
      <c r="K1116">
        <v>8320</v>
      </c>
      <c r="L1116">
        <v>245990.8</v>
      </c>
      <c r="M1116">
        <v>240251.8</v>
      </c>
      <c r="N1116">
        <v>237158.9</v>
      </c>
      <c r="O1116">
        <v>237259.3</v>
      </c>
      <c r="P1116">
        <v>244377.60000000001</v>
      </c>
      <c r="Q1116">
        <v>262339.59999999998</v>
      </c>
      <c r="R1116">
        <v>290967.8</v>
      </c>
      <c r="S1116">
        <v>308932.3</v>
      </c>
      <c r="T1116">
        <v>325799.59999999998</v>
      </c>
      <c r="U1116">
        <v>341782.1</v>
      </c>
      <c r="V1116">
        <v>357361.3</v>
      </c>
      <c r="W1116">
        <v>370939.8</v>
      </c>
      <c r="X1116">
        <v>379146.6</v>
      </c>
      <c r="Y1116">
        <v>383776.7</v>
      </c>
      <c r="Z1116">
        <v>382520.8</v>
      </c>
      <c r="AA1116">
        <v>375489.8</v>
      </c>
      <c r="AB1116">
        <v>361959.3</v>
      </c>
      <c r="AC1116">
        <v>346073.9</v>
      </c>
      <c r="AD1116">
        <v>328768</v>
      </c>
      <c r="AE1116">
        <v>313546.90000000002</v>
      </c>
      <c r="AF1116">
        <v>296954.90000000002</v>
      </c>
      <c r="AG1116">
        <v>284438.7</v>
      </c>
      <c r="AH1116">
        <v>268606.59999999998</v>
      </c>
      <c r="AI1116">
        <v>254880.3</v>
      </c>
      <c r="AJ1116">
        <v>65.858779999999996</v>
      </c>
      <c r="AK1116">
        <v>65.043549999999996</v>
      </c>
      <c r="AL1116">
        <v>64.291520000000006</v>
      </c>
      <c r="AM1116">
        <v>64.289299999999997</v>
      </c>
      <c r="AN1116">
        <v>64.192980000000006</v>
      </c>
      <c r="AO1116">
        <v>63.108539999999998</v>
      </c>
      <c r="AP1116">
        <v>63.188879999999997</v>
      </c>
      <c r="AQ1116">
        <v>62.769390000000001</v>
      </c>
      <c r="AR1116">
        <v>68.217600000000004</v>
      </c>
      <c r="AS1116">
        <v>76.714749999999995</v>
      </c>
      <c r="AT1116">
        <v>84.021789999999996</v>
      </c>
      <c r="AU1116">
        <v>88.204499999999996</v>
      </c>
      <c r="AV1116">
        <v>90.144319999999993</v>
      </c>
      <c r="AW1116">
        <v>90.115200000000002</v>
      </c>
      <c r="AX1116">
        <v>89.886279999999999</v>
      </c>
      <c r="AY1116">
        <v>89.404480000000007</v>
      </c>
      <c r="AZ1116">
        <v>87.942859999999996</v>
      </c>
      <c r="BA1116">
        <v>85.247500000000002</v>
      </c>
      <c r="BB1116">
        <v>81.810469999999995</v>
      </c>
      <c r="BC1116">
        <v>76.187169999999995</v>
      </c>
      <c r="BD1116">
        <v>73.261089999999996</v>
      </c>
      <c r="BE1116">
        <v>70.032979999999995</v>
      </c>
      <c r="BF1116">
        <v>68.173630000000003</v>
      </c>
      <c r="BG1116">
        <v>66.712140000000005</v>
      </c>
      <c r="BH1116">
        <v>-1522.2380000000001</v>
      </c>
      <c r="BI1116">
        <v>-1445.5640000000001</v>
      </c>
      <c r="BJ1116">
        <v>-930.7645</v>
      </c>
      <c r="BK1116">
        <v>-702.94849999999997</v>
      </c>
      <c r="BL1116">
        <v>-471.50020000000001</v>
      </c>
      <c r="BM1116">
        <v>509.7842</v>
      </c>
      <c r="BN1116">
        <v>2143.8739999999998</v>
      </c>
      <c r="BO1116">
        <v>227.81659999999999</v>
      </c>
      <c r="BP1116">
        <v>-3926.82</v>
      </c>
      <c r="BQ1116">
        <v>-3327.2759999999998</v>
      </c>
      <c r="BR1116">
        <v>-1986.105</v>
      </c>
      <c r="BS1116">
        <v>-1292.797</v>
      </c>
      <c r="BT1116">
        <v>278.06509999999997</v>
      </c>
      <c r="BU1116">
        <v>2789.529</v>
      </c>
      <c r="BV1116">
        <v>6527.0879999999997</v>
      </c>
      <c r="BW1116">
        <v>3683.2379999999998</v>
      </c>
      <c r="BX1116">
        <v>1613.662</v>
      </c>
      <c r="BY1116">
        <v>1021.944</v>
      </c>
      <c r="BZ1116">
        <v>-782.30200000000002</v>
      </c>
      <c r="CA1116">
        <v>-2725.9630000000002</v>
      </c>
      <c r="CB1116">
        <v>-3415.72</v>
      </c>
      <c r="CC1116">
        <v>-3311.1860000000001</v>
      </c>
      <c r="CD1116">
        <v>-3427.7170000000001</v>
      </c>
      <c r="CE1116">
        <v>-2497.279</v>
      </c>
      <c r="CF1116" s="20">
        <v>161576.1</v>
      </c>
      <c r="CG1116" s="20">
        <v>184178.4</v>
      </c>
      <c r="CH1116" s="20">
        <v>161532.29999999999</v>
      </c>
      <c r="CI1116" s="20">
        <v>155190.1</v>
      </c>
      <c r="CJ1116" s="20">
        <v>133769.4</v>
      </c>
      <c r="CK1116" s="20">
        <v>110459.3</v>
      </c>
      <c r="CL1116" s="20">
        <v>127740.4</v>
      </c>
      <c r="CM1116" s="20">
        <v>123471.9</v>
      </c>
      <c r="CN1116" s="20">
        <v>83415.240000000005</v>
      </c>
      <c r="CO1116" s="20">
        <v>67822.37</v>
      </c>
      <c r="CP1116" s="20">
        <v>43279.66</v>
      </c>
      <c r="CQ1116" s="20">
        <v>19051.25</v>
      </c>
      <c r="CR1116" s="20">
        <v>35768.25</v>
      </c>
      <c r="CS1116" s="20">
        <v>70733.84</v>
      </c>
      <c r="CT1116" s="20">
        <v>186405.8</v>
      </c>
      <c r="CU1116" s="20">
        <v>318772.3</v>
      </c>
      <c r="CV1116" s="20">
        <v>343520.4</v>
      </c>
      <c r="CW1116" s="20">
        <v>496359.3</v>
      </c>
      <c r="CX1116" s="20">
        <v>410158.4</v>
      </c>
      <c r="CY1116" s="20">
        <v>357517.5</v>
      </c>
      <c r="CZ1116" s="20">
        <v>359290.5</v>
      </c>
      <c r="DA1116" s="20">
        <v>250063.8</v>
      </c>
      <c r="DB1116" s="20">
        <v>243113.3</v>
      </c>
      <c r="DC1116" s="20">
        <v>237007.4</v>
      </c>
      <c r="DD1116">
        <v>0</v>
      </c>
      <c r="DE1116">
        <v>0</v>
      </c>
      <c r="DF1116">
        <v>0</v>
      </c>
    </row>
    <row r="1117" spans="1:110" x14ac:dyDescent="0.25">
      <c r="A1117" s="16" t="str">
        <f t="shared" si="17"/>
        <v>Program Specific_CPP_All_All_SDGE_1-in-2_MONTHLY SYSTEM PEAK DAY_2021_11</v>
      </c>
      <c r="B1117" t="s">
        <v>196</v>
      </c>
      <c r="C1117" t="s">
        <v>121</v>
      </c>
      <c r="D1117" t="s">
        <v>7</v>
      </c>
      <c r="E1117" t="s">
        <v>7</v>
      </c>
      <c r="F1117" t="s">
        <v>125</v>
      </c>
      <c r="G1117" t="s">
        <v>111</v>
      </c>
      <c r="H1117" t="s">
        <v>20</v>
      </c>
      <c r="I1117">
        <v>2021</v>
      </c>
      <c r="J1117">
        <v>11</v>
      </c>
      <c r="K1117">
        <v>8320</v>
      </c>
      <c r="L1117">
        <v>197550.4</v>
      </c>
      <c r="M1117">
        <v>191837.3</v>
      </c>
      <c r="N1117">
        <v>190066.2</v>
      </c>
      <c r="O1117">
        <v>190979.1</v>
      </c>
      <c r="P1117">
        <v>199695.3</v>
      </c>
      <c r="Q1117">
        <v>220774.1</v>
      </c>
      <c r="R1117">
        <v>249851</v>
      </c>
      <c r="S1117">
        <v>270326.2</v>
      </c>
      <c r="T1117">
        <v>288433.5</v>
      </c>
      <c r="U1117">
        <v>303640.3</v>
      </c>
      <c r="V1117">
        <v>316320.2</v>
      </c>
      <c r="W1117">
        <v>324298.8</v>
      </c>
      <c r="X1117">
        <v>327961.5</v>
      </c>
      <c r="Y1117">
        <v>330825.3</v>
      </c>
      <c r="Z1117">
        <v>327749.3</v>
      </c>
      <c r="AA1117">
        <v>318172.79999999999</v>
      </c>
      <c r="AB1117">
        <v>307556.2</v>
      </c>
      <c r="AC1117">
        <v>299009.59999999998</v>
      </c>
      <c r="AD1117">
        <v>279033.3</v>
      </c>
      <c r="AE1117">
        <v>264325.09999999998</v>
      </c>
      <c r="AF1117">
        <v>250966.5</v>
      </c>
      <c r="AG1117">
        <v>238813.9</v>
      </c>
      <c r="AH1117">
        <v>222259.3</v>
      </c>
      <c r="AI1117">
        <v>207655.7</v>
      </c>
      <c r="AJ1117">
        <v>56.683959999999999</v>
      </c>
      <c r="AK1117">
        <v>55.55856</v>
      </c>
      <c r="AL1117">
        <v>55.157499999999999</v>
      </c>
      <c r="AM1117">
        <v>54.222299999999997</v>
      </c>
      <c r="AN1117">
        <v>54.381520000000002</v>
      </c>
      <c r="AO1117">
        <v>53.150759999999998</v>
      </c>
      <c r="AP1117">
        <v>52.467579999999998</v>
      </c>
      <c r="AQ1117">
        <v>54.313679999999998</v>
      </c>
      <c r="AR1117">
        <v>63.01829</v>
      </c>
      <c r="AS1117">
        <v>69.844819999999999</v>
      </c>
      <c r="AT1117">
        <v>74.293310000000005</v>
      </c>
      <c r="AU1117">
        <v>77.599779999999996</v>
      </c>
      <c r="AV1117">
        <v>79.351929999999996</v>
      </c>
      <c r="AW1117">
        <v>78.972819999999999</v>
      </c>
      <c r="AX1117">
        <v>77.321280000000002</v>
      </c>
      <c r="AY1117">
        <v>76.5428</v>
      </c>
      <c r="AZ1117">
        <v>73.882729999999995</v>
      </c>
      <c r="BA1117">
        <v>68.831119999999999</v>
      </c>
      <c r="BB1117">
        <v>65.418040000000005</v>
      </c>
      <c r="BC1117">
        <v>61.76576</v>
      </c>
      <c r="BD1117">
        <v>60.308799999999998</v>
      </c>
      <c r="BE1117">
        <v>58.558100000000003</v>
      </c>
      <c r="BF1117">
        <v>57.29269</v>
      </c>
      <c r="BG1117">
        <v>56.108409999999999</v>
      </c>
      <c r="BH1117">
        <v>-1192.8720000000001</v>
      </c>
      <c r="BI1117">
        <v>-1131.2429999999999</v>
      </c>
      <c r="BJ1117">
        <v>-712.28340000000003</v>
      </c>
      <c r="BK1117">
        <v>-530.32730000000004</v>
      </c>
      <c r="BL1117">
        <v>-361.92930000000001</v>
      </c>
      <c r="BM1117">
        <v>440.94200000000001</v>
      </c>
      <c r="BN1117">
        <v>1838.3630000000001</v>
      </c>
      <c r="BO1117">
        <v>201.1275</v>
      </c>
      <c r="BP1117">
        <v>-3470.8429999999998</v>
      </c>
      <c r="BQ1117">
        <v>-2959.6880000000001</v>
      </c>
      <c r="BR1117">
        <v>-1785.5530000000001</v>
      </c>
      <c r="BS1117">
        <v>-1162.9670000000001</v>
      </c>
      <c r="BT1117">
        <v>219.63329999999999</v>
      </c>
      <c r="BU1117">
        <v>2415.8939999999998</v>
      </c>
      <c r="BV1117">
        <v>5675.6779999999999</v>
      </c>
      <c r="BW1117">
        <v>3188.6669999999999</v>
      </c>
      <c r="BX1117">
        <v>1440.2360000000001</v>
      </c>
      <c r="BY1117">
        <v>910.00940000000003</v>
      </c>
      <c r="BZ1117">
        <v>-636.16859999999997</v>
      </c>
      <c r="CA1117">
        <v>-2272.6889999999999</v>
      </c>
      <c r="CB1117">
        <v>-2868.152</v>
      </c>
      <c r="CC1117">
        <v>-2765.3910000000001</v>
      </c>
      <c r="CD1117">
        <v>-2818.431</v>
      </c>
      <c r="CE1117">
        <v>-2001.819</v>
      </c>
      <c r="CF1117" s="20">
        <v>108477.7</v>
      </c>
      <c r="CG1117" s="20">
        <v>121986.5</v>
      </c>
      <c r="CH1117" s="20">
        <v>108620.2</v>
      </c>
      <c r="CI1117" s="20">
        <v>104922.3</v>
      </c>
      <c r="CJ1117" s="20">
        <v>92025.63</v>
      </c>
      <c r="CK1117" s="20">
        <v>79441.929999999993</v>
      </c>
      <c r="CL1117" s="20">
        <v>95355.58</v>
      </c>
      <c r="CM1117" s="20">
        <v>95101.67</v>
      </c>
      <c r="CN1117" s="20">
        <v>66151.429999999993</v>
      </c>
      <c r="CO1117" s="20">
        <v>54906.559999999998</v>
      </c>
      <c r="CP1117" s="20">
        <v>35272.85</v>
      </c>
      <c r="CQ1117" s="20">
        <v>15340.53</v>
      </c>
      <c r="CR1117" s="20">
        <v>28348.09</v>
      </c>
      <c r="CS1117" s="20">
        <v>56027.45</v>
      </c>
      <c r="CT1117" s="20">
        <v>146902.6</v>
      </c>
      <c r="CU1117" s="20">
        <v>246609.1</v>
      </c>
      <c r="CV1117" s="20">
        <v>264450.40000000002</v>
      </c>
      <c r="CW1117" s="20">
        <v>378338.8</v>
      </c>
      <c r="CX1117" s="20">
        <v>301070.3</v>
      </c>
      <c r="CY1117" s="20">
        <v>258947.20000000001</v>
      </c>
      <c r="CZ1117" s="20">
        <v>260948.2</v>
      </c>
      <c r="DA1117" s="20">
        <v>179604.1</v>
      </c>
      <c r="DB1117" s="20">
        <v>171004.4</v>
      </c>
      <c r="DC1117" s="20">
        <v>162684</v>
      </c>
      <c r="DD1117">
        <v>0</v>
      </c>
      <c r="DE1117">
        <v>0</v>
      </c>
      <c r="DF1117">
        <v>0</v>
      </c>
    </row>
    <row r="1118" spans="1:110" x14ac:dyDescent="0.25">
      <c r="A1118" s="16" t="str">
        <f t="shared" si="17"/>
        <v>Program Specific_CPP_All_All_SDGE_1-in-2_MONTHLY SYSTEM PEAK DAY_2021_12</v>
      </c>
      <c r="B1118" t="s">
        <v>196</v>
      </c>
      <c r="C1118" t="s">
        <v>121</v>
      </c>
      <c r="D1118" t="s">
        <v>7</v>
      </c>
      <c r="E1118" t="s">
        <v>7</v>
      </c>
      <c r="F1118" t="s">
        <v>125</v>
      </c>
      <c r="G1118" t="s">
        <v>111</v>
      </c>
      <c r="H1118" t="s">
        <v>20</v>
      </c>
      <c r="I1118">
        <v>2021</v>
      </c>
      <c r="J1118">
        <v>12</v>
      </c>
      <c r="K1118">
        <v>8320</v>
      </c>
      <c r="L1118">
        <v>190395.8</v>
      </c>
      <c r="M1118">
        <v>186081.5</v>
      </c>
      <c r="N1118">
        <v>183813.2</v>
      </c>
      <c r="O1118">
        <v>185230.9</v>
      </c>
      <c r="P1118">
        <v>194722.2</v>
      </c>
      <c r="Q1118">
        <v>216884.8</v>
      </c>
      <c r="R1118">
        <v>249981.2</v>
      </c>
      <c r="S1118">
        <v>270487.40000000002</v>
      </c>
      <c r="T1118">
        <v>283154.3</v>
      </c>
      <c r="U1118">
        <v>288241.3</v>
      </c>
      <c r="V1118">
        <v>291627.90000000002</v>
      </c>
      <c r="W1118">
        <v>292845.90000000002</v>
      </c>
      <c r="X1118">
        <v>290861.2</v>
      </c>
      <c r="Y1118">
        <v>289438.8</v>
      </c>
      <c r="Z1118">
        <v>285580.40000000002</v>
      </c>
      <c r="AA1118">
        <v>280032.40000000002</v>
      </c>
      <c r="AB1118">
        <v>277754.2</v>
      </c>
      <c r="AC1118">
        <v>275525</v>
      </c>
      <c r="AD1118">
        <v>259088.4</v>
      </c>
      <c r="AE1118">
        <v>247737.9</v>
      </c>
      <c r="AF1118">
        <v>237877.7</v>
      </c>
      <c r="AG1118">
        <v>228554</v>
      </c>
      <c r="AH1118">
        <v>214047</v>
      </c>
      <c r="AI1118">
        <v>200493.8</v>
      </c>
      <c r="AJ1118">
        <v>47.274880000000003</v>
      </c>
      <c r="AK1118">
        <v>47.001669999999997</v>
      </c>
      <c r="AL1118">
        <v>46.226140000000001</v>
      </c>
      <c r="AM1118">
        <v>46.338679999999997</v>
      </c>
      <c r="AN1118">
        <v>45.953299999999999</v>
      </c>
      <c r="AO1118">
        <v>45.752989999999997</v>
      </c>
      <c r="AP1118">
        <v>45.719819999999999</v>
      </c>
      <c r="AQ1118">
        <v>46.232849999999999</v>
      </c>
      <c r="AR1118">
        <v>48.858350000000002</v>
      </c>
      <c r="AS1118">
        <v>51.191800000000001</v>
      </c>
      <c r="AT1118">
        <v>52.733199999999997</v>
      </c>
      <c r="AU1118">
        <v>53.375169999999997</v>
      </c>
      <c r="AV1118">
        <v>54.666829999999997</v>
      </c>
      <c r="AW1118">
        <v>55.793390000000002</v>
      </c>
      <c r="AX1118">
        <v>56.030349999999999</v>
      </c>
      <c r="AY1118">
        <v>55.612819999999999</v>
      </c>
      <c r="AZ1118">
        <v>54.766680000000001</v>
      </c>
      <c r="BA1118">
        <v>53.493729999999999</v>
      </c>
      <c r="BB1118">
        <v>52.265639999999998</v>
      </c>
      <c r="BC1118">
        <v>51.21611</v>
      </c>
      <c r="BD1118">
        <v>50.74212</v>
      </c>
      <c r="BE1118">
        <v>50.389449999999997</v>
      </c>
      <c r="BF1118">
        <v>49.250279999999997</v>
      </c>
      <c r="BG1118">
        <v>48.478789999999996</v>
      </c>
      <c r="BH1118">
        <v>-1196.972</v>
      </c>
      <c r="BI1118">
        <v>-1137.693</v>
      </c>
      <c r="BJ1118">
        <v>-744.19690000000003</v>
      </c>
      <c r="BK1118">
        <v>-579.57820000000004</v>
      </c>
      <c r="BL1118">
        <v>-417.30549999999999</v>
      </c>
      <c r="BM1118">
        <v>372.09949999999998</v>
      </c>
      <c r="BN1118">
        <v>1859.3389999999999</v>
      </c>
      <c r="BO1118">
        <v>174.55</v>
      </c>
      <c r="BP1118">
        <v>-3447.5340000000001</v>
      </c>
      <c r="BQ1118">
        <v>-2798.1959999999999</v>
      </c>
      <c r="BR1118">
        <v>-1604.5640000000001</v>
      </c>
      <c r="BS1118">
        <v>-1022.888</v>
      </c>
      <c r="BT1118">
        <v>204.61</v>
      </c>
      <c r="BU1118">
        <v>2110.2629999999999</v>
      </c>
      <c r="BV1118">
        <v>4925.7640000000001</v>
      </c>
      <c r="BW1118">
        <v>2792.192</v>
      </c>
      <c r="BX1118">
        <v>1274.018</v>
      </c>
      <c r="BY1118">
        <v>791.64700000000005</v>
      </c>
      <c r="BZ1118">
        <v>-646.57929999999999</v>
      </c>
      <c r="CA1118">
        <v>-2182.1880000000001</v>
      </c>
      <c r="CB1118">
        <v>-2764.44</v>
      </c>
      <c r="CC1118">
        <v>-2685.6880000000001</v>
      </c>
      <c r="CD1118">
        <v>-2754.0050000000001</v>
      </c>
      <c r="CE1118">
        <v>-1992.402</v>
      </c>
      <c r="CF1118" s="20">
        <v>94231.96</v>
      </c>
      <c r="CG1118" s="20">
        <v>107079.2</v>
      </c>
      <c r="CH1118" s="20">
        <v>93911.95</v>
      </c>
      <c r="CI1118" s="20">
        <v>90992.68</v>
      </c>
      <c r="CJ1118" s="20">
        <v>80345.48</v>
      </c>
      <c r="CK1118" s="20">
        <v>70679.149999999994</v>
      </c>
      <c r="CL1118" s="20">
        <v>86541.25</v>
      </c>
      <c r="CM1118" s="20">
        <v>86986.8</v>
      </c>
      <c r="CN1118" s="20">
        <v>58419.35</v>
      </c>
      <c r="CO1118" s="20">
        <v>45540.38</v>
      </c>
      <c r="CP1118" s="20">
        <v>28094.42</v>
      </c>
      <c r="CQ1118" s="20">
        <v>11922</v>
      </c>
      <c r="CR1118" s="20">
        <v>21631.51</v>
      </c>
      <c r="CS1118" s="20">
        <v>41959.09</v>
      </c>
      <c r="CT1118" s="20">
        <v>109432.3</v>
      </c>
      <c r="CU1118" s="20">
        <v>187696.3</v>
      </c>
      <c r="CV1118" s="20">
        <v>209902.3</v>
      </c>
      <c r="CW1118" s="20">
        <v>308835.09999999998</v>
      </c>
      <c r="CX1118" s="20">
        <v>249137.5</v>
      </c>
      <c r="CY1118" s="20">
        <v>218142.4</v>
      </c>
      <c r="CZ1118" s="20">
        <v>224395.6</v>
      </c>
      <c r="DA1118" s="20">
        <v>156086.70000000001</v>
      </c>
      <c r="DB1118" s="20">
        <v>148939</v>
      </c>
      <c r="DC1118" s="20">
        <v>142300.20000000001</v>
      </c>
      <c r="DD1118">
        <v>0</v>
      </c>
      <c r="DE1118">
        <v>0</v>
      </c>
      <c r="DF1118">
        <v>0</v>
      </c>
    </row>
    <row r="1119" spans="1:110" x14ac:dyDescent="0.25">
      <c r="A1119" s="16" t="str">
        <f t="shared" si="17"/>
        <v>Program Specific_CPP_All_All_SDGE_1-in-2_MONTHLY SYSTEM PEAK DAY_2022_1</v>
      </c>
      <c r="B1119" t="s">
        <v>196</v>
      </c>
      <c r="C1119" t="s">
        <v>121</v>
      </c>
      <c r="D1119" t="s">
        <v>7</v>
      </c>
      <c r="E1119" t="s">
        <v>7</v>
      </c>
      <c r="F1119" t="s">
        <v>125</v>
      </c>
      <c r="G1119" t="s">
        <v>111</v>
      </c>
      <c r="H1119" t="s">
        <v>20</v>
      </c>
      <c r="I1119">
        <v>2022</v>
      </c>
      <c r="J1119">
        <v>1</v>
      </c>
      <c r="K1119">
        <v>4950</v>
      </c>
      <c r="L1119">
        <v>116669.2</v>
      </c>
      <c r="M1119">
        <v>114253</v>
      </c>
      <c r="N1119">
        <v>113167.8</v>
      </c>
      <c r="O1119">
        <v>114130.7</v>
      </c>
      <c r="P1119">
        <v>120495.9</v>
      </c>
      <c r="Q1119">
        <v>134855.29999999999</v>
      </c>
      <c r="R1119">
        <v>156031.6</v>
      </c>
      <c r="S1119">
        <v>168041.60000000001</v>
      </c>
      <c r="T1119">
        <v>173717.4</v>
      </c>
      <c r="U1119">
        <v>176044</v>
      </c>
      <c r="V1119">
        <v>178728.4</v>
      </c>
      <c r="W1119">
        <v>180033.2</v>
      </c>
      <c r="X1119">
        <v>180392.9</v>
      </c>
      <c r="Y1119">
        <v>180843.5</v>
      </c>
      <c r="Z1119">
        <v>179353</v>
      </c>
      <c r="AA1119">
        <v>175982.2</v>
      </c>
      <c r="AB1119">
        <v>172839.8</v>
      </c>
      <c r="AC1119">
        <v>171755.6</v>
      </c>
      <c r="AD1119">
        <v>161971.4</v>
      </c>
      <c r="AE1119">
        <v>154087.29999999999</v>
      </c>
      <c r="AF1119">
        <v>147237.1</v>
      </c>
      <c r="AG1119">
        <v>140275.6</v>
      </c>
      <c r="AH1119">
        <v>130644.3</v>
      </c>
      <c r="AI1119">
        <v>122738.3</v>
      </c>
      <c r="AJ1119">
        <v>47.152079999999998</v>
      </c>
      <c r="AK1119">
        <v>46.449199999999998</v>
      </c>
      <c r="AL1119">
        <v>45.829160000000002</v>
      </c>
      <c r="AM1119">
        <v>44.962060000000001</v>
      </c>
      <c r="AN1119">
        <v>44.835160000000002</v>
      </c>
      <c r="AO1119">
        <v>44.963180000000001</v>
      </c>
      <c r="AP1119">
        <v>44.970709999999997</v>
      </c>
      <c r="AQ1119">
        <v>45.213340000000002</v>
      </c>
      <c r="AR1119">
        <v>47.967919999999999</v>
      </c>
      <c r="AS1119">
        <v>51.345790000000001</v>
      </c>
      <c r="AT1119">
        <v>53.49729</v>
      </c>
      <c r="AU1119">
        <v>55.472810000000003</v>
      </c>
      <c r="AV1119">
        <v>56.004809999999999</v>
      </c>
      <c r="AW1119">
        <v>56.639919999999996</v>
      </c>
      <c r="AX1119">
        <v>57.00177</v>
      </c>
      <c r="AY1119">
        <v>57.614229999999999</v>
      </c>
      <c r="AZ1119">
        <v>56.621040000000001</v>
      </c>
      <c r="BA1119">
        <v>55.378129999999999</v>
      </c>
      <c r="BB1119">
        <v>54.01079</v>
      </c>
      <c r="BC1119">
        <v>52.902790000000003</v>
      </c>
      <c r="BD1119">
        <v>52.504559999999998</v>
      </c>
      <c r="BE1119">
        <v>51.432400000000001</v>
      </c>
      <c r="BF1119">
        <v>50.614379999999997</v>
      </c>
      <c r="BG1119">
        <v>49.654299999999999</v>
      </c>
      <c r="BH1119">
        <v>-734.07280000000003</v>
      </c>
      <c r="BI1119">
        <v>-698.55349999999999</v>
      </c>
      <c r="BJ1119">
        <v>-458.80950000000001</v>
      </c>
      <c r="BK1119">
        <v>-357.70780000000002</v>
      </c>
      <c r="BL1119">
        <v>-255.93799999999999</v>
      </c>
      <c r="BM1119">
        <v>232.6721</v>
      </c>
      <c r="BN1119">
        <v>1158.537</v>
      </c>
      <c r="BO1119">
        <v>112.28959999999999</v>
      </c>
      <c r="BP1119">
        <v>-2110.6439999999998</v>
      </c>
      <c r="BQ1119">
        <v>-1710.451</v>
      </c>
      <c r="BR1119">
        <v>-988.70799999999997</v>
      </c>
      <c r="BS1119">
        <v>-630.36980000000005</v>
      </c>
      <c r="BT1119">
        <v>127.93170000000001</v>
      </c>
      <c r="BU1119">
        <v>1317.45</v>
      </c>
      <c r="BV1119">
        <v>3086.2739999999999</v>
      </c>
      <c r="BW1119">
        <v>1749.78</v>
      </c>
      <c r="BX1119">
        <v>795.4624</v>
      </c>
      <c r="BY1119">
        <v>509.67790000000002</v>
      </c>
      <c r="BZ1119">
        <v>-384.5283</v>
      </c>
      <c r="CA1119">
        <v>-1338.8430000000001</v>
      </c>
      <c r="CB1119">
        <v>-1697.1189999999999</v>
      </c>
      <c r="CC1119">
        <v>-1639.7280000000001</v>
      </c>
      <c r="CD1119">
        <v>-1675.337</v>
      </c>
      <c r="CE1119">
        <v>-1212.883</v>
      </c>
      <c r="CF1119">
        <v>35333.06</v>
      </c>
      <c r="CG1119">
        <v>40365.760000000002</v>
      </c>
      <c r="CH1119">
        <v>35544.11</v>
      </c>
      <c r="CI1119">
        <v>34502.29</v>
      </c>
      <c r="CJ1119">
        <v>30920.58</v>
      </c>
      <c r="CK1119">
        <v>27403.51</v>
      </c>
      <c r="CL1119">
        <v>34262.339999999997</v>
      </c>
      <c r="CM1119">
        <v>34296.22</v>
      </c>
      <c r="CN1119">
        <v>22343.25</v>
      </c>
      <c r="CO1119">
        <v>17287.669999999998</v>
      </c>
      <c r="CP1119">
        <v>10698.45</v>
      </c>
      <c r="CQ1119" s="20">
        <v>4525.8280000000004</v>
      </c>
      <c r="CR1119" s="20">
        <v>8277.6119999999992</v>
      </c>
      <c r="CS1119" s="20">
        <v>16201.65</v>
      </c>
      <c r="CT1119" s="20">
        <v>42679.82</v>
      </c>
      <c r="CU1119" s="20">
        <v>73406.8</v>
      </c>
      <c r="CV1119" s="20">
        <v>81638.19</v>
      </c>
      <c r="CW1119" s="20">
        <v>122669.7</v>
      </c>
      <c r="CX1119" s="20">
        <v>99654.92</v>
      </c>
      <c r="CY1119" s="20">
        <v>86430.24</v>
      </c>
      <c r="CZ1119" s="20">
        <v>87849.56</v>
      </c>
      <c r="DA1119">
        <v>59925.45</v>
      </c>
      <c r="DB1119">
        <v>56302.33</v>
      </c>
      <c r="DC1119">
        <v>53975.74</v>
      </c>
      <c r="DD1119">
        <v>0</v>
      </c>
      <c r="DE1119">
        <v>0</v>
      </c>
      <c r="DF1119">
        <v>0</v>
      </c>
    </row>
    <row r="1120" spans="1:110" x14ac:dyDescent="0.25">
      <c r="A1120" s="16" t="str">
        <f t="shared" si="17"/>
        <v>Program Specific_CPP_All_All_SDGE_1-in-2_MONTHLY SYSTEM PEAK DAY_2022_2</v>
      </c>
      <c r="B1120" t="s">
        <v>196</v>
      </c>
      <c r="C1120" t="s">
        <v>121</v>
      </c>
      <c r="D1120" t="s">
        <v>7</v>
      </c>
      <c r="E1120" t="s">
        <v>7</v>
      </c>
      <c r="F1120" t="s">
        <v>125</v>
      </c>
      <c r="G1120" t="s">
        <v>111</v>
      </c>
      <c r="H1120" t="s">
        <v>20</v>
      </c>
      <c r="I1120">
        <v>2022</v>
      </c>
      <c r="J1120">
        <v>2</v>
      </c>
      <c r="K1120">
        <v>4950</v>
      </c>
      <c r="L1120">
        <v>117803.2</v>
      </c>
      <c r="M1120">
        <v>115308.6</v>
      </c>
      <c r="N1120">
        <v>114021.4</v>
      </c>
      <c r="O1120">
        <v>114753</v>
      </c>
      <c r="P1120">
        <v>120454.9</v>
      </c>
      <c r="Q1120">
        <v>134252.29999999999</v>
      </c>
      <c r="R1120">
        <v>154669.29999999999</v>
      </c>
      <c r="S1120">
        <v>167131.70000000001</v>
      </c>
      <c r="T1120">
        <v>175108.1</v>
      </c>
      <c r="U1120">
        <v>178733.7</v>
      </c>
      <c r="V1120">
        <v>182085.5</v>
      </c>
      <c r="W1120">
        <v>183431.2</v>
      </c>
      <c r="X1120">
        <v>183368.9</v>
      </c>
      <c r="Y1120">
        <v>183215.6</v>
      </c>
      <c r="Z1120">
        <v>180373.7</v>
      </c>
      <c r="AA1120">
        <v>175196.4</v>
      </c>
      <c r="AB1120">
        <v>171099.3</v>
      </c>
      <c r="AC1120">
        <v>170311.4</v>
      </c>
      <c r="AD1120">
        <v>163479.20000000001</v>
      </c>
      <c r="AE1120">
        <v>155881.4</v>
      </c>
      <c r="AF1120">
        <v>148814.79999999999</v>
      </c>
      <c r="AG1120">
        <v>142127.20000000001</v>
      </c>
      <c r="AH1120">
        <v>132496.6</v>
      </c>
      <c r="AI1120">
        <v>124278.9</v>
      </c>
      <c r="AJ1120">
        <v>43.18853</v>
      </c>
      <c r="AK1120">
        <v>42.951529999999998</v>
      </c>
      <c r="AL1120">
        <v>41.807499999999997</v>
      </c>
      <c r="AM1120">
        <v>41.606580000000001</v>
      </c>
      <c r="AN1120">
        <v>41.117570000000001</v>
      </c>
      <c r="AO1120">
        <v>40.510910000000003</v>
      </c>
      <c r="AP1120">
        <v>40.604979999999998</v>
      </c>
      <c r="AQ1120">
        <v>41.58766</v>
      </c>
      <c r="AR1120">
        <v>46.434579999999997</v>
      </c>
      <c r="AS1120">
        <v>51.725090000000002</v>
      </c>
      <c r="AT1120">
        <v>55.394440000000003</v>
      </c>
      <c r="AU1120">
        <v>58.644910000000003</v>
      </c>
      <c r="AV1120">
        <v>59.719140000000003</v>
      </c>
      <c r="AW1120">
        <v>59.795580000000001</v>
      </c>
      <c r="AX1120">
        <v>59.538919999999997</v>
      </c>
      <c r="AY1120">
        <v>58.924750000000003</v>
      </c>
      <c r="AZ1120">
        <v>57.818710000000003</v>
      </c>
      <c r="BA1120">
        <v>56.037700000000001</v>
      </c>
      <c r="BB1120">
        <v>53.779380000000003</v>
      </c>
      <c r="BC1120">
        <v>52.159829999999999</v>
      </c>
      <c r="BD1120">
        <v>51.067689999999999</v>
      </c>
      <c r="BE1120">
        <v>49.883949999999999</v>
      </c>
      <c r="BF1120">
        <v>49.0336</v>
      </c>
      <c r="BG1120">
        <v>48.267389999999999</v>
      </c>
      <c r="BH1120">
        <v>-723.52819999999997</v>
      </c>
      <c r="BI1120">
        <v>-690.38509999999997</v>
      </c>
      <c r="BJ1120">
        <v>-443.3347</v>
      </c>
      <c r="BK1120">
        <v>-340.36189999999999</v>
      </c>
      <c r="BL1120">
        <v>-241.63829999999999</v>
      </c>
      <c r="BM1120">
        <v>244.65700000000001</v>
      </c>
      <c r="BN1120">
        <v>1145.604</v>
      </c>
      <c r="BO1120">
        <v>114.12560000000001</v>
      </c>
      <c r="BP1120">
        <v>-2124.9870000000001</v>
      </c>
      <c r="BQ1120">
        <v>-1736.991</v>
      </c>
      <c r="BR1120">
        <v>-1010.731</v>
      </c>
      <c r="BS1120">
        <v>-645.35730000000001</v>
      </c>
      <c r="BT1120">
        <v>127.91249999999999</v>
      </c>
      <c r="BU1120">
        <v>1335.509</v>
      </c>
      <c r="BV1120">
        <v>3106.8130000000001</v>
      </c>
      <c r="BW1120">
        <v>1740.9860000000001</v>
      </c>
      <c r="BX1120">
        <v>791.57889999999998</v>
      </c>
      <c r="BY1120">
        <v>516.72519999999997</v>
      </c>
      <c r="BZ1120">
        <v>-387.11259999999999</v>
      </c>
      <c r="CA1120">
        <v>-1354.914</v>
      </c>
      <c r="CB1120">
        <v>-1714.914</v>
      </c>
      <c r="CC1120">
        <v>-1655.153</v>
      </c>
      <c r="CD1120">
        <v>-1689.0630000000001</v>
      </c>
      <c r="CE1120">
        <v>-1211.825</v>
      </c>
      <c r="CF1120">
        <v>37521.83</v>
      </c>
      <c r="CG1120">
        <v>42828.81</v>
      </c>
      <c r="CH1120">
        <v>37695.68</v>
      </c>
      <c r="CI1120">
        <v>36275.910000000003</v>
      </c>
      <c r="CJ1120">
        <v>31864.45</v>
      </c>
      <c r="CK1120">
        <v>27939.040000000001</v>
      </c>
      <c r="CL1120">
        <v>34433.1</v>
      </c>
      <c r="CM1120">
        <v>34386.75</v>
      </c>
      <c r="CN1120">
        <v>22909.15</v>
      </c>
      <c r="CO1120">
        <v>17906.12</v>
      </c>
      <c r="CP1120">
        <v>11201.11</v>
      </c>
      <c r="CQ1120" s="20">
        <v>4739.6049999999996</v>
      </c>
      <c r="CR1120" s="20">
        <v>8643.2639999999992</v>
      </c>
      <c r="CS1120" s="20">
        <v>16762.52</v>
      </c>
      <c r="CT1120" s="20">
        <v>43365.760000000002</v>
      </c>
      <c r="CU1120" s="20">
        <v>72610.66</v>
      </c>
      <c r="CV1120" s="20">
        <v>80551.850000000006</v>
      </c>
      <c r="CW1120" s="20">
        <v>122478.7</v>
      </c>
      <c r="CX1120" s="20">
        <v>101636.3</v>
      </c>
      <c r="CY1120" s="20">
        <v>88400.2</v>
      </c>
      <c r="CZ1120" s="20">
        <v>89795.98</v>
      </c>
      <c r="DA1120">
        <v>62350.05</v>
      </c>
      <c r="DB1120">
        <v>59417.04</v>
      </c>
      <c r="DC1120">
        <v>56917.81</v>
      </c>
      <c r="DD1120">
        <v>0</v>
      </c>
      <c r="DE1120">
        <v>0</v>
      </c>
      <c r="DF1120">
        <v>0</v>
      </c>
    </row>
    <row r="1121" spans="1:110" x14ac:dyDescent="0.25">
      <c r="A1121" s="16" t="str">
        <f t="shared" si="17"/>
        <v>Program Specific_CPP_All_All_SDGE_1-in-2_MONTHLY SYSTEM PEAK DAY_2022_3</v>
      </c>
      <c r="B1121" t="s">
        <v>196</v>
      </c>
      <c r="C1121" t="s">
        <v>121</v>
      </c>
      <c r="D1121" t="s">
        <v>7</v>
      </c>
      <c r="E1121" t="s">
        <v>7</v>
      </c>
      <c r="F1121" t="s">
        <v>125</v>
      </c>
      <c r="G1121" t="s">
        <v>111</v>
      </c>
      <c r="H1121" t="s">
        <v>20</v>
      </c>
      <c r="I1121">
        <v>2022</v>
      </c>
      <c r="J1121">
        <v>3</v>
      </c>
      <c r="K1121">
        <v>4950</v>
      </c>
      <c r="L1121">
        <v>141341.5</v>
      </c>
      <c r="M1121">
        <v>138726.9</v>
      </c>
      <c r="N1121">
        <v>137459.6</v>
      </c>
      <c r="O1121">
        <v>137958</v>
      </c>
      <c r="P1121">
        <v>142569.60000000001</v>
      </c>
      <c r="Q1121">
        <v>153843.5</v>
      </c>
      <c r="R1121">
        <v>170854.39999999999</v>
      </c>
      <c r="S1121">
        <v>180265.7</v>
      </c>
      <c r="T1121">
        <v>185523.1</v>
      </c>
      <c r="U1121">
        <v>188488</v>
      </c>
      <c r="V1121">
        <v>191572.1</v>
      </c>
      <c r="W1121">
        <v>192781.4</v>
      </c>
      <c r="X1121">
        <v>193301.8</v>
      </c>
      <c r="Y1121">
        <v>192933.5</v>
      </c>
      <c r="Z1121">
        <v>190587.4</v>
      </c>
      <c r="AA1121">
        <v>186472.8</v>
      </c>
      <c r="AB1121">
        <v>181074.2</v>
      </c>
      <c r="AC1121">
        <v>176914</v>
      </c>
      <c r="AD1121">
        <v>172739.7</v>
      </c>
      <c r="AE1121">
        <v>170614.39999999999</v>
      </c>
      <c r="AF1121">
        <v>165008.5</v>
      </c>
      <c r="AG1121">
        <v>159481.60000000001</v>
      </c>
      <c r="AH1121">
        <v>152182.79999999999</v>
      </c>
      <c r="AI1121">
        <v>145952.29999999999</v>
      </c>
      <c r="AJ1121">
        <v>48.463099999999997</v>
      </c>
      <c r="AK1121">
        <v>48.181359999999998</v>
      </c>
      <c r="AL1121">
        <v>47.17953</v>
      </c>
      <c r="AM1121">
        <v>46.03248</v>
      </c>
      <c r="AN1121">
        <v>45.928100000000001</v>
      </c>
      <c r="AO1121">
        <v>45.531149999999997</v>
      </c>
      <c r="AP1121">
        <v>45.212899999999998</v>
      </c>
      <c r="AQ1121">
        <v>45.544269999999997</v>
      </c>
      <c r="AR1121">
        <v>48.160150000000002</v>
      </c>
      <c r="AS1121">
        <v>53.116149999999998</v>
      </c>
      <c r="AT1121">
        <v>57.194000000000003</v>
      </c>
      <c r="AU1121">
        <v>59.624209999999998</v>
      </c>
      <c r="AV1121">
        <v>61.441110000000002</v>
      </c>
      <c r="AW1121">
        <v>61.906829999999999</v>
      </c>
      <c r="AX1121">
        <v>62.060789999999997</v>
      </c>
      <c r="AY1121">
        <v>61.814019999999999</v>
      </c>
      <c r="AZ1121">
        <v>61.380830000000003</v>
      </c>
      <c r="BA1121">
        <v>60.909689999999998</v>
      </c>
      <c r="BB1121">
        <v>59.004539999999999</v>
      </c>
      <c r="BC1121">
        <v>57.206670000000003</v>
      </c>
      <c r="BD1121">
        <v>56.368020000000001</v>
      </c>
      <c r="BE1121">
        <v>55.142139999999998</v>
      </c>
      <c r="BF1121">
        <v>53.578330000000001</v>
      </c>
      <c r="BG1121">
        <v>52.76567</v>
      </c>
      <c r="BH1121">
        <v>-921.28830000000005</v>
      </c>
      <c r="BI1121">
        <v>-875.98869999999999</v>
      </c>
      <c r="BJ1121">
        <v>-590.27369999999996</v>
      </c>
      <c r="BK1121">
        <v>-468.70609999999999</v>
      </c>
      <c r="BL1121">
        <v>-333.40190000000001</v>
      </c>
      <c r="BM1121">
        <v>243.06479999999999</v>
      </c>
      <c r="BN1121">
        <v>1272.7239999999999</v>
      </c>
      <c r="BO1121">
        <v>115.2306</v>
      </c>
      <c r="BP1121">
        <v>-2256.4769999999999</v>
      </c>
      <c r="BQ1121">
        <v>-1830.8050000000001</v>
      </c>
      <c r="BR1121">
        <v>-1056.865</v>
      </c>
      <c r="BS1121">
        <v>-671.53240000000005</v>
      </c>
      <c r="BT1121">
        <v>138.91659999999999</v>
      </c>
      <c r="BU1121">
        <v>1404.433</v>
      </c>
      <c r="BV1121">
        <v>3267.2460000000001</v>
      </c>
      <c r="BW1121">
        <v>1843.269</v>
      </c>
      <c r="BX1121">
        <v>823.15909999999997</v>
      </c>
      <c r="BY1121">
        <v>533.2527</v>
      </c>
      <c r="BZ1121">
        <v>-399.30790000000002</v>
      </c>
      <c r="CA1121">
        <v>-1490.125</v>
      </c>
      <c r="CB1121">
        <v>-1913.9480000000001</v>
      </c>
      <c r="CC1121">
        <v>-1880.39</v>
      </c>
      <c r="CD1121">
        <v>-1972.5070000000001</v>
      </c>
      <c r="CE1121">
        <v>-1481.8440000000001</v>
      </c>
      <c r="CF1121">
        <v>48692.58</v>
      </c>
      <c r="CG1121">
        <v>55699.47</v>
      </c>
      <c r="CH1121">
        <v>49148.800000000003</v>
      </c>
      <c r="CI1121">
        <v>47336.67</v>
      </c>
      <c r="CJ1121">
        <v>40887.360000000001</v>
      </c>
      <c r="CK1121">
        <v>34159.11</v>
      </c>
      <c r="CL1121">
        <v>39859.089999999997</v>
      </c>
      <c r="CM1121">
        <v>38415.879999999997</v>
      </c>
      <c r="CN1121">
        <v>25278.720000000001</v>
      </c>
      <c r="CO1121">
        <v>19694.87</v>
      </c>
      <c r="CP1121">
        <v>12206.13</v>
      </c>
      <c r="CQ1121" s="20">
        <v>5140.8689999999997</v>
      </c>
      <c r="CR1121" s="20">
        <v>9423.2970000000005</v>
      </c>
      <c r="CS1121" s="20">
        <v>18244.53</v>
      </c>
      <c r="CT1121" s="20">
        <v>47327.9</v>
      </c>
      <c r="CU1121" s="20">
        <v>80758.77</v>
      </c>
      <c r="CV1121" s="20">
        <v>88173.46</v>
      </c>
      <c r="CW1121" s="20">
        <v>131558.9</v>
      </c>
      <c r="CX1121" s="20">
        <v>114694.3</v>
      </c>
      <c r="CY1121" s="20">
        <v>105019.7</v>
      </c>
      <c r="CZ1121" s="20">
        <v>108524</v>
      </c>
      <c r="DA1121">
        <v>75060.63</v>
      </c>
      <c r="DB1121">
        <v>72846.81</v>
      </c>
      <c r="DC1121">
        <v>71922.240000000005</v>
      </c>
      <c r="DD1121">
        <v>0</v>
      </c>
      <c r="DE1121">
        <v>0</v>
      </c>
      <c r="DF1121">
        <v>0</v>
      </c>
    </row>
    <row r="1122" spans="1:110" x14ac:dyDescent="0.25">
      <c r="A1122" s="16" t="str">
        <f t="shared" si="17"/>
        <v>Program Specific_CPP_All_All_SDGE_1-in-2_MONTHLY SYSTEM PEAK DAY_2022_4</v>
      </c>
      <c r="B1122" t="s">
        <v>196</v>
      </c>
      <c r="C1122" t="s">
        <v>121</v>
      </c>
      <c r="D1122" t="s">
        <v>7</v>
      </c>
      <c r="E1122" t="s">
        <v>7</v>
      </c>
      <c r="F1122" t="s">
        <v>125</v>
      </c>
      <c r="G1122" t="s">
        <v>111</v>
      </c>
      <c r="H1122" t="s">
        <v>20</v>
      </c>
      <c r="I1122">
        <v>2022</v>
      </c>
      <c r="J1122">
        <v>4</v>
      </c>
      <c r="K1122">
        <v>4950</v>
      </c>
      <c r="L1122">
        <v>137661.9</v>
      </c>
      <c r="M1122">
        <v>135072.29999999999</v>
      </c>
      <c r="N1122">
        <v>133751.79999999999</v>
      </c>
      <c r="O1122">
        <v>133972.1</v>
      </c>
      <c r="P1122">
        <v>136884.20000000001</v>
      </c>
      <c r="Q1122">
        <v>145277.5</v>
      </c>
      <c r="R1122">
        <v>156670.1</v>
      </c>
      <c r="S1122">
        <v>162026.20000000001</v>
      </c>
      <c r="T1122">
        <v>166158.6</v>
      </c>
      <c r="U1122">
        <v>170583.6</v>
      </c>
      <c r="V1122">
        <v>174074</v>
      </c>
      <c r="W1122">
        <v>176385.8</v>
      </c>
      <c r="X1122">
        <v>177746.6</v>
      </c>
      <c r="Y1122">
        <v>178507.6</v>
      </c>
      <c r="Z1122">
        <v>177312.9</v>
      </c>
      <c r="AA1122">
        <v>174342.6</v>
      </c>
      <c r="AB1122">
        <v>169357.9</v>
      </c>
      <c r="AC1122">
        <v>164615.29999999999</v>
      </c>
      <c r="AD1122">
        <v>159500.5</v>
      </c>
      <c r="AE1122">
        <v>158505.70000000001</v>
      </c>
      <c r="AF1122">
        <v>154545.60000000001</v>
      </c>
      <c r="AG1122">
        <v>151196.6</v>
      </c>
      <c r="AH1122">
        <v>146276.79999999999</v>
      </c>
      <c r="AI1122">
        <v>141566.6</v>
      </c>
      <c r="AJ1122">
        <v>60.29007</v>
      </c>
      <c r="AK1122">
        <v>59.78848</v>
      </c>
      <c r="AL1122">
        <v>59.05894</v>
      </c>
      <c r="AM1122">
        <v>57.925530000000002</v>
      </c>
      <c r="AN1122">
        <v>57.714460000000003</v>
      </c>
      <c r="AO1122">
        <v>56.987549999999999</v>
      </c>
      <c r="AP1122">
        <v>57.009250000000002</v>
      </c>
      <c r="AQ1122">
        <v>58.798929999999999</v>
      </c>
      <c r="AR1122">
        <v>64.393720000000002</v>
      </c>
      <c r="AS1122">
        <v>69.234300000000005</v>
      </c>
      <c r="AT1122">
        <v>73.148579999999995</v>
      </c>
      <c r="AU1122">
        <v>75.519239999999996</v>
      </c>
      <c r="AV1122">
        <v>77.943650000000005</v>
      </c>
      <c r="AW1122">
        <v>78.782349999999994</v>
      </c>
      <c r="AX1122">
        <v>79.319199999999995</v>
      </c>
      <c r="AY1122">
        <v>78.713290000000001</v>
      </c>
      <c r="AZ1122">
        <v>78.167940000000002</v>
      </c>
      <c r="BA1122">
        <v>76.100499999999997</v>
      </c>
      <c r="BB1122">
        <v>73.622230000000002</v>
      </c>
      <c r="BC1122">
        <v>70.68938</v>
      </c>
      <c r="BD1122">
        <v>67.715549999999993</v>
      </c>
      <c r="BE1122">
        <v>65.073819999999998</v>
      </c>
      <c r="BF1122">
        <v>63.866990000000001</v>
      </c>
      <c r="BG1122">
        <v>61.904640000000001</v>
      </c>
      <c r="BH1122">
        <v>-883.15679999999998</v>
      </c>
      <c r="BI1122">
        <v>-843.28390000000002</v>
      </c>
      <c r="BJ1122">
        <v>-564.5915</v>
      </c>
      <c r="BK1122">
        <v>-442.7371</v>
      </c>
      <c r="BL1122">
        <v>-309.03989999999999</v>
      </c>
      <c r="BM1122">
        <v>241.32220000000001</v>
      </c>
      <c r="BN1122">
        <v>1162.279</v>
      </c>
      <c r="BO1122">
        <v>109.58</v>
      </c>
      <c r="BP1122">
        <v>-2011.925</v>
      </c>
      <c r="BQ1122">
        <v>-1659.7339999999999</v>
      </c>
      <c r="BR1122">
        <v>-969.88679999999999</v>
      </c>
      <c r="BS1122">
        <v>-621.79909999999995</v>
      </c>
      <c r="BT1122">
        <v>124.7076</v>
      </c>
      <c r="BU1122">
        <v>1300.883</v>
      </c>
      <c r="BV1122">
        <v>3047.72</v>
      </c>
      <c r="BW1122">
        <v>1727.1020000000001</v>
      </c>
      <c r="BX1122">
        <v>775.68169999999998</v>
      </c>
      <c r="BY1122">
        <v>512.36019999999996</v>
      </c>
      <c r="BZ1122">
        <v>-335.17250000000001</v>
      </c>
      <c r="CA1122">
        <v>-1350.1320000000001</v>
      </c>
      <c r="CB1122">
        <v>-1766.3309999999999</v>
      </c>
      <c r="CC1122">
        <v>-1760.597</v>
      </c>
      <c r="CD1122">
        <v>-1879.981</v>
      </c>
      <c r="CE1122">
        <v>-1417.624</v>
      </c>
      <c r="CF1122" s="20">
        <v>47541.35</v>
      </c>
      <c r="CG1122" s="20">
        <v>54074.49</v>
      </c>
      <c r="CH1122" s="20">
        <v>47469.94</v>
      </c>
      <c r="CI1122" s="20">
        <v>45651.81</v>
      </c>
      <c r="CJ1122" s="20">
        <v>38517.160000000003</v>
      </c>
      <c r="CK1122" s="20">
        <v>31206.1</v>
      </c>
      <c r="CL1122" s="20">
        <v>34817.11</v>
      </c>
      <c r="CM1122" s="20">
        <v>32123.86</v>
      </c>
      <c r="CN1122" s="20">
        <v>20972.18</v>
      </c>
      <c r="CO1122" s="20">
        <v>16707.400000000001</v>
      </c>
      <c r="CP1122" s="20">
        <v>10335</v>
      </c>
      <c r="CQ1122" s="20">
        <v>4398.3689999999997</v>
      </c>
      <c r="CR1122" s="20">
        <v>8091.8440000000001</v>
      </c>
      <c r="CS1122" s="20">
        <v>15860.65</v>
      </c>
      <c r="CT1122" s="20">
        <v>41488.68</v>
      </c>
      <c r="CU1122" s="20">
        <v>71128.479999999996</v>
      </c>
      <c r="CV1122" s="20">
        <v>77888.759999999995</v>
      </c>
      <c r="CW1122" s="20">
        <v>116493.9</v>
      </c>
      <c r="CX1122" s="20">
        <v>101712.4</v>
      </c>
      <c r="CY1122" s="20">
        <v>94594.27</v>
      </c>
      <c r="CZ1122" s="20">
        <v>98937.47</v>
      </c>
      <c r="DA1122" s="20">
        <v>70586.210000000006</v>
      </c>
      <c r="DB1122" s="20">
        <v>69895.55</v>
      </c>
      <c r="DC1122" s="20">
        <v>69773.38</v>
      </c>
      <c r="DD1122">
        <v>0</v>
      </c>
      <c r="DE1122">
        <v>0</v>
      </c>
      <c r="DF1122">
        <v>0</v>
      </c>
    </row>
    <row r="1123" spans="1:110" x14ac:dyDescent="0.25">
      <c r="A1123" s="16" t="str">
        <f t="shared" si="17"/>
        <v>Program Specific_CPP_All_All_SDGE_1-in-2_MONTHLY SYSTEM PEAK DAY_2022_5</v>
      </c>
      <c r="B1123" t="s">
        <v>196</v>
      </c>
      <c r="C1123" t="s">
        <v>121</v>
      </c>
      <c r="D1123" t="s">
        <v>7</v>
      </c>
      <c r="E1123" t="s">
        <v>7</v>
      </c>
      <c r="F1123" t="s">
        <v>125</v>
      </c>
      <c r="G1123" t="s">
        <v>111</v>
      </c>
      <c r="H1123" t="s">
        <v>20</v>
      </c>
      <c r="I1123">
        <v>2022</v>
      </c>
      <c r="J1123">
        <v>5</v>
      </c>
      <c r="K1123">
        <v>4950</v>
      </c>
      <c r="L1123">
        <v>144626.79999999999</v>
      </c>
      <c r="M1123">
        <v>141609.5</v>
      </c>
      <c r="N1123">
        <v>140018.1</v>
      </c>
      <c r="O1123">
        <v>139900.29999999999</v>
      </c>
      <c r="P1123">
        <v>142693</v>
      </c>
      <c r="Q1123">
        <v>151164</v>
      </c>
      <c r="R1123">
        <v>161725.4</v>
      </c>
      <c r="S1123">
        <v>170538.5</v>
      </c>
      <c r="T1123">
        <v>178803.7</v>
      </c>
      <c r="U1123">
        <v>186092.3</v>
      </c>
      <c r="V1123">
        <v>192993.8</v>
      </c>
      <c r="W1123">
        <v>197630</v>
      </c>
      <c r="X1123">
        <v>200290</v>
      </c>
      <c r="Y1123">
        <v>202179.5</v>
      </c>
      <c r="Z1123">
        <v>201501.5</v>
      </c>
      <c r="AA1123">
        <v>197769.2</v>
      </c>
      <c r="AB1123">
        <v>192434.3</v>
      </c>
      <c r="AC1123">
        <v>185493.4</v>
      </c>
      <c r="AD1123">
        <v>175781.9</v>
      </c>
      <c r="AE1123">
        <v>170677.5</v>
      </c>
      <c r="AF1123">
        <v>166170.1</v>
      </c>
      <c r="AG1123">
        <v>161386.4</v>
      </c>
      <c r="AH1123">
        <v>155064.5</v>
      </c>
      <c r="AI1123">
        <v>149158.20000000001</v>
      </c>
      <c r="AJ1123">
        <v>62.608069999999998</v>
      </c>
      <c r="AK1123">
        <v>61.45778</v>
      </c>
      <c r="AL1123">
        <v>60.630760000000002</v>
      </c>
      <c r="AM1123">
        <v>59.426200000000001</v>
      </c>
      <c r="AN1123">
        <v>58.82526</v>
      </c>
      <c r="AO1123">
        <v>58.065280000000001</v>
      </c>
      <c r="AP1123">
        <v>56.533760000000001</v>
      </c>
      <c r="AQ1123">
        <v>60.156179999999999</v>
      </c>
      <c r="AR1123">
        <v>67.039240000000007</v>
      </c>
      <c r="AS1123">
        <v>72.685929999999999</v>
      </c>
      <c r="AT1123">
        <v>76.881039999999999</v>
      </c>
      <c r="AU1123">
        <v>81.19162</v>
      </c>
      <c r="AV1123">
        <v>81.728750000000005</v>
      </c>
      <c r="AW1123">
        <v>82.604730000000004</v>
      </c>
      <c r="AX1123">
        <v>82.277990000000003</v>
      </c>
      <c r="AY1123">
        <v>82.192170000000004</v>
      </c>
      <c r="AZ1123">
        <v>81.771569999999997</v>
      </c>
      <c r="BA1123">
        <v>79.529899999999998</v>
      </c>
      <c r="BB1123">
        <v>77.434179999999998</v>
      </c>
      <c r="BC1123">
        <v>74.506249999999994</v>
      </c>
      <c r="BD1123">
        <v>70.046090000000007</v>
      </c>
      <c r="BE1123">
        <v>67.535330000000002</v>
      </c>
      <c r="BF1123">
        <v>65.79504</v>
      </c>
      <c r="BG1123">
        <v>63.444490000000002</v>
      </c>
      <c r="BH1123">
        <v>-915.07479999999998</v>
      </c>
      <c r="BI1123">
        <v>-872.43309999999997</v>
      </c>
      <c r="BJ1123">
        <v>-574.7559</v>
      </c>
      <c r="BK1123">
        <v>-443.93959999999998</v>
      </c>
      <c r="BL1123">
        <v>-305.596</v>
      </c>
      <c r="BM1123">
        <v>270.10289999999998</v>
      </c>
      <c r="BN1123">
        <v>1193.825</v>
      </c>
      <c r="BO1123">
        <v>120.9473</v>
      </c>
      <c r="BP1123">
        <v>-2161.0810000000001</v>
      </c>
      <c r="BQ1123">
        <v>-1810.4290000000001</v>
      </c>
      <c r="BR1123">
        <v>-1071.2460000000001</v>
      </c>
      <c r="BS1123">
        <v>-690.81169999999997</v>
      </c>
      <c r="BT1123">
        <v>144.74279999999999</v>
      </c>
      <c r="BU1123">
        <v>1470.7360000000001</v>
      </c>
      <c r="BV1123">
        <v>3447.02</v>
      </c>
      <c r="BW1123">
        <v>1943.2080000000001</v>
      </c>
      <c r="BX1123">
        <v>862.46270000000004</v>
      </c>
      <c r="BY1123">
        <v>553.99289999999996</v>
      </c>
      <c r="BZ1123">
        <v>-392.15170000000001</v>
      </c>
      <c r="CA1123">
        <v>-1460.403</v>
      </c>
      <c r="CB1123">
        <v>-1908.002</v>
      </c>
      <c r="CC1123">
        <v>-1880.442</v>
      </c>
      <c r="CD1123">
        <v>-1988.2370000000001</v>
      </c>
      <c r="CE1123">
        <v>-1483.229</v>
      </c>
      <c r="CF1123" s="20">
        <v>53772.74</v>
      </c>
      <c r="CG1123" s="20">
        <v>61071.46</v>
      </c>
      <c r="CH1123" s="20">
        <v>53680.94</v>
      </c>
      <c r="CI1123" s="20">
        <v>51365.84</v>
      </c>
      <c r="CJ1123" s="20">
        <v>43161.96</v>
      </c>
      <c r="CK1123" s="20">
        <v>35057.15</v>
      </c>
      <c r="CL1123" s="20">
        <v>38813.96</v>
      </c>
      <c r="CM1123" s="20">
        <v>36677.03</v>
      </c>
      <c r="CN1123" s="20">
        <v>24617.64</v>
      </c>
      <c r="CO1123" s="20">
        <v>19838.48</v>
      </c>
      <c r="CP1123" s="20">
        <v>12582.32</v>
      </c>
      <c r="CQ1123" s="20">
        <v>5436.96</v>
      </c>
      <c r="CR1123" s="20">
        <v>10080.02</v>
      </c>
      <c r="CS1123" s="20">
        <v>19848.080000000002</v>
      </c>
      <c r="CT1123" s="20">
        <v>52364.34</v>
      </c>
      <c r="CU1123" s="20">
        <v>88951.5</v>
      </c>
      <c r="CV1123" s="20">
        <v>97764.04</v>
      </c>
      <c r="CW1123" s="20">
        <v>143711.4</v>
      </c>
      <c r="CX1123" s="20">
        <v>120588.3</v>
      </c>
      <c r="CY1123" s="20">
        <v>108852.7</v>
      </c>
      <c r="CZ1123" s="20">
        <v>113021.7</v>
      </c>
      <c r="DA1123" s="20">
        <v>80239.509999999995</v>
      </c>
      <c r="DB1123" s="20">
        <v>79362.399999999994</v>
      </c>
      <c r="DC1123" s="20">
        <v>78646.94</v>
      </c>
      <c r="DD1123">
        <v>0</v>
      </c>
      <c r="DE1123">
        <v>0</v>
      </c>
      <c r="DF1123">
        <v>0</v>
      </c>
    </row>
    <row r="1124" spans="1:110" x14ac:dyDescent="0.25">
      <c r="A1124" s="16" t="str">
        <f t="shared" si="17"/>
        <v>Program Specific_CPP_All_All_SDGE_1-in-2_MONTHLY SYSTEM PEAK DAY_2022_6</v>
      </c>
      <c r="B1124" t="s">
        <v>196</v>
      </c>
      <c r="C1124" t="s">
        <v>121</v>
      </c>
      <c r="D1124" t="s">
        <v>7</v>
      </c>
      <c r="E1124" t="s">
        <v>7</v>
      </c>
      <c r="F1124" t="s">
        <v>125</v>
      </c>
      <c r="G1124" t="s">
        <v>111</v>
      </c>
      <c r="H1124" t="s">
        <v>20</v>
      </c>
      <c r="I1124">
        <v>2022</v>
      </c>
      <c r="J1124">
        <v>6</v>
      </c>
      <c r="K1124">
        <v>4950</v>
      </c>
      <c r="L1124">
        <v>148991</v>
      </c>
      <c r="M1124">
        <v>145884.70000000001</v>
      </c>
      <c r="N1124">
        <v>144252</v>
      </c>
      <c r="O1124">
        <v>144316.29999999999</v>
      </c>
      <c r="P1124">
        <v>147475</v>
      </c>
      <c r="Q1124">
        <v>156366.29999999999</v>
      </c>
      <c r="R1124">
        <v>168637.4</v>
      </c>
      <c r="S1124">
        <v>179707.5</v>
      </c>
      <c r="T1124">
        <v>189585.2</v>
      </c>
      <c r="U1124">
        <v>198070.7</v>
      </c>
      <c r="V1124">
        <v>205284.4</v>
      </c>
      <c r="W1124">
        <v>210446.9</v>
      </c>
      <c r="X1124">
        <v>213032.1</v>
      </c>
      <c r="Y1124">
        <v>214869.5</v>
      </c>
      <c r="Z1124">
        <v>213819.7</v>
      </c>
      <c r="AA1124">
        <v>209318.5</v>
      </c>
      <c r="AB1124">
        <v>203055</v>
      </c>
      <c r="AC1124">
        <v>195157.5</v>
      </c>
      <c r="AD1124">
        <v>185091.3</v>
      </c>
      <c r="AE1124">
        <v>178960.6</v>
      </c>
      <c r="AF1124">
        <v>174553.7</v>
      </c>
      <c r="AG1124">
        <v>169202.6</v>
      </c>
      <c r="AH1124">
        <v>161650.20000000001</v>
      </c>
      <c r="AI1124">
        <v>154775.6</v>
      </c>
      <c r="AJ1124">
        <v>63.049050000000001</v>
      </c>
      <c r="AK1124">
        <v>62.336300000000001</v>
      </c>
      <c r="AL1124">
        <v>61.097250000000003</v>
      </c>
      <c r="AM1124">
        <v>60.420499999999997</v>
      </c>
      <c r="AN1124">
        <v>60.766869999999997</v>
      </c>
      <c r="AO1124">
        <v>60.55545</v>
      </c>
      <c r="AP1124">
        <v>60.370379999999997</v>
      </c>
      <c r="AQ1124">
        <v>61.67559</v>
      </c>
      <c r="AR1124">
        <v>64.176349999999999</v>
      </c>
      <c r="AS1124">
        <v>67.210250000000002</v>
      </c>
      <c r="AT1124">
        <v>70.510819999999995</v>
      </c>
      <c r="AU1124">
        <v>73.786689999999993</v>
      </c>
      <c r="AV1124">
        <v>75.210210000000004</v>
      </c>
      <c r="AW1124">
        <v>76.529380000000003</v>
      </c>
      <c r="AX1124">
        <v>77.22851</v>
      </c>
      <c r="AY1124">
        <v>76.94453</v>
      </c>
      <c r="AZ1124">
        <v>76.128720000000001</v>
      </c>
      <c r="BA1124">
        <v>74.297190000000001</v>
      </c>
      <c r="BB1124">
        <v>72.981350000000006</v>
      </c>
      <c r="BC1124">
        <v>70.817070000000001</v>
      </c>
      <c r="BD1124">
        <v>68.078550000000007</v>
      </c>
      <c r="BE1124">
        <v>65.924980000000005</v>
      </c>
      <c r="BF1124">
        <v>64.588859999999997</v>
      </c>
      <c r="BG1124">
        <v>63.726419999999997</v>
      </c>
      <c r="BH1124">
        <v>-943.87149999999997</v>
      </c>
      <c r="BI1124">
        <v>-897.47680000000003</v>
      </c>
      <c r="BJ1124">
        <v>-589.40530000000001</v>
      </c>
      <c r="BK1124">
        <v>-453.5874</v>
      </c>
      <c r="BL1124">
        <v>-311.53769999999997</v>
      </c>
      <c r="BM1124">
        <v>282.33269999999999</v>
      </c>
      <c r="BN1124">
        <v>1244.93</v>
      </c>
      <c r="BO1124">
        <v>125.44889999999999</v>
      </c>
      <c r="BP1124">
        <v>-2295.4760000000001</v>
      </c>
      <c r="BQ1124">
        <v>-1925.1420000000001</v>
      </c>
      <c r="BR1124">
        <v>-1126.7049999999999</v>
      </c>
      <c r="BS1124">
        <v>-723.31100000000004</v>
      </c>
      <c r="BT1124">
        <v>161.46430000000001</v>
      </c>
      <c r="BU1124">
        <v>1559.5429999999999</v>
      </c>
      <c r="BV1124">
        <v>3633.7759999999998</v>
      </c>
      <c r="BW1124">
        <v>2035.268</v>
      </c>
      <c r="BX1124">
        <v>881.20590000000004</v>
      </c>
      <c r="BY1124">
        <v>546.67160000000001</v>
      </c>
      <c r="BZ1124">
        <v>-444.69990000000001</v>
      </c>
      <c r="CA1124">
        <v>-1546.1489999999999</v>
      </c>
      <c r="CB1124">
        <v>-2019.731</v>
      </c>
      <c r="CC1124">
        <v>-1981.07</v>
      </c>
      <c r="CD1124">
        <v>-2076.489</v>
      </c>
      <c r="CE1124">
        <v>-1540.7080000000001</v>
      </c>
      <c r="CF1124" s="20">
        <v>56942.02</v>
      </c>
      <c r="CG1124" s="20">
        <v>65003.15</v>
      </c>
      <c r="CH1124" s="20">
        <v>57265.64</v>
      </c>
      <c r="CI1124" s="20">
        <v>55051.77</v>
      </c>
      <c r="CJ1124" s="20">
        <v>46457.65</v>
      </c>
      <c r="CK1124" s="20">
        <v>37717.1</v>
      </c>
      <c r="CL1124" s="20">
        <v>42177.71</v>
      </c>
      <c r="CM1124" s="20">
        <v>40315.300000000003</v>
      </c>
      <c r="CN1124" s="20">
        <v>27312.35</v>
      </c>
      <c r="CO1124" s="20">
        <v>22043.65</v>
      </c>
      <c r="CP1124" s="20">
        <v>13833.72</v>
      </c>
      <c r="CQ1124" s="20">
        <v>5978.4629999999997</v>
      </c>
      <c r="CR1124" s="20">
        <v>11039.69</v>
      </c>
      <c r="CS1124" s="20">
        <v>21730.14</v>
      </c>
      <c r="CT1124" s="20">
        <v>57110.879999999997</v>
      </c>
      <c r="CU1124" s="20">
        <v>96048.51</v>
      </c>
      <c r="CV1124" s="20">
        <v>104433.3</v>
      </c>
      <c r="CW1124" s="20">
        <v>152348</v>
      </c>
      <c r="CX1124" s="20">
        <v>129430.3</v>
      </c>
      <c r="CY1124" s="20">
        <v>117730.2</v>
      </c>
      <c r="CZ1124" s="20">
        <v>122229.2</v>
      </c>
      <c r="DA1124" s="20">
        <v>86680.92</v>
      </c>
      <c r="DB1124" s="20">
        <v>85554.240000000005</v>
      </c>
      <c r="DC1124" s="20">
        <v>84489.8</v>
      </c>
      <c r="DD1124">
        <v>0</v>
      </c>
      <c r="DE1124">
        <v>0</v>
      </c>
      <c r="DF1124">
        <v>0</v>
      </c>
    </row>
    <row r="1125" spans="1:110" x14ac:dyDescent="0.25">
      <c r="A1125" s="16" t="str">
        <f t="shared" si="17"/>
        <v>Program Specific_CPP_All_All_SDGE_1-in-2_MONTHLY SYSTEM PEAK DAY_2022_7</v>
      </c>
      <c r="B1125" t="s">
        <v>196</v>
      </c>
      <c r="C1125" t="s">
        <v>121</v>
      </c>
      <c r="D1125" t="s">
        <v>7</v>
      </c>
      <c r="E1125" t="s">
        <v>7</v>
      </c>
      <c r="F1125" t="s">
        <v>125</v>
      </c>
      <c r="G1125" t="s">
        <v>111</v>
      </c>
      <c r="H1125" t="s">
        <v>20</v>
      </c>
      <c r="I1125">
        <v>2022</v>
      </c>
      <c r="J1125">
        <v>7</v>
      </c>
      <c r="K1125">
        <v>4950</v>
      </c>
      <c r="L1125">
        <v>154896.5</v>
      </c>
      <c r="M1125">
        <v>151448.70000000001</v>
      </c>
      <c r="N1125">
        <v>149548.9</v>
      </c>
      <c r="O1125">
        <v>149489.29999999999</v>
      </c>
      <c r="P1125">
        <v>152991</v>
      </c>
      <c r="Q1125">
        <v>163252.6</v>
      </c>
      <c r="R1125">
        <v>176747</v>
      </c>
      <c r="S1125">
        <v>188213.9</v>
      </c>
      <c r="T1125">
        <v>198408.7</v>
      </c>
      <c r="U1125">
        <v>208072.2</v>
      </c>
      <c r="V1125">
        <v>216937.2</v>
      </c>
      <c r="W1125">
        <v>223131.2</v>
      </c>
      <c r="X1125">
        <v>226465.8</v>
      </c>
      <c r="Y1125">
        <v>228496.6</v>
      </c>
      <c r="Z1125">
        <v>227665.2</v>
      </c>
      <c r="AA1125">
        <v>223440.5</v>
      </c>
      <c r="AB1125">
        <v>217116.7</v>
      </c>
      <c r="AC1125">
        <v>208740.8</v>
      </c>
      <c r="AD1125">
        <v>197128.8</v>
      </c>
      <c r="AE1125">
        <v>189572.1</v>
      </c>
      <c r="AF1125">
        <v>183578.7</v>
      </c>
      <c r="AG1125">
        <v>177259.5</v>
      </c>
      <c r="AH1125">
        <v>168452.1</v>
      </c>
      <c r="AI1125">
        <v>160596.20000000001</v>
      </c>
      <c r="AJ1125">
        <v>69.883700000000005</v>
      </c>
      <c r="AK1125">
        <v>69.617609999999999</v>
      </c>
      <c r="AL1125">
        <v>69.265630000000002</v>
      </c>
      <c r="AM1125">
        <v>68.756619999999998</v>
      </c>
      <c r="AN1125">
        <v>68.477609999999999</v>
      </c>
      <c r="AO1125">
        <v>68.432050000000004</v>
      </c>
      <c r="AP1125">
        <v>68.622429999999994</v>
      </c>
      <c r="AQ1125">
        <v>69.187399999999997</v>
      </c>
      <c r="AR1125">
        <v>72.056489999999997</v>
      </c>
      <c r="AS1125">
        <v>75.551730000000006</v>
      </c>
      <c r="AT1125">
        <v>79.153379999999999</v>
      </c>
      <c r="AU1125">
        <v>81.442369999999997</v>
      </c>
      <c r="AV1125">
        <v>83.263840000000002</v>
      </c>
      <c r="AW1125">
        <v>84.097909999999999</v>
      </c>
      <c r="AX1125">
        <v>83.220910000000003</v>
      </c>
      <c r="AY1125">
        <v>83.149900000000002</v>
      </c>
      <c r="AZ1125">
        <v>81.871719999999996</v>
      </c>
      <c r="BA1125">
        <v>80.378730000000004</v>
      </c>
      <c r="BB1125">
        <v>79.015020000000007</v>
      </c>
      <c r="BC1125">
        <v>76.610830000000007</v>
      </c>
      <c r="BD1125">
        <v>73.834299999999999</v>
      </c>
      <c r="BE1125">
        <v>72.199169999999995</v>
      </c>
      <c r="BF1125">
        <v>71.080460000000002</v>
      </c>
      <c r="BG1125">
        <v>70.322389999999999</v>
      </c>
      <c r="BH1125">
        <v>-977.58140000000003</v>
      </c>
      <c r="BI1125">
        <v>-928.77729999999997</v>
      </c>
      <c r="BJ1125">
        <v>-608.5213</v>
      </c>
      <c r="BK1125">
        <v>-466.93560000000002</v>
      </c>
      <c r="BL1125">
        <v>-319.19729999999998</v>
      </c>
      <c r="BM1125">
        <v>297.3227</v>
      </c>
      <c r="BN1125">
        <v>1304.2940000000001</v>
      </c>
      <c r="BO1125">
        <v>132.1335</v>
      </c>
      <c r="BP1125">
        <v>-2402.19</v>
      </c>
      <c r="BQ1125">
        <v>-2021.664</v>
      </c>
      <c r="BR1125">
        <v>-1186.4870000000001</v>
      </c>
      <c r="BS1125">
        <v>-760.82860000000005</v>
      </c>
      <c r="BT1125">
        <v>174.3056</v>
      </c>
      <c r="BU1125">
        <v>1657.481</v>
      </c>
      <c r="BV1125">
        <v>3865.2379999999998</v>
      </c>
      <c r="BW1125">
        <v>2171.538</v>
      </c>
      <c r="BX1125">
        <v>940.84580000000005</v>
      </c>
      <c r="BY1125">
        <v>580.60590000000002</v>
      </c>
      <c r="BZ1125">
        <v>-485.5172</v>
      </c>
      <c r="CA1125">
        <v>-1650.2760000000001</v>
      </c>
      <c r="CB1125">
        <v>-2130.855</v>
      </c>
      <c r="CC1125">
        <v>-2077.65</v>
      </c>
      <c r="CD1125">
        <v>-2164.404</v>
      </c>
      <c r="CE1125">
        <v>-1599.047</v>
      </c>
      <c r="CF1125" s="20">
        <v>61951.87</v>
      </c>
      <c r="CG1125" s="20">
        <v>70500.009999999995</v>
      </c>
      <c r="CH1125" s="20">
        <v>61826.63</v>
      </c>
      <c r="CI1125" s="20">
        <v>59340.71</v>
      </c>
      <c r="CJ1125" s="20">
        <v>50340.59</v>
      </c>
      <c r="CK1125" s="20">
        <v>41299.65</v>
      </c>
      <c r="CL1125" s="20">
        <v>46491.91</v>
      </c>
      <c r="CM1125" s="20">
        <v>44382.79</v>
      </c>
      <c r="CN1125" s="20">
        <v>29924.89</v>
      </c>
      <c r="CO1125" s="20">
        <v>24156.61</v>
      </c>
      <c r="CP1125" s="20">
        <v>15311.13</v>
      </c>
      <c r="CQ1125" s="20">
        <v>6624.2420000000002</v>
      </c>
      <c r="CR1125" s="20">
        <v>12340.58</v>
      </c>
      <c r="CS1125" s="20">
        <v>24373.67</v>
      </c>
      <c r="CT1125" s="20">
        <v>64434.21</v>
      </c>
      <c r="CU1125" s="20">
        <v>109260.9</v>
      </c>
      <c r="CV1125" s="20">
        <v>119174.2</v>
      </c>
      <c r="CW1125" s="20">
        <v>173485.2</v>
      </c>
      <c r="CX1125" s="20">
        <v>145131.29999999999</v>
      </c>
      <c r="CY1125" s="20">
        <v>130395.9</v>
      </c>
      <c r="CZ1125" s="20">
        <v>134072.6</v>
      </c>
      <c r="DA1125" s="20">
        <v>94760.01</v>
      </c>
      <c r="DB1125" s="20">
        <v>92803.45</v>
      </c>
      <c r="DC1125" s="20">
        <v>90914.95</v>
      </c>
      <c r="DD1125">
        <v>0</v>
      </c>
      <c r="DE1125">
        <v>0</v>
      </c>
      <c r="DF1125">
        <v>0</v>
      </c>
    </row>
    <row r="1126" spans="1:110" x14ac:dyDescent="0.25">
      <c r="A1126" s="16" t="str">
        <f t="shared" si="17"/>
        <v>Program Specific_CPP_All_All_SDGE_1-in-2_MONTHLY SYSTEM PEAK DAY_2022_8</v>
      </c>
      <c r="B1126" t="s">
        <v>196</v>
      </c>
      <c r="C1126" t="s">
        <v>121</v>
      </c>
      <c r="D1126" t="s">
        <v>7</v>
      </c>
      <c r="E1126" t="s">
        <v>7</v>
      </c>
      <c r="F1126" t="s">
        <v>125</v>
      </c>
      <c r="G1126" t="s">
        <v>111</v>
      </c>
      <c r="H1126" t="s">
        <v>20</v>
      </c>
      <c r="I1126">
        <v>2022</v>
      </c>
      <c r="J1126">
        <v>8</v>
      </c>
      <c r="K1126">
        <v>4950</v>
      </c>
      <c r="L1126">
        <v>162167.4</v>
      </c>
      <c r="M1126">
        <v>158297.5</v>
      </c>
      <c r="N1126">
        <v>156485.70000000001</v>
      </c>
      <c r="O1126">
        <v>156515.79999999999</v>
      </c>
      <c r="P1126">
        <v>160689.70000000001</v>
      </c>
      <c r="Q1126">
        <v>172789.7</v>
      </c>
      <c r="R1126">
        <v>189848.3</v>
      </c>
      <c r="S1126">
        <v>202509.7</v>
      </c>
      <c r="T1126">
        <v>214598.3</v>
      </c>
      <c r="U1126">
        <v>225398.7</v>
      </c>
      <c r="V1126">
        <v>235175.8</v>
      </c>
      <c r="W1126">
        <v>242009.8</v>
      </c>
      <c r="X1126">
        <v>245713.3</v>
      </c>
      <c r="Y1126">
        <v>247828.6</v>
      </c>
      <c r="Z1126">
        <v>246231.1</v>
      </c>
      <c r="AA1126">
        <v>241282.4</v>
      </c>
      <c r="AB1126">
        <v>233004</v>
      </c>
      <c r="AC1126">
        <v>222756.2</v>
      </c>
      <c r="AD1126">
        <v>209113.60000000001</v>
      </c>
      <c r="AE1126">
        <v>201113.60000000001</v>
      </c>
      <c r="AF1126">
        <v>193081.3</v>
      </c>
      <c r="AG1126">
        <v>185992.5</v>
      </c>
      <c r="AH1126">
        <v>176465</v>
      </c>
      <c r="AI1126">
        <v>168292.2</v>
      </c>
      <c r="AJ1126">
        <v>72.104420000000005</v>
      </c>
      <c r="AK1126">
        <v>71.684740000000005</v>
      </c>
      <c r="AL1126">
        <v>71.149339999999995</v>
      </c>
      <c r="AM1126">
        <v>70.816419999999994</v>
      </c>
      <c r="AN1126">
        <v>70.561509999999998</v>
      </c>
      <c r="AO1126">
        <v>70.210120000000003</v>
      </c>
      <c r="AP1126">
        <v>69.785640000000001</v>
      </c>
      <c r="AQ1126">
        <v>71.293459999999996</v>
      </c>
      <c r="AR1126">
        <v>74.146609999999995</v>
      </c>
      <c r="AS1126">
        <v>78.882289999999998</v>
      </c>
      <c r="AT1126">
        <v>83.389930000000007</v>
      </c>
      <c r="AU1126">
        <v>86.864620000000002</v>
      </c>
      <c r="AV1126">
        <v>88.794139999999999</v>
      </c>
      <c r="AW1126">
        <v>88.305999999999997</v>
      </c>
      <c r="AX1126">
        <v>87.284940000000006</v>
      </c>
      <c r="AY1126">
        <v>86.343530000000001</v>
      </c>
      <c r="AZ1126">
        <v>85.957989999999995</v>
      </c>
      <c r="BA1126">
        <v>84.726820000000004</v>
      </c>
      <c r="BB1126">
        <v>82.715530000000001</v>
      </c>
      <c r="BC1126">
        <v>80.75497</v>
      </c>
      <c r="BD1126">
        <v>77.990790000000004</v>
      </c>
      <c r="BE1126">
        <v>76.336399999999998</v>
      </c>
      <c r="BF1126">
        <v>74.926389999999998</v>
      </c>
      <c r="BG1126">
        <v>73.320530000000005</v>
      </c>
      <c r="BH1126">
        <v>-1016.832</v>
      </c>
      <c r="BI1126">
        <v>-965.2799</v>
      </c>
      <c r="BJ1126">
        <v>-628.81629999999996</v>
      </c>
      <c r="BK1126">
        <v>-479.24540000000002</v>
      </c>
      <c r="BL1126">
        <v>-324.73149999999998</v>
      </c>
      <c r="BM1126">
        <v>326.71589999999998</v>
      </c>
      <c r="BN1126">
        <v>1398.894</v>
      </c>
      <c r="BO1126">
        <v>145.46090000000001</v>
      </c>
      <c r="BP1126">
        <v>-2595.614</v>
      </c>
      <c r="BQ1126">
        <v>-2190.2849999999999</v>
      </c>
      <c r="BR1126">
        <v>-1286.3330000000001</v>
      </c>
      <c r="BS1126">
        <v>-825.70899999999995</v>
      </c>
      <c r="BT1126">
        <v>188.53579999999999</v>
      </c>
      <c r="BU1126">
        <v>1798.595</v>
      </c>
      <c r="BV1126">
        <v>4185.9319999999998</v>
      </c>
      <c r="BW1126">
        <v>2352.3809999999999</v>
      </c>
      <c r="BX1126">
        <v>1016.998</v>
      </c>
      <c r="BY1126">
        <v>631.11710000000005</v>
      </c>
      <c r="BZ1126">
        <v>-495.28530000000001</v>
      </c>
      <c r="CA1126">
        <v>-1749.0830000000001</v>
      </c>
      <c r="CB1126">
        <v>-2236.4229999999998</v>
      </c>
      <c r="CC1126">
        <v>-2175.7660000000001</v>
      </c>
      <c r="CD1126">
        <v>-2264.3319999999999</v>
      </c>
      <c r="CE1126">
        <v>-1666.796</v>
      </c>
      <c r="CF1126" s="20">
        <v>68670.759999999995</v>
      </c>
      <c r="CG1126" s="20">
        <v>77895.600000000006</v>
      </c>
      <c r="CH1126" s="20">
        <v>68613.5</v>
      </c>
      <c r="CI1126" s="20">
        <v>65996.509999999995</v>
      </c>
      <c r="CJ1126" s="20">
        <v>56489.52</v>
      </c>
      <c r="CK1126" s="20">
        <v>47205.19</v>
      </c>
      <c r="CL1126" s="20">
        <v>54355</v>
      </c>
      <c r="CM1126" s="20">
        <v>52146.42</v>
      </c>
      <c r="CN1126" s="20">
        <v>35268.07</v>
      </c>
      <c r="CO1126" s="20">
        <v>28420.23</v>
      </c>
      <c r="CP1126" s="20">
        <v>17997.189999999999</v>
      </c>
      <c r="CQ1126" s="20">
        <v>7801.32</v>
      </c>
      <c r="CR1126" s="20">
        <v>14559.59</v>
      </c>
      <c r="CS1126" s="20">
        <v>28870.04</v>
      </c>
      <c r="CT1126" s="20">
        <v>75855.34</v>
      </c>
      <c r="CU1126" s="20">
        <v>128836.1</v>
      </c>
      <c r="CV1126" s="20">
        <v>138525.1</v>
      </c>
      <c r="CW1126" s="20">
        <v>199984.3</v>
      </c>
      <c r="CX1126" s="20">
        <v>166281.5</v>
      </c>
      <c r="CY1126" s="20">
        <v>146998.6</v>
      </c>
      <c r="CZ1126" s="20">
        <v>149145.60000000001</v>
      </c>
      <c r="DA1126" s="20">
        <v>105065</v>
      </c>
      <c r="DB1126" s="20">
        <v>102442.6</v>
      </c>
      <c r="DC1126" s="20">
        <v>100987.7</v>
      </c>
      <c r="DD1126">
        <v>0</v>
      </c>
      <c r="DE1126">
        <v>0</v>
      </c>
      <c r="DF1126">
        <v>0</v>
      </c>
    </row>
    <row r="1127" spans="1:110" x14ac:dyDescent="0.25">
      <c r="A1127" s="16" t="str">
        <f t="shared" si="17"/>
        <v>Program Specific_CPP_All_All_SDGE_1-in-2_MONTHLY SYSTEM PEAK DAY_2022_9</v>
      </c>
      <c r="B1127" t="s">
        <v>196</v>
      </c>
      <c r="C1127" t="s">
        <v>121</v>
      </c>
      <c r="D1127" t="s">
        <v>7</v>
      </c>
      <c r="E1127" t="s">
        <v>7</v>
      </c>
      <c r="F1127" t="s">
        <v>125</v>
      </c>
      <c r="G1127" t="s">
        <v>111</v>
      </c>
      <c r="H1127" t="s">
        <v>20</v>
      </c>
      <c r="I1127">
        <v>2022</v>
      </c>
      <c r="J1127">
        <v>9</v>
      </c>
      <c r="K1127">
        <v>4950</v>
      </c>
      <c r="L1127">
        <v>159285.79999999999</v>
      </c>
      <c r="M1127">
        <v>155427.29999999999</v>
      </c>
      <c r="N1127">
        <v>153344.29999999999</v>
      </c>
      <c r="O1127">
        <v>152982.79999999999</v>
      </c>
      <c r="P1127">
        <v>156712.29999999999</v>
      </c>
      <c r="Q1127">
        <v>167733.20000000001</v>
      </c>
      <c r="R1127">
        <v>184910.3</v>
      </c>
      <c r="S1127">
        <v>196568.7</v>
      </c>
      <c r="T1127">
        <v>208375.4</v>
      </c>
      <c r="U1127">
        <v>220215.3</v>
      </c>
      <c r="V1127">
        <v>231692.9</v>
      </c>
      <c r="W1127">
        <v>240927.4</v>
      </c>
      <c r="X1127">
        <v>245941.3</v>
      </c>
      <c r="Y1127">
        <v>249113.8</v>
      </c>
      <c r="Z1127">
        <v>248029.8</v>
      </c>
      <c r="AA1127">
        <v>243290.4</v>
      </c>
      <c r="AB1127">
        <v>234536.7</v>
      </c>
      <c r="AC1127">
        <v>223559.5</v>
      </c>
      <c r="AD1127">
        <v>210311.1</v>
      </c>
      <c r="AE1127">
        <v>202800</v>
      </c>
      <c r="AF1127">
        <v>191726.7</v>
      </c>
      <c r="AG1127">
        <v>183807</v>
      </c>
      <c r="AH1127">
        <v>174215.8</v>
      </c>
      <c r="AI1127">
        <v>165978.29999999999</v>
      </c>
      <c r="AJ1127">
        <v>73.153369999999995</v>
      </c>
      <c r="AK1127">
        <v>72.656310000000005</v>
      </c>
      <c r="AL1127">
        <v>71.952600000000004</v>
      </c>
      <c r="AM1127">
        <v>72.124570000000006</v>
      </c>
      <c r="AN1127">
        <v>71.969170000000005</v>
      </c>
      <c r="AO1127">
        <v>72.112520000000004</v>
      </c>
      <c r="AP1127">
        <v>71.756559999999993</v>
      </c>
      <c r="AQ1127">
        <v>72.004840000000002</v>
      </c>
      <c r="AR1127">
        <v>77.477279999999993</v>
      </c>
      <c r="AS1127">
        <v>84.059460000000001</v>
      </c>
      <c r="AT1127">
        <v>90.100210000000004</v>
      </c>
      <c r="AU1127">
        <v>95.080119999999994</v>
      </c>
      <c r="AV1127">
        <v>96.08493</v>
      </c>
      <c r="AW1127">
        <v>95.383930000000007</v>
      </c>
      <c r="AX1127">
        <v>95.808030000000002</v>
      </c>
      <c r="AY1127">
        <v>95.877170000000007</v>
      </c>
      <c r="AZ1127">
        <v>94.751140000000007</v>
      </c>
      <c r="BA1127">
        <v>94.502650000000003</v>
      </c>
      <c r="BB1127">
        <v>91.375910000000005</v>
      </c>
      <c r="BC1127">
        <v>86.769679999999994</v>
      </c>
      <c r="BD1127">
        <v>81.951970000000003</v>
      </c>
      <c r="BE1127">
        <v>79.770499999999998</v>
      </c>
      <c r="BF1127">
        <v>78.042959999999994</v>
      </c>
      <c r="BG1127">
        <v>76.739990000000006</v>
      </c>
      <c r="BH1127">
        <v>-998.12249999999995</v>
      </c>
      <c r="BI1127">
        <v>-946.06889999999999</v>
      </c>
      <c r="BJ1127">
        <v>-614.61540000000002</v>
      </c>
      <c r="BK1127">
        <v>-468.02440000000001</v>
      </c>
      <c r="BL1127">
        <v>-318.29919999999998</v>
      </c>
      <c r="BM1127">
        <v>313.28199999999998</v>
      </c>
      <c r="BN1127">
        <v>1363.721</v>
      </c>
      <c r="BO1127">
        <v>143.57599999999999</v>
      </c>
      <c r="BP1127">
        <v>-2515.0059999999999</v>
      </c>
      <c r="BQ1127">
        <v>-2141.9209999999998</v>
      </c>
      <c r="BR1127">
        <v>-1278.9190000000001</v>
      </c>
      <c r="BS1127">
        <v>-832.40539999999999</v>
      </c>
      <c r="BT1127">
        <v>184.13839999999999</v>
      </c>
      <c r="BU1127">
        <v>1809.211</v>
      </c>
      <c r="BV1127">
        <v>4222.4970000000003</v>
      </c>
      <c r="BW1127">
        <v>2376.17</v>
      </c>
      <c r="BX1127">
        <v>1028.511</v>
      </c>
      <c r="BY1127">
        <v>633.71550000000002</v>
      </c>
      <c r="BZ1127">
        <v>-506.52440000000001</v>
      </c>
      <c r="CA1127">
        <v>-1781.615</v>
      </c>
      <c r="CB1127">
        <v>-2223.4340000000002</v>
      </c>
      <c r="CC1127">
        <v>-2151.4140000000002</v>
      </c>
      <c r="CD1127">
        <v>-2233.6509999999998</v>
      </c>
      <c r="CE1127">
        <v>-1641.8589999999999</v>
      </c>
      <c r="CF1127" s="20">
        <v>66324.81</v>
      </c>
      <c r="CG1127" s="20">
        <v>75364.47</v>
      </c>
      <c r="CH1127" s="20">
        <v>66066.100000000006</v>
      </c>
      <c r="CI1127" s="20">
        <v>63089.59</v>
      </c>
      <c r="CJ1127" s="20">
        <v>53585.02</v>
      </c>
      <c r="CK1127" s="20">
        <v>44188.04</v>
      </c>
      <c r="CL1127" s="20">
        <v>51157.8</v>
      </c>
      <c r="CM1127" s="20">
        <v>49673.29</v>
      </c>
      <c r="CN1127" s="20">
        <v>33777.26</v>
      </c>
      <c r="CO1127" s="20">
        <v>27654.33</v>
      </c>
      <c r="CP1127" s="20">
        <v>17879.59</v>
      </c>
      <c r="CQ1127" s="20">
        <v>7910.4930000000004</v>
      </c>
      <c r="CR1127" s="20">
        <v>14839.98</v>
      </c>
      <c r="CS1127" s="20">
        <v>29461.46</v>
      </c>
      <c r="CT1127" s="20">
        <v>77500.94</v>
      </c>
      <c r="CU1127" s="20">
        <v>131808.5</v>
      </c>
      <c r="CV1127" s="20">
        <v>141202</v>
      </c>
      <c r="CW1127" s="20">
        <v>201497.4</v>
      </c>
      <c r="CX1127" s="20">
        <v>166918.5</v>
      </c>
      <c r="CY1127" s="20">
        <v>146868.29999999999</v>
      </c>
      <c r="CZ1127" s="20">
        <v>146587.4</v>
      </c>
      <c r="DA1127" s="20">
        <v>102401.5</v>
      </c>
      <c r="DB1127" s="20">
        <v>100204.6</v>
      </c>
      <c r="DC1127" s="20">
        <v>98489.06</v>
      </c>
      <c r="DD1127">
        <v>0</v>
      </c>
      <c r="DE1127">
        <v>0</v>
      </c>
      <c r="DF1127">
        <v>0</v>
      </c>
    </row>
    <row r="1128" spans="1:110" x14ac:dyDescent="0.25">
      <c r="A1128" s="16" t="str">
        <f t="shared" si="17"/>
        <v>Program Specific_CPP_All_All_SDGE_1-in-2_MONTHLY SYSTEM PEAK DAY_2022_10</v>
      </c>
      <c r="B1128" t="s">
        <v>196</v>
      </c>
      <c r="C1128" t="s">
        <v>121</v>
      </c>
      <c r="D1128" t="s">
        <v>7</v>
      </c>
      <c r="E1128" t="s">
        <v>7</v>
      </c>
      <c r="F1128" t="s">
        <v>125</v>
      </c>
      <c r="G1128" t="s">
        <v>111</v>
      </c>
      <c r="H1128" t="s">
        <v>20</v>
      </c>
      <c r="I1128">
        <v>2022</v>
      </c>
      <c r="J1128">
        <v>10</v>
      </c>
      <c r="K1128">
        <v>4950</v>
      </c>
      <c r="L1128">
        <v>154113.4</v>
      </c>
      <c r="M1128">
        <v>150695.9</v>
      </c>
      <c r="N1128">
        <v>148853.9</v>
      </c>
      <c r="O1128">
        <v>148913.60000000001</v>
      </c>
      <c r="P1128">
        <v>153152.5</v>
      </c>
      <c r="Q1128">
        <v>163847.5</v>
      </c>
      <c r="R1128">
        <v>180893</v>
      </c>
      <c r="S1128">
        <v>191587.6</v>
      </c>
      <c r="T1128">
        <v>201625.9</v>
      </c>
      <c r="U1128">
        <v>211138.3</v>
      </c>
      <c r="V1128">
        <v>220411.5</v>
      </c>
      <c r="W1128">
        <v>228494</v>
      </c>
      <c r="X1128">
        <v>233379.20000000001</v>
      </c>
      <c r="Y1128">
        <v>236134.5</v>
      </c>
      <c r="Z1128">
        <v>235385.60000000001</v>
      </c>
      <c r="AA1128">
        <v>231199.4</v>
      </c>
      <c r="AB1128">
        <v>223144</v>
      </c>
      <c r="AC1128">
        <v>213688.7</v>
      </c>
      <c r="AD1128">
        <v>203384.8</v>
      </c>
      <c r="AE1128">
        <v>194322.6</v>
      </c>
      <c r="AF1128">
        <v>184445.5</v>
      </c>
      <c r="AG1128">
        <v>176998.9</v>
      </c>
      <c r="AH1128">
        <v>167576.9</v>
      </c>
      <c r="AI1128">
        <v>159405.6</v>
      </c>
      <c r="AJ1128">
        <v>65.858779999999996</v>
      </c>
      <c r="AK1128">
        <v>65.043549999999996</v>
      </c>
      <c r="AL1128">
        <v>64.291520000000006</v>
      </c>
      <c r="AM1128">
        <v>64.289299999999997</v>
      </c>
      <c r="AN1128">
        <v>64.192980000000006</v>
      </c>
      <c r="AO1128">
        <v>63.108539999999998</v>
      </c>
      <c r="AP1128">
        <v>63.188879999999997</v>
      </c>
      <c r="AQ1128">
        <v>62.769390000000001</v>
      </c>
      <c r="AR1128">
        <v>68.217600000000004</v>
      </c>
      <c r="AS1128">
        <v>76.714749999999995</v>
      </c>
      <c r="AT1128">
        <v>84.021789999999996</v>
      </c>
      <c r="AU1128">
        <v>88.204499999999996</v>
      </c>
      <c r="AV1128">
        <v>90.144319999999993</v>
      </c>
      <c r="AW1128">
        <v>90.115200000000002</v>
      </c>
      <c r="AX1128">
        <v>89.886279999999999</v>
      </c>
      <c r="AY1128">
        <v>89.404480000000007</v>
      </c>
      <c r="AZ1128">
        <v>87.942859999999996</v>
      </c>
      <c r="BA1128">
        <v>85.247500000000002</v>
      </c>
      <c r="BB1128">
        <v>81.810469999999995</v>
      </c>
      <c r="BC1128">
        <v>76.187169999999995</v>
      </c>
      <c r="BD1128">
        <v>73.261089999999996</v>
      </c>
      <c r="BE1128">
        <v>70.032979999999995</v>
      </c>
      <c r="BF1128">
        <v>68.173630000000003</v>
      </c>
      <c r="BG1128">
        <v>66.712140000000005</v>
      </c>
      <c r="BH1128">
        <v>-965.8904</v>
      </c>
      <c r="BI1128">
        <v>-917.14580000000001</v>
      </c>
      <c r="BJ1128">
        <v>-596.88599999999997</v>
      </c>
      <c r="BK1128">
        <v>-455.47989999999999</v>
      </c>
      <c r="BL1128">
        <v>-308.18490000000003</v>
      </c>
      <c r="BM1128">
        <v>307.55959999999999</v>
      </c>
      <c r="BN1128">
        <v>1335.22</v>
      </c>
      <c r="BO1128">
        <v>138.25200000000001</v>
      </c>
      <c r="BP1128">
        <v>-2434.1129999999998</v>
      </c>
      <c r="BQ1128">
        <v>-2054.4189999999999</v>
      </c>
      <c r="BR1128">
        <v>-1220.721</v>
      </c>
      <c r="BS1128">
        <v>-792.95219999999995</v>
      </c>
      <c r="BT1128">
        <v>172.98060000000001</v>
      </c>
      <c r="BU1128">
        <v>1715.568</v>
      </c>
      <c r="BV1128">
        <v>4011.2530000000002</v>
      </c>
      <c r="BW1128">
        <v>2263.6480000000001</v>
      </c>
      <c r="BX1128">
        <v>989.37789999999995</v>
      </c>
      <c r="BY1128">
        <v>623.22130000000004</v>
      </c>
      <c r="BZ1128">
        <v>-493.65390000000002</v>
      </c>
      <c r="CA1128">
        <v>-1699.11</v>
      </c>
      <c r="CB1128">
        <v>-2130.9749999999999</v>
      </c>
      <c r="CC1128">
        <v>-2069.0590000000002</v>
      </c>
      <c r="CD1128">
        <v>-2147.37</v>
      </c>
      <c r="CE1128">
        <v>-1576.663</v>
      </c>
      <c r="CF1128">
        <v>62067.53</v>
      </c>
      <c r="CG1128">
        <v>70864.77</v>
      </c>
      <c r="CH1128">
        <v>62223.8</v>
      </c>
      <c r="CI1128">
        <v>59786.86</v>
      </c>
      <c r="CJ1128">
        <v>51428.79</v>
      </c>
      <c r="CK1128">
        <v>42278.45</v>
      </c>
      <c r="CL1128">
        <v>48590.8</v>
      </c>
      <c r="CM1128">
        <v>46813.93</v>
      </c>
      <c r="CN1128">
        <v>31570.11</v>
      </c>
      <c r="CO1128" s="20">
        <v>25620.55</v>
      </c>
      <c r="CP1128">
        <v>16319</v>
      </c>
      <c r="CQ1128" s="20">
        <v>7172.7449999999999</v>
      </c>
      <c r="CR1128" s="20">
        <v>13455.44</v>
      </c>
      <c r="CS1128" s="20">
        <v>26605</v>
      </c>
      <c r="CT1128" s="20">
        <v>70140.800000000003</v>
      </c>
      <c r="CU1128" s="20">
        <v>120066.3</v>
      </c>
      <c r="CV1128" s="20">
        <v>129639.4</v>
      </c>
      <c r="CW1128" s="20">
        <v>187648.9</v>
      </c>
      <c r="CX1128" s="20">
        <v>155548.29999999999</v>
      </c>
      <c r="CY1128" s="20">
        <v>135965.9</v>
      </c>
      <c r="CZ1128" s="20">
        <v>137018.1</v>
      </c>
      <c r="DA1128">
        <v>95398.91</v>
      </c>
      <c r="DB1128">
        <v>92933.02</v>
      </c>
      <c r="DC1128">
        <v>90865.22</v>
      </c>
      <c r="DD1128">
        <v>0</v>
      </c>
      <c r="DE1128">
        <v>0</v>
      </c>
      <c r="DF1128">
        <v>0</v>
      </c>
    </row>
    <row r="1129" spans="1:110" x14ac:dyDescent="0.25">
      <c r="A1129" s="16" t="str">
        <f t="shared" si="17"/>
        <v>Program Specific_CPP_All_All_SDGE_1-in-2_MONTHLY SYSTEM PEAK DAY_2022_11</v>
      </c>
      <c r="B1129" t="s">
        <v>196</v>
      </c>
      <c r="C1129" t="s">
        <v>121</v>
      </c>
      <c r="D1129" t="s">
        <v>7</v>
      </c>
      <c r="E1129" t="s">
        <v>7</v>
      </c>
      <c r="F1129" t="s">
        <v>125</v>
      </c>
      <c r="G1129" t="s">
        <v>111</v>
      </c>
      <c r="H1129" t="s">
        <v>20</v>
      </c>
      <c r="I1129">
        <v>2022</v>
      </c>
      <c r="J1129">
        <v>11</v>
      </c>
      <c r="K1129">
        <v>4950</v>
      </c>
      <c r="L1129">
        <v>120468.5</v>
      </c>
      <c r="M1129">
        <v>117066.2</v>
      </c>
      <c r="N1129">
        <v>116011.8</v>
      </c>
      <c r="O1129">
        <v>116555.1</v>
      </c>
      <c r="P1129">
        <v>121744.9</v>
      </c>
      <c r="Q1129">
        <v>134295.29999999999</v>
      </c>
      <c r="R1129">
        <v>151608.1</v>
      </c>
      <c r="S1129">
        <v>163797.79999999999</v>
      </c>
      <c r="T1129">
        <v>174575.6</v>
      </c>
      <c r="U1129">
        <v>183628</v>
      </c>
      <c r="V1129">
        <v>191176.6</v>
      </c>
      <c r="W1129">
        <v>195926.39999999999</v>
      </c>
      <c r="X1129">
        <v>198106.7</v>
      </c>
      <c r="Y1129">
        <v>199811.3</v>
      </c>
      <c r="Z1129">
        <v>197979.5</v>
      </c>
      <c r="AA1129">
        <v>192277.8</v>
      </c>
      <c r="AB1129">
        <v>185956</v>
      </c>
      <c r="AC1129">
        <v>180865.7</v>
      </c>
      <c r="AD1129">
        <v>168971.4</v>
      </c>
      <c r="AE1129">
        <v>160214.39999999999</v>
      </c>
      <c r="AF1129">
        <v>152262</v>
      </c>
      <c r="AG1129">
        <v>145031</v>
      </c>
      <c r="AH1129">
        <v>135178.5</v>
      </c>
      <c r="AI1129">
        <v>126484.6</v>
      </c>
      <c r="AJ1129">
        <v>56.683959999999999</v>
      </c>
      <c r="AK1129">
        <v>55.55856</v>
      </c>
      <c r="AL1129">
        <v>55.157499999999999</v>
      </c>
      <c r="AM1129">
        <v>54.222299999999997</v>
      </c>
      <c r="AN1129">
        <v>54.381520000000002</v>
      </c>
      <c r="AO1129">
        <v>53.150759999999998</v>
      </c>
      <c r="AP1129">
        <v>52.467579999999998</v>
      </c>
      <c r="AQ1129">
        <v>54.313679999999998</v>
      </c>
      <c r="AR1129">
        <v>63.01829</v>
      </c>
      <c r="AS1129">
        <v>69.844819999999999</v>
      </c>
      <c r="AT1129">
        <v>74.293310000000005</v>
      </c>
      <c r="AU1129">
        <v>77.599779999999996</v>
      </c>
      <c r="AV1129">
        <v>79.351929999999996</v>
      </c>
      <c r="AW1129">
        <v>78.972819999999999</v>
      </c>
      <c r="AX1129">
        <v>77.321280000000002</v>
      </c>
      <c r="AY1129">
        <v>76.5428</v>
      </c>
      <c r="AZ1129">
        <v>73.882729999999995</v>
      </c>
      <c r="BA1129">
        <v>68.831119999999999</v>
      </c>
      <c r="BB1129">
        <v>65.418040000000005</v>
      </c>
      <c r="BC1129">
        <v>61.76576</v>
      </c>
      <c r="BD1129">
        <v>60.308799999999998</v>
      </c>
      <c r="BE1129">
        <v>58.558100000000003</v>
      </c>
      <c r="BF1129">
        <v>57.29269</v>
      </c>
      <c r="BG1129">
        <v>56.108409999999999</v>
      </c>
      <c r="BH1129">
        <v>-731.83069999999998</v>
      </c>
      <c r="BI1129">
        <v>-694.08370000000002</v>
      </c>
      <c r="BJ1129">
        <v>-439.42149999999998</v>
      </c>
      <c r="BK1129">
        <v>-328.86090000000002</v>
      </c>
      <c r="BL1129">
        <v>-225.1037</v>
      </c>
      <c r="BM1129">
        <v>264.64109999999999</v>
      </c>
      <c r="BN1129">
        <v>1116.261</v>
      </c>
      <c r="BO1129">
        <v>120.968</v>
      </c>
      <c r="BP1129">
        <v>-2101.86</v>
      </c>
      <c r="BQ1129">
        <v>-1789.597</v>
      </c>
      <c r="BR1129">
        <v>-1077.941</v>
      </c>
      <c r="BS1129">
        <v>-701.62379999999996</v>
      </c>
      <c r="BT1129">
        <v>133.2071</v>
      </c>
      <c r="BU1129">
        <v>1458.905</v>
      </c>
      <c r="BV1129">
        <v>3426.799</v>
      </c>
      <c r="BW1129">
        <v>1925.5820000000001</v>
      </c>
      <c r="BX1129">
        <v>869.07280000000003</v>
      </c>
      <c r="BY1129">
        <v>548.41830000000004</v>
      </c>
      <c r="BZ1129">
        <v>-387.88529999999997</v>
      </c>
      <c r="CA1129">
        <v>-1380.2940000000001</v>
      </c>
      <c r="CB1129">
        <v>-1742.8889999999999</v>
      </c>
      <c r="CC1129">
        <v>-1682.133</v>
      </c>
      <c r="CD1129">
        <v>-1717.1859999999999</v>
      </c>
      <c r="CE1129">
        <v>-1224.5309999999999</v>
      </c>
      <c r="CF1129" s="20">
        <v>39949.07</v>
      </c>
      <c r="CG1129" s="20">
        <v>44968.99</v>
      </c>
      <c r="CH1129" s="20">
        <v>40052.01</v>
      </c>
      <c r="CI1129" s="20">
        <v>38686.35</v>
      </c>
      <c r="CJ1129" s="20">
        <v>33888.22</v>
      </c>
      <c r="CK1129" s="20">
        <v>29173.26</v>
      </c>
      <c r="CL1129" s="20">
        <v>34901.11</v>
      </c>
      <c r="CM1129" s="20">
        <v>34744.26</v>
      </c>
      <c r="CN1129" s="20">
        <v>24140.06</v>
      </c>
      <c r="CO1129" s="20">
        <v>20015.939999999999</v>
      </c>
      <c r="CP1129" s="20">
        <v>12847.74</v>
      </c>
      <c r="CQ1129" s="20">
        <v>5584.9440000000004</v>
      </c>
      <c r="CR1129" s="20">
        <v>10318.77</v>
      </c>
      <c r="CS1129" s="20">
        <v>20392.349999999999</v>
      </c>
      <c r="CT1129" s="20">
        <v>53480.82</v>
      </c>
      <c r="CU1129" s="20">
        <v>89837.85</v>
      </c>
      <c r="CV1129" s="20">
        <v>96422.7</v>
      </c>
      <c r="CW1129" s="20">
        <v>138071.6</v>
      </c>
      <c r="CX1129" s="20">
        <v>110077.8</v>
      </c>
      <c r="CY1129" s="20">
        <v>94812.02</v>
      </c>
      <c r="CZ1129" s="20">
        <v>95658.95</v>
      </c>
      <c r="DA1129" s="20">
        <v>65863.990000000005</v>
      </c>
      <c r="DB1129" s="20">
        <v>62786.55</v>
      </c>
      <c r="DC1129" s="20">
        <v>59834.57</v>
      </c>
      <c r="DD1129">
        <v>0</v>
      </c>
      <c r="DE1129">
        <v>0</v>
      </c>
      <c r="DF1129">
        <v>0</v>
      </c>
    </row>
    <row r="1130" spans="1:110" x14ac:dyDescent="0.25">
      <c r="A1130" s="16" t="str">
        <f t="shared" si="17"/>
        <v>Program Specific_CPP_All_All_SDGE_1-in-2_MONTHLY SYSTEM PEAK DAY_2022_12</v>
      </c>
      <c r="B1130" t="s">
        <v>196</v>
      </c>
      <c r="C1130" t="s">
        <v>121</v>
      </c>
      <c r="D1130" t="s">
        <v>7</v>
      </c>
      <c r="E1130" t="s">
        <v>7</v>
      </c>
      <c r="F1130" t="s">
        <v>125</v>
      </c>
      <c r="G1130" t="s">
        <v>111</v>
      </c>
      <c r="H1130" t="s">
        <v>20</v>
      </c>
      <c r="I1130">
        <v>2022</v>
      </c>
      <c r="J1130">
        <v>12</v>
      </c>
      <c r="K1130">
        <v>4950</v>
      </c>
      <c r="L1130">
        <v>116203.4</v>
      </c>
      <c r="M1130">
        <v>113634.1</v>
      </c>
      <c r="N1130">
        <v>112283.1</v>
      </c>
      <c r="O1130">
        <v>113126.8</v>
      </c>
      <c r="P1130">
        <v>118777.60000000001</v>
      </c>
      <c r="Q1130">
        <v>131973.1</v>
      </c>
      <c r="R1130">
        <v>151677.20000000001</v>
      </c>
      <c r="S1130">
        <v>163885.6</v>
      </c>
      <c r="T1130">
        <v>171424.1</v>
      </c>
      <c r="U1130">
        <v>174451.1</v>
      </c>
      <c r="V1130">
        <v>176467.8</v>
      </c>
      <c r="W1130">
        <v>177193.7</v>
      </c>
      <c r="X1130">
        <v>176012.9</v>
      </c>
      <c r="Y1130">
        <v>175166.1</v>
      </c>
      <c r="Z1130">
        <v>172868.7</v>
      </c>
      <c r="AA1130">
        <v>169565.8</v>
      </c>
      <c r="AB1130">
        <v>168208.3</v>
      </c>
      <c r="AC1130">
        <v>166878.70000000001</v>
      </c>
      <c r="AD1130">
        <v>157092.1</v>
      </c>
      <c r="AE1130">
        <v>150334.39999999999</v>
      </c>
      <c r="AF1130">
        <v>144465</v>
      </c>
      <c r="AG1130">
        <v>138917.70000000001</v>
      </c>
      <c r="AH1130">
        <v>130283.6</v>
      </c>
      <c r="AI1130">
        <v>122215.3</v>
      </c>
      <c r="AJ1130">
        <v>47.274880000000003</v>
      </c>
      <c r="AK1130">
        <v>47.001669999999997</v>
      </c>
      <c r="AL1130">
        <v>46.226140000000001</v>
      </c>
      <c r="AM1130">
        <v>46.338679999999997</v>
      </c>
      <c r="AN1130">
        <v>45.953299999999999</v>
      </c>
      <c r="AO1130">
        <v>45.752989999999997</v>
      </c>
      <c r="AP1130">
        <v>45.719819999999999</v>
      </c>
      <c r="AQ1130">
        <v>46.232849999999999</v>
      </c>
      <c r="AR1130">
        <v>48.858350000000002</v>
      </c>
      <c r="AS1130">
        <v>51.191800000000001</v>
      </c>
      <c r="AT1130">
        <v>52.733199999999997</v>
      </c>
      <c r="AU1130">
        <v>53.375169999999997</v>
      </c>
      <c r="AV1130">
        <v>54.666829999999997</v>
      </c>
      <c r="AW1130">
        <v>55.793390000000002</v>
      </c>
      <c r="AX1130">
        <v>56.030349999999999</v>
      </c>
      <c r="AY1130">
        <v>55.612819999999999</v>
      </c>
      <c r="AZ1130">
        <v>54.766680000000001</v>
      </c>
      <c r="BA1130">
        <v>53.493729999999999</v>
      </c>
      <c r="BB1130">
        <v>52.265639999999998</v>
      </c>
      <c r="BC1130">
        <v>51.21611</v>
      </c>
      <c r="BD1130">
        <v>50.74212</v>
      </c>
      <c r="BE1130">
        <v>50.389449999999997</v>
      </c>
      <c r="BF1130">
        <v>49.250279999999997</v>
      </c>
      <c r="BG1130">
        <v>48.478789999999996</v>
      </c>
      <c r="BH1130">
        <v>-734.28229999999996</v>
      </c>
      <c r="BI1130">
        <v>-697.92349999999999</v>
      </c>
      <c r="BJ1130">
        <v>-458.4409</v>
      </c>
      <c r="BK1130">
        <v>-358.21089999999998</v>
      </c>
      <c r="BL1130">
        <v>-258.09789999999998</v>
      </c>
      <c r="BM1130">
        <v>223.61259999999999</v>
      </c>
      <c r="BN1130">
        <v>1128.691</v>
      </c>
      <c r="BO1130">
        <v>105.1337</v>
      </c>
      <c r="BP1130">
        <v>-2087.9009999999998</v>
      </c>
      <c r="BQ1130">
        <v>-1693.3510000000001</v>
      </c>
      <c r="BR1130">
        <v>-970.04949999999997</v>
      </c>
      <c r="BS1130">
        <v>-618.10209999999995</v>
      </c>
      <c r="BT1130">
        <v>124.32380000000001</v>
      </c>
      <c r="BU1130">
        <v>1276.8710000000001</v>
      </c>
      <c r="BV1130">
        <v>2980.01</v>
      </c>
      <c r="BW1130">
        <v>1689.3230000000001</v>
      </c>
      <c r="BX1130">
        <v>769.92870000000005</v>
      </c>
      <c r="BY1130">
        <v>477.7706</v>
      </c>
      <c r="BZ1130">
        <v>-394.24079999999998</v>
      </c>
      <c r="CA1130">
        <v>-1326.509</v>
      </c>
      <c r="CB1130">
        <v>-1681.1869999999999</v>
      </c>
      <c r="CC1130">
        <v>-1634.681</v>
      </c>
      <c r="CD1130">
        <v>-1678.8</v>
      </c>
      <c r="CE1130">
        <v>-1218.9290000000001</v>
      </c>
      <c r="CF1130">
        <v>34792.26</v>
      </c>
      <c r="CG1130">
        <v>39570.1</v>
      </c>
      <c r="CH1130">
        <v>34724.21</v>
      </c>
      <c r="CI1130">
        <v>33640.89</v>
      </c>
      <c r="CJ1130">
        <v>29660.69</v>
      </c>
      <c r="CK1130">
        <v>26006.57</v>
      </c>
      <c r="CL1130">
        <v>31721.55</v>
      </c>
      <c r="CM1130">
        <v>31819.51</v>
      </c>
      <c r="CN1130">
        <v>21354.35</v>
      </c>
      <c r="CO1130">
        <v>16642.48</v>
      </c>
      <c r="CP1130">
        <v>10263.030000000001</v>
      </c>
      <c r="CQ1130" s="20">
        <v>4354.2669999999998</v>
      </c>
      <c r="CR1130" s="20">
        <v>7900.89</v>
      </c>
      <c r="CS1130" s="20">
        <v>15328</v>
      </c>
      <c r="CT1130" s="20">
        <v>39990.239999999998</v>
      </c>
      <c r="CU1130" s="20">
        <v>68621.240000000005</v>
      </c>
      <c r="CV1130" s="20">
        <v>76771.41</v>
      </c>
      <c r="CW1130" s="20">
        <v>113022.8</v>
      </c>
      <c r="CX1130" s="20">
        <v>91344.49</v>
      </c>
      <c r="CY1130">
        <v>80082.87</v>
      </c>
      <c r="CZ1130">
        <v>82457.47</v>
      </c>
      <c r="DA1130">
        <v>57368.85</v>
      </c>
      <c r="DB1130">
        <v>54811.31</v>
      </c>
      <c r="DC1130">
        <v>52460.99</v>
      </c>
      <c r="DD1130">
        <v>0</v>
      </c>
      <c r="DE1130">
        <v>0</v>
      </c>
      <c r="DF1130">
        <v>0</v>
      </c>
    </row>
    <row r="1131" spans="1:110" x14ac:dyDescent="0.25">
      <c r="A1131" s="16" t="str">
        <f t="shared" si="17"/>
        <v>Program Specific_CPP_All_All_SDGE_1-in-2_MONTHLY SYSTEM PEAK DAY_2023_1</v>
      </c>
      <c r="B1131" t="s">
        <v>196</v>
      </c>
      <c r="C1131" t="s">
        <v>121</v>
      </c>
      <c r="D1131" t="s">
        <v>7</v>
      </c>
      <c r="E1131" t="s">
        <v>7</v>
      </c>
      <c r="F1131" t="s">
        <v>125</v>
      </c>
      <c r="G1131" t="s">
        <v>111</v>
      </c>
      <c r="H1131" t="s">
        <v>20</v>
      </c>
      <c r="I1131">
        <v>2023</v>
      </c>
      <c r="J1131">
        <v>1</v>
      </c>
      <c r="K1131">
        <v>4784</v>
      </c>
      <c r="L1131">
        <v>112728.8</v>
      </c>
      <c r="M1131">
        <v>110394.2</v>
      </c>
      <c r="N1131">
        <v>109345.8</v>
      </c>
      <c r="O1131">
        <v>110276.3</v>
      </c>
      <c r="P1131">
        <v>116426.7</v>
      </c>
      <c r="Q1131">
        <v>130301.8</v>
      </c>
      <c r="R1131">
        <v>150763.79999999999</v>
      </c>
      <c r="S1131">
        <v>162368.79999999999</v>
      </c>
      <c r="T1131">
        <v>167854.3</v>
      </c>
      <c r="U1131">
        <v>170102.8</v>
      </c>
      <c r="V1131">
        <v>172696.7</v>
      </c>
      <c r="W1131">
        <v>173957.5</v>
      </c>
      <c r="X1131">
        <v>174305</v>
      </c>
      <c r="Y1131">
        <v>174740.5</v>
      </c>
      <c r="Z1131">
        <v>173300.3</v>
      </c>
      <c r="AA1131">
        <v>170043.1</v>
      </c>
      <c r="AB1131">
        <v>167006.6</v>
      </c>
      <c r="AC1131">
        <v>165959.29999999999</v>
      </c>
      <c r="AD1131">
        <v>156505.20000000001</v>
      </c>
      <c r="AE1131">
        <v>148886.9</v>
      </c>
      <c r="AF1131">
        <v>142267.5</v>
      </c>
      <c r="AG1131">
        <v>135539.9</v>
      </c>
      <c r="AH1131">
        <v>126232.6</v>
      </c>
      <c r="AI1131">
        <v>118593.1</v>
      </c>
      <c r="AJ1131">
        <v>47.152079999999998</v>
      </c>
      <c r="AK1131">
        <v>46.449199999999998</v>
      </c>
      <c r="AL1131">
        <v>45.829160000000002</v>
      </c>
      <c r="AM1131">
        <v>44.962060000000001</v>
      </c>
      <c r="AN1131">
        <v>44.835160000000002</v>
      </c>
      <c r="AO1131">
        <v>44.963180000000001</v>
      </c>
      <c r="AP1131">
        <v>44.970709999999997</v>
      </c>
      <c r="AQ1131">
        <v>45.213340000000002</v>
      </c>
      <c r="AR1131">
        <v>47.967919999999999</v>
      </c>
      <c r="AS1131">
        <v>51.345790000000001</v>
      </c>
      <c r="AT1131">
        <v>53.49729</v>
      </c>
      <c r="AU1131">
        <v>55.472810000000003</v>
      </c>
      <c r="AV1131">
        <v>56.004809999999999</v>
      </c>
      <c r="AW1131">
        <v>56.639919999999996</v>
      </c>
      <c r="AX1131">
        <v>57.00177</v>
      </c>
      <c r="AY1131">
        <v>57.614229999999999</v>
      </c>
      <c r="AZ1131">
        <v>56.621040000000001</v>
      </c>
      <c r="BA1131">
        <v>55.378129999999999</v>
      </c>
      <c r="BB1131">
        <v>54.01079</v>
      </c>
      <c r="BC1131">
        <v>52.902790000000003</v>
      </c>
      <c r="BD1131">
        <v>52.504559999999998</v>
      </c>
      <c r="BE1131">
        <v>51.432400000000001</v>
      </c>
      <c r="BF1131">
        <v>50.614379999999997</v>
      </c>
      <c r="BG1131">
        <v>49.654299999999999</v>
      </c>
      <c r="BH1131">
        <v>-709.54240000000004</v>
      </c>
      <c r="BI1131">
        <v>-675.17859999999996</v>
      </c>
      <c r="BJ1131">
        <v>-443.57760000000002</v>
      </c>
      <c r="BK1131">
        <v>-345.92750000000001</v>
      </c>
      <c r="BL1131">
        <v>-247.57740000000001</v>
      </c>
      <c r="BM1131">
        <v>224.53460000000001</v>
      </c>
      <c r="BN1131">
        <v>1119.5</v>
      </c>
      <c r="BO1131">
        <v>108.38460000000001</v>
      </c>
      <c r="BP1131">
        <v>-2039.588</v>
      </c>
      <c r="BQ1131">
        <v>-1652.671</v>
      </c>
      <c r="BR1131">
        <v>-955.07759999999996</v>
      </c>
      <c r="BS1131">
        <v>-608.86159999999995</v>
      </c>
      <c r="BT1131">
        <v>123.74850000000001</v>
      </c>
      <c r="BU1131">
        <v>1272.9259999999999</v>
      </c>
      <c r="BV1131">
        <v>2981.6930000000002</v>
      </c>
      <c r="BW1131">
        <v>1690.3920000000001</v>
      </c>
      <c r="BX1131">
        <v>768.21540000000005</v>
      </c>
      <c r="BY1131">
        <v>491.98410000000001</v>
      </c>
      <c r="BZ1131">
        <v>-372.10919999999999</v>
      </c>
      <c r="CA1131">
        <v>-1294.162</v>
      </c>
      <c r="CB1131">
        <v>-1640.259</v>
      </c>
      <c r="CC1131">
        <v>-1584.6659999999999</v>
      </c>
      <c r="CD1131">
        <v>-1619.0039999999999</v>
      </c>
      <c r="CE1131">
        <v>-1172.27</v>
      </c>
      <c r="CF1131" s="20">
        <v>32965.67</v>
      </c>
      <c r="CG1131" s="20">
        <v>37661.019999999997</v>
      </c>
      <c r="CH1131" s="20">
        <v>33162.519999999997</v>
      </c>
      <c r="CI1131" s="20">
        <v>32190.57</v>
      </c>
      <c r="CJ1131" s="20">
        <v>28849.08</v>
      </c>
      <c r="CK1131" s="20">
        <v>25567.93</v>
      </c>
      <c r="CL1131" s="20">
        <v>31967.59</v>
      </c>
      <c r="CM1131" s="20">
        <v>31998.880000000001</v>
      </c>
      <c r="CN1131" s="20">
        <v>20846.45</v>
      </c>
      <c r="CO1131" s="20">
        <v>16129.34</v>
      </c>
      <c r="CP1131" s="20">
        <v>9981.5259999999998</v>
      </c>
      <c r="CQ1131" s="20">
        <v>4222.5410000000002</v>
      </c>
      <c r="CR1131" s="20">
        <v>7722.94</v>
      </c>
      <c r="CS1131" s="20">
        <v>15116.21</v>
      </c>
      <c r="CT1131" s="20">
        <v>39820.370000000003</v>
      </c>
      <c r="CU1131" s="20">
        <v>68488.56</v>
      </c>
      <c r="CV1131" s="20">
        <v>76168.759999999995</v>
      </c>
      <c r="CW1131" s="20">
        <v>114451</v>
      </c>
      <c r="CX1131" s="20">
        <v>92979.08</v>
      </c>
      <c r="CY1131" s="20">
        <v>80640.479999999996</v>
      </c>
      <c r="CZ1131" s="20">
        <v>81964.259999999995</v>
      </c>
      <c r="DA1131" s="20">
        <v>55909.95</v>
      </c>
      <c r="DB1131" s="20">
        <v>52529.85</v>
      </c>
      <c r="DC1131" s="20">
        <v>50359.37</v>
      </c>
      <c r="DD1131">
        <v>0</v>
      </c>
      <c r="DE1131">
        <v>0</v>
      </c>
      <c r="DF1131">
        <v>0</v>
      </c>
    </row>
    <row r="1132" spans="1:110" x14ac:dyDescent="0.25">
      <c r="A1132" s="16" t="str">
        <f t="shared" si="17"/>
        <v>Program Specific_CPP_All_All_SDGE_1-in-2_MONTHLY SYSTEM PEAK DAY_2023_2</v>
      </c>
      <c r="B1132" t="s">
        <v>196</v>
      </c>
      <c r="C1132" t="s">
        <v>121</v>
      </c>
      <c r="D1132" t="s">
        <v>7</v>
      </c>
      <c r="E1132" t="s">
        <v>7</v>
      </c>
      <c r="F1132" t="s">
        <v>125</v>
      </c>
      <c r="G1132" t="s">
        <v>111</v>
      </c>
      <c r="H1132" t="s">
        <v>20</v>
      </c>
      <c r="I1132">
        <v>2023</v>
      </c>
      <c r="J1132">
        <v>2</v>
      </c>
      <c r="K1132">
        <v>4784</v>
      </c>
      <c r="L1132">
        <v>113823.7</v>
      </c>
      <c r="M1132">
        <v>111413.5</v>
      </c>
      <c r="N1132">
        <v>110169.8</v>
      </c>
      <c r="O1132">
        <v>110876.9</v>
      </c>
      <c r="P1132">
        <v>116386.5</v>
      </c>
      <c r="Q1132">
        <v>129718.6</v>
      </c>
      <c r="R1132">
        <v>149446.9</v>
      </c>
      <c r="S1132">
        <v>161489.29999999999</v>
      </c>
      <c r="T1132">
        <v>169197.8</v>
      </c>
      <c r="U1132">
        <v>172701.6</v>
      </c>
      <c r="V1132">
        <v>175940.2</v>
      </c>
      <c r="W1132">
        <v>177240.6</v>
      </c>
      <c r="X1132">
        <v>177180.3</v>
      </c>
      <c r="Y1132">
        <v>177032.3</v>
      </c>
      <c r="Z1132">
        <v>174286.5</v>
      </c>
      <c r="AA1132">
        <v>169283.8</v>
      </c>
      <c r="AB1132">
        <v>165324.79999999999</v>
      </c>
      <c r="AC1132">
        <v>164563.4</v>
      </c>
      <c r="AD1132">
        <v>157962.1</v>
      </c>
      <c r="AE1132">
        <v>150620.5</v>
      </c>
      <c r="AF1132">
        <v>143792</v>
      </c>
      <c r="AG1132">
        <v>137328.70000000001</v>
      </c>
      <c r="AH1132">
        <v>128021.9</v>
      </c>
      <c r="AI1132">
        <v>120081.1</v>
      </c>
      <c r="AJ1132">
        <v>43.18853</v>
      </c>
      <c r="AK1132">
        <v>42.951529999999998</v>
      </c>
      <c r="AL1132">
        <v>41.807499999999997</v>
      </c>
      <c r="AM1132">
        <v>41.606580000000001</v>
      </c>
      <c r="AN1132">
        <v>41.117570000000001</v>
      </c>
      <c r="AO1132">
        <v>40.510910000000003</v>
      </c>
      <c r="AP1132">
        <v>40.604979999999998</v>
      </c>
      <c r="AQ1132">
        <v>41.58766</v>
      </c>
      <c r="AR1132">
        <v>46.434579999999997</v>
      </c>
      <c r="AS1132">
        <v>51.725090000000002</v>
      </c>
      <c r="AT1132">
        <v>55.394440000000003</v>
      </c>
      <c r="AU1132">
        <v>58.644910000000003</v>
      </c>
      <c r="AV1132">
        <v>59.719140000000003</v>
      </c>
      <c r="AW1132">
        <v>59.795580000000001</v>
      </c>
      <c r="AX1132">
        <v>59.538919999999997</v>
      </c>
      <c r="AY1132">
        <v>58.924750000000003</v>
      </c>
      <c r="AZ1132">
        <v>57.818710000000003</v>
      </c>
      <c r="BA1132">
        <v>56.037700000000001</v>
      </c>
      <c r="BB1132">
        <v>53.779380000000003</v>
      </c>
      <c r="BC1132">
        <v>52.159829999999999</v>
      </c>
      <c r="BD1132">
        <v>51.067689999999999</v>
      </c>
      <c r="BE1132">
        <v>49.883949999999999</v>
      </c>
      <c r="BF1132">
        <v>49.0336</v>
      </c>
      <c r="BG1132">
        <v>48.267389999999999</v>
      </c>
      <c r="BH1132">
        <v>-699.35230000000001</v>
      </c>
      <c r="BI1132">
        <v>-667.28409999999997</v>
      </c>
      <c r="BJ1132">
        <v>-428.62479999999999</v>
      </c>
      <c r="BK1132">
        <v>-329.16750000000002</v>
      </c>
      <c r="BL1132">
        <v>-233.75970000000001</v>
      </c>
      <c r="BM1132">
        <v>236.11449999999999</v>
      </c>
      <c r="BN1132">
        <v>1107</v>
      </c>
      <c r="BO1132">
        <v>110.1589</v>
      </c>
      <c r="BP1132">
        <v>-2053.4459999999999</v>
      </c>
      <c r="BQ1132">
        <v>-1678.3130000000001</v>
      </c>
      <c r="BR1132">
        <v>-976.35050000000001</v>
      </c>
      <c r="BS1132">
        <v>-623.33789999999999</v>
      </c>
      <c r="BT1132">
        <v>123.73220000000001</v>
      </c>
      <c r="BU1132">
        <v>1290.373</v>
      </c>
      <c r="BV1132">
        <v>3001.5349999999999</v>
      </c>
      <c r="BW1132">
        <v>1681.8979999999999</v>
      </c>
      <c r="BX1132">
        <v>764.46590000000003</v>
      </c>
      <c r="BY1132">
        <v>498.79579999999999</v>
      </c>
      <c r="BZ1132">
        <v>-374.61149999999998</v>
      </c>
      <c r="CA1132">
        <v>-1309.6959999999999</v>
      </c>
      <c r="CB1132">
        <v>-1657.4580000000001</v>
      </c>
      <c r="CC1132">
        <v>-1599.5719999999999</v>
      </c>
      <c r="CD1132">
        <v>-1632.2639999999999</v>
      </c>
      <c r="CE1132">
        <v>-1171.2470000000001</v>
      </c>
      <c r="CF1132">
        <v>35007.730000000003</v>
      </c>
      <c r="CG1132">
        <v>39958.980000000003</v>
      </c>
      <c r="CH1132">
        <v>35169.870000000003</v>
      </c>
      <c r="CI1132">
        <v>33845.31</v>
      </c>
      <c r="CJ1132">
        <v>29729.67</v>
      </c>
      <c r="CK1132">
        <v>26067.54</v>
      </c>
      <c r="CL1132">
        <v>32126.86</v>
      </c>
      <c r="CM1132">
        <v>32083.31</v>
      </c>
      <c r="CN1132">
        <v>21374.43</v>
      </c>
      <c r="CO1132">
        <v>16706.34</v>
      </c>
      <c r="CP1132">
        <v>10450.5</v>
      </c>
      <c r="CQ1132" s="20">
        <v>4421.991</v>
      </c>
      <c r="CR1132" s="20">
        <v>8064.0870000000004</v>
      </c>
      <c r="CS1132" s="20">
        <v>15639.5</v>
      </c>
      <c r="CT1132" s="20">
        <v>40460.36</v>
      </c>
      <c r="CU1132" s="20">
        <v>67745.77</v>
      </c>
      <c r="CV1132" s="20">
        <v>75155.16</v>
      </c>
      <c r="CW1132" s="20">
        <v>114272.8</v>
      </c>
      <c r="CX1132" s="20">
        <v>94827.76</v>
      </c>
      <c r="CY1132" s="20">
        <v>82478.490000000005</v>
      </c>
      <c r="CZ1132" s="20">
        <v>83780.27</v>
      </c>
      <c r="DA1132">
        <v>58172.07</v>
      </c>
      <c r="DB1132">
        <v>55435.83</v>
      </c>
      <c r="DC1132">
        <v>53104.26</v>
      </c>
      <c r="DD1132">
        <v>0</v>
      </c>
      <c r="DE1132">
        <v>0</v>
      </c>
      <c r="DF1132">
        <v>0</v>
      </c>
    </row>
    <row r="1133" spans="1:110" x14ac:dyDescent="0.25">
      <c r="A1133" s="16" t="str">
        <f t="shared" si="17"/>
        <v>Program Specific_CPP_All_All_SDGE_1-in-2_MONTHLY SYSTEM PEAK DAY_2023_3</v>
      </c>
      <c r="B1133" t="s">
        <v>196</v>
      </c>
      <c r="C1133" t="s">
        <v>121</v>
      </c>
      <c r="D1133" t="s">
        <v>7</v>
      </c>
      <c r="E1133" t="s">
        <v>7</v>
      </c>
      <c r="F1133" t="s">
        <v>125</v>
      </c>
      <c r="G1133" t="s">
        <v>111</v>
      </c>
      <c r="H1133" t="s">
        <v>20</v>
      </c>
      <c r="I1133">
        <v>2023</v>
      </c>
      <c r="J1133">
        <v>3</v>
      </c>
      <c r="K1133">
        <v>4784</v>
      </c>
      <c r="L1133">
        <v>136569.20000000001</v>
      </c>
      <c r="M1133">
        <v>134042.9</v>
      </c>
      <c r="N1133">
        <v>132818.5</v>
      </c>
      <c r="O1133">
        <v>133300.20000000001</v>
      </c>
      <c r="P1133">
        <v>137756.20000000001</v>
      </c>
      <c r="Q1133">
        <v>148649.9</v>
      </c>
      <c r="R1133">
        <v>165086.9</v>
      </c>
      <c r="S1133">
        <v>174181</v>
      </c>
      <c r="T1133">
        <v>179261.7</v>
      </c>
      <c r="U1133">
        <v>182127</v>
      </c>
      <c r="V1133">
        <v>185107</v>
      </c>
      <c r="W1133">
        <v>186275.7</v>
      </c>
      <c r="X1133">
        <v>186778.5</v>
      </c>
      <c r="Y1133">
        <v>186422.8</v>
      </c>
      <c r="Z1133">
        <v>184156.1</v>
      </c>
      <c r="AA1133">
        <v>180180.2</v>
      </c>
      <c r="AB1133">
        <v>174963.6</v>
      </c>
      <c r="AC1133">
        <v>170943.3</v>
      </c>
      <c r="AD1133">
        <v>166909.70000000001</v>
      </c>
      <c r="AE1133">
        <v>164856.4</v>
      </c>
      <c r="AF1133">
        <v>159439.5</v>
      </c>
      <c r="AG1133">
        <v>154098.20000000001</v>
      </c>
      <c r="AH1133">
        <v>147044.9</v>
      </c>
      <c r="AI1133">
        <v>141024.29999999999</v>
      </c>
      <c r="AJ1133">
        <v>48.463099999999997</v>
      </c>
      <c r="AK1133">
        <v>48.181359999999998</v>
      </c>
      <c r="AL1133">
        <v>47.17953</v>
      </c>
      <c r="AM1133">
        <v>46.03248</v>
      </c>
      <c r="AN1133">
        <v>45.928100000000001</v>
      </c>
      <c r="AO1133">
        <v>45.531149999999997</v>
      </c>
      <c r="AP1133">
        <v>45.212899999999998</v>
      </c>
      <c r="AQ1133">
        <v>45.544269999999997</v>
      </c>
      <c r="AR1133">
        <v>48.160150000000002</v>
      </c>
      <c r="AS1133">
        <v>53.116149999999998</v>
      </c>
      <c r="AT1133">
        <v>57.194000000000003</v>
      </c>
      <c r="AU1133">
        <v>59.624209999999998</v>
      </c>
      <c r="AV1133">
        <v>61.441110000000002</v>
      </c>
      <c r="AW1133">
        <v>61.906829999999999</v>
      </c>
      <c r="AX1133">
        <v>62.060789999999997</v>
      </c>
      <c r="AY1133">
        <v>61.814019999999999</v>
      </c>
      <c r="AZ1133">
        <v>61.380830000000003</v>
      </c>
      <c r="BA1133">
        <v>60.909689999999998</v>
      </c>
      <c r="BB1133">
        <v>59.004539999999999</v>
      </c>
      <c r="BC1133">
        <v>57.206670000000003</v>
      </c>
      <c r="BD1133">
        <v>56.368020000000001</v>
      </c>
      <c r="BE1133">
        <v>55.142139999999998</v>
      </c>
      <c r="BF1133">
        <v>53.578330000000001</v>
      </c>
      <c r="BG1133">
        <v>52.76567</v>
      </c>
      <c r="BH1133">
        <v>-890.49779999999998</v>
      </c>
      <c r="BI1133">
        <v>-846.67529999999999</v>
      </c>
      <c r="BJ1133">
        <v>-570.66279999999995</v>
      </c>
      <c r="BK1133">
        <v>-453.24279999999999</v>
      </c>
      <c r="BL1133">
        <v>-322.4787</v>
      </c>
      <c r="BM1133">
        <v>234.5394</v>
      </c>
      <c r="BN1133">
        <v>1229.846</v>
      </c>
      <c r="BO1133">
        <v>111.2187</v>
      </c>
      <c r="BP1133">
        <v>-2180.5140000000001</v>
      </c>
      <c r="BQ1133">
        <v>-1768.961</v>
      </c>
      <c r="BR1133">
        <v>-1020.917</v>
      </c>
      <c r="BS1133">
        <v>-648.61969999999997</v>
      </c>
      <c r="BT1133">
        <v>134.3724</v>
      </c>
      <c r="BU1133">
        <v>1356.971</v>
      </c>
      <c r="BV1133">
        <v>3156.54</v>
      </c>
      <c r="BW1133">
        <v>1780.713</v>
      </c>
      <c r="BX1133">
        <v>794.96090000000004</v>
      </c>
      <c r="BY1133">
        <v>514.74710000000005</v>
      </c>
      <c r="BZ1133">
        <v>-386.42700000000002</v>
      </c>
      <c r="CA1133">
        <v>-1440.393</v>
      </c>
      <c r="CB1133">
        <v>-1849.8240000000001</v>
      </c>
      <c r="CC1133">
        <v>-1817.251</v>
      </c>
      <c r="CD1133">
        <v>-1906.192</v>
      </c>
      <c r="CE1133">
        <v>-1432.2249999999999</v>
      </c>
      <c r="CF1133" s="20">
        <v>45430.17</v>
      </c>
      <c r="CG1133" s="20">
        <v>51967.38</v>
      </c>
      <c r="CH1133" s="20">
        <v>45855.74</v>
      </c>
      <c r="CI1133" s="20">
        <v>44165.13</v>
      </c>
      <c r="CJ1133" s="20">
        <v>38148.26</v>
      </c>
      <c r="CK1133" s="20">
        <v>31871.14</v>
      </c>
      <c r="CL1133" s="20">
        <v>37189.61</v>
      </c>
      <c r="CM1133" s="20">
        <v>35842.65</v>
      </c>
      <c r="CN1133" s="20">
        <v>23585.29</v>
      </c>
      <c r="CO1133" s="20">
        <v>18375.25</v>
      </c>
      <c r="CP1133" s="20">
        <v>11388.18</v>
      </c>
      <c r="CQ1133" s="20">
        <v>4796.3680000000004</v>
      </c>
      <c r="CR1133" s="20">
        <v>8791.857</v>
      </c>
      <c r="CS1133" s="20">
        <v>17022.23</v>
      </c>
      <c r="CT1133" s="20">
        <v>44157.08</v>
      </c>
      <c r="CU1133" s="20">
        <v>75348.03</v>
      </c>
      <c r="CV1133" s="20">
        <v>82266.25</v>
      </c>
      <c r="CW1133" s="20">
        <v>122744.6</v>
      </c>
      <c r="CX1133" s="20">
        <v>107010.9</v>
      </c>
      <c r="CY1133" s="20">
        <v>97984.7</v>
      </c>
      <c r="CZ1133" s="20">
        <v>101253.7</v>
      </c>
      <c r="DA1133" s="20">
        <v>70031</v>
      </c>
      <c r="DB1133" s="20">
        <v>67965.899999999994</v>
      </c>
      <c r="DC1133" s="20">
        <v>67103.64</v>
      </c>
      <c r="DD1133">
        <v>0</v>
      </c>
      <c r="DE1133">
        <v>0</v>
      </c>
      <c r="DF1133">
        <v>0</v>
      </c>
    </row>
    <row r="1134" spans="1:110" x14ac:dyDescent="0.25">
      <c r="A1134" s="16" t="str">
        <f t="shared" si="17"/>
        <v>Program Specific_CPP_All_All_SDGE_1-in-2_MONTHLY SYSTEM PEAK DAY_2023_4</v>
      </c>
      <c r="B1134" t="s">
        <v>196</v>
      </c>
      <c r="C1134" t="s">
        <v>121</v>
      </c>
      <c r="D1134" t="s">
        <v>7</v>
      </c>
      <c r="E1134" t="s">
        <v>7</v>
      </c>
      <c r="F1134" t="s">
        <v>125</v>
      </c>
      <c r="G1134" t="s">
        <v>111</v>
      </c>
      <c r="H1134" t="s">
        <v>20</v>
      </c>
      <c r="I1134">
        <v>2023</v>
      </c>
      <c r="J1134">
        <v>4</v>
      </c>
      <c r="K1134">
        <v>4784</v>
      </c>
      <c r="L1134">
        <v>133013.20000000001</v>
      </c>
      <c r="M1134">
        <v>130511.3</v>
      </c>
      <c r="N1134">
        <v>129235.5</v>
      </c>
      <c r="O1134">
        <v>129448.4</v>
      </c>
      <c r="P1134">
        <v>132262.29999999999</v>
      </c>
      <c r="Q1134">
        <v>140372.5</v>
      </c>
      <c r="R1134">
        <v>151380.5</v>
      </c>
      <c r="S1134">
        <v>156556.29999999999</v>
      </c>
      <c r="T1134">
        <v>160550</v>
      </c>
      <c r="U1134">
        <v>164826</v>
      </c>
      <c r="V1134">
        <v>168198.9</v>
      </c>
      <c r="W1134">
        <v>170432.9</v>
      </c>
      <c r="X1134">
        <v>171747.8</v>
      </c>
      <c r="Y1134">
        <v>172483.3</v>
      </c>
      <c r="Z1134">
        <v>171329.1</v>
      </c>
      <c r="AA1134">
        <v>168459.1</v>
      </c>
      <c r="AB1134">
        <v>163642.4</v>
      </c>
      <c r="AC1134">
        <v>159059.1</v>
      </c>
      <c r="AD1134">
        <v>154116.5</v>
      </c>
      <c r="AE1134">
        <v>153155.4</v>
      </c>
      <c r="AF1134">
        <v>149328.9</v>
      </c>
      <c r="AG1134">
        <v>146091.9</v>
      </c>
      <c r="AH1134">
        <v>141337.5</v>
      </c>
      <c r="AI1134">
        <v>136786</v>
      </c>
      <c r="AJ1134">
        <v>60.29007</v>
      </c>
      <c r="AK1134">
        <v>59.78848</v>
      </c>
      <c r="AL1134">
        <v>59.05894</v>
      </c>
      <c r="AM1134">
        <v>57.925530000000002</v>
      </c>
      <c r="AN1134">
        <v>57.714460000000003</v>
      </c>
      <c r="AO1134">
        <v>56.987549999999999</v>
      </c>
      <c r="AP1134">
        <v>57.009250000000002</v>
      </c>
      <c r="AQ1134">
        <v>58.798929999999999</v>
      </c>
      <c r="AR1134">
        <v>64.393720000000002</v>
      </c>
      <c r="AS1134">
        <v>69.234300000000005</v>
      </c>
      <c r="AT1134">
        <v>73.148579999999995</v>
      </c>
      <c r="AU1134">
        <v>75.519239999999996</v>
      </c>
      <c r="AV1134">
        <v>77.943650000000005</v>
      </c>
      <c r="AW1134">
        <v>78.782349999999994</v>
      </c>
      <c r="AX1134">
        <v>79.319199999999995</v>
      </c>
      <c r="AY1134">
        <v>78.713290000000001</v>
      </c>
      <c r="AZ1134">
        <v>78.167940000000002</v>
      </c>
      <c r="BA1134">
        <v>76.100499999999997</v>
      </c>
      <c r="BB1134">
        <v>73.622230000000002</v>
      </c>
      <c r="BC1134">
        <v>70.68938</v>
      </c>
      <c r="BD1134">
        <v>67.715549999999993</v>
      </c>
      <c r="BE1134">
        <v>65.073819999999998</v>
      </c>
      <c r="BF1134">
        <v>63.866990000000001</v>
      </c>
      <c r="BG1134">
        <v>61.904640000000001</v>
      </c>
      <c r="BH1134">
        <v>-853.64239999999995</v>
      </c>
      <c r="BI1134">
        <v>-815.06539999999995</v>
      </c>
      <c r="BJ1134">
        <v>-545.83780000000002</v>
      </c>
      <c r="BK1134">
        <v>-428.13929999999999</v>
      </c>
      <c r="BL1134">
        <v>-298.92540000000002</v>
      </c>
      <c r="BM1134">
        <v>232.87190000000001</v>
      </c>
      <c r="BN1134">
        <v>1123.116</v>
      </c>
      <c r="BO1134">
        <v>105.7704</v>
      </c>
      <c r="BP1134">
        <v>-1944.1859999999999</v>
      </c>
      <c r="BQ1134">
        <v>-1603.66</v>
      </c>
      <c r="BR1134">
        <v>-936.8954</v>
      </c>
      <c r="BS1134">
        <v>-600.58360000000005</v>
      </c>
      <c r="BT1134">
        <v>120.63120000000001</v>
      </c>
      <c r="BU1134">
        <v>1256.9179999999999</v>
      </c>
      <c r="BV1134">
        <v>2944.4479999999999</v>
      </c>
      <c r="BW1134">
        <v>1668.4870000000001</v>
      </c>
      <c r="BX1134">
        <v>749.11130000000003</v>
      </c>
      <c r="BY1134">
        <v>494.59210000000002</v>
      </c>
      <c r="BZ1134">
        <v>-324.41109999999998</v>
      </c>
      <c r="CA1134">
        <v>-1305.079</v>
      </c>
      <c r="CB1134">
        <v>-1707.152</v>
      </c>
      <c r="CC1134">
        <v>-1701.4749999999999</v>
      </c>
      <c r="CD1134">
        <v>-1816.769</v>
      </c>
      <c r="CE1134">
        <v>-1370.155</v>
      </c>
      <c r="CF1134" s="20">
        <v>44356.03</v>
      </c>
      <c r="CG1134" s="20">
        <v>50451.25</v>
      </c>
      <c r="CH1134" s="20">
        <v>44289.33</v>
      </c>
      <c r="CI1134" s="20">
        <v>42593.120000000003</v>
      </c>
      <c r="CJ1134" s="20">
        <v>35936.800000000003</v>
      </c>
      <c r="CK1134" s="20">
        <v>29115.86</v>
      </c>
      <c r="CL1134" s="20">
        <v>32485.18</v>
      </c>
      <c r="CM1134" s="20">
        <v>29972.02</v>
      </c>
      <c r="CN1134" s="20">
        <v>19567.2</v>
      </c>
      <c r="CO1134" s="20">
        <v>15587.93</v>
      </c>
      <c r="CP1134" s="20">
        <v>9642.4339999999993</v>
      </c>
      <c r="CQ1134" s="20">
        <v>4103.6229999999996</v>
      </c>
      <c r="CR1134" s="20">
        <v>7549.62</v>
      </c>
      <c r="CS1134" s="20">
        <v>14798.06</v>
      </c>
      <c r="CT1134" s="20">
        <v>38709.050000000003</v>
      </c>
      <c r="CU1134" s="20">
        <v>66362.94</v>
      </c>
      <c r="CV1134" s="20">
        <v>72670.539999999994</v>
      </c>
      <c r="CW1134" s="20">
        <v>108688.8</v>
      </c>
      <c r="CX1134" s="20">
        <v>94898.46</v>
      </c>
      <c r="CY1134" s="20">
        <v>88257.44</v>
      </c>
      <c r="CZ1134" s="20">
        <v>92309.26</v>
      </c>
      <c r="DA1134" s="20">
        <v>65856.320000000007</v>
      </c>
      <c r="DB1134" s="20">
        <v>65212.29</v>
      </c>
      <c r="DC1134" s="20">
        <v>65098.65</v>
      </c>
      <c r="DD1134">
        <v>0</v>
      </c>
      <c r="DE1134">
        <v>0</v>
      </c>
      <c r="DF1134">
        <v>0</v>
      </c>
    </row>
    <row r="1135" spans="1:110" x14ac:dyDescent="0.25">
      <c r="A1135" s="16" t="str">
        <f t="shared" si="17"/>
        <v>Program Specific_CPP_All_All_SDGE_1-in-2_MONTHLY SYSTEM PEAK DAY_2023_5</v>
      </c>
      <c r="B1135" t="s">
        <v>196</v>
      </c>
      <c r="C1135" t="s">
        <v>121</v>
      </c>
      <c r="D1135" t="s">
        <v>7</v>
      </c>
      <c r="E1135" t="s">
        <v>7</v>
      </c>
      <c r="F1135" t="s">
        <v>125</v>
      </c>
      <c r="G1135" t="s">
        <v>111</v>
      </c>
      <c r="H1135" t="s">
        <v>20</v>
      </c>
      <c r="I1135">
        <v>2023</v>
      </c>
      <c r="J1135">
        <v>5</v>
      </c>
      <c r="K1135">
        <v>4784</v>
      </c>
      <c r="L1135">
        <v>139742.39999999999</v>
      </c>
      <c r="M1135">
        <v>136827.20000000001</v>
      </c>
      <c r="N1135">
        <v>135289.60000000001</v>
      </c>
      <c r="O1135">
        <v>135175.79999999999</v>
      </c>
      <c r="P1135">
        <v>137874.29999999999</v>
      </c>
      <c r="Q1135">
        <v>146059.29999999999</v>
      </c>
      <c r="R1135">
        <v>156264.1</v>
      </c>
      <c r="S1135">
        <v>164780.5</v>
      </c>
      <c r="T1135">
        <v>172767.9</v>
      </c>
      <c r="U1135">
        <v>179811.3</v>
      </c>
      <c r="V1135">
        <v>186480.4</v>
      </c>
      <c r="W1135">
        <v>190960.5</v>
      </c>
      <c r="X1135">
        <v>193531</v>
      </c>
      <c r="Y1135">
        <v>195357</v>
      </c>
      <c r="Z1135">
        <v>194702.1</v>
      </c>
      <c r="AA1135">
        <v>191095.9</v>
      </c>
      <c r="AB1135">
        <v>185940.8</v>
      </c>
      <c r="AC1135">
        <v>179233.3</v>
      </c>
      <c r="AD1135">
        <v>169849</v>
      </c>
      <c r="AE1135">
        <v>164916.6</v>
      </c>
      <c r="AF1135">
        <v>160561.29999999999</v>
      </c>
      <c r="AG1135">
        <v>155937.70000000001</v>
      </c>
      <c r="AH1135">
        <v>149828.20000000001</v>
      </c>
      <c r="AI1135">
        <v>144121</v>
      </c>
      <c r="AJ1135">
        <v>62.608069999999998</v>
      </c>
      <c r="AK1135">
        <v>61.45778</v>
      </c>
      <c r="AL1135">
        <v>60.630760000000002</v>
      </c>
      <c r="AM1135">
        <v>59.426200000000001</v>
      </c>
      <c r="AN1135">
        <v>58.82526</v>
      </c>
      <c r="AO1135">
        <v>58.065280000000001</v>
      </c>
      <c r="AP1135">
        <v>56.533760000000001</v>
      </c>
      <c r="AQ1135">
        <v>60.156179999999999</v>
      </c>
      <c r="AR1135">
        <v>67.039240000000007</v>
      </c>
      <c r="AS1135">
        <v>72.685929999999999</v>
      </c>
      <c r="AT1135">
        <v>76.881039999999999</v>
      </c>
      <c r="AU1135">
        <v>81.19162</v>
      </c>
      <c r="AV1135">
        <v>81.728750000000005</v>
      </c>
      <c r="AW1135">
        <v>82.604730000000004</v>
      </c>
      <c r="AX1135">
        <v>82.277990000000003</v>
      </c>
      <c r="AY1135">
        <v>82.192170000000004</v>
      </c>
      <c r="AZ1135">
        <v>81.771569999999997</v>
      </c>
      <c r="BA1135">
        <v>79.529899999999998</v>
      </c>
      <c r="BB1135">
        <v>77.434179999999998</v>
      </c>
      <c r="BC1135">
        <v>74.506249999999994</v>
      </c>
      <c r="BD1135">
        <v>70.046090000000007</v>
      </c>
      <c r="BE1135">
        <v>67.535330000000002</v>
      </c>
      <c r="BF1135">
        <v>65.79504</v>
      </c>
      <c r="BG1135">
        <v>63.444490000000002</v>
      </c>
      <c r="BH1135">
        <v>-884.49519999999995</v>
      </c>
      <c r="BI1135">
        <v>-843.2396</v>
      </c>
      <c r="BJ1135">
        <v>-555.67160000000001</v>
      </c>
      <c r="BK1135">
        <v>-429.31529999999998</v>
      </c>
      <c r="BL1135">
        <v>-295.61059999999998</v>
      </c>
      <c r="BM1135">
        <v>260.66640000000001</v>
      </c>
      <c r="BN1135">
        <v>1153.5899999999999</v>
      </c>
      <c r="BO1135">
        <v>116.7473</v>
      </c>
      <c r="BP1135">
        <v>-2088.317</v>
      </c>
      <c r="BQ1135">
        <v>-1749.2650000000001</v>
      </c>
      <c r="BR1135">
        <v>-1034.807</v>
      </c>
      <c r="BS1135">
        <v>-667.24120000000005</v>
      </c>
      <c r="BT1135">
        <v>140.00720000000001</v>
      </c>
      <c r="BU1135">
        <v>1421.0350000000001</v>
      </c>
      <c r="BV1135">
        <v>3330.2269999999999</v>
      </c>
      <c r="BW1135">
        <v>1877.2639999999999</v>
      </c>
      <c r="BX1135">
        <v>832.91499999999996</v>
      </c>
      <c r="BY1135">
        <v>534.76369999999997</v>
      </c>
      <c r="BZ1135">
        <v>-379.5231</v>
      </c>
      <c r="CA1135">
        <v>-1411.67</v>
      </c>
      <c r="CB1135">
        <v>-1844.077</v>
      </c>
      <c r="CC1135">
        <v>-1817.2950000000001</v>
      </c>
      <c r="CD1135">
        <v>-1921.383</v>
      </c>
      <c r="CE1135">
        <v>-1433.5640000000001</v>
      </c>
      <c r="CF1135" s="20">
        <v>50169.85</v>
      </c>
      <c r="CG1135" s="20">
        <v>56979.34</v>
      </c>
      <c r="CH1135" s="20">
        <v>50084.13</v>
      </c>
      <c r="CI1135" s="20">
        <v>47924.24</v>
      </c>
      <c r="CJ1135" s="20">
        <v>40270.370000000003</v>
      </c>
      <c r="CK1135" s="20">
        <v>32708.86</v>
      </c>
      <c r="CL1135" s="20">
        <v>36214.199999999997</v>
      </c>
      <c r="CM1135" s="20">
        <v>34220.120000000003</v>
      </c>
      <c r="CN1135" s="20">
        <v>22968.43</v>
      </c>
      <c r="CO1135" s="20">
        <v>18509.22</v>
      </c>
      <c r="CP1135" s="20">
        <v>11739.16</v>
      </c>
      <c r="CQ1135" s="20">
        <v>5072.6180000000004</v>
      </c>
      <c r="CR1135" s="20">
        <v>9404.5740000000005</v>
      </c>
      <c r="CS1135" s="20">
        <v>18518.37</v>
      </c>
      <c r="CT1135" s="20">
        <v>48856.11</v>
      </c>
      <c r="CU1135" s="20">
        <v>82991.91</v>
      </c>
      <c r="CV1135" s="20">
        <v>91214.39</v>
      </c>
      <c r="CW1135" s="20">
        <v>134083</v>
      </c>
      <c r="CX1135" s="20">
        <v>112510</v>
      </c>
      <c r="CY1135" s="20">
        <v>101560.8</v>
      </c>
      <c r="CZ1135" s="20">
        <v>105450</v>
      </c>
      <c r="DA1135" s="20">
        <v>74862.78</v>
      </c>
      <c r="DB1135" s="20">
        <v>74044.800000000003</v>
      </c>
      <c r="DC1135" s="20">
        <v>73377.63</v>
      </c>
      <c r="DD1135">
        <v>0</v>
      </c>
      <c r="DE1135">
        <v>0</v>
      </c>
      <c r="DF1135">
        <v>0</v>
      </c>
    </row>
    <row r="1136" spans="1:110" x14ac:dyDescent="0.25">
      <c r="A1136" s="16" t="str">
        <f t="shared" si="17"/>
        <v>Program Specific_CPP_All_All_SDGE_1-in-2_MONTHLY SYSTEM PEAK DAY_2023_6</v>
      </c>
      <c r="B1136" t="s">
        <v>196</v>
      </c>
      <c r="C1136" t="s">
        <v>121</v>
      </c>
      <c r="D1136" t="s">
        <v>7</v>
      </c>
      <c r="E1136" t="s">
        <v>7</v>
      </c>
      <c r="F1136" t="s">
        <v>125</v>
      </c>
      <c r="G1136" t="s">
        <v>111</v>
      </c>
      <c r="H1136" t="s">
        <v>20</v>
      </c>
      <c r="I1136">
        <v>2023</v>
      </c>
      <c r="J1136">
        <v>6</v>
      </c>
      <c r="K1136">
        <v>4784</v>
      </c>
      <c r="L1136">
        <v>143959.20000000001</v>
      </c>
      <c r="M1136">
        <v>140957.9</v>
      </c>
      <c r="N1136">
        <v>139380.29999999999</v>
      </c>
      <c r="O1136">
        <v>139442.5</v>
      </c>
      <c r="P1136">
        <v>142494.70000000001</v>
      </c>
      <c r="Q1136">
        <v>151085.9</v>
      </c>
      <c r="R1136">
        <v>162942.70000000001</v>
      </c>
      <c r="S1136">
        <v>173640.1</v>
      </c>
      <c r="T1136">
        <v>183185.8</v>
      </c>
      <c r="U1136">
        <v>191386</v>
      </c>
      <c r="V1136">
        <v>198357</v>
      </c>
      <c r="W1136">
        <v>203345.7</v>
      </c>
      <c r="X1136">
        <v>205844</v>
      </c>
      <c r="Y1136">
        <v>207619.7</v>
      </c>
      <c r="Z1136">
        <v>206605.6</v>
      </c>
      <c r="AA1136">
        <v>202256.5</v>
      </c>
      <c r="AB1136">
        <v>196204.2</v>
      </c>
      <c r="AC1136">
        <v>188572.4</v>
      </c>
      <c r="AD1136">
        <v>178844.9</v>
      </c>
      <c r="AE1136">
        <v>172920.5</v>
      </c>
      <c r="AF1136">
        <v>168662.39999999999</v>
      </c>
      <c r="AG1136">
        <v>163490.4</v>
      </c>
      <c r="AH1136">
        <v>156191.70000000001</v>
      </c>
      <c r="AI1136">
        <v>149548.79999999999</v>
      </c>
      <c r="AJ1136">
        <v>63.049050000000001</v>
      </c>
      <c r="AK1136">
        <v>62.336300000000001</v>
      </c>
      <c r="AL1136">
        <v>61.097250000000003</v>
      </c>
      <c r="AM1136">
        <v>60.420499999999997</v>
      </c>
      <c r="AN1136">
        <v>60.766869999999997</v>
      </c>
      <c r="AO1136">
        <v>60.55545</v>
      </c>
      <c r="AP1136">
        <v>60.370379999999997</v>
      </c>
      <c r="AQ1136">
        <v>61.67559</v>
      </c>
      <c r="AR1136">
        <v>64.176349999999999</v>
      </c>
      <c r="AS1136">
        <v>67.210250000000002</v>
      </c>
      <c r="AT1136">
        <v>70.510819999999995</v>
      </c>
      <c r="AU1136">
        <v>73.786689999999993</v>
      </c>
      <c r="AV1136">
        <v>75.210210000000004</v>
      </c>
      <c r="AW1136">
        <v>76.529380000000003</v>
      </c>
      <c r="AX1136">
        <v>77.22851</v>
      </c>
      <c r="AY1136">
        <v>76.94453</v>
      </c>
      <c r="AZ1136">
        <v>76.128720000000001</v>
      </c>
      <c r="BA1136">
        <v>74.297190000000001</v>
      </c>
      <c r="BB1136">
        <v>72.981350000000006</v>
      </c>
      <c r="BC1136">
        <v>70.817070000000001</v>
      </c>
      <c r="BD1136">
        <v>68.078550000000007</v>
      </c>
      <c r="BE1136">
        <v>65.924980000000005</v>
      </c>
      <c r="BF1136">
        <v>64.588859999999997</v>
      </c>
      <c r="BG1136">
        <v>63.726419999999997</v>
      </c>
      <c r="BH1136">
        <v>-912.32929999999999</v>
      </c>
      <c r="BI1136">
        <v>-867.44539999999995</v>
      </c>
      <c r="BJ1136">
        <v>-569.83579999999995</v>
      </c>
      <c r="BK1136">
        <v>-438.64859999999999</v>
      </c>
      <c r="BL1136">
        <v>-301.36250000000001</v>
      </c>
      <c r="BM1136">
        <v>272.47199999999998</v>
      </c>
      <c r="BN1136">
        <v>1202.973</v>
      </c>
      <c r="BO1136">
        <v>121.0908</v>
      </c>
      <c r="BP1136">
        <v>-2218.1909999999998</v>
      </c>
      <c r="BQ1136">
        <v>-1860.107</v>
      </c>
      <c r="BR1136">
        <v>-1088.3820000000001</v>
      </c>
      <c r="BS1136">
        <v>-698.63099999999997</v>
      </c>
      <c r="BT1136">
        <v>156.1739</v>
      </c>
      <c r="BU1136">
        <v>1506.8489999999999</v>
      </c>
      <c r="BV1136">
        <v>3510.6689999999999</v>
      </c>
      <c r="BW1136">
        <v>1966.2080000000001</v>
      </c>
      <c r="BX1136">
        <v>851.00879999999995</v>
      </c>
      <c r="BY1136">
        <v>527.66780000000006</v>
      </c>
      <c r="BZ1136">
        <v>-430.3297</v>
      </c>
      <c r="CA1136">
        <v>-1494.5509999999999</v>
      </c>
      <c r="CB1136">
        <v>-1952.0630000000001</v>
      </c>
      <c r="CC1136">
        <v>-1914.547</v>
      </c>
      <c r="CD1136">
        <v>-2006.6690000000001</v>
      </c>
      <c r="CE1136">
        <v>-1489.117</v>
      </c>
      <c r="CF1136">
        <v>53126.79</v>
      </c>
      <c r="CG1136">
        <v>60647.57</v>
      </c>
      <c r="CH1136">
        <v>53428.639999999999</v>
      </c>
      <c r="CI1136">
        <v>51363.21</v>
      </c>
      <c r="CJ1136">
        <v>43345.24</v>
      </c>
      <c r="CK1136">
        <v>35190.620000000003</v>
      </c>
      <c r="CL1136">
        <v>39352.65</v>
      </c>
      <c r="CM1136">
        <v>37614.69</v>
      </c>
      <c r="CN1136">
        <v>25482.63</v>
      </c>
      <c r="CO1136">
        <v>20566.650000000001</v>
      </c>
      <c r="CP1136">
        <v>12906.7</v>
      </c>
      <c r="CQ1136" s="20">
        <v>5577.835</v>
      </c>
      <c r="CR1136" s="20">
        <v>10299.950000000001</v>
      </c>
      <c r="CS1136" s="20">
        <v>20274.36</v>
      </c>
      <c r="CT1136" s="20">
        <v>53284.73</v>
      </c>
      <c r="CU1136" s="20">
        <v>89613.58</v>
      </c>
      <c r="CV1136" s="20">
        <v>97437.01</v>
      </c>
      <c r="CW1136" s="20">
        <v>142141.20000000001</v>
      </c>
      <c r="CX1136" s="20">
        <v>120759.9</v>
      </c>
      <c r="CY1136" s="20">
        <v>109843.6</v>
      </c>
      <c r="CZ1136" s="20">
        <v>114040.7</v>
      </c>
      <c r="DA1136">
        <v>80872.61</v>
      </c>
      <c r="DB1136">
        <v>79821.8</v>
      </c>
      <c r="DC1136">
        <v>78829.05</v>
      </c>
      <c r="DD1136">
        <v>0</v>
      </c>
      <c r="DE1136">
        <v>0</v>
      </c>
      <c r="DF1136">
        <v>0</v>
      </c>
    </row>
    <row r="1137" spans="1:110" x14ac:dyDescent="0.25">
      <c r="A1137" s="16" t="str">
        <f t="shared" si="17"/>
        <v>Program Specific_CPP_All_All_SDGE_1-in-2_MONTHLY SYSTEM PEAK DAY_2023_7</v>
      </c>
      <c r="B1137" t="s">
        <v>196</v>
      </c>
      <c r="C1137" t="s">
        <v>121</v>
      </c>
      <c r="D1137" t="s">
        <v>7</v>
      </c>
      <c r="E1137" t="s">
        <v>7</v>
      </c>
      <c r="F1137" t="s">
        <v>125</v>
      </c>
      <c r="G1137" t="s">
        <v>111</v>
      </c>
      <c r="H1137" t="s">
        <v>20</v>
      </c>
      <c r="I1137">
        <v>2023</v>
      </c>
      <c r="J1137">
        <v>7</v>
      </c>
      <c r="K1137">
        <v>4784</v>
      </c>
      <c r="L1137">
        <v>149665.20000000001</v>
      </c>
      <c r="M1137">
        <v>146333.79999999999</v>
      </c>
      <c r="N1137">
        <v>144498.20000000001</v>
      </c>
      <c r="O1137">
        <v>144440.70000000001</v>
      </c>
      <c r="P1137">
        <v>147824.29999999999</v>
      </c>
      <c r="Q1137">
        <v>157739.5</v>
      </c>
      <c r="R1137">
        <v>170778.3</v>
      </c>
      <c r="S1137">
        <v>181859.20000000001</v>
      </c>
      <c r="T1137">
        <v>191711.4</v>
      </c>
      <c r="U1137">
        <v>201050.1</v>
      </c>
      <c r="V1137">
        <v>209616.9</v>
      </c>
      <c r="W1137">
        <v>215602.5</v>
      </c>
      <c r="X1137">
        <v>218824.7</v>
      </c>
      <c r="Y1137">
        <v>220787.3</v>
      </c>
      <c r="Z1137">
        <v>219984.1</v>
      </c>
      <c r="AA1137">
        <v>215902.1</v>
      </c>
      <c r="AB1137">
        <v>209791.6</v>
      </c>
      <c r="AC1137">
        <v>201697.5</v>
      </c>
      <c r="AD1137">
        <v>190476.5</v>
      </c>
      <c r="AE1137">
        <v>183174.2</v>
      </c>
      <c r="AF1137">
        <v>177383</v>
      </c>
      <c r="AG1137">
        <v>171275.4</v>
      </c>
      <c r="AH1137">
        <v>162764</v>
      </c>
      <c r="AI1137">
        <v>155172.79999999999</v>
      </c>
      <c r="AJ1137">
        <v>69.883700000000005</v>
      </c>
      <c r="AK1137">
        <v>69.617609999999999</v>
      </c>
      <c r="AL1137">
        <v>69.265630000000002</v>
      </c>
      <c r="AM1137">
        <v>68.756619999999998</v>
      </c>
      <c r="AN1137">
        <v>68.477609999999999</v>
      </c>
      <c r="AO1137">
        <v>68.432050000000004</v>
      </c>
      <c r="AP1137">
        <v>68.622429999999994</v>
      </c>
      <c r="AQ1137">
        <v>69.187399999999997</v>
      </c>
      <c r="AR1137">
        <v>72.056489999999997</v>
      </c>
      <c r="AS1137">
        <v>75.551730000000006</v>
      </c>
      <c r="AT1137">
        <v>79.153379999999999</v>
      </c>
      <c r="AU1137">
        <v>81.442369999999997</v>
      </c>
      <c r="AV1137">
        <v>83.263840000000002</v>
      </c>
      <c r="AW1137">
        <v>84.097909999999999</v>
      </c>
      <c r="AX1137">
        <v>83.220910000000003</v>
      </c>
      <c r="AY1137">
        <v>83.149900000000002</v>
      </c>
      <c r="AZ1137">
        <v>81.871719999999996</v>
      </c>
      <c r="BA1137">
        <v>80.378730000000004</v>
      </c>
      <c r="BB1137">
        <v>79.015020000000007</v>
      </c>
      <c r="BC1137">
        <v>76.610830000000007</v>
      </c>
      <c r="BD1137">
        <v>73.834299999999999</v>
      </c>
      <c r="BE1137">
        <v>72.199169999999995</v>
      </c>
      <c r="BF1137">
        <v>71.080460000000002</v>
      </c>
      <c r="BG1137">
        <v>70.322389999999999</v>
      </c>
      <c r="BH1137">
        <v>-944.91330000000005</v>
      </c>
      <c r="BI1137">
        <v>-897.69849999999997</v>
      </c>
      <c r="BJ1137">
        <v>-588.31799999999998</v>
      </c>
      <c r="BK1137">
        <v>-451.55930000000001</v>
      </c>
      <c r="BL1137">
        <v>-308.77609999999999</v>
      </c>
      <c r="BM1137">
        <v>286.94119999999998</v>
      </c>
      <c r="BN1137">
        <v>1260.336</v>
      </c>
      <c r="BO1137">
        <v>127.54389999999999</v>
      </c>
      <c r="BP1137">
        <v>-2321.3119999999999</v>
      </c>
      <c r="BQ1137">
        <v>-1953.3710000000001</v>
      </c>
      <c r="BR1137">
        <v>-1146.1320000000001</v>
      </c>
      <c r="BS1137">
        <v>-734.86829999999998</v>
      </c>
      <c r="BT1137">
        <v>168.59190000000001</v>
      </c>
      <c r="BU1137">
        <v>1601.479</v>
      </c>
      <c r="BV1137">
        <v>3734.2930000000001</v>
      </c>
      <c r="BW1137">
        <v>2097.855</v>
      </c>
      <c r="BX1137">
        <v>908.60429999999997</v>
      </c>
      <c r="BY1137">
        <v>560.41890000000001</v>
      </c>
      <c r="BZ1137">
        <v>-469.8109</v>
      </c>
      <c r="CA1137">
        <v>-1595.201</v>
      </c>
      <c r="CB1137">
        <v>-2059.4639999999999</v>
      </c>
      <c r="CC1137">
        <v>-2007.884</v>
      </c>
      <c r="CD1137">
        <v>-2091.6289999999999</v>
      </c>
      <c r="CE1137">
        <v>-1545.5029999999999</v>
      </c>
      <c r="CF1137" s="20">
        <v>57800.959999999999</v>
      </c>
      <c r="CG1137" s="20">
        <v>65776.11</v>
      </c>
      <c r="CH1137" s="20">
        <v>57684.01</v>
      </c>
      <c r="CI1137" s="20">
        <v>55364.77</v>
      </c>
      <c r="CJ1137" s="20">
        <v>46968.04</v>
      </c>
      <c r="CK1137" s="20">
        <v>38533.19</v>
      </c>
      <c r="CL1137" s="20">
        <v>43377.87</v>
      </c>
      <c r="CM1137" s="20">
        <v>41409.699999999997</v>
      </c>
      <c r="CN1137" s="20">
        <v>27920.15</v>
      </c>
      <c r="CO1137" s="20">
        <v>22538.03</v>
      </c>
      <c r="CP1137" s="20">
        <v>14285.11</v>
      </c>
      <c r="CQ1137" s="20">
        <v>6180.34</v>
      </c>
      <c r="CR1137" s="20">
        <v>11513.67</v>
      </c>
      <c r="CS1137" s="20">
        <v>22740.81</v>
      </c>
      <c r="CT1137" s="20">
        <v>60117.440000000002</v>
      </c>
      <c r="CU1137" s="20">
        <v>101940.8</v>
      </c>
      <c r="CV1137" s="20">
        <v>111190.39999999999</v>
      </c>
      <c r="CW1137" s="20">
        <v>161862.39999999999</v>
      </c>
      <c r="CX1137" s="20">
        <v>135409.20000000001</v>
      </c>
      <c r="CY1137" s="20">
        <v>121661</v>
      </c>
      <c r="CZ1137" s="20">
        <v>125090.8</v>
      </c>
      <c r="DA1137" s="20">
        <v>88410.33</v>
      </c>
      <c r="DB1137" s="20">
        <v>86585.279999999999</v>
      </c>
      <c r="DC1137" s="20">
        <v>84823.72</v>
      </c>
      <c r="DD1137">
        <v>0</v>
      </c>
      <c r="DE1137">
        <v>0</v>
      </c>
      <c r="DF1137">
        <v>0</v>
      </c>
    </row>
    <row r="1138" spans="1:110" x14ac:dyDescent="0.25">
      <c r="A1138" s="16" t="str">
        <f t="shared" si="17"/>
        <v>Program Specific_CPP_All_All_SDGE_1-in-2_MONTHLY SYSTEM PEAK DAY_2023_8</v>
      </c>
      <c r="B1138" t="s">
        <v>196</v>
      </c>
      <c r="C1138" t="s">
        <v>121</v>
      </c>
      <c r="D1138" t="s">
        <v>7</v>
      </c>
      <c r="E1138" t="s">
        <v>7</v>
      </c>
      <c r="F1138" t="s">
        <v>125</v>
      </c>
      <c r="G1138" t="s">
        <v>111</v>
      </c>
      <c r="H1138" t="s">
        <v>20</v>
      </c>
      <c r="I1138">
        <v>2023</v>
      </c>
      <c r="J1138">
        <v>8</v>
      </c>
      <c r="K1138">
        <v>4784</v>
      </c>
      <c r="L1138">
        <v>156690.20000000001</v>
      </c>
      <c r="M1138">
        <v>152951.1</v>
      </c>
      <c r="N1138">
        <v>151200.5</v>
      </c>
      <c r="O1138">
        <v>151229.6</v>
      </c>
      <c r="P1138">
        <v>155262.5</v>
      </c>
      <c r="Q1138">
        <v>166954</v>
      </c>
      <c r="R1138">
        <v>183436.79999999999</v>
      </c>
      <c r="S1138">
        <v>195671.9</v>
      </c>
      <c r="T1138">
        <v>207354.3</v>
      </c>
      <c r="U1138">
        <v>217791.8</v>
      </c>
      <c r="V1138">
        <v>227239.9</v>
      </c>
      <c r="W1138">
        <v>233844</v>
      </c>
      <c r="X1138">
        <v>237422.8</v>
      </c>
      <c r="Y1138">
        <v>239466.9</v>
      </c>
      <c r="Z1138">
        <v>237923.4</v>
      </c>
      <c r="AA1138">
        <v>233141.7</v>
      </c>
      <c r="AB1138">
        <v>225142.5</v>
      </c>
      <c r="AC1138">
        <v>215239.6</v>
      </c>
      <c r="AD1138">
        <v>202056.3</v>
      </c>
      <c r="AE1138">
        <v>194326.1</v>
      </c>
      <c r="AF1138">
        <v>186564.7</v>
      </c>
      <c r="AG1138">
        <v>179713.4</v>
      </c>
      <c r="AH1138">
        <v>170506.2</v>
      </c>
      <c r="AI1138">
        <v>162608.6</v>
      </c>
      <c r="AJ1138">
        <v>72.104420000000005</v>
      </c>
      <c r="AK1138">
        <v>71.684740000000005</v>
      </c>
      <c r="AL1138">
        <v>71.149339999999995</v>
      </c>
      <c r="AM1138">
        <v>70.816419999999994</v>
      </c>
      <c r="AN1138">
        <v>70.561509999999998</v>
      </c>
      <c r="AO1138">
        <v>70.210120000000003</v>
      </c>
      <c r="AP1138">
        <v>69.785640000000001</v>
      </c>
      <c r="AQ1138">
        <v>71.293459999999996</v>
      </c>
      <c r="AR1138">
        <v>74.146609999999995</v>
      </c>
      <c r="AS1138">
        <v>78.882289999999998</v>
      </c>
      <c r="AT1138">
        <v>83.389930000000007</v>
      </c>
      <c r="AU1138">
        <v>86.864620000000002</v>
      </c>
      <c r="AV1138">
        <v>88.794139999999999</v>
      </c>
      <c r="AW1138">
        <v>88.305999999999997</v>
      </c>
      <c r="AX1138">
        <v>87.284940000000006</v>
      </c>
      <c r="AY1138">
        <v>86.343530000000001</v>
      </c>
      <c r="AZ1138">
        <v>85.957989999999995</v>
      </c>
      <c r="BA1138">
        <v>84.726820000000004</v>
      </c>
      <c r="BB1138">
        <v>82.715530000000001</v>
      </c>
      <c r="BC1138">
        <v>80.75497</v>
      </c>
      <c r="BD1138">
        <v>77.990790000000004</v>
      </c>
      <c r="BE1138">
        <v>76.336399999999998</v>
      </c>
      <c r="BF1138">
        <v>74.926389999999998</v>
      </c>
      <c r="BG1138">
        <v>73.320530000000005</v>
      </c>
      <c r="BH1138">
        <v>-982.85249999999996</v>
      </c>
      <c r="BI1138">
        <v>-932.98</v>
      </c>
      <c r="BJ1138">
        <v>-607.94280000000003</v>
      </c>
      <c r="BK1138">
        <v>-463.47120000000001</v>
      </c>
      <c r="BL1138">
        <v>-314.14100000000002</v>
      </c>
      <c r="BM1138">
        <v>315.32049999999998</v>
      </c>
      <c r="BN1138">
        <v>1351.7460000000001</v>
      </c>
      <c r="BO1138">
        <v>140.4111</v>
      </c>
      <c r="BP1138">
        <v>-2508.221</v>
      </c>
      <c r="BQ1138">
        <v>-2116.2950000000001</v>
      </c>
      <c r="BR1138">
        <v>-1242.5809999999999</v>
      </c>
      <c r="BS1138">
        <v>-797.53480000000002</v>
      </c>
      <c r="BT1138">
        <v>182.3562</v>
      </c>
      <c r="BU1138">
        <v>1737.8240000000001</v>
      </c>
      <c r="BV1138">
        <v>4044.1190000000001</v>
      </c>
      <c r="BW1138">
        <v>2272.5590000000002</v>
      </c>
      <c r="BX1138">
        <v>982.14919999999995</v>
      </c>
      <c r="BY1138">
        <v>609.18380000000002</v>
      </c>
      <c r="BZ1138">
        <v>-479.29079999999999</v>
      </c>
      <c r="CA1138">
        <v>-1690.71</v>
      </c>
      <c r="CB1138">
        <v>-2161.4940000000001</v>
      </c>
      <c r="CC1138">
        <v>-2102.7040000000002</v>
      </c>
      <c r="CD1138">
        <v>-2188.1950000000002</v>
      </c>
      <c r="CE1138">
        <v>-1610.9839999999999</v>
      </c>
      <c r="CF1138" s="20">
        <v>64069.65</v>
      </c>
      <c r="CG1138" s="20">
        <v>72676.13</v>
      </c>
      <c r="CH1138" s="20">
        <v>64016.12</v>
      </c>
      <c r="CI1138" s="20">
        <v>61574.58</v>
      </c>
      <c r="CJ1138" s="20">
        <v>52704.959999999999</v>
      </c>
      <c r="CK1138" s="20">
        <v>44043.08</v>
      </c>
      <c r="CL1138" s="20">
        <v>50714.239999999998</v>
      </c>
      <c r="CM1138" s="20">
        <v>48653.23</v>
      </c>
      <c r="CN1138" s="20">
        <v>32905.360000000001</v>
      </c>
      <c r="CO1138" s="20">
        <v>26515.97</v>
      </c>
      <c r="CP1138" s="20">
        <v>16791.18</v>
      </c>
      <c r="CQ1138" s="20">
        <v>7278.54</v>
      </c>
      <c r="CR1138" s="20">
        <v>13583.98</v>
      </c>
      <c r="CS1138" s="20">
        <v>26935.94</v>
      </c>
      <c r="CT1138" s="20">
        <v>70773.41</v>
      </c>
      <c r="CU1138" s="20">
        <v>120204.4</v>
      </c>
      <c r="CV1138" s="20">
        <v>129244.8</v>
      </c>
      <c r="CW1138" s="20">
        <v>186586</v>
      </c>
      <c r="CX1138" s="20">
        <v>155142.39999999999</v>
      </c>
      <c r="CY1138" s="20">
        <v>137151.5</v>
      </c>
      <c r="CZ1138" s="20">
        <v>139153.9</v>
      </c>
      <c r="DA1138" s="20">
        <v>98024.8</v>
      </c>
      <c r="DB1138" s="20">
        <v>95578.53</v>
      </c>
      <c r="DC1138" s="20">
        <v>94221.58</v>
      </c>
      <c r="DD1138">
        <v>0</v>
      </c>
      <c r="DE1138">
        <v>0</v>
      </c>
      <c r="DF1138">
        <v>0</v>
      </c>
    </row>
    <row r="1139" spans="1:110" x14ac:dyDescent="0.25">
      <c r="A1139" s="16" t="str">
        <f t="shared" si="17"/>
        <v>Program Specific_CPP_All_All_SDGE_1-in-2_MONTHLY SYSTEM PEAK DAY_2023_9</v>
      </c>
      <c r="B1139" t="s">
        <v>196</v>
      </c>
      <c r="C1139" t="s">
        <v>121</v>
      </c>
      <c r="D1139" t="s">
        <v>7</v>
      </c>
      <c r="E1139" t="s">
        <v>7</v>
      </c>
      <c r="F1139" t="s">
        <v>125</v>
      </c>
      <c r="G1139" t="s">
        <v>111</v>
      </c>
      <c r="H1139" t="s">
        <v>20</v>
      </c>
      <c r="I1139">
        <v>2023</v>
      </c>
      <c r="J1139">
        <v>9</v>
      </c>
      <c r="K1139">
        <v>4784</v>
      </c>
      <c r="L1139">
        <v>153905.9</v>
      </c>
      <c r="M1139">
        <v>150177.70000000001</v>
      </c>
      <c r="N1139">
        <v>148165.20000000001</v>
      </c>
      <c r="O1139">
        <v>147815.9</v>
      </c>
      <c r="P1139">
        <v>151419.5</v>
      </c>
      <c r="Q1139">
        <v>162068.4</v>
      </c>
      <c r="R1139">
        <v>178665.8</v>
      </c>
      <c r="S1139">
        <v>189931.2</v>
      </c>
      <c r="T1139">
        <v>201341</v>
      </c>
      <c r="U1139">
        <v>212782.7</v>
      </c>
      <c r="V1139">
        <v>223873.9</v>
      </c>
      <c r="W1139">
        <v>232797.4</v>
      </c>
      <c r="X1139">
        <v>237642.5</v>
      </c>
      <c r="Y1139">
        <v>240708.3</v>
      </c>
      <c r="Z1139">
        <v>239661.2</v>
      </c>
      <c r="AA1139">
        <v>235081.8</v>
      </c>
      <c r="AB1139">
        <v>226623.4</v>
      </c>
      <c r="AC1139">
        <v>216015.8</v>
      </c>
      <c r="AD1139">
        <v>203213.7</v>
      </c>
      <c r="AE1139">
        <v>195956.1</v>
      </c>
      <c r="AF1139">
        <v>185255.9</v>
      </c>
      <c r="AG1139">
        <v>177601.7</v>
      </c>
      <c r="AH1139">
        <v>168332.79999999999</v>
      </c>
      <c r="AI1139">
        <v>160372.79999999999</v>
      </c>
      <c r="AJ1139">
        <v>73.153369999999995</v>
      </c>
      <c r="AK1139">
        <v>72.656310000000005</v>
      </c>
      <c r="AL1139">
        <v>71.952600000000004</v>
      </c>
      <c r="AM1139">
        <v>72.124570000000006</v>
      </c>
      <c r="AN1139">
        <v>71.969170000000005</v>
      </c>
      <c r="AO1139">
        <v>72.112520000000004</v>
      </c>
      <c r="AP1139">
        <v>71.756559999999993</v>
      </c>
      <c r="AQ1139">
        <v>72.004840000000002</v>
      </c>
      <c r="AR1139">
        <v>77.477279999999993</v>
      </c>
      <c r="AS1139">
        <v>84.059460000000001</v>
      </c>
      <c r="AT1139">
        <v>90.100210000000004</v>
      </c>
      <c r="AU1139">
        <v>95.080119999999994</v>
      </c>
      <c r="AV1139">
        <v>96.08493</v>
      </c>
      <c r="AW1139">
        <v>95.383930000000007</v>
      </c>
      <c r="AX1139">
        <v>95.808030000000002</v>
      </c>
      <c r="AY1139">
        <v>95.877170000000007</v>
      </c>
      <c r="AZ1139">
        <v>94.751140000000007</v>
      </c>
      <c r="BA1139">
        <v>94.502650000000003</v>
      </c>
      <c r="BB1139">
        <v>91.375910000000005</v>
      </c>
      <c r="BC1139">
        <v>86.769679999999994</v>
      </c>
      <c r="BD1139">
        <v>81.951970000000003</v>
      </c>
      <c r="BE1139">
        <v>79.770499999999998</v>
      </c>
      <c r="BF1139">
        <v>78.042959999999994</v>
      </c>
      <c r="BG1139">
        <v>76.739990000000006</v>
      </c>
      <c r="BH1139">
        <v>-964.76869999999997</v>
      </c>
      <c r="BI1139">
        <v>-914.41189999999995</v>
      </c>
      <c r="BJ1139">
        <v>-594.21379999999999</v>
      </c>
      <c r="BK1139">
        <v>-452.6198</v>
      </c>
      <c r="BL1139">
        <v>-307.91669999999999</v>
      </c>
      <c r="BM1139">
        <v>302.35129999999998</v>
      </c>
      <c r="BN1139">
        <v>1317.759</v>
      </c>
      <c r="BO1139">
        <v>138.59360000000001</v>
      </c>
      <c r="BP1139">
        <v>-2430.3220000000001</v>
      </c>
      <c r="BQ1139">
        <v>-2069.558</v>
      </c>
      <c r="BR1139">
        <v>-1235.4179999999999</v>
      </c>
      <c r="BS1139">
        <v>-804.00319999999999</v>
      </c>
      <c r="BT1139">
        <v>178.10720000000001</v>
      </c>
      <c r="BU1139">
        <v>1748.078</v>
      </c>
      <c r="BV1139">
        <v>4079.4409999999998</v>
      </c>
      <c r="BW1139">
        <v>2295.538</v>
      </c>
      <c r="BX1139">
        <v>993.26859999999999</v>
      </c>
      <c r="BY1139">
        <v>611.69200000000001</v>
      </c>
      <c r="BZ1139">
        <v>-490.15460000000002</v>
      </c>
      <c r="CA1139">
        <v>-1722.153</v>
      </c>
      <c r="CB1139">
        <v>-2148.9409999999998</v>
      </c>
      <c r="CC1139">
        <v>-2079.1709999999998</v>
      </c>
      <c r="CD1139">
        <v>-2158.5450000000001</v>
      </c>
      <c r="CE1139">
        <v>-1586.8810000000001</v>
      </c>
      <c r="CF1139" s="20">
        <v>61880.89</v>
      </c>
      <c r="CG1139" s="20">
        <v>70314.58</v>
      </c>
      <c r="CH1139" s="20">
        <v>61639.4</v>
      </c>
      <c r="CI1139" s="20">
        <v>58862.44</v>
      </c>
      <c r="CJ1139" s="20">
        <v>49995.07</v>
      </c>
      <c r="CK1139" s="20">
        <v>41228.06</v>
      </c>
      <c r="CL1139" s="20">
        <v>47731.22</v>
      </c>
      <c r="CM1139" s="20">
        <v>46345.74</v>
      </c>
      <c r="CN1139" s="20">
        <v>31514.400000000001</v>
      </c>
      <c r="CO1139" s="20">
        <v>25801.37</v>
      </c>
      <c r="CP1139" s="20">
        <v>16681.45</v>
      </c>
      <c r="CQ1139" s="20">
        <v>7380.3940000000002</v>
      </c>
      <c r="CR1139" s="20">
        <v>13845.59</v>
      </c>
      <c r="CS1139" s="20">
        <v>27487.73</v>
      </c>
      <c r="CT1139" s="20">
        <v>72308.72</v>
      </c>
      <c r="CU1139" s="20">
        <v>122977.7</v>
      </c>
      <c r="CV1139" s="20">
        <v>131742.39999999999</v>
      </c>
      <c r="CW1139" s="20">
        <v>187997.7</v>
      </c>
      <c r="CX1139" s="20">
        <v>155736.70000000001</v>
      </c>
      <c r="CY1139" s="20">
        <v>137030.1</v>
      </c>
      <c r="CZ1139" s="20">
        <v>136767.20000000001</v>
      </c>
      <c r="DA1139" s="20">
        <v>95539.79</v>
      </c>
      <c r="DB1139" s="20">
        <v>93490.52</v>
      </c>
      <c r="DC1139" s="20">
        <v>91890.33</v>
      </c>
      <c r="DD1139">
        <v>0</v>
      </c>
      <c r="DE1139">
        <v>0</v>
      </c>
      <c r="DF1139">
        <v>0</v>
      </c>
    </row>
    <row r="1140" spans="1:110" x14ac:dyDescent="0.25">
      <c r="A1140" s="16" t="str">
        <f t="shared" si="17"/>
        <v>Program Specific_CPP_All_All_SDGE_1-in-2_MONTHLY SYSTEM PEAK DAY_2023_10</v>
      </c>
      <c r="B1140" t="s">
        <v>196</v>
      </c>
      <c r="C1140" t="s">
        <v>121</v>
      </c>
      <c r="D1140" t="s">
        <v>7</v>
      </c>
      <c r="E1140" t="s">
        <v>7</v>
      </c>
      <c r="F1140" t="s">
        <v>125</v>
      </c>
      <c r="G1140" t="s">
        <v>111</v>
      </c>
      <c r="H1140" t="s">
        <v>20</v>
      </c>
      <c r="I1140">
        <v>2023</v>
      </c>
      <c r="J1140">
        <v>10</v>
      </c>
      <c r="K1140">
        <v>4784</v>
      </c>
      <c r="L1140">
        <v>148908.20000000001</v>
      </c>
      <c r="M1140">
        <v>145606.1</v>
      </c>
      <c r="N1140">
        <v>143826.4</v>
      </c>
      <c r="O1140">
        <v>143884.1</v>
      </c>
      <c r="P1140">
        <v>147979.9</v>
      </c>
      <c r="Q1140">
        <v>158313.9</v>
      </c>
      <c r="R1140">
        <v>174784.3</v>
      </c>
      <c r="S1140">
        <v>185118.6</v>
      </c>
      <c r="T1140">
        <v>194819.4</v>
      </c>
      <c r="U1140">
        <v>204011.9</v>
      </c>
      <c r="V1140">
        <v>212973</v>
      </c>
      <c r="W1140">
        <v>220783.4</v>
      </c>
      <c r="X1140">
        <v>225504.1</v>
      </c>
      <c r="Y1140">
        <v>228166.8</v>
      </c>
      <c r="Z1140">
        <v>227443.5</v>
      </c>
      <c r="AA1140">
        <v>223398.5</v>
      </c>
      <c r="AB1140">
        <v>215614.6</v>
      </c>
      <c r="AC1140">
        <v>206477.5</v>
      </c>
      <c r="AD1140">
        <v>196521.2</v>
      </c>
      <c r="AE1140">
        <v>187764.6</v>
      </c>
      <c r="AF1140">
        <v>178220.3</v>
      </c>
      <c r="AG1140">
        <v>171023.4</v>
      </c>
      <c r="AH1140">
        <v>161918.1</v>
      </c>
      <c r="AI1140">
        <v>154022</v>
      </c>
      <c r="AJ1140">
        <v>65.858779999999996</v>
      </c>
      <c r="AK1140">
        <v>65.043549999999996</v>
      </c>
      <c r="AL1140">
        <v>64.291520000000006</v>
      </c>
      <c r="AM1140">
        <v>64.289299999999997</v>
      </c>
      <c r="AN1140">
        <v>64.192980000000006</v>
      </c>
      <c r="AO1140">
        <v>63.108539999999998</v>
      </c>
      <c r="AP1140">
        <v>63.188879999999997</v>
      </c>
      <c r="AQ1140">
        <v>62.769390000000001</v>
      </c>
      <c r="AR1140">
        <v>68.217600000000004</v>
      </c>
      <c r="AS1140">
        <v>76.714749999999995</v>
      </c>
      <c r="AT1140">
        <v>84.021789999999996</v>
      </c>
      <c r="AU1140">
        <v>88.204499999999996</v>
      </c>
      <c r="AV1140">
        <v>90.144319999999993</v>
      </c>
      <c r="AW1140">
        <v>90.115200000000002</v>
      </c>
      <c r="AX1140">
        <v>89.886279999999999</v>
      </c>
      <c r="AY1140">
        <v>89.404480000000007</v>
      </c>
      <c r="AZ1140">
        <v>87.942859999999996</v>
      </c>
      <c r="BA1140">
        <v>85.247500000000002</v>
      </c>
      <c r="BB1140">
        <v>81.810469999999995</v>
      </c>
      <c r="BC1140">
        <v>76.187169999999995</v>
      </c>
      <c r="BD1140">
        <v>73.261089999999996</v>
      </c>
      <c r="BE1140">
        <v>70.032979999999995</v>
      </c>
      <c r="BF1140">
        <v>68.173630000000003</v>
      </c>
      <c r="BG1140">
        <v>66.712140000000005</v>
      </c>
      <c r="BH1140">
        <v>-933.61360000000002</v>
      </c>
      <c r="BI1140">
        <v>-886.45650000000001</v>
      </c>
      <c r="BJ1140">
        <v>-577.0729</v>
      </c>
      <c r="BK1140">
        <v>-440.48829999999998</v>
      </c>
      <c r="BL1140">
        <v>-298.13549999999998</v>
      </c>
      <c r="BM1140">
        <v>296.83</v>
      </c>
      <c r="BN1140">
        <v>1290.22</v>
      </c>
      <c r="BO1140">
        <v>133.453</v>
      </c>
      <c r="BP1140">
        <v>-2352.1529999999998</v>
      </c>
      <c r="BQ1140">
        <v>-1985.011</v>
      </c>
      <c r="BR1140">
        <v>-1179.1990000000001</v>
      </c>
      <c r="BS1140">
        <v>-765.8963</v>
      </c>
      <c r="BT1140">
        <v>167.3167</v>
      </c>
      <c r="BU1140">
        <v>1657.598</v>
      </c>
      <c r="BV1140">
        <v>3875.3510000000001</v>
      </c>
      <c r="BW1140">
        <v>2186.8330000000001</v>
      </c>
      <c r="BX1140">
        <v>955.47929999999997</v>
      </c>
      <c r="BY1140">
        <v>601.57719999999995</v>
      </c>
      <c r="BZ1140">
        <v>-477.69450000000001</v>
      </c>
      <c r="CA1140">
        <v>-1642.403</v>
      </c>
      <c r="CB1140">
        <v>-2059.58</v>
      </c>
      <c r="CC1140">
        <v>-1999.58</v>
      </c>
      <c r="CD1140">
        <v>-2075.165</v>
      </c>
      <c r="CE1140">
        <v>-1523.8689999999999</v>
      </c>
      <c r="CF1140" s="20">
        <v>57908.85</v>
      </c>
      <c r="CG1140" s="20">
        <v>66116.399999999994</v>
      </c>
      <c r="CH1140" s="20">
        <v>58054.55</v>
      </c>
      <c r="CI1140" s="20">
        <v>55781</v>
      </c>
      <c r="CJ1140" s="20">
        <v>47983.28</v>
      </c>
      <c r="CK1140" s="20">
        <v>39446.370000000003</v>
      </c>
      <c r="CL1140" s="20">
        <v>45336.18</v>
      </c>
      <c r="CM1140" s="20">
        <v>43677.94</v>
      </c>
      <c r="CN1140" s="20">
        <v>29455.119999999999</v>
      </c>
      <c r="CO1140" s="20">
        <v>23903.86</v>
      </c>
      <c r="CP1140" s="20">
        <v>15225.43</v>
      </c>
      <c r="CQ1140" s="20">
        <v>6692.0829999999996</v>
      </c>
      <c r="CR1140" s="20">
        <v>12553.81</v>
      </c>
      <c r="CS1140" s="20">
        <v>24822.63</v>
      </c>
      <c r="CT1140" s="20">
        <v>65441.67</v>
      </c>
      <c r="CU1140" s="20">
        <v>112022.1</v>
      </c>
      <c r="CV1140" s="20">
        <v>120954.3</v>
      </c>
      <c r="CW1140" s="20">
        <v>175076.9</v>
      </c>
      <c r="CX1140" s="20">
        <v>145128.29999999999</v>
      </c>
      <c r="CY1140" s="20">
        <v>126857.9</v>
      </c>
      <c r="CZ1140" s="20">
        <v>127838.9</v>
      </c>
      <c r="DA1140" s="20">
        <v>89006.41</v>
      </c>
      <c r="DB1140" s="20">
        <v>86706.14</v>
      </c>
      <c r="DC1140" s="20">
        <v>84777.27</v>
      </c>
      <c r="DD1140">
        <v>0</v>
      </c>
      <c r="DE1140">
        <v>0</v>
      </c>
      <c r="DF1140">
        <v>0</v>
      </c>
    </row>
    <row r="1141" spans="1:110" x14ac:dyDescent="0.25">
      <c r="A1141" s="16" t="str">
        <f t="shared" si="17"/>
        <v>Program Specific_CPP_All_All_SDGE_1-in-2_MONTHLY SYSTEM PEAK DAY_2023_11</v>
      </c>
      <c r="B1141" t="s">
        <v>196</v>
      </c>
      <c r="C1141" t="s">
        <v>121</v>
      </c>
      <c r="D1141" t="s">
        <v>7</v>
      </c>
      <c r="E1141" t="s">
        <v>7</v>
      </c>
      <c r="F1141" t="s">
        <v>125</v>
      </c>
      <c r="G1141" t="s">
        <v>111</v>
      </c>
      <c r="H1141" t="s">
        <v>20</v>
      </c>
      <c r="I1141">
        <v>2023</v>
      </c>
      <c r="J1141">
        <v>11</v>
      </c>
      <c r="K1141">
        <v>4784</v>
      </c>
      <c r="L1141">
        <v>116398.7</v>
      </c>
      <c r="M1141">
        <v>113111.3</v>
      </c>
      <c r="N1141">
        <v>112092.5</v>
      </c>
      <c r="O1141">
        <v>112617.60000000001</v>
      </c>
      <c r="P1141">
        <v>117632.3</v>
      </c>
      <c r="Q1141">
        <v>129759.2</v>
      </c>
      <c r="R1141">
        <v>146487.9</v>
      </c>
      <c r="S1141">
        <v>158266.70000000001</v>
      </c>
      <c r="T1141">
        <v>168681.8</v>
      </c>
      <c r="U1141">
        <v>177429.2</v>
      </c>
      <c r="V1141">
        <v>184723.5</v>
      </c>
      <c r="W1141">
        <v>189313.2</v>
      </c>
      <c r="X1141">
        <v>191420.1</v>
      </c>
      <c r="Y1141">
        <v>193067.4</v>
      </c>
      <c r="Z1141">
        <v>191297.4</v>
      </c>
      <c r="AA1141">
        <v>185788</v>
      </c>
      <c r="AB1141">
        <v>179679.7</v>
      </c>
      <c r="AC1141">
        <v>174761.5</v>
      </c>
      <c r="AD1141">
        <v>163268.6</v>
      </c>
      <c r="AE1141">
        <v>154806.9</v>
      </c>
      <c r="AF1141">
        <v>147122.5</v>
      </c>
      <c r="AG1141">
        <v>140134.20000000001</v>
      </c>
      <c r="AH1141">
        <v>130612.9</v>
      </c>
      <c r="AI1141">
        <v>122212.1</v>
      </c>
      <c r="AJ1141">
        <v>56.683959999999999</v>
      </c>
      <c r="AK1141">
        <v>55.55856</v>
      </c>
      <c r="AL1141">
        <v>55.157499999999999</v>
      </c>
      <c r="AM1141">
        <v>54.222299999999997</v>
      </c>
      <c r="AN1141">
        <v>54.381520000000002</v>
      </c>
      <c r="AO1141">
        <v>53.150759999999998</v>
      </c>
      <c r="AP1141">
        <v>52.467579999999998</v>
      </c>
      <c r="AQ1141">
        <v>54.313679999999998</v>
      </c>
      <c r="AR1141">
        <v>63.01829</v>
      </c>
      <c r="AS1141">
        <v>69.844819999999999</v>
      </c>
      <c r="AT1141">
        <v>74.293310000000005</v>
      </c>
      <c r="AU1141">
        <v>77.599779999999996</v>
      </c>
      <c r="AV1141">
        <v>79.351929999999996</v>
      </c>
      <c r="AW1141">
        <v>78.972819999999999</v>
      </c>
      <c r="AX1141">
        <v>77.321280000000002</v>
      </c>
      <c r="AY1141">
        <v>76.5428</v>
      </c>
      <c r="AZ1141">
        <v>73.882729999999995</v>
      </c>
      <c r="BA1141">
        <v>68.831119999999999</v>
      </c>
      <c r="BB1141">
        <v>65.418040000000005</v>
      </c>
      <c r="BC1141">
        <v>61.76576</v>
      </c>
      <c r="BD1141">
        <v>60.308799999999998</v>
      </c>
      <c r="BE1141">
        <v>58.558100000000003</v>
      </c>
      <c r="BF1141">
        <v>57.29269</v>
      </c>
      <c r="BG1141">
        <v>56.108409999999999</v>
      </c>
      <c r="BH1141">
        <v>-707.37840000000006</v>
      </c>
      <c r="BI1141">
        <v>-670.85919999999999</v>
      </c>
      <c r="BJ1141">
        <v>-424.8467</v>
      </c>
      <c r="BK1141">
        <v>-318.0582</v>
      </c>
      <c r="BL1141">
        <v>-217.78559999999999</v>
      </c>
      <c r="BM1141">
        <v>255.42140000000001</v>
      </c>
      <c r="BN1141">
        <v>1078.6369999999999</v>
      </c>
      <c r="BO1141">
        <v>116.77119999999999</v>
      </c>
      <c r="BP1141">
        <v>-2031.0830000000001</v>
      </c>
      <c r="BQ1141">
        <v>-1729.1279999999999</v>
      </c>
      <c r="BR1141">
        <v>-1041.2719999999999</v>
      </c>
      <c r="BS1141">
        <v>-677.68520000000001</v>
      </c>
      <c r="BT1141">
        <v>128.85910000000001</v>
      </c>
      <c r="BU1141">
        <v>1409.5940000000001</v>
      </c>
      <c r="BV1141">
        <v>3310.6660000000002</v>
      </c>
      <c r="BW1141">
        <v>1860.223</v>
      </c>
      <c r="BX1141">
        <v>839.30780000000004</v>
      </c>
      <c r="BY1141">
        <v>529.38900000000001</v>
      </c>
      <c r="BZ1141">
        <v>-375.37709999999998</v>
      </c>
      <c r="CA1141">
        <v>-1334.232</v>
      </c>
      <c r="CB1141">
        <v>-1684.4949999999999</v>
      </c>
      <c r="CC1141">
        <v>-1625.644</v>
      </c>
      <c r="CD1141">
        <v>-1659.4390000000001</v>
      </c>
      <c r="CE1141">
        <v>-1183.528</v>
      </c>
      <c r="CF1141" s="20">
        <v>37272.32</v>
      </c>
      <c r="CG1141" s="20">
        <v>41955.74</v>
      </c>
      <c r="CH1141" s="20">
        <v>37368.29</v>
      </c>
      <c r="CI1141" s="20">
        <v>36094.199999999997</v>
      </c>
      <c r="CJ1141" s="20">
        <v>31617.79</v>
      </c>
      <c r="CK1141" s="20">
        <v>27219</v>
      </c>
      <c r="CL1141" s="20">
        <v>32563.37</v>
      </c>
      <c r="CM1141" s="20">
        <v>32416.77</v>
      </c>
      <c r="CN1141" s="20">
        <v>22522.81</v>
      </c>
      <c r="CO1141" s="20">
        <v>18674.759999999998</v>
      </c>
      <c r="CP1141" s="20">
        <v>11986.78</v>
      </c>
      <c r="CQ1141" s="20">
        <v>5210.68</v>
      </c>
      <c r="CR1141" s="20">
        <v>9627.3130000000001</v>
      </c>
      <c r="CS1141" s="20">
        <v>19026.13</v>
      </c>
      <c r="CT1141" s="20">
        <v>49897.68</v>
      </c>
      <c r="CU1141" s="20">
        <v>83818.67</v>
      </c>
      <c r="CV1141" s="20">
        <v>89962.69</v>
      </c>
      <c r="CW1141" s="20">
        <v>128821</v>
      </c>
      <c r="CX1141" s="20">
        <v>102703.7</v>
      </c>
      <c r="CY1141" s="20">
        <v>88460.7</v>
      </c>
      <c r="CZ1141" s="20">
        <v>89250.39</v>
      </c>
      <c r="DA1141" s="20">
        <v>61450.52</v>
      </c>
      <c r="DB1141" s="20">
        <v>58579.53</v>
      </c>
      <c r="DC1141" s="20">
        <v>55825.57</v>
      </c>
      <c r="DD1141">
        <v>0</v>
      </c>
      <c r="DE1141">
        <v>0</v>
      </c>
      <c r="DF1141">
        <v>0</v>
      </c>
    </row>
    <row r="1142" spans="1:110" x14ac:dyDescent="0.25">
      <c r="A1142" s="16" t="str">
        <f t="shared" si="17"/>
        <v>Program Specific_CPP_All_All_SDGE_1-in-2_MONTHLY SYSTEM PEAK DAY_2023_12</v>
      </c>
      <c r="B1142" t="s">
        <v>196</v>
      </c>
      <c r="C1142" t="s">
        <v>121</v>
      </c>
      <c r="D1142" t="s">
        <v>7</v>
      </c>
      <c r="E1142" t="s">
        <v>7</v>
      </c>
      <c r="F1142" t="s">
        <v>125</v>
      </c>
      <c r="G1142" t="s">
        <v>111</v>
      </c>
      <c r="H1142" t="s">
        <v>20</v>
      </c>
      <c r="I1142">
        <v>2023</v>
      </c>
      <c r="J1142">
        <v>12</v>
      </c>
      <c r="K1142">
        <v>4784</v>
      </c>
      <c r="L1142">
        <v>112278.9</v>
      </c>
      <c r="M1142">
        <v>109796.4</v>
      </c>
      <c r="N1142">
        <v>108491.1</v>
      </c>
      <c r="O1142">
        <v>109306.5</v>
      </c>
      <c r="P1142">
        <v>114766.7</v>
      </c>
      <c r="Q1142">
        <v>127517.1</v>
      </c>
      <c r="R1142">
        <v>146556.9</v>
      </c>
      <c r="S1142">
        <v>158353.70000000001</v>
      </c>
      <c r="T1142">
        <v>165638.79999999999</v>
      </c>
      <c r="U1142">
        <v>168564.1</v>
      </c>
      <c r="V1142">
        <v>170512.7</v>
      </c>
      <c r="W1142">
        <v>171213.9</v>
      </c>
      <c r="X1142">
        <v>170072.7</v>
      </c>
      <c r="Y1142">
        <v>169254.5</v>
      </c>
      <c r="Z1142">
        <v>167034.6</v>
      </c>
      <c r="AA1142">
        <v>163843.1</v>
      </c>
      <c r="AB1142">
        <v>162531.6</v>
      </c>
      <c r="AC1142">
        <v>161247.5</v>
      </c>
      <c r="AD1142">
        <v>151791.1</v>
      </c>
      <c r="AE1142">
        <v>145261.29999999999</v>
      </c>
      <c r="AF1142">
        <v>139589.5</v>
      </c>
      <c r="AG1142">
        <v>134228.29999999999</v>
      </c>
      <c r="AH1142">
        <v>125884.5</v>
      </c>
      <c r="AI1142">
        <v>118088.1</v>
      </c>
      <c r="AJ1142">
        <v>47.274880000000003</v>
      </c>
      <c r="AK1142">
        <v>47.001669999999997</v>
      </c>
      <c r="AL1142">
        <v>46.226140000000001</v>
      </c>
      <c r="AM1142">
        <v>46.338679999999997</v>
      </c>
      <c r="AN1142">
        <v>45.953299999999999</v>
      </c>
      <c r="AO1142">
        <v>45.752989999999997</v>
      </c>
      <c r="AP1142">
        <v>45.719819999999999</v>
      </c>
      <c r="AQ1142">
        <v>46.232849999999999</v>
      </c>
      <c r="AR1142">
        <v>48.858350000000002</v>
      </c>
      <c r="AS1142">
        <v>51.191800000000001</v>
      </c>
      <c r="AT1142">
        <v>52.733199999999997</v>
      </c>
      <c r="AU1142">
        <v>53.375169999999997</v>
      </c>
      <c r="AV1142">
        <v>54.666829999999997</v>
      </c>
      <c r="AW1142">
        <v>55.793390000000002</v>
      </c>
      <c r="AX1142">
        <v>56.030349999999999</v>
      </c>
      <c r="AY1142">
        <v>55.612819999999999</v>
      </c>
      <c r="AZ1142">
        <v>54.766680000000001</v>
      </c>
      <c r="BA1142">
        <v>53.493729999999999</v>
      </c>
      <c r="BB1142">
        <v>52.265639999999998</v>
      </c>
      <c r="BC1142">
        <v>51.21611</v>
      </c>
      <c r="BD1142">
        <v>50.74212</v>
      </c>
      <c r="BE1142">
        <v>50.389449999999997</v>
      </c>
      <c r="BF1142">
        <v>49.250279999999997</v>
      </c>
      <c r="BG1142">
        <v>48.478789999999996</v>
      </c>
      <c r="BH1142">
        <v>-709.74440000000004</v>
      </c>
      <c r="BI1142">
        <v>-674.56960000000004</v>
      </c>
      <c r="BJ1142">
        <v>-443.21969999999999</v>
      </c>
      <c r="BK1142">
        <v>-346.41120000000001</v>
      </c>
      <c r="BL1142">
        <v>-249.66059999999999</v>
      </c>
      <c r="BM1142">
        <v>215.78749999999999</v>
      </c>
      <c r="BN1142">
        <v>1090.664</v>
      </c>
      <c r="BO1142">
        <v>101.47369999999999</v>
      </c>
      <c r="BP1142">
        <v>-2017.616</v>
      </c>
      <c r="BQ1142">
        <v>-1636.153</v>
      </c>
      <c r="BR1142">
        <v>-937.05470000000003</v>
      </c>
      <c r="BS1142">
        <v>-597.01239999999996</v>
      </c>
      <c r="BT1142">
        <v>120.25920000000001</v>
      </c>
      <c r="BU1142">
        <v>1233.7170000000001</v>
      </c>
      <c r="BV1142">
        <v>2879.0259999999998</v>
      </c>
      <c r="BW1142">
        <v>1631.9860000000001</v>
      </c>
      <c r="BX1142">
        <v>743.55510000000004</v>
      </c>
      <c r="BY1142">
        <v>461.17059999999998</v>
      </c>
      <c r="BZ1142">
        <v>-381.47699999999998</v>
      </c>
      <c r="CA1142">
        <v>-1282.2349999999999</v>
      </c>
      <c r="CB1142">
        <v>-1624.8620000000001</v>
      </c>
      <c r="CC1142">
        <v>-1579.7909999999999</v>
      </c>
      <c r="CD1142">
        <v>-1622.354</v>
      </c>
      <c r="CE1142">
        <v>-1178.1130000000001</v>
      </c>
      <c r="CF1142" s="20">
        <v>32461.11</v>
      </c>
      <c r="CG1142" s="20">
        <v>36918.68</v>
      </c>
      <c r="CH1142" s="20">
        <v>32397.56</v>
      </c>
      <c r="CI1142" s="20">
        <v>31386.9</v>
      </c>
      <c r="CJ1142" s="20">
        <v>27673.61</v>
      </c>
      <c r="CK1142" s="20">
        <v>24264.59</v>
      </c>
      <c r="CL1142" s="20">
        <v>29597.040000000001</v>
      </c>
      <c r="CM1142" s="20">
        <v>29688.12</v>
      </c>
      <c r="CN1142" s="20">
        <v>19923.82</v>
      </c>
      <c r="CO1142" s="20">
        <v>15527.38</v>
      </c>
      <c r="CP1142" s="20">
        <v>9575.2860000000001</v>
      </c>
      <c r="CQ1142" s="20">
        <v>4062.4769999999999</v>
      </c>
      <c r="CR1142" s="20">
        <v>7371.4610000000002</v>
      </c>
      <c r="CS1142" s="20">
        <v>14301.09</v>
      </c>
      <c r="CT1142" s="20">
        <v>37310.97</v>
      </c>
      <c r="CU1142" s="20">
        <v>64023.62</v>
      </c>
      <c r="CV1142" s="20">
        <v>71628.039999999994</v>
      </c>
      <c r="CW1142" s="20">
        <v>105450.6</v>
      </c>
      <c r="CX1142" s="20">
        <v>85225.48</v>
      </c>
      <c r="CY1142" s="20">
        <v>74718.429999999993</v>
      </c>
      <c r="CZ1142" s="20">
        <v>76933.5</v>
      </c>
      <c r="DA1142" s="20">
        <v>53524.7</v>
      </c>
      <c r="DB1142" s="20">
        <v>51138.78</v>
      </c>
      <c r="DC1142" s="20">
        <v>48946.16</v>
      </c>
      <c r="DD1142">
        <v>0</v>
      </c>
      <c r="DE1142">
        <v>0</v>
      </c>
      <c r="DF1142">
        <v>0</v>
      </c>
    </row>
    <row r="1143" spans="1:110" x14ac:dyDescent="0.25">
      <c r="A1143" s="16" t="str">
        <f t="shared" si="17"/>
        <v>Program Specific_CPP_All_All_SDGE_1-in-2_MONTHLY SYSTEM PEAK DAY_2024_1</v>
      </c>
      <c r="B1143" t="s">
        <v>196</v>
      </c>
      <c r="C1143" t="s">
        <v>121</v>
      </c>
      <c r="D1143" t="s">
        <v>7</v>
      </c>
      <c r="E1143" t="s">
        <v>7</v>
      </c>
      <c r="F1143" t="s">
        <v>125</v>
      </c>
      <c r="G1143" t="s">
        <v>111</v>
      </c>
      <c r="H1143" t="s">
        <v>20</v>
      </c>
      <c r="I1143">
        <v>2024</v>
      </c>
      <c r="J1143">
        <v>1</v>
      </c>
      <c r="K1143">
        <v>4450</v>
      </c>
      <c r="L1143">
        <v>104935</v>
      </c>
      <c r="M1143">
        <v>102761.8</v>
      </c>
      <c r="N1143">
        <v>101785.60000000001</v>
      </c>
      <c r="O1143">
        <v>102651.4</v>
      </c>
      <c r="P1143">
        <v>108376</v>
      </c>
      <c r="Q1143">
        <v>121290.1</v>
      </c>
      <c r="R1143">
        <v>140334.9</v>
      </c>
      <c r="S1143">
        <v>151135.79999999999</v>
      </c>
      <c r="T1143">
        <v>156238.39999999999</v>
      </c>
      <c r="U1143">
        <v>158329.9</v>
      </c>
      <c r="V1143">
        <v>160744.20000000001</v>
      </c>
      <c r="W1143">
        <v>161917.6</v>
      </c>
      <c r="X1143">
        <v>162241.1</v>
      </c>
      <c r="Y1143">
        <v>162646.20000000001</v>
      </c>
      <c r="Z1143">
        <v>161305.70000000001</v>
      </c>
      <c r="AA1143">
        <v>158274.4</v>
      </c>
      <c r="AB1143">
        <v>155448.29999999999</v>
      </c>
      <c r="AC1143">
        <v>154472.9</v>
      </c>
      <c r="AD1143">
        <v>145673.4</v>
      </c>
      <c r="AE1143">
        <v>138582.9</v>
      </c>
      <c r="AF1143">
        <v>132422.70000000001</v>
      </c>
      <c r="AG1143">
        <v>126163.7</v>
      </c>
      <c r="AH1143">
        <v>117503.2</v>
      </c>
      <c r="AI1143">
        <v>110393.5</v>
      </c>
      <c r="AJ1143">
        <v>47.152079999999998</v>
      </c>
      <c r="AK1143">
        <v>46.449199999999998</v>
      </c>
      <c r="AL1143">
        <v>45.829160000000002</v>
      </c>
      <c r="AM1143">
        <v>44.962060000000001</v>
      </c>
      <c r="AN1143">
        <v>44.835160000000002</v>
      </c>
      <c r="AO1143">
        <v>44.963180000000001</v>
      </c>
      <c r="AP1143">
        <v>44.970709999999997</v>
      </c>
      <c r="AQ1143">
        <v>45.213340000000002</v>
      </c>
      <c r="AR1143">
        <v>47.967919999999999</v>
      </c>
      <c r="AS1143">
        <v>51.345790000000001</v>
      </c>
      <c r="AT1143">
        <v>53.49729</v>
      </c>
      <c r="AU1143">
        <v>55.472810000000003</v>
      </c>
      <c r="AV1143">
        <v>56.004809999999999</v>
      </c>
      <c r="AW1143">
        <v>56.639919999999996</v>
      </c>
      <c r="AX1143">
        <v>57.00177</v>
      </c>
      <c r="AY1143">
        <v>57.614229999999999</v>
      </c>
      <c r="AZ1143">
        <v>56.621040000000001</v>
      </c>
      <c r="BA1143">
        <v>55.378129999999999</v>
      </c>
      <c r="BB1143">
        <v>54.01079</v>
      </c>
      <c r="BC1143">
        <v>52.902790000000003</v>
      </c>
      <c r="BD1143">
        <v>52.504559999999998</v>
      </c>
      <c r="BE1143">
        <v>51.432400000000001</v>
      </c>
      <c r="BF1143">
        <v>50.614379999999997</v>
      </c>
      <c r="BG1143">
        <v>49.654299999999999</v>
      </c>
      <c r="BH1143">
        <v>-659.76610000000005</v>
      </c>
      <c r="BI1143">
        <v>-627.89919999999995</v>
      </c>
      <c r="BJ1143">
        <v>-412.18439999999998</v>
      </c>
      <c r="BK1143">
        <v>-321.18369999999999</v>
      </c>
      <c r="BL1143">
        <v>-229.6815</v>
      </c>
      <c r="BM1143">
        <v>209.77860000000001</v>
      </c>
      <c r="BN1143">
        <v>1041.848</v>
      </c>
      <c r="BO1143">
        <v>101.2007</v>
      </c>
      <c r="BP1143">
        <v>-1897.9459999999999</v>
      </c>
      <c r="BQ1143">
        <v>-1538.442</v>
      </c>
      <c r="BR1143">
        <v>-889.69979999999998</v>
      </c>
      <c r="BS1143">
        <v>-567.36609999999996</v>
      </c>
      <c r="BT1143">
        <v>114.8146</v>
      </c>
      <c r="BU1143">
        <v>1184.998</v>
      </c>
      <c r="BV1143">
        <v>2776.4960000000001</v>
      </c>
      <c r="BW1143">
        <v>1574.3209999999999</v>
      </c>
      <c r="BX1143">
        <v>716.15070000000003</v>
      </c>
      <c r="BY1143">
        <v>459.28899999999999</v>
      </c>
      <c r="BZ1143">
        <v>-344.82130000000001</v>
      </c>
      <c r="CA1143">
        <v>-1203.212</v>
      </c>
      <c r="CB1143">
        <v>-1525.596</v>
      </c>
      <c r="CC1143">
        <v>-1474.232</v>
      </c>
      <c r="CD1143">
        <v>-1506.383</v>
      </c>
      <c r="CE1143">
        <v>-1090.258</v>
      </c>
      <c r="CF1143" s="20">
        <v>28618.74</v>
      </c>
      <c r="CG1143" s="20">
        <v>32695.33</v>
      </c>
      <c r="CH1143" s="20">
        <v>28789.78</v>
      </c>
      <c r="CI1143" s="20">
        <v>27945.81</v>
      </c>
      <c r="CJ1143" s="20">
        <v>25044.34</v>
      </c>
      <c r="CK1143" s="20">
        <v>22195.15</v>
      </c>
      <c r="CL1143" s="20">
        <v>27749.94</v>
      </c>
      <c r="CM1143" s="20">
        <v>27777.95</v>
      </c>
      <c r="CN1143" s="20">
        <v>18096.95</v>
      </c>
      <c r="CO1143" s="20">
        <v>14002.55</v>
      </c>
      <c r="CP1143" s="20">
        <v>8665.6</v>
      </c>
      <c r="CQ1143" s="20">
        <v>3665.8649999999998</v>
      </c>
      <c r="CR1143" s="20">
        <v>6704.7120000000004</v>
      </c>
      <c r="CS1143" s="20">
        <v>13122.68</v>
      </c>
      <c r="CT1143" s="20">
        <v>34569.06</v>
      </c>
      <c r="CU1143" s="20">
        <v>59457.01</v>
      </c>
      <c r="CV1143" s="20">
        <v>66123.679999999993</v>
      </c>
      <c r="CW1143" s="20">
        <v>99357.95</v>
      </c>
      <c r="CX1143" s="20">
        <v>80715.41</v>
      </c>
      <c r="CY1143" s="20">
        <v>70003.839999999997</v>
      </c>
      <c r="CZ1143" s="20">
        <v>71154.179999999993</v>
      </c>
      <c r="DA1143" s="20">
        <v>48538.45</v>
      </c>
      <c r="DB1143" s="20">
        <v>45603.39</v>
      </c>
      <c r="DC1143" s="20">
        <v>43718.54</v>
      </c>
      <c r="DD1143">
        <v>0</v>
      </c>
      <c r="DE1143">
        <v>0</v>
      </c>
      <c r="DF1143">
        <v>0</v>
      </c>
    </row>
    <row r="1144" spans="1:110" x14ac:dyDescent="0.25">
      <c r="A1144" s="16" t="str">
        <f t="shared" si="17"/>
        <v>Program Specific_CPP_All_All_SDGE_1-in-2_MONTHLY SYSTEM PEAK DAY_2024_2</v>
      </c>
      <c r="B1144" t="s">
        <v>196</v>
      </c>
      <c r="C1144" t="s">
        <v>121</v>
      </c>
      <c r="D1144" t="s">
        <v>7</v>
      </c>
      <c r="E1144" t="s">
        <v>7</v>
      </c>
      <c r="F1144" t="s">
        <v>125</v>
      </c>
      <c r="G1144" t="s">
        <v>111</v>
      </c>
      <c r="H1144" t="s">
        <v>20</v>
      </c>
      <c r="I1144">
        <v>2024</v>
      </c>
      <c r="J1144">
        <v>2</v>
      </c>
      <c r="K1144">
        <v>4450</v>
      </c>
      <c r="L1144">
        <v>105956.3</v>
      </c>
      <c r="M1144">
        <v>103712.5</v>
      </c>
      <c r="N1144">
        <v>102554.7</v>
      </c>
      <c r="O1144">
        <v>103212.3</v>
      </c>
      <c r="P1144">
        <v>108340.2</v>
      </c>
      <c r="Q1144">
        <v>120748.8</v>
      </c>
      <c r="R1144">
        <v>139110.6</v>
      </c>
      <c r="S1144">
        <v>150318.1</v>
      </c>
      <c r="T1144">
        <v>157489.5</v>
      </c>
      <c r="U1144">
        <v>160749.20000000001</v>
      </c>
      <c r="V1144">
        <v>163763.79999999999</v>
      </c>
      <c r="W1144">
        <v>164974</v>
      </c>
      <c r="X1144">
        <v>164918.1</v>
      </c>
      <c r="Y1144">
        <v>164779.9</v>
      </c>
      <c r="Z1144">
        <v>162223.9</v>
      </c>
      <c r="AA1144">
        <v>157567.6</v>
      </c>
      <c r="AB1144">
        <v>153883.29999999999</v>
      </c>
      <c r="AC1144">
        <v>153174.70000000001</v>
      </c>
      <c r="AD1144">
        <v>147029.5</v>
      </c>
      <c r="AE1144">
        <v>140196.5</v>
      </c>
      <c r="AF1144">
        <v>133841.70000000001</v>
      </c>
      <c r="AG1144">
        <v>127829.6</v>
      </c>
      <c r="AH1144">
        <v>119170.1</v>
      </c>
      <c r="AI1144">
        <v>111780.1</v>
      </c>
      <c r="AJ1144">
        <v>43.18853</v>
      </c>
      <c r="AK1144">
        <v>42.951529999999998</v>
      </c>
      <c r="AL1144">
        <v>41.807499999999997</v>
      </c>
      <c r="AM1144">
        <v>41.606580000000001</v>
      </c>
      <c r="AN1144">
        <v>41.117570000000001</v>
      </c>
      <c r="AO1144">
        <v>40.510910000000003</v>
      </c>
      <c r="AP1144">
        <v>40.604979999999998</v>
      </c>
      <c r="AQ1144">
        <v>41.58766</v>
      </c>
      <c r="AR1144">
        <v>46.434579999999997</v>
      </c>
      <c r="AS1144">
        <v>51.725090000000002</v>
      </c>
      <c r="AT1144">
        <v>55.394440000000003</v>
      </c>
      <c r="AU1144">
        <v>58.644910000000003</v>
      </c>
      <c r="AV1144">
        <v>59.719140000000003</v>
      </c>
      <c r="AW1144">
        <v>59.795580000000001</v>
      </c>
      <c r="AX1144">
        <v>59.538919999999997</v>
      </c>
      <c r="AY1144">
        <v>58.924750000000003</v>
      </c>
      <c r="AZ1144">
        <v>57.818710000000003</v>
      </c>
      <c r="BA1144">
        <v>56.037700000000001</v>
      </c>
      <c r="BB1144">
        <v>53.779380000000003</v>
      </c>
      <c r="BC1144">
        <v>52.159829999999999</v>
      </c>
      <c r="BD1144">
        <v>51.067689999999999</v>
      </c>
      <c r="BE1144">
        <v>49.883949999999999</v>
      </c>
      <c r="BF1144">
        <v>49.0336</v>
      </c>
      <c r="BG1144">
        <v>48.267389999999999</v>
      </c>
      <c r="BH1144">
        <v>-650.28489999999999</v>
      </c>
      <c r="BI1144">
        <v>-620.55600000000004</v>
      </c>
      <c r="BJ1144">
        <v>-398.267</v>
      </c>
      <c r="BK1144">
        <v>-305.58240000000001</v>
      </c>
      <c r="BL1144">
        <v>-216.82159999999999</v>
      </c>
      <c r="BM1144">
        <v>220.5583</v>
      </c>
      <c r="BN1144">
        <v>1030.2239999999999</v>
      </c>
      <c r="BO1144">
        <v>102.8514</v>
      </c>
      <c r="BP1144">
        <v>-1910.848</v>
      </c>
      <c r="BQ1144">
        <v>-1562.3150000000001</v>
      </c>
      <c r="BR1144">
        <v>-909.51800000000003</v>
      </c>
      <c r="BS1144">
        <v>-580.85530000000006</v>
      </c>
      <c r="BT1144">
        <v>114.79340000000001</v>
      </c>
      <c r="BU1144">
        <v>1201.2439999999999</v>
      </c>
      <c r="BV1144">
        <v>2794.9769999999999</v>
      </c>
      <c r="BW1144">
        <v>1566.4090000000001</v>
      </c>
      <c r="BX1144">
        <v>712.65250000000003</v>
      </c>
      <c r="BY1144">
        <v>465.62310000000002</v>
      </c>
      <c r="BZ1144">
        <v>-347.13619999999997</v>
      </c>
      <c r="CA1144">
        <v>-1217.655</v>
      </c>
      <c r="CB1144">
        <v>-1541.5920000000001</v>
      </c>
      <c r="CC1144">
        <v>-1488.104</v>
      </c>
      <c r="CD1144">
        <v>-1518.7329999999999</v>
      </c>
      <c r="CE1144">
        <v>-1089.307</v>
      </c>
      <c r="CF1144" s="20">
        <v>30391.66</v>
      </c>
      <c r="CG1144" s="20">
        <v>34690.410000000003</v>
      </c>
      <c r="CH1144" s="20">
        <v>30532.57</v>
      </c>
      <c r="CI1144" s="20">
        <v>29382.47</v>
      </c>
      <c r="CJ1144" s="20">
        <v>25808.92</v>
      </c>
      <c r="CK1144" s="20">
        <v>22628.99</v>
      </c>
      <c r="CL1144" s="20">
        <v>27888.36</v>
      </c>
      <c r="CM1144" s="20">
        <v>27851.32</v>
      </c>
      <c r="CN1144" s="20">
        <v>18555.32</v>
      </c>
      <c r="CO1144" s="20">
        <v>14503.47</v>
      </c>
      <c r="CP1144" s="20">
        <v>9072.7479999999996</v>
      </c>
      <c r="CQ1144" s="20">
        <v>3839.0230000000001</v>
      </c>
      <c r="CR1144" s="20">
        <v>7000.8860000000004</v>
      </c>
      <c r="CS1144" s="20">
        <v>13576.97</v>
      </c>
      <c r="CT1144" s="20">
        <v>35124.67</v>
      </c>
      <c r="CU1144" s="20">
        <v>58812.160000000003</v>
      </c>
      <c r="CV1144" s="20">
        <v>65243.81</v>
      </c>
      <c r="CW1144" s="20">
        <v>99203.4</v>
      </c>
      <c r="CX1144" s="20">
        <v>82320.25</v>
      </c>
      <c r="CY1144" s="20">
        <v>71599.399999999994</v>
      </c>
      <c r="CZ1144" s="20">
        <v>72730.69</v>
      </c>
      <c r="DA1144" s="20">
        <v>50502.37</v>
      </c>
      <c r="DB1144" s="20">
        <v>48126.31</v>
      </c>
      <c r="DC1144" s="20">
        <v>46101.62</v>
      </c>
      <c r="DD1144">
        <v>0</v>
      </c>
      <c r="DE1144">
        <v>0</v>
      </c>
      <c r="DF1144">
        <v>0</v>
      </c>
    </row>
    <row r="1145" spans="1:110" x14ac:dyDescent="0.25">
      <c r="A1145" s="16" t="str">
        <f t="shared" si="17"/>
        <v>Program Specific_CPP_All_All_SDGE_1-in-2_MONTHLY SYSTEM PEAK DAY_2024_3</v>
      </c>
      <c r="B1145" t="s">
        <v>196</v>
      </c>
      <c r="C1145" t="s">
        <v>121</v>
      </c>
      <c r="D1145" t="s">
        <v>7</v>
      </c>
      <c r="E1145" t="s">
        <v>7</v>
      </c>
      <c r="F1145" t="s">
        <v>125</v>
      </c>
      <c r="G1145" t="s">
        <v>111</v>
      </c>
      <c r="H1145" t="s">
        <v>20</v>
      </c>
      <c r="I1145">
        <v>2024</v>
      </c>
      <c r="J1145">
        <v>3</v>
      </c>
      <c r="K1145">
        <v>4450</v>
      </c>
      <c r="L1145">
        <v>127123.5</v>
      </c>
      <c r="M1145">
        <v>124771.8</v>
      </c>
      <c r="N1145">
        <v>123631.8</v>
      </c>
      <c r="O1145">
        <v>124079.8</v>
      </c>
      <c r="P1145">
        <v>128227.3</v>
      </c>
      <c r="Q1145">
        <v>138366.5</v>
      </c>
      <c r="R1145">
        <v>153665.1</v>
      </c>
      <c r="S1145">
        <v>162128.79999999999</v>
      </c>
      <c r="T1145">
        <v>166855.79999999999</v>
      </c>
      <c r="U1145">
        <v>169521.5</v>
      </c>
      <c r="V1145">
        <v>172295.1</v>
      </c>
      <c r="W1145">
        <v>173382.5</v>
      </c>
      <c r="X1145">
        <v>173850.6</v>
      </c>
      <c r="Y1145">
        <v>173519.1</v>
      </c>
      <c r="Z1145">
        <v>171408.8</v>
      </c>
      <c r="AA1145">
        <v>167708.5</v>
      </c>
      <c r="AB1145">
        <v>162853.4</v>
      </c>
      <c r="AC1145">
        <v>159112.6</v>
      </c>
      <c r="AD1145">
        <v>155358.6</v>
      </c>
      <c r="AE1145">
        <v>153446.6</v>
      </c>
      <c r="AF1145">
        <v>148405.29999999999</v>
      </c>
      <c r="AG1145">
        <v>143436.29999999999</v>
      </c>
      <c r="AH1145">
        <v>136873.4</v>
      </c>
      <c r="AI1145">
        <v>131270.29999999999</v>
      </c>
      <c r="AJ1145">
        <v>48.463099999999997</v>
      </c>
      <c r="AK1145">
        <v>48.181359999999998</v>
      </c>
      <c r="AL1145">
        <v>47.17953</v>
      </c>
      <c r="AM1145">
        <v>46.03248</v>
      </c>
      <c r="AN1145">
        <v>45.928100000000001</v>
      </c>
      <c r="AO1145">
        <v>45.531149999999997</v>
      </c>
      <c r="AP1145">
        <v>45.212899999999998</v>
      </c>
      <c r="AQ1145">
        <v>45.544269999999997</v>
      </c>
      <c r="AR1145">
        <v>48.160150000000002</v>
      </c>
      <c r="AS1145">
        <v>53.116149999999998</v>
      </c>
      <c r="AT1145">
        <v>57.194000000000003</v>
      </c>
      <c r="AU1145">
        <v>59.624209999999998</v>
      </c>
      <c r="AV1145">
        <v>61.441110000000002</v>
      </c>
      <c r="AW1145">
        <v>61.906829999999999</v>
      </c>
      <c r="AX1145">
        <v>62.060789999999997</v>
      </c>
      <c r="AY1145">
        <v>61.814019999999999</v>
      </c>
      <c r="AZ1145">
        <v>61.380830000000003</v>
      </c>
      <c r="BA1145">
        <v>60.909689999999998</v>
      </c>
      <c r="BB1145">
        <v>59.004539999999999</v>
      </c>
      <c r="BC1145">
        <v>57.206670000000003</v>
      </c>
      <c r="BD1145">
        <v>56.368020000000001</v>
      </c>
      <c r="BE1145">
        <v>55.142139999999998</v>
      </c>
      <c r="BF1145">
        <v>53.578330000000001</v>
      </c>
      <c r="BG1145">
        <v>52.76567</v>
      </c>
      <c r="BH1145">
        <v>-828.0376</v>
      </c>
      <c r="BI1145">
        <v>-787.39</v>
      </c>
      <c r="BJ1145">
        <v>-530.31529999999998</v>
      </c>
      <c r="BK1145">
        <v>-420.89830000000001</v>
      </c>
      <c r="BL1145">
        <v>-299.2568</v>
      </c>
      <c r="BM1145">
        <v>219.19300000000001</v>
      </c>
      <c r="BN1145">
        <v>1144.5250000000001</v>
      </c>
      <c r="BO1145">
        <v>103.8595</v>
      </c>
      <c r="BP1145">
        <v>-2029.079</v>
      </c>
      <c r="BQ1145">
        <v>-1646.6890000000001</v>
      </c>
      <c r="BR1145">
        <v>-951.03099999999995</v>
      </c>
      <c r="BS1145">
        <v>-604.41489999999999</v>
      </c>
      <c r="BT1145">
        <v>124.6767</v>
      </c>
      <c r="BU1145">
        <v>1263.232</v>
      </c>
      <c r="BV1145">
        <v>2939.29</v>
      </c>
      <c r="BW1145">
        <v>1658.4290000000001</v>
      </c>
      <c r="BX1145">
        <v>741.09059999999999</v>
      </c>
      <c r="BY1145">
        <v>480.52109999999999</v>
      </c>
      <c r="BZ1145">
        <v>-358.04599999999999</v>
      </c>
      <c r="CA1145">
        <v>-1339.171</v>
      </c>
      <c r="CB1145">
        <v>-1720.509</v>
      </c>
      <c r="CC1145">
        <v>-1690.596</v>
      </c>
      <c r="CD1145">
        <v>-1773.567</v>
      </c>
      <c r="CE1145">
        <v>-1332.0260000000001</v>
      </c>
      <c r="CF1145" s="20">
        <v>39439.370000000003</v>
      </c>
      <c r="CG1145" s="20">
        <v>45115.1</v>
      </c>
      <c r="CH1145" s="20">
        <v>39809.050000000003</v>
      </c>
      <c r="CI1145" s="20">
        <v>38341.089999999997</v>
      </c>
      <c r="CJ1145" s="20">
        <v>33116.800000000003</v>
      </c>
      <c r="CK1145" s="20">
        <v>27666.6</v>
      </c>
      <c r="CL1145" s="20">
        <v>32282.720000000001</v>
      </c>
      <c r="CM1145" s="20">
        <v>31114.52</v>
      </c>
      <c r="CN1145" s="20">
        <v>20474.53</v>
      </c>
      <c r="CO1145" s="20">
        <v>15952.3</v>
      </c>
      <c r="CP1145" s="20">
        <v>9886.8040000000001</v>
      </c>
      <c r="CQ1145" s="20">
        <v>4164.04</v>
      </c>
      <c r="CR1145" s="20">
        <v>7632.6940000000004</v>
      </c>
      <c r="CS1145" s="20">
        <v>14777.31</v>
      </c>
      <c r="CT1145" s="20">
        <v>38333.78</v>
      </c>
      <c r="CU1145" s="20">
        <v>65411.78</v>
      </c>
      <c r="CV1145" s="20">
        <v>71416.88</v>
      </c>
      <c r="CW1145" s="20">
        <v>106558</v>
      </c>
      <c r="CX1145" s="20">
        <v>92896.66</v>
      </c>
      <c r="CY1145" s="20">
        <v>85060.17</v>
      </c>
      <c r="CZ1145" s="20">
        <v>87899.35</v>
      </c>
      <c r="DA1145" s="20">
        <v>60797.57</v>
      </c>
      <c r="DB1145" s="20">
        <v>59003.79</v>
      </c>
      <c r="DC1145" s="20">
        <v>58254.32</v>
      </c>
      <c r="DD1145">
        <v>0</v>
      </c>
      <c r="DE1145">
        <v>0</v>
      </c>
      <c r="DF1145">
        <v>0</v>
      </c>
    </row>
    <row r="1146" spans="1:110" x14ac:dyDescent="0.25">
      <c r="A1146" s="16" t="str">
        <f t="shared" si="17"/>
        <v>Program Specific_CPP_All_All_SDGE_1-in-2_MONTHLY SYSTEM PEAK DAY_2024_4</v>
      </c>
      <c r="B1146" t="s">
        <v>196</v>
      </c>
      <c r="C1146" t="s">
        <v>121</v>
      </c>
      <c r="D1146" t="s">
        <v>7</v>
      </c>
      <c r="E1146" t="s">
        <v>7</v>
      </c>
      <c r="F1146" t="s">
        <v>125</v>
      </c>
      <c r="G1146" t="s">
        <v>111</v>
      </c>
      <c r="H1146" t="s">
        <v>20</v>
      </c>
      <c r="I1146">
        <v>2024</v>
      </c>
      <c r="J1146">
        <v>4</v>
      </c>
      <c r="K1146">
        <v>4450</v>
      </c>
      <c r="L1146">
        <v>123815.1</v>
      </c>
      <c r="M1146">
        <v>121485.6</v>
      </c>
      <c r="N1146">
        <v>120297.7</v>
      </c>
      <c r="O1146">
        <v>120495.7</v>
      </c>
      <c r="P1146">
        <v>123114.7</v>
      </c>
      <c r="Q1146">
        <v>130663.2</v>
      </c>
      <c r="R1146">
        <v>140909.4</v>
      </c>
      <c r="S1146">
        <v>145725.9</v>
      </c>
      <c r="T1146">
        <v>149441.20000000001</v>
      </c>
      <c r="U1146">
        <v>153420.20000000001</v>
      </c>
      <c r="V1146">
        <v>156558.9</v>
      </c>
      <c r="W1146">
        <v>158637.70000000001</v>
      </c>
      <c r="X1146">
        <v>159861.29999999999</v>
      </c>
      <c r="Y1146">
        <v>160545.5</v>
      </c>
      <c r="Z1146">
        <v>159470.6</v>
      </c>
      <c r="AA1146">
        <v>156799.29999999999</v>
      </c>
      <c r="AB1146">
        <v>152316.5</v>
      </c>
      <c r="AC1146">
        <v>148052.4</v>
      </c>
      <c r="AD1146">
        <v>143453.20000000001</v>
      </c>
      <c r="AE1146">
        <v>142558.1</v>
      </c>
      <c r="AF1146">
        <v>138996.70000000001</v>
      </c>
      <c r="AG1146">
        <v>135986.6</v>
      </c>
      <c r="AH1146">
        <v>131562.9</v>
      </c>
      <c r="AI1146">
        <v>127327</v>
      </c>
      <c r="AJ1146">
        <v>60.29007</v>
      </c>
      <c r="AK1146">
        <v>59.78848</v>
      </c>
      <c r="AL1146">
        <v>59.05894</v>
      </c>
      <c r="AM1146">
        <v>57.925530000000002</v>
      </c>
      <c r="AN1146">
        <v>57.714460000000003</v>
      </c>
      <c r="AO1146">
        <v>56.987549999999999</v>
      </c>
      <c r="AP1146">
        <v>57.009250000000002</v>
      </c>
      <c r="AQ1146">
        <v>58.798929999999999</v>
      </c>
      <c r="AR1146">
        <v>64.393720000000002</v>
      </c>
      <c r="AS1146">
        <v>69.234300000000005</v>
      </c>
      <c r="AT1146">
        <v>73.148579999999995</v>
      </c>
      <c r="AU1146">
        <v>75.519239999999996</v>
      </c>
      <c r="AV1146">
        <v>77.943650000000005</v>
      </c>
      <c r="AW1146">
        <v>78.782349999999994</v>
      </c>
      <c r="AX1146">
        <v>79.319199999999995</v>
      </c>
      <c r="AY1146">
        <v>78.713290000000001</v>
      </c>
      <c r="AZ1146">
        <v>78.167940000000002</v>
      </c>
      <c r="BA1146">
        <v>76.100499999999997</v>
      </c>
      <c r="BB1146">
        <v>73.622230000000002</v>
      </c>
      <c r="BC1146">
        <v>70.68938</v>
      </c>
      <c r="BD1146">
        <v>67.715549999999993</v>
      </c>
      <c r="BE1146">
        <v>65.073819999999998</v>
      </c>
      <c r="BF1146">
        <v>63.866990000000001</v>
      </c>
      <c r="BG1146">
        <v>61.904640000000001</v>
      </c>
      <c r="BH1146">
        <v>-793.7627</v>
      </c>
      <c r="BI1146">
        <v>-757.9923</v>
      </c>
      <c r="BJ1146">
        <v>-507.23439999999999</v>
      </c>
      <c r="BK1146">
        <v>-397.5625</v>
      </c>
      <c r="BL1146">
        <v>-277.37060000000002</v>
      </c>
      <c r="BM1146">
        <v>217.59610000000001</v>
      </c>
      <c r="BN1146">
        <v>1045.2159999999999</v>
      </c>
      <c r="BO1146">
        <v>98.756540000000001</v>
      </c>
      <c r="BP1146">
        <v>-1809.1869999999999</v>
      </c>
      <c r="BQ1146">
        <v>-1492.837</v>
      </c>
      <c r="BR1146">
        <v>-872.76520000000005</v>
      </c>
      <c r="BS1146">
        <v>-559.65160000000003</v>
      </c>
      <c r="BT1146">
        <v>111.91849999999999</v>
      </c>
      <c r="BU1146">
        <v>1170.098</v>
      </c>
      <c r="BV1146">
        <v>2741.8090000000002</v>
      </c>
      <c r="BW1146">
        <v>1553.913</v>
      </c>
      <c r="BX1146">
        <v>698.34400000000005</v>
      </c>
      <c r="BY1146">
        <v>461.67140000000001</v>
      </c>
      <c r="BZ1146">
        <v>-300.44639999999998</v>
      </c>
      <c r="CA1146">
        <v>-1213.347</v>
      </c>
      <c r="CB1146">
        <v>-1587.8140000000001</v>
      </c>
      <c r="CC1146">
        <v>-1582.9059999999999</v>
      </c>
      <c r="CD1146">
        <v>-1690.386</v>
      </c>
      <c r="CE1146">
        <v>-1274.299</v>
      </c>
      <c r="CF1146" s="20">
        <v>38507</v>
      </c>
      <c r="CG1146" s="20">
        <v>43798.97</v>
      </c>
      <c r="CH1146" s="20">
        <v>38449.269999999997</v>
      </c>
      <c r="CI1146" s="20">
        <v>36976.480000000003</v>
      </c>
      <c r="CJ1146" s="20">
        <v>31197.13</v>
      </c>
      <c r="CK1146" s="20">
        <v>25274.95</v>
      </c>
      <c r="CL1146" s="20">
        <v>28199.3</v>
      </c>
      <c r="CM1146" s="20">
        <v>26018.49</v>
      </c>
      <c r="CN1146" s="20">
        <v>16986.5</v>
      </c>
      <c r="CO1146" s="20">
        <v>13532.56</v>
      </c>
      <c r="CP1146" s="20">
        <v>8371.2199999999993</v>
      </c>
      <c r="CQ1146" s="20">
        <v>3562.627</v>
      </c>
      <c r="CR1146" s="20">
        <v>6554.2449999999999</v>
      </c>
      <c r="CS1146" s="20">
        <v>12846.49</v>
      </c>
      <c r="CT1146" s="20">
        <v>33604.269999999997</v>
      </c>
      <c r="CU1146" s="20">
        <v>57611.6</v>
      </c>
      <c r="CV1146" s="20">
        <v>63086.75</v>
      </c>
      <c r="CW1146" s="20">
        <v>94356.01</v>
      </c>
      <c r="CX1146" s="20">
        <v>82382.320000000007</v>
      </c>
      <c r="CY1146" s="20">
        <v>76616.570000000007</v>
      </c>
      <c r="CZ1146" s="20">
        <v>80135.070000000007</v>
      </c>
      <c r="DA1146" s="20">
        <v>57173.49</v>
      </c>
      <c r="DB1146" s="20">
        <v>56613.51</v>
      </c>
      <c r="DC1146" s="20">
        <v>56513.97</v>
      </c>
      <c r="DD1146">
        <v>0</v>
      </c>
      <c r="DE1146">
        <v>0</v>
      </c>
      <c r="DF1146">
        <v>0</v>
      </c>
    </row>
    <row r="1147" spans="1:110" x14ac:dyDescent="0.25">
      <c r="A1147" s="16" t="str">
        <f t="shared" si="17"/>
        <v>Program Specific_CPP_All_All_SDGE_1-in-2_MONTHLY SYSTEM PEAK DAY_2024_5</v>
      </c>
      <c r="B1147" t="s">
        <v>196</v>
      </c>
      <c r="C1147" t="s">
        <v>121</v>
      </c>
      <c r="D1147" t="s">
        <v>7</v>
      </c>
      <c r="E1147" t="s">
        <v>7</v>
      </c>
      <c r="F1147" t="s">
        <v>125</v>
      </c>
      <c r="G1147" t="s">
        <v>111</v>
      </c>
      <c r="H1147" t="s">
        <v>20</v>
      </c>
      <c r="I1147">
        <v>2024</v>
      </c>
      <c r="J1147">
        <v>5</v>
      </c>
      <c r="K1147">
        <v>4450</v>
      </c>
      <c r="L1147">
        <v>130080.4</v>
      </c>
      <c r="M1147">
        <v>127366.3</v>
      </c>
      <c r="N1147">
        <v>125934.9</v>
      </c>
      <c r="O1147">
        <v>125828.7</v>
      </c>
      <c r="P1147">
        <v>128340.3</v>
      </c>
      <c r="Q1147">
        <v>135959</v>
      </c>
      <c r="R1147">
        <v>145458.29999999999</v>
      </c>
      <c r="S1147">
        <v>153383.20000000001</v>
      </c>
      <c r="T1147">
        <v>160814.70000000001</v>
      </c>
      <c r="U1147">
        <v>167368.4</v>
      </c>
      <c r="V1147">
        <v>173574.5</v>
      </c>
      <c r="W1147">
        <v>177743.6</v>
      </c>
      <c r="X1147">
        <v>180135.5</v>
      </c>
      <c r="Y1147">
        <v>181834.2</v>
      </c>
      <c r="Z1147">
        <v>181224.1</v>
      </c>
      <c r="AA1147">
        <v>177867.1</v>
      </c>
      <c r="AB1147">
        <v>173069.5</v>
      </c>
      <c r="AC1147">
        <v>166828.5</v>
      </c>
      <c r="AD1147">
        <v>158095.4</v>
      </c>
      <c r="AE1147">
        <v>153505</v>
      </c>
      <c r="AF1147">
        <v>149451.20000000001</v>
      </c>
      <c r="AG1147">
        <v>145151.29999999999</v>
      </c>
      <c r="AH1147">
        <v>139467.1</v>
      </c>
      <c r="AI1147">
        <v>134155.6</v>
      </c>
      <c r="AJ1147">
        <v>62.608069999999998</v>
      </c>
      <c r="AK1147">
        <v>61.45778</v>
      </c>
      <c r="AL1147">
        <v>60.630760000000002</v>
      </c>
      <c r="AM1147">
        <v>59.426200000000001</v>
      </c>
      <c r="AN1147">
        <v>58.82526</v>
      </c>
      <c r="AO1147">
        <v>58.065280000000001</v>
      </c>
      <c r="AP1147">
        <v>56.533760000000001</v>
      </c>
      <c r="AQ1147">
        <v>60.156179999999999</v>
      </c>
      <c r="AR1147">
        <v>67.039240000000007</v>
      </c>
      <c r="AS1147">
        <v>72.685929999999999</v>
      </c>
      <c r="AT1147">
        <v>76.881039999999999</v>
      </c>
      <c r="AU1147">
        <v>81.19162</v>
      </c>
      <c r="AV1147">
        <v>81.728750000000005</v>
      </c>
      <c r="AW1147">
        <v>82.604730000000004</v>
      </c>
      <c r="AX1147">
        <v>82.277990000000003</v>
      </c>
      <c r="AY1147">
        <v>82.192170000000004</v>
      </c>
      <c r="AZ1147">
        <v>81.771569999999997</v>
      </c>
      <c r="BA1147">
        <v>79.529899999999998</v>
      </c>
      <c r="BB1147">
        <v>77.434179999999998</v>
      </c>
      <c r="BC1147">
        <v>74.506249999999994</v>
      </c>
      <c r="BD1147">
        <v>70.046090000000007</v>
      </c>
      <c r="BE1147">
        <v>67.535330000000002</v>
      </c>
      <c r="BF1147">
        <v>65.79504</v>
      </c>
      <c r="BG1147">
        <v>63.444490000000002</v>
      </c>
      <c r="BH1147">
        <v>-822.44709999999998</v>
      </c>
      <c r="BI1147">
        <v>-784.19240000000002</v>
      </c>
      <c r="BJ1147">
        <v>-516.35379999999998</v>
      </c>
      <c r="BK1147">
        <v>-398.61829999999998</v>
      </c>
      <c r="BL1147">
        <v>-274.24990000000003</v>
      </c>
      <c r="BM1147">
        <v>243.50800000000001</v>
      </c>
      <c r="BN1147">
        <v>1073.598</v>
      </c>
      <c r="BO1147">
        <v>108.9922</v>
      </c>
      <c r="BP1147">
        <v>-1943.32</v>
      </c>
      <c r="BQ1147">
        <v>-1628.3779999999999</v>
      </c>
      <c r="BR1147">
        <v>-963.97349999999994</v>
      </c>
      <c r="BS1147">
        <v>-621.76710000000003</v>
      </c>
      <c r="BT1147">
        <v>129.90710000000001</v>
      </c>
      <c r="BU1147">
        <v>1322.865</v>
      </c>
      <c r="BV1147">
        <v>3101.011</v>
      </c>
      <c r="BW1147">
        <v>1748.338</v>
      </c>
      <c r="BX1147">
        <v>776.48130000000003</v>
      </c>
      <c r="BY1147">
        <v>499.21789999999999</v>
      </c>
      <c r="BZ1147">
        <v>-351.59050000000002</v>
      </c>
      <c r="CA1147">
        <v>-1312.4490000000001</v>
      </c>
      <c r="CB1147">
        <v>-1715.1659999999999</v>
      </c>
      <c r="CC1147">
        <v>-1690.654</v>
      </c>
      <c r="CD1147">
        <v>-1787.7280000000001</v>
      </c>
      <c r="CE1147">
        <v>-1333.2719999999999</v>
      </c>
      <c r="CF1147" s="20">
        <v>43554.3</v>
      </c>
      <c r="CG1147" s="20">
        <v>49466.42</v>
      </c>
      <c r="CH1147" s="20">
        <v>43480.1</v>
      </c>
      <c r="CI1147" s="20">
        <v>41604.75</v>
      </c>
      <c r="CJ1147" s="20">
        <v>34959.32</v>
      </c>
      <c r="CK1147" s="20">
        <v>28394.21</v>
      </c>
      <c r="CL1147" s="20">
        <v>31436.7</v>
      </c>
      <c r="CM1147" s="20">
        <v>29706.41</v>
      </c>
      <c r="CN1147" s="20">
        <v>19939.18</v>
      </c>
      <c r="CO1147" s="20">
        <v>16068.66</v>
      </c>
      <c r="CP1147" s="20">
        <v>10191.52</v>
      </c>
      <c r="CQ1147" s="20">
        <v>4403.8720000000003</v>
      </c>
      <c r="CR1147" s="20">
        <v>8164.6270000000004</v>
      </c>
      <c r="CS1147" s="20">
        <v>16076.11</v>
      </c>
      <c r="CT1147" s="20">
        <v>42413.06</v>
      </c>
      <c r="CU1147" s="20">
        <v>72047.48</v>
      </c>
      <c r="CV1147" s="20">
        <v>79184.73</v>
      </c>
      <c r="CW1147" s="20">
        <v>116401.1</v>
      </c>
      <c r="CX1147" s="20">
        <v>97670.66</v>
      </c>
      <c r="CY1147" s="20">
        <v>88165.119999999995</v>
      </c>
      <c r="CZ1147" s="20">
        <v>91542.6</v>
      </c>
      <c r="DA1147" s="20">
        <v>64992.480000000003</v>
      </c>
      <c r="DB1147" s="20">
        <v>64281.43</v>
      </c>
      <c r="DC1147" s="20">
        <v>63701.32</v>
      </c>
      <c r="DD1147">
        <v>0</v>
      </c>
      <c r="DE1147">
        <v>0</v>
      </c>
      <c r="DF1147">
        <v>0</v>
      </c>
    </row>
    <row r="1148" spans="1:110" x14ac:dyDescent="0.25">
      <c r="A1148" s="16" t="str">
        <f t="shared" si="17"/>
        <v>Program Specific_CPP_All_All_SDGE_1-in-2_MONTHLY SYSTEM PEAK DAY_2024_6</v>
      </c>
      <c r="B1148" t="s">
        <v>196</v>
      </c>
      <c r="C1148" t="s">
        <v>121</v>
      </c>
      <c r="D1148" t="s">
        <v>7</v>
      </c>
      <c r="E1148" t="s">
        <v>7</v>
      </c>
      <c r="F1148" t="s">
        <v>125</v>
      </c>
      <c r="G1148" t="s">
        <v>111</v>
      </c>
      <c r="H1148" t="s">
        <v>20</v>
      </c>
      <c r="I1148">
        <v>2024</v>
      </c>
      <c r="J1148">
        <v>6</v>
      </c>
      <c r="K1148">
        <v>4450</v>
      </c>
      <c r="L1148">
        <v>134005.5</v>
      </c>
      <c r="M1148">
        <v>131211.6</v>
      </c>
      <c r="N1148">
        <v>129743.1</v>
      </c>
      <c r="O1148">
        <v>129800.9</v>
      </c>
      <c r="P1148">
        <v>132641.60000000001</v>
      </c>
      <c r="Q1148">
        <v>140638.29999999999</v>
      </c>
      <c r="R1148">
        <v>151675</v>
      </c>
      <c r="S1148">
        <v>161629.4</v>
      </c>
      <c r="T1148">
        <v>170510.9</v>
      </c>
      <c r="U1148">
        <v>178140.6</v>
      </c>
      <c r="V1148">
        <v>184627</v>
      </c>
      <c r="W1148">
        <v>189269.1</v>
      </c>
      <c r="X1148">
        <v>191593.7</v>
      </c>
      <c r="Y1148">
        <v>193245.6</v>
      </c>
      <c r="Z1148">
        <v>192301</v>
      </c>
      <c r="AA1148">
        <v>188252.4</v>
      </c>
      <c r="AB1148">
        <v>182619.4</v>
      </c>
      <c r="AC1148">
        <v>175518.1</v>
      </c>
      <c r="AD1148">
        <v>166466.5</v>
      </c>
      <c r="AE1148">
        <v>160953.9</v>
      </c>
      <c r="AF1148">
        <v>156990.29999999999</v>
      </c>
      <c r="AG1148">
        <v>152180.4</v>
      </c>
      <c r="AH1148">
        <v>145390</v>
      </c>
      <c r="AI1148">
        <v>139207.9</v>
      </c>
      <c r="AJ1148">
        <v>63.049050000000001</v>
      </c>
      <c r="AK1148">
        <v>62.336300000000001</v>
      </c>
      <c r="AL1148">
        <v>61.097250000000003</v>
      </c>
      <c r="AM1148">
        <v>60.420499999999997</v>
      </c>
      <c r="AN1148">
        <v>60.766869999999997</v>
      </c>
      <c r="AO1148">
        <v>60.55545</v>
      </c>
      <c r="AP1148">
        <v>60.370379999999997</v>
      </c>
      <c r="AQ1148">
        <v>61.67559</v>
      </c>
      <c r="AR1148">
        <v>64.176349999999999</v>
      </c>
      <c r="AS1148">
        <v>67.210250000000002</v>
      </c>
      <c r="AT1148">
        <v>70.510819999999995</v>
      </c>
      <c r="AU1148">
        <v>73.786689999999993</v>
      </c>
      <c r="AV1148">
        <v>75.210210000000004</v>
      </c>
      <c r="AW1148">
        <v>76.529380000000003</v>
      </c>
      <c r="AX1148">
        <v>77.22851</v>
      </c>
      <c r="AY1148">
        <v>76.94453</v>
      </c>
      <c r="AZ1148">
        <v>76.128720000000001</v>
      </c>
      <c r="BA1148">
        <v>74.297190000000001</v>
      </c>
      <c r="BB1148">
        <v>72.981350000000006</v>
      </c>
      <c r="BC1148">
        <v>70.817070000000001</v>
      </c>
      <c r="BD1148">
        <v>68.078550000000007</v>
      </c>
      <c r="BE1148">
        <v>65.924980000000005</v>
      </c>
      <c r="BF1148">
        <v>64.588859999999997</v>
      </c>
      <c r="BG1148">
        <v>63.726419999999997</v>
      </c>
      <c r="BH1148">
        <v>-848.32910000000004</v>
      </c>
      <c r="BI1148">
        <v>-806.70309999999995</v>
      </c>
      <c r="BJ1148">
        <v>-529.51250000000005</v>
      </c>
      <c r="BK1148">
        <v>-407.27519999999998</v>
      </c>
      <c r="BL1148">
        <v>-279.57389999999998</v>
      </c>
      <c r="BM1148">
        <v>254.52799999999999</v>
      </c>
      <c r="BN1148">
        <v>1119.556</v>
      </c>
      <c r="BO1148">
        <v>113.0518</v>
      </c>
      <c r="BP1148">
        <v>-2064.165</v>
      </c>
      <c r="BQ1148">
        <v>-1731.546</v>
      </c>
      <c r="BR1148">
        <v>-1013.875</v>
      </c>
      <c r="BS1148">
        <v>-651.01930000000004</v>
      </c>
      <c r="BT1148">
        <v>144.92869999999999</v>
      </c>
      <c r="BU1148">
        <v>1402.732</v>
      </c>
      <c r="BV1148">
        <v>3268.9940000000001</v>
      </c>
      <c r="BW1148">
        <v>1831.152</v>
      </c>
      <c r="BX1148">
        <v>793.36929999999995</v>
      </c>
      <c r="BY1148">
        <v>492.67239999999998</v>
      </c>
      <c r="BZ1148">
        <v>-398.79349999999999</v>
      </c>
      <c r="CA1148">
        <v>-1389.5139999999999</v>
      </c>
      <c r="CB1148">
        <v>-1815.6020000000001</v>
      </c>
      <c r="CC1148">
        <v>-1781.1220000000001</v>
      </c>
      <c r="CD1148">
        <v>-1867.077</v>
      </c>
      <c r="CE1148">
        <v>-1384.9390000000001</v>
      </c>
      <c r="CF1148" s="20">
        <v>46121.32</v>
      </c>
      <c r="CG1148" s="20">
        <v>52651</v>
      </c>
      <c r="CH1148" s="20">
        <v>46383.63</v>
      </c>
      <c r="CI1148" s="20">
        <v>44590.27</v>
      </c>
      <c r="CJ1148" s="20">
        <v>37628.71</v>
      </c>
      <c r="CK1148" s="20">
        <v>30548.63</v>
      </c>
      <c r="CL1148" s="20">
        <v>34161.11</v>
      </c>
      <c r="CM1148" s="20">
        <v>32653.17</v>
      </c>
      <c r="CN1148" s="20">
        <v>22121.74</v>
      </c>
      <c r="CO1148" s="20">
        <v>17854.77</v>
      </c>
      <c r="CP1148" s="20">
        <v>11205.12</v>
      </c>
      <c r="CQ1148" s="20">
        <v>4842.4780000000001</v>
      </c>
      <c r="CR1148" s="20">
        <v>8941.9259999999995</v>
      </c>
      <c r="CS1148" s="20">
        <v>17600.439999999999</v>
      </c>
      <c r="CT1148" s="20">
        <v>46257.440000000002</v>
      </c>
      <c r="CU1148" s="20">
        <v>77795.56</v>
      </c>
      <c r="CV1148" s="20">
        <v>84586.19</v>
      </c>
      <c r="CW1148" s="20">
        <v>123395.9</v>
      </c>
      <c r="CX1148" s="20">
        <v>104831.9</v>
      </c>
      <c r="CY1148" s="20">
        <v>95355.17</v>
      </c>
      <c r="CZ1148" s="20">
        <v>99000.02</v>
      </c>
      <c r="DA1148" s="20">
        <v>70209.850000000006</v>
      </c>
      <c r="DB1148" s="20">
        <v>69296.639999999999</v>
      </c>
      <c r="DC1148" s="20">
        <v>68433.820000000007</v>
      </c>
      <c r="DD1148">
        <v>0</v>
      </c>
      <c r="DE1148">
        <v>0</v>
      </c>
      <c r="DF1148">
        <v>0</v>
      </c>
    </row>
    <row r="1149" spans="1:110" x14ac:dyDescent="0.25">
      <c r="A1149" s="16" t="str">
        <f t="shared" si="17"/>
        <v>Program Specific_CPP_All_All_SDGE_1-in-2_MONTHLY SYSTEM PEAK DAY_2024_7</v>
      </c>
      <c r="B1149" t="s">
        <v>196</v>
      </c>
      <c r="C1149" t="s">
        <v>121</v>
      </c>
      <c r="D1149" t="s">
        <v>7</v>
      </c>
      <c r="E1149" t="s">
        <v>7</v>
      </c>
      <c r="F1149" t="s">
        <v>125</v>
      </c>
      <c r="G1149" t="s">
        <v>111</v>
      </c>
      <c r="H1149" t="s">
        <v>20</v>
      </c>
      <c r="I1149">
        <v>2024</v>
      </c>
      <c r="J1149">
        <v>7</v>
      </c>
      <c r="K1149">
        <v>4450</v>
      </c>
      <c r="L1149">
        <v>139317.4</v>
      </c>
      <c r="M1149">
        <v>136216.20000000001</v>
      </c>
      <c r="N1149">
        <v>134507.4</v>
      </c>
      <c r="O1149">
        <v>134453.70000000001</v>
      </c>
      <c r="P1149">
        <v>137603.1</v>
      </c>
      <c r="Q1149">
        <v>146832.1</v>
      </c>
      <c r="R1149">
        <v>158969</v>
      </c>
      <c r="S1149">
        <v>169280.2</v>
      </c>
      <c r="T1149">
        <v>178446.6</v>
      </c>
      <c r="U1149">
        <v>187135.4</v>
      </c>
      <c r="V1149">
        <v>195106.8</v>
      </c>
      <c r="W1149">
        <v>200676.3</v>
      </c>
      <c r="X1149">
        <v>203674.9</v>
      </c>
      <c r="Y1149">
        <v>205500.79999999999</v>
      </c>
      <c r="Z1149">
        <v>204752.9</v>
      </c>
      <c r="AA1149">
        <v>200953</v>
      </c>
      <c r="AB1149">
        <v>195265.9</v>
      </c>
      <c r="AC1149">
        <v>187734.2</v>
      </c>
      <c r="AD1149">
        <v>177292.2</v>
      </c>
      <c r="AE1149">
        <v>170497.1</v>
      </c>
      <c r="AF1149">
        <v>165106.9</v>
      </c>
      <c r="AG1149">
        <v>159426.5</v>
      </c>
      <c r="AH1149">
        <v>151507.70000000001</v>
      </c>
      <c r="AI1149">
        <v>144443</v>
      </c>
      <c r="AJ1149">
        <v>69.883700000000005</v>
      </c>
      <c r="AK1149">
        <v>69.617609999999999</v>
      </c>
      <c r="AL1149">
        <v>69.265630000000002</v>
      </c>
      <c r="AM1149">
        <v>68.756619999999998</v>
      </c>
      <c r="AN1149">
        <v>68.477609999999999</v>
      </c>
      <c r="AO1149">
        <v>68.432050000000004</v>
      </c>
      <c r="AP1149">
        <v>68.622429999999994</v>
      </c>
      <c r="AQ1149">
        <v>69.187399999999997</v>
      </c>
      <c r="AR1149">
        <v>72.056489999999997</v>
      </c>
      <c r="AS1149">
        <v>75.551730000000006</v>
      </c>
      <c r="AT1149">
        <v>79.153379999999999</v>
      </c>
      <c r="AU1149">
        <v>81.442369999999997</v>
      </c>
      <c r="AV1149">
        <v>83.263840000000002</v>
      </c>
      <c r="AW1149">
        <v>84.097909999999999</v>
      </c>
      <c r="AX1149">
        <v>83.220910000000003</v>
      </c>
      <c r="AY1149">
        <v>83.149900000000002</v>
      </c>
      <c r="AZ1149">
        <v>81.871719999999996</v>
      </c>
      <c r="BA1149">
        <v>80.378730000000004</v>
      </c>
      <c r="BB1149">
        <v>79.015020000000007</v>
      </c>
      <c r="BC1149">
        <v>76.610830000000007</v>
      </c>
      <c r="BD1149">
        <v>73.834299999999999</v>
      </c>
      <c r="BE1149">
        <v>72.199169999999995</v>
      </c>
      <c r="BF1149">
        <v>71.080460000000002</v>
      </c>
      <c r="BG1149">
        <v>70.322389999999999</v>
      </c>
      <c r="BH1149">
        <v>-878.62599999999998</v>
      </c>
      <c r="BI1149">
        <v>-834.83749999999998</v>
      </c>
      <c r="BJ1149">
        <v>-546.68389999999999</v>
      </c>
      <c r="BK1149">
        <v>-419.25650000000002</v>
      </c>
      <c r="BL1149">
        <v>-286.43990000000002</v>
      </c>
      <c r="BM1149">
        <v>268.03699999999998</v>
      </c>
      <c r="BN1149">
        <v>1172.943</v>
      </c>
      <c r="BO1149">
        <v>119.0748</v>
      </c>
      <c r="BP1149">
        <v>-2160.1260000000002</v>
      </c>
      <c r="BQ1149">
        <v>-1818.3579999999999</v>
      </c>
      <c r="BR1149">
        <v>-1067.67</v>
      </c>
      <c r="BS1149">
        <v>-684.78779999999995</v>
      </c>
      <c r="BT1149">
        <v>156.45959999999999</v>
      </c>
      <c r="BU1149">
        <v>1490.818</v>
      </c>
      <c r="BV1149">
        <v>3477.2170000000001</v>
      </c>
      <c r="BW1149">
        <v>1953.7539999999999</v>
      </c>
      <c r="BX1149">
        <v>847.06479999999999</v>
      </c>
      <c r="BY1149">
        <v>523.26089999999999</v>
      </c>
      <c r="BZ1149">
        <v>-435.42860000000002</v>
      </c>
      <c r="CA1149">
        <v>-1483.096</v>
      </c>
      <c r="CB1149">
        <v>-1915.4929999999999</v>
      </c>
      <c r="CC1149">
        <v>-1867.953</v>
      </c>
      <c r="CD1149">
        <v>-1946.125</v>
      </c>
      <c r="CE1149">
        <v>-1437.38</v>
      </c>
      <c r="CF1149">
        <v>50179.17</v>
      </c>
      <c r="CG1149">
        <v>57103.35</v>
      </c>
      <c r="CH1149">
        <v>50077.91</v>
      </c>
      <c r="CI1149">
        <v>48064.2</v>
      </c>
      <c r="CJ1149">
        <v>40773.760000000002</v>
      </c>
      <c r="CK1149">
        <v>33450.31</v>
      </c>
      <c r="CL1149">
        <v>37655.339999999997</v>
      </c>
      <c r="CM1149">
        <v>35947.629999999997</v>
      </c>
      <c r="CN1149">
        <v>24237.78</v>
      </c>
      <c r="CO1149" s="20">
        <v>19566.2</v>
      </c>
      <c r="CP1149">
        <v>12401.8</v>
      </c>
      <c r="CQ1149" s="20">
        <v>5365.549</v>
      </c>
      <c r="CR1149" s="20">
        <v>9995.6209999999992</v>
      </c>
      <c r="CS1149" s="20">
        <v>19741.57</v>
      </c>
      <c r="CT1149" s="20">
        <v>52189.02</v>
      </c>
      <c r="CU1149" s="20">
        <v>88497.04</v>
      </c>
      <c r="CV1149" s="20">
        <v>96525.6</v>
      </c>
      <c r="CW1149" s="20">
        <v>140516.20000000001</v>
      </c>
      <c r="CX1149" s="20">
        <v>117548.7</v>
      </c>
      <c r="CY1149" s="20">
        <v>105613.6</v>
      </c>
      <c r="CZ1149" s="20">
        <v>108592.5</v>
      </c>
      <c r="DA1149">
        <v>76753.73</v>
      </c>
      <c r="DB1149">
        <v>75168.28</v>
      </c>
      <c r="DC1149">
        <v>73637.960000000006</v>
      </c>
      <c r="DD1149">
        <v>0</v>
      </c>
      <c r="DE1149">
        <v>0</v>
      </c>
      <c r="DF1149">
        <v>0</v>
      </c>
    </row>
    <row r="1150" spans="1:110" x14ac:dyDescent="0.25">
      <c r="A1150" s="16" t="str">
        <f t="shared" si="17"/>
        <v>Program Specific_CPP_All_All_SDGE_1-in-2_MONTHLY SYSTEM PEAK DAY_2024_8</v>
      </c>
      <c r="B1150" t="s">
        <v>196</v>
      </c>
      <c r="C1150" t="s">
        <v>121</v>
      </c>
      <c r="D1150" t="s">
        <v>7</v>
      </c>
      <c r="E1150" t="s">
        <v>7</v>
      </c>
      <c r="F1150" t="s">
        <v>125</v>
      </c>
      <c r="G1150" t="s">
        <v>111</v>
      </c>
      <c r="H1150" t="s">
        <v>20</v>
      </c>
      <c r="I1150">
        <v>2024</v>
      </c>
      <c r="J1150">
        <v>8</v>
      </c>
      <c r="K1150">
        <v>4450</v>
      </c>
      <c r="L1150">
        <v>145857.5</v>
      </c>
      <c r="M1150">
        <v>142376.70000000001</v>
      </c>
      <c r="N1150">
        <v>140747.1</v>
      </c>
      <c r="O1150">
        <v>140774.1</v>
      </c>
      <c r="P1150">
        <v>144528.20000000001</v>
      </c>
      <c r="Q1150">
        <v>155410.9</v>
      </c>
      <c r="R1150">
        <v>170753.3</v>
      </c>
      <c r="S1150">
        <v>182138.7</v>
      </c>
      <c r="T1150">
        <v>193007.7</v>
      </c>
      <c r="U1150">
        <v>202718.6</v>
      </c>
      <c r="V1150">
        <v>211510</v>
      </c>
      <c r="W1150">
        <v>217655</v>
      </c>
      <c r="X1150">
        <v>220985.60000000001</v>
      </c>
      <c r="Y1150">
        <v>222887.7</v>
      </c>
      <c r="Z1150">
        <v>221450.6</v>
      </c>
      <c r="AA1150">
        <v>216999.9</v>
      </c>
      <c r="AB1150">
        <v>209554.7</v>
      </c>
      <c r="AC1150">
        <v>200339.8</v>
      </c>
      <c r="AD1150">
        <v>188072</v>
      </c>
      <c r="AE1150">
        <v>180877.3</v>
      </c>
      <c r="AF1150">
        <v>173653.6</v>
      </c>
      <c r="AG1150">
        <v>167281.29999999999</v>
      </c>
      <c r="AH1150">
        <v>158714.9</v>
      </c>
      <c r="AI1150">
        <v>151365.4</v>
      </c>
      <c r="AJ1150">
        <v>72.104420000000005</v>
      </c>
      <c r="AK1150">
        <v>71.684740000000005</v>
      </c>
      <c r="AL1150">
        <v>71.149339999999995</v>
      </c>
      <c r="AM1150">
        <v>70.816419999999994</v>
      </c>
      <c r="AN1150">
        <v>70.561509999999998</v>
      </c>
      <c r="AO1150">
        <v>70.210120000000003</v>
      </c>
      <c r="AP1150">
        <v>69.785640000000001</v>
      </c>
      <c r="AQ1150">
        <v>71.293459999999996</v>
      </c>
      <c r="AR1150">
        <v>74.146609999999995</v>
      </c>
      <c r="AS1150">
        <v>78.882289999999998</v>
      </c>
      <c r="AT1150">
        <v>83.389930000000007</v>
      </c>
      <c r="AU1150">
        <v>86.864620000000002</v>
      </c>
      <c r="AV1150">
        <v>88.794139999999999</v>
      </c>
      <c r="AW1150">
        <v>88.305999999999997</v>
      </c>
      <c r="AX1150">
        <v>87.284940000000006</v>
      </c>
      <c r="AY1150">
        <v>86.343530000000001</v>
      </c>
      <c r="AZ1150">
        <v>85.957989999999995</v>
      </c>
      <c r="BA1150">
        <v>84.726820000000004</v>
      </c>
      <c r="BB1150">
        <v>82.715530000000001</v>
      </c>
      <c r="BC1150">
        <v>80.75497</v>
      </c>
      <c r="BD1150">
        <v>77.990790000000004</v>
      </c>
      <c r="BE1150">
        <v>76.336399999999998</v>
      </c>
      <c r="BF1150">
        <v>74.926389999999998</v>
      </c>
      <c r="BG1150">
        <v>73.320530000000005</v>
      </c>
      <c r="BH1150">
        <v>-913.90160000000003</v>
      </c>
      <c r="BI1150">
        <v>-867.64779999999996</v>
      </c>
      <c r="BJ1150">
        <v>-564.91030000000001</v>
      </c>
      <c r="BK1150">
        <v>-430.29599999999999</v>
      </c>
      <c r="BL1150">
        <v>-291.38569999999999</v>
      </c>
      <c r="BM1150">
        <v>294.51229999999998</v>
      </c>
      <c r="BN1150">
        <v>1258.0219999999999</v>
      </c>
      <c r="BO1150">
        <v>131.08000000000001</v>
      </c>
      <c r="BP1150">
        <v>-2334.0630000000001</v>
      </c>
      <c r="BQ1150">
        <v>-1970.0229999999999</v>
      </c>
      <c r="BR1150">
        <v>-1157.5160000000001</v>
      </c>
      <c r="BS1150">
        <v>-743.18359999999996</v>
      </c>
      <c r="BT1150">
        <v>169.23179999999999</v>
      </c>
      <c r="BU1150">
        <v>1617.7470000000001</v>
      </c>
      <c r="BV1150">
        <v>3765.723</v>
      </c>
      <c r="BW1150">
        <v>2116.4659999999999</v>
      </c>
      <c r="BX1150">
        <v>915.62329999999997</v>
      </c>
      <c r="BY1150">
        <v>568.76559999999995</v>
      </c>
      <c r="BZ1150">
        <v>-444.13819999999998</v>
      </c>
      <c r="CA1150">
        <v>-1571.893</v>
      </c>
      <c r="CB1150">
        <v>-2010.3920000000001</v>
      </c>
      <c r="CC1150">
        <v>-1956.1679999999999</v>
      </c>
      <c r="CD1150">
        <v>-2035.9780000000001</v>
      </c>
      <c r="CE1150">
        <v>-1498.28</v>
      </c>
      <c r="CF1150" s="20">
        <v>55621.32</v>
      </c>
      <c r="CG1150" s="20">
        <v>63093.65</v>
      </c>
      <c r="CH1150" s="20">
        <v>55575.14</v>
      </c>
      <c r="CI1150" s="20">
        <v>53455.26</v>
      </c>
      <c r="CJ1150" s="20">
        <v>45754.2</v>
      </c>
      <c r="CK1150" s="20">
        <v>38233.56</v>
      </c>
      <c r="CL1150" s="20">
        <v>44024.02</v>
      </c>
      <c r="CM1150" s="20">
        <v>42235.83</v>
      </c>
      <c r="CN1150" s="20">
        <v>28565.53</v>
      </c>
      <c r="CO1150" s="20">
        <v>23019.62</v>
      </c>
      <c r="CP1150" s="20">
        <v>14577.47</v>
      </c>
      <c r="CQ1150" s="20">
        <v>6318.9660000000003</v>
      </c>
      <c r="CR1150" s="20">
        <v>11792.97</v>
      </c>
      <c r="CS1150" s="20">
        <v>23383.439999999999</v>
      </c>
      <c r="CT1150" s="20">
        <v>61439.69</v>
      </c>
      <c r="CU1150" s="20">
        <v>104352.3</v>
      </c>
      <c r="CV1150" s="20">
        <v>112199.1</v>
      </c>
      <c r="CW1150" s="20">
        <v>161979.6</v>
      </c>
      <c r="CX1150" s="20">
        <v>134679.6</v>
      </c>
      <c r="CY1150" s="20">
        <v>119060.9</v>
      </c>
      <c r="CZ1150" s="20">
        <v>120801</v>
      </c>
      <c r="DA1150" s="20">
        <v>85100.63</v>
      </c>
      <c r="DB1150" s="20">
        <v>82975.740000000005</v>
      </c>
      <c r="DC1150" s="20">
        <v>81796.63</v>
      </c>
      <c r="DD1150">
        <v>0</v>
      </c>
      <c r="DE1150">
        <v>0</v>
      </c>
      <c r="DF1150">
        <v>0</v>
      </c>
    </row>
    <row r="1151" spans="1:110" x14ac:dyDescent="0.25">
      <c r="A1151" s="16" t="str">
        <f t="shared" si="17"/>
        <v>Program Specific_CPP_All_All_SDGE_1-in-2_MONTHLY SYSTEM PEAK DAY_2024_9</v>
      </c>
      <c r="B1151" t="s">
        <v>196</v>
      </c>
      <c r="C1151" t="s">
        <v>121</v>
      </c>
      <c r="D1151" t="s">
        <v>7</v>
      </c>
      <c r="E1151" t="s">
        <v>7</v>
      </c>
      <c r="F1151" t="s">
        <v>125</v>
      </c>
      <c r="G1151" t="s">
        <v>111</v>
      </c>
      <c r="H1151" t="s">
        <v>20</v>
      </c>
      <c r="I1151">
        <v>2024</v>
      </c>
      <c r="J1151">
        <v>9</v>
      </c>
      <c r="K1151">
        <v>4450</v>
      </c>
      <c r="L1151">
        <v>143265.70000000001</v>
      </c>
      <c r="M1151">
        <v>139795.29999999999</v>
      </c>
      <c r="N1151">
        <v>137921.79999999999</v>
      </c>
      <c r="O1151">
        <v>137596.5</v>
      </c>
      <c r="P1151">
        <v>140950.70000000001</v>
      </c>
      <c r="Q1151">
        <v>150862.70000000001</v>
      </c>
      <c r="R1151">
        <v>166311.6</v>
      </c>
      <c r="S1151">
        <v>176795.9</v>
      </c>
      <c r="T1151">
        <v>187411.8</v>
      </c>
      <c r="U1151">
        <v>198057.8</v>
      </c>
      <c r="V1151">
        <v>208378.9</v>
      </c>
      <c r="W1151">
        <v>216682.9</v>
      </c>
      <c r="X1151">
        <v>221191.6</v>
      </c>
      <c r="Y1151">
        <v>224044.2</v>
      </c>
      <c r="Z1151">
        <v>223068.7</v>
      </c>
      <c r="AA1151">
        <v>218806.2</v>
      </c>
      <c r="AB1151">
        <v>210933.5</v>
      </c>
      <c r="AC1151">
        <v>201062.3</v>
      </c>
      <c r="AD1151">
        <v>189148.6</v>
      </c>
      <c r="AE1151">
        <v>182393.1</v>
      </c>
      <c r="AF1151">
        <v>172435.1</v>
      </c>
      <c r="AG1151">
        <v>165315.6</v>
      </c>
      <c r="AH1151">
        <v>156692</v>
      </c>
      <c r="AI1151">
        <v>149284.4</v>
      </c>
      <c r="AJ1151">
        <v>73.153369999999995</v>
      </c>
      <c r="AK1151">
        <v>72.656310000000005</v>
      </c>
      <c r="AL1151">
        <v>71.952600000000004</v>
      </c>
      <c r="AM1151">
        <v>72.124570000000006</v>
      </c>
      <c r="AN1151">
        <v>71.969170000000005</v>
      </c>
      <c r="AO1151">
        <v>72.112520000000004</v>
      </c>
      <c r="AP1151">
        <v>71.756559999999993</v>
      </c>
      <c r="AQ1151">
        <v>72.004840000000002</v>
      </c>
      <c r="AR1151">
        <v>77.477279999999993</v>
      </c>
      <c r="AS1151">
        <v>84.059460000000001</v>
      </c>
      <c r="AT1151">
        <v>90.100210000000004</v>
      </c>
      <c r="AU1151">
        <v>95.080119999999994</v>
      </c>
      <c r="AV1151">
        <v>96.08493</v>
      </c>
      <c r="AW1151">
        <v>95.383930000000007</v>
      </c>
      <c r="AX1151">
        <v>95.808030000000002</v>
      </c>
      <c r="AY1151">
        <v>95.877170000000007</v>
      </c>
      <c r="AZ1151">
        <v>94.751140000000007</v>
      </c>
      <c r="BA1151">
        <v>94.502650000000003</v>
      </c>
      <c r="BB1151">
        <v>91.375910000000005</v>
      </c>
      <c r="BC1151">
        <v>86.769679999999994</v>
      </c>
      <c r="BD1151">
        <v>81.951970000000003</v>
      </c>
      <c r="BE1151">
        <v>79.770499999999998</v>
      </c>
      <c r="BF1151">
        <v>78.042959999999994</v>
      </c>
      <c r="BG1151">
        <v>76.739990000000006</v>
      </c>
      <c r="BH1151">
        <v>-897.08619999999996</v>
      </c>
      <c r="BI1151">
        <v>-850.37980000000005</v>
      </c>
      <c r="BJ1151">
        <v>-552.15129999999999</v>
      </c>
      <c r="BK1151">
        <v>-420.22059999999999</v>
      </c>
      <c r="BL1151">
        <v>-285.61709999999999</v>
      </c>
      <c r="BM1151">
        <v>282.40960000000001</v>
      </c>
      <c r="BN1151">
        <v>1226.3869999999999</v>
      </c>
      <c r="BO1151">
        <v>129.37790000000001</v>
      </c>
      <c r="BP1151">
        <v>-2261.5859999999998</v>
      </c>
      <c r="BQ1151">
        <v>-1926.5329999999999</v>
      </c>
      <c r="BR1151">
        <v>-1150.8489999999999</v>
      </c>
      <c r="BS1151">
        <v>-749.2097</v>
      </c>
      <c r="BT1151">
        <v>165.27670000000001</v>
      </c>
      <c r="BU1151">
        <v>1627.299</v>
      </c>
      <c r="BV1151">
        <v>3798.6239999999998</v>
      </c>
      <c r="BW1151">
        <v>2137.8719999999998</v>
      </c>
      <c r="BX1151">
        <v>925.98590000000002</v>
      </c>
      <c r="BY1151">
        <v>571.10659999999996</v>
      </c>
      <c r="BZ1151">
        <v>-454.23930000000001</v>
      </c>
      <c r="CA1151">
        <v>-1601.136</v>
      </c>
      <c r="CB1151">
        <v>-1998.7159999999999</v>
      </c>
      <c r="CC1151">
        <v>-1934.2729999999999</v>
      </c>
      <c r="CD1151">
        <v>-2008.3920000000001</v>
      </c>
      <c r="CE1151">
        <v>-1475.8630000000001</v>
      </c>
      <c r="CF1151" s="20">
        <v>53721.17</v>
      </c>
      <c r="CG1151" s="20">
        <v>61043.48</v>
      </c>
      <c r="CH1151" s="20">
        <v>53511.82</v>
      </c>
      <c r="CI1151" s="20">
        <v>51100.73</v>
      </c>
      <c r="CJ1151" s="20">
        <v>43401.67</v>
      </c>
      <c r="CK1151" s="20">
        <v>35789.800000000003</v>
      </c>
      <c r="CL1151" s="20">
        <v>41434.43</v>
      </c>
      <c r="CM1151" s="20">
        <v>40232.78</v>
      </c>
      <c r="CN1151" s="20">
        <v>27358.09</v>
      </c>
      <c r="CO1151" s="20">
        <v>22399.279999999999</v>
      </c>
      <c r="CP1151" s="20">
        <v>14482.22</v>
      </c>
      <c r="CQ1151" s="20">
        <v>6407.3990000000003</v>
      </c>
      <c r="CR1151" s="20">
        <v>12020.09</v>
      </c>
      <c r="CS1151" s="20">
        <v>23862.49</v>
      </c>
      <c r="CT1151" s="20">
        <v>62772.59</v>
      </c>
      <c r="CU1151" s="20">
        <v>106759.9</v>
      </c>
      <c r="CV1151" s="20">
        <v>114367.3</v>
      </c>
      <c r="CW1151" s="20">
        <v>163205.1</v>
      </c>
      <c r="CX1151" s="20">
        <v>135195.4</v>
      </c>
      <c r="CY1151" s="20">
        <v>118955.1</v>
      </c>
      <c r="CZ1151" s="20">
        <v>118729</v>
      </c>
      <c r="DA1151" s="20">
        <v>82943.22</v>
      </c>
      <c r="DB1151" s="20">
        <v>81163.100000000006</v>
      </c>
      <c r="DC1151" s="20">
        <v>79772.83</v>
      </c>
      <c r="DD1151">
        <v>0</v>
      </c>
      <c r="DE1151">
        <v>0</v>
      </c>
      <c r="DF1151">
        <v>0</v>
      </c>
    </row>
    <row r="1152" spans="1:110" x14ac:dyDescent="0.25">
      <c r="A1152" s="16" t="str">
        <f t="shared" si="17"/>
        <v>Program Specific_CPP_All_All_SDGE_1-in-2_MONTHLY SYSTEM PEAK DAY_2024_10</v>
      </c>
      <c r="B1152" t="s">
        <v>196</v>
      </c>
      <c r="C1152" t="s">
        <v>121</v>
      </c>
      <c r="D1152" t="s">
        <v>7</v>
      </c>
      <c r="E1152" t="s">
        <v>7</v>
      </c>
      <c r="F1152" t="s">
        <v>125</v>
      </c>
      <c r="G1152" t="s">
        <v>111</v>
      </c>
      <c r="H1152" t="s">
        <v>20</v>
      </c>
      <c r="I1152">
        <v>2024</v>
      </c>
      <c r="J1152">
        <v>10</v>
      </c>
      <c r="K1152">
        <v>4450</v>
      </c>
      <c r="L1152">
        <v>138613.5</v>
      </c>
      <c r="M1152">
        <v>135539.79999999999</v>
      </c>
      <c r="N1152">
        <v>133883</v>
      </c>
      <c r="O1152">
        <v>133936.6</v>
      </c>
      <c r="P1152">
        <v>137749.20000000001</v>
      </c>
      <c r="Q1152">
        <v>147367.9</v>
      </c>
      <c r="R1152">
        <v>162697.9</v>
      </c>
      <c r="S1152">
        <v>172315.5</v>
      </c>
      <c r="T1152">
        <v>181341.3</v>
      </c>
      <c r="U1152">
        <v>189894.6</v>
      </c>
      <c r="V1152">
        <v>198233.2</v>
      </c>
      <c r="W1152">
        <v>205501.2</v>
      </c>
      <c r="X1152">
        <v>209894.1</v>
      </c>
      <c r="Y1152">
        <v>212371.3</v>
      </c>
      <c r="Z1152">
        <v>211697.3</v>
      </c>
      <c r="AA1152">
        <v>207932.5</v>
      </c>
      <c r="AB1152">
        <v>200688.1</v>
      </c>
      <c r="AC1152">
        <v>192185.8</v>
      </c>
      <c r="AD1152">
        <v>182919.1</v>
      </c>
      <c r="AE1152">
        <v>174769.2</v>
      </c>
      <c r="AF1152">
        <v>165887.1</v>
      </c>
      <c r="AG1152">
        <v>159192.70000000001</v>
      </c>
      <c r="AH1152">
        <v>150721.1</v>
      </c>
      <c r="AI1152">
        <v>143372.79999999999</v>
      </c>
      <c r="AJ1152">
        <v>65.858779999999996</v>
      </c>
      <c r="AK1152">
        <v>65.043549999999996</v>
      </c>
      <c r="AL1152">
        <v>64.291520000000006</v>
      </c>
      <c r="AM1152">
        <v>64.289299999999997</v>
      </c>
      <c r="AN1152">
        <v>64.192980000000006</v>
      </c>
      <c r="AO1152">
        <v>63.108539999999998</v>
      </c>
      <c r="AP1152">
        <v>63.188879999999997</v>
      </c>
      <c r="AQ1152">
        <v>62.769390000000001</v>
      </c>
      <c r="AR1152">
        <v>68.217600000000004</v>
      </c>
      <c r="AS1152">
        <v>76.714749999999995</v>
      </c>
      <c r="AT1152">
        <v>84.021789999999996</v>
      </c>
      <c r="AU1152">
        <v>88.204499999999996</v>
      </c>
      <c r="AV1152">
        <v>90.144319999999993</v>
      </c>
      <c r="AW1152">
        <v>90.115200000000002</v>
      </c>
      <c r="AX1152">
        <v>89.886279999999999</v>
      </c>
      <c r="AY1152">
        <v>89.404480000000007</v>
      </c>
      <c r="AZ1152">
        <v>87.942859999999996</v>
      </c>
      <c r="BA1152">
        <v>85.247500000000002</v>
      </c>
      <c r="BB1152">
        <v>81.810469999999995</v>
      </c>
      <c r="BC1152">
        <v>76.187169999999995</v>
      </c>
      <c r="BD1152">
        <v>73.261089999999996</v>
      </c>
      <c r="BE1152">
        <v>70.032979999999995</v>
      </c>
      <c r="BF1152">
        <v>68.173630000000003</v>
      </c>
      <c r="BG1152">
        <v>66.712140000000005</v>
      </c>
      <c r="BH1152">
        <v>-868.11689999999999</v>
      </c>
      <c r="BI1152">
        <v>-824.38199999999995</v>
      </c>
      <c r="BJ1152">
        <v>-536.22400000000005</v>
      </c>
      <c r="BK1152">
        <v>-408.95729999999998</v>
      </c>
      <c r="BL1152">
        <v>-276.53559999999999</v>
      </c>
      <c r="BM1152">
        <v>277.2482</v>
      </c>
      <c r="BN1152">
        <v>1200.7539999999999</v>
      </c>
      <c r="BO1152">
        <v>124.5829</v>
      </c>
      <c r="BP1152">
        <v>-2188.8440000000001</v>
      </c>
      <c r="BQ1152">
        <v>-1847.8340000000001</v>
      </c>
      <c r="BR1152">
        <v>-1098.48</v>
      </c>
      <c r="BS1152">
        <v>-713.69939999999997</v>
      </c>
      <c r="BT1152">
        <v>155.2587</v>
      </c>
      <c r="BU1152">
        <v>1543.0740000000001</v>
      </c>
      <c r="BV1152">
        <v>3608.5889999999999</v>
      </c>
      <c r="BW1152">
        <v>2036.6379999999999</v>
      </c>
      <c r="BX1152">
        <v>890.74879999999996</v>
      </c>
      <c r="BY1152">
        <v>561.62279999999998</v>
      </c>
      <c r="BZ1152">
        <v>-442.7072</v>
      </c>
      <c r="CA1152">
        <v>-1526.9860000000001</v>
      </c>
      <c r="CB1152">
        <v>-1915.6030000000001</v>
      </c>
      <c r="CC1152">
        <v>-1860.231</v>
      </c>
      <c r="CD1152">
        <v>-1930.8140000000001</v>
      </c>
      <c r="CE1152">
        <v>-1417.259</v>
      </c>
      <c r="CF1152" s="20">
        <v>50272.9</v>
      </c>
      <c r="CG1152" s="20">
        <v>57398.85</v>
      </c>
      <c r="CH1152" s="20">
        <v>50399.66</v>
      </c>
      <c r="CI1152" s="20">
        <v>48425.62</v>
      </c>
      <c r="CJ1152" s="20">
        <v>41655.230000000003</v>
      </c>
      <c r="CK1152" s="20">
        <v>34243.15</v>
      </c>
      <c r="CL1152" s="20">
        <v>39355.29</v>
      </c>
      <c r="CM1152" s="20">
        <v>37916.800000000003</v>
      </c>
      <c r="CN1152" s="20">
        <v>25570.39</v>
      </c>
      <c r="CO1152" s="20">
        <v>20751.990000000002</v>
      </c>
      <c r="CP1152" s="20">
        <v>13218.17</v>
      </c>
      <c r="CQ1152" s="20">
        <v>5809.8329999999996</v>
      </c>
      <c r="CR1152" s="20">
        <v>10898.64</v>
      </c>
      <c r="CS1152" s="20">
        <v>21548.89</v>
      </c>
      <c r="CT1152" s="20">
        <v>56811.199999999997</v>
      </c>
      <c r="CU1152" s="20">
        <v>97249.22</v>
      </c>
      <c r="CV1152" s="20">
        <v>105002.3</v>
      </c>
      <c r="CW1152" s="20">
        <v>151988.6</v>
      </c>
      <c r="CX1152" s="20">
        <v>125986.1</v>
      </c>
      <c r="CY1152" s="20">
        <v>110124.9</v>
      </c>
      <c r="CZ1152" s="20">
        <v>110978.4</v>
      </c>
      <c r="DA1152" s="20">
        <v>77271.27</v>
      </c>
      <c r="DB1152" s="20">
        <v>75273.279999999999</v>
      </c>
      <c r="DC1152" s="20">
        <v>73597.78</v>
      </c>
      <c r="DD1152">
        <v>0</v>
      </c>
      <c r="DE1152">
        <v>0</v>
      </c>
      <c r="DF1152">
        <v>0</v>
      </c>
    </row>
    <row r="1153" spans="1:110" x14ac:dyDescent="0.25">
      <c r="A1153" s="16" t="str">
        <f t="shared" si="17"/>
        <v>Program Specific_CPP_All_All_SDGE_1-in-2_MONTHLY SYSTEM PEAK DAY_2024_11</v>
      </c>
      <c r="B1153" t="s">
        <v>196</v>
      </c>
      <c r="C1153" t="s">
        <v>121</v>
      </c>
      <c r="D1153" t="s">
        <v>7</v>
      </c>
      <c r="E1153" t="s">
        <v>7</v>
      </c>
      <c r="F1153" t="s">
        <v>125</v>
      </c>
      <c r="G1153" t="s">
        <v>111</v>
      </c>
      <c r="H1153" t="s">
        <v>20</v>
      </c>
      <c r="I1153">
        <v>2024</v>
      </c>
      <c r="J1153">
        <v>11</v>
      </c>
      <c r="K1153">
        <v>4450</v>
      </c>
      <c r="L1153">
        <v>108354.2</v>
      </c>
      <c r="M1153">
        <v>105294</v>
      </c>
      <c r="N1153">
        <v>104345.8</v>
      </c>
      <c r="O1153">
        <v>104834.3</v>
      </c>
      <c r="P1153">
        <v>109501.8</v>
      </c>
      <c r="Q1153">
        <v>120789.1</v>
      </c>
      <c r="R1153">
        <v>136359.6</v>
      </c>
      <c r="S1153">
        <v>147321.79999999999</v>
      </c>
      <c r="T1153">
        <v>157013.29999999999</v>
      </c>
      <c r="U1153">
        <v>165153.70000000001</v>
      </c>
      <c r="V1153">
        <v>171942.1</v>
      </c>
      <c r="W1153">
        <v>176213.5</v>
      </c>
      <c r="X1153">
        <v>178174.1</v>
      </c>
      <c r="Y1153">
        <v>179706.9</v>
      </c>
      <c r="Z1153">
        <v>178059.3</v>
      </c>
      <c r="AA1153">
        <v>172931.5</v>
      </c>
      <c r="AB1153">
        <v>167245.70000000001</v>
      </c>
      <c r="AC1153">
        <v>162667</v>
      </c>
      <c r="AD1153">
        <v>151969.60000000001</v>
      </c>
      <c r="AE1153">
        <v>144094.1</v>
      </c>
      <c r="AF1153">
        <v>136942.70000000001</v>
      </c>
      <c r="AG1153">
        <v>130441.8</v>
      </c>
      <c r="AH1153">
        <v>121582.8</v>
      </c>
      <c r="AI1153">
        <v>113764.6</v>
      </c>
      <c r="AJ1153">
        <v>56.683959999999999</v>
      </c>
      <c r="AK1153">
        <v>55.55856</v>
      </c>
      <c r="AL1153">
        <v>55.157499999999999</v>
      </c>
      <c r="AM1153">
        <v>54.222299999999997</v>
      </c>
      <c r="AN1153">
        <v>54.381520000000002</v>
      </c>
      <c r="AO1153">
        <v>53.150759999999998</v>
      </c>
      <c r="AP1153">
        <v>52.467579999999998</v>
      </c>
      <c r="AQ1153">
        <v>54.313679999999998</v>
      </c>
      <c r="AR1153">
        <v>63.01829</v>
      </c>
      <c r="AS1153">
        <v>69.844819999999999</v>
      </c>
      <c r="AT1153">
        <v>74.293310000000005</v>
      </c>
      <c r="AU1153">
        <v>77.599779999999996</v>
      </c>
      <c r="AV1153">
        <v>79.351929999999996</v>
      </c>
      <c r="AW1153">
        <v>78.972819999999999</v>
      </c>
      <c r="AX1153">
        <v>77.321280000000002</v>
      </c>
      <c r="AY1153">
        <v>76.5428</v>
      </c>
      <c r="AZ1153">
        <v>73.882729999999995</v>
      </c>
      <c r="BA1153">
        <v>68.831119999999999</v>
      </c>
      <c r="BB1153">
        <v>65.418040000000005</v>
      </c>
      <c r="BC1153">
        <v>61.76576</v>
      </c>
      <c r="BD1153">
        <v>60.308799999999998</v>
      </c>
      <c r="BE1153">
        <v>58.558100000000003</v>
      </c>
      <c r="BF1153">
        <v>57.29269</v>
      </c>
      <c r="BG1153">
        <v>56.108409999999999</v>
      </c>
      <c r="BH1153">
        <v>-657.74519999999995</v>
      </c>
      <c r="BI1153">
        <v>-623.88</v>
      </c>
      <c r="BJ1153">
        <v>-394.74189999999999</v>
      </c>
      <c r="BK1153">
        <v>-295.2321</v>
      </c>
      <c r="BL1153">
        <v>-201.94649999999999</v>
      </c>
      <c r="BM1153">
        <v>238.5367</v>
      </c>
      <c r="BN1153">
        <v>1003.852</v>
      </c>
      <c r="BO1153">
        <v>109.00369999999999</v>
      </c>
      <c r="BP1153">
        <v>-1890.08</v>
      </c>
      <c r="BQ1153">
        <v>-1609.6569999999999</v>
      </c>
      <c r="BR1153">
        <v>-970.0027</v>
      </c>
      <c r="BS1153">
        <v>-631.49689999999998</v>
      </c>
      <c r="BT1153">
        <v>119.5354</v>
      </c>
      <c r="BU1153">
        <v>1312.2429999999999</v>
      </c>
      <c r="BV1153">
        <v>3082.8629999999998</v>
      </c>
      <c r="BW1153">
        <v>1732.5039999999999</v>
      </c>
      <c r="BX1153">
        <v>782.41589999999997</v>
      </c>
      <c r="BY1153">
        <v>494.18239999999997</v>
      </c>
      <c r="BZ1153">
        <v>-347.79629999999997</v>
      </c>
      <c r="CA1153">
        <v>-1240.4590000000001</v>
      </c>
      <c r="CB1153">
        <v>-1566.741</v>
      </c>
      <c r="CC1153">
        <v>-1512.364</v>
      </c>
      <c r="CD1153">
        <v>-1544.0260000000001</v>
      </c>
      <c r="CE1153">
        <v>-1100.729</v>
      </c>
      <c r="CF1153" s="20">
        <v>32357.7</v>
      </c>
      <c r="CG1153" s="20">
        <v>36423.949999999997</v>
      </c>
      <c r="CH1153" s="20">
        <v>32441.200000000001</v>
      </c>
      <c r="CI1153" s="20">
        <v>31334.93</v>
      </c>
      <c r="CJ1153" s="20">
        <v>27448.19</v>
      </c>
      <c r="CK1153" s="20">
        <v>23628.77</v>
      </c>
      <c r="CL1153" s="20">
        <v>28267.66</v>
      </c>
      <c r="CM1153" s="20">
        <v>28141.07</v>
      </c>
      <c r="CN1153" s="20">
        <v>19552.419999999998</v>
      </c>
      <c r="CO1153" s="20">
        <v>16212.42</v>
      </c>
      <c r="CP1153" s="20">
        <v>10406.51</v>
      </c>
      <c r="CQ1153" s="20">
        <v>4523.741</v>
      </c>
      <c r="CR1153" s="20">
        <v>8358.0190000000002</v>
      </c>
      <c r="CS1153" s="20">
        <v>16517.02</v>
      </c>
      <c r="CT1153" s="20">
        <v>43317.58</v>
      </c>
      <c r="CU1153" s="20">
        <v>72765.740000000005</v>
      </c>
      <c r="CV1153" s="20">
        <v>78098.69</v>
      </c>
      <c r="CW1153" s="20">
        <v>111833.1</v>
      </c>
      <c r="CX1153" s="20">
        <v>89157.58</v>
      </c>
      <c r="CY1153" s="20">
        <v>76792.759999999995</v>
      </c>
      <c r="CZ1153" s="20">
        <v>77479.58</v>
      </c>
      <c r="DA1153" s="20">
        <v>53348.62</v>
      </c>
      <c r="DB1153" s="20">
        <v>50855.57</v>
      </c>
      <c r="DC1153" s="20">
        <v>48464.17</v>
      </c>
      <c r="DD1153">
        <v>0</v>
      </c>
      <c r="DE1153">
        <v>0</v>
      </c>
      <c r="DF1153">
        <v>0</v>
      </c>
    </row>
    <row r="1154" spans="1:110" x14ac:dyDescent="0.25">
      <c r="A1154" s="16" t="str">
        <f t="shared" ref="A1154:A1217" si="18">B1154&amp;"_"&amp;C1154&amp;"_"&amp;D1154&amp;"_"&amp;E1154&amp;"_"&amp;F1154&amp;"_"&amp;G1154&amp;"_"&amp;H1154&amp;"_"&amp;I1154&amp;"_"&amp;J1154</f>
        <v>Program Specific_CPP_All_All_SDGE_1-in-2_MONTHLY SYSTEM PEAK DAY_2024_12</v>
      </c>
      <c r="B1154" t="s">
        <v>196</v>
      </c>
      <c r="C1154" t="s">
        <v>121</v>
      </c>
      <c r="D1154" t="s">
        <v>7</v>
      </c>
      <c r="E1154" t="s">
        <v>7</v>
      </c>
      <c r="F1154" t="s">
        <v>125</v>
      </c>
      <c r="G1154" t="s">
        <v>111</v>
      </c>
      <c r="H1154" t="s">
        <v>20</v>
      </c>
      <c r="I1154">
        <v>2024</v>
      </c>
      <c r="J1154">
        <v>12</v>
      </c>
      <c r="K1154">
        <v>4450</v>
      </c>
      <c r="L1154">
        <v>104515.8</v>
      </c>
      <c r="M1154">
        <v>102204.9</v>
      </c>
      <c r="N1154">
        <v>100989.7</v>
      </c>
      <c r="O1154">
        <v>101748.3</v>
      </c>
      <c r="P1154">
        <v>106830.2</v>
      </c>
      <c r="Q1154">
        <v>118697.5</v>
      </c>
      <c r="R1154">
        <v>136417.70000000001</v>
      </c>
      <c r="S1154">
        <v>147396.79999999999</v>
      </c>
      <c r="T1154">
        <v>154175</v>
      </c>
      <c r="U1154">
        <v>156896.5</v>
      </c>
      <c r="V1154">
        <v>158710.29999999999</v>
      </c>
      <c r="W1154">
        <v>159363.4</v>
      </c>
      <c r="X1154">
        <v>158301.9</v>
      </c>
      <c r="Y1154">
        <v>157540.4</v>
      </c>
      <c r="Z1154">
        <v>155474.29999999999</v>
      </c>
      <c r="AA1154">
        <v>152504</v>
      </c>
      <c r="AB1154">
        <v>151282.6</v>
      </c>
      <c r="AC1154">
        <v>150085.70000000001</v>
      </c>
      <c r="AD1154">
        <v>141284</v>
      </c>
      <c r="AE1154">
        <v>135206.6</v>
      </c>
      <c r="AF1154">
        <v>129928.6</v>
      </c>
      <c r="AG1154">
        <v>124941.6</v>
      </c>
      <c r="AH1154">
        <v>117178.1</v>
      </c>
      <c r="AI1154">
        <v>109922.4</v>
      </c>
      <c r="AJ1154">
        <v>47.274880000000003</v>
      </c>
      <c r="AK1154">
        <v>47.001669999999997</v>
      </c>
      <c r="AL1154">
        <v>46.226140000000001</v>
      </c>
      <c r="AM1154">
        <v>46.338679999999997</v>
      </c>
      <c r="AN1154">
        <v>45.953299999999999</v>
      </c>
      <c r="AO1154">
        <v>45.752989999999997</v>
      </c>
      <c r="AP1154">
        <v>45.719819999999999</v>
      </c>
      <c r="AQ1154">
        <v>46.232849999999999</v>
      </c>
      <c r="AR1154">
        <v>48.858350000000002</v>
      </c>
      <c r="AS1154">
        <v>51.191800000000001</v>
      </c>
      <c r="AT1154">
        <v>52.733199999999997</v>
      </c>
      <c r="AU1154">
        <v>53.375169999999997</v>
      </c>
      <c r="AV1154">
        <v>54.666829999999997</v>
      </c>
      <c r="AW1154">
        <v>55.793390000000002</v>
      </c>
      <c r="AX1154">
        <v>56.030349999999999</v>
      </c>
      <c r="AY1154">
        <v>55.612819999999999</v>
      </c>
      <c r="AZ1154">
        <v>54.766680000000001</v>
      </c>
      <c r="BA1154">
        <v>53.493729999999999</v>
      </c>
      <c r="BB1154">
        <v>52.265639999999998</v>
      </c>
      <c r="BC1154">
        <v>51.21611</v>
      </c>
      <c r="BD1154">
        <v>50.74212</v>
      </c>
      <c r="BE1154">
        <v>50.389449999999997</v>
      </c>
      <c r="BF1154">
        <v>49.250279999999997</v>
      </c>
      <c r="BG1154">
        <v>48.478789999999996</v>
      </c>
      <c r="BH1154">
        <v>-659.95500000000004</v>
      </c>
      <c r="BI1154">
        <v>-627.33320000000003</v>
      </c>
      <c r="BJ1154">
        <v>-411.85579999999999</v>
      </c>
      <c r="BK1154">
        <v>-321.6404</v>
      </c>
      <c r="BL1154">
        <v>-231.6309</v>
      </c>
      <c r="BM1154">
        <v>201.61859999999999</v>
      </c>
      <c r="BN1154">
        <v>1015.003</v>
      </c>
      <c r="BO1154">
        <v>94.758349999999993</v>
      </c>
      <c r="BP1154">
        <v>-1877.4870000000001</v>
      </c>
      <c r="BQ1154">
        <v>-1523.0530000000001</v>
      </c>
      <c r="BR1154">
        <v>-872.90800000000002</v>
      </c>
      <c r="BS1154">
        <v>-556.32460000000003</v>
      </c>
      <c r="BT1154">
        <v>111.5757</v>
      </c>
      <c r="BU1154">
        <v>1148.501</v>
      </c>
      <c r="BV1154">
        <v>2680.904</v>
      </c>
      <c r="BW1154">
        <v>1519.9290000000001</v>
      </c>
      <c r="BX1154">
        <v>693.16470000000004</v>
      </c>
      <c r="BY1154">
        <v>430.56150000000002</v>
      </c>
      <c r="BZ1154">
        <v>-353.58760000000001</v>
      </c>
      <c r="CA1154">
        <v>-1192.134</v>
      </c>
      <c r="CB1154">
        <v>-1511.2719999999999</v>
      </c>
      <c r="CC1154">
        <v>-1469.6890000000001</v>
      </c>
      <c r="CD1154">
        <v>-1509.49</v>
      </c>
      <c r="CE1154">
        <v>-1095.692</v>
      </c>
      <c r="CF1154" s="20">
        <v>28180.7</v>
      </c>
      <c r="CG1154" s="20">
        <v>32050.84</v>
      </c>
      <c r="CH1154" s="20">
        <v>28125.67</v>
      </c>
      <c r="CI1154" s="20">
        <v>27248.09</v>
      </c>
      <c r="CJ1154" s="20">
        <v>24023.85</v>
      </c>
      <c r="CK1154" s="20">
        <v>21063.69</v>
      </c>
      <c r="CL1154" s="20">
        <v>25692.01</v>
      </c>
      <c r="CM1154" s="20">
        <v>25771.87</v>
      </c>
      <c r="CN1154" s="20">
        <v>17295.96</v>
      </c>
      <c r="CO1154" s="20">
        <v>13479.94</v>
      </c>
      <c r="CP1154" s="20">
        <v>8312.91</v>
      </c>
      <c r="CQ1154" s="20">
        <v>3526.902</v>
      </c>
      <c r="CR1154" s="20">
        <v>6399.5739999999996</v>
      </c>
      <c r="CS1154" s="20">
        <v>12415.07</v>
      </c>
      <c r="CT1154" s="20">
        <v>32390.62</v>
      </c>
      <c r="CU1154" s="20">
        <v>55580.91</v>
      </c>
      <c r="CV1154" s="20">
        <v>62181.74</v>
      </c>
      <c r="CW1154" s="20">
        <v>91544.16</v>
      </c>
      <c r="CX1154" s="20">
        <v>73984.149999999994</v>
      </c>
      <c r="CY1154" s="20">
        <v>64862.59</v>
      </c>
      <c r="CZ1154" s="20">
        <v>66786.66</v>
      </c>
      <c r="DA1154" s="20">
        <v>46467.61</v>
      </c>
      <c r="DB1154" s="20">
        <v>44395.65</v>
      </c>
      <c r="DC1154" s="20">
        <v>42491.58</v>
      </c>
      <c r="DD1154">
        <v>0</v>
      </c>
      <c r="DE1154">
        <v>0</v>
      </c>
      <c r="DF1154">
        <v>0</v>
      </c>
    </row>
    <row r="1155" spans="1:110" x14ac:dyDescent="0.25">
      <c r="A1155" s="16" t="str">
        <f t="shared" si="18"/>
        <v>Program Specific_CPP_All_All_SDGE_1-in-2_MONTHLY SYSTEM PEAK DAY_2025_1</v>
      </c>
      <c r="B1155" t="s">
        <v>196</v>
      </c>
      <c r="C1155" t="s">
        <v>121</v>
      </c>
      <c r="D1155" t="s">
        <v>7</v>
      </c>
      <c r="E1155" t="s">
        <v>7</v>
      </c>
      <c r="F1155" t="s">
        <v>125</v>
      </c>
      <c r="G1155" t="s">
        <v>111</v>
      </c>
      <c r="H1155" t="s">
        <v>20</v>
      </c>
      <c r="I1155">
        <v>2025</v>
      </c>
      <c r="J1155">
        <v>1</v>
      </c>
      <c r="K1155">
        <v>4220</v>
      </c>
      <c r="L1155">
        <v>99564.65</v>
      </c>
      <c r="M1155">
        <v>97502.59</v>
      </c>
      <c r="N1155">
        <v>96576.18</v>
      </c>
      <c r="O1155">
        <v>97397.440000000002</v>
      </c>
      <c r="P1155">
        <v>102828.7</v>
      </c>
      <c r="Q1155">
        <v>115080.6</v>
      </c>
      <c r="R1155">
        <v>133149</v>
      </c>
      <c r="S1155">
        <v>143396</v>
      </c>
      <c r="T1155">
        <v>148234.79999999999</v>
      </c>
      <c r="U1155">
        <v>150218.29999999999</v>
      </c>
      <c r="V1155">
        <v>152508.79999999999</v>
      </c>
      <c r="W1155">
        <v>153621.9</v>
      </c>
      <c r="X1155">
        <v>153928.9</v>
      </c>
      <c r="Y1155">
        <v>154313</v>
      </c>
      <c r="Z1155">
        <v>153041.29999999999</v>
      </c>
      <c r="AA1155">
        <v>150165.70000000001</v>
      </c>
      <c r="AB1155">
        <v>147484.5</v>
      </c>
      <c r="AC1155">
        <v>146558.6</v>
      </c>
      <c r="AD1155">
        <v>138210.1</v>
      </c>
      <c r="AE1155">
        <v>131483.29999999999</v>
      </c>
      <c r="AF1155">
        <v>125639.4</v>
      </c>
      <c r="AG1155">
        <v>119703.3</v>
      </c>
      <c r="AH1155">
        <v>111488.2</v>
      </c>
      <c r="AI1155">
        <v>104743.6</v>
      </c>
      <c r="AJ1155">
        <v>47.152079999999998</v>
      </c>
      <c r="AK1155">
        <v>46.449199999999998</v>
      </c>
      <c r="AL1155">
        <v>45.829160000000002</v>
      </c>
      <c r="AM1155">
        <v>44.962060000000001</v>
      </c>
      <c r="AN1155">
        <v>44.835160000000002</v>
      </c>
      <c r="AO1155">
        <v>44.963180000000001</v>
      </c>
      <c r="AP1155">
        <v>44.970709999999997</v>
      </c>
      <c r="AQ1155">
        <v>45.213340000000002</v>
      </c>
      <c r="AR1155">
        <v>47.967919999999999</v>
      </c>
      <c r="AS1155">
        <v>51.345790000000001</v>
      </c>
      <c r="AT1155">
        <v>53.49729</v>
      </c>
      <c r="AU1155">
        <v>55.472810000000003</v>
      </c>
      <c r="AV1155">
        <v>56.004809999999999</v>
      </c>
      <c r="AW1155">
        <v>56.639919999999996</v>
      </c>
      <c r="AX1155">
        <v>57.00177</v>
      </c>
      <c r="AY1155">
        <v>57.614229999999999</v>
      </c>
      <c r="AZ1155">
        <v>56.621040000000001</v>
      </c>
      <c r="BA1155">
        <v>55.378129999999999</v>
      </c>
      <c r="BB1155">
        <v>54.01079</v>
      </c>
      <c r="BC1155">
        <v>52.902790000000003</v>
      </c>
      <c r="BD1155">
        <v>52.504559999999998</v>
      </c>
      <c r="BE1155">
        <v>51.432400000000001</v>
      </c>
      <c r="BF1155">
        <v>50.614379999999997</v>
      </c>
      <c r="BG1155">
        <v>49.654299999999999</v>
      </c>
      <c r="BH1155">
        <v>-625.49959999999999</v>
      </c>
      <c r="BI1155">
        <v>-595.34789999999998</v>
      </c>
      <c r="BJ1155">
        <v>-390.58539999999999</v>
      </c>
      <c r="BK1155">
        <v>-304.17090000000002</v>
      </c>
      <c r="BL1155">
        <v>-217.3852</v>
      </c>
      <c r="BM1155">
        <v>199.5763</v>
      </c>
      <c r="BN1155">
        <v>988.35230000000001</v>
      </c>
      <c r="BO1155">
        <v>96.236549999999994</v>
      </c>
      <c r="BP1155">
        <v>-1800.374</v>
      </c>
      <c r="BQ1155">
        <v>-1459.729</v>
      </c>
      <c r="BR1155">
        <v>-844.62120000000004</v>
      </c>
      <c r="BS1155">
        <v>-538.74609999999996</v>
      </c>
      <c r="BT1155">
        <v>108.6756</v>
      </c>
      <c r="BU1155">
        <v>1124.4069999999999</v>
      </c>
      <c r="BV1155">
        <v>2635.06</v>
      </c>
      <c r="BW1155">
        <v>1494.3050000000001</v>
      </c>
      <c r="BX1155">
        <v>680.22789999999998</v>
      </c>
      <c r="BY1155">
        <v>436.70069999999998</v>
      </c>
      <c r="BZ1155">
        <v>-326.08859999999999</v>
      </c>
      <c r="CA1155">
        <v>-1140.6079999999999</v>
      </c>
      <c r="CB1155">
        <v>-1446.6420000000001</v>
      </c>
      <c r="CC1155">
        <v>-1398.1759999999999</v>
      </c>
      <c r="CD1155">
        <v>-1428.8109999999999</v>
      </c>
      <c r="CE1155">
        <v>-1033.79</v>
      </c>
      <c r="CF1155" s="20">
        <v>25799.919999999998</v>
      </c>
      <c r="CG1155" s="20">
        <v>29475.23</v>
      </c>
      <c r="CH1155" s="20">
        <v>25954.22</v>
      </c>
      <c r="CI1155" s="20">
        <v>25193.25</v>
      </c>
      <c r="CJ1155" s="20">
        <v>22577.17</v>
      </c>
      <c r="CK1155" s="20">
        <v>20008.150000000001</v>
      </c>
      <c r="CL1155" s="20">
        <v>25015.16</v>
      </c>
      <c r="CM1155" s="20">
        <v>25040.97</v>
      </c>
      <c r="CN1155" s="20">
        <v>16314.06</v>
      </c>
      <c r="CO1155" s="20">
        <v>12623.39</v>
      </c>
      <c r="CP1155" s="20">
        <v>7812.25</v>
      </c>
      <c r="CQ1155" s="20">
        <v>3304.8710000000001</v>
      </c>
      <c r="CR1155" s="20">
        <v>6044.4179999999997</v>
      </c>
      <c r="CS1155" s="20">
        <v>11829.97</v>
      </c>
      <c r="CT1155" s="20">
        <v>31163.83</v>
      </c>
      <c r="CU1155" s="20">
        <v>53600.44</v>
      </c>
      <c r="CV1155" s="20">
        <v>59609.94</v>
      </c>
      <c r="CW1155" s="20">
        <v>89570.77</v>
      </c>
      <c r="CX1155" s="20">
        <v>72763.16</v>
      </c>
      <c r="CY1155" s="20">
        <v>63106.66</v>
      </c>
      <c r="CZ1155" s="20">
        <v>64144.44</v>
      </c>
      <c r="DA1155" s="20">
        <v>43758.23</v>
      </c>
      <c r="DB1155" s="20">
        <v>41111.82</v>
      </c>
      <c r="DC1155" s="20">
        <v>39412.239999999998</v>
      </c>
      <c r="DD1155">
        <v>0</v>
      </c>
      <c r="DE1155">
        <v>0</v>
      </c>
      <c r="DF1155">
        <v>0</v>
      </c>
    </row>
    <row r="1156" spans="1:110" x14ac:dyDescent="0.25">
      <c r="A1156" s="16" t="str">
        <f t="shared" si="18"/>
        <v>Program Specific_CPP_All_All_SDGE_1-in-2_MONTHLY SYSTEM PEAK DAY_2025_2</v>
      </c>
      <c r="B1156" t="s">
        <v>196</v>
      </c>
      <c r="C1156" t="s">
        <v>121</v>
      </c>
      <c r="D1156" t="s">
        <v>7</v>
      </c>
      <c r="E1156" t="s">
        <v>7</v>
      </c>
      <c r="F1156" t="s">
        <v>125</v>
      </c>
      <c r="G1156" t="s">
        <v>111</v>
      </c>
      <c r="H1156" t="s">
        <v>20</v>
      </c>
      <c r="I1156">
        <v>2025</v>
      </c>
      <c r="J1156">
        <v>2</v>
      </c>
      <c r="K1156">
        <v>4220</v>
      </c>
      <c r="L1156">
        <v>100535</v>
      </c>
      <c r="M1156">
        <v>98406.04</v>
      </c>
      <c r="N1156">
        <v>97307.37</v>
      </c>
      <c r="O1156">
        <v>97930.96</v>
      </c>
      <c r="P1156">
        <v>102795.7</v>
      </c>
      <c r="Q1156">
        <v>114568.2</v>
      </c>
      <c r="R1156">
        <v>131988.29999999999</v>
      </c>
      <c r="S1156">
        <v>142620.70000000001</v>
      </c>
      <c r="T1156">
        <v>149422.29999999999</v>
      </c>
      <c r="U1156">
        <v>152513.79999999999</v>
      </c>
      <c r="V1156">
        <v>155374.1</v>
      </c>
      <c r="W1156">
        <v>156522.20000000001</v>
      </c>
      <c r="X1156">
        <v>156469.29999999999</v>
      </c>
      <c r="Y1156">
        <v>156337.79999999999</v>
      </c>
      <c r="Z1156">
        <v>153912.70000000001</v>
      </c>
      <c r="AA1156">
        <v>149495</v>
      </c>
      <c r="AB1156">
        <v>145999.9</v>
      </c>
      <c r="AC1156">
        <v>145327.6</v>
      </c>
      <c r="AD1156">
        <v>139496.79999999999</v>
      </c>
      <c r="AE1156">
        <v>133014.20000000001</v>
      </c>
      <c r="AF1156">
        <v>126985.8</v>
      </c>
      <c r="AG1156">
        <v>121284.3</v>
      </c>
      <c r="AH1156">
        <v>113070.8</v>
      </c>
      <c r="AI1156">
        <v>106060.2</v>
      </c>
      <c r="AJ1156">
        <v>43.18853</v>
      </c>
      <c r="AK1156">
        <v>42.951529999999998</v>
      </c>
      <c r="AL1156">
        <v>41.807499999999997</v>
      </c>
      <c r="AM1156">
        <v>41.606580000000001</v>
      </c>
      <c r="AN1156">
        <v>41.117570000000001</v>
      </c>
      <c r="AO1156">
        <v>40.510910000000003</v>
      </c>
      <c r="AP1156">
        <v>40.604979999999998</v>
      </c>
      <c r="AQ1156">
        <v>41.58766</v>
      </c>
      <c r="AR1156">
        <v>46.434579999999997</v>
      </c>
      <c r="AS1156">
        <v>51.725090000000002</v>
      </c>
      <c r="AT1156">
        <v>55.394440000000003</v>
      </c>
      <c r="AU1156">
        <v>58.644910000000003</v>
      </c>
      <c r="AV1156">
        <v>59.719140000000003</v>
      </c>
      <c r="AW1156">
        <v>59.795580000000001</v>
      </c>
      <c r="AX1156">
        <v>59.538919999999997</v>
      </c>
      <c r="AY1156">
        <v>58.924750000000003</v>
      </c>
      <c r="AZ1156">
        <v>57.818710000000003</v>
      </c>
      <c r="BA1156">
        <v>56.037700000000001</v>
      </c>
      <c r="BB1156">
        <v>53.779380000000003</v>
      </c>
      <c r="BC1156">
        <v>52.159829999999999</v>
      </c>
      <c r="BD1156">
        <v>51.067689999999999</v>
      </c>
      <c r="BE1156">
        <v>49.883949999999999</v>
      </c>
      <c r="BF1156">
        <v>49.0336</v>
      </c>
      <c r="BG1156">
        <v>48.267389999999999</v>
      </c>
      <c r="BH1156">
        <v>-616.5068</v>
      </c>
      <c r="BI1156">
        <v>-588.38419999999996</v>
      </c>
      <c r="BJ1156">
        <v>-377.38130000000001</v>
      </c>
      <c r="BK1156">
        <v>-289.36810000000003</v>
      </c>
      <c r="BL1156">
        <v>-205.18510000000001</v>
      </c>
      <c r="BM1156">
        <v>209.8047</v>
      </c>
      <c r="BN1156">
        <v>977.33230000000003</v>
      </c>
      <c r="BO1156">
        <v>97.802300000000002</v>
      </c>
      <c r="BP1156">
        <v>-1812.617</v>
      </c>
      <c r="BQ1156">
        <v>-1482.383</v>
      </c>
      <c r="BR1156">
        <v>-863.43619999999999</v>
      </c>
      <c r="BS1156">
        <v>-551.55460000000005</v>
      </c>
      <c r="BT1156">
        <v>108.65130000000001</v>
      </c>
      <c r="BU1156">
        <v>1139.825</v>
      </c>
      <c r="BV1156">
        <v>2652.6039999999998</v>
      </c>
      <c r="BW1156">
        <v>1486.7940000000001</v>
      </c>
      <c r="BX1156">
        <v>676.90319999999997</v>
      </c>
      <c r="BY1156">
        <v>442.70609999999999</v>
      </c>
      <c r="BZ1156">
        <v>-328.27480000000003</v>
      </c>
      <c r="CA1156">
        <v>-1154.3</v>
      </c>
      <c r="CB1156">
        <v>-1461.8109999999999</v>
      </c>
      <c r="CC1156">
        <v>-1411.335</v>
      </c>
      <c r="CD1156">
        <v>-1440.5350000000001</v>
      </c>
      <c r="CE1156">
        <v>-1032.8889999999999</v>
      </c>
      <c r="CF1156" s="20">
        <v>27398.3</v>
      </c>
      <c r="CG1156" s="20">
        <v>31273.9</v>
      </c>
      <c r="CH1156" s="20">
        <v>27525.439999999999</v>
      </c>
      <c r="CI1156" s="20">
        <v>26488.49</v>
      </c>
      <c r="CJ1156" s="20">
        <v>23266.5</v>
      </c>
      <c r="CK1156" s="20">
        <v>20399.34</v>
      </c>
      <c r="CL1156" s="20">
        <v>25140.05</v>
      </c>
      <c r="CM1156" s="20">
        <v>25107.16</v>
      </c>
      <c r="CN1156" s="20">
        <v>16727.29</v>
      </c>
      <c r="CO1156" s="20">
        <v>13074.99</v>
      </c>
      <c r="CP1156" s="20">
        <v>8179.3050000000003</v>
      </c>
      <c r="CQ1156" s="20">
        <v>3460.9780000000001</v>
      </c>
      <c r="CR1156" s="20">
        <v>6311.4269999999997</v>
      </c>
      <c r="CS1156" s="20">
        <v>12239.52</v>
      </c>
      <c r="CT1156" s="20">
        <v>31664.720000000001</v>
      </c>
      <c r="CU1156" s="20">
        <v>53019.09</v>
      </c>
      <c r="CV1156" s="20">
        <v>58816.79</v>
      </c>
      <c r="CW1156" s="20">
        <v>89431.57</v>
      </c>
      <c r="CX1156" s="20">
        <v>74209.899999999994</v>
      </c>
      <c r="CY1156" s="20">
        <v>64545.01</v>
      </c>
      <c r="CZ1156" s="20">
        <v>65565.649999999994</v>
      </c>
      <c r="DA1156" s="20">
        <v>45528.76</v>
      </c>
      <c r="DB1156" s="20">
        <v>43386.32</v>
      </c>
      <c r="DC1156" s="20">
        <v>41560.699999999997</v>
      </c>
      <c r="DD1156">
        <v>0</v>
      </c>
      <c r="DE1156">
        <v>0</v>
      </c>
      <c r="DF1156">
        <v>0</v>
      </c>
    </row>
    <row r="1157" spans="1:110" x14ac:dyDescent="0.25">
      <c r="A1157" s="16" t="str">
        <f t="shared" si="18"/>
        <v>Program Specific_CPP_All_All_SDGE_1-in-2_MONTHLY SYSTEM PEAK DAY_2025_3</v>
      </c>
      <c r="B1157" t="s">
        <v>196</v>
      </c>
      <c r="C1157" t="s">
        <v>121</v>
      </c>
      <c r="D1157" t="s">
        <v>7</v>
      </c>
      <c r="E1157" t="s">
        <v>7</v>
      </c>
      <c r="F1157" t="s">
        <v>125</v>
      </c>
      <c r="G1157" t="s">
        <v>111</v>
      </c>
      <c r="H1157" t="s">
        <v>20</v>
      </c>
      <c r="I1157">
        <v>2025</v>
      </c>
      <c r="J1157">
        <v>3</v>
      </c>
      <c r="K1157">
        <v>4220</v>
      </c>
      <c r="L1157">
        <v>120615.1</v>
      </c>
      <c r="M1157">
        <v>118383.5</v>
      </c>
      <c r="N1157">
        <v>117301.8</v>
      </c>
      <c r="O1157">
        <v>117726.6</v>
      </c>
      <c r="P1157">
        <v>121661.5</v>
      </c>
      <c r="Q1157">
        <v>131280.9</v>
      </c>
      <c r="R1157">
        <v>145795.1</v>
      </c>
      <c r="S1157">
        <v>153824.6</v>
      </c>
      <c r="T1157">
        <v>158307.9</v>
      </c>
      <c r="U1157">
        <v>160836.1</v>
      </c>
      <c r="V1157">
        <v>163467.6</v>
      </c>
      <c r="W1157">
        <v>164499</v>
      </c>
      <c r="X1157">
        <v>164943.20000000001</v>
      </c>
      <c r="Y1157">
        <v>164628.29999999999</v>
      </c>
      <c r="Z1157">
        <v>162625.9</v>
      </c>
      <c r="AA1157">
        <v>159115.5</v>
      </c>
      <c r="AB1157">
        <v>154509.5</v>
      </c>
      <c r="AC1157">
        <v>150961.20000000001</v>
      </c>
      <c r="AD1157">
        <v>147399.70000000001</v>
      </c>
      <c r="AE1157">
        <v>145585.1</v>
      </c>
      <c r="AF1157">
        <v>140802.6</v>
      </c>
      <c r="AG1157">
        <v>136090</v>
      </c>
      <c r="AH1157">
        <v>129864.8</v>
      </c>
      <c r="AI1157">
        <v>124549.4</v>
      </c>
      <c r="AJ1157">
        <v>48.463099999999997</v>
      </c>
      <c r="AK1157">
        <v>48.181359999999998</v>
      </c>
      <c r="AL1157">
        <v>47.17953</v>
      </c>
      <c r="AM1157">
        <v>46.03248</v>
      </c>
      <c r="AN1157">
        <v>45.928100000000001</v>
      </c>
      <c r="AO1157">
        <v>45.531149999999997</v>
      </c>
      <c r="AP1157">
        <v>45.212899999999998</v>
      </c>
      <c r="AQ1157">
        <v>45.544269999999997</v>
      </c>
      <c r="AR1157">
        <v>48.160150000000002</v>
      </c>
      <c r="AS1157">
        <v>53.116149999999998</v>
      </c>
      <c r="AT1157">
        <v>57.194000000000003</v>
      </c>
      <c r="AU1157">
        <v>59.624209999999998</v>
      </c>
      <c r="AV1157">
        <v>61.441110000000002</v>
      </c>
      <c r="AW1157">
        <v>61.906829999999999</v>
      </c>
      <c r="AX1157">
        <v>62.060789999999997</v>
      </c>
      <c r="AY1157">
        <v>61.814019999999999</v>
      </c>
      <c r="AZ1157">
        <v>61.380830000000003</v>
      </c>
      <c r="BA1157">
        <v>60.909689999999998</v>
      </c>
      <c r="BB1157">
        <v>59.004539999999999</v>
      </c>
      <c r="BC1157">
        <v>57.206670000000003</v>
      </c>
      <c r="BD1157">
        <v>56.368020000000001</v>
      </c>
      <c r="BE1157">
        <v>55.142139999999998</v>
      </c>
      <c r="BF1157">
        <v>53.578330000000001</v>
      </c>
      <c r="BG1157">
        <v>52.76567</v>
      </c>
      <c r="BH1157">
        <v>-785.03890000000001</v>
      </c>
      <c r="BI1157">
        <v>-746.57240000000002</v>
      </c>
      <c r="BJ1157">
        <v>-502.55349999999999</v>
      </c>
      <c r="BK1157">
        <v>-398.65640000000002</v>
      </c>
      <c r="BL1157">
        <v>-283.29719999999998</v>
      </c>
      <c r="BM1157">
        <v>208.57939999999999</v>
      </c>
      <c r="BN1157">
        <v>1085.7470000000001</v>
      </c>
      <c r="BO1157">
        <v>98.77364</v>
      </c>
      <c r="BP1157">
        <v>-1924.7619999999999</v>
      </c>
      <c r="BQ1157">
        <v>-1562.4349999999999</v>
      </c>
      <c r="BR1157">
        <v>-902.84400000000005</v>
      </c>
      <c r="BS1157">
        <v>-573.92639999999994</v>
      </c>
      <c r="BT1157">
        <v>118.014</v>
      </c>
      <c r="BU1157">
        <v>1198.636</v>
      </c>
      <c r="BV1157">
        <v>2789.5479999999998</v>
      </c>
      <c r="BW1157">
        <v>1574.13</v>
      </c>
      <c r="BX1157">
        <v>703.92150000000004</v>
      </c>
      <c r="BY1157">
        <v>456.87610000000001</v>
      </c>
      <c r="BZ1157">
        <v>-338.56459999999998</v>
      </c>
      <c r="CA1157">
        <v>-1269.4960000000001</v>
      </c>
      <c r="CB1157">
        <v>-1631.4670000000001</v>
      </c>
      <c r="CC1157">
        <v>-1603.3689999999999</v>
      </c>
      <c r="CD1157">
        <v>-1682.2170000000001</v>
      </c>
      <c r="CE1157">
        <v>-1263.0360000000001</v>
      </c>
      <c r="CF1157" s="20">
        <v>35554.58</v>
      </c>
      <c r="CG1157" s="20">
        <v>40671.629999999997</v>
      </c>
      <c r="CH1157" s="20">
        <v>35888</v>
      </c>
      <c r="CI1157" s="20">
        <v>34564.449999999997</v>
      </c>
      <c r="CJ1157" s="20">
        <v>29854.19</v>
      </c>
      <c r="CK1157" s="20">
        <v>24940.29</v>
      </c>
      <c r="CL1157" s="20">
        <v>29101.06</v>
      </c>
      <c r="CM1157" s="20">
        <v>28048.67</v>
      </c>
      <c r="CN1157" s="20">
        <v>18457.38</v>
      </c>
      <c r="CO1157" s="20">
        <v>14381.11</v>
      </c>
      <c r="CP1157" s="20">
        <v>8913.1910000000007</v>
      </c>
      <c r="CQ1157" s="20">
        <v>3753.9879999999998</v>
      </c>
      <c r="CR1157" s="20">
        <v>6881.0079999999998</v>
      </c>
      <c r="CS1157" s="20">
        <v>13321.59</v>
      </c>
      <c r="CT1157" s="20">
        <v>34557.64</v>
      </c>
      <c r="CU1157" s="20">
        <v>58968.55</v>
      </c>
      <c r="CV1157" s="20">
        <v>64381.599999999999</v>
      </c>
      <c r="CW1157" s="20">
        <v>96061.68</v>
      </c>
      <c r="CX1157" s="20">
        <v>83744.41</v>
      </c>
      <c r="CY1157" s="20">
        <v>76679.47</v>
      </c>
      <c r="CZ1157" s="20">
        <v>79239.81</v>
      </c>
      <c r="DA1157" s="20">
        <v>54809.95</v>
      </c>
      <c r="DB1157" s="20">
        <v>53192.21</v>
      </c>
      <c r="DC1157" s="20">
        <v>52515.95</v>
      </c>
      <c r="DD1157">
        <v>0</v>
      </c>
      <c r="DE1157">
        <v>0</v>
      </c>
      <c r="DF1157">
        <v>0</v>
      </c>
    </row>
    <row r="1158" spans="1:110" x14ac:dyDescent="0.25">
      <c r="A1158" s="16" t="str">
        <f t="shared" si="18"/>
        <v>Program Specific_CPP_All_All_SDGE_1-in-2_MONTHLY SYSTEM PEAK DAY_2025_4</v>
      </c>
      <c r="B1158" t="s">
        <v>196</v>
      </c>
      <c r="C1158" t="s">
        <v>121</v>
      </c>
      <c r="D1158" t="s">
        <v>7</v>
      </c>
      <c r="E1158" t="s">
        <v>7</v>
      </c>
      <c r="F1158" t="s">
        <v>125</v>
      </c>
      <c r="G1158" t="s">
        <v>111</v>
      </c>
      <c r="H1158" t="s">
        <v>20</v>
      </c>
      <c r="I1158">
        <v>2025</v>
      </c>
      <c r="J1158">
        <v>4</v>
      </c>
      <c r="K1158">
        <v>4220</v>
      </c>
      <c r="L1158">
        <v>117477.1</v>
      </c>
      <c r="M1158">
        <v>115266.6</v>
      </c>
      <c r="N1158">
        <v>114139.1</v>
      </c>
      <c r="O1158">
        <v>114326.9</v>
      </c>
      <c r="P1158">
        <v>116811.5</v>
      </c>
      <c r="Q1158">
        <v>123973.1</v>
      </c>
      <c r="R1158">
        <v>133694.5</v>
      </c>
      <c r="S1158">
        <v>138263.4</v>
      </c>
      <c r="T1158">
        <v>141787</v>
      </c>
      <c r="U1158">
        <v>145561.4</v>
      </c>
      <c r="V1158">
        <v>148538.70000000001</v>
      </c>
      <c r="W1158">
        <v>150510.70000000001</v>
      </c>
      <c r="X1158">
        <v>151671.4</v>
      </c>
      <c r="Y1158">
        <v>152320.20000000001</v>
      </c>
      <c r="Z1158">
        <v>151300</v>
      </c>
      <c r="AA1158">
        <v>148765.5</v>
      </c>
      <c r="AB1158">
        <v>144512.9</v>
      </c>
      <c r="AC1158">
        <v>140468.5</v>
      </c>
      <c r="AD1158">
        <v>136105.9</v>
      </c>
      <c r="AE1158">
        <v>135256.29999999999</v>
      </c>
      <c r="AF1158">
        <v>131877.6</v>
      </c>
      <c r="AG1158">
        <v>129023.7</v>
      </c>
      <c r="AH1158">
        <v>124827.8</v>
      </c>
      <c r="AI1158">
        <v>120809.2</v>
      </c>
      <c r="AJ1158">
        <v>60.29007</v>
      </c>
      <c r="AK1158">
        <v>59.78848</v>
      </c>
      <c r="AL1158">
        <v>59.05894</v>
      </c>
      <c r="AM1158">
        <v>57.925530000000002</v>
      </c>
      <c r="AN1158">
        <v>57.714460000000003</v>
      </c>
      <c r="AO1158">
        <v>56.987549999999999</v>
      </c>
      <c r="AP1158">
        <v>57.009250000000002</v>
      </c>
      <c r="AQ1158">
        <v>58.798929999999999</v>
      </c>
      <c r="AR1158">
        <v>64.393720000000002</v>
      </c>
      <c r="AS1158">
        <v>69.234300000000005</v>
      </c>
      <c r="AT1158">
        <v>73.148579999999995</v>
      </c>
      <c r="AU1158">
        <v>75.519239999999996</v>
      </c>
      <c r="AV1158">
        <v>77.943650000000005</v>
      </c>
      <c r="AW1158">
        <v>78.782349999999994</v>
      </c>
      <c r="AX1158">
        <v>79.319199999999995</v>
      </c>
      <c r="AY1158">
        <v>78.713290000000001</v>
      </c>
      <c r="AZ1158">
        <v>78.167940000000002</v>
      </c>
      <c r="BA1158">
        <v>76.100499999999997</v>
      </c>
      <c r="BB1158">
        <v>73.622230000000002</v>
      </c>
      <c r="BC1158">
        <v>70.68938</v>
      </c>
      <c r="BD1158">
        <v>67.715549999999993</v>
      </c>
      <c r="BE1158">
        <v>65.073819999999998</v>
      </c>
      <c r="BF1158">
        <v>63.866990000000001</v>
      </c>
      <c r="BG1158">
        <v>61.904640000000001</v>
      </c>
      <c r="BH1158">
        <v>-752.54079999999999</v>
      </c>
      <c r="BI1158">
        <v>-718.69799999999998</v>
      </c>
      <c r="BJ1158">
        <v>-480.67320000000001</v>
      </c>
      <c r="BK1158">
        <v>-376.53710000000001</v>
      </c>
      <c r="BL1158">
        <v>-262.55799999999999</v>
      </c>
      <c r="BM1158">
        <v>207.03309999999999</v>
      </c>
      <c r="BN1158">
        <v>991.54989999999998</v>
      </c>
      <c r="BO1158">
        <v>93.910129999999995</v>
      </c>
      <c r="BP1158">
        <v>-1716.19</v>
      </c>
      <c r="BQ1158">
        <v>-1416.471</v>
      </c>
      <c r="BR1158">
        <v>-828.54669999999999</v>
      </c>
      <c r="BS1158">
        <v>-531.42039999999997</v>
      </c>
      <c r="BT1158">
        <v>105.93170000000001</v>
      </c>
      <c r="BU1158">
        <v>1110.27</v>
      </c>
      <c r="BV1158">
        <v>2602.136</v>
      </c>
      <c r="BW1158">
        <v>1474.93</v>
      </c>
      <c r="BX1158">
        <v>663.31619999999998</v>
      </c>
      <c r="BY1158">
        <v>438.92970000000003</v>
      </c>
      <c r="BZ1158">
        <v>-284.00240000000002</v>
      </c>
      <c r="CA1158">
        <v>-1150.2049999999999</v>
      </c>
      <c r="CB1158">
        <v>-1505.643</v>
      </c>
      <c r="CC1158">
        <v>-1501.2470000000001</v>
      </c>
      <c r="CD1158">
        <v>-1603.3340000000001</v>
      </c>
      <c r="CE1158">
        <v>-1208.299</v>
      </c>
      <c r="CF1158" s="20">
        <v>34714.14</v>
      </c>
      <c r="CG1158" s="20">
        <v>39485.19</v>
      </c>
      <c r="CH1158" s="20">
        <v>34662.21</v>
      </c>
      <c r="CI1158" s="20">
        <v>33334.32</v>
      </c>
      <c r="CJ1158" s="20">
        <v>28123.72</v>
      </c>
      <c r="CK1158" s="20">
        <v>22784.41</v>
      </c>
      <c r="CL1158" s="20">
        <v>25420.28</v>
      </c>
      <c r="CM1158" s="20">
        <v>23454.9</v>
      </c>
      <c r="CN1158" s="20">
        <v>15313.05</v>
      </c>
      <c r="CO1158" s="20">
        <v>12199.73</v>
      </c>
      <c r="CP1158" s="20">
        <v>7546.8630000000003</v>
      </c>
      <c r="CQ1158" s="20">
        <v>3211.8009999999999</v>
      </c>
      <c r="CR1158" s="20">
        <v>5908.7709999999997</v>
      </c>
      <c r="CS1158" s="20">
        <v>11580.99</v>
      </c>
      <c r="CT1158" s="20">
        <v>30294.05</v>
      </c>
      <c r="CU1158" s="20">
        <v>51936.75</v>
      </c>
      <c r="CV1158" s="20">
        <v>56872.15</v>
      </c>
      <c r="CW1158" s="20">
        <v>85061.79</v>
      </c>
      <c r="CX1158" s="20">
        <v>74266.31</v>
      </c>
      <c r="CY1158" s="20">
        <v>69068.17</v>
      </c>
      <c r="CZ1158" s="20">
        <v>72240.75</v>
      </c>
      <c r="DA1158" s="20">
        <v>51542.9</v>
      </c>
      <c r="DB1158" s="20">
        <v>51037.49</v>
      </c>
      <c r="DC1158" s="20">
        <v>50947.18</v>
      </c>
      <c r="DD1158">
        <v>0</v>
      </c>
      <c r="DE1158">
        <v>0</v>
      </c>
      <c r="DF1158">
        <v>0</v>
      </c>
    </row>
    <row r="1159" spans="1:110" x14ac:dyDescent="0.25">
      <c r="A1159" s="16" t="str">
        <f t="shared" si="18"/>
        <v>Program Specific_CPP_All_All_SDGE_1-in-2_MONTHLY SYSTEM PEAK DAY_2025_5</v>
      </c>
      <c r="B1159" t="s">
        <v>196</v>
      </c>
      <c r="C1159" t="s">
        <v>121</v>
      </c>
      <c r="D1159" t="s">
        <v>7</v>
      </c>
      <c r="E1159" t="s">
        <v>7</v>
      </c>
      <c r="F1159" t="s">
        <v>125</v>
      </c>
      <c r="G1159" t="s">
        <v>111</v>
      </c>
      <c r="H1159" t="s">
        <v>20</v>
      </c>
      <c r="I1159">
        <v>2025</v>
      </c>
      <c r="J1159">
        <v>5</v>
      </c>
      <c r="K1159">
        <v>4220</v>
      </c>
      <c r="L1159">
        <v>123422.8</v>
      </c>
      <c r="M1159">
        <v>120847.3</v>
      </c>
      <c r="N1159">
        <v>119489</v>
      </c>
      <c r="O1159">
        <v>119388.1</v>
      </c>
      <c r="P1159">
        <v>121770.9</v>
      </c>
      <c r="Q1159">
        <v>128999.3</v>
      </c>
      <c r="R1159">
        <v>138012.5</v>
      </c>
      <c r="S1159">
        <v>145530</v>
      </c>
      <c r="T1159">
        <v>152578.6</v>
      </c>
      <c r="U1159">
        <v>158795</v>
      </c>
      <c r="V1159">
        <v>164682.20000000001</v>
      </c>
      <c r="W1159">
        <v>168636.9</v>
      </c>
      <c r="X1159">
        <v>170905.9</v>
      </c>
      <c r="Y1159">
        <v>172516.9</v>
      </c>
      <c r="Z1159">
        <v>171937.7</v>
      </c>
      <c r="AA1159">
        <v>168752.5</v>
      </c>
      <c r="AB1159">
        <v>164201.20000000001</v>
      </c>
      <c r="AC1159">
        <v>158281.5</v>
      </c>
      <c r="AD1159">
        <v>149997</v>
      </c>
      <c r="AE1159">
        <v>145642.20000000001</v>
      </c>
      <c r="AF1159">
        <v>141796.1</v>
      </c>
      <c r="AG1159">
        <v>137719</v>
      </c>
      <c r="AH1159">
        <v>132327.70000000001</v>
      </c>
      <c r="AI1159">
        <v>127288.9</v>
      </c>
      <c r="AJ1159">
        <v>62.608069999999998</v>
      </c>
      <c r="AK1159">
        <v>61.45778</v>
      </c>
      <c r="AL1159">
        <v>60.630760000000002</v>
      </c>
      <c r="AM1159">
        <v>59.426200000000001</v>
      </c>
      <c r="AN1159">
        <v>58.82526</v>
      </c>
      <c r="AO1159">
        <v>58.065280000000001</v>
      </c>
      <c r="AP1159">
        <v>56.533760000000001</v>
      </c>
      <c r="AQ1159">
        <v>60.156179999999999</v>
      </c>
      <c r="AR1159">
        <v>67.039240000000007</v>
      </c>
      <c r="AS1159">
        <v>72.685929999999999</v>
      </c>
      <c r="AT1159">
        <v>76.881039999999999</v>
      </c>
      <c r="AU1159">
        <v>81.19162</v>
      </c>
      <c r="AV1159">
        <v>81.728750000000005</v>
      </c>
      <c r="AW1159">
        <v>82.604730000000004</v>
      </c>
      <c r="AX1159">
        <v>82.277990000000003</v>
      </c>
      <c r="AY1159">
        <v>82.192170000000004</v>
      </c>
      <c r="AZ1159">
        <v>81.771569999999997</v>
      </c>
      <c r="BA1159">
        <v>79.529899999999998</v>
      </c>
      <c r="BB1159">
        <v>77.434179999999998</v>
      </c>
      <c r="BC1159">
        <v>74.506249999999994</v>
      </c>
      <c r="BD1159">
        <v>70.046090000000007</v>
      </c>
      <c r="BE1159">
        <v>67.535330000000002</v>
      </c>
      <c r="BF1159">
        <v>65.79504</v>
      </c>
      <c r="BG1159">
        <v>63.444490000000002</v>
      </c>
      <c r="BH1159">
        <v>-779.73270000000002</v>
      </c>
      <c r="BI1159">
        <v>-743.53909999999996</v>
      </c>
      <c r="BJ1159">
        <v>-489.30189999999999</v>
      </c>
      <c r="BK1159">
        <v>-377.51190000000003</v>
      </c>
      <c r="BL1159">
        <v>-259.57249999999999</v>
      </c>
      <c r="BM1159">
        <v>231.64599999999999</v>
      </c>
      <c r="BN1159">
        <v>1018.489</v>
      </c>
      <c r="BO1159">
        <v>103.6343</v>
      </c>
      <c r="BP1159">
        <v>-1843.4349999999999</v>
      </c>
      <c r="BQ1159">
        <v>-1545.077</v>
      </c>
      <c r="BR1159">
        <v>-915.13260000000002</v>
      </c>
      <c r="BS1159">
        <v>-590.40300000000002</v>
      </c>
      <c r="BT1159">
        <v>122.9665</v>
      </c>
      <c r="BU1159">
        <v>1255.2170000000001</v>
      </c>
      <c r="BV1159">
        <v>2943.0210000000002</v>
      </c>
      <c r="BW1159">
        <v>1659.461</v>
      </c>
      <c r="BX1159">
        <v>737.54319999999996</v>
      </c>
      <c r="BY1159">
        <v>474.66030000000001</v>
      </c>
      <c r="BZ1159">
        <v>-332.4194</v>
      </c>
      <c r="CA1159">
        <v>-1244.153</v>
      </c>
      <c r="CB1159">
        <v>-1626.403</v>
      </c>
      <c r="CC1159">
        <v>-1603.4359999999999</v>
      </c>
      <c r="CD1159">
        <v>-1695.6679999999999</v>
      </c>
      <c r="CE1159">
        <v>-1264.2170000000001</v>
      </c>
      <c r="CF1159" s="20">
        <v>39264.370000000003</v>
      </c>
      <c r="CG1159" s="20">
        <v>44594.53</v>
      </c>
      <c r="CH1159" s="20">
        <v>39197.61</v>
      </c>
      <c r="CI1159" s="20">
        <v>37506.800000000003</v>
      </c>
      <c r="CJ1159" s="20">
        <v>31515.39</v>
      </c>
      <c r="CK1159" s="20">
        <v>25596.45</v>
      </c>
      <c r="CL1159" s="20">
        <v>28338.86</v>
      </c>
      <c r="CM1159" s="20">
        <v>26779.57</v>
      </c>
      <c r="CN1159" s="20">
        <v>17974.88</v>
      </c>
      <c r="CO1159" s="20">
        <v>14486.04</v>
      </c>
      <c r="CP1159" s="20">
        <v>9187.9009999999998</v>
      </c>
      <c r="CQ1159" s="20">
        <v>3970.203</v>
      </c>
      <c r="CR1159" s="20">
        <v>7360.5529999999999</v>
      </c>
      <c r="CS1159" s="20">
        <v>14492.43</v>
      </c>
      <c r="CT1159" s="20">
        <v>38235.050000000003</v>
      </c>
      <c r="CU1159" s="20">
        <v>64950.5</v>
      </c>
      <c r="CV1159" s="20">
        <v>71384.12</v>
      </c>
      <c r="CW1159" s="20">
        <v>104935.1</v>
      </c>
      <c r="CX1159" s="20">
        <v>88048.24</v>
      </c>
      <c r="CY1159" s="20">
        <v>79478.86</v>
      </c>
      <c r="CZ1159" s="20">
        <v>82524.39</v>
      </c>
      <c r="DA1159" s="20">
        <v>58591.85</v>
      </c>
      <c r="DB1159" s="20">
        <v>57950.23</v>
      </c>
      <c r="DC1159" s="20">
        <v>57426.63</v>
      </c>
      <c r="DD1159">
        <v>0</v>
      </c>
      <c r="DE1159">
        <v>0</v>
      </c>
      <c r="DF1159">
        <v>0</v>
      </c>
    </row>
    <row r="1160" spans="1:110" x14ac:dyDescent="0.25">
      <c r="A1160" s="16" t="str">
        <f t="shared" si="18"/>
        <v>Program Specific_CPP_All_All_SDGE_1-in-2_MONTHLY SYSTEM PEAK DAY_2025_6</v>
      </c>
      <c r="B1160" t="s">
        <v>196</v>
      </c>
      <c r="C1160" t="s">
        <v>121</v>
      </c>
      <c r="D1160" t="s">
        <v>7</v>
      </c>
      <c r="E1160" t="s">
        <v>7</v>
      </c>
      <c r="F1160" t="s">
        <v>125</v>
      </c>
      <c r="G1160" t="s">
        <v>111</v>
      </c>
      <c r="H1160" t="s">
        <v>20</v>
      </c>
      <c r="I1160">
        <v>2025</v>
      </c>
      <c r="J1160">
        <v>6</v>
      </c>
      <c r="K1160">
        <v>4220</v>
      </c>
      <c r="L1160">
        <v>127146.9</v>
      </c>
      <c r="M1160">
        <v>124495.9</v>
      </c>
      <c r="N1160">
        <v>123102.39999999999</v>
      </c>
      <c r="O1160">
        <v>123157.2</v>
      </c>
      <c r="P1160">
        <v>125852.3</v>
      </c>
      <c r="Q1160">
        <v>133439.4</v>
      </c>
      <c r="R1160">
        <v>143911</v>
      </c>
      <c r="S1160">
        <v>153353.5</v>
      </c>
      <c r="T1160">
        <v>161777.5</v>
      </c>
      <c r="U1160">
        <v>169014.39999999999</v>
      </c>
      <c r="V1160">
        <v>175167</v>
      </c>
      <c r="W1160">
        <v>179570.3</v>
      </c>
      <c r="X1160">
        <v>181775.2</v>
      </c>
      <c r="Y1160">
        <v>183341.8</v>
      </c>
      <c r="Z1160">
        <v>182445.3</v>
      </c>
      <c r="AA1160">
        <v>178603.6</v>
      </c>
      <c r="AB1160">
        <v>173259.5</v>
      </c>
      <c r="AC1160">
        <v>166523.70000000001</v>
      </c>
      <c r="AD1160">
        <v>157937.70000000001</v>
      </c>
      <c r="AE1160">
        <v>152708.70000000001</v>
      </c>
      <c r="AF1160">
        <v>148948.1</v>
      </c>
      <c r="AG1160">
        <v>144387.4</v>
      </c>
      <c r="AH1160">
        <v>137947.1</v>
      </c>
      <c r="AI1160">
        <v>132082.5</v>
      </c>
      <c r="AJ1160">
        <v>63.049050000000001</v>
      </c>
      <c r="AK1160">
        <v>62.336300000000001</v>
      </c>
      <c r="AL1160">
        <v>61.097250000000003</v>
      </c>
      <c r="AM1160">
        <v>60.420499999999997</v>
      </c>
      <c r="AN1160">
        <v>60.766869999999997</v>
      </c>
      <c r="AO1160">
        <v>60.55545</v>
      </c>
      <c r="AP1160">
        <v>60.370379999999997</v>
      </c>
      <c r="AQ1160">
        <v>61.67559</v>
      </c>
      <c r="AR1160">
        <v>64.176349999999999</v>
      </c>
      <c r="AS1160">
        <v>67.210250000000002</v>
      </c>
      <c r="AT1160">
        <v>70.510819999999995</v>
      </c>
      <c r="AU1160">
        <v>73.786689999999993</v>
      </c>
      <c r="AV1160">
        <v>75.210210000000004</v>
      </c>
      <c r="AW1160">
        <v>76.529380000000003</v>
      </c>
      <c r="AX1160">
        <v>77.22851</v>
      </c>
      <c r="AY1160">
        <v>76.94453</v>
      </c>
      <c r="AZ1160">
        <v>76.128720000000001</v>
      </c>
      <c r="BA1160">
        <v>74.297190000000001</v>
      </c>
      <c r="BB1160">
        <v>72.981350000000006</v>
      </c>
      <c r="BC1160">
        <v>70.817070000000001</v>
      </c>
      <c r="BD1160">
        <v>68.078550000000007</v>
      </c>
      <c r="BE1160">
        <v>65.924980000000005</v>
      </c>
      <c r="BF1160">
        <v>64.588859999999997</v>
      </c>
      <c r="BG1160">
        <v>63.726419999999997</v>
      </c>
      <c r="BH1160">
        <v>-804.27080000000001</v>
      </c>
      <c r="BI1160">
        <v>-764.88260000000002</v>
      </c>
      <c r="BJ1160">
        <v>-501.76909999999998</v>
      </c>
      <c r="BK1160">
        <v>-385.70409999999998</v>
      </c>
      <c r="BL1160">
        <v>-264.60309999999998</v>
      </c>
      <c r="BM1160">
        <v>242.1232</v>
      </c>
      <c r="BN1160">
        <v>1062.088</v>
      </c>
      <c r="BO1160">
        <v>107.4975</v>
      </c>
      <c r="BP1160">
        <v>-1958.0619999999999</v>
      </c>
      <c r="BQ1160">
        <v>-1642.9570000000001</v>
      </c>
      <c r="BR1160">
        <v>-962.5027</v>
      </c>
      <c r="BS1160">
        <v>-618.18079999999998</v>
      </c>
      <c r="BT1160">
        <v>137.20009999999999</v>
      </c>
      <c r="BU1160">
        <v>1330.9860000000001</v>
      </c>
      <c r="BV1160">
        <v>3102.4180000000001</v>
      </c>
      <c r="BW1160">
        <v>1738.05</v>
      </c>
      <c r="BX1160">
        <v>753.59829999999999</v>
      </c>
      <c r="BY1160">
        <v>468.49160000000001</v>
      </c>
      <c r="BZ1160">
        <v>-377.14359999999999</v>
      </c>
      <c r="CA1160">
        <v>-1317.213</v>
      </c>
      <c r="CB1160">
        <v>-1721.6389999999999</v>
      </c>
      <c r="CC1160">
        <v>-1689.231</v>
      </c>
      <c r="CD1160">
        <v>-1770.9269999999999</v>
      </c>
      <c r="CE1160">
        <v>-1313.2090000000001</v>
      </c>
      <c r="CF1160" s="20">
        <v>41578.53</v>
      </c>
      <c r="CG1160" s="20">
        <v>47465.47</v>
      </c>
      <c r="CH1160" s="20">
        <v>41815.18</v>
      </c>
      <c r="CI1160" s="20">
        <v>40198.28</v>
      </c>
      <c r="CJ1160" s="20">
        <v>33921.839999999997</v>
      </c>
      <c r="CK1160" s="20">
        <v>27538.62</v>
      </c>
      <c r="CL1160" s="20">
        <v>30794.799999999999</v>
      </c>
      <c r="CM1160" s="20">
        <v>29435.95</v>
      </c>
      <c r="CN1160" s="20">
        <v>19942.400000000001</v>
      </c>
      <c r="CO1160" s="20">
        <v>16096.21</v>
      </c>
      <c r="CP1160" s="20">
        <v>10101.68</v>
      </c>
      <c r="CQ1160" s="20">
        <v>4365.6130000000003</v>
      </c>
      <c r="CR1160" s="20">
        <v>8061.29</v>
      </c>
      <c r="CS1160" s="20">
        <v>15866.55</v>
      </c>
      <c r="CT1160" s="20">
        <v>41700.6</v>
      </c>
      <c r="CU1160" s="20">
        <v>70132.13</v>
      </c>
      <c r="CV1160" s="20">
        <v>76253.13</v>
      </c>
      <c r="CW1160" s="20">
        <v>111240.5</v>
      </c>
      <c r="CX1160" s="20">
        <v>94503.55</v>
      </c>
      <c r="CY1160" s="20">
        <v>85960.35</v>
      </c>
      <c r="CZ1160" s="20">
        <v>89246.96</v>
      </c>
      <c r="DA1160" s="20">
        <v>63295.35</v>
      </c>
      <c r="DB1160" s="20">
        <v>62471.43</v>
      </c>
      <c r="DC1160" s="20">
        <v>61692.98</v>
      </c>
      <c r="DD1160">
        <v>0</v>
      </c>
      <c r="DE1160">
        <v>0</v>
      </c>
      <c r="DF1160">
        <v>0</v>
      </c>
    </row>
    <row r="1161" spans="1:110" x14ac:dyDescent="0.25">
      <c r="A1161" s="16" t="str">
        <f t="shared" si="18"/>
        <v>Program Specific_CPP_All_All_SDGE_1-in-2_MONTHLY SYSTEM PEAK DAY_2025_7</v>
      </c>
      <c r="B1161" t="s">
        <v>196</v>
      </c>
      <c r="C1161" t="s">
        <v>121</v>
      </c>
      <c r="D1161" t="s">
        <v>7</v>
      </c>
      <c r="E1161" t="s">
        <v>7</v>
      </c>
      <c r="F1161" t="s">
        <v>125</v>
      </c>
      <c r="G1161" t="s">
        <v>111</v>
      </c>
      <c r="H1161" t="s">
        <v>20</v>
      </c>
      <c r="I1161">
        <v>2025</v>
      </c>
      <c r="J1161">
        <v>7</v>
      </c>
      <c r="K1161">
        <v>4220</v>
      </c>
      <c r="L1161">
        <v>132187.20000000001</v>
      </c>
      <c r="M1161">
        <v>129244.6</v>
      </c>
      <c r="N1161">
        <v>127623.1</v>
      </c>
      <c r="O1161">
        <v>127572.1</v>
      </c>
      <c r="P1161">
        <v>130560.2</v>
      </c>
      <c r="Q1161">
        <v>139316.29999999999</v>
      </c>
      <c r="R1161">
        <v>150831.79999999999</v>
      </c>
      <c r="S1161">
        <v>160612.79999999999</v>
      </c>
      <c r="T1161">
        <v>169306.8</v>
      </c>
      <c r="U1161">
        <v>177547.9</v>
      </c>
      <c r="V1161">
        <v>185109.2</v>
      </c>
      <c r="W1161">
        <v>190392.1</v>
      </c>
      <c r="X1161">
        <v>193236.7</v>
      </c>
      <c r="Y1161">
        <v>194968.5</v>
      </c>
      <c r="Z1161">
        <v>194258.6</v>
      </c>
      <c r="AA1161">
        <v>190653.1</v>
      </c>
      <c r="AB1161">
        <v>185257.7</v>
      </c>
      <c r="AC1161">
        <v>178113.5</v>
      </c>
      <c r="AD1161">
        <v>168208.1</v>
      </c>
      <c r="AE1161">
        <v>161762.29999999999</v>
      </c>
      <c r="AF1161">
        <v>156648.4</v>
      </c>
      <c r="AG1161">
        <v>151262.29999999999</v>
      </c>
      <c r="AH1161">
        <v>143751.6</v>
      </c>
      <c r="AI1161">
        <v>137049.70000000001</v>
      </c>
      <c r="AJ1161">
        <v>69.883700000000005</v>
      </c>
      <c r="AK1161">
        <v>69.617609999999999</v>
      </c>
      <c r="AL1161">
        <v>69.265630000000002</v>
      </c>
      <c r="AM1161">
        <v>68.756619999999998</v>
      </c>
      <c r="AN1161">
        <v>68.477609999999999</v>
      </c>
      <c r="AO1161">
        <v>68.432050000000004</v>
      </c>
      <c r="AP1161">
        <v>68.622429999999994</v>
      </c>
      <c r="AQ1161">
        <v>69.187399999999997</v>
      </c>
      <c r="AR1161">
        <v>72.056489999999997</v>
      </c>
      <c r="AS1161">
        <v>75.551730000000006</v>
      </c>
      <c r="AT1161">
        <v>79.153379999999999</v>
      </c>
      <c r="AU1161">
        <v>81.442369999999997</v>
      </c>
      <c r="AV1161">
        <v>83.263840000000002</v>
      </c>
      <c r="AW1161">
        <v>84.097909999999999</v>
      </c>
      <c r="AX1161">
        <v>83.220910000000003</v>
      </c>
      <c r="AY1161">
        <v>83.149900000000002</v>
      </c>
      <c r="AZ1161">
        <v>81.871719999999996</v>
      </c>
      <c r="BA1161">
        <v>80.378730000000004</v>
      </c>
      <c r="BB1161">
        <v>79.015020000000007</v>
      </c>
      <c r="BC1161">
        <v>76.610830000000007</v>
      </c>
      <c r="BD1161">
        <v>73.834299999999999</v>
      </c>
      <c r="BE1161">
        <v>72.199169999999995</v>
      </c>
      <c r="BF1161">
        <v>71.080460000000002</v>
      </c>
      <c r="BG1161">
        <v>70.322389999999999</v>
      </c>
      <c r="BH1161">
        <v>-832.99329999999998</v>
      </c>
      <c r="BI1161">
        <v>-791.55840000000001</v>
      </c>
      <c r="BJ1161">
        <v>-518.03869999999995</v>
      </c>
      <c r="BK1161">
        <v>-397.04660000000001</v>
      </c>
      <c r="BL1161">
        <v>-271.09339999999997</v>
      </c>
      <c r="BM1161">
        <v>254.96860000000001</v>
      </c>
      <c r="BN1161">
        <v>1112.7360000000001</v>
      </c>
      <c r="BO1161">
        <v>113.22329999999999</v>
      </c>
      <c r="BP1161">
        <v>-2049.0909999999999</v>
      </c>
      <c r="BQ1161">
        <v>-1725.3240000000001</v>
      </c>
      <c r="BR1161">
        <v>-1013.57</v>
      </c>
      <c r="BS1161">
        <v>-650.24649999999997</v>
      </c>
      <c r="BT1161">
        <v>148.12119999999999</v>
      </c>
      <c r="BU1161">
        <v>1414.5640000000001</v>
      </c>
      <c r="BV1161">
        <v>3300.0259999999998</v>
      </c>
      <c r="BW1161">
        <v>1854.4190000000001</v>
      </c>
      <c r="BX1161">
        <v>804.60299999999995</v>
      </c>
      <c r="BY1161">
        <v>497.58550000000002</v>
      </c>
      <c r="BZ1161">
        <v>-411.8229</v>
      </c>
      <c r="CA1161">
        <v>-1405.931</v>
      </c>
      <c r="CB1161">
        <v>-1816.36</v>
      </c>
      <c r="CC1161">
        <v>-1771.5809999999999</v>
      </c>
      <c r="CD1161">
        <v>-1845.905</v>
      </c>
      <c r="CE1161">
        <v>-1362.933</v>
      </c>
      <c r="CF1161" s="20">
        <v>45236.73</v>
      </c>
      <c r="CG1161" s="20">
        <v>51479.34</v>
      </c>
      <c r="CH1161" s="20">
        <v>45145.61</v>
      </c>
      <c r="CI1161" s="20">
        <v>43330.06</v>
      </c>
      <c r="CJ1161" s="20">
        <v>36757.089999999997</v>
      </c>
      <c r="CK1161" s="20">
        <v>30154.41</v>
      </c>
      <c r="CL1161" s="20">
        <v>33944.730000000003</v>
      </c>
      <c r="CM1161" s="20">
        <v>32405.83</v>
      </c>
      <c r="CN1161" s="20">
        <v>21849.97</v>
      </c>
      <c r="CO1161" s="20">
        <v>17639.060000000001</v>
      </c>
      <c r="CP1161" s="20">
        <v>11180.51</v>
      </c>
      <c r="CQ1161" s="20">
        <v>4837.1719999999996</v>
      </c>
      <c r="CR1161" s="20">
        <v>9011.2060000000001</v>
      </c>
      <c r="CS1161" s="20">
        <v>17796.73</v>
      </c>
      <c r="CT1161" s="20">
        <v>47047.83</v>
      </c>
      <c r="CU1161" s="20">
        <v>79779.44</v>
      </c>
      <c r="CV1161" s="20">
        <v>87016.320000000007</v>
      </c>
      <c r="CW1161" s="20">
        <v>126674.3</v>
      </c>
      <c r="CX1161" s="20">
        <v>105967.4</v>
      </c>
      <c r="CY1161" s="20">
        <v>95207.93</v>
      </c>
      <c r="CZ1161" s="20">
        <v>97894.35</v>
      </c>
      <c r="DA1161" s="20">
        <v>69194.759999999995</v>
      </c>
      <c r="DB1161" s="20">
        <v>67764.77</v>
      </c>
      <c r="DC1161" s="20">
        <v>66384.5</v>
      </c>
      <c r="DD1161">
        <v>0</v>
      </c>
      <c r="DE1161">
        <v>0</v>
      </c>
      <c r="DF1161">
        <v>0</v>
      </c>
    </row>
    <row r="1162" spans="1:110" x14ac:dyDescent="0.25">
      <c r="A1162" s="16" t="str">
        <f t="shared" si="18"/>
        <v>Program Specific_CPP_All_All_SDGE_1-in-2_MONTHLY SYSTEM PEAK DAY_2025_8</v>
      </c>
      <c r="B1162" t="s">
        <v>196</v>
      </c>
      <c r="C1162" t="s">
        <v>121</v>
      </c>
      <c r="D1162" t="s">
        <v>7</v>
      </c>
      <c r="E1162" t="s">
        <v>7</v>
      </c>
      <c r="F1162" t="s">
        <v>125</v>
      </c>
      <c r="G1162" t="s">
        <v>111</v>
      </c>
      <c r="H1162" t="s">
        <v>20</v>
      </c>
      <c r="I1162">
        <v>2025</v>
      </c>
      <c r="J1162">
        <v>8</v>
      </c>
      <c r="K1162">
        <v>4220</v>
      </c>
      <c r="L1162">
        <v>138393</v>
      </c>
      <c r="M1162">
        <v>135090.29999999999</v>
      </c>
      <c r="N1162">
        <v>133544.1</v>
      </c>
      <c r="O1162">
        <v>133569.70000000001</v>
      </c>
      <c r="P1162">
        <v>137131.6</v>
      </c>
      <c r="Q1162">
        <v>147457</v>
      </c>
      <c r="R1162">
        <v>162013.6</v>
      </c>
      <c r="S1162">
        <v>172813.8</v>
      </c>
      <c r="T1162">
        <v>183122.6</v>
      </c>
      <c r="U1162">
        <v>192332.9</v>
      </c>
      <c r="V1162">
        <v>200671.9</v>
      </c>
      <c r="W1162">
        <v>206500.8</v>
      </c>
      <c r="X1162">
        <v>209660.4</v>
      </c>
      <c r="Y1162">
        <v>211464.7</v>
      </c>
      <c r="Z1162">
        <v>210101</v>
      </c>
      <c r="AA1162">
        <v>205878.2</v>
      </c>
      <c r="AB1162">
        <v>198814.7</v>
      </c>
      <c r="AC1162">
        <v>190073.8</v>
      </c>
      <c r="AD1162">
        <v>178436.5</v>
      </c>
      <c r="AE1162">
        <v>171610.9</v>
      </c>
      <c r="AF1162">
        <v>164757.6</v>
      </c>
      <c r="AG1162">
        <v>158715.20000000001</v>
      </c>
      <c r="AH1162">
        <v>150590.1</v>
      </c>
      <c r="AI1162">
        <v>143618.29999999999</v>
      </c>
      <c r="AJ1162">
        <v>72.104420000000005</v>
      </c>
      <c r="AK1162">
        <v>71.684740000000005</v>
      </c>
      <c r="AL1162">
        <v>71.149339999999995</v>
      </c>
      <c r="AM1162">
        <v>70.816419999999994</v>
      </c>
      <c r="AN1162">
        <v>70.561509999999998</v>
      </c>
      <c r="AO1162">
        <v>70.210120000000003</v>
      </c>
      <c r="AP1162">
        <v>69.785640000000001</v>
      </c>
      <c r="AQ1162">
        <v>71.293459999999996</v>
      </c>
      <c r="AR1162">
        <v>74.146609999999995</v>
      </c>
      <c r="AS1162">
        <v>78.882289999999998</v>
      </c>
      <c r="AT1162">
        <v>83.389930000000007</v>
      </c>
      <c r="AU1162">
        <v>86.864620000000002</v>
      </c>
      <c r="AV1162">
        <v>88.794139999999999</v>
      </c>
      <c r="AW1162">
        <v>88.305999999999997</v>
      </c>
      <c r="AX1162">
        <v>87.284940000000006</v>
      </c>
      <c r="AY1162">
        <v>86.343530000000001</v>
      </c>
      <c r="AZ1162">
        <v>85.957989999999995</v>
      </c>
      <c r="BA1162">
        <v>84.726820000000004</v>
      </c>
      <c r="BB1162">
        <v>82.715530000000001</v>
      </c>
      <c r="BC1162">
        <v>80.75497</v>
      </c>
      <c r="BD1162">
        <v>77.990790000000004</v>
      </c>
      <c r="BE1162">
        <v>76.336399999999998</v>
      </c>
      <c r="BF1162">
        <v>74.926389999999998</v>
      </c>
      <c r="BG1162">
        <v>73.320530000000005</v>
      </c>
      <c r="BH1162">
        <v>-866.43529999999998</v>
      </c>
      <c r="BI1162">
        <v>-822.66719999999998</v>
      </c>
      <c r="BJ1162">
        <v>-535.30340000000001</v>
      </c>
      <c r="BK1162">
        <v>-407.48739999999998</v>
      </c>
      <c r="BL1162">
        <v>-275.75259999999997</v>
      </c>
      <c r="BM1162">
        <v>280.12959999999998</v>
      </c>
      <c r="BN1162">
        <v>1193.452</v>
      </c>
      <c r="BO1162">
        <v>124.63339999999999</v>
      </c>
      <c r="BP1162">
        <v>-2214.0909999999999</v>
      </c>
      <c r="BQ1162">
        <v>-1869.231</v>
      </c>
      <c r="BR1162">
        <v>-1098.864</v>
      </c>
      <c r="BS1162">
        <v>-705.69690000000003</v>
      </c>
      <c r="BT1162">
        <v>160.21170000000001</v>
      </c>
      <c r="BU1162">
        <v>1535.0029999999999</v>
      </c>
      <c r="BV1162">
        <v>3573.837</v>
      </c>
      <c r="BW1162">
        <v>2008.8620000000001</v>
      </c>
      <c r="BX1162">
        <v>869.72090000000003</v>
      </c>
      <c r="BY1162">
        <v>540.83860000000004</v>
      </c>
      <c r="BZ1162">
        <v>-420.00700000000001</v>
      </c>
      <c r="CA1162">
        <v>-1490.107</v>
      </c>
      <c r="CB1162">
        <v>-1906.348</v>
      </c>
      <c r="CC1162">
        <v>-1855.2470000000001</v>
      </c>
      <c r="CD1162">
        <v>-1931.133</v>
      </c>
      <c r="CE1162">
        <v>-1420.6790000000001</v>
      </c>
      <c r="CF1162" s="20">
        <v>50142.89</v>
      </c>
      <c r="CG1162" s="20">
        <v>56879.7</v>
      </c>
      <c r="CH1162" s="20">
        <v>50101.46</v>
      </c>
      <c r="CI1162" s="20">
        <v>48190.17</v>
      </c>
      <c r="CJ1162" s="20">
        <v>41246.980000000003</v>
      </c>
      <c r="CK1162" s="20">
        <v>34466.47</v>
      </c>
      <c r="CL1162" s="20">
        <v>39685.910000000003</v>
      </c>
      <c r="CM1162" s="20">
        <v>38074.559999999998</v>
      </c>
      <c r="CN1162" s="20">
        <v>25751.39</v>
      </c>
      <c r="CO1162" s="20">
        <v>20752.349999999999</v>
      </c>
      <c r="CP1162" s="20">
        <v>13141.93</v>
      </c>
      <c r="CQ1162" s="20">
        <v>5696.701</v>
      </c>
      <c r="CR1162" s="20">
        <v>10631.54</v>
      </c>
      <c r="CS1162" s="20">
        <v>21079.83</v>
      </c>
      <c r="CT1162" s="20">
        <v>55387.25</v>
      </c>
      <c r="CU1162" s="20">
        <v>94072.91</v>
      </c>
      <c r="CV1162" s="20">
        <v>101145.8</v>
      </c>
      <c r="CW1162" s="20">
        <v>146023.5</v>
      </c>
      <c r="CX1162" s="20">
        <v>121410.7</v>
      </c>
      <c r="CY1162" s="20">
        <v>107330.3</v>
      </c>
      <c r="CZ1162" s="20">
        <v>108900.1</v>
      </c>
      <c r="DA1162" s="20">
        <v>76719.64</v>
      </c>
      <c r="DB1162" s="20">
        <v>74803.28</v>
      </c>
      <c r="DC1162" s="20">
        <v>73739.600000000006</v>
      </c>
      <c r="DD1162">
        <v>0</v>
      </c>
      <c r="DE1162">
        <v>0</v>
      </c>
      <c r="DF1162">
        <v>0</v>
      </c>
    </row>
    <row r="1163" spans="1:110" x14ac:dyDescent="0.25">
      <c r="A1163" s="16" t="str">
        <f t="shared" si="18"/>
        <v>Program Specific_CPP_All_All_SDGE_1-in-2_MONTHLY SYSTEM PEAK DAY_2025_9</v>
      </c>
      <c r="B1163" t="s">
        <v>196</v>
      </c>
      <c r="C1163" t="s">
        <v>121</v>
      </c>
      <c r="D1163" t="s">
        <v>7</v>
      </c>
      <c r="E1163" t="s">
        <v>7</v>
      </c>
      <c r="F1163" t="s">
        <v>125</v>
      </c>
      <c r="G1163" t="s">
        <v>111</v>
      </c>
      <c r="H1163" t="s">
        <v>20</v>
      </c>
      <c r="I1163">
        <v>2025</v>
      </c>
      <c r="J1163">
        <v>9</v>
      </c>
      <c r="K1163">
        <v>4220</v>
      </c>
      <c r="L1163">
        <v>135933.9</v>
      </c>
      <c r="M1163">
        <v>132641.20000000001</v>
      </c>
      <c r="N1163">
        <v>130863.5</v>
      </c>
      <c r="O1163">
        <v>130554.8</v>
      </c>
      <c r="P1163">
        <v>133737.1</v>
      </c>
      <c r="Q1163">
        <v>143141.20000000001</v>
      </c>
      <c r="R1163">
        <v>157798.79999999999</v>
      </c>
      <c r="S1163">
        <v>167745.1</v>
      </c>
      <c r="T1163">
        <v>177814.1</v>
      </c>
      <c r="U1163">
        <v>187912</v>
      </c>
      <c r="V1163">
        <v>197702.7</v>
      </c>
      <c r="W1163">
        <v>205579.9</v>
      </c>
      <c r="X1163">
        <v>209856.9</v>
      </c>
      <c r="Y1163">
        <v>212562.6</v>
      </c>
      <c r="Z1163">
        <v>211636.6</v>
      </c>
      <c r="AA1163">
        <v>207592.3</v>
      </c>
      <c r="AB1163">
        <v>200123.3</v>
      </c>
      <c r="AC1163">
        <v>190759.3</v>
      </c>
      <c r="AD1163">
        <v>179457.6</v>
      </c>
      <c r="AE1163">
        <v>173048.1</v>
      </c>
      <c r="AF1163">
        <v>163601.4</v>
      </c>
      <c r="AG1163">
        <v>156850</v>
      </c>
      <c r="AH1163">
        <v>148671</v>
      </c>
      <c r="AI1163">
        <v>141643.9</v>
      </c>
      <c r="AJ1163">
        <v>73.153369999999995</v>
      </c>
      <c r="AK1163">
        <v>72.656310000000005</v>
      </c>
      <c r="AL1163">
        <v>71.952600000000004</v>
      </c>
      <c r="AM1163">
        <v>72.124570000000006</v>
      </c>
      <c r="AN1163">
        <v>71.969170000000005</v>
      </c>
      <c r="AO1163">
        <v>72.112520000000004</v>
      </c>
      <c r="AP1163">
        <v>71.756559999999993</v>
      </c>
      <c r="AQ1163">
        <v>72.004840000000002</v>
      </c>
      <c r="AR1163">
        <v>77.477279999999993</v>
      </c>
      <c r="AS1163">
        <v>84.059460000000001</v>
      </c>
      <c r="AT1163">
        <v>90.100210000000004</v>
      </c>
      <c r="AU1163">
        <v>95.080119999999994</v>
      </c>
      <c r="AV1163">
        <v>96.08493</v>
      </c>
      <c r="AW1163">
        <v>95.383930000000007</v>
      </c>
      <c r="AX1163">
        <v>95.808030000000002</v>
      </c>
      <c r="AY1163">
        <v>95.877170000000007</v>
      </c>
      <c r="AZ1163">
        <v>94.751140000000007</v>
      </c>
      <c r="BA1163">
        <v>94.502650000000003</v>
      </c>
      <c r="BB1163">
        <v>91.375910000000005</v>
      </c>
      <c r="BC1163">
        <v>86.769679999999994</v>
      </c>
      <c r="BD1163">
        <v>81.951970000000003</v>
      </c>
      <c r="BE1163">
        <v>79.770499999999998</v>
      </c>
      <c r="BF1163">
        <v>78.042959999999994</v>
      </c>
      <c r="BG1163">
        <v>76.739990000000006</v>
      </c>
      <c r="BH1163">
        <v>-850.49300000000005</v>
      </c>
      <c r="BI1163">
        <v>-806.29430000000002</v>
      </c>
      <c r="BJ1163">
        <v>-523.21169999999995</v>
      </c>
      <c r="BK1163">
        <v>-397.94529999999997</v>
      </c>
      <c r="BL1163">
        <v>-270.29700000000003</v>
      </c>
      <c r="BM1163">
        <v>268.62520000000001</v>
      </c>
      <c r="BN1163">
        <v>1163.4380000000001</v>
      </c>
      <c r="BO1163">
        <v>123.01139999999999</v>
      </c>
      <c r="BP1163">
        <v>-2145.35</v>
      </c>
      <c r="BQ1163">
        <v>-1827.9770000000001</v>
      </c>
      <c r="BR1163">
        <v>-1092.538</v>
      </c>
      <c r="BS1163">
        <v>-711.41800000000001</v>
      </c>
      <c r="BT1163">
        <v>156.4589</v>
      </c>
      <c r="BU1163">
        <v>1544.0719999999999</v>
      </c>
      <c r="BV1163">
        <v>3605.0680000000002</v>
      </c>
      <c r="BW1163">
        <v>2029.183</v>
      </c>
      <c r="BX1163">
        <v>879.56169999999997</v>
      </c>
      <c r="BY1163">
        <v>543.06420000000003</v>
      </c>
      <c r="BZ1163">
        <v>-429.58260000000001</v>
      </c>
      <c r="CA1163">
        <v>-1517.836</v>
      </c>
      <c r="CB1163">
        <v>-1895.2760000000001</v>
      </c>
      <c r="CC1163">
        <v>-1834.482</v>
      </c>
      <c r="CD1163">
        <v>-1904.97</v>
      </c>
      <c r="CE1163">
        <v>-1399.424</v>
      </c>
      <c r="CF1163" s="20">
        <v>48429.9</v>
      </c>
      <c r="CG1163" s="20">
        <v>55031.47</v>
      </c>
      <c r="CH1163" s="20">
        <v>48241.37</v>
      </c>
      <c r="CI1163" s="20">
        <v>46067.56</v>
      </c>
      <c r="CJ1163" s="20">
        <v>39126.18</v>
      </c>
      <c r="CK1163" s="20">
        <v>32263.46</v>
      </c>
      <c r="CL1163" s="20">
        <v>37351.46</v>
      </c>
      <c r="CM1163" s="20">
        <v>36268.92</v>
      </c>
      <c r="CN1163" s="20">
        <v>24662.95</v>
      </c>
      <c r="CO1163" s="20">
        <v>20193.14</v>
      </c>
      <c r="CP1163" s="20">
        <v>13056.07</v>
      </c>
      <c r="CQ1163" s="20">
        <v>5776.43</v>
      </c>
      <c r="CR1163" s="20">
        <v>10836.31</v>
      </c>
      <c r="CS1163" s="20">
        <v>21511.71</v>
      </c>
      <c r="CT1163" s="20">
        <v>56588.88</v>
      </c>
      <c r="CU1163" s="20">
        <v>96243.43</v>
      </c>
      <c r="CV1163" s="20">
        <v>103100.5</v>
      </c>
      <c r="CW1163" s="20">
        <v>147128.29999999999</v>
      </c>
      <c r="CX1163" s="20">
        <v>121875.5</v>
      </c>
      <c r="CY1163" s="20">
        <v>107234.7</v>
      </c>
      <c r="CZ1163" s="20">
        <v>107032.2</v>
      </c>
      <c r="DA1163" s="20">
        <v>74774.7</v>
      </c>
      <c r="DB1163" s="20">
        <v>73169.179999999993</v>
      </c>
      <c r="DC1163" s="20">
        <v>71915.16</v>
      </c>
      <c r="DD1163">
        <v>0</v>
      </c>
      <c r="DE1163">
        <v>0</v>
      </c>
      <c r="DF1163">
        <v>0</v>
      </c>
    </row>
    <row r="1164" spans="1:110" x14ac:dyDescent="0.25">
      <c r="A1164" s="16" t="str">
        <f t="shared" si="18"/>
        <v>Program Specific_CPP_All_All_SDGE_1-in-2_MONTHLY SYSTEM PEAK DAY_2025_10</v>
      </c>
      <c r="B1164" t="s">
        <v>196</v>
      </c>
      <c r="C1164" t="s">
        <v>121</v>
      </c>
      <c r="D1164" t="s">
        <v>7</v>
      </c>
      <c r="E1164" t="s">
        <v>7</v>
      </c>
      <c r="F1164" t="s">
        <v>125</v>
      </c>
      <c r="G1164" t="s">
        <v>111</v>
      </c>
      <c r="H1164" t="s">
        <v>20</v>
      </c>
      <c r="I1164">
        <v>2025</v>
      </c>
      <c r="J1164">
        <v>10</v>
      </c>
      <c r="K1164">
        <v>4220</v>
      </c>
      <c r="L1164">
        <v>131519.79999999999</v>
      </c>
      <c r="M1164">
        <v>128603.5</v>
      </c>
      <c r="N1164">
        <v>127031.3</v>
      </c>
      <c r="O1164">
        <v>127082.1</v>
      </c>
      <c r="P1164">
        <v>130699.7</v>
      </c>
      <c r="Q1164">
        <v>139825.5</v>
      </c>
      <c r="R1164">
        <v>154369.70000000001</v>
      </c>
      <c r="S1164">
        <v>163493.6</v>
      </c>
      <c r="T1164">
        <v>172054.39999999999</v>
      </c>
      <c r="U1164">
        <v>180167.4</v>
      </c>
      <c r="V1164">
        <v>188077.2</v>
      </c>
      <c r="W1164">
        <v>194971.6</v>
      </c>
      <c r="X1164">
        <v>199138.7</v>
      </c>
      <c r="Y1164">
        <v>201488.2</v>
      </c>
      <c r="Z1164">
        <v>200848.3</v>
      </c>
      <c r="AA1164">
        <v>197276.4</v>
      </c>
      <c r="AB1164">
        <v>190403.7</v>
      </c>
      <c r="AC1164">
        <v>182338.7</v>
      </c>
      <c r="AD1164">
        <v>173547</v>
      </c>
      <c r="AE1164">
        <v>165815.20000000001</v>
      </c>
      <c r="AF1164">
        <v>157389.29999999999</v>
      </c>
      <c r="AG1164">
        <v>151040.9</v>
      </c>
      <c r="AH1164">
        <v>143005.79999999999</v>
      </c>
      <c r="AI1164">
        <v>136034.9</v>
      </c>
      <c r="AJ1164">
        <v>65.858779999999996</v>
      </c>
      <c r="AK1164">
        <v>65.043549999999996</v>
      </c>
      <c r="AL1164">
        <v>64.291520000000006</v>
      </c>
      <c r="AM1164">
        <v>64.289299999999997</v>
      </c>
      <c r="AN1164">
        <v>64.192980000000006</v>
      </c>
      <c r="AO1164">
        <v>63.108539999999998</v>
      </c>
      <c r="AP1164">
        <v>63.188879999999997</v>
      </c>
      <c r="AQ1164">
        <v>62.769390000000001</v>
      </c>
      <c r="AR1164">
        <v>68.217600000000004</v>
      </c>
      <c r="AS1164">
        <v>76.714749999999995</v>
      </c>
      <c r="AT1164">
        <v>84.021789999999996</v>
      </c>
      <c r="AU1164">
        <v>88.204499999999996</v>
      </c>
      <c r="AV1164">
        <v>90.144319999999993</v>
      </c>
      <c r="AW1164">
        <v>90.115200000000002</v>
      </c>
      <c r="AX1164">
        <v>89.886279999999999</v>
      </c>
      <c r="AY1164">
        <v>89.404480000000007</v>
      </c>
      <c r="AZ1164">
        <v>87.942859999999996</v>
      </c>
      <c r="BA1164">
        <v>85.247500000000002</v>
      </c>
      <c r="BB1164">
        <v>81.810469999999995</v>
      </c>
      <c r="BC1164">
        <v>76.187169999999995</v>
      </c>
      <c r="BD1164">
        <v>73.261089999999996</v>
      </c>
      <c r="BE1164">
        <v>70.032979999999995</v>
      </c>
      <c r="BF1164">
        <v>68.173630000000003</v>
      </c>
      <c r="BG1164">
        <v>66.712140000000005</v>
      </c>
      <c r="BH1164">
        <v>-823.02850000000001</v>
      </c>
      <c r="BI1164">
        <v>-781.64430000000004</v>
      </c>
      <c r="BJ1164">
        <v>-508.11950000000002</v>
      </c>
      <c r="BK1164">
        <v>-387.279</v>
      </c>
      <c r="BL1164">
        <v>-261.69650000000001</v>
      </c>
      <c r="BM1164">
        <v>263.71289999999999</v>
      </c>
      <c r="BN1164">
        <v>1139.1179999999999</v>
      </c>
      <c r="BO1164">
        <v>118.45480000000001</v>
      </c>
      <c r="BP1164">
        <v>-2076.3440000000001</v>
      </c>
      <c r="BQ1164">
        <v>-1753.309</v>
      </c>
      <c r="BR1164">
        <v>-1042.8230000000001</v>
      </c>
      <c r="BS1164">
        <v>-677.69860000000006</v>
      </c>
      <c r="BT1164">
        <v>146.97210000000001</v>
      </c>
      <c r="BU1164">
        <v>1464.1569999999999</v>
      </c>
      <c r="BV1164">
        <v>3424.7220000000002</v>
      </c>
      <c r="BW1164">
        <v>1933.1</v>
      </c>
      <c r="BX1164">
        <v>846.08579999999995</v>
      </c>
      <c r="BY1164">
        <v>534.0181</v>
      </c>
      <c r="BZ1164">
        <v>-418.68709999999999</v>
      </c>
      <c r="CA1164">
        <v>-1447.54</v>
      </c>
      <c r="CB1164">
        <v>-1816.4649999999999</v>
      </c>
      <c r="CC1164">
        <v>-1764.261</v>
      </c>
      <c r="CD1164">
        <v>-1831.3869999999999</v>
      </c>
      <c r="CE1164">
        <v>-1343.855</v>
      </c>
      <c r="CF1164">
        <v>45321.27</v>
      </c>
      <c r="CG1164">
        <v>51745.77</v>
      </c>
      <c r="CH1164">
        <v>45435.73</v>
      </c>
      <c r="CI1164">
        <v>43655.93</v>
      </c>
      <c r="CJ1164">
        <v>37551.81</v>
      </c>
      <c r="CK1164">
        <v>30869.21</v>
      </c>
      <c r="CL1164">
        <v>35477.15</v>
      </c>
      <c r="CM1164">
        <v>34181.07</v>
      </c>
      <c r="CN1164">
        <v>23051.35</v>
      </c>
      <c r="CO1164" s="20">
        <v>18708.099999999999</v>
      </c>
      <c r="CP1164">
        <v>11916.5</v>
      </c>
      <c r="CQ1164" s="20">
        <v>5237.7110000000002</v>
      </c>
      <c r="CR1164" s="20">
        <v>9825.3060000000005</v>
      </c>
      <c r="CS1164" s="20">
        <v>19426.05</v>
      </c>
      <c r="CT1164" s="20">
        <v>51214.77</v>
      </c>
      <c r="CU1164" s="20">
        <v>87669.66</v>
      </c>
      <c r="CV1164" s="20">
        <v>94658.19</v>
      </c>
      <c r="CW1164" s="20">
        <v>137017</v>
      </c>
      <c r="CX1164" s="20">
        <v>113573.5</v>
      </c>
      <c r="CY1164" s="20">
        <v>99274.59</v>
      </c>
      <c r="CZ1164" s="20">
        <v>100045.3</v>
      </c>
      <c r="DA1164">
        <v>69661.36</v>
      </c>
      <c r="DB1164">
        <v>67859.5</v>
      </c>
      <c r="DC1164">
        <v>66348.350000000006</v>
      </c>
      <c r="DD1164">
        <v>0</v>
      </c>
      <c r="DE1164">
        <v>0</v>
      </c>
      <c r="DF1164">
        <v>0</v>
      </c>
    </row>
    <row r="1165" spans="1:110" x14ac:dyDescent="0.25">
      <c r="A1165" s="16" t="str">
        <f t="shared" si="18"/>
        <v>Program Specific_CPP_All_All_SDGE_1-in-2_MONTHLY SYSTEM PEAK DAY_2025_11</v>
      </c>
      <c r="B1165" t="s">
        <v>196</v>
      </c>
      <c r="C1165" t="s">
        <v>121</v>
      </c>
      <c r="D1165" t="s">
        <v>7</v>
      </c>
      <c r="E1165" t="s">
        <v>7</v>
      </c>
      <c r="F1165" t="s">
        <v>125</v>
      </c>
      <c r="G1165" t="s">
        <v>111</v>
      </c>
      <c r="H1165" t="s">
        <v>20</v>
      </c>
      <c r="I1165">
        <v>2025</v>
      </c>
      <c r="J1165">
        <v>11</v>
      </c>
      <c r="K1165">
        <v>4220</v>
      </c>
      <c r="L1165">
        <v>102810.8</v>
      </c>
      <c r="M1165">
        <v>99907.18</v>
      </c>
      <c r="N1165">
        <v>99007.74</v>
      </c>
      <c r="O1165">
        <v>99471.09</v>
      </c>
      <c r="P1165">
        <v>103899.4</v>
      </c>
      <c r="Q1165">
        <v>114608</v>
      </c>
      <c r="R1165">
        <v>129380.6</v>
      </c>
      <c r="S1165">
        <v>139780.20000000001</v>
      </c>
      <c r="T1165">
        <v>148973.29999999999</v>
      </c>
      <c r="U1165">
        <v>156695.5</v>
      </c>
      <c r="V1165">
        <v>163135.4</v>
      </c>
      <c r="W1165">
        <v>167187.5</v>
      </c>
      <c r="X1165">
        <v>169047.3</v>
      </c>
      <c r="Y1165">
        <v>170501.3</v>
      </c>
      <c r="Z1165">
        <v>168938</v>
      </c>
      <c r="AA1165">
        <v>164073.1</v>
      </c>
      <c r="AB1165">
        <v>158678.5</v>
      </c>
      <c r="AC1165">
        <v>154333.6</v>
      </c>
      <c r="AD1165">
        <v>144184.5</v>
      </c>
      <c r="AE1165">
        <v>136712.79999999999</v>
      </c>
      <c r="AF1165">
        <v>129928.7</v>
      </c>
      <c r="AG1165">
        <v>123763.4</v>
      </c>
      <c r="AH1165">
        <v>115360.5</v>
      </c>
      <c r="AI1165">
        <v>107943.6</v>
      </c>
      <c r="AJ1165">
        <v>56.683959999999999</v>
      </c>
      <c r="AK1165">
        <v>55.55856</v>
      </c>
      <c r="AL1165">
        <v>55.157499999999999</v>
      </c>
      <c r="AM1165">
        <v>54.222299999999997</v>
      </c>
      <c r="AN1165">
        <v>54.381520000000002</v>
      </c>
      <c r="AO1165">
        <v>53.150759999999998</v>
      </c>
      <c r="AP1165">
        <v>52.467579999999998</v>
      </c>
      <c r="AQ1165">
        <v>54.313679999999998</v>
      </c>
      <c r="AR1165">
        <v>63.01829</v>
      </c>
      <c r="AS1165">
        <v>69.844819999999999</v>
      </c>
      <c r="AT1165">
        <v>74.293310000000005</v>
      </c>
      <c r="AU1165">
        <v>77.599779999999996</v>
      </c>
      <c r="AV1165">
        <v>79.351929999999996</v>
      </c>
      <c r="AW1165">
        <v>78.972819999999999</v>
      </c>
      <c r="AX1165">
        <v>77.321280000000002</v>
      </c>
      <c r="AY1165">
        <v>76.5428</v>
      </c>
      <c r="AZ1165">
        <v>73.882729999999995</v>
      </c>
      <c r="BA1165">
        <v>68.831119999999999</v>
      </c>
      <c r="BB1165">
        <v>65.418040000000005</v>
      </c>
      <c r="BC1165">
        <v>61.76576</v>
      </c>
      <c r="BD1165">
        <v>60.308799999999998</v>
      </c>
      <c r="BE1165">
        <v>58.558100000000003</v>
      </c>
      <c r="BF1165">
        <v>57.29269</v>
      </c>
      <c r="BG1165">
        <v>56.108409999999999</v>
      </c>
      <c r="BH1165">
        <v>-623.57759999999996</v>
      </c>
      <c r="BI1165">
        <v>-591.53530000000001</v>
      </c>
      <c r="BJ1165">
        <v>-374.03089999999997</v>
      </c>
      <c r="BK1165">
        <v>-279.5412</v>
      </c>
      <c r="BL1165">
        <v>-191.0675</v>
      </c>
      <c r="BM1165">
        <v>226.8672</v>
      </c>
      <c r="BN1165">
        <v>952.33019999999999</v>
      </c>
      <c r="BO1165">
        <v>103.6377</v>
      </c>
      <c r="BP1165">
        <v>-1792.9459999999999</v>
      </c>
      <c r="BQ1165">
        <v>-1527.3309999999999</v>
      </c>
      <c r="BR1165">
        <v>-920.8614</v>
      </c>
      <c r="BS1165">
        <v>-599.64059999999995</v>
      </c>
      <c r="BT1165">
        <v>113.12949999999999</v>
      </c>
      <c r="BU1165">
        <v>1245.1569999999999</v>
      </c>
      <c r="BV1165">
        <v>2925.8440000000001</v>
      </c>
      <c r="BW1165">
        <v>1644.4580000000001</v>
      </c>
      <c r="BX1165">
        <v>743.16290000000004</v>
      </c>
      <c r="BY1165">
        <v>469.86020000000002</v>
      </c>
      <c r="BZ1165">
        <v>-328.8648</v>
      </c>
      <c r="CA1165">
        <v>-1175.913</v>
      </c>
      <c r="CB1165">
        <v>-1485.66</v>
      </c>
      <c r="CC1165">
        <v>-1434.348</v>
      </c>
      <c r="CD1165">
        <v>-1464.53</v>
      </c>
      <c r="CE1165">
        <v>-1043.7190000000001</v>
      </c>
      <c r="CF1165" s="20">
        <v>29170.74</v>
      </c>
      <c r="CG1165" s="20">
        <v>32836.75</v>
      </c>
      <c r="CH1165" s="20">
        <v>29246.13</v>
      </c>
      <c r="CI1165" s="20">
        <v>28248.71</v>
      </c>
      <c r="CJ1165" s="20">
        <v>24744.400000000001</v>
      </c>
      <c r="CK1165" s="20">
        <v>21300.74</v>
      </c>
      <c r="CL1165" s="20">
        <v>25482.21</v>
      </c>
      <c r="CM1165" s="20">
        <v>25368.54</v>
      </c>
      <c r="CN1165" s="20">
        <v>17626.27</v>
      </c>
      <c r="CO1165" s="20">
        <v>14615.68</v>
      </c>
      <c r="CP1165" s="20">
        <v>9381.7369999999992</v>
      </c>
      <c r="CQ1165" s="20">
        <v>4078.2739999999999</v>
      </c>
      <c r="CR1165" s="20">
        <v>7534.915</v>
      </c>
      <c r="CS1165" s="20">
        <v>14889.98</v>
      </c>
      <c r="CT1165" s="20">
        <v>39050.660000000003</v>
      </c>
      <c r="CU1165" s="20">
        <v>65598.37</v>
      </c>
      <c r="CV1165" s="20">
        <v>70405.45</v>
      </c>
      <c r="CW1165" s="20">
        <v>100817.2</v>
      </c>
      <c r="CX1165" s="20">
        <v>80373.75</v>
      </c>
      <c r="CY1165" s="20">
        <v>69226.83</v>
      </c>
      <c r="CZ1165" s="20">
        <v>69846.84</v>
      </c>
      <c r="DA1165" s="20">
        <v>48094.74</v>
      </c>
      <c r="DB1165" s="20">
        <v>45846.83</v>
      </c>
      <c r="DC1165" s="20">
        <v>43690.58</v>
      </c>
      <c r="DD1165">
        <v>0</v>
      </c>
      <c r="DE1165">
        <v>0</v>
      </c>
      <c r="DF1165">
        <v>0</v>
      </c>
    </row>
    <row r="1166" spans="1:110" x14ac:dyDescent="0.25">
      <c r="A1166" s="16" t="str">
        <f t="shared" si="18"/>
        <v>Program Specific_CPP_All_All_SDGE_1-in-2_MONTHLY SYSTEM PEAK DAY_2025_12</v>
      </c>
      <c r="B1166" t="s">
        <v>196</v>
      </c>
      <c r="C1166" t="s">
        <v>121</v>
      </c>
      <c r="D1166" t="s">
        <v>7</v>
      </c>
      <c r="E1166" t="s">
        <v>7</v>
      </c>
      <c r="F1166" t="s">
        <v>125</v>
      </c>
      <c r="G1166" t="s">
        <v>111</v>
      </c>
      <c r="H1166" t="s">
        <v>20</v>
      </c>
      <c r="I1166">
        <v>2025</v>
      </c>
      <c r="J1166">
        <v>12</v>
      </c>
      <c r="K1166">
        <v>4220</v>
      </c>
      <c r="L1166">
        <v>99166.67</v>
      </c>
      <c r="M1166">
        <v>96973.88</v>
      </c>
      <c r="N1166">
        <v>95820.75</v>
      </c>
      <c r="O1166">
        <v>96540.3</v>
      </c>
      <c r="P1166">
        <v>101361.5</v>
      </c>
      <c r="Q1166">
        <v>112620.4</v>
      </c>
      <c r="R1166">
        <v>129431.5</v>
      </c>
      <c r="S1166">
        <v>139847.29999999999</v>
      </c>
      <c r="T1166">
        <v>146276.20000000001</v>
      </c>
      <c r="U1166">
        <v>148857.4</v>
      </c>
      <c r="V1166">
        <v>150578.4</v>
      </c>
      <c r="W1166">
        <v>151198.29999999999</v>
      </c>
      <c r="X1166">
        <v>150191.70000000001</v>
      </c>
      <c r="Y1166">
        <v>149469.20000000001</v>
      </c>
      <c r="Z1166">
        <v>147509</v>
      </c>
      <c r="AA1166">
        <v>144691.20000000001</v>
      </c>
      <c r="AB1166">
        <v>143531.79999999999</v>
      </c>
      <c r="AC1166">
        <v>142395.20000000001</v>
      </c>
      <c r="AD1166">
        <v>134044.5</v>
      </c>
      <c r="AE1166">
        <v>128278.9</v>
      </c>
      <c r="AF1166">
        <v>123272.1</v>
      </c>
      <c r="AG1166">
        <v>118542.8</v>
      </c>
      <c r="AH1166">
        <v>111178.9</v>
      </c>
      <c r="AI1166">
        <v>104295.9</v>
      </c>
      <c r="AJ1166">
        <v>47.274880000000003</v>
      </c>
      <c r="AK1166">
        <v>47.001669999999997</v>
      </c>
      <c r="AL1166">
        <v>46.226140000000001</v>
      </c>
      <c r="AM1166">
        <v>46.338679999999997</v>
      </c>
      <c r="AN1166">
        <v>45.953299999999999</v>
      </c>
      <c r="AO1166">
        <v>45.752989999999997</v>
      </c>
      <c r="AP1166">
        <v>45.719819999999999</v>
      </c>
      <c r="AQ1166">
        <v>46.232849999999999</v>
      </c>
      <c r="AR1166">
        <v>48.858350000000002</v>
      </c>
      <c r="AS1166">
        <v>51.191800000000001</v>
      </c>
      <c r="AT1166">
        <v>52.733199999999997</v>
      </c>
      <c r="AU1166">
        <v>53.375169999999997</v>
      </c>
      <c r="AV1166">
        <v>54.666829999999997</v>
      </c>
      <c r="AW1166">
        <v>55.793390000000002</v>
      </c>
      <c r="AX1166">
        <v>56.030349999999999</v>
      </c>
      <c r="AY1166">
        <v>55.612819999999999</v>
      </c>
      <c r="AZ1166">
        <v>54.766680000000001</v>
      </c>
      <c r="BA1166">
        <v>53.493729999999999</v>
      </c>
      <c r="BB1166">
        <v>52.265639999999998</v>
      </c>
      <c r="BC1166">
        <v>51.21611</v>
      </c>
      <c r="BD1166">
        <v>50.74212</v>
      </c>
      <c r="BE1166">
        <v>50.389449999999997</v>
      </c>
      <c r="BF1166">
        <v>49.250279999999997</v>
      </c>
      <c r="BG1166">
        <v>48.478789999999996</v>
      </c>
      <c r="BH1166">
        <v>-625.67949999999996</v>
      </c>
      <c r="BI1166">
        <v>-594.81140000000005</v>
      </c>
      <c r="BJ1166">
        <v>-390.27659999999997</v>
      </c>
      <c r="BK1166">
        <v>-304.60879999999997</v>
      </c>
      <c r="BL1166">
        <v>-219.24180000000001</v>
      </c>
      <c r="BM1166">
        <v>191.82159999999999</v>
      </c>
      <c r="BN1166">
        <v>962.87959999999998</v>
      </c>
      <c r="BO1166">
        <v>90.117540000000005</v>
      </c>
      <c r="BP1166">
        <v>-1780.9580000000001</v>
      </c>
      <c r="BQ1166">
        <v>-1445.1189999999999</v>
      </c>
      <c r="BR1166">
        <v>-828.67830000000004</v>
      </c>
      <c r="BS1166">
        <v>-528.26189999999997</v>
      </c>
      <c r="BT1166">
        <v>105.60890000000001</v>
      </c>
      <c r="BU1166">
        <v>1089.779</v>
      </c>
      <c r="BV1166">
        <v>2544.3429999999998</v>
      </c>
      <c r="BW1166">
        <v>1442.6790000000001</v>
      </c>
      <c r="BX1166">
        <v>658.39689999999996</v>
      </c>
      <c r="BY1166">
        <v>409.41239999999999</v>
      </c>
      <c r="BZ1166">
        <v>-334.43849999999998</v>
      </c>
      <c r="CA1166">
        <v>-1130.115</v>
      </c>
      <c r="CB1166">
        <v>-1433.058</v>
      </c>
      <c r="CC1166">
        <v>-1393.8610000000001</v>
      </c>
      <c r="CD1166">
        <v>-1431.751</v>
      </c>
      <c r="CE1166">
        <v>-1038.943</v>
      </c>
      <c r="CF1166" s="20">
        <v>25405.01</v>
      </c>
      <c r="CG1166" s="20">
        <v>28894.2</v>
      </c>
      <c r="CH1166" s="20">
        <v>25355.5</v>
      </c>
      <c r="CI1166" s="20">
        <v>24564.240000000002</v>
      </c>
      <c r="CJ1166" s="20">
        <v>21657.18</v>
      </c>
      <c r="CK1166" s="20">
        <v>18988.150000000001</v>
      </c>
      <c r="CL1166" s="20">
        <v>23159.94</v>
      </c>
      <c r="CM1166" s="20">
        <v>23232.46</v>
      </c>
      <c r="CN1166" s="20">
        <v>15591.94</v>
      </c>
      <c r="CO1166" s="20">
        <v>12152.25</v>
      </c>
      <c r="CP1166" s="20">
        <v>7494.2860000000001</v>
      </c>
      <c r="CQ1166" s="20">
        <v>3179.5929999999998</v>
      </c>
      <c r="CR1166" s="20">
        <v>5769.3320000000003</v>
      </c>
      <c r="CS1166" s="20">
        <v>11192.08</v>
      </c>
      <c r="CT1166" s="20">
        <v>29200</v>
      </c>
      <c r="CU1166" s="20">
        <v>50106.16</v>
      </c>
      <c r="CV1166" s="20">
        <v>56056.28</v>
      </c>
      <c r="CW1166" s="20">
        <v>82526.490000000005</v>
      </c>
      <c r="CX1166" s="20">
        <v>66694.86</v>
      </c>
      <c r="CY1166" s="20">
        <v>58471.74</v>
      </c>
      <c r="CZ1166" s="20">
        <v>60207.01</v>
      </c>
      <c r="DA1166" s="20">
        <v>41891.279999999999</v>
      </c>
      <c r="DB1166" s="20">
        <v>40022.97</v>
      </c>
      <c r="DC1166" s="20">
        <v>38306.07</v>
      </c>
      <c r="DD1166">
        <v>0</v>
      </c>
      <c r="DE1166">
        <v>0</v>
      </c>
      <c r="DF1166">
        <v>0</v>
      </c>
    </row>
    <row r="1167" spans="1:110" x14ac:dyDescent="0.25">
      <c r="A1167" s="16" t="str">
        <f t="shared" si="18"/>
        <v>Program Specific_CPP_All_All_SDGE_1-in-2_MONTHLY SYSTEM PEAK DAY_2026_1</v>
      </c>
      <c r="B1167" t="s">
        <v>196</v>
      </c>
      <c r="C1167" t="s">
        <v>121</v>
      </c>
      <c r="D1167" t="s">
        <v>7</v>
      </c>
      <c r="E1167" t="s">
        <v>7</v>
      </c>
      <c r="F1167" t="s">
        <v>125</v>
      </c>
      <c r="G1167" t="s">
        <v>111</v>
      </c>
      <c r="H1167" t="s">
        <v>20</v>
      </c>
      <c r="I1167">
        <v>2026</v>
      </c>
      <c r="J1167">
        <v>1</v>
      </c>
      <c r="K1167">
        <v>4006</v>
      </c>
      <c r="L1167">
        <v>94523.3</v>
      </c>
      <c r="M1167">
        <v>92565.65</v>
      </c>
      <c r="N1167">
        <v>91686.12</v>
      </c>
      <c r="O1167">
        <v>92465.77</v>
      </c>
      <c r="P1167">
        <v>97621.92</v>
      </c>
      <c r="Q1167">
        <v>109253.3</v>
      </c>
      <c r="R1167">
        <v>126406.6</v>
      </c>
      <c r="S1167">
        <v>136134.5</v>
      </c>
      <c r="T1167">
        <v>140728</v>
      </c>
      <c r="U1167">
        <v>142610.9</v>
      </c>
      <c r="V1167">
        <v>144785.4</v>
      </c>
      <c r="W1167">
        <v>145842.1</v>
      </c>
      <c r="X1167">
        <v>146133.6</v>
      </c>
      <c r="Y1167">
        <v>146498.20000000001</v>
      </c>
      <c r="Z1167">
        <v>145290.9</v>
      </c>
      <c r="AA1167">
        <v>142561</v>
      </c>
      <c r="AB1167">
        <v>140015.6</v>
      </c>
      <c r="AC1167">
        <v>139136.6</v>
      </c>
      <c r="AD1167">
        <v>131210.79999999999</v>
      </c>
      <c r="AE1167">
        <v>124824.8</v>
      </c>
      <c r="AF1167">
        <v>119276.9</v>
      </c>
      <c r="AG1167">
        <v>113641.7</v>
      </c>
      <c r="AH1167">
        <v>105842.9</v>
      </c>
      <c r="AI1167">
        <v>99439.95</v>
      </c>
      <c r="AJ1167">
        <v>47.152079999999998</v>
      </c>
      <c r="AK1167">
        <v>46.449199999999998</v>
      </c>
      <c r="AL1167">
        <v>45.829160000000002</v>
      </c>
      <c r="AM1167">
        <v>44.962060000000001</v>
      </c>
      <c r="AN1167">
        <v>44.835160000000002</v>
      </c>
      <c r="AO1167">
        <v>44.963180000000001</v>
      </c>
      <c r="AP1167">
        <v>44.970709999999997</v>
      </c>
      <c r="AQ1167">
        <v>45.213340000000002</v>
      </c>
      <c r="AR1167">
        <v>47.967919999999999</v>
      </c>
      <c r="AS1167">
        <v>51.345790000000001</v>
      </c>
      <c r="AT1167">
        <v>53.49729</v>
      </c>
      <c r="AU1167">
        <v>55.472810000000003</v>
      </c>
      <c r="AV1167">
        <v>56.004809999999999</v>
      </c>
      <c r="AW1167">
        <v>56.639919999999996</v>
      </c>
      <c r="AX1167">
        <v>57.00177</v>
      </c>
      <c r="AY1167">
        <v>57.614229999999999</v>
      </c>
      <c r="AZ1167">
        <v>56.621040000000001</v>
      </c>
      <c r="BA1167">
        <v>55.378129999999999</v>
      </c>
      <c r="BB1167">
        <v>54.01079</v>
      </c>
      <c r="BC1167">
        <v>52.902790000000003</v>
      </c>
      <c r="BD1167">
        <v>52.504559999999998</v>
      </c>
      <c r="BE1167">
        <v>51.432400000000001</v>
      </c>
      <c r="BF1167">
        <v>50.614379999999997</v>
      </c>
      <c r="BG1167">
        <v>49.654299999999999</v>
      </c>
      <c r="BH1167">
        <v>-593.75599999999997</v>
      </c>
      <c r="BI1167">
        <v>-565.1431</v>
      </c>
      <c r="BJ1167">
        <v>-370.73590000000002</v>
      </c>
      <c r="BK1167">
        <v>-288.68680000000001</v>
      </c>
      <c r="BL1167">
        <v>-206.30019999999999</v>
      </c>
      <c r="BM1167">
        <v>189.5478</v>
      </c>
      <c r="BN1167">
        <v>938.28279999999995</v>
      </c>
      <c r="BO1167">
        <v>91.394679999999994</v>
      </c>
      <c r="BP1167">
        <v>-1709.1510000000001</v>
      </c>
      <c r="BQ1167">
        <v>-1385.8209999999999</v>
      </c>
      <c r="BR1167">
        <v>-801.92010000000005</v>
      </c>
      <c r="BS1167">
        <v>-511.52730000000003</v>
      </c>
      <c r="BT1167">
        <v>103.13509999999999</v>
      </c>
      <c r="BU1167">
        <v>1067.482</v>
      </c>
      <c r="BV1167">
        <v>2501.732</v>
      </c>
      <c r="BW1167">
        <v>1418.722</v>
      </c>
      <c r="BX1167">
        <v>645.89009999999996</v>
      </c>
      <c r="BY1167">
        <v>414.72089999999997</v>
      </c>
      <c r="BZ1167">
        <v>-309.42110000000002</v>
      </c>
      <c r="CA1167">
        <v>-1082.7070000000001</v>
      </c>
      <c r="CB1167">
        <v>-1373.2670000000001</v>
      </c>
      <c r="CC1167">
        <v>-1327.2929999999999</v>
      </c>
      <c r="CD1167">
        <v>-1356.396</v>
      </c>
      <c r="CE1167">
        <v>-981.34860000000003</v>
      </c>
      <c r="CF1167" s="20">
        <v>23258.22</v>
      </c>
      <c r="CG1167" s="20">
        <v>26571.49</v>
      </c>
      <c r="CH1167" s="20">
        <v>23397.33</v>
      </c>
      <c r="CI1167" s="20">
        <v>22711.32</v>
      </c>
      <c r="CJ1167" s="20">
        <v>20352.900000000001</v>
      </c>
      <c r="CK1167" s="20">
        <v>18036.91</v>
      </c>
      <c r="CL1167" s="20">
        <v>22550.560000000001</v>
      </c>
      <c r="CM1167" s="20">
        <v>22573.91</v>
      </c>
      <c r="CN1167" s="20">
        <v>14706.81</v>
      </c>
      <c r="CO1167" s="20">
        <v>11379.8</v>
      </c>
      <c r="CP1167" s="20">
        <v>7042.6419999999998</v>
      </c>
      <c r="CQ1167" s="20">
        <v>2979.3</v>
      </c>
      <c r="CR1167" s="20">
        <v>5448.9589999999998</v>
      </c>
      <c r="CS1167" s="20">
        <v>10664.51</v>
      </c>
      <c r="CT1167" s="20">
        <v>28093.65</v>
      </c>
      <c r="CU1167" s="20">
        <v>48319.91</v>
      </c>
      <c r="CV1167" s="20">
        <v>53737.3</v>
      </c>
      <c r="CW1167" s="20">
        <v>80746.52</v>
      </c>
      <c r="CX1167" s="20">
        <v>65594.539999999994</v>
      </c>
      <c r="CY1167" s="20">
        <v>56889.36</v>
      </c>
      <c r="CZ1167" s="20">
        <v>57825.01</v>
      </c>
      <c r="DA1167" s="20">
        <v>39447.440000000002</v>
      </c>
      <c r="DB1167" s="20">
        <v>37061.67</v>
      </c>
      <c r="DC1167" s="20">
        <v>35529.480000000003</v>
      </c>
      <c r="DD1167">
        <v>0</v>
      </c>
      <c r="DE1167">
        <v>0</v>
      </c>
      <c r="DF1167">
        <v>0</v>
      </c>
    </row>
    <row r="1168" spans="1:110" x14ac:dyDescent="0.25">
      <c r="A1168" s="16" t="str">
        <f t="shared" si="18"/>
        <v>Program Specific_CPP_All_All_SDGE_1-in-2_MONTHLY SYSTEM PEAK DAY_2026_2</v>
      </c>
      <c r="B1168" t="s">
        <v>196</v>
      </c>
      <c r="C1168" t="s">
        <v>121</v>
      </c>
      <c r="D1168" t="s">
        <v>7</v>
      </c>
      <c r="E1168" t="s">
        <v>7</v>
      </c>
      <c r="F1168" t="s">
        <v>125</v>
      </c>
      <c r="G1168" t="s">
        <v>111</v>
      </c>
      <c r="H1168" t="s">
        <v>20</v>
      </c>
      <c r="I1168">
        <v>2026</v>
      </c>
      <c r="J1168">
        <v>2</v>
      </c>
      <c r="K1168">
        <v>4006</v>
      </c>
      <c r="L1168">
        <v>95444.74</v>
      </c>
      <c r="M1168">
        <v>93423.55</v>
      </c>
      <c r="N1168">
        <v>92380.49</v>
      </c>
      <c r="O1168">
        <v>92972.45</v>
      </c>
      <c r="P1168">
        <v>97590.79</v>
      </c>
      <c r="Q1168">
        <v>108767</v>
      </c>
      <c r="R1168">
        <v>125304.9</v>
      </c>
      <c r="S1168">
        <v>135398.6</v>
      </c>
      <c r="T1168">
        <v>141855.4</v>
      </c>
      <c r="U1168">
        <v>144790.20000000001</v>
      </c>
      <c r="V1168">
        <v>147505.70000000001</v>
      </c>
      <c r="W1168">
        <v>148595.6</v>
      </c>
      <c r="X1168">
        <v>148545.4</v>
      </c>
      <c r="Y1168">
        <v>148420.5</v>
      </c>
      <c r="Z1168">
        <v>146118.20000000001</v>
      </c>
      <c r="AA1168">
        <v>141924.20000000001</v>
      </c>
      <c r="AB1168">
        <v>138606.20000000001</v>
      </c>
      <c r="AC1168">
        <v>137968</v>
      </c>
      <c r="AD1168">
        <v>132432.4</v>
      </c>
      <c r="AE1168">
        <v>126278.1</v>
      </c>
      <c r="AF1168">
        <v>120555.1</v>
      </c>
      <c r="AG1168">
        <v>115142.8</v>
      </c>
      <c r="AH1168">
        <v>107345.5</v>
      </c>
      <c r="AI1168">
        <v>100690.1</v>
      </c>
      <c r="AJ1168">
        <v>43.18853</v>
      </c>
      <c r="AK1168">
        <v>42.951529999999998</v>
      </c>
      <c r="AL1168">
        <v>41.807499999999997</v>
      </c>
      <c r="AM1168">
        <v>41.606580000000001</v>
      </c>
      <c r="AN1168">
        <v>41.117570000000001</v>
      </c>
      <c r="AO1168">
        <v>40.510910000000003</v>
      </c>
      <c r="AP1168">
        <v>40.604979999999998</v>
      </c>
      <c r="AQ1168">
        <v>41.58766</v>
      </c>
      <c r="AR1168">
        <v>46.434579999999997</v>
      </c>
      <c r="AS1168">
        <v>51.725090000000002</v>
      </c>
      <c r="AT1168">
        <v>55.394440000000003</v>
      </c>
      <c r="AU1168">
        <v>58.644910000000003</v>
      </c>
      <c r="AV1168">
        <v>59.719140000000003</v>
      </c>
      <c r="AW1168">
        <v>59.795580000000001</v>
      </c>
      <c r="AX1168">
        <v>59.538919999999997</v>
      </c>
      <c r="AY1168">
        <v>58.924750000000003</v>
      </c>
      <c r="AZ1168">
        <v>57.818710000000003</v>
      </c>
      <c r="BA1168">
        <v>56.037700000000001</v>
      </c>
      <c r="BB1168">
        <v>53.779380000000003</v>
      </c>
      <c r="BC1168">
        <v>52.159829999999999</v>
      </c>
      <c r="BD1168">
        <v>51.067689999999999</v>
      </c>
      <c r="BE1168">
        <v>49.883949999999999</v>
      </c>
      <c r="BF1168">
        <v>49.0336</v>
      </c>
      <c r="BG1168">
        <v>48.267389999999999</v>
      </c>
      <c r="BH1168">
        <v>-585.21900000000005</v>
      </c>
      <c r="BI1168">
        <v>-558.5326</v>
      </c>
      <c r="BJ1168">
        <v>-358.20060000000001</v>
      </c>
      <c r="BK1168">
        <v>-274.63350000000003</v>
      </c>
      <c r="BL1168">
        <v>-194.71809999999999</v>
      </c>
      <c r="BM1168">
        <v>199.25829999999999</v>
      </c>
      <c r="BN1168">
        <v>927.82209999999998</v>
      </c>
      <c r="BO1168">
        <v>92.881069999999994</v>
      </c>
      <c r="BP1168">
        <v>-1720.7750000000001</v>
      </c>
      <c r="BQ1168">
        <v>-1407.328</v>
      </c>
      <c r="BR1168">
        <v>-819.78409999999997</v>
      </c>
      <c r="BS1168">
        <v>-523.68859999999995</v>
      </c>
      <c r="BT1168">
        <v>103.1114</v>
      </c>
      <c r="BU1168">
        <v>1082.1199999999999</v>
      </c>
      <c r="BV1168">
        <v>2518.3879999999999</v>
      </c>
      <c r="BW1168">
        <v>1411.5909999999999</v>
      </c>
      <c r="BX1168">
        <v>642.73299999999995</v>
      </c>
      <c r="BY1168">
        <v>420.42140000000001</v>
      </c>
      <c r="BZ1168">
        <v>-311.49540000000002</v>
      </c>
      <c r="CA1168">
        <v>-1095.704</v>
      </c>
      <c r="CB1168">
        <v>-1387.6669999999999</v>
      </c>
      <c r="CC1168">
        <v>-1339.7860000000001</v>
      </c>
      <c r="CD1168">
        <v>-1367.5260000000001</v>
      </c>
      <c r="CE1168">
        <v>-980.49329999999998</v>
      </c>
      <c r="CF1168">
        <v>24699.15</v>
      </c>
      <c r="CG1168">
        <v>28192.97</v>
      </c>
      <c r="CH1168">
        <v>24813.77</v>
      </c>
      <c r="CI1168">
        <v>23878.959999999999</v>
      </c>
      <c r="CJ1168">
        <v>20974.34</v>
      </c>
      <c r="CK1168">
        <v>18389.57</v>
      </c>
      <c r="CL1168">
        <v>22663.16</v>
      </c>
      <c r="CM1168">
        <v>22633.58</v>
      </c>
      <c r="CN1168">
        <v>15079.33</v>
      </c>
      <c r="CO1168">
        <v>11786.9</v>
      </c>
      <c r="CP1168">
        <v>7373.5389999999998</v>
      </c>
      <c r="CQ1168" s="20">
        <v>3120.0279999999998</v>
      </c>
      <c r="CR1168" s="20">
        <v>5689.665</v>
      </c>
      <c r="CS1168" s="20">
        <v>11033.71</v>
      </c>
      <c r="CT1168" s="20">
        <v>28545.200000000001</v>
      </c>
      <c r="CU1168" s="20">
        <v>47795.83</v>
      </c>
      <c r="CV1168" s="20">
        <v>53022.3</v>
      </c>
      <c r="CW1168" s="20">
        <v>80621.039999999994</v>
      </c>
      <c r="CX1168" s="20">
        <v>66898.759999999995</v>
      </c>
      <c r="CY1168">
        <v>58186.01</v>
      </c>
      <c r="CZ1168">
        <v>59106.2</v>
      </c>
      <c r="DA1168">
        <v>41043.550000000003</v>
      </c>
      <c r="DB1168">
        <v>39112.11</v>
      </c>
      <c r="DC1168">
        <v>37466.29</v>
      </c>
      <c r="DD1168">
        <v>0</v>
      </c>
      <c r="DE1168">
        <v>0</v>
      </c>
      <c r="DF1168">
        <v>0</v>
      </c>
    </row>
    <row r="1169" spans="1:110" x14ac:dyDescent="0.25">
      <c r="A1169" s="16" t="str">
        <f t="shared" si="18"/>
        <v>Program Specific_CPP_All_All_SDGE_1-in-2_MONTHLY SYSTEM PEAK DAY_2026_3</v>
      </c>
      <c r="B1169" t="s">
        <v>196</v>
      </c>
      <c r="C1169" t="s">
        <v>121</v>
      </c>
      <c r="D1169" t="s">
        <v>7</v>
      </c>
      <c r="E1169" t="s">
        <v>7</v>
      </c>
      <c r="F1169" t="s">
        <v>125</v>
      </c>
      <c r="G1169" t="s">
        <v>111</v>
      </c>
      <c r="H1169" t="s">
        <v>20</v>
      </c>
      <c r="I1169">
        <v>2026</v>
      </c>
      <c r="J1169">
        <v>3</v>
      </c>
      <c r="K1169">
        <v>4006</v>
      </c>
      <c r="L1169">
        <v>114507.5</v>
      </c>
      <c r="M1169">
        <v>112388.9</v>
      </c>
      <c r="N1169">
        <v>111362</v>
      </c>
      <c r="O1169">
        <v>111765.2</v>
      </c>
      <c r="P1169">
        <v>115500.8</v>
      </c>
      <c r="Q1169">
        <v>124633</v>
      </c>
      <c r="R1169">
        <v>138412.1</v>
      </c>
      <c r="S1169">
        <v>146034.9</v>
      </c>
      <c r="T1169">
        <v>150291</v>
      </c>
      <c r="U1169">
        <v>152691</v>
      </c>
      <c r="V1169">
        <v>155189.20000000001</v>
      </c>
      <c r="W1169">
        <v>156168.29999999999</v>
      </c>
      <c r="X1169">
        <v>156590.1</v>
      </c>
      <c r="Y1169">
        <v>156291.1</v>
      </c>
      <c r="Z1169">
        <v>154390</v>
      </c>
      <c r="AA1169">
        <v>151057.4</v>
      </c>
      <c r="AB1169">
        <v>146684.70000000001</v>
      </c>
      <c r="AC1169">
        <v>143316.20000000001</v>
      </c>
      <c r="AD1169">
        <v>139935.1</v>
      </c>
      <c r="AE1169">
        <v>138212.4</v>
      </c>
      <c r="AF1169">
        <v>133672.1</v>
      </c>
      <c r="AG1169">
        <v>129198.39999999999</v>
      </c>
      <c r="AH1169">
        <v>123288.7</v>
      </c>
      <c r="AI1169">
        <v>118242.6</v>
      </c>
      <c r="AJ1169">
        <v>48.463099999999997</v>
      </c>
      <c r="AK1169">
        <v>48.181359999999998</v>
      </c>
      <c r="AL1169">
        <v>47.17953</v>
      </c>
      <c r="AM1169">
        <v>46.03248</v>
      </c>
      <c r="AN1169">
        <v>45.928100000000001</v>
      </c>
      <c r="AO1169">
        <v>45.531149999999997</v>
      </c>
      <c r="AP1169">
        <v>45.212899999999998</v>
      </c>
      <c r="AQ1169">
        <v>45.544269999999997</v>
      </c>
      <c r="AR1169">
        <v>48.160150000000002</v>
      </c>
      <c r="AS1169">
        <v>53.116149999999998</v>
      </c>
      <c r="AT1169">
        <v>57.194000000000003</v>
      </c>
      <c r="AU1169">
        <v>59.624209999999998</v>
      </c>
      <c r="AV1169">
        <v>61.441110000000002</v>
      </c>
      <c r="AW1169">
        <v>61.906829999999999</v>
      </c>
      <c r="AX1169">
        <v>62.060789999999997</v>
      </c>
      <c r="AY1169">
        <v>61.814019999999999</v>
      </c>
      <c r="AZ1169">
        <v>61.380830000000003</v>
      </c>
      <c r="BA1169">
        <v>60.909689999999998</v>
      </c>
      <c r="BB1169">
        <v>59.004539999999999</v>
      </c>
      <c r="BC1169">
        <v>57.206670000000003</v>
      </c>
      <c r="BD1169">
        <v>56.368020000000001</v>
      </c>
      <c r="BE1169">
        <v>55.142139999999998</v>
      </c>
      <c r="BF1169">
        <v>53.578330000000001</v>
      </c>
      <c r="BG1169">
        <v>52.76567</v>
      </c>
      <c r="BH1169">
        <v>-745.2</v>
      </c>
      <c r="BI1169">
        <v>-708.69560000000001</v>
      </c>
      <c r="BJ1169">
        <v>-477.0179</v>
      </c>
      <c r="BK1169">
        <v>-378.37</v>
      </c>
      <c r="BL1169">
        <v>-268.86020000000002</v>
      </c>
      <c r="BM1169">
        <v>198.1052</v>
      </c>
      <c r="BN1169">
        <v>1030.742</v>
      </c>
      <c r="BO1169">
        <v>93.80538</v>
      </c>
      <c r="BP1169">
        <v>-1827.2360000000001</v>
      </c>
      <c r="BQ1169">
        <v>-1483.326</v>
      </c>
      <c r="BR1169">
        <v>-857.19920000000002</v>
      </c>
      <c r="BS1169">
        <v>-544.93020000000001</v>
      </c>
      <c r="BT1169">
        <v>111.9979</v>
      </c>
      <c r="BU1169">
        <v>1137.952</v>
      </c>
      <c r="BV1169">
        <v>2648.4</v>
      </c>
      <c r="BW1169">
        <v>1494.509</v>
      </c>
      <c r="BX1169">
        <v>668.38840000000005</v>
      </c>
      <c r="BY1169">
        <v>433.87889999999999</v>
      </c>
      <c r="BZ1169">
        <v>-321.25510000000003</v>
      </c>
      <c r="CA1169">
        <v>-1205.0530000000001</v>
      </c>
      <c r="CB1169">
        <v>-1548.7170000000001</v>
      </c>
      <c r="CC1169">
        <v>-1522.0820000000001</v>
      </c>
      <c r="CD1169">
        <v>-1596.9559999999999</v>
      </c>
      <c r="CE1169">
        <v>-1198.9659999999999</v>
      </c>
      <c r="CF1169" s="20">
        <v>32051.87</v>
      </c>
      <c r="CG1169" s="20">
        <v>36664.85</v>
      </c>
      <c r="CH1169" s="20">
        <v>32352.46</v>
      </c>
      <c r="CI1169" s="20">
        <v>31159.279999999999</v>
      </c>
      <c r="CJ1169" s="20">
        <v>26912.98</v>
      </c>
      <c r="CK1169" s="20">
        <v>22483.1</v>
      </c>
      <c r="CL1169" s="20">
        <v>26233.87</v>
      </c>
      <c r="CM1169" s="20">
        <v>25285.27</v>
      </c>
      <c r="CN1169" s="20">
        <v>16638.97</v>
      </c>
      <c r="CO1169" s="20">
        <v>12964.35</v>
      </c>
      <c r="CP1169" s="20">
        <v>8035.1270000000004</v>
      </c>
      <c r="CQ1169" s="20">
        <v>3384.172</v>
      </c>
      <c r="CR1169" s="20">
        <v>6203.1329999999998</v>
      </c>
      <c r="CS1169" s="20">
        <v>12009.17</v>
      </c>
      <c r="CT1169" s="20">
        <v>31153.1</v>
      </c>
      <c r="CU1169" s="20">
        <v>53159.16</v>
      </c>
      <c r="CV1169" s="20">
        <v>58038.86</v>
      </c>
      <c r="CW1169" s="20">
        <v>86597.97</v>
      </c>
      <c r="CX1169" s="20">
        <v>75493.94</v>
      </c>
      <c r="CY1169" s="20">
        <v>69124.97</v>
      </c>
      <c r="CZ1169" s="20">
        <v>71433.19</v>
      </c>
      <c r="DA1169" s="20">
        <v>49410.400000000001</v>
      </c>
      <c r="DB1169" s="20">
        <v>47951.93</v>
      </c>
      <c r="DC1169" s="20">
        <v>47342.22</v>
      </c>
      <c r="DD1169">
        <v>0</v>
      </c>
      <c r="DE1169">
        <v>0</v>
      </c>
      <c r="DF1169">
        <v>0</v>
      </c>
    </row>
    <row r="1170" spans="1:110" x14ac:dyDescent="0.25">
      <c r="A1170" s="16" t="str">
        <f t="shared" si="18"/>
        <v>Program Specific_CPP_All_All_SDGE_1-in-2_MONTHLY SYSTEM PEAK DAY_2026_4</v>
      </c>
      <c r="B1170" t="s">
        <v>196</v>
      </c>
      <c r="C1170" t="s">
        <v>121</v>
      </c>
      <c r="D1170" t="s">
        <v>7</v>
      </c>
      <c r="E1170" t="s">
        <v>7</v>
      </c>
      <c r="F1170" t="s">
        <v>125</v>
      </c>
      <c r="G1170" t="s">
        <v>111</v>
      </c>
      <c r="H1170" t="s">
        <v>20</v>
      </c>
      <c r="I1170">
        <v>2026</v>
      </c>
      <c r="J1170">
        <v>4</v>
      </c>
      <c r="K1170">
        <v>4006</v>
      </c>
      <c r="L1170">
        <v>111528.6</v>
      </c>
      <c r="M1170">
        <v>109429.9</v>
      </c>
      <c r="N1170">
        <v>108359.6</v>
      </c>
      <c r="O1170">
        <v>108537.8</v>
      </c>
      <c r="P1170">
        <v>110896.6</v>
      </c>
      <c r="Q1170">
        <v>117695.4</v>
      </c>
      <c r="R1170">
        <v>126924.5</v>
      </c>
      <c r="S1170">
        <v>131261.9</v>
      </c>
      <c r="T1170">
        <v>134606.9</v>
      </c>
      <c r="U1170">
        <v>138190</v>
      </c>
      <c r="V1170">
        <v>141016.5</v>
      </c>
      <c r="W1170">
        <v>142888.5</v>
      </c>
      <c r="X1170">
        <v>143990.5</v>
      </c>
      <c r="Y1170">
        <v>144606.39999999999</v>
      </c>
      <c r="Z1170">
        <v>143637.70000000001</v>
      </c>
      <c r="AA1170">
        <v>141231.6</v>
      </c>
      <c r="AB1170">
        <v>137194.4</v>
      </c>
      <c r="AC1170">
        <v>133355.1</v>
      </c>
      <c r="AD1170">
        <v>129213.5</v>
      </c>
      <c r="AE1170">
        <v>128406.9</v>
      </c>
      <c r="AF1170">
        <v>125199.3</v>
      </c>
      <c r="AG1170">
        <v>122490.3</v>
      </c>
      <c r="AH1170">
        <v>118507</v>
      </c>
      <c r="AI1170">
        <v>114691.9</v>
      </c>
      <c r="AJ1170">
        <v>60.29007</v>
      </c>
      <c r="AK1170">
        <v>59.78848</v>
      </c>
      <c r="AL1170">
        <v>59.05894</v>
      </c>
      <c r="AM1170">
        <v>57.925530000000002</v>
      </c>
      <c r="AN1170">
        <v>57.714460000000003</v>
      </c>
      <c r="AO1170">
        <v>56.987549999999999</v>
      </c>
      <c r="AP1170">
        <v>57.009250000000002</v>
      </c>
      <c r="AQ1170">
        <v>58.798929999999999</v>
      </c>
      <c r="AR1170">
        <v>64.393720000000002</v>
      </c>
      <c r="AS1170">
        <v>69.234300000000005</v>
      </c>
      <c r="AT1170">
        <v>73.148579999999995</v>
      </c>
      <c r="AU1170">
        <v>75.519239999999996</v>
      </c>
      <c r="AV1170">
        <v>77.943650000000005</v>
      </c>
      <c r="AW1170">
        <v>78.782349999999994</v>
      </c>
      <c r="AX1170">
        <v>79.319199999999995</v>
      </c>
      <c r="AY1170">
        <v>78.713290000000001</v>
      </c>
      <c r="AZ1170">
        <v>78.167940000000002</v>
      </c>
      <c r="BA1170">
        <v>76.100499999999997</v>
      </c>
      <c r="BB1170">
        <v>73.622230000000002</v>
      </c>
      <c r="BC1170">
        <v>70.68938</v>
      </c>
      <c r="BD1170">
        <v>67.715549999999993</v>
      </c>
      <c r="BE1170">
        <v>65.073819999999998</v>
      </c>
      <c r="BF1170">
        <v>63.866990000000001</v>
      </c>
      <c r="BG1170">
        <v>61.904640000000001</v>
      </c>
      <c r="BH1170">
        <v>-714.35050000000001</v>
      </c>
      <c r="BI1170">
        <v>-682.23530000000005</v>
      </c>
      <c r="BJ1170">
        <v>-456.2482</v>
      </c>
      <c r="BK1170">
        <v>-357.37389999999999</v>
      </c>
      <c r="BL1170">
        <v>-249.17490000000001</v>
      </c>
      <c r="BM1170">
        <v>196.6326</v>
      </c>
      <c r="BN1170">
        <v>941.31870000000004</v>
      </c>
      <c r="BO1170">
        <v>89.185010000000005</v>
      </c>
      <c r="BP1170">
        <v>-1629.2339999999999</v>
      </c>
      <c r="BQ1170">
        <v>-1344.7539999999999</v>
      </c>
      <c r="BR1170">
        <v>-786.6585</v>
      </c>
      <c r="BS1170">
        <v>-504.57159999999999</v>
      </c>
      <c r="BT1170">
        <v>100.5307</v>
      </c>
      <c r="BU1170">
        <v>1054.0609999999999</v>
      </c>
      <c r="BV1170">
        <v>2470.473</v>
      </c>
      <c r="BW1170">
        <v>1400.326</v>
      </c>
      <c r="BX1170">
        <v>629.83230000000003</v>
      </c>
      <c r="BY1170">
        <v>416.83229999999998</v>
      </c>
      <c r="BZ1170">
        <v>-269.46850000000001</v>
      </c>
      <c r="CA1170">
        <v>-1091.8150000000001</v>
      </c>
      <c r="CB1170">
        <v>-1429.2750000000001</v>
      </c>
      <c r="CC1170">
        <v>-1425.1389999999999</v>
      </c>
      <c r="CD1170">
        <v>-1522.0740000000001</v>
      </c>
      <c r="CE1170">
        <v>-1147.0050000000001</v>
      </c>
      <c r="CF1170" s="20">
        <v>31294.240000000002</v>
      </c>
      <c r="CG1170" s="20">
        <v>35595.300000000003</v>
      </c>
      <c r="CH1170" s="20">
        <v>31247.43</v>
      </c>
      <c r="CI1170" s="20">
        <v>30050.35</v>
      </c>
      <c r="CJ1170" s="20">
        <v>25353</v>
      </c>
      <c r="CK1170" s="20">
        <v>20539.64</v>
      </c>
      <c r="CL1170" s="20">
        <v>22915.77</v>
      </c>
      <c r="CM1170" s="20">
        <v>21144.1</v>
      </c>
      <c r="CN1170" s="20">
        <v>13804.43</v>
      </c>
      <c r="CO1170" s="20">
        <v>10997.87</v>
      </c>
      <c r="CP1170" s="20">
        <v>6803.4</v>
      </c>
      <c r="CQ1170" s="20">
        <v>2895.3980000000001</v>
      </c>
      <c r="CR1170" s="20">
        <v>5326.6760000000004</v>
      </c>
      <c r="CS1170" s="20">
        <v>10440.06</v>
      </c>
      <c r="CT1170" s="20">
        <v>27309.57</v>
      </c>
      <c r="CU1170" s="20">
        <v>46820.11</v>
      </c>
      <c r="CV1170" s="20">
        <v>51269.22</v>
      </c>
      <c r="CW1170" s="20">
        <v>76681.78</v>
      </c>
      <c r="CX1170" s="20">
        <v>66949.67</v>
      </c>
      <c r="CY1170" s="20">
        <v>62263.59</v>
      </c>
      <c r="CZ1170" s="20">
        <v>65123.71</v>
      </c>
      <c r="DA1170" s="20">
        <v>46465.21</v>
      </c>
      <c r="DB1170" s="20">
        <v>46009.51</v>
      </c>
      <c r="DC1170" s="20">
        <v>45928.03</v>
      </c>
      <c r="DD1170">
        <v>0</v>
      </c>
      <c r="DE1170">
        <v>0</v>
      </c>
      <c r="DF1170">
        <v>0</v>
      </c>
    </row>
    <row r="1171" spans="1:110" x14ac:dyDescent="0.25">
      <c r="A1171" s="16" t="str">
        <f t="shared" si="18"/>
        <v>Program Specific_CPP_All_All_SDGE_1-in-2_MONTHLY SYSTEM PEAK DAY_2026_5</v>
      </c>
      <c r="B1171" t="s">
        <v>196</v>
      </c>
      <c r="C1171" t="s">
        <v>121</v>
      </c>
      <c r="D1171" t="s">
        <v>7</v>
      </c>
      <c r="E1171" t="s">
        <v>7</v>
      </c>
      <c r="F1171" t="s">
        <v>125</v>
      </c>
      <c r="G1171" t="s">
        <v>111</v>
      </c>
      <c r="H1171" t="s">
        <v>20</v>
      </c>
      <c r="I1171">
        <v>2026</v>
      </c>
      <c r="J1171">
        <v>5</v>
      </c>
      <c r="K1171">
        <v>4006</v>
      </c>
      <c r="L1171">
        <v>117173.3</v>
      </c>
      <c r="M1171">
        <v>114728.2</v>
      </c>
      <c r="N1171">
        <v>113438.6</v>
      </c>
      <c r="O1171">
        <v>113342.9</v>
      </c>
      <c r="P1171">
        <v>115605</v>
      </c>
      <c r="Q1171">
        <v>122467.4</v>
      </c>
      <c r="R1171">
        <v>131024.2</v>
      </c>
      <c r="S1171">
        <v>138160.79999999999</v>
      </c>
      <c r="T1171">
        <v>144852.1</v>
      </c>
      <c r="U1171">
        <v>150753.5</v>
      </c>
      <c r="V1171">
        <v>156342.39999999999</v>
      </c>
      <c r="W1171">
        <v>160096.70000000001</v>
      </c>
      <c r="X1171">
        <v>162250.70000000001</v>
      </c>
      <c r="Y1171">
        <v>163780.1</v>
      </c>
      <c r="Z1171">
        <v>163230.1</v>
      </c>
      <c r="AA1171">
        <v>160206.20000000001</v>
      </c>
      <c r="AB1171">
        <v>155885.4</v>
      </c>
      <c r="AC1171">
        <v>150265.70000000001</v>
      </c>
      <c r="AD1171">
        <v>142401</v>
      </c>
      <c r="AE1171">
        <v>138266.70000000001</v>
      </c>
      <c r="AF1171">
        <v>134615.4</v>
      </c>
      <c r="AG1171">
        <v>130745.2</v>
      </c>
      <c r="AH1171">
        <v>125627.2</v>
      </c>
      <c r="AI1171">
        <v>120843.6</v>
      </c>
      <c r="AJ1171">
        <v>62.608069999999998</v>
      </c>
      <c r="AK1171">
        <v>61.45778</v>
      </c>
      <c r="AL1171">
        <v>60.630760000000002</v>
      </c>
      <c r="AM1171">
        <v>59.426200000000001</v>
      </c>
      <c r="AN1171">
        <v>58.82526</v>
      </c>
      <c r="AO1171">
        <v>58.065280000000001</v>
      </c>
      <c r="AP1171">
        <v>56.533760000000001</v>
      </c>
      <c r="AQ1171">
        <v>60.156179999999999</v>
      </c>
      <c r="AR1171">
        <v>67.039240000000007</v>
      </c>
      <c r="AS1171">
        <v>72.685929999999999</v>
      </c>
      <c r="AT1171">
        <v>76.881039999999999</v>
      </c>
      <c r="AU1171">
        <v>81.19162</v>
      </c>
      <c r="AV1171">
        <v>81.728750000000005</v>
      </c>
      <c r="AW1171">
        <v>82.604730000000004</v>
      </c>
      <c r="AX1171">
        <v>82.277990000000003</v>
      </c>
      <c r="AY1171">
        <v>82.192170000000004</v>
      </c>
      <c r="AZ1171">
        <v>81.771569999999997</v>
      </c>
      <c r="BA1171">
        <v>79.529899999999998</v>
      </c>
      <c r="BB1171">
        <v>77.434179999999998</v>
      </c>
      <c r="BC1171">
        <v>74.506249999999994</v>
      </c>
      <c r="BD1171">
        <v>70.046090000000007</v>
      </c>
      <c r="BE1171">
        <v>67.535330000000002</v>
      </c>
      <c r="BF1171">
        <v>65.79504</v>
      </c>
      <c r="BG1171">
        <v>63.444490000000002</v>
      </c>
      <c r="BH1171">
        <v>-740.16210000000001</v>
      </c>
      <c r="BI1171">
        <v>-705.81600000000003</v>
      </c>
      <c r="BJ1171">
        <v>-464.43669999999997</v>
      </c>
      <c r="BK1171">
        <v>-358.2953</v>
      </c>
      <c r="BL1171">
        <v>-246.33709999999999</v>
      </c>
      <c r="BM1171">
        <v>220.00319999999999</v>
      </c>
      <c r="BN1171">
        <v>966.89509999999996</v>
      </c>
      <c r="BO1171">
        <v>98.418599999999998</v>
      </c>
      <c r="BP1171">
        <v>-1750.0329999999999</v>
      </c>
      <c r="BQ1171">
        <v>-1466.8489999999999</v>
      </c>
      <c r="BR1171">
        <v>-868.86689999999999</v>
      </c>
      <c r="BS1171">
        <v>-560.57439999999997</v>
      </c>
      <c r="BT1171">
        <v>116.6982</v>
      </c>
      <c r="BU1171">
        <v>1191.6679999999999</v>
      </c>
      <c r="BV1171">
        <v>2794.107</v>
      </c>
      <c r="BW1171">
        <v>1575.5219999999999</v>
      </c>
      <c r="BX1171">
        <v>700.31370000000004</v>
      </c>
      <c r="BY1171">
        <v>450.76909999999998</v>
      </c>
      <c r="BZ1171">
        <v>-315.41829999999999</v>
      </c>
      <c r="CA1171">
        <v>-1180.9939999999999</v>
      </c>
      <c r="CB1171">
        <v>-1543.91</v>
      </c>
      <c r="CC1171">
        <v>-1522.1479999999999</v>
      </c>
      <c r="CD1171">
        <v>-1609.7280000000001</v>
      </c>
      <c r="CE1171">
        <v>-1200.087</v>
      </c>
      <c r="CF1171" s="20">
        <v>35396.21</v>
      </c>
      <c r="CG1171" s="20">
        <v>40201.300000000003</v>
      </c>
      <c r="CH1171" s="20">
        <v>35336.04</v>
      </c>
      <c r="CI1171" s="20">
        <v>33811.78</v>
      </c>
      <c r="CJ1171" s="20">
        <v>28410.54</v>
      </c>
      <c r="CK1171" s="20">
        <v>23074.66</v>
      </c>
      <c r="CL1171" s="20">
        <v>25546.84</v>
      </c>
      <c r="CM1171" s="20">
        <v>24141.23</v>
      </c>
      <c r="CN1171" s="20">
        <v>16204.02</v>
      </c>
      <c r="CO1171" s="20">
        <v>13058.94</v>
      </c>
      <c r="CP1171" s="20">
        <v>8282.7749999999996</v>
      </c>
      <c r="CQ1171" s="20">
        <v>3579.0880000000002</v>
      </c>
      <c r="CR1171" s="20">
        <v>6635.4359999999997</v>
      </c>
      <c r="CS1171" s="20">
        <v>13064.66</v>
      </c>
      <c r="CT1171" s="20">
        <v>34468.22</v>
      </c>
      <c r="CU1171" s="20">
        <v>58551.75</v>
      </c>
      <c r="CV1171" s="20">
        <v>64351.49</v>
      </c>
      <c r="CW1171" s="20">
        <v>94597.19</v>
      </c>
      <c r="CX1171" s="20">
        <v>79373.78</v>
      </c>
      <c r="CY1171" s="20">
        <v>71648.61</v>
      </c>
      <c r="CZ1171" s="20">
        <v>74394.2</v>
      </c>
      <c r="DA1171" s="20">
        <v>52819.74</v>
      </c>
      <c r="DB1171" s="20">
        <v>52241.24</v>
      </c>
      <c r="DC1171" s="20">
        <v>51769.15</v>
      </c>
      <c r="DD1171">
        <v>0</v>
      </c>
      <c r="DE1171">
        <v>0</v>
      </c>
      <c r="DF1171">
        <v>0</v>
      </c>
    </row>
    <row r="1172" spans="1:110" x14ac:dyDescent="0.25">
      <c r="A1172" s="16" t="str">
        <f t="shared" si="18"/>
        <v>Program Specific_CPP_All_All_SDGE_1-in-2_MONTHLY SYSTEM PEAK DAY_2026_6</v>
      </c>
      <c r="B1172" t="s">
        <v>196</v>
      </c>
      <c r="C1172" t="s">
        <v>121</v>
      </c>
      <c r="D1172" t="s">
        <v>7</v>
      </c>
      <c r="E1172" t="s">
        <v>7</v>
      </c>
      <c r="F1172" t="s">
        <v>125</v>
      </c>
      <c r="G1172" t="s">
        <v>111</v>
      </c>
      <c r="H1172" t="s">
        <v>20</v>
      </c>
      <c r="I1172">
        <v>2026</v>
      </c>
      <c r="J1172">
        <v>6</v>
      </c>
      <c r="K1172">
        <v>4006</v>
      </c>
      <c r="L1172">
        <v>120708.8</v>
      </c>
      <c r="M1172">
        <v>118192.1</v>
      </c>
      <c r="N1172">
        <v>116869.2</v>
      </c>
      <c r="O1172">
        <v>116921.2</v>
      </c>
      <c r="P1172">
        <v>119479.8</v>
      </c>
      <c r="Q1172">
        <v>126682.6</v>
      </c>
      <c r="R1172">
        <v>136624</v>
      </c>
      <c r="S1172">
        <v>145588</v>
      </c>
      <c r="T1172">
        <v>153585.1</v>
      </c>
      <c r="U1172">
        <v>160455.20000000001</v>
      </c>
      <c r="V1172">
        <v>166296</v>
      </c>
      <c r="W1172">
        <v>170476.2</v>
      </c>
      <c r="X1172">
        <v>172569.4</v>
      </c>
      <c r="Y1172">
        <v>174056.5</v>
      </c>
      <c r="Z1172">
        <v>173205.3</v>
      </c>
      <c r="AA1172">
        <v>169558.1</v>
      </c>
      <c r="AB1172">
        <v>164484.70000000001</v>
      </c>
      <c r="AC1172">
        <v>158090.20000000001</v>
      </c>
      <c r="AD1172">
        <v>149939.29999999999</v>
      </c>
      <c r="AE1172">
        <v>144975.29999999999</v>
      </c>
      <c r="AF1172">
        <v>141405.20000000001</v>
      </c>
      <c r="AG1172">
        <v>137075.79999999999</v>
      </c>
      <c r="AH1172">
        <v>130962</v>
      </c>
      <c r="AI1172">
        <v>125394.5</v>
      </c>
      <c r="AJ1172">
        <v>63.049050000000001</v>
      </c>
      <c r="AK1172">
        <v>62.336300000000001</v>
      </c>
      <c r="AL1172">
        <v>61.097250000000003</v>
      </c>
      <c r="AM1172">
        <v>60.420499999999997</v>
      </c>
      <c r="AN1172">
        <v>60.766869999999997</v>
      </c>
      <c r="AO1172">
        <v>60.55545</v>
      </c>
      <c r="AP1172">
        <v>60.370379999999997</v>
      </c>
      <c r="AQ1172">
        <v>61.67559</v>
      </c>
      <c r="AR1172">
        <v>64.176349999999999</v>
      </c>
      <c r="AS1172">
        <v>67.210250000000002</v>
      </c>
      <c r="AT1172">
        <v>70.510819999999995</v>
      </c>
      <c r="AU1172">
        <v>73.786689999999993</v>
      </c>
      <c r="AV1172">
        <v>75.210210000000004</v>
      </c>
      <c r="AW1172">
        <v>76.529380000000003</v>
      </c>
      <c r="AX1172">
        <v>77.22851</v>
      </c>
      <c r="AY1172">
        <v>76.94453</v>
      </c>
      <c r="AZ1172">
        <v>76.128720000000001</v>
      </c>
      <c r="BA1172">
        <v>74.297190000000001</v>
      </c>
      <c r="BB1172">
        <v>72.981350000000006</v>
      </c>
      <c r="BC1172">
        <v>70.817070000000001</v>
      </c>
      <c r="BD1172">
        <v>68.078550000000007</v>
      </c>
      <c r="BE1172">
        <v>65.924980000000005</v>
      </c>
      <c r="BF1172">
        <v>64.588859999999997</v>
      </c>
      <c r="BG1172">
        <v>63.726419999999997</v>
      </c>
      <c r="BH1172">
        <v>-763.45479999999998</v>
      </c>
      <c r="BI1172">
        <v>-726.07659999999998</v>
      </c>
      <c r="BJ1172">
        <v>-476.26990000000001</v>
      </c>
      <c r="BK1172">
        <v>-366.06970000000001</v>
      </c>
      <c r="BL1172">
        <v>-251.10980000000001</v>
      </c>
      <c r="BM1172">
        <v>229.953</v>
      </c>
      <c r="BN1172">
        <v>1008.285</v>
      </c>
      <c r="BO1172">
        <v>102.0878</v>
      </c>
      <c r="BP1172">
        <v>-1858.8510000000001</v>
      </c>
      <c r="BQ1172">
        <v>-1559.7719999999999</v>
      </c>
      <c r="BR1172">
        <v>-913.8415</v>
      </c>
      <c r="BS1172">
        <v>-586.94899999999996</v>
      </c>
      <c r="BT1172">
        <v>130.20840000000001</v>
      </c>
      <c r="BU1172">
        <v>1263.5989999999999</v>
      </c>
      <c r="BV1172">
        <v>2945.4349999999999</v>
      </c>
      <c r="BW1172">
        <v>1650.134</v>
      </c>
      <c r="BX1172">
        <v>715.56050000000005</v>
      </c>
      <c r="BY1172">
        <v>444.9187</v>
      </c>
      <c r="BZ1172">
        <v>-357.86880000000002</v>
      </c>
      <c r="CA1172">
        <v>-1250.347</v>
      </c>
      <c r="CB1172">
        <v>-1634.316</v>
      </c>
      <c r="CC1172">
        <v>-1603.5930000000001</v>
      </c>
      <c r="CD1172">
        <v>-1681.173</v>
      </c>
      <c r="CE1172">
        <v>-1246.5930000000001</v>
      </c>
      <c r="CF1172" s="20">
        <v>37482.39</v>
      </c>
      <c r="CG1172" s="20">
        <v>42789.42</v>
      </c>
      <c r="CH1172" s="20">
        <v>37695.74</v>
      </c>
      <c r="CI1172" s="20">
        <v>36238.11</v>
      </c>
      <c r="CJ1172" s="20">
        <v>30579.919999999998</v>
      </c>
      <c r="CK1172" s="20">
        <v>24825.48</v>
      </c>
      <c r="CL1172" s="20">
        <v>27760.81</v>
      </c>
      <c r="CM1172" s="20">
        <v>26535.9</v>
      </c>
      <c r="CN1172" s="20">
        <v>17977.689999999999</v>
      </c>
      <c r="CO1172" s="20">
        <v>14510.49</v>
      </c>
      <c r="CP1172" s="20">
        <v>9106.5370000000003</v>
      </c>
      <c r="CQ1172" s="20">
        <v>3935.5450000000001</v>
      </c>
      <c r="CR1172" s="20">
        <v>7267.1390000000001</v>
      </c>
      <c r="CS1172" s="20">
        <v>14303.4</v>
      </c>
      <c r="CT1172" s="20">
        <v>37592.339999999997</v>
      </c>
      <c r="CU1172" s="20">
        <v>63222.89</v>
      </c>
      <c r="CV1172" s="20">
        <v>68740.759999999995</v>
      </c>
      <c r="CW1172" s="20">
        <v>100281.3</v>
      </c>
      <c r="CX1172" s="20">
        <v>85193.07</v>
      </c>
      <c r="CY1172" s="20">
        <v>77491.520000000004</v>
      </c>
      <c r="CZ1172" s="20">
        <v>80454.44</v>
      </c>
      <c r="DA1172" s="20">
        <v>57059.87</v>
      </c>
      <c r="DB1172" s="20">
        <v>56317.03</v>
      </c>
      <c r="DC1172" s="20">
        <v>55615.18</v>
      </c>
      <c r="DD1172">
        <v>0</v>
      </c>
      <c r="DE1172">
        <v>0</v>
      </c>
      <c r="DF1172">
        <v>0</v>
      </c>
    </row>
    <row r="1173" spans="1:110" x14ac:dyDescent="0.25">
      <c r="A1173" s="16" t="str">
        <f t="shared" si="18"/>
        <v>Program Specific_CPP_All_All_SDGE_1-in-2_MONTHLY SYSTEM PEAK DAY_2026_7</v>
      </c>
      <c r="B1173" t="s">
        <v>196</v>
      </c>
      <c r="C1173" t="s">
        <v>121</v>
      </c>
      <c r="D1173" t="s">
        <v>7</v>
      </c>
      <c r="E1173" t="s">
        <v>7</v>
      </c>
      <c r="F1173" t="s">
        <v>125</v>
      </c>
      <c r="G1173" t="s">
        <v>111</v>
      </c>
      <c r="H1173" t="s">
        <v>20</v>
      </c>
      <c r="I1173">
        <v>2026</v>
      </c>
      <c r="J1173">
        <v>7</v>
      </c>
      <c r="K1173">
        <v>4006</v>
      </c>
      <c r="L1173">
        <v>125494</v>
      </c>
      <c r="M1173">
        <v>122700.4</v>
      </c>
      <c r="N1173">
        <v>121161</v>
      </c>
      <c r="O1173">
        <v>121112.6</v>
      </c>
      <c r="P1173">
        <v>123949.3</v>
      </c>
      <c r="Q1173">
        <v>132262</v>
      </c>
      <c r="R1173">
        <v>143194.4</v>
      </c>
      <c r="S1173">
        <v>152479.70000000001</v>
      </c>
      <c r="T1173">
        <v>160733.1</v>
      </c>
      <c r="U1173">
        <v>168556.5</v>
      </c>
      <c r="V1173">
        <v>175734.7</v>
      </c>
      <c r="W1173">
        <v>180749.8</v>
      </c>
      <c r="X1173">
        <v>183450.3</v>
      </c>
      <c r="Y1173">
        <v>185094.3</v>
      </c>
      <c r="Z1173">
        <v>184420.3</v>
      </c>
      <c r="AA1173">
        <v>180997.4</v>
      </c>
      <c r="AB1173">
        <v>175875.20000000001</v>
      </c>
      <c r="AC1173">
        <v>169093</v>
      </c>
      <c r="AD1173">
        <v>159689.60000000001</v>
      </c>
      <c r="AE1173">
        <v>153570.4</v>
      </c>
      <c r="AF1173">
        <v>148715.5</v>
      </c>
      <c r="AG1173">
        <v>143602.6</v>
      </c>
      <c r="AH1173">
        <v>136472.6</v>
      </c>
      <c r="AI1173">
        <v>130110.1</v>
      </c>
      <c r="AJ1173">
        <v>69.883700000000005</v>
      </c>
      <c r="AK1173">
        <v>69.617609999999999</v>
      </c>
      <c r="AL1173">
        <v>69.265630000000002</v>
      </c>
      <c r="AM1173">
        <v>68.756619999999998</v>
      </c>
      <c r="AN1173">
        <v>68.477609999999999</v>
      </c>
      <c r="AO1173">
        <v>68.432050000000004</v>
      </c>
      <c r="AP1173">
        <v>68.622429999999994</v>
      </c>
      <c r="AQ1173">
        <v>69.187399999999997</v>
      </c>
      <c r="AR1173">
        <v>72.056489999999997</v>
      </c>
      <c r="AS1173">
        <v>75.551730000000006</v>
      </c>
      <c r="AT1173">
        <v>79.153379999999999</v>
      </c>
      <c r="AU1173">
        <v>81.442369999999997</v>
      </c>
      <c r="AV1173">
        <v>83.263840000000002</v>
      </c>
      <c r="AW1173">
        <v>84.097909999999999</v>
      </c>
      <c r="AX1173">
        <v>83.220910000000003</v>
      </c>
      <c r="AY1173">
        <v>83.149900000000002</v>
      </c>
      <c r="AZ1173">
        <v>81.871719999999996</v>
      </c>
      <c r="BA1173">
        <v>80.378730000000004</v>
      </c>
      <c r="BB1173">
        <v>79.015020000000007</v>
      </c>
      <c r="BC1173">
        <v>76.610830000000007</v>
      </c>
      <c r="BD1173">
        <v>73.834299999999999</v>
      </c>
      <c r="BE1173">
        <v>72.199169999999995</v>
      </c>
      <c r="BF1173">
        <v>71.080460000000002</v>
      </c>
      <c r="BG1173">
        <v>70.322389999999999</v>
      </c>
      <c r="BH1173">
        <v>-790.71969999999999</v>
      </c>
      <c r="BI1173">
        <v>-751.39890000000003</v>
      </c>
      <c r="BJ1173">
        <v>-491.7124</v>
      </c>
      <c r="BK1173">
        <v>-376.83420000000001</v>
      </c>
      <c r="BL1173">
        <v>-257.26799999999997</v>
      </c>
      <c r="BM1173">
        <v>242.15209999999999</v>
      </c>
      <c r="BN1173">
        <v>1056.3679999999999</v>
      </c>
      <c r="BO1173">
        <v>107.5253</v>
      </c>
      <c r="BP1173">
        <v>-1945.2670000000001</v>
      </c>
      <c r="BQ1173">
        <v>-1637.9680000000001</v>
      </c>
      <c r="BR1173">
        <v>-962.32709999999997</v>
      </c>
      <c r="BS1173">
        <v>-617.39480000000003</v>
      </c>
      <c r="BT1173">
        <v>140.5735</v>
      </c>
      <c r="BU1173">
        <v>1342.9449999999999</v>
      </c>
      <c r="BV1173">
        <v>3133.0430000000001</v>
      </c>
      <c r="BW1173">
        <v>1760.616</v>
      </c>
      <c r="BX1173">
        <v>763.99069999999995</v>
      </c>
      <c r="BY1173">
        <v>472.54969999999997</v>
      </c>
      <c r="BZ1173">
        <v>-390.78059999999999</v>
      </c>
      <c r="CA1173">
        <v>-1334.5619999999999</v>
      </c>
      <c r="CB1173">
        <v>-1724.2329999999999</v>
      </c>
      <c r="CC1173">
        <v>-1681.768</v>
      </c>
      <c r="CD1173">
        <v>-1752.35</v>
      </c>
      <c r="CE1173">
        <v>-1293.796</v>
      </c>
      <c r="CF1173">
        <v>40780.199999999997</v>
      </c>
      <c r="CG1173">
        <v>46407.86</v>
      </c>
      <c r="CH1173">
        <v>40698.080000000002</v>
      </c>
      <c r="CI1173">
        <v>39061.360000000001</v>
      </c>
      <c r="CJ1173">
        <v>33135.85</v>
      </c>
      <c r="CK1173">
        <v>27183.57</v>
      </c>
      <c r="CL1173">
        <v>30600.400000000001</v>
      </c>
      <c r="CM1173">
        <v>29213.200000000001</v>
      </c>
      <c r="CN1173">
        <v>19697.330000000002</v>
      </c>
      <c r="CO1173" s="20">
        <v>15901.35</v>
      </c>
      <c r="CP1173">
        <v>10079.09</v>
      </c>
      <c r="CQ1173" s="20">
        <v>4360.6490000000003</v>
      </c>
      <c r="CR1173" s="20">
        <v>8123.4769999999999</v>
      </c>
      <c r="CS1173" s="20">
        <v>16043.42</v>
      </c>
      <c r="CT1173" s="20">
        <v>42412.76</v>
      </c>
      <c r="CU1173" s="20">
        <v>71919.759999999995</v>
      </c>
      <c r="CV1173" s="20">
        <v>78443.570000000007</v>
      </c>
      <c r="CW1173" s="20">
        <v>114194.6</v>
      </c>
      <c r="CX1173" s="20">
        <v>95527.44</v>
      </c>
      <c r="CY1173" s="20">
        <v>85828</v>
      </c>
      <c r="CZ1173" s="20">
        <v>88249.89</v>
      </c>
      <c r="DA1173">
        <v>62378.11</v>
      </c>
      <c r="DB1173">
        <v>61088.9</v>
      </c>
      <c r="DC1173">
        <v>59844.51</v>
      </c>
      <c r="DD1173">
        <v>0</v>
      </c>
      <c r="DE1173">
        <v>0</v>
      </c>
      <c r="DF1173">
        <v>0</v>
      </c>
    </row>
    <row r="1174" spans="1:110" x14ac:dyDescent="0.25">
      <c r="A1174" s="16" t="str">
        <f t="shared" si="18"/>
        <v>Program Specific_CPP_All_All_SDGE_1-in-2_MONTHLY SYSTEM PEAK DAY_2026_8</v>
      </c>
      <c r="B1174" t="s">
        <v>196</v>
      </c>
      <c r="C1174" t="s">
        <v>121</v>
      </c>
      <c r="D1174" t="s">
        <v>7</v>
      </c>
      <c r="E1174" t="s">
        <v>7</v>
      </c>
      <c r="F1174" t="s">
        <v>125</v>
      </c>
      <c r="G1174" t="s">
        <v>111</v>
      </c>
      <c r="H1174" t="s">
        <v>20</v>
      </c>
      <c r="I1174">
        <v>2026</v>
      </c>
      <c r="J1174">
        <v>8</v>
      </c>
      <c r="K1174">
        <v>4006</v>
      </c>
      <c r="L1174">
        <v>131385.70000000001</v>
      </c>
      <c r="M1174">
        <v>128250.2</v>
      </c>
      <c r="N1174">
        <v>126782.2</v>
      </c>
      <c r="O1174">
        <v>126806.6</v>
      </c>
      <c r="P1174">
        <v>130188.1</v>
      </c>
      <c r="Q1174">
        <v>139990.70000000001</v>
      </c>
      <c r="R1174">
        <v>153810.1</v>
      </c>
      <c r="S1174">
        <v>164063</v>
      </c>
      <c r="T1174">
        <v>173849.3</v>
      </c>
      <c r="U1174">
        <v>182592.8</v>
      </c>
      <c r="V1174">
        <v>190509.2</v>
      </c>
      <c r="W1174">
        <v>196042.7</v>
      </c>
      <c r="X1174">
        <v>199042.2</v>
      </c>
      <c r="Y1174">
        <v>200755.1</v>
      </c>
      <c r="Z1174">
        <v>199460.4</v>
      </c>
      <c r="AA1174">
        <v>195451.5</v>
      </c>
      <c r="AB1174">
        <v>188745.8</v>
      </c>
      <c r="AC1174">
        <v>180447.8</v>
      </c>
      <c r="AD1174">
        <v>169400.1</v>
      </c>
      <c r="AE1174">
        <v>162920.20000000001</v>
      </c>
      <c r="AF1174">
        <v>156414</v>
      </c>
      <c r="AG1174">
        <v>150678.1</v>
      </c>
      <c r="AH1174">
        <v>142964.79999999999</v>
      </c>
      <c r="AI1174">
        <v>136346.29999999999</v>
      </c>
      <c r="AJ1174">
        <v>72.104420000000005</v>
      </c>
      <c r="AK1174">
        <v>71.684740000000005</v>
      </c>
      <c r="AL1174">
        <v>71.149339999999995</v>
      </c>
      <c r="AM1174">
        <v>70.816419999999994</v>
      </c>
      <c r="AN1174">
        <v>70.561509999999998</v>
      </c>
      <c r="AO1174">
        <v>70.210120000000003</v>
      </c>
      <c r="AP1174">
        <v>69.785640000000001</v>
      </c>
      <c r="AQ1174">
        <v>71.293459999999996</v>
      </c>
      <c r="AR1174">
        <v>74.146609999999995</v>
      </c>
      <c r="AS1174">
        <v>78.882289999999998</v>
      </c>
      <c r="AT1174">
        <v>83.389930000000007</v>
      </c>
      <c r="AU1174">
        <v>86.864620000000002</v>
      </c>
      <c r="AV1174">
        <v>88.794139999999999</v>
      </c>
      <c r="AW1174">
        <v>88.305999999999997</v>
      </c>
      <c r="AX1174">
        <v>87.284940000000006</v>
      </c>
      <c r="AY1174">
        <v>86.343530000000001</v>
      </c>
      <c r="AZ1174">
        <v>85.957989999999995</v>
      </c>
      <c r="BA1174">
        <v>84.726820000000004</v>
      </c>
      <c r="BB1174">
        <v>82.715530000000001</v>
      </c>
      <c r="BC1174">
        <v>80.75497</v>
      </c>
      <c r="BD1174">
        <v>77.990790000000004</v>
      </c>
      <c r="BE1174">
        <v>76.336399999999998</v>
      </c>
      <c r="BF1174">
        <v>74.926389999999998</v>
      </c>
      <c r="BG1174">
        <v>73.320530000000005</v>
      </c>
      <c r="BH1174">
        <v>-822.46420000000001</v>
      </c>
      <c r="BI1174">
        <v>-780.92949999999996</v>
      </c>
      <c r="BJ1174">
        <v>-508.09879999999998</v>
      </c>
      <c r="BK1174">
        <v>-386.74130000000002</v>
      </c>
      <c r="BL1174">
        <v>-261.68650000000002</v>
      </c>
      <c r="BM1174">
        <v>266.04480000000001</v>
      </c>
      <c r="BN1174">
        <v>1132.9960000000001</v>
      </c>
      <c r="BO1174">
        <v>118.3604</v>
      </c>
      <c r="BP1174">
        <v>-2101.9079999999999</v>
      </c>
      <c r="BQ1174">
        <v>-1774.5889999999999</v>
      </c>
      <c r="BR1174">
        <v>-1043.309</v>
      </c>
      <c r="BS1174">
        <v>-670.04349999999999</v>
      </c>
      <c r="BT1174">
        <v>152.0478</v>
      </c>
      <c r="BU1174">
        <v>1457.287</v>
      </c>
      <c r="BV1174">
        <v>3393</v>
      </c>
      <c r="BW1174">
        <v>1907.249</v>
      </c>
      <c r="BX1174">
        <v>825.82129999999995</v>
      </c>
      <c r="BY1174">
        <v>513.62379999999996</v>
      </c>
      <c r="BZ1174">
        <v>-398.53859999999997</v>
      </c>
      <c r="CA1174">
        <v>-1414.4639999999999</v>
      </c>
      <c r="CB1174">
        <v>-1809.6559999999999</v>
      </c>
      <c r="CC1174">
        <v>-1761.193</v>
      </c>
      <c r="CD1174">
        <v>-1833.259</v>
      </c>
      <c r="CE1174">
        <v>-1348.6120000000001</v>
      </c>
      <c r="CF1174" s="20">
        <v>45203.03</v>
      </c>
      <c r="CG1174" s="20">
        <v>51276.21</v>
      </c>
      <c r="CH1174" s="20">
        <v>45165.71</v>
      </c>
      <c r="CI1174" s="20">
        <v>43442.68</v>
      </c>
      <c r="CJ1174" s="20">
        <v>37183.42</v>
      </c>
      <c r="CK1174" s="20">
        <v>31070.799999999999</v>
      </c>
      <c r="CL1174" s="20">
        <v>35775.96</v>
      </c>
      <c r="CM1174" s="20">
        <v>34323.440000000002</v>
      </c>
      <c r="CN1174" s="20">
        <v>23214.39</v>
      </c>
      <c r="CO1174" s="20">
        <v>18707.93</v>
      </c>
      <c r="CP1174" s="20">
        <v>11847.28</v>
      </c>
      <c r="CQ1174" s="20">
        <v>5135.5029999999997</v>
      </c>
      <c r="CR1174" s="20">
        <v>9584.1869999999999</v>
      </c>
      <c r="CS1174" s="20">
        <v>19003.080000000002</v>
      </c>
      <c r="CT1174" s="20">
        <v>49930.61</v>
      </c>
      <c r="CU1174" s="20">
        <v>84805.1</v>
      </c>
      <c r="CV1174" s="20">
        <v>91181.01</v>
      </c>
      <c r="CW1174" s="20">
        <v>131637.6</v>
      </c>
      <c r="CX1174" s="20">
        <v>109449.3</v>
      </c>
      <c r="CY1174" s="20">
        <v>96756.09</v>
      </c>
      <c r="CZ1174" s="20">
        <v>98171.43</v>
      </c>
      <c r="DA1174" s="20">
        <v>69161.67</v>
      </c>
      <c r="DB1174" s="20">
        <v>67434.02</v>
      </c>
      <c r="DC1174" s="20">
        <v>66475.02</v>
      </c>
      <c r="DD1174">
        <v>0</v>
      </c>
      <c r="DE1174">
        <v>0</v>
      </c>
      <c r="DF1174">
        <v>0</v>
      </c>
    </row>
    <row r="1175" spans="1:110" x14ac:dyDescent="0.25">
      <c r="A1175" s="16" t="str">
        <f t="shared" si="18"/>
        <v>Program Specific_CPP_All_All_SDGE_1-in-2_MONTHLY SYSTEM PEAK DAY_2026_9</v>
      </c>
      <c r="B1175" t="s">
        <v>196</v>
      </c>
      <c r="C1175" t="s">
        <v>121</v>
      </c>
      <c r="D1175" t="s">
        <v>7</v>
      </c>
      <c r="E1175" t="s">
        <v>7</v>
      </c>
      <c r="F1175" t="s">
        <v>125</v>
      </c>
      <c r="G1175" t="s">
        <v>111</v>
      </c>
      <c r="H1175" t="s">
        <v>20</v>
      </c>
      <c r="I1175">
        <v>2026</v>
      </c>
      <c r="J1175">
        <v>9</v>
      </c>
      <c r="K1175">
        <v>4006</v>
      </c>
      <c r="L1175">
        <v>129051.1</v>
      </c>
      <c r="M1175">
        <v>125925.1</v>
      </c>
      <c r="N1175">
        <v>124237.4</v>
      </c>
      <c r="O1175">
        <v>123944.3</v>
      </c>
      <c r="P1175">
        <v>126965.4</v>
      </c>
      <c r="Q1175">
        <v>135893.4</v>
      </c>
      <c r="R1175">
        <v>149808.70000000001</v>
      </c>
      <c r="S1175">
        <v>159251.1</v>
      </c>
      <c r="T1175">
        <v>168809.8</v>
      </c>
      <c r="U1175">
        <v>178395.9</v>
      </c>
      <c r="V1175">
        <v>187690.5</v>
      </c>
      <c r="W1175">
        <v>195168.6</v>
      </c>
      <c r="X1175">
        <v>199229</v>
      </c>
      <c r="Y1175">
        <v>201797.5</v>
      </c>
      <c r="Z1175">
        <v>200918.3</v>
      </c>
      <c r="AA1175">
        <v>197078.8</v>
      </c>
      <c r="AB1175">
        <v>189988.1</v>
      </c>
      <c r="AC1175">
        <v>181098.5</v>
      </c>
      <c r="AD1175">
        <v>170369.4</v>
      </c>
      <c r="AE1175">
        <v>164284.5</v>
      </c>
      <c r="AF1175">
        <v>155316.4</v>
      </c>
      <c r="AG1175">
        <v>148907.4</v>
      </c>
      <c r="AH1175">
        <v>141142.9</v>
      </c>
      <c r="AI1175">
        <v>134471.9</v>
      </c>
      <c r="AJ1175">
        <v>73.153369999999995</v>
      </c>
      <c r="AK1175">
        <v>72.656310000000005</v>
      </c>
      <c r="AL1175">
        <v>71.952600000000004</v>
      </c>
      <c r="AM1175">
        <v>72.124570000000006</v>
      </c>
      <c r="AN1175">
        <v>71.969170000000005</v>
      </c>
      <c r="AO1175">
        <v>72.112520000000004</v>
      </c>
      <c r="AP1175">
        <v>71.756559999999993</v>
      </c>
      <c r="AQ1175">
        <v>72.004840000000002</v>
      </c>
      <c r="AR1175">
        <v>77.477279999999993</v>
      </c>
      <c r="AS1175">
        <v>84.059460000000001</v>
      </c>
      <c r="AT1175">
        <v>90.100210000000004</v>
      </c>
      <c r="AU1175">
        <v>95.080119999999994</v>
      </c>
      <c r="AV1175">
        <v>96.08493</v>
      </c>
      <c r="AW1175">
        <v>95.383930000000007</v>
      </c>
      <c r="AX1175">
        <v>95.808030000000002</v>
      </c>
      <c r="AY1175">
        <v>95.877170000000007</v>
      </c>
      <c r="AZ1175">
        <v>94.751140000000007</v>
      </c>
      <c r="BA1175">
        <v>94.502650000000003</v>
      </c>
      <c r="BB1175">
        <v>91.375910000000005</v>
      </c>
      <c r="BC1175">
        <v>86.769679999999994</v>
      </c>
      <c r="BD1175">
        <v>81.951970000000003</v>
      </c>
      <c r="BE1175">
        <v>79.770499999999998</v>
      </c>
      <c r="BF1175">
        <v>78.042959999999994</v>
      </c>
      <c r="BG1175">
        <v>76.739990000000006</v>
      </c>
      <c r="BH1175">
        <v>-807.33100000000002</v>
      </c>
      <c r="BI1175">
        <v>-765.38720000000001</v>
      </c>
      <c r="BJ1175">
        <v>-496.62139999999999</v>
      </c>
      <c r="BK1175">
        <v>-377.68509999999998</v>
      </c>
      <c r="BL1175">
        <v>-256.50959999999998</v>
      </c>
      <c r="BM1175">
        <v>255.12</v>
      </c>
      <c r="BN1175">
        <v>1104.502</v>
      </c>
      <c r="BO1175">
        <v>116.81950000000001</v>
      </c>
      <c r="BP1175">
        <v>-2036.6510000000001</v>
      </c>
      <c r="BQ1175">
        <v>-1735.425</v>
      </c>
      <c r="BR1175">
        <v>-1037.3030000000001</v>
      </c>
      <c r="BS1175">
        <v>-675.47550000000001</v>
      </c>
      <c r="BT1175">
        <v>148.48500000000001</v>
      </c>
      <c r="BU1175">
        <v>1465.8969999999999</v>
      </c>
      <c r="BV1175">
        <v>3422.652</v>
      </c>
      <c r="BW1175">
        <v>1926.5409999999999</v>
      </c>
      <c r="BX1175">
        <v>835.16499999999996</v>
      </c>
      <c r="BY1175">
        <v>515.7373</v>
      </c>
      <c r="BZ1175">
        <v>-407.6284</v>
      </c>
      <c r="CA1175">
        <v>-1440.7860000000001</v>
      </c>
      <c r="CB1175">
        <v>-1799.146</v>
      </c>
      <c r="CC1175">
        <v>-1741.48</v>
      </c>
      <c r="CD1175">
        <v>-1808.422</v>
      </c>
      <c r="CE1175">
        <v>-1328.4349999999999</v>
      </c>
      <c r="CF1175" s="20">
        <v>43658.8</v>
      </c>
      <c r="CG1175" s="20">
        <v>49610.07</v>
      </c>
      <c r="CH1175" s="20">
        <v>43488.86</v>
      </c>
      <c r="CI1175" s="20">
        <v>41529.18</v>
      </c>
      <c r="CJ1175" s="20">
        <v>35271.550000000003</v>
      </c>
      <c r="CK1175" s="20">
        <v>29084.83</v>
      </c>
      <c r="CL1175" s="20">
        <v>33671.49</v>
      </c>
      <c r="CM1175" s="20">
        <v>32695.7</v>
      </c>
      <c r="CN1175" s="20">
        <v>22233.19</v>
      </c>
      <c r="CO1175" s="20">
        <v>18203.810000000001</v>
      </c>
      <c r="CP1175" s="20">
        <v>11769.88</v>
      </c>
      <c r="CQ1175" s="20">
        <v>5207.3779999999997</v>
      </c>
      <c r="CR1175" s="20">
        <v>9768.7810000000009</v>
      </c>
      <c r="CS1175" s="20">
        <v>19392.41</v>
      </c>
      <c r="CT1175" s="20">
        <v>51013.85</v>
      </c>
      <c r="CU1175" s="20">
        <v>86761.78</v>
      </c>
      <c r="CV1175" s="20">
        <v>92943.16</v>
      </c>
      <c r="CW1175" s="20">
        <v>132633.60000000001</v>
      </c>
      <c r="CX1175" s="20">
        <v>109868.4</v>
      </c>
      <c r="CY1175" s="20">
        <v>96669.86</v>
      </c>
      <c r="CZ1175" s="20">
        <v>96487.49</v>
      </c>
      <c r="DA1175" s="20">
        <v>67408.34</v>
      </c>
      <c r="DB1175" s="20">
        <v>65960.89</v>
      </c>
      <c r="DC1175" s="20">
        <v>64830.32</v>
      </c>
      <c r="DD1175">
        <v>0</v>
      </c>
      <c r="DE1175">
        <v>0</v>
      </c>
      <c r="DF1175">
        <v>0</v>
      </c>
    </row>
    <row r="1176" spans="1:110" x14ac:dyDescent="0.25">
      <c r="A1176" s="16" t="str">
        <f t="shared" si="18"/>
        <v>Program Specific_CPP_All_All_SDGE_1-in-2_MONTHLY SYSTEM PEAK DAY_2026_10</v>
      </c>
      <c r="B1176" t="s">
        <v>196</v>
      </c>
      <c r="C1176" t="s">
        <v>121</v>
      </c>
      <c r="D1176" t="s">
        <v>7</v>
      </c>
      <c r="E1176" t="s">
        <v>7</v>
      </c>
      <c r="F1176" t="s">
        <v>125</v>
      </c>
      <c r="G1176" t="s">
        <v>111</v>
      </c>
      <c r="H1176" t="s">
        <v>20</v>
      </c>
      <c r="I1176">
        <v>2026</v>
      </c>
      <c r="J1176">
        <v>10</v>
      </c>
      <c r="K1176">
        <v>4006</v>
      </c>
      <c r="L1176">
        <v>124860.5</v>
      </c>
      <c r="M1176">
        <v>122091.8</v>
      </c>
      <c r="N1176">
        <v>120599.3</v>
      </c>
      <c r="O1176">
        <v>120647.5</v>
      </c>
      <c r="P1176">
        <v>124081.8</v>
      </c>
      <c r="Q1176">
        <v>132745.60000000001</v>
      </c>
      <c r="R1176">
        <v>146553.1</v>
      </c>
      <c r="S1176">
        <v>155214.9</v>
      </c>
      <c r="T1176">
        <v>163341.70000000001</v>
      </c>
      <c r="U1176">
        <v>171043.6</v>
      </c>
      <c r="V1176">
        <v>178552.6</v>
      </c>
      <c r="W1176">
        <v>185097.60000000001</v>
      </c>
      <c r="X1176">
        <v>189053.6</v>
      </c>
      <c r="Y1176">
        <v>191284</v>
      </c>
      <c r="Z1176">
        <v>190676.4</v>
      </c>
      <c r="AA1176">
        <v>187285.5</v>
      </c>
      <c r="AB1176">
        <v>180760.9</v>
      </c>
      <c r="AC1176">
        <v>173104.6</v>
      </c>
      <c r="AD1176">
        <v>164758.1</v>
      </c>
      <c r="AE1176">
        <v>157418</v>
      </c>
      <c r="AF1176">
        <v>149418.9</v>
      </c>
      <c r="AG1176">
        <v>143392.4</v>
      </c>
      <c r="AH1176">
        <v>135764.6</v>
      </c>
      <c r="AI1176">
        <v>129146.8</v>
      </c>
      <c r="AJ1176">
        <v>65.858779999999996</v>
      </c>
      <c r="AK1176">
        <v>65.043549999999996</v>
      </c>
      <c r="AL1176">
        <v>64.291520000000006</v>
      </c>
      <c r="AM1176">
        <v>64.289299999999997</v>
      </c>
      <c r="AN1176">
        <v>64.192980000000006</v>
      </c>
      <c r="AO1176">
        <v>63.108539999999998</v>
      </c>
      <c r="AP1176">
        <v>63.188879999999997</v>
      </c>
      <c r="AQ1176">
        <v>62.769390000000001</v>
      </c>
      <c r="AR1176">
        <v>68.217600000000004</v>
      </c>
      <c r="AS1176">
        <v>76.714749999999995</v>
      </c>
      <c r="AT1176">
        <v>84.021789999999996</v>
      </c>
      <c r="AU1176">
        <v>88.204499999999996</v>
      </c>
      <c r="AV1176">
        <v>90.144319999999993</v>
      </c>
      <c r="AW1176">
        <v>90.115200000000002</v>
      </c>
      <c r="AX1176">
        <v>89.886279999999999</v>
      </c>
      <c r="AY1176">
        <v>89.404480000000007</v>
      </c>
      <c r="AZ1176">
        <v>87.942859999999996</v>
      </c>
      <c r="BA1176">
        <v>85.247500000000002</v>
      </c>
      <c r="BB1176">
        <v>81.810469999999995</v>
      </c>
      <c r="BC1176">
        <v>76.187169999999995</v>
      </c>
      <c r="BD1176">
        <v>73.261089999999996</v>
      </c>
      <c r="BE1176">
        <v>70.032979999999995</v>
      </c>
      <c r="BF1176">
        <v>68.173630000000003</v>
      </c>
      <c r="BG1176">
        <v>66.712140000000005</v>
      </c>
      <c r="BH1176">
        <v>-781.26030000000003</v>
      </c>
      <c r="BI1176">
        <v>-741.98770000000002</v>
      </c>
      <c r="BJ1176">
        <v>-482.2962</v>
      </c>
      <c r="BK1176">
        <v>-367.56180000000001</v>
      </c>
      <c r="BL1176">
        <v>-248.34700000000001</v>
      </c>
      <c r="BM1176">
        <v>250.45410000000001</v>
      </c>
      <c r="BN1176">
        <v>1081.414</v>
      </c>
      <c r="BO1176">
        <v>112.4927</v>
      </c>
      <c r="BP1176">
        <v>-1971.1420000000001</v>
      </c>
      <c r="BQ1176">
        <v>-1664.538</v>
      </c>
      <c r="BR1176">
        <v>-990.10199999999998</v>
      </c>
      <c r="BS1176">
        <v>-643.45960000000002</v>
      </c>
      <c r="BT1176">
        <v>139.4812</v>
      </c>
      <c r="BU1176">
        <v>1390.028</v>
      </c>
      <c r="BV1176">
        <v>3251.4319999999998</v>
      </c>
      <c r="BW1176">
        <v>1835.319</v>
      </c>
      <c r="BX1176">
        <v>803.37810000000002</v>
      </c>
      <c r="BY1176">
        <v>507.14240000000001</v>
      </c>
      <c r="BZ1176">
        <v>-397.29109999999997</v>
      </c>
      <c r="CA1176">
        <v>-1374.059</v>
      </c>
      <c r="CB1176">
        <v>-1724.3320000000001</v>
      </c>
      <c r="CC1176">
        <v>-1674.819</v>
      </c>
      <c r="CD1176">
        <v>-1738.569</v>
      </c>
      <c r="CE1176">
        <v>-1275.6849999999999</v>
      </c>
      <c r="CF1176" s="20">
        <v>40856.410000000003</v>
      </c>
      <c r="CG1176" s="20">
        <v>46648.06</v>
      </c>
      <c r="CH1176" s="20">
        <v>40959.620000000003</v>
      </c>
      <c r="CI1176" s="20">
        <v>39355.129999999997</v>
      </c>
      <c r="CJ1176" s="20">
        <v>33852.28</v>
      </c>
      <c r="CK1176" s="20">
        <v>27827.95</v>
      </c>
      <c r="CL1176" s="20">
        <v>31981.84</v>
      </c>
      <c r="CM1176" s="20">
        <v>30813.55</v>
      </c>
      <c r="CN1176" s="20">
        <v>20780.37</v>
      </c>
      <c r="CO1176" s="20">
        <v>16865.07</v>
      </c>
      <c r="CP1176" s="20">
        <v>10742.57</v>
      </c>
      <c r="CQ1176" s="20">
        <v>4721.7309999999998</v>
      </c>
      <c r="CR1176" s="20">
        <v>8857.375</v>
      </c>
      <c r="CS1176" s="20">
        <v>17512.23</v>
      </c>
      <c r="CT1176" s="20">
        <v>46169.2</v>
      </c>
      <c r="CU1176" s="20">
        <v>79032.67</v>
      </c>
      <c r="CV1176" s="20">
        <v>85332.61</v>
      </c>
      <c r="CW1176" s="20">
        <v>123518.39999999999</v>
      </c>
      <c r="CX1176" s="20">
        <v>102384.2</v>
      </c>
      <c r="CY1176" s="20">
        <v>89494</v>
      </c>
      <c r="CZ1176" s="20">
        <v>90188.98</v>
      </c>
      <c r="DA1176" s="20">
        <v>62798.74</v>
      </c>
      <c r="DB1176" s="20">
        <v>61174.29</v>
      </c>
      <c r="DC1176" s="20">
        <v>59811.94</v>
      </c>
      <c r="DD1176">
        <v>0</v>
      </c>
      <c r="DE1176">
        <v>0</v>
      </c>
      <c r="DF1176">
        <v>0</v>
      </c>
    </row>
    <row r="1177" spans="1:110" x14ac:dyDescent="0.25">
      <c r="A1177" s="16" t="str">
        <f t="shared" si="18"/>
        <v>Program Specific_CPP_All_All_SDGE_1-in-2_MONTHLY SYSTEM PEAK DAY_2026_11</v>
      </c>
      <c r="B1177" t="s">
        <v>196</v>
      </c>
      <c r="C1177" t="s">
        <v>121</v>
      </c>
      <c r="D1177" t="s">
        <v>7</v>
      </c>
      <c r="E1177" t="s">
        <v>7</v>
      </c>
      <c r="F1177" t="s">
        <v>125</v>
      </c>
      <c r="G1177" t="s">
        <v>111</v>
      </c>
      <c r="H1177" t="s">
        <v>20</v>
      </c>
      <c r="I1177">
        <v>2026</v>
      </c>
      <c r="J1177">
        <v>11</v>
      </c>
      <c r="K1177">
        <v>4006</v>
      </c>
      <c r="L1177">
        <v>97605.43</v>
      </c>
      <c r="M1177">
        <v>94848.77</v>
      </c>
      <c r="N1177">
        <v>93994.89</v>
      </c>
      <c r="O1177">
        <v>94434.77</v>
      </c>
      <c r="P1177">
        <v>98638.8</v>
      </c>
      <c r="Q1177">
        <v>108805.1</v>
      </c>
      <c r="R1177">
        <v>122829.5</v>
      </c>
      <c r="S1177">
        <v>132702.29999999999</v>
      </c>
      <c r="T1177">
        <v>141429.5</v>
      </c>
      <c r="U1177">
        <v>148760.5</v>
      </c>
      <c r="V1177">
        <v>154874.20000000001</v>
      </c>
      <c r="W1177">
        <v>158721.1</v>
      </c>
      <c r="X1177">
        <v>160486.6</v>
      </c>
      <c r="Y1177">
        <v>161866.9</v>
      </c>
      <c r="Z1177">
        <v>160382.79999999999</v>
      </c>
      <c r="AA1177">
        <v>155764.29999999999</v>
      </c>
      <c r="AB1177">
        <v>150642.79999999999</v>
      </c>
      <c r="AC1177">
        <v>146517.9</v>
      </c>
      <c r="AD1177">
        <v>136882.70000000001</v>
      </c>
      <c r="AE1177">
        <v>129789.5</v>
      </c>
      <c r="AF1177">
        <v>123349.1</v>
      </c>
      <c r="AG1177">
        <v>117496.4</v>
      </c>
      <c r="AH1177">
        <v>109519.4</v>
      </c>
      <c r="AI1177">
        <v>102478.2</v>
      </c>
      <c r="AJ1177">
        <v>56.683959999999999</v>
      </c>
      <c r="AK1177">
        <v>55.55856</v>
      </c>
      <c r="AL1177">
        <v>55.157499999999999</v>
      </c>
      <c r="AM1177">
        <v>54.222299999999997</v>
      </c>
      <c r="AN1177">
        <v>54.381520000000002</v>
      </c>
      <c r="AO1177">
        <v>53.150759999999998</v>
      </c>
      <c r="AP1177">
        <v>52.467579999999998</v>
      </c>
      <c r="AQ1177">
        <v>54.313679999999998</v>
      </c>
      <c r="AR1177">
        <v>63.01829</v>
      </c>
      <c r="AS1177">
        <v>69.844819999999999</v>
      </c>
      <c r="AT1177">
        <v>74.293310000000005</v>
      </c>
      <c r="AU1177">
        <v>77.599779999999996</v>
      </c>
      <c r="AV1177">
        <v>79.351929999999996</v>
      </c>
      <c r="AW1177">
        <v>78.972819999999999</v>
      </c>
      <c r="AX1177">
        <v>77.321280000000002</v>
      </c>
      <c r="AY1177">
        <v>76.5428</v>
      </c>
      <c r="AZ1177">
        <v>73.882729999999995</v>
      </c>
      <c r="BA1177">
        <v>68.831119999999999</v>
      </c>
      <c r="BB1177">
        <v>65.418040000000005</v>
      </c>
      <c r="BC1177">
        <v>61.76576</v>
      </c>
      <c r="BD1177">
        <v>60.308799999999998</v>
      </c>
      <c r="BE1177">
        <v>58.558100000000003</v>
      </c>
      <c r="BF1177">
        <v>57.29269</v>
      </c>
      <c r="BG1177">
        <v>56.108409999999999</v>
      </c>
      <c r="BH1177">
        <v>-591.9307</v>
      </c>
      <c r="BI1177">
        <v>-561.52380000000005</v>
      </c>
      <c r="BJ1177">
        <v>-355.01900000000001</v>
      </c>
      <c r="BK1177">
        <v>-265.3032</v>
      </c>
      <c r="BL1177">
        <v>-181.31479999999999</v>
      </c>
      <c r="BM1177">
        <v>215.45750000000001</v>
      </c>
      <c r="BN1177">
        <v>904.08889999999997</v>
      </c>
      <c r="BO1177">
        <v>98.420720000000003</v>
      </c>
      <c r="BP1177">
        <v>-1702.104</v>
      </c>
      <c r="BQ1177">
        <v>-1450.0039999999999</v>
      </c>
      <c r="BR1177">
        <v>-874.30669999999998</v>
      </c>
      <c r="BS1177">
        <v>-569.34490000000005</v>
      </c>
      <c r="BT1177">
        <v>107.35980000000001</v>
      </c>
      <c r="BU1177">
        <v>1182.1199999999999</v>
      </c>
      <c r="BV1177">
        <v>2777.806</v>
      </c>
      <c r="BW1177">
        <v>1561.2809999999999</v>
      </c>
      <c r="BX1177">
        <v>705.6472</v>
      </c>
      <c r="BY1177">
        <v>446.2088</v>
      </c>
      <c r="BZ1177">
        <v>-312.05020000000002</v>
      </c>
      <c r="CA1177">
        <v>-1116.2190000000001</v>
      </c>
      <c r="CB1177">
        <v>-1410.3050000000001</v>
      </c>
      <c r="CC1177">
        <v>-1361.633</v>
      </c>
      <c r="CD1177">
        <v>-1390.307</v>
      </c>
      <c r="CE1177">
        <v>-990.77419999999995</v>
      </c>
      <c r="CF1177" s="20">
        <v>26296.98</v>
      </c>
      <c r="CG1177" s="20">
        <v>29601.86</v>
      </c>
      <c r="CH1177" s="20">
        <v>26364.959999999999</v>
      </c>
      <c r="CI1177" s="20">
        <v>25465.78</v>
      </c>
      <c r="CJ1177" s="20">
        <v>22306.65</v>
      </c>
      <c r="CK1177" s="20">
        <v>19202.18</v>
      </c>
      <c r="CL1177" s="20">
        <v>22971.65</v>
      </c>
      <c r="CM1177" s="20">
        <v>22869.23</v>
      </c>
      <c r="CN1177" s="20">
        <v>15889.76</v>
      </c>
      <c r="CO1177" s="20">
        <v>13175.81</v>
      </c>
      <c r="CP1177" s="20">
        <v>8457.5169999999998</v>
      </c>
      <c r="CQ1177" s="20">
        <v>3676.5129999999999</v>
      </c>
      <c r="CR1177" s="20">
        <v>6792.6229999999996</v>
      </c>
      <c r="CS1177" s="20">
        <v>13423.06</v>
      </c>
      <c r="CT1177" s="20">
        <v>35203.51</v>
      </c>
      <c r="CU1177" s="20">
        <v>59135.86</v>
      </c>
      <c r="CV1177" s="20">
        <v>63469.279999999999</v>
      </c>
      <c r="CW1177" s="20">
        <v>90884.98</v>
      </c>
      <c r="CX1177" s="20">
        <v>72455.360000000001</v>
      </c>
      <c r="CY1177" s="20">
        <v>62406.59</v>
      </c>
      <c r="CZ1177" s="20">
        <v>62965.63</v>
      </c>
      <c r="DA1177" s="20">
        <v>43356.75</v>
      </c>
      <c r="DB1177" s="20">
        <v>41330.230000000003</v>
      </c>
      <c r="DC1177" s="20">
        <v>39386.36</v>
      </c>
      <c r="DD1177">
        <v>0</v>
      </c>
      <c r="DE1177">
        <v>0</v>
      </c>
      <c r="DF1177">
        <v>0</v>
      </c>
    </row>
    <row r="1178" spans="1:110" x14ac:dyDescent="0.25">
      <c r="A1178" s="16" t="str">
        <f t="shared" si="18"/>
        <v>Program Specific_CPP_All_All_SDGE_1-in-2_MONTHLY SYSTEM PEAK DAY_2026_12</v>
      </c>
      <c r="B1178" t="s">
        <v>196</v>
      </c>
      <c r="C1178" t="s">
        <v>121</v>
      </c>
      <c r="D1178" t="s">
        <v>7</v>
      </c>
      <c r="E1178" t="s">
        <v>7</v>
      </c>
      <c r="F1178" t="s">
        <v>125</v>
      </c>
      <c r="G1178" t="s">
        <v>111</v>
      </c>
      <c r="H1178" t="s">
        <v>20</v>
      </c>
      <c r="I1178">
        <v>2026</v>
      </c>
      <c r="J1178">
        <v>12</v>
      </c>
      <c r="K1178">
        <v>4006</v>
      </c>
      <c r="L1178">
        <v>94145.43</v>
      </c>
      <c r="M1178">
        <v>92063.66</v>
      </c>
      <c r="N1178">
        <v>90968.9</v>
      </c>
      <c r="O1178">
        <v>91651.99</v>
      </c>
      <c r="P1178">
        <v>96229</v>
      </c>
      <c r="Q1178">
        <v>106917.6</v>
      </c>
      <c r="R1178">
        <v>122877.2</v>
      </c>
      <c r="S1178">
        <v>132765.4</v>
      </c>
      <c r="T1178">
        <v>138868.5</v>
      </c>
      <c r="U1178">
        <v>141318.79999999999</v>
      </c>
      <c r="V1178">
        <v>142952.70000000001</v>
      </c>
      <c r="W1178">
        <v>143541.20000000001</v>
      </c>
      <c r="X1178">
        <v>142585.60000000001</v>
      </c>
      <c r="Y1178">
        <v>141899.79999999999</v>
      </c>
      <c r="Z1178">
        <v>140038.79999999999</v>
      </c>
      <c r="AA1178">
        <v>137363.79999999999</v>
      </c>
      <c r="AB1178">
        <v>136263</v>
      </c>
      <c r="AC1178">
        <v>135183.79999999999</v>
      </c>
      <c r="AD1178">
        <v>127256</v>
      </c>
      <c r="AE1178">
        <v>121782.5</v>
      </c>
      <c r="AF1178">
        <v>117029.3</v>
      </c>
      <c r="AG1178">
        <v>112539.9</v>
      </c>
      <c r="AH1178">
        <v>105549.2</v>
      </c>
      <c r="AI1178">
        <v>99014.82</v>
      </c>
      <c r="AJ1178">
        <v>47.274880000000003</v>
      </c>
      <c r="AK1178">
        <v>47.001669999999997</v>
      </c>
      <c r="AL1178">
        <v>46.226140000000001</v>
      </c>
      <c r="AM1178">
        <v>46.338679999999997</v>
      </c>
      <c r="AN1178">
        <v>45.953299999999999</v>
      </c>
      <c r="AO1178">
        <v>45.752989999999997</v>
      </c>
      <c r="AP1178">
        <v>45.719819999999999</v>
      </c>
      <c r="AQ1178">
        <v>46.232849999999999</v>
      </c>
      <c r="AR1178">
        <v>48.858350000000002</v>
      </c>
      <c r="AS1178">
        <v>51.191800000000001</v>
      </c>
      <c r="AT1178">
        <v>52.733199999999997</v>
      </c>
      <c r="AU1178">
        <v>53.375169999999997</v>
      </c>
      <c r="AV1178">
        <v>54.666829999999997</v>
      </c>
      <c r="AW1178">
        <v>55.793390000000002</v>
      </c>
      <c r="AX1178">
        <v>56.030349999999999</v>
      </c>
      <c r="AY1178">
        <v>55.612819999999999</v>
      </c>
      <c r="AZ1178">
        <v>54.766680000000001</v>
      </c>
      <c r="BA1178">
        <v>53.493729999999999</v>
      </c>
      <c r="BB1178">
        <v>52.265639999999998</v>
      </c>
      <c r="BC1178">
        <v>51.21611</v>
      </c>
      <c r="BD1178">
        <v>50.74212</v>
      </c>
      <c r="BE1178">
        <v>50.389449999999997</v>
      </c>
      <c r="BF1178">
        <v>49.250279999999997</v>
      </c>
      <c r="BG1178">
        <v>48.478789999999996</v>
      </c>
      <c r="BH1178">
        <v>-593.92690000000005</v>
      </c>
      <c r="BI1178">
        <v>-564.63390000000004</v>
      </c>
      <c r="BJ1178">
        <v>-370.44319999999999</v>
      </c>
      <c r="BK1178">
        <v>-289.10309999999998</v>
      </c>
      <c r="BL1178">
        <v>-208.06389999999999</v>
      </c>
      <c r="BM1178">
        <v>182.184</v>
      </c>
      <c r="BN1178">
        <v>914.09969999999998</v>
      </c>
      <c r="BO1178">
        <v>85.584569999999999</v>
      </c>
      <c r="BP1178">
        <v>-1690.7170000000001</v>
      </c>
      <c r="BQ1178">
        <v>-1371.9480000000001</v>
      </c>
      <c r="BR1178">
        <v>-786.78300000000002</v>
      </c>
      <c r="BS1178">
        <v>-501.57279999999997</v>
      </c>
      <c r="BT1178">
        <v>100.2246</v>
      </c>
      <c r="BU1178">
        <v>1034.607</v>
      </c>
      <c r="BV1178">
        <v>2415.6060000000002</v>
      </c>
      <c r="BW1178">
        <v>1369.7080000000001</v>
      </c>
      <c r="BX1178">
        <v>625.16139999999996</v>
      </c>
      <c r="BY1178">
        <v>388.80990000000003</v>
      </c>
      <c r="BZ1178">
        <v>-317.35300000000001</v>
      </c>
      <c r="CA1178">
        <v>-1072.748</v>
      </c>
      <c r="CB1178">
        <v>-1360.3720000000001</v>
      </c>
      <c r="CC1178">
        <v>-1323.1959999999999</v>
      </c>
      <c r="CD1178">
        <v>-1359.1849999999999</v>
      </c>
      <c r="CE1178">
        <v>-986.24019999999996</v>
      </c>
      <c r="CF1178" s="20">
        <v>22902.21</v>
      </c>
      <c r="CG1178" s="20">
        <v>26047.7</v>
      </c>
      <c r="CH1178" s="20">
        <v>22857.59</v>
      </c>
      <c r="CI1178" s="20">
        <v>22144.27</v>
      </c>
      <c r="CJ1178" s="20">
        <v>19523.54</v>
      </c>
      <c r="CK1178" s="20">
        <v>17117.400000000001</v>
      </c>
      <c r="CL1178" s="20">
        <v>20878.11</v>
      </c>
      <c r="CM1178" s="20">
        <v>20943.560000000001</v>
      </c>
      <c r="CN1178" s="20">
        <v>14055.83</v>
      </c>
      <c r="CO1178" s="20">
        <v>10955.06</v>
      </c>
      <c r="CP1178" s="20">
        <v>6756.0020000000004</v>
      </c>
      <c r="CQ1178" s="20">
        <v>2866.3629999999998</v>
      </c>
      <c r="CR1178" s="20">
        <v>5200.973</v>
      </c>
      <c r="CS1178" s="20">
        <v>10089.459999999999</v>
      </c>
      <c r="CT1178" s="20">
        <v>26323.3</v>
      </c>
      <c r="CU1178" s="20">
        <v>45169.87</v>
      </c>
      <c r="CV1178" s="20">
        <v>50533.73</v>
      </c>
      <c r="CW1178" s="20">
        <v>74396.2</v>
      </c>
      <c r="CX1178" s="20">
        <v>60124.06</v>
      </c>
      <c r="CY1178" s="20">
        <v>52711.05</v>
      </c>
      <c r="CZ1178" s="20">
        <v>54275.46</v>
      </c>
      <c r="DA1178" s="20">
        <v>37764.400000000001</v>
      </c>
      <c r="DB1178" s="20">
        <v>36080.089999999997</v>
      </c>
      <c r="DC1178" s="20">
        <v>34532.28</v>
      </c>
      <c r="DD1178">
        <v>0</v>
      </c>
      <c r="DE1178">
        <v>0</v>
      </c>
      <c r="DF1178">
        <v>0</v>
      </c>
    </row>
    <row r="1179" spans="1:110" x14ac:dyDescent="0.25">
      <c r="A1179" s="16" t="str">
        <f t="shared" si="18"/>
        <v>Program Specific_CPP_All_All_SDGE_1-in-2_MONTHLY SYSTEM PEAK DAY_2027_1</v>
      </c>
      <c r="B1179" t="s">
        <v>196</v>
      </c>
      <c r="C1179" t="s">
        <v>121</v>
      </c>
      <c r="D1179" t="s">
        <v>7</v>
      </c>
      <c r="E1179" t="s">
        <v>7</v>
      </c>
      <c r="F1179" t="s">
        <v>125</v>
      </c>
      <c r="G1179" t="s">
        <v>111</v>
      </c>
      <c r="H1179" t="s">
        <v>20</v>
      </c>
      <c r="I1179">
        <v>2027</v>
      </c>
      <c r="J1179">
        <v>1</v>
      </c>
      <c r="K1179">
        <v>3810</v>
      </c>
      <c r="L1179">
        <v>89951.75</v>
      </c>
      <c r="M1179">
        <v>88088.74</v>
      </c>
      <c r="N1179">
        <v>87251.59</v>
      </c>
      <c r="O1179">
        <v>87993.27</v>
      </c>
      <c r="P1179">
        <v>92899.65</v>
      </c>
      <c r="Q1179">
        <v>103967.3</v>
      </c>
      <c r="R1179">
        <v>120289.2</v>
      </c>
      <c r="S1179">
        <v>129545.5</v>
      </c>
      <c r="T1179">
        <v>133914.29999999999</v>
      </c>
      <c r="U1179">
        <v>135705</v>
      </c>
      <c r="V1179">
        <v>137774.1</v>
      </c>
      <c r="W1179">
        <v>138779.6</v>
      </c>
      <c r="X1179">
        <v>139057</v>
      </c>
      <c r="Y1179">
        <v>139403.79999999999</v>
      </c>
      <c r="Z1179">
        <v>138255</v>
      </c>
      <c r="AA1179">
        <v>135657.60000000001</v>
      </c>
      <c r="AB1179">
        <v>133235.6</v>
      </c>
      <c r="AC1179">
        <v>132398.70000000001</v>
      </c>
      <c r="AD1179">
        <v>124857</v>
      </c>
      <c r="AE1179">
        <v>118780.5</v>
      </c>
      <c r="AF1179">
        <v>113502</v>
      </c>
      <c r="AG1179">
        <v>108141.9</v>
      </c>
      <c r="AH1179">
        <v>100722.5</v>
      </c>
      <c r="AI1179">
        <v>94630.38</v>
      </c>
      <c r="AJ1179">
        <v>47.152079999999998</v>
      </c>
      <c r="AK1179">
        <v>46.449199999999998</v>
      </c>
      <c r="AL1179">
        <v>45.829160000000002</v>
      </c>
      <c r="AM1179">
        <v>44.962060000000001</v>
      </c>
      <c r="AN1179">
        <v>44.835160000000002</v>
      </c>
      <c r="AO1179">
        <v>44.963180000000001</v>
      </c>
      <c r="AP1179">
        <v>44.970709999999997</v>
      </c>
      <c r="AQ1179">
        <v>45.213340000000002</v>
      </c>
      <c r="AR1179">
        <v>47.967919999999999</v>
      </c>
      <c r="AS1179">
        <v>51.345790000000001</v>
      </c>
      <c r="AT1179">
        <v>53.49729</v>
      </c>
      <c r="AU1179">
        <v>55.472810000000003</v>
      </c>
      <c r="AV1179">
        <v>56.004809999999999</v>
      </c>
      <c r="AW1179">
        <v>56.639919999999996</v>
      </c>
      <c r="AX1179">
        <v>57.00177</v>
      </c>
      <c r="AY1179">
        <v>57.614229999999999</v>
      </c>
      <c r="AZ1179">
        <v>56.621040000000001</v>
      </c>
      <c r="BA1179">
        <v>55.378129999999999</v>
      </c>
      <c r="BB1179">
        <v>54.01079</v>
      </c>
      <c r="BC1179">
        <v>52.902790000000003</v>
      </c>
      <c r="BD1179">
        <v>52.504559999999998</v>
      </c>
      <c r="BE1179">
        <v>51.432400000000001</v>
      </c>
      <c r="BF1179">
        <v>50.614379999999997</v>
      </c>
      <c r="BG1179">
        <v>49.654299999999999</v>
      </c>
      <c r="BH1179">
        <v>-564.53959999999995</v>
      </c>
      <c r="BI1179">
        <v>-537.39449999999999</v>
      </c>
      <c r="BJ1179">
        <v>-352.3023</v>
      </c>
      <c r="BK1179">
        <v>-274.1506</v>
      </c>
      <c r="BL1179">
        <v>-195.78200000000001</v>
      </c>
      <c r="BM1179">
        <v>180.91319999999999</v>
      </c>
      <c r="BN1179">
        <v>892.72789999999998</v>
      </c>
      <c r="BO1179">
        <v>87.1892</v>
      </c>
      <c r="BP1179">
        <v>-1626.0519999999999</v>
      </c>
      <c r="BQ1179">
        <v>-1318.819</v>
      </c>
      <c r="BR1179">
        <v>-763.58939999999996</v>
      </c>
      <c r="BS1179">
        <v>-487.20359999999999</v>
      </c>
      <c r="BT1179">
        <v>97.884540000000001</v>
      </c>
      <c r="BU1179">
        <v>1015.908</v>
      </c>
      <c r="BV1179">
        <v>2381.3969999999999</v>
      </c>
      <c r="BW1179">
        <v>1350.66</v>
      </c>
      <c r="BX1179">
        <v>615.37919999999997</v>
      </c>
      <c r="BY1179">
        <v>395.57870000000003</v>
      </c>
      <c r="BZ1179">
        <v>-293.37299999999999</v>
      </c>
      <c r="CA1179">
        <v>-1029.319</v>
      </c>
      <c r="CB1179">
        <v>-1305.9760000000001</v>
      </c>
      <c r="CC1179">
        <v>-1262.4929999999999</v>
      </c>
      <c r="CD1179">
        <v>-1290.318</v>
      </c>
      <c r="CE1179">
        <v>-933.21749999999997</v>
      </c>
      <c r="CF1179" s="20">
        <v>21094.959999999999</v>
      </c>
      <c r="CG1179" s="20">
        <v>24100.28</v>
      </c>
      <c r="CH1179" s="20">
        <v>21221.22</v>
      </c>
      <c r="CI1179" s="20">
        <v>20598.900000000001</v>
      </c>
      <c r="CJ1179" s="20">
        <v>18459.490000000002</v>
      </c>
      <c r="CK1179" s="20">
        <v>16358.5</v>
      </c>
      <c r="CL1179" s="20">
        <v>20451.740000000002</v>
      </c>
      <c r="CM1179" s="20">
        <v>20473.41</v>
      </c>
      <c r="CN1179" s="20">
        <v>13338.54</v>
      </c>
      <c r="CO1179" s="20">
        <v>10321.39</v>
      </c>
      <c r="CP1179" s="20">
        <v>6387.7560000000003</v>
      </c>
      <c r="CQ1179" s="20">
        <v>2702.2629999999999</v>
      </c>
      <c r="CR1179" s="20">
        <v>4942.2290000000003</v>
      </c>
      <c r="CS1179" s="20">
        <v>9672.4290000000001</v>
      </c>
      <c r="CT1179" s="20">
        <v>25480.35</v>
      </c>
      <c r="CU1179" s="20">
        <v>43825.35</v>
      </c>
      <c r="CV1179" s="20">
        <v>48738.400000000001</v>
      </c>
      <c r="CW1179" s="20">
        <v>73235.460000000006</v>
      </c>
      <c r="CX1179" s="20">
        <v>59491.62</v>
      </c>
      <c r="CY1179" s="20">
        <v>51596.15</v>
      </c>
      <c r="CZ1179" s="20">
        <v>52445.440000000002</v>
      </c>
      <c r="DA1179" s="20">
        <v>35778.949999999997</v>
      </c>
      <c r="DB1179" s="20">
        <v>33614.69</v>
      </c>
      <c r="DC1179" s="20">
        <v>32224.67</v>
      </c>
      <c r="DD1179">
        <v>0</v>
      </c>
      <c r="DE1179">
        <v>0</v>
      </c>
      <c r="DF1179">
        <v>0</v>
      </c>
    </row>
    <row r="1180" spans="1:110" x14ac:dyDescent="0.25">
      <c r="A1180" s="16" t="str">
        <f t="shared" si="18"/>
        <v>Program Specific_CPP_All_All_SDGE_1-in-2_MONTHLY SYSTEM PEAK DAY_2027_2</v>
      </c>
      <c r="B1180" t="s">
        <v>196</v>
      </c>
      <c r="C1180" t="s">
        <v>121</v>
      </c>
      <c r="D1180" t="s">
        <v>7</v>
      </c>
      <c r="E1180" t="s">
        <v>7</v>
      </c>
      <c r="F1180" t="s">
        <v>125</v>
      </c>
      <c r="G1180" t="s">
        <v>111</v>
      </c>
      <c r="H1180" t="s">
        <v>20</v>
      </c>
      <c r="I1180">
        <v>2027</v>
      </c>
      <c r="J1180">
        <v>2</v>
      </c>
      <c r="K1180">
        <v>3810</v>
      </c>
      <c r="L1180">
        <v>90830.03</v>
      </c>
      <c r="M1180">
        <v>88906.5</v>
      </c>
      <c r="N1180">
        <v>87913.82</v>
      </c>
      <c r="O1180">
        <v>88476.75</v>
      </c>
      <c r="P1180">
        <v>92871.09</v>
      </c>
      <c r="Q1180">
        <v>103505.60000000001</v>
      </c>
      <c r="R1180">
        <v>119241.8</v>
      </c>
      <c r="S1180">
        <v>128845.8</v>
      </c>
      <c r="T1180">
        <v>134987.5</v>
      </c>
      <c r="U1180">
        <v>137779</v>
      </c>
      <c r="V1180">
        <v>140363.1</v>
      </c>
      <c r="W1180">
        <v>141400.1</v>
      </c>
      <c r="X1180">
        <v>141352.5</v>
      </c>
      <c r="Y1180">
        <v>141233.4</v>
      </c>
      <c r="Z1180">
        <v>139042.4</v>
      </c>
      <c r="AA1180">
        <v>135051.6</v>
      </c>
      <c r="AB1180">
        <v>131894.79999999999</v>
      </c>
      <c r="AC1180">
        <v>131287.4</v>
      </c>
      <c r="AD1180">
        <v>126019.4</v>
      </c>
      <c r="AE1180">
        <v>120163.5</v>
      </c>
      <c r="AF1180">
        <v>114718.39999999999</v>
      </c>
      <c r="AG1180">
        <v>109570.8</v>
      </c>
      <c r="AH1180">
        <v>102153.3</v>
      </c>
      <c r="AI1180">
        <v>95821.06</v>
      </c>
      <c r="AJ1180">
        <v>43.18853</v>
      </c>
      <c r="AK1180">
        <v>42.951529999999998</v>
      </c>
      <c r="AL1180">
        <v>41.807499999999997</v>
      </c>
      <c r="AM1180">
        <v>41.606580000000001</v>
      </c>
      <c r="AN1180">
        <v>41.117570000000001</v>
      </c>
      <c r="AO1180">
        <v>40.510910000000003</v>
      </c>
      <c r="AP1180">
        <v>40.604979999999998</v>
      </c>
      <c r="AQ1180">
        <v>41.58766</v>
      </c>
      <c r="AR1180">
        <v>46.434579999999997</v>
      </c>
      <c r="AS1180">
        <v>51.725090000000002</v>
      </c>
      <c r="AT1180">
        <v>55.394440000000003</v>
      </c>
      <c r="AU1180">
        <v>58.644910000000003</v>
      </c>
      <c r="AV1180">
        <v>59.719140000000003</v>
      </c>
      <c r="AW1180">
        <v>59.795580000000001</v>
      </c>
      <c r="AX1180">
        <v>59.538919999999997</v>
      </c>
      <c r="AY1180">
        <v>58.924750000000003</v>
      </c>
      <c r="AZ1180">
        <v>57.818710000000003</v>
      </c>
      <c r="BA1180">
        <v>56.037700000000001</v>
      </c>
      <c r="BB1180">
        <v>53.779380000000003</v>
      </c>
      <c r="BC1180">
        <v>52.159829999999999</v>
      </c>
      <c r="BD1180">
        <v>51.067689999999999</v>
      </c>
      <c r="BE1180">
        <v>49.883949999999999</v>
      </c>
      <c r="BF1180">
        <v>49.0336</v>
      </c>
      <c r="BG1180">
        <v>48.267389999999999</v>
      </c>
      <c r="BH1180">
        <v>-556.41859999999997</v>
      </c>
      <c r="BI1180">
        <v>-531.10749999999996</v>
      </c>
      <c r="BJ1180">
        <v>-340.37430000000001</v>
      </c>
      <c r="BK1180">
        <v>-260.77699999999999</v>
      </c>
      <c r="BL1180">
        <v>-184.76179999999999</v>
      </c>
      <c r="BM1180">
        <v>190.15440000000001</v>
      </c>
      <c r="BN1180">
        <v>882.78189999999995</v>
      </c>
      <c r="BO1180">
        <v>88.603129999999993</v>
      </c>
      <c r="BP1180">
        <v>-1637.115</v>
      </c>
      <c r="BQ1180">
        <v>-1339.288</v>
      </c>
      <c r="BR1180">
        <v>-780.60050000000001</v>
      </c>
      <c r="BS1180">
        <v>-498.78640000000001</v>
      </c>
      <c r="BT1180">
        <v>97.857830000000007</v>
      </c>
      <c r="BU1180">
        <v>1029.8420000000001</v>
      </c>
      <c r="BV1180">
        <v>2397.2550000000001</v>
      </c>
      <c r="BW1180">
        <v>1343.87</v>
      </c>
      <c r="BX1180">
        <v>612.36919999999998</v>
      </c>
      <c r="BY1180">
        <v>400.9991</v>
      </c>
      <c r="BZ1180">
        <v>-295.33679999999998</v>
      </c>
      <c r="CA1180">
        <v>-1041.6759999999999</v>
      </c>
      <c r="CB1180">
        <v>-1319.67</v>
      </c>
      <c r="CC1180">
        <v>-1274.3789999999999</v>
      </c>
      <c r="CD1180">
        <v>-1300.915</v>
      </c>
      <c r="CE1180">
        <v>-932.40430000000003</v>
      </c>
      <c r="CF1180" s="20">
        <v>22401.94</v>
      </c>
      <c r="CG1180" s="20">
        <v>25571.03</v>
      </c>
      <c r="CH1180" s="20">
        <v>22506</v>
      </c>
      <c r="CI1180" s="20">
        <v>21658.01</v>
      </c>
      <c r="CJ1180" s="20">
        <v>19023.189999999999</v>
      </c>
      <c r="CK1180" s="20">
        <v>16678.419999999998</v>
      </c>
      <c r="CL1180" s="20">
        <v>20553.95</v>
      </c>
      <c r="CM1180" s="20">
        <v>20527.580000000002</v>
      </c>
      <c r="CN1180" s="20">
        <v>13676.42</v>
      </c>
      <c r="CO1180" s="20">
        <v>10690.63</v>
      </c>
      <c r="CP1180" s="20">
        <v>6687.8850000000002</v>
      </c>
      <c r="CQ1180" s="20">
        <v>2829.9070000000002</v>
      </c>
      <c r="CR1180" s="20">
        <v>5160.5519999999997</v>
      </c>
      <c r="CS1180" s="20">
        <v>10007.290000000001</v>
      </c>
      <c r="CT1180" s="20">
        <v>25889.9</v>
      </c>
      <c r="CU1180" s="20">
        <v>43350.01</v>
      </c>
      <c r="CV1180" s="20">
        <v>48089.95</v>
      </c>
      <c r="CW1180" s="20">
        <v>73121.77</v>
      </c>
      <c r="CX1180" s="20">
        <v>60674.51</v>
      </c>
      <c r="CY1180" s="20">
        <v>52772.14</v>
      </c>
      <c r="CZ1180" s="20">
        <v>53607.44</v>
      </c>
      <c r="DA1180" s="20">
        <v>37226.660000000003</v>
      </c>
      <c r="DB1180" s="20">
        <v>35474.5</v>
      </c>
      <c r="DC1180" s="20">
        <v>33981.410000000003</v>
      </c>
      <c r="DD1180">
        <v>0</v>
      </c>
      <c r="DE1180">
        <v>0</v>
      </c>
      <c r="DF1180">
        <v>0</v>
      </c>
    </row>
    <row r="1181" spans="1:110" x14ac:dyDescent="0.25">
      <c r="A1181" s="16" t="str">
        <f t="shared" si="18"/>
        <v>Program Specific_CPP_All_All_SDGE_1-in-2_MONTHLY SYSTEM PEAK DAY_2027_3</v>
      </c>
      <c r="B1181" t="s">
        <v>196</v>
      </c>
      <c r="C1181" t="s">
        <v>121</v>
      </c>
      <c r="D1181" t="s">
        <v>7</v>
      </c>
      <c r="E1181" t="s">
        <v>7</v>
      </c>
      <c r="F1181" t="s">
        <v>125</v>
      </c>
      <c r="G1181" t="s">
        <v>111</v>
      </c>
      <c r="H1181" t="s">
        <v>20</v>
      </c>
      <c r="I1181">
        <v>2027</v>
      </c>
      <c r="J1181">
        <v>3</v>
      </c>
      <c r="K1181">
        <v>3810</v>
      </c>
      <c r="L1181">
        <v>108966.9</v>
      </c>
      <c r="M1181">
        <v>106950.7</v>
      </c>
      <c r="N1181">
        <v>105973.3</v>
      </c>
      <c r="O1181">
        <v>106356.8</v>
      </c>
      <c r="P1181">
        <v>109911.4</v>
      </c>
      <c r="Q1181">
        <v>118601</v>
      </c>
      <c r="R1181">
        <v>131712.29999999999</v>
      </c>
      <c r="S1181">
        <v>138965.29999999999</v>
      </c>
      <c r="T1181">
        <v>143013.79999999999</v>
      </c>
      <c r="U1181">
        <v>145296.70000000001</v>
      </c>
      <c r="V1181">
        <v>147673.79999999999</v>
      </c>
      <c r="W1181">
        <v>148605.20000000001</v>
      </c>
      <c r="X1181">
        <v>149006.70000000001</v>
      </c>
      <c r="Y1181">
        <v>148721.79999999999</v>
      </c>
      <c r="Z1181">
        <v>146912.5</v>
      </c>
      <c r="AA1181">
        <v>143741.6</v>
      </c>
      <c r="AB1181">
        <v>139581</v>
      </c>
      <c r="AC1181">
        <v>136376.5</v>
      </c>
      <c r="AD1181">
        <v>133159.29999999999</v>
      </c>
      <c r="AE1181">
        <v>131519.5</v>
      </c>
      <c r="AF1181">
        <v>127199.5</v>
      </c>
      <c r="AG1181">
        <v>122944.4</v>
      </c>
      <c r="AH1181">
        <v>117322.3</v>
      </c>
      <c r="AI1181">
        <v>112521.1</v>
      </c>
      <c r="AJ1181">
        <v>48.463099999999997</v>
      </c>
      <c r="AK1181">
        <v>48.181359999999998</v>
      </c>
      <c r="AL1181">
        <v>47.17953</v>
      </c>
      <c r="AM1181">
        <v>46.03248</v>
      </c>
      <c r="AN1181">
        <v>45.928100000000001</v>
      </c>
      <c r="AO1181">
        <v>45.531149999999997</v>
      </c>
      <c r="AP1181">
        <v>45.212899999999998</v>
      </c>
      <c r="AQ1181">
        <v>45.544269999999997</v>
      </c>
      <c r="AR1181">
        <v>48.160150000000002</v>
      </c>
      <c r="AS1181">
        <v>53.116149999999998</v>
      </c>
      <c r="AT1181">
        <v>57.194000000000003</v>
      </c>
      <c r="AU1181">
        <v>59.624209999999998</v>
      </c>
      <c r="AV1181">
        <v>61.441110000000002</v>
      </c>
      <c r="AW1181">
        <v>61.906829999999999</v>
      </c>
      <c r="AX1181">
        <v>62.060789999999997</v>
      </c>
      <c r="AY1181">
        <v>61.814019999999999</v>
      </c>
      <c r="AZ1181">
        <v>61.380830000000003</v>
      </c>
      <c r="BA1181">
        <v>60.909689999999998</v>
      </c>
      <c r="BB1181">
        <v>59.004539999999999</v>
      </c>
      <c r="BC1181">
        <v>57.206670000000003</v>
      </c>
      <c r="BD1181">
        <v>56.368020000000001</v>
      </c>
      <c r="BE1181">
        <v>55.142139999999998</v>
      </c>
      <c r="BF1181">
        <v>53.578330000000001</v>
      </c>
      <c r="BG1181">
        <v>52.76567</v>
      </c>
      <c r="BH1181">
        <v>-708.53899999999999</v>
      </c>
      <c r="BI1181">
        <v>-673.90070000000003</v>
      </c>
      <c r="BJ1181">
        <v>-453.32740000000001</v>
      </c>
      <c r="BK1181">
        <v>-359.3707</v>
      </c>
      <c r="BL1181">
        <v>-255.2141</v>
      </c>
      <c r="BM1181">
        <v>189.12710000000001</v>
      </c>
      <c r="BN1181">
        <v>980.6884</v>
      </c>
      <c r="BO1181">
        <v>89.497609999999995</v>
      </c>
      <c r="BP1181">
        <v>-1738.3910000000001</v>
      </c>
      <c r="BQ1181">
        <v>-1411.607</v>
      </c>
      <c r="BR1181">
        <v>-816.22559999999999</v>
      </c>
      <c r="BS1181">
        <v>-519.01859999999999</v>
      </c>
      <c r="BT1181">
        <v>106.29989999999999</v>
      </c>
      <c r="BU1181">
        <v>1082.97</v>
      </c>
      <c r="BV1181">
        <v>2520.9960000000001</v>
      </c>
      <c r="BW1181">
        <v>1422.8040000000001</v>
      </c>
      <c r="BX1181">
        <v>636.81949999999995</v>
      </c>
      <c r="BY1181">
        <v>413.8399</v>
      </c>
      <c r="BZ1181">
        <v>-304.56290000000001</v>
      </c>
      <c r="CA1181">
        <v>-1145.635</v>
      </c>
      <c r="CB1181">
        <v>-1472.827</v>
      </c>
      <c r="CC1181">
        <v>-1447.7639999999999</v>
      </c>
      <c r="CD1181">
        <v>-1519.14</v>
      </c>
      <c r="CE1181">
        <v>-1140.1600000000001</v>
      </c>
      <c r="CF1181" s="20">
        <v>29070.54</v>
      </c>
      <c r="CG1181" s="20">
        <v>33254.78</v>
      </c>
      <c r="CH1181" s="20">
        <v>29343.3</v>
      </c>
      <c r="CI1181" s="20">
        <v>28260.94</v>
      </c>
      <c r="CJ1181" s="20">
        <v>24409.11</v>
      </c>
      <c r="CK1181" s="20">
        <v>20390.78</v>
      </c>
      <c r="CL1181" s="20">
        <v>23792.080000000002</v>
      </c>
      <c r="CM1181" s="20">
        <v>22932.38</v>
      </c>
      <c r="CN1181" s="20">
        <v>15090.92</v>
      </c>
      <c r="CO1181" s="20">
        <v>11758.56</v>
      </c>
      <c r="CP1181" s="20">
        <v>7287.9489999999996</v>
      </c>
      <c r="CQ1181" s="20">
        <v>3069.4870000000001</v>
      </c>
      <c r="CR1181" s="20">
        <v>5626.2650000000003</v>
      </c>
      <c r="CS1181" s="20">
        <v>10891.99</v>
      </c>
      <c r="CT1181" s="20">
        <v>28255.15</v>
      </c>
      <c r="CU1181" s="20">
        <v>48214.38</v>
      </c>
      <c r="CV1181" s="20">
        <v>52639.71</v>
      </c>
      <c r="CW1181" s="20">
        <v>78542.69</v>
      </c>
      <c r="CX1181" s="20">
        <v>68470.100000000006</v>
      </c>
      <c r="CY1181" s="20">
        <v>62693.22</v>
      </c>
      <c r="CZ1181" s="20">
        <v>64787.48</v>
      </c>
      <c r="DA1181" s="20">
        <v>44815.3</v>
      </c>
      <c r="DB1181" s="20">
        <v>43491.92</v>
      </c>
      <c r="DC1181" s="20">
        <v>42938.37</v>
      </c>
      <c r="DD1181">
        <v>0</v>
      </c>
      <c r="DE1181">
        <v>0</v>
      </c>
      <c r="DF1181">
        <v>0</v>
      </c>
    </row>
    <row r="1182" spans="1:110" x14ac:dyDescent="0.25">
      <c r="A1182" s="16" t="str">
        <f t="shared" si="18"/>
        <v>Program Specific_CPP_All_All_SDGE_1-in-2_MONTHLY SYSTEM PEAK DAY_2027_4</v>
      </c>
      <c r="B1182" t="s">
        <v>196</v>
      </c>
      <c r="C1182" t="s">
        <v>121</v>
      </c>
      <c r="D1182" t="s">
        <v>7</v>
      </c>
      <c r="E1182" t="s">
        <v>7</v>
      </c>
      <c r="F1182" t="s">
        <v>125</v>
      </c>
      <c r="G1182" t="s">
        <v>111</v>
      </c>
      <c r="H1182" t="s">
        <v>20</v>
      </c>
      <c r="I1182">
        <v>2027</v>
      </c>
      <c r="J1182">
        <v>4</v>
      </c>
      <c r="K1182">
        <v>3810</v>
      </c>
      <c r="L1182">
        <v>106133.3</v>
      </c>
      <c r="M1182">
        <v>104135.8</v>
      </c>
      <c r="N1182">
        <v>103116.9</v>
      </c>
      <c r="O1182">
        <v>103286.3</v>
      </c>
      <c r="P1182">
        <v>105530.8</v>
      </c>
      <c r="Q1182">
        <v>112000.1</v>
      </c>
      <c r="R1182">
        <v>120782.39999999999</v>
      </c>
      <c r="S1182">
        <v>124909</v>
      </c>
      <c r="T1182">
        <v>128090.7</v>
      </c>
      <c r="U1182">
        <v>131499.5</v>
      </c>
      <c r="V1182">
        <v>134188.6</v>
      </c>
      <c r="W1182">
        <v>135969.60000000001</v>
      </c>
      <c r="X1182">
        <v>137018</v>
      </c>
      <c r="Y1182">
        <v>137603.79999999999</v>
      </c>
      <c r="Z1182">
        <v>136681.60000000001</v>
      </c>
      <c r="AA1182">
        <v>134392</v>
      </c>
      <c r="AB1182">
        <v>130550.7</v>
      </c>
      <c r="AC1182">
        <v>126898.7</v>
      </c>
      <c r="AD1182">
        <v>122958.5</v>
      </c>
      <c r="AE1182">
        <v>122190.7</v>
      </c>
      <c r="AF1182">
        <v>119138.6</v>
      </c>
      <c r="AG1182">
        <v>116562.8</v>
      </c>
      <c r="AH1182">
        <v>112773.5</v>
      </c>
      <c r="AI1182">
        <v>109143.5</v>
      </c>
      <c r="AJ1182">
        <v>60.29007</v>
      </c>
      <c r="AK1182">
        <v>59.78848</v>
      </c>
      <c r="AL1182">
        <v>59.05894</v>
      </c>
      <c r="AM1182">
        <v>57.925530000000002</v>
      </c>
      <c r="AN1182">
        <v>57.714460000000003</v>
      </c>
      <c r="AO1182">
        <v>56.987549999999999</v>
      </c>
      <c r="AP1182">
        <v>57.009250000000002</v>
      </c>
      <c r="AQ1182">
        <v>58.798929999999999</v>
      </c>
      <c r="AR1182">
        <v>64.393720000000002</v>
      </c>
      <c r="AS1182">
        <v>69.234300000000005</v>
      </c>
      <c r="AT1182">
        <v>73.148579999999995</v>
      </c>
      <c r="AU1182">
        <v>75.519239999999996</v>
      </c>
      <c r="AV1182">
        <v>77.943650000000005</v>
      </c>
      <c r="AW1182">
        <v>78.782349999999994</v>
      </c>
      <c r="AX1182">
        <v>79.319199999999995</v>
      </c>
      <c r="AY1182">
        <v>78.713290000000001</v>
      </c>
      <c r="AZ1182">
        <v>78.167940000000002</v>
      </c>
      <c r="BA1182">
        <v>76.100499999999997</v>
      </c>
      <c r="BB1182">
        <v>73.622230000000002</v>
      </c>
      <c r="BC1182">
        <v>70.68938</v>
      </c>
      <c r="BD1182">
        <v>67.715549999999993</v>
      </c>
      <c r="BE1182">
        <v>65.073819999999998</v>
      </c>
      <c r="BF1182">
        <v>63.866990000000001</v>
      </c>
      <c r="BG1182">
        <v>61.904640000000001</v>
      </c>
      <c r="BH1182">
        <v>-679.20410000000004</v>
      </c>
      <c r="BI1182">
        <v>-648.73879999999997</v>
      </c>
      <c r="BJ1182">
        <v>-433.58150000000001</v>
      </c>
      <c r="BK1182">
        <v>-339.41219999999998</v>
      </c>
      <c r="BL1182">
        <v>-236.5077</v>
      </c>
      <c r="BM1182">
        <v>187.69460000000001</v>
      </c>
      <c r="BN1182">
        <v>895.61890000000005</v>
      </c>
      <c r="BO1182">
        <v>85.07902</v>
      </c>
      <c r="BP1182">
        <v>-1550.0319999999999</v>
      </c>
      <c r="BQ1182">
        <v>-1279.75</v>
      </c>
      <c r="BR1182">
        <v>-749.05939999999998</v>
      </c>
      <c r="BS1182">
        <v>-480.57839999999999</v>
      </c>
      <c r="BT1182">
        <v>95.410020000000003</v>
      </c>
      <c r="BU1182">
        <v>1003.138</v>
      </c>
      <c r="BV1182">
        <v>2351.6370000000002</v>
      </c>
      <c r="BW1182">
        <v>1333.143</v>
      </c>
      <c r="BX1182">
        <v>600.08169999999996</v>
      </c>
      <c r="BY1182">
        <v>397.5566</v>
      </c>
      <c r="BZ1182">
        <v>-255.37020000000001</v>
      </c>
      <c r="CA1182">
        <v>-1037.9680000000001</v>
      </c>
      <c r="CB1182">
        <v>-1359.241</v>
      </c>
      <c r="CC1182">
        <v>-1355.566</v>
      </c>
      <c r="CD1182">
        <v>-1447.921</v>
      </c>
      <c r="CE1182">
        <v>-1090.749</v>
      </c>
      <c r="CF1182" s="20">
        <v>28383.45</v>
      </c>
      <c r="CG1182" s="20">
        <v>32284.77</v>
      </c>
      <c r="CH1182" s="20">
        <v>28341.11</v>
      </c>
      <c r="CI1182" s="20">
        <v>27255.21</v>
      </c>
      <c r="CJ1182" s="20">
        <v>22994.33</v>
      </c>
      <c r="CK1182" s="20">
        <v>18628.27</v>
      </c>
      <c r="CL1182" s="20">
        <v>20782.990000000002</v>
      </c>
      <c r="CM1182" s="20">
        <v>19176.669999999998</v>
      </c>
      <c r="CN1182" s="20">
        <v>12520.16</v>
      </c>
      <c r="CO1182" s="20">
        <v>9975.0049999999992</v>
      </c>
      <c r="CP1182" s="20">
        <v>6170.7650000000003</v>
      </c>
      <c r="CQ1182" s="20">
        <v>2626.1640000000002</v>
      </c>
      <c r="CR1182" s="20">
        <v>4831.3190000000004</v>
      </c>
      <c r="CS1182" s="20">
        <v>9468.866</v>
      </c>
      <c r="CT1182" s="20">
        <v>24769.18</v>
      </c>
      <c r="CU1182" s="20">
        <v>42465.01</v>
      </c>
      <c r="CV1182" s="20">
        <v>46499.88</v>
      </c>
      <c r="CW1182" s="20">
        <v>69549.05</v>
      </c>
      <c r="CX1182" s="20">
        <v>60721.09</v>
      </c>
      <c r="CY1182" s="20">
        <v>56470.61</v>
      </c>
      <c r="CZ1182" s="20">
        <v>59065.279999999999</v>
      </c>
      <c r="DA1182" s="20">
        <v>42144.12</v>
      </c>
      <c r="DB1182" s="20">
        <v>41730.29</v>
      </c>
      <c r="DC1182" s="20">
        <v>41655.86</v>
      </c>
      <c r="DD1182">
        <v>0</v>
      </c>
      <c r="DE1182">
        <v>0</v>
      </c>
      <c r="DF1182">
        <v>0</v>
      </c>
    </row>
    <row r="1183" spans="1:110" x14ac:dyDescent="0.25">
      <c r="A1183" s="16" t="str">
        <f t="shared" si="18"/>
        <v>Program Specific_CPP_All_All_SDGE_1-in-2_MONTHLY SYSTEM PEAK DAY_2027_5</v>
      </c>
      <c r="B1183" t="s">
        <v>196</v>
      </c>
      <c r="C1183" t="s">
        <v>121</v>
      </c>
      <c r="D1183" t="s">
        <v>7</v>
      </c>
      <c r="E1183" t="s">
        <v>7</v>
      </c>
      <c r="F1183" t="s">
        <v>125</v>
      </c>
      <c r="G1183" t="s">
        <v>111</v>
      </c>
      <c r="H1183" t="s">
        <v>20</v>
      </c>
      <c r="I1183">
        <v>2027</v>
      </c>
      <c r="J1183">
        <v>5</v>
      </c>
      <c r="K1183">
        <v>3810</v>
      </c>
      <c r="L1183">
        <v>111505.9</v>
      </c>
      <c r="M1183">
        <v>109178.8</v>
      </c>
      <c r="N1183">
        <v>107951.5</v>
      </c>
      <c r="O1183">
        <v>107860.2</v>
      </c>
      <c r="P1183">
        <v>110012.6</v>
      </c>
      <c r="Q1183">
        <v>116542.8</v>
      </c>
      <c r="R1183">
        <v>124685.8</v>
      </c>
      <c r="S1183">
        <v>131475.5</v>
      </c>
      <c r="T1183">
        <v>137840.6</v>
      </c>
      <c r="U1183">
        <v>143454.6</v>
      </c>
      <c r="V1183">
        <v>148771.9</v>
      </c>
      <c r="W1183">
        <v>152343.70000000001</v>
      </c>
      <c r="X1183">
        <v>154393</v>
      </c>
      <c r="Y1183">
        <v>155847.6</v>
      </c>
      <c r="Z1183">
        <v>155323.9</v>
      </c>
      <c r="AA1183">
        <v>152446.20000000001</v>
      </c>
      <c r="AB1183">
        <v>148335.20000000001</v>
      </c>
      <c r="AC1183">
        <v>142989.20000000001</v>
      </c>
      <c r="AD1183">
        <v>135506.5</v>
      </c>
      <c r="AE1183">
        <v>131572.79999999999</v>
      </c>
      <c r="AF1183">
        <v>128098.4</v>
      </c>
      <c r="AG1183">
        <v>124418.1</v>
      </c>
      <c r="AH1183">
        <v>119549.7</v>
      </c>
      <c r="AI1183">
        <v>114998.3</v>
      </c>
      <c r="AJ1183">
        <v>62.608069999999998</v>
      </c>
      <c r="AK1183">
        <v>61.45778</v>
      </c>
      <c r="AL1183">
        <v>60.630760000000002</v>
      </c>
      <c r="AM1183">
        <v>59.426200000000001</v>
      </c>
      <c r="AN1183">
        <v>58.82526</v>
      </c>
      <c r="AO1183">
        <v>58.065280000000001</v>
      </c>
      <c r="AP1183">
        <v>56.533760000000001</v>
      </c>
      <c r="AQ1183">
        <v>60.156179999999999</v>
      </c>
      <c r="AR1183">
        <v>67.039240000000007</v>
      </c>
      <c r="AS1183">
        <v>72.685929999999999</v>
      </c>
      <c r="AT1183">
        <v>76.881039999999999</v>
      </c>
      <c r="AU1183">
        <v>81.19162</v>
      </c>
      <c r="AV1183">
        <v>81.728750000000005</v>
      </c>
      <c r="AW1183">
        <v>82.604730000000004</v>
      </c>
      <c r="AX1183">
        <v>82.277990000000003</v>
      </c>
      <c r="AY1183">
        <v>82.192170000000004</v>
      </c>
      <c r="AZ1183">
        <v>81.771569999999997</v>
      </c>
      <c r="BA1183">
        <v>79.529899999999998</v>
      </c>
      <c r="BB1183">
        <v>77.434179999999998</v>
      </c>
      <c r="BC1183">
        <v>74.506249999999994</v>
      </c>
      <c r="BD1183">
        <v>70.046090000000007</v>
      </c>
      <c r="BE1183">
        <v>67.535330000000002</v>
      </c>
      <c r="BF1183">
        <v>65.79504</v>
      </c>
      <c r="BG1183">
        <v>63.444490000000002</v>
      </c>
      <c r="BH1183">
        <v>-703.74270000000001</v>
      </c>
      <c r="BI1183">
        <v>-671.16089999999997</v>
      </c>
      <c r="BJ1183">
        <v>-441.35</v>
      </c>
      <c r="BK1183">
        <v>-340.26209999999998</v>
      </c>
      <c r="BL1183">
        <v>-233.78270000000001</v>
      </c>
      <c r="BM1183">
        <v>209.96199999999999</v>
      </c>
      <c r="BN1183">
        <v>919.96799999999996</v>
      </c>
      <c r="BO1183">
        <v>93.878330000000005</v>
      </c>
      <c r="BP1183">
        <v>-1664.9659999999999</v>
      </c>
      <c r="BQ1183">
        <v>-1395.942</v>
      </c>
      <c r="BR1183">
        <v>-827.3374</v>
      </c>
      <c r="BS1183">
        <v>-533.91859999999997</v>
      </c>
      <c r="BT1183">
        <v>110.7625</v>
      </c>
      <c r="BU1183">
        <v>1134.087</v>
      </c>
      <c r="BV1183">
        <v>2659.6849999999999</v>
      </c>
      <c r="BW1183">
        <v>1499.922</v>
      </c>
      <c r="BX1183">
        <v>667.24279999999999</v>
      </c>
      <c r="BY1183">
        <v>429.95769999999999</v>
      </c>
      <c r="BZ1183">
        <v>-298.98829999999998</v>
      </c>
      <c r="CA1183">
        <v>-1122.751</v>
      </c>
      <c r="CB1183">
        <v>-1468.258</v>
      </c>
      <c r="CC1183">
        <v>-1447.838</v>
      </c>
      <c r="CD1183">
        <v>-1531.309</v>
      </c>
      <c r="CE1183">
        <v>-1141.2270000000001</v>
      </c>
      <c r="CF1183" s="20">
        <v>32103.96</v>
      </c>
      <c r="CG1183" s="20">
        <v>36462.46</v>
      </c>
      <c r="CH1183" s="20">
        <v>32049.51</v>
      </c>
      <c r="CI1183" s="20">
        <v>30666.87</v>
      </c>
      <c r="CJ1183" s="20">
        <v>25767.52</v>
      </c>
      <c r="CK1183" s="20">
        <v>20927.52</v>
      </c>
      <c r="CL1183" s="20">
        <v>23169.4</v>
      </c>
      <c r="CM1183" s="20">
        <v>21895.03</v>
      </c>
      <c r="CN1183" s="20">
        <v>14696.53</v>
      </c>
      <c r="CO1183" s="20">
        <v>11844.39</v>
      </c>
      <c r="CP1183" s="20">
        <v>7512.5730000000003</v>
      </c>
      <c r="CQ1183" s="20">
        <v>3246.2779999999998</v>
      </c>
      <c r="CR1183" s="20">
        <v>6018.3639999999996</v>
      </c>
      <c r="CS1183" s="20">
        <v>11849.28</v>
      </c>
      <c r="CT1183" s="20">
        <v>31261.85</v>
      </c>
      <c r="CU1183" s="20">
        <v>53105.26</v>
      </c>
      <c r="CV1183" s="20">
        <v>58364.959999999999</v>
      </c>
      <c r="CW1183" s="20">
        <v>85797.78</v>
      </c>
      <c r="CX1183" s="20">
        <v>71989.119999999995</v>
      </c>
      <c r="CY1183" s="20">
        <v>64982.39</v>
      </c>
      <c r="CZ1183" s="20">
        <v>67473.25</v>
      </c>
      <c r="DA1183" s="20">
        <v>47907.69</v>
      </c>
      <c r="DB1183" s="20">
        <v>47382.46</v>
      </c>
      <c r="DC1183" s="20">
        <v>46953.72</v>
      </c>
      <c r="DD1183">
        <v>0</v>
      </c>
      <c r="DE1183">
        <v>0</v>
      </c>
      <c r="DF1183">
        <v>0</v>
      </c>
    </row>
    <row r="1184" spans="1:110" x14ac:dyDescent="0.25">
      <c r="A1184" s="16" t="str">
        <f t="shared" si="18"/>
        <v>Program Specific_CPP_All_All_SDGE_1-in-2_MONTHLY SYSTEM PEAK DAY_2027_6</v>
      </c>
      <c r="B1184" t="s">
        <v>196</v>
      </c>
      <c r="C1184" t="s">
        <v>121</v>
      </c>
      <c r="D1184" t="s">
        <v>7</v>
      </c>
      <c r="E1184" t="s">
        <v>7</v>
      </c>
      <c r="F1184" t="s">
        <v>125</v>
      </c>
      <c r="G1184" t="s">
        <v>111</v>
      </c>
      <c r="H1184" t="s">
        <v>20</v>
      </c>
      <c r="I1184">
        <v>2027</v>
      </c>
      <c r="J1184">
        <v>6</v>
      </c>
      <c r="K1184">
        <v>3810</v>
      </c>
      <c r="L1184">
        <v>114870.3</v>
      </c>
      <c r="M1184">
        <v>112475.2</v>
      </c>
      <c r="N1184">
        <v>111216.3</v>
      </c>
      <c r="O1184">
        <v>111265.7</v>
      </c>
      <c r="P1184">
        <v>113700.3</v>
      </c>
      <c r="Q1184">
        <v>120554.4</v>
      </c>
      <c r="R1184">
        <v>130014.7</v>
      </c>
      <c r="S1184">
        <v>138542.79999999999</v>
      </c>
      <c r="T1184">
        <v>146150.1</v>
      </c>
      <c r="U1184">
        <v>152685.6</v>
      </c>
      <c r="V1184">
        <v>158242</v>
      </c>
      <c r="W1184">
        <v>162218.9</v>
      </c>
      <c r="X1184">
        <v>164210.1</v>
      </c>
      <c r="Y1184">
        <v>165624.6</v>
      </c>
      <c r="Z1184">
        <v>164814.20000000001</v>
      </c>
      <c r="AA1184">
        <v>161343.20000000001</v>
      </c>
      <c r="AB1184">
        <v>156515.79999999999</v>
      </c>
      <c r="AC1184">
        <v>150432.6</v>
      </c>
      <c r="AD1184">
        <v>142678.29999999999</v>
      </c>
      <c r="AE1184">
        <v>137955.79999999999</v>
      </c>
      <c r="AF1184">
        <v>134558.5</v>
      </c>
      <c r="AG1184">
        <v>130441.60000000001</v>
      </c>
      <c r="AH1184">
        <v>124626.1</v>
      </c>
      <c r="AI1184">
        <v>119328.9</v>
      </c>
      <c r="AJ1184">
        <v>63.049050000000001</v>
      </c>
      <c r="AK1184">
        <v>62.336300000000001</v>
      </c>
      <c r="AL1184">
        <v>61.097250000000003</v>
      </c>
      <c r="AM1184">
        <v>60.420499999999997</v>
      </c>
      <c r="AN1184">
        <v>60.766869999999997</v>
      </c>
      <c r="AO1184">
        <v>60.55545</v>
      </c>
      <c r="AP1184">
        <v>60.370379999999997</v>
      </c>
      <c r="AQ1184">
        <v>61.67559</v>
      </c>
      <c r="AR1184">
        <v>64.176349999999999</v>
      </c>
      <c r="AS1184">
        <v>67.210250000000002</v>
      </c>
      <c r="AT1184">
        <v>70.510819999999995</v>
      </c>
      <c r="AU1184">
        <v>73.786689999999993</v>
      </c>
      <c r="AV1184">
        <v>75.210210000000004</v>
      </c>
      <c r="AW1184">
        <v>76.529380000000003</v>
      </c>
      <c r="AX1184">
        <v>77.22851</v>
      </c>
      <c r="AY1184">
        <v>76.94453</v>
      </c>
      <c r="AZ1184">
        <v>76.128720000000001</v>
      </c>
      <c r="BA1184">
        <v>74.297190000000001</v>
      </c>
      <c r="BB1184">
        <v>72.981350000000006</v>
      </c>
      <c r="BC1184">
        <v>70.817070000000001</v>
      </c>
      <c r="BD1184">
        <v>68.078550000000007</v>
      </c>
      <c r="BE1184">
        <v>65.924980000000005</v>
      </c>
      <c r="BF1184">
        <v>64.588859999999997</v>
      </c>
      <c r="BG1184">
        <v>63.726419999999997</v>
      </c>
      <c r="BH1184">
        <v>-725.88969999999995</v>
      </c>
      <c r="BI1184">
        <v>-690.42660000000001</v>
      </c>
      <c r="BJ1184">
        <v>-452.59269999999998</v>
      </c>
      <c r="BK1184">
        <v>-347.63900000000001</v>
      </c>
      <c r="BL1184">
        <v>-238.30359999999999</v>
      </c>
      <c r="BM1184">
        <v>219.45179999999999</v>
      </c>
      <c r="BN1184">
        <v>959.34929999999997</v>
      </c>
      <c r="BO1184">
        <v>97.381339999999994</v>
      </c>
      <c r="BP1184">
        <v>-1768.4870000000001</v>
      </c>
      <c r="BQ1184">
        <v>-1484.3630000000001</v>
      </c>
      <c r="BR1184">
        <v>-870.15859999999998</v>
      </c>
      <c r="BS1184">
        <v>-559.04020000000003</v>
      </c>
      <c r="BT1184">
        <v>123.6002</v>
      </c>
      <c r="BU1184">
        <v>1202.53</v>
      </c>
      <c r="BV1184">
        <v>2803.7049999999999</v>
      </c>
      <c r="BW1184">
        <v>1570.9390000000001</v>
      </c>
      <c r="BX1184">
        <v>681.78359999999998</v>
      </c>
      <c r="BY1184">
        <v>424.43180000000001</v>
      </c>
      <c r="BZ1184">
        <v>-339.3227</v>
      </c>
      <c r="CA1184">
        <v>-1188.6890000000001</v>
      </c>
      <c r="CB1184">
        <v>-1554.232</v>
      </c>
      <c r="CC1184">
        <v>-1525.3019999999999</v>
      </c>
      <c r="CD1184">
        <v>-1599.27</v>
      </c>
      <c r="CE1184">
        <v>-1185.452</v>
      </c>
      <c r="CF1184" s="20">
        <v>33996.089999999997</v>
      </c>
      <c r="CG1184" s="20">
        <v>38809.870000000003</v>
      </c>
      <c r="CH1184" s="20">
        <v>34189.75</v>
      </c>
      <c r="CI1184" s="20">
        <v>32867.54</v>
      </c>
      <c r="CJ1184" s="20">
        <v>27735.11</v>
      </c>
      <c r="CK1184" s="20">
        <v>22515.45</v>
      </c>
      <c r="CL1184" s="20">
        <v>25177.33</v>
      </c>
      <c r="CM1184" s="20">
        <v>24066.85</v>
      </c>
      <c r="CN1184" s="20">
        <v>16305.17</v>
      </c>
      <c r="CO1184" s="20">
        <v>13160.91</v>
      </c>
      <c r="CP1184" s="20">
        <v>8259.7250000000004</v>
      </c>
      <c r="CQ1184" s="20">
        <v>3569.5859999999998</v>
      </c>
      <c r="CR1184" s="20">
        <v>6591.3109999999997</v>
      </c>
      <c r="CS1184" s="20">
        <v>12972.73</v>
      </c>
      <c r="CT1184" s="20">
        <v>34095.230000000003</v>
      </c>
      <c r="CU1184" s="20">
        <v>57341.67</v>
      </c>
      <c r="CV1184" s="20">
        <v>62345.61</v>
      </c>
      <c r="CW1184" s="20">
        <v>90952.78</v>
      </c>
      <c r="CX1184" s="20">
        <v>77266.649999999994</v>
      </c>
      <c r="CY1184" s="20">
        <v>70281.490000000005</v>
      </c>
      <c r="CZ1184" s="20">
        <v>72969.509999999995</v>
      </c>
      <c r="DA1184" s="20">
        <v>51753.46</v>
      </c>
      <c r="DB1184" s="20">
        <v>51079.15</v>
      </c>
      <c r="DC1184" s="20">
        <v>50442</v>
      </c>
      <c r="DD1184">
        <v>0</v>
      </c>
      <c r="DE1184">
        <v>0</v>
      </c>
      <c r="DF1184">
        <v>0</v>
      </c>
    </row>
    <row r="1185" spans="1:110" x14ac:dyDescent="0.25">
      <c r="A1185" s="16" t="str">
        <f t="shared" si="18"/>
        <v>Program Specific_CPP_All_All_SDGE_1-in-2_MONTHLY SYSTEM PEAK DAY_2027_7</v>
      </c>
      <c r="B1185" t="s">
        <v>196</v>
      </c>
      <c r="C1185" t="s">
        <v>121</v>
      </c>
      <c r="D1185" t="s">
        <v>7</v>
      </c>
      <c r="E1185" t="s">
        <v>7</v>
      </c>
      <c r="F1185" t="s">
        <v>125</v>
      </c>
      <c r="G1185" t="s">
        <v>111</v>
      </c>
      <c r="H1185" t="s">
        <v>20</v>
      </c>
      <c r="I1185">
        <v>2027</v>
      </c>
      <c r="J1185">
        <v>7</v>
      </c>
      <c r="K1185">
        <v>3810</v>
      </c>
      <c r="L1185">
        <v>119424.3</v>
      </c>
      <c r="M1185">
        <v>116765.8</v>
      </c>
      <c r="N1185">
        <v>115300.7</v>
      </c>
      <c r="O1185">
        <v>115254.6</v>
      </c>
      <c r="P1185">
        <v>117953.9</v>
      </c>
      <c r="Q1185">
        <v>125864.1</v>
      </c>
      <c r="R1185">
        <v>136267.5</v>
      </c>
      <c r="S1185">
        <v>145101.20000000001</v>
      </c>
      <c r="T1185">
        <v>152952.20000000001</v>
      </c>
      <c r="U1185">
        <v>160394.29999999999</v>
      </c>
      <c r="V1185">
        <v>167223.1</v>
      </c>
      <c r="W1185">
        <v>171994.1</v>
      </c>
      <c r="X1185">
        <v>174563.4</v>
      </c>
      <c r="Y1185">
        <v>176127.2</v>
      </c>
      <c r="Z1185">
        <v>175485.6</v>
      </c>
      <c r="AA1185">
        <v>172228.2</v>
      </c>
      <c r="AB1185">
        <v>167354.4</v>
      </c>
      <c r="AC1185">
        <v>160902.20000000001</v>
      </c>
      <c r="AD1185">
        <v>151955.70000000001</v>
      </c>
      <c r="AE1185">
        <v>146134.1</v>
      </c>
      <c r="AF1185">
        <v>141514.4</v>
      </c>
      <c r="AG1185">
        <v>136652.29999999999</v>
      </c>
      <c r="AH1185">
        <v>129870</v>
      </c>
      <c r="AI1185">
        <v>123816.4</v>
      </c>
      <c r="AJ1185">
        <v>69.883700000000005</v>
      </c>
      <c r="AK1185">
        <v>69.617609999999999</v>
      </c>
      <c r="AL1185">
        <v>69.265630000000002</v>
      </c>
      <c r="AM1185">
        <v>68.756619999999998</v>
      </c>
      <c r="AN1185">
        <v>68.477609999999999</v>
      </c>
      <c r="AO1185">
        <v>68.432050000000004</v>
      </c>
      <c r="AP1185">
        <v>68.622429999999994</v>
      </c>
      <c r="AQ1185">
        <v>69.187399999999997</v>
      </c>
      <c r="AR1185">
        <v>72.056489999999997</v>
      </c>
      <c r="AS1185">
        <v>75.551730000000006</v>
      </c>
      <c r="AT1185">
        <v>79.153379999999999</v>
      </c>
      <c r="AU1185">
        <v>81.442369999999997</v>
      </c>
      <c r="AV1185">
        <v>83.263840000000002</v>
      </c>
      <c r="AW1185">
        <v>84.097909999999999</v>
      </c>
      <c r="AX1185">
        <v>83.220910000000003</v>
      </c>
      <c r="AY1185">
        <v>83.149900000000002</v>
      </c>
      <c r="AZ1185">
        <v>81.871719999999996</v>
      </c>
      <c r="BA1185">
        <v>80.378730000000004</v>
      </c>
      <c r="BB1185">
        <v>79.015020000000007</v>
      </c>
      <c r="BC1185">
        <v>76.610830000000007</v>
      </c>
      <c r="BD1185">
        <v>73.834299999999999</v>
      </c>
      <c r="BE1185">
        <v>72.199169999999995</v>
      </c>
      <c r="BF1185">
        <v>71.080460000000002</v>
      </c>
      <c r="BG1185">
        <v>70.322389999999999</v>
      </c>
      <c r="BH1185">
        <v>-751.81209999999999</v>
      </c>
      <c r="BI1185">
        <v>-714.50540000000001</v>
      </c>
      <c r="BJ1185">
        <v>-467.2654</v>
      </c>
      <c r="BK1185">
        <v>-357.85730000000001</v>
      </c>
      <c r="BL1185">
        <v>-244.1396</v>
      </c>
      <c r="BM1185">
        <v>231.08869999999999</v>
      </c>
      <c r="BN1185">
        <v>1005.099</v>
      </c>
      <c r="BO1185">
        <v>102.56699999999999</v>
      </c>
      <c r="BP1185">
        <v>-1850.703</v>
      </c>
      <c r="BQ1185">
        <v>-1558.7750000000001</v>
      </c>
      <c r="BR1185">
        <v>-916.32529999999997</v>
      </c>
      <c r="BS1185">
        <v>-588.03890000000001</v>
      </c>
      <c r="BT1185">
        <v>133.4443</v>
      </c>
      <c r="BU1185">
        <v>1278.037</v>
      </c>
      <c r="BV1185">
        <v>2982.2820000000002</v>
      </c>
      <c r="BW1185">
        <v>1676.1179999999999</v>
      </c>
      <c r="BX1185">
        <v>727.92849999999999</v>
      </c>
      <c r="BY1185">
        <v>450.7971</v>
      </c>
      <c r="BZ1185">
        <v>-370.56180000000001</v>
      </c>
      <c r="CA1185">
        <v>-1268.7570000000001</v>
      </c>
      <c r="CB1185">
        <v>-1639.742</v>
      </c>
      <c r="CC1185">
        <v>-1599.6590000000001</v>
      </c>
      <c r="CD1185">
        <v>-1666.979</v>
      </c>
      <c r="CE1185">
        <v>-1230.3399999999999</v>
      </c>
      <c r="CF1185" s="20">
        <v>36987.19</v>
      </c>
      <c r="CG1185" s="20">
        <v>42091.81</v>
      </c>
      <c r="CH1185" s="20">
        <v>36912.870000000003</v>
      </c>
      <c r="CI1185" s="20">
        <v>35428.21</v>
      </c>
      <c r="CJ1185" s="20">
        <v>30053.29</v>
      </c>
      <c r="CK1185" s="20">
        <v>24654.14</v>
      </c>
      <c r="CL1185" s="20">
        <v>27752.68</v>
      </c>
      <c r="CM1185" s="20">
        <v>26495.05</v>
      </c>
      <c r="CN1185" s="20">
        <v>17864.82</v>
      </c>
      <c r="CO1185" s="20">
        <v>14422.4</v>
      </c>
      <c r="CP1185" s="20">
        <v>9141.8349999999991</v>
      </c>
      <c r="CQ1185" s="20">
        <v>3955.1579999999999</v>
      </c>
      <c r="CR1185" s="20">
        <v>7368.0060000000003</v>
      </c>
      <c r="CS1185" s="20">
        <v>14550.86</v>
      </c>
      <c r="CT1185" s="20">
        <v>38467.21</v>
      </c>
      <c r="CU1185" s="20">
        <v>65229.51</v>
      </c>
      <c r="CV1185" s="20">
        <v>71145.740000000005</v>
      </c>
      <c r="CW1185" s="20">
        <v>103571.7</v>
      </c>
      <c r="CX1185" s="20">
        <v>86639.360000000001</v>
      </c>
      <c r="CY1185" s="20">
        <v>77842.179999999993</v>
      </c>
      <c r="CZ1185" s="20">
        <v>80039.64</v>
      </c>
      <c r="DA1185" s="20">
        <v>56577.1</v>
      </c>
      <c r="DB1185" s="20">
        <v>55407.18</v>
      </c>
      <c r="DC1185" s="20">
        <v>54277.91</v>
      </c>
      <c r="DD1185">
        <v>0</v>
      </c>
      <c r="DE1185">
        <v>0</v>
      </c>
      <c r="DF1185">
        <v>0</v>
      </c>
    </row>
    <row r="1186" spans="1:110" x14ac:dyDescent="0.25">
      <c r="A1186" s="16" t="str">
        <f t="shared" si="18"/>
        <v>Program Specific_CPP_All_All_SDGE_1-in-2_MONTHLY SYSTEM PEAK DAY_2027_8</v>
      </c>
      <c r="B1186" t="s">
        <v>196</v>
      </c>
      <c r="C1186" t="s">
        <v>121</v>
      </c>
      <c r="D1186" t="s">
        <v>7</v>
      </c>
      <c r="E1186" t="s">
        <v>7</v>
      </c>
      <c r="F1186" t="s">
        <v>125</v>
      </c>
      <c r="G1186" t="s">
        <v>111</v>
      </c>
      <c r="H1186" t="s">
        <v>20</v>
      </c>
      <c r="I1186">
        <v>2027</v>
      </c>
      <c r="J1186">
        <v>8</v>
      </c>
      <c r="K1186">
        <v>3810</v>
      </c>
      <c r="L1186">
        <v>125031.6</v>
      </c>
      <c r="M1186">
        <v>122047.7</v>
      </c>
      <c r="N1186">
        <v>120650.7</v>
      </c>
      <c r="O1186">
        <v>120673.8</v>
      </c>
      <c r="P1186">
        <v>123891.8</v>
      </c>
      <c r="Q1186">
        <v>133219.9</v>
      </c>
      <c r="R1186">
        <v>146370.4</v>
      </c>
      <c r="S1186">
        <v>156124.79999999999</v>
      </c>
      <c r="T1186">
        <v>165433.9</v>
      </c>
      <c r="U1186">
        <v>173751</v>
      </c>
      <c r="V1186">
        <v>181282</v>
      </c>
      <c r="W1186">
        <v>186546.3</v>
      </c>
      <c r="X1186">
        <v>189400.1</v>
      </c>
      <c r="Y1186">
        <v>191029.8</v>
      </c>
      <c r="Z1186">
        <v>189797.4</v>
      </c>
      <c r="AA1186">
        <v>185982.7</v>
      </c>
      <c r="AB1186">
        <v>179601.9</v>
      </c>
      <c r="AC1186">
        <v>171707.6</v>
      </c>
      <c r="AD1186">
        <v>161197</v>
      </c>
      <c r="AE1186">
        <v>155031.20000000001</v>
      </c>
      <c r="AF1186">
        <v>148840.5</v>
      </c>
      <c r="AG1186">
        <v>143385.70000000001</v>
      </c>
      <c r="AH1186">
        <v>136048.4</v>
      </c>
      <c r="AI1186">
        <v>129751.4</v>
      </c>
      <c r="AJ1186">
        <v>72.104420000000005</v>
      </c>
      <c r="AK1186">
        <v>71.684740000000005</v>
      </c>
      <c r="AL1186">
        <v>71.149339999999995</v>
      </c>
      <c r="AM1186">
        <v>70.816419999999994</v>
      </c>
      <c r="AN1186">
        <v>70.561509999999998</v>
      </c>
      <c r="AO1186">
        <v>70.210120000000003</v>
      </c>
      <c r="AP1186">
        <v>69.785640000000001</v>
      </c>
      <c r="AQ1186">
        <v>71.293459999999996</v>
      </c>
      <c r="AR1186">
        <v>74.146609999999995</v>
      </c>
      <c r="AS1186">
        <v>78.882289999999998</v>
      </c>
      <c r="AT1186">
        <v>83.389930000000007</v>
      </c>
      <c r="AU1186">
        <v>86.864620000000002</v>
      </c>
      <c r="AV1186">
        <v>88.794139999999999</v>
      </c>
      <c r="AW1186">
        <v>88.305999999999997</v>
      </c>
      <c r="AX1186">
        <v>87.284940000000006</v>
      </c>
      <c r="AY1186">
        <v>86.343530000000001</v>
      </c>
      <c r="AZ1186">
        <v>85.957989999999995</v>
      </c>
      <c r="BA1186">
        <v>84.726820000000004</v>
      </c>
      <c r="BB1186">
        <v>82.715530000000001</v>
      </c>
      <c r="BC1186">
        <v>80.75497</v>
      </c>
      <c r="BD1186">
        <v>77.990790000000004</v>
      </c>
      <c r="BE1186">
        <v>76.336399999999998</v>
      </c>
      <c r="BF1186">
        <v>74.926389999999998</v>
      </c>
      <c r="BG1186">
        <v>73.320530000000005</v>
      </c>
      <c r="BH1186">
        <v>-781.99310000000003</v>
      </c>
      <c r="BI1186">
        <v>-742.58569999999997</v>
      </c>
      <c r="BJ1186">
        <v>-482.8304</v>
      </c>
      <c r="BK1186">
        <v>-367.25150000000002</v>
      </c>
      <c r="BL1186">
        <v>-248.31100000000001</v>
      </c>
      <c r="BM1186">
        <v>253.8663</v>
      </c>
      <c r="BN1186">
        <v>1078.0139999999999</v>
      </c>
      <c r="BO1186">
        <v>112.8973</v>
      </c>
      <c r="BP1186">
        <v>-1999.7339999999999</v>
      </c>
      <c r="BQ1186">
        <v>-1688.7919999999999</v>
      </c>
      <c r="BR1186">
        <v>-993.43579999999997</v>
      </c>
      <c r="BS1186">
        <v>-638.18439999999998</v>
      </c>
      <c r="BT1186">
        <v>144.3356</v>
      </c>
      <c r="BU1186">
        <v>1386.856</v>
      </c>
      <c r="BV1186">
        <v>3229.7350000000001</v>
      </c>
      <c r="BW1186">
        <v>1815.7180000000001</v>
      </c>
      <c r="BX1186">
        <v>786.83680000000004</v>
      </c>
      <c r="BY1186">
        <v>489.96179999999998</v>
      </c>
      <c r="BZ1186">
        <v>-377.86520000000002</v>
      </c>
      <c r="CA1186">
        <v>-1344.7180000000001</v>
      </c>
      <c r="CB1186">
        <v>-1720.98</v>
      </c>
      <c r="CC1186">
        <v>-1675.2080000000001</v>
      </c>
      <c r="CD1186">
        <v>-1743.9490000000001</v>
      </c>
      <c r="CE1186">
        <v>-1282.4680000000001</v>
      </c>
      <c r="CF1186" s="20">
        <v>40998.69</v>
      </c>
      <c r="CG1186" s="20">
        <v>46507.43</v>
      </c>
      <c r="CH1186" s="20">
        <v>40965.019999999997</v>
      </c>
      <c r="CI1186" s="20">
        <v>39402.06</v>
      </c>
      <c r="CJ1186" s="20">
        <v>33724.39</v>
      </c>
      <c r="CK1186" s="20">
        <v>28179.759999999998</v>
      </c>
      <c r="CL1186" s="20">
        <v>32446.68</v>
      </c>
      <c r="CM1186" s="20">
        <v>31129.89</v>
      </c>
      <c r="CN1186" s="20">
        <v>21054.7</v>
      </c>
      <c r="CO1186" s="20">
        <v>16967.95</v>
      </c>
      <c r="CP1186" s="20">
        <v>10745.61</v>
      </c>
      <c r="CQ1186" s="20">
        <v>4657.96</v>
      </c>
      <c r="CR1186" s="20">
        <v>8692.8729999999996</v>
      </c>
      <c r="CS1186" s="20">
        <v>17235.189999999999</v>
      </c>
      <c r="CT1186" s="20">
        <v>45285.72</v>
      </c>
      <c r="CU1186" s="20">
        <v>76916.3</v>
      </c>
      <c r="CV1186" s="20">
        <v>82698.27</v>
      </c>
      <c r="CW1186" s="20">
        <v>119392.3</v>
      </c>
      <c r="CX1186" s="20">
        <v>99266.16</v>
      </c>
      <c r="CY1186" s="20">
        <v>87753.5</v>
      </c>
      <c r="CZ1186" s="20">
        <v>89038.2</v>
      </c>
      <c r="DA1186" s="20">
        <v>62729.84</v>
      </c>
      <c r="DB1186" s="20">
        <v>61162.18</v>
      </c>
      <c r="DC1186" s="20">
        <v>60291.74</v>
      </c>
      <c r="DD1186">
        <v>0</v>
      </c>
      <c r="DE1186">
        <v>0</v>
      </c>
      <c r="DF1186">
        <v>0</v>
      </c>
    </row>
    <row r="1187" spans="1:110" x14ac:dyDescent="0.25">
      <c r="A1187" s="16" t="str">
        <f t="shared" si="18"/>
        <v>Program Specific_CPP_All_All_SDGE_1-in-2_MONTHLY SYSTEM PEAK DAY_2027_9</v>
      </c>
      <c r="B1187" t="s">
        <v>196</v>
      </c>
      <c r="C1187" t="s">
        <v>121</v>
      </c>
      <c r="D1187" t="s">
        <v>7</v>
      </c>
      <c r="E1187" t="s">
        <v>7</v>
      </c>
      <c r="F1187" t="s">
        <v>125</v>
      </c>
      <c r="G1187" t="s">
        <v>111</v>
      </c>
      <c r="H1187" t="s">
        <v>20</v>
      </c>
      <c r="I1187">
        <v>2027</v>
      </c>
      <c r="J1187">
        <v>9</v>
      </c>
      <c r="K1187">
        <v>3810</v>
      </c>
      <c r="L1187">
        <v>122810</v>
      </c>
      <c r="M1187">
        <v>119835.2</v>
      </c>
      <c r="N1187">
        <v>118229</v>
      </c>
      <c r="O1187">
        <v>117950</v>
      </c>
      <c r="P1187">
        <v>120824.8</v>
      </c>
      <c r="Q1187">
        <v>129320.4</v>
      </c>
      <c r="R1187">
        <v>142562</v>
      </c>
      <c r="S1187">
        <v>151546.4</v>
      </c>
      <c r="T1187">
        <v>160639.20000000001</v>
      </c>
      <c r="U1187">
        <v>169758.5</v>
      </c>
      <c r="V1187">
        <v>178601.3</v>
      </c>
      <c r="W1187">
        <v>185715.9</v>
      </c>
      <c r="X1187">
        <v>189578.9</v>
      </c>
      <c r="Y1187">
        <v>192022.3</v>
      </c>
      <c r="Z1187">
        <v>191185.2</v>
      </c>
      <c r="AA1187">
        <v>187531.6</v>
      </c>
      <c r="AB1187">
        <v>180784.4</v>
      </c>
      <c r="AC1187">
        <v>172326.8</v>
      </c>
      <c r="AD1187">
        <v>162118.9</v>
      </c>
      <c r="AE1187">
        <v>156328.5</v>
      </c>
      <c r="AF1187">
        <v>147795.79999999999</v>
      </c>
      <c r="AG1187">
        <v>141700.6</v>
      </c>
      <c r="AH1187">
        <v>134314.79999999999</v>
      </c>
      <c r="AI1187">
        <v>127967.8</v>
      </c>
      <c r="AJ1187">
        <v>73.153369999999995</v>
      </c>
      <c r="AK1187">
        <v>72.656310000000005</v>
      </c>
      <c r="AL1187">
        <v>71.952600000000004</v>
      </c>
      <c r="AM1187">
        <v>72.124570000000006</v>
      </c>
      <c r="AN1187">
        <v>71.969170000000005</v>
      </c>
      <c r="AO1187">
        <v>72.112520000000004</v>
      </c>
      <c r="AP1187">
        <v>71.756559999999993</v>
      </c>
      <c r="AQ1187">
        <v>72.004840000000002</v>
      </c>
      <c r="AR1187">
        <v>77.477279999999993</v>
      </c>
      <c r="AS1187">
        <v>84.059460000000001</v>
      </c>
      <c r="AT1187">
        <v>90.100210000000004</v>
      </c>
      <c r="AU1187">
        <v>95.080119999999994</v>
      </c>
      <c r="AV1187">
        <v>96.08493</v>
      </c>
      <c r="AW1187">
        <v>95.383930000000007</v>
      </c>
      <c r="AX1187">
        <v>95.808030000000002</v>
      </c>
      <c r="AY1187">
        <v>95.877170000000007</v>
      </c>
      <c r="AZ1187">
        <v>94.751140000000007</v>
      </c>
      <c r="BA1187">
        <v>94.502650000000003</v>
      </c>
      <c r="BB1187">
        <v>91.375910000000005</v>
      </c>
      <c r="BC1187">
        <v>86.769679999999994</v>
      </c>
      <c r="BD1187">
        <v>81.951970000000003</v>
      </c>
      <c r="BE1187">
        <v>79.770499999999998</v>
      </c>
      <c r="BF1187">
        <v>78.042959999999994</v>
      </c>
      <c r="BG1187">
        <v>76.739990000000006</v>
      </c>
      <c r="BH1187">
        <v>-767.6046</v>
      </c>
      <c r="BI1187">
        <v>-727.80640000000005</v>
      </c>
      <c r="BJ1187">
        <v>-471.92250000000001</v>
      </c>
      <c r="BK1187">
        <v>-358.65109999999999</v>
      </c>
      <c r="BL1187">
        <v>-243.40209999999999</v>
      </c>
      <c r="BM1187">
        <v>243.44890000000001</v>
      </c>
      <c r="BN1187">
        <v>1050.9000000000001</v>
      </c>
      <c r="BO1187">
        <v>111.4238</v>
      </c>
      <c r="BP1187">
        <v>-1937.6579999999999</v>
      </c>
      <c r="BQ1187">
        <v>-1651.5329999999999</v>
      </c>
      <c r="BR1187">
        <v>-987.72029999999995</v>
      </c>
      <c r="BS1187">
        <v>-643.35699999999997</v>
      </c>
      <c r="BT1187">
        <v>140.9451</v>
      </c>
      <c r="BU1187">
        <v>1395.0550000000001</v>
      </c>
      <c r="BV1187">
        <v>3257.9679999999998</v>
      </c>
      <c r="BW1187">
        <v>1834.088</v>
      </c>
      <c r="BX1187">
        <v>795.73710000000005</v>
      </c>
      <c r="BY1187">
        <v>491.97750000000002</v>
      </c>
      <c r="BZ1187">
        <v>-386.50689999999997</v>
      </c>
      <c r="CA1187">
        <v>-1369.75</v>
      </c>
      <c r="CB1187">
        <v>-1710.9839999999999</v>
      </c>
      <c r="CC1187">
        <v>-1656.4570000000001</v>
      </c>
      <c r="CD1187">
        <v>-1720.3230000000001</v>
      </c>
      <c r="CE1187">
        <v>-1263.2809999999999</v>
      </c>
      <c r="CF1187">
        <v>39598.089999999997</v>
      </c>
      <c r="CG1187">
        <v>44996.24</v>
      </c>
      <c r="CH1187">
        <v>39444.14</v>
      </c>
      <c r="CI1187">
        <v>37666.54</v>
      </c>
      <c r="CJ1187">
        <v>31990.37</v>
      </c>
      <c r="CK1187">
        <v>26378.55</v>
      </c>
      <c r="CL1187">
        <v>30538.01</v>
      </c>
      <c r="CM1187">
        <v>29653.65</v>
      </c>
      <c r="CN1187">
        <v>20164.82</v>
      </c>
      <c r="CO1187" s="20">
        <v>16510.75</v>
      </c>
      <c r="CP1187">
        <v>10675.41</v>
      </c>
      <c r="CQ1187" s="20">
        <v>4723.1549999999997</v>
      </c>
      <c r="CR1187" s="20">
        <v>8860.3080000000009</v>
      </c>
      <c r="CS1187" s="20">
        <v>17588.32</v>
      </c>
      <c r="CT1187" s="20">
        <v>46268.23</v>
      </c>
      <c r="CU1187" s="20">
        <v>78691.02</v>
      </c>
      <c r="CV1187" s="20">
        <v>84296.54</v>
      </c>
      <c r="CW1187" s="20">
        <v>120295.6</v>
      </c>
      <c r="CX1187" s="20">
        <v>99646.12</v>
      </c>
      <c r="CY1187" s="20">
        <v>87675.05</v>
      </c>
      <c r="CZ1187" s="20">
        <v>87510.9</v>
      </c>
      <c r="DA1187">
        <v>61139.56</v>
      </c>
      <c r="DB1187">
        <v>59826.09</v>
      </c>
      <c r="DC1187">
        <v>58800.04</v>
      </c>
      <c r="DD1187">
        <v>0</v>
      </c>
      <c r="DE1187">
        <v>0</v>
      </c>
      <c r="DF1187">
        <v>0</v>
      </c>
    </row>
    <row r="1188" spans="1:110" x14ac:dyDescent="0.25">
      <c r="A1188" s="16" t="str">
        <f t="shared" si="18"/>
        <v>Program Specific_CPP_All_All_SDGE_1-in-2_MONTHLY SYSTEM PEAK DAY_2027_10</v>
      </c>
      <c r="B1188" t="s">
        <v>196</v>
      </c>
      <c r="C1188" t="s">
        <v>121</v>
      </c>
      <c r="D1188" t="s">
        <v>7</v>
      </c>
      <c r="E1188" t="s">
        <v>7</v>
      </c>
      <c r="F1188" t="s">
        <v>125</v>
      </c>
      <c r="G1188" t="s">
        <v>111</v>
      </c>
      <c r="H1188" t="s">
        <v>20</v>
      </c>
      <c r="I1188">
        <v>2027</v>
      </c>
      <c r="J1188">
        <v>10</v>
      </c>
      <c r="K1188">
        <v>3810</v>
      </c>
      <c r="L1188">
        <v>118822</v>
      </c>
      <c r="M1188">
        <v>116187.3</v>
      </c>
      <c r="N1188">
        <v>114766.8</v>
      </c>
      <c r="O1188">
        <v>114812.6</v>
      </c>
      <c r="P1188">
        <v>118080.9</v>
      </c>
      <c r="Q1188">
        <v>126325</v>
      </c>
      <c r="R1188">
        <v>139463.6</v>
      </c>
      <c r="S1188">
        <v>147704.9</v>
      </c>
      <c r="T1188">
        <v>155435.70000000001</v>
      </c>
      <c r="U1188">
        <v>162762.6</v>
      </c>
      <c r="V1188">
        <v>169906.4</v>
      </c>
      <c r="W1188">
        <v>176133.2</v>
      </c>
      <c r="X1188">
        <v>179896.8</v>
      </c>
      <c r="Y1188">
        <v>182018.4</v>
      </c>
      <c r="Z1188">
        <v>181439.7</v>
      </c>
      <c r="AA1188">
        <v>178213.1</v>
      </c>
      <c r="AB1188">
        <v>172005</v>
      </c>
      <c r="AC1188">
        <v>164721.1</v>
      </c>
      <c r="AD1188">
        <v>156779.20000000001</v>
      </c>
      <c r="AE1188">
        <v>149794.9</v>
      </c>
      <c r="AF1188">
        <v>142184.4</v>
      </c>
      <c r="AG1188">
        <v>136452.70000000001</v>
      </c>
      <c r="AH1188">
        <v>129196.8</v>
      </c>
      <c r="AI1188">
        <v>122900.3</v>
      </c>
      <c r="AJ1188">
        <v>65.858779999999996</v>
      </c>
      <c r="AK1188">
        <v>65.043549999999996</v>
      </c>
      <c r="AL1188">
        <v>64.291520000000006</v>
      </c>
      <c r="AM1188">
        <v>64.289299999999997</v>
      </c>
      <c r="AN1188">
        <v>64.192980000000006</v>
      </c>
      <c r="AO1188">
        <v>63.108539999999998</v>
      </c>
      <c r="AP1188">
        <v>63.188879999999997</v>
      </c>
      <c r="AQ1188">
        <v>62.769390000000001</v>
      </c>
      <c r="AR1188">
        <v>68.217600000000004</v>
      </c>
      <c r="AS1188">
        <v>76.714749999999995</v>
      </c>
      <c r="AT1188">
        <v>84.021789999999996</v>
      </c>
      <c r="AU1188">
        <v>88.204499999999996</v>
      </c>
      <c r="AV1188">
        <v>90.144319999999993</v>
      </c>
      <c r="AW1188">
        <v>90.115200000000002</v>
      </c>
      <c r="AX1188">
        <v>89.886279999999999</v>
      </c>
      <c r="AY1188">
        <v>89.404480000000007</v>
      </c>
      <c r="AZ1188">
        <v>87.942859999999996</v>
      </c>
      <c r="BA1188">
        <v>85.247500000000002</v>
      </c>
      <c r="BB1188">
        <v>81.810469999999995</v>
      </c>
      <c r="BC1188">
        <v>76.187169999999995</v>
      </c>
      <c r="BD1188">
        <v>73.261089999999996</v>
      </c>
      <c r="BE1188">
        <v>70.032979999999995</v>
      </c>
      <c r="BF1188">
        <v>68.173630000000003</v>
      </c>
      <c r="BG1188">
        <v>66.712140000000005</v>
      </c>
      <c r="BH1188">
        <v>-742.81659999999999</v>
      </c>
      <c r="BI1188">
        <v>-705.55589999999995</v>
      </c>
      <c r="BJ1188">
        <v>-458.31</v>
      </c>
      <c r="BK1188">
        <v>-349.03769999999997</v>
      </c>
      <c r="BL1188">
        <v>-235.65049999999999</v>
      </c>
      <c r="BM1188">
        <v>238.99350000000001</v>
      </c>
      <c r="BN1188">
        <v>1028.9290000000001</v>
      </c>
      <c r="BO1188">
        <v>107.29940000000001</v>
      </c>
      <c r="BP1188">
        <v>-1875.3320000000001</v>
      </c>
      <c r="BQ1188">
        <v>-1584.077</v>
      </c>
      <c r="BR1188">
        <v>-942.77700000000004</v>
      </c>
      <c r="BS1188">
        <v>-612.86320000000001</v>
      </c>
      <c r="BT1188">
        <v>132.39519999999999</v>
      </c>
      <c r="BU1188">
        <v>1322.855</v>
      </c>
      <c r="BV1188">
        <v>3094.99</v>
      </c>
      <c r="BW1188">
        <v>1747.2470000000001</v>
      </c>
      <c r="BX1188">
        <v>765.44539999999995</v>
      </c>
      <c r="BY1188">
        <v>483.7509</v>
      </c>
      <c r="BZ1188">
        <v>-376.71609999999998</v>
      </c>
      <c r="CA1188">
        <v>-1306.309</v>
      </c>
      <c r="CB1188">
        <v>-1639.837</v>
      </c>
      <c r="CC1188">
        <v>-1593.0519999999999</v>
      </c>
      <c r="CD1188">
        <v>-1653.874</v>
      </c>
      <c r="CE1188">
        <v>-1213.117</v>
      </c>
      <c r="CF1188" s="20">
        <v>37056.35</v>
      </c>
      <c r="CG1188" s="20">
        <v>42309.71</v>
      </c>
      <c r="CH1188" s="20">
        <v>37150.129999999997</v>
      </c>
      <c r="CI1188" s="20">
        <v>35694.71</v>
      </c>
      <c r="CJ1188" s="20">
        <v>30703.15</v>
      </c>
      <c r="CK1188" s="20">
        <v>25238.63</v>
      </c>
      <c r="CL1188" s="20">
        <v>29005.55</v>
      </c>
      <c r="CM1188" s="20">
        <v>27946.58</v>
      </c>
      <c r="CN1188" s="20">
        <v>18847.150000000001</v>
      </c>
      <c r="CO1188" s="20">
        <v>15296.52</v>
      </c>
      <c r="CP1188" s="20">
        <v>9743.6380000000008</v>
      </c>
      <c r="CQ1188" s="20">
        <v>4282.6679999999997</v>
      </c>
      <c r="CR1188" s="20">
        <v>8033.6639999999998</v>
      </c>
      <c r="CS1188" s="20">
        <v>15883.07</v>
      </c>
      <c r="CT1188" s="20">
        <v>41874.269999999997</v>
      </c>
      <c r="CU1188" s="20">
        <v>71680.95</v>
      </c>
      <c r="CV1188" s="20">
        <v>77394.14</v>
      </c>
      <c r="CW1188" s="20">
        <v>112028.6</v>
      </c>
      <c r="CX1188" s="20">
        <v>92858.28</v>
      </c>
      <c r="CY1188" s="20">
        <v>81166.98</v>
      </c>
      <c r="CZ1188" s="20">
        <v>81798.460000000006</v>
      </c>
      <c r="DA1188" s="20">
        <v>56958.65</v>
      </c>
      <c r="DB1188" s="20">
        <v>55484.69</v>
      </c>
      <c r="DC1188" s="20">
        <v>54248.45</v>
      </c>
      <c r="DD1188">
        <v>0</v>
      </c>
      <c r="DE1188">
        <v>0</v>
      </c>
      <c r="DF1188">
        <v>0</v>
      </c>
    </row>
    <row r="1189" spans="1:110" x14ac:dyDescent="0.25">
      <c r="A1189" s="16" t="str">
        <f t="shared" si="18"/>
        <v>Program Specific_CPP_All_All_SDGE_1-in-2_MONTHLY SYSTEM PEAK DAY_2027_11</v>
      </c>
      <c r="B1189" t="s">
        <v>196</v>
      </c>
      <c r="C1189" t="s">
        <v>121</v>
      </c>
      <c r="D1189" t="s">
        <v>7</v>
      </c>
      <c r="E1189" t="s">
        <v>7</v>
      </c>
      <c r="F1189" t="s">
        <v>125</v>
      </c>
      <c r="G1189" t="s">
        <v>111</v>
      </c>
      <c r="H1189" t="s">
        <v>20</v>
      </c>
      <c r="I1189">
        <v>2027</v>
      </c>
      <c r="J1189">
        <v>11</v>
      </c>
      <c r="K1189">
        <v>3810</v>
      </c>
      <c r="L1189">
        <v>92886.88</v>
      </c>
      <c r="M1189">
        <v>90263.45</v>
      </c>
      <c r="N1189">
        <v>89451.04</v>
      </c>
      <c r="O1189">
        <v>89869.49</v>
      </c>
      <c r="P1189">
        <v>93869.87</v>
      </c>
      <c r="Q1189">
        <v>103543.6</v>
      </c>
      <c r="R1189">
        <v>116888.6</v>
      </c>
      <c r="S1189">
        <v>126282.3</v>
      </c>
      <c r="T1189">
        <v>134585</v>
      </c>
      <c r="U1189">
        <v>141559.9</v>
      </c>
      <c r="V1189">
        <v>147376.79999999999</v>
      </c>
      <c r="W1189">
        <v>151036.9</v>
      </c>
      <c r="X1189">
        <v>152716.70000000001</v>
      </c>
      <c r="Y1189">
        <v>154029.79999999999</v>
      </c>
      <c r="Z1189">
        <v>152617.4</v>
      </c>
      <c r="AA1189">
        <v>148222.79999999999</v>
      </c>
      <c r="AB1189">
        <v>143349.20000000001</v>
      </c>
      <c r="AC1189">
        <v>139423.29999999999</v>
      </c>
      <c r="AD1189">
        <v>130254.9</v>
      </c>
      <c r="AE1189">
        <v>123505.5</v>
      </c>
      <c r="AF1189">
        <v>117377.8</v>
      </c>
      <c r="AG1189">
        <v>111811.1</v>
      </c>
      <c r="AH1189">
        <v>104222.7</v>
      </c>
      <c r="AI1189">
        <v>97523.28</v>
      </c>
      <c r="AJ1189">
        <v>56.683959999999999</v>
      </c>
      <c r="AK1189">
        <v>55.55856</v>
      </c>
      <c r="AL1189">
        <v>55.157499999999999</v>
      </c>
      <c r="AM1189">
        <v>54.222299999999997</v>
      </c>
      <c r="AN1189">
        <v>54.381520000000002</v>
      </c>
      <c r="AO1189">
        <v>53.150759999999998</v>
      </c>
      <c r="AP1189">
        <v>52.467579999999998</v>
      </c>
      <c r="AQ1189">
        <v>54.313679999999998</v>
      </c>
      <c r="AR1189">
        <v>63.01829</v>
      </c>
      <c r="AS1189">
        <v>69.844819999999999</v>
      </c>
      <c r="AT1189">
        <v>74.293310000000005</v>
      </c>
      <c r="AU1189">
        <v>77.599779999999996</v>
      </c>
      <c r="AV1189">
        <v>79.351929999999996</v>
      </c>
      <c r="AW1189">
        <v>78.972819999999999</v>
      </c>
      <c r="AX1189">
        <v>77.321280000000002</v>
      </c>
      <c r="AY1189">
        <v>76.5428</v>
      </c>
      <c r="AZ1189">
        <v>73.882729999999995</v>
      </c>
      <c r="BA1189">
        <v>68.831119999999999</v>
      </c>
      <c r="BB1189">
        <v>65.418040000000005</v>
      </c>
      <c r="BC1189">
        <v>61.76576</v>
      </c>
      <c r="BD1189">
        <v>60.308799999999998</v>
      </c>
      <c r="BE1189">
        <v>58.558100000000003</v>
      </c>
      <c r="BF1189">
        <v>57.29269</v>
      </c>
      <c r="BG1189">
        <v>56.108409999999999</v>
      </c>
      <c r="BH1189">
        <v>-562.798</v>
      </c>
      <c r="BI1189">
        <v>-533.95140000000004</v>
      </c>
      <c r="BJ1189">
        <v>-337.34089999999998</v>
      </c>
      <c r="BK1189">
        <v>-251.89169999999999</v>
      </c>
      <c r="BL1189">
        <v>-172.00299999999999</v>
      </c>
      <c r="BM1189">
        <v>205.5744</v>
      </c>
      <c r="BN1189">
        <v>860.21709999999996</v>
      </c>
      <c r="BO1189">
        <v>93.872870000000006</v>
      </c>
      <c r="BP1189">
        <v>-1619.3810000000001</v>
      </c>
      <c r="BQ1189">
        <v>-1379.9280000000001</v>
      </c>
      <c r="BR1189">
        <v>-832.52200000000005</v>
      </c>
      <c r="BS1189">
        <v>-542.27049999999997</v>
      </c>
      <c r="BT1189">
        <v>101.8797</v>
      </c>
      <c r="BU1189">
        <v>1125.021</v>
      </c>
      <c r="BV1189">
        <v>2644.2139999999999</v>
      </c>
      <c r="BW1189">
        <v>1486.39</v>
      </c>
      <c r="BX1189">
        <v>672.30719999999997</v>
      </c>
      <c r="BY1189">
        <v>425.59559999999999</v>
      </c>
      <c r="BZ1189">
        <v>-295.82830000000001</v>
      </c>
      <c r="CA1189">
        <v>-1061.174</v>
      </c>
      <c r="CB1189">
        <v>-1341.2</v>
      </c>
      <c r="CC1189">
        <v>-1295.163</v>
      </c>
      <c r="CD1189">
        <v>-1322.5909999999999</v>
      </c>
      <c r="CE1189">
        <v>-942.18110000000001</v>
      </c>
      <c r="CF1189" s="20">
        <v>23851.200000000001</v>
      </c>
      <c r="CG1189" s="20">
        <v>26848.92</v>
      </c>
      <c r="CH1189" s="20">
        <v>23912.959999999999</v>
      </c>
      <c r="CI1189" s="20">
        <v>23097.31</v>
      </c>
      <c r="CJ1189" s="20">
        <v>20231.66</v>
      </c>
      <c r="CK1189" s="20">
        <v>17415.55</v>
      </c>
      <c r="CL1189" s="20">
        <v>20833.95</v>
      </c>
      <c r="CM1189" s="20">
        <v>20741.47</v>
      </c>
      <c r="CN1189" s="20">
        <v>14411.56</v>
      </c>
      <c r="CO1189" s="20">
        <v>11950.41</v>
      </c>
      <c r="CP1189" s="20">
        <v>7671.0770000000002</v>
      </c>
      <c r="CQ1189" s="20">
        <v>3334.6489999999999</v>
      </c>
      <c r="CR1189" s="20">
        <v>6160.9480000000003</v>
      </c>
      <c r="CS1189" s="20">
        <v>12174.41</v>
      </c>
      <c r="CT1189" s="20">
        <v>31928.92</v>
      </c>
      <c r="CU1189" s="20">
        <v>53635.360000000001</v>
      </c>
      <c r="CV1189" s="20">
        <v>57565.18</v>
      </c>
      <c r="CW1189" s="20">
        <v>82430.960000000006</v>
      </c>
      <c r="CX1189" s="20">
        <v>65714.240000000005</v>
      </c>
      <c r="CY1189" s="20">
        <v>56600.15</v>
      </c>
      <c r="CZ1189" s="20">
        <v>57107.94</v>
      </c>
      <c r="DA1189" s="20">
        <v>39324.76</v>
      </c>
      <c r="DB1189" s="20">
        <v>37486.35</v>
      </c>
      <c r="DC1189" s="20">
        <v>35722.94</v>
      </c>
      <c r="DD1189">
        <v>0</v>
      </c>
      <c r="DE1189">
        <v>0</v>
      </c>
      <c r="DF1189">
        <v>0</v>
      </c>
    </row>
    <row r="1190" spans="1:110" x14ac:dyDescent="0.25">
      <c r="A1190" s="16" t="str">
        <f t="shared" si="18"/>
        <v>Program Specific_CPP_All_All_SDGE_1-in-2_MONTHLY SYSTEM PEAK DAY_2027_12</v>
      </c>
      <c r="B1190" t="s">
        <v>196</v>
      </c>
      <c r="C1190" t="s">
        <v>121</v>
      </c>
      <c r="D1190" t="s">
        <v>7</v>
      </c>
      <c r="E1190" t="s">
        <v>7</v>
      </c>
      <c r="F1190" t="s">
        <v>125</v>
      </c>
      <c r="G1190" t="s">
        <v>111</v>
      </c>
      <c r="H1190" t="s">
        <v>20</v>
      </c>
      <c r="I1190">
        <v>2027</v>
      </c>
      <c r="J1190">
        <v>12</v>
      </c>
      <c r="K1190">
        <v>3810</v>
      </c>
      <c r="L1190">
        <v>89591.92</v>
      </c>
      <c r="M1190">
        <v>87610.74</v>
      </c>
      <c r="N1190">
        <v>86568.82</v>
      </c>
      <c r="O1190">
        <v>87218.61</v>
      </c>
      <c r="P1190">
        <v>91573.67</v>
      </c>
      <c r="Q1190">
        <v>101744.3</v>
      </c>
      <c r="R1190">
        <v>116929.7</v>
      </c>
      <c r="S1190">
        <v>126338.3</v>
      </c>
      <c r="T1190">
        <v>132143.9</v>
      </c>
      <c r="U1190">
        <v>134474.6</v>
      </c>
      <c r="V1190">
        <v>136029.4</v>
      </c>
      <c r="W1190">
        <v>136589.79999999999</v>
      </c>
      <c r="X1190">
        <v>135681</v>
      </c>
      <c r="Y1190">
        <v>135028.4</v>
      </c>
      <c r="Z1190">
        <v>133257.60000000001</v>
      </c>
      <c r="AA1190">
        <v>130712.4</v>
      </c>
      <c r="AB1190">
        <v>129664.4</v>
      </c>
      <c r="AC1190">
        <v>128636.3</v>
      </c>
      <c r="AD1190">
        <v>121092.6</v>
      </c>
      <c r="AE1190">
        <v>115884.5</v>
      </c>
      <c r="AF1190">
        <v>111362.3</v>
      </c>
      <c r="AG1190">
        <v>107092.4</v>
      </c>
      <c r="AH1190">
        <v>100442.2</v>
      </c>
      <c r="AI1190">
        <v>94225.11</v>
      </c>
      <c r="AJ1190">
        <v>47.274880000000003</v>
      </c>
      <c r="AK1190">
        <v>47.001669999999997</v>
      </c>
      <c r="AL1190">
        <v>46.226140000000001</v>
      </c>
      <c r="AM1190">
        <v>46.338679999999997</v>
      </c>
      <c r="AN1190">
        <v>45.953299999999999</v>
      </c>
      <c r="AO1190">
        <v>45.752989999999997</v>
      </c>
      <c r="AP1190">
        <v>45.719819999999999</v>
      </c>
      <c r="AQ1190">
        <v>46.232849999999999</v>
      </c>
      <c r="AR1190">
        <v>48.858350000000002</v>
      </c>
      <c r="AS1190">
        <v>51.191800000000001</v>
      </c>
      <c r="AT1190">
        <v>52.733199999999997</v>
      </c>
      <c r="AU1190">
        <v>53.375169999999997</v>
      </c>
      <c r="AV1190">
        <v>54.666829999999997</v>
      </c>
      <c r="AW1190">
        <v>55.793390000000002</v>
      </c>
      <c r="AX1190">
        <v>56.030349999999999</v>
      </c>
      <c r="AY1190">
        <v>55.612819999999999</v>
      </c>
      <c r="AZ1190">
        <v>54.766680000000001</v>
      </c>
      <c r="BA1190">
        <v>53.493729999999999</v>
      </c>
      <c r="BB1190">
        <v>52.265639999999998</v>
      </c>
      <c r="BC1190">
        <v>51.21611</v>
      </c>
      <c r="BD1190">
        <v>50.74212</v>
      </c>
      <c r="BE1190">
        <v>50.389449999999997</v>
      </c>
      <c r="BF1190">
        <v>49.250279999999997</v>
      </c>
      <c r="BG1190">
        <v>48.478789999999996</v>
      </c>
      <c r="BH1190">
        <v>-564.70270000000005</v>
      </c>
      <c r="BI1190">
        <v>-536.91060000000004</v>
      </c>
      <c r="BJ1190">
        <v>-352.02690000000001</v>
      </c>
      <c r="BK1190">
        <v>-274.55130000000003</v>
      </c>
      <c r="BL1190">
        <v>-197.4675</v>
      </c>
      <c r="BM1190">
        <v>173.89330000000001</v>
      </c>
      <c r="BN1190">
        <v>869.71289999999999</v>
      </c>
      <c r="BO1190">
        <v>81.653689999999997</v>
      </c>
      <c r="BP1190">
        <v>-1608.5060000000001</v>
      </c>
      <c r="BQ1190">
        <v>-1305.6079999999999</v>
      </c>
      <c r="BR1190">
        <v>-749.17409999999995</v>
      </c>
      <c r="BS1190">
        <v>-477.72269999999997</v>
      </c>
      <c r="BT1190">
        <v>95.121219999999994</v>
      </c>
      <c r="BU1190">
        <v>984.62530000000004</v>
      </c>
      <c r="BV1190">
        <v>2299.4189999999999</v>
      </c>
      <c r="BW1190">
        <v>1304</v>
      </c>
      <c r="BX1190">
        <v>595.63160000000005</v>
      </c>
      <c r="BY1190">
        <v>370.89</v>
      </c>
      <c r="BZ1190">
        <v>-300.95319999999998</v>
      </c>
      <c r="CA1190">
        <v>-1019.859</v>
      </c>
      <c r="CB1190">
        <v>-1293.711</v>
      </c>
      <c r="CC1190">
        <v>-1258.5899999999999</v>
      </c>
      <c r="CD1190">
        <v>-1292.9639999999999</v>
      </c>
      <c r="CE1190">
        <v>-937.86890000000005</v>
      </c>
      <c r="CF1190" s="20">
        <v>20772.05</v>
      </c>
      <c r="CG1190" s="20">
        <v>23625.19</v>
      </c>
      <c r="CH1190" s="20">
        <v>20731.66</v>
      </c>
      <c r="CI1190" s="20">
        <v>20084.580000000002</v>
      </c>
      <c r="CJ1190" s="20">
        <v>17707.259999999998</v>
      </c>
      <c r="CK1190" s="20">
        <v>15524.52</v>
      </c>
      <c r="CL1190" s="20">
        <v>18934.87</v>
      </c>
      <c r="CM1190" s="20">
        <v>18994.689999999999</v>
      </c>
      <c r="CN1190" s="20">
        <v>12748.09</v>
      </c>
      <c r="CO1190" s="20">
        <v>9936.1409999999996</v>
      </c>
      <c r="CP1190" s="20">
        <v>6127.7669999999998</v>
      </c>
      <c r="CQ1190" s="20">
        <v>2599.8270000000002</v>
      </c>
      <c r="CR1190" s="20">
        <v>4717.3050000000003</v>
      </c>
      <c r="CS1190" s="20">
        <v>9150.8829999999998</v>
      </c>
      <c r="CT1190" s="20">
        <v>23874.69</v>
      </c>
      <c r="CU1190" s="20">
        <v>40968.339999999997</v>
      </c>
      <c r="CV1190" s="20">
        <v>45832.81</v>
      </c>
      <c r="CW1190" s="20">
        <v>67475.67</v>
      </c>
      <c r="CX1190" s="20">
        <v>54529.919999999998</v>
      </c>
      <c r="CY1190" s="20">
        <v>47806.41</v>
      </c>
      <c r="CZ1190" s="20">
        <v>49225.95</v>
      </c>
      <c r="DA1190" s="20">
        <v>34252.379999999997</v>
      </c>
      <c r="DB1190" s="20">
        <v>32724.34</v>
      </c>
      <c r="DC1190" s="20">
        <v>31320.16</v>
      </c>
      <c r="DD1190">
        <v>0</v>
      </c>
      <c r="DE1190">
        <v>0</v>
      </c>
      <c r="DF1190">
        <v>0</v>
      </c>
    </row>
    <row r="1191" spans="1:110" x14ac:dyDescent="0.25">
      <c r="A1191" s="16" t="str">
        <f t="shared" si="18"/>
        <v>Program Specific_CPP_All_All_SDGE_1-in-2_MONTHLY SYSTEM PEAK DAY_2028_1</v>
      </c>
      <c r="B1191" t="s">
        <v>196</v>
      </c>
      <c r="C1191" t="s">
        <v>121</v>
      </c>
      <c r="D1191" t="s">
        <v>7</v>
      </c>
      <c r="E1191" t="s">
        <v>7</v>
      </c>
      <c r="F1191" t="s">
        <v>125</v>
      </c>
      <c r="G1191" t="s">
        <v>111</v>
      </c>
      <c r="H1191" t="s">
        <v>20</v>
      </c>
      <c r="I1191">
        <v>2028</v>
      </c>
      <c r="J1191">
        <v>1</v>
      </c>
      <c r="K1191">
        <v>3625</v>
      </c>
      <c r="L1191">
        <v>85642</v>
      </c>
      <c r="M1191">
        <v>83868.2</v>
      </c>
      <c r="N1191">
        <v>83070.98</v>
      </c>
      <c r="O1191">
        <v>83776.86</v>
      </c>
      <c r="P1191">
        <v>88447.71</v>
      </c>
      <c r="Q1191">
        <v>98983.81</v>
      </c>
      <c r="R1191">
        <v>114521.8</v>
      </c>
      <c r="S1191">
        <v>123333.2</v>
      </c>
      <c r="T1191">
        <v>127489.9</v>
      </c>
      <c r="U1191">
        <v>129193.8</v>
      </c>
      <c r="V1191">
        <v>131163.5</v>
      </c>
      <c r="W1191">
        <v>132120.6</v>
      </c>
      <c r="X1191">
        <v>132384.79999999999</v>
      </c>
      <c r="Y1191">
        <v>132714.70000000001</v>
      </c>
      <c r="Z1191">
        <v>131621.1</v>
      </c>
      <c r="AA1191">
        <v>129148.7</v>
      </c>
      <c r="AB1191">
        <v>126843</v>
      </c>
      <c r="AC1191">
        <v>126045.9</v>
      </c>
      <c r="AD1191">
        <v>118866.2</v>
      </c>
      <c r="AE1191">
        <v>113081.7</v>
      </c>
      <c r="AF1191">
        <v>108057.3</v>
      </c>
      <c r="AG1191">
        <v>102956.6</v>
      </c>
      <c r="AH1191">
        <v>95895.15</v>
      </c>
      <c r="AI1191">
        <v>90096.21</v>
      </c>
      <c r="AJ1191">
        <v>47.152079999999998</v>
      </c>
      <c r="AK1191">
        <v>46.449199999999998</v>
      </c>
      <c r="AL1191">
        <v>45.829160000000002</v>
      </c>
      <c r="AM1191">
        <v>44.962060000000001</v>
      </c>
      <c r="AN1191">
        <v>44.835160000000002</v>
      </c>
      <c r="AO1191">
        <v>44.963180000000001</v>
      </c>
      <c r="AP1191">
        <v>44.970709999999997</v>
      </c>
      <c r="AQ1191">
        <v>45.213340000000002</v>
      </c>
      <c r="AR1191">
        <v>47.967919999999999</v>
      </c>
      <c r="AS1191">
        <v>51.345790000000001</v>
      </c>
      <c r="AT1191">
        <v>53.49729</v>
      </c>
      <c r="AU1191">
        <v>55.472810000000003</v>
      </c>
      <c r="AV1191">
        <v>56.004809999999999</v>
      </c>
      <c r="AW1191">
        <v>56.639919999999996</v>
      </c>
      <c r="AX1191">
        <v>57.00177</v>
      </c>
      <c r="AY1191">
        <v>57.614229999999999</v>
      </c>
      <c r="AZ1191">
        <v>56.621040000000001</v>
      </c>
      <c r="BA1191">
        <v>55.378129999999999</v>
      </c>
      <c r="BB1191">
        <v>54.01079</v>
      </c>
      <c r="BC1191">
        <v>52.902790000000003</v>
      </c>
      <c r="BD1191">
        <v>52.504559999999998</v>
      </c>
      <c r="BE1191">
        <v>51.432400000000001</v>
      </c>
      <c r="BF1191">
        <v>50.614379999999997</v>
      </c>
      <c r="BG1191">
        <v>49.654299999999999</v>
      </c>
      <c r="BH1191">
        <v>-536.94650000000001</v>
      </c>
      <c r="BI1191">
        <v>-511.1936</v>
      </c>
      <c r="BJ1191">
        <v>-334.8741</v>
      </c>
      <c r="BK1191">
        <v>-260.3897</v>
      </c>
      <c r="BL1191">
        <v>-185.8124</v>
      </c>
      <c r="BM1191">
        <v>172.82599999999999</v>
      </c>
      <c r="BN1191">
        <v>849.76430000000005</v>
      </c>
      <c r="BO1191">
        <v>83.245900000000006</v>
      </c>
      <c r="BP1191">
        <v>-1547.6679999999999</v>
      </c>
      <c r="BQ1191">
        <v>-1255.6559999999999</v>
      </c>
      <c r="BR1191">
        <v>-727.4991</v>
      </c>
      <c r="BS1191">
        <v>-464.3143</v>
      </c>
      <c r="BT1191">
        <v>92.908559999999994</v>
      </c>
      <c r="BU1191">
        <v>967.29390000000001</v>
      </c>
      <c r="BV1191">
        <v>2268.018</v>
      </c>
      <c r="BW1191">
        <v>1286.5509999999999</v>
      </c>
      <c r="BX1191">
        <v>586.68780000000004</v>
      </c>
      <c r="BY1191">
        <v>377.62369999999999</v>
      </c>
      <c r="BZ1191">
        <v>-278.13600000000002</v>
      </c>
      <c r="CA1191">
        <v>-978.88720000000001</v>
      </c>
      <c r="CB1191">
        <v>-1242.451</v>
      </c>
      <c r="CC1191">
        <v>-1201.3440000000001</v>
      </c>
      <c r="CD1191">
        <v>-1227.9760000000001</v>
      </c>
      <c r="CE1191">
        <v>-887.77589999999998</v>
      </c>
      <c r="CF1191" s="20">
        <v>19155.3</v>
      </c>
      <c r="CG1191" s="20">
        <v>21884.52</v>
      </c>
      <c r="CH1191" s="20">
        <v>19270.04</v>
      </c>
      <c r="CI1191" s="20">
        <v>18704.830000000002</v>
      </c>
      <c r="CJ1191" s="20">
        <v>16761.77</v>
      </c>
      <c r="CK1191" s="20">
        <v>14853.53</v>
      </c>
      <c r="CL1191" s="20">
        <v>18569.79</v>
      </c>
      <c r="CM1191" s="20">
        <v>18590</v>
      </c>
      <c r="CN1191" s="20">
        <v>12111.68</v>
      </c>
      <c r="CO1191" s="20">
        <v>9372.3850000000002</v>
      </c>
      <c r="CP1191" s="20">
        <v>5800.5680000000002</v>
      </c>
      <c r="CQ1191" s="20">
        <v>2453.866</v>
      </c>
      <c r="CR1191" s="20">
        <v>4487.8810000000003</v>
      </c>
      <c r="CS1191" s="20">
        <v>8782.8880000000008</v>
      </c>
      <c r="CT1191" s="20">
        <v>23137.14</v>
      </c>
      <c r="CU1191" s="20">
        <v>39795.35</v>
      </c>
      <c r="CV1191" s="20">
        <v>44256.160000000003</v>
      </c>
      <c r="CW1191" s="20">
        <v>66500.72</v>
      </c>
      <c r="CX1191" s="20">
        <v>54019.44</v>
      </c>
      <c r="CY1191" s="20">
        <v>46849.96</v>
      </c>
      <c r="CZ1191" s="20">
        <v>47621.86</v>
      </c>
      <c r="DA1191" s="20">
        <v>32489.67</v>
      </c>
      <c r="DB1191" s="20">
        <v>30524</v>
      </c>
      <c r="DC1191" s="20">
        <v>29261.439999999999</v>
      </c>
      <c r="DD1191">
        <v>0</v>
      </c>
      <c r="DE1191">
        <v>0</v>
      </c>
      <c r="DF1191">
        <v>0</v>
      </c>
    </row>
    <row r="1192" spans="1:110" x14ac:dyDescent="0.25">
      <c r="A1192" s="16" t="str">
        <f t="shared" si="18"/>
        <v>Program Specific_CPP_All_All_SDGE_1-in-2_MONTHLY SYSTEM PEAK DAY_2028_2</v>
      </c>
      <c r="B1192" t="s">
        <v>196</v>
      </c>
      <c r="C1192" t="s">
        <v>121</v>
      </c>
      <c r="D1192" t="s">
        <v>7</v>
      </c>
      <c r="E1192" t="s">
        <v>7</v>
      </c>
      <c r="F1192" t="s">
        <v>125</v>
      </c>
      <c r="G1192" t="s">
        <v>111</v>
      </c>
      <c r="H1192" t="s">
        <v>20</v>
      </c>
      <c r="I1192">
        <v>2028</v>
      </c>
      <c r="J1192">
        <v>2</v>
      </c>
      <c r="K1192">
        <v>3625</v>
      </c>
      <c r="L1192">
        <v>86479.72</v>
      </c>
      <c r="M1192">
        <v>84648.27</v>
      </c>
      <c r="N1192">
        <v>83703.05</v>
      </c>
      <c r="O1192">
        <v>84238.58</v>
      </c>
      <c r="P1192">
        <v>88421.7</v>
      </c>
      <c r="Q1192">
        <v>98545.43</v>
      </c>
      <c r="R1192">
        <v>113525.7</v>
      </c>
      <c r="S1192">
        <v>122667.8</v>
      </c>
      <c r="T1192">
        <v>128512.2</v>
      </c>
      <c r="U1192">
        <v>131168.5</v>
      </c>
      <c r="V1192">
        <v>133628.70000000001</v>
      </c>
      <c r="W1192">
        <v>134615.9</v>
      </c>
      <c r="X1192">
        <v>134570.70000000001</v>
      </c>
      <c r="Y1192">
        <v>134456.9</v>
      </c>
      <c r="Z1192">
        <v>132370.9</v>
      </c>
      <c r="AA1192">
        <v>128571.7</v>
      </c>
      <c r="AB1192">
        <v>125566.9</v>
      </c>
      <c r="AC1192">
        <v>124988.7</v>
      </c>
      <c r="AD1192">
        <v>119972.9</v>
      </c>
      <c r="AE1192">
        <v>114398.3</v>
      </c>
      <c r="AF1192">
        <v>109215.3</v>
      </c>
      <c r="AG1192">
        <v>104317.6</v>
      </c>
      <c r="AH1192">
        <v>97258.46</v>
      </c>
      <c r="AI1192">
        <v>91230.95</v>
      </c>
      <c r="AJ1192">
        <v>43.18853</v>
      </c>
      <c r="AK1192">
        <v>42.951529999999998</v>
      </c>
      <c r="AL1192">
        <v>41.807499999999997</v>
      </c>
      <c r="AM1192">
        <v>41.606580000000001</v>
      </c>
      <c r="AN1192">
        <v>41.117570000000001</v>
      </c>
      <c r="AO1192">
        <v>40.510910000000003</v>
      </c>
      <c r="AP1192">
        <v>40.604979999999998</v>
      </c>
      <c r="AQ1192">
        <v>41.58766</v>
      </c>
      <c r="AR1192">
        <v>46.434579999999997</v>
      </c>
      <c r="AS1192">
        <v>51.725090000000002</v>
      </c>
      <c r="AT1192">
        <v>55.394440000000003</v>
      </c>
      <c r="AU1192">
        <v>58.644910000000003</v>
      </c>
      <c r="AV1192">
        <v>59.719140000000003</v>
      </c>
      <c r="AW1192">
        <v>59.795580000000001</v>
      </c>
      <c r="AX1192">
        <v>59.538919999999997</v>
      </c>
      <c r="AY1192">
        <v>58.924750000000003</v>
      </c>
      <c r="AZ1192">
        <v>57.818710000000003</v>
      </c>
      <c r="BA1192">
        <v>56.037700000000001</v>
      </c>
      <c r="BB1192">
        <v>53.779380000000003</v>
      </c>
      <c r="BC1192">
        <v>52.159829999999999</v>
      </c>
      <c r="BD1192">
        <v>51.067689999999999</v>
      </c>
      <c r="BE1192">
        <v>49.883949999999999</v>
      </c>
      <c r="BF1192">
        <v>49.0336</v>
      </c>
      <c r="BG1192">
        <v>48.267389999999999</v>
      </c>
      <c r="BH1192">
        <v>-529.21799999999996</v>
      </c>
      <c r="BI1192">
        <v>-505.21199999999999</v>
      </c>
      <c r="BJ1192">
        <v>-323.51889999999997</v>
      </c>
      <c r="BK1192">
        <v>-247.6568</v>
      </c>
      <c r="BL1192">
        <v>-175.322</v>
      </c>
      <c r="BM1192">
        <v>181.6249</v>
      </c>
      <c r="BN1192">
        <v>840.30439999999999</v>
      </c>
      <c r="BO1192">
        <v>84.591489999999993</v>
      </c>
      <c r="BP1192">
        <v>-1558.202</v>
      </c>
      <c r="BQ1192">
        <v>-1275.1469999999999</v>
      </c>
      <c r="BR1192">
        <v>-743.70730000000003</v>
      </c>
      <c r="BS1192">
        <v>-475.35270000000003</v>
      </c>
      <c r="BT1192">
        <v>92.878579999999999</v>
      </c>
      <c r="BU1192">
        <v>980.56410000000005</v>
      </c>
      <c r="BV1192">
        <v>2283.125</v>
      </c>
      <c r="BW1192">
        <v>1280.0830000000001</v>
      </c>
      <c r="BX1192">
        <v>583.81610000000001</v>
      </c>
      <c r="BY1192">
        <v>382.77949999999998</v>
      </c>
      <c r="BZ1192">
        <v>-279.99470000000002</v>
      </c>
      <c r="CA1192">
        <v>-990.63810000000001</v>
      </c>
      <c r="CB1192">
        <v>-1255.479</v>
      </c>
      <c r="CC1192">
        <v>-1212.6579999999999</v>
      </c>
      <c r="CD1192">
        <v>-1238.0709999999999</v>
      </c>
      <c r="CE1192">
        <v>-887.0027</v>
      </c>
      <c r="CF1192" s="20">
        <v>20342.189999999999</v>
      </c>
      <c r="CG1192" s="20">
        <v>23220.12</v>
      </c>
      <c r="CH1192" s="20">
        <v>20436.77</v>
      </c>
      <c r="CI1192" s="20">
        <v>19666.63</v>
      </c>
      <c r="CJ1192" s="20">
        <v>17273.7</v>
      </c>
      <c r="CK1192" s="20">
        <v>15144.11</v>
      </c>
      <c r="CL1192" s="20">
        <v>18662.7</v>
      </c>
      <c r="CM1192" s="20">
        <v>18639.23</v>
      </c>
      <c r="CN1192" s="20">
        <v>12418.5</v>
      </c>
      <c r="CO1192" s="20">
        <v>9707.6830000000009</v>
      </c>
      <c r="CP1192" s="20">
        <v>6073.1120000000001</v>
      </c>
      <c r="CQ1192" s="20">
        <v>2569.777</v>
      </c>
      <c r="CR1192" s="20">
        <v>4686.1350000000002</v>
      </c>
      <c r="CS1192" s="20">
        <v>9086.9670000000006</v>
      </c>
      <c r="CT1192" s="20">
        <v>23509.040000000001</v>
      </c>
      <c r="CU1192" s="20">
        <v>39363.72</v>
      </c>
      <c r="CV1192" s="20">
        <v>43667.38</v>
      </c>
      <c r="CW1192" s="20">
        <v>66397.61</v>
      </c>
      <c r="CX1192" s="20">
        <v>55093.53</v>
      </c>
      <c r="CY1192" s="20">
        <v>47917.78</v>
      </c>
      <c r="CZ1192" s="20">
        <v>48676.99</v>
      </c>
      <c r="DA1192" s="20">
        <v>33804.32</v>
      </c>
      <c r="DB1192" s="20">
        <v>32212.880000000001</v>
      </c>
      <c r="DC1192" s="20">
        <v>30856.74</v>
      </c>
      <c r="DD1192">
        <v>0</v>
      </c>
      <c r="DE1192">
        <v>0</v>
      </c>
      <c r="DF1192">
        <v>0</v>
      </c>
    </row>
    <row r="1193" spans="1:110" x14ac:dyDescent="0.25">
      <c r="A1193" s="16" t="str">
        <f t="shared" si="18"/>
        <v>Program Specific_CPP_All_All_SDGE_1-in-2_MONTHLY SYSTEM PEAK DAY_2028_3</v>
      </c>
      <c r="B1193" t="s">
        <v>196</v>
      </c>
      <c r="C1193" t="s">
        <v>121</v>
      </c>
      <c r="D1193" t="s">
        <v>7</v>
      </c>
      <c r="E1193" t="s">
        <v>7</v>
      </c>
      <c r="F1193" t="s">
        <v>125</v>
      </c>
      <c r="G1193" t="s">
        <v>111</v>
      </c>
      <c r="H1193" t="s">
        <v>20</v>
      </c>
      <c r="I1193">
        <v>2028</v>
      </c>
      <c r="J1193">
        <v>3</v>
      </c>
      <c r="K1193">
        <v>3625</v>
      </c>
      <c r="L1193">
        <v>103743.3</v>
      </c>
      <c r="M1193">
        <v>101823.6</v>
      </c>
      <c r="N1193">
        <v>100892.9</v>
      </c>
      <c r="O1193">
        <v>101257.8</v>
      </c>
      <c r="P1193">
        <v>104641.7</v>
      </c>
      <c r="Q1193">
        <v>112914</v>
      </c>
      <c r="R1193">
        <v>125395.5</v>
      </c>
      <c r="S1193">
        <v>132299.9</v>
      </c>
      <c r="T1193">
        <v>136152.5</v>
      </c>
      <c r="U1193">
        <v>138324.9</v>
      </c>
      <c r="V1193">
        <v>140587.79999999999</v>
      </c>
      <c r="W1193">
        <v>141474.29999999999</v>
      </c>
      <c r="X1193">
        <v>141856.6</v>
      </c>
      <c r="Y1193">
        <v>141585</v>
      </c>
      <c r="Z1193">
        <v>139862.1</v>
      </c>
      <c r="AA1193">
        <v>136843.70000000001</v>
      </c>
      <c r="AB1193">
        <v>132883.1</v>
      </c>
      <c r="AC1193">
        <v>129833.4</v>
      </c>
      <c r="AD1193">
        <v>126770.7</v>
      </c>
      <c r="AE1193">
        <v>125209</v>
      </c>
      <c r="AF1193">
        <v>121096.9</v>
      </c>
      <c r="AG1193">
        <v>117047.9</v>
      </c>
      <c r="AH1193">
        <v>111697.2</v>
      </c>
      <c r="AI1193">
        <v>107127.1</v>
      </c>
      <c r="AJ1193">
        <v>48.463099999999997</v>
      </c>
      <c r="AK1193">
        <v>48.181359999999998</v>
      </c>
      <c r="AL1193">
        <v>47.17953</v>
      </c>
      <c r="AM1193">
        <v>46.03248</v>
      </c>
      <c r="AN1193">
        <v>45.928100000000001</v>
      </c>
      <c r="AO1193">
        <v>45.531149999999997</v>
      </c>
      <c r="AP1193">
        <v>45.212899999999998</v>
      </c>
      <c r="AQ1193">
        <v>45.544269999999997</v>
      </c>
      <c r="AR1193">
        <v>48.160150000000002</v>
      </c>
      <c r="AS1193">
        <v>53.116149999999998</v>
      </c>
      <c r="AT1193">
        <v>57.194000000000003</v>
      </c>
      <c r="AU1193">
        <v>59.624209999999998</v>
      </c>
      <c r="AV1193">
        <v>61.441110000000002</v>
      </c>
      <c r="AW1193">
        <v>61.906829999999999</v>
      </c>
      <c r="AX1193">
        <v>62.060789999999997</v>
      </c>
      <c r="AY1193">
        <v>61.814019999999999</v>
      </c>
      <c r="AZ1193">
        <v>61.380830000000003</v>
      </c>
      <c r="BA1193">
        <v>60.909689999999998</v>
      </c>
      <c r="BB1193">
        <v>59.004539999999999</v>
      </c>
      <c r="BC1193">
        <v>57.206670000000003</v>
      </c>
      <c r="BD1193">
        <v>56.368020000000001</v>
      </c>
      <c r="BE1193">
        <v>55.142139999999998</v>
      </c>
      <c r="BF1193">
        <v>53.578330000000001</v>
      </c>
      <c r="BG1193">
        <v>52.76567</v>
      </c>
      <c r="BH1193">
        <v>-673.91570000000002</v>
      </c>
      <c r="BI1193">
        <v>-641.04660000000001</v>
      </c>
      <c r="BJ1193">
        <v>-430.93180000000001</v>
      </c>
      <c r="BK1193">
        <v>-341.38979999999998</v>
      </c>
      <c r="BL1193">
        <v>-242.28540000000001</v>
      </c>
      <c r="BM1193">
        <v>180.72309999999999</v>
      </c>
      <c r="BN1193">
        <v>933.48069999999996</v>
      </c>
      <c r="BO1193">
        <v>85.459329999999994</v>
      </c>
      <c r="BP1193">
        <v>-1654.587</v>
      </c>
      <c r="BQ1193">
        <v>-1343.9970000000001</v>
      </c>
      <c r="BR1193">
        <v>-777.64639999999997</v>
      </c>
      <c r="BS1193">
        <v>-494.63499999999999</v>
      </c>
      <c r="BT1193">
        <v>100.9</v>
      </c>
      <c r="BU1193">
        <v>1031.143</v>
      </c>
      <c r="BV1193">
        <v>2400.9560000000001</v>
      </c>
      <c r="BW1193">
        <v>1355.2619999999999</v>
      </c>
      <c r="BX1193">
        <v>607.13369999999998</v>
      </c>
      <c r="BY1193">
        <v>395.04259999999999</v>
      </c>
      <c r="BZ1193">
        <v>-288.7115</v>
      </c>
      <c r="CA1193">
        <v>-1089.5070000000001</v>
      </c>
      <c r="CB1193">
        <v>-1401.1849999999999</v>
      </c>
      <c r="CC1193">
        <v>-1377.6310000000001</v>
      </c>
      <c r="CD1193">
        <v>-1445.723</v>
      </c>
      <c r="CE1193">
        <v>-1084.6420000000001</v>
      </c>
      <c r="CF1193" s="20">
        <v>26397.360000000001</v>
      </c>
      <c r="CG1193" s="20">
        <v>30197.19</v>
      </c>
      <c r="CH1193" s="20">
        <v>26645.19</v>
      </c>
      <c r="CI1193" s="20">
        <v>25662.18</v>
      </c>
      <c r="CJ1193" s="20">
        <v>22164.02</v>
      </c>
      <c r="CK1193" s="20">
        <v>18514.689999999999</v>
      </c>
      <c r="CL1193" s="20">
        <v>21602.6</v>
      </c>
      <c r="CM1193" s="20">
        <v>20822.650000000001</v>
      </c>
      <c r="CN1193" s="20">
        <v>13702.87</v>
      </c>
      <c r="CO1193" s="20">
        <v>10677.41</v>
      </c>
      <c r="CP1193" s="20">
        <v>6618.0110000000004</v>
      </c>
      <c r="CQ1193" s="20">
        <v>2787.3330000000001</v>
      </c>
      <c r="CR1193" s="20">
        <v>5109.0290000000005</v>
      </c>
      <c r="CS1193" s="20">
        <v>9890.2829999999994</v>
      </c>
      <c r="CT1193" s="20">
        <v>25656.720000000001</v>
      </c>
      <c r="CU1193" s="20">
        <v>43780.69</v>
      </c>
      <c r="CV1193" s="20">
        <v>47798.6</v>
      </c>
      <c r="CW1193" s="20">
        <v>71320</v>
      </c>
      <c r="CX1193" s="20">
        <v>62172.160000000003</v>
      </c>
      <c r="CY1193" s="20">
        <v>56926.16</v>
      </c>
      <c r="CZ1193" s="20">
        <v>58828.62</v>
      </c>
      <c r="DA1193" s="20">
        <v>40695.199999999997</v>
      </c>
      <c r="DB1193" s="20">
        <v>39492.910000000003</v>
      </c>
      <c r="DC1193" s="20">
        <v>38989.69</v>
      </c>
      <c r="DD1193">
        <v>0</v>
      </c>
      <c r="DE1193">
        <v>0</v>
      </c>
      <c r="DF1193">
        <v>0</v>
      </c>
    </row>
    <row r="1194" spans="1:110" x14ac:dyDescent="0.25">
      <c r="A1194" s="16" t="str">
        <f t="shared" si="18"/>
        <v>Program Specific_CPP_All_All_SDGE_1-in-2_MONTHLY SYSTEM PEAK DAY_2028_4</v>
      </c>
      <c r="B1194" t="s">
        <v>196</v>
      </c>
      <c r="C1194" t="s">
        <v>121</v>
      </c>
      <c r="D1194" t="s">
        <v>7</v>
      </c>
      <c r="E1194" t="s">
        <v>7</v>
      </c>
      <c r="F1194" t="s">
        <v>125</v>
      </c>
      <c r="G1194" t="s">
        <v>111</v>
      </c>
      <c r="H1194" t="s">
        <v>20</v>
      </c>
      <c r="I1194">
        <v>2028</v>
      </c>
      <c r="J1194">
        <v>4</v>
      </c>
      <c r="K1194">
        <v>3625</v>
      </c>
      <c r="L1194">
        <v>101046.8</v>
      </c>
      <c r="M1194">
        <v>99144.61</v>
      </c>
      <c r="N1194">
        <v>98174.25</v>
      </c>
      <c r="O1194">
        <v>98335.44</v>
      </c>
      <c r="P1194">
        <v>100472</v>
      </c>
      <c r="Q1194">
        <v>106630.7</v>
      </c>
      <c r="R1194">
        <v>114991.7</v>
      </c>
      <c r="S1194">
        <v>118919.5</v>
      </c>
      <c r="T1194">
        <v>121947</v>
      </c>
      <c r="U1194">
        <v>125191.5</v>
      </c>
      <c r="V1194">
        <v>127750.9</v>
      </c>
      <c r="W1194">
        <v>129446.1</v>
      </c>
      <c r="X1194">
        <v>130443.9</v>
      </c>
      <c r="Y1194">
        <v>131001.3</v>
      </c>
      <c r="Z1194">
        <v>130122.9</v>
      </c>
      <c r="AA1194">
        <v>127943.2</v>
      </c>
      <c r="AB1194">
        <v>124286.7</v>
      </c>
      <c r="AC1194">
        <v>120811.3</v>
      </c>
      <c r="AD1194">
        <v>117061.2</v>
      </c>
      <c r="AE1194">
        <v>116329.8</v>
      </c>
      <c r="AF1194">
        <v>113424.5</v>
      </c>
      <c r="AG1194">
        <v>110974.39999999999</v>
      </c>
      <c r="AH1194">
        <v>107368.1</v>
      </c>
      <c r="AI1194">
        <v>103912.7</v>
      </c>
      <c r="AJ1194">
        <v>60.29007</v>
      </c>
      <c r="AK1194">
        <v>59.78848</v>
      </c>
      <c r="AL1194">
        <v>59.05894</v>
      </c>
      <c r="AM1194">
        <v>57.925530000000002</v>
      </c>
      <c r="AN1194">
        <v>57.714460000000003</v>
      </c>
      <c r="AO1194">
        <v>56.987549999999999</v>
      </c>
      <c r="AP1194">
        <v>57.009250000000002</v>
      </c>
      <c r="AQ1194">
        <v>58.798929999999999</v>
      </c>
      <c r="AR1194">
        <v>64.393720000000002</v>
      </c>
      <c r="AS1194">
        <v>69.234300000000005</v>
      </c>
      <c r="AT1194">
        <v>73.148579999999995</v>
      </c>
      <c r="AU1194">
        <v>75.519239999999996</v>
      </c>
      <c r="AV1194">
        <v>77.943650000000005</v>
      </c>
      <c r="AW1194">
        <v>78.782349999999994</v>
      </c>
      <c r="AX1194">
        <v>79.319199999999995</v>
      </c>
      <c r="AY1194">
        <v>78.713290000000001</v>
      </c>
      <c r="AZ1194">
        <v>78.167940000000002</v>
      </c>
      <c r="BA1194">
        <v>76.100499999999997</v>
      </c>
      <c r="BB1194">
        <v>73.622230000000002</v>
      </c>
      <c r="BC1194">
        <v>70.68938</v>
      </c>
      <c r="BD1194">
        <v>67.715549999999993</v>
      </c>
      <c r="BE1194">
        <v>65.073819999999998</v>
      </c>
      <c r="BF1194">
        <v>63.866990000000001</v>
      </c>
      <c r="BG1194">
        <v>61.904640000000001</v>
      </c>
      <c r="BH1194">
        <v>-646.01080000000002</v>
      </c>
      <c r="BI1194">
        <v>-617.11069999999995</v>
      </c>
      <c r="BJ1194">
        <v>-412.15300000000002</v>
      </c>
      <c r="BK1194">
        <v>-322.4117</v>
      </c>
      <c r="BL1194">
        <v>-224.50450000000001</v>
      </c>
      <c r="BM1194">
        <v>179.3253</v>
      </c>
      <c r="BN1194">
        <v>852.51880000000006</v>
      </c>
      <c r="BO1194">
        <v>81.228809999999996</v>
      </c>
      <c r="BP1194">
        <v>-1475.326</v>
      </c>
      <c r="BQ1194">
        <v>-1218.473</v>
      </c>
      <c r="BR1194">
        <v>-713.65800000000002</v>
      </c>
      <c r="BS1194">
        <v>-457.99990000000003</v>
      </c>
      <c r="BT1194">
        <v>90.556910000000002</v>
      </c>
      <c r="BU1194">
        <v>955.13610000000006</v>
      </c>
      <c r="BV1194">
        <v>2239.6709999999998</v>
      </c>
      <c r="BW1194">
        <v>1269.8599999999999</v>
      </c>
      <c r="BX1194">
        <v>572.10550000000001</v>
      </c>
      <c r="BY1194">
        <v>379.47269999999997</v>
      </c>
      <c r="BZ1194">
        <v>-241.97319999999999</v>
      </c>
      <c r="CA1194">
        <v>-987.1001</v>
      </c>
      <c r="CB1194">
        <v>-1293.127</v>
      </c>
      <c r="CC1194">
        <v>-1289.912</v>
      </c>
      <c r="CD1194">
        <v>-1377.96</v>
      </c>
      <c r="CE1194">
        <v>-1037.636</v>
      </c>
      <c r="CF1194" s="20">
        <v>25773.54</v>
      </c>
      <c r="CG1194" s="20">
        <v>29316.43</v>
      </c>
      <c r="CH1194" s="20">
        <v>25735.19</v>
      </c>
      <c r="CI1194" s="20">
        <v>24749</v>
      </c>
      <c r="CJ1194" s="20">
        <v>20879.43</v>
      </c>
      <c r="CK1194" s="20">
        <v>16914.419999999998</v>
      </c>
      <c r="CL1194" s="20">
        <v>18870.599999999999</v>
      </c>
      <c r="CM1194" s="20">
        <v>17412.57</v>
      </c>
      <c r="CN1194" s="20">
        <v>11368.61</v>
      </c>
      <c r="CO1194" s="20">
        <v>9057.8700000000008</v>
      </c>
      <c r="CP1194" s="20">
        <v>5603.5290000000005</v>
      </c>
      <c r="CQ1194" s="20">
        <v>2384.7629999999999</v>
      </c>
      <c r="CR1194" s="20">
        <v>4387.1679999999997</v>
      </c>
      <c r="CS1194" s="20">
        <v>8598.0519999999997</v>
      </c>
      <c r="CT1194" s="20">
        <v>22491.360000000001</v>
      </c>
      <c r="CU1194" s="20">
        <v>38560.050000000003</v>
      </c>
      <c r="CV1194" s="20">
        <v>42223.48</v>
      </c>
      <c r="CW1194" s="20">
        <v>63153.55</v>
      </c>
      <c r="CX1194" s="20">
        <v>55136.25</v>
      </c>
      <c r="CY1194" s="20">
        <v>51276.32</v>
      </c>
      <c r="CZ1194" s="20">
        <v>53633.02</v>
      </c>
      <c r="DA1194" s="20">
        <v>38269.71</v>
      </c>
      <c r="DB1194" s="20">
        <v>37893.39</v>
      </c>
      <c r="DC1194" s="20">
        <v>37825.269999999997</v>
      </c>
      <c r="DD1194">
        <v>0</v>
      </c>
      <c r="DE1194">
        <v>0</v>
      </c>
      <c r="DF1194">
        <v>0</v>
      </c>
    </row>
    <row r="1195" spans="1:110" x14ac:dyDescent="0.25">
      <c r="A1195" s="16" t="str">
        <f t="shared" si="18"/>
        <v>Program Specific_CPP_All_All_SDGE_1-in-2_MONTHLY SYSTEM PEAK DAY_2028_5</v>
      </c>
      <c r="B1195" t="s">
        <v>196</v>
      </c>
      <c r="C1195" t="s">
        <v>121</v>
      </c>
      <c r="D1195" t="s">
        <v>7</v>
      </c>
      <c r="E1195" t="s">
        <v>7</v>
      </c>
      <c r="F1195" t="s">
        <v>125</v>
      </c>
      <c r="G1195" t="s">
        <v>111</v>
      </c>
      <c r="H1195" t="s">
        <v>20</v>
      </c>
      <c r="I1195">
        <v>2028</v>
      </c>
      <c r="J1195">
        <v>5</v>
      </c>
      <c r="K1195">
        <v>3625</v>
      </c>
      <c r="L1195">
        <v>106163</v>
      </c>
      <c r="M1195">
        <v>103947.1</v>
      </c>
      <c r="N1195">
        <v>102778.5</v>
      </c>
      <c r="O1195">
        <v>102691.4</v>
      </c>
      <c r="P1195">
        <v>104740.4</v>
      </c>
      <c r="Q1195">
        <v>110957.4</v>
      </c>
      <c r="R1195">
        <v>118710.3</v>
      </c>
      <c r="S1195">
        <v>125172.7</v>
      </c>
      <c r="T1195">
        <v>131230</v>
      </c>
      <c r="U1195">
        <v>136572.9</v>
      </c>
      <c r="V1195">
        <v>141634.1</v>
      </c>
      <c r="W1195">
        <v>145033.79999999999</v>
      </c>
      <c r="X1195">
        <v>146984.20000000001</v>
      </c>
      <c r="Y1195">
        <v>148368.29999999999</v>
      </c>
      <c r="Z1195">
        <v>147869.29999999999</v>
      </c>
      <c r="AA1195">
        <v>145129.5</v>
      </c>
      <c r="AB1195">
        <v>141216.29999999999</v>
      </c>
      <c r="AC1195">
        <v>136128.4</v>
      </c>
      <c r="AD1195">
        <v>129006.1</v>
      </c>
      <c r="AE1195">
        <v>125261.6</v>
      </c>
      <c r="AF1195">
        <v>121953.9</v>
      </c>
      <c r="AG1195">
        <v>118453</v>
      </c>
      <c r="AH1195">
        <v>113820.1</v>
      </c>
      <c r="AI1195">
        <v>109487.6</v>
      </c>
      <c r="AJ1195">
        <v>62.608069999999998</v>
      </c>
      <c r="AK1195">
        <v>61.45778</v>
      </c>
      <c r="AL1195">
        <v>60.630760000000002</v>
      </c>
      <c r="AM1195">
        <v>59.426200000000001</v>
      </c>
      <c r="AN1195">
        <v>58.82526</v>
      </c>
      <c r="AO1195">
        <v>58.065280000000001</v>
      </c>
      <c r="AP1195">
        <v>56.533760000000001</v>
      </c>
      <c r="AQ1195">
        <v>60.156179999999999</v>
      </c>
      <c r="AR1195">
        <v>67.039240000000007</v>
      </c>
      <c r="AS1195">
        <v>72.685929999999999</v>
      </c>
      <c r="AT1195">
        <v>76.881039999999999</v>
      </c>
      <c r="AU1195">
        <v>81.19162</v>
      </c>
      <c r="AV1195">
        <v>81.728750000000005</v>
      </c>
      <c r="AW1195">
        <v>82.604730000000004</v>
      </c>
      <c r="AX1195">
        <v>82.277990000000003</v>
      </c>
      <c r="AY1195">
        <v>82.192170000000004</v>
      </c>
      <c r="AZ1195">
        <v>81.771569999999997</v>
      </c>
      <c r="BA1195">
        <v>79.529899999999998</v>
      </c>
      <c r="BB1195">
        <v>77.434179999999998</v>
      </c>
      <c r="BC1195">
        <v>74.506249999999994</v>
      </c>
      <c r="BD1195">
        <v>70.046090000000007</v>
      </c>
      <c r="BE1195">
        <v>67.535330000000002</v>
      </c>
      <c r="BF1195">
        <v>65.79504</v>
      </c>
      <c r="BG1195">
        <v>63.444490000000002</v>
      </c>
      <c r="BH1195">
        <v>-669.34709999999995</v>
      </c>
      <c r="BI1195">
        <v>-638.43870000000004</v>
      </c>
      <c r="BJ1195">
        <v>-419.52319999999997</v>
      </c>
      <c r="BK1195">
        <v>-323.19139999999999</v>
      </c>
      <c r="BL1195">
        <v>-221.8836</v>
      </c>
      <c r="BM1195">
        <v>200.55549999999999</v>
      </c>
      <c r="BN1195">
        <v>875.71190000000001</v>
      </c>
      <c r="BO1195">
        <v>89.619919999999993</v>
      </c>
      <c r="BP1195">
        <v>-1584.7280000000001</v>
      </c>
      <c r="BQ1195">
        <v>-1329.0989999999999</v>
      </c>
      <c r="BR1195">
        <v>-788.23509999999999</v>
      </c>
      <c r="BS1195">
        <v>-508.8347</v>
      </c>
      <c r="BT1195">
        <v>105.1378</v>
      </c>
      <c r="BU1195">
        <v>1079.809</v>
      </c>
      <c r="BV1195">
        <v>2533.0320000000002</v>
      </c>
      <c r="BW1195">
        <v>1428.711</v>
      </c>
      <c r="BX1195">
        <v>636.14520000000005</v>
      </c>
      <c r="BY1195">
        <v>410.4366</v>
      </c>
      <c r="BZ1195">
        <v>-283.38229999999999</v>
      </c>
      <c r="CA1195">
        <v>-1067.731</v>
      </c>
      <c r="CB1195">
        <v>-1396.84</v>
      </c>
      <c r="CC1195">
        <v>-1377.7149999999999</v>
      </c>
      <c r="CD1195">
        <v>-1457.3240000000001</v>
      </c>
      <c r="CE1195">
        <v>-1085.6569999999999</v>
      </c>
      <c r="CF1195" s="20">
        <v>29152</v>
      </c>
      <c r="CG1195" s="20">
        <v>33110.080000000002</v>
      </c>
      <c r="CH1195" s="20">
        <v>29102.7</v>
      </c>
      <c r="CI1195" s="20">
        <v>27847.02</v>
      </c>
      <c r="CJ1195" s="20">
        <v>23397.67</v>
      </c>
      <c r="CK1195" s="20">
        <v>19002.28</v>
      </c>
      <c r="CL1195" s="20">
        <v>21037.64</v>
      </c>
      <c r="CM1195" s="20">
        <v>19880.97</v>
      </c>
      <c r="CN1195" s="20">
        <v>13344.84</v>
      </c>
      <c r="CO1195" s="20">
        <v>10755.37</v>
      </c>
      <c r="CP1195" s="20">
        <v>6821.99</v>
      </c>
      <c r="CQ1195" s="20">
        <v>2947.873</v>
      </c>
      <c r="CR1195" s="20">
        <v>5465.0810000000001</v>
      </c>
      <c r="CS1195" s="20">
        <v>10759.52</v>
      </c>
      <c r="CT1195" s="20">
        <v>28386.880000000001</v>
      </c>
      <c r="CU1195" s="20">
        <v>48221.7</v>
      </c>
      <c r="CV1195" s="20">
        <v>52997.19</v>
      </c>
      <c r="CW1195" s="20">
        <v>77907.86</v>
      </c>
      <c r="CX1195" s="20">
        <v>65367.65</v>
      </c>
      <c r="CY1195" s="20">
        <v>59005.09</v>
      </c>
      <c r="CZ1195" s="20">
        <v>61267.59</v>
      </c>
      <c r="DA1195" s="20">
        <v>43503.41</v>
      </c>
      <c r="DB1195" s="20">
        <v>43025.9</v>
      </c>
      <c r="DC1195" s="20">
        <v>42636.02</v>
      </c>
      <c r="DD1195">
        <v>0</v>
      </c>
      <c r="DE1195">
        <v>0</v>
      </c>
      <c r="DF1195">
        <v>0</v>
      </c>
    </row>
    <row r="1196" spans="1:110" x14ac:dyDescent="0.25">
      <c r="A1196" s="16" t="str">
        <f t="shared" si="18"/>
        <v>Program Specific_CPP_All_All_SDGE_1-in-2_MONTHLY SYSTEM PEAK DAY_2028_6</v>
      </c>
      <c r="B1196" t="s">
        <v>196</v>
      </c>
      <c r="C1196" t="s">
        <v>121</v>
      </c>
      <c r="D1196" t="s">
        <v>7</v>
      </c>
      <c r="E1196" t="s">
        <v>7</v>
      </c>
      <c r="F1196" t="s">
        <v>125</v>
      </c>
      <c r="G1196" t="s">
        <v>111</v>
      </c>
      <c r="H1196" t="s">
        <v>20</v>
      </c>
      <c r="I1196">
        <v>2028</v>
      </c>
      <c r="J1196">
        <v>6</v>
      </c>
      <c r="K1196">
        <v>3625</v>
      </c>
      <c r="L1196">
        <v>109366.2</v>
      </c>
      <c r="M1196">
        <v>107085.7</v>
      </c>
      <c r="N1196">
        <v>105887.1</v>
      </c>
      <c r="O1196">
        <v>105934.1</v>
      </c>
      <c r="P1196">
        <v>108251.7</v>
      </c>
      <c r="Q1196">
        <v>114777</v>
      </c>
      <c r="R1196">
        <v>123783.8</v>
      </c>
      <c r="S1196">
        <v>131900.6</v>
      </c>
      <c r="T1196">
        <v>139140.29999999999</v>
      </c>
      <c r="U1196">
        <v>145360</v>
      </c>
      <c r="V1196">
        <v>150648.20000000001</v>
      </c>
      <c r="W1196">
        <v>154433.29999999999</v>
      </c>
      <c r="X1196">
        <v>156328.4</v>
      </c>
      <c r="Y1196">
        <v>157674.20000000001</v>
      </c>
      <c r="Z1196">
        <v>156902.20000000001</v>
      </c>
      <c r="AA1196">
        <v>153597.29999999999</v>
      </c>
      <c r="AB1196">
        <v>149001.9</v>
      </c>
      <c r="AC1196">
        <v>143212.29999999999</v>
      </c>
      <c r="AD1196">
        <v>135832.1</v>
      </c>
      <c r="AE1196">
        <v>131337.5</v>
      </c>
      <c r="AF1196">
        <v>128103.1</v>
      </c>
      <c r="AG1196">
        <v>124186.8</v>
      </c>
      <c r="AH1196">
        <v>118652.7</v>
      </c>
      <c r="AI1196">
        <v>113610.6</v>
      </c>
      <c r="AJ1196">
        <v>63.049050000000001</v>
      </c>
      <c r="AK1196">
        <v>62.336300000000001</v>
      </c>
      <c r="AL1196">
        <v>61.097250000000003</v>
      </c>
      <c r="AM1196">
        <v>60.420499999999997</v>
      </c>
      <c r="AN1196">
        <v>60.766869999999997</v>
      </c>
      <c r="AO1196">
        <v>60.55545</v>
      </c>
      <c r="AP1196">
        <v>60.370379999999997</v>
      </c>
      <c r="AQ1196">
        <v>61.67559</v>
      </c>
      <c r="AR1196">
        <v>64.176349999999999</v>
      </c>
      <c r="AS1196">
        <v>67.210250000000002</v>
      </c>
      <c r="AT1196">
        <v>70.510819999999995</v>
      </c>
      <c r="AU1196">
        <v>73.786689999999993</v>
      </c>
      <c r="AV1196">
        <v>75.210210000000004</v>
      </c>
      <c r="AW1196">
        <v>76.529380000000003</v>
      </c>
      <c r="AX1196">
        <v>77.22851</v>
      </c>
      <c r="AY1196">
        <v>76.94453</v>
      </c>
      <c r="AZ1196">
        <v>76.128720000000001</v>
      </c>
      <c r="BA1196">
        <v>74.297190000000001</v>
      </c>
      <c r="BB1196">
        <v>72.981350000000006</v>
      </c>
      <c r="BC1196">
        <v>70.817070000000001</v>
      </c>
      <c r="BD1196">
        <v>68.078550000000007</v>
      </c>
      <c r="BE1196">
        <v>65.924980000000005</v>
      </c>
      <c r="BF1196">
        <v>64.588859999999997</v>
      </c>
      <c r="BG1196">
        <v>63.726419999999997</v>
      </c>
      <c r="BH1196">
        <v>-690.41189999999995</v>
      </c>
      <c r="BI1196">
        <v>-656.76509999999996</v>
      </c>
      <c r="BJ1196">
        <v>-430.20740000000001</v>
      </c>
      <c r="BK1196">
        <v>-330.19139999999999</v>
      </c>
      <c r="BL1196">
        <v>-226.16499999999999</v>
      </c>
      <c r="BM1196">
        <v>209.61369999999999</v>
      </c>
      <c r="BN1196">
        <v>913.19849999999997</v>
      </c>
      <c r="BO1196">
        <v>92.967439999999996</v>
      </c>
      <c r="BP1196">
        <v>-1683.2529999999999</v>
      </c>
      <c r="BQ1196">
        <v>-1413.2760000000001</v>
      </c>
      <c r="BR1196">
        <v>-829.02850000000001</v>
      </c>
      <c r="BS1196">
        <v>-532.77739999999994</v>
      </c>
      <c r="BT1196">
        <v>117.3396</v>
      </c>
      <c r="BU1196">
        <v>1144.962</v>
      </c>
      <c r="BV1196">
        <v>2670.163</v>
      </c>
      <c r="BW1196">
        <v>1496.34</v>
      </c>
      <c r="BX1196">
        <v>650.02369999999996</v>
      </c>
      <c r="BY1196">
        <v>405.22070000000002</v>
      </c>
      <c r="BZ1196">
        <v>-321.71550000000002</v>
      </c>
      <c r="CA1196">
        <v>-1130.4449999999999</v>
      </c>
      <c r="CB1196">
        <v>-1478.63</v>
      </c>
      <c r="CC1196">
        <v>-1451.421</v>
      </c>
      <c r="CD1196">
        <v>-1521.998</v>
      </c>
      <c r="CE1196">
        <v>-1127.729</v>
      </c>
      <c r="CF1196">
        <v>30870.16</v>
      </c>
      <c r="CG1196">
        <v>35241.68</v>
      </c>
      <c r="CH1196">
        <v>31046.17</v>
      </c>
      <c r="CI1196">
        <v>29845.37</v>
      </c>
      <c r="CJ1196">
        <v>25184.32</v>
      </c>
      <c r="CK1196">
        <v>20444.150000000001</v>
      </c>
      <c r="CL1196">
        <v>22860.82</v>
      </c>
      <c r="CM1196">
        <v>21852.97</v>
      </c>
      <c r="CN1196">
        <v>14805.5</v>
      </c>
      <c r="CO1196">
        <v>11950.83</v>
      </c>
      <c r="CP1196">
        <v>7500.4539999999997</v>
      </c>
      <c r="CQ1196" s="20">
        <v>3241.4580000000001</v>
      </c>
      <c r="CR1196" s="20">
        <v>5985.3440000000001</v>
      </c>
      <c r="CS1196" s="20">
        <v>11779.6</v>
      </c>
      <c r="CT1196" s="20">
        <v>30959.57</v>
      </c>
      <c r="CU1196" s="20">
        <v>52068.32</v>
      </c>
      <c r="CV1196" s="20">
        <v>56611.43</v>
      </c>
      <c r="CW1196" s="20">
        <v>82588.38</v>
      </c>
      <c r="CX1196" s="20">
        <v>70159.41</v>
      </c>
      <c r="CY1196" s="20">
        <v>63816.61</v>
      </c>
      <c r="CZ1196" s="20">
        <v>66258.17</v>
      </c>
      <c r="DA1196">
        <v>46995.58</v>
      </c>
      <c r="DB1196">
        <v>46382.67</v>
      </c>
      <c r="DC1196">
        <v>45803.51</v>
      </c>
      <c r="DD1196">
        <v>0</v>
      </c>
      <c r="DE1196">
        <v>0</v>
      </c>
      <c r="DF1196">
        <v>0</v>
      </c>
    </row>
    <row r="1197" spans="1:110" x14ac:dyDescent="0.25">
      <c r="A1197" s="16" t="str">
        <f t="shared" si="18"/>
        <v>Program Specific_CPP_All_All_SDGE_1-in-2_MONTHLY SYSTEM PEAK DAY_2028_7</v>
      </c>
      <c r="B1197" t="s">
        <v>196</v>
      </c>
      <c r="C1197" t="s">
        <v>121</v>
      </c>
      <c r="D1197" t="s">
        <v>7</v>
      </c>
      <c r="E1197" t="s">
        <v>7</v>
      </c>
      <c r="F1197" t="s">
        <v>125</v>
      </c>
      <c r="G1197" t="s">
        <v>111</v>
      </c>
      <c r="H1197" t="s">
        <v>20</v>
      </c>
      <c r="I1197">
        <v>2028</v>
      </c>
      <c r="J1197">
        <v>7</v>
      </c>
      <c r="K1197">
        <v>3625</v>
      </c>
      <c r="L1197">
        <v>113702.2</v>
      </c>
      <c r="M1197">
        <v>111171</v>
      </c>
      <c r="N1197">
        <v>109775.9</v>
      </c>
      <c r="O1197">
        <v>109732</v>
      </c>
      <c r="P1197">
        <v>112301.8</v>
      </c>
      <c r="Q1197">
        <v>119832.5</v>
      </c>
      <c r="R1197">
        <v>129737.1</v>
      </c>
      <c r="S1197">
        <v>138144.79999999999</v>
      </c>
      <c r="T1197">
        <v>145616.1</v>
      </c>
      <c r="U1197">
        <v>152698.4</v>
      </c>
      <c r="V1197">
        <v>159197.70000000001</v>
      </c>
      <c r="W1197">
        <v>163738.4</v>
      </c>
      <c r="X1197">
        <v>166184</v>
      </c>
      <c r="Y1197">
        <v>167672.20000000001</v>
      </c>
      <c r="Z1197">
        <v>167061.1</v>
      </c>
      <c r="AA1197">
        <v>163959.6</v>
      </c>
      <c r="AB1197">
        <v>159320</v>
      </c>
      <c r="AC1197">
        <v>153179.1</v>
      </c>
      <c r="AD1197">
        <v>144663.70000000001</v>
      </c>
      <c r="AE1197">
        <v>139122.70000000001</v>
      </c>
      <c r="AF1197">
        <v>134724.9</v>
      </c>
      <c r="AG1197">
        <v>130099.5</v>
      </c>
      <c r="AH1197">
        <v>123645.2</v>
      </c>
      <c r="AI1197">
        <v>117883</v>
      </c>
      <c r="AJ1197">
        <v>69.883700000000005</v>
      </c>
      <c r="AK1197">
        <v>69.617609999999999</v>
      </c>
      <c r="AL1197">
        <v>69.265630000000002</v>
      </c>
      <c r="AM1197">
        <v>68.756619999999998</v>
      </c>
      <c r="AN1197">
        <v>68.477609999999999</v>
      </c>
      <c r="AO1197">
        <v>68.432050000000004</v>
      </c>
      <c r="AP1197">
        <v>68.622429999999994</v>
      </c>
      <c r="AQ1197">
        <v>69.187399999999997</v>
      </c>
      <c r="AR1197">
        <v>72.056489999999997</v>
      </c>
      <c r="AS1197">
        <v>75.551730000000006</v>
      </c>
      <c r="AT1197">
        <v>79.153379999999999</v>
      </c>
      <c r="AU1197">
        <v>81.442369999999997</v>
      </c>
      <c r="AV1197">
        <v>83.263840000000002</v>
      </c>
      <c r="AW1197">
        <v>84.097909999999999</v>
      </c>
      <c r="AX1197">
        <v>83.220910000000003</v>
      </c>
      <c r="AY1197">
        <v>83.149900000000002</v>
      </c>
      <c r="AZ1197">
        <v>81.871719999999996</v>
      </c>
      <c r="BA1197">
        <v>80.378730000000004</v>
      </c>
      <c r="BB1197">
        <v>79.015020000000007</v>
      </c>
      <c r="BC1197">
        <v>76.610830000000007</v>
      </c>
      <c r="BD1197">
        <v>73.834299999999999</v>
      </c>
      <c r="BE1197">
        <v>72.199169999999995</v>
      </c>
      <c r="BF1197">
        <v>71.080460000000002</v>
      </c>
      <c r="BG1197">
        <v>70.322389999999999</v>
      </c>
      <c r="BH1197">
        <v>-715.06659999999999</v>
      </c>
      <c r="BI1197">
        <v>-679.66959999999995</v>
      </c>
      <c r="BJ1197">
        <v>-444.15210000000002</v>
      </c>
      <c r="BK1197">
        <v>-339.8922</v>
      </c>
      <c r="BL1197">
        <v>-231.69479999999999</v>
      </c>
      <c r="BM1197">
        <v>220.7234</v>
      </c>
      <c r="BN1197">
        <v>956.7491</v>
      </c>
      <c r="BO1197">
        <v>97.91677</v>
      </c>
      <c r="BP1197">
        <v>-1761.5060000000001</v>
      </c>
      <c r="BQ1197">
        <v>-1484.12</v>
      </c>
      <c r="BR1197">
        <v>-873.01160000000004</v>
      </c>
      <c r="BS1197">
        <v>-560.4144</v>
      </c>
      <c r="BT1197">
        <v>126.6905</v>
      </c>
      <c r="BU1197">
        <v>1216.8510000000001</v>
      </c>
      <c r="BV1197">
        <v>2840.23</v>
      </c>
      <c r="BW1197">
        <v>1596.5229999999999</v>
      </c>
      <c r="BX1197">
        <v>694.01969999999994</v>
      </c>
      <c r="BY1197">
        <v>430.3997</v>
      </c>
      <c r="BZ1197">
        <v>-351.3698</v>
      </c>
      <c r="CA1197">
        <v>-1206.5940000000001</v>
      </c>
      <c r="CB1197">
        <v>-1559.98</v>
      </c>
      <c r="CC1197">
        <v>-1522.175</v>
      </c>
      <c r="CD1197">
        <v>-1586.4349999999999</v>
      </c>
      <c r="CE1197">
        <v>-1170.43</v>
      </c>
      <c r="CF1197" s="20">
        <v>33586.239999999998</v>
      </c>
      <c r="CG1197" s="20">
        <v>38221.9</v>
      </c>
      <c r="CH1197" s="20">
        <v>33518.92</v>
      </c>
      <c r="CI1197" s="20">
        <v>32170.6</v>
      </c>
      <c r="CJ1197" s="20">
        <v>27289.33</v>
      </c>
      <c r="CK1197" s="20">
        <v>22386.1</v>
      </c>
      <c r="CL1197" s="20">
        <v>25199.24</v>
      </c>
      <c r="CM1197" s="20">
        <v>24057.82</v>
      </c>
      <c r="CN1197" s="20">
        <v>16221.71</v>
      </c>
      <c r="CO1197" s="20">
        <v>13096.33</v>
      </c>
      <c r="CP1197" s="20">
        <v>8301.4709999999995</v>
      </c>
      <c r="CQ1197" s="20">
        <v>3591.585</v>
      </c>
      <c r="CR1197" s="20">
        <v>6690.6289999999999</v>
      </c>
      <c r="CS1197" s="20">
        <v>13212.57</v>
      </c>
      <c r="CT1197" s="20">
        <v>34929.440000000002</v>
      </c>
      <c r="CU1197" s="20">
        <v>59230.75</v>
      </c>
      <c r="CV1197" s="20">
        <v>64602.14</v>
      </c>
      <c r="CW1197" s="20">
        <v>94046.8</v>
      </c>
      <c r="CX1197" s="20">
        <v>78669.850000000006</v>
      </c>
      <c r="CY1197" s="20">
        <v>70681.66</v>
      </c>
      <c r="CZ1197" s="20">
        <v>72677.95</v>
      </c>
      <c r="DA1197" s="20">
        <v>51375.76</v>
      </c>
      <c r="DB1197" s="20">
        <v>50312.76</v>
      </c>
      <c r="DC1197" s="20">
        <v>49286.69</v>
      </c>
      <c r="DD1197">
        <v>0</v>
      </c>
      <c r="DE1197">
        <v>0</v>
      </c>
      <c r="DF1197">
        <v>0</v>
      </c>
    </row>
    <row r="1198" spans="1:110" x14ac:dyDescent="0.25">
      <c r="A1198" s="16" t="str">
        <f t="shared" si="18"/>
        <v>Program Specific_CPP_All_All_SDGE_1-in-2_MONTHLY SYSTEM PEAK DAY_2028_8</v>
      </c>
      <c r="B1198" t="s">
        <v>196</v>
      </c>
      <c r="C1198" t="s">
        <v>121</v>
      </c>
      <c r="D1198" t="s">
        <v>7</v>
      </c>
      <c r="E1198" t="s">
        <v>7</v>
      </c>
      <c r="F1198" t="s">
        <v>125</v>
      </c>
      <c r="G1198" t="s">
        <v>111</v>
      </c>
      <c r="H1198" t="s">
        <v>20</v>
      </c>
      <c r="I1198">
        <v>2028</v>
      </c>
      <c r="J1198">
        <v>8</v>
      </c>
      <c r="K1198">
        <v>3625</v>
      </c>
      <c r="L1198">
        <v>119041.4</v>
      </c>
      <c r="M1198">
        <v>116200.3</v>
      </c>
      <c r="N1198">
        <v>114870.2</v>
      </c>
      <c r="O1198">
        <v>114892.3</v>
      </c>
      <c r="P1198">
        <v>117956</v>
      </c>
      <c r="Q1198">
        <v>126836.9</v>
      </c>
      <c r="R1198">
        <v>139356.6</v>
      </c>
      <c r="S1198">
        <v>148640.79999999999</v>
      </c>
      <c r="T1198">
        <v>157499.6</v>
      </c>
      <c r="U1198">
        <v>165414.39999999999</v>
      </c>
      <c r="V1198">
        <v>172582</v>
      </c>
      <c r="W1198">
        <v>177592.1</v>
      </c>
      <c r="X1198">
        <v>180308.6</v>
      </c>
      <c r="Y1198">
        <v>181859.8</v>
      </c>
      <c r="Z1198">
        <v>180686.3</v>
      </c>
      <c r="AA1198">
        <v>177054.5</v>
      </c>
      <c r="AB1198">
        <v>170980.2</v>
      </c>
      <c r="AC1198">
        <v>163466.6</v>
      </c>
      <c r="AD1198">
        <v>153462.6</v>
      </c>
      <c r="AE1198">
        <v>147593.1</v>
      </c>
      <c r="AF1198">
        <v>141699.79999999999</v>
      </c>
      <c r="AG1198">
        <v>136510.39999999999</v>
      </c>
      <c r="AH1198">
        <v>129527.9</v>
      </c>
      <c r="AI1198">
        <v>123534.2</v>
      </c>
      <c r="AJ1198">
        <v>72.104420000000005</v>
      </c>
      <c r="AK1198">
        <v>71.684740000000005</v>
      </c>
      <c r="AL1198">
        <v>71.149339999999995</v>
      </c>
      <c r="AM1198">
        <v>70.816419999999994</v>
      </c>
      <c r="AN1198">
        <v>70.561509999999998</v>
      </c>
      <c r="AO1198">
        <v>70.210120000000003</v>
      </c>
      <c r="AP1198">
        <v>69.785640000000001</v>
      </c>
      <c r="AQ1198">
        <v>71.293459999999996</v>
      </c>
      <c r="AR1198">
        <v>74.146609999999995</v>
      </c>
      <c r="AS1198">
        <v>78.882289999999998</v>
      </c>
      <c r="AT1198">
        <v>83.389930000000007</v>
      </c>
      <c r="AU1198">
        <v>86.864620000000002</v>
      </c>
      <c r="AV1198">
        <v>88.794139999999999</v>
      </c>
      <c r="AW1198">
        <v>88.305999999999997</v>
      </c>
      <c r="AX1198">
        <v>87.284940000000006</v>
      </c>
      <c r="AY1198">
        <v>86.343530000000001</v>
      </c>
      <c r="AZ1198">
        <v>85.957989999999995</v>
      </c>
      <c r="BA1198">
        <v>84.726820000000004</v>
      </c>
      <c r="BB1198">
        <v>82.715530000000001</v>
      </c>
      <c r="BC1198">
        <v>80.75497</v>
      </c>
      <c r="BD1198">
        <v>77.990790000000004</v>
      </c>
      <c r="BE1198">
        <v>76.336399999999998</v>
      </c>
      <c r="BF1198">
        <v>74.926389999999998</v>
      </c>
      <c r="BG1198">
        <v>73.320530000000005</v>
      </c>
      <c r="BH1198">
        <v>-743.77070000000003</v>
      </c>
      <c r="BI1198">
        <v>-706.38040000000001</v>
      </c>
      <c r="BJ1198">
        <v>-458.94</v>
      </c>
      <c r="BK1198">
        <v>-348.79969999999997</v>
      </c>
      <c r="BL1198">
        <v>-235.63</v>
      </c>
      <c r="BM1198">
        <v>242.4537</v>
      </c>
      <c r="BN1198">
        <v>1026.1610000000001</v>
      </c>
      <c r="BO1198">
        <v>107.7731</v>
      </c>
      <c r="BP1198">
        <v>-1903.3589999999999</v>
      </c>
      <c r="BQ1198">
        <v>-1607.912</v>
      </c>
      <c r="BR1198">
        <v>-946.47720000000004</v>
      </c>
      <c r="BS1198">
        <v>-608.20410000000004</v>
      </c>
      <c r="BT1198">
        <v>137.02940000000001</v>
      </c>
      <c r="BU1198">
        <v>1320.463</v>
      </c>
      <c r="BV1198">
        <v>3075.904</v>
      </c>
      <c r="BW1198">
        <v>1729.5</v>
      </c>
      <c r="BX1198">
        <v>750.18010000000004</v>
      </c>
      <c r="BY1198">
        <v>467.77210000000002</v>
      </c>
      <c r="BZ1198">
        <v>-358.23630000000003</v>
      </c>
      <c r="CA1198">
        <v>-1278.8340000000001</v>
      </c>
      <c r="CB1198">
        <v>-1637.2670000000001</v>
      </c>
      <c r="CC1198">
        <v>-1594.068</v>
      </c>
      <c r="CD1198">
        <v>-1659.6890000000001</v>
      </c>
      <c r="CE1198">
        <v>-1220.02</v>
      </c>
      <c r="CF1198" s="20">
        <v>37228.92</v>
      </c>
      <c r="CG1198" s="20">
        <v>42231.59</v>
      </c>
      <c r="CH1198" s="20">
        <v>37198.54</v>
      </c>
      <c r="CI1198" s="20">
        <v>35779.1</v>
      </c>
      <c r="CJ1198" s="20">
        <v>30622.87</v>
      </c>
      <c r="CK1198" s="20">
        <v>25587.49</v>
      </c>
      <c r="CL1198" s="20">
        <v>29461.45</v>
      </c>
      <c r="CM1198" s="20">
        <v>28266.38</v>
      </c>
      <c r="CN1198" s="20">
        <v>19118.22</v>
      </c>
      <c r="CO1198" s="20">
        <v>15407.83</v>
      </c>
      <c r="CP1198" s="20">
        <v>9757.8189999999995</v>
      </c>
      <c r="CQ1198" s="20">
        <v>4229.7830000000004</v>
      </c>
      <c r="CR1198" s="20">
        <v>7893.6959999999999</v>
      </c>
      <c r="CS1198" s="20">
        <v>15650.03</v>
      </c>
      <c r="CT1198" s="20">
        <v>41120.9</v>
      </c>
      <c r="CU1198" s="20">
        <v>69842.86</v>
      </c>
      <c r="CV1198" s="20">
        <v>75092.25</v>
      </c>
      <c r="CW1198" s="20">
        <v>108412.5</v>
      </c>
      <c r="CX1198" s="20">
        <v>90135.42</v>
      </c>
      <c r="CY1198" s="20">
        <v>79681.279999999999</v>
      </c>
      <c r="CZ1198" s="20">
        <v>80848.92</v>
      </c>
      <c r="DA1198" s="20">
        <v>56962.879999999997</v>
      </c>
      <c r="DB1198" s="20">
        <v>55538.65</v>
      </c>
      <c r="DC1198" s="20">
        <v>54747.58</v>
      </c>
      <c r="DD1198">
        <v>0</v>
      </c>
      <c r="DE1198">
        <v>0</v>
      </c>
      <c r="DF1198">
        <v>0</v>
      </c>
    </row>
    <row r="1199" spans="1:110" x14ac:dyDescent="0.25">
      <c r="A1199" s="16" t="str">
        <f t="shared" si="18"/>
        <v>Program Specific_CPP_All_All_SDGE_1-in-2_MONTHLY SYSTEM PEAK DAY_2028_9</v>
      </c>
      <c r="B1199" t="s">
        <v>196</v>
      </c>
      <c r="C1199" t="s">
        <v>121</v>
      </c>
      <c r="D1199" t="s">
        <v>7</v>
      </c>
      <c r="E1199" t="s">
        <v>7</v>
      </c>
      <c r="F1199" t="s">
        <v>125</v>
      </c>
      <c r="G1199" t="s">
        <v>111</v>
      </c>
      <c r="H1199" t="s">
        <v>20</v>
      </c>
      <c r="I1199">
        <v>2028</v>
      </c>
      <c r="J1199">
        <v>9</v>
      </c>
      <c r="K1199">
        <v>3625</v>
      </c>
      <c r="L1199">
        <v>116926.3</v>
      </c>
      <c r="M1199">
        <v>114094</v>
      </c>
      <c r="N1199">
        <v>112564.7</v>
      </c>
      <c r="O1199">
        <v>112299</v>
      </c>
      <c r="P1199">
        <v>115035.9</v>
      </c>
      <c r="Q1199">
        <v>123123.9</v>
      </c>
      <c r="R1199">
        <v>135730.29999999999</v>
      </c>
      <c r="S1199">
        <v>144282.5</v>
      </c>
      <c r="T1199">
        <v>152935.79999999999</v>
      </c>
      <c r="U1199">
        <v>161614.70000000001</v>
      </c>
      <c r="V1199">
        <v>170031.3</v>
      </c>
      <c r="W1199">
        <v>176803.20000000001</v>
      </c>
      <c r="X1199">
        <v>180480</v>
      </c>
      <c r="Y1199">
        <v>182805.3</v>
      </c>
      <c r="Z1199">
        <v>182007.8</v>
      </c>
      <c r="AA1199">
        <v>178529.4</v>
      </c>
      <c r="AB1199">
        <v>172106.3</v>
      </c>
      <c r="AC1199">
        <v>164056.20000000001</v>
      </c>
      <c r="AD1199">
        <v>154339.9</v>
      </c>
      <c r="AE1199">
        <v>148827.1</v>
      </c>
      <c r="AF1199">
        <v>140705.1</v>
      </c>
      <c r="AG1199">
        <v>134906</v>
      </c>
      <c r="AH1199">
        <v>127877.5</v>
      </c>
      <c r="AI1199">
        <v>121836.2</v>
      </c>
      <c r="AJ1199">
        <v>73.153369999999995</v>
      </c>
      <c r="AK1199">
        <v>72.656310000000005</v>
      </c>
      <c r="AL1199">
        <v>71.952600000000004</v>
      </c>
      <c r="AM1199">
        <v>72.124570000000006</v>
      </c>
      <c r="AN1199">
        <v>71.969170000000005</v>
      </c>
      <c r="AO1199">
        <v>72.112520000000004</v>
      </c>
      <c r="AP1199">
        <v>71.756559999999993</v>
      </c>
      <c r="AQ1199">
        <v>72.004840000000002</v>
      </c>
      <c r="AR1199">
        <v>77.477279999999993</v>
      </c>
      <c r="AS1199">
        <v>84.059460000000001</v>
      </c>
      <c r="AT1199">
        <v>90.100210000000004</v>
      </c>
      <c r="AU1199">
        <v>95.080119999999994</v>
      </c>
      <c r="AV1199">
        <v>96.08493</v>
      </c>
      <c r="AW1199">
        <v>95.383930000000007</v>
      </c>
      <c r="AX1199">
        <v>95.808030000000002</v>
      </c>
      <c r="AY1199">
        <v>95.877170000000007</v>
      </c>
      <c r="AZ1199">
        <v>94.751140000000007</v>
      </c>
      <c r="BA1199">
        <v>94.502650000000003</v>
      </c>
      <c r="BB1199">
        <v>91.375910000000005</v>
      </c>
      <c r="BC1199">
        <v>86.769679999999994</v>
      </c>
      <c r="BD1199">
        <v>81.951970000000003</v>
      </c>
      <c r="BE1199">
        <v>79.770499999999998</v>
      </c>
      <c r="BF1199">
        <v>78.042959999999994</v>
      </c>
      <c r="BG1199">
        <v>76.739990000000006</v>
      </c>
      <c r="BH1199">
        <v>-730.08519999999999</v>
      </c>
      <c r="BI1199">
        <v>-692.32150000000001</v>
      </c>
      <c r="BJ1199">
        <v>-448.57040000000001</v>
      </c>
      <c r="BK1199">
        <v>-340.63060000000002</v>
      </c>
      <c r="BL1199">
        <v>-230.97559999999999</v>
      </c>
      <c r="BM1199">
        <v>232.51249999999999</v>
      </c>
      <c r="BN1199">
        <v>1000.348</v>
      </c>
      <c r="BO1199">
        <v>106.3625</v>
      </c>
      <c r="BP1199">
        <v>-1844.2850000000001</v>
      </c>
      <c r="BQ1199">
        <v>-1572.4490000000001</v>
      </c>
      <c r="BR1199">
        <v>-941.03560000000004</v>
      </c>
      <c r="BS1199">
        <v>-613.1327</v>
      </c>
      <c r="BT1199">
        <v>133.8013</v>
      </c>
      <c r="BU1199">
        <v>1328.2750000000001</v>
      </c>
      <c r="BV1199">
        <v>3102.799</v>
      </c>
      <c r="BW1199">
        <v>1747.001</v>
      </c>
      <c r="BX1199">
        <v>758.66290000000004</v>
      </c>
      <c r="BY1199">
        <v>469.6961</v>
      </c>
      <c r="BZ1199">
        <v>-366.45510000000002</v>
      </c>
      <c r="CA1199">
        <v>-1302.646</v>
      </c>
      <c r="CB1199">
        <v>-1627.7570000000001</v>
      </c>
      <c r="CC1199">
        <v>-1576.2239999999999</v>
      </c>
      <c r="CD1199">
        <v>-1637.2059999999999</v>
      </c>
      <c r="CE1199">
        <v>-1201.7670000000001</v>
      </c>
      <c r="CF1199" s="20">
        <v>35957.120000000003</v>
      </c>
      <c r="CG1199" s="20">
        <v>40859.35</v>
      </c>
      <c r="CH1199" s="20">
        <v>35817.5</v>
      </c>
      <c r="CI1199" s="20">
        <v>34203.17</v>
      </c>
      <c r="CJ1199" s="20">
        <v>29048.32</v>
      </c>
      <c r="CK1199" s="20">
        <v>23951.94</v>
      </c>
      <c r="CL1199" s="20">
        <v>27728.33</v>
      </c>
      <c r="CM1199" s="20">
        <v>26925.98</v>
      </c>
      <c r="CN1199" s="20">
        <v>18310.22</v>
      </c>
      <c r="CO1199" s="20">
        <v>14992.69</v>
      </c>
      <c r="CP1199" s="20">
        <v>9694.0859999999993</v>
      </c>
      <c r="CQ1199" s="20">
        <v>4288.9889999999996</v>
      </c>
      <c r="CR1199" s="20">
        <v>8045.7470000000003</v>
      </c>
      <c r="CS1199" s="20">
        <v>15970.7</v>
      </c>
      <c r="CT1199" s="20">
        <v>42013.09</v>
      </c>
      <c r="CU1199" s="20">
        <v>71454.429999999993</v>
      </c>
      <c r="CV1199" s="20">
        <v>76543.570000000007</v>
      </c>
      <c r="CW1199" s="20">
        <v>109232.9</v>
      </c>
      <c r="CX1199" s="20">
        <v>90480.320000000007</v>
      </c>
      <c r="CY1199" s="20">
        <v>79609.81</v>
      </c>
      <c r="CZ1199" s="20">
        <v>79462.03</v>
      </c>
      <c r="DA1199" s="20">
        <v>55518.78</v>
      </c>
      <c r="DB1199" s="20">
        <v>54325.41</v>
      </c>
      <c r="DC1199" s="20">
        <v>53393.06</v>
      </c>
      <c r="DD1199">
        <v>0</v>
      </c>
      <c r="DE1199">
        <v>0</v>
      </c>
      <c r="DF1199">
        <v>0</v>
      </c>
    </row>
    <row r="1200" spans="1:110" x14ac:dyDescent="0.25">
      <c r="A1200" s="16" t="str">
        <f t="shared" si="18"/>
        <v>Program Specific_CPP_All_All_SDGE_1-in-2_MONTHLY SYSTEM PEAK DAY_2028_10</v>
      </c>
      <c r="B1200" t="s">
        <v>196</v>
      </c>
      <c r="C1200" t="s">
        <v>121</v>
      </c>
      <c r="D1200" t="s">
        <v>7</v>
      </c>
      <c r="E1200" t="s">
        <v>7</v>
      </c>
      <c r="F1200" t="s">
        <v>125</v>
      </c>
      <c r="G1200" t="s">
        <v>111</v>
      </c>
      <c r="H1200" t="s">
        <v>20</v>
      </c>
      <c r="I1200">
        <v>2028</v>
      </c>
      <c r="J1200">
        <v>10</v>
      </c>
      <c r="K1200">
        <v>3625</v>
      </c>
      <c r="L1200">
        <v>113129.4</v>
      </c>
      <c r="M1200">
        <v>110620.9</v>
      </c>
      <c r="N1200">
        <v>109268.4</v>
      </c>
      <c r="O1200">
        <v>109311.9</v>
      </c>
      <c r="P1200">
        <v>112423.6</v>
      </c>
      <c r="Q1200">
        <v>120272.1</v>
      </c>
      <c r="R1200">
        <v>132779.9</v>
      </c>
      <c r="S1200">
        <v>140624.79999999999</v>
      </c>
      <c r="T1200">
        <v>147981.79999999999</v>
      </c>
      <c r="U1200">
        <v>154954.9</v>
      </c>
      <c r="V1200">
        <v>161754.20000000001</v>
      </c>
      <c r="W1200">
        <v>167680.79999999999</v>
      </c>
      <c r="X1200">
        <v>171263.1</v>
      </c>
      <c r="Y1200">
        <v>173281.9</v>
      </c>
      <c r="Z1200">
        <v>172730.5</v>
      </c>
      <c r="AA1200">
        <v>169658.9</v>
      </c>
      <c r="AB1200">
        <v>163749.20000000001</v>
      </c>
      <c r="AC1200">
        <v>156816.70000000001</v>
      </c>
      <c r="AD1200">
        <v>149256.1</v>
      </c>
      <c r="AE1200">
        <v>142607.5</v>
      </c>
      <c r="AF1200">
        <v>135363.4</v>
      </c>
      <c r="AG1200">
        <v>129910</v>
      </c>
      <c r="AH1200">
        <v>123004.9</v>
      </c>
      <c r="AI1200">
        <v>117011.5</v>
      </c>
      <c r="AJ1200">
        <v>65.858779999999996</v>
      </c>
      <c r="AK1200">
        <v>65.043549999999996</v>
      </c>
      <c r="AL1200">
        <v>64.291520000000006</v>
      </c>
      <c r="AM1200">
        <v>64.289299999999997</v>
      </c>
      <c r="AN1200">
        <v>64.192980000000006</v>
      </c>
      <c r="AO1200">
        <v>63.108539999999998</v>
      </c>
      <c r="AP1200">
        <v>63.188879999999997</v>
      </c>
      <c r="AQ1200">
        <v>62.769390000000001</v>
      </c>
      <c r="AR1200">
        <v>68.217600000000004</v>
      </c>
      <c r="AS1200">
        <v>76.714749999999995</v>
      </c>
      <c r="AT1200">
        <v>84.021789999999996</v>
      </c>
      <c r="AU1200">
        <v>88.204499999999996</v>
      </c>
      <c r="AV1200">
        <v>90.144319999999993</v>
      </c>
      <c r="AW1200">
        <v>90.115200000000002</v>
      </c>
      <c r="AX1200">
        <v>89.886279999999999</v>
      </c>
      <c r="AY1200">
        <v>89.404480000000007</v>
      </c>
      <c r="AZ1200">
        <v>87.942859999999996</v>
      </c>
      <c r="BA1200">
        <v>85.247500000000002</v>
      </c>
      <c r="BB1200">
        <v>81.810469999999995</v>
      </c>
      <c r="BC1200">
        <v>76.187169999999995</v>
      </c>
      <c r="BD1200">
        <v>73.261089999999996</v>
      </c>
      <c r="BE1200">
        <v>70.032979999999995</v>
      </c>
      <c r="BF1200">
        <v>68.173630000000003</v>
      </c>
      <c r="BG1200">
        <v>66.712140000000005</v>
      </c>
      <c r="BH1200">
        <v>-706.50890000000004</v>
      </c>
      <c r="BI1200">
        <v>-671.1558</v>
      </c>
      <c r="BJ1200">
        <v>-435.63170000000002</v>
      </c>
      <c r="BK1200">
        <v>-331.50009999999997</v>
      </c>
      <c r="BL1200">
        <v>-223.613</v>
      </c>
      <c r="BM1200">
        <v>228.2542</v>
      </c>
      <c r="BN1200">
        <v>979.43110000000001</v>
      </c>
      <c r="BO1200">
        <v>102.4282</v>
      </c>
      <c r="BP1200">
        <v>-1784.961</v>
      </c>
      <c r="BQ1200">
        <v>-1508.2280000000001</v>
      </c>
      <c r="BR1200">
        <v>-898.21799999999996</v>
      </c>
      <c r="BS1200">
        <v>-584.07100000000003</v>
      </c>
      <c r="BT1200">
        <v>125.6812</v>
      </c>
      <c r="BU1200">
        <v>1259.5329999999999</v>
      </c>
      <c r="BV1200">
        <v>2947.5889999999999</v>
      </c>
      <c r="BW1200">
        <v>1664.288</v>
      </c>
      <c r="BX1200">
        <v>729.77679999999998</v>
      </c>
      <c r="BY1200">
        <v>461.81189999999998</v>
      </c>
      <c r="BZ1200">
        <v>-357.18349999999998</v>
      </c>
      <c r="CA1200">
        <v>-1242.31</v>
      </c>
      <c r="CB1200">
        <v>-1560.0719999999999</v>
      </c>
      <c r="CC1200">
        <v>-1515.8920000000001</v>
      </c>
      <c r="CD1200">
        <v>-1573.9690000000001</v>
      </c>
      <c r="CE1200">
        <v>-1154.047</v>
      </c>
      <c r="CF1200" s="20">
        <v>33649.08</v>
      </c>
      <c r="CG1200" s="20">
        <v>38419.81</v>
      </c>
      <c r="CH1200" s="20">
        <v>33734.410000000003</v>
      </c>
      <c r="CI1200" s="20">
        <v>32412.63</v>
      </c>
      <c r="CJ1200" s="20">
        <v>27879.49</v>
      </c>
      <c r="CK1200" s="20">
        <v>22916.9</v>
      </c>
      <c r="CL1200" s="20">
        <v>26336.82</v>
      </c>
      <c r="CM1200" s="20">
        <v>25375.9</v>
      </c>
      <c r="CN1200" s="20">
        <v>17113.740000000002</v>
      </c>
      <c r="CO1200" s="20">
        <v>13890.11</v>
      </c>
      <c r="CP1200" s="20">
        <v>8847.9670000000006</v>
      </c>
      <c r="CQ1200" s="20">
        <v>3888.9940000000001</v>
      </c>
      <c r="CR1200" s="20">
        <v>7295.1019999999999</v>
      </c>
      <c r="CS1200" s="20">
        <v>14422.28</v>
      </c>
      <c r="CT1200" s="20">
        <v>38023.26</v>
      </c>
      <c r="CU1200" s="20">
        <v>65089.1</v>
      </c>
      <c r="CV1200" s="20">
        <v>70276.14</v>
      </c>
      <c r="CW1200" s="20">
        <v>101726.3</v>
      </c>
      <c r="CX1200" s="20">
        <v>84316.81</v>
      </c>
      <c r="CY1200" s="20">
        <v>73700.52</v>
      </c>
      <c r="CZ1200" s="20">
        <v>74275.12</v>
      </c>
      <c r="DA1200" s="20">
        <v>51722.26</v>
      </c>
      <c r="DB1200" s="20">
        <v>50383.19</v>
      </c>
      <c r="DC1200" s="20">
        <v>49260.01</v>
      </c>
      <c r="DD1200">
        <v>0</v>
      </c>
      <c r="DE1200">
        <v>0</v>
      </c>
      <c r="DF1200">
        <v>0</v>
      </c>
    </row>
    <row r="1201" spans="1:110" x14ac:dyDescent="0.25">
      <c r="A1201" s="16" t="str">
        <f t="shared" si="18"/>
        <v>Program Specific_CPP_All_All_SDGE_1-in-2_MONTHLY SYSTEM PEAK DAY_2028_11</v>
      </c>
      <c r="B1201" t="s">
        <v>196</v>
      </c>
      <c r="C1201" t="s">
        <v>121</v>
      </c>
      <c r="D1201" t="s">
        <v>7</v>
      </c>
      <c r="E1201" t="s">
        <v>7</v>
      </c>
      <c r="F1201" t="s">
        <v>125</v>
      </c>
      <c r="G1201" t="s">
        <v>111</v>
      </c>
      <c r="H1201" t="s">
        <v>20</v>
      </c>
      <c r="I1201">
        <v>2028</v>
      </c>
      <c r="J1201">
        <v>11</v>
      </c>
      <c r="K1201">
        <v>3625</v>
      </c>
      <c r="L1201">
        <v>88438.75</v>
      </c>
      <c r="M1201">
        <v>85940.91</v>
      </c>
      <c r="N1201">
        <v>85167.62</v>
      </c>
      <c r="O1201">
        <v>85565.84</v>
      </c>
      <c r="P1201">
        <v>89374.19</v>
      </c>
      <c r="Q1201">
        <v>98583.4</v>
      </c>
      <c r="R1201">
        <v>111287.9</v>
      </c>
      <c r="S1201">
        <v>120229.8</v>
      </c>
      <c r="T1201">
        <v>128132.1</v>
      </c>
      <c r="U1201">
        <v>134771</v>
      </c>
      <c r="V1201">
        <v>140308.1</v>
      </c>
      <c r="W1201">
        <v>143792.1</v>
      </c>
      <c r="X1201">
        <v>145390.9</v>
      </c>
      <c r="Y1201">
        <v>146640.6</v>
      </c>
      <c r="Z1201">
        <v>145295.9</v>
      </c>
      <c r="AA1201">
        <v>141112.4</v>
      </c>
      <c r="AB1201">
        <v>136472.5</v>
      </c>
      <c r="AC1201">
        <v>132734.20000000001</v>
      </c>
      <c r="AD1201">
        <v>124005.8</v>
      </c>
      <c r="AE1201">
        <v>117580.7</v>
      </c>
      <c r="AF1201">
        <v>111747.9</v>
      </c>
      <c r="AG1201">
        <v>106451.1</v>
      </c>
      <c r="AH1201">
        <v>99229.29</v>
      </c>
      <c r="AI1201">
        <v>92852.22</v>
      </c>
      <c r="AJ1201">
        <v>56.683959999999999</v>
      </c>
      <c r="AK1201">
        <v>55.55856</v>
      </c>
      <c r="AL1201">
        <v>55.157499999999999</v>
      </c>
      <c r="AM1201">
        <v>54.222299999999997</v>
      </c>
      <c r="AN1201">
        <v>54.381520000000002</v>
      </c>
      <c r="AO1201">
        <v>53.150759999999998</v>
      </c>
      <c r="AP1201">
        <v>52.467579999999998</v>
      </c>
      <c r="AQ1201">
        <v>54.313679999999998</v>
      </c>
      <c r="AR1201">
        <v>63.01829</v>
      </c>
      <c r="AS1201">
        <v>69.844819999999999</v>
      </c>
      <c r="AT1201">
        <v>74.293310000000005</v>
      </c>
      <c r="AU1201">
        <v>77.599779999999996</v>
      </c>
      <c r="AV1201">
        <v>79.351929999999996</v>
      </c>
      <c r="AW1201">
        <v>78.972819999999999</v>
      </c>
      <c r="AX1201">
        <v>77.321280000000002</v>
      </c>
      <c r="AY1201">
        <v>76.5428</v>
      </c>
      <c r="AZ1201">
        <v>73.882729999999995</v>
      </c>
      <c r="BA1201">
        <v>68.831119999999999</v>
      </c>
      <c r="BB1201">
        <v>65.418040000000005</v>
      </c>
      <c r="BC1201">
        <v>61.76576</v>
      </c>
      <c r="BD1201">
        <v>60.308799999999998</v>
      </c>
      <c r="BE1201">
        <v>58.558100000000003</v>
      </c>
      <c r="BF1201">
        <v>57.29269</v>
      </c>
      <c r="BG1201">
        <v>56.108409999999999</v>
      </c>
      <c r="BH1201">
        <v>-535.2835</v>
      </c>
      <c r="BI1201">
        <v>-507.91660000000002</v>
      </c>
      <c r="BJ1201">
        <v>-320.62459999999999</v>
      </c>
      <c r="BK1201">
        <v>-239.19040000000001</v>
      </c>
      <c r="BL1201">
        <v>-163.1705</v>
      </c>
      <c r="BM1201">
        <v>196.3108</v>
      </c>
      <c r="BN1201">
        <v>818.84310000000005</v>
      </c>
      <c r="BO1201">
        <v>89.606560000000002</v>
      </c>
      <c r="BP1201">
        <v>-1541.355</v>
      </c>
      <c r="BQ1201">
        <v>-1313.8710000000001</v>
      </c>
      <c r="BR1201">
        <v>-793.18010000000004</v>
      </c>
      <c r="BS1201">
        <v>-516.79250000000002</v>
      </c>
      <c r="BT1201">
        <v>96.684740000000005</v>
      </c>
      <c r="BU1201">
        <v>1071.1980000000001</v>
      </c>
      <c r="BV1201">
        <v>2518.348</v>
      </c>
      <c r="BW1201">
        <v>1415.8489999999999</v>
      </c>
      <c r="BX1201">
        <v>640.95479999999998</v>
      </c>
      <c r="BY1201">
        <v>406.25889999999998</v>
      </c>
      <c r="BZ1201">
        <v>-280.423</v>
      </c>
      <c r="CA1201">
        <v>-1009.176</v>
      </c>
      <c r="CB1201">
        <v>-1275.963</v>
      </c>
      <c r="CC1201">
        <v>-1232.4390000000001</v>
      </c>
      <c r="CD1201">
        <v>-1258.7059999999999</v>
      </c>
      <c r="CE1201">
        <v>-896.30359999999996</v>
      </c>
      <c r="CF1201" s="20">
        <v>21658.23</v>
      </c>
      <c r="CG1201" s="20">
        <v>24380.560000000001</v>
      </c>
      <c r="CH1201" s="20">
        <v>21714.42</v>
      </c>
      <c r="CI1201" s="20">
        <v>20973.66</v>
      </c>
      <c r="CJ1201" s="20">
        <v>18371.13</v>
      </c>
      <c r="CK1201" s="20">
        <v>15813.55</v>
      </c>
      <c r="CL1201" s="20">
        <v>18917.16</v>
      </c>
      <c r="CM1201" s="20">
        <v>18833.61</v>
      </c>
      <c r="CN1201" s="20">
        <v>13086.14</v>
      </c>
      <c r="CO1201" s="20">
        <v>10851.68</v>
      </c>
      <c r="CP1201" s="20">
        <v>6965.9350000000004</v>
      </c>
      <c r="CQ1201" s="20">
        <v>3028.125</v>
      </c>
      <c r="CR1201" s="20">
        <v>5594.57</v>
      </c>
      <c r="CS1201" s="20">
        <v>11054.81</v>
      </c>
      <c r="CT1201" s="20">
        <v>28992.79</v>
      </c>
      <c r="CU1201" s="20">
        <v>48703.4</v>
      </c>
      <c r="CV1201" s="20">
        <v>52271.32</v>
      </c>
      <c r="CW1201" s="20">
        <v>74850.73</v>
      </c>
      <c r="CX1201" s="20">
        <v>59669.82</v>
      </c>
      <c r="CY1201" s="20">
        <v>51393.79</v>
      </c>
      <c r="CZ1201" s="20">
        <v>51855.66</v>
      </c>
      <c r="DA1201" s="20">
        <v>35709.57</v>
      </c>
      <c r="DB1201" s="20">
        <v>34039.81</v>
      </c>
      <c r="DC1201" s="20">
        <v>32438.18</v>
      </c>
      <c r="DD1201">
        <v>0</v>
      </c>
      <c r="DE1201">
        <v>0</v>
      </c>
      <c r="DF1201">
        <v>0</v>
      </c>
    </row>
    <row r="1202" spans="1:110" x14ac:dyDescent="0.25">
      <c r="A1202" s="16" t="str">
        <f t="shared" si="18"/>
        <v>Program Specific_CPP_All_All_SDGE_1-in-2_MONTHLY SYSTEM PEAK DAY_2028_12</v>
      </c>
      <c r="B1202" t="s">
        <v>196</v>
      </c>
      <c r="C1202" t="s">
        <v>121</v>
      </c>
      <c r="D1202" t="s">
        <v>7</v>
      </c>
      <c r="E1202" t="s">
        <v>7</v>
      </c>
      <c r="F1202" t="s">
        <v>125</v>
      </c>
      <c r="G1202" t="s">
        <v>111</v>
      </c>
      <c r="H1202" t="s">
        <v>20</v>
      </c>
      <c r="I1202">
        <v>2028</v>
      </c>
      <c r="J1202">
        <v>12</v>
      </c>
      <c r="K1202">
        <v>3625</v>
      </c>
      <c r="L1202">
        <v>85299.13</v>
      </c>
      <c r="M1202">
        <v>83412.789999999994</v>
      </c>
      <c r="N1202">
        <v>82420.66</v>
      </c>
      <c r="O1202">
        <v>83039.05</v>
      </c>
      <c r="P1202">
        <v>87184.8</v>
      </c>
      <c r="Q1202">
        <v>96866.94</v>
      </c>
      <c r="R1202">
        <v>111322.4</v>
      </c>
      <c r="S1202">
        <v>120278.6</v>
      </c>
      <c r="T1202">
        <v>125803.6</v>
      </c>
      <c r="U1202">
        <v>128021.4</v>
      </c>
      <c r="V1202">
        <v>129501.7</v>
      </c>
      <c r="W1202">
        <v>130035.6</v>
      </c>
      <c r="X1202">
        <v>129170.8</v>
      </c>
      <c r="Y1202">
        <v>128549.7</v>
      </c>
      <c r="Z1202">
        <v>126863.9</v>
      </c>
      <c r="AA1202">
        <v>124441.1</v>
      </c>
      <c r="AB1202">
        <v>123442.8</v>
      </c>
      <c r="AC1202">
        <v>122462.9</v>
      </c>
      <c r="AD1202">
        <v>115281.2</v>
      </c>
      <c r="AE1202">
        <v>110323.4</v>
      </c>
      <c r="AF1202">
        <v>106019.1</v>
      </c>
      <c r="AG1202">
        <v>101956.5</v>
      </c>
      <c r="AH1202">
        <v>95627.43</v>
      </c>
      <c r="AI1202">
        <v>89709.61</v>
      </c>
      <c r="AJ1202">
        <v>47.274880000000003</v>
      </c>
      <c r="AK1202">
        <v>47.001669999999997</v>
      </c>
      <c r="AL1202">
        <v>46.226140000000001</v>
      </c>
      <c r="AM1202">
        <v>46.338679999999997</v>
      </c>
      <c r="AN1202">
        <v>45.953299999999999</v>
      </c>
      <c r="AO1202">
        <v>45.752989999999997</v>
      </c>
      <c r="AP1202">
        <v>45.719819999999999</v>
      </c>
      <c r="AQ1202">
        <v>46.232849999999999</v>
      </c>
      <c r="AR1202">
        <v>48.858350000000002</v>
      </c>
      <c r="AS1202">
        <v>51.191800000000001</v>
      </c>
      <c r="AT1202">
        <v>52.733199999999997</v>
      </c>
      <c r="AU1202">
        <v>53.375169999999997</v>
      </c>
      <c r="AV1202">
        <v>54.666829999999997</v>
      </c>
      <c r="AW1202">
        <v>55.793390000000002</v>
      </c>
      <c r="AX1202">
        <v>56.030349999999999</v>
      </c>
      <c r="AY1202">
        <v>55.612819999999999</v>
      </c>
      <c r="AZ1202">
        <v>54.766680000000001</v>
      </c>
      <c r="BA1202">
        <v>53.493729999999999</v>
      </c>
      <c r="BB1202">
        <v>52.265639999999998</v>
      </c>
      <c r="BC1202">
        <v>51.21611</v>
      </c>
      <c r="BD1202">
        <v>50.74212</v>
      </c>
      <c r="BE1202">
        <v>50.389449999999997</v>
      </c>
      <c r="BF1202">
        <v>49.250279999999997</v>
      </c>
      <c r="BG1202">
        <v>48.478789999999996</v>
      </c>
      <c r="BH1202">
        <v>-537.10249999999996</v>
      </c>
      <c r="BI1202">
        <v>-510.73360000000002</v>
      </c>
      <c r="BJ1202">
        <v>-334.61529999999999</v>
      </c>
      <c r="BK1202">
        <v>-260.77609999999999</v>
      </c>
      <c r="BL1202">
        <v>-187.42490000000001</v>
      </c>
      <c r="BM1202">
        <v>166.1292</v>
      </c>
      <c r="BN1202">
        <v>827.85040000000004</v>
      </c>
      <c r="BO1202">
        <v>77.968639999999994</v>
      </c>
      <c r="BP1202">
        <v>-1530.9580000000001</v>
      </c>
      <c r="BQ1202">
        <v>-1243.069</v>
      </c>
      <c r="BR1202">
        <v>-713.76310000000001</v>
      </c>
      <c r="BS1202">
        <v>-455.27910000000003</v>
      </c>
      <c r="BT1202">
        <v>90.284620000000004</v>
      </c>
      <c r="BU1202">
        <v>937.51099999999997</v>
      </c>
      <c r="BV1202">
        <v>2189.951</v>
      </c>
      <c r="BW1202">
        <v>1242.1079999999999</v>
      </c>
      <c r="BX1202">
        <v>567.86320000000001</v>
      </c>
      <c r="BY1202">
        <v>354.08449999999999</v>
      </c>
      <c r="BZ1202">
        <v>-285.38810000000001</v>
      </c>
      <c r="CA1202">
        <v>-969.89919999999995</v>
      </c>
      <c r="CB1202">
        <v>-1230.7809999999999</v>
      </c>
      <c r="CC1202">
        <v>-1197.624</v>
      </c>
      <c r="CD1202">
        <v>-1230.4870000000001</v>
      </c>
      <c r="CE1202">
        <v>-892.20069999999998</v>
      </c>
      <c r="CF1202" s="20">
        <v>18862.07</v>
      </c>
      <c r="CG1202" s="20">
        <v>21453.09</v>
      </c>
      <c r="CH1202" s="20">
        <v>18825.490000000002</v>
      </c>
      <c r="CI1202" s="20">
        <v>18237.79</v>
      </c>
      <c r="CJ1202" s="20">
        <v>16078.69</v>
      </c>
      <c r="CK1202" s="20">
        <v>14096.26</v>
      </c>
      <c r="CL1202" s="20">
        <v>17192.41</v>
      </c>
      <c r="CM1202" s="20">
        <v>17247.23</v>
      </c>
      <c r="CN1202" s="20">
        <v>11575.51</v>
      </c>
      <c r="CO1202" s="20">
        <v>9022.5429999999997</v>
      </c>
      <c r="CP1202" s="20">
        <v>5564.4750000000004</v>
      </c>
      <c r="CQ1202" s="20">
        <v>2360.8449999999998</v>
      </c>
      <c r="CR1202" s="20">
        <v>4283.634</v>
      </c>
      <c r="CS1202" s="20">
        <v>8309.3169999999991</v>
      </c>
      <c r="CT1202" s="20">
        <v>21679.17</v>
      </c>
      <c r="CU1202" s="20">
        <v>37201.089999999997</v>
      </c>
      <c r="CV1202" s="20">
        <v>41617.74</v>
      </c>
      <c r="CW1202" s="20">
        <v>61270.45</v>
      </c>
      <c r="CX1202" s="20">
        <v>49513.919999999998</v>
      </c>
      <c r="CY1202" s="20">
        <v>43408.63</v>
      </c>
      <c r="CZ1202" s="20">
        <v>44698.31</v>
      </c>
      <c r="DA1202" s="20">
        <v>31103.4</v>
      </c>
      <c r="DB1202" s="20">
        <v>29715.47</v>
      </c>
      <c r="DC1202" s="20">
        <v>28440.04</v>
      </c>
      <c r="DD1202">
        <v>0</v>
      </c>
      <c r="DE1202">
        <v>0</v>
      </c>
      <c r="DF1202">
        <v>0</v>
      </c>
    </row>
    <row r="1203" spans="1:110" x14ac:dyDescent="0.25">
      <c r="A1203" s="16" t="str">
        <f t="shared" si="18"/>
        <v>Program Specific_CPP_All_All_SDGE_1-in-2_MONTHLY SYSTEM PEAK DAY_2029_1</v>
      </c>
      <c r="B1203" t="s">
        <v>196</v>
      </c>
      <c r="C1203" t="s">
        <v>121</v>
      </c>
      <c r="D1203" t="s">
        <v>7</v>
      </c>
      <c r="E1203" t="s">
        <v>7</v>
      </c>
      <c r="F1203" t="s">
        <v>125</v>
      </c>
      <c r="G1203" t="s">
        <v>111</v>
      </c>
      <c r="H1203" t="s">
        <v>20</v>
      </c>
      <c r="I1203">
        <v>2029</v>
      </c>
      <c r="J1203">
        <v>1</v>
      </c>
      <c r="K1203">
        <v>3454</v>
      </c>
      <c r="L1203">
        <v>81634.39</v>
      </c>
      <c r="M1203">
        <v>79943.570000000007</v>
      </c>
      <c r="N1203">
        <v>79183.55</v>
      </c>
      <c r="O1203">
        <v>79856.240000000005</v>
      </c>
      <c r="P1203">
        <v>84308.28</v>
      </c>
      <c r="Q1203">
        <v>94350.61</v>
      </c>
      <c r="R1203">
        <v>109160.4</v>
      </c>
      <c r="S1203">
        <v>117558.8</v>
      </c>
      <c r="T1203">
        <v>121519.5</v>
      </c>
      <c r="U1203">
        <v>123142.9</v>
      </c>
      <c r="V1203">
        <v>125020.4</v>
      </c>
      <c r="W1203">
        <v>125932.6</v>
      </c>
      <c r="X1203">
        <v>126184.4</v>
      </c>
      <c r="Y1203">
        <v>126498.7</v>
      </c>
      <c r="Z1203">
        <v>125456.3</v>
      </c>
      <c r="AA1203">
        <v>123100</v>
      </c>
      <c r="AB1203">
        <v>120902.39999999999</v>
      </c>
      <c r="AC1203">
        <v>120142.39999999999</v>
      </c>
      <c r="AD1203">
        <v>113299</v>
      </c>
      <c r="AE1203">
        <v>107785.7</v>
      </c>
      <c r="AF1203">
        <v>102997</v>
      </c>
      <c r="AG1203">
        <v>98136.55</v>
      </c>
      <c r="AH1203">
        <v>91406.88</v>
      </c>
      <c r="AI1203">
        <v>85880.02</v>
      </c>
      <c r="AJ1203">
        <v>47.152079999999998</v>
      </c>
      <c r="AK1203">
        <v>46.449199999999998</v>
      </c>
      <c r="AL1203">
        <v>45.829160000000002</v>
      </c>
      <c r="AM1203">
        <v>44.962060000000001</v>
      </c>
      <c r="AN1203">
        <v>44.835160000000002</v>
      </c>
      <c r="AO1203">
        <v>44.963180000000001</v>
      </c>
      <c r="AP1203">
        <v>44.970709999999997</v>
      </c>
      <c r="AQ1203">
        <v>45.213340000000002</v>
      </c>
      <c r="AR1203">
        <v>47.967919999999999</v>
      </c>
      <c r="AS1203">
        <v>51.345790000000001</v>
      </c>
      <c r="AT1203">
        <v>53.49729</v>
      </c>
      <c r="AU1203">
        <v>55.472810000000003</v>
      </c>
      <c r="AV1203">
        <v>56.004809999999999</v>
      </c>
      <c r="AW1203">
        <v>56.639919999999996</v>
      </c>
      <c r="AX1203">
        <v>57.00177</v>
      </c>
      <c r="AY1203">
        <v>57.614229999999999</v>
      </c>
      <c r="AZ1203">
        <v>56.621040000000001</v>
      </c>
      <c r="BA1203">
        <v>55.378129999999999</v>
      </c>
      <c r="BB1203">
        <v>54.01079</v>
      </c>
      <c r="BC1203">
        <v>52.902790000000003</v>
      </c>
      <c r="BD1203">
        <v>52.504559999999998</v>
      </c>
      <c r="BE1203">
        <v>51.432400000000001</v>
      </c>
      <c r="BF1203">
        <v>50.614379999999997</v>
      </c>
      <c r="BG1203">
        <v>49.654299999999999</v>
      </c>
      <c r="BH1203">
        <v>-511.51659999999998</v>
      </c>
      <c r="BI1203">
        <v>-487.01979999999998</v>
      </c>
      <c r="BJ1203">
        <v>-318.89800000000002</v>
      </c>
      <c r="BK1203">
        <v>-247.8562</v>
      </c>
      <c r="BL1203">
        <v>-176.78899999999999</v>
      </c>
      <c r="BM1203">
        <v>165.06219999999999</v>
      </c>
      <c r="BN1203">
        <v>809.89300000000003</v>
      </c>
      <c r="BO1203">
        <v>79.480829999999997</v>
      </c>
      <c r="BP1203">
        <v>-1474.979</v>
      </c>
      <c r="BQ1203">
        <v>-1196.9110000000001</v>
      </c>
      <c r="BR1203">
        <v>-693.73130000000003</v>
      </c>
      <c r="BS1203">
        <v>-442.83940000000001</v>
      </c>
      <c r="BT1203">
        <v>88.401499999999999</v>
      </c>
      <c r="BU1203">
        <v>922.06259999999997</v>
      </c>
      <c r="BV1203">
        <v>2162.2860000000001</v>
      </c>
      <c r="BW1203">
        <v>1226.683</v>
      </c>
      <c r="BX1203">
        <v>559.67529999999999</v>
      </c>
      <c r="BY1203">
        <v>360.50889999999998</v>
      </c>
      <c r="BZ1203">
        <v>-264.46269999999998</v>
      </c>
      <c r="CA1203">
        <v>-932.45870000000002</v>
      </c>
      <c r="CB1203">
        <v>-1183.779</v>
      </c>
      <c r="CC1203">
        <v>-1144.758</v>
      </c>
      <c r="CD1203">
        <v>-1170.223</v>
      </c>
      <c r="CE1203">
        <v>-845.82619999999997</v>
      </c>
      <c r="CF1203" s="20">
        <v>17422.21</v>
      </c>
      <c r="CG1203" s="20">
        <v>19904.62</v>
      </c>
      <c r="CH1203" s="20">
        <v>17526.61</v>
      </c>
      <c r="CI1203" s="20">
        <v>17012.48</v>
      </c>
      <c r="CJ1203" s="20">
        <v>15245.03</v>
      </c>
      <c r="CK1203" s="20">
        <v>13509.21</v>
      </c>
      <c r="CL1203" s="20">
        <v>16888.91</v>
      </c>
      <c r="CM1203" s="20">
        <v>16907.560000000001</v>
      </c>
      <c r="CN1203" s="20">
        <v>11015.66</v>
      </c>
      <c r="CO1203" s="20">
        <v>8524.4290000000001</v>
      </c>
      <c r="CP1203" s="20">
        <v>5275.8410000000003</v>
      </c>
      <c r="CQ1203" s="20">
        <v>2231.8879999999999</v>
      </c>
      <c r="CR1203" s="20">
        <v>4081.8789999999999</v>
      </c>
      <c r="CS1203" s="20">
        <v>7988.1580000000004</v>
      </c>
      <c r="CT1203" s="20">
        <v>21043.62</v>
      </c>
      <c r="CU1203" s="20">
        <v>36194.67</v>
      </c>
      <c r="CV1203" s="20">
        <v>40251.629999999997</v>
      </c>
      <c r="CW1203" s="20">
        <v>60483.58</v>
      </c>
      <c r="CX1203" s="20">
        <v>49130.92</v>
      </c>
      <c r="CY1203" s="20">
        <v>42610.12</v>
      </c>
      <c r="CZ1203" s="20">
        <v>43312.54</v>
      </c>
      <c r="DA1203" s="20">
        <v>29550.44</v>
      </c>
      <c r="DB1203" s="20">
        <v>27762.39</v>
      </c>
      <c r="DC1203" s="20">
        <v>26613.88</v>
      </c>
      <c r="DD1203">
        <v>0</v>
      </c>
      <c r="DE1203">
        <v>0</v>
      </c>
      <c r="DF1203">
        <v>0</v>
      </c>
    </row>
    <row r="1204" spans="1:110" x14ac:dyDescent="0.25">
      <c r="A1204" s="16" t="str">
        <f t="shared" si="18"/>
        <v>Program Specific_CPP_All_All_SDGE_1-in-2_MONTHLY SYSTEM PEAK DAY_2029_2</v>
      </c>
      <c r="B1204" t="s">
        <v>196</v>
      </c>
      <c r="C1204" t="s">
        <v>121</v>
      </c>
      <c r="D1204" t="s">
        <v>7</v>
      </c>
      <c r="E1204" t="s">
        <v>7</v>
      </c>
      <c r="F1204" t="s">
        <v>125</v>
      </c>
      <c r="G1204" t="s">
        <v>111</v>
      </c>
      <c r="H1204" t="s">
        <v>20</v>
      </c>
      <c r="I1204">
        <v>2029</v>
      </c>
      <c r="J1204">
        <v>2</v>
      </c>
      <c r="K1204">
        <v>3454</v>
      </c>
      <c r="L1204">
        <v>82433.75</v>
      </c>
      <c r="M1204">
        <v>80687.95</v>
      </c>
      <c r="N1204">
        <v>79786.92</v>
      </c>
      <c r="O1204">
        <v>80297.149999999994</v>
      </c>
      <c r="P1204">
        <v>84284.14</v>
      </c>
      <c r="Q1204">
        <v>93933.43</v>
      </c>
      <c r="R1204">
        <v>108211.6</v>
      </c>
      <c r="S1204">
        <v>116924.9</v>
      </c>
      <c r="T1204">
        <v>122494.1</v>
      </c>
      <c r="U1204">
        <v>125025.3</v>
      </c>
      <c r="V1204">
        <v>127370.3</v>
      </c>
      <c r="W1204">
        <v>128311.2</v>
      </c>
      <c r="X1204">
        <v>128268.2</v>
      </c>
      <c r="Y1204">
        <v>128159.6</v>
      </c>
      <c r="Z1204">
        <v>126171.2</v>
      </c>
      <c r="AA1204">
        <v>122550</v>
      </c>
      <c r="AB1204">
        <v>119686.2</v>
      </c>
      <c r="AC1204">
        <v>119135.1</v>
      </c>
      <c r="AD1204">
        <v>114353.9</v>
      </c>
      <c r="AE1204">
        <v>109040.6</v>
      </c>
      <c r="AF1204">
        <v>104100.8</v>
      </c>
      <c r="AG1204">
        <v>99434.14</v>
      </c>
      <c r="AH1204">
        <v>92706.97</v>
      </c>
      <c r="AI1204">
        <v>86962.27</v>
      </c>
      <c r="AJ1204">
        <v>43.18853</v>
      </c>
      <c r="AK1204">
        <v>42.951529999999998</v>
      </c>
      <c r="AL1204">
        <v>41.807499999999997</v>
      </c>
      <c r="AM1204">
        <v>41.606580000000001</v>
      </c>
      <c r="AN1204">
        <v>41.117570000000001</v>
      </c>
      <c r="AO1204">
        <v>40.510910000000003</v>
      </c>
      <c r="AP1204">
        <v>40.604979999999998</v>
      </c>
      <c r="AQ1204">
        <v>41.58766</v>
      </c>
      <c r="AR1204">
        <v>46.434579999999997</v>
      </c>
      <c r="AS1204">
        <v>51.725090000000002</v>
      </c>
      <c r="AT1204">
        <v>55.394440000000003</v>
      </c>
      <c r="AU1204">
        <v>58.644910000000003</v>
      </c>
      <c r="AV1204">
        <v>59.719140000000003</v>
      </c>
      <c r="AW1204">
        <v>59.795580000000001</v>
      </c>
      <c r="AX1204">
        <v>59.538919999999997</v>
      </c>
      <c r="AY1204">
        <v>58.924750000000003</v>
      </c>
      <c r="AZ1204">
        <v>57.818710000000003</v>
      </c>
      <c r="BA1204">
        <v>56.037700000000001</v>
      </c>
      <c r="BB1204">
        <v>53.779380000000003</v>
      </c>
      <c r="BC1204">
        <v>52.159829999999999</v>
      </c>
      <c r="BD1204">
        <v>51.067689999999999</v>
      </c>
      <c r="BE1204">
        <v>49.883949999999999</v>
      </c>
      <c r="BF1204">
        <v>49.0336</v>
      </c>
      <c r="BG1204">
        <v>48.267389999999999</v>
      </c>
      <c r="BH1204">
        <v>-504.1515</v>
      </c>
      <c r="BI1204">
        <v>-481.32040000000001</v>
      </c>
      <c r="BJ1204">
        <v>-308.07490000000001</v>
      </c>
      <c r="BK1204">
        <v>-235.71899999999999</v>
      </c>
      <c r="BL1204">
        <v>-166.79060000000001</v>
      </c>
      <c r="BM1204">
        <v>173.4495</v>
      </c>
      <c r="BN1204">
        <v>800.88109999999995</v>
      </c>
      <c r="BO1204">
        <v>80.763120000000001</v>
      </c>
      <c r="BP1204">
        <v>-1485.021</v>
      </c>
      <c r="BQ1204">
        <v>-1215.492</v>
      </c>
      <c r="BR1204">
        <v>-709.18780000000004</v>
      </c>
      <c r="BS1204">
        <v>-453.36700000000002</v>
      </c>
      <c r="BT1204">
        <v>88.370369999999994</v>
      </c>
      <c r="BU1204">
        <v>934.71400000000006</v>
      </c>
      <c r="BV1204">
        <v>2176.6909999999998</v>
      </c>
      <c r="BW1204">
        <v>1220.5160000000001</v>
      </c>
      <c r="BX1204">
        <v>556.93460000000005</v>
      </c>
      <c r="BY1204">
        <v>365.42059999999998</v>
      </c>
      <c r="BZ1204">
        <v>-266.22829999999999</v>
      </c>
      <c r="CA1204">
        <v>-943.65239999999994</v>
      </c>
      <c r="CB1204">
        <v>-1196.192</v>
      </c>
      <c r="CC1204">
        <v>-1155.5409999999999</v>
      </c>
      <c r="CD1204">
        <v>-1179.8489999999999</v>
      </c>
      <c r="CE1204">
        <v>-845.08950000000004</v>
      </c>
      <c r="CF1204" s="20">
        <v>18501.75</v>
      </c>
      <c r="CG1204" s="20">
        <v>21119.43</v>
      </c>
      <c r="CH1204" s="20">
        <v>18587.82</v>
      </c>
      <c r="CI1204" s="20">
        <v>17887.3</v>
      </c>
      <c r="CJ1204" s="20">
        <v>15710.67</v>
      </c>
      <c r="CK1204" s="20">
        <v>13773.53</v>
      </c>
      <c r="CL1204" s="20">
        <v>16973.46</v>
      </c>
      <c r="CM1204" s="20">
        <v>16952.37</v>
      </c>
      <c r="CN1204" s="20">
        <v>11294.72</v>
      </c>
      <c r="CO1204" s="20">
        <v>8829.393</v>
      </c>
      <c r="CP1204" s="20">
        <v>5523.7309999999998</v>
      </c>
      <c r="CQ1204" s="20">
        <v>2337.3139999999999</v>
      </c>
      <c r="CR1204" s="20">
        <v>4262.201</v>
      </c>
      <c r="CS1204" s="20">
        <v>8264.7270000000008</v>
      </c>
      <c r="CT1204" s="20">
        <v>21381.88</v>
      </c>
      <c r="CU1204" s="20">
        <v>35802.089999999997</v>
      </c>
      <c r="CV1204" s="20">
        <v>39716.129999999997</v>
      </c>
      <c r="CW1204" s="20">
        <v>60389.85</v>
      </c>
      <c r="CX1204" s="20">
        <v>50107.81</v>
      </c>
      <c r="CY1204" s="20">
        <v>43581.3</v>
      </c>
      <c r="CZ1204" s="20">
        <v>44272.2</v>
      </c>
      <c r="DA1204" s="20">
        <v>30746.16</v>
      </c>
      <c r="DB1204" s="20">
        <v>29298.51</v>
      </c>
      <c r="DC1204" s="20">
        <v>28064.880000000001</v>
      </c>
      <c r="DD1204">
        <v>0</v>
      </c>
      <c r="DE1204">
        <v>0</v>
      </c>
      <c r="DF1204">
        <v>0</v>
      </c>
    </row>
    <row r="1205" spans="1:110" x14ac:dyDescent="0.25">
      <c r="A1205" s="16" t="str">
        <f t="shared" si="18"/>
        <v>Program Specific_CPP_All_All_SDGE_1-in-2_MONTHLY SYSTEM PEAK DAY_2029_3</v>
      </c>
      <c r="B1205" t="s">
        <v>196</v>
      </c>
      <c r="C1205" t="s">
        <v>121</v>
      </c>
      <c r="D1205" t="s">
        <v>7</v>
      </c>
      <c r="E1205" t="s">
        <v>7</v>
      </c>
      <c r="F1205" t="s">
        <v>125</v>
      </c>
      <c r="G1205" t="s">
        <v>111</v>
      </c>
      <c r="H1205" t="s">
        <v>20</v>
      </c>
      <c r="I1205">
        <v>2029</v>
      </c>
      <c r="J1205">
        <v>3</v>
      </c>
      <c r="K1205">
        <v>3454</v>
      </c>
      <c r="L1205">
        <v>98887.15</v>
      </c>
      <c r="M1205">
        <v>97057.2</v>
      </c>
      <c r="N1205">
        <v>96169.95</v>
      </c>
      <c r="O1205">
        <v>96517.63</v>
      </c>
      <c r="P1205">
        <v>99742.98</v>
      </c>
      <c r="Q1205">
        <v>107627.6</v>
      </c>
      <c r="R1205">
        <v>119524.2</v>
      </c>
      <c r="S1205">
        <v>126104.8</v>
      </c>
      <c r="T1205">
        <v>129776.1</v>
      </c>
      <c r="U1205">
        <v>131846.20000000001</v>
      </c>
      <c r="V1205">
        <v>134003</v>
      </c>
      <c r="W1205">
        <v>134847.9</v>
      </c>
      <c r="X1205">
        <v>135212.29999999999</v>
      </c>
      <c r="Y1205">
        <v>134953.29999999999</v>
      </c>
      <c r="Z1205">
        <v>133310.9</v>
      </c>
      <c r="AA1205">
        <v>130434</v>
      </c>
      <c r="AB1205">
        <v>126659.1</v>
      </c>
      <c r="AC1205">
        <v>123752.7</v>
      </c>
      <c r="AD1205">
        <v>120833.7</v>
      </c>
      <c r="AE1205">
        <v>119344.8</v>
      </c>
      <c r="AF1205">
        <v>115425.60000000001</v>
      </c>
      <c r="AG1205">
        <v>111567.3</v>
      </c>
      <c r="AH1205">
        <v>106468.1</v>
      </c>
      <c r="AI1205">
        <v>102112.4</v>
      </c>
      <c r="AJ1205">
        <v>48.463099999999997</v>
      </c>
      <c r="AK1205">
        <v>48.181359999999998</v>
      </c>
      <c r="AL1205">
        <v>47.17953</v>
      </c>
      <c r="AM1205">
        <v>46.03248</v>
      </c>
      <c r="AN1205">
        <v>45.928100000000001</v>
      </c>
      <c r="AO1205">
        <v>45.531149999999997</v>
      </c>
      <c r="AP1205">
        <v>45.212899999999998</v>
      </c>
      <c r="AQ1205">
        <v>45.544269999999997</v>
      </c>
      <c r="AR1205">
        <v>48.160150000000002</v>
      </c>
      <c r="AS1205">
        <v>53.116149999999998</v>
      </c>
      <c r="AT1205">
        <v>57.194000000000003</v>
      </c>
      <c r="AU1205">
        <v>59.624209999999998</v>
      </c>
      <c r="AV1205">
        <v>61.441110000000002</v>
      </c>
      <c r="AW1205">
        <v>61.906829999999999</v>
      </c>
      <c r="AX1205">
        <v>62.060789999999997</v>
      </c>
      <c r="AY1205">
        <v>61.814019999999999</v>
      </c>
      <c r="AZ1205">
        <v>61.380830000000003</v>
      </c>
      <c r="BA1205">
        <v>60.909689999999998</v>
      </c>
      <c r="BB1205">
        <v>59.004539999999999</v>
      </c>
      <c r="BC1205">
        <v>57.206670000000003</v>
      </c>
      <c r="BD1205">
        <v>56.368020000000001</v>
      </c>
      <c r="BE1205">
        <v>55.142139999999998</v>
      </c>
      <c r="BF1205">
        <v>53.578330000000001</v>
      </c>
      <c r="BG1205">
        <v>52.76567</v>
      </c>
      <c r="BH1205">
        <v>-642.00340000000006</v>
      </c>
      <c r="BI1205">
        <v>-610.73339999999996</v>
      </c>
      <c r="BJ1205">
        <v>-410.38979999999998</v>
      </c>
      <c r="BK1205">
        <v>-324.98950000000002</v>
      </c>
      <c r="BL1205">
        <v>-230.55719999999999</v>
      </c>
      <c r="BM1205">
        <v>172.63249999999999</v>
      </c>
      <c r="BN1205">
        <v>889.67529999999999</v>
      </c>
      <c r="BO1205">
        <v>81.59939</v>
      </c>
      <c r="BP1205">
        <v>-1576.874</v>
      </c>
      <c r="BQ1205">
        <v>-1281.117</v>
      </c>
      <c r="BR1205">
        <v>-741.55050000000006</v>
      </c>
      <c r="BS1205">
        <v>-471.75790000000001</v>
      </c>
      <c r="BT1205">
        <v>96.007509999999996</v>
      </c>
      <c r="BU1205">
        <v>982.92330000000004</v>
      </c>
      <c r="BV1205">
        <v>2289.018</v>
      </c>
      <c r="BW1205">
        <v>1292.192</v>
      </c>
      <c r="BX1205">
        <v>579.18280000000004</v>
      </c>
      <c r="BY1205">
        <v>377.13069999999999</v>
      </c>
      <c r="BZ1205">
        <v>-274.49979999999999</v>
      </c>
      <c r="CA1205">
        <v>-1037.8340000000001</v>
      </c>
      <c r="CB1205">
        <v>-1335.0170000000001</v>
      </c>
      <c r="CC1205">
        <v>-1312.7370000000001</v>
      </c>
      <c r="CD1205">
        <v>-1377.7180000000001</v>
      </c>
      <c r="CE1205">
        <v>-1033.3889999999999</v>
      </c>
      <c r="CF1205" s="20">
        <v>24008.95</v>
      </c>
      <c r="CG1205" s="20">
        <v>27465.15</v>
      </c>
      <c r="CH1205" s="20">
        <v>24234.42</v>
      </c>
      <c r="CI1205" s="20">
        <v>23340.27</v>
      </c>
      <c r="CJ1205" s="20">
        <v>20158.34</v>
      </c>
      <c r="CK1205" s="20">
        <v>16838.919999999998</v>
      </c>
      <c r="CL1205" s="20">
        <v>19647.11</v>
      </c>
      <c r="CM1205" s="20">
        <v>18938.099999999999</v>
      </c>
      <c r="CN1205" s="20">
        <v>12462.84</v>
      </c>
      <c r="CO1205" s="20">
        <v>9711.3790000000008</v>
      </c>
      <c r="CP1205" s="20">
        <v>6019.335</v>
      </c>
      <c r="CQ1205" s="20">
        <v>2535.1889999999999</v>
      </c>
      <c r="CR1205" s="20">
        <v>4646.8329999999996</v>
      </c>
      <c r="CS1205" s="20">
        <v>8995.3420000000006</v>
      </c>
      <c r="CT1205" s="20">
        <v>23335.19</v>
      </c>
      <c r="CU1205" s="20">
        <v>39819.360000000001</v>
      </c>
      <c r="CV1205" s="20">
        <v>43473.47</v>
      </c>
      <c r="CW1205" s="20">
        <v>64866.84</v>
      </c>
      <c r="CX1205" s="20">
        <v>56545.919999999998</v>
      </c>
      <c r="CY1205" s="20">
        <v>51774.400000000001</v>
      </c>
      <c r="CZ1205" s="20">
        <v>53505.13</v>
      </c>
      <c r="DA1205" s="20">
        <v>37013.599999999999</v>
      </c>
      <c r="DB1205" s="20">
        <v>35919.760000000002</v>
      </c>
      <c r="DC1205" s="20">
        <v>35461.78</v>
      </c>
      <c r="DD1205">
        <v>0</v>
      </c>
      <c r="DE1205">
        <v>0</v>
      </c>
      <c r="DF1205">
        <v>0</v>
      </c>
    </row>
    <row r="1206" spans="1:110" x14ac:dyDescent="0.25">
      <c r="A1206" s="16" t="str">
        <f t="shared" si="18"/>
        <v>Program Specific_CPP_All_All_SDGE_1-in-2_MONTHLY SYSTEM PEAK DAY_2029_4</v>
      </c>
      <c r="B1206" t="s">
        <v>196</v>
      </c>
      <c r="C1206" t="s">
        <v>121</v>
      </c>
      <c r="D1206" t="s">
        <v>7</v>
      </c>
      <c r="E1206" t="s">
        <v>7</v>
      </c>
      <c r="F1206" t="s">
        <v>125</v>
      </c>
      <c r="G1206" t="s">
        <v>111</v>
      </c>
      <c r="H1206" t="s">
        <v>20</v>
      </c>
      <c r="I1206">
        <v>2029</v>
      </c>
      <c r="J1206">
        <v>4</v>
      </c>
      <c r="K1206">
        <v>3454</v>
      </c>
      <c r="L1206">
        <v>96317.46</v>
      </c>
      <c r="M1206">
        <v>94504.12</v>
      </c>
      <c r="N1206">
        <v>93579.02</v>
      </c>
      <c r="O1206">
        <v>93732.57</v>
      </c>
      <c r="P1206">
        <v>95769</v>
      </c>
      <c r="Q1206">
        <v>101639.1</v>
      </c>
      <c r="R1206">
        <v>109608.6</v>
      </c>
      <c r="S1206">
        <v>113351.9</v>
      </c>
      <c r="T1206">
        <v>116236.8</v>
      </c>
      <c r="U1206">
        <v>119328.9</v>
      </c>
      <c r="V1206">
        <v>121768.1</v>
      </c>
      <c r="W1206">
        <v>123383.6</v>
      </c>
      <c r="X1206">
        <v>124334.6</v>
      </c>
      <c r="Y1206">
        <v>124865.7</v>
      </c>
      <c r="Z1206">
        <v>124028.2</v>
      </c>
      <c r="AA1206">
        <v>121950.6</v>
      </c>
      <c r="AB1206">
        <v>118465.60000000001</v>
      </c>
      <c r="AC1206">
        <v>115153.9</v>
      </c>
      <c r="AD1206">
        <v>111579.9</v>
      </c>
      <c r="AE1206">
        <v>110882.6</v>
      </c>
      <c r="AF1206">
        <v>108113.4</v>
      </c>
      <c r="AG1206">
        <v>105779.3</v>
      </c>
      <c r="AH1206">
        <v>102342.6</v>
      </c>
      <c r="AI1206">
        <v>99049.23</v>
      </c>
      <c r="AJ1206">
        <v>60.29007</v>
      </c>
      <c r="AK1206">
        <v>59.78848</v>
      </c>
      <c r="AL1206">
        <v>59.05894</v>
      </c>
      <c r="AM1206">
        <v>57.925530000000002</v>
      </c>
      <c r="AN1206">
        <v>57.714460000000003</v>
      </c>
      <c r="AO1206">
        <v>56.987549999999999</v>
      </c>
      <c r="AP1206">
        <v>57.009250000000002</v>
      </c>
      <c r="AQ1206">
        <v>58.798929999999999</v>
      </c>
      <c r="AR1206">
        <v>64.393720000000002</v>
      </c>
      <c r="AS1206">
        <v>69.234300000000005</v>
      </c>
      <c r="AT1206">
        <v>73.148579999999995</v>
      </c>
      <c r="AU1206">
        <v>75.519239999999996</v>
      </c>
      <c r="AV1206">
        <v>77.943650000000005</v>
      </c>
      <c r="AW1206">
        <v>78.782349999999994</v>
      </c>
      <c r="AX1206">
        <v>79.319199999999995</v>
      </c>
      <c r="AY1206">
        <v>78.713290000000001</v>
      </c>
      <c r="AZ1206">
        <v>78.167940000000002</v>
      </c>
      <c r="BA1206">
        <v>76.100499999999997</v>
      </c>
      <c r="BB1206">
        <v>73.622230000000002</v>
      </c>
      <c r="BC1206">
        <v>70.68938</v>
      </c>
      <c r="BD1206">
        <v>67.715549999999993</v>
      </c>
      <c r="BE1206">
        <v>65.073819999999998</v>
      </c>
      <c r="BF1206">
        <v>63.866990000000001</v>
      </c>
      <c r="BG1206">
        <v>61.904640000000001</v>
      </c>
      <c r="BH1206">
        <v>-615.41790000000003</v>
      </c>
      <c r="BI1206">
        <v>-587.9289</v>
      </c>
      <c r="BJ1206">
        <v>-392.50150000000002</v>
      </c>
      <c r="BK1206">
        <v>-306.91309999999999</v>
      </c>
      <c r="BL1206">
        <v>-213.62469999999999</v>
      </c>
      <c r="BM1206">
        <v>171.28120000000001</v>
      </c>
      <c r="BN1206">
        <v>812.51969999999994</v>
      </c>
      <c r="BO1206">
        <v>77.553669999999997</v>
      </c>
      <c r="BP1206">
        <v>-1406.0419999999999</v>
      </c>
      <c r="BQ1206">
        <v>-1161.4749999999999</v>
      </c>
      <c r="BR1206">
        <v>-680.53390000000002</v>
      </c>
      <c r="BS1206">
        <v>-436.8168</v>
      </c>
      <c r="BT1206">
        <v>86.162270000000007</v>
      </c>
      <c r="BU1206">
        <v>910.47429999999997</v>
      </c>
      <c r="BV1206">
        <v>2135.259</v>
      </c>
      <c r="BW1206">
        <v>1210.7660000000001</v>
      </c>
      <c r="BX1206">
        <v>545.76549999999997</v>
      </c>
      <c r="BY1206">
        <v>362.25209999999998</v>
      </c>
      <c r="BZ1206">
        <v>-230.00280000000001</v>
      </c>
      <c r="CA1206">
        <v>-940.27539999999999</v>
      </c>
      <c r="CB1206">
        <v>-1232.0630000000001</v>
      </c>
      <c r="CC1206">
        <v>-1229.1569999999999</v>
      </c>
      <c r="CD1206">
        <v>-1313.1510000000001</v>
      </c>
      <c r="CE1206">
        <v>-988.60530000000006</v>
      </c>
      <c r="CF1206" s="20">
        <v>23441.599999999999</v>
      </c>
      <c r="CG1206" s="20">
        <v>26664.1</v>
      </c>
      <c r="CH1206" s="20">
        <v>23406.78</v>
      </c>
      <c r="CI1206" s="20">
        <v>22509.74</v>
      </c>
      <c r="CJ1206" s="20">
        <v>18990.03</v>
      </c>
      <c r="CK1206" s="20">
        <v>15383.54</v>
      </c>
      <c r="CL1206" s="20">
        <v>17162.509999999998</v>
      </c>
      <c r="CM1206" s="20">
        <v>15836.71</v>
      </c>
      <c r="CN1206" s="20">
        <v>10339.86</v>
      </c>
      <c r="CO1206" s="20">
        <v>8238.3799999999992</v>
      </c>
      <c r="CP1206" s="20">
        <v>5096.6279999999997</v>
      </c>
      <c r="CQ1206" s="20">
        <v>2169.0369999999998</v>
      </c>
      <c r="CR1206" s="20">
        <v>3990.279</v>
      </c>
      <c r="CS1206" s="20">
        <v>7820.05</v>
      </c>
      <c r="CT1206" s="20">
        <v>20456.27</v>
      </c>
      <c r="CU1206" s="20">
        <v>35071.11</v>
      </c>
      <c r="CV1206" s="20">
        <v>38402.85</v>
      </c>
      <c r="CW1206" s="20">
        <v>57439.39</v>
      </c>
      <c r="CX1206" s="20">
        <v>50146.89</v>
      </c>
      <c r="CY1206" s="20">
        <v>46636.05</v>
      </c>
      <c r="CZ1206" s="20">
        <v>48779.839999999997</v>
      </c>
      <c r="DA1206" s="20">
        <v>34807.58</v>
      </c>
      <c r="DB1206" s="20">
        <v>34465.03</v>
      </c>
      <c r="DC1206" s="20">
        <v>34402.78</v>
      </c>
      <c r="DD1206">
        <v>0</v>
      </c>
      <c r="DE1206">
        <v>0</v>
      </c>
      <c r="DF1206">
        <v>0</v>
      </c>
    </row>
    <row r="1207" spans="1:110" x14ac:dyDescent="0.25">
      <c r="A1207" s="16" t="str">
        <f t="shared" si="18"/>
        <v>Program Specific_CPP_All_All_SDGE_1-in-2_MONTHLY SYSTEM PEAK DAY_2029_5</v>
      </c>
      <c r="B1207" t="s">
        <v>196</v>
      </c>
      <c r="C1207" t="s">
        <v>121</v>
      </c>
      <c r="D1207" t="s">
        <v>7</v>
      </c>
      <c r="E1207" t="s">
        <v>7</v>
      </c>
      <c r="F1207" t="s">
        <v>125</v>
      </c>
      <c r="G1207" t="s">
        <v>111</v>
      </c>
      <c r="H1207" t="s">
        <v>20</v>
      </c>
      <c r="I1207">
        <v>2029</v>
      </c>
      <c r="J1207">
        <v>5</v>
      </c>
      <c r="K1207">
        <v>3454</v>
      </c>
      <c r="L1207">
        <v>101194.9</v>
      </c>
      <c r="M1207">
        <v>99082.54</v>
      </c>
      <c r="N1207">
        <v>97968.47</v>
      </c>
      <c r="O1207">
        <v>97885.440000000002</v>
      </c>
      <c r="P1207">
        <v>99838.32</v>
      </c>
      <c r="Q1207">
        <v>105764.2</v>
      </c>
      <c r="R1207">
        <v>113154.3</v>
      </c>
      <c r="S1207">
        <v>119313.2</v>
      </c>
      <c r="T1207">
        <v>125085.5</v>
      </c>
      <c r="U1207">
        <v>130177.3</v>
      </c>
      <c r="V1207">
        <v>135000.79999999999</v>
      </c>
      <c r="W1207">
        <v>138240.79999999999</v>
      </c>
      <c r="X1207">
        <v>140099.70000000001</v>
      </c>
      <c r="Y1207">
        <v>141418.6</v>
      </c>
      <c r="Z1207">
        <v>140942.70000000001</v>
      </c>
      <c r="AA1207">
        <v>138331</v>
      </c>
      <c r="AB1207">
        <v>134601.4</v>
      </c>
      <c r="AC1207">
        <v>129752.8</v>
      </c>
      <c r="AD1207">
        <v>122964.8</v>
      </c>
      <c r="AE1207">
        <v>119395.9</v>
      </c>
      <c r="AF1207">
        <v>116243.2</v>
      </c>
      <c r="AG1207">
        <v>112907.8</v>
      </c>
      <c r="AH1207">
        <v>108492.9</v>
      </c>
      <c r="AI1207">
        <v>104363.6</v>
      </c>
      <c r="AJ1207">
        <v>62.608069999999998</v>
      </c>
      <c r="AK1207">
        <v>61.45778</v>
      </c>
      <c r="AL1207">
        <v>60.630760000000002</v>
      </c>
      <c r="AM1207">
        <v>59.426200000000001</v>
      </c>
      <c r="AN1207">
        <v>58.82526</v>
      </c>
      <c r="AO1207">
        <v>58.065280000000001</v>
      </c>
      <c r="AP1207">
        <v>56.533760000000001</v>
      </c>
      <c r="AQ1207">
        <v>60.156179999999999</v>
      </c>
      <c r="AR1207">
        <v>67.039240000000007</v>
      </c>
      <c r="AS1207">
        <v>72.685929999999999</v>
      </c>
      <c r="AT1207">
        <v>76.881039999999999</v>
      </c>
      <c r="AU1207">
        <v>81.19162</v>
      </c>
      <c r="AV1207">
        <v>81.728750000000005</v>
      </c>
      <c r="AW1207">
        <v>82.604730000000004</v>
      </c>
      <c r="AX1207">
        <v>82.277990000000003</v>
      </c>
      <c r="AY1207">
        <v>82.192170000000004</v>
      </c>
      <c r="AZ1207">
        <v>81.771569999999997</v>
      </c>
      <c r="BA1207">
        <v>79.529899999999998</v>
      </c>
      <c r="BB1207">
        <v>77.434179999999998</v>
      </c>
      <c r="BC1207">
        <v>74.506249999999994</v>
      </c>
      <c r="BD1207">
        <v>70.046090000000007</v>
      </c>
      <c r="BE1207">
        <v>67.535330000000002</v>
      </c>
      <c r="BF1207">
        <v>65.79504</v>
      </c>
      <c r="BG1207">
        <v>63.444490000000002</v>
      </c>
      <c r="BH1207">
        <v>-637.64729999999997</v>
      </c>
      <c r="BI1207">
        <v>-608.24789999999996</v>
      </c>
      <c r="BJ1207">
        <v>-399.51229999999998</v>
      </c>
      <c r="BK1207">
        <v>-307.63979999999998</v>
      </c>
      <c r="BL1207">
        <v>-211.11160000000001</v>
      </c>
      <c r="BM1207">
        <v>191.5343</v>
      </c>
      <c r="BN1207">
        <v>834.63340000000005</v>
      </c>
      <c r="BO1207">
        <v>85.559569999999994</v>
      </c>
      <c r="BP1207">
        <v>-1510.31</v>
      </c>
      <c r="BQ1207">
        <v>-1266.9259999999999</v>
      </c>
      <c r="BR1207">
        <v>-751.64880000000005</v>
      </c>
      <c r="BS1207">
        <v>-485.30079999999998</v>
      </c>
      <c r="BT1207">
        <v>100.0408</v>
      </c>
      <c r="BU1207">
        <v>1029.3109999999999</v>
      </c>
      <c r="BV1207">
        <v>2414.9319999999998</v>
      </c>
      <c r="BW1207">
        <v>1362.2180000000001</v>
      </c>
      <c r="BX1207">
        <v>606.86220000000003</v>
      </c>
      <c r="BY1207">
        <v>391.8313</v>
      </c>
      <c r="BZ1207">
        <v>-269.40769999999998</v>
      </c>
      <c r="CA1207">
        <v>-1017.083</v>
      </c>
      <c r="CB1207">
        <v>-1330.8779999999999</v>
      </c>
      <c r="CC1207">
        <v>-1312.8240000000001</v>
      </c>
      <c r="CD1207">
        <v>-1388.7850000000001</v>
      </c>
      <c r="CE1207">
        <v>-1034.357</v>
      </c>
      <c r="CF1207" s="20">
        <v>26514.43</v>
      </c>
      <c r="CG1207" s="20">
        <v>30114.58</v>
      </c>
      <c r="CH1207" s="20">
        <v>26469.66</v>
      </c>
      <c r="CI1207" s="20">
        <v>25327.51</v>
      </c>
      <c r="CJ1207" s="20">
        <v>21280.45</v>
      </c>
      <c r="CK1207" s="20">
        <v>17282.509999999998</v>
      </c>
      <c r="CL1207" s="20">
        <v>19133.509999999998</v>
      </c>
      <c r="CM1207" s="20">
        <v>18081.78</v>
      </c>
      <c r="CN1207" s="20">
        <v>12137.26</v>
      </c>
      <c r="CO1207" s="20">
        <v>9782.3029999999999</v>
      </c>
      <c r="CP1207" s="20">
        <v>6204.8649999999998</v>
      </c>
      <c r="CQ1207" s="20">
        <v>2681.2069999999999</v>
      </c>
      <c r="CR1207" s="20">
        <v>4970.674</v>
      </c>
      <c r="CS1207" s="20">
        <v>9785.9140000000007</v>
      </c>
      <c r="CT1207" s="20">
        <v>25818.29</v>
      </c>
      <c r="CU1207" s="20">
        <v>43858.49</v>
      </c>
      <c r="CV1207" s="20">
        <v>48201.59</v>
      </c>
      <c r="CW1207" s="20">
        <v>70858.59</v>
      </c>
      <c r="CX1207" s="20">
        <v>59452.31</v>
      </c>
      <c r="CY1207" s="20">
        <v>53665.37</v>
      </c>
      <c r="CZ1207" s="20">
        <v>55723.51</v>
      </c>
      <c r="DA1207" s="20">
        <v>39567.82</v>
      </c>
      <c r="DB1207" s="20">
        <v>39133.199999999997</v>
      </c>
      <c r="DC1207" s="20">
        <v>38778.29</v>
      </c>
      <c r="DD1207">
        <v>0</v>
      </c>
      <c r="DE1207">
        <v>0</v>
      </c>
      <c r="DF1207">
        <v>0</v>
      </c>
    </row>
    <row r="1208" spans="1:110" x14ac:dyDescent="0.25">
      <c r="A1208" s="16" t="str">
        <f t="shared" si="18"/>
        <v>Program Specific_CPP_All_All_SDGE_1-in-2_MONTHLY SYSTEM PEAK DAY_2029_6</v>
      </c>
      <c r="B1208" t="s">
        <v>196</v>
      </c>
      <c r="C1208" t="s">
        <v>121</v>
      </c>
      <c r="D1208" t="s">
        <v>7</v>
      </c>
      <c r="E1208" t="s">
        <v>7</v>
      </c>
      <c r="F1208" t="s">
        <v>125</v>
      </c>
      <c r="G1208" t="s">
        <v>111</v>
      </c>
      <c r="H1208" t="s">
        <v>20</v>
      </c>
      <c r="I1208">
        <v>2029</v>
      </c>
      <c r="J1208">
        <v>6</v>
      </c>
      <c r="K1208">
        <v>3454</v>
      </c>
      <c r="L1208">
        <v>104248.1</v>
      </c>
      <c r="M1208">
        <v>102074.3</v>
      </c>
      <c r="N1208">
        <v>100931.7</v>
      </c>
      <c r="O1208">
        <v>100976.5</v>
      </c>
      <c r="P1208">
        <v>103185.5</v>
      </c>
      <c r="Q1208">
        <v>109405.2</v>
      </c>
      <c r="R1208">
        <v>117990.39999999999</v>
      </c>
      <c r="S1208">
        <v>125725.9</v>
      </c>
      <c r="T1208">
        <v>132625</v>
      </c>
      <c r="U1208">
        <v>138552.20000000001</v>
      </c>
      <c r="V1208">
        <v>143591.79999999999</v>
      </c>
      <c r="W1208">
        <v>147199.1</v>
      </c>
      <c r="X1208">
        <v>149005.1</v>
      </c>
      <c r="Y1208">
        <v>150287.5</v>
      </c>
      <c r="Z1208">
        <v>149551.4</v>
      </c>
      <c r="AA1208">
        <v>146401</v>
      </c>
      <c r="AB1208">
        <v>142021</v>
      </c>
      <c r="AC1208">
        <v>136503.5</v>
      </c>
      <c r="AD1208">
        <v>129470.1</v>
      </c>
      <c r="AE1208">
        <v>125186.8</v>
      </c>
      <c r="AF1208">
        <v>122103.8</v>
      </c>
      <c r="AG1208">
        <v>118372.7</v>
      </c>
      <c r="AH1208">
        <v>113099.1</v>
      </c>
      <c r="AI1208">
        <v>108293.6</v>
      </c>
      <c r="AJ1208">
        <v>63.049050000000001</v>
      </c>
      <c r="AK1208">
        <v>62.336300000000001</v>
      </c>
      <c r="AL1208">
        <v>61.097250000000003</v>
      </c>
      <c r="AM1208">
        <v>60.420499999999997</v>
      </c>
      <c r="AN1208">
        <v>60.766869999999997</v>
      </c>
      <c r="AO1208">
        <v>60.55545</v>
      </c>
      <c r="AP1208">
        <v>60.370379999999997</v>
      </c>
      <c r="AQ1208">
        <v>61.67559</v>
      </c>
      <c r="AR1208">
        <v>64.176349999999999</v>
      </c>
      <c r="AS1208">
        <v>67.210250000000002</v>
      </c>
      <c r="AT1208">
        <v>70.510819999999995</v>
      </c>
      <c r="AU1208">
        <v>73.786689999999993</v>
      </c>
      <c r="AV1208">
        <v>75.210210000000004</v>
      </c>
      <c r="AW1208">
        <v>76.529380000000003</v>
      </c>
      <c r="AX1208">
        <v>77.22851</v>
      </c>
      <c r="AY1208">
        <v>76.94453</v>
      </c>
      <c r="AZ1208">
        <v>76.128720000000001</v>
      </c>
      <c r="BA1208">
        <v>74.297190000000001</v>
      </c>
      <c r="BB1208">
        <v>72.981350000000006</v>
      </c>
      <c r="BC1208">
        <v>70.817070000000001</v>
      </c>
      <c r="BD1208">
        <v>68.078550000000007</v>
      </c>
      <c r="BE1208">
        <v>65.924980000000005</v>
      </c>
      <c r="BF1208">
        <v>64.588859999999997</v>
      </c>
      <c r="BG1208">
        <v>63.726419999999997</v>
      </c>
      <c r="BH1208">
        <v>-657.71469999999999</v>
      </c>
      <c r="BI1208">
        <v>-625.70749999999998</v>
      </c>
      <c r="BJ1208">
        <v>-409.68560000000002</v>
      </c>
      <c r="BK1208">
        <v>-314.29919999999998</v>
      </c>
      <c r="BL1208">
        <v>-215.1799</v>
      </c>
      <c r="BM1208">
        <v>200.1816</v>
      </c>
      <c r="BN1208">
        <v>870.36149999999998</v>
      </c>
      <c r="BO1208">
        <v>88.757320000000007</v>
      </c>
      <c r="BP1208">
        <v>-1604.204</v>
      </c>
      <c r="BQ1208">
        <v>-1347.1590000000001</v>
      </c>
      <c r="BR1208">
        <v>-790.54650000000004</v>
      </c>
      <c r="BS1208">
        <v>-508.13679999999999</v>
      </c>
      <c r="BT1208">
        <v>111.66</v>
      </c>
      <c r="BU1208">
        <v>1091.4100000000001</v>
      </c>
      <c r="BV1208">
        <v>2545.6529999999998</v>
      </c>
      <c r="BW1208">
        <v>1426.69</v>
      </c>
      <c r="BX1208">
        <v>620.11030000000005</v>
      </c>
      <c r="BY1208">
        <v>386.88470000000001</v>
      </c>
      <c r="BZ1208">
        <v>-305.90890000000002</v>
      </c>
      <c r="CA1208">
        <v>-1076.826</v>
      </c>
      <c r="CB1208">
        <v>-1408.8050000000001</v>
      </c>
      <c r="CC1208">
        <v>-1383.056</v>
      </c>
      <c r="CD1208">
        <v>-1450.415</v>
      </c>
      <c r="CE1208">
        <v>-1074.44</v>
      </c>
      <c r="CF1208" s="20">
        <v>28077.13</v>
      </c>
      <c r="CG1208" s="20">
        <v>32053.34</v>
      </c>
      <c r="CH1208" s="20">
        <v>28237.3</v>
      </c>
      <c r="CI1208" s="20">
        <v>27145.05</v>
      </c>
      <c r="CJ1208" s="20">
        <v>22905.439999999999</v>
      </c>
      <c r="CK1208" s="20">
        <v>18593.89</v>
      </c>
      <c r="CL1208" s="20">
        <v>20791.68</v>
      </c>
      <c r="CM1208" s="20">
        <v>19875.29</v>
      </c>
      <c r="CN1208" s="20">
        <v>13465.73</v>
      </c>
      <c r="CO1208" s="20">
        <v>10869.6</v>
      </c>
      <c r="CP1208" s="20">
        <v>6821.9489999999996</v>
      </c>
      <c r="CQ1208" s="20">
        <v>2948.232</v>
      </c>
      <c r="CR1208" s="20">
        <v>5443.8639999999996</v>
      </c>
      <c r="CS1208" s="20">
        <v>10713.66</v>
      </c>
      <c r="CT1208" s="20">
        <v>28158.13</v>
      </c>
      <c r="CU1208" s="20">
        <v>47356.93</v>
      </c>
      <c r="CV1208" s="20">
        <v>51488.62</v>
      </c>
      <c r="CW1208" s="20">
        <v>75115.399999999994</v>
      </c>
      <c r="CX1208" s="20">
        <v>63810.26</v>
      </c>
      <c r="CY1208" s="20">
        <v>58041.37</v>
      </c>
      <c r="CZ1208" s="20">
        <v>60262.400000000001</v>
      </c>
      <c r="DA1208" s="20">
        <v>42744.03</v>
      </c>
      <c r="DB1208" s="20">
        <v>42186.26</v>
      </c>
      <c r="DC1208" s="20">
        <v>41659.18</v>
      </c>
      <c r="DD1208">
        <v>0</v>
      </c>
      <c r="DE1208">
        <v>0</v>
      </c>
      <c r="DF1208">
        <v>0</v>
      </c>
    </row>
    <row r="1209" spans="1:110" x14ac:dyDescent="0.25">
      <c r="A1209" s="16" t="str">
        <f t="shared" si="18"/>
        <v>Program Specific_CPP_All_All_SDGE_1-in-2_MONTHLY SYSTEM PEAK DAY_2029_7</v>
      </c>
      <c r="B1209" t="s">
        <v>196</v>
      </c>
      <c r="C1209" t="s">
        <v>121</v>
      </c>
      <c r="D1209" t="s">
        <v>7</v>
      </c>
      <c r="E1209" t="s">
        <v>7</v>
      </c>
      <c r="F1209" t="s">
        <v>125</v>
      </c>
      <c r="G1209" t="s">
        <v>111</v>
      </c>
      <c r="H1209" t="s">
        <v>20</v>
      </c>
      <c r="I1209">
        <v>2029</v>
      </c>
      <c r="J1209">
        <v>7</v>
      </c>
      <c r="K1209">
        <v>3454</v>
      </c>
      <c r="L1209">
        <v>108381.4</v>
      </c>
      <c r="M1209">
        <v>105968.6</v>
      </c>
      <c r="N1209">
        <v>104638.7</v>
      </c>
      <c r="O1209">
        <v>104596.8</v>
      </c>
      <c r="P1209">
        <v>107046.3</v>
      </c>
      <c r="Q1209">
        <v>114224.2</v>
      </c>
      <c r="R1209">
        <v>123665.1</v>
      </c>
      <c r="S1209">
        <v>131677.9</v>
      </c>
      <c r="T1209">
        <v>138797.6</v>
      </c>
      <c r="U1209">
        <v>145546.70000000001</v>
      </c>
      <c r="V1209">
        <v>151740.6</v>
      </c>
      <c r="W1209">
        <v>156067.79999999999</v>
      </c>
      <c r="X1209">
        <v>158398.6</v>
      </c>
      <c r="Y1209">
        <v>159816.79999999999</v>
      </c>
      <c r="Z1209">
        <v>159234.1</v>
      </c>
      <c r="AA1209">
        <v>156277.70000000001</v>
      </c>
      <c r="AB1209">
        <v>151855.70000000001</v>
      </c>
      <c r="AC1209">
        <v>146003.29999999999</v>
      </c>
      <c r="AD1209">
        <v>137887.79999999999</v>
      </c>
      <c r="AE1209">
        <v>132607</v>
      </c>
      <c r="AF1209">
        <v>128415.3</v>
      </c>
      <c r="AG1209">
        <v>124008.4</v>
      </c>
      <c r="AH1209">
        <v>117857.9</v>
      </c>
      <c r="AI1209">
        <v>112366</v>
      </c>
      <c r="AJ1209">
        <v>69.883700000000005</v>
      </c>
      <c r="AK1209">
        <v>69.617609999999999</v>
      </c>
      <c r="AL1209">
        <v>69.265630000000002</v>
      </c>
      <c r="AM1209">
        <v>68.756619999999998</v>
      </c>
      <c r="AN1209">
        <v>68.477609999999999</v>
      </c>
      <c r="AO1209">
        <v>68.432050000000004</v>
      </c>
      <c r="AP1209">
        <v>68.622429999999994</v>
      </c>
      <c r="AQ1209">
        <v>69.187399999999997</v>
      </c>
      <c r="AR1209">
        <v>72.056489999999997</v>
      </c>
      <c r="AS1209">
        <v>75.551730000000006</v>
      </c>
      <c r="AT1209">
        <v>79.153379999999999</v>
      </c>
      <c r="AU1209">
        <v>81.442369999999997</v>
      </c>
      <c r="AV1209">
        <v>83.263840000000002</v>
      </c>
      <c r="AW1209">
        <v>84.097909999999999</v>
      </c>
      <c r="AX1209">
        <v>83.220910000000003</v>
      </c>
      <c r="AY1209">
        <v>83.149900000000002</v>
      </c>
      <c r="AZ1209">
        <v>81.871719999999996</v>
      </c>
      <c r="BA1209">
        <v>80.378730000000004</v>
      </c>
      <c r="BB1209">
        <v>79.015020000000007</v>
      </c>
      <c r="BC1209">
        <v>76.610830000000007</v>
      </c>
      <c r="BD1209">
        <v>73.834299999999999</v>
      </c>
      <c r="BE1209">
        <v>72.199169999999995</v>
      </c>
      <c r="BF1209">
        <v>71.080460000000002</v>
      </c>
      <c r="BG1209">
        <v>70.322389999999999</v>
      </c>
      <c r="BH1209">
        <v>-681.2011</v>
      </c>
      <c r="BI1209">
        <v>-647.52890000000002</v>
      </c>
      <c r="BJ1209">
        <v>-422.96370000000002</v>
      </c>
      <c r="BK1209">
        <v>-323.53050000000002</v>
      </c>
      <c r="BL1209">
        <v>-220.43620000000001</v>
      </c>
      <c r="BM1209">
        <v>210.7884</v>
      </c>
      <c r="BN1209">
        <v>911.86990000000003</v>
      </c>
      <c r="BO1209">
        <v>93.481800000000007</v>
      </c>
      <c r="BP1209">
        <v>-1678.7829999999999</v>
      </c>
      <c r="BQ1209">
        <v>-1414.6869999999999</v>
      </c>
      <c r="BR1209">
        <v>-832.48720000000003</v>
      </c>
      <c r="BS1209">
        <v>-534.49599999999998</v>
      </c>
      <c r="BT1209">
        <v>120.5613</v>
      </c>
      <c r="BU1209">
        <v>1159.934</v>
      </c>
      <c r="BV1209">
        <v>2707.7860000000001</v>
      </c>
      <c r="BW1209">
        <v>1522.21</v>
      </c>
      <c r="BX1209">
        <v>662.08209999999997</v>
      </c>
      <c r="BY1209">
        <v>410.92840000000001</v>
      </c>
      <c r="BZ1209">
        <v>-334.12639999999999</v>
      </c>
      <c r="CA1209">
        <v>-1149.366</v>
      </c>
      <c r="CB1209">
        <v>-1486.3140000000001</v>
      </c>
      <c r="CC1209">
        <v>-1450.4760000000001</v>
      </c>
      <c r="CD1209">
        <v>-1511.8209999999999</v>
      </c>
      <c r="CE1209">
        <v>-1115.124</v>
      </c>
      <c r="CF1209" s="20">
        <v>30547.48</v>
      </c>
      <c r="CG1209" s="20">
        <v>34763.94</v>
      </c>
      <c r="CH1209" s="20">
        <v>30486.34</v>
      </c>
      <c r="CI1209" s="20">
        <v>29259.91</v>
      </c>
      <c r="CJ1209" s="20">
        <v>24819.98</v>
      </c>
      <c r="CK1209" s="20">
        <v>20360.11</v>
      </c>
      <c r="CL1209" s="20">
        <v>22918.46</v>
      </c>
      <c r="CM1209" s="20">
        <v>21880.61</v>
      </c>
      <c r="CN1209" s="20">
        <v>14753.79</v>
      </c>
      <c r="CO1209" s="20">
        <v>11911.45</v>
      </c>
      <c r="CP1209" s="20">
        <v>7550.5039999999999</v>
      </c>
      <c r="CQ1209" s="20">
        <v>3266.6849999999999</v>
      </c>
      <c r="CR1209" s="20">
        <v>6085.3419999999996</v>
      </c>
      <c r="CS1209" s="20">
        <v>12016.96</v>
      </c>
      <c r="CT1209" s="20">
        <v>31768.77</v>
      </c>
      <c r="CU1209" s="20">
        <v>53871.28</v>
      </c>
      <c r="CV1209" s="20">
        <v>58756.24</v>
      </c>
      <c r="CW1209" s="20">
        <v>85536.98</v>
      </c>
      <c r="CX1209" s="20">
        <v>71550.45</v>
      </c>
      <c r="CY1209" s="20">
        <v>64285.07</v>
      </c>
      <c r="CZ1209" s="20">
        <v>66101.19</v>
      </c>
      <c r="DA1209" s="20">
        <v>46727.94</v>
      </c>
      <c r="DB1209" s="20">
        <v>45760.77</v>
      </c>
      <c r="DC1209" s="20">
        <v>44827.199999999997</v>
      </c>
      <c r="DD1209">
        <v>0</v>
      </c>
      <c r="DE1209">
        <v>0</v>
      </c>
      <c r="DF1209">
        <v>0</v>
      </c>
    </row>
    <row r="1210" spans="1:110" x14ac:dyDescent="0.25">
      <c r="A1210" s="16" t="str">
        <f t="shared" si="18"/>
        <v>Program Specific_CPP_All_All_SDGE_1-in-2_MONTHLY SYSTEM PEAK DAY_2029_8</v>
      </c>
      <c r="B1210" t="s">
        <v>196</v>
      </c>
      <c r="C1210" t="s">
        <v>121</v>
      </c>
      <c r="D1210" t="s">
        <v>7</v>
      </c>
      <c r="E1210" t="s">
        <v>7</v>
      </c>
      <c r="F1210" t="s">
        <v>125</v>
      </c>
      <c r="G1210" t="s">
        <v>111</v>
      </c>
      <c r="H1210" t="s">
        <v>20</v>
      </c>
      <c r="I1210">
        <v>2029</v>
      </c>
      <c r="J1210">
        <v>8</v>
      </c>
      <c r="K1210">
        <v>3454</v>
      </c>
      <c r="L1210">
        <v>113471</v>
      </c>
      <c r="M1210">
        <v>110762.9</v>
      </c>
      <c r="N1210">
        <v>109495</v>
      </c>
      <c r="O1210">
        <v>109516</v>
      </c>
      <c r="P1210">
        <v>112436.3</v>
      </c>
      <c r="Q1210">
        <v>120901.4</v>
      </c>
      <c r="R1210">
        <v>132834.9</v>
      </c>
      <c r="S1210">
        <v>141683.1</v>
      </c>
      <c r="T1210">
        <v>150124.9</v>
      </c>
      <c r="U1210">
        <v>157667.29999999999</v>
      </c>
      <c r="V1210">
        <v>164497.9</v>
      </c>
      <c r="W1210">
        <v>169272.6</v>
      </c>
      <c r="X1210">
        <v>171861.7</v>
      </c>
      <c r="Y1210">
        <v>173340</v>
      </c>
      <c r="Z1210">
        <v>172221.2</v>
      </c>
      <c r="AA1210">
        <v>168759.5</v>
      </c>
      <c r="AB1210">
        <v>162969.79999999999</v>
      </c>
      <c r="AC1210">
        <v>155809.29999999999</v>
      </c>
      <c r="AD1210">
        <v>146275.1</v>
      </c>
      <c r="AE1210">
        <v>140680.70000000001</v>
      </c>
      <c r="AF1210">
        <v>135063.70000000001</v>
      </c>
      <c r="AG1210">
        <v>130119.4</v>
      </c>
      <c r="AH1210">
        <v>123465.4</v>
      </c>
      <c r="AI1210">
        <v>117753.1</v>
      </c>
      <c r="AJ1210">
        <v>72.104420000000005</v>
      </c>
      <c r="AK1210">
        <v>71.684740000000005</v>
      </c>
      <c r="AL1210">
        <v>71.149339999999995</v>
      </c>
      <c r="AM1210">
        <v>70.816419999999994</v>
      </c>
      <c r="AN1210">
        <v>70.561509999999998</v>
      </c>
      <c r="AO1210">
        <v>70.210120000000003</v>
      </c>
      <c r="AP1210">
        <v>69.785640000000001</v>
      </c>
      <c r="AQ1210">
        <v>71.293459999999996</v>
      </c>
      <c r="AR1210">
        <v>74.146609999999995</v>
      </c>
      <c r="AS1210">
        <v>78.882289999999998</v>
      </c>
      <c r="AT1210">
        <v>83.389930000000007</v>
      </c>
      <c r="AU1210">
        <v>86.864620000000002</v>
      </c>
      <c r="AV1210">
        <v>88.794139999999999</v>
      </c>
      <c r="AW1210">
        <v>88.305999999999997</v>
      </c>
      <c r="AX1210">
        <v>87.284940000000006</v>
      </c>
      <c r="AY1210">
        <v>86.343530000000001</v>
      </c>
      <c r="AZ1210">
        <v>85.957989999999995</v>
      </c>
      <c r="BA1210">
        <v>84.726820000000004</v>
      </c>
      <c r="BB1210">
        <v>82.715530000000001</v>
      </c>
      <c r="BC1210">
        <v>80.75497</v>
      </c>
      <c r="BD1210">
        <v>77.990790000000004</v>
      </c>
      <c r="BE1210">
        <v>76.336399999999998</v>
      </c>
      <c r="BF1210">
        <v>74.926389999999998</v>
      </c>
      <c r="BG1210">
        <v>73.320530000000005</v>
      </c>
      <c r="BH1210">
        <v>-708.54499999999996</v>
      </c>
      <c r="BI1210">
        <v>-672.97630000000004</v>
      </c>
      <c r="BJ1210">
        <v>-437.04219999999998</v>
      </c>
      <c r="BK1210">
        <v>-332.00049999999999</v>
      </c>
      <c r="BL1210">
        <v>-224.167</v>
      </c>
      <c r="BM1210">
        <v>231.52619999999999</v>
      </c>
      <c r="BN1210">
        <v>978.02919999999995</v>
      </c>
      <c r="BO1210">
        <v>102.8886</v>
      </c>
      <c r="BP1210">
        <v>-1813.9770000000001</v>
      </c>
      <c r="BQ1210">
        <v>-1532.6880000000001</v>
      </c>
      <c r="BR1210">
        <v>-902.54280000000006</v>
      </c>
      <c r="BS1210">
        <v>-580.07539999999995</v>
      </c>
      <c r="BT1210">
        <v>130.39930000000001</v>
      </c>
      <c r="BU1210">
        <v>1258.702</v>
      </c>
      <c r="BV1210">
        <v>2932.4740000000002</v>
      </c>
      <c r="BW1210">
        <v>1649</v>
      </c>
      <c r="BX1210">
        <v>715.6558</v>
      </c>
      <c r="BY1210">
        <v>446.59890000000001</v>
      </c>
      <c r="BZ1210">
        <v>-340.6232</v>
      </c>
      <c r="CA1210">
        <v>-1218.1790000000001</v>
      </c>
      <c r="CB1210">
        <v>-1559.951</v>
      </c>
      <c r="CC1210">
        <v>-1518.9839999999999</v>
      </c>
      <c r="CD1210">
        <v>-1581.6310000000001</v>
      </c>
      <c r="CE1210">
        <v>-1162.3710000000001</v>
      </c>
      <c r="CF1210" s="20">
        <v>33860.61</v>
      </c>
      <c r="CG1210" s="20">
        <v>38410.879999999997</v>
      </c>
      <c r="CH1210" s="20">
        <v>33833.07</v>
      </c>
      <c r="CI1210" s="20">
        <v>32541.96</v>
      </c>
      <c r="CJ1210" s="20">
        <v>27851.93</v>
      </c>
      <c r="CK1210" s="20">
        <v>23271.82</v>
      </c>
      <c r="CL1210" s="20">
        <v>26794.93</v>
      </c>
      <c r="CM1210" s="20">
        <v>25708.34</v>
      </c>
      <c r="CN1210" s="20">
        <v>17388.2</v>
      </c>
      <c r="CO1210" s="20">
        <v>14013.82</v>
      </c>
      <c r="CP1210" s="20">
        <v>8875.107</v>
      </c>
      <c r="CQ1210" s="20">
        <v>3847.152</v>
      </c>
      <c r="CR1210" s="20">
        <v>7179.5709999999999</v>
      </c>
      <c r="CS1210" s="20">
        <v>14233.85</v>
      </c>
      <c r="CT1210" s="20">
        <v>37400</v>
      </c>
      <c r="CU1210" s="20">
        <v>63523.19</v>
      </c>
      <c r="CV1210" s="20">
        <v>68297.13</v>
      </c>
      <c r="CW1210" s="20">
        <v>98602.93</v>
      </c>
      <c r="CX1210" s="20">
        <v>81978.58</v>
      </c>
      <c r="CY1210" s="20">
        <v>72470.25</v>
      </c>
      <c r="CZ1210" s="20">
        <v>73532.800000000003</v>
      </c>
      <c r="DA1210" s="20">
        <v>51809.62</v>
      </c>
      <c r="DB1210" s="20">
        <v>50513.87</v>
      </c>
      <c r="DC1210" s="20">
        <v>49794.02</v>
      </c>
      <c r="DD1210">
        <v>0</v>
      </c>
      <c r="DE1210">
        <v>0</v>
      </c>
      <c r="DF1210">
        <v>0</v>
      </c>
    </row>
    <row r="1211" spans="1:110" x14ac:dyDescent="0.25">
      <c r="A1211" s="16" t="str">
        <f t="shared" si="18"/>
        <v>Program Specific_CPP_All_All_SDGE_1-in-2_MONTHLY SYSTEM PEAK DAY_2029_9</v>
      </c>
      <c r="B1211" t="s">
        <v>196</v>
      </c>
      <c r="C1211" t="s">
        <v>121</v>
      </c>
      <c r="D1211" t="s">
        <v>7</v>
      </c>
      <c r="E1211" t="s">
        <v>7</v>
      </c>
      <c r="F1211" t="s">
        <v>125</v>
      </c>
      <c r="G1211" t="s">
        <v>111</v>
      </c>
      <c r="H1211" t="s">
        <v>20</v>
      </c>
      <c r="I1211">
        <v>2029</v>
      </c>
      <c r="J1211">
        <v>9</v>
      </c>
      <c r="K1211">
        <v>3454</v>
      </c>
      <c r="L1211">
        <v>111454.9</v>
      </c>
      <c r="M1211">
        <v>108755.2</v>
      </c>
      <c r="N1211">
        <v>107297.4</v>
      </c>
      <c r="O1211">
        <v>107044</v>
      </c>
      <c r="P1211">
        <v>109652.7</v>
      </c>
      <c r="Q1211">
        <v>117362</v>
      </c>
      <c r="R1211">
        <v>129378</v>
      </c>
      <c r="S1211">
        <v>137529.20000000001</v>
      </c>
      <c r="T1211">
        <v>145775.4</v>
      </c>
      <c r="U1211">
        <v>154046.20000000001</v>
      </c>
      <c r="V1211">
        <v>162067.6</v>
      </c>
      <c r="W1211">
        <v>168521.5</v>
      </c>
      <c r="X1211">
        <v>172025.7</v>
      </c>
      <c r="Y1211">
        <v>174241.6</v>
      </c>
      <c r="Z1211">
        <v>173481.1</v>
      </c>
      <c r="AA1211">
        <v>170165.6</v>
      </c>
      <c r="AB1211">
        <v>164043.4</v>
      </c>
      <c r="AC1211">
        <v>156371.29999999999</v>
      </c>
      <c r="AD1211">
        <v>147111</v>
      </c>
      <c r="AE1211">
        <v>141856.29999999999</v>
      </c>
      <c r="AF1211">
        <v>134115.4</v>
      </c>
      <c r="AG1211">
        <v>128590</v>
      </c>
      <c r="AH1211">
        <v>121892.4</v>
      </c>
      <c r="AI1211">
        <v>116134.6</v>
      </c>
      <c r="AJ1211">
        <v>73.153369999999995</v>
      </c>
      <c r="AK1211">
        <v>72.656310000000005</v>
      </c>
      <c r="AL1211">
        <v>71.952600000000004</v>
      </c>
      <c r="AM1211">
        <v>72.124570000000006</v>
      </c>
      <c r="AN1211">
        <v>71.969170000000005</v>
      </c>
      <c r="AO1211">
        <v>72.112520000000004</v>
      </c>
      <c r="AP1211">
        <v>71.756559999999993</v>
      </c>
      <c r="AQ1211">
        <v>72.004840000000002</v>
      </c>
      <c r="AR1211">
        <v>77.477279999999993</v>
      </c>
      <c r="AS1211">
        <v>84.059460000000001</v>
      </c>
      <c r="AT1211">
        <v>90.100210000000004</v>
      </c>
      <c r="AU1211">
        <v>95.080119999999994</v>
      </c>
      <c r="AV1211">
        <v>96.08493</v>
      </c>
      <c r="AW1211">
        <v>95.383930000000007</v>
      </c>
      <c r="AX1211">
        <v>95.808030000000002</v>
      </c>
      <c r="AY1211">
        <v>95.877170000000007</v>
      </c>
      <c r="AZ1211">
        <v>94.751140000000007</v>
      </c>
      <c r="BA1211">
        <v>94.502650000000003</v>
      </c>
      <c r="BB1211">
        <v>91.375910000000005</v>
      </c>
      <c r="BC1211">
        <v>86.769679999999994</v>
      </c>
      <c r="BD1211">
        <v>81.951970000000003</v>
      </c>
      <c r="BE1211">
        <v>79.770499999999998</v>
      </c>
      <c r="BF1211">
        <v>78.042959999999994</v>
      </c>
      <c r="BG1211">
        <v>76.739990000000006</v>
      </c>
      <c r="BH1211">
        <v>-695.50750000000005</v>
      </c>
      <c r="BI1211">
        <v>-659.58209999999997</v>
      </c>
      <c r="BJ1211">
        <v>-427.16649999999998</v>
      </c>
      <c r="BK1211">
        <v>-324.22449999999998</v>
      </c>
      <c r="BL1211">
        <v>-219.74100000000001</v>
      </c>
      <c r="BM1211">
        <v>222.0376</v>
      </c>
      <c r="BN1211">
        <v>953.42520000000002</v>
      </c>
      <c r="BO1211">
        <v>101.53959999999999</v>
      </c>
      <c r="BP1211">
        <v>-1757.682</v>
      </c>
      <c r="BQ1211">
        <v>-1498.8910000000001</v>
      </c>
      <c r="BR1211">
        <v>-897.35580000000004</v>
      </c>
      <c r="BS1211">
        <v>-584.77539999999999</v>
      </c>
      <c r="BT1211">
        <v>127.3223</v>
      </c>
      <c r="BU1211">
        <v>1266.1510000000001</v>
      </c>
      <c r="BV1211">
        <v>2958.1190000000001</v>
      </c>
      <c r="BW1211">
        <v>1665.6880000000001</v>
      </c>
      <c r="BX1211">
        <v>723.74689999999998</v>
      </c>
      <c r="BY1211">
        <v>448.43529999999998</v>
      </c>
      <c r="BZ1211">
        <v>-348.45240000000001</v>
      </c>
      <c r="CA1211">
        <v>-1240.866</v>
      </c>
      <c r="CB1211">
        <v>-1550.89</v>
      </c>
      <c r="CC1211">
        <v>-1501.98</v>
      </c>
      <c r="CD1211">
        <v>-1560.2070000000001</v>
      </c>
      <c r="CE1211">
        <v>-1144.98</v>
      </c>
      <c r="CF1211" s="20">
        <v>32703.87</v>
      </c>
      <c r="CG1211" s="20">
        <v>37162.800000000003</v>
      </c>
      <c r="CH1211" s="20">
        <v>32576.99</v>
      </c>
      <c r="CI1211" s="20">
        <v>31108.61</v>
      </c>
      <c r="CJ1211" s="20">
        <v>26419.84</v>
      </c>
      <c r="CK1211" s="20">
        <v>21784.27</v>
      </c>
      <c r="CL1211" s="20">
        <v>25218.66</v>
      </c>
      <c r="CM1211" s="20">
        <v>24489.27</v>
      </c>
      <c r="CN1211" s="20">
        <v>16653.349999999999</v>
      </c>
      <c r="CO1211" s="20">
        <v>13636.26</v>
      </c>
      <c r="CP1211" s="20">
        <v>8817.1450000000004</v>
      </c>
      <c r="CQ1211" s="20">
        <v>3901.0030000000002</v>
      </c>
      <c r="CR1211" s="20">
        <v>7317.87</v>
      </c>
      <c r="CS1211" s="20">
        <v>14525.52</v>
      </c>
      <c r="CT1211" s="20">
        <v>38211.480000000003</v>
      </c>
      <c r="CU1211" s="20">
        <v>64988.97</v>
      </c>
      <c r="CV1211" s="20">
        <v>69617.16</v>
      </c>
      <c r="CW1211" s="20">
        <v>99349</v>
      </c>
      <c r="CX1211" s="20">
        <v>82292.210000000006</v>
      </c>
      <c r="CY1211" s="20">
        <v>72405.119999999995</v>
      </c>
      <c r="CZ1211" s="20">
        <v>72271.399999999994</v>
      </c>
      <c r="DA1211" s="20">
        <v>50496.17</v>
      </c>
      <c r="DB1211" s="20">
        <v>49410.42</v>
      </c>
      <c r="DC1211" s="20">
        <v>48562.07</v>
      </c>
      <c r="DD1211">
        <v>0</v>
      </c>
      <c r="DE1211">
        <v>0</v>
      </c>
      <c r="DF1211">
        <v>0</v>
      </c>
    </row>
    <row r="1212" spans="1:110" x14ac:dyDescent="0.25">
      <c r="A1212" s="16" t="str">
        <f t="shared" si="18"/>
        <v>Program Specific_CPP_All_All_SDGE_1-in-2_MONTHLY SYSTEM PEAK DAY_2029_10</v>
      </c>
      <c r="B1212" t="s">
        <v>196</v>
      </c>
      <c r="C1212" t="s">
        <v>121</v>
      </c>
      <c r="D1212" t="s">
        <v>7</v>
      </c>
      <c r="E1212" t="s">
        <v>7</v>
      </c>
      <c r="F1212" t="s">
        <v>125</v>
      </c>
      <c r="G1212" t="s">
        <v>111</v>
      </c>
      <c r="H1212" t="s">
        <v>20</v>
      </c>
      <c r="I1212">
        <v>2029</v>
      </c>
      <c r="J1212">
        <v>10</v>
      </c>
      <c r="K1212">
        <v>3454</v>
      </c>
      <c r="L1212">
        <v>107835.6</v>
      </c>
      <c r="M1212">
        <v>105444.6</v>
      </c>
      <c r="N1212">
        <v>104155.3</v>
      </c>
      <c r="O1212">
        <v>104196.7</v>
      </c>
      <c r="P1212">
        <v>107162.9</v>
      </c>
      <c r="Q1212">
        <v>114643.7</v>
      </c>
      <c r="R1212">
        <v>126565.5</v>
      </c>
      <c r="S1212">
        <v>134042.4</v>
      </c>
      <c r="T1212">
        <v>141053.20000000001</v>
      </c>
      <c r="U1212">
        <v>147698.5</v>
      </c>
      <c r="V1212">
        <v>154178.4</v>
      </c>
      <c r="W1212">
        <v>159826.70000000001</v>
      </c>
      <c r="X1212">
        <v>163240.70000000001</v>
      </c>
      <c r="Y1212">
        <v>165164.5</v>
      </c>
      <c r="Z1212">
        <v>164638.6</v>
      </c>
      <c r="AA1212">
        <v>161710.9</v>
      </c>
      <c r="AB1212">
        <v>156078.39999999999</v>
      </c>
      <c r="AC1212">
        <v>149471.6</v>
      </c>
      <c r="AD1212">
        <v>142265.29999999999</v>
      </c>
      <c r="AE1212">
        <v>135928.4</v>
      </c>
      <c r="AF1212">
        <v>129024.2</v>
      </c>
      <c r="AG1212">
        <v>123828.1</v>
      </c>
      <c r="AH1212">
        <v>117247.9</v>
      </c>
      <c r="AI1212">
        <v>111535.8</v>
      </c>
      <c r="AJ1212">
        <v>65.858779999999996</v>
      </c>
      <c r="AK1212">
        <v>65.043549999999996</v>
      </c>
      <c r="AL1212">
        <v>64.291520000000006</v>
      </c>
      <c r="AM1212">
        <v>64.289299999999997</v>
      </c>
      <c r="AN1212">
        <v>64.192980000000006</v>
      </c>
      <c r="AO1212">
        <v>63.108539999999998</v>
      </c>
      <c r="AP1212">
        <v>63.188879999999997</v>
      </c>
      <c r="AQ1212">
        <v>62.769390000000001</v>
      </c>
      <c r="AR1212">
        <v>68.217600000000004</v>
      </c>
      <c r="AS1212">
        <v>76.714749999999995</v>
      </c>
      <c r="AT1212">
        <v>84.021789999999996</v>
      </c>
      <c r="AU1212">
        <v>88.204499999999996</v>
      </c>
      <c r="AV1212">
        <v>90.144319999999993</v>
      </c>
      <c r="AW1212">
        <v>90.115200000000002</v>
      </c>
      <c r="AX1212">
        <v>89.886279999999999</v>
      </c>
      <c r="AY1212">
        <v>89.404480000000007</v>
      </c>
      <c r="AZ1212">
        <v>87.942859999999996</v>
      </c>
      <c r="BA1212">
        <v>85.247500000000002</v>
      </c>
      <c r="BB1212">
        <v>81.810469999999995</v>
      </c>
      <c r="BC1212">
        <v>76.187169999999995</v>
      </c>
      <c r="BD1212">
        <v>73.261089999999996</v>
      </c>
      <c r="BE1212">
        <v>70.032979999999995</v>
      </c>
      <c r="BF1212">
        <v>68.173630000000003</v>
      </c>
      <c r="BG1212">
        <v>66.712140000000005</v>
      </c>
      <c r="BH1212">
        <v>-673.04780000000005</v>
      </c>
      <c r="BI1212">
        <v>-639.41729999999995</v>
      </c>
      <c r="BJ1212">
        <v>-414.84530000000001</v>
      </c>
      <c r="BK1212">
        <v>-315.53379999999999</v>
      </c>
      <c r="BL1212">
        <v>-212.7329</v>
      </c>
      <c r="BM1212">
        <v>217.9693</v>
      </c>
      <c r="BN1212">
        <v>933.48749999999995</v>
      </c>
      <c r="BO1212">
        <v>97.785319999999999</v>
      </c>
      <c r="BP1212">
        <v>-1701.144</v>
      </c>
      <c r="BQ1212">
        <v>-1437.6759999999999</v>
      </c>
      <c r="BR1212">
        <v>-856.52629999999999</v>
      </c>
      <c r="BS1212">
        <v>-557.05759999999998</v>
      </c>
      <c r="BT1212">
        <v>119.5934</v>
      </c>
      <c r="BU1212">
        <v>1200.626</v>
      </c>
      <c r="BV1212">
        <v>2810.1489999999999</v>
      </c>
      <c r="BW1212">
        <v>1586.828</v>
      </c>
      <c r="BX1212">
        <v>696.18679999999995</v>
      </c>
      <c r="BY1212">
        <v>440.89139999999998</v>
      </c>
      <c r="BZ1212">
        <v>-339.6429</v>
      </c>
      <c r="CA1212">
        <v>-1183.3900000000001</v>
      </c>
      <c r="CB1212">
        <v>-1486.402</v>
      </c>
      <c r="CC1212">
        <v>-1444.491</v>
      </c>
      <c r="CD1212">
        <v>-1499.944</v>
      </c>
      <c r="CE1212">
        <v>-1099.5150000000001</v>
      </c>
      <c r="CF1212" s="20">
        <v>30604.66</v>
      </c>
      <c r="CG1212" s="20">
        <v>34943.97</v>
      </c>
      <c r="CH1212" s="20">
        <v>30682.36</v>
      </c>
      <c r="CI1212" s="20">
        <v>29480.080000000002</v>
      </c>
      <c r="CJ1212" s="20">
        <v>25356.78</v>
      </c>
      <c r="CK1212" s="20">
        <v>20842.91</v>
      </c>
      <c r="CL1212" s="20">
        <v>23953.07</v>
      </c>
      <c r="CM1212" s="20">
        <v>23079.45</v>
      </c>
      <c r="CN1212" s="20">
        <v>15565.13</v>
      </c>
      <c r="CO1212" s="20">
        <v>12633.44</v>
      </c>
      <c r="CP1212" s="20">
        <v>8047.567</v>
      </c>
      <c r="CQ1212" s="20">
        <v>3537.1930000000002</v>
      </c>
      <c r="CR1212" s="20">
        <v>6635.1360000000004</v>
      </c>
      <c r="CS1212" s="20">
        <v>13117.23</v>
      </c>
      <c r="CT1212" s="20">
        <v>34582.68</v>
      </c>
      <c r="CU1212" s="20">
        <v>59199.62</v>
      </c>
      <c r="CV1212" s="20">
        <v>63916.93</v>
      </c>
      <c r="CW1212" s="20">
        <v>92521.78</v>
      </c>
      <c r="CX1212" s="20">
        <v>76686.44</v>
      </c>
      <c r="CY1212" s="20">
        <v>67030.679999999993</v>
      </c>
      <c r="CZ1212" s="20">
        <v>67553.91</v>
      </c>
      <c r="DA1212" s="20">
        <v>47043.11</v>
      </c>
      <c r="DB1212" s="20">
        <v>45824.86</v>
      </c>
      <c r="DC1212" s="20">
        <v>44802.97</v>
      </c>
      <c r="DD1212">
        <v>0</v>
      </c>
      <c r="DE1212">
        <v>0</v>
      </c>
      <c r="DF1212">
        <v>0</v>
      </c>
    </row>
    <row r="1213" spans="1:110" x14ac:dyDescent="0.25">
      <c r="A1213" s="16" t="str">
        <f t="shared" si="18"/>
        <v>Program Specific_CPP_All_All_SDGE_1-in-2_MONTHLY SYSTEM PEAK DAY_2029_11</v>
      </c>
      <c r="B1213" t="s">
        <v>196</v>
      </c>
      <c r="C1213" t="s">
        <v>121</v>
      </c>
      <c r="D1213" t="s">
        <v>7</v>
      </c>
      <c r="E1213" t="s">
        <v>7</v>
      </c>
      <c r="F1213" t="s">
        <v>125</v>
      </c>
      <c r="G1213" t="s">
        <v>111</v>
      </c>
      <c r="H1213" t="s">
        <v>20</v>
      </c>
      <c r="I1213">
        <v>2029</v>
      </c>
      <c r="J1213">
        <v>11</v>
      </c>
      <c r="K1213">
        <v>3454</v>
      </c>
      <c r="L1213">
        <v>84301.51</v>
      </c>
      <c r="M1213">
        <v>81920.509999999995</v>
      </c>
      <c r="N1213">
        <v>81183.5</v>
      </c>
      <c r="O1213">
        <v>81563</v>
      </c>
      <c r="P1213">
        <v>85192.93</v>
      </c>
      <c r="Q1213">
        <v>93970.64</v>
      </c>
      <c r="R1213">
        <v>106079.9</v>
      </c>
      <c r="S1213">
        <v>114602.5</v>
      </c>
      <c r="T1213">
        <v>122133.5</v>
      </c>
      <c r="U1213">
        <v>128460.8</v>
      </c>
      <c r="V1213">
        <v>133738.1</v>
      </c>
      <c r="W1213">
        <v>137058.70000000001</v>
      </c>
      <c r="X1213">
        <v>138582.39999999999</v>
      </c>
      <c r="Y1213">
        <v>139773.4</v>
      </c>
      <c r="Z1213">
        <v>138491.6</v>
      </c>
      <c r="AA1213">
        <v>134504.20000000001</v>
      </c>
      <c r="AB1213">
        <v>130081.5</v>
      </c>
      <c r="AC1213">
        <v>126517.9</v>
      </c>
      <c r="AD1213">
        <v>118198.3</v>
      </c>
      <c r="AE1213">
        <v>112074.4</v>
      </c>
      <c r="AF1213">
        <v>106515.3</v>
      </c>
      <c r="AG1213">
        <v>101468.1</v>
      </c>
      <c r="AH1213">
        <v>94585.919999999998</v>
      </c>
      <c r="AI1213">
        <v>88508.02</v>
      </c>
      <c r="AJ1213">
        <v>56.683959999999999</v>
      </c>
      <c r="AK1213">
        <v>55.55856</v>
      </c>
      <c r="AL1213">
        <v>55.157499999999999</v>
      </c>
      <c r="AM1213">
        <v>54.222299999999997</v>
      </c>
      <c r="AN1213">
        <v>54.381520000000002</v>
      </c>
      <c r="AO1213">
        <v>53.150759999999998</v>
      </c>
      <c r="AP1213">
        <v>52.467579999999998</v>
      </c>
      <c r="AQ1213">
        <v>54.313679999999998</v>
      </c>
      <c r="AR1213">
        <v>63.01829</v>
      </c>
      <c r="AS1213">
        <v>69.844819999999999</v>
      </c>
      <c r="AT1213">
        <v>74.293310000000005</v>
      </c>
      <c r="AU1213">
        <v>77.599779999999996</v>
      </c>
      <c r="AV1213">
        <v>79.351929999999996</v>
      </c>
      <c r="AW1213">
        <v>78.972819999999999</v>
      </c>
      <c r="AX1213">
        <v>77.321280000000002</v>
      </c>
      <c r="AY1213">
        <v>76.5428</v>
      </c>
      <c r="AZ1213">
        <v>73.882729999999995</v>
      </c>
      <c r="BA1213">
        <v>68.831119999999999</v>
      </c>
      <c r="BB1213">
        <v>65.418040000000005</v>
      </c>
      <c r="BC1213">
        <v>61.76576</v>
      </c>
      <c r="BD1213">
        <v>60.308799999999998</v>
      </c>
      <c r="BE1213">
        <v>58.558100000000003</v>
      </c>
      <c r="BF1213">
        <v>57.29269</v>
      </c>
      <c r="BG1213">
        <v>56.108409999999999</v>
      </c>
      <c r="BH1213">
        <v>-509.92860000000002</v>
      </c>
      <c r="BI1213">
        <v>-483.89670000000001</v>
      </c>
      <c r="BJ1213">
        <v>-305.3125</v>
      </c>
      <c r="BK1213">
        <v>-227.64500000000001</v>
      </c>
      <c r="BL1213">
        <v>-155.2054</v>
      </c>
      <c r="BM1213">
        <v>187.45079999999999</v>
      </c>
      <c r="BN1213">
        <v>780.43650000000002</v>
      </c>
      <c r="BO1213">
        <v>85.542299999999997</v>
      </c>
      <c r="BP1213">
        <v>-1468.9829999999999</v>
      </c>
      <c r="BQ1213">
        <v>-1252.421</v>
      </c>
      <c r="BR1213">
        <v>-756.36720000000003</v>
      </c>
      <c r="BS1213">
        <v>-492.88959999999997</v>
      </c>
      <c r="BT1213">
        <v>91.985640000000004</v>
      </c>
      <c r="BU1213">
        <v>1021.115</v>
      </c>
      <c r="BV1213">
        <v>2400.96</v>
      </c>
      <c r="BW1213">
        <v>1349.97</v>
      </c>
      <c r="BX1213">
        <v>611.43989999999997</v>
      </c>
      <c r="BY1213">
        <v>387.8356</v>
      </c>
      <c r="BZ1213">
        <v>-266.61450000000002</v>
      </c>
      <c r="CA1213">
        <v>-961.30820000000006</v>
      </c>
      <c r="CB1213">
        <v>-1215.71</v>
      </c>
      <c r="CC1213">
        <v>-1174.393</v>
      </c>
      <c r="CD1213">
        <v>-1199.5170000000001</v>
      </c>
      <c r="CE1213">
        <v>-853.9511</v>
      </c>
      <c r="CF1213" s="20">
        <v>19698.740000000002</v>
      </c>
      <c r="CG1213" s="20">
        <v>22174.9</v>
      </c>
      <c r="CH1213" s="20">
        <v>19749.91</v>
      </c>
      <c r="CI1213" s="20">
        <v>19076.11</v>
      </c>
      <c r="CJ1213" s="20">
        <v>16708.849999999999</v>
      </c>
      <c r="CK1213" s="20">
        <v>14382.46</v>
      </c>
      <c r="CL1213" s="20">
        <v>17205.02</v>
      </c>
      <c r="CM1213" s="20">
        <v>17129.240000000002</v>
      </c>
      <c r="CN1213" s="20">
        <v>11902</v>
      </c>
      <c r="CO1213" s="20">
        <v>9869.9169999999995</v>
      </c>
      <c r="CP1213" s="20">
        <v>6335.7950000000001</v>
      </c>
      <c r="CQ1213" s="20">
        <v>2754.203</v>
      </c>
      <c r="CR1213" s="20">
        <v>5088.4570000000003</v>
      </c>
      <c r="CS1213" s="20">
        <v>10054.52</v>
      </c>
      <c r="CT1213" s="20">
        <v>26369.48</v>
      </c>
      <c r="CU1213" s="20">
        <v>44296.78</v>
      </c>
      <c r="CV1213" s="20">
        <v>47541.59</v>
      </c>
      <c r="CW1213" s="20">
        <v>68078.13</v>
      </c>
      <c r="CX1213" s="20">
        <v>54270.04</v>
      </c>
      <c r="CY1213" s="20">
        <v>46742.81</v>
      </c>
      <c r="CZ1213" s="20">
        <v>47163.3</v>
      </c>
      <c r="DA1213" s="20">
        <v>32479.07</v>
      </c>
      <c r="DB1213" s="20">
        <v>30960.17</v>
      </c>
      <c r="DC1213" s="20">
        <v>29503.26</v>
      </c>
      <c r="DD1213">
        <v>0</v>
      </c>
      <c r="DE1213">
        <v>0</v>
      </c>
      <c r="DF1213">
        <v>0</v>
      </c>
    </row>
    <row r="1214" spans="1:110" x14ac:dyDescent="0.25">
      <c r="A1214" s="16" t="str">
        <f t="shared" si="18"/>
        <v>Program Specific_CPP_All_All_SDGE_1-in-2_MONTHLY SYSTEM PEAK DAY_2029_12</v>
      </c>
      <c r="B1214" t="s">
        <v>196</v>
      </c>
      <c r="C1214" t="s">
        <v>121</v>
      </c>
      <c r="D1214" t="s">
        <v>7</v>
      </c>
      <c r="E1214" t="s">
        <v>7</v>
      </c>
      <c r="F1214" t="s">
        <v>125</v>
      </c>
      <c r="G1214" t="s">
        <v>111</v>
      </c>
      <c r="H1214" t="s">
        <v>20</v>
      </c>
      <c r="I1214">
        <v>2029</v>
      </c>
      <c r="J1214">
        <v>12</v>
      </c>
      <c r="K1214">
        <v>3454</v>
      </c>
      <c r="L1214">
        <v>81307.42</v>
      </c>
      <c r="M1214">
        <v>79509.279999999999</v>
      </c>
      <c r="N1214">
        <v>78563.520000000004</v>
      </c>
      <c r="O1214">
        <v>79152.820000000007</v>
      </c>
      <c r="P1214">
        <v>83104.210000000006</v>
      </c>
      <c r="Q1214">
        <v>92332.62</v>
      </c>
      <c r="R1214">
        <v>106110.3</v>
      </c>
      <c r="S1214">
        <v>114646.5</v>
      </c>
      <c r="T1214">
        <v>119911.6</v>
      </c>
      <c r="U1214">
        <v>122024.9</v>
      </c>
      <c r="V1214">
        <v>123436</v>
      </c>
      <c r="W1214">
        <v>123945</v>
      </c>
      <c r="X1214">
        <v>123121.1</v>
      </c>
      <c r="Y1214">
        <v>122529</v>
      </c>
      <c r="Z1214">
        <v>120922.2</v>
      </c>
      <c r="AA1214">
        <v>118613.1</v>
      </c>
      <c r="AB1214">
        <v>117661.3</v>
      </c>
      <c r="AC1214">
        <v>116726.5</v>
      </c>
      <c r="AD1214">
        <v>109881.3</v>
      </c>
      <c r="AE1214">
        <v>105155.9</v>
      </c>
      <c r="AF1214">
        <v>101053.7</v>
      </c>
      <c r="AG1214">
        <v>97182.75</v>
      </c>
      <c r="AH1214">
        <v>91151.22</v>
      </c>
      <c r="AI1214">
        <v>85511.09</v>
      </c>
      <c r="AJ1214">
        <v>47.274880000000003</v>
      </c>
      <c r="AK1214">
        <v>47.001669999999997</v>
      </c>
      <c r="AL1214">
        <v>46.226140000000001</v>
      </c>
      <c r="AM1214">
        <v>46.338679999999997</v>
      </c>
      <c r="AN1214">
        <v>45.953299999999999</v>
      </c>
      <c r="AO1214">
        <v>45.752989999999997</v>
      </c>
      <c r="AP1214">
        <v>45.719819999999999</v>
      </c>
      <c r="AQ1214">
        <v>46.232849999999999</v>
      </c>
      <c r="AR1214">
        <v>48.858350000000002</v>
      </c>
      <c r="AS1214">
        <v>51.191800000000001</v>
      </c>
      <c r="AT1214">
        <v>52.733199999999997</v>
      </c>
      <c r="AU1214">
        <v>53.375169999999997</v>
      </c>
      <c r="AV1214">
        <v>54.666829999999997</v>
      </c>
      <c r="AW1214">
        <v>55.793390000000002</v>
      </c>
      <c r="AX1214">
        <v>56.030349999999999</v>
      </c>
      <c r="AY1214">
        <v>55.612819999999999</v>
      </c>
      <c r="AZ1214">
        <v>54.766680000000001</v>
      </c>
      <c r="BA1214">
        <v>53.493729999999999</v>
      </c>
      <c r="BB1214">
        <v>52.265639999999998</v>
      </c>
      <c r="BC1214">
        <v>51.21611</v>
      </c>
      <c r="BD1214">
        <v>50.74212</v>
      </c>
      <c r="BE1214">
        <v>50.389449999999997</v>
      </c>
      <c r="BF1214">
        <v>49.250279999999997</v>
      </c>
      <c r="BG1214">
        <v>48.478789999999996</v>
      </c>
      <c r="BH1214">
        <v>-511.66559999999998</v>
      </c>
      <c r="BI1214">
        <v>-486.58159999999998</v>
      </c>
      <c r="BJ1214">
        <v>-318.65320000000003</v>
      </c>
      <c r="BK1214">
        <v>-248.22710000000001</v>
      </c>
      <c r="BL1214">
        <v>-178.33029999999999</v>
      </c>
      <c r="BM1214">
        <v>158.6713</v>
      </c>
      <c r="BN1214">
        <v>789.00360000000001</v>
      </c>
      <c r="BO1214">
        <v>74.446640000000002</v>
      </c>
      <c r="BP1214">
        <v>-1459.048</v>
      </c>
      <c r="BQ1214">
        <v>-1184.9069999999999</v>
      </c>
      <c r="BR1214">
        <v>-680.6318</v>
      </c>
      <c r="BS1214">
        <v>-434.22219999999999</v>
      </c>
      <c r="BT1214">
        <v>85.904240000000001</v>
      </c>
      <c r="BU1214">
        <v>893.67409999999995</v>
      </c>
      <c r="BV1214">
        <v>2087.8620000000001</v>
      </c>
      <c r="BW1214">
        <v>1184.31</v>
      </c>
      <c r="BX1214">
        <v>541.71870000000001</v>
      </c>
      <c r="BY1214">
        <v>338.05239999999998</v>
      </c>
      <c r="BZ1214">
        <v>-271.39499999999998</v>
      </c>
      <c r="CA1214">
        <v>-923.90170000000001</v>
      </c>
      <c r="CB1214">
        <v>-1172.6590000000001</v>
      </c>
      <c r="CC1214">
        <v>-1141.21</v>
      </c>
      <c r="CD1214">
        <v>-1172.6120000000001</v>
      </c>
      <c r="CE1214">
        <v>-850.04179999999997</v>
      </c>
      <c r="CF1214" s="20">
        <v>17155.5</v>
      </c>
      <c r="CG1214" s="20">
        <v>19512.21</v>
      </c>
      <c r="CH1214" s="20">
        <v>17122.28</v>
      </c>
      <c r="CI1214" s="20">
        <v>16587.689999999999</v>
      </c>
      <c r="CJ1214" s="20">
        <v>14623.74</v>
      </c>
      <c r="CK1214" s="20">
        <v>12820.46</v>
      </c>
      <c r="CL1214" s="20">
        <v>15636.16</v>
      </c>
      <c r="CM1214" s="20">
        <v>15686.28</v>
      </c>
      <c r="CN1214" s="20">
        <v>10527.99</v>
      </c>
      <c r="CO1214" s="20">
        <v>8206.23</v>
      </c>
      <c r="CP1214" s="20">
        <v>5061.1040000000003</v>
      </c>
      <c r="CQ1214" s="20">
        <v>2147.2820000000002</v>
      </c>
      <c r="CR1214" s="20">
        <v>3896.1109999999999</v>
      </c>
      <c r="CS1214" s="20">
        <v>7557.442</v>
      </c>
      <c r="CT1214" s="20">
        <v>19717.580000000002</v>
      </c>
      <c r="CU1214" s="20">
        <v>33835.15</v>
      </c>
      <c r="CV1214" s="20">
        <v>37851.919999999998</v>
      </c>
      <c r="CW1214" s="20">
        <v>55726.46</v>
      </c>
      <c r="CX1214" s="20">
        <v>45033.01</v>
      </c>
      <c r="CY1214" s="20">
        <v>39480.120000000003</v>
      </c>
      <c r="CZ1214" s="20">
        <v>40653.47</v>
      </c>
      <c r="DA1214" s="20">
        <v>28289.55</v>
      </c>
      <c r="DB1214" s="20">
        <v>27026.97</v>
      </c>
      <c r="DC1214" s="20">
        <v>25866.77</v>
      </c>
      <c r="DD1214">
        <v>0</v>
      </c>
      <c r="DE1214">
        <v>0</v>
      </c>
      <c r="DF1214">
        <v>0</v>
      </c>
    </row>
    <row r="1215" spans="1:110" x14ac:dyDescent="0.25">
      <c r="A1215" s="16" t="str">
        <f t="shared" si="18"/>
        <v>Program Specific_CPP_All_All_SDGE_1-in-2_MONTHLY SYSTEM PEAK DAY_2030_1</v>
      </c>
      <c r="B1215" t="s">
        <v>196</v>
      </c>
      <c r="C1215" t="s">
        <v>121</v>
      </c>
      <c r="D1215" t="s">
        <v>7</v>
      </c>
      <c r="E1215" t="s">
        <v>7</v>
      </c>
      <c r="F1215" t="s">
        <v>125</v>
      </c>
      <c r="G1215" t="s">
        <v>111</v>
      </c>
      <c r="H1215" t="s">
        <v>20</v>
      </c>
      <c r="I1215">
        <v>2030</v>
      </c>
      <c r="J1215">
        <v>1</v>
      </c>
      <c r="K1215">
        <v>3252</v>
      </c>
      <c r="L1215">
        <v>76868.28</v>
      </c>
      <c r="M1215">
        <v>75276.17</v>
      </c>
      <c r="N1215">
        <v>74560.509999999995</v>
      </c>
      <c r="O1215">
        <v>75193.88</v>
      </c>
      <c r="P1215">
        <v>79385.929999999993</v>
      </c>
      <c r="Q1215">
        <v>88841.77</v>
      </c>
      <c r="R1215">
        <v>102786.6</v>
      </c>
      <c r="S1215">
        <v>110694.5</v>
      </c>
      <c r="T1215">
        <v>114423.6</v>
      </c>
      <c r="U1215">
        <v>115952.1</v>
      </c>
      <c r="V1215">
        <v>117719.9</v>
      </c>
      <c r="W1215">
        <v>118578.8</v>
      </c>
      <c r="X1215">
        <v>118815.9</v>
      </c>
      <c r="Y1215">
        <v>119111.9</v>
      </c>
      <c r="Z1215">
        <v>118130.4</v>
      </c>
      <c r="AA1215">
        <v>115911.7</v>
      </c>
      <c r="AB1215">
        <v>113842.4</v>
      </c>
      <c r="AC1215">
        <v>113126.7</v>
      </c>
      <c r="AD1215">
        <v>106683</v>
      </c>
      <c r="AE1215">
        <v>101491.7</v>
      </c>
      <c r="AF1215">
        <v>96982.74</v>
      </c>
      <c r="AG1215">
        <v>92406.43</v>
      </c>
      <c r="AH1215">
        <v>86070.01</v>
      </c>
      <c r="AI1215">
        <v>80866</v>
      </c>
      <c r="AJ1215">
        <v>47.152079999999998</v>
      </c>
      <c r="AK1215">
        <v>46.449199999999998</v>
      </c>
      <c r="AL1215">
        <v>45.829160000000002</v>
      </c>
      <c r="AM1215">
        <v>44.962060000000001</v>
      </c>
      <c r="AN1215">
        <v>44.835160000000002</v>
      </c>
      <c r="AO1215">
        <v>44.963180000000001</v>
      </c>
      <c r="AP1215">
        <v>44.970709999999997</v>
      </c>
      <c r="AQ1215">
        <v>45.213340000000002</v>
      </c>
      <c r="AR1215">
        <v>47.967919999999999</v>
      </c>
      <c r="AS1215">
        <v>51.345790000000001</v>
      </c>
      <c r="AT1215">
        <v>53.49729</v>
      </c>
      <c r="AU1215">
        <v>55.472810000000003</v>
      </c>
      <c r="AV1215">
        <v>56.004809999999999</v>
      </c>
      <c r="AW1215">
        <v>56.639919999999996</v>
      </c>
      <c r="AX1215">
        <v>57.00177</v>
      </c>
      <c r="AY1215">
        <v>57.614229999999999</v>
      </c>
      <c r="AZ1215">
        <v>56.621040000000001</v>
      </c>
      <c r="BA1215">
        <v>55.378129999999999</v>
      </c>
      <c r="BB1215">
        <v>54.01079</v>
      </c>
      <c r="BC1215">
        <v>52.902790000000003</v>
      </c>
      <c r="BD1215">
        <v>52.504559999999998</v>
      </c>
      <c r="BE1215">
        <v>51.432400000000001</v>
      </c>
      <c r="BF1215">
        <v>50.614379999999997</v>
      </c>
      <c r="BG1215">
        <v>49.654299999999999</v>
      </c>
      <c r="BH1215">
        <v>-481.5763</v>
      </c>
      <c r="BI1215">
        <v>-458.52249999999998</v>
      </c>
      <c r="BJ1215">
        <v>-300.20299999999997</v>
      </c>
      <c r="BK1215">
        <v>-233.298</v>
      </c>
      <c r="BL1215">
        <v>-166.38509999999999</v>
      </c>
      <c r="BM1215">
        <v>155.50649999999999</v>
      </c>
      <c r="BN1215">
        <v>762.58180000000004</v>
      </c>
      <c r="BO1215">
        <v>74.873180000000005</v>
      </c>
      <c r="BP1215">
        <v>-1388.798</v>
      </c>
      <c r="BQ1215">
        <v>-1127.0340000000001</v>
      </c>
      <c r="BR1215">
        <v>-653.29790000000003</v>
      </c>
      <c r="BS1215">
        <v>-417.04820000000001</v>
      </c>
      <c r="BT1215">
        <v>83.200339999999997</v>
      </c>
      <c r="BU1215">
        <v>868.23760000000004</v>
      </c>
      <c r="BV1215">
        <v>2036.145</v>
      </c>
      <c r="BW1215">
        <v>1155.1489999999999</v>
      </c>
      <c r="BX1215">
        <v>527.11030000000005</v>
      </c>
      <c r="BY1215">
        <v>339.60059999999999</v>
      </c>
      <c r="BZ1215">
        <v>-248.85740000000001</v>
      </c>
      <c r="CA1215">
        <v>-877.86239999999998</v>
      </c>
      <c r="CB1215">
        <v>-1114.5329999999999</v>
      </c>
      <c r="CC1215">
        <v>-1077.8309999999999</v>
      </c>
      <c r="CD1215">
        <v>-1101.829</v>
      </c>
      <c r="CE1215">
        <v>-796.34190000000001</v>
      </c>
      <c r="CF1215" s="20">
        <v>15451.43</v>
      </c>
      <c r="CG1215" s="20">
        <v>17653.07</v>
      </c>
      <c r="CH1215" s="20">
        <v>15544.04</v>
      </c>
      <c r="CI1215" s="20">
        <v>15088.06</v>
      </c>
      <c r="CJ1215" s="20">
        <v>13520.49</v>
      </c>
      <c r="CK1215" s="20">
        <v>11980.97</v>
      </c>
      <c r="CL1215" s="20">
        <v>14978.29</v>
      </c>
      <c r="CM1215" s="20">
        <v>14994.89</v>
      </c>
      <c r="CN1215" s="20">
        <v>9769.5349999999999</v>
      </c>
      <c r="CO1215" s="20">
        <v>7560.1629999999996</v>
      </c>
      <c r="CP1215" s="20">
        <v>4679.067</v>
      </c>
      <c r="CQ1215" s="20">
        <v>1979.43</v>
      </c>
      <c r="CR1215" s="20">
        <v>3620.154</v>
      </c>
      <c r="CS1215" s="20">
        <v>7084.5290000000005</v>
      </c>
      <c r="CT1215" s="20">
        <v>18663.16</v>
      </c>
      <c r="CU1215" s="20">
        <v>32100.35</v>
      </c>
      <c r="CV1215" s="20">
        <v>35698.32</v>
      </c>
      <c r="CW1215" s="20">
        <v>53641.67</v>
      </c>
      <c r="CX1215" s="20">
        <v>43573.05</v>
      </c>
      <c r="CY1215" s="20">
        <v>37789.879999999997</v>
      </c>
      <c r="CZ1215" s="20">
        <v>38412.93</v>
      </c>
      <c r="DA1215" s="20">
        <v>26207.81</v>
      </c>
      <c r="DB1215" s="20">
        <v>24621.97</v>
      </c>
      <c r="DC1215" s="20">
        <v>23603.33</v>
      </c>
      <c r="DD1215">
        <v>0</v>
      </c>
      <c r="DE1215">
        <v>0</v>
      </c>
      <c r="DF1215">
        <v>0</v>
      </c>
    </row>
    <row r="1216" spans="1:110" x14ac:dyDescent="0.25">
      <c r="A1216" s="16" t="str">
        <f t="shared" si="18"/>
        <v>Program Specific_CPP_All_All_SDGE_1-in-2_MONTHLY SYSTEM PEAK DAY_2030_2</v>
      </c>
      <c r="B1216" t="s">
        <v>196</v>
      </c>
      <c r="C1216" t="s">
        <v>121</v>
      </c>
      <c r="D1216" t="s">
        <v>7</v>
      </c>
      <c r="E1216" t="s">
        <v>7</v>
      </c>
      <c r="F1216" t="s">
        <v>125</v>
      </c>
      <c r="G1216" t="s">
        <v>111</v>
      </c>
      <c r="H1216" t="s">
        <v>20</v>
      </c>
      <c r="I1216">
        <v>2030</v>
      </c>
      <c r="J1216">
        <v>2</v>
      </c>
      <c r="K1216">
        <v>3252</v>
      </c>
      <c r="L1216">
        <v>77621.179999999993</v>
      </c>
      <c r="M1216">
        <v>75977.3</v>
      </c>
      <c r="N1216">
        <v>75128.86</v>
      </c>
      <c r="O1216">
        <v>75609.25</v>
      </c>
      <c r="P1216">
        <v>79363.360000000001</v>
      </c>
      <c r="Q1216">
        <v>88449.11</v>
      </c>
      <c r="R1216">
        <v>101893.4</v>
      </c>
      <c r="S1216">
        <v>110097.8</v>
      </c>
      <c r="T1216">
        <v>115341.4</v>
      </c>
      <c r="U1216">
        <v>117724.6</v>
      </c>
      <c r="V1216">
        <v>119932.7</v>
      </c>
      <c r="W1216">
        <v>120818.6</v>
      </c>
      <c r="X1216">
        <v>120778.1</v>
      </c>
      <c r="Y1216">
        <v>120675.8</v>
      </c>
      <c r="Z1216">
        <v>118803.5</v>
      </c>
      <c r="AA1216">
        <v>115393.7</v>
      </c>
      <c r="AB1216">
        <v>112697.3</v>
      </c>
      <c r="AC1216">
        <v>112178.4</v>
      </c>
      <c r="AD1216">
        <v>107676.3</v>
      </c>
      <c r="AE1216">
        <v>102673.3</v>
      </c>
      <c r="AF1216">
        <v>98022.09</v>
      </c>
      <c r="AG1216">
        <v>93628.34</v>
      </c>
      <c r="AH1216">
        <v>87294.33</v>
      </c>
      <c r="AI1216">
        <v>81885.22</v>
      </c>
      <c r="AJ1216">
        <v>43.18853</v>
      </c>
      <c r="AK1216">
        <v>42.951529999999998</v>
      </c>
      <c r="AL1216">
        <v>41.807499999999997</v>
      </c>
      <c r="AM1216">
        <v>41.606580000000001</v>
      </c>
      <c r="AN1216">
        <v>41.117570000000001</v>
      </c>
      <c r="AO1216">
        <v>40.510910000000003</v>
      </c>
      <c r="AP1216">
        <v>40.604979999999998</v>
      </c>
      <c r="AQ1216">
        <v>41.58766</v>
      </c>
      <c r="AR1216">
        <v>46.434579999999997</v>
      </c>
      <c r="AS1216">
        <v>51.725090000000002</v>
      </c>
      <c r="AT1216">
        <v>55.394440000000003</v>
      </c>
      <c r="AU1216">
        <v>58.644910000000003</v>
      </c>
      <c r="AV1216">
        <v>59.719140000000003</v>
      </c>
      <c r="AW1216">
        <v>59.795580000000001</v>
      </c>
      <c r="AX1216">
        <v>59.538919999999997</v>
      </c>
      <c r="AY1216">
        <v>58.924750000000003</v>
      </c>
      <c r="AZ1216">
        <v>57.818710000000003</v>
      </c>
      <c r="BA1216">
        <v>56.037700000000001</v>
      </c>
      <c r="BB1216">
        <v>53.779380000000003</v>
      </c>
      <c r="BC1216">
        <v>52.159829999999999</v>
      </c>
      <c r="BD1216">
        <v>51.067689999999999</v>
      </c>
      <c r="BE1216">
        <v>49.883949999999999</v>
      </c>
      <c r="BF1216">
        <v>49.0336</v>
      </c>
      <c r="BG1216">
        <v>48.267389999999999</v>
      </c>
      <c r="BH1216">
        <v>-474.64170000000001</v>
      </c>
      <c r="BI1216">
        <v>-453.15640000000002</v>
      </c>
      <c r="BJ1216">
        <v>-290.01190000000003</v>
      </c>
      <c r="BK1216">
        <v>-221.86949999999999</v>
      </c>
      <c r="BL1216">
        <v>-156.97059999999999</v>
      </c>
      <c r="BM1216">
        <v>163.4041</v>
      </c>
      <c r="BN1216">
        <v>754.09739999999999</v>
      </c>
      <c r="BO1216">
        <v>76.080510000000004</v>
      </c>
      <c r="BP1216">
        <v>-1398.2539999999999</v>
      </c>
      <c r="BQ1216">
        <v>-1144.5309999999999</v>
      </c>
      <c r="BR1216">
        <v>-667.85360000000003</v>
      </c>
      <c r="BS1216">
        <v>-426.96269999999998</v>
      </c>
      <c r="BT1216">
        <v>83.170379999999994</v>
      </c>
      <c r="BU1216">
        <v>880.15089999999998</v>
      </c>
      <c r="BV1216">
        <v>2049.71</v>
      </c>
      <c r="BW1216">
        <v>1149.3409999999999</v>
      </c>
      <c r="BX1216">
        <v>524.52869999999996</v>
      </c>
      <c r="BY1216">
        <v>344.22480000000002</v>
      </c>
      <c r="BZ1216">
        <v>-250.51849999999999</v>
      </c>
      <c r="CA1216">
        <v>-888.4008</v>
      </c>
      <c r="CB1216">
        <v>-1126.2190000000001</v>
      </c>
      <c r="CC1216">
        <v>-1087.9839999999999</v>
      </c>
      <c r="CD1216">
        <v>-1110.893</v>
      </c>
      <c r="CE1216">
        <v>-795.64840000000004</v>
      </c>
      <c r="CF1216" s="20">
        <v>16408.87</v>
      </c>
      <c r="CG1216" s="20">
        <v>18730.46</v>
      </c>
      <c r="CH1216" s="20">
        <v>16485.22</v>
      </c>
      <c r="CI1216" s="20">
        <v>15863.93</v>
      </c>
      <c r="CJ1216" s="20">
        <v>13933.46</v>
      </c>
      <c r="CK1216" s="20">
        <v>12215.4</v>
      </c>
      <c r="CL1216" s="20">
        <v>15053.29</v>
      </c>
      <c r="CM1216" s="20">
        <v>15034.63</v>
      </c>
      <c r="CN1216" s="20">
        <v>10017.030000000001</v>
      </c>
      <c r="CO1216" s="20">
        <v>7830.6310000000003</v>
      </c>
      <c r="CP1216" s="20">
        <v>4898.9160000000002</v>
      </c>
      <c r="CQ1216" s="20">
        <v>2072.931</v>
      </c>
      <c r="CR1216" s="20">
        <v>3780.078</v>
      </c>
      <c r="CS1216" s="20">
        <v>7329.8119999999999</v>
      </c>
      <c r="CT1216" s="20">
        <v>18963.16</v>
      </c>
      <c r="CU1216" s="20">
        <v>31752.17</v>
      </c>
      <c r="CV1216" s="20">
        <v>35223.42</v>
      </c>
      <c r="CW1216" s="20">
        <v>53558.559999999998</v>
      </c>
      <c r="CX1216" s="20">
        <v>44439.44</v>
      </c>
      <c r="CY1216" s="20">
        <v>38651.199999999997</v>
      </c>
      <c r="CZ1216" s="20">
        <v>39264.03</v>
      </c>
      <c r="DA1216" s="20">
        <v>27268.28</v>
      </c>
      <c r="DB1216" s="20">
        <v>25984.34</v>
      </c>
      <c r="DC1216" s="20">
        <v>24890.21</v>
      </c>
      <c r="DD1216">
        <v>0</v>
      </c>
      <c r="DE1216">
        <v>0</v>
      </c>
      <c r="DF1216">
        <v>0</v>
      </c>
    </row>
    <row r="1217" spans="1:110" x14ac:dyDescent="0.25">
      <c r="A1217" s="16" t="str">
        <f t="shared" si="18"/>
        <v>Program Specific_CPP_All_All_SDGE_1-in-2_MONTHLY SYSTEM PEAK DAY_2030_3</v>
      </c>
      <c r="B1217" t="s">
        <v>196</v>
      </c>
      <c r="C1217" t="s">
        <v>121</v>
      </c>
      <c r="D1217" t="s">
        <v>7</v>
      </c>
      <c r="E1217" t="s">
        <v>7</v>
      </c>
      <c r="F1217" t="s">
        <v>125</v>
      </c>
      <c r="G1217" t="s">
        <v>111</v>
      </c>
      <c r="H1217" t="s">
        <v>20</v>
      </c>
      <c r="I1217">
        <v>2030</v>
      </c>
      <c r="J1217">
        <v>3</v>
      </c>
      <c r="K1217">
        <v>3252</v>
      </c>
      <c r="L1217">
        <v>93113.38</v>
      </c>
      <c r="M1217">
        <v>91390.26</v>
      </c>
      <c r="N1217">
        <v>90554.79</v>
      </c>
      <c r="O1217">
        <v>90882.13</v>
      </c>
      <c r="P1217">
        <v>93919.12</v>
      </c>
      <c r="Q1217">
        <v>101343.2</v>
      </c>
      <c r="R1217">
        <v>112545.1</v>
      </c>
      <c r="S1217">
        <v>118741.3</v>
      </c>
      <c r="T1217">
        <v>122198</v>
      </c>
      <c r="U1217">
        <v>124147.1</v>
      </c>
      <c r="V1217">
        <v>126178</v>
      </c>
      <c r="W1217">
        <v>126973.4</v>
      </c>
      <c r="X1217">
        <v>127316.6</v>
      </c>
      <c r="Y1217">
        <v>127072.6</v>
      </c>
      <c r="Z1217">
        <v>125526.1</v>
      </c>
      <c r="AA1217">
        <v>122817.3</v>
      </c>
      <c r="AB1217">
        <v>119262.9</v>
      </c>
      <c r="AC1217">
        <v>116526.3</v>
      </c>
      <c r="AD1217">
        <v>113777.8</v>
      </c>
      <c r="AE1217">
        <v>112375.8</v>
      </c>
      <c r="AF1217">
        <v>108685.4</v>
      </c>
      <c r="AG1217">
        <v>105052.8</v>
      </c>
      <c r="AH1217">
        <v>100251.5</v>
      </c>
      <c r="AI1217">
        <v>96150.29</v>
      </c>
      <c r="AJ1217">
        <v>48.463099999999997</v>
      </c>
      <c r="AK1217">
        <v>48.181359999999998</v>
      </c>
      <c r="AL1217">
        <v>47.17953</v>
      </c>
      <c r="AM1217">
        <v>46.03248</v>
      </c>
      <c r="AN1217">
        <v>45.928100000000001</v>
      </c>
      <c r="AO1217">
        <v>45.531149999999997</v>
      </c>
      <c r="AP1217">
        <v>45.212899999999998</v>
      </c>
      <c r="AQ1217">
        <v>45.544269999999997</v>
      </c>
      <c r="AR1217">
        <v>48.160150000000002</v>
      </c>
      <c r="AS1217">
        <v>53.116149999999998</v>
      </c>
      <c r="AT1217">
        <v>57.194000000000003</v>
      </c>
      <c r="AU1217">
        <v>59.624209999999998</v>
      </c>
      <c r="AV1217">
        <v>61.441110000000002</v>
      </c>
      <c r="AW1217">
        <v>61.906829999999999</v>
      </c>
      <c r="AX1217">
        <v>62.060789999999997</v>
      </c>
      <c r="AY1217">
        <v>61.814019999999999</v>
      </c>
      <c r="AZ1217">
        <v>61.380830000000003</v>
      </c>
      <c r="BA1217">
        <v>60.909689999999998</v>
      </c>
      <c r="BB1217">
        <v>59.004539999999999</v>
      </c>
      <c r="BC1217">
        <v>57.206670000000003</v>
      </c>
      <c r="BD1217">
        <v>56.368020000000001</v>
      </c>
      <c r="BE1217">
        <v>55.142139999999998</v>
      </c>
      <c r="BF1217">
        <v>53.578330000000001</v>
      </c>
      <c r="BG1217">
        <v>52.76567</v>
      </c>
      <c r="BH1217">
        <v>-604.42650000000003</v>
      </c>
      <c r="BI1217">
        <v>-574.99749999999995</v>
      </c>
      <c r="BJ1217">
        <v>-386.33539999999999</v>
      </c>
      <c r="BK1217">
        <v>-305.90890000000002</v>
      </c>
      <c r="BL1217">
        <v>-216.99850000000001</v>
      </c>
      <c r="BM1217">
        <v>162.6455</v>
      </c>
      <c r="BN1217">
        <v>837.702</v>
      </c>
      <c r="BO1217">
        <v>76.870220000000003</v>
      </c>
      <c r="BP1217">
        <v>-1484.739</v>
      </c>
      <c r="BQ1217">
        <v>-1206.3240000000001</v>
      </c>
      <c r="BR1217">
        <v>-698.32989999999995</v>
      </c>
      <c r="BS1217">
        <v>-444.28250000000003</v>
      </c>
      <c r="BT1217">
        <v>90.359409999999997</v>
      </c>
      <c r="BU1217">
        <v>925.54499999999996</v>
      </c>
      <c r="BV1217">
        <v>2155.4810000000002</v>
      </c>
      <c r="BW1217">
        <v>1216.837</v>
      </c>
      <c r="BX1217">
        <v>545.48339999999996</v>
      </c>
      <c r="BY1217">
        <v>355.25639999999999</v>
      </c>
      <c r="BZ1217">
        <v>-258.29750000000001</v>
      </c>
      <c r="CA1217">
        <v>-977.06820000000005</v>
      </c>
      <c r="CB1217">
        <v>-1256.924</v>
      </c>
      <c r="CC1217">
        <v>-1235.9870000000001</v>
      </c>
      <c r="CD1217">
        <v>-1297.193</v>
      </c>
      <c r="CE1217">
        <v>-972.93140000000005</v>
      </c>
      <c r="CF1217" s="20">
        <v>21293.07</v>
      </c>
      <c r="CG1217" s="20">
        <v>24358.36</v>
      </c>
      <c r="CH1217" s="20">
        <v>21493.06</v>
      </c>
      <c r="CI1217" s="20">
        <v>20700.02</v>
      </c>
      <c r="CJ1217" s="20">
        <v>17877.97</v>
      </c>
      <c r="CK1217" s="20">
        <v>14933.98</v>
      </c>
      <c r="CL1217" s="20">
        <v>17424.43</v>
      </c>
      <c r="CM1217" s="20">
        <v>16795.71</v>
      </c>
      <c r="CN1217" s="20">
        <v>11053.01</v>
      </c>
      <c r="CO1217" s="20">
        <v>8612.8459999999995</v>
      </c>
      <c r="CP1217" s="20">
        <v>5338.46</v>
      </c>
      <c r="CQ1217" s="20">
        <v>2248.422</v>
      </c>
      <c r="CR1217" s="20">
        <v>4121.2030000000004</v>
      </c>
      <c r="CS1217" s="20">
        <v>7977.777</v>
      </c>
      <c r="CT1217" s="20">
        <v>20695.5</v>
      </c>
      <c r="CU1217" s="20">
        <v>35315</v>
      </c>
      <c r="CV1217" s="20">
        <v>38555.69</v>
      </c>
      <c r="CW1217" s="20">
        <v>57529.1</v>
      </c>
      <c r="CX1217" s="20">
        <v>50149.26</v>
      </c>
      <c r="CY1217" s="20">
        <v>45917.45</v>
      </c>
      <c r="CZ1217" s="20">
        <v>47452.49</v>
      </c>
      <c r="DA1217" s="20">
        <v>32826.75</v>
      </c>
      <c r="DB1217" s="20">
        <v>31856.58</v>
      </c>
      <c r="DC1217" s="20">
        <v>31450.33</v>
      </c>
      <c r="DD1217">
        <v>0</v>
      </c>
      <c r="DE1217">
        <v>0</v>
      </c>
      <c r="DF1217">
        <v>0</v>
      </c>
    </row>
    <row r="1218" spans="1:110" x14ac:dyDescent="0.25">
      <c r="A1218" s="16" t="str">
        <f t="shared" ref="A1218:A1281" si="19">B1218&amp;"_"&amp;C1218&amp;"_"&amp;D1218&amp;"_"&amp;E1218&amp;"_"&amp;F1218&amp;"_"&amp;G1218&amp;"_"&amp;H1218&amp;"_"&amp;I1218&amp;"_"&amp;J1218</f>
        <v>Program Specific_CPP_All_All_SDGE_1-in-2_MONTHLY SYSTEM PEAK DAY_2030_4</v>
      </c>
      <c r="B1218" t="s">
        <v>196</v>
      </c>
      <c r="C1218" t="s">
        <v>121</v>
      </c>
      <c r="D1218" t="s">
        <v>7</v>
      </c>
      <c r="E1218" t="s">
        <v>7</v>
      </c>
      <c r="F1218" t="s">
        <v>125</v>
      </c>
      <c r="G1218" t="s">
        <v>111</v>
      </c>
      <c r="H1218" t="s">
        <v>20</v>
      </c>
      <c r="I1218">
        <v>2030</v>
      </c>
      <c r="J1218">
        <v>4</v>
      </c>
      <c r="K1218">
        <v>3252</v>
      </c>
      <c r="L1218">
        <v>90693.91</v>
      </c>
      <c r="M1218">
        <v>88986.38</v>
      </c>
      <c r="N1218">
        <v>88115.24</v>
      </c>
      <c r="O1218">
        <v>88259.82</v>
      </c>
      <c r="P1218">
        <v>90177.3</v>
      </c>
      <c r="Q1218">
        <v>95704.59</v>
      </c>
      <c r="R1218">
        <v>103208.7</v>
      </c>
      <c r="S1218">
        <v>106733.4</v>
      </c>
      <c r="T1218">
        <v>109449.60000000001</v>
      </c>
      <c r="U1218">
        <v>112360.9</v>
      </c>
      <c r="V1218">
        <v>114657.7</v>
      </c>
      <c r="W1218">
        <v>116178.8</v>
      </c>
      <c r="X1218">
        <v>117074.2</v>
      </c>
      <c r="Y1218">
        <v>117574.2</v>
      </c>
      <c r="Z1218">
        <v>116785.60000000001</v>
      </c>
      <c r="AA1218">
        <v>114829.4</v>
      </c>
      <c r="AB1218">
        <v>111547.9</v>
      </c>
      <c r="AC1218">
        <v>108429.7</v>
      </c>
      <c r="AD1218">
        <v>105064.6</v>
      </c>
      <c r="AE1218">
        <v>104407.9</v>
      </c>
      <c r="AF1218">
        <v>101800.6</v>
      </c>
      <c r="AG1218">
        <v>99603</v>
      </c>
      <c r="AH1218">
        <v>96367.21</v>
      </c>
      <c r="AI1218">
        <v>93266.16</v>
      </c>
      <c r="AJ1218">
        <v>60.29007</v>
      </c>
      <c r="AK1218">
        <v>59.78848</v>
      </c>
      <c r="AL1218">
        <v>59.05894</v>
      </c>
      <c r="AM1218">
        <v>57.925530000000002</v>
      </c>
      <c r="AN1218">
        <v>57.714460000000003</v>
      </c>
      <c r="AO1218">
        <v>56.987549999999999</v>
      </c>
      <c r="AP1218">
        <v>57.009250000000002</v>
      </c>
      <c r="AQ1218">
        <v>58.798929999999999</v>
      </c>
      <c r="AR1218">
        <v>64.393720000000002</v>
      </c>
      <c r="AS1218">
        <v>69.234300000000005</v>
      </c>
      <c r="AT1218">
        <v>73.148579999999995</v>
      </c>
      <c r="AU1218">
        <v>75.519239999999996</v>
      </c>
      <c r="AV1218">
        <v>77.943650000000005</v>
      </c>
      <c r="AW1218">
        <v>78.782349999999994</v>
      </c>
      <c r="AX1218">
        <v>79.319199999999995</v>
      </c>
      <c r="AY1218">
        <v>78.713290000000001</v>
      </c>
      <c r="AZ1218">
        <v>78.167940000000002</v>
      </c>
      <c r="BA1218">
        <v>76.100499999999997</v>
      </c>
      <c r="BB1218">
        <v>73.622230000000002</v>
      </c>
      <c r="BC1218">
        <v>70.68938</v>
      </c>
      <c r="BD1218">
        <v>67.715549999999993</v>
      </c>
      <c r="BE1218">
        <v>65.073819999999998</v>
      </c>
      <c r="BF1218">
        <v>63.866990000000001</v>
      </c>
      <c r="BG1218">
        <v>61.904640000000001</v>
      </c>
      <c r="BH1218">
        <v>-579.39660000000003</v>
      </c>
      <c r="BI1218">
        <v>-553.52729999999997</v>
      </c>
      <c r="BJ1218">
        <v>-369.49430000000001</v>
      </c>
      <c r="BK1218">
        <v>-288.89120000000003</v>
      </c>
      <c r="BL1218">
        <v>-201.05869999999999</v>
      </c>
      <c r="BM1218">
        <v>161.3683</v>
      </c>
      <c r="BN1218">
        <v>765.05550000000005</v>
      </c>
      <c r="BO1218">
        <v>73.057400000000001</v>
      </c>
      <c r="BP1218">
        <v>-1323.8910000000001</v>
      </c>
      <c r="BQ1218">
        <v>-1093.6690000000001</v>
      </c>
      <c r="BR1218">
        <v>-640.87</v>
      </c>
      <c r="BS1218">
        <v>-411.37630000000001</v>
      </c>
      <c r="BT1218">
        <v>81.092439999999996</v>
      </c>
      <c r="BU1218">
        <v>857.32600000000002</v>
      </c>
      <c r="BV1218">
        <v>2010.693</v>
      </c>
      <c r="BW1218">
        <v>1140.1600000000001</v>
      </c>
      <c r="BX1218">
        <v>514.01</v>
      </c>
      <c r="BY1218">
        <v>341.2373</v>
      </c>
      <c r="BZ1218">
        <v>-216.41210000000001</v>
      </c>
      <c r="CA1218">
        <v>-885.22</v>
      </c>
      <c r="CB1218">
        <v>-1159.992</v>
      </c>
      <c r="CC1218">
        <v>-1157.296</v>
      </c>
      <c r="CD1218">
        <v>-1236.403</v>
      </c>
      <c r="CE1218">
        <v>-930.76779999999997</v>
      </c>
      <c r="CF1218" s="20">
        <v>20789.919999999998</v>
      </c>
      <c r="CG1218" s="20">
        <v>23647.93</v>
      </c>
      <c r="CH1218" s="20">
        <v>20759.04</v>
      </c>
      <c r="CI1218" s="20">
        <v>19963.45</v>
      </c>
      <c r="CJ1218" s="20">
        <v>16841.84</v>
      </c>
      <c r="CK1218" s="20">
        <v>13643.25</v>
      </c>
      <c r="CL1218" s="20">
        <v>15220.93</v>
      </c>
      <c r="CM1218" s="20">
        <v>14045.18</v>
      </c>
      <c r="CN1218" s="20">
        <v>9170.1859999999997</v>
      </c>
      <c r="CO1218" s="20">
        <v>7306.4740000000002</v>
      </c>
      <c r="CP1218" s="20">
        <v>4520.125</v>
      </c>
      <c r="CQ1218" s="20">
        <v>1923.6880000000001</v>
      </c>
      <c r="CR1218" s="20">
        <v>3538.915</v>
      </c>
      <c r="CS1218" s="20">
        <v>6935.4369999999999</v>
      </c>
      <c r="CT1218" s="20">
        <v>18142.25</v>
      </c>
      <c r="CU1218" s="20">
        <v>31103.88</v>
      </c>
      <c r="CV1218" s="20">
        <v>34058.68</v>
      </c>
      <c r="CW1218" s="20">
        <v>50941.87</v>
      </c>
      <c r="CX1218" s="20">
        <v>44474.15</v>
      </c>
      <c r="CY1218" s="20">
        <v>41360.42</v>
      </c>
      <c r="CZ1218" s="20">
        <v>43261.78</v>
      </c>
      <c r="DA1218" s="20">
        <v>30870.29</v>
      </c>
      <c r="DB1218" s="20">
        <v>30566.41</v>
      </c>
      <c r="DC1218" s="20">
        <v>30511.14</v>
      </c>
      <c r="DD1218">
        <v>0</v>
      </c>
      <c r="DE1218">
        <v>0</v>
      </c>
      <c r="DF1218">
        <v>0</v>
      </c>
    </row>
    <row r="1219" spans="1:110" x14ac:dyDescent="0.25">
      <c r="A1219" s="16" t="str">
        <f t="shared" si="19"/>
        <v>Program Specific_CPP_All_All_SDGE_1-in-2_MONTHLY SYSTEM PEAK DAY_2030_5</v>
      </c>
      <c r="B1219" t="s">
        <v>196</v>
      </c>
      <c r="C1219" t="s">
        <v>121</v>
      </c>
      <c r="D1219" t="s">
        <v>7</v>
      </c>
      <c r="E1219" t="s">
        <v>7</v>
      </c>
      <c r="F1219" t="s">
        <v>125</v>
      </c>
      <c r="G1219" t="s">
        <v>111</v>
      </c>
      <c r="H1219" t="s">
        <v>20</v>
      </c>
      <c r="I1219">
        <v>2030</v>
      </c>
      <c r="J1219">
        <v>5</v>
      </c>
      <c r="K1219">
        <v>3252</v>
      </c>
      <c r="L1219">
        <v>95286.71</v>
      </c>
      <c r="M1219">
        <v>93297.65</v>
      </c>
      <c r="N1219">
        <v>92248.6</v>
      </c>
      <c r="O1219">
        <v>92170.39</v>
      </c>
      <c r="P1219">
        <v>94009.21</v>
      </c>
      <c r="Q1219">
        <v>99589.07</v>
      </c>
      <c r="R1219">
        <v>106547.8</v>
      </c>
      <c r="S1219">
        <v>112346.8</v>
      </c>
      <c r="T1219">
        <v>117781.7</v>
      </c>
      <c r="U1219">
        <v>122575.9</v>
      </c>
      <c r="V1219">
        <v>127117.6</v>
      </c>
      <c r="W1219">
        <v>130168.3</v>
      </c>
      <c r="X1219">
        <v>131918.5</v>
      </c>
      <c r="Y1219">
        <v>133160.29999999999</v>
      </c>
      <c r="Z1219">
        <v>132712.20000000001</v>
      </c>
      <c r="AA1219">
        <v>130253</v>
      </c>
      <c r="AB1219">
        <v>126741.2</v>
      </c>
      <c r="AC1219">
        <v>122176</v>
      </c>
      <c r="AD1219">
        <v>115784.6</v>
      </c>
      <c r="AE1219">
        <v>112424.1</v>
      </c>
      <c r="AF1219">
        <v>109455.5</v>
      </c>
      <c r="AG1219">
        <v>106315.3</v>
      </c>
      <c r="AH1219">
        <v>102158.39999999999</v>
      </c>
      <c r="AI1219">
        <v>98270.34</v>
      </c>
      <c r="AJ1219">
        <v>62.608069999999998</v>
      </c>
      <c r="AK1219">
        <v>61.45778</v>
      </c>
      <c r="AL1219">
        <v>60.630760000000002</v>
      </c>
      <c r="AM1219">
        <v>59.426200000000001</v>
      </c>
      <c r="AN1219">
        <v>58.82526</v>
      </c>
      <c r="AO1219">
        <v>58.065280000000001</v>
      </c>
      <c r="AP1219">
        <v>56.533760000000001</v>
      </c>
      <c r="AQ1219">
        <v>60.156179999999999</v>
      </c>
      <c r="AR1219">
        <v>67.039240000000007</v>
      </c>
      <c r="AS1219">
        <v>72.685929999999999</v>
      </c>
      <c r="AT1219">
        <v>76.881039999999999</v>
      </c>
      <c r="AU1219">
        <v>81.19162</v>
      </c>
      <c r="AV1219">
        <v>81.728750000000005</v>
      </c>
      <c r="AW1219">
        <v>82.604730000000004</v>
      </c>
      <c r="AX1219">
        <v>82.277990000000003</v>
      </c>
      <c r="AY1219">
        <v>82.192170000000004</v>
      </c>
      <c r="AZ1219">
        <v>81.771569999999997</v>
      </c>
      <c r="BA1219">
        <v>79.529899999999998</v>
      </c>
      <c r="BB1219">
        <v>77.434179999999998</v>
      </c>
      <c r="BC1219">
        <v>74.506249999999994</v>
      </c>
      <c r="BD1219">
        <v>70.046090000000007</v>
      </c>
      <c r="BE1219">
        <v>67.535330000000002</v>
      </c>
      <c r="BF1219">
        <v>65.79504</v>
      </c>
      <c r="BG1219">
        <v>63.444490000000002</v>
      </c>
      <c r="BH1219">
        <v>-600.32439999999997</v>
      </c>
      <c r="BI1219">
        <v>-572.65719999999999</v>
      </c>
      <c r="BJ1219">
        <v>-376.09219999999999</v>
      </c>
      <c r="BK1219">
        <v>-289.57139999999998</v>
      </c>
      <c r="BL1219">
        <v>-198.68860000000001</v>
      </c>
      <c r="BM1219">
        <v>180.44309999999999</v>
      </c>
      <c r="BN1219">
        <v>785.87959999999998</v>
      </c>
      <c r="BO1219">
        <v>80.597769999999997</v>
      </c>
      <c r="BP1219">
        <v>-1422.068</v>
      </c>
      <c r="BQ1219">
        <v>-1192.9639999999999</v>
      </c>
      <c r="BR1219">
        <v>-707.83989999999994</v>
      </c>
      <c r="BS1219">
        <v>-457.0367</v>
      </c>
      <c r="BT1219">
        <v>94.155590000000004</v>
      </c>
      <c r="BU1219">
        <v>969.22460000000001</v>
      </c>
      <c r="BV1219">
        <v>2274.0479999999998</v>
      </c>
      <c r="BW1219">
        <v>1282.778</v>
      </c>
      <c r="BX1219">
        <v>571.55330000000004</v>
      </c>
      <c r="BY1219">
        <v>369.10550000000001</v>
      </c>
      <c r="BZ1219">
        <v>-253.49979999999999</v>
      </c>
      <c r="CA1219">
        <v>-957.53110000000004</v>
      </c>
      <c r="CB1219">
        <v>-1253.027</v>
      </c>
      <c r="CC1219">
        <v>-1236.0709999999999</v>
      </c>
      <c r="CD1219">
        <v>-1307.616</v>
      </c>
      <c r="CE1219">
        <v>-973.84280000000001</v>
      </c>
      <c r="CF1219" s="20">
        <v>23515.16</v>
      </c>
      <c r="CG1219" s="20">
        <v>26708.1</v>
      </c>
      <c r="CH1219" s="20">
        <v>23475.46</v>
      </c>
      <c r="CI1219" s="20">
        <v>22462.49</v>
      </c>
      <c r="CJ1219" s="20">
        <v>18873.16</v>
      </c>
      <c r="CK1219" s="20">
        <v>15327.42</v>
      </c>
      <c r="CL1219" s="20">
        <v>16968.990000000002</v>
      </c>
      <c r="CM1219" s="20">
        <v>16036.29</v>
      </c>
      <c r="CN1219" s="20">
        <v>10764.27</v>
      </c>
      <c r="CO1219" s="20">
        <v>8675.7520000000004</v>
      </c>
      <c r="CP1219" s="20">
        <v>5503.0039999999999</v>
      </c>
      <c r="CQ1219" s="20">
        <v>2377.9250000000002</v>
      </c>
      <c r="CR1219" s="20">
        <v>4408.4110000000001</v>
      </c>
      <c r="CS1219" s="20">
        <v>8678.9169999999995</v>
      </c>
      <c r="CT1219" s="20">
        <v>22897.71</v>
      </c>
      <c r="CU1219" s="20">
        <v>38897.21</v>
      </c>
      <c r="CV1219" s="20">
        <v>42748.95</v>
      </c>
      <c r="CW1219" s="20">
        <v>62843.06</v>
      </c>
      <c r="CX1219" s="20">
        <v>52726.9</v>
      </c>
      <c r="CY1219" s="20">
        <v>47594.54</v>
      </c>
      <c r="CZ1219" s="20">
        <v>49419.97</v>
      </c>
      <c r="DA1219" s="20">
        <v>35092.06</v>
      </c>
      <c r="DB1219" s="20">
        <v>34706.54</v>
      </c>
      <c r="DC1219" s="20">
        <v>34391.71</v>
      </c>
      <c r="DD1219">
        <v>0</v>
      </c>
      <c r="DE1219">
        <v>0</v>
      </c>
      <c r="DF1219">
        <v>0</v>
      </c>
    </row>
    <row r="1220" spans="1:110" x14ac:dyDescent="0.25">
      <c r="A1220" s="16" t="str">
        <f t="shared" si="19"/>
        <v>Program Specific_CPP_All_All_SDGE_1-in-2_MONTHLY SYSTEM PEAK DAY_2030_6</v>
      </c>
      <c r="B1220" t="s">
        <v>196</v>
      </c>
      <c r="C1220" t="s">
        <v>121</v>
      </c>
      <c r="D1220" t="s">
        <v>7</v>
      </c>
      <c r="E1220" t="s">
        <v>7</v>
      </c>
      <c r="F1220" t="s">
        <v>125</v>
      </c>
      <c r="G1220" t="s">
        <v>111</v>
      </c>
      <c r="H1220" t="s">
        <v>20</v>
      </c>
      <c r="I1220">
        <v>2030</v>
      </c>
      <c r="J1220">
        <v>6</v>
      </c>
      <c r="K1220">
        <v>3252</v>
      </c>
      <c r="L1220">
        <v>98161.61</v>
      </c>
      <c r="M1220">
        <v>96114.77</v>
      </c>
      <c r="N1220">
        <v>95038.87</v>
      </c>
      <c r="O1220">
        <v>95081.01</v>
      </c>
      <c r="P1220">
        <v>97161.05</v>
      </c>
      <c r="Q1220">
        <v>103017.5</v>
      </c>
      <c r="R1220">
        <v>111101.4</v>
      </c>
      <c r="S1220">
        <v>118385</v>
      </c>
      <c r="T1220">
        <v>124880.9</v>
      </c>
      <c r="U1220">
        <v>130461.7</v>
      </c>
      <c r="V1220">
        <v>135206.70000000001</v>
      </c>
      <c r="W1220">
        <v>138603.20000000001</v>
      </c>
      <c r="X1220">
        <v>140303.6</v>
      </c>
      <c r="Y1220">
        <v>141511.1</v>
      </c>
      <c r="Z1220">
        <v>140817.9</v>
      </c>
      <c r="AA1220">
        <v>137851.4</v>
      </c>
      <c r="AB1220">
        <v>133727.20000000001</v>
      </c>
      <c r="AC1220">
        <v>128532.2</v>
      </c>
      <c r="AD1220">
        <v>121909.8</v>
      </c>
      <c r="AE1220">
        <v>117876.8</v>
      </c>
      <c r="AF1220">
        <v>114973.8</v>
      </c>
      <c r="AG1220">
        <v>111461</v>
      </c>
      <c r="AH1220">
        <v>106495.7</v>
      </c>
      <c r="AI1220">
        <v>101970.9</v>
      </c>
      <c r="AJ1220">
        <v>63.049050000000001</v>
      </c>
      <c r="AK1220">
        <v>62.336300000000001</v>
      </c>
      <c r="AL1220">
        <v>61.097250000000003</v>
      </c>
      <c r="AM1220">
        <v>60.420499999999997</v>
      </c>
      <c r="AN1220">
        <v>60.766869999999997</v>
      </c>
      <c r="AO1220">
        <v>60.55545</v>
      </c>
      <c r="AP1220">
        <v>60.370379999999997</v>
      </c>
      <c r="AQ1220">
        <v>61.67559</v>
      </c>
      <c r="AR1220">
        <v>64.176349999999999</v>
      </c>
      <c r="AS1220">
        <v>67.210250000000002</v>
      </c>
      <c r="AT1220">
        <v>70.510819999999995</v>
      </c>
      <c r="AU1220">
        <v>73.786689999999993</v>
      </c>
      <c r="AV1220">
        <v>75.210210000000004</v>
      </c>
      <c r="AW1220">
        <v>76.529380000000003</v>
      </c>
      <c r="AX1220">
        <v>77.22851</v>
      </c>
      <c r="AY1220">
        <v>76.94453</v>
      </c>
      <c r="AZ1220">
        <v>76.128720000000001</v>
      </c>
      <c r="BA1220">
        <v>74.297190000000001</v>
      </c>
      <c r="BB1220">
        <v>72.981350000000006</v>
      </c>
      <c r="BC1220">
        <v>70.817070000000001</v>
      </c>
      <c r="BD1220">
        <v>68.078550000000007</v>
      </c>
      <c r="BE1220">
        <v>65.924980000000005</v>
      </c>
      <c r="BF1220">
        <v>64.588859999999997</v>
      </c>
      <c r="BG1220">
        <v>63.726419999999997</v>
      </c>
      <c r="BH1220">
        <v>-619.21730000000002</v>
      </c>
      <c r="BI1220">
        <v>-589.09519999999998</v>
      </c>
      <c r="BJ1220">
        <v>-385.6687</v>
      </c>
      <c r="BK1220">
        <v>-295.83859999999999</v>
      </c>
      <c r="BL1220">
        <v>-202.51609999999999</v>
      </c>
      <c r="BM1220">
        <v>188.58879999999999</v>
      </c>
      <c r="BN1220">
        <v>819.52059999999994</v>
      </c>
      <c r="BO1220">
        <v>83.610529999999997</v>
      </c>
      <c r="BP1220">
        <v>-1510.4749999999999</v>
      </c>
      <c r="BQ1220">
        <v>-1268.5119999999999</v>
      </c>
      <c r="BR1220">
        <v>-744.46990000000005</v>
      </c>
      <c r="BS1220">
        <v>-478.5428</v>
      </c>
      <c r="BT1220">
        <v>105.0936</v>
      </c>
      <c r="BU1220">
        <v>1027.6959999999999</v>
      </c>
      <c r="BV1220">
        <v>2397.1390000000001</v>
      </c>
      <c r="BW1220">
        <v>1343.4880000000001</v>
      </c>
      <c r="BX1220">
        <v>584.03250000000003</v>
      </c>
      <c r="BY1220">
        <v>364.45409999999998</v>
      </c>
      <c r="BZ1220">
        <v>-287.86020000000002</v>
      </c>
      <c r="CA1220">
        <v>-1013.776</v>
      </c>
      <c r="CB1220">
        <v>-1326.396</v>
      </c>
      <c r="CC1220">
        <v>-1302.1959999999999</v>
      </c>
      <c r="CD1220">
        <v>-1365.644</v>
      </c>
      <c r="CE1220">
        <v>-1011.581</v>
      </c>
      <c r="CF1220" s="20">
        <v>24901.08</v>
      </c>
      <c r="CG1220" s="20">
        <v>28427.56</v>
      </c>
      <c r="CH1220" s="20">
        <v>25043.16</v>
      </c>
      <c r="CI1220" s="20">
        <v>24074.44</v>
      </c>
      <c r="CJ1220" s="20">
        <v>20314.34</v>
      </c>
      <c r="CK1220" s="20">
        <v>16490.45</v>
      </c>
      <c r="CL1220" s="20">
        <v>18439.57</v>
      </c>
      <c r="CM1220" s="20">
        <v>17626.91</v>
      </c>
      <c r="CN1220" s="20">
        <v>11942.46</v>
      </c>
      <c r="CO1220" s="20">
        <v>9640.0519999999997</v>
      </c>
      <c r="CP1220" s="20">
        <v>6050.2849999999999</v>
      </c>
      <c r="CQ1220" s="20">
        <v>2614.7440000000001</v>
      </c>
      <c r="CR1220" s="20">
        <v>4828.0749999999998</v>
      </c>
      <c r="CS1220" s="20">
        <v>9501.7099999999991</v>
      </c>
      <c r="CT1220" s="20">
        <v>24972.85</v>
      </c>
      <c r="CU1220" s="20">
        <v>41999.89</v>
      </c>
      <c r="CV1220" s="20">
        <v>45664.11</v>
      </c>
      <c r="CW1220" s="20">
        <v>66618.289999999994</v>
      </c>
      <c r="CX1220" s="20">
        <v>56591.82</v>
      </c>
      <c r="CY1220" s="20">
        <v>51475.5</v>
      </c>
      <c r="CZ1220" s="20">
        <v>53445.38</v>
      </c>
      <c r="DA1220" s="20">
        <v>37908.99</v>
      </c>
      <c r="DB1220" s="20">
        <v>37414.239999999998</v>
      </c>
      <c r="DC1220" s="20">
        <v>36946.71</v>
      </c>
      <c r="DD1220">
        <v>0</v>
      </c>
      <c r="DE1220">
        <v>0</v>
      </c>
      <c r="DF1220">
        <v>0</v>
      </c>
    </row>
    <row r="1221" spans="1:110" x14ac:dyDescent="0.25">
      <c r="A1221" s="16" t="str">
        <f t="shared" si="19"/>
        <v>Program Specific_CPP_All_All_SDGE_1-in-2_MONTHLY SYSTEM PEAK DAY_2030_7</v>
      </c>
      <c r="B1221" t="s">
        <v>196</v>
      </c>
      <c r="C1221" t="s">
        <v>121</v>
      </c>
      <c r="D1221" t="s">
        <v>7</v>
      </c>
      <c r="E1221" t="s">
        <v>7</v>
      </c>
      <c r="F1221" t="s">
        <v>125</v>
      </c>
      <c r="G1221" t="s">
        <v>111</v>
      </c>
      <c r="H1221" t="s">
        <v>20</v>
      </c>
      <c r="I1221">
        <v>2030</v>
      </c>
      <c r="J1221">
        <v>7</v>
      </c>
      <c r="K1221">
        <v>3252</v>
      </c>
      <c r="L1221">
        <v>102053.7</v>
      </c>
      <c r="M1221">
        <v>99781.68</v>
      </c>
      <c r="N1221">
        <v>98529.46</v>
      </c>
      <c r="O1221">
        <v>98489.98</v>
      </c>
      <c r="P1221">
        <v>100796.4</v>
      </c>
      <c r="Q1221">
        <v>107555.2</v>
      </c>
      <c r="R1221">
        <v>116444.9</v>
      </c>
      <c r="S1221">
        <v>123989.5</v>
      </c>
      <c r="T1221">
        <v>130693</v>
      </c>
      <c r="U1221">
        <v>137047.6</v>
      </c>
      <c r="V1221">
        <v>142879.6</v>
      </c>
      <c r="W1221">
        <v>146953.9</v>
      </c>
      <c r="X1221">
        <v>149148.5</v>
      </c>
      <c r="Y1221">
        <v>150483.79999999999</v>
      </c>
      <c r="Z1221">
        <v>149935.1</v>
      </c>
      <c r="AA1221">
        <v>147151.29999999999</v>
      </c>
      <c r="AB1221">
        <v>142987.6</v>
      </c>
      <c r="AC1221">
        <v>137477.20000000001</v>
      </c>
      <c r="AD1221">
        <v>129835.8</v>
      </c>
      <c r="AE1221">
        <v>124863.6</v>
      </c>
      <c r="AF1221">
        <v>120916.6</v>
      </c>
      <c r="AG1221">
        <v>116767.6</v>
      </c>
      <c r="AH1221">
        <v>110976.6</v>
      </c>
      <c r="AI1221">
        <v>105805.5</v>
      </c>
      <c r="AJ1221">
        <v>69.883700000000005</v>
      </c>
      <c r="AK1221">
        <v>69.617609999999999</v>
      </c>
      <c r="AL1221">
        <v>69.265630000000002</v>
      </c>
      <c r="AM1221">
        <v>68.756619999999998</v>
      </c>
      <c r="AN1221">
        <v>68.477609999999999</v>
      </c>
      <c r="AO1221">
        <v>68.432050000000004</v>
      </c>
      <c r="AP1221">
        <v>68.622429999999994</v>
      </c>
      <c r="AQ1221">
        <v>69.187399999999997</v>
      </c>
      <c r="AR1221">
        <v>72.056489999999997</v>
      </c>
      <c r="AS1221">
        <v>75.551730000000006</v>
      </c>
      <c r="AT1221">
        <v>79.153379999999999</v>
      </c>
      <c r="AU1221">
        <v>81.442369999999997</v>
      </c>
      <c r="AV1221">
        <v>83.263840000000002</v>
      </c>
      <c r="AW1221">
        <v>84.097909999999999</v>
      </c>
      <c r="AX1221">
        <v>83.220910000000003</v>
      </c>
      <c r="AY1221">
        <v>83.149900000000002</v>
      </c>
      <c r="AZ1221">
        <v>81.871719999999996</v>
      </c>
      <c r="BA1221">
        <v>80.378730000000004</v>
      </c>
      <c r="BB1221">
        <v>79.015020000000007</v>
      </c>
      <c r="BC1221">
        <v>76.610830000000007</v>
      </c>
      <c r="BD1221">
        <v>73.834299999999999</v>
      </c>
      <c r="BE1221">
        <v>72.199169999999995</v>
      </c>
      <c r="BF1221">
        <v>71.080460000000002</v>
      </c>
      <c r="BG1221">
        <v>70.322389999999999</v>
      </c>
      <c r="BH1221">
        <v>-641.32889999999998</v>
      </c>
      <c r="BI1221">
        <v>-609.63959999999997</v>
      </c>
      <c r="BJ1221">
        <v>-398.16820000000001</v>
      </c>
      <c r="BK1221">
        <v>-304.52719999999999</v>
      </c>
      <c r="BL1221">
        <v>-207.46190000000001</v>
      </c>
      <c r="BM1221">
        <v>198.5805</v>
      </c>
      <c r="BN1221">
        <v>858.60450000000003</v>
      </c>
      <c r="BO1221">
        <v>88.060879999999997</v>
      </c>
      <c r="BP1221">
        <v>-1580.6959999999999</v>
      </c>
      <c r="BQ1221">
        <v>-1332.096</v>
      </c>
      <c r="BR1221">
        <v>-783.96600000000001</v>
      </c>
      <c r="BS1221">
        <v>-503.36700000000002</v>
      </c>
      <c r="BT1221">
        <v>113.4722</v>
      </c>
      <c r="BU1221">
        <v>1092.22</v>
      </c>
      <c r="BV1221">
        <v>2549.8119999999999</v>
      </c>
      <c r="BW1221">
        <v>1433.4369999999999</v>
      </c>
      <c r="BX1221">
        <v>623.56259999999997</v>
      </c>
      <c r="BY1221">
        <v>387.10480000000001</v>
      </c>
      <c r="BZ1221">
        <v>-314.41809999999998</v>
      </c>
      <c r="CA1221">
        <v>-1082.07</v>
      </c>
      <c r="CB1221">
        <v>-1399.37</v>
      </c>
      <c r="CC1221">
        <v>-1365.675</v>
      </c>
      <c r="CD1221">
        <v>-1423.461</v>
      </c>
      <c r="CE1221">
        <v>-1049.885</v>
      </c>
      <c r="CF1221" s="20">
        <v>27092</v>
      </c>
      <c r="CG1221" s="20">
        <v>30831.54</v>
      </c>
      <c r="CH1221" s="20">
        <v>27037.79</v>
      </c>
      <c r="CI1221" s="20">
        <v>25950.07</v>
      </c>
      <c r="CJ1221" s="20">
        <v>22012.31</v>
      </c>
      <c r="CK1221" s="20">
        <v>18056.87</v>
      </c>
      <c r="CL1221" s="20">
        <v>20325.75</v>
      </c>
      <c r="CM1221" s="20">
        <v>19405.38</v>
      </c>
      <c r="CN1221" s="20">
        <v>13084.81</v>
      </c>
      <c r="CO1221" s="20">
        <v>10564.05</v>
      </c>
      <c r="CP1221" s="20">
        <v>6696.4309999999996</v>
      </c>
      <c r="CQ1221" s="20">
        <v>2897.1759999999999</v>
      </c>
      <c r="CR1221" s="20">
        <v>5396.99</v>
      </c>
      <c r="CS1221" s="20">
        <v>10657.57</v>
      </c>
      <c r="CT1221" s="20">
        <v>28175.040000000001</v>
      </c>
      <c r="CU1221" s="20">
        <v>47777.32</v>
      </c>
      <c r="CV1221" s="20">
        <v>52109.599999999999</v>
      </c>
      <c r="CW1221" s="20">
        <v>75860.97</v>
      </c>
      <c r="CX1221" s="20">
        <v>63456.39</v>
      </c>
      <c r="CY1221" s="20">
        <v>57012.87</v>
      </c>
      <c r="CZ1221" s="20">
        <v>58623.66</v>
      </c>
      <c r="DA1221" s="20">
        <v>41442.25</v>
      </c>
      <c r="DB1221" s="20">
        <v>40584.410000000003</v>
      </c>
      <c r="DC1221" s="20">
        <v>39756.36</v>
      </c>
      <c r="DD1221">
        <v>0</v>
      </c>
      <c r="DE1221">
        <v>0</v>
      </c>
      <c r="DF1221">
        <v>0</v>
      </c>
    </row>
    <row r="1222" spans="1:110" x14ac:dyDescent="0.25">
      <c r="A1222" s="16" t="str">
        <f t="shared" si="19"/>
        <v>Program Specific_CPP_All_All_SDGE_1-in-2_MONTHLY SYSTEM PEAK DAY_2030_8</v>
      </c>
      <c r="B1222" t="s">
        <v>196</v>
      </c>
      <c r="C1222" t="s">
        <v>121</v>
      </c>
      <c r="D1222" t="s">
        <v>7</v>
      </c>
      <c r="E1222" t="s">
        <v>7</v>
      </c>
      <c r="F1222" t="s">
        <v>125</v>
      </c>
      <c r="G1222" t="s">
        <v>111</v>
      </c>
      <c r="H1222" t="s">
        <v>20</v>
      </c>
      <c r="I1222">
        <v>2030</v>
      </c>
      <c r="J1222">
        <v>8</v>
      </c>
      <c r="K1222">
        <v>3252</v>
      </c>
      <c r="L1222">
        <v>106846.2</v>
      </c>
      <c r="M1222">
        <v>104296.2</v>
      </c>
      <c r="N1222">
        <v>103102.3</v>
      </c>
      <c r="O1222">
        <v>103122</v>
      </c>
      <c r="P1222">
        <v>105871.9</v>
      </c>
      <c r="Q1222">
        <v>113842.7</v>
      </c>
      <c r="R1222">
        <v>125079.4</v>
      </c>
      <c r="S1222">
        <v>133410.6</v>
      </c>
      <c r="T1222">
        <v>141359</v>
      </c>
      <c r="U1222">
        <v>148460.5</v>
      </c>
      <c r="V1222">
        <v>154891.9</v>
      </c>
      <c r="W1222">
        <v>159387.6</v>
      </c>
      <c r="X1222">
        <v>161825.4</v>
      </c>
      <c r="Y1222">
        <v>163217.29999999999</v>
      </c>
      <c r="Z1222">
        <v>162163.9</v>
      </c>
      <c r="AA1222">
        <v>158904.29999999999</v>
      </c>
      <c r="AB1222">
        <v>153452.79999999999</v>
      </c>
      <c r="AC1222">
        <v>146710.70000000001</v>
      </c>
      <c r="AD1222">
        <v>137733.5</v>
      </c>
      <c r="AE1222">
        <v>132465.79999999999</v>
      </c>
      <c r="AF1222">
        <v>127176.8</v>
      </c>
      <c r="AG1222">
        <v>122521.8</v>
      </c>
      <c r="AH1222">
        <v>116256.7</v>
      </c>
      <c r="AI1222">
        <v>110878.2</v>
      </c>
      <c r="AJ1222">
        <v>72.104420000000005</v>
      </c>
      <c r="AK1222">
        <v>71.684740000000005</v>
      </c>
      <c r="AL1222">
        <v>71.149339999999995</v>
      </c>
      <c r="AM1222">
        <v>70.816419999999994</v>
      </c>
      <c r="AN1222">
        <v>70.561509999999998</v>
      </c>
      <c r="AO1222">
        <v>70.210120000000003</v>
      </c>
      <c r="AP1222">
        <v>69.785640000000001</v>
      </c>
      <c r="AQ1222">
        <v>71.293459999999996</v>
      </c>
      <c r="AR1222">
        <v>74.146609999999995</v>
      </c>
      <c r="AS1222">
        <v>78.882289999999998</v>
      </c>
      <c r="AT1222">
        <v>83.389930000000007</v>
      </c>
      <c r="AU1222">
        <v>86.864620000000002</v>
      </c>
      <c r="AV1222">
        <v>88.794139999999999</v>
      </c>
      <c r="AW1222">
        <v>88.305999999999997</v>
      </c>
      <c r="AX1222">
        <v>87.284940000000006</v>
      </c>
      <c r="AY1222">
        <v>86.343530000000001</v>
      </c>
      <c r="AZ1222">
        <v>85.957989999999995</v>
      </c>
      <c r="BA1222">
        <v>84.726820000000004</v>
      </c>
      <c r="BB1222">
        <v>82.715530000000001</v>
      </c>
      <c r="BC1222">
        <v>80.75497</v>
      </c>
      <c r="BD1222">
        <v>77.990790000000004</v>
      </c>
      <c r="BE1222">
        <v>76.336399999999998</v>
      </c>
      <c r="BF1222">
        <v>74.926389999999998</v>
      </c>
      <c r="BG1222">
        <v>73.320530000000005</v>
      </c>
      <c r="BH1222">
        <v>-667.072</v>
      </c>
      <c r="BI1222">
        <v>-633.59789999999998</v>
      </c>
      <c r="BJ1222">
        <v>-411.4203</v>
      </c>
      <c r="BK1222">
        <v>-312.4975</v>
      </c>
      <c r="BL1222">
        <v>-210.96969999999999</v>
      </c>
      <c r="BM1222">
        <v>218.1138</v>
      </c>
      <c r="BN1222">
        <v>920.9</v>
      </c>
      <c r="BO1222">
        <v>96.921340000000001</v>
      </c>
      <c r="BP1222">
        <v>-1707.991</v>
      </c>
      <c r="BQ1222">
        <v>-1443.2090000000001</v>
      </c>
      <c r="BR1222">
        <v>-849.9384</v>
      </c>
      <c r="BS1222">
        <v>-546.29190000000006</v>
      </c>
      <c r="BT1222">
        <v>122.7315</v>
      </c>
      <c r="BU1222">
        <v>1185.222</v>
      </c>
      <c r="BV1222">
        <v>2761.393</v>
      </c>
      <c r="BW1222">
        <v>1552.8340000000001</v>
      </c>
      <c r="BX1222">
        <v>674.01880000000006</v>
      </c>
      <c r="BY1222">
        <v>420.70440000000002</v>
      </c>
      <c r="BZ1222">
        <v>-320.52339999999998</v>
      </c>
      <c r="CA1222">
        <v>-1146.854</v>
      </c>
      <c r="CB1222">
        <v>-1468.7</v>
      </c>
      <c r="CC1222">
        <v>-1430.1780000000001</v>
      </c>
      <c r="CD1222">
        <v>-1489.192</v>
      </c>
      <c r="CE1222">
        <v>-1094.3679999999999</v>
      </c>
      <c r="CF1222" s="20">
        <v>30030.36</v>
      </c>
      <c r="CG1222" s="20">
        <v>34065.96</v>
      </c>
      <c r="CH1222" s="20">
        <v>30005.96</v>
      </c>
      <c r="CI1222" s="20">
        <v>28860.87</v>
      </c>
      <c r="CJ1222" s="20">
        <v>24701.279999999999</v>
      </c>
      <c r="CK1222" s="20">
        <v>20639.2</v>
      </c>
      <c r="CL1222" s="20">
        <v>23763.71</v>
      </c>
      <c r="CM1222" s="20">
        <v>22800.11</v>
      </c>
      <c r="CN1222" s="20">
        <v>15421.21</v>
      </c>
      <c r="CO1222" s="20">
        <v>12428.61</v>
      </c>
      <c r="CP1222" s="20">
        <v>7871.201</v>
      </c>
      <c r="CQ1222" s="20">
        <v>3411.9830000000002</v>
      </c>
      <c r="CR1222" s="20">
        <v>6367.4430000000002</v>
      </c>
      <c r="CS1222" s="20">
        <v>12623.69</v>
      </c>
      <c r="CT1222" s="20">
        <v>33169.26</v>
      </c>
      <c r="CU1222" s="20">
        <v>56337.42</v>
      </c>
      <c r="CV1222" s="20">
        <v>60571.21</v>
      </c>
      <c r="CW1222" s="20">
        <v>87448.9</v>
      </c>
      <c r="CX1222" s="20">
        <v>72704.87</v>
      </c>
      <c r="CY1222" s="20">
        <v>64272.1</v>
      </c>
      <c r="CZ1222" s="20">
        <v>65214.6</v>
      </c>
      <c r="DA1222" s="20">
        <v>45949.120000000003</v>
      </c>
      <c r="DB1222" s="20">
        <v>44799.85</v>
      </c>
      <c r="DC1222" s="20">
        <v>44161.35</v>
      </c>
      <c r="DD1222">
        <v>0</v>
      </c>
      <c r="DE1222">
        <v>0</v>
      </c>
      <c r="DF1222">
        <v>0</v>
      </c>
    </row>
    <row r="1223" spans="1:110" x14ac:dyDescent="0.25">
      <c r="A1223" s="16" t="str">
        <f t="shared" si="19"/>
        <v>Program Specific_CPP_All_All_SDGE_1-in-2_MONTHLY SYSTEM PEAK DAY_2030_9</v>
      </c>
      <c r="B1223" t="s">
        <v>196</v>
      </c>
      <c r="C1223" t="s">
        <v>121</v>
      </c>
      <c r="D1223" t="s">
        <v>7</v>
      </c>
      <c r="E1223" t="s">
        <v>7</v>
      </c>
      <c r="F1223" t="s">
        <v>125</v>
      </c>
      <c r="G1223" t="s">
        <v>111</v>
      </c>
      <c r="H1223" t="s">
        <v>20</v>
      </c>
      <c r="I1223">
        <v>2030</v>
      </c>
      <c r="J1223">
        <v>9</v>
      </c>
      <c r="K1223">
        <v>3252</v>
      </c>
      <c r="L1223">
        <v>104947.8</v>
      </c>
      <c r="M1223">
        <v>102405.7</v>
      </c>
      <c r="N1223">
        <v>101033</v>
      </c>
      <c r="O1223">
        <v>100794.4</v>
      </c>
      <c r="P1223">
        <v>103250.8</v>
      </c>
      <c r="Q1223">
        <v>110509.9</v>
      </c>
      <c r="R1223">
        <v>121824.3</v>
      </c>
      <c r="S1223">
        <v>129499.3</v>
      </c>
      <c r="T1223">
        <v>137263.6</v>
      </c>
      <c r="U1223">
        <v>145051</v>
      </c>
      <c r="V1223">
        <v>152603.70000000001</v>
      </c>
      <c r="W1223">
        <v>158680.5</v>
      </c>
      <c r="X1223">
        <v>161980</v>
      </c>
      <c r="Y1223">
        <v>164066.4</v>
      </c>
      <c r="Z1223">
        <v>163350.29999999999</v>
      </c>
      <c r="AA1223">
        <v>160228.29999999999</v>
      </c>
      <c r="AB1223">
        <v>154463.70000000001</v>
      </c>
      <c r="AC1223">
        <v>147239.79999999999</v>
      </c>
      <c r="AD1223">
        <v>138520.5</v>
      </c>
      <c r="AE1223">
        <v>133572.70000000001</v>
      </c>
      <c r="AF1223">
        <v>126283.9</v>
      </c>
      <c r="AG1223">
        <v>121081.7</v>
      </c>
      <c r="AH1223">
        <v>114775.6</v>
      </c>
      <c r="AI1223">
        <v>109354.2</v>
      </c>
      <c r="AJ1223">
        <v>73.153369999999995</v>
      </c>
      <c r="AK1223">
        <v>72.656310000000005</v>
      </c>
      <c r="AL1223">
        <v>71.952600000000004</v>
      </c>
      <c r="AM1223">
        <v>72.124570000000006</v>
      </c>
      <c r="AN1223">
        <v>71.969170000000005</v>
      </c>
      <c r="AO1223">
        <v>72.112520000000004</v>
      </c>
      <c r="AP1223">
        <v>71.756559999999993</v>
      </c>
      <c r="AQ1223">
        <v>72.004840000000002</v>
      </c>
      <c r="AR1223">
        <v>77.477279999999993</v>
      </c>
      <c r="AS1223">
        <v>84.059460000000001</v>
      </c>
      <c r="AT1223">
        <v>90.100210000000004</v>
      </c>
      <c r="AU1223">
        <v>95.080119999999994</v>
      </c>
      <c r="AV1223">
        <v>96.08493</v>
      </c>
      <c r="AW1223">
        <v>95.383930000000007</v>
      </c>
      <c r="AX1223">
        <v>95.808030000000002</v>
      </c>
      <c r="AY1223">
        <v>95.877170000000007</v>
      </c>
      <c r="AZ1223">
        <v>94.751140000000007</v>
      </c>
      <c r="BA1223">
        <v>94.502650000000003</v>
      </c>
      <c r="BB1223">
        <v>91.375910000000005</v>
      </c>
      <c r="BC1223">
        <v>86.769679999999994</v>
      </c>
      <c r="BD1223">
        <v>81.951970000000003</v>
      </c>
      <c r="BE1223">
        <v>79.770499999999998</v>
      </c>
      <c r="BF1223">
        <v>78.042959999999994</v>
      </c>
      <c r="BG1223">
        <v>76.739990000000006</v>
      </c>
      <c r="BH1223">
        <v>-654.79769999999996</v>
      </c>
      <c r="BI1223">
        <v>-620.98749999999995</v>
      </c>
      <c r="BJ1223">
        <v>-402.1234</v>
      </c>
      <c r="BK1223">
        <v>-305.17829999999998</v>
      </c>
      <c r="BL1223">
        <v>-206.8049</v>
      </c>
      <c r="BM1223">
        <v>209.17590000000001</v>
      </c>
      <c r="BN1223">
        <v>897.7328</v>
      </c>
      <c r="BO1223">
        <v>95.650120000000001</v>
      </c>
      <c r="BP1223">
        <v>-1654.9880000000001</v>
      </c>
      <c r="BQ1223">
        <v>-1411.386</v>
      </c>
      <c r="BR1223">
        <v>-845.05420000000004</v>
      </c>
      <c r="BS1223">
        <v>-550.71799999999996</v>
      </c>
      <c r="BT1223">
        <v>119.8342</v>
      </c>
      <c r="BU1223">
        <v>1192.2370000000001</v>
      </c>
      <c r="BV1223">
        <v>2785.5430000000001</v>
      </c>
      <c r="BW1223">
        <v>1568.549</v>
      </c>
      <c r="BX1223">
        <v>681.63890000000004</v>
      </c>
      <c r="BY1223">
        <v>422.43430000000001</v>
      </c>
      <c r="BZ1223">
        <v>-327.89429999999999</v>
      </c>
      <c r="CA1223">
        <v>-1168.2139999999999</v>
      </c>
      <c r="CB1223">
        <v>-1460.1690000000001</v>
      </c>
      <c r="CC1223">
        <v>-1414.1679999999999</v>
      </c>
      <c r="CD1223">
        <v>-1469.02</v>
      </c>
      <c r="CE1223">
        <v>-1077.9949999999999</v>
      </c>
      <c r="CF1223" s="20">
        <v>29004.46</v>
      </c>
      <c r="CG1223" s="20">
        <v>32959.06</v>
      </c>
      <c r="CH1223" s="20">
        <v>28891.96</v>
      </c>
      <c r="CI1223" s="20">
        <v>27589.65</v>
      </c>
      <c r="CJ1223" s="20">
        <v>23431.19</v>
      </c>
      <c r="CK1223" s="20">
        <v>19319.93</v>
      </c>
      <c r="CL1223" s="20">
        <v>22365.74</v>
      </c>
      <c r="CM1223" s="20">
        <v>21718.95</v>
      </c>
      <c r="CN1223" s="20">
        <v>14769.49</v>
      </c>
      <c r="CO1223" s="20">
        <v>12093.75</v>
      </c>
      <c r="CP1223" s="20">
        <v>7819.7969999999996</v>
      </c>
      <c r="CQ1223" s="20">
        <v>3459.7440000000001</v>
      </c>
      <c r="CR1223" s="20">
        <v>6490.1</v>
      </c>
      <c r="CS1223" s="20">
        <v>12882.37</v>
      </c>
      <c r="CT1223" s="20">
        <v>33888.949999999997</v>
      </c>
      <c r="CU1223" s="20">
        <v>57637.39</v>
      </c>
      <c r="CV1223" s="20">
        <v>61741.93</v>
      </c>
      <c r="CW1223" s="20">
        <v>88110.57</v>
      </c>
      <c r="CX1223" s="20">
        <v>72983.009999999995</v>
      </c>
      <c r="CY1223" s="20">
        <v>64214.32</v>
      </c>
      <c r="CZ1223" s="20">
        <v>64095.89</v>
      </c>
      <c r="DA1223" s="20">
        <v>44784.24</v>
      </c>
      <c r="DB1223" s="20">
        <v>43821.22</v>
      </c>
      <c r="DC1223" s="20">
        <v>43068.76</v>
      </c>
      <c r="DD1223">
        <v>0</v>
      </c>
      <c r="DE1223">
        <v>0</v>
      </c>
      <c r="DF1223">
        <v>0</v>
      </c>
    </row>
    <row r="1224" spans="1:110" x14ac:dyDescent="0.25">
      <c r="A1224" s="16" t="str">
        <f t="shared" si="19"/>
        <v>Program Specific_CPP_All_All_SDGE_1-in-2_MONTHLY SYSTEM PEAK DAY_2030_10</v>
      </c>
      <c r="B1224" t="s">
        <v>196</v>
      </c>
      <c r="C1224" t="s">
        <v>121</v>
      </c>
      <c r="D1224" t="s">
        <v>7</v>
      </c>
      <c r="E1224" t="s">
        <v>7</v>
      </c>
      <c r="F1224" t="s">
        <v>125</v>
      </c>
      <c r="G1224" t="s">
        <v>111</v>
      </c>
      <c r="H1224" t="s">
        <v>20</v>
      </c>
      <c r="I1224">
        <v>2030</v>
      </c>
      <c r="J1224">
        <v>10</v>
      </c>
      <c r="K1224">
        <v>3252</v>
      </c>
      <c r="L1224">
        <v>101539.9</v>
      </c>
      <c r="M1224">
        <v>99288.43</v>
      </c>
      <c r="N1224">
        <v>98074.39</v>
      </c>
      <c r="O1224">
        <v>98113.39</v>
      </c>
      <c r="P1224">
        <v>100906.4</v>
      </c>
      <c r="Q1224">
        <v>107950.39999999999</v>
      </c>
      <c r="R1224">
        <v>119175.9</v>
      </c>
      <c r="S1224">
        <v>126216</v>
      </c>
      <c r="T1224">
        <v>132817.1</v>
      </c>
      <c r="U1224">
        <v>139074</v>
      </c>
      <c r="V1224">
        <v>145175.29999999999</v>
      </c>
      <c r="W1224">
        <v>150493.6</v>
      </c>
      <c r="X1224">
        <v>153708.1</v>
      </c>
      <c r="Y1224">
        <v>155519.4</v>
      </c>
      <c r="Z1224">
        <v>155024.20000000001</v>
      </c>
      <c r="AA1224">
        <v>152267.5</v>
      </c>
      <c r="AB1224">
        <v>146963.9</v>
      </c>
      <c r="AC1224">
        <v>140743.1</v>
      </c>
      <c r="AD1224">
        <v>133957.70000000001</v>
      </c>
      <c r="AE1224">
        <v>127990.9</v>
      </c>
      <c r="AF1224">
        <v>121490.1</v>
      </c>
      <c r="AG1224">
        <v>116597.9</v>
      </c>
      <c r="AH1224">
        <v>110402.3</v>
      </c>
      <c r="AI1224">
        <v>105023.8</v>
      </c>
      <c r="AJ1224">
        <v>65.858779999999996</v>
      </c>
      <c r="AK1224">
        <v>65.043549999999996</v>
      </c>
      <c r="AL1224">
        <v>64.291520000000006</v>
      </c>
      <c r="AM1224">
        <v>64.289299999999997</v>
      </c>
      <c r="AN1224">
        <v>64.192980000000006</v>
      </c>
      <c r="AO1224">
        <v>63.108539999999998</v>
      </c>
      <c r="AP1224">
        <v>63.188879999999997</v>
      </c>
      <c r="AQ1224">
        <v>62.769390000000001</v>
      </c>
      <c r="AR1224">
        <v>68.217600000000004</v>
      </c>
      <c r="AS1224">
        <v>76.714749999999995</v>
      </c>
      <c r="AT1224">
        <v>84.021789999999996</v>
      </c>
      <c r="AU1224">
        <v>88.204499999999996</v>
      </c>
      <c r="AV1224">
        <v>90.144319999999993</v>
      </c>
      <c r="AW1224">
        <v>90.115200000000002</v>
      </c>
      <c r="AX1224">
        <v>89.886279999999999</v>
      </c>
      <c r="AY1224">
        <v>89.404480000000007</v>
      </c>
      <c r="AZ1224">
        <v>87.942859999999996</v>
      </c>
      <c r="BA1224">
        <v>85.247500000000002</v>
      </c>
      <c r="BB1224">
        <v>81.810469999999995</v>
      </c>
      <c r="BC1224">
        <v>76.187169999999995</v>
      </c>
      <c r="BD1224">
        <v>73.261089999999996</v>
      </c>
      <c r="BE1224">
        <v>70.032979999999995</v>
      </c>
      <c r="BF1224">
        <v>68.173630000000003</v>
      </c>
      <c r="BG1224">
        <v>66.712140000000005</v>
      </c>
      <c r="BH1224">
        <v>-633.65260000000001</v>
      </c>
      <c r="BI1224">
        <v>-602.0027</v>
      </c>
      <c r="BJ1224">
        <v>-390.52460000000002</v>
      </c>
      <c r="BK1224">
        <v>-296.99799999999999</v>
      </c>
      <c r="BL1224">
        <v>-200.20840000000001</v>
      </c>
      <c r="BM1224">
        <v>205.34280000000001</v>
      </c>
      <c r="BN1224">
        <v>878.95929999999998</v>
      </c>
      <c r="BO1224">
        <v>92.113950000000003</v>
      </c>
      <c r="BP1224">
        <v>-1601.752</v>
      </c>
      <c r="BQ1224">
        <v>-1353.7460000000001</v>
      </c>
      <c r="BR1224">
        <v>-806.6046</v>
      </c>
      <c r="BS1224">
        <v>-524.61450000000002</v>
      </c>
      <c r="BT1224">
        <v>112.55929999999999</v>
      </c>
      <c r="BU1224">
        <v>1130.538</v>
      </c>
      <c r="BV1224">
        <v>2646.2060000000001</v>
      </c>
      <c r="BW1224">
        <v>1494.288</v>
      </c>
      <c r="BX1224">
        <v>655.68140000000005</v>
      </c>
      <c r="BY1224">
        <v>415.32350000000002</v>
      </c>
      <c r="BZ1224">
        <v>-319.60599999999999</v>
      </c>
      <c r="CA1224">
        <v>-1114.1020000000001</v>
      </c>
      <c r="CB1224">
        <v>-1399.453</v>
      </c>
      <c r="CC1224">
        <v>-1360.04</v>
      </c>
      <c r="CD1224">
        <v>-1412.279</v>
      </c>
      <c r="CE1224">
        <v>-1035.1890000000001</v>
      </c>
      <c r="CF1224" s="20">
        <v>27142.71</v>
      </c>
      <c r="CG1224" s="20">
        <v>30991.22</v>
      </c>
      <c r="CH1224" s="20">
        <v>27211.65</v>
      </c>
      <c r="CI1224" s="20">
        <v>26145.34</v>
      </c>
      <c r="CJ1224" s="20">
        <v>22488.400000000001</v>
      </c>
      <c r="CK1224" s="20">
        <v>18485.060000000001</v>
      </c>
      <c r="CL1224" s="20">
        <v>21243.32</v>
      </c>
      <c r="CM1224" s="20">
        <v>20468.61</v>
      </c>
      <c r="CN1224" s="20">
        <v>13804.37</v>
      </c>
      <c r="CO1224" s="20">
        <v>11204.37</v>
      </c>
      <c r="CP1224" s="20">
        <v>7137.27</v>
      </c>
      <c r="CQ1224" s="20">
        <v>3137.085</v>
      </c>
      <c r="CR1224" s="20">
        <v>5884.5940000000001</v>
      </c>
      <c r="CS1224" s="20">
        <v>11633.38</v>
      </c>
      <c r="CT1224" s="20">
        <v>30670.65</v>
      </c>
      <c r="CU1224" s="20">
        <v>52502.95</v>
      </c>
      <c r="CV1224" s="20">
        <v>56686.54</v>
      </c>
      <c r="CW1224" s="20">
        <v>82055.69</v>
      </c>
      <c r="CX1224" s="20">
        <v>68011.39</v>
      </c>
      <c r="CY1224" s="20">
        <v>59447.87</v>
      </c>
      <c r="CZ1224" s="20">
        <v>59912.06</v>
      </c>
      <c r="DA1224" s="20">
        <v>41721.78</v>
      </c>
      <c r="DB1224" s="20">
        <v>40641.25</v>
      </c>
      <c r="DC1224" s="20">
        <v>39734.89</v>
      </c>
      <c r="DD1224">
        <v>0</v>
      </c>
      <c r="DE1224">
        <v>0</v>
      </c>
      <c r="DF1224">
        <v>0</v>
      </c>
    </row>
    <row r="1225" spans="1:110" x14ac:dyDescent="0.25">
      <c r="A1225" s="16" t="str">
        <f t="shared" si="19"/>
        <v>Program Specific_CPP_All_All_SDGE_1-in-2_MONTHLY SYSTEM PEAK DAY_2030_11</v>
      </c>
      <c r="B1225" t="s">
        <v>196</v>
      </c>
      <c r="C1225" t="s">
        <v>121</v>
      </c>
      <c r="D1225" t="s">
        <v>7</v>
      </c>
      <c r="E1225" t="s">
        <v>7</v>
      </c>
      <c r="F1225" t="s">
        <v>125</v>
      </c>
      <c r="G1225" t="s">
        <v>111</v>
      </c>
      <c r="H1225" t="s">
        <v>20</v>
      </c>
      <c r="I1225">
        <v>2030</v>
      </c>
      <c r="J1225">
        <v>11</v>
      </c>
      <c r="K1225">
        <v>3252</v>
      </c>
      <c r="L1225">
        <v>79380</v>
      </c>
      <c r="M1225">
        <v>77138</v>
      </c>
      <c r="N1225">
        <v>76444.05</v>
      </c>
      <c r="O1225">
        <v>76801.36</v>
      </c>
      <c r="P1225">
        <v>80219.320000000007</v>
      </c>
      <c r="Q1225">
        <v>88484.41</v>
      </c>
      <c r="R1225">
        <v>99886.57</v>
      </c>
      <c r="S1225">
        <v>107911.3</v>
      </c>
      <c r="T1225">
        <v>115002.2</v>
      </c>
      <c r="U1225">
        <v>120959.9</v>
      </c>
      <c r="V1225">
        <v>125929</v>
      </c>
      <c r="W1225">
        <v>129055.5</v>
      </c>
      <c r="X1225">
        <v>130490.2</v>
      </c>
      <c r="Y1225">
        <v>131611.70000000001</v>
      </c>
      <c r="Z1225">
        <v>130404.7</v>
      </c>
      <c r="AA1225">
        <v>126650.1</v>
      </c>
      <c r="AB1225">
        <v>122485.6</v>
      </c>
      <c r="AC1225">
        <v>119130</v>
      </c>
      <c r="AD1225">
        <v>111296.3</v>
      </c>
      <c r="AE1225">
        <v>105530</v>
      </c>
      <c r="AF1225">
        <v>100295.7</v>
      </c>
      <c r="AG1225">
        <v>95543.64</v>
      </c>
      <c r="AH1225">
        <v>89063.67</v>
      </c>
      <c r="AI1225">
        <v>83340.81</v>
      </c>
      <c r="AJ1225">
        <v>56.683959999999999</v>
      </c>
      <c r="AK1225">
        <v>55.55856</v>
      </c>
      <c r="AL1225">
        <v>55.157499999999999</v>
      </c>
      <c r="AM1225">
        <v>54.222299999999997</v>
      </c>
      <c r="AN1225">
        <v>54.381520000000002</v>
      </c>
      <c r="AO1225">
        <v>53.150759999999998</v>
      </c>
      <c r="AP1225">
        <v>52.467579999999998</v>
      </c>
      <c r="AQ1225">
        <v>54.313679999999998</v>
      </c>
      <c r="AR1225">
        <v>63.01829</v>
      </c>
      <c r="AS1225">
        <v>69.844819999999999</v>
      </c>
      <c r="AT1225">
        <v>74.293310000000005</v>
      </c>
      <c r="AU1225">
        <v>77.599779999999996</v>
      </c>
      <c r="AV1225">
        <v>79.351929999999996</v>
      </c>
      <c r="AW1225">
        <v>78.972819999999999</v>
      </c>
      <c r="AX1225">
        <v>77.321280000000002</v>
      </c>
      <c r="AY1225">
        <v>76.5428</v>
      </c>
      <c r="AZ1225">
        <v>73.882729999999995</v>
      </c>
      <c r="BA1225">
        <v>68.831119999999999</v>
      </c>
      <c r="BB1225">
        <v>65.418040000000005</v>
      </c>
      <c r="BC1225">
        <v>61.76576</v>
      </c>
      <c r="BD1225">
        <v>60.308799999999998</v>
      </c>
      <c r="BE1225">
        <v>58.558100000000003</v>
      </c>
      <c r="BF1225">
        <v>57.29269</v>
      </c>
      <c r="BG1225">
        <v>56.108409999999999</v>
      </c>
      <c r="BH1225">
        <v>-480.08030000000002</v>
      </c>
      <c r="BI1225">
        <v>-455.58190000000002</v>
      </c>
      <c r="BJ1225">
        <v>-287.40989999999999</v>
      </c>
      <c r="BK1225">
        <v>-214.26580000000001</v>
      </c>
      <c r="BL1225">
        <v>-146.06129999999999</v>
      </c>
      <c r="BM1225">
        <v>176.58860000000001</v>
      </c>
      <c r="BN1225">
        <v>734.84950000000003</v>
      </c>
      <c r="BO1225">
        <v>80.580349999999996</v>
      </c>
      <c r="BP1225">
        <v>-1383.1569999999999</v>
      </c>
      <c r="BQ1225">
        <v>-1179.308</v>
      </c>
      <c r="BR1225">
        <v>-712.28399999999999</v>
      </c>
      <c r="BS1225">
        <v>-464.1832</v>
      </c>
      <c r="BT1225">
        <v>86.571349999999995</v>
      </c>
      <c r="BU1225">
        <v>961.51</v>
      </c>
      <c r="BV1225">
        <v>2260.8980000000001</v>
      </c>
      <c r="BW1225">
        <v>1271.248</v>
      </c>
      <c r="BX1225">
        <v>575.86189999999999</v>
      </c>
      <c r="BY1225">
        <v>365.33960000000002</v>
      </c>
      <c r="BZ1225">
        <v>-250.87649999999999</v>
      </c>
      <c r="CA1225">
        <v>-905.02210000000002</v>
      </c>
      <c r="CB1225">
        <v>-1144.596</v>
      </c>
      <c r="CC1225">
        <v>-1105.7339999999999</v>
      </c>
      <c r="CD1225">
        <v>-1129.412</v>
      </c>
      <c r="CE1225">
        <v>-803.99149999999997</v>
      </c>
      <c r="CF1225" s="20">
        <v>17470.46</v>
      </c>
      <c r="CG1225" s="20">
        <v>19666.55</v>
      </c>
      <c r="CH1225" s="20">
        <v>17515.86</v>
      </c>
      <c r="CI1225" s="20">
        <v>16918.259999999998</v>
      </c>
      <c r="CJ1225" s="20">
        <v>14818.74</v>
      </c>
      <c r="CK1225" s="20">
        <v>12755.45</v>
      </c>
      <c r="CL1225" s="20">
        <v>15258.67</v>
      </c>
      <c r="CM1225" s="20">
        <v>15191.52</v>
      </c>
      <c r="CN1225" s="20">
        <v>10555.62</v>
      </c>
      <c r="CO1225" s="20">
        <v>8753.4590000000007</v>
      </c>
      <c r="CP1225" s="20">
        <v>5619.1239999999998</v>
      </c>
      <c r="CQ1225" s="20">
        <v>2442.663</v>
      </c>
      <c r="CR1225" s="20">
        <v>4512.8729999999996</v>
      </c>
      <c r="CS1225" s="20">
        <v>8917.1489999999994</v>
      </c>
      <c r="CT1225" s="20">
        <v>23386.57</v>
      </c>
      <c r="CU1225" s="20">
        <v>39285.97</v>
      </c>
      <c r="CV1225" s="20">
        <v>42163.66</v>
      </c>
      <c r="CW1225" s="20">
        <v>60377.14</v>
      </c>
      <c r="CX1225" s="20">
        <v>48130.84</v>
      </c>
      <c r="CY1225" s="20">
        <v>41455.08</v>
      </c>
      <c r="CZ1225" s="20">
        <v>41828.1</v>
      </c>
      <c r="DA1225" s="20">
        <v>28805.17</v>
      </c>
      <c r="DB1225" s="20">
        <v>27458.04</v>
      </c>
      <c r="DC1225" s="20">
        <v>26165.89</v>
      </c>
      <c r="DD1225">
        <v>0</v>
      </c>
      <c r="DE1225">
        <v>0</v>
      </c>
      <c r="DF1225">
        <v>0</v>
      </c>
    </row>
    <row r="1226" spans="1:110" x14ac:dyDescent="0.25">
      <c r="A1226" s="16" t="str">
        <f t="shared" si="19"/>
        <v>Program Specific_CPP_All_All_SDGE_1-in-2_MONTHLY SYSTEM PEAK DAY_2030_12</v>
      </c>
      <c r="B1226" t="s">
        <v>196</v>
      </c>
      <c r="C1226" t="s">
        <v>121</v>
      </c>
      <c r="D1226" t="s">
        <v>7</v>
      </c>
      <c r="E1226" t="s">
        <v>7</v>
      </c>
      <c r="F1226" t="s">
        <v>125</v>
      </c>
      <c r="G1226" t="s">
        <v>111</v>
      </c>
      <c r="H1226" t="s">
        <v>20</v>
      </c>
      <c r="I1226">
        <v>2030</v>
      </c>
      <c r="J1226">
        <v>12</v>
      </c>
      <c r="K1226">
        <v>3252</v>
      </c>
      <c r="L1226">
        <v>76560.36</v>
      </c>
      <c r="M1226">
        <v>74867.199999999997</v>
      </c>
      <c r="N1226">
        <v>73976.63</v>
      </c>
      <c r="O1226">
        <v>74531.490000000005</v>
      </c>
      <c r="P1226">
        <v>78252.09</v>
      </c>
      <c r="Q1226">
        <v>86941.55</v>
      </c>
      <c r="R1226">
        <v>99914.5</v>
      </c>
      <c r="S1226">
        <v>107952.1</v>
      </c>
      <c r="T1226">
        <v>112909.4</v>
      </c>
      <c r="U1226">
        <v>114899.2</v>
      </c>
      <c r="V1226">
        <v>116227.9</v>
      </c>
      <c r="W1226">
        <v>116707.2</v>
      </c>
      <c r="X1226">
        <v>115931.5</v>
      </c>
      <c r="Y1226">
        <v>115374.1</v>
      </c>
      <c r="Z1226">
        <v>113861.1</v>
      </c>
      <c r="AA1226">
        <v>111686.8</v>
      </c>
      <c r="AB1226">
        <v>110790.5</v>
      </c>
      <c r="AC1226">
        <v>109910.2</v>
      </c>
      <c r="AD1226">
        <v>103464.7</v>
      </c>
      <c r="AE1226">
        <v>99015.32</v>
      </c>
      <c r="AF1226">
        <v>95152.75</v>
      </c>
      <c r="AG1226">
        <v>91508.18</v>
      </c>
      <c r="AH1226">
        <v>85829.16</v>
      </c>
      <c r="AI1226">
        <v>80518.5</v>
      </c>
      <c r="AJ1226">
        <v>47.274880000000003</v>
      </c>
      <c r="AK1226">
        <v>47.001669999999997</v>
      </c>
      <c r="AL1226">
        <v>46.226140000000001</v>
      </c>
      <c r="AM1226">
        <v>46.338679999999997</v>
      </c>
      <c r="AN1226">
        <v>45.953299999999999</v>
      </c>
      <c r="AO1226">
        <v>45.752989999999997</v>
      </c>
      <c r="AP1226">
        <v>45.719819999999999</v>
      </c>
      <c r="AQ1226">
        <v>46.232849999999999</v>
      </c>
      <c r="AR1226">
        <v>48.858350000000002</v>
      </c>
      <c r="AS1226">
        <v>51.191800000000001</v>
      </c>
      <c r="AT1226">
        <v>52.733199999999997</v>
      </c>
      <c r="AU1226">
        <v>53.375169999999997</v>
      </c>
      <c r="AV1226">
        <v>54.666829999999997</v>
      </c>
      <c r="AW1226">
        <v>55.793390000000002</v>
      </c>
      <c r="AX1226">
        <v>56.030349999999999</v>
      </c>
      <c r="AY1226">
        <v>55.612819999999999</v>
      </c>
      <c r="AZ1226">
        <v>54.766680000000001</v>
      </c>
      <c r="BA1226">
        <v>53.493729999999999</v>
      </c>
      <c r="BB1226">
        <v>52.265639999999998</v>
      </c>
      <c r="BC1226">
        <v>51.21611</v>
      </c>
      <c r="BD1226">
        <v>50.74212</v>
      </c>
      <c r="BE1226">
        <v>50.389449999999997</v>
      </c>
      <c r="BF1226">
        <v>49.250279999999997</v>
      </c>
      <c r="BG1226">
        <v>48.478789999999996</v>
      </c>
      <c r="BH1226">
        <v>-481.71660000000003</v>
      </c>
      <c r="BI1226">
        <v>-458.11</v>
      </c>
      <c r="BJ1226">
        <v>-299.97289999999998</v>
      </c>
      <c r="BK1226">
        <v>-233.648</v>
      </c>
      <c r="BL1226">
        <v>-167.83750000000001</v>
      </c>
      <c r="BM1226">
        <v>149.48679999999999</v>
      </c>
      <c r="BN1226">
        <v>742.91179999999997</v>
      </c>
      <c r="BO1226">
        <v>70.131910000000005</v>
      </c>
      <c r="BP1226">
        <v>-1373.796</v>
      </c>
      <c r="BQ1226">
        <v>-1115.73</v>
      </c>
      <c r="BR1226">
        <v>-640.96159999999998</v>
      </c>
      <c r="BS1226">
        <v>-408.93290000000002</v>
      </c>
      <c r="BT1226">
        <v>80.849829999999997</v>
      </c>
      <c r="BU1226">
        <v>841.5068</v>
      </c>
      <c r="BV1226">
        <v>1966.0630000000001</v>
      </c>
      <c r="BW1226">
        <v>1115.2470000000001</v>
      </c>
      <c r="BX1226">
        <v>510.19869999999997</v>
      </c>
      <c r="BY1226">
        <v>318.4504</v>
      </c>
      <c r="BZ1226">
        <v>-255.38980000000001</v>
      </c>
      <c r="CA1226">
        <v>-869.80780000000004</v>
      </c>
      <c r="CB1226">
        <v>-1104.0630000000001</v>
      </c>
      <c r="CC1226">
        <v>-1074.489</v>
      </c>
      <c r="CD1226">
        <v>-1104.076</v>
      </c>
      <c r="CE1226">
        <v>-800.31089999999995</v>
      </c>
      <c r="CF1226" s="20">
        <v>15214.89</v>
      </c>
      <c r="CG1226" s="20">
        <v>17305.04</v>
      </c>
      <c r="CH1226" s="20">
        <v>15185.44</v>
      </c>
      <c r="CI1226" s="20">
        <v>14711.31</v>
      </c>
      <c r="CJ1226" s="20">
        <v>12969.48</v>
      </c>
      <c r="CK1226" s="20">
        <v>11370.13</v>
      </c>
      <c r="CL1226" s="20">
        <v>13867.25</v>
      </c>
      <c r="CM1226" s="20">
        <v>13911.75</v>
      </c>
      <c r="CN1226" s="20">
        <v>9337.027</v>
      </c>
      <c r="CO1226" s="20">
        <v>7277.9560000000001</v>
      </c>
      <c r="CP1226" s="20">
        <v>4488.6180000000004</v>
      </c>
      <c r="CQ1226" s="20">
        <v>1904.393</v>
      </c>
      <c r="CR1226" s="20">
        <v>3455.3989999999999</v>
      </c>
      <c r="CS1226" s="20">
        <v>6702.5379999999996</v>
      </c>
      <c r="CT1226" s="20">
        <v>17487.12</v>
      </c>
      <c r="CU1226" s="20">
        <v>30007.74</v>
      </c>
      <c r="CV1226" s="20">
        <v>33570.07</v>
      </c>
      <c r="CW1226" s="20">
        <v>49422.65</v>
      </c>
      <c r="CX1226" s="20">
        <v>39938.69</v>
      </c>
      <c r="CY1226" s="20">
        <v>35013.93</v>
      </c>
      <c r="CZ1226" s="20">
        <v>36054.639999999999</v>
      </c>
      <c r="DA1226" s="20">
        <v>25089.54</v>
      </c>
      <c r="DB1226" s="20">
        <v>23969.74</v>
      </c>
      <c r="DC1226" s="20">
        <v>22940.73</v>
      </c>
      <c r="DD1226">
        <v>0</v>
      </c>
      <c r="DE1226">
        <v>0</v>
      </c>
      <c r="DF1226">
        <v>0</v>
      </c>
    </row>
    <row r="1227" spans="1:110" x14ac:dyDescent="0.25">
      <c r="A1227" s="16" t="str">
        <f t="shared" si="19"/>
        <v>Program Specific_CPP_All_All_SDGE_1-in-2_MONTHLY SYSTEM PEAK DAY_2031_1</v>
      </c>
      <c r="B1227" t="s">
        <v>196</v>
      </c>
      <c r="C1227" t="s">
        <v>121</v>
      </c>
      <c r="D1227" t="s">
        <v>7</v>
      </c>
      <c r="E1227" t="s">
        <v>7</v>
      </c>
      <c r="F1227" t="s">
        <v>125</v>
      </c>
      <c r="G1227" t="s">
        <v>111</v>
      </c>
      <c r="H1227" t="s">
        <v>20</v>
      </c>
      <c r="I1227">
        <v>2031</v>
      </c>
      <c r="J1227">
        <v>1</v>
      </c>
      <c r="K1227">
        <v>3063</v>
      </c>
      <c r="L1227">
        <v>72390.87</v>
      </c>
      <c r="M1227">
        <v>70891.5</v>
      </c>
      <c r="N1227">
        <v>70217.55</v>
      </c>
      <c r="O1227">
        <v>70814.080000000002</v>
      </c>
      <c r="P1227">
        <v>74762.03</v>
      </c>
      <c r="Q1227">
        <v>83667.320000000007</v>
      </c>
      <c r="R1227">
        <v>96800.25</v>
      </c>
      <c r="S1227">
        <v>104247.8</v>
      </c>
      <c r="T1227">
        <v>107760.1</v>
      </c>
      <c r="U1227">
        <v>109199.7</v>
      </c>
      <c r="V1227">
        <v>110864.6</v>
      </c>
      <c r="W1227">
        <v>111673.5</v>
      </c>
      <c r="X1227">
        <v>111896.8</v>
      </c>
      <c r="Y1227">
        <v>112175.6</v>
      </c>
      <c r="Z1227">
        <v>111251.2</v>
      </c>
      <c r="AA1227">
        <v>109161.7</v>
      </c>
      <c r="AB1227">
        <v>107212.8</v>
      </c>
      <c r="AC1227">
        <v>106538.9</v>
      </c>
      <c r="AD1227">
        <v>100470.39999999999</v>
      </c>
      <c r="AE1227">
        <v>95581.37</v>
      </c>
      <c r="AF1227">
        <v>91334.84</v>
      </c>
      <c r="AG1227">
        <v>87024.639999999999</v>
      </c>
      <c r="AH1227">
        <v>81056.88</v>
      </c>
      <c r="AI1227">
        <v>76155.78</v>
      </c>
      <c r="AJ1227">
        <v>47.152079999999998</v>
      </c>
      <c r="AK1227">
        <v>46.449199999999998</v>
      </c>
      <c r="AL1227">
        <v>45.829160000000002</v>
      </c>
      <c r="AM1227">
        <v>44.962060000000001</v>
      </c>
      <c r="AN1227">
        <v>44.835160000000002</v>
      </c>
      <c r="AO1227">
        <v>44.963180000000001</v>
      </c>
      <c r="AP1227">
        <v>44.970709999999997</v>
      </c>
      <c r="AQ1227">
        <v>45.213340000000002</v>
      </c>
      <c r="AR1227">
        <v>47.967919999999999</v>
      </c>
      <c r="AS1227">
        <v>51.345790000000001</v>
      </c>
      <c r="AT1227">
        <v>53.49729</v>
      </c>
      <c r="AU1227">
        <v>55.472810000000003</v>
      </c>
      <c r="AV1227">
        <v>56.004809999999999</v>
      </c>
      <c r="AW1227">
        <v>56.639919999999996</v>
      </c>
      <c r="AX1227">
        <v>57.00177</v>
      </c>
      <c r="AY1227">
        <v>57.614229999999999</v>
      </c>
      <c r="AZ1227">
        <v>56.621040000000001</v>
      </c>
      <c r="BA1227">
        <v>55.378129999999999</v>
      </c>
      <c r="BB1227">
        <v>54.01079</v>
      </c>
      <c r="BC1227">
        <v>52.902790000000003</v>
      </c>
      <c r="BD1227">
        <v>52.504559999999998</v>
      </c>
      <c r="BE1227">
        <v>51.432400000000001</v>
      </c>
      <c r="BF1227">
        <v>50.614379999999997</v>
      </c>
      <c r="BG1227">
        <v>49.654299999999999</v>
      </c>
      <c r="BH1227">
        <v>-453.6191</v>
      </c>
      <c r="BI1227">
        <v>-431.89249999999998</v>
      </c>
      <c r="BJ1227">
        <v>-282.81110000000001</v>
      </c>
      <c r="BK1227">
        <v>-219.81649999999999</v>
      </c>
      <c r="BL1227">
        <v>-156.79480000000001</v>
      </c>
      <c r="BM1227">
        <v>146.34870000000001</v>
      </c>
      <c r="BN1227">
        <v>718.19600000000003</v>
      </c>
      <c r="BO1227">
        <v>70.471729999999994</v>
      </c>
      <c r="BP1227">
        <v>-1307.9849999999999</v>
      </c>
      <c r="BQ1227">
        <v>-1061.383</v>
      </c>
      <c r="BR1227">
        <v>-615.15959999999995</v>
      </c>
      <c r="BS1227">
        <v>-392.67809999999997</v>
      </c>
      <c r="BT1227">
        <v>78.403270000000006</v>
      </c>
      <c r="BU1227">
        <v>817.65430000000003</v>
      </c>
      <c r="BV1227">
        <v>1917.42</v>
      </c>
      <c r="BW1227">
        <v>1087.761</v>
      </c>
      <c r="BX1227">
        <v>496.27089999999998</v>
      </c>
      <c r="BY1227">
        <v>319.64789999999999</v>
      </c>
      <c r="BZ1227">
        <v>-234.565</v>
      </c>
      <c r="CA1227">
        <v>-826.92060000000004</v>
      </c>
      <c r="CB1227">
        <v>-1049.777</v>
      </c>
      <c r="CC1227">
        <v>-1015.163</v>
      </c>
      <c r="CD1227">
        <v>-1037.739</v>
      </c>
      <c r="CE1227">
        <v>-750.08209999999997</v>
      </c>
      <c r="CF1227" s="20">
        <v>13698.99</v>
      </c>
      <c r="CG1227" s="20">
        <v>15650.88</v>
      </c>
      <c r="CH1227" s="20">
        <v>13781.08</v>
      </c>
      <c r="CI1227" s="20">
        <v>13376.82</v>
      </c>
      <c r="CJ1227" s="20">
        <v>11987.1</v>
      </c>
      <c r="CK1227" s="20">
        <v>10622.24</v>
      </c>
      <c r="CL1227" s="20">
        <v>13279.71</v>
      </c>
      <c r="CM1227" s="20">
        <v>13294.36</v>
      </c>
      <c r="CN1227" s="20">
        <v>8661.5660000000007</v>
      </c>
      <c r="CO1227" s="20">
        <v>6702.71</v>
      </c>
      <c r="CP1227" s="20">
        <v>4148.3590000000004</v>
      </c>
      <c r="CQ1227" s="20">
        <v>1754.9190000000001</v>
      </c>
      <c r="CR1227" s="20">
        <v>3209.556</v>
      </c>
      <c r="CS1227" s="20">
        <v>6281.05</v>
      </c>
      <c r="CT1227" s="20">
        <v>16546.490000000002</v>
      </c>
      <c r="CU1227" s="20">
        <v>28459.67</v>
      </c>
      <c r="CV1227" s="20">
        <v>31649.66</v>
      </c>
      <c r="CW1227" s="20">
        <v>47557.93</v>
      </c>
      <c r="CX1227" s="20">
        <v>38631.43</v>
      </c>
      <c r="CY1227" s="20">
        <v>33504.17</v>
      </c>
      <c r="CZ1227" s="20">
        <v>34056.46</v>
      </c>
      <c r="DA1227" s="20">
        <v>23235.32</v>
      </c>
      <c r="DB1227" s="20">
        <v>21829.41</v>
      </c>
      <c r="DC1227" s="20">
        <v>20926.349999999999</v>
      </c>
      <c r="DD1227">
        <v>0</v>
      </c>
      <c r="DE1227">
        <v>0</v>
      </c>
      <c r="DF1227">
        <v>0</v>
      </c>
    </row>
    <row r="1228" spans="1:110" x14ac:dyDescent="0.25">
      <c r="A1228" s="16" t="str">
        <f t="shared" si="19"/>
        <v>Program Specific_CPP_All_All_SDGE_1-in-2_MONTHLY SYSTEM PEAK DAY_2031_2</v>
      </c>
      <c r="B1228" t="s">
        <v>196</v>
      </c>
      <c r="C1228" t="s">
        <v>121</v>
      </c>
      <c r="D1228" t="s">
        <v>7</v>
      </c>
      <c r="E1228" t="s">
        <v>7</v>
      </c>
      <c r="F1228" t="s">
        <v>125</v>
      </c>
      <c r="G1228" t="s">
        <v>111</v>
      </c>
      <c r="H1228" t="s">
        <v>20</v>
      </c>
      <c r="I1228">
        <v>2031</v>
      </c>
      <c r="J1228">
        <v>2</v>
      </c>
      <c r="K1228">
        <v>3063</v>
      </c>
      <c r="L1228">
        <v>73099.649999999994</v>
      </c>
      <c r="M1228">
        <v>71551.539999999994</v>
      </c>
      <c r="N1228">
        <v>70752.53</v>
      </c>
      <c r="O1228">
        <v>71205.009999999995</v>
      </c>
      <c r="P1228">
        <v>74740.570000000007</v>
      </c>
      <c r="Q1228">
        <v>83297.320000000007</v>
      </c>
      <c r="R1228">
        <v>95958.8</v>
      </c>
      <c r="S1228">
        <v>103685.6</v>
      </c>
      <c r="T1228">
        <v>108624.3</v>
      </c>
      <c r="U1228">
        <v>110869</v>
      </c>
      <c r="V1228">
        <v>112948.5</v>
      </c>
      <c r="W1228">
        <v>113782.8</v>
      </c>
      <c r="X1228">
        <v>113744.7</v>
      </c>
      <c r="Y1228">
        <v>113648.4</v>
      </c>
      <c r="Z1228">
        <v>111885.2</v>
      </c>
      <c r="AA1228">
        <v>108673.9</v>
      </c>
      <c r="AB1228">
        <v>106134.39999999999</v>
      </c>
      <c r="AC1228">
        <v>105645.7</v>
      </c>
      <c r="AD1228">
        <v>101405.9</v>
      </c>
      <c r="AE1228">
        <v>96694.14</v>
      </c>
      <c r="AF1228">
        <v>92313.66</v>
      </c>
      <c r="AG1228">
        <v>88175.28</v>
      </c>
      <c r="AH1228">
        <v>82209.710000000006</v>
      </c>
      <c r="AI1228">
        <v>77115.429999999993</v>
      </c>
      <c r="AJ1228">
        <v>43.18853</v>
      </c>
      <c r="AK1228">
        <v>42.951529999999998</v>
      </c>
      <c r="AL1228">
        <v>41.807499999999997</v>
      </c>
      <c r="AM1228">
        <v>41.606580000000001</v>
      </c>
      <c r="AN1228">
        <v>41.117570000000001</v>
      </c>
      <c r="AO1228">
        <v>40.510910000000003</v>
      </c>
      <c r="AP1228">
        <v>40.604979999999998</v>
      </c>
      <c r="AQ1228">
        <v>41.58766</v>
      </c>
      <c r="AR1228">
        <v>46.434579999999997</v>
      </c>
      <c r="AS1228">
        <v>51.725090000000002</v>
      </c>
      <c r="AT1228">
        <v>55.394440000000003</v>
      </c>
      <c r="AU1228">
        <v>58.644910000000003</v>
      </c>
      <c r="AV1228">
        <v>59.719140000000003</v>
      </c>
      <c r="AW1228">
        <v>59.795580000000001</v>
      </c>
      <c r="AX1228">
        <v>59.538919999999997</v>
      </c>
      <c r="AY1228">
        <v>58.924750000000003</v>
      </c>
      <c r="AZ1228">
        <v>57.818710000000003</v>
      </c>
      <c r="BA1228">
        <v>56.037700000000001</v>
      </c>
      <c r="BB1228">
        <v>53.779380000000003</v>
      </c>
      <c r="BC1228">
        <v>52.159829999999999</v>
      </c>
      <c r="BD1228">
        <v>51.067689999999999</v>
      </c>
      <c r="BE1228">
        <v>49.883949999999999</v>
      </c>
      <c r="BF1228">
        <v>49.0336</v>
      </c>
      <c r="BG1228">
        <v>48.267389999999999</v>
      </c>
      <c r="BH1228">
        <v>-447.08789999999999</v>
      </c>
      <c r="BI1228">
        <v>-426.83819999999997</v>
      </c>
      <c r="BJ1228">
        <v>-273.21339999999998</v>
      </c>
      <c r="BK1228">
        <v>-209.05369999999999</v>
      </c>
      <c r="BL1228">
        <v>-147.92850000000001</v>
      </c>
      <c r="BM1228">
        <v>153.78620000000001</v>
      </c>
      <c r="BN1228">
        <v>710.20410000000004</v>
      </c>
      <c r="BO1228">
        <v>71.608840000000001</v>
      </c>
      <c r="BP1228">
        <v>-1316.89</v>
      </c>
      <c r="BQ1228">
        <v>-1077.8599999999999</v>
      </c>
      <c r="BR1228">
        <v>-628.86540000000002</v>
      </c>
      <c r="BS1228">
        <v>-402.01319999999998</v>
      </c>
      <c r="BT1228">
        <v>78.375860000000003</v>
      </c>
      <c r="BU1228">
        <v>828.87300000000005</v>
      </c>
      <c r="BV1228">
        <v>1930.194</v>
      </c>
      <c r="BW1228">
        <v>1082.2919999999999</v>
      </c>
      <c r="BX1228">
        <v>493.8408</v>
      </c>
      <c r="BY1228">
        <v>324.00360000000001</v>
      </c>
      <c r="BZ1228">
        <v>-236.13120000000001</v>
      </c>
      <c r="CA1228">
        <v>-836.84739999999999</v>
      </c>
      <c r="CB1228">
        <v>-1060.7850000000001</v>
      </c>
      <c r="CC1228">
        <v>-1024.7249999999999</v>
      </c>
      <c r="CD1228">
        <v>-1046.2739999999999</v>
      </c>
      <c r="CE1228">
        <v>-749.42880000000002</v>
      </c>
      <c r="CF1228" s="20">
        <v>14547.82</v>
      </c>
      <c r="CG1228" s="20">
        <v>16606.080000000002</v>
      </c>
      <c r="CH1228" s="20">
        <v>14615.5</v>
      </c>
      <c r="CI1228" s="20">
        <v>14064.69</v>
      </c>
      <c r="CJ1228" s="20">
        <v>12353.22</v>
      </c>
      <c r="CK1228" s="20">
        <v>10830.08</v>
      </c>
      <c r="CL1228" s="20">
        <v>13346.19</v>
      </c>
      <c r="CM1228" s="20">
        <v>13329.58</v>
      </c>
      <c r="CN1228" s="20">
        <v>8880.991</v>
      </c>
      <c r="CO1228" s="20">
        <v>6942.5010000000002</v>
      </c>
      <c r="CP1228" s="20">
        <v>4343.2730000000001</v>
      </c>
      <c r="CQ1228" s="20">
        <v>1837.8150000000001</v>
      </c>
      <c r="CR1228" s="20">
        <v>3351.3409999999999</v>
      </c>
      <c r="CS1228" s="20">
        <v>6498.5140000000001</v>
      </c>
      <c r="CT1228" s="20">
        <v>16812.46</v>
      </c>
      <c r="CU1228" s="20">
        <v>28150.99</v>
      </c>
      <c r="CV1228" s="20">
        <v>31228.6</v>
      </c>
      <c r="CW1228" s="20">
        <v>47484.22</v>
      </c>
      <c r="CX1228" s="20">
        <v>39399.56</v>
      </c>
      <c r="CY1228" s="20">
        <v>34267.800000000003</v>
      </c>
      <c r="CZ1228" s="20">
        <v>34811.03</v>
      </c>
      <c r="DA1228" s="20">
        <v>24175.52</v>
      </c>
      <c r="DB1228" s="20">
        <v>23037.25</v>
      </c>
      <c r="DC1228" s="20">
        <v>22067.27</v>
      </c>
      <c r="DD1228">
        <v>0</v>
      </c>
      <c r="DE1228">
        <v>0</v>
      </c>
      <c r="DF1228">
        <v>0</v>
      </c>
    </row>
    <row r="1229" spans="1:110" x14ac:dyDescent="0.25">
      <c r="A1229" s="16" t="str">
        <f t="shared" si="19"/>
        <v>Program Specific_CPP_All_All_SDGE_1-in-2_MONTHLY SYSTEM PEAK DAY_2031_3</v>
      </c>
      <c r="B1229" t="s">
        <v>196</v>
      </c>
      <c r="C1229" t="s">
        <v>121</v>
      </c>
      <c r="D1229" t="s">
        <v>7</v>
      </c>
      <c r="E1229" t="s">
        <v>7</v>
      </c>
      <c r="F1229" t="s">
        <v>125</v>
      </c>
      <c r="G1229" t="s">
        <v>111</v>
      </c>
      <c r="H1229" t="s">
        <v>20</v>
      </c>
      <c r="I1229">
        <v>2031</v>
      </c>
      <c r="J1229">
        <v>3</v>
      </c>
      <c r="K1229">
        <v>3063</v>
      </c>
      <c r="L1229">
        <v>87690.19</v>
      </c>
      <c r="M1229">
        <v>86067.45</v>
      </c>
      <c r="N1229">
        <v>85280.68</v>
      </c>
      <c r="O1229">
        <v>85588.99</v>
      </c>
      <c r="P1229">
        <v>88449.15</v>
      </c>
      <c r="Q1229">
        <v>95441.01</v>
      </c>
      <c r="R1229">
        <v>105990.7</v>
      </c>
      <c r="S1229">
        <v>111826.2</v>
      </c>
      <c r="T1229">
        <v>115081.8</v>
      </c>
      <c r="U1229">
        <v>116917.6</v>
      </c>
      <c r="V1229">
        <v>118830.2</v>
      </c>
      <c r="W1229">
        <v>119579.4</v>
      </c>
      <c r="X1229">
        <v>119902.5</v>
      </c>
      <c r="Y1229">
        <v>119672.9</v>
      </c>
      <c r="Z1229">
        <v>118216.5</v>
      </c>
      <c r="AA1229">
        <v>115665.3</v>
      </c>
      <c r="AB1229">
        <v>112317.8</v>
      </c>
      <c r="AC1229">
        <v>109740.5</v>
      </c>
      <c r="AD1229">
        <v>107151.9</v>
      </c>
      <c r="AE1229">
        <v>105831.7</v>
      </c>
      <c r="AF1229">
        <v>102356.2</v>
      </c>
      <c r="AG1229">
        <v>98934.71</v>
      </c>
      <c r="AH1229">
        <v>94412.77</v>
      </c>
      <c r="AI1229">
        <v>90550.25</v>
      </c>
      <c r="AJ1229">
        <v>48.463099999999997</v>
      </c>
      <c r="AK1229">
        <v>48.181359999999998</v>
      </c>
      <c r="AL1229">
        <v>47.17953</v>
      </c>
      <c r="AM1229">
        <v>46.03248</v>
      </c>
      <c r="AN1229">
        <v>45.928100000000001</v>
      </c>
      <c r="AO1229">
        <v>45.531149999999997</v>
      </c>
      <c r="AP1229">
        <v>45.212899999999998</v>
      </c>
      <c r="AQ1229">
        <v>45.544269999999997</v>
      </c>
      <c r="AR1229">
        <v>48.160150000000002</v>
      </c>
      <c r="AS1229">
        <v>53.116149999999998</v>
      </c>
      <c r="AT1229">
        <v>57.194000000000003</v>
      </c>
      <c r="AU1229">
        <v>59.624209999999998</v>
      </c>
      <c r="AV1229">
        <v>61.441110000000002</v>
      </c>
      <c r="AW1229">
        <v>61.906829999999999</v>
      </c>
      <c r="AX1229">
        <v>62.060789999999997</v>
      </c>
      <c r="AY1229">
        <v>61.814019999999999</v>
      </c>
      <c r="AZ1229">
        <v>61.380830000000003</v>
      </c>
      <c r="BA1229">
        <v>60.909689999999998</v>
      </c>
      <c r="BB1229">
        <v>59.004539999999999</v>
      </c>
      <c r="BC1229">
        <v>57.206670000000003</v>
      </c>
      <c r="BD1229">
        <v>56.368020000000001</v>
      </c>
      <c r="BE1229">
        <v>55.142139999999998</v>
      </c>
      <c r="BF1229">
        <v>53.578330000000001</v>
      </c>
      <c r="BG1229">
        <v>52.76567</v>
      </c>
      <c r="BH1229">
        <v>-569.33609999999999</v>
      </c>
      <c r="BI1229">
        <v>-541.60239999999999</v>
      </c>
      <c r="BJ1229">
        <v>-363.94830000000002</v>
      </c>
      <c r="BK1229">
        <v>-288.22149999999999</v>
      </c>
      <c r="BL1229">
        <v>-204.47929999999999</v>
      </c>
      <c r="BM1229">
        <v>153.05869999999999</v>
      </c>
      <c r="BN1229">
        <v>788.94560000000001</v>
      </c>
      <c r="BO1229">
        <v>72.34975</v>
      </c>
      <c r="BP1229">
        <v>-1398.3440000000001</v>
      </c>
      <c r="BQ1229">
        <v>-1136.0540000000001</v>
      </c>
      <c r="BR1229">
        <v>-657.56290000000001</v>
      </c>
      <c r="BS1229">
        <v>-418.32089999999999</v>
      </c>
      <c r="BT1229">
        <v>85.148910000000001</v>
      </c>
      <c r="BU1229">
        <v>871.62369999999999</v>
      </c>
      <c r="BV1229">
        <v>2029.8009999999999</v>
      </c>
      <c r="BW1229">
        <v>1145.8510000000001</v>
      </c>
      <c r="BX1229">
        <v>513.56820000000005</v>
      </c>
      <c r="BY1229">
        <v>334.38639999999998</v>
      </c>
      <c r="BZ1229">
        <v>-243.46870000000001</v>
      </c>
      <c r="CA1229">
        <v>-920.36890000000005</v>
      </c>
      <c r="CB1229">
        <v>-1183.896</v>
      </c>
      <c r="CC1229">
        <v>-1164.126</v>
      </c>
      <c r="CD1229">
        <v>-1221.7429999999999</v>
      </c>
      <c r="CE1229">
        <v>-916.4135</v>
      </c>
      <c r="CF1229" s="20">
        <v>18878.11</v>
      </c>
      <c r="CG1229" s="20">
        <v>21595.69</v>
      </c>
      <c r="CH1229" s="20">
        <v>19055.39</v>
      </c>
      <c r="CI1229" s="20">
        <v>18352.330000000002</v>
      </c>
      <c r="CJ1229" s="20">
        <v>15850.41</v>
      </c>
      <c r="CK1229" s="20">
        <v>13240.39</v>
      </c>
      <c r="CL1229" s="20">
        <v>15448.48</v>
      </c>
      <c r="CM1229" s="20">
        <v>14890.96</v>
      </c>
      <c r="CN1229" s="20">
        <v>9799.4789999999994</v>
      </c>
      <c r="CO1229" s="20">
        <v>7636.0020000000004</v>
      </c>
      <c r="CP1229" s="20">
        <v>4732.9639999999999</v>
      </c>
      <c r="CQ1229" s="20">
        <v>1993.402</v>
      </c>
      <c r="CR1229" s="20">
        <v>3653.7759999999998</v>
      </c>
      <c r="CS1229" s="20">
        <v>7072.9939999999997</v>
      </c>
      <c r="CT1229" s="20">
        <v>18348.34</v>
      </c>
      <c r="CU1229" s="20">
        <v>31309.759999999998</v>
      </c>
      <c r="CV1229" s="20">
        <v>34182.980000000003</v>
      </c>
      <c r="CW1229" s="20">
        <v>51004.46</v>
      </c>
      <c r="CX1229" s="20">
        <v>44461.81</v>
      </c>
      <c r="CY1229" s="20">
        <v>40710</v>
      </c>
      <c r="CZ1229" s="20">
        <v>42070.85</v>
      </c>
      <c r="DA1229" s="20">
        <v>29103.56</v>
      </c>
      <c r="DB1229" s="20">
        <v>28243.51</v>
      </c>
      <c r="DC1229" s="20">
        <v>27883.41</v>
      </c>
      <c r="DD1229">
        <v>0</v>
      </c>
      <c r="DE1229">
        <v>0</v>
      </c>
      <c r="DF1229">
        <v>0</v>
      </c>
    </row>
    <row r="1230" spans="1:110" x14ac:dyDescent="0.25">
      <c r="A1230" s="16" t="str">
        <f t="shared" si="19"/>
        <v>Program Specific_CPP_All_All_SDGE_1-in-2_MONTHLY SYSTEM PEAK DAY_2031_4</v>
      </c>
      <c r="B1230" t="s">
        <v>196</v>
      </c>
      <c r="C1230" t="s">
        <v>121</v>
      </c>
      <c r="D1230" t="s">
        <v>7</v>
      </c>
      <c r="E1230" t="s">
        <v>7</v>
      </c>
      <c r="F1230" t="s">
        <v>125</v>
      </c>
      <c r="G1230" t="s">
        <v>111</v>
      </c>
      <c r="H1230" t="s">
        <v>20</v>
      </c>
      <c r="I1230">
        <v>2031</v>
      </c>
      <c r="J1230">
        <v>4</v>
      </c>
      <c r="K1230">
        <v>3063</v>
      </c>
      <c r="L1230">
        <v>85411.42</v>
      </c>
      <c r="M1230">
        <v>83803.42</v>
      </c>
      <c r="N1230">
        <v>82983.08</v>
      </c>
      <c r="O1230">
        <v>83119.259999999995</v>
      </c>
      <c r="P1230">
        <v>84925.11</v>
      </c>
      <c r="Q1230">
        <v>90130.559999999998</v>
      </c>
      <c r="R1230">
        <v>97197.66</v>
      </c>
      <c r="S1230">
        <v>100517.2</v>
      </c>
      <c r="T1230">
        <v>103075.5</v>
      </c>
      <c r="U1230">
        <v>105817.5</v>
      </c>
      <c r="V1230">
        <v>107980.5</v>
      </c>
      <c r="W1230">
        <v>109413.2</v>
      </c>
      <c r="X1230">
        <v>110256.5</v>
      </c>
      <c r="Y1230">
        <v>110727.4</v>
      </c>
      <c r="Z1230">
        <v>109984.8</v>
      </c>
      <c r="AA1230">
        <v>108142.5</v>
      </c>
      <c r="AB1230">
        <v>105052</v>
      </c>
      <c r="AC1230">
        <v>102115.2</v>
      </c>
      <c r="AD1230">
        <v>98945.9</v>
      </c>
      <c r="AE1230">
        <v>98327.5</v>
      </c>
      <c r="AF1230">
        <v>95871.93</v>
      </c>
      <c r="AG1230">
        <v>93801.97</v>
      </c>
      <c r="AH1230">
        <v>90754.39</v>
      </c>
      <c r="AI1230">
        <v>87833.88</v>
      </c>
      <c r="AJ1230">
        <v>60.29007</v>
      </c>
      <c r="AK1230">
        <v>59.78848</v>
      </c>
      <c r="AL1230">
        <v>59.05894</v>
      </c>
      <c r="AM1230">
        <v>57.925530000000002</v>
      </c>
      <c r="AN1230">
        <v>57.714460000000003</v>
      </c>
      <c r="AO1230">
        <v>56.987549999999999</v>
      </c>
      <c r="AP1230">
        <v>57.009250000000002</v>
      </c>
      <c r="AQ1230">
        <v>58.798929999999999</v>
      </c>
      <c r="AR1230">
        <v>64.393720000000002</v>
      </c>
      <c r="AS1230">
        <v>69.234300000000005</v>
      </c>
      <c r="AT1230">
        <v>73.148579999999995</v>
      </c>
      <c r="AU1230">
        <v>75.519239999999996</v>
      </c>
      <c r="AV1230">
        <v>77.943650000000005</v>
      </c>
      <c r="AW1230">
        <v>78.782349999999994</v>
      </c>
      <c r="AX1230">
        <v>79.319199999999995</v>
      </c>
      <c r="AY1230">
        <v>78.713290000000001</v>
      </c>
      <c r="AZ1230">
        <v>78.167940000000002</v>
      </c>
      <c r="BA1230">
        <v>76.100499999999997</v>
      </c>
      <c r="BB1230">
        <v>73.622230000000002</v>
      </c>
      <c r="BC1230">
        <v>70.68938</v>
      </c>
      <c r="BD1230">
        <v>67.715549999999993</v>
      </c>
      <c r="BE1230">
        <v>65.073819999999998</v>
      </c>
      <c r="BF1230">
        <v>63.866990000000001</v>
      </c>
      <c r="BG1230">
        <v>61.904640000000001</v>
      </c>
      <c r="BH1230">
        <v>-545.75990000000002</v>
      </c>
      <c r="BI1230">
        <v>-521.37929999999994</v>
      </c>
      <c r="BJ1230">
        <v>-348.08460000000002</v>
      </c>
      <c r="BK1230">
        <v>-272.19080000000002</v>
      </c>
      <c r="BL1230">
        <v>-189.46289999999999</v>
      </c>
      <c r="BM1230">
        <v>151.86170000000001</v>
      </c>
      <c r="BN1230">
        <v>720.52509999999995</v>
      </c>
      <c r="BO1230">
        <v>68.763090000000005</v>
      </c>
      <c r="BP1230">
        <v>-1246.8530000000001</v>
      </c>
      <c r="BQ1230">
        <v>-1029.9590000000001</v>
      </c>
      <c r="BR1230">
        <v>-603.45680000000004</v>
      </c>
      <c r="BS1230">
        <v>-387.33769999999998</v>
      </c>
      <c r="BT1230">
        <v>76.417410000000004</v>
      </c>
      <c r="BU1230">
        <v>807.37819999999999</v>
      </c>
      <c r="BV1230">
        <v>1893.453</v>
      </c>
      <c r="BW1230">
        <v>1073.646</v>
      </c>
      <c r="BX1230">
        <v>483.93680000000001</v>
      </c>
      <c r="BY1230">
        <v>321.19529999999997</v>
      </c>
      <c r="BZ1230">
        <v>-204.00630000000001</v>
      </c>
      <c r="CA1230">
        <v>-833.85320000000002</v>
      </c>
      <c r="CB1230">
        <v>-1092.596</v>
      </c>
      <c r="CC1230">
        <v>-1090.0070000000001</v>
      </c>
      <c r="CD1230">
        <v>-1164.4860000000001</v>
      </c>
      <c r="CE1230">
        <v>-876.69910000000004</v>
      </c>
      <c r="CF1230" s="20">
        <v>18432</v>
      </c>
      <c r="CG1230" s="20">
        <v>20965.830000000002</v>
      </c>
      <c r="CH1230" s="20">
        <v>18404.62</v>
      </c>
      <c r="CI1230" s="20">
        <v>17699.29</v>
      </c>
      <c r="CJ1230" s="20">
        <v>14931.78</v>
      </c>
      <c r="CK1230" s="20">
        <v>12096.03</v>
      </c>
      <c r="CL1230" s="20">
        <v>13494.83</v>
      </c>
      <c r="CM1230" s="20">
        <v>12452.35</v>
      </c>
      <c r="CN1230" s="20">
        <v>8130.1819999999998</v>
      </c>
      <c r="CO1230" s="20">
        <v>6477.7910000000002</v>
      </c>
      <c r="CP1230" s="20">
        <v>4007.4450000000002</v>
      </c>
      <c r="CQ1230" s="20">
        <v>1705.499</v>
      </c>
      <c r="CR1230" s="20">
        <v>3137.5320000000002</v>
      </c>
      <c r="CS1230" s="20">
        <v>6148.8670000000002</v>
      </c>
      <c r="CT1230" s="20">
        <v>16084.66</v>
      </c>
      <c r="CU1230" s="20">
        <v>27576.23</v>
      </c>
      <c r="CV1230" s="20">
        <v>30195.97</v>
      </c>
      <c r="CW1230" s="20">
        <v>45164.29</v>
      </c>
      <c r="CX1230" s="20">
        <v>39430.269999999997</v>
      </c>
      <c r="CY1230" s="20">
        <v>36669.730000000003</v>
      </c>
      <c r="CZ1230" s="20">
        <v>38355.360000000001</v>
      </c>
      <c r="DA1230" s="20">
        <v>27368.99</v>
      </c>
      <c r="DB1230" s="20">
        <v>27099.65</v>
      </c>
      <c r="DC1230" s="20">
        <v>27050.73</v>
      </c>
      <c r="DD1230">
        <v>0</v>
      </c>
      <c r="DE1230">
        <v>0</v>
      </c>
      <c r="DF1230">
        <v>0</v>
      </c>
    </row>
    <row r="1231" spans="1:110" x14ac:dyDescent="0.25">
      <c r="A1231" s="16" t="str">
        <f t="shared" si="19"/>
        <v>Program Specific_CPP_All_All_SDGE_1-in-2_MONTHLY SYSTEM PEAK DAY_2031_5</v>
      </c>
      <c r="B1231" t="s">
        <v>196</v>
      </c>
      <c r="C1231" t="s">
        <v>121</v>
      </c>
      <c r="D1231" t="s">
        <v>7</v>
      </c>
      <c r="E1231" t="s">
        <v>7</v>
      </c>
      <c r="F1231" t="s">
        <v>125</v>
      </c>
      <c r="G1231" t="s">
        <v>111</v>
      </c>
      <c r="H1231" t="s">
        <v>20</v>
      </c>
      <c r="I1231">
        <v>2031</v>
      </c>
      <c r="J1231">
        <v>5</v>
      </c>
      <c r="K1231">
        <v>3063</v>
      </c>
      <c r="L1231">
        <v>89736.54</v>
      </c>
      <c r="M1231">
        <v>87863.38</v>
      </c>
      <c r="N1231">
        <v>86875.46</v>
      </c>
      <c r="O1231">
        <v>86801.83</v>
      </c>
      <c r="P1231">
        <v>88533.6</v>
      </c>
      <c r="Q1231">
        <v>93788.5</v>
      </c>
      <c r="R1231">
        <v>100341.9</v>
      </c>
      <c r="S1231">
        <v>105803.4</v>
      </c>
      <c r="T1231">
        <v>110922.2</v>
      </c>
      <c r="U1231">
        <v>115437.5</v>
      </c>
      <c r="V1231">
        <v>119715</v>
      </c>
      <c r="W1231">
        <v>122588.1</v>
      </c>
      <c r="X1231">
        <v>124236.5</v>
      </c>
      <c r="Y1231">
        <v>125406.1</v>
      </c>
      <c r="Z1231">
        <v>124984.2</v>
      </c>
      <c r="AA1231">
        <v>122668.2</v>
      </c>
      <c r="AB1231">
        <v>119360.9</v>
      </c>
      <c r="AC1231">
        <v>115061.2</v>
      </c>
      <c r="AD1231">
        <v>109041.7</v>
      </c>
      <c r="AE1231">
        <v>105876.9</v>
      </c>
      <c r="AF1231">
        <v>103081.2</v>
      </c>
      <c r="AG1231">
        <v>100123.3</v>
      </c>
      <c r="AH1231">
        <v>96208.21</v>
      </c>
      <c r="AI1231">
        <v>92546.45</v>
      </c>
      <c r="AJ1231">
        <v>62.608069999999998</v>
      </c>
      <c r="AK1231">
        <v>61.45778</v>
      </c>
      <c r="AL1231">
        <v>60.630760000000002</v>
      </c>
      <c r="AM1231">
        <v>59.426200000000001</v>
      </c>
      <c r="AN1231">
        <v>58.82526</v>
      </c>
      <c r="AO1231">
        <v>58.065280000000001</v>
      </c>
      <c r="AP1231">
        <v>56.533760000000001</v>
      </c>
      <c r="AQ1231">
        <v>60.156179999999999</v>
      </c>
      <c r="AR1231">
        <v>67.039240000000007</v>
      </c>
      <c r="AS1231">
        <v>72.685929999999999</v>
      </c>
      <c r="AT1231">
        <v>76.881039999999999</v>
      </c>
      <c r="AU1231">
        <v>81.19162</v>
      </c>
      <c r="AV1231">
        <v>81.728750000000005</v>
      </c>
      <c r="AW1231">
        <v>82.604730000000004</v>
      </c>
      <c r="AX1231">
        <v>82.277990000000003</v>
      </c>
      <c r="AY1231">
        <v>82.192170000000004</v>
      </c>
      <c r="AZ1231">
        <v>81.771569999999997</v>
      </c>
      <c r="BA1231">
        <v>79.529899999999998</v>
      </c>
      <c r="BB1231">
        <v>77.434179999999998</v>
      </c>
      <c r="BC1231">
        <v>74.506249999999994</v>
      </c>
      <c r="BD1231">
        <v>70.046090000000007</v>
      </c>
      <c r="BE1231">
        <v>67.535330000000002</v>
      </c>
      <c r="BF1231">
        <v>65.79504</v>
      </c>
      <c r="BG1231">
        <v>63.444490000000002</v>
      </c>
      <c r="BH1231">
        <v>-565.47339999999997</v>
      </c>
      <c r="BI1231">
        <v>-539.39829999999995</v>
      </c>
      <c r="BJ1231">
        <v>-354.30270000000002</v>
      </c>
      <c r="BK1231">
        <v>-272.8365</v>
      </c>
      <c r="BL1231">
        <v>-187.2354</v>
      </c>
      <c r="BM1231">
        <v>169.82040000000001</v>
      </c>
      <c r="BN1231">
        <v>740.13440000000003</v>
      </c>
      <c r="BO1231">
        <v>75.861949999999993</v>
      </c>
      <c r="BP1231">
        <v>-1339.3150000000001</v>
      </c>
      <c r="BQ1231">
        <v>-1123.47</v>
      </c>
      <c r="BR1231">
        <v>-666.51750000000004</v>
      </c>
      <c r="BS1231">
        <v>-430.3297</v>
      </c>
      <c r="BT1231">
        <v>88.725899999999996</v>
      </c>
      <c r="BU1231">
        <v>912.75930000000005</v>
      </c>
      <c r="BV1231">
        <v>2141.4560000000001</v>
      </c>
      <c r="BW1231">
        <v>1207.9469999999999</v>
      </c>
      <c r="BX1231">
        <v>538.11170000000004</v>
      </c>
      <c r="BY1231">
        <v>347.42039999999997</v>
      </c>
      <c r="BZ1231">
        <v>-238.95419999999999</v>
      </c>
      <c r="CA1231">
        <v>-901.96770000000004</v>
      </c>
      <c r="CB1231">
        <v>-1180.2249999999999</v>
      </c>
      <c r="CC1231">
        <v>-1164.202</v>
      </c>
      <c r="CD1231">
        <v>-1231.557</v>
      </c>
      <c r="CE1231">
        <v>-917.27179999999998</v>
      </c>
      <c r="CF1231" s="20">
        <v>20848.150000000001</v>
      </c>
      <c r="CG1231" s="20">
        <v>23678.91</v>
      </c>
      <c r="CH1231" s="20">
        <v>20812.939999999999</v>
      </c>
      <c r="CI1231" s="20">
        <v>19914.88</v>
      </c>
      <c r="CJ1231" s="20">
        <v>16732.71</v>
      </c>
      <c r="CK1231" s="20">
        <v>13589.18</v>
      </c>
      <c r="CL1231" s="20">
        <v>15044.62</v>
      </c>
      <c r="CM1231" s="20">
        <v>14217.63</v>
      </c>
      <c r="CN1231" s="20">
        <v>9543.4750000000004</v>
      </c>
      <c r="CO1231" s="20">
        <v>7691.768</v>
      </c>
      <c r="CP1231" s="20">
        <v>4878.8450000000003</v>
      </c>
      <c r="CQ1231" s="20">
        <v>2108.2159999999999</v>
      </c>
      <c r="CR1231" s="20">
        <v>3908.41</v>
      </c>
      <c r="CS1231" s="20">
        <v>7694.6180000000004</v>
      </c>
      <c r="CT1231" s="20">
        <v>20300.8</v>
      </c>
      <c r="CU1231" s="20">
        <v>34485.699999999997</v>
      </c>
      <c r="CV1231" s="20">
        <v>37900.68</v>
      </c>
      <c r="CW1231" s="20">
        <v>55715.75</v>
      </c>
      <c r="CX1231" s="20">
        <v>46747.09</v>
      </c>
      <c r="CY1231" s="20">
        <v>42196.86</v>
      </c>
      <c r="CZ1231" s="20">
        <v>43815.15</v>
      </c>
      <c r="DA1231" s="20">
        <v>31111.93</v>
      </c>
      <c r="DB1231" s="20">
        <v>30770.21</v>
      </c>
      <c r="DC1231" s="20">
        <v>30491.17</v>
      </c>
      <c r="DD1231">
        <v>0</v>
      </c>
      <c r="DE1231">
        <v>0</v>
      </c>
      <c r="DF1231">
        <v>0</v>
      </c>
    </row>
    <row r="1232" spans="1:110" x14ac:dyDescent="0.25">
      <c r="A1232" s="16" t="str">
        <f t="shared" si="19"/>
        <v>Program Specific_CPP_All_All_SDGE_1-in-2_MONTHLY SYSTEM PEAK DAY_2031_6</v>
      </c>
      <c r="B1232" t="s">
        <v>196</v>
      </c>
      <c r="C1232" t="s">
        <v>121</v>
      </c>
      <c r="D1232" t="s">
        <v>7</v>
      </c>
      <c r="E1232" t="s">
        <v>7</v>
      </c>
      <c r="F1232" t="s">
        <v>125</v>
      </c>
      <c r="G1232" t="s">
        <v>111</v>
      </c>
      <c r="H1232" t="s">
        <v>20</v>
      </c>
      <c r="I1232">
        <v>2031</v>
      </c>
      <c r="J1232">
        <v>6</v>
      </c>
      <c r="K1232">
        <v>3063</v>
      </c>
      <c r="L1232">
        <v>92443.99</v>
      </c>
      <c r="M1232">
        <v>90516.39</v>
      </c>
      <c r="N1232">
        <v>89503.17</v>
      </c>
      <c r="O1232">
        <v>89542.86</v>
      </c>
      <c r="P1232">
        <v>91501.8</v>
      </c>
      <c r="Q1232">
        <v>97017.21</v>
      </c>
      <c r="R1232">
        <v>104630.3</v>
      </c>
      <c r="S1232">
        <v>111490</v>
      </c>
      <c r="T1232">
        <v>117608.1</v>
      </c>
      <c r="U1232">
        <v>122864.3</v>
      </c>
      <c r="V1232">
        <v>127333.3</v>
      </c>
      <c r="W1232">
        <v>130532.2</v>
      </c>
      <c r="X1232">
        <v>132133.70000000001</v>
      </c>
      <c r="Y1232">
        <v>133270.9</v>
      </c>
      <c r="Z1232">
        <v>132618.20000000001</v>
      </c>
      <c r="AA1232">
        <v>129824.5</v>
      </c>
      <c r="AB1232">
        <v>125940.5</v>
      </c>
      <c r="AC1232">
        <v>121047.7</v>
      </c>
      <c r="AD1232">
        <v>114810.6</v>
      </c>
      <c r="AE1232">
        <v>111012.2</v>
      </c>
      <c r="AF1232">
        <v>108278.3</v>
      </c>
      <c r="AG1232">
        <v>104969.5</v>
      </c>
      <c r="AH1232">
        <v>100292.9</v>
      </c>
      <c r="AI1232">
        <v>96031.46</v>
      </c>
      <c r="AJ1232">
        <v>63.049050000000001</v>
      </c>
      <c r="AK1232">
        <v>62.336300000000001</v>
      </c>
      <c r="AL1232">
        <v>61.097250000000003</v>
      </c>
      <c r="AM1232">
        <v>60.420499999999997</v>
      </c>
      <c r="AN1232">
        <v>60.766869999999997</v>
      </c>
      <c r="AO1232">
        <v>60.55545</v>
      </c>
      <c r="AP1232">
        <v>60.370379999999997</v>
      </c>
      <c r="AQ1232">
        <v>61.67559</v>
      </c>
      <c r="AR1232">
        <v>64.176349999999999</v>
      </c>
      <c r="AS1232">
        <v>67.210250000000002</v>
      </c>
      <c r="AT1232">
        <v>70.510819999999995</v>
      </c>
      <c r="AU1232">
        <v>73.786689999999993</v>
      </c>
      <c r="AV1232">
        <v>75.210210000000004</v>
      </c>
      <c r="AW1232">
        <v>76.529380000000003</v>
      </c>
      <c r="AX1232">
        <v>77.22851</v>
      </c>
      <c r="AY1232">
        <v>76.94453</v>
      </c>
      <c r="AZ1232">
        <v>76.128720000000001</v>
      </c>
      <c r="BA1232">
        <v>74.297190000000001</v>
      </c>
      <c r="BB1232">
        <v>72.981350000000006</v>
      </c>
      <c r="BC1232">
        <v>70.817070000000001</v>
      </c>
      <c r="BD1232">
        <v>68.078550000000007</v>
      </c>
      <c r="BE1232">
        <v>65.924980000000005</v>
      </c>
      <c r="BF1232">
        <v>64.588859999999997</v>
      </c>
      <c r="BG1232">
        <v>63.726419999999997</v>
      </c>
      <c r="BH1232">
        <v>-583.26940000000002</v>
      </c>
      <c r="BI1232">
        <v>-554.88170000000002</v>
      </c>
      <c r="BJ1232">
        <v>-363.32479999999998</v>
      </c>
      <c r="BK1232">
        <v>-278.74270000000001</v>
      </c>
      <c r="BL1232">
        <v>-190.84399999999999</v>
      </c>
      <c r="BM1232">
        <v>177.48759999999999</v>
      </c>
      <c r="BN1232">
        <v>771.81730000000005</v>
      </c>
      <c r="BO1232">
        <v>78.697100000000006</v>
      </c>
      <c r="BP1232">
        <v>-1422.579</v>
      </c>
      <c r="BQ1232">
        <v>-1194.6179999999999</v>
      </c>
      <c r="BR1232">
        <v>-701.00969999999995</v>
      </c>
      <c r="BS1232">
        <v>-450.57900000000001</v>
      </c>
      <c r="BT1232">
        <v>99.030299999999997</v>
      </c>
      <c r="BU1232">
        <v>967.82680000000005</v>
      </c>
      <c r="BV1232">
        <v>2257.375</v>
      </c>
      <c r="BW1232">
        <v>1265.1179999999999</v>
      </c>
      <c r="BX1232">
        <v>549.85820000000001</v>
      </c>
      <c r="BY1232">
        <v>343.03219999999999</v>
      </c>
      <c r="BZ1232">
        <v>-271.32499999999999</v>
      </c>
      <c r="CA1232">
        <v>-954.94799999999998</v>
      </c>
      <c r="CB1232">
        <v>-1249.3309999999999</v>
      </c>
      <c r="CC1232">
        <v>-1226.4829999999999</v>
      </c>
      <c r="CD1232">
        <v>-1286.2090000000001</v>
      </c>
      <c r="CE1232">
        <v>-952.81799999999998</v>
      </c>
      <c r="CF1232" s="20">
        <v>22076.89</v>
      </c>
      <c r="CG1232" s="20">
        <v>25203.35</v>
      </c>
      <c r="CH1232" s="20">
        <v>22202.83</v>
      </c>
      <c r="CI1232" s="20">
        <v>21344.01</v>
      </c>
      <c r="CJ1232" s="20">
        <v>18010.439999999999</v>
      </c>
      <c r="CK1232" s="20">
        <v>14620.31</v>
      </c>
      <c r="CL1232" s="20">
        <v>16348.43</v>
      </c>
      <c r="CM1232" s="20">
        <v>15627.87</v>
      </c>
      <c r="CN1232" s="20">
        <v>10588.05</v>
      </c>
      <c r="CO1232" s="20">
        <v>8546.7019999999993</v>
      </c>
      <c r="CP1232" s="20">
        <v>5364.0540000000001</v>
      </c>
      <c r="CQ1232" s="20">
        <v>2318.1750000000002</v>
      </c>
      <c r="CR1232" s="20">
        <v>4280.4769999999999</v>
      </c>
      <c r="CS1232" s="20">
        <v>8424.1029999999992</v>
      </c>
      <c r="CT1232" s="20">
        <v>22140.6</v>
      </c>
      <c r="CU1232" s="20">
        <v>37236.519999999997</v>
      </c>
      <c r="CV1232" s="20">
        <v>40485.269999999997</v>
      </c>
      <c r="CW1232" s="20">
        <v>59062.87</v>
      </c>
      <c r="CX1232" s="20">
        <v>50173.74</v>
      </c>
      <c r="CY1232" s="20">
        <v>45637.69</v>
      </c>
      <c r="CZ1232" s="20">
        <v>47384.05</v>
      </c>
      <c r="DA1232" s="20">
        <v>33609.370000000003</v>
      </c>
      <c r="DB1232" s="20">
        <v>33170.81</v>
      </c>
      <c r="DC1232" s="20">
        <v>32756.400000000001</v>
      </c>
      <c r="DD1232">
        <v>0</v>
      </c>
      <c r="DE1232">
        <v>0</v>
      </c>
      <c r="DF1232">
        <v>0</v>
      </c>
    </row>
    <row r="1233" spans="1:110" x14ac:dyDescent="0.25">
      <c r="A1233" s="16" t="str">
        <f t="shared" si="19"/>
        <v>Program Specific_CPP_All_All_SDGE_1-in-2_MONTHLY SYSTEM PEAK DAY_2031_7</v>
      </c>
      <c r="B1233" t="s">
        <v>196</v>
      </c>
      <c r="C1233" t="s">
        <v>121</v>
      </c>
      <c r="D1233" t="s">
        <v>7</v>
      </c>
      <c r="E1233" t="s">
        <v>7</v>
      </c>
      <c r="F1233" t="s">
        <v>125</v>
      </c>
      <c r="G1233" t="s">
        <v>111</v>
      </c>
      <c r="H1233" t="s">
        <v>20</v>
      </c>
      <c r="I1233">
        <v>2031</v>
      </c>
      <c r="J1233">
        <v>7</v>
      </c>
      <c r="K1233">
        <v>3063</v>
      </c>
      <c r="L1233">
        <v>96109.29</v>
      </c>
      <c r="M1233">
        <v>93969.67</v>
      </c>
      <c r="N1233">
        <v>92790.41</v>
      </c>
      <c r="O1233">
        <v>92753.24</v>
      </c>
      <c r="P1233">
        <v>94925.36</v>
      </c>
      <c r="Q1233">
        <v>101290.5</v>
      </c>
      <c r="R1233">
        <v>109662.5</v>
      </c>
      <c r="S1233">
        <v>116768.1</v>
      </c>
      <c r="T1233">
        <v>123081.8</v>
      </c>
      <c r="U1233">
        <v>129066.8</v>
      </c>
      <c r="V1233">
        <v>134559.4</v>
      </c>
      <c r="W1233">
        <v>138396.79999999999</v>
      </c>
      <c r="X1233">
        <v>140463.70000000001</v>
      </c>
      <c r="Y1233">
        <v>141721.29999999999</v>
      </c>
      <c r="Z1233">
        <v>141204.6</v>
      </c>
      <c r="AA1233">
        <v>138583</v>
      </c>
      <c r="AB1233">
        <v>134661.6</v>
      </c>
      <c r="AC1233">
        <v>129471.8</v>
      </c>
      <c r="AD1233">
        <v>122275.1</v>
      </c>
      <c r="AE1233">
        <v>117592.2</v>
      </c>
      <c r="AF1233">
        <v>113875.1</v>
      </c>
      <c r="AG1233">
        <v>109967.1</v>
      </c>
      <c r="AH1233">
        <v>104512.9</v>
      </c>
      <c r="AI1233">
        <v>99642.79</v>
      </c>
      <c r="AJ1233">
        <v>69.883700000000005</v>
      </c>
      <c r="AK1233">
        <v>69.617609999999999</v>
      </c>
      <c r="AL1233">
        <v>69.265630000000002</v>
      </c>
      <c r="AM1233">
        <v>68.756619999999998</v>
      </c>
      <c r="AN1233">
        <v>68.477609999999999</v>
      </c>
      <c r="AO1233">
        <v>68.432050000000004</v>
      </c>
      <c r="AP1233">
        <v>68.622429999999994</v>
      </c>
      <c r="AQ1233">
        <v>69.187399999999997</v>
      </c>
      <c r="AR1233">
        <v>72.056489999999997</v>
      </c>
      <c r="AS1233">
        <v>75.551730000000006</v>
      </c>
      <c r="AT1233">
        <v>79.153379999999999</v>
      </c>
      <c r="AU1233">
        <v>81.442369999999997</v>
      </c>
      <c r="AV1233">
        <v>83.263840000000002</v>
      </c>
      <c r="AW1233">
        <v>84.097909999999999</v>
      </c>
      <c r="AX1233">
        <v>83.220910000000003</v>
      </c>
      <c r="AY1233">
        <v>83.149900000000002</v>
      </c>
      <c r="AZ1233">
        <v>81.871719999999996</v>
      </c>
      <c r="BA1233">
        <v>80.378730000000004</v>
      </c>
      <c r="BB1233">
        <v>79.015020000000007</v>
      </c>
      <c r="BC1233">
        <v>76.610830000000007</v>
      </c>
      <c r="BD1233">
        <v>73.834299999999999</v>
      </c>
      <c r="BE1233">
        <v>72.199169999999995</v>
      </c>
      <c r="BF1233">
        <v>71.080460000000002</v>
      </c>
      <c r="BG1233">
        <v>70.322389999999999</v>
      </c>
      <c r="BH1233">
        <v>-604.09739999999999</v>
      </c>
      <c r="BI1233">
        <v>-574.23299999999995</v>
      </c>
      <c r="BJ1233">
        <v>-375.10050000000001</v>
      </c>
      <c r="BK1233">
        <v>-286.93</v>
      </c>
      <c r="BL1233">
        <v>-195.50620000000001</v>
      </c>
      <c r="BM1233">
        <v>186.8922</v>
      </c>
      <c r="BN1233">
        <v>808.62599999999998</v>
      </c>
      <c r="BO1233">
        <v>82.886129999999994</v>
      </c>
      <c r="BP1233">
        <v>-1488.7139999999999</v>
      </c>
      <c r="BQ1233">
        <v>-1254.5</v>
      </c>
      <c r="BR1233">
        <v>-738.20029999999997</v>
      </c>
      <c r="BS1233">
        <v>-473.95240000000001</v>
      </c>
      <c r="BT1233">
        <v>106.9246</v>
      </c>
      <c r="BU1233">
        <v>1028.5920000000001</v>
      </c>
      <c r="BV1233">
        <v>2401.1480000000001</v>
      </c>
      <c r="BW1233">
        <v>1349.82</v>
      </c>
      <c r="BX1233">
        <v>587.07500000000005</v>
      </c>
      <c r="BY1233">
        <v>364.3503</v>
      </c>
      <c r="BZ1233">
        <v>-296.351</v>
      </c>
      <c r="CA1233">
        <v>-1019.278</v>
      </c>
      <c r="CB1233">
        <v>-1318.0650000000001</v>
      </c>
      <c r="CC1233">
        <v>-1286.2719999999999</v>
      </c>
      <c r="CD1233">
        <v>-1340.664</v>
      </c>
      <c r="CE1233">
        <v>-988.89660000000003</v>
      </c>
      <c r="CF1233" s="20">
        <v>24019.31</v>
      </c>
      <c r="CG1233" s="20">
        <v>27334.68</v>
      </c>
      <c r="CH1233" s="20">
        <v>23971.23</v>
      </c>
      <c r="CI1233" s="20">
        <v>23006.91</v>
      </c>
      <c r="CJ1233" s="20">
        <v>19515.830000000002</v>
      </c>
      <c r="CK1233" s="20">
        <v>16009.08</v>
      </c>
      <c r="CL1233" s="20">
        <v>18020.71</v>
      </c>
      <c r="CM1233" s="20">
        <v>17204.64</v>
      </c>
      <c r="CN1233" s="20">
        <v>11600.84</v>
      </c>
      <c r="CO1233" s="20">
        <v>9365.9069999999992</v>
      </c>
      <c r="CP1233" s="20">
        <v>5936.9120000000003</v>
      </c>
      <c r="CQ1233" s="20">
        <v>2568.5729999999999</v>
      </c>
      <c r="CR1233" s="20">
        <v>4784.8670000000002</v>
      </c>
      <c r="CS1233" s="20">
        <v>9448.8790000000008</v>
      </c>
      <c r="CT1233" s="20">
        <v>24979.63</v>
      </c>
      <c r="CU1233" s="20">
        <v>42358.720000000001</v>
      </c>
      <c r="CV1233" s="20">
        <v>46199.77</v>
      </c>
      <c r="CW1233" s="20">
        <v>67257.31</v>
      </c>
      <c r="CX1233" s="20">
        <v>56259.83</v>
      </c>
      <c r="CY1233" s="20">
        <v>50547.1</v>
      </c>
      <c r="CZ1233" s="20">
        <v>51975.07</v>
      </c>
      <c r="DA1233" s="20">
        <v>36741.89</v>
      </c>
      <c r="DB1233" s="20">
        <v>35981.43</v>
      </c>
      <c r="DC1233" s="20">
        <v>35247.39</v>
      </c>
      <c r="DD1233">
        <v>0</v>
      </c>
      <c r="DE1233">
        <v>0</v>
      </c>
      <c r="DF1233">
        <v>0</v>
      </c>
    </row>
    <row r="1234" spans="1:110" x14ac:dyDescent="0.25">
      <c r="A1234" s="16" t="str">
        <f t="shared" si="19"/>
        <v>Program Specific_CPP_All_All_SDGE_1-in-2_MONTHLY SYSTEM PEAK DAY_2031_8</v>
      </c>
      <c r="B1234" t="s">
        <v>196</v>
      </c>
      <c r="C1234" t="s">
        <v>121</v>
      </c>
      <c r="D1234" t="s">
        <v>7</v>
      </c>
      <c r="E1234" t="s">
        <v>7</v>
      </c>
      <c r="F1234" t="s">
        <v>125</v>
      </c>
      <c r="G1234" t="s">
        <v>111</v>
      </c>
      <c r="H1234" t="s">
        <v>20</v>
      </c>
      <c r="I1234">
        <v>2031</v>
      </c>
      <c r="J1234">
        <v>8</v>
      </c>
      <c r="K1234">
        <v>3063</v>
      </c>
      <c r="L1234">
        <v>100622.6</v>
      </c>
      <c r="M1234">
        <v>98221.09</v>
      </c>
      <c r="N1234">
        <v>97096.76</v>
      </c>
      <c r="O1234">
        <v>97115.38</v>
      </c>
      <c r="P1234">
        <v>99705.07</v>
      </c>
      <c r="Q1234">
        <v>107211.7</v>
      </c>
      <c r="R1234">
        <v>117794</v>
      </c>
      <c r="S1234">
        <v>125640.4</v>
      </c>
      <c r="T1234">
        <v>133126.5</v>
      </c>
      <c r="U1234">
        <v>139815</v>
      </c>
      <c r="V1234">
        <v>145872.29999999999</v>
      </c>
      <c r="W1234">
        <v>150106.4</v>
      </c>
      <c r="X1234">
        <v>152402.29999999999</v>
      </c>
      <c r="Y1234">
        <v>153713.29999999999</v>
      </c>
      <c r="Z1234">
        <v>152721.20000000001</v>
      </c>
      <c r="AA1234">
        <v>149651.5</v>
      </c>
      <c r="AB1234">
        <v>144517.29999999999</v>
      </c>
      <c r="AC1234">
        <v>138167.5</v>
      </c>
      <c r="AD1234">
        <v>129712.7</v>
      </c>
      <c r="AE1234">
        <v>124751.8</v>
      </c>
      <c r="AF1234">
        <v>119770.7</v>
      </c>
      <c r="AG1234">
        <v>115386.1</v>
      </c>
      <c r="AH1234">
        <v>109485.4</v>
      </c>
      <c r="AI1234">
        <v>104419.8</v>
      </c>
      <c r="AJ1234">
        <v>72.104420000000005</v>
      </c>
      <c r="AK1234">
        <v>71.684740000000005</v>
      </c>
      <c r="AL1234">
        <v>71.149339999999995</v>
      </c>
      <c r="AM1234">
        <v>70.816419999999994</v>
      </c>
      <c r="AN1234">
        <v>70.561509999999998</v>
      </c>
      <c r="AO1234">
        <v>70.210120000000003</v>
      </c>
      <c r="AP1234">
        <v>69.785640000000001</v>
      </c>
      <c r="AQ1234">
        <v>71.293459999999996</v>
      </c>
      <c r="AR1234">
        <v>74.146609999999995</v>
      </c>
      <c r="AS1234">
        <v>78.882289999999998</v>
      </c>
      <c r="AT1234">
        <v>83.389930000000007</v>
      </c>
      <c r="AU1234">
        <v>86.864620000000002</v>
      </c>
      <c r="AV1234">
        <v>88.794139999999999</v>
      </c>
      <c r="AW1234">
        <v>88.305999999999997</v>
      </c>
      <c r="AX1234">
        <v>87.284940000000006</v>
      </c>
      <c r="AY1234">
        <v>86.343530000000001</v>
      </c>
      <c r="AZ1234">
        <v>85.957989999999995</v>
      </c>
      <c r="BA1234">
        <v>84.726820000000004</v>
      </c>
      <c r="BB1234">
        <v>82.715530000000001</v>
      </c>
      <c r="BC1234">
        <v>80.75497</v>
      </c>
      <c r="BD1234">
        <v>77.990790000000004</v>
      </c>
      <c r="BE1234">
        <v>76.336399999999998</v>
      </c>
      <c r="BF1234">
        <v>74.926389999999998</v>
      </c>
      <c r="BG1234">
        <v>73.320530000000005</v>
      </c>
      <c r="BH1234">
        <v>-628.34630000000004</v>
      </c>
      <c r="BI1234">
        <v>-596.79989999999998</v>
      </c>
      <c r="BJ1234">
        <v>-387.58609999999999</v>
      </c>
      <c r="BK1234">
        <v>-294.44240000000002</v>
      </c>
      <c r="BL1234">
        <v>-198.816</v>
      </c>
      <c r="BM1234">
        <v>205.2801</v>
      </c>
      <c r="BN1234">
        <v>867.2944</v>
      </c>
      <c r="BO1234">
        <v>91.226910000000004</v>
      </c>
      <c r="BP1234">
        <v>-1608.6010000000001</v>
      </c>
      <c r="BQ1234">
        <v>-1359.1389999999999</v>
      </c>
      <c r="BR1234">
        <v>-800.32140000000004</v>
      </c>
      <c r="BS1234">
        <v>-514.36900000000003</v>
      </c>
      <c r="BT1234">
        <v>115.6499</v>
      </c>
      <c r="BU1234">
        <v>1116.1759999999999</v>
      </c>
      <c r="BV1234">
        <v>2600.3910000000001</v>
      </c>
      <c r="BW1234">
        <v>1462.251</v>
      </c>
      <c r="BX1234">
        <v>634.57960000000003</v>
      </c>
      <c r="BY1234">
        <v>395.97829999999999</v>
      </c>
      <c r="BZ1234">
        <v>-302.11559999999997</v>
      </c>
      <c r="CA1234">
        <v>-1080.3030000000001</v>
      </c>
      <c r="CB1234">
        <v>-1383.367</v>
      </c>
      <c r="CC1234">
        <v>-1347.0239999999999</v>
      </c>
      <c r="CD1234">
        <v>-1402.57</v>
      </c>
      <c r="CE1234">
        <v>-1030.7950000000001</v>
      </c>
      <c r="CF1234" s="20">
        <v>26624.41</v>
      </c>
      <c r="CG1234" s="20">
        <v>30202.25</v>
      </c>
      <c r="CH1234" s="20">
        <v>26602.75</v>
      </c>
      <c r="CI1234" s="20">
        <v>25587.57</v>
      </c>
      <c r="CJ1234" s="20">
        <v>21899.83</v>
      </c>
      <c r="CK1234" s="20">
        <v>18298.54</v>
      </c>
      <c r="CL1234" s="20">
        <v>21068.77</v>
      </c>
      <c r="CM1234" s="20">
        <v>20214.36</v>
      </c>
      <c r="CN1234" s="20">
        <v>13672.26</v>
      </c>
      <c r="CO1234" s="20">
        <v>11018.99</v>
      </c>
      <c r="CP1234" s="20">
        <v>6978.4390000000003</v>
      </c>
      <c r="CQ1234" s="20">
        <v>3024.99</v>
      </c>
      <c r="CR1234" s="20">
        <v>5645.2520000000004</v>
      </c>
      <c r="CS1234" s="20">
        <v>11192.02</v>
      </c>
      <c r="CT1234" s="20">
        <v>29407.439999999999</v>
      </c>
      <c r="CU1234" s="20">
        <v>49947.98</v>
      </c>
      <c r="CV1234" s="20">
        <v>53701.73</v>
      </c>
      <c r="CW1234" s="20">
        <v>77530.98</v>
      </c>
      <c r="CX1234" s="20">
        <v>64459.41</v>
      </c>
      <c r="CY1234" s="20">
        <v>56983.07</v>
      </c>
      <c r="CZ1234" s="20">
        <v>57818.51</v>
      </c>
      <c r="DA1234" s="20">
        <v>40737.589999999997</v>
      </c>
      <c r="DB1234" s="20">
        <v>39718.769999999997</v>
      </c>
      <c r="DC1234" s="20">
        <v>39152.769999999997</v>
      </c>
      <c r="DD1234">
        <v>0</v>
      </c>
      <c r="DE1234">
        <v>0</v>
      </c>
      <c r="DF1234">
        <v>0</v>
      </c>
    </row>
    <row r="1235" spans="1:110" x14ac:dyDescent="0.25">
      <c r="A1235" s="16" t="str">
        <f t="shared" si="19"/>
        <v>Program Specific_CPP_All_All_SDGE_1-in-2_MONTHLY SYSTEM PEAK DAY_2031_9</v>
      </c>
      <c r="B1235" t="s">
        <v>196</v>
      </c>
      <c r="C1235" t="s">
        <v>121</v>
      </c>
      <c r="D1235" t="s">
        <v>7</v>
      </c>
      <c r="E1235" t="s">
        <v>7</v>
      </c>
      <c r="F1235" t="s">
        <v>125</v>
      </c>
      <c r="G1235" t="s">
        <v>111</v>
      </c>
      <c r="H1235" t="s">
        <v>20</v>
      </c>
      <c r="I1235">
        <v>2031</v>
      </c>
      <c r="J1235">
        <v>9</v>
      </c>
      <c r="K1235">
        <v>3063</v>
      </c>
      <c r="L1235">
        <v>98834.79</v>
      </c>
      <c r="M1235">
        <v>96440.75</v>
      </c>
      <c r="N1235">
        <v>95148.03</v>
      </c>
      <c r="O1235">
        <v>94923.34</v>
      </c>
      <c r="P1235">
        <v>97236.68</v>
      </c>
      <c r="Q1235">
        <v>104073</v>
      </c>
      <c r="R1235">
        <v>114728.5</v>
      </c>
      <c r="S1235">
        <v>121956.8</v>
      </c>
      <c r="T1235">
        <v>129269.4</v>
      </c>
      <c r="U1235">
        <v>136603.79999999999</v>
      </c>
      <c r="V1235">
        <v>143717.1</v>
      </c>
      <c r="W1235">
        <v>149440.20000000001</v>
      </c>
      <c r="X1235">
        <v>152547.70000000001</v>
      </c>
      <c r="Y1235">
        <v>154512.70000000001</v>
      </c>
      <c r="Z1235">
        <v>153838.39999999999</v>
      </c>
      <c r="AA1235">
        <v>150898.29999999999</v>
      </c>
      <c r="AB1235">
        <v>145469.29999999999</v>
      </c>
      <c r="AC1235">
        <v>138665.79999999999</v>
      </c>
      <c r="AD1235">
        <v>130454</v>
      </c>
      <c r="AE1235">
        <v>125794.3</v>
      </c>
      <c r="AF1235">
        <v>118929.8</v>
      </c>
      <c r="AG1235">
        <v>114029.9</v>
      </c>
      <c r="AH1235">
        <v>108090.5</v>
      </c>
      <c r="AI1235">
        <v>102984.6</v>
      </c>
      <c r="AJ1235">
        <v>73.153369999999995</v>
      </c>
      <c r="AK1235">
        <v>72.656310000000005</v>
      </c>
      <c r="AL1235">
        <v>71.952600000000004</v>
      </c>
      <c r="AM1235">
        <v>72.124570000000006</v>
      </c>
      <c r="AN1235">
        <v>71.969170000000005</v>
      </c>
      <c r="AO1235">
        <v>72.112520000000004</v>
      </c>
      <c r="AP1235">
        <v>71.756559999999993</v>
      </c>
      <c r="AQ1235">
        <v>72.004840000000002</v>
      </c>
      <c r="AR1235">
        <v>77.477279999999993</v>
      </c>
      <c r="AS1235">
        <v>84.059460000000001</v>
      </c>
      <c r="AT1235">
        <v>90.100210000000004</v>
      </c>
      <c r="AU1235">
        <v>95.080119999999994</v>
      </c>
      <c r="AV1235">
        <v>96.08493</v>
      </c>
      <c r="AW1235">
        <v>95.383930000000007</v>
      </c>
      <c r="AX1235">
        <v>95.808030000000002</v>
      </c>
      <c r="AY1235">
        <v>95.877170000000007</v>
      </c>
      <c r="AZ1235">
        <v>94.751140000000007</v>
      </c>
      <c r="BA1235">
        <v>94.502650000000003</v>
      </c>
      <c r="BB1235">
        <v>91.375910000000005</v>
      </c>
      <c r="BC1235">
        <v>86.769679999999994</v>
      </c>
      <c r="BD1235">
        <v>81.951970000000003</v>
      </c>
      <c r="BE1235">
        <v>79.770499999999998</v>
      </c>
      <c r="BF1235">
        <v>78.042959999999994</v>
      </c>
      <c r="BG1235">
        <v>76.739990000000006</v>
      </c>
      <c r="BH1235">
        <v>-616.78459999999995</v>
      </c>
      <c r="BI1235">
        <v>-584.92190000000005</v>
      </c>
      <c r="BJ1235">
        <v>-378.82799999999997</v>
      </c>
      <c r="BK1235">
        <v>-287.54610000000002</v>
      </c>
      <c r="BL1235">
        <v>-194.8904</v>
      </c>
      <c r="BM1235">
        <v>196.86670000000001</v>
      </c>
      <c r="BN1235">
        <v>845.47619999999995</v>
      </c>
      <c r="BO1235">
        <v>90.03107</v>
      </c>
      <c r="BP1235">
        <v>-1558.68</v>
      </c>
      <c r="BQ1235">
        <v>-1329.1679999999999</v>
      </c>
      <c r="BR1235">
        <v>-795.72180000000003</v>
      </c>
      <c r="BS1235">
        <v>-518.53660000000002</v>
      </c>
      <c r="BT1235">
        <v>112.9213</v>
      </c>
      <c r="BU1235">
        <v>1122.7819999999999</v>
      </c>
      <c r="BV1235">
        <v>2623.1320000000001</v>
      </c>
      <c r="BW1235">
        <v>1477.049</v>
      </c>
      <c r="BX1235">
        <v>641.75409999999999</v>
      </c>
      <c r="BY1235">
        <v>397.60660000000001</v>
      </c>
      <c r="BZ1235">
        <v>-309.05869999999999</v>
      </c>
      <c r="CA1235">
        <v>-1100.422</v>
      </c>
      <c r="CB1235">
        <v>-1375.3320000000001</v>
      </c>
      <c r="CC1235">
        <v>-1331.9449999999999</v>
      </c>
      <c r="CD1235">
        <v>-1383.5719999999999</v>
      </c>
      <c r="CE1235">
        <v>-1015.373</v>
      </c>
      <c r="CF1235" s="20">
        <v>25714.87</v>
      </c>
      <c r="CG1235" s="20">
        <v>29220.89</v>
      </c>
      <c r="CH1235" s="20">
        <v>25615.1</v>
      </c>
      <c r="CI1235" s="20">
        <v>24460.53</v>
      </c>
      <c r="CJ1235" s="20">
        <v>20773.79</v>
      </c>
      <c r="CK1235" s="20">
        <v>17128.89</v>
      </c>
      <c r="CL1235" s="20">
        <v>19829.349999999999</v>
      </c>
      <c r="CM1235" s="20">
        <v>19255.810000000001</v>
      </c>
      <c r="CN1235" s="20">
        <v>13094.45</v>
      </c>
      <c r="CO1235" s="20">
        <v>10722.11</v>
      </c>
      <c r="CP1235" s="20">
        <v>6932.8639999999996</v>
      </c>
      <c r="CQ1235" s="20">
        <v>3067.3330000000001</v>
      </c>
      <c r="CR1235" s="20">
        <v>5753.9960000000001</v>
      </c>
      <c r="CS1235" s="20">
        <v>11421.35</v>
      </c>
      <c r="CT1235" s="20">
        <v>30045.5</v>
      </c>
      <c r="CU1235" s="20">
        <v>51100.51</v>
      </c>
      <c r="CV1235" s="20">
        <v>54739.65</v>
      </c>
      <c r="CW1235" s="20">
        <v>78117.62</v>
      </c>
      <c r="CX1235" s="20">
        <v>64706.02</v>
      </c>
      <c r="CY1235" s="20">
        <v>56931.87</v>
      </c>
      <c r="CZ1235" s="20">
        <v>56826.68</v>
      </c>
      <c r="DA1235" s="20">
        <v>39704.82</v>
      </c>
      <c r="DB1235" s="20">
        <v>38851.129999999997</v>
      </c>
      <c r="DC1235" s="20">
        <v>38184.1</v>
      </c>
      <c r="DD1235">
        <v>0</v>
      </c>
      <c r="DE1235">
        <v>0</v>
      </c>
      <c r="DF1235">
        <v>0</v>
      </c>
    </row>
    <row r="1236" spans="1:110" x14ac:dyDescent="0.25">
      <c r="A1236" s="16" t="str">
        <f t="shared" si="19"/>
        <v>Program Specific_CPP_All_All_SDGE_1-in-2_MONTHLY SYSTEM PEAK DAY_2031_10</v>
      </c>
      <c r="B1236" t="s">
        <v>196</v>
      </c>
      <c r="C1236" t="s">
        <v>121</v>
      </c>
      <c r="D1236" t="s">
        <v>7</v>
      </c>
      <c r="E1236" t="s">
        <v>7</v>
      </c>
      <c r="F1236" t="s">
        <v>125</v>
      </c>
      <c r="G1236" t="s">
        <v>111</v>
      </c>
      <c r="H1236" t="s">
        <v>20</v>
      </c>
      <c r="I1236">
        <v>2031</v>
      </c>
      <c r="J1236">
        <v>10</v>
      </c>
      <c r="K1236">
        <v>3063</v>
      </c>
      <c r="L1236">
        <v>95625.32</v>
      </c>
      <c r="M1236">
        <v>93505.02</v>
      </c>
      <c r="N1236">
        <v>92361.72</v>
      </c>
      <c r="O1236">
        <v>92398.46</v>
      </c>
      <c r="P1236">
        <v>95028.76</v>
      </c>
      <c r="Q1236">
        <v>101662.6</v>
      </c>
      <c r="R1236">
        <v>112234.4</v>
      </c>
      <c r="S1236">
        <v>118864.8</v>
      </c>
      <c r="T1236">
        <v>125081.9</v>
      </c>
      <c r="U1236">
        <v>130974.9</v>
      </c>
      <c r="V1236">
        <v>136721.1</v>
      </c>
      <c r="W1236">
        <v>141729.9</v>
      </c>
      <c r="X1236">
        <v>144757.5</v>
      </c>
      <c r="Y1236">
        <v>146463.4</v>
      </c>
      <c r="Z1236">
        <v>145997.1</v>
      </c>
      <c r="AA1236">
        <v>143400.9</v>
      </c>
      <c r="AB1236">
        <v>138406.1</v>
      </c>
      <c r="AC1236">
        <v>132547.29999999999</v>
      </c>
      <c r="AD1236">
        <v>126156.9</v>
      </c>
      <c r="AE1236">
        <v>120537.5</v>
      </c>
      <c r="AF1236">
        <v>114415.1</v>
      </c>
      <c r="AG1236">
        <v>109807.2</v>
      </c>
      <c r="AH1236">
        <v>103971.9</v>
      </c>
      <c r="AI1236">
        <v>98906.49</v>
      </c>
      <c r="AJ1236">
        <v>65.858779999999996</v>
      </c>
      <c r="AK1236">
        <v>65.043549999999996</v>
      </c>
      <c r="AL1236">
        <v>64.291520000000006</v>
      </c>
      <c r="AM1236">
        <v>64.289299999999997</v>
      </c>
      <c r="AN1236">
        <v>64.192980000000006</v>
      </c>
      <c r="AO1236">
        <v>63.108539999999998</v>
      </c>
      <c r="AP1236">
        <v>63.188879999999997</v>
      </c>
      <c r="AQ1236">
        <v>62.769390000000001</v>
      </c>
      <c r="AR1236">
        <v>68.217600000000004</v>
      </c>
      <c r="AS1236">
        <v>76.714749999999995</v>
      </c>
      <c r="AT1236">
        <v>84.021789999999996</v>
      </c>
      <c r="AU1236">
        <v>88.204499999999996</v>
      </c>
      <c r="AV1236">
        <v>90.144319999999993</v>
      </c>
      <c r="AW1236">
        <v>90.115200000000002</v>
      </c>
      <c r="AX1236">
        <v>89.886279999999999</v>
      </c>
      <c r="AY1236">
        <v>89.404480000000007</v>
      </c>
      <c r="AZ1236">
        <v>87.942859999999996</v>
      </c>
      <c r="BA1236">
        <v>85.247500000000002</v>
      </c>
      <c r="BB1236">
        <v>81.810469999999995</v>
      </c>
      <c r="BC1236">
        <v>76.187169999999995</v>
      </c>
      <c r="BD1236">
        <v>73.261089999999996</v>
      </c>
      <c r="BE1236">
        <v>70.032979999999995</v>
      </c>
      <c r="BF1236">
        <v>68.173630000000003</v>
      </c>
      <c r="BG1236">
        <v>66.712140000000005</v>
      </c>
      <c r="BH1236">
        <v>-596.86710000000005</v>
      </c>
      <c r="BI1236">
        <v>-567.03970000000004</v>
      </c>
      <c r="BJ1236">
        <v>-367.90109999999999</v>
      </c>
      <c r="BK1236">
        <v>-279.83850000000001</v>
      </c>
      <c r="BL1236">
        <v>-188.67509999999999</v>
      </c>
      <c r="BM1236">
        <v>193.25970000000001</v>
      </c>
      <c r="BN1236">
        <v>827.79600000000005</v>
      </c>
      <c r="BO1236">
        <v>86.70214</v>
      </c>
      <c r="BP1236">
        <v>-1508.5429999999999</v>
      </c>
      <c r="BQ1236">
        <v>-1274.885</v>
      </c>
      <c r="BR1236">
        <v>-759.51649999999995</v>
      </c>
      <c r="BS1236">
        <v>-493.95850000000002</v>
      </c>
      <c r="BT1236">
        <v>106.0667</v>
      </c>
      <c r="BU1236">
        <v>1064.6759999999999</v>
      </c>
      <c r="BV1236">
        <v>2491.9180000000001</v>
      </c>
      <c r="BW1236">
        <v>1407.12</v>
      </c>
      <c r="BX1236">
        <v>617.31659999999999</v>
      </c>
      <c r="BY1236">
        <v>390.91899999999998</v>
      </c>
      <c r="BZ1236">
        <v>-301.24470000000002</v>
      </c>
      <c r="CA1236">
        <v>-1049.451</v>
      </c>
      <c r="CB1236">
        <v>-1318.143</v>
      </c>
      <c r="CC1236">
        <v>-1280.9639999999999</v>
      </c>
      <c r="CD1236">
        <v>-1330.1310000000001</v>
      </c>
      <c r="CE1236">
        <v>-975.05409999999995</v>
      </c>
      <c r="CF1236" s="20">
        <v>24064.27</v>
      </c>
      <c r="CG1236" s="20">
        <v>27476.23</v>
      </c>
      <c r="CH1236" s="20">
        <v>24125.360000000001</v>
      </c>
      <c r="CI1236" s="20">
        <v>23180.02</v>
      </c>
      <c r="CJ1236" s="20">
        <v>19937.919999999998</v>
      </c>
      <c r="CK1236" s="20">
        <v>16388.7</v>
      </c>
      <c r="CL1236" s="20">
        <v>18834.22</v>
      </c>
      <c r="CM1236" s="20">
        <v>18147.28</v>
      </c>
      <c r="CN1236" s="20">
        <v>12238.79</v>
      </c>
      <c r="CO1236" s="20">
        <v>9933.6</v>
      </c>
      <c r="CP1236" s="20">
        <v>6327.7489999999998</v>
      </c>
      <c r="CQ1236" s="20">
        <v>2781.2710000000002</v>
      </c>
      <c r="CR1236" s="20">
        <v>5217.1660000000002</v>
      </c>
      <c r="CS1236" s="20">
        <v>10314.02</v>
      </c>
      <c r="CT1236" s="20">
        <v>27192.19</v>
      </c>
      <c r="CU1236" s="20">
        <v>46548.37</v>
      </c>
      <c r="CV1236" s="20">
        <v>50257.59</v>
      </c>
      <c r="CW1236" s="20">
        <v>72749.42</v>
      </c>
      <c r="CX1236" s="20">
        <v>60298.23</v>
      </c>
      <c r="CY1236" s="20">
        <v>52705.96</v>
      </c>
      <c r="CZ1236" s="20">
        <v>53117.33</v>
      </c>
      <c r="DA1236" s="20">
        <v>36989.71</v>
      </c>
      <c r="DB1236" s="20">
        <v>36031.82</v>
      </c>
      <c r="DC1236" s="20">
        <v>35228.35</v>
      </c>
      <c r="DD1236">
        <v>0</v>
      </c>
      <c r="DE1236">
        <v>0</v>
      </c>
      <c r="DF1236">
        <v>0</v>
      </c>
    </row>
    <row r="1237" spans="1:110" x14ac:dyDescent="0.25">
      <c r="A1237" s="16" t="str">
        <f t="shared" si="19"/>
        <v>Program Specific_CPP_All_All_SDGE_1-in-2_MONTHLY SYSTEM PEAK DAY_2031_11</v>
      </c>
      <c r="B1237" t="s">
        <v>196</v>
      </c>
      <c r="C1237" t="s">
        <v>121</v>
      </c>
      <c r="D1237" t="s">
        <v>7</v>
      </c>
      <c r="E1237" t="s">
        <v>7</v>
      </c>
      <c r="F1237" t="s">
        <v>125</v>
      </c>
      <c r="G1237" t="s">
        <v>111</v>
      </c>
      <c r="H1237" t="s">
        <v>20</v>
      </c>
      <c r="I1237">
        <v>2031</v>
      </c>
      <c r="J1237">
        <v>11</v>
      </c>
      <c r="K1237">
        <v>3063</v>
      </c>
      <c r="L1237">
        <v>74755.899999999994</v>
      </c>
      <c r="M1237">
        <v>72644.5</v>
      </c>
      <c r="N1237">
        <v>71990.94</v>
      </c>
      <c r="O1237">
        <v>72327.47</v>
      </c>
      <c r="P1237">
        <v>75546.399999999994</v>
      </c>
      <c r="Q1237">
        <v>83330.240000000005</v>
      </c>
      <c r="R1237">
        <v>94068.45</v>
      </c>
      <c r="S1237">
        <v>101626.1</v>
      </c>
      <c r="T1237">
        <v>108304.4</v>
      </c>
      <c r="U1237">
        <v>113915.3</v>
      </c>
      <c r="V1237">
        <v>118595.2</v>
      </c>
      <c r="W1237">
        <v>121539.7</v>
      </c>
      <c r="X1237">
        <v>122890.9</v>
      </c>
      <c r="Y1237">
        <v>123947.1</v>
      </c>
      <c r="Z1237">
        <v>122810.5</v>
      </c>
      <c r="AA1237">
        <v>119274.5</v>
      </c>
      <c r="AB1237">
        <v>115352.6</v>
      </c>
      <c r="AC1237">
        <v>112192.5</v>
      </c>
      <c r="AD1237">
        <v>104815</v>
      </c>
      <c r="AE1237">
        <v>99384.42</v>
      </c>
      <c r="AF1237">
        <v>94454.720000000001</v>
      </c>
      <c r="AG1237">
        <v>89978.92</v>
      </c>
      <c r="AH1237">
        <v>83875.88</v>
      </c>
      <c r="AI1237">
        <v>78486.13</v>
      </c>
      <c r="AJ1237">
        <v>56.683959999999999</v>
      </c>
      <c r="AK1237">
        <v>55.55856</v>
      </c>
      <c r="AL1237">
        <v>55.157499999999999</v>
      </c>
      <c r="AM1237">
        <v>54.222299999999997</v>
      </c>
      <c r="AN1237">
        <v>54.381520000000002</v>
      </c>
      <c r="AO1237">
        <v>53.150759999999998</v>
      </c>
      <c r="AP1237">
        <v>52.467579999999998</v>
      </c>
      <c r="AQ1237">
        <v>54.313679999999998</v>
      </c>
      <c r="AR1237">
        <v>63.01829</v>
      </c>
      <c r="AS1237">
        <v>69.844819999999999</v>
      </c>
      <c r="AT1237">
        <v>74.293310000000005</v>
      </c>
      <c r="AU1237">
        <v>77.599779999999996</v>
      </c>
      <c r="AV1237">
        <v>79.351929999999996</v>
      </c>
      <c r="AW1237">
        <v>78.972819999999999</v>
      </c>
      <c r="AX1237">
        <v>77.321280000000002</v>
      </c>
      <c r="AY1237">
        <v>76.5428</v>
      </c>
      <c r="AZ1237">
        <v>73.882729999999995</v>
      </c>
      <c r="BA1237">
        <v>68.831119999999999</v>
      </c>
      <c r="BB1237">
        <v>65.418040000000005</v>
      </c>
      <c r="BC1237">
        <v>61.76576</v>
      </c>
      <c r="BD1237">
        <v>60.308799999999998</v>
      </c>
      <c r="BE1237">
        <v>58.558100000000003</v>
      </c>
      <c r="BF1237">
        <v>57.29269</v>
      </c>
      <c r="BG1237">
        <v>56.108409999999999</v>
      </c>
      <c r="BH1237">
        <v>-452.21120000000002</v>
      </c>
      <c r="BI1237">
        <v>-429.12290000000002</v>
      </c>
      <c r="BJ1237">
        <v>-270.76400000000001</v>
      </c>
      <c r="BK1237">
        <v>-201.89410000000001</v>
      </c>
      <c r="BL1237">
        <v>-137.65520000000001</v>
      </c>
      <c r="BM1237">
        <v>166.202</v>
      </c>
      <c r="BN1237">
        <v>692.07349999999997</v>
      </c>
      <c r="BO1237">
        <v>75.846940000000004</v>
      </c>
      <c r="BP1237">
        <v>-1302.6659999999999</v>
      </c>
      <c r="BQ1237">
        <v>-1110.606</v>
      </c>
      <c r="BR1237">
        <v>-670.70119999999997</v>
      </c>
      <c r="BS1237">
        <v>-437.05900000000003</v>
      </c>
      <c r="BT1237">
        <v>81.582679999999996</v>
      </c>
      <c r="BU1237">
        <v>905.49040000000002</v>
      </c>
      <c r="BV1237">
        <v>2129.0639999999999</v>
      </c>
      <c r="BW1237">
        <v>1197.085</v>
      </c>
      <c r="BX1237">
        <v>542.17150000000004</v>
      </c>
      <c r="BY1237">
        <v>343.87810000000002</v>
      </c>
      <c r="BZ1237">
        <v>-236.4752</v>
      </c>
      <c r="CA1237">
        <v>-852.50509999999997</v>
      </c>
      <c r="CB1237">
        <v>-1078.0940000000001</v>
      </c>
      <c r="CC1237">
        <v>-1041.443</v>
      </c>
      <c r="CD1237">
        <v>-1063.7149999999999</v>
      </c>
      <c r="CE1237">
        <v>-757.28719999999998</v>
      </c>
      <c r="CF1237" s="20">
        <v>15489.01</v>
      </c>
      <c r="CG1237" s="20">
        <v>17435.990000000002</v>
      </c>
      <c r="CH1237" s="20">
        <v>15529.24</v>
      </c>
      <c r="CI1237" s="20">
        <v>14999.43</v>
      </c>
      <c r="CJ1237" s="20">
        <v>13138.08</v>
      </c>
      <c r="CK1237" s="20">
        <v>11308.87</v>
      </c>
      <c r="CL1237" s="20">
        <v>13528.25</v>
      </c>
      <c r="CM1237" s="20">
        <v>13468.65</v>
      </c>
      <c r="CN1237" s="20">
        <v>9358.4840000000004</v>
      </c>
      <c r="CO1237" s="20">
        <v>7760.6580000000004</v>
      </c>
      <c r="CP1237" s="20">
        <v>4981.7929999999997</v>
      </c>
      <c r="CQ1237" s="20">
        <v>2165.6109999999999</v>
      </c>
      <c r="CR1237" s="20">
        <v>4001.0219999999999</v>
      </c>
      <c r="CS1237" s="20">
        <v>7905.8209999999999</v>
      </c>
      <c r="CT1237" s="20">
        <v>20734.189999999999</v>
      </c>
      <c r="CU1237" s="20">
        <v>34830.33</v>
      </c>
      <c r="CV1237" s="20">
        <v>37381.72</v>
      </c>
      <c r="CW1237" s="20">
        <v>53529.48</v>
      </c>
      <c r="CX1237" s="20">
        <v>42672.31</v>
      </c>
      <c r="CY1237" s="20">
        <v>36753.68</v>
      </c>
      <c r="CZ1237" s="20">
        <v>37084.29</v>
      </c>
      <c r="DA1237" s="20">
        <v>25538.09</v>
      </c>
      <c r="DB1237" s="20">
        <v>24343.8</v>
      </c>
      <c r="DC1237" s="20">
        <v>23198.25</v>
      </c>
      <c r="DD1237">
        <v>0</v>
      </c>
      <c r="DE1237">
        <v>0</v>
      </c>
      <c r="DF1237">
        <v>0</v>
      </c>
    </row>
    <row r="1238" spans="1:110" x14ac:dyDescent="0.25">
      <c r="A1238" s="16" t="str">
        <f t="shared" si="19"/>
        <v>Program Specific_CPP_All_All_SDGE_1-in-2_MONTHLY SYSTEM PEAK DAY_2031_12</v>
      </c>
      <c r="B1238" t="s">
        <v>196</v>
      </c>
      <c r="C1238" t="s">
        <v>121</v>
      </c>
      <c r="D1238" t="s">
        <v>7</v>
      </c>
      <c r="E1238" t="s">
        <v>7</v>
      </c>
      <c r="F1238" t="s">
        <v>125</v>
      </c>
      <c r="G1238" t="s">
        <v>111</v>
      </c>
      <c r="H1238" t="s">
        <v>20</v>
      </c>
      <c r="I1238">
        <v>2031</v>
      </c>
      <c r="J1238">
        <v>12</v>
      </c>
      <c r="K1238">
        <v>3063</v>
      </c>
      <c r="L1238">
        <v>72100.929999999993</v>
      </c>
      <c r="M1238">
        <v>70506.399999999994</v>
      </c>
      <c r="N1238">
        <v>69667.73</v>
      </c>
      <c r="O1238">
        <v>70190.31</v>
      </c>
      <c r="P1238">
        <v>73694.31</v>
      </c>
      <c r="Q1238">
        <v>81877.83</v>
      </c>
      <c r="R1238">
        <v>94095.55</v>
      </c>
      <c r="S1238">
        <v>101665.3</v>
      </c>
      <c r="T1238">
        <v>106334.3</v>
      </c>
      <c r="U1238">
        <v>108208.3</v>
      </c>
      <c r="V1238">
        <v>109459.6</v>
      </c>
      <c r="W1238">
        <v>109911</v>
      </c>
      <c r="X1238">
        <v>109180.3</v>
      </c>
      <c r="Y1238">
        <v>108655.3</v>
      </c>
      <c r="Z1238">
        <v>107230.5</v>
      </c>
      <c r="AA1238">
        <v>105182.8</v>
      </c>
      <c r="AB1238">
        <v>104338.8</v>
      </c>
      <c r="AC1238">
        <v>103509.9</v>
      </c>
      <c r="AD1238">
        <v>97439.75</v>
      </c>
      <c r="AE1238">
        <v>93249.4</v>
      </c>
      <c r="AF1238">
        <v>89611.61</v>
      </c>
      <c r="AG1238">
        <v>86178.87</v>
      </c>
      <c r="AH1238">
        <v>80830.2</v>
      </c>
      <c r="AI1238">
        <v>75828.639999999999</v>
      </c>
      <c r="AJ1238">
        <v>47.274880000000003</v>
      </c>
      <c r="AK1238">
        <v>47.001669999999997</v>
      </c>
      <c r="AL1238">
        <v>46.226140000000001</v>
      </c>
      <c r="AM1238">
        <v>46.338679999999997</v>
      </c>
      <c r="AN1238">
        <v>45.953299999999999</v>
      </c>
      <c r="AO1238">
        <v>45.752989999999997</v>
      </c>
      <c r="AP1238">
        <v>45.719819999999999</v>
      </c>
      <c r="AQ1238">
        <v>46.232849999999999</v>
      </c>
      <c r="AR1238">
        <v>48.858350000000002</v>
      </c>
      <c r="AS1238">
        <v>51.191800000000001</v>
      </c>
      <c r="AT1238">
        <v>52.733199999999997</v>
      </c>
      <c r="AU1238">
        <v>53.375169999999997</v>
      </c>
      <c r="AV1238">
        <v>54.666829999999997</v>
      </c>
      <c r="AW1238">
        <v>55.793390000000002</v>
      </c>
      <c r="AX1238">
        <v>56.030349999999999</v>
      </c>
      <c r="AY1238">
        <v>55.612819999999999</v>
      </c>
      <c r="AZ1238">
        <v>54.766680000000001</v>
      </c>
      <c r="BA1238">
        <v>53.493729999999999</v>
      </c>
      <c r="BB1238">
        <v>52.265639999999998</v>
      </c>
      <c r="BC1238">
        <v>51.21611</v>
      </c>
      <c r="BD1238">
        <v>50.74212</v>
      </c>
      <c r="BE1238">
        <v>50.389449999999997</v>
      </c>
      <c r="BF1238">
        <v>49.250279999999997</v>
      </c>
      <c r="BG1238">
        <v>48.478789999999996</v>
      </c>
      <c r="BH1238">
        <v>-453.75130000000001</v>
      </c>
      <c r="BI1238">
        <v>-431.50389999999999</v>
      </c>
      <c r="BJ1238">
        <v>-282.59379999999999</v>
      </c>
      <c r="BK1238">
        <v>-220.14529999999999</v>
      </c>
      <c r="BL1238">
        <v>-158.16130000000001</v>
      </c>
      <c r="BM1238">
        <v>140.68190000000001</v>
      </c>
      <c r="BN1238">
        <v>699.67190000000005</v>
      </c>
      <c r="BO1238">
        <v>66.007840000000002</v>
      </c>
      <c r="BP1238">
        <v>-1293.8579999999999</v>
      </c>
      <c r="BQ1238">
        <v>-1050.739</v>
      </c>
      <c r="BR1238">
        <v>-603.54390000000001</v>
      </c>
      <c r="BS1238">
        <v>-385.0369</v>
      </c>
      <c r="BT1238">
        <v>76.188490000000002</v>
      </c>
      <c r="BU1238">
        <v>792.48030000000006</v>
      </c>
      <c r="BV1238">
        <v>1851.424</v>
      </c>
      <c r="BW1238">
        <v>1050.1859999999999</v>
      </c>
      <c r="BX1238">
        <v>480.34840000000003</v>
      </c>
      <c r="BY1238">
        <v>299.73559999999998</v>
      </c>
      <c r="BZ1238">
        <v>-240.71080000000001</v>
      </c>
      <c r="CA1238">
        <v>-819.33190000000002</v>
      </c>
      <c r="CB1238">
        <v>-1039.9159999999999</v>
      </c>
      <c r="CC1238">
        <v>-1012.0170000000001</v>
      </c>
      <c r="CD1238">
        <v>-1039.857</v>
      </c>
      <c r="CE1238">
        <v>-753.82050000000004</v>
      </c>
      <c r="CF1238" s="20">
        <v>13489.27</v>
      </c>
      <c r="CG1238" s="20">
        <v>15342.33</v>
      </c>
      <c r="CH1238" s="20">
        <v>13463.15</v>
      </c>
      <c r="CI1238" s="20">
        <v>13042.81</v>
      </c>
      <c r="CJ1238" s="20">
        <v>11498.58</v>
      </c>
      <c r="CK1238" s="20">
        <v>10080.68</v>
      </c>
      <c r="CL1238" s="20">
        <v>12294.68</v>
      </c>
      <c r="CM1238" s="20">
        <v>12334.06</v>
      </c>
      <c r="CN1238" s="20">
        <v>8278.1119999999992</v>
      </c>
      <c r="CO1238" s="20">
        <v>6452.5129999999999</v>
      </c>
      <c r="CP1238" s="20">
        <v>3979.5120000000002</v>
      </c>
      <c r="CQ1238" s="20">
        <v>1688.393</v>
      </c>
      <c r="CR1238" s="20">
        <v>3063.4879999999998</v>
      </c>
      <c r="CS1238" s="20">
        <v>5942.3810000000003</v>
      </c>
      <c r="CT1238" s="20">
        <v>15503.83</v>
      </c>
      <c r="CU1238" s="20">
        <v>26604.400000000001</v>
      </c>
      <c r="CV1238" s="20">
        <v>29762.78</v>
      </c>
      <c r="CW1238" s="20">
        <v>43817.43</v>
      </c>
      <c r="CX1238" s="20">
        <v>35409.279999999999</v>
      </c>
      <c r="CY1238" s="20">
        <v>31043.07</v>
      </c>
      <c r="CZ1238" s="20">
        <v>31965.64</v>
      </c>
      <c r="DA1238" s="20">
        <v>22243.9</v>
      </c>
      <c r="DB1238" s="20">
        <v>21251.16</v>
      </c>
      <c r="DC1238" s="20">
        <v>20338.900000000001</v>
      </c>
      <c r="DD1238">
        <v>0</v>
      </c>
      <c r="DE1238">
        <v>0</v>
      </c>
      <c r="DF1238">
        <v>0</v>
      </c>
    </row>
    <row r="1239" spans="1:110" x14ac:dyDescent="0.25">
      <c r="A1239" s="16" t="str">
        <f t="shared" si="19"/>
        <v>Program Specific_CPP_All_All_SDGE_1-in-2_TYPICAL EVENT DAY_2020_8</v>
      </c>
      <c r="B1239" t="s">
        <v>196</v>
      </c>
      <c r="C1239" t="s">
        <v>121</v>
      </c>
      <c r="D1239" t="s">
        <v>7</v>
      </c>
      <c r="E1239" t="s">
        <v>7</v>
      </c>
      <c r="F1239" t="s">
        <v>125</v>
      </c>
      <c r="G1239" t="s">
        <v>111</v>
      </c>
      <c r="H1239" t="s">
        <v>19</v>
      </c>
      <c r="I1239">
        <v>2020</v>
      </c>
      <c r="J1239">
        <v>8</v>
      </c>
      <c r="K1239">
        <v>13606</v>
      </c>
      <c r="L1239">
        <v>407697.7</v>
      </c>
      <c r="M1239">
        <v>395177.5</v>
      </c>
      <c r="N1239">
        <v>388963.3</v>
      </c>
      <c r="O1239">
        <v>388587.7</v>
      </c>
      <c r="P1239">
        <v>401255.3</v>
      </c>
      <c r="Q1239">
        <v>438349.9</v>
      </c>
      <c r="R1239">
        <v>493861.9</v>
      </c>
      <c r="S1239">
        <v>536057.30000000005</v>
      </c>
      <c r="T1239">
        <v>575519.6</v>
      </c>
      <c r="U1239">
        <v>613147</v>
      </c>
      <c r="V1239">
        <v>648673.6</v>
      </c>
      <c r="W1239">
        <v>674198</v>
      </c>
      <c r="X1239">
        <v>686371.8</v>
      </c>
      <c r="Y1239">
        <v>691098.4</v>
      </c>
      <c r="Z1239">
        <v>684269.4</v>
      </c>
      <c r="AA1239">
        <v>666422.69999999995</v>
      </c>
      <c r="AB1239">
        <v>637600.80000000005</v>
      </c>
      <c r="AC1239">
        <v>603300.4</v>
      </c>
      <c r="AD1239">
        <v>560237.69999999995</v>
      </c>
      <c r="AE1239">
        <v>532440.69999999995</v>
      </c>
      <c r="AF1239">
        <v>504294.7</v>
      </c>
      <c r="AG1239">
        <v>481678.3</v>
      </c>
      <c r="AH1239">
        <v>452253.2</v>
      </c>
      <c r="AI1239">
        <v>426181.9</v>
      </c>
      <c r="AJ1239">
        <v>69.547619999999995</v>
      </c>
      <c r="AK1239">
        <v>69.073679999999996</v>
      </c>
      <c r="AL1239">
        <v>68.366</v>
      </c>
      <c r="AM1239">
        <v>68.029210000000006</v>
      </c>
      <c r="AN1239">
        <v>67.943529999999996</v>
      </c>
      <c r="AO1239">
        <v>67.827259999999995</v>
      </c>
      <c r="AP1239">
        <v>67.633830000000003</v>
      </c>
      <c r="AQ1239">
        <v>68.540300000000002</v>
      </c>
      <c r="AR1239">
        <v>71.963970000000003</v>
      </c>
      <c r="AS1239">
        <v>76.425939999999997</v>
      </c>
      <c r="AT1239">
        <v>80.789289999999994</v>
      </c>
      <c r="AU1239">
        <v>84.294910000000002</v>
      </c>
      <c r="AV1239">
        <v>85.839939999999999</v>
      </c>
      <c r="AW1239">
        <v>86.081149999999994</v>
      </c>
      <c r="AX1239">
        <v>85.887159999999994</v>
      </c>
      <c r="AY1239">
        <v>85.580200000000005</v>
      </c>
      <c r="AZ1239">
        <v>84.67868</v>
      </c>
      <c r="BA1239">
        <v>83.477209999999999</v>
      </c>
      <c r="BB1239">
        <v>81.522559999999999</v>
      </c>
      <c r="BC1239">
        <v>78.738659999999996</v>
      </c>
      <c r="BD1239">
        <v>75.464259999999996</v>
      </c>
      <c r="BE1239">
        <v>73.557990000000004</v>
      </c>
      <c r="BF1239">
        <v>72.159660000000002</v>
      </c>
      <c r="BG1239">
        <v>71.027209999999997</v>
      </c>
      <c r="BH1239">
        <v>-2118.9110000000001</v>
      </c>
      <c r="BI1239">
        <v>-2045.99</v>
      </c>
      <c r="BJ1239">
        <v>-1125.0129999999999</v>
      </c>
      <c r="BK1239">
        <v>-697.65480000000002</v>
      </c>
      <c r="BL1239">
        <v>-365.62599999999998</v>
      </c>
      <c r="BM1239">
        <v>1236.877</v>
      </c>
      <c r="BN1239">
        <v>3539.1770000000001</v>
      </c>
      <c r="BO1239">
        <v>529.76800000000003</v>
      </c>
      <c r="BP1239">
        <v>-6738.2790000000005</v>
      </c>
      <c r="BQ1239">
        <v>-6027.2179999999998</v>
      </c>
      <c r="BR1239">
        <v>-3878.482</v>
      </c>
      <c r="BS1239">
        <v>-2603.6689999999999</v>
      </c>
      <c r="BT1239">
        <v>352.88900000000001</v>
      </c>
      <c r="BU1239">
        <v>5097.7700000000004</v>
      </c>
      <c r="BV1239">
        <v>12182.56</v>
      </c>
      <c r="BW1239">
        <v>6927.8760000000002</v>
      </c>
      <c r="BX1239">
        <v>3300.3910000000001</v>
      </c>
      <c r="BY1239">
        <v>2337.0419999999999</v>
      </c>
      <c r="BZ1239">
        <v>-611.52080000000001</v>
      </c>
      <c r="CA1239">
        <v>-3973.605</v>
      </c>
      <c r="CB1239">
        <v>-5271.8890000000001</v>
      </c>
      <c r="CC1239">
        <v>-5218.8530000000001</v>
      </c>
      <c r="CD1239">
        <v>-5440.3149999999996</v>
      </c>
      <c r="CE1239">
        <v>-3670.8180000000002</v>
      </c>
      <c r="CF1239" s="20">
        <v>571250.19999999995</v>
      </c>
      <c r="CG1239" s="20">
        <v>641696.19999999995</v>
      </c>
      <c r="CH1239" s="20">
        <v>560293.30000000005</v>
      </c>
      <c r="CI1239" s="20">
        <v>536652.80000000005</v>
      </c>
      <c r="CJ1239" s="20">
        <v>461432.7</v>
      </c>
      <c r="CK1239" s="20">
        <v>391165.6</v>
      </c>
      <c r="CL1239" s="20">
        <v>463616.4</v>
      </c>
      <c r="CM1239" s="20">
        <v>460867.2</v>
      </c>
      <c r="CN1239" s="20">
        <v>317738.3</v>
      </c>
      <c r="CO1239" s="20">
        <v>263634.2</v>
      </c>
      <c r="CP1239" s="20">
        <v>171418.2</v>
      </c>
      <c r="CQ1239" s="20">
        <v>75959.55</v>
      </c>
      <c r="CR1239" s="20">
        <v>141985.79999999999</v>
      </c>
      <c r="CS1239" s="20">
        <v>279057.3</v>
      </c>
      <c r="CT1239" s="20">
        <v>728994.5</v>
      </c>
      <c r="CU1239" s="20">
        <v>1226031</v>
      </c>
      <c r="CV1239" s="20">
        <v>1300136</v>
      </c>
      <c r="CW1239" s="20">
        <v>1848274</v>
      </c>
      <c r="CX1239" s="20">
        <v>1501872</v>
      </c>
      <c r="CY1239" s="20">
        <v>1300098</v>
      </c>
      <c r="CZ1239" s="20">
        <v>1298021</v>
      </c>
      <c r="DA1239" s="20">
        <v>905256.2</v>
      </c>
      <c r="DB1239" s="20">
        <v>870739.7</v>
      </c>
      <c r="DC1239" s="20">
        <v>842203</v>
      </c>
      <c r="DD1239">
        <v>0</v>
      </c>
      <c r="DE1239">
        <v>0</v>
      </c>
      <c r="DF1239">
        <v>0</v>
      </c>
    </row>
    <row r="1240" spans="1:110" x14ac:dyDescent="0.25">
      <c r="A1240" s="16" t="str">
        <f t="shared" si="19"/>
        <v>Program Specific_CPP_All_All_SDGE_1-in-2_TYPICAL EVENT DAY_2021_8</v>
      </c>
      <c r="B1240" t="s">
        <v>196</v>
      </c>
      <c r="C1240" t="s">
        <v>121</v>
      </c>
      <c r="D1240" t="s">
        <v>7</v>
      </c>
      <c r="E1240" t="s">
        <v>7</v>
      </c>
      <c r="F1240" t="s">
        <v>125</v>
      </c>
      <c r="G1240" t="s">
        <v>111</v>
      </c>
      <c r="H1240" t="s">
        <v>19</v>
      </c>
      <c r="I1240">
        <v>2021</v>
      </c>
      <c r="J1240">
        <v>8</v>
      </c>
      <c r="K1240">
        <v>8320</v>
      </c>
      <c r="L1240">
        <v>257510.2</v>
      </c>
      <c r="M1240">
        <v>250436.1</v>
      </c>
      <c r="N1240">
        <v>246932.4</v>
      </c>
      <c r="O1240">
        <v>246737.7</v>
      </c>
      <c r="P1240">
        <v>253947.3</v>
      </c>
      <c r="Q1240">
        <v>275149.2</v>
      </c>
      <c r="R1240">
        <v>306951.5</v>
      </c>
      <c r="S1240">
        <v>331547.40000000002</v>
      </c>
      <c r="T1240">
        <v>355086.6</v>
      </c>
      <c r="U1240">
        <v>377409.2</v>
      </c>
      <c r="V1240">
        <v>398306</v>
      </c>
      <c r="W1240">
        <v>413224.5</v>
      </c>
      <c r="X1240">
        <v>420329.1</v>
      </c>
      <c r="Y1240">
        <v>423138.9</v>
      </c>
      <c r="Z1240">
        <v>419310</v>
      </c>
      <c r="AA1240">
        <v>409088.9</v>
      </c>
      <c r="AB1240">
        <v>392457.1</v>
      </c>
      <c r="AC1240">
        <v>372296.6</v>
      </c>
      <c r="AD1240">
        <v>347138.4</v>
      </c>
      <c r="AE1240">
        <v>331129.40000000002</v>
      </c>
      <c r="AF1240">
        <v>314847.5</v>
      </c>
      <c r="AG1240">
        <v>301028.3</v>
      </c>
      <c r="AH1240">
        <v>283501.2</v>
      </c>
      <c r="AI1240">
        <v>268297.90000000002</v>
      </c>
      <c r="AJ1240">
        <v>69.547619999999995</v>
      </c>
      <c r="AK1240">
        <v>69.073679999999996</v>
      </c>
      <c r="AL1240">
        <v>68.366</v>
      </c>
      <c r="AM1240">
        <v>68.029210000000006</v>
      </c>
      <c r="AN1240">
        <v>67.943529999999996</v>
      </c>
      <c r="AO1240">
        <v>67.827259999999995</v>
      </c>
      <c r="AP1240">
        <v>67.633830000000003</v>
      </c>
      <c r="AQ1240">
        <v>68.540300000000002</v>
      </c>
      <c r="AR1240">
        <v>71.963970000000003</v>
      </c>
      <c r="AS1240">
        <v>76.425939999999997</v>
      </c>
      <c r="AT1240">
        <v>80.789289999999994</v>
      </c>
      <c r="AU1240">
        <v>84.294910000000002</v>
      </c>
      <c r="AV1240">
        <v>85.839939999999999</v>
      </c>
      <c r="AW1240">
        <v>86.081149999999994</v>
      </c>
      <c r="AX1240">
        <v>85.887159999999994</v>
      </c>
      <c r="AY1240">
        <v>85.580200000000005</v>
      </c>
      <c r="AZ1240">
        <v>84.67868</v>
      </c>
      <c r="BA1240">
        <v>83.477209999999999</v>
      </c>
      <c r="BB1240">
        <v>81.522559999999999</v>
      </c>
      <c r="BC1240">
        <v>78.738659999999996</v>
      </c>
      <c r="BD1240">
        <v>75.464259999999996</v>
      </c>
      <c r="BE1240">
        <v>73.557990000000004</v>
      </c>
      <c r="BF1240">
        <v>72.159660000000002</v>
      </c>
      <c r="BG1240">
        <v>71.027209999999997</v>
      </c>
      <c r="BH1240">
        <v>-1571.019</v>
      </c>
      <c r="BI1240">
        <v>-1490.134</v>
      </c>
      <c r="BJ1240">
        <v>-948.00959999999998</v>
      </c>
      <c r="BK1240">
        <v>-706.91949999999997</v>
      </c>
      <c r="BL1240">
        <v>-471.2921</v>
      </c>
      <c r="BM1240">
        <v>551.21780000000001</v>
      </c>
      <c r="BN1240">
        <v>2257.3420000000001</v>
      </c>
      <c r="BO1240">
        <v>244.63829999999999</v>
      </c>
      <c r="BP1240">
        <v>-4289.1379999999999</v>
      </c>
      <c r="BQ1240">
        <v>-3668.8049999999998</v>
      </c>
      <c r="BR1240">
        <v>-2182.5059999999999</v>
      </c>
      <c r="BS1240">
        <v>-1415.17</v>
      </c>
      <c r="BT1240">
        <v>320.57749999999999</v>
      </c>
      <c r="BU1240">
        <v>3071.527</v>
      </c>
      <c r="BV1240">
        <v>7132.9179999999997</v>
      </c>
      <c r="BW1240">
        <v>3993.6109999999999</v>
      </c>
      <c r="BX1240">
        <v>1726.114</v>
      </c>
      <c r="BY1240">
        <v>1076.3910000000001</v>
      </c>
      <c r="BZ1240">
        <v>-797.63459999999998</v>
      </c>
      <c r="CA1240">
        <v>-2853.9160000000002</v>
      </c>
      <c r="CB1240">
        <v>-3613.9110000000001</v>
      </c>
      <c r="CC1240">
        <v>-3496.297</v>
      </c>
      <c r="CD1240">
        <v>-3610.4879999999998</v>
      </c>
      <c r="CE1240">
        <v>-2611.5509999999999</v>
      </c>
      <c r="CF1240" s="20">
        <v>181276.1</v>
      </c>
      <c r="CG1240" s="20">
        <v>204424.9</v>
      </c>
      <c r="CH1240" s="20">
        <v>179064.2</v>
      </c>
      <c r="CI1240" s="20">
        <v>171651.9</v>
      </c>
      <c r="CJ1240" s="20">
        <v>147188.5</v>
      </c>
      <c r="CK1240" s="20">
        <v>123606</v>
      </c>
      <c r="CL1240" s="20">
        <v>144571.70000000001</v>
      </c>
      <c r="CM1240" s="20">
        <v>142266.79999999999</v>
      </c>
      <c r="CN1240" s="20">
        <v>97515.55</v>
      </c>
      <c r="CO1240" s="20">
        <v>80296.75</v>
      </c>
      <c r="CP1240" s="20">
        <v>51860.5</v>
      </c>
      <c r="CQ1240" s="20">
        <v>22900.080000000002</v>
      </c>
      <c r="CR1240" s="20">
        <v>42789.18</v>
      </c>
      <c r="CS1240" s="20">
        <v>84403.25</v>
      </c>
      <c r="CT1240" s="20">
        <v>220672</v>
      </c>
      <c r="CU1240" s="20">
        <v>372058.4</v>
      </c>
      <c r="CV1240" s="20">
        <v>396868.1</v>
      </c>
      <c r="CW1240" s="20">
        <v>566246.69999999995</v>
      </c>
      <c r="CX1240" s="20">
        <v>464408.7</v>
      </c>
      <c r="CY1240" s="20">
        <v>404725.2</v>
      </c>
      <c r="CZ1240" s="20">
        <v>406109.1</v>
      </c>
      <c r="DA1240" s="20">
        <v>282368.40000000002</v>
      </c>
      <c r="DB1240" s="20">
        <v>273185.8</v>
      </c>
      <c r="DC1240" s="20">
        <v>266237</v>
      </c>
      <c r="DD1240">
        <v>0</v>
      </c>
      <c r="DE1240">
        <v>0</v>
      </c>
      <c r="DF1240">
        <v>0</v>
      </c>
    </row>
    <row r="1241" spans="1:110" x14ac:dyDescent="0.25">
      <c r="A1241" s="16" t="str">
        <f t="shared" si="19"/>
        <v>Program Specific_CPP_All_All_SDGE_1-in-2_TYPICAL EVENT DAY_2022_8</v>
      </c>
      <c r="B1241" t="s">
        <v>196</v>
      </c>
      <c r="C1241" t="s">
        <v>121</v>
      </c>
      <c r="D1241" t="s">
        <v>7</v>
      </c>
      <c r="E1241" t="s">
        <v>7</v>
      </c>
      <c r="F1241" t="s">
        <v>125</v>
      </c>
      <c r="G1241" t="s">
        <v>111</v>
      </c>
      <c r="H1241" t="s">
        <v>19</v>
      </c>
      <c r="I1241">
        <v>2022</v>
      </c>
      <c r="J1241">
        <v>8</v>
      </c>
      <c r="K1241">
        <v>4950</v>
      </c>
      <c r="L1241">
        <v>165211.79999999999</v>
      </c>
      <c r="M1241">
        <v>160999.1</v>
      </c>
      <c r="N1241">
        <v>158912.5</v>
      </c>
      <c r="O1241">
        <v>158796.4</v>
      </c>
      <c r="P1241">
        <v>163089.5</v>
      </c>
      <c r="Q1241">
        <v>175713.8</v>
      </c>
      <c r="R1241">
        <v>194649.3</v>
      </c>
      <c r="S1241">
        <v>209291</v>
      </c>
      <c r="T1241">
        <v>223299.8</v>
      </c>
      <c r="U1241">
        <v>236585.4</v>
      </c>
      <c r="V1241">
        <v>249023.7</v>
      </c>
      <c r="W1241">
        <v>257904.2</v>
      </c>
      <c r="X1241">
        <v>262133.4</v>
      </c>
      <c r="Y1241">
        <v>263805.7</v>
      </c>
      <c r="Z1241">
        <v>261525.3</v>
      </c>
      <c r="AA1241">
        <v>255439.4</v>
      </c>
      <c r="AB1241">
        <v>245537.5</v>
      </c>
      <c r="AC1241">
        <v>233537.4</v>
      </c>
      <c r="AD1241">
        <v>218561.4</v>
      </c>
      <c r="AE1241">
        <v>209030</v>
      </c>
      <c r="AF1241">
        <v>199336.7</v>
      </c>
      <c r="AG1241">
        <v>191114.8</v>
      </c>
      <c r="AH1241">
        <v>180683.8</v>
      </c>
      <c r="AI1241">
        <v>171633.5</v>
      </c>
      <c r="AJ1241">
        <v>69.547619999999995</v>
      </c>
      <c r="AK1241">
        <v>69.073679999999996</v>
      </c>
      <c r="AL1241">
        <v>68.366</v>
      </c>
      <c r="AM1241">
        <v>68.029210000000006</v>
      </c>
      <c r="AN1241">
        <v>67.943529999999996</v>
      </c>
      <c r="AO1241">
        <v>67.827259999999995</v>
      </c>
      <c r="AP1241">
        <v>67.633830000000003</v>
      </c>
      <c r="AQ1241">
        <v>68.540300000000002</v>
      </c>
      <c r="AR1241">
        <v>71.963970000000003</v>
      </c>
      <c r="AS1241">
        <v>76.425939999999997</v>
      </c>
      <c r="AT1241">
        <v>80.789289999999994</v>
      </c>
      <c r="AU1241">
        <v>84.294910000000002</v>
      </c>
      <c r="AV1241">
        <v>85.839939999999999</v>
      </c>
      <c r="AW1241">
        <v>86.081149999999994</v>
      </c>
      <c r="AX1241">
        <v>85.887159999999994</v>
      </c>
      <c r="AY1241">
        <v>85.580200000000005</v>
      </c>
      <c r="AZ1241">
        <v>84.67868</v>
      </c>
      <c r="BA1241">
        <v>83.477209999999999</v>
      </c>
      <c r="BB1241">
        <v>81.522559999999999</v>
      </c>
      <c r="BC1241">
        <v>78.738659999999996</v>
      </c>
      <c r="BD1241">
        <v>75.464259999999996</v>
      </c>
      <c r="BE1241">
        <v>73.557990000000004</v>
      </c>
      <c r="BF1241">
        <v>72.159660000000002</v>
      </c>
      <c r="BG1241">
        <v>71.027209999999997</v>
      </c>
      <c r="BH1241">
        <v>-1028.585</v>
      </c>
      <c r="BI1241">
        <v>-975.51289999999995</v>
      </c>
      <c r="BJ1241">
        <v>-631.47889999999995</v>
      </c>
      <c r="BK1241">
        <v>-479.06229999999999</v>
      </c>
      <c r="BL1241">
        <v>-323.95830000000001</v>
      </c>
      <c r="BM1241">
        <v>333.82409999999999</v>
      </c>
      <c r="BN1241">
        <v>1435.5060000000001</v>
      </c>
      <c r="BO1241">
        <v>149.4794</v>
      </c>
      <c r="BP1241">
        <v>-2703.4490000000001</v>
      </c>
      <c r="BQ1241">
        <v>-2298.3069999999998</v>
      </c>
      <c r="BR1241">
        <v>-1358.2909999999999</v>
      </c>
      <c r="BS1241">
        <v>-878.19669999999996</v>
      </c>
      <c r="BT1241">
        <v>202.69589999999999</v>
      </c>
      <c r="BU1241">
        <v>1913.6669999999999</v>
      </c>
      <c r="BV1241">
        <v>4440.3890000000001</v>
      </c>
      <c r="BW1241">
        <v>2486.89</v>
      </c>
      <c r="BX1241">
        <v>1071.3030000000001</v>
      </c>
      <c r="BY1241">
        <v>662.73620000000005</v>
      </c>
      <c r="BZ1241">
        <v>-519.52959999999996</v>
      </c>
      <c r="CA1241">
        <v>-1818.671</v>
      </c>
      <c r="CB1241">
        <v>-2303.8910000000001</v>
      </c>
      <c r="CC1241">
        <v>-2234.06</v>
      </c>
      <c r="CD1241">
        <v>-2315.7860000000001</v>
      </c>
      <c r="CE1241">
        <v>-1695.2950000000001</v>
      </c>
      <c r="CF1241" s="20">
        <v>72141.440000000002</v>
      </c>
      <c r="CG1241" s="20">
        <v>81593.53</v>
      </c>
      <c r="CH1241" s="20">
        <v>71597.02</v>
      </c>
      <c r="CI1241" s="20">
        <v>68652.41</v>
      </c>
      <c r="CJ1241" s="20">
        <v>58710.66</v>
      </c>
      <c r="CK1241" s="20">
        <v>48942.64</v>
      </c>
      <c r="CL1241" s="20">
        <v>56702.9</v>
      </c>
      <c r="CM1241" s="20">
        <v>55491.79</v>
      </c>
      <c r="CN1241" s="20">
        <v>37915.17</v>
      </c>
      <c r="CO1241" s="20">
        <v>31119.84</v>
      </c>
      <c r="CP1241" s="20">
        <v>20036.3</v>
      </c>
      <c r="CQ1241" s="20">
        <v>8827.8230000000003</v>
      </c>
      <c r="CR1241" s="20">
        <v>16478.88</v>
      </c>
      <c r="CS1241" s="20">
        <v>32502.49</v>
      </c>
      <c r="CT1241" s="20">
        <v>85052.27</v>
      </c>
      <c r="CU1241" s="20">
        <v>143682.6</v>
      </c>
      <c r="CV1241" s="20">
        <v>153755</v>
      </c>
      <c r="CW1241" s="20">
        <v>220048</v>
      </c>
      <c r="CX1241" s="20">
        <v>181351.7</v>
      </c>
      <c r="CY1241" s="20">
        <v>158687.29999999999</v>
      </c>
      <c r="CZ1241" s="20">
        <v>159875.9</v>
      </c>
      <c r="DA1241" s="20">
        <v>111223.7</v>
      </c>
      <c r="DB1241" s="20">
        <v>107944.9</v>
      </c>
      <c r="DC1241" s="20">
        <v>105647.7</v>
      </c>
      <c r="DD1241">
        <v>0</v>
      </c>
      <c r="DE1241">
        <v>0</v>
      </c>
      <c r="DF1241">
        <v>0</v>
      </c>
    </row>
    <row r="1242" spans="1:110" x14ac:dyDescent="0.25">
      <c r="A1242" s="16" t="str">
        <f t="shared" si="19"/>
        <v>Program Specific_CPP_All_All_SDGE_1-in-2_TYPICAL EVENT DAY_2023_8</v>
      </c>
      <c r="B1242" t="s">
        <v>196</v>
      </c>
      <c r="C1242" t="s">
        <v>121</v>
      </c>
      <c r="D1242" t="s">
        <v>7</v>
      </c>
      <c r="E1242" t="s">
        <v>7</v>
      </c>
      <c r="F1242" t="s">
        <v>125</v>
      </c>
      <c r="G1242" t="s">
        <v>111</v>
      </c>
      <c r="H1242" t="s">
        <v>19</v>
      </c>
      <c r="I1242">
        <v>2023</v>
      </c>
      <c r="J1242">
        <v>8</v>
      </c>
      <c r="K1242">
        <v>4784</v>
      </c>
      <c r="L1242">
        <v>159631.5</v>
      </c>
      <c r="M1242">
        <v>155561.1</v>
      </c>
      <c r="N1242">
        <v>153545.1</v>
      </c>
      <c r="O1242">
        <v>153432.9</v>
      </c>
      <c r="P1242">
        <v>157581</v>
      </c>
      <c r="Q1242">
        <v>169779.3</v>
      </c>
      <c r="R1242">
        <v>188075.9</v>
      </c>
      <c r="S1242">
        <v>202224.4</v>
      </c>
      <c r="T1242">
        <v>215762.3</v>
      </c>
      <c r="U1242">
        <v>228601.1</v>
      </c>
      <c r="V1242">
        <v>240620.79999999999</v>
      </c>
      <c r="W1242">
        <v>249202.2</v>
      </c>
      <c r="X1242">
        <v>253289</v>
      </c>
      <c r="Y1242">
        <v>254905.1</v>
      </c>
      <c r="Z1242">
        <v>252701.8</v>
      </c>
      <c r="AA1242">
        <v>246821.3</v>
      </c>
      <c r="AB1242">
        <v>237253.2</v>
      </c>
      <c r="AC1242">
        <v>225657</v>
      </c>
      <c r="AD1242">
        <v>211185.3</v>
      </c>
      <c r="AE1242">
        <v>201975.4</v>
      </c>
      <c r="AF1242">
        <v>192608.8</v>
      </c>
      <c r="AG1242">
        <v>184662.7</v>
      </c>
      <c r="AH1242">
        <v>174582.39999999999</v>
      </c>
      <c r="AI1242">
        <v>165836.9</v>
      </c>
      <c r="AJ1242">
        <v>69.547619999999995</v>
      </c>
      <c r="AK1242">
        <v>69.073679999999996</v>
      </c>
      <c r="AL1242">
        <v>68.366</v>
      </c>
      <c r="AM1242">
        <v>68.029210000000006</v>
      </c>
      <c r="AN1242">
        <v>67.943529999999996</v>
      </c>
      <c r="AO1242">
        <v>67.827259999999995</v>
      </c>
      <c r="AP1242">
        <v>67.633830000000003</v>
      </c>
      <c r="AQ1242">
        <v>68.540300000000002</v>
      </c>
      <c r="AR1242">
        <v>71.963970000000003</v>
      </c>
      <c r="AS1242">
        <v>76.425939999999997</v>
      </c>
      <c r="AT1242">
        <v>80.789289999999994</v>
      </c>
      <c r="AU1242">
        <v>84.294910000000002</v>
      </c>
      <c r="AV1242">
        <v>85.839939999999999</v>
      </c>
      <c r="AW1242">
        <v>86.081149999999994</v>
      </c>
      <c r="AX1242">
        <v>85.887159999999994</v>
      </c>
      <c r="AY1242">
        <v>85.580200000000005</v>
      </c>
      <c r="AZ1242">
        <v>84.67868</v>
      </c>
      <c r="BA1242">
        <v>83.477209999999999</v>
      </c>
      <c r="BB1242">
        <v>81.522559999999999</v>
      </c>
      <c r="BC1242">
        <v>78.738659999999996</v>
      </c>
      <c r="BD1242">
        <v>75.464259999999996</v>
      </c>
      <c r="BE1242">
        <v>73.557990000000004</v>
      </c>
      <c r="BF1242">
        <v>72.159660000000002</v>
      </c>
      <c r="BG1242">
        <v>71.027209999999997</v>
      </c>
      <c r="BH1242">
        <v>-994.21429999999998</v>
      </c>
      <c r="BI1242">
        <v>-942.87070000000006</v>
      </c>
      <c r="BJ1242">
        <v>-610.52020000000005</v>
      </c>
      <c r="BK1242">
        <v>-463.29969999999997</v>
      </c>
      <c r="BL1242">
        <v>-313.39929999999998</v>
      </c>
      <c r="BM1242">
        <v>322.1823</v>
      </c>
      <c r="BN1242">
        <v>1387.125</v>
      </c>
      <c r="BO1242">
        <v>144.2894</v>
      </c>
      <c r="BP1242">
        <v>-2612.4270000000001</v>
      </c>
      <c r="BQ1242">
        <v>-2220.67</v>
      </c>
      <c r="BR1242">
        <v>-1312.0920000000001</v>
      </c>
      <c r="BS1242">
        <v>-848.23149999999998</v>
      </c>
      <c r="BT1242">
        <v>196.0506</v>
      </c>
      <c r="BU1242">
        <v>1849.009</v>
      </c>
      <c r="BV1242">
        <v>4289.9579999999996</v>
      </c>
      <c r="BW1242">
        <v>2402.5050000000001</v>
      </c>
      <c r="BX1242">
        <v>1034.5930000000001</v>
      </c>
      <c r="BY1242">
        <v>639.70489999999995</v>
      </c>
      <c r="BZ1242">
        <v>-502.74950000000001</v>
      </c>
      <c r="CA1242">
        <v>-1757.9749999999999</v>
      </c>
      <c r="CB1242">
        <v>-2226.703</v>
      </c>
      <c r="CC1242">
        <v>-2159.04</v>
      </c>
      <c r="CD1242">
        <v>-2237.9180000000001</v>
      </c>
      <c r="CE1242">
        <v>-1638.528</v>
      </c>
      <c r="CF1242" s="20">
        <v>67307.759999999995</v>
      </c>
      <c r="CG1242" s="20">
        <v>76126.23</v>
      </c>
      <c r="CH1242" s="20">
        <v>66799.710000000006</v>
      </c>
      <c r="CI1242" s="20">
        <v>64052.5</v>
      </c>
      <c r="CJ1242" s="20">
        <v>54777.279999999999</v>
      </c>
      <c r="CK1242" s="20">
        <v>45664.13</v>
      </c>
      <c r="CL1242" s="20">
        <v>52904.91</v>
      </c>
      <c r="CM1242" s="20">
        <v>51774.51</v>
      </c>
      <c r="CN1242" s="20">
        <v>35375.14</v>
      </c>
      <c r="CO1242" s="20">
        <v>29034.7</v>
      </c>
      <c r="CP1242" s="20">
        <v>18693.64</v>
      </c>
      <c r="CQ1242" s="20">
        <v>8236.2549999999992</v>
      </c>
      <c r="CR1242" s="20">
        <v>15374.67</v>
      </c>
      <c r="CS1242" s="20">
        <v>30325.06</v>
      </c>
      <c r="CT1242" s="20">
        <v>79354.2</v>
      </c>
      <c r="CU1242" s="20">
        <v>134056.29999999999</v>
      </c>
      <c r="CV1242" s="20">
        <v>143454.5</v>
      </c>
      <c r="CW1242" s="20">
        <v>205305.5</v>
      </c>
      <c r="CX1242" s="20">
        <v>169203.1</v>
      </c>
      <c r="CY1242" s="20">
        <v>148057.20000000001</v>
      </c>
      <c r="CZ1242" s="20">
        <v>149165.4</v>
      </c>
      <c r="DA1242" s="20">
        <v>103770.8</v>
      </c>
      <c r="DB1242" s="20">
        <v>100712.2</v>
      </c>
      <c r="DC1242" s="20">
        <v>98569.3</v>
      </c>
      <c r="DD1242">
        <v>0</v>
      </c>
      <c r="DE1242">
        <v>0</v>
      </c>
      <c r="DF1242">
        <v>0</v>
      </c>
    </row>
    <row r="1243" spans="1:110" x14ac:dyDescent="0.25">
      <c r="A1243" s="16" t="str">
        <f t="shared" si="19"/>
        <v>Program Specific_CPP_All_All_SDGE_1-in-2_TYPICAL EVENT DAY_2024_8</v>
      </c>
      <c r="B1243" t="s">
        <v>196</v>
      </c>
      <c r="C1243" t="s">
        <v>121</v>
      </c>
      <c r="D1243" t="s">
        <v>7</v>
      </c>
      <c r="E1243" t="s">
        <v>7</v>
      </c>
      <c r="F1243" t="s">
        <v>125</v>
      </c>
      <c r="G1243" t="s">
        <v>111</v>
      </c>
      <c r="H1243" t="s">
        <v>19</v>
      </c>
      <c r="I1243">
        <v>2024</v>
      </c>
      <c r="J1243">
        <v>8</v>
      </c>
      <c r="K1243">
        <v>4450</v>
      </c>
      <c r="L1243">
        <v>148596.20000000001</v>
      </c>
      <c r="M1243">
        <v>144807.1</v>
      </c>
      <c r="N1243">
        <v>142930.29999999999</v>
      </c>
      <c r="O1243">
        <v>142825.9</v>
      </c>
      <c r="P1243">
        <v>146687</v>
      </c>
      <c r="Q1243">
        <v>158041</v>
      </c>
      <c r="R1243">
        <v>175071</v>
      </c>
      <c r="S1243">
        <v>188237.7</v>
      </c>
      <c r="T1243">
        <v>200833.4</v>
      </c>
      <c r="U1243">
        <v>212779.3</v>
      </c>
      <c r="V1243">
        <v>223963.9</v>
      </c>
      <c r="W1243">
        <v>231949.7</v>
      </c>
      <c r="X1243">
        <v>235752.9</v>
      </c>
      <c r="Y1243">
        <v>237256.4</v>
      </c>
      <c r="Z1243">
        <v>235205.2</v>
      </c>
      <c r="AA1243">
        <v>229731.9</v>
      </c>
      <c r="AB1243">
        <v>220826.8</v>
      </c>
      <c r="AC1243">
        <v>210036.1</v>
      </c>
      <c r="AD1243">
        <v>196569</v>
      </c>
      <c r="AE1243">
        <v>187997.1</v>
      </c>
      <c r="AF1243">
        <v>179279.9</v>
      </c>
      <c r="AG1243">
        <v>171888.5</v>
      </c>
      <c r="AH1243">
        <v>162509.6</v>
      </c>
      <c r="AI1243">
        <v>154371</v>
      </c>
      <c r="AJ1243">
        <v>69.547619999999995</v>
      </c>
      <c r="AK1243">
        <v>69.073679999999996</v>
      </c>
      <c r="AL1243">
        <v>68.366</v>
      </c>
      <c r="AM1243">
        <v>68.029210000000006</v>
      </c>
      <c r="AN1243">
        <v>67.943529999999996</v>
      </c>
      <c r="AO1243">
        <v>67.827259999999995</v>
      </c>
      <c r="AP1243">
        <v>67.633830000000003</v>
      </c>
      <c r="AQ1243">
        <v>68.540300000000002</v>
      </c>
      <c r="AR1243">
        <v>71.963970000000003</v>
      </c>
      <c r="AS1243">
        <v>76.425939999999997</v>
      </c>
      <c r="AT1243">
        <v>80.789289999999994</v>
      </c>
      <c r="AU1243">
        <v>84.294910000000002</v>
      </c>
      <c r="AV1243">
        <v>85.839939999999999</v>
      </c>
      <c r="AW1243">
        <v>86.081149999999994</v>
      </c>
      <c r="AX1243">
        <v>85.887159999999994</v>
      </c>
      <c r="AY1243">
        <v>85.580200000000005</v>
      </c>
      <c r="AZ1243">
        <v>84.67868</v>
      </c>
      <c r="BA1243">
        <v>83.477209999999999</v>
      </c>
      <c r="BB1243">
        <v>81.522559999999999</v>
      </c>
      <c r="BC1243">
        <v>78.738659999999996</v>
      </c>
      <c r="BD1243">
        <v>75.464259999999996</v>
      </c>
      <c r="BE1243">
        <v>73.557990000000004</v>
      </c>
      <c r="BF1243">
        <v>72.159660000000002</v>
      </c>
      <c r="BG1243">
        <v>71.027209999999997</v>
      </c>
      <c r="BH1243">
        <v>-924.46379999999999</v>
      </c>
      <c r="BI1243">
        <v>-876.84519999999998</v>
      </c>
      <c r="BJ1243">
        <v>-567.29660000000001</v>
      </c>
      <c r="BK1243">
        <v>-430.1216</v>
      </c>
      <c r="BL1243">
        <v>-290.6807</v>
      </c>
      <c r="BM1243">
        <v>300.9169</v>
      </c>
      <c r="BN1243">
        <v>1290.943</v>
      </c>
      <c r="BO1243">
        <v>134.70249999999999</v>
      </c>
      <c r="BP1243">
        <v>-2431.0279999999998</v>
      </c>
      <c r="BQ1243">
        <v>-2067.1779999999999</v>
      </c>
      <c r="BR1243">
        <v>-1222.2670000000001</v>
      </c>
      <c r="BS1243">
        <v>-790.42560000000003</v>
      </c>
      <c r="BT1243">
        <v>181.94479999999999</v>
      </c>
      <c r="BU1243">
        <v>1721.2439999999999</v>
      </c>
      <c r="BV1243">
        <v>3994.63</v>
      </c>
      <c r="BW1243">
        <v>2237.4830000000002</v>
      </c>
      <c r="BX1243">
        <v>964.51480000000004</v>
      </c>
      <c r="BY1243">
        <v>597.25919999999996</v>
      </c>
      <c r="BZ1243">
        <v>-465.88389999999998</v>
      </c>
      <c r="CA1243">
        <v>-1634.431</v>
      </c>
      <c r="CB1243">
        <v>-2071.0430000000001</v>
      </c>
      <c r="CC1243">
        <v>-2008.578</v>
      </c>
      <c r="CD1243">
        <v>-2082.2449999999999</v>
      </c>
      <c r="CE1243">
        <v>-1523.8969999999999</v>
      </c>
      <c r="CF1243" s="20">
        <v>58432.53</v>
      </c>
      <c r="CG1243" s="20">
        <v>66088.92</v>
      </c>
      <c r="CH1243" s="20">
        <v>57991.77</v>
      </c>
      <c r="CI1243" s="20">
        <v>55606.5</v>
      </c>
      <c r="CJ1243" s="20">
        <v>47553.29</v>
      </c>
      <c r="CK1243" s="20">
        <v>39640.800000000003</v>
      </c>
      <c r="CL1243" s="20">
        <v>45925.599999999999</v>
      </c>
      <c r="CM1243" s="20">
        <v>44945.38</v>
      </c>
      <c r="CN1243" s="20">
        <v>30709.54</v>
      </c>
      <c r="CO1243" s="20">
        <v>25206.22</v>
      </c>
      <c r="CP1243" s="20">
        <v>16229.12</v>
      </c>
      <c r="CQ1243" s="20">
        <v>7150.4179999999997</v>
      </c>
      <c r="CR1243" s="20">
        <v>13347.55</v>
      </c>
      <c r="CS1243" s="20">
        <v>26325.55</v>
      </c>
      <c r="CT1243" s="20">
        <v>68888.78</v>
      </c>
      <c r="CU1243" s="20">
        <v>116377.3</v>
      </c>
      <c r="CV1243" s="20">
        <v>124534.6</v>
      </c>
      <c r="CW1243" s="20">
        <v>178230.39999999999</v>
      </c>
      <c r="CX1243" s="20">
        <v>146885.6</v>
      </c>
      <c r="CY1243" s="20">
        <v>128528.1</v>
      </c>
      <c r="CZ1243" s="20">
        <v>129492.1</v>
      </c>
      <c r="DA1243" s="20">
        <v>90089.05</v>
      </c>
      <c r="DB1243" s="20">
        <v>87432.51</v>
      </c>
      <c r="DC1243" s="20">
        <v>85571.1</v>
      </c>
      <c r="DD1243">
        <v>0</v>
      </c>
      <c r="DE1243">
        <v>0</v>
      </c>
      <c r="DF1243">
        <v>0</v>
      </c>
    </row>
    <row r="1244" spans="1:110" x14ac:dyDescent="0.25">
      <c r="A1244" s="16" t="str">
        <f t="shared" si="19"/>
        <v>Program Specific_CPP_All_All_SDGE_1-in-2_TYPICAL EVENT DAY_2025_8</v>
      </c>
      <c r="B1244" t="s">
        <v>196</v>
      </c>
      <c r="C1244" t="s">
        <v>121</v>
      </c>
      <c r="D1244" t="s">
        <v>7</v>
      </c>
      <c r="E1244" t="s">
        <v>7</v>
      </c>
      <c r="F1244" t="s">
        <v>125</v>
      </c>
      <c r="G1244" t="s">
        <v>111</v>
      </c>
      <c r="H1244" t="s">
        <v>19</v>
      </c>
      <c r="I1244">
        <v>2025</v>
      </c>
      <c r="J1244">
        <v>8</v>
      </c>
      <c r="K1244">
        <v>4220</v>
      </c>
      <c r="L1244">
        <v>140992.20000000001</v>
      </c>
      <c r="M1244">
        <v>137396.9</v>
      </c>
      <c r="N1244">
        <v>135616.1</v>
      </c>
      <c r="O1244">
        <v>135516.9</v>
      </c>
      <c r="P1244">
        <v>139180.4</v>
      </c>
      <c r="Q1244">
        <v>149952.70000000001</v>
      </c>
      <c r="R1244">
        <v>166109.9</v>
      </c>
      <c r="S1244">
        <v>178600.3</v>
      </c>
      <c r="T1244">
        <v>190547</v>
      </c>
      <c r="U1244">
        <v>201877.9</v>
      </c>
      <c r="V1244">
        <v>212487.3</v>
      </c>
      <c r="W1244">
        <v>220062.7</v>
      </c>
      <c r="X1244">
        <v>223670.5</v>
      </c>
      <c r="Y1244">
        <v>225096.6</v>
      </c>
      <c r="Z1244">
        <v>223150.2</v>
      </c>
      <c r="AA1244">
        <v>217957.3</v>
      </c>
      <c r="AB1244">
        <v>209509.1</v>
      </c>
      <c r="AC1244">
        <v>199273.3</v>
      </c>
      <c r="AD1244">
        <v>186498.2</v>
      </c>
      <c r="AE1244">
        <v>178365.9</v>
      </c>
      <c r="AF1244">
        <v>170096</v>
      </c>
      <c r="AG1244">
        <v>163086.6</v>
      </c>
      <c r="AH1244">
        <v>154190.79999999999</v>
      </c>
      <c r="AI1244">
        <v>146470.29999999999</v>
      </c>
      <c r="AJ1244">
        <v>69.547619999999995</v>
      </c>
      <c r="AK1244">
        <v>69.073679999999996</v>
      </c>
      <c r="AL1244">
        <v>68.366</v>
      </c>
      <c r="AM1244">
        <v>68.029210000000006</v>
      </c>
      <c r="AN1244">
        <v>67.943529999999996</v>
      </c>
      <c r="AO1244">
        <v>67.827259999999995</v>
      </c>
      <c r="AP1244">
        <v>67.633830000000003</v>
      </c>
      <c r="AQ1244">
        <v>68.540300000000002</v>
      </c>
      <c r="AR1244">
        <v>71.963970000000003</v>
      </c>
      <c r="AS1244">
        <v>76.425939999999997</v>
      </c>
      <c r="AT1244">
        <v>80.789289999999994</v>
      </c>
      <c r="AU1244">
        <v>84.294910000000002</v>
      </c>
      <c r="AV1244">
        <v>85.839939999999999</v>
      </c>
      <c r="AW1244">
        <v>86.081149999999994</v>
      </c>
      <c r="AX1244">
        <v>85.887159999999994</v>
      </c>
      <c r="AY1244">
        <v>85.580200000000005</v>
      </c>
      <c r="AZ1244">
        <v>84.67868</v>
      </c>
      <c r="BA1244">
        <v>83.477209999999999</v>
      </c>
      <c r="BB1244">
        <v>81.522559999999999</v>
      </c>
      <c r="BC1244">
        <v>78.738659999999996</v>
      </c>
      <c r="BD1244">
        <v>75.464259999999996</v>
      </c>
      <c r="BE1244">
        <v>73.557990000000004</v>
      </c>
      <c r="BF1244">
        <v>72.159660000000002</v>
      </c>
      <c r="BG1244">
        <v>71.027209999999997</v>
      </c>
      <c r="BH1244">
        <v>-876.44719999999995</v>
      </c>
      <c r="BI1244">
        <v>-831.38750000000005</v>
      </c>
      <c r="BJ1244">
        <v>-537.55859999999996</v>
      </c>
      <c r="BK1244">
        <v>-407.31150000000002</v>
      </c>
      <c r="BL1244">
        <v>-275.07339999999999</v>
      </c>
      <c r="BM1244">
        <v>286.21839999999997</v>
      </c>
      <c r="BN1244">
        <v>1224.681</v>
      </c>
      <c r="BO1244">
        <v>128.07910000000001</v>
      </c>
      <c r="BP1244">
        <v>-2306.0680000000002</v>
      </c>
      <c r="BQ1244">
        <v>-1961.412</v>
      </c>
      <c r="BR1244">
        <v>-1160.3330000000001</v>
      </c>
      <c r="BS1244">
        <v>-750.55610000000001</v>
      </c>
      <c r="BT1244">
        <v>172.24979999999999</v>
      </c>
      <c r="BU1244">
        <v>1633.204</v>
      </c>
      <c r="BV1244">
        <v>3791.0729999999999</v>
      </c>
      <c r="BW1244">
        <v>2123.7240000000002</v>
      </c>
      <c r="BX1244">
        <v>916.16160000000002</v>
      </c>
      <c r="BY1244">
        <v>567.93140000000005</v>
      </c>
      <c r="BZ1244">
        <v>-440.57619999999997</v>
      </c>
      <c r="CA1244">
        <v>-1549.3920000000001</v>
      </c>
      <c r="CB1244">
        <v>-1963.86</v>
      </c>
      <c r="CC1244">
        <v>-1904.9549999999999</v>
      </c>
      <c r="CD1244">
        <v>-1975.02</v>
      </c>
      <c r="CE1244">
        <v>-1444.97</v>
      </c>
      <c r="CF1244" s="20">
        <v>52677.26</v>
      </c>
      <c r="CG1244" s="20">
        <v>59580.02</v>
      </c>
      <c r="CH1244" s="20">
        <v>52280.12</v>
      </c>
      <c r="CI1244" s="20">
        <v>50129.56</v>
      </c>
      <c r="CJ1244" s="20">
        <v>42868.87</v>
      </c>
      <c r="CK1244" s="20">
        <v>35735.08</v>
      </c>
      <c r="CL1244" s="20">
        <v>41400.07</v>
      </c>
      <c r="CM1244" s="20">
        <v>40517.14</v>
      </c>
      <c r="CN1244" s="20">
        <v>27684.16</v>
      </c>
      <c r="CO1244" s="20">
        <v>22723.58</v>
      </c>
      <c r="CP1244" s="20">
        <v>14630.93</v>
      </c>
      <c r="CQ1244" s="20">
        <v>6446.2749999999996</v>
      </c>
      <c r="CR1244" s="20">
        <v>12033.02</v>
      </c>
      <c r="CS1244" s="20">
        <v>23732.09</v>
      </c>
      <c r="CT1244" s="20">
        <v>62102.49</v>
      </c>
      <c r="CU1244" s="20">
        <v>104913.4</v>
      </c>
      <c r="CV1244" s="20">
        <v>112266.1</v>
      </c>
      <c r="CW1244" s="20">
        <v>160673.5</v>
      </c>
      <c r="CX1244" s="20">
        <v>132414.1</v>
      </c>
      <c r="CY1244" s="20">
        <v>115864.7</v>
      </c>
      <c r="CZ1244" s="20">
        <v>116735.2</v>
      </c>
      <c r="DA1244" s="20">
        <v>81216.789999999994</v>
      </c>
      <c r="DB1244" s="20">
        <v>78821.119999999995</v>
      </c>
      <c r="DC1244" s="20">
        <v>77142.31</v>
      </c>
      <c r="DD1244">
        <v>0</v>
      </c>
      <c r="DE1244">
        <v>0</v>
      </c>
      <c r="DF1244">
        <v>0</v>
      </c>
    </row>
    <row r="1245" spans="1:110" x14ac:dyDescent="0.25">
      <c r="A1245" s="16" t="str">
        <f t="shared" si="19"/>
        <v>Program Specific_CPP_All_All_SDGE_1-in-2_TYPICAL EVENT DAY_2026_8</v>
      </c>
      <c r="B1245" t="s">
        <v>196</v>
      </c>
      <c r="C1245" t="s">
        <v>121</v>
      </c>
      <c r="D1245" t="s">
        <v>7</v>
      </c>
      <c r="E1245" t="s">
        <v>7</v>
      </c>
      <c r="F1245" t="s">
        <v>125</v>
      </c>
      <c r="G1245" t="s">
        <v>111</v>
      </c>
      <c r="H1245" t="s">
        <v>19</v>
      </c>
      <c r="I1245">
        <v>2026</v>
      </c>
      <c r="J1245">
        <v>8</v>
      </c>
      <c r="K1245">
        <v>4006</v>
      </c>
      <c r="L1245">
        <v>133853.4</v>
      </c>
      <c r="M1245">
        <v>130440.1</v>
      </c>
      <c r="N1245">
        <v>128749.4</v>
      </c>
      <c r="O1245">
        <v>128655.3</v>
      </c>
      <c r="P1245">
        <v>132133.20000000001</v>
      </c>
      <c r="Q1245">
        <v>142360</v>
      </c>
      <c r="R1245">
        <v>157698.9</v>
      </c>
      <c r="S1245">
        <v>169556.5</v>
      </c>
      <c r="T1245">
        <v>180897.7</v>
      </c>
      <c r="U1245">
        <v>191654.3</v>
      </c>
      <c r="V1245">
        <v>201726.1</v>
      </c>
      <c r="W1245">
        <v>208917.7</v>
      </c>
      <c r="X1245">
        <v>212342.7</v>
      </c>
      <c r="Y1245">
        <v>213696.6</v>
      </c>
      <c r="Z1245">
        <v>211848.7</v>
      </c>
      <c r="AA1245">
        <v>206918.8</v>
      </c>
      <c r="AB1245">
        <v>198898.5</v>
      </c>
      <c r="AC1245">
        <v>189181.4</v>
      </c>
      <c r="AD1245">
        <v>177053.5</v>
      </c>
      <c r="AE1245">
        <v>169333.1</v>
      </c>
      <c r="AF1245">
        <v>161482.1</v>
      </c>
      <c r="AG1245">
        <v>154828.1</v>
      </c>
      <c r="AH1245">
        <v>146383.29999999999</v>
      </c>
      <c r="AI1245">
        <v>139053.9</v>
      </c>
      <c r="AJ1245">
        <v>69.547619999999995</v>
      </c>
      <c r="AK1245">
        <v>69.073679999999996</v>
      </c>
      <c r="AL1245">
        <v>68.366</v>
      </c>
      <c r="AM1245">
        <v>68.029210000000006</v>
      </c>
      <c r="AN1245">
        <v>67.943529999999996</v>
      </c>
      <c r="AO1245">
        <v>67.827259999999995</v>
      </c>
      <c r="AP1245">
        <v>67.633830000000003</v>
      </c>
      <c r="AQ1245">
        <v>68.540300000000002</v>
      </c>
      <c r="AR1245">
        <v>71.963970000000003</v>
      </c>
      <c r="AS1245">
        <v>76.425939999999997</v>
      </c>
      <c r="AT1245">
        <v>80.789289999999994</v>
      </c>
      <c r="AU1245">
        <v>84.294910000000002</v>
      </c>
      <c r="AV1245">
        <v>85.839939999999999</v>
      </c>
      <c r="AW1245">
        <v>86.081149999999994</v>
      </c>
      <c r="AX1245">
        <v>85.887159999999994</v>
      </c>
      <c r="AY1245">
        <v>85.580200000000005</v>
      </c>
      <c r="AZ1245">
        <v>84.67868</v>
      </c>
      <c r="BA1245">
        <v>83.477209999999999</v>
      </c>
      <c r="BB1245">
        <v>81.522559999999999</v>
      </c>
      <c r="BC1245">
        <v>78.738659999999996</v>
      </c>
      <c r="BD1245">
        <v>75.464259999999996</v>
      </c>
      <c r="BE1245">
        <v>73.557990000000004</v>
      </c>
      <c r="BF1245">
        <v>72.159660000000002</v>
      </c>
      <c r="BG1245">
        <v>71.027209999999997</v>
      </c>
      <c r="BH1245">
        <v>-831.96780000000001</v>
      </c>
      <c r="BI1245">
        <v>-789.20730000000003</v>
      </c>
      <c r="BJ1245">
        <v>-510.23849999999999</v>
      </c>
      <c r="BK1245">
        <v>-386.57299999999998</v>
      </c>
      <c r="BL1245">
        <v>-261.0403</v>
      </c>
      <c r="BM1245">
        <v>271.82709999999997</v>
      </c>
      <c r="BN1245">
        <v>1162.6420000000001</v>
      </c>
      <c r="BO1245">
        <v>121.6328</v>
      </c>
      <c r="BP1245">
        <v>-2189.2240000000002</v>
      </c>
      <c r="BQ1245">
        <v>-1862.1020000000001</v>
      </c>
      <c r="BR1245">
        <v>-1101.67</v>
      </c>
      <c r="BS1245">
        <v>-712.63639999999998</v>
      </c>
      <c r="BT1245">
        <v>163.47300000000001</v>
      </c>
      <c r="BU1245">
        <v>1550.5150000000001</v>
      </c>
      <c r="BV1245">
        <v>3599.2429999999999</v>
      </c>
      <c r="BW1245">
        <v>2016.3</v>
      </c>
      <c r="BX1245">
        <v>869.91800000000001</v>
      </c>
      <c r="BY1245">
        <v>539.35310000000004</v>
      </c>
      <c r="BZ1245">
        <v>-418.05739999999997</v>
      </c>
      <c r="CA1245">
        <v>-1470.74</v>
      </c>
      <c r="CB1245">
        <v>-1864.251</v>
      </c>
      <c r="CC1245">
        <v>-1808.3810000000001</v>
      </c>
      <c r="CD1245">
        <v>-1874.922</v>
      </c>
      <c r="CE1245">
        <v>-1371.671</v>
      </c>
      <c r="CF1245" s="20">
        <v>47487.72</v>
      </c>
      <c r="CG1245" s="20">
        <v>53710.52</v>
      </c>
      <c r="CH1245" s="20">
        <v>47129.73</v>
      </c>
      <c r="CI1245" s="20">
        <v>45191.01</v>
      </c>
      <c r="CJ1245" s="20">
        <v>38645.53</v>
      </c>
      <c r="CK1245" s="20">
        <v>32214.43</v>
      </c>
      <c r="CL1245" s="20">
        <v>37321.230000000003</v>
      </c>
      <c r="CM1245" s="20">
        <v>36525.370000000003</v>
      </c>
      <c r="CN1245" s="20">
        <v>24956.75</v>
      </c>
      <c r="CO1245" s="20">
        <v>20484.96</v>
      </c>
      <c r="CP1245" s="20">
        <v>13189.59</v>
      </c>
      <c r="CQ1245" s="20">
        <v>5811.2349999999997</v>
      </c>
      <c r="CR1245" s="20">
        <v>10847.6</v>
      </c>
      <c r="CS1245" s="20">
        <v>21394.03</v>
      </c>
      <c r="CT1245" s="20">
        <v>55984.27</v>
      </c>
      <c r="CU1245" s="20">
        <v>94577.57</v>
      </c>
      <c r="CV1245" s="20">
        <v>101205.8</v>
      </c>
      <c r="CW1245" s="20">
        <v>144844.4</v>
      </c>
      <c r="CX1245" s="20">
        <v>119368.7</v>
      </c>
      <c r="CY1245" s="20">
        <v>104449.7</v>
      </c>
      <c r="CZ1245" s="20">
        <v>105234.6</v>
      </c>
      <c r="DA1245" s="20">
        <v>73215.81</v>
      </c>
      <c r="DB1245" s="20">
        <v>71056.03</v>
      </c>
      <c r="DC1245" s="20">
        <v>69542.509999999995</v>
      </c>
      <c r="DD1245">
        <v>0</v>
      </c>
      <c r="DE1245">
        <v>0</v>
      </c>
      <c r="DF1245">
        <v>0</v>
      </c>
    </row>
    <row r="1246" spans="1:110" x14ac:dyDescent="0.25">
      <c r="A1246" s="16" t="str">
        <f t="shared" si="19"/>
        <v>Program Specific_CPP_All_All_SDGE_1-in-2_TYPICAL EVENT DAY_2027_8</v>
      </c>
      <c r="B1246" t="s">
        <v>196</v>
      </c>
      <c r="C1246" t="s">
        <v>121</v>
      </c>
      <c r="D1246" t="s">
        <v>7</v>
      </c>
      <c r="E1246" t="s">
        <v>7</v>
      </c>
      <c r="F1246" t="s">
        <v>125</v>
      </c>
      <c r="G1246" t="s">
        <v>111</v>
      </c>
      <c r="H1246" t="s">
        <v>19</v>
      </c>
      <c r="I1246">
        <v>2027</v>
      </c>
      <c r="J1246">
        <v>8</v>
      </c>
      <c r="K1246">
        <v>3810</v>
      </c>
      <c r="L1246">
        <v>127380.5</v>
      </c>
      <c r="M1246">
        <v>124132.2</v>
      </c>
      <c r="N1246">
        <v>122523.3</v>
      </c>
      <c r="O1246">
        <v>122433.60000000001</v>
      </c>
      <c r="P1246">
        <v>125743.2</v>
      </c>
      <c r="Q1246">
        <v>135474.79999999999</v>
      </c>
      <c r="R1246">
        <v>150070.6</v>
      </c>
      <c r="S1246">
        <v>161352.29999999999</v>
      </c>
      <c r="T1246">
        <v>172140.6</v>
      </c>
      <c r="U1246">
        <v>182373.3</v>
      </c>
      <c r="V1246">
        <v>191955.20000000001</v>
      </c>
      <c r="W1246">
        <v>198797.3</v>
      </c>
      <c r="X1246">
        <v>202056</v>
      </c>
      <c r="Y1246">
        <v>203343.9</v>
      </c>
      <c r="Z1246">
        <v>201585.2</v>
      </c>
      <c r="AA1246">
        <v>196894.1</v>
      </c>
      <c r="AB1246">
        <v>189262.8</v>
      </c>
      <c r="AC1246">
        <v>180018.3</v>
      </c>
      <c r="AD1246">
        <v>168479.6</v>
      </c>
      <c r="AE1246">
        <v>161133.6</v>
      </c>
      <c r="AF1246">
        <v>153663.5</v>
      </c>
      <c r="AG1246">
        <v>147335</v>
      </c>
      <c r="AH1246">
        <v>139301.70000000001</v>
      </c>
      <c r="AI1246">
        <v>132328.4</v>
      </c>
      <c r="AJ1246">
        <v>69.547619999999995</v>
      </c>
      <c r="AK1246">
        <v>69.073679999999996</v>
      </c>
      <c r="AL1246">
        <v>68.366</v>
      </c>
      <c r="AM1246">
        <v>68.029210000000006</v>
      </c>
      <c r="AN1246">
        <v>67.943529999999996</v>
      </c>
      <c r="AO1246">
        <v>67.827259999999995</v>
      </c>
      <c r="AP1246">
        <v>67.633830000000003</v>
      </c>
      <c r="AQ1246">
        <v>68.540300000000002</v>
      </c>
      <c r="AR1246">
        <v>71.963970000000003</v>
      </c>
      <c r="AS1246">
        <v>76.425939999999997</v>
      </c>
      <c r="AT1246">
        <v>80.789289999999994</v>
      </c>
      <c r="AU1246">
        <v>84.294910000000002</v>
      </c>
      <c r="AV1246">
        <v>85.839939999999999</v>
      </c>
      <c r="AW1246">
        <v>86.081149999999994</v>
      </c>
      <c r="AX1246">
        <v>85.887159999999994</v>
      </c>
      <c r="AY1246">
        <v>85.580200000000005</v>
      </c>
      <c r="AZ1246">
        <v>84.67868</v>
      </c>
      <c r="BA1246">
        <v>83.477209999999999</v>
      </c>
      <c r="BB1246">
        <v>81.522559999999999</v>
      </c>
      <c r="BC1246">
        <v>78.738659999999996</v>
      </c>
      <c r="BD1246">
        <v>75.464259999999996</v>
      </c>
      <c r="BE1246">
        <v>73.557990000000004</v>
      </c>
      <c r="BF1246">
        <v>72.159660000000002</v>
      </c>
      <c r="BG1246">
        <v>71.027209999999997</v>
      </c>
      <c r="BH1246">
        <v>-791.02750000000003</v>
      </c>
      <c r="BI1246">
        <v>-750.45640000000003</v>
      </c>
      <c r="BJ1246">
        <v>-484.8578</v>
      </c>
      <c r="BK1246">
        <v>-367.08089999999999</v>
      </c>
      <c r="BL1246">
        <v>-247.68600000000001</v>
      </c>
      <c r="BM1246">
        <v>259.3809</v>
      </c>
      <c r="BN1246">
        <v>1106.2180000000001</v>
      </c>
      <c r="BO1246">
        <v>116.02</v>
      </c>
      <c r="BP1246">
        <v>-2082.8000000000002</v>
      </c>
      <c r="BQ1246">
        <v>-1772.0709999999999</v>
      </c>
      <c r="BR1246">
        <v>-1049.0060000000001</v>
      </c>
      <c r="BS1246">
        <v>-678.75220000000002</v>
      </c>
      <c r="BT1246">
        <v>155.1841</v>
      </c>
      <c r="BU1246">
        <v>1475.575</v>
      </c>
      <c r="BV1246">
        <v>3426.0479999999998</v>
      </c>
      <c r="BW1246">
        <v>1919.5329999999999</v>
      </c>
      <c r="BX1246">
        <v>828.85199999999998</v>
      </c>
      <c r="BY1246">
        <v>514.50419999999997</v>
      </c>
      <c r="BZ1246">
        <v>-396.37650000000002</v>
      </c>
      <c r="CA1246">
        <v>-1398.22</v>
      </c>
      <c r="CB1246">
        <v>-1772.9</v>
      </c>
      <c r="CC1246">
        <v>-1720.0930000000001</v>
      </c>
      <c r="CD1246">
        <v>-1783.5840000000001</v>
      </c>
      <c r="CE1246">
        <v>-1304.396</v>
      </c>
      <c r="CF1246" s="20">
        <v>43070.93</v>
      </c>
      <c r="CG1246" s="20">
        <v>48715.38</v>
      </c>
      <c r="CH1246" s="20">
        <v>42746.41</v>
      </c>
      <c r="CI1246" s="20">
        <v>40987.82</v>
      </c>
      <c r="CJ1246" s="20">
        <v>35050.53</v>
      </c>
      <c r="CK1246" s="20">
        <v>29216.99</v>
      </c>
      <c r="CL1246" s="20">
        <v>33848.089999999997</v>
      </c>
      <c r="CM1246" s="20">
        <v>33126.92</v>
      </c>
      <c r="CN1246" s="20">
        <v>22634.94</v>
      </c>
      <c r="CO1246" s="20">
        <v>18579.7</v>
      </c>
      <c r="CP1246" s="20">
        <v>11963.09</v>
      </c>
      <c r="CQ1246" s="20">
        <v>5270.8559999999998</v>
      </c>
      <c r="CR1246" s="20">
        <v>9838.7909999999993</v>
      </c>
      <c r="CS1246" s="20">
        <v>19403.7</v>
      </c>
      <c r="CT1246" s="20">
        <v>50776.19</v>
      </c>
      <c r="CU1246" s="20">
        <v>85779.67</v>
      </c>
      <c r="CV1246" s="20">
        <v>91790.39</v>
      </c>
      <c r="CW1246" s="20">
        <v>131370.5</v>
      </c>
      <c r="CX1246" s="20">
        <v>108262.7</v>
      </c>
      <c r="CY1246" s="20">
        <v>94731.22</v>
      </c>
      <c r="CZ1246" s="20">
        <v>95444.29</v>
      </c>
      <c r="DA1246" s="20">
        <v>66406.97</v>
      </c>
      <c r="DB1246" s="20">
        <v>64447.360000000001</v>
      </c>
      <c r="DC1246" s="20">
        <v>63073.95</v>
      </c>
      <c r="DD1246">
        <v>0</v>
      </c>
      <c r="DE1246">
        <v>0</v>
      </c>
      <c r="DF1246">
        <v>0</v>
      </c>
    </row>
    <row r="1247" spans="1:110" x14ac:dyDescent="0.25">
      <c r="A1247" s="16" t="str">
        <f t="shared" si="19"/>
        <v>Program Specific_CPP_All_All_SDGE_1-in-2_TYPICAL EVENT DAY_2028_8</v>
      </c>
      <c r="B1247" t="s">
        <v>196</v>
      </c>
      <c r="C1247" t="s">
        <v>121</v>
      </c>
      <c r="D1247" t="s">
        <v>7</v>
      </c>
      <c r="E1247" t="s">
        <v>7</v>
      </c>
      <c r="F1247" t="s">
        <v>125</v>
      </c>
      <c r="G1247" t="s">
        <v>111</v>
      </c>
      <c r="H1247" t="s">
        <v>19</v>
      </c>
      <c r="I1247">
        <v>2028</v>
      </c>
      <c r="J1247">
        <v>8</v>
      </c>
      <c r="K1247">
        <v>3625</v>
      </c>
      <c r="L1247">
        <v>121278.39999999999</v>
      </c>
      <c r="M1247">
        <v>118185.7</v>
      </c>
      <c r="N1247">
        <v>116653.7</v>
      </c>
      <c r="O1247">
        <v>116568.2</v>
      </c>
      <c r="P1247">
        <v>119719.2</v>
      </c>
      <c r="Q1247">
        <v>128983.8</v>
      </c>
      <c r="R1247">
        <v>142879.1</v>
      </c>
      <c r="S1247">
        <v>153617.5</v>
      </c>
      <c r="T1247">
        <v>163884.20000000001</v>
      </c>
      <c r="U1247">
        <v>173622.6</v>
      </c>
      <c r="V1247">
        <v>182742.39999999999</v>
      </c>
      <c r="W1247">
        <v>189254.9</v>
      </c>
      <c r="X1247">
        <v>192356.6</v>
      </c>
      <c r="Y1247">
        <v>193582.3</v>
      </c>
      <c r="Z1247">
        <v>191907.7</v>
      </c>
      <c r="AA1247">
        <v>187441.8</v>
      </c>
      <c r="AB1247">
        <v>180177.2</v>
      </c>
      <c r="AC1247">
        <v>171378.5</v>
      </c>
      <c r="AD1247">
        <v>160395.70000000001</v>
      </c>
      <c r="AE1247">
        <v>153402.6</v>
      </c>
      <c r="AF1247">
        <v>146291.70000000001</v>
      </c>
      <c r="AG1247">
        <v>140270.5</v>
      </c>
      <c r="AH1247">
        <v>132625.5</v>
      </c>
      <c r="AI1247">
        <v>125988</v>
      </c>
      <c r="AJ1247">
        <v>69.547619999999995</v>
      </c>
      <c r="AK1247">
        <v>69.073679999999996</v>
      </c>
      <c r="AL1247">
        <v>68.366</v>
      </c>
      <c r="AM1247">
        <v>68.029210000000006</v>
      </c>
      <c r="AN1247">
        <v>67.943529999999996</v>
      </c>
      <c r="AO1247">
        <v>67.827259999999995</v>
      </c>
      <c r="AP1247">
        <v>67.633830000000003</v>
      </c>
      <c r="AQ1247">
        <v>68.540300000000002</v>
      </c>
      <c r="AR1247">
        <v>71.963970000000003</v>
      </c>
      <c r="AS1247">
        <v>76.425939999999997</v>
      </c>
      <c r="AT1247">
        <v>80.789289999999994</v>
      </c>
      <c r="AU1247">
        <v>84.294910000000002</v>
      </c>
      <c r="AV1247">
        <v>85.839939999999999</v>
      </c>
      <c r="AW1247">
        <v>86.081149999999994</v>
      </c>
      <c r="AX1247">
        <v>85.887159999999994</v>
      </c>
      <c r="AY1247">
        <v>85.580200000000005</v>
      </c>
      <c r="AZ1247">
        <v>84.67868</v>
      </c>
      <c r="BA1247">
        <v>83.477209999999999</v>
      </c>
      <c r="BB1247">
        <v>81.522559999999999</v>
      </c>
      <c r="BC1247">
        <v>78.738659999999996</v>
      </c>
      <c r="BD1247">
        <v>75.464259999999996</v>
      </c>
      <c r="BE1247">
        <v>73.557990000000004</v>
      </c>
      <c r="BF1247">
        <v>72.159660000000002</v>
      </c>
      <c r="BG1247">
        <v>71.027209999999997</v>
      </c>
      <c r="BH1247">
        <v>-752.36159999999995</v>
      </c>
      <c r="BI1247">
        <v>-713.86699999999996</v>
      </c>
      <c r="BJ1247">
        <v>-460.8605</v>
      </c>
      <c r="BK1247">
        <v>-348.62599999999998</v>
      </c>
      <c r="BL1247">
        <v>-235.02379999999999</v>
      </c>
      <c r="BM1247">
        <v>247.71719999999999</v>
      </c>
      <c r="BN1247">
        <v>1053.0060000000001</v>
      </c>
      <c r="BO1247">
        <v>110.7555</v>
      </c>
      <c r="BP1247">
        <v>-1982.4169999999999</v>
      </c>
      <c r="BQ1247">
        <v>-1687.1980000000001</v>
      </c>
      <c r="BR1247">
        <v>-999.41930000000002</v>
      </c>
      <c r="BS1247">
        <v>-646.86630000000002</v>
      </c>
      <c r="BT1247">
        <v>147.33189999999999</v>
      </c>
      <c r="BU1247">
        <v>1404.932</v>
      </c>
      <c r="BV1247">
        <v>3262.8589999999999</v>
      </c>
      <c r="BW1247">
        <v>1828.383</v>
      </c>
      <c r="BX1247">
        <v>790.23800000000006</v>
      </c>
      <c r="BY1247">
        <v>491.20119999999997</v>
      </c>
      <c r="BZ1247">
        <v>-375.7919</v>
      </c>
      <c r="CA1247">
        <v>-1329.7139999999999</v>
      </c>
      <c r="CB1247">
        <v>-1686.663</v>
      </c>
      <c r="CC1247">
        <v>-1636.779</v>
      </c>
      <c r="CD1247">
        <v>-1697.412</v>
      </c>
      <c r="CE1247">
        <v>-1240.8800000000001</v>
      </c>
      <c r="CF1247" s="20">
        <v>39110.67</v>
      </c>
      <c r="CG1247" s="20">
        <v>44236.58</v>
      </c>
      <c r="CH1247" s="20">
        <v>38816.19</v>
      </c>
      <c r="CI1247" s="20">
        <v>37219.089999999997</v>
      </c>
      <c r="CJ1247" s="20">
        <v>31827.09</v>
      </c>
      <c r="CK1247" s="20">
        <v>26529.32</v>
      </c>
      <c r="CL1247" s="20">
        <v>30733.87</v>
      </c>
      <c r="CM1247" s="20">
        <v>30079.69</v>
      </c>
      <c r="CN1247" s="20">
        <v>20553.099999999999</v>
      </c>
      <c r="CO1247" s="20">
        <v>16871.38</v>
      </c>
      <c r="CP1247" s="20">
        <v>10863.38</v>
      </c>
      <c r="CQ1247" s="20">
        <v>4786.3379999999997</v>
      </c>
      <c r="CR1247" s="20">
        <v>8934.259</v>
      </c>
      <c r="CS1247" s="20">
        <v>17619.07</v>
      </c>
      <c r="CT1247" s="20">
        <v>46106.39</v>
      </c>
      <c r="CU1247" s="20">
        <v>77891.09</v>
      </c>
      <c r="CV1247" s="20">
        <v>83348.12</v>
      </c>
      <c r="CW1247" s="20">
        <v>119289.3</v>
      </c>
      <c r="CX1247" s="20">
        <v>98304.38</v>
      </c>
      <c r="CY1247" s="20">
        <v>86017.12</v>
      </c>
      <c r="CZ1247" s="20">
        <v>86665.87</v>
      </c>
      <c r="DA1247" s="20">
        <v>60301.96</v>
      </c>
      <c r="DB1247" s="20">
        <v>58521.79</v>
      </c>
      <c r="DC1247" s="20">
        <v>57273.98</v>
      </c>
      <c r="DD1247">
        <v>0</v>
      </c>
      <c r="DE1247">
        <v>0</v>
      </c>
      <c r="DF1247">
        <v>0</v>
      </c>
    </row>
    <row r="1248" spans="1:110" x14ac:dyDescent="0.25">
      <c r="A1248" s="16" t="str">
        <f t="shared" si="19"/>
        <v>Program Specific_CPP_All_All_SDGE_1-in-2_TYPICAL EVENT DAY_2029_8</v>
      </c>
      <c r="B1248" t="s">
        <v>196</v>
      </c>
      <c r="C1248" t="s">
        <v>121</v>
      </c>
      <c r="D1248" t="s">
        <v>7</v>
      </c>
      <c r="E1248" t="s">
        <v>7</v>
      </c>
      <c r="F1248" t="s">
        <v>125</v>
      </c>
      <c r="G1248" t="s">
        <v>111</v>
      </c>
      <c r="H1248" t="s">
        <v>19</v>
      </c>
      <c r="I1248">
        <v>2029</v>
      </c>
      <c r="J1248">
        <v>8</v>
      </c>
      <c r="K1248">
        <v>3454</v>
      </c>
      <c r="L1248">
        <v>115603.7</v>
      </c>
      <c r="M1248">
        <v>112655.6</v>
      </c>
      <c r="N1248">
        <v>111195.3</v>
      </c>
      <c r="O1248">
        <v>111113.8</v>
      </c>
      <c r="P1248">
        <v>114117.3</v>
      </c>
      <c r="Q1248">
        <v>122948</v>
      </c>
      <c r="R1248">
        <v>136192.29999999999</v>
      </c>
      <c r="S1248">
        <v>146426.6</v>
      </c>
      <c r="T1248">
        <v>156210.29999999999</v>
      </c>
      <c r="U1248">
        <v>165490.79999999999</v>
      </c>
      <c r="V1248">
        <v>174182.1</v>
      </c>
      <c r="W1248">
        <v>180388.9</v>
      </c>
      <c r="X1248">
        <v>183345</v>
      </c>
      <c r="Y1248">
        <v>184513</v>
      </c>
      <c r="Z1248">
        <v>182916.7</v>
      </c>
      <c r="AA1248">
        <v>178660</v>
      </c>
      <c r="AB1248">
        <v>171736</v>
      </c>
      <c r="AC1248">
        <v>163350.6</v>
      </c>
      <c r="AD1248">
        <v>152883.5</v>
      </c>
      <c r="AE1248">
        <v>146218.1</v>
      </c>
      <c r="AF1248">
        <v>139440.70000000001</v>
      </c>
      <c r="AG1248">
        <v>133703.6</v>
      </c>
      <c r="AH1248">
        <v>126418.2</v>
      </c>
      <c r="AI1248">
        <v>120092.2</v>
      </c>
      <c r="AJ1248">
        <v>69.547619999999995</v>
      </c>
      <c r="AK1248">
        <v>69.073679999999996</v>
      </c>
      <c r="AL1248">
        <v>68.366</v>
      </c>
      <c r="AM1248">
        <v>68.029210000000006</v>
      </c>
      <c r="AN1248">
        <v>67.943529999999996</v>
      </c>
      <c r="AO1248">
        <v>67.827259999999995</v>
      </c>
      <c r="AP1248">
        <v>67.633830000000003</v>
      </c>
      <c r="AQ1248">
        <v>68.540300000000002</v>
      </c>
      <c r="AR1248">
        <v>71.963970000000003</v>
      </c>
      <c r="AS1248">
        <v>76.425939999999997</v>
      </c>
      <c r="AT1248">
        <v>80.789289999999994</v>
      </c>
      <c r="AU1248">
        <v>84.294910000000002</v>
      </c>
      <c r="AV1248">
        <v>85.839939999999999</v>
      </c>
      <c r="AW1248">
        <v>86.081149999999994</v>
      </c>
      <c r="AX1248">
        <v>85.887159999999994</v>
      </c>
      <c r="AY1248">
        <v>85.580200000000005</v>
      </c>
      <c r="AZ1248">
        <v>84.67868</v>
      </c>
      <c r="BA1248">
        <v>83.477209999999999</v>
      </c>
      <c r="BB1248">
        <v>81.522559999999999</v>
      </c>
      <c r="BC1248">
        <v>78.738659999999996</v>
      </c>
      <c r="BD1248">
        <v>75.464259999999996</v>
      </c>
      <c r="BE1248">
        <v>73.557990000000004</v>
      </c>
      <c r="BF1248">
        <v>72.159660000000002</v>
      </c>
      <c r="BG1248">
        <v>71.027209999999997</v>
      </c>
      <c r="BH1248">
        <v>-716.72789999999998</v>
      </c>
      <c r="BI1248">
        <v>-680.10850000000005</v>
      </c>
      <c r="BJ1248">
        <v>-438.86739999999998</v>
      </c>
      <c r="BK1248">
        <v>-331.8288</v>
      </c>
      <c r="BL1248">
        <v>-223.583</v>
      </c>
      <c r="BM1248">
        <v>236.55070000000001</v>
      </c>
      <c r="BN1248">
        <v>1003.6130000000001</v>
      </c>
      <c r="BO1248">
        <v>105.7366</v>
      </c>
      <c r="BP1248">
        <v>-1889.32</v>
      </c>
      <c r="BQ1248">
        <v>-1608.2619999999999</v>
      </c>
      <c r="BR1248">
        <v>-953.02660000000003</v>
      </c>
      <c r="BS1248">
        <v>-616.94970000000001</v>
      </c>
      <c r="BT1248">
        <v>140.20509999999999</v>
      </c>
      <c r="BU1248">
        <v>1339.2180000000001</v>
      </c>
      <c r="BV1248">
        <v>3110.7080000000001</v>
      </c>
      <c r="BW1248">
        <v>1743.279</v>
      </c>
      <c r="BX1248">
        <v>753.87030000000004</v>
      </c>
      <c r="BY1248">
        <v>468.96640000000002</v>
      </c>
      <c r="BZ1248">
        <v>-357.31889999999999</v>
      </c>
      <c r="CA1248">
        <v>-1266.646</v>
      </c>
      <c r="CB1248">
        <v>-1607.0139999999999</v>
      </c>
      <c r="CC1248">
        <v>-1559.684</v>
      </c>
      <c r="CD1248">
        <v>-1617.5820000000001</v>
      </c>
      <c r="CE1248">
        <v>-1182.2449999999999</v>
      </c>
      <c r="CF1248" s="20">
        <v>35572.129999999997</v>
      </c>
      <c r="CG1248" s="20">
        <v>40234.51</v>
      </c>
      <c r="CH1248" s="20">
        <v>35304.39</v>
      </c>
      <c r="CI1248" s="20">
        <v>33851.69</v>
      </c>
      <c r="CJ1248" s="20">
        <v>28947.200000000001</v>
      </c>
      <c r="CK1248" s="20">
        <v>24128.42</v>
      </c>
      <c r="CL1248" s="20">
        <v>27952.17</v>
      </c>
      <c r="CM1248" s="20">
        <v>27357.54</v>
      </c>
      <c r="CN1248" s="20">
        <v>18693.22</v>
      </c>
      <c r="CO1248" s="20">
        <v>15344.95</v>
      </c>
      <c r="CP1248" s="20">
        <v>9880.6550000000007</v>
      </c>
      <c r="CQ1248" s="20">
        <v>4353.3599999999997</v>
      </c>
      <c r="CR1248" s="20">
        <v>8125.9939999999997</v>
      </c>
      <c r="CS1248" s="20">
        <v>16024.71</v>
      </c>
      <c r="CT1248" s="20">
        <v>41934.35</v>
      </c>
      <c r="CU1248" s="20">
        <v>70843.17</v>
      </c>
      <c r="CV1248" s="20">
        <v>75805.929999999993</v>
      </c>
      <c r="CW1248" s="20">
        <v>108495.5</v>
      </c>
      <c r="CX1248" s="20">
        <v>89408.26</v>
      </c>
      <c r="CY1248" s="20">
        <v>78232.710000000006</v>
      </c>
      <c r="CZ1248" s="20">
        <v>78823.41</v>
      </c>
      <c r="DA1248" s="20">
        <v>54846.63</v>
      </c>
      <c r="DB1248" s="20">
        <v>53227.13</v>
      </c>
      <c r="DC1248" s="20">
        <v>52091.85</v>
      </c>
      <c r="DD1248">
        <v>0</v>
      </c>
      <c r="DE1248">
        <v>0</v>
      </c>
      <c r="DF1248">
        <v>0</v>
      </c>
    </row>
    <row r="1249" spans="1:110" x14ac:dyDescent="0.25">
      <c r="A1249" s="16" t="str">
        <f t="shared" si="19"/>
        <v>Program Specific_CPP_All_All_SDGE_1-in-2_TYPICAL EVENT DAY_2030_8</v>
      </c>
      <c r="B1249" t="s">
        <v>196</v>
      </c>
      <c r="C1249" t="s">
        <v>121</v>
      </c>
      <c r="D1249" t="s">
        <v>7</v>
      </c>
      <c r="E1249" t="s">
        <v>7</v>
      </c>
      <c r="F1249" t="s">
        <v>125</v>
      </c>
      <c r="G1249" t="s">
        <v>111</v>
      </c>
      <c r="H1249" t="s">
        <v>19</v>
      </c>
      <c r="I1249">
        <v>2030</v>
      </c>
      <c r="J1249">
        <v>8</v>
      </c>
      <c r="K1249">
        <v>3252</v>
      </c>
      <c r="L1249">
        <v>108854.5</v>
      </c>
      <c r="M1249">
        <v>106078.5</v>
      </c>
      <c r="N1249">
        <v>104703.4</v>
      </c>
      <c r="O1249">
        <v>104626.7</v>
      </c>
      <c r="P1249">
        <v>107454.8</v>
      </c>
      <c r="Q1249">
        <v>115769.8</v>
      </c>
      <c r="R1249">
        <v>128240.7</v>
      </c>
      <c r="S1249">
        <v>137877.20000000001</v>
      </c>
      <c r="T1249">
        <v>147089</v>
      </c>
      <c r="U1249">
        <v>155827.1</v>
      </c>
      <c r="V1249">
        <v>164010.5</v>
      </c>
      <c r="W1249">
        <v>169854.7</v>
      </c>
      <c r="X1249">
        <v>172638.1</v>
      </c>
      <c r="Y1249">
        <v>173737.8</v>
      </c>
      <c r="Z1249">
        <v>172234.7</v>
      </c>
      <c r="AA1249">
        <v>168226.5</v>
      </c>
      <c r="AB1249">
        <v>161707</v>
      </c>
      <c r="AC1249">
        <v>153811.6</v>
      </c>
      <c r="AD1249">
        <v>143955.9</v>
      </c>
      <c r="AE1249">
        <v>137679.9</v>
      </c>
      <c r="AF1249">
        <v>131298.4</v>
      </c>
      <c r="AG1249">
        <v>125896.7</v>
      </c>
      <c r="AH1249">
        <v>119037.2</v>
      </c>
      <c r="AI1249">
        <v>113080.8</v>
      </c>
      <c r="AJ1249">
        <v>69.547619999999995</v>
      </c>
      <c r="AK1249">
        <v>69.073679999999996</v>
      </c>
      <c r="AL1249">
        <v>68.366</v>
      </c>
      <c r="AM1249">
        <v>68.029210000000006</v>
      </c>
      <c r="AN1249">
        <v>67.943529999999996</v>
      </c>
      <c r="AO1249">
        <v>67.827259999999995</v>
      </c>
      <c r="AP1249">
        <v>67.633830000000003</v>
      </c>
      <c r="AQ1249">
        <v>68.540300000000002</v>
      </c>
      <c r="AR1249">
        <v>71.963970000000003</v>
      </c>
      <c r="AS1249">
        <v>76.425939999999997</v>
      </c>
      <c r="AT1249">
        <v>80.789289999999994</v>
      </c>
      <c r="AU1249">
        <v>84.294910000000002</v>
      </c>
      <c r="AV1249">
        <v>85.839939999999999</v>
      </c>
      <c r="AW1249">
        <v>86.081149999999994</v>
      </c>
      <c r="AX1249">
        <v>85.887159999999994</v>
      </c>
      <c r="AY1249">
        <v>85.580200000000005</v>
      </c>
      <c r="AZ1249">
        <v>84.67868</v>
      </c>
      <c r="BA1249">
        <v>83.477209999999999</v>
      </c>
      <c r="BB1249">
        <v>81.522559999999999</v>
      </c>
      <c r="BC1249">
        <v>78.738659999999996</v>
      </c>
      <c r="BD1249">
        <v>75.464259999999996</v>
      </c>
      <c r="BE1249">
        <v>73.557990000000004</v>
      </c>
      <c r="BF1249">
        <v>72.159660000000002</v>
      </c>
      <c r="BG1249">
        <v>71.027209999999997</v>
      </c>
      <c r="BH1249">
        <v>-674.77570000000003</v>
      </c>
      <c r="BI1249">
        <v>-640.31280000000004</v>
      </c>
      <c r="BJ1249">
        <v>-413.13749999999999</v>
      </c>
      <c r="BK1249">
        <v>-312.33429999999998</v>
      </c>
      <c r="BL1249">
        <v>-210.41839999999999</v>
      </c>
      <c r="BM1249">
        <v>222.8467</v>
      </c>
      <c r="BN1249">
        <v>944.98889999999994</v>
      </c>
      <c r="BO1249">
        <v>99.604380000000006</v>
      </c>
      <c r="BP1249">
        <v>-1778.931</v>
      </c>
      <c r="BQ1249">
        <v>-1514.37</v>
      </c>
      <c r="BR1249">
        <v>-897.4796</v>
      </c>
      <c r="BS1249">
        <v>-581.01850000000002</v>
      </c>
      <c r="BT1249">
        <v>131.96109999999999</v>
      </c>
      <c r="BU1249">
        <v>1261.037</v>
      </c>
      <c r="BV1249">
        <v>2929.2280000000001</v>
      </c>
      <c r="BW1249">
        <v>1641.615</v>
      </c>
      <c r="BX1249">
        <v>710.01009999999997</v>
      </c>
      <c r="BY1249">
        <v>441.7747</v>
      </c>
      <c r="BZ1249">
        <v>-336.23469999999998</v>
      </c>
      <c r="CA1249">
        <v>-1192.4829999999999</v>
      </c>
      <c r="CB1249">
        <v>-1513.01</v>
      </c>
      <c r="CC1249">
        <v>-1468.498</v>
      </c>
      <c r="CD1249">
        <v>-1523.0409999999999</v>
      </c>
      <c r="CE1249">
        <v>-1113.079</v>
      </c>
      <c r="CF1249" s="20">
        <v>31548.27</v>
      </c>
      <c r="CG1249" s="20">
        <v>35683.31</v>
      </c>
      <c r="CH1249" s="20">
        <v>31310.84</v>
      </c>
      <c r="CI1249" s="20">
        <v>30022.45</v>
      </c>
      <c r="CJ1249" s="20">
        <v>25672.66</v>
      </c>
      <c r="CK1249" s="20">
        <v>21398.9</v>
      </c>
      <c r="CL1249" s="20">
        <v>24790.02</v>
      </c>
      <c r="CM1249" s="20">
        <v>24262.75</v>
      </c>
      <c r="CN1249" s="20">
        <v>16578.599999999999</v>
      </c>
      <c r="CO1249" s="20">
        <v>13609.16</v>
      </c>
      <c r="CP1249" s="20">
        <v>8763.0059999999994</v>
      </c>
      <c r="CQ1249" s="20">
        <v>3860.931</v>
      </c>
      <c r="CR1249" s="20">
        <v>7206.8130000000001</v>
      </c>
      <c r="CS1249" s="20">
        <v>14211.96</v>
      </c>
      <c r="CT1249" s="20">
        <v>37190.67</v>
      </c>
      <c r="CU1249" s="20">
        <v>62829.34</v>
      </c>
      <c r="CV1249" s="20">
        <v>67230.600000000006</v>
      </c>
      <c r="CW1249" s="20">
        <v>96222.39</v>
      </c>
      <c r="CX1249" s="20">
        <v>79294.09</v>
      </c>
      <c r="CY1249" s="20">
        <v>69382.7</v>
      </c>
      <c r="CZ1249" s="20">
        <v>69906.720000000001</v>
      </c>
      <c r="DA1249" s="20">
        <v>48642.6</v>
      </c>
      <c r="DB1249" s="20">
        <v>47206.2</v>
      </c>
      <c r="DC1249" s="20">
        <v>46199.26</v>
      </c>
      <c r="DD1249">
        <v>0</v>
      </c>
      <c r="DE1249">
        <v>0</v>
      </c>
      <c r="DF1249">
        <v>0</v>
      </c>
    </row>
    <row r="1250" spans="1:110" x14ac:dyDescent="0.25">
      <c r="A1250" s="16" t="str">
        <f t="shared" si="19"/>
        <v>Program Specific_CPP_All_All_SDGE_1-in-2_TYPICAL EVENT DAY_2031_8</v>
      </c>
      <c r="B1250" t="s">
        <v>196</v>
      </c>
      <c r="C1250" t="s">
        <v>121</v>
      </c>
      <c r="D1250" t="s">
        <v>7</v>
      </c>
      <c r="E1250" t="s">
        <v>7</v>
      </c>
      <c r="F1250" t="s">
        <v>125</v>
      </c>
      <c r="G1250" t="s">
        <v>111</v>
      </c>
      <c r="H1250" t="s">
        <v>19</v>
      </c>
      <c r="I1250">
        <v>2031</v>
      </c>
      <c r="J1250">
        <v>8</v>
      </c>
      <c r="K1250">
        <v>3063</v>
      </c>
      <c r="L1250">
        <v>102513.8</v>
      </c>
      <c r="M1250">
        <v>99899.51</v>
      </c>
      <c r="N1250">
        <v>98604.54</v>
      </c>
      <c r="O1250">
        <v>98532.26</v>
      </c>
      <c r="P1250">
        <v>101195.6</v>
      </c>
      <c r="Q1250">
        <v>109026.5</v>
      </c>
      <c r="R1250">
        <v>120771.2</v>
      </c>
      <c r="S1250">
        <v>129846.8</v>
      </c>
      <c r="T1250">
        <v>138522.9</v>
      </c>
      <c r="U1250">
        <v>146752.70000000001</v>
      </c>
      <c r="V1250">
        <v>154460</v>
      </c>
      <c r="W1250">
        <v>159964</v>
      </c>
      <c r="X1250">
        <v>162585.4</v>
      </c>
      <c r="Y1250">
        <v>163621.20000000001</v>
      </c>
      <c r="Z1250">
        <v>162205.70000000001</v>
      </c>
      <c r="AA1250">
        <v>158430.9</v>
      </c>
      <c r="AB1250">
        <v>152290.9</v>
      </c>
      <c r="AC1250">
        <v>144854.9</v>
      </c>
      <c r="AD1250">
        <v>135572.79999999999</v>
      </c>
      <c r="AE1250">
        <v>129662.2</v>
      </c>
      <c r="AF1250">
        <v>123652.1</v>
      </c>
      <c r="AG1250">
        <v>118564.4</v>
      </c>
      <c r="AH1250">
        <v>112103.8</v>
      </c>
      <c r="AI1250">
        <v>106494.1</v>
      </c>
      <c r="AJ1250">
        <v>69.547619999999995</v>
      </c>
      <c r="AK1250">
        <v>69.073679999999996</v>
      </c>
      <c r="AL1250">
        <v>68.366</v>
      </c>
      <c r="AM1250">
        <v>68.029210000000006</v>
      </c>
      <c r="AN1250">
        <v>67.943529999999996</v>
      </c>
      <c r="AO1250">
        <v>67.827259999999995</v>
      </c>
      <c r="AP1250">
        <v>67.633830000000003</v>
      </c>
      <c r="AQ1250">
        <v>68.540300000000002</v>
      </c>
      <c r="AR1250">
        <v>71.963970000000003</v>
      </c>
      <c r="AS1250">
        <v>76.425939999999997</v>
      </c>
      <c r="AT1250">
        <v>80.789289999999994</v>
      </c>
      <c r="AU1250">
        <v>84.294910000000002</v>
      </c>
      <c r="AV1250">
        <v>85.839939999999999</v>
      </c>
      <c r="AW1250">
        <v>86.081149999999994</v>
      </c>
      <c r="AX1250">
        <v>85.887159999999994</v>
      </c>
      <c r="AY1250">
        <v>85.580200000000005</v>
      </c>
      <c r="AZ1250">
        <v>84.67868</v>
      </c>
      <c r="BA1250">
        <v>83.477209999999999</v>
      </c>
      <c r="BB1250">
        <v>81.522559999999999</v>
      </c>
      <c r="BC1250">
        <v>78.738659999999996</v>
      </c>
      <c r="BD1250">
        <v>75.464259999999996</v>
      </c>
      <c r="BE1250">
        <v>73.557990000000004</v>
      </c>
      <c r="BF1250">
        <v>72.159660000000002</v>
      </c>
      <c r="BG1250">
        <v>71.027209999999997</v>
      </c>
      <c r="BH1250">
        <v>-635.60310000000004</v>
      </c>
      <c r="BI1250">
        <v>-603.12480000000005</v>
      </c>
      <c r="BJ1250">
        <v>-389.20499999999998</v>
      </c>
      <c r="BK1250">
        <v>-294.29059999999998</v>
      </c>
      <c r="BL1250">
        <v>-198.29859999999999</v>
      </c>
      <c r="BM1250">
        <v>209.73500000000001</v>
      </c>
      <c r="BN1250">
        <v>889.98149999999998</v>
      </c>
      <c r="BO1250">
        <v>93.752049999999997</v>
      </c>
      <c r="BP1250">
        <v>-1675.414</v>
      </c>
      <c r="BQ1250">
        <v>-1426.1559999999999</v>
      </c>
      <c r="BR1250">
        <v>-845.08749999999998</v>
      </c>
      <c r="BS1250">
        <v>-547.06640000000004</v>
      </c>
      <c r="BT1250">
        <v>124.3464</v>
      </c>
      <c r="BU1250">
        <v>1187.575</v>
      </c>
      <c r="BV1250">
        <v>2758.442</v>
      </c>
      <c r="BW1250">
        <v>1545.854</v>
      </c>
      <c r="BX1250">
        <v>668.46469999999999</v>
      </c>
      <c r="BY1250">
        <v>415.81060000000002</v>
      </c>
      <c r="BZ1250">
        <v>-316.9237</v>
      </c>
      <c r="CA1250">
        <v>-1123.2840000000001</v>
      </c>
      <c r="CB1250">
        <v>-1425.1030000000001</v>
      </c>
      <c r="CC1250">
        <v>-1383.116</v>
      </c>
      <c r="CD1250">
        <v>-1434.451</v>
      </c>
      <c r="CE1250">
        <v>-1048.42</v>
      </c>
      <c r="CF1250" s="20">
        <v>27970.17</v>
      </c>
      <c r="CG1250" s="20">
        <v>31636.15</v>
      </c>
      <c r="CH1250" s="20">
        <v>27759.63</v>
      </c>
      <c r="CI1250" s="20">
        <v>26617.39</v>
      </c>
      <c r="CJ1250" s="20">
        <v>22761.040000000001</v>
      </c>
      <c r="CK1250" s="20">
        <v>18972.080000000002</v>
      </c>
      <c r="CL1250" s="20">
        <v>21978.7</v>
      </c>
      <c r="CM1250" s="20">
        <v>21511.13</v>
      </c>
      <c r="CN1250" s="20">
        <v>14698.4</v>
      </c>
      <c r="CO1250" s="20">
        <v>12065.65</v>
      </c>
      <c r="CP1250" s="20">
        <v>7769.0940000000001</v>
      </c>
      <c r="CQ1250" s="20">
        <v>3423.018</v>
      </c>
      <c r="CR1250" s="20">
        <v>6389.42</v>
      </c>
      <c r="CS1250" s="20">
        <v>12600.16</v>
      </c>
      <c r="CT1250" s="20">
        <v>32972.78</v>
      </c>
      <c r="CU1250" s="20">
        <v>55703.63</v>
      </c>
      <c r="CV1250" s="20">
        <v>59605.85</v>
      </c>
      <c r="CW1250" s="20">
        <v>85309.45</v>
      </c>
      <c r="CX1250" s="20">
        <v>70301.350000000006</v>
      </c>
      <c r="CY1250" s="20">
        <v>61514.07</v>
      </c>
      <c r="CZ1250" s="20">
        <v>61978.48</v>
      </c>
      <c r="DA1250" s="20">
        <v>43125.56</v>
      </c>
      <c r="DB1250" s="20">
        <v>41852.19</v>
      </c>
      <c r="DC1250" s="20">
        <v>40959.550000000003</v>
      </c>
      <c r="DD1250">
        <v>0</v>
      </c>
      <c r="DE1250">
        <v>0</v>
      </c>
      <c r="DF1250">
        <v>0</v>
      </c>
    </row>
    <row r="1251" spans="1:110" x14ac:dyDescent="0.25">
      <c r="A1251" s="16" t="str">
        <f t="shared" si="19"/>
        <v>Portfolio Adjusted_CPP_0 to 199.99 kW_All_CAISO_1-in-10_MONTHLY SYSTEM PEAK DAY_2022_11</v>
      </c>
      <c r="B1251" t="s">
        <v>195</v>
      </c>
      <c r="C1251" t="s">
        <v>121</v>
      </c>
      <c r="D1251" t="s">
        <v>124</v>
      </c>
      <c r="E1251" t="s">
        <v>7</v>
      </c>
      <c r="F1251" t="s">
        <v>110</v>
      </c>
      <c r="G1251" t="s">
        <v>85</v>
      </c>
      <c r="H1251" t="s">
        <v>20</v>
      </c>
      <c r="I1251">
        <v>2022</v>
      </c>
      <c r="J1251">
        <v>11</v>
      </c>
      <c r="K1251">
        <v>4498</v>
      </c>
      <c r="L1251">
        <v>61645.760000000002</v>
      </c>
      <c r="M1251">
        <v>60012.41</v>
      </c>
      <c r="N1251">
        <v>59250.43</v>
      </c>
      <c r="O1251">
        <v>59682.55</v>
      </c>
      <c r="P1251">
        <v>62759.76</v>
      </c>
      <c r="Q1251">
        <v>70591.77</v>
      </c>
      <c r="R1251">
        <v>79576.45</v>
      </c>
      <c r="S1251">
        <v>86359.95</v>
      </c>
      <c r="T1251">
        <v>93138.73</v>
      </c>
      <c r="U1251">
        <v>98791.51</v>
      </c>
      <c r="V1251">
        <v>104296.8</v>
      </c>
      <c r="W1251">
        <v>108069.6</v>
      </c>
      <c r="X1251">
        <v>110188.9</v>
      </c>
      <c r="Y1251">
        <v>112310.8</v>
      </c>
      <c r="Z1251">
        <v>112102.39999999999</v>
      </c>
      <c r="AA1251">
        <v>109425.5</v>
      </c>
      <c r="AB1251">
        <v>105590.39999999999</v>
      </c>
      <c r="AC1251">
        <v>102004.6</v>
      </c>
      <c r="AD1251">
        <v>94154.42</v>
      </c>
      <c r="AE1251">
        <v>88385.88</v>
      </c>
      <c r="AF1251">
        <v>83139.16</v>
      </c>
      <c r="AG1251">
        <v>77096.52</v>
      </c>
      <c r="AH1251">
        <v>70048.31</v>
      </c>
      <c r="AI1251">
        <v>64760.38</v>
      </c>
      <c r="AJ1251">
        <v>66.795270000000002</v>
      </c>
      <c r="AK1251">
        <v>65.815359999999998</v>
      </c>
      <c r="AL1251">
        <v>64.967569999999995</v>
      </c>
      <c r="AM1251">
        <v>64.25291</v>
      </c>
      <c r="AN1251">
        <v>63.649369999999998</v>
      </c>
      <c r="AO1251">
        <v>63.319940000000003</v>
      </c>
      <c r="AP1251">
        <v>63.20064</v>
      </c>
      <c r="AQ1251">
        <v>63.977469999999997</v>
      </c>
      <c r="AR1251">
        <v>69.924009999999996</v>
      </c>
      <c r="AS1251">
        <v>78.114570000000001</v>
      </c>
      <c r="AT1251">
        <v>84.62276</v>
      </c>
      <c r="AU1251">
        <v>89.433700000000002</v>
      </c>
      <c r="AV1251">
        <v>89.686899999999994</v>
      </c>
      <c r="AW1251">
        <v>89.837050000000005</v>
      </c>
      <c r="AX1251">
        <v>90.021820000000005</v>
      </c>
      <c r="AY1251">
        <v>87.770799999999994</v>
      </c>
      <c r="AZ1251">
        <v>86.457939999999994</v>
      </c>
      <c r="BA1251">
        <v>83.30153</v>
      </c>
      <c r="BB1251">
        <v>78.001199999999997</v>
      </c>
      <c r="BC1251">
        <v>73.624579999999995</v>
      </c>
      <c r="BD1251">
        <v>70.721419999999995</v>
      </c>
      <c r="BE1251">
        <v>67.243679999999998</v>
      </c>
      <c r="BF1251">
        <v>65.605680000000007</v>
      </c>
      <c r="BG1251">
        <v>64.043850000000006</v>
      </c>
      <c r="BH1251">
        <v>-1021.097</v>
      </c>
      <c r="BI1251">
        <v>-917.03290000000004</v>
      </c>
      <c r="BJ1251">
        <v>-817.90970000000004</v>
      </c>
      <c r="BK1251">
        <v>-795.00250000000005</v>
      </c>
      <c r="BL1251">
        <v>-656.41089999999997</v>
      </c>
      <c r="BM1251">
        <v>-190.3878</v>
      </c>
      <c r="BN1251">
        <v>850.97500000000002</v>
      </c>
      <c r="BO1251">
        <v>287.11380000000003</v>
      </c>
      <c r="BP1251">
        <v>-670.57960000000003</v>
      </c>
      <c r="BQ1251">
        <v>-620.62049999999999</v>
      </c>
      <c r="BR1251">
        <v>-136.3614</v>
      </c>
      <c r="BS1251">
        <v>15.53974</v>
      </c>
      <c r="BT1251">
        <v>306.21980000000002</v>
      </c>
      <c r="BU1251">
        <v>691.04750000000001</v>
      </c>
      <c r="BV1251">
        <v>1103.9259999999999</v>
      </c>
      <c r="BW1251">
        <v>430.1028</v>
      </c>
      <c r="BX1251">
        <v>-322.25689999999997</v>
      </c>
      <c r="BY1251">
        <v>-699.24720000000002</v>
      </c>
      <c r="BZ1251">
        <v>-1608.2909999999999</v>
      </c>
      <c r="CA1251">
        <v>-1810.2270000000001</v>
      </c>
      <c r="CB1251">
        <v>-1950.3440000000001</v>
      </c>
      <c r="CC1251">
        <v>-1841.557</v>
      </c>
      <c r="CD1251">
        <v>-1666.972</v>
      </c>
      <c r="CE1251">
        <v>-1522.136</v>
      </c>
      <c r="CF1251" s="20">
        <v>527.54100000000005</v>
      </c>
      <c r="CG1251" s="20">
        <v>469.76179999999999</v>
      </c>
      <c r="CH1251" s="20">
        <v>468.40449999999998</v>
      </c>
      <c r="CI1251" s="20">
        <v>511.62950000000001</v>
      </c>
      <c r="CJ1251" s="20">
        <v>643.03330000000005</v>
      </c>
      <c r="CK1251" s="20">
        <v>805.40949999999998</v>
      </c>
      <c r="CL1251" s="20">
        <v>1125.604</v>
      </c>
      <c r="CM1251" s="20">
        <v>875.17610000000002</v>
      </c>
      <c r="CN1251" s="20">
        <v>496.07569999999998</v>
      </c>
      <c r="CO1251" s="20">
        <v>231.47130000000001</v>
      </c>
      <c r="CP1251" s="20">
        <v>76.32347</v>
      </c>
      <c r="CQ1251" s="20">
        <v>31.05707</v>
      </c>
      <c r="CR1251" s="20">
        <v>90.278480000000002</v>
      </c>
      <c r="CS1251" s="20">
        <v>399.86439999999999</v>
      </c>
      <c r="CT1251" s="20">
        <v>975.41560000000004</v>
      </c>
      <c r="CU1251" s="20">
        <v>1514.6959999999999</v>
      </c>
      <c r="CV1251" s="20">
        <v>1911.056</v>
      </c>
      <c r="CW1251" s="20">
        <v>2465.0300000000002</v>
      </c>
      <c r="CX1251" s="20">
        <v>2695.2379999999998</v>
      </c>
      <c r="CY1251" s="20">
        <v>2424.4470000000001</v>
      </c>
      <c r="CZ1251" s="20">
        <v>2028.8209999999999</v>
      </c>
      <c r="DA1251" s="20">
        <v>590.35979999999995</v>
      </c>
      <c r="DB1251" s="20">
        <v>759.11270000000002</v>
      </c>
      <c r="DC1251" s="20">
        <v>910.96720000000005</v>
      </c>
      <c r="DD1251">
        <v>0</v>
      </c>
      <c r="DE1251">
        <v>0</v>
      </c>
      <c r="DF1251">
        <v>0</v>
      </c>
    </row>
    <row r="1252" spans="1:110" x14ac:dyDescent="0.25">
      <c r="A1252" s="16" t="str">
        <f t="shared" si="19"/>
        <v>Portfolio Adjusted_CPP_0 to 199.99 kW_All_CAISO_1-in-2_MONTHLY SYSTEM PEAK DAY_2029_8</v>
      </c>
      <c r="B1252" t="s">
        <v>195</v>
      </c>
      <c r="C1252" t="s">
        <v>121</v>
      </c>
      <c r="D1252" t="s">
        <v>124</v>
      </c>
      <c r="E1252" t="s">
        <v>7</v>
      </c>
      <c r="F1252" t="s">
        <v>110</v>
      </c>
      <c r="G1252" t="s">
        <v>111</v>
      </c>
      <c r="H1252" t="s">
        <v>20</v>
      </c>
      <c r="I1252">
        <v>2029</v>
      </c>
      <c r="J1252">
        <v>8</v>
      </c>
      <c r="K1252">
        <v>3136</v>
      </c>
      <c r="L1252">
        <v>58721.05</v>
      </c>
      <c r="M1252">
        <v>57324.75</v>
      </c>
      <c r="N1252">
        <v>56659.49</v>
      </c>
      <c r="O1252">
        <v>56687.43</v>
      </c>
      <c r="P1252">
        <v>58170.15</v>
      </c>
      <c r="Q1252">
        <v>62666.25</v>
      </c>
      <c r="R1252">
        <v>69142.55</v>
      </c>
      <c r="S1252">
        <v>75303.13</v>
      </c>
      <c r="T1252">
        <v>81830.63</v>
      </c>
      <c r="U1252">
        <v>87791.05</v>
      </c>
      <c r="V1252">
        <v>92861.81</v>
      </c>
      <c r="W1252">
        <v>96349.35</v>
      </c>
      <c r="X1252">
        <v>98075.08</v>
      </c>
      <c r="Y1252">
        <v>99114.18</v>
      </c>
      <c r="Z1252">
        <v>98807.59</v>
      </c>
      <c r="AA1252">
        <v>96968.89</v>
      </c>
      <c r="AB1252">
        <v>93627.06</v>
      </c>
      <c r="AC1252">
        <v>88531.49</v>
      </c>
      <c r="AD1252">
        <v>81980.42</v>
      </c>
      <c r="AE1252">
        <v>78584.5</v>
      </c>
      <c r="AF1252">
        <v>75251.56</v>
      </c>
      <c r="AG1252">
        <v>70455.77</v>
      </c>
      <c r="AH1252">
        <v>65268.71</v>
      </c>
      <c r="AI1252">
        <v>61465.93</v>
      </c>
      <c r="AJ1252">
        <v>74.418639999999996</v>
      </c>
      <c r="AK1252">
        <v>73.64255</v>
      </c>
      <c r="AL1252">
        <v>72.819890000000001</v>
      </c>
      <c r="AM1252">
        <v>72.437280000000001</v>
      </c>
      <c r="AN1252">
        <v>71.733429999999998</v>
      </c>
      <c r="AO1252">
        <v>71.411829999999995</v>
      </c>
      <c r="AP1252">
        <v>71.210740000000001</v>
      </c>
      <c r="AQ1252">
        <v>72.646940000000001</v>
      </c>
      <c r="AR1252">
        <v>75.774100000000004</v>
      </c>
      <c r="AS1252">
        <v>80.429280000000006</v>
      </c>
      <c r="AT1252">
        <v>84.169290000000004</v>
      </c>
      <c r="AU1252">
        <v>86.493970000000004</v>
      </c>
      <c r="AV1252">
        <v>87.870699999999999</v>
      </c>
      <c r="AW1252">
        <v>88.179000000000002</v>
      </c>
      <c r="AX1252">
        <v>88.51</v>
      </c>
      <c r="AY1252">
        <v>88.319580000000002</v>
      </c>
      <c r="AZ1252">
        <v>87.418819999999997</v>
      </c>
      <c r="BA1252">
        <v>86.067480000000003</v>
      </c>
      <c r="BB1252">
        <v>82.987589999999997</v>
      </c>
      <c r="BC1252">
        <v>81.142939999999996</v>
      </c>
      <c r="BD1252">
        <v>78.513069999999999</v>
      </c>
      <c r="BE1252">
        <v>76.805070000000001</v>
      </c>
      <c r="BF1252">
        <v>76.076769999999996</v>
      </c>
      <c r="BG1252">
        <v>74.915350000000004</v>
      </c>
      <c r="BH1252">
        <v>-764.15110000000004</v>
      </c>
      <c r="BI1252">
        <v>-679.39919999999995</v>
      </c>
      <c r="BJ1252">
        <v>-638.43140000000005</v>
      </c>
      <c r="BK1252">
        <v>-641.80399999999997</v>
      </c>
      <c r="BL1252">
        <v>-546.61710000000005</v>
      </c>
      <c r="BM1252">
        <v>-293.23790000000002</v>
      </c>
      <c r="BN1252">
        <v>616.23209999999995</v>
      </c>
      <c r="BO1252">
        <v>-105.0279</v>
      </c>
      <c r="BP1252">
        <v>-1273.2139999999999</v>
      </c>
      <c r="BQ1252">
        <v>-805.38729999999998</v>
      </c>
      <c r="BR1252">
        <v>-111.4849</v>
      </c>
      <c r="BS1252">
        <v>36.819209999999998</v>
      </c>
      <c r="BT1252">
        <v>289.8261</v>
      </c>
      <c r="BU1252">
        <v>637.51930000000004</v>
      </c>
      <c r="BV1252">
        <v>1069.501</v>
      </c>
      <c r="BW1252">
        <v>468.53609999999998</v>
      </c>
      <c r="BX1252">
        <v>-148.81659999999999</v>
      </c>
      <c r="BY1252">
        <v>-396.77440000000001</v>
      </c>
      <c r="BZ1252">
        <v>-806.50570000000005</v>
      </c>
      <c r="CA1252">
        <v>-1319.971</v>
      </c>
      <c r="CB1252">
        <v>-1409.13</v>
      </c>
      <c r="CC1252">
        <v>-1243.8409999999999</v>
      </c>
      <c r="CD1252">
        <v>-1287.45</v>
      </c>
      <c r="CE1252">
        <v>-1220.558</v>
      </c>
      <c r="CF1252" s="20">
        <v>483.30919999999998</v>
      </c>
      <c r="CG1252" s="20">
        <v>434.40660000000003</v>
      </c>
      <c r="CH1252" s="20">
        <v>434.20690000000002</v>
      </c>
      <c r="CI1252" s="20">
        <v>464.87639999999999</v>
      </c>
      <c r="CJ1252" s="20">
        <v>556.54489999999998</v>
      </c>
      <c r="CK1252" s="20">
        <v>640.53520000000003</v>
      </c>
      <c r="CL1252" s="20">
        <v>855.65779999999995</v>
      </c>
      <c r="CM1252" s="20">
        <v>670.53039999999999</v>
      </c>
      <c r="CN1252" s="20">
        <v>388.41500000000002</v>
      </c>
      <c r="CO1252" s="20">
        <v>186.46100000000001</v>
      </c>
      <c r="CP1252" s="20">
        <v>61.558540000000001</v>
      </c>
      <c r="CQ1252" s="20">
        <v>25.318850000000001</v>
      </c>
      <c r="CR1252" s="20">
        <v>72.29374</v>
      </c>
      <c r="CS1252" s="20">
        <v>314.09899999999999</v>
      </c>
      <c r="CT1252" s="20">
        <v>763.69240000000002</v>
      </c>
      <c r="CU1252" s="20">
        <v>1195.4549999999999</v>
      </c>
      <c r="CV1252" s="20">
        <v>1512.2159999999999</v>
      </c>
      <c r="CW1252" s="20">
        <v>1867.8810000000001</v>
      </c>
      <c r="CX1252" s="20">
        <v>2046.0909999999999</v>
      </c>
      <c r="CY1252" s="20">
        <v>1924.337</v>
      </c>
      <c r="CZ1252" s="20">
        <v>1665.87</v>
      </c>
      <c r="DA1252" s="20">
        <v>493.96730000000002</v>
      </c>
      <c r="DB1252" s="20">
        <v>660.45420000000001</v>
      </c>
      <c r="DC1252" s="20">
        <v>822.68029999999999</v>
      </c>
      <c r="DD1252">
        <v>0</v>
      </c>
      <c r="DE1252">
        <v>0</v>
      </c>
      <c r="DF1252">
        <v>0</v>
      </c>
    </row>
    <row r="1253" spans="1:110" x14ac:dyDescent="0.25">
      <c r="A1253" s="16" t="str">
        <f t="shared" si="19"/>
        <v>Portfolio Adjusted_CPP_0 to 199.99 kW_All_SDGE_1-in-10_MONTHLY SYSTEM PEAK DAY_2027_12</v>
      </c>
      <c r="B1253" t="s">
        <v>195</v>
      </c>
      <c r="C1253" t="s">
        <v>121</v>
      </c>
      <c r="D1253" t="s">
        <v>124</v>
      </c>
      <c r="E1253" t="s">
        <v>7</v>
      </c>
      <c r="F1253" t="s">
        <v>125</v>
      </c>
      <c r="G1253" t="s">
        <v>85</v>
      </c>
      <c r="H1253" t="s">
        <v>20</v>
      </c>
      <c r="I1253">
        <v>2027</v>
      </c>
      <c r="J1253">
        <v>12</v>
      </c>
      <c r="K1253">
        <v>3461</v>
      </c>
      <c r="L1253">
        <v>46139.97</v>
      </c>
      <c r="M1253">
        <v>45167.85</v>
      </c>
      <c r="N1253">
        <v>44753.31</v>
      </c>
      <c r="O1253">
        <v>45234.99</v>
      </c>
      <c r="P1253">
        <v>47843.59</v>
      </c>
      <c r="Q1253">
        <v>53728.98</v>
      </c>
      <c r="R1253">
        <v>63368.15</v>
      </c>
      <c r="S1253">
        <v>69354.649999999994</v>
      </c>
      <c r="T1253">
        <v>74244.210000000006</v>
      </c>
      <c r="U1253">
        <v>76195.09</v>
      </c>
      <c r="V1253">
        <v>77083.45</v>
      </c>
      <c r="W1253">
        <v>76737.31</v>
      </c>
      <c r="X1253">
        <v>75348.39</v>
      </c>
      <c r="Y1253">
        <v>74260.81</v>
      </c>
      <c r="Z1253">
        <v>73393.899999999994</v>
      </c>
      <c r="AA1253">
        <v>71671.23</v>
      </c>
      <c r="AB1253">
        <v>71731.37</v>
      </c>
      <c r="AC1253">
        <v>72182.22</v>
      </c>
      <c r="AD1253">
        <v>68100.36</v>
      </c>
      <c r="AE1253">
        <v>65124.62</v>
      </c>
      <c r="AF1253">
        <v>62124.480000000003</v>
      </c>
      <c r="AG1253">
        <v>58345.56</v>
      </c>
      <c r="AH1253">
        <v>53323.03</v>
      </c>
      <c r="AI1253">
        <v>49250.7</v>
      </c>
      <c r="AJ1253">
        <v>49.03492</v>
      </c>
      <c r="AK1253">
        <v>48.155160000000002</v>
      </c>
      <c r="AL1253">
        <v>48.083449999999999</v>
      </c>
      <c r="AM1253">
        <v>47.792149999999999</v>
      </c>
      <c r="AN1253">
        <v>46.67754</v>
      </c>
      <c r="AO1253">
        <v>45.483170000000001</v>
      </c>
      <c r="AP1253">
        <v>44.506340000000002</v>
      </c>
      <c r="AQ1253">
        <v>44.013080000000002</v>
      </c>
      <c r="AR1253">
        <v>45.2928</v>
      </c>
      <c r="AS1253">
        <v>48.148969999999998</v>
      </c>
      <c r="AT1253">
        <v>49.792200000000001</v>
      </c>
      <c r="AU1253">
        <v>52.22551</v>
      </c>
      <c r="AV1253">
        <v>53.012909999999998</v>
      </c>
      <c r="AW1253">
        <v>54.803989999999999</v>
      </c>
      <c r="AX1253">
        <v>54.866990000000001</v>
      </c>
      <c r="AY1253">
        <v>55.547170000000001</v>
      </c>
      <c r="AZ1253">
        <v>54.734749999999998</v>
      </c>
      <c r="BA1253">
        <v>52.517009999999999</v>
      </c>
      <c r="BB1253">
        <v>49.731189999999998</v>
      </c>
      <c r="BC1253">
        <v>47.467399999999998</v>
      </c>
      <c r="BD1253">
        <v>45.615810000000003</v>
      </c>
      <c r="BE1253">
        <v>44.998130000000003</v>
      </c>
      <c r="BF1253">
        <v>43.186610000000002</v>
      </c>
      <c r="BG1253">
        <v>42.788310000000003</v>
      </c>
      <c r="BH1253">
        <v>-784.26760000000002</v>
      </c>
      <c r="BI1253">
        <v>-690.40260000000001</v>
      </c>
      <c r="BJ1253">
        <v>-603.51009999999997</v>
      </c>
      <c r="BK1253">
        <v>-594.25630000000001</v>
      </c>
      <c r="BL1253">
        <v>-482.1198</v>
      </c>
      <c r="BM1253">
        <v>-207.43340000000001</v>
      </c>
      <c r="BN1253">
        <v>641.83720000000005</v>
      </c>
      <c r="BO1253">
        <v>161.23179999999999</v>
      </c>
      <c r="BP1253">
        <v>-424.68310000000002</v>
      </c>
      <c r="BQ1253">
        <v>-369.39839999999998</v>
      </c>
      <c r="BR1253">
        <v>-105.2655</v>
      </c>
      <c r="BS1253">
        <v>-0.23583750000000001</v>
      </c>
      <c r="BT1253">
        <v>199.70410000000001</v>
      </c>
      <c r="BU1253">
        <v>444.61829999999998</v>
      </c>
      <c r="BV1253">
        <v>673.33330000000001</v>
      </c>
      <c r="BW1253">
        <v>257.8175</v>
      </c>
      <c r="BX1253">
        <v>-265.69279999999998</v>
      </c>
      <c r="BY1253">
        <v>-637.96</v>
      </c>
      <c r="BZ1253">
        <v>-1577.8879999999999</v>
      </c>
      <c r="CA1253">
        <v>-1635.2239999999999</v>
      </c>
      <c r="CB1253">
        <v>-1867.605</v>
      </c>
      <c r="CC1253">
        <v>-1816.809</v>
      </c>
      <c r="CD1253">
        <v>-1423.528</v>
      </c>
      <c r="CE1253">
        <v>-1271.1089999999999</v>
      </c>
      <c r="CF1253" s="20">
        <v>301.68380000000002</v>
      </c>
      <c r="CG1253" s="20">
        <v>271.51940000000002</v>
      </c>
      <c r="CH1253" s="20">
        <v>272.25020000000001</v>
      </c>
      <c r="CI1253" s="20">
        <v>298.29140000000001</v>
      </c>
      <c r="CJ1253" s="20">
        <v>378.85059999999999</v>
      </c>
      <c r="CK1253" s="20">
        <v>472.34870000000001</v>
      </c>
      <c r="CL1253" s="20">
        <v>719.30319999999995</v>
      </c>
      <c r="CM1253" s="20">
        <v>565.06859999999995</v>
      </c>
      <c r="CN1253" s="20">
        <v>314.0992</v>
      </c>
      <c r="CO1253" s="20">
        <v>137.09100000000001</v>
      </c>
      <c r="CP1253" s="20">
        <v>41.39358</v>
      </c>
      <c r="CQ1253" s="20">
        <v>15.53454</v>
      </c>
      <c r="CR1253" s="20">
        <v>42.317619999999998</v>
      </c>
      <c r="CS1253" s="20">
        <v>175.6447</v>
      </c>
      <c r="CT1253" s="20">
        <v>420.8383</v>
      </c>
      <c r="CU1253" s="20">
        <v>656.41639999999995</v>
      </c>
      <c r="CV1253" s="20">
        <v>895.47559999999999</v>
      </c>
      <c r="CW1253" s="20">
        <v>1256.9480000000001</v>
      </c>
      <c r="CX1253" s="20">
        <v>1435.424</v>
      </c>
      <c r="CY1253" s="20">
        <v>1341.7570000000001</v>
      </c>
      <c r="CZ1253" s="20">
        <v>1151.192</v>
      </c>
      <c r="DA1253" s="20">
        <v>344.91210000000001</v>
      </c>
      <c r="DB1253" s="20">
        <v>446.95859999999999</v>
      </c>
      <c r="DC1253" s="20">
        <v>536.87670000000003</v>
      </c>
      <c r="DD1253">
        <v>0</v>
      </c>
      <c r="DE1253">
        <v>0</v>
      </c>
      <c r="DF1253">
        <v>0</v>
      </c>
    </row>
    <row r="1254" spans="1:110" x14ac:dyDescent="0.25">
      <c r="A1254" s="16" t="str">
        <f t="shared" si="19"/>
        <v>Portfolio Adjusted_CPP_0 to 199.99 kW_All_SDGE_1-in-2_MONTHLY SYSTEM PEAK DAY_2031_8</v>
      </c>
      <c r="B1254" t="s">
        <v>195</v>
      </c>
      <c r="C1254" t="s">
        <v>121</v>
      </c>
      <c r="D1254" t="s">
        <v>124</v>
      </c>
      <c r="E1254" t="s">
        <v>7</v>
      </c>
      <c r="F1254" t="s">
        <v>125</v>
      </c>
      <c r="G1254" t="s">
        <v>111</v>
      </c>
      <c r="H1254" t="s">
        <v>20</v>
      </c>
      <c r="I1254">
        <v>2031</v>
      </c>
      <c r="J1254">
        <v>8</v>
      </c>
      <c r="K1254">
        <v>2781</v>
      </c>
      <c r="L1254">
        <v>51808.65</v>
      </c>
      <c r="M1254">
        <v>50620.639999999999</v>
      </c>
      <c r="N1254">
        <v>50059.34</v>
      </c>
      <c r="O1254">
        <v>50074.34</v>
      </c>
      <c r="P1254">
        <v>51430.11</v>
      </c>
      <c r="Q1254">
        <v>55471.05</v>
      </c>
      <c r="R1254">
        <v>61245.5</v>
      </c>
      <c r="S1254">
        <v>66675.240000000005</v>
      </c>
      <c r="T1254">
        <v>72621.95</v>
      </c>
      <c r="U1254">
        <v>77923.25</v>
      </c>
      <c r="V1254">
        <v>82364.160000000003</v>
      </c>
      <c r="W1254">
        <v>85435.6</v>
      </c>
      <c r="X1254">
        <v>86918.77</v>
      </c>
      <c r="Y1254">
        <v>87820.87</v>
      </c>
      <c r="Z1254">
        <v>87424.88</v>
      </c>
      <c r="AA1254">
        <v>85724.09</v>
      </c>
      <c r="AB1254">
        <v>82726.740000000005</v>
      </c>
      <c r="AC1254">
        <v>78204.850000000006</v>
      </c>
      <c r="AD1254">
        <v>72386.84</v>
      </c>
      <c r="AE1254">
        <v>69419.929999999993</v>
      </c>
      <c r="AF1254">
        <v>66447.64</v>
      </c>
      <c r="AG1254">
        <v>62201.68</v>
      </c>
      <c r="AH1254">
        <v>57602.64</v>
      </c>
      <c r="AI1254">
        <v>54198</v>
      </c>
      <c r="AJ1254">
        <v>72.138679999999994</v>
      </c>
      <c r="AK1254">
        <v>71.6858</v>
      </c>
      <c r="AL1254">
        <v>71.157049999999998</v>
      </c>
      <c r="AM1254">
        <v>70.820279999999997</v>
      </c>
      <c r="AN1254">
        <v>70.519769999999994</v>
      </c>
      <c r="AO1254">
        <v>70.195999999999998</v>
      </c>
      <c r="AP1254">
        <v>69.816909999999993</v>
      </c>
      <c r="AQ1254">
        <v>71.262870000000007</v>
      </c>
      <c r="AR1254">
        <v>74.109049999999996</v>
      </c>
      <c r="AS1254">
        <v>78.766909999999996</v>
      </c>
      <c r="AT1254">
        <v>83.213459999999998</v>
      </c>
      <c r="AU1254">
        <v>86.583119999999994</v>
      </c>
      <c r="AV1254">
        <v>88.529989999999998</v>
      </c>
      <c r="AW1254">
        <v>88.044219999999996</v>
      </c>
      <c r="AX1254">
        <v>87.082350000000005</v>
      </c>
      <c r="AY1254">
        <v>86.133080000000007</v>
      </c>
      <c r="AZ1254">
        <v>85.734219999999993</v>
      </c>
      <c r="BA1254">
        <v>84.536450000000002</v>
      </c>
      <c r="BB1254">
        <v>82.5535</v>
      </c>
      <c r="BC1254">
        <v>80.606459999999998</v>
      </c>
      <c r="BD1254">
        <v>77.911450000000002</v>
      </c>
      <c r="BE1254">
        <v>76.306200000000004</v>
      </c>
      <c r="BF1254">
        <v>74.866600000000005</v>
      </c>
      <c r="BG1254">
        <v>73.285690000000002</v>
      </c>
      <c r="BH1254">
        <v>-693.12580000000003</v>
      </c>
      <c r="BI1254">
        <v>-613.85260000000005</v>
      </c>
      <c r="BJ1254">
        <v>-569.48659999999995</v>
      </c>
      <c r="BK1254">
        <v>-569.73860000000002</v>
      </c>
      <c r="BL1254">
        <v>-485.10910000000001</v>
      </c>
      <c r="BM1254">
        <v>-260.14879999999999</v>
      </c>
      <c r="BN1254">
        <v>546.58389999999997</v>
      </c>
      <c r="BO1254">
        <v>-91.830219999999997</v>
      </c>
      <c r="BP1254">
        <v>-1105.3589999999999</v>
      </c>
      <c r="BQ1254">
        <v>-685.47360000000003</v>
      </c>
      <c r="BR1254">
        <v>-101.5795</v>
      </c>
      <c r="BS1254">
        <v>25.281320000000001</v>
      </c>
      <c r="BT1254">
        <v>250.2586</v>
      </c>
      <c r="BU1254">
        <v>549.68389999999999</v>
      </c>
      <c r="BV1254">
        <v>897.97829999999999</v>
      </c>
      <c r="BW1254">
        <v>376.21080000000001</v>
      </c>
      <c r="BX1254">
        <v>-180.52170000000001</v>
      </c>
      <c r="BY1254">
        <v>-422.40780000000001</v>
      </c>
      <c r="BZ1254">
        <v>-899.45119999999997</v>
      </c>
      <c r="CA1254">
        <v>-1268.1179999999999</v>
      </c>
      <c r="CB1254">
        <v>-1327.289</v>
      </c>
      <c r="CC1254">
        <v>-1123.701</v>
      </c>
      <c r="CD1254">
        <v>-1067.521</v>
      </c>
      <c r="CE1254">
        <v>-1021.02</v>
      </c>
      <c r="CF1254" s="20">
        <v>380.28969999999998</v>
      </c>
      <c r="CG1254" s="20">
        <v>342.0059</v>
      </c>
      <c r="CH1254" s="20">
        <v>341.88749999999999</v>
      </c>
      <c r="CI1254" s="20">
        <v>366.24079999999998</v>
      </c>
      <c r="CJ1254" s="20">
        <v>438.34160000000003</v>
      </c>
      <c r="CK1254" s="20">
        <v>504.1345</v>
      </c>
      <c r="CL1254" s="20">
        <v>673.1703</v>
      </c>
      <c r="CM1254" s="20">
        <v>527.52149999999995</v>
      </c>
      <c r="CN1254" s="20">
        <v>305.08100000000002</v>
      </c>
      <c r="CO1254" s="20">
        <v>146.2355</v>
      </c>
      <c r="CP1254" s="20">
        <v>48.079639999999998</v>
      </c>
      <c r="CQ1254" s="20">
        <v>19.667590000000001</v>
      </c>
      <c r="CR1254" s="20">
        <v>56.466560000000001</v>
      </c>
      <c r="CS1254" s="20">
        <v>245.78450000000001</v>
      </c>
      <c r="CT1254" s="20">
        <v>597.70640000000003</v>
      </c>
      <c r="CU1254" s="20">
        <v>938.30079999999998</v>
      </c>
      <c r="CV1254" s="20">
        <v>1188.4259999999999</v>
      </c>
      <c r="CW1254" s="20">
        <v>1469.2619999999999</v>
      </c>
      <c r="CX1254" s="20">
        <v>1610.393</v>
      </c>
      <c r="CY1254" s="20">
        <v>1514.5440000000001</v>
      </c>
      <c r="CZ1254" s="20">
        <v>1311.056</v>
      </c>
      <c r="DA1254" s="20">
        <v>389.03500000000003</v>
      </c>
      <c r="DB1254" s="20">
        <v>520.98400000000004</v>
      </c>
      <c r="DC1254" s="20">
        <v>649.34950000000003</v>
      </c>
      <c r="DD1254">
        <v>0</v>
      </c>
      <c r="DE1254">
        <v>0</v>
      </c>
      <c r="DF1254">
        <v>0</v>
      </c>
    </row>
    <row r="1255" spans="1:110" x14ac:dyDescent="0.25">
      <c r="A1255" s="16" t="str">
        <f t="shared" si="19"/>
        <v>Program Specific_CPP_200 kW and above_All_CAISO_1-in-10_MONTHLY SYSTEM PEAK DAY_2021_4</v>
      </c>
      <c r="B1255" t="s">
        <v>196</v>
      </c>
      <c r="C1255" t="s">
        <v>121</v>
      </c>
      <c r="D1255" t="s">
        <v>122</v>
      </c>
      <c r="E1255" t="s">
        <v>7</v>
      </c>
      <c r="F1255" t="s">
        <v>110</v>
      </c>
      <c r="G1255" t="s">
        <v>85</v>
      </c>
      <c r="H1255" t="s">
        <v>20</v>
      </c>
      <c r="I1255">
        <v>2021</v>
      </c>
      <c r="J1255">
        <v>4</v>
      </c>
      <c r="K1255">
        <v>738</v>
      </c>
      <c r="L1255">
        <v>96795.51</v>
      </c>
      <c r="M1255">
        <v>94058.01</v>
      </c>
      <c r="N1255">
        <v>92538.77</v>
      </c>
      <c r="O1255">
        <v>92605.73</v>
      </c>
      <c r="P1255">
        <v>94934.21</v>
      </c>
      <c r="Q1255">
        <v>101151.2</v>
      </c>
      <c r="R1255">
        <v>109269.3</v>
      </c>
      <c r="S1255">
        <v>111663.8</v>
      </c>
      <c r="T1255">
        <v>111972.9</v>
      </c>
      <c r="U1255">
        <v>114410.1</v>
      </c>
      <c r="V1255">
        <v>116863.7</v>
      </c>
      <c r="W1255">
        <v>117740.5</v>
      </c>
      <c r="X1255">
        <v>118380.3</v>
      </c>
      <c r="Y1255">
        <v>119409.8</v>
      </c>
      <c r="Z1255">
        <v>118571.2</v>
      </c>
      <c r="AA1255">
        <v>117305.9</v>
      </c>
      <c r="AB1255">
        <v>113948.9</v>
      </c>
      <c r="AC1255">
        <v>112411.6</v>
      </c>
      <c r="AD1255">
        <v>108861.5</v>
      </c>
      <c r="AE1255">
        <v>107160.9</v>
      </c>
      <c r="AF1255">
        <v>104258.8</v>
      </c>
      <c r="AG1255">
        <v>104416.8</v>
      </c>
      <c r="AH1255">
        <v>102330.1</v>
      </c>
      <c r="AI1255">
        <v>99626.41</v>
      </c>
      <c r="AJ1255">
        <v>66.083280000000002</v>
      </c>
      <c r="AK1255">
        <v>63.187379999999997</v>
      </c>
      <c r="AL1255">
        <v>61.85866</v>
      </c>
      <c r="AM1255">
        <v>61.04025</v>
      </c>
      <c r="AN1255">
        <v>61.337629999999997</v>
      </c>
      <c r="AO1255">
        <v>60.821469999999998</v>
      </c>
      <c r="AP1255">
        <v>60.678840000000001</v>
      </c>
      <c r="AQ1255">
        <v>62.090859999999999</v>
      </c>
      <c r="AR1255">
        <v>70.900869999999998</v>
      </c>
      <c r="AS1255">
        <v>76.414289999999994</v>
      </c>
      <c r="AT1255">
        <v>79.625739999999993</v>
      </c>
      <c r="AU1255">
        <v>82.856729999999999</v>
      </c>
      <c r="AV1255">
        <v>82.917310000000001</v>
      </c>
      <c r="AW1255">
        <v>83.703540000000004</v>
      </c>
      <c r="AX1255">
        <v>83.532970000000006</v>
      </c>
      <c r="AY1255">
        <v>82.547139999999999</v>
      </c>
      <c r="AZ1255">
        <v>82.463719999999995</v>
      </c>
      <c r="BA1255">
        <v>79.784520000000001</v>
      </c>
      <c r="BB1255">
        <v>77.73751</v>
      </c>
      <c r="BC1255">
        <v>73.492099999999994</v>
      </c>
      <c r="BD1255">
        <v>68.685140000000004</v>
      </c>
      <c r="BE1255">
        <v>66.575590000000005</v>
      </c>
      <c r="BF1255">
        <v>65.339960000000005</v>
      </c>
      <c r="BG1255">
        <v>64.625739999999993</v>
      </c>
      <c r="BH1255">
        <v>-27.79955</v>
      </c>
      <c r="BI1255">
        <v>-22.728359999999999</v>
      </c>
      <c r="BJ1255">
        <v>589.15430000000003</v>
      </c>
      <c r="BK1255">
        <v>647.51679999999999</v>
      </c>
      <c r="BL1255">
        <v>520.38840000000005</v>
      </c>
      <c r="BM1255">
        <v>615.7722</v>
      </c>
      <c r="BN1255">
        <v>465.07130000000001</v>
      </c>
      <c r="BO1255">
        <v>480.8861</v>
      </c>
      <c r="BP1255">
        <v>-604.50779999999997</v>
      </c>
      <c r="BQ1255">
        <v>-987.5412</v>
      </c>
      <c r="BR1255">
        <v>-1324.4870000000001</v>
      </c>
      <c r="BS1255">
        <v>-997.10069999999996</v>
      </c>
      <c r="BT1255">
        <v>-292.93810000000002</v>
      </c>
      <c r="BU1255">
        <v>1067.799</v>
      </c>
      <c r="BV1255">
        <v>3088.239</v>
      </c>
      <c r="BW1255">
        <v>2103.7959999999998</v>
      </c>
      <c r="BX1255">
        <v>1588.693</v>
      </c>
      <c r="BY1255">
        <v>1712.22</v>
      </c>
      <c r="BZ1255">
        <v>1313.4570000000001</v>
      </c>
      <c r="CA1255">
        <v>332.32909999999998</v>
      </c>
      <c r="CB1255">
        <v>-30.924410000000002</v>
      </c>
      <c r="CC1255">
        <v>-873.09259999999995</v>
      </c>
      <c r="CD1255">
        <v>-927.05759999999998</v>
      </c>
      <c r="CE1255">
        <v>-299.67270000000002</v>
      </c>
      <c r="CF1255" s="20">
        <v>103308.9</v>
      </c>
      <c r="CG1255" s="20">
        <v>116468</v>
      </c>
      <c r="CH1255" s="20">
        <v>101521.9</v>
      </c>
      <c r="CI1255" s="20">
        <v>98096.21</v>
      </c>
      <c r="CJ1255" s="20">
        <v>83418.06</v>
      </c>
      <c r="CK1255" s="20">
        <v>68091.360000000001</v>
      </c>
      <c r="CL1255" s="20">
        <v>76670.34</v>
      </c>
      <c r="CM1255" s="20">
        <v>70981.84</v>
      </c>
      <c r="CN1255" s="20">
        <v>45769.91</v>
      </c>
      <c r="CO1255" s="20">
        <v>37110</v>
      </c>
      <c r="CP1255" s="20">
        <v>23445.43</v>
      </c>
      <c r="CQ1255" s="20">
        <v>10050.27</v>
      </c>
      <c r="CR1255" s="20">
        <v>18423.29</v>
      </c>
      <c r="CS1255" s="20">
        <v>36302.06</v>
      </c>
      <c r="CT1255" s="20">
        <v>95746.72</v>
      </c>
      <c r="CU1255" s="20">
        <v>165981.5</v>
      </c>
      <c r="CV1255" s="20">
        <v>179181.9</v>
      </c>
      <c r="CW1255" s="20">
        <v>268869.3</v>
      </c>
      <c r="CX1255" s="20">
        <v>230072.1</v>
      </c>
      <c r="CY1255" s="20">
        <v>211468.9</v>
      </c>
      <c r="CZ1255" s="20">
        <v>219500.79999999999</v>
      </c>
      <c r="DA1255" s="20">
        <v>156777.79999999999</v>
      </c>
      <c r="DB1255" s="20">
        <v>153325.5</v>
      </c>
      <c r="DC1255" s="20">
        <v>151868.9</v>
      </c>
      <c r="DD1255">
        <v>0</v>
      </c>
      <c r="DE1255">
        <v>0</v>
      </c>
      <c r="DF1255">
        <v>0</v>
      </c>
    </row>
    <row r="1256" spans="1:110" x14ac:dyDescent="0.25">
      <c r="A1256" s="16" t="str">
        <f t="shared" si="19"/>
        <v>Program Specific_CPP_200 kW and above_All_CAISO_1-in-2_MONTHLY SYSTEM PEAK DAY_2031_5</v>
      </c>
      <c r="B1256" t="s">
        <v>196</v>
      </c>
      <c r="C1256" t="s">
        <v>121</v>
      </c>
      <c r="D1256" t="s">
        <v>122</v>
      </c>
      <c r="E1256" t="s">
        <v>7</v>
      </c>
      <c r="F1256" t="s">
        <v>110</v>
      </c>
      <c r="G1256" t="s">
        <v>111</v>
      </c>
      <c r="H1256" t="s">
        <v>20</v>
      </c>
      <c r="I1256">
        <v>2031</v>
      </c>
      <c r="J1256">
        <v>5</v>
      </c>
      <c r="K1256">
        <v>274</v>
      </c>
      <c r="L1256">
        <v>43032.46</v>
      </c>
      <c r="M1256">
        <v>41987.95</v>
      </c>
      <c r="N1256">
        <v>41445.120000000003</v>
      </c>
      <c r="O1256">
        <v>41336.89</v>
      </c>
      <c r="P1256">
        <v>42018.84</v>
      </c>
      <c r="Q1256">
        <v>44385.1</v>
      </c>
      <c r="R1256">
        <v>47572.83</v>
      </c>
      <c r="S1256">
        <v>49231.92</v>
      </c>
      <c r="T1256">
        <v>50324.47</v>
      </c>
      <c r="U1256">
        <v>51446.400000000001</v>
      </c>
      <c r="V1256">
        <v>52792.65</v>
      </c>
      <c r="W1256">
        <v>53773.91</v>
      </c>
      <c r="X1256">
        <v>54246.01</v>
      </c>
      <c r="Y1256">
        <v>54329.45</v>
      </c>
      <c r="Z1256">
        <v>53852.32</v>
      </c>
      <c r="AA1256">
        <v>52656.21</v>
      </c>
      <c r="AB1256">
        <v>51440.93</v>
      </c>
      <c r="AC1256">
        <v>50337.57</v>
      </c>
      <c r="AD1256">
        <v>48429.55</v>
      </c>
      <c r="AE1256">
        <v>47364.2</v>
      </c>
      <c r="AF1256">
        <v>46290.74</v>
      </c>
      <c r="AG1256">
        <v>46271.41</v>
      </c>
      <c r="AH1256">
        <v>45483.41</v>
      </c>
      <c r="AI1256">
        <v>44142.83</v>
      </c>
      <c r="AJ1256">
        <v>63.07976</v>
      </c>
      <c r="AK1256">
        <v>62.165280000000003</v>
      </c>
      <c r="AL1256">
        <v>61.713619999999999</v>
      </c>
      <c r="AM1256">
        <v>61.482439999999997</v>
      </c>
      <c r="AN1256">
        <v>61.339219999999997</v>
      </c>
      <c r="AO1256">
        <v>60.933190000000003</v>
      </c>
      <c r="AP1256">
        <v>60.380200000000002</v>
      </c>
      <c r="AQ1256">
        <v>61.505360000000003</v>
      </c>
      <c r="AR1256">
        <v>63.903579999999998</v>
      </c>
      <c r="AS1256">
        <v>66.302180000000007</v>
      </c>
      <c r="AT1256">
        <v>69.380240000000001</v>
      </c>
      <c r="AU1256">
        <v>72.371570000000006</v>
      </c>
      <c r="AV1256">
        <v>74.049530000000004</v>
      </c>
      <c r="AW1256">
        <v>75.651409999999998</v>
      </c>
      <c r="AX1256">
        <v>75.186179999999993</v>
      </c>
      <c r="AY1256">
        <v>74.901719999999997</v>
      </c>
      <c r="AZ1256">
        <v>73.682220000000001</v>
      </c>
      <c r="BA1256">
        <v>71.500140000000002</v>
      </c>
      <c r="BB1256">
        <v>69.268870000000007</v>
      </c>
      <c r="BC1256">
        <v>66.881640000000004</v>
      </c>
      <c r="BD1256">
        <v>65.012900000000002</v>
      </c>
      <c r="BE1256">
        <v>64.157399999999996</v>
      </c>
      <c r="BF1256">
        <v>63.735599999999998</v>
      </c>
      <c r="BG1256">
        <v>62.797449999999998</v>
      </c>
      <c r="BH1256">
        <v>62.665399999999998</v>
      </c>
      <c r="BI1256">
        <v>20.303519999999999</v>
      </c>
      <c r="BJ1256">
        <v>159.48929999999999</v>
      </c>
      <c r="BK1256">
        <v>244.20070000000001</v>
      </c>
      <c r="BL1256">
        <v>251.23220000000001</v>
      </c>
      <c r="BM1256">
        <v>401.41629999999998</v>
      </c>
      <c r="BN1256">
        <v>269.3766</v>
      </c>
      <c r="BO1256">
        <v>153.44589999999999</v>
      </c>
      <c r="BP1256">
        <v>-422.1268</v>
      </c>
      <c r="BQ1256">
        <v>-575.95309999999995</v>
      </c>
      <c r="BR1256">
        <v>-578.55489999999998</v>
      </c>
      <c r="BS1256">
        <v>-450.15679999999998</v>
      </c>
      <c r="BT1256">
        <v>-98.349170000000001</v>
      </c>
      <c r="BU1256">
        <v>447.78559999999999</v>
      </c>
      <c r="BV1256">
        <v>1408.992</v>
      </c>
      <c r="BW1256">
        <v>863.11410000000001</v>
      </c>
      <c r="BX1256">
        <v>663.94119999999998</v>
      </c>
      <c r="BY1256">
        <v>643.55169999999998</v>
      </c>
      <c r="BZ1256">
        <v>455.01850000000002</v>
      </c>
      <c r="CA1256">
        <v>152.202</v>
      </c>
      <c r="CB1256">
        <v>-86.031570000000002</v>
      </c>
      <c r="CC1256">
        <v>-210.28569999999999</v>
      </c>
      <c r="CD1256">
        <v>-329.37950000000001</v>
      </c>
      <c r="CE1256">
        <v>-40.832790000000003</v>
      </c>
      <c r="CF1256" s="20">
        <v>20526.75</v>
      </c>
      <c r="CG1256" s="20">
        <v>23379.9</v>
      </c>
      <c r="CH1256" s="20">
        <v>20527.77</v>
      </c>
      <c r="CI1256" s="20">
        <v>19570.98</v>
      </c>
      <c r="CJ1256" s="20">
        <v>16337.97</v>
      </c>
      <c r="CK1256" s="20">
        <v>13182.94</v>
      </c>
      <c r="CL1256" s="20">
        <v>14564.13</v>
      </c>
      <c r="CM1256" s="20">
        <v>13825.75</v>
      </c>
      <c r="CN1256" s="20">
        <v>9335.1929999999993</v>
      </c>
      <c r="CO1256" s="20">
        <v>7590.4549999999999</v>
      </c>
      <c r="CP1256" s="20">
        <v>4876.3509999999997</v>
      </c>
      <c r="CQ1256" s="20">
        <v>2118.2350000000001</v>
      </c>
      <c r="CR1256" s="20">
        <v>3903.81</v>
      </c>
      <c r="CS1256" s="20">
        <v>7566.3540000000003</v>
      </c>
      <c r="CT1256" s="20">
        <v>19820.14</v>
      </c>
      <c r="CU1256" s="20">
        <v>33588.39</v>
      </c>
      <c r="CV1256" s="20">
        <v>36691.49</v>
      </c>
      <c r="CW1256" s="20">
        <v>54116.01</v>
      </c>
      <c r="CX1256" s="20">
        <v>45133.32</v>
      </c>
      <c r="CY1256" s="20">
        <v>40954.959999999999</v>
      </c>
      <c r="CZ1256" s="20">
        <v>42944.84</v>
      </c>
      <c r="DA1256" s="20">
        <v>30767.73</v>
      </c>
      <c r="DB1256" s="20">
        <v>30310.49</v>
      </c>
      <c r="DC1256" s="20">
        <v>29860.46</v>
      </c>
      <c r="DD1256">
        <v>0</v>
      </c>
      <c r="DE1256">
        <v>0</v>
      </c>
      <c r="DF1256">
        <v>0</v>
      </c>
    </row>
    <row r="1257" spans="1:110" x14ac:dyDescent="0.25">
      <c r="A1257" s="16" t="str">
        <f t="shared" si="19"/>
        <v>Portfolio Adjusted_CPP_200 kW and above_All_SDGE_1-in-10_MONTHLY SYSTEM PEAK DAY_2025_9</v>
      </c>
      <c r="B1257" t="s">
        <v>195</v>
      </c>
      <c r="C1257" t="s">
        <v>121</v>
      </c>
      <c r="D1257" t="s">
        <v>122</v>
      </c>
      <c r="E1257" t="s">
        <v>7</v>
      </c>
      <c r="F1257" t="s">
        <v>125</v>
      </c>
      <c r="G1257" t="s">
        <v>85</v>
      </c>
      <c r="H1257" t="s">
        <v>20</v>
      </c>
      <c r="I1257">
        <v>2025</v>
      </c>
      <c r="J1257">
        <v>9</v>
      </c>
      <c r="K1257">
        <v>371</v>
      </c>
      <c r="L1257">
        <v>65176.4</v>
      </c>
      <c r="M1257">
        <v>63572.89</v>
      </c>
      <c r="N1257">
        <v>62636.68</v>
      </c>
      <c r="O1257">
        <v>62450.13</v>
      </c>
      <c r="P1257">
        <v>63848.51</v>
      </c>
      <c r="Q1257">
        <v>67945.16</v>
      </c>
      <c r="R1257">
        <v>74167.8</v>
      </c>
      <c r="S1257">
        <v>77884.13</v>
      </c>
      <c r="T1257">
        <v>80099.009999999995</v>
      </c>
      <c r="U1257">
        <v>82602.38</v>
      </c>
      <c r="V1257">
        <v>85602.4</v>
      </c>
      <c r="W1257">
        <v>87788.68</v>
      </c>
      <c r="X1257">
        <v>89117.05</v>
      </c>
      <c r="Y1257">
        <v>89828.160000000003</v>
      </c>
      <c r="Z1257">
        <v>89142.65</v>
      </c>
      <c r="AA1257">
        <v>87416.63</v>
      </c>
      <c r="AB1257">
        <v>84447.34</v>
      </c>
      <c r="AC1257">
        <v>81441.98</v>
      </c>
      <c r="AD1257">
        <v>77764.05</v>
      </c>
      <c r="AE1257">
        <v>74739.34</v>
      </c>
      <c r="AF1257">
        <v>71625.460000000006</v>
      </c>
      <c r="AG1257">
        <v>71386.02</v>
      </c>
      <c r="AH1257">
        <v>69765.73</v>
      </c>
      <c r="AI1257">
        <v>67435.08</v>
      </c>
      <c r="AJ1257">
        <v>75.530169999999998</v>
      </c>
      <c r="AK1257">
        <v>74.793970000000002</v>
      </c>
      <c r="AL1257">
        <v>73.694460000000007</v>
      </c>
      <c r="AM1257">
        <v>74.229730000000004</v>
      </c>
      <c r="AN1257">
        <v>73.790539999999993</v>
      </c>
      <c r="AO1257">
        <v>72.818799999999996</v>
      </c>
      <c r="AP1257">
        <v>73.646469999999994</v>
      </c>
      <c r="AQ1257">
        <v>75.217839999999995</v>
      </c>
      <c r="AR1257">
        <v>83.115650000000002</v>
      </c>
      <c r="AS1257">
        <v>89.156300000000002</v>
      </c>
      <c r="AT1257">
        <v>93.525530000000003</v>
      </c>
      <c r="AU1257">
        <v>97.024550000000005</v>
      </c>
      <c r="AV1257">
        <v>96.702190000000002</v>
      </c>
      <c r="AW1257">
        <v>96.908739999999995</v>
      </c>
      <c r="AX1257">
        <v>95.225920000000002</v>
      </c>
      <c r="AY1257">
        <v>95.066469999999995</v>
      </c>
      <c r="AZ1257">
        <v>94.084879999999998</v>
      </c>
      <c r="BA1257">
        <v>93.126360000000005</v>
      </c>
      <c r="BB1257">
        <v>90.439980000000006</v>
      </c>
      <c r="BC1257">
        <v>88.158289999999994</v>
      </c>
      <c r="BD1257">
        <v>86.427850000000007</v>
      </c>
      <c r="BE1257">
        <v>84.137950000000004</v>
      </c>
      <c r="BF1257">
        <v>80.354010000000002</v>
      </c>
      <c r="BG1257">
        <v>78.195909999999998</v>
      </c>
      <c r="BH1257">
        <v>-32.936549999999997</v>
      </c>
      <c r="BI1257">
        <v>-6.4032879999999999</v>
      </c>
      <c r="BJ1257">
        <v>370.97199999999998</v>
      </c>
      <c r="BK1257">
        <v>426.07029999999997</v>
      </c>
      <c r="BL1257">
        <v>368.51519999999999</v>
      </c>
      <c r="BM1257">
        <v>536.13599999999997</v>
      </c>
      <c r="BN1257">
        <v>343.72030000000001</v>
      </c>
      <c r="BO1257">
        <v>322.07979999999998</v>
      </c>
      <c r="BP1257">
        <v>-381.71019999999999</v>
      </c>
      <c r="BQ1257">
        <v>-610.41669999999999</v>
      </c>
      <c r="BR1257">
        <v>-1008.371</v>
      </c>
      <c r="BS1257">
        <v>-743.04870000000005</v>
      </c>
      <c r="BT1257">
        <v>-259.42329999999998</v>
      </c>
      <c r="BU1257">
        <v>835.22130000000004</v>
      </c>
      <c r="BV1257">
        <v>2325.8339999999998</v>
      </c>
      <c r="BW1257">
        <v>1621.0940000000001</v>
      </c>
      <c r="BX1257">
        <v>1199.587</v>
      </c>
      <c r="BY1257">
        <v>1398.2339999999999</v>
      </c>
      <c r="BZ1257">
        <v>1064.866</v>
      </c>
      <c r="CA1257">
        <v>262.37670000000003</v>
      </c>
      <c r="CB1257">
        <v>183.6962</v>
      </c>
      <c r="CC1257">
        <v>-847.53030000000001</v>
      </c>
      <c r="CD1257">
        <v>-691.6028</v>
      </c>
      <c r="CE1257">
        <v>-284.93009999999998</v>
      </c>
      <c r="CF1257" s="20">
        <v>47269.03</v>
      </c>
      <c r="CG1257" s="20">
        <v>53639.27</v>
      </c>
      <c r="CH1257" s="20">
        <v>46929.33</v>
      </c>
      <c r="CI1257" s="20">
        <v>44722.79</v>
      </c>
      <c r="CJ1257" s="20">
        <v>37763.79</v>
      </c>
      <c r="CK1257" s="20">
        <v>30812.28</v>
      </c>
      <c r="CL1257" s="20">
        <v>35349.39</v>
      </c>
      <c r="CM1257" s="20">
        <v>34481.57</v>
      </c>
      <c r="CN1257" s="20">
        <v>23475.85</v>
      </c>
      <c r="CO1257" s="20">
        <v>19401.009999999998</v>
      </c>
      <c r="CP1257" s="20">
        <v>12612.03</v>
      </c>
      <c r="CQ1257" s="20">
        <v>5583.2309999999998</v>
      </c>
      <c r="CR1257" s="20">
        <v>10445.49</v>
      </c>
      <c r="CS1257" s="20">
        <v>20652.22</v>
      </c>
      <c r="CT1257" s="20">
        <v>54554.61</v>
      </c>
      <c r="CU1257" s="20">
        <v>93068.34</v>
      </c>
      <c r="CV1257" s="20">
        <v>99787.09</v>
      </c>
      <c r="CW1257" s="20">
        <v>143638.29999999999</v>
      </c>
      <c r="CX1257" s="20">
        <v>119423.4</v>
      </c>
      <c r="CY1257" s="20">
        <v>104542.1</v>
      </c>
      <c r="CZ1257" s="20">
        <v>104781.9</v>
      </c>
      <c r="DA1257" s="20">
        <v>74041.38</v>
      </c>
      <c r="DB1257" s="20">
        <v>71808.899999999994</v>
      </c>
      <c r="DC1257" s="20">
        <v>70254.259999999995</v>
      </c>
      <c r="DD1257">
        <v>0</v>
      </c>
      <c r="DE1257">
        <v>0</v>
      </c>
      <c r="DF1257">
        <v>0</v>
      </c>
    </row>
    <row r="1258" spans="1:110" x14ac:dyDescent="0.25">
      <c r="A1258" s="16" t="str">
        <f t="shared" si="19"/>
        <v>Portfolio Adjusted_CPP_200 kW and above_All_SDGE_1-in-2_MONTHLY SYSTEM PEAK DAY_2030_7</v>
      </c>
      <c r="B1258" t="s">
        <v>195</v>
      </c>
      <c r="C1258" t="s">
        <v>121</v>
      </c>
      <c r="D1258" t="s">
        <v>122</v>
      </c>
      <c r="E1258" t="s">
        <v>7</v>
      </c>
      <c r="F1258" t="s">
        <v>125</v>
      </c>
      <c r="G1258" t="s">
        <v>111</v>
      </c>
      <c r="H1258" t="s">
        <v>20</v>
      </c>
      <c r="I1258">
        <v>2030</v>
      </c>
      <c r="J1258">
        <v>7</v>
      </c>
      <c r="K1258">
        <v>286</v>
      </c>
      <c r="L1258">
        <v>48460.56</v>
      </c>
      <c r="M1258">
        <v>47334.34</v>
      </c>
      <c r="N1258">
        <v>46674.94</v>
      </c>
      <c r="O1258">
        <v>46634.39</v>
      </c>
      <c r="P1258">
        <v>47659.24</v>
      </c>
      <c r="Q1258">
        <v>50592.86</v>
      </c>
      <c r="R1258">
        <v>54447.59</v>
      </c>
      <c r="S1258">
        <v>56615.22</v>
      </c>
      <c r="T1258">
        <v>57990.32</v>
      </c>
      <c r="U1258">
        <v>59342.75</v>
      </c>
      <c r="V1258">
        <v>60908.84</v>
      </c>
      <c r="W1258">
        <v>61889.33</v>
      </c>
      <c r="X1258">
        <v>62606.19</v>
      </c>
      <c r="Y1258">
        <v>62878.05</v>
      </c>
      <c r="Z1258">
        <v>62552.54</v>
      </c>
      <c r="AA1258">
        <v>61274.47</v>
      </c>
      <c r="AB1258">
        <v>59711.68</v>
      </c>
      <c r="AC1258">
        <v>58210.080000000002</v>
      </c>
      <c r="AD1258">
        <v>55835.89</v>
      </c>
      <c r="AE1258">
        <v>54367.74</v>
      </c>
      <c r="AF1258">
        <v>52758.39</v>
      </c>
      <c r="AG1258">
        <v>52762.38</v>
      </c>
      <c r="AH1258">
        <v>51603.03</v>
      </c>
      <c r="AI1258">
        <v>49797.69</v>
      </c>
      <c r="AJ1258">
        <v>69.8536</v>
      </c>
      <c r="AK1258">
        <v>69.569069999999996</v>
      </c>
      <c r="AL1258">
        <v>69.265730000000005</v>
      </c>
      <c r="AM1258">
        <v>68.715280000000007</v>
      </c>
      <c r="AN1258">
        <v>68.412970000000001</v>
      </c>
      <c r="AO1258">
        <v>68.390039999999999</v>
      </c>
      <c r="AP1258">
        <v>68.602069999999998</v>
      </c>
      <c r="AQ1258">
        <v>69.176190000000005</v>
      </c>
      <c r="AR1258">
        <v>72.083979999999997</v>
      </c>
      <c r="AS1258">
        <v>75.565889999999996</v>
      </c>
      <c r="AT1258">
        <v>79.240700000000004</v>
      </c>
      <c r="AU1258">
        <v>81.612229999999997</v>
      </c>
      <c r="AV1258">
        <v>83.476050000000001</v>
      </c>
      <c r="AW1258">
        <v>84.32405</v>
      </c>
      <c r="AX1258">
        <v>83.355940000000004</v>
      </c>
      <c r="AY1258">
        <v>83.24982</v>
      </c>
      <c r="AZ1258">
        <v>82.041529999999995</v>
      </c>
      <c r="BA1258">
        <v>80.501469999999998</v>
      </c>
      <c r="BB1258">
        <v>79.093249999999998</v>
      </c>
      <c r="BC1258">
        <v>76.685270000000003</v>
      </c>
      <c r="BD1258">
        <v>73.8386</v>
      </c>
      <c r="BE1258">
        <v>72.189959999999999</v>
      </c>
      <c r="BF1258">
        <v>71.042619999999999</v>
      </c>
      <c r="BG1258">
        <v>70.299850000000006</v>
      </c>
      <c r="BH1258">
        <v>66.848190000000002</v>
      </c>
      <c r="BI1258">
        <v>19.06475</v>
      </c>
      <c r="BJ1258">
        <v>183.0316</v>
      </c>
      <c r="BK1258">
        <v>275.78530000000001</v>
      </c>
      <c r="BL1258">
        <v>285.27170000000001</v>
      </c>
      <c r="BM1258">
        <v>457.66919999999999</v>
      </c>
      <c r="BN1258">
        <v>308.10059999999999</v>
      </c>
      <c r="BO1258">
        <v>176.83840000000001</v>
      </c>
      <c r="BP1258">
        <v>-480.49020000000002</v>
      </c>
      <c r="BQ1258">
        <v>-646.52449999999999</v>
      </c>
      <c r="BR1258">
        <v>-673.15549999999996</v>
      </c>
      <c r="BS1258">
        <v>-519.19979999999998</v>
      </c>
      <c r="BT1258">
        <v>-130.29570000000001</v>
      </c>
      <c r="BU1258">
        <v>541.33950000000004</v>
      </c>
      <c r="BV1258">
        <v>1636.0239999999999</v>
      </c>
      <c r="BW1258">
        <v>1044.99</v>
      </c>
      <c r="BX1258">
        <v>792.38639999999998</v>
      </c>
      <c r="BY1258">
        <v>799.923</v>
      </c>
      <c r="BZ1258">
        <v>587.80920000000003</v>
      </c>
      <c r="CA1258">
        <v>190.0008</v>
      </c>
      <c r="CB1258">
        <v>-50.917529999999999</v>
      </c>
      <c r="CC1258">
        <v>-218.41130000000001</v>
      </c>
      <c r="CD1258">
        <v>-330.71969999999999</v>
      </c>
      <c r="CE1258">
        <v>-6.1037090000000003</v>
      </c>
      <c r="CF1258">
        <v>26047.5</v>
      </c>
      <c r="CG1258">
        <v>29736.01</v>
      </c>
      <c r="CH1258">
        <v>26039.85</v>
      </c>
      <c r="CI1258">
        <v>24962.05</v>
      </c>
      <c r="CJ1258">
        <v>21065.17</v>
      </c>
      <c r="CK1258">
        <v>17136.64</v>
      </c>
      <c r="CL1258">
        <v>19052.41</v>
      </c>
      <c r="CM1258">
        <v>18299.63</v>
      </c>
      <c r="CN1258">
        <v>12390.34</v>
      </c>
      <c r="CO1258" s="20">
        <v>10092.219999999999</v>
      </c>
      <c r="CP1258">
        <v>6439.0230000000001</v>
      </c>
      <c r="CQ1258" s="20">
        <v>2780.7049999999999</v>
      </c>
      <c r="CR1258" s="20">
        <v>5161.1310000000003</v>
      </c>
      <c r="CS1258" s="20">
        <v>10069.49</v>
      </c>
      <c r="CT1258" s="20">
        <v>26711.17</v>
      </c>
      <c r="CU1258" s="20">
        <v>45489.63</v>
      </c>
      <c r="CV1258" s="20">
        <v>49535.02</v>
      </c>
      <c r="CW1258" s="20">
        <v>72377.14</v>
      </c>
      <c r="CX1258" s="20">
        <v>60175.07</v>
      </c>
      <c r="CY1258" s="20">
        <v>54039.09</v>
      </c>
      <c r="CZ1258" s="20">
        <v>55814.78</v>
      </c>
      <c r="DA1258">
        <v>40049.410000000003</v>
      </c>
      <c r="DB1258">
        <v>39087.230000000003</v>
      </c>
      <c r="DC1258">
        <v>38144.480000000003</v>
      </c>
      <c r="DD1258">
        <v>0</v>
      </c>
      <c r="DE1258">
        <v>0</v>
      </c>
      <c r="DF1258">
        <v>0</v>
      </c>
    </row>
    <row r="1259" spans="1:110" x14ac:dyDescent="0.25">
      <c r="A1259" s="16" t="str">
        <f t="shared" si="19"/>
        <v>Program Specific_CPP_0 to 199.99 kW_All_CAISO_1-in-10_MONTHLY SYSTEM PEAK DAY_2021_12</v>
      </c>
      <c r="B1259" t="s">
        <v>196</v>
      </c>
      <c r="C1259" t="s">
        <v>121</v>
      </c>
      <c r="D1259" t="s">
        <v>124</v>
      </c>
      <c r="E1259" t="s">
        <v>7</v>
      </c>
      <c r="F1259" t="s">
        <v>110</v>
      </c>
      <c r="G1259" t="s">
        <v>85</v>
      </c>
      <c r="H1259" t="s">
        <v>20</v>
      </c>
      <c r="I1259">
        <v>2021</v>
      </c>
      <c r="J1259">
        <v>12</v>
      </c>
      <c r="K1259">
        <v>7582</v>
      </c>
      <c r="L1259">
        <v>98908.85</v>
      </c>
      <c r="M1259">
        <v>96790.92</v>
      </c>
      <c r="N1259">
        <v>95789.56</v>
      </c>
      <c r="O1259">
        <v>96972.63</v>
      </c>
      <c r="P1259">
        <v>102940.6</v>
      </c>
      <c r="Q1259">
        <v>116139.6</v>
      </c>
      <c r="R1259">
        <v>136516</v>
      </c>
      <c r="S1259">
        <v>148855.1</v>
      </c>
      <c r="T1259">
        <v>158684</v>
      </c>
      <c r="U1259">
        <v>162945.79999999999</v>
      </c>
      <c r="V1259">
        <v>164824.79999999999</v>
      </c>
      <c r="W1259">
        <v>164977.20000000001</v>
      </c>
      <c r="X1259">
        <v>163680.79999999999</v>
      </c>
      <c r="Y1259">
        <v>163270.5</v>
      </c>
      <c r="Z1259">
        <v>160686.79999999999</v>
      </c>
      <c r="AA1259">
        <v>156648.70000000001</v>
      </c>
      <c r="AB1259">
        <v>156390.5</v>
      </c>
      <c r="AC1259">
        <v>156702.39999999999</v>
      </c>
      <c r="AD1259">
        <v>147290.29999999999</v>
      </c>
      <c r="AE1259">
        <v>140327.79999999999</v>
      </c>
      <c r="AF1259">
        <v>133484.4</v>
      </c>
      <c r="AG1259">
        <v>124952.4</v>
      </c>
      <c r="AH1259">
        <v>113998</v>
      </c>
      <c r="AI1259">
        <v>105111.6</v>
      </c>
      <c r="AJ1259">
        <v>47.43045</v>
      </c>
      <c r="AK1259">
        <v>46.696680000000001</v>
      </c>
      <c r="AL1259">
        <v>46.020670000000003</v>
      </c>
      <c r="AM1259">
        <v>45.391840000000002</v>
      </c>
      <c r="AN1259">
        <v>45.050989999999999</v>
      </c>
      <c r="AO1259">
        <v>44.721969999999999</v>
      </c>
      <c r="AP1259">
        <v>44.883450000000003</v>
      </c>
      <c r="AQ1259">
        <v>44.730559999999997</v>
      </c>
      <c r="AR1259">
        <v>48.072490000000002</v>
      </c>
      <c r="AS1259">
        <v>52.416559999999997</v>
      </c>
      <c r="AT1259">
        <v>55.992199999999997</v>
      </c>
      <c r="AU1259">
        <v>59.066800000000001</v>
      </c>
      <c r="AV1259">
        <v>60.986539999999998</v>
      </c>
      <c r="AW1259">
        <v>61.3889</v>
      </c>
      <c r="AX1259">
        <v>61.245699999999999</v>
      </c>
      <c r="AY1259">
        <v>60.844990000000003</v>
      </c>
      <c r="AZ1259">
        <v>59.733229999999999</v>
      </c>
      <c r="BA1259">
        <v>57.784579999999998</v>
      </c>
      <c r="BB1259">
        <v>55.965380000000003</v>
      </c>
      <c r="BC1259">
        <v>54.43974</v>
      </c>
      <c r="BD1259">
        <v>53.782530000000001</v>
      </c>
      <c r="BE1259">
        <v>52.257429999999999</v>
      </c>
      <c r="BF1259">
        <v>51.076140000000002</v>
      </c>
      <c r="BG1259">
        <v>50.795639999999999</v>
      </c>
      <c r="BH1259">
        <v>-1638.3209999999999</v>
      </c>
      <c r="BI1259">
        <v>-1479.0350000000001</v>
      </c>
      <c r="BJ1259">
        <v>-1322.306</v>
      </c>
      <c r="BK1259">
        <v>-1291.7260000000001</v>
      </c>
      <c r="BL1259">
        <v>-1076.6669999999999</v>
      </c>
      <c r="BM1259">
        <v>-313.23140000000001</v>
      </c>
      <c r="BN1259">
        <v>1459.875</v>
      </c>
      <c r="BO1259">
        <v>494.88630000000001</v>
      </c>
      <c r="BP1259">
        <v>-1142.492</v>
      </c>
      <c r="BQ1259">
        <v>-1023.646</v>
      </c>
      <c r="BR1259">
        <v>-215.49799999999999</v>
      </c>
      <c r="BS1259">
        <v>23.72269</v>
      </c>
      <c r="BT1259">
        <v>454.87599999999998</v>
      </c>
      <c r="BU1259">
        <v>1004.602</v>
      </c>
      <c r="BV1259">
        <v>1582.36</v>
      </c>
      <c r="BW1259">
        <v>615.71640000000002</v>
      </c>
      <c r="BX1259">
        <v>-477.29629999999997</v>
      </c>
      <c r="BY1259">
        <v>-1074.203</v>
      </c>
      <c r="BZ1259">
        <v>-2515.9270000000001</v>
      </c>
      <c r="CA1259">
        <v>-2874.049</v>
      </c>
      <c r="CB1259">
        <v>-3131.3829999999998</v>
      </c>
      <c r="CC1259">
        <v>-2984.6590000000001</v>
      </c>
      <c r="CD1259">
        <v>-2712.8629999999998</v>
      </c>
      <c r="CE1259">
        <v>-2470.5569999999998</v>
      </c>
      <c r="CF1259" s="20">
        <v>1358.0630000000001</v>
      </c>
      <c r="CG1259" s="20">
        <v>1221.982</v>
      </c>
      <c r="CH1259" s="20">
        <v>1224.2619999999999</v>
      </c>
      <c r="CI1259" s="20">
        <v>1350.7</v>
      </c>
      <c r="CJ1259" s="20">
        <v>1729.9929999999999</v>
      </c>
      <c r="CK1259" s="20">
        <v>2180.0630000000001</v>
      </c>
      <c r="CL1259" s="20">
        <v>3312.7089999999998</v>
      </c>
      <c r="CM1259" s="20">
        <v>2600.1469999999999</v>
      </c>
      <c r="CN1259" s="20">
        <v>1439.971</v>
      </c>
      <c r="CO1259" s="20">
        <v>629.71489999999994</v>
      </c>
      <c r="CP1259" s="20">
        <v>190.61699999999999</v>
      </c>
      <c r="CQ1259" s="20">
        <v>72.377089999999995</v>
      </c>
      <c r="CR1259" s="20">
        <v>199.20660000000001</v>
      </c>
      <c r="CS1259" s="20">
        <v>845.05529999999999</v>
      </c>
      <c r="CT1259" s="20">
        <v>2004.104</v>
      </c>
      <c r="CU1259" s="20">
        <v>3104.1469999999999</v>
      </c>
      <c r="CV1259" s="20">
        <v>4192.2299999999996</v>
      </c>
      <c r="CW1259" s="20">
        <v>5817.4639999999999</v>
      </c>
      <c r="CX1259" s="20">
        <v>6595.7430000000004</v>
      </c>
      <c r="CY1259" s="20">
        <v>6111.3149999999996</v>
      </c>
      <c r="CZ1259" s="20">
        <v>5229.9009999999998</v>
      </c>
      <c r="DA1259" s="20">
        <v>1550.729</v>
      </c>
      <c r="DB1259" s="20">
        <v>2010.5060000000001</v>
      </c>
      <c r="DC1259" s="20">
        <v>2399.8580000000002</v>
      </c>
      <c r="DD1259">
        <v>0</v>
      </c>
      <c r="DE1259">
        <v>0</v>
      </c>
      <c r="DF1259">
        <v>0</v>
      </c>
    </row>
    <row r="1260" spans="1:110" x14ac:dyDescent="0.25">
      <c r="A1260" s="16" t="str">
        <f t="shared" si="19"/>
        <v>Portfolio Adjusted_CPP_0 to 199.99 kW_All_CAISO_1-in-10_TYPICAL EVENT DAY_2026_8</v>
      </c>
      <c r="B1260" t="s">
        <v>195</v>
      </c>
      <c r="C1260" t="s">
        <v>121</v>
      </c>
      <c r="D1260" t="s">
        <v>124</v>
      </c>
      <c r="E1260" t="s">
        <v>7</v>
      </c>
      <c r="F1260" t="s">
        <v>110</v>
      </c>
      <c r="G1260" t="s">
        <v>85</v>
      </c>
      <c r="H1260" t="s">
        <v>19</v>
      </c>
      <c r="I1260">
        <v>2026</v>
      </c>
      <c r="J1260">
        <v>8</v>
      </c>
      <c r="K1260">
        <v>3640</v>
      </c>
      <c r="L1260">
        <v>69107.16</v>
      </c>
      <c r="M1260">
        <v>67439.7</v>
      </c>
      <c r="N1260">
        <v>66558.39</v>
      </c>
      <c r="O1260">
        <v>66469.33</v>
      </c>
      <c r="P1260">
        <v>68307.7</v>
      </c>
      <c r="Q1260">
        <v>73989.84</v>
      </c>
      <c r="R1260">
        <v>82685.84</v>
      </c>
      <c r="S1260">
        <v>90365.48</v>
      </c>
      <c r="T1260">
        <v>99021.79</v>
      </c>
      <c r="U1260">
        <v>107258.3</v>
      </c>
      <c r="V1260">
        <v>114385.4</v>
      </c>
      <c r="W1260">
        <v>119318.5</v>
      </c>
      <c r="X1260">
        <v>121688.1</v>
      </c>
      <c r="Y1260">
        <v>122842.2</v>
      </c>
      <c r="Z1260">
        <v>122146.8</v>
      </c>
      <c r="AA1260">
        <v>119457.8</v>
      </c>
      <c r="AB1260">
        <v>114748.4</v>
      </c>
      <c r="AC1260">
        <v>107943.9</v>
      </c>
      <c r="AD1260">
        <v>99635.95</v>
      </c>
      <c r="AE1260">
        <v>95012.92</v>
      </c>
      <c r="AF1260">
        <v>90031.8</v>
      </c>
      <c r="AG1260">
        <v>83973.63</v>
      </c>
      <c r="AH1260">
        <v>77384.179999999993</v>
      </c>
      <c r="AI1260">
        <v>72564.59</v>
      </c>
      <c r="AJ1260">
        <v>72.807590000000005</v>
      </c>
      <c r="AK1260">
        <v>72.451440000000005</v>
      </c>
      <c r="AL1260">
        <v>71.735500000000002</v>
      </c>
      <c r="AM1260">
        <v>71.162289999999999</v>
      </c>
      <c r="AN1260">
        <v>71.037019999999998</v>
      </c>
      <c r="AO1260">
        <v>70.732919999999993</v>
      </c>
      <c r="AP1260">
        <v>70.431920000000005</v>
      </c>
      <c r="AQ1260">
        <v>72.452600000000004</v>
      </c>
      <c r="AR1260">
        <v>76.421610000000001</v>
      </c>
      <c r="AS1260">
        <v>80.325320000000005</v>
      </c>
      <c r="AT1260">
        <v>84.047039999999996</v>
      </c>
      <c r="AU1260">
        <v>87.05189</v>
      </c>
      <c r="AV1260">
        <v>88.295749999999998</v>
      </c>
      <c r="AW1260">
        <v>87.987319999999997</v>
      </c>
      <c r="AX1260">
        <v>87.337410000000006</v>
      </c>
      <c r="AY1260">
        <v>87.924139999999994</v>
      </c>
      <c r="AZ1260">
        <v>87.425920000000005</v>
      </c>
      <c r="BA1260">
        <v>85.471249999999998</v>
      </c>
      <c r="BB1260">
        <v>83.596109999999996</v>
      </c>
      <c r="BC1260">
        <v>80.367189999999994</v>
      </c>
      <c r="BD1260">
        <v>77.198880000000003</v>
      </c>
      <c r="BE1260">
        <v>75.477699999999999</v>
      </c>
      <c r="BF1260">
        <v>74.471760000000003</v>
      </c>
      <c r="BG1260">
        <v>73.494389999999996</v>
      </c>
      <c r="BH1260">
        <v>-1144.6880000000001</v>
      </c>
      <c r="BI1260">
        <v>-1030.527</v>
      </c>
      <c r="BJ1260">
        <v>-918.79070000000002</v>
      </c>
      <c r="BK1260">
        <v>-885.40589999999997</v>
      </c>
      <c r="BL1260">
        <v>-714.43740000000003</v>
      </c>
      <c r="BM1260">
        <v>-199.55250000000001</v>
      </c>
      <c r="BN1260">
        <v>884.22609999999997</v>
      </c>
      <c r="BO1260">
        <v>300.4307</v>
      </c>
      <c r="BP1260">
        <v>-712.93650000000002</v>
      </c>
      <c r="BQ1260">
        <v>-673.8098</v>
      </c>
      <c r="BR1260">
        <v>-149.55160000000001</v>
      </c>
      <c r="BS1260">
        <v>17.157260000000001</v>
      </c>
      <c r="BT1260">
        <v>338.17660000000001</v>
      </c>
      <c r="BU1260">
        <v>755.84739999999999</v>
      </c>
      <c r="BV1260">
        <v>1202.838</v>
      </c>
      <c r="BW1260">
        <v>469.53570000000002</v>
      </c>
      <c r="BX1260">
        <v>-350.20679999999999</v>
      </c>
      <c r="BY1260">
        <v>-739.96140000000003</v>
      </c>
      <c r="BZ1260">
        <v>-1701.923</v>
      </c>
      <c r="CA1260">
        <v>-1945.9559999999999</v>
      </c>
      <c r="CB1260">
        <v>-2112.0369999999998</v>
      </c>
      <c r="CC1260">
        <v>-2005.826</v>
      </c>
      <c r="CD1260">
        <v>-1841.547</v>
      </c>
      <c r="CE1260">
        <v>-1705.568</v>
      </c>
      <c r="CF1260" s="20">
        <v>662.97289999999998</v>
      </c>
      <c r="CG1260" s="20">
        <v>593.23509999999999</v>
      </c>
      <c r="CH1260" s="20">
        <v>591.07640000000004</v>
      </c>
      <c r="CI1260" s="20">
        <v>634.60469999999998</v>
      </c>
      <c r="CJ1260" s="20">
        <v>761.74620000000004</v>
      </c>
      <c r="CK1260" s="20">
        <v>884.81560000000002</v>
      </c>
      <c r="CL1260" s="20">
        <v>1215.287</v>
      </c>
      <c r="CM1260" s="20">
        <v>958.2432</v>
      </c>
      <c r="CN1260" s="20">
        <v>560.72360000000003</v>
      </c>
      <c r="CO1260" s="20">
        <v>272.84719999999999</v>
      </c>
      <c r="CP1260" s="20">
        <v>91.803100000000001</v>
      </c>
      <c r="CQ1260" s="20">
        <v>37.858969999999999</v>
      </c>
      <c r="CR1260" s="20">
        <v>110.1044</v>
      </c>
      <c r="CS1260" s="20">
        <v>478.37139999999999</v>
      </c>
      <c r="CT1260" s="20">
        <v>1158.0409999999999</v>
      </c>
      <c r="CU1260" s="20">
        <v>1805.17</v>
      </c>
      <c r="CV1260" s="20">
        <v>2256.9290000000001</v>
      </c>
      <c r="CW1260" s="20">
        <v>2760.4430000000002</v>
      </c>
      <c r="CX1260" s="20">
        <v>3018.1979999999999</v>
      </c>
      <c r="CY1260" s="20">
        <v>2801.64</v>
      </c>
      <c r="CZ1260" s="20">
        <v>2379.1640000000002</v>
      </c>
      <c r="DA1260" s="20">
        <v>700.37879999999996</v>
      </c>
      <c r="DB1260" s="20">
        <v>926.4357</v>
      </c>
      <c r="DC1260" s="20">
        <v>1143.7570000000001</v>
      </c>
      <c r="DD1260">
        <v>0</v>
      </c>
      <c r="DE1260">
        <v>0</v>
      </c>
      <c r="DF1260">
        <v>0</v>
      </c>
    </row>
    <row r="1261" spans="1:110" x14ac:dyDescent="0.25">
      <c r="A1261" s="16" t="str">
        <f t="shared" si="19"/>
        <v>Portfolio Adjusted_CPP_0 to 199.99 kW_All_CAISO_1-in-10_MONTHLY SYSTEM PEAK DAY_2025_1</v>
      </c>
      <c r="B1261" t="s">
        <v>195</v>
      </c>
      <c r="C1261" t="s">
        <v>121</v>
      </c>
      <c r="D1261" t="s">
        <v>124</v>
      </c>
      <c r="E1261" t="s">
        <v>7</v>
      </c>
      <c r="F1261" t="s">
        <v>110</v>
      </c>
      <c r="G1261" t="s">
        <v>85</v>
      </c>
      <c r="H1261" t="s">
        <v>20</v>
      </c>
      <c r="I1261">
        <v>2025</v>
      </c>
      <c r="J1261">
        <v>1</v>
      </c>
      <c r="K1261">
        <v>3834</v>
      </c>
      <c r="L1261">
        <v>50924.28</v>
      </c>
      <c r="M1261">
        <v>49909.75</v>
      </c>
      <c r="N1261">
        <v>49531.839999999997</v>
      </c>
      <c r="O1261">
        <v>50135.98</v>
      </c>
      <c r="P1261">
        <v>53178.86</v>
      </c>
      <c r="Q1261">
        <v>60043.34</v>
      </c>
      <c r="R1261">
        <v>71182.73</v>
      </c>
      <c r="S1261">
        <v>77986.259999999995</v>
      </c>
      <c r="T1261">
        <v>83185.66</v>
      </c>
      <c r="U1261">
        <v>85108.94</v>
      </c>
      <c r="V1261">
        <v>86073.2</v>
      </c>
      <c r="W1261">
        <v>86116.57</v>
      </c>
      <c r="X1261">
        <v>85528.56</v>
      </c>
      <c r="Y1261">
        <v>85217.53</v>
      </c>
      <c r="Z1261">
        <v>84437.43</v>
      </c>
      <c r="AA1261">
        <v>82079.7</v>
      </c>
      <c r="AB1261">
        <v>80683.45</v>
      </c>
      <c r="AC1261">
        <v>81079.539999999994</v>
      </c>
      <c r="AD1261">
        <v>76715.45</v>
      </c>
      <c r="AE1261">
        <v>73049.929999999993</v>
      </c>
      <c r="AF1261">
        <v>69426.77</v>
      </c>
      <c r="AG1261">
        <v>64661.02</v>
      </c>
      <c r="AH1261">
        <v>58623.34</v>
      </c>
      <c r="AI1261">
        <v>54168.21</v>
      </c>
      <c r="AJ1261">
        <v>47.76605</v>
      </c>
      <c r="AK1261">
        <v>47.590780000000002</v>
      </c>
      <c r="AL1261">
        <v>47.21096</v>
      </c>
      <c r="AM1261">
        <v>46.121769999999998</v>
      </c>
      <c r="AN1261">
        <v>46.102319999999999</v>
      </c>
      <c r="AO1261">
        <v>44.836280000000002</v>
      </c>
      <c r="AP1261">
        <v>44.18927</v>
      </c>
      <c r="AQ1261">
        <v>43.854900000000001</v>
      </c>
      <c r="AR1261">
        <v>46.834539999999997</v>
      </c>
      <c r="AS1261">
        <v>51.007280000000002</v>
      </c>
      <c r="AT1261">
        <v>53.619410000000002</v>
      </c>
      <c r="AU1261">
        <v>55.472090000000001</v>
      </c>
      <c r="AV1261">
        <v>56.351239999999997</v>
      </c>
      <c r="AW1261">
        <v>56.746310000000001</v>
      </c>
      <c r="AX1261">
        <v>55.94332</v>
      </c>
      <c r="AY1261">
        <v>55.305419999999998</v>
      </c>
      <c r="AZ1261">
        <v>54.173569999999998</v>
      </c>
      <c r="BA1261">
        <v>52.337499999999999</v>
      </c>
      <c r="BB1261">
        <v>50.734729999999999</v>
      </c>
      <c r="BC1261">
        <v>48.95158</v>
      </c>
      <c r="BD1261">
        <v>47.601179999999999</v>
      </c>
      <c r="BE1261">
        <v>47.095709999999997</v>
      </c>
      <c r="BF1261">
        <v>46.8444</v>
      </c>
      <c r="BG1261">
        <v>46.504049999999999</v>
      </c>
      <c r="BH1261">
        <v>-843.50729999999999</v>
      </c>
      <c r="BI1261">
        <v>-762.65700000000004</v>
      </c>
      <c r="BJ1261">
        <v>-683.75139999999999</v>
      </c>
      <c r="BK1261">
        <v>-667.83730000000003</v>
      </c>
      <c r="BL1261">
        <v>-556.20330000000001</v>
      </c>
      <c r="BM1261">
        <v>-161.9384</v>
      </c>
      <c r="BN1261">
        <v>761.21420000000001</v>
      </c>
      <c r="BO1261">
        <v>259.27449999999999</v>
      </c>
      <c r="BP1261">
        <v>-598.91959999999995</v>
      </c>
      <c r="BQ1261">
        <v>-534.66489999999999</v>
      </c>
      <c r="BR1261">
        <v>-112.5352</v>
      </c>
      <c r="BS1261">
        <v>12.38303</v>
      </c>
      <c r="BT1261">
        <v>237.6876</v>
      </c>
      <c r="BU1261">
        <v>524.34299999999996</v>
      </c>
      <c r="BV1261">
        <v>831.49599999999998</v>
      </c>
      <c r="BW1261">
        <v>322.61880000000002</v>
      </c>
      <c r="BX1261">
        <v>-246.24199999999999</v>
      </c>
      <c r="BY1261">
        <v>-555.8048</v>
      </c>
      <c r="BZ1261">
        <v>-1310.4090000000001</v>
      </c>
      <c r="CA1261">
        <v>-1496.1320000000001</v>
      </c>
      <c r="CB1261">
        <v>-1628.6679999999999</v>
      </c>
      <c r="CC1261">
        <v>-1544.518</v>
      </c>
      <c r="CD1261">
        <v>-1395.086</v>
      </c>
      <c r="CE1261">
        <v>-1273.1769999999999</v>
      </c>
      <c r="CF1261" s="20">
        <v>359.99759999999998</v>
      </c>
      <c r="CG1261" s="20">
        <v>324.91239999999999</v>
      </c>
      <c r="CH1261" s="20">
        <v>327.3458</v>
      </c>
      <c r="CI1261" s="20">
        <v>361.0437</v>
      </c>
      <c r="CJ1261" s="20">
        <v>461.68849999999998</v>
      </c>
      <c r="CK1261" s="20">
        <v>582.69100000000003</v>
      </c>
      <c r="CL1261" s="20">
        <v>900.67020000000002</v>
      </c>
      <c r="CM1261" s="20">
        <v>713.68539999999996</v>
      </c>
      <c r="CN1261" s="20">
        <v>395.71660000000003</v>
      </c>
      <c r="CO1261" s="20">
        <v>171.79409999999999</v>
      </c>
      <c r="CP1261" s="20">
        <v>51.98189</v>
      </c>
      <c r="CQ1261" s="20">
        <v>19.7209</v>
      </c>
      <c r="CR1261" s="20">
        <v>54.391469999999998</v>
      </c>
      <c r="CS1261" s="20">
        <v>230.21190000000001</v>
      </c>
      <c r="CT1261" s="20">
        <v>553.38810000000001</v>
      </c>
      <c r="CU1261" s="20">
        <v>852.23680000000002</v>
      </c>
      <c r="CV1261" s="20">
        <v>1115.818</v>
      </c>
      <c r="CW1261" s="20">
        <v>1557.4179999999999</v>
      </c>
      <c r="CX1261" s="20">
        <v>1789.2919999999999</v>
      </c>
      <c r="CY1261" s="20">
        <v>1656.1</v>
      </c>
      <c r="CZ1261" s="20">
        <v>1414.7719999999999</v>
      </c>
      <c r="DA1261" s="20">
        <v>415.27159999999998</v>
      </c>
      <c r="DB1261" s="20">
        <v>531.68200000000002</v>
      </c>
      <c r="DC1261" s="20">
        <v>637.34270000000004</v>
      </c>
      <c r="DD1261">
        <v>0</v>
      </c>
      <c r="DE1261">
        <v>0</v>
      </c>
      <c r="DF1261">
        <v>0</v>
      </c>
    </row>
    <row r="1262" spans="1:110" x14ac:dyDescent="0.25">
      <c r="A1262" s="16" t="str">
        <f t="shared" si="19"/>
        <v>Program Specific_CPP_0 to 199.99 kW_All_CAISO_1-in-10_MONTHLY SYSTEM PEAK DAY_2023_7</v>
      </c>
      <c r="B1262" t="s">
        <v>196</v>
      </c>
      <c r="C1262" t="s">
        <v>121</v>
      </c>
      <c r="D1262" t="s">
        <v>124</v>
      </c>
      <c r="E1262" t="s">
        <v>7</v>
      </c>
      <c r="F1262" t="s">
        <v>110</v>
      </c>
      <c r="G1262" t="s">
        <v>85</v>
      </c>
      <c r="H1262" t="s">
        <v>20</v>
      </c>
      <c r="I1262">
        <v>2023</v>
      </c>
      <c r="J1262">
        <v>7</v>
      </c>
      <c r="K1262">
        <v>4359</v>
      </c>
      <c r="L1262">
        <v>78151.75</v>
      </c>
      <c r="M1262">
        <v>76311.05</v>
      </c>
      <c r="N1262">
        <v>75421.81</v>
      </c>
      <c r="O1262">
        <v>75461.2</v>
      </c>
      <c r="P1262">
        <v>77363.31</v>
      </c>
      <c r="Q1262">
        <v>82945.63</v>
      </c>
      <c r="R1262">
        <v>89968.14</v>
      </c>
      <c r="S1262">
        <v>97793.41</v>
      </c>
      <c r="T1262">
        <v>105530.2</v>
      </c>
      <c r="U1262">
        <v>112886.7</v>
      </c>
      <c r="V1262">
        <v>119240.6</v>
      </c>
      <c r="W1262">
        <v>123650</v>
      </c>
      <c r="X1262">
        <v>125831.1</v>
      </c>
      <c r="Y1262">
        <v>127559.1</v>
      </c>
      <c r="Z1262">
        <v>127430.2</v>
      </c>
      <c r="AA1262">
        <v>125470.3</v>
      </c>
      <c r="AB1262">
        <v>121806.7</v>
      </c>
      <c r="AC1262">
        <v>115995</v>
      </c>
      <c r="AD1262">
        <v>108130.5</v>
      </c>
      <c r="AE1262">
        <v>103017.4</v>
      </c>
      <c r="AF1262">
        <v>99535.58</v>
      </c>
      <c r="AG1262">
        <v>93479.02</v>
      </c>
      <c r="AH1262">
        <v>86751.32</v>
      </c>
      <c r="AI1262">
        <v>81807.28</v>
      </c>
      <c r="AJ1262">
        <v>69.565269999999998</v>
      </c>
      <c r="AK1262">
        <v>69.222660000000005</v>
      </c>
      <c r="AL1262">
        <v>68.784319999999994</v>
      </c>
      <c r="AM1262">
        <v>67.893919999999994</v>
      </c>
      <c r="AN1262">
        <v>67.884370000000004</v>
      </c>
      <c r="AO1262">
        <v>67.533150000000006</v>
      </c>
      <c r="AP1262">
        <v>67.603480000000005</v>
      </c>
      <c r="AQ1262">
        <v>69.341319999999996</v>
      </c>
      <c r="AR1262">
        <v>72.789169999999999</v>
      </c>
      <c r="AS1262">
        <v>77.094499999999996</v>
      </c>
      <c r="AT1262">
        <v>79.997259999999997</v>
      </c>
      <c r="AU1262">
        <v>82.338040000000007</v>
      </c>
      <c r="AV1262">
        <v>83.434240000000003</v>
      </c>
      <c r="AW1262">
        <v>85.735020000000006</v>
      </c>
      <c r="AX1262">
        <v>85.092579999999998</v>
      </c>
      <c r="AY1262">
        <v>85.177869999999999</v>
      </c>
      <c r="AZ1262">
        <v>84.69659</v>
      </c>
      <c r="BA1262">
        <v>81.577709999999996</v>
      </c>
      <c r="BB1262">
        <v>79.887129999999999</v>
      </c>
      <c r="BC1262">
        <v>76.667429999999996</v>
      </c>
      <c r="BD1262">
        <v>74.01567</v>
      </c>
      <c r="BE1262">
        <v>72.862170000000006</v>
      </c>
      <c r="BF1262">
        <v>72.453789999999998</v>
      </c>
      <c r="BG1262">
        <v>71.812539999999998</v>
      </c>
      <c r="BH1262">
        <v>-1294.502</v>
      </c>
      <c r="BI1262">
        <v>-1166.088</v>
      </c>
      <c r="BJ1262">
        <v>-1041.144</v>
      </c>
      <c r="BK1262">
        <v>-1005.182</v>
      </c>
      <c r="BL1262">
        <v>-809.15099999999995</v>
      </c>
      <c r="BM1262">
        <v>-223.70650000000001</v>
      </c>
      <c r="BN1262">
        <v>962.10159999999996</v>
      </c>
      <c r="BO1262">
        <v>325.12569999999999</v>
      </c>
      <c r="BP1262">
        <v>-759.79579999999999</v>
      </c>
      <c r="BQ1262">
        <v>-709.16819999999996</v>
      </c>
      <c r="BR1262">
        <v>-155.89959999999999</v>
      </c>
      <c r="BS1262">
        <v>17.780100000000001</v>
      </c>
      <c r="BT1262">
        <v>349.69009999999997</v>
      </c>
      <c r="BU1262">
        <v>784.87019999999995</v>
      </c>
      <c r="BV1262">
        <v>1254.866</v>
      </c>
      <c r="BW1262">
        <v>493.16789999999997</v>
      </c>
      <c r="BX1262">
        <v>-371.74829999999997</v>
      </c>
      <c r="BY1262">
        <v>-795.15219999999999</v>
      </c>
      <c r="BZ1262">
        <v>-1847.0229999999999</v>
      </c>
      <c r="CA1262">
        <v>-2109.8939999999998</v>
      </c>
      <c r="CB1262">
        <v>-2334.9839999999999</v>
      </c>
      <c r="CC1262">
        <v>-2232.875</v>
      </c>
      <c r="CD1262">
        <v>-2064.4609999999998</v>
      </c>
      <c r="CE1262">
        <v>-1922.809</v>
      </c>
      <c r="CF1262" s="20">
        <v>847.86580000000004</v>
      </c>
      <c r="CG1262" s="20">
        <v>759.57449999999994</v>
      </c>
      <c r="CH1262" s="20">
        <v>758.98270000000002</v>
      </c>
      <c r="CI1262" s="20">
        <v>817.91489999999999</v>
      </c>
      <c r="CJ1262" s="20">
        <v>977.1046</v>
      </c>
      <c r="CK1262" s="20">
        <v>1111.9760000000001</v>
      </c>
      <c r="CL1262" s="20">
        <v>1438.779</v>
      </c>
      <c r="CM1262" s="20">
        <v>1122.251</v>
      </c>
      <c r="CN1262" s="20">
        <v>636.85569999999996</v>
      </c>
      <c r="CO1262" s="20">
        <v>302.23399999999998</v>
      </c>
      <c r="CP1262" s="20">
        <v>99.761939999999996</v>
      </c>
      <c r="CQ1262" s="20">
        <v>40.65757</v>
      </c>
      <c r="CR1262" s="20">
        <v>117.72920000000001</v>
      </c>
      <c r="CS1262" s="20">
        <v>515.8134</v>
      </c>
      <c r="CT1262" s="20">
        <v>1260.3879999999999</v>
      </c>
      <c r="CU1262" s="20">
        <v>1991.4549999999999</v>
      </c>
      <c r="CV1262" s="20">
        <v>2543.12</v>
      </c>
      <c r="CW1262" s="20">
        <v>3187.58</v>
      </c>
      <c r="CX1262" s="20">
        <v>3554.7759999999998</v>
      </c>
      <c r="CY1262" s="20">
        <v>3293.5770000000002</v>
      </c>
      <c r="CZ1262" s="20">
        <v>2907.9639999999999</v>
      </c>
      <c r="DA1262" s="20">
        <v>867.91150000000005</v>
      </c>
      <c r="DB1262" s="20">
        <v>1164.2950000000001</v>
      </c>
      <c r="DC1262" s="20">
        <v>1453.6769999999999</v>
      </c>
      <c r="DD1262">
        <v>0</v>
      </c>
      <c r="DE1262">
        <v>0</v>
      </c>
      <c r="DF1262">
        <v>0</v>
      </c>
    </row>
    <row r="1263" spans="1:110" x14ac:dyDescent="0.25">
      <c r="A1263" s="16" t="str">
        <f t="shared" si="19"/>
        <v>Program Specific_CPP_0 to 199.99 kW_All_CAISO_1-in-10_MONTHLY SYSTEM PEAK DAY_2023_3</v>
      </c>
      <c r="B1263" t="s">
        <v>196</v>
      </c>
      <c r="C1263" t="s">
        <v>121</v>
      </c>
      <c r="D1263" t="s">
        <v>124</v>
      </c>
      <c r="E1263" t="s">
        <v>7</v>
      </c>
      <c r="F1263" t="s">
        <v>110</v>
      </c>
      <c r="G1263" t="s">
        <v>85</v>
      </c>
      <c r="H1263" t="s">
        <v>20</v>
      </c>
      <c r="I1263">
        <v>2023</v>
      </c>
      <c r="J1263">
        <v>3</v>
      </c>
      <c r="K1263">
        <v>4359</v>
      </c>
      <c r="L1263">
        <v>74092.2</v>
      </c>
      <c r="M1263">
        <v>72872.52</v>
      </c>
      <c r="N1263">
        <v>72329.5</v>
      </c>
      <c r="O1263">
        <v>72833.7</v>
      </c>
      <c r="P1263">
        <v>75565.52</v>
      </c>
      <c r="Q1263">
        <v>82596.25</v>
      </c>
      <c r="R1263">
        <v>91408.79</v>
      </c>
      <c r="S1263">
        <v>95963.83</v>
      </c>
      <c r="T1263">
        <v>98824.15</v>
      </c>
      <c r="U1263">
        <v>101277.1</v>
      </c>
      <c r="V1263">
        <v>103636.3</v>
      </c>
      <c r="W1263">
        <v>105253.6</v>
      </c>
      <c r="X1263">
        <v>106124</v>
      </c>
      <c r="Y1263">
        <v>107042.8</v>
      </c>
      <c r="Z1263">
        <v>106697.5</v>
      </c>
      <c r="AA1263">
        <v>104888</v>
      </c>
      <c r="AB1263">
        <v>101286.5</v>
      </c>
      <c r="AC1263">
        <v>97034.3</v>
      </c>
      <c r="AD1263">
        <v>93564.94</v>
      </c>
      <c r="AE1263">
        <v>92301.36</v>
      </c>
      <c r="AF1263">
        <v>88775.84</v>
      </c>
      <c r="AG1263">
        <v>84425.78</v>
      </c>
      <c r="AH1263">
        <v>79651.09</v>
      </c>
      <c r="AI1263">
        <v>76006.179999999993</v>
      </c>
      <c r="AJ1263">
        <v>60.285890000000002</v>
      </c>
      <c r="AK1263">
        <v>58.893619999999999</v>
      </c>
      <c r="AL1263">
        <v>57.803600000000003</v>
      </c>
      <c r="AM1263">
        <v>57.048969999999997</v>
      </c>
      <c r="AN1263">
        <v>56.084699999999998</v>
      </c>
      <c r="AO1263">
        <v>55.278959999999998</v>
      </c>
      <c r="AP1263">
        <v>55.511319999999998</v>
      </c>
      <c r="AQ1263">
        <v>55.268639999999998</v>
      </c>
      <c r="AR1263">
        <v>61.23115</v>
      </c>
      <c r="AS1263">
        <v>69.537459999999996</v>
      </c>
      <c r="AT1263">
        <v>75.951459999999997</v>
      </c>
      <c r="AU1263">
        <v>81.782430000000005</v>
      </c>
      <c r="AV1263">
        <v>83.368099999999998</v>
      </c>
      <c r="AW1263">
        <v>85.043599999999998</v>
      </c>
      <c r="AX1263">
        <v>84.040980000000005</v>
      </c>
      <c r="AY1263">
        <v>84.010490000000004</v>
      </c>
      <c r="AZ1263">
        <v>83.382689999999997</v>
      </c>
      <c r="BA1263">
        <v>81.973439999999997</v>
      </c>
      <c r="BB1263">
        <v>79.529420000000002</v>
      </c>
      <c r="BC1263">
        <v>75.173559999999995</v>
      </c>
      <c r="BD1263">
        <v>71.188559999999995</v>
      </c>
      <c r="BE1263">
        <v>68.167959999999994</v>
      </c>
      <c r="BF1263">
        <v>66.412739999999999</v>
      </c>
      <c r="BG1263">
        <v>63.76079</v>
      </c>
      <c r="BH1263">
        <v>-1227.26</v>
      </c>
      <c r="BI1263">
        <v>-1113.5450000000001</v>
      </c>
      <c r="BJ1263">
        <v>-998.45669999999996</v>
      </c>
      <c r="BK1263">
        <v>-970.18259999999998</v>
      </c>
      <c r="BL1263">
        <v>-790.34770000000003</v>
      </c>
      <c r="BM1263">
        <v>-222.76419999999999</v>
      </c>
      <c r="BN1263">
        <v>977.50760000000002</v>
      </c>
      <c r="BO1263">
        <v>319.04309999999998</v>
      </c>
      <c r="BP1263">
        <v>-711.51350000000002</v>
      </c>
      <c r="BQ1263">
        <v>-636.23540000000003</v>
      </c>
      <c r="BR1263">
        <v>-135.49789999999999</v>
      </c>
      <c r="BS1263">
        <v>15.134819999999999</v>
      </c>
      <c r="BT1263">
        <v>294.92320000000001</v>
      </c>
      <c r="BU1263">
        <v>658.63340000000005</v>
      </c>
      <c r="BV1263">
        <v>1050.701</v>
      </c>
      <c r="BW1263">
        <v>412.26819999999998</v>
      </c>
      <c r="BX1263">
        <v>-309.12169999999998</v>
      </c>
      <c r="BY1263">
        <v>-665.17550000000006</v>
      </c>
      <c r="BZ1263">
        <v>-1598.222</v>
      </c>
      <c r="CA1263">
        <v>-1890.42</v>
      </c>
      <c r="CB1263">
        <v>-2082.5740000000001</v>
      </c>
      <c r="CC1263">
        <v>-2016.626</v>
      </c>
      <c r="CD1263">
        <v>-1895.4939999999999</v>
      </c>
      <c r="CE1263">
        <v>-1786.4590000000001</v>
      </c>
      <c r="CF1263" s="20">
        <v>762.06979999999999</v>
      </c>
      <c r="CG1263" s="20">
        <v>692.66470000000004</v>
      </c>
      <c r="CH1263" s="20">
        <v>698.02170000000001</v>
      </c>
      <c r="CI1263" s="20">
        <v>761.94809999999995</v>
      </c>
      <c r="CJ1263" s="20">
        <v>932.21979999999996</v>
      </c>
      <c r="CK1263" s="20">
        <v>1102.6289999999999</v>
      </c>
      <c r="CL1263" s="20">
        <v>1485.2249999999999</v>
      </c>
      <c r="CM1263" s="20">
        <v>1080.652</v>
      </c>
      <c r="CN1263" s="20">
        <v>558.48749999999995</v>
      </c>
      <c r="CO1263" s="20">
        <v>243.2654</v>
      </c>
      <c r="CP1263" s="20">
        <v>75.359849999999994</v>
      </c>
      <c r="CQ1263" s="20">
        <v>29.45964</v>
      </c>
      <c r="CR1263" s="20">
        <v>83.740489999999994</v>
      </c>
      <c r="CS1263" s="20">
        <v>363.23230000000001</v>
      </c>
      <c r="CT1263" s="20">
        <v>883.62480000000005</v>
      </c>
      <c r="CU1263" s="20">
        <v>1391.684</v>
      </c>
      <c r="CV1263" s="20">
        <v>1758.441</v>
      </c>
      <c r="CW1263" s="20">
        <v>2230.6590000000001</v>
      </c>
      <c r="CX1263" s="20">
        <v>2661.5940000000001</v>
      </c>
      <c r="CY1263" s="20">
        <v>2644.01</v>
      </c>
      <c r="CZ1263" s="20">
        <v>2313.2469999999998</v>
      </c>
      <c r="DA1263" s="20">
        <v>707.94150000000002</v>
      </c>
      <c r="DB1263" s="20">
        <v>981.50930000000005</v>
      </c>
      <c r="DC1263" s="20">
        <v>1254.8209999999999</v>
      </c>
      <c r="DD1263">
        <v>0</v>
      </c>
      <c r="DE1263">
        <v>0</v>
      </c>
      <c r="DF1263">
        <v>0</v>
      </c>
    </row>
    <row r="1264" spans="1:110" x14ac:dyDescent="0.25">
      <c r="A1264" s="16" t="str">
        <f t="shared" si="19"/>
        <v>Portfolio Adjusted_CPP_0 to 199.99 kW_All_CAISO_1-in-10_MONTHLY SYSTEM PEAK DAY_2029_11</v>
      </c>
      <c r="B1264" t="s">
        <v>195</v>
      </c>
      <c r="C1264" t="s">
        <v>121</v>
      </c>
      <c r="D1264" t="s">
        <v>124</v>
      </c>
      <c r="E1264" t="s">
        <v>7</v>
      </c>
      <c r="F1264" t="s">
        <v>110</v>
      </c>
      <c r="G1264" t="s">
        <v>85</v>
      </c>
      <c r="H1264" t="s">
        <v>20</v>
      </c>
      <c r="I1264">
        <v>2029</v>
      </c>
      <c r="J1264">
        <v>11</v>
      </c>
      <c r="K1264">
        <v>3136</v>
      </c>
      <c r="L1264">
        <v>42979.35</v>
      </c>
      <c r="M1264">
        <v>41840.58</v>
      </c>
      <c r="N1264">
        <v>41309.33</v>
      </c>
      <c r="O1264">
        <v>41610.61</v>
      </c>
      <c r="P1264">
        <v>43756.03</v>
      </c>
      <c r="Q1264">
        <v>49216.49</v>
      </c>
      <c r="R1264">
        <v>55480.6</v>
      </c>
      <c r="S1264">
        <v>60210.05</v>
      </c>
      <c r="T1264">
        <v>64936.2</v>
      </c>
      <c r="U1264">
        <v>68877.320000000007</v>
      </c>
      <c r="V1264">
        <v>72715.59</v>
      </c>
      <c r="W1264">
        <v>75345.990000000005</v>
      </c>
      <c r="X1264">
        <v>76823.58</v>
      </c>
      <c r="Y1264">
        <v>78302.929999999993</v>
      </c>
      <c r="Z1264">
        <v>78157.66</v>
      </c>
      <c r="AA1264">
        <v>76291.289999999994</v>
      </c>
      <c r="AB1264">
        <v>73617.52</v>
      </c>
      <c r="AC1264">
        <v>71117.48</v>
      </c>
      <c r="AD1264">
        <v>65644.350000000006</v>
      </c>
      <c r="AE1264">
        <v>61622.52</v>
      </c>
      <c r="AF1264">
        <v>57964.52</v>
      </c>
      <c r="AG1264">
        <v>53751.6</v>
      </c>
      <c r="AH1264">
        <v>48837.599999999999</v>
      </c>
      <c r="AI1264">
        <v>45150.85</v>
      </c>
      <c r="AJ1264">
        <v>66.795270000000002</v>
      </c>
      <c r="AK1264">
        <v>65.815359999999998</v>
      </c>
      <c r="AL1264">
        <v>64.967569999999995</v>
      </c>
      <c r="AM1264">
        <v>64.25291</v>
      </c>
      <c r="AN1264">
        <v>63.649369999999998</v>
      </c>
      <c r="AO1264">
        <v>63.319940000000003</v>
      </c>
      <c r="AP1264">
        <v>63.20064</v>
      </c>
      <c r="AQ1264">
        <v>63.977469999999997</v>
      </c>
      <c r="AR1264">
        <v>69.924009999999996</v>
      </c>
      <c r="AS1264">
        <v>78.114570000000001</v>
      </c>
      <c r="AT1264">
        <v>84.62276</v>
      </c>
      <c r="AU1264">
        <v>89.433700000000002</v>
      </c>
      <c r="AV1264">
        <v>89.686899999999994</v>
      </c>
      <c r="AW1264">
        <v>89.837050000000005</v>
      </c>
      <c r="AX1264">
        <v>90.021820000000005</v>
      </c>
      <c r="AY1264">
        <v>87.770799999999994</v>
      </c>
      <c r="AZ1264">
        <v>86.457939999999994</v>
      </c>
      <c r="BA1264">
        <v>83.30153</v>
      </c>
      <c r="BB1264">
        <v>78.001199999999997</v>
      </c>
      <c r="BC1264">
        <v>73.624579999999995</v>
      </c>
      <c r="BD1264">
        <v>70.721419999999995</v>
      </c>
      <c r="BE1264">
        <v>67.243679999999998</v>
      </c>
      <c r="BF1264">
        <v>65.605680000000007</v>
      </c>
      <c r="BG1264">
        <v>64.043850000000006</v>
      </c>
      <c r="BH1264">
        <v>-711.90779999999995</v>
      </c>
      <c r="BI1264">
        <v>-639.35419999999999</v>
      </c>
      <c r="BJ1264">
        <v>-570.24559999999997</v>
      </c>
      <c r="BK1264">
        <v>-554.27480000000003</v>
      </c>
      <c r="BL1264">
        <v>-457.64890000000003</v>
      </c>
      <c r="BM1264">
        <v>-132.73820000000001</v>
      </c>
      <c r="BN1264">
        <v>593.29859999999996</v>
      </c>
      <c r="BO1264">
        <v>200.1754</v>
      </c>
      <c r="BP1264">
        <v>-467.52730000000003</v>
      </c>
      <c r="BQ1264">
        <v>-432.69589999999999</v>
      </c>
      <c r="BR1264">
        <v>-95.071020000000004</v>
      </c>
      <c r="BS1264">
        <v>10.83428</v>
      </c>
      <c r="BT1264">
        <v>213.49610000000001</v>
      </c>
      <c r="BU1264">
        <v>481.79750000000001</v>
      </c>
      <c r="BV1264">
        <v>769.65599999999995</v>
      </c>
      <c r="BW1264">
        <v>299.86720000000003</v>
      </c>
      <c r="BX1264">
        <v>-224.6771</v>
      </c>
      <c r="BY1264">
        <v>-487.51429999999999</v>
      </c>
      <c r="BZ1264">
        <v>-1121.299</v>
      </c>
      <c r="CA1264">
        <v>-1262.088</v>
      </c>
      <c r="CB1264">
        <v>-1359.778</v>
      </c>
      <c r="CC1264">
        <v>-1283.931</v>
      </c>
      <c r="CD1264">
        <v>-1162.211</v>
      </c>
      <c r="CE1264">
        <v>-1061.231</v>
      </c>
      <c r="CF1264" s="20">
        <v>256.43029999999999</v>
      </c>
      <c r="CG1264" s="20">
        <v>228.34469999999999</v>
      </c>
      <c r="CH1264" s="20">
        <v>227.6849</v>
      </c>
      <c r="CI1264" s="20">
        <v>248.696</v>
      </c>
      <c r="CJ1264" s="20">
        <v>312.56959999999998</v>
      </c>
      <c r="CK1264" s="20">
        <v>391.4984</v>
      </c>
      <c r="CL1264" s="20">
        <v>547.1404</v>
      </c>
      <c r="CM1264" s="20">
        <v>425.41090000000003</v>
      </c>
      <c r="CN1264" s="20">
        <v>241.13550000000001</v>
      </c>
      <c r="CO1264" s="20">
        <v>112.515</v>
      </c>
      <c r="CP1264" s="20">
        <v>37.099780000000003</v>
      </c>
      <c r="CQ1264" s="20">
        <v>15.096410000000001</v>
      </c>
      <c r="CR1264" s="20">
        <v>43.883119999999998</v>
      </c>
      <c r="CS1264" s="20">
        <v>194.36850000000001</v>
      </c>
      <c r="CT1264" s="20">
        <v>474.13589999999999</v>
      </c>
      <c r="CU1264" s="20">
        <v>736.27260000000001</v>
      </c>
      <c r="CV1264" s="20">
        <v>928.93790000000001</v>
      </c>
      <c r="CW1264" s="20">
        <v>1198.2170000000001</v>
      </c>
      <c r="CX1264" s="20">
        <v>1310.1179999999999</v>
      </c>
      <c r="CY1264" s="20">
        <v>1178.49</v>
      </c>
      <c r="CZ1264" s="20">
        <v>986.18169999999998</v>
      </c>
      <c r="DA1264" s="20">
        <v>286.96570000000003</v>
      </c>
      <c r="DB1264" s="20">
        <v>368.99419999999998</v>
      </c>
      <c r="DC1264" s="20">
        <v>442.80849999999998</v>
      </c>
      <c r="DD1264">
        <v>0</v>
      </c>
      <c r="DE1264">
        <v>0</v>
      </c>
      <c r="DF1264">
        <v>0</v>
      </c>
    </row>
    <row r="1265" spans="1:110" x14ac:dyDescent="0.25">
      <c r="A1265" s="16" t="str">
        <f t="shared" si="19"/>
        <v>Program Specific_CPP_0 to 199.99 kW_All_CAISO_1-in-10_MONTHLY SYSTEM PEAK DAY_2020_11</v>
      </c>
      <c r="B1265" t="s">
        <v>196</v>
      </c>
      <c r="C1265" t="s">
        <v>121</v>
      </c>
      <c r="D1265" t="s">
        <v>124</v>
      </c>
      <c r="E1265" t="s">
        <v>7</v>
      </c>
      <c r="F1265" t="s">
        <v>110</v>
      </c>
      <c r="G1265" t="s">
        <v>85</v>
      </c>
      <c r="H1265" t="s">
        <v>20</v>
      </c>
      <c r="I1265">
        <v>2020</v>
      </c>
      <c r="J1265">
        <v>11</v>
      </c>
      <c r="K1265">
        <v>12355</v>
      </c>
      <c r="L1265">
        <v>120594.9</v>
      </c>
      <c r="M1265">
        <v>116092</v>
      </c>
      <c r="N1265">
        <v>113988.4</v>
      </c>
      <c r="O1265">
        <v>115170.6</v>
      </c>
      <c r="P1265">
        <v>123616.4</v>
      </c>
      <c r="Q1265">
        <v>145108.1</v>
      </c>
      <c r="R1265">
        <v>169811.4</v>
      </c>
      <c r="S1265">
        <v>188460.1</v>
      </c>
      <c r="T1265">
        <v>207127.1</v>
      </c>
      <c r="U1265">
        <v>222707</v>
      </c>
      <c r="V1265">
        <v>237873.4</v>
      </c>
      <c r="W1265">
        <v>248264.4</v>
      </c>
      <c r="X1265">
        <v>254099.5</v>
      </c>
      <c r="Y1265">
        <v>259933.6</v>
      </c>
      <c r="Z1265">
        <v>259367.6</v>
      </c>
      <c r="AA1265">
        <v>252017.9</v>
      </c>
      <c r="AB1265">
        <v>241491.20000000001</v>
      </c>
      <c r="AC1265">
        <v>231636.2</v>
      </c>
      <c r="AD1265">
        <v>210070.1</v>
      </c>
      <c r="AE1265">
        <v>194217.5</v>
      </c>
      <c r="AF1265">
        <v>179790.3</v>
      </c>
      <c r="AG1265">
        <v>163164.4</v>
      </c>
      <c r="AH1265">
        <v>143764.79999999999</v>
      </c>
      <c r="AI1265">
        <v>129197.2</v>
      </c>
      <c r="AJ1265">
        <v>66.789659999999998</v>
      </c>
      <c r="AK1265">
        <v>65.811459999999997</v>
      </c>
      <c r="AL1265">
        <v>64.964010000000002</v>
      </c>
      <c r="AM1265">
        <v>64.248829999999998</v>
      </c>
      <c r="AN1265">
        <v>63.6447</v>
      </c>
      <c r="AO1265">
        <v>63.313330000000001</v>
      </c>
      <c r="AP1265">
        <v>63.196179999999998</v>
      </c>
      <c r="AQ1265">
        <v>63.970820000000003</v>
      </c>
      <c r="AR1265">
        <v>69.920270000000002</v>
      </c>
      <c r="AS1265">
        <v>78.111320000000006</v>
      </c>
      <c r="AT1265">
        <v>84.621979999999994</v>
      </c>
      <c r="AU1265">
        <v>89.435419999999993</v>
      </c>
      <c r="AV1265">
        <v>89.691230000000004</v>
      </c>
      <c r="AW1265">
        <v>89.842370000000003</v>
      </c>
      <c r="AX1265">
        <v>90.025570000000002</v>
      </c>
      <c r="AY1265">
        <v>87.77373</v>
      </c>
      <c r="AZ1265">
        <v>86.460170000000005</v>
      </c>
      <c r="BA1265">
        <v>83.301630000000003</v>
      </c>
      <c r="BB1265">
        <v>77.997039999999998</v>
      </c>
      <c r="BC1265">
        <v>73.621679999999998</v>
      </c>
      <c r="BD1265">
        <v>70.716710000000006</v>
      </c>
      <c r="BE1265">
        <v>67.237930000000006</v>
      </c>
      <c r="BF1265">
        <v>65.600030000000004</v>
      </c>
      <c r="BG1265">
        <v>64.037760000000006</v>
      </c>
      <c r="BH1265">
        <v>-1997.528</v>
      </c>
      <c r="BI1265">
        <v>-1773.97</v>
      </c>
      <c r="BJ1265">
        <v>-1573.528</v>
      </c>
      <c r="BK1265">
        <v>-1534.133</v>
      </c>
      <c r="BL1265">
        <v>-1292.9169999999999</v>
      </c>
      <c r="BM1265">
        <v>-391.3603</v>
      </c>
      <c r="BN1265">
        <v>1815.9290000000001</v>
      </c>
      <c r="BO1265">
        <v>626.55790000000002</v>
      </c>
      <c r="BP1265">
        <v>-1491.2719999999999</v>
      </c>
      <c r="BQ1265">
        <v>-1399.0730000000001</v>
      </c>
      <c r="BR1265">
        <v>-311.00439999999998</v>
      </c>
      <c r="BS1265">
        <v>35.698880000000003</v>
      </c>
      <c r="BT1265">
        <v>706.15359999999998</v>
      </c>
      <c r="BU1265">
        <v>1599.37</v>
      </c>
      <c r="BV1265">
        <v>2554.1179999999999</v>
      </c>
      <c r="BW1265">
        <v>990.57050000000004</v>
      </c>
      <c r="BX1265">
        <v>-737.01949999999999</v>
      </c>
      <c r="BY1265">
        <v>-1587.8789999999999</v>
      </c>
      <c r="BZ1265">
        <v>-3588.2959999999998</v>
      </c>
      <c r="CA1265">
        <v>-3977.761</v>
      </c>
      <c r="CB1265">
        <v>-4217.6639999999998</v>
      </c>
      <c r="CC1265">
        <v>-3897.4070000000002</v>
      </c>
      <c r="CD1265">
        <v>-3421.2370000000001</v>
      </c>
      <c r="CE1265">
        <v>-3036.6680000000001</v>
      </c>
      <c r="CF1265" s="20">
        <v>2018.866</v>
      </c>
      <c r="CG1265" s="20">
        <v>1757.925</v>
      </c>
      <c r="CH1265" s="20">
        <v>1733.6410000000001</v>
      </c>
      <c r="CI1265" s="20">
        <v>1905.2170000000001</v>
      </c>
      <c r="CJ1265" s="20">
        <v>2494.7289999999998</v>
      </c>
      <c r="CK1265" s="20">
        <v>3403.2359999999999</v>
      </c>
      <c r="CL1265" s="20">
        <v>5125.6629999999996</v>
      </c>
      <c r="CM1265" s="20">
        <v>4167.8270000000002</v>
      </c>
      <c r="CN1265" s="20">
        <v>2453.36</v>
      </c>
      <c r="CO1265" s="20">
        <v>1176.32</v>
      </c>
      <c r="CP1265" s="20">
        <v>397.01600000000002</v>
      </c>
      <c r="CQ1265" s="20">
        <v>163.90119999999999</v>
      </c>
      <c r="CR1265" s="20">
        <v>480.08260000000001</v>
      </c>
      <c r="CS1265" s="20">
        <v>2141.8780000000002</v>
      </c>
      <c r="CT1265" s="20">
        <v>5221.4530000000004</v>
      </c>
      <c r="CU1265" s="20">
        <v>8034.3649999999998</v>
      </c>
      <c r="CV1265" s="20">
        <v>9996.0139999999992</v>
      </c>
      <c r="CW1265" s="20">
        <v>12711.46</v>
      </c>
      <c r="CX1265" s="20">
        <v>13416.66</v>
      </c>
      <c r="CY1265" s="20">
        <v>11706.42</v>
      </c>
      <c r="CZ1265" s="20">
        <v>9487.7900000000009</v>
      </c>
      <c r="DA1265" s="20">
        <v>2644.223</v>
      </c>
      <c r="DB1265" s="20">
        <v>3197.5410000000002</v>
      </c>
      <c r="DC1265" s="20">
        <v>3625.6880000000001</v>
      </c>
      <c r="DD1265">
        <v>0</v>
      </c>
      <c r="DE1265">
        <v>0</v>
      </c>
      <c r="DF1265">
        <v>0</v>
      </c>
    </row>
    <row r="1266" spans="1:110" x14ac:dyDescent="0.25">
      <c r="A1266" s="16" t="str">
        <f t="shared" si="19"/>
        <v>Portfolio Adjusted_CPP_0 to 199.99 kW_All_CAISO_1-in-10_MONTHLY SYSTEM PEAK DAY_2025_10</v>
      </c>
      <c r="B1266" t="s">
        <v>195</v>
      </c>
      <c r="C1266" t="s">
        <v>121</v>
      </c>
      <c r="D1266" t="s">
        <v>124</v>
      </c>
      <c r="E1266" t="s">
        <v>7</v>
      </c>
      <c r="F1266" t="s">
        <v>110</v>
      </c>
      <c r="G1266" t="s">
        <v>85</v>
      </c>
      <c r="H1266" t="s">
        <v>20</v>
      </c>
      <c r="I1266">
        <v>2025</v>
      </c>
      <c r="J1266">
        <v>10</v>
      </c>
      <c r="K1266">
        <v>3834</v>
      </c>
      <c r="L1266">
        <v>68255.100000000006</v>
      </c>
      <c r="M1266">
        <v>66677.22</v>
      </c>
      <c r="N1266">
        <v>65856.88</v>
      </c>
      <c r="O1266">
        <v>65916.14</v>
      </c>
      <c r="P1266">
        <v>67722.8</v>
      </c>
      <c r="Q1266">
        <v>72835.61</v>
      </c>
      <c r="R1266">
        <v>81187.7</v>
      </c>
      <c r="S1266">
        <v>86970</v>
      </c>
      <c r="T1266">
        <v>93450.18</v>
      </c>
      <c r="U1266">
        <v>99517.16</v>
      </c>
      <c r="V1266">
        <v>105073.4</v>
      </c>
      <c r="W1266">
        <v>109872.8</v>
      </c>
      <c r="X1266">
        <v>112810.4</v>
      </c>
      <c r="Y1266">
        <v>114875.2</v>
      </c>
      <c r="Z1266">
        <v>114866.8</v>
      </c>
      <c r="AA1266">
        <v>112766</v>
      </c>
      <c r="AB1266">
        <v>108502.39999999999</v>
      </c>
      <c r="AC1266">
        <v>102820.6</v>
      </c>
      <c r="AD1266">
        <v>97761.87</v>
      </c>
      <c r="AE1266">
        <v>92999.039999999994</v>
      </c>
      <c r="AF1266">
        <v>87410.77</v>
      </c>
      <c r="AG1266">
        <v>81692.02</v>
      </c>
      <c r="AH1266">
        <v>75454.37</v>
      </c>
      <c r="AI1266">
        <v>71030.62</v>
      </c>
      <c r="AJ1266">
        <v>72.900840000000002</v>
      </c>
      <c r="AK1266">
        <v>71.587670000000003</v>
      </c>
      <c r="AL1266">
        <v>71.035020000000003</v>
      </c>
      <c r="AM1266">
        <v>70.167150000000007</v>
      </c>
      <c r="AN1266">
        <v>69.505080000000007</v>
      </c>
      <c r="AO1266">
        <v>69.113500000000002</v>
      </c>
      <c r="AP1266">
        <v>69.032380000000003</v>
      </c>
      <c r="AQ1266">
        <v>69.211650000000006</v>
      </c>
      <c r="AR1266">
        <v>74.476759999999999</v>
      </c>
      <c r="AS1266">
        <v>80.22148</v>
      </c>
      <c r="AT1266">
        <v>84.256339999999994</v>
      </c>
      <c r="AU1266">
        <v>87.148150000000001</v>
      </c>
      <c r="AV1266">
        <v>87.876419999999996</v>
      </c>
      <c r="AW1266">
        <v>89.482560000000007</v>
      </c>
      <c r="AX1266">
        <v>88.23706</v>
      </c>
      <c r="AY1266">
        <v>86.271270000000001</v>
      </c>
      <c r="AZ1266">
        <v>84.73227</v>
      </c>
      <c r="BA1266">
        <v>84.07423</v>
      </c>
      <c r="BB1266">
        <v>81.235590000000002</v>
      </c>
      <c r="BC1266">
        <v>77.719130000000007</v>
      </c>
      <c r="BD1266">
        <v>75.730509999999995</v>
      </c>
      <c r="BE1266">
        <v>74.611609999999999</v>
      </c>
      <c r="BF1266">
        <v>73.161659999999998</v>
      </c>
      <c r="BG1266">
        <v>72.475939999999994</v>
      </c>
      <c r="BH1266">
        <v>-1130.5740000000001</v>
      </c>
      <c r="BI1266">
        <v>-1018.876</v>
      </c>
      <c r="BJ1266">
        <v>-909.10680000000002</v>
      </c>
      <c r="BK1266">
        <v>-878.03710000000001</v>
      </c>
      <c r="BL1266">
        <v>-708.31989999999996</v>
      </c>
      <c r="BM1266">
        <v>-196.43950000000001</v>
      </c>
      <c r="BN1266">
        <v>868.20529999999997</v>
      </c>
      <c r="BO1266">
        <v>289.142</v>
      </c>
      <c r="BP1266">
        <v>-672.822</v>
      </c>
      <c r="BQ1266">
        <v>-625.17920000000004</v>
      </c>
      <c r="BR1266">
        <v>-137.3767</v>
      </c>
      <c r="BS1266">
        <v>15.799020000000001</v>
      </c>
      <c r="BT1266">
        <v>313.505</v>
      </c>
      <c r="BU1266">
        <v>706.82640000000004</v>
      </c>
      <c r="BV1266">
        <v>1131.1489999999999</v>
      </c>
      <c r="BW1266">
        <v>443.2328</v>
      </c>
      <c r="BX1266">
        <v>-331.14429999999999</v>
      </c>
      <c r="BY1266">
        <v>-704.84130000000005</v>
      </c>
      <c r="BZ1266">
        <v>-1669.9110000000001</v>
      </c>
      <c r="CA1266">
        <v>-1904.7090000000001</v>
      </c>
      <c r="CB1266">
        <v>-2050.5509999999999</v>
      </c>
      <c r="CC1266">
        <v>-1951.327</v>
      </c>
      <c r="CD1266">
        <v>-1795.6220000000001</v>
      </c>
      <c r="CE1266">
        <v>-1669.5129999999999</v>
      </c>
      <c r="CF1266" s="20">
        <v>646.72550000000001</v>
      </c>
      <c r="CG1266" s="20">
        <v>579.89649999999995</v>
      </c>
      <c r="CH1266" s="20">
        <v>578.68230000000005</v>
      </c>
      <c r="CI1266" s="20">
        <v>624.08579999999995</v>
      </c>
      <c r="CJ1266" s="20">
        <v>748.7568</v>
      </c>
      <c r="CK1266" s="20">
        <v>857.42499999999995</v>
      </c>
      <c r="CL1266" s="20">
        <v>1171.6479999999999</v>
      </c>
      <c r="CM1266" s="20">
        <v>887.58429999999998</v>
      </c>
      <c r="CN1266" s="20">
        <v>499.39890000000003</v>
      </c>
      <c r="CO1266" s="20">
        <v>234.88419999999999</v>
      </c>
      <c r="CP1266" s="20">
        <v>77.464280000000002</v>
      </c>
      <c r="CQ1266" s="20">
        <v>32.1021</v>
      </c>
      <c r="CR1266" s="20">
        <v>94.625129999999999</v>
      </c>
      <c r="CS1266" s="20">
        <v>418.33330000000001</v>
      </c>
      <c r="CT1266" s="20">
        <v>1024.116</v>
      </c>
      <c r="CU1266" s="20">
        <v>1608.588</v>
      </c>
      <c r="CV1266" s="20">
        <v>2017.9179999999999</v>
      </c>
      <c r="CW1266" s="20">
        <v>2504.6289999999999</v>
      </c>
      <c r="CX1266" s="20">
        <v>2905.7260000000001</v>
      </c>
      <c r="CY1266" s="20">
        <v>2684.1320000000001</v>
      </c>
      <c r="CZ1266" s="20">
        <v>2242.654</v>
      </c>
      <c r="DA1266" s="20">
        <v>662.8365</v>
      </c>
      <c r="DB1266" s="20">
        <v>880.8048</v>
      </c>
      <c r="DC1266" s="20">
        <v>1095.9110000000001</v>
      </c>
      <c r="DD1266">
        <v>0</v>
      </c>
      <c r="DE1266">
        <v>0</v>
      </c>
      <c r="DF1266">
        <v>0</v>
      </c>
    </row>
    <row r="1267" spans="1:110" x14ac:dyDescent="0.25">
      <c r="A1267" s="16" t="str">
        <f t="shared" si="19"/>
        <v>Program Specific_CPP_0 to 199.99 kW_All_CAISO_1-in-10_TYPICAL EVENT DAY_2026_8</v>
      </c>
      <c r="B1267" t="s">
        <v>196</v>
      </c>
      <c r="C1267" t="s">
        <v>121</v>
      </c>
      <c r="D1267" t="s">
        <v>124</v>
      </c>
      <c r="E1267" t="s">
        <v>7</v>
      </c>
      <c r="F1267" t="s">
        <v>110</v>
      </c>
      <c r="G1267" t="s">
        <v>85</v>
      </c>
      <c r="H1267" t="s">
        <v>19</v>
      </c>
      <c r="I1267">
        <v>2026</v>
      </c>
      <c r="J1267">
        <v>8</v>
      </c>
      <c r="K1267">
        <v>3649</v>
      </c>
      <c r="L1267">
        <v>69318.63</v>
      </c>
      <c r="M1267">
        <v>67646.52</v>
      </c>
      <c r="N1267">
        <v>66761.89</v>
      </c>
      <c r="O1267">
        <v>66673.39</v>
      </c>
      <c r="P1267">
        <v>68517.429999999993</v>
      </c>
      <c r="Q1267">
        <v>74222.25</v>
      </c>
      <c r="R1267">
        <v>82962.490000000005</v>
      </c>
      <c r="S1267">
        <v>90681.68</v>
      </c>
      <c r="T1267">
        <v>99377.66</v>
      </c>
      <c r="U1267">
        <v>107649.4</v>
      </c>
      <c r="V1267">
        <v>114808.9</v>
      </c>
      <c r="W1267">
        <v>119761.2</v>
      </c>
      <c r="X1267">
        <v>122140.2</v>
      </c>
      <c r="Y1267">
        <v>123296.3</v>
      </c>
      <c r="Z1267">
        <v>122598.1</v>
      </c>
      <c r="AA1267">
        <v>119897.5</v>
      </c>
      <c r="AB1267">
        <v>115160.9</v>
      </c>
      <c r="AC1267">
        <v>108324.7</v>
      </c>
      <c r="AD1267">
        <v>99981.440000000002</v>
      </c>
      <c r="AE1267">
        <v>95337.69</v>
      </c>
      <c r="AF1267">
        <v>90335.91</v>
      </c>
      <c r="AG1267">
        <v>84256.45</v>
      </c>
      <c r="AH1267">
        <v>77643.789999999994</v>
      </c>
      <c r="AI1267">
        <v>72803.7</v>
      </c>
      <c r="AJ1267">
        <v>72.806489999999997</v>
      </c>
      <c r="AK1267">
        <v>72.45</v>
      </c>
      <c r="AL1267">
        <v>71.734039999999993</v>
      </c>
      <c r="AM1267">
        <v>71.160640000000001</v>
      </c>
      <c r="AN1267">
        <v>71.035089999999997</v>
      </c>
      <c r="AO1267">
        <v>70.730779999999996</v>
      </c>
      <c r="AP1267">
        <v>70.429879999999997</v>
      </c>
      <c r="AQ1267">
        <v>72.451669999999993</v>
      </c>
      <c r="AR1267">
        <v>76.422690000000003</v>
      </c>
      <c r="AS1267">
        <v>80.328379999999996</v>
      </c>
      <c r="AT1267">
        <v>84.051739999999995</v>
      </c>
      <c r="AU1267">
        <v>87.058310000000006</v>
      </c>
      <c r="AV1267">
        <v>88.303380000000004</v>
      </c>
      <c r="AW1267">
        <v>87.995779999999996</v>
      </c>
      <c r="AX1267">
        <v>87.3446</v>
      </c>
      <c r="AY1267">
        <v>87.931160000000006</v>
      </c>
      <c r="AZ1267">
        <v>87.431380000000004</v>
      </c>
      <c r="BA1267">
        <v>85.476489999999998</v>
      </c>
      <c r="BB1267">
        <v>83.602019999999996</v>
      </c>
      <c r="BC1267">
        <v>80.371639999999999</v>
      </c>
      <c r="BD1267">
        <v>77.201700000000002</v>
      </c>
      <c r="BE1267">
        <v>75.479600000000005</v>
      </c>
      <c r="BF1267">
        <v>74.472489999999993</v>
      </c>
      <c r="BG1267">
        <v>73.494129999999998</v>
      </c>
      <c r="BH1267">
        <v>-1148.19</v>
      </c>
      <c r="BI1267">
        <v>-1033.6880000000001</v>
      </c>
      <c r="BJ1267">
        <v>-921.59990000000005</v>
      </c>
      <c r="BK1267">
        <v>-888.1241</v>
      </c>
      <c r="BL1267">
        <v>-716.63099999999997</v>
      </c>
      <c r="BM1267">
        <v>-200.17930000000001</v>
      </c>
      <c r="BN1267">
        <v>887.18460000000005</v>
      </c>
      <c r="BO1267">
        <v>301.4819</v>
      </c>
      <c r="BP1267">
        <v>-715.49860000000001</v>
      </c>
      <c r="BQ1267">
        <v>-676.26689999999996</v>
      </c>
      <c r="BR1267">
        <v>-150.1053</v>
      </c>
      <c r="BS1267">
        <v>17.22092</v>
      </c>
      <c r="BT1267">
        <v>339.43290000000002</v>
      </c>
      <c r="BU1267">
        <v>758.64120000000003</v>
      </c>
      <c r="BV1267">
        <v>1207.2819999999999</v>
      </c>
      <c r="BW1267">
        <v>471.26389999999998</v>
      </c>
      <c r="BX1267">
        <v>-351.46570000000003</v>
      </c>
      <c r="BY1267">
        <v>-742.57209999999998</v>
      </c>
      <c r="BZ1267">
        <v>-1707.825</v>
      </c>
      <c r="CA1267">
        <v>-1952.607</v>
      </c>
      <c r="CB1267">
        <v>-2119.1709999999998</v>
      </c>
      <c r="CC1267">
        <v>-2012.5820000000001</v>
      </c>
      <c r="CD1267">
        <v>-1847.7249999999999</v>
      </c>
      <c r="CE1267">
        <v>-1711.1880000000001</v>
      </c>
      <c r="CF1267" s="20">
        <v>667.0367</v>
      </c>
      <c r="CG1267" s="20">
        <v>596.87919999999997</v>
      </c>
      <c r="CH1267" s="20">
        <v>594.69629999999995</v>
      </c>
      <c r="CI1267" s="20">
        <v>638.50720000000001</v>
      </c>
      <c r="CJ1267" s="20">
        <v>766.43100000000004</v>
      </c>
      <c r="CK1267" s="20">
        <v>890.38310000000001</v>
      </c>
      <c r="CL1267" s="20">
        <v>1223.433</v>
      </c>
      <c r="CM1267" s="20">
        <v>964.96109999999999</v>
      </c>
      <c r="CN1267" s="20">
        <v>564.76120000000003</v>
      </c>
      <c r="CO1267" s="20">
        <v>274.84070000000003</v>
      </c>
      <c r="CP1267" s="20">
        <v>92.48415</v>
      </c>
      <c r="CQ1267" s="20">
        <v>38.140450000000001</v>
      </c>
      <c r="CR1267" s="20">
        <v>110.92400000000001</v>
      </c>
      <c r="CS1267" s="20">
        <v>481.91430000000003</v>
      </c>
      <c r="CT1267" s="20">
        <v>1166.615</v>
      </c>
      <c r="CU1267" s="20">
        <v>1818.4829999999999</v>
      </c>
      <c r="CV1267" s="20">
        <v>2273.1849999999999</v>
      </c>
      <c r="CW1267" s="20">
        <v>2779.9560000000001</v>
      </c>
      <c r="CX1267" s="20">
        <v>3039.1660000000002</v>
      </c>
      <c r="CY1267" s="20">
        <v>2820.8249999999998</v>
      </c>
      <c r="CZ1267" s="20">
        <v>2395.2629999999999</v>
      </c>
      <c r="DA1267" s="20">
        <v>705.10440000000006</v>
      </c>
      <c r="DB1267" s="20">
        <v>932.66219999999998</v>
      </c>
      <c r="DC1267" s="20">
        <v>1151.307</v>
      </c>
      <c r="DD1267">
        <v>0</v>
      </c>
      <c r="DE1267">
        <v>0</v>
      </c>
      <c r="DF1267">
        <v>0</v>
      </c>
    </row>
    <row r="1268" spans="1:110" x14ac:dyDescent="0.25">
      <c r="A1268" s="16" t="str">
        <f t="shared" si="19"/>
        <v>Portfolio Adjusted_CPP_0 to 199.99 kW_All_CAISO_1-in-10_MONTHLY SYSTEM PEAK DAY_2031_7</v>
      </c>
      <c r="B1268" t="s">
        <v>195</v>
      </c>
      <c r="C1268" t="s">
        <v>121</v>
      </c>
      <c r="D1268" t="s">
        <v>124</v>
      </c>
      <c r="E1268" t="s">
        <v>7</v>
      </c>
      <c r="F1268" t="s">
        <v>110</v>
      </c>
      <c r="G1268" t="s">
        <v>85</v>
      </c>
      <c r="H1268" t="s">
        <v>20</v>
      </c>
      <c r="I1268">
        <v>2031</v>
      </c>
      <c r="J1268">
        <v>7</v>
      </c>
      <c r="K1268">
        <v>2781</v>
      </c>
      <c r="L1268">
        <v>49833.15</v>
      </c>
      <c r="M1268">
        <v>48659.58</v>
      </c>
      <c r="N1268">
        <v>48093.01</v>
      </c>
      <c r="O1268">
        <v>48118.19</v>
      </c>
      <c r="P1268">
        <v>49331.34</v>
      </c>
      <c r="Q1268">
        <v>52888.4</v>
      </c>
      <c r="R1268">
        <v>57360.63</v>
      </c>
      <c r="S1268">
        <v>62344.88</v>
      </c>
      <c r="T1268">
        <v>67272.13</v>
      </c>
      <c r="U1268">
        <v>71957.23</v>
      </c>
      <c r="V1268">
        <v>76003.92</v>
      </c>
      <c r="W1268">
        <v>78814.23</v>
      </c>
      <c r="X1268">
        <v>80205.279999999999</v>
      </c>
      <c r="Y1268">
        <v>81308.61</v>
      </c>
      <c r="Z1268">
        <v>81225.759999999995</v>
      </c>
      <c r="AA1268">
        <v>79975.320000000007</v>
      </c>
      <c r="AB1268">
        <v>77639.37</v>
      </c>
      <c r="AC1268">
        <v>73938.22</v>
      </c>
      <c r="AD1268">
        <v>68929.240000000005</v>
      </c>
      <c r="AE1268">
        <v>65672</v>
      </c>
      <c r="AF1268">
        <v>63454.64</v>
      </c>
      <c r="AG1268">
        <v>59593.279999999999</v>
      </c>
      <c r="AH1268">
        <v>55304.68</v>
      </c>
      <c r="AI1268">
        <v>52155.77</v>
      </c>
      <c r="AJ1268">
        <v>69.565209999999993</v>
      </c>
      <c r="AK1268">
        <v>69.222790000000003</v>
      </c>
      <c r="AL1268">
        <v>68.784499999999994</v>
      </c>
      <c r="AM1268">
        <v>67.89537</v>
      </c>
      <c r="AN1268">
        <v>67.885059999999996</v>
      </c>
      <c r="AO1268">
        <v>67.534149999999997</v>
      </c>
      <c r="AP1268">
        <v>67.604579999999999</v>
      </c>
      <c r="AQ1268">
        <v>69.340879999999999</v>
      </c>
      <c r="AR1268">
        <v>72.786720000000003</v>
      </c>
      <c r="AS1268">
        <v>77.090400000000002</v>
      </c>
      <c r="AT1268">
        <v>79.99203</v>
      </c>
      <c r="AU1268">
        <v>82.330309999999997</v>
      </c>
      <c r="AV1268">
        <v>83.425460000000001</v>
      </c>
      <c r="AW1268">
        <v>85.725399999999993</v>
      </c>
      <c r="AX1268">
        <v>85.082790000000003</v>
      </c>
      <c r="AY1268">
        <v>85.168670000000006</v>
      </c>
      <c r="AZ1268">
        <v>84.688689999999994</v>
      </c>
      <c r="BA1268">
        <v>81.570120000000003</v>
      </c>
      <c r="BB1268">
        <v>79.878810000000001</v>
      </c>
      <c r="BC1268">
        <v>76.661789999999996</v>
      </c>
      <c r="BD1268">
        <v>74.0124</v>
      </c>
      <c r="BE1268">
        <v>72.857789999999994</v>
      </c>
      <c r="BF1268">
        <v>72.451210000000003</v>
      </c>
      <c r="BG1268">
        <v>71.811639999999997</v>
      </c>
      <c r="BH1268">
        <v>-825.43380000000002</v>
      </c>
      <c r="BI1268">
        <v>-743.55349999999999</v>
      </c>
      <c r="BJ1268">
        <v>-663.88940000000002</v>
      </c>
      <c r="BK1268">
        <v>-640.95920000000001</v>
      </c>
      <c r="BL1268">
        <v>-515.96169999999995</v>
      </c>
      <c r="BM1268">
        <v>-142.6414</v>
      </c>
      <c r="BN1268">
        <v>613.40329999999994</v>
      </c>
      <c r="BO1268">
        <v>207.27289999999999</v>
      </c>
      <c r="BP1268">
        <v>-484.34550000000002</v>
      </c>
      <c r="BQ1268">
        <v>-452.04419999999999</v>
      </c>
      <c r="BR1268">
        <v>-99.3703</v>
      </c>
      <c r="BS1268">
        <v>11.333</v>
      </c>
      <c r="BT1268">
        <v>222.89400000000001</v>
      </c>
      <c r="BU1268">
        <v>500.29140000000001</v>
      </c>
      <c r="BV1268">
        <v>799.8691</v>
      </c>
      <c r="BW1268">
        <v>314.34739999999999</v>
      </c>
      <c r="BX1268">
        <v>-236.95160000000001</v>
      </c>
      <c r="BY1268">
        <v>-506.85059999999999</v>
      </c>
      <c r="BZ1268">
        <v>-1177.4090000000001</v>
      </c>
      <c r="CA1268">
        <v>-1345.0250000000001</v>
      </c>
      <c r="CB1268">
        <v>-1488.569</v>
      </c>
      <c r="CC1268">
        <v>-1423.4680000000001</v>
      </c>
      <c r="CD1268">
        <v>-1316.1110000000001</v>
      </c>
      <c r="CE1268">
        <v>-1225.876</v>
      </c>
      <c r="CF1268" s="20">
        <v>344.73579999999998</v>
      </c>
      <c r="CG1268" s="20">
        <v>308.83909999999997</v>
      </c>
      <c r="CH1268" s="20">
        <v>308.60419999999999</v>
      </c>
      <c r="CI1268" s="20">
        <v>332.56709999999998</v>
      </c>
      <c r="CJ1268" s="20">
        <v>397.29829999999998</v>
      </c>
      <c r="CK1268" s="20">
        <v>452.09480000000002</v>
      </c>
      <c r="CL1268" s="20">
        <v>584.84960000000001</v>
      </c>
      <c r="CM1268" s="20">
        <v>456.11279999999999</v>
      </c>
      <c r="CN1268" s="20">
        <v>258.79610000000002</v>
      </c>
      <c r="CO1268" s="20">
        <v>122.8023</v>
      </c>
      <c r="CP1268" s="20">
        <v>40.531089999999999</v>
      </c>
      <c r="CQ1268" s="20">
        <v>16.518190000000001</v>
      </c>
      <c r="CR1268" s="20">
        <v>47.831539999999997</v>
      </c>
      <c r="CS1268" s="20">
        <v>209.57669999999999</v>
      </c>
      <c r="CT1268" s="20">
        <v>512.09119999999996</v>
      </c>
      <c r="CU1268" s="20">
        <v>809.09720000000004</v>
      </c>
      <c r="CV1268" s="20">
        <v>1033.2090000000001</v>
      </c>
      <c r="CW1268" s="20">
        <v>1295.152</v>
      </c>
      <c r="CX1268" s="20">
        <v>1444.5170000000001</v>
      </c>
      <c r="CY1268" s="20">
        <v>1338.4659999999999</v>
      </c>
      <c r="CZ1268" s="20">
        <v>1181.8409999999999</v>
      </c>
      <c r="DA1268" s="20">
        <v>352.7294</v>
      </c>
      <c r="DB1268" s="20">
        <v>473.18900000000002</v>
      </c>
      <c r="DC1268" s="20">
        <v>590.86559999999997</v>
      </c>
      <c r="DD1268">
        <v>0</v>
      </c>
      <c r="DE1268">
        <v>0</v>
      </c>
      <c r="DF1268">
        <v>0</v>
      </c>
    </row>
    <row r="1269" spans="1:110" x14ac:dyDescent="0.25">
      <c r="A1269" s="16" t="str">
        <f t="shared" si="19"/>
        <v>Program Specific_CPP_0 to 199.99 kW_All_CAISO_1-in-10_MONTHLY SYSTEM PEAK DAY_2031_2</v>
      </c>
      <c r="B1269" t="s">
        <v>196</v>
      </c>
      <c r="C1269" t="s">
        <v>121</v>
      </c>
      <c r="D1269" t="s">
        <v>124</v>
      </c>
      <c r="E1269" t="s">
        <v>7</v>
      </c>
      <c r="F1269" t="s">
        <v>110</v>
      </c>
      <c r="G1269" t="s">
        <v>85</v>
      </c>
      <c r="H1269" t="s">
        <v>20</v>
      </c>
      <c r="I1269">
        <v>2031</v>
      </c>
      <c r="J1269">
        <v>2</v>
      </c>
      <c r="K1269">
        <v>2789</v>
      </c>
      <c r="L1269">
        <v>37010.19</v>
      </c>
      <c r="M1269">
        <v>36229.69</v>
      </c>
      <c r="N1269">
        <v>35893.78</v>
      </c>
      <c r="O1269">
        <v>36307.879999999997</v>
      </c>
      <c r="P1269">
        <v>38398.58</v>
      </c>
      <c r="Q1269">
        <v>43398.64</v>
      </c>
      <c r="R1269">
        <v>51021.38</v>
      </c>
      <c r="S1269">
        <v>56081.98</v>
      </c>
      <c r="T1269">
        <v>60321.32</v>
      </c>
      <c r="U1269">
        <v>62168.4</v>
      </c>
      <c r="V1269">
        <v>63245.2</v>
      </c>
      <c r="W1269">
        <v>63676.82</v>
      </c>
      <c r="X1269">
        <v>63227.86</v>
      </c>
      <c r="Y1269">
        <v>63219.360000000001</v>
      </c>
      <c r="Z1269">
        <v>62291.49</v>
      </c>
      <c r="AA1269">
        <v>60541.5</v>
      </c>
      <c r="AB1269">
        <v>58948.74</v>
      </c>
      <c r="AC1269">
        <v>58609.34</v>
      </c>
      <c r="AD1269">
        <v>56656.46</v>
      </c>
      <c r="AE1269">
        <v>53895.89</v>
      </c>
      <c r="AF1269">
        <v>51107.28</v>
      </c>
      <c r="AG1269">
        <v>47372.86</v>
      </c>
      <c r="AH1269">
        <v>42846.27</v>
      </c>
      <c r="AI1269">
        <v>39548</v>
      </c>
      <c r="AJ1269">
        <v>51.062690000000003</v>
      </c>
      <c r="AK1269">
        <v>50.825989999999997</v>
      </c>
      <c r="AL1269">
        <v>50.054319999999997</v>
      </c>
      <c r="AM1269">
        <v>49.109670000000001</v>
      </c>
      <c r="AN1269">
        <v>47.26755</v>
      </c>
      <c r="AO1269">
        <v>46.002220000000001</v>
      </c>
      <c r="AP1269">
        <v>45.705280000000002</v>
      </c>
      <c r="AQ1269">
        <v>44.755429999999997</v>
      </c>
      <c r="AR1269">
        <v>46.96687</v>
      </c>
      <c r="AS1269">
        <v>50.554400000000001</v>
      </c>
      <c r="AT1269">
        <v>53.872259999999997</v>
      </c>
      <c r="AU1269">
        <v>55.72983</v>
      </c>
      <c r="AV1269">
        <v>56.484690000000001</v>
      </c>
      <c r="AW1269">
        <v>56.405859999999997</v>
      </c>
      <c r="AX1269">
        <v>56.503900000000002</v>
      </c>
      <c r="AY1269">
        <v>56.465519999999998</v>
      </c>
      <c r="AZ1269">
        <v>55.40605</v>
      </c>
      <c r="BA1269">
        <v>54.452179999999998</v>
      </c>
      <c r="BB1269">
        <v>52.357100000000003</v>
      </c>
      <c r="BC1269">
        <v>51.448650000000001</v>
      </c>
      <c r="BD1269">
        <v>49.825369999999999</v>
      </c>
      <c r="BE1269">
        <v>47.760629999999999</v>
      </c>
      <c r="BF1269">
        <v>46.24297</v>
      </c>
      <c r="BG1269">
        <v>45.000529999999998</v>
      </c>
      <c r="BH1269">
        <v>-613.03489999999999</v>
      </c>
      <c r="BI1269">
        <v>-553.61580000000004</v>
      </c>
      <c r="BJ1269">
        <v>-495.48779999999999</v>
      </c>
      <c r="BK1269">
        <v>-483.6397</v>
      </c>
      <c r="BL1269">
        <v>-401.61470000000003</v>
      </c>
      <c r="BM1269">
        <v>-117.0472</v>
      </c>
      <c r="BN1269">
        <v>545.61260000000004</v>
      </c>
      <c r="BO1269">
        <v>186.4512</v>
      </c>
      <c r="BP1269">
        <v>-434.30110000000002</v>
      </c>
      <c r="BQ1269">
        <v>-390.5496</v>
      </c>
      <c r="BR1269">
        <v>-82.689089999999993</v>
      </c>
      <c r="BS1269">
        <v>9.1563300000000005</v>
      </c>
      <c r="BT1269">
        <v>175.71299999999999</v>
      </c>
      <c r="BU1269">
        <v>388.98829999999998</v>
      </c>
      <c r="BV1269">
        <v>613.41420000000005</v>
      </c>
      <c r="BW1269">
        <v>237.96170000000001</v>
      </c>
      <c r="BX1269">
        <v>-179.90880000000001</v>
      </c>
      <c r="BY1269">
        <v>-401.7704</v>
      </c>
      <c r="BZ1269">
        <v>-967.77279999999996</v>
      </c>
      <c r="CA1269">
        <v>-1103.8389999999999</v>
      </c>
      <c r="CB1269">
        <v>-1198.915</v>
      </c>
      <c r="CC1269">
        <v>-1131.566</v>
      </c>
      <c r="CD1269">
        <v>-1019.6319999999999</v>
      </c>
      <c r="CE1269">
        <v>-929.54129999999998</v>
      </c>
      <c r="CF1269" s="20">
        <v>190.1482</v>
      </c>
      <c r="CG1269" s="20">
        <v>171.20830000000001</v>
      </c>
      <c r="CH1269" s="20">
        <v>171.90020000000001</v>
      </c>
      <c r="CI1269" s="20">
        <v>189.34880000000001</v>
      </c>
      <c r="CJ1269" s="20">
        <v>240.7139</v>
      </c>
      <c r="CK1269" s="20">
        <v>304.41129999999998</v>
      </c>
      <c r="CL1269" s="20">
        <v>462.72269999999997</v>
      </c>
      <c r="CM1269" s="20">
        <v>369.07729999999998</v>
      </c>
      <c r="CN1269" s="20">
        <v>208.07939999999999</v>
      </c>
      <c r="CO1269" s="20">
        <v>91.663659999999993</v>
      </c>
      <c r="CP1269" s="20">
        <v>28.06541</v>
      </c>
      <c r="CQ1269" s="20">
        <v>10.78241</v>
      </c>
      <c r="CR1269" s="20">
        <v>29.725249999999999</v>
      </c>
      <c r="CS1269" s="20">
        <v>126.6981</v>
      </c>
      <c r="CT1269" s="20">
        <v>301.17380000000003</v>
      </c>
      <c r="CU1269" s="20">
        <v>463.6551</v>
      </c>
      <c r="CV1269" s="20">
        <v>595.62570000000005</v>
      </c>
      <c r="CW1269" s="20">
        <v>813.79750000000001</v>
      </c>
      <c r="CX1269" s="20">
        <v>975.92070000000001</v>
      </c>
      <c r="CY1269" s="20">
        <v>901.48440000000005</v>
      </c>
      <c r="CZ1269" s="20">
        <v>766.65139999999997</v>
      </c>
      <c r="DA1269" s="20">
        <v>222.8981</v>
      </c>
      <c r="DB1269" s="20">
        <v>284.01209999999998</v>
      </c>
      <c r="DC1269" s="20">
        <v>339.7294</v>
      </c>
      <c r="DD1269">
        <v>0</v>
      </c>
      <c r="DE1269">
        <v>0</v>
      </c>
      <c r="DF1269">
        <v>0</v>
      </c>
    </row>
    <row r="1270" spans="1:110" x14ac:dyDescent="0.25">
      <c r="A1270" s="16" t="str">
        <f t="shared" si="19"/>
        <v>Portfolio Adjusted_CPP_0 to 199.99 kW_All_CAISO_1-in-10_MONTHLY SYSTEM PEAK DAY_2022_8</v>
      </c>
      <c r="B1270" t="s">
        <v>195</v>
      </c>
      <c r="C1270" t="s">
        <v>121</v>
      </c>
      <c r="D1270" t="s">
        <v>124</v>
      </c>
      <c r="E1270" t="s">
        <v>7</v>
      </c>
      <c r="F1270" t="s">
        <v>110</v>
      </c>
      <c r="G1270" t="s">
        <v>85</v>
      </c>
      <c r="H1270" t="s">
        <v>20</v>
      </c>
      <c r="I1270">
        <v>2022</v>
      </c>
      <c r="J1270">
        <v>8</v>
      </c>
      <c r="K1270">
        <v>4498</v>
      </c>
      <c r="L1270">
        <v>84328.93</v>
      </c>
      <c r="M1270">
        <v>82445.86</v>
      </c>
      <c r="N1270">
        <v>81463.78</v>
      </c>
      <c r="O1270">
        <v>81380.929999999993</v>
      </c>
      <c r="P1270">
        <v>83539.89</v>
      </c>
      <c r="Q1270">
        <v>90036.24</v>
      </c>
      <c r="R1270">
        <v>99308.81</v>
      </c>
      <c r="S1270">
        <v>107884.6</v>
      </c>
      <c r="T1270">
        <v>117251.3</v>
      </c>
      <c r="U1270">
        <v>125987.4</v>
      </c>
      <c r="V1270">
        <v>133150.79999999999</v>
      </c>
      <c r="W1270">
        <v>138201.79999999999</v>
      </c>
      <c r="X1270">
        <v>140699.1</v>
      </c>
      <c r="Y1270">
        <v>142303.1</v>
      </c>
      <c r="Z1270">
        <v>141843.79999999999</v>
      </c>
      <c r="AA1270">
        <v>139238.29999999999</v>
      </c>
      <c r="AB1270">
        <v>134601.1</v>
      </c>
      <c r="AC1270">
        <v>127347</v>
      </c>
      <c r="AD1270">
        <v>117771.8</v>
      </c>
      <c r="AE1270">
        <v>112972.3</v>
      </c>
      <c r="AF1270">
        <v>108046.39999999999</v>
      </c>
      <c r="AG1270">
        <v>101124.3</v>
      </c>
      <c r="AH1270">
        <v>93628.87</v>
      </c>
      <c r="AI1270">
        <v>88184.46</v>
      </c>
      <c r="AJ1270">
        <v>73.305430000000001</v>
      </c>
      <c r="AK1270">
        <v>73.113740000000007</v>
      </c>
      <c r="AL1270">
        <v>72.008229999999998</v>
      </c>
      <c r="AM1270">
        <v>71.59263</v>
      </c>
      <c r="AN1270">
        <v>71.286339999999996</v>
      </c>
      <c r="AO1270">
        <v>70.924760000000006</v>
      </c>
      <c r="AP1270">
        <v>70.271879999999996</v>
      </c>
      <c r="AQ1270">
        <v>70.959440000000001</v>
      </c>
      <c r="AR1270">
        <v>74.982990000000001</v>
      </c>
      <c r="AS1270">
        <v>79.041650000000004</v>
      </c>
      <c r="AT1270">
        <v>83.161209999999997</v>
      </c>
      <c r="AU1270">
        <v>86.528229999999994</v>
      </c>
      <c r="AV1270">
        <v>87.731539999999995</v>
      </c>
      <c r="AW1270">
        <v>87.107159999999993</v>
      </c>
      <c r="AX1270">
        <v>87.332509999999999</v>
      </c>
      <c r="AY1270">
        <v>88.499279999999999</v>
      </c>
      <c r="AZ1270">
        <v>87.356219999999993</v>
      </c>
      <c r="BA1270">
        <v>85.440299999999993</v>
      </c>
      <c r="BB1270">
        <v>84.910650000000004</v>
      </c>
      <c r="BC1270">
        <v>82.059420000000003</v>
      </c>
      <c r="BD1270">
        <v>78.141480000000001</v>
      </c>
      <c r="BE1270">
        <v>76.110640000000004</v>
      </c>
      <c r="BF1270">
        <v>74.657780000000002</v>
      </c>
      <c r="BG1270">
        <v>74.027670000000001</v>
      </c>
      <c r="BH1270">
        <v>-1396.82</v>
      </c>
      <c r="BI1270">
        <v>-1259.8320000000001</v>
      </c>
      <c r="BJ1270">
        <v>-1124.549</v>
      </c>
      <c r="BK1270">
        <v>-1084.0360000000001</v>
      </c>
      <c r="BL1270">
        <v>-873.75239999999997</v>
      </c>
      <c r="BM1270">
        <v>-242.83009999999999</v>
      </c>
      <c r="BN1270">
        <v>1061.989</v>
      </c>
      <c r="BO1270">
        <v>358.67489999999998</v>
      </c>
      <c r="BP1270">
        <v>-844.18489999999997</v>
      </c>
      <c r="BQ1270">
        <v>-791.46879999999999</v>
      </c>
      <c r="BR1270">
        <v>-174.08629999999999</v>
      </c>
      <c r="BS1270">
        <v>19.87256</v>
      </c>
      <c r="BT1270">
        <v>391.00900000000001</v>
      </c>
      <c r="BU1270">
        <v>875.58989999999994</v>
      </c>
      <c r="BV1270">
        <v>1396.8040000000001</v>
      </c>
      <c r="BW1270">
        <v>547.28369999999995</v>
      </c>
      <c r="BX1270">
        <v>-410.79599999999999</v>
      </c>
      <c r="BY1270">
        <v>-872.97090000000003</v>
      </c>
      <c r="BZ1270">
        <v>-2011.71</v>
      </c>
      <c r="CA1270">
        <v>-2313.7800000000002</v>
      </c>
      <c r="CB1270">
        <v>-2534.6379999999999</v>
      </c>
      <c r="CC1270">
        <v>-2415.4949999999999</v>
      </c>
      <c r="CD1270">
        <v>-2228.1289999999999</v>
      </c>
      <c r="CE1270">
        <v>-2072.6990000000001</v>
      </c>
      <c r="CF1270" s="20">
        <v>987.19489999999996</v>
      </c>
      <c r="CG1270" s="20">
        <v>886.61130000000003</v>
      </c>
      <c r="CH1270" s="20">
        <v>885.45619999999997</v>
      </c>
      <c r="CI1270" s="20">
        <v>951.27480000000003</v>
      </c>
      <c r="CJ1270" s="20">
        <v>1139.354</v>
      </c>
      <c r="CK1270" s="20">
        <v>1310.2170000000001</v>
      </c>
      <c r="CL1270" s="20">
        <v>1753.0409999999999</v>
      </c>
      <c r="CM1270" s="20">
        <v>1365.807</v>
      </c>
      <c r="CN1270" s="20">
        <v>786.18079999999998</v>
      </c>
      <c r="CO1270" s="20">
        <v>376.45429999999999</v>
      </c>
      <c r="CP1270" s="20">
        <v>124.39530000000001</v>
      </c>
      <c r="CQ1270" s="20">
        <v>50.790280000000003</v>
      </c>
      <c r="CR1270" s="20">
        <v>147.1944</v>
      </c>
      <c r="CS1270" s="20">
        <v>641.94590000000005</v>
      </c>
      <c r="CT1270" s="20">
        <v>1561.6379999999999</v>
      </c>
      <c r="CU1270" s="20">
        <v>2452.482</v>
      </c>
      <c r="CV1270" s="20">
        <v>3105.4270000000001</v>
      </c>
      <c r="CW1270" s="20">
        <v>3842.0250000000001</v>
      </c>
      <c r="CX1270" s="20">
        <v>4216.9489999999996</v>
      </c>
      <c r="CY1270" s="20">
        <v>3960.87</v>
      </c>
      <c r="CZ1270" s="20">
        <v>3426.518</v>
      </c>
      <c r="DA1270" s="20">
        <v>1015.684</v>
      </c>
      <c r="DB1270" s="20">
        <v>1356.221</v>
      </c>
      <c r="DC1270" s="20">
        <v>1689.15</v>
      </c>
      <c r="DD1270">
        <v>0</v>
      </c>
      <c r="DE1270">
        <v>0</v>
      </c>
      <c r="DF1270">
        <v>0</v>
      </c>
    </row>
    <row r="1271" spans="1:110" x14ac:dyDescent="0.25">
      <c r="A1271" s="16" t="str">
        <f t="shared" si="19"/>
        <v>Program Specific_CPP_0 to 199.99 kW_All_CAISO_1-in-10_TYPICAL EVENT DAY_2023_8</v>
      </c>
      <c r="B1271" t="s">
        <v>196</v>
      </c>
      <c r="C1271" t="s">
        <v>121</v>
      </c>
      <c r="D1271" t="s">
        <v>124</v>
      </c>
      <c r="E1271" t="s">
        <v>7</v>
      </c>
      <c r="F1271" t="s">
        <v>110</v>
      </c>
      <c r="G1271" t="s">
        <v>85</v>
      </c>
      <c r="H1271" t="s">
        <v>19</v>
      </c>
      <c r="I1271">
        <v>2023</v>
      </c>
      <c r="J1271">
        <v>8</v>
      </c>
      <c r="K1271">
        <v>4359</v>
      </c>
      <c r="L1271">
        <v>82806.23</v>
      </c>
      <c r="M1271">
        <v>80808.759999999995</v>
      </c>
      <c r="N1271">
        <v>79752.009999999995</v>
      </c>
      <c r="O1271">
        <v>79646.289999999994</v>
      </c>
      <c r="P1271">
        <v>81849.13</v>
      </c>
      <c r="Q1271">
        <v>88663.96</v>
      </c>
      <c r="R1271">
        <v>99104.82</v>
      </c>
      <c r="S1271">
        <v>108326</v>
      </c>
      <c r="T1271">
        <v>118713.9</v>
      </c>
      <c r="U1271">
        <v>128595.2</v>
      </c>
      <c r="V1271">
        <v>137147.70000000001</v>
      </c>
      <c r="W1271">
        <v>143063.6</v>
      </c>
      <c r="X1271">
        <v>145905.4</v>
      </c>
      <c r="Y1271">
        <v>147286.5</v>
      </c>
      <c r="Z1271">
        <v>146452.5</v>
      </c>
      <c r="AA1271">
        <v>143226.5</v>
      </c>
      <c r="AB1271">
        <v>137568.20000000001</v>
      </c>
      <c r="AC1271">
        <v>129401.9</v>
      </c>
      <c r="AD1271">
        <v>119435.2</v>
      </c>
      <c r="AE1271">
        <v>113887.9</v>
      </c>
      <c r="AF1271">
        <v>107912.9</v>
      </c>
      <c r="AG1271">
        <v>100650.5</v>
      </c>
      <c r="AH1271">
        <v>92751.24</v>
      </c>
      <c r="AI1271">
        <v>86969.4</v>
      </c>
      <c r="AJ1271">
        <v>72.806489999999997</v>
      </c>
      <c r="AK1271">
        <v>72.45</v>
      </c>
      <c r="AL1271">
        <v>71.734039999999993</v>
      </c>
      <c r="AM1271">
        <v>71.160640000000001</v>
      </c>
      <c r="AN1271">
        <v>71.035089999999997</v>
      </c>
      <c r="AO1271">
        <v>70.730779999999996</v>
      </c>
      <c r="AP1271">
        <v>70.429879999999997</v>
      </c>
      <c r="AQ1271">
        <v>72.451669999999993</v>
      </c>
      <c r="AR1271">
        <v>76.422690000000003</v>
      </c>
      <c r="AS1271">
        <v>80.328379999999996</v>
      </c>
      <c r="AT1271">
        <v>84.051739999999995</v>
      </c>
      <c r="AU1271">
        <v>87.058310000000006</v>
      </c>
      <c r="AV1271">
        <v>88.303380000000004</v>
      </c>
      <c r="AW1271">
        <v>87.995779999999996</v>
      </c>
      <c r="AX1271">
        <v>87.3446</v>
      </c>
      <c r="AY1271">
        <v>87.931160000000006</v>
      </c>
      <c r="AZ1271">
        <v>87.431380000000004</v>
      </c>
      <c r="BA1271">
        <v>85.476489999999998</v>
      </c>
      <c r="BB1271">
        <v>83.602019999999996</v>
      </c>
      <c r="BC1271">
        <v>80.371639999999999</v>
      </c>
      <c r="BD1271">
        <v>77.201700000000002</v>
      </c>
      <c r="BE1271">
        <v>75.479600000000005</v>
      </c>
      <c r="BF1271">
        <v>74.472489999999993</v>
      </c>
      <c r="BG1271">
        <v>73.494129999999998</v>
      </c>
      <c r="BH1271">
        <v>-1371.598</v>
      </c>
      <c r="BI1271">
        <v>-1234.816</v>
      </c>
      <c r="BJ1271">
        <v>-1100.9190000000001</v>
      </c>
      <c r="BK1271">
        <v>-1060.93</v>
      </c>
      <c r="BL1271">
        <v>-856.06849999999997</v>
      </c>
      <c r="BM1271">
        <v>-239.12899999999999</v>
      </c>
      <c r="BN1271">
        <v>1059.807</v>
      </c>
      <c r="BO1271">
        <v>360.14240000000001</v>
      </c>
      <c r="BP1271">
        <v>-854.71590000000003</v>
      </c>
      <c r="BQ1271">
        <v>-807.85080000000005</v>
      </c>
      <c r="BR1271">
        <v>-179.31190000000001</v>
      </c>
      <c r="BS1271">
        <v>20.571660000000001</v>
      </c>
      <c r="BT1271">
        <v>405.4776</v>
      </c>
      <c r="BU1271">
        <v>906.25289999999995</v>
      </c>
      <c r="BV1271">
        <v>1442.1880000000001</v>
      </c>
      <c r="BW1271">
        <v>562.95950000000005</v>
      </c>
      <c r="BX1271">
        <v>-419.85169999999999</v>
      </c>
      <c r="BY1271">
        <v>-887.05730000000005</v>
      </c>
      <c r="BZ1271">
        <v>-2040.123</v>
      </c>
      <c r="CA1271">
        <v>-2332.5329999999999</v>
      </c>
      <c r="CB1271">
        <v>-2531.5059999999999</v>
      </c>
      <c r="CC1271">
        <v>-2404.1770000000001</v>
      </c>
      <c r="CD1271">
        <v>-2207.2440000000001</v>
      </c>
      <c r="CE1271">
        <v>-2044.14</v>
      </c>
      <c r="CF1271">
        <v>951.86580000000004</v>
      </c>
      <c r="CG1271">
        <v>851.75049999999999</v>
      </c>
      <c r="CH1271">
        <v>848.63559999999995</v>
      </c>
      <c r="CI1271">
        <v>911.15409999999997</v>
      </c>
      <c r="CJ1271">
        <v>1093.702</v>
      </c>
      <c r="CK1271">
        <v>1270.5830000000001</v>
      </c>
      <c r="CL1271">
        <v>1745.846</v>
      </c>
      <c r="CM1271">
        <v>1377.0060000000001</v>
      </c>
      <c r="CN1271">
        <v>805.91790000000003</v>
      </c>
      <c r="CO1271" s="20">
        <v>392.19959999999998</v>
      </c>
      <c r="CP1271">
        <v>131.97550000000001</v>
      </c>
      <c r="CQ1271" s="20">
        <v>54.426670000000001</v>
      </c>
      <c r="CR1271" s="20">
        <v>158.28919999999999</v>
      </c>
      <c r="CS1271" s="20">
        <v>687.69489999999996</v>
      </c>
      <c r="CT1271" s="20">
        <v>1664.7670000000001</v>
      </c>
      <c r="CU1271" s="20">
        <v>2594.9870000000001</v>
      </c>
      <c r="CV1271" s="20">
        <v>3243.8490000000002</v>
      </c>
      <c r="CW1271" s="20">
        <v>3967.0160000000001</v>
      </c>
      <c r="CX1271" s="20">
        <v>4336.91</v>
      </c>
      <c r="CY1271" s="20">
        <v>4025.337</v>
      </c>
      <c r="CZ1271" s="20">
        <v>3418.056</v>
      </c>
      <c r="DA1271">
        <v>1006.189</v>
      </c>
      <c r="DB1271">
        <v>1330.915</v>
      </c>
      <c r="DC1271">
        <v>1642.922</v>
      </c>
      <c r="DD1271">
        <v>0</v>
      </c>
      <c r="DE1271">
        <v>0</v>
      </c>
      <c r="DF1271">
        <v>0</v>
      </c>
    </row>
    <row r="1272" spans="1:110" x14ac:dyDescent="0.25">
      <c r="A1272" s="16" t="str">
        <f t="shared" si="19"/>
        <v>Program Specific_CPP_0 to 199.99 kW_All_CAISO_1-in-10_MONTHLY SYSTEM PEAK DAY_2025_3</v>
      </c>
      <c r="B1272" t="s">
        <v>196</v>
      </c>
      <c r="C1272" t="s">
        <v>121</v>
      </c>
      <c r="D1272" t="s">
        <v>124</v>
      </c>
      <c r="E1272" t="s">
        <v>7</v>
      </c>
      <c r="F1272" t="s">
        <v>110</v>
      </c>
      <c r="G1272" t="s">
        <v>85</v>
      </c>
      <c r="H1272" t="s">
        <v>20</v>
      </c>
      <c r="I1272">
        <v>2025</v>
      </c>
      <c r="J1272">
        <v>3</v>
      </c>
      <c r="K1272">
        <v>3844</v>
      </c>
      <c r="L1272">
        <v>65338.48</v>
      </c>
      <c r="M1272">
        <v>64262.89</v>
      </c>
      <c r="N1272">
        <v>63784.03</v>
      </c>
      <c r="O1272">
        <v>64228.66</v>
      </c>
      <c r="P1272">
        <v>66637.73</v>
      </c>
      <c r="Q1272">
        <v>72837.8</v>
      </c>
      <c r="R1272">
        <v>80609.17</v>
      </c>
      <c r="S1272">
        <v>84626.05</v>
      </c>
      <c r="T1272">
        <v>87148.44</v>
      </c>
      <c r="U1272">
        <v>89311.59</v>
      </c>
      <c r="V1272">
        <v>91392.05</v>
      </c>
      <c r="W1272">
        <v>92818.29</v>
      </c>
      <c r="X1272">
        <v>93585.82</v>
      </c>
      <c r="Y1272">
        <v>94396.04</v>
      </c>
      <c r="Z1272">
        <v>94091.54</v>
      </c>
      <c r="AA1272">
        <v>92495.88</v>
      </c>
      <c r="AB1272">
        <v>89319.9</v>
      </c>
      <c r="AC1272">
        <v>85570.05</v>
      </c>
      <c r="AD1272">
        <v>82510.59</v>
      </c>
      <c r="AE1272">
        <v>81396.289999999994</v>
      </c>
      <c r="AF1272">
        <v>78287.3</v>
      </c>
      <c r="AG1272">
        <v>74451.179999999993</v>
      </c>
      <c r="AH1272">
        <v>70240.61</v>
      </c>
      <c r="AI1272">
        <v>67026.33</v>
      </c>
      <c r="AJ1272">
        <v>60.285890000000002</v>
      </c>
      <c r="AK1272">
        <v>58.893619999999999</v>
      </c>
      <c r="AL1272">
        <v>57.803600000000003</v>
      </c>
      <c r="AM1272">
        <v>57.048969999999997</v>
      </c>
      <c r="AN1272">
        <v>56.084699999999998</v>
      </c>
      <c r="AO1272">
        <v>55.278959999999998</v>
      </c>
      <c r="AP1272">
        <v>55.511319999999998</v>
      </c>
      <c r="AQ1272">
        <v>55.268639999999998</v>
      </c>
      <c r="AR1272">
        <v>61.23115</v>
      </c>
      <c r="AS1272">
        <v>69.537459999999996</v>
      </c>
      <c r="AT1272">
        <v>75.951459999999997</v>
      </c>
      <c r="AU1272">
        <v>81.782430000000005</v>
      </c>
      <c r="AV1272">
        <v>83.368099999999998</v>
      </c>
      <c r="AW1272">
        <v>85.043599999999998</v>
      </c>
      <c r="AX1272">
        <v>84.040980000000005</v>
      </c>
      <c r="AY1272">
        <v>84.010490000000004</v>
      </c>
      <c r="AZ1272">
        <v>83.382689999999997</v>
      </c>
      <c r="BA1272">
        <v>81.973439999999997</v>
      </c>
      <c r="BB1272">
        <v>79.529420000000002</v>
      </c>
      <c r="BC1272">
        <v>75.173559999999995</v>
      </c>
      <c r="BD1272">
        <v>71.188559999999995</v>
      </c>
      <c r="BE1272">
        <v>68.167959999999994</v>
      </c>
      <c r="BF1272">
        <v>66.412739999999999</v>
      </c>
      <c r="BG1272">
        <v>63.76079</v>
      </c>
      <c r="BH1272">
        <v>-1082.2629999999999</v>
      </c>
      <c r="BI1272">
        <v>-981.98329999999999</v>
      </c>
      <c r="BJ1272">
        <v>-880.49270000000001</v>
      </c>
      <c r="BK1272">
        <v>-855.55899999999997</v>
      </c>
      <c r="BL1272">
        <v>-696.971</v>
      </c>
      <c r="BM1272">
        <v>-196.44540000000001</v>
      </c>
      <c r="BN1272">
        <v>862.01859999999999</v>
      </c>
      <c r="BO1272">
        <v>281.34930000000003</v>
      </c>
      <c r="BP1272">
        <v>-627.45069999999998</v>
      </c>
      <c r="BQ1272">
        <v>-561.06650000000002</v>
      </c>
      <c r="BR1272">
        <v>-119.4893</v>
      </c>
      <c r="BS1272">
        <v>13.346690000000001</v>
      </c>
      <c r="BT1272">
        <v>260.07909999999998</v>
      </c>
      <c r="BU1272">
        <v>580.81820000000005</v>
      </c>
      <c r="BV1272">
        <v>926.56460000000004</v>
      </c>
      <c r="BW1272">
        <v>363.56020000000001</v>
      </c>
      <c r="BX1272">
        <v>-272.6001</v>
      </c>
      <c r="BY1272">
        <v>-586.58749999999998</v>
      </c>
      <c r="BZ1272">
        <v>-1409.3979999999999</v>
      </c>
      <c r="CA1272">
        <v>-1667.0740000000001</v>
      </c>
      <c r="CB1272">
        <v>-1836.5260000000001</v>
      </c>
      <c r="CC1272">
        <v>-1778.3689999999999</v>
      </c>
      <c r="CD1272">
        <v>-1671.548</v>
      </c>
      <c r="CE1272">
        <v>-1575.395</v>
      </c>
      <c r="CF1272" s="20">
        <v>592.63559999999995</v>
      </c>
      <c r="CG1272" s="20">
        <v>538.6617</v>
      </c>
      <c r="CH1272" s="20">
        <v>542.82759999999996</v>
      </c>
      <c r="CI1272" s="20">
        <v>592.54110000000003</v>
      </c>
      <c r="CJ1272" s="20">
        <v>724.9556</v>
      </c>
      <c r="CK1272" s="20">
        <v>857.47670000000005</v>
      </c>
      <c r="CL1272" s="20">
        <v>1155.009</v>
      </c>
      <c r="CM1272" s="20">
        <v>840.38610000000006</v>
      </c>
      <c r="CN1272" s="20">
        <v>434.31670000000003</v>
      </c>
      <c r="CO1272" s="20">
        <v>189.17920000000001</v>
      </c>
      <c r="CP1272" s="20">
        <v>58.604779999999998</v>
      </c>
      <c r="CQ1272" s="20">
        <v>22.909749999999999</v>
      </c>
      <c r="CR1272" s="20">
        <v>65.122119999999995</v>
      </c>
      <c r="CS1272" s="20">
        <v>282.47340000000003</v>
      </c>
      <c r="CT1272" s="20">
        <v>687.16489999999999</v>
      </c>
      <c r="CU1272" s="20">
        <v>1082.2650000000001</v>
      </c>
      <c r="CV1272" s="20">
        <v>1367.479</v>
      </c>
      <c r="CW1272" s="20">
        <v>1734.7070000000001</v>
      </c>
      <c r="CX1272" s="20">
        <v>2069.8319999999999</v>
      </c>
      <c r="CY1272" s="20">
        <v>2056.1570000000002</v>
      </c>
      <c r="CZ1272" s="20">
        <v>1798.933</v>
      </c>
      <c r="DA1272" s="20">
        <v>550.54190000000006</v>
      </c>
      <c r="DB1272" s="20">
        <v>763.28629999999998</v>
      </c>
      <c r="DC1272" s="20">
        <v>975.83169999999996</v>
      </c>
      <c r="DD1272">
        <v>0</v>
      </c>
      <c r="DE1272">
        <v>0</v>
      </c>
      <c r="DF1272">
        <v>0</v>
      </c>
    </row>
    <row r="1273" spans="1:110" x14ac:dyDescent="0.25">
      <c r="A1273" s="16" t="str">
        <f t="shared" si="19"/>
        <v>Program Specific_CPP_0 to 199.99 kW_All_CAISO_1-in-10_MONTHLY SYSTEM PEAK DAY_2028_8</v>
      </c>
      <c r="B1273" t="s">
        <v>196</v>
      </c>
      <c r="C1273" t="s">
        <v>121</v>
      </c>
      <c r="D1273" t="s">
        <v>124</v>
      </c>
      <c r="E1273" t="s">
        <v>7</v>
      </c>
      <c r="F1273" t="s">
        <v>110</v>
      </c>
      <c r="G1273" t="s">
        <v>85</v>
      </c>
      <c r="H1273" t="s">
        <v>20</v>
      </c>
      <c r="I1273">
        <v>2028</v>
      </c>
      <c r="J1273">
        <v>8</v>
      </c>
      <c r="K1273">
        <v>3301</v>
      </c>
      <c r="L1273">
        <v>61915.77</v>
      </c>
      <c r="M1273">
        <v>60533.02</v>
      </c>
      <c r="N1273">
        <v>59811.56</v>
      </c>
      <c r="O1273">
        <v>59751.38</v>
      </c>
      <c r="P1273">
        <v>61337.67</v>
      </c>
      <c r="Q1273">
        <v>66112.94</v>
      </c>
      <c r="R1273">
        <v>72933.84</v>
      </c>
      <c r="S1273">
        <v>79242.48</v>
      </c>
      <c r="T1273">
        <v>86129.09</v>
      </c>
      <c r="U1273">
        <v>92549.83</v>
      </c>
      <c r="V1273">
        <v>97815.13</v>
      </c>
      <c r="W1273">
        <v>101525.9</v>
      </c>
      <c r="X1273">
        <v>103360</v>
      </c>
      <c r="Y1273">
        <v>104536.5</v>
      </c>
      <c r="Z1273">
        <v>104198.8</v>
      </c>
      <c r="AA1273">
        <v>102283.9</v>
      </c>
      <c r="AB1273">
        <v>98872.34</v>
      </c>
      <c r="AC1273">
        <v>93538.37</v>
      </c>
      <c r="AD1273">
        <v>86501.45</v>
      </c>
      <c r="AE1273">
        <v>82973.84</v>
      </c>
      <c r="AF1273">
        <v>79354.460000000006</v>
      </c>
      <c r="AG1273">
        <v>74270.490000000005</v>
      </c>
      <c r="AH1273">
        <v>68764.03</v>
      </c>
      <c r="AI1273">
        <v>64761.25</v>
      </c>
      <c r="AJ1273">
        <v>73.305000000000007</v>
      </c>
      <c r="AK1273">
        <v>73.113159999999993</v>
      </c>
      <c r="AL1273">
        <v>72.007109999999997</v>
      </c>
      <c r="AM1273">
        <v>71.591790000000003</v>
      </c>
      <c r="AN1273">
        <v>71.284869999999998</v>
      </c>
      <c r="AO1273">
        <v>70.923159999999996</v>
      </c>
      <c r="AP1273">
        <v>70.270020000000002</v>
      </c>
      <c r="AQ1273">
        <v>70.957899999999995</v>
      </c>
      <c r="AR1273">
        <v>74.983350000000002</v>
      </c>
      <c r="AS1273">
        <v>79.044539999999998</v>
      </c>
      <c r="AT1273">
        <v>83.1661</v>
      </c>
      <c r="AU1273">
        <v>86.534229999999994</v>
      </c>
      <c r="AV1273">
        <v>87.737960000000001</v>
      </c>
      <c r="AW1273">
        <v>87.114270000000005</v>
      </c>
      <c r="AX1273">
        <v>87.338809999999995</v>
      </c>
      <c r="AY1273">
        <v>88.505780000000001</v>
      </c>
      <c r="AZ1273">
        <v>87.361009999999993</v>
      </c>
      <c r="BA1273">
        <v>85.445080000000004</v>
      </c>
      <c r="BB1273">
        <v>84.914450000000002</v>
      </c>
      <c r="BC1273">
        <v>82.062489999999997</v>
      </c>
      <c r="BD1273">
        <v>78.144300000000001</v>
      </c>
      <c r="BE1273">
        <v>76.111940000000004</v>
      </c>
      <c r="BF1273">
        <v>74.658349999999999</v>
      </c>
      <c r="BG1273">
        <v>74.027990000000003</v>
      </c>
      <c r="BH1273">
        <v>-1025.57</v>
      </c>
      <c r="BI1273">
        <v>-924.98820000000001</v>
      </c>
      <c r="BJ1273">
        <v>-825.65560000000005</v>
      </c>
      <c r="BK1273">
        <v>-795.9194</v>
      </c>
      <c r="BL1273">
        <v>-641.53710000000001</v>
      </c>
      <c r="BM1273">
        <v>-178.3083</v>
      </c>
      <c r="BN1273">
        <v>779.94010000000003</v>
      </c>
      <c r="BO1273">
        <v>263.45100000000002</v>
      </c>
      <c r="BP1273">
        <v>-620.11159999999995</v>
      </c>
      <c r="BQ1273">
        <v>-581.40949999999998</v>
      </c>
      <c r="BR1273">
        <v>-127.8871</v>
      </c>
      <c r="BS1273">
        <v>14.598789999999999</v>
      </c>
      <c r="BT1273">
        <v>287.24209999999999</v>
      </c>
      <c r="BU1273">
        <v>643.21220000000005</v>
      </c>
      <c r="BV1273">
        <v>1026.095</v>
      </c>
      <c r="BW1273">
        <v>402.0324</v>
      </c>
      <c r="BX1273">
        <v>-301.75369999999998</v>
      </c>
      <c r="BY1273">
        <v>-641.21079999999995</v>
      </c>
      <c r="BZ1273">
        <v>-1477.567</v>
      </c>
      <c r="CA1273">
        <v>-1699.384</v>
      </c>
      <c r="CB1273">
        <v>-1861.56</v>
      </c>
      <c r="CC1273">
        <v>-1774.0530000000001</v>
      </c>
      <c r="CD1273">
        <v>-1636.4090000000001</v>
      </c>
      <c r="CE1273">
        <v>-1522.1569999999999</v>
      </c>
      <c r="CF1273" s="20">
        <v>532.17240000000004</v>
      </c>
      <c r="CG1273" s="20">
        <v>477.94760000000002</v>
      </c>
      <c r="CH1273" s="20">
        <v>477.3184</v>
      </c>
      <c r="CI1273" s="20">
        <v>512.81020000000001</v>
      </c>
      <c r="CJ1273" s="20">
        <v>614.22209999999995</v>
      </c>
      <c r="CK1273" s="20">
        <v>706.4502</v>
      </c>
      <c r="CL1273" s="20">
        <v>945.52840000000003</v>
      </c>
      <c r="CM1273" s="20">
        <v>736.86320000000001</v>
      </c>
      <c r="CN1273" s="20">
        <v>424.21589999999998</v>
      </c>
      <c r="CO1273" s="20">
        <v>203.1464</v>
      </c>
      <c r="CP1273" s="20">
        <v>67.131799999999998</v>
      </c>
      <c r="CQ1273" s="20">
        <v>27.409849999999999</v>
      </c>
      <c r="CR1273" s="20">
        <v>79.435329999999993</v>
      </c>
      <c r="CS1273" s="20">
        <v>346.4221</v>
      </c>
      <c r="CT1273" s="20">
        <v>842.72299999999996</v>
      </c>
      <c r="CU1273" s="20">
        <v>1323.4359999999999</v>
      </c>
      <c r="CV1273" s="20">
        <v>1675.614</v>
      </c>
      <c r="CW1273" s="20">
        <v>2072.8229999999999</v>
      </c>
      <c r="CX1273" s="20">
        <v>2274.9</v>
      </c>
      <c r="CY1273" s="20">
        <v>2136.63</v>
      </c>
      <c r="CZ1273" s="20">
        <v>1848.3109999999999</v>
      </c>
      <c r="DA1273" s="20">
        <v>547.87289999999996</v>
      </c>
      <c r="DB1273" s="20">
        <v>731.53240000000005</v>
      </c>
      <c r="DC1273" s="20">
        <v>910.99189999999999</v>
      </c>
      <c r="DD1273">
        <v>0</v>
      </c>
      <c r="DE1273">
        <v>0</v>
      </c>
      <c r="DF1273">
        <v>0</v>
      </c>
    </row>
    <row r="1274" spans="1:110" x14ac:dyDescent="0.25">
      <c r="A1274" s="16" t="str">
        <f t="shared" si="19"/>
        <v>Portfolio Adjusted_CPP_0 to 199.99 kW_All_CAISO_1-in-10_TYPICAL EVENT DAY_2030_8</v>
      </c>
      <c r="B1274" t="s">
        <v>195</v>
      </c>
      <c r="C1274" t="s">
        <v>121</v>
      </c>
      <c r="D1274" t="s">
        <v>124</v>
      </c>
      <c r="E1274" t="s">
        <v>7</v>
      </c>
      <c r="F1274" t="s">
        <v>110</v>
      </c>
      <c r="G1274" t="s">
        <v>85</v>
      </c>
      <c r="H1274" t="s">
        <v>19</v>
      </c>
      <c r="I1274">
        <v>2030</v>
      </c>
      <c r="J1274">
        <v>8</v>
      </c>
      <c r="K1274">
        <v>2953</v>
      </c>
      <c r="L1274">
        <v>56064.13</v>
      </c>
      <c r="M1274">
        <v>54711.38</v>
      </c>
      <c r="N1274">
        <v>53996.41</v>
      </c>
      <c r="O1274">
        <v>53924.160000000003</v>
      </c>
      <c r="P1274">
        <v>55415.56</v>
      </c>
      <c r="Q1274">
        <v>60025.27</v>
      </c>
      <c r="R1274">
        <v>67080.03</v>
      </c>
      <c r="S1274">
        <v>73310.23</v>
      </c>
      <c r="T1274">
        <v>80332.789999999994</v>
      </c>
      <c r="U1274">
        <v>87014.75</v>
      </c>
      <c r="V1274">
        <v>92796.72</v>
      </c>
      <c r="W1274">
        <v>96798.76</v>
      </c>
      <c r="X1274">
        <v>98721.16</v>
      </c>
      <c r="Y1274">
        <v>99657.43</v>
      </c>
      <c r="Z1274">
        <v>99093.27</v>
      </c>
      <c r="AA1274">
        <v>96911.81</v>
      </c>
      <c r="AB1274">
        <v>93091.25</v>
      </c>
      <c r="AC1274">
        <v>87570.97</v>
      </c>
      <c r="AD1274">
        <v>80831.039999999994</v>
      </c>
      <c r="AE1274">
        <v>77080.539999999994</v>
      </c>
      <c r="AF1274">
        <v>73039.539999999994</v>
      </c>
      <c r="AG1274">
        <v>68124.759999999995</v>
      </c>
      <c r="AH1274">
        <v>62778.98</v>
      </c>
      <c r="AI1274">
        <v>58869.02</v>
      </c>
      <c r="AJ1274">
        <v>72.807590000000005</v>
      </c>
      <c r="AK1274">
        <v>72.451440000000005</v>
      </c>
      <c r="AL1274">
        <v>71.735500000000002</v>
      </c>
      <c r="AM1274">
        <v>71.162289999999999</v>
      </c>
      <c r="AN1274">
        <v>71.037019999999998</v>
      </c>
      <c r="AO1274">
        <v>70.732919999999993</v>
      </c>
      <c r="AP1274">
        <v>70.431920000000005</v>
      </c>
      <c r="AQ1274">
        <v>72.452600000000004</v>
      </c>
      <c r="AR1274">
        <v>76.421610000000001</v>
      </c>
      <c r="AS1274">
        <v>80.325320000000005</v>
      </c>
      <c r="AT1274">
        <v>84.047039999999996</v>
      </c>
      <c r="AU1274">
        <v>87.05189</v>
      </c>
      <c r="AV1274">
        <v>88.295749999999998</v>
      </c>
      <c r="AW1274">
        <v>87.987319999999997</v>
      </c>
      <c r="AX1274">
        <v>87.337410000000006</v>
      </c>
      <c r="AY1274">
        <v>87.924139999999994</v>
      </c>
      <c r="AZ1274">
        <v>87.425920000000005</v>
      </c>
      <c r="BA1274">
        <v>85.471249999999998</v>
      </c>
      <c r="BB1274">
        <v>83.596109999999996</v>
      </c>
      <c r="BC1274">
        <v>80.367189999999994</v>
      </c>
      <c r="BD1274">
        <v>77.198880000000003</v>
      </c>
      <c r="BE1274">
        <v>75.477699999999999</v>
      </c>
      <c r="BF1274">
        <v>74.471760000000003</v>
      </c>
      <c r="BG1274">
        <v>73.494389999999996</v>
      </c>
      <c r="BH1274">
        <v>-928.64350000000002</v>
      </c>
      <c r="BI1274">
        <v>-836.02940000000001</v>
      </c>
      <c r="BJ1274">
        <v>-745.38170000000002</v>
      </c>
      <c r="BK1274">
        <v>-718.29769999999996</v>
      </c>
      <c r="BL1274">
        <v>-579.59720000000004</v>
      </c>
      <c r="BM1274">
        <v>-161.8897</v>
      </c>
      <c r="BN1274">
        <v>717.34069999999997</v>
      </c>
      <c r="BO1274">
        <v>243.7285</v>
      </c>
      <c r="BP1274">
        <v>-578.37950000000001</v>
      </c>
      <c r="BQ1274">
        <v>-546.63750000000005</v>
      </c>
      <c r="BR1274">
        <v>-121.3258</v>
      </c>
      <c r="BS1274">
        <v>13.91906</v>
      </c>
      <c r="BT1274">
        <v>274.35050000000001</v>
      </c>
      <c r="BU1274">
        <v>613.19159999999999</v>
      </c>
      <c r="BV1274">
        <v>975.81899999999996</v>
      </c>
      <c r="BW1274">
        <v>380.91730000000001</v>
      </c>
      <c r="BX1274">
        <v>-284.11</v>
      </c>
      <c r="BY1274">
        <v>-600.3039</v>
      </c>
      <c r="BZ1274">
        <v>-1380.7090000000001</v>
      </c>
      <c r="CA1274">
        <v>-1578.683</v>
      </c>
      <c r="CB1274">
        <v>-1713.4190000000001</v>
      </c>
      <c r="CC1274">
        <v>-1627.2539999999999</v>
      </c>
      <c r="CD1274">
        <v>-1493.98</v>
      </c>
      <c r="CE1274">
        <v>-1383.665</v>
      </c>
      <c r="CF1274" s="20">
        <v>436.3349</v>
      </c>
      <c r="CG1274" s="20">
        <v>390.43700000000001</v>
      </c>
      <c r="CH1274" s="20">
        <v>389.01620000000003</v>
      </c>
      <c r="CI1274" s="20">
        <v>417.6644</v>
      </c>
      <c r="CJ1274" s="20">
        <v>501.3424</v>
      </c>
      <c r="CK1274" s="20">
        <v>582.34029999999996</v>
      </c>
      <c r="CL1274" s="20">
        <v>799.83979999999997</v>
      </c>
      <c r="CM1274" s="20">
        <v>630.66669999999999</v>
      </c>
      <c r="CN1274" s="20">
        <v>369.03960000000001</v>
      </c>
      <c r="CO1274" s="20">
        <v>179.57409999999999</v>
      </c>
      <c r="CP1274" s="20">
        <v>60.420099999999998</v>
      </c>
      <c r="CQ1274" s="20">
        <v>24.916840000000001</v>
      </c>
      <c r="CR1274" s="20">
        <v>72.465119999999999</v>
      </c>
      <c r="CS1274" s="20">
        <v>314.83960000000002</v>
      </c>
      <c r="CT1274" s="20">
        <v>762.16340000000002</v>
      </c>
      <c r="CU1274" s="20">
        <v>1188.07</v>
      </c>
      <c r="CV1274" s="20">
        <v>1485.396</v>
      </c>
      <c r="CW1274" s="20">
        <v>1816.7829999999999</v>
      </c>
      <c r="CX1274" s="20">
        <v>1986.424</v>
      </c>
      <c r="CY1274" s="20">
        <v>1843.896</v>
      </c>
      <c r="CZ1274" s="20">
        <v>1565.8440000000001</v>
      </c>
      <c r="DA1274" s="20">
        <v>460.95350000000002</v>
      </c>
      <c r="DB1274" s="20">
        <v>609.73260000000005</v>
      </c>
      <c r="DC1274" s="20">
        <v>752.76199999999994</v>
      </c>
      <c r="DD1274">
        <v>0</v>
      </c>
      <c r="DE1274">
        <v>0</v>
      </c>
      <c r="DF1274">
        <v>0</v>
      </c>
    </row>
    <row r="1275" spans="1:110" x14ac:dyDescent="0.25">
      <c r="A1275" s="16" t="str">
        <f t="shared" si="19"/>
        <v>Portfolio Adjusted_CPP_0 to 199.99 kW_All_CAISO_1-in-10_MONTHLY SYSTEM PEAK DAY_2026_9</v>
      </c>
      <c r="B1275" t="s">
        <v>195</v>
      </c>
      <c r="C1275" t="s">
        <v>121</v>
      </c>
      <c r="D1275" t="s">
        <v>124</v>
      </c>
      <c r="E1275" t="s">
        <v>7</v>
      </c>
      <c r="F1275" t="s">
        <v>110</v>
      </c>
      <c r="G1275" t="s">
        <v>85</v>
      </c>
      <c r="H1275" t="s">
        <v>20</v>
      </c>
      <c r="I1275">
        <v>2026</v>
      </c>
      <c r="J1275">
        <v>9</v>
      </c>
      <c r="K1275">
        <v>3640</v>
      </c>
      <c r="L1275">
        <v>66965.22</v>
      </c>
      <c r="M1275">
        <v>65493.03</v>
      </c>
      <c r="N1275">
        <v>64634.51</v>
      </c>
      <c r="O1275">
        <v>64713.27</v>
      </c>
      <c r="P1275">
        <v>66492.570000000007</v>
      </c>
      <c r="Q1275">
        <v>71410.070000000007</v>
      </c>
      <c r="R1275">
        <v>78913.77</v>
      </c>
      <c r="S1275">
        <v>84798.25</v>
      </c>
      <c r="T1275">
        <v>91797.03</v>
      </c>
      <c r="U1275">
        <v>98856.34</v>
      </c>
      <c r="V1275">
        <v>105287.1</v>
      </c>
      <c r="W1275">
        <v>110323.3</v>
      </c>
      <c r="X1275">
        <v>113154.6</v>
      </c>
      <c r="Y1275">
        <v>115038.7</v>
      </c>
      <c r="Z1275">
        <v>114905.8</v>
      </c>
      <c r="AA1275">
        <v>112791</v>
      </c>
      <c r="AB1275">
        <v>108619.8</v>
      </c>
      <c r="AC1275">
        <v>102612.1</v>
      </c>
      <c r="AD1275">
        <v>95493.48</v>
      </c>
      <c r="AE1275">
        <v>92186.62</v>
      </c>
      <c r="AF1275">
        <v>86700.94</v>
      </c>
      <c r="AG1275">
        <v>80906.05</v>
      </c>
      <c r="AH1275">
        <v>74692.63</v>
      </c>
      <c r="AI1275">
        <v>70220.55</v>
      </c>
      <c r="AJ1275">
        <v>76.801230000000004</v>
      </c>
      <c r="AK1275">
        <v>76.230329999999995</v>
      </c>
      <c r="AL1275">
        <v>75.93365</v>
      </c>
      <c r="AM1275">
        <v>76.267340000000004</v>
      </c>
      <c r="AN1275">
        <v>76.740229999999997</v>
      </c>
      <c r="AO1275">
        <v>76.426230000000004</v>
      </c>
      <c r="AP1275">
        <v>76.21123</v>
      </c>
      <c r="AQ1275">
        <v>76.470349999999996</v>
      </c>
      <c r="AR1275">
        <v>78.646820000000005</v>
      </c>
      <c r="AS1275">
        <v>80.606840000000005</v>
      </c>
      <c r="AT1275">
        <v>83.85087</v>
      </c>
      <c r="AU1275">
        <v>87.389650000000003</v>
      </c>
      <c r="AV1275">
        <v>88.947770000000006</v>
      </c>
      <c r="AW1275">
        <v>88.873639999999995</v>
      </c>
      <c r="AX1275">
        <v>88.520470000000003</v>
      </c>
      <c r="AY1275">
        <v>88.593260000000001</v>
      </c>
      <c r="AZ1275">
        <v>87.93535</v>
      </c>
      <c r="BA1275">
        <v>87.173000000000002</v>
      </c>
      <c r="BB1275">
        <v>83.391350000000003</v>
      </c>
      <c r="BC1275">
        <v>81.505250000000004</v>
      </c>
      <c r="BD1275">
        <v>79.768330000000006</v>
      </c>
      <c r="BE1275">
        <v>78.704930000000004</v>
      </c>
      <c r="BF1275">
        <v>77.741069999999993</v>
      </c>
      <c r="BG1275">
        <v>76.421570000000003</v>
      </c>
      <c r="BH1275">
        <v>-1109.2080000000001</v>
      </c>
      <c r="BI1275">
        <v>-1000.7809999999999</v>
      </c>
      <c r="BJ1275">
        <v>-892.23299999999995</v>
      </c>
      <c r="BK1275">
        <v>-862.01430000000005</v>
      </c>
      <c r="BL1275">
        <v>-695.45280000000002</v>
      </c>
      <c r="BM1275">
        <v>-192.59479999999999</v>
      </c>
      <c r="BN1275">
        <v>843.88829999999996</v>
      </c>
      <c r="BO1275">
        <v>281.92180000000002</v>
      </c>
      <c r="BP1275">
        <v>-660.91970000000003</v>
      </c>
      <c r="BQ1275">
        <v>-621.02779999999996</v>
      </c>
      <c r="BR1275">
        <v>-137.65620000000001</v>
      </c>
      <c r="BS1275">
        <v>15.863810000000001</v>
      </c>
      <c r="BT1275">
        <v>314.46159999999998</v>
      </c>
      <c r="BU1275">
        <v>707.83230000000003</v>
      </c>
      <c r="BV1275">
        <v>1131.5319999999999</v>
      </c>
      <c r="BW1275">
        <v>443.3313</v>
      </c>
      <c r="BX1275">
        <v>-331.50240000000002</v>
      </c>
      <c r="BY1275">
        <v>-703.41160000000002</v>
      </c>
      <c r="BZ1275">
        <v>-1631.164</v>
      </c>
      <c r="CA1275">
        <v>-1888.07</v>
      </c>
      <c r="CB1275">
        <v>-2033.8989999999999</v>
      </c>
      <c r="CC1275">
        <v>-1932.5530000000001</v>
      </c>
      <c r="CD1275">
        <v>-1777.4949999999999</v>
      </c>
      <c r="CE1275">
        <v>-1650.473</v>
      </c>
      <c r="CF1275" s="20">
        <v>622.51279999999997</v>
      </c>
      <c r="CG1275" s="20">
        <v>559.48140000000001</v>
      </c>
      <c r="CH1275" s="20">
        <v>557.3999</v>
      </c>
      <c r="CI1275" s="20">
        <v>601.5163</v>
      </c>
      <c r="CJ1275" s="20">
        <v>721.80050000000006</v>
      </c>
      <c r="CK1275" s="20">
        <v>824.19039999999995</v>
      </c>
      <c r="CL1275" s="20">
        <v>1106.9349999999999</v>
      </c>
      <c r="CM1275" s="20">
        <v>843.80960000000005</v>
      </c>
      <c r="CN1275" s="20">
        <v>481.88630000000001</v>
      </c>
      <c r="CO1275" s="20">
        <v>231.77520000000001</v>
      </c>
      <c r="CP1275" s="20">
        <v>77.779750000000007</v>
      </c>
      <c r="CQ1275" s="20">
        <v>32.365920000000003</v>
      </c>
      <c r="CR1275" s="20">
        <v>95.203509999999994</v>
      </c>
      <c r="CS1275" s="20">
        <v>419.5249</v>
      </c>
      <c r="CT1275" s="20">
        <v>1024.8109999999999</v>
      </c>
      <c r="CU1275" s="20">
        <v>1609.3019999999999</v>
      </c>
      <c r="CV1275" s="20">
        <v>2022.2850000000001</v>
      </c>
      <c r="CW1275" s="20">
        <v>2494.4780000000001</v>
      </c>
      <c r="CX1275" s="20">
        <v>2772.4459999999999</v>
      </c>
      <c r="CY1275" s="20">
        <v>2637.4409999999998</v>
      </c>
      <c r="CZ1275" s="20">
        <v>2206.3780000000002</v>
      </c>
      <c r="DA1275" s="20">
        <v>650.14340000000004</v>
      </c>
      <c r="DB1275" s="20">
        <v>863.11040000000003</v>
      </c>
      <c r="DC1275" s="20">
        <v>1071.057</v>
      </c>
      <c r="DD1275">
        <v>0</v>
      </c>
      <c r="DE1275">
        <v>0</v>
      </c>
      <c r="DF1275">
        <v>0</v>
      </c>
    </row>
    <row r="1276" spans="1:110" x14ac:dyDescent="0.25">
      <c r="A1276" s="16" t="str">
        <f t="shared" si="19"/>
        <v>Portfolio Adjusted_CPP_0 to 199.99 kW_All_CAISO_1-in-10_TYPICAL EVENT DAY_2029_8</v>
      </c>
      <c r="B1276" t="s">
        <v>195</v>
      </c>
      <c r="C1276" t="s">
        <v>121</v>
      </c>
      <c r="D1276" t="s">
        <v>124</v>
      </c>
      <c r="E1276" t="s">
        <v>7</v>
      </c>
      <c r="F1276" t="s">
        <v>110</v>
      </c>
      <c r="G1276" t="s">
        <v>85</v>
      </c>
      <c r="H1276" t="s">
        <v>19</v>
      </c>
      <c r="I1276">
        <v>2029</v>
      </c>
      <c r="J1276">
        <v>8</v>
      </c>
      <c r="K1276">
        <v>3136</v>
      </c>
      <c r="L1276">
        <v>59538.48</v>
      </c>
      <c r="M1276">
        <v>58101.89</v>
      </c>
      <c r="N1276">
        <v>57342.61</v>
      </c>
      <c r="O1276">
        <v>57265.89</v>
      </c>
      <c r="P1276">
        <v>58849.71</v>
      </c>
      <c r="Q1276">
        <v>63745.09</v>
      </c>
      <c r="R1276">
        <v>71237.039999999994</v>
      </c>
      <c r="S1276">
        <v>77853.34</v>
      </c>
      <c r="T1276">
        <v>85311.08</v>
      </c>
      <c r="U1276">
        <v>92407.13</v>
      </c>
      <c r="V1276">
        <v>98547.41</v>
      </c>
      <c r="W1276">
        <v>102797.5</v>
      </c>
      <c r="X1276">
        <v>104839</v>
      </c>
      <c r="Y1276">
        <v>105833.3</v>
      </c>
      <c r="Z1276">
        <v>105234.2</v>
      </c>
      <c r="AA1276">
        <v>102917.5</v>
      </c>
      <c r="AB1276">
        <v>98860.2</v>
      </c>
      <c r="AC1276">
        <v>92997.81</v>
      </c>
      <c r="AD1276">
        <v>85840.21</v>
      </c>
      <c r="AE1276">
        <v>81857.289999999994</v>
      </c>
      <c r="AF1276">
        <v>77565.87</v>
      </c>
      <c r="AG1276">
        <v>72346.509999999995</v>
      </c>
      <c r="AH1276">
        <v>66669.45</v>
      </c>
      <c r="AI1276">
        <v>62517.19</v>
      </c>
      <c r="AJ1276">
        <v>72.807590000000005</v>
      </c>
      <c r="AK1276">
        <v>72.451440000000005</v>
      </c>
      <c r="AL1276">
        <v>71.735500000000002</v>
      </c>
      <c r="AM1276">
        <v>71.162289999999999</v>
      </c>
      <c r="AN1276">
        <v>71.037019999999998</v>
      </c>
      <c r="AO1276">
        <v>70.732919999999993</v>
      </c>
      <c r="AP1276">
        <v>70.431920000000005</v>
      </c>
      <c r="AQ1276">
        <v>72.452600000000004</v>
      </c>
      <c r="AR1276">
        <v>76.421610000000001</v>
      </c>
      <c r="AS1276">
        <v>80.325320000000005</v>
      </c>
      <c r="AT1276">
        <v>84.047039999999996</v>
      </c>
      <c r="AU1276">
        <v>87.05189</v>
      </c>
      <c r="AV1276">
        <v>88.295749999999998</v>
      </c>
      <c r="AW1276">
        <v>87.987319999999997</v>
      </c>
      <c r="AX1276">
        <v>87.337410000000006</v>
      </c>
      <c r="AY1276">
        <v>87.924139999999994</v>
      </c>
      <c r="AZ1276">
        <v>87.425920000000005</v>
      </c>
      <c r="BA1276">
        <v>85.471249999999998</v>
      </c>
      <c r="BB1276">
        <v>83.596109999999996</v>
      </c>
      <c r="BC1276">
        <v>80.367189999999994</v>
      </c>
      <c r="BD1276">
        <v>77.198880000000003</v>
      </c>
      <c r="BE1276">
        <v>75.477699999999999</v>
      </c>
      <c r="BF1276">
        <v>74.471760000000003</v>
      </c>
      <c r="BG1276">
        <v>73.494389999999996</v>
      </c>
      <c r="BH1276">
        <v>-986.19240000000002</v>
      </c>
      <c r="BI1276">
        <v>-887.83879999999999</v>
      </c>
      <c r="BJ1276">
        <v>-791.57349999999997</v>
      </c>
      <c r="BK1276">
        <v>-762.81129999999996</v>
      </c>
      <c r="BL1276">
        <v>-615.51530000000002</v>
      </c>
      <c r="BM1276">
        <v>-171.9222</v>
      </c>
      <c r="BN1276">
        <v>761.79489999999998</v>
      </c>
      <c r="BO1276">
        <v>258.83260000000001</v>
      </c>
      <c r="BP1276">
        <v>-614.22220000000004</v>
      </c>
      <c r="BQ1276">
        <v>-580.51310000000001</v>
      </c>
      <c r="BR1276">
        <v>-128.84450000000001</v>
      </c>
      <c r="BS1276">
        <v>14.781639999999999</v>
      </c>
      <c r="BT1276">
        <v>291.35219999999998</v>
      </c>
      <c r="BU1276">
        <v>651.19159999999999</v>
      </c>
      <c r="BV1276">
        <v>1036.2909999999999</v>
      </c>
      <c r="BW1276">
        <v>404.52300000000002</v>
      </c>
      <c r="BX1276">
        <v>-301.71660000000003</v>
      </c>
      <c r="BY1276">
        <v>-637.50519999999995</v>
      </c>
      <c r="BZ1276">
        <v>-1466.2729999999999</v>
      </c>
      <c r="CA1276">
        <v>-1676.5160000000001</v>
      </c>
      <c r="CB1276">
        <v>-1819.6020000000001</v>
      </c>
      <c r="CC1276">
        <v>-1728.096</v>
      </c>
      <c r="CD1276">
        <v>-1586.5630000000001</v>
      </c>
      <c r="CE1276">
        <v>-1469.412</v>
      </c>
      <c r="CF1276" s="20">
        <v>492.09070000000003</v>
      </c>
      <c r="CG1276" s="20">
        <v>440.3279</v>
      </c>
      <c r="CH1276" s="20">
        <v>438.72559999999999</v>
      </c>
      <c r="CI1276" s="20">
        <v>471.03449999999998</v>
      </c>
      <c r="CJ1276" s="20">
        <v>565.40499999999997</v>
      </c>
      <c r="CK1276" s="20">
        <v>656.75310000000002</v>
      </c>
      <c r="CL1276" s="20">
        <v>902.04499999999996</v>
      </c>
      <c r="CM1276" s="20">
        <v>711.25459999999998</v>
      </c>
      <c r="CN1276" s="20">
        <v>416.19630000000001</v>
      </c>
      <c r="CO1276" s="20">
        <v>202.5204</v>
      </c>
      <c r="CP1276" s="20">
        <v>68.140720000000002</v>
      </c>
      <c r="CQ1276" s="20">
        <v>28.100760000000001</v>
      </c>
      <c r="CR1276" s="20">
        <v>81.724860000000007</v>
      </c>
      <c r="CS1276" s="20">
        <v>355.07040000000001</v>
      </c>
      <c r="CT1276" s="20">
        <v>859.55430000000001</v>
      </c>
      <c r="CU1276" s="20">
        <v>1339.885</v>
      </c>
      <c r="CV1276" s="20">
        <v>1675.202</v>
      </c>
      <c r="CW1276" s="20">
        <v>2048.9349999999999</v>
      </c>
      <c r="CX1276" s="20">
        <v>2240.2539999999999</v>
      </c>
      <c r="CY1276" s="20">
        <v>2079.5129999999999</v>
      </c>
      <c r="CZ1276" s="20">
        <v>1765.931</v>
      </c>
      <c r="DA1276" s="20">
        <v>519.85509999999999</v>
      </c>
      <c r="DB1276" s="20">
        <v>687.64549999999997</v>
      </c>
      <c r="DC1276" s="20">
        <v>848.95159999999998</v>
      </c>
      <c r="DD1276">
        <v>0</v>
      </c>
      <c r="DE1276">
        <v>0</v>
      </c>
      <c r="DF1276">
        <v>0</v>
      </c>
    </row>
    <row r="1277" spans="1:110" x14ac:dyDescent="0.25">
      <c r="A1277" s="16" t="str">
        <f t="shared" si="19"/>
        <v>Portfolio Adjusted_CPP_0 to 199.99 kW_All_CAISO_1-in-10_MONTHLY SYSTEM PEAK DAY_2026_2</v>
      </c>
      <c r="B1277" t="s">
        <v>195</v>
      </c>
      <c r="C1277" t="s">
        <v>121</v>
      </c>
      <c r="D1277" t="s">
        <v>124</v>
      </c>
      <c r="E1277" t="s">
        <v>7</v>
      </c>
      <c r="F1277" t="s">
        <v>110</v>
      </c>
      <c r="G1277" t="s">
        <v>85</v>
      </c>
      <c r="H1277" t="s">
        <v>20</v>
      </c>
      <c r="I1277">
        <v>2026</v>
      </c>
      <c r="J1277">
        <v>2</v>
      </c>
      <c r="K1277">
        <v>3640</v>
      </c>
      <c r="L1277">
        <v>48246.05</v>
      </c>
      <c r="M1277">
        <v>47231.77</v>
      </c>
      <c r="N1277">
        <v>46796.17</v>
      </c>
      <c r="O1277">
        <v>47338.14</v>
      </c>
      <c r="P1277">
        <v>50068.75</v>
      </c>
      <c r="Q1277">
        <v>56600.6</v>
      </c>
      <c r="R1277">
        <v>66545.52</v>
      </c>
      <c r="S1277">
        <v>73148.600000000006</v>
      </c>
      <c r="T1277">
        <v>78671.37</v>
      </c>
      <c r="U1277">
        <v>81071.789999999994</v>
      </c>
      <c r="V1277">
        <v>82468.84</v>
      </c>
      <c r="W1277">
        <v>83027.17</v>
      </c>
      <c r="X1277">
        <v>82439.19</v>
      </c>
      <c r="Y1277">
        <v>82426.559999999998</v>
      </c>
      <c r="Z1277">
        <v>81214.039999999994</v>
      </c>
      <c r="AA1277">
        <v>78926.48</v>
      </c>
      <c r="AB1277">
        <v>76841.42</v>
      </c>
      <c r="AC1277">
        <v>76394.09</v>
      </c>
      <c r="AD1277">
        <v>73842.64</v>
      </c>
      <c r="AE1277">
        <v>70240.42</v>
      </c>
      <c r="AF1277">
        <v>66603.8</v>
      </c>
      <c r="AG1277">
        <v>61736.99</v>
      </c>
      <c r="AH1277">
        <v>55838.89</v>
      </c>
      <c r="AI1277">
        <v>51545.13</v>
      </c>
      <c r="AJ1277">
        <v>51.06588</v>
      </c>
      <c r="AK1277">
        <v>50.830309999999997</v>
      </c>
      <c r="AL1277">
        <v>50.057630000000003</v>
      </c>
      <c r="AM1277">
        <v>49.112740000000002</v>
      </c>
      <c r="AN1277">
        <v>47.270870000000002</v>
      </c>
      <c r="AO1277">
        <v>46.006729999999997</v>
      </c>
      <c r="AP1277">
        <v>45.710279999999997</v>
      </c>
      <c r="AQ1277">
        <v>44.761499999999998</v>
      </c>
      <c r="AR1277">
        <v>46.971499999999999</v>
      </c>
      <c r="AS1277">
        <v>50.557589999999998</v>
      </c>
      <c r="AT1277">
        <v>53.8735</v>
      </c>
      <c r="AU1277">
        <v>55.730440000000002</v>
      </c>
      <c r="AV1277">
        <v>56.48442</v>
      </c>
      <c r="AW1277">
        <v>56.406700000000001</v>
      </c>
      <c r="AX1277">
        <v>56.504809999999999</v>
      </c>
      <c r="AY1277">
        <v>56.466340000000002</v>
      </c>
      <c r="AZ1277">
        <v>55.406599999999997</v>
      </c>
      <c r="BA1277">
        <v>54.452930000000002</v>
      </c>
      <c r="BB1277">
        <v>52.360320000000002</v>
      </c>
      <c r="BC1277">
        <v>51.452590000000001</v>
      </c>
      <c r="BD1277">
        <v>49.830849999999998</v>
      </c>
      <c r="BE1277">
        <v>47.766210000000001</v>
      </c>
      <c r="BF1277">
        <v>46.248289999999997</v>
      </c>
      <c r="BG1277">
        <v>45.006079999999997</v>
      </c>
      <c r="BH1277">
        <v>-799.14509999999996</v>
      </c>
      <c r="BI1277">
        <v>-721.7355</v>
      </c>
      <c r="BJ1277">
        <v>-645.98749999999995</v>
      </c>
      <c r="BK1277">
        <v>-630.56849999999997</v>
      </c>
      <c r="BL1277">
        <v>-523.67430000000002</v>
      </c>
      <c r="BM1277">
        <v>-152.6533</v>
      </c>
      <c r="BN1277">
        <v>711.62459999999999</v>
      </c>
      <c r="BO1277">
        <v>243.19110000000001</v>
      </c>
      <c r="BP1277">
        <v>-566.41759999999999</v>
      </c>
      <c r="BQ1277">
        <v>-509.303</v>
      </c>
      <c r="BR1277">
        <v>-107.8228</v>
      </c>
      <c r="BS1277">
        <v>11.938789999999999</v>
      </c>
      <c r="BT1277">
        <v>229.10210000000001</v>
      </c>
      <c r="BU1277">
        <v>507.17009999999999</v>
      </c>
      <c r="BV1277">
        <v>799.75369999999998</v>
      </c>
      <c r="BW1277">
        <v>310.22489999999999</v>
      </c>
      <c r="BX1277">
        <v>-234.5163</v>
      </c>
      <c r="BY1277">
        <v>-523.6857</v>
      </c>
      <c r="BZ1277">
        <v>-1261.337</v>
      </c>
      <c r="CA1277">
        <v>-1438.5909999999999</v>
      </c>
      <c r="CB1277">
        <v>-1562.4449999999999</v>
      </c>
      <c r="CC1277">
        <v>-1474.673</v>
      </c>
      <c r="CD1277">
        <v>-1328.8240000000001</v>
      </c>
      <c r="CE1277">
        <v>-1211.5229999999999</v>
      </c>
      <c r="CF1277" s="20">
        <v>323.12700000000001</v>
      </c>
      <c r="CG1277" s="20">
        <v>290.98059999999998</v>
      </c>
      <c r="CH1277" s="20">
        <v>292.18549999999999</v>
      </c>
      <c r="CI1277" s="20">
        <v>321.87189999999998</v>
      </c>
      <c r="CJ1277" s="20">
        <v>409.26479999999998</v>
      </c>
      <c r="CK1277" s="20">
        <v>517.78650000000005</v>
      </c>
      <c r="CL1277" s="20">
        <v>787.14380000000006</v>
      </c>
      <c r="CM1277" s="20">
        <v>627.88879999999995</v>
      </c>
      <c r="CN1277" s="20">
        <v>353.93270000000001</v>
      </c>
      <c r="CO1277" s="20">
        <v>155.88249999999999</v>
      </c>
      <c r="CP1277" s="20">
        <v>47.71951</v>
      </c>
      <c r="CQ1277" s="20">
        <v>18.331320000000002</v>
      </c>
      <c r="CR1277" s="20">
        <v>50.533090000000001</v>
      </c>
      <c r="CS1277" s="20">
        <v>215.37950000000001</v>
      </c>
      <c r="CT1277" s="20">
        <v>511.94349999999997</v>
      </c>
      <c r="CU1277" s="20">
        <v>788.0145</v>
      </c>
      <c r="CV1277" s="20">
        <v>1012.081</v>
      </c>
      <c r="CW1277" s="20">
        <v>1382.6179999999999</v>
      </c>
      <c r="CX1277" s="20">
        <v>1657.7919999999999</v>
      </c>
      <c r="CY1277" s="20">
        <v>1531.162</v>
      </c>
      <c r="CZ1277" s="20">
        <v>1302.058</v>
      </c>
      <c r="DA1277" s="20">
        <v>378.56290000000001</v>
      </c>
      <c r="DB1277" s="20">
        <v>482.37459999999999</v>
      </c>
      <c r="DC1277" s="20">
        <v>577.11080000000004</v>
      </c>
      <c r="DD1277">
        <v>0</v>
      </c>
      <c r="DE1277">
        <v>0</v>
      </c>
      <c r="DF1277">
        <v>0</v>
      </c>
    </row>
    <row r="1278" spans="1:110" x14ac:dyDescent="0.25">
      <c r="A1278" s="16" t="str">
        <f t="shared" si="19"/>
        <v>Portfolio Adjusted_CPP_0 to 199.99 kW_All_CAISO_1-in-10_MONTHLY SYSTEM PEAK DAY_2031_9</v>
      </c>
      <c r="B1278" t="s">
        <v>195</v>
      </c>
      <c r="C1278" t="s">
        <v>121</v>
      </c>
      <c r="D1278" t="s">
        <v>124</v>
      </c>
      <c r="E1278" t="s">
        <v>7</v>
      </c>
      <c r="F1278" t="s">
        <v>110</v>
      </c>
      <c r="G1278" t="s">
        <v>85</v>
      </c>
      <c r="H1278" t="s">
        <v>20</v>
      </c>
      <c r="I1278">
        <v>2031</v>
      </c>
      <c r="J1278">
        <v>9</v>
      </c>
      <c r="K1278">
        <v>2781</v>
      </c>
      <c r="L1278">
        <v>51162.16</v>
      </c>
      <c r="M1278">
        <v>50037.39</v>
      </c>
      <c r="N1278">
        <v>49381.48</v>
      </c>
      <c r="O1278">
        <v>49441.65</v>
      </c>
      <c r="P1278">
        <v>50801.05</v>
      </c>
      <c r="Q1278">
        <v>54558.080000000002</v>
      </c>
      <c r="R1278">
        <v>60290.98</v>
      </c>
      <c r="S1278">
        <v>64786.79</v>
      </c>
      <c r="T1278">
        <v>70133.94</v>
      </c>
      <c r="U1278">
        <v>75527.34</v>
      </c>
      <c r="V1278">
        <v>80440.5</v>
      </c>
      <c r="W1278">
        <v>84288.22</v>
      </c>
      <c r="X1278">
        <v>86451.37</v>
      </c>
      <c r="Y1278">
        <v>87890.82</v>
      </c>
      <c r="Z1278">
        <v>87789.28</v>
      </c>
      <c r="AA1278">
        <v>86173.56</v>
      </c>
      <c r="AB1278">
        <v>82986.73</v>
      </c>
      <c r="AC1278">
        <v>78396.759999999995</v>
      </c>
      <c r="AD1278">
        <v>72958.070000000007</v>
      </c>
      <c r="AE1278">
        <v>70431.59</v>
      </c>
      <c r="AF1278">
        <v>66240.47</v>
      </c>
      <c r="AG1278">
        <v>61813.11</v>
      </c>
      <c r="AH1278">
        <v>57065.99</v>
      </c>
      <c r="AI1278">
        <v>53649.279999999999</v>
      </c>
      <c r="AJ1278">
        <v>76.801230000000004</v>
      </c>
      <c r="AK1278">
        <v>76.230329999999995</v>
      </c>
      <c r="AL1278">
        <v>75.93365</v>
      </c>
      <c r="AM1278">
        <v>76.267340000000004</v>
      </c>
      <c r="AN1278">
        <v>76.740229999999997</v>
      </c>
      <c r="AO1278">
        <v>76.426230000000004</v>
      </c>
      <c r="AP1278">
        <v>76.21123</v>
      </c>
      <c r="AQ1278">
        <v>76.470349999999996</v>
      </c>
      <c r="AR1278">
        <v>78.646820000000005</v>
      </c>
      <c r="AS1278">
        <v>80.606840000000005</v>
      </c>
      <c r="AT1278">
        <v>83.85087</v>
      </c>
      <c r="AU1278">
        <v>87.389650000000003</v>
      </c>
      <c r="AV1278">
        <v>88.947770000000006</v>
      </c>
      <c r="AW1278">
        <v>88.873639999999995</v>
      </c>
      <c r="AX1278">
        <v>88.520470000000003</v>
      </c>
      <c r="AY1278">
        <v>88.593260000000001</v>
      </c>
      <c r="AZ1278">
        <v>87.93535</v>
      </c>
      <c r="BA1278">
        <v>87.173000000000002</v>
      </c>
      <c r="BB1278">
        <v>83.391350000000003</v>
      </c>
      <c r="BC1278">
        <v>81.505250000000004</v>
      </c>
      <c r="BD1278">
        <v>79.768330000000006</v>
      </c>
      <c r="BE1278">
        <v>78.704930000000004</v>
      </c>
      <c r="BF1278">
        <v>77.741069999999993</v>
      </c>
      <c r="BG1278">
        <v>76.421570000000003</v>
      </c>
      <c r="BH1278">
        <v>-847.44740000000002</v>
      </c>
      <c r="BI1278">
        <v>-764.60739999999998</v>
      </c>
      <c r="BJ1278">
        <v>-681.67579999999998</v>
      </c>
      <c r="BK1278">
        <v>-658.58839999999998</v>
      </c>
      <c r="BL1278">
        <v>-531.33360000000005</v>
      </c>
      <c r="BM1278">
        <v>-147.14449999999999</v>
      </c>
      <c r="BN1278">
        <v>644.73990000000003</v>
      </c>
      <c r="BO1278">
        <v>215.3913</v>
      </c>
      <c r="BP1278">
        <v>-504.94990000000001</v>
      </c>
      <c r="BQ1278">
        <v>-474.47210000000001</v>
      </c>
      <c r="BR1278">
        <v>-105.1708</v>
      </c>
      <c r="BS1278">
        <v>12.12012</v>
      </c>
      <c r="BT1278">
        <v>240.25219999999999</v>
      </c>
      <c r="BU1278">
        <v>540.79169999999999</v>
      </c>
      <c r="BV1278">
        <v>864.50319999999999</v>
      </c>
      <c r="BW1278">
        <v>338.71</v>
      </c>
      <c r="BX1278">
        <v>-253.2715</v>
      </c>
      <c r="BY1278">
        <v>-537.41420000000005</v>
      </c>
      <c r="BZ1278">
        <v>-1246.2270000000001</v>
      </c>
      <c r="CA1278">
        <v>-1442.5060000000001</v>
      </c>
      <c r="CB1278">
        <v>-1553.921</v>
      </c>
      <c r="CC1278">
        <v>-1476.491</v>
      </c>
      <c r="CD1278">
        <v>-1358.0260000000001</v>
      </c>
      <c r="CE1278">
        <v>-1260.979</v>
      </c>
      <c r="CF1278" s="20">
        <v>363.36869999999999</v>
      </c>
      <c r="CG1278" s="20">
        <v>326.57639999999998</v>
      </c>
      <c r="CH1278" s="20">
        <v>325.36149999999998</v>
      </c>
      <c r="CI1278" s="20">
        <v>351.11279999999999</v>
      </c>
      <c r="CJ1278" s="20">
        <v>421.32420000000002</v>
      </c>
      <c r="CK1278" s="20">
        <v>481.09050000000002</v>
      </c>
      <c r="CL1278" s="20">
        <v>646.13199999999995</v>
      </c>
      <c r="CM1278" s="20">
        <v>492.54239999999999</v>
      </c>
      <c r="CN1278" s="20">
        <v>281.28320000000002</v>
      </c>
      <c r="CO1278" s="20">
        <v>135.2901</v>
      </c>
      <c r="CP1278" s="20">
        <v>45.401040000000002</v>
      </c>
      <c r="CQ1278" s="20">
        <v>18.892399999999999</v>
      </c>
      <c r="CR1278" s="20">
        <v>55.571510000000004</v>
      </c>
      <c r="CS1278" s="20">
        <v>244.88210000000001</v>
      </c>
      <c r="CT1278" s="20">
        <v>598.19500000000005</v>
      </c>
      <c r="CU1278" s="20">
        <v>939.37019999999995</v>
      </c>
      <c r="CV1278" s="20">
        <v>1180.434</v>
      </c>
      <c r="CW1278" s="20">
        <v>1456.059</v>
      </c>
      <c r="CX1278" s="20">
        <v>1618.3119999999999</v>
      </c>
      <c r="CY1278" s="20">
        <v>1539.508</v>
      </c>
      <c r="CZ1278" s="20">
        <v>1287.8910000000001</v>
      </c>
      <c r="DA1278" s="20">
        <v>379.49689999999998</v>
      </c>
      <c r="DB1278" s="20">
        <v>503.80860000000001</v>
      </c>
      <c r="DC1278" s="20">
        <v>625.18970000000002</v>
      </c>
      <c r="DD1278">
        <v>0</v>
      </c>
      <c r="DE1278">
        <v>0</v>
      </c>
      <c r="DF1278">
        <v>0</v>
      </c>
    </row>
    <row r="1279" spans="1:110" x14ac:dyDescent="0.25">
      <c r="A1279" s="16" t="str">
        <f t="shared" si="19"/>
        <v>Portfolio Adjusted_CPP_0 to 199.99 kW_All_CAISO_1-in-10_MONTHLY SYSTEM PEAK DAY_2027_2</v>
      </c>
      <c r="B1279" t="s">
        <v>195</v>
      </c>
      <c r="C1279" t="s">
        <v>121</v>
      </c>
      <c r="D1279" t="s">
        <v>124</v>
      </c>
      <c r="E1279" t="s">
        <v>7</v>
      </c>
      <c r="F1279" t="s">
        <v>110</v>
      </c>
      <c r="G1279" t="s">
        <v>85</v>
      </c>
      <c r="H1279" t="s">
        <v>20</v>
      </c>
      <c r="I1279">
        <v>2027</v>
      </c>
      <c r="J1279">
        <v>2</v>
      </c>
      <c r="K1279">
        <v>3461</v>
      </c>
      <c r="L1279">
        <v>45873.51</v>
      </c>
      <c r="M1279">
        <v>44909.11</v>
      </c>
      <c r="N1279">
        <v>44494.93</v>
      </c>
      <c r="O1279">
        <v>45010.25</v>
      </c>
      <c r="P1279">
        <v>47606.57</v>
      </c>
      <c r="Q1279">
        <v>53817.22</v>
      </c>
      <c r="R1279">
        <v>63273.08</v>
      </c>
      <c r="S1279">
        <v>69551.460000000006</v>
      </c>
      <c r="T1279">
        <v>74802.64</v>
      </c>
      <c r="U1279">
        <v>77085.02</v>
      </c>
      <c r="V1279">
        <v>78413.36</v>
      </c>
      <c r="W1279">
        <v>78944.240000000005</v>
      </c>
      <c r="X1279">
        <v>78385.17</v>
      </c>
      <c r="Y1279">
        <v>78373.17</v>
      </c>
      <c r="Z1279">
        <v>77220.27</v>
      </c>
      <c r="AA1279">
        <v>75045.210000000006</v>
      </c>
      <c r="AB1279">
        <v>73062.679999999993</v>
      </c>
      <c r="AC1279">
        <v>72637.34</v>
      </c>
      <c r="AD1279">
        <v>70211.37</v>
      </c>
      <c r="AE1279">
        <v>66786.3</v>
      </c>
      <c r="AF1279">
        <v>63328.5</v>
      </c>
      <c r="AG1279">
        <v>58701.02</v>
      </c>
      <c r="AH1279">
        <v>53092.959999999999</v>
      </c>
      <c r="AI1279">
        <v>49010.35</v>
      </c>
      <c r="AJ1279">
        <v>51.06588</v>
      </c>
      <c r="AK1279">
        <v>50.830309999999997</v>
      </c>
      <c r="AL1279">
        <v>50.057630000000003</v>
      </c>
      <c r="AM1279">
        <v>49.112740000000002</v>
      </c>
      <c r="AN1279">
        <v>47.270870000000002</v>
      </c>
      <c r="AO1279">
        <v>46.006729999999997</v>
      </c>
      <c r="AP1279">
        <v>45.710279999999997</v>
      </c>
      <c r="AQ1279">
        <v>44.761499999999998</v>
      </c>
      <c r="AR1279">
        <v>46.971499999999999</v>
      </c>
      <c r="AS1279">
        <v>50.557589999999998</v>
      </c>
      <c r="AT1279">
        <v>53.8735</v>
      </c>
      <c r="AU1279">
        <v>55.730440000000002</v>
      </c>
      <c r="AV1279">
        <v>56.48442</v>
      </c>
      <c r="AW1279">
        <v>56.406700000000001</v>
      </c>
      <c r="AX1279">
        <v>56.504809999999999</v>
      </c>
      <c r="AY1279">
        <v>56.466340000000002</v>
      </c>
      <c r="AZ1279">
        <v>55.406599999999997</v>
      </c>
      <c r="BA1279">
        <v>54.452930000000002</v>
      </c>
      <c r="BB1279">
        <v>52.360320000000002</v>
      </c>
      <c r="BC1279">
        <v>51.452590000000001</v>
      </c>
      <c r="BD1279">
        <v>49.830849999999998</v>
      </c>
      <c r="BE1279">
        <v>47.766210000000001</v>
      </c>
      <c r="BF1279">
        <v>46.248289999999997</v>
      </c>
      <c r="BG1279">
        <v>45.006079999999997</v>
      </c>
      <c r="BH1279">
        <v>-759.84649999999999</v>
      </c>
      <c r="BI1279">
        <v>-686.24360000000001</v>
      </c>
      <c r="BJ1279">
        <v>-614.22059999999999</v>
      </c>
      <c r="BK1279">
        <v>-599.5598</v>
      </c>
      <c r="BL1279">
        <v>-497.9221</v>
      </c>
      <c r="BM1279">
        <v>-145.1464</v>
      </c>
      <c r="BN1279">
        <v>676.62990000000002</v>
      </c>
      <c r="BO1279">
        <v>231.232</v>
      </c>
      <c r="BP1279">
        <v>-538.56359999999995</v>
      </c>
      <c r="BQ1279">
        <v>-484.25760000000002</v>
      </c>
      <c r="BR1279">
        <v>-102.5205</v>
      </c>
      <c r="BS1279">
        <v>11.35169</v>
      </c>
      <c r="BT1279">
        <v>217.83580000000001</v>
      </c>
      <c r="BU1279">
        <v>482.2296</v>
      </c>
      <c r="BV1279">
        <v>760.42520000000002</v>
      </c>
      <c r="BW1279">
        <v>294.96940000000001</v>
      </c>
      <c r="BX1279">
        <v>-222.9838</v>
      </c>
      <c r="BY1279">
        <v>-497.93310000000002</v>
      </c>
      <c r="BZ1279">
        <v>-1199.31</v>
      </c>
      <c r="CA1279">
        <v>-1367.847</v>
      </c>
      <c r="CB1279">
        <v>-1485.61</v>
      </c>
      <c r="CC1279">
        <v>-1402.155</v>
      </c>
      <c r="CD1279">
        <v>-1263.4780000000001</v>
      </c>
      <c r="CE1279">
        <v>-1151.9459999999999</v>
      </c>
      <c r="CF1279" s="20">
        <v>292.12830000000002</v>
      </c>
      <c r="CG1279" s="20">
        <v>263.0659</v>
      </c>
      <c r="CH1279" s="20">
        <v>264.15519999999998</v>
      </c>
      <c r="CI1279" s="20">
        <v>290.99369999999999</v>
      </c>
      <c r="CJ1279" s="20">
        <v>370.00259999999997</v>
      </c>
      <c r="CK1279" s="20">
        <v>468.11349999999999</v>
      </c>
      <c r="CL1279" s="20">
        <v>711.63030000000003</v>
      </c>
      <c r="CM1279" s="20">
        <v>567.65329999999994</v>
      </c>
      <c r="CN1279" s="20">
        <v>319.97879999999998</v>
      </c>
      <c r="CO1279" s="20">
        <v>140.9281</v>
      </c>
      <c r="CP1279" s="20">
        <v>43.14161</v>
      </c>
      <c r="CQ1279" s="20">
        <v>16.57274</v>
      </c>
      <c r="CR1279" s="20">
        <v>45.685279999999999</v>
      </c>
      <c r="CS1279" s="20">
        <v>194.7174</v>
      </c>
      <c r="CT1279" s="20">
        <v>462.83109999999999</v>
      </c>
      <c r="CU1279" s="20">
        <v>712.41769999999997</v>
      </c>
      <c r="CV1279" s="20">
        <v>914.98829999999998</v>
      </c>
      <c r="CW1279" s="20">
        <v>1249.979</v>
      </c>
      <c r="CX1279" s="20">
        <v>1498.7550000000001</v>
      </c>
      <c r="CY1279" s="20">
        <v>1384.2729999999999</v>
      </c>
      <c r="CZ1279" s="20">
        <v>1177.1469999999999</v>
      </c>
      <c r="DA1279" s="20">
        <v>342.24610000000001</v>
      </c>
      <c r="DB1279" s="20">
        <v>436.09879999999998</v>
      </c>
      <c r="DC1279" s="20">
        <v>521.74659999999994</v>
      </c>
      <c r="DD1279">
        <v>0</v>
      </c>
      <c r="DE1279">
        <v>0</v>
      </c>
      <c r="DF1279">
        <v>0</v>
      </c>
    </row>
    <row r="1280" spans="1:110" x14ac:dyDescent="0.25">
      <c r="A1280" s="16" t="str">
        <f t="shared" si="19"/>
        <v>Portfolio Adjusted_CPP_0 to 199.99 kW_All_CAISO_1-in-10_MONTHLY SYSTEM PEAK DAY_2026_4</v>
      </c>
      <c r="B1280" t="s">
        <v>195</v>
      </c>
      <c r="C1280" t="s">
        <v>121</v>
      </c>
      <c r="D1280" t="s">
        <v>124</v>
      </c>
      <c r="E1280" t="s">
        <v>7</v>
      </c>
      <c r="F1280" t="s">
        <v>110</v>
      </c>
      <c r="G1280" t="s">
        <v>85</v>
      </c>
      <c r="H1280" t="s">
        <v>20</v>
      </c>
      <c r="I1280">
        <v>2026</v>
      </c>
      <c r="J1280">
        <v>4</v>
      </c>
      <c r="K1280">
        <v>3640</v>
      </c>
      <c r="L1280">
        <v>59095.27</v>
      </c>
      <c r="M1280">
        <v>58240.66</v>
      </c>
      <c r="N1280">
        <v>57870.45</v>
      </c>
      <c r="O1280">
        <v>58102.79</v>
      </c>
      <c r="P1280">
        <v>59620.03</v>
      </c>
      <c r="Q1280">
        <v>63859.519999999997</v>
      </c>
      <c r="R1280">
        <v>68514.880000000005</v>
      </c>
      <c r="S1280">
        <v>70959.289999999994</v>
      </c>
      <c r="T1280">
        <v>73367.17</v>
      </c>
      <c r="U1280">
        <v>75785.52</v>
      </c>
      <c r="V1280">
        <v>78064.3</v>
      </c>
      <c r="W1280">
        <v>79693.25</v>
      </c>
      <c r="X1280">
        <v>80714.19</v>
      </c>
      <c r="Y1280">
        <v>81652.350000000006</v>
      </c>
      <c r="Z1280">
        <v>81727.649999999994</v>
      </c>
      <c r="AA1280">
        <v>80673.460000000006</v>
      </c>
      <c r="AB1280">
        <v>77955.8</v>
      </c>
      <c r="AC1280">
        <v>74283.520000000004</v>
      </c>
      <c r="AD1280">
        <v>70818.48</v>
      </c>
      <c r="AE1280">
        <v>70351.63</v>
      </c>
      <c r="AF1280">
        <v>68336.59</v>
      </c>
      <c r="AG1280">
        <v>65576.86</v>
      </c>
      <c r="AH1280">
        <v>62756.65</v>
      </c>
      <c r="AI1280">
        <v>60528.480000000003</v>
      </c>
      <c r="AJ1280">
        <v>66.279570000000007</v>
      </c>
      <c r="AK1280">
        <v>63.6965</v>
      </c>
      <c r="AL1280">
        <v>62.259169999999997</v>
      </c>
      <c r="AM1280">
        <v>61.388759999999998</v>
      </c>
      <c r="AN1280">
        <v>61.468719999999998</v>
      </c>
      <c r="AO1280">
        <v>60.987130000000001</v>
      </c>
      <c r="AP1280">
        <v>60.706919999999997</v>
      </c>
      <c r="AQ1280">
        <v>62.05303</v>
      </c>
      <c r="AR1280">
        <v>70.298829999999995</v>
      </c>
      <c r="AS1280">
        <v>75.889480000000006</v>
      </c>
      <c r="AT1280">
        <v>79.006609999999995</v>
      </c>
      <c r="AU1280">
        <v>82.131469999999993</v>
      </c>
      <c r="AV1280">
        <v>82.095969999999994</v>
      </c>
      <c r="AW1280">
        <v>83.26473</v>
      </c>
      <c r="AX1280">
        <v>82.980140000000006</v>
      </c>
      <c r="AY1280">
        <v>82.032129999999995</v>
      </c>
      <c r="AZ1280">
        <v>81.861500000000007</v>
      </c>
      <c r="BA1280">
        <v>79.367769999999993</v>
      </c>
      <c r="BB1280">
        <v>77.30771</v>
      </c>
      <c r="BC1280">
        <v>73.197040000000001</v>
      </c>
      <c r="BD1280">
        <v>68.641999999999996</v>
      </c>
      <c r="BE1280">
        <v>66.624570000000006</v>
      </c>
      <c r="BF1280">
        <v>65.356430000000003</v>
      </c>
      <c r="BG1280">
        <v>64.709490000000002</v>
      </c>
      <c r="BH1280">
        <v>-978.85109999999997</v>
      </c>
      <c r="BI1280">
        <v>-889.95929999999998</v>
      </c>
      <c r="BJ1280">
        <v>-798.85990000000004</v>
      </c>
      <c r="BK1280">
        <v>-773.95920000000001</v>
      </c>
      <c r="BL1280">
        <v>-623.57209999999998</v>
      </c>
      <c r="BM1280">
        <v>-172.23079999999999</v>
      </c>
      <c r="BN1280">
        <v>732.68470000000002</v>
      </c>
      <c r="BO1280">
        <v>235.91249999999999</v>
      </c>
      <c r="BP1280">
        <v>-528.22850000000005</v>
      </c>
      <c r="BQ1280">
        <v>-476.09410000000003</v>
      </c>
      <c r="BR1280">
        <v>-102.0641</v>
      </c>
      <c r="BS1280">
        <v>11.459390000000001</v>
      </c>
      <c r="BT1280">
        <v>224.3083</v>
      </c>
      <c r="BU1280">
        <v>502.40640000000002</v>
      </c>
      <c r="BV1280">
        <v>804.81150000000002</v>
      </c>
      <c r="BW1280">
        <v>317.0915</v>
      </c>
      <c r="BX1280">
        <v>-237.91739999999999</v>
      </c>
      <c r="BY1280">
        <v>-509.21769999999998</v>
      </c>
      <c r="BZ1280">
        <v>-1209.68</v>
      </c>
      <c r="CA1280">
        <v>-1440.8689999999999</v>
      </c>
      <c r="CB1280">
        <v>-1603.0940000000001</v>
      </c>
      <c r="CC1280">
        <v>-1566.394</v>
      </c>
      <c r="CD1280">
        <v>-1493.4490000000001</v>
      </c>
      <c r="CE1280">
        <v>-1422.6690000000001</v>
      </c>
      <c r="CF1280" s="20">
        <v>484.79169999999999</v>
      </c>
      <c r="CG1280" s="20">
        <v>442.43360000000001</v>
      </c>
      <c r="CH1280" s="20">
        <v>446.83960000000002</v>
      </c>
      <c r="CI1280" s="20">
        <v>484.90280000000001</v>
      </c>
      <c r="CJ1280" s="20">
        <v>580.30370000000005</v>
      </c>
      <c r="CK1280" s="20">
        <v>659.11320000000001</v>
      </c>
      <c r="CL1280" s="20">
        <v>834.42309999999998</v>
      </c>
      <c r="CM1280" s="20">
        <v>590.86630000000002</v>
      </c>
      <c r="CN1280" s="20">
        <v>307.81580000000002</v>
      </c>
      <c r="CO1280" s="20">
        <v>136.2167</v>
      </c>
      <c r="CP1280" s="20">
        <v>42.758380000000002</v>
      </c>
      <c r="CQ1280" s="20">
        <v>16.88871</v>
      </c>
      <c r="CR1280" s="20">
        <v>48.440460000000002</v>
      </c>
      <c r="CS1280" s="20">
        <v>211.35249999999999</v>
      </c>
      <c r="CT1280" s="20">
        <v>518.43920000000003</v>
      </c>
      <c r="CU1280" s="20">
        <v>823.28480000000002</v>
      </c>
      <c r="CV1280" s="20">
        <v>1041.6489999999999</v>
      </c>
      <c r="CW1280" s="20">
        <v>1307.277</v>
      </c>
      <c r="CX1280" s="20">
        <v>1524.7860000000001</v>
      </c>
      <c r="CY1280" s="20">
        <v>1536.0139999999999</v>
      </c>
      <c r="CZ1280" s="20">
        <v>1370.6890000000001</v>
      </c>
      <c r="DA1280" s="20">
        <v>427.11849999999998</v>
      </c>
      <c r="DB1280" s="20">
        <v>609.2989</v>
      </c>
      <c r="DC1280" s="20">
        <v>795.79930000000002</v>
      </c>
      <c r="DD1280">
        <v>0</v>
      </c>
      <c r="DE1280">
        <v>0</v>
      </c>
      <c r="DF1280">
        <v>0</v>
      </c>
    </row>
    <row r="1281" spans="1:110" x14ac:dyDescent="0.25">
      <c r="A1281" s="16" t="str">
        <f t="shared" si="19"/>
        <v>Program Specific_CPP_0 to 199.99 kW_All_CAISO_1-in-10_MONTHLY SYSTEM PEAK DAY_2031_4</v>
      </c>
      <c r="B1281" t="s">
        <v>196</v>
      </c>
      <c r="C1281" t="s">
        <v>121</v>
      </c>
      <c r="D1281" t="s">
        <v>124</v>
      </c>
      <c r="E1281" t="s">
        <v>7</v>
      </c>
      <c r="F1281" t="s">
        <v>110</v>
      </c>
      <c r="G1281" t="s">
        <v>85</v>
      </c>
      <c r="H1281" t="s">
        <v>20</v>
      </c>
      <c r="I1281">
        <v>2031</v>
      </c>
      <c r="J1281">
        <v>4</v>
      </c>
      <c r="K1281">
        <v>2789</v>
      </c>
      <c r="L1281">
        <v>45314.43</v>
      </c>
      <c r="M1281">
        <v>44657.54</v>
      </c>
      <c r="N1281">
        <v>44372.57</v>
      </c>
      <c r="O1281">
        <v>44550.18</v>
      </c>
      <c r="P1281">
        <v>45712.02</v>
      </c>
      <c r="Q1281">
        <v>48957.82</v>
      </c>
      <c r="R1281">
        <v>52524.11</v>
      </c>
      <c r="S1281">
        <v>54392.95</v>
      </c>
      <c r="T1281">
        <v>56239.14</v>
      </c>
      <c r="U1281">
        <v>58094.84</v>
      </c>
      <c r="V1281">
        <v>59844.04</v>
      </c>
      <c r="W1281">
        <v>61093.98</v>
      </c>
      <c r="X1281">
        <v>61877.33</v>
      </c>
      <c r="Y1281">
        <v>62597.17</v>
      </c>
      <c r="Z1281">
        <v>62656.77</v>
      </c>
      <c r="AA1281">
        <v>61852.15</v>
      </c>
      <c r="AB1281">
        <v>59774.51</v>
      </c>
      <c r="AC1281">
        <v>56963.26</v>
      </c>
      <c r="AD1281">
        <v>54312.13</v>
      </c>
      <c r="AE1281">
        <v>53956.23</v>
      </c>
      <c r="AF1281">
        <v>52412.32</v>
      </c>
      <c r="AG1281">
        <v>50295.82</v>
      </c>
      <c r="AH1281">
        <v>48131</v>
      </c>
      <c r="AI1281">
        <v>46418.74</v>
      </c>
      <c r="AJ1281">
        <v>66.274029999999996</v>
      </c>
      <c r="AK1281">
        <v>63.690849999999998</v>
      </c>
      <c r="AL1281">
        <v>62.254289999999997</v>
      </c>
      <c r="AM1281">
        <v>61.382689999999997</v>
      </c>
      <c r="AN1281">
        <v>61.462569999999999</v>
      </c>
      <c r="AO1281">
        <v>60.980420000000002</v>
      </c>
      <c r="AP1281">
        <v>60.700870000000002</v>
      </c>
      <c r="AQ1281">
        <v>62.048310000000001</v>
      </c>
      <c r="AR1281">
        <v>70.298289999999994</v>
      </c>
      <c r="AS1281">
        <v>75.890910000000005</v>
      </c>
      <c r="AT1281">
        <v>79.012169999999998</v>
      </c>
      <c r="AU1281">
        <v>82.140349999999998</v>
      </c>
      <c r="AV1281">
        <v>82.105950000000007</v>
      </c>
      <c r="AW1281">
        <v>83.273219999999995</v>
      </c>
      <c r="AX1281">
        <v>82.987110000000001</v>
      </c>
      <c r="AY1281">
        <v>82.039490000000001</v>
      </c>
      <c r="AZ1281">
        <v>81.869029999999995</v>
      </c>
      <c r="BA1281">
        <v>79.374589999999998</v>
      </c>
      <c r="BB1281">
        <v>77.313460000000006</v>
      </c>
      <c r="BC1281">
        <v>73.200180000000003</v>
      </c>
      <c r="BD1281">
        <v>68.643739999999994</v>
      </c>
      <c r="BE1281">
        <v>66.624769999999998</v>
      </c>
      <c r="BF1281">
        <v>65.354529999999997</v>
      </c>
      <c r="BG1281">
        <v>64.706999999999994</v>
      </c>
      <c r="BH1281">
        <v>-750.58590000000004</v>
      </c>
      <c r="BI1281">
        <v>-682.39940000000001</v>
      </c>
      <c r="BJ1281">
        <v>-612.53139999999996</v>
      </c>
      <c r="BK1281">
        <v>-593.43150000000003</v>
      </c>
      <c r="BL1281">
        <v>-478.10680000000002</v>
      </c>
      <c r="BM1281">
        <v>-132.04050000000001</v>
      </c>
      <c r="BN1281">
        <v>561.6825</v>
      </c>
      <c r="BO1281">
        <v>180.83580000000001</v>
      </c>
      <c r="BP1281">
        <v>-404.91019999999997</v>
      </c>
      <c r="BQ1281">
        <v>-364.959</v>
      </c>
      <c r="BR1281">
        <v>-78.242289999999997</v>
      </c>
      <c r="BS1281">
        <v>8.7849339999999998</v>
      </c>
      <c r="BT1281">
        <v>171.9598</v>
      </c>
      <c r="BU1281">
        <v>385.16</v>
      </c>
      <c r="BV1281">
        <v>617.01139999999998</v>
      </c>
      <c r="BW1281">
        <v>243.11330000000001</v>
      </c>
      <c r="BX1281">
        <v>-182.429</v>
      </c>
      <c r="BY1281">
        <v>-390.48630000000003</v>
      </c>
      <c r="BZ1281">
        <v>-927.72829999999999</v>
      </c>
      <c r="CA1281">
        <v>-1105.075</v>
      </c>
      <c r="CB1281">
        <v>-1229.53</v>
      </c>
      <c r="CC1281">
        <v>-1201.385</v>
      </c>
      <c r="CD1281">
        <v>-1145.395</v>
      </c>
      <c r="CE1281">
        <v>-1091.0319999999999</v>
      </c>
      <c r="CF1281" s="20">
        <v>285.05110000000002</v>
      </c>
      <c r="CG1281" s="20">
        <v>260.1268</v>
      </c>
      <c r="CH1281" s="20">
        <v>262.70420000000001</v>
      </c>
      <c r="CI1281" s="20">
        <v>285.07530000000003</v>
      </c>
      <c r="CJ1281" s="20">
        <v>341.13929999999999</v>
      </c>
      <c r="CK1281" s="20">
        <v>387.39389999999997</v>
      </c>
      <c r="CL1281" s="20">
        <v>490.38130000000001</v>
      </c>
      <c r="CM1281" s="20">
        <v>347.18099999999998</v>
      </c>
      <c r="CN1281" s="20">
        <v>180.86920000000001</v>
      </c>
      <c r="CO1281" s="20">
        <v>80.044749999999993</v>
      </c>
      <c r="CP1281" s="20">
        <v>25.12801</v>
      </c>
      <c r="CQ1281" s="20">
        <v>9.9254490000000004</v>
      </c>
      <c r="CR1281" s="20">
        <v>28.468959999999999</v>
      </c>
      <c r="CS1281" s="20">
        <v>124.2165</v>
      </c>
      <c r="CT1281" s="20">
        <v>304.71640000000002</v>
      </c>
      <c r="CU1281" s="20">
        <v>483.94749999999999</v>
      </c>
      <c r="CV1281" s="20">
        <v>612.42999999999995</v>
      </c>
      <c r="CW1281" s="20">
        <v>768.72730000000001</v>
      </c>
      <c r="CX1281" s="20">
        <v>896.82839999999999</v>
      </c>
      <c r="CY1281" s="20">
        <v>903.50429999999994</v>
      </c>
      <c r="CZ1281" s="20">
        <v>806.30460000000005</v>
      </c>
      <c r="DA1281" s="20">
        <v>251.25280000000001</v>
      </c>
      <c r="DB1281" s="20">
        <v>358.39389999999997</v>
      </c>
      <c r="DC1281" s="20">
        <v>468.02679999999998</v>
      </c>
      <c r="DD1281">
        <v>0</v>
      </c>
      <c r="DE1281">
        <v>0</v>
      </c>
      <c r="DF1281">
        <v>0</v>
      </c>
    </row>
    <row r="1282" spans="1:110" x14ac:dyDescent="0.25">
      <c r="A1282" s="16" t="str">
        <f t="shared" ref="A1282:A1345" si="20">B1282&amp;"_"&amp;C1282&amp;"_"&amp;D1282&amp;"_"&amp;E1282&amp;"_"&amp;F1282&amp;"_"&amp;G1282&amp;"_"&amp;H1282&amp;"_"&amp;I1282&amp;"_"&amp;J1282</f>
        <v>Portfolio Adjusted_CPP_0 to 199.99 kW_All_CAISO_1-in-10_TYPICAL EVENT DAY_2021_8</v>
      </c>
      <c r="B1282" t="s">
        <v>195</v>
      </c>
      <c r="C1282" t="s">
        <v>121</v>
      </c>
      <c r="D1282" t="s">
        <v>124</v>
      </c>
      <c r="E1282" t="s">
        <v>7</v>
      </c>
      <c r="F1282" t="s">
        <v>110</v>
      </c>
      <c r="G1282" t="s">
        <v>85</v>
      </c>
      <c r="H1282" t="s">
        <v>19</v>
      </c>
      <c r="I1282">
        <v>2021</v>
      </c>
      <c r="J1282">
        <v>8</v>
      </c>
      <c r="K1282">
        <v>7562</v>
      </c>
      <c r="L1282">
        <v>130991.1</v>
      </c>
      <c r="M1282">
        <v>127527</v>
      </c>
      <c r="N1282">
        <v>125696.1</v>
      </c>
      <c r="O1282">
        <v>125511.1</v>
      </c>
      <c r="P1282">
        <v>129330.3</v>
      </c>
      <c r="Q1282">
        <v>141134.70000000001</v>
      </c>
      <c r="R1282">
        <v>159200.4</v>
      </c>
      <c r="S1282">
        <v>175154.7</v>
      </c>
      <c r="T1282">
        <v>193137.9</v>
      </c>
      <c r="U1282">
        <v>210249</v>
      </c>
      <c r="V1282">
        <v>225055.4</v>
      </c>
      <c r="W1282">
        <v>235303.8</v>
      </c>
      <c r="X1282">
        <v>240226.6</v>
      </c>
      <c r="Y1282">
        <v>242624.2</v>
      </c>
      <c r="Z1282">
        <v>241179.5</v>
      </c>
      <c r="AA1282">
        <v>235593.3</v>
      </c>
      <c r="AB1282">
        <v>225809.6</v>
      </c>
      <c r="AC1282">
        <v>211673.3</v>
      </c>
      <c r="AD1282">
        <v>194413.8</v>
      </c>
      <c r="AE1282">
        <v>184809.60000000001</v>
      </c>
      <c r="AF1282">
        <v>174461.5</v>
      </c>
      <c r="AG1282">
        <v>161875.79999999999</v>
      </c>
      <c r="AH1282">
        <v>148186.4</v>
      </c>
      <c r="AI1282">
        <v>138173.79999999999</v>
      </c>
      <c r="AJ1282">
        <v>72.807590000000005</v>
      </c>
      <c r="AK1282">
        <v>72.451440000000005</v>
      </c>
      <c r="AL1282">
        <v>71.735500000000002</v>
      </c>
      <c r="AM1282">
        <v>71.162289999999999</v>
      </c>
      <c r="AN1282">
        <v>71.037019999999998</v>
      </c>
      <c r="AO1282">
        <v>70.732919999999993</v>
      </c>
      <c r="AP1282">
        <v>70.431920000000005</v>
      </c>
      <c r="AQ1282">
        <v>72.452600000000004</v>
      </c>
      <c r="AR1282">
        <v>76.421610000000001</v>
      </c>
      <c r="AS1282">
        <v>80.325320000000005</v>
      </c>
      <c r="AT1282">
        <v>84.047039999999996</v>
      </c>
      <c r="AU1282">
        <v>87.05189</v>
      </c>
      <c r="AV1282">
        <v>88.295749999999998</v>
      </c>
      <c r="AW1282">
        <v>87.987319999999997</v>
      </c>
      <c r="AX1282">
        <v>87.337410000000006</v>
      </c>
      <c r="AY1282">
        <v>87.924139999999994</v>
      </c>
      <c r="AZ1282">
        <v>87.425920000000005</v>
      </c>
      <c r="BA1282">
        <v>85.471249999999998</v>
      </c>
      <c r="BB1282">
        <v>83.596109999999996</v>
      </c>
      <c r="BC1282">
        <v>80.367189999999994</v>
      </c>
      <c r="BD1282">
        <v>77.198880000000003</v>
      </c>
      <c r="BE1282">
        <v>75.477699999999999</v>
      </c>
      <c r="BF1282">
        <v>74.471760000000003</v>
      </c>
      <c r="BG1282">
        <v>73.494389999999996</v>
      </c>
      <c r="BH1282">
        <v>-2169.73</v>
      </c>
      <c r="BI1282">
        <v>-1948.704</v>
      </c>
      <c r="BJ1282">
        <v>-1735.144</v>
      </c>
      <c r="BK1282">
        <v>-1671.873</v>
      </c>
      <c r="BL1282">
        <v>-1352.6790000000001</v>
      </c>
      <c r="BM1282">
        <v>-380.64400000000001</v>
      </c>
      <c r="BN1282">
        <v>1702.4580000000001</v>
      </c>
      <c r="BO1282">
        <v>582.32230000000004</v>
      </c>
      <c r="BP1282">
        <v>-1390.5530000000001</v>
      </c>
      <c r="BQ1282">
        <v>-1320.81</v>
      </c>
      <c r="BR1282">
        <v>-294.24560000000002</v>
      </c>
      <c r="BS1282">
        <v>33.835209999999996</v>
      </c>
      <c r="BT1282">
        <v>667.60029999999995</v>
      </c>
      <c r="BU1282">
        <v>1492.865</v>
      </c>
      <c r="BV1282">
        <v>2375.0100000000002</v>
      </c>
      <c r="BW1282">
        <v>926.01250000000005</v>
      </c>
      <c r="BX1282">
        <v>-689.16020000000003</v>
      </c>
      <c r="BY1282">
        <v>-1451.0329999999999</v>
      </c>
      <c r="BZ1282">
        <v>-3320.864</v>
      </c>
      <c r="CA1282">
        <v>-3785.078</v>
      </c>
      <c r="CB1282">
        <v>-4092.6559999999999</v>
      </c>
      <c r="CC1282">
        <v>-3866.6260000000002</v>
      </c>
      <c r="CD1282">
        <v>-3526.4589999999998</v>
      </c>
      <c r="CE1282">
        <v>-3247.6559999999999</v>
      </c>
      <c r="CF1282" s="20">
        <v>2381.9540000000002</v>
      </c>
      <c r="CG1282" s="20">
        <v>2121.2890000000002</v>
      </c>
      <c r="CH1282" s="20">
        <v>2108.0529999999999</v>
      </c>
      <c r="CI1282" s="20">
        <v>2262.6889999999999</v>
      </c>
      <c r="CJ1282" s="20">
        <v>2730.683</v>
      </c>
      <c r="CK1282" s="20">
        <v>3219.4110000000001</v>
      </c>
      <c r="CL1282" s="20">
        <v>4505.1059999999998</v>
      </c>
      <c r="CM1282" s="20">
        <v>3600.096</v>
      </c>
      <c r="CN1282" s="20">
        <v>2133.1550000000002</v>
      </c>
      <c r="CO1282" s="20">
        <v>1048.3969999999999</v>
      </c>
      <c r="CP1282" s="20">
        <v>355.38170000000002</v>
      </c>
      <c r="CQ1282" s="20">
        <v>147.23500000000001</v>
      </c>
      <c r="CR1282" s="20">
        <v>429.09230000000002</v>
      </c>
      <c r="CS1282" s="20">
        <v>1866.114</v>
      </c>
      <c r="CT1282" s="20">
        <v>4514.8220000000001</v>
      </c>
      <c r="CU1282" s="20">
        <v>7021.25</v>
      </c>
      <c r="CV1282" s="20">
        <v>8739.9549999999999</v>
      </c>
      <c r="CW1282" s="20">
        <v>10614.88</v>
      </c>
      <c r="CX1282" s="20">
        <v>11491.32</v>
      </c>
      <c r="CY1282" s="20">
        <v>10599.76</v>
      </c>
      <c r="CZ1282" s="20">
        <v>8933.7029999999995</v>
      </c>
      <c r="DA1282" s="20">
        <v>2602.6210000000001</v>
      </c>
      <c r="DB1282" s="20">
        <v>3397.25</v>
      </c>
      <c r="DC1282" s="20">
        <v>4147.0150000000003</v>
      </c>
      <c r="DD1282">
        <v>0</v>
      </c>
      <c r="DE1282">
        <v>0</v>
      </c>
      <c r="DF1282">
        <v>0</v>
      </c>
    </row>
    <row r="1283" spans="1:110" x14ac:dyDescent="0.25">
      <c r="A1283" s="16" t="str">
        <f t="shared" si="20"/>
        <v>Portfolio Adjusted_CPP_0 to 199.99 kW_All_CAISO_1-in-10_MONTHLY SYSTEM PEAK DAY_2025_5</v>
      </c>
      <c r="B1283" t="s">
        <v>195</v>
      </c>
      <c r="C1283" t="s">
        <v>121</v>
      </c>
      <c r="D1283" t="s">
        <v>124</v>
      </c>
      <c r="E1283" t="s">
        <v>7</v>
      </c>
      <c r="F1283" t="s">
        <v>110</v>
      </c>
      <c r="G1283" t="s">
        <v>85</v>
      </c>
      <c r="H1283" t="s">
        <v>20</v>
      </c>
      <c r="I1283">
        <v>2025</v>
      </c>
      <c r="J1283">
        <v>5</v>
      </c>
      <c r="K1283">
        <v>3834</v>
      </c>
      <c r="L1283">
        <v>64207.68</v>
      </c>
      <c r="M1283">
        <v>63037.15</v>
      </c>
      <c r="N1283">
        <v>62426.04</v>
      </c>
      <c r="O1283">
        <v>62474.04</v>
      </c>
      <c r="P1283">
        <v>63917.22</v>
      </c>
      <c r="Q1283">
        <v>67885.789999999994</v>
      </c>
      <c r="R1283">
        <v>72509.179999999993</v>
      </c>
      <c r="S1283">
        <v>77731.98</v>
      </c>
      <c r="T1283">
        <v>83140.05</v>
      </c>
      <c r="U1283">
        <v>87931.27</v>
      </c>
      <c r="V1283">
        <v>91834.94</v>
      </c>
      <c r="W1283">
        <v>94612.31</v>
      </c>
      <c r="X1283">
        <v>96217.63</v>
      </c>
      <c r="Y1283">
        <v>97487.58</v>
      </c>
      <c r="Z1283">
        <v>97469.27</v>
      </c>
      <c r="AA1283">
        <v>95830.399999999994</v>
      </c>
      <c r="AB1283">
        <v>92845.53</v>
      </c>
      <c r="AC1283">
        <v>88436.68</v>
      </c>
      <c r="AD1283">
        <v>83015.78</v>
      </c>
      <c r="AE1283">
        <v>80506.73</v>
      </c>
      <c r="AF1283">
        <v>78409.429999999993</v>
      </c>
      <c r="AG1283">
        <v>74271.86</v>
      </c>
      <c r="AH1283">
        <v>69847.56</v>
      </c>
      <c r="AI1283">
        <v>66566.94</v>
      </c>
      <c r="AJ1283">
        <v>66.136439999999993</v>
      </c>
      <c r="AK1283">
        <v>65.001360000000005</v>
      </c>
      <c r="AL1283">
        <v>64.432000000000002</v>
      </c>
      <c r="AM1283">
        <v>63.683759999999999</v>
      </c>
      <c r="AN1283">
        <v>63.06644</v>
      </c>
      <c r="AO1283">
        <v>62.528379999999999</v>
      </c>
      <c r="AP1283">
        <v>62.040750000000003</v>
      </c>
      <c r="AQ1283">
        <v>65.392790000000005</v>
      </c>
      <c r="AR1283">
        <v>71.863979999999998</v>
      </c>
      <c r="AS1283">
        <v>78.569779999999994</v>
      </c>
      <c r="AT1283">
        <v>85.111220000000003</v>
      </c>
      <c r="AU1283">
        <v>87.48809</v>
      </c>
      <c r="AV1283">
        <v>89.499930000000006</v>
      </c>
      <c r="AW1283">
        <v>89.815839999999994</v>
      </c>
      <c r="AX1283">
        <v>90.203580000000002</v>
      </c>
      <c r="AY1283">
        <v>90.53434</v>
      </c>
      <c r="AZ1283">
        <v>91.085809999999995</v>
      </c>
      <c r="BA1283">
        <v>89.940969999999993</v>
      </c>
      <c r="BB1283">
        <v>88.170550000000006</v>
      </c>
      <c r="BC1283">
        <v>85.097229999999996</v>
      </c>
      <c r="BD1283">
        <v>80.241979999999998</v>
      </c>
      <c r="BE1283">
        <v>77.678470000000004</v>
      </c>
      <c r="BF1283">
        <v>74.537210000000002</v>
      </c>
      <c r="BG1283">
        <v>71.799930000000003</v>
      </c>
      <c r="BH1283">
        <v>-1063.5329999999999</v>
      </c>
      <c r="BI1283">
        <v>-963.25310000000002</v>
      </c>
      <c r="BJ1283">
        <v>-861.74659999999994</v>
      </c>
      <c r="BK1283">
        <v>-832.18650000000002</v>
      </c>
      <c r="BL1283">
        <v>-668.51679999999999</v>
      </c>
      <c r="BM1283">
        <v>-183.08969999999999</v>
      </c>
      <c r="BN1283">
        <v>775.39890000000003</v>
      </c>
      <c r="BO1283">
        <v>258.42910000000001</v>
      </c>
      <c r="BP1283">
        <v>-598.59119999999996</v>
      </c>
      <c r="BQ1283">
        <v>-552.39520000000005</v>
      </c>
      <c r="BR1283">
        <v>-120.0684</v>
      </c>
      <c r="BS1283">
        <v>13.604660000000001</v>
      </c>
      <c r="BT1283">
        <v>267.39299999999997</v>
      </c>
      <c r="BU1283">
        <v>599.84050000000002</v>
      </c>
      <c r="BV1283">
        <v>959.82680000000005</v>
      </c>
      <c r="BW1283">
        <v>376.66669999999999</v>
      </c>
      <c r="BX1283">
        <v>-283.36009999999999</v>
      </c>
      <c r="BY1283">
        <v>-606.23839999999996</v>
      </c>
      <c r="BZ1283">
        <v>-1418.027</v>
      </c>
      <c r="CA1283">
        <v>-1648.855</v>
      </c>
      <c r="CB1283">
        <v>-1839.3910000000001</v>
      </c>
      <c r="CC1283">
        <v>-1774.086</v>
      </c>
      <c r="CD1283">
        <v>-1662.194</v>
      </c>
      <c r="CE1283">
        <v>-1564.598</v>
      </c>
      <c r="CF1283">
        <v>572.29989999999998</v>
      </c>
      <c r="CG1283">
        <v>518.30889999999999</v>
      </c>
      <c r="CH1283">
        <v>519.95960000000002</v>
      </c>
      <c r="CI1283">
        <v>560.6087</v>
      </c>
      <c r="CJ1283">
        <v>666.97059999999999</v>
      </c>
      <c r="CK1283">
        <v>744.84580000000005</v>
      </c>
      <c r="CL1283">
        <v>934.5498</v>
      </c>
      <c r="CM1283">
        <v>709.03909999999996</v>
      </c>
      <c r="CN1283">
        <v>395.28280000000001</v>
      </c>
      <c r="CO1283" s="20">
        <v>183.37690000000001</v>
      </c>
      <c r="CP1283">
        <v>59.174160000000001</v>
      </c>
      <c r="CQ1283" s="20">
        <v>23.803930000000001</v>
      </c>
      <c r="CR1283" s="20">
        <v>68.836340000000007</v>
      </c>
      <c r="CS1283" s="20">
        <v>301.27870000000001</v>
      </c>
      <c r="CT1283" s="20">
        <v>737.38670000000002</v>
      </c>
      <c r="CU1283" s="20">
        <v>1161.703</v>
      </c>
      <c r="CV1283" s="20">
        <v>1477.5640000000001</v>
      </c>
      <c r="CW1283" s="20">
        <v>1852.8810000000001</v>
      </c>
      <c r="CX1283" s="20">
        <v>2095.2550000000001</v>
      </c>
      <c r="CY1283" s="20">
        <v>2011.46</v>
      </c>
      <c r="CZ1283" s="20">
        <v>1804.55</v>
      </c>
      <c r="DA1283">
        <v>547.89300000000003</v>
      </c>
      <c r="DB1283">
        <v>754.76790000000005</v>
      </c>
      <c r="DC1283">
        <v>962.50099999999998</v>
      </c>
      <c r="DD1283">
        <v>0</v>
      </c>
      <c r="DE1283">
        <v>0</v>
      </c>
      <c r="DF1283">
        <v>0</v>
      </c>
    </row>
    <row r="1284" spans="1:110" x14ac:dyDescent="0.25">
      <c r="A1284" s="16" t="str">
        <f t="shared" si="20"/>
        <v>Program Specific_CPP_0 to 199.99 kW_All_CAISO_1-in-10_TYPICAL EVENT DAY_2021_8</v>
      </c>
      <c r="B1284" t="s">
        <v>196</v>
      </c>
      <c r="C1284" t="s">
        <v>121</v>
      </c>
      <c r="D1284" t="s">
        <v>124</v>
      </c>
      <c r="E1284" t="s">
        <v>7</v>
      </c>
      <c r="F1284" t="s">
        <v>110</v>
      </c>
      <c r="G1284" t="s">
        <v>85</v>
      </c>
      <c r="H1284" t="s">
        <v>19</v>
      </c>
      <c r="I1284">
        <v>2021</v>
      </c>
      <c r="J1284">
        <v>8</v>
      </c>
      <c r="K1284">
        <v>7582</v>
      </c>
      <c r="L1284">
        <v>131421.9</v>
      </c>
      <c r="M1284">
        <v>127947.5</v>
      </c>
      <c r="N1284">
        <v>126109.4</v>
      </c>
      <c r="O1284">
        <v>125925.6</v>
      </c>
      <c r="P1284">
        <v>129757.2</v>
      </c>
      <c r="Q1284">
        <v>141610.79999999999</v>
      </c>
      <c r="R1284">
        <v>159771.5</v>
      </c>
      <c r="S1284">
        <v>175810.7</v>
      </c>
      <c r="T1284">
        <v>193879.5</v>
      </c>
      <c r="U1284">
        <v>211066.7</v>
      </c>
      <c r="V1284">
        <v>225942.9</v>
      </c>
      <c r="W1284">
        <v>236233</v>
      </c>
      <c r="X1284">
        <v>241176</v>
      </c>
      <c r="Y1284">
        <v>243578.3</v>
      </c>
      <c r="Z1284">
        <v>242127.6</v>
      </c>
      <c r="AA1284">
        <v>236516.2</v>
      </c>
      <c r="AB1284">
        <v>226674.4</v>
      </c>
      <c r="AC1284">
        <v>212470</v>
      </c>
      <c r="AD1284">
        <v>195134</v>
      </c>
      <c r="AE1284">
        <v>185485.1</v>
      </c>
      <c r="AF1284">
        <v>175092.2</v>
      </c>
      <c r="AG1284">
        <v>162460.20000000001</v>
      </c>
      <c r="AH1284">
        <v>148720.20000000001</v>
      </c>
      <c r="AI1284">
        <v>138663.29999999999</v>
      </c>
      <c r="AJ1284">
        <v>72.806489999999997</v>
      </c>
      <c r="AK1284">
        <v>72.45</v>
      </c>
      <c r="AL1284">
        <v>71.734039999999993</v>
      </c>
      <c r="AM1284">
        <v>71.160640000000001</v>
      </c>
      <c r="AN1284">
        <v>71.035089999999997</v>
      </c>
      <c r="AO1284">
        <v>70.730779999999996</v>
      </c>
      <c r="AP1284">
        <v>70.429879999999997</v>
      </c>
      <c r="AQ1284">
        <v>72.451669999999993</v>
      </c>
      <c r="AR1284">
        <v>76.422690000000003</v>
      </c>
      <c r="AS1284">
        <v>80.328379999999996</v>
      </c>
      <c r="AT1284">
        <v>84.051739999999995</v>
      </c>
      <c r="AU1284">
        <v>87.058310000000006</v>
      </c>
      <c r="AV1284">
        <v>88.303380000000004</v>
      </c>
      <c r="AW1284">
        <v>87.995779999999996</v>
      </c>
      <c r="AX1284">
        <v>87.3446</v>
      </c>
      <c r="AY1284">
        <v>87.931160000000006</v>
      </c>
      <c r="AZ1284">
        <v>87.431380000000004</v>
      </c>
      <c r="BA1284">
        <v>85.476489999999998</v>
      </c>
      <c r="BB1284">
        <v>83.602019999999996</v>
      </c>
      <c r="BC1284">
        <v>80.371639999999999</v>
      </c>
      <c r="BD1284">
        <v>77.201700000000002</v>
      </c>
      <c r="BE1284">
        <v>75.479600000000005</v>
      </c>
      <c r="BF1284">
        <v>74.472489999999993</v>
      </c>
      <c r="BG1284">
        <v>73.494129999999998</v>
      </c>
      <c r="BH1284">
        <v>-2176.866</v>
      </c>
      <c r="BI1284">
        <v>-1955.1310000000001</v>
      </c>
      <c r="BJ1284">
        <v>-1740.85</v>
      </c>
      <c r="BK1284">
        <v>-1677.394</v>
      </c>
      <c r="BL1284">
        <v>-1357.144</v>
      </c>
      <c r="BM1284">
        <v>-381.928</v>
      </c>
      <c r="BN1284">
        <v>1708.5650000000001</v>
      </c>
      <c r="BO1284">
        <v>584.50340000000006</v>
      </c>
      <c r="BP1284">
        <v>-1395.8920000000001</v>
      </c>
      <c r="BQ1284">
        <v>-1325.9469999999999</v>
      </c>
      <c r="BR1284">
        <v>-295.40600000000001</v>
      </c>
      <c r="BS1284">
        <v>33.96884</v>
      </c>
      <c r="BT1284">
        <v>670.23879999999997</v>
      </c>
      <c r="BU1284">
        <v>1498.7349999999999</v>
      </c>
      <c r="BV1284">
        <v>2384.3470000000002</v>
      </c>
      <c r="BW1284">
        <v>929.64020000000005</v>
      </c>
      <c r="BX1284">
        <v>-691.79939999999999</v>
      </c>
      <c r="BY1284">
        <v>-1456.4939999999999</v>
      </c>
      <c r="BZ1284">
        <v>-3333.1660000000002</v>
      </c>
      <c r="CA1284">
        <v>-3798.9119999999998</v>
      </c>
      <c r="CB1284">
        <v>-4107.4520000000002</v>
      </c>
      <c r="CC1284">
        <v>-3880.585</v>
      </c>
      <c r="CD1284">
        <v>-3539.1619999999998</v>
      </c>
      <c r="CE1284">
        <v>-3259.16</v>
      </c>
      <c r="CF1284" s="20">
        <v>2397.6469999999999</v>
      </c>
      <c r="CG1284" s="20">
        <v>2135.3020000000001</v>
      </c>
      <c r="CH1284" s="20">
        <v>2121.94</v>
      </c>
      <c r="CI1284" s="20">
        <v>2277.6579999999999</v>
      </c>
      <c r="CJ1284" s="20">
        <v>2748.74</v>
      </c>
      <c r="CK1284" s="20">
        <v>3241.1669999999999</v>
      </c>
      <c r="CL1284" s="20">
        <v>4537.4859999999999</v>
      </c>
      <c r="CM1284" s="20">
        <v>3627.114</v>
      </c>
      <c r="CN1284" s="20">
        <v>2149.5659999999998</v>
      </c>
      <c r="CO1284" s="20">
        <v>1056.568</v>
      </c>
      <c r="CP1284" s="20">
        <v>358.1902</v>
      </c>
      <c r="CQ1284" s="20">
        <v>148.40020000000001</v>
      </c>
      <c r="CR1284" s="20">
        <v>432.49059999999997</v>
      </c>
      <c r="CS1284" s="20">
        <v>1880.819</v>
      </c>
      <c r="CT1284" s="20">
        <v>4550.3879999999999</v>
      </c>
      <c r="CU1284" s="20">
        <v>7076.3720000000003</v>
      </c>
      <c r="CV1284" s="20">
        <v>8807.027</v>
      </c>
      <c r="CW1284" s="20">
        <v>10694.93</v>
      </c>
      <c r="CX1284" s="20">
        <v>11576.61</v>
      </c>
      <c r="CY1284" s="20">
        <v>10677.39</v>
      </c>
      <c r="CZ1284" s="20">
        <v>8998.4150000000009</v>
      </c>
      <c r="DA1284" s="20">
        <v>2621.4459999999999</v>
      </c>
      <c r="DB1284" s="20">
        <v>3421.7689999999998</v>
      </c>
      <c r="DC1284" s="20">
        <v>4176.4489999999996</v>
      </c>
      <c r="DD1284">
        <v>0</v>
      </c>
      <c r="DE1284">
        <v>0</v>
      </c>
      <c r="DF1284">
        <v>0</v>
      </c>
    </row>
    <row r="1285" spans="1:110" x14ac:dyDescent="0.25">
      <c r="A1285" s="16" t="str">
        <f t="shared" si="20"/>
        <v>Program Specific_CPP_0 to 199.99 kW_All_CAISO_1-in-10_MONTHLY SYSTEM PEAK DAY_2026_2</v>
      </c>
      <c r="B1285" t="s">
        <v>196</v>
      </c>
      <c r="C1285" t="s">
        <v>121</v>
      </c>
      <c r="D1285" t="s">
        <v>124</v>
      </c>
      <c r="E1285" t="s">
        <v>7</v>
      </c>
      <c r="F1285" t="s">
        <v>110</v>
      </c>
      <c r="G1285" t="s">
        <v>85</v>
      </c>
      <c r="H1285" t="s">
        <v>20</v>
      </c>
      <c r="I1285">
        <v>2026</v>
      </c>
      <c r="J1285">
        <v>2</v>
      </c>
      <c r="K1285">
        <v>3649</v>
      </c>
      <c r="L1285">
        <v>48422.43</v>
      </c>
      <c r="M1285">
        <v>47401.27</v>
      </c>
      <c r="N1285">
        <v>46961.78</v>
      </c>
      <c r="O1285">
        <v>47503.57</v>
      </c>
      <c r="P1285">
        <v>50238.94</v>
      </c>
      <c r="Q1285">
        <v>56780.79</v>
      </c>
      <c r="R1285">
        <v>66754.039999999994</v>
      </c>
      <c r="S1285">
        <v>73375.09</v>
      </c>
      <c r="T1285">
        <v>78921.66</v>
      </c>
      <c r="U1285">
        <v>81338.289999999994</v>
      </c>
      <c r="V1285">
        <v>82747.13</v>
      </c>
      <c r="W1285">
        <v>83311.839999999997</v>
      </c>
      <c r="X1285">
        <v>82724.45</v>
      </c>
      <c r="Y1285">
        <v>82713.31</v>
      </c>
      <c r="Z1285">
        <v>81499.34</v>
      </c>
      <c r="AA1285">
        <v>79209.73</v>
      </c>
      <c r="AB1285">
        <v>77125.84</v>
      </c>
      <c r="AC1285">
        <v>76681.78</v>
      </c>
      <c r="AD1285">
        <v>74126.720000000001</v>
      </c>
      <c r="AE1285">
        <v>70514.91</v>
      </c>
      <c r="AF1285">
        <v>66866.429999999993</v>
      </c>
      <c r="AG1285">
        <v>61980.480000000003</v>
      </c>
      <c r="AH1285">
        <v>56058.09</v>
      </c>
      <c r="AI1285">
        <v>51742.79</v>
      </c>
      <c r="AJ1285">
        <v>51.062690000000003</v>
      </c>
      <c r="AK1285">
        <v>50.825989999999997</v>
      </c>
      <c r="AL1285">
        <v>50.054319999999997</v>
      </c>
      <c r="AM1285">
        <v>49.109670000000001</v>
      </c>
      <c r="AN1285">
        <v>47.26755</v>
      </c>
      <c r="AO1285">
        <v>46.002220000000001</v>
      </c>
      <c r="AP1285">
        <v>45.705280000000002</v>
      </c>
      <c r="AQ1285">
        <v>44.755429999999997</v>
      </c>
      <c r="AR1285">
        <v>46.96687</v>
      </c>
      <c r="AS1285">
        <v>50.554400000000001</v>
      </c>
      <c r="AT1285">
        <v>53.872259999999997</v>
      </c>
      <c r="AU1285">
        <v>55.72983</v>
      </c>
      <c r="AV1285">
        <v>56.484690000000001</v>
      </c>
      <c r="AW1285">
        <v>56.405859999999997</v>
      </c>
      <c r="AX1285">
        <v>56.503900000000002</v>
      </c>
      <c r="AY1285">
        <v>56.465519999999998</v>
      </c>
      <c r="AZ1285">
        <v>55.40605</v>
      </c>
      <c r="BA1285">
        <v>54.452179999999998</v>
      </c>
      <c r="BB1285">
        <v>52.357100000000003</v>
      </c>
      <c r="BC1285">
        <v>51.448650000000001</v>
      </c>
      <c r="BD1285">
        <v>49.825369999999999</v>
      </c>
      <c r="BE1285">
        <v>47.760629999999999</v>
      </c>
      <c r="BF1285">
        <v>46.24297</v>
      </c>
      <c r="BG1285">
        <v>45.000529999999998</v>
      </c>
      <c r="BH1285">
        <v>-802.06679999999994</v>
      </c>
      <c r="BI1285">
        <v>-724.32560000000001</v>
      </c>
      <c r="BJ1285">
        <v>-648.27359999999999</v>
      </c>
      <c r="BK1285">
        <v>-632.7722</v>
      </c>
      <c r="BL1285">
        <v>-525.45429999999999</v>
      </c>
      <c r="BM1285">
        <v>-153.13929999999999</v>
      </c>
      <c r="BN1285">
        <v>713.8546</v>
      </c>
      <c r="BO1285">
        <v>243.9442</v>
      </c>
      <c r="BP1285">
        <v>-568.21960000000001</v>
      </c>
      <c r="BQ1285">
        <v>-510.97719999999998</v>
      </c>
      <c r="BR1285">
        <v>-108.1866</v>
      </c>
      <c r="BS1285">
        <v>11.97972</v>
      </c>
      <c r="BT1285">
        <v>229.89490000000001</v>
      </c>
      <c r="BU1285">
        <v>508.93450000000001</v>
      </c>
      <c r="BV1285">
        <v>802.56320000000005</v>
      </c>
      <c r="BW1285">
        <v>311.33819999999997</v>
      </c>
      <c r="BX1285">
        <v>-235.3844</v>
      </c>
      <c r="BY1285">
        <v>-525.65790000000004</v>
      </c>
      <c r="BZ1285">
        <v>-1266.19</v>
      </c>
      <c r="CA1285">
        <v>-1444.213</v>
      </c>
      <c r="CB1285">
        <v>-1568.606</v>
      </c>
      <c r="CC1285">
        <v>-1480.489</v>
      </c>
      <c r="CD1285">
        <v>-1334.04</v>
      </c>
      <c r="CE1285">
        <v>-1216.1690000000001</v>
      </c>
      <c r="CF1285" s="20">
        <v>325.49400000000003</v>
      </c>
      <c r="CG1285" s="20">
        <v>293.07279999999997</v>
      </c>
      <c r="CH1285" s="20">
        <v>294.25709999999998</v>
      </c>
      <c r="CI1285" s="20">
        <v>324.12549999999999</v>
      </c>
      <c r="CJ1285" s="20">
        <v>412.05189999999999</v>
      </c>
      <c r="CK1285" s="20">
        <v>521.08849999999995</v>
      </c>
      <c r="CL1285" s="20">
        <v>792.08460000000002</v>
      </c>
      <c r="CM1285" s="20">
        <v>631.78309999999999</v>
      </c>
      <c r="CN1285" s="20">
        <v>356.1884</v>
      </c>
      <c r="CO1285" s="20">
        <v>156.90899999999999</v>
      </c>
      <c r="CP1285" s="20">
        <v>48.042119999999997</v>
      </c>
      <c r="CQ1285" s="20">
        <v>18.457239999999999</v>
      </c>
      <c r="CR1285" s="20">
        <v>50.883409999999998</v>
      </c>
      <c r="CS1285" s="20">
        <v>216.88059999999999</v>
      </c>
      <c r="CT1285" s="20">
        <v>515.54660000000001</v>
      </c>
      <c r="CU1285" s="20">
        <v>793.68050000000005</v>
      </c>
      <c r="CV1285" s="20">
        <v>1019.587</v>
      </c>
      <c r="CW1285" s="20">
        <v>1393.0509999999999</v>
      </c>
      <c r="CX1285" s="20">
        <v>1670.5719999999999</v>
      </c>
      <c r="CY1285" s="20">
        <v>1543.153</v>
      </c>
      <c r="CZ1285" s="20">
        <v>1312.347</v>
      </c>
      <c r="DA1285" s="20">
        <v>381.55489999999998</v>
      </c>
      <c r="DB1285" s="20">
        <v>486.16930000000002</v>
      </c>
      <c r="DC1285" s="20">
        <v>581.54560000000004</v>
      </c>
      <c r="DD1285">
        <v>0</v>
      </c>
      <c r="DE1285">
        <v>0</v>
      </c>
      <c r="DF1285">
        <v>0</v>
      </c>
    </row>
    <row r="1286" spans="1:110" x14ac:dyDescent="0.25">
      <c r="A1286" s="16" t="str">
        <f t="shared" si="20"/>
        <v>Portfolio Adjusted_CPP_0 to 199.99 kW_All_CAISO_1-in-10_TYPICAL EVENT DAY_2020_8</v>
      </c>
      <c r="B1286" t="s">
        <v>195</v>
      </c>
      <c r="C1286" t="s">
        <v>121</v>
      </c>
      <c r="D1286" t="s">
        <v>124</v>
      </c>
      <c r="E1286" t="s">
        <v>7</v>
      </c>
      <c r="F1286" t="s">
        <v>110</v>
      </c>
      <c r="G1286" t="s">
        <v>85</v>
      </c>
      <c r="H1286" t="s">
        <v>19</v>
      </c>
      <c r="I1286">
        <v>2020</v>
      </c>
      <c r="J1286">
        <v>8</v>
      </c>
      <c r="K1286">
        <v>12160</v>
      </c>
      <c r="L1286">
        <v>182709.9</v>
      </c>
      <c r="M1286">
        <v>177139.5</v>
      </c>
      <c r="N1286">
        <v>174195.3</v>
      </c>
      <c r="O1286">
        <v>173897.8</v>
      </c>
      <c r="P1286">
        <v>180039.2</v>
      </c>
      <c r="Q1286">
        <v>199021.3</v>
      </c>
      <c r="R1286">
        <v>228071.6</v>
      </c>
      <c r="S1286">
        <v>253726.7</v>
      </c>
      <c r="T1286">
        <v>282644.5</v>
      </c>
      <c r="U1286">
        <v>310159.8</v>
      </c>
      <c r="V1286">
        <v>333969.09999999998</v>
      </c>
      <c r="W1286">
        <v>350448.8</v>
      </c>
      <c r="X1286">
        <v>358364.9</v>
      </c>
      <c r="Y1286">
        <v>362220.3</v>
      </c>
      <c r="Z1286">
        <v>359897.3</v>
      </c>
      <c r="AA1286">
        <v>350914.3</v>
      </c>
      <c r="AB1286">
        <v>335181.90000000002</v>
      </c>
      <c r="AC1286">
        <v>312450.2</v>
      </c>
      <c r="AD1286">
        <v>284696.2</v>
      </c>
      <c r="AE1286">
        <v>269252.2</v>
      </c>
      <c r="AF1286">
        <v>252612</v>
      </c>
      <c r="AG1286">
        <v>232373.7</v>
      </c>
      <c r="AH1286">
        <v>210360.6</v>
      </c>
      <c r="AI1286">
        <v>194260</v>
      </c>
      <c r="AJ1286">
        <v>72.807590000000005</v>
      </c>
      <c r="AK1286">
        <v>72.451440000000005</v>
      </c>
      <c r="AL1286">
        <v>71.735500000000002</v>
      </c>
      <c r="AM1286">
        <v>71.162289999999999</v>
      </c>
      <c r="AN1286">
        <v>71.037019999999998</v>
      </c>
      <c r="AO1286">
        <v>70.732919999999993</v>
      </c>
      <c r="AP1286">
        <v>70.431920000000005</v>
      </c>
      <c r="AQ1286">
        <v>72.452600000000004</v>
      </c>
      <c r="AR1286">
        <v>76.421610000000001</v>
      </c>
      <c r="AS1286">
        <v>80.325320000000005</v>
      </c>
      <c r="AT1286">
        <v>84.047039999999996</v>
      </c>
      <c r="AU1286">
        <v>87.05189</v>
      </c>
      <c r="AV1286">
        <v>88.295749999999998</v>
      </c>
      <c r="AW1286">
        <v>87.987319999999997</v>
      </c>
      <c r="AX1286">
        <v>87.337410000000006</v>
      </c>
      <c r="AY1286">
        <v>87.924139999999994</v>
      </c>
      <c r="AZ1286">
        <v>87.425920000000005</v>
      </c>
      <c r="BA1286">
        <v>85.471249999999998</v>
      </c>
      <c r="BB1286">
        <v>83.596109999999996</v>
      </c>
      <c r="BC1286">
        <v>80.367189999999994</v>
      </c>
      <c r="BD1286">
        <v>77.198880000000003</v>
      </c>
      <c r="BE1286">
        <v>75.477699999999999</v>
      </c>
      <c r="BF1286">
        <v>74.471760000000003</v>
      </c>
      <c r="BG1286">
        <v>73.494389999999996</v>
      </c>
      <c r="BH1286">
        <v>-3026.3969999999999</v>
      </c>
      <c r="BI1286">
        <v>-2706.819</v>
      </c>
      <c r="BJ1286">
        <v>-2404.6410000000001</v>
      </c>
      <c r="BK1286">
        <v>-2316.4090000000001</v>
      </c>
      <c r="BL1286">
        <v>-1883.048</v>
      </c>
      <c r="BM1286">
        <v>-536.7654</v>
      </c>
      <c r="BN1286">
        <v>2438.953</v>
      </c>
      <c r="BO1286">
        <v>843.54430000000002</v>
      </c>
      <c r="BP1286">
        <v>-2034.982</v>
      </c>
      <c r="BQ1286">
        <v>-1948.462</v>
      </c>
      <c r="BR1286">
        <v>-436.64330000000001</v>
      </c>
      <c r="BS1286">
        <v>50.392359999999996</v>
      </c>
      <c r="BT1286">
        <v>995.91189999999995</v>
      </c>
      <c r="BU1286">
        <v>2228.7399999999998</v>
      </c>
      <c r="BV1286">
        <v>3544.0810000000001</v>
      </c>
      <c r="BW1286">
        <v>1379.288</v>
      </c>
      <c r="BX1286">
        <v>-1022.9589999999999</v>
      </c>
      <c r="BY1286">
        <v>-2141.864</v>
      </c>
      <c r="BZ1286">
        <v>-4863.0150000000003</v>
      </c>
      <c r="CA1286">
        <v>-5514.5429999999997</v>
      </c>
      <c r="CB1286">
        <v>-5925.9719999999998</v>
      </c>
      <c r="CC1286">
        <v>-5550.5659999999998</v>
      </c>
      <c r="CD1286">
        <v>-5006.0469999999996</v>
      </c>
      <c r="CE1286">
        <v>-4565.9120000000003</v>
      </c>
      <c r="CF1286" s="20">
        <v>4634.1899999999996</v>
      </c>
      <c r="CG1286" s="20">
        <v>4092.8539999999998</v>
      </c>
      <c r="CH1286" s="20">
        <v>4048.6570000000002</v>
      </c>
      <c r="CI1286" s="20">
        <v>4343.5910000000003</v>
      </c>
      <c r="CJ1286" s="20">
        <v>5291.8190000000004</v>
      </c>
      <c r="CK1286" s="20">
        <v>6401.88</v>
      </c>
      <c r="CL1286" s="20">
        <v>9246.1090000000004</v>
      </c>
      <c r="CM1286" s="20">
        <v>7554.4520000000002</v>
      </c>
      <c r="CN1286" s="20">
        <v>4568.4449999999997</v>
      </c>
      <c r="CO1286" s="20">
        <v>2281.5439999999999</v>
      </c>
      <c r="CP1286" s="20">
        <v>782.58</v>
      </c>
      <c r="CQ1286" s="20">
        <v>326.58980000000003</v>
      </c>
      <c r="CR1286" s="20">
        <v>954.90350000000001</v>
      </c>
      <c r="CS1286" s="20">
        <v>4159.2550000000001</v>
      </c>
      <c r="CT1286" s="20">
        <v>10053.49</v>
      </c>
      <c r="CU1286" s="20">
        <v>15577.26</v>
      </c>
      <c r="CV1286" s="20">
        <v>19256.86</v>
      </c>
      <c r="CW1286" s="20">
        <v>23128.33</v>
      </c>
      <c r="CX1286" s="20">
        <v>24642.17</v>
      </c>
      <c r="CY1286" s="20">
        <v>22499.119999999999</v>
      </c>
      <c r="CZ1286" s="20">
        <v>18730.11</v>
      </c>
      <c r="DA1286" s="20">
        <v>5363.1639999999998</v>
      </c>
      <c r="DB1286" s="20">
        <v>6846.0439999999999</v>
      </c>
      <c r="DC1286" s="20">
        <v>8196.9210000000003</v>
      </c>
      <c r="DD1286">
        <v>0</v>
      </c>
      <c r="DE1286">
        <v>0</v>
      </c>
      <c r="DF1286">
        <v>0</v>
      </c>
    </row>
    <row r="1287" spans="1:110" x14ac:dyDescent="0.25">
      <c r="A1287" s="16" t="str">
        <f t="shared" si="20"/>
        <v>Portfolio Adjusted_CPP_0 to 199.99 kW_All_CAISO_1-in-10_MONTHLY SYSTEM PEAK DAY_2028_1</v>
      </c>
      <c r="B1287" t="s">
        <v>195</v>
      </c>
      <c r="C1287" t="s">
        <v>121</v>
      </c>
      <c r="D1287" t="s">
        <v>124</v>
      </c>
      <c r="E1287" t="s">
        <v>7</v>
      </c>
      <c r="F1287" t="s">
        <v>110</v>
      </c>
      <c r="G1287" t="s">
        <v>85</v>
      </c>
      <c r="H1287" t="s">
        <v>20</v>
      </c>
      <c r="I1287">
        <v>2028</v>
      </c>
      <c r="J1287">
        <v>1</v>
      </c>
      <c r="K1287">
        <v>3292</v>
      </c>
      <c r="L1287">
        <v>43725.279999999999</v>
      </c>
      <c r="M1287">
        <v>42854.17</v>
      </c>
      <c r="N1287">
        <v>42529.68</v>
      </c>
      <c r="O1287">
        <v>43048.43</v>
      </c>
      <c r="P1287">
        <v>45661.14</v>
      </c>
      <c r="Q1287">
        <v>51555.21</v>
      </c>
      <c r="R1287">
        <v>61119.87</v>
      </c>
      <c r="S1287">
        <v>66961.600000000006</v>
      </c>
      <c r="T1287">
        <v>71425.98</v>
      </c>
      <c r="U1287">
        <v>73077.37</v>
      </c>
      <c r="V1287">
        <v>73905.3</v>
      </c>
      <c r="W1287">
        <v>73942.55</v>
      </c>
      <c r="X1287">
        <v>73437.67</v>
      </c>
      <c r="Y1287">
        <v>73170.61</v>
      </c>
      <c r="Z1287">
        <v>72500.789999999994</v>
      </c>
      <c r="AA1287">
        <v>70476.37</v>
      </c>
      <c r="AB1287">
        <v>69277.490000000005</v>
      </c>
      <c r="AC1287">
        <v>69617.59</v>
      </c>
      <c r="AD1287">
        <v>65870.429999999993</v>
      </c>
      <c r="AE1287">
        <v>62723.1</v>
      </c>
      <c r="AF1287">
        <v>59612.14</v>
      </c>
      <c r="AG1287">
        <v>55520.1</v>
      </c>
      <c r="AH1287">
        <v>50335.95</v>
      </c>
      <c r="AI1287">
        <v>46510.63</v>
      </c>
      <c r="AJ1287">
        <v>47.76605</v>
      </c>
      <c r="AK1287">
        <v>47.590780000000002</v>
      </c>
      <c r="AL1287">
        <v>47.21096</v>
      </c>
      <c r="AM1287">
        <v>46.121769999999998</v>
      </c>
      <c r="AN1287">
        <v>46.102319999999999</v>
      </c>
      <c r="AO1287">
        <v>44.836280000000002</v>
      </c>
      <c r="AP1287">
        <v>44.18927</v>
      </c>
      <c r="AQ1287">
        <v>43.854900000000001</v>
      </c>
      <c r="AR1287">
        <v>46.834539999999997</v>
      </c>
      <c r="AS1287">
        <v>51.007280000000002</v>
      </c>
      <c r="AT1287">
        <v>53.619410000000002</v>
      </c>
      <c r="AU1287">
        <v>55.472090000000001</v>
      </c>
      <c r="AV1287">
        <v>56.351239999999997</v>
      </c>
      <c r="AW1287">
        <v>56.746310000000001</v>
      </c>
      <c r="AX1287">
        <v>55.94332</v>
      </c>
      <c r="AY1287">
        <v>55.305419999999998</v>
      </c>
      <c r="AZ1287">
        <v>54.173569999999998</v>
      </c>
      <c r="BA1287">
        <v>52.337499999999999</v>
      </c>
      <c r="BB1287">
        <v>50.734729999999999</v>
      </c>
      <c r="BC1287">
        <v>48.95158</v>
      </c>
      <c r="BD1287">
        <v>47.601179999999999</v>
      </c>
      <c r="BE1287">
        <v>47.095709999999997</v>
      </c>
      <c r="BF1287">
        <v>46.8444</v>
      </c>
      <c r="BG1287">
        <v>46.504049999999999</v>
      </c>
      <c r="BH1287">
        <v>-724.26340000000005</v>
      </c>
      <c r="BI1287">
        <v>-654.84270000000004</v>
      </c>
      <c r="BJ1287">
        <v>-587.09169999999995</v>
      </c>
      <c r="BK1287">
        <v>-573.42729999999995</v>
      </c>
      <c r="BL1287">
        <v>-477.57459999999998</v>
      </c>
      <c r="BM1287">
        <v>-139.04570000000001</v>
      </c>
      <c r="BN1287">
        <v>653.60379999999998</v>
      </c>
      <c r="BO1287">
        <v>222.6217</v>
      </c>
      <c r="BP1287">
        <v>-514.25229999999999</v>
      </c>
      <c r="BQ1287">
        <v>-459.08109999999999</v>
      </c>
      <c r="BR1287">
        <v>-96.626499999999993</v>
      </c>
      <c r="BS1287">
        <v>10.632479999999999</v>
      </c>
      <c r="BT1287">
        <v>204.0865</v>
      </c>
      <c r="BU1287">
        <v>450.2183</v>
      </c>
      <c r="BV1287">
        <v>713.95010000000002</v>
      </c>
      <c r="BW1287">
        <v>277.01130000000001</v>
      </c>
      <c r="BX1287">
        <v>-211.4316</v>
      </c>
      <c r="BY1287">
        <v>-477.23250000000002</v>
      </c>
      <c r="BZ1287">
        <v>-1125.1600000000001</v>
      </c>
      <c r="CA1287">
        <v>-1284.6289999999999</v>
      </c>
      <c r="CB1287">
        <v>-1398.4290000000001</v>
      </c>
      <c r="CC1287">
        <v>-1326.174</v>
      </c>
      <c r="CD1287">
        <v>-1197.8679999999999</v>
      </c>
      <c r="CE1287">
        <v>-1093.192</v>
      </c>
      <c r="CF1287" s="20">
        <v>265.40859999999998</v>
      </c>
      <c r="CG1287" s="20">
        <v>239.5421</v>
      </c>
      <c r="CH1287" s="20">
        <v>241.33609999999999</v>
      </c>
      <c r="CI1287" s="20">
        <v>266.17989999999998</v>
      </c>
      <c r="CJ1287" s="20">
        <v>340.38029999999998</v>
      </c>
      <c r="CK1287" s="20">
        <v>429.58960000000002</v>
      </c>
      <c r="CL1287" s="20">
        <v>664.02020000000005</v>
      </c>
      <c r="CM1287" s="20">
        <v>526.16549999999995</v>
      </c>
      <c r="CN1287" s="20">
        <v>291.74250000000001</v>
      </c>
      <c r="CO1287" s="20">
        <v>126.6554</v>
      </c>
      <c r="CP1287" s="20">
        <v>38.323700000000002</v>
      </c>
      <c r="CQ1287" s="20">
        <v>14.539260000000001</v>
      </c>
      <c r="CR1287" s="20">
        <v>40.100169999999999</v>
      </c>
      <c r="CS1287" s="20">
        <v>169.72399999999999</v>
      </c>
      <c r="CT1287" s="20">
        <v>407.98599999999999</v>
      </c>
      <c r="CU1287" s="20">
        <v>628.31259999999997</v>
      </c>
      <c r="CV1287" s="20">
        <v>822.63779999999997</v>
      </c>
      <c r="CW1287" s="20">
        <v>1148.2080000000001</v>
      </c>
      <c r="CX1287" s="20">
        <v>1319.1569999999999</v>
      </c>
      <c r="CY1287" s="20">
        <v>1220.962</v>
      </c>
      <c r="CZ1287" s="20">
        <v>1043.0419999999999</v>
      </c>
      <c r="DA1287" s="20">
        <v>306.15949999999998</v>
      </c>
      <c r="DB1287" s="20">
        <v>391.98309999999998</v>
      </c>
      <c r="DC1287" s="20">
        <v>469.88170000000002</v>
      </c>
      <c r="DD1287">
        <v>0</v>
      </c>
      <c r="DE1287">
        <v>0</v>
      </c>
      <c r="DF1287">
        <v>0</v>
      </c>
    </row>
    <row r="1288" spans="1:110" x14ac:dyDescent="0.25">
      <c r="A1288" s="16" t="str">
        <f t="shared" si="20"/>
        <v>Program Specific_CPP_0 to 199.99 kW_All_CAISO_1-in-10_MONTHLY SYSTEM PEAK DAY_2025_4</v>
      </c>
      <c r="B1288" t="s">
        <v>196</v>
      </c>
      <c r="C1288" t="s">
        <v>121</v>
      </c>
      <c r="D1288" t="s">
        <v>124</v>
      </c>
      <c r="E1288" t="s">
        <v>7</v>
      </c>
      <c r="F1288" t="s">
        <v>110</v>
      </c>
      <c r="G1288" t="s">
        <v>85</v>
      </c>
      <c r="H1288" t="s">
        <v>20</v>
      </c>
      <c r="I1288">
        <v>2025</v>
      </c>
      <c r="J1288">
        <v>4</v>
      </c>
      <c r="K1288">
        <v>3844</v>
      </c>
      <c r="L1288">
        <v>62455.6</v>
      </c>
      <c r="M1288">
        <v>61550.23</v>
      </c>
      <c r="N1288">
        <v>61157.45</v>
      </c>
      <c r="O1288">
        <v>61402.25</v>
      </c>
      <c r="P1288">
        <v>63003.59</v>
      </c>
      <c r="Q1288">
        <v>67477.179999999993</v>
      </c>
      <c r="R1288">
        <v>72392.490000000005</v>
      </c>
      <c r="S1288">
        <v>74968.27</v>
      </c>
      <c r="T1288">
        <v>77512.83</v>
      </c>
      <c r="U1288">
        <v>80070.48</v>
      </c>
      <c r="V1288">
        <v>82481.36</v>
      </c>
      <c r="W1288">
        <v>84204.11</v>
      </c>
      <c r="X1288">
        <v>85283.77</v>
      </c>
      <c r="Y1288">
        <v>86275.91</v>
      </c>
      <c r="Z1288">
        <v>86358.06</v>
      </c>
      <c r="AA1288">
        <v>85249.07</v>
      </c>
      <c r="AB1288">
        <v>82385.52</v>
      </c>
      <c r="AC1288">
        <v>78510.850000000006</v>
      </c>
      <c r="AD1288">
        <v>74856.88</v>
      </c>
      <c r="AE1288">
        <v>74366.350000000006</v>
      </c>
      <c r="AF1288">
        <v>72238.42</v>
      </c>
      <c r="AG1288">
        <v>69321.3</v>
      </c>
      <c r="AH1288">
        <v>66337.59</v>
      </c>
      <c r="AI1288">
        <v>63977.64</v>
      </c>
      <c r="AJ1288">
        <v>66.274029999999996</v>
      </c>
      <c r="AK1288">
        <v>63.690849999999998</v>
      </c>
      <c r="AL1288">
        <v>62.254289999999997</v>
      </c>
      <c r="AM1288">
        <v>61.382689999999997</v>
      </c>
      <c r="AN1288">
        <v>61.462569999999999</v>
      </c>
      <c r="AO1288">
        <v>60.980420000000002</v>
      </c>
      <c r="AP1288">
        <v>60.700870000000002</v>
      </c>
      <c r="AQ1288">
        <v>62.048310000000001</v>
      </c>
      <c r="AR1288">
        <v>70.298289999999994</v>
      </c>
      <c r="AS1288">
        <v>75.890910000000005</v>
      </c>
      <c r="AT1288">
        <v>79.012169999999998</v>
      </c>
      <c r="AU1288">
        <v>82.140349999999998</v>
      </c>
      <c r="AV1288">
        <v>82.105950000000007</v>
      </c>
      <c r="AW1288">
        <v>83.273219999999995</v>
      </c>
      <c r="AX1288">
        <v>82.987110000000001</v>
      </c>
      <c r="AY1288">
        <v>82.039490000000001</v>
      </c>
      <c r="AZ1288">
        <v>81.869029999999995</v>
      </c>
      <c r="BA1288">
        <v>79.374589999999998</v>
      </c>
      <c r="BB1288">
        <v>77.313460000000006</v>
      </c>
      <c r="BC1288">
        <v>73.200180000000003</v>
      </c>
      <c r="BD1288">
        <v>68.643739999999994</v>
      </c>
      <c r="BE1288">
        <v>66.624769999999998</v>
      </c>
      <c r="BF1288">
        <v>65.354529999999997</v>
      </c>
      <c r="BG1288">
        <v>64.706999999999994</v>
      </c>
      <c r="BH1288">
        <v>-1034.511</v>
      </c>
      <c r="BI1288">
        <v>-940.53179999999998</v>
      </c>
      <c r="BJ1288">
        <v>-844.23469999999998</v>
      </c>
      <c r="BK1288">
        <v>-817.90980000000002</v>
      </c>
      <c r="BL1288">
        <v>-658.96109999999999</v>
      </c>
      <c r="BM1288">
        <v>-181.98769999999999</v>
      </c>
      <c r="BN1288">
        <v>774.15110000000004</v>
      </c>
      <c r="BO1288">
        <v>249.24090000000001</v>
      </c>
      <c r="BP1288">
        <v>-558.07640000000004</v>
      </c>
      <c r="BQ1288">
        <v>-503.0127</v>
      </c>
      <c r="BR1288">
        <v>-107.8391</v>
      </c>
      <c r="BS1288">
        <v>12.108029999999999</v>
      </c>
      <c r="BT1288">
        <v>237.00739999999999</v>
      </c>
      <c r="BU1288">
        <v>530.85519999999997</v>
      </c>
      <c r="BV1288">
        <v>850.40940000000001</v>
      </c>
      <c r="BW1288">
        <v>335.07619999999997</v>
      </c>
      <c r="BX1288">
        <v>-251.4367</v>
      </c>
      <c r="BY1288">
        <v>-538.19629999999995</v>
      </c>
      <c r="BZ1288">
        <v>-1278.662</v>
      </c>
      <c r="CA1288">
        <v>-1523.0940000000001</v>
      </c>
      <c r="CB1288">
        <v>-1694.626</v>
      </c>
      <c r="CC1288">
        <v>-1655.835</v>
      </c>
      <c r="CD1288">
        <v>-1578.6659999999999</v>
      </c>
      <c r="CE1288">
        <v>-1503.739</v>
      </c>
      <c r="CF1288" s="20">
        <v>541.49249999999995</v>
      </c>
      <c r="CG1288" s="20">
        <v>494.14550000000003</v>
      </c>
      <c r="CH1288" s="20">
        <v>499.04160000000002</v>
      </c>
      <c r="CI1288" s="20">
        <v>541.5385</v>
      </c>
      <c r="CJ1288" s="20">
        <v>648.03959999999995</v>
      </c>
      <c r="CK1288" s="20">
        <v>735.90629999999999</v>
      </c>
      <c r="CL1288" s="20">
        <v>931.54430000000002</v>
      </c>
      <c r="CM1288" s="20">
        <v>659.51649999999995</v>
      </c>
      <c r="CN1288" s="20">
        <v>343.58519999999999</v>
      </c>
      <c r="CO1288" s="20">
        <v>152.0557</v>
      </c>
      <c r="CP1288" s="20">
        <v>47.734000000000002</v>
      </c>
      <c r="CQ1288" s="20">
        <v>18.854710000000001</v>
      </c>
      <c r="CR1288" s="20">
        <v>54.080570000000002</v>
      </c>
      <c r="CS1288" s="20">
        <v>235.9658</v>
      </c>
      <c r="CT1288" s="20">
        <v>578.84939999999995</v>
      </c>
      <c r="CU1288" s="20">
        <v>919.32280000000003</v>
      </c>
      <c r="CV1288" s="20">
        <v>1163.3920000000001</v>
      </c>
      <c r="CW1288" s="20">
        <v>1460.3</v>
      </c>
      <c r="CX1288" s="20">
        <v>1703.645</v>
      </c>
      <c r="CY1288" s="20">
        <v>1716.327</v>
      </c>
      <c r="CZ1288" s="20">
        <v>1531.683</v>
      </c>
      <c r="DA1288" s="20">
        <v>477.28809999999999</v>
      </c>
      <c r="DB1288" s="20">
        <v>680.81690000000003</v>
      </c>
      <c r="DC1288" s="20">
        <v>889.07920000000001</v>
      </c>
      <c r="DD1288">
        <v>0</v>
      </c>
      <c r="DE1288">
        <v>0</v>
      </c>
      <c r="DF1288">
        <v>0</v>
      </c>
    </row>
    <row r="1289" spans="1:110" x14ac:dyDescent="0.25">
      <c r="A1289" s="16" t="str">
        <f t="shared" si="20"/>
        <v>Portfolio Adjusted_CPP_0 to 199.99 kW_All_CAISO_1-in-10_MONTHLY SYSTEM PEAK DAY_2023_8</v>
      </c>
      <c r="B1289" t="s">
        <v>195</v>
      </c>
      <c r="C1289" t="s">
        <v>121</v>
      </c>
      <c r="D1289" t="s">
        <v>124</v>
      </c>
      <c r="E1289" t="s">
        <v>7</v>
      </c>
      <c r="F1289" t="s">
        <v>110</v>
      </c>
      <c r="G1289" t="s">
        <v>85</v>
      </c>
      <c r="H1289" t="s">
        <v>20</v>
      </c>
      <c r="I1289">
        <v>2023</v>
      </c>
      <c r="J1289">
        <v>8</v>
      </c>
      <c r="K1289">
        <v>4347</v>
      </c>
      <c r="L1289">
        <v>81497.97</v>
      </c>
      <c r="M1289">
        <v>79678.12</v>
      </c>
      <c r="N1289">
        <v>78729</v>
      </c>
      <c r="O1289">
        <v>78648.929999999993</v>
      </c>
      <c r="P1289">
        <v>80735.41</v>
      </c>
      <c r="Q1289">
        <v>87013.68</v>
      </c>
      <c r="R1289">
        <v>95974.97</v>
      </c>
      <c r="S1289">
        <v>104262.8</v>
      </c>
      <c r="T1289">
        <v>113315.1</v>
      </c>
      <c r="U1289">
        <v>121758</v>
      </c>
      <c r="V1289">
        <v>128680.9</v>
      </c>
      <c r="W1289">
        <v>133562.29999999999</v>
      </c>
      <c r="X1289">
        <v>135975.79999999999</v>
      </c>
      <c r="Y1289">
        <v>137525.9</v>
      </c>
      <c r="Z1289">
        <v>137082</v>
      </c>
      <c r="AA1289">
        <v>134564</v>
      </c>
      <c r="AB1289">
        <v>130082.4</v>
      </c>
      <c r="AC1289">
        <v>123071.9</v>
      </c>
      <c r="AD1289">
        <v>113818.1</v>
      </c>
      <c r="AE1289">
        <v>109179.7</v>
      </c>
      <c r="AF1289">
        <v>104419.2</v>
      </c>
      <c r="AG1289">
        <v>97729.55</v>
      </c>
      <c r="AH1289">
        <v>90485.7</v>
      </c>
      <c r="AI1289">
        <v>85224.07</v>
      </c>
      <c r="AJ1289">
        <v>73.305430000000001</v>
      </c>
      <c r="AK1289">
        <v>73.113740000000007</v>
      </c>
      <c r="AL1289">
        <v>72.008229999999998</v>
      </c>
      <c r="AM1289">
        <v>71.59263</v>
      </c>
      <c r="AN1289">
        <v>71.286339999999996</v>
      </c>
      <c r="AO1289">
        <v>70.924760000000006</v>
      </c>
      <c r="AP1289">
        <v>70.271879999999996</v>
      </c>
      <c r="AQ1289">
        <v>70.959440000000001</v>
      </c>
      <c r="AR1289">
        <v>74.982990000000001</v>
      </c>
      <c r="AS1289">
        <v>79.041650000000004</v>
      </c>
      <c r="AT1289">
        <v>83.161209999999997</v>
      </c>
      <c r="AU1289">
        <v>86.528229999999994</v>
      </c>
      <c r="AV1289">
        <v>87.731539999999995</v>
      </c>
      <c r="AW1289">
        <v>87.107159999999993</v>
      </c>
      <c r="AX1289">
        <v>87.332509999999999</v>
      </c>
      <c r="AY1289">
        <v>88.499279999999999</v>
      </c>
      <c r="AZ1289">
        <v>87.356219999999993</v>
      </c>
      <c r="BA1289">
        <v>85.440299999999993</v>
      </c>
      <c r="BB1289">
        <v>84.910650000000004</v>
      </c>
      <c r="BC1289">
        <v>82.059420000000003</v>
      </c>
      <c r="BD1289">
        <v>78.141480000000001</v>
      </c>
      <c r="BE1289">
        <v>76.110640000000004</v>
      </c>
      <c r="BF1289">
        <v>74.657780000000002</v>
      </c>
      <c r="BG1289">
        <v>74.027670000000001</v>
      </c>
      <c r="BH1289">
        <v>-1349.9280000000001</v>
      </c>
      <c r="BI1289">
        <v>-1217.539</v>
      </c>
      <c r="BJ1289">
        <v>-1086.797</v>
      </c>
      <c r="BK1289">
        <v>-1047.644</v>
      </c>
      <c r="BL1289">
        <v>-844.42020000000002</v>
      </c>
      <c r="BM1289">
        <v>-234.6781</v>
      </c>
      <c r="BN1289">
        <v>1026.337</v>
      </c>
      <c r="BO1289">
        <v>346.63400000000001</v>
      </c>
      <c r="BP1289">
        <v>-815.84519999999998</v>
      </c>
      <c r="BQ1289">
        <v>-764.89880000000005</v>
      </c>
      <c r="BR1289">
        <v>-168.24209999999999</v>
      </c>
      <c r="BS1289">
        <v>19.20543</v>
      </c>
      <c r="BT1289">
        <v>377.88260000000002</v>
      </c>
      <c r="BU1289">
        <v>846.19590000000005</v>
      </c>
      <c r="BV1289">
        <v>1349.912</v>
      </c>
      <c r="BW1289">
        <v>528.91110000000003</v>
      </c>
      <c r="BX1289">
        <v>-397.00540000000001</v>
      </c>
      <c r="BY1289">
        <v>-843.66489999999999</v>
      </c>
      <c r="BZ1289">
        <v>-1944.1759999999999</v>
      </c>
      <c r="CA1289">
        <v>-2236.105</v>
      </c>
      <c r="CB1289">
        <v>-2449.549</v>
      </c>
      <c r="CC1289">
        <v>-2334.4050000000002</v>
      </c>
      <c r="CD1289">
        <v>-2153.33</v>
      </c>
      <c r="CE1289">
        <v>-2003.1179999999999</v>
      </c>
      <c r="CF1289" s="20">
        <v>922.02620000000002</v>
      </c>
      <c r="CG1289" s="20">
        <v>828.08259999999996</v>
      </c>
      <c r="CH1289" s="20">
        <v>827.00369999999998</v>
      </c>
      <c r="CI1289" s="20">
        <v>888.47739999999999</v>
      </c>
      <c r="CJ1289" s="20">
        <v>1064.1410000000001</v>
      </c>
      <c r="CK1289" s="20">
        <v>1223.7249999999999</v>
      </c>
      <c r="CL1289" s="20">
        <v>1637.316</v>
      </c>
      <c r="CM1289" s="20">
        <v>1275.644</v>
      </c>
      <c r="CN1289" s="20">
        <v>734.28189999999995</v>
      </c>
      <c r="CO1289" s="20">
        <v>351.60309999999998</v>
      </c>
      <c r="CP1289" s="20">
        <v>116.1835</v>
      </c>
      <c r="CQ1289" s="20">
        <v>47.43741</v>
      </c>
      <c r="CR1289" s="20">
        <v>137.47739999999999</v>
      </c>
      <c r="CS1289" s="20">
        <v>599.5684</v>
      </c>
      <c r="CT1289" s="20">
        <v>1458.548</v>
      </c>
      <c r="CU1289" s="20">
        <v>2290.5839999999998</v>
      </c>
      <c r="CV1289" s="20">
        <v>2900.4259999999999</v>
      </c>
      <c r="CW1289" s="20">
        <v>3588.3980000000001</v>
      </c>
      <c r="CX1289" s="20">
        <v>3938.5709999999999</v>
      </c>
      <c r="CY1289" s="20">
        <v>3699.3969999999999</v>
      </c>
      <c r="CZ1289" s="20">
        <v>3200.3209999999999</v>
      </c>
      <c r="DA1289" s="20">
        <v>948.63459999999998</v>
      </c>
      <c r="DB1289" s="20">
        <v>1266.691</v>
      </c>
      <c r="DC1289" s="20">
        <v>1577.6420000000001</v>
      </c>
      <c r="DD1289">
        <v>0</v>
      </c>
      <c r="DE1289">
        <v>0</v>
      </c>
      <c r="DF1289">
        <v>0</v>
      </c>
    </row>
    <row r="1290" spans="1:110" x14ac:dyDescent="0.25">
      <c r="A1290" s="16" t="str">
        <f t="shared" si="20"/>
        <v>Portfolio Adjusted_CPP_0 to 199.99 kW_All_CAISO_1-in-10_MONTHLY SYSTEM PEAK DAY_2026_1</v>
      </c>
      <c r="B1290" t="s">
        <v>195</v>
      </c>
      <c r="C1290" t="s">
        <v>121</v>
      </c>
      <c r="D1290" t="s">
        <v>124</v>
      </c>
      <c r="E1290" t="s">
        <v>7</v>
      </c>
      <c r="F1290" t="s">
        <v>110</v>
      </c>
      <c r="G1290" t="s">
        <v>85</v>
      </c>
      <c r="H1290" t="s">
        <v>20</v>
      </c>
      <c r="I1290">
        <v>2026</v>
      </c>
      <c r="J1290">
        <v>1</v>
      </c>
      <c r="K1290">
        <v>3640</v>
      </c>
      <c r="L1290">
        <v>48347.519999999997</v>
      </c>
      <c r="M1290">
        <v>47384.32</v>
      </c>
      <c r="N1290">
        <v>47025.53</v>
      </c>
      <c r="O1290">
        <v>47599.11</v>
      </c>
      <c r="P1290">
        <v>50488.02</v>
      </c>
      <c r="Q1290">
        <v>57005.15</v>
      </c>
      <c r="R1290">
        <v>67580.899999999994</v>
      </c>
      <c r="S1290">
        <v>74040.160000000003</v>
      </c>
      <c r="T1290">
        <v>78976.47</v>
      </c>
      <c r="U1290">
        <v>80802.44</v>
      </c>
      <c r="V1290">
        <v>81717.899999999994</v>
      </c>
      <c r="W1290">
        <v>81759.08</v>
      </c>
      <c r="X1290">
        <v>81200.83</v>
      </c>
      <c r="Y1290">
        <v>80905.53</v>
      </c>
      <c r="Z1290">
        <v>80164.91</v>
      </c>
      <c r="AA1290">
        <v>77926.48</v>
      </c>
      <c r="AB1290">
        <v>76600.87</v>
      </c>
      <c r="AC1290">
        <v>76976.92</v>
      </c>
      <c r="AD1290">
        <v>72833.649999999994</v>
      </c>
      <c r="AE1290">
        <v>69353.61</v>
      </c>
      <c r="AF1290">
        <v>65913.78</v>
      </c>
      <c r="AG1290">
        <v>61389.18</v>
      </c>
      <c r="AH1290">
        <v>55657</v>
      </c>
      <c r="AI1290">
        <v>51427.3</v>
      </c>
      <c r="AJ1290">
        <v>47.76605</v>
      </c>
      <c r="AK1290">
        <v>47.590780000000002</v>
      </c>
      <c r="AL1290">
        <v>47.21096</v>
      </c>
      <c r="AM1290">
        <v>46.121769999999998</v>
      </c>
      <c r="AN1290">
        <v>46.102319999999999</v>
      </c>
      <c r="AO1290">
        <v>44.836280000000002</v>
      </c>
      <c r="AP1290">
        <v>44.18927</v>
      </c>
      <c r="AQ1290">
        <v>43.854900000000001</v>
      </c>
      <c r="AR1290">
        <v>46.834539999999997</v>
      </c>
      <c r="AS1290">
        <v>51.007280000000002</v>
      </c>
      <c r="AT1290">
        <v>53.619410000000002</v>
      </c>
      <c r="AU1290">
        <v>55.472090000000001</v>
      </c>
      <c r="AV1290">
        <v>56.351239999999997</v>
      </c>
      <c r="AW1290">
        <v>56.746310000000001</v>
      </c>
      <c r="AX1290">
        <v>55.94332</v>
      </c>
      <c r="AY1290">
        <v>55.305419999999998</v>
      </c>
      <c r="AZ1290">
        <v>54.173569999999998</v>
      </c>
      <c r="BA1290">
        <v>52.337499999999999</v>
      </c>
      <c r="BB1290">
        <v>50.734729999999999</v>
      </c>
      <c r="BC1290">
        <v>48.95158</v>
      </c>
      <c r="BD1290">
        <v>47.601179999999999</v>
      </c>
      <c r="BE1290">
        <v>47.095709999999997</v>
      </c>
      <c r="BF1290">
        <v>46.8444</v>
      </c>
      <c r="BG1290">
        <v>46.504049999999999</v>
      </c>
      <c r="BH1290">
        <v>-800.82590000000005</v>
      </c>
      <c r="BI1290">
        <v>-724.06669999999997</v>
      </c>
      <c r="BJ1290">
        <v>-649.15359999999998</v>
      </c>
      <c r="BK1290">
        <v>-634.04480000000001</v>
      </c>
      <c r="BL1290">
        <v>-528.05939999999998</v>
      </c>
      <c r="BM1290">
        <v>-153.74440000000001</v>
      </c>
      <c r="BN1290">
        <v>722.69680000000005</v>
      </c>
      <c r="BO1290">
        <v>246.15530000000001</v>
      </c>
      <c r="BP1290">
        <v>-568.61429999999996</v>
      </c>
      <c r="BQ1290">
        <v>-507.61099999999999</v>
      </c>
      <c r="BR1290">
        <v>-106.84099999999999</v>
      </c>
      <c r="BS1290">
        <v>11.756449999999999</v>
      </c>
      <c r="BT1290">
        <v>225.66069999999999</v>
      </c>
      <c r="BU1290">
        <v>497.81119999999999</v>
      </c>
      <c r="BV1290">
        <v>789.42240000000004</v>
      </c>
      <c r="BW1290">
        <v>306.2944</v>
      </c>
      <c r="BX1290">
        <v>-233.78219999999999</v>
      </c>
      <c r="BY1290">
        <v>-527.68119999999999</v>
      </c>
      <c r="BZ1290">
        <v>-1244.1020000000001</v>
      </c>
      <c r="CA1290">
        <v>-1420.4280000000001</v>
      </c>
      <c r="CB1290">
        <v>-1546.258</v>
      </c>
      <c r="CC1290">
        <v>-1466.365</v>
      </c>
      <c r="CD1290">
        <v>-1324.4949999999999</v>
      </c>
      <c r="CE1290">
        <v>-1208.7539999999999</v>
      </c>
      <c r="CF1290">
        <v>324.48759999999999</v>
      </c>
      <c r="CG1290">
        <v>292.86329999999998</v>
      </c>
      <c r="CH1290">
        <v>295.0566</v>
      </c>
      <c r="CI1290">
        <v>325.43060000000003</v>
      </c>
      <c r="CJ1290">
        <v>416.14780000000002</v>
      </c>
      <c r="CK1290">
        <v>525.21469999999999</v>
      </c>
      <c r="CL1290">
        <v>811.82870000000003</v>
      </c>
      <c r="CM1290">
        <v>643.28800000000001</v>
      </c>
      <c r="CN1290">
        <v>356.68329999999997</v>
      </c>
      <c r="CO1290">
        <v>154.8484</v>
      </c>
      <c r="CP1290">
        <v>46.854419999999998</v>
      </c>
      <c r="CQ1290" s="20">
        <v>17.775639999999999</v>
      </c>
      <c r="CR1290" s="20">
        <v>49.026330000000002</v>
      </c>
      <c r="CS1290" s="20">
        <v>207.50399999999999</v>
      </c>
      <c r="CT1290" s="20">
        <v>498.80220000000003</v>
      </c>
      <c r="CU1290" s="20">
        <v>768.17269999999996</v>
      </c>
      <c r="CV1290" s="20">
        <v>1005.754</v>
      </c>
      <c r="CW1290" s="20">
        <v>1403.7950000000001</v>
      </c>
      <c r="CX1290" s="20">
        <v>1612.797</v>
      </c>
      <c r="CY1290" s="20">
        <v>1492.7429999999999</v>
      </c>
      <c r="CZ1290" s="20">
        <v>1275.2190000000001</v>
      </c>
      <c r="DA1290">
        <v>374.30939999999998</v>
      </c>
      <c r="DB1290">
        <v>479.23719999999997</v>
      </c>
      <c r="DC1290">
        <v>574.47559999999999</v>
      </c>
      <c r="DD1290">
        <v>0</v>
      </c>
      <c r="DE1290">
        <v>0</v>
      </c>
      <c r="DF1290">
        <v>0</v>
      </c>
    </row>
    <row r="1291" spans="1:110" x14ac:dyDescent="0.25">
      <c r="A1291" s="16" t="str">
        <f t="shared" si="20"/>
        <v>Portfolio Adjusted_CPP_0 to 199.99 kW_All_CAISO_1-in-10_MONTHLY SYSTEM PEAK DAY_2028_4</v>
      </c>
      <c r="B1291" t="s">
        <v>195</v>
      </c>
      <c r="C1291" t="s">
        <v>121</v>
      </c>
      <c r="D1291" t="s">
        <v>124</v>
      </c>
      <c r="E1291" t="s">
        <v>7</v>
      </c>
      <c r="F1291" t="s">
        <v>110</v>
      </c>
      <c r="G1291" t="s">
        <v>85</v>
      </c>
      <c r="H1291" t="s">
        <v>20</v>
      </c>
      <c r="I1291">
        <v>2028</v>
      </c>
      <c r="J1291">
        <v>4</v>
      </c>
      <c r="K1291">
        <v>3292</v>
      </c>
      <c r="L1291">
        <v>53445.5</v>
      </c>
      <c r="M1291">
        <v>52672.6</v>
      </c>
      <c r="N1291">
        <v>52337.78</v>
      </c>
      <c r="O1291">
        <v>52547.91</v>
      </c>
      <c r="P1291">
        <v>53920.09</v>
      </c>
      <c r="Q1291">
        <v>57754.27</v>
      </c>
      <c r="R1291">
        <v>61964.56</v>
      </c>
      <c r="S1291">
        <v>64175.27</v>
      </c>
      <c r="T1291">
        <v>66352.95</v>
      </c>
      <c r="U1291">
        <v>68540.09</v>
      </c>
      <c r="V1291">
        <v>70601.02</v>
      </c>
      <c r="W1291">
        <v>72074.23</v>
      </c>
      <c r="X1291">
        <v>72997.56</v>
      </c>
      <c r="Y1291">
        <v>73846.03</v>
      </c>
      <c r="Z1291">
        <v>73914.13</v>
      </c>
      <c r="AA1291">
        <v>72960.73</v>
      </c>
      <c r="AB1291">
        <v>70502.880000000005</v>
      </c>
      <c r="AC1291">
        <v>67181.69</v>
      </c>
      <c r="AD1291">
        <v>64047.93</v>
      </c>
      <c r="AE1291">
        <v>63625.7</v>
      </c>
      <c r="AF1291">
        <v>61803.31</v>
      </c>
      <c r="AG1291">
        <v>59307.42</v>
      </c>
      <c r="AH1291">
        <v>56756.84</v>
      </c>
      <c r="AI1291">
        <v>54741.69</v>
      </c>
      <c r="AJ1291">
        <v>66.279570000000007</v>
      </c>
      <c r="AK1291">
        <v>63.6965</v>
      </c>
      <c r="AL1291">
        <v>62.259169999999997</v>
      </c>
      <c r="AM1291">
        <v>61.388759999999998</v>
      </c>
      <c r="AN1291">
        <v>61.468719999999998</v>
      </c>
      <c r="AO1291">
        <v>60.987130000000001</v>
      </c>
      <c r="AP1291">
        <v>60.706919999999997</v>
      </c>
      <c r="AQ1291">
        <v>62.05303</v>
      </c>
      <c r="AR1291">
        <v>70.298829999999995</v>
      </c>
      <c r="AS1291">
        <v>75.889480000000006</v>
      </c>
      <c r="AT1291">
        <v>79.006609999999995</v>
      </c>
      <c r="AU1291">
        <v>82.131469999999993</v>
      </c>
      <c r="AV1291">
        <v>82.095969999999994</v>
      </c>
      <c r="AW1291">
        <v>83.26473</v>
      </c>
      <c r="AX1291">
        <v>82.980140000000006</v>
      </c>
      <c r="AY1291">
        <v>82.032129999999995</v>
      </c>
      <c r="AZ1291">
        <v>81.861500000000007</v>
      </c>
      <c r="BA1291">
        <v>79.367769999999993</v>
      </c>
      <c r="BB1291">
        <v>77.30771</v>
      </c>
      <c r="BC1291">
        <v>73.197040000000001</v>
      </c>
      <c r="BD1291">
        <v>68.641999999999996</v>
      </c>
      <c r="BE1291">
        <v>66.624570000000006</v>
      </c>
      <c r="BF1291">
        <v>65.356430000000003</v>
      </c>
      <c r="BG1291">
        <v>64.709490000000002</v>
      </c>
      <c r="BH1291">
        <v>-885.26869999999997</v>
      </c>
      <c r="BI1291">
        <v>-804.87519999999995</v>
      </c>
      <c r="BJ1291">
        <v>-722.4855</v>
      </c>
      <c r="BK1291">
        <v>-699.96529999999996</v>
      </c>
      <c r="BL1291">
        <v>-563.95590000000004</v>
      </c>
      <c r="BM1291">
        <v>-155.76480000000001</v>
      </c>
      <c r="BN1291">
        <v>662.63679999999999</v>
      </c>
      <c r="BO1291">
        <v>213.35820000000001</v>
      </c>
      <c r="BP1291">
        <v>-477.72750000000002</v>
      </c>
      <c r="BQ1291">
        <v>-430.57740000000001</v>
      </c>
      <c r="BR1291">
        <v>-92.306340000000006</v>
      </c>
      <c r="BS1291">
        <v>10.36382</v>
      </c>
      <c r="BT1291">
        <v>202.86340000000001</v>
      </c>
      <c r="BU1291">
        <v>454.37419999999997</v>
      </c>
      <c r="BV1291">
        <v>727.86789999999996</v>
      </c>
      <c r="BW1291">
        <v>286.77620000000002</v>
      </c>
      <c r="BX1291">
        <v>-215.17140000000001</v>
      </c>
      <c r="BY1291">
        <v>-460.5342</v>
      </c>
      <c r="BZ1291">
        <v>-1094.029</v>
      </c>
      <c r="CA1291">
        <v>-1303.115</v>
      </c>
      <c r="CB1291">
        <v>-1449.8309999999999</v>
      </c>
      <c r="CC1291">
        <v>-1416.64</v>
      </c>
      <c r="CD1291">
        <v>-1350.6679999999999</v>
      </c>
      <c r="CE1291">
        <v>-1286.6559999999999</v>
      </c>
      <c r="CF1291" s="20">
        <v>396.52640000000002</v>
      </c>
      <c r="CG1291" s="20">
        <v>361.88040000000001</v>
      </c>
      <c r="CH1291" s="20">
        <v>365.48419999999999</v>
      </c>
      <c r="CI1291" s="20">
        <v>396.61720000000003</v>
      </c>
      <c r="CJ1291" s="20">
        <v>474.64859999999999</v>
      </c>
      <c r="CK1291" s="20">
        <v>539.10940000000005</v>
      </c>
      <c r="CL1291" s="20">
        <v>682.5009</v>
      </c>
      <c r="CM1291" s="20">
        <v>483.28809999999999</v>
      </c>
      <c r="CN1291" s="20">
        <v>251.7722</v>
      </c>
      <c r="CO1291" s="20">
        <v>111.41589999999999</v>
      </c>
      <c r="CP1291" s="20">
        <v>34.973419999999997</v>
      </c>
      <c r="CQ1291" s="20">
        <v>13.813800000000001</v>
      </c>
      <c r="CR1291" s="20">
        <v>39.620980000000003</v>
      </c>
      <c r="CS1291" s="20">
        <v>172.87180000000001</v>
      </c>
      <c r="CT1291" s="20">
        <v>424.04770000000002</v>
      </c>
      <c r="CU1291" s="20">
        <v>673.39059999999995</v>
      </c>
      <c r="CV1291" s="20">
        <v>851.99710000000005</v>
      </c>
      <c r="CW1291" s="20">
        <v>1069.2629999999999</v>
      </c>
      <c r="CX1291" s="20">
        <v>1247.17</v>
      </c>
      <c r="CY1291" s="20">
        <v>1256.354</v>
      </c>
      <c r="CZ1291" s="20">
        <v>1121.1300000000001</v>
      </c>
      <c r="DA1291" s="20">
        <v>349.35359999999997</v>
      </c>
      <c r="DB1291" s="20">
        <v>498.36470000000003</v>
      </c>
      <c r="DC1291" s="20">
        <v>650.90920000000006</v>
      </c>
      <c r="DD1291">
        <v>0</v>
      </c>
      <c r="DE1291">
        <v>0</v>
      </c>
      <c r="DF1291">
        <v>0</v>
      </c>
    </row>
    <row r="1292" spans="1:110" x14ac:dyDescent="0.25">
      <c r="A1292" s="16" t="str">
        <f t="shared" si="20"/>
        <v>Program Specific_CPP_0 to 199.99 kW_All_CAISO_1-in-10_MONTHLY SYSTEM PEAK DAY_2024_4</v>
      </c>
      <c r="B1292" t="s">
        <v>196</v>
      </c>
      <c r="C1292" t="s">
        <v>121</v>
      </c>
      <c r="D1292" t="s">
        <v>124</v>
      </c>
      <c r="E1292" t="s">
        <v>7</v>
      </c>
      <c r="F1292" t="s">
        <v>110</v>
      </c>
      <c r="G1292" t="s">
        <v>85</v>
      </c>
      <c r="H1292" t="s">
        <v>20</v>
      </c>
      <c r="I1292">
        <v>2024</v>
      </c>
      <c r="J1292">
        <v>4</v>
      </c>
      <c r="K1292">
        <v>4054</v>
      </c>
      <c r="L1292">
        <v>65867.59</v>
      </c>
      <c r="M1292">
        <v>64912.75</v>
      </c>
      <c r="N1292">
        <v>64498.52</v>
      </c>
      <c r="O1292">
        <v>64756.7</v>
      </c>
      <c r="P1292">
        <v>66445.509999999995</v>
      </c>
      <c r="Q1292">
        <v>71163.5</v>
      </c>
      <c r="R1292">
        <v>76347.34</v>
      </c>
      <c r="S1292">
        <v>79063.83</v>
      </c>
      <c r="T1292">
        <v>81747.399999999994</v>
      </c>
      <c r="U1292">
        <v>84444.77</v>
      </c>
      <c r="V1292">
        <v>86987.36</v>
      </c>
      <c r="W1292">
        <v>88804.23</v>
      </c>
      <c r="X1292">
        <v>89942.88</v>
      </c>
      <c r="Y1292">
        <v>90989.22</v>
      </c>
      <c r="Z1292">
        <v>91075.85</v>
      </c>
      <c r="AA1292">
        <v>89906.28</v>
      </c>
      <c r="AB1292">
        <v>86886.29</v>
      </c>
      <c r="AC1292">
        <v>82799.95</v>
      </c>
      <c r="AD1292">
        <v>78946.36</v>
      </c>
      <c r="AE1292">
        <v>78429.03</v>
      </c>
      <c r="AF1292">
        <v>76184.84</v>
      </c>
      <c r="AG1292">
        <v>73108.37</v>
      </c>
      <c r="AH1292">
        <v>69961.66</v>
      </c>
      <c r="AI1292">
        <v>67472.77</v>
      </c>
      <c r="AJ1292">
        <v>66.274029999999996</v>
      </c>
      <c r="AK1292">
        <v>63.690849999999998</v>
      </c>
      <c r="AL1292">
        <v>62.254289999999997</v>
      </c>
      <c r="AM1292">
        <v>61.382689999999997</v>
      </c>
      <c r="AN1292">
        <v>61.462569999999999</v>
      </c>
      <c r="AO1292">
        <v>60.980420000000002</v>
      </c>
      <c r="AP1292">
        <v>60.700870000000002</v>
      </c>
      <c r="AQ1292">
        <v>62.048310000000001</v>
      </c>
      <c r="AR1292">
        <v>70.298289999999994</v>
      </c>
      <c r="AS1292">
        <v>75.890910000000005</v>
      </c>
      <c r="AT1292">
        <v>79.012169999999998</v>
      </c>
      <c r="AU1292">
        <v>82.140349999999998</v>
      </c>
      <c r="AV1292">
        <v>82.105950000000007</v>
      </c>
      <c r="AW1292">
        <v>83.273219999999995</v>
      </c>
      <c r="AX1292">
        <v>82.987110000000001</v>
      </c>
      <c r="AY1292">
        <v>82.039490000000001</v>
      </c>
      <c r="AZ1292">
        <v>81.869029999999995</v>
      </c>
      <c r="BA1292">
        <v>79.374589999999998</v>
      </c>
      <c r="BB1292">
        <v>77.313460000000006</v>
      </c>
      <c r="BC1292">
        <v>73.200180000000003</v>
      </c>
      <c r="BD1292">
        <v>68.643739999999994</v>
      </c>
      <c r="BE1292">
        <v>66.624769999999998</v>
      </c>
      <c r="BF1292">
        <v>65.354529999999997</v>
      </c>
      <c r="BG1292">
        <v>64.706999999999994</v>
      </c>
      <c r="BH1292">
        <v>-1091.027</v>
      </c>
      <c r="BI1292">
        <v>-991.91369999999995</v>
      </c>
      <c r="BJ1292">
        <v>-890.35580000000004</v>
      </c>
      <c r="BK1292">
        <v>-862.59270000000004</v>
      </c>
      <c r="BL1292">
        <v>-694.96050000000002</v>
      </c>
      <c r="BM1292">
        <v>-191.9298</v>
      </c>
      <c r="BN1292">
        <v>816.44349999999997</v>
      </c>
      <c r="BO1292">
        <v>262.85700000000003</v>
      </c>
      <c r="BP1292">
        <v>-588.56439999999998</v>
      </c>
      <c r="BQ1292">
        <v>-530.49260000000004</v>
      </c>
      <c r="BR1292">
        <v>-113.7304</v>
      </c>
      <c r="BS1292">
        <v>12.769500000000001</v>
      </c>
      <c r="BT1292">
        <v>249.95519999999999</v>
      </c>
      <c r="BU1292">
        <v>559.85609999999997</v>
      </c>
      <c r="BV1292">
        <v>896.86770000000001</v>
      </c>
      <c r="BW1292">
        <v>353.38170000000002</v>
      </c>
      <c r="BX1292">
        <v>-265.1728</v>
      </c>
      <c r="BY1292">
        <v>-567.59829999999999</v>
      </c>
      <c r="BZ1292">
        <v>-1348.5160000000001</v>
      </c>
      <c r="CA1292">
        <v>-1606.3019999999999</v>
      </c>
      <c r="CB1292">
        <v>-1787.204</v>
      </c>
      <c r="CC1292">
        <v>-1746.2940000000001</v>
      </c>
      <c r="CD1292">
        <v>-1664.91</v>
      </c>
      <c r="CE1292">
        <v>-1585.8889999999999</v>
      </c>
      <c r="CF1292" s="20">
        <v>602.27279999999996</v>
      </c>
      <c r="CG1292" s="20">
        <v>549.61130000000003</v>
      </c>
      <c r="CH1292" s="20">
        <v>555.05690000000004</v>
      </c>
      <c r="CI1292" s="20">
        <v>602.32389999999998</v>
      </c>
      <c r="CJ1292" s="20">
        <v>720.77909999999997</v>
      </c>
      <c r="CK1292" s="20">
        <v>818.5086</v>
      </c>
      <c r="CL1292" s="20">
        <v>1036.106</v>
      </c>
      <c r="CM1292" s="20">
        <v>733.54430000000002</v>
      </c>
      <c r="CN1292" s="20">
        <v>382.15120000000002</v>
      </c>
      <c r="CO1292" s="20">
        <v>169.1233</v>
      </c>
      <c r="CP1292" s="20">
        <v>53.091929999999998</v>
      </c>
      <c r="CQ1292" s="20">
        <v>20.971070000000001</v>
      </c>
      <c r="CR1292" s="20">
        <v>60.150880000000001</v>
      </c>
      <c r="CS1292" s="20">
        <v>262.452</v>
      </c>
      <c r="CT1292" s="20">
        <v>643.82270000000005</v>
      </c>
      <c r="CU1292" s="20">
        <v>1022.513</v>
      </c>
      <c r="CV1292" s="20">
        <v>1293.9780000000001</v>
      </c>
      <c r="CW1292" s="20">
        <v>1624.212</v>
      </c>
      <c r="CX1292" s="20">
        <v>1894.8720000000001</v>
      </c>
      <c r="CY1292" s="20">
        <v>1908.9770000000001</v>
      </c>
      <c r="CZ1292" s="20">
        <v>1703.6079999999999</v>
      </c>
      <c r="DA1292" s="20">
        <v>530.86159999999995</v>
      </c>
      <c r="DB1292" s="20">
        <v>757.23569999999995</v>
      </c>
      <c r="DC1292" s="20">
        <v>988.87450000000001</v>
      </c>
      <c r="DD1292">
        <v>0</v>
      </c>
      <c r="DE1292">
        <v>0</v>
      </c>
      <c r="DF1292">
        <v>0</v>
      </c>
    </row>
    <row r="1293" spans="1:110" x14ac:dyDescent="0.25">
      <c r="A1293" s="16" t="str">
        <f t="shared" si="20"/>
        <v>Program Specific_CPP_0 to 199.99 kW_All_CAISO_1-in-10_MONTHLY SYSTEM PEAK DAY_2020_3</v>
      </c>
      <c r="B1293" t="s">
        <v>196</v>
      </c>
      <c r="C1293" t="s">
        <v>121</v>
      </c>
      <c r="D1293" t="s">
        <v>124</v>
      </c>
      <c r="E1293" t="s">
        <v>7</v>
      </c>
      <c r="F1293" t="s">
        <v>110</v>
      </c>
      <c r="G1293" t="s">
        <v>85</v>
      </c>
      <c r="H1293" t="s">
        <v>20</v>
      </c>
      <c r="I1293">
        <v>2020</v>
      </c>
      <c r="J1293">
        <v>3</v>
      </c>
      <c r="K1293">
        <v>12355</v>
      </c>
      <c r="L1293">
        <v>161078.6</v>
      </c>
      <c r="M1293">
        <v>157621.6</v>
      </c>
      <c r="N1293">
        <v>156082.5</v>
      </c>
      <c r="O1293">
        <v>157511.5</v>
      </c>
      <c r="P1293">
        <v>165254.5</v>
      </c>
      <c r="Q1293">
        <v>185182.2</v>
      </c>
      <c r="R1293">
        <v>210160.2</v>
      </c>
      <c r="S1293">
        <v>223070.8</v>
      </c>
      <c r="T1293">
        <v>231178</v>
      </c>
      <c r="U1293">
        <v>238130.6</v>
      </c>
      <c r="V1293">
        <v>244817.4</v>
      </c>
      <c r="W1293">
        <v>249401.5</v>
      </c>
      <c r="X1293">
        <v>251868.4</v>
      </c>
      <c r="Y1293">
        <v>254472.5</v>
      </c>
      <c r="Z1293">
        <v>253493.8</v>
      </c>
      <c r="AA1293">
        <v>248365.2</v>
      </c>
      <c r="AB1293">
        <v>238157.3</v>
      </c>
      <c r="AC1293">
        <v>226104.9</v>
      </c>
      <c r="AD1293">
        <v>216271.5</v>
      </c>
      <c r="AE1293">
        <v>212690</v>
      </c>
      <c r="AF1293">
        <v>202697.4</v>
      </c>
      <c r="AG1293">
        <v>190367.7</v>
      </c>
      <c r="AH1293">
        <v>176834.5</v>
      </c>
      <c r="AI1293">
        <v>166503.5</v>
      </c>
      <c r="AJ1293">
        <v>60.285890000000002</v>
      </c>
      <c r="AK1293">
        <v>58.893619999999999</v>
      </c>
      <c r="AL1293">
        <v>57.803600000000003</v>
      </c>
      <c r="AM1293">
        <v>57.048969999999997</v>
      </c>
      <c r="AN1293">
        <v>56.084699999999998</v>
      </c>
      <c r="AO1293">
        <v>55.278959999999998</v>
      </c>
      <c r="AP1293">
        <v>55.511319999999998</v>
      </c>
      <c r="AQ1293">
        <v>55.268639999999998</v>
      </c>
      <c r="AR1293">
        <v>61.23115</v>
      </c>
      <c r="AS1293">
        <v>69.537459999999996</v>
      </c>
      <c r="AT1293">
        <v>75.951459999999997</v>
      </c>
      <c r="AU1293">
        <v>81.782430000000005</v>
      </c>
      <c r="AV1293">
        <v>83.368099999999998</v>
      </c>
      <c r="AW1293">
        <v>85.043599999999998</v>
      </c>
      <c r="AX1293">
        <v>84.040980000000005</v>
      </c>
      <c r="AY1293">
        <v>84.010490000000004</v>
      </c>
      <c r="AZ1293">
        <v>83.382689999999997</v>
      </c>
      <c r="BA1293">
        <v>81.973439999999997</v>
      </c>
      <c r="BB1293">
        <v>79.529420000000002</v>
      </c>
      <c r="BC1293">
        <v>75.173559999999995</v>
      </c>
      <c r="BD1293">
        <v>71.188559999999995</v>
      </c>
      <c r="BE1293">
        <v>68.167959999999994</v>
      </c>
      <c r="BF1293">
        <v>66.412739999999999</v>
      </c>
      <c r="BG1293">
        <v>63.76079</v>
      </c>
      <c r="BH1293">
        <v>-2668.0970000000002</v>
      </c>
      <c r="BI1293">
        <v>-2408.5709999999999</v>
      </c>
      <c r="BJ1293">
        <v>-2154.6060000000002</v>
      </c>
      <c r="BK1293">
        <v>-2098.1350000000002</v>
      </c>
      <c r="BL1293">
        <v>-1728.414</v>
      </c>
      <c r="BM1293">
        <v>-499.44119999999998</v>
      </c>
      <c r="BN1293">
        <v>2247.4110000000001</v>
      </c>
      <c r="BO1293">
        <v>741.62519999999995</v>
      </c>
      <c r="BP1293">
        <v>-1664.434</v>
      </c>
      <c r="BQ1293">
        <v>-1495.9659999999999</v>
      </c>
      <c r="BR1293">
        <v>-320.08319999999998</v>
      </c>
      <c r="BS1293">
        <v>35.862380000000002</v>
      </c>
      <c r="BT1293">
        <v>699.95330000000001</v>
      </c>
      <c r="BU1293">
        <v>1565.768</v>
      </c>
      <c r="BV1293">
        <v>2496.2750000000001</v>
      </c>
      <c r="BW1293">
        <v>976.2133</v>
      </c>
      <c r="BX1293">
        <v>-726.84469999999999</v>
      </c>
      <c r="BY1293">
        <v>-1549.962</v>
      </c>
      <c r="BZ1293">
        <v>-3694.223</v>
      </c>
      <c r="CA1293">
        <v>-4356.0950000000003</v>
      </c>
      <c r="CB1293">
        <v>-4755.0370000000003</v>
      </c>
      <c r="CC1293">
        <v>-4547.1959999999999</v>
      </c>
      <c r="CD1293">
        <v>-4208.2120000000004</v>
      </c>
      <c r="CE1293">
        <v>-3913.5210000000002</v>
      </c>
      <c r="CF1293" s="20">
        <v>3601.8470000000002</v>
      </c>
      <c r="CG1293" s="20">
        <v>3240.6109999999999</v>
      </c>
      <c r="CH1293" s="20">
        <v>3250.47</v>
      </c>
      <c r="CI1293" s="20">
        <v>3563.5709999999999</v>
      </c>
      <c r="CJ1293" s="20">
        <v>4458.3860000000004</v>
      </c>
      <c r="CK1293" s="20">
        <v>5542.518</v>
      </c>
      <c r="CL1293" s="20">
        <v>7850.86</v>
      </c>
      <c r="CM1293" s="20">
        <v>5839.2370000000001</v>
      </c>
      <c r="CN1293" s="20">
        <v>3056.1889999999999</v>
      </c>
      <c r="CO1293" s="20">
        <v>1344.894</v>
      </c>
      <c r="CP1293" s="20">
        <v>420.5335</v>
      </c>
      <c r="CQ1293" s="20">
        <v>165.40610000000001</v>
      </c>
      <c r="CR1293" s="20">
        <v>471.68900000000002</v>
      </c>
      <c r="CS1293" s="20">
        <v>2052.8240000000001</v>
      </c>
      <c r="CT1293" s="20">
        <v>4987.6329999999998</v>
      </c>
      <c r="CU1293" s="20">
        <v>7803.1559999999999</v>
      </c>
      <c r="CV1293" s="20">
        <v>9721.9230000000007</v>
      </c>
      <c r="CW1293" s="20">
        <v>12111.63</v>
      </c>
      <c r="CX1293" s="20">
        <v>14220.47</v>
      </c>
      <c r="CY1293" s="20">
        <v>14039.16</v>
      </c>
      <c r="CZ1293" s="20">
        <v>12059.49</v>
      </c>
      <c r="DA1293" s="20">
        <v>3599.43</v>
      </c>
      <c r="DB1293" s="20">
        <v>4837.768</v>
      </c>
      <c r="DC1293" s="20">
        <v>6021.8639999999996</v>
      </c>
      <c r="DD1293">
        <v>0</v>
      </c>
      <c r="DE1293">
        <v>0</v>
      </c>
      <c r="DF1293">
        <v>0</v>
      </c>
    </row>
    <row r="1294" spans="1:110" x14ac:dyDescent="0.25">
      <c r="A1294" s="16" t="str">
        <f t="shared" si="20"/>
        <v>Portfolio Adjusted_CPP_0 to 199.99 kW_All_CAISO_1-in-10_MONTHLY SYSTEM PEAK DAY_2031_6</v>
      </c>
      <c r="B1294" t="s">
        <v>195</v>
      </c>
      <c r="C1294" t="s">
        <v>121</v>
      </c>
      <c r="D1294" t="s">
        <v>124</v>
      </c>
      <c r="E1294" t="s">
        <v>7</v>
      </c>
      <c r="F1294" t="s">
        <v>110</v>
      </c>
      <c r="G1294" t="s">
        <v>85</v>
      </c>
      <c r="H1294" t="s">
        <v>20</v>
      </c>
      <c r="I1294">
        <v>2031</v>
      </c>
      <c r="J1294">
        <v>6</v>
      </c>
      <c r="K1294">
        <v>2781</v>
      </c>
      <c r="L1294">
        <v>48113.34</v>
      </c>
      <c r="M1294">
        <v>47117.14</v>
      </c>
      <c r="N1294">
        <v>46586.39</v>
      </c>
      <c r="O1294">
        <v>46619.17</v>
      </c>
      <c r="P1294">
        <v>47760.55</v>
      </c>
      <c r="Q1294">
        <v>50801.63</v>
      </c>
      <c r="R1294">
        <v>54847.72</v>
      </c>
      <c r="S1294">
        <v>59458.07</v>
      </c>
      <c r="T1294">
        <v>64127.64</v>
      </c>
      <c r="U1294">
        <v>68183.66</v>
      </c>
      <c r="V1294">
        <v>71447.63</v>
      </c>
      <c r="W1294">
        <v>73939.55</v>
      </c>
      <c r="X1294">
        <v>75406.84</v>
      </c>
      <c r="Y1294">
        <v>76619.320000000007</v>
      </c>
      <c r="Z1294">
        <v>76669.05</v>
      </c>
      <c r="AA1294">
        <v>75495.360000000001</v>
      </c>
      <c r="AB1294">
        <v>73340.800000000003</v>
      </c>
      <c r="AC1294">
        <v>69807.34</v>
      </c>
      <c r="AD1294">
        <v>65172.87</v>
      </c>
      <c r="AE1294">
        <v>62455.8</v>
      </c>
      <c r="AF1294">
        <v>60610.400000000001</v>
      </c>
      <c r="AG1294">
        <v>57061.22</v>
      </c>
      <c r="AH1294">
        <v>53142.89</v>
      </c>
      <c r="AI1294">
        <v>50271.83</v>
      </c>
      <c r="AJ1294">
        <v>71.557320000000004</v>
      </c>
      <c r="AK1294">
        <v>71.23733</v>
      </c>
      <c r="AL1294">
        <v>70.215890000000002</v>
      </c>
      <c r="AM1294">
        <v>68.894760000000005</v>
      </c>
      <c r="AN1294">
        <v>68.235140000000001</v>
      </c>
      <c r="AO1294">
        <v>68.044489999999996</v>
      </c>
      <c r="AP1294">
        <v>67.639309999999995</v>
      </c>
      <c r="AQ1294">
        <v>73.038510000000002</v>
      </c>
      <c r="AR1294">
        <v>79.269589999999994</v>
      </c>
      <c r="AS1294">
        <v>84.562979999999996</v>
      </c>
      <c r="AT1294">
        <v>89.182190000000006</v>
      </c>
      <c r="AU1294">
        <v>91.953810000000004</v>
      </c>
      <c r="AV1294">
        <v>93.070549999999997</v>
      </c>
      <c r="AW1294">
        <v>90.235939999999999</v>
      </c>
      <c r="AX1294">
        <v>88.40549</v>
      </c>
      <c r="AY1294">
        <v>89.427549999999997</v>
      </c>
      <c r="AZ1294">
        <v>89.716769999999997</v>
      </c>
      <c r="BA1294">
        <v>87.697730000000007</v>
      </c>
      <c r="BB1294">
        <v>86.198369999999997</v>
      </c>
      <c r="BC1294">
        <v>81.238600000000005</v>
      </c>
      <c r="BD1294">
        <v>76.871219999999994</v>
      </c>
      <c r="BE1294">
        <v>74.236440000000002</v>
      </c>
      <c r="BF1294">
        <v>73.036379999999994</v>
      </c>
      <c r="BG1294">
        <v>71.716759999999994</v>
      </c>
      <c r="BH1294">
        <v>-796.947</v>
      </c>
      <c r="BI1294">
        <v>-719.98389999999995</v>
      </c>
      <c r="BJ1294">
        <v>-643.09159999999997</v>
      </c>
      <c r="BK1294">
        <v>-620.99149999999997</v>
      </c>
      <c r="BL1294">
        <v>-499.5326</v>
      </c>
      <c r="BM1294">
        <v>-137.01329999999999</v>
      </c>
      <c r="BN1294">
        <v>586.5308</v>
      </c>
      <c r="BO1294">
        <v>197.6754</v>
      </c>
      <c r="BP1294">
        <v>-461.70569999999998</v>
      </c>
      <c r="BQ1294">
        <v>-428.33819999999997</v>
      </c>
      <c r="BR1294">
        <v>-93.413250000000005</v>
      </c>
      <c r="BS1294">
        <v>10.63205</v>
      </c>
      <c r="BT1294">
        <v>209.55889999999999</v>
      </c>
      <c r="BU1294">
        <v>471.43819999999999</v>
      </c>
      <c r="BV1294">
        <v>754.99689999999998</v>
      </c>
      <c r="BW1294">
        <v>296.73869999999999</v>
      </c>
      <c r="BX1294">
        <v>-223.83260000000001</v>
      </c>
      <c r="BY1294">
        <v>-478.53320000000002</v>
      </c>
      <c r="BZ1294">
        <v>-1113.2449999999999</v>
      </c>
      <c r="CA1294">
        <v>-1279.155</v>
      </c>
      <c r="CB1294">
        <v>-1421.847</v>
      </c>
      <c r="CC1294">
        <v>-1362.9860000000001</v>
      </c>
      <c r="CD1294">
        <v>-1264.6659999999999</v>
      </c>
      <c r="CE1294">
        <v>-1181.596</v>
      </c>
      <c r="CF1294" s="20">
        <v>321.35180000000003</v>
      </c>
      <c r="CG1294" s="20">
        <v>289.56990000000002</v>
      </c>
      <c r="CH1294" s="20">
        <v>289.57159999999999</v>
      </c>
      <c r="CI1294" s="20">
        <v>312.16899999999998</v>
      </c>
      <c r="CJ1294" s="20">
        <v>372.3999</v>
      </c>
      <c r="CK1294" s="20">
        <v>417.12279999999998</v>
      </c>
      <c r="CL1294" s="20">
        <v>534.72889999999995</v>
      </c>
      <c r="CM1294" s="20">
        <v>414.85120000000001</v>
      </c>
      <c r="CN1294" s="20">
        <v>235.1678</v>
      </c>
      <c r="CO1294" s="20">
        <v>110.26009999999999</v>
      </c>
      <c r="CP1294" s="20">
        <v>35.817219999999999</v>
      </c>
      <c r="CQ1294" s="20">
        <v>14.538069999999999</v>
      </c>
      <c r="CR1294" s="20">
        <v>42.279510000000002</v>
      </c>
      <c r="CS1294" s="20">
        <v>186.1001</v>
      </c>
      <c r="CT1294" s="20">
        <v>456.24689999999998</v>
      </c>
      <c r="CU1294" s="20">
        <v>720.99</v>
      </c>
      <c r="CV1294" s="20">
        <v>921.96749999999997</v>
      </c>
      <c r="CW1294" s="20">
        <v>1154.4760000000001</v>
      </c>
      <c r="CX1294" s="20">
        <v>1291.366</v>
      </c>
      <c r="CY1294" s="20">
        <v>1210.577</v>
      </c>
      <c r="CZ1294" s="20">
        <v>1078.268</v>
      </c>
      <c r="DA1294" s="20">
        <v>323.392</v>
      </c>
      <c r="DB1294" s="20">
        <v>436.91930000000002</v>
      </c>
      <c r="DC1294" s="20">
        <v>548.95090000000005</v>
      </c>
      <c r="DD1294">
        <v>0</v>
      </c>
      <c r="DE1294">
        <v>0</v>
      </c>
      <c r="DF1294">
        <v>0</v>
      </c>
    </row>
    <row r="1295" spans="1:110" x14ac:dyDescent="0.25">
      <c r="A1295" s="16" t="str">
        <f t="shared" si="20"/>
        <v>Portfolio Adjusted_CPP_0 to 199.99 kW_All_CAISO_1-in-10_MONTHLY SYSTEM PEAK DAY_2028_12</v>
      </c>
      <c r="B1295" t="s">
        <v>195</v>
      </c>
      <c r="C1295" t="s">
        <v>121</v>
      </c>
      <c r="D1295" t="s">
        <v>124</v>
      </c>
      <c r="E1295" t="s">
        <v>7</v>
      </c>
      <c r="F1295" t="s">
        <v>110</v>
      </c>
      <c r="G1295" t="s">
        <v>85</v>
      </c>
      <c r="H1295" t="s">
        <v>20</v>
      </c>
      <c r="I1295">
        <v>2028</v>
      </c>
      <c r="J1295">
        <v>12</v>
      </c>
      <c r="K1295">
        <v>3292</v>
      </c>
      <c r="L1295">
        <v>44197.93</v>
      </c>
      <c r="M1295">
        <v>43282.25</v>
      </c>
      <c r="N1295">
        <v>42850.07</v>
      </c>
      <c r="O1295">
        <v>43364.95</v>
      </c>
      <c r="P1295">
        <v>45957.89</v>
      </c>
      <c r="Q1295">
        <v>51694.54</v>
      </c>
      <c r="R1295">
        <v>60539.71</v>
      </c>
      <c r="S1295">
        <v>65897.279999999999</v>
      </c>
      <c r="T1295">
        <v>70156.350000000006</v>
      </c>
      <c r="U1295">
        <v>71997.67</v>
      </c>
      <c r="V1295">
        <v>72806.27</v>
      </c>
      <c r="W1295">
        <v>72868.009999999995</v>
      </c>
      <c r="X1295">
        <v>72303.09</v>
      </c>
      <c r="Y1295">
        <v>72124.179999999993</v>
      </c>
      <c r="Z1295">
        <v>71000.34</v>
      </c>
      <c r="AA1295">
        <v>69243.570000000007</v>
      </c>
      <c r="AB1295">
        <v>69124.78</v>
      </c>
      <c r="AC1295">
        <v>69256.160000000003</v>
      </c>
      <c r="AD1295">
        <v>65167.34</v>
      </c>
      <c r="AE1295">
        <v>62144.24</v>
      </c>
      <c r="AF1295">
        <v>59175.25</v>
      </c>
      <c r="AG1295">
        <v>55476.17</v>
      </c>
      <c r="AH1295">
        <v>50728.09</v>
      </c>
      <c r="AI1295">
        <v>46879.46</v>
      </c>
      <c r="AJ1295">
        <v>47.435769999999998</v>
      </c>
      <c r="AK1295">
        <v>46.701799999999999</v>
      </c>
      <c r="AL1295">
        <v>46.025640000000003</v>
      </c>
      <c r="AM1295">
        <v>45.396520000000002</v>
      </c>
      <c r="AN1295">
        <v>45.056130000000003</v>
      </c>
      <c r="AO1295">
        <v>44.727420000000002</v>
      </c>
      <c r="AP1295">
        <v>44.889150000000001</v>
      </c>
      <c r="AQ1295">
        <v>44.735849999999999</v>
      </c>
      <c r="AR1295">
        <v>48.078029999999998</v>
      </c>
      <c r="AS1295">
        <v>52.420650000000002</v>
      </c>
      <c r="AT1295">
        <v>55.994210000000002</v>
      </c>
      <c r="AU1295">
        <v>59.067230000000002</v>
      </c>
      <c r="AV1295">
        <v>60.985190000000003</v>
      </c>
      <c r="AW1295">
        <v>61.388060000000003</v>
      </c>
      <c r="AX1295">
        <v>61.245040000000003</v>
      </c>
      <c r="AY1295">
        <v>60.844659999999998</v>
      </c>
      <c r="AZ1295">
        <v>59.733139999999999</v>
      </c>
      <c r="BA1295">
        <v>57.785809999999998</v>
      </c>
      <c r="BB1295">
        <v>55.968730000000001</v>
      </c>
      <c r="BC1295">
        <v>54.443469999999998</v>
      </c>
      <c r="BD1295">
        <v>53.787500000000001</v>
      </c>
      <c r="BE1295">
        <v>52.261980000000001</v>
      </c>
      <c r="BF1295">
        <v>51.080530000000003</v>
      </c>
      <c r="BG1295">
        <v>50.80059</v>
      </c>
      <c r="BH1295">
        <v>-732.09220000000005</v>
      </c>
      <c r="BI1295">
        <v>-661.38400000000001</v>
      </c>
      <c r="BJ1295">
        <v>-591.51430000000005</v>
      </c>
      <c r="BK1295">
        <v>-577.64350000000002</v>
      </c>
      <c r="BL1295">
        <v>-480.67829999999998</v>
      </c>
      <c r="BM1295">
        <v>-139.42150000000001</v>
      </c>
      <c r="BN1295">
        <v>647.39980000000003</v>
      </c>
      <c r="BO1295">
        <v>219.08330000000001</v>
      </c>
      <c r="BP1295">
        <v>-505.1112</v>
      </c>
      <c r="BQ1295">
        <v>-452.29829999999998</v>
      </c>
      <c r="BR1295">
        <v>-95.189580000000007</v>
      </c>
      <c r="BS1295">
        <v>10.477969999999999</v>
      </c>
      <c r="BT1295">
        <v>200.93350000000001</v>
      </c>
      <c r="BU1295">
        <v>443.77960000000002</v>
      </c>
      <c r="BV1295">
        <v>699.17439999999999</v>
      </c>
      <c r="BW1295">
        <v>272.16570000000002</v>
      </c>
      <c r="BX1295">
        <v>-210.96549999999999</v>
      </c>
      <c r="BY1295">
        <v>-474.75490000000002</v>
      </c>
      <c r="BZ1295">
        <v>-1113.1510000000001</v>
      </c>
      <c r="CA1295">
        <v>-1272.7729999999999</v>
      </c>
      <c r="CB1295">
        <v>-1388.18</v>
      </c>
      <c r="CC1295">
        <v>-1325.125</v>
      </c>
      <c r="CD1295">
        <v>-1207.1990000000001</v>
      </c>
      <c r="CE1295">
        <v>-1101.8610000000001</v>
      </c>
      <c r="CF1295" s="20">
        <v>271.17739999999998</v>
      </c>
      <c r="CG1295" s="20">
        <v>244.35159999999999</v>
      </c>
      <c r="CH1295" s="20">
        <v>244.98580000000001</v>
      </c>
      <c r="CI1295" s="20">
        <v>270.10860000000002</v>
      </c>
      <c r="CJ1295" s="20">
        <v>344.81889999999999</v>
      </c>
      <c r="CK1295" s="20">
        <v>431.91480000000001</v>
      </c>
      <c r="CL1295" s="20">
        <v>651.4742</v>
      </c>
      <c r="CM1295" s="20">
        <v>509.57209999999998</v>
      </c>
      <c r="CN1295" s="20">
        <v>281.46300000000002</v>
      </c>
      <c r="CO1295" s="20">
        <v>122.9404</v>
      </c>
      <c r="CP1295" s="20">
        <v>37.192369999999997</v>
      </c>
      <c r="CQ1295" s="20">
        <v>14.11975</v>
      </c>
      <c r="CR1295" s="20">
        <v>38.87068</v>
      </c>
      <c r="CS1295" s="20">
        <v>164.9042</v>
      </c>
      <c r="CT1295" s="20">
        <v>391.27370000000002</v>
      </c>
      <c r="CU1295" s="20">
        <v>606.52350000000001</v>
      </c>
      <c r="CV1295" s="20">
        <v>819.01509999999996</v>
      </c>
      <c r="CW1295" s="20">
        <v>1136.317</v>
      </c>
      <c r="CX1295" s="20">
        <v>1291.1469999999999</v>
      </c>
      <c r="CY1295" s="20">
        <v>1198.529</v>
      </c>
      <c r="CZ1295" s="20">
        <v>1027.81</v>
      </c>
      <c r="DA1295" s="20">
        <v>305.67509999999999</v>
      </c>
      <c r="DB1295" s="20">
        <v>398.11439999999999</v>
      </c>
      <c r="DC1295" s="20">
        <v>477.36360000000002</v>
      </c>
      <c r="DD1295">
        <v>0</v>
      </c>
      <c r="DE1295">
        <v>0</v>
      </c>
      <c r="DF1295">
        <v>0</v>
      </c>
    </row>
    <row r="1296" spans="1:110" x14ac:dyDescent="0.25">
      <c r="A1296" s="16" t="str">
        <f t="shared" si="20"/>
        <v>Program Specific_CPP_0 to 199.99 kW_All_CAISO_1-in-10_MONTHLY SYSTEM PEAK DAY_2027_4</v>
      </c>
      <c r="B1296" t="s">
        <v>196</v>
      </c>
      <c r="C1296" t="s">
        <v>121</v>
      </c>
      <c r="D1296" t="s">
        <v>124</v>
      </c>
      <c r="E1296" t="s">
        <v>7</v>
      </c>
      <c r="F1296" t="s">
        <v>110</v>
      </c>
      <c r="G1296" t="s">
        <v>85</v>
      </c>
      <c r="H1296" t="s">
        <v>20</v>
      </c>
      <c r="I1296">
        <v>2027</v>
      </c>
      <c r="J1296">
        <v>4</v>
      </c>
      <c r="K1296">
        <v>3470</v>
      </c>
      <c r="L1296">
        <v>56379.01</v>
      </c>
      <c r="M1296">
        <v>55561.73</v>
      </c>
      <c r="N1296">
        <v>55207.17</v>
      </c>
      <c r="O1296">
        <v>55428.15</v>
      </c>
      <c r="P1296">
        <v>56873.69</v>
      </c>
      <c r="Q1296">
        <v>60912.02</v>
      </c>
      <c r="R1296">
        <v>65349.11</v>
      </c>
      <c r="S1296">
        <v>67674.27</v>
      </c>
      <c r="T1296">
        <v>69971.259999999995</v>
      </c>
      <c r="U1296">
        <v>72280.06</v>
      </c>
      <c r="V1296">
        <v>74456.38</v>
      </c>
      <c r="W1296">
        <v>76011.520000000004</v>
      </c>
      <c r="X1296">
        <v>76986.13</v>
      </c>
      <c r="Y1296">
        <v>77881.740000000005</v>
      </c>
      <c r="Z1296">
        <v>77955.899999999994</v>
      </c>
      <c r="AA1296">
        <v>76954.8</v>
      </c>
      <c r="AB1296">
        <v>74369.87</v>
      </c>
      <c r="AC1296">
        <v>70872.179999999993</v>
      </c>
      <c r="AD1296">
        <v>67573.72</v>
      </c>
      <c r="AE1296">
        <v>67130.92</v>
      </c>
      <c r="AF1296">
        <v>65210.02</v>
      </c>
      <c r="AG1296">
        <v>62576.72</v>
      </c>
      <c r="AH1296">
        <v>59883.31</v>
      </c>
      <c r="AI1296">
        <v>57752.959999999999</v>
      </c>
      <c r="AJ1296">
        <v>66.274029999999996</v>
      </c>
      <c r="AK1296">
        <v>63.690849999999998</v>
      </c>
      <c r="AL1296">
        <v>62.254289999999997</v>
      </c>
      <c r="AM1296">
        <v>61.382689999999997</v>
      </c>
      <c r="AN1296">
        <v>61.462569999999999</v>
      </c>
      <c r="AO1296">
        <v>60.980420000000002</v>
      </c>
      <c r="AP1296">
        <v>60.700870000000002</v>
      </c>
      <c r="AQ1296">
        <v>62.048310000000001</v>
      </c>
      <c r="AR1296">
        <v>70.298289999999994</v>
      </c>
      <c r="AS1296">
        <v>75.890910000000005</v>
      </c>
      <c r="AT1296">
        <v>79.012169999999998</v>
      </c>
      <c r="AU1296">
        <v>82.140349999999998</v>
      </c>
      <c r="AV1296">
        <v>82.105950000000007</v>
      </c>
      <c r="AW1296">
        <v>83.273219999999995</v>
      </c>
      <c r="AX1296">
        <v>82.987110000000001</v>
      </c>
      <c r="AY1296">
        <v>82.039490000000001</v>
      </c>
      <c r="AZ1296">
        <v>81.869029999999995</v>
      </c>
      <c r="BA1296">
        <v>79.374589999999998</v>
      </c>
      <c r="BB1296">
        <v>77.313460000000006</v>
      </c>
      <c r="BC1296">
        <v>73.200180000000003</v>
      </c>
      <c r="BD1296">
        <v>68.643739999999994</v>
      </c>
      <c r="BE1296">
        <v>66.624769999999998</v>
      </c>
      <c r="BF1296">
        <v>65.354529999999997</v>
      </c>
      <c r="BG1296">
        <v>64.706999999999994</v>
      </c>
      <c r="BH1296">
        <v>-933.85910000000001</v>
      </c>
      <c r="BI1296">
        <v>-849.02329999999995</v>
      </c>
      <c r="BJ1296">
        <v>-762.09529999999995</v>
      </c>
      <c r="BK1296">
        <v>-738.33169999999996</v>
      </c>
      <c r="BL1296">
        <v>-594.84780000000001</v>
      </c>
      <c r="BM1296">
        <v>-164.28129999999999</v>
      </c>
      <c r="BN1296">
        <v>698.83050000000003</v>
      </c>
      <c r="BO1296">
        <v>224.99109999999999</v>
      </c>
      <c r="BP1296">
        <v>-503.77859999999998</v>
      </c>
      <c r="BQ1296">
        <v>-454.07229999999998</v>
      </c>
      <c r="BR1296">
        <v>-97.346980000000002</v>
      </c>
      <c r="BS1296">
        <v>10.92998</v>
      </c>
      <c r="BT1296">
        <v>213.9478</v>
      </c>
      <c r="BU1296">
        <v>479.20589999999999</v>
      </c>
      <c r="BV1296">
        <v>767.66920000000005</v>
      </c>
      <c r="BW1296">
        <v>302.4751</v>
      </c>
      <c r="BX1296">
        <v>-226.97329999999999</v>
      </c>
      <c r="BY1296">
        <v>-485.83280000000002</v>
      </c>
      <c r="BZ1296">
        <v>-1154.2550000000001</v>
      </c>
      <c r="CA1296">
        <v>-1374.9059999999999</v>
      </c>
      <c r="CB1296">
        <v>-1529.748</v>
      </c>
      <c r="CC1296">
        <v>-1494.731</v>
      </c>
      <c r="CD1296">
        <v>-1425.0709999999999</v>
      </c>
      <c r="CE1296">
        <v>-1357.433</v>
      </c>
      <c r="CF1296" s="20">
        <v>441.24990000000003</v>
      </c>
      <c r="CG1296" s="20">
        <v>402.66800000000001</v>
      </c>
      <c r="CH1296" s="20">
        <v>406.65769999999998</v>
      </c>
      <c r="CI1296" s="20">
        <v>441.28739999999999</v>
      </c>
      <c r="CJ1296" s="20">
        <v>528.07270000000005</v>
      </c>
      <c r="CK1296" s="20">
        <v>599.67330000000004</v>
      </c>
      <c r="CL1296" s="20">
        <v>759.09439999999995</v>
      </c>
      <c r="CM1296" s="20">
        <v>537.42499999999995</v>
      </c>
      <c r="CN1296" s="20">
        <v>279.97980000000001</v>
      </c>
      <c r="CO1296" s="20">
        <v>123.9067</v>
      </c>
      <c r="CP1296" s="20">
        <v>38.897350000000003</v>
      </c>
      <c r="CQ1296" s="20">
        <v>15.364280000000001</v>
      </c>
      <c r="CR1296" s="20">
        <v>44.069029999999998</v>
      </c>
      <c r="CS1296" s="20">
        <v>192.28319999999999</v>
      </c>
      <c r="CT1296" s="20">
        <v>471.69119999999998</v>
      </c>
      <c r="CU1296" s="20">
        <v>749.13520000000005</v>
      </c>
      <c r="CV1296" s="20">
        <v>948.02189999999996</v>
      </c>
      <c r="CW1296" s="20">
        <v>1189.9649999999999</v>
      </c>
      <c r="CX1296" s="20">
        <v>1388.261</v>
      </c>
      <c r="CY1296" s="20">
        <v>1398.596</v>
      </c>
      <c r="CZ1296" s="20">
        <v>1248.134</v>
      </c>
      <c r="DA1296" s="20">
        <v>388.93119999999999</v>
      </c>
      <c r="DB1296" s="20">
        <v>554.78219999999999</v>
      </c>
      <c r="DC1296" s="20">
        <v>724.49040000000002</v>
      </c>
      <c r="DD1296">
        <v>0</v>
      </c>
      <c r="DE1296">
        <v>0</v>
      </c>
      <c r="DF1296">
        <v>0</v>
      </c>
    </row>
    <row r="1297" spans="1:110" x14ac:dyDescent="0.25">
      <c r="A1297" s="16" t="str">
        <f t="shared" si="20"/>
        <v>Portfolio Adjusted_CPP_0 to 199.99 kW_All_CAISO_1-in-10_MONTHLY SYSTEM PEAK DAY_2031_5</v>
      </c>
      <c r="B1297" t="s">
        <v>195</v>
      </c>
      <c r="C1297" t="s">
        <v>121</v>
      </c>
      <c r="D1297" t="s">
        <v>124</v>
      </c>
      <c r="E1297" t="s">
        <v>7</v>
      </c>
      <c r="F1297" t="s">
        <v>110</v>
      </c>
      <c r="G1297" t="s">
        <v>85</v>
      </c>
      <c r="H1297" t="s">
        <v>20</v>
      </c>
      <c r="I1297">
        <v>2031</v>
      </c>
      <c r="J1297">
        <v>5</v>
      </c>
      <c r="K1297">
        <v>2781</v>
      </c>
      <c r="L1297">
        <v>46573.18</v>
      </c>
      <c r="M1297">
        <v>45724.13</v>
      </c>
      <c r="N1297">
        <v>45280.86</v>
      </c>
      <c r="O1297">
        <v>45315.67</v>
      </c>
      <c r="P1297">
        <v>46362.49</v>
      </c>
      <c r="Q1297">
        <v>49241.1</v>
      </c>
      <c r="R1297">
        <v>52594.69</v>
      </c>
      <c r="S1297">
        <v>56383.06</v>
      </c>
      <c r="T1297">
        <v>60305.81</v>
      </c>
      <c r="U1297">
        <v>63781.13</v>
      </c>
      <c r="V1297">
        <v>66612.66</v>
      </c>
      <c r="W1297">
        <v>68627.240000000005</v>
      </c>
      <c r="X1297">
        <v>69791.66</v>
      </c>
      <c r="Y1297">
        <v>70712.820000000007</v>
      </c>
      <c r="Z1297">
        <v>70699.55</v>
      </c>
      <c r="AA1297">
        <v>69510.78</v>
      </c>
      <c r="AB1297">
        <v>67345.7</v>
      </c>
      <c r="AC1297">
        <v>64147.73</v>
      </c>
      <c r="AD1297">
        <v>60215.67</v>
      </c>
      <c r="AE1297">
        <v>58395.72</v>
      </c>
      <c r="AF1297">
        <v>56874.44</v>
      </c>
      <c r="AG1297">
        <v>53873.25</v>
      </c>
      <c r="AH1297">
        <v>50664.08</v>
      </c>
      <c r="AI1297">
        <v>48284.47</v>
      </c>
      <c r="AJ1297">
        <v>66.136439999999993</v>
      </c>
      <c r="AK1297">
        <v>65.001360000000005</v>
      </c>
      <c r="AL1297">
        <v>64.432000000000002</v>
      </c>
      <c r="AM1297">
        <v>63.683759999999999</v>
      </c>
      <c r="AN1297">
        <v>63.06644</v>
      </c>
      <c r="AO1297">
        <v>62.528379999999999</v>
      </c>
      <c r="AP1297">
        <v>62.040750000000003</v>
      </c>
      <c r="AQ1297">
        <v>65.392790000000005</v>
      </c>
      <c r="AR1297">
        <v>71.863979999999998</v>
      </c>
      <c r="AS1297">
        <v>78.569779999999994</v>
      </c>
      <c r="AT1297">
        <v>85.111220000000003</v>
      </c>
      <c r="AU1297">
        <v>87.48809</v>
      </c>
      <c r="AV1297">
        <v>89.499930000000006</v>
      </c>
      <c r="AW1297">
        <v>89.815839999999994</v>
      </c>
      <c r="AX1297">
        <v>90.203580000000002</v>
      </c>
      <c r="AY1297">
        <v>90.53434</v>
      </c>
      <c r="AZ1297">
        <v>91.085809999999995</v>
      </c>
      <c r="BA1297">
        <v>89.940969999999993</v>
      </c>
      <c r="BB1297">
        <v>88.170550000000006</v>
      </c>
      <c r="BC1297">
        <v>85.097229999999996</v>
      </c>
      <c r="BD1297">
        <v>80.241979999999998</v>
      </c>
      <c r="BE1297">
        <v>77.678470000000004</v>
      </c>
      <c r="BF1297">
        <v>74.537210000000002</v>
      </c>
      <c r="BG1297">
        <v>71.799930000000003</v>
      </c>
      <c r="BH1297">
        <v>-771.4357</v>
      </c>
      <c r="BI1297">
        <v>-698.69759999999997</v>
      </c>
      <c r="BJ1297">
        <v>-625.06970000000001</v>
      </c>
      <c r="BK1297">
        <v>-603.62819999999999</v>
      </c>
      <c r="BL1297">
        <v>-484.91019999999997</v>
      </c>
      <c r="BM1297">
        <v>-132.80449999999999</v>
      </c>
      <c r="BN1297">
        <v>562.43730000000005</v>
      </c>
      <c r="BO1297">
        <v>187.4521</v>
      </c>
      <c r="BP1297">
        <v>-434.18939999999998</v>
      </c>
      <c r="BQ1297">
        <v>-400.68099999999998</v>
      </c>
      <c r="BR1297">
        <v>-87.091830000000002</v>
      </c>
      <c r="BS1297">
        <v>9.8681699999999992</v>
      </c>
      <c r="BT1297">
        <v>193.95410000000001</v>
      </c>
      <c r="BU1297">
        <v>435.09559999999999</v>
      </c>
      <c r="BV1297">
        <v>696.2124</v>
      </c>
      <c r="BW1297">
        <v>273.21600000000001</v>
      </c>
      <c r="BX1297">
        <v>-205.5359</v>
      </c>
      <c r="BY1297">
        <v>-439.73630000000003</v>
      </c>
      <c r="BZ1297">
        <v>-1028.569</v>
      </c>
      <c r="CA1297">
        <v>-1196</v>
      </c>
      <c r="CB1297">
        <v>-1334.2059999999999</v>
      </c>
      <c r="CC1297">
        <v>-1286.837</v>
      </c>
      <c r="CD1297">
        <v>-1205.6759999999999</v>
      </c>
      <c r="CE1297">
        <v>-1134.884</v>
      </c>
      <c r="CF1297" s="20">
        <v>301.10739999999998</v>
      </c>
      <c r="CG1297" s="20">
        <v>272.70080000000002</v>
      </c>
      <c r="CH1297" s="20">
        <v>273.56920000000002</v>
      </c>
      <c r="CI1297" s="20">
        <v>294.95620000000002</v>
      </c>
      <c r="CJ1297" s="20">
        <v>350.9171</v>
      </c>
      <c r="CK1297" s="20">
        <v>391.88990000000001</v>
      </c>
      <c r="CL1297" s="20">
        <v>491.7</v>
      </c>
      <c r="CM1297" s="20">
        <v>373.05079999999998</v>
      </c>
      <c r="CN1297" s="20">
        <v>207.97239999999999</v>
      </c>
      <c r="CO1297" s="20">
        <v>96.481110000000001</v>
      </c>
      <c r="CP1297" s="20">
        <v>31.13363</v>
      </c>
      <c r="CQ1297" s="20">
        <v>12.524100000000001</v>
      </c>
      <c r="CR1297" s="20">
        <v>36.217260000000003</v>
      </c>
      <c r="CS1297" s="20">
        <v>158.51349999999999</v>
      </c>
      <c r="CT1297" s="20">
        <v>387.96550000000002</v>
      </c>
      <c r="CU1297" s="20">
        <v>611.21370000000002</v>
      </c>
      <c r="CV1297" s="20">
        <v>777.39930000000004</v>
      </c>
      <c r="CW1297" s="20">
        <v>974.86680000000001</v>
      </c>
      <c r="CX1297" s="20">
        <v>1102.3889999999999</v>
      </c>
      <c r="CY1297" s="20">
        <v>1058.3009999999999</v>
      </c>
      <c r="CZ1297" s="20">
        <v>949.43820000000005</v>
      </c>
      <c r="DA1297" s="20">
        <v>288.26609999999999</v>
      </c>
      <c r="DB1297" s="20">
        <v>397.11040000000003</v>
      </c>
      <c r="DC1297" s="20">
        <v>506.40620000000001</v>
      </c>
      <c r="DD1297">
        <v>0</v>
      </c>
      <c r="DE1297">
        <v>0</v>
      </c>
      <c r="DF1297">
        <v>0</v>
      </c>
    </row>
    <row r="1298" spans="1:110" x14ac:dyDescent="0.25">
      <c r="A1298" s="16" t="str">
        <f t="shared" si="20"/>
        <v>Program Specific_CPP_0 to 199.99 kW_All_CAISO_1-in-10_MONTHLY SYSTEM PEAK DAY_2030_12</v>
      </c>
      <c r="B1298" t="s">
        <v>196</v>
      </c>
      <c r="C1298" t="s">
        <v>121</v>
      </c>
      <c r="D1298" t="s">
        <v>124</v>
      </c>
      <c r="E1298" t="s">
        <v>7</v>
      </c>
      <c r="F1298" t="s">
        <v>110</v>
      </c>
      <c r="G1298" t="s">
        <v>85</v>
      </c>
      <c r="H1298" t="s">
        <v>20</v>
      </c>
      <c r="I1298">
        <v>2030</v>
      </c>
      <c r="J1298">
        <v>12</v>
      </c>
      <c r="K1298">
        <v>2961</v>
      </c>
      <c r="L1298">
        <v>39799.449999999997</v>
      </c>
      <c r="M1298">
        <v>38972.33</v>
      </c>
      <c r="N1298">
        <v>38581.269999999997</v>
      </c>
      <c r="O1298">
        <v>39043.29</v>
      </c>
      <c r="P1298">
        <v>41373.97</v>
      </c>
      <c r="Q1298">
        <v>46528.57</v>
      </c>
      <c r="R1298">
        <v>54486.16</v>
      </c>
      <c r="S1298">
        <v>59304.959999999999</v>
      </c>
      <c r="T1298">
        <v>63143.47</v>
      </c>
      <c r="U1298">
        <v>64807.8</v>
      </c>
      <c r="V1298">
        <v>65541.64</v>
      </c>
      <c r="W1298">
        <v>65601.13</v>
      </c>
      <c r="X1298">
        <v>65094.84</v>
      </c>
      <c r="Y1298">
        <v>64934.6</v>
      </c>
      <c r="Z1298">
        <v>63925.61</v>
      </c>
      <c r="AA1298">
        <v>62348.6</v>
      </c>
      <c r="AB1298">
        <v>62247.77</v>
      </c>
      <c r="AC1298">
        <v>62369.56</v>
      </c>
      <c r="AD1298">
        <v>58693.85</v>
      </c>
      <c r="AE1298">
        <v>55974.81</v>
      </c>
      <c r="AF1298">
        <v>53302.25</v>
      </c>
      <c r="AG1298">
        <v>49970.22</v>
      </c>
      <c r="AH1298">
        <v>45692.21</v>
      </c>
      <c r="AI1298">
        <v>42221.82</v>
      </c>
      <c r="AJ1298">
        <v>47.43045</v>
      </c>
      <c r="AK1298">
        <v>46.696680000000001</v>
      </c>
      <c r="AL1298">
        <v>46.020670000000003</v>
      </c>
      <c r="AM1298">
        <v>45.391840000000002</v>
      </c>
      <c r="AN1298">
        <v>45.050989999999999</v>
      </c>
      <c r="AO1298">
        <v>44.721969999999999</v>
      </c>
      <c r="AP1298">
        <v>44.883450000000003</v>
      </c>
      <c r="AQ1298">
        <v>44.730559999999997</v>
      </c>
      <c r="AR1298">
        <v>48.072490000000002</v>
      </c>
      <c r="AS1298">
        <v>52.416559999999997</v>
      </c>
      <c r="AT1298">
        <v>55.992199999999997</v>
      </c>
      <c r="AU1298">
        <v>59.066800000000001</v>
      </c>
      <c r="AV1298">
        <v>60.986539999999998</v>
      </c>
      <c r="AW1298">
        <v>61.3889</v>
      </c>
      <c r="AX1298">
        <v>61.245699999999999</v>
      </c>
      <c r="AY1298">
        <v>60.844990000000003</v>
      </c>
      <c r="AZ1298">
        <v>59.733229999999999</v>
      </c>
      <c r="BA1298">
        <v>57.784579999999998</v>
      </c>
      <c r="BB1298">
        <v>55.965380000000003</v>
      </c>
      <c r="BC1298">
        <v>54.43974</v>
      </c>
      <c r="BD1298">
        <v>53.782530000000001</v>
      </c>
      <c r="BE1298">
        <v>52.257429999999999</v>
      </c>
      <c r="BF1298">
        <v>51.076140000000002</v>
      </c>
      <c r="BG1298">
        <v>50.795639999999999</v>
      </c>
      <c r="BH1298">
        <v>-659.23609999999996</v>
      </c>
      <c r="BI1298">
        <v>-595.52530000000002</v>
      </c>
      <c r="BJ1298">
        <v>-532.58669999999995</v>
      </c>
      <c r="BK1298">
        <v>-520.07690000000002</v>
      </c>
      <c r="BL1298">
        <v>-432.73469999999998</v>
      </c>
      <c r="BM1298">
        <v>-125.48869999999999</v>
      </c>
      <c r="BN1298">
        <v>582.66430000000003</v>
      </c>
      <c r="BO1298">
        <v>197.16630000000001</v>
      </c>
      <c r="BP1298">
        <v>-454.61989999999997</v>
      </c>
      <c r="BQ1298">
        <v>-407.13060000000002</v>
      </c>
      <c r="BR1298">
        <v>-85.691540000000003</v>
      </c>
      <c r="BS1298">
        <v>9.433033</v>
      </c>
      <c r="BT1298">
        <v>180.9014</v>
      </c>
      <c r="BU1298">
        <v>399.54219999999998</v>
      </c>
      <c r="BV1298">
        <v>629.50620000000004</v>
      </c>
      <c r="BW1298">
        <v>245.06469999999999</v>
      </c>
      <c r="BX1298">
        <v>-189.97720000000001</v>
      </c>
      <c r="BY1298">
        <v>-427.54680000000002</v>
      </c>
      <c r="BZ1298">
        <v>-1002.574</v>
      </c>
      <c r="CA1298">
        <v>-1146.4179999999999</v>
      </c>
      <c r="CB1298">
        <v>-1250.4059999999999</v>
      </c>
      <c r="CC1298">
        <v>-1193.6079999999999</v>
      </c>
      <c r="CD1298">
        <v>-1087.3589999999999</v>
      </c>
      <c r="CE1298">
        <v>-992.38710000000003</v>
      </c>
      <c r="CF1298" s="20">
        <v>219.88919999999999</v>
      </c>
      <c r="CG1298" s="20">
        <v>198.11089999999999</v>
      </c>
      <c r="CH1298" s="20">
        <v>198.6054</v>
      </c>
      <c r="CI1298" s="20">
        <v>218.95439999999999</v>
      </c>
      <c r="CJ1298" s="20">
        <v>279.46370000000002</v>
      </c>
      <c r="CK1298" s="20">
        <v>349.9033</v>
      </c>
      <c r="CL1298" s="20">
        <v>527.70209999999997</v>
      </c>
      <c r="CM1298" s="20">
        <v>412.71730000000002</v>
      </c>
      <c r="CN1298" s="20">
        <v>228.00489999999999</v>
      </c>
      <c r="CO1298" s="20">
        <v>99.612170000000006</v>
      </c>
      <c r="CP1298" s="20">
        <v>30.140529999999998</v>
      </c>
      <c r="CQ1298" s="20">
        <v>11.443949999999999</v>
      </c>
      <c r="CR1298" s="20">
        <v>31.506599999999999</v>
      </c>
      <c r="CS1298" s="20">
        <v>133.66640000000001</v>
      </c>
      <c r="CT1298" s="20">
        <v>317.18270000000001</v>
      </c>
      <c r="CU1298" s="20">
        <v>491.7475</v>
      </c>
      <c r="CV1298" s="20">
        <v>664.15890000000002</v>
      </c>
      <c r="CW1298" s="20">
        <v>921.5693</v>
      </c>
      <c r="CX1298" s="20">
        <v>1047.3720000000001</v>
      </c>
      <c r="CY1298" s="20">
        <v>972.37159999999994</v>
      </c>
      <c r="CZ1298" s="20">
        <v>833.91819999999996</v>
      </c>
      <c r="DA1298" s="20">
        <v>248.0103</v>
      </c>
      <c r="DB1298" s="20">
        <v>322.99470000000002</v>
      </c>
      <c r="DC1298" s="20">
        <v>387.22019999999998</v>
      </c>
      <c r="DD1298">
        <v>0</v>
      </c>
      <c r="DE1298">
        <v>0</v>
      </c>
      <c r="DF1298">
        <v>0</v>
      </c>
    </row>
    <row r="1299" spans="1:110" x14ac:dyDescent="0.25">
      <c r="A1299" s="16" t="str">
        <f t="shared" si="20"/>
        <v>Portfolio Adjusted_CPP_0 to 199.99 kW_All_CAISO_1-in-10_MONTHLY SYSTEM PEAK DAY_2021_12</v>
      </c>
      <c r="B1299" t="s">
        <v>195</v>
      </c>
      <c r="C1299" t="s">
        <v>121</v>
      </c>
      <c r="D1299" t="s">
        <v>124</v>
      </c>
      <c r="E1299" t="s">
        <v>7</v>
      </c>
      <c r="F1299" t="s">
        <v>110</v>
      </c>
      <c r="G1299" t="s">
        <v>85</v>
      </c>
      <c r="H1299" t="s">
        <v>20</v>
      </c>
      <c r="I1299">
        <v>2021</v>
      </c>
      <c r="J1299">
        <v>12</v>
      </c>
      <c r="K1299">
        <v>7562</v>
      </c>
      <c r="L1299">
        <v>98531.8</v>
      </c>
      <c r="M1299">
        <v>96428.41</v>
      </c>
      <c r="N1299">
        <v>95435.64</v>
      </c>
      <c r="O1299">
        <v>96618.38</v>
      </c>
      <c r="P1299">
        <v>102574.6</v>
      </c>
      <c r="Q1299">
        <v>115752.2</v>
      </c>
      <c r="R1299">
        <v>136070.29999999999</v>
      </c>
      <c r="S1299">
        <v>148377</v>
      </c>
      <c r="T1299">
        <v>158160.5</v>
      </c>
      <c r="U1299">
        <v>162390.1</v>
      </c>
      <c r="V1299">
        <v>164247.6</v>
      </c>
      <c r="W1299">
        <v>164389.4</v>
      </c>
      <c r="X1299">
        <v>163091.70000000001</v>
      </c>
      <c r="Y1299">
        <v>162680.70000000001</v>
      </c>
      <c r="Z1299">
        <v>160099.20000000001</v>
      </c>
      <c r="AA1299">
        <v>156063.79999999999</v>
      </c>
      <c r="AB1299">
        <v>155790.9</v>
      </c>
      <c r="AC1299">
        <v>156092.6</v>
      </c>
      <c r="AD1299">
        <v>146700.29999999999</v>
      </c>
      <c r="AE1299">
        <v>139756</v>
      </c>
      <c r="AF1299">
        <v>132936</v>
      </c>
      <c r="AG1299">
        <v>124438.9</v>
      </c>
      <c r="AH1299">
        <v>113532.1</v>
      </c>
      <c r="AI1299">
        <v>104691.5</v>
      </c>
      <c r="AJ1299">
        <v>47.435769999999998</v>
      </c>
      <c r="AK1299">
        <v>46.701799999999999</v>
      </c>
      <c r="AL1299">
        <v>46.025640000000003</v>
      </c>
      <c r="AM1299">
        <v>45.396520000000002</v>
      </c>
      <c r="AN1299">
        <v>45.056130000000003</v>
      </c>
      <c r="AO1299">
        <v>44.727420000000002</v>
      </c>
      <c r="AP1299">
        <v>44.889150000000001</v>
      </c>
      <c r="AQ1299">
        <v>44.735849999999999</v>
      </c>
      <c r="AR1299">
        <v>48.078029999999998</v>
      </c>
      <c r="AS1299">
        <v>52.420650000000002</v>
      </c>
      <c r="AT1299">
        <v>55.994210000000002</v>
      </c>
      <c r="AU1299">
        <v>59.067230000000002</v>
      </c>
      <c r="AV1299">
        <v>60.985190000000003</v>
      </c>
      <c r="AW1299">
        <v>61.388060000000003</v>
      </c>
      <c r="AX1299">
        <v>61.245040000000003</v>
      </c>
      <c r="AY1299">
        <v>60.844659999999998</v>
      </c>
      <c r="AZ1299">
        <v>59.733139999999999</v>
      </c>
      <c r="BA1299">
        <v>57.785809999999998</v>
      </c>
      <c r="BB1299">
        <v>55.968730000000001</v>
      </c>
      <c r="BC1299">
        <v>54.443469999999998</v>
      </c>
      <c r="BD1299">
        <v>53.787500000000001</v>
      </c>
      <c r="BE1299">
        <v>52.261980000000001</v>
      </c>
      <c r="BF1299">
        <v>51.080530000000003</v>
      </c>
      <c r="BG1299">
        <v>50.80059</v>
      </c>
      <c r="BH1299">
        <v>-1632.076</v>
      </c>
      <c r="BI1299">
        <v>-1473.4960000000001</v>
      </c>
      <c r="BJ1299">
        <v>-1317.42</v>
      </c>
      <c r="BK1299">
        <v>-1287.0070000000001</v>
      </c>
      <c r="BL1299">
        <v>-1072.838</v>
      </c>
      <c r="BM1299">
        <v>-312.1866</v>
      </c>
      <c r="BN1299">
        <v>1455.1089999999999</v>
      </c>
      <c r="BO1299">
        <v>493.29689999999999</v>
      </c>
      <c r="BP1299">
        <v>-1138.723</v>
      </c>
      <c r="BQ1299">
        <v>-1020.155</v>
      </c>
      <c r="BR1299">
        <v>-214.7433</v>
      </c>
      <c r="BS1299">
        <v>23.638169999999999</v>
      </c>
      <c r="BT1299">
        <v>453.23899999999998</v>
      </c>
      <c r="BU1299">
        <v>1000.974</v>
      </c>
      <c r="BV1299">
        <v>1576.5730000000001</v>
      </c>
      <c r="BW1299">
        <v>613.41719999999998</v>
      </c>
      <c r="BX1299">
        <v>-475.46629999999999</v>
      </c>
      <c r="BY1299">
        <v>-1070.0239999999999</v>
      </c>
      <c r="BZ1299">
        <v>-2505.8490000000002</v>
      </c>
      <c r="CA1299">
        <v>-2862.3359999999998</v>
      </c>
      <c r="CB1299">
        <v>-3118.5169999999998</v>
      </c>
      <c r="CC1299">
        <v>-2972.3939999999998</v>
      </c>
      <c r="CD1299">
        <v>-2701.7759999999998</v>
      </c>
      <c r="CE1299">
        <v>-2460.683</v>
      </c>
      <c r="CF1299" s="20">
        <v>1347.729</v>
      </c>
      <c r="CG1299" s="20">
        <v>1212.846</v>
      </c>
      <c r="CH1299" s="20">
        <v>1215.232</v>
      </c>
      <c r="CI1299" s="20">
        <v>1340.85</v>
      </c>
      <c r="CJ1299" s="20">
        <v>1717.712</v>
      </c>
      <c r="CK1299" s="20">
        <v>2165.5430000000001</v>
      </c>
      <c r="CL1299" s="20">
        <v>3291.1129999999998</v>
      </c>
      <c r="CM1299" s="20">
        <v>2583.473</v>
      </c>
      <c r="CN1299" s="20">
        <v>1430.4849999999999</v>
      </c>
      <c r="CO1299" s="20">
        <v>625.42769999999996</v>
      </c>
      <c r="CP1299" s="20">
        <v>189.2841</v>
      </c>
      <c r="CQ1299" s="20">
        <v>71.862250000000003</v>
      </c>
      <c r="CR1299" s="20">
        <v>197.77529999999999</v>
      </c>
      <c r="CS1299" s="20">
        <v>838.96180000000004</v>
      </c>
      <c r="CT1299" s="20">
        <v>1989.473</v>
      </c>
      <c r="CU1299" s="20">
        <v>3081.0079999999998</v>
      </c>
      <c r="CV1299" s="20">
        <v>4160.1450000000004</v>
      </c>
      <c r="CW1299" s="20">
        <v>5772.2820000000002</v>
      </c>
      <c r="CX1299" s="20">
        <v>6543.009</v>
      </c>
      <c r="CY1299" s="20">
        <v>6061.6059999999998</v>
      </c>
      <c r="CZ1299" s="20">
        <v>5187.0140000000001</v>
      </c>
      <c r="DA1299" s="20">
        <v>1538.01</v>
      </c>
      <c r="DB1299" s="20">
        <v>1994.107</v>
      </c>
      <c r="DC1299" s="20">
        <v>2380.7130000000002</v>
      </c>
      <c r="DD1299">
        <v>0</v>
      </c>
      <c r="DE1299">
        <v>0</v>
      </c>
      <c r="DF1299">
        <v>0</v>
      </c>
    </row>
    <row r="1300" spans="1:110" x14ac:dyDescent="0.25">
      <c r="A1300" s="16" t="str">
        <f t="shared" si="20"/>
        <v>Portfolio Adjusted_CPP_0 to 199.99 kW_All_CAISO_1-in-10_MONTHLY SYSTEM PEAK DAY_2026_10</v>
      </c>
      <c r="B1300" t="s">
        <v>195</v>
      </c>
      <c r="C1300" t="s">
        <v>121</v>
      </c>
      <c r="D1300" t="s">
        <v>124</v>
      </c>
      <c r="E1300" t="s">
        <v>7</v>
      </c>
      <c r="F1300" t="s">
        <v>110</v>
      </c>
      <c r="G1300" t="s">
        <v>85</v>
      </c>
      <c r="H1300" t="s">
        <v>20</v>
      </c>
      <c r="I1300">
        <v>2026</v>
      </c>
      <c r="J1300">
        <v>10</v>
      </c>
      <c r="K1300">
        <v>3640</v>
      </c>
      <c r="L1300">
        <v>64801.4</v>
      </c>
      <c r="M1300">
        <v>63303.360000000001</v>
      </c>
      <c r="N1300">
        <v>62524.52</v>
      </c>
      <c r="O1300">
        <v>62580.79</v>
      </c>
      <c r="P1300">
        <v>64296.04</v>
      </c>
      <c r="Q1300">
        <v>69150.13</v>
      </c>
      <c r="R1300">
        <v>77079.62</v>
      </c>
      <c r="S1300">
        <v>82569.33</v>
      </c>
      <c r="T1300">
        <v>88721.61</v>
      </c>
      <c r="U1300">
        <v>94481.61</v>
      </c>
      <c r="V1300">
        <v>99756.66</v>
      </c>
      <c r="W1300">
        <v>104313.2</v>
      </c>
      <c r="X1300">
        <v>107102.2</v>
      </c>
      <c r="Y1300">
        <v>109062.5</v>
      </c>
      <c r="Z1300">
        <v>109054.6</v>
      </c>
      <c r="AA1300">
        <v>107060</v>
      </c>
      <c r="AB1300">
        <v>103012.2</v>
      </c>
      <c r="AC1300">
        <v>97617.93</v>
      </c>
      <c r="AD1300">
        <v>92815.13</v>
      </c>
      <c r="AE1300">
        <v>88293.3</v>
      </c>
      <c r="AF1300">
        <v>82987.8</v>
      </c>
      <c r="AG1300">
        <v>77558.41</v>
      </c>
      <c r="AH1300">
        <v>71636.38</v>
      </c>
      <c r="AI1300">
        <v>67436.479999999996</v>
      </c>
      <c r="AJ1300">
        <v>72.900840000000002</v>
      </c>
      <c r="AK1300">
        <v>71.587670000000003</v>
      </c>
      <c r="AL1300">
        <v>71.035020000000003</v>
      </c>
      <c r="AM1300">
        <v>70.167150000000007</v>
      </c>
      <c r="AN1300">
        <v>69.505080000000007</v>
      </c>
      <c r="AO1300">
        <v>69.113500000000002</v>
      </c>
      <c r="AP1300">
        <v>69.032380000000003</v>
      </c>
      <c r="AQ1300">
        <v>69.211650000000006</v>
      </c>
      <c r="AR1300">
        <v>74.476759999999999</v>
      </c>
      <c r="AS1300">
        <v>80.22148</v>
      </c>
      <c r="AT1300">
        <v>84.256339999999994</v>
      </c>
      <c r="AU1300">
        <v>87.148150000000001</v>
      </c>
      <c r="AV1300">
        <v>87.876419999999996</v>
      </c>
      <c r="AW1300">
        <v>89.482560000000007</v>
      </c>
      <c r="AX1300">
        <v>88.23706</v>
      </c>
      <c r="AY1300">
        <v>86.271270000000001</v>
      </c>
      <c r="AZ1300">
        <v>84.73227</v>
      </c>
      <c r="BA1300">
        <v>84.07423</v>
      </c>
      <c r="BB1300">
        <v>81.235590000000002</v>
      </c>
      <c r="BC1300">
        <v>77.719130000000007</v>
      </c>
      <c r="BD1300">
        <v>75.730509999999995</v>
      </c>
      <c r="BE1300">
        <v>74.611609999999999</v>
      </c>
      <c r="BF1300">
        <v>73.161659999999998</v>
      </c>
      <c r="BG1300">
        <v>72.475939999999994</v>
      </c>
      <c r="BH1300">
        <v>-1073.367</v>
      </c>
      <c r="BI1300">
        <v>-967.32100000000003</v>
      </c>
      <c r="BJ1300">
        <v>-863.10609999999997</v>
      </c>
      <c r="BK1300">
        <v>-833.60850000000005</v>
      </c>
      <c r="BL1300">
        <v>-672.47889999999995</v>
      </c>
      <c r="BM1300">
        <v>-186.49969999999999</v>
      </c>
      <c r="BN1300">
        <v>824.27430000000004</v>
      </c>
      <c r="BO1300">
        <v>274.51150000000001</v>
      </c>
      <c r="BP1300">
        <v>-638.77729999999997</v>
      </c>
      <c r="BQ1300">
        <v>-593.54520000000002</v>
      </c>
      <c r="BR1300">
        <v>-130.4255</v>
      </c>
      <c r="BS1300">
        <v>14.99959</v>
      </c>
      <c r="BT1300">
        <v>297.64159999999998</v>
      </c>
      <c r="BU1300">
        <v>671.06100000000004</v>
      </c>
      <c r="BV1300">
        <v>1073.913</v>
      </c>
      <c r="BW1300">
        <v>420.80529999999999</v>
      </c>
      <c r="BX1300">
        <v>-314.38839999999999</v>
      </c>
      <c r="BY1300">
        <v>-669.17639999999994</v>
      </c>
      <c r="BZ1300">
        <v>-1585.414</v>
      </c>
      <c r="CA1300">
        <v>-1808.3309999999999</v>
      </c>
      <c r="CB1300">
        <v>-1946.7929999999999</v>
      </c>
      <c r="CC1300">
        <v>-1852.59</v>
      </c>
      <c r="CD1300">
        <v>-1704.7639999999999</v>
      </c>
      <c r="CE1300">
        <v>-1585.0360000000001</v>
      </c>
      <c r="CF1300" s="20">
        <v>582.93290000000002</v>
      </c>
      <c r="CG1300" s="20">
        <v>522.69590000000005</v>
      </c>
      <c r="CH1300" s="20">
        <v>521.60140000000001</v>
      </c>
      <c r="CI1300" s="20">
        <v>562.52620000000002</v>
      </c>
      <c r="CJ1300" s="20">
        <v>674.89980000000003</v>
      </c>
      <c r="CK1300" s="20">
        <v>772.84910000000002</v>
      </c>
      <c r="CL1300" s="20">
        <v>1056.077</v>
      </c>
      <c r="CM1300" s="20">
        <v>800.0335</v>
      </c>
      <c r="CN1300" s="20">
        <v>450.13850000000002</v>
      </c>
      <c r="CO1300" s="20">
        <v>211.71539999999999</v>
      </c>
      <c r="CP1300" s="20">
        <v>69.823239999999998</v>
      </c>
      <c r="CQ1300" s="20">
        <v>28.935569999999998</v>
      </c>
      <c r="CR1300" s="20">
        <v>85.291349999999994</v>
      </c>
      <c r="CS1300" s="20">
        <v>377.06909999999999</v>
      </c>
      <c r="CT1300" s="20">
        <v>923.09760000000006</v>
      </c>
      <c r="CU1300" s="20">
        <v>1449.9169999999999</v>
      </c>
      <c r="CV1300" s="20">
        <v>1818.8710000000001</v>
      </c>
      <c r="CW1300" s="20">
        <v>2257.5729999999999</v>
      </c>
      <c r="CX1300" s="20">
        <v>2619.1060000000002</v>
      </c>
      <c r="CY1300" s="20">
        <v>2419.3710000000001</v>
      </c>
      <c r="CZ1300" s="20">
        <v>2021.44</v>
      </c>
      <c r="DA1300" s="20">
        <v>597.45460000000003</v>
      </c>
      <c r="DB1300" s="20">
        <v>793.92269999999996</v>
      </c>
      <c r="DC1300" s="20">
        <v>987.81089999999995</v>
      </c>
      <c r="DD1300">
        <v>0</v>
      </c>
      <c r="DE1300">
        <v>0</v>
      </c>
      <c r="DF1300">
        <v>0</v>
      </c>
    </row>
    <row r="1301" spans="1:110" x14ac:dyDescent="0.25">
      <c r="A1301" s="16" t="str">
        <f t="shared" si="20"/>
        <v>Portfolio Adjusted_CPP_0 to 199.99 kW_All_CAISO_1-in-10_MONTHLY SYSTEM PEAK DAY_2031_3</v>
      </c>
      <c r="B1301" t="s">
        <v>195</v>
      </c>
      <c r="C1301" t="s">
        <v>121</v>
      </c>
      <c r="D1301" t="s">
        <v>124</v>
      </c>
      <c r="E1301" t="s">
        <v>7</v>
      </c>
      <c r="F1301" t="s">
        <v>110</v>
      </c>
      <c r="G1301" t="s">
        <v>85</v>
      </c>
      <c r="H1301" t="s">
        <v>20</v>
      </c>
      <c r="I1301">
        <v>2031</v>
      </c>
      <c r="J1301">
        <v>3</v>
      </c>
      <c r="K1301">
        <v>2781</v>
      </c>
      <c r="L1301">
        <v>47233.59</v>
      </c>
      <c r="M1301">
        <v>46458.18</v>
      </c>
      <c r="N1301">
        <v>46113.5</v>
      </c>
      <c r="O1301">
        <v>46435.839999999997</v>
      </c>
      <c r="P1301">
        <v>48179.79</v>
      </c>
      <c r="Q1301">
        <v>52668.75</v>
      </c>
      <c r="R1301">
        <v>58289.94</v>
      </c>
      <c r="S1301">
        <v>61197.87</v>
      </c>
      <c r="T1301">
        <v>63019.68</v>
      </c>
      <c r="U1301">
        <v>64579.23</v>
      </c>
      <c r="V1301">
        <v>66078.63</v>
      </c>
      <c r="W1301">
        <v>67106.820000000007</v>
      </c>
      <c r="X1301">
        <v>67659.97</v>
      </c>
      <c r="Y1301">
        <v>68244.45</v>
      </c>
      <c r="Z1301">
        <v>68022.05</v>
      </c>
      <c r="AA1301">
        <v>66865.06</v>
      </c>
      <c r="AB1301">
        <v>64564.160000000003</v>
      </c>
      <c r="AC1301">
        <v>61850.07</v>
      </c>
      <c r="AD1301">
        <v>59633.34</v>
      </c>
      <c r="AE1301">
        <v>58826.31</v>
      </c>
      <c r="AF1301">
        <v>56578.28</v>
      </c>
      <c r="AG1301">
        <v>53806.400000000001</v>
      </c>
      <c r="AH1301">
        <v>50765.760000000002</v>
      </c>
      <c r="AI1301">
        <v>48447.02</v>
      </c>
      <c r="AJ1301">
        <v>60.28866</v>
      </c>
      <c r="AK1301">
        <v>58.89725</v>
      </c>
      <c r="AL1301">
        <v>57.807340000000003</v>
      </c>
      <c r="AM1301">
        <v>57.052599999999998</v>
      </c>
      <c r="AN1301">
        <v>56.088259999999998</v>
      </c>
      <c r="AO1301">
        <v>55.282409999999999</v>
      </c>
      <c r="AP1301">
        <v>55.515050000000002</v>
      </c>
      <c r="AQ1301">
        <v>55.27169</v>
      </c>
      <c r="AR1301">
        <v>61.234020000000001</v>
      </c>
      <c r="AS1301">
        <v>69.537999999999997</v>
      </c>
      <c r="AT1301">
        <v>75.948859999999996</v>
      </c>
      <c r="AU1301">
        <v>81.779070000000004</v>
      </c>
      <c r="AV1301">
        <v>83.364249999999998</v>
      </c>
      <c r="AW1301">
        <v>85.040270000000007</v>
      </c>
      <c r="AX1301">
        <v>84.035330000000002</v>
      </c>
      <c r="AY1301">
        <v>84.00658</v>
      </c>
      <c r="AZ1301">
        <v>83.378569999999996</v>
      </c>
      <c r="BA1301">
        <v>81.97054</v>
      </c>
      <c r="BB1301">
        <v>79.527100000000004</v>
      </c>
      <c r="BC1301">
        <v>75.173339999999996</v>
      </c>
      <c r="BD1301">
        <v>71.193070000000006</v>
      </c>
      <c r="BE1301">
        <v>68.172730000000001</v>
      </c>
      <c r="BF1301">
        <v>66.416690000000003</v>
      </c>
      <c r="BG1301">
        <v>63.765459999999997</v>
      </c>
      <c r="BH1301">
        <v>-782.37490000000003</v>
      </c>
      <c r="BI1301">
        <v>-709.9144</v>
      </c>
      <c r="BJ1301">
        <v>-636.56370000000004</v>
      </c>
      <c r="BK1301">
        <v>-618.54939999999999</v>
      </c>
      <c r="BL1301">
        <v>-503.91739999999999</v>
      </c>
      <c r="BM1301">
        <v>-142.04900000000001</v>
      </c>
      <c r="BN1301">
        <v>623.34109999999998</v>
      </c>
      <c r="BO1301">
        <v>203.45949999999999</v>
      </c>
      <c r="BP1301">
        <v>-453.7287</v>
      </c>
      <c r="BQ1301">
        <v>-405.69470000000001</v>
      </c>
      <c r="BR1301">
        <v>-86.393619999999999</v>
      </c>
      <c r="BS1301">
        <v>9.6495429999999995</v>
      </c>
      <c r="BT1301">
        <v>188.03</v>
      </c>
      <c r="BU1301">
        <v>419.90769999999998</v>
      </c>
      <c r="BV1301">
        <v>669.84590000000003</v>
      </c>
      <c r="BW1301">
        <v>262.81689999999998</v>
      </c>
      <c r="BX1301">
        <v>-197.04669999999999</v>
      </c>
      <c r="BY1301">
        <v>-423.98570000000001</v>
      </c>
      <c r="BZ1301">
        <v>-1018.622</v>
      </c>
      <c r="CA1301">
        <v>-1204.819</v>
      </c>
      <c r="CB1301">
        <v>-1327.258</v>
      </c>
      <c r="CC1301">
        <v>-1285.24</v>
      </c>
      <c r="CD1301">
        <v>-1208.096</v>
      </c>
      <c r="CE1301">
        <v>-1138.7049999999999</v>
      </c>
      <c r="CF1301" s="20">
        <v>309.70749999999998</v>
      </c>
      <c r="CG1301" s="20">
        <v>281.52690000000001</v>
      </c>
      <c r="CH1301" s="20">
        <v>283.72269999999997</v>
      </c>
      <c r="CI1301" s="20">
        <v>309.71859999999998</v>
      </c>
      <c r="CJ1301" s="20">
        <v>378.96640000000002</v>
      </c>
      <c r="CK1301" s="20">
        <v>448.34750000000003</v>
      </c>
      <c r="CL1301" s="20">
        <v>603.95370000000003</v>
      </c>
      <c r="CM1301" s="20">
        <v>439.48419999999999</v>
      </c>
      <c r="CN1301" s="20">
        <v>227.11179999999999</v>
      </c>
      <c r="CO1301" s="20">
        <v>98.910749999999993</v>
      </c>
      <c r="CP1301" s="20">
        <v>30.63644</v>
      </c>
      <c r="CQ1301" s="20">
        <v>11.97531</v>
      </c>
      <c r="CR1301" s="20">
        <v>34.038629999999998</v>
      </c>
      <c r="CS1301" s="20">
        <v>147.64019999999999</v>
      </c>
      <c r="CT1301" s="20">
        <v>359.13630000000001</v>
      </c>
      <c r="CU1301" s="20">
        <v>565.5711</v>
      </c>
      <c r="CV1301" s="20">
        <v>714.50850000000003</v>
      </c>
      <c r="CW1301" s="20">
        <v>906.28150000000005</v>
      </c>
      <c r="CX1301" s="20">
        <v>1081.17</v>
      </c>
      <c r="CY1301" s="20">
        <v>1073.9649999999999</v>
      </c>
      <c r="CZ1301" s="20">
        <v>939.57600000000002</v>
      </c>
      <c r="DA1301" s="20">
        <v>287.55110000000002</v>
      </c>
      <c r="DB1301" s="20">
        <v>398.70600000000002</v>
      </c>
      <c r="DC1301" s="20">
        <v>509.82150000000001</v>
      </c>
      <c r="DD1301">
        <v>0</v>
      </c>
      <c r="DE1301">
        <v>0</v>
      </c>
      <c r="DF1301">
        <v>0</v>
      </c>
    </row>
    <row r="1302" spans="1:110" x14ac:dyDescent="0.25">
      <c r="A1302" s="16" t="str">
        <f t="shared" si="20"/>
        <v>Portfolio Adjusted_CPP_0 to 199.99 kW_All_CAISO_1-in-10_MONTHLY SYSTEM PEAK DAY_2030_3</v>
      </c>
      <c r="B1302" t="s">
        <v>195</v>
      </c>
      <c r="C1302" t="s">
        <v>121</v>
      </c>
      <c r="D1302" t="s">
        <v>124</v>
      </c>
      <c r="E1302" t="s">
        <v>7</v>
      </c>
      <c r="F1302" t="s">
        <v>110</v>
      </c>
      <c r="G1302" t="s">
        <v>85</v>
      </c>
      <c r="H1302" t="s">
        <v>20</v>
      </c>
      <c r="I1302">
        <v>2030</v>
      </c>
      <c r="J1302">
        <v>3</v>
      </c>
      <c r="K1302">
        <v>2953</v>
      </c>
      <c r="L1302">
        <v>50154.91</v>
      </c>
      <c r="M1302">
        <v>49331.54</v>
      </c>
      <c r="N1302">
        <v>48965.54</v>
      </c>
      <c r="O1302">
        <v>49307.82</v>
      </c>
      <c r="P1302">
        <v>51159.62</v>
      </c>
      <c r="Q1302">
        <v>55926.22</v>
      </c>
      <c r="R1302">
        <v>61895.07</v>
      </c>
      <c r="S1302">
        <v>64982.85</v>
      </c>
      <c r="T1302">
        <v>66917.34</v>
      </c>
      <c r="U1302">
        <v>68573.34</v>
      </c>
      <c r="V1302">
        <v>70165.48</v>
      </c>
      <c r="W1302">
        <v>71257.27</v>
      </c>
      <c r="X1302">
        <v>71844.62</v>
      </c>
      <c r="Y1302">
        <v>72465.25</v>
      </c>
      <c r="Z1302">
        <v>72229.09</v>
      </c>
      <c r="AA1302">
        <v>71000.55</v>
      </c>
      <c r="AB1302">
        <v>68557.34</v>
      </c>
      <c r="AC1302">
        <v>65675.39</v>
      </c>
      <c r="AD1302">
        <v>63321.56</v>
      </c>
      <c r="AE1302">
        <v>62464.62</v>
      </c>
      <c r="AF1302">
        <v>60077.55</v>
      </c>
      <c r="AG1302">
        <v>57134.23</v>
      </c>
      <c r="AH1302">
        <v>53905.54</v>
      </c>
      <c r="AI1302">
        <v>51443.38</v>
      </c>
      <c r="AJ1302">
        <v>60.28866</v>
      </c>
      <c r="AK1302">
        <v>58.89725</v>
      </c>
      <c r="AL1302">
        <v>57.807340000000003</v>
      </c>
      <c r="AM1302">
        <v>57.052599999999998</v>
      </c>
      <c r="AN1302">
        <v>56.088259999999998</v>
      </c>
      <c r="AO1302">
        <v>55.282409999999999</v>
      </c>
      <c r="AP1302">
        <v>55.515050000000002</v>
      </c>
      <c r="AQ1302">
        <v>55.27169</v>
      </c>
      <c r="AR1302">
        <v>61.234020000000001</v>
      </c>
      <c r="AS1302">
        <v>69.537999999999997</v>
      </c>
      <c r="AT1302">
        <v>75.948859999999996</v>
      </c>
      <c r="AU1302">
        <v>81.779070000000004</v>
      </c>
      <c r="AV1302">
        <v>83.364249999999998</v>
      </c>
      <c r="AW1302">
        <v>85.040270000000007</v>
      </c>
      <c r="AX1302">
        <v>84.035330000000002</v>
      </c>
      <c r="AY1302">
        <v>84.00658</v>
      </c>
      <c r="AZ1302">
        <v>83.378569999999996</v>
      </c>
      <c r="BA1302">
        <v>81.97054</v>
      </c>
      <c r="BB1302">
        <v>79.527100000000004</v>
      </c>
      <c r="BC1302">
        <v>75.173339999999996</v>
      </c>
      <c r="BD1302">
        <v>71.193070000000006</v>
      </c>
      <c r="BE1302">
        <v>68.172730000000001</v>
      </c>
      <c r="BF1302">
        <v>66.416690000000003</v>
      </c>
      <c r="BG1302">
        <v>63.765459999999997</v>
      </c>
      <c r="BH1302">
        <v>-830.76340000000005</v>
      </c>
      <c r="BI1302">
        <v>-753.82140000000004</v>
      </c>
      <c r="BJ1302">
        <v>-675.93399999999997</v>
      </c>
      <c r="BK1302">
        <v>-656.8057</v>
      </c>
      <c r="BL1302">
        <v>-535.0838</v>
      </c>
      <c r="BM1302">
        <v>-150.83449999999999</v>
      </c>
      <c r="BN1302">
        <v>661.89369999999997</v>
      </c>
      <c r="BO1302">
        <v>216.04310000000001</v>
      </c>
      <c r="BP1302">
        <v>-481.79109999999997</v>
      </c>
      <c r="BQ1302">
        <v>-430.78629999999998</v>
      </c>
      <c r="BR1302">
        <v>-91.736919999999998</v>
      </c>
      <c r="BS1302">
        <v>10.24635</v>
      </c>
      <c r="BT1302">
        <v>199.6593</v>
      </c>
      <c r="BU1302">
        <v>445.87819999999999</v>
      </c>
      <c r="BV1302">
        <v>711.27459999999996</v>
      </c>
      <c r="BW1302">
        <v>279.07159999999999</v>
      </c>
      <c r="BX1302">
        <v>-209.2337</v>
      </c>
      <c r="BY1302">
        <v>-450.20850000000002</v>
      </c>
      <c r="BZ1302">
        <v>-1081.6220000000001</v>
      </c>
      <c r="CA1302">
        <v>-1279.335</v>
      </c>
      <c r="CB1302">
        <v>-1409.347</v>
      </c>
      <c r="CC1302">
        <v>-1364.73</v>
      </c>
      <c r="CD1302">
        <v>-1282.8150000000001</v>
      </c>
      <c r="CE1302">
        <v>-1209.1320000000001</v>
      </c>
      <c r="CF1302" s="20">
        <v>349.20190000000002</v>
      </c>
      <c r="CG1302" s="20">
        <v>317.42770000000002</v>
      </c>
      <c r="CH1302" s="20">
        <v>319.90350000000001</v>
      </c>
      <c r="CI1302" s="20">
        <v>349.21449999999999</v>
      </c>
      <c r="CJ1302" s="20">
        <v>427.2928</v>
      </c>
      <c r="CK1302" s="20">
        <v>505.5215</v>
      </c>
      <c r="CL1302" s="20">
        <v>680.97090000000003</v>
      </c>
      <c r="CM1302" s="20">
        <v>495.52800000000002</v>
      </c>
      <c r="CN1302" s="20">
        <v>256.07350000000002</v>
      </c>
      <c r="CO1302" s="20">
        <v>111.524</v>
      </c>
      <c r="CP1302" s="20">
        <v>34.543259999999997</v>
      </c>
      <c r="CQ1302" s="20">
        <v>13.502420000000001</v>
      </c>
      <c r="CR1302" s="20">
        <v>38.379289999999997</v>
      </c>
      <c r="CS1302" s="20">
        <v>166.4675</v>
      </c>
      <c r="CT1302" s="20">
        <v>404.93389999999999</v>
      </c>
      <c r="CU1302" s="20">
        <v>637.69380000000001</v>
      </c>
      <c r="CV1302" s="20">
        <v>805.62390000000005</v>
      </c>
      <c r="CW1302" s="20">
        <v>1021.852</v>
      </c>
      <c r="CX1302" s="20">
        <v>1219.0419999999999</v>
      </c>
      <c r="CY1302" s="20">
        <v>1210.9190000000001</v>
      </c>
      <c r="CZ1302" s="20">
        <v>1059.3920000000001</v>
      </c>
      <c r="DA1302" s="20">
        <v>324.22019999999998</v>
      </c>
      <c r="DB1302" s="20">
        <v>449.5496</v>
      </c>
      <c r="DC1302" s="20">
        <v>574.83479999999997</v>
      </c>
      <c r="DD1302">
        <v>0</v>
      </c>
      <c r="DE1302">
        <v>0</v>
      </c>
      <c r="DF1302">
        <v>0</v>
      </c>
    </row>
    <row r="1303" spans="1:110" x14ac:dyDescent="0.25">
      <c r="A1303" s="16" t="str">
        <f t="shared" si="20"/>
        <v>Portfolio Adjusted_CPP_0 to 199.99 kW_All_CAISO_1-in-10_MONTHLY SYSTEM PEAK DAY_2029_8</v>
      </c>
      <c r="B1303" t="s">
        <v>195</v>
      </c>
      <c r="C1303" t="s">
        <v>121</v>
      </c>
      <c r="D1303" t="s">
        <v>124</v>
      </c>
      <c r="E1303" t="s">
        <v>7</v>
      </c>
      <c r="F1303" t="s">
        <v>110</v>
      </c>
      <c r="G1303" t="s">
        <v>85</v>
      </c>
      <c r="H1303" t="s">
        <v>20</v>
      </c>
      <c r="I1303">
        <v>2029</v>
      </c>
      <c r="J1303">
        <v>8</v>
      </c>
      <c r="K1303">
        <v>3136</v>
      </c>
      <c r="L1303">
        <v>58794.02</v>
      </c>
      <c r="M1303">
        <v>57481.15</v>
      </c>
      <c r="N1303">
        <v>56796.45</v>
      </c>
      <c r="O1303">
        <v>56738.68</v>
      </c>
      <c r="P1303">
        <v>58243.91</v>
      </c>
      <c r="Q1303">
        <v>62773.16</v>
      </c>
      <c r="R1303">
        <v>69237.98</v>
      </c>
      <c r="S1303">
        <v>75216.98</v>
      </c>
      <c r="T1303">
        <v>81747.44</v>
      </c>
      <c r="U1303">
        <v>87838.29</v>
      </c>
      <c r="V1303">
        <v>92832.6</v>
      </c>
      <c r="W1303">
        <v>96354.11</v>
      </c>
      <c r="X1303">
        <v>98095.24</v>
      </c>
      <c r="Y1303">
        <v>99213.52</v>
      </c>
      <c r="Z1303">
        <v>98893.3</v>
      </c>
      <c r="AA1303">
        <v>97076.73</v>
      </c>
      <c r="AB1303">
        <v>93843.7</v>
      </c>
      <c r="AC1303">
        <v>88786.18</v>
      </c>
      <c r="AD1303">
        <v>82110.36</v>
      </c>
      <c r="AE1303">
        <v>78764.11</v>
      </c>
      <c r="AF1303">
        <v>75329.820000000007</v>
      </c>
      <c r="AG1303">
        <v>70503.77</v>
      </c>
      <c r="AH1303">
        <v>65277.93</v>
      </c>
      <c r="AI1303">
        <v>61482.1</v>
      </c>
      <c r="AJ1303">
        <v>73.305430000000001</v>
      </c>
      <c r="AK1303">
        <v>73.113740000000007</v>
      </c>
      <c r="AL1303">
        <v>72.008229999999998</v>
      </c>
      <c r="AM1303">
        <v>71.59263</v>
      </c>
      <c r="AN1303">
        <v>71.286339999999996</v>
      </c>
      <c r="AO1303">
        <v>70.924760000000006</v>
      </c>
      <c r="AP1303">
        <v>70.271879999999996</v>
      </c>
      <c r="AQ1303">
        <v>70.959440000000001</v>
      </c>
      <c r="AR1303">
        <v>74.982990000000001</v>
      </c>
      <c r="AS1303">
        <v>79.041650000000004</v>
      </c>
      <c r="AT1303">
        <v>83.161209999999997</v>
      </c>
      <c r="AU1303">
        <v>86.528229999999994</v>
      </c>
      <c r="AV1303">
        <v>87.731539999999995</v>
      </c>
      <c r="AW1303">
        <v>87.107159999999993</v>
      </c>
      <c r="AX1303">
        <v>87.332509999999999</v>
      </c>
      <c r="AY1303">
        <v>88.499279999999999</v>
      </c>
      <c r="AZ1303">
        <v>87.356219999999993</v>
      </c>
      <c r="BA1303">
        <v>85.440299999999993</v>
      </c>
      <c r="BB1303">
        <v>84.910650000000004</v>
      </c>
      <c r="BC1303">
        <v>82.059420000000003</v>
      </c>
      <c r="BD1303">
        <v>78.141480000000001</v>
      </c>
      <c r="BE1303">
        <v>76.110640000000004</v>
      </c>
      <c r="BF1303">
        <v>74.657780000000002</v>
      </c>
      <c r="BG1303">
        <v>74.027670000000001</v>
      </c>
      <c r="BH1303">
        <v>-973.86130000000003</v>
      </c>
      <c r="BI1303">
        <v>-878.35350000000005</v>
      </c>
      <c r="BJ1303">
        <v>-784.03409999999997</v>
      </c>
      <c r="BK1303">
        <v>-755.78859999999997</v>
      </c>
      <c r="BL1303">
        <v>-609.17909999999995</v>
      </c>
      <c r="BM1303">
        <v>-169.30080000000001</v>
      </c>
      <c r="BN1303">
        <v>740.41740000000004</v>
      </c>
      <c r="BO1303">
        <v>250.0677</v>
      </c>
      <c r="BP1303">
        <v>-588.56470000000002</v>
      </c>
      <c r="BQ1303">
        <v>-551.81100000000004</v>
      </c>
      <c r="BR1303">
        <v>-121.37269999999999</v>
      </c>
      <c r="BS1303">
        <v>13.855119999999999</v>
      </c>
      <c r="BT1303">
        <v>272.61099999999999</v>
      </c>
      <c r="BU1303">
        <v>610.46010000000001</v>
      </c>
      <c r="BV1303">
        <v>973.84990000000005</v>
      </c>
      <c r="BW1303">
        <v>381.56549999999999</v>
      </c>
      <c r="BX1303">
        <v>-286.40649999999999</v>
      </c>
      <c r="BY1303">
        <v>-608.63430000000005</v>
      </c>
      <c r="BZ1303">
        <v>-1402.5609999999999</v>
      </c>
      <c r="CA1303">
        <v>-1613.164</v>
      </c>
      <c r="CB1303">
        <v>-1767.1469999999999</v>
      </c>
      <c r="CC1303">
        <v>-1684.08</v>
      </c>
      <c r="CD1303">
        <v>-1553.4490000000001</v>
      </c>
      <c r="CE1303">
        <v>-1445.0830000000001</v>
      </c>
      <c r="CF1303" s="20">
        <v>479.86169999999998</v>
      </c>
      <c r="CG1303" s="20">
        <v>430.96949999999998</v>
      </c>
      <c r="CH1303" s="20">
        <v>430.40789999999998</v>
      </c>
      <c r="CI1303" s="20">
        <v>462.40140000000002</v>
      </c>
      <c r="CJ1303" s="20">
        <v>553.82420000000002</v>
      </c>
      <c r="CK1303" s="20">
        <v>636.87850000000003</v>
      </c>
      <c r="CL1303" s="20">
        <v>852.12890000000004</v>
      </c>
      <c r="CM1303" s="20">
        <v>663.89959999999996</v>
      </c>
      <c r="CN1303" s="20">
        <v>382.15159999999997</v>
      </c>
      <c r="CO1303" s="20">
        <v>182.98920000000001</v>
      </c>
      <c r="CP1303" s="20">
        <v>60.466839999999998</v>
      </c>
      <c r="CQ1303" s="20">
        <v>24.68845</v>
      </c>
      <c r="CR1303" s="20">
        <v>71.549130000000005</v>
      </c>
      <c r="CS1303" s="20">
        <v>312.041</v>
      </c>
      <c r="CT1303" s="20">
        <v>759.09050000000002</v>
      </c>
      <c r="CU1303" s="20">
        <v>1192.117</v>
      </c>
      <c r="CV1303" s="20">
        <v>1509.5050000000001</v>
      </c>
      <c r="CW1303" s="20">
        <v>1867.5550000000001</v>
      </c>
      <c r="CX1303" s="20">
        <v>2049.8000000000002</v>
      </c>
      <c r="CY1303" s="20">
        <v>1925.3230000000001</v>
      </c>
      <c r="CZ1303" s="20">
        <v>1665.5830000000001</v>
      </c>
      <c r="DA1303" s="20">
        <v>493.7099</v>
      </c>
      <c r="DB1303" s="20">
        <v>659.24019999999996</v>
      </c>
      <c r="DC1303" s="20">
        <v>821.07230000000004</v>
      </c>
      <c r="DD1303">
        <v>0</v>
      </c>
      <c r="DE1303">
        <v>0</v>
      </c>
      <c r="DF1303">
        <v>0</v>
      </c>
    </row>
    <row r="1304" spans="1:110" x14ac:dyDescent="0.25">
      <c r="A1304" s="16" t="str">
        <f t="shared" si="20"/>
        <v>Portfolio Adjusted_CPP_0 to 199.99 kW_All_CAISO_1-in-10_MONTHLY SYSTEM PEAK DAY_2027_10</v>
      </c>
      <c r="B1304" t="s">
        <v>195</v>
      </c>
      <c r="C1304" t="s">
        <v>121</v>
      </c>
      <c r="D1304" t="s">
        <v>124</v>
      </c>
      <c r="E1304" t="s">
        <v>7</v>
      </c>
      <c r="F1304" t="s">
        <v>110</v>
      </c>
      <c r="G1304" t="s">
        <v>85</v>
      </c>
      <c r="H1304" t="s">
        <v>20</v>
      </c>
      <c r="I1304">
        <v>2027</v>
      </c>
      <c r="J1304">
        <v>10</v>
      </c>
      <c r="K1304">
        <v>3461</v>
      </c>
      <c r="L1304">
        <v>61614.74</v>
      </c>
      <c r="M1304">
        <v>60190.36</v>
      </c>
      <c r="N1304">
        <v>59449.83</v>
      </c>
      <c r="O1304">
        <v>59503.33</v>
      </c>
      <c r="P1304">
        <v>61134.23</v>
      </c>
      <c r="Q1304">
        <v>65749.62</v>
      </c>
      <c r="R1304">
        <v>73289.16</v>
      </c>
      <c r="S1304">
        <v>78508.91</v>
      </c>
      <c r="T1304">
        <v>84358.66</v>
      </c>
      <c r="U1304">
        <v>89835.4</v>
      </c>
      <c r="V1304">
        <v>94851.04</v>
      </c>
      <c r="W1304">
        <v>99183.54</v>
      </c>
      <c r="X1304">
        <v>101835.3</v>
      </c>
      <c r="Y1304">
        <v>103699.3</v>
      </c>
      <c r="Z1304">
        <v>103691.7</v>
      </c>
      <c r="AA1304">
        <v>101795.3</v>
      </c>
      <c r="AB1304">
        <v>97946.52</v>
      </c>
      <c r="AC1304">
        <v>92817.49</v>
      </c>
      <c r="AD1304">
        <v>88250.87</v>
      </c>
      <c r="AE1304">
        <v>83951.41</v>
      </c>
      <c r="AF1304">
        <v>78906.8</v>
      </c>
      <c r="AG1304">
        <v>73744.41</v>
      </c>
      <c r="AH1304">
        <v>68113.600000000006</v>
      </c>
      <c r="AI1304">
        <v>64120.23</v>
      </c>
      <c r="AJ1304">
        <v>72.900840000000002</v>
      </c>
      <c r="AK1304">
        <v>71.587670000000003</v>
      </c>
      <c r="AL1304">
        <v>71.035020000000003</v>
      </c>
      <c r="AM1304">
        <v>70.167150000000007</v>
      </c>
      <c r="AN1304">
        <v>69.505080000000007</v>
      </c>
      <c r="AO1304">
        <v>69.113500000000002</v>
      </c>
      <c r="AP1304">
        <v>69.032380000000003</v>
      </c>
      <c r="AQ1304">
        <v>69.211650000000006</v>
      </c>
      <c r="AR1304">
        <v>74.476759999999999</v>
      </c>
      <c r="AS1304">
        <v>80.22148</v>
      </c>
      <c r="AT1304">
        <v>84.256339999999994</v>
      </c>
      <c r="AU1304">
        <v>87.148150000000001</v>
      </c>
      <c r="AV1304">
        <v>87.876419999999996</v>
      </c>
      <c r="AW1304">
        <v>89.482560000000007</v>
      </c>
      <c r="AX1304">
        <v>88.23706</v>
      </c>
      <c r="AY1304">
        <v>86.271270000000001</v>
      </c>
      <c r="AZ1304">
        <v>84.73227</v>
      </c>
      <c r="BA1304">
        <v>84.07423</v>
      </c>
      <c r="BB1304">
        <v>81.235590000000002</v>
      </c>
      <c r="BC1304">
        <v>77.719130000000007</v>
      </c>
      <c r="BD1304">
        <v>75.730509999999995</v>
      </c>
      <c r="BE1304">
        <v>74.611609999999999</v>
      </c>
      <c r="BF1304">
        <v>73.161659999999998</v>
      </c>
      <c r="BG1304">
        <v>72.475939999999994</v>
      </c>
      <c r="BH1304">
        <v>-1020.583</v>
      </c>
      <c r="BI1304">
        <v>-919.75210000000004</v>
      </c>
      <c r="BJ1304">
        <v>-820.66219999999998</v>
      </c>
      <c r="BK1304">
        <v>-792.61509999999998</v>
      </c>
      <c r="BL1304">
        <v>-639.40920000000006</v>
      </c>
      <c r="BM1304">
        <v>-177.32839999999999</v>
      </c>
      <c r="BN1304">
        <v>783.73990000000003</v>
      </c>
      <c r="BO1304">
        <v>261.01209999999998</v>
      </c>
      <c r="BP1304">
        <v>-607.36490000000003</v>
      </c>
      <c r="BQ1304">
        <v>-564.35709999999995</v>
      </c>
      <c r="BR1304">
        <v>-124.0117</v>
      </c>
      <c r="BS1304">
        <v>14.261979999999999</v>
      </c>
      <c r="BT1304">
        <v>283.00490000000002</v>
      </c>
      <c r="BU1304">
        <v>638.06100000000004</v>
      </c>
      <c r="BV1304">
        <v>1021.102</v>
      </c>
      <c r="BW1304">
        <v>400.11189999999999</v>
      </c>
      <c r="BX1304">
        <v>-298.92809999999997</v>
      </c>
      <c r="BY1304">
        <v>-636.26909999999998</v>
      </c>
      <c r="BZ1304">
        <v>-1507.45</v>
      </c>
      <c r="CA1304">
        <v>-1719.405</v>
      </c>
      <c r="CB1304">
        <v>-1851.058</v>
      </c>
      <c r="CC1304">
        <v>-1761.4870000000001</v>
      </c>
      <c r="CD1304">
        <v>-1620.931</v>
      </c>
      <c r="CE1304">
        <v>-1507.09</v>
      </c>
      <c r="CF1304" s="20">
        <v>527.01009999999997</v>
      </c>
      <c r="CG1304" s="20">
        <v>472.55189999999999</v>
      </c>
      <c r="CH1304" s="20">
        <v>471.56240000000003</v>
      </c>
      <c r="CI1304" s="20">
        <v>508.56119999999999</v>
      </c>
      <c r="CJ1304" s="20">
        <v>610.15449999999998</v>
      </c>
      <c r="CK1304" s="20">
        <v>698.70699999999999</v>
      </c>
      <c r="CL1304" s="20">
        <v>954.76390000000004</v>
      </c>
      <c r="CM1304" s="20">
        <v>723.28340000000003</v>
      </c>
      <c r="CN1304" s="20">
        <v>406.95519999999999</v>
      </c>
      <c r="CO1304" s="20">
        <v>191.40479999999999</v>
      </c>
      <c r="CP1304" s="20">
        <v>63.124859999999998</v>
      </c>
      <c r="CQ1304" s="20">
        <v>26.159690000000001</v>
      </c>
      <c r="CR1304" s="20">
        <v>77.109070000000003</v>
      </c>
      <c r="CS1304" s="20">
        <v>340.8956</v>
      </c>
      <c r="CT1304" s="20">
        <v>834.54169999999999</v>
      </c>
      <c r="CU1304" s="20">
        <v>1310.8219999999999</v>
      </c>
      <c r="CV1304" s="20">
        <v>1644.3810000000001</v>
      </c>
      <c r="CW1304" s="20">
        <v>2040.9970000000001</v>
      </c>
      <c r="CX1304" s="20">
        <v>2367.8470000000002</v>
      </c>
      <c r="CY1304" s="20">
        <v>2187.2730000000001</v>
      </c>
      <c r="CZ1304" s="20">
        <v>1827.5170000000001</v>
      </c>
      <c r="DA1304" s="20">
        <v>540.13869999999997</v>
      </c>
      <c r="DB1304" s="20">
        <v>717.75890000000004</v>
      </c>
      <c r="DC1304" s="20">
        <v>893.04679999999996</v>
      </c>
      <c r="DD1304">
        <v>0</v>
      </c>
      <c r="DE1304">
        <v>0</v>
      </c>
      <c r="DF1304">
        <v>0</v>
      </c>
    </row>
    <row r="1305" spans="1:110" x14ac:dyDescent="0.25">
      <c r="A1305" s="16" t="str">
        <f t="shared" si="20"/>
        <v>Program Specific_CPP_0 to 199.99 kW_All_CAISO_1-in-10_MONTHLY SYSTEM PEAK DAY_2027_7</v>
      </c>
      <c r="B1305" t="s">
        <v>196</v>
      </c>
      <c r="C1305" t="s">
        <v>121</v>
      </c>
      <c r="D1305" t="s">
        <v>124</v>
      </c>
      <c r="E1305" t="s">
        <v>7</v>
      </c>
      <c r="F1305" t="s">
        <v>110</v>
      </c>
      <c r="G1305" t="s">
        <v>85</v>
      </c>
      <c r="H1305" t="s">
        <v>20</v>
      </c>
      <c r="I1305">
        <v>2027</v>
      </c>
      <c r="J1305">
        <v>7</v>
      </c>
      <c r="K1305">
        <v>3470</v>
      </c>
      <c r="L1305">
        <v>62213.02</v>
      </c>
      <c r="M1305">
        <v>60747.72</v>
      </c>
      <c r="N1305">
        <v>60039.839999999997</v>
      </c>
      <c r="O1305">
        <v>60071.199999999997</v>
      </c>
      <c r="P1305">
        <v>61585.39</v>
      </c>
      <c r="Q1305">
        <v>66029.210000000006</v>
      </c>
      <c r="R1305">
        <v>71619.520000000004</v>
      </c>
      <c r="S1305">
        <v>77848.850000000006</v>
      </c>
      <c r="T1305">
        <v>84007.77</v>
      </c>
      <c r="U1305">
        <v>89863.92</v>
      </c>
      <c r="V1305">
        <v>94922.02</v>
      </c>
      <c r="W1305">
        <v>98432.09</v>
      </c>
      <c r="X1305">
        <v>100168.4</v>
      </c>
      <c r="Y1305">
        <v>101543.9</v>
      </c>
      <c r="Z1305">
        <v>101441.3</v>
      </c>
      <c r="AA1305">
        <v>99881.13</v>
      </c>
      <c r="AB1305">
        <v>96964.75</v>
      </c>
      <c r="AC1305">
        <v>92338.29</v>
      </c>
      <c r="AD1305">
        <v>86077.75</v>
      </c>
      <c r="AE1305">
        <v>82007.399999999994</v>
      </c>
      <c r="AF1305">
        <v>79235.710000000006</v>
      </c>
      <c r="AG1305">
        <v>74414.36</v>
      </c>
      <c r="AH1305">
        <v>69058.75</v>
      </c>
      <c r="AI1305">
        <v>65123.03</v>
      </c>
      <c r="AJ1305">
        <v>69.565269999999998</v>
      </c>
      <c r="AK1305">
        <v>69.222660000000005</v>
      </c>
      <c r="AL1305">
        <v>68.784319999999994</v>
      </c>
      <c r="AM1305">
        <v>67.893919999999994</v>
      </c>
      <c r="AN1305">
        <v>67.884370000000004</v>
      </c>
      <c r="AO1305">
        <v>67.533150000000006</v>
      </c>
      <c r="AP1305">
        <v>67.603480000000005</v>
      </c>
      <c r="AQ1305">
        <v>69.341319999999996</v>
      </c>
      <c r="AR1305">
        <v>72.789169999999999</v>
      </c>
      <c r="AS1305">
        <v>77.094499999999996</v>
      </c>
      <c r="AT1305">
        <v>79.997259999999997</v>
      </c>
      <c r="AU1305">
        <v>82.338040000000007</v>
      </c>
      <c r="AV1305">
        <v>83.434240000000003</v>
      </c>
      <c r="AW1305">
        <v>85.735020000000006</v>
      </c>
      <c r="AX1305">
        <v>85.092579999999998</v>
      </c>
      <c r="AY1305">
        <v>85.177869999999999</v>
      </c>
      <c r="AZ1305">
        <v>84.69659</v>
      </c>
      <c r="BA1305">
        <v>81.577709999999996</v>
      </c>
      <c r="BB1305">
        <v>79.887129999999999</v>
      </c>
      <c r="BC1305">
        <v>76.667429999999996</v>
      </c>
      <c r="BD1305">
        <v>74.01567</v>
      </c>
      <c r="BE1305">
        <v>72.862170000000006</v>
      </c>
      <c r="BF1305">
        <v>72.453789999999998</v>
      </c>
      <c r="BG1305">
        <v>71.812539999999998</v>
      </c>
      <c r="BH1305">
        <v>-1030.4929999999999</v>
      </c>
      <c r="BI1305">
        <v>-928.26900000000001</v>
      </c>
      <c r="BJ1305">
        <v>-828.80690000000004</v>
      </c>
      <c r="BK1305">
        <v>-800.17939999999999</v>
      </c>
      <c r="BL1305">
        <v>-644.12800000000004</v>
      </c>
      <c r="BM1305">
        <v>-178.08250000000001</v>
      </c>
      <c r="BN1305">
        <v>765.88499999999999</v>
      </c>
      <c r="BO1305">
        <v>258.8177</v>
      </c>
      <c r="BP1305">
        <v>-604.83860000000004</v>
      </c>
      <c r="BQ1305">
        <v>-564.53629999999998</v>
      </c>
      <c r="BR1305">
        <v>-124.1045</v>
      </c>
      <c r="BS1305">
        <v>14.153919999999999</v>
      </c>
      <c r="BT1305">
        <v>278.3723</v>
      </c>
      <c r="BU1305">
        <v>624.79909999999995</v>
      </c>
      <c r="BV1305">
        <v>998.94150000000002</v>
      </c>
      <c r="BW1305">
        <v>392.5883</v>
      </c>
      <c r="BX1305">
        <v>-295.93180000000001</v>
      </c>
      <c r="BY1305">
        <v>-632.98410000000001</v>
      </c>
      <c r="BZ1305">
        <v>-1470.33</v>
      </c>
      <c r="CA1305">
        <v>-1679.59</v>
      </c>
      <c r="CB1305">
        <v>-1858.7739999999999</v>
      </c>
      <c r="CC1305">
        <v>-1777.49</v>
      </c>
      <c r="CD1305">
        <v>-1643.423</v>
      </c>
      <c r="CE1305">
        <v>-1530.66</v>
      </c>
      <c r="CF1305" s="20">
        <v>537.2944</v>
      </c>
      <c r="CG1305" s="20">
        <v>481.34399999999999</v>
      </c>
      <c r="CH1305" s="20">
        <v>480.96899999999999</v>
      </c>
      <c r="CI1305" s="20">
        <v>518.31439999999998</v>
      </c>
      <c r="CJ1305" s="20">
        <v>619.1934</v>
      </c>
      <c r="CK1305" s="20">
        <v>704.66200000000003</v>
      </c>
      <c r="CL1305" s="20">
        <v>911.75729999999999</v>
      </c>
      <c r="CM1305" s="20">
        <v>711.17269999999996</v>
      </c>
      <c r="CN1305" s="20">
        <v>403.57690000000002</v>
      </c>
      <c r="CO1305" s="20">
        <v>191.5264</v>
      </c>
      <c r="CP1305" s="20">
        <v>63.219360000000002</v>
      </c>
      <c r="CQ1305" s="20">
        <v>25.764800000000001</v>
      </c>
      <c r="CR1305" s="20">
        <v>74.605270000000004</v>
      </c>
      <c r="CS1305" s="20">
        <v>326.87209999999999</v>
      </c>
      <c r="CT1305" s="20">
        <v>798.71090000000004</v>
      </c>
      <c r="CU1305" s="20">
        <v>1261.989</v>
      </c>
      <c r="CV1305" s="20">
        <v>1611.5809999999999</v>
      </c>
      <c r="CW1305" s="20">
        <v>2019.9760000000001</v>
      </c>
      <c r="CX1305" s="20">
        <v>2252.6689999999999</v>
      </c>
      <c r="CY1305" s="20">
        <v>2087.1469999999999</v>
      </c>
      <c r="CZ1305" s="20">
        <v>1842.7840000000001</v>
      </c>
      <c r="DA1305" s="20">
        <v>549.99739999999997</v>
      </c>
      <c r="DB1305" s="20">
        <v>737.81650000000002</v>
      </c>
      <c r="DC1305" s="20">
        <v>921.19849999999997</v>
      </c>
      <c r="DD1305">
        <v>0</v>
      </c>
      <c r="DE1305">
        <v>0</v>
      </c>
      <c r="DF1305">
        <v>0</v>
      </c>
    </row>
    <row r="1306" spans="1:110" x14ac:dyDescent="0.25">
      <c r="A1306" s="16" t="str">
        <f t="shared" si="20"/>
        <v>Portfolio Adjusted_CPP_0 to 199.99 kW_All_CAISO_1-in-10_MONTHLY SYSTEM PEAK DAY_2031_1</v>
      </c>
      <c r="B1306" t="s">
        <v>195</v>
      </c>
      <c r="C1306" t="s">
        <v>121</v>
      </c>
      <c r="D1306" t="s">
        <v>124</v>
      </c>
      <c r="E1306" t="s">
        <v>7</v>
      </c>
      <c r="F1306" t="s">
        <v>110</v>
      </c>
      <c r="G1306" t="s">
        <v>85</v>
      </c>
      <c r="H1306" t="s">
        <v>20</v>
      </c>
      <c r="I1306">
        <v>2031</v>
      </c>
      <c r="J1306">
        <v>1</v>
      </c>
      <c r="K1306">
        <v>2781</v>
      </c>
      <c r="L1306">
        <v>36938.04</v>
      </c>
      <c r="M1306">
        <v>36202.14</v>
      </c>
      <c r="N1306">
        <v>35928.019999999997</v>
      </c>
      <c r="O1306">
        <v>36366.239999999998</v>
      </c>
      <c r="P1306">
        <v>38573.4</v>
      </c>
      <c r="Q1306">
        <v>43552.56</v>
      </c>
      <c r="R1306">
        <v>51632.55</v>
      </c>
      <c r="S1306">
        <v>56567.5</v>
      </c>
      <c r="T1306">
        <v>60338.89</v>
      </c>
      <c r="U1306">
        <v>61733.95</v>
      </c>
      <c r="V1306">
        <v>62433.37</v>
      </c>
      <c r="W1306">
        <v>62464.84</v>
      </c>
      <c r="X1306">
        <v>62038.32</v>
      </c>
      <c r="Y1306">
        <v>61812.71</v>
      </c>
      <c r="Z1306">
        <v>61246.87</v>
      </c>
      <c r="AA1306">
        <v>59536.69</v>
      </c>
      <c r="AB1306">
        <v>58523.91</v>
      </c>
      <c r="AC1306">
        <v>58811.21</v>
      </c>
      <c r="AD1306">
        <v>55645.71</v>
      </c>
      <c r="AE1306">
        <v>52986.92</v>
      </c>
      <c r="AF1306">
        <v>50358.86</v>
      </c>
      <c r="AG1306">
        <v>46902</v>
      </c>
      <c r="AH1306">
        <v>42522.559999999998</v>
      </c>
      <c r="AI1306">
        <v>39291.03</v>
      </c>
      <c r="AJ1306">
        <v>47.76605</v>
      </c>
      <c r="AK1306">
        <v>47.590780000000002</v>
      </c>
      <c r="AL1306">
        <v>47.21096</v>
      </c>
      <c r="AM1306">
        <v>46.121769999999998</v>
      </c>
      <c r="AN1306">
        <v>46.102319999999999</v>
      </c>
      <c r="AO1306">
        <v>44.836280000000002</v>
      </c>
      <c r="AP1306">
        <v>44.18927</v>
      </c>
      <c r="AQ1306">
        <v>43.854900000000001</v>
      </c>
      <c r="AR1306">
        <v>46.834539999999997</v>
      </c>
      <c r="AS1306">
        <v>51.007280000000002</v>
      </c>
      <c r="AT1306">
        <v>53.619410000000002</v>
      </c>
      <c r="AU1306">
        <v>55.472090000000001</v>
      </c>
      <c r="AV1306">
        <v>56.351239999999997</v>
      </c>
      <c r="AW1306">
        <v>56.746310000000001</v>
      </c>
      <c r="AX1306">
        <v>55.94332</v>
      </c>
      <c r="AY1306">
        <v>55.305419999999998</v>
      </c>
      <c r="AZ1306">
        <v>54.173569999999998</v>
      </c>
      <c r="BA1306">
        <v>52.337499999999999</v>
      </c>
      <c r="BB1306">
        <v>50.734729999999999</v>
      </c>
      <c r="BC1306">
        <v>48.95158</v>
      </c>
      <c r="BD1306">
        <v>47.601179999999999</v>
      </c>
      <c r="BE1306">
        <v>47.095709999999997</v>
      </c>
      <c r="BF1306">
        <v>46.8444</v>
      </c>
      <c r="BG1306">
        <v>46.504049999999999</v>
      </c>
      <c r="BH1306">
        <v>-611.83979999999997</v>
      </c>
      <c r="BI1306">
        <v>-553.19489999999996</v>
      </c>
      <c r="BJ1306">
        <v>-495.96050000000002</v>
      </c>
      <c r="BK1306">
        <v>-484.41719999999998</v>
      </c>
      <c r="BL1306">
        <v>-403.44319999999999</v>
      </c>
      <c r="BM1306">
        <v>-117.4624</v>
      </c>
      <c r="BN1306">
        <v>552.14840000000004</v>
      </c>
      <c r="BO1306">
        <v>188.06530000000001</v>
      </c>
      <c r="BP1306">
        <v>-434.42759999999998</v>
      </c>
      <c r="BQ1306">
        <v>-387.82029999999997</v>
      </c>
      <c r="BR1306">
        <v>-81.627669999999995</v>
      </c>
      <c r="BS1306">
        <v>8.9820550000000008</v>
      </c>
      <c r="BT1306">
        <v>172.40719999999999</v>
      </c>
      <c r="BU1306">
        <v>380.33330000000001</v>
      </c>
      <c r="BV1306">
        <v>603.12729999999999</v>
      </c>
      <c r="BW1306">
        <v>234.01230000000001</v>
      </c>
      <c r="BX1306">
        <v>-178.6122</v>
      </c>
      <c r="BY1306">
        <v>-403.1542</v>
      </c>
      <c r="BZ1306">
        <v>-950.5077</v>
      </c>
      <c r="CA1306">
        <v>-1085.223</v>
      </c>
      <c r="CB1306">
        <v>-1181.3579999999999</v>
      </c>
      <c r="CC1306">
        <v>-1120.319</v>
      </c>
      <c r="CD1306">
        <v>-1011.929</v>
      </c>
      <c r="CE1306">
        <v>-923.50130000000001</v>
      </c>
      <c r="CF1306" s="20">
        <v>189.4076</v>
      </c>
      <c r="CG1306" s="20">
        <v>170.94800000000001</v>
      </c>
      <c r="CH1306" s="20">
        <v>172.22829999999999</v>
      </c>
      <c r="CI1306" s="20">
        <v>189.958</v>
      </c>
      <c r="CJ1306" s="20">
        <v>242.91079999999999</v>
      </c>
      <c r="CK1306" s="20">
        <v>306.5745</v>
      </c>
      <c r="CL1306" s="20">
        <v>473.87479999999999</v>
      </c>
      <c r="CM1306" s="20">
        <v>375.49540000000002</v>
      </c>
      <c r="CN1306" s="20">
        <v>208.20060000000001</v>
      </c>
      <c r="CO1306" s="20">
        <v>90.386989999999997</v>
      </c>
      <c r="CP1306" s="20">
        <v>27.349530000000001</v>
      </c>
      <c r="CQ1306" s="20">
        <v>10.375870000000001</v>
      </c>
      <c r="CR1306" s="20">
        <v>28.617290000000001</v>
      </c>
      <c r="CS1306" s="20">
        <v>121.12269999999999</v>
      </c>
      <c r="CT1306" s="20">
        <v>291.15719999999999</v>
      </c>
      <c r="CU1306" s="20">
        <v>448.3922</v>
      </c>
      <c r="CV1306" s="20">
        <v>587.07150000000001</v>
      </c>
      <c r="CW1306" s="20">
        <v>819.41319999999996</v>
      </c>
      <c r="CX1306" s="20">
        <v>941.41049999999996</v>
      </c>
      <c r="CY1306" s="20">
        <v>871.33330000000001</v>
      </c>
      <c r="CZ1306" s="20">
        <v>744.36189999999999</v>
      </c>
      <c r="DA1306" s="20">
        <v>218.48920000000001</v>
      </c>
      <c r="DB1306" s="20">
        <v>279.73680000000002</v>
      </c>
      <c r="DC1306" s="20">
        <v>335.3288</v>
      </c>
      <c r="DD1306">
        <v>0</v>
      </c>
      <c r="DE1306">
        <v>0</v>
      </c>
      <c r="DF1306">
        <v>0</v>
      </c>
    </row>
    <row r="1307" spans="1:110" x14ac:dyDescent="0.25">
      <c r="A1307" s="16" t="str">
        <f t="shared" si="20"/>
        <v>Portfolio Adjusted_CPP_0 to 199.99 kW_All_CAISO_1-in-10_MONTHLY SYSTEM PEAK DAY_2020_7</v>
      </c>
      <c r="B1307" t="s">
        <v>195</v>
      </c>
      <c r="C1307" t="s">
        <v>121</v>
      </c>
      <c r="D1307" t="s">
        <v>124</v>
      </c>
      <c r="E1307" t="s">
        <v>7</v>
      </c>
      <c r="F1307" t="s">
        <v>110</v>
      </c>
      <c r="G1307" t="s">
        <v>85</v>
      </c>
      <c r="H1307" t="s">
        <v>20</v>
      </c>
      <c r="I1307">
        <v>2020</v>
      </c>
      <c r="J1307">
        <v>7</v>
      </c>
      <c r="K1307">
        <v>12333</v>
      </c>
      <c r="L1307">
        <v>172158.2</v>
      </c>
      <c r="M1307">
        <v>166953.70000000001</v>
      </c>
      <c r="N1307">
        <v>164441.1</v>
      </c>
      <c r="O1307">
        <v>164552.79999999999</v>
      </c>
      <c r="P1307">
        <v>169932.79999999999</v>
      </c>
      <c r="Q1307">
        <v>185707.4</v>
      </c>
      <c r="R1307">
        <v>205540.5</v>
      </c>
      <c r="S1307">
        <v>227644.4</v>
      </c>
      <c r="T1307">
        <v>249495.5</v>
      </c>
      <c r="U1307">
        <v>270272.59999999998</v>
      </c>
      <c r="V1307">
        <v>288218.59999999998</v>
      </c>
      <c r="W1307">
        <v>300681.59999999998</v>
      </c>
      <c r="X1307">
        <v>306850.59999999998</v>
      </c>
      <c r="Y1307">
        <v>311743.5</v>
      </c>
      <c r="Z1307">
        <v>311376.09999999998</v>
      </c>
      <c r="AA1307">
        <v>305830.7</v>
      </c>
      <c r="AB1307">
        <v>295471.40000000002</v>
      </c>
      <c r="AC1307">
        <v>279057.8</v>
      </c>
      <c r="AD1307">
        <v>256844.3</v>
      </c>
      <c r="AE1307">
        <v>242399.3</v>
      </c>
      <c r="AF1307">
        <v>232565.9</v>
      </c>
      <c r="AG1307">
        <v>215441.8</v>
      </c>
      <c r="AH1307">
        <v>196423</v>
      </c>
      <c r="AI1307">
        <v>182458.4</v>
      </c>
      <c r="AJ1307">
        <v>69.565209999999993</v>
      </c>
      <c r="AK1307">
        <v>69.222790000000003</v>
      </c>
      <c r="AL1307">
        <v>68.784499999999994</v>
      </c>
      <c r="AM1307">
        <v>67.89537</v>
      </c>
      <c r="AN1307">
        <v>67.885059999999996</v>
      </c>
      <c r="AO1307">
        <v>67.534149999999997</v>
      </c>
      <c r="AP1307">
        <v>67.604579999999999</v>
      </c>
      <c r="AQ1307">
        <v>69.340879999999999</v>
      </c>
      <c r="AR1307">
        <v>72.786720000000003</v>
      </c>
      <c r="AS1307">
        <v>77.090400000000002</v>
      </c>
      <c r="AT1307">
        <v>79.99203</v>
      </c>
      <c r="AU1307">
        <v>82.330309999999997</v>
      </c>
      <c r="AV1307">
        <v>83.425460000000001</v>
      </c>
      <c r="AW1307">
        <v>85.725399999999993</v>
      </c>
      <c r="AX1307">
        <v>85.082790000000003</v>
      </c>
      <c r="AY1307">
        <v>85.168670000000006</v>
      </c>
      <c r="AZ1307">
        <v>84.688689999999994</v>
      </c>
      <c r="BA1307">
        <v>81.570120000000003</v>
      </c>
      <c r="BB1307">
        <v>79.878810000000001</v>
      </c>
      <c r="BC1307">
        <v>76.661789999999996</v>
      </c>
      <c r="BD1307">
        <v>74.0124</v>
      </c>
      <c r="BE1307">
        <v>72.857789999999994</v>
      </c>
      <c r="BF1307">
        <v>72.451210000000003</v>
      </c>
      <c r="BG1307">
        <v>71.811639999999997</v>
      </c>
      <c r="BH1307">
        <v>-2851.62</v>
      </c>
      <c r="BI1307">
        <v>-2551.1729999999998</v>
      </c>
      <c r="BJ1307">
        <v>-2269.991</v>
      </c>
      <c r="BK1307">
        <v>-2191.9279999999999</v>
      </c>
      <c r="BL1307">
        <v>-1777.345</v>
      </c>
      <c r="BM1307">
        <v>-500.85770000000002</v>
      </c>
      <c r="BN1307">
        <v>2198.0100000000002</v>
      </c>
      <c r="BO1307">
        <v>756.83069999999998</v>
      </c>
      <c r="BP1307">
        <v>-1796.316</v>
      </c>
      <c r="BQ1307">
        <v>-1697.886</v>
      </c>
      <c r="BR1307">
        <v>-376.82749999999999</v>
      </c>
      <c r="BS1307">
        <v>43.236139999999999</v>
      </c>
      <c r="BT1307">
        <v>852.75130000000001</v>
      </c>
      <c r="BU1307">
        <v>1918.1559999999999</v>
      </c>
      <c r="BV1307">
        <v>3066.27</v>
      </c>
      <c r="BW1307">
        <v>1202.085</v>
      </c>
      <c r="BX1307">
        <v>-901.76459999999997</v>
      </c>
      <c r="BY1307">
        <v>-1912.9570000000001</v>
      </c>
      <c r="BZ1307">
        <v>-4387.2650000000003</v>
      </c>
      <c r="CA1307">
        <v>-4964.5690000000004</v>
      </c>
      <c r="CB1307">
        <v>-5455.7139999999999</v>
      </c>
      <c r="CC1307">
        <v>-5146.1239999999998</v>
      </c>
      <c r="CD1307">
        <v>-4674.3670000000002</v>
      </c>
      <c r="CE1307">
        <v>-4288.5249999999996</v>
      </c>
      <c r="CF1307">
        <v>4114.3869999999997</v>
      </c>
      <c r="CG1307">
        <v>3635.6979999999999</v>
      </c>
      <c r="CH1307">
        <v>3607.9360000000001</v>
      </c>
      <c r="CI1307">
        <v>3889.2979999999998</v>
      </c>
      <c r="CJ1307">
        <v>4714.3869999999997</v>
      </c>
      <c r="CK1307">
        <v>5574.0010000000002</v>
      </c>
      <c r="CL1307">
        <v>7509.5079999999998</v>
      </c>
      <c r="CM1307">
        <v>6081.1350000000002</v>
      </c>
      <c r="CN1307">
        <v>3559.694</v>
      </c>
      <c r="CO1307" s="20">
        <v>1732.4549999999999</v>
      </c>
      <c r="CP1307">
        <v>582.85469999999998</v>
      </c>
      <c r="CQ1307" s="20">
        <v>240.41800000000001</v>
      </c>
      <c r="CR1307" s="20">
        <v>700.1037</v>
      </c>
      <c r="CS1307" s="20">
        <v>3080.8090000000002</v>
      </c>
      <c r="CT1307" s="20">
        <v>7525.4129999999996</v>
      </c>
      <c r="CU1307" s="20">
        <v>11831.8</v>
      </c>
      <c r="CV1307" s="20">
        <v>14964.26</v>
      </c>
      <c r="CW1307" s="20">
        <v>18448.919999999998</v>
      </c>
      <c r="CX1307" s="20">
        <v>20056.509999999998</v>
      </c>
      <c r="CY1307" s="20">
        <v>18235.16</v>
      </c>
      <c r="CZ1307" s="20">
        <v>15875.39</v>
      </c>
      <c r="DA1307">
        <v>4610.0640000000003</v>
      </c>
      <c r="DB1307">
        <v>5968.915</v>
      </c>
      <c r="DC1307">
        <v>7231.22</v>
      </c>
      <c r="DD1307">
        <v>0</v>
      </c>
      <c r="DE1307">
        <v>0</v>
      </c>
      <c r="DF1307">
        <v>0</v>
      </c>
    </row>
    <row r="1308" spans="1:110" x14ac:dyDescent="0.25">
      <c r="A1308" s="16" t="str">
        <f t="shared" si="20"/>
        <v>Program Specific_CPP_0 to 199.99 kW_All_CAISO_1-in-10_MONTHLY SYSTEM PEAK DAY_2020_2</v>
      </c>
      <c r="B1308" t="s">
        <v>196</v>
      </c>
      <c r="C1308" t="s">
        <v>121</v>
      </c>
      <c r="D1308" t="s">
        <v>124</v>
      </c>
      <c r="E1308" t="s">
        <v>7</v>
      </c>
      <c r="F1308" t="s">
        <v>110</v>
      </c>
      <c r="G1308" t="s">
        <v>85</v>
      </c>
      <c r="H1308" t="s">
        <v>20</v>
      </c>
      <c r="I1308">
        <v>2020</v>
      </c>
      <c r="J1308">
        <v>2</v>
      </c>
      <c r="K1308">
        <v>12355</v>
      </c>
      <c r="L1308">
        <v>163951.5</v>
      </c>
      <c r="M1308">
        <v>160494</v>
      </c>
      <c r="N1308">
        <v>159006</v>
      </c>
      <c r="O1308">
        <v>160840.4</v>
      </c>
      <c r="P1308">
        <v>170102</v>
      </c>
      <c r="Q1308">
        <v>192251.8</v>
      </c>
      <c r="R1308">
        <v>226019.8</v>
      </c>
      <c r="S1308">
        <v>248437.7</v>
      </c>
      <c r="T1308">
        <v>267217.59999999998</v>
      </c>
      <c r="U1308">
        <v>275400</v>
      </c>
      <c r="V1308">
        <v>280170.09999999998</v>
      </c>
      <c r="W1308">
        <v>282082.09999999998</v>
      </c>
      <c r="X1308">
        <v>280093.3</v>
      </c>
      <c r="Y1308">
        <v>280055.59999999998</v>
      </c>
      <c r="Z1308">
        <v>275945.3</v>
      </c>
      <c r="AA1308">
        <v>268193</v>
      </c>
      <c r="AB1308">
        <v>261137.2</v>
      </c>
      <c r="AC1308">
        <v>259633.7</v>
      </c>
      <c r="AD1308">
        <v>250982.6</v>
      </c>
      <c r="AE1308">
        <v>238753.6</v>
      </c>
      <c r="AF1308">
        <v>226400.3</v>
      </c>
      <c r="AG1308">
        <v>209857.2</v>
      </c>
      <c r="AH1308">
        <v>189804.79999999999</v>
      </c>
      <c r="AI1308">
        <v>175193.8</v>
      </c>
      <c r="AJ1308">
        <v>51.062690000000003</v>
      </c>
      <c r="AK1308">
        <v>50.825989999999997</v>
      </c>
      <c r="AL1308">
        <v>50.054319999999997</v>
      </c>
      <c r="AM1308">
        <v>49.109670000000001</v>
      </c>
      <c r="AN1308">
        <v>47.26755</v>
      </c>
      <c r="AO1308">
        <v>46.002220000000001</v>
      </c>
      <c r="AP1308">
        <v>45.705280000000002</v>
      </c>
      <c r="AQ1308">
        <v>44.755429999999997</v>
      </c>
      <c r="AR1308">
        <v>46.96687</v>
      </c>
      <c r="AS1308">
        <v>50.554400000000001</v>
      </c>
      <c r="AT1308">
        <v>53.872259999999997</v>
      </c>
      <c r="AU1308">
        <v>55.72983</v>
      </c>
      <c r="AV1308">
        <v>56.484690000000001</v>
      </c>
      <c r="AW1308">
        <v>56.405859999999997</v>
      </c>
      <c r="AX1308">
        <v>56.503900000000002</v>
      </c>
      <c r="AY1308">
        <v>56.465519999999998</v>
      </c>
      <c r="AZ1308">
        <v>55.40605</v>
      </c>
      <c r="BA1308">
        <v>54.452179999999998</v>
      </c>
      <c r="BB1308">
        <v>52.357100000000003</v>
      </c>
      <c r="BC1308">
        <v>51.448650000000001</v>
      </c>
      <c r="BD1308">
        <v>49.825369999999999</v>
      </c>
      <c r="BE1308">
        <v>47.760629999999999</v>
      </c>
      <c r="BF1308">
        <v>46.24297</v>
      </c>
      <c r="BG1308">
        <v>45.000529999999998</v>
      </c>
      <c r="BH1308">
        <v>-2715.6849999999999</v>
      </c>
      <c r="BI1308">
        <v>-2452.4650000000001</v>
      </c>
      <c r="BJ1308">
        <v>-2194.9630000000002</v>
      </c>
      <c r="BK1308">
        <v>-2142.4769999999999</v>
      </c>
      <c r="BL1308">
        <v>-1779.114</v>
      </c>
      <c r="BM1308">
        <v>-518.50789999999995</v>
      </c>
      <c r="BN1308">
        <v>2417.011</v>
      </c>
      <c r="BO1308">
        <v>825.96050000000002</v>
      </c>
      <c r="BP1308">
        <v>-1923.912</v>
      </c>
      <c r="BQ1308">
        <v>-1730.097</v>
      </c>
      <c r="BR1308">
        <v>-366.30470000000003</v>
      </c>
      <c r="BS1308">
        <v>40.56165</v>
      </c>
      <c r="BT1308">
        <v>778.39170000000001</v>
      </c>
      <c r="BU1308">
        <v>1723.181</v>
      </c>
      <c r="BV1308">
        <v>2717.3649999999998</v>
      </c>
      <c r="BW1308">
        <v>1054.1469999999999</v>
      </c>
      <c r="BX1308">
        <v>-796.97839999999997</v>
      </c>
      <c r="BY1308">
        <v>-1779.8040000000001</v>
      </c>
      <c r="BZ1308">
        <v>-4287.1400000000003</v>
      </c>
      <c r="CA1308">
        <v>-4889.9009999999998</v>
      </c>
      <c r="CB1308">
        <v>-5311.0780000000004</v>
      </c>
      <c r="CC1308">
        <v>-5012.7290000000003</v>
      </c>
      <c r="CD1308">
        <v>-4516.8720000000003</v>
      </c>
      <c r="CE1308">
        <v>-4117.7780000000002</v>
      </c>
      <c r="CF1308" s="20">
        <v>3731.4769999999999</v>
      </c>
      <c r="CG1308" s="20">
        <v>3359.799</v>
      </c>
      <c r="CH1308" s="20">
        <v>3373.3760000000002</v>
      </c>
      <c r="CI1308" s="20">
        <v>3715.788</v>
      </c>
      <c r="CJ1308" s="20">
        <v>4723.78</v>
      </c>
      <c r="CK1308" s="20">
        <v>5973.78</v>
      </c>
      <c r="CL1308" s="20">
        <v>9080.49</v>
      </c>
      <c r="CM1308" s="20">
        <v>7242.7889999999998</v>
      </c>
      <c r="CN1308" s="20">
        <v>4083.3589999999999</v>
      </c>
      <c r="CO1308" s="20">
        <v>1798.8109999999999</v>
      </c>
      <c r="CP1308" s="20">
        <v>550.7568</v>
      </c>
      <c r="CQ1308" s="20">
        <v>211.59450000000001</v>
      </c>
      <c r="CR1308" s="20">
        <v>583.32950000000005</v>
      </c>
      <c r="CS1308" s="20">
        <v>2486.3290000000002</v>
      </c>
      <c r="CT1308" s="20">
        <v>5910.2479999999996</v>
      </c>
      <c r="CU1308" s="20">
        <v>9098.7870000000003</v>
      </c>
      <c r="CV1308" s="20">
        <v>11688.59</v>
      </c>
      <c r="CW1308" s="20">
        <v>15970</v>
      </c>
      <c r="CX1308" s="20">
        <v>19151.509999999998</v>
      </c>
      <c r="CY1308" s="20">
        <v>17690.77</v>
      </c>
      <c r="CZ1308" s="20">
        <v>15044.8</v>
      </c>
      <c r="DA1308" s="20">
        <v>4374.1620000000003</v>
      </c>
      <c r="DB1308" s="20">
        <v>5573.4660000000003</v>
      </c>
      <c r="DC1308" s="20">
        <v>6666.8639999999996</v>
      </c>
      <c r="DD1308">
        <v>0</v>
      </c>
      <c r="DE1308">
        <v>0</v>
      </c>
      <c r="DF1308">
        <v>0</v>
      </c>
    </row>
    <row r="1309" spans="1:110" x14ac:dyDescent="0.25">
      <c r="A1309" s="16" t="str">
        <f t="shared" si="20"/>
        <v>Program Specific_CPP_0 to 199.99 kW_All_CAISO_1-in-10_MONTHLY SYSTEM PEAK DAY_2030_11</v>
      </c>
      <c r="B1309" t="s">
        <v>196</v>
      </c>
      <c r="C1309" t="s">
        <v>121</v>
      </c>
      <c r="D1309" t="s">
        <v>124</v>
      </c>
      <c r="E1309" t="s">
        <v>7</v>
      </c>
      <c r="F1309" t="s">
        <v>110</v>
      </c>
      <c r="G1309" t="s">
        <v>85</v>
      </c>
      <c r="H1309" t="s">
        <v>20</v>
      </c>
      <c r="I1309">
        <v>2030</v>
      </c>
      <c r="J1309">
        <v>11</v>
      </c>
      <c r="K1309">
        <v>2961</v>
      </c>
      <c r="L1309">
        <v>40627.339999999997</v>
      </c>
      <c r="M1309">
        <v>39548.18</v>
      </c>
      <c r="N1309">
        <v>39044.019999999997</v>
      </c>
      <c r="O1309">
        <v>39327.370000000003</v>
      </c>
      <c r="P1309">
        <v>41351.480000000003</v>
      </c>
      <c r="Q1309">
        <v>46502.18</v>
      </c>
      <c r="R1309">
        <v>52422.559999999998</v>
      </c>
      <c r="S1309">
        <v>56891.93</v>
      </c>
      <c r="T1309">
        <v>61365.66</v>
      </c>
      <c r="U1309">
        <v>65099.54</v>
      </c>
      <c r="V1309">
        <v>68734.3</v>
      </c>
      <c r="W1309">
        <v>71224.62</v>
      </c>
      <c r="X1309">
        <v>72623.05</v>
      </c>
      <c r="Y1309">
        <v>74021.25</v>
      </c>
      <c r="Z1309">
        <v>73885.62</v>
      </c>
      <c r="AA1309">
        <v>72124.19</v>
      </c>
      <c r="AB1309">
        <v>69601.34</v>
      </c>
      <c r="AC1309">
        <v>67239.5</v>
      </c>
      <c r="AD1309">
        <v>62070.98</v>
      </c>
      <c r="AE1309">
        <v>58271.75</v>
      </c>
      <c r="AF1309">
        <v>54814.12</v>
      </c>
      <c r="AG1309">
        <v>50829.55</v>
      </c>
      <c r="AH1309">
        <v>46180.24</v>
      </c>
      <c r="AI1309">
        <v>42688.97</v>
      </c>
      <c r="AJ1309">
        <v>66.789659999999998</v>
      </c>
      <c r="AK1309">
        <v>65.811459999999997</v>
      </c>
      <c r="AL1309">
        <v>64.964010000000002</v>
      </c>
      <c r="AM1309">
        <v>64.248829999999998</v>
      </c>
      <c r="AN1309">
        <v>63.6447</v>
      </c>
      <c r="AO1309">
        <v>63.313330000000001</v>
      </c>
      <c r="AP1309">
        <v>63.196179999999998</v>
      </c>
      <c r="AQ1309">
        <v>63.970820000000003</v>
      </c>
      <c r="AR1309">
        <v>69.920270000000002</v>
      </c>
      <c r="AS1309">
        <v>78.111320000000006</v>
      </c>
      <c r="AT1309">
        <v>84.621979999999994</v>
      </c>
      <c r="AU1309">
        <v>89.435419999999993</v>
      </c>
      <c r="AV1309">
        <v>89.691230000000004</v>
      </c>
      <c r="AW1309">
        <v>89.842370000000003</v>
      </c>
      <c r="AX1309">
        <v>90.025570000000002</v>
      </c>
      <c r="AY1309">
        <v>87.77373</v>
      </c>
      <c r="AZ1309">
        <v>86.460170000000005</v>
      </c>
      <c r="BA1309">
        <v>83.301630000000003</v>
      </c>
      <c r="BB1309">
        <v>77.997039999999998</v>
      </c>
      <c r="BC1309">
        <v>73.621679999999998</v>
      </c>
      <c r="BD1309">
        <v>70.716710000000006</v>
      </c>
      <c r="BE1309">
        <v>67.237930000000006</v>
      </c>
      <c r="BF1309">
        <v>65.600030000000004</v>
      </c>
      <c r="BG1309">
        <v>64.037760000000006</v>
      </c>
      <c r="BH1309">
        <v>-672.94920000000002</v>
      </c>
      <c r="BI1309">
        <v>-604.32479999999998</v>
      </c>
      <c r="BJ1309">
        <v>-538.97469999999998</v>
      </c>
      <c r="BK1309">
        <v>-523.86090000000002</v>
      </c>
      <c r="BL1309">
        <v>-432.49950000000001</v>
      </c>
      <c r="BM1309">
        <v>-125.41759999999999</v>
      </c>
      <c r="BN1309">
        <v>560.59659999999997</v>
      </c>
      <c r="BO1309">
        <v>189.1439</v>
      </c>
      <c r="BP1309">
        <v>-441.82010000000002</v>
      </c>
      <c r="BQ1309">
        <v>-408.96339999999998</v>
      </c>
      <c r="BR1309">
        <v>-89.865740000000002</v>
      </c>
      <c r="BS1309">
        <v>10.24166</v>
      </c>
      <c r="BT1309">
        <v>201.82259999999999</v>
      </c>
      <c r="BU1309">
        <v>455.45229999999998</v>
      </c>
      <c r="BV1309">
        <v>727.58720000000005</v>
      </c>
      <c r="BW1309">
        <v>283.48809999999997</v>
      </c>
      <c r="BX1309">
        <v>-212.42</v>
      </c>
      <c r="BY1309">
        <v>-460.93049999999999</v>
      </c>
      <c r="BZ1309">
        <v>-1060.26</v>
      </c>
      <c r="CA1309">
        <v>-1193.461</v>
      </c>
      <c r="CB1309">
        <v>-1285.873</v>
      </c>
      <c r="CC1309">
        <v>-1214.134</v>
      </c>
      <c r="CD1309">
        <v>-1098.972</v>
      </c>
      <c r="CE1309">
        <v>-1003.367</v>
      </c>
      <c r="CF1309" s="20">
        <v>229.13239999999999</v>
      </c>
      <c r="CG1309" s="20">
        <v>204.0087</v>
      </c>
      <c r="CH1309" s="20">
        <v>203.3982</v>
      </c>
      <c r="CI1309" s="20">
        <v>222.15209999999999</v>
      </c>
      <c r="CJ1309" s="20">
        <v>279.16000000000003</v>
      </c>
      <c r="CK1309" s="20">
        <v>349.50650000000002</v>
      </c>
      <c r="CL1309" s="20">
        <v>488.48689999999999</v>
      </c>
      <c r="CM1309" s="20">
        <v>379.81490000000002</v>
      </c>
      <c r="CN1309" s="20">
        <v>215.3466</v>
      </c>
      <c r="CO1309" s="20">
        <v>100.511</v>
      </c>
      <c r="CP1309" s="20">
        <v>33.14846</v>
      </c>
      <c r="CQ1309" s="20">
        <v>13.49005</v>
      </c>
      <c r="CR1309" s="20">
        <v>39.215470000000003</v>
      </c>
      <c r="CS1309" s="20">
        <v>173.69319999999999</v>
      </c>
      <c r="CT1309" s="20">
        <v>423.72059999999999</v>
      </c>
      <c r="CU1309" s="20">
        <v>658.03740000000005</v>
      </c>
      <c r="CV1309" s="20">
        <v>830.34680000000003</v>
      </c>
      <c r="CW1309" s="20">
        <v>1071.104</v>
      </c>
      <c r="CX1309" s="20">
        <v>1171.366</v>
      </c>
      <c r="CY1309" s="20">
        <v>1053.8119999999999</v>
      </c>
      <c r="CZ1309" s="20">
        <v>881.89589999999998</v>
      </c>
      <c r="DA1309" s="20">
        <v>256.61369999999999</v>
      </c>
      <c r="DB1309" s="20">
        <v>329.93119999999999</v>
      </c>
      <c r="DC1309" s="20">
        <v>395.83620000000002</v>
      </c>
      <c r="DD1309">
        <v>0</v>
      </c>
      <c r="DE1309">
        <v>0</v>
      </c>
      <c r="DF1309">
        <v>0</v>
      </c>
    </row>
    <row r="1310" spans="1:110" x14ac:dyDescent="0.25">
      <c r="A1310" s="16" t="str">
        <f t="shared" si="20"/>
        <v>Portfolio Adjusted_CPP_0 to 199.99 kW_All_CAISO_1-in-10_MONTHLY SYSTEM PEAK DAY_2024_9</v>
      </c>
      <c r="B1310" t="s">
        <v>195</v>
      </c>
      <c r="C1310" t="s">
        <v>121</v>
      </c>
      <c r="D1310" t="s">
        <v>124</v>
      </c>
      <c r="E1310" t="s">
        <v>7</v>
      </c>
      <c r="F1310" t="s">
        <v>110</v>
      </c>
      <c r="G1310" t="s">
        <v>85</v>
      </c>
      <c r="H1310" t="s">
        <v>20</v>
      </c>
      <c r="I1310">
        <v>2024</v>
      </c>
      <c r="J1310">
        <v>9</v>
      </c>
      <c r="K1310">
        <v>4043</v>
      </c>
      <c r="L1310">
        <v>74379.22</v>
      </c>
      <c r="M1310">
        <v>72744.039999999994</v>
      </c>
      <c r="N1310">
        <v>71790.48</v>
      </c>
      <c r="O1310">
        <v>71877.95</v>
      </c>
      <c r="P1310">
        <v>73854.25</v>
      </c>
      <c r="Q1310">
        <v>79316.179999999993</v>
      </c>
      <c r="R1310">
        <v>87650.65</v>
      </c>
      <c r="S1310">
        <v>94186.63</v>
      </c>
      <c r="T1310">
        <v>101960.3</v>
      </c>
      <c r="U1310">
        <v>109801.1</v>
      </c>
      <c r="V1310">
        <v>116943.9</v>
      </c>
      <c r="W1310">
        <v>122537.7</v>
      </c>
      <c r="X1310">
        <v>125682.4</v>
      </c>
      <c r="Y1310">
        <v>127775.1</v>
      </c>
      <c r="Z1310">
        <v>127627.5</v>
      </c>
      <c r="AA1310">
        <v>125278.6</v>
      </c>
      <c r="AB1310">
        <v>120645.6</v>
      </c>
      <c r="AC1310">
        <v>113972.7</v>
      </c>
      <c r="AD1310">
        <v>106066</v>
      </c>
      <c r="AE1310">
        <v>102393</v>
      </c>
      <c r="AF1310">
        <v>96299.97</v>
      </c>
      <c r="AG1310">
        <v>89863.5</v>
      </c>
      <c r="AH1310">
        <v>82962.17</v>
      </c>
      <c r="AI1310">
        <v>77994.98</v>
      </c>
      <c r="AJ1310">
        <v>76.801230000000004</v>
      </c>
      <c r="AK1310">
        <v>76.230329999999995</v>
      </c>
      <c r="AL1310">
        <v>75.93365</v>
      </c>
      <c r="AM1310">
        <v>76.267340000000004</v>
      </c>
      <c r="AN1310">
        <v>76.740229999999997</v>
      </c>
      <c r="AO1310">
        <v>76.426230000000004</v>
      </c>
      <c r="AP1310">
        <v>76.21123</v>
      </c>
      <c r="AQ1310">
        <v>76.470349999999996</v>
      </c>
      <c r="AR1310">
        <v>78.646820000000005</v>
      </c>
      <c r="AS1310">
        <v>80.606840000000005</v>
      </c>
      <c r="AT1310">
        <v>83.85087</v>
      </c>
      <c r="AU1310">
        <v>87.389650000000003</v>
      </c>
      <c r="AV1310">
        <v>88.947770000000006</v>
      </c>
      <c r="AW1310">
        <v>88.873639999999995</v>
      </c>
      <c r="AX1310">
        <v>88.520470000000003</v>
      </c>
      <c r="AY1310">
        <v>88.593260000000001</v>
      </c>
      <c r="AZ1310">
        <v>87.93535</v>
      </c>
      <c r="BA1310">
        <v>87.173000000000002</v>
      </c>
      <c r="BB1310">
        <v>83.391350000000003</v>
      </c>
      <c r="BC1310">
        <v>81.505250000000004</v>
      </c>
      <c r="BD1310">
        <v>79.768330000000006</v>
      </c>
      <c r="BE1310">
        <v>78.704930000000004</v>
      </c>
      <c r="BF1310">
        <v>77.741069999999993</v>
      </c>
      <c r="BG1310">
        <v>76.421570000000003</v>
      </c>
      <c r="BH1310">
        <v>-1232.0139999999999</v>
      </c>
      <c r="BI1310">
        <v>-1111.5809999999999</v>
      </c>
      <c r="BJ1310">
        <v>-991.01589999999999</v>
      </c>
      <c r="BK1310">
        <v>-957.45150000000001</v>
      </c>
      <c r="BL1310">
        <v>-772.44929999999999</v>
      </c>
      <c r="BM1310">
        <v>-213.9178</v>
      </c>
      <c r="BN1310">
        <v>937.31880000000001</v>
      </c>
      <c r="BO1310">
        <v>313.1345</v>
      </c>
      <c r="BP1310">
        <v>-734.09289999999999</v>
      </c>
      <c r="BQ1310">
        <v>-689.78440000000001</v>
      </c>
      <c r="BR1310">
        <v>-152.89670000000001</v>
      </c>
      <c r="BS1310">
        <v>17.620159999999998</v>
      </c>
      <c r="BT1310">
        <v>349.27699999999999</v>
      </c>
      <c r="BU1310">
        <v>786.19949999999994</v>
      </c>
      <c r="BV1310">
        <v>1256.809</v>
      </c>
      <c r="BW1310">
        <v>492.4144</v>
      </c>
      <c r="BX1310">
        <v>-368.2045</v>
      </c>
      <c r="BY1310">
        <v>-781.28930000000003</v>
      </c>
      <c r="BZ1310">
        <v>-1811.7570000000001</v>
      </c>
      <c r="CA1310">
        <v>-2097.1060000000002</v>
      </c>
      <c r="CB1310">
        <v>-2259.0810000000001</v>
      </c>
      <c r="CC1310">
        <v>-2146.5140000000001</v>
      </c>
      <c r="CD1310">
        <v>-1974.289</v>
      </c>
      <c r="CE1310">
        <v>-1833.204</v>
      </c>
      <c r="CF1310" s="20">
        <v>767.98540000000003</v>
      </c>
      <c r="CG1310" s="20">
        <v>690.22450000000003</v>
      </c>
      <c r="CH1310" s="20">
        <v>687.65660000000003</v>
      </c>
      <c r="CI1310" s="20">
        <v>742.08240000000001</v>
      </c>
      <c r="CJ1310" s="20">
        <v>890.47540000000004</v>
      </c>
      <c r="CK1310" s="20">
        <v>1016.792</v>
      </c>
      <c r="CL1310" s="20">
        <v>1365.61</v>
      </c>
      <c r="CM1310" s="20">
        <v>1040.9960000000001</v>
      </c>
      <c r="CN1310" s="20">
        <v>594.49649999999997</v>
      </c>
      <c r="CO1310" s="20">
        <v>285.93779999999998</v>
      </c>
      <c r="CP1310" s="20">
        <v>95.955820000000003</v>
      </c>
      <c r="CQ1310" s="20">
        <v>39.929389999999998</v>
      </c>
      <c r="CR1310" s="20">
        <v>117.4513</v>
      </c>
      <c r="CS1310" s="20">
        <v>517.56209999999999</v>
      </c>
      <c r="CT1310" s="20">
        <v>1264.2950000000001</v>
      </c>
      <c r="CU1310" s="20">
        <v>1985.374</v>
      </c>
      <c r="CV1310" s="20">
        <v>2494.8649999999998</v>
      </c>
      <c r="CW1310" s="20">
        <v>3077.4029999999998</v>
      </c>
      <c r="CX1310" s="20">
        <v>3420.3290000000002</v>
      </c>
      <c r="CY1310" s="20">
        <v>3253.7739999999999</v>
      </c>
      <c r="CZ1310" s="20">
        <v>2721.9789999999998</v>
      </c>
      <c r="DA1310" s="20">
        <v>802.0729</v>
      </c>
      <c r="DB1310" s="20">
        <v>1064.808</v>
      </c>
      <c r="DC1310" s="20">
        <v>1321.348</v>
      </c>
      <c r="DD1310">
        <v>0</v>
      </c>
      <c r="DE1310">
        <v>0</v>
      </c>
      <c r="DF1310">
        <v>0</v>
      </c>
    </row>
    <row r="1311" spans="1:110" x14ac:dyDescent="0.25">
      <c r="A1311" s="16" t="str">
        <f t="shared" si="20"/>
        <v>Portfolio Adjusted_CPP_0 to 199.99 kW_All_CAISO_1-in-10_MONTHLY SYSTEM PEAK DAY_2030_7</v>
      </c>
      <c r="B1311" t="s">
        <v>195</v>
      </c>
      <c r="C1311" t="s">
        <v>121</v>
      </c>
      <c r="D1311" t="s">
        <v>124</v>
      </c>
      <c r="E1311" t="s">
        <v>7</v>
      </c>
      <c r="F1311" t="s">
        <v>110</v>
      </c>
      <c r="G1311" t="s">
        <v>85</v>
      </c>
      <c r="H1311" t="s">
        <v>20</v>
      </c>
      <c r="I1311">
        <v>2030</v>
      </c>
      <c r="J1311">
        <v>7</v>
      </c>
      <c r="K1311">
        <v>2953</v>
      </c>
      <c r="L1311">
        <v>52915.24</v>
      </c>
      <c r="M1311">
        <v>51669.09</v>
      </c>
      <c r="N1311">
        <v>51067.48</v>
      </c>
      <c r="O1311">
        <v>51094.22</v>
      </c>
      <c r="P1311">
        <v>52382.400000000001</v>
      </c>
      <c r="Q1311">
        <v>56159.45</v>
      </c>
      <c r="R1311">
        <v>60908.28</v>
      </c>
      <c r="S1311">
        <v>66200.800000000003</v>
      </c>
      <c r="T1311">
        <v>71432.800000000003</v>
      </c>
      <c r="U1311">
        <v>76407.66</v>
      </c>
      <c r="V1311">
        <v>80704.63</v>
      </c>
      <c r="W1311">
        <v>83688.75</v>
      </c>
      <c r="X1311">
        <v>85165.84</v>
      </c>
      <c r="Y1311">
        <v>86337.4</v>
      </c>
      <c r="Z1311">
        <v>86249.43</v>
      </c>
      <c r="AA1311">
        <v>84921.66</v>
      </c>
      <c r="AB1311">
        <v>82441.23</v>
      </c>
      <c r="AC1311">
        <v>78511.16</v>
      </c>
      <c r="AD1311">
        <v>73192.39</v>
      </c>
      <c r="AE1311">
        <v>69733.7</v>
      </c>
      <c r="AF1311">
        <v>67379.199999999997</v>
      </c>
      <c r="AG1311">
        <v>63279.02</v>
      </c>
      <c r="AH1311">
        <v>58725.18</v>
      </c>
      <c r="AI1311">
        <v>55381.51</v>
      </c>
      <c r="AJ1311">
        <v>69.565209999999993</v>
      </c>
      <c r="AK1311">
        <v>69.222790000000003</v>
      </c>
      <c r="AL1311">
        <v>68.784499999999994</v>
      </c>
      <c r="AM1311">
        <v>67.89537</v>
      </c>
      <c r="AN1311">
        <v>67.885059999999996</v>
      </c>
      <c r="AO1311">
        <v>67.534149999999997</v>
      </c>
      <c r="AP1311">
        <v>67.604579999999999</v>
      </c>
      <c r="AQ1311">
        <v>69.340879999999999</v>
      </c>
      <c r="AR1311">
        <v>72.786720000000003</v>
      </c>
      <c r="AS1311">
        <v>77.090400000000002</v>
      </c>
      <c r="AT1311">
        <v>79.99203</v>
      </c>
      <c r="AU1311">
        <v>82.330309999999997</v>
      </c>
      <c r="AV1311">
        <v>83.425460000000001</v>
      </c>
      <c r="AW1311">
        <v>85.725399999999993</v>
      </c>
      <c r="AX1311">
        <v>85.082790000000003</v>
      </c>
      <c r="AY1311">
        <v>85.168670000000006</v>
      </c>
      <c r="AZ1311">
        <v>84.688689999999994</v>
      </c>
      <c r="BA1311">
        <v>81.570120000000003</v>
      </c>
      <c r="BB1311">
        <v>79.878810000000001</v>
      </c>
      <c r="BC1311">
        <v>76.661789999999996</v>
      </c>
      <c r="BD1311">
        <v>74.0124</v>
      </c>
      <c r="BE1311">
        <v>72.857789999999994</v>
      </c>
      <c r="BF1311">
        <v>72.451210000000003</v>
      </c>
      <c r="BG1311">
        <v>71.811639999999997</v>
      </c>
      <c r="BH1311">
        <v>-876.48540000000003</v>
      </c>
      <c r="BI1311">
        <v>-789.54100000000005</v>
      </c>
      <c r="BJ1311">
        <v>-704.94979999999998</v>
      </c>
      <c r="BK1311">
        <v>-680.60140000000001</v>
      </c>
      <c r="BL1311">
        <v>-547.87300000000005</v>
      </c>
      <c r="BM1311">
        <v>-151.46350000000001</v>
      </c>
      <c r="BN1311">
        <v>651.34109999999998</v>
      </c>
      <c r="BO1311">
        <v>220.0924</v>
      </c>
      <c r="BP1311">
        <v>-514.30139999999994</v>
      </c>
      <c r="BQ1311">
        <v>-480.00240000000002</v>
      </c>
      <c r="BR1311">
        <v>-105.5162</v>
      </c>
      <c r="BS1311">
        <v>12.03392</v>
      </c>
      <c r="BT1311">
        <v>236.67959999999999</v>
      </c>
      <c r="BU1311">
        <v>531.23350000000005</v>
      </c>
      <c r="BV1311">
        <v>849.33960000000002</v>
      </c>
      <c r="BW1311">
        <v>333.78930000000003</v>
      </c>
      <c r="BX1311">
        <v>-251.60669999999999</v>
      </c>
      <c r="BY1311">
        <v>-538.19839999999999</v>
      </c>
      <c r="BZ1311">
        <v>-1250.23</v>
      </c>
      <c r="CA1311">
        <v>-1428.213</v>
      </c>
      <c r="CB1311">
        <v>-1580.635</v>
      </c>
      <c r="CC1311">
        <v>-1511.5070000000001</v>
      </c>
      <c r="CD1311">
        <v>-1397.51</v>
      </c>
      <c r="CE1311">
        <v>-1301.694</v>
      </c>
      <c r="CF1311" s="20">
        <v>388.69709999999998</v>
      </c>
      <c r="CG1311" s="20">
        <v>348.22280000000001</v>
      </c>
      <c r="CH1311" s="20">
        <v>347.9579</v>
      </c>
      <c r="CI1311" s="20">
        <v>374.97669999999999</v>
      </c>
      <c r="CJ1311" s="20">
        <v>447.96260000000001</v>
      </c>
      <c r="CK1311" s="20">
        <v>509.7466</v>
      </c>
      <c r="CL1311" s="20">
        <v>659.43060000000003</v>
      </c>
      <c r="CM1311" s="20">
        <v>514.27719999999999</v>
      </c>
      <c r="CN1311" s="20">
        <v>291.79820000000001</v>
      </c>
      <c r="CO1311" s="20">
        <v>138.4623</v>
      </c>
      <c r="CP1311" s="20">
        <v>45.699680000000001</v>
      </c>
      <c r="CQ1311" s="20">
        <v>18.62462</v>
      </c>
      <c r="CR1311" s="20">
        <v>53.931109999999997</v>
      </c>
      <c r="CS1311" s="20">
        <v>236.3022</v>
      </c>
      <c r="CT1311" s="20">
        <v>577.39400000000001</v>
      </c>
      <c r="CU1311" s="20">
        <v>912.27470000000005</v>
      </c>
      <c r="CV1311" s="20">
        <v>1164.9659999999999</v>
      </c>
      <c r="CW1311" s="20">
        <v>1460.3109999999999</v>
      </c>
      <c r="CX1311" s="20">
        <v>1628.7239999999999</v>
      </c>
      <c r="CY1311" s="20">
        <v>1509.15</v>
      </c>
      <c r="CZ1311" s="20">
        <v>1332.5519999999999</v>
      </c>
      <c r="DA1311" s="20">
        <v>397.71010000000001</v>
      </c>
      <c r="DB1311" s="20">
        <v>533.53089999999997</v>
      </c>
      <c r="DC1311" s="20">
        <v>666.21370000000002</v>
      </c>
      <c r="DD1311">
        <v>0</v>
      </c>
      <c r="DE1311">
        <v>0</v>
      </c>
      <c r="DF1311">
        <v>0</v>
      </c>
    </row>
    <row r="1312" spans="1:110" x14ac:dyDescent="0.25">
      <c r="A1312" s="16" t="str">
        <f t="shared" si="20"/>
        <v>Portfolio Adjusted_CPP_0 to 199.99 kW_All_CAISO_1-in-10_MONTHLY SYSTEM PEAK DAY_2023_5</v>
      </c>
      <c r="B1312" t="s">
        <v>195</v>
      </c>
      <c r="C1312" t="s">
        <v>121</v>
      </c>
      <c r="D1312" t="s">
        <v>124</v>
      </c>
      <c r="E1312" t="s">
        <v>7</v>
      </c>
      <c r="F1312" t="s">
        <v>110</v>
      </c>
      <c r="G1312" t="s">
        <v>85</v>
      </c>
      <c r="H1312" t="s">
        <v>20</v>
      </c>
      <c r="I1312">
        <v>2023</v>
      </c>
      <c r="J1312">
        <v>5</v>
      </c>
      <c r="K1312">
        <v>4347</v>
      </c>
      <c r="L1312">
        <v>72798.850000000006</v>
      </c>
      <c r="M1312">
        <v>71471.7</v>
      </c>
      <c r="N1312">
        <v>70778.820000000007</v>
      </c>
      <c r="O1312">
        <v>70833.23</v>
      </c>
      <c r="P1312">
        <v>72469.52</v>
      </c>
      <c r="Q1312">
        <v>76969.09</v>
      </c>
      <c r="R1312">
        <v>82211.12</v>
      </c>
      <c r="S1312">
        <v>88132.75</v>
      </c>
      <c r="T1312">
        <v>94264.43</v>
      </c>
      <c r="U1312">
        <v>99696.72</v>
      </c>
      <c r="V1312">
        <v>104122.7</v>
      </c>
      <c r="W1312">
        <v>107271.7</v>
      </c>
      <c r="X1312">
        <v>109091.8</v>
      </c>
      <c r="Y1312">
        <v>110531.7</v>
      </c>
      <c r="Z1312">
        <v>110510.9</v>
      </c>
      <c r="AA1312">
        <v>108652.8</v>
      </c>
      <c r="AB1312">
        <v>105268.5</v>
      </c>
      <c r="AC1312">
        <v>100269.8</v>
      </c>
      <c r="AD1312">
        <v>94123.53</v>
      </c>
      <c r="AE1312">
        <v>91278.75</v>
      </c>
      <c r="AF1312">
        <v>88900.83</v>
      </c>
      <c r="AG1312">
        <v>84209.65</v>
      </c>
      <c r="AH1312">
        <v>79193.37</v>
      </c>
      <c r="AI1312">
        <v>75473.78</v>
      </c>
      <c r="AJ1312">
        <v>66.136439999999993</v>
      </c>
      <c r="AK1312">
        <v>65.001360000000005</v>
      </c>
      <c r="AL1312">
        <v>64.432000000000002</v>
      </c>
      <c r="AM1312">
        <v>63.683759999999999</v>
      </c>
      <c r="AN1312">
        <v>63.06644</v>
      </c>
      <c r="AO1312">
        <v>62.528379999999999</v>
      </c>
      <c r="AP1312">
        <v>62.040750000000003</v>
      </c>
      <c r="AQ1312">
        <v>65.392790000000005</v>
      </c>
      <c r="AR1312">
        <v>71.863979999999998</v>
      </c>
      <c r="AS1312">
        <v>78.569779999999994</v>
      </c>
      <c r="AT1312">
        <v>85.111220000000003</v>
      </c>
      <c r="AU1312">
        <v>87.48809</v>
      </c>
      <c r="AV1312">
        <v>89.499930000000006</v>
      </c>
      <c r="AW1312">
        <v>89.815839999999994</v>
      </c>
      <c r="AX1312">
        <v>90.203580000000002</v>
      </c>
      <c r="AY1312">
        <v>90.53434</v>
      </c>
      <c r="AZ1312">
        <v>91.085809999999995</v>
      </c>
      <c r="BA1312">
        <v>89.940969999999993</v>
      </c>
      <c r="BB1312">
        <v>88.170550000000006</v>
      </c>
      <c r="BC1312">
        <v>85.097229999999996</v>
      </c>
      <c r="BD1312">
        <v>80.241979999999998</v>
      </c>
      <c r="BE1312">
        <v>77.678470000000004</v>
      </c>
      <c r="BF1312">
        <v>74.537210000000002</v>
      </c>
      <c r="BG1312">
        <v>71.799930000000003</v>
      </c>
      <c r="BH1312">
        <v>-1205.837</v>
      </c>
      <c r="BI1312">
        <v>-1092.1389999999999</v>
      </c>
      <c r="BJ1312">
        <v>-977.05070000000001</v>
      </c>
      <c r="BK1312">
        <v>-943.53530000000001</v>
      </c>
      <c r="BL1312">
        <v>-757.96630000000005</v>
      </c>
      <c r="BM1312">
        <v>-207.58760000000001</v>
      </c>
      <c r="BN1312">
        <v>879.14949999999999</v>
      </c>
      <c r="BO1312">
        <v>293.0077</v>
      </c>
      <c r="BP1312">
        <v>-678.68439999999998</v>
      </c>
      <c r="BQ1312">
        <v>-626.30719999999997</v>
      </c>
      <c r="BR1312">
        <v>-136.13380000000001</v>
      </c>
      <c r="BS1312">
        <v>15.425000000000001</v>
      </c>
      <c r="BT1312">
        <v>303.17099999999999</v>
      </c>
      <c r="BU1312">
        <v>680.10080000000005</v>
      </c>
      <c r="BV1312">
        <v>1088.2539999999999</v>
      </c>
      <c r="BW1312">
        <v>427.06580000000002</v>
      </c>
      <c r="BX1312">
        <v>-321.27449999999999</v>
      </c>
      <c r="BY1312">
        <v>-687.35479999999995</v>
      </c>
      <c r="BZ1312">
        <v>-1607.7629999999999</v>
      </c>
      <c r="CA1312">
        <v>-1869.4760000000001</v>
      </c>
      <c r="CB1312">
        <v>-2085.5059999999999</v>
      </c>
      <c r="CC1312">
        <v>-2011.4639999999999</v>
      </c>
      <c r="CD1312">
        <v>-1884.6010000000001</v>
      </c>
      <c r="CE1312">
        <v>-1773.9449999999999</v>
      </c>
      <c r="CF1312" s="20">
        <v>735.69669999999996</v>
      </c>
      <c r="CG1312" s="20">
        <v>666.29060000000004</v>
      </c>
      <c r="CH1312" s="20">
        <v>668.41250000000002</v>
      </c>
      <c r="CI1312" s="20">
        <v>720.66740000000004</v>
      </c>
      <c r="CJ1312" s="20">
        <v>857.39660000000003</v>
      </c>
      <c r="CK1312" s="20">
        <v>957.50570000000005</v>
      </c>
      <c r="CL1312" s="20">
        <v>1201.3720000000001</v>
      </c>
      <c r="CM1312" s="20">
        <v>911.47619999999995</v>
      </c>
      <c r="CN1312" s="20">
        <v>508.13959999999997</v>
      </c>
      <c r="CO1312" s="20">
        <v>235.73259999999999</v>
      </c>
      <c r="CP1312" s="20">
        <v>76.068889999999996</v>
      </c>
      <c r="CQ1312" s="20">
        <v>30.600159999999999</v>
      </c>
      <c r="CR1312" s="20">
        <v>88.489720000000005</v>
      </c>
      <c r="CS1312" s="20">
        <v>387.29649999999998</v>
      </c>
      <c r="CT1312" s="20">
        <v>947.9171</v>
      </c>
      <c r="CU1312" s="20">
        <v>1493.38</v>
      </c>
      <c r="CV1312" s="20">
        <v>1899.422</v>
      </c>
      <c r="CW1312" s="20">
        <v>2381.895</v>
      </c>
      <c r="CX1312" s="20">
        <v>2693.4690000000001</v>
      </c>
      <c r="CY1312" s="20">
        <v>2585.7489999999998</v>
      </c>
      <c r="CZ1312" s="20">
        <v>2319.7649999999999</v>
      </c>
      <c r="DA1312" s="20">
        <v>704.32140000000004</v>
      </c>
      <c r="DB1312" s="20">
        <v>970.26089999999999</v>
      </c>
      <c r="DC1312" s="20">
        <v>1237.3040000000001</v>
      </c>
      <c r="DD1312">
        <v>0</v>
      </c>
      <c r="DE1312">
        <v>0</v>
      </c>
      <c r="DF1312">
        <v>0</v>
      </c>
    </row>
    <row r="1313" spans="1:110" x14ac:dyDescent="0.25">
      <c r="A1313" s="16" t="str">
        <f t="shared" si="20"/>
        <v>Portfolio Adjusted_CPP_0 to 199.99 kW_All_CAISO_1-in-10_MONTHLY SYSTEM PEAK DAY_2024_1</v>
      </c>
      <c r="B1313" t="s">
        <v>195</v>
      </c>
      <c r="C1313" t="s">
        <v>121</v>
      </c>
      <c r="D1313" t="s">
        <v>124</v>
      </c>
      <c r="E1313" t="s">
        <v>7</v>
      </c>
      <c r="F1313" t="s">
        <v>110</v>
      </c>
      <c r="G1313" t="s">
        <v>85</v>
      </c>
      <c r="H1313" t="s">
        <v>20</v>
      </c>
      <c r="I1313">
        <v>2024</v>
      </c>
      <c r="J1313">
        <v>1</v>
      </c>
      <c r="K1313">
        <v>4043</v>
      </c>
      <c r="L1313">
        <v>53700.28</v>
      </c>
      <c r="M1313">
        <v>52630.45</v>
      </c>
      <c r="N1313">
        <v>52231.93</v>
      </c>
      <c r="O1313">
        <v>52869.01</v>
      </c>
      <c r="P1313">
        <v>56077.77</v>
      </c>
      <c r="Q1313">
        <v>63316.44</v>
      </c>
      <c r="R1313">
        <v>75063.070000000007</v>
      </c>
      <c r="S1313">
        <v>82237.47</v>
      </c>
      <c r="T1313">
        <v>87720.3</v>
      </c>
      <c r="U1313">
        <v>89748.42</v>
      </c>
      <c r="V1313">
        <v>90765.23</v>
      </c>
      <c r="W1313">
        <v>90810.98</v>
      </c>
      <c r="X1313">
        <v>90190.91</v>
      </c>
      <c r="Y1313">
        <v>89862.93</v>
      </c>
      <c r="Z1313">
        <v>89040.3</v>
      </c>
      <c r="AA1313">
        <v>86554.05</v>
      </c>
      <c r="AB1313">
        <v>85081.68</v>
      </c>
      <c r="AC1313">
        <v>85499.37</v>
      </c>
      <c r="AD1313">
        <v>80897.38</v>
      </c>
      <c r="AE1313">
        <v>77032.039999999994</v>
      </c>
      <c r="AF1313">
        <v>73211.38</v>
      </c>
      <c r="AG1313">
        <v>68185.84</v>
      </c>
      <c r="AH1313">
        <v>61819.03</v>
      </c>
      <c r="AI1313">
        <v>57121.04</v>
      </c>
      <c r="AJ1313">
        <v>47.76605</v>
      </c>
      <c r="AK1313">
        <v>47.590780000000002</v>
      </c>
      <c r="AL1313">
        <v>47.21096</v>
      </c>
      <c r="AM1313">
        <v>46.121769999999998</v>
      </c>
      <c r="AN1313">
        <v>46.102319999999999</v>
      </c>
      <c r="AO1313">
        <v>44.836280000000002</v>
      </c>
      <c r="AP1313">
        <v>44.18927</v>
      </c>
      <c r="AQ1313">
        <v>43.854900000000001</v>
      </c>
      <c r="AR1313">
        <v>46.834539999999997</v>
      </c>
      <c r="AS1313">
        <v>51.007280000000002</v>
      </c>
      <c r="AT1313">
        <v>53.619410000000002</v>
      </c>
      <c r="AU1313">
        <v>55.472090000000001</v>
      </c>
      <c r="AV1313">
        <v>56.351239999999997</v>
      </c>
      <c r="AW1313">
        <v>56.746310000000001</v>
      </c>
      <c r="AX1313">
        <v>55.94332</v>
      </c>
      <c r="AY1313">
        <v>55.305419999999998</v>
      </c>
      <c r="AZ1313">
        <v>54.173569999999998</v>
      </c>
      <c r="BA1313">
        <v>52.337499999999999</v>
      </c>
      <c r="BB1313">
        <v>50.734729999999999</v>
      </c>
      <c r="BC1313">
        <v>48.95158</v>
      </c>
      <c r="BD1313">
        <v>47.601179999999999</v>
      </c>
      <c r="BE1313">
        <v>47.095709999999997</v>
      </c>
      <c r="BF1313">
        <v>46.8444</v>
      </c>
      <c r="BG1313">
        <v>46.504049999999999</v>
      </c>
      <c r="BH1313">
        <v>-889.48879999999997</v>
      </c>
      <c r="BI1313">
        <v>-804.23109999999997</v>
      </c>
      <c r="BJ1313">
        <v>-721.02419999999995</v>
      </c>
      <c r="BK1313">
        <v>-704.24260000000004</v>
      </c>
      <c r="BL1313">
        <v>-586.52319999999997</v>
      </c>
      <c r="BM1313">
        <v>-170.76609999999999</v>
      </c>
      <c r="BN1313">
        <v>802.7097</v>
      </c>
      <c r="BO1313">
        <v>273.40820000000002</v>
      </c>
      <c r="BP1313">
        <v>-631.56809999999996</v>
      </c>
      <c r="BQ1313">
        <v>-563.8107</v>
      </c>
      <c r="BR1313">
        <v>-118.6698</v>
      </c>
      <c r="BS1313">
        <v>13.05805</v>
      </c>
      <c r="BT1313">
        <v>250.64449999999999</v>
      </c>
      <c r="BU1313">
        <v>552.92610000000002</v>
      </c>
      <c r="BV1313">
        <v>876.82270000000005</v>
      </c>
      <c r="BW1313">
        <v>340.20549999999997</v>
      </c>
      <c r="BX1313">
        <v>-259.66520000000003</v>
      </c>
      <c r="BY1313">
        <v>-586.10299999999995</v>
      </c>
      <c r="BZ1313">
        <v>-1381.8420000000001</v>
      </c>
      <c r="CA1313">
        <v>-1577.69</v>
      </c>
      <c r="CB1313">
        <v>-1717.451</v>
      </c>
      <c r="CC1313">
        <v>-1628.713</v>
      </c>
      <c r="CD1313">
        <v>-1471.136</v>
      </c>
      <c r="CE1313">
        <v>-1342.58</v>
      </c>
      <c r="CF1313" s="20">
        <v>400.3159</v>
      </c>
      <c r="CG1313" s="20">
        <v>361.3014</v>
      </c>
      <c r="CH1313" s="20">
        <v>364.00729999999999</v>
      </c>
      <c r="CI1313" s="20">
        <v>401.47919999999999</v>
      </c>
      <c r="CJ1313" s="20">
        <v>513.39580000000001</v>
      </c>
      <c r="CK1313" s="20">
        <v>647.95010000000002</v>
      </c>
      <c r="CL1313" s="20">
        <v>1001.542</v>
      </c>
      <c r="CM1313" s="20">
        <v>793.6155</v>
      </c>
      <c r="CN1313" s="20">
        <v>440.03530000000001</v>
      </c>
      <c r="CO1313" s="20">
        <v>191.0343</v>
      </c>
      <c r="CP1313" s="20">
        <v>57.803649999999998</v>
      </c>
      <c r="CQ1313" s="20">
        <v>21.929569999999998</v>
      </c>
      <c r="CR1313" s="20">
        <v>60.4831</v>
      </c>
      <c r="CS1313" s="20">
        <v>255.9948</v>
      </c>
      <c r="CT1313" s="20">
        <v>615.36540000000002</v>
      </c>
      <c r="CU1313" s="20">
        <v>947.68399999999997</v>
      </c>
      <c r="CV1313" s="20">
        <v>1240.7850000000001</v>
      </c>
      <c r="CW1313" s="20">
        <v>1731.8430000000001</v>
      </c>
      <c r="CX1313" s="20">
        <v>1989.6859999999999</v>
      </c>
      <c r="CY1313" s="20">
        <v>1841.577</v>
      </c>
      <c r="CZ1313" s="20">
        <v>1573.221</v>
      </c>
      <c r="DA1313" s="20">
        <v>461.78039999999999</v>
      </c>
      <c r="DB1313" s="20">
        <v>591.22829999999999</v>
      </c>
      <c r="DC1313" s="20">
        <v>708.72270000000003</v>
      </c>
      <c r="DD1313">
        <v>0</v>
      </c>
      <c r="DE1313">
        <v>0</v>
      </c>
      <c r="DF1313">
        <v>0</v>
      </c>
    </row>
    <row r="1314" spans="1:110" x14ac:dyDescent="0.25">
      <c r="A1314" s="16" t="str">
        <f t="shared" si="20"/>
        <v>Portfolio Adjusted_CPP_0 to 199.99 kW_All_CAISO_1-in-10_MONTHLY SYSTEM PEAK DAY_2020_8</v>
      </c>
      <c r="B1314" t="s">
        <v>195</v>
      </c>
      <c r="C1314" t="s">
        <v>121</v>
      </c>
      <c r="D1314" t="s">
        <v>124</v>
      </c>
      <c r="E1314" t="s">
        <v>7</v>
      </c>
      <c r="F1314" t="s">
        <v>110</v>
      </c>
      <c r="G1314" t="s">
        <v>85</v>
      </c>
      <c r="H1314" t="s">
        <v>20</v>
      </c>
      <c r="I1314">
        <v>2020</v>
      </c>
      <c r="J1314">
        <v>8</v>
      </c>
      <c r="K1314">
        <v>12160</v>
      </c>
      <c r="L1314">
        <v>179823.3</v>
      </c>
      <c r="M1314">
        <v>174732.5</v>
      </c>
      <c r="N1314">
        <v>172077.5</v>
      </c>
      <c r="O1314">
        <v>171853.5</v>
      </c>
      <c r="P1314">
        <v>177690.1</v>
      </c>
      <c r="Q1314">
        <v>195252.5</v>
      </c>
      <c r="R1314">
        <v>220320.2</v>
      </c>
      <c r="S1314">
        <v>243504.1</v>
      </c>
      <c r="T1314">
        <v>268826.3</v>
      </c>
      <c r="U1314">
        <v>292443.8</v>
      </c>
      <c r="V1314">
        <v>311809.59999999998</v>
      </c>
      <c r="W1314">
        <v>325464.40000000002</v>
      </c>
      <c r="X1314">
        <v>332215.7</v>
      </c>
      <c r="Y1314">
        <v>336551.9</v>
      </c>
      <c r="Z1314">
        <v>335310.2</v>
      </c>
      <c r="AA1314">
        <v>328266.40000000002</v>
      </c>
      <c r="AB1314">
        <v>315730.2</v>
      </c>
      <c r="AC1314">
        <v>296119.40000000002</v>
      </c>
      <c r="AD1314">
        <v>270233.5</v>
      </c>
      <c r="AE1314">
        <v>257258.3</v>
      </c>
      <c r="AF1314">
        <v>243941.7</v>
      </c>
      <c r="AG1314">
        <v>225228.4</v>
      </c>
      <c r="AH1314">
        <v>204964.9</v>
      </c>
      <c r="AI1314">
        <v>190246.39999999999</v>
      </c>
      <c r="AJ1314">
        <v>73.305430000000001</v>
      </c>
      <c r="AK1314">
        <v>73.113740000000007</v>
      </c>
      <c r="AL1314">
        <v>72.008229999999998</v>
      </c>
      <c r="AM1314">
        <v>71.59263</v>
      </c>
      <c r="AN1314">
        <v>71.286339999999996</v>
      </c>
      <c r="AO1314">
        <v>70.924760000000006</v>
      </c>
      <c r="AP1314">
        <v>70.271879999999996</v>
      </c>
      <c r="AQ1314">
        <v>70.959440000000001</v>
      </c>
      <c r="AR1314">
        <v>74.982990000000001</v>
      </c>
      <c r="AS1314">
        <v>79.041650000000004</v>
      </c>
      <c r="AT1314">
        <v>83.161209999999997</v>
      </c>
      <c r="AU1314">
        <v>86.528229999999994</v>
      </c>
      <c r="AV1314">
        <v>87.731539999999995</v>
      </c>
      <c r="AW1314">
        <v>87.107159999999993</v>
      </c>
      <c r="AX1314">
        <v>87.332509999999999</v>
      </c>
      <c r="AY1314">
        <v>88.499279999999999</v>
      </c>
      <c r="AZ1314">
        <v>87.356219999999993</v>
      </c>
      <c r="BA1314">
        <v>85.440299999999993</v>
      </c>
      <c r="BB1314">
        <v>84.910650000000004</v>
      </c>
      <c r="BC1314">
        <v>82.059420000000003</v>
      </c>
      <c r="BD1314">
        <v>78.141480000000001</v>
      </c>
      <c r="BE1314">
        <v>76.110640000000004</v>
      </c>
      <c r="BF1314">
        <v>74.657780000000002</v>
      </c>
      <c r="BG1314">
        <v>74.027670000000001</v>
      </c>
      <c r="BH1314">
        <v>-2978.5830000000001</v>
      </c>
      <c r="BI1314">
        <v>-2670.0390000000002</v>
      </c>
      <c r="BJ1314">
        <v>-2375.4059999999999</v>
      </c>
      <c r="BK1314">
        <v>-2289.1779999999999</v>
      </c>
      <c r="BL1314">
        <v>-1858.48</v>
      </c>
      <c r="BM1314">
        <v>-526.60109999999997</v>
      </c>
      <c r="BN1314">
        <v>2356.0610000000001</v>
      </c>
      <c r="BO1314">
        <v>809.55799999999999</v>
      </c>
      <c r="BP1314">
        <v>-1935.4939999999999</v>
      </c>
      <c r="BQ1314">
        <v>-1837.1690000000001</v>
      </c>
      <c r="BR1314">
        <v>-407.6712</v>
      </c>
      <c r="BS1314">
        <v>46.799750000000003</v>
      </c>
      <c r="BT1314">
        <v>923.24210000000005</v>
      </c>
      <c r="BU1314">
        <v>2070.8020000000001</v>
      </c>
      <c r="BV1314">
        <v>3301.9609999999998</v>
      </c>
      <c r="BW1314">
        <v>1290.269</v>
      </c>
      <c r="BX1314">
        <v>-963.5933</v>
      </c>
      <c r="BY1314">
        <v>-2029.915</v>
      </c>
      <c r="BZ1314">
        <v>-4615.9719999999998</v>
      </c>
      <c r="CA1314">
        <v>-5268.8959999999997</v>
      </c>
      <c r="CB1314">
        <v>-5722.5770000000002</v>
      </c>
      <c r="CC1314">
        <v>-5379.8909999999996</v>
      </c>
      <c r="CD1314">
        <v>-4877.6440000000002</v>
      </c>
      <c r="CE1314">
        <v>-4471.5749999999998</v>
      </c>
      <c r="CF1314" s="20">
        <v>4488.9160000000002</v>
      </c>
      <c r="CG1314" s="20">
        <v>3982.3820000000001</v>
      </c>
      <c r="CH1314" s="20">
        <v>3950.8110000000001</v>
      </c>
      <c r="CI1314" s="20">
        <v>4242.0680000000002</v>
      </c>
      <c r="CJ1314" s="20">
        <v>5154.63</v>
      </c>
      <c r="CK1314" s="20">
        <v>6161.72</v>
      </c>
      <c r="CL1314" s="20">
        <v>8628.2980000000007</v>
      </c>
      <c r="CM1314" s="20">
        <v>6957.98</v>
      </c>
      <c r="CN1314" s="20">
        <v>4132.67</v>
      </c>
      <c r="CO1314" s="20">
        <v>2028.35</v>
      </c>
      <c r="CP1314" s="20">
        <v>682.1739</v>
      </c>
      <c r="CQ1314" s="20">
        <v>281.68270000000001</v>
      </c>
      <c r="CR1314" s="20">
        <v>820.6327</v>
      </c>
      <c r="CS1314" s="20">
        <v>3590.6570000000002</v>
      </c>
      <c r="CT1314" s="20">
        <v>8726.7659999999996</v>
      </c>
      <c r="CU1314" s="20">
        <v>13631.43</v>
      </c>
      <c r="CV1314" s="20">
        <v>17086.63</v>
      </c>
      <c r="CW1314" s="20">
        <v>20773.82</v>
      </c>
      <c r="CX1314" s="20">
        <v>22202.1</v>
      </c>
      <c r="CY1314" s="20">
        <v>20539.3</v>
      </c>
      <c r="CZ1314" s="20">
        <v>17466.439999999999</v>
      </c>
      <c r="DA1314" s="20">
        <v>5038.4089999999997</v>
      </c>
      <c r="DB1314" s="20">
        <v>6499.35</v>
      </c>
      <c r="DC1314" s="20">
        <v>7861.7070000000003</v>
      </c>
      <c r="DD1314">
        <v>0</v>
      </c>
      <c r="DE1314">
        <v>0</v>
      </c>
      <c r="DF1314">
        <v>0</v>
      </c>
    </row>
    <row r="1315" spans="1:110" x14ac:dyDescent="0.25">
      <c r="A1315" s="16" t="str">
        <f t="shared" si="20"/>
        <v>Portfolio Adjusted_CPP_0 to 199.99 kW_All_CAISO_1-in-10_MONTHLY SYSTEM PEAK DAY_2021_5</v>
      </c>
      <c r="B1315" t="s">
        <v>195</v>
      </c>
      <c r="C1315" t="s">
        <v>121</v>
      </c>
      <c r="D1315" t="s">
        <v>124</v>
      </c>
      <c r="E1315" t="s">
        <v>7</v>
      </c>
      <c r="F1315" t="s">
        <v>110</v>
      </c>
      <c r="G1315" t="s">
        <v>85</v>
      </c>
      <c r="H1315" t="s">
        <v>20</v>
      </c>
      <c r="I1315">
        <v>2021</v>
      </c>
      <c r="J1315">
        <v>5</v>
      </c>
      <c r="K1315">
        <v>7562</v>
      </c>
      <c r="L1315">
        <v>107475.1</v>
      </c>
      <c r="M1315">
        <v>105166.39999999999</v>
      </c>
      <c r="N1315">
        <v>103961</v>
      </c>
      <c r="O1315">
        <v>104055.7</v>
      </c>
      <c r="P1315">
        <v>106902.2</v>
      </c>
      <c r="Q1315">
        <v>114729.60000000001</v>
      </c>
      <c r="R1315">
        <v>123848.5</v>
      </c>
      <c r="S1315">
        <v>134149.79999999999</v>
      </c>
      <c r="T1315">
        <v>144816.4</v>
      </c>
      <c r="U1315">
        <v>154266.29999999999</v>
      </c>
      <c r="V1315">
        <v>161965.79999999999</v>
      </c>
      <c r="W1315">
        <v>167443.70000000001</v>
      </c>
      <c r="X1315">
        <v>170610</v>
      </c>
      <c r="Y1315">
        <v>173114.8</v>
      </c>
      <c r="Z1315">
        <v>173078.7</v>
      </c>
      <c r="AA1315">
        <v>169846.2</v>
      </c>
      <c r="AB1315">
        <v>163959</v>
      </c>
      <c r="AC1315">
        <v>155263.20000000001</v>
      </c>
      <c r="AD1315">
        <v>144571.29999999999</v>
      </c>
      <c r="AE1315">
        <v>139622.5</v>
      </c>
      <c r="AF1315">
        <v>135485.9</v>
      </c>
      <c r="AG1315">
        <v>127325.2</v>
      </c>
      <c r="AH1315">
        <v>118598.9</v>
      </c>
      <c r="AI1315">
        <v>112128.3</v>
      </c>
      <c r="AJ1315">
        <v>66.136439999999993</v>
      </c>
      <c r="AK1315">
        <v>65.001360000000005</v>
      </c>
      <c r="AL1315">
        <v>64.432000000000002</v>
      </c>
      <c r="AM1315">
        <v>63.683759999999999</v>
      </c>
      <c r="AN1315">
        <v>63.06644</v>
      </c>
      <c r="AO1315">
        <v>62.528379999999999</v>
      </c>
      <c r="AP1315">
        <v>62.040750000000003</v>
      </c>
      <c r="AQ1315">
        <v>65.392790000000005</v>
      </c>
      <c r="AR1315">
        <v>71.863979999999998</v>
      </c>
      <c r="AS1315">
        <v>78.569779999999994</v>
      </c>
      <c r="AT1315">
        <v>85.111220000000003</v>
      </c>
      <c r="AU1315">
        <v>87.48809</v>
      </c>
      <c r="AV1315">
        <v>89.499930000000006</v>
      </c>
      <c r="AW1315">
        <v>89.815839999999994</v>
      </c>
      <c r="AX1315">
        <v>90.203580000000002</v>
      </c>
      <c r="AY1315">
        <v>90.53434</v>
      </c>
      <c r="AZ1315">
        <v>91.085809999999995</v>
      </c>
      <c r="BA1315">
        <v>89.940969999999993</v>
      </c>
      <c r="BB1315">
        <v>88.170550000000006</v>
      </c>
      <c r="BC1315">
        <v>85.097229999999996</v>
      </c>
      <c r="BD1315">
        <v>80.241979999999998</v>
      </c>
      <c r="BE1315">
        <v>77.678470000000004</v>
      </c>
      <c r="BF1315">
        <v>74.537210000000002</v>
      </c>
      <c r="BG1315">
        <v>71.799930000000003</v>
      </c>
      <c r="BH1315">
        <v>-1780.212</v>
      </c>
      <c r="BI1315">
        <v>-1607.018</v>
      </c>
      <c r="BJ1315">
        <v>-1435.107</v>
      </c>
      <c r="BK1315">
        <v>-1386.076</v>
      </c>
      <c r="BL1315">
        <v>-1118.1010000000001</v>
      </c>
      <c r="BM1315">
        <v>-309.42860000000002</v>
      </c>
      <c r="BN1315">
        <v>1324.412</v>
      </c>
      <c r="BO1315">
        <v>445.99669999999998</v>
      </c>
      <c r="BP1315">
        <v>-1042.6479999999999</v>
      </c>
      <c r="BQ1315">
        <v>-969.12040000000002</v>
      </c>
      <c r="BR1315">
        <v>-211.75989999999999</v>
      </c>
      <c r="BS1315">
        <v>24.077359999999999</v>
      </c>
      <c r="BT1315">
        <v>474.13260000000002</v>
      </c>
      <c r="BU1315">
        <v>1065.174</v>
      </c>
      <c r="BV1315">
        <v>1704.3889999999999</v>
      </c>
      <c r="BW1315">
        <v>667.59</v>
      </c>
      <c r="BX1315">
        <v>-500.39510000000001</v>
      </c>
      <c r="BY1315">
        <v>-1064.338</v>
      </c>
      <c r="BZ1315">
        <v>-2469.482</v>
      </c>
      <c r="CA1315">
        <v>-2859.6030000000001</v>
      </c>
      <c r="CB1315">
        <v>-3178.3359999999998</v>
      </c>
      <c r="CC1315">
        <v>-3041.3380000000002</v>
      </c>
      <c r="CD1315">
        <v>-2822.3519999999999</v>
      </c>
      <c r="CE1315">
        <v>-2635.4789999999998</v>
      </c>
      <c r="CF1315" s="20">
        <v>1603.4860000000001</v>
      </c>
      <c r="CG1315" s="20">
        <v>1442.6110000000001</v>
      </c>
      <c r="CH1315" s="20">
        <v>1442.046</v>
      </c>
      <c r="CI1315" s="20">
        <v>1555.222</v>
      </c>
      <c r="CJ1315" s="20">
        <v>1865.7090000000001</v>
      </c>
      <c r="CK1315" s="20">
        <v>2127.451</v>
      </c>
      <c r="CL1315" s="20">
        <v>2726.4549999999999</v>
      </c>
      <c r="CM1315" s="20">
        <v>2111.7890000000002</v>
      </c>
      <c r="CN1315" s="20">
        <v>1199.2860000000001</v>
      </c>
      <c r="CO1315" s="20">
        <v>564.41719999999998</v>
      </c>
      <c r="CP1315" s="20">
        <v>184.06139999999999</v>
      </c>
      <c r="CQ1315" s="20">
        <v>74.557450000000003</v>
      </c>
      <c r="CR1315" s="20">
        <v>216.4299</v>
      </c>
      <c r="CS1315" s="20">
        <v>950.03189999999995</v>
      </c>
      <c r="CT1315" s="20">
        <v>2325.1280000000002</v>
      </c>
      <c r="CU1315" s="20">
        <v>3649.2240000000002</v>
      </c>
      <c r="CV1315" s="20">
        <v>4607.8130000000001</v>
      </c>
      <c r="CW1315" s="20">
        <v>5711.1</v>
      </c>
      <c r="CX1315" s="20">
        <v>6354.4740000000002</v>
      </c>
      <c r="CY1315" s="20">
        <v>6050.0349999999999</v>
      </c>
      <c r="CZ1315" s="20">
        <v>5387.9139999999998</v>
      </c>
      <c r="DA1315" s="20">
        <v>1610.1849999999999</v>
      </c>
      <c r="DB1315" s="20">
        <v>2176.0659999999998</v>
      </c>
      <c r="DC1315" s="20">
        <v>2730.9569999999999</v>
      </c>
      <c r="DD1315">
        <v>0</v>
      </c>
      <c r="DE1315">
        <v>0</v>
      </c>
      <c r="DF1315">
        <v>0</v>
      </c>
    </row>
    <row r="1316" spans="1:110" x14ac:dyDescent="0.25">
      <c r="A1316" s="16" t="str">
        <f t="shared" si="20"/>
        <v>Portfolio Adjusted_CPP_0 to 199.99 kW_All_CAISO_1-in-10_MONTHLY SYSTEM PEAK DAY_2030_1</v>
      </c>
      <c r="B1316" t="s">
        <v>195</v>
      </c>
      <c r="C1316" t="s">
        <v>121</v>
      </c>
      <c r="D1316" t="s">
        <v>124</v>
      </c>
      <c r="E1316" t="s">
        <v>7</v>
      </c>
      <c r="F1316" t="s">
        <v>110</v>
      </c>
      <c r="G1316" t="s">
        <v>85</v>
      </c>
      <c r="H1316" t="s">
        <v>20</v>
      </c>
      <c r="I1316">
        <v>2030</v>
      </c>
      <c r="J1316">
        <v>1</v>
      </c>
      <c r="K1316">
        <v>2953</v>
      </c>
      <c r="L1316">
        <v>39222.589999999997</v>
      </c>
      <c r="M1316">
        <v>38441.18</v>
      </c>
      <c r="N1316">
        <v>38150.11</v>
      </c>
      <c r="O1316">
        <v>38615.43</v>
      </c>
      <c r="P1316">
        <v>40959.1</v>
      </c>
      <c r="Q1316">
        <v>46246.21</v>
      </c>
      <c r="R1316">
        <v>54825.93</v>
      </c>
      <c r="S1316">
        <v>60066.1</v>
      </c>
      <c r="T1316">
        <v>64070.75</v>
      </c>
      <c r="U1316">
        <v>65552.09</v>
      </c>
      <c r="V1316">
        <v>66294.77</v>
      </c>
      <c r="W1316">
        <v>66328.179999999993</v>
      </c>
      <c r="X1316">
        <v>65875.289999999994</v>
      </c>
      <c r="Y1316">
        <v>65635.73</v>
      </c>
      <c r="Z1316">
        <v>65034.879999999997</v>
      </c>
      <c r="AA1316">
        <v>63218.93</v>
      </c>
      <c r="AB1316">
        <v>62143.51</v>
      </c>
      <c r="AC1316">
        <v>62448.59</v>
      </c>
      <c r="AD1316">
        <v>59087.3</v>
      </c>
      <c r="AE1316">
        <v>56264.07</v>
      </c>
      <c r="AF1316">
        <v>53473.46</v>
      </c>
      <c r="AG1316">
        <v>49802.81</v>
      </c>
      <c r="AH1316">
        <v>45152.51</v>
      </c>
      <c r="AI1316">
        <v>41721.11</v>
      </c>
      <c r="AJ1316">
        <v>47.76605</v>
      </c>
      <c r="AK1316">
        <v>47.590780000000002</v>
      </c>
      <c r="AL1316">
        <v>47.21096</v>
      </c>
      <c r="AM1316">
        <v>46.121769999999998</v>
      </c>
      <c r="AN1316">
        <v>46.102319999999999</v>
      </c>
      <c r="AO1316">
        <v>44.836280000000002</v>
      </c>
      <c r="AP1316">
        <v>44.18927</v>
      </c>
      <c r="AQ1316">
        <v>43.854900000000001</v>
      </c>
      <c r="AR1316">
        <v>46.834539999999997</v>
      </c>
      <c r="AS1316">
        <v>51.007280000000002</v>
      </c>
      <c r="AT1316">
        <v>53.619410000000002</v>
      </c>
      <c r="AU1316">
        <v>55.472090000000001</v>
      </c>
      <c r="AV1316">
        <v>56.351239999999997</v>
      </c>
      <c r="AW1316">
        <v>56.746310000000001</v>
      </c>
      <c r="AX1316">
        <v>55.94332</v>
      </c>
      <c r="AY1316">
        <v>55.305419999999998</v>
      </c>
      <c r="AZ1316">
        <v>54.173569999999998</v>
      </c>
      <c r="BA1316">
        <v>52.337499999999999</v>
      </c>
      <c r="BB1316">
        <v>50.734729999999999</v>
      </c>
      <c r="BC1316">
        <v>48.95158</v>
      </c>
      <c r="BD1316">
        <v>47.601179999999999</v>
      </c>
      <c r="BE1316">
        <v>47.095709999999997</v>
      </c>
      <c r="BF1316">
        <v>46.8444</v>
      </c>
      <c r="BG1316">
        <v>46.504049999999999</v>
      </c>
      <c r="BH1316">
        <v>-649.68100000000004</v>
      </c>
      <c r="BI1316">
        <v>-587.40899999999999</v>
      </c>
      <c r="BJ1316">
        <v>-526.63480000000004</v>
      </c>
      <c r="BK1316">
        <v>-514.37750000000005</v>
      </c>
      <c r="BL1316">
        <v>-428.39550000000003</v>
      </c>
      <c r="BM1316">
        <v>-124.7272</v>
      </c>
      <c r="BN1316">
        <v>586.29769999999996</v>
      </c>
      <c r="BO1316">
        <v>199.6968</v>
      </c>
      <c r="BP1316">
        <v>-461.29610000000002</v>
      </c>
      <c r="BQ1316">
        <v>-411.80630000000002</v>
      </c>
      <c r="BR1316">
        <v>-86.676190000000005</v>
      </c>
      <c r="BS1316">
        <v>9.5375800000000002</v>
      </c>
      <c r="BT1316">
        <v>183.0703</v>
      </c>
      <c r="BU1316">
        <v>403.8562</v>
      </c>
      <c r="BV1316">
        <v>640.42970000000003</v>
      </c>
      <c r="BW1316">
        <v>248.4855</v>
      </c>
      <c r="BX1316">
        <v>-189.65899999999999</v>
      </c>
      <c r="BY1316">
        <v>-428.08859999999999</v>
      </c>
      <c r="BZ1316">
        <v>-1009.295</v>
      </c>
      <c r="CA1316">
        <v>-1152.3420000000001</v>
      </c>
      <c r="CB1316">
        <v>-1254.423</v>
      </c>
      <c r="CC1316">
        <v>-1189.6089999999999</v>
      </c>
      <c r="CD1316">
        <v>-1074.5150000000001</v>
      </c>
      <c r="CE1316">
        <v>-980.61829999999998</v>
      </c>
      <c r="CF1316" s="20">
        <v>213.56120000000001</v>
      </c>
      <c r="CG1316" s="20">
        <v>192.74760000000001</v>
      </c>
      <c r="CH1316" s="20">
        <v>194.19120000000001</v>
      </c>
      <c r="CI1316" s="20">
        <v>214.18170000000001</v>
      </c>
      <c r="CJ1316" s="20">
        <v>273.88720000000001</v>
      </c>
      <c r="CK1316" s="20">
        <v>345.66950000000003</v>
      </c>
      <c r="CL1316" s="20">
        <v>534.30409999999995</v>
      </c>
      <c r="CM1316" s="20">
        <v>423.37920000000003</v>
      </c>
      <c r="CN1316" s="20">
        <v>234.75069999999999</v>
      </c>
      <c r="CO1316" s="20">
        <v>101.91330000000001</v>
      </c>
      <c r="CP1316" s="20">
        <v>30.83718</v>
      </c>
      <c r="CQ1316" s="20">
        <v>11.699020000000001</v>
      </c>
      <c r="CR1316" s="20">
        <v>32.266620000000003</v>
      </c>
      <c r="CS1316" s="20">
        <v>136.5685</v>
      </c>
      <c r="CT1316" s="20">
        <v>328.28609999999998</v>
      </c>
      <c r="CU1316" s="20">
        <v>505.572</v>
      </c>
      <c r="CV1316" s="20">
        <v>661.93589999999995</v>
      </c>
      <c r="CW1316" s="20">
        <v>923.90620000000001</v>
      </c>
      <c r="CX1316" s="20">
        <v>1061.461</v>
      </c>
      <c r="CY1316" s="20">
        <v>982.44719999999995</v>
      </c>
      <c r="CZ1316" s="20">
        <v>839.28420000000006</v>
      </c>
      <c r="DA1316" s="20">
        <v>246.35130000000001</v>
      </c>
      <c r="DB1316" s="20">
        <v>315.40940000000001</v>
      </c>
      <c r="DC1316" s="20">
        <v>378.09050000000002</v>
      </c>
      <c r="DD1316">
        <v>0</v>
      </c>
      <c r="DE1316">
        <v>0</v>
      </c>
      <c r="DF1316">
        <v>0</v>
      </c>
    </row>
    <row r="1317" spans="1:110" x14ac:dyDescent="0.25">
      <c r="A1317" s="16" t="str">
        <f t="shared" si="20"/>
        <v>Portfolio Adjusted_CPP_0 to 199.99 kW_All_CAISO_1-in-10_MONTHLY SYSTEM PEAK DAY_2020_10</v>
      </c>
      <c r="B1317" t="s">
        <v>195</v>
      </c>
      <c r="C1317" t="s">
        <v>121</v>
      </c>
      <c r="D1317" t="s">
        <v>124</v>
      </c>
      <c r="E1317" t="s">
        <v>7</v>
      </c>
      <c r="F1317" t="s">
        <v>110</v>
      </c>
      <c r="G1317" t="s">
        <v>85</v>
      </c>
      <c r="H1317" t="s">
        <v>20</v>
      </c>
      <c r="I1317">
        <v>2020</v>
      </c>
      <c r="J1317">
        <v>10</v>
      </c>
      <c r="K1317">
        <v>12309</v>
      </c>
      <c r="L1317">
        <v>170388.4</v>
      </c>
      <c r="M1317">
        <v>165322.6</v>
      </c>
      <c r="N1317">
        <v>162688.9</v>
      </c>
      <c r="O1317">
        <v>162879.1</v>
      </c>
      <c r="P1317">
        <v>168679.4</v>
      </c>
      <c r="Q1317">
        <v>185094</v>
      </c>
      <c r="R1317">
        <v>211908.3</v>
      </c>
      <c r="S1317">
        <v>230472.3</v>
      </c>
      <c r="T1317">
        <v>251276.79999999999</v>
      </c>
      <c r="U1317">
        <v>270754.8</v>
      </c>
      <c r="V1317">
        <v>288592.8</v>
      </c>
      <c r="W1317">
        <v>304001.3</v>
      </c>
      <c r="X1317">
        <v>313432.3</v>
      </c>
      <c r="Y1317">
        <v>320061.40000000002</v>
      </c>
      <c r="Z1317">
        <v>320034.59999999998</v>
      </c>
      <c r="AA1317">
        <v>313289.8</v>
      </c>
      <c r="AB1317">
        <v>299601.8</v>
      </c>
      <c r="AC1317">
        <v>281360.5</v>
      </c>
      <c r="AD1317">
        <v>265119.40000000002</v>
      </c>
      <c r="AE1317">
        <v>249828.4</v>
      </c>
      <c r="AF1317">
        <v>231887.4</v>
      </c>
      <c r="AG1317">
        <v>213527.4</v>
      </c>
      <c r="AH1317">
        <v>193501.5</v>
      </c>
      <c r="AI1317">
        <v>179299.1</v>
      </c>
      <c r="AJ1317">
        <v>72.900840000000002</v>
      </c>
      <c r="AK1317">
        <v>71.587670000000003</v>
      </c>
      <c r="AL1317">
        <v>71.035020000000003</v>
      </c>
      <c r="AM1317">
        <v>70.167150000000007</v>
      </c>
      <c r="AN1317">
        <v>69.505080000000007</v>
      </c>
      <c r="AO1317">
        <v>69.113500000000002</v>
      </c>
      <c r="AP1317">
        <v>69.032380000000003</v>
      </c>
      <c r="AQ1317">
        <v>69.211650000000006</v>
      </c>
      <c r="AR1317">
        <v>74.476759999999999</v>
      </c>
      <c r="AS1317">
        <v>80.22148</v>
      </c>
      <c r="AT1317">
        <v>84.256339999999994</v>
      </c>
      <c r="AU1317">
        <v>87.148150000000001</v>
      </c>
      <c r="AV1317">
        <v>87.876419999999996</v>
      </c>
      <c r="AW1317">
        <v>89.482560000000007</v>
      </c>
      <c r="AX1317">
        <v>88.23706</v>
      </c>
      <c r="AY1317">
        <v>86.271270000000001</v>
      </c>
      <c r="AZ1317">
        <v>84.73227</v>
      </c>
      <c r="BA1317">
        <v>84.07423</v>
      </c>
      <c r="BB1317">
        <v>81.235590000000002</v>
      </c>
      <c r="BC1317">
        <v>77.719130000000007</v>
      </c>
      <c r="BD1317">
        <v>75.730509999999995</v>
      </c>
      <c r="BE1317">
        <v>74.611609999999999</v>
      </c>
      <c r="BF1317">
        <v>73.161659999999998</v>
      </c>
      <c r="BG1317">
        <v>72.475939999999994</v>
      </c>
      <c r="BH1317">
        <v>-2822.3040000000001</v>
      </c>
      <c r="BI1317">
        <v>-2526.248</v>
      </c>
      <c r="BJ1317">
        <v>-2245.8029999999999</v>
      </c>
      <c r="BK1317">
        <v>-2169.6350000000002</v>
      </c>
      <c r="BL1317">
        <v>-1764.2360000000001</v>
      </c>
      <c r="BM1317">
        <v>-499.20330000000001</v>
      </c>
      <c r="BN1317">
        <v>2266.1060000000002</v>
      </c>
      <c r="BO1317">
        <v>766.23220000000003</v>
      </c>
      <c r="BP1317">
        <v>-1809.1410000000001</v>
      </c>
      <c r="BQ1317">
        <v>-1700.915</v>
      </c>
      <c r="BR1317">
        <v>-377.3168</v>
      </c>
      <c r="BS1317">
        <v>43.713500000000003</v>
      </c>
      <c r="BT1317">
        <v>871.04229999999995</v>
      </c>
      <c r="BU1317">
        <v>1969.336</v>
      </c>
      <c r="BV1317">
        <v>3151.5340000000001</v>
      </c>
      <c r="BW1317">
        <v>1231.403</v>
      </c>
      <c r="BX1317">
        <v>-914.37049999999999</v>
      </c>
      <c r="BY1317">
        <v>-1928.742</v>
      </c>
      <c r="BZ1317">
        <v>-4528.616</v>
      </c>
      <c r="CA1317">
        <v>-5116.7250000000004</v>
      </c>
      <c r="CB1317">
        <v>-5439.7969999999996</v>
      </c>
      <c r="CC1317">
        <v>-5100.3959999999997</v>
      </c>
      <c r="CD1317">
        <v>-4604.8429999999998</v>
      </c>
      <c r="CE1317">
        <v>-4214.2700000000004</v>
      </c>
      <c r="CF1317" s="20">
        <v>4030.2280000000001</v>
      </c>
      <c r="CG1317" s="20">
        <v>3565.0039999999999</v>
      </c>
      <c r="CH1317" s="20">
        <v>3531.4549999999999</v>
      </c>
      <c r="CI1317" s="20">
        <v>3810.585</v>
      </c>
      <c r="CJ1317" s="20">
        <v>4645.1000000000004</v>
      </c>
      <c r="CK1317" s="20">
        <v>5537.2389999999996</v>
      </c>
      <c r="CL1317" s="20">
        <v>7982.0119999999997</v>
      </c>
      <c r="CM1317" s="20">
        <v>6233.1549999999997</v>
      </c>
      <c r="CN1317" s="20">
        <v>3610.7049999999999</v>
      </c>
      <c r="CO1317" s="20">
        <v>1738.6420000000001</v>
      </c>
      <c r="CP1317" s="20">
        <v>584.3691</v>
      </c>
      <c r="CQ1317" s="20">
        <v>245.7561</v>
      </c>
      <c r="CR1317" s="20">
        <v>730.45939999999996</v>
      </c>
      <c r="CS1317" s="20">
        <v>3247.4059999999999</v>
      </c>
      <c r="CT1317" s="20">
        <v>7949.7529999999997</v>
      </c>
      <c r="CU1317" s="20">
        <v>12415.99</v>
      </c>
      <c r="CV1317" s="20">
        <v>15385.56</v>
      </c>
      <c r="CW1317" s="20">
        <v>18754.650000000001</v>
      </c>
      <c r="CX1317" s="20">
        <v>21369.71</v>
      </c>
      <c r="CY1317" s="20">
        <v>19370.04</v>
      </c>
      <c r="CZ1317" s="20">
        <v>15782.89</v>
      </c>
      <c r="DA1317" s="20">
        <v>4528.4989999999998</v>
      </c>
      <c r="DB1317" s="20">
        <v>5792.68</v>
      </c>
      <c r="DC1317" s="20">
        <v>6982.9719999999998</v>
      </c>
      <c r="DD1317">
        <v>0</v>
      </c>
      <c r="DE1317">
        <v>0</v>
      </c>
      <c r="DF1317">
        <v>0</v>
      </c>
    </row>
    <row r="1318" spans="1:110" x14ac:dyDescent="0.25">
      <c r="A1318" s="16" t="str">
        <f t="shared" si="20"/>
        <v>Portfolio Adjusted_CPP_0 to 199.99 kW_All_CAISO_1-in-10_MONTHLY SYSTEM PEAK DAY_2025_6</v>
      </c>
      <c r="B1318" t="s">
        <v>195</v>
      </c>
      <c r="C1318" t="s">
        <v>121</v>
      </c>
      <c r="D1318" t="s">
        <v>124</v>
      </c>
      <c r="E1318" t="s">
        <v>7</v>
      </c>
      <c r="F1318" t="s">
        <v>110</v>
      </c>
      <c r="G1318" t="s">
        <v>85</v>
      </c>
      <c r="H1318" t="s">
        <v>20</v>
      </c>
      <c r="I1318">
        <v>2025</v>
      </c>
      <c r="J1318">
        <v>6</v>
      </c>
      <c r="K1318">
        <v>3834</v>
      </c>
      <c r="L1318">
        <v>66331.02</v>
      </c>
      <c r="M1318">
        <v>64957.61</v>
      </c>
      <c r="N1318">
        <v>64225.89</v>
      </c>
      <c r="O1318">
        <v>64271.09</v>
      </c>
      <c r="P1318">
        <v>65844.639999999999</v>
      </c>
      <c r="Q1318">
        <v>70037.2</v>
      </c>
      <c r="R1318">
        <v>75615.3</v>
      </c>
      <c r="S1318">
        <v>81971.33</v>
      </c>
      <c r="T1318">
        <v>88408.97</v>
      </c>
      <c r="U1318">
        <v>94000.77</v>
      </c>
      <c r="V1318">
        <v>98500.62</v>
      </c>
      <c r="W1318">
        <v>101936.1</v>
      </c>
      <c r="X1318">
        <v>103958.9</v>
      </c>
      <c r="Y1318">
        <v>105630.5</v>
      </c>
      <c r="Z1318">
        <v>105699.1</v>
      </c>
      <c r="AA1318">
        <v>104081</v>
      </c>
      <c r="AB1318">
        <v>101110.6</v>
      </c>
      <c r="AC1318">
        <v>96239.24</v>
      </c>
      <c r="AD1318">
        <v>89849.98</v>
      </c>
      <c r="AE1318">
        <v>86104.11</v>
      </c>
      <c r="AF1318">
        <v>83559.97</v>
      </c>
      <c r="AG1318">
        <v>78666.92</v>
      </c>
      <c r="AH1318">
        <v>73264.95</v>
      </c>
      <c r="AI1318">
        <v>69306.8</v>
      </c>
      <c r="AJ1318">
        <v>71.557320000000004</v>
      </c>
      <c r="AK1318">
        <v>71.23733</v>
      </c>
      <c r="AL1318">
        <v>70.215890000000002</v>
      </c>
      <c r="AM1318">
        <v>68.894760000000005</v>
      </c>
      <c r="AN1318">
        <v>68.235140000000001</v>
      </c>
      <c r="AO1318">
        <v>68.044489999999996</v>
      </c>
      <c r="AP1318">
        <v>67.639309999999995</v>
      </c>
      <c r="AQ1318">
        <v>73.038510000000002</v>
      </c>
      <c r="AR1318">
        <v>79.269589999999994</v>
      </c>
      <c r="AS1318">
        <v>84.562979999999996</v>
      </c>
      <c r="AT1318">
        <v>89.182190000000006</v>
      </c>
      <c r="AU1318">
        <v>91.953810000000004</v>
      </c>
      <c r="AV1318">
        <v>93.070549999999997</v>
      </c>
      <c r="AW1318">
        <v>90.235939999999999</v>
      </c>
      <c r="AX1318">
        <v>88.40549</v>
      </c>
      <c r="AY1318">
        <v>89.427549999999997</v>
      </c>
      <c r="AZ1318">
        <v>89.716769999999997</v>
      </c>
      <c r="BA1318">
        <v>87.697730000000007</v>
      </c>
      <c r="BB1318">
        <v>86.198369999999997</v>
      </c>
      <c r="BC1318">
        <v>81.238600000000005</v>
      </c>
      <c r="BD1318">
        <v>76.871219999999994</v>
      </c>
      <c r="BE1318">
        <v>74.236440000000002</v>
      </c>
      <c r="BF1318">
        <v>73.036379999999994</v>
      </c>
      <c r="BG1318">
        <v>71.716759999999994</v>
      </c>
      <c r="BH1318">
        <v>-1098.704</v>
      </c>
      <c r="BI1318">
        <v>-992.59910000000002</v>
      </c>
      <c r="BJ1318">
        <v>-886.59220000000005</v>
      </c>
      <c r="BK1318">
        <v>-856.1241</v>
      </c>
      <c r="BL1318">
        <v>-688.67600000000004</v>
      </c>
      <c r="BM1318">
        <v>-188.8921</v>
      </c>
      <c r="BN1318">
        <v>808.61519999999996</v>
      </c>
      <c r="BO1318">
        <v>272.52330000000001</v>
      </c>
      <c r="BP1318">
        <v>-636.52629999999999</v>
      </c>
      <c r="BQ1318">
        <v>-590.52449999999999</v>
      </c>
      <c r="BR1318">
        <v>-128.7833</v>
      </c>
      <c r="BS1318">
        <v>14.657769999999999</v>
      </c>
      <c r="BT1318">
        <v>288.90649999999999</v>
      </c>
      <c r="BU1318">
        <v>649.94399999999996</v>
      </c>
      <c r="BV1318">
        <v>1040.8699999999999</v>
      </c>
      <c r="BW1318">
        <v>409.09609999999998</v>
      </c>
      <c r="BX1318">
        <v>-308.58479999999997</v>
      </c>
      <c r="BY1318">
        <v>-659.72540000000004</v>
      </c>
      <c r="BZ1318">
        <v>-1534.7650000000001</v>
      </c>
      <c r="CA1318">
        <v>-1763.4949999999999</v>
      </c>
      <c r="CB1318">
        <v>-1960.2159999999999</v>
      </c>
      <c r="CC1318">
        <v>-1879.068</v>
      </c>
      <c r="CD1318">
        <v>-1743.52</v>
      </c>
      <c r="CE1318">
        <v>-1628.9960000000001</v>
      </c>
      <c r="CF1318" s="20">
        <v>610.77750000000003</v>
      </c>
      <c r="CG1318" s="20">
        <v>550.37120000000004</v>
      </c>
      <c r="CH1318" s="20">
        <v>550.37440000000004</v>
      </c>
      <c r="CI1318" s="20">
        <v>593.32410000000004</v>
      </c>
      <c r="CJ1318" s="20">
        <v>707.80200000000002</v>
      </c>
      <c r="CK1318" s="20">
        <v>792.80460000000005</v>
      </c>
      <c r="CL1318" s="20">
        <v>1016.333</v>
      </c>
      <c r="CM1318" s="20">
        <v>788.48710000000005</v>
      </c>
      <c r="CN1318" s="20">
        <v>446.97160000000002</v>
      </c>
      <c r="CO1318" s="20">
        <v>209.5659</v>
      </c>
      <c r="CP1318" s="20">
        <v>68.07602</v>
      </c>
      <c r="CQ1318" s="20">
        <v>27.631789999999999</v>
      </c>
      <c r="CR1318" s="20">
        <v>80.35857</v>
      </c>
      <c r="CS1318" s="20">
        <v>353.71120000000002</v>
      </c>
      <c r="CT1318" s="20">
        <v>867.16600000000005</v>
      </c>
      <c r="CU1318" s="20">
        <v>1370.35</v>
      </c>
      <c r="CV1318" s="20">
        <v>1752.338</v>
      </c>
      <c r="CW1318" s="20">
        <v>2194.2550000000001</v>
      </c>
      <c r="CX1318" s="20">
        <v>2454.4349999999999</v>
      </c>
      <c r="CY1318" s="20">
        <v>2300.884</v>
      </c>
      <c r="CZ1318" s="20">
        <v>2049.41</v>
      </c>
      <c r="DA1318" s="20">
        <v>614.65509999999995</v>
      </c>
      <c r="DB1318" s="20">
        <v>830.43079999999998</v>
      </c>
      <c r="DC1318" s="20">
        <v>1043.364</v>
      </c>
      <c r="DD1318">
        <v>0</v>
      </c>
      <c r="DE1318">
        <v>0</v>
      </c>
      <c r="DF1318">
        <v>0</v>
      </c>
    </row>
    <row r="1319" spans="1:110" x14ac:dyDescent="0.25">
      <c r="A1319" s="16" t="str">
        <f t="shared" si="20"/>
        <v>Program Specific_CPP_0 to 199.99 kW_All_CAISO_1-in-10_MONTHLY SYSTEM PEAK DAY_2030_9</v>
      </c>
      <c r="B1319" t="s">
        <v>196</v>
      </c>
      <c r="C1319" t="s">
        <v>121</v>
      </c>
      <c r="D1319" t="s">
        <v>124</v>
      </c>
      <c r="E1319" t="s">
        <v>7</v>
      </c>
      <c r="F1319" t="s">
        <v>110</v>
      </c>
      <c r="G1319" t="s">
        <v>85</v>
      </c>
      <c r="H1319" t="s">
        <v>20</v>
      </c>
      <c r="I1319">
        <v>2030</v>
      </c>
      <c r="J1319">
        <v>9</v>
      </c>
      <c r="K1319">
        <v>2961</v>
      </c>
      <c r="L1319">
        <v>54509.63</v>
      </c>
      <c r="M1319">
        <v>53310.89</v>
      </c>
      <c r="N1319">
        <v>52611.5</v>
      </c>
      <c r="O1319">
        <v>52675.37</v>
      </c>
      <c r="P1319">
        <v>54123.45</v>
      </c>
      <c r="Q1319">
        <v>58130.94</v>
      </c>
      <c r="R1319">
        <v>64251.15</v>
      </c>
      <c r="S1319">
        <v>69054.23</v>
      </c>
      <c r="T1319">
        <v>74764.789999999994</v>
      </c>
      <c r="U1319">
        <v>80522.28</v>
      </c>
      <c r="V1319">
        <v>85767.95</v>
      </c>
      <c r="W1319">
        <v>89871.77</v>
      </c>
      <c r="X1319">
        <v>92177.13</v>
      </c>
      <c r="Y1319">
        <v>93707.65</v>
      </c>
      <c r="Z1319">
        <v>93597.33</v>
      </c>
      <c r="AA1319">
        <v>91872.37</v>
      </c>
      <c r="AB1319">
        <v>88468.69</v>
      </c>
      <c r="AC1319">
        <v>83569.03</v>
      </c>
      <c r="AD1319">
        <v>77763.899999999994</v>
      </c>
      <c r="AE1319">
        <v>75065.820000000007</v>
      </c>
      <c r="AF1319">
        <v>70596.3</v>
      </c>
      <c r="AG1319">
        <v>65877.08</v>
      </c>
      <c r="AH1319">
        <v>60816.2</v>
      </c>
      <c r="AI1319">
        <v>57170.68</v>
      </c>
      <c r="AJ1319">
        <v>76.799080000000004</v>
      </c>
      <c r="AK1319">
        <v>76.227959999999996</v>
      </c>
      <c r="AL1319">
        <v>75.931910000000002</v>
      </c>
      <c r="AM1319">
        <v>76.265360000000001</v>
      </c>
      <c r="AN1319">
        <v>76.73809</v>
      </c>
      <c r="AO1319">
        <v>76.4238</v>
      </c>
      <c r="AP1319">
        <v>76.209590000000006</v>
      </c>
      <c r="AQ1319">
        <v>76.468760000000003</v>
      </c>
      <c r="AR1319">
        <v>78.64667</v>
      </c>
      <c r="AS1319">
        <v>80.607619999999997</v>
      </c>
      <c r="AT1319">
        <v>83.851929999999996</v>
      </c>
      <c r="AU1319">
        <v>87.392780000000002</v>
      </c>
      <c r="AV1319">
        <v>88.951049999999995</v>
      </c>
      <c r="AW1319">
        <v>88.877740000000003</v>
      </c>
      <c r="AX1319">
        <v>88.524500000000003</v>
      </c>
      <c r="AY1319">
        <v>88.597099999999998</v>
      </c>
      <c r="AZ1319">
        <v>87.937839999999994</v>
      </c>
      <c r="BA1319">
        <v>87.174710000000005</v>
      </c>
      <c r="BB1319">
        <v>83.394149999999996</v>
      </c>
      <c r="BC1319">
        <v>81.506680000000003</v>
      </c>
      <c r="BD1319">
        <v>79.768450000000001</v>
      </c>
      <c r="BE1319">
        <v>78.704809999999995</v>
      </c>
      <c r="BF1319">
        <v>77.740200000000002</v>
      </c>
      <c r="BG1319">
        <v>76.419970000000006</v>
      </c>
      <c r="BH1319">
        <v>-902.89480000000003</v>
      </c>
      <c r="BI1319">
        <v>-814.62879999999996</v>
      </c>
      <c r="BJ1319">
        <v>-726.26390000000004</v>
      </c>
      <c r="BK1319">
        <v>-701.66319999999996</v>
      </c>
      <c r="BL1319">
        <v>-566.08280000000002</v>
      </c>
      <c r="BM1319">
        <v>-156.78059999999999</v>
      </c>
      <c r="BN1319">
        <v>687.08920000000001</v>
      </c>
      <c r="BO1319">
        <v>229.5789</v>
      </c>
      <c r="BP1319">
        <v>-538.29110000000003</v>
      </c>
      <c r="BQ1319">
        <v>-505.851</v>
      </c>
      <c r="BR1319">
        <v>-112.1361</v>
      </c>
      <c r="BS1319">
        <v>12.923</v>
      </c>
      <c r="BT1319">
        <v>256.16430000000003</v>
      </c>
      <c r="BU1319">
        <v>576.58259999999996</v>
      </c>
      <c r="BV1319">
        <v>921.6979</v>
      </c>
      <c r="BW1319">
        <v>361.10950000000003</v>
      </c>
      <c r="BX1319">
        <v>-270.00220000000002</v>
      </c>
      <c r="BY1319">
        <v>-572.87040000000002</v>
      </c>
      <c r="BZ1319">
        <v>-1328.318</v>
      </c>
      <c r="CA1319">
        <v>-1537.42</v>
      </c>
      <c r="CB1319">
        <v>-1656.104</v>
      </c>
      <c r="CC1319">
        <v>-1573.5650000000001</v>
      </c>
      <c r="CD1319">
        <v>-1447.271</v>
      </c>
      <c r="CE1319">
        <v>-1343.7470000000001</v>
      </c>
      <c r="CF1319" s="20">
        <v>412.47359999999998</v>
      </c>
      <c r="CG1319" s="20">
        <v>370.70409999999998</v>
      </c>
      <c r="CH1319" s="20">
        <v>369.31700000000001</v>
      </c>
      <c r="CI1319" s="20">
        <v>398.5437</v>
      </c>
      <c r="CJ1319" s="20">
        <v>478.23559999999998</v>
      </c>
      <c r="CK1319" s="20">
        <v>546.16430000000003</v>
      </c>
      <c r="CL1319" s="20">
        <v>733.80100000000004</v>
      </c>
      <c r="CM1319" s="20">
        <v>559.56600000000003</v>
      </c>
      <c r="CN1319" s="20">
        <v>319.65499999999997</v>
      </c>
      <c r="CO1319" s="20">
        <v>153.7765</v>
      </c>
      <c r="CP1319" s="20">
        <v>51.613849999999999</v>
      </c>
      <c r="CQ1319" s="20">
        <v>21.478300000000001</v>
      </c>
      <c r="CR1319" s="20">
        <v>63.176380000000002</v>
      </c>
      <c r="CS1319" s="20">
        <v>278.36840000000001</v>
      </c>
      <c r="CT1319" s="20">
        <v>679.96519999999998</v>
      </c>
      <c r="CU1319" s="20">
        <v>1067.723</v>
      </c>
      <c r="CV1319" s="20">
        <v>1341.54</v>
      </c>
      <c r="CW1319" s="20">
        <v>1654.5250000000001</v>
      </c>
      <c r="CX1319" s="20">
        <v>1838.5340000000001</v>
      </c>
      <c r="CY1319" s="20">
        <v>1748.7650000000001</v>
      </c>
      <c r="CZ1319" s="20">
        <v>1462.838</v>
      </c>
      <c r="DA1319" s="20">
        <v>431.03829999999999</v>
      </c>
      <c r="DB1319" s="20">
        <v>572.20219999999995</v>
      </c>
      <c r="DC1319" s="20">
        <v>709.95500000000004</v>
      </c>
      <c r="DD1319">
        <v>0</v>
      </c>
      <c r="DE1319">
        <v>0</v>
      </c>
      <c r="DF1319">
        <v>0</v>
      </c>
    </row>
    <row r="1320" spans="1:110" x14ac:dyDescent="0.25">
      <c r="A1320" s="16" t="str">
        <f t="shared" si="20"/>
        <v>Portfolio Adjusted_CPP_0 to 199.99 kW_All_CAISO_1-in-10_MONTHLY SYSTEM PEAK DAY_2022_5</v>
      </c>
      <c r="B1320" t="s">
        <v>195</v>
      </c>
      <c r="C1320" t="s">
        <v>121</v>
      </c>
      <c r="D1320" t="s">
        <v>124</v>
      </c>
      <c r="E1320" t="s">
        <v>7</v>
      </c>
      <c r="F1320" t="s">
        <v>110</v>
      </c>
      <c r="G1320" t="s">
        <v>85</v>
      </c>
      <c r="H1320" t="s">
        <v>20</v>
      </c>
      <c r="I1320">
        <v>2022</v>
      </c>
      <c r="J1320">
        <v>5</v>
      </c>
      <c r="K1320">
        <v>4498</v>
      </c>
      <c r="L1320">
        <v>75327.63</v>
      </c>
      <c r="M1320">
        <v>73954.38</v>
      </c>
      <c r="N1320">
        <v>73237.440000000002</v>
      </c>
      <c r="O1320">
        <v>73293.740000000005</v>
      </c>
      <c r="P1320">
        <v>74986.87</v>
      </c>
      <c r="Q1320">
        <v>79642.740000000005</v>
      </c>
      <c r="R1320">
        <v>85066.85</v>
      </c>
      <c r="S1320">
        <v>91194.18</v>
      </c>
      <c r="T1320">
        <v>97538.85</v>
      </c>
      <c r="U1320">
        <v>103159.9</v>
      </c>
      <c r="V1320">
        <v>107739.6</v>
      </c>
      <c r="W1320">
        <v>110998</v>
      </c>
      <c r="X1320">
        <v>112881.3</v>
      </c>
      <c r="Y1320">
        <v>114371.2</v>
      </c>
      <c r="Z1320">
        <v>114349.7</v>
      </c>
      <c r="AA1320">
        <v>112427</v>
      </c>
      <c r="AB1320">
        <v>108925.2</v>
      </c>
      <c r="AC1320">
        <v>103752.8</v>
      </c>
      <c r="AD1320">
        <v>97393.06</v>
      </c>
      <c r="AE1320">
        <v>94449.46</v>
      </c>
      <c r="AF1320">
        <v>91988.94</v>
      </c>
      <c r="AG1320">
        <v>87134.8</v>
      </c>
      <c r="AH1320">
        <v>81944.27</v>
      </c>
      <c r="AI1320">
        <v>78095.48</v>
      </c>
      <c r="AJ1320">
        <v>66.136439999999993</v>
      </c>
      <c r="AK1320">
        <v>65.001360000000005</v>
      </c>
      <c r="AL1320">
        <v>64.432000000000002</v>
      </c>
      <c r="AM1320">
        <v>63.683759999999999</v>
      </c>
      <c r="AN1320">
        <v>63.06644</v>
      </c>
      <c r="AO1320">
        <v>62.528379999999999</v>
      </c>
      <c r="AP1320">
        <v>62.040750000000003</v>
      </c>
      <c r="AQ1320">
        <v>65.392790000000005</v>
      </c>
      <c r="AR1320">
        <v>71.863979999999998</v>
      </c>
      <c r="AS1320">
        <v>78.569779999999994</v>
      </c>
      <c r="AT1320">
        <v>85.111220000000003</v>
      </c>
      <c r="AU1320">
        <v>87.48809</v>
      </c>
      <c r="AV1320">
        <v>89.499930000000006</v>
      </c>
      <c r="AW1320">
        <v>89.815839999999994</v>
      </c>
      <c r="AX1320">
        <v>90.203580000000002</v>
      </c>
      <c r="AY1320">
        <v>90.53434</v>
      </c>
      <c r="AZ1320">
        <v>91.085809999999995</v>
      </c>
      <c r="BA1320">
        <v>89.940969999999993</v>
      </c>
      <c r="BB1320">
        <v>88.170550000000006</v>
      </c>
      <c r="BC1320">
        <v>85.097229999999996</v>
      </c>
      <c r="BD1320">
        <v>80.241979999999998</v>
      </c>
      <c r="BE1320">
        <v>77.678470000000004</v>
      </c>
      <c r="BF1320">
        <v>74.537210000000002</v>
      </c>
      <c r="BG1320">
        <v>71.799930000000003</v>
      </c>
      <c r="BH1320">
        <v>-1247.723</v>
      </c>
      <c r="BI1320">
        <v>-1130.076</v>
      </c>
      <c r="BJ1320">
        <v>-1010.99</v>
      </c>
      <c r="BK1320">
        <v>-976.31060000000002</v>
      </c>
      <c r="BL1320">
        <v>-784.29549999999995</v>
      </c>
      <c r="BM1320">
        <v>-214.79849999999999</v>
      </c>
      <c r="BN1320">
        <v>909.68820000000005</v>
      </c>
      <c r="BO1320">
        <v>303.18579999999997</v>
      </c>
      <c r="BP1320">
        <v>-702.25959999999998</v>
      </c>
      <c r="BQ1320">
        <v>-648.06299999999999</v>
      </c>
      <c r="BR1320">
        <v>-140.86269999999999</v>
      </c>
      <c r="BS1320">
        <v>15.96082</v>
      </c>
      <c r="BT1320">
        <v>313.70209999999997</v>
      </c>
      <c r="BU1320">
        <v>703.72519999999997</v>
      </c>
      <c r="BV1320">
        <v>1126.057</v>
      </c>
      <c r="BW1320">
        <v>441.9006</v>
      </c>
      <c r="BX1320">
        <v>-332.43450000000001</v>
      </c>
      <c r="BY1320">
        <v>-711.23119999999994</v>
      </c>
      <c r="BZ1320">
        <v>-1663.6120000000001</v>
      </c>
      <c r="CA1320">
        <v>-1934.415</v>
      </c>
      <c r="CB1320">
        <v>-2157.9490000000001</v>
      </c>
      <c r="CC1320">
        <v>-2081.335</v>
      </c>
      <c r="CD1320">
        <v>-1950.0650000000001</v>
      </c>
      <c r="CE1320">
        <v>-1835.566</v>
      </c>
      <c r="CF1320" s="20">
        <v>787.69550000000004</v>
      </c>
      <c r="CG1320" s="20">
        <v>713.38400000000001</v>
      </c>
      <c r="CH1320" s="20">
        <v>715.65589999999997</v>
      </c>
      <c r="CI1320" s="20">
        <v>771.60410000000002</v>
      </c>
      <c r="CJ1320" s="20">
        <v>917.99720000000002</v>
      </c>
      <c r="CK1320" s="20">
        <v>1025.182</v>
      </c>
      <c r="CL1320" s="20">
        <v>1286.2850000000001</v>
      </c>
      <c r="CM1320" s="20">
        <v>975.89909999999998</v>
      </c>
      <c r="CN1320" s="20">
        <v>544.05470000000003</v>
      </c>
      <c r="CO1320" s="20">
        <v>252.39410000000001</v>
      </c>
      <c r="CP1320" s="20">
        <v>81.445440000000005</v>
      </c>
      <c r="CQ1320" s="20">
        <v>32.762970000000003</v>
      </c>
      <c r="CR1320" s="20">
        <v>94.744159999999994</v>
      </c>
      <c r="CS1320" s="20">
        <v>414.6705</v>
      </c>
      <c r="CT1320" s="20">
        <v>1014.9160000000001</v>
      </c>
      <c r="CU1320" s="20">
        <v>1598.932</v>
      </c>
      <c r="CV1320" s="20">
        <v>2033.673</v>
      </c>
      <c r="CW1320" s="20">
        <v>2550.2469999999998</v>
      </c>
      <c r="CX1320" s="20">
        <v>2883.8440000000001</v>
      </c>
      <c r="CY1320" s="20">
        <v>2768.509</v>
      </c>
      <c r="CZ1320" s="20">
        <v>2483.7260000000001</v>
      </c>
      <c r="DA1320" s="20">
        <v>754.10270000000003</v>
      </c>
      <c r="DB1320" s="20">
        <v>1038.8389999999999</v>
      </c>
      <c r="DC1320" s="20">
        <v>1324.7560000000001</v>
      </c>
      <c r="DD1320">
        <v>0</v>
      </c>
      <c r="DE1320">
        <v>0</v>
      </c>
      <c r="DF1320">
        <v>0</v>
      </c>
    </row>
    <row r="1321" spans="1:110" x14ac:dyDescent="0.25">
      <c r="A1321" s="16" t="str">
        <f t="shared" si="20"/>
        <v>Portfolio Adjusted_CPP_0 to 199.99 kW_All_CAISO_1-in-10_MONTHLY SYSTEM PEAK DAY_2023_7</v>
      </c>
      <c r="B1321" t="s">
        <v>195</v>
      </c>
      <c r="C1321" t="s">
        <v>121</v>
      </c>
      <c r="D1321" t="s">
        <v>124</v>
      </c>
      <c r="E1321" t="s">
        <v>7</v>
      </c>
      <c r="F1321" t="s">
        <v>110</v>
      </c>
      <c r="G1321" t="s">
        <v>85</v>
      </c>
      <c r="H1321" t="s">
        <v>20</v>
      </c>
      <c r="I1321">
        <v>2023</v>
      </c>
      <c r="J1321">
        <v>7</v>
      </c>
      <c r="K1321">
        <v>4347</v>
      </c>
      <c r="L1321">
        <v>77894.53</v>
      </c>
      <c r="M1321">
        <v>76060.13</v>
      </c>
      <c r="N1321">
        <v>75174.509999999995</v>
      </c>
      <c r="O1321">
        <v>75213.88</v>
      </c>
      <c r="P1321">
        <v>77110.149999999994</v>
      </c>
      <c r="Q1321">
        <v>82670.22</v>
      </c>
      <c r="R1321">
        <v>89660.78</v>
      </c>
      <c r="S1321">
        <v>97451.7</v>
      </c>
      <c r="T1321">
        <v>105153.5</v>
      </c>
      <c r="U1321">
        <v>112476.8</v>
      </c>
      <c r="V1321">
        <v>118802.2</v>
      </c>
      <c r="W1321">
        <v>123195.1</v>
      </c>
      <c r="X1321">
        <v>125369.4</v>
      </c>
      <c r="Y1321">
        <v>127094</v>
      </c>
      <c r="Z1321">
        <v>126964.5</v>
      </c>
      <c r="AA1321">
        <v>125010</v>
      </c>
      <c r="AB1321">
        <v>121358.6</v>
      </c>
      <c r="AC1321">
        <v>115573.3</v>
      </c>
      <c r="AD1321">
        <v>107743.8</v>
      </c>
      <c r="AE1321">
        <v>102652.4</v>
      </c>
      <c r="AF1321">
        <v>99186.38</v>
      </c>
      <c r="AG1321">
        <v>93150.66</v>
      </c>
      <c r="AH1321">
        <v>86447.12</v>
      </c>
      <c r="AI1321">
        <v>81525.03</v>
      </c>
      <c r="AJ1321">
        <v>69.565209999999993</v>
      </c>
      <c r="AK1321">
        <v>69.222790000000003</v>
      </c>
      <c r="AL1321">
        <v>68.784499999999994</v>
      </c>
      <c r="AM1321">
        <v>67.89537</v>
      </c>
      <c r="AN1321">
        <v>67.885059999999996</v>
      </c>
      <c r="AO1321">
        <v>67.534149999999997</v>
      </c>
      <c r="AP1321">
        <v>67.604579999999999</v>
      </c>
      <c r="AQ1321">
        <v>69.340879999999999</v>
      </c>
      <c r="AR1321">
        <v>72.786720000000003</v>
      </c>
      <c r="AS1321">
        <v>77.090400000000002</v>
      </c>
      <c r="AT1321">
        <v>79.99203</v>
      </c>
      <c r="AU1321">
        <v>82.330309999999997</v>
      </c>
      <c r="AV1321">
        <v>83.425460000000001</v>
      </c>
      <c r="AW1321">
        <v>85.725399999999993</v>
      </c>
      <c r="AX1321">
        <v>85.082790000000003</v>
      </c>
      <c r="AY1321">
        <v>85.168670000000006</v>
      </c>
      <c r="AZ1321">
        <v>84.688689999999994</v>
      </c>
      <c r="BA1321">
        <v>81.570120000000003</v>
      </c>
      <c r="BB1321">
        <v>79.878810000000001</v>
      </c>
      <c r="BC1321">
        <v>76.661789999999996</v>
      </c>
      <c r="BD1321">
        <v>74.0124</v>
      </c>
      <c r="BE1321">
        <v>72.857789999999994</v>
      </c>
      <c r="BF1321">
        <v>72.451210000000003</v>
      </c>
      <c r="BG1321">
        <v>71.811639999999997</v>
      </c>
      <c r="BH1321">
        <v>-1290.241</v>
      </c>
      <c r="BI1321">
        <v>-1162.2539999999999</v>
      </c>
      <c r="BJ1321">
        <v>-1037.73</v>
      </c>
      <c r="BK1321">
        <v>-1001.888</v>
      </c>
      <c r="BL1321">
        <v>-806.50310000000002</v>
      </c>
      <c r="BM1321">
        <v>-222.96369999999999</v>
      </c>
      <c r="BN1321">
        <v>958.81479999999999</v>
      </c>
      <c r="BO1321">
        <v>323.98970000000003</v>
      </c>
      <c r="BP1321">
        <v>-757.08370000000002</v>
      </c>
      <c r="BQ1321">
        <v>-706.59339999999997</v>
      </c>
      <c r="BR1321">
        <v>-155.32640000000001</v>
      </c>
      <c r="BS1321">
        <v>17.714680000000001</v>
      </c>
      <c r="BT1321">
        <v>348.40710000000001</v>
      </c>
      <c r="BU1321">
        <v>782.00879999999995</v>
      </c>
      <c r="BV1321">
        <v>1250.2809999999999</v>
      </c>
      <c r="BW1321">
        <v>491.35860000000002</v>
      </c>
      <c r="BX1321">
        <v>-370.38069999999999</v>
      </c>
      <c r="BY1321">
        <v>-792.26170000000002</v>
      </c>
      <c r="BZ1321">
        <v>-1840.4159999999999</v>
      </c>
      <c r="CA1321">
        <v>-2102.4180000000001</v>
      </c>
      <c r="CB1321">
        <v>-2326.7919999999999</v>
      </c>
      <c r="CC1321">
        <v>-2225.0320000000002</v>
      </c>
      <c r="CD1321">
        <v>-2057.2220000000002</v>
      </c>
      <c r="CE1321">
        <v>-1916.175</v>
      </c>
      <c r="CF1321" s="20">
        <v>842.29390000000001</v>
      </c>
      <c r="CG1321" s="20">
        <v>754.58749999999998</v>
      </c>
      <c r="CH1321" s="20">
        <v>754.01350000000002</v>
      </c>
      <c r="CI1321" s="20">
        <v>812.56230000000005</v>
      </c>
      <c r="CJ1321" s="20">
        <v>970.7201</v>
      </c>
      <c r="CK1321" s="20">
        <v>1104.604</v>
      </c>
      <c r="CL1321" s="20">
        <v>1428.9649999999999</v>
      </c>
      <c r="CM1321" s="20">
        <v>1114.422</v>
      </c>
      <c r="CN1321" s="20">
        <v>632.31730000000005</v>
      </c>
      <c r="CO1321" s="20">
        <v>300.04340000000002</v>
      </c>
      <c r="CP1321" s="20">
        <v>99.029709999999994</v>
      </c>
      <c r="CQ1321" s="20">
        <v>40.35895</v>
      </c>
      <c r="CR1321" s="20">
        <v>116.8669</v>
      </c>
      <c r="CS1321" s="20">
        <v>512.05930000000001</v>
      </c>
      <c r="CT1321" s="20">
        <v>1251.194</v>
      </c>
      <c r="CU1321" s="20">
        <v>1976.8689999999999</v>
      </c>
      <c r="CV1321" s="20">
        <v>2524.4430000000002</v>
      </c>
      <c r="CW1321" s="20">
        <v>3164.4479999999999</v>
      </c>
      <c r="CX1321" s="20">
        <v>3529.3919999999998</v>
      </c>
      <c r="CY1321" s="20">
        <v>3270.279</v>
      </c>
      <c r="CZ1321" s="20">
        <v>2887.596</v>
      </c>
      <c r="DA1321" s="20">
        <v>861.82479999999998</v>
      </c>
      <c r="DB1321" s="20">
        <v>1156.144</v>
      </c>
      <c r="DC1321" s="20">
        <v>1443.664</v>
      </c>
      <c r="DD1321">
        <v>0</v>
      </c>
      <c r="DE1321">
        <v>0</v>
      </c>
      <c r="DF1321">
        <v>0</v>
      </c>
    </row>
    <row r="1322" spans="1:110" x14ac:dyDescent="0.25">
      <c r="A1322" s="16" t="str">
        <f t="shared" si="20"/>
        <v>Program Specific_CPP_0 to 199.99 kW_All_CAISO_1-in-10_MONTHLY SYSTEM PEAK DAY_2021_6</v>
      </c>
      <c r="B1322" t="s">
        <v>196</v>
      </c>
      <c r="C1322" t="s">
        <v>121</v>
      </c>
      <c r="D1322" t="s">
        <v>124</v>
      </c>
      <c r="E1322" t="s">
        <v>7</v>
      </c>
      <c r="F1322" t="s">
        <v>110</v>
      </c>
      <c r="G1322" t="s">
        <v>85</v>
      </c>
      <c r="H1322" t="s">
        <v>20</v>
      </c>
      <c r="I1322">
        <v>2021</v>
      </c>
      <c r="J1322">
        <v>6</v>
      </c>
      <c r="K1322">
        <v>7582</v>
      </c>
      <c r="L1322">
        <v>114438.3</v>
      </c>
      <c r="M1322">
        <v>111719.4</v>
      </c>
      <c r="N1322">
        <v>110270.1</v>
      </c>
      <c r="O1322">
        <v>110358.5</v>
      </c>
      <c r="P1322">
        <v>113470.7</v>
      </c>
      <c r="Q1322">
        <v>121772.5</v>
      </c>
      <c r="R1322">
        <v>132822.39999999999</v>
      </c>
      <c r="S1322">
        <v>145413.5</v>
      </c>
      <c r="T1322">
        <v>158170.79999999999</v>
      </c>
      <c r="U1322">
        <v>169255.9</v>
      </c>
      <c r="V1322">
        <v>178177.8</v>
      </c>
      <c r="W1322">
        <v>184982.9</v>
      </c>
      <c r="X1322">
        <v>188985.8</v>
      </c>
      <c r="Y1322">
        <v>192286.9</v>
      </c>
      <c r="Z1322">
        <v>192422</v>
      </c>
      <c r="AA1322">
        <v>189220.2</v>
      </c>
      <c r="AB1322">
        <v>183341.9</v>
      </c>
      <c r="AC1322">
        <v>173688.6</v>
      </c>
      <c r="AD1322">
        <v>161027.1</v>
      </c>
      <c r="AE1322">
        <v>153605.70000000001</v>
      </c>
      <c r="AF1322">
        <v>148564.4</v>
      </c>
      <c r="AG1322">
        <v>138880.9</v>
      </c>
      <c r="AH1322">
        <v>128186.8</v>
      </c>
      <c r="AI1322">
        <v>120344.8</v>
      </c>
      <c r="AJ1322">
        <v>71.555359999999993</v>
      </c>
      <c r="AK1322">
        <v>71.234560000000002</v>
      </c>
      <c r="AL1322">
        <v>70.212959999999995</v>
      </c>
      <c r="AM1322">
        <v>68.892129999999995</v>
      </c>
      <c r="AN1322">
        <v>68.231470000000002</v>
      </c>
      <c r="AO1322">
        <v>68.040769999999995</v>
      </c>
      <c r="AP1322">
        <v>67.635409999999993</v>
      </c>
      <c r="AQ1322">
        <v>73.037310000000005</v>
      </c>
      <c r="AR1322">
        <v>79.271320000000003</v>
      </c>
      <c r="AS1322">
        <v>84.567679999999996</v>
      </c>
      <c r="AT1322">
        <v>89.190669999999997</v>
      </c>
      <c r="AU1322">
        <v>91.963700000000003</v>
      </c>
      <c r="AV1322">
        <v>93.083969999999994</v>
      </c>
      <c r="AW1322">
        <v>90.250389999999996</v>
      </c>
      <c r="AX1322">
        <v>88.415419999999997</v>
      </c>
      <c r="AY1322">
        <v>89.437190000000001</v>
      </c>
      <c r="AZ1322">
        <v>89.724270000000004</v>
      </c>
      <c r="BA1322">
        <v>87.705219999999997</v>
      </c>
      <c r="BB1322">
        <v>86.207700000000003</v>
      </c>
      <c r="BC1322">
        <v>81.246690000000001</v>
      </c>
      <c r="BD1322">
        <v>76.876559999999998</v>
      </c>
      <c r="BE1322">
        <v>74.238650000000007</v>
      </c>
      <c r="BF1322">
        <v>73.037040000000005</v>
      </c>
      <c r="BG1322">
        <v>71.716070000000002</v>
      </c>
      <c r="BH1322">
        <v>-1895.55</v>
      </c>
      <c r="BI1322">
        <v>-1707.154</v>
      </c>
      <c r="BJ1322">
        <v>-1522.1990000000001</v>
      </c>
      <c r="BK1322">
        <v>-1470.0329999999999</v>
      </c>
      <c r="BL1322">
        <v>-1186.8019999999999</v>
      </c>
      <c r="BM1322">
        <v>-328.42360000000002</v>
      </c>
      <c r="BN1322">
        <v>1420.377</v>
      </c>
      <c r="BO1322">
        <v>483.44439999999997</v>
      </c>
      <c r="BP1322">
        <v>-1138.797</v>
      </c>
      <c r="BQ1322">
        <v>-1063.287</v>
      </c>
      <c r="BR1322">
        <v>-232.95609999999999</v>
      </c>
      <c r="BS1322">
        <v>26.59939</v>
      </c>
      <c r="BT1322">
        <v>525.19989999999996</v>
      </c>
      <c r="BU1322">
        <v>1183.1400000000001</v>
      </c>
      <c r="BV1322">
        <v>1894.8720000000001</v>
      </c>
      <c r="BW1322">
        <v>743.74040000000002</v>
      </c>
      <c r="BX1322">
        <v>-559.55070000000001</v>
      </c>
      <c r="BY1322">
        <v>-1190.645</v>
      </c>
      <c r="BZ1322">
        <v>-2750.5709999999999</v>
      </c>
      <c r="CA1322">
        <v>-3145.9920000000002</v>
      </c>
      <c r="CB1322">
        <v>-3485.1410000000001</v>
      </c>
      <c r="CC1322">
        <v>-3317.3629999999998</v>
      </c>
      <c r="CD1322">
        <v>-3050.5189999999998</v>
      </c>
      <c r="CE1322">
        <v>-2828.6</v>
      </c>
      <c r="CF1322" s="20">
        <v>1817.9939999999999</v>
      </c>
      <c r="CG1322" s="20">
        <v>1627.9949999999999</v>
      </c>
      <c r="CH1322" s="20">
        <v>1622.3820000000001</v>
      </c>
      <c r="CI1322" s="20">
        <v>1749.3330000000001</v>
      </c>
      <c r="CJ1322" s="20">
        <v>2102.029</v>
      </c>
      <c r="CK1322" s="20">
        <v>2396.663</v>
      </c>
      <c r="CL1322" s="20">
        <v>3135.8789999999999</v>
      </c>
      <c r="CM1322" s="20">
        <v>2481.306</v>
      </c>
      <c r="CN1322" s="20">
        <v>1430.672</v>
      </c>
      <c r="CO1322" s="20">
        <v>679.43129999999996</v>
      </c>
      <c r="CP1322" s="20">
        <v>222.75280000000001</v>
      </c>
      <c r="CQ1322" s="20">
        <v>90.994770000000003</v>
      </c>
      <c r="CR1322" s="20">
        <v>265.56259999999997</v>
      </c>
      <c r="CS1322" s="20">
        <v>1172.1120000000001</v>
      </c>
      <c r="CT1322" s="20">
        <v>2873.8850000000002</v>
      </c>
      <c r="CU1322" s="20">
        <v>4529.2209999999995</v>
      </c>
      <c r="CV1322" s="20">
        <v>5761.6620000000003</v>
      </c>
      <c r="CW1322" s="20">
        <v>7147.027</v>
      </c>
      <c r="CX1322" s="20">
        <v>7883.4</v>
      </c>
      <c r="CY1322" s="20">
        <v>7322.5420000000004</v>
      </c>
      <c r="CZ1322" s="20">
        <v>6478.3119999999999</v>
      </c>
      <c r="DA1322" s="20">
        <v>1915.721</v>
      </c>
      <c r="DB1322" s="20">
        <v>2542.127</v>
      </c>
      <c r="DC1322" s="20">
        <v>3145.8560000000002</v>
      </c>
      <c r="DD1322">
        <v>0</v>
      </c>
      <c r="DE1322">
        <v>0</v>
      </c>
      <c r="DF1322">
        <v>0</v>
      </c>
    </row>
    <row r="1323" spans="1:110" x14ac:dyDescent="0.25">
      <c r="A1323" s="16" t="str">
        <f t="shared" si="20"/>
        <v>Program Specific_CPP_0 to 199.99 kW_All_CAISO_1-in-10_MONTHLY SYSTEM PEAK DAY_2025_10</v>
      </c>
      <c r="B1323" t="s">
        <v>196</v>
      </c>
      <c r="C1323" t="s">
        <v>121</v>
      </c>
      <c r="D1323" t="s">
        <v>124</v>
      </c>
      <c r="E1323" t="s">
        <v>7</v>
      </c>
      <c r="F1323" t="s">
        <v>110</v>
      </c>
      <c r="G1323" t="s">
        <v>85</v>
      </c>
      <c r="H1323" t="s">
        <v>20</v>
      </c>
      <c r="I1323">
        <v>2025</v>
      </c>
      <c r="J1323">
        <v>10</v>
      </c>
      <c r="K1323">
        <v>3844</v>
      </c>
      <c r="L1323">
        <v>68475.789999999994</v>
      </c>
      <c r="M1323">
        <v>66892.710000000006</v>
      </c>
      <c r="N1323">
        <v>66069.06</v>
      </c>
      <c r="O1323">
        <v>66128.67</v>
      </c>
      <c r="P1323">
        <v>67941</v>
      </c>
      <c r="Q1323">
        <v>73075.48</v>
      </c>
      <c r="R1323">
        <v>81469.100000000006</v>
      </c>
      <c r="S1323">
        <v>87285.17</v>
      </c>
      <c r="T1323">
        <v>93800.72</v>
      </c>
      <c r="U1323">
        <v>99899.16</v>
      </c>
      <c r="V1323">
        <v>105485.2</v>
      </c>
      <c r="W1323">
        <v>110304.5</v>
      </c>
      <c r="X1323">
        <v>113252.5</v>
      </c>
      <c r="Y1323">
        <v>115320.7</v>
      </c>
      <c r="Z1323">
        <v>115311.2</v>
      </c>
      <c r="AA1323">
        <v>113200.4</v>
      </c>
      <c r="AB1323">
        <v>108914</v>
      </c>
      <c r="AC1323">
        <v>103203.4</v>
      </c>
      <c r="AD1323">
        <v>98115.86</v>
      </c>
      <c r="AE1323">
        <v>93329.57</v>
      </c>
      <c r="AF1323">
        <v>87717.97</v>
      </c>
      <c r="AG1323">
        <v>81978.16</v>
      </c>
      <c r="AH1323">
        <v>75717.5</v>
      </c>
      <c r="AI1323">
        <v>71273.66</v>
      </c>
      <c r="AJ1323">
        <v>72.897750000000002</v>
      </c>
      <c r="AK1323">
        <v>71.584370000000007</v>
      </c>
      <c r="AL1323">
        <v>71.031149999999997</v>
      </c>
      <c r="AM1323">
        <v>70.162869999999998</v>
      </c>
      <c r="AN1323">
        <v>69.500929999999997</v>
      </c>
      <c r="AO1323">
        <v>69.109179999999995</v>
      </c>
      <c r="AP1323">
        <v>69.028099999999995</v>
      </c>
      <c r="AQ1323">
        <v>69.207380000000001</v>
      </c>
      <c r="AR1323">
        <v>74.473889999999997</v>
      </c>
      <c r="AS1323">
        <v>80.22139</v>
      </c>
      <c r="AT1323">
        <v>84.258979999999994</v>
      </c>
      <c r="AU1323">
        <v>87.153350000000003</v>
      </c>
      <c r="AV1323">
        <v>87.881789999999995</v>
      </c>
      <c r="AW1323">
        <v>89.488510000000005</v>
      </c>
      <c r="AX1323">
        <v>88.244169999999997</v>
      </c>
      <c r="AY1323">
        <v>86.277630000000002</v>
      </c>
      <c r="AZ1323">
        <v>84.737909999999999</v>
      </c>
      <c r="BA1323">
        <v>84.078429999999997</v>
      </c>
      <c r="BB1323">
        <v>81.237930000000006</v>
      </c>
      <c r="BC1323">
        <v>77.721180000000004</v>
      </c>
      <c r="BD1323">
        <v>75.729119999999995</v>
      </c>
      <c r="BE1323">
        <v>74.610169999999997</v>
      </c>
      <c r="BF1323">
        <v>73.159850000000006</v>
      </c>
      <c r="BG1323">
        <v>72.474180000000004</v>
      </c>
      <c r="BH1323">
        <v>-1134.23</v>
      </c>
      <c r="BI1323">
        <v>-1022.169</v>
      </c>
      <c r="BJ1323">
        <v>-912.03589999999997</v>
      </c>
      <c r="BK1323">
        <v>-880.8682</v>
      </c>
      <c r="BL1323">
        <v>-710.60209999999995</v>
      </c>
      <c r="BM1323">
        <v>-197.0865</v>
      </c>
      <c r="BN1323">
        <v>871.21450000000004</v>
      </c>
      <c r="BO1323">
        <v>290.18979999999999</v>
      </c>
      <c r="BP1323">
        <v>-675.34580000000005</v>
      </c>
      <c r="BQ1323">
        <v>-627.57889999999998</v>
      </c>
      <c r="BR1323">
        <v>-137.9152</v>
      </c>
      <c r="BS1323">
        <v>15.86111</v>
      </c>
      <c r="BT1323">
        <v>314.7337</v>
      </c>
      <c r="BU1323">
        <v>709.56759999999997</v>
      </c>
      <c r="BV1323">
        <v>1135.5239999999999</v>
      </c>
      <c r="BW1323">
        <v>444.94049999999999</v>
      </c>
      <c r="BX1323">
        <v>-332.40019999999998</v>
      </c>
      <c r="BY1323">
        <v>-707.46500000000003</v>
      </c>
      <c r="BZ1323">
        <v>-1675.9580000000001</v>
      </c>
      <c r="CA1323">
        <v>-1911.479</v>
      </c>
      <c r="CB1323">
        <v>-2057.7579999999998</v>
      </c>
      <c r="CC1323">
        <v>-1958.1610000000001</v>
      </c>
      <c r="CD1323">
        <v>-1801.884</v>
      </c>
      <c r="CE1323">
        <v>-1675.2249999999999</v>
      </c>
      <c r="CF1323" s="20">
        <v>650.91430000000003</v>
      </c>
      <c r="CG1323" s="20">
        <v>583.65089999999998</v>
      </c>
      <c r="CH1323" s="20">
        <v>582.41729999999995</v>
      </c>
      <c r="CI1323" s="20">
        <v>628.11670000000004</v>
      </c>
      <c r="CJ1323" s="20">
        <v>753.58950000000004</v>
      </c>
      <c r="CK1323" s="20">
        <v>863.08180000000004</v>
      </c>
      <c r="CL1323" s="20">
        <v>1179.7840000000001</v>
      </c>
      <c r="CM1323" s="20">
        <v>894.02909999999997</v>
      </c>
      <c r="CN1323" s="20">
        <v>503.15249999999997</v>
      </c>
      <c r="CO1323" s="20">
        <v>236.6909</v>
      </c>
      <c r="CP1323" s="20">
        <v>78.072749999999999</v>
      </c>
      <c r="CQ1323" s="20">
        <v>32.354900000000001</v>
      </c>
      <c r="CR1323" s="20">
        <v>95.368300000000005</v>
      </c>
      <c r="CS1323" s="20">
        <v>421.58440000000002</v>
      </c>
      <c r="CT1323" s="20">
        <v>1032.0540000000001</v>
      </c>
      <c r="CU1323" s="20">
        <v>1621.0060000000001</v>
      </c>
      <c r="CV1323" s="20">
        <v>2033.2529999999999</v>
      </c>
      <c r="CW1323" s="20">
        <v>2523.31</v>
      </c>
      <c r="CX1323" s="20">
        <v>2926.8069999999998</v>
      </c>
      <c r="CY1323" s="20">
        <v>2703.2460000000001</v>
      </c>
      <c r="CZ1323" s="20">
        <v>2258.4450000000002</v>
      </c>
      <c r="DA1323" s="20">
        <v>667.48800000000006</v>
      </c>
      <c r="DB1323" s="20">
        <v>886.9588</v>
      </c>
      <c r="DC1323" s="20">
        <v>1103.423</v>
      </c>
      <c r="DD1323">
        <v>0</v>
      </c>
      <c r="DE1323">
        <v>0</v>
      </c>
      <c r="DF1323">
        <v>0</v>
      </c>
    </row>
    <row r="1324" spans="1:110" x14ac:dyDescent="0.25">
      <c r="A1324" s="16" t="str">
        <f t="shared" si="20"/>
        <v>Portfolio Adjusted_CPP_0 to 199.99 kW_All_CAISO_1-in-10_MONTHLY SYSTEM PEAK DAY_2022_7</v>
      </c>
      <c r="B1324" t="s">
        <v>195</v>
      </c>
      <c r="C1324" t="s">
        <v>121</v>
      </c>
      <c r="D1324" t="s">
        <v>124</v>
      </c>
      <c r="E1324" t="s">
        <v>7</v>
      </c>
      <c r="F1324" t="s">
        <v>110</v>
      </c>
      <c r="G1324" t="s">
        <v>85</v>
      </c>
      <c r="H1324" t="s">
        <v>20</v>
      </c>
      <c r="I1324">
        <v>2022</v>
      </c>
      <c r="J1324">
        <v>7</v>
      </c>
      <c r="K1324">
        <v>4498</v>
      </c>
      <c r="L1324">
        <v>80600.33</v>
      </c>
      <c r="M1324">
        <v>78702.19</v>
      </c>
      <c r="N1324">
        <v>77785.81</v>
      </c>
      <c r="O1324">
        <v>77826.55</v>
      </c>
      <c r="P1324">
        <v>79788.7</v>
      </c>
      <c r="Q1324">
        <v>85541.9</v>
      </c>
      <c r="R1324">
        <v>92775.29</v>
      </c>
      <c r="S1324">
        <v>100836.8</v>
      </c>
      <c r="T1324">
        <v>108806.2</v>
      </c>
      <c r="U1324">
        <v>116383.9</v>
      </c>
      <c r="V1324">
        <v>122929</v>
      </c>
      <c r="W1324">
        <v>127474.4</v>
      </c>
      <c r="X1324">
        <v>129724.3</v>
      </c>
      <c r="Y1324">
        <v>131508.79999999999</v>
      </c>
      <c r="Z1324">
        <v>131374.9</v>
      </c>
      <c r="AA1324">
        <v>129352.4</v>
      </c>
      <c r="AB1324">
        <v>125574.2</v>
      </c>
      <c r="AC1324">
        <v>119588</v>
      </c>
      <c r="AD1324">
        <v>111486.39999999999</v>
      </c>
      <c r="AE1324">
        <v>106218.1</v>
      </c>
      <c r="AF1324">
        <v>102631.8</v>
      </c>
      <c r="AG1324">
        <v>96386.39</v>
      </c>
      <c r="AH1324">
        <v>89450</v>
      </c>
      <c r="AI1324">
        <v>84356.93</v>
      </c>
      <c r="AJ1324">
        <v>69.565209999999993</v>
      </c>
      <c r="AK1324">
        <v>69.222790000000003</v>
      </c>
      <c r="AL1324">
        <v>68.784499999999994</v>
      </c>
      <c r="AM1324">
        <v>67.89537</v>
      </c>
      <c r="AN1324">
        <v>67.885059999999996</v>
      </c>
      <c r="AO1324">
        <v>67.534149999999997</v>
      </c>
      <c r="AP1324">
        <v>67.604579999999999</v>
      </c>
      <c r="AQ1324">
        <v>69.340879999999999</v>
      </c>
      <c r="AR1324">
        <v>72.786720000000003</v>
      </c>
      <c r="AS1324">
        <v>77.090400000000002</v>
      </c>
      <c r="AT1324">
        <v>79.99203</v>
      </c>
      <c r="AU1324">
        <v>82.330309999999997</v>
      </c>
      <c r="AV1324">
        <v>83.425460000000001</v>
      </c>
      <c r="AW1324">
        <v>85.725399999999993</v>
      </c>
      <c r="AX1324">
        <v>85.082790000000003</v>
      </c>
      <c r="AY1324">
        <v>85.168670000000006</v>
      </c>
      <c r="AZ1324">
        <v>84.688689999999994</v>
      </c>
      <c r="BA1324">
        <v>81.570120000000003</v>
      </c>
      <c r="BB1324">
        <v>79.878810000000001</v>
      </c>
      <c r="BC1324">
        <v>76.661789999999996</v>
      </c>
      <c r="BD1324">
        <v>74.0124</v>
      </c>
      <c r="BE1324">
        <v>72.857789999999994</v>
      </c>
      <c r="BF1324">
        <v>72.451210000000003</v>
      </c>
      <c r="BG1324">
        <v>71.811639999999997</v>
      </c>
      <c r="BH1324">
        <v>-1335.06</v>
      </c>
      <c r="BI1324">
        <v>-1202.626</v>
      </c>
      <c r="BJ1324">
        <v>-1073.777</v>
      </c>
      <c r="BK1324">
        <v>-1036.69</v>
      </c>
      <c r="BL1324">
        <v>-834.51829999999995</v>
      </c>
      <c r="BM1324">
        <v>-230.70869999999999</v>
      </c>
      <c r="BN1324">
        <v>992.12070000000006</v>
      </c>
      <c r="BO1324">
        <v>335.24400000000003</v>
      </c>
      <c r="BP1324">
        <v>-783.38220000000001</v>
      </c>
      <c r="BQ1324">
        <v>-731.13810000000001</v>
      </c>
      <c r="BR1324">
        <v>-160.72190000000001</v>
      </c>
      <c r="BS1324">
        <v>18.330030000000001</v>
      </c>
      <c r="BT1324">
        <v>360.50959999999998</v>
      </c>
      <c r="BU1324">
        <v>809.17319999999995</v>
      </c>
      <c r="BV1324">
        <v>1293.711</v>
      </c>
      <c r="BW1324">
        <v>508.42669999999998</v>
      </c>
      <c r="BX1324">
        <v>-383.24650000000003</v>
      </c>
      <c r="BY1324">
        <v>-819.78210000000001</v>
      </c>
      <c r="BZ1324">
        <v>-1904.346</v>
      </c>
      <c r="CA1324">
        <v>-2175.4490000000001</v>
      </c>
      <c r="CB1324">
        <v>-2407.6170000000002</v>
      </c>
      <c r="CC1324">
        <v>-2302.3220000000001</v>
      </c>
      <c r="CD1324">
        <v>-2128.683</v>
      </c>
      <c r="CE1324">
        <v>-1982.7360000000001</v>
      </c>
      <c r="CF1324" s="20">
        <v>901.82719999999995</v>
      </c>
      <c r="CG1324" s="20">
        <v>807.92150000000004</v>
      </c>
      <c r="CH1324" s="20">
        <v>807.30709999999999</v>
      </c>
      <c r="CI1324" s="20">
        <v>869.99400000000003</v>
      </c>
      <c r="CJ1324" s="20">
        <v>1039.33</v>
      </c>
      <c r="CK1324" s="20">
        <v>1182.6780000000001</v>
      </c>
      <c r="CL1324" s="20">
        <v>1529.9639999999999</v>
      </c>
      <c r="CM1324" s="20">
        <v>1193.1890000000001</v>
      </c>
      <c r="CN1324" s="20">
        <v>677.00930000000005</v>
      </c>
      <c r="CO1324" s="20">
        <v>321.25040000000001</v>
      </c>
      <c r="CP1324" s="20">
        <v>106.0291</v>
      </c>
      <c r="CQ1324" s="20">
        <v>43.21152</v>
      </c>
      <c r="CR1324" s="20">
        <v>125.1271</v>
      </c>
      <c r="CS1324" s="20">
        <v>548.25149999999996</v>
      </c>
      <c r="CT1324" s="20">
        <v>1339.6279999999999</v>
      </c>
      <c r="CU1324" s="20">
        <v>2116.5940000000001</v>
      </c>
      <c r="CV1324" s="20">
        <v>2702.87</v>
      </c>
      <c r="CW1324" s="20">
        <v>3388.11</v>
      </c>
      <c r="CX1324" s="20">
        <v>3778.8490000000002</v>
      </c>
      <c r="CY1324" s="20">
        <v>3501.4209999999998</v>
      </c>
      <c r="CZ1324" s="20">
        <v>3091.6909999999998</v>
      </c>
      <c r="DA1324" s="20">
        <v>922.73839999999996</v>
      </c>
      <c r="DB1324" s="20">
        <v>1237.8599999999999</v>
      </c>
      <c r="DC1324" s="20">
        <v>1545.701</v>
      </c>
      <c r="DD1324">
        <v>0</v>
      </c>
      <c r="DE1324">
        <v>0</v>
      </c>
      <c r="DF1324">
        <v>0</v>
      </c>
    </row>
    <row r="1325" spans="1:110" x14ac:dyDescent="0.25">
      <c r="A1325" s="16" t="str">
        <f t="shared" si="20"/>
        <v>Program Specific_CPP_0 to 199.99 kW_All_CAISO_1-in-10_MONTHLY SYSTEM PEAK DAY_2026_1</v>
      </c>
      <c r="B1325" t="s">
        <v>196</v>
      </c>
      <c r="C1325" t="s">
        <v>121</v>
      </c>
      <c r="D1325" t="s">
        <v>124</v>
      </c>
      <c r="E1325" t="s">
        <v>7</v>
      </c>
      <c r="F1325" t="s">
        <v>110</v>
      </c>
      <c r="G1325" t="s">
        <v>85</v>
      </c>
      <c r="H1325" t="s">
        <v>20</v>
      </c>
      <c r="I1325">
        <v>2026</v>
      </c>
      <c r="J1325">
        <v>1</v>
      </c>
      <c r="K1325">
        <v>3649</v>
      </c>
      <c r="L1325">
        <v>48520.1</v>
      </c>
      <c r="M1325">
        <v>47550.48</v>
      </c>
      <c r="N1325">
        <v>47188</v>
      </c>
      <c r="O1325">
        <v>47761.71</v>
      </c>
      <c r="P1325">
        <v>50655.8</v>
      </c>
      <c r="Q1325">
        <v>57183.11</v>
      </c>
      <c r="R1325">
        <v>67787.88</v>
      </c>
      <c r="S1325">
        <v>74264.320000000007</v>
      </c>
      <c r="T1325">
        <v>79221.149999999994</v>
      </c>
      <c r="U1325">
        <v>81059.61</v>
      </c>
      <c r="V1325">
        <v>81983.92</v>
      </c>
      <c r="W1325">
        <v>82029.14</v>
      </c>
      <c r="X1325">
        <v>81471.42</v>
      </c>
      <c r="Y1325">
        <v>81175.570000000007</v>
      </c>
      <c r="Z1325">
        <v>80436.679999999993</v>
      </c>
      <c r="AA1325">
        <v>78196.789999999994</v>
      </c>
      <c r="AB1325">
        <v>76875.679999999993</v>
      </c>
      <c r="AC1325">
        <v>77256.41</v>
      </c>
      <c r="AD1325">
        <v>73105.16</v>
      </c>
      <c r="AE1325">
        <v>69616.800000000003</v>
      </c>
      <c r="AF1325">
        <v>66166.28</v>
      </c>
      <c r="AG1325">
        <v>61624.59</v>
      </c>
      <c r="AH1325">
        <v>55869.86</v>
      </c>
      <c r="AI1325">
        <v>51619.76</v>
      </c>
      <c r="AJ1325">
        <v>47.762360000000001</v>
      </c>
      <c r="AK1325">
        <v>47.586579999999998</v>
      </c>
      <c r="AL1325">
        <v>47.205919999999999</v>
      </c>
      <c r="AM1325">
        <v>46.116779999999999</v>
      </c>
      <c r="AN1325">
        <v>46.097769999999997</v>
      </c>
      <c r="AO1325">
        <v>44.832059999999998</v>
      </c>
      <c r="AP1325">
        <v>44.18338</v>
      </c>
      <c r="AQ1325">
        <v>43.850160000000002</v>
      </c>
      <c r="AR1325">
        <v>46.82996</v>
      </c>
      <c r="AS1325">
        <v>51.004330000000003</v>
      </c>
      <c r="AT1325">
        <v>53.618569999999998</v>
      </c>
      <c r="AU1325">
        <v>55.472589999999997</v>
      </c>
      <c r="AV1325">
        <v>56.351399999999998</v>
      </c>
      <c r="AW1325">
        <v>56.746920000000003</v>
      </c>
      <c r="AX1325">
        <v>55.942880000000002</v>
      </c>
      <c r="AY1325">
        <v>55.304450000000003</v>
      </c>
      <c r="AZ1325">
        <v>54.170929999999998</v>
      </c>
      <c r="BA1325">
        <v>52.334940000000003</v>
      </c>
      <c r="BB1325">
        <v>50.731969999999997</v>
      </c>
      <c r="BC1325">
        <v>48.947839999999999</v>
      </c>
      <c r="BD1325">
        <v>47.596580000000003</v>
      </c>
      <c r="BE1325">
        <v>47.091329999999999</v>
      </c>
      <c r="BF1325">
        <v>46.83943</v>
      </c>
      <c r="BG1325">
        <v>46.499940000000002</v>
      </c>
      <c r="BH1325">
        <v>-803.68439999999998</v>
      </c>
      <c r="BI1325">
        <v>-726.60559999999998</v>
      </c>
      <c r="BJ1325">
        <v>-651.39649999999995</v>
      </c>
      <c r="BK1325">
        <v>-636.21069999999997</v>
      </c>
      <c r="BL1325">
        <v>-529.8143</v>
      </c>
      <c r="BM1325">
        <v>-154.2243</v>
      </c>
      <c r="BN1325">
        <v>724.91020000000003</v>
      </c>
      <c r="BO1325">
        <v>246.90049999999999</v>
      </c>
      <c r="BP1325">
        <v>-570.3759</v>
      </c>
      <c r="BQ1325">
        <v>-509.22649999999999</v>
      </c>
      <c r="BR1325">
        <v>-107.1888</v>
      </c>
      <c r="BS1325">
        <v>11.79528</v>
      </c>
      <c r="BT1325">
        <v>226.4127</v>
      </c>
      <c r="BU1325">
        <v>499.47280000000001</v>
      </c>
      <c r="BV1325">
        <v>792.09860000000003</v>
      </c>
      <c r="BW1325">
        <v>307.35680000000002</v>
      </c>
      <c r="BX1325">
        <v>-234.62090000000001</v>
      </c>
      <c r="BY1325">
        <v>-529.59699999999998</v>
      </c>
      <c r="BZ1325">
        <v>-1248.74</v>
      </c>
      <c r="CA1325">
        <v>-1425.819</v>
      </c>
      <c r="CB1325">
        <v>-1552.181</v>
      </c>
      <c r="CC1325">
        <v>-1471.9880000000001</v>
      </c>
      <c r="CD1325">
        <v>-1329.5609999999999</v>
      </c>
      <c r="CE1325">
        <v>-1213.277</v>
      </c>
      <c r="CF1325" s="20">
        <v>326.80829999999997</v>
      </c>
      <c r="CG1325" s="20">
        <v>294.92079999999999</v>
      </c>
      <c r="CH1325" s="20">
        <v>297.09899999999999</v>
      </c>
      <c r="CI1325" s="20">
        <v>327.65780000000001</v>
      </c>
      <c r="CJ1325" s="20">
        <v>418.91829999999999</v>
      </c>
      <c r="CK1325" s="20">
        <v>528.49900000000002</v>
      </c>
      <c r="CL1325" s="20">
        <v>816.80899999999997</v>
      </c>
      <c r="CM1325" s="20">
        <v>647.18899999999996</v>
      </c>
      <c r="CN1325" s="20">
        <v>358.89679999999998</v>
      </c>
      <c r="CO1325" s="20">
        <v>155.8357</v>
      </c>
      <c r="CP1325" s="20">
        <v>47.159979999999997</v>
      </c>
      <c r="CQ1325" s="20">
        <v>17.893270000000001</v>
      </c>
      <c r="CR1325" s="20">
        <v>49.353619999999999</v>
      </c>
      <c r="CS1325" s="20">
        <v>208.8914</v>
      </c>
      <c r="CT1325" s="20">
        <v>502.19</v>
      </c>
      <c r="CU1325" s="20">
        <v>773.51110000000006</v>
      </c>
      <c r="CV1325" s="20">
        <v>1012.9829999999999</v>
      </c>
      <c r="CW1325" s="20">
        <v>1414.0070000000001</v>
      </c>
      <c r="CX1325" s="20">
        <v>1624.8440000000001</v>
      </c>
      <c r="CY1325" s="20">
        <v>1504.095</v>
      </c>
      <c r="CZ1325" s="20">
        <v>1285.008</v>
      </c>
      <c r="DA1325" s="20">
        <v>377.1857</v>
      </c>
      <c r="DB1325" s="20">
        <v>482.90989999999999</v>
      </c>
      <c r="DC1325" s="20">
        <v>578.78340000000003</v>
      </c>
      <c r="DD1325">
        <v>0</v>
      </c>
      <c r="DE1325">
        <v>0</v>
      </c>
      <c r="DF1325">
        <v>0</v>
      </c>
    </row>
    <row r="1326" spans="1:110" x14ac:dyDescent="0.25">
      <c r="A1326" s="16" t="str">
        <f t="shared" si="20"/>
        <v>Portfolio Adjusted_CPP_0 to 199.99 kW_All_CAISO_1-in-10_MONTHLY SYSTEM PEAK DAY_2021_7</v>
      </c>
      <c r="B1326" t="s">
        <v>195</v>
      </c>
      <c r="C1326" t="s">
        <v>121</v>
      </c>
      <c r="D1326" t="s">
        <v>124</v>
      </c>
      <c r="E1326" t="s">
        <v>7</v>
      </c>
      <c r="F1326" t="s">
        <v>110</v>
      </c>
      <c r="G1326" t="s">
        <v>85</v>
      </c>
      <c r="H1326" t="s">
        <v>20</v>
      </c>
      <c r="I1326">
        <v>2021</v>
      </c>
      <c r="J1326">
        <v>7</v>
      </c>
      <c r="K1326">
        <v>7562</v>
      </c>
      <c r="L1326">
        <v>120831.3</v>
      </c>
      <c r="M1326">
        <v>117640.2</v>
      </c>
      <c r="N1326">
        <v>116099.6</v>
      </c>
      <c r="O1326">
        <v>116168</v>
      </c>
      <c r="P1326">
        <v>119466.8</v>
      </c>
      <c r="Q1326">
        <v>129139</v>
      </c>
      <c r="R1326">
        <v>141299.79999999999</v>
      </c>
      <c r="S1326">
        <v>154852.79999999999</v>
      </c>
      <c r="T1326">
        <v>168250.8</v>
      </c>
      <c r="U1326">
        <v>180990.3</v>
      </c>
      <c r="V1326">
        <v>191994</v>
      </c>
      <c r="W1326">
        <v>199635.7</v>
      </c>
      <c r="X1326">
        <v>203418.2</v>
      </c>
      <c r="Y1326">
        <v>206418.3</v>
      </c>
      <c r="Z1326">
        <v>206193</v>
      </c>
      <c r="AA1326">
        <v>202792.9</v>
      </c>
      <c r="AB1326">
        <v>196441</v>
      </c>
      <c r="AC1326">
        <v>186377</v>
      </c>
      <c r="AD1326">
        <v>172756.7</v>
      </c>
      <c r="AE1326">
        <v>163899.79999999999</v>
      </c>
      <c r="AF1326">
        <v>157870.39999999999</v>
      </c>
      <c r="AG1326">
        <v>147370.70000000001</v>
      </c>
      <c r="AH1326">
        <v>135709.29999999999</v>
      </c>
      <c r="AI1326">
        <v>127146.9</v>
      </c>
      <c r="AJ1326">
        <v>69.565209999999993</v>
      </c>
      <c r="AK1326">
        <v>69.222790000000003</v>
      </c>
      <c r="AL1326">
        <v>68.784499999999994</v>
      </c>
      <c r="AM1326">
        <v>67.89537</v>
      </c>
      <c r="AN1326">
        <v>67.885059999999996</v>
      </c>
      <c r="AO1326">
        <v>67.534149999999997</v>
      </c>
      <c r="AP1326">
        <v>67.604579999999999</v>
      </c>
      <c r="AQ1326">
        <v>69.340879999999999</v>
      </c>
      <c r="AR1326">
        <v>72.786720000000003</v>
      </c>
      <c r="AS1326">
        <v>77.090400000000002</v>
      </c>
      <c r="AT1326">
        <v>79.99203</v>
      </c>
      <c r="AU1326">
        <v>82.330309999999997</v>
      </c>
      <c r="AV1326">
        <v>83.425460000000001</v>
      </c>
      <c r="AW1326">
        <v>85.725399999999993</v>
      </c>
      <c r="AX1326">
        <v>85.082790000000003</v>
      </c>
      <c r="AY1326">
        <v>85.168670000000006</v>
      </c>
      <c r="AZ1326">
        <v>84.688689999999994</v>
      </c>
      <c r="BA1326">
        <v>81.570120000000003</v>
      </c>
      <c r="BB1326">
        <v>79.878810000000001</v>
      </c>
      <c r="BC1326">
        <v>76.661789999999996</v>
      </c>
      <c r="BD1326">
        <v>74.0124</v>
      </c>
      <c r="BE1326">
        <v>72.857789999999994</v>
      </c>
      <c r="BF1326">
        <v>72.451210000000003</v>
      </c>
      <c r="BG1326">
        <v>71.811639999999997</v>
      </c>
      <c r="BH1326">
        <v>-2001.443</v>
      </c>
      <c r="BI1326">
        <v>-1797.626</v>
      </c>
      <c r="BJ1326">
        <v>-1602.671</v>
      </c>
      <c r="BK1326">
        <v>-1547.4179999999999</v>
      </c>
      <c r="BL1326">
        <v>-1249.5160000000001</v>
      </c>
      <c r="BM1326">
        <v>-348.29129999999998</v>
      </c>
      <c r="BN1326">
        <v>1511.0319999999999</v>
      </c>
      <c r="BO1326">
        <v>514.82629999999995</v>
      </c>
      <c r="BP1326">
        <v>-1211.3710000000001</v>
      </c>
      <c r="BQ1326">
        <v>-1137.0039999999999</v>
      </c>
      <c r="BR1326">
        <v>-251.01990000000001</v>
      </c>
      <c r="BS1326">
        <v>28.70637</v>
      </c>
      <c r="BT1326">
        <v>565.30799999999999</v>
      </c>
      <c r="BU1326">
        <v>1270.0899999999999</v>
      </c>
      <c r="BV1326">
        <v>2030.481</v>
      </c>
      <c r="BW1326">
        <v>797.08860000000004</v>
      </c>
      <c r="BX1326">
        <v>-599.52859999999998</v>
      </c>
      <c r="BY1326">
        <v>-1277.625</v>
      </c>
      <c r="BZ1326">
        <v>-2950.93</v>
      </c>
      <c r="CA1326">
        <v>-3356.8240000000001</v>
      </c>
      <c r="CB1326">
        <v>-3703.4479999999999</v>
      </c>
      <c r="CC1326">
        <v>-3520.1529999999998</v>
      </c>
      <c r="CD1326">
        <v>-3229.5360000000001</v>
      </c>
      <c r="CE1326">
        <v>-2988.4769999999999</v>
      </c>
      <c r="CF1326" s="20">
        <v>2026.789</v>
      </c>
      <c r="CG1326" s="20">
        <v>1805.123</v>
      </c>
      <c r="CH1326" s="20">
        <v>1798.453</v>
      </c>
      <c r="CI1326" s="20">
        <v>1938.3579999999999</v>
      </c>
      <c r="CJ1326" s="20">
        <v>2330.0500000000002</v>
      </c>
      <c r="CK1326" s="20">
        <v>2695.4029999999998</v>
      </c>
      <c r="CL1326" s="20">
        <v>3548.9450000000002</v>
      </c>
      <c r="CM1326" s="20">
        <v>2813.9</v>
      </c>
      <c r="CN1326" s="20">
        <v>1618.8309999999999</v>
      </c>
      <c r="CO1326" s="20">
        <v>776.90629999999999</v>
      </c>
      <c r="CP1326" s="20">
        <v>258.63740000000001</v>
      </c>
      <c r="CQ1326" s="20">
        <v>105.98139999999999</v>
      </c>
      <c r="CR1326" s="20">
        <v>307.67200000000003</v>
      </c>
      <c r="CS1326" s="20">
        <v>1350.723</v>
      </c>
      <c r="CT1326" s="20">
        <v>3299.9520000000002</v>
      </c>
      <c r="CU1326" s="20">
        <v>5202.2839999999997</v>
      </c>
      <c r="CV1326" s="20">
        <v>6614.3729999999996</v>
      </c>
      <c r="CW1326" s="20">
        <v>8229.3809999999994</v>
      </c>
      <c r="CX1326" s="20">
        <v>9073.7250000000004</v>
      </c>
      <c r="CY1326" s="20">
        <v>8336.8819999999996</v>
      </c>
      <c r="CZ1326" s="20">
        <v>7315.326</v>
      </c>
      <c r="DA1326" s="20">
        <v>2157.096</v>
      </c>
      <c r="DB1326" s="20">
        <v>2849.2469999999998</v>
      </c>
      <c r="DC1326" s="20">
        <v>3511.5219999999999</v>
      </c>
      <c r="DD1326">
        <v>0</v>
      </c>
      <c r="DE1326">
        <v>0</v>
      </c>
      <c r="DF1326">
        <v>0</v>
      </c>
    </row>
    <row r="1327" spans="1:110" x14ac:dyDescent="0.25">
      <c r="A1327" s="16" t="str">
        <f t="shared" si="20"/>
        <v>Portfolio Adjusted_CPP_0 to 199.99 kW_All_CAISO_1-in-10_MONTHLY SYSTEM PEAK DAY_2022_2</v>
      </c>
      <c r="B1327" t="s">
        <v>195</v>
      </c>
      <c r="C1327" t="s">
        <v>121</v>
      </c>
      <c r="D1327" t="s">
        <v>124</v>
      </c>
      <c r="E1327" t="s">
        <v>7</v>
      </c>
      <c r="F1327" t="s">
        <v>110</v>
      </c>
      <c r="G1327" t="s">
        <v>85</v>
      </c>
      <c r="H1327" t="s">
        <v>20</v>
      </c>
      <c r="I1327">
        <v>2022</v>
      </c>
      <c r="J1327">
        <v>2</v>
      </c>
      <c r="K1327">
        <v>4498</v>
      </c>
      <c r="L1327">
        <v>59618.33</v>
      </c>
      <c r="M1327">
        <v>58364.98</v>
      </c>
      <c r="N1327">
        <v>57826.7</v>
      </c>
      <c r="O1327">
        <v>58496.41</v>
      </c>
      <c r="P1327">
        <v>61870.66</v>
      </c>
      <c r="Q1327">
        <v>69942.17</v>
      </c>
      <c r="R1327">
        <v>82231.240000000005</v>
      </c>
      <c r="S1327">
        <v>90390.77</v>
      </c>
      <c r="T1327">
        <v>97215.34</v>
      </c>
      <c r="U1327">
        <v>100181.6</v>
      </c>
      <c r="V1327">
        <v>101907.9</v>
      </c>
      <c r="W1327">
        <v>102597.9</v>
      </c>
      <c r="X1327">
        <v>101871.3</v>
      </c>
      <c r="Y1327">
        <v>101855.7</v>
      </c>
      <c r="Z1327">
        <v>100357.4</v>
      </c>
      <c r="AA1327">
        <v>97530.59</v>
      </c>
      <c r="AB1327">
        <v>94954.05</v>
      </c>
      <c r="AC1327">
        <v>94401.27</v>
      </c>
      <c r="AD1327">
        <v>91248.41</v>
      </c>
      <c r="AE1327">
        <v>86797.09</v>
      </c>
      <c r="AF1327">
        <v>82303.27</v>
      </c>
      <c r="AG1327">
        <v>76289.27</v>
      </c>
      <c r="AH1327">
        <v>69000.91</v>
      </c>
      <c r="AI1327">
        <v>63695.05</v>
      </c>
      <c r="AJ1327">
        <v>51.06588</v>
      </c>
      <c r="AK1327">
        <v>50.830309999999997</v>
      </c>
      <c r="AL1327">
        <v>50.057630000000003</v>
      </c>
      <c r="AM1327">
        <v>49.112740000000002</v>
      </c>
      <c r="AN1327">
        <v>47.270870000000002</v>
      </c>
      <c r="AO1327">
        <v>46.006729999999997</v>
      </c>
      <c r="AP1327">
        <v>45.710279999999997</v>
      </c>
      <c r="AQ1327">
        <v>44.761499999999998</v>
      </c>
      <c r="AR1327">
        <v>46.971499999999999</v>
      </c>
      <c r="AS1327">
        <v>50.557589999999998</v>
      </c>
      <c r="AT1327">
        <v>53.8735</v>
      </c>
      <c r="AU1327">
        <v>55.730440000000002</v>
      </c>
      <c r="AV1327">
        <v>56.48442</v>
      </c>
      <c r="AW1327">
        <v>56.406700000000001</v>
      </c>
      <c r="AX1327">
        <v>56.504809999999999</v>
      </c>
      <c r="AY1327">
        <v>56.466340000000002</v>
      </c>
      <c r="AZ1327">
        <v>55.406599999999997</v>
      </c>
      <c r="BA1327">
        <v>54.452930000000002</v>
      </c>
      <c r="BB1327">
        <v>52.360320000000002</v>
      </c>
      <c r="BC1327">
        <v>51.452590000000001</v>
      </c>
      <c r="BD1327">
        <v>49.830849999999998</v>
      </c>
      <c r="BE1327">
        <v>47.766210000000001</v>
      </c>
      <c r="BF1327">
        <v>46.248289999999997</v>
      </c>
      <c r="BG1327">
        <v>45.006079999999997</v>
      </c>
      <c r="BH1327">
        <v>-987.51499999999999</v>
      </c>
      <c r="BI1327">
        <v>-891.85889999999995</v>
      </c>
      <c r="BJ1327">
        <v>-798.25599999999997</v>
      </c>
      <c r="BK1327">
        <v>-779.20249999999999</v>
      </c>
      <c r="BL1327">
        <v>-647.11180000000002</v>
      </c>
      <c r="BM1327">
        <v>-188.63579999999999</v>
      </c>
      <c r="BN1327">
        <v>879.36469999999997</v>
      </c>
      <c r="BO1327">
        <v>300.51479999999998</v>
      </c>
      <c r="BP1327">
        <v>-699.93039999999996</v>
      </c>
      <c r="BQ1327">
        <v>-629.35310000000004</v>
      </c>
      <c r="BR1327">
        <v>-133.2381</v>
      </c>
      <c r="BS1327">
        <v>14.752929999999999</v>
      </c>
      <c r="BT1327">
        <v>283.10480000000001</v>
      </c>
      <c r="BU1327">
        <v>626.7174</v>
      </c>
      <c r="BV1327">
        <v>988.26710000000003</v>
      </c>
      <c r="BW1327">
        <v>383.3494</v>
      </c>
      <c r="BX1327">
        <v>-289.79520000000002</v>
      </c>
      <c r="BY1327">
        <v>-647.12599999999998</v>
      </c>
      <c r="BZ1327">
        <v>-1558.652</v>
      </c>
      <c r="CA1327">
        <v>-1777.6880000000001</v>
      </c>
      <c r="CB1327">
        <v>-1930.7349999999999</v>
      </c>
      <c r="CC1327">
        <v>-1822.2750000000001</v>
      </c>
      <c r="CD1327">
        <v>-1642.046</v>
      </c>
      <c r="CE1327">
        <v>-1497.097</v>
      </c>
      <c r="CF1327" s="20">
        <v>493.41160000000002</v>
      </c>
      <c r="CG1327" s="20">
        <v>444.32440000000003</v>
      </c>
      <c r="CH1327" s="20">
        <v>446.16419999999999</v>
      </c>
      <c r="CI1327" s="20">
        <v>491.49509999999998</v>
      </c>
      <c r="CJ1327" s="20">
        <v>624.94309999999996</v>
      </c>
      <c r="CK1327" s="20">
        <v>790.65470000000005</v>
      </c>
      <c r="CL1327" s="20">
        <v>1201.96</v>
      </c>
      <c r="CM1327" s="20">
        <v>958.77980000000002</v>
      </c>
      <c r="CN1327" s="20">
        <v>540.45169999999996</v>
      </c>
      <c r="CO1327" s="20">
        <v>238.03100000000001</v>
      </c>
      <c r="CP1327" s="20">
        <v>72.867199999999997</v>
      </c>
      <c r="CQ1327" s="20">
        <v>27.99174</v>
      </c>
      <c r="CR1327" s="20">
        <v>77.163510000000002</v>
      </c>
      <c r="CS1327" s="20">
        <v>328.88229999999999</v>
      </c>
      <c r="CT1327" s="20">
        <v>781.73249999999996</v>
      </c>
      <c r="CU1327" s="20">
        <v>1203.29</v>
      </c>
      <c r="CV1327" s="20">
        <v>1545.4369999999999</v>
      </c>
      <c r="CW1327" s="20">
        <v>2111.2429999999999</v>
      </c>
      <c r="CX1327" s="20">
        <v>2531.4319999999998</v>
      </c>
      <c r="CY1327" s="20">
        <v>2338.069</v>
      </c>
      <c r="CZ1327" s="20">
        <v>1988.23</v>
      </c>
      <c r="DA1327" s="20">
        <v>578.0616</v>
      </c>
      <c r="DB1327" s="20">
        <v>736.58109999999999</v>
      </c>
      <c r="DC1327" s="20">
        <v>881.24249999999995</v>
      </c>
      <c r="DD1327">
        <v>0</v>
      </c>
      <c r="DE1327">
        <v>0</v>
      </c>
      <c r="DF1327">
        <v>0</v>
      </c>
    </row>
    <row r="1328" spans="1:110" x14ac:dyDescent="0.25">
      <c r="A1328" s="16" t="str">
        <f t="shared" si="20"/>
        <v>Portfolio Adjusted_CPP_0 to 199.99 kW_All_CAISO_1-in-10_MONTHLY SYSTEM PEAK DAY_2027_8</v>
      </c>
      <c r="B1328" t="s">
        <v>195</v>
      </c>
      <c r="C1328" t="s">
        <v>121</v>
      </c>
      <c r="D1328" t="s">
        <v>124</v>
      </c>
      <c r="E1328" t="s">
        <v>7</v>
      </c>
      <c r="F1328" t="s">
        <v>110</v>
      </c>
      <c r="G1328" t="s">
        <v>85</v>
      </c>
      <c r="H1328" t="s">
        <v>20</v>
      </c>
      <c r="I1328">
        <v>2027</v>
      </c>
      <c r="J1328">
        <v>8</v>
      </c>
      <c r="K1328">
        <v>3461</v>
      </c>
      <c r="L1328">
        <v>64887.16</v>
      </c>
      <c r="M1328">
        <v>63438.22</v>
      </c>
      <c r="N1328">
        <v>62682.559999999998</v>
      </c>
      <c r="O1328">
        <v>62618.8</v>
      </c>
      <c r="P1328">
        <v>64280.02</v>
      </c>
      <c r="Q1328">
        <v>69278.66</v>
      </c>
      <c r="R1328">
        <v>76413.48</v>
      </c>
      <c r="S1328">
        <v>83012.100000000006</v>
      </c>
      <c r="T1328">
        <v>90219.35</v>
      </c>
      <c r="U1328">
        <v>96941.42</v>
      </c>
      <c r="V1328">
        <v>102453.3</v>
      </c>
      <c r="W1328">
        <v>106339.8</v>
      </c>
      <c r="X1328">
        <v>108261.4</v>
      </c>
      <c r="Y1328">
        <v>109495.5</v>
      </c>
      <c r="Z1328">
        <v>109142.1</v>
      </c>
      <c r="AA1328">
        <v>107137.3</v>
      </c>
      <c r="AB1328">
        <v>103569.2</v>
      </c>
      <c r="AC1328">
        <v>97987.55</v>
      </c>
      <c r="AD1328">
        <v>90619.88</v>
      </c>
      <c r="AE1328">
        <v>86926.84</v>
      </c>
      <c r="AF1328">
        <v>83136.639999999999</v>
      </c>
      <c r="AG1328">
        <v>77810.44</v>
      </c>
      <c r="AH1328">
        <v>72043.02</v>
      </c>
      <c r="AI1328">
        <v>67853.8</v>
      </c>
      <c r="AJ1328">
        <v>73.305430000000001</v>
      </c>
      <c r="AK1328">
        <v>73.113740000000007</v>
      </c>
      <c r="AL1328">
        <v>72.008229999999998</v>
      </c>
      <c r="AM1328">
        <v>71.59263</v>
      </c>
      <c r="AN1328">
        <v>71.286339999999996</v>
      </c>
      <c r="AO1328">
        <v>70.924760000000006</v>
      </c>
      <c r="AP1328">
        <v>70.271879999999996</v>
      </c>
      <c r="AQ1328">
        <v>70.959440000000001</v>
      </c>
      <c r="AR1328">
        <v>74.982990000000001</v>
      </c>
      <c r="AS1328">
        <v>79.041650000000004</v>
      </c>
      <c r="AT1328">
        <v>83.161209999999997</v>
      </c>
      <c r="AU1328">
        <v>86.528229999999994</v>
      </c>
      <c r="AV1328">
        <v>87.731539999999995</v>
      </c>
      <c r="AW1328">
        <v>87.107159999999993</v>
      </c>
      <c r="AX1328">
        <v>87.332509999999999</v>
      </c>
      <c r="AY1328">
        <v>88.499279999999999</v>
      </c>
      <c r="AZ1328">
        <v>87.356219999999993</v>
      </c>
      <c r="BA1328">
        <v>85.440299999999993</v>
      </c>
      <c r="BB1328">
        <v>84.910650000000004</v>
      </c>
      <c r="BC1328">
        <v>82.059420000000003</v>
      </c>
      <c r="BD1328">
        <v>78.141480000000001</v>
      </c>
      <c r="BE1328">
        <v>76.110640000000004</v>
      </c>
      <c r="BF1328">
        <v>74.657780000000002</v>
      </c>
      <c r="BG1328">
        <v>74.027670000000001</v>
      </c>
      <c r="BH1328">
        <v>-1074.788</v>
      </c>
      <c r="BI1328">
        <v>-969.3818</v>
      </c>
      <c r="BJ1328">
        <v>-865.28769999999997</v>
      </c>
      <c r="BK1328">
        <v>-834.11490000000003</v>
      </c>
      <c r="BL1328">
        <v>-672.31150000000002</v>
      </c>
      <c r="BM1328">
        <v>-186.84630000000001</v>
      </c>
      <c r="BN1328">
        <v>817.15070000000003</v>
      </c>
      <c r="BO1328">
        <v>275.98349999999999</v>
      </c>
      <c r="BP1328">
        <v>-649.5607</v>
      </c>
      <c r="BQ1328">
        <v>-608.99800000000005</v>
      </c>
      <c r="BR1328">
        <v>-133.9512</v>
      </c>
      <c r="BS1328">
        <v>15.291</v>
      </c>
      <c r="BT1328">
        <v>300.86309999999997</v>
      </c>
      <c r="BU1328">
        <v>673.72529999999995</v>
      </c>
      <c r="BV1328">
        <v>1074.7750000000001</v>
      </c>
      <c r="BW1328">
        <v>421.10910000000001</v>
      </c>
      <c r="BX1328">
        <v>-316.0883</v>
      </c>
      <c r="BY1328">
        <v>-671.71019999999999</v>
      </c>
      <c r="BZ1328">
        <v>-1547.9159999999999</v>
      </c>
      <c r="CA1328">
        <v>-1780.345</v>
      </c>
      <c r="CB1328">
        <v>-1950.2850000000001</v>
      </c>
      <c r="CC1328">
        <v>-1858.61</v>
      </c>
      <c r="CD1328">
        <v>-1714.441</v>
      </c>
      <c r="CE1328">
        <v>-1594.845</v>
      </c>
      <c r="CF1328">
        <v>584.47670000000005</v>
      </c>
      <c r="CG1328">
        <v>524.92539999999997</v>
      </c>
      <c r="CH1328">
        <v>524.24149999999997</v>
      </c>
      <c r="CI1328">
        <v>563.20989999999995</v>
      </c>
      <c r="CJ1328">
        <v>674.56370000000004</v>
      </c>
      <c r="CK1328">
        <v>775.72469999999998</v>
      </c>
      <c r="CL1328">
        <v>1037.902</v>
      </c>
      <c r="CM1328">
        <v>808.63679999999999</v>
      </c>
      <c r="CN1328">
        <v>465.46469999999999</v>
      </c>
      <c r="CO1328">
        <v>222.8828</v>
      </c>
      <c r="CP1328">
        <v>73.649249999999995</v>
      </c>
      <c r="CQ1328" s="20">
        <v>30.070799999999998</v>
      </c>
      <c r="CR1328" s="20">
        <v>87.147599999999997</v>
      </c>
      <c r="CS1328" s="20">
        <v>380.06920000000002</v>
      </c>
      <c r="CT1328" s="20">
        <v>924.58029999999997</v>
      </c>
      <c r="CU1328" s="20">
        <v>1452.0119999999999</v>
      </c>
      <c r="CV1328" s="20">
        <v>1838.5930000000001</v>
      </c>
      <c r="CW1328" s="20">
        <v>2274.7020000000002</v>
      </c>
      <c r="CX1328" s="20">
        <v>2496.6779999999999</v>
      </c>
      <c r="CY1328" s="20">
        <v>2345.0639999999999</v>
      </c>
      <c r="CZ1328" s="20">
        <v>2028.6980000000001</v>
      </c>
      <c r="DA1328">
        <v>601.34389999999996</v>
      </c>
      <c r="DB1328">
        <v>802.96159999999998</v>
      </c>
      <c r="DC1328">
        <v>1000.075</v>
      </c>
      <c r="DD1328">
        <v>0</v>
      </c>
      <c r="DE1328">
        <v>0</v>
      </c>
      <c r="DF1328">
        <v>0</v>
      </c>
    </row>
    <row r="1329" spans="1:110" x14ac:dyDescent="0.25">
      <c r="A1329" s="16" t="str">
        <f t="shared" si="20"/>
        <v>Portfolio Adjusted_CPP_0 to 199.99 kW_All_CAISO_1-in-10_MONTHLY SYSTEM PEAK DAY_2022_12</v>
      </c>
      <c r="B1329" t="s">
        <v>195</v>
      </c>
      <c r="C1329" t="s">
        <v>121</v>
      </c>
      <c r="D1329" t="s">
        <v>124</v>
      </c>
      <c r="E1329" t="s">
        <v>7</v>
      </c>
      <c r="F1329" t="s">
        <v>110</v>
      </c>
      <c r="G1329" t="s">
        <v>85</v>
      </c>
      <c r="H1329" t="s">
        <v>20</v>
      </c>
      <c r="I1329">
        <v>2022</v>
      </c>
      <c r="J1329">
        <v>12</v>
      </c>
      <c r="K1329">
        <v>4498</v>
      </c>
      <c r="L1329">
        <v>60389.51</v>
      </c>
      <c r="M1329">
        <v>59138.39</v>
      </c>
      <c r="N1329">
        <v>58547.88</v>
      </c>
      <c r="O1329">
        <v>59251.38</v>
      </c>
      <c r="P1329">
        <v>62794.22</v>
      </c>
      <c r="Q1329">
        <v>70632.460000000006</v>
      </c>
      <c r="R1329">
        <v>82717.990000000005</v>
      </c>
      <c r="S1329">
        <v>90038.26</v>
      </c>
      <c r="T1329">
        <v>95857.61</v>
      </c>
      <c r="U1329">
        <v>98373.49</v>
      </c>
      <c r="V1329">
        <v>99478.32</v>
      </c>
      <c r="W1329">
        <v>99562.66</v>
      </c>
      <c r="X1329">
        <v>98790.79</v>
      </c>
      <c r="Y1329">
        <v>98546.34</v>
      </c>
      <c r="Z1329">
        <v>97010.79</v>
      </c>
      <c r="AA1329">
        <v>94610.45</v>
      </c>
      <c r="AB1329">
        <v>94448.14</v>
      </c>
      <c r="AC1329">
        <v>94627.63</v>
      </c>
      <c r="AD1329">
        <v>89040.91</v>
      </c>
      <c r="AE1329">
        <v>84910.32</v>
      </c>
      <c r="AF1329">
        <v>80853.67</v>
      </c>
      <c r="AG1329">
        <v>75799.460000000006</v>
      </c>
      <c r="AH1329">
        <v>69311.95</v>
      </c>
      <c r="AI1329">
        <v>64053.41</v>
      </c>
      <c r="AJ1329">
        <v>47.435769999999998</v>
      </c>
      <c r="AK1329">
        <v>46.701799999999999</v>
      </c>
      <c r="AL1329">
        <v>46.025640000000003</v>
      </c>
      <c r="AM1329">
        <v>45.396520000000002</v>
      </c>
      <c r="AN1329">
        <v>45.056130000000003</v>
      </c>
      <c r="AO1329">
        <v>44.727420000000002</v>
      </c>
      <c r="AP1329">
        <v>44.889150000000001</v>
      </c>
      <c r="AQ1329">
        <v>44.735849999999999</v>
      </c>
      <c r="AR1329">
        <v>48.078029999999998</v>
      </c>
      <c r="AS1329">
        <v>52.420650000000002</v>
      </c>
      <c r="AT1329">
        <v>55.994210000000002</v>
      </c>
      <c r="AU1329">
        <v>59.067230000000002</v>
      </c>
      <c r="AV1329">
        <v>60.985190000000003</v>
      </c>
      <c r="AW1329">
        <v>61.388060000000003</v>
      </c>
      <c r="AX1329">
        <v>61.245040000000003</v>
      </c>
      <c r="AY1329">
        <v>60.844659999999998</v>
      </c>
      <c r="AZ1329">
        <v>59.733139999999999</v>
      </c>
      <c r="BA1329">
        <v>57.785809999999998</v>
      </c>
      <c r="BB1329">
        <v>55.968730000000001</v>
      </c>
      <c r="BC1329">
        <v>54.443469999999998</v>
      </c>
      <c r="BD1329">
        <v>53.787500000000001</v>
      </c>
      <c r="BE1329">
        <v>52.261980000000001</v>
      </c>
      <c r="BF1329">
        <v>51.080530000000003</v>
      </c>
      <c r="BG1329">
        <v>50.80059</v>
      </c>
      <c r="BH1329">
        <v>-1000.289</v>
      </c>
      <c r="BI1329">
        <v>-903.67719999999997</v>
      </c>
      <c r="BJ1329">
        <v>-808.21130000000005</v>
      </c>
      <c r="BK1329">
        <v>-789.25900000000001</v>
      </c>
      <c r="BL1329">
        <v>-656.7713</v>
      </c>
      <c r="BM1329">
        <v>-190.49760000000001</v>
      </c>
      <c r="BN1329">
        <v>884.56989999999996</v>
      </c>
      <c r="BO1329">
        <v>299.34280000000001</v>
      </c>
      <c r="BP1329">
        <v>-690.15499999999997</v>
      </c>
      <c r="BQ1329">
        <v>-617.99450000000002</v>
      </c>
      <c r="BR1329">
        <v>-130.0616</v>
      </c>
      <c r="BS1329">
        <v>14.31649</v>
      </c>
      <c r="BT1329">
        <v>274.54390000000001</v>
      </c>
      <c r="BU1329">
        <v>606.35500000000002</v>
      </c>
      <c r="BV1329">
        <v>955.31190000000004</v>
      </c>
      <c r="BW1329">
        <v>371.8716</v>
      </c>
      <c r="BX1329">
        <v>-288.25119999999998</v>
      </c>
      <c r="BY1329">
        <v>-648.67769999999996</v>
      </c>
      <c r="BZ1329">
        <v>-1520.9449999999999</v>
      </c>
      <c r="CA1329">
        <v>-1739.0450000000001</v>
      </c>
      <c r="CB1329">
        <v>-1896.729</v>
      </c>
      <c r="CC1329">
        <v>-1810.575</v>
      </c>
      <c r="CD1329">
        <v>-1649.4480000000001</v>
      </c>
      <c r="CE1329">
        <v>-1505.52</v>
      </c>
      <c r="CF1329" s="20">
        <v>506.25900000000001</v>
      </c>
      <c r="CG1329" s="20">
        <v>456.1782</v>
      </c>
      <c r="CH1329" s="20">
        <v>457.36219999999997</v>
      </c>
      <c r="CI1329" s="20">
        <v>504.2636</v>
      </c>
      <c r="CJ1329" s="20">
        <v>643.73969999999997</v>
      </c>
      <c r="CK1329" s="20">
        <v>806.33839999999998</v>
      </c>
      <c r="CL1329" s="20">
        <v>1216.232</v>
      </c>
      <c r="CM1329" s="20">
        <v>951.31610000000001</v>
      </c>
      <c r="CN1329" s="20">
        <v>525.46100000000001</v>
      </c>
      <c r="CO1329" s="20">
        <v>229.51660000000001</v>
      </c>
      <c r="CP1329" s="20">
        <v>69.434150000000002</v>
      </c>
      <c r="CQ1329" s="20">
        <v>26.360060000000001</v>
      </c>
      <c r="CR1329" s="20">
        <v>72.567369999999997</v>
      </c>
      <c r="CS1329" s="20">
        <v>307.85829999999999</v>
      </c>
      <c r="CT1329" s="20">
        <v>730.46579999999994</v>
      </c>
      <c r="CU1329" s="20">
        <v>1132.3140000000001</v>
      </c>
      <c r="CV1329" s="20">
        <v>1529.0129999999999</v>
      </c>
      <c r="CW1329" s="20">
        <v>2121.3809999999999</v>
      </c>
      <c r="CX1329" s="20">
        <v>2410.4319999999998</v>
      </c>
      <c r="CY1329" s="20">
        <v>2237.5250000000001</v>
      </c>
      <c r="CZ1329" s="20">
        <v>1918.81</v>
      </c>
      <c r="DA1329" s="20">
        <v>570.6626</v>
      </c>
      <c r="DB1329" s="20">
        <v>743.23680000000002</v>
      </c>
      <c r="DC1329" s="20">
        <v>891.18640000000005</v>
      </c>
      <c r="DD1329">
        <v>0</v>
      </c>
      <c r="DE1329">
        <v>0</v>
      </c>
      <c r="DF1329">
        <v>0</v>
      </c>
    </row>
    <row r="1330" spans="1:110" x14ac:dyDescent="0.25">
      <c r="A1330" s="16" t="str">
        <f t="shared" si="20"/>
        <v>Program Specific_CPP_0 to 199.99 kW_All_CAISO_1-in-10_MONTHLY SYSTEM PEAK DAY_2031_3</v>
      </c>
      <c r="B1330" t="s">
        <v>196</v>
      </c>
      <c r="C1330" t="s">
        <v>121</v>
      </c>
      <c r="D1330" t="s">
        <v>124</v>
      </c>
      <c r="E1330" t="s">
        <v>7</v>
      </c>
      <c r="F1330" t="s">
        <v>110</v>
      </c>
      <c r="G1330" t="s">
        <v>85</v>
      </c>
      <c r="H1330" t="s">
        <v>20</v>
      </c>
      <c r="I1330">
        <v>2031</v>
      </c>
      <c r="J1330">
        <v>3</v>
      </c>
      <c r="K1330">
        <v>2789</v>
      </c>
      <c r="L1330">
        <v>47406.09</v>
      </c>
      <c r="M1330">
        <v>46625.71</v>
      </c>
      <c r="N1330">
        <v>46278.27</v>
      </c>
      <c r="O1330">
        <v>46600.87</v>
      </c>
      <c r="P1330">
        <v>48348.76</v>
      </c>
      <c r="Q1330">
        <v>52847.199999999997</v>
      </c>
      <c r="R1330">
        <v>58485.69</v>
      </c>
      <c r="S1330">
        <v>61400.12</v>
      </c>
      <c r="T1330">
        <v>63230.23</v>
      </c>
      <c r="U1330">
        <v>64799.7</v>
      </c>
      <c r="V1330">
        <v>66309.16</v>
      </c>
      <c r="W1330">
        <v>67343.97</v>
      </c>
      <c r="X1330">
        <v>67900.84</v>
      </c>
      <c r="Y1330">
        <v>68488.7</v>
      </c>
      <c r="Z1330">
        <v>68267.77</v>
      </c>
      <c r="AA1330">
        <v>67110.05</v>
      </c>
      <c r="AB1330">
        <v>64805.72</v>
      </c>
      <c r="AC1330">
        <v>62085.04</v>
      </c>
      <c r="AD1330">
        <v>59865.25</v>
      </c>
      <c r="AE1330">
        <v>59056.77</v>
      </c>
      <c r="AF1330">
        <v>56801.06</v>
      </c>
      <c r="AG1330">
        <v>54017.78</v>
      </c>
      <c r="AH1330">
        <v>50962.81</v>
      </c>
      <c r="AI1330">
        <v>48630.7</v>
      </c>
      <c r="AJ1330">
        <v>60.285890000000002</v>
      </c>
      <c r="AK1330">
        <v>58.893619999999999</v>
      </c>
      <c r="AL1330">
        <v>57.803600000000003</v>
      </c>
      <c r="AM1330">
        <v>57.048969999999997</v>
      </c>
      <c r="AN1330">
        <v>56.084699999999998</v>
      </c>
      <c r="AO1330">
        <v>55.278959999999998</v>
      </c>
      <c r="AP1330">
        <v>55.511319999999998</v>
      </c>
      <c r="AQ1330">
        <v>55.268639999999998</v>
      </c>
      <c r="AR1330">
        <v>61.23115</v>
      </c>
      <c r="AS1330">
        <v>69.537459999999996</v>
      </c>
      <c r="AT1330">
        <v>75.951459999999997</v>
      </c>
      <c r="AU1330">
        <v>81.782430000000005</v>
      </c>
      <c r="AV1330">
        <v>83.368099999999998</v>
      </c>
      <c r="AW1330">
        <v>85.043599999999998</v>
      </c>
      <c r="AX1330">
        <v>84.040980000000005</v>
      </c>
      <c r="AY1330">
        <v>84.010490000000004</v>
      </c>
      <c r="AZ1330">
        <v>83.382689999999997</v>
      </c>
      <c r="BA1330">
        <v>81.973439999999997</v>
      </c>
      <c r="BB1330">
        <v>79.529420000000002</v>
      </c>
      <c r="BC1330">
        <v>75.173559999999995</v>
      </c>
      <c r="BD1330">
        <v>71.188559999999995</v>
      </c>
      <c r="BE1330">
        <v>68.167959999999994</v>
      </c>
      <c r="BF1330">
        <v>66.412739999999999</v>
      </c>
      <c r="BG1330">
        <v>63.76079</v>
      </c>
      <c r="BH1330">
        <v>-785.23209999999995</v>
      </c>
      <c r="BI1330">
        <v>-712.47439999999995</v>
      </c>
      <c r="BJ1330">
        <v>-638.83820000000003</v>
      </c>
      <c r="BK1330">
        <v>-620.74770000000001</v>
      </c>
      <c r="BL1330">
        <v>-505.68470000000002</v>
      </c>
      <c r="BM1330">
        <v>-142.53030000000001</v>
      </c>
      <c r="BN1330">
        <v>625.43439999999998</v>
      </c>
      <c r="BO1330">
        <v>204.1319</v>
      </c>
      <c r="BP1330">
        <v>-455.24459999999999</v>
      </c>
      <c r="BQ1330">
        <v>-407.0797</v>
      </c>
      <c r="BR1330">
        <v>-86.69502</v>
      </c>
      <c r="BS1330">
        <v>9.683643</v>
      </c>
      <c r="BT1330">
        <v>188.6994</v>
      </c>
      <c r="BU1330">
        <v>421.41050000000001</v>
      </c>
      <c r="BV1330">
        <v>672.26549999999997</v>
      </c>
      <c r="BW1330">
        <v>263.77980000000002</v>
      </c>
      <c r="BX1330">
        <v>-197.78399999999999</v>
      </c>
      <c r="BY1330">
        <v>-425.59640000000002</v>
      </c>
      <c r="BZ1330">
        <v>-1022.583</v>
      </c>
      <c r="CA1330">
        <v>-1209.539</v>
      </c>
      <c r="CB1330">
        <v>-1332.4839999999999</v>
      </c>
      <c r="CC1330">
        <v>-1290.289</v>
      </c>
      <c r="CD1330">
        <v>-1212.7850000000001</v>
      </c>
      <c r="CE1330">
        <v>-1143.0219999999999</v>
      </c>
      <c r="CF1330" s="20">
        <v>311.97370000000001</v>
      </c>
      <c r="CG1330" s="20">
        <v>283.5609</v>
      </c>
      <c r="CH1330" s="20">
        <v>285.75389999999999</v>
      </c>
      <c r="CI1330" s="20">
        <v>311.92399999999998</v>
      </c>
      <c r="CJ1330" s="20">
        <v>381.62920000000003</v>
      </c>
      <c r="CK1330" s="20">
        <v>451.39069999999998</v>
      </c>
      <c r="CL1330" s="20">
        <v>608.01689999999996</v>
      </c>
      <c r="CM1330" s="20">
        <v>442.39389999999997</v>
      </c>
      <c r="CN1330" s="20">
        <v>228.6319</v>
      </c>
      <c r="CO1330" s="20">
        <v>99.587260000000001</v>
      </c>
      <c r="CP1330" s="20">
        <v>30.850580000000001</v>
      </c>
      <c r="CQ1330" s="20">
        <v>12.060090000000001</v>
      </c>
      <c r="CR1330" s="20">
        <v>34.281419999999997</v>
      </c>
      <c r="CS1330" s="20">
        <v>148.69890000000001</v>
      </c>
      <c r="CT1330" s="20">
        <v>361.7355</v>
      </c>
      <c r="CU1330" s="20">
        <v>569.72310000000004</v>
      </c>
      <c r="CV1330" s="20">
        <v>719.86509999999998</v>
      </c>
      <c r="CW1330" s="20">
        <v>913.18029999999999</v>
      </c>
      <c r="CX1330" s="20">
        <v>1089.595</v>
      </c>
      <c r="CY1330" s="20">
        <v>1082.3969999999999</v>
      </c>
      <c r="CZ1330" s="20">
        <v>946.98990000000003</v>
      </c>
      <c r="DA1330" s="20">
        <v>289.81479999999999</v>
      </c>
      <c r="DB1330" s="20">
        <v>401.80720000000002</v>
      </c>
      <c r="DC1330" s="20">
        <v>513.69479999999999</v>
      </c>
      <c r="DD1330">
        <v>0</v>
      </c>
      <c r="DE1330">
        <v>0</v>
      </c>
      <c r="DF1330">
        <v>0</v>
      </c>
    </row>
    <row r="1331" spans="1:110" x14ac:dyDescent="0.25">
      <c r="A1331" s="16" t="str">
        <f t="shared" si="20"/>
        <v>Program Specific_CPP_0 to 199.99 kW_All_CAISO_1-in-10_MONTHLY SYSTEM PEAK DAY_2023_11</v>
      </c>
      <c r="B1331" t="s">
        <v>196</v>
      </c>
      <c r="C1331" t="s">
        <v>121</v>
      </c>
      <c r="D1331" t="s">
        <v>124</v>
      </c>
      <c r="E1331" t="s">
        <v>7</v>
      </c>
      <c r="F1331" t="s">
        <v>110</v>
      </c>
      <c r="G1331" t="s">
        <v>85</v>
      </c>
      <c r="H1331" t="s">
        <v>20</v>
      </c>
      <c r="I1331">
        <v>2023</v>
      </c>
      <c r="J1331">
        <v>11</v>
      </c>
      <c r="K1331">
        <v>4359</v>
      </c>
      <c r="L1331">
        <v>59809.04</v>
      </c>
      <c r="M1331">
        <v>58220.38</v>
      </c>
      <c r="N1331">
        <v>57478.18</v>
      </c>
      <c r="O1331">
        <v>57895.3</v>
      </c>
      <c r="P1331">
        <v>60875.08</v>
      </c>
      <c r="Q1331">
        <v>68457.61</v>
      </c>
      <c r="R1331">
        <v>77173.23</v>
      </c>
      <c r="S1331">
        <v>83752.759999999995</v>
      </c>
      <c r="T1331">
        <v>90338.7</v>
      </c>
      <c r="U1331">
        <v>95835.49</v>
      </c>
      <c r="V1331">
        <v>101186.4</v>
      </c>
      <c r="W1331">
        <v>104852.5</v>
      </c>
      <c r="X1331">
        <v>106911.1</v>
      </c>
      <c r="Y1331">
        <v>108969.5</v>
      </c>
      <c r="Z1331">
        <v>108769.8</v>
      </c>
      <c r="AA1331">
        <v>106176.7</v>
      </c>
      <c r="AB1331">
        <v>102462.8</v>
      </c>
      <c r="AC1331">
        <v>98985.8</v>
      </c>
      <c r="AD1331">
        <v>91377.03</v>
      </c>
      <c r="AE1331">
        <v>85784.04</v>
      </c>
      <c r="AF1331">
        <v>80693.94</v>
      </c>
      <c r="AG1331">
        <v>74828.11</v>
      </c>
      <c r="AH1331">
        <v>67983.679999999993</v>
      </c>
      <c r="AI1331">
        <v>62844.05</v>
      </c>
      <c r="AJ1331">
        <v>66.789659999999998</v>
      </c>
      <c r="AK1331">
        <v>65.811459999999997</v>
      </c>
      <c r="AL1331">
        <v>64.964010000000002</v>
      </c>
      <c r="AM1331">
        <v>64.248829999999998</v>
      </c>
      <c r="AN1331">
        <v>63.6447</v>
      </c>
      <c r="AO1331">
        <v>63.313330000000001</v>
      </c>
      <c r="AP1331">
        <v>63.196179999999998</v>
      </c>
      <c r="AQ1331">
        <v>63.970820000000003</v>
      </c>
      <c r="AR1331">
        <v>69.920270000000002</v>
      </c>
      <c r="AS1331">
        <v>78.111320000000006</v>
      </c>
      <c r="AT1331">
        <v>84.621979999999994</v>
      </c>
      <c r="AU1331">
        <v>89.435419999999993</v>
      </c>
      <c r="AV1331">
        <v>89.691230000000004</v>
      </c>
      <c r="AW1331">
        <v>89.842370000000003</v>
      </c>
      <c r="AX1331">
        <v>90.025570000000002</v>
      </c>
      <c r="AY1331">
        <v>87.77373</v>
      </c>
      <c r="AZ1331">
        <v>86.460170000000005</v>
      </c>
      <c r="BA1331">
        <v>83.301630000000003</v>
      </c>
      <c r="BB1331">
        <v>77.997039999999998</v>
      </c>
      <c r="BC1331">
        <v>73.621679999999998</v>
      </c>
      <c r="BD1331">
        <v>70.716710000000006</v>
      </c>
      <c r="BE1331">
        <v>67.237930000000006</v>
      </c>
      <c r="BF1331">
        <v>65.600030000000004</v>
      </c>
      <c r="BG1331">
        <v>64.037760000000006</v>
      </c>
      <c r="BH1331">
        <v>-990.67399999999998</v>
      </c>
      <c r="BI1331">
        <v>-889.64930000000004</v>
      </c>
      <c r="BJ1331">
        <v>-793.44489999999996</v>
      </c>
      <c r="BK1331">
        <v>-771.19539999999995</v>
      </c>
      <c r="BL1331">
        <v>-636.69889999999998</v>
      </c>
      <c r="BM1331">
        <v>-184.6319</v>
      </c>
      <c r="BN1331">
        <v>825.27539999999999</v>
      </c>
      <c r="BO1331">
        <v>278.44589999999999</v>
      </c>
      <c r="BP1331">
        <v>-650.41999999999996</v>
      </c>
      <c r="BQ1331">
        <v>-602.05050000000006</v>
      </c>
      <c r="BR1331">
        <v>-132.29480000000001</v>
      </c>
      <c r="BS1331">
        <v>15.07713</v>
      </c>
      <c r="BT1331">
        <v>297.11070000000001</v>
      </c>
      <c r="BU1331">
        <v>670.48860000000002</v>
      </c>
      <c r="BV1331">
        <v>1071.1089999999999</v>
      </c>
      <c r="BW1331">
        <v>417.33359999999999</v>
      </c>
      <c r="BX1331">
        <v>-312.7115</v>
      </c>
      <c r="BY1331">
        <v>-678.55319999999995</v>
      </c>
      <c r="BZ1331">
        <v>-1560.8489999999999</v>
      </c>
      <c r="CA1331">
        <v>-1756.9390000000001</v>
      </c>
      <c r="CB1331">
        <v>-1892.982</v>
      </c>
      <c r="CC1331">
        <v>-1787.373</v>
      </c>
      <c r="CD1331">
        <v>-1617.8389999999999</v>
      </c>
      <c r="CE1331">
        <v>-1477.095</v>
      </c>
      <c r="CF1331" s="20">
        <v>496.57330000000002</v>
      </c>
      <c r="CG1331" s="20">
        <v>442.12549999999999</v>
      </c>
      <c r="CH1331" s="20">
        <v>440.80239999999998</v>
      </c>
      <c r="CI1331" s="20">
        <v>481.44569999999999</v>
      </c>
      <c r="CJ1331" s="20">
        <v>604.99260000000004</v>
      </c>
      <c r="CK1331" s="20">
        <v>757.44669999999996</v>
      </c>
      <c r="CL1331" s="20">
        <v>1058.644</v>
      </c>
      <c r="CM1331" s="20">
        <v>823.1309</v>
      </c>
      <c r="CN1331" s="20">
        <v>466.697</v>
      </c>
      <c r="CO1331" s="20">
        <v>217.82640000000001</v>
      </c>
      <c r="CP1331" s="20">
        <v>71.838999999999999</v>
      </c>
      <c r="CQ1331" s="20">
        <v>29.235499999999998</v>
      </c>
      <c r="CR1331" s="20">
        <v>84.987340000000003</v>
      </c>
      <c r="CS1331" s="20">
        <v>376.42610000000002</v>
      </c>
      <c r="CT1331" s="20">
        <v>918.28309999999999</v>
      </c>
      <c r="CU1331" s="20">
        <v>1426.0920000000001</v>
      </c>
      <c r="CV1331" s="20">
        <v>1799.519</v>
      </c>
      <c r="CW1331" s="20">
        <v>2321.2849999999999</v>
      </c>
      <c r="CX1331" s="20">
        <v>2538.5729999999999</v>
      </c>
      <c r="CY1331" s="20">
        <v>2283.81</v>
      </c>
      <c r="CZ1331" s="20">
        <v>1911.2360000000001</v>
      </c>
      <c r="DA1331" s="20">
        <v>556.13049999999998</v>
      </c>
      <c r="DB1331" s="20">
        <v>715.02340000000004</v>
      </c>
      <c r="DC1331" s="20">
        <v>857.85209999999995</v>
      </c>
      <c r="DD1331">
        <v>0</v>
      </c>
      <c r="DE1331">
        <v>0</v>
      </c>
      <c r="DF1331">
        <v>0</v>
      </c>
    </row>
    <row r="1332" spans="1:110" x14ac:dyDescent="0.25">
      <c r="A1332" s="16" t="str">
        <f t="shared" si="20"/>
        <v>Portfolio Adjusted_CPP_0 to 199.99 kW_All_CAISO_1-in-10_MONTHLY SYSTEM PEAK DAY_2025_7</v>
      </c>
      <c r="B1332" t="s">
        <v>195</v>
      </c>
      <c r="C1332" t="s">
        <v>121</v>
      </c>
      <c r="D1332" t="s">
        <v>124</v>
      </c>
      <c r="E1332" t="s">
        <v>7</v>
      </c>
      <c r="F1332" t="s">
        <v>110</v>
      </c>
      <c r="G1332" t="s">
        <v>85</v>
      </c>
      <c r="H1332" t="s">
        <v>20</v>
      </c>
      <c r="I1332">
        <v>2025</v>
      </c>
      <c r="J1332">
        <v>7</v>
      </c>
      <c r="K1332">
        <v>3834</v>
      </c>
      <c r="L1332">
        <v>68702.009999999995</v>
      </c>
      <c r="M1332">
        <v>67084.09</v>
      </c>
      <c r="N1332">
        <v>66302.98</v>
      </c>
      <c r="O1332">
        <v>66337.7</v>
      </c>
      <c r="P1332">
        <v>68010.2</v>
      </c>
      <c r="Q1332">
        <v>72914.100000000006</v>
      </c>
      <c r="R1332">
        <v>79079.7</v>
      </c>
      <c r="S1332">
        <v>85951.2</v>
      </c>
      <c r="T1332">
        <v>92744.11</v>
      </c>
      <c r="U1332">
        <v>99203.17</v>
      </c>
      <c r="V1332">
        <v>104782.1</v>
      </c>
      <c r="W1332">
        <v>108656.5</v>
      </c>
      <c r="X1332">
        <v>110574.3</v>
      </c>
      <c r="Y1332">
        <v>112095.4</v>
      </c>
      <c r="Z1332">
        <v>111981.1</v>
      </c>
      <c r="AA1332">
        <v>110257.2</v>
      </c>
      <c r="AB1332">
        <v>107036.8</v>
      </c>
      <c r="AC1332">
        <v>101934.2</v>
      </c>
      <c r="AD1332">
        <v>95028.66</v>
      </c>
      <c r="AE1332">
        <v>90538.09</v>
      </c>
      <c r="AF1332">
        <v>87481.15</v>
      </c>
      <c r="AG1332">
        <v>82157.72</v>
      </c>
      <c r="AH1332">
        <v>76245.279999999999</v>
      </c>
      <c r="AI1332">
        <v>71904.06</v>
      </c>
      <c r="AJ1332">
        <v>69.565209999999993</v>
      </c>
      <c r="AK1332">
        <v>69.222790000000003</v>
      </c>
      <c r="AL1332">
        <v>68.784499999999994</v>
      </c>
      <c r="AM1332">
        <v>67.89537</v>
      </c>
      <c r="AN1332">
        <v>67.885059999999996</v>
      </c>
      <c r="AO1332">
        <v>67.534149999999997</v>
      </c>
      <c r="AP1332">
        <v>67.604579999999999</v>
      </c>
      <c r="AQ1332">
        <v>69.340879999999999</v>
      </c>
      <c r="AR1332">
        <v>72.786720000000003</v>
      </c>
      <c r="AS1332">
        <v>77.090400000000002</v>
      </c>
      <c r="AT1332">
        <v>79.99203</v>
      </c>
      <c r="AU1332">
        <v>82.330309999999997</v>
      </c>
      <c r="AV1332">
        <v>83.425460000000001</v>
      </c>
      <c r="AW1332">
        <v>85.725399999999993</v>
      </c>
      <c r="AX1332">
        <v>85.082790000000003</v>
      </c>
      <c r="AY1332">
        <v>85.168670000000006</v>
      </c>
      <c r="AZ1332">
        <v>84.688689999999994</v>
      </c>
      <c r="BA1332">
        <v>81.570120000000003</v>
      </c>
      <c r="BB1332">
        <v>79.878810000000001</v>
      </c>
      <c r="BC1332">
        <v>76.661789999999996</v>
      </c>
      <c r="BD1332">
        <v>74.0124</v>
      </c>
      <c r="BE1332">
        <v>72.857789999999994</v>
      </c>
      <c r="BF1332">
        <v>72.451210000000003</v>
      </c>
      <c r="BG1332">
        <v>71.811639999999997</v>
      </c>
      <c r="BH1332">
        <v>-1137.9770000000001</v>
      </c>
      <c r="BI1332">
        <v>-1025.0930000000001</v>
      </c>
      <c r="BJ1332">
        <v>-915.26499999999999</v>
      </c>
      <c r="BK1332">
        <v>-883.65250000000003</v>
      </c>
      <c r="BL1332">
        <v>-711.32569999999998</v>
      </c>
      <c r="BM1332">
        <v>-196.65119999999999</v>
      </c>
      <c r="BN1332">
        <v>845.66269999999997</v>
      </c>
      <c r="BO1332">
        <v>285.75490000000002</v>
      </c>
      <c r="BP1332">
        <v>-667.73850000000004</v>
      </c>
      <c r="BQ1332">
        <v>-623.20669999999996</v>
      </c>
      <c r="BR1332">
        <v>-136.99590000000001</v>
      </c>
      <c r="BS1332">
        <v>15.624129999999999</v>
      </c>
      <c r="BT1332">
        <v>307.29079999999999</v>
      </c>
      <c r="BU1332">
        <v>689.72199999999998</v>
      </c>
      <c r="BV1332">
        <v>1102.732</v>
      </c>
      <c r="BW1332">
        <v>433.37220000000002</v>
      </c>
      <c r="BX1332">
        <v>-326.6712</v>
      </c>
      <c r="BY1332">
        <v>-698.76499999999999</v>
      </c>
      <c r="BZ1332">
        <v>-1623.2239999999999</v>
      </c>
      <c r="CA1332">
        <v>-1854.307</v>
      </c>
      <c r="CB1332">
        <v>-2052.2020000000002</v>
      </c>
      <c r="CC1332">
        <v>-1962.451</v>
      </c>
      <c r="CD1332">
        <v>-1814.444</v>
      </c>
      <c r="CE1332">
        <v>-1690.0419999999999</v>
      </c>
      <c r="CF1332" s="20">
        <v>655.22220000000004</v>
      </c>
      <c r="CG1332" s="20">
        <v>586.99519999999995</v>
      </c>
      <c r="CH1332" s="20">
        <v>586.54880000000003</v>
      </c>
      <c r="CI1332" s="20">
        <v>632.09389999999996</v>
      </c>
      <c r="CJ1332" s="20">
        <v>755.12519999999995</v>
      </c>
      <c r="CK1332" s="20">
        <v>859.274</v>
      </c>
      <c r="CL1332" s="20">
        <v>1111.595</v>
      </c>
      <c r="CM1332" s="20">
        <v>866.91099999999994</v>
      </c>
      <c r="CN1332" s="20">
        <v>491.8809</v>
      </c>
      <c r="CO1332" s="20">
        <v>233.40440000000001</v>
      </c>
      <c r="CP1332" s="20">
        <v>77.035420000000002</v>
      </c>
      <c r="CQ1332" s="20">
        <v>31.395309999999998</v>
      </c>
      <c r="CR1332" s="20">
        <v>90.91104</v>
      </c>
      <c r="CS1332" s="20">
        <v>398.33199999999999</v>
      </c>
      <c r="CT1332" s="20">
        <v>973.30640000000005</v>
      </c>
      <c r="CU1332" s="20">
        <v>1537.8109999999999</v>
      </c>
      <c r="CV1332" s="20">
        <v>1963.77</v>
      </c>
      <c r="CW1332" s="20">
        <v>2461.63</v>
      </c>
      <c r="CX1332" s="20">
        <v>2745.5210000000002</v>
      </c>
      <c r="CY1332" s="20">
        <v>2543.9569999999999</v>
      </c>
      <c r="CZ1332" s="20">
        <v>2246.2669999999998</v>
      </c>
      <c r="DA1332" s="20">
        <v>670.4153</v>
      </c>
      <c r="DB1332" s="20">
        <v>899.36680000000001</v>
      </c>
      <c r="DC1332" s="20">
        <v>1123.029</v>
      </c>
      <c r="DD1332">
        <v>0</v>
      </c>
      <c r="DE1332">
        <v>0</v>
      </c>
      <c r="DF1332">
        <v>0</v>
      </c>
    </row>
    <row r="1333" spans="1:110" x14ac:dyDescent="0.25">
      <c r="A1333" s="16" t="str">
        <f t="shared" si="20"/>
        <v>Program Specific_CPP_0 to 199.99 kW_All_CAISO_1-in-10_MONTHLY SYSTEM PEAK DAY_2028_1</v>
      </c>
      <c r="B1333" t="s">
        <v>196</v>
      </c>
      <c r="C1333" t="s">
        <v>121</v>
      </c>
      <c r="D1333" t="s">
        <v>124</v>
      </c>
      <c r="E1333" t="s">
        <v>7</v>
      </c>
      <c r="F1333" t="s">
        <v>110</v>
      </c>
      <c r="G1333" t="s">
        <v>85</v>
      </c>
      <c r="H1333" t="s">
        <v>20</v>
      </c>
      <c r="I1333">
        <v>2028</v>
      </c>
      <c r="J1333">
        <v>1</v>
      </c>
      <c r="K1333">
        <v>3301</v>
      </c>
      <c r="L1333">
        <v>43892.800000000003</v>
      </c>
      <c r="M1333">
        <v>43015.66</v>
      </c>
      <c r="N1333">
        <v>42687.75</v>
      </c>
      <c r="O1333">
        <v>43206.74</v>
      </c>
      <c r="P1333">
        <v>45824.83</v>
      </c>
      <c r="Q1333">
        <v>51729.63</v>
      </c>
      <c r="R1333">
        <v>61323.040000000001</v>
      </c>
      <c r="S1333">
        <v>67181.84</v>
      </c>
      <c r="T1333">
        <v>71665.94</v>
      </c>
      <c r="U1333">
        <v>73329.070000000007</v>
      </c>
      <c r="V1333">
        <v>74165.23</v>
      </c>
      <c r="W1333">
        <v>74206.13</v>
      </c>
      <c r="X1333">
        <v>73701.600000000006</v>
      </c>
      <c r="Y1333">
        <v>73433.98</v>
      </c>
      <c r="Z1333">
        <v>72765.55</v>
      </c>
      <c r="AA1333">
        <v>70739.27</v>
      </c>
      <c r="AB1333">
        <v>69544.160000000003</v>
      </c>
      <c r="AC1333">
        <v>69888.570000000007</v>
      </c>
      <c r="AD1333">
        <v>66133.22</v>
      </c>
      <c r="AE1333">
        <v>62977.55</v>
      </c>
      <c r="AF1333">
        <v>59856.09</v>
      </c>
      <c r="AG1333">
        <v>55747.54</v>
      </c>
      <c r="AH1333">
        <v>50541.63</v>
      </c>
      <c r="AI1333">
        <v>46696.86</v>
      </c>
      <c r="AJ1333">
        <v>47.762360000000001</v>
      </c>
      <c r="AK1333">
        <v>47.586579999999998</v>
      </c>
      <c r="AL1333">
        <v>47.205919999999999</v>
      </c>
      <c r="AM1333">
        <v>46.116779999999999</v>
      </c>
      <c r="AN1333">
        <v>46.097769999999997</v>
      </c>
      <c r="AO1333">
        <v>44.832059999999998</v>
      </c>
      <c r="AP1333">
        <v>44.18338</v>
      </c>
      <c r="AQ1333">
        <v>43.850160000000002</v>
      </c>
      <c r="AR1333">
        <v>46.82996</v>
      </c>
      <c r="AS1333">
        <v>51.004330000000003</v>
      </c>
      <c r="AT1333">
        <v>53.618569999999998</v>
      </c>
      <c r="AU1333">
        <v>55.472589999999997</v>
      </c>
      <c r="AV1333">
        <v>56.351399999999998</v>
      </c>
      <c r="AW1333">
        <v>56.746920000000003</v>
      </c>
      <c r="AX1333">
        <v>55.942880000000002</v>
      </c>
      <c r="AY1333">
        <v>55.304450000000003</v>
      </c>
      <c r="AZ1333">
        <v>54.170929999999998</v>
      </c>
      <c r="BA1333">
        <v>52.334940000000003</v>
      </c>
      <c r="BB1333">
        <v>50.731969999999997</v>
      </c>
      <c r="BC1333">
        <v>48.947839999999999</v>
      </c>
      <c r="BD1333">
        <v>47.596580000000003</v>
      </c>
      <c r="BE1333">
        <v>47.091329999999999</v>
      </c>
      <c r="BF1333">
        <v>46.83943</v>
      </c>
      <c r="BG1333">
        <v>46.499940000000002</v>
      </c>
      <c r="BH1333">
        <v>-727.03819999999996</v>
      </c>
      <c r="BI1333">
        <v>-657.31020000000001</v>
      </c>
      <c r="BJ1333">
        <v>-589.27369999999996</v>
      </c>
      <c r="BK1333">
        <v>-575.53620000000001</v>
      </c>
      <c r="BL1333">
        <v>-479.2867</v>
      </c>
      <c r="BM1333">
        <v>-139.5162</v>
      </c>
      <c r="BN1333">
        <v>655.77660000000003</v>
      </c>
      <c r="BO1333">
        <v>223.35390000000001</v>
      </c>
      <c r="BP1333">
        <v>-515.98</v>
      </c>
      <c r="BQ1333">
        <v>-460.66230000000002</v>
      </c>
      <c r="BR1333">
        <v>-96.966329999999999</v>
      </c>
      <c r="BS1333">
        <v>10.67038</v>
      </c>
      <c r="BT1333">
        <v>204.82</v>
      </c>
      <c r="BU1333">
        <v>451.83879999999999</v>
      </c>
      <c r="BV1333">
        <v>716.55730000000005</v>
      </c>
      <c r="BW1333">
        <v>278.0446</v>
      </c>
      <c r="BX1333">
        <v>-212.24539999999999</v>
      </c>
      <c r="BY1333">
        <v>-479.09010000000001</v>
      </c>
      <c r="BZ1333">
        <v>-1129.6489999999999</v>
      </c>
      <c r="CA1333">
        <v>-1289.8399999999999</v>
      </c>
      <c r="CB1333">
        <v>-1404.152</v>
      </c>
      <c r="CC1333">
        <v>-1331.607</v>
      </c>
      <c r="CD1333">
        <v>-1202.7619999999999</v>
      </c>
      <c r="CE1333">
        <v>-1097.569</v>
      </c>
      <c r="CF1333" s="20">
        <v>267.44619999999998</v>
      </c>
      <c r="CG1333" s="20">
        <v>241.35079999999999</v>
      </c>
      <c r="CH1333" s="20">
        <v>243.13339999999999</v>
      </c>
      <c r="CI1333" s="20">
        <v>268.1413</v>
      </c>
      <c r="CJ1333" s="20">
        <v>342.8252</v>
      </c>
      <c r="CK1333" s="20">
        <v>432.50130000000001</v>
      </c>
      <c r="CL1333" s="20">
        <v>668.44219999999996</v>
      </c>
      <c r="CM1333" s="20">
        <v>529.63229999999999</v>
      </c>
      <c r="CN1333" s="20">
        <v>293.70609999999999</v>
      </c>
      <c r="CO1333" s="20">
        <v>127.5294</v>
      </c>
      <c r="CP1333" s="20">
        <v>38.59375</v>
      </c>
      <c r="CQ1333" s="20">
        <v>14.6431</v>
      </c>
      <c r="CR1333" s="20">
        <v>40.388930000000002</v>
      </c>
      <c r="CS1333" s="20">
        <v>170.94800000000001</v>
      </c>
      <c r="CT1333" s="20">
        <v>410.97120000000001</v>
      </c>
      <c r="CU1333" s="20">
        <v>633.00900000000001</v>
      </c>
      <c r="CV1333" s="20">
        <v>828.98299999999995</v>
      </c>
      <c r="CW1333" s="20">
        <v>1157.164</v>
      </c>
      <c r="CX1333" s="20">
        <v>1329.704</v>
      </c>
      <c r="CY1333" s="20">
        <v>1230.8879999999999</v>
      </c>
      <c r="CZ1333" s="20">
        <v>1051.597</v>
      </c>
      <c r="DA1333" s="20">
        <v>308.673</v>
      </c>
      <c r="DB1333" s="20">
        <v>395.19319999999999</v>
      </c>
      <c r="DC1333" s="20">
        <v>473.65199999999999</v>
      </c>
      <c r="DD1333">
        <v>0</v>
      </c>
      <c r="DE1333">
        <v>0</v>
      </c>
      <c r="DF1333">
        <v>0</v>
      </c>
    </row>
    <row r="1334" spans="1:110" x14ac:dyDescent="0.25">
      <c r="A1334" s="16" t="str">
        <f t="shared" si="20"/>
        <v>Program Specific_CPP_0 to 199.99 kW_All_CAISO_1-in-10_MONTHLY SYSTEM PEAK DAY_2022_2</v>
      </c>
      <c r="B1334" t="s">
        <v>196</v>
      </c>
      <c r="C1334" t="s">
        <v>121</v>
      </c>
      <c r="D1334" t="s">
        <v>124</v>
      </c>
      <c r="E1334" t="s">
        <v>7</v>
      </c>
      <c r="F1334" t="s">
        <v>110</v>
      </c>
      <c r="G1334" t="s">
        <v>85</v>
      </c>
      <c r="H1334" t="s">
        <v>20</v>
      </c>
      <c r="I1334">
        <v>2022</v>
      </c>
      <c r="J1334">
        <v>2</v>
      </c>
      <c r="K1334">
        <v>4510</v>
      </c>
      <c r="L1334">
        <v>59847.95</v>
      </c>
      <c r="M1334">
        <v>58585.84</v>
      </c>
      <c r="N1334">
        <v>58042.64</v>
      </c>
      <c r="O1334">
        <v>58712.28</v>
      </c>
      <c r="P1334">
        <v>62093.07</v>
      </c>
      <c r="Q1334">
        <v>70178.509999999995</v>
      </c>
      <c r="R1334">
        <v>82504.990000000005</v>
      </c>
      <c r="S1334">
        <v>90688.320000000007</v>
      </c>
      <c r="T1334">
        <v>97543.62</v>
      </c>
      <c r="U1334">
        <v>100530.5</v>
      </c>
      <c r="V1334">
        <v>102271.7</v>
      </c>
      <c r="W1334">
        <v>102969.7</v>
      </c>
      <c r="X1334">
        <v>102243.7</v>
      </c>
      <c r="Y1334">
        <v>102229.9</v>
      </c>
      <c r="Z1334">
        <v>100729.5</v>
      </c>
      <c r="AA1334">
        <v>97899.66</v>
      </c>
      <c r="AB1334">
        <v>95324.07</v>
      </c>
      <c r="AC1334">
        <v>94775.24</v>
      </c>
      <c r="AD1334">
        <v>91617.3</v>
      </c>
      <c r="AE1334">
        <v>87153.27</v>
      </c>
      <c r="AF1334">
        <v>82643.91</v>
      </c>
      <c r="AG1334">
        <v>76605.09</v>
      </c>
      <c r="AH1334">
        <v>69285.289999999994</v>
      </c>
      <c r="AI1334">
        <v>63951.77</v>
      </c>
      <c r="AJ1334">
        <v>51.062690000000003</v>
      </c>
      <c r="AK1334">
        <v>50.825989999999997</v>
      </c>
      <c r="AL1334">
        <v>50.054319999999997</v>
      </c>
      <c r="AM1334">
        <v>49.109670000000001</v>
      </c>
      <c r="AN1334">
        <v>47.26755</v>
      </c>
      <c r="AO1334">
        <v>46.002220000000001</v>
      </c>
      <c r="AP1334">
        <v>45.705280000000002</v>
      </c>
      <c r="AQ1334">
        <v>44.755429999999997</v>
      </c>
      <c r="AR1334">
        <v>46.96687</v>
      </c>
      <c r="AS1334">
        <v>50.554400000000001</v>
      </c>
      <c r="AT1334">
        <v>53.872259999999997</v>
      </c>
      <c r="AU1334">
        <v>55.72983</v>
      </c>
      <c r="AV1334">
        <v>56.484690000000001</v>
      </c>
      <c r="AW1334">
        <v>56.405859999999997</v>
      </c>
      <c r="AX1334">
        <v>56.503900000000002</v>
      </c>
      <c r="AY1334">
        <v>56.465519999999998</v>
      </c>
      <c r="AZ1334">
        <v>55.40605</v>
      </c>
      <c r="BA1334">
        <v>54.452179999999998</v>
      </c>
      <c r="BB1334">
        <v>52.357100000000003</v>
      </c>
      <c r="BC1334">
        <v>51.448650000000001</v>
      </c>
      <c r="BD1334">
        <v>49.825369999999999</v>
      </c>
      <c r="BE1334">
        <v>47.760629999999999</v>
      </c>
      <c r="BF1334">
        <v>46.24297</v>
      </c>
      <c r="BG1334">
        <v>45.000529999999998</v>
      </c>
      <c r="BH1334">
        <v>-991.31849999999997</v>
      </c>
      <c r="BI1334">
        <v>-895.23389999999995</v>
      </c>
      <c r="BJ1334">
        <v>-801.23699999999997</v>
      </c>
      <c r="BK1334">
        <v>-782.0779</v>
      </c>
      <c r="BL1334">
        <v>-649.43790000000001</v>
      </c>
      <c r="BM1334">
        <v>-189.27330000000001</v>
      </c>
      <c r="BN1334">
        <v>882.29219999999998</v>
      </c>
      <c r="BO1334">
        <v>301.50400000000002</v>
      </c>
      <c r="BP1334">
        <v>-702.29390000000001</v>
      </c>
      <c r="BQ1334">
        <v>-631.54489999999998</v>
      </c>
      <c r="BR1334">
        <v>-133.71379999999999</v>
      </c>
      <c r="BS1334">
        <v>14.8064</v>
      </c>
      <c r="BT1334">
        <v>284.1397</v>
      </c>
      <c r="BU1334">
        <v>629.02020000000005</v>
      </c>
      <c r="BV1334">
        <v>991.93190000000004</v>
      </c>
      <c r="BW1334">
        <v>384.80009999999999</v>
      </c>
      <c r="BX1334">
        <v>-290.92450000000002</v>
      </c>
      <c r="BY1334">
        <v>-649.68960000000004</v>
      </c>
      <c r="BZ1334">
        <v>-1564.953</v>
      </c>
      <c r="CA1334">
        <v>-1784.982</v>
      </c>
      <c r="CB1334">
        <v>-1938.7260000000001</v>
      </c>
      <c r="CC1334">
        <v>-1829.818</v>
      </c>
      <c r="CD1334">
        <v>-1648.8140000000001</v>
      </c>
      <c r="CE1334">
        <v>-1503.13</v>
      </c>
      <c r="CF1334" s="20">
        <v>497.21969999999999</v>
      </c>
      <c r="CG1334" s="20">
        <v>447.6936</v>
      </c>
      <c r="CH1334" s="20">
        <v>449.5027</v>
      </c>
      <c r="CI1334" s="20">
        <v>495.12920000000003</v>
      </c>
      <c r="CJ1334" s="20">
        <v>629.44420000000002</v>
      </c>
      <c r="CK1334" s="20">
        <v>796.00699999999995</v>
      </c>
      <c r="CL1334" s="20">
        <v>1209.9760000000001</v>
      </c>
      <c r="CM1334" s="20">
        <v>965.10239999999999</v>
      </c>
      <c r="CN1334" s="20">
        <v>544.10789999999997</v>
      </c>
      <c r="CO1334" s="20">
        <v>239.6918</v>
      </c>
      <c r="CP1334" s="20">
        <v>73.388409999999993</v>
      </c>
      <c r="CQ1334" s="20">
        <v>28.195</v>
      </c>
      <c r="CR1334" s="20">
        <v>77.728719999999996</v>
      </c>
      <c r="CS1334" s="20">
        <v>331.30360000000002</v>
      </c>
      <c r="CT1334" s="20">
        <v>787.54110000000003</v>
      </c>
      <c r="CU1334" s="20">
        <v>1212.414</v>
      </c>
      <c r="CV1334" s="20">
        <v>1557.5050000000001</v>
      </c>
      <c r="CW1334" s="20">
        <v>2128.0039999999999</v>
      </c>
      <c r="CX1334" s="20">
        <v>2551.9409999999998</v>
      </c>
      <c r="CY1334" s="20">
        <v>2357.297</v>
      </c>
      <c r="CZ1334" s="20">
        <v>2004.722</v>
      </c>
      <c r="DA1334" s="20">
        <v>582.85749999999996</v>
      </c>
      <c r="DB1334" s="20">
        <v>742.66499999999996</v>
      </c>
      <c r="DC1334" s="20">
        <v>888.36030000000005</v>
      </c>
      <c r="DD1334">
        <v>0</v>
      </c>
      <c r="DE1334">
        <v>0</v>
      </c>
      <c r="DF1334">
        <v>0</v>
      </c>
    </row>
    <row r="1335" spans="1:110" x14ac:dyDescent="0.25">
      <c r="A1335" s="16" t="str">
        <f t="shared" si="20"/>
        <v>Program Specific_CPP_0 to 199.99 kW_All_CAISO_1-in-10_MONTHLY SYSTEM PEAK DAY_2020_4</v>
      </c>
      <c r="B1335" t="s">
        <v>196</v>
      </c>
      <c r="C1335" t="s">
        <v>121</v>
      </c>
      <c r="D1335" t="s">
        <v>124</v>
      </c>
      <c r="E1335" t="s">
        <v>7</v>
      </c>
      <c r="F1335" t="s">
        <v>110</v>
      </c>
      <c r="G1335" t="s">
        <v>85</v>
      </c>
      <c r="H1335" t="s">
        <v>20</v>
      </c>
      <c r="I1335">
        <v>2020</v>
      </c>
      <c r="J1335">
        <v>4</v>
      </c>
      <c r="K1335">
        <v>12355</v>
      </c>
      <c r="L1335">
        <v>151812.79999999999</v>
      </c>
      <c r="M1335">
        <v>148902.79999999999</v>
      </c>
      <c r="N1335">
        <v>147640.4</v>
      </c>
      <c r="O1335">
        <v>148427.20000000001</v>
      </c>
      <c r="P1335">
        <v>153574</v>
      </c>
      <c r="Q1335">
        <v>167952.6</v>
      </c>
      <c r="R1335">
        <v>183750.9</v>
      </c>
      <c r="S1335">
        <v>192029.7</v>
      </c>
      <c r="T1335">
        <v>200208.2</v>
      </c>
      <c r="U1335">
        <v>208428.7</v>
      </c>
      <c r="V1335">
        <v>216177.5</v>
      </c>
      <c r="W1335">
        <v>221714.6</v>
      </c>
      <c r="X1335">
        <v>225184.8</v>
      </c>
      <c r="Y1335">
        <v>228373.6</v>
      </c>
      <c r="Z1335">
        <v>228637.7</v>
      </c>
      <c r="AA1335">
        <v>225073.2</v>
      </c>
      <c r="AB1335">
        <v>215869.5</v>
      </c>
      <c r="AC1335">
        <v>203415.9</v>
      </c>
      <c r="AD1335">
        <v>191671.7</v>
      </c>
      <c r="AE1335">
        <v>190095.1</v>
      </c>
      <c r="AF1335">
        <v>183255.7</v>
      </c>
      <c r="AG1335">
        <v>173879.8</v>
      </c>
      <c r="AH1335">
        <v>164289.9</v>
      </c>
      <c r="AI1335">
        <v>156704.70000000001</v>
      </c>
      <c r="AJ1335">
        <v>66.274029999999996</v>
      </c>
      <c r="AK1335">
        <v>63.690849999999998</v>
      </c>
      <c r="AL1335">
        <v>62.254289999999997</v>
      </c>
      <c r="AM1335">
        <v>61.382689999999997</v>
      </c>
      <c r="AN1335">
        <v>61.462569999999999</v>
      </c>
      <c r="AO1335">
        <v>60.980420000000002</v>
      </c>
      <c r="AP1335">
        <v>60.700870000000002</v>
      </c>
      <c r="AQ1335">
        <v>62.048310000000001</v>
      </c>
      <c r="AR1335">
        <v>70.298289999999994</v>
      </c>
      <c r="AS1335">
        <v>75.890910000000005</v>
      </c>
      <c r="AT1335">
        <v>79.012169999999998</v>
      </c>
      <c r="AU1335">
        <v>82.140349999999998</v>
      </c>
      <c r="AV1335">
        <v>82.105950000000007</v>
      </c>
      <c r="AW1335">
        <v>83.273219999999995</v>
      </c>
      <c r="AX1335">
        <v>82.987110000000001</v>
      </c>
      <c r="AY1335">
        <v>82.039490000000001</v>
      </c>
      <c r="AZ1335">
        <v>81.869029999999995</v>
      </c>
      <c r="BA1335">
        <v>79.374589999999998</v>
      </c>
      <c r="BB1335">
        <v>77.313460000000006</v>
      </c>
      <c r="BC1335">
        <v>73.200180000000003</v>
      </c>
      <c r="BD1335">
        <v>68.643739999999994</v>
      </c>
      <c r="BE1335">
        <v>66.624769999999998</v>
      </c>
      <c r="BF1335">
        <v>65.354529999999997</v>
      </c>
      <c r="BG1335">
        <v>64.706999999999994</v>
      </c>
      <c r="BH1335">
        <v>-2514.6190000000001</v>
      </c>
      <c r="BI1335">
        <v>-2275.3420000000001</v>
      </c>
      <c r="BJ1335">
        <v>-2038.069</v>
      </c>
      <c r="BK1335">
        <v>-1977.127</v>
      </c>
      <c r="BL1335">
        <v>-1606.2470000000001</v>
      </c>
      <c r="BM1335">
        <v>-452.97250000000003</v>
      </c>
      <c r="BN1335">
        <v>1964.9960000000001</v>
      </c>
      <c r="BO1335">
        <v>638.42550000000006</v>
      </c>
      <c r="BP1335">
        <v>-1441.4580000000001</v>
      </c>
      <c r="BQ1335">
        <v>-1309.375</v>
      </c>
      <c r="BR1335">
        <v>-282.63839999999999</v>
      </c>
      <c r="BS1335">
        <v>31.88119</v>
      </c>
      <c r="BT1335">
        <v>625.79849999999999</v>
      </c>
      <c r="BU1335">
        <v>1405.181</v>
      </c>
      <c r="BV1335">
        <v>2251.5050000000001</v>
      </c>
      <c r="BW1335">
        <v>884.66290000000004</v>
      </c>
      <c r="BX1335">
        <v>-658.82339999999999</v>
      </c>
      <c r="BY1335">
        <v>-1394.4280000000001</v>
      </c>
      <c r="BZ1335">
        <v>-3274.0239999999999</v>
      </c>
      <c r="CA1335">
        <v>-3893.3290000000002</v>
      </c>
      <c r="CB1335">
        <v>-4298.9579999999996</v>
      </c>
      <c r="CC1335">
        <v>-4153.3590000000004</v>
      </c>
      <c r="CD1335">
        <v>-3909.681</v>
      </c>
      <c r="CE1335">
        <v>-3683.2080000000001</v>
      </c>
      <c r="CF1335" s="20">
        <v>3199.3829999999998</v>
      </c>
      <c r="CG1335" s="20">
        <v>2892.0189999999998</v>
      </c>
      <c r="CH1335" s="20">
        <v>2908.3609999999999</v>
      </c>
      <c r="CI1335" s="20">
        <v>3164.373</v>
      </c>
      <c r="CJ1335" s="20">
        <v>3850.4059999999999</v>
      </c>
      <c r="CK1335" s="20">
        <v>4559.1319999999996</v>
      </c>
      <c r="CL1335" s="20">
        <v>6001.7169999999996</v>
      </c>
      <c r="CM1335" s="20">
        <v>4327.2070000000003</v>
      </c>
      <c r="CN1335" s="20">
        <v>2292.192</v>
      </c>
      <c r="CO1335" s="20">
        <v>1030.3219999999999</v>
      </c>
      <c r="CP1335" s="20">
        <v>327.89690000000002</v>
      </c>
      <c r="CQ1335" s="20">
        <v>130.72</v>
      </c>
      <c r="CR1335" s="20">
        <v>377.03930000000003</v>
      </c>
      <c r="CS1335" s="20">
        <v>1653.3389999999999</v>
      </c>
      <c r="CT1335" s="20">
        <v>4057.47</v>
      </c>
      <c r="CU1335" s="20">
        <v>6408.2049999999999</v>
      </c>
      <c r="CV1335" s="20">
        <v>7987.4279999999999</v>
      </c>
      <c r="CW1335" s="20">
        <v>9802.8549999999996</v>
      </c>
      <c r="CX1335" s="20">
        <v>11169.44</v>
      </c>
      <c r="CY1335" s="20">
        <v>11214.73</v>
      </c>
      <c r="CZ1335" s="20">
        <v>9857.0609999999997</v>
      </c>
      <c r="DA1335" s="20">
        <v>3002.931</v>
      </c>
      <c r="DB1335" s="20">
        <v>4175.7309999999998</v>
      </c>
      <c r="DC1335" s="20">
        <v>5333.9409999999998</v>
      </c>
      <c r="DD1335">
        <v>0</v>
      </c>
      <c r="DE1335">
        <v>0</v>
      </c>
      <c r="DF1335">
        <v>0</v>
      </c>
    </row>
    <row r="1336" spans="1:110" x14ac:dyDescent="0.25">
      <c r="A1336" s="16" t="str">
        <f t="shared" si="20"/>
        <v>Portfolio Adjusted_CPP_0 to 199.99 kW_All_CAISO_1-in-10_MONTHLY SYSTEM PEAK DAY_2029_12</v>
      </c>
      <c r="B1336" t="s">
        <v>195</v>
      </c>
      <c r="C1336" t="s">
        <v>121</v>
      </c>
      <c r="D1336" t="s">
        <v>124</v>
      </c>
      <c r="E1336" t="s">
        <v>7</v>
      </c>
      <c r="F1336" t="s">
        <v>110</v>
      </c>
      <c r="G1336" t="s">
        <v>85</v>
      </c>
      <c r="H1336" t="s">
        <v>20</v>
      </c>
      <c r="I1336">
        <v>2029</v>
      </c>
      <c r="J1336">
        <v>12</v>
      </c>
      <c r="K1336">
        <v>3136</v>
      </c>
      <c r="L1336">
        <v>42103.49</v>
      </c>
      <c r="M1336">
        <v>41231.21</v>
      </c>
      <c r="N1336">
        <v>40819.5</v>
      </c>
      <c r="O1336">
        <v>41309.980000000003</v>
      </c>
      <c r="P1336">
        <v>43780.05</v>
      </c>
      <c r="Q1336">
        <v>49244.86</v>
      </c>
      <c r="R1336">
        <v>57670.879999999997</v>
      </c>
      <c r="S1336">
        <v>62774.559999999998</v>
      </c>
      <c r="T1336">
        <v>66831.8</v>
      </c>
      <c r="U1336">
        <v>68585.88</v>
      </c>
      <c r="V1336">
        <v>69356.160000000003</v>
      </c>
      <c r="W1336">
        <v>69414.97</v>
      </c>
      <c r="X1336">
        <v>68876.81</v>
      </c>
      <c r="Y1336">
        <v>68706.38</v>
      </c>
      <c r="Z1336">
        <v>67635.8</v>
      </c>
      <c r="AA1336">
        <v>65962.28</v>
      </c>
      <c r="AB1336">
        <v>65849.13</v>
      </c>
      <c r="AC1336">
        <v>65974.27</v>
      </c>
      <c r="AD1336">
        <v>62079.21</v>
      </c>
      <c r="AE1336">
        <v>59199.37</v>
      </c>
      <c r="AF1336">
        <v>56371.08</v>
      </c>
      <c r="AG1336">
        <v>52847.29</v>
      </c>
      <c r="AH1336">
        <v>48324.2</v>
      </c>
      <c r="AI1336">
        <v>44657.96</v>
      </c>
      <c r="AJ1336">
        <v>47.435769999999998</v>
      </c>
      <c r="AK1336">
        <v>46.701799999999999</v>
      </c>
      <c r="AL1336">
        <v>46.025640000000003</v>
      </c>
      <c r="AM1336">
        <v>45.396520000000002</v>
      </c>
      <c r="AN1336">
        <v>45.056130000000003</v>
      </c>
      <c r="AO1336">
        <v>44.727420000000002</v>
      </c>
      <c r="AP1336">
        <v>44.889150000000001</v>
      </c>
      <c r="AQ1336">
        <v>44.735849999999999</v>
      </c>
      <c r="AR1336">
        <v>48.078029999999998</v>
      </c>
      <c r="AS1336">
        <v>52.420650000000002</v>
      </c>
      <c r="AT1336">
        <v>55.994210000000002</v>
      </c>
      <c r="AU1336">
        <v>59.067230000000002</v>
      </c>
      <c r="AV1336">
        <v>60.985190000000003</v>
      </c>
      <c r="AW1336">
        <v>61.388060000000003</v>
      </c>
      <c r="AX1336">
        <v>61.245040000000003</v>
      </c>
      <c r="AY1336">
        <v>60.844659999999998</v>
      </c>
      <c r="AZ1336">
        <v>59.733139999999999</v>
      </c>
      <c r="BA1336">
        <v>57.785809999999998</v>
      </c>
      <c r="BB1336">
        <v>55.968730000000001</v>
      </c>
      <c r="BC1336">
        <v>54.443469999999998</v>
      </c>
      <c r="BD1336">
        <v>53.787500000000001</v>
      </c>
      <c r="BE1336">
        <v>52.261980000000001</v>
      </c>
      <c r="BF1336">
        <v>51.080530000000003</v>
      </c>
      <c r="BG1336">
        <v>50.80059</v>
      </c>
      <c r="BH1336">
        <v>-697.40009999999995</v>
      </c>
      <c r="BI1336">
        <v>-630.04259999999999</v>
      </c>
      <c r="BJ1336">
        <v>-563.48389999999995</v>
      </c>
      <c r="BK1336">
        <v>-550.2704</v>
      </c>
      <c r="BL1336">
        <v>-457.90010000000001</v>
      </c>
      <c r="BM1336">
        <v>-132.81469999999999</v>
      </c>
      <c r="BN1336">
        <v>616.72109999999998</v>
      </c>
      <c r="BO1336">
        <v>208.70140000000001</v>
      </c>
      <c r="BP1336">
        <v>-481.17520000000002</v>
      </c>
      <c r="BQ1336">
        <v>-430.86500000000001</v>
      </c>
      <c r="BR1336">
        <v>-90.67877</v>
      </c>
      <c r="BS1336">
        <v>9.9814410000000002</v>
      </c>
      <c r="BT1336">
        <v>191.4117</v>
      </c>
      <c r="BU1336">
        <v>422.75</v>
      </c>
      <c r="BV1336">
        <v>666.04219999999998</v>
      </c>
      <c r="BW1336">
        <v>259.26839999999999</v>
      </c>
      <c r="BX1336">
        <v>-200.9684</v>
      </c>
      <c r="BY1336">
        <v>-452.25729999999999</v>
      </c>
      <c r="BZ1336">
        <v>-1060.4010000000001</v>
      </c>
      <c r="CA1336">
        <v>-1212.46</v>
      </c>
      <c r="CB1336">
        <v>-1322.3969999999999</v>
      </c>
      <c r="CC1336">
        <v>-1262.33</v>
      </c>
      <c r="CD1336">
        <v>-1149.9929999999999</v>
      </c>
      <c r="CE1336">
        <v>-1049.646</v>
      </c>
      <c r="CF1336" s="20">
        <v>246.0855</v>
      </c>
      <c r="CG1336" s="20">
        <v>221.74189999999999</v>
      </c>
      <c r="CH1336" s="20">
        <v>222.31739999999999</v>
      </c>
      <c r="CI1336" s="20">
        <v>245.1155</v>
      </c>
      <c r="CJ1336" s="20">
        <v>312.91289999999998</v>
      </c>
      <c r="CK1336" s="20">
        <v>391.94990000000001</v>
      </c>
      <c r="CL1336" s="20">
        <v>591.19349999999997</v>
      </c>
      <c r="CM1336" s="20">
        <v>462.42149999999998</v>
      </c>
      <c r="CN1336" s="20">
        <v>255.41929999999999</v>
      </c>
      <c r="CO1336" s="20">
        <v>111.56480000000001</v>
      </c>
      <c r="CP1336" s="20">
        <v>33.750970000000002</v>
      </c>
      <c r="CQ1336" s="20">
        <v>12.81326</v>
      </c>
      <c r="CR1336" s="20">
        <v>35.273989999999998</v>
      </c>
      <c r="CS1336" s="20">
        <v>149.6456</v>
      </c>
      <c r="CT1336" s="20">
        <v>355.06920000000002</v>
      </c>
      <c r="CU1336" s="20">
        <v>550.40200000000004</v>
      </c>
      <c r="CV1336" s="20">
        <v>743.23199999999997</v>
      </c>
      <c r="CW1336" s="20">
        <v>1031.174</v>
      </c>
      <c r="CX1336" s="20">
        <v>1171.6769999999999</v>
      </c>
      <c r="CY1336" s="20">
        <v>1087.6300000000001</v>
      </c>
      <c r="CZ1336" s="20">
        <v>932.70669999999996</v>
      </c>
      <c r="DA1336" s="20">
        <v>277.39109999999999</v>
      </c>
      <c r="DB1336" s="20">
        <v>361.27699999999999</v>
      </c>
      <c r="DC1336" s="20">
        <v>433.19330000000002</v>
      </c>
      <c r="DD1336">
        <v>0</v>
      </c>
      <c r="DE1336">
        <v>0</v>
      </c>
      <c r="DF1336">
        <v>0</v>
      </c>
    </row>
    <row r="1337" spans="1:110" x14ac:dyDescent="0.25">
      <c r="A1337" s="16" t="str">
        <f t="shared" si="20"/>
        <v>Program Specific_CPP_0 to 199.99 kW_All_CAISO_1-in-10_MONTHLY SYSTEM PEAK DAY_2025_5</v>
      </c>
      <c r="B1337" t="s">
        <v>196</v>
      </c>
      <c r="C1337" t="s">
        <v>121</v>
      </c>
      <c r="D1337" t="s">
        <v>124</v>
      </c>
      <c r="E1337" t="s">
        <v>7</v>
      </c>
      <c r="F1337" t="s">
        <v>110</v>
      </c>
      <c r="G1337" t="s">
        <v>85</v>
      </c>
      <c r="H1337" t="s">
        <v>20</v>
      </c>
      <c r="I1337">
        <v>2025</v>
      </c>
      <c r="J1337">
        <v>5</v>
      </c>
      <c r="K1337">
        <v>3844</v>
      </c>
      <c r="L1337">
        <v>64403.360000000001</v>
      </c>
      <c r="M1337">
        <v>63228.82</v>
      </c>
      <c r="N1337">
        <v>62615.360000000001</v>
      </c>
      <c r="O1337">
        <v>62663.05</v>
      </c>
      <c r="P1337">
        <v>64109.98</v>
      </c>
      <c r="Q1337">
        <v>68091.31</v>
      </c>
      <c r="R1337">
        <v>72730.06</v>
      </c>
      <c r="S1337">
        <v>77970.92</v>
      </c>
      <c r="T1337">
        <v>83400.149999999994</v>
      </c>
      <c r="U1337">
        <v>88211.12</v>
      </c>
      <c r="V1337">
        <v>92130.92</v>
      </c>
      <c r="W1337">
        <v>94919.09</v>
      </c>
      <c r="X1337">
        <v>96529.62</v>
      </c>
      <c r="Y1337">
        <v>97802.23</v>
      </c>
      <c r="Z1337">
        <v>97785.39</v>
      </c>
      <c r="AA1337">
        <v>96143.76</v>
      </c>
      <c r="AB1337">
        <v>93152.38</v>
      </c>
      <c r="AC1337">
        <v>88727.91</v>
      </c>
      <c r="AD1337">
        <v>83288.31</v>
      </c>
      <c r="AE1337">
        <v>80770.880000000005</v>
      </c>
      <c r="AF1337">
        <v>78666.62</v>
      </c>
      <c r="AG1337">
        <v>74516.800000000003</v>
      </c>
      <c r="AH1337">
        <v>70076.5</v>
      </c>
      <c r="AI1337">
        <v>66780.88</v>
      </c>
      <c r="AJ1337">
        <v>66.132540000000006</v>
      </c>
      <c r="AK1337">
        <v>64.996420000000001</v>
      </c>
      <c r="AL1337">
        <v>64.42765</v>
      </c>
      <c r="AM1337">
        <v>63.679119999999998</v>
      </c>
      <c r="AN1337">
        <v>63.061059999999998</v>
      </c>
      <c r="AO1337">
        <v>62.522559999999999</v>
      </c>
      <c r="AP1337">
        <v>62.036650000000002</v>
      </c>
      <c r="AQ1337">
        <v>65.388980000000004</v>
      </c>
      <c r="AR1337">
        <v>71.863010000000003</v>
      </c>
      <c r="AS1337">
        <v>78.570319999999995</v>
      </c>
      <c r="AT1337">
        <v>85.115430000000003</v>
      </c>
      <c r="AU1337">
        <v>87.49194</v>
      </c>
      <c r="AV1337">
        <v>89.508560000000003</v>
      </c>
      <c r="AW1337">
        <v>89.824960000000004</v>
      </c>
      <c r="AX1337">
        <v>90.211699999999993</v>
      </c>
      <c r="AY1337">
        <v>90.539659999999998</v>
      </c>
      <c r="AZ1337">
        <v>91.090890000000002</v>
      </c>
      <c r="BA1337">
        <v>89.944689999999994</v>
      </c>
      <c r="BB1337">
        <v>88.173940000000002</v>
      </c>
      <c r="BC1337">
        <v>85.097260000000006</v>
      </c>
      <c r="BD1337">
        <v>80.239990000000006</v>
      </c>
      <c r="BE1337">
        <v>77.676689999999994</v>
      </c>
      <c r="BF1337">
        <v>74.531720000000007</v>
      </c>
      <c r="BG1337">
        <v>71.793379999999999</v>
      </c>
      <c r="BH1337">
        <v>-1066.7739999999999</v>
      </c>
      <c r="BI1337">
        <v>-966.18190000000004</v>
      </c>
      <c r="BJ1337">
        <v>-864.36</v>
      </c>
      <c r="BK1337">
        <v>-834.70429999999999</v>
      </c>
      <c r="BL1337">
        <v>-670.53300000000002</v>
      </c>
      <c r="BM1337">
        <v>-183.64400000000001</v>
      </c>
      <c r="BN1337">
        <v>777.76099999999997</v>
      </c>
      <c r="BO1337">
        <v>259.2235</v>
      </c>
      <c r="BP1337">
        <v>-600.46389999999997</v>
      </c>
      <c r="BQ1337">
        <v>-554.15319999999997</v>
      </c>
      <c r="BR1337">
        <v>-120.45529999999999</v>
      </c>
      <c r="BS1337">
        <v>13.648770000000001</v>
      </c>
      <c r="BT1337">
        <v>268.26</v>
      </c>
      <c r="BU1337">
        <v>601.77650000000006</v>
      </c>
      <c r="BV1337">
        <v>962.93979999999999</v>
      </c>
      <c r="BW1337">
        <v>377.89839999999998</v>
      </c>
      <c r="BX1337">
        <v>-284.29660000000001</v>
      </c>
      <c r="BY1337">
        <v>-608.23490000000004</v>
      </c>
      <c r="BZ1337">
        <v>-1422.683</v>
      </c>
      <c r="CA1337">
        <v>-1654.2650000000001</v>
      </c>
      <c r="CB1337">
        <v>-1845.424</v>
      </c>
      <c r="CC1337">
        <v>-1779.9369999999999</v>
      </c>
      <c r="CD1337">
        <v>-1667.643</v>
      </c>
      <c r="CE1337">
        <v>-1569.626</v>
      </c>
      <c r="CF1337" s="20">
        <v>575.79349999999999</v>
      </c>
      <c r="CG1337" s="20">
        <v>521.46559999999999</v>
      </c>
      <c r="CH1337" s="20">
        <v>523.11800000000005</v>
      </c>
      <c r="CI1337" s="20">
        <v>564.00620000000004</v>
      </c>
      <c r="CJ1337" s="20">
        <v>670.99959999999999</v>
      </c>
      <c r="CK1337" s="20">
        <v>749.36270000000002</v>
      </c>
      <c r="CL1337" s="20">
        <v>940.25229999999999</v>
      </c>
      <c r="CM1337" s="20">
        <v>713.40480000000002</v>
      </c>
      <c r="CN1337" s="20">
        <v>397.75990000000002</v>
      </c>
      <c r="CO1337" s="20">
        <v>184.54589999999999</v>
      </c>
      <c r="CP1337" s="20">
        <v>59.55621</v>
      </c>
      <c r="CQ1337" s="20">
        <v>23.958539999999999</v>
      </c>
      <c r="CR1337" s="20">
        <v>69.283469999999994</v>
      </c>
      <c r="CS1337" s="20">
        <v>303.22669999999999</v>
      </c>
      <c r="CT1337" s="20">
        <v>742.17740000000003</v>
      </c>
      <c r="CU1337" s="20">
        <v>1169.3130000000001</v>
      </c>
      <c r="CV1337" s="20">
        <v>1487.347</v>
      </c>
      <c r="CW1337" s="20">
        <v>1865.105</v>
      </c>
      <c r="CX1337" s="20">
        <v>2109.0349999999999</v>
      </c>
      <c r="CY1337" s="20">
        <v>2024.681</v>
      </c>
      <c r="CZ1337" s="20">
        <v>1816.4079999999999</v>
      </c>
      <c r="DA1337" s="20">
        <v>551.51279999999997</v>
      </c>
      <c r="DB1337" s="20">
        <v>759.72379999999998</v>
      </c>
      <c r="DC1337" s="20">
        <v>968.69770000000005</v>
      </c>
      <c r="DD1337">
        <v>0</v>
      </c>
      <c r="DE1337">
        <v>0</v>
      </c>
      <c r="DF1337">
        <v>0</v>
      </c>
    </row>
    <row r="1338" spans="1:110" x14ac:dyDescent="0.25">
      <c r="A1338" s="16" t="str">
        <f t="shared" si="20"/>
        <v>Portfolio Adjusted_CPP_0 to 199.99 kW_All_CAISO_1-in-10_MONTHLY SYSTEM PEAK DAY_2020_4</v>
      </c>
      <c r="B1338" t="s">
        <v>195</v>
      </c>
      <c r="C1338" t="s">
        <v>121</v>
      </c>
      <c r="D1338" t="s">
        <v>124</v>
      </c>
      <c r="E1338" t="s">
        <v>7</v>
      </c>
      <c r="F1338" t="s">
        <v>110</v>
      </c>
      <c r="G1338" t="s">
        <v>85</v>
      </c>
      <c r="H1338" t="s">
        <v>20</v>
      </c>
      <c r="I1338">
        <v>2020</v>
      </c>
      <c r="J1338">
        <v>4</v>
      </c>
      <c r="K1338">
        <v>12333</v>
      </c>
      <c r="L1338">
        <v>151387.20000000001</v>
      </c>
      <c r="M1338">
        <v>148491.6</v>
      </c>
      <c r="N1338">
        <v>147237.20000000001</v>
      </c>
      <c r="O1338">
        <v>148024.4</v>
      </c>
      <c r="P1338">
        <v>153165.1</v>
      </c>
      <c r="Q1338">
        <v>167529.29999999999</v>
      </c>
      <c r="R1338">
        <v>183302.5</v>
      </c>
      <c r="S1338">
        <v>191584.7</v>
      </c>
      <c r="T1338">
        <v>199743</v>
      </c>
      <c r="U1338">
        <v>207936.8</v>
      </c>
      <c r="V1338">
        <v>215657.8</v>
      </c>
      <c r="W1338">
        <v>221177</v>
      </c>
      <c r="X1338">
        <v>224636.1</v>
      </c>
      <c r="Y1338">
        <v>227814.8</v>
      </c>
      <c r="Z1338">
        <v>228069.9</v>
      </c>
      <c r="AA1338">
        <v>224498.1</v>
      </c>
      <c r="AB1338">
        <v>215290.2</v>
      </c>
      <c r="AC1338">
        <v>202847.8</v>
      </c>
      <c r="AD1338">
        <v>191107.6</v>
      </c>
      <c r="AE1338">
        <v>189525.8</v>
      </c>
      <c r="AF1338">
        <v>182698.4</v>
      </c>
      <c r="AG1338">
        <v>173347.9</v>
      </c>
      <c r="AH1338">
        <v>163792.6</v>
      </c>
      <c r="AI1338">
        <v>156243.1</v>
      </c>
      <c r="AJ1338">
        <v>66.279570000000007</v>
      </c>
      <c r="AK1338">
        <v>63.6965</v>
      </c>
      <c r="AL1338">
        <v>62.259169999999997</v>
      </c>
      <c r="AM1338">
        <v>61.388759999999998</v>
      </c>
      <c r="AN1338">
        <v>61.468719999999998</v>
      </c>
      <c r="AO1338">
        <v>60.987130000000001</v>
      </c>
      <c r="AP1338">
        <v>60.706919999999997</v>
      </c>
      <c r="AQ1338">
        <v>62.05303</v>
      </c>
      <c r="AR1338">
        <v>70.298829999999995</v>
      </c>
      <c r="AS1338">
        <v>75.889480000000006</v>
      </c>
      <c r="AT1338">
        <v>79.006609999999995</v>
      </c>
      <c r="AU1338">
        <v>82.131469999999993</v>
      </c>
      <c r="AV1338">
        <v>82.095969999999994</v>
      </c>
      <c r="AW1338">
        <v>83.26473</v>
      </c>
      <c r="AX1338">
        <v>82.980140000000006</v>
      </c>
      <c r="AY1338">
        <v>82.032129999999995</v>
      </c>
      <c r="AZ1338">
        <v>81.861500000000007</v>
      </c>
      <c r="BA1338">
        <v>79.367769999999993</v>
      </c>
      <c r="BB1338">
        <v>77.30771</v>
      </c>
      <c r="BC1338">
        <v>73.197040000000001</v>
      </c>
      <c r="BD1338">
        <v>68.641999999999996</v>
      </c>
      <c r="BE1338">
        <v>66.624570000000006</v>
      </c>
      <c r="BF1338">
        <v>65.356430000000003</v>
      </c>
      <c r="BG1338">
        <v>64.709490000000002</v>
      </c>
      <c r="BH1338">
        <v>-2507.569</v>
      </c>
      <c r="BI1338">
        <v>-2269.058</v>
      </c>
      <c r="BJ1338">
        <v>-2032.5039999999999</v>
      </c>
      <c r="BK1338">
        <v>-1971.7619999999999</v>
      </c>
      <c r="BL1338">
        <v>-1601.97</v>
      </c>
      <c r="BM1338">
        <v>-451.83089999999999</v>
      </c>
      <c r="BN1338">
        <v>1960.201</v>
      </c>
      <c r="BO1338">
        <v>636.94579999999996</v>
      </c>
      <c r="BP1338">
        <v>-1438.1079999999999</v>
      </c>
      <c r="BQ1338">
        <v>-1306.2850000000001</v>
      </c>
      <c r="BR1338">
        <v>-281.95890000000003</v>
      </c>
      <c r="BS1338">
        <v>31.80387</v>
      </c>
      <c r="BT1338">
        <v>624.27359999999999</v>
      </c>
      <c r="BU1338">
        <v>1401.7429999999999</v>
      </c>
      <c r="BV1338">
        <v>2245.9140000000002</v>
      </c>
      <c r="BW1338">
        <v>882.40219999999999</v>
      </c>
      <c r="BX1338">
        <v>-657.05529999999999</v>
      </c>
      <c r="BY1338">
        <v>-1390.5329999999999</v>
      </c>
      <c r="BZ1338">
        <v>-3264.3890000000001</v>
      </c>
      <c r="CA1338">
        <v>-3881.6689999999999</v>
      </c>
      <c r="CB1338">
        <v>-4285.8850000000002</v>
      </c>
      <c r="CC1338">
        <v>-4140.6549999999997</v>
      </c>
      <c r="CD1338">
        <v>-3897.8470000000002</v>
      </c>
      <c r="CE1338">
        <v>-3672.3580000000002</v>
      </c>
      <c r="CF1338" s="20">
        <v>3181.47</v>
      </c>
      <c r="CG1338" s="20">
        <v>2876.0680000000002</v>
      </c>
      <c r="CH1338" s="20">
        <v>2892.4989999999998</v>
      </c>
      <c r="CI1338" s="20">
        <v>3147.223</v>
      </c>
      <c r="CJ1338" s="20">
        <v>3829.93</v>
      </c>
      <c r="CK1338" s="20">
        <v>4536.18</v>
      </c>
      <c r="CL1338" s="20">
        <v>5972.4620000000004</v>
      </c>
      <c r="CM1338" s="20">
        <v>4307.1710000000003</v>
      </c>
      <c r="CN1338" s="20">
        <v>2281.5520000000001</v>
      </c>
      <c r="CO1338" s="20">
        <v>1025.4649999999999</v>
      </c>
      <c r="CP1338" s="20">
        <v>326.32209999999998</v>
      </c>
      <c r="CQ1338" s="20">
        <v>130.08680000000001</v>
      </c>
      <c r="CR1338" s="20">
        <v>375.20400000000001</v>
      </c>
      <c r="CS1338" s="20">
        <v>1645.2560000000001</v>
      </c>
      <c r="CT1338" s="20">
        <v>4037.3440000000001</v>
      </c>
      <c r="CU1338" s="20">
        <v>6375.4960000000001</v>
      </c>
      <c r="CV1338" s="20">
        <v>7944.6120000000001</v>
      </c>
      <c r="CW1338" s="20">
        <v>9748.1720000000005</v>
      </c>
      <c r="CX1338" s="20">
        <v>11103.8</v>
      </c>
      <c r="CY1338" s="20">
        <v>11147.66</v>
      </c>
      <c r="CZ1338" s="20">
        <v>9797.2019999999993</v>
      </c>
      <c r="DA1338" s="20">
        <v>2984.5889999999999</v>
      </c>
      <c r="DB1338" s="20">
        <v>4150.4889999999996</v>
      </c>
      <c r="DC1338" s="20">
        <v>5302.5630000000001</v>
      </c>
      <c r="DD1338">
        <v>0</v>
      </c>
      <c r="DE1338">
        <v>0</v>
      </c>
      <c r="DF1338">
        <v>0</v>
      </c>
    </row>
    <row r="1339" spans="1:110" x14ac:dyDescent="0.25">
      <c r="A1339" s="16" t="str">
        <f t="shared" si="20"/>
        <v>Portfolio Adjusted_CPP_0 to 199.99 kW_All_CAISO_1-in-10_TYPICAL EVENT DAY_2025_8</v>
      </c>
      <c r="B1339" t="s">
        <v>195</v>
      </c>
      <c r="C1339" t="s">
        <v>121</v>
      </c>
      <c r="D1339" t="s">
        <v>124</v>
      </c>
      <c r="E1339" t="s">
        <v>7</v>
      </c>
      <c r="F1339" t="s">
        <v>110</v>
      </c>
      <c r="G1339" t="s">
        <v>85</v>
      </c>
      <c r="H1339" t="s">
        <v>19</v>
      </c>
      <c r="I1339">
        <v>2025</v>
      </c>
      <c r="J1339">
        <v>8</v>
      </c>
      <c r="K1339">
        <v>3834</v>
      </c>
      <c r="L1339">
        <v>72790.34</v>
      </c>
      <c r="M1339">
        <v>71034.02</v>
      </c>
      <c r="N1339">
        <v>70105.73</v>
      </c>
      <c r="O1339">
        <v>70011.929999999993</v>
      </c>
      <c r="P1339">
        <v>71948.28</v>
      </c>
      <c r="Q1339">
        <v>77933.25</v>
      </c>
      <c r="R1339">
        <v>87092.73</v>
      </c>
      <c r="S1339">
        <v>95181.66</v>
      </c>
      <c r="T1339">
        <v>104299.3</v>
      </c>
      <c r="U1339">
        <v>112974.8</v>
      </c>
      <c r="V1339">
        <v>120481.8</v>
      </c>
      <c r="W1339">
        <v>125677.8</v>
      </c>
      <c r="X1339">
        <v>128173.7</v>
      </c>
      <c r="Y1339">
        <v>129389.3</v>
      </c>
      <c r="Z1339">
        <v>128656.8</v>
      </c>
      <c r="AA1339">
        <v>125824.5</v>
      </c>
      <c r="AB1339">
        <v>120864.2</v>
      </c>
      <c r="AC1339">
        <v>113696.9</v>
      </c>
      <c r="AD1339">
        <v>104946.2</v>
      </c>
      <c r="AE1339">
        <v>100076.8</v>
      </c>
      <c r="AF1339">
        <v>94830.2</v>
      </c>
      <c r="AG1339">
        <v>88449.15</v>
      </c>
      <c r="AH1339">
        <v>81508.5</v>
      </c>
      <c r="AI1339">
        <v>76432.05</v>
      </c>
      <c r="AJ1339">
        <v>72.807590000000005</v>
      </c>
      <c r="AK1339">
        <v>72.451440000000005</v>
      </c>
      <c r="AL1339">
        <v>71.735500000000002</v>
      </c>
      <c r="AM1339">
        <v>71.162289999999999</v>
      </c>
      <c r="AN1339">
        <v>71.037019999999998</v>
      </c>
      <c r="AO1339">
        <v>70.732919999999993</v>
      </c>
      <c r="AP1339">
        <v>70.431920000000005</v>
      </c>
      <c r="AQ1339">
        <v>72.452600000000004</v>
      </c>
      <c r="AR1339">
        <v>76.421610000000001</v>
      </c>
      <c r="AS1339">
        <v>80.325320000000005</v>
      </c>
      <c r="AT1339">
        <v>84.047039999999996</v>
      </c>
      <c r="AU1339">
        <v>87.05189</v>
      </c>
      <c r="AV1339">
        <v>88.295749999999998</v>
      </c>
      <c r="AW1339">
        <v>87.987319999999997</v>
      </c>
      <c r="AX1339">
        <v>87.337410000000006</v>
      </c>
      <c r="AY1339">
        <v>87.924139999999994</v>
      </c>
      <c r="AZ1339">
        <v>87.425920000000005</v>
      </c>
      <c r="BA1339">
        <v>85.471249999999998</v>
      </c>
      <c r="BB1339">
        <v>83.596109999999996</v>
      </c>
      <c r="BC1339">
        <v>80.367189999999994</v>
      </c>
      <c r="BD1339">
        <v>77.198880000000003</v>
      </c>
      <c r="BE1339">
        <v>75.477699999999999</v>
      </c>
      <c r="BF1339">
        <v>74.471760000000003</v>
      </c>
      <c r="BG1339">
        <v>73.494389999999996</v>
      </c>
      <c r="BH1339">
        <v>-1205.6959999999999</v>
      </c>
      <c r="BI1339">
        <v>-1085.451</v>
      </c>
      <c r="BJ1339">
        <v>-967.75930000000005</v>
      </c>
      <c r="BK1339">
        <v>-932.59519999999998</v>
      </c>
      <c r="BL1339">
        <v>-752.51459999999997</v>
      </c>
      <c r="BM1339">
        <v>-210.18799999999999</v>
      </c>
      <c r="BN1339">
        <v>931.35249999999996</v>
      </c>
      <c r="BO1339">
        <v>316.44260000000003</v>
      </c>
      <c r="BP1339">
        <v>-750.93370000000004</v>
      </c>
      <c r="BQ1339">
        <v>-709.72170000000006</v>
      </c>
      <c r="BR1339">
        <v>-157.5222</v>
      </c>
      <c r="BS1339">
        <v>18.071680000000001</v>
      </c>
      <c r="BT1339">
        <v>356.20030000000003</v>
      </c>
      <c r="BU1339">
        <v>796.13160000000005</v>
      </c>
      <c r="BV1339">
        <v>1266.9459999999999</v>
      </c>
      <c r="BW1339">
        <v>494.56040000000002</v>
      </c>
      <c r="BX1339">
        <v>-368.8716</v>
      </c>
      <c r="BY1339">
        <v>-779.39890000000003</v>
      </c>
      <c r="BZ1339">
        <v>-1792.63</v>
      </c>
      <c r="CA1339">
        <v>-2049.6680000000001</v>
      </c>
      <c r="CB1339">
        <v>-2224.6019999999999</v>
      </c>
      <c r="CC1339">
        <v>-2112.73</v>
      </c>
      <c r="CD1339">
        <v>-1939.6949999999999</v>
      </c>
      <c r="CE1339">
        <v>-1796.4690000000001</v>
      </c>
      <c r="CF1339" s="20">
        <v>735.52470000000005</v>
      </c>
      <c r="CG1339" s="20">
        <v>658.15520000000004</v>
      </c>
      <c r="CH1339" s="20">
        <v>655.76020000000005</v>
      </c>
      <c r="CI1339" s="20">
        <v>704.0521</v>
      </c>
      <c r="CJ1339" s="20">
        <v>845.10720000000003</v>
      </c>
      <c r="CK1339" s="20">
        <v>981.64449999999999</v>
      </c>
      <c r="CL1339" s="20">
        <v>1348.2809999999999</v>
      </c>
      <c r="CM1339" s="20">
        <v>1063.1079999999999</v>
      </c>
      <c r="CN1339" s="20">
        <v>622.08590000000004</v>
      </c>
      <c r="CO1339" s="20">
        <v>302.70589999999999</v>
      </c>
      <c r="CP1339" s="20">
        <v>101.84950000000001</v>
      </c>
      <c r="CQ1339" s="20">
        <v>42.002029999999998</v>
      </c>
      <c r="CR1339" s="20">
        <v>122.1536</v>
      </c>
      <c r="CS1339" s="20">
        <v>530.72140000000002</v>
      </c>
      <c r="CT1339" s="20">
        <v>1284.77</v>
      </c>
      <c r="CU1339" s="20">
        <v>2002.7159999999999</v>
      </c>
      <c r="CV1339" s="20">
        <v>2503.9140000000002</v>
      </c>
      <c r="CW1339" s="20">
        <v>3062.529</v>
      </c>
      <c r="CX1339" s="20">
        <v>3348.4920000000002</v>
      </c>
      <c r="CY1339" s="20">
        <v>3108.2339999999999</v>
      </c>
      <c r="CZ1339" s="20">
        <v>2639.5250000000001</v>
      </c>
      <c r="DA1339" s="20">
        <v>777.02409999999998</v>
      </c>
      <c r="DB1339" s="20">
        <v>1027.819</v>
      </c>
      <c r="DC1339" s="20">
        <v>1268.922</v>
      </c>
      <c r="DD1339">
        <v>0</v>
      </c>
      <c r="DE1339">
        <v>0</v>
      </c>
      <c r="DF1339">
        <v>0</v>
      </c>
    </row>
    <row r="1340" spans="1:110" x14ac:dyDescent="0.25">
      <c r="A1340" s="16" t="str">
        <f t="shared" si="20"/>
        <v>Portfolio Adjusted_CPP_0 to 199.99 kW_All_CAISO_1-in-10_MONTHLY SYSTEM PEAK DAY_2023_11</v>
      </c>
      <c r="B1340" t="s">
        <v>195</v>
      </c>
      <c r="C1340" t="s">
        <v>121</v>
      </c>
      <c r="D1340" t="s">
        <v>124</v>
      </c>
      <c r="E1340" t="s">
        <v>7</v>
      </c>
      <c r="F1340" t="s">
        <v>110</v>
      </c>
      <c r="G1340" t="s">
        <v>85</v>
      </c>
      <c r="H1340" t="s">
        <v>20</v>
      </c>
      <c r="I1340">
        <v>2023</v>
      </c>
      <c r="J1340">
        <v>11</v>
      </c>
      <c r="K1340">
        <v>4347</v>
      </c>
      <c r="L1340">
        <v>59576.29</v>
      </c>
      <c r="M1340">
        <v>57997.77</v>
      </c>
      <c r="N1340">
        <v>57261.37</v>
      </c>
      <c r="O1340">
        <v>57678.98</v>
      </c>
      <c r="P1340">
        <v>60652.88</v>
      </c>
      <c r="Q1340">
        <v>68221.97</v>
      </c>
      <c r="R1340">
        <v>76905.03</v>
      </c>
      <c r="S1340">
        <v>83460.800000000003</v>
      </c>
      <c r="T1340">
        <v>90012.02</v>
      </c>
      <c r="U1340">
        <v>95475.03</v>
      </c>
      <c r="V1340">
        <v>100795.5</v>
      </c>
      <c r="W1340">
        <v>104441.7</v>
      </c>
      <c r="X1340">
        <v>106489.8</v>
      </c>
      <c r="Y1340">
        <v>108540.4</v>
      </c>
      <c r="Z1340">
        <v>108339.1</v>
      </c>
      <c r="AA1340">
        <v>105752</v>
      </c>
      <c r="AB1340">
        <v>102045.7</v>
      </c>
      <c r="AC1340">
        <v>98580.25</v>
      </c>
      <c r="AD1340">
        <v>90993.62</v>
      </c>
      <c r="AE1340">
        <v>85418.72</v>
      </c>
      <c r="AF1340">
        <v>80348.14</v>
      </c>
      <c r="AG1340">
        <v>74508.36</v>
      </c>
      <c r="AH1340">
        <v>67696.759999999995</v>
      </c>
      <c r="AI1340">
        <v>62586.34</v>
      </c>
      <c r="AJ1340">
        <v>66.795270000000002</v>
      </c>
      <c r="AK1340">
        <v>65.815359999999998</v>
      </c>
      <c r="AL1340">
        <v>64.967569999999995</v>
      </c>
      <c r="AM1340">
        <v>64.25291</v>
      </c>
      <c r="AN1340">
        <v>63.649369999999998</v>
      </c>
      <c r="AO1340">
        <v>63.319940000000003</v>
      </c>
      <c r="AP1340">
        <v>63.20064</v>
      </c>
      <c r="AQ1340">
        <v>63.977469999999997</v>
      </c>
      <c r="AR1340">
        <v>69.924009999999996</v>
      </c>
      <c r="AS1340">
        <v>78.114570000000001</v>
      </c>
      <c r="AT1340">
        <v>84.62276</v>
      </c>
      <c r="AU1340">
        <v>89.433700000000002</v>
      </c>
      <c r="AV1340">
        <v>89.686899999999994</v>
      </c>
      <c r="AW1340">
        <v>89.837050000000005</v>
      </c>
      <c r="AX1340">
        <v>90.021820000000005</v>
      </c>
      <c r="AY1340">
        <v>87.770799999999994</v>
      </c>
      <c r="AZ1340">
        <v>86.457939999999994</v>
      </c>
      <c r="BA1340">
        <v>83.30153</v>
      </c>
      <c r="BB1340">
        <v>78.001199999999997</v>
      </c>
      <c r="BC1340">
        <v>73.624579999999995</v>
      </c>
      <c r="BD1340">
        <v>70.721419999999995</v>
      </c>
      <c r="BE1340">
        <v>67.243679999999998</v>
      </c>
      <c r="BF1340">
        <v>65.605680000000007</v>
      </c>
      <c r="BG1340">
        <v>64.043850000000006</v>
      </c>
      <c r="BH1340">
        <v>-986.81859999999995</v>
      </c>
      <c r="BI1340">
        <v>-886.24770000000001</v>
      </c>
      <c r="BJ1340">
        <v>-790.452</v>
      </c>
      <c r="BK1340">
        <v>-768.31389999999999</v>
      </c>
      <c r="BL1340">
        <v>-634.37480000000005</v>
      </c>
      <c r="BM1340">
        <v>-183.99639999999999</v>
      </c>
      <c r="BN1340">
        <v>822.40729999999996</v>
      </c>
      <c r="BO1340">
        <v>277.4753</v>
      </c>
      <c r="BP1340">
        <v>-648.06790000000001</v>
      </c>
      <c r="BQ1340">
        <v>-599.78599999999994</v>
      </c>
      <c r="BR1340">
        <v>-131.78370000000001</v>
      </c>
      <c r="BS1340">
        <v>15.01806</v>
      </c>
      <c r="BT1340">
        <v>295.93990000000002</v>
      </c>
      <c r="BU1340">
        <v>667.84870000000001</v>
      </c>
      <c r="BV1340">
        <v>1066.867</v>
      </c>
      <c r="BW1340">
        <v>415.66410000000002</v>
      </c>
      <c r="BX1340">
        <v>-311.43860000000001</v>
      </c>
      <c r="BY1340">
        <v>-675.7731</v>
      </c>
      <c r="BZ1340">
        <v>-1554.3</v>
      </c>
      <c r="CA1340">
        <v>-1749.4570000000001</v>
      </c>
      <c r="CB1340">
        <v>-1884.87</v>
      </c>
      <c r="CC1340">
        <v>-1779.7349999999999</v>
      </c>
      <c r="CD1340">
        <v>-1611.011</v>
      </c>
      <c r="CE1340">
        <v>-1471.037</v>
      </c>
      <c r="CF1340" s="20">
        <v>492.71589999999998</v>
      </c>
      <c r="CG1340" s="20">
        <v>438.7509</v>
      </c>
      <c r="CH1340" s="20">
        <v>437.48320000000001</v>
      </c>
      <c r="CI1340" s="20">
        <v>477.85480000000001</v>
      </c>
      <c r="CJ1340" s="20">
        <v>600.58410000000003</v>
      </c>
      <c r="CK1340" s="20">
        <v>752.24120000000005</v>
      </c>
      <c r="CL1340" s="20">
        <v>1051.298</v>
      </c>
      <c r="CM1340" s="20">
        <v>817.40219999999999</v>
      </c>
      <c r="CN1340" s="20">
        <v>463.32769999999999</v>
      </c>
      <c r="CO1340" s="20">
        <v>216.1909</v>
      </c>
      <c r="CP1340" s="20">
        <v>71.285049999999998</v>
      </c>
      <c r="CQ1340" s="20">
        <v>29.006869999999999</v>
      </c>
      <c r="CR1340" s="20">
        <v>84.318839999999994</v>
      </c>
      <c r="CS1340" s="20">
        <v>373.46780000000001</v>
      </c>
      <c r="CT1340" s="20">
        <v>911.02449999999999</v>
      </c>
      <c r="CU1340" s="20">
        <v>1414.7049999999999</v>
      </c>
      <c r="CV1340" s="20">
        <v>1784.9</v>
      </c>
      <c r="CW1340" s="20">
        <v>2302.3029999999999</v>
      </c>
      <c r="CX1340" s="20">
        <v>2517.3150000000001</v>
      </c>
      <c r="CY1340" s="20">
        <v>2264.4</v>
      </c>
      <c r="CZ1340" s="20">
        <v>1894.89</v>
      </c>
      <c r="DA1340" s="20">
        <v>551.38779999999997</v>
      </c>
      <c r="DB1340" s="20">
        <v>709.00070000000005</v>
      </c>
      <c r="DC1340" s="20">
        <v>850.83069999999998</v>
      </c>
      <c r="DD1340">
        <v>0</v>
      </c>
      <c r="DE1340">
        <v>0</v>
      </c>
      <c r="DF1340">
        <v>0</v>
      </c>
    </row>
    <row r="1341" spans="1:110" x14ac:dyDescent="0.25">
      <c r="A1341" s="16" t="str">
        <f t="shared" si="20"/>
        <v>Portfolio Adjusted_CPP_0 to 199.99 kW_All_CAISO_1-in-10_MONTHLY SYSTEM PEAK DAY_2024_4</v>
      </c>
      <c r="B1341" t="s">
        <v>195</v>
      </c>
      <c r="C1341" t="s">
        <v>121</v>
      </c>
      <c r="D1341" t="s">
        <v>124</v>
      </c>
      <c r="E1341" t="s">
        <v>7</v>
      </c>
      <c r="F1341" t="s">
        <v>110</v>
      </c>
      <c r="G1341" t="s">
        <v>85</v>
      </c>
      <c r="H1341" t="s">
        <v>20</v>
      </c>
      <c r="I1341">
        <v>2024</v>
      </c>
      <c r="J1341">
        <v>4</v>
      </c>
      <c r="K1341">
        <v>4043</v>
      </c>
      <c r="L1341">
        <v>65637.960000000006</v>
      </c>
      <c r="M1341">
        <v>64688.73</v>
      </c>
      <c r="N1341">
        <v>64277.54</v>
      </c>
      <c r="O1341">
        <v>64535.6</v>
      </c>
      <c r="P1341">
        <v>66220.820000000007</v>
      </c>
      <c r="Q1341">
        <v>70929.69</v>
      </c>
      <c r="R1341">
        <v>76100.460000000006</v>
      </c>
      <c r="S1341">
        <v>78815.490000000005</v>
      </c>
      <c r="T1341">
        <v>81489.960000000006</v>
      </c>
      <c r="U1341">
        <v>84176.06</v>
      </c>
      <c r="V1341">
        <v>86707.14</v>
      </c>
      <c r="W1341">
        <v>88516.43</v>
      </c>
      <c r="X1341">
        <v>89650.41</v>
      </c>
      <c r="Y1341">
        <v>90692.44</v>
      </c>
      <c r="Z1341">
        <v>90776.07</v>
      </c>
      <c r="AA1341">
        <v>89605.17</v>
      </c>
      <c r="AB1341">
        <v>86586.63</v>
      </c>
      <c r="AC1341">
        <v>82507.77</v>
      </c>
      <c r="AD1341">
        <v>78659.100000000006</v>
      </c>
      <c r="AE1341">
        <v>78140.55</v>
      </c>
      <c r="AF1341">
        <v>75902.42</v>
      </c>
      <c r="AG1341">
        <v>72837.149999999994</v>
      </c>
      <c r="AH1341">
        <v>69704.7</v>
      </c>
      <c r="AI1341">
        <v>67229.84</v>
      </c>
      <c r="AJ1341">
        <v>66.279570000000007</v>
      </c>
      <c r="AK1341">
        <v>63.6965</v>
      </c>
      <c r="AL1341">
        <v>62.259169999999997</v>
      </c>
      <c r="AM1341">
        <v>61.388759999999998</v>
      </c>
      <c r="AN1341">
        <v>61.468719999999998</v>
      </c>
      <c r="AO1341">
        <v>60.987130000000001</v>
      </c>
      <c r="AP1341">
        <v>60.706919999999997</v>
      </c>
      <c r="AQ1341">
        <v>62.05303</v>
      </c>
      <c r="AR1341">
        <v>70.298829999999995</v>
      </c>
      <c r="AS1341">
        <v>75.889480000000006</v>
      </c>
      <c r="AT1341">
        <v>79.006609999999995</v>
      </c>
      <c r="AU1341">
        <v>82.131469999999993</v>
      </c>
      <c r="AV1341">
        <v>82.095969999999994</v>
      </c>
      <c r="AW1341">
        <v>83.26473</v>
      </c>
      <c r="AX1341">
        <v>82.980140000000006</v>
      </c>
      <c r="AY1341">
        <v>82.032129999999995</v>
      </c>
      <c r="AZ1341">
        <v>81.861500000000007</v>
      </c>
      <c r="BA1341">
        <v>79.367769999999993</v>
      </c>
      <c r="BB1341">
        <v>77.30771</v>
      </c>
      <c r="BC1341">
        <v>73.197040000000001</v>
      </c>
      <c r="BD1341">
        <v>68.641999999999996</v>
      </c>
      <c r="BE1341">
        <v>66.624570000000006</v>
      </c>
      <c r="BF1341">
        <v>65.356430000000003</v>
      </c>
      <c r="BG1341">
        <v>64.709490000000002</v>
      </c>
      <c r="BH1341">
        <v>-1087.2239999999999</v>
      </c>
      <c r="BI1341">
        <v>-988.4905</v>
      </c>
      <c r="BJ1341">
        <v>-887.30520000000001</v>
      </c>
      <c r="BK1341">
        <v>-859.64760000000001</v>
      </c>
      <c r="BL1341">
        <v>-692.6105</v>
      </c>
      <c r="BM1341">
        <v>-191.29920000000001</v>
      </c>
      <c r="BN1341">
        <v>813.80330000000004</v>
      </c>
      <c r="BO1341">
        <v>262.03140000000002</v>
      </c>
      <c r="BP1341">
        <v>-586.71090000000004</v>
      </c>
      <c r="BQ1341">
        <v>-528.80449999999996</v>
      </c>
      <c r="BR1341">
        <v>-113.36409999999999</v>
      </c>
      <c r="BS1341">
        <v>12.728109999999999</v>
      </c>
      <c r="BT1341">
        <v>249.14240000000001</v>
      </c>
      <c r="BU1341">
        <v>558.03</v>
      </c>
      <c r="BV1341">
        <v>893.91560000000004</v>
      </c>
      <c r="BW1341">
        <v>352.19810000000001</v>
      </c>
      <c r="BX1341">
        <v>-264.25819999999999</v>
      </c>
      <c r="BY1341">
        <v>-565.59529999999995</v>
      </c>
      <c r="BZ1341">
        <v>-1343.6089999999999</v>
      </c>
      <c r="CA1341">
        <v>-1600.393</v>
      </c>
      <c r="CB1341">
        <v>-1780.579</v>
      </c>
      <c r="CC1341">
        <v>-1739.816</v>
      </c>
      <c r="CD1341">
        <v>-1658.7950000000001</v>
      </c>
      <c r="CE1341">
        <v>-1580.1790000000001</v>
      </c>
      <c r="CF1341" s="20">
        <v>598.08079999999995</v>
      </c>
      <c r="CG1341" s="20">
        <v>545.82429999999999</v>
      </c>
      <c r="CH1341" s="20">
        <v>551.25990000000002</v>
      </c>
      <c r="CI1341" s="20">
        <v>598.21789999999999</v>
      </c>
      <c r="CJ1341" s="20">
        <v>715.91269999999997</v>
      </c>
      <c r="CK1341" s="20">
        <v>813.13890000000004</v>
      </c>
      <c r="CL1341" s="20">
        <v>1029.4159999999999</v>
      </c>
      <c r="CM1341" s="20">
        <v>728.94349999999997</v>
      </c>
      <c r="CN1341" s="20">
        <v>379.74799999999999</v>
      </c>
      <c r="CO1341" s="20">
        <v>168.0487</v>
      </c>
      <c r="CP1341" s="20">
        <v>52.750419999999998</v>
      </c>
      <c r="CQ1341" s="20">
        <v>20.835360000000001</v>
      </c>
      <c r="CR1341" s="20">
        <v>59.760330000000003</v>
      </c>
      <c r="CS1341" s="20">
        <v>260.74259999999998</v>
      </c>
      <c r="CT1341" s="20">
        <v>639.59130000000005</v>
      </c>
      <c r="CU1341" s="20">
        <v>1015.675</v>
      </c>
      <c r="CV1341" s="20">
        <v>1285.068</v>
      </c>
      <c r="CW1341" s="20">
        <v>1612.77</v>
      </c>
      <c r="CX1341" s="20">
        <v>1881.107</v>
      </c>
      <c r="CY1341" s="20">
        <v>1894.96</v>
      </c>
      <c r="CZ1341" s="20">
        <v>1691</v>
      </c>
      <c r="DA1341" s="20">
        <v>526.93010000000004</v>
      </c>
      <c r="DB1341" s="20">
        <v>751.68359999999996</v>
      </c>
      <c r="DC1341" s="20">
        <v>981.76660000000004</v>
      </c>
      <c r="DD1341">
        <v>0</v>
      </c>
      <c r="DE1341">
        <v>0</v>
      </c>
      <c r="DF1341">
        <v>0</v>
      </c>
    </row>
    <row r="1342" spans="1:110" x14ac:dyDescent="0.25">
      <c r="A1342" s="16" t="str">
        <f t="shared" si="20"/>
        <v>Program Specific_CPP_0 to 199.99 kW_All_CAISO_1-in-10_MONTHLY SYSTEM PEAK DAY_2023_5</v>
      </c>
      <c r="B1342" t="s">
        <v>196</v>
      </c>
      <c r="C1342" t="s">
        <v>121</v>
      </c>
      <c r="D1342" t="s">
        <v>124</v>
      </c>
      <c r="E1342" t="s">
        <v>7</v>
      </c>
      <c r="F1342" t="s">
        <v>110</v>
      </c>
      <c r="G1342" t="s">
        <v>85</v>
      </c>
      <c r="H1342" t="s">
        <v>20</v>
      </c>
      <c r="I1342">
        <v>2023</v>
      </c>
      <c r="J1342">
        <v>5</v>
      </c>
      <c r="K1342">
        <v>4359</v>
      </c>
      <c r="L1342">
        <v>73031.8</v>
      </c>
      <c r="M1342">
        <v>71699.899999999994</v>
      </c>
      <c r="N1342">
        <v>71004.25</v>
      </c>
      <c r="O1342">
        <v>71058.34</v>
      </c>
      <c r="P1342">
        <v>72699.12</v>
      </c>
      <c r="Q1342">
        <v>77213.84</v>
      </c>
      <c r="R1342">
        <v>82474.080000000002</v>
      </c>
      <c r="S1342">
        <v>88417.08</v>
      </c>
      <c r="T1342">
        <v>94573.69</v>
      </c>
      <c r="U1342">
        <v>100029.2</v>
      </c>
      <c r="V1342">
        <v>104474.2</v>
      </c>
      <c r="W1342">
        <v>107635.9</v>
      </c>
      <c r="X1342">
        <v>109462.2</v>
      </c>
      <c r="Y1342">
        <v>110905.3</v>
      </c>
      <c r="Z1342">
        <v>110886.2</v>
      </c>
      <c r="AA1342">
        <v>109024.6</v>
      </c>
      <c r="AB1342">
        <v>105632.5</v>
      </c>
      <c r="AC1342">
        <v>100615.2</v>
      </c>
      <c r="AD1342">
        <v>94446.87</v>
      </c>
      <c r="AE1342">
        <v>91592.16</v>
      </c>
      <c r="AF1342">
        <v>89205.98</v>
      </c>
      <c r="AG1342">
        <v>84500.2</v>
      </c>
      <c r="AH1342">
        <v>79465</v>
      </c>
      <c r="AI1342">
        <v>75727.850000000006</v>
      </c>
      <c r="AJ1342">
        <v>66.132540000000006</v>
      </c>
      <c r="AK1342">
        <v>64.996420000000001</v>
      </c>
      <c r="AL1342">
        <v>64.42765</v>
      </c>
      <c r="AM1342">
        <v>63.679119999999998</v>
      </c>
      <c r="AN1342">
        <v>63.061059999999998</v>
      </c>
      <c r="AO1342">
        <v>62.522559999999999</v>
      </c>
      <c r="AP1342">
        <v>62.036650000000002</v>
      </c>
      <c r="AQ1342">
        <v>65.388980000000004</v>
      </c>
      <c r="AR1342">
        <v>71.863010000000003</v>
      </c>
      <c r="AS1342">
        <v>78.570319999999995</v>
      </c>
      <c r="AT1342">
        <v>85.115430000000003</v>
      </c>
      <c r="AU1342">
        <v>87.49194</v>
      </c>
      <c r="AV1342">
        <v>89.508560000000003</v>
      </c>
      <c r="AW1342">
        <v>89.824960000000004</v>
      </c>
      <c r="AX1342">
        <v>90.211699999999993</v>
      </c>
      <c r="AY1342">
        <v>90.539659999999998</v>
      </c>
      <c r="AZ1342">
        <v>91.090890000000002</v>
      </c>
      <c r="BA1342">
        <v>89.944689999999994</v>
      </c>
      <c r="BB1342">
        <v>88.173940000000002</v>
      </c>
      <c r="BC1342">
        <v>85.097260000000006</v>
      </c>
      <c r="BD1342">
        <v>80.239990000000006</v>
      </c>
      <c r="BE1342">
        <v>77.676689999999994</v>
      </c>
      <c r="BF1342">
        <v>74.531720000000007</v>
      </c>
      <c r="BG1342">
        <v>71.793379999999999</v>
      </c>
      <c r="BH1342">
        <v>-1209.6949999999999</v>
      </c>
      <c r="BI1342">
        <v>-1095.626</v>
      </c>
      <c r="BJ1342">
        <v>-980.16269999999997</v>
      </c>
      <c r="BK1342">
        <v>-946.53380000000004</v>
      </c>
      <c r="BL1342">
        <v>-760.36770000000001</v>
      </c>
      <c r="BM1342">
        <v>-208.24770000000001</v>
      </c>
      <c r="BN1342">
        <v>881.96159999999998</v>
      </c>
      <c r="BO1342">
        <v>293.95299999999997</v>
      </c>
      <c r="BP1342">
        <v>-680.91099999999994</v>
      </c>
      <c r="BQ1342">
        <v>-628.39589999999998</v>
      </c>
      <c r="BR1342">
        <v>-136.5933</v>
      </c>
      <c r="BS1342">
        <v>15.477370000000001</v>
      </c>
      <c r="BT1342">
        <v>304.2002</v>
      </c>
      <c r="BU1342">
        <v>682.39959999999996</v>
      </c>
      <c r="BV1342">
        <v>1091.95</v>
      </c>
      <c r="BW1342">
        <v>428.52730000000003</v>
      </c>
      <c r="BX1342">
        <v>-322.38529999999997</v>
      </c>
      <c r="BY1342">
        <v>-689.72310000000004</v>
      </c>
      <c r="BZ1342">
        <v>-1613.2860000000001</v>
      </c>
      <c r="CA1342">
        <v>-1875.895</v>
      </c>
      <c r="CB1342">
        <v>-2092.665</v>
      </c>
      <c r="CC1342">
        <v>-2018.404</v>
      </c>
      <c r="CD1342">
        <v>-1891.0650000000001</v>
      </c>
      <c r="CE1342">
        <v>-1779.9169999999999</v>
      </c>
      <c r="CF1342" s="20">
        <v>740.41240000000005</v>
      </c>
      <c r="CG1342" s="20">
        <v>670.55219999999997</v>
      </c>
      <c r="CH1342" s="20">
        <v>672.6771</v>
      </c>
      <c r="CI1342" s="20">
        <v>725.25509999999997</v>
      </c>
      <c r="CJ1342" s="20">
        <v>862.83789999999999</v>
      </c>
      <c r="CK1342" s="20">
        <v>963.60490000000004</v>
      </c>
      <c r="CL1342" s="20">
        <v>1209.07</v>
      </c>
      <c r="CM1342" s="20">
        <v>917.36680000000001</v>
      </c>
      <c r="CN1342" s="20">
        <v>511.47919999999999</v>
      </c>
      <c r="CO1342" s="20">
        <v>237.3075</v>
      </c>
      <c r="CP1342" s="20">
        <v>76.583290000000005</v>
      </c>
      <c r="CQ1342" s="20">
        <v>30.80828</v>
      </c>
      <c r="CR1342" s="20">
        <v>89.091560000000001</v>
      </c>
      <c r="CS1342" s="20">
        <v>389.91899999999998</v>
      </c>
      <c r="CT1342" s="20">
        <v>954.36559999999997</v>
      </c>
      <c r="CU1342" s="20">
        <v>1503.6189999999999</v>
      </c>
      <c r="CV1342" s="20">
        <v>1912.578</v>
      </c>
      <c r="CW1342" s="20">
        <v>2398.337</v>
      </c>
      <c r="CX1342" s="20">
        <v>2712.0070000000001</v>
      </c>
      <c r="CY1342" s="20">
        <v>2603.5360000000001</v>
      </c>
      <c r="CZ1342" s="20">
        <v>2335.7179999999998</v>
      </c>
      <c r="DA1342" s="20">
        <v>709.19</v>
      </c>
      <c r="DB1342" s="20">
        <v>976.92830000000004</v>
      </c>
      <c r="DC1342" s="20">
        <v>1245.6479999999999</v>
      </c>
      <c r="DD1342">
        <v>0</v>
      </c>
      <c r="DE1342">
        <v>0</v>
      </c>
      <c r="DF1342">
        <v>0</v>
      </c>
    </row>
    <row r="1343" spans="1:110" x14ac:dyDescent="0.25">
      <c r="A1343" s="16" t="str">
        <f t="shared" si="20"/>
        <v>Program Specific_CPP_0 to 199.99 kW_All_CAISO_1-in-10_MONTHLY SYSTEM PEAK DAY_2027_11</v>
      </c>
      <c r="B1343" t="s">
        <v>196</v>
      </c>
      <c r="C1343" t="s">
        <v>121</v>
      </c>
      <c r="D1343" t="s">
        <v>124</v>
      </c>
      <c r="E1343" t="s">
        <v>7</v>
      </c>
      <c r="F1343" t="s">
        <v>110</v>
      </c>
      <c r="G1343" t="s">
        <v>85</v>
      </c>
      <c r="H1343" t="s">
        <v>20</v>
      </c>
      <c r="I1343">
        <v>2027</v>
      </c>
      <c r="J1343">
        <v>11</v>
      </c>
      <c r="K1343">
        <v>3470</v>
      </c>
      <c r="L1343">
        <v>47611.23</v>
      </c>
      <c r="M1343">
        <v>46346.57</v>
      </c>
      <c r="N1343">
        <v>45755.74</v>
      </c>
      <c r="O1343">
        <v>46087.79</v>
      </c>
      <c r="P1343">
        <v>48459.86</v>
      </c>
      <c r="Q1343">
        <v>54495.96</v>
      </c>
      <c r="R1343">
        <v>61434.07</v>
      </c>
      <c r="S1343">
        <v>66671.73</v>
      </c>
      <c r="T1343">
        <v>71914.490000000005</v>
      </c>
      <c r="U1343">
        <v>76290.23</v>
      </c>
      <c r="V1343">
        <v>80549.83</v>
      </c>
      <c r="W1343">
        <v>83468.23</v>
      </c>
      <c r="X1343">
        <v>85107.05</v>
      </c>
      <c r="Y1343">
        <v>86745.61</v>
      </c>
      <c r="Z1343">
        <v>86586.66</v>
      </c>
      <c r="AA1343">
        <v>84522.43</v>
      </c>
      <c r="AB1343">
        <v>81565.91</v>
      </c>
      <c r="AC1343">
        <v>78798.06</v>
      </c>
      <c r="AD1343">
        <v>72741.06</v>
      </c>
      <c r="AE1343">
        <v>68288.740000000005</v>
      </c>
      <c r="AF1343">
        <v>64236.74</v>
      </c>
      <c r="AG1343">
        <v>59567.22</v>
      </c>
      <c r="AH1343">
        <v>54118.69</v>
      </c>
      <c r="AI1343">
        <v>50027.27</v>
      </c>
      <c r="AJ1343">
        <v>66.789659999999998</v>
      </c>
      <c r="AK1343">
        <v>65.811459999999997</v>
      </c>
      <c r="AL1343">
        <v>64.964010000000002</v>
      </c>
      <c r="AM1343">
        <v>64.248829999999998</v>
      </c>
      <c r="AN1343">
        <v>63.6447</v>
      </c>
      <c r="AO1343">
        <v>63.313330000000001</v>
      </c>
      <c r="AP1343">
        <v>63.196179999999998</v>
      </c>
      <c r="AQ1343">
        <v>63.970820000000003</v>
      </c>
      <c r="AR1343">
        <v>69.920270000000002</v>
      </c>
      <c r="AS1343">
        <v>78.111320000000006</v>
      </c>
      <c r="AT1343">
        <v>84.621979999999994</v>
      </c>
      <c r="AU1343">
        <v>89.435419999999993</v>
      </c>
      <c r="AV1343">
        <v>89.691230000000004</v>
      </c>
      <c r="AW1343">
        <v>89.842370000000003</v>
      </c>
      <c r="AX1343">
        <v>90.025570000000002</v>
      </c>
      <c r="AY1343">
        <v>87.77373</v>
      </c>
      <c r="AZ1343">
        <v>86.460170000000005</v>
      </c>
      <c r="BA1343">
        <v>83.301630000000003</v>
      </c>
      <c r="BB1343">
        <v>77.997039999999998</v>
      </c>
      <c r="BC1343">
        <v>73.621679999999998</v>
      </c>
      <c r="BD1343">
        <v>70.716710000000006</v>
      </c>
      <c r="BE1343">
        <v>67.237930000000006</v>
      </c>
      <c r="BF1343">
        <v>65.600030000000004</v>
      </c>
      <c r="BG1343">
        <v>64.037760000000006</v>
      </c>
      <c r="BH1343">
        <v>-788.63009999999997</v>
      </c>
      <c r="BI1343">
        <v>-708.20899999999995</v>
      </c>
      <c r="BJ1343">
        <v>-631.62509999999997</v>
      </c>
      <c r="BK1343">
        <v>-613.91330000000005</v>
      </c>
      <c r="BL1343">
        <v>-506.8467</v>
      </c>
      <c r="BM1343">
        <v>-146.977</v>
      </c>
      <c r="BN1343">
        <v>656.96389999999997</v>
      </c>
      <c r="BO1343">
        <v>221.65799999999999</v>
      </c>
      <c r="BP1343">
        <v>-517.76949999999999</v>
      </c>
      <c r="BQ1343">
        <v>-479.2647</v>
      </c>
      <c r="BR1343">
        <v>-105.3138</v>
      </c>
      <c r="BS1343">
        <v>12.00221</v>
      </c>
      <c r="BT1343">
        <v>236.5162</v>
      </c>
      <c r="BU1343">
        <v>533.74519999999995</v>
      </c>
      <c r="BV1343">
        <v>852.66049999999996</v>
      </c>
      <c r="BW1343">
        <v>332.2201</v>
      </c>
      <c r="BX1343">
        <v>-248.93520000000001</v>
      </c>
      <c r="BY1343">
        <v>-540.16520000000003</v>
      </c>
      <c r="BZ1343">
        <v>-1242.521</v>
      </c>
      <c r="CA1343">
        <v>-1398.6189999999999</v>
      </c>
      <c r="CB1343">
        <v>-1506.9159999999999</v>
      </c>
      <c r="CC1343">
        <v>-1422.845</v>
      </c>
      <c r="CD1343">
        <v>-1287.8869999999999</v>
      </c>
      <c r="CE1343">
        <v>-1175.847</v>
      </c>
      <c r="CF1343" s="20">
        <v>314.67959999999999</v>
      </c>
      <c r="CG1343" s="20">
        <v>280.17590000000001</v>
      </c>
      <c r="CH1343" s="20">
        <v>279.33749999999998</v>
      </c>
      <c r="CI1343" s="20">
        <v>305.09320000000002</v>
      </c>
      <c r="CJ1343" s="20">
        <v>383.38510000000002</v>
      </c>
      <c r="CK1343" s="20">
        <v>479.9957</v>
      </c>
      <c r="CL1343" s="20">
        <v>670.86490000000003</v>
      </c>
      <c r="CM1343" s="20">
        <v>521.61980000000005</v>
      </c>
      <c r="CN1343" s="20">
        <v>295.74689999999998</v>
      </c>
      <c r="CO1343" s="20">
        <v>138.03710000000001</v>
      </c>
      <c r="CP1343" s="20">
        <v>45.524529999999999</v>
      </c>
      <c r="CQ1343" s="20">
        <v>18.526599999999998</v>
      </c>
      <c r="CR1343" s="20">
        <v>53.856670000000001</v>
      </c>
      <c r="CS1343" s="20">
        <v>238.542</v>
      </c>
      <c r="CT1343" s="20">
        <v>581.91800000000001</v>
      </c>
      <c r="CU1343" s="20">
        <v>903.7174</v>
      </c>
      <c r="CV1343" s="20">
        <v>1140.3589999999999</v>
      </c>
      <c r="CW1343" s="20">
        <v>1471.0039999999999</v>
      </c>
      <c r="CX1343" s="20">
        <v>1608.6990000000001</v>
      </c>
      <c r="CY1343" s="20">
        <v>1447.2550000000001</v>
      </c>
      <c r="CZ1343" s="20">
        <v>1211.154</v>
      </c>
      <c r="DA1343" s="20">
        <v>352.42110000000002</v>
      </c>
      <c r="DB1343" s="20">
        <v>453.11189999999999</v>
      </c>
      <c r="DC1343" s="20">
        <v>543.62270000000001</v>
      </c>
      <c r="DD1343">
        <v>0</v>
      </c>
      <c r="DE1343">
        <v>0</v>
      </c>
      <c r="DF1343">
        <v>0</v>
      </c>
    </row>
    <row r="1344" spans="1:110" x14ac:dyDescent="0.25">
      <c r="A1344" s="16" t="str">
        <f t="shared" si="20"/>
        <v>Portfolio Adjusted_CPP_0 to 199.99 kW_All_CAISO_1-in-10_MONTHLY SYSTEM PEAK DAY_2020_1</v>
      </c>
      <c r="B1344" t="s">
        <v>195</v>
      </c>
      <c r="C1344" t="s">
        <v>121</v>
      </c>
      <c r="D1344" t="s">
        <v>124</v>
      </c>
      <c r="E1344" t="s">
        <v>7</v>
      </c>
      <c r="F1344" t="s">
        <v>110</v>
      </c>
      <c r="G1344" t="s">
        <v>85</v>
      </c>
      <c r="H1344" t="s">
        <v>20</v>
      </c>
      <c r="I1344">
        <v>2020</v>
      </c>
      <c r="J1344">
        <v>1</v>
      </c>
      <c r="K1344">
        <v>12333</v>
      </c>
      <c r="L1344">
        <v>163810.4</v>
      </c>
      <c r="M1344">
        <v>160546.9</v>
      </c>
      <c r="N1344">
        <v>159331.29999999999</v>
      </c>
      <c r="O1344">
        <v>161274.70000000001</v>
      </c>
      <c r="P1344">
        <v>171062.8</v>
      </c>
      <c r="Q1344">
        <v>193144.1</v>
      </c>
      <c r="R1344">
        <v>228976.7</v>
      </c>
      <c r="S1344">
        <v>250861.9</v>
      </c>
      <c r="T1344">
        <v>267587</v>
      </c>
      <c r="U1344">
        <v>273773.8</v>
      </c>
      <c r="V1344">
        <v>276875.5</v>
      </c>
      <c r="W1344">
        <v>277015</v>
      </c>
      <c r="X1344">
        <v>275123.59999999998</v>
      </c>
      <c r="Y1344">
        <v>274123.09999999998</v>
      </c>
      <c r="Z1344">
        <v>271613.7</v>
      </c>
      <c r="AA1344">
        <v>264029.5</v>
      </c>
      <c r="AB1344">
        <v>259538</v>
      </c>
      <c r="AC1344">
        <v>260812.2</v>
      </c>
      <c r="AD1344">
        <v>246774</v>
      </c>
      <c r="AE1344">
        <v>234983</v>
      </c>
      <c r="AF1344">
        <v>223328.2</v>
      </c>
      <c r="AG1344">
        <v>207998</v>
      </c>
      <c r="AH1344">
        <v>188576.3</v>
      </c>
      <c r="AI1344">
        <v>174245.3</v>
      </c>
      <c r="AJ1344">
        <v>47.76605</v>
      </c>
      <c r="AK1344">
        <v>47.590780000000002</v>
      </c>
      <c r="AL1344">
        <v>47.21096</v>
      </c>
      <c r="AM1344">
        <v>46.121769999999998</v>
      </c>
      <c r="AN1344">
        <v>46.102319999999999</v>
      </c>
      <c r="AO1344">
        <v>44.836280000000002</v>
      </c>
      <c r="AP1344">
        <v>44.18927</v>
      </c>
      <c r="AQ1344">
        <v>43.854900000000001</v>
      </c>
      <c r="AR1344">
        <v>46.834539999999997</v>
      </c>
      <c r="AS1344">
        <v>51.007280000000002</v>
      </c>
      <c r="AT1344">
        <v>53.619410000000002</v>
      </c>
      <c r="AU1344">
        <v>55.472090000000001</v>
      </c>
      <c r="AV1344">
        <v>56.351239999999997</v>
      </c>
      <c r="AW1344">
        <v>56.746310000000001</v>
      </c>
      <c r="AX1344">
        <v>55.94332</v>
      </c>
      <c r="AY1344">
        <v>55.305419999999998</v>
      </c>
      <c r="AZ1344">
        <v>54.173569999999998</v>
      </c>
      <c r="BA1344">
        <v>52.337499999999999</v>
      </c>
      <c r="BB1344">
        <v>50.734729999999999</v>
      </c>
      <c r="BC1344">
        <v>48.95158</v>
      </c>
      <c r="BD1344">
        <v>47.601179999999999</v>
      </c>
      <c r="BE1344">
        <v>47.095709999999997</v>
      </c>
      <c r="BF1344">
        <v>46.8444</v>
      </c>
      <c r="BG1344">
        <v>46.504049999999999</v>
      </c>
      <c r="BH1344">
        <v>-2713.348</v>
      </c>
      <c r="BI1344">
        <v>-2453.2730000000001</v>
      </c>
      <c r="BJ1344">
        <v>-2199.4540000000002</v>
      </c>
      <c r="BK1344">
        <v>-2148.2620000000002</v>
      </c>
      <c r="BL1344">
        <v>-1789.164</v>
      </c>
      <c r="BM1344">
        <v>-520.91470000000004</v>
      </c>
      <c r="BN1344">
        <v>2448.6320000000001</v>
      </c>
      <c r="BO1344">
        <v>834.02</v>
      </c>
      <c r="BP1344">
        <v>-1926.5709999999999</v>
      </c>
      <c r="BQ1344">
        <v>-1719.8810000000001</v>
      </c>
      <c r="BR1344">
        <v>-361.99709999999999</v>
      </c>
      <c r="BS1344">
        <v>39.833039999999997</v>
      </c>
      <c r="BT1344">
        <v>764.58050000000003</v>
      </c>
      <c r="BU1344">
        <v>1686.6780000000001</v>
      </c>
      <c r="BV1344">
        <v>2674.7109999999998</v>
      </c>
      <c r="BW1344">
        <v>1037.7819999999999</v>
      </c>
      <c r="BX1344">
        <v>-792.09770000000003</v>
      </c>
      <c r="BY1344">
        <v>-1787.8820000000001</v>
      </c>
      <c r="BZ1344">
        <v>-4215.25</v>
      </c>
      <c r="CA1344">
        <v>-4812.6760000000004</v>
      </c>
      <c r="CB1344">
        <v>-5239.01</v>
      </c>
      <c r="CC1344">
        <v>-4968.3190000000004</v>
      </c>
      <c r="CD1344">
        <v>-4487.6369999999997</v>
      </c>
      <c r="CE1344">
        <v>-4095.4839999999999</v>
      </c>
      <c r="CF1344" s="20">
        <v>3725.056</v>
      </c>
      <c r="CG1344" s="20">
        <v>3362.0149999999999</v>
      </c>
      <c r="CH1344" s="20">
        <v>3387.194</v>
      </c>
      <c r="CI1344" s="20">
        <v>3735.8809999999999</v>
      </c>
      <c r="CJ1344" s="20">
        <v>4777.2979999999998</v>
      </c>
      <c r="CK1344" s="20">
        <v>6029.3649999999998</v>
      </c>
      <c r="CL1344" s="20">
        <v>9319.6389999999992</v>
      </c>
      <c r="CM1344" s="20">
        <v>7384.8230000000003</v>
      </c>
      <c r="CN1344" s="20">
        <v>4094.6559999999999</v>
      </c>
      <c r="CO1344" s="20">
        <v>1777.63</v>
      </c>
      <c r="CP1344" s="20">
        <v>537.87990000000002</v>
      </c>
      <c r="CQ1344" s="20">
        <v>204.06100000000001</v>
      </c>
      <c r="CR1344" s="20">
        <v>562.81290000000001</v>
      </c>
      <c r="CS1344" s="20">
        <v>2382.1060000000002</v>
      </c>
      <c r="CT1344" s="20">
        <v>5726.1549999999997</v>
      </c>
      <c r="CU1344" s="20">
        <v>8818.4760000000006</v>
      </c>
      <c r="CV1344" s="20">
        <v>11545.86</v>
      </c>
      <c r="CW1344" s="20">
        <v>16115.3</v>
      </c>
      <c r="CX1344" s="20">
        <v>18514.61</v>
      </c>
      <c r="CY1344" s="20">
        <v>17136.41</v>
      </c>
      <c r="CZ1344" s="20">
        <v>14639.28</v>
      </c>
      <c r="DA1344" s="20">
        <v>4297.0010000000002</v>
      </c>
      <c r="DB1344" s="20">
        <v>5501.5519999999997</v>
      </c>
      <c r="DC1344" s="20">
        <v>6594.87</v>
      </c>
      <c r="DD1344">
        <v>0</v>
      </c>
      <c r="DE1344">
        <v>0</v>
      </c>
      <c r="DF1344">
        <v>0</v>
      </c>
    </row>
    <row r="1345" spans="1:110" x14ac:dyDescent="0.25">
      <c r="A1345" s="16" t="str">
        <f t="shared" si="20"/>
        <v>Portfolio Adjusted_CPP_0 to 199.99 kW_All_CAISO_1-in-10_MONTHLY SYSTEM PEAK DAY_2023_6</v>
      </c>
      <c r="B1345" t="s">
        <v>195</v>
      </c>
      <c r="C1345" t="s">
        <v>121</v>
      </c>
      <c r="D1345" t="s">
        <v>124</v>
      </c>
      <c r="E1345" t="s">
        <v>7</v>
      </c>
      <c r="F1345" t="s">
        <v>110</v>
      </c>
      <c r="G1345" t="s">
        <v>85</v>
      </c>
      <c r="H1345" t="s">
        <v>20</v>
      </c>
      <c r="I1345">
        <v>2023</v>
      </c>
      <c r="J1345">
        <v>6</v>
      </c>
      <c r="K1345">
        <v>4347</v>
      </c>
      <c r="L1345">
        <v>75206.3</v>
      </c>
      <c r="M1345">
        <v>73649.13</v>
      </c>
      <c r="N1345">
        <v>72819.490000000005</v>
      </c>
      <c r="O1345">
        <v>72870.73</v>
      </c>
      <c r="P1345">
        <v>74654.84</v>
      </c>
      <c r="Q1345">
        <v>79408.38</v>
      </c>
      <c r="R1345">
        <v>85732.84</v>
      </c>
      <c r="S1345">
        <v>92939.32</v>
      </c>
      <c r="T1345">
        <v>100238.3</v>
      </c>
      <c r="U1345">
        <v>106578.3</v>
      </c>
      <c r="V1345">
        <v>111680.3</v>
      </c>
      <c r="W1345">
        <v>115575.4</v>
      </c>
      <c r="X1345">
        <v>117869</v>
      </c>
      <c r="Y1345">
        <v>119764.2</v>
      </c>
      <c r="Z1345">
        <v>119841.9</v>
      </c>
      <c r="AA1345">
        <v>118007.3</v>
      </c>
      <c r="AB1345">
        <v>114639.5</v>
      </c>
      <c r="AC1345">
        <v>109116.3</v>
      </c>
      <c r="AD1345">
        <v>101872.2</v>
      </c>
      <c r="AE1345">
        <v>97625.09</v>
      </c>
      <c r="AF1345">
        <v>94740.53</v>
      </c>
      <c r="AG1345">
        <v>89192.78</v>
      </c>
      <c r="AH1345">
        <v>83068.02</v>
      </c>
      <c r="AI1345">
        <v>78580.240000000005</v>
      </c>
      <c r="AJ1345">
        <v>71.557320000000004</v>
      </c>
      <c r="AK1345">
        <v>71.23733</v>
      </c>
      <c r="AL1345">
        <v>70.215890000000002</v>
      </c>
      <c r="AM1345">
        <v>68.894760000000005</v>
      </c>
      <c r="AN1345">
        <v>68.235140000000001</v>
      </c>
      <c r="AO1345">
        <v>68.044489999999996</v>
      </c>
      <c r="AP1345">
        <v>67.639309999999995</v>
      </c>
      <c r="AQ1345">
        <v>73.038510000000002</v>
      </c>
      <c r="AR1345">
        <v>79.269589999999994</v>
      </c>
      <c r="AS1345">
        <v>84.562979999999996</v>
      </c>
      <c r="AT1345">
        <v>89.182190000000006</v>
      </c>
      <c r="AU1345">
        <v>91.953810000000004</v>
      </c>
      <c r="AV1345">
        <v>93.070549999999997</v>
      </c>
      <c r="AW1345">
        <v>90.235939999999999</v>
      </c>
      <c r="AX1345">
        <v>88.40549</v>
      </c>
      <c r="AY1345">
        <v>89.427549999999997</v>
      </c>
      <c r="AZ1345">
        <v>89.716769999999997</v>
      </c>
      <c r="BA1345">
        <v>87.697730000000007</v>
      </c>
      <c r="BB1345">
        <v>86.198369999999997</v>
      </c>
      <c r="BC1345">
        <v>81.238600000000005</v>
      </c>
      <c r="BD1345">
        <v>76.871219999999994</v>
      </c>
      <c r="BE1345">
        <v>74.236440000000002</v>
      </c>
      <c r="BF1345">
        <v>73.036379999999994</v>
      </c>
      <c r="BG1345">
        <v>71.716759999999994</v>
      </c>
      <c r="BH1345">
        <v>-1245.713</v>
      </c>
      <c r="BI1345">
        <v>-1125.412</v>
      </c>
      <c r="BJ1345">
        <v>-1005.221</v>
      </c>
      <c r="BK1345">
        <v>-970.67589999999996</v>
      </c>
      <c r="BL1345">
        <v>-780.82280000000003</v>
      </c>
      <c r="BM1345">
        <v>-214.16640000000001</v>
      </c>
      <c r="BN1345">
        <v>916.81020000000001</v>
      </c>
      <c r="BO1345">
        <v>308.98770000000002</v>
      </c>
      <c r="BP1345">
        <v>-721.69539999999995</v>
      </c>
      <c r="BQ1345">
        <v>-669.53830000000005</v>
      </c>
      <c r="BR1345">
        <v>-146.01490000000001</v>
      </c>
      <c r="BS1345">
        <v>16.619019999999999</v>
      </c>
      <c r="BT1345">
        <v>327.56299999999999</v>
      </c>
      <c r="BU1345">
        <v>736.90830000000005</v>
      </c>
      <c r="BV1345">
        <v>1180.1410000000001</v>
      </c>
      <c r="BW1345">
        <v>463.83429999999998</v>
      </c>
      <c r="BX1345">
        <v>-349.87430000000001</v>
      </c>
      <c r="BY1345">
        <v>-747.99850000000004</v>
      </c>
      <c r="BZ1345">
        <v>-1740.1210000000001</v>
      </c>
      <c r="CA1345">
        <v>-1999.4549999999999</v>
      </c>
      <c r="CB1345">
        <v>-2222.498</v>
      </c>
      <c r="CC1345">
        <v>-2130.4929999999999</v>
      </c>
      <c r="CD1345">
        <v>-1976.808</v>
      </c>
      <c r="CE1345">
        <v>-1846.96</v>
      </c>
      <c r="CF1345" s="20">
        <v>785.16</v>
      </c>
      <c r="CG1345" s="20">
        <v>707.50699999999995</v>
      </c>
      <c r="CH1345" s="20">
        <v>707.51110000000006</v>
      </c>
      <c r="CI1345" s="20">
        <v>762.72329999999999</v>
      </c>
      <c r="CJ1345" s="20">
        <v>909.88570000000004</v>
      </c>
      <c r="CK1345" s="20">
        <v>1019.157</v>
      </c>
      <c r="CL1345" s="20">
        <v>1306.5050000000001</v>
      </c>
      <c r="CM1345" s="20">
        <v>1013.607</v>
      </c>
      <c r="CN1345" s="20">
        <v>574.58609999999999</v>
      </c>
      <c r="CO1345" s="20">
        <v>269.39879999999999</v>
      </c>
      <c r="CP1345" s="20">
        <v>87.512309999999999</v>
      </c>
      <c r="CQ1345" s="20">
        <v>35.520919999999997</v>
      </c>
      <c r="CR1345" s="20">
        <v>103.3017</v>
      </c>
      <c r="CS1345" s="20">
        <v>454.69889999999998</v>
      </c>
      <c r="CT1345" s="20">
        <v>1114.75</v>
      </c>
      <c r="CU1345" s="20">
        <v>1761.597</v>
      </c>
      <c r="CV1345" s="20">
        <v>2252.6460000000002</v>
      </c>
      <c r="CW1345" s="20">
        <v>2820.7339999999999</v>
      </c>
      <c r="CX1345" s="20">
        <v>3155.1979999999999</v>
      </c>
      <c r="CY1345" s="20">
        <v>2957.8069999999998</v>
      </c>
      <c r="CZ1345" s="20">
        <v>2634.5349999999999</v>
      </c>
      <c r="DA1345" s="20">
        <v>790.14459999999997</v>
      </c>
      <c r="DB1345" s="20">
        <v>1067.5260000000001</v>
      </c>
      <c r="DC1345" s="20">
        <v>1341.2529999999999</v>
      </c>
      <c r="DD1345">
        <v>0</v>
      </c>
      <c r="DE1345">
        <v>0</v>
      </c>
      <c r="DF1345">
        <v>0</v>
      </c>
    </row>
    <row r="1346" spans="1:110" x14ac:dyDescent="0.25">
      <c r="A1346" s="16" t="str">
        <f t="shared" ref="A1346:A1409" si="21">B1346&amp;"_"&amp;C1346&amp;"_"&amp;D1346&amp;"_"&amp;E1346&amp;"_"&amp;F1346&amp;"_"&amp;G1346&amp;"_"&amp;H1346&amp;"_"&amp;I1346&amp;"_"&amp;J1346</f>
        <v>Program Specific_CPP_0 to 199.99 kW_All_CAISO_1-in-10_MONTHLY SYSTEM PEAK DAY_2020_10</v>
      </c>
      <c r="B1346" t="s">
        <v>196</v>
      </c>
      <c r="C1346" t="s">
        <v>121</v>
      </c>
      <c r="D1346" t="s">
        <v>124</v>
      </c>
      <c r="E1346" t="s">
        <v>7</v>
      </c>
      <c r="F1346" t="s">
        <v>110</v>
      </c>
      <c r="G1346" t="s">
        <v>85</v>
      </c>
      <c r="H1346" t="s">
        <v>20</v>
      </c>
      <c r="I1346">
        <v>2020</v>
      </c>
      <c r="J1346">
        <v>10</v>
      </c>
      <c r="K1346">
        <v>12328</v>
      </c>
      <c r="L1346">
        <v>170788.2</v>
      </c>
      <c r="M1346">
        <v>165711.1</v>
      </c>
      <c r="N1346">
        <v>163069.6</v>
      </c>
      <c r="O1346">
        <v>163260.79999999999</v>
      </c>
      <c r="P1346">
        <v>169073.1</v>
      </c>
      <c r="Q1346">
        <v>185539.7</v>
      </c>
      <c r="R1346">
        <v>212458.8</v>
      </c>
      <c r="S1346">
        <v>231111.3</v>
      </c>
      <c r="T1346">
        <v>252007.2</v>
      </c>
      <c r="U1346">
        <v>271565.3</v>
      </c>
      <c r="V1346">
        <v>289480.2</v>
      </c>
      <c r="W1346">
        <v>304936.2</v>
      </c>
      <c r="X1346">
        <v>314390.5</v>
      </c>
      <c r="Y1346">
        <v>321023.40000000002</v>
      </c>
      <c r="Z1346">
        <v>320992.8</v>
      </c>
      <c r="AA1346">
        <v>314223.40000000002</v>
      </c>
      <c r="AB1346">
        <v>300476.5</v>
      </c>
      <c r="AC1346">
        <v>282162.2</v>
      </c>
      <c r="AD1346">
        <v>265846.09999999998</v>
      </c>
      <c r="AE1346">
        <v>250496.2</v>
      </c>
      <c r="AF1346">
        <v>232499.3</v>
      </c>
      <c r="AG1346">
        <v>214091.3</v>
      </c>
      <c r="AH1346">
        <v>194012.9</v>
      </c>
      <c r="AI1346">
        <v>179761.2</v>
      </c>
      <c r="AJ1346">
        <v>72.897750000000002</v>
      </c>
      <c r="AK1346">
        <v>71.584370000000007</v>
      </c>
      <c r="AL1346">
        <v>71.031149999999997</v>
      </c>
      <c r="AM1346">
        <v>70.162869999999998</v>
      </c>
      <c r="AN1346">
        <v>69.500929999999997</v>
      </c>
      <c r="AO1346">
        <v>69.109179999999995</v>
      </c>
      <c r="AP1346">
        <v>69.028099999999995</v>
      </c>
      <c r="AQ1346">
        <v>69.207380000000001</v>
      </c>
      <c r="AR1346">
        <v>74.473889999999997</v>
      </c>
      <c r="AS1346">
        <v>80.22139</v>
      </c>
      <c r="AT1346">
        <v>84.258979999999994</v>
      </c>
      <c r="AU1346">
        <v>87.153350000000003</v>
      </c>
      <c r="AV1346">
        <v>87.881789999999995</v>
      </c>
      <c r="AW1346">
        <v>89.488510000000005</v>
      </c>
      <c r="AX1346">
        <v>88.244169999999997</v>
      </c>
      <c r="AY1346">
        <v>86.277630000000002</v>
      </c>
      <c r="AZ1346">
        <v>84.737909999999999</v>
      </c>
      <c r="BA1346">
        <v>84.078429999999997</v>
      </c>
      <c r="BB1346">
        <v>81.237930000000006</v>
      </c>
      <c r="BC1346">
        <v>77.721180000000004</v>
      </c>
      <c r="BD1346">
        <v>75.729119999999995</v>
      </c>
      <c r="BE1346">
        <v>74.610169999999997</v>
      </c>
      <c r="BF1346">
        <v>73.159850000000006</v>
      </c>
      <c r="BG1346">
        <v>72.474180000000004</v>
      </c>
      <c r="BH1346">
        <v>-2828.9270000000001</v>
      </c>
      <c r="BI1346">
        <v>-2532.1860000000001</v>
      </c>
      <c r="BJ1346">
        <v>-2251.0590000000002</v>
      </c>
      <c r="BK1346">
        <v>-2174.7179999999998</v>
      </c>
      <c r="BL1346">
        <v>-1768.3530000000001</v>
      </c>
      <c r="BM1346">
        <v>-500.40539999999999</v>
      </c>
      <c r="BN1346">
        <v>2271.9920000000002</v>
      </c>
      <c r="BO1346">
        <v>768.35680000000002</v>
      </c>
      <c r="BP1346">
        <v>-1814.4</v>
      </c>
      <c r="BQ1346">
        <v>-1706.0070000000001</v>
      </c>
      <c r="BR1346">
        <v>-378.47699999999998</v>
      </c>
      <c r="BS1346">
        <v>43.847920000000002</v>
      </c>
      <c r="BT1346">
        <v>873.70500000000004</v>
      </c>
      <c r="BU1346">
        <v>1975.2550000000001</v>
      </c>
      <c r="BV1346">
        <v>3160.97</v>
      </c>
      <c r="BW1346">
        <v>1235.0730000000001</v>
      </c>
      <c r="BX1346">
        <v>-917.03989999999999</v>
      </c>
      <c r="BY1346">
        <v>-1934.2380000000001</v>
      </c>
      <c r="BZ1346">
        <v>-4541.0290000000005</v>
      </c>
      <c r="CA1346">
        <v>-5130.4009999999998</v>
      </c>
      <c r="CB1346">
        <v>-5454.1530000000002</v>
      </c>
      <c r="CC1346">
        <v>-5113.8670000000002</v>
      </c>
      <c r="CD1346">
        <v>-4617.0140000000001</v>
      </c>
      <c r="CE1346">
        <v>-4225.1289999999999</v>
      </c>
      <c r="CF1346" s="20">
        <v>4049.1640000000002</v>
      </c>
      <c r="CG1346" s="20">
        <v>3581.7809999999999</v>
      </c>
      <c r="CH1346" s="20">
        <v>3548.0039999999999</v>
      </c>
      <c r="CI1346" s="20">
        <v>3828.4639999999999</v>
      </c>
      <c r="CJ1346" s="20">
        <v>4666.8059999999996</v>
      </c>
      <c r="CK1346" s="20">
        <v>5563.94</v>
      </c>
      <c r="CL1346" s="20">
        <v>8023.5339999999997</v>
      </c>
      <c r="CM1346" s="20">
        <v>6267.7709999999997</v>
      </c>
      <c r="CN1346" s="20">
        <v>3631.7260000000001</v>
      </c>
      <c r="CO1346" s="20">
        <v>1749.067</v>
      </c>
      <c r="CP1346" s="20">
        <v>587.96839999999997</v>
      </c>
      <c r="CQ1346" s="20">
        <v>247.26990000000001</v>
      </c>
      <c r="CR1346" s="20">
        <v>734.93219999999997</v>
      </c>
      <c r="CS1346" s="20">
        <v>3266.9569999999999</v>
      </c>
      <c r="CT1346" s="20">
        <v>7997.43</v>
      </c>
      <c r="CU1346" s="20">
        <v>12490.09</v>
      </c>
      <c r="CV1346" s="20">
        <v>15475.52</v>
      </c>
      <c r="CW1346" s="20">
        <v>18861.68</v>
      </c>
      <c r="CX1346" s="20">
        <v>21487.03</v>
      </c>
      <c r="CY1346" s="20">
        <v>19473.73</v>
      </c>
      <c r="CZ1346" s="20">
        <v>15866.31</v>
      </c>
      <c r="DA1346" s="20">
        <v>4552.451</v>
      </c>
      <c r="DB1346" s="20">
        <v>5823.34</v>
      </c>
      <c r="DC1346" s="20">
        <v>7019.0079999999998</v>
      </c>
      <c r="DD1346">
        <v>0</v>
      </c>
      <c r="DE1346">
        <v>0</v>
      </c>
      <c r="DF1346">
        <v>0</v>
      </c>
    </row>
    <row r="1347" spans="1:110" x14ac:dyDescent="0.25">
      <c r="A1347" s="16" t="str">
        <f t="shared" si="21"/>
        <v>Program Specific_CPP_0 to 199.99 kW_All_CAISO_1-in-10_MONTHLY SYSTEM PEAK DAY_2025_9</v>
      </c>
      <c r="B1347" t="s">
        <v>196</v>
      </c>
      <c r="C1347" t="s">
        <v>121</v>
      </c>
      <c r="D1347" t="s">
        <v>124</v>
      </c>
      <c r="E1347" t="s">
        <v>7</v>
      </c>
      <c r="F1347" t="s">
        <v>110</v>
      </c>
      <c r="G1347" t="s">
        <v>85</v>
      </c>
      <c r="H1347" t="s">
        <v>20</v>
      </c>
      <c r="I1347">
        <v>2025</v>
      </c>
      <c r="J1347">
        <v>9</v>
      </c>
      <c r="K1347">
        <v>3844</v>
      </c>
      <c r="L1347">
        <v>70764.95</v>
      </c>
      <c r="M1347">
        <v>69208.73</v>
      </c>
      <c r="N1347">
        <v>68300.77</v>
      </c>
      <c r="O1347">
        <v>68383.7</v>
      </c>
      <c r="P1347">
        <v>70263.61</v>
      </c>
      <c r="Q1347">
        <v>75466.17</v>
      </c>
      <c r="R1347">
        <v>83411.490000000005</v>
      </c>
      <c r="S1347">
        <v>89646.9</v>
      </c>
      <c r="T1347">
        <v>97060.4</v>
      </c>
      <c r="U1347">
        <v>104534.8</v>
      </c>
      <c r="V1347">
        <v>111344.8</v>
      </c>
      <c r="W1347">
        <v>116672.4</v>
      </c>
      <c r="X1347">
        <v>119665.3</v>
      </c>
      <c r="Y1347">
        <v>121652.2</v>
      </c>
      <c r="Z1347">
        <v>121509</v>
      </c>
      <c r="AA1347">
        <v>119269.6</v>
      </c>
      <c r="AB1347">
        <v>114850.9</v>
      </c>
      <c r="AC1347">
        <v>108490.2</v>
      </c>
      <c r="AD1347">
        <v>100953.9</v>
      </c>
      <c r="AE1347">
        <v>97451.199999999997</v>
      </c>
      <c r="AF1347">
        <v>91648.83</v>
      </c>
      <c r="AG1347">
        <v>85522.29</v>
      </c>
      <c r="AH1347">
        <v>78952.2</v>
      </c>
      <c r="AI1347">
        <v>74219.55</v>
      </c>
      <c r="AJ1347">
        <v>76.799080000000004</v>
      </c>
      <c r="AK1347">
        <v>76.227959999999996</v>
      </c>
      <c r="AL1347">
        <v>75.931910000000002</v>
      </c>
      <c r="AM1347">
        <v>76.265360000000001</v>
      </c>
      <c r="AN1347">
        <v>76.73809</v>
      </c>
      <c r="AO1347">
        <v>76.4238</v>
      </c>
      <c r="AP1347">
        <v>76.209590000000006</v>
      </c>
      <c r="AQ1347">
        <v>76.468760000000003</v>
      </c>
      <c r="AR1347">
        <v>78.64667</v>
      </c>
      <c r="AS1347">
        <v>80.607619999999997</v>
      </c>
      <c r="AT1347">
        <v>83.851929999999996</v>
      </c>
      <c r="AU1347">
        <v>87.392780000000002</v>
      </c>
      <c r="AV1347">
        <v>88.951049999999995</v>
      </c>
      <c r="AW1347">
        <v>88.877740000000003</v>
      </c>
      <c r="AX1347">
        <v>88.524500000000003</v>
      </c>
      <c r="AY1347">
        <v>88.597099999999998</v>
      </c>
      <c r="AZ1347">
        <v>87.937839999999994</v>
      </c>
      <c r="BA1347">
        <v>87.174710000000005</v>
      </c>
      <c r="BB1347">
        <v>83.394149999999996</v>
      </c>
      <c r="BC1347">
        <v>81.506680000000003</v>
      </c>
      <c r="BD1347">
        <v>79.768450000000001</v>
      </c>
      <c r="BE1347">
        <v>78.704809999999995</v>
      </c>
      <c r="BF1347">
        <v>77.740200000000002</v>
      </c>
      <c r="BG1347">
        <v>76.419970000000006</v>
      </c>
      <c r="BH1347">
        <v>-1172.1469999999999</v>
      </c>
      <c r="BI1347">
        <v>-1057.559</v>
      </c>
      <c r="BJ1347">
        <v>-942.84310000000005</v>
      </c>
      <c r="BK1347">
        <v>-910.90629999999999</v>
      </c>
      <c r="BL1347">
        <v>-734.89440000000002</v>
      </c>
      <c r="BM1347">
        <v>-203.5342</v>
      </c>
      <c r="BN1347">
        <v>891.98609999999996</v>
      </c>
      <c r="BO1347">
        <v>298.04169999999999</v>
      </c>
      <c r="BP1347">
        <v>-698.81479999999999</v>
      </c>
      <c r="BQ1347">
        <v>-656.70079999999996</v>
      </c>
      <c r="BR1347">
        <v>-145.5763</v>
      </c>
      <c r="BS1347">
        <v>16.776769999999999</v>
      </c>
      <c r="BT1347">
        <v>332.55500000000001</v>
      </c>
      <c r="BU1347">
        <v>748.52530000000002</v>
      </c>
      <c r="BV1347">
        <v>1196.557</v>
      </c>
      <c r="BW1347">
        <v>468.79590000000002</v>
      </c>
      <c r="BX1347">
        <v>-350.51960000000003</v>
      </c>
      <c r="BY1347">
        <v>-743.70609999999999</v>
      </c>
      <c r="BZ1347">
        <v>-1724.4349999999999</v>
      </c>
      <c r="CA1347">
        <v>-1995.894</v>
      </c>
      <c r="CB1347">
        <v>-2149.971</v>
      </c>
      <c r="CC1347">
        <v>-2042.818</v>
      </c>
      <c r="CD1347">
        <v>-1878.8620000000001</v>
      </c>
      <c r="CE1347">
        <v>-1744.4659999999999</v>
      </c>
      <c r="CF1347" s="20">
        <v>695.16219999999998</v>
      </c>
      <c r="CG1347" s="20">
        <v>624.76599999999996</v>
      </c>
      <c r="CH1347" s="20">
        <v>622.42809999999997</v>
      </c>
      <c r="CI1347" s="20">
        <v>671.68529999999998</v>
      </c>
      <c r="CJ1347" s="20">
        <v>805.9941</v>
      </c>
      <c r="CK1347" s="20">
        <v>920.47770000000003</v>
      </c>
      <c r="CL1347" s="20">
        <v>1236.711</v>
      </c>
      <c r="CM1347" s="20">
        <v>943.06410000000005</v>
      </c>
      <c r="CN1347" s="20">
        <v>538.73030000000006</v>
      </c>
      <c r="CO1347" s="20">
        <v>259.1671</v>
      </c>
      <c r="CP1347" s="20">
        <v>86.987359999999995</v>
      </c>
      <c r="CQ1347" s="20">
        <v>36.198439999999998</v>
      </c>
      <c r="CR1347" s="20">
        <v>106.4743</v>
      </c>
      <c r="CS1347" s="20">
        <v>469.1481</v>
      </c>
      <c r="CT1347" s="20">
        <v>1145.979</v>
      </c>
      <c r="CU1347" s="20">
        <v>1799.4860000000001</v>
      </c>
      <c r="CV1347" s="20">
        <v>2260.9630000000002</v>
      </c>
      <c r="CW1347" s="20">
        <v>2788.453</v>
      </c>
      <c r="CX1347" s="20">
        <v>3098.5720000000001</v>
      </c>
      <c r="CY1347" s="20">
        <v>2947.28</v>
      </c>
      <c r="CZ1347" s="20">
        <v>2465.3939999999998</v>
      </c>
      <c r="DA1347" s="20">
        <v>726.45010000000002</v>
      </c>
      <c r="DB1347" s="20">
        <v>964.3605</v>
      </c>
      <c r="DC1347" s="20">
        <v>1196.5219999999999</v>
      </c>
      <c r="DD1347">
        <v>0</v>
      </c>
      <c r="DE1347">
        <v>0</v>
      </c>
      <c r="DF1347">
        <v>0</v>
      </c>
    </row>
    <row r="1348" spans="1:110" x14ac:dyDescent="0.25">
      <c r="A1348" s="16" t="str">
        <f t="shared" si="21"/>
        <v>Portfolio Adjusted_CPP_0 to 199.99 kW_All_CAISO_1-in-10_MONTHLY SYSTEM PEAK DAY_2020_6</v>
      </c>
      <c r="B1348" t="s">
        <v>195</v>
      </c>
      <c r="C1348" t="s">
        <v>121</v>
      </c>
      <c r="D1348" t="s">
        <v>124</v>
      </c>
      <c r="E1348" t="s">
        <v>7</v>
      </c>
      <c r="F1348" t="s">
        <v>110</v>
      </c>
      <c r="G1348" t="s">
        <v>85</v>
      </c>
      <c r="H1348" t="s">
        <v>20</v>
      </c>
      <c r="I1348">
        <v>2020</v>
      </c>
      <c r="J1348">
        <v>6</v>
      </c>
      <c r="K1348">
        <v>12333</v>
      </c>
      <c r="L1348">
        <v>164531.29999999999</v>
      </c>
      <c r="M1348">
        <v>160113.4</v>
      </c>
      <c r="N1348">
        <v>157759.6</v>
      </c>
      <c r="O1348">
        <v>157905</v>
      </c>
      <c r="P1348">
        <v>162966.70000000001</v>
      </c>
      <c r="Q1348">
        <v>176453.1</v>
      </c>
      <c r="R1348">
        <v>194396.5</v>
      </c>
      <c r="S1348">
        <v>214842.2</v>
      </c>
      <c r="T1348">
        <v>235550.5</v>
      </c>
      <c r="U1348">
        <v>253537.8</v>
      </c>
      <c r="V1348">
        <v>268012.7</v>
      </c>
      <c r="W1348">
        <v>279063.7</v>
      </c>
      <c r="X1348">
        <v>285570.8</v>
      </c>
      <c r="Y1348">
        <v>290947.8</v>
      </c>
      <c r="Z1348">
        <v>291168.3</v>
      </c>
      <c r="AA1348">
        <v>285963.3</v>
      </c>
      <c r="AB1348">
        <v>276408.40000000002</v>
      </c>
      <c r="AC1348">
        <v>260738.4</v>
      </c>
      <c r="AD1348">
        <v>240185.8</v>
      </c>
      <c r="AE1348">
        <v>228136.3</v>
      </c>
      <c r="AF1348">
        <v>219952.5</v>
      </c>
      <c r="AG1348">
        <v>204212.8</v>
      </c>
      <c r="AH1348">
        <v>186836</v>
      </c>
      <c r="AI1348">
        <v>174103.6</v>
      </c>
      <c r="AJ1348">
        <v>71.557320000000004</v>
      </c>
      <c r="AK1348">
        <v>71.23733</v>
      </c>
      <c r="AL1348">
        <v>70.215890000000002</v>
      </c>
      <c r="AM1348">
        <v>68.894760000000005</v>
      </c>
      <c r="AN1348">
        <v>68.235140000000001</v>
      </c>
      <c r="AO1348">
        <v>68.044489999999996</v>
      </c>
      <c r="AP1348">
        <v>67.639309999999995</v>
      </c>
      <c r="AQ1348">
        <v>73.038510000000002</v>
      </c>
      <c r="AR1348">
        <v>79.269589999999994</v>
      </c>
      <c r="AS1348">
        <v>84.562979999999996</v>
      </c>
      <c r="AT1348">
        <v>89.182190000000006</v>
      </c>
      <c r="AU1348">
        <v>91.953810000000004</v>
      </c>
      <c r="AV1348">
        <v>93.070549999999997</v>
      </c>
      <c r="AW1348">
        <v>90.235939999999999</v>
      </c>
      <c r="AX1348">
        <v>88.40549</v>
      </c>
      <c r="AY1348">
        <v>89.427549999999997</v>
      </c>
      <c r="AZ1348">
        <v>89.716769999999997</v>
      </c>
      <c r="BA1348">
        <v>87.697730000000007</v>
      </c>
      <c r="BB1348">
        <v>86.198369999999997</v>
      </c>
      <c r="BC1348">
        <v>81.238600000000005</v>
      </c>
      <c r="BD1348">
        <v>76.871219999999994</v>
      </c>
      <c r="BE1348">
        <v>74.236440000000002</v>
      </c>
      <c r="BF1348">
        <v>73.036379999999994</v>
      </c>
      <c r="BG1348">
        <v>71.716759999999994</v>
      </c>
      <c r="BH1348">
        <v>-2725.288</v>
      </c>
      <c r="BI1348">
        <v>-2446.6480000000001</v>
      </c>
      <c r="BJ1348">
        <v>-2177.7579999999998</v>
      </c>
      <c r="BK1348">
        <v>-2103.3760000000002</v>
      </c>
      <c r="BL1348">
        <v>-1704.4860000000001</v>
      </c>
      <c r="BM1348">
        <v>-475.89870000000002</v>
      </c>
      <c r="BN1348">
        <v>2078.8380000000002</v>
      </c>
      <c r="BO1348">
        <v>714.26819999999998</v>
      </c>
      <c r="BP1348">
        <v>-1695.915</v>
      </c>
      <c r="BQ1348">
        <v>-1592.7560000000001</v>
      </c>
      <c r="BR1348">
        <v>-350.40960000000001</v>
      </c>
      <c r="BS1348">
        <v>40.12762</v>
      </c>
      <c r="BT1348">
        <v>793.61360000000002</v>
      </c>
      <c r="BU1348">
        <v>1790.2</v>
      </c>
      <c r="BV1348">
        <v>2867.2739999999999</v>
      </c>
      <c r="BW1348">
        <v>1123.9949999999999</v>
      </c>
      <c r="BX1348">
        <v>-843.58510000000001</v>
      </c>
      <c r="BY1348">
        <v>-1787.376</v>
      </c>
      <c r="BZ1348">
        <v>-4102.7139999999999</v>
      </c>
      <c r="CA1348">
        <v>-4672.4489999999996</v>
      </c>
      <c r="CB1348">
        <v>-5159.8190000000004</v>
      </c>
      <c r="CC1348">
        <v>-4877.9040000000005</v>
      </c>
      <c r="CD1348">
        <v>-4446.2219999999998</v>
      </c>
      <c r="CE1348">
        <v>-4092.154</v>
      </c>
      <c r="CF1348" s="20">
        <v>3757.913</v>
      </c>
      <c r="CG1348" s="20">
        <v>3343.8809999999999</v>
      </c>
      <c r="CH1348" s="20">
        <v>3320.7</v>
      </c>
      <c r="CI1348" s="20">
        <v>3581.3969999999999</v>
      </c>
      <c r="CJ1348" s="20">
        <v>4335.7960000000003</v>
      </c>
      <c r="CK1348" s="20">
        <v>5032.3109999999997</v>
      </c>
      <c r="CL1348" s="20">
        <v>6717.2759999999998</v>
      </c>
      <c r="CM1348" s="20">
        <v>5416.3890000000001</v>
      </c>
      <c r="CN1348" s="20">
        <v>3172.8910000000001</v>
      </c>
      <c r="CO1348" s="20">
        <v>1524.556</v>
      </c>
      <c r="CP1348" s="20">
        <v>503.99579999999997</v>
      </c>
      <c r="CQ1348" s="20">
        <v>207.09039999999999</v>
      </c>
      <c r="CR1348" s="20">
        <v>606.36749999999995</v>
      </c>
      <c r="CS1348" s="20">
        <v>2683.49</v>
      </c>
      <c r="CT1348" s="20">
        <v>6580.3339999999998</v>
      </c>
      <c r="CU1348" s="20">
        <v>10344.5</v>
      </c>
      <c r="CV1348" s="20">
        <v>13095.64</v>
      </c>
      <c r="CW1348" s="20">
        <v>16106.18</v>
      </c>
      <c r="CX1348" s="20">
        <v>17539.22</v>
      </c>
      <c r="CY1348" s="20">
        <v>16152.35</v>
      </c>
      <c r="CZ1348" s="20">
        <v>14200.05</v>
      </c>
      <c r="DA1348" s="20">
        <v>4142.027</v>
      </c>
      <c r="DB1348" s="20">
        <v>5400.4759999999997</v>
      </c>
      <c r="DC1348" s="20">
        <v>6584.1480000000001</v>
      </c>
      <c r="DD1348">
        <v>0</v>
      </c>
      <c r="DE1348">
        <v>0</v>
      </c>
      <c r="DF1348">
        <v>0</v>
      </c>
    </row>
    <row r="1349" spans="1:110" x14ac:dyDescent="0.25">
      <c r="A1349" s="16" t="str">
        <f t="shared" si="21"/>
        <v>Portfolio Adjusted_CPP_0 to 199.99 kW_All_CAISO_1-in-10_MONTHLY SYSTEM PEAK DAY_2020_2</v>
      </c>
      <c r="B1349" t="s">
        <v>195</v>
      </c>
      <c r="C1349" t="s">
        <v>121</v>
      </c>
      <c r="D1349" t="s">
        <v>124</v>
      </c>
      <c r="E1349" t="s">
        <v>7</v>
      </c>
      <c r="F1349" t="s">
        <v>110</v>
      </c>
      <c r="G1349" t="s">
        <v>85</v>
      </c>
      <c r="H1349" t="s">
        <v>20</v>
      </c>
      <c r="I1349">
        <v>2020</v>
      </c>
      <c r="J1349">
        <v>2</v>
      </c>
      <c r="K1349">
        <v>12333</v>
      </c>
      <c r="L1349">
        <v>163466.6</v>
      </c>
      <c r="M1349">
        <v>160030.1</v>
      </c>
      <c r="N1349">
        <v>158554.20000000001</v>
      </c>
      <c r="O1349">
        <v>160390.5</v>
      </c>
      <c r="P1349">
        <v>169642.3</v>
      </c>
      <c r="Q1349">
        <v>191773.4</v>
      </c>
      <c r="R1349">
        <v>225468.6</v>
      </c>
      <c r="S1349">
        <v>247841.1</v>
      </c>
      <c r="T1349">
        <v>266553.3</v>
      </c>
      <c r="U1349">
        <v>274686.40000000002</v>
      </c>
      <c r="V1349">
        <v>279419.8</v>
      </c>
      <c r="W1349">
        <v>281311.59999999998</v>
      </c>
      <c r="X1349">
        <v>279319.40000000002</v>
      </c>
      <c r="Y1349">
        <v>279276.59999999998</v>
      </c>
      <c r="Z1349">
        <v>275168.3</v>
      </c>
      <c r="AA1349">
        <v>267417.7</v>
      </c>
      <c r="AB1349">
        <v>260353.1</v>
      </c>
      <c r="AC1349">
        <v>258837.4</v>
      </c>
      <c r="AD1349">
        <v>250192.7</v>
      </c>
      <c r="AE1349">
        <v>237987.7</v>
      </c>
      <c r="AF1349">
        <v>225666.1</v>
      </c>
      <c r="AG1349">
        <v>209176.4</v>
      </c>
      <c r="AH1349">
        <v>189192.6</v>
      </c>
      <c r="AI1349">
        <v>174644.5</v>
      </c>
      <c r="AJ1349">
        <v>51.06588</v>
      </c>
      <c r="AK1349">
        <v>50.830309999999997</v>
      </c>
      <c r="AL1349">
        <v>50.057630000000003</v>
      </c>
      <c r="AM1349">
        <v>49.112740000000002</v>
      </c>
      <c r="AN1349">
        <v>47.270870000000002</v>
      </c>
      <c r="AO1349">
        <v>46.006729999999997</v>
      </c>
      <c r="AP1349">
        <v>45.710279999999997</v>
      </c>
      <c r="AQ1349">
        <v>44.761499999999998</v>
      </c>
      <c r="AR1349">
        <v>46.971499999999999</v>
      </c>
      <c r="AS1349">
        <v>50.557589999999998</v>
      </c>
      <c r="AT1349">
        <v>53.8735</v>
      </c>
      <c r="AU1349">
        <v>55.730440000000002</v>
      </c>
      <c r="AV1349">
        <v>56.48442</v>
      </c>
      <c r="AW1349">
        <v>56.406700000000001</v>
      </c>
      <c r="AX1349">
        <v>56.504809999999999</v>
      </c>
      <c r="AY1349">
        <v>56.466340000000002</v>
      </c>
      <c r="AZ1349">
        <v>55.406599999999997</v>
      </c>
      <c r="BA1349">
        <v>54.452930000000002</v>
      </c>
      <c r="BB1349">
        <v>52.360320000000002</v>
      </c>
      <c r="BC1349">
        <v>51.452590000000001</v>
      </c>
      <c r="BD1349">
        <v>49.830849999999998</v>
      </c>
      <c r="BE1349">
        <v>47.766210000000001</v>
      </c>
      <c r="BF1349">
        <v>46.248289999999997</v>
      </c>
      <c r="BG1349">
        <v>45.006079999999997</v>
      </c>
      <c r="BH1349">
        <v>-2707.6529999999998</v>
      </c>
      <c r="BI1349">
        <v>-2445.375</v>
      </c>
      <c r="BJ1349">
        <v>-2188.7260000000001</v>
      </c>
      <c r="BK1349">
        <v>-2136.4839999999999</v>
      </c>
      <c r="BL1349">
        <v>-1774.306</v>
      </c>
      <c r="BM1349">
        <v>-517.21780000000001</v>
      </c>
      <c r="BN1349">
        <v>2411.1170000000002</v>
      </c>
      <c r="BO1349">
        <v>823.97709999999995</v>
      </c>
      <c r="BP1349">
        <v>-1919.1289999999999</v>
      </c>
      <c r="BQ1349">
        <v>-1725.614</v>
      </c>
      <c r="BR1349">
        <v>-365.32369999999997</v>
      </c>
      <c r="BS1349">
        <v>40.450850000000003</v>
      </c>
      <c r="BT1349">
        <v>776.24080000000004</v>
      </c>
      <c r="BU1349">
        <v>1718.3869999999999</v>
      </c>
      <c r="BV1349">
        <v>2709.7150000000001</v>
      </c>
      <c r="BW1349">
        <v>1051.0999999999999</v>
      </c>
      <c r="BX1349">
        <v>-794.58519999999999</v>
      </c>
      <c r="BY1349">
        <v>-1774.345</v>
      </c>
      <c r="BZ1349">
        <v>-4273.6459999999997</v>
      </c>
      <c r="CA1349">
        <v>-4874.2150000000001</v>
      </c>
      <c r="CB1349">
        <v>-5293.8540000000003</v>
      </c>
      <c r="CC1349">
        <v>-4996.4679999999998</v>
      </c>
      <c r="CD1349">
        <v>-4502.3029999999999</v>
      </c>
      <c r="CE1349">
        <v>-4104.8670000000002</v>
      </c>
      <c r="CF1349" s="20">
        <v>3709.4360000000001</v>
      </c>
      <c r="CG1349" s="20">
        <v>3340.402</v>
      </c>
      <c r="CH1349" s="20">
        <v>3354.2339999999999</v>
      </c>
      <c r="CI1349" s="20">
        <v>3695.0279999999998</v>
      </c>
      <c r="CJ1349" s="20">
        <v>4698.2820000000002</v>
      </c>
      <c r="CK1349" s="20">
        <v>5944.09</v>
      </c>
      <c r="CL1349" s="20">
        <v>9036.26</v>
      </c>
      <c r="CM1349" s="20">
        <v>7208.0439999999999</v>
      </c>
      <c r="CN1349" s="20">
        <v>4063.0810000000001</v>
      </c>
      <c r="CO1349" s="20">
        <v>1789.501</v>
      </c>
      <c r="CP1349" s="20">
        <v>547.81089999999995</v>
      </c>
      <c r="CQ1349" s="20">
        <v>210.4401</v>
      </c>
      <c r="CR1349" s="20">
        <v>580.11030000000005</v>
      </c>
      <c r="CS1349" s="20">
        <v>2472.5149999999999</v>
      </c>
      <c r="CT1349" s="20">
        <v>5877.0140000000001</v>
      </c>
      <c r="CU1349" s="20">
        <v>9046.2579999999998</v>
      </c>
      <c r="CV1349" s="20">
        <v>11618.49</v>
      </c>
      <c r="CW1349" s="20">
        <v>15872.19</v>
      </c>
      <c r="CX1349" s="20">
        <v>19031.14</v>
      </c>
      <c r="CY1349" s="20">
        <v>17577.45</v>
      </c>
      <c r="CZ1349" s="20">
        <v>14947.38</v>
      </c>
      <c r="DA1349" s="20">
        <v>4345.83</v>
      </c>
      <c r="DB1349" s="20">
        <v>5537.5690000000004</v>
      </c>
      <c r="DC1349" s="20">
        <v>6625.1229999999996</v>
      </c>
      <c r="DD1349">
        <v>0</v>
      </c>
      <c r="DE1349">
        <v>0</v>
      </c>
      <c r="DF1349">
        <v>0</v>
      </c>
    </row>
    <row r="1350" spans="1:110" x14ac:dyDescent="0.25">
      <c r="A1350" s="16" t="str">
        <f t="shared" si="21"/>
        <v>Program Specific_CPP_0 to 199.99 kW_All_CAISO_1-in-10_MONTHLY SYSTEM PEAK DAY_2025_8</v>
      </c>
      <c r="B1350" t="s">
        <v>196</v>
      </c>
      <c r="C1350" t="s">
        <v>121</v>
      </c>
      <c r="D1350" t="s">
        <v>124</v>
      </c>
      <c r="E1350" t="s">
        <v>7</v>
      </c>
      <c r="F1350" t="s">
        <v>110</v>
      </c>
      <c r="G1350" t="s">
        <v>85</v>
      </c>
      <c r="H1350" t="s">
        <v>20</v>
      </c>
      <c r="I1350">
        <v>2025</v>
      </c>
      <c r="J1350">
        <v>8</v>
      </c>
      <c r="K1350">
        <v>3844</v>
      </c>
      <c r="L1350">
        <v>72100.649999999994</v>
      </c>
      <c r="M1350">
        <v>70490.44</v>
      </c>
      <c r="N1350">
        <v>69650.3</v>
      </c>
      <c r="O1350">
        <v>69580.22</v>
      </c>
      <c r="P1350">
        <v>71427.45</v>
      </c>
      <c r="Q1350">
        <v>76988.23</v>
      </c>
      <c r="R1350">
        <v>84931.13</v>
      </c>
      <c r="S1350">
        <v>92277.53</v>
      </c>
      <c r="T1350">
        <v>100296.9</v>
      </c>
      <c r="U1350">
        <v>107773.9</v>
      </c>
      <c r="V1350">
        <v>113905.3</v>
      </c>
      <c r="W1350">
        <v>118226.4</v>
      </c>
      <c r="X1350">
        <v>120362.3</v>
      </c>
      <c r="Y1350">
        <v>121732.3</v>
      </c>
      <c r="Z1350">
        <v>121339</v>
      </c>
      <c r="AA1350">
        <v>119109.1</v>
      </c>
      <c r="AB1350">
        <v>115136.4</v>
      </c>
      <c r="AC1350">
        <v>108925</v>
      </c>
      <c r="AD1350">
        <v>100730.6</v>
      </c>
      <c r="AE1350">
        <v>96622.68</v>
      </c>
      <c r="AF1350">
        <v>92407.91</v>
      </c>
      <c r="AG1350">
        <v>86487.66</v>
      </c>
      <c r="AH1350">
        <v>80075.41</v>
      </c>
      <c r="AI1350">
        <v>75414.2</v>
      </c>
      <c r="AJ1350">
        <v>73.305000000000007</v>
      </c>
      <c r="AK1350">
        <v>73.113159999999993</v>
      </c>
      <c r="AL1350">
        <v>72.007109999999997</v>
      </c>
      <c r="AM1350">
        <v>71.591790000000003</v>
      </c>
      <c r="AN1350">
        <v>71.284869999999998</v>
      </c>
      <c r="AO1350">
        <v>70.923159999999996</v>
      </c>
      <c r="AP1350">
        <v>70.270020000000002</v>
      </c>
      <c r="AQ1350">
        <v>70.957899999999995</v>
      </c>
      <c r="AR1350">
        <v>74.983350000000002</v>
      </c>
      <c r="AS1350">
        <v>79.044539999999998</v>
      </c>
      <c r="AT1350">
        <v>83.1661</v>
      </c>
      <c r="AU1350">
        <v>86.534229999999994</v>
      </c>
      <c r="AV1350">
        <v>87.737960000000001</v>
      </c>
      <c r="AW1350">
        <v>87.114270000000005</v>
      </c>
      <c r="AX1350">
        <v>87.338809999999995</v>
      </c>
      <c r="AY1350">
        <v>88.505780000000001</v>
      </c>
      <c r="AZ1350">
        <v>87.361009999999993</v>
      </c>
      <c r="BA1350">
        <v>85.445080000000004</v>
      </c>
      <c r="BB1350">
        <v>84.914450000000002</v>
      </c>
      <c r="BC1350">
        <v>82.062489999999997</v>
      </c>
      <c r="BD1350">
        <v>78.144300000000001</v>
      </c>
      <c r="BE1350">
        <v>76.111940000000004</v>
      </c>
      <c r="BF1350">
        <v>74.658349999999999</v>
      </c>
      <c r="BG1350">
        <v>74.027990000000003</v>
      </c>
      <c r="BH1350">
        <v>-1194.271</v>
      </c>
      <c r="BI1350">
        <v>-1077.145</v>
      </c>
      <c r="BJ1350">
        <v>-961.47230000000002</v>
      </c>
      <c r="BK1350">
        <v>-926.84450000000004</v>
      </c>
      <c r="BL1350">
        <v>-747.06709999999998</v>
      </c>
      <c r="BM1350">
        <v>-207.63919999999999</v>
      </c>
      <c r="BN1350">
        <v>908.23680000000002</v>
      </c>
      <c r="BO1350">
        <v>306.78750000000002</v>
      </c>
      <c r="BP1350">
        <v>-722.1173</v>
      </c>
      <c r="BQ1350">
        <v>-677.0489</v>
      </c>
      <c r="BR1350">
        <v>-148.9239</v>
      </c>
      <c r="BS1350">
        <v>17.000219999999999</v>
      </c>
      <c r="BT1350">
        <v>334.49209999999999</v>
      </c>
      <c r="BU1350">
        <v>749.01779999999997</v>
      </c>
      <c r="BV1350">
        <v>1194.883</v>
      </c>
      <c r="BW1350">
        <v>468.16489999999999</v>
      </c>
      <c r="BX1350">
        <v>-351.39080000000001</v>
      </c>
      <c r="BY1350">
        <v>-746.68709999999999</v>
      </c>
      <c r="BZ1350">
        <v>-1720.6210000000001</v>
      </c>
      <c r="CA1350">
        <v>-1978.925</v>
      </c>
      <c r="CB1350">
        <v>-2167.7779999999998</v>
      </c>
      <c r="CC1350">
        <v>-2065.877</v>
      </c>
      <c r="CD1350">
        <v>-1905.5909999999999</v>
      </c>
      <c r="CE1350">
        <v>-1772.5450000000001</v>
      </c>
      <c r="CF1350" s="20">
        <v>721.65239999999994</v>
      </c>
      <c r="CG1350" s="20">
        <v>648.12080000000003</v>
      </c>
      <c r="CH1350" s="20">
        <v>647.26760000000002</v>
      </c>
      <c r="CI1350" s="20">
        <v>695.39620000000002</v>
      </c>
      <c r="CJ1350" s="20">
        <v>832.91600000000005</v>
      </c>
      <c r="CK1350" s="20">
        <v>957.98180000000002</v>
      </c>
      <c r="CL1350" s="20">
        <v>1282.184</v>
      </c>
      <c r="CM1350" s="20">
        <v>999.22339999999997</v>
      </c>
      <c r="CN1350" s="20">
        <v>575.25810000000001</v>
      </c>
      <c r="CO1350" s="20">
        <v>275.47669999999999</v>
      </c>
      <c r="CP1350" s="20">
        <v>91.034080000000003</v>
      </c>
      <c r="CQ1350" s="20">
        <v>37.169130000000003</v>
      </c>
      <c r="CR1350" s="20">
        <v>107.7183</v>
      </c>
      <c r="CS1350" s="20">
        <v>469.76560000000001</v>
      </c>
      <c r="CT1350" s="20">
        <v>1142.7739999999999</v>
      </c>
      <c r="CU1350" s="20">
        <v>1794.645</v>
      </c>
      <c r="CV1350" s="20">
        <v>2272.2170000000001</v>
      </c>
      <c r="CW1350" s="20">
        <v>2810.8519999999999</v>
      </c>
      <c r="CX1350" s="20">
        <v>3084.8789999999999</v>
      </c>
      <c r="CY1350" s="20">
        <v>2897.3780000000002</v>
      </c>
      <c r="CZ1350" s="20">
        <v>2506.402</v>
      </c>
      <c r="DA1350" s="20">
        <v>742.94299999999998</v>
      </c>
      <c r="DB1350" s="20">
        <v>991.99459999999999</v>
      </c>
      <c r="DC1350" s="20">
        <v>1235.3510000000001</v>
      </c>
      <c r="DD1350">
        <v>0</v>
      </c>
      <c r="DE1350">
        <v>0</v>
      </c>
      <c r="DF1350">
        <v>0</v>
      </c>
    </row>
    <row r="1351" spans="1:110" x14ac:dyDescent="0.25">
      <c r="A1351" s="16" t="str">
        <f t="shared" si="21"/>
        <v>Portfolio Adjusted_CPP_0 to 199.99 kW_All_CAISO_1-in-10_MONTHLY SYSTEM PEAK DAY_2027_1</v>
      </c>
      <c r="B1351" t="s">
        <v>195</v>
      </c>
      <c r="C1351" t="s">
        <v>121</v>
      </c>
      <c r="D1351" t="s">
        <v>124</v>
      </c>
      <c r="E1351" t="s">
        <v>7</v>
      </c>
      <c r="F1351" t="s">
        <v>110</v>
      </c>
      <c r="G1351" t="s">
        <v>85</v>
      </c>
      <c r="H1351" t="s">
        <v>20</v>
      </c>
      <c r="I1351">
        <v>2027</v>
      </c>
      <c r="J1351">
        <v>1</v>
      </c>
      <c r="K1351">
        <v>3461</v>
      </c>
      <c r="L1351">
        <v>45969.99</v>
      </c>
      <c r="M1351">
        <v>45054.16</v>
      </c>
      <c r="N1351">
        <v>44713.01</v>
      </c>
      <c r="O1351">
        <v>45258.38</v>
      </c>
      <c r="P1351">
        <v>48005.23</v>
      </c>
      <c r="Q1351">
        <v>54201.88</v>
      </c>
      <c r="R1351">
        <v>64257.55</v>
      </c>
      <c r="S1351">
        <v>70399.179999999993</v>
      </c>
      <c r="T1351">
        <v>75092.740000000005</v>
      </c>
      <c r="U1351">
        <v>76828.91</v>
      </c>
      <c r="V1351">
        <v>77699.350000000006</v>
      </c>
      <c r="W1351">
        <v>77738.509999999995</v>
      </c>
      <c r="X1351">
        <v>77207.710000000006</v>
      </c>
      <c r="Y1351">
        <v>76926.94</v>
      </c>
      <c r="Z1351">
        <v>76222.73</v>
      </c>
      <c r="AA1351">
        <v>74094.38</v>
      </c>
      <c r="AB1351">
        <v>72833.960000000006</v>
      </c>
      <c r="AC1351">
        <v>73191.520000000004</v>
      </c>
      <c r="AD1351">
        <v>69251.990000000005</v>
      </c>
      <c r="AE1351">
        <v>65943.09</v>
      </c>
      <c r="AF1351">
        <v>62672.42</v>
      </c>
      <c r="AG1351">
        <v>58370.31</v>
      </c>
      <c r="AH1351">
        <v>52920.02</v>
      </c>
      <c r="AI1351">
        <v>48898.32</v>
      </c>
      <c r="AJ1351">
        <v>47.76605</v>
      </c>
      <c r="AK1351">
        <v>47.590780000000002</v>
      </c>
      <c r="AL1351">
        <v>47.21096</v>
      </c>
      <c r="AM1351">
        <v>46.121769999999998</v>
      </c>
      <c r="AN1351">
        <v>46.102319999999999</v>
      </c>
      <c r="AO1351">
        <v>44.836280000000002</v>
      </c>
      <c r="AP1351">
        <v>44.18927</v>
      </c>
      <c r="AQ1351">
        <v>43.854900000000001</v>
      </c>
      <c r="AR1351">
        <v>46.834539999999997</v>
      </c>
      <c r="AS1351">
        <v>51.007280000000002</v>
      </c>
      <c r="AT1351">
        <v>53.619410000000002</v>
      </c>
      <c r="AU1351">
        <v>55.472090000000001</v>
      </c>
      <c r="AV1351">
        <v>56.351239999999997</v>
      </c>
      <c r="AW1351">
        <v>56.746310000000001</v>
      </c>
      <c r="AX1351">
        <v>55.94332</v>
      </c>
      <c r="AY1351">
        <v>55.305419999999998</v>
      </c>
      <c r="AZ1351">
        <v>54.173569999999998</v>
      </c>
      <c r="BA1351">
        <v>52.337499999999999</v>
      </c>
      <c r="BB1351">
        <v>50.734729999999999</v>
      </c>
      <c r="BC1351">
        <v>48.95158</v>
      </c>
      <c r="BD1351">
        <v>47.601179999999999</v>
      </c>
      <c r="BE1351">
        <v>47.095709999999997</v>
      </c>
      <c r="BF1351">
        <v>46.8444</v>
      </c>
      <c r="BG1351">
        <v>46.504049999999999</v>
      </c>
      <c r="BH1351">
        <v>-761.44460000000004</v>
      </c>
      <c r="BI1351">
        <v>-688.46</v>
      </c>
      <c r="BJ1351">
        <v>-617.23099999999999</v>
      </c>
      <c r="BK1351">
        <v>-602.86509999999998</v>
      </c>
      <c r="BL1351">
        <v>-502.0917</v>
      </c>
      <c r="BM1351">
        <v>-146.18389999999999</v>
      </c>
      <c r="BN1351">
        <v>687.1576</v>
      </c>
      <c r="BO1351">
        <v>234.0504</v>
      </c>
      <c r="BP1351">
        <v>-540.65219999999999</v>
      </c>
      <c r="BQ1351">
        <v>-482.64870000000002</v>
      </c>
      <c r="BR1351">
        <v>-101.587</v>
      </c>
      <c r="BS1351">
        <v>11.17831</v>
      </c>
      <c r="BT1351">
        <v>214.56360000000001</v>
      </c>
      <c r="BU1351">
        <v>473.33100000000002</v>
      </c>
      <c r="BV1351">
        <v>750.60180000000003</v>
      </c>
      <c r="BW1351">
        <v>291.2321</v>
      </c>
      <c r="BX1351">
        <v>-222.28579999999999</v>
      </c>
      <c r="BY1351">
        <v>-501.73200000000003</v>
      </c>
      <c r="BZ1351">
        <v>-1182.922</v>
      </c>
      <c r="CA1351">
        <v>-1350.578</v>
      </c>
      <c r="CB1351">
        <v>-1470.2190000000001</v>
      </c>
      <c r="CC1351">
        <v>-1394.2550000000001</v>
      </c>
      <c r="CD1351">
        <v>-1259.3620000000001</v>
      </c>
      <c r="CE1351">
        <v>-1149.3130000000001</v>
      </c>
      <c r="CF1351" s="20">
        <v>293.35840000000002</v>
      </c>
      <c r="CG1351" s="20">
        <v>264.7679</v>
      </c>
      <c r="CH1351" s="20">
        <v>266.7509</v>
      </c>
      <c r="CI1351" s="20">
        <v>294.21089999999998</v>
      </c>
      <c r="CJ1351" s="20">
        <v>376.2253</v>
      </c>
      <c r="CK1351" s="20">
        <v>474.82909999999998</v>
      </c>
      <c r="CL1351" s="20">
        <v>733.94719999999995</v>
      </c>
      <c r="CM1351" s="20">
        <v>581.5752</v>
      </c>
      <c r="CN1351" s="20">
        <v>322.46550000000002</v>
      </c>
      <c r="CO1351" s="20">
        <v>139.9933</v>
      </c>
      <c r="CP1351" s="20">
        <v>42.359520000000003</v>
      </c>
      <c r="CQ1351" s="20">
        <v>16.070360000000001</v>
      </c>
      <c r="CR1351" s="20">
        <v>44.323070000000001</v>
      </c>
      <c r="CS1351" s="20">
        <v>187.59739999999999</v>
      </c>
      <c r="CT1351" s="20">
        <v>450.9504</v>
      </c>
      <c r="CU1351" s="20">
        <v>694.47919999999999</v>
      </c>
      <c r="CV1351" s="20">
        <v>909.26869999999997</v>
      </c>
      <c r="CW1351" s="20">
        <v>1269.125</v>
      </c>
      <c r="CX1351" s="20">
        <v>1458.076</v>
      </c>
      <c r="CY1351" s="20">
        <v>1349.539</v>
      </c>
      <c r="CZ1351" s="20">
        <v>1152.883</v>
      </c>
      <c r="DA1351" s="20">
        <v>338.40069999999997</v>
      </c>
      <c r="DB1351" s="20">
        <v>433.26240000000001</v>
      </c>
      <c r="DC1351" s="20">
        <v>519.36419999999998</v>
      </c>
      <c r="DD1351">
        <v>0</v>
      </c>
      <c r="DE1351">
        <v>0</v>
      </c>
      <c r="DF1351">
        <v>0</v>
      </c>
    </row>
    <row r="1352" spans="1:110" x14ac:dyDescent="0.25">
      <c r="A1352" s="16" t="str">
        <f t="shared" si="21"/>
        <v>Program Specific_CPP_0 to 199.99 kW_All_CAISO_1-in-10_MONTHLY SYSTEM PEAK DAY_2027_12</v>
      </c>
      <c r="B1352" t="s">
        <v>196</v>
      </c>
      <c r="C1352" t="s">
        <v>121</v>
      </c>
      <c r="D1352" t="s">
        <v>124</v>
      </c>
      <c r="E1352" t="s">
        <v>7</v>
      </c>
      <c r="F1352" t="s">
        <v>110</v>
      </c>
      <c r="G1352" t="s">
        <v>85</v>
      </c>
      <c r="H1352" t="s">
        <v>20</v>
      </c>
      <c r="I1352">
        <v>2027</v>
      </c>
      <c r="J1352">
        <v>12</v>
      </c>
      <c r="K1352">
        <v>3470</v>
      </c>
      <c r="L1352">
        <v>46641.03</v>
      </c>
      <c r="M1352">
        <v>45671.73</v>
      </c>
      <c r="N1352">
        <v>45213.45</v>
      </c>
      <c r="O1352">
        <v>45754.89</v>
      </c>
      <c r="P1352">
        <v>48486.22</v>
      </c>
      <c r="Q1352">
        <v>54526.89</v>
      </c>
      <c r="R1352">
        <v>63852.41</v>
      </c>
      <c r="S1352">
        <v>69499.56</v>
      </c>
      <c r="T1352">
        <v>73997.919999999998</v>
      </c>
      <c r="U1352">
        <v>75948.350000000006</v>
      </c>
      <c r="V1352">
        <v>76808.34</v>
      </c>
      <c r="W1352">
        <v>76878.05</v>
      </c>
      <c r="X1352">
        <v>76284.73</v>
      </c>
      <c r="Y1352">
        <v>76096.95</v>
      </c>
      <c r="Z1352">
        <v>74914.509999999995</v>
      </c>
      <c r="AA1352">
        <v>73066.41</v>
      </c>
      <c r="AB1352">
        <v>72948.25</v>
      </c>
      <c r="AC1352">
        <v>73090.97</v>
      </c>
      <c r="AD1352">
        <v>68783.41</v>
      </c>
      <c r="AE1352">
        <v>65596.960000000006</v>
      </c>
      <c r="AF1352">
        <v>62464.98</v>
      </c>
      <c r="AG1352">
        <v>58560.17</v>
      </c>
      <c r="AH1352">
        <v>53546.77</v>
      </c>
      <c r="AI1352">
        <v>49479.81</v>
      </c>
      <c r="AJ1352">
        <v>47.43045</v>
      </c>
      <c r="AK1352">
        <v>46.696680000000001</v>
      </c>
      <c r="AL1352">
        <v>46.020670000000003</v>
      </c>
      <c r="AM1352">
        <v>45.391840000000002</v>
      </c>
      <c r="AN1352">
        <v>45.050989999999999</v>
      </c>
      <c r="AO1352">
        <v>44.721969999999999</v>
      </c>
      <c r="AP1352">
        <v>44.883450000000003</v>
      </c>
      <c r="AQ1352">
        <v>44.730559999999997</v>
      </c>
      <c r="AR1352">
        <v>48.072490000000002</v>
      </c>
      <c r="AS1352">
        <v>52.416559999999997</v>
      </c>
      <c r="AT1352">
        <v>55.992199999999997</v>
      </c>
      <c r="AU1352">
        <v>59.066800000000001</v>
      </c>
      <c r="AV1352">
        <v>60.986539999999998</v>
      </c>
      <c r="AW1352">
        <v>61.3889</v>
      </c>
      <c r="AX1352">
        <v>61.245699999999999</v>
      </c>
      <c r="AY1352">
        <v>60.844990000000003</v>
      </c>
      <c r="AZ1352">
        <v>59.733229999999999</v>
      </c>
      <c r="BA1352">
        <v>57.784579999999998</v>
      </c>
      <c r="BB1352">
        <v>55.965380000000003</v>
      </c>
      <c r="BC1352">
        <v>54.43974</v>
      </c>
      <c r="BD1352">
        <v>53.782530000000001</v>
      </c>
      <c r="BE1352">
        <v>52.257429999999999</v>
      </c>
      <c r="BF1352">
        <v>51.076140000000002</v>
      </c>
      <c r="BG1352">
        <v>50.795639999999999</v>
      </c>
      <c r="BH1352">
        <v>-772.55970000000002</v>
      </c>
      <c r="BI1352">
        <v>-697.89700000000005</v>
      </c>
      <c r="BJ1352">
        <v>-624.13909999999998</v>
      </c>
      <c r="BK1352">
        <v>-609.47879999999998</v>
      </c>
      <c r="BL1352">
        <v>-507.12240000000003</v>
      </c>
      <c r="BM1352">
        <v>-147.06039999999999</v>
      </c>
      <c r="BN1352">
        <v>682.82510000000002</v>
      </c>
      <c r="BO1352">
        <v>231.05950000000001</v>
      </c>
      <c r="BP1352">
        <v>-532.76980000000003</v>
      </c>
      <c r="BQ1352">
        <v>-477.11700000000002</v>
      </c>
      <c r="BR1352">
        <v>-100.422</v>
      </c>
      <c r="BS1352">
        <v>11.05458</v>
      </c>
      <c r="BT1352">
        <v>211.99860000000001</v>
      </c>
      <c r="BU1352">
        <v>468.22410000000002</v>
      </c>
      <c r="BV1352">
        <v>737.7192</v>
      </c>
      <c r="BW1352">
        <v>287.19159999999999</v>
      </c>
      <c r="BX1352">
        <v>-222.63460000000001</v>
      </c>
      <c r="BY1352">
        <v>-501.04270000000002</v>
      </c>
      <c r="BZ1352">
        <v>-1174.9179999999999</v>
      </c>
      <c r="CA1352">
        <v>-1343.489</v>
      </c>
      <c r="CB1352">
        <v>-1465.3530000000001</v>
      </c>
      <c r="CC1352">
        <v>-1398.7909999999999</v>
      </c>
      <c r="CD1352">
        <v>-1274.277</v>
      </c>
      <c r="CE1352">
        <v>-1162.98</v>
      </c>
      <c r="CF1352" s="20">
        <v>301.98540000000003</v>
      </c>
      <c r="CG1352" s="20">
        <v>272.07619999999997</v>
      </c>
      <c r="CH1352" s="20">
        <v>272.75529999999998</v>
      </c>
      <c r="CI1352" s="20">
        <v>300.70159999999998</v>
      </c>
      <c r="CJ1352" s="20">
        <v>383.8023</v>
      </c>
      <c r="CK1352" s="20">
        <v>480.54070000000002</v>
      </c>
      <c r="CL1352" s="20">
        <v>724.72130000000004</v>
      </c>
      <c r="CM1352" s="20">
        <v>566.80650000000003</v>
      </c>
      <c r="CN1352" s="20">
        <v>313.13119999999998</v>
      </c>
      <c r="CO1352" s="20">
        <v>136.80269999999999</v>
      </c>
      <c r="CP1352" s="20">
        <v>41.393590000000003</v>
      </c>
      <c r="CQ1352" s="20">
        <v>15.71658</v>
      </c>
      <c r="CR1352" s="20">
        <v>43.269680000000001</v>
      </c>
      <c r="CS1352" s="20">
        <v>183.5711</v>
      </c>
      <c r="CT1352" s="20">
        <v>435.60379999999998</v>
      </c>
      <c r="CU1352" s="20">
        <v>675.34280000000001</v>
      </c>
      <c r="CV1352" s="20">
        <v>912.12450000000001</v>
      </c>
      <c r="CW1352" s="20">
        <v>1265.6400000000001</v>
      </c>
      <c r="CX1352" s="20">
        <v>1438.4110000000001</v>
      </c>
      <c r="CY1352" s="20">
        <v>1335.4090000000001</v>
      </c>
      <c r="CZ1352" s="20">
        <v>1145.2639999999999</v>
      </c>
      <c r="DA1352" s="20">
        <v>340.60570000000001</v>
      </c>
      <c r="DB1352" s="20">
        <v>443.5856</v>
      </c>
      <c r="DC1352" s="20">
        <v>531.78989999999999</v>
      </c>
      <c r="DD1352">
        <v>0</v>
      </c>
      <c r="DE1352">
        <v>0</v>
      </c>
      <c r="DF1352">
        <v>0</v>
      </c>
    </row>
    <row r="1353" spans="1:110" x14ac:dyDescent="0.25">
      <c r="A1353" s="16" t="str">
        <f t="shared" si="21"/>
        <v>Portfolio Adjusted_CPP_0 to 199.99 kW_All_CAISO_1-in-10_TYPICAL EVENT DAY_2023_8</v>
      </c>
      <c r="B1353" t="s">
        <v>195</v>
      </c>
      <c r="C1353" t="s">
        <v>121</v>
      </c>
      <c r="D1353" t="s">
        <v>124</v>
      </c>
      <c r="E1353" t="s">
        <v>7</v>
      </c>
      <c r="F1353" t="s">
        <v>110</v>
      </c>
      <c r="G1353" t="s">
        <v>85</v>
      </c>
      <c r="H1353" t="s">
        <v>19</v>
      </c>
      <c r="I1353">
        <v>2023</v>
      </c>
      <c r="J1353">
        <v>8</v>
      </c>
      <c r="K1353">
        <v>4347</v>
      </c>
      <c r="L1353">
        <v>82529.899999999994</v>
      </c>
      <c r="M1353">
        <v>80538.559999999998</v>
      </c>
      <c r="N1353">
        <v>79486.080000000002</v>
      </c>
      <c r="O1353">
        <v>79379.72</v>
      </c>
      <c r="P1353">
        <v>81575.16</v>
      </c>
      <c r="Q1353">
        <v>88360.94</v>
      </c>
      <c r="R1353">
        <v>98745.98</v>
      </c>
      <c r="S1353">
        <v>107917.2</v>
      </c>
      <c r="T1353">
        <v>118254.9</v>
      </c>
      <c r="U1353">
        <v>128091.1</v>
      </c>
      <c r="V1353">
        <v>136602.5</v>
      </c>
      <c r="W1353">
        <v>142493.79999999999</v>
      </c>
      <c r="X1353">
        <v>145323.70000000001</v>
      </c>
      <c r="Y1353">
        <v>146702</v>
      </c>
      <c r="Z1353">
        <v>145871.5</v>
      </c>
      <c r="AA1353">
        <v>142660.20000000001</v>
      </c>
      <c r="AB1353">
        <v>137036.1</v>
      </c>
      <c r="AC1353">
        <v>128909.9</v>
      </c>
      <c r="AD1353">
        <v>118988.3</v>
      </c>
      <c r="AE1353">
        <v>113467.4</v>
      </c>
      <c r="AF1353">
        <v>107518.8</v>
      </c>
      <c r="AG1353">
        <v>100283.9</v>
      </c>
      <c r="AH1353">
        <v>92414.57</v>
      </c>
      <c r="AI1353">
        <v>86658.87</v>
      </c>
      <c r="AJ1353">
        <v>72.807590000000005</v>
      </c>
      <c r="AK1353">
        <v>72.451440000000005</v>
      </c>
      <c r="AL1353">
        <v>71.735500000000002</v>
      </c>
      <c r="AM1353">
        <v>71.162289999999999</v>
      </c>
      <c r="AN1353">
        <v>71.037019999999998</v>
      </c>
      <c r="AO1353">
        <v>70.732919999999993</v>
      </c>
      <c r="AP1353">
        <v>70.431920000000005</v>
      </c>
      <c r="AQ1353">
        <v>72.452600000000004</v>
      </c>
      <c r="AR1353">
        <v>76.421610000000001</v>
      </c>
      <c r="AS1353">
        <v>80.325320000000005</v>
      </c>
      <c r="AT1353">
        <v>84.047039999999996</v>
      </c>
      <c r="AU1353">
        <v>87.05189</v>
      </c>
      <c r="AV1353">
        <v>88.295749999999998</v>
      </c>
      <c r="AW1353">
        <v>87.987319999999997</v>
      </c>
      <c r="AX1353">
        <v>87.337410000000006</v>
      </c>
      <c r="AY1353">
        <v>87.924139999999994</v>
      </c>
      <c r="AZ1353">
        <v>87.425920000000005</v>
      </c>
      <c r="BA1353">
        <v>85.471249999999998</v>
      </c>
      <c r="BB1353">
        <v>83.596109999999996</v>
      </c>
      <c r="BC1353">
        <v>80.367189999999994</v>
      </c>
      <c r="BD1353">
        <v>77.198880000000003</v>
      </c>
      <c r="BE1353">
        <v>75.477699999999999</v>
      </c>
      <c r="BF1353">
        <v>74.471760000000003</v>
      </c>
      <c r="BG1353">
        <v>73.494389999999996</v>
      </c>
      <c r="BH1353">
        <v>-1367.021</v>
      </c>
      <c r="BI1353">
        <v>-1230.6869999999999</v>
      </c>
      <c r="BJ1353">
        <v>-1097.248</v>
      </c>
      <c r="BK1353">
        <v>-1057.3789999999999</v>
      </c>
      <c r="BL1353">
        <v>-853.20320000000004</v>
      </c>
      <c r="BM1353">
        <v>-238.3117</v>
      </c>
      <c r="BN1353">
        <v>1055.97</v>
      </c>
      <c r="BO1353">
        <v>358.78359999999998</v>
      </c>
      <c r="BP1353">
        <v>-851.41060000000004</v>
      </c>
      <c r="BQ1353">
        <v>-804.68439999999998</v>
      </c>
      <c r="BR1353">
        <v>-178.5992</v>
      </c>
      <c r="BS1353">
        <v>20.489719999999998</v>
      </c>
      <c r="BT1353">
        <v>403.86099999999999</v>
      </c>
      <c r="BU1353">
        <v>902.65629999999999</v>
      </c>
      <c r="BV1353">
        <v>1436.4659999999999</v>
      </c>
      <c r="BW1353">
        <v>560.73400000000004</v>
      </c>
      <c r="BX1353">
        <v>-418.22770000000003</v>
      </c>
      <c r="BY1353">
        <v>-883.6848</v>
      </c>
      <c r="BZ1353">
        <v>-2032.489</v>
      </c>
      <c r="CA1353">
        <v>-2323.92</v>
      </c>
      <c r="CB1353">
        <v>-2522.2600000000002</v>
      </c>
      <c r="CC1353">
        <v>-2395.4189999999999</v>
      </c>
      <c r="CD1353">
        <v>-2199.232</v>
      </c>
      <c r="CE1353">
        <v>-2036.8409999999999</v>
      </c>
      <c r="CF1353" s="20">
        <v>945.52359999999999</v>
      </c>
      <c r="CG1353" s="20">
        <v>846.06410000000005</v>
      </c>
      <c r="CH1353" s="20">
        <v>842.9855</v>
      </c>
      <c r="CI1353" s="20">
        <v>905.06510000000003</v>
      </c>
      <c r="CJ1353" s="20">
        <v>1086.393</v>
      </c>
      <c r="CK1353" s="20">
        <v>1261.913</v>
      </c>
      <c r="CL1353" s="20">
        <v>1733.2270000000001</v>
      </c>
      <c r="CM1353" s="20">
        <v>1366.634</v>
      </c>
      <c r="CN1353" s="20">
        <v>799.69680000000005</v>
      </c>
      <c r="CO1353" s="20">
        <v>389.1311</v>
      </c>
      <c r="CP1353" s="20">
        <v>130.92840000000001</v>
      </c>
      <c r="CQ1353" s="20">
        <v>53.993969999999997</v>
      </c>
      <c r="CR1353" s="20">
        <v>157.02950000000001</v>
      </c>
      <c r="CS1353" s="20">
        <v>682.24710000000005</v>
      </c>
      <c r="CT1353" s="20">
        <v>1651.5830000000001</v>
      </c>
      <c r="CU1353" s="20">
        <v>2574.5100000000002</v>
      </c>
      <c r="CV1353" s="20">
        <v>3218.8040000000001</v>
      </c>
      <c r="CW1353" s="20">
        <v>3936.9090000000001</v>
      </c>
      <c r="CX1353" s="20">
        <v>4304.5159999999996</v>
      </c>
      <c r="CY1353" s="20">
        <v>3995.663</v>
      </c>
      <c r="CZ1353" s="20">
        <v>3393.1329999999998</v>
      </c>
      <c r="DA1353" s="20">
        <v>998.87130000000002</v>
      </c>
      <c r="DB1353" s="20">
        <v>1321.271</v>
      </c>
      <c r="DC1353" s="20">
        <v>1631.211</v>
      </c>
      <c r="DD1353">
        <v>0</v>
      </c>
      <c r="DE1353">
        <v>0</v>
      </c>
      <c r="DF1353">
        <v>0</v>
      </c>
    </row>
    <row r="1354" spans="1:110" x14ac:dyDescent="0.25">
      <c r="A1354" s="16" t="str">
        <f t="shared" si="21"/>
        <v>Portfolio Adjusted_CPP_0 to 199.99 kW_All_CAISO_1-in-10_MONTHLY SYSTEM PEAK DAY_2028_10</v>
      </c>
      <c r="B1354" t="s">
        <v>195</v>
      </c>
      <c r="C1354" t="s">
        <v>121</v>
      </c>
      <c r="D1354" t="s">
        <v>124</v>
      </c>
      <c r="E1354" t="s">
        <v>7</v>
      </c>
      <c r="F1354" t="s">
        <v>110</v>
      </c>
      <c r="G1354" t="s">
        <v>85</v>
      </c>
      <c r="H1354" t="s">
        <v>20</v>
      </c>
      <c r="I1354">
        <v>2028</v>
      </c>
      <c r="J1354">
        <v>10</v>
      </c>
      <c r="K1354">
        <v>3292</v>
      </c>
      <c r="L1354">
        <v>58606.1</v>
      </c>
      <c r="M1354">
        <v>57251.28</v>
      </c>
      <c r="N1354">
        <v>56546.9</v>
      </c>
      <c r="O1354">
        <v>56597.79</v>
      </c>
      <c r="P1354">
        <v>58149.05</v>
      </c>
      <c r="Q1354">
        <v>62539.07</v>
      </c>
      <c r="R1354">
        <v>69710.460000000006</v>
      </c>
      <c r="S1354">
        <v>74675.34</v>
      </c>
      <c r="T1354">
        <v>80239.44</v>
      </c>
      <c r="U1354">
        <v>85448.75</v>
      </c>
      <c r="V1354">
        <v>90219.48</v>
      </c>
      <c r="W1354">
        <v>94340.42</v>
      </c>
      <c r="X1354">
        <v>96862.73</v>
      </c>
      <c r="Y1354">
        <v>98635.66</v>
      </c>
      <c r="Z1354">
        <v>98628.479999999996</v>
      </c>
      <c r="AA1354">
        <v>96824.6</v>
      </c>
      <c r="AB1354">
        <v>93163.81</v>
      </c>
      <c r="AC1354">
        <v>88285.23</v>
      </c>
      <c r="AD1354">
        <v>83941.59</v>
      </c>
      <c r="AE1354">
        <v>79852.070000000007</v>
      </c>
      <c r="AF1354">
        <v>75053.8</v>
      </c>
      <c r="AG1354">
        <v>70143.48</v>
      </c>
      <c r="AH1354">
        <v>64787.63</v>
      </c>
      <c r="AI1354">
        <v>60989.25</v>
      </c>
      <c r="AJ1354">
        <v>72.900840000000002</v>
      </c>
      <c r="AK1354">
        <v>71.587670000000003</v>
      </c>
      <c r="AL1354">
        <v>71.035020000000003</v>
      </c>
      <c r="AM1354">
        <v>70.167150000000007</v>
      </c>
      <c r="AN1354">
        <v>69.505080000000007</v>
      </c>
      <c r="AO1354">
        <v>69.113500000000002</v>
      </c>
      <c r="AP1354">
        <v>69.032380000000003</v>
      </c>
      <c r="AQ1354">
        <v>69.211650000000006</v>
      </c>
      <c r="AR1354">
        <v>74.476759999999999</v>
      </c>
      <c r="AS1354">
        <v>80.22148</v>
      </c>
      <c r="AT1354">
        <v>84.256339999999994</v>
      </c>
      <c r="AU1354">
        <v>87.148150000000001</v>
      </c>
      <c r="AV1354">
        <v>87.876419999999996</v>
      </c>
      <c r="AW1354">
        <v>89.482560000000007</v>
      </c>
      <c r="AX1354">
        <v>88.23706</v>
      </c>
      <c r="AY1354">
        <v>86.271270000000001</v>
      </c>
      <c r="AZ1354">
        <v>84.73227</v>
      </c>
      <c r="BA1354">
        <v>84.07423</v>
      </c>
      <c r="BB1354">
        <v>81.235590000000002</v>
      </c>
      <c r="BC1354">
        <v>77.719130000000007</v>
      </c>
      <c r="BD1354">
        <v>75.730509999999995</v>
      </c>
      <c r="BE1354">
        <v>74.611609999999999</v>
      </c>
      <c r="BF1354">
        <v>73.161659999999998</v>
      </c>
      <c r="BG1354">
        <v>72.475939999999994</v>
      </c>
      <c r="BH1354">
        <v>-970.74850000000004</v>
      </c>
      <c r="BI1354">
        <v>-874.84079999999994</v>
      </c>
      <c r="BJ1354">
        <v>-780.58939999999996</v>
      </c>
      <c r="BK1354">
        <v>-753.91189999999995</v>
      </c>
      <c r="BL1354">
        <v>-608.18700000000001</v>
      </c>
      <c r="BM1354">
        <v>-168.6695</v>
      </c>
      <c r="BN1354">
        <v>745.47</v>
      </c>
      <c r="BO1354">
        <v>248.267</v>
      </c>
      <c r="BP1354">
        <v>-577.70740000000001</v>
      </c>
      <c r="BQ1354">
        <v>-536.79970000000003</v>
      </c>
      <c r="BR1354">
        <v>-117.9562</v>
      </c>
      <c r="BS1354">
        <v>13.565569999999999</v>
      </c>
      <c r="BT1354">
        <v>269.18579999999997</v>
      </c>
      <c r="BU1354">
        <v>606.90459999999996</v>
      </c>
      <c r="BV1354">
        <v>971.24199999999996</v>
      </c>
      <c r="BW1354">
        <v>380.5745</v>
      </c>
      <c r="BX1354">
        <v>-284.33150000000001</v>
      </c>
      <c r="BY1354">
        <v>-605.2002</v>
      </c>
      <c r="BZ1354">
        <v>-1433.8420000000001</v>
      </c>
      <c r="CA1354">
        <v>-1635.4469999999999</v>
      </c>
      <c r="CB1354">
        <v>-1760.671</v>
      </c>
      <c r="CC1354">
        <v>-1675.4739999999999</v>
      </c>
      <c r="CD1354">
        <v>-1541.7809999999999</v>
      </c>
      <c r="CE1354">
        <v>-1433.499</v>
      </c>
      <c r="CF1354" s="20">
        <v>476.79910000000001</v>
      </c>
      <c r="CG1354" s="20">
        <v>427.52940000000001</v>
      </c>
      <c r="CH1354" s="20">
        <v>426.63409999999999</v>
      </c>
      <c r="CI1354" s="20">
        <v>460.10789999999997</v>
      </c>
      <c r="CJ1354" s="20">
        <v>552.02179999999998</v>
      </c>
      <c r="CK1354" s="20">
        <v>632.13750000000005</v>
      </c>
      <c r="CL1354" s="20">
        <v>863.79840000000002</v>
      </c>
      <c r="CM1354" s="20">
        <v>654.37249999999995</v>
      </c>
      <c r="CN1354" s="20">
        <v>368.18239999999997</v>
      </c>
      <c r="CO1354" s="20">
        <v>173.1686</v>
      </c>
      <c r="CP1354" s="20">
        <v>57.11063</v>
      </c>
      <c r="CQ1354" s="20">
        <v>23.667310000000001</v>
      </c>
      <c r="CR1354" s="20">
        <v>69.762479999999996</v>
      </c>
      <c r="CS1354" s="20">
        <v>308.41669999999999</v>
      </c>
      <c r="CT1354" s="20">
        <v>755.03049999999996</v>
      </c>
      <c r="CU1354" s="20">
        <v>1185.933</v>
      </c>
      <c r="CV1354" s="20">
        <v>1487.712</v>
      </c>
      <c r="CW1354" s="20">
        <v>1846.54</v>
      </c>
      <c r="CX1354" s="20">
        <v>2142.25</v>
      </c>
      <c r="CY1354" s="20">
        <v>1978.88</v>
      </c>
      <c r="CZ1354" s="20">
        <v>1653.3989999999999</v>
      </c>
      <c r="DA1354" s="20">
        <v>488.67689999999999</v>
      </c>
      <c r="DB1354" s="20">
        <v>649.37429999999995</v>
      </c>
      <c r="DC1354" s="20">
        <v>807.9615</v>
      </c>
      <c r="DD1354">
        <v>0</v>
      </c>
      <c r="DE1354">
        <v>0</v>
      </c>
      <c r="DF1354">
        <v>0</v>
      </c>
    </row>
    <row r="1355" spans="1:110" x14ac:dyDescent="0.25">
      <c r="A1355" s="16" t="str">
        <f t="shared" si="21"/>
        <v>Program Specific_CPP_0 to 199.99 kW_All_CAISO_1-in-10_TYPICAL EVENT DAY_2029_8</v>
      </c>
      <c r="B1355" t="s">
        <v>196</v>
      </c>
      <c r="C1355" t="s">
        <v>121</v>
      </c>
      <c r="D1355" t="s">
        <v>124</v>
      </c>
      <c r="E1355" t="s">
        <v>7</v>
      </c>
      <c r="F1355" t="s">
        <v>110</v>
      </c>
      <c r="G1355" t="s">
        <v>85</v>
      </c>
      <c r="H1355" t="s">
        <v>19</v>
      </c>
      <c r="I1355">
        <v>2029</v>
      </c>
      <c r="J1355">
        <v>8</v>
      </c>
      <c r="K1355">
        <v>3145</v>
      </c>
      <c r="L1355">
        <v>59744.34</v>
      </c>
      <c r="M1355">
        <v>58303.18</v>
      </c>
      <c r="N1355">
        <v>57540.73</v>
      </c>
      <c r="O1355">
        <v>57464.46</v>
      </c>
      <c r="P1355">
        <v>59053.8</v>
      </c>
      <c r="Q1355">
        <v>63970.67</v>
      </c>
      <c r="R1355">
        <v>71503.710000000006</v>
      </c>
      <c r="S1355">
        <v>78156.72</v>
      </c>
      <c r="T1355">
        <v>85651.61</v>
      </c>
      <c r="U1355">
        <v>92780.86</v>
      </c>
      <c r="V1355">
        <v>98951.48</v>
      </c>
      <c r="W1355">
        <v>103219.8</v>
      </c>
      <c r="X1355">
        <v>105270.1</v>
      </c>
      <c r="Y1355">
        <v>106266.6</v>
      </c>
      <c r="Z1355">
        <v>105664.9</v>
      </c>
      <c r="AA1355">
        <v>103337.3</v>
      </c>
      <c r="AB1355">
        <v>99254.9</v>
      </c>
      <c r="AC1355">
        <v>93362.92</v>
      </c>
      <c r="AD1355">
        <v>86172</v>
      </c>
      <c r="AE1355">
        <v>82169.64</v>
      </c>
      <c r="AF1355">
        <v>77858.7</v>
      </c>
      <c r="AG1355">
        <v>72618.95</v>
      </c>
      <c r="AH1355">
        <v>66919.63</v>
      </c>
      <c r="AI1355">
        <v>62748.05</v>
      </c>
      <c r="AJ1355">
        <v>72.806489999999997</v>
      </c>
      <c r="AK1355">
        <v>72.45</v>
      </c>
      <c r="AL1355">
        <v>71.734039999999993</v>
      </c>
      <c r="AM1355">
        <v>71.160640000000001</v>
      </c>
      <c r="AN1355">
        <v>71.035089999999997</v>
      </c>
      <c r="AO1355">
        <v>70.730779999999996</v>
      </c>
      <c r="AP1355">
        <v>70.429879999999997</v>
      </c>
      <c r="AQ1355">
        <v>72.451669999999993</v>
      </c>
      <c r="AR1355">
        <v>76.422690000000003</v>
      </c>
      <c r="AS1355">
        <v>80.328379999999996</v>
      </c>
      <c r="AT1355">
        <v>84.051739999999995</v>
      </c>
      <c r="AU1355">
        <v>87.058310000000006</v>
      </c>
      <c r="AV1355">
        <v>88.303380000000004</v>
      </c>
      <c r="AW1355">
        <v>87.995779999999996</v>
      </c>
      <c r="AX1355">
        <v>87.3446</v>
      </c>
      <c r="AY1355">
        <v>87.931160000000006</v>
      </c>
      <c r="AZ1355">
        <v>87.431380000000004</v>
      </c>
      <c r="BA1355">
        <v>85.476489999999998</v>
      </c>
      <c r="BB1355">
        <v>83.602019999999996</v>
      </c>
      <c r="BC1355">
        <v>80.371639999999999</v>
      </c>
      <c r="BD1355">
        <v>77.201700000000002</v>
      </c>
      <c r="BE1355">
        <v>75.479600000000005</v>
      </c>
      <c r="BF1355">
        <v>74.472489999999993</v>
      </c>
      <c r="BG1355">
        <v>73.494129999999998</v>
      </c>
      <c r="BH1355">
        <v>-989.60220000000004</v>
      </c>
      <c r="BI1355">
        <v>-890.91459999999995</v>
      </c>
      <c r="BJ1355">
        <v>-794.30849999999998</v>
      </c>
      <c r="BK1355">
        <v>-765.45630000000006</v>
      </c>
      <c r="BL1355">
        <v>-617.64980000000003</v>
      </c>
      <c r="BM1355">
        <v>-172.53059999999999</v>
      </c>
      <c r="BN1355">
        <v>764.64660000000003</v>
      </c>
      <c r="BO1355">
        <v>259.84120000000001</v>
      </c>
      <c r="BP1355">
        <v>-616.6739</v>
      </c>
      <c r="BQ1355">
        <v>-582.86090000000002</v>
      </c>
      <c r="BR1355">
        <v>-129.37280000000001</v>
      </c>
      <c r="BS1355">
        <v>14.842359999999999</v>
      </c>
      <c r="BT1355">
        <v>292.55040000000002</v>
      </c>
      <c r="BU1355">
        <v>653.85770000000002</v>
      </c>
      <c r="BV1355">
        <v>1040.5329999999999</v>
      </c>
      <c r="BW1355">
        <v>406.17290000000003</v>
      </c>
      <c r="BX1355">
        <v>-302.9212</v>
      </c>
      <c r="BY1355">
        <v>-640.00810000000001</v>
      </c>
      <c r="BZ1355">
        <v>-1471.94</v>
      </c>
      <c r="CA1355">
        <v>-1682.913</v>
      </c>
      <c r="CB1355">
        <v>-1826.471</v>
      </c>
      <c r="CC1355">
        <v>-1734.604</v>
      </c>
      <c r="CD1355">
        <v>-1592.5170000000001</v>
      </c>
      <c r="CE1355">
        <v>-1474.838</v>
      </c>
      <c r="CF1355" s="20">
        <v>495.49950000000001</v>
      </c>
      <c r="CG1355" s="20">
        <v>443.38400000000001</v>
      </c>
      <c r="CH1355" s="20">
        <v>441.76240000000001</v>
      </c>
      <c r="CI1355" s="20">
        <v>474.30680000000001</v>
      </c>
      <c r="CJ1355" s="20">
        <v>569.33330000000001</v>
      </c>
      <c r="CK1355" s="20">
        <v>661.40949999999998</v>
      </c>
      <c r="CL1355" s="20">
        <v>908.81119999999999</v>
      </c>
      <c r="CM1355" s="20">
        <v>716.80880000000002</v>
      </c>
      <c r="CN1355" s="20">
        <v>419.52550000000002</v>
      </c>
      <c r="CO1355" s="20">
        <v>204.1619</v>
      </c>
      <c r="CP1355" s="20">
        <v>68.700649999999996</v>
      </c>
      <c r="CQ1355" s="20">
        <v>28.332139999999999</v>
      </c>
      <c r="CR1355" s="20">
        <v>82.398430000000005</v>
      </c>
      <c r="CS1355" s="20">
        <v>357.98379999999997</v>
      </c>
      <c r="CT1355" s="20">
        <v>866.60440000000006</v>
      </c>
      <c r="CU1355" s="20">
        <v>1350.836</v>
      </c>
      <c r="CV1355" s="20">
        <v>1688.606</v>
      </c>
      <c r="CW1355" s="20">
        <v>2065.0540000000001</v>
      </c>
      <c r="CX1355" s="20">
        <v>2257.605</v>
      </c>
      <c r="CY1355" s="20">
        <v>2095.4140000000002</v>
      </c>
      <c r="CZ1355" s="20">
        <v>1779.29</v>
      </c>
      <c r="DA1355" s="20">
        <v>523.77779999999996</v>
      </c>
      <c r="DB1355" s="20">
        <v>692.81600000000003</v>
      </c>
      <c r="DC1355" s="20">
        <v>855.23329999999999</v>
      </c>
      <c r="DD1355">
        <v>0</v>
      </c>
      <c r="DE1355">
        <v>0</v>
      </c>
      <c r="DF1355">
        <v>0</v>
      </c>
    </row>
    <row r="1356" spans="1:110" x14ac:dyDescent="0.25">
      <c r="A1356" s="16" t="str">
        <f t="shared" si="21"/>
        <v>Program Specific_CPP_0 to 199.99 kW_All_CAISO_1-in-10_MONTHLY SYSTEM PEAK DAY_2027_2</v>
      </c>
      <c r="B1356" t="s">
        <v>196</v>
      </c>
      <c r="C1356" t="s">
        <v>121</v>
      </c>
      <c r="D1356" t="s">
        <v>124</v>
      </c>
      <c r="E1356" t="s">
        <v>7</v>
      </c>
      <c r="F1356" t="s">
        <v>110</v>
      </c>
      <c r="G1356" t="s">
        <v>85</v>
      </c>
      <c r="H1356" t="s">
        <v>20</v>
      </c>
      <c r="I1356">
        <v>2027</v>
      </c>
      <c r="J1356">
        <v>2</v>
      </c>
      <c r="K1356">
        <v>3470</v>
      </c>
      <c r="L1356">
        <v>46047.09</v>
      </c>
      <c r="M1356">
        <v>45076.02</v>
      </c>
      <c r="N1356">
        <v>44658.09</v>
      </c>
      <c r="O1356">
        <v>45173.3</v>
      </c>
      <c r="P1356">
        <v>47774.5</v>
      </c>
      <c r="Q1356">
        <v>53995.43</v>
      </c>
      <c r="R1356">
        <v>63479.45</v>
      </c>
      <c r="S1356">
        <v>69775.710000000006</v>
      </c>
      <c r="T1356">
        <v>75050.2</v>
      </c>
      <c r="U1356">
        <v>77348.27</v>
      </c>
      <c r="V1356">
        <v>78688.009999999995</v>
      </c>
      <c r="W1356">
        <v>79225.009999999995</v>
      </c>
      <c r="X1356">
        <v>78666.44</v>
      </c>
      <c r="Y1356">
        <v>78655.850000000006</v>
      </c>
      <c r="Z1356">
        <v>77501.42</v>
      </c>
      <c r="AA1356">
        <v>75324.13</v>
      </c>
      <c r="AB1356">
        <v>73342.47</v>
      </c>
      <c r="AC1356">
        <v>72920.2</v>
      </c>
      <c r="AD1356">
        <v>70490.47</v>
      </c>
      <c r="AE1356">
        <v>67055.839999999997</v>
      </c>
      <c r="AF1356">
        <v>63586.33</v>
      </c>
      <c r="AG1356">
        <v>58940.06</v>
      </c>
      <c r="AH1356">
        <v>53308.19</v>
      </c>
      <c r="AI1356">
        <v>49204.57</v>
      </c>
      <c r="AJ1356">
        <v>51.062690000000003</v>
      </c>
      <c r="AK1356">
        <v>50.825989999999997</v>
      </c>
      <c r="AL1356">
        <v>50.054319999999997</v>
      </c>
      <c r="AM1356">
        <v>49.109670000000001</v>
      </c>
      <c r="AN1356">
        <v>47.26755</v>
      </c>
      <c r="AO1356">
        <v>46.002220000000001</v>
      </c>
      <c r="AP1356">
        <v>45.705280000000002</v>
      </c>
      <c r="AQ1356">
        <v>44.755429999999997</v>
      </c>
      <c r="AR1356">
        <v>46.96687</v>
      </c>
      <c r="AS1356">
        <v>50.554400000000001</v>
      </c>
      <c r="AT1356">
        <v>53.872259999999997</v>
      </c>
      <c r="AU1356">
        <v>55.72983</v>
      </c>
      <c r="AV1356">
        <v>56.484690000000001</v>
      </c>
      <c r="AW1356">
        <v>56.405859999999997</v>
      </c>
      <c r="AX1356">
        <v>56.503900000000002</v>
      </c>
      <c r="AY1356">
        <v>56.465519999999998</v>
      </c>
      <c r="AZ1356">
        <v>55.40605</v>
      </c>
      <c r="BA1356">
        <v>54.452179999999998</v>
      </c>
      <c r="BB1356">
        <v>52.357100000000003</v>
      </c>
      <c r="BC1356">
        <v>51.448650000000001</v>
      </c>
      <c r="BD1356">
        <v>49.825369999999999</v>
      </c>
      <c r="BE1356">
        <v>47.760629999999999</v>
      </c>
      <c r="BF1356">
        <v>46.24297</v>
      </c>
      <c r="BG1356">
        <v>45.000529999999998</v>
      </c>
      <c r="BH1356">
        <v>-762.72170000000006</v>
      </c>
      <c r="BI1356">
        <v>-688.79409999999996</v>
      </c>
      <c r="BJ1356">
        <v>-616.47280000000001</v>
      </c>
      <c r="BK1356">
        <v>-601.73180000000002</v>
      </c>
      <c r="BL1356">
        <v>-499.67840000000001</v>
      </c>
      <c r="BM1356">
        <v>-145.62710000000001</v>
      </c>
      <c r="BN1356">
        <v>678.83669999999995</v>
      </c>
      <c r="BO1356">
        <v>231.9776</v>
      </c>
      <c r="BP1356">
        <v>-540.34590000000003</v>
      </c>
      <c r="BQ1356">
        <v>-485.91149999999999</v>
      </c>
      <c r="BR1356">
        <v>-102.8796</v>
      </c>
      <c r="BS1356">
        <v>11.392060000000001</v>
      </c>
      <c r="BT1356">
        <v>218.61750000000001</v>
      </c>
      <c r="BU1356">
        <v>483.96899999999999</v>
      </c>
      <c r="BV1356">
        <v>763.19380000000001</v>
      </c>
      <c r="BW1356">
        <v>296.06569999999999</v>
      </c>
      <c r="BX1356">
        <v>-223.83770000000001</v>
      </c>
      <c r="BY1356">
        <v>-499.87200000000001</v>
      </c>
      <c r="BZ1356">
        <v>-1204.077</v>
      </c>
      <c r="CA1356">
        <v>-1373.3679999999999</v>
      </c>
      <c r="CB1356">
        <v>-1491.6579999999999</v>
      </c>
      <c r="CC1356">
        <v>-1407.865</v>
      </c>
      <c r="CD1356">
        <v>-1268.5989999999999</v>
      </c>
      <c r="CE1356">
        <v>-1156.511</v>
      </c>
      <c r="CF1356" s="20">
        <v>294.3433</v>
      </c>
      <c r="CG1356" s="20">
        <v>265.0249</v>
      </c>
      <c r="CH1356" s="20">
        <v>266.09589999999997</v>
      </c>
      <c r="CI1356" s="20">
        <v>293.10579999999999</v>
      </c>
      <c r="CJ1356" s="20">
        <v>372.61739999999998</v>
      </c>
      <c r="CK1356" s="20">
        <v>471.21890000000002</v>
      </c>
      <c r="CL1356" s="20">
        <v>716.2799</v>
      </c>
      <c r="CM1356" s="20">
        <v>571.31970000000001</v>
      </c>
      <c r="CN1356" s="20">
        <v>322.10019999999997</v>
      </c>
      <c r="CO1356" s="20">
        <v>141.89240000000001</v>
      </c>
      <c r="CP1356" s="20">
        <v>43.44435</v>
      </c>
      <c r="CQ1356" s="20">
        <v>16.690829999999998</v>
      </c>
      <c r="CR1356" s="20">
        <v>46.013730000000002</v>
      </c>
      <c r="CS1356" s="20">
        <v>196.12459999999999</v>
      </c>
      <c r="CT1356" s="20">
        <v>466.20740000000001</v>
      </c>
      <c r="CU1356" s="20">
        <v>717.72320000000002</v>
      </c>
      <c r="CV1356" s="20">
        <v>922.0095</v>
      </c>
      <c r="CW1356" s="20">
        <v>1259.732</v>
      </c>
      <c r="CX1356" s="20">
        <v>1510.694</v>
      </c>
      <c r="CY1356" s="20">
        <v>1395.4690000000001</v>
      </c>
      <c r="CZ1356" s="20">
        <v>1186.752</v>
      </c>
      <c r="DA1356" s="20">
        <v>345.03910000000002</v>
      </c>
      <c r="DB1356" s="20">
        <v>439.64159999999998</v>
      </c>
      <c r="DC1356" s="20">
        <v>525.89009999999996</v>
      </c>
      <c r="DD1356">
        <v>0</v>
      </c>
      <c r="DE1356">
        <v>0</v>
      </c>
      <c r="DF1356">
        <v>0</v>
      </c>
    </row>
    <row r="1357" spans="1:110" x14ac:dyDescent="0.25">
      <c r="A1357" s="16" t="str">
        <f t="shared" si="21"/>
        <v>Portfolio Adjusted_CPP_0 to 199.99 kW_All_CAISO_1-in-10_MONTHLY SYSTEM PEAK DAY_2026_12</v>
      </c>
      <c r="B1357" t="s">
        <v>195</v>
      </c>
      <c r="C1357" t="s">
        <v>121</v>
      </c>
      <c r="D1357" t="s">
        <v>124</v>
      </c>
      <c r="E1357" t="s">
        <v>7</v>
      </c>
      <c r="F1357" t="s">
        <v>110</v>
      </c>
      <c r="G1357" t="s">
        <v>85</v>
      </c>
      <c r="H1357" t="s">
        <v>20</v>
      </c>
      <c r="I1357">
        <v>2026</v>
      </c>
      <c r="J1357">
        <v>12</v>
      </c>
      <c r="K1357">
        <v>3640</v>
      </c>
      <c r="L1357">
        <v>48870.13</v>
      </c>
      <c r="M1357">
        <v>47857.65</v>
      </c>
      <c r="N1357">
        <v>47379.78</v>
      </c>
      <c r="O1357">
        <v>47949.09</v>
      </c>
      <c r="P1357">
        <v>50816.13</v>
      </c>
      <c r="Q1357">
        <v>57159.22</v>
      </c>
      <c r="R1357">
        <v>66939.42</v>
      </c>
      <c r="S1357">
        <v>72863.34</v>
      </c>
      <c r="T1357">
        <v>77572.63</v>
      </c>
      <c r="U1357">
        <v>79608.600000000006</v>
      </c>
      <c r="V1357">
        <v>80502.69</v>
      </c>
      <c r="W1357">
        <v>80570.95</v>
      </c>
      <c r="X1357">
        <v>79946.3</v>
      </c>
      <c r="Y1357">
        <v>79748.479999999996</v>
      </c>
      <c r="Z1357">
        <v>78505.84</v>
      </c>
      <c r="AA1357">
        <v>76563.37</v>
      </c>
      <c r="AB1357">
        <v>76432.02</v>
      </c>
      <c r="AC1357">
        <v>76577.27</v>
      </c>
      <c r="AD1357">
        <v>72056.23</v>
      </c>
      <c r="AE1357">
        <v>68713.55</v>
      </c>
      <c r="AF1357">
        <v>65430.71</v>
      </c>
      <c r="AG1357">
        <v>61340.6</v>
      </c>
      <c r="AH1357">
        <v>56090.59</v>
      </c>
      <c r="AI1357">
        <v>51835.13</v>
      </c>
      <c r="AJ1357">
        <v>47.435769999999998</v>
      </c>
      <c r="AK1357">
        <v>46.701799999999999</v>
      </c>
      <c r="AL1357">
        <v>46.025640000000003</v>
      </c>
      <c r="AM1357">
        <v>45.396520000000002</v>
      </c>
      <c r="AN1357">
        <v>45.056130000000003</v>
      </c>
      <c r="AO1357">
        <v>44.727420000000002</v>
      </c>
      <c r="AP1357">
        <v>44.889150000000001</v>
      </c>
      <c r="AQ1357">
        <v>44.735849999999999</v>
      </c>
      <c r="AR1357">
        <v>48.078029999999998</v>
      </c>
      <c r="AS1357">
        <v>52.420650000000002</v>
      </c>
      <c r="AT1357">
        <v>55.994210000000002</v>
      </c>
      <c r="AU1357">
        <v>59.067230000000002</v>
      </c>
      <c r="AV1357">
        <v>60.985190000000003</v>
      </c>
      <c r="AW1357">
        <v>61.388060000000003</v>
      </c>
      <c r="AX1357">
        <v>61.245040000000003</v>
      </c>
      <c r="AY1357">
        <v>60.844659999999998</v>
      </c>
      <c r="AZ1357">
        <v>59.733139999999999</v>
      </c>
      <c r="BA1357">
        <v>57.785809999999998</v>
      </c>
      <c r="BB1357">
        <v>55.968730000000001</v>
      </c>
      <c r="BC1357">
        <v>54.443469999999998</v>
      </c>
      <c r="BD1357">
        <v>53.787500000000001</v>
      </c>
      <c r="BE1357">
        <v>52.261980000000001</v>
      </c>
      <c r="BF1357">
        <v>51.080530000000003</v>
      </c>
      <c r="BG1357">
        <v>50.80059</v>
      </c>
      <c r="BH1357">
        <v>-809.48230000000001</v>
      </c>
      <c r="BI1357">
        <v>-731.29939999999999</v>
      </c>
      <c r="BJ1357">
        <v>-654.04380000000003</v>
      </c>
      <c r="BK1357">
        <v>-638.70669999999996</v>
      </c>
      <c r="BL1357">
        <v>-531.49120000000005</v>
      </c>
      <c r="BM1357">
        <v>-154.15989999999999</v>
      </c>
      <c r="BN1357">
        <v>715.83699999999999</v>
      </c>
      <c r="BO1357">
        <v>242.24279999999999</v>
      </c>
      <c r="BP1357">
        <v>-558.50699999999995</v>
      </c>
      <c r="BQ1357">
        <v>-500.11110000000002</v>
      </c>
      <c r="BR1357">
        <v>-105.2522</v>
      </c>
      <c r="BS1357">
        <v>11.585599999999999</v>
      </c>
      <c r="BT1357">
        <v>222.17429999999999</v>
      </c>
      <c r="BU1357">
        <v>490.69200000000001</v>
      </c>
      <c r="BV1357">
        <v>773.0847</v>
      </c>
      <c r="BW1357">
        <v>300.9366</v>
      </c>
      <c r="BX1357">
        <v>-233.26689999999999</v>
      </c>
      <c r="BY1357">
        <v>-524.94150000000002</v>
      </c>
      <c r="BZ1357">
        <v>-1230.8230000000001</v>
      </c>
      <c r="CA1357">
        <v>-1407.319</v>
      </c>
      <c r="CB1357">
        <v>-1534.9259999999999</v>
      </c>
      <c r="CC1357">
        <v>-1465.2049999999999</v>
      </c>
      <c r="CD1357">
        <v>-1334.8140000000001</v>
      </c>
      <c r="CE1357">
        <v>-1218.3399999999999</v>
      </c>
      <c r="CF1357" s="20">
        <v>331.54050000000001</v>
      </c>
      <c r="CG1357" s="20">
        <v>298.74340000000001</v>
      </c>
      <c r="CH1357" s="20">
        <v>299.5188</v>
      </c>
      <c r="CI1357" s="20">
        <v>330.23379999999997</v>
      </c>
      <c r="CJ1357" s="20">
        <v>421.57429999999999</v>
      </c>
      <c r="CK1357" s="20">
        <v>528.0575</v>
      </c>
      <c r="CL1357" s="20">
        <v>796.49009999999998</v>
      </c>
      <c r="CM1357" s="20">
        <v>623.00099999999998</v>
      </c>
      <c r="CN1357" s="20">
        <v>344.11559999999997</v>
      </c>
      <c r="CO1357" s="20">
        <v>150.3065</v>
      </c>
      <c r="CP1357" s="20">
        <v>45.471260000000001</v>
      </c>
      <c r="CQ1357" s="20">
        <v>17.26276</v>
      </c>
      <c r="CR1357" s="20">
        <v>47.523139999999998</v>
      </c>
      <c r="CS1357" s="20">
        <v>201.6113</v>
      </c>
      <c r="CT1357" s="20">
        <v>478.36970000000002</v>
      </c>
      <c r="CU1357" s="20">
        <v>741.5335</v>
      </c>
      <c r="CV1357" s="20">
        <v>1001.325</v>
      </c>
      <c r="CW1357" s="20">
        <v>1389.2570000000001</v>
      </c>
      <c r="CX1357" s="20">
        <v>1578.5509999999999</v>
      </c>
      <c r="CY1357" s="20">
        <v>1465.318</v>
      </c>
      <c r="CZ1357" s="20">
        <v>1256.596</v>
      </c>
      <c r="DA1357" s="20">
        <v>373.71730000000002</v>
      </c>
      <c r="DB1357" s="20">
        <v>486.73320000000001</v>
      </c>
      <c r="DC1357" s="20">
        <v>583.62300000000005</v>
      </c>
      <c r="DD1357">
        <v>0</v>
      </c>
      <c r="DE1357">
        <v>0</v>
      </c>
      <c r="DF1357">
        <v>0</v>
      </c>
    </row>
    <row r="1358" spans="1:110" x14ac:dyDescent="0.25">
      <c r="A1358" s="16" t="str">
        <f t="shared" si="21"/>
        <v>Program Specific_CPP_0 to 199.99 kW_All_CAISO_1-in-10_MONTHLY SYSTEM PEAK DAY_2031_11</v>
      </c>
      <c r="B1358" t="s">
        <v>196</v>
      </c>
      <c r="C1358" t="s">
        <v>121</v>
      </c>
      <c r="D1358" t="s">
        <v>124</v>
      </c>
      <c r="E1358" t="s">
        <v>7</v>
      </c>
      <c r="F1358" t="s">
        <v>110</v>
      </c>
      <c r="G1358" t="s">
        <v>85</v>
      </c>
      <c r="H1358" t="s">
        <v>20</v>
      </c>
      <c r="I1358">
        <v>2031</v>
      </c>
      <c r="J1358">
        <v>11</v>
      </c>
      <c r="K1358">
        <v>2789</v>
      </c>
      <c r="L1358">
        <v>38267.360000000001</v>
      </c>
      <c r="M1358">
        <v>37250.89</v>
      </c>
      <c r="N1358">
        <v>36776.019999999997</v>
      </c>
      <c r="O1358">
        <v>37042.9</v>
      </c>
      <c r="P1358">
        <v>38949.440000000002</v>
      </c>
      <c r="Q1358">
        <v>43800.94</v>
      </c>
      <c r="R1358">
        <v>49377.41</v>
      </c>
      <c r="S1358">
        <v>53587.16</v>
      </c>
      <c r="T1358">
        <v>57801.02</v>
      </c>
      <c r="U1358">
        <v>61318</v>
      </c>
      <c r="V1358">
        <v>64741.64</v>
      </c>
      <c r="W1358">
        <v>67087.289999999994</v>
      </c>
      <c r="X1358">
        <v>68404.479999999996</v>
      </c>
      <c r="Y1358">
        <v>69721.47</v>
      </c>
      <c r="Z1358">
        <v>69593.72</v>
      </c>
      <c r="AA1358">
        <v>67934.600000000006</v>
      </c>
      <c r="AB1358">
        <v>65558.3</v>
      </c>
      <c r="AC1358">
        <v>63333.66</v>
      </c>
      <c r="AD1358">
        <v>58465.37</v>
      </c>
      <c r="AE1358">
        <v>54886.83</v>
      </c>
      <c r="AF1358">
        <v>51630.05</v>
      </c>
      <c r="AG1358">
        <v>47876.94</v>
      </c>
      <c r="AH1358">
        <v>43497.7</v>
      </c>
      <c r="AI1358">
        <v>40209.230000000003</v>
      </c>
      <c r="AJ1358">
        <v>66.789659999999998</v>
      </c>
      <c r="AK1358">
        <v>65.811459999999997</v>
      </c>
      <c r="AL1358">
        <v>64.964010000000002</v>
      </c>
      <c r="AM1358">
        <v>64.248829999999998</v>
      </c>
      <c r="AN1358">
        <v>63.6447</v>
      </c>
      <c r="AO1358">
        <v>63.313330000000001</v>
      </c>
      <c r="AP1358">
        <v>63.196179999999998</v>
      </c>
      <c r="AQ1358">
        <v>63.970820000000003</v>
      </c>
      <c r="AR1358">
        <v>69.920270000000002</v>
      </c>
      <c r="AS1358">
        <v>78.111320000000006</v>
      </c>
      <c r="AT1358">
        <v>84.621979999999994</v>
      </c>
      <c r="AU1358">
        <v>89.435419999999993</v>
      </c>
      <c r="AV1358">
        <v>89.691230000000004</v>
      </c>
      <c r="AW1358">
        <v>89.842370000000003</v>
      </c>
      <c r="AX1358">
        <v>90.025570000000002</v>
      </c>
      <c r="AY1358">
        <v>87.77373</v>
      </c>
      <c r="AZ1358">
        <v>86.460170000000005</v>
      </c>
      <c r="BA1358">
        <v>83.301630000000003</v>
      </c>
      <c r="BB1358">
        <v>77.997039999999998</v>
      </c>
      <c r="BC1358">
        <v>73.621679999999998</v>
      </c>
      <c r="BD1358">
        <v>70.716710000000006</v>
      </c>
      <c r="BE1358">
        <v>67.237930000000006</v>
      </c>
      <c r="BF1358">
        <v>65.600030000000004</v>
      </c>
      <c r="BG1358">
        <v>64.037760000000006</v>
      </c>
      <c r="BH1358">
        <v>-633.85860000000002</v>
      </c>
      <c r="BI1358">
        <v>-569.22050000000002</v>
      </c>
      <c r="BJ1358">
        <v>-507.66649999999998</v>
      </c>
      <c r="BK1358">
        <v>-493.43060000000003</v>
      </c>
      <c r="BL1358">
        <v>-407.37630000000001</v>
      </c>
      <c r="BM1358">
        <v>-118.1323</v>
      </c>
      <c r="BN1358">
        <v>528.03229999999996</v>
      </c>
      <c r="BO1358">
        <v>178.1568</v>
      </c>
      <c r="BP1358">
        <v>-416.15539999999999</v>
      </c>
      <c r="BQ1358">
        <v>-385.20729999999998</v>
      </c>
      <c r="BR1358">
        <v>-84.645579999999995</v>
      </c>
      <c r="BS1358">
        <v>9.6467340000000004</v>
      </c>
      <c r="BT1358">
        <v>190.09909999999999</v>
      </c>
      <c r="BU1358">
        <v>428.99579999999997</v>
      </c>
      <c r="BV1358">
        <v>685.32280000000003</v>
      </c>
      <c r="BW1358">
        <v>267.02069999999998</v>
      </c>
      <c r="BX1358">
        <v>-200.08080000000001</v>
      </c>
      <c r="BY1358">
        <v>-434.1558</v>
      </c>
      <c r="BZ1358">
        <v>-998.67139999999995</v>
      </c>
      <c r="CA1358">
        <v>-1124.135</v>
      </c>
      <c r="CB1358">
        <v>-1211.1790000000001</v>
      </c>
      <c r="CC1358">
        <v>-1143.607</v>
      </c>
      <c r="CD1358">
        <v>-1035.135</v>
      </c>
      <c r="CE1358">
        <v>-945.08299999999997</v>
      </c>
      <c r="CF1358" s="20">
        <v>203.28559999999999</v>
      </c>
      <c r="CG1358" s="20">
        <v>180.99600000000001</v>
      </c>
      <c r="CH1358" s="20">
        <v>180.45429999999999</v>
      </c>
      <c r="CI1358" s="20">
        <v>197.09270000000001</v>
      </c>
      <c r="CJ1358" s="20">
        <v>247.67</v>
      </c>
      <c r="CK1358" s="20">
        <v>310.08120000000002</v>
      </c>
      <c r="CL1358" s="20">
        <v>433.3843</v>
      </c>
      <c r="CM1358" s="20">
        <v>336.97070000000002</v>
      </c>
      <c r="CN1358" s="20">
        <v>191.0549</v>
      </c>
      <c r="CO1358" s="20">
        <v>89.173100000000005</v>
      </c>
      <c r="CP1358" s="20">
        <v>29.409230000000001</v>
      </c>
      <c r="CQ1358" s="20">
        <v>11.96834</v>
      </c>
      <c r="CR1358" s="20">
        <v>34.791849999999997</v>
      </c>
      <c r="CS1358" s="20">
        <v>154.1001</v>
      </c>
      <c r="CT1358" s="20">
        <v>375.9239</v>
      </c>
      <c r="CU1358" s="20">
        <v>583.80899999999997</v>
      </c>
      <c r="CV1358" s="20">
        <v>736.6816</v>
      </c>
      <c r="CW1358" s="20">
        <v>950.28039999999999</v>
      </c>
      <c r="CX1358" s="20">
        <v>1039.2329999999999</v>
      </c>
      <c r="CY1358" s="20">
        <v>934.93899999999996</v>
      </c>
      <c r="CZ1358" s="20">
        <v>782.41560000000004</v>
      </c>
      <c r="DA1358" s="20">
        <v>227.6669</v>
      </c>
      <c r="DB1358" s="20">
        <v>292.71409999999997</v>
      </c>
      <c r="DC1358" s="20">
        <v>351.1848</v>
      </c>
      <c r="DD1358">
        <v>0</v>
      </c>
      <c r="DE1358">
        <v>0</v>
      </c>
      <c r="DF1358">
        <v>0</v>
      </c>
    </row>
    <row r="1359" spans="1:110" x14ac:dyDescent="0.25">
      <c r="A1359" s="16" t="str">
        <f t="shared" si="21"/>
        <v>Portfolio Adjusted_CPP_0 to 199.99 kW_All_CAISO_1-in-10_MONTHLY SYSTEM PEAK DAY_2023_2</v>
      </c>
      <c r="B1359" t="s">
        <v>195</v>
      </c>
      <c r="C1359" t="s">
        <v>121</v>
      </c>
      <c r="D1359" t="s">
        <v>124</v>
      </c>
      <c r="E1359" t="s">
        <v>7</v>
      </c>
      <c r="F1359" t="s">
        <v>110</v>
      </c>
      <c r="G1359" t="s">
        <v>85</v>
      </c>
      <c r="H1359" t="s">
        <v>20</v>
      </c>
      <c r="I1359">
        <v>2023</v>
      </c>
      <c r="J1359">
        <v>2</v>
      </c>
      <c r="K1359">
        <v>4347</v>
      </c>
      <c r="L1359">
        <v>57616.91</v>
      </c>
      <c r="M1359">
        <v>56405.64</v>
      </c>
      <c r="N1359">
        <v>55885.43</v>
      </c>
      <c r="O1359">
        <v>56532.66</v>
      </c>
      <c r="P1359">
        <v>59793.64</v>
      </c>
      <c r="Q1359">
        <v>67594.179999999993</v>
      </c>
      <c r="R1359">
        <v>79470.7</v>
      </c>
      <c r="S1359">
        <v>87356.31</v>
      </c>
      <c r="T1359">
        <v>93951.77</v>
      </c>
      <c r="U1359">
        <v>96818.42</v>
      </c>
      <c r="V1359">
        <v>98486.82</v>
      </c>
      <c r="W1359">
        <v>99153.600000000006</v>
      </c>
      <c r="X1359">
        <v>98451.41</v>
      </c>
      <c r="Y1359">
        <v>98436.34</v>
      </c>
      <c r="Z1359">
        <v>96988.3</v>
      </c>
      <c r="AA1359">
        <v>94256.44</v>
      </c>
      <c r="AB1359">
        <v>91766.39</v>
      </c>
      <c r="AC1359">
        <v>91232.17</v>
      </c>
      <c r="AD1359">
        <v>88185.16</v>
      </c>
      <c r="AE1359">
        <v>83883.27</v>
      </c>
      <c r="AF1359">
        <v>79540.3</v>
      </c>
      <c r="AG1359">
        <v>73728.210000000006</v>
      </c>
      <c r="AH1359">
        <v>66684.52</v>
      </c>
      <c r="AI1359">
        <v>61556.78</v>
      </c>
      <c r="AJ1359">
        <v>51.06588</v>
      </c>
      <c r="AK1359">
        <v>50.830309999999997</v>
      </c>
      <c r="AL1359">
        <v>50.057630000000003</v>
      </c>
      <c r="AM1359">
        <v>49.112740000000002</v>
      </c>
      <c r="AN1359">
        <v>47.270870000000002</v>
      </c>
      <c r="AO1359">
        <v>46.006729999999997</v>
      </c>
      <c r="AP1359">
        <v>45.710279999999997</v>
      </c>
      <c r="AQ1359">
        <v>44.761499999999998</v>
      </c>
      <c r="AR1359">
        <v>46.971499999999999</v>
      </c>
      <c r="AS1359">
        <v>50.557589999999998</v>
      </c>
      <c r="AT1359">
        <v>53.8735</v>
      </c>
      <c r="AU1359">
        <v>55.730440000000002</v>
      </c>
      <c r="AV1359">
        <v>56.48442</v>
      </c>
      <c r="AW1359">
        <v>56.406700000000001</v>
      </c>
      <c r="AX1359">
        <v>56.504809999999999</v>
      </c>
      <c r="AY1359">
        <v>56.466340000000002</v>
      </c>
      <c r="AZ1359">
        <v>55.406599999999997</v>
      </c>
      <c r="BA1359">
        <v>54.452930000000002</v>
      </c>
      <c r="BB1359">
        <v>52.360320000000002</v>
      </c>
      <c r="BC1359">
        <v>51.452590000000001</v>
      </c>
      <c r="BD1359">
        <v>49.830849999999998</v>
      </c>
      <c r="BE1359">
        <v>47.766210000000001</v>
      </c>
      <c r="BF1359">
        <v>46.248289999999997</v>
      </c>
      <c r="BG1359">
        <v>45.006079999999997</v>
      </c>
      <c r="BH1359">
        <v>-954.36369999999999</v>
      </c>
      <c r="BI1359">
        <v>-861.91880000000003</v>
      </c>
      <c r="BJ1359">
        <v>-771.45820000000003</v>
      </c>
      <c r="BK1359">
        <v>-753.0444</v>
      </c>
      <c r="BL1359">
        <v>-625.38789999999995</v>
      </c>
      <c r="BM1359">
        <v>-182.30330000000001</v>
      </c>
      <c r="BN1359">
        <v>849.84410000000003</v>
      </c>
      <c r="BO1359">
        <v>290.4264</v>
      </c>
      <c r="BP1359">
        <v>-676.43330000000003</v>
      </c>
      <c r="BQ1359">
        <v>-608.22529999999995</v>
      </c>
      <c r="BR1359">
        <v>-128.7653</v>
      </c>
      <c r="BS1359">
        <v>14.257669999999999</v>
      </c>
      <c r="BT1359">
        <v>273.60079999999999</v>
      </c>
      <c r="BU1359">
        <v>605.67819999999995</v>
      </c>
      <c r="BV1359">
        <v>955.09050000000002</v>
      </c>
      <c r="BW1359">
        <v>370.48020000000002</v>
      </c>
      <c r="BX1359">
        <v>-280.06670000000003</v>
      </c>
      <c r="BY1359">
        <v>-625.40170000000001</v>
      </c>
      <c r="BZ1359">
        <v>-1506.328</v>
      </c>
      <c r="CA1359">
        <v>-1718.01</v>
      </c>
      <c r="CB1359">
        <v>-1865.9190000000001</v>
      </c>
      <c r="CC1359">
        <v>-1761.1</v>
      </c>
      <c r="CD1359">
        <v>-1586.922</v>
      </c>
      <c r="CE1359">
        <v>-1446.838</v>
      </c>
      <c r="CF1359" s="20">
        <v>460.83949999999999</v>
      </c>
      <c r="CG1359" s="20">
        <v>414.99279999999999</v>
      </c>
      <c r="CH1359" s="20">
        <v>416.71120000000002</v>
      </c>
      <c r="CI1359" s="20">
        <v>459.0496</v>
      </c>
      <c r="CJ1359" s="20">
        <v>583.68820000000005</v>
      </c>
      <c r="CK1359" s="20">
        <v>738.46040000000005</v>
      </c>
      <c r="CL1359" s="20">
        <v>1122.614</v>
      </c>
      <c r="CM1359" s="20">
        <v>895.48689999999999</v>
      </c>
      <c r="CN1359" s="20">
        <v>504.77440000000001</v>
      </c>
      <c r="CO1359" s="20">
        <v>222.3176</v>
      </c>
      <c r="CP1359" s="20">
        <v>68.056950000000001</v>
      </c>
      <c r="CQ1359" s="20">
        <v>26.143899999999999</v>
      </c>
      <c r="CR1359" s="20">
        <v>72.069640000000007</v>
      </c>
      <c r="CS1359" s="20">
        <v>307.17140000000001</v>
      </c>
      <c r="CT1359" s="20">
        <v>730.12729999999999</v>
      </c>
      <c r="CU1359" s="20">
        <v>1123.856</v>
      </c>
      <c r="CV1359" s="20">
        <v>1443.4169999999999</v>
      </c>
      <c r="CW1359" s="20">
        <v>1971.8720000000001</v>
      </c>
      <c r="CX1359" s="20">
        <v>2364.3220000000001</v>
      </c>
      <c r="CY1359" s="20">
        <v>2183.7240000000002</v>
      </c>
      <c r="CZ1359" s="20">
        <v>1856.979</v>
      </c>
      <c r="DA1359" s="20">
        <v>539.90160000000003</v>
      </c>
      <c r="DB1359" s="20">
        <v>687.95640000000003</v>
      </c>
      <c r="DC1359" s="20">
        <v>823.06820000000005</v>
      </c>
      <c r="DD1359">
        <v>0</v>
      </c>
      <c r="DE1359">
        <v>0</v>
      </c>
      <c r="DF1359">
        <v>0</v>
      </c>
    </row>
    <row r="1360" spans="1:110" x14ac:dyDescent="0.25">
      <c r="A1360" s="16" t="str">
        <f t="shared" si="21"/>
        <v>Program Specific_CPP_0 to 199.99 kW_All_CAISO_1-in-10_MONTHLY SYSTEM PEAK DAY_2021_8</v>
      </c>
      <c r="B1360" t="s">
        <v>196</v>
      </c>
      <c r="C1360" t="s">
        <v>121</v>
      </c>
      <c r="D1360" t="s">
        <v>124</v>
      </c>
      <c r="E1360" t="s">
        <v>7</v>
      </c>
      <c r="F1360" t="s">
        <v>110</v>
      </c>
      <c r="G1360" t="s">
        <v>85</v>
      </c>
      <c r="H1360" t="s">
        <v>20</v>
      </c>
      <c r="I1360">
        <v>2021</v>
      </c>
      <c r="J1360">
        <v>8</v>
      </c>
      <c r="K1360">
        <v>7582</v>
      </c>
      <c r="L1360">
        <v>129602.7</v>
      </c>
      <c r="M1360">
        <v>126426.7</v>
      </c>
      <c r="N1360">
        <v>124769.60000000001</v>
      </c>
      <c r="O1360">
        <v>124631.4</v>
      </c>
      <c r="P1360">
        <v>128274.9</v>
      </c>
      <c r="Q1360">
        <v>139243.1</v>
      </c>
      <c r="R1360">
        <v>154909.9</v>
      </c>
      <c r="S1360">
        <v>169400.1</v>
      </c>
      <c r="T1360">
        <v>185217.8</v>
      </c>
      <c r="U1360">
        <v>199965.5</v>
      </c>
      <c r="V1360">
        <v>212059.2</v>
      </c>
      <c r="W1360">
        <v>220582.3</v>
      </c>
      <c r="X1360">
        <v>224795.2</v>
      </c>
      <c r="Y1360">
        <v>227497.3</v>
      </c>
      <c r="Z1360">
        <v>226721.6</v>
      </c>
      <c r="AA1360">
        <v>222323.3</v>
      </c>
      <c r="AB1360">
        <v>214487.5</v>
      </c>
      <c r="AC1360">
        <v>202236</v>
      </c>
      <c r="AD1360">
        <v>186073</v>
      </c>
      <c r="AE1360">
        <v>177970.6</v>
      </c>
      <c r="AF1360">
        <v>169657.3</v>
      </c>
      <c r="AG1360">
        <v>157980</v>
      </c>
      <c r="AH1360">
        <v>145332.29999999999</v>
      </c>
      <c r="AI1360">
        <v>136138.4</v>
      </c>
      <c r="AJ1360">
        <v>73.305000000000007</v>
      </c>
      <c r="AK1360">
        <v>73.113159999999993</v>
      </c>
      <c r="AL1360">
        <v>72.007109999999997</v>
      </c>
      <c r="AM1360">
        <v>71.591790000000003</v>
      </c>
      <c r="AN1360">
        <v>71.284869999999998</v>
      </c>
      <c r="AO1360">
        <v>70.923159999999996</v>
      </c>
      <c r="AP1360">
        <v>70.270020000000002</v>
      </c>
      <c r="AQ1360">
        <v>70.957899999999995</v>
      </c>
      <c r="AR1360">
        <v>74.983350000000002</v>
      </c>
      <c r="AS1360">
        <v>79.044539999999998</v>
      </c>
      <c r="AT1360">
        <v>83.1661</v>
      </c>
      <c r="AU1360">
        <v>86.534229999999994</v>
      </c>
      <c r="AV1360">
        <v>87.737960000000001</v>
      </c>
      <c r="AW1360">
        <v>87.114270000000005</v>
      </c>
      <c r="AX1360">
        <v>87.338809999999995</v>
      </c>
      <c r="AY1360">
        <v>88.505780000000001</v>
      </c>
      <c r="AZ1360">
        <v>87.361009999999993</v>
      </c>
      <c r="BA1360">
        <v>85.445080000000004</v>
      </c>
      <c r="BB1360">
        <v>84.914450000000002</v>
      </c>
      <c r="BC1360">
        <v>82.062489999999997</v>
      </c>
      <c r="BD1360">
        <v>78.144300000000001</v>
      </c>
      <c r="BE1360">
        <v>76.111940000000004</v>
      </c>
      <c r="BF1360">
        <v>74.658349999999999</v>
      </c>
      <c r="BG1360">
        <v>74.027990000000003</v>
      </c>
      <c r="BH1360">
        <v>-2146.7330000000002</v>
      </c>
      <c r="BI1360">
        <v>-1931.8910000000001</v>
      </c>
      <c r="BJ1360">
        <v>-1722.354</v>
      </c>
      <c r="BK1360">
        <v>-1660.154</v>
      </c>
      <c r="BL1360">
        <v>-1341.64</v>
      </c>
      <c r="BM1360">
        <v>-375.54219999999998</v>
      </c>
      <c r="BN1360">
        <v>1656.576</v>
      </c>
      <c r="BO1360">
        <v>563.19050000000004</v>
      </c>
      <c r="BP1360">
        <v>-1333.53</v>
      </c>
      <c r="BQ1360">
        <v>-1256.2080000000001</v>
      </c>
      <c r="BR1360">
        <v>-277.25389999999999</v>
      </c>
      <c r="BS1360">
        <v>31.718360000000001</v>
      </c>
      <c r="BT1360">
        <v>624.71569999999997</v>
      </c>
      <c r="BU1360">
        <v>1399.79</v>
      </c>
      <c r="BV1360">
        <v>2232.6370000000002</v>
      </c>
      <c r="BW1360">
        <v>873.85419999999999</v>
      </c>
      <c r="BX1360">
        <v>-654.60550000000001</v>
      </c>
      <c r="BY1360">
        <v>-1386.3389999999999</v>
      </c>
      <c r="BZ1360">
        <v>-3178.3910000000001</v>
      </c>
      <c r="CA1360">
        <v>-3645.0070000000001</v>
      </c>
      <c r="CB1360">
        <v>-3979.9549999999999</v>
      </c>
      <c r="CC1360">
        <v>-3773.57</v>
      </c>
      <c r="CD1360">
        <v>-3458.54</v>
      </c>
      <c r="CE1360">
        <v>-3199.8150000000001</v>
      </c>
      <c r="CF1360" s="20">
        <v>2331.7280000000001</v>
      </c>
      <c r="CG1360" s="20">
        <v>2084.8420000000001</v>
      </c>
      <c r="CH1360" s="20">
        <v>2077.09</v>
      </c>
      <c r="CI1360" s="20">
        <v>2231.0810000000001</v>
      </c>
      <c r="CJ1360" s="20">
        <v>2686.297</v>
      </c>
      <c r="CK1360" s="20">
        <v>3133.6889999999999</v>
      </c>
      <c r="CL1360" s="20">
        <v>4265.5450000000001</v>
      </c>
      <c r="CM1360" s="20">
        <v>3367.424</v>
      </c>
      <c r="CN1360" s="20">
        <v>1961.7909999999999</v>
      </c>
      <c r="CO1360" s="20">
        <v>948.34810000000004</v>
      </c>
      <c r="CP1360" s="20">
        <v>315.52260000000001</v>
      </c>
      <c r="CQ1360" s="20">
        <v>129.38820000000001</v>
      </c>
      <c r="CR1360" s="20">
        <v>375.73570000000001</v>
      </c>
      <c r="CS1360" s="20">
        <v>1640.674</v>
      </c>
      <c r="CT1360" s="20">
        <v>3989.75</v>
      </c>
      <c r="CU1360" s="20">
        <v>6252.5730000000003</v>
      </c>
      <c r="CV1360" s="20">
        <v>7885.482</v>
      </c>
      <c r="CW1360" s="20">
        <v>9689.4599999999991</v>
      </c>
      <c r="CX1360" s="20">
        <v>10526.46</v>
      </c>
      <c r="CY1360" s="20">
        <v>9829.77</v>
      </c>
      <c r="CZ1360" s="20">
        <v>8448.4560000000001</v>
      </c>
      <c r="DA1360" s="20">
        <v>2478.8560000000002</v>
      </c>
      <c r="DB1360" s="20">
        <v>3267.6489999999999</v>
      </c>
      <c r="DC1360" s="20">
        <v>4025.7379999999998</v>
      </c>
      <c r="DD1360">
        <v>0</v>
      </c>
      <c r="DE1360">
        <v>0</v>
      </c>
      <c r="DF1360">
        <v>0</v>
      </c>
    </row>
    <row r="1361" spans="1:110" x14ac:dyDescent="0.25">
      <c r="A1361" s="16" t="str">
        <f t="shared" si="21"/>
        <v>Portfolio Adjusted_CPP_0 to 199.99 kW_All_CAISO_1-in-10_MONTHLY SYSTEM PEAK DAY_2022_1</v>
      </c>
      <c r="B1361" t="s">
        <v>195</v>
      </c>
      <c r="C1361" t="s">
        <v>121</v>
      </c>
      <c r="D1361" t="s">
        <v>124</v>
      </c>
      <c r="E1361" t="s">
        <v>7</v>
      </c>
      <c r="F1361" t="s">
        <v>110</v>
      </c>
      <c r="G1361" t="s">
        <v>85</v>
      </c>
      <c r="H1361" t="s">
        <v>20</v>
      </c>
      <c r="I1361">
        <v>2022</v>
      </c>
      <c r="J1361">
        <v>1</v>
      </c>
      <c r="K1361">
        <v>4498</v>
      </c>
      <c r="L1361">
        <v>59743.72</v>
      </c>
      <c r="M1361">
        <v>58553.48</v>
      </c>
      <c r="N1361">
        <v>58110.12</v>
      </c>
      <c r="O1361">
        <v>58818.9</v>
      </c>
      <c r="P1361">
        <v>62388.77</v>
      </c>
      <c r="Q1361">
        <v>70442.09</v>
      </c>
      <c r="R1361">
        <v>83510.679999999993</v>
      </c>
      <c r="S1361">
        <v>91492.479999999996</v>
      </c>
      <c r="T1361">
        <v>97592.35</v>
      </c>
      <c r="U1361">
        <v>99848.73</v>
      </c>
      <c r="V1361">
        <v>100980</v>
      </c>
      <c r="W1361">
        <v>101030.9</v>
      </c>
      <c r="X1361">
        <v>100341</v>
      </c>
      <c r="Y1361">
        <v>99976.13</v>
      </c>
      <c r="Z1361">
        <v>99060.92</v>
      </c>
      <c r="AA1361">
        <v>96294.87</v>
      </c>
      <c r="AB1361">
        <v>94656.79</v>
      </c>
      <c r="AC1361">
        <v>95121.48</v>
      </c>
      <c r="AD1361">
        <v>90001.59</v>
      </c>
      <c r="AE1361">
        <v>85701.24</v>
      </c>
      <c r="AF1361">
        <v>81450.600000000006</v>
      </c>
      <c r="AG1361">
        <v>75859.48</v>
      </c>
      <c r="AH1361">
        <v>68776.149999999994</v>
      </c>
      <c r="AI1361">
        <v>63549.46</v>
      </c>
      <c r="AJ1361">
        <v>47.76605</v>
      </c>
      <c r="AK1361">
        <v>47.590780000000002</v>
      </c>
      <c r="AL1361">
        <v>47.21096</v>
      </c>
      <c r="AM1361">
        <v>46.121769999999998</v>
      </c>
      <c r="AN1361">
        <v>46.102319999999999</v>
      </c>
      <c r="AO1361">
        <v>44.836280000000002</v>
      </c>
      <c r="AP1361">
        <v>44.18927</v>
      </c>
      <c r="AQ1361">
        <v>43.854900000000001</v>
      </c>
      <c r="AR1361">
        <v>46.834539999999997</v>
      </c>
      <c r="AS1361">
        <v>51.007280000000002</v>
      </c>
      <c r="AT1361">
        <v>53.619410000000002</v>
      </c>
      <c r="AU1361">
        <v>55.472090000000001</v>
      </c>
      <c r="AV1361">
        <v>56.351239999999997</v>
      </c>
      <c r="AW1361">
        <v>56.746310000000001</v>
      </c>
      <c r="AX1361">
        <v>55.94332</v>
      </c>
      <c r="AY1361">
        <v>55.305419999999998</v>
      </c>
      <c r="AZ1361">
        <v>54.173569999999998</v>
      </c>
      <c r="BA1361">
        <v>52.337499999999999</v>
      </c>
      <c r="BB1361">
        <v>50.734729999999999</v>
      </c>
      <c r="BC1361">
        <v>48.95158</v>
      </c>
      <c r="BD1361">
        <v>47.601179999999999</v>
      </c>
      <c r="BE1361">
        <v>47.095709999999997</v>
      </c>
      <c r="BF1361">
        <v>46.8444</v>
      </c>
      <c r="BG1361">
        <v>46.504049999999999</v>
      </c>
      <c r="BH1361">
        <v>-989.59199999999998</v>
      </c>
      <c r="BI1361">
        <v>-894.73940000000005</v>
      </c>
      <c r="BJ1361">
        <v>-802.16840000000002</v>
      </c>
      <c r="BK1361">
        <v>-783.4982</v>
      </c>
      <c r="BL1361">
        <v>-652.53060000000005</v>
      </c>
      <c r="BM1361">
        <v>-189.98410000000001</v>
      </c>
      <c r="BN1361">
        <v>893.04679999999996</v>
      </c>
      <c r="BO1361">
        <v>304.17759999999998</v>
      </c>
      <c r="BP1361">
        <v>-702.64480000000003</v>
      </c>
      <c r="BQ1361">
        <v>-627.26210000000003</v>
      </c>
      <c r="BR1361">
        <v>-132.0249</v>
      </c>
      <c r="BS1361">
        <v>14.527609999999999</v>
      </c>
      <c r="BT1361">
        <v>278.85210000000001</v>
      </c>
      <c r="BU1361">
        <v>615.15250000000003</v>
      </c>
      <c r="BV1361">
        <v>975.50049999999999</v>
      </c>
      <c r="BW1361">
        <v>378.4923</v>
      </c>
      <c r="BX1361">
        <v>-288.88799999999998</v>
      </c>
      <c r="BY1361">
        <v>-652.06309999999996</v>
      </c>
      <c r="BZ1361">
        <v>-1537.355</v>
      </c>
      <c r="CA1361">
        <v>-1755.2429999999999</v>
      </c>
      <c r="CB1361">
        <v>-1910.7329999999999</v>
      </c>
      <c r="CC1361">
        <v>-1812.009</v>
      </c>
      <c r="CD1361">
        <v>-1636.6980000000001</v>
      </c>
      <c r="CE1361">
        <v>-1493.675</v>
      </c>
      <c r="CF1361" s="20">
        <v>495.48919999999998</v>
      </c>
      <c r="CG1361" s="20">
        <v>447.19920000000002</v>
      </c>
      <c r="CH1361" s="20">
        <v>450.54840000000002</v>
      </c>
      <c r="CI1361" s="20">
        <v>496.92919999999998</v>
      </c>
      <c r="CJ1361" s="20">
        <v>635.45339999999999</v>
      </c>
      <c r="CK1361" s="20">
        <v>801.99760000000003</v>
      </c>
      <c r="CL1361" s="20">
        <v>1239.654</v>
      </c>
      <c r="CM1361" s="20">
        <v>982.29409999999996</v>
      </c>
      <c r="CN1361" s="20">
        <v>544.65170000000001</v>
      </c>
      <c r="CO1361" s="20">
        <v>236.452</v>
      </c>
      <c r="CP1361" s="20">
        <v>71.546229999999994</v>
      </c>
      <c r="CQ1361" s="20">
        <v>27.143229999999999</v>
      </c>
      <c r="CR1361" s="20">
        <v>74.862700000000004</v>
      </c>
      <c r="CS1361" s="20">
        <v>316.85640000000001</v>
      </c>
      <c r="CT1361" s="20">
        <v>761.66600000000005</v>
      </c>
      <c r="CU1361" s="20">
        <v>1172.992</v>
      </c>
      <c r="CV1361" s="20">
        <v>1535.7760000000001</v>
      </c>
      <c r="CW1361" s="20">
        <v>2143.5810000000001</v>
      </c>
      <c r="CX1361" s="20">
        <v>2462.7249999999999</v>
      </c>
      <c r="CY1361" s="20">
        <v>2279.404</v>
      </c>
      <c r="CZ1361" s="20">
        <v>1947.2470000000001</v>
      </c>
      <c r="DA1361" s="20">
        <v>571.56669999999997</v>
      </c>
      <c r="DB1361" s="20">
        <v>731.79020000000003</v>
      </c>
      <c r="DC1361" s="20">
        <v>877.21839999999997</v>
      </c>
      <c r="DD1361">
        <v>0</v>
      </c>
      <c r="DE1361">
        <v>0</v>
      </c>
      <c r="DF1361">
        <v>0</v>
      </c>
    </row>
    <row r="1362" spans="1:110" x14ac:dyDescent="0.25">
      <c r="A1362" s="16" t="str">
        <f t="shared" si="21"/>
        <v>Portfolio Adjusted_CPP_0 to 199.99 kW_All_CAISO_1-in-10_MONTHLY SYSTEM PEAK DAY_2027_3</v>
      </c>
      <c r="B1362" t="s">
        <v>195</v>
      </c>
      <c r="C1362" t="s">
        <v>121</v>
      </c>
      <c r="D1362" t="s">
        <v>124</v>
      </c>
      <c r="E1362" t="s">
        <v>7</v>
      </c>
      <c r="F1362" t="s">
        <v>110</v>
      </c>
      <c r="G1362" t="s">
        <v>85</v>
      </c>
      <c r="H1362" t="s">
        <v>20</v>
      </c>
      <c r="I1362">
        <v>2027</v>
      </c>
      <c r="J1362">
        <v>3</v>
      </c>
      <c r="K1362">
        <v>3461</v>
      </c>
      <c r="L1362">
        <v>58782.98</v>
      </c>
      <c r="M1362">
        <v>57817.96</v>
      </c>
      <c r="N1362">
        <v>57389</v>
      </c>
      <c r="O1362">
        <v>57790.16</v>
      </c>
      <c r="P1362">
        <v>59960.54</v>
      </c>
      <c r="Q1362">
        <v>65547.13</v>
      </c>
      <c r="R1362">
        <v>72542.78</v>
      </c>
      <c r="S1362">
        <v>76161.75</v>
      </c>
      <c r="T1362">
        <v>78429.03</v>
      </c>
      <c r="U1362">
        <v>80369.91</v>
      </c>
      <c r="V1362">
        <v>82235.95</v>
      </c>
      <c r="W1362">
        <v>83515.539999999994</v>
      </c>
      <c r="X1362">
        <v>84203.94</v>
      </c>
      <c r="Y1362">
        <v>84931.34</v>
      </c>
      <c r="Z1362">
        <v>84654.55</v>
      </c>
      <c r="AA1362">
        <v>83214.66</v>
      </c>
      <c r="AB1362">
        <v>80351.16</v>
      </c>
      <c r="AC1362">
        <v>76973.429999999993</v>
      </c>
      <c r="AD1362">
        <v>74214.67</v>
      </c>
      <c r="AE1362">
        <v>73210.3</v>
      </c>
      <c r="AF1362">
        <v>70412.600000000006</v>
      </c>
      <c r="AG1362">
        <v>66962.95</v>
      </c>
      <c r="AH1362">
        <v>63178.82</v>
      </c>
      <c r="AI1362">
        <v>60293.1</v>
      </c>
      <c r="AJ1362">
        <v>60.28866</v>
      </c>
      <c r="AK1362">
        <v>58.89725</v>
      </c>
      <c r="AL1362">
        <v>57.807340000000003</v>
      </c>
      <c r="AM1362">
        <v>57.052599999999998</v>
      </c>
      <c r="AN1362">
        <v>56.088259999999998</v>
      </c>
      <c r="AO1362">
        <v>55.282409999999999</v>
      </c>
      <c r="AP1362">
        <v>55.515050000000002</v>
      </c>
      <c r="AQ1362">
        <v>55.27169</v>
      </c>
      <c r="AR1362">
        <v>61.234020000000001</v>
      </c>
      <c r="AS1362">
        <v>69.537999999999997</v>
      </c>
      <c r="AT1362">
        <v>75.948859999999996</v>
      </c>
      <c r="AU1362">
        <v>81.779070000000004</v>
      </c>
      <c r="AV1362">
        <v>83.364249999999998</v>
      </c>
      <c r="AW1362">
        <v>85.040270000000007</v>
      </c>
      <c r="AX1362">
        <v>84.035330000000002</v>
      </c>
      <c r="AY1362">
        <v>84.00658</v>
      </c>
      <c r="AZ1362">
        <v>83.378569999999996</v>
      </c>
      <c r="BA1362">
        <v>81.97054</v>
      </c>
      <c r="BB1362">
        <v>79.527100000000004</v>
      </c>
      <c r="BC1362">
        <v>75.173339999999996</v>
      </c>
      <c r="BD1362">
        <v>71.193070000000006</v>
      </c>
      <c r="BE1362">
        <v>68.172730000000001</v>
      </c>
      <c r="BF1362">
        <v>66.416690000000003</v>
      </c>
      <c r="BG1362">
        <v>63.765459999999997</v>
      </c>
      <c r="BH1362">
        <v>-973.67830000000004</v>
      </c>
      <c r="BI1362">
        <v>-883.50009999999997</v>
      </c>
      <c r="BJ1362">
        <v>-792.21379999999999</v>
      </c>
      <c r="BK1362">
        <v>-769.79489999999998</v>
      </c>
      <c r="BL1362">
        <v>-627.13350000000003</v>
      </c>
      <c r="BM1362">
        <v>-176.78229999999999</v>
      </c>
      <c r="BN1362">
        <v>775.75819999999999</v>
      </c>
      <c r="BO1362">
        <v>253.20869999999999</v>
      </c>
      <c r="BP1362">
        <v>-564.67290000000003</v>
      </c>
      <c r="BQ1362">
        <v>-504.89370000000002</v>
      </c>
      <c r="BR1362">
        <v>-107.5183</v>
      </c>
      <c r="BS1362">
        <v>12.00902</v>
      </c>
      <c r="BT1362">
        <v>234.00640000000001</v>
      </c>
      <c r="BU1362">
        <v>522.58199999999999</v>
      </c>
      <c r="BV1362">
        <v>833.63409999999999</v>
      </c>
      <c r="BW1362">
        <v>327.07990000000001</v>
      </c>
      <c r="BX1362">
        <v>-245.22790000000001</v>
      </c>
      <c r="BY1362">
        <v>-527.65719999999999</v>
      </c>
      <c r="BZ1362">
        <v>-1267.692</v>
      </c>
      <c r="CA1362">
        <v>-1499.4169999999999</v>
      </c>
      <c r="CB1362">
        <v>-1651.7950000000001</v>
      </c>
      <c r="CC1362">
        <v>-1599.5029999999999</v>
      </c>
      <c r="CD1362">
        <v>-1503.4949999999999</v>
      </c>
      <c r="CE1362">
        <v>-1417.1369999999999</v>
      </c>
      <c r="CF1362" s="20">
        <v>479.68150000000003</v>
      </c>
      <c r="CG1362" s="20">
        <v>436.03480000000002</v>
      </c>
      <c r="CH1362" s="20">
        <v>439.43560000000002</v>
      </c>
      <c r="CI1362" s="20">
        <v>479.69869999999997</v>
      </c>
      <c r="CJ1362" s="20">
        <v>586.9511</v>
      </c>
      <c r="CK1362" s="20">
        <v>694.41</v>
      </c>
      <c r="CL1362" s="20">
        <v>935.4162</v>
      </c>
      <c r="CM1362" s="20">
        <v>680.68240000000003</v>
      </c>
      <c r="CN1362" s="20">
        <v>351.75560000000002</v>
      </c>
      <c r="CO1362" s="20">
        <v>153.1951</v>
      </c>
      <c r="CP1362" s="20">
        <v>47.450369999999999</v>
      </c>
      <c r="CQ1362" s="20">
        <v>18.547609999999999</v>
      </c>
      <c r="CR1362" s="20">
        <v>52.719740000000002</v>
      </c>
      <c r="CS1362" s="20">
        <v>228.66820000000001</v>
      </c>
      <c r="CT1362" s="20">
        <v>556.23770000000002</v>
      </c>
      <c r="CU1362" s="20">
        <v>875.96839999999997</v>
      </c>
      <c r="CV1362" s="20">
        <v>1106.646</v>
      </c>
      <c r="CW1362" s="20">
        <v>1403.6679999999999</v>
      </c>
      <c r="CX1362" s="20">
        <v>1674.539</v>
      </c>
      <c r="CY1362" s="20">
        <v>1663.38</v>
      </c>
      <c r="CZ1362" s="20">
        <v>1455.2349999999999</v>
      </c>
      <c r="DA1362" s="20">
        <v>445.36529999999999</v>
      </c>
      <c r="DB1362" s="20">
        <v>617.52409999999998</v>
      </c>
      <c r="DC1362" s="20">
        <v>789.62210000000005</v>
      </c>
      <c r="DD1362">
        <v>0</v>
      </c>
      <c r="DE1362">
        <v>0</v>
      </c>
      <c r="DF1362">
        <v>0</v>
      </c>
    </row>
    <row r="1363" spans="1:110" x14ac:dyDescent="0.25">
      <c r="A1363" s="16" t="str">
        <f t="shared" si="21"/>
        <v>Portfolio Adjusted_CPP_0 to 199.99 kW_All_CAISO_1-in-10_MONTHLY SYSTEM PEAK DAY_2020_12</v>
      </c>
      <c r="B1363" t="s">
        <v>195</v>
      </c>
      <c r="C1363" t="s">
        <v>121</v>
      </c>
      <c r="D1363" t="s">
        <v>124</v>
      </c>
      <c r="E1363" t="s">
        <v>7</v>
      </c>
      <c r="F1363" t="s">
        <v>110</v>
      </c>
      <c r="G1363" t="s">
        <v>85</v>
      </c>
      <c r="H1363" t="s">
        <v>20</v>
      </c>
      <c r="I1363">
        <v>2020</v>
      </c>
      <c r="J1363">
        <v>12</v>
      </c>
      <c r="K1363">
        <v>12593</v>
      </c>
      <c r="L1363">
        <v>119203.6</v>
      </c>
      <c r="M1363">
        <v>115700.8</v>
      </c>
      <c r="N1363">
        <v>114047.5</v>
      </c>
      <c r="O1363">
        <v>116017.1</v>
      </c>
      <c r="P1363">
        <v>125936</v>
      </c>
      <c r="Q1363">
        <v>147880.6</v>
      </c>
      <c r="R1363">
        <v>181716.4</v>
      </c>
      <c r="S1363">
        <v>202210.8</v>
      </c>
      <c r="T1363">
        <v>218503.2</v>
      </c>
      <c r="U1363">
        <v>225546.9</v>
      </c>
      <c r="V1363">
        <v>228640.1</v>
      </c>
      <c r="W1363">
        <v>228876.2</v>
      </c>
      <c r="X1363">
        <v>226715.2</v>
      </c>
      <c r="Y1363">
        <v>226030.8</v>
      </c>
      <c r="Z1363">
        <v>221731.7</v>
      </c>
      <c r="AA1363">
        <v>215011.5</v>
      </c>
      <c r="AB1363">
        <v>214557.1</v>
      </c>
      <c r="AC1363">
        <v>215059.7</v>
      </c>
      <c r="AD1363">
        <v>199418.6</v>
      </c>
      <c r="AE1363">
        <v>187854.2</v>
      </c>
      <c r="AF1363">
        <v>176496.8</v>
      </c>
      <c r="AG1363">
        <v>162346.6</v>
      </c>
      <c r="AH1363">
        <v>144183.6</v>
      </c>
      <c r="AI1363">
        <v>129461.3</v>
      </c>
      <c r="AJ1363">
        <v>47.435769999999998</v>
      </c>
      <c r="AK1363">
        <v>46.701799999999999</v>
      </c>
      <c r="AL1363">
        <v>46.025640000000003</v>
      </c>
      <c r="AM1363">
        <v>45.396520000000002</v>
      </c>
      <c r="AN1363">
        <v>45.056130000000003</v>
      </c>
      <c r="AO1363">
        <v>44.727420000000002</v>
      </c>
      <c r="AP1363">
        <v>44.889150000000001</v>
      </c>
      <c r="AQ1363">
        <v>44.735849999999999</v>
      </c>
      <c r="AR1363">
        <v>48.078029999999998</v>
      </c>
      <c r="AS1363">
        <v>52.420650000000002</v>
      </c>
      <c r="AT1363">
        <v>55.994210000000002</v>
      </c>
      <c r="AU1363">
        <v>59.067230000000002</v>
      </c>
      <c r="AV1363">
        <v>60.985190000000003</v>
      </c>
      <c r="AW1363">
        <v>61.388060000000003</v>
      </c>
      <c r="AX1363">
        <v>61.245040000000003</v>
      </c>
      <c r="AY1363">
        <v>60.844659999999998</v>
      </c>
      <c r="AZ1363">
        <v>59.733139999999999</v>
      </c>
      <c r="BA1363">
        <v>57.785809999999998</v>
      </c>
      <c r="BB1363">
        <v>55.968730000000001</v>
      </c>
      <c r="BC1363">
        <v>54.443469999999998</v>
      </c>
      <c r="BD1363">
        <v>53.787500000000001</v>
      </c>
      <c r="BE1363">
        <v>52.261980000000001</v>
      </c>
      <c r="BF1363">
        <v>51.080530000000003</v>
      </c>
      <c r="BG1363">
        <v>50.80059</v>
      </c>
      <c r="BH1363">
        <v>-1974.482</v>
      </c>
      <c r="BI1363">
        <v>-1767.992</v>
      </c>
      <c r="BJ1363">
        <v>-1574.3440000000001</v>
      </c>
      <c r="BK1363">
        <v>-1545.4079999999999</v>
      </c>
      <c r="BL1363">
        <v>-1317.1780000000001</v>
      </c>
      <c r="BM1363">
        <v>-398.83789999999999</v>
      </c>
      <c r="BN1363">
        <v>1943.239</v>
      </c>
      <c r="BO1363">
        <v>672.27380000000005</v>
      </c>
      <c r="BP1363">
        <v>-1573.1780000000001</v>
      </c>
      <c r="BQ1363">
        <v>-1416.914</v>
      </c>
      <c r="BR1363">
        <v>-298.93239999999997</v>
      </c>
      <c r="BS1363">
        <v>32.910969999999999</v>
      </c>
      <c r="BT1363">
        <v>630.05150000000003</v>
      </c>
      <c r="BU1363">
        <v>1390.7660000000001</v>
      </c>
      <c r="BV1363">
        <v>2183.4989999999998</v>
      </c>
      <c r="BW1363">
        <v>845.11479999999995</v>
      </c>
      <c r="BX1363">
        <v>-654.81809999999996</v>
      </c>
      <c r="BY1363">
        <v>-1474.2460000000001</v>
      </c>
      <c r="BZ1363">
        <v>-3406.3519999999999</v>
      </c>
      <c r="CA1363">
        <v>-3847.433</v>
      </c>
      <c r="CB1363">
        <v>-4140.402</v>
      </c>
      <c r="CC1363">
        <v>-3877.873</v>
      </c>
      <c r="CD1363">
        <v>-3431.203</v>
      </c>
      <c r="CE1363">
        <v>-3042.8760000000002</v>
      </c>
      <c r="CF1363" s="20">
        <v>1972.5509999999999</v>
      </c>
      <c r="CG1363" s="20">
        <v>1746.097</v>
      </c>
      <c r="CH1363" s="20">
        <v>1735.441</v>
      </c>
      <c r="CI1363" s="20">
        <v>1933.326</v>
      </c>
      <c r="CJ1363" s="20">
        <v>2589.23</v>
      </c>
      <c r="CK1363" s="20">
        <v>3534.5259999999998</v>
      </c>
      <c r="CL1363" s="20">
        <v>5869.5460000000003</v>
      </c>
      <c r="CM1363" s="20">
        <v>4798.2129999999997</v>
      </c>
      <c r="CN1363" s="20">
        <v>2730.2539999999999</v>
      </c>
      <c r="CO1363" s="20">
        <v>1206.5119999999999</v>
      </c>
      <c r="CP1363" s="20">
        <v>366.79289999999997</v>
      </c>
      <c r="CQ1363" s="20">
        <v>139.30109999999999</v>
      </c>
      <c r="CR1363" s="20">
        <v>382.18150000000003</v>
      </c>
      <c r="CS1363" s="20">
        <v>1619.5909999999999</v>
      </c>
      <c r="CT1363" s="20">
        <v>3816.0630000000001</v>
      </c>
      <c r="CU1363" s="20">
        <v>5848.0649999999996</v>
      </c>
      <c r="CV1363" s="20">
        <v>7890.6040000000003</v>
      </c>
      <c r="CW1363" s="20">
        <v>10957.22</v>
      </c>
      <c r="CX1363" s="20">
        <v>12090.57</v>
      </c>
      <c r="CY1363" s="20">
        <v>10951.88</v>
      </c>
      <c r="CZ1363" s="20">
        <v>9143.3680000000004</v>
      </c>
      <c r="DA1363" s="20">
        <v>2617.7829999999999</v>
      </c>
      <c r="DB1363" s="20">
        <v>3216.1979999999999</v>
      </c>
      <c r="DC1363" s="20">
        <v>3640.527</v>
      </c>
      <c r="DD1363">
        <v>0</v>
      </c>
      <c r="DE1363">
        <v>0</v>
      </c>
      <c r="DF1363">
        <v>0</v>
      </c>
    </row>
    <row r="1364" spans="1:110" x14ac:dyDescent="0.25">
      <c r="A1364" s="16" t="str">
        <f t="shared" si="21"/>
        <v>Portfolio Adjusted_CPP_0 to 199.99 kW_All_CAISO_1-in-10_MONTHLY SYSTEM PEAK DAY_2024_5</v>
      </c>
      <c r="B1364" t="s">
        <v>195</v>
      </c>
      <c r="C1364" t="s">
        <v>121</v>
      </c>
      <c r="D1364" t="s">
        <v>124</v>
      </c>
      <c r="E1364" t="s">
        <v>7</v>
      </c>
      <c r="F1364" t="s">
        <v>110</v>
      </c>
      <c r="G1364" t="s">
        <v>85</v>
      </c>
      <c r="H1364" t="s">
        <v>20</v>
      </c>
      <c r="I1364">
        <v>2024</v>
      </c>
      <c r="J1364">
        <v>5</v>
      </c>
      <c r="K1364">
        <v>4043</v>
      </c>
      <c r="L1364">
        <v>67707.789999999994</v>
      </c>
      <c r="M1364">
        <v>66473.45</v>
      </c>
      <c r="N1364">
        <v>65829.02</v>
      </c>
      <c r="O1364">
        <v>65879.63</v>
      </c>
      <c r="P1364">
        <v>67401.490000000005</v>
      </c>
      <c r="Q1364">
        <v>71586.399999999994</v>
      </c>
      <c r="R1364">
        <v>76461.820000000007</v>
      </c>
      <c r="S1364">
        <v>81969.34</v>
      </c>
      <c r="T1364">
        <v>87672.2</v>
      </c>
      <c r="U1364">
        <v>92724.6</v>
      </c>
      <c r="V1364">
        <v>96841.06</v>
      </c>
      <c r="W1364">
        <v>99769.84</v>
      </c>
      <c r="X1364">
        <v>101462.7</v>
      </c>
      <c r="Y1364">
        <v>102801.8</v>
      </c>
      <c r="Z1364">
        <v>102782.5</v>
      </c>
      <c r="AA1364">
        <v>101054.3</v>
      </c>
      <c r="AB1364">
        <v>97906.75</v>
      </c>
      <c r="AC1364">
        <v>93257.56</v>
      </c>
      <c r="AD1364">
        <v>87541.16</v>
      </c>
      <c r="AE1364">
        <v>84895.33</v>
      </c>
      <c r="AF1364">
        <v>82683.7</v>
      </c>
      <c r="AG1364">
        <v>78320.59</v>
      </c>
      <c r="AH1364">
        <v>73655.12</v>
      </c>
      <c r="AI1364">
        <v>70195.649999999994</v>
      </c>
      <c r="AJ1364">
        <v>66.136439999999993</v>
      </c>
      <c r="AK1364">
        <v>65.001360000000005</v>
      </c>
      <c r="AL1364">
        <v>64.432000000000002</v>
      </c>
      <c r="AM1364">
        <v>63.683759999999999</v>
      </c>
      <c r="AN1364">
        <v>63.06644</v>
      </c>
      <c r="AO1364">
        <v>62.528379999999999</v>
      </c>
      <c r="AP1364">
        <v>62.040750000000003</v>
      </c>
      <c r="AQ1364">
        <v>65.392790000000005</v>
      </c>
      <c r="AR1364">
        <v>71.863979999999998</v>
      </c>
      <c r="AS1364">
        <v>78.569779999999994</v>
      </c>
      <c r="AT1364">
        <v>85.111220000000003</v>
      </c>
      <c r="AU1364">
        <v>87.48809</v>
      </c>
      <c r="AV1364">
        <v>89.499930000000006</v>
      </c>
      <c r="AW1364">
        <v>89.815839999999994</v>
      </c>
      <c r="AX1364">
        <v>90.203580000000002</v>
      </c>
      <c r="AY1364">
        <v>90.53434</v>
      </c>
      <c r="AZ1364">
        <v>91.085809999999995</v>
      </c>
      <c r="BA1364">
        <v>89.940969999999993</v>
      </c>
      <c r="BB1364">
        <v>88.170550000000006</v>
      </c>
      <c r="BC1364">
        <v>85.097229999999996</v>
      </c>
      <c r="BD1364">
        <v>80.241979999999998</v>
      </c>
      <c r="BE1364">
        <v>77.678470000000004</v>
      </c>
      <c r="BF1364">
        <v>74.537210000000002</v>
      </c>
      <c r="BG1364">
        <v>71.799930000000003</v>
      </c>
      <c r="BH1364">
        <v>-1121.508</v>
      </c>
      <c r="BI1364">
        <v>-1015.7619999999999</v>
      </c>
      <c r="BJ1364">
        <v>-908.72239999999999</v>
      </c>
      <c r="BK1364">
        <v>-877.55079999999998</v>
      </c>
      <c r="BL1364">
        <v>-704.95920000000001</v>
      </c>
      <c r="BM1364">
        <v>-193.07040000000001</v>
      </c>
      <c r="BN1364">
        <v>817.66769999999997</v>
      </c>
      <c r="BO1364">
        <v>272.51670000000001</v>
      </c>
      <c r="BP1364">
        <v>-631.22170000000006</v>
      </c>
      <c r="BQ1364">
        <v>-582.50739999999996</v>
      </c>
      <c r="BR1364">
        <v>-126.6135</v>
      </c>
      <c r="BS1364">
        <v>14.34628</v>
      </c>
      <c r="BT1364">
        <v>281.9692</v>
      </c>
      <c r="BU1364">
        <v>632.53909999999996</v>
      </c>
      <c r="BV1364">
        <v>1012.149</v>
      </c>
      <c r="BW1364">
        <v>397.19959999999998</v>
      </c>
      <c r="BX1364">
        <v>-298.80669999999998</v>
      </c>
      <c r="BY1364">
        <v>-639.28579999999999</v>
      </c>
      <c r="BZ1364">
        <v>-1495.327</v>
      </c>
      <c r="CA1364">
        <v>-1738.7380000000001</v>
      </c>
      <c r="CB1364">
        <v>-1939.66</v>
      </c>
      <c r="CC1364">
        <v>-1870.7950000000001</v>
      </c>
      <c r="CD1364">
        <v>-1752.8050000000001</v>
      </c>
      <c r="CE1364">
        <v>-1649.8879999999999</v>
      </c>
      <c r="CF1364" s="20">
        <v>636.39530000000002</v>
      </c>
      <c r="CG1364" s="20">
        <v>576.35749999999996</v>
      </c>
      <c r="CH1364" s="20">
        <v>578.19290000000001</v>
      </c>
      <c r="CI1364" s="20">
        <v>623.39469999999994</v>
      </c>
      <c r="CJ1364" s="20">
        <v>741.66869999999994</v>
      </c>
      <c r="CK1364" s="20">
        <v>828.26570000000004</v>
      </c>
      <c r="CL1364" s="20">
        <v>1039.2159999999999</v>
      </c>
      <c r="CM1364" s="20">
        <v>788.44889999999998</v>
      </c>
      <c r="CN1364" s="20">
        <v>439.55290000000002</v>
      </c>
      <c r="CO1364" s="20">
        <v>203.9144</v>
      </c>
      <c r="CP1364" s="20">
        <v>65.801429999999996</v>
      </c>
      <c r="CQ1364" s="20">
        <v>26.46988</v>
      </c>
      <c r="CR1364" s="20">
        <v>76.545749999999998</v>
      </c>
      <c r="CS1364" s="20">
        <v>335.02080000000001</v>
      </c>
      <c r="CT1364" s="20">
        <v>819.97109999999998</v>
      </c>
      <c r="CU1364" s="20">
        <v>1291.81</v>
      </c>
      <c r="CV1364" s="20">
        <v>1643.046</v>
      </c>
      <c r="CW1364" s="20">
        <v>2060.3960000000002</v>
      </c>
      <c r="CX1364" s="20">
        <v>2329.9160000000002</v>
      </c>
      <c r="CY1364" s="20">
        <v>2236.7350000000001</v>
      </c>
      <c r="CZ1364" s="20">
        <v>2006.653</v>
      </c>
      <c r="DA1364" s="20">
        <v>609.25490000000002</v>
      </c>
      <c r="DB1364" s="20">
        <v>839.29909999999995</v>
      </c>
      <c r="DC1364" s="20">
        <v>1070.297</v>
      </c>
      <c r="DD1364">
        <v>0</v>
      </c>
      <c r="DE1364">
        <v>0</v>
      </c>
      <c r="DF1364">
        <v>0</v>
      </c>
    </row>
    <row r="1365" spans="1:110" x14ac:dyDescent="0.25">
      <c r="A1365" s="16" t="str">
        <f t="shared" si="21"/>
        <v>Program Specific_CPP_0 to 199.99 kW_All_CAISO_1-in-10_MONTHLY SYSTEM PEAK DAY_2026_11</v>
      </c>
      <c r="B1365" t="s">
        <v>196</v>
      </c>
      <c r="C1365" t="s">
        <v>121</v>
      </c>
      <c r="D1365" t="s">
        <v>124</v>
      </c>
      <c r="E1365" t="s">
        <v>7</v>
      </c>
      <c r="F1365" t="s">
        <v>110</v>
      </c>
      <c r="G1365" t="s">
        <v>85</v>
      </c>
      <c r="H1365" t="s">
        <v>20</v>
      </c>
      <c r="I1365">
        <v>2026</v>
      </c>
      <c r="J1365">
        <v>11</v>
      </c>
      <c r="K1365">
        <v>3649</v>
      </c>
      <c r="L1365">
        <v>50067.26</v>
      </c>
      <c r="M1365">
        <v>48737.36</v>
      </c>
      <c r="N1365">
        <v>48116.05</v>
      </c>
      <c r="O1365">
        <v>48465.23</v>
      </c>
      <c r="P1365">
        <v>50959.66</v>
      </c>
      <c r="Q1365">
        <v>57307.14</v>
      </c>
      <c r="R1365">
        <v>64603.15</v>
      </c>
      <c r="S1365">
        <v>70110.990000000005</v>
      </c>
      <c r="T1365">
        <v>75624.2</v>
      </c>
      <c r="U1365">
        <v>80225.67</v>
      </c>
      <c r="V1365">
        <v>84704.99</v>
      </c>
      <c r="W1365">
        <v>87773.94</v>
      </c>
      <c r="X1365">
        <v>89497.3</v>
      </c>
      <c r="Y1365">
        <v>91220.38</v>
      </c>
      <c r="Z1365">
        <v>91053.23</v>
      </c>
      <c r="AA1365">
        <v>88882.52</v>
      </c>
      <c r="AB1365">
        <v>85773.48</v>
      </c>
      <c r="AC1365">
        <v>82862.86</v>
      </c>
      <c r="AD1365">
        <v>76493.41</v>
      </c>
      <c r="AE1365">
        <v>71811.41</v>
      </c>
      <c r="AF1365">
        <v>67550.399999999994</v>
      </c>
      <c r="AG1365">
        <v>62640</v>
      </c>
      <c r="AH1365">
        <v>56910.400000000001</v>
      </c>
      <c r="AI1365">
        <v>52607.93</v>
      </c>
      <c r="AJ1365">
        <v>66.789659999999998</v>
      </c>
      <c r="AK1365">
        <v>65.811459999999997</v>
      </c>
      <c r="AL1365">
        <v>64.964010000000002</v>
      </c>
      <c r="AM1365">
        <v>64.248829999999998</v>
      </c>
      <c r="AN1365">
        <v>63.6447</v>
      </c>
      <c r="AO1365">
        <v>63.313330000000001</v>
      </c>
      <c r="AP1365">
        <v>63.196179999999998</v>
      </c>
      <c r="AQ1365">
        <v>63.970820000000003</v>
      </c>
      <c r="AR1365">
        <v>69.920270000000002</v>
      </c>
      <c r="AS1365">
        <v>78.111320000000006</v>
      </c>
      <c r="AT1365">
        <v>84.621979999999994</v>
      </c>
      <c r="AU1365">
        <v>89.435419999999993</v>
      </c>
      <c r="AV1365">
        <v>89.691230000000004</v>
      </c>
      <c r="AW1365">
        <v>89.842370000000003</v>
      </c>
      <c r="AX1365">
        <v>90.025570000000002</v>
      </c>
      <c r="AY1365">
        <v>87.77373</v>
      </c>
      <c r="AZ1365">
        <v>86.460170000000005</v>
      </c>
      <c r="BA1365">
        <v>83.301630000000003</v>
      </c>
      <c r="BB1365">
        <v>77.997039999999998</v>
      </c>
      <c r="BC1365">
        <v>73.621679999999998</v>
      </c>
      <c r="BD1365">
        <v>70.716710000000006</v>
      </c>
      <c r="BE1365">
        <v>67.237930000000006</v>
      </c>
      <c r="BF1365">
        <v>65.600030000000004</v>
      </c>
      <c r="BG1365">
        <v>64.037760000000006</v>
      </c>
      <c r="BH1365">
        <v>-829.3116</v>
      </c>
      <c r="BI1365">
        <v>-744.74199999999996</v>
      </c>
      <c r="BJ1365">
        <v>-664.20749999999998</v>
      </c>
      <c r="BK1365">
        <v>-645.58199999999999</v>
      </c>
      <c r="BL1365">
        <v>-532.99239999999998</v>
      </c>
      <c r="BM1365">
        <v>-154.55879999999999</v>
      </c>
      <c r="BN1365">
        <v>690.85339999999997</v>
      </c>
      <c r="BO1365">
        <v>233.09229999999999</v>
      </c>
      <c r="BP1365">
        <v>-544.47860000000003</v>
      </c>
      <c r="BQ1365">
        <v>-503.98759999999999</v>
      </c>
      <c r="BR1365">
        <v>-110.74639999999999</v>
      </c>
      <c r="BS1365">
        <v>12.62135</v>
      </c>
      <c r="BT1365">
        <v>248.71690000000001</v>
      </c>
      <c r="BU1365">
        <v>561.27840000000003</v>
      </c>
      <c r="BV1365">
        <v>896.64499999999998</v>
      </c>
      <c r="BW1365">
        <v>349.35770000000002</v>
      </c>
      <c r="BX1365">
        <v>-261.77659999999997</v>
      </c>
      <c r="BY1365">
        <v>-568.02949999999998</v>
      </c>
      <c r="BZ1365">
        <v>-1306.616</v>
      </c>
      <c r="CA1365">
        <v>-1470.7660000000001</v>
      </c>
      <c r="CB1365">
        <v>-1584.6510000000001</v>
      </c>
      <c r="CC1365">
        <v>-1496.2429999999999</v>
      </c>
      <c r="CD1365">
        <v>-1354.3230000000001</v>
      </c>
      <c r="CE1365">
        <v>-1236.5029999999999</v>
      </c>
      <c r="CF1365" s="20">
        <v>347.98250000000002</v>
      </c>
      <c r="CG1365" s="20">
        <v>309.8272</v>
      </c>
      <c r="CH1365" s="20">
        <v>308.90010000000001</v>
      </c>
      <c r="CI1365" s="20">
        <v>337.38159999999999</v>
      </c>
      <c r="CJ1365" s="20">
        <v>423.95920000000001</v>
      </c>
      <c r="CK1365" s="20">
        <v>530.79409999999996</v>
      </c>
      <c r="CL1365" s="20">
        <v>741.86320000000001</v>
      </c>
      <c r="CM1365" s="20">
        <v>576.82339999999999</v>
      </c>
      <c r="CN1365" s="20">
        <v>327.04610000000002</v>
      </c>
      <c r="CO1365" s="20">
        <v>152.64570000000001</v>
      </c>
      <c r="CP1365" s="20">
        <v>50.342440000000003</v>
      </c>
      <c r="CQ1365" s="20">
        <v>20.487290000000002</v>
      </c>
      <c r="CR1365" s="20">
        <v>59.556379999999997</v>
      </c>
      <c r="CS1365" s="20">
        <v>263.78719999999998</v>
      </c>
      <c r="CT1365" s="20">
        <v>643.50300000000004</v>
      </c>
      <c r="CU1365" s="20">
        <v>999.35889999999995</v>
      </c>
      <c r="CV1365" s="20">
        <v>1261.0450000000001</v>
      </c>
      <c r="CW1365" s="20">
        <v>1626.681</v>
      </c>
      <c r="CX1365" s="20">
        <v>1778.95</v>
      </c>
      <c r="CY1365" s="20">
        <v>1600.42</v>
      </c>
      <c r="CZ1365" s="20">
        <v>1339.3320000000001</v>
      </c>
      <c r="DA1365" s="20">
        <v>389.71820000000002</v>
      </c>
      <c r="DB1365" s="20">
        <v>501.0652</v>
      </c>
      <c r="DC1365" s="20">
        <v>601.1549</v>
      </c>
      <c r="DD1365">
        <v>0</v>
      </c>
      <c r="DE1365">
        <v>0</v>
      </c>
      <c r="DF1365">
        <v>0</v>
      </c>
    </row>
    <row r="1366" spans="1:110" x14ac:dyDescent="0.25">
      <c r="A1366" s="16" t="str">
        <f t="shared" si="21"/>
        <v>Portfolio Adjusted_CPP_0 to 199.99 kW_All_CAISO_1-in-10_MONTHLY SYSTEM PEAK DAY_2020_11</v>
      </c>
      <c r="B1366" t="s">
        <v>195</v>
      </c>
      <c r="C1366" t="s">
        <v>121</v>
      </c>
      <c r="D1366" t="s">
        <v>124</v>
      </c>
      <c r="E1366" t="s">
        <v>7</v>
      </c>
      <c r="F1366" t="s">
        <v>110</v>
      </c>
      <c r="G1366" t="s">
        <v>85</v>
      </c>
      <c r="H1366" t="s">
        <v>20</v>
      </c>
      <c r="I1366">
        <v>2020</v>
      </c>
      <c r="J1366">
        <v>11</v>
      </c>
      <c r="K1366">
        <v>12333</v>
      </c>
      <c r="L1366">
        <v>120186.9</v>
      </c>
      <c r="M1366">
        <v>115708.5</v>
      </c>
      <c r="N1366">
        <v>113619.2</v>
      </c>
      <c r="O1366">
        <v>114804</v>
      </c>
      <c r="P1366">
        <v>123241.4</v>
      </c>
      <c r="Q1366">
        <v>144715.9</v>
      </c>
      <c r="R1366">
        <v>169350.8</v>
      </c>
      <c r="S1366">
        <v>187950.4</v>
      </c>
      <c r="T1366">
        <v>206537</v>
      </c>
      <c r="U1366">
        <v>222036.3</v>
      </c>
      <c r="V1366">
        <v>237131.2</v>
      </c>
      <c r="W1366">
        <v>247475.8</v>
      </c>
      <c r="X1366">
        <v>253286.7</v>
      </c>
      <c r="Y1366">
        <v>259104.6</v>
      </c>
      <c r="Z1366">
        <v>258533.3</v>
      </c>
      <c r="AA1366">
        <v>251193.4</v>
      </c>
      <c r="AB1366">
        <v>240678.2</v>
      </c>
      <c r="AC1366">
        <v>230846.2</v>
      </c>
      <c r="AD1366">
        <v>209322</v>
      </c>
      <c r="AE1366">
        <v>193505.3</v>
      </c>
      <c r="AF1366">
        <v>179119.4</v>
      </c>
      <c r="AG1366">
        <v>162551.1</v>
      </c>
      <c r="AH1366">
        <v>143225.79999999999</v>
      </c>
      <c r="AI1366">
        <v>128726.8</v>
      </c>
      <c r="AJ1366">
        <v>66.795270000000002</v>
      </c>
      <c r="AK1366">
        <v>65.815359999999998</v>
      </c>
      <c r="AL1366">
        <v>64.967569999999995</v>
      </c>
      <c r="AM1366">
        <v>64.25291</v>
      </c>
      <c r="AN1366">
        <v>63.649369999999998</v>
      </c>
      <c r="AO1366">
        <v>63.319940000000003</v>
      </c>
      <c r="AP1366">
        <v>63.20064</v>
      </c>
      <c r="AQ1366">
        <v>63.977469999999997</v>
      </c>
      <c r="AR1366">
        <v>69.924009999999996</v>
      </c>
      <c r="AS1366">
        <v>78.114570000000001</v>
      </c>
      <c r="AT1366">
        <v>84.62276</v>
      </c>
      <c r="AU1366">
        <v>89.433700000000002</v>
      </c>
      <c r="AV1366">
        <v>89.686899999999994</v>
      </c>
      <c r="AW1366">
        <v>89.837050000000005</v>
      </c>
      <c r="AX1366">
        <v>90.021820000000005</v>
      </c>
      <c r="AY1366">
        <v>87.770799999999994</v>
      </c>
      <c r="AZ1366">
        <v>86.457939999999994</v>
      </c>
      <c r="BA1366">
        <v>83.30153</v>
      </c>
      <c r="BB1366">
        <v>78.001199999999997</v>
      </c>
      <c r="BC1366">
        <v>73.624579999999995</v>
      </c>
      <c r="BD1366">
        <v>70.721419999999995</v>
      </c>
      <c r="BE1366">
        <v>67.243679999999998</v>
      </c>
      <c r="BF1366">
        <v>65.605680000000007</v>
      </c>
      <c r="BG1366">
        <v>64.043850000000006</v>
      </c>
      <c r="BH1366">
        <v>-1990.77</v>
      </c>
      <c r="BI1366">
        <v>-1768.1089999999999</v>
      </c>
      <c r="BJ1366">
        <v>-1568.431</v>
      </c>
      <c r="BK1366">
        <v>-1529.249</v>
      </c>
      <c r="BL1366">
        <v>-1288.9949999999999</v>
      </c>
      <c r="BM1366">
        <v>-390.30239999999998</v>
      </c>
      <c r="BN1366">
        <v>1811.0039999999999</v>
      </c>
      <c r="BO1366">
        <v>624.86320000000001</v>
      </c>
      <c r="BP1366">
        <v>-1487.0239999999999</v>
      </c>
      <c r="BQ1366">
        <v>-1394.86</v>
      </c>
      <c r="BR1366">
        <v>-310.03390000000002</v>
      </c>
      <c r="BS1366">
        <v>35.585479999999997</v>
      </c>
      <c r="BT1366">
        <v>703.89480000000003</v>
      </c>
      <c r="BU1366">
        <v>1594.269</v>
      </c>
      <c r="BV1366">
        <v>2545.9009999999998</v>
      </c>
      <c r="BW1366">
        <v>987.32950000000005</v>
      </c>
      <c r="BX1366">
        <v>-734.53819999999996</v>
      </c>
      <c r="BY1366">
        <v>-1582.4639999999999</v>
      </c>
      <c r="BZ1366">
        <v>-3575.5160000000001</v>
      </c>
      <c r="CA1366">
        <v>-3963.1729999999998</v>
      </c>
      <c r="CB1366">
        <v>-4201.924</v>
      </c>
      <c r="CC1366">
        <v>-3882.759</v>
      </c>
      <c r="CD1366">
        <v>-3408.4090000000001</v>
      </c>
      <c r="CE1366">
        <v>-3025.6120000000001</v>
      </c>
      <c r="CF1366" s="20">
        <v>2005.23</v>
      </c>
      <c r="CG1366" s="20">
        <v>1746.328</v>
      </c>
      <c r="CH1366" s="20">
        <v>1722.4290000000001</v>
      </c>
      <c r="CI1366" s="20">
        <v>1893.107</v>
      </c>
      <c r="CJ1366" s="20">
        <v>2479.614</v>
      </c>
      <c r="CK1366" s="20">
        <v>3384.8620000000001</v>
      </c>
      <c r="CL1366" s="20">
        <v>5097.8969999999999</v>
      </c>
      <c r="CM1366" s="20">
        <v>4145.3109999999997</v>
      </c>
      <c r="CN1366" s="20">
        <v>2439.4009999999998</v>
      </c>
      <c r="CO1366" s="20">
        <v>1169.2460000000001</v>
      </c>
      <c r="CP1366" s="20">
        <v>394.54219999999998</v>
      </c>
      <c r="CQ1366" s="20">
        <v>162.86160000000001</v>
      </c>
      <c r="CR1366" s="20">
        <v>477.0163</v>
      </c>
      <c r="CS1366" s="20">
        <v>2128.2379999999998</v>
      </c>
      <c r="CT1366" s="20">
        <v>5187.9120000000003</v>
      </c>
      <c r="CU1366" s="20">
        <v>7981.8779999999997</v>
      </c>
      <c r="CV1366" s="20">
        <v>9928.8220000000001</v>
      </c>
      <c r="CW1366" s="20">
        <v>12624.91</v>
      </c>
      <c r="CX1366" s="20">
        <v>13321.26</v>
      </c>
      <c r="CY1366" s="20">
        <v>11620.71</v>
      </c>
      <c r="CZ1366" s="20">
        <v>9417.107</v>
      </c>
      <c r="DA1366" s="20">
        <v>2624.3829999999998</v>
      </c>
      <c r="DB1366" s="20">
        <v>3173.607</v>
      </c>
      <c r="DC1366" s="20">
        <v>3599.335</v>
      </c>
      <c r="DD1366">
        <v>0</v>
      </c>
      <c r="DE1366">
        <v>0</v>
      </c>
      <c r="DF1366">
        <v>0</v>
      </c>
    </row>
    <row r="1367" spans="1:110" x14ac:dyDescent="0.25">
      <c r="A1367" s="16" t="str">
        <f t="shared" si="21"/>
        <v>Program Specific_CPP_0 to 199.99 kW_All_CAISO_1-in-10_MONTHLY SYSTEM PEAK DAY_2023_10</v>
      </c>
      <c r="B1367" t="s">
        <v>196</v>
      </c>
      <c r="C1367" t="s">
        <v>121</v>
      </c>
      <c r="D1367" t="s">
        <v>124</v>
      </c>
      <c r="E1367" t="s">
        <v>7</v>
      </c>
      <c r="F1367" t="s">
        <v>110</v>
      </c>
      <c r="G1367" t="s">
        <v>85</v>
      </c>
      <c r="H1367" t="s">
        <v>20</v>
      </c>
      <c r="I1367">
        <v>2023</v>
      </c>
      <c r="J1367">
        <v>10</v>
      </c>
      <c r="K1367">
        <v>4359</v>
      </c>
      <c r="L1367">
        <v>77649.84</v>
      </c>
      <c r="M1367">
        <v>75854.66</v>
      </c>
      <c r="N1367">
        <v>74920.66</v>
      </c>
      <c r="O1367">
        <v>74988.27</v>
      </c>
      <c r="P1367">
        <v>77043.39</v>
      </c>
      <c r="Q1367">
        <v>82865.77</v>
      </c>
      <c r="R1367">
        <v>92383.93</v>
      </c>
      <c r="S1367">
        <v>98979.199999999997</v>
      </c>
      <c r="T1367">
        <v>106367.7</v>
      </c>
      <c r="U1367">
        <v>113283.1</v>
      </c>
      <c r="V1367">
        <v>119617.60000000001</v>
      </c>
      <c r="W1367">
        <v>125082.6</v>
      </c>
      <c r="X1367">
        <v>128425.5</v>
      </c>
      <c r="Y1367">
        <v>130770.8</v>
      </c>
      <c r="Z1367">
        <v>130760</v>
      </c>
      <c r="AA1367">
        <v>128366.39999999999</v>
      </c>
      <c r="AB1367">
        <v>123505.7</v>
      </c>
      <c r="AC1367">
        <v>117030.1</v>
      </c>
      <c r="AD1367">
        <v>111260.9</v>
      </c>
      <c r="AE1367">
        <v>105833.4</v>
      </c>
      <c r="AF1367">
        <v>99469.98</v>
      </c>
      <c r="AG1367">
        <v>92961.19</v>
      </c>
      <c r="AH1367">
        <v>85861.75</v>
      </c>
      <c r="AI1367">
        <v>80822.55</v>
      </c>
      <c r="AJ1367">
        <v>72.897750000000002</v>
      </c>
      <c r="AK1367">
        <v>71.584370000000007</v>
      </c>
      <c r="AL1367">
        <v>71.031149999999997</v>
      </c>
      <c r="AM1367">
        <v>70.162869999999998</v>
      </c>
      <c r="AN1367">
        <v>69.500929999999997</v>
      </c>
      <c r="AO1367">
        <v>69.109179999999995</v>
      </c>
      <c r="AP1367">
        <v>69.028099999999995</v>
      </c>
      <c r="AQ1367">
        <v>69.207380000000001</v>
      </c>
      <c r="AR1367">
        <v>74.473889999999997</v>
      </c>
      <c r="AS1367">
        <v>80.22139</v>
      </c>
      <c r="AT1367">
        <v>84.258979999999994</v>
      </c>
      <c r="AU1367">
        <v>87.153350000000003</v>
      </c>
      <c r="AV1367">
        <v>87.881789999999995</v>
      </c>
      <c r="AW1367">
        <v>89.488510000000005</v>
      </c>
      <c r="AX1367">
        <v>88.244169999999997</v>
      </c>
      <c r="AY1367">
        <v>86.277630000000002</v>
      </c>
      <c r="AZ1367">
        <v>84.737909999999999</v>
      </c>
      <c r="BA1367">
        <v>84.078429999999997</v>
      </c>
      <c r="BB1367">
        <v>81.237930000000006</v>
      </c>
      <c r="BC1367">
        <v>77.721180000000004</v>
      </c>
      <c r="BD1367">
        <v>75.729119999999995</v>
      </c>
      <c r="BE1367">
        <v>74.610169999999997</v>
      </c>
      <c r="BF1367">
        <v>73.159850000000006</v>
      </c>
      <c r="BG1367">
        <v>72.474180000000004</v>
      </c>
      <c r="BH1367">
        <v>-1286.1880000000001</v>
      </c>
      <c r="BI1367">
        <v>-1159.114</v>
      </c>
      <c r="BJ1367">
        <v>-1034.2260000000001</v>
      </c>
      <c r="BK1367">
        <v>-998.88250000000005</v>
      </c>
      <c r="BL1367">
        <v>-805.80489999999998</v>
      </c>
      <c r="BM1367">
        <v>-223.49109999999999</v>
      </c>
      <c r="BN1367">
        <v>987.93560000000002</v>
      </c>
      <c r="BO1367">
        <v>329.06799999999998</v>
      </c>
      <c r="BP1367">
        <v>-765.82529999999997</v>
      </c>
      <c r="BQ1367">
        <v>-711.65880000000004</v>
      </c>
      <c r="BR1367">
        <v>-156.39240000000001</v>
      </c>
      <c r="BS1367">
        <v>17.9861</v>
      </c>
      <c r="BT1367">
        <v>356.90010000000001</v>
      </c>
      <c r="BU1367">
        <v>804.63199999999995</v>
      </c>
      <c r="BV1367">
        <v>1287.6559999999999</v>
      </c>
      <c r="BW1367">
        <v>504.5514</v>
      </c>
      <c r="BX1367">
        <v>-376.93349999999998</v>
      </c>
      <c r="BY1367">
        <v>-802.24770000000001</v>
      </c>
      <c r="BZ1367">
        <v>-1900.4949999999999</v>
      </c>
      <c r="CA1367">
        <v>-2167.569</v>
      </c>
      <c r="CB1367">
        <v>-2333.4459999999999</v>
      </c>
      <c r="CC1367">
        <v>-2220.5059999999999</v>
      </c>
      <c r="CD1367">
        <v>-2043.2909999999999</v>
      </c>
      <c r="CE1367">
        <v>-1899.664</v>
      </c>
      <c r="CF1367" s="20">
        <v>837.01030000000003</v>
      </c>
      <c r="CG1367" s="20">
        <v>750.5163</v>
      </c>
      <c r="CH1367" s="20">
        <v>748.92989999999998</v>
      </c>
      <c r="CI1367" s="20">
        <v>807.69489999999996</v>
      </c>
      <c r="CJ1367" s="20">
        <v>969.04</v>
      </c>
      <c r="CK1367" s="20">
        <v>1109.836</v>
      </c>
      <c r="CL1367" s="20">
        <v>1517.0830000000001</v>
      </c>
      <c r="CM1367" s="20">
        <v>1149.6310000000001</v>
      </c>
      <c r="CN1367" s="20">
        <v>647.00350000000003</v>
      </c>
      <c r="CO1367" s="20">
        <v>304.36059999999998</v>
      </c>
      <c r="CP1367" s="20">
        <v>100.3937</v>
      </c>
      <c r="CQ1367" s="20">
        <v>41.605139999999999</v>
      </c>
      <c r="CR1367" s="20">
        <v>122.634</v>
      </c>
      <c r="CS1367" s="20">
        <v>542.11509999999998</v>
      </c>
      <c r="CT1367" s="20">
        <v>1327.1179999999999</v>
      </c>
      <c r="CU1367" s="20">
        <v>2084.4499999999998</v>
      </c>
      <c r="CV1367" s="20">
        <v>2614.5590000000002</v>
      </c>
      <c r="CW1367" s="20">
        <v>3244.723</v>
      </c>
      <c r="CX1367" s="20">
        <v>3763.5790000000002</v>
      </c>
      <c r="CY1367" s="20">
        <v>3476.1019999999999</v>
      </c>
      <c r="CZ1367" s="20">
        <v>2904.1329999999998</v>
      </c>
      <c r="DA1367" s="20">
        <v>858.32249999999999</v>
      </c>
      <c r="DB1367" s="20">
        <v>1140.54</v>
      </c>
      <c r="DC1367" s="20">
        <v>1418.8910000000001</v>
      </c>
      <c r="DD1367">
        <v>0</v>
      </c>
      <c r="DE1367">
        <v>0</v>
      </c>
      <c r="DF1367">
        <v>0</v>
      </c>
    </row>
    <row r="1368" spans="1:110" x14ac:dyDescent="0.25">
      <c r="A1368" s="16" t="str">
        <f t="shared" si="21"/>
        <v>Program Specific_CPP_0 to 199.99 kW_All_CAISO_1-in-10_MONTHLY SYSTEM PEAK DAY_2031_1</v>
      </c>
      <c r="B1368" t="s">
        <v>196</v>
      </c>
      <c r="C1368" t="s">
        <v>121</v>
      </c>
      <c r="D1368" t="s">
        <v>124</v>
      </c>
      <c r="E1368" t="s">
        <v>7</v>
      </c>
      <c r="F1368" t="s">
        <v>110</v>
      </c>
      <c r="G1368" t="s">
        <v>85</v>
      </c>
      <c r="H1368" t="s">
        <v>20</v>
      </c>
      <c r="I1368">
        <v>2031</v>
      </c>
      <c r="J1368">
        <v>1</v>
      </c>
      <c r="K1368">
        <v>2789</v>
      </c>
      <c r="L1368">
        <v>37084.83</v>
      </c>
      <c r="M1368">
        <v>36343.730000000003</v>
      </c>
      <c r="N1368">
        <v>36066.69</v>
      </c>
      <c r="O1368">
        <v>36505.18</v>
      </c>
      <c r="P1368">
        <v>38717.199999999997</v>
      </c>
      <c r="Q1368">
        <v>43706.13</v>
      </c>
      <c r="R1368">
        <v>51811.56</v>
      </c>
      <c r="S1368">
        <v>56761.63</v>
      </c>
      <c r="T1368">
        <v>60550.23</v>
      </c>
      <c r="U1368">
        <v>61955.4</v>
      </c>
      <c r="V1368">
        <v>62661.87</v>
      </c>
      <c r="W1368">
        <v>62696.43</v>
      </c>
      <c r="X1368">
        <v>62270.15</v>
      </c>
      <c r="Y1368">
        <v>62044.03</v>
      </c>
      <c r="Z1368">
        <v>61479.29</v>
      </c>
      <c r="AA1368">
        <v>59767.29</v>
      </c>
      <c r="AB1368">
        <v>58757.54</v>
      </c>
      <c r="AC1368">
        <v>59048.54</v>
      </c>
      <c r="AD1368">
        <v>55875.66</v>
      </c>
      <c r="AE1368">
        <v>53209.45</v>
      </c>
      <c r="AF1368">
        <v>50572.14</v>
      </c>
      <c r="AG1368">
        <v>47100.85</v>
      </c>
      <c r="AH1368">
        <v>42702.400000000001</v>
      </c>
      <c r="AI1368">
        <v>39453.96</v>
      </c>
      <c r="AJ1368">
        <v>47.762360000000001</v>
      </c>
      <c r="AK1368">
        <v>47.586579999999998</v>
      </c>
      <c r="AL1368">
        <v>47.205919999999999</v>
      </c>
      <c r="AM1368">
        <v>46.116779999999999</v>
      </c>
      <c r="AN1368">
        <v>46.097769999999997</v>
      </c>
      <c r="AO1368">
        <v>44.832059999999998</v>
      </c>
      <c r="AP1368">
        <v>44.18338</v>
      </c>
      <c r="AQ1368">
        <v>43.850160000000002</v>
      </c>
      <c r="AR1368">
        <v>46.82996</v>
      </c>
      <c r="AS1368">
        <v>51.004330000000003</v>
      </c>
      <c r="AT1368">
        <v>53.618569999999998</v>
      </c>
      <c r="AU1368">
        <v>55.472589999999997</v>
      </c>
      <c r="AV1368">
        <v>56.351399999999998</v>
      </c>
      <c r="AW1368">
        <v>56.746920000000003</v>
      </c>
      <c r="AX1368">
        <v>55.942880000000002</v>
      </c>
      <c r="AY1368">
        <v>55.304450000000003</v>
      </c>
      <c r="AZ1368">
        <v>54.170929999999998</v>
      </c>
      <c r="BA1368">
        <v>52.334940000000003</v>
      </c>
      <c r="BB1368">
        <v>50.731969999999997</v>
      </c>
      <c r="BC1368">
        <v>48.947839999999999</v>
      </c>
      <c r="BD1368">
        <v>47.596580000000003</v>
      </c>
      <c r="BE1368">
        <v>47.091329999999999</v>
      </c>
      <c r="BF1368">
        <v>46.83943</v>
      </c>
      <c r="BG1368">
        <v>46.499940000000002</v>
      </c>
      <c r="BH1368">
        <v>-614.2713</v>
      </c>
      <c r="BI1368">
        <v>-555.35850000000005</v>
      </c>
      <c r="BJ1368">
        <v>-497.87470000000002</v>
      </c>
      <c r="BK1368">
        <v>-486.2679</v>
      </c>
      <c r="BL1368">
        <v>-404.94720000000001</v>
      </c>
      <c r="BM1368">
        <v>-117.8766</v>
      </c>
      <c r="BN1368">
        <v>554.06269999999995</v>
      </c>
      <c r="BO1368">
        <v>188.7107</v>
      </c>
      <c r="BP1368">
        <v>-435.94909999999999</v>
      </c>
      <c r="BQ1368">
        <v>-389.2115</v>
      </c>
      <c r="BR1368">
        <v>-81.926410000000004</v>
      </c>
      <c r="BS1368">
        <v>9.0153560000000006</v>
      </c>
      <c r="BT1368">
        <v>173.0515</v>
      </c>
      <c r="BU1368">
        <v>381.75659999999999</v>
      </c>
      <c r="BV1368">
        <v>605.41610000000003</v>
      </c>
      <c r="BW1368">
        <v>234.9187</v>
      </c>
      <c r="BX1368">
        <v>-179.3252</v>
      </c>
      <c r="BY1368">
        <v>-404.78100000000001</v>
      </c>
      <c r="BZ1368">
        <v>-954.43550000000005</v>
      </c>
      <c r="CA1368">
        <v>-1089.78</v>
      </c>
      <c r="CB1368">
        <v>-1186.3610000000001</v>
      </c>
      <c r="CC1368">
        <v>-1125.069</v>
      </c>
      <c r="CD1368">
        <v>-1016.2089999999999</v>
      </c>
      <c r="CE1368">
        <v>-927.33109999999999</v>
      </c>
      <c r="CF1368" s="20">
        <v>190.916</v>
      </c>
      <c r="CG1368" s="20">
        <v>172.28790000000001</v>
      </c>
      <c r="CH1368" s="20">
        <v>173.56030000000001</v>
      </c>
      <c r="CI1368" s="20">
        <v>191.41229999999999</v>
      </c>
      <c r="CJ1368" s="20">
        <v>244.7252</v>
      </c>
      <c r="CK1368" s="20">
        <v>308.74040000000002</v>
      </c>
      <c r="CL1368" s="20">
        <v>477.16640000000001</v>
      </c>
      <c r="CM1368" s="20">
        <v>378.07709999999997</v>
      </c>
      <c r="CN1368" s="20">
        <v>209.66159999999999</v>
      </c>
      <c r="CO1368" s="20">
        <v>91.036640000000006</v>
      </c>
      <c r="CP1368" s="20">
        <v>27.550090000000001</v>
      </c>
      <c r="CQ1368" s="20">
        <v>10.45295</v>
      </c>
      <c r="CR1368" s="20">
        <v>28.831569999999999</v>
      </c>
      <c r="CS1368" s="20">
        <v>122.0309</v>
      </c>
      <c r="CT1368" s="20">
        <v>293.37119999999999</v>
      </c>
      <c r="CU1368" s="20">
        <v>451.8725</v>
      </c>
      <c r="CV1368" s="20">
        <v>591.76819999999998</v>
      </c>
      <c r="CW1368" s="20">
        <v>826.03970000000004</v>
      </c>
      <c r="CX1368" s="20">
        <v>949.20709999999997</v>
      </c>
      <c r="CY1368" s="20">
        <v>878.66740000000004</v>
      </c>
      <c r="CZ1368" s="20">
        <v>750.68050000000005</v>
      </c>
      <c r="DA1368" s="20">
        <v>220.34569999999999</v>
      </c>
      <c r="DB1368" s="20">
        <v>282.108</v>
      </c>
      <c r="DC1368" s="20">
        <v>338.1157</v>
      </c>
      <c r="DD1368">
        <v>0</v>
      </c>
      <c r="DE1368">
        <v>0</v>
      </c>
      <c r="DF1368">
        <v>0</v>
      </c>
    </row>
    <row r="1369" spans="1:110" x14ac:dyDescent="0.25">
      <c r="A1369" s="16" t="str">
        <f t="shared" si="21"/>
        <v>Program Specific_CPP_0 to 199.99 kW_All_CAISO_1-in-10_MONTHLY SYSTEM PEAK DAY_2029_6</v>
      </c>
      <c r="B1369" t="s">
        <v>196</v>
      </c>
      <c r="C1369" t="s">
        <v>121</v>
      </c>
      <c r="D1369" t="s">
        <v>124</v>
      </c>
      <c r="E1369" t="s">
        <v>7</v>
      </c>
      <c r="F1369" t="s">
        <v>110</v>
      </c>
      <c r="G1369" t="s">
        <v>85</v>
      </c>
      <c r="H1369" t="s">
        <v>20</v>
      </c>
      <c r="I1369">
        <v>2029</v>
      </c>
      <c r="J1369">
        <v>6</v>
      </c>
      <c r="K1369">
        <v>3145</v>
      </c>
      <c r="L1369">
        <v>54443.14</v>
      </c>
      <c r="M1369">
        <v>53315.38</v>
      </c>
      <c r="N1369">
        <v>52714.17</v>
      </c>
      <c r="O1369">
        <v>52750.879999999997</v>
      </c>
      <c r="P1369">
        <v>54041.81</v>
      </c>
      <c r="Q1369">
        <v>57485.36</v>
      </c>
      <c r="R1369">
        <v>62068.86</v>
      </c>
      <c r="S1369">
        <v>67291.62</v>
      </c>
      <c r="T1369">
        <v>72583.33</v>
      </c>
      <c r="U1369">
        <v>77181.41</v>
      </c>
      <c r="V1369">
        <v>80882.16</v>
      </c>
      <c r="W1369">
        <v>83704.929999999993</v>
      </c>
      <c r="X1369">
        <v>85365.33</v>
      </c>
      <c r="Y1369">
        <v>86734.61</v>
      </c>
      <c r="Z1369">
        <v>86790.67</v>
      </c>
      <c r="AA1369">
        <v>85462.52</v>
      </c>
      <c r="AB1369">
        <v>83024.240000000005</v>
      </c>
      <c r="AC1369">
        <v>79020.08</v>
      </c>
      <c r="AD1369">
        <v>73768.100000000006</v>
      </c>
      <c r="AE1369">
        <v>70689.73</v>
      </c>
      <c r="AF1369">
        <v>68598.600000000006</v>
      </c>
      <c r="AG1369">
        <v>64581.91</v>
      </c>
      <c r="AH1369">
        <v>60145.99</v>
      </c>
      <c r="AI1369">
        <v>56893.16</v>
      </c>
      <c r="AJ1369">
        <v>71.555359999999993</v>
      </c>
      <c r="AK1369">
        <v>71.234560000000002</v>
      </c>
      <c r="AL1369">
        <v>70.212959999999995</v>
      </c>
      <c r="AM1369">
        <v>68.892129999999995</v>
      </c>
      <c r="AN1369">
        <v>68.231470000000002</v>
      </c>
      <c r="AO1369">
        <v>68.040769999999995</v>
      </c>
      <c r="AP1369">
        <v>67.635409999999993</v>
      </c>
      <c r="AQ1369">
        <v>73.037310000000005</v>
      </c>
      <c r="AR1369">
        <v>79.271320000000003</v>
      </c>
      <c r="AS1369">
        <v>84.567679999999996</v>
      </c>
      <c r="AT1369">
        <v>89.190669999999997</v>
      </c>
      <c r="AU1369">
        <v>91.963700000000003</v>
      </c>
      <c r="AV1369">
        <v>93.083969999999994</v>
      </c>
      <c r="AW1369">
        <v>90.250389999999996</v>
      </c>
      <c r="AX1369">
        <v>88.415419999999997</v>
      </c>
      <c r="AY1369">
        <v>89.437190000000001</v>
      </c>
      <c r="AZ1369">
        <v>89.724270000000004</v>
      </c>
      <c r="BA1369">
        <v>87.705219999999997</v>
      </c>
      <c r="BB1369">
        <v>86.207700000000003</v>
      </c>
      <c r="BC1369">
        <v>81.246690000000001</v>
      </c>
      <c r="BD1369">
        <v>76.876559999999998</v>
      </c>
      <c r="BE1369">
        <v>74.238650000000007</v>
      </c>
      <c r="BF1369">
        <v>73.037040000000005</v>
      </c>
      <c r="BG1369">
        <v>71.716070000000002</v>
      </c>
      <c r="BH1369">
        <v>-901.79349999999999</v>
      </c>
      <c r="BI1369">
        <v>-814.69740000000002</v>
      </c>
      <c r="BJ1369">
        <v>-727.68129999999996</v>
      </c>
      <c r="BK1369">
        <v>-702.66890000000001</v>
      </c>
      <c r="BL1369">
        <v>-565.22889999999995</v>
      </c>
      <c r="BM1369">
        <v>-155.0395</v>
      </c>
      <c r="BN1369">
        <v>663.75220000000002</v>
      </c>
      <c r="BO1369">
        <v>223.71889999999999</v>
      </c>
      <c r="BP1369">
        <v>-522.58500000000004</v>
      </c>
      <c r="BQ1369">
        <v>-484.86320000000001</v>
      </c>
      <c r="BR1369">
        <v>-105.7483</v>
      </c>
      <c r="BS1369">
        <v>12.036250000000001</v>
      </c>
      <c r="BT1369">
        <v>237.23400000000001</v>
      </c>
      <c r="BU1369">
        <v>533.67759999999998</v>
      </c>
      <c r="BV1369">
        <v>854.66949999999997</v>
      </c>
      <c r="BW1369">
        <v>335.91520000000003</v>
      </c>
      <c r="BX1369">
        <v>-253.386</v>
      </c>
      <c r="BY1369">
        <v>-541.68709999999999</v>
      </c>
      <c r="BZ1369">
        <v>-1260.0640000000001</v>
      </c>
      <c r="CA1369">
        <v>-1447.7929999999999</v>
      </c>
      <c r="CB1369">
        <v>-1609.24</v>
      </c>
      <c r="CC1369">
        <v>-1542.6279999999999</v>
      </c>
      <c r="CD1369">
        <v>-1431.3219999999999</v>
      </c>
      <c r="CE1369">
        <v>-1337.2239999999999</v>
      </c>
      <c r="CF1369" s="20">
        <v>411.46800000000002</v>
      </c>
      <c r="CG1369" s="20">
        <v>370.76659999999998</v>
      </c>
      <c r="CH1369" s="20">
        <v>370.75990000000002</v>
      </c>
      <c r="CI1369" s="20">
        <v>399.68700000000001</v>
      </c>
      <c r="CJ1369" s="20">
        <v>476.79390000000001</v>
      </c>
      <c r="CK1369" s="20">
        <v>534.10069999999996</v>
      </c>
      <c r="CL1369" s="20">
        <v>684.80039999999997</v>
      </c>
      <c r="CM1369" s="20">
        <v>531.3646</v>
      </c>
      <c r="CN1369" s="20">
        <v>301.27359999999999</v>
      </c>
      <c r="CO1369" s="20">
        <v>141.2808</v>
      </c>
      <c r="CP1369" s="20">
        <v>45.900950000000002</v>
      </c>
      <c r="CQ1369" s="20">
        <v>18.631820000000001</v>
      </c>
      <c r="CR1369" s="20">
        <v>54.184049999999999</v>
      </c>
      <c r="CS1369" s="20">
        <v>238.48159999999999</v>
      </c>
      <c r="CT1369" s="20">
        <v>584.66340000000002</v>
      </c>
      <c r="CU1369" s="20">
        <v>923.93230000000005</v>
      </c>
      <c r="CV1369" s="20">
        <v>1181.501</v>
      </c>
      <c r="CW1369" s="20">
        <v>1479.3040000000001</v>
      </c>
      <c r="CX1369" s="20">
        <v>1654.4469999999999</v>
      </c>
      <c r="CY1369" s="20">
        <v>1550.8140000000001</v>
      </c>
      <c r="CZ1369" s="20">
        <v>1381.22</v>
      </c>
      <c r="DA1369" s="20">
        <v>414.2561</v>
      </c>
      <c r="DB1369" s="20">
        <v>559.66</v>
      </c>
      <c r="DC1369" s="20">
        <v>703.07920000000001</v>
      </c>
      <c r="DD1369">
        <v>0</v>
      </c>
      <c r="DE1369">
        <v>0</v>
      </c>
      <c r="DF1369">
        <v>0</v>
      </c>
    </row>
    <row r="1370" spans="1:110" x14ac:dyDescent="0.25">
      <c r="A1370" s="16" t="str">
        <f t="shared" si="21"/>
        <v>Portfolio Adjusted_CPP_0 to 199.99 kW_All_CAISO_1-in-10_MONTHLY SYSTEM PEAK DAY_2031_10</v>
      </c>
      <c r="B1370" t="s">
        <v>195</v>
      </c>
      <c r="C1370" t="s">
        <v>121</v>
      </c>
      <c r="D1370" t="s">
        <v>124</v>
      </c>
      <c r="E1370" t="s">
        <v>7</v>
      </c>
      <c r="F1370" t="s">
        <v>110</v>
      </c>
      <c r="G1370" t="s">
        <v>85</v>
      </c>
      <c r="H1370" t="s">
        <v>20</v>
      </c>
      <c r="I1370">
        <v>2031</v>
      </c>
      <c r="J1370">
        <v>10</v>
      </c>
      <c r="K1370">
        <v>2781</v>
      </c>
      <c r="L1370">
        <v>49508.98</v>
      </c>
      <c r="M1370">
        <v>48364.46</v>
      </c>
      <c r="N1370">
        <v>47769.42</v>
      </c>
      <c r="O1370">
        <v>47812.41</v>
      </c>
      <c r="P1370">
        <v>49122.879999999997</v>
      </c>
      <c r="Q1370">
        <v>52831.46</v>
      </c>
      <c r="R1370">
        <v>58889.67</v>
      </c>
      <c r="S1370">
        <v>63083.87</v>
      </c>
      <c r="T1370">
        <v>67784.289999999994</v>
      </c>
      <c r="U1370">
        <v>72184.98</v>
      </c>
      <c r="V1370">
        <v>76215.179999999993</v>
      </c>
      <c r="W1370">
        <v>79696.45</v>
      </c>
      <c r="X1370">
        <v>81827.23</v>
      </c>
      <c r="Y1370">
        <v>83324.960000000006</v>
      </c>
      <c r="Z1370">
        <v>83318.899999999994</v>
      </c>
      <c r="AA1370">
        <v>81795.02</v>
      </c>
      <c r="AB1370">
        <v>78702.48</v>
      </c>
      <c r="AC1370">
        <v>74581.17</v>
      </c>
      <c r="AD1370">
        <v>70911.77</v>
      </c>
      <c r="AE1370">
        <v>67457.05</v>
      </c>
      <c r="AF1370">
        <v>63403.59</v>
      </c>
      <c r="AG1370">
        <v>59255.48</v>
      </c>
      <c r="AH1370">
        <v>54730.98</v>
      </c>
      <c r="AI1370">
        <v>51522.21</v>
      </c>
      <c r="AJ1370">
        <v>72.900840000000002</v>
      </c>
      <c r="AK1370">
        <v>71.587670000000003</v>
      </c>
      <c r="AL1370">
        <v>71.035020000000003</v>
      </c>
      <c r="AM1370">
        <v>70.167150000000007</v>
      </c>
      <c r="AN1370">
        <v>69.505080000000007</v>
      </c>
      <c r="AO1370">
        <v>69.113500000000002</v>
      </c>
      <c r="AP1370">
        <v>69.032380000000003</v>
      </c>
      <c r="AQ1370">
        <v>69.211650000000006</v>
      </c>
      <c r="AR1370">
        <v>74.476759999999999</v>
      </c>
      <c r="AS1370">
        <v>80.22148</v>
      </c>
      <c r="AT1370">
        <v>84.256339999999994</v>
      </c>
      <c r="AU1370">
        <v>87.148150000000001</v>
      </c>
      <c r="AV1370">
        <v>87.876419999999996</v>
      </c>
      <c r="AW1370">
        <v>89.482560000000007</v>
      </c>
      <c r="AX1370">
        <v>88.23706</v>
      </c>
      <c r="AY1370">
        <v>86.271270000000001</v>
      </c>
      <c r="AZ1370">
        <v>84.73227</v>
      </c>
      <c r="BA1370">
        <v>84.07423</v>
      </c>
      <c r="BB1370">
        <v>81.235590000000002</v>
      </c>
      <c r="BC1370">
        <v>77.719130000000007</v>
      </c>
      <c r="BD1370">
        <v>75.730509999999995</v>
      </c>
      <c r="BE1370">
        <v>74.611609999999999</v>
      </c>
      <c r="BF1370">
        <v>73.161659999999998</v>
      </c>
      <c r="BG1370">
        <v>72.475939999999994</v>
      </c>
      <c r="BH1370">
        <v>-820.0643</v>
      </c>
      <c r="BI1370">
        <v>-739.04380000000003</v>
      </c>
      <c r="BJ1370">
        <v>-659.42250000000001</v>
      </c>
      <c r="BK1370">
        <v>-636.88599999999997</v>
      </c>
      <c r="BL1370">
        <v>-513.78129999999999</v>
      </c>
      <c r="BM1370">
        <v>-142.48779999999999</v>
      </c>
      <c r="BN1370">
        <v>629.75459999999998</v>
      </c>
      <c r="BO1370">
        <v>209.72980000000001</v>
      </c>
      <c r="BP1370">
        <v>-488.03289999999998</v>
      </c>
      <c r="BQ1370">
        <v>-453.47500000000002</v>
      </c>
      <c r="BR1370">
        <v>-99.646510000000006</v>
      </c>
      <c r="BS1370">
        <v>11.459849999999999</v>
      </c>
      <c r="BT1370">
        <v>227.4015</v>
      </c>
      <c r="BU1370">
        <v>512.69799999999998</v>
      </c>
      <c r="BV1370">
        <v>820.48130000000003</v>
      </c>
      <c r="BW1370">
        <v>321.49990000000003</v>
      </c>
      <c r="BX1370">
        <v>-240.1962</v>
      </c>
      <c r="BY1370">
        <v>-511.25810000000001</v>
      </c>
      <c r="BZ1370">
        <v>-1211.2739999999999</v>
      </c>
      <c r="CA1370">
        <v>-1381.585</v>
      </c>
      <c r="CB1370">
        <v>-1487.3720000000001</v>
      </c>
      <c r="CC1370">
        <v>-1415.3989999999999</v>
      </c>
      <c r="CD1370">
        <v>-1302.4580000000001</v>
      </c>
      <c r="CE1370">
        <v>-1210.9849999999999</v>
      </c>
      <c r="CF1370" s="20">
        <v>340.2654</v>
      </c>
      <c r="CG1370" s="20">
        <v>305.10419999999999</v>
      </c>
      <c r="CH1370" s="20">
        <v>304.46539999999999</v>
      </c>
      <c r="CI1370" s="20">
        <v>328.35379999999998</v>
      </c>
      <c r="CJ1370" s="20">
        <v>393.9477</v>
      </c>
      <c r="CK1370" s="20">
        <v>451.12189999999998</v>
      </c>
      <c r="CL1370" s="20">
        <v>616.44560000000001</v>
      </c>
      <c r="CM1370" s="20">
        <v>466.98970000000003</v>
      </c>
      <c r="CN1370" s="20">
        <v>262.7516</v>
      </c>
      <c r="CO1370" s="20">
        <v>123.581</v>
      </c>
      <c r="CP1370" s="20">
        <v>40.756720000000001</v>
      </c>
      <c r="CQ1370" s="20">
        <v>16.890059999999998</v>
      </c>
      <c r="CR1370" s="20">
        <v>49.785649999999997</v>
      </c>
      <c r="CS1370" s="20">
        <v>220.1001</v>
      </c>
      <c r="CT1370" s="20">
        <v>538.82389999999998</v>
      </c>
      <c r="CU1370" s="20">
        <v>846.33529999999996</v>
      </c>
      <c r="CV1370" s="20">
        <v>1061.6980000000001</v>
      </c>
      <c r="CW1370" s="20">
        <v>1317.7739999999999</v>
      </c>
      <c r="CX1370" s="20">
        <v>1528.806</v>
      </c>
      <c r="CY1370" s="20">
        <v>1412.2180000000001</v>
      </c>
      <c r="CZ1370" s="20">
        <v>1179.94</v>
      </c>
      <c r="DA1370" s="20">
        <v>348.74189999999999</v>
      </c>
      <c r="DB1370" s="20">
        <v>463.4228</v>
      </c>
      <c r="DC1370" s="20">
        <v>576.59780000000001</v>
      </c>
      <c r="DD1370">
        <v>0</v>
      </c>
      <c r="DE1370">
        <v>0</v>
      </c>
      <c r="DF1370">
        <v>0</v>
      </c>
    </row>
    <row r="1371" spans="1:110" x14ac:dyDescent="0.25">
      <c r="A1371" s="16" t="str">
        <f t="shared" si="21"/>
        <v>Portfolio Adjusted_CPP_0 to 199.99 kW_All_CAISO_1-in-10_MONTHLY SYSTEM PEAK DAY_2029_10</v>
      </c>
      <c r="B1371" t="s">
        <v>195</v>
      </c>
      <c r="C1371" t="s">
        <v>121</v>
      </c>
      <c r="D1371" t="s">
        <v>124</v>
      </c>
      <c r="E1371" t="s">
        <v>7</v>
      </c>
      <c r="F1371" t="s">
        <v>110</v>
      </c>
      <c r="G1371" t="s">
        <v>85</v>
      </c>
      <c r="H1371" t="s">
        <v>20</v>
      </c>
      <c r="I1371">
        <v>2029</v>
      </c>
      <c r="J1371">
        <v>10</v>
      </c>
      <c r="K1371">
        <v>3136</v>
      </c>
      <c r="L1371">
        <v>55828.9</v>
      </c>
      <c r="M1371">
        <v>54538.28</v>
      </c>
      <c r="N1371">
        <v>53867.28</v>
      </c>
      <c r="O1371">
        <v>53915.76</v>
      </c>
      <c r="P1371">
        <v>55393.51</v>
      </c>
      <c r="Q1371">
        <v>59575.5</v>
      </c>
      <c r="R1371">
        <v>66407.05</v>
      </c>
      <c r="S1371">
        <v>71136.649999999994</v>
      </c>
      <c r="T1371">
        <v>76437.09</v>
      </c>
      <c r="U1371">
        <v>81399.539999999994</v>
      </c>
      <c r="V1371">
        <v>85944.2</v>
      </c>
      <c r="W1371">
        <v>89869.86</v>
      </c>
      <c r="X1371">
        <v>92272.639999999999</v>
      </c>
      <c r="Y1371">
        <v>93961.55</v>
      </c>
      <c r="Z1371">
        <v>93954.71</v>
      </c>
      <c r="AA1371">
        <v>92236.32</v>
      </c>
      <c r="AB1371">
        <v>88749</v>
      </c>
      <c r="AC1371">
        <v>84101.6</v>
      </c>
      <c r="AD1371">
        <v>79963.8</v>
      </c>
      <c r="AE1371">
        <v>76068.070000000007</v>
      </c>
      <c r="AF1371">
        <v>71497.179999999993</v>
      </c>
      <c r="AG1371">
        <v>66819.55</v>
      </c>
      <c r="AH1371">
        <v>61717.5</v>
      </c>
      <c r="AI1371">
        <v>58099.12</v>
      </c>
      <c r="AJ1371">
        <v>72.900840000000002</v>
      </c>
      <c r="AK1371">
        <v>71.587670000000003</v>
      </c>
      <c r="AL1371">
        <v>71.035020000000003</v>
      </c>
      <c r="AM1371">
        <v>70.167150000000007</v>
      </c>
      <c r="AN1371">
        <v>69.505080000000007</v>
      </c>
      <c r="AO1371">
        <v>69.113500000000002</v>
      </c>
      <c r="AP1371">
        <v>69.032380000000003</v>
      </c>
      <c r="AQ1371">
        <v>69.211650000000006</v>
      </c>
      <c r="AR1371">
        <v>74.476759999999999</v>
      </c>
      <c r="AS1371">
        <v>80.22148</v>
      </c>
      <c r="AT1371">
        <v>84.256339999999994</v>
      </c>
      <c r="AU1371">
        <v>87.148150000000001</v>
      </c>
      <c r="AV1371">
        <v>87.876419999999996</v>
      </c>
      <c r="AW1371">
        <v>89.482560000000007</v>
      </c>
      <c r="AX1371">
        <v>88.23706</v>
      </c>
      <c r="AY1371">
        <v>86.271270000000001</v>
      </c>
      <c r="AZ1371">
        <v>84.73227</v>
      </c>
      <c r="BA1371">
        <v>84.07423</v>
      </c>
      <c r="BB1371">
        <v>81.235590000000002</v>
      </c>
      <c r="BC1371">
        <v>77.719130000000007</v>
      </c>
      <c r="BD1371">
        <v>75.730509999999995</v>
      </c>
      <c r="BE1371">
        <v>74.611609999999999</v>
      </c>
      <c r="BF1371">
        <v>73.161659999999998</v>
      </c>
      <c r="BG1371">
        <v>72.475939999999994</v>
      </c>
      <c r="BH1371">
        <v>-924.74710000000005</v>
      </c>
      <c r="BI1371">
        <v>-833.38419999999996</v>
      </c>
      <c r="BJ1371">
        <v>-743.59910000000002</v>
      </c>
      <c r="BK1371">
        <v>-718.18579999999997</v>
      </c>
      <c r="BL1371">
        <v>-579.36649999999997</v>
      </c>
      <c r="BM1371">
        <v>-160.67670000000001</v>
      </c>
      <c r="BN1371">
        <v>710.14400000000001</v>
      </c>
      <c r="BO1371">
        <v>236.50219999999999</v>
      </c>
      <c r="BP1371">
        <v>-550.33119999999997</v>
      </c>
      <c r="BQ1371">
        <v>-511.36200000000002</v>
      </c>
      <c r="BR1371">
        <v>-112.36660000000001</v>
      </c>
      <c r="BS1371">
        <v>12.92273</v>
      </c>
      <c r="BT1371">
        <v>256.42970000000003</v>
      </c>
      <c r="BU1371">
        <v>578.14480000000003</v>
      </c>
      <c r="BV1371">
        <v>925.21720000000005</v>
      </c>
      <c r="BW1371">
        <v>362.54</v>
      </c>
      <c r="BX1371">
        <v>-270.85770000000002</v>
      </c>
      <c r="BY1371">
        <v>-576.52120000000002</v>
      </c>
      <c r="BZ1371">
        <v>-1365.895</v>
      </c>
      <c r="CA1371">
        <v>-1557.9469999999999</v>
      </c>
      <c r="CB1371">
        <v>-1677.2370000000001</v>
      </c>
      <c r="CC1371">
        <v>-1596.077</v>
      </c>
      <c r="CD1371">
        <v>-1468.72</v>
      </c>
      <c r="CE1371">
        <v>-1365.569</v>
      </c>
      <c r="CF1371" s="20">
        <v>432.68110000000001</v>
      </c>
      <c r="CG1371" s="20">
        <v>387.97019999999998</v>
      </c>
      <c r="CH1371" s="20">
        <v>387.15789999999998</v>
      </c>
      <c r="CI1371" s="20">
        <v>417.53429999999997</v>
      </c>
      <c r="CJ1371" s="20">
        <v>500.9434</v>
      </c>
      <c r="CK1371" s="20">
        <v>573.64610000000005</v>
      </c>
      <c r="CL1371" s="20">
        <v>783.87159999999994</v>
      </c>
      <c r="CM1371" s="20">
        <v>593.82360000000006</v>
      </c>
      <c r="CN1371" s="20">
        <v>334.11470000000003</v>
      </c>
      <c r="CO1371" s="20">
        <v>157.1454</v>
      </c>
      <c r="CP1371" s="20">
        <v>51.826189999999997</v>
      </c>
      <c r="CQ1371" s="20">
        <v>21.47739</v>
      </c>
      <c r="CR1371" s="20">
        <v>63.307380000000002</v>
      </c>
      <c r="CS1371" s="20">
        <v>279.87900000000002</v>
      </c>
      <c r="CT1371" s="20">
        <v>685.16780000000006</v>
      </c>
      <c r="CU1371" s="20">
        <v>1076.1990000000001</v>
      </c>
      <c r="CV1371" s="20">
        <v>1350.0540000000001</v>
      </c>
      <c r="CW1371" s="20">
        <v>1675.68</v>
      </c>
      <c r="CX1371" s="20">
        <v>1944.028</v>
      </c>
      <c r="CY1371" s="20">
        <v>1795.7739999999999</v>
      </c>
      <c r="CZ1371" s="20">
        <v>1500.4110000000001</v>
      </c>
      <c r="DA1371" s="20">
        <v>443.45979999999997</v>
      </c>
      <c r="DB1371" s="20">
        <v>589.28800000000001</v>
      </c>
      <c r="DC1371" s="20">
        <v>733.2011</v>
      </c>
      <c r="DD1371">
        <v>0</v>
      </c>
      <c r="DE1371">
        <v>0</v>
      </c>
      <c r="DF1371">
        <v>0</v>
      </c>
    </row>
    <row r="1372" spans="1:110" x14ac:dyDescent="0.25">
      <c r="A1372" s="16" t="str">
        <f t="shared" si="21"/>
        <v>Portfolio Adjusted_CPP_0 to 199.99 kW_All_CAISO_1-in-10_MONTHLY SYSTEM PEAK DAY_2025_2</v>
      </c>
      <c r="B1372" t="s">
        <v>195</v>
      </c>
      <c r="C1372" t="s">
        <v>121</v>
      </c>
      <c r="D1372" t="s">
        <v>124</v>
      </c>
      <c r="E1372" t="s">
        <v>7</v>
      </c>
      <c r="F1372" t="s">
        <v>110</v>
      </c>
      <c r="G1372" t="s">
        <v>85</v>
      </c>
      <c r="H1372" t="s">
        <v>20</v>
      </c>
      <c r="I1372">
        <v>2025</v>
      </c>
      <c r="J1372">
        <v>2</v>
      </c>
      <c r="K1372">
        <v>3834</v>
      </c>
      <c r="L1372">
        <v>50817.4</v>
      </c>
      <c r="M1372">
        <v>49749.07</v>
      </c>
      <c r="N1372">
        <v>49290.25</v>
      </c>
      <c r="O1372">
        <v>49861.11</v>
      </c>
      <c r="P1372">
        <v>52737.24</v>
      </c>
      <c r="Q1372">
        <v>59617.23</v>
      </c>
      <c r="R1372">
        <v>70092.17</v>
      </c>
      <c r="S1372">
        <v>77047.179999999993</v>
      </c>
      <c r="T1372">
        <v>82864.3</v>
      </c>
      <c r="U1372">
        <v>85392.65</v>
      </c>
      <c r="V1372">
        <v>86864.15</v>
      </c>
      <c r="W1372">
        <v>87452.25</v>
      </c>
      <c r="X1372">
        <v>86832.93</v>
      </c>
      <c r="Y1372">
        <v>86819.63</v>
      </c>
      <c r="Z1372">
        <v>85542.48</v>
      </c>
      <c r="AA1372">
        <v>83133.009999999995</v>
      </c>
      <c r="AB1372">
        <v>80936.820000000007</v>
      </c>
      <c r="AC1372">
        <v>80465.64</v>
      </c>
      <c r="AD1372">
        <v>77778.210000000006</v>
      </c>
      <c r="AE1372">
        <v>73984.009999999995</v>
      </c>
      <c r="AF1372">
        <v>70153.56</v>
      </c>
      <c r="AG1372">
        <v>65027.360000000001</v>
      </c>
      <c r="AH1372">
        <v>58814.92</v>
      </c>
      <c r="AI1372">
        <v>54292.31</v>
      </c>
      <c r="AJ1372">
        <v>51.06588</v>
      </c>
      <c r="AK1372">
        <v>50.830309999999997</v>
      </c>
      <c r="AL1372">
        <v>50.057630000000003</v>
      </c>
      <c r="AM1372">
        <v>49.112740000000002</v>
      </c>
      <c r="AN1372">
        <v>47.270870000000002</v>
      </c>
      <c r="AO1372">
        <v>46.006729999999997</v>
      </c>
      <c r="AP1372">
        <v>45.710279999999997</v>
      </c>
      <c r="AQ1372">
        <v>44.761499999999998</v>
      </c>
      <c r="AR1372">
        <v>46.971499999999999</v>
      </c>
      <c r="AS1372">
        <v>50.557589999999998</v>
      </c>
      <c r="AT1372">
        <v>53.8735</v>
      </c>
      <c r="AU1372">
        <v>55.730440000000002</v>
      </c>
      <c r="AV1372">
        <v>56.48442</v>
      </c>
      <c r="AW1372">
        <v>56.406700000000001</v>
      </c>
      <c r="AX1372">
        <v>56.504809999999999</v>
      </c>
      <c r="AY1372">
        <v>56.466340000000002</v>
      </c>
      <c r="AZ1372">
        <v>55.406599999999997</v>
      </c>
      <c r="BA1372">
        <v>54.452930000000002</v>
      </c>
      <c r="BB1372">
        <v>52.360320000000002</v>
      </c>
      <c r="BC1372">
        <v>51.452590000000001</v>
      </c>
      <c r="BD1372">
        <v>49.830849999999998</v>
      </c>
      <c r="BE1372">
        <v>47.766210000000001</v>
      </c>
      <c r="BF1372">
        <v>46.248289999999997</v>
      </c>
      <c r="BG1372">
        <v>45.006079999999997</v>
      </c>
      <c r="BH1372">
        <v>-841.73689999999999</v>
      </c>
      <c r="BI1372">
        <v>-760.20169999999996</v>
      </c>
      <c r="BJ1372">
        <v>-680.41650000000004</v>
      </c>
      <c r="BK1372">
        <v>-664.17570000000001</v>
      </c>
      <c r="BL1372">
        <v>-551.58439999999996</v>
      </c>
      <c r="BM1372">
        <v>-160.78919999999999</v>
      </c>
      <c r="BN1372">
        <v>749.55190000000005</v>
      </c>
      <c r="BO1372">
        <v>256.1524</v>
      </c>
      <c r="BP1372">
        <v>-596.60580000000004</v>
      </c>
      <c r="BQ1372">
        <v>-536.44719999999995</v>
      </c>
      <c r="BR1372">
        <v>-113.5694</v>
      </c>
      <c r="BS1372">
        <v>12.575089999999999</v>
      </c>
      <c r="BT1372">
        <v>241.3125</v>
      </c>
      <c r="BU1372">
        <v>534.20060000000001</v>
      </c>
      <c r="BV1372">
        <v>842.37789999999995</v>
      </c>
      <c r="BW1372">
        <v>326.75889999999998</v>
      </c>
      <c r="BX1372">
        <v>-247.0153</v>
      </c>
      <c r="BY1372">
        <v>-551.59649999999999</v>
      </c>
      <c r="BZ1372">
        <v>-1328.5619999999999</v>
      </c>
      <c r="CA1372">
        <v>-1515.2629999999999</v>
      </c>
      <c r="CB1372">
        <v>-1645.7180000000001</v>
      </c>
      <c r="CC1372">
        <v>-1553.268</v>
      </c>
      <c r="CD1372">
        <v>-1399.646</v>
      </c>
      <c r="CE1372">
        <v>-1276.0940000000001</v>
      </c>
      <c r="CF1372" s="20">
        <v>358.488</v>
      </c>
      <c r="CG1372" s="20">
        <v>322.82380000000001</v>
      </c>
      <c r="CH1372" s="20">
        <v>324.16050000000001</v>
      </c>
      <c r="CI1372" s="20">
        <v>357.09559999999999</v>
      </c>
      <c r="CJ1372" s="20">
        <v>454.05220000000003</v>
      </c>
      <c r="CK1372" s="20">
        <v>574.45000000000005</v>
      </c>
      <c r="CL1372" s="20">
        <v>873.28399999999999</v>
      </c>
      <c r="CM1372" s="20">
        <v>696.60109999999997</v>
      </c>
      <c r="CN1372" s="20">
        <v>392.66500000000002</v>
      </c>
      <c r="CO1372" s="20">
        <v>172.94130000000001</v>
      </c>
      <c r="CP1372" s="20">
        <v>52.94164</v>
      </c>
      <c r="CQ1372" s="20">
        <v>20.337389999999999</v>
      </c>
      <c r="CR1372" s="20">
        <v>56.063130000000001</v>
      </c>
      <c r="CS1372" s="20">
        <v>238.94929999999999</v>
      </c>
      <c r="CT1372" s="20">
        <v>567.96749999999997</v>
      </c>
      <c r="CU1372" s="20">
        <v>874.25009999999997</v>
      </c>
      <c r="CV1372" s="20">
        <v>1122.837</v>
      </c>
      <c r="CW1372" s="20">
        <v>1533.923</v>
      </c>
      <c r="CX1372" s="20">
        <v>1839.211</v>
      </c>
      <c r="CY1372" s="20">
        <v>1698.7239999999999</v>
      </c>
      <c r="CZ1372" s="20">
        <v>1444.548</v>
      </c>
      <c r="DA1372" s="20">
        <v>419.9905</v>
      </c>
      <c r="DB1372" s="20">
        <v>535.16279999999995</v>
      </c>
      <c r="DC1372" s="20">
        <v>640.26639999999998</v>
      </c>
      <c r="DD1372">
        <v>0</v>
      </c>
      <c r="DE1372">
        <v>0</v>
      </c>
      <c r="DF1372">
        <v>0</v>
      </c>
    </row>
    <row r="1373" spans="1:110" x14ac:dyDescent="0.25">
      <c r="A1373" s="16" t="str">
        <f t="shared" si="21"/>
        <v>Portfolio Adjusted_CPP_0 to 199.99 kW_All_CAISO_1-in-10_MONTHLY SYSTEM PEAK DAY_2030_2</v>
      </c>
      <c r="B1373" t="s">
        <v>195</v>
      </c>
      <c r="C1373" t="s">
        <v>121</v>
      </c>
      <c r="D1373" t="s">
        <v>124</v>
      </c>
      <c r="E1373" t="s">
        <v>7</v>
      </c>
      <c r="F1373" t="s">
        <v>110</v>
      </c>
      <c r="G1373" t="s">
        <v>85</v>
      </c>
      <c r="H1373" t="s">
        <v>20</v>
      </c>
      <c r="I1373">
        <v>2030</v>
      </c>
      <c r="J1373">
        <v>2</v>
      </c>
      <c r="K1373">
        <v>2953</v>
      </c>
      <c r="L1373">
        <v>39140.269999999997</v>
      </c>
      <c r="M1373">
        <v>38317.43</v>
      </c>
      <c r="N1373">
        <v>37964.04</v>
      </c>
      <c r="O1373">
        <v>38403.71</v>
      </c>
      <c r="P1373">
        <v>40618.959999999999</v>
      </c>
      <c r="Q1373">
        <v>45918.02</v>
      </c>
      <c r="R1373">
        <v>53985.96</v>
      </c>
      <c r="S1373">
        <v>59342.81</v>
      </c>
      <c r="T1373">
        <v>63823.23</v>
      </c>
      <c r="U1373">
        <v>65770.600000000006</v>
      </c>
      <c r="V1373">
        <v>66903.98</v>
      </c>
      <c r="W1373">
        <v>67356.929999999993</v>
      </c>
      <c r="X1373">
        <v>66879.92</v>
      </c>
      <c r="Y1373">
        <v>66869.679999999993</v>
      </c>
      <c r="Z1373">
        <v>65886.009999999995</v>
      </c>
      <c r="AA1373">
        <v>64030.2</v>
      </c>
      <c r="AB1373">
        <v>62338.66</v>
      </c>
      <c r="AC1373">
        <v>61975.75</v>
      </c>
      <c r="AD1373">
        <v>59905.86</v>
      </c>
      <c r="AE1373">
        <v>56983.51</v>
      </c>
      <c r="AF1373">
        <v>54033.25</v>
      </c>
      <c r="AG1373">
        <v>50084.98</v>
      </c>
      <c r="AH1373">
        <v>45300.07</v>
      </c>
      <c r="AI1373">
        <v>41816.69</v>
      </c>
      <c r="AJ1373">
        <v>51.06588</v>
      </c>
      <c r="AK1373">
        <v>50.830309999999997</v>
      </c>
      <c r="AL1373">
        <v>50.057630000000003</v>
      </c>
      <c r="AM1373">
        <v>49.112740000000002</v>
      </c>
      <c r="AN1373">
        <v>47.270870000000002</v>
      </c>
      <c r="AO1373">
        <v>46.006729999999997</v>
      </c>
      <c r="AP1373">
        <v>45.710279999999997</v>
      </c>
      <c r="AQ1373">
        <v>44.761499999999998</v>
      </c>
      <c r="AR1373">
        <v>46.971499999999999</v>
      </c>
      <c r="AS1373">
        <v>50.557589999999998</v>
      </c>
      <c r="AT1373">
        <v>53.8735</v>
      </c>
      <c r="AU1373">
        <v>55.730440000000002</v>
      </c>
      <c r="AV1373">
        <v>56.48442</v>
      </c>
      <c r="AW1373">
        <v>56.406700000000001</v>
      </c>
      <c r="AX1373">
        <v>56.504809999999999</v>
      </c>
      <c r="AY1373">
        <v>56.466340000000002</v>
      </c>
      <c r="AZ1373">
        <v>55.406599999999997</v>
      </c>
      <c r="BA1373">
        <v>54.452930000000002</v>
      </c>
      <c r="BB1373">
        <v>52.360320000000002</v>
      </c>
      <c r="BC1373">
        <v>51.452590000000001</v>
      </c>
      <c r="BD1373">
        <v>49.830849999999998</v>
      </c>
      <c r="BE1373">
        <v>47.766210000000001</v>
      </c>
      <c r="BF1373">
        <v>46.248289999999997</v>
      </c>
      <c r="BG1373">
        <v>45.006079999999997</v>
      </c>
      <c r="BH1373">
        <v>-648.31740000000002</v>
      </c>
      <c r="BI1373">
        <v>-585.51790000000005</v>
      </c>
      <c r="BJ1373">
        <v>-524.06629999999996</v>
      </c>
      <c r="BK1373">
        <v>-511.55739999999997</v>
      </c>
      <c r="BL1373">
        <v>-424.83789999999999</v>
      </c>
      <c r="BM1373">
        <v>-123.8421</v>
      </c>
      <c r="BN1373">
        <v>577.3152</v>
      </c>
      <c r="BO1373">
        <v>197.29220000000001</v>
      </c>
      <c r="BP1373">
        <v>-459.51409999999998</v>
      </c>
      <c r="BQ1373">
        <v>-413.17910000000001</v>
      </c>
      <c r="BR1373">
        <v>-87.472700000000003</v>
      </c>
      <c r="BS1373">
        <v>9.6855069999999994</v>
      </c>
      <c r="BT1373">
        <v>185.8622</v>
      </c>
      <c r="BU1373">
        <v>411.44869999999997</v>
      </c>
      <c r="BV1373">
        <v>648.81119999999999</v>
      </c>
      <c r="BW1373">
        <v>251.67420000000001</v>
      </c>
      <c r="BX1373">
        <v>-190.25460000000001</v>
      </c>
      <c r="BY1373">
        <v>-424.84730000000002</v>
      </c>
      <c r="BZ1373">
        <v>-1023.277</v>
      </c>
      <c r="CA1373">
        <v>-1167.077</v>
      </c>
      <c r="CB1373">
        <v>-1267.5550000000001</v>
      </c>
      <c r="CC1373">
        <v>-1196.3489999999999</v>
      </c>
      <c r="CD1373">
        <v>-1078.0260000000001</v>
      </c>
      <c r="CE1373">
        <v>-982.86490000000003</v>
      </c>
      <c r="CF1373" s="20">
        <v>212.66560000000001</v>
      </c>
      <c r="CG1373" s="20">
        <v>191.5086</v>
      </c>
      <c r="CH1373" s="20">
        <v>192.30160000000001</v>
      </c>
      <c r="CI1373" s="20">
        <v>211.83959999999999</v>
      </c>
      <c r="CJ1373" s="20">
        <v>269.3571</v>
      </c>
      <c r="CK1373" s="20">
        <v>340.78059999999999</v>
      </c>
      <c r="CL1373" s="20">
        <v>518.05769999999995</v>
      </c>
      <c r="CM1373" s="20">
        <v>413.24430000000001</v>
      </c>
      <c r="CN1373" s="20">
        <v>232.94040000000001</v>
      </c>
      <c r="CO1373" s="20">
        <v>102.5939</v>
      </c>
      <c r="CP1373" s="20">
        <v>31.40654</v>
      </c>
      <c r="CQ1373" s="20">
        <v>12.06474</v>
      </c>
      <c r="CR1373" s="20">
        <v>33.258290000000002</v>
      </c>
      <c r="CS1373" s="20">
        <v>141.7517</v>
      </c>
      <c r="CT1373" s="20">
        <v>336.93509999999998</v>
      </c>
      <c r="CU1373" s="20">
        <v>518.6309</v>
      </c>
      <c r="CV1373" s="20">
        <v>666.09979999999996</v>
      </c>
      <c r="CW1373" s="20">
        <v>909.9683</v>
      </c>
      <c r="CX1373" s="20">
        <v>1091.0740000000001</v>
      </c>
      <c r="CY1373" s="20">
        <v>1007.7329999999999</v>
      </c>
      <c r="CZ1373" s="20">
        <v>856.94809999999995</v>
      </c>
      <c r="DA1373" s="20">
        <v>249.1507</v>
      </c>
      <c r="DB1373" s="20">
        <v>317.47430000000003</v>
      </c>
      <c r="DC1373" s="20">
        <v>379.82490000000001</v>
      </c>
      <c r="DD1373">
        <v>0</v>
      </c>
      <c r="DE1373">
        <v>0</v>
      </c>
      <c r="DF1373">
        <v>0</v>
      </c>
    </row>
    <row r="1374" spans="1:110" x14ac:dyDescent="0.25">
      <c r="A1374" s="16" t="str">
        <f t="shared" si="21"/>
        <v>Program Specific_CPP_0 to 199.99 kW_All_CAISO_1-in-10_MONTHLY SYSTEM PEAK DAY_2026_3</v>
      </c>
      <c r="B1374" t="s">
        <v>196</v>
      </c>
      <c r="C1374" t="s">
        <v>121</v>
      </c>
      <c r="D1374" t="s">
        <v>124</v>
      </c>
      <c r="E1374" t="s">
        <v>7</v>
      </c>
      <c r="F1374" t="s">
        <v>110</v>
      </c>
      <c r="G1374" t="s">
        <v>85</v>
      </c>
      <c r="H1374" t="s">
        <v>20</v>
      </c>
      <c r="I1374">
        <v>2026</v>
      </c>
      <c r="J1374">
        <v>3</v>
      </c>
      <c r="K1374">
        <v>3649</v>
      </c>
      <c r="L1374">
        <v>62023.96</v>
      </c>
      <c r="M1374">
        <v>61002.94</v>
      </c>
      <c r="N1374">
        <v>60548.37</v>
      </c>
      <c r="O1374">
        <v>60970.44</v>
      </c>
      <c r="P1374">
        <v>63257.3</v>
      </c>
      <c r="Q1374">
        <v>69142.86</v>
      </c>
      <c r="R1374">
        <v>76520</v>
      </c>
      <c r="S1374">
        <v>80333.11</v>
      </c>
      <c r="T1374">
        <v>82727.539999999994</v>
      </c>
      <c r="U1374">
        <v>84780.95</v>
      </c>
      <c r="V1374">
        <v>86755.88</v>
      </c>
      <c r="W1374">
        <v>88109.77</v>
      </c>
      <c r="X1374">
        <v>88838.36</v>
      </c>
      <c r="Y1374">
        <v>89607.48</v>
      </c>
      <c r="Z1374">
        <v>89318.42</v>
      </c>
      <c r="AA1374">
        <v>87803.71</v>
      </c>
      <c r="AB1374">
        <v>84788.84</v>
      </c>
      <c r="AC1374">
        <v>81229.22</v>
      </c>
      <c r="AD1374">
        <v>78324.95</v>
      </c>
      <c r="AE1374">
        <v>77267.179999999993</v>
      </c>
      <c r="AF1374">
        <v>74315.91</v>
      </c>
      <c r="AG1374">
        <v>70674.39</v>
      </c>
      <c r="AH1374">
        <v>66677.41</v>
      </c>
      <c r="AI1374">
        <v>63626.19</v>
      </c>
      <c r="AJ1374">
        <v>60.285890000000002</v>
      </c>
      <c r="AK1374">
        <v>58.893619999999999</v>
      </c>
      <c r="AL1374">
        <v>57.803600000000003</v>
      </c>
      <c r="AM1374">
        <v>57.048969999999997</v>
      </c>
      <c r="AN1374">
        <v>56.084699999999998</v>
      </c>
      <c r="AO1374">
        <v>55.278959999999998</v>
      </c>
      <c r="AP1374">
        <v>55.511319999999998</v>
      </c>
      <c r="AQ1374">
        <v>55.268639999999998</v>
      </c>
      <c r="AR1374">
        <v>61.23115</v>
      </c>
      <c r="AS1374">
        <v>69.537459999999996</v>
      </c>
      <c r="AT1374">
        <v>75.951459999999997</v>
      </c>
      <c r="AU1374">
        <v>81.782430000000005</v>
      </c>
      <c r="AV1374">
        <v>83.368099999999998</v>
      </c>
      <c r="AW1374">
        <v>85.043599999999998</v>
      </c>
      <c r="AX1374">
        <v>84.040980000000005</v>
      </c>
      <c r="AY1374">
        <v>84.010490000000004</v>
      </c>
      <c r="AZ1374">
        <v>83.382689999999997</v>
      </c>
      <c r="BA1374">
        <v>81.973439999999997</v>
      </c>
      <c r="BB1374">
        <v>79.529420000000002</v>
      </c>
      <c r="BC1374">
        <v>75.173559999999995</v>
      </c>
      <c r="BD1374">
        <v>71.188559999999995</v>
      </c>
      <c r="BE1374">
        <v>68.167959999999994</v>
      </c>
      <c r="BF1374">
        <v>66.412739999999999</v>
      </c>
      <c r="BG1374">
        <v>63.76079</v>
      </c>
      <c r="BH1374">
        <v>-1027.3620000000001</v>
      </c>
      <c r="BI1374">
        <v>-932.16890000000001</v>
      </c>
      <c r="BJ1374">
        <v>-835.82669999999996</v>
      </c>
      <c r="BK1374">
        <v>-812.15779999999995</v>
      </c>
      <c r="BL1374">
        <v>-661.61469999999997</v>
      </c>
      <c r="BM1374">
        <v>-186.48009999999999</v>
      </c>
      <c r="BN1374">
        <v>818.28989999999999</v>
      </c>
      <c r="BO1374">
        <v>267.07690000000002</v>
      </c>
      <c r="BP1374">
        <v>-595.62120000000004</v>
      </c>
      <c r="BQ1374">
        <v>-532.60450000000003</v>
      </c>
      <c r="BR1374">
        <v>-113.4278</v>
      </c>
      <c r="BS1374">
        <v>12.669639999999999</v>
      </c>
      <c r="BT1374">
        <v>246.88570000000001</v>
      </c>
      <c r="BU1374">
        <v>551.35419999999999</v>
      </c>
      <c r="BV1374">
        <v>879.56150000000002</v>
      </c>
      <c r="BW1374">
        <v>345.11739999999998</v>
      </c>
      <c r="BX1374">
        <v>-258.7715</v>
      </c>
      <c r="BY1374">
        <v>-556.83090000000004</v>
      </c>
      <c r="BZ1374">
        <v>-1337.9010000000001</v>
      </c>
      <c r="CA1374">
        <v>-1582.5060000000001</v>
      </c>
      <c r="CB1374">
        <v>-1743.3620000000001</v>
      </c>
      <c r="CC1374">
        <v>-1688.155</v>
      </c>
      <c r="CD1374">
        <v>-1586.7529999999999</v>
      </c>
      <c r="CE1374">
        <v>-1495.4780000000001</v>
      </c>
      <c r="CF1374" s="20">
        <v>534.03380000000004</v>
      </c>
      <c r="CG1374" s="20">
        <v>485.39699999999999</v>
      </c>
      <c r="CH1374" s="20">
        <v>489.15089999999998</v>
      </c>
      <c r="CI1374" s="20">
        <v>533.94849999999997</v>
      </c>
      <c r="CJ1374" s="20">
        <v>653.26940000000002</v>
      </c>
      <c r="CK1374" s="20">
        <v>772.68650000000002</v>
      </c>
      <c r="CL1374" s="20">
        <v>1040.798</v>
      </c>
      <c r="CM1374" s="20">
        <v>757.28579999999999</v>
      </c>
      <c r="CN1374" s="20">
        <v>391.37</v>
      </c>
      <c r="CO1374" s="20">
        <v>170.4725</v>
      </c>
      <c r="CP1374" s="20">
        <v>52.809739999999998</v>
      </c>
      <c r="CQ1374" s="20">
        <v>20.644359999999999</v>
      </c>
      <c r="CR1374" s="20">
        <v>58.68262</v>
      </c>
      <c r="CS1374" s="20">
        <v>254.54140000000001</v>
      </c>
      <c r="CT1374" s="20">
        <v>619.21559999999999</v>
      </c>
      <c r="CU1374" s="20">
        <v>975.24659999999994</v>
      </c>
      <c r="CV1374" s="20">
        <v>1232.258</v>
      </c>
      <c r="CW1374" s="20">
        <v>1563.174</v>
      </c>
      <c r="CX1374" s="20">
        <v>1865.1590000000001</v>
      </c>
      <c r="CY1374" s="20">
        <v>1852.837</v>
      </c>
      <c r="CZ1374" s="20">
        <v>1621.049</v>
      </c>
      <c r="DA1374" s="20">
        <v>496.10239999999999</v>
      </c>
      <c r="DB1374" s="20">
        <v>687.80989999999997</v>
      </c>
      <c r="DC1374" s="20">
        <v>879.33799999999997</v>
      </c>
      <c r="DD1374">
        <v>0</v>
      </c>
      <c r="DE1374">
        <v>0</v>
      </c>
      <c r="DF1374">
        <v>0</v>
      </c>
    </row>
    <row r="1375" spans="1:110" x14ac:dyDescent="0.25">
      <c r="A1375" s="16" t="str">
        <f t="shared" si="21"/>
        <v>Program Specific_CPP_0 to 199.99 kW_All_CAISO_1-in-10_MONTHLY SYSTEM PEAK DAY_2030_5</v>
      </c>
      <c r="B1375" t="s">
        <v>196</v>
      </c>
      <c r="C1375" t="s">
        <v>121</v>
      </c>
      <c r="D1375" t="s">
        <v>124</v>
      </c>
      <c r="E1375" t="s">
        <v>7</v>
      </c>
      <c r="F1375" t="s">
        <v>110</v>
      </c>
      <c r="G1375" t="s">
        <v>85</v>
      </c>
      <c r="H1375" t="s">
        <v>20</v>
      </c>
      <c r="I1375">
        <v>2030</v>
      </c>
      <c r="J1375">
        <v>5</v>
      </c>
      <c r="K1375">
        <v>2961</v>
      </c>
      <c r="L1375">
        <v>49609.35</v>
      </c>
      <c r="M1375">
        <v>48704.61</v>
      </c>
      <c r="N1375">
        <v>48232.07</v>
      </c>
      <c r="O1375">
        <v>48268.81</v>
      </c>
      <c r="P1375">
        <v>49383.360000000001</v>
      </c>
      <c r="Q1375">
        <v>52450.15</v>
      </c>
      <c r="R1375">
        <v>56023.34</v>
      </c>
      <c r="S1375">
        <v>60060.33</v>
      </c>
      <c r="T1375">
        <v>64242.41</v>
      </c>
      <c r="U1375">
        <v>67948.27</v>
      </c>
      <c r="V1375">
        <v>70967.66</v>
      </c>
      <c r="W1375">
        <v>73115.350000000006</v>
      </c>
      <c r="X1375">
        <v>74355.929999999993</v>
      </c>
      <c r="Y1375">
        <v>75336.210000000006</v>
      </c>
      <c r="Z1375">
        <v>75323.240000000005</v>
      </c>
      <c r="AA1375">
        <v>74058.7</v>
      </c>
      <c r="AB1375">
        <v>71754.47</v>
      </c>
      <c r="AC1375">
        <v>68346.34</v>
      </c>
      <c r="AD1375">
        <v>64156.27</v>
      </c>
      <c r="AE1375">
        <v>62217.11</v>
      </c>
      <c r="AF1375">
        <v>60596.21</v>
      </c>
      <c r="AG1375">
        <v>57399.65</v>
      </c>
      <c r="AH1375">
        <v>53979.32</v>
      </c>
      <c r="AI1375">
        <v>51440.73</v>
      </c>
      <c r="AJ1375">
        <v>66.132540000000006</v>
      </c>
      <c r="AK1375">
        <v>64.996420000000001</v>
      </c>
      <c r="AL1375">
        <v>64.42765</v>
      </c>
      <c r="AM1375">
        <v>63.679119999999998</v>
      </c>
      <c r="AN1375">
        <v>63.061059999999998</v>
      </c>
      <c r="AO1375">
        <v>62.522559999999999</v>
      </c>
      <c r="AP1375">
        <v>62.036650000000002</v>
      </c>
      <c r="AQ1375">
        <v>65.388980000000004</v>
      </c>
      <c r="AR1375">
        <v>71.863010000000003</v>
      </c>
      <c r="AS1375">
        <v>78.570319999999995</v>
      </c>
      <c r="AT1375">
        <v>85.115430000000003</v>
      </c>
      <c r="AU1375">
        <v>87.49194</v>
      </c>
      <c r="AV1375">
        <v>89.508560000000003</v>
      </c>
      <c r="AW1375">
        <v>89.824960000000004</v>
      </c>
      <c r="AX1375">
        <v>90.211699999999993</v>
      </c>
      <c r="AY1375">
        <v>90.539659999999998</v>
      </c>
      <c r="AZ1375">
        <v>91.090890000000002</v>
      </c>
      <c r="BA1375">
        <v>89.944689999999994</v>
      </c>
      <c r="BB1375">
        <v>88.173940000000002</v>
      </c>
      <c r="BC1375">
        <v>85.097260000000006</v>
      </c>
      <c r="BD1375">
        <v>80.239990000000006</v>
      </c>
      <c r="BE1375">
        <v>77.676689999999994</v>
      </c>
      <c r="BF1375">
        <v>74.531720000000007</v>
      </c>
      <c r="BG1375">
        <v>71.793379999999999</v>
      </c>
      <c r="BH1375">
        <v>-821.72670000000005</v>
      </c>
      <c r="BI1375">
        <v>-744.24149999999997</v>
      </c>
      <c r="BJ1375">
        <v>-665.80899999999997</v>
      </c>
      <c r="BK1375">
        <v>-642.96550000000002</v>
      </c>
      <c r="BL1375">
        <v>-516.50570000000005</v>
      </c>
      <c r="BM1375">
        <v>-141.45939999999999</v>
      </c>
      <c r="BN1375">
        <v>599.10260000000005</v>
      </c>
      <c r="BO1375">
        <v>199.67760000000001</v>
      </c>
      <c r="BP1375">
        <v>-462.53210000000001</v>
      </c>
      <c r="BQ1375">
        <v>-426.85939999999999</v>
      </c>
      <c r="BR1375">
        <v>-92.785709999999995</v>
      </c>
      <c r="BS1375">
        <v>10.513529999999999</v>
      </c>
      <c r="BT1375">
        <v>206.63839999999999</v>
      </c>
      <c r="BU1375">
        <v>463.54320000000001</v>
      </c>
      <c r="BV1375">
        <v>741.74419999999998</v>
      </c>
      <c r="BW1375">
        <v>291.09190000000001</v>
      </c>
      <c r="BX1375">
        <v>-218.99119999999999</v>
      </c>
      <c r="BY1375">
        <v>-468.51799999999997</v>
      </c>
      <c r="BZ1375">
        <v>-1095.8800000000001</v>
      </c>
      <c r="CA1375">
        <v>-1274.2660000000001</v>
      </c>
      <c r="CB1375">
        <v>-1421.5139999999999</v>
      </c>
      <c r="CC1375">
        <v>-1371.07</v>
      </c>
      <c r="CD1375">
        <v>-1284.5709999999999</v>
      </c>
      <c r="CE1375">
        <v>-1209.07</v>
      </c>
      <c r="CF1375" s="20">
        <v>341.6463</v>
      </c>
      <c r="CG1375" s="20">
        <v>309.41090000000003</v>
      </c>
      <c r="CH1375" s="20">
        <v>310.39139999999998</v>
      </c>
      <c r="CI1375" s="20">
        <v>334.65230000000003</v>
      </c>
      <c r="CJ1375" s="20">
        <v>398.13670000000002</v>
      </c>
      <c r="CK1375" s="20">
        <v>444.63339999999999</v>
      </c>
      <c r="CL1375" s="20">
        <v>557.89760000000001</v>
      </c>
      <c r="CM1375" s="20">
        <v>423.29790000000003</v>
      </c>
      <c r="CN1375" s="20">
        <v>236.0103</v>
      </c>
      <c r="CO1375" s="20">
        <v>109.5001</v>
      </c>
      <c r="CP1375" s="20">
        <v>35.337609999999998</v>
      </c>
      <c r="CQ1375" s="20">
        <v>14.215769999999999</v>
      </c>
      <c r="CR1375" s="20">
        <v>41.109259999999999</v>
      </c>
      <c r="CS1375" s="20">
        <v>179.91919999999999</v>
      </c>
      <c r="CT1375" s="20">
        <v>440.37009999999998</v>
      </c>
      <c r="CU1375" s="20">
        <v>693.81060000000002</v>
      </c>
      <c r="CV1375" s="20">
        <v>882.5154</v>
      </c>
      <c r="CW1375" s="20">
        <v>1106.6569999999999</v>
      </c>
      <c r="CX1375" s="20">
        <v>1251.393</v>
      </c>
      <c r="CY1375" s="20">
        <v>1201.3420000000001</v>
      </c>
      <c r="CZ1375" s="20">
        <v>1077.7629999999999</v>
      </c>
      <c r="DA1375" s="20">
        <v>327.23950000000002</v>
      </c>
      <c r="DB1375" s="20">
        <v>450.78109999999998</v>
      </c>
      <c r="DC1375" s="20">
        <v>574.77560000000005</v>
      </c>
      <c r="DD1375">
        <v>0</v>
      </c>
      <c r="DE1375">
        <v>0</v>
      </c>
      <c r="DF1375">
        <v>0</v>
      </c>
    </row>
    <row r="1376" spans="1:110" x14ac:dyDescent="0.25">
      <c r="A1376" s="16" t="str">
        <f t="shared" si="21"/>
        <v>Portfolio Adjusted_CPP_0 to 199.99 kW_All_CAISO_1-in-10_MONTHLY SYSTEM PEAK DAY_2029_7</v>
      </c>
      <c r="B1376" t="s">
        <v>195</v>
      </c>
      <c r="C1376" t="s">
        <v>121</v>
      </c>
      <c r="D1376" t="s">
        <v>124</v>
      </c>
      <c r="E1376" t="s">
        <v>7</v>
      </c>
      <c r="F1376" t="s">
        <v>110</v>
      </c>
      <c r="G1376" t="s">
        <v>85</v>
      </c>
      <c r="H1376" t="s">
        <v>20</v>
      </c>
      <c r="I1376">
        <v>2029</v>
      </c>
      <c r="J1376">
        <v>7</v>
      </c>
      <c r="K1376">
        <v>3136</v>
      </c>
      <c r="L1376">
        <v>56194.45</v>
      </c>
      <c r="M1376">
        <v>54871.07</v>
      </c>
      <c r="N1376">
        <v>54232.18</v>
      </c>
      <c r="O1376">
        <v>54260.57</v>
      </c>
      <c r="P1376">
        <v>55628.58</v>
      </c>
      <c r="Q1376">
        <v>59639.71</v>
      </c>
      <c r="R1376">
        <v>64682.82</v>
      </c>
      <c r="S1376">
        <v>70303.320000000007</v>
      </c>
      <c r="T1376">
        <v>75859.55</v>
      </c>
      <c r="U1376">
        <v>81142.710000000006</v>
      </c>
      <c r="V1376">
        <v>85705.97</v>
      </c>
      <c r="W1376">
        <v>88875.02</v>
      </c>
      <c r="X1376">
        <v>90443.64</v>
      </c>
      <c r="Y1376">
        <v>91687.8</v>
      </c>
      <c r="Z1376">
        <v>91594.38</v>
      </c>
      <c r="AA1376">
        <v>90184.320000000007</v>
      </c>
      <c r="AB1376">
        <v>87550.18</v>
      </c>
      <c r="AC1376">
        <v>83376.570000000007</v>
      </c>
      <c r="AD1376">
        <v>77728.19</v>
      </c>
      <c r="AE1376">
        <v>74055.16</v>
      </c>
      <c r="AF1376">
        <v>71554.740000000005</v>
      </c>
      <c r="AG1376">
        <v>67200.47</v>
      </c>
      <c r="AH1376">
        <v>62364.43</v>
      </c>
      <c r="AI1376">
        <v>58813.55</v>
      </c>
      <c r="AJ1376">
        <v>69.565209999999993</v>
      </c>
      <c r="AK1376">
        <v>69.222790000000003</v>
      </c>
      <c r="AL1376">
        <v>68.784499999999994</v>
      </c>
      <c r="AM1376">
        <v>67.89537</v>
      </c>
      <c r="AN1376">
        <v>67.885059999999996</v>
      </c>
      <c r="AO1376">
        <v>67.534149999999997</v>
      </c>
      <c r="AP1376">
        <v>67.604579999999999</v>
      </c>
      <c r="AQ1376">
        <v>69.340879999999999</v>
      </c>
      <c r="AR1376">
        <v>72.786720000000003</v>
      </c>
      <c r="AS1376">
        <v>77.090400000000002</v>
      </c>
      <c r="AT1376">
        <v>79.99203</v>
      </c>
      <c r="AU1376">
        <v>82.330309999999997</v>
      </c>
      <c r="AV1376">
        <v>83.425460000000001</v>
      </c>
      <c r="AW1376">
        <v>85.725399999999993</v>
      </c>
      <c r="AX1376">
        <v>85.082790000000003</v>
      </c>
      <c r="AY1376">
        <v>85.168670000000006</v>
      </c>
      <c r="AZ1376">
        <v>84.688689999999994</v>
      </c>
      <c r="BA1376">
        <v>81.570120000000003</v>
      </c>
      <c r="BB1376">
        <v>79.878810000000001</v>
      </c>
      <c r="BC1376">
        <v>76.661789999999996</v>
      </c>
      <c r="BD1376">
        <v>74.0124</v>
      </c>
      <c r="BE1376">
        <v>72.857789999999994</v>
      </c>
      <c r="BF1376">
        <v>72.451210000000003</v>
      </c>
      <c r="BG1376">
        <v>71.811639999999997</v>
      </c>
      <c r="BH1376">
        <v>-930.80200000000002</v>
      </c>
      <c r="BI1376">
        <v>-838.46950000000004</v>
      </c>
      <c r="BJ1376">
        <v>-748.63620000000003</v>
      </c>
      <c r="BK1376">
        <v>-722.77890000000002</v>
      </c>
      <c r="BL1376">
        <v>-581.82510000000002</v>
      </c>
      <c r="BM1376">
        <v>-160.84979999999999</v>
      </c>
      <c r="BN1376">
        <v>691.70529999999997</v>
      </c>
      <c r="BO1376">
        <v>233.73169999999999</v>
      </c>
      <c r="BP1376">
        <v>-546.17319999999995</v>
      </c>
      <c r="BQ1376">
        <v>-509.74860000000001</v>
      </c>
      <c r="BR1376">
        <v>-112.0551</v>
      </c>
      <c r="BS1376">
        <v>12.779669999999999</v>
      </c>
      <c r="BT1376">
        <v>251.3468</v>
      </c>
      <c r="BU1376">
        <v>564.15449999999998</v>
      </c>
      <c r="BV1376">
        <v>901.97389999999996</v>
      </c>
      <c r="BW1376">
        <v>354.47449999999998</v>
      </c>
      <c r="BX1376">
        <v>-267.19900000000001</v>
      </c>
      <c r="BY1376">
        <v>-571.55110000000002</v>
      </c>
      <c r="BZ1376">
        <v>-1327.7080000000001</v>
      </c>
      <c r="CA1376">
        <v>-1516.72</v>
      </c>
      <c r="CB1376">
        <v>-1678.588</v>
      </c>
      <c r="CC1376">
        <v>-1605.1759999999999</v>
      </c>
      <c r="CD1376">
        <v>-1484.115</v>
      </c>
      <c r="CE1376">
        <v>-1382.3610000000001</v>
      </c>
      <c r="CF1376" s="20">
        <v>438.36559999999997</v>
      </c>
      <c r="CG1376" s="20">
        <v>392.71949999999998</v>
      </c>
      <c r="CH1376" s="20">
        <v>392.42079999999999</v>
      </c>
      <c r="CI1376" s="20">
        <v>422.892</v>
      </c>
      <c r="CJ1376" s="20">
        <v>505.20409999999998</v>
      </c>
      <c r="CK1376" s="20">
        <v>574.88319999999999</v>
      </c>
      <c r="CL1376" s="20">
        <v>743.69410000000005</v>
      </c>
      <c r="CM1376" s="20">
        <v>579.99239999999998</v>
      </c>
      <c r="CN1376" s="20">
        <v>329.0849</v>
      </c>
      <c r="CO1376" s="20">
        <v>156.15530000000001</v>
      </c>
      <c r="CP1376" s="20">
        <v>51.539279999999998</v>
      </c>
      <c r="CQ1376" s="20">
        <v>21.004519999999999</v>
      </c>
      <c r="CR1376" s="20">
        <v>60.822539999999996</v>
      </c>
      <c r="CS1376" s="20">
        <v>266.4975</v>
      </c>
      <c r="CT1376" s="20">
        <v>651.17470000000003</v>
      </c>
      <c r="CU1376" s="20">
        <v>1028.847</v>
      </c>
      <c r="CV1376" s="20">
        <v>1313.828</v>
      </c>
      <c r="CW1376" s="20">
        <v>1646.913</v>
      </c>
      <c r="CX1376" s="20">
        <v>1836.846</v>
      </c>
      <c r="CY1376" s="20">
        <v>1701.992</v>
      </c>
      <c r="CZ1376" s="20">
        <v>1502.828</v>
      </c>
      <c r="DA1376" s="20">
        <v>448.53030000000001</v>
      </c>
      <c r="DB1376" s="20">
        <v>601.70659999999998</v>
      </c>
      <c r="DC1376" s="20">
        <v>751.34389999999996</v>
      </c>
      <c r="DD1376">
        <v>0</v>
      </c>
      <c r="DE1376">
        <v>0</v>
      </c>
      <c r="DF1376">
        <v>0</v>
      </c>
    </row>
    <row r="1377" spans="1:110" x14ac:dyDescent="0.25">
      <c r="A1377" s="16" t="str">
        <f t="shared" si="21"/>
        <v>Program Specific_CPP_0 to 199.99 kW_All_CAISO_1-in-10_MONTHLY SYSTEM PEAK DAY_2030_2</v>
      </c>
      <c r="B1377" t="s">
        <v>196</v>
      </c>
      <c r="C1377" t="s">
        <v>121</v>
      </c>
      <c r="D1377" t="s">
        <v>124</v>
      </c>
      <c r="E1377" t="s">
        <v>7</v>
      </c>
      <c r="F1377" t="s">
        <v>110</v>
      </c>
      <c r="G1377" t="s">
        <v>85</v>
      </c>
      <c r="H1377" t="s">
        <v>20</v>
      </c>
      <c r="I1377">
        <v>2030</v>
      </c>
      <c r="J1377">
        <v>2</v>
      </c>
      <c r="K1377">
        <v>2961</v>
      </c>
      <c r="L1377">
        <v>39292.639999999999</v>
      </c>
      <c r="M1377">
        <v>38464.01</v>
      </c>
      <c r="N1377">
        <v>38107.379999999997</v>
      </c>
      <c r="O1377">
        <v>38547.019999999997</v>
      </c>
      <c r="P1377">
        <v>40766.65</v>
      </c>
      <c r="Q1377">
        <v>46075.07</v>
      </c>
      <c r="R1377">
        <v>54167.91</v>
      </c>
      <c r="S1377">
        <v>59540.6</v>
      </c>
      <c r="T1377">
        <v>64041.39</v>
      </c>
      <c r="U1377">
        <v>66002.38</v>
      </c>
      <c r="V1377">
        <v>67145.59</v>
      </c>
      <c r="W1377">
        <v>67603.820000000007</v>
      </c>
      <c r="X1377">
        <v>67127.179999999993</v>
      </c>
      <c r="Y1377">
        <v>67118.149999999994</v>
      </c>
      <c r="Z1377">
        <v>66133.05</v>
      </c>
      <c r="AA1377">
        <v>64275.14</v>
      </c>
      <c r="AB1377">
        <v>62584.160000000003</v>
      </c>
      <c r="AC1377">
        <v>62223.83</v>
      </c>
      <c r="AD1377">
        <v>60150.51</v>
      </c>
      <c r="AE1377">
        <v>57219.7</v>
      </c>
      <c r="AF1377">
        <v>54259.11</v>
      </c>
      <c r="AG1377">
        <v>50294.38</v>
      </c>
      <c r="AH1377">
        <v>45488.63</v>
      </c>
      <c r="AI1377">
        <v>41986.96</v>
      </c>
      <c r="AJ1377">
        <v>51.062690000000003</v>
      </c>
      <c r="AK1377">
        <v>50.825989999999997</v>
      </c>
      <c r="AL1377">
        <v>50.054319999999997</v>
      </c>
      <c r="AM1377">
        <v>49.109670000000001</v>
      </c>
      <c r="AN1377">
        <v>47.26755</v>
      </c>
      <c r="AO1377">
        <v>46.002220000000001</v>
      </c>
      <c r="AP1377">
        <v>45.705280000000002</v>
      </c>
      <c r="AQ1377">
        <v>44.755429999999997</v>
      </c>
      <c r="AR1377">
        <v>46.96687</v>
      </c>
      <c r="AS1377">
        <v>50.554400000000001</v>
      </c>
      <c r="AT1377">
        <v>53.872259999999997</v>
      </c>
      <c r="AU1377">
        <v>55.72983</v>
      </c>
      <c r="AV1377">
        <v>56.484690000000001</v>
      </c>
      <c r="AW1377">
        <v>56.405859999999997</v>
      </c>
      <c r="AX1377">
        <v>56.503900000000002</v>
      </c>
      <c r="AY1377">
        <v>56.465519999999998</v>
      </c>
      <c r="AZ1377">
        <v>55.40605</v>
      </c>
      <c r="BA1377">
        <v>54.452179999999998</v>
      </c>
      <c r="BB1377">
        <v>52.357100000000003</v>
      </c>
      <c r="BC1377">
        <v>51.448650000000001</v>
      </c>
      <c r="BD1377">
        <v>49.825369999999999</v>
      </c>
      <c r="BE1377">
        <v>47.760629999999999</v>
      </c>
      <c r="BF1377">
        <v>46.24297</v>
      </c>
      <c r="BG1377">
        <v>45.000529999999998</v>
      </c>
      <c r="BH1377">
        <v>-650.84119999999996</v>
      </c>
      <c r="BI1377">
        <v>-587.75779999999997</v>
      </c>
      <c r="BJ1377">
        <v>-526.04499999999996</v>
      </c>
      <c r="BK1377">
        <v>-513.46619999999996</v>
      </c>
      <c r="BL1377">
        <v>-426.3827</v>
      </c>
      <c r="BM1377">
        <v>-124.26560000000001</v>
      </c>
      <c r="BN1377">
        <v>579.26099999999997</v>
      </c>
      <c r="BO1377">
        <v>197.94980000000001</v>
      </c>
      <c r="BP1377">
        <v>-461.08479999999997</v>
      </c>
      <c r="BQ1377">
        <v>-414.63510000000002</v>
      </c>
      <c r="BR1377">
        <v>-87.788589999999999</v>
      </c>
      <c r="BS1377">
        <v>9.7210079999999994</v>
      </c>
      <c r="BT1377">
        <v>186.54939999999999</v>
      </c>
      <c r="BU1377">
        <v>412.9776</v>
      </c>
      <c r="BV1377">
        <v>651.24400000000003</v>
      </c>
      <c r="BW1377">
        <v>252.637</v>
      </c>
      <c r="BX1377">
        <v>-191.00389999999999</v>
      </c>
      <c r="BY1377">
        <v>-426.54790000000003</v>
      </c>
      <c r="BZ1377">
        <v>-1027.4559999999999</v>
      </c>
      <c r="CA1377">
        <v>-1171.914</v>
      </c>
      <c r="CB1377">
        <v>-1272.8530000000001</v>
      </c>
      <c r="CC1377">
        <v>-1201.3510000000001</v>
      </c>
      <c r="CD1377">
        <v>-1082.5139999999999</v>
      </c>
      <c r="CE1377">
        <v>-986.86680000000001</v>
      </c>
      <c r="CF1377" s="20">
        <v>214.3246</v>
      </c>
      <c r="CG1377" s="20">
        <v>192.97659999999999</v>
      </c>
      <c r="CH1377" s="20">
        <v>193.75640000000001</v>
      </c>
      <c r="CI1377" s="20">
        <v>213.42359999999999</v>
      </c>
      <c r="CJ1377" s="20">
        <v>271.31950000000001</v>
      </c>
      <c r="CK1377" s="20">
        <v>343.1157</v>
      </c>
      <c r="CL1377" s="20">
        <v>521.55560000000003</v>
      </c>
      <c r="CM1377" s="20">
        <v>416.00360000000001</v>
      </c>
      <c r="CN1377" s="20">
        <v>234.53559999999999</v>
      </c>
      <c r="CO1377" s="20">
        <v>103.3182</v>
      </c>
      <c r="CP1377" s="20">
        <v>31.633790000000001</v>
      </c>
      <c r="CQ1377" s="20">
        <v>12.15334</v>
      </c>
      <c r="CR1377" s="20">
        <v>33.504660000000001</v>
      </c>
      <c r="CS1377" s="20">
        <v>142.80709999999999</v>
      </c>
      <c r="CT1377" s="20">
        <v>339.46660000000003</v>
      </c>
      <c r="CU1377" s="20">
        <v>522.60649999999998</v>
      </c>
      <c r="CV1377" s="20">
        <v>671.35659999999996</v>
      </c>
      <c r="CW1377" s="20">
        <v>917.26779999999997</v>
      </c>
      <c r="CX1377" s="20">
        <v>1100.0039999999999</v>
      </c>
      <c r="CY1377" s="20">
        <v>1016.104</v>
      </c>
      <c r="CZ1377" s="20">
        <v>864.12739999999997</v>
      </c>
      <c r="DA1377" s="20">
        <v>251.23849999999999</v>
      </c>
      <c r="DB1377" s="20">
        <v>320.12290000000002</v>
      </c>
      <c r="DC1377" s="20">
        <v>382.92419999999998</v>
      </c>
      <c r="DD1377">
        <v>0</v>
      </c>
      <c r="DE1377">
        <v>0</v>
      </c>
      <c r="DF1377">
        <v>0</v>
      </c>
    </row>
    <row r="1378" spans="1:110" x14ac:dyDescent="0.25">
      <c r="A1378" s="16" t="str">
        <f t="shared" si="21"/>
        <v>Program Specific_CPP_0 to 199.99 kW_All_CAISO_1-in-10_MONTHLY SYSTEM PEAK DAY_2029_4</v>
      </c>
      <c r="B1378" t="s">
        <v>196</v>
      </c>
      <c r="C1378" t="s">
        <v>121</v>
      </c>
      <c r="D1378" t="s">
        <v>124</v>
      </c>
      <c r="E1378" t="s">
        <v>7</v>
      </c>
      <c r="F1378" t="s">
        <v>110</v>
      </c>
      <c r="G1378" t="s">
        <v>85</v>
      </c>
      <c r="H1378" t="s">
        <v>20</v>
      </c>
      <c r="I1378">
        <v>2029</v>
      </c>
      <c r="J1378">
        <v>4</v>
      </c>
      <c r="K1378">
        <v>3145</v>
      </c>
      <c r="L1378">
        <v>51098.559999999998</v>
      </c>
      <c r="M1378">
        <v>50357.82</v>
      </c>
      <c r="N1378">
        <v>50036.47</v>
      </c>
      <c r="O1378">
        <v>50236.75</v>
      </c>
      <c r="P1378">
        <v>51546.9</v>
      </c>
      <c r="Q1378">
        <v>55207.01</v>
      </c>
      <c r="R1378">
        <v>59228.51</v>
      </c>
      <c r="S1378">
        <v>61335.9</v>
      </c>
      <c r="T1378">
        <v>63417.75</v>
      </c>
      <c r="U1378">
        <v>65510.31</v>
      </c>
      <c r="V1378">
        <v>67482.8</v>
      </c>
      <c r="W1378">
        <v>68892.28</v>
      </c>
      <c r="X1378">
        <v>69775.62</v>
      </c>
      <c r="Y1378">
        <v>70587.34</v>
      </c>
      <c r="Z1378">
        <v>70654.55</v>
      </c>
      <c r="AA1378">
        <v>69747.23</v>
      </c>
      <c r="AB1378">
        <v>67404.39</v>
      </c>
      <c r="AC1378">
        <v>64234.3</v>
      </c>
      <c r="AD1378">
        <v>61244.77</v>
      </c>
      <c r="AE1378">
        <v>60843.44</v>
      </c>
      <c r="AF1378">
        <v>59102.45</v>
      </c>
      <c r="AG1378">
        <v>56715.79</v>
      </c>
      <c r="AH1378">
        <v>54274.64</v>
      </c>
      <c r="AI1378">
        <v>52343.82</v>
      </c>
      <c r="AJ1378">
        <v>66.274029999999996</v>
      </c>
      <c r="AK1378">
        <v>63.690849999999998</v>
      </c>
      <c r="AL1378">
        <v>62.254289999999997</v>
      </c>
      <c r="AM1378">
        <v>61.382689999999997</v>
      </c>
      <c r="AN1378">
        <v>61.462569999999999</v>
      </c>
      <c r="AO1378">
        <v>60.980420000000002</v>
      </c>
      <c r="AP1378">
        <v>60.700870000000002</v>
      </c>
      <c r="AQ1378">
        <v>62.048310000000001</v>
      </c>
      <c r="AR1378">
        <v>70.298289999999994</v>
      </c>
      <c r="AS1378">
        <v>75.890910000000005</v>
      </c>
      <c r="AT1378">
        <v>79.012169999999998</v>
      </c>
      <c r="AU1378">
        <v>82.140349999999998</v>
      </c>
      <c r="AV1378">
        <v>82.105950000000007</v>
      </c>
      <c r="AW1378">
        <v>83.273219999999995</v>
      </c>
      <c r="AX1378">
        <v>82.987110000000001</v>
      </c>
      <c r="AY1378">
        <v>82.039490000000001</v>
      </c>
      <c r="AZ1378">
        <v>81.869029999999995</v>
      </c>
      <c r="BA1378">
        <v>79.374589999999998</v>
      </c>
      <c r="BB1378">
        <v>77.313460000000006</v>
      </c>
      <c r="BC1378">
        <v>73.200180000000003</v>
      </c>
      <c r="BD1378">
        <v>68.643739999999994</v>
      </c>
      <c r="BE1378">
        <v>66.624769999999998</v>
      </c>
      <c r="BF1378">
        <v>65.354529999999997</v>
      </c>
      <c r="BG1378">
        <v>64.706999999999994</v>
      </c>
      <c r="BH1378">
        <v>-846.39400000000001</v>
      </c>
      <c r="BI1378">
        <v>-769.50379999999996</v>
      </c>
      <c r="BJ1378">
        <v>-690.71749999999997</v>
      </c>
      <c r="BK1378">
        <v>-669.17960000000005</v>
      </c>
      <c r="BL1378">
        <v>-539.1345</v>
      </c>
      <c r="BM1378">
        <v>-148.8947</v>
      </c>
      <c r="BN1378">
        <v>633.37810000000002</v>
      </c>
      <c r="BO1378">
        <v>203.91839999999999</v>
      </c>
      <c r="BP1378">
        <v>-456.59469999999999</v>
      </c>
      <c r="BQ1378">
        <v>-411.54390000000001</v>
      </c>
      <c r="BR1378">
        <v>-88.229470000000006</v>
      </c>
      <c r="BS1378">
        <v>9.9062809999999999</v>
      </c>
      <c r="BT1378">
        <v>193.90950000000001</v>
      </c>
      <c r="BU1378">
        <v>434.32350000000002</v>
      </c>
      <c r="BV1378">
        <v>695.76930000000004</v>
      </c>
      <c r="BW1378">
        <v>274.1454</v>
      </c>
      <c r="BX1378">
        <v>-205.715</v>
      </c>
      <c r="BY1378">
        <v>-440.3297</v>
      </c>
      <c r="BZ1378">
        <v>-1046.1479999999999</v>
      </c>
      <c r="CA1378">
        <v>-1246.1320000000001</v>
      </c>
      <c r="CB1378">
        <v>-1386.472</v>
      </c>
      <c r="CC1378">
        <v>-1354.7349999999999</v>
      </c>
      <c r="CD1378">
        <v>-1291.5989999999999</v>
      </c>
      <c r="CE1378">
        <v>-1230.296</v>
      </c>
      <c r="CF1378" s="20">
        <v>362.4658</v>
      </c>
      <c r="CG1378" s="20">
        <v>330.77249999999998</v>
      </c>
      <c r="CH1378" s="20">
        <v>334.0498</v>
      </c>
      <c r="CI1378" s="20">
        <v>362.4966</v>
      </c>
      <c r="CJ1378" s="20">
        <v>433.78660000000002</v>
      </c>
      <c r="CK1378" s="20">
        <v>492.60300000000001</v>
      </c>
      <c r="CL1378" s="20">
        <v>623.5598</v>
      </c>
      <c r="CM1378" s="20">
        <v>441.46899999999999</v>
      </c>
      <c r="CN1378" s="20">
        <v>229.99</v>
      </c>
      <c r="CO1378" s="20">
        <v>101.7835</v>
      </c>
      <c r="CP1378" s="20">
        <v>31.95232</v>
      </c>
      <c r="CQ1378" s="20">
        <v>12.62102</v>
      </c>
      <c r="CR1378" s="20">
        <v>36.200600000000001</v>
      </c>
      <c r="CS1378" s="20">
        <v>157.95140000000001</v>
      </c>
      <c r="CT1378" s="20">
        <v>387.47179999999997</v>
      </c>
      <c r="CU1378" s="20">
        <v>615.37890000000004</v>
      </c>
      <c r="CV1378" s="20">
        <v>778.75480000000005</v>
      </c>
      <c r="CW1378" s="20">
        <v>977.49959999999999</v>
      </c>
      <c r="CX1378" s="20">
        <v>1140.3910000000001</v>
      </c>
      <c r="CY1378" s="20">
        <v>1148.8800000000001</v>
      </c>
      <c r="CZ1378" s="20">
        <v>1025.2819999999999</v>
      </c>
      <c r="DA1378" s="20">
        <v>319.48849999999999</v>
      </c>
      <c r="DB1378" s="20">
        <v>455.72710000000001</v>
      </c>
      <c r="DC1378" s="20">
        <v>595.13430000000005</v>
      </c>
      <c r="DD1378">
        <v>0</v>
      </c>
      <c r="DE1378">
        <v>0</v>
      </c>
      <c r="DF1378">
        <v>0</v>
      </c>
    </row>
    <row r="1379" spans="1:110" x14ac:dyDescent="0.25">
      <c r="A1379" s="16" t="str">
        <f t="shared" si="21"/>
        <v>Portfolio Adjusted_CPP_0 to 199.99 kW_All_CAISO_1-in-10_MONTHLY SYSTEM PEAK DAY_2021_8</v>
      </c>
      <c r="B1379" t="s">
        <v>195</v>
      </c>
      <c r="C1379" t="s">
        <v>121</v>
      </c>
      <c r="D1379" t="s">
        <v>124</v>
      </c>
      <c r="E1379" t="s">
        <v>7</v>
      </c>
      <c r="F1379" t="s">
        <v>110</v>
      </c>
      <c r="G1379" t="s">
        <v>85</v>
      </c>
      <c r="H1379" t="s">
        <v>20</v>
      </c>
      <c r="I1379">
        <v>2021</v>
      </c>
      <c r="J1379">
        <v>8</v>
      </c>
      <c r="K1379">
        <v>7562</v>
      </c>
      <c r="L1379">
        <v>129196</v>
      </c>
      <c r="M1379">
        <v>126030.2</v>
      </c>
      <c r="N1379">
        <v>124379.1</v>
      </c>
      <c r="O1379">
        <v>124239.8</v>
      </c>
      <c r="P1379">
        <v>127869.4</v>
      </c>
      <c r="Q1379">
        <v>138791.1</v>
      </c>
      <c r="R1379">
        <v>154380</v>
      </c>
      <c r="S1379">
        <v>168797.5</v>
      </c>
      <c r="T1379">
        <v>184544.7</v>
      </c>
      <c r="U1379">
        <v>199231.9</v>
      </c>
      <c r="V1379">
        <v>211275</v>
      </c>
      <c r="W1379">
        <v>219766.6</v>
      </c>
      <c r="X1379">
        <v>223965</v>
      </c>
      <c r="Y1379">
        <v>226661.6</v>
      </c>
      <c r="Z1379">
        <v>225889.4</v>
      </c>
      <c r="AA1379">
        <v>221509</v>
      </c>
      <c r="AB1379">
        <v>213713.1</v>
      </c>
      <c r="AC1379">
        <v>201517.6</v>
      </c>
      <c r="AD1379">
        <v>185419.9</v>
      </c>
      <c r="AE1379">
        <v>177350.9</v>
      </c>
      <c r="AF1379">
        <v>169069.6</v>
      </c>
      <c r="AG1379">
        <v>157432.29999999999</v>
      </c>
      <c r="AH1379">
        <v>144830.9</v>
      </c>
      <c r="AI1379">
        <v>135677.9</v>
      </c>
      <c r="AJ1379">
        <v>73.305430000000001</v>
      </c>
      <c r="AK1379">
        <v>73.113740000000007</v>
      </c>
      <c r="AL1379">
        <v>72.008229999999998</v>
      </c>
      <c r="AM1379">
        <v>71.59263</v>
      </c>
      <c r="AN1379">
        <v>71.286339999999996</v>
      </c>
      <c r="AO1379">
        <v>70.924760000000006</v>
      </c>
      <c r="AP1379">
        <v>70.271879999999996</v>
      </c>
      <c r="AQ1379">
        <v>70.959440000000001</v>
      </c>
      <c r="AR1379">
        <v>74.982990000000001</v>
      </c>
      <c r="AS1379">
        <v>79.041650000000004</v>
      </c>
      <c r="AT1379">
        <v>83.161209999999997</v>
      </c>
      <c r="AU1379">
        <v>86.528229999999994</v>
      </c>
      <c r="AV1379">
        <v>87.731539999999995</v>
      </c>
      <c r="AW1379">
        <v>87.107159999999993</v>
      </c>
      <c r="AX1379">
        <v>87.332509999999999</v>
      </c>
      <c r="AY1379">
        <v>88.499279999999999</v>
      </c>
      <c r="AZ1379">
        <v>87.356219999999993</v>
      </c>
      <c r="BA1379">
        <v>85.440299999999993</v>
      </c>
      <c r="BB1379">
        <v>84.910650000000004</v>
      </c>
      <c r="BC1379">
        <v>82.059420000000003</v>
      </c>
      <c r="BD1379">
        <v>78.141480000000001</v>
      </c>
      <c r="BE1379">
        <v>76.110640000000004</v>
      </c>
      <c r="BF1379">
        <v>74.657780000000002</v>
      </c>
      <c r="BG1379">
        <v>74.027670000000001</v>
      </c>
      <c r="BH1379">
        <v>-2139.9960000000001</v>
      </c>
      <c r="BI1379">
        <v>-1925.8320000000001</v>
      </c>
      <c r="BJ1379">
        <v>-1716.9639999999999</v>
      </c>
      <c r="BK1379">
        <v>-1654.9390000000001</v>
      </c>
      <c r="BL1379">
        <v>-1337.4</v>
      </c>
      <c r="BM1379">
        <v>-374.32310000000001</v>
      </c>
      <c r="BN1379">
        <v>1650.91</v>
      </c>
      <c r="BO1379">
        <v>561.18709999999999</v>
      </c>
      <c r="BP1379">
        <v>-1328.684</v>
      </c>
      <c r="BQ1379">
        <v>-1251.5999999999999</v>
      </c>
      <c r="BR1379">
        <v>-276.22859999999997</v>
      </c>
      <c r="BS1379">
        <v>31.60106</v>
      </c>
      <c r="BT1379">
        <v>622.40869999999995</v>
      </c>
      <c r="BU1379">
        <v>1394.6469999999999</v>
      </c>
      <c r="BV1379">
        <v>2224.442</v>
      </c>
      <c r="BW1379">
        <v>870.65359999999998</v>
      </c>
      <c r="BX1379">
        <v>-652.24210000000005</v>
      </c>
      <c r="BY1379">
        <v>-1381.415</v>
      </c>
      <c r="BZ1379">
        <v>-3167.2339999999999</v>
      </c>
      <c r="CA1379">
        <v>-3632.3159999999998</v>
      </c>
      <c r="CB1379">
        <v>-3966.1680000000001</v>
      </c>
      <c r="CC1379">
        <v>-3760.4870000000001</v>
      </c>
      <c r="CD1379">
        <v>-3446.6080000000002</v>
      </c>
      <c r="CE1379">
        <v>-3188.99</v>
      </c>
      <c r="CF1379" s="20">
        <v>2317.1149999999998</v>
      </c>
      <c r="CG1379" s="20">
        <v>2071.7849999999999</v>
      </c>
      <c r="CH1379" s="20">
        <v>2064.11</v>
      </c>
      <c r="CI1379" s="20">
        <v>2217.085</v>
      </c>
      <c r="CJ1379" s="20">
        <v>2669.3440000000001</v>
      </c>
      <c r="CK1379" s="20">
        <v>3113.3760000000002</v>
      </c>
      <c r="CL1379" s="20">
        <v>4236.4170000000004</v>
      </c>
      <c r="CM1379" s="20">
        <v>3343.51</v>
      </c>
      <c r="CN1379" s="20">
        <v>1947.559</v>
      </c>
      <c r="CO1379" s="20">
        <v>941.40309999999999</v>
      </c>
      <c r="CP1379" s="20">
        <v>313.19310000000002</v>
      </c>
      <c r="CQ1379" s="20">
        <v>128.43299999999999</v>
      </c>
      <c r="CR1379" s="20">
        <v>372.96570000000003</v>
      </c>
      <c r="CS1379" s="20">
        <v>1628.643</v>
      </c>
      <c r="CT1379" s="20">
        <v>3960.5140000000001</v>
      </c>
      <c r="CU1379" s="20">
        <v>6206.8559999999998</v>
      </c>
      <c r="CV1379" s="20">
        <v>7828.643</v>
      </c>
      <c r="CW1379" s="20">
        <v>9620.7440000000006</v>
      </c>
      <c r="CX1379" s="20">
        <v>10452.69</v>
      </c>
      <c r="CY1379" s="20">
        <v>9761.4349999999995</v>
      </c>
      <c r="CZ1379" s="20">
        <v>8390.0280000000002</v>
      </c>
      <c r="DA1379" s="20">
        <v>2461.6979999999999</v>
      </c>
      <c r="DB1379" s="20">
        <v>3245.1410000000001</v>
      </c>
      <c r="DC1379" s="20">
        <v>3998.5450000000001</v>
      </c>
      <c r="DD1379">
        <v>0</v>
      </c>
      <c r="DE1379">
        <v>0</v>
      </c>
      <c r="DF1379">
        <v>0</v>
      </c>
    </row>
    <row r="1380" spans="1:110" x14ac:dyDescent="0.25">
      <c r="A1380" s="16" t="str">
        <f t="shared" si="21"/>
        <v>Portfolio Adjusted_CPP_0 to 199.99 kW_All_CAISO_1-in-10_MONTHLY SYSTEM PEAK DAY_2023_4</v>
      </c>
      <c r="B1380" t="s">
        <v>195</v>
      </c>
      <c r="C1380" t="s">
        <v>121</v>
      </c>
      <c r="D1380" t="s">
        <v>124</v>
      </c>
      <c r="E1380" t="s">
        <v>7</v>
      </c>
      <c r="F1380" t="s">
        <v>110</v>
      </c>
      <c r="G1380" t="s">
        <v>85</v>
      </c>
      <c r="H1380" t="s">
        <v>20</v>
      </c>
      <c r="I1380">
        <v>2023</v>
      </c>
      <c r="J1380">
        <v>4</v>
      </c>
      <c r="K1380">
        <v>4347</v>
      </c>
      <c r="L1380">
        <v>70573.39</v>
      </c>
      <c r="M1380">
        <v>69552.789999999994</v>
      </c>
      <c r="N1380">
        <v>69110.67</v>
      </c>
      <c r="O1380">
        <v>69388.14</v>
      </c>
      <c r="P1380">
        <v>71200.08</v>
      </c>
      <c r="Q1380">
        <v>76263.009999999995</v>
      </c>
      <c r="R1380">
        <v>81822.58</v>
      </c>
      <c r="S1380">
        <v>84741.77</v>
      </c>
      <c r="T1380">
        <v>87617.33</v>
      </c>
      <c r="U1380">
        <v>90505.4</v>
      </c>
      <c r="V1380">
        <v>93226.8</v>
      </c>
      <c r="W1380">
        <v>95172.13</v>
      </c>
      <c r="X1380">
        <v>96391.37</v>
      </c>
      <c r="Y1380">
        <v>97511.76</v>
      </c>
      <c r="Z1380">
        <v>97601.67</v>
      </c>
      <c r="AA1380">
        <v>96342.73</v>
      </c>
      <c r="AB1380">
        <v>93097.22</v>
      </c>
      <c r="AC1380">
        <v>88711.66</v>
      </c>
      <c r="AD1380">
        <v>84573.61</v>
      </c>
      <c r="AE1380">
        <v>84016.08</v>
      </c>
      <c r="AF1380">
        <v>81609.66</v>
      </c>
      <c r="AG1380">
        <v>78313.899999999994</v>
      </c>
      <c r="AH1380">
        <v>74945.919999999998</v>
      </c>
      <c r="AI1380">
        <v>72284.97</v>
      </c>
      <c r="AJ1380">
        <v>66.279570000000007</v>
      </c>
      <c r="AK1380">
        <v>63.6965</v>
      </c>
      <c r="AL1380">
        <v>62.259169999999997</v>
      </c>
      <c r="AM1380">
        <v>61.388759999999998</v>
      </c>
      <c r="AN1380">
        <v>61.468719999999998</v>
      </c>
      <c r="AO1380">
        <v>60.987130000000001</v>
      </c>
      <c r="AP1380">
        <v>60.706919999999997</v>
      </c>
      <c r="AQ1380">
        <v>62.05303</v>
      </c>
      <c r="AR1380">
        <v>70.298829999999995</v>
      </c>
      <c r="AS1380">
        <v>75.889480000000006</v>
      </c>
      <c r="AT1380">
        <v>79.006609999999995</v>
      </c>
      <c r="AU1380">
        <v>82.131469999999993</v>
      </c>
      <c r="AV1380">
        <v>82.095969999999994</v>
      </c>
      <c r="AW1380">
        <v>83.26473</v>
      </c>
      <c r="AX1380">
        <v>82.980140000000006</v>
      </c>
      <c r="AY1380">
        <v>82.032129999999995</v>
      </c>
      <c r="AZ1380">
        <v>81.861500000000007</v>
      </c>
      <c r="BA1380">
        <v>79.367769999999993</v>
      </c>
      <c r="BB1380">
        <v>77.30771</v>
      </c>
      <c r="BC1380">
        <v>73.197040000000001</v>
      </c>
      <c r="BD1380">
        <v>68.641999999999996</v>
      </c>
      <c r="BE1380">
        <v>66.624570000000006</v>
      </c>
      <c r="BF1380">
        <v>65.356430000000003</v>
      </c>
      <c r="BG1380">
        <v>64.709490000000002</v>
      </c>
      <c r="BH1380">
        <v>-1168.9739999999999</v>
      </c>
      <c r="BI1380">
        <v>-1062.817</v>
      </c>
      <c r="BJ1380">
        <v>-954.0231</v>
      </c>
      <c r="BK1380">
        <v>-924.28589999999997</v>
      </c>
      <c r="BL1380">
        <v>-744.68910000000005</v>
      </c>
      <c r="BM1380">
        <v>-205.6833</v>
      </c>
      <c r="BN1380">
        <v>874.99459999999999</v>
      </c>
      <c r="BO1380">
        <v>281.73399999999998</v>
      </c>
      <c r="BP1380">
        <v>-630.82669999999996</v>
      </c>
      <c r="BQ1380">
        <v>-568.56619999999998</v>
      </c>
      <c r="BR1380">
        <v>-121.88809999999999</v>
      </c>
      <c r="BS1380">
        <v>13.68516</v>
      </c>
      <c r="BT1380">
        <v>267.8759</v>
      </c>
      <c r="BU1380">
        <v>599.98929999999996</v>
      </c>
      <c r="BV1380">
        <v>961.13059999999996</v>
      </c>
      <c r="BW1380">
        <v>378.68049999999999</v>
      </c>
      <c r="BX1380">
        <v>-284.12830000000002</v>
      </c>
      <c r="BY1380">
        <v>-608.12339999999995</v>
      </c>
      <c r="BZ1380">
        <v>-1444.6369999999999</v>
      </c>
      <c r="CA1380">
        <v>-1720.73</v>
      </c>
      <c r="CB1380">
        <v>-1914.4639999999999</v>
      </c>
      <c r="CC1380">
        <v>-1870.636</v>
      </c>
      <c r="CD1380">
        <v>-1783.5219999999999</v>
      </c>
      <c r="CE1380">
        <v>-1698.9949999999999</v>
      </c>
      <c r="CF1380">
        <v>691.40369999999996</v>
      </c>
      <c r="CG1380">
        <v>630.9932</v>
      </c>
      <c r="CH1380">
        <v>637.27689999999996</v>
      </c>
      <c r="CI1380">
        <v>691.56219999999996</v>
      </c>
      <c r="CJ1380">
        <v>827.62170000000003</v>
      </c>
      <c r="CK1380">
        <v>940.01869999999997</v>
      </c>
      <c r="CL1380">
        <v>1190.0429999999999</v>
      </c>
      <c r="CM1380">
        <v>842.68589999999995</v>
      </c>
      <c r="CN1380">
        <v>439.00279999999998</v>
      </c>
      <c r="CO1380" s="20">
        <v>194.2705</v>
      </c>
      <c r="CP1380">
        <v>60.981450000000002</v>
      </c>
      <c r="CQ1380" s="20">
        <v>24.086459999999999</v>
      </c>
      <c r="CR1380" s="20">
        <v>69.085149999999999</v>
      </c>
      <c r="CS1380" s="20">
        <v>301.4282</v>
      </c>
      <c r="CT1380" s="20">
        <v>739.3913</v>
      </c>
      <c r="CU1380" s="20">
        <v>1174.1579999999999</v>
      </c>
      <c r="CV1380" s="20">
        <v>1485.586</v>
      </c>
      <c r="CW1380" s="20">
        <v>1864.422</v>
      </c>
      <c r="CX1380" s="20">
        <v>2174.63</v>
      </c>
      <c r="CY1380" s="20">
        <v>2190.6439999999998</v>
      </c>
      <c r="CZ1380" s="20">
        <v>1954.8589999999999</v>
      </c>
      <c r="DA1380">
        <v>609.15089999999998</v>
      </c>
      <c r="DB1380">
        <v>868.97429999999997</v>
      </c>
      <c r="DC1380">
        <v>1134.9590000000001</v>
      </c>
      <c r="DD1380">
        <v>0</v>
      </c>
      <c r="DE1380">
        <v>0</v>
      </c>
      <c r="DF1380">
        <v>0</v>
      </c>
    </row>
    <row r="1381" spans="1:110" x14ac:dyDescent="0.25">
      <c r="A1381" s="16" t="str">
        <f t="shared" si="21"/>
        <v>Program Specific_CPP_0 to 199.99 kW_All_CAISO_1-in-10_MONTHLY SYSTEM PEAK DAY_2030_3</v>
      </c>
      <c r="B1381" t="s">
        <v>196</v>
      </c>
      <c r="C1381" t="s">
        <v>121</v>
      </c>
      <c r="D1381" t="s">
        <v>124</v>
      </c>
      <c r="E1381" t="s">
        <v>7</v>
      </c>
      <c r="F1381" t="s">
        <v>110</v>
      </c>
      <c r="G1381" t="s">
        <v>85</v>
      </c>
      <c r="H1381" t="s">
        <v>20</v>
      </c>
      <c r="I1381">
        <v>2030</v>
      </c>
      <c r="J1381">
        <v>3</v>
      </c>
      <c r="K1381">
        <v>2961</v>
      </c>
      <c r="L1381">
        <v>50329.66</v>
      </c>
      <c r="M1381">
        <v>49501.15</v>
      </c>
      <c r="N1381">
        <v>49132.29</v>
      </c>
      <c r="O1381">
        <v>49474.78</v>
      </c>
      <c r="P1381">
        <v>51330.47</v>
      </c>
      <c r="Q1381">
        <v>56106.33</v>
      </c>
      <c r="R1381">
        <v>62092.55</v>
      </c>
      <c r="S1381">
        <v>65186.720000000001</v>
      </c>
      <c r="T1381">
        <v>67129.69</v>
      </c>
      <c r="U1381">
        <v>68795.95</v>
      </c>
      <c r="V1381">
        <v>70398.5</v>
      </c>
      <c r="W1381">
        <v>71497.13</v>
      </c>
      <c r="X1381">
        <v>72088.34</v>
      </c>
      <c r="Y1381">
        <v>72712.45</v>
      </c>
      <c r="Z1381">
        <v>72477.899999999994</v>
      </c>
      <c r="AA1381">
        <v>71248.78</v>
      </c>
      <c r="AB1381">
        <v>68802.34</v>
      </c>
      <c r="AC1381">
        <v>65913.87</v>
      </c>
      <c r="AD1381">
        <v>63557.19</v>
      </c>
      <c r="AE1381">
        <v>62698.86</v>
      </c>
      <c r="AF1381">
        <v>60304.04</v>
      </c>
      <c r="AG1381">
        <v>57349.1</v>
      </c>
      <c r="AH1381">
        <v>54105.73</v>
      </c>
      <c r="AI1381">
        <v>51629.8</v>
      </c>
      <c r="AJ1381">
        <v>60.285890000000002</v>
      </c>
      <c r="AK1381">
        <v>58.893619999999999</v>
      </c>
      <c r="AL1381">
        <v>57.803600000000003</v>
      </c>
      <c r="AM1381">
        <v>57.048969999999997</v>
      </c>
      <c r="AN1381">
        <v>56.084699999999998</v>
      </c>
      <c r="AO1381">
        <v>55.278959999999998</v>
      </c>
      <c r="AP1381">
        <v>55.511319999999998</v>
      </c>
      <c r="AQ1381">
        <v>55.268639999999998</v>
      </c>
      <c r="AR1381">
        <v>61.23115</v>
      </c>
      <c r="AS1381">
        <v>69.537459999999996</v>
      </c>
      <c r="AT1381">
        <v>75.951459999999997</v>
      </c>
      <c r="AU1381">
        <v>81.782430000000005</v>
      </c>
      <c r="AV1381">
        <v>83.368099999999998</v>
      </c>
      <c r="AW1381">
        <v>85.043599999999998</v>
      </c>
      <c r="AX1381">
        <v>84.040980000000005</v>
      </c>
      <c r="AY1381">
        <v>84.010490000000004</v>
      </c>
      <c r="AZ1381">
        <v>83.382689999999997</v>
      </c>
      <c r="BA1381">
        <v>81.973439999999997</v>
      </c>
      <c r="BB1381">
        <v>79.529420000000002</v>
      </c>
      <c r="BC1381">
        <v>75.173559999999995</v>
      </c>
      <c r="BD1381">
        <v>71.188559999999995</v>
      </c>
      <c r="BE1381">
        <v>68.167959999999994</v>
      </c>
      <c r="BF1381">
        <v>66.412739999999999</v>
      </c>
      <c r="BG1381">
        <v>63.76079</v>
      </c>
      <c r="BH1381">
        <v>-833.65800000000002</v>
      </c>
      <c r="BI1381">
        <v>-756.41330000000005</v>
      </c>
      <c r="BJ1381">
        <v>-678.23590000000002</v>
      </c>
      <c r="BK1381">
        <v>-659.02970000000005</v>
      </c>
      <c r="BL1381">
        <v>-536.87070000000006</v>
      </c>
      <c r="BM1381">
        <v>-151.3202</v>
      </c>
      <c r="BN1381">
        <v>664.00559999999996</v>
      </c>
      <c r="BO1381">
        <v>216.7209</v>
      </c>
      <c r="BP1381">
        <v>-483.31990000000002</v>
      </c>
      <c r="BQ1381">
        <v>-432.18470000000002</v>
      </c>
      <c r="BR1381">
        <v>-92.041560000000004</v>
      </c>
      <c r="BS1381">
        <v>10.28084</v>
      </c>
      <c r="BT1381">
        <v>200.33670000000001</v>
      </c>
      <c r="BU1381">
        <v>447.39929999999998</v>
      </c>
      <c r="BV1381">
        <v>713.72469999999998</v>
      </c>
      <c r="BW1381">
        <v>280.04730000000001</v>
      </c>
      <c r="BX1381">
        <v>-209.98150000000001</v>
      </c>
      <c r="BY1381">
        <v>-451.8433</v>
      </c>
      <c r="BZ1381">
        <v>-1085.6469999999999</v>
      </c>
      <c r="CA1381">
        <v>-1284.133</v>
      </c>
      <c r="CB1381">
        <v>-1414.66</v>
      </c>
      <c r="CC1381">
        <v>-1369.8620000000001</v>
      </c>
      <c r="CD1381">
        <v>-1287.579</v>
      </c>
      <c r="CE1381">
        <v>-1213.5129999999999</v>
      </c>
      <c r="CF1381" s="20">
        <v>351.63959999999997</v>
      </c>
      <c r="CG1381" s="20">
        <v>319.61430000000001</v>
      </c>
      <c r="CH1381" s="20">
        <v>322.08609999999999</v>
      </c>
      <c r="CI1381" s="20">
        <v>351.58350000000002</v>
      </c>
      <c r="CJ1381" s="20">
        <v>430.1515</v>
      </c>
      <c r="CK1381" s="20">
        <v>508.78280000000001</v>
      </c>
      <c r="CL1381" s="20">
        <v>685.32320000000004</v>
      </c>
      <c r="CM1381" s="20">
        <v>498.64210000000003</v>
      </c>
      <c r="CN1381" s="20">
        <v>257.7013</v>
      </c>
      <c r="CO1381" s="20">
        <v>112.24930000000001</v>
      </c>
      <c r="CP1381" s="20">
        <v>34.773069999999997</v>
      </c>
      <c r="CQ1381" s="20">
        <v>13.59347</v>
      </c>
      <c r="CR1381" s="20">
        <v>38.640129999999999</v>
      </c>
      <c r="CS1381" s="20">
        <v>167.6052</v>
      </c>
      <c r="CT1381" s="20">
        <v>407.72840000000002</v>
      </c>
      <c r="CU1381" s="20">
        <v>642.16049999999996</v>
      </c>
      <c r="CV1381" s="20">
        <v>811.3922</v>
      </c>
      <c r="CW1381" s="20">
        <v>1029.2860000000001</v>
      </c>
      <c r="CX1381" s="20">
        <v>1228.1320000000001</v>
      </c>
      <c r="CY1381" s="20">
        <v>1220.018</v>
      </c>
      <c r="CZ1381" s="20">
        <v>1067.395</v>
      </c>
      <c r="DA1381" s="20">
        <v>326.66340000000002</v>
      </c>
      <c r="DB1381" s="20">
        <v>452.89499999999998</v>
      </c>
      <c r="DC1381" s="20">
        <v>579.00850000000003</v>
      </c>
      <c r="DD1381">
        <v>0</v>
      </c>
      <c r="DE1381">
        <v>0</v>
      </c>
      <c r="DF1381">
        <v>0</v>
      </c>
    </row>
    <row r="1382" spans="1:110" x14ac:dyDescent="0.25">
      <c r="A1382" s="16" t="str">
        <f t="shared" si="21"/>
        <v>Portfolio Adjusted_CPP_0 to 199.99 kW_All_CAISO_1-in-10_MONTHLY SYSTEM PEAK DAY_2027_4</v>
      </c>
      <c r="B1382" t="s">
        <v>195</v>
      </c>
      <c r="C1382" t="s">
        <v>121</v>
      </c>
      <c r="D1382" t="s">
        <v>124</v>
      </c>
      <c r="E1382" t="s">
        <v>7</v>
      </c>
      <c r="F1382" t="s">
        <v>110</v>
      </c>
      <c r="G1382" t="s">
        <v>85</v>
      </c>
      <c r="H1382" t="s">
        <v>20</v>
      </c>
      <c r="I1382">
        <v>2027</v>
      </c>
      <c r="J1382">
        <v>4</v>
      </c>
      <c r="K1382">
        <v>3461</v>
      </c>
      <c r="L1382">
        <v>56189.21</v>
      </c>
      <c r="M1382">
        <v>55376.63</v>
      </c>
      <c r="N1382">
        <v>55024.62</v>
      </c>
      <c r="O1382">
        <v>55245.54</v>
      </c>
      <c r="P1382">
        <v>56688.17</v>
      </c>
      <c r="Q1382">
        <v>60719.18</v>
      </c>
      <c r="R1382">
        <v>65145.61</v>
      </c>
      <c r="S1382">
        <v>67469.8</v>
      </c>
      <c r="T1382">
        <v>69759.27</v>
      </c>
      <c r="U1382">
        <v>72058.7</v>
      </c>
      <c r="V1382">
        <v>74225.429999999993</v>
      </c>
      <c r="W1382">
        <v>75774.27</v>
      </c>
      <c r="X1382">
        <v>76745</v>
      </c>
      <c r="Y1382">
        <v>77637.03</v>
      </c>
      <c r="Z1382">
        <v>77708.63</v>
      </c>
      <c r="AA1382">
        <v>76706.28</v>
      </c>
      <c r="AB1382">
        <v>74122.259999999995</v>
      </c>
      <c r="AC1382">
        <v>70630.559999999998</v>
      </c>
      <c r="AD1382">
        <v>67335.929999999993</v>
      </c>
      <c r="AE1382">
        <v>66892.02</v>
      </c>
      <c r="AF1382">
        <v>64976.08</v>
      </c>
      <c r="AG1382">
        <v>62352.06</v>
      </c>
      <c r="AH1382">
        <v>59670.54</v>
      </c>
      <c r="AI1382">
        <v>57551.94</v>
      </c>
      <c r="AJ1382">
        <v>66.279570000000007</v>
      </c>
      <c r="AK1382">
        <v>63.6965</v>
      </c>
      <c r="AL1382">
        <v>62.259169999999997</v>
      </c>
      <c r="AM1382">
        <v>61.388759999999998</v>
      </c>
      <c r="AN1382">
        <v>61.468719999999998</v>
      </c>
      <c r="AO1382">
        <v>60.987130000000001</v>
      </c>
      <c r="AP1382">
        <v>60.706919999999997</v>
      </c>
      <c r="AQ1382">
        <v>62.05303</v>
      </c>
      <c r="AR1382">
        <v>70.298829999999995</v>
      </c>
      <c r="AS1382">
        <v>75.889480000000006</v>
      </c>
      <c r="AT1382">
        <v>79.006609999999995</v>
      </c>
      <c r="AU1382">
        <v>82.131469999999993</v>
      </c>
      <c r="AV1382">
        <v>82.095969999999994</v>
      </c>
      <c r="AW1382">
        <v>83.26473</v>
      </c>
      <c r="AX1382">
        <v>82.980140000000006</v>
      </c>
      <c r="AY1382">
        <v>82.032129999999995</v>
      </c>
      <c r="AZ1382">
        <v>81.861500000000007</v>
      </c>
      <c r="BA1382">
        <v>79.367769999999993</v>
      </c>
      <c r="BB1382">
        <v>77.30771</v>
      </c>
      <c r="BC1382">
        <v>73.197040000000001</v>
      </c>
      <c r="BD1382">
        <v>68.641999999999996</v>
      </c>
      <c r="BE1382">
        <v>66.624570000000006</v>
      </c>
      <c r="BF1382">
        <v>65.356430000000003</v>
      </c>
      <c r="BG1382">
        <v>64.709490000000002</v>
      </c>
      <c r="BH1382">
        <v>-930.71529999999996</v>
      </c>
      <c r="BI1382">
        <v>-846.19479999999999</v>
      </c>
      <c r="BJ1382">
        <v>-759.57529999999997</v>
      </c>
      <c r="BK1382">
        <v>-735.89909999999998</v>
      </c>
      <c r="BL1382">
        <v>-592.90750000000003</v>
      </c>
      <c r="BM1382">
        <v>-163.7612</v>
      </c>
      <c r="BN1382">
        <v>696.65430000000003</v>
      </c>
      <c r="BO1382">
        <v>224.31129999999999</v>
      </c>
      <c r="BP1382">
        <v>-502.25240000000002</v>
      </c>
      <c r="BQ1382">
        <v>-452.68169999999998</v>
      </c>
      <c r="BR1382">
        <v>-97.04504</v>
      </c>
      <c r="BS1382">
        <v>10.89587</v>
      </c>
      <c r="BT1382">
        <v>213.27770000000001</v>
      </c>
      <c r="BU1382">
        <v>477.7002</v>
      </c>
      <c r="BV1382">
        <v>765.23419999999999</v>
      </c>
      <c r="BW1382">
        <v>301.49829999999997</v>
      </c>
      <c r="BX1382">
        <v>-226.2176</v>
      </c>
      <c r="BY1382">
        <v>-484.17649999999998</v>
      </c>
      <c r="BZ1382">
        <v>-1150.193</v>
      </c>
      <c r="CA1382">
        <v>-1370.0129999999999</v>
      </c>
      <c r="CB1382">
        <v>-1524.26</v>
      </c>
      <c r="CC1382">
        <v>-1489.365</v>
      </c>
      <c r="CD1382">
        <v>-1420.0070000000001</v>
      </c>
      <c r="CE1382">
        <v>-1352.7080000000001</v>
      </c>
      <c r="CF1382" s="20">
        <v>438.28399999999999</v>
      </c>
      <c r="CG1382" s="20">
        <v>399.98950000000002</v>
      </c>
      <c r="CH1382" s="20">
        <v>403.97280000000001</v>
      </c>
      <c r="CI1382" s="20">
        <v>438.38440000000003</v>
      </c>
      <c r="CJ1382" s="20">
        <v>524.63319999999999</v>
      </c>
      <c r="CK1382" s="20">
        <v>595.88220000000001</v>
      </c>
      <c r="CL1382" s="20">
        <v>754.37400000000002</v>
      </c>
      <c r="CM1382" s="20">
        <v>534.18240000000003</v>
      </c>
      <c r="CN1382" s="20">
        <v>278.28590000000003</v>
      </c>
      <c r="CO1382" s="20">
        <v>123.1489</v>
      </c>
      <c r="CP1382" s="20">
        <v>38.65643</v>
      </c>
      <c r="CQ1382" s="20">
        <v>15.268509999999999</v>
      </c>
      <c r="CR1382" s="20">
        <v>43.793399999999998</v>
      </c>
      <c r="CS1382" s="20">
        <v>191.07669999999999</v>
      </c>
      <c r="CT1382" s="20">
        <v>468.70359999999999</v>
      </c>
      <c r="CU1382" s="20">
        <v>744.30439999999999</v>
      </c>
      <c r="CV1382" s="20">
        <v>941.71969999999999</v>
      </c>
      <c r="CW1382" s="20">
        <v>1181.865</v>
      </c>
      <c r="CX1382" s="20">
        <v>1378.508</v>
      </c>
      <c r="CY1382" s="20">
        <v>1388.6590000000001</v>
      </c>
      <c r="CZ1382" s="20">
        <v>1239.194</v>
      </c>
      <c r="DA1382" s="20">
        <v>386.14350000000002</v>
      </c>
      <c r="DB1382" s="20">
        <v>550.84680000000003</v>
      </c>
      <c r="DC1382" s="20">
        <v>719.4556</v>
      </c>
      <c r="DD1382">
        <v>0</v>
      </c>
      <c r="DE1382">
        <v>0</v>
      </c>
      <c r="DF1382">
        <v>0</v>
      </c>
    </row>
    <row r="1383" spans="1:110" x14ac:dyDescent="0.25">
      <c r="A1383" s="16" t="str">
        <f t="shared" si="21"/>
        <v>Program Specific_CPP_0 to 199.99 kW_All_CAISO_1-in-10_MONTHLY SYSTEM PEAK DAY_2029_3</v>
      </c>
      <c r="B1383" t="s">
        <v>196</v>
      </c>
      <c r="C1383" t="s">
        <v>121</v>
      </c>
      <c r="D1383" t="s">
        <v>124</v>
      </c>
      <c r="E1383" t="s">
        <v>7</v>
      </c>
      <c r="F1383" t="s">
        <v>110</v>
      </c>
      <c r="G1383" t="s">
        <v>85</v>
      </c>
      <c r="H1383" t="s">
        <v>20</v>
      </c>
      <c r="I1383">
        <v>2029</v>
      </c>
      <c r="J1383">
        <v>3</v>
      </c>
      <c r="K1383">
        <v>3145</v>
      </c>
      <c r="L1383">
        <v>53457.21</v>
      </c>
      <c r="M1383">
        <v>52577.21</v>
      </c>
      <c r="N1383">
        <v>52185.43</v>
      </c>
      <c r="O1383">
        <v>52549.2</v>
      </c>
      <c r="P1383">
        <v>54520.2</v>
      </c>
      <c r="Q1383">
        <v>59592.84</v>
      </c>
      <c r="R1383">
        <v>65951.05</v>
      </c>
      <c r="S1383">
        <v>69237.5</v>
      </c>
      <c r="T1383">
        <v>71301.2</v>
      </c>
      <c r="U1383">
        <v>73071.009999999995</v>
      </c>
      <c r="V1383">
        <v>74773.149999999994</v>
      </c>
      <c r="W1383">
        <v>75940.05</v>
      </c>
      <c r="X1383">
        <v>76568</v>
      </c>
      <c r="Y1383">
        <v>77230.89</v>
      </c>
      <c r="Z1383">
        <v>76981.759999999995</v>
      </c>
      <c r="AA1383">
        <v>75676.27</v>
      </c>
      <c r="AB1383">
        <v>73077.8</v>
      </c>
      <c r="AC1383">
        <v>70009.84</v>
      </c>
      <c r="AD1383">
        <v>67506.710000000006</v>
      </c>
      <c r="AE1383">
        <v>66595.039999999994</v>
      </c>
      <c r="AF1383">
        <v>64051.4</v>
      </c>
      <c r="AG1383">
        <v>60912.84</v>
      </c>
      <c r="AH1383">
        <v>57467.93</v>
      </c>
      <c r="AI1383">
        <v>54838.14</v>
      </c>
      <c r="AJ1383">
        <v>60.285890000000002</v>
      </c>
      <c r="AK1383">
        <v>58.893619999999999</v>
      </c>
      <c r="AL1383">
        <v>57.803600000000003</v>
      </c>
      <c r="AM1383">
        <v>57.048969999999997</v>
      </c>
      <c r="AN1383">
        <v>56.084699999999998</v>
      </c>
      <c r="AO1383">
        <v>55.278959999999998</v>
      </c>
      <c r="AP1383">
        <v>55.511319999999998</v>
      </c>
      <c r="AQ1383">
        <v>55.268639999999998</v>
      </c>
      <c r="AR1383">
        <v>61.23115</v>
      </c>
      <c r="AS1383">
        <v>69.537459999999996</v>
      </c>
      <c r="AT1383">
        <v>75.951459999999997</v>
      </c>
      <c r="AU1383">
        <v>81.782430000000005</v>
      </c>
      <c r="AV1383">
        <v>83.368099999999998</v>
      </c>
      <c r="AW1383">
        <v>85.043599999999998</v>
      </c>
      <c r="AX1383">
        <v>84.040980000000005</v>
      </c>
      <c r="AY1383">
        <v>84.010490000000004</v>
      </c>
      <c r="AZ1383">
        <v>83.382689999999997</v>
      </c>
      <c r="BA1383">
        <v>81.973439999999997</v>
      </c>
      <c r="BB1383">
        <v>79.529420000000002</v>
      </c>
      <c r="BC1383">
        <v>75.173559999999995</v>
      </c>
      <c r="BD1383">
        <v>71.188559999999995</v>
      </c>
      <c r="BE1383">
        <v>68.167959999999994</v>
      </c>
      <c r="BF1383">
        <v>66.412739999999999</v>
      </c>
      <c r="BG1383">
        <v>63.76079</v>
      </c>
      <c r="BH1383">
        <v>-885.46259999999995</v>
      </c>
      <c r="BI1383">
        <v>-803.41769999999997</v>
      </c>
      <c r="BJ1383">
        <v>-720.38229999999999</v>
      </c>
      <c r="BK1383">
        <v>-699.98260000000005</v>
      </c>
      <c r="BL1383">
        <v>-570.23249999999996</v>
      </c>
      <c r="BM1383">
        <v>-160.7234</v>
      </c>
      <c r="BN1383">
        <v>705.26760000000002</v>
      </c>
      <c r="BO1383">
        <v>230.18819999999999</v>
      </c>
      <c r="BP1383">
        <v>-513.35389999999995</v>
      </c>
      <c r="BQ1383">
        <v>-459.04109999999997</v>
      </c>
      <c r="BR1383">
        <v>-97.761150000000001</v>
      </c>
      <c r="BS1383">
        <v>10.91971</v>
      </c>
      <c r="BT1383">
        <v>212.78579999999999</v>
      </c>
      <c r="BU1383">
        <v>475.20119999999997</v>
      </c>
      <c r="BV1383">
        <v>758.07640000000004</v>
      </c>
      <c r="BW1383">
        <v>297.44979999999998</v>
      </c>
      <c r="BX1383">
        <v>-223.03</v>
      </c>
      <c r="BY1383">
        <v>-479.92140000000001</v>
      </c>
      <c r="BZ1383">
        <v>-1153.1099999999999</v>
      </c>
      <c r="CA1383">
        <v>-1363.93</v>
      </c>
      <c r="CB1383">
        <v>-1502.568</v>
      </c>
      <c r="CC1383">
        <v>-1454.9870000000001</v>
      </c>
      <c r="CD1383">
        <v>-1367.5909999999999</v>
      </c>
      <c r="CE1383">
        <v>-1288.923</v>
      </c>
      <c r="CF1383" s="20">
        <v>396.70010000000002</v>
      </c>
      <c r="CG1383" s="20">
        <v>360.57089999999999</v>
      </c>
      <c r="CH1383" s="20">
        <v>363.35939999999999</v>
      </c>
      <c r="CI1383" s="20">
        <v>396.63679999999999</v>
      </c>
      <c r="CJ1383" s="20">
        <v>485.27269999999999</v>
      </c>
      <c r="CK1383" s="20">
        <v>573.98019999999997</v>
      </c>
      <c r="CL1383" s="20">
        <v>773.14319999999998</v>
      </c>
      <c r="CM1383" s="20">
        <v>562.54</v>
      </c>
      <c r="CN1383" s="20">
        <v>290.72410000000002</v>
      </c>
      <c r="CO1383" s="20">
        <v>126.63330000000001</v>
      </c>
      <c r="CP1383" s="20">
        <v>39.229030000000002</v>
      </c>
      <c r="CQ1383" s="20">
        <v>15.3354</v>
      </c>
      <c r="CR1383" s="20">
        <v>43.591630000000002</v>
      </c>
      <c r="CS1383" s="20">
        <v>189.08279999999999</v>
      </c>
      <c r="CT1383" s="20">
        <v>459.97629999999998</v>
      </c>
      <c r="CU1383" s="20">
        <v>724.44949999999994</v>
      </c>
      <c r="CV1383" s="20">
        <v>915.36720000000003</v>
      </c>
      <c r="CW1383" s="20">
        <v>1161.183</v>
      </c>
      <c r="CX1383" s="20">
        <v>1385.51</v>
      </c>
      <c r="CY1383" s="20">
        <v>1376.356</v>
      </c>
      <c r="CZ1383" s="20">
        <v>1204.175</v>
      </c>
      <c r="DA1383" s="20">
        <v>368.52319999999997</v>
      </c>
      <c r="DB1383" s="20">
        <v>510.93060000000003</v>
      </c>
      <c r="DC1383" s="20">
        <v>653.20489999999995</v>
      </c>
      <c r="DD1383">
        <v>0</v>
      </c>
      <c r="DE1383">
        <v>0</v>
      </c>
      <c r="DF1383">
        <v>0</v>
      </c>
    </row>
    <row r="1384" spans="1:110" x14ac:dyDescent="0.25">
      <c r="A1384" s="16" t="str">
        <f t="shared" si="21"/>
        <v>Portfolio Adjusted_CPP_0 to 199.99 kW_All_CAISO_1-in-10_MONTHLY SYSTEM PEAK DAY_2020_5</v>
      </c>
      <c r="B1384" t="s">
        <v>195</v>
      </c>
      <c r="C1384" t="s">
        <v>121</v>
      </c>
      <c r="D1384" t="s">
        <v>124</v>
      </c>
      <c r="E1384" t="s">
        <v>7</v>
      </c>
      <c r="F1384" t="s">
        <v>110</v>
      </c>
      <c r="G1384" t="s">
        <v>85</v>
      </c>
      <c r="H1384" t="s">
        <v>20</v>
      </c>
      <c r="I1384">
        <v>2020</v>
      </c>
      <c r="J1384">
        <v>5</v>
      </c>
      <c r="K1384">
        <v>12333</v>
      </c>
      <c r="L1384">
        <v>157701.1</v>
      </c>
      <c r="M1384">
        <v>153935.79999999999</v>
      </c>
      <c r="N1384">
        <v>151970</v>
      </c>
      <c r="O1384">
        <v>152124.4</v>
      </c>
      <c r="P1384">
        <v>156766.70000000001</v>
      </c>
      <c r="Q1384">
        <v>169532.6</v>
      </c>
      <c r="R1384">
        <v>184404.9</v>
      </c>
      <c r="S1384">
        <v>201205.3</v>
      </c>
      <c r="T1384">
        <v>218601.7</v>
      </c>
      <c r="U1384">
        <v>234013.8</v>
      </c>
      <c r="V1384">
        <v>246570.9</v>
      </c>
      <c r="W1384">
        <v>255505</v>
      </c>
      <c r="X1384">
        <v>260668.9</v>
      </c>
      <c r="Y1384">
        <v>264754</v>
      </c>
      <c r="Z1384">
        <v>264695.09999999998</v>
      </c>
      <c r="AA1384">
        <v>259423.3</v>
      </c>
      <c r="AB1384">
        <v>249821.7</v>
      </c>
      <c r="AC1384">
        <v>235639.6</v>
      </c>
      <c r="AD1384">
        <v>218201.9</v>
      </c>
      <c r="AE1384">
        <v>210130.9</v>
      </c>
      <c r="AF1384">
        <v>203384.5</v>
      </c>
      <c r="AG1384">
        <v>190074.9</v>
      </c>
      <c r="AH1384">
        <v>175843.1</v>
      </c>
      <c r="AI1384">
        <v>165290.20000000001</v>
      </c>
      <c r="AJ1384">
        <v>66.136439999999993</v>
      </c>
      <c r="AK1384">
        <v>65.001360000000005</v>
      </c>
      <c r="AL1384">
        <v>64.432000000000002</v>
      </c>
      <c r="AM1384">
        <v>63.683759999999999</v>
      </c>
      <c r="AN1384">
        <v>63.06644</v>
      </c>
      <c r="AO1384">
        <v>62.528379999999999</v>
      </c>
      <c r="AP1384">
        <v>62.040750000000003</v>
      </c>
      <c r="AQ1384">
        <v>65.392790000000005</v>
      </c>
      <c r="AR1384">
        <v>71.863979999999998</v>
      </c>
      <c r="AS1384">
        <v>78.569779999999994</v>
      </c>
      <c r="AT1384">
        <v>85.111220000000003</v>
      </c>
      <c r="AU1384">
        <v>87.48809</v>
      </c>
      <c r="AV1384">
        <v>89.499930000000006</v>
      </c>
      <c r="AW1384">
        <v>89.815839999999994</v>
      </c>
      <c r="AX1384">
        <v>90.203580000000002</v>
      </c>
      <c r="AY1384">
        <v>90.53434</v>
      </c>
      <c r="AZ1384">
        <v>91.085809999999995</v>
      </c>
      <c r="BA1384">
        <v>89.940969999999993</v>
      </c>
      <c r="BB1384">
        <v>88.170550000000006</v>
      </c>
      <c r="BC1384">
        <v>85.097229999999996</v>
      </c>
      <c r="BD1384">
        <v>80.241979999999998</v>
      </c>
      <c r="BE1384">
        <v>77.678470000000004</v>
      </c>
      <c r="BF1384">
        <v>74.537210000000002</v>
      </c>
      <c r="BG1384">
        <v>71.799930000000003</v>
      </c>
      <c r="BH1384">
        <v>-2612.1529999999998</v>
      </c>
      <c r="BI1384">
        <v>-2352.2489999999998</v>
      </c>
      <c r="BJ1384">
        <v>-2097.8359999999998</v>
      </c>
      <c r="BK1384">
        <v>-2026.375</v>
      </c>
      <c r="BL1384">
        <v>-1639.64</v>
      </c>
      <c r="BM1384">
        <v>-457.23379999999997</v>
      </c>
      <c r="BN1384">
        <v>1971.989</v>
      </c>
      <c r="BO1384">
        <v>668.9307</v>
      </c>
      <c r="BP1384">
        <v>-1573.8869999999999</v>
      </c>
      <c r="BQ1384">
        <v>-1470.104</v>
      </c>
      <c r="BR1384">
        <v>-322.37580000000003</v>
      </c>
      <c r="BS1384">
        <v>36.740029999999997</v>
      </c>
      <c r="BT1384">
        <v>724.41030000000001</v>
      </c>
      <c r="BU1384">
        <v>1629.03</v>
      </c>
      <c r="BV1384">
        <v>2606.58</v>
      </c>
      <c r="BW1384">
        <v>1019.678</v>
      </c>
      <c r="BX1384">
        <v>-762.44399999999996</v>
      </c>
      <c r="BY1384">
        <v>-1615.3230000000001</v>
      </c>
      <c r="BZ1384">
        <v>-3727.1979999999999</v>
      </c>
      <c r="CA1384">
        <v>-4303.6819999999998</v>
      </c>
      <c r="CB1384">
        <v>-4771.1530000000002</v>
      </c>
      <c r="CC1384">
        <v>-4540.2020000000002</v>
      </c>
      <c r="CD1384">
        <v>-4184.62</v>
      </c>
      <c r="CE1384">
        <v>-3885.0010000000002</v>
      </c>
      <c r="CF1384" s="20">
        <v>3452.3829999999998</v>
      </c>
      <c r="CG1384" s="20">
        <v>3090.826</v>
      </c>
      <c r="CH1384" s="20">
        <v>3081.4380000000001</v>
      </c>
      <c r="CI1384" s="20">
        <v>3323.9789999999998</v>
      </c>
      <c r="CJ1384" s="20">
        <v>4012.165</v>
      </c>
      <c r="CK1384" s="20">
        <v>4645.3140000000003</v>
      </c>
      <c r="CL1384" s="20">
        <v>6044.5110000000004</v>
      </c>
      <c r="CM1384" s="20">
        <v>4750.6109999999999</v>
      </c>
      <c r="CN1384" s="20">
        <v>2732.7150000000001</v>
      </c>
      <c r="CO1384" s="20">
        <v>1298.7950000000001</v>
      </c>
      <c r="CP1384" s="20">
        <v>426.57929999999999</v>
      </c>
      <c r="CQ1384" s="20">
        <v>173.601</v>
      </c>
      <c r="CR1384" s="20">
        <v>505.22739999999999</v>
      </c>
      <c r="CS1384" s="20">
        <v>2222.056</v>
      </c>
      <c r="CT1384" s="20">
        <v>5438.1559999999999</v>
      </c>
      <c r="CU1384" s="20">
        <v>8513.4689999999991</v>
      </c>
      <c r="CV1384" s="20">
        <v>10697.56</v>
      </c>
      <c r="CW1384" s="20">
        <v>13154.64</v>
      </c>
      <c r="CX1384" s="20">
        <v>14475.47</v>
      </c>
      <c r="CY1384" s="20">
        <v>13703.36</v>
      </c>
      <c r="CZ1384" s="20">
        <v>12141.38</v>
      </c>
      <c r="DA1384" s="20">
        <v>3588.3670000000002</v>
      </c>
      <c r="DB1384" s="20">
        <v>4783.6760000000004</v>
      </c>
      <c r="DC1384" s="20">
        <v>5934.4179999999997</v>
      </c>
      <c r="DD1384">
        <v>0</v>
      </c>
      <c r="DE1384">
        <v>0</v>
      </c>
      <c r="DF1384">
        <v>0</v>
      </c>
    </row>
    <row r="1385" spans="1:110" x14ac:dyDescent="0.25">
      <c r="A1385" s="16" t="str">
        <f t="shared" si="21"/>
        <v>Program Specific_CPP_0 to 199.99 kW_All_CAISO_1-in-10_MONTHLY SYSTEM PEAK DAY_2024_5</v>
      </c>
      <c r="B1385" t="s">
        <v>196</v>
      </c>
      <c r="C1385" t="s">
        <v>121</v>
      </c>
      <c r="D1385" t="s">
        <v>124</v>
      </c>
      <c r="E1385" t="s">
        <v>7</v>
      </c>
      <c r="F1385" t="s">
        <v>110</v>
      </c>
      <c r="G1385" t="s">
        <v>85</v>
      </c>
      <c r="H1385" t="s">
        <v>20</v>
      </c>
      <c r="I1385">
        <v>2024</v>
      </c>
      <c r="J1385">
        <v>5</v>
      </c>
      <c r="K1385">
        <v>4054</v>
      </c>
      <c r="L1385">
        <v>67921.75</v>
      </c>
      <c r="M1385">
        <v>66683.039999999994</v>
      </c>
      <c r="N1385">
        <v>66036.070000000007</v>
      </c>
      <c r="O1385">
        <v>66086.38</v>
      </c>
      <c r="P1385">
        <v>67612.350000000006</v>
      </c>
      <c r="Q1385">
        <v>71811.179999999993</v>
      </c>
      <c r="R1385">
        <v>76703.350000000006</v>
      </c>
      <c r="S1385">
        <v>82230.52</v>
      </c>
      <c r="T1385">
        <v>87956.34</v>
      </c>
      <c r="U1385">
        <v>93030.14</v>
      </c>
      <c r="V1385">
        <v>97164.09</v>
      </c>
      <c r="W1385">
        <v>100104.6</v>
      </c>
      <c r="X1385">
        <v>101803.1</v>
      </c>
      <c r="Y1385">
        <v>103145.2</v>
      </c>
      <c r="Z1385">
        <v>103127.5</v>
      </c>
      <c r="AA1385">
        <v>101396.1</v>
      </c>
      <c r="AB1385">
        <v>98241.34</v>
      </c>
      <c r="AC1385">
        <v>93575.17</v>
      </c>
      <c r="AD1385">
        <v>87838.399999999994</v>
      </c>
      <c r="AE1385">
        <v>85183.44</v>
      </c>
      <c r="AF1385">
        <v>82964.22</v>
      </c>
      <c r="AG1385">
        <v>78587.7</v>
      </c>
      <c r="AH1385">
        <v>73904.820000000007</v>
      </c>
      <c r="AI1385">
        <v>70429.16</v>
      </c>
      <c r="AJ1385">
        <v>66.132540000000006</v>
      </c>
      <c r="AK1385">
        <v>64.996420000000001</v>
      </c>
      <c r="AL1385">
        <v>64.42765</v>
      </c>
      <c r="AM1385">
        <v>63.679119999999998</v>
      </c>
      <c r="AN1385">
        <v>63.061059999999998</v>
      </c>
      <c r="AO1385">
        <v>62.522559999999999</v>
      </c>
      <c r="AP1385">
        <v>62.036650000000002</v>
      </c>
      <c r="AQ1385">
        <v>65.388980000000004</v>
      </c>
      <c r="AR1385">
        <v>71.863010000000003</v>
      </c>
      <c r="AS1385">
        <v>78.570319999999995</v>
      </c>
      <c r="AT1385">
        <v>85.115430000000003</v>
      </c>
      <c r="AU1385">
        <v>87.49194</v>
      </c>
      <c r="AV1385">
        <v>89.508560000000003</v>
      </c>
      <c r="AW1385">
        <v>89.824960000000004</v>
      </c>
      <c r="AX1385">
        <v>90.211699999999993</v>
      </c>
      <c r="AY1385">
        <v>90.539659999999998</v>
      </c>
      <c r="AZ1385">
        <v>91.090890000000002</v>
      </c>
      <c r="BA1385">
        <v>89.944689999999994</v>
      </c>
      <c r="BB1385">
        <v>88.173940000000002</v>
      </c>
      <c r="BC1385">
        <v>85.097260000000006</v>
      </c>
      <c r="BD1385">
        <v>80.239990000000006</v>
      </c>
      <c r="BE1385">
        <v>77.676689999999994</v>
      </c>
      <c r="BF1385">
        <v>74.531720000000007</v>
      </c>
      <c r="BG1385">
        <v>71.793379999999999</v>
      </c>
      <c r="BH1385">
        <v>-1125.0519999999999</v>
      </c>
      <c r="BI1385">
        <v>-1018.965</v>
      </c>
      <c r="BJ1385">
        <v>-911.58050000000003</v>
      </c>
      <c r="BK1385">
        <v>-880.30470000000003</v>
      </c>
      <c r="BL1385">
        <v>-707.16470000000004</v>
      </c>
      <c r="BM1385">
        <v>-193.67660000000001</v>
      </c>
      <c r="BN1385">
        <v>820.25049999999999</v>
      </c>
      <c r="BO1385">
        <v>273.38510000000002</v>
      </c>
      <c r="BP1385">
        <v>-633.26750000000004</v>
      </c>
      <c r="BQ1385">
        <v>-584.42690000000005</v>
      </c>
      <c r="BR1385">
        <v>-127.0359</v>
      </c>
      <c r="BS1385">
        <v>14.394410000000001</v>
      </c>
      <c r="BT1385">
        <v>282.9153</v>
      </c>
      <c r="BU1385">
        <v>634.65200000000004</v>
      </c>
      <c r="BV1385">
        <v>1015.546</v>
      </c>
      <c r="BW1385">
        <v>398.54320000000001</v>
      </c>
      <c r="BX1385">
        <v>-299.8279</v>
      </c>
      <c r="BY1385">
        <v>-641.46310000000005</v>
      </c>
      <c r="BZ1385">
        <v>-1500.405</v>
      </c>
      <c r="CA1385">
        <v>-1744.6379999999999</v>
      </c>
      <c r="CB1385">
        <v>-1946.24</v>
      </c>
      <c r="CC1385">
        <v>-1877.1759999999999</v>
      </c>
      <c r="CD1385">
        <v>-1758.7470000000001</v>
      </c>
      <c r="CE1385">
        <v>-1655.376</v>
      </c>
      <c r="CF1385" s="20">
        <v>640.42380000000003</v>
      </c>
      <c r="CG1385" s="20">
        <v>579.99770000000001</v>
      </c>
      <c r="CH1385" s="20">
        <v>581.83579999999995</v>
      </c>
      <c r="CI1385" s="20">
        <v>627.3134</v>
      </c>
      <c r="CJ1385" s="20">
        <v>746.31650000000002</v>
      </c>
      <c r="CK1385" s="20">
        <v>833.47529999999995</v>
      </c>
      <c r="CL1385" s="20">
        <v>1045.7919999999999</v>
      </c>
      <c r="CM1385" s="20">
        <v>793.48140000000001</v>
      </c>
      <c r="CN1385" s="20">
        <v>442.40660000000003</v>
      </c>
      <c r="CO1385" s="20">
        <v>205.2604</v>
      </c>
      <c r="CP1385" s="20">
        <v>66.241129999999998</v>
      </c>
      <c r="CQ1385" s="20">
        <v>26.647790000000001</v>
      </c>
      <c r="CR1385" s="20">
        <v>77.060230000000004</v>
      </c>
      <c r="CS1385" s="20">
        <v>337.26260000000002</v>
      </c>
      <c r="CT1385" s="20">
        <v>825.48379999999997</v>
      </c>
      <c r="CU1385" s="20">
        <v>1300.5640000000001</v>
      </c>
      <c r="CV1385" s="20">
        <v>1654.2950000000001</v>
      </c>
      <c r="CW1385" s="20">
        <v>2074.4549999999999</v>
      </c>
      <c r="CX1385" s="20">
        <v>2345.7649999999999</v>
      </c>
      <c r="CY1385" s="20">
        <v>2251.9430000000002</v>
      </c>
      <c r="CZ1385" s="20">
        <v>2020.2919999999999</v>
      </c>
      <c r="DA1385" s="20">
        <v>613.41780000000006</v>
      </c>
      <c r="DB1385" s="20">
        <v>844.99950000000001</v>
      </c>
      <c r="DC1385" s="20">
        <v>1077.43</v>
      </c>
      <c r="DD1385">
        <v>0</v>
      </c>
      <c r="DE1385">
        <v>0</v>
      </c>
      <c r="DF1385">
        <v>0</v>
      </c>
    </row>
    <row r="1386" spans="1:110" x14ac:dyDescent="0.25">
      <c r="A1386" s="16" t="str">
        <f t="shared" si="21"/>
        <v>Portfolio Adjusted_CPP_0 to 199.99 kW_All_CAISO_1-in-10_TYPICAL EVENT DAY_2024_8</v>
      </c>
      <c r="B1386" t="s">
        <v>195</v>
      </c>
      <c r="C1386" t="s">
        <v>121</v>
      </c>
      <c r="D1386" t="s">
        <v>124</v>
      </c>
      <c r="E1386" t="s">
        <v>7</v>
      </c>
      <c r="F1386" t="s">
        <v>110</v>
      </c>
      <c r="G1386" t="s">
        <v>85</v>
      </c>
      <c r="H1386" t="s">
        <v>19</v>
      </c>
      <c r="I1386">
        <v>2024</v>
      </c>
      <c r="J1386">
        <v>8</v>
      </c>
      <c r="K1386">
        <v>4043</v>
      </c>
      <c r="L1386">
        <v>76758.3</v>
      </c>
      <c r="M1386">
        <v>74906.23</v>
      </c>
      <c r="N1386">
        <v>73927.360000000001</v>
      </c>
      <c r="O1386">
        <v>73828.44</v>
      </c>
      <c r="P1386">
        <v>75870.34</v>
      </c>
      <c r="Q1386">
        <v>82181.56</v>
      </c>
      <c r="R1386">
        <v>91840.35</v>
      </c>
      <c r="S1386">
        <v>100370.2</v>
      </c>
      <c r="T1386">
        <v>109984.9</v>
      </c>
      <c r="U1386">
        <v>119133.3</v>
      </c>
      <c r="V1386">
        <v>127049.5</v>
      </c>
      <c r="W1386">
        <v>132528.79999999999</v>
      </c>
      <c r="X1386">
        <v>135160.70000000001</v>
      </c>
      <c r="Y1386">
        <v>136442.6</v>
      </c>
      <c r="Z1386">
        <v>135670.20000000001</v>
      </c>
      <c r="AA1386">
        <v>132683.5</v>
      </c>
      <c r="AB1386">
        <v>127452.7</v>
      </c>
      <c r="AC1386">
        <v>119894.8</v>
      </c>
      <c r="AD1386">
        <v>110667.1</v>
      </c>
      <c r="AE1386">
        <v>105532.2</v>
      </c>
      <c r="AF1386">
        <v>99999.62</v>
      </c>
      <c r="AG1386">
        <v>93270.71</v>
      </c>
      <c r="AH1386">
        <v>85951.72</v>
      </c>
      <c r="AI1386">
        <v>80598.53</v>
      </c>
      <c r="AJ1386">
        <v>72.807590000000005</v>
      </c>
      <c r="AK1386">
        <v>72.451440000000005</v>
      </c>
      <c r="AL1386">
        <v>71.735500000000002</v>
      </c>
      <c r="AM1386">
        <v>71.162289999999999</v>
      </c>
      <c r="AN1386">
        <v>71.037019999999998</v>
      </c>
      <c r="AO1386">
        <v>70.732919999999993</v>
      </c>
      <c r="AP1386">
        <v>70.431920000000005</v>
      </c>
      <c r="AQ1386">
        <v>72.452600000000004</v>
      </c>
      <c r="AR1386">
        <v>76.421610000000001</v>
      </c>
      <c r="AS1386">
        <v>80.325320000000005</v>
      </c>
      <c r="AT1386">
        <v>84.047039999999996</v>
      </c>
      <c r="AU1386">
        <v>87.05189</v>
      </c>
      <c r="AV1386">
        <v>88.295749999999998</v>
      </c>
      <c r="AW1386">
        <v>87.987319999999997</v>
      </c>
      <c r="AX1386">
        <v>87.337410000000006</v>
      </c>
      <c r="AY1386">
        <v>87.924139999999994</v>
      </c>
      <c r="AZ1386">
        <v>87.425920000000005</v>
      </c>
      <c r="BA1386">
        <v>85.471249999999998</v>
      </c>
      <c r="BB1386">
        <v>83.596109999999996</v>
      </c>
      <c r="BC1386">
        <v>80.367189999999994</v>
      </c>
      <c r="BD1386">
        <v>77.198880000000003</v>
      </c>
      <c r="BE1386">
        <v>75.477699999999999</v>
      </c>
      <c r="BF1386">
        <v>74.471760000000003</v>
      </c>
      <c r="BG1386">
        <v>73.494389999999996</v>
      </c>
      <c r="BH1386">
        <v>-1271.421</v>
      </c>
      <c r="BI1386">
        <v>-1144.6210000000001</v>
      </c>
      <c r="BJ1386">
        <v>-1020.514</v>
      </c>
      <c r="BK1386">
        <v>-983.43299999999999</v>
      </c>
      <c r="BL1386">
        <v>-793.53579999999999</v>
      </c>
      <c r="BM1386">
        <v>-221.64580000000001</v>
      </c>
      <c r="BN1386">
        <v>982.12270000000001</v>
      </c>
      <c r="BO1386">
        <v>333.6927</v>
      </c>
      <c r="BP1386">
        <v>-791.86869999999999</v>
      </c>
      <c r="BQ1386">
        <v>-748.41020000000003</v>
      </c>
      <c r="BR1386">
        <v>-166.10910000000001</v>
      </c>
      <c r="BS1386">
        <v>19.056809999999999</v>
      </c>
      <c r="BT1386">
        <v>375.61759999999998</v>
      </c>
      <c r="BU1386">
        <v>839.53049999999996</v>
      </c>
      <c r="BV1386">
        <v>1336.01</v>
      </c>
      <c r="BW1386">
        <v>521.52</v>
      </c>
      <c r="BX1386">
        <v>-388.9796</v>
      </c>
      <c r="BY1386">
        <v>-821.88570000000004</v>
      </c>
      <c r="BZ1386">
        <v>-1890.3510000000001</v>
      </c>
      <c r="CA1386">
        <v>-2161.4009999999998</v>
      </c>
      <c r="CB1386">
        <v>-2345.87</v>
      </c>
      <c r="CC1386">
        <v>-2227.9</v>
      </c>
      <c r="CD1386">
        <v>-2045.432</v>
      </c>
      <c r="CE1386">
        <v>-1894.3979999999999</v>
      </c>
      <c r="CF1386" s="20">
        <v>817.90049999999997</v>
      </c>
      <c r="CG1386" s="20">
        <v>731.86580000000004</v>
      </c>
      <c r="CH1386" s="20">
        <v>729.20280000000002</v>
      </c>
      <c r="CI1386" s="20">
        <v>782.90319999999997</v>
      </c>
      <c r="CJ1386" s="20">
        <v>939.7559</v>
      </c>
      <c r="CK1386" s="20">
        <v>1091.585</v>
      </c>
      <c r="CL1386" s="20">
        <v>1499.2829999999999</v>
      </c>
      <c r="CM1386" s="20">
        <v>1182.172</v>
      </c>
      <c r="CN1386" s="20">
        <v>691.75699999999995</v>
      </c>
      <c r="CO1386" s="20">
        <v>336.6078</v>
      </c>
      <c r="CP1386" s="20">
        <v>113.25620000000001</v>
      </c>
      <c r="CQ1386" s="20">
        <v>46.706090000000003</v>
      </c>
      <c r="CR1386" s="20">
        <v>135.83430000000001</v>
      </c>
      <c r="CS1386" s="20">
        <v>590.16020000000003</v>
      </c>
      <c r="CT1386" s="20">
        <v>1428.6590000000001</v>
      </c>
      <c r="CU1386" s="20">
        <v>2227.0129999999999</v>
      </c>
      <c r="CV1386" s="20">
        <v>2784.3429999999998</v>
      </c>
      <c r="CW1386" s="20">
        <v>3405.5210000000002</v>
      </c>
      <c r="CX1386" s="20">
        <v>3723.51</v>
      </c>
      <c r="CY1386" s="20">
        <v>3456.3449999999998</v>
      </c>
      <c r="CZ1386" s="20">
        <v>2935.1419999999998</v>
      </c>
      <c r="DA1386" s="20">
        <v>864.04769999999996</v>
      </c>
      <c r="DB1386" s="20">
        <v>1142.931</v>
      </c>
      <c r="DC1386" s="20">
        <v>1411.037</v>
      </c>
      <c r="DD1386">
        <v>0</v>
      </c>
      <c r="DE1386">
        <v>0</v>
      </c>
      <c r="DF1386">
        <v>0</v>
      </c>
    </row>
    <row r="1387" spans="1:110" x14ac:dyDescent="0.25">
      <c r="A1387" s="16" t="str">
        <f t="shared" si="21"/>
        <v>Portfolio Adjusted_CPP_0 to 199.99 kW_All_CAISO_1-in-10_MONTHLY SYSTEM PEAK DAY_2024_3</v>
      </c>
      <c r="B1387" t="s">
        <v>195</v>
      </c>
      <c r="C1387" t="s">
        <v>121</v>
      </c>
      <c r="D1387" t="s">
        <v>124</v>
      </c>
      <c r="E1387" t="s">
        <v>7</v>
      </c>
      <c r="F1387" t="s">
        <v>110</v>
      </c>
      <c r="G1387" t="s">
        <v>85</v>
      </c>
      <c r="H1387" t="s">
        <v>20</v>
      </c>
      <c r="I1387">
        <v>2024</v>
      </c>
      <c r="J1387">
        <v>3</v>
      </c>
      <c r="K1387">
        <v>4043</v>
      </c>
      <c r="L1387">
        <v>68667.899999999994</v>
      </c>
      <c r="M1387">
        <v>67540.600000000006</v>
      </c>
      <c r="N1387">
        <v>67039.5</v>
      </c>
      <c r="O1387">
        <v>67508.13</v>
      </c>
      <c r="P1387">
        <v>70043.47</v>
      </c>
      <c r="Q1387">
        <v>76569.490000000005</v>
      </c>
      <c r="R1387">
        <v>84741.54</v>
      </c>
      <c r="S1387">
        <v>88969.07</v>
      </c>
      <c r="T1387">
        <v>91617.62</v>
      </c>
      <c r="U1387">
        <v>93884.87</v>
      </c>
      <c r="V1387">
        <v>96064.7</v>
      </c>
      <c r="W1387">
        <v>97559.47</v>
      </c>
      <c r="X1387">
        <v>98363.63</v>
      </c>
      <c r="Y1387">
        <v>99213.35</v>
      </c>
      <c r="Z1387">
        <v>98890.02</v>
      </c>
      <c r="AA1387">
        <v>97208</v>
      </c>
      <c r="AB1387">
        <v>93862.97</v>
      </c>
      <c r="AC1387">
        <v>89917.24</v>
      </c>
      <c r="AD1387">
        <v>86694.57</v>
      </c>
      <c r="AE1387">
        <v>85521.31</v>
      </c>
      <c r="AF1387">
        <v>82253.149999999994</v>
      </c>
      <c r="AG1387">
        <v>78223.41</v>
      </c>
      <c r="AH1387">
        <v>73802.94</v>
      </c>
      <c r="AI1387">
        <v>70431.960000000006</v>
      </c>
      <c r="AJ1387">
        <v>60.28866</v>
      </c>
      <c r="AK1387">
        <v>58.89725</v>
      </c>
      <c r="AL1387">
        <v>57.807340000000003</v>
      </c>
      <c r="AM1387">
        <v>57.052599999999998</v>
      </c>
      <c r="AN1387">
        <v>56.088259999999998</v>
      </c>
      <c r="AO1387">
        <v>55.282409999999999</v>
      </c>
      <c r="AP1387">
        <v>55.515050000000002</v>
      </c>
      <c r="AQ1387">
        <v>55.27169</v>
      </c>
      <c r="AR1387">
        <v>61.234020000000001</v>
      </c>
      <c r="AS1387">
        <v>69.537999999999997</v>
      </c>
      <c r="AT1387">
        <v>75.948859999999996</v>
      </c>
      <c r="AU1387">
        <v>81.779070000000004</v>
      </c>
      <c r="AV1387">
        <v>83.364249999999998</v>
      </c>
      <c r="AW1387">
        <v>85.040270000000007</v>
      </c>
      <c r="AX1387">
        <v>84.035330000000002</v>
      </c>
      <c r="AY1387">
        <v>84.00658</v>
      </c>
      <c r="AZ1387">
        <v>83.378569999999996</v>
      </c>
      <c r="BA1387">
        <v>81.97054</v>
      </c>
      <c r="BB1387">
        <v>79.527100000000004</v>
      </c>
      <c r="BC1387">
        <v>75.173339999999996</v>
      </c>
      <c r="BD1387">
        <v>71.193070000000006</v>
      </c>
      <c r="BE1387">
        <v>68.172730000000001</v>
      </c>
      <c r="BF1387">
        <v>66.416690000000003</v>
      </c>
      <c r="BG1387">
        <v>63.765459999999997</v>
      </c>
      <c r="BH1387">
        <v>-1137.412</v>
      </c>
      <c r="BI1387">
        <v>-1032.069</v>
      </c>
      <c r="BJ1387">
        <v>-925.43209999999999</v>
      </c>
      <c r="BK1387">
        <v>-899.2432</v>
      </c>
      <c r="BL1387">
        <v>-732.59199999999998</v>
      </c>
      <c r="BM1387">
        <v>-206.50989999999999</v>
      </c>
      <c r="BN1387">
        <v>906.20939999999996</v>
      </c>
      <c r="BO1387">
        <v>295.78809999999999</v>
      </c>
      <c r="BP1387">
        <v>-659.62789999999995</v>
      </c>
      <c r="BQ1387">
        <v>-589.79639999999995</v>
      </c>
      <c r="BR1387">
        <v>-125.5985</v>
      </c>
      <c r="BS1387">
        <v>14.02844</v>
      </c>
      <c r="BT1387">
        <v>273.35680000000002</v>
      </c>
      <c r="BU1387">
        <v>610.45920000000001</v>
      </c>
      <c r="BV1387">
        <v>973.81759999999997</v>
      </c>
      <c r="BW1387">
        <v>382.08150000000001</v>
      </c>
      <c r="BX1387">
        <v>-286.46530000000001</v>
      </c>
      <c r="BY1387">
        <v>-616.38779999999997</v>
      </c>
      <c r="BZ1387">
        <v>-1480.866</v>
      </c>
      <c r="CA1387">
        <v>-1751.558</v>
      </c>
      <c r="CB1387">
        <v>-1929.559</v>
      </c>
      <c r="CC1387">
        <v>-1868.4739999999999</v>
      </c>
      <c r="CD1387">
        <v>-1756.3219999999999</v>
      </c>
      <c r="CE1387">
        <v>-1655.442</v>
      </c>
      <c r="CF1387" s="20">
        <v>654.57169999999996</v>
      </c>
      <c r="CG1387" s="20">
        <v>595.01149999999996</v>
      </c>
      <c r="CH1387" s="20">
        <v>599.65229999999997</v>
      </c>
      <c r="CI1387" s="20">
        <v>654.59519999999998</v>
      </c>
      <c r="CJ1387" s="20">
        <v>800.95150000000001</v>
      </c>
      <c r="CK1387" s="20">
        <v>947.58939999999996</v>
      </c>
      <c r="CL1387" s="20">
        <v>1276.4659999999999</v>
      </c>
      <c r="CM1387" s="20">
        <v>928.85680000000002</v>
      </c>
      <c r="CN1387" s="20">
        <v>480.00450000000001</v>
      </c>
      <c r="CO1387" s="20">
        <v>209.04949999999999</v>
      </c>
      <c r="CP1387" s="20">
        <v>64.750609999999995</v>
      </c>
      <c r="CQ1387" s="20">
        <v>25.31</v>
      </c>
      <c r="CR1387" s="20">
        <v>71.94117</v>
      </c>
      <c r="CS1387" s="20">
        <v>312.03989999999999</v>
      </c>
      <c r="CT1387" s="20">
        <v>759.04020000000003</v>
      </c>
      <c r="CU1387" s="20">
        <v>1195.3440000000001</v>
      </c>
      <c r="CV1387" s="20">
        <v>1510.125</v>
      </c>
      <c r="CW1387" s="20">
        <v>1915.44</v>
      </c>
      <c r="CX1387" s="20">
        <v>2285.0700000000002</v>
      </c>
      <c r="CY1387" s="20">
        <v>2269.8420000000001</v>
      </c>
      <c r="CZ1387" s="20">
        <v>1985.809</v>
      </c>
      <c r="DA1387" s="20">
        <v>607.74390000000005</v>
      </c>
      <c r="DB1387" s="20">
        <v>842.67129999999997</v>
      </c>
      <c r="DC1387" s="20">
        <v>1077.5160000000001</v>
      </c>
      <c r="DD1387">
        <v>0</v>
      </c>
      <c r="DE1387">
        <v>0</v>
      </c>
      <c r="DF1387">
        <v>0</v>
      </c>
    </row>
    <row r="1388" spans="1:110" x14ac:dyDescent="0.25">
      <c r="A1388" s="16" t="str">
        <f t="shared" si="21"/>
        <v>Portfolio Adjusted_CPP_0 to 199.99 kW_All_CAISO_1-in-10_MONTHLY SYSTEM PEAK DAY_2031_8</v>
      </c>
      <c r="B1388" t="s">
        <v>195</v>
      </c>
      <c r="C1388" t="s">
        <v>121</v>
      </c>
      <c r="D1388" t="s">
        <v>124</v>
      </c>
      <c r="E1388" t="s">
        <v>7</v>
      </c>
      <c r="F1388" t="s">
        <v>110</v>
      </c>
      <c r="G1388" t="s">
        <v>85</v>
      </c>
      <c r="H1388" t="s">
        <v>20</v>
      </c>
      <c r="I1388">
        <v>2031</v>
      </c>
      <c r="J1388">
        <v>8</v>
      </c>
      <c r="K1388">
        <v>2781</v>
      </c>
      <c r="L1388">
        <v>52138.45</v>
      </c>
      <c r="M1388">
        <v>50974.2</v>
      </c>
      <c r="N1388">
        <v>50367</v>
      </c>
      <c r="O1388">
        <v>50315.78</v>
      </c>
      <c r="P1388">
        <v>51650.61</v>
      </c>
      <c r="Q1388">
        <v>55667.14</v>
      </c>
      <c r="R1388">
        <v>61400.14</v>
      </c>
      <c r="S1388">
        <v>66702.3</v>
      </c>
      <c r="T1388">
        <v>72493.509999999995</v>
      </c>
      <c r="U1388">
        <v>77894.86</v>
      </c>
      <c r="V1388">
        <v>82323.8</v>
      </c>
      <c r="W1388">
        <v>85446.68</v>
      </c>
      <c r="X1388">
        <v>86990.71</v>
      </c>
      <c r="Y1388">
        <v>87982.399999999994</v>
      </c>
      <c r="Z1388">
        <v>87698.42</v>
      </c>
      <c r="AA1388">
        <v>86087.5</v>
      </c>
      <c r="AB1388">
        <v>83220.45</v>
      </c>
      <c r="AC1388">
        <v>78735.45</v>
      </c>
      <c r="AD1388">
        <v>72815.34</v>
      </c>
      <c r="AE1388">
        <v>69847.89</v>
      </c>
      <c r="AF1388">
        <v>66802.38</v>
      </c>
      <c r="AG1388">
        <v>62522.63</v>
      </c>
      <c r="AH1388">
        <v>57888.37</v>
      </c>
      <c r="AI1388">
        <v>54522.23</v>
      </c>
      <c r="AJ1388">
        <v>73.305430000000001</v>
      </c>
      <c r="AK1388">
        <v>73.113740000000007</v>
      </c>
      <c r="AL1388">
        <v>72.008229999999998</v>
      </c>
      <c r="AM1388">
        <v>71.59263</v>
      </c>
      <c r="AN1388">
        <v>71.286339999999996</v>
      </c>
      <c r="AO1388">
        <v>70.924760000000006</v>
      </c>
      <c r="AP1388">
        <v>70.271879999999996</v>
      </c>
      <c r="AQ1388">
        <v>70.959440000000001</v>
      </c>
      <c r="AR1388">
        <v>74.982990000000001</v>
      </c>
      <c r="AS1388">
        <v>79.041650000000004</v>
      </c>
      <c r="AT1388">
        <v>83.161209999999997</v>
      </c>
      <c r="AU1388">
        <v>86.528229999999994</v>
      </c>
      <c r="AV1388">
        <v>87.731539999999995</v>
      </c>
      <c r="AW1388">
        <v>87.107159999999993</v>
      </c>
      <c r="AX1388">
        <v>87.332509999999999</v>
      </c>
      <c r="AY1388">
        <v>88.499279999999999</v>
      </c>
      <c r="AZ1388">
        <v>87.356219999999993</v>
      </c>
      <c r="BA1388">
        <v>85.440299999999993</v>
      </c>
      <c r="BB1388">
        <v>84.910650000000004</v>
      </c>
      <c r="BC1388">
        <v>82.059420000000003</v>
      </c>
      <c r="BD1388">
        <v>78.141480000000001</v>
      </c>
      <c r="BE1388">
        <v>76.110640000000004</v>
      </c>
      <c r="BF1388">
        <v>74.657780000000002</v>
      </c>
      <c r="BG1388">
        <v>74.027670000000001</v>
      </c>
      <c r="BH1388">
        <v>-863.61869999999999</v>
      </c>
      <c r="BI1388">
        <v>-778.92250000000001</v>
      </c>
      <c r="BJ1388">
        <v>-695.28030000000001</v>
      </c>
      <c r="BK1388">
        <v>-670.23220000000003</v>
      </c>
      <c r="BL1388">
        <v>-540.21910000000003</v>
      </c>
      <c r="BM1388">
        <v>-150.13570000000001</v>
      </c>
      <c r="BN1388">
        <v>656.601</v>
      </c>
      <c r="BO1388">
        <v>221.75960000000001</v>
      </c>
      <c r="BP1388">
        <v>-521.93830000000003</v>
      </c>
      <c r="BQ1388">
        <v>-489.34519999999998</v>
      </c>
      <c r="BR1388">
        <v>-107.6331</v>
      </c>
      <c r="BS1388">
        <v>12.2867</v>
      </c>
      <c r="BT1388">
        <v>241.751</v>
      </c>
      <c r="BU1388">
        <v>541.35519999999997</v>
      </c>
      <c r="BV1388">
        <v>863.60850000000005</v>
      </c>
      <c r="BW1388">
        <v>338.37169999999998</v>
      </c>
      <c r="BX1388">
        <v>-253.98480000000001</v>
      </c>
      <c r="BY1388">
        <v>-539.73590000000002</v>
      </c>
      <c r="BZ1388">
        <v>-1243.789</v>
      </c>
      <c r="CA1388">
        <v>-1430.5519999999999</v>
      </c>
      <c r="CB1388">
        <v>-1567.1030000000001</v>
      </c>
      <c r="CC1388">
        <v>-1493.4390000000001</v>
      </c>
      <c r="CD1388">
        <v>-1377.596</v>
      </c>
      <c r="CE1388">
        <v>-1281.498</v>
      </c>
      <c r="CF1388" s="20">
        <v>377.36880000000002</v>
      </c>
      <c r="CG1388" s="20">
        <v>338.9194</v>
      </c>
      <c r="CH1388" s="20">
        <v>338.4778</v>
      </c>
      <c r="CI1388" s="20">
        <v>363.6379</v>
      </c>
      <c r="CJ1388" s="20">
        <v>435.53370000000001</v>
      </c>
      <c r="CK1388" s="20">
        <v>500.84859999999998</v>
      </c>
      <c r="CL1388" s="20">
        <v>670.12400000000002</v>
      </c>
      <c r="CM1388" s="20">
        <v>522.09829999999999</v>
      </c>
      <c r="CN1388" s="20">
        <v>300.52839999999998</v>
      </c>
      <c r="CO1388" s="20">
        <v>143.90479999999999</v>
      </c>
      <c r="CP1388" s="20">
        <v>47.551819999999999</v>
      </c>
      <c r="CQ1388" s="20">
        <v>19.415279999999999</v>
      </c>
      <c r="CR1388" s="20">
        <v>56.267060000000001</v>
      </c>
      <c r="CS1388" s="20">
        <v>245.39259999999999</v>
      </c>
      <c r="CT1388" s="20">
        <v>596.95749999999998</v>
      </c>
      <c r="CU1388" s="20">
        <v>937.49490000000003</v>
      </c>
      <c r="CV1388" s="20">
        <v>1187.0920000000001</v>
      </c>
      <c r="CW1388" s="20">
        <v>1468.6669999999999</v>
      </c>
      <c r="CX1388" s="20">
        <v>1611.9860000000001</v>
      </c>
      <c r="CY1388" s="20">
        <v>1514.097</v>
      </c>
      <c r="CZ1388" s="20">
        <v>1309.8340000000001</v>
      </c>
      <c r="DA1388" s="20">
        <v>388.25909999999999</v>
      </c>
      <c r="DB1388" s="20">
        <v>518.43399999999997</v>
      </c>
      <c r="DC1388" s="20">
        <v>645.70069999999998</v>
      </c>
      <c r="DD1388">
        <v>0</v>
      </c>
      <c r="DE1388">
        <v>0</v>
      </c>
      <c r="DF1388">
        <v>0</v>
      </c>
    </row>
    <row r="1389" spans="1:110" x14ac:dyDescent="0.25">
      <c r="A1389" s="16" t="str">
        <f t="shared" si="21"/>
        <v>Portfolio Adjusted_CPP_0 to 199.99 kW_All_CAISO_1-in-10_MONTHLY SYSTEM PEAK DAY_2030_9</v>
      </c>
      <c r="B1389" t="s">
        <v>195</v>
      </c>
      <c r="C1389" t="s">
        <v>121</v>
      </c>
      <c r="D1389" t="s">
        <v>124</v>
      </c>
      <c r="E1389" t="s">
        <v>7</v>
      </c>
      <c r="F1389" t="s">
        <v>110</v>
      </c>
      <c r="G1389" t="s">
        <v>85</v>
      </c>
      <c r="H1389" t="s">
        <v>20</v>
      </c>
      <c r="I1389">
        <v>2030</v>
      </c>
      <c r="J1389">
        <v>9</v>
      </c>
      <c r="K1389">
        <v>2953</v>
      </c>
      <c r="L1389">
        <v>54326.45</v>
      </c>
      <c r="M1389">
        <v>53132.12</v>
      </c>
      <c r="N1389">
        <v>52435.64</v>
      </c>
      <c r="O1389">
        <v>52499.53</v>
      </c>
      <c r="P1389">
        <v>53943.01</v>
      </c>
      <c r="Q1389">
        <v>57932.4</v>
      </c>
      <c r="R1389">
        <v>64019.88</v>
      </c>
      <c r="S1389">
        <v>68793.740000000005</v>
      </c>
      <c r="T1389">
        <v>74471.600000000006</v>
      </c>
      <c r="U1389">
        <v>80198.559999999998</v>
      </c>
      <c r="V1389">
        <v>85415.61</v>
      </c>
      <c r="W1389">
        <v>89501.3</v>
      </c>
      <c r="X1389">
        <v>91798.23</v>
      </c>
      <c r="Y1389">
        <v>93326.71</v>
      </c>
      <c r="Z1389">
        <v>93218.9</v>
      </c>
      <c r="AA1389">
        <v>91503.25</v>
      </c>
      <c r="AB1389">
        <v>88119.31</v>
      </c>
      <c r="AC1389">
        <v>83245.460000000006</v>
      </c>
      <c r="AD1389">
        <v>77470.399999999994</v>
      </c>
      <c r="AE1389">
        <v>74787.66</v>
      </c>
      <c r="AF1389">
        <v>70337.33</v>
      </c>
      <c r="AG1389">
        <v>65636.14</v>
      </c>
      <c r="AH1389">
        <v>60595.42</v>
      </c>
      <c r="AI1389">
        <v>56967.39</v>
      </c>
      <c r="AJ1389">
        <v>76.801230000000004</v>
      </c>
      <c r="AK1389">
        <v>76.230329999999995</v>
      </c>
      <c r="AL1389">
        <v>75.93365</v>
      </c>
      <c r="AM1389">
        <v>76.267340000000004</v>
      </c>
      <c r="AN1389">
        <v>76.740229999999997</v>
      </c>
      <c r="AO1389">
        <v>76.426230000000004</v>
      </c>
      <c r="AP1389">
        <v>76.21123</v>
      </c>
      <c r="AQ1389">
        <v>76.470349999999996</v>
      </c>
      <c r="AR1389">
        <v>78.646820000000005</v>
      </c>
      <c r="AS1389">
        <v>80.606840000000005</v>
      </c>
      <c r="AT1389">
        <v>83.85087</v>
      </c>
      <c r="AU1389">
        <v>87.389650000000003</v>
      </c>
      <c r="AV1389">
        <v>88.947770000000006</v>
      </c>
      <c r="AW1389">
        <v>88.873639999999995</v>
      </c>
      <c r="AX1389">
        <v>88.520470000000003</v>
      </c>
      <c r="AY1389">
        <v>88.593260000000001</v>
      </c>
      <c r="AZ1389">
        <v>87.93535</v>
      </c>
      <c r="BA1389">
        <v>87.173000000000002</v>
      </c>
      <c r="BB1389">
        <v>83.391350000000003</v>
      </c>
      <c r="BC1389">
        <v>81.505250000000004</v>
      </c>
      <c r="BD1389">
        <v>79.768330000000006</v>
      </c>
      <c r="BE1389">
        <v>78.704930000000004</v>
      </c>
      <c r="BF1389">
        <v>77.741069999999993</v>
      </c>
      <c r="BG1389">
        <v>76.421570000000003</v>
      </c>
      <c r="BH1389">
        <v>-899.86069999999995</v>
      </c>
      <c r="BI1389">
        <v>-811.89700000000005</v>
      </c>
      <c r="BJ1389">
        <v>-723.83619999999996</v>
      </c>
      <c r="BK1389">
        <v>-699.32090000000005</v>
      </c>
      <c r="BL1389">
        <v>-564.19560000000001</v>
      </c>
      <c r="BM1389">
        <v>-156.24520000000001</v>
      </c>
      <c r="BN1389">
        <v>684.61599999999999</v>
      </c>
      <c r="BO1389">
        <v>228.71289999999999</v>
      </c>
      <c r="BP1389">
        <v>-536.18020000000001</v>
      </c>
      <c r="BQ1389">
        <v>-503.81729999999999</v>
      </c>
      <c r="BR1389">
        <v>-111.6755</v>
      </c>
      <c r="BS1389">
        <v>12.869730000000001</v>
      </c>
      <c r="BT1389">
        <v>255.1113</v>
      </c>
      <c r="BU1389">
        <v>574.23869999999999</v>
      </c>
      <c r="BV1389">
        <v>917.97130000000004</v>
      </c>
      <c r="BW1389">
        <v>359.65859999999998</v>
      </c>
      <c r="BX1389">
        <v>-268.9359</v>
      </c>
      <c r="BY1389">
        <v>-570.65229999999997</v>
      </c>
      <c r="BZ1389">
        <v>-1323.3040000000001</v>
      </c>
      <c r="CA1389">
        <v>-1531.723</v>
      </c>
      <c r="CB1389">
        <v>-1650.029</v>
      </c>
      <c r="CC1389">
        <v>-1567.81</v>
      </c>
      <c r="CD1389">
        <v>-1442.0170000000001</v>
      </c>
      <c r="CE1389">
        <v>-1338.9690000000001</v>
      </c>
      <c r="CF1389" s="20">
        <v>409.70609999999999</v>
      </c>
      <c r="CG1389" s="20">
        <v>368.22199999999998</v>
      </c>
      <c r="CH1389" s="20">
        <v>366.85210000000001</v>
      </c>
      <c r="CI1389" s="20">
        <v>395.88720000000001</v>
      </c>
      <c r="CJ1389" s="20">
        <v>475.05220000000003</v>
      </c>
      <c r="CK1389" s="20">
        <v>542.43989999999997</v>
      </c>
      <c r="CL1389" s="20">
        <v>728.52790000000005</v>
      </c>
      <c r="CM1389" s="20">
        <v>555.35220000000004</v>
      </c>
      <c r="CN1389" s="20">
        <v>317.15289999999999</v>
      </c>
      <c r="CO1389" s="20">
        <v>152.54259999999999</v>
      </c>
      <c r="CP1389" s="20">
        <v>51.190660000000001</v>
      </c>
      <c r="CQ1389" s="20">
        <v>21.301590000000001</v>
      </c>
      <c r="CR1389" s="20">
        <v>62.658079999999998</v>
      </c>
      <c r="CS1389" s="20">
        <v>276.10980000000001</v>
      </c>
      <c r="CT1389" s="20">
        <v>674.47789999999998</v>
      </c>
      <c r="CU1389" s="20">
        <v>1059.1600000000001</v>
      </c>
      <c r="CV1389" s="20">
        <v>1330.9649999999999</v>
      </c>
      <c r="CW1389" s="20">
        <v>1641.7380000000001</v>
      </c>
      <c r="CX1389" s="20">
        <v>1824.682</v>
      </c>
      <c r="CY1389" s="20">
        <v>1735.829</v>
      </c>
      <c r="CZ1389" s="20">
        <v>1452.125</v>
      </c>
      <c r="DA1389" s="20">
        <v>427.89109999999999</v>
      </c>
      <c r="DB1389" s="20">
        <v>568.05520000000001</v>
      </c>
      <c r="DC1389" s="20">
        <v>704.91489999999999</v>
      </c>
      <c r="DD1389">
        <v>0</v>
      </c>
      <c r="DE1389">
        <v>0</v>
      </c>
      <c r="DF1389">
        <v>0</v>
      </c>
    </row>
    <row r="1390" spans="1:110" x14ac:dyDescent="0.25">
      <c r="A1390" s="16" t="str">
        <f t="shared" si="21"/>
        <v>Program Specific_CPP_0 to 199.99 kW_All_CAISO_1-in-10_MONTHLY SYSTEM PEAK DAY_2028_12</v>
      </c>
      <c r="B1390" t="s">
        <v>196</v>
      </c>
      <c r="C1390" t="s">
        <v>121</v>
      </c>
      <c r="D1390" t="s">
        <v>124</v>
      </c>
      <c r="E1390" t="s">
        <v>7</v>
      </c>
      <c r="F1390" t="s">
        <v>110</v>
      </c>
      <c r="G1390" t="s">
        <v>85</v>
      </c>
      <c r="H1390" t="s">
        <v>20</v>
      </c>
      <c r="I1390">
        <v>2028</v>
      </c>
      <c r="J1390">
        <v>12</v>
      </c>
      <c r="K1390">
        <v>3301</v>
      </c>
      <c r="L1390">
        <v>44369.46</v>
      </c>
      <c r="M1390">
        <v>43447.38</v>
      </c>
      <c r="N1390">
        <v>43011.41</v>
      </c>
      <c r="O1390">
        <v>43526.48</v>
      </c>
      <c r="P1390">
        <v>46124.79</v>
      </c>
      <c r="Q1390">
        <v>51871.26</v>
      </c>
      <c r="R1390">
        <v>60742.59</v>
      </c>
      <c r="S1390">
        <v>66114.710000000006</v>
      </c>
      <c r="T1390">
        <v>70393.98</v>
      </c>
      <c r="U1390">
        <v>72249.429999999993</v>
      </c>
      <c r="V1390">
        <v>73067.53</v>
      </c>
      <c r="W1390">
        <v>73133.84</v>
      </c>
      <c r="X1390">
        <v>72569.42</v>
      </c>
      <c r="Y1390">
        <v>72390.78</v>
      </c>
      <c r="Z1390">
        <v>71265.94</v>
      </c>
      <c r="AA1390">
        <v>69507.839999999997</v>
      </c>
      <c r="AB1390">
        <v>69395.45</v>
      </c>
      <c r="AC1390">
        <v>69531.210000000006</v>
      </c>
      <c r="AD1390">
        <v>65433.440000000002</v>
      </c>
      <c r="AE1390">
        <v>62402.18</v>
      </c>
      <c r="AF1390">
        <v>59422.73</v>
      </c>
      <c r="AG1390">
        <v>55708.11</v>
      </c>
      <c r="AH1390">
        <v>50938.879999999997</v>
      </c>
      <c r="AI1390">
        <v>47069.98</v>
      </c>
      <c r="AJ1390">
        <v>47.43045</v>
      </c>
      <c r="AK1390">
        <v>46.696680000000001</v>
      </c>
      <c r="AL1390">
        <v>46.020670000000003</v>
      </c>
      <c r="AM1390">
        <v>45.391840000000002</v>
      </c>
      <c r="AN1390">
        <v>45.050989999999999</v>
      </c>
      <c r="AO1390">
        <v>44.721969999999999</v>
      </c>
      <c r="AP1390">
        <v>44.883450000000003</v>
      </c>
      <c r="AQ1390">
        <v>44.730559999999997</v>
      </c>
      <c r="AR1390">
        <v>48.072490000000002</v>
      </c>
      <c r="AS1390">
        <v>52.416559999999997</v>
      </c>
      <c r="AT1390">
        <v>55.992199999999997</v>
      </c>
      <c r="AU1390">
        <v>59.066800000000001</v>
      </c>
      <c r="AV1390">
        <v>60.986539999999998</v>
      </c>
      <c r="AW1390">
        <v>61.3889</v>
      </c>
      <c r="AX1390">
        <v>61.245699999999999</v>
      </c>
      <c r="AY1390">
        <v>60.844990000000003</v>
      </c>
      <c r="AZ1390">
        <v>59.733229999999999</v>
      </c>
      <c r="BA1390">
        <v>57.784579999999998</v>
      </c>
      <c r="BB1390">
        <v>55.965380000000003</v>
      </c>
      <c r="BC1390">
        <v>54.43974</v>
      </c>
      <c r="BD1390">
        <v>53.782530000000001</v>
      </c>
      <c r="BE1390">
        <v>52.257429999999999</v>
      </c>
      <c r="BF1390">
        <v>51.076140000000002</v>
      </c>
      <c r="BG1390">
        <v>50.795639999999999</v>
      </c>
      <c r="BH1390">
        <v>-734.93359999999996</v>
      </c>
      <c r="BI1390">
        <v>-663.90719999999999</v>
      </c>
      <c r="BJ1390">
        <v>-593.74149999999997</v>
      </c>
      <c r="BK1390">
        <v>-579.79520000000002</v>
      </c>
      <c r="BL1390">
        <v>-482.42399999999998</v>
      </c>
      <c r="BM1390">
        <v>-139.8981</v>
      </c>
      <c r="BN1390">
        <v>649.5693</v>
      </c>
      <c r="BO1390">
        <v>219.80619999999999</v>
      </c>
      <c r="BP1390">
        <v>-506.82209999999998</v>
      </c>
      <c r="BQ1390">
        <v>-453.87990000000002</v>
      </c>
      <c r="BR1390">
        <v>-95.53116</v>
      </c>
      <c r="BS1390">
        <v>10.51619</v>
      </c>
      <c r="BT1390">
        <v>201.67359999999999</v>
      </c>
      <c r="BU1390">
        <v>445.42</v>
      </c>
      <c r="BV1390">
        <v>701.79</v>
      </c>
      <c r="BW1390">
        <v>273.20440000000002</v>
      </c>
      <c r="BX1390">
        <v>-211.79159999999999</v>
      </c>
      <c r="BY1390">
        <v>-476.6404</v>
      </c>
      <c r="BZ1390">
        <v>-1117.6959999999999</v>
      </c>
      <c r="CA1390">
        <v>-1278.056</v>
      </c>
      <c r="CB1390">
        <v>-1393.9860000000001</v>
      </c>
      <c r="CC1390">
        <v>-1330.665</v>
      </c>
      <c r="CD1390">
        <v>-1212.2159999999999</v>
      </c>
      <c r="CE1390">
        <v>-1106.3389999999999</v>
      </c>
      <c r="CF1390" s="20">
        <v>273.28649999999999</v>
      </c>
      <c r="CG1390" s="20">
        <v>246.21960000000001</v>
      </c>
      <c r="CH1390" s="20">
        <v>246.83420000000001</v>
      </c>
      <c r="CI1390" s="20">
        <v>272.12459999999999</v>
      </c>
      <c r="CJ1390" s="20">
        <v>347.3279</v>
      </c>
      <c r="CK1390" s="20">
        <v>434.87279999999998</v>
      </c>
      <c r="CL1390" s="20">
        <v>655.84789999999998</v>
      </c>
      <c r="CM1390" s="20">
        <v>512.94039999999995</v>
      </c>
      <c r="CN1390" s="20">
        <v>283.37299999999999</v>
      </c>
      <c r="CO1390" s="20">
        <v>123.8017</v>
      </c>
      <c r="CP1390" s="20">
        <v>37.459769999999999</v>
      </c>
      <c r="CQ1390" s="20">
        <v>14.22296</v>
      </c>
      <c r="CR1390" s="20">
        <v>39.15757</v>
      </c>
      <c r="CS1390" s="20">
        <v>166.12559999999999</v>
      </c>
      <c r="CT1390" s="20">
        <v>394.20650000000001</v>
      </c>
      <c r="CU1390" s="20">
        <v>611.16200000000003</v>
      </c>
      <c r="CV1390" s="20">
        <v>825.44150000000002</v>
      </c>
      <c r="CW1390" s="20">
        <v>1145.3610000000001</v>
      </c>
      <c r="CX1390" s="20">
        <v>1301.713</v>
      </c>
      <c r="CY1390" s="20">
        <v>1208.5</v>
      </c>
      <c r="CZ1390" s="20">
        <v>1036.424</v>
      </c>
      <c r="DA1390" s="20">
        <v>308.2364</v>
      </c>
      <c r="DB1390" s="20">
        <v>401.4298</v>
      </c>
      <c r="DC1390" s="20">
        <v>481.2516</v>
      </c>
      <c r="DD1390">
        <v>0</v>
      </c>
      <c r="DE1390">
        <v>0</v>
      </c>
      <c r="DF1390">
        <v>0</v>
      </c>
    </row>
    <row r="1391" spans="1:110" x14ac:dyDescent="0.25">
      <c r="A1391" s="16" t="str">
        <f t="shared" si="21"/>
        <v>Program Specific_CPP_0 to 199.99 kW_All_CAISO_1-in-10_MONTHLY SYSTEM PEAK DAY_2021_7</v>
      </c>
      <c r="B1391" t="s">
        <v>196</v>
      </c>
      <c r="C1391" t="s">
        <v>121</v>
      </c>
      <c r="D1391" t="s">
        <v>124</v>
      </c>
      <c r="E1391" t="s">
        <v>7</v>
      </c>
      <c r="F1391" t="s">
        <v>110</v>
      </c>
      <c r="G1391" t="s">
        <v>85</v>
      </c>
      <c r="H1391" t="s">
        <v>20</v>
      </c>
      <c r="I1391">
        <v>2021</v>
      </c>
      <c r="J1391">
        <v>7</v>
      </c>
      <c r="K1391">
        <v>7582</v>
      </c>
      <c r="L1391">
        <v>121224.2</v>
      </c>
      <c r="M1391">
        <v>118022.5</v>
      </c>
      <c r="N1391">
        <v>116475.8</v>
      </c>
      <c r="O1391">
        <v>116544.3</v>
      </c>
      <c r="P1391">
        <v>119852.8</v>
      </c>
      <c r="Q1391">
        <v>129562.7</v>
      </c>
      <c r="R1391">
        <v>141777.60000000001</v>
      </c>
      <c r="S1391">
        <v>155388.79999999999</v>
      </c>
      <c r="T1391">
        <v>168846.1</v>
      </c>
      <c r="U1391">
        <v>181641.9</v>
      </c>
      <c r="V1391">
        <v>192693.9</v>
      </c>
      <c r="W1391">
        <v>200363.4</v>
      </c>
      <c r="X1391">
        <v>204157.2</v>
      </c>
      <c r="Y1391">
        <v>207162.8</v>
      </c>
      <c r="Z1391">
        <v>206938.6</v>
      </c>
      <c r="AA1391">
        <v>203529.60000000001</v>
      </c>
      <c r="AB1391">
        <v>197157.3</v>
      </c>
      <c r="AC1391">
        <v>187048.4</v>
      </c>
      <c r="AD1391">
        <v>173369</v>
      </c>
      <c r="AE1391">
        <v>164475.29999999999</v>
      </c>
      <c r="AF1391">
        <v>158419</v>
      </c>
      <c r="AG1391">
        <v>147884.29999999999</v>
      </c>
      <c r="AH1391">
        <v>136182.29999999999</v>
      </c>
      <c r="AI1391">
        <v>127582.6</v>
      </c>
      <c r="AJ1391">
        <v>69.565269999999998</v>
      </c>
      <c r="AK1391">
        <v>69.222660000000005</v>
      </c>
      <c r="AL1391">
        <v>68.784319999999994</v>
      </c>
      <c r="AM1391">
        <v>67.893919999999994</v>
      </c>
      <c r="AN1391">
        <v>67.884370000000004</v>
      </c>
      <c r="AO1391">
        <v>67.533150000000006</v>
      </c>
      <c r="AP1391">
        <v>67.603480000000005</v>
      </c>
      <c r="AQ1391">
        <v>69.341319999999996</v>
      </c>
      <c r="AR1391">
        <v>72.789169999999999</v>
      </c>
      <c r="AS1391">
        <v>77.094499999999996</v>
      </c>
      <c r="AT1391">
        <v>79.997259999999997</v>
      </c>
      <c r="AU1391">
        <v>82.338040000000007</v>
      </c>
      <c r="AV1391">
        <v>83.434240000000003</v>
      </c>
      <c r="AW1391">
        <v>85.735020000000006</v>
      </c>
      <c r="AX1391">
        <v>85.092579999999998</v>
      </c>
      <c r="AY1391">
        <v>85.177869999999999</v>
      </c>
      <c r="AZ1391">
        <v>84.69659</v>
      </c>
      <c r="BA1391">
        <v>81.577709999999996</v>
      </c>
      <c r="BB1391">
        <v>79.887129999999999</v>
      </c>
      <c r="BC1391">
        <v>76.667429999999996</v>
      </c>
      <c r="BD1391">
        <v>74.01567</v>
      </c>
      <c r="BE1391">
        <v>72.862170000000006</v>
      </c>
      <c r="BF1391">
        <v>72.453789999999998</v>
      </c>
      <c r="BG1391">
        <v>71.812539999999998</v>
      </c>
      <c r="BH1391">
        <v>-2007.952</v>
      </c>
      <c r="BI1391">
        <v>-1803.4690000000001</v>
      </c>
      <c r="BJ1391">
        <v>-1607.865</v>
      </c>
      <c r="BK1391">
        <v>-1552.431</v>
      </c>
      <c r="BL1391">
        <v>-1253.5530000000001</v>
      </c>
      <c r="BM1391">
        <v>-349.43389999999999</v>
      </c>
      <c r="BN1391">
        <v>1516.1410000000001</v>
      </c>
      <c r="BO1391">
        <v>516.60820000000001</v>
      </c>
      <c r="BP1391">
        <v>-1215.6569999999999</v>
      </c>
      <c r="BQ1391">
        <v>-1141.097</v>
      </c>
      <c r="BR1391">
        <v>-251.935</v>
      </c>
      <c r="BS1391">
        <v>28.81101</v>
      </c>
      <c r="BT1391">
        <v>567.36180000000002</v>
      </c>
      <c r="BU1391">
        <v>1274.672</v>
      </c>
      <c r="BV1391">
        <v>2037.8240000000001</v>
      </c>
      <c r="BW1391">
        <v>799.98440000000005</v>
      </c>
      <c r="BX1391">
        <v>-601.71450000000004</v>
      </c>
      <c r="BY1391">
        <v>-1282.2270000000001</v>
      </c>
      <c r="BZ1391">
        <v>-2961.3890000000001</v>
      </c>
      <c r="CA1391">
        <v>-3368.6109999999999</v>
      </c>
      <c r="CB1391">
        <v>-3716.319</v>
      </c>
      <c r="CC1391">
        <v>-3532.422</v>
      </c>
      <c r="CD1391">
        <v>-3240.7910000000002</v>
      </c>
      <c r="CE1391">
        <v>-2998.7190000000001</v>
      </c>
      <c r="CF1391" s="20">
        <v>2039.9929999999999</v>
      </c>
      <c r="CG1391" s="20">
        <v>1816.876</v>
      </c>
      <c r="CH1391" s="20">
        <v>1810.1289999999999</v>
      </c>
      <c r="CI1391" s="20">
        <v>1950.9359999999999</v>
      </c>
      <c r="CJ1391" s="20">
        <v>2345.134</v>
      </c>
      <c r="CK1391" s="20">
        <v>2713.116</v>
      </c>
      <c r="CL1391" s="20">
        <v>3572.9870000000001</v>
      </c>
      <c r="CM1391" s="20">
        <v>2833.413</v>
      </c>
      <c r="CN1391" s="20">
        <v>1630.307</v>
      </c>
      <c r="CO1391" s="20">
        <v>782.50959999999998</v>
      </c>
      <c r="CP1391" s="20">
        <v>260.52659999999997</v>
      </c>
      <c r="CQ1391" s="20">
        <v>106.7555</v>
      </c>
      <c r="CR1391" s="20">
        <v>309.91160000000002</v>
      </c>
      <c r="CS1391" s="20">
        <v>1360.4839999999999</v>
      </c>
      <c r="CT1391" s="20">
        <v>3323.8620000000001</v>
      </c>
      <c r="CU1391" s="20">
        <v>5240.152</v>
      </c>
      <c r="CV1391" s="20">
        <v>6662.6949999999997</v>
      </c>
      <c r="CW1391" s="20">
        <v>8288.7800000000007</v>
      </c>
      <c r="CX1391" s="20">
        <v>9138.1569999999992</v>
      </c>
      <c r="CY1391" s="20">
        <v>8395.5290000000005</v>
      </c>
      <c r="CZ1391" s="20">
        <v>7366.2629999999999</v>
      </c>
      <c r="DA1391" s="20">
        <v>2172.1590000000001</v>
      </c>
      <c r="DB1391" s="20">
        <v>2869.1410000000001</v>
      </c>
      <c r="DC1391" s="20">
        <v>3535.634</v>
      </c>
      <c r="DD1391">
        <v>0</v>
      </c>
      <c r="DE1391">
        <v>0</v>
      </c>
      <c r="DF1391">
        <v>0</v>
      </c>
    </row>
    <row r="1392" spans="1:110" x14ac:dyDescent="0.25">
      <c r="A1392" s="16" t="str">
        <f t="shared" si="21"/>
        <v>Portfolio Adjusted_CPP_0 to 199.99 kW_All_CAISO_1-in-10_MONTHLY SYSTEM PEAK DAY_2026_11</v>
      </c>
      <c r="B1392" t="s">
        <v>195</v>
      </c>
      <c r="C1392" t="s">
        <v>121</v>
      </c>
      <c r="D1392" t="s">
        <v>124</v>
      </c>
      <c r="E1392" t="s">
        <v>7</v>
      </c>
      <c r="F1392" t="s">
        <v>110</v>
      </c>
      <c r="G1392" t="s">
        <v>85</v>
      </c>
      <c r="H1392" t="s">
        <v>20</v>
      </c>
      <c r="I1392">
        <v>2026</v>
      </c>
      <c r="J1392">
        <v>11</v>
      </c>
      <c r="K1392">
        <v>3640</v>
      </c>
      <c r="L1392">
        <v>49886.75</v>
      </c>
      <c r="M1392">
        <v>48564.959999999999</v>
      </c>
      <c r="N1392">
        <v>47948.33</v>
      </c>
      <c r="O1392">
        <v>48298.02</v>
      </c>
      <c r="P1392">
        <v>50788.25</v>
      </c>
      <c r="Q1392">
        <v>57126.29</v>
      </c>
      <c r="R1392">
        <v>64397.13</v>
      </c>
      <c r="S1392">
        <v>69886.66</v>
      </c>
      <c r="T1392">
        <v>75372.38</v>
      </c>
      <c r="U1392">
        <v>79946.89</v>
      </c>
      <c r="V1392">
        <v>84402.02</v>
      </c>
      <c r="W1392">
        <v>87455.17</v>
      </c>
      <c r="X1392">
        <v>89170.22</v>
      </c>
      <c r="Y1392">
        <v>90887.33</v>
      </c>
      <c r="Z1392">
        <v>90718.71</v>
      </c>
      <c r="AA1392">
        <v>88552.39</v>
      </c>
      <c r="AB1392">
        <v>85448.9</v>
      </c>
      <c r="AC1392">
        <v>82547.070000000007</v>
      </c>
      <c r="AD1392">
        <v>76194.34</v>
      </c>
      <c r="AE1392">
        <v>71526.14</v>
      </c>
      <c r="AF1392">
        <v>67280.25</v>
      </c>
      <c r="AG1392">
        <v>62390.25</v>
      </c>
      <c r="AH1392">
        <v>56686.5</v>
      </c>
      <c r="AI1392">
        <v>52407.24</v>
      </c>
      <c r="AJ1392">
        <v>66.795270000000002</v>
      </c>
      <c r="AK1392">
        <v>65.815359999999998</v>
      </c>
      <c r="AL1392">
        <v>64.967569999999995</v>
      </c>
      <c r="AM1392">
        <v>64.25291</v>
      </c>
      <c r="AN1392">
        <v>63.649369999999998</v>
      </c>
      <c r="AO1392">
        <v>63.319940000000003</v>
      </c>
      <c r="AP1392">
        <v>63.20064</v>
      </c>
      <c r="AQ1392">
        <v>63.977469999999997</v>
      </c>
      <c r="AR1392">
        <v>69.924009999999996</v>
      </c>
      <c r="AS1392">
        <v>78.114570000000001</v>
      </c>
      <c r="AT1392">
        <v>84.62276</v>
      </c>
      <c r="AU1392">
        <v>89.433700000000002</v>
      </c>
      <c r="AV1392">
        <v>89.686899999999994</v>
      </c>
      <c r="AW1392">
        <v>89.837050000000005</v>
      </c>
      <c r="AX1392">
        <v>90.021820000000005</v>
      </c>
      <c r="AY1392">
        <v>87.770799999999994</v>
      </c>
      <c r="AZ1392">
        <v>86.457939999999994</v>
      </c>
      <c r="BA1392">
        <v>83.30153</v>
      </c>
      <c r="BB1392">
        <v>78.001199999999997</v>
      </c>
      <c r="BC1392">
        <v>73.624579999999995</v>
      </c>
      <c r="BD1392">
        <v>70.721419999999995</v>
      </c>
      <c r="BE1392">
        <v>67.243679999999998</v>
      </c>
      <c r="BF1392">
        <v>65.605680000000007</v>
      </c>
      <c r="BG1392">
        <v>64.043850000000006</v>
      </c>
      <c r="BH1392">
        <v>-826.32159999999999</v>
      </c>
      <c r="BI1392">
        <v>-742.10749999999996</v>
      </c>
      <c r="BJ1392">
        <v>-661.8922</v>
      </c>
      <c r="BK1392">
        <v>-643.35469999999998</v>
      </c>
      <c r="BL1392">
        <v>-531.19960000000003</v>
      </c>
      <c r="BM1392">
        <v>-154.0711</v>
      </c>
      <c r="BN1392">
        <v>688.65020000000004</v>
      </c>
      <c r="BO1392">
        <v>232.34649999999999</v>
      </c>
      <c r="BP1392">
        <v>-542.66549999999995</v>
      </c>
      <c r="BQ1392">
        <v>-502.23630000000003</v>
      </c>
      <c r="BR1392">
        <v>-110.3503</v>
      </c>
      <c r="BS1392">
        <v>12.57551</v>
      </c>
      <c r="BT1392">
        <v>247.80799999999999</v>
      </c>
      <c r="BU1392">
        <v>559.22919999999999</v>
      </c>
      <c r="BV1392">
        <v>893.35080000000005</v>
      </c>
      <c r="BW1392">
        <v>348.06009999999998</v>
      </c>
      <c r="BX1392">
        <v>-260.78590000000003</v>
      </c>
      <c r="BY1392">
        <v>-565.86479999999995</v>
      </c>
      <c r="BZ1392">
        <v>-1301.5070000000001</v>
      </c>
      <c r="CA1392">
        <v>-1464.924</v>
      </c>
      <c r="CB1392">
        <v>-1578.3130000000001</v>
      </c>
      <c r="CC1392">
        <v>-1490.277</v>
      </c>
      <c r="CD1392">
        <v>-1348.9949999999999</v>
      </c>
      <c r="CE1392">
        <v>-1231.7860000000001</v>
      </c>
      <c r="CF1392" s="20">
        <v>345.4778</v>
      </c>
      <c r="CG1392" s="20">
        <v>307.63909999999998</v>
      </c>
      <c r="CH1392" s="20">
        <v>306.75020000000001</v>
      </c>
      <c r="CI1392" s="20">
        <v>335.05759999999998</v>
      </c>
      <c r="CJ1392" s="20">
        <v>421.11180000000002</v>
      </c>
      <c r="CK1392" s="20">
        <v>527.44920000000002</v>
      </c>
      <c r="CL1392" s="20">
        <v>737.13919999999996</v>
      </c>
      <c r="CM1392" s="20">
        <v>573.13810000000001</v>
      </c>
      <c r="CN1392" s="20">
        <v>324.8716</v>
      </c>
      <c r="CO1392" s="20">
        <v>151.58670000000001</v>
      </c>
      <c r="CP1392" s="20">
        <v>49.982959999999999</v>
      </c>
      <c r="CQ1392" s="20">
        <v>20.338750000000001</v>
      </c>
      <c r="CR1392" s="20">
        <v>59.121859999999998</v>
      </c>
      <c r="CS1392" s="20">
        <v>261.86450000000002</v>
      </c>
      <c r="CT1392" s="20">
        <v>638.78330000000005</v>
      </c>
      <c r="CU1392" s="20">
        <v>991.94889999999998</v>
      </c>
      <c r="CV1392" s="20">
        <v>1251.519</v>
      </c>
      <c r="CW1392" s="20">
        <v>1614.307</v>
      </c>
      <c r="CX1392" s="20">
        <v>1765.066</v>
      </c>
      <c r="CY1392" s="20">
        <v>1587.73</v>
      </c>
      <c r="CZ1392" s="20">
        <v>1328.6410000000001</v>
      </c>
      <c r="DA1392" s="20">
        <v>386.61669999999998</v>
      </c>
      <c r="DB1392" s="20">
        <v>497.1302</v>
      </c>
      <c r="DC1392" s="20">
        <v>596.57709999999997</v>
      </c>
      <c r="DD1392">
        <v>0</v>
      </c>
      <c r="DE1392">
        <v>0</v>
      </c>
      <c r="DF1392">
        <v>0</v>
      </c>
    </row>
    <row r="1393" spans="1:110" x14ac:dyDescent="0.25">
      <c r="A1393" s="16" t="str">
        <f t="shared" si="21"/>
        <v>Portfolio Adjusted_CPP_0 to 199.99 kW_All_CAISO_1-in-10_MONTHLY SYSTEM PEAK DAY_2021_2</v>
      </c>
      <c r="B1393" t="s">
        <v>195</v>
      </c>
      <c r="C1393" t="s">
        <v>121</v>
      </c>
      <c r="D1393" t="s">
        <v>124</v>
      </c>
      <c r="E1393" t="s">
        <v>7</v>
      </c>
      <c r="F1393" t="s">
        <v>110</v>
      </c>
      <c r="G1393" t="s">
        <v>85</v>
      </c>
      <c r="H1393" t="s">
        <v>20</v>
      </c>
      <c r="I1393">
        <v>2021</v>
      </c>
      <c r="J1393">
        <v>2</v>
      </c>
      <c r="K1393">
        <v>7562</v>
      </c>
      <c r="L1393">
        <v>74776.149999999994</v>
      </c>
      <c r="M1393">
        <v>72669.02</v>
      </c>
      <c r="N1393">
        <v>71764.070000000007</v>
      </c>
      <c r="O1393">
        <v>72889.98</v>
      </c>
      <c r="P1393">
        <v>78562.75</v>
      </c>
      <c r="Q1393">
        <v>92132.5</v>
      </c>
      <c r="R1393">
        <v>112792.8</v>
      </c>
      <c r="S1393">
        <v>126510.5</v>
      </c>
      <c r="T1393">
        <v>137983.9</v>
      </c>
      <c r="U1393">
        <v>142970.70000000001</v>
      </c>
      <c r="V1393">
        <v>145873</v>
      </c>
      <c r="W1393">
        <v>147033</v>
      </c>
      <c r="X1393">
        <v>145811.5</v>
      </c>
      <c r="Y1393">
        <v>145785.20000000001</v>
      </c>
      <c r="Z1393">
        <v>143266.29999999999</v>
      </c>
      <c r="AA1393">
        <v>138513.9</v>
      </c>
      <c r="AB1393">
        <v>134182.29999999999</v>
      </c>
      <c r="AC1393">
        <v>133252.9</v>
      </c>
      <c r="AD1393">
        <v>127952.4</v>
      </c>
      <c r="AE1393">
        <v>120468.9</v>
      </c>
      <c r="AF1393">
        <v>112913.9</v>
      </c>
      <c r="AG1393">
        <v>102803.2</v>
      </c>
      <c r="AH1393">
        <v>90550.06</v>
      </c>
      <c r="AI1393">
        <v>81629.899999999994</v>
      </c>
      <c r="AJ1393">
        <v>51.06588</v>
      </c>
      <c r="AK1393">
        <v>50.830309999999997</v>
      </c>
      <c r="AL1393">
        <v>50.057630000000003</v>
      </c>
      <c r="AM1393">
        <v>49.112740000000002</v>
      </c>
      <c r="AN1393">
        <v>47.270870000000002</v>
      </c>
      <c r="AO1393">
        <v>46.006729999999997</v>
      </c>
      <c r="AP1393">
        <v>45.710279999999997</v>
      </c>
      <c r="AQ1393">
        <v>44.761499999999998</v>
      </c>
      <c r="AR1393">
        <v>46.971499999999999</v>
      </c>
      <c r="AS1393">
        <v>50.557589999999998</v>
      </c>
      <c r="AT1393">
        <v>53.8735</v>
      </c>
      <c r="AU1393">
        <v>55.730440000000002</v>
      </c>
      <c r="AV1393">
        <v>56.48442</v>
      </c>
      <c r="AW1393">
        <v>56.406700000000001</v>
      </c>
      <c r="AX1393">
        <v>56.504809999999999</v>
      </c>
      <c r="AY1393">
        <v>56.466340000000002</v>
      </c>
      <c r="AZ1393">
        <v>55.406599999999997</v>
      </c>
      <c r="BA1393">
        <v>54.452930000000002</v>
      </c>
      <c r="BB1393">
        <v>52.360320000000002</v>
      </c>
      <c r="BC1393">
        <v>51.452590000000001</v>
      </c>
      <c r="BD1393">
        <v>49.830849999999998</v>
      </c>
      <c r="BE1393">
        <v>47.766210000000001</v>
      </c>
      <c r="BF1393">
        <v>46.248289999999997</v>
      </c>
      <c r="BG1393">
        <v>45.006079999999997</v>
      </c>
      <c r="BH1393">
        <v>-1238.588</v>
      </c>
      <c r="BI1393">
        <v>-1110.4349999999999</v>
      </c>
      <c r="BJ1393">
        <v>-990.65139999999997</v>
      </c>
      <c r="BK1393">
        <v>-970.93230000000005</v>
      </c>
      <c r="BL1393">
        <v>-821.69600000000003</v>
      </c>
      <c r="BM1393">
        <v>-248.4837</v>
      </c>
      <c r="BN1393">
        <v>1206.184</v>
      </c>
      <c r="BO1393">
        <v>420.5992</v>
      </c>
      <c r="BP1393">
        <v>-993.45590000000004</v>
      </c>
      <c r="BQ1393">
        <v>-898.15980000000002</v>
      </c>
      <c r="BR1393">
        <v>-190.71969999999999</v>
      </c>
      <c r="BS1393">
        <v>21.142430000000001</v>
      </c>
      <c r="BT1393">
        <v>405.2165</v>
      </c>
      <c r="BU1393">
        <v>897.01559999999995</v>
      </c>
      <c r="BV1393">
        <v>1410.8119999999999</v>
      </c>
      <c r="BW1393">
        <v>544.4366</v>
      </c>
      <c r="BX1393">
        <v>-409.5179</v>
      </c>
      <c r="BY1393">
        <v>-913.45640000000003</v>
      </c>
      <c r="BZ1393">
        <v>-2185.6080000000002</v>
      </c>
      <c r="CA1393">
        <v>-2467.317</v>
      </c>
      <c r="CB1393">
        <v>-2648.8229999999999</v>
      </c>
      <c r="CC1393">
        <v>-2455.596</v>
      </c>
      <c r="CD1393">
        <v>-2154.8609999999999</v>
      </c>
      <c r="CE1393">
        <v>-1918.64</v>
      </c>
      <c r="CF1393" s="20">
        <v>776.20399999999995</v>
      </c>
      <c r="CG1393" s="20">
        <v>688.80169999999998</v>
      </c>
      <c r="CH1393" s="20">
        <v>687.15089999999998</v>
      </c>
      <c r="CI1393" s="20">
        <v>763.12630000000001</v>
      </c>
      <c r="CJ1393" s="20">
        <v>1007.6369999999999</v>
      </c>
      <c r="CK1393" s="20">
        <v>1371.9380000000001</v>
      </c>
      <c r="CL1393" s="20">
        <v>2261.4090000000001</v>
      </c>
      <c r="CM1393" s="20">
        <v>1878.123</v>
      </c>
      <c r="CN1393" s="20">
        <v>1088.7909999999999</v>
      </c>
      <c r="CO1393" s="20">
        <v>484.78820000000002</v>
      </c>
      <c r="CP1393" s="20">
        <v>149.3022</v>
      </c>
      <c r="CQ1393" s="20">
        <v>57.488750000000003</v>
      </c>
      <c r="CR1393" s="20">
        <v>158.08539999999999</v>
      </c>
      <c r="CS1393" s="20">
        <v>673.74710000000005</v>
      </c>
      <c r="CT1393" s="20">
        <v>1593.117</v>
      </c>
      <c r="CU1393" s="20">
        <v>2427.0320000000002</v>
      </c>
      <c r="CV1393" s="20">
        <v>3086.1329999999998</v>
      </c>
      <c r="CW1393" s="20">
        <v>4206.6480000000001</v>
      </c>
      <c r="CX1393" s="20">
        <v>4977.5119999999997</v>
      </c>
      <c r="CY1393" s="20">
        <v>4503.9809999999998</v>
      </c>
      <c r="CZ1393" s="20">
        <v>3742.1990000000001</v>
      </c>
      <c r="DA1393" s="20">
        <v>1049.6880000000001</v>
      </c>
      <c r="DB1393" s="20">
        <v>1268.4939999999999</v>
      </c>
      <c r="DC1393" s="20">
        <v>1447.38</v>
      </c>
      <c r="DD1393">
        <v>0</v>
      </c>
      <c r="DE1393">
        <v>0</v>
      </c>
      <c r="DF1393">
        <v>0</v>
      </c>
    </row>
    <row r="1394" spans="1:110" x14ac:dyDescent="0.25">
      <c r="A1394" s="16" t="str">
        <f t="shared" si="21"/>
        <v>Portfolio Adjusted_CPP_0 to 199.99 kW_All_CAISO_1-in-10_MONTHLY SYSTEM PEAK DAY_2026_5</v>
      </c>
      <c r="B1394" t="s">
        <v>195</v>
      </c>
      <c r="C1394" t="s">
        <v>121</v>
      </c>
      <c r="D1394" t="s">
        <v>124</v>
      </c>
      <c r="E1394" t="s">
        <v>7</v>
      </c>
      <c r="F1394" t="s">
        <v>110</v>
      </c>
      <c r="G1394" t="s">
        <v>85</v>
      </c>
      <c r="H1394" t="s">
        <v>20</v>
      </c>
      <c r="I1394">
        <v>2026</v>
      </c>
      <c r="J1394">
        <v>5</v>
      </c>
      <c r="K1394">
        <v>3640</v>
      </c>
      <c r="L1394">
        <v>60958.78</v>
      </c>
      <c r="M1394">
        <v>59847.48</v>
      </c>
      <c r="N1394">
        <v>59267.29</v>
      </c>
      <c r="O1394">
        <v>59312.86</v>
      </c>
      <c r="P1394">
        <v>60683.02</v>
      </c>
      <c r="Q1394">
        <v>64450.77</v>
      </c>
      <c r="R1394">
        <v>68840.23</v>
      </c>
      <c r="S1394">
        <v>73798.759999999995</v>
      </c>
      <c r="T1394">
        <v>78933.179999999993</v>
      </c>
      <c r="U1394">
        <v>83481.960000000006</v>
      </c>
      <c r="V1394">
        <v>87188.09</v>
      </c>
      <c r="W1394">
        <v>89824.94</v>
      </c>
      <c r="X1394">
        <v>91349.03</v>
      </c>
      <c r="Y1394">
        <v>92554.71</v>
      </c>
      <c r="Z1394">
        <v>92537.34</v>
      </c>
      <c r="AA1394">
        <v>90981.39</v>
      </c>
      <c r="AB1394">
        <v>88147.56</v>
      </c>
      <c r="AC1394">
        <v>83961.79</v>
      </c>
      <c r="AD1394">
        <v>78815.199999999997</v>
      </c>
      <c r="AE1394">
        <v>76433.09</v>
      </c>
      <c r="AF1394">
        <v>74441.91</v>
      </c>
      <c r="AG1394">
        <v>70513.710000000006</v>
      </c>
      <c r="AH1394">
        <v>66313.289999999994</v>
      </c>
      <c r="AI1394">
        <v>63198.66</v>
      </c>
      <c r="AJ1394">
        <v>66.136439999999993</v>
      </c>
      <c r="AK1394">
        <v>65.001360000000005</v>
      </c>
      <c r="AL1394">
        <v>64.432000000000002</v>
      </c>
      <c r="AM1394">
        <v>63.683759999999999</v>
      </c>
      <c r="AN1394">
        <v>63.06644</v>
      </c>
      <c r="AO1394">
        <v>62.528379999999999</v>
      </c>
      <c r="AP1394">
        <v>62.040750000000003</v>
      </c>
      <c r="AQ1394">
        <v>65.392790000000005</v>
      </c>
      <c r="AR1394">
        <v>71.863979999999998</v>
      </c>
      <c r="AS1394">
        <v>78.569779999999994</v>
      </c>
      <c r="AT1394">
        <v>85.111220000000003</v>
      </c>
      <c r="AU1394">
        <v>87.48809</v>
      </c>
      <c r="AV1394">
        <v>89.499930000000006</v>
      </c>
      <c r="AW1394">
        <v>89.815839999999994</v>
      </c>
      <c r="AX1394">
        <v>90.203580000000002</v>
      </c>
      <c r="AY1394">
        <v>90.53434</v>
      </c>
      <c r="AZ1394">
        <v>91.085809999999995</v>
      </c>
      <c r="BA1394">
        <v>89.940969999999993</v>
      </c>
      <c r="BB1394">
        <v>88.170550000000006</v>
      </c>
      <c r="BC1394">
        <v>85.097229999999996</v>
      </c>
      <c r="BD1394">
        <v>80.241979999999998</v>
      </c>
      <c r="BE1394">
        <v>77.678470000000004</v>
      </c>
      <c r="BF1394">
        <v>74.537210000000002</v>
      </c>
      <c r="BG1394">
        <v>71.799930000000003</v>
      </c>
      <c r="BH1394">
        <v>-1009.718</v>
      </c>
      <c r="BI1394">
        <v>-914.51260000000002</v>
      </c>
      <c r="BJ1394">
        <v>-818.14229999999998</v>
      </c>
      <c r="BK1394">
        <v>-790.0779</v>
      </c>
      <c r="BL1394">
        <v>-634.69000000000005</v>
      </c>
      <c r="BM1394">
        <v>-173.8254</v>
      </c>
      <c r="BN1394">
        <v>736.16390000000001</v>
      </c>
      <c r="BO1394">
        <v>245.3527</v>
      </c>
      <c r="BP1394">
        <v>-568.30259999999998</v>
      </c>
      <c r="BQ1394">
        <v>-524.44399999999996</v>
      </c>
      <c r="BR1394">
        <v>-113.99290000000001</v>
      </c>
      <c r="BS1394">
        <v>12.916270000000001</v>
      </c>
      <c r="BT1394">
        <v>253.863</v>
      </c>
      <c r="BU1394">
        <v>569.48860000000002</v>
      </c>
      <c r="BV1394">
        <v>911.25969999999995</v>
      </c>
      <c r="BW1394">
        <v>357.60739999999998</v>
      </c>
      <c r="BX1394">
        <v>-269.0222</v>
      </c>
      <c r="BY1394">
        <v>-575.56280000000004</v>
      </c>
      <c r="BZ1394">
        <v>-1346.2750000000001</v>
      </c>
      <c r="CA1394">
        <v>-1565.423</v>
      </c>
      <c r="CB1394">
        <v>-1746.317</v>
      </c>
      <c r="CC1394">
        <v>-1684.317</v>
      </c>
      <c r="CD1394">
        <v>-1578.088</v>
      </c>
      <c r="CE1394">
        <v>-1485.4290000000001</v>
      </c>
      <c r="CF1394" s="20">
        <v>515.84860000000003</v>
      </c>
      <c r="CG1394" s="20">
        <v>467.1832</v>
      </c>
      <c r="CH1394" s="20">
        <v>468.67099999999999</v>
      </c>
      <c r="CI1394" s="20">
        <v>505.31060000000002</v>
      </c>
      <c r="CJ1394" s="20">
        <v>601.18100000000004</v>
      </c>
      <c r="CK1394" s="20">
        <v>671.37459999999999</v>
      </c>
      <c r="CL1394" s="20">
        <v>842.36649999999997</v>
      </c>
      <c r="CM1394" s="20">
        <v>639.09990000000005</v>
      </c>
      <c r="CN1394" s="20">
        <v>356.29239999999999</v>
      </c>
      <c r="CO1394" s="20">
        <v>165.28870000000001</v>
      </c>
      <c r="CP1394" s="20">
        <v>53.337249999999997</v>
      </c>
      <c r="CQ1394" s="20">
        <v>21.455919999999999</v>
      </c>
      <c r="CR1394" s="20">
        <v>62.04636</v>
      </c>
      <c r="CS1394" s="20">
        <v>271.5607</v>
      </c>
      <c r="CT1394" s="20">
        <v>664.65129999999999</v>
      </c>
      <c r="CU1394" s="20">
        <v>1047.114</v>
      </c>
      <c r="CV1394" s="20">
        <v>1331.818</v>
      </c>
      <c r="CW1394" s="20">
        <v>1670.114</v>
      </c>
      <c r="CX1394" s="20">
        <v>1888.5809999999999</v>
      </c>
      <c r="CY1394" s="20">
        <v>1813.05</v>
      </c>
      <c r="CZ1394" s="20">
        <v>1626.55</v>
      </c>
      <c r="DA1394" s="20">
        <v>493.8492</v>
      </c>
      <c r="DB1394" s="20">
        <v>680.31809999999996</v>
      </c>
      <c r="DC1394" s="20">
        <v>867.56039999999996</v>
      </c>
      <c r="DD1394">
        <v>0</v>
      </c>
      <c r="DE1394">
        <v>0</v>
      </c>
      <c r="DF1394">
        <v>0</v>
      </c>
    </row>
    <row r="1395" spans="1:110" x14ac:dyDescent="0.25">
      <c r="A1395" s="16" t="str">
        <f t="shared" si="21"/>
        <v>Program Specific_CPP_0 to 199.99 kW_All_CAISO_1-in-10_MONTHLY SYSTEM PEAK DAY_2026_6</v>
      </c>
      <c r="B1395" t="s">
        <v>196</v>
      </c>
      <c r="C1395" t="s">
        <v>121</v>
      </c>
      <c r="D1395" t="s">
        <v>124</v>
      </c>
      <c r="E1395" t="s">
        <v>7</v>
      </c>
      <c r="F1395" t="s">
        <v>110</v>
      </c>
      <c r="G1395" t="s">
        <v>85</v>
      </c>
      <c r="H1395" t="s">
        <v>20</v>
      </c>
      <c r="I1395">
        <v>2026</v>
      </c>
      <c r="J1395">
        <v>6</v>
      </c>
      <c r="K1395">
        <v>3649</v>
      </c>
      <c r="L1395">
        <v>63167.89</v>
      </c>
      <c r="M1395">
        <v>61859.4</v>
      </c>
      <c r="N1395">
        <v>61161.85</v>
      </c>
      <c r="O1395">
        <v>61204.43</v>
      </c>
      <c r="P1395">
        <v>62702.25</v>
      </c>
      <c r="Q1395">
        <v>66697.64</v>
      </c>
      <c r="R1395">
        <v>72015.66</v>
      </c>
      <c r="S1395">
        <v>78075.399999999994</v>
      </c>
      <c r="T1395">
        <v>84215.13</v>
      </c>
      <c r="U1395">
        <v>89550.06</v>
      </c>
      <c r="V1395">
        <v>93843.88</v>
      </c>
      <c r="W1395">
        <v>97119.01</v>
      </c>
      <c r="X1395">
        <v>99045.49</v>
      </c>
      <c r="Y1395">
        <v>100634.2</v>
      </c>
      <c r="Z1395">
        <v>100699.3</v>
      </c>
      <c r="AA1395">
        <v>99158.27</v>
      </c>
      <c r="AB1395">
        <v>96329.23</v>
      </c>
      <c r="AC1395">
        <v>91683.39</v>
      </c>
      <c r="AD1395">
        <v>85589.759999999995</v>
      </c>
      <c r="AE1395">
        <v>82018.080000000002</v>
      </c>
      <c r="AF1395">
        <v>79591.83</v>
      </c>
      <c r="AG1395">
        <v>74931.45</v>
      </c>
      <c r="AH1395">
        <v>69784.649999999994</v>
      </c>
      <c r="AI1395">
        <v>66010.539999999994</v>
      </c>
      <c r="AJ1395">
        <v>71.555359999999993</v>
      </c>
      <c r="AK1395">
        <v>71.234560000000002</v>
      </c>
      <c r="AL1395">
        <v>70.212959999999995</v>
      </c>
      <c r="AM1395">
        <v>68.892129999999995</v>
      </c>
      <c r="AN1395">
        <v>68.231470000000002</v>
      </c>
      <c r="AO1395">
        <v>68.040769999999995</v>
      </c>
      <c r="AP1395">
        <v>67.635409999999993</v>
      </c>
      <c r="AQ1395">
        <v>73.037310000000005</v>
      </c>
      <c r="AR1395">
        <v>79.271320000000003</v>
      </c>
      <c r="AS1395">
        <v>84.567679999999996</v>
      </c>
      <c r="AT1395">
        <v>89.190669999999997</v>
      </c>
      <c r="AU1395">
        <v>91.963700000000003</v>
      </c>
      <c r="AV1395">
        <v>93.083969999999994</v>
      </c>
      <c r="AW1395">
        <v>90.250389999999996</v>
      </c>
      <c r="AX1395">
        <v>88.415419999999997</v>
      </c>
      <c r="AY1395">
        <v>89.437190000000001</v>
      </c>
      <c r="AZ1395">
        <v>89.724270000000004</v>
      </c>
      <c r="BA1395">
        <v>87.705219999999997</v>
      </c>
      <c r="BB1395">
        <v>86.207700000000003</v>
      </c>
      <c r="BC1395">
        <v>81.246690000000001</v>
      </c>
      <c r="BD1395">
        <v>76.876559999999998</v>
      </c>
      <c r="BE1395">
        <v>74.238650000000007</v>
      </c>
      <c r="BF1395">
        <v>73.037040000000005</v>
      </c>
      <c r="BG1395">
        <v>71.716070000000002</v>
      </c>
      <c r="BH1395">
        <v>-1046.31</v>
      </c>
      <c r="BI1395">
        <v>-945.25620000000004</v>
      </c>
      <c r="BJ1395">
        <v>-844.29539999999997</v>
      </c>
      <c r="BK1395">
        <v>-815.27470000000005</v>
      </c>
      <c r="BL1395">
        <v>-655.80930000000001</v>
      </c>
      <c r="BM1395">
        <v>-179.8853</v>
      </c>
      <c r="BN1395">
        <v>770.12130000000002</v>
      </c>
      <c r="BO1395">
        <v>259.57089999999999</v>
      </c>
      <c r="BP1395">
        <v>-606.33150000000001</v>
      </c>
      <c r="BQ1395">
        <v>-562.56460000000004</v>
      </c>
      <c r="BR1395">
        <v>-122.6949</v>
      </c>
      <c r="BS1395">
        <v>13.965109999999999</v>
      </c>
      <c r="BT1395">
        <v>275.2518</v>
      </c>
      <c r="BU1395">
        <v>619.20169999999996</v>
      </c>
      <c r="BV1395">
        <v>991.63390000000004</v>
      </c>
      <c r="BW1395">
        <v>389.74709999999999</v>
      </c>
      <c r="BX1395">
        <v>-293.99220000000003</v>
      </c>
      <c r="BY1395">
        <v>-628.49480000000005</v>
      </c>
      <c r="BZ1395">
        <v>-1461.9949999999999</v>
      </c>
      <c r="CA1395">
        <v>-1679.809</v>
      </c>
      <c r="CB1395">
        <v>-1867.1279999999999</v>
      </c>
      <c r="CC1395">
        <v>-1789.8409999999999</v>
      </c>
      <c r="CD1395">
        <v>-1660.6969999999999</v>
      </c>
      <c r="CE1395">
        <v>-1551.52</v>
      </c>
      <c r="CF1395">
        <v>553.91420000000005</v>
      </c>
      <c r="CG1395">
        <v>499.1223</v>
      </c>
      <c r="CH1395">
        <v>499.11340000000001</v>
      </c>
      <c r="CI1395">
        <v>538.0548</v>
      </c>
      <c r="CJ1395">
        <v>641.85530000000006</v>
      </c>
      <c r="CK1395">
        <v>719.00120000000004</v>
      </c>
      <c r="CL1395">
        <v>921.87159999999994</v>
      </c>
      <c r="CM1395">
        <v>715.31790000000001</v>
      </c>
      <c r="CN1395">
        <v>405.57159999999999</v>
      </c>
      <c r="CO1395">
        <v>190.1909</v>
      </c>
      <c r="CP1395">
        <v>61.791409999999999</v>
      </c>
      <c r="CQ1395" s="20">
        <v>25.081980000000001</v>
      </c>
      <c r="CR1395" s="20">
        <v>72.942040000000006</v>
      </c>
      <c r="CS1395" s="20">
        <v>321.04149999999998</v>
      </c>
      <c r="CT1395" s="20">
        <v>787.06809999999996</v>
      </c>
      <c r="CU1395" s="20">
        <v>1243.789</v>
      </c>
      <c r="CV1395" s="20">
        <v>1590.5250000000001</v>
      </c>
      <c r="CW1395" s="20">
        <v>1991.425</v>
      </c>
      <c r="CX1395" s="20">
        <v>2227.1999999999998</v>
      </c>
      <c r="CY1395">
        <v>2087.6909999999998</v>
      </c>
      <c r="CZ1395">
        <v>1859.385</v>
      </c>
      <c r="DA1395">
        <v>557.66750000000002</v>
      </c>
      <c r="DB1395">
        <v>753.40880000000004</v>
      </c>
      <c r="DC1395">
        <v>946.47820000000002</v>
      </c>
      <c r="DD1395">
        <v>0</v>
      </c>
      <c r="DE1395">
        <v>0</v>
      </c>
      <c r="DF1395">
        <v>0</v>
      </c>
    </row>
    <row r="1396" spans="1:110" x14ac:dyDescent="0.25">
      <c r="A1396" s="16" t="str">
        <f t="shared" si="21"/>
        <v>Program Specific_CPP_0 to 199.99 kW_All_CAISO_1-in-10_MONTHLY SYSTEM PEAK DAY_2021_4</v>
      </c>
      <c r="B1396" t="s">
        <v>196</v>
      </c>
      <c r="C1396" t="s">
        <v>121</v>
      </c>
      <c r="D1396" t="s">
        <v>124</v>
      </c>
      <c r="E1396" t="s">
        <v>7</v>
      </c>
      <c r="F1396" t="s">
        <v>110</v>
      </c>
      <c r="G1396" t="s">
        <v>85</v>
      </c>
      <c r="H1396" t="s">
        <v>20</v>
      </c>
      <c r="I1396">
        <v>2021</v>
      </c>
      <c r="J1396">
        <v>4</v>
      </c>
      <c r="K1396">
        <v>7582</v>
      </c>
      <c r="L1396">
        <v>101871.4</v>
      </c>
      <c r="M1396">
        <v>100085.6</v>
      </c>
      <c r="N1396">
        <v>99310.91</v>
      </c>
      <c r="O1396">
        <v>99793.77</v>
      </c>
      <c r="P1396">
        <v>102952.3</v>
      </c>
      <c r="Q1396">
        <v>111776.1</v>
      </c>
      <c r="R1396">
        <v>121471.2</v>
      </c>
      <c r="S1396">
        <v>126551.7</v>
      </c>
      <c r="T1396">
        <v>131570.70000000001</v>
      </c>
      <c r="U1396">
        <v>136615.4</v>
      </c>
      <c r="V1396">
        <v>141370.70000000001</v>
      </c>
      <c r="W1396">
        <v>144768.70000000001</v>
      </c>
      <c r="X1396">
        <v>146898.29999999999</v>
      </c>
      <c r="Y1396">
        <v>148855.20000000001</v>
      </c>
      <c r="Z1396">
        <v>149017.20000000001</v>
      </c>
      <c r="AA1396">
        <v>146829.79999999999</v>
      </c>
      <c r="AB1396">
        <v>141181.70000000001</v>
      </c>
      <c r="AC1396">
        <v>133539.20000000001</v>
      </c>
      <c r="AD1396">
        <v>126332</v>
      </c>
      <c r="AE1396">
        <v>125364.5</v>
      </c>
      <c r="AF1396">
        <v>121167.3</v>
      </c>
      <c r="AG1396">
        <v>115413.5</v>
      </c>
      <c r="AH1396">
        <v>109528.4</v>
      </c>
      <c r="AI1396">
        <v>104873.5</v>
      </c>
      <c r="AJ1396">
        <v>66.274029999999996</v>
      </c>
      <c r="AK1396">
        <v>63.690849999999998</v>
      </c>
      <c r="AL1396">
        <v>62.254289999999997</v>
      </c>
      <c r="AM1396">
        <v>61.382689999999997</v>
      </c>
      <c r="AN1396">
        <v>61.462569999999999</v>
      </c>
      <c r="AO1396">
        <v>60.980420000000002</v>
      </c>
      <c r="AP1396">
        <v>60.700870000000002</v>
      </c>
      <c r="AQ1396">
        <v>62.048310000000001</v>
      </c>
      <c r="AR1396">
        <v>70.298289999999994</v>
      </c>
      <c r="AS1396">
        <v>75.890910000000005</v>
      </c>
      <c r="AT1396">
        <v>79.012169999999998</v>
      </c>
      <c r="AU1396">
        <v>82.140349999999998</v>
      </c>
      <c r="AV1396">
        <v>82.105950000000007</v>
      </c>
      <c r="AW1396">
        <v>83.273219999999995</v>
      </c>
      <c r="AX1396">
        <v>82.987110000000001</v>
      </c>
      <c r="AY1396">
        <v>82.039490000000001</v>
      </c>
      <c r="AZ1396">
        <v>81.869029999999995</v>
      </c>
      <c r="BA1396">
        <v>79.374589999999998</v>
      </c>
      <c r="BB1396">
        <v>77.313460000000006</v>
      </c>
      <c r="BC1396">
        <v>73.200180000000003</v>
      </c>
      <c r="BD1396">
        <v>68.643739999999994</v>
      </c>
      <c r="BE1396">
        <v>66.624769999999998</v>
      </c>
      <c r="BF1396">
        <v>65.354529999999997</v>
      </c>
      <c r="BG1396">
        <v>64.706999999999994</v>
      </c>
      <c r="BH1396">
        <v>-1687.393</v>
      </c>
      <c r="BI1396">
        <v>-1529.38</v>
      </c>
      <c r="BJ1396">
        <v>-1370.9159999999999</v>
      </c>
      <c r="BK1396">
        <v>-1329.3050000000001</v>
      </c>
      <c r="BL1396">
        <v>-1076.789</v>
      </c>
      <c r="BM1396">
        <v>-301.4631</v>
      </c>
      <c r="BN1396">
        <v>1298.989</v>
      </c>
      <c r="BO1396">
        <v>420.73610000000002</v>
      </c>
      <c r="BP1396">
        <v>-947.28160000000003</v>
      </c>
      <c r="BQ1396">
        <v>-858.23500000000001</v>
      </c>
      <c r="BR1396">
        <v>-184.83320000000001</v>
      </c>
      <c r="BS1396">
        <v>20.816839999999999</v>
      </c>
      <c r="BT1396">
        <v>408.23680000000002</v>
      </c>
      <c r="BU1396">
        <v>915.90499999999997</v>
      </c>
      <c r="BV1396">
        <v>1467.444</v>
      </c>
      <c r="BW1396">
        <v>577.12270000000001</v>
      </c>
      <c r="BX1396">
        <v>-430.87970000000001</v>
      </c>
      <c r="BY1396">
        <v>-915.41859999999997</v>
      </c>
      <c r="BZ1396">
        <v>-2157.9299999999998</v>
      </c>
      <c r="CA1396">
        <v>-2567.585</v>
      </c>
      <c r="CB1396">
        <v>-2842.4380000000001</v>
      </c>
      <c r="CC1396">
        <v>-2756.8110000000001</v>
      </c>
      <c r="CD1396">
        <v>-2606.4960000000001</v>
      </c>
      <c r="CE1396">
        <v>-2464.96</v>
      </c>
      <c r="CF1396" s="20">
        <v>1440.636</v>
      </c>
      <c r="CG1396" s="20">
        <v>1306.5889999999999</v>
      </c>
      <c r="CH1396" s="20">
        <v>1315.9269999999999</v>
      </c>
      <c r="CI1396" s="20">
        <v>1430.433</v>
      </c>
      <c r="CJ1396" s="20">
        <v>1730.386</v>
      </c>
      <c r="CK1396" s="20">
        <v>2019.327</v>
      </c>
      <c r="CL1396" s="20">
        <v>2622.7869999999998</v>
      </c>
      <c r="CM1396" s="20">
        <v>1879.346</v>
      </c>
      <c r="CN1396" s="20">
        <v>989.93209999999999</v>
      </c>
      <c r="CO1396" s="20">
        <v>442.64679999999998</v>
      </c>
      <c r="CP1396" s="20">
        <v>140.22810000000001</v>
      </c>
      <c r="CQ1396" s="20">
        <v>55.731760000000001</v>
      </c>
      <c r="CR1396" s="20">
        <v>160.45079999999999</v>
      </c>
      <c r="CS1396" s="20">
        <v>702.42150000000004</v>
      </c>
      <c r="CT1396" s="20">
        <v>1723.585</v>
      </c>
      <c r="CU1396" s="20">
        <v>2727.201</v>
      </c>
      <c r="CV1396" s="20">
        <v>3416.4969999999998</v>
      </c>
      <c r="CW1396" s="20">
        <v>4224.741</v>
      </c>
      <c r="CX1396" s="20">
        <v>4852.241</v>
      </c>
      <c r="CY1396" s="20">
        <v>4877.4859999999999</v>
      </c>
      <c r="CZ1396" s="20">
        <v>4309.2650000000003</v>
      </c>
      <c r="DA1396" s="20">
        <v>1323.001</v>
      </c>
      <c r="DB1396" s="20">
        <v>1855.94</v>
      </c>
      <c r="DC1396" s="20">
        <v>2388.9969999999998</v>
      </c>
      <c r="DD1396">
        <v>0</v>
      </c>
      <c r="DE1396">
        <v>0</v>
      </c>
      <c r="DF1396">
        <v>0</v>
      </c>
    </row>
    <row r="1397" spans="1:110" x14ac:dyDescent="0.25">
      <c r="A1397" s="16" t="str">
        <f t="shared" si="21"/>
        <v>Program Specific_CPP_0 to 199.99 kW_All_CAISO_1-in-10_MONTHLY SYSTEM PEAK DAY_2030_1</v>
      </c>
      <c r="B1397" t="s">
        <v>196</v>
      </c>
      <c r="C1397" t="s">
        <v>121</v>
      </c>
      <c r="D1397" t="s">
        <v>124</v>
      </c>
      <c r="E1397" t="s">
        <v>7</v>
      </c>
      <c r="F1397" t="s">
        <v>110</v>
      </c>
      <c r="G1397" t="s">
        <v>85</v>
      </c>
      <c r="H1397" t="s">
        <v>20</v>
      </c>
      <c r="I1397">
        <v>2030</v>
      </c>
      <c r="J1397">
        <v>1</v>
      </c>
      <c r="K1397">
        <v>2961</v>
      </c>
      <c r="L1397">
        <v>39371.89</v>
      </c>
      <c r="M1397">
        <v>38585.089999999997</v>
      </c>
      <c r="N1397">
        <v>38290.949999999997</v>
      </c>
      <c r="O1397">
        <v>38756.49</v>
      </c>
      <c r="P1397">
        <v>41104.92</v>
      </c>
      <c r="Q1397">
        <v>46401.53</v>
      </c>
      <c r="R1397">
        <v>55006.82</v>
      </c>
      <c r="S1397">
        <v>60262.17</v>
      </c>
      <c r="T1397">
        <v>64284.41</v>
      </c>
      <c r="U1397">
        <v>65776.240000000005</v>
      </c>
      <c r="V1397">
        <v>66526.28</v>
      </c>
      <c r="W1397">
        <v>66562.97</v>
      </c>
      <c r="X1397">
        <v>66110.41</v>
      </c>
      <c r="Y1397">
        <v>65870.34</v>
      </c>
      <c r="Z1397">
        <v>65270.76</v>
      </c>
      <c r="AA1397">
        <v>63453.19</v>
      </c>
      <c r="AB1397">
        <v>62381.17</v>
      </c>
      <c r="AC1397">
        <v>62690.11</v>
      </c>
      <c r="AD1397">
        <v>59321.56</v>
      </c>
      <c r="AE1397">
        <v>56490.92</v>
      </c>
      <c r="AF1397">
        <v>53690.97</v>
      </c>
      <c r="AG1397">
        <v>50005.59</v>
      </c>
      <c r="AH1397">
        <v>45335.89</v>
      </c>
      <c r="AI1397">
        <v>41887.129999999997</v>
      </c>
      <c r="AJ1397">
        <v>47.762360000000001</v>
      </c>
      <c r="AK1397">
        <v>47.586579999999998</v>
      </c>
      <c r="AL1397">
        <v>47.205919999999999</v>
      </c>
      <c r="AM1397">
        <v>46.116779999999999</v>
      </c>
      <c r="AN1397">
        <v>46.097769999999997</v>
      </c>
      <c r="AO1397">
        <v>44.832059999999998</v>
      </c>
      <c r="AP1397">
        <v>44.18338</v>
      </c>
      <c r="AQ1397">
        <v>43.850160000000002</v>
      </c>
      <c r="AR1397">
        <v>46.82996</v>
      </c>
      <c r="AS1397">
        <v>51.004330000000003</v>
      </c>
      <c r="AT1397">
        <v>53.618569999999998</v>
      </c>
      <c r="AU1397">
        <v>55.472589999999997</v>
      </c>
      <c r="AV1397">
        <v>56.351399999999998</v>
      </c>
      <c r="AW1397">
        <v>56.746920000000003</v>
      </c>
      <c r="AX1397">
        <v>55.942880000000002</v>
      </c>
      <c r="AY1397">
        <v>55.304450000000003</v>
      </c>
      <c r="AZ1397">
        <v>54.170929999999998</v>
      </c>
      <c r="BA1397">
        <v>52.334940000000003</v>
      </c>
      <c r="BB1397">
        <v>50.731969999999997</v>
      </c>
      <c r="BC1397">
        <v>48.947839999999999</v>
      </c>
      <c r="BD1397">
        <v>47.596580000000003</v>
      </c>
      <c r="BE1397">
        <v>47.091329999999999</v>
      </c>
      <c r="BF1397">
        <v>46.83943</v>
      </c>
      <c r="BG1397">
        <v>46.499940000000002</v>
      </c>
      <c r="BH1397">
        <v>-652.154</v>
      </c>
      <c r="BI1397">
        <v>-589.60789999999997</v>
      </c>
      <c r="BJ1397">
        <v>-528.57910000000004</v>
      </c>
      <c r="BK1397">
        <v>-516.25649999999996</v>
      </c>
      <c r="BL1397">
        <v>-429.92059999999998</v>
      </c>
      <c r="BM1397">
        <v>-125.1461</v>
      </c>
      <c r="BN1397">
        <v>588.23220000000003</v>
      </c>
      <c r="BO1397">
        <v>200.34870000000001</v>
      </c>
      <c r="BP1397">
        <v>-462.83449999999999</v>
      </c>
      <c r="BQ1397">
        <v>-413.21449999999999</v>
      </c>
      <c r="BR1397">
        <v>-86.978890000000007</v>
      </c>
      <c r="BS1397">
        <v>9.5713410000000003</v>
      </c>
      <c r="BT1397">
        <v>183.72370000000001</v>
      </c>
      <c r="BU1397">
        <v>405.2998</v>
      </c>
      <c r="BV1397">
        <v>642.75260000000003</v>
      </c>
      <c r="BW1397">
        <v>249.40629999999999</v>
      </c>
      <c r="BX1397">
        <v>-190.3843</v>
      </c>
      <c r="BY1397">
        <v>-429.74419999999998</v>
      </c>
      <c r="BZ1397">
        <v>-1013.296</v>
      </c>
      <c r="CA1397">
        <v>-1156.9880000000001</v>
      </c>
      <c r="CB1397">
        <v>-1259.5250000000001</v>
      </c>
      <c r="CC1397">
        <v>-1194.453</v>
      </c>
      <c r="CD1397">
        <v>-1078.8789999999999</v>
      </c>
      <c r="CE1397">
        <v>-984.5204</v>
      </c>
      <c r="CF1397" s="20">
        <v>215.19</v>
      </c>
      <c r="CG1397" s="20">
        <v>194.1934</v>
      </c>
      <c r="CH1397" s="20">
        <v>195.6277</v>
      </c>
      <c r="CI1397" s="20">
        <v>215.74940000000001</v>
      </c>
      <c r="CJ1397" s="20">
        <v>275.8408</v>
      </c>
      <c r="CK1397" s="20">
        <v>347.99509999999998</v>
      </c>
      <c r="CL1397" s="20">
        <v>537.83569999999997</v>
      </c>
      <c r="CM1397" s="20">
        <v>426.14769999999999</v>
      </c>
      <c r="CN1397" s="20">
        <v>236.31899999999999</v>
      </c>
      <c r="CO1397" s="20">
        <v>102.61150000000001</v>
      </c>
      <c r="CP1397" s="20">
        <v>31.05294</v>
      </c>
      <c r="CQ1397" s="20">
        <v>11.78199</v>
      </c>
      <c r="CR1397" s="20">
        <v>32.49736</v>
      </c>
      <c r="CS1397" s="20">
        <v>137.54660000000001</v>
      </c>
      <c r="CT1397" s="20">
        <v>330.67180000000002</v>
      </c>
      <c r="CU1397" s="20">
        <v>509.32580000000002</v>
      </c>
      <c r="CV1397" s="20">
        <v>667.00850000000003</v>
      </c>
      <c r="CW1397" s="20">
        <v>931.06650000000002</v>
      </c>
      <c r="CX1397" s="20">
        <v>1069.894</v>
      </c>
      <c r="CY1397" s="20">
        <v>990.38559999999995</v>
      </c>
      <c r="CZ1397" s="20">
        <v>846.12570000000005</v>
      </c>
      <c r="DA1397" s="20">
        <v>248.36150000000001</v>
      </c>
      <c r="DB1397" s="20">
        <v>317.97660000000002</v>
      </c>
      <c r="DC1397" s="20">
        <v>381.10539999999997</v>
      </c>
      <c r="DD1397">
        <v>0</v>
      </c>
      <c r="DE1397">
        <v>0</v>
      </c>
      <c r="DF1397">
        <v>0</v>
      </c>
    </row>
    <row r="1398" spans="1:110" x14ac:dyDescent="0.25">
      <c r="A1398" s="16" t="str">
        <f t="shared" si="21"/>
        <v>Program Specific_CPP_0 to 199.99 kW_All_CAISO_1-in-10_TYPICAL EVENT DAY_2024_8</v>
      </c>
      <c r="B1398" t="s">
        <v>196</v>
      </c>
      <c r="C1398" t="s">
        <v>121</v>
      </c>
      <c r="D1398" t="s">
        <v>124</v>
      </c>
      <c r="E1398" t="s">
        <v>7</v>
      </c>
      <c r="F1398" t="s">
        <v>110</v>
      </c>
      <c r="G1398" t="s">
        <v>85</v>
      </c>
      <c r="H1398" t="s">
        <v>19</v>
      </c>
      <c r="I1398">
        <v>2024</v>
      </c>
      <c r="J1398">
        <v>8</v>
      </c>
      <c r="K1398">
        <v>4054</v>
      </c>
      <c r="L1398">
        <v>77012.259999999995</v>
      </c>
      <c r="M1398">
        <v>75154.55</v>
      </c>
      <c r="N1398">
        <v>74171.740000000005</v>
      </c>
      <c r="O1398">
        <v>74073.42</v>
      </c>
      <c r="P1398">
        <v>76122.13</v>
      </c>
      <c r="Q1398">
        <v>82460.13</v>
      </c>
      <c r="R1398">
        <v>92170.45</v>
      </c>
      <c r="S1398">
        <v>100746.4</v>
      </c>
      <c r="T1398">
        <v>110407.5</v>
      </c>
      <c r="U1398">
        <v>119597.3</v>
      </c>
      <c r="V1398">
        <v>127551.5</v>
      </c>
      <c r="W1398">
        <v>133053.4</v>
      </c>
      <c r="X1398">
        <v>135696.4</v>
      </c>
      <c r="Y1398">
        <v>136980.79999999999</v>
      </c>
      <c r="Z1398">
        <v>136205.20000000001</v>
      </c>
      <c r="AA1398">
        <v>133204.9</v>
      </c>
      <c r="AB1398">
        <v>127942.6</v>
      </c>
      <c r="AC1398">
        <v>120347.6</v>
      </c>
      <c r="AD1398">
        <v>111078.3</v>
      </c>
      <c r="AE1398">
        <v>105919.1</v>
      </c>
      <c r="AF1398">
        <v>100362.2</v>
      </c>
      <c r="AG1398">
        <v>93608.02</v>
      </c>
      <c r="AH1398">
        <v>86261.42</v>
      </c>
      <c r="AI1398">
        <v>80884.14</v>
      </c>
      <c r="AJ1398">
        <v>72.806489999999997</v>
      </c>
      <c r="AK1398">
        <v>72.45</v>
      </c>
      <c r="AL1398">
        <v>71.734039999999993</v>
      </c>
      <c r="AM1398">
        <v>71.160640000000001</v>
      </c>
      <c r="AN1398">
        <v>71.035089999999997</v>
      </c>
      <c r="AO1398">
        <v>70.730779999999996</v>
      </c>
      <c r="AP1398">
        <v>70.429879999999997</v>
      </c>
      <c r="AQ1398">
        <v>72.451669999999993</v>
      </c>
      <c r="AR1398">
        <v>76.422690000000003</v>
      </c>
      <c r="AS1398">
        <v>80.328379999999996</v>
      </c>
      <c r="AT1398">
        <v>84.051739999999995</v>
      </c>
      <c r="AU1398">
        <v>87.058310000000006</v>
      </c>
      <c r="AV1398">
        <v>88.303380000000004</v>
      </c>
      <c r="AW1398">
        <v>87.995779999999996</v>
      </c>
      <c r="AX1398">
        <v>87.3446</v>
      </c>
      <c r="AY1398">
        <v>87.931160000000006</v>
      </c>
      <c r="AZ1398">
        <v>87.431380000000004</v>
      </c>
      <c r="BA1398">
        <v>85.476489999999998</v>
      </c>
      <c r="BB1398">
        <v>83.602019999999996</v>
      </c>
      <c r="BC1398">
        <v>80.371639999999999</v>
      </c>
      <c r="BD1398">
        <v>77.201700000000002</v>
      </c>
      <c r="BE1398">
        <v>75.479600000000005</v>
      </c>
      <c r="BF1398">
        <v>74.472489999999993</v>
      </c>
      <c r="BG1398">
        <v>73.494129999999998</v>
      </c>
      <c r="BH1398">
        <v>-1275.627</v>
      </c>
      <c r="BI1398">
        <v>-1148.4159999999999</v>
      </c>
      <c r="BJ1398">
        <v>-1023.888</v>
      </c>
      <c r="BK1398">
        <v>-986.69640000000004</v>
      </c>
      <c r="BL1398">
        <v>-796.16930000000002</v>
      </c>
      <c r="BM1398">
        <v>-222.39709999999999</v>
      </c>
      <c r="BN1398">
        <v>985.65260000000001</v>
      </c>
      <c r="BO1398">
        <v>334.94319999999999</v>
      </c>
      <c r="BP1398">
        <v>-794.91129999999998</v>
      </c>
      <c r="BQ1398">
        <v>-751.32529999999997</v>
      </c>
      <c r="BR1398">
        <v>-166.7654</v>
      </c>
      <c r="BS1398">
        <v>19.132259999999999</v>
      </c>
      <c r="BT1398">
        <v>377.10629999999998</v>
      </c>
      <c r="BU1398">
        <v>842.84230000000002</v>
      </c>
      <c r="BV1398">
        <v>1341.278</v>
      </c>
      <c r="BW1398">
        <v>523.56920000000002</v>
      </c>
      <c r="BX1398">
        <v>-390.47460000000001</v>
      </c>
      <c r="BY1398">
        <v>-824.98969999999997</v>
      </c>
      <c r="BZ1398">
        <v>-1897.375</v>
      </c>
      <c r="CA1398">
        <v>-2169.3249999999998</v>
      </c>
      <c r="CB1398">
        <v>-2354.3760000000002</v>
      </c>
      <c r="CC1398">
        <v>-2235.9569999999999</v>
      </c>
      <c r="CD1398">
        <v>-2052.8020000000001</v>
      </c>
      <c r="CE1398">
        <v>-1901.1110000000001</v>
      </c>
      <c r="CF1398" s="20">
        <v>823.32150000000001</v>
      </c>
      <c r="CG1398" s="20">
        <v>736.72630000000004</v>
      </c>
      <c r="CH1398" s="20">
        <v>734.03189999999995</v>
      </c>
      <c r="CI1398" s="20">
        <v>788.10770000000002</v>
      </c>
      <c r="CJ1398" s="20">
        <v>946.00350000000003</v>
      </c>
      <c r="CK1398" s="20">
        <v>1098.9970000000001</v>
      </c>
      <c r="CL1398" s="20">
        <v>1510.08</v>
      </c>
      <c r="CM1398" s="20">
        <v>1191.049</v>
      </c>
      <c r="CN1398" s="20">
        <v>697.08320000000003</v>
      </c>
      <c r="CO1398" s="20">
        <v>339.23509999999999</v>
      </c>
      <c r="CP1398" s="20">
        <v>114.1529</v>
      </c>
      <c r="CQ1398" s="20">
        <v>47.076639999999998</v>
      </c>
      <c r="CR1398" s="20">
        <v>136.91309999999999</v>
      </c>
      <c r="CS1398" s="20">
        <v>594.82560000000001</v>
      </c>
      <c r="CT1398" s="20">
        <v>1439.9490000000001</v>
      </c>
      <c r="CU1398" s="20">
        <v>2244.5479999999998</v>
      </c>
      <c r="CV1398" s="20">
        <v>2805.7849999999999</v>
      </c>
      <c r="CW1398" s="20">
        <v>3431.2919999999999</v>
      </c>
      <c r="CX1398" s="20">
        <v>3751.2339999999999</v>
      </c>
      <c r="CY1398" s="20">
        <v>3481.7370000000001</v>
      </c>
      <c r="CZ1398" s="20">
        <v>2956.4659999999999</v>
      </c>
      <c r="DA1398" s="20">
        <v>870.30849999999998</v>
      </c>
      <c r="DB1398" s="20">
        <v>1151.182</v>
      </c>
      <c r="DC1398" s="20">
        <v>1421.0550000000001</v>
      </c>
      <c r="DD1398">
        <v>0</v>
      </c>
      <c r="DE1398">
        <v>0</v>
      </c>
      <c r="DF1398">
        <v>0</v>
      </c>
    </row>
    <row r="1399" spans="1:110" x14ac:dyDescent="0.25">
      <c r="A1399" s="16" t="str">
        <f t="shared" si="21"/>
        <v>Portfolio Adjusted_CPP_0 to 199.99 kW_All_CAISO_1-in-10_MONTHLY SYSTEM PEAK DAY_2027_9</v>
      </c>
      <c r="B1399" t="s">
        <v>195</v>
      </c>
      <c r="C1399" t="s">
        <v>121</v>
      </c>
      <c r="D1399" t="s">
        <v>124</v>
      </c>
      <c r="E1399" t="s">
        <v>7</v>
      </c>
      <c r="F1399" t="s">
        <v>110</v>
      </c>
      <c r="G1399" t="s">
        <v>85</v>
      </c>
      <c r="H1399" t="s">
        <v>20</v>
      </c>
      <c r="I1399">
        <v>2027</v>
      </c>
      <c r="J1399">
        <v>9</v>
      </c>
      <c r="K1399">
        <v>3461</v>
      </c>
      <c r="L1399">
        <v>63672.14</v>
      </c>
      <c r="M1399">
        <v>62272.35</v>
      </c>
      <c r="N1399">
        <v>61456.06</v>
      </c>
      <c r="O1399">
        <v>61530.94</v>
      </c>
      <c r="P1399">
        <v>63222.74</v>
      </c>
      <c r="Q1399">
        <v>67898.42</v>
      </c>
      <c r="R1399">
        <v>75033.119999999995</v>
      </c>
      <c r="S1399">
        <v>80628.23</v>
      </c>
      <c r="T1399">
        <v>87282.84</v>
      </c>
      <c r="U1399">
        <v>93995</v>
      </c>
      <c r="V1399">
        <v>100109.5</v>
      </c>
      <c r="W1399">
        <v>104898.1</v>
      </c>
      <c r="X1399">
        <v>107590.1</v>
      </c>
      <c r="Y1399">
        <v>109381.6</v>
      </c>
      <c r="Z1399">
        <v>109255.2</v>
      </c>
      <c r="AA1399">
        <v>107244.4</v>
      </c>
      <c r="AB1399">
        <v>103278.3</v>
      </c>
      <c r="AC1399">
        <v>97566.05</v>
      </c>
      <c r="AD1399">
        <v>90797.52</v>
      </c>
      <c r="AE1399">
        <v>87653.27</v>
      </c>
      <c r="AF1399">
        <v>82437.350000000006</v>
      </c>
      <c r="AG1399">
        <v>76927.42</v>
      </c>
      <c r="AH1399">
        <v>71019.55</v>
      </c>
      <c r="AI1399">
        <v>66767.399999999994</v>
      </c>
      <c r="AJ1399">
        <v>76.801230000000004</v>
      </c>
      <c r="AK1399">
        <v>76.230329999999995</v>
      </c>
      <c r="AL1399">
        <v>75.93365</v>
      </c>
      <c r="AM1399">
        <v>76.267340000000004</v>
      </c>
      <c r="AN1399">
        <v>76.740229999999997</v>
      </c>
      <c r="AO1399">
        <v>76.426230000000004</v>
      </c>
      <c r="AP1399">
        <v>76.21123</v>
      </c>
      <c r="AQ1399">
        <v>76.470349999999996</v>
      </c>
      <c r="AR1399">
        <v>78.646820000000005</v>
      </c>
      <c r="AS1399">
        <v>80.606840000000005</v>
      </c>
      <c r="AT1399">
        <v>83.85087</v>
      </c>
      <c r="AU1399">
        <v>87.389650000000003</v>
      </c>
      <c r="AV1399">
        <v>88.947770000000006</v>
      </c>
      <c r="AW1399">
        <v>88.873639999999995</v>
      </c>
      <c r="AX1399">
        <v>88.520470000000003</v>
      </c>
      <c r="AY1399">
        <v>88.593260000000001</v>
      </c>
      <c r="AZ1399">
        <v>87.93535</v>
      </c>
      <c r="BA1399">
        <v>87.173000000000002</v>
      </c>
      <c r="BB1399">
        <v>83.391350000000003</v>
      </c>
      <c r="BC1399">
        <v>81.505250000000004</v>
      </c>
      <c r="BD1399">
        <v>79.768330000000006</v>
      </c>
      <c r="BE1399">
        <v>78.704930000000004</v>
      </c>
      <c r="BF1399">
        <v>77.741069999999993</v>
      </c>
      <c r="BG1399">
        <v>76.421570000000003</v>
      </c>
      <c r="BH1399">
        <v>-1054.662</v>
      </c>
      <c r="BI1399">
        <v>-951.56640000000004</v>
      </c>
      <c r="BJ1399">
        <v>-848.35670000000005</v>
      </c>
      <c r="BK1399">
        <v>-819.62400000000002</v>
      </c>
      <c r="BL1399">
        <v>-661.25329999999997</v>
      </c>
      <c r="BM1399">
        <v>-183.12379999999999</v>
      </c>
      <c r="BN1399">
        <v>802.38940000000002</v>
      </c>
      <c r="BO1399">
        <v>268.05799999999999</v>
      </c>
      <c r="BP1399">
        <v>-628.41840000000002</v>
      </c>
      <c r="BQ1399">
        <v>-590.48829999999998</v>
      </c>
      <c r="BR1399">
        <v>-130.88679999999999</v>
      </c>
      <c r="BS1399">
        <v>15.083690000000001</v>
      </c>
      <c r="BT1399">
        <v>298.99770000000001</v>
      </c>
      <c r="BU1399">
        <v>673.02409999999998</v>
      </c>
      <c r="BV1399">
        <v>1075.8879999999999</v>
      </c>
      <c r="BW1399">
        <v>421.53019999999998</v>
      </c>
      <c r="BX1399">
        <v>-315.20060000000001</v>
      </c>
      <c r="BY1399">
        <v>-668.82069999999999</v>
      </c>
      <c r="BZ1399">
        <v>-1550.95</v>
      </c>
      <c r="CA1399">
        <v>-1795.223</v>
      </c>
      <c r="CB1399">
        <v>-1933.8810000000001</v>
      </c>
      <c r="CC1399">
        <v>-1837.518</v>
      </c>
      <c r="CD1399">
        <v>-1690.085</v>
      </c>
      <c r="CE1399">
        <v>-1569.31</v>
      </c>
      <c r="CF1399" s="20">
        <v>562.79300000000001</v>
      </c>
      <c r="CG1399" s="20">
        <v>505.80849999999998</v>
      </c>
      <c r="CH1399" s="20">
        <v>503.92669999999998</v>
      </c>
      <c r="CI1399" s="20">
        <v>543.81089999999995</v>
      </c>
      <c r="CJ1399" s="20">
        <v>652.5557</v>
      </c>
      <c r="CK1399" s="20">
        <v>745.12300000000005</v>
      </c>
      <c r="CL1399" s="20">
        <v>1000.7430000000001</v>
      </c>
      <c r="CM1399" s="20">
        <v>762.86009999999999</v>
      </c>
      <c r="CN1399" s="20">
        <v>435.65730000000002</v>
      </c>
      <c r="CO1399" s="20">
        <v>209.5402</v>
      </c>
      <c r="CP1399" s="20">
        <v>70.318079999999995</v>
      </c>
      <c r="CQ1399" s="20">
        <v>29.260940000000002</v>
      </c>
      <c r="CR1399" s="20">
        <v>86.070319999999995</v>
      </c>
      <c r="CS1399" s="20">
        <v>379.27850000000001</v>
      </c>
      <c r="CT1399" s="20">
        <v>926.49689999999998</v>
      </c>
      <c r="CU1399" s="20">
        <v>1454.9169999999999</v>
      </c>
      <c r="CV1399" s="20">
        <v>1828.2809999999999</v>
      </c>
      <c r="CW1399" s="20">
        <v>2255.174</v>
      </c>
      <c r="CX1399" s="20">
        <v>2506.4760000000001</v>
      </c>
      <c r="CY1399" s="20">
        <v>2384.422</v>
      </c>
      <c r="CZ1399" s="20">
        <v>1994.713</v>
      </c>
      <c r="DA1399" s="20">
        <v>587.77279999999996</v>
      </c>
      <c r="DB1399" s="20">
        <v>780.30930000000001</v>
      </c>
      <c r="DC1399" s="20">
        <v>968.30679999999995</v>
      </c>
      <c r="DD1399">
        <v>0</v>
      </c>
      <c r="DE1399">
        <v>0</v>
      </c>
      <c r="DF1399">
        <v>0</v>
      </c>
    </row>
    <row r="1400" spans="1:110" x14ac:dyDescent="0.25">
      <c r="A1400" s="16" t="str">
        <f t="shared" si="21"/>
        <v>Program Specific_CPP_0 to 199.99 kW_All_CAISO_1-in-10_MONTHLY SYSTEM PEAK DAY_2028_9</v>
      </c>
      <c r="B1400" t="s">
        <v>196</v>
      </c>
      <c r="C1400" t="s">
        <v>121</v>
      </c>
      <c r="D1400" t="s">
        <v>124</v>
      </c>
      <c r="E1400" t="s">
        <v>7</v>
      </c>
      <c r="F1400" t="s">
        <v>110</v>
      </c>
      <c r="G1400" t="s">
        <v>85</v>
      </c>
      <c r="H1400" t="s">
        <v>20</v>
      </c>
      <c r="I1400">
        <v>2028</v>
      </c>
      <c r="J1400">
        <v>9</v>
      </c>
      <c r="K1400">
        <v>3301</v>
      </c>
      <c r="L1400">
        <v>60768.76</v>
      </c>
      <c r="M1400">
        <v>59432.37</v>
      </c>
      <c r="N1400">
        <v>58652.67</v>
      </c>
      <c r="O1400">
        <v>58723.88</v>
      </c>
      <c r="P1400">
        <v>60338.239999999998</v>
      </c>
      <c r="Q1400">
        <v>64805.89</v>
      </c>
      <c r="R1400">
        <v>71628.86</v>
      </c>
      <c r="S1400">
        <v>76983.460000000006</v>
      </c>
      <c r="T1400">
        <v>83349.73</v>
      </c>
      <c r="U1400">
        <v>89768.34</v>
      </c>
      <c r="V1400">
        <v>95616.34</v>
      </c>
      <c r="W1400">
        <v>100191.4</v>
      </c>
      <c r="X1400">
        <v>102761.5</v>
      </c>
      <c r="Y1400">
        <v>104467.7</v>
      </c>
      <c r="Z1400">
        <v>104344.7</v>
      </c>
      <c r="AA1400">
        <v>102421.7</v>
      </c>
      <c r="AB1400">
        <v>98627.199999999997</v>
      </c>
      <c r="AC1400">
        <v>93164.93</v>
      </c>
      <c r="AD1400">
        <v>86693.22</v>
      </c>
      <c r="AE1400">
        <v>83685.34</v>
      </c>
      <c r="AF1400">
        <v>78702.59</v>
      </c>
      <c r="AG1400">
        <v>73441.48</v>
      </c>
      <c r="AH1400">
        <v>67799.48</v>
      </c>
      <c r="AI1400">
        <v>63735.37</v>
      </c>
      <c r="AJ1400">
        <v>76.799080000000004</v>
      </c>
      <c r="AK1400">
        <v>76.227959999999996</v>
      </c>
      <c r="AL1400">
        <v>75.931910000000002</v>
      </c>
      <c r="AM1400">
        <v>76.265360000000001</v>
      </c>
      <c r="AN1400">
        <v>76.73809</v>
      </c>
      <c r="AO1400">
        <v>76.4238</v>
      </c>
      <c r="AP1400">
        <v>76.209590000000006</v>
      </c>
      <c r="AQ1400">
        <v>76.468760000000003</v>
      </c>
      <c r="AR1400">
        <v>78.64667</v>
      </c>
      <c r="AS1400">
        <v>80.607619999999997</v>
      </c>
      <c r="AT1400">
        <v>83.851929999999996</v>
      </c>
      <c r="AU1400">
        <v>87.392780000000002</v>
      </c>
      <c r="AV1400">
        <v>88.951049999999995</v>
      </c>
      <c r="AW1400">
        <v>88.877740000000003</v>
      </c>
      <c r="AX1400">
        <v>88.524500000000003</v>
      </c>
      <c r="AY1400">
        <v>88.597099999999998</v>
      </c>
      <c r="AZ1400">
        <v>87.937839999999994</v>
      </c>
      <c r="BA1400">
        <v>87.174710000000005</v>
      </c>
      <c r="BB1400">
        <v>83.394149999999996</v>
      </c>
      <c r="BC1400">
        <v>81.506680000000003</v>
      </c>
      <c r="BD1400">
        <v>79.768450000000001</v>
      </c>
      <c r="BE1400">
        <v>78.704809999999995</v>
      </c>
      <c r="BF1400">
        <v>77.740200000000002</v>
      </c>
      <c r="BG1400">
        <v>76.419970000000006</v>
      </c>
      <c r="BH1400">
        <v>-1006.571</v>
      </c>
      <c r="BI1400">
        <v>-908.1694</v>
      </c>
      <c r="BJ1400">
        <v>-809.65790000000004</v>
      </c>
      <c r="BK1400">
        <v>-782.23239999999998</v>
      </c>
      <c r="BL1400">
        <v>-631.08389999999997</v>
      </c>
      <c r="BM1400">
        <v>-174.78319999999999</v>
      </c>
      <c r="BN1400">
        <v>765.98490000000004</v>
      </c>
      <c r="BO1400">
        <v>255.94059999999999</v>
      </c>
      <c r="BP1400">
        <v>-600.10090000000002</v>
      </c>
      <c r="BQ1400">
        <v>-563.93589999999995</v>
      </c>
      <c r="BR1400">
        <v>-125.0123</v>
      </c>
      <c r="BS1400">
        <v>14.4069</v>
      </c>
      <c r="BT1400">
        <v>285.57859999999999</v>
      </c>
      <c r="BU1400">
        <v>642.7894</v>
      </c>
      <c r="BV1400">
        <v>1027.5329999999999</v>
      </c>
      <c r="BW1400">
        <v>402.57420000000002</v>
      </c>
      <c r="BX1400">
        <v>-301.00549999999998</v>
      </c>
      <c r="BY1400">
        <v>-638.6508</v>
      </c>
      <c r="BZ1400">
        <v>-1480.8430000000001</v>
      </c>
      <c r="CA1400">
        <v>-1713.9559999999999</v>
      </c>
      <c r="CB1400">
        <v>-1846.268</v>
      </c>
      <c r="CC1400">
        <v>-1754.251</v>
      </c>
      <c r="CD1400">
        <v>-1613.4549999999999</v>
      </c>
      <c r="CE1400">
        <v>-1498.0440000000001</v>
      </c>
      <c r="CF1400" s="20">
        <v>512.63760000000002</v>
      </c>
      <c r="CG1400" s="20">
        <v>460.72480000000002</v>
      </c>
      <c r="CH1400" s="20">
        <v>459.0009</v>
      </c>
      <c r="CI1400" s="20">
        <v>495.32490000000001</v>
      </c>
      <c r="CJ1400" s="20">
        <v>594.3691</v>
      </c>
      <c r="CK1400" s="20">
        <v>678.79330000000004</v>
      </c>
      <c r="CL1400" s="20">
        <v>911.99519999999995</v>
      </c>
      <c r="CM1400" s="20">
        <v>695.44939999999997</v>
      </c>
      <c r="CN1400" s="20">
        <v>397.27910000000003</v>
      </c>
      <c r="CO1400" s="20">
        <v>191.1191</v>
      </c>
      <c r="CP1400" s="20">
        <v>64.14761</v>
      </c>
      <c r="CQ1400" s="20">
        <v>26.694030000000001</v>
      </c>
      <c r="CR1400" s="20">
        <v>78.517960000000002</v>
      </c>
      <c r="CS1400" s="20">
        <v>345.9667</v>
      </c>
      <c r="CT1400" s="20">
        <v>845.08609999999999</v>
      </c>
      <c r="CU1400" s="20">
        <v>1327.0050000000001</v>
      </c>
      <c r="CV1400" s="20">
        <v>1667.316</v>
      </c>
      <c r="CW1400" s="20">
        <v>2056.3049999999998</v>
      </c>
      <c r="CX1400" s="20">
        <v>2284.998</v>
      </c>
      <c r="CY1400" s="20">
        <v>2173.4299999999998</v>
      </c>
      <c r="CZ1400" s="20">
        <v>1818.07</v>
      </c>
      <c r="DA1400" s="20">
        <v>535.71040000000005</v>
      </c>
      <c r="DB1400" s="20">
        <v>711.15409999999997</v>
      </c>
      <c r="DC1400" s="20">
        <v>882.35850000000005</v>
      </c>
      <c r="DD1400">
        <v>0</v>
      </c>
      <c r="DE1400">
        <v>0</v>
      </c>
      <c r="DF1400">
        <v>0</v>
      </c>
    </row>
    <row r="1401" spans="1:110" x14ac:dyDescent="0.25">
      <c r="A1401" s="16" t="str">
        <f t="shared" si="21"/>
        <v>Program Specific_CPP_0 to 199.99 kW_All_CAISO_1-in-10_MONTHLY SYSTEM PEAK DAY_2031_6</v>
      </c>
      <c r="B1401" t="s">
        <v>196</v>
      </c>
      <c r="C1401" t="s">
        <v>121</v>
      </c>
      <c r="D1401" t="s">
        <v>124</v>
      </c>
      <c r="E1401" t="s">
        <v>7</v>
      </c>
      <c r="F1401" t="s">
        <v>110</v>
      </c>
      <c r="G1401" t="s">
        <v>85</v>
      </c>
      <c r="H1401" t="s">
        <v>20</v>
      </c>
      <c r="I1401">
        <v>2031</v>
      </c>
      <c r="J1401">
        <v>6</v>
      </c>
      <c r="K1401">
        <v>2789</v>
      </c>
      <c r="L1401">
        <v>48280.42</v>
      </c>
      <c r="M1401">
        <v>47280.31</v>
      </c>
      <c r="N1401">
        <v>46747.16</v>
      </c>
      <c r="O1401">
        <v>46779.71</v>
      </c>
      <c r="P1401">
        <v>47924.52</v>
      </c>
      <c r="Q1401">
        <v>50978.27</v>
      </c>
      <c r="R1401">
        <v>55042.94</v>
      </c>
      <c r="S1401">
        <v>59674.51</v>
      </c>
      <c r="T1401">
        <v>64367.22</v>
      </c>
      <c r="U1401">
        <v>68444.81</v>
      </c>
      <c r="V1401">
        <v>71726.66</v>
      </c>
      <c r="W1401">
        <v>74229.899999999994</v>
      </c>
      <c r="X1401">
        <v>75702.350000000006</v>
      </c>
      <c r="Y1401">
        <v>76916.639999999999</v>
      </c>
      <c r="Z1401">
        <v>76966.350000000006</v>
      </c>
      <c r="AA1401">
        <v>75788.55</v>
      </c>
      <c r="AB1401">
        <v>73626.27</v>
      </c>
      <c r="AC1401">
        <v>70075.360000000001</v>
      </c>
      <c r="AD1401">
        <v>65417.88</v>
      </c>
      <c r="AE1401">
        <v>62687.97</v>
      </c>
      <c r="AF1401">
        <v>60833.54</v>
      </c>
      <c r="AG1401">
        <v>57271.53</v>
      </c>
      <c r="AH1401">
        <v>53337.73</v>
      </c>
      <c r="AI1401">
        <v>50453.11</v>
      </c>
      <c r="AJ1401">
        <v>71.555359999999993</v>
      </c>
      <c r="AK1401">
        <v>71.234560000000002</v>
      </c>
      <c r="AL1401">
        <v>70.212959999999995</v>
      </c>
      <c r="AM1401">
        <v>68.892129999999995</v>
      </c>
      <c r="AN1401">
        <v>68.231470000000002</v>
      </c>
      <c r="AO1401">
        <v>68.040769999999995</v>
      </c>
      <c r="AP1401">
        <v>67.635409999999993</v>
      </c>
      <c r="AQ1401">
        <v>73.037310000000005</v>
      </c>
      <c r="AR1401">
        <v>79.271320000000003</v>
      </c>
      <c r="AS1401">
        <v>84.567679999999996</v>
      </c>
      <c r="AT1401">
        <v>89.190669999999997</v>
      </c>
      <c r="AU1401">
        <v>91.963700000000003</v>
      </c>
      <c r="AV1401">
        <v>93.083969999999994</v>
      </c>
      <c r="AW1401">
        <v>90.250389999999996</v>
      </c>
      <c r="AX1401">
        <v>88.415419999999997</v>
      </c>
      <c r="AY1401">
        <v>89.437190000000001</v>
      </c>
      <c r="AZ1401">
        <v>89.724270000000004</v>
      </c>
      <c r="BA1401">
        <v>87.705219999999997</v>
      </c>
      <c r="BB1401">
        <v>86.207700000000003</v>
      </c>
      <c r="BC1401">
        <v>81.246690000000001</v>
      </c>
      <c r="BD1401">
        <v>76.876559999999998</v>
      </c>
      <c r="BE1401">
        <v>74.238650000000007</v>
      </c>
      <c r="BF1401">
        <v>73.037040000000005</v>
      </c>
      <c r="BG1401">
        <v>71.716070000000002</v>
      </c>
      <c r="BH1401">
        <v>-799.71450000000004</v>
      </c>
      <c r="BI1401">
        <v>-722.47720000000004</v>
      </c>
      <c r="BJ1401">
        <v>-645.31100000000004</v>
      </c>
      <c r="BK1401">
        <v>-623.12990000000002</v>
      </c>
      <c r="BL1401">
        <v>-501.2475</v>
      </c>
      <c r="BM1401">
        <v>-137.4897</v>
      </c>
      <c r="BN1401">
        <v>588.61839999999995</v>
      </c>
      <c r="BO1401">
        <v>198.39490000000001</v>
      </c>
      <c r="BP1401">
        <v>-463.4307</v>
      </c>
      <c r="BQ1401">
        <v>-429.97879999999998</v>
      </c>
      <c r="BR1401">
        <v>-93.778049999999993</v>
      </c>
      <c r="BS1401">
        <v>10.6738</v>
      </c>
      <c r="BT1401">
        <v>210.3802</v>
      </c>
      <c r="BU1401">
        <v>473.26760000000002</v>
      </c>
      <c r="BV1401">
        <v>757.92470000000003</v>
      </c>
      <c r="BW1401">
        <v>297.89109999999999</v>
      </c>
      <c r="BX1401">
        <v>-224.7038</v>
      </c>
      <c r="BY1401">
        <v>-480.37049999999999</v>
      </c>
      <c r="BZ1401">
        <v>-1117.43</v>
      </c>
      <c r="CA1401">
        <v>-1283.9100000000001</v>
      </c>
      <c r="CB1401">
        <v>-1427.0809999999999</v>
      </c>
      <c r="CC1401">
        <v>-1368.01</v>
      </c>
      <c r="CD1401">
        <v>-1269.3019999999999</v>
      </c>
      <c r="CE1401">
        <v>-1185.856</v>
      </c>
      <c r="CF1401" s="20">
        <v>323.58760000000001</v>
      </c>
      <c r="CG1401" s="20">
        <v>291.57900000000001</v>
      </c>
      <c r="CH1401" s="20">
        <v>291.57380000000001</v>
      </c>
      <c r="CI1401" s="20">
        <v>314.3227</v>
      </c>
      <c r="CJ1401" s="20">
        <v>374.96129999999999</v>
      </c>
      <c r="CK1401" s="20">
        <v>420.02859999999998</v>
      </c>
      <c r="CL1401" s="20">
        <v>538.54219999999998</v>
      </c>
      <c r="CM1401" s="20">
        <v>417.87689999999998</v>
      </c>
      <c r="CN1401" s="20">
        <v>236.9282</v>
      </c>
      <c r="CO1401" s="20">
        <v>111.10639999999999</v>
      </c>
      <c r="CP1401" s="20">
        <v>36.097520000000003</v>
      </c>
      <c r="CQ1401" s="20">
        <v>14.652480000000001</v>
      </c>
      <c r="CR1401" s="20">
        <v>42.611539999999998</v>
      </c>
      <c r="CS1401" s="20">
        <v>187.5472</v>
      </c>
      <c r="CT1401" s="20">
        <v>459.79219999999998</v>
      </c>
      <c r="CU1401" s="20">
        <v>726.60080000000005</v>
      </c>
      <c r="CV1401" s="20">
        <v>929.15880000000004</v>
      </c>
      <c r="CW1401" s="20">
        <v>1163.3579999999999</v>
      </c>
      <c r="CX1401" s="20">
        <v>1301.0940000000001</v>
      </c>
      <c r="CY1401" s="20">
        <v>1219.5940000000001</v>
      </c>
      <c r="CZ1401" s="20">
        <v>1086.222</v>
      </c>
      <c r="DA1401" s="20">
        <v>325.78019999999998</v>
      </c>
      <c r="DB1401" s="20">
        <v>440.12900000000002</v>
      </c>
      <c r="DC1401" s="20">
        <v>552.91700000000003</v>
      </c>
      <c r="DD1401">
        <v>0</v>
      </c>
      <c r="DE1401">
        <v>0</v>
      </c>
      <c r="DF1401">
        <v>0</v>
      </c>
    </row>
    <row r="1402" spans="1:110" x14ac:dyDescent="0.25">
      <c r="A1402" s="16" t="str">
        <f t="shared" si="21"/>
        <v>Program Specific_CPP_0 to 199.99 kW_All_CAISO_1-in-10_MONTHLY SYSTEM PEAK DAY_2020_12</v>
      </c>
      <c r="B1402" t="s">
        <v>196</v>
      </c>
      <c r="C1402" t="s">
        <v>121</v>
      </c>
      <c r="D1402" t="s">
        <v>124</v>
      </c>
      <c r="E1402" t="s">
        <v>7</v>
      </c>
      <c r="F1402" t="s">
        <v>110</v>
      </c>
      <c r="G1402" t="s">
        <v>85</v>
      </c>
      <c r="H1402" t="s">
        <v>20</v>
      </c>
      <c r="I1402">
        <v>2020</v>
      </c>
      <c r="J1402">
        <v>12</v>
      </c>
      <c r="K1402">
        <v>12626</v>
      </c>
      <c r="L1402">
        <v>119709.9</v>
      </c>
      <c r="M1402">
        <v>116183</v>
      </c>
      <c r="N1402">
        <v>114515.4</v>
      </c>
      <c r="O1402">
        <v>116485.5</v>
      </c>
      <c r="P1402">
        <v>126423.8</v>
      </c>
      <c r="Q1402">
        <v>148403.5</v>
      </c>
      <c r="R1402">
        <v>182335.5</v>
      </c>
      <c r="S1402">
        <v>202883.3</v>
      </c>
      <c r="T1402">
        <v>219251.1</v>
      </c>
      <c r="U1402">
        <v>226348</v>
      </c>
      <c r="V1402">
        <v>229477.2</v>
      </c>
      <c r="W1402">
        <v>229730.8</v>
      </c>
      <c r="X1402">
        <v>227572</v>
      </c>
      <c r="Y1402">
        <v>226888.7</v>
      </c>
      <c r="Z1402">
        <v>222586.2</v>
      </c>
      <c r="AA1402">
        <v>215861.7</v>
      </c>
      <c r="AB1402">
        <v>215431.8</v>
      </c>
      <c r="AC1402">
        <v>215951.1</v>
      </c>
      <c r="AD1402">
        <v>200277.5</v>
      </c>
      <c r="AE1402">
        <v>188683.3</v>
      </c>
      <c r="AF1402">
        <v>177287.2</v>
      </c>
      <c r="AG1402">
        <v>163079.1</v>
      </c>
      <c r="AH1402">
        <v>144837.20000000001</v>
      </c>
      <c r="AI1402">
        <v>130039.1</v>
      </c>
      <c r="AJ1402">
        <v>47.43045</v>
      </c>
      <c r="AK1402">
        <v>46.696680000000001</v>
      </c>
      <c r="AL1402">
        <v>46.020670000000003</v>
      </c>
      <c r="AM1402">
        <v>45.391840000000002</v>
      </c>
      <c r="AN1402">
        <v>45.050989999999999</v>
      </c>
      <c r="AO1402">
        <v>44.721969999999999</v>
      </c>
      <c r="AP1402">
        <v>44.883450000000003</v>
      </c>
      <c r="AQ1402">
        <v>44.730559999999997</v>
      </c>
      <c r="AR1402">
        <v>48.072490000000002</v>
      </c>
      <c r="AS1402">
        <v>52.416559999999997</v>
      </c>
      <c r="AT1402">
        <v>55.992199999999997</v>
      </c>
      <c r="AU1402">
        <v>59.066800000000001</v>
      </c>
      <c r="AV1402">
        <v>60.986539999999998</v>
      </c>
      <c r="AW1402">
        <v>61.3889</v>
      </c>
      <c r="AX1402">
        <v>61.245699999999999</v>
      </c>
      <c r="AY1402">
        <v>60.844990000000003</v>
      </c>
      <c r="AZ1402">
        <v>59.733229999999999</v>
      </c>
      <c r="BA1402">
        <v>57.784579999999998</v>
      </c>
      <c r="BB1402">
        <v>55.965380000000003</v>
      </c>
      <c r="BC1402">
        <v>54.43974</v>
      </c>
      <c r="BD1402">
        <v>53.782530000000001</v>
      </c>
      <c r="BE1402">
        <v>52.257429999999999</v>
      </c>
      <c r="BF1402">
        <v>51.076140000000002</v>
      </c>
      <c r="BG1402">
        <v>50.795639999999999</v>
      </c>
      <c r="BH1402">
        <v>-1982.8679999999999</v>
      </c>
      <c r="BI1402">
        <v>-1775.3589999999999</v>
      </c>
      <c r="BJ1402">
        <v>-1580.8030000000001</v>
      </c>
      <c r="BK1402">
        <v>-1551.6479999999999</v>
      </c>
      <c r="BL1402">
        <v>-1322.28</v>
      </c>
      <c r="BM1402">
        <v>-400.24810000000002</v>
      </c>
      <c r="BN1402">
        <v>1949.86</v>
      </c>
      <c r="BO1402">
        <v>674.5095</v>
      </c>
      <c r="BP1402">
        <v>-1578.5630000000001</v>
      </c>
      <c r="BQ1402">
        <v>-1421.9459999999999</v>
      </c>
      <c r="BR1402">
        <v>-300.02679999999998</v>
      </c>
      <c r="BS1402">
        <v>33.033859999999997</v>
      </c>
      <c r="BT1402">
        <v>632.4325</v>
      </c>
      <c r="BU1402">
        <v>1396.0450000000001</v>
      </c>
      <c r="BV1402">
        <v>2191.9140000000002</v>
      </c>
      <c r="BW1402">
        <v>848.45640000000003</v>
      </c>
      <c r="BX1402">
        <v>-657.48749999999995</v>
      </c>
      <c r="BY1402">
        <v>-1480.357</v>
      </c>
      <c r="BZ1402">
        <v>-3421.0239999999999</v>
      </c>
      <c r="CA1402">
        <v>-3864.4140000000002</v>
      </c>
      <c r="CB1402">
        <v>-4158.942</v>
      </c>
      <c r="CC1402">
        <v>-3895.3690000000001</v>
      </c>
      <c r="CD1402">
        <v>-3446.7579999999998</v>
      </c>
      <c r="CE1402">
        <v>-3056.4560000000001</v>
      </c>
      <c r="CF1402" s="20">
        <v>1989.3430000000001</v>
      </c>
      <c r="CG1402" s="20">
        <v>1760.68</v>
      </c>
      <c r="CH1402" s="20">
        <v>1749.71</v>
      </c>
      <c r="CI1402" s="20">
        <v>1948.9690000000001</v>
      </c>
      <c r="CJ1402" s="20">
        <v>2609.328</v>
      </c>
      <c r="CK1402" s="20">
        <v>3559.5659999999998</v>
      </c>
      <c r="CL1402" s="20">
        <v>5909.6090000000004</v>
      </c>
      <c r="CM1402" s="20">
        <v>4830.1809999999996</v>
      </c>
      <c r="CN1402" s="20">
        <v>2748.9760000000001</v>
      </c>
      <c r="CO1402" s="20">
        <v>1215.097</v>
      </c>
      <c r="CP1402" s="20">
        <v>369.48360000000002</v>
      </c>
      <c r="CQ1402" s="20">
        <v>140.3433</v>
      </c>
      <c r="CR1402" s="20">
        <v>385.07549999999998</v>
      </c>
      <c r="CS1402" s="20">
        <v>1631.9079999999999</v>
      </c>
      <c r="CT1402" s="20">
        <v>3845.5320000000002</v>
      </c>
      <c r="CU1402" s="20">
        <v>5894.4040000000005</v>
      </c>
      <c r="CV1402" s="20">
        <v>7955.0680000000002</v>
      </c>
      <c r="CW1402" s="20">
        <v>11048.25</v>
      </c>
      <c r="CX1402" s="20">
        <v>12194.95</v>
      </c>
      <c r="CY1402" s="20">
        <v>11048.76</v>
      </c>
      <c r="CZ1402" s="20">
        <v>9225.4380000000001</v>
      </c>
      <c r="DA1402" s="20">
        <v>2641.4569999999999</v>
      </c>
      <c r="DB1402" s="20">
        <v>3245.4229999999998</v>
      </c>
      <c r="DC1402" s="20">
        <v>3673.0940000000001</v>
      </c>
      <c r="DD1402">
        <v>0</v>
      </c>
      <c r="DE1402">
        <v>0</v>
      </c>
      <c r="DF1402">
        <v>0</v>
      </c>
    </row>
    <row r="1403" spans="1:110" x14ac:dyDescent="0.25">
      <c r="A1403" s="16" t="str">
        <f t="shared" si="21"/>
        <v>Program Specific_CPP_0 to 199.99 kW_All_CAISO_1-in-10_MONTHLY SYSTEM PEAK DAY_2022_9</v>
      </c>
      <c r="B1403" t="s">
        <v>196</v>
      </c>
      <c r="C1403" t="s">
        <v>121</v>
      </c>
      <c r="D1403" t="s">
        <v>124</v>
      </c>
      <c r="E1403" t="s">
        <v>7</v>
      </c>
      <c r="F1403" t="s">
        <v>110</v>
      </c>
      <c r="G1403" t="s">
        <v>85</v>
      </c>
      <c r="H1403" t="s">
        <v>20</v>
      </c>
      <c r="I1403">
        <v>2022</v>
      </c>
      <c r="J1403">
        <v>9</v>
      </c>
      <c r="K1403">
        <v>4510</v>
      </c>
      <c r="L1403">
        <v>83025.48</v>
      </c>
      <c r="M1403">
        <v>81199.63</v>
      </c>
      <c r="N1403">
        <v>80134.36</v>
      </c>
      <c r="O1403">
        <v>80231.649999999994</v>
      </c>
      <c r="P1403">
        <v>82437.279999999999</v>
      </c>
      <c r="Q1403">
        <v>88541.21</v>
      </c>
      <c r="R1403">
        <v>97863.12</v>
      </c>
      <c r="S1403">
        <v>105178.9</v>
      </c>
      <c r="T1403">
        <v>113876.8</v>
      </c>
      <c r="U1403">
        <v>122646.2</v>
      </c>
      <c r="V1403">
        <v>130636.1</v>
      </c>
      <c r="W1403">
        <v>136886.79999999999</v>
      </c>
      <c r="X1403">
        <v>140398.1</v>
      </c>
      <c r="Y1403">
        <v>142729.29999999999</v>
      </c>
      <c r="Z1403">
        <v>142561.29999999999</v>
      </c>
      <c r="AA1403">
        <v>139933.9</v>
      </c>
      <c r="AB1403">
        <v>134749.70000000001</v>
      </c>
      <c r="AC1403">
        <v>127286.8</v>
      </c>
      <c r="AD1403">
        <v>118444.8</v>
      </c>
      <c r="AE1403">
        <v>114335.3</v>
      </c>
      <c r="AF1403">
        <v>107527.6</v>
      </c>
      <c r="AG1403">
        <v>100339.6</v>
      </c>
      <c r="AH1403">
        <v>92631.23</v>
      </c>
      <c r="AI1403">
        <v>87078.62</v>
      </c>
      <c r="AJ1403">
        <v>76.799080000000004</v>
      </c>
      <c r="AK1403">
        <v>76.227959999999996</v>
      </c>
      <c r="AL1403">
        <v>75.931910000000002</v>
      </c>
      <c r="AM1403">
        <v>76.265360000000001</v>
      </c>
      <c r="AN1403">
        <v>76.73809</v>
      </c>
      <c r="AO1403">
        <v>76.4238</v>
      </c>
      <c r="AP1403">
        <v>76.209590000000006</v>
      </c>
      <c r="AQ1403">
        <v>76.468760000000003</v>
      </c>
      <c r="AR1403">
        <v>78.64667</v>
      </c>
      <c r="AS1403">
        <v>80.607619999999997</v>
      </c>
      <c r="AT1403">
        <v>83.851929999999996</v>
      </c>
      <c r="AU1403">
        <v>87.392780000000002</v>
      </c>
      <c r="AV1403">
        <v>88.951049999999995</v>
      </c>
      <c r="AW1403">
        <v>88.877740000000003</v>
      </c>
      <c r="AX1403">
        <v>88.524500000000003</v>
      </c>
      <c r="AY1403">
        <v>88.597099999999998</v>
      </c>
      <c r="AZ1403">
        <v>87.937839999999994</v>
      </c>
      <c r="BA1403">
        <v>87.174710000000005</v>
      </c>
      <c r="BB1403">
        <v>83.394149999999996</v>
      </c>
      <c r="BC1403">
        <v>81.506680000000003</v>
      </c>
      <c r="BD1403">
        <v>79.768450000000001</v>
      </c>
      <c r="BE1403">
        <v>78.704809999999995</v>
      </c>
      <c r="BF1403">
        <v>77.740200000000002</v>
      </c>
      <c r="BG1403">
        <v>76.419970000000006</v>
      </c>
      <c r="BH1403">
        <v>-1375.23</v>
      </c>
      <c r="BI1403">
        <v>-1240.789</v>
      </c>
      <c r="BJ1403">
        <v>-1106.1969999999999</v>
      </c>
      <c r="BK1403">
        <v>-1068.7270000000001</v>
      </c>
      <c r="BL1403">
        <v>-862.22019999999998</v>
      </c>
      <c r="BM1403">
        <v>-238.7979</v>
      </c>
      <c r="BN1403">
        <v>1046.529</v>
      </c>
      <c r="BO1403">
        <v>349.67950000000002</v>
      </c>
      <c r="BP1403">
        <v>-819.88940000000002</v>
      </c>
      <c r="BQ1403">
        <v>-770.47879999999998</v>
      </c>
      <c r="BR1403">
        <v>-170.79839999999999</v>
      </c>
      <c r="BS1403">
        <v>19.68346</v>
      </c>
      <c r="BT1403">
        <v>390.17250000000001</v>
      </c>
      <c r="BU1403">
        <v>878.21259999999995</v>
      </c>
      <c r="BV1403">
        <v>1403.87</v>
      </c>
      <c r="BW1403">
        <v>550.0181</v>
      </c>
      <c r="BX1403">
        <v>-411.24959999999999</v>
      </c>
      <c r="BY1403">
        <v>-872.55840000000001</v>
      </c>
      <c r="BZ1403">
        <v>-2023.2059999999999</v>
      </c>
      <c r="CA1403">
        <v>-2341.6970000000001</v>
      </c>
      <c r="CB1403">
        <v>-2522.4679999999998</v>
      </c>
      <c r="CC1403">
        <v>-2396.75</v>
      </c>
      <c r="CD1403">
        <v>-2204.3879999999999</v>
      </c>
      <c r="CE1403">
        <v>-2046.7070000000001</v>
      </c>
      <c r="CF1403" s="20">
        <v>956.91300000000001</v>
      </c>
      <c r="CG1403" s="20">
        <v>860.0104</v>
      </c>
      <c r="CH1403" s="20">
        <v>856.79219999999998</v>
      </c>
      <c r="CI1403" s="20">
        <v>924.59630000000004</v>
      </c>
      <c r="CJ1403" s="20">
        <v>1109.4770000000001</v>
      </c>
      <c r="CK1403" s="20">
        <v>1267.067</v>
      </c>
      <c r="CL1403" s="20">
        <v>1702.3720000000001</v>
      </c>
      <c r="CM1403" s="20">
        <v>1298.1579999999999</v>
      </c>
      <c r="CN1403" s="20">
        <v>741.5797</v>
      </c>
      <c r="CO1403" s="20">
        <v>356.7518</v>
      </c>
      <c r="CP1403" s="20">
        <v>119.7409</v>
      </c>
      <c r="CQ1403" s="20">
        <v>49.828310000000002</v>
      </c>
      <c r="CR1403" s="20">
        <v>146.5652</v>
      </c>
      <c r="CS1403" s="20">
        <v>645.79740000000004</v>
      </c>
      <c r="CT1403" s="20">
        <v>1577.4770000000001</v>
      </c>
      <c r="CU1403" s="20">
        <v>2477.0500000000002</v>
      </c>
      <c r="CV1403" s="20">
        <v>3112.288</v>
      </c>
      <c r="CW1403" s="20">
        <v>3838.395</v>
      </c>
      <c r="CX1403" s="20">
        <v>4265.2839999999997</v>
      </c>
      <c r="CY1403" s="20">
        <v>4057.0250000000001</v>
      </c>
      <c r="CZ1403" s="20">
        <v>3393.6930000000002</v>
      </c>
      <c r="DA1403" s="20">
        <v>999.9819</v>
      </c>
      <c r="DB1403" s="20">
        <v>1327.473</v>
      </c>
      <c r="DC1403" s="20">
        <v>1647.0509999999999</v>
      </c>
      <c r="DD1403">
        <v>0</v>
      </c>
      <c r="DE1403">
        <v>0</v>
      </c>
      <c r="DF1403">
        <v>0</v>
      </c>
    </row>
    <row r="1404" spans="1:110" x14ac:dyDescent="0.25">
      <c r="A1404" s="16" t="str">
        <f t="shared" si="21"/>
        <v>Portfolio Adjusted_CPP_0 to 199.99 kW_All_CAISO_1-in-10_MONTHLY SYSTEM PEAK DAY_2029_1</v>
      </c>
      <c r="B1404" t="s">
        <v>195</v>
      </c>
      <c r="C1404" t="s">
        <v>121</v>
      </c>
      <c r="D1404" t="s">
        <v>124</v>
      </c>
      <c r="E1404" t="s">
        <v>7</v>
      </c>
      <c r="F1404" t="s">
        <v>110</v>
      </c>
      <c r="G1404" t="s">
        <v>85</v>
      </c>
      <c r="H1404" t="s">
        <v>20</v>
      </c>
      <c r="I1404">
        <v>2029</v>
      </c>
      <c r="J1404">
        <v>1</v>
      </c>
      <c r="K1404">
        <v>3136</v>
      </c>
      <c r="L1404">
        <v>41653.25</v>
      </c>
      <c r="M1404">
        <v>40823.42</v>
      </c>
      <c r="N1404">
        <v>40514.300000000003</v>
      </c>
      <c r="O1404">
        <v>41008.46</v>
      </c>
      <c r="P1404">
        <v>43497.37</v>
      </c>
      <c r="Q1404">
        <v>49112.13</v>
      </c>
      <c r="R1404">
        <v>58223.54</v>
      </c>
      <c r="S1404">
        <v>63788.45</v>
      </c>
      <c r="T1404">
        <v>68041.27</v>
      </c>
      <c r="U1404">
        <v>69614.41</v>
      </c>
      <c r="V1404">
        <v>70403.11</v>
      </c>
      <c r="W1404">
        <v>70438.59</v>
      </c>
      <c r="X1404">
        <v>69957.63</v>
      </c>
      <c r="Y1404">
        <v>69703.23</v>
      </c>
      <c r="Z1404">
        <v>69065.149999999994</v>
      </c>
      <c r="AA1404">
        <v>67136.66</v>
      </c>
      <c r="AB1404">
        <v>65994.59</v>
      </c>
      <c r="AC1404">
        <v>66318.58</v>
      </c>
      <c r="AD1404">
        <v>62748.99</v>
      </c>
      <c r="AE1404">
        <v>59750.8</v>
      </c>
      <c r="AF1404">
        <v>56787.26</v>
      </c>
      <c r="AG1404">
        <v>52889.14</v>
      </c>
      <c r="AH1404">
        <v>47950.64</v>
      </c>
      <c r="AI1404">
        <v>44306.6</v>
      </c>
      <c r="AJ1404">
        <v>47.76605</v>
      </c>
      <c r="AK1404">
        <v>47.590780000000002</v>
      </c>
      <c r="AL1404">
        <v>47.21096</v>
      </c>
      <c r="AM1404">
        <v>46.121769999999998</v>
      </c>
      <c r="AN1404">
        <v>46.102319999999999</v>
      </c>
      <c r="AO1404">
        <v>44.836280000000002</v>
      </c>
      <c r="AP1404">
        <v>44.18927</v>
      </c>
      <c r="AQ1404">
        <v>43.854900000000001</v>
      </c>
      <c r="AR1404">
        <v>46.834539999999997</v>
      </c>
      <c r="AS1404">
        <v>51.007280000000002</v>
      </c>
      <c r="AT1404">
        <v>53.619410000000002</v>
      </c>
      <c r="AU1404">
        <v>55.472090000000001</v>
      </c>
      <c r="AV1404">
        <v>56.351239999999997</v>
      </c>
      <c r="AW1404">
        <v>56.746310000000001</v>
      </c>
      <c r="AX1404">
        <v>55.94332</v>
      </c>
      <c r="AY1404">
        <v>55.305419999999998</v>
      </c>
      <c r="AZ1404">
        <v>54.173569999999998</v>
      </c>
      <c r="BA1404">
        <v>52.337499999999999</v>
      </c>
      <c r="BB1404">
        <v>50.734729999999999</v>
      </c>
      <c r="BC1404">
        <v>48.95158</v>
      </c>
      <c r="BD1404">
        <v>47.601179999999999</v>
      </c>
      <c r="BE1404">
        <v>47.095709999999997</v>
      </c>
      <c r="BF1404">
        <v>46.8444</v>
      </c>
      <c r="BG1404">
        <v>46.504049999999999</v>
      </c>
      <c r="BH1404">
        <v>-689.94230000000005</v>
      </c>
      <c r="BI1404">
        <v>-623.81129999999996</v>
      </c>
      <c r="BJ1404">
        <v>-559.27080000000001</v>
      </c>
      <c r="BK1404">
        <v>-546.25390000000004</v>
      </c>
      <c r="BL1404">
        <v>-454.94349999999997</v>
      </c>
      <c r="BM1404">
        <v>-132.45670000000001</v>
      </c>
      <c r="BN1404">
        <v>622.63109999999995</v>
      </c>
      <c r="BO1404">
        <v>212.07220000000001</v>
      </c>
      <c r="BP1404">
        <v>-489.88310000000001</v>
      </c>
      <c r="BQ1404">
        <v>-437.32639999999998</v>
      </c>
      <c r="BR1404">
        <v>-92.04759</v>
      </c>
      <c r="BS1404">
        <v>10.128629999999999</v>
      </c>
      <c r="BT1404">
        <v>194.4153</v>
      </c>
      <c r="BU1404">
        <v>428.88350000000003</v>
      </c>
      <c r="BV1404">
        <v>680.11770000000001</v>
      </c>
      <c r="BW1404">
        <v>263.88440000000003</v>
      </c>
      <c r="BX1404">
        <v>-201.41239999999999</v>
      </c>
      <c r="BY1404">
        <v>-454.61759999999998</v>
      </c>
      <c r="BZ1404">
        <v>-1071.8420000000001</v>
      </c>
      <c r="CA1404">
        <v>-1223.7539999999999</v>
      </c>
      <c r="CB1404">
        <v>-1332.1610000000001</v>
      </c>
      <c r="CC1404">
        <v>-1263.33</v>
      </c>
      <c r="CD1404">
        <v>-1141.1030000000001</v>
      </c>
      <c r="CE1404">
        <v>-1041.3879999999999</v>
      </c>
      <c r="CF1404" s="20">
        <v>240.85040000000001</v>
      </c>
      <c r="CG1404" s="20">
        <v>217.37729999999999</v>
      </c>
      <c r="CH1404" s="20">
        <v>219.00530000000001</v>
      </c>
      <c r="CI1404" s="20">
        <v>241.5504</v>
      </c>
      <c r="CJ1404" s="20">
        <v>308.88510000000002</v>
      </c>
      <c r="CK1404" s="20">
        <v>389.83980000000003</v>
      </c>
      <c r="CL1404" s="20">
        <v>602.57860000000005</v>
      </c>
      <c r="CM1404" s="20">
        <v>477.47949999999997</v>
      </c>
      <c r="CN1404" s="20">
        <v>264.74759999999998</v>
      </c>
      <c r="CO1404" s="20">
        <v>114.93600000000001</v>
      </c>
      <c r="CP1404" s="20">
        <v>34.777630000000002</v>
      </c>
      <c r="CQ1404" s="20">
        <v>13.19394</v>
      </c>
      <c r="CR1404" s="20">
        <v>36.389719999999997</v>
      </c>
      <c r="CS1404" s="20">
        <v>154.01949999999999</v>
      </c>
      <c r="CT1404" s="20">
        <v>370.23520000000002</v>
      </c>
      <c r="CU1404" s="20">
        <v>570.17499999999995</v>
      </c>
      <c r="CV1404" s="20">
        <v>746.51930000000004</v>
      </c>
      <c r="CW1404" s="20">
        <v>1041.9649999999999</v>
      </c>
      <c r="CX1404" s="20">
        <v>1197.096</v>
      </c>
      <c r="CY1404" s="20">
        <v>1107.9860000000001</v>
      </c>
      <c r="CZ1404" s="20">
        <v>946.52970000000005</v>
      </c>
      <c r="DA1404" s="20">
        <v>277.8306</v>
      </c>
      <c r="DB1404" s="20">
        <v>355.71300000000002</v>
      </c>
      <c r="DC1404" s="20">
        <v>426.40370000000001</v>
      </c>
      <c r="DD1404">
        <v>0</v>
      </c>
      <c r="DE1404">
        <v>0</v>
      </c>
      <c r="DF1404">
        <v>0</v>
      </c>
    </row>
    <row r="1405" spans="1:110" x14ac:dyDescent="0.25">
      <c r="A1405" s="16" t="str">
        <f t="shared" si="21"/>
        <v>Program Specific_CPP_0 to 199.99 kW_All_CAISO_1-in-10_MONTHLY SYSTEM PEAK DAY_2029_8</v>
      </c>
      <c r="B1405" t="s">
        <v>196</v>
      </c>
      <c r="C1405" t="s">
        <v>121</v>
      </c>
      <c r="D1405" t="s">
        <v>124</v>
      </c>
      <c r="E1405" t="s">
        <v>7</v>
      </c>
      <c r="F1405" t="s">
        <v>110</v>
      </c>
      <c r="G1405" t="s">
        <v>85</v>
      </c>
      <c r="H1405" t="s">
        <v>20</v>
      </c>
      <c r="I1405">
        <v>2029</v>
      </c>
      <c r="J1405">
        <v>8</v>
      </c>
      <c r="K1405">
        <v>3145</v>
      </c>
      <c r="L1405">
        <v>58989.73</v>
      </c>
      <c r="M1405">
        <v>57672.33</v>
      </c>
      <c r="N1405">
        <v>56984.959999999999</v>
      </c>
      <c r="O1405">
        <v>56927.63</v>
      </c>
      <c r="P1405">
        <v>58438.95</v>
      </c>
      <c r="Q1405">
        <v>62988.55</v>
      </c>
      <c r="R1405">
        <v>69487.09</v>
      </c>
      <c r="S1405">
        <v>75497.62</v>
      </c>
      <c r="T1405">
        <v>82058.77</v>
      </c>
      <c r="U1405">
        <v>88176.08</v>
      </c>
      <c r="V1405">
        <v>93192.54</v>
      </c>
      <c r="W1405">
        <v>96727.91</v>
      </c>
      <c r="X1405">
        <v>98475.4</v>
      </c>
      <c r="Y1405">
        <v>99596.23</v>
      </c>
      <c r="Z1405">
        <v>99274.48</v>
      </c>
      <c r="AA1405">
        <v>97450.09</v>
      </c>
      <c r="AB1405">
        <v>94199.8</v>
      </c>
      <c r="AC1405">
        <v>89117.89</v>
      </c>
      <c r="AD1405">
        <v>82413.52</v>
      </c>
      <c r="AE1405">
        <v>79052.63</v>
      </c>
      <c r="AF1405">
        <v>75604.289999999994</v>
      </c>
      <c r="AG1405">
        <v>70760.59</v>
      </c>
      <c r="AH1405">
        <v>65514.36</v>
      </c>
      <c r="AI1405">
        <v>61700.74</v>
      </c>
      <c r="AJ1405">
        <v>73.305000000000007</v>
      </c>
      <c r="AK1405">
        <v>73.113159999999993</v>
      </c>
      <c r="AL1405">
        <v>72.007109999999997</v>
      </c>
      <c r="AM1405">
        <v>71.591790000000003</v>
      </c>
      <c r="AN1405">
        <v>71.284869999999998</v>
      </c>
      <c r="AO1405">
        <v>70.923159999999996</v>
      </c>
      <c r="AP1405">
        <v>70.270020000000002</v>
      </c>
      <c r="AQ1405">
        <v>70.957899999999995</v>
      </c>
      <c r="AR1405">
        <v>74.983350000000002</v>
      </c>
      <c r="AS1405">
        <v>79.044539999999998</v>
      </c>
      <c r="AT1405">
        <v>83.1661</v>
      </c>
      <c r="AU1405">
        <v>86.534229999999994</v>
      </c>
      <c r="AV1405">
        <v>87.737960000000001</v>
      </c>
      <c r="AW1405">
        <v>87.114270000000005</v>
      </c>
      <c r="AX1405">
        <v>87.338809999999995</v>
      </c>
      <c r="AY1405">
        <v>88.505780000000001</v>
      </c>
      <c r="AZ1405">
        <v>87.361009999999993</v>
      </c>
      <c r="BA1405">
        <v>85.445080000000004</v>
      </c>
      <c r="BB1405">
        <v>84.914450000000002</v>
      </c>
      <c r="BC1405">
        <v>82.062489999999997</v>
      </c>
      <c r="BD1405">
        <v>78.144300000000001</v>
      </c>
      <c r="BE1405">
        <v>76.111940000000004</v>
      </c>
      <c r="BF1405">
        <v>74.658349999999999</v>
      </c>
      <c r="BG1405">
        <v>74.027990000000003</v>
      </c>
      <c r="BH1405">
        <v>-977.10299999999995</v>
      </c>
      <c r="BI1405">
        <v>-881.27470000000005</v>
      </c>
      <c r="BJ1405">
        <v>-786.63639999999998</v>
      </c>
      <c r="BK1405">
        <v>-758.30539999999996</v>
      </c>
      <c r="BL1405">
        <v>-611.21910000000003</v>
      </c>
      <c r="BM1405">
        <v>-169.8817</v>
      </c>
      <c r="BN1405">
        <v>743.08130000000006</v>
      </c>
      <c r="BO1405">
        <v>251.00069999999999</v>
      </c>
      <c r="BP1405">
        <v>-590.80619999999999</v>
      </c>
      <c r="BQ1405">
        <v>-553.93299999999999</v>
      </c>
      <c r="BR1405">
        <v>-121.8433</v>
      </c>
      <c r="BS1405">
        <v>13.90887</v>
      </c>
      <c r="BT1405">
        <v>273.66739999999999</v>
      </c>
      <c r="BU1405">
        <v>612.81500000000005</v>
      </c>
      <c r="BV1405">
        <v>977.60360000000003</v>
      </c>
      <c r="BW1405">
        <v>383.03300000000002</v>
      </c>
      <c r="BX1405">
        <v>-287.49329999999998</v>
      </c>
      <c r="BY1405">
        <v>-610.90809999999999</v>
      </c>
      <c r="BZ1405">
        <v>-1407.74</v>
      </c>
      <c r="CA1405">
        <v>-1619.0740000000001</v>
      </c>
      <c r="CB1405">
        <v>-1773.585</v>
      </c>
      <c r="CC1405">
        <v>-1690.2139999999999</v>
      </c>
      <c r="CD1405">
        <v>-1559.075</v>
      </c>
      <c r="CE1405">
        <v>-1450.222</v>
      </c>
      <c r="CF1405" s="20">
        <v>483.06169999999997</v>
      </c>
      <c r="CG1405" s="20">
        <v>433.84089999999998</v>
      </c>
      <c r="CH1405" s="20">
        <v>433.26990000000001</v>
      </c>
      <c r="CI1405" s="20">
        <v>465.4862</v>
      </c>
      <c r="CJ1405" s="20">
        <v>557.53959999999995</v>
      </c>
      <c r="CK1405" s="20">
        <v>641.25649999999996</v>
      </c>
      <c r="CL1405" s="20">
        <v>858.27170000000001</v>
      </c>
      <c r="CM1405" s="20">
        <v>668.86300000000006</v>
      </c>
      <c r="CN1405" s="20">
        <v>385.06790000000001</v>
      </c>
      <c r="CO1405" s="20">
        <v>184.39940000000001</v>
      </c>
      <c r="CP1405" s="20">
        <v>60.936639999999997</v>
      </c>
      <c r="CQ1405" s="20">
        <v>24.880379999999999</v>
      </c>
      <c r="CR1405" s="20">
        <v>72.104759999999999</v>
      </c>
      <c r="CS1405" s="20">
        <v>314.45299999999997</v>
      </c>
      <c r="CT1405" s="20">
        <v>764.95360000000005</v>
      </c>
      <c r="CU1405" s="20">
        <v>1201.3050000000001</v>
      </c>
      <c r="CV1405" s="20">
        <v>1520.9829999999999</v>
      </c>
      <c r="CW1405" s="20">
        <v>1881.5360000000001</v>
      </c>
      <c r="CX1405" s="20">
        <v>2064.9650000000001</v>
      </c>
      <c r="CY1405" s="20">
        <v>1939.4549999999999</v>
      </c>
      <c r="CZ1405" s="20">
        <v>1677.742</v>
      </c>
      <c r="DA1405" s="20">
        <v>497.31319999999999</v>
      </c>
      <c r="DB1405" s="20">
        <v>664.02409999999998</v>
      </c>
      <c r="DC1405" s="20">
        <v>826.92250000000001</v>
      </c>
      <c r="DD1405">
        <v>0</v>
      </c>
      <c r="DE1405">
        <v>0</v>
      </c>
      <c r="DF1405">
        <v>0</v>
      </c>
    </row>
    <row r="1406" spans="1:110" x14ac:dyDescent="0.25">
      <c r="A1406" s="16" t="str">
        <f t="shared" si="21"/>
        <v>Program Specific_CPP_0 to 199.99 kW_All_CAISO_1-in-10_MONTHLY SYSTEM PEAK DAY_2024_10</v>
      </c>
      <c r="B1406" t="s">
        <v>196</v>
      </c>
      <c r="C1406" t="s">
        <v>121</v>
      </c>
      <c r="D1406" t="s">
        <v>124</v>
      </c>
      <c r="E1406" t="s">
        <v>7</v>
      </c>
      <c r="F1406" t="s">
        <v>110</v>
      </c>
      <c r="G1406" t="s">
        <v>85</v>
      </c>
      <c r="H1406" t="s">
        <v>20</v>
      </c>
      <c r="I1406">
        <v>2024</v>
      </c>
      <c r="J1406">
        <v>10</v>
      </c>
      <c r="K1406">
        <v>4054</v>
      </c>
      <c r="L1406">
        <v>72216.66</v>
      </c>
      <c r="M1406">
        <v>70547.100000000006</v>
      </c>
      <c r="N1406">
        <v>69678.45</v>
      </c>
      <c r="O1406">
        <v>69741.320000000007</v>
      </c>
      <c r="P1406">
        <v>71652.66</v>
      </c>
      <c r="Q1406">
        <v>77067.63</v>
      </c>
      <c r="R1406">
        <v>85919.81</v>
      </c>
      <c r="S1406">
        <v>92053.62</v>
      </c>
      <c r="T1406">
        <v>98925.11</v>
      </c>
      <c r="U1406">
        <v>105356.7</v>
      </c>
      <c r="V1406">
        <v>111247.9</v>
      </c>
      <c r="W1406">
        <v>116330.5</v>
      </c>
      <c r="X1406">
        <v>119439.6</v>
      </c>
      <c r="Y1406">
        <v>121620.8</v>
      </c>
      <c r="Z1406">
        <v>121610.7</v>
      </c>
      <c r="AA1406">
        <v>119384.6</v>
      </c>
      <c r="AB1406">
        <v>114864</v>
      </c>
      <c r="AC1406">
        <v>108841.5</v>
      </c>
      <c r="AD1406">
        <v>103476</v>
      </c>
      <c r="AE1406">
        <v>98428.23</v>
      </c>
      <c r="AF1406">
        <v>92510.05</v>
      </c>
      <c r="AG1406">
        <v>86456.67</v>
      </c>
      <c r="AH1406">
        <v>79853.990000000005</v>
      </c>
      <c r="AI1406">
        <v>75167.38</v>
      </c>
      <c r="AJ1406">
        <v>72.897750000000002</v>
      </c>
      <c r="AK1406">
        <v>71.584370000000007</v>
      </c>
      <c r="AL1406">
        <v>71.031149999999997</v>
      </c>
      <c r="AM1406">
        <v>70.162869999999998</v>
      </c>
      <c r="AN1406">
        <v>69.500929999999997</v>
      </c>
      <c r="AO1406">
        <v>69.109179999999995</v>
      </c>
      <c r="AP1406">
        <v>69.028099999999995</v>
      </c>
      <c r="AQ1406">
        <v>69.207380000000001</v>
      </c>
      <c r="AR1406">
        <v>74.473889999999997</v>
      </c>
      <c r="AS1406">
        <v>80.22139</v>
      </c>
      <c r="AT1406">
        <v>84.258979999999994</v>
      </c>
      <c r="AU1406">
        <v>87.153350000000003</v>
      </c>
      <c r="AV1406">
        <v>87.881789999999995</v>
      </c>
      <c r="AW1406">
        <v>89.488510000000005</v>
      </c>
      <c r="AX1406">
        <v>88.244169999999997</v>
      </c>
      <c r="AY1406">
        <v>86.277630000000002</v>
      </c>
      <c r="AZ1406">
        <v>84.737909999999999</v>
      </c>
      <c r="BA1406">
        <v>84.078429999999997</v>
      </c>
      <c r="BB1406">
        <v>81.237930000000006</v>
      </c>
      <c r="BC1406">
        <v>77.721180000000004</v>
      </c>
      <c r="BD1406">
        <v>75.729119999999995</v>
      </c>
      <c r="BE1406">
        <v>74.610169999999997</v>
      </c>
      <c r="BF1406">
        <v>73.159850000000006</v>
      </c>
      <c r="BG1406">
        <v>72.474180000000004</v>
      </c>
      <c r="BH1406">
        <v>-1196.193</v>
      </c>
      <c r="BI1406">
        <v>-1078.011</v>
      </c>
      <c r="BJ1406">
        <v>-961.86099999999999</v>
      </c>
      <c r="BK1406">
        <v>-928.9905</v>
      </c>
      <c r="BL1406">
        <v>-749.42259999999999</v>
      </c>
      <c r="BM1406">
        <v>-207.85339999999999</v>
      </c>
      <c r="BN1406">
        <v>918.80960000000005</v>
      </c>
      <c r="BO1406">
        <v>306.04309999999998</v>
      </c>
      <c r="BP1406">
        <v>-712.24040000000002</v>
      </c>
      <c r="BQ1406">
        <v>-661.86400000000003</v>
      </c>
      <c r="BR1406">
        <v>-145.4496</v>
      </c>
      <c r="BS1406">
        <v>16.727609999999999</v>
      </c>
      <c r="BT1406">
        <v>331.92779999999999</v>
      </c>
      <c r="BU1406">
        <v>748.33169999999996</v>
      </c>
      <c r="BV1406">
        <v>1197.559</v>
      </c>
      <c r="BW1406">
        <v>469.24779999999998</v>
      </c>
      <c r="BX1406">
        <v>-350.55939999999998</v>
      </c>
      <c r="BY1406">
        <v>-746.11429999999996</v>
      </c>
      <c r="BZ1406">
        <v>-1767.5170000000001</v>
      </c>
      <c r="CA1406">
        <v>-2015.904</v>
      </c>
      <c r="CB1406">
        <v>-2170.174</v>
      </c>
      <c r="CC1406">
        <v>-2065.1370000000002</v>
      </c>
      <c r="CD1406">
        <v>-1900.3219999999999</v>
      </c>
      <c r="CE1406">
        <v>-1766.7439999999999</v>
      </c>
      <c r="CF1406" s="20">
        <v>723.97670000000005</v>
      </c>
      <c r="CG1406" s="20">
        <v>649.16319999999996</v>
      </c>
      <c r="CH1406" s="20">
        <v>647.79110000000003</v>
      </c>
      <c r="CI1406" s="20">
        <v>698.62009999999998</v>
      </c>
      <c r="CJ1406" s="20">
        <v>838.17660000000001</v>
      </c>
      <c r="CK1406" s="20">
        <v>959.95899999999995</v>
      </c>
      <c r="CL1406" s="20">
        <v>1312.2090000000001</v>
      </c>
      <c r="CM1406" s="20">
        <v>994.38</v>
      </c>
      <c r="CN1406" s="20">
        <v>559.62919999999997</v>
      </c>
      <c r="CO1406" s="20">
        <v>263.25839999999999</v>
      </c>
      <c r="CP1406" s="20">
        <v>86.836070000000007</v>
      </c>
      <c r="CQ1406" s="20">
        <v>35.986600000000003</v>
      </c>
      <c r="CR1406" s="20">
        <v>106.07299999999999</v>
      </c>
      <c r="CS1406" s="20">
        <v>468.90550000000002</v>
      </c>
      <c r="CT1406" s="20">
        <v>1147.8979999999999</v>
      </c>
      <c r="CU1406" s="20">
        <v>1802.9570000000001</v>
      </c>
      <c r="CV1406" s="20">
        <v>2261.4769999999999</v>
      </c>
      <c r="CW1406" s="20">
        <v>2806.5410000000002</v>
      </c>
      <c r="CX1406" s="20">
        <v>3255.328</v>
      </c>
      <c r="CY1406" s="20">
        <v>3006.674</v>
      </c>
      <c r="CZ1406" s="20">
        <v>2511.9459999999999</v>
      </c>
      <c r="DA1406" s="20">
        <v>742.41060000000004</v>
      </c>
      <c r="DB1406" s="20">
        <v>986.51610000000005</v>
      </c>
      <c r="DC1406" s="20">
        <v>1227.278</v>
      </c>
      <c r="DD1406">
        <v>0</v>
      </c>
      <c r="DE1406">
        <v>0</v>
      </c>
      <c r="DF1406">
        <v>0</v>
      </c>
    </row>
    <row r="1407" spans="1:110" x14ac:dyDescent="0.25">
      <c r="A1407" s="16" t="str">
        <f t="shared" si="21"/>
        <v>Program Specific_CPP_0 to 199.99 kW_All_CAISO_1-in-10_MONTHLY SYSTEM PEAK DAY_2023_2</v>
      </c>
      <c r="B1407" t="s">
        <v>196</v>
      </c>
      <c r="C1407" t="s">
        <v>121</v>
      </c>
      <c r="D1407" t="s">
        <v>124</v>
      </c>
      <c r="E1407" t="s">
        <v>7</v>
      </c>
      <c r="F1407" t="s">
        <v>110</v>
      </c>
      <c r="G1407" t="s">
        <v>85</v>
      </c>
      <c r="H1407" t="s">
        <v>20</v>
      </c>
      <c r="I1407">
        <v>2023</v>
      </c>
      <c r="J1407">
        <v>2</v>
      </c>
      <c r="K1407">
        <v>4359</v>
      </c>
      <c r="L1407">
        <v>57844.18</v>
      </c>
      <c r="M1407">
        <v>56624.32</v>
      </c>
      <c r="N1407">
        <v>56099.31</v>
      </c>
      <c r="O1407">
        <v>56746.52</v>
      </c>
      <c r="P1407">
        <v>60014.13</v>
      </c>
      <c r="Q1407">
        <v>67828.84</v>
      </c>
      <c r="R1407">
        <v>79742.63</v>
      </c>
      <c r="S1407">
        <v>87651.97</v>
      </c>
      <c r="T1407">
        <v>94277.75</v>
      </c>
      <c r="U1407">
        <v>97164.59</v>
      </c>
      <c r="V1407">
        <v>98847.56</v>
      </c>
      <c r="W1407">
        <v>99522.14</v>
      </c>
      <c r="X1407">
        <v>98820.46</v>
      </c>
      <c r="Y1407">
        <v>98807.16</v>
      </c>
      <c r="Z1407">
        <v>97356.97</v>
      </c>
      <c r="AA1407">
        <v>94621.87</v>
      </c>
      <c r="AB1407">
        <v>92132.51</v>
      </c>
      <c r="AC1407">
        <v>91602.05</v>
      </c>
      <c r="AD1407">
        <v>88549.84</v>
      </c>
      <c r="AE1407">
        <v>84235.27</v>
      </c>
      <c r="AF1407">
        <v>79876.89</v>
      </c>
      <c r="AG1407">
        <v>74040.27</v>
      </c>
      <c r="AH1407">
        <v>66965.53</v>
      </c>
      <c r="AI1407">
        <v>61810.59</v>
      </c>
      <c r="AJ1407">
        <v>51.062690000000003</v>
      </c>
      <c r="AK1407">
        <v>50.825989999999997</v>
      </c>
      <c r="AL1407">
        <v>50.054319999999997</v>
      </c>
      <c r="AM1407">
        <v>49.109670000000001</v>
      </c>
      <c r="AN1407">
        <v>47.26755</v>
      </c>
      <c r="AO1407">
        <v>46.002220000000001</v>
      </c>
      <c r="AP1407">
        <v>45.705280000000002</v>
      </c>
      <c r="AQ1407">
        <v>44.755429999999997</v>
      </c>
      <c r="AR1407">
        <v>46.96687</v>
      </c>
      <c r="AS1407">
        <v>50.554400000000001</v>
      </c>
      <c r="AT1407">
        <v>53.872259999999997</v>
      </c>
      <c r="AU1407">
        <v>55.72983</v>
      </c>
      <c r="AV1407">
        <v>56.484690000000001</v>
      </c>
      <c r="AW1407">
        <v>56.405859999999997</v>
      </c>
      <c r="AX1407">
        <v>56.503900000000002</v>
      </c>
      <c r="AY1407">
        <v>56.465519999999998</v>
      </c>
      <c r="AZ1407">
        <v>55.40605</v>
      </c>
      <c r="BA1407">
        <v>54.452179999999998</v>
      </c>
      <c r="BB1407">
        <v>52.357100000000003</v>
      </c>
      <c r="BC1407">
        <v>51.448650000000001</v>
      </c>
      <c r="BD1407">
        <v>49.825369999999999</v>
      </c>
      <c r="BE1407">
        <v>47.760629999999999</v>
      </c>
      <c r="BF1407">
        <v>46.24297</v>
      </c>
      <c r="BG1407">
        <v>45.000529999999998</v>
      </c>
      <c r="BH1407">
        <v>-958.12810000000002</v>
      </c>
      <c r="BI1407">
        <v>-865.2604</v>
      </c>
      <c r="BJ1407">
        <v>-774.41060000000004</v>
      </c>
      <c r="BK1407">
        <v>-755.8931</v>
      </c>
      <c r="BL1407">
        <v>-627.69399999999996</v>
      </c>
      <c r="BM1407">
        <v>-182.93610000000001</v>
      </c>
      <c r="BN1407">
        <v>852.75199999999995</v>
      </c>
      <c r="BO1407">
        <v>291.40929999999997</v>
      </c>
      <c r="BP1407">
        <v>-678.78030000000001</v>
      </c>
      <c r="BQ1407">
        <v>-610.4</v>
      </c>
      <c r="BR1407">
        <v>-129.23689999999999</v>
      </c>
      <c r="BS1407">
        <v>14.31066</v>
      </c>
      <c r="BT1407">
        <v>274.62639999999999</v>
      </c>
      <c r="BU1407">
        <v>607.95989999999995</v>
      </c>
      <c r="BV1407">
        <v>958.72090000000003</v>
      </c>
      <c r="BW1407">
        <v>371.91649999999998</v>
      </c>
      <c r="BX1407">
        <v>-281.18400000000003</v>
      </c>
      <c r="BY1407">
        <v>-627.93730000000005</v>
      </c>
      <c r="BZ1407">
        <v>-1512.557</v>
      </c>
      <c r="CA1407">
        <v>-1725.2190000000001</v>
      </c>
      <c r="CB1407">
        <v>-1873.8150000000001</v>
      </c>
      <c r="CC1407">
        <v>-1768.5540000000001</v>
      </c>
      <c r="CD1407">
        <v>-1593.6089999999999</v>
      </c>
      <c r="CE1407">
        <v>-1452.8040000000001</v>
      </c>
      <c r="CF1407">
        <v>464.4821</v>
      </c>
      <c r="CG1407">
        <v>418.21690000000001</v>
      </c>
      <c r="CH1407">
        <v>419.90690000000001</v>
      </c>
      <c r="CI1407">
        <v>462.52929999999998</v>
      </c>
      <c r="CJ1407">
        <v>588.00080000000003</v>
      </c>
      <c r="CK1407">
        <v>743.59670000000006</v>
      </c>
      <c r="CL1407">
        <v>1130.31</v>
      </c>
      <c r="CM1407">
        <v>901.55870000000004</v>
      </c>
      <c r="CN1407">
        <v>508.28320000000002</v>
      </c>
      <c r="CO1407">
        <v>223.9102</v>
      </c>
      <c r="CP1407">
        <v>68.556430000000006</v>
      </c>
      <c r="CQ1407" s="20">
        <v>26.3386</v>
      </c>
      <c r="CR1407" s="20">
        <v>72.610960000000006</v>
      </c>
      <c r="CS1407" s="20">
        <v>309.49009999999998</v>
      </c>
      <c r="CT1407" s="20">
        <v>735.6884</v>
      </c>
      <c r="CU1407" s="20">
        <v>1132.587</v>
      </c>
      <c r="CV1407" s="20">
        <v>1454.9570000000001</v>
      </c>
      <c r="CW1407" s="20">
        <v>1987.893</v>
      </c>
      <c r="CX1407" s="20">
        <v>2383.9169999999999</v>
      </c>
      <c r="CY1407" s="20">
        <v>2202.09</v>
      </c>
      <c r="CZ1407" s="20">
        <v>1872.7280000000001</v>
      </c>
      <c r="DA1407">
        <v>544.48140000000001</v>
      </c>
      <c r="DB1407">
        <v>693.76679999999999</v>
      </c>
      <c r="DC1407">
        <v>829.86940000000004</v>
      </c>
      <c r="DD1407">
        <v>0</v>
      </c>
      <c r="DE1407">
        <v>0</v>
      </c>
      <c r="DF1407">
        <v>0</v>
      </c>
    </row>
    <row r="1408" spans="1:110" x14ac:dyDescent="0.25">
      <c r="A1408" s="16" t="str">
        <f t="shared" si="21"/>
        <v>Program Specific_CPP_0 to 199.99 kW_All_CAISO_1-in-10_MONTHLY SYSTEM PEAK DAY_2028_7</v>
      </c>
      <c r="B1408" t="s">
        <v>196</v>
      </c>
      <c r="C1408" t="s">
        <v>121</v>
      </c>
      <c r="D1408" t="s">
        <v>124</v>
      </c>
      <c r="E1408" t="s">
        <v>7</v>
      </c>
      <c r="F1408" t="s">
        <v>110</v>
      </c>
      <c r="G1408" t="s">
        <v>85</v>
      </c>
      <c r="H1408" t="s">
        <v>20</v>
      </c>
      <c r="I1408">
        <v>2028</v>
      </c>
      <c r="J1408">
        <v>7</v>
      </c>
      <c r="K1408">
        <v>3301</v>
      </c>
      <c r="L1408">
        <v>59183.05</v>
      </c>
      <c r="M1408">
        <v>57789.120000000003</v>
      </c>
      <c r="N1408">
        <v>57115.71</v>
      </c>
      <c r="O1408">
        <v>57145.54</v>
      </c>
      <c r="P1408">
        <v>58585.98</v>
      </c>
      <c r="Q1408">
        <v>62813.38</v>
      </c>
      <c r="R1408">
        <v>68131.41</v>
      </c>
      <c r="S1408">
        <v>74057.37</v>
      </c>
      <c r="T1408">
        <v>79916.33</v>
      </c>
      <c r="U1408">
        <v>85487.27</v>
      </c>
      <c r="V1408">
        <v>90299.01</v>
      </c>
      <c r="W1408">
        <v>93638.13</v>
      </c>
      <c r="X1408">
        <v>95289.84</v>
      </c>
      <c r="Y1408">
        <v>96598.41</v>
      </c>
      <c r="Z1408">
        <v>96500.81</v>
      </c>
      <c r="AA1408">
        <v>95016.61</v>
      </c>
      <c r="AB1408">
        <v>92242.26</v>
      </c>
      <c r="AC1408">
        <v>87841.13</v>
      </c>
      <c r="AD1408">
        <v>81885.490000000005</v>
      </c>
      <c r="AE1408">
        <v>78013.38</v>
      </c>
      <c r="AF1408">
        <v>75376.679999999993</v>
      </c>
      <c r="AG1408">
        <v>70790.149999999994</v>
      </c>
      <c r="AH1408">
        <v>65695.37</v>
      </c>
      <c r="AI1408">
        <v>61951.33</v>
      </c>
      <c r="AJ1408">
        <v>69.565269999999998</v>
      </c>
      <c r="AK1408">
        <v>69.222660000000005</v>
      </c>
      <c r="AL1408">
        <v>68.784319999999994</v>
      </c>
      <c r="AM1408">
        <v>67.893919999999994</v>
      </c>
      <c r="AN1408">
        <v>67.884370000000004</v>
      </c>
      <c r="AO1408">
        <v>67.533150000000006</v>
      </c>
      <c r="AP1408">
        <v>67.603480000000005</v>
      </c>
      <c r="AQ1408">
        <v>69.341319999999996</v>
      </c>
      <c r="AR1408">
        <v>72.789169999999999</v>
      </c>
      <c r="AS1408">
        <v>77.094499999999996</v>
      </c>
      <c r="AT1408">
        <v>79.997259999999997</v>
      </c>
      <c r="AU1408">
        <v>82.338040000000007</v>
      </c>
      <c r="AV1408">
        <v>83.434240000000003</v>
      </c>
      <c r="AW1408">
        <v>85.735020000000006</v>
      </c>
      <c r="AX1408">
        <v>85.092579999999998</v>
      </c>
      <c r="AY1408">
        <v>85.177869999999999</v>
      </c>
      <c r="AZ1408">
        <v>84.69659</v>
      </c>
      <c r="BA1408">
        <v>81.577709999999996</v>
      </c>
      <c r="BB1408">
        <v>79.887129999999999</v>
      </c>
      <c r="BC1408">
        <v>76.667429999999996</v>
      </c>
      <c r="BD1408">
        <v>74.01567</v>
      </c>
      <c r="BE1408">
        <v>72.862170000000006</v>
      </c>
      <c r="BF1408">
        <v>72.453789999999998</v>
      </c>
      <c r="BG1408">
        <v>71.812539999999998</v>
      </c>
      <c r="BH1408">
        <v>-980.30520000000001</v>
      </c>
      <c r="BI1408">
        <v>-883.05939999999998</v>
      </c>
      <c r="BJ1408">
        <v>-788.44140000000004</v>
      </c>
      <c r="BK1408">
        <v>-761.20820000000003</v>
      </c>
      <c r="BL1408">
        <v>-612.75689999999997</v>
      </c>
      <c r="BM1408">
        <v>-169.4093</v>
      </c>
      <c r="BN1408">
        <v>728.58389999999997</v>
      </c>
      <c r="BO1408">
        <v>246.2124</v>
      </c>
      <c r="BP1408">
        <v>-575.38099999999997</v>
      </c>
      <c r="BQ1408">
        <v>-537.04160000000002</v>
      </c>
      <c r="BR1408">
        <v>-118.06019999999999</v>
      </c>
      <c r="BS1408">
        <v>13.46458</v>
      </c>
      <c r="BT1408">
        <v>264.81459999999998</v>
      </c>
      <c r="BU1408">
        <v>594.36940000000004</v>
      </c>
      <c r="BV1408">
        <v>950.28989999999999</v>
      </c>
      <c r="BW1408">
        <v>373.46809999999999</v>
      </c>
      <c r="BX1408">
        <v>-281.51900000000001</v>
      </c>
      <c r="BY1408">
        <v>-602.1558</v>
      </c>
      <c r="BZ1408">
        <v>-1398.72</v>
      </c>
      <c r="CA1408">
        <v>-1597.789</v>
      </c>
      <c r="CB1408">
        <v>-1768.2460000000001</v>
      </c>
      <c r="CC1408">
        <v>-1690.92</v>
      </c>
      <c r="CD1408">
        <v>-1563.383</v>
      </c>
      <c r="CE1408">
        <v>-1456.1120000000001</v>
      </c>
      <c r="CF1408" s="20">
        <v>486.23309999999998</v>
      </c>
      <c r="CG1408" s="20">
        <v>435.59980000000002</v>
      </c>
      <c r="CH1408" s="20">
        <v>435.2604</v>
      </c>
      <c r="CI1408" s="20">
        <v>469.05680000000001</v>
      </c>
      <c r="CJ1408" s="20">
        <v>560.34870000000001</v>
      </c>
      <c r="CK1408" s="20">
        <v>637.69489999999996</v>
      </c>
      <c r="CL1408" s="20">
        <v>825.10889999999995</v>
      </c>
      <c r="CM1408" s="20">
        <v>643.58690000000001</v>
      </c>
      <c r="CN1408" s="20">
        <v>365.22320000000002</v>
      </c>
      <c r="CO1408" s="20">
        <v>173.32480000000001</v>
      </c>
      <c r="CP1408" s="20">
        <v>57.211350000000003</v>
      </c>
      <c r="CQ1408" s="20">
        <v>23.31626</v>
      </c>
      <c r="CR1408" s="20">
        <v>67.515209999999996</v>
      </c>
      <c r="CS1408" s="20">
        <v>295.80799999999999</v>
      </c>
      <c r="CT1408" s="20">
        <v>722.80600000000004</v>
      </c>
      <c r="CU1408" s="20">
        <v>1142.057</v>
      </c>
      <c r="CV1408" s="20">
        <v>1458.425</v>
      </c>
      <c r="CW1408" s="20">
        <v>1828.009</v>
      </c>
      <c r="CX1408" s="20">
        <v>2038.5889999999999</v>
      </c>
      <c r="CY1408" s="20">
        <v>1888.797</v>
      </c>
      <c r="CZ1408" s="20">
        <v>1667.6559999999999</v>
      </c>
      <c r="DA1408" s="20">
        <v>497.72890000000001</v>
      </c>
      <c r="DB1408" s="20">
        <v>667.69849999999997</v>
      </c>
      <c r="DC1408" s="20">
        <v>833.65300000000002</v>
      </c>
      <c r="DD1408">
        <v>0</v>
      </c>
      <c r="DE1408">
        <v>0</v>
      </c>
      <c r="DF1408">
        <v>0</v>
      </c>
    </row>
    <row r="1409" spans="1:110" x14ac:dyDescent="0.25">
      <c r="A1409" s="16" t="str">
        <f t="shared" si="21"/>
        <v>Program Specific_CPP_0 to 199.99 kW_All_CAISO_1-in-10_MONTHLY SYSTEM PEAK DAY_2024_6</v>
      </c>
      <c r="B1409" t="s">
        <v>196</v>
      </c>
      <c r="C1409" t="s">
        <v>121</v>
      </c>
      <c r="D1409" t="s">
        <v>124</v>
      </c>
      <c r="E1409" t="s">
        <v>7</v>
      </c>
      <c r="F1409" t="s">
        <v>110</v>
      </c>
      <c r="G1409" t="s">
        <v>85</v>
      </c>
      <c r="H1409" t="s">
        <v>20</v>
      </c>
      <c r="I1409">
        <v>2024</v>
      </c>
      <c r="J1409">
        <v>6</v>
      </c>
      <c r="K1409">
        <v>4054</v>
      </c>
      <c r="L1409">
        <v>70178.850000000006</v>
      </c>
      <c r="M1409">
        <v>68725.13</v>
      </c>
      <c r="N1409">
        <v>67950.16</v>
      </c>
      <c r="O1409">
        <v>67997.48</v>
      </c>
      <c r="P1409">
        <v>69661.52</v>
      </c>
      <c r="Q1409">
        <v>74100.37</v>
      </c>
      <c r="R1409">
        <v>80008.63</v>
      </c>
      <c r="S1409">
        <v>86740.93</v>
      </c>
      <c r="T1409">
        <v>93562.1</v>
      </c>
      <c r="U1409">
        <v>99489.16</v>
      </c>
      <c r="V1409">
        <v>104259.5</v>
      </c>
      <c r="W1409">
        <v>107898.2</v>
      </c>
      <c r="X1409">
        <v>110038.5</v>
      </c>
      <c r="Y1409">
        <v>111803.5</v>
      </c>
      <c r="Z1409">
        <v>111875.8</v>
      </c>
      <c r="AA1409">
        <v>110163.8</v>
      </c>
      <c r="AB1409">
        <v>107020.8</v>
      </c>
      <c r="AC1409">
        <v>101859.3</v>
      </c>
      <c r="AD1409">
        <v>95089.31</v>
      </c>
      <c r="AE1409">
        <v>91121.2</v>
      </c>
      <c r="AF1409">
        <v>88425.66</v>
      </c>
      <c r="AG1409">
        <v>83248.03</v>
      </c>
      <c r="AH1409">
        <v>77530</v>
      </c>
      <c r="AI1409">
        <v>73337.009999999995</v>
      </c>
      <c r="AJ1409">
        <v>71.555359999999993</v>
      </c>
      <c r="AK1409">
        <v>71.234560000000002</v>
      </c>
      <c r="AL1409">
        <v>70.212959999999995</v>
      </c>
      <c r="AM1409">
        <v>68.892129999999995</v>
      </c>
      <c r="AN1409">
        <v>68.231470000000002</v>
      </c>
      <c r="AO1409">
        <v>68.040769999999995</v>
      </c>
      <c r="AP1409">
        <v>67.635409999999993</v>
      </c>
      <c r="AQ1409">
        <v>73.037310000000005</v>
      </c>
      <c r="AR1409">
        <v>79.271320000000003</v>
      </c>
      <c r="AS1409">
        <v>84.567679999999996</v>
      </c>
      <c r="AT1409">
        <v>89.190669999999997</v>
      </c>
      <c r="AU1409">
        <v>91.963700000000003</v>
      </c>
      <c r="AV1409">
        <v>93.083969999999994</v>
      </c>
      <c r="AW1409">
        <v>90.250389999999996</v>
      </c>
      <c r="AX1409">
        <v>88.415419999999997</v>
      </c>
      <c r="AY1409">
        <v>89.437190000000001</v>
      </c>
      <c r="AZ1409">
        <v>89.724270000000004</v>
      </c>
      <c r="BA1409">
        <v>87.705219999999997</v>
      </c>
      <c r="BB1409">
        <v>86.207700000000003</v>
      </c>
      <c r="BC1409">
        <v>81.246690000000001</v>
      </c>
      <c r="BD1409">
        <v>76.876559999999998</v>
      </c>
      <c r="BE1409">
        <v>74.238650000000007</v>
      </c>
      <c r="BF1409">
        <v>73.037040000000005</v>
      </c>
      <c r="BG1409">
        <v>71.716070000000002</v>
      </c>
      <c r="BH1409">
        <v>-1162.4390000000001</v>
      </c>
      <c r="BI1409">
        <v>-1050.17</v>
      </c>
      <c r="BJ1409">
        <v>-938.00319999999999</v>
      </c>
      <c r="BK1409">
        <v>-905.76160000000004</v>
      </c>
      <c r="BL1409">
        <v>-728.59720000000004</v>
      </c>
      <c r="BM1409">
        <v>-199.85059999999999</v>
      </c>
      <c r="BN1409">
        <v>855.59659999999997</v>
      </c>
      <c r="BO1409">
        <v>288.38040000000001</v>
      </c>
      <c r="BP1409">
        <v>-673.62779999999998</v>
      </c>
      <c r="BQ1409">
        <v>-625.00329999999997</v>
      </c>
      <c r="BR1409">
        <v>-136.31270000000001</v>
      </c>
      <c r="BS1409">
        <v>15.515090000000001</v>
      </c>
      <c r="BT1409">
        <v>305.80180000000001</v>
      </c>
      <c r="BU1409">
        <v>687.92650000000003</v>
      </c>
      <c r="BV1409">
        <v>1101.6949999999999</v>
      </c>
      <c r="BW1409">
        <v>433.00490000000002</v>
      </c>
      <c r="BX1409">
        <v>-326.6223</v>
      </c>
      <c r="BY1409">
        <v>-698.25099999999998</v>
      </c>
      <c r="BZ1409">
        <v>-1624.26</v>
      </c>
      <c r="CA1409">
        <v>-1866.249</v>
      </c>
      <c r="CB1409">
        <v>-2074.3589999999999</v>
      </c>
      <c r="CC1409">
        <v>-1988.4939999999999</v>
      </c>
      <c r="CD1409">
        <v>-1845.0170000000001</v>
      </c>
      <c r="CE1409">
        <v>-1723.722</v>
      </c>
      <c r="CF1409" s="20">
        <v>683.69479999999999</v>
      </c>
      <c r="CG1409" s="20">
        <v>616.0652</v>
      </c>
      <c r="CH1409" s="20">
        <v>616.05430000000001</v>
      </c>
      <c r="CI1409" s="20">
        <v>664.11959999999999</v>
      </c>
      <c r="CJ1409" s="20">
        <v>792.24019999999996</v>
      </c>
      <c r="CK1409" s="20">
        <v>887.46119999999996</v>
      </c>
      <c r="CL1409" s="20">
        <v>1137.864</v>
      </c>
      <c r="CM1409" s="20">
        <v>882.91489999999999</v>
      </c>
      <c r="CN1409" s="20">
        <v>500.59589999999997</v>
      </c>
      <c r="CO1409" s="20">
        <v>234.75200000000001</v>
      </c>
      <c r="CP1409" s="20">
        <v>76.268969999999996</v>
      </c>
      <c r="CQ1409" s="20">
        <v>30.95862</v>
      </c>
      <c r="CR1409" s="20">
        <v>90.032160000000005</v>
      </c>
      <c r="CS1409" s="20">
        <v>396.26069999999999</v>
      </c>
      <c r="CT1409" s="20">
        <v>971.476</v>
      </c>
      <c r="CU1409" s="20">
        <v>1535.2049999999999</v>
      </c>
      <c r="CV1409" s="20">
        <v>1963.181</v>
      </c>
      <c r="CW1409" s="20">
        <v>2458.0100000000002</v>
      </c>
      <c r="CX1409" s="20">
        <v>2749.027</v>
      </c>
      <c r="CY1409" s="20">
        <v>2576.8310000000001</v>
      </c>
      <c r="CZ1409" s="20">
        <v>2295.0340000000001</v>
      </c>
      <c r="DA1409" s="20">
        <v>688.32749999999999</v>
      </c>
      <c r="DB1409" s="20">
        <v>929.93050000000005</v>
      </c>
      <c r="DC1409" s="20">
        <v>1168.2360000000001</v>
      </c>
      <c r="DD1409">
        <v>0</v>
      </c>
      <c r="DE1409">
        <v>0</v>
      </c>
      <c r="DF1409">
        <v>0</v>
      </c>
    </row>
    <row r="1410" spans="1:110" x14ac:dyDescent="0.25">
      <c r="A1410" s="16" t="str">
        <f t="shared" ref="A1410:A1473" si="22">B1410&amp;"_"&amp;C1410&amp;"_"&amp;D1410&amp;"_"&amp;E1410&amp;"_"&amp;F1410&amp;"_"&amp;G1410&amp;"_"&amp;H1410&amp;"_"&amp;I1410&amp;"_"&amp;J1410</f>
        <v>Portfolio Adjusted_CPP_0 to 199.99 kW_All_CAISO_1-in-10_MONTHLY SYSTEM PEAK DAY_2022_6</v>
      </c>
      <c r="B1410" t="s">
        <v>195</v>
      </c>
      <c r="C1410" t="s">
        <v>121</v>
      </c>
      <c r="D1410" t="s">
        <v>124</v>
      </c>
      <c r="E1410" t="s">
        <v>7</v>
      </c>
      <c r="F1410" t="s">
        <v>110</v>
      </c>
      <c r="G1410" t="s">
        <v>85</v>
      </c>
      <c r="H1410" t="s">
        <v>20</v>
      </c>
      <c r="I1410">
        <v>2022</v>
      </c>
      <c r="J1410">
        <v>6</v>
      </c>
      <c r="K1410">
        <v>4498</v>
      </c>
      <c r="L1410">
        <v>77818.7</v>
      </c>
      <c r="M1410">
        <v>76207.45</v>
      </c>
      <c r="N1410">
        <v>75349</v>
      </c>
      <c r="O1410">
        <v>75402.02</v>
      </c>
      <c r="P1410">
        <v>77248.09</v>
      </c>
      <c r="Q1410">
        <v>82166.75</v>
      </c>
      <c r="R1410">
        <v>88710.91</v>
      </c>
      <c r="S1410">
        <v>96167.72</v>
      </c>
      <c r="T1410">
        <v>103720.3</v>
      </c>
      <c r="U1410">
        <v>110280.5</v>
      </c>
      <c r="V1410">
        <v>115559.7</v>
      </c>
      <c r="W1410">
        <v>119590.1</v>
      </c>
      <c r="X1410">
        <v>121963.3</v>
      </c>
      <c r="Y1410">
        <v>123924.4</v>
      </c>
      <c r="Z1410">
        <v>124004.8</v>
      </c>
      <c r="AA1410">
        <v>122106.5</v>
      </c>
      <c r="AB1410">
        <v>118621.7</v>
      </c>
      <c r="AC1410">
        <v>112906.7</v>
      </c>
      <c r="AD1410">
        <v>105410.9</v>
      </c>
      <c r="AE1410">
        <v>101016.3</v>
      </c>
      <c r="AF1410">
        <v>98031.49</v>
      </c>
      <c r="AG1410">
        <v>92291.03</v>
      </c>
      <c r="AH1410">
        <v>85953.52</v>
      </c>
      <c r="AI1410">
        <v>81309.850000000006</v>
      </c>
      <c r="AJ1410">
        <v>71.557320000000004</v>
      </c>
      <c r="AK1410">
        <v>71.23733</v>
      </c>
      <c r="AL1410">
        <v>70.215890000000002</v>
      </c>
      <c r="AM1410">
        <v>68.894760000000005</v>
      </c>
      <c r="AN1410">
        <v>68.235140000000001</v>
      </c>
      <c r="AO1410">
        <v>68.044489999999996</v>
      </c>
      <c r="AP1410">
        <v>67.639309999999995</v>
      </c>
      <c r="AQ1410">
        <v>73.038510000000002</v>
      </c>
      <c r="AR1410">
        <v>79.269589999999994</v>
      </c>
      <c r="AS1410">
        <v>84.562979999999996</v>
      </c>
      <c r="AT1410">
        <v>89.182190000000006</v>
      </c>
      <c r="AU1410">
        <v>91.953810000000004</v>
      </c>
      <c r="AV1410">
        <v>93.070549999999997</v>
      </c>
      <c r="AW1410">
        <v>90.235939999999999</v>
      </c>
      <c r="AX1410">
        <v>88.40549</v>
      </c>
      <c r="AY1410">
        <v>89.427549999999997</v>
      </c>
      <c r="AZ1410">
        <v>89.716769999999997</v>
      </c>
      <c r="BA1410">
        <v>87.697730000000007</v>
      </c>
      <c r="BB1410">
        <v>86.198369999999997</v>
      </c>
      <c r="BC1410">
        <v>81.238600000000005</v>
      </c>
      <c r="BD1410">
        <v>76.871219999999994</v>
      </c>
      <c r="BE1410">
        <v>74.236440000000002</v>
      </c>
      <c r="BF1410">
        <v>73.036379999999994</v>
      </c>
      <c r="BG1410">
        <v>71.716759999999994</v>
      </c>
      <c r="BH1410">
        <v>-1288.9849999999999</v>
      </c>
      <c r="BI1410">
        <v>-1164.5050000000001</v>
      </c>
      <c r="BJ1410">
        <v>-1040.1389999999999</v>
      </c>
      <c r="BK1410">
        <v>-1004.394</v>
      </c>
      <c r="BL1410">
        <v>-807.94590000000005</v>
      </c>
      <c r="BM1410">
        <v>-221.60589999999999</v>
      </c>
      <c r="BN1410">
        <v>948.65710000000001</v>
      </c>
      <c r="BO1410">
        <v>319.72089999999997</v>
      </c>
      <c r="BP1410">
        <v>-746.76459999999997</v>
      </c>
      <c r="BQ1410">
        <v>-692.79579999999999</v>
      </c>
      <c r="BR1410">
        <v>-151.08690000000001</v>
      </c>
      <c r="BS1410">
        <v>17.19631</v>
      </c>
      <c r="BT1410">
        <v>338.94139999999999</v>
      </c>
      <c r="BU1410">
        <v>762.50599999999997</v>
      </c>
      <c r="BV1410">
        <v>1221.135</v>
      </c>
      <c r="BW1410">
        <v>479.94630000000001</v>
      </c>
      <c r="BX1410">
        <v>-362.02769999999998</v>
      </c>
      <c r="BY1410">
        <v>-773.98140000000001</v>
      </c>
      <c r="BZ1410">
        <v>-1800.567</v>
      </c>
      <c r="CA1410">
        <v>-2068.9090000000001</v>
      </c>
      <c r="CB1410">
        <v>-2299.6999999999998</v>
      </c>
      <c r="CC1410">
        <v>-2204.4989999999998</v>
      </c>
      <c r="CD1410">
        <v>-2045.4749999999999</v>
      </c>
      <c r="CE1410">
        <v>-1911.117</v>
      </c>
      <c r="CF1410" s="20">
        <v>840.65480000000002</v>
      </c>
      <c r="CG1410" s="20">
        <v>757.51350000000002</v>
      </c>
      <c r="CH1410" s="20">
        <v>757.51800000000003</v>
      </c>
      <c r="CI1410" s="20">
        <v>816.63239999999996</v>
      </c>
      <c r="CJ1410" s="20">
        <v>974.19629999999995</v>
      </c>
      <c r="CK1410" s="20">
        <v>1091.191</v>
      </c>
      <c r="CL1410" s="20">
        <v>1398.848</v>
      </c>
      <c r="CM1410" s="20">
        <v>1085.249</v>
      </c>
      <c r="CN1410" s="20">
        <v>615.19770000000005</v>
      </c>
      <c r="CO1410" s="20">
        <v>288.43990000000002</v>
      </c>
      <c r="CP1410" s="20">
        <v>93.697659999999999</v>
      </c>
      <c r="CQ1410" s="20">
        <v>38.031529999999997</v>
      </c>
      <c r="CR1410" s="20">
        <v>110.60299999999999</v>
      </c>
      <c r="CS1410" s="20">
        <v>486.83690000000001</v>
      </c>
      <c r="CT1410" s="20">
        <v>1193.54</v>
      </c>
      <c r="CU1410" s="20">
        <v>1886.106</v>
      </c>
      <c r="CV1410" s="20">
        <v>2411.8629999999998</v>
      </c>
      <c r="CW1410" s="20">
        <v>3020.1030000000001</v>
      </c>
      <c r="CX1410" s="20">
        <v>3378.2069999999999</v>
      </c>
      <c r="CY1410" s="20">
        <v>3166.8649999999998</v>
      </c>
      <c r="CZ1410" s="20">
        <v>2820.7440000000001</v>
      </c>
      <c r="DA1410" s="20">
        <v>845.99180000000001</v>
      </c>
      <c r="DB1410" s="20">
        <v>1142.979</v>
      </c>
      <c r="DC1410" s="20">
        <v>1436.0530000000001</v>
      </c>
      <c r="DD1410">
        <v>0</v>
      </c>
      <c r="DE1410">
        <v>0</v>
      </c>
      <c r="DF1410">
        <v>0</v>
      </c>
    </row>
    <row r="1411" spans="1:110" x14ac:dyDescent="0.25">
      <c r="A1411" s="16" t="str">
        <f t="shared" si="22"/>
        <v>Portfolio Adjusted_CPP_0 to 199.99 kW_All_CAISO_1-in-10_MONTHLY SYSTEM PEAK DAY_2024_7</v>
      </c>
      <c r="B1411" t="s">
        <v>195</v>
      </c>
      <c r="C1411" t="s">
        <v>121</v>
      </c>
      <c r="D1411" t="s">
        <v>124</v>
      </c>
      <c r="E1411" t="s">
        <v>7</v>
      </c>
      <c r="F1411" t="s">
        <v>110</v>
      </c>
      <c r="G1411" t="s">
        <v>85</v>
      </c>
      <c r="H1411" t="s">
        <v>20</v>
      </c>
      <c r="I1411">
        <v>2024</v>
      </c>
      <c r="J1411">
        <v>7</v>
      </c>
      <c r="K1411">
        <v>4043</v>
      </c>
      <c r="L1411">
        <v>72447.12</v>
      </c>
      <c r="M1411">
        <v>70740.98</v>
      </c>
      <c r="N1411">
        <v>69917.3</v>
      </c>
      <c r="O1411">
        <v>69953.919999999998</v>
      </c>
      <c r="P1411">
        <v>71717.59</v>
      </c>
      <c r="Q1411">
        <v>76888.820000000007</v>
      </c>
      <c r="R1411">
        <v>83390.509999999995</v>
      </c>
      <c r="S1411">
        <v>90636.59</v>
      </c>
      <c r="T1411">
        <v>97799.8</v>
      </c>
      <c r="U1411">
        <v>104611</v>
      </c>
      <c r="V1411">
        <v>110494</v>
      </c>
      <c r="W1411">
        <v>114579.6</v>
      </c>
      <c r="X1411">
        <v>116601.9</v>
      </c>
      <c r="Y1411">
        <v>118205.9</v>
      </c>
      <c r="Z1411">
        <v>118085.5</v>
      </c>
      <c r="AA1411">
        <v>116267.6</v>
      </c>
      <c r="AB1411">
        <v>112871.6</v>
      </c>
      <c r="AC1411">
        <v>107490.9</v>
      </c>
      <c r="AD1411">
        <v>100208.9</v>
      </c>
      <c r="AE1411">
        <v>95473.53</v>
      </c>
      <c r="AF1411">
        <v>92249.95</v>
      </c>
      <c r="AG1411">
        <v>86636.32</v>
      </c>
      <c r="AH1411">
        <v>80401.59</v>
      </c>
      <c r="AI1411">
        <v>75823.72</v>
      </c>
      <c r="AJ1411">
        <v>69.565209999999993</v>
      </c>
      <c r="AK1411">
        <v>69.222790000000003</v>
      </c>
      <c r="AL1411">
        <v>68.784499999999994</v>
      </c>
      <c r="AM1411">
        <v>67.89537</v>
      </c>
      <c r="AN1411">
        <v>67.885059999999996</v>
      </c>
      <c r="AO1411">
        <v>67.534149999999997</v>
      </c>
      <c r="AP1411">
        <v>67.604579999999999</v>
      </c>
      <c r="AQ1411">
        <v>69.340879999999999</v>
      </c>
      <c r="AR1411">
        <v>72.786720000000003</v>
      </c>
      <c r="AS1411">
        <v>77.090400000000002</v>
      </c>
      <c r="AT1411">
        <v>79.99203</v>
      </c>
      <c r="AU1411">
        <v>82.330309999999997</v>
      </c>
      <c r="AV1411">
        <v>83.425460000000001</v>
      </c>
      <c r="AW1411">
        <v>85.725399999999993</v>
      </c>
      <c r="AX1411">
        <v>85.082790000000003</v>
      </c>
      <c r="AY1411">
        <v>85.168670000000006</v>
      </c>
      <c r="AZ1411">
        <v>84.688689999999994</v>
      </c>
      <c r="BA1411">
        <v>81.570120000000003</v>
      </c>
      <c r="BB1411">
        <v>79.878810000000001</v>
      </c>
      <c r="BC1411">
        <v>76.661789999999996</v>
      </c>
      <c r="BD1411">
        <v>74.0124</v>
      </c>
      <c r="BE1411">
        <v>72.857789999999994</v>
      </c>
      <c r="BF1411">
        <v>72.451210000000003</v>
      </c>
      <c r="BG1411">
        <v>71.811639999999997</v>
      </c>
      <c r="BH1411">
        <v>-1200.01</v>
      </c>
      <c r="BI1411">
        <v>-1080.973</v>
      </c>
      <c r="BJ1411">
        <v>-965.15809999999999</v>
      </c>
      <c r="BK1411">
        <v>-931.82240000000002</v>
      </c>
      <c r="BL1411">
        <v>-750.10170000000005</v>
      </c>
      <c r="BM1411">
        <v>-207.37110000000001</v>
      </c>
      <c r="BN1411">
        <v>891.76170000000002</v>
      </c>
      <c r="BO1411">
        <v>301.33199999999999</v>
      </c>
      <c r="BP1411">
        <v>-704.13840000000005</v>
      </c>
      <c r="BQ1411">
        <v>-657.17909999999995</v>
      </c>
      <c r="BR1411">
        <v>-144.4639</v>
      </c>
      <c r="BS1411">
        <v>16.475840000000002</v>
      </c>
      <c r="BT1411">
        <v>324.0419</v>
      </c>
      <c r="BU1411">
        <v>727.32039999999995</v>
      </c>
      <c r="BV1411">
        <v>1162.845</v>
      </c>
      <c r="BW1411">
        <v>456.99630000000002</v>
      </c>
      <c r="BX1411">
        <v>-344.47879999999998</v>
      </c>
      <c r="BY1411">
        <v>-736.85619999999994</v>
      </c>
      <c r="BZ1411">
        <v>-1711.71</v>
      </c>
      <c r="CA1411">
        <v>-1955.3889999999999</v>
      </c>
      <c r="CB1411">
        <v>-2164.0720000000001</v>
      </c>
      <c r="CC1411">
        <v>-2069.4279999999999</v>
      </c>
      <c r="CD1411">
        <v>-1913.3530000000001</v>
      </c>
      <c r="CE1411">
        <v>-1782.17</v>
      </c>
      <c r="CF1411">
        <v>728.60469999999998</v>
      </c>
      <c r="CG1411">
        <v>652.73630000000003</v>
      </c>
      <c r="CH1411">
        <v>652.23990000000003</v>
      </c>
      <c r="CI1411">
        <v>702.88589999999999</v>
      </c>
      <c r="CJ1411">
        <v>839.69640000000004</v>
      </c>
      <c r="CK1411">
        <v>955.50959999999998</v>
      </c>
      <c r="CL1411">
        <v>1236.0889999999999</v>
      </c>
      <c r="CM1411">
        <v>964.00160000000005</v>
      </c>
      <c r="CN1411">
        <v>546.96969999999999</v>
      </c>
      <c r="CO1411">
        <v>259.54469999999998</v>
      </c>
      <c r="CP1411">
        <v>85.663089999999997</v>
      </c>
      <c r="CQ1411" s="20">
        <v>34.911470000000001</v>
      </c>
      <c r="CR1411" s="20">
        <v>101.09269999999999</v>
      </c>
      <c r="CS1411" s="20">
        <v>442.9436</v>
      </c>
      <c r="CT1411" s="20">
        <v>1082.3130000000001</v>
      </c>
      <c r="CU1411" s="20">
        <v>1710.04</v>
      </c>
      <c r="CV1411" s="20">
        <v>2183.7040000000002</v>
      </c>
      <c r="CW1411" s="20">
        <v>2737.3229999999999</v>
      </c>
      <c r="CX1411" s="20">
        <v>3053.009</v>
      </c>
      <c r="CY1411" s="20">
        <v>2828.87</v>
      </c>
      <c r="CZ1411" s="20">
        <v>2497.84</v>
      </c>
      <c r="DA1411">
        <v>745.4991</v>
      </c>
      <c r="DB1411">
        <v>1000.092</v>
      </c>
      <c r="DC1411">
        <v>1248.8040000000001</v>
      </c>
      <c r="DD1411">
        <v>0</v>
      </c>
      <c r="DE1411">
        <v>0</v>
      </c>
      <c r="DF1411">
        <v>0</v>
      </c>
    </row>
    <row r="1412" spans="1:110" x14ac:dyDescent="0.25">
      <c r="A1412" s="16" t="str">
        <f t="shared" si="22"/>
        <v>Portfolio Adjusted_CPP_0 to 199.99 kW_All_CAISO_1-in-10_MONTHLY SYSTEM PEAK DAY_2026_8</v>
      </c>
      <c r="B1412" t="s">
        <v>195</v>
      </c>
      <c r="C1412" t="s">
        <v>121</v>
      </c>
      <c r="D1412" t="s">
        <v>124</v>
      </c>
      <c r="E1412" t="s">
        <v>7</v>
      </c>
      <c r="F1412" t="s">
        <v>110</v>
      </c>
      <c r="G1412" t="s">
        <v>85</v>
      </c>
      <c r="H1412" t="s">
        <v>20</v>
      </c>
      <c r="I1412">
        <v>2026</v>
      </c>
      <c r="J1412">
        <v>8</v>
      </c>
      <c r="K1412">
        <v>3640</v>
      </c>
      <c r="L1412">
        <v>68243.06</v>
      </c>
      <c r="M1412">
        <v>66719.199999999997</v>
      </c>
      <c r="N1412">
        <v>65924.45</v>
      </c>
      <c r="O1412">
        <v>65857.399999999994</v>
      </c>
      <c r="P1412">
        <v>67604.53</v>
      </c>
      <c r="Q1412">
        <v>72861.7</v>
      </c>
      <c r="R1412">
        <v>80365.52</v>
      </c>
      <c r="S1412">
        <v>87305.42</v>
      </c>
      <c r="T1412">
        <v>94885.42</v>
      </c>
      <c r="U1412">
        <v>101955.2</v>
      </c>
      <c r="V1412">
        <v>107752.1</v>
      </c>
      <c r="W1412">
        <v>111839.6</v>
      </c>
      <c r="X1412">
        <v>113860.5</v>
      </c>
      <c r="Y1412">
        <v>115158.5</v>
      </c>
      <c r="Z1412">
        <v>114786.9</v>
      </c>
      <c r="AA1412">
        <v>112678.39999999999</v>
      </c>
      <c r="AB1412">
        <v>108925.7</v>
      </c>
      <c r="AC1412">
        <v>103055.4</v>
      </c>
      <c r="AD1412">
        <v>95306.66</v>
      </c>
      <c r="AE1412">
        <v>91422.63</v>
      </c>
      <c r="AF1412">
        <v>87436.4</v>
      </c>
      <c r="AG1412">
        <v>81834.73</v>
      </c>
      <c r="AH1412">
        <v>75769.02</v>
      </c>
      <c r="AI1412">
        <v>71363.149999999994</v>
      </c>
      <c r="AJ1412">
        <v>73.305430000000001</v>
      </c>
      <c r="AK1412">
        <v>73.113740000000007</v>
      </c>
      <c r="AL1412">
        <v>72.008229999999998</v>
      </c>
      <c r="AM1412">
        <v>71.59263</v>
      </c>
      <c r="AN1412">
        <v>71.286339999999996</v>
      </c>
      <c r="AO1412">
        <v>70.924760000000006</v>
      </c>
      <c r="AP1412">
        <v>70.271879999999996</v>
      </c>
      <c r="AQ1412">
        <v>70.959440000000001</v>
      </c>
      <c r="AR1412">
        <v>74.982990000000001</v>
      </c>
      <c r="AS1412">
        <v>79.041650000000004</v>
      </c>
      <c r="AT1412">
        <v>83.161209999999997</v>
      </c>
      <c r="AU1412">
        <v>86.528229999999994</v>
      </c>
      <c r="AV1412">
        <v>87.731539999999995</v>
      </c>
      <c r="AW1412">
        <v>87.107159999999993</v>
      </c>
      <c r="AX1412">
        <v>87.332509999999999</v>
      </c>
      <c r="AY1412">
        <v>88.499279999999999</v>
      </c>
      <c r="AZ1412">
        <v>87.356219999999993</v>
      </c>
      <c r="BA1412">
        <v>85.440299999999993</v>
      </c>
      <c r="BB1412">
        <v>84.910650000000004</v>
      </c>
      <c r="BC1412">
        <v>82.059420000000003</v>
      </c>
      <c r="BD1412">
        <v>78.141480000000001</v>
      </c>
      <c r="BE1412">
        <v>76.110640000000004</v>
      </c>
      <c r="BF1412">
        <v>74.657780000000002</v>
      </c>
      <c r="BG1412">
        <v>74.027670000000001</v>
      </c>
      <c r="BH1412">
        <v>-1130.375</v>
      </c>
      <c r="BI1412">
        <v>-1019.5170000000001</v>
      </c>
      <c r="BJ1412">
        <v>-910.03959999999995</v>
      </c>
      <c r="BK1412">
        <v>-877.25459999999998</v>
      </c>
      <c r="BL1412">
        <v>-707.0829</v>
      </c>
      <c r="BM1412">
        <v>-196.50989999999999</v>
      </c>
      <c r="BN1412">
        <v>859.41300000000001</v>
      </c>
      <c r="BO1412">
        <v>290.25720000000001</v>
      </c>
      <c r="BP1412">
        <v>-683.15549999999996</v>
      </c>
      <c r="BQ1412">
        <v>-640.49490000000003</v>
      </c>
      <c r="BR1412">
        <v>-140.87909999999999</v>
      </c>
      <c r="BS1412">
        <v>16.08184</v>
      </c>
      <c r="BT1412">
        <v>316.42349999999999</v>
      </c>
      <c r="BU1412">
        <v>708.56979999999999</v>
      </c>
      <c r="BV1412">
        <v>1130.3610000000001</v>
      </c>
      <c r="BW1412">
        <v>442.88850000000002</v>
      </c>
      <c r="BX1412">
        <v>-332.43610000000001</v>
      </c>
      <c r="BY1412">
        <v>-706.45050000000003</v>
      </c>
      <c r="BZ1412">
        <v>-1627.973</v>
      </c>
      <c r="CA1412">
        <v>-1872.423</v>
      </c>
      <c r="CB1412">
        <v>-2051.152</v>
      </c>
      <c r="CC1412">
        <v>-1954.7349999999999</v>
      </c>
      <c r="CD1412">
        <v>-1803.11</v>
      </c>
      <c r="CE1412">
        <v>-1677.329</v>
      </c>
      <c r="CF1412" s="20">
        <v>646.4973</v>
      </c>
      <c r="CG1412" s="20">
        <v>580.62689999999998</v>
      </c>
      <c r="CH1412" s="20">
        <v>579.87040000000002</v>
      </c>
      <c r="CI1412" s="20">
        <v>622.97389999999996</v>
      </c>
      <c r="CJ1412" s="20">
        <v>746.14380000000006</v>
      </c>
      <c r="CK1412" s="20">
        <v>858.03949999999998</v>
      </c>
      <c r="CL1412" s="20">
        <v>1148.037</v>
      </c>
      <c r="CM1412" s="20">
        <v>894.44389999999999</v>
      </c>
      <c r="CN1412" s="20">
        <v>514.85659999999996</v>
      </c>
      <c r="CO1412" s="20">
        <v>246.53370000000001</v>
      </c>
      <c r="CP1412" s="20">
        <v>81.464410000000001</v>
      </c>
      <c r="CQ1412" s="20">
        <v>33.261699999999998</v>
      </c>
      <c r="CR1412" s="20">
        <v>96.395099999999999</v>
      </c>
      <c r="CS1412" s="20">
        <v>420.39960000000002</v>
      </c>
      <c r="CT1412" s="20">
        <v>1022.69</v>
      </c>
      <c r="CU1412" s="20">
        <v>1606.0889999999999</v>
      </c>
      <c r="CV1412" s="20">
        <v>2033.692</v>
      </c>
      <c r="CW1412" s="20">
        <v>2516.078</v>
      </c>
      <c r="CX1412" s="20">
        <v>2761.6089999999999</v>
      </c>
      <c r="CY1412" s="20">
        <v>2593.9070000000002</v>
      </c>
      <c r="CZ1412" s="20">
        <v>2243.9690000000001</v>
      </c>
      <c r="DA1412" s="20">
        <v>665.15440000000001</v>
      </c>
      <c r="DB1412" s="20">
        <v>888.16629999999998</v>
      </c>
      <c r="DC1412" s="20">
        <v>1106.1959999999999</v>
      </c>
      <c r="DD1412">
        <v>0</v>
      </c>
      <c r="DE1412">
        <v>0</v>
      </c>
      <c r="DF1412">
        <v>0</v>
      </c>
    </row>
    <row r="1413" spans="1:110" x14ac:dyDescent="0.25">
      <c r="A1413" s="16" t="str">
        <f t="shared" si="22"/>
        <v>Program Specific_CPP_0 to 199.99 kW_All_CAISO_1-in-10_MONTHLY SYSTEM PEAK DAY_2031_10</v>
      </c>
      <c r="B1413" t="s">
        <v>196</v>
      </c>
      <c r="C1413" t="s">
        <v>121</v>
      </c>
      <c r="D1413" t="s">
        <v>124</v>
      </c>
      <c r="E1413" t="s">
        <v>7</v>
      </c>
      <c r="F1413" t="s">
        <v>110</v>
      </c>
      <c r="G1413" t="s">
        <v>85</v>
      </c>
      <c r="H1413" t="s">
        <v>20</v>
      </c>
      <c r="I1413">
        <v>2031</v>
      </c>
      <c r="J1413">
        <v>10</v>
      </c>
      <c r="K1413">
        <v>2789</v>
      </c>
      <c r="L1413">
        <v>49682.36</v>
      </c>
      <c r="M1413">
        <v>48533.760000000002</v>
      </c>
      <c r="N1413">
        <v>47936.160000000003</v>
      </c>
      <c r="O1413">
        <v>47979.41</v>
      </c>
      <c r="P1413">
        <v>49294.34</v>
      </c>
      <c r="Q1413">
        <v>53019.64</v>
      </c>
      <c r="R1413">
        <v>59109.61</v>
      </c>
      <c r="S1413">
        <v>63329.43</v>
      </c>
      <c r="T1413">
        <v>68056.77</v>
      </c>
      <c r="U1413">
        <v>72481.47</v>
      </c>
      <c r="V1413">
        <v>76534.41</v>
      </c>
      <c r="W1413">
        <v>80031.05</v>
      </c>
      <c r="X1413">
        <v>82169.94</v>
      </c>
      <c r="Y1413">
        <v>83670.52</v>
      </c>
      <c r="Z1413">
        <v>83663.59</v>
      </c>
      <c r="AA1413">
        <v>82132.13</v>
      </c>
      <c r="AB1413">
        <v>79022.12</v>
      </c>
      <c r="AC1413">
        <v>74878.84</v>
      </c>
      <c r="AD1413">
        <v>71187.600000000006</v>
      </c>
      <c r="AE1413">
        <v>67714.929999999993</v>
      </c>
      <c r="AF1413">
        <v>63643.45</v>
      </c>
      <c r="AG1413">
        <v>59478.95</v>
      </c>
      <c r="AH1413">
        <v>54936.55</v>
      </c>
      <c r="AI1413">
        <v>51712.34</v>
      </c>
      <c r="AJ1413">
        <v>72.897750000000002</v>
      </c>
      <c r="AK1413">
        <v>71.584370000000007</v>
      </c>
      <c r="AL1413">
        <v>71.031149999999997</v>
      </c>
      <c r="AM1413">
        <v>70.162869999999998</v>
      </c>
      <c r="AN1413">
        <v>69.500929999999997</v>
      </c>
      <c r="AO1413">
        <v>69.109179999999995</v>
      </c>
      <c r="AP1413">
        <v>69.028099999999995</v>
      </c>
      <c r="AQ1413">
        <v>69.207380000000001</v>
      </c>
      <c r="AR1413">
        <v>74.473889999999997</v>
      </c>
      <c r="AS1413">
        <v>80.22139</v>
      </c>
      <c r="AT1413">
        <v>84.258979999999994</v>
      </c>
      <c r="AU1413">
        <v>87.153350000000003</v>
      </c>
      <c r="AV1413">
        <v>87.881789999999995</v>
      </c>
      <c r="AW1413">
        <v>89.488510000000005</v>
      </c>
      <c r="AX1413">
        <v>88.244169999999997</v>
      </c>
      <c r="AY1413">
        <v>86.277630000000002</v>
      </c>
      <c r="AZ1413">
        <v>84.737909999999999</v>
      </c>
      <c r="BA1413">
        <v>84.078429999999997</v>
      </c>
      <c r="BB1413">
        <v>81.237930000000006</v>
      </c>
      <c r="BC1413">
        <v>77.721180000000004</v>
      </c>
      <c r="BD1413">
        <v>75.729119999999995</v>
      </c>
      <c r="BE1413">
        <v>74.610169999999997</v>
      </c>
      <c r="BF1413">
        <v>73.159850000000006</v>
      </c>
      <c r="BG1413">
        <v>72.474180000000004</v>
      </c>
      <c r="BH1413">
        <v>-822.93600000000004</v>
      </c>
      <c r="BI1413">
        <v>-741.63080000000002</v>
      </c>
      <c r="BJ1413">
        <v>-661.72429999999997</v>
      </c>
      <c r="BK1413">
        <v>-639.11069999999995</v>
      </c>
      <c r="BL1413">
        <v>-515.57460000000003</v>
      </c>
      <c r="BM1413">
        <v>-142.99529999999999</v>
      </c>
      <c r="BN1413">
        <v>632.10659999999996</v>
      </c>
      <c r="BO1413">
        <v>210.5462</v>
      </c>
      <c r="BP1413">
        <v>-489.99470000000002</v>
      </c>
      <c r="BQ1413">
        <v>-455.33760000000001</v>
      </c>
      <c r="BR1413">
        <v>-100.0639</v>
      </c>
      <c r="BS1413">
        <v>11.50797</v>
      </c>
      <c r="BT1413">
        <v>228.35390000000001</v>
      </c>
      <c r="BU1413">
        <v>514.82420000000002</v>
      </c>
      <c r="BV1413">
        <v>823.87559999999996</v>
      </c>
      <c r="BW1413">
        <v>322.82490000000001</v>
      </c>
      <c r="BX1413">
        <v>-241.17169999999999</v>
      </c>
      <c r="BY1413">
        <v>-513.29859999999996</v>
      </c>
      <c r="BZ1413">
        <v>-1215.9849999999999</v>
      </c>
      <c r="CA1413">
        <v>-1386.867</v>
      </c>
      <c r="CB1413">
        <v>-1492.998</v>
      </c>
      <c r="CC1413">
        <v>-1420.7370000000001</v>
      </c>
      <c r="CD1413">
        <v>-1307.3499999999999</v>
      </c>
      <c r="CE1413">
        <v>-1215.453</v>
      </c>
      <c r="CF1413" s="20">
        <v>342.65260000000001</v>
      </c>
      <c r="CG1413" s="20">
        <v>307.24400000000003</v>
      </c>
      <c r="CH1413" s="20">
        <v>306.59460000000001</v>
      </c>
      <c r="CI1413" s="20">
        <v>330.65159999999997</v>
      </c>
      <c r="CJ1413" s="20">
        <v>396.70260000000002</v>
      </c>
      <c r="CK1413" s="20">
        <v>454.34129999999999</v>
      </c>
      <c r="CL1413" s="20">
        <v>621.05870000000004</v>
      </c>
      <c r="CM1413" s="20">
        <v>470.63249999999999</v>
      </c>
      <c r="CN1413" s="20">
        <v>264.86829999999998</v>
      </c>
      <c r="CO1413" s="20">
        <v>124.59820000000001</v>
      </c>
      <c r="CP1413" s="20">
        <v>41.098849999999999</v>
      </c>
      <c r="CQ1413" s="20">
        <v>17.03218</v>
      </c>
      <c r="CR1413" s="20">
        <v>50.203539999999997</v>
      </c>
      <c r="CS1413" s="20">
        <v>221.92939999999999</v>
      </c>
      <c r="CT1413" s="20">
        <v>543.29139999999995</v>
      </c>
      <c r="CU1413" s="20">
        <v>853.32569999999998</v>
      </c>
      <c r="CV1413" s="20">
        <v>1070.3399999999999</v>
      </c>
      <c r="CW1413" s="20">
        <v>1328.3140000000001</v>
      </c>
      <c r="CX1413" s="20">
        <v>1540.722</v>
      </c>
      <c r="CY1413" s="20">
        <v>1423.0360000000001</v>
      </c>
      <c r="CZ1413" s="20">
        <v>1188.885</v>
      </c>
      <c r="DA1413" s="20">
        <v>351.37729999999999</v>
      </c>
      <c r="DB1413" s="20">
        <v>466.91059999999999</v>
      </c>
      <c r="DC1413" s="20">
        <v>580.86130000000003</v>
      </c>
      <c r="DD1413">
        <v>0</v>
      </c>
      <c r="DE1413">
        <v>0</v>
      </c>
      <c r="DF1413">
        <v>0</v>
      </c>
    </row>
    <row r="1414" spans="1:110" x14ac:dyDescent="0.25">
      <c r="A1414" s="16" t="str">
        <f t="shared" si="22"/>
        <v>Portfolio Adjusted_CPP_0 to 199.99 kW_All_CAISO_1-in-10_MONTHLY SYSTEM PEAK DAY_2028_5</v>
      </c>
      <c r="B1414" t="s">
        <v>195</v>
      </c>
      <c r="C1414" t="s">
        <v>121</v>
      </c>
      <c r="D1414" t="s">
        <v>124</v>
      </c>
      <c r="E1414" t="s">
        <v>7</v>
      </c>
      <c r="F1414" t="s">
        <v>110</v>
      </c>
      <c r="G1414" t="s">
        <v>85</v>
      </c>
      <c r="H1414" t="s">
        <v>20</v>
      </c>
      <c r="I1414">
        <v>2028</v>
      </c>
      <c r="J1414">
        <v>5</v>
      </c>
      <c r="K1414">
        <v>3292</v>
      </c>
      <c r="L1414">
        <v>55130.85</v>
      </c>
      <c r="M1414">
        <v>54125.79</v>
      </c>
      <c r="N1414">
        <v>53601.08</v>
      </c>
      <c r="O1414">
        <v>53642.29</v>
      </c>
      <c r="P1414">
        <v>54881.45</v>
      </c>
      <c r="Q1414">
        <v>58289</v>
      </c>
      <c r="R1414">
        <v>62258.8</v>
      </c>
      <c r="S1414">
        <v>66743.27</v>
      </c>
      <c r="T1414">
        <v>71386.820000000007</v>
      </c>
      <c r="U1414">
        <v>75500.72</v>
      </c>
      <c r="V1414">
        <v>78852.53</v>
      </c>
      <c r="W1414">
        <v>81237.279999999999</v>
      </c>
      <c r="X1414">
        <v>82615.66</v>
      </c>
      <c r="Y1414">
        <v>83706.080000000002</v>
      </c>
      <c r="Z1414">
        <v>83690.37</v>
      </c>
      <c r="AA1414">
        <v>82283.17</v>
      </c>
      <c r="AB1414">
        <v>79720.27</v>
      </c>
      <c r="AC1414">
        <v>75934.67</v>
      </c>
      <c r="AD1414">
        <v>71280.12</v>
      </c>
      <c r="AE1414">
        <v>69125.75</v>
      </c>
      <c r="AF1414">
        <v>67324.95</v>
      </c>
      <c r="AG1414">
        <v>63772.29</v>
      </c>
      <c r="AH1414">
        <v>59973.45</v>
      </c>
      <c r="AI1414">
        <v>57156.59</v>
      </c>
      <c r="AJ1414">
        <v>66.136439999999993</v>
      </c>
      <c r="AK1414">
        <v>65.001360000000005</v>
      </c>
      <c r="AL1414">
        <v>64.432000000000002</v>
      </c>
      <c r="AM1414">
        <v>63.683759999999999</v>
      </c>
      <c r="AN1414">
        <v>63.06644</v>
      </c>
      <c r="AO1414">
        <v>62.528379999999999</v>
      </c>
      <c r="AP1414">
        <v>62.040750000000003</v>
      </c>
      <c r="AQ1414">
        <v>65.392790000000005</v>
      </c>
      <c r="AR1414">
        <v>71.863979999999998</v>
      </c>
      <c r="AS1414">
        <v>78.569779999999994</v>
      </c>
      <c r="AT1414">
        <v>85.111220000000003</v>
      </c>
      <c r="AU1414">
        <v>87.48809</v>
      </c>
      <c r="AV1414">
        <v>89.499930000000006</v>
      </c>
      <c r="AW1414">
        <v>89.815839999999994</v>
      </c>
      <c r="AX1414">
        <v>90.203580000000002</v>
      </c>
      <c r="AY1414">
        <v>90.53434</v>
      </c>
      <c r="AZ1414">
        <v>91.085809999999995</v>
      </c>
      <c r="BA1414">
        <v>89.940969999999993</v>
      </c>
      <c r="BB1414">
        <v>88.170550000000006</v>
      </c>
      <c r="BC1414">
        <v>85.097229999999996</v>
      </c>
      <c r="BD1414">
        <v>80.241979999999998</v>
      </c>
      <c r="BE1414">
        <v>77.678470000000004</v>
      </c>
      <c r="BF1414">
        <v>74.537210000000002</v>
      </c>
      <c r="BG1414">
        <v>71.799930000000003</v>
      </c>
      <c r="BH1414">
        <v>-913.18470000000002</v>
      </c>
      <c r="BI1414">
        <v>-827.08109999999999</v>
      </c>
      <c r="BJ1414">
        <v>-739.92439999999999</v>
      </c>
      <c r="BK1414">
        <v>-714.54300000000001</v>
      </c>
      <c r="BL1414">
        <v>-574.01089999999999</v>
      </c>
      <c r="BM1414">
        <v>-157.20689999999999</v>
      </c>
      <c r="BN1414">
        <v>665.78330000000005</v>
      </c>
      <c r="BO1414">
        <v>221.89590000000001</v>
      </c>
      <c r="BP1414">
        <v>-513.97040000000004</v>
      </c>
      <c r="BQ1414">
        <v>-474.30489999999998</v>
      </c>
      <c r="BR1414">
        <v>-103.0947</v>
      </c>
      <c r="BS1414">
        <v>11.681419999999999</v>
      </c>
      <c r="BT1414">
        <v>229.5925</v>
      </c>
      <c r="BU1414">
        <v>515.04300000000001</v>
      </c>
      <c r="BV1414">
        <v>824.13930000000005</v>
      </c>
      <c r="BW1414">
        <v>323.41860000000003</v>
      </c>
      <c r="BX1414">
        <v>-243.30240000000001</v>
      </c>
      <c r="BY1414">
        <v>-520.53639999999996</v>
      </c>
      <c r="BZ1414">
        <v>-1217.566</v>
      </c>
      <c r="CA1414">
        <v>-1415.761</v>
      </c>
      <c r="CB1414">
        <v>-1579.3620000000001</v>
      </c>
      <c r="CC1414">
        <v>-1523.289</v>
      </c>
      <c r="CD1414">
        <v>-1427.2159999999999</v>
      </c>
      <c r="CE1414">
        <v>-1343.4159999999999</v>
      </c>
      <c r="CF1414" s="20">
        <v>421.92880000000002</v>
      </c>
      <c r="CG1414" s="20">
        <v>382.12380000000002</v>
      </c>
      <c r="CH1414" s="20">
        <v>383.3408</v>
      </c>
      <c r="CI1414" s="20">
        <v>413.30939999999998</v>
      </c>
      <c r="CJ1414" s="20">
        <v>491.72480000000002</v>
      </c>
      <c r="CK1414" s="20">
        <v>549.13840000000005</v>
      </c>
      <c r="CL1414" s="20">
        <v>688.99789999999996</v>
      </c>
      <c r="CM1414" s="20">
        <v>522.73990000000003</v>
      </c>
      <c r="CN1414" s="20">
        <v>291.42270000000002</v>
      </c>
      <c r="CO1414" s="20">
        <v>135.19479999999999</v>
      </c>
      <c r="CP1414" s="20">
        <v>43.62621</v>
      </c>
      <c r="CQ1414" s="20">
        <v>17.549469999999999</v>
      </c>
      <c r="CR1414" s="20">
        <v>50.749659999999999</v>
      </c>
      <c r="CS1414" s="20">
        <v>222.1181</v>
      </c>
      <c r="CT1414" s="20">
        <v>543.63919999999996</v>
      </c>
      <c r="CU1414" s="20">
        <v>856.46720000000005</v>
      </c>
      <c r="CV1414" s="20">
        <v>1089.336</v>
      </c>
      <c r="CW1414" s="20">
        <v>1366.038</v>
      </c>
      <c r="CX1414" s="20">
        <v>1544.729</v>
      </c>
      <c r="CY1414" s="20">
        <v>1482.951</v>
      </c>
      <c r="CZ1414" s="20">
        <v>1330.4069999999999</v>
      </c>
      <c r="DA1414" s="20">
        <v>403.9348</v>
      </c>
      <c r="DB1414" s="20">
        <v>556.45360000000005</v>
      </c>
      <c r="DC1414" s="20">
        <v>709.60500000000002</v>
      </c>
      <c r="DD1414">
        <v>0</v>
      </c>
      <c r="DE1414">
        <v>0</v>
      </c>
      <c r="DF1414">
        <v>0</v>
      </c>
    </row>
    <row r="1415" spans="1:110" x14ac:dyDescent="0.25">
      <c r="A1415" s="16" t="str">
        <f t="shared" si="22"/>
        <v>Portfolio Adjusted_CPP_0 to 199.99 kW_All_CAISO_1-in-10_MONTHLY SYSTEM PEAK DAY_2025_3</v>
      </c>
      <c r="B1415" t="s">
        <v>195</v>
      </c>
      <c r="C1415" t="s">
        <v>121</v>
      </c>
      <c r="D1415" t="s">
        <v>124</v>
      </c>
      <c r="E1415" t="s">
        <v>7</v>
      </c>
      <c r="F1415" t="s">
        <v>110</v>
      </c>
      <c r="G1415" t="s">
        <v>85</v>
      </c>
      <c r="H1415" t="s">
        <v>20</v>
      </c>
      <c r="I1415">
        <v>2025</v>
      </c>
      <c r="J1415">
        <v>3</v>
      </c>
      <c r="K1415">
        <v>3834</v>
      </c>
      <c r="L1415">
        <v>65118.16</v>
      </c>
      <c r="M1415">
        <v>64049.14</v>
      </c>
      <c r="N1415">
        <v>63573.95</v>
      </c>
      <c r="O1415">
        <v>64018.34</v>
      </c>
      <c r="P1415">
        <v>66422.62</v>
      </c>
      <c r="Q1415">
        <v>72611.289999999994</v>
      </c>
      <c r="R1415">
        <v>80360.88</v>
      </c>
      <c r="S1415">
        <v>84369.88</v>
      </c>
      <c r="T1415">
        <v>86881.51</v>
      </c>
      <c r="U1415">
        <v>89031.55</v>
      </c>
      <c r="V1415">
        <v>91098.7</v>
      </c>
      <c r="W1415">
        <v>92516.2</v>
      </c>
      <c r="X1415">
        <v>93278.79</v>
      </c>
      <c r="Y1415">
        <v>94084.59</v>
      </c>
      <c r="Z1415">
        <v>93777.98</v>
      </c>
      <c r="AA1415">
        <v>92182.91</v>
      </c>
      <c r="AB1415">
        <v>89010.79</v>
      </c>
      <c r="AC1415">
        <v>85269.03</v>
      </c>
      <c r="AD1415">
        <v>82212.95</v>
      </c>
      <c r="AE1415">
        <v>81100.350000000006</v>
      </c>
      <c r="AF1415">
        <v>78001.13</v>
      </c>
      <c r="AG1415">
        <v>74179.7</v>
      </c>
      <c r="AH1415">
        <v>69987.75</v>
      </c>
      <c r="AI1415">
        <v>66791.03</v>
      </c>
      <c r="AJ1415">
        <v>60.28866</v>
      </c>
      <c r="AK1415">
        <v>58.89725</v>
      </c>
      <c r="AL1415">
        <v>57.807340000000003</v>
      </c>
      <c r="AM1415">
        <v>57.052599999999998</v>
      </c>
      <c r="AN1415">
        <v>56.088259999999998</v>
      </c>
      <c r="AO1415">
        <v>55.282409999999999</v>
      </c>
      <c r="AP1415">
        <v>55.515050000000002</v>
      </c>
      <c r="AQ1415">
        <v>55.27169</v>
      </c>
      <c r="AR1415">
        <v>61.234020000000001</v>
      </c>
      <c r="AS1415">
        <v>69.537999999999997</v>
      </c>
      <c r="AT1415">
        <v>75.948859999999996</v>
      </c>
      <c r="AU1415">
        <v>81.779070000000004</v>
      </c>
      <c r="AV1415">
        <v>83.364249999999998</v>
      </c>
      <c r="AW1415">
        <v>85.040270000000007</v>
      </c>
      <c r="AX1415">
        <v>84.035330000000002</v>
      </c>
      <c r="AY1415">
        <v>84.00658</v>
      </c>
      <c r="AZ1415">
        <v>83.378569999999996</v>
      </c>
      <c r="BA1415">
        <v>81.97054</v>
      </c>
      <c r="BB1415">
        <v>79.527100000000004</v>
      </c>
      <c r="BC1415">
        <v>75.173339999999996</v>
      </c>
      <c r="BD1415">
        <v>71.193070000000006</v>
      </c>
      <c r="BE1415">
        <v>68.172730000000001</v>
      </c>
      <c r="BF1415">
        <v>66.416690000000003</v>
      </c>
      <c r="BG1415">
        <v>63.765459999999997</v>
      </c>
      <c r="BH1415">
        <v>-1078.614</v>
      </c>
      <c r="BI1415">
        <v>-978.71699999999998</v>
      </c>
      <c r="BJ1415">
        <v>-877.59259999999995</v>
      </c>
      <c r="BK1415">
        <v>-852.75750000000005</v>
      </c>
      <c r="BL1415">
        <v>-694.72109999999998</v>
      </c>
      <c r="BM1415">
        <v>-195.83449999999999</v>
      </c>
      <c r="BN1415">
        <v>859.36350000000004</v>
      </c>
      <c r="BO1415">
        <v>280.49759999999998</v>
      </c>
      <c r="BP1415">
        <v>-625.52890000000002</v>
      </c>
      <c r="BQ1415">
        <v>-559.30730000000005</v>
      </c>
      <c r="BR1415">
        <v>-119.1058</v>
      </c>
      <c r="BS1415">
        <v>13.30325</v>
      </c>
      <c r="BT1415">
        <v>259.22590000000002</v>
      </c>
      <c r="BU1415">
        <v>578.90189999999996</v>
      </c>
      <c r="BV1415">
        <v>923.47680000000003</v>
      </c>
      <c r="BW1415">
        <v>362.33</v>
      </c>
      <c r="BX1415">
        <v>-271.6567</v>
      </c>
      <c r="BY1415">
        <v>-584.524</v>
      </c>
      <c r="BZ1415">
        <v>-1404.3140000000001</v>
      </c>
      <c r="CA1415">
        <v>-1661.0129999999999</v>
      </c>
      <c r="CB1415">
        <v>-1829.8119999999999</v>
      </c>
      <c r="CC1415">
        <v>-1771.885</v>
      </c>
      <c r="CD1415">
        <v>-1665.5309999999999</v>
      </c>
      <c r="CE1415">
        <v>-1569.865</v>
      </c>
      <c r="CF1415" s="20">
        <v>588.64559999999994</v>
      </c>
      <c r="CG1415" s="20">
        <v>535.08420000000001</v>
      </c>
      <c r="CH1415" s="20">
        <v>539.25760000000002</v>
      </c>
      <c r="CI1415" s="20">
        <v>588.66690000000006</v>
      </c>
      <c r="CJ1415" s="20">
        <v>720.2826</v>
      </c>
      <c r="CK1415" s="20">
        <v>852.15170000000001</v>
      </c>
      <c r="CL1415" s="20">
        <v>1147.905</v>
      </c>
      <c r="CM1415" s="20">
        <v>835.30579999999998</v>
      </c>
      <c r="CN1415" s="20">
        <v>431.66019999999997</v>
      </c>
      <c r="CO1415" s="20">
        <v>187.9948</v>
      </c>
      <c r="CP1415" s="20">
        <v>58.229170000000003</v>
      </c>
      <c r="CQ1415" s="20">
        <v>22.760870000000001</v>
      </c>
      <c r="CR1415" s="20">
        <v>64.695530000000005</v>
      </c>
      <c r="CS1415" s="20">
        <v>280.61239999999998</v>
      </c>
      <c r="CT1415" s="20">
        <v>682.59249999999997</v>
      </c>
      <c r="CU1415" s="20">
        <v>1074.953</v>
      </c>
      <c r="CV1415" s="20">
        <v>1358.0309999999999</v>
      </c>
      <c r="CW1415" s="20">
        <v>1722.5239999999999</v>
      </c>
      <c r="CX1415" s="20">
        <v>2054.9259999999999</v>
      </c>
      <c r="CY1415" s="20">
        <v>2041.232</v>
      </c>
      <c r="CZ1415" s="20">
        <v>1785.8050000000001</v>
      </c>
      <c r="DA1415" s="20">
        <v>546.53420000000006</v>
      </c>
      <c r="DB1415" s="20">
        <v>757.80070000000001</v>
      </c>
      <c r="DC1415" s="20">
        <v>968.99239999999998</v>
      </c>
      <c r="DD1415">
        <v>0</v>
      </c>
      <c r="DE1415">
        <v>0</v>
      </c>
      <c r="DF1415">
        <v>0</v>
      </c>
    </row>
    <row r="1416" spans="1:110" x14ac:dyDescent="0.25">
      <c r="A1416" s="16" t="str">
        <f t="shared" si="22"/>
        <v>Portfolio Adjusted_CPP_0 to 199.99 kW_All_CAISO_1-in-10_MONTHLY SYSTEM PEAK DAY_2024_2</v>
      </c>
      <c r="B1416" t="s">
        <v>195</v>
      </c>
      <c r="C1416" t="s">
        <v>121</v>
      </c>
      <c r="D1416" t="s">
        <v>124</v>
      </c>
      <c r="E1416" t="s">
        <v>7</v>
      </c>
      <c r="F1416" t="s">
        <v>110</v>
      </c>
      <c r="G1416" t="s">
        <v>85</v>
      </c>
      <c r="H1416" t="s">
        <v>20</v>
      </c>
      <c r="I1416">
        <v>2024</v>
      </c>
      <c r="J1416">
        <v>2</v>
      </c>
      <c r="K1416">
        <v>4043</v>
      </c>
      <c r="L1416">
        <v>53587.57</v>
      </c>
      <c r="M1416">
        <v>52461</v>
      </c>
      <c r="N1416">
        <v>51977.18</v>
      </c>
      <c r="O1416">
        <v>52579.15</v>
      </c>
      <c r="P1416">
        <v>55612.07</v>
      </c>
      <c r="Q1416">
        <v>62867.09</v>
      </c>
      <c r="R1416">
        <v>73913.05</v>
      </c>
      <c r="S1416">
        <v>81247.199999999997</v>
      </c>
      <c r="T1416">
        <v>87381.41</v>
      </c>
      <c r="U1416">
        <v>90047.59</v>
      </c>
      <c r="V1416">
        <v>91599.31</v>
      </c>
      <c r="W1416">
        <v>92219.47</v>
      </c>
      <c r="X1416">
        <v>91566.38</v>
      </c>
      <c r="Y1416">
        <v>91552.36</v>
      </c>
      <c r="Z1416">
        <v>90205.59</v>
      </c>
      <c r="AA1416">
        <v>87664.77</v>
      </c>
      <c r="AB1416">
        <v>85348.87</v>
      </c>
      <c r="AC1416">
        <v>84852</v>
      </c>
      <c r="AD1416">
        <v>82018.080000000002</v>
      </c>
      <c r="AE1416">
        <v>78017.05</v>
      </c>
      <c r="AF1416">
        <v>73977.789999999994</v>
      </c>
      <c r="AG1416">
        <v>68572.160000000003</v>
      </c>
      <c r="AH1416">
        <v>62021.05</v>
      </c>
      <c r="AI1416">
        <v>57251.91</v>
      </c>
      <c r="AJ1416">
        <v>51.06588</v>
      </c>
      <c r="AK1416">
        <v>50.830309999999997</v>
      </c>
      <c r="AL1416">
        <v>50.057630000000003</v>
      </c>
      <c r="AM1416">
        <v>49.112740000000002</v>
      </c>
      <c r="AN1416">
        <v>47.270870000000002</v>
      </c>
      <c r="AO1416">
        <v>46.006729999999997</v>
      </c>
      <c r="AP1416">
        <v>45.710279999999997</v>
      </c>
      <c r="AQ1416">
        <v>44.761499999999998</v>
      </c>
      <c r="AR1416">
        <v>46.971499999999999</v>
      </c>
      <c r="AS1416">
        <v>50.557589999999998</v>
      </c>
      <c r="AT1416">
        <v>53.8735</v>
      </c>
      <c r="AU1416">
        <v>55.730440000000002</v>
      </c>
      <c r="AV1416">
        <v>56.48442</v>
      </c>
      <c r="AW1416">
        <v>56.406700000000001</v>
      </c>
      <c r="AX1416">
        <v>56.504809999999999</v>
      </c>
      <c r="AY1416">
        <v>56.466340000000002</v>
      </c>
      <c r="AZ1416">
        <v>55.406599999999997</v>
      </c>
      <c r="BA1416">
        <v>54.452930000000002</v>
      </c>
      <c r="BB1416">
        <v>52.360320000000002</v>
      </c>
      <c r="BC1416">
        <v>51.452590000000001</v>
      </c>
      <c r="BD1416">
        <v>49.830849999999998</v>
      </c>
      <c r="BE1416">
        <v>47.766210000000001</v>
      </c>
      <c r="BF1416">
        <v>46.248289999999997</v>
      </c>
      <c r="BG1416">
        <v>45.006079999999997</v>
      </c>
      <c r="BH1416">
        <v>-887.62189999999998</v>
      </c>
      <c r="BI1416">
        <v>-801.64200000000005</v>
      </c>
      <c r="BJ1416">
        <v>-717.50760000000002</v>
      </c>
      <c r="BK1416">
        <v>-700.38149999999996</v>
      </c>
      <c r="BL1416">
        <v>-581.65250000000003</v>
      </c>
      <c r="BM1416">
        <v>-169.55420000000001</v>
      </c>
      <c r="BN1416">
        <v>790.4117</v>
      </c>
      <c r="BO1416">
        <v>270.11590000000001</v>
      </c>
      <c r="BP1416">
        <v>-629.12819999999999</v>
      </c>
      <c r="BQ1416">
        <v>-565.6902</v>
      </c>
      <c r="BR1416">
        <v>-119.7603</v>
      </c>
      <c r="BS1416">
        <v>13.260590000000001</v>
      </c>
      <c r="BT1416">
        <v>254.46700000000001</v>
      </c>
      <c r="BU1416">
        <v>563.3211</v>
      </c>
      <c r="BV1416">
        <v>888.29790000000003</v>
      </c>
      <c r="BW1416">
        <v>344.57130000000001</v>
      </c>
      <c r="BX1416">
        <v>-260.48070000000001</v>
      </c>
      <c r="BY1416">
        <v>-581.66520000000003</v>
      </c>
      <c r="BZ1416">
        <v>-1400.9849999999999</v>
      </c>
      <c r="CA1416">
        <v>-1597.864</v>
      </c>
      <c r="CB1416">
        <v>-1735.43</v>
      </c>
      <c r="CC1416">
        <v>-1637.941</v>
      </c>
      <c r="CD1416">
        <v>-1475.943</v>
      </c>
      <c r="CE1416">
        <v>-1345.6559999999999</v>
      </c>
      <c r="CF1416" s="20">
        <v>398.63729999999998</v>
      </c>
      <c r="CG1416" s="20">
        <v>358.97879999999998</v>
      </c>
      <c r="CH1416" s="20">
        <v>360.46519999999998</v>
      </c>
      <c r="CI1416" s="20">
        <v>397.089</v>
      </c>
      <c r="CJ1416" s="20">
        <v>504.90429999999998</v>
      </c>
      <c r="CK1416" s="20">
        <v>638.78599999999994</v>
      </c>
      <c r="CL1416" s="20">
        <v>971.08839999999998</v>
      </c>
      <c r="CM1416" s="20">
        <v>774.61770000000001</v>
      </c>
      <c r="CN1416" s="20">
        <v>436.64190000000002</v>
      </c>
      <c r="CO1416" s="20">
        <v>192.31010000000001</v>
      </c>
      <c r="CP1416" s="20">
        <v>58.870899999999999</v>
      </c>
      <c r="CQ1416" s="20">
        <v>22.615100000000002</v>
      </c>
      <c r="CR1416" s="20">
        <v>62.34198</v>
      </c>
      <c r="CS1416" s="20">
        <v>265.71069999999997</v>
      </c>
      <c r="CT1416" s="20">
        <v>631.57759999999996</v>
      </c>
      <c r="CU1416" s="20">
        <v>972.16269999999997</v>
      </c>
      <c r="CV1416" s="20">
        <v>1248.5899999999999</v>
      </c>
      <c r="CW1416" s="20">
        <v>1705.7159999999999</v>
      </c>
      <c r="CX1416" s="20">
        <v>2045.1949999999999</v>
      </c>
      <c r="CY1416" s="20">
        <v>1888.9739999999999</v>
      </c>
      <c r="CZ1416" s="20">
        <v>1606.3309999999999</v>
      </c>
      <c r="DA1416" s="20">
        <v>467.02789999999999</v>
      </c>
      <c r="DB1416" s="20">
        <v>595.09889999999996</v>
      </c>
      <c r="DC1416" s="20">
        <v>711.97370000000001</v>
      </c>
      <c r="DD1416">
        <v>0</v>
      </c>
      <c r="DE1416">
        <v>0</v>
      </c>
      <c r="DF1416">
        <v>0</v>
      </c>
    </row>
    <row r="1417" spans="1:110" x14ac:dyDescent="0.25">
      <c r="A1417" s="16" t="str">
        <f t="shared" si="22"/>
        <v>Portfolio Adjusted_CPP_0 to 199.99 kW_All_CAISO_1-in-10_MONTHLY SYSTEM PEAK DAY_2024_6</v>
      </c>
      <c r="B1417" t="s">
        <v>195</v>
      </c>
      <c r="C1417" t="s">
        <v>121</v>
      </c>
      <c r="D1417" t="s">
        <v>124</v>
      </c>
      <c r="E1417" t="s">
        <v>7</v>
      </c>
      <c r="F1417" t="s">
        <v>110</v>
      </c>
      <c r="G1417" t="s">
        <v>85</v>
      </c>
      <c r="H1417" t="s">
        <v>20</v>
      </c>
      <c r="I1417">
        <v>2024</v>
      </c>
      <c r="J1417">
        <v>6</v>
      </c>
      <c r="K1417">
        <v>4043</v>
      </c>
      <c r="L1417">
        <v>69946.880000000005</v>
      </c>
      <c r="M1417">
        <v>68498.600000000006</v>
      </c>
      <c r="N1417">
        <v>67726.990000000005</v>
      </c>
      <c r="O1417">
        <v>67774.649999999994</v>
      </c>
      <c r="P1417">
        <v>69433.98</v>
      </c>
      <c r="Q1417">
        <v>73855.09</v>
      </c>
      <c r="R1417">
        <v>79737.27</v>
      </c>
      <c r="S1417">
        <v>86439.77</v>
      </c>
      <c r="T1417">
        <v>93228.34</v>
      </c>
      <c r="U1417">
        <v>99124.97</v>
      </c>
      <c r="V1417">
        <v>103870.1</v>
      </c>
      <c r="W1417">
        <v>107492.8</v>
      </c>
      <c r="X1417">
        <v>109626</v>
      </c>
      <c r="Y1417">
        <v>111388.7</v>
      </c>
      <c r="Z1417">
        <v>111461</v>
      </c>
      <c r="AA1417">
        <v>109754.7</v>
      </c>
      <c r="AB1417">
        <v>106622.39999999999</v>
      </c>
      <c r="AC1417">
        <v>101485.5</v>
      </c>
      <c r="AD1417">
        <v>94747.9</v>
      </c>
      <c r="AE1417">
        <v>90797.84</v>
      </c>
      <c r="AF1417">
        <v>88115.02</v>
      </c>
      <c r="AG1417">
        <v>82955.23</v>
      </c>
      <c r="AH1417">
        <v>77258.8</v>
      </c>
      <c r="AI1417">
        <v>73084.87</v>
      </c>
      <c r="AJ1417">
        <v>71.557320000000004</v>
      </c>
      <c r="AK1417">
        <v>71.23733</v>
      </c>
      <c r="AL1417">
        <v>70.215890000000002</v>
      </c>
      <c r="AM1417">
        <v>68.894760000000005</v>
      </c>
      <c r="AN1417">
        <v>68.235140000000001</v>
      </c>
      <c r="AO1417">
        <v>68.044489999999996</v>
      </c>
      <c r="AP1417">
        <v>67.639309999999995</v>
      </c>
      <c r="AQ1417">
        <v>73.038510000000002</v>
      </c>
      <c r="AR1417">
        <v>79.269589999999994</v>
      </c>
      <c r="AS1417">
        <v>84.562979999999996</v>
      </c>
      <c r="AT1417">
        <v>89.182190000000006</v>
      </c>
      <c r="AU1417">
        <v>91.953810000000004</v>
      </c>
      <c r="AV1417">
        <v>93.070549999999997</v>
      </c>
      <c r="AW1417">
        <v>90.235939999999999</v>
      </c>
      <c r="AX1417">
        <v>88.40549</v>
      </c>
      <c r="AY1417">
        <v>89.427549999999997</v>
      </c>
      <c r="AZ1417">
        <v>89.716769999999997</v>
      </c>
      <c r="BA1417">
        <v>87.697730000000007</v>
      </c>
      <c r="BB1417">
        <v>86.198369999999997</v>
      </c>
      <c r="BC1417">
        <v>81.238600000000005</v>
      </c>
      <c r="BD1417">
        <v>76.871219999999994</v>
      </c>
      <c r="BE1417">
        <v>74.236440000000002</v>
      </c>
      <c r="BF1417">
        <v>73.036379999999994</v>
      </c>
      <c r="BG1417">
        <v>71.716759999999994</v>
      </c>
      <c r="BH1417">
        <v>-1158.597</v>
      </c>
      <c r="BI1417">
        <v>-1046.7080000000001</v>
      </c>
      <c r="BJ1417">
        <v>-934.92240000000004</v>
      </c>
      <c r="BK1417">
        <v>-902.79340000000002</v>
      </c>
      <c r="BL1417">
        <v>-726.21720000000005</v>
      </c>
      <c r="BM1417">
        <v>-199.1891</v>
      </c>
      <c r="BN1417">
        <v>852.69460000000004</v>
      </c>
      <c r="BO1417">
        <v>287.37920000000003</v>
      </c>
      <c r="BP1417">
        <v>-671.22490000000005</v>
      </c>
      <c r="BQ1417">
        <v>-622.71540000000005</v>
      </c>
      <c r="BR1417">
        <v>-135.80359999999999</v>
      </c>
      <c r="BS1417">
        <v>15.456799999999999</v>
      </c>
      <c r="BT1417">
        <v>304.65539999999999</v>
      </c>
      <c r="BU1417">
        <v>685.37390000000005</v>
      </c>
      <c r="BV1417">
        <v>1097.6099999999999</v>
      </c>
      <c r="BW1417">
        <v>431.39679999999998</v>
      </c>
      <c r="BX1417">
        <v>-325.40640000000002</v>
      </c>
      <c r="BY1417">
        <v>-695.68849999999998</v>
      </c>
      <c r="BZ1417">
        <v>-1618.4290000000001</v>
      </c>
      <c r="CA1417">
        <v>-1859.627</v>
      </c>
      <c r="CB1417">
        <v>-2067.0720000000001</v>
      </c>
      <c r="CC1417">
        <v>-1981.5</v>
      </c>
      <c r="CD1417">
        <v>-1838.5630000000001</v>
      </c>
      <c r="CE1417">
        <v>-1717.796</v>
      </c>
      <c r="CF1417" s="20">
        <v>679.18230000000005</v>
      </c>
      <c r="CG1417" s="20">
        <v>612.01059999999995</v>
      </c>
      <c r="CH1417" s="20">
        <v>612.01430000000005</v>
      </c>
      <c r="CI1417" s="20">
        <v>659.77409999999998</v>
      </c>
      <c r="CJ1417" s="20">
        <v>787.07299999999998</v>
      </c>
      <c r="CK1417" s="20">
        <v>881.59569999999997</v>
      </c>
      <c r="CL1417" s="20">
        <v>1130.1579999999999</v>
      </c>
      <c r="CM1417" s="20">
        <v>876.79459999999995</v>
      </c>
      <c r="CN1417" s="20">
        <v>497.0308</v>
      </c>
      <c r="CO1417" s="20">
        <v>233.03649999999999</v>
      </c>
      <c r="CP1417" s="20">
        <v>75.70026</v>
      </c>
      <c r="CQ1417" s="20">
        <v>30.72645</v>
      </c>
      <c r="CR1417" s="20">
        <v>89.358410000000006</v>
      </c>
      <c r="CS1417" s="20">
        <v>393.3254</v>
      </c>
      <c r="CT1417" s="20">
        <v>964.28520000000003</v>
      </c>
      <c r="CU1417" s="20">
        <v>1523.8240000000001</v>
      </c>
      <c r="CV1417" s="20">
        <v>1948.5930000000001</v>
      </c>
      <c r="CW1417" s="20">
        <v>2440.0030000000002</v>
      </c>
      <c r="CX1417" s="20">
        <v>2729.3220000000001</v>
      </c>
      <c r="CY1417" s="20">
        <v>2558.5740000000001</v>
      </c>
      <c r="CZ1417" s="20">
        <v>2278.9369999999999</v>
      </c>
      <c r="DA1417" s="20">
        <v>683.4941</v>
      </c>
      <c r="DB1417" s="20">
        <v>923.43600000000004</v>
      </c>
      <c r="DC1417" s="20">
        <v>1160.2159999999999</v>
      </c>
      <c r="DD1417">
        <v>0</v>
      </c>
      <c r="DE1417">
        <v>0</v>
      </c>
      <c r="DF1417">
        <v>0</v>
      </c>
    </row>
    <row r="1418" spans="1:110" x14ac:dyDescent="0.25">
      <c r="A1418" s="16" t="str">
        <f t="shared" si="22"/>
        <v>Portfolio Adjusted_CPP_0 to 199.99 kW_All_CAISO_1-in-10_MONTHLY SYSTEM PEAK DAY_2028_9</v>
      </c>
      <c r="B1418" t="s">
        <v>195</v>
      </c>
      <c r="C1418" t="s">
        <v>121</v>
      </c>
      <c r="D1418" t="s">
        <v>124</v>
      </c>
      <c r="E1418" t="s">
        <v>7</v>
      </c>
      <c r="F1418" t="s">
        <v>110</v>
      </c>
      <c r="G1418" t="s">
        <v>85</v>
      </c>
      <c r="H1418" t="s">
        <v>20</v>
      </c>
      <c r="I1418">
        <v>2028</v>
      </c>
      <c r="J1418">
        <v>9</v>
      </c>
      <c r="K1418">
        <v>3292</v>
      </c>
      <c r="L1418">
        <v>60563.05</v>
      </c>
      <c r="M1418">
        <v>59231.61</v>
      </c>
      <c r="N1418">
        <v>58455.17</v>
      </c>
      <c r="O1418">
        <v>58526.39</v>
      </c>
      <c r="P1418">
        <v>60135.59</v>
      </c>
      <c r="Q1418">
        <v>64582.95</v>
      </c>
      <c r="R1418">
        <v>71369.27</v>
      </c>
      <c r="S1418">
        <v>76691.16</v>
      </c>
      <c r="T1418">
        <v>83020.83</v>
      </c>
      <c r="U1418">
        <v>89405.24</v>
      </c>
      <c r="V1418">
        <v>95221.2</v>
      </c>
      <c r="W1418">
        <v>99775.91</v>
      </c>
      <c r="X1418">
        <v>102336.5</v>
      </c>
      <c r="Y1418">
        <v>104040.5</v>
      </c>
      <c r="Z1418">
        <v>103920.3</v>
      </c>
      <c r="AA1418">
        <v>102007.7</v>
      </c>
      <c r="AB1418">
        <v>98235.27</v>
      </c>
      <c r="AC1418">
        <v>92801.91</v>
      </c>
      <c r="AD1418">
        <v>86363.88</v>
      </c>
      <c r="AE1418">
        <v>83373.17</v>
      </c>
      <c r="AF1418">
        <v>78411.95</v>
      </c>
      <c r="AG1418">
        <v>73171.070000000007</v>
      </c>
      <c r="AH1418">
        <v>67551.69</v>
      </c>
      <c r="AI1418">
        <v>63507.16</v>
      </c>
      <c r="AJ1418">
        <v>76.801230000000004</v>
      </c>
      <c r="AK1418">
        <v>76.230329999999995</v>
      </c>
      <c r="AL1418">
        <v>75.93365</v>
      </c>
      <c r="AM1418">
        <v>76.267340000000004</v>
      </c>
      <c r="AN1418">
        <v>76.740229999999997</v>
      </c>
      <c r="AO1418">
        <v>76.426230000000004</v>
      </c>
      <c r="AP1418">
        <v>76.21123</v>
      </c>
      <c r="AQ1418">
        <v>76.470349999999996</v>
      </c>
      <c r="AR1418">
        <v>78.646820000000005</v>
      </c>
      <c r="AS1418">
        <v>80.606840000000005</v>
      </c>
      <c r="AT1418">
        <v>83.85087</v>
      </c>
      <c r="AU1418">
        <v>87.389650000000003</v>
      </c>
      <c r="AV1418">
        <v>88.947770000000006</v>
      </c>
      <c r="AW1418">
        <v>88.873639999999995</v>
      </c>
      <c r="AX1418">
        <v>88.520470000000003</v>
      </c>
      <c r="AY1418">
        <v>88.593260000000001</v>
      </c>
      <c r="AZ1418">
        <v>87.93535</v>
      </c>
      <c r="BA1418">
        <v>87.173000000000002</v>
      </c>
      <c r="BB1418">
        <v>83.391350000000003</v>
      </c>
      <c r="BC1418">
        <v>81.505250000000004</v>
      </c>
      <c r="BD1418">
        <v>79.768330000000006</v>
      </c>
      <c r="BE1418">
        <v>78.704930000000004</v>
      </c>
      <c r="BF1418">
        <v>77.741069999999993</v>
      </c>
      <c r="BG1418">
        <v>76.421570000000003</v>
      </c>
      <c r="BH1418">
        <v>-1003.163</v>
      </c>
      <c r="BI1418">
        <v>-905.10159999999996</v>
      </c>
      <c r="BJ1418">
        <v>-806.9316</v>
      </c>
      <c r="BK1418">
        <v>-779.6019</v>
      </c>
      <c r="BL1418">
        <v>-628.96439999999996</v>
      </c>
      <c r="BM1418">
        <v>-174.18190000000001</v>
      </c>
      <c r="BN1418">
        <v>763.20889999999997</v>
      </c>
      <c r="BO1418">
        <v>254.96879999999999</v>
      </c>
      <c r="BP1418">
        <v>-597.7328</v>
      </c>
      <c r="BQ1418">
        <v>-561.65480000000002</v>
      </c>
      <c r="BR1418">
        <v>-124.4957</v>
      </c>
      <c r="BS1418">
        <v>14.347160000000001</v>
      </c>
      <c r="BT1418">
        <v>284.39769999999999</v>
      </c>
      <c r="BU1418">
        <v>640.16039999999998</v>
      </c>
      <c r="BV1418">
        <v>1023.353</v>
      </c>
      <c r="BW1418">
        <v>400.94690000000003</v>
      </c>
      <c r="BX1418">
        <v>-299.80939999999998</v>
      </c>
      <c r="BY1418">
        <v>-636.16240000000005</v>
      </c>
      <c r="BZ1418">
        <v>-1475.2180000000001</v>
      </c>
      <c r="CA1418">
        <v>-1707.5619999999999</v>
      </c>
      <c r="CB1418">
        <v>-1839.4490000000001</v>
      </c>
      <c r="CC1418">
        <v>-1747.7919999999999</v>
      </c>
      <c r="CD1418">
        <v>-1607.558</v>
      </c>
      <c r="CE1418">
        <v>-1492.68</v>
      </c>
      <c r="CF1418" s="20">
        <v>509.1728</v>
      </c>
      <c r="CG1418" s="20">
        <v>457.61739999999998</v>
      </c>
      <c r="CH1418" s="20">
        <v>455.91489999999999</v>
      </c>
      <c r="CI1418" s="20">
        <v>491.9991</v>
      </c>
      <c r="CJ1418" s="20">
        <v>590.38319999999999</v>
      </c>
      <c r="CK1418" s="20">
        <v>674.13120000000004</v>
      </c>
      <c r="CL1418" s="20">
        <v>905.39670000000001</v>
      </c>
      <c r="CM1418" s="20">
        <v>690.17830000000004</v>
      </c>
      <c r="CN1418" s="20">
        <v>394.1499</v>
      </c>
      <c r="CO1418" s="20">
        <v>189.5762</v>
      </c>
      <c r="CP1418" s="20">
        <v>63.618510000000001</v>
      </c>
      <c r="CQ1418" s="20">
        <v>26.473099999999999</v>
      </c>
      <c r="CR1418" s="20">
        <v>77.86994</v>
      </c>
      <c r="CS1418" s="20">
        <v>343.14260000000002</v>
      </c>
      <c r="CT1418" s="20">
        <v>838.22479999999996</v>
      </c>
      <c r="CU1418" s="20">
        <v>1316.299</v>
      </c>
      <c r="CV1418" s="20">
        <v>1654.0909999999999</v>
      </c>
      <c r="CW1418" s="20">
        <v>2040.3119999999999</v>
      </c>
      <c r="CX1418" s="20">
        <v>2267.6709999999998</v>
      </c>
      <c r="CY1418" s="20">
        <v>2157.2460000000001</v>
      </c>
      <c r="CZ1418" s="20">
        <v>1804.6659999999999</v>
      </c>
      <c r="DA1418" s="20">
        <v>531.77260000000001</v>
      </c>
      <c r="DB1418" s="20">
        <v>705.96519999999998</v>
      </c>
      <c r="DC1418" s="20">
        <v>876.05110000000002</v>
      </c>
      <c r="DD1418">
        <v>0</v>
      </c>
      <c r="DE1418">
        <v>0</v>
      </c>
      <c r="DF1418">
        <v>0</v>
      </c>
    </row>
    <row r="1419" spans="1:110" x14ac:dyDescent="0.25">
      <c r="A1419" s="16" t="str">
        <f t="shared" si="22"/>
        <v>Portfolio Adjusted_CPP_0 to 199.99 kW_All_CAISO_1-in-10_MONTHLY SYSTEM PEAK DAY_2023_1</v>
      </c>
      <c r="B1419" t="s">
        <v>195</v>
      </c>
      <c r="C1419" t="s">
        <v>121</v>
      </c>
      <c r="D1419" t="s">
        <v>124</v>
      </c>
      <c r="E1419" t="s">
        <v>7</v>
      </c>
      <c r="F1419" t="s">
        <v>110</v>
      </c>
      <c r="G1419" t="s">
        <v>85</v>
      </c>
      <c r="H1419" t="s">
        <v>20</v>
      </c>
      <c r="I1419">
        <v>2023</v>
      </c>
      <c r="J1419">
        <v>1</v>
      </c>
      <c r="K1419">
        <v>4347</v>
      </c>
      <c r="L1419">
        <v>57738.09</v>
      </c>
      <c r="M1419">
        <v>56587.82</v>
      </c>
      <c r="N1419">
        <v>56159.34</v>
      </c>
      <c r="O1419">
        <v>56844.32</v>
      </c>
      <c r="P1419">
        <v>60294.34</v>
      </c>
      <c r="Q1419">
        <v>68077.31</v>
      </c>
      <c r="R1419">
        <v>80707.19</v>
      </c>
      <c r="S1419">
        <v>88421.04</v>
      </c>
      <c r="T1419">
        <v>94316.13</v>
      </c>
      <c r="U1419">
        <v>96496.76</v>
      </c>
      <c r="V1419">
        <v>97590.03</v>
      </c>
      <c r="W1419">
        <v>97639.21</v>
      </c>
      <c r="X1419">
        <v>96972.52</v>
      </c>
      <c r="Y1419">
        <v>96619.88</v>
      </c>
      <c r="Z1419">
        <v>95735.4</v>
      </c>
      <c r="AA1419">
        <v>93062.2</v>
      </c>
      <c r="AB1419">
        <v>91479.12</v>
      </c>
      <c r="AC1419">
        <v>91928.21</v>
      </c>
      <c r="AD1419">
        <v>86980.19</v>
      </c>
      <c r="AE1419">
        <v>82824.210000000006</v>
      </c>
      <c r="AF1419">
        <v>78716.27</v>
      </c>
      <c r="AG1419">
        <v>73312.84</v>
      </c>
      <c r="AH1419">
        <v>66467.3</v>
      </c>
      <c r="AI1419">
        <v>61416.07</v>
      </c>
      <c r="AJ1419">
        <v>47.76605</v>
      </c>
      <c r="AK1419">
        <v>47.590780000000002</v>
      </c>
      <c r="AL1419">
        <v>47.21096</v>
      </c>
      <c r="AM1419">
        <v>46.121769999999998</v>
      </c>
      <c r="AN1419">
        <v>46.102319999999999</v>
      </c>
      <c r="AO1419">
        <v>44.836280000000002</v>
      </c>
      <c r="AP1419">
        <v>44.18927</v>
      </c>
      <c r="AQ1419">
        <v>43.854900000000001</v>
      </c>
      <c r="AR1419">
        <v>46.834539999999997</v>
      </c>
      <c r="AS1419">
        <v>51.007280000000002</v>
      </c>
      <c r="AT1419">
        <v>53.619410000000002</v>
      </c>
      <c r="AU1419">
        <v>55.472090000000001</v>
      </c>
      <c r="AV1419">
        <v>56.351239999999997</v>
      </c>
      <c r="AW1419">
        <v>56.746310000000001</v>
      </c>
      <c r="AX1419">
        <v>55.94332</v>
      </c>
      <c r="AY1419">
        <v>55.305419999999998</v>
      </c>
      <c r="AZ1419">
        <v>54.173569999999998</v>
      </c>
      <c r="BA1419">
        <v>52.337499999999999</v>
      </c>
      <c r="BB1419">
        <v>50.734729999999999</v>
      </c>
      <c r="BC1419">
        <v>48.95158</v>
      </c>
      <c r="BD1419">
        <v>47.601179999999999</v>
      </c>
      <c r="BE1419">
        <v>47.095709999999997</v>
      </c>
      <c r="BF1419">
        <v>46.8444</v>
      </c>
      <c r="BG1419">
        <v>46.504049999999999</v>
      </c>
      <c r="BH1419">
        <v>-956.37090000000001</v>
      </c>
      <c r="BI1419">
        <v>-864.70259999999996</v>
      </c>
      <c r="BJ1419">
        <v>-775.23929999999996</v>
      </c>
      <c r="BK1419">
        <v>-757.19579999999996</v>
      </c>
      <c r="BL1419">
        <v>-630.62480000000005</v>
      </c>
      <c r="BM1419">
        <v>-183.6063</v>
      </c>
      <c r="BN1419">
        <v>863.06679999999994</v>
      </c>
      <c r="BO1419">
        <v>293.96620000000001</v>
      </c>
      <c r="BP1419">
        <v>-679.05669999999998</v>
      </c>
      <c r="BQ1419">
        <v>-606.20460000000003</v>
      </c>
      <c r="BR1419">
        <v>-127.5928</v>
      </c>
      <c r="BS1419">
        <v>14.039910000000001</v>
      </c>
      <c r="BT1419">
        <v>269.49090000000001</v>
      </c>
      <c r="BU1419">
        <v>594.50149999999996</v>
      </c>
      <c r="BV1419">
        <v>942.75250000000005</v>
      </c>
      <c r="BW1419">
        <v>365.78620000000001</v>
      </c>
      <c r="BX1419">
        <v>-279.18990000000002</v>
      </c>
      <c r="BY1419">
        <v>-630.173</v>
      </c>
      <c r="BZ1419">
        <v>-1485.7449999999999</v>
      </c>
      <c r="CA1419">
        <v>-1696.319</v>
      </c>
      <c r="CB1419">
        <v>-1846.5889999999999</v>
      </c>
      <c r="CC1419">
        <v>-1751.1780000000001</v>
      </c>
      <c r="CD1419">
        <v>-1581.7529999999999</v>
      </c>
      <c r="CE1419">
        <v>-1443.5309999999999</v>
      </c>
      <c r="CF1419" s="20">
        <v>462.78</v>
      </c>
      <c r="CG1419" s="20">
        <v>417.67779999999999</v>
      </c>
      <c r="CH1419" s="20">
        <v>420.80599999999998</v>
      </c>
      <c r="CI1419" s="20">
        <v>464.12490000000003</v>
      </c>
      <c r="CJ1419" s="20">
        <v>593.50459999999998</v>
      </c>
      <c r="CK1419" s="20">
        <v>749.05460000000005</v>
      </c>
      <c r="CL1419" s="20">
        <v>1157.82</v>
      </c>
      <c r="CM1419" s="20">
        <v>917.44889999999998</v>
      </c>
      <c r="CN1419" s="20">
        <v>508.69709999999998</v>
      </c>
      <c r="CO1419" s="20">
        <v>220.84280000000001</v>
      </c>
      <c r="CP1419" s="20">
        <v>66.823179999999994</v>
      </c>
      <c r="CQ1419" s="20">
        <v>25.351389999999999</v>
      </c>
      <c r="CR1419" s="20">
        <v>69.920720000000003</v>
      </c>
      <c r="CS1419" s="20">
        <v>295.93950000000001</v>
      </c>
      <c r="CT1419" s="20">
        <v>711.38530000000003</v>
      </c>
      <c r="CU1419" s="20">
        <v>1095.558</v>
      </c>
      <c r="CV1419" s="20">
        <v>1434.393</v>
      </c>
      <c r="CW1419" s="20">
        <v>2002.075</v>
      </c>
      <c r="CX1419" s="20">
        <v>2300.1509999999998</v>
      </c>
      <c r="CY1419" s="20">
        <v>2128.931</v>
      </c>
      <c r="CZ1419" s="20">
        <v>1818.701</v>
      </c>
      <c r="DA1419" s="20">
        <v>533.83529999999996</v>
      </c>
      <c r="DB1419" s="20">
        <v>683.4819</v>
      </c>
      <c r="DC1419" s="20">
        <v>819.30970000000002</v>
      </c>
      <c r="DD1419">
        <v>0</v>
      </c>
      <c r="DE1419">
        <v>0</v>
      </c>
      <c r="DF1419">
        <v>0</v>
      </c>
    </row>
    <row r="1420" spans="1:110" x14ac:dyDescent="0.25">
      <c r="A1420" s="16" t="str">
        <f t="shared" si="22"/>
        <v>Program Specific_CPP_0 to 199.99 kW_All_CAISO_1-in-10_MONTHLY SYSTEM PEAK DAY_2029_5</v>
      </c>
      <c r="B1420" t="s">
        <v>196</v>
      </c>
      <c r="C1420" t="s">
        <v>121</v>
      </c>
      <c r="D1420" t="s">
        <v>124</v>
      </c>
      <c r="E1420" t="s">
        <v>7</v>
      </c>
      <c r="F1420" t="s">
        <v>110</v>
      </c>
      <c r="G1420" t="s">
        <v>85</v>
      </c>
      <c r="H1420" t="s">
        <v>20</v>
      </c>
      <c r="I1420">
        <v>2029</v>
      </c>
      <c r="J1420">
        <v>5</v>
      </c>
      <c r="K1420">
        <v>3145</v>
      </c>
      <c r="L1420">
        <v>52692.13</v>
      </c>
      <c r="M1420">
        <v>51731.17</v>
      </c>
      <c r="N1420">
        <v>51229.27</v>
      </c>
      <c r="O1420">
        <v>51268.29</v>
      </c>
      <c r="P1420">
        <v>52452.11</v>
      </c>
      <c r="Q1420">
        <v>55709.46</v>
      </c>
      <c r="R1420">
        <v>59504.7</v>
      </c>
      <c r="S1420">
        <v>63792.55</v>
      </c>
      <c r="T1420">
        <v>68234.52</v>
      </c>
      <c r="U1420">
        <v>72170.649999999994</v>
      </c>
      <c r="V1420">
        <v>75377.66</v>
      </c>
      <c r="W1420">
        <v>77658.83</v>
      </c>
      <c r="X1420">
        <v>78976.490000000005</v>
      </c>
      <c r="Y1420">
        <v>80017.7</v>
      </c>
      <c r="Z1420">
        <v>80003.92</v>
      </c>
      <c r="AA1420">
        <v>78660.800000000003</v>
      </c>
      <c r="AB1420">
        <v>76213.38</v>
      </c>
      <c r="AC1420">
        <v>72593.47</v>
      </c>
      <c r="AD1420">
        <v>68143.02</v>
      </c>
      <c r="AE1420">
        <v>66083.350000000006</v>
      </c>
      <c r="AF1420">
        <v>64361.73</v>
      </c>
      <c r="AG1420">
        <v>60966.54</v>
      </c>
      <c r="AH1420">
        <v>57333.66</v>
      </c>
      <c r="AI1420">
        <v>54637.32</v>
      </c>
      <c r="AJ1420">
        <v>66.132540000000006</v>
      </c>
      <c r="AK1420">
        <v>64.996420000000001</v>
      </c>
      <c r="AL1420">
        <v>64.42765</v>
      </c>
      <c r="AM1420">
        <v>63.679119999999998</v>
      </c>
      <c r="AN1420">
        <v>63.061059999999998</v>
      </c>
      <c r="AO1420">
        <v>62.522559999999999</v>
      </c>
      <c r="AP1420">
        <v>62.036650000000002</v>
      </c>
      <c r="AQ1420">
        <v>65.388980000000004</v>
      </c>
      <c r="AR1420">
        <v>71.863010000000003</v>
      </c>
      <c r="AS1420">
        <v>78.570319999999995</v>
      </c>
      <c r="AT1420">
        <v>85.115430000000003</v>
      </c>
      <c r="AU1420">
        <v>87.49194</v>
      </c>
      <c r="AV1420">
        <v>89.508560000000003</v>
      </c>
      <c r="AW1420">
        <v>89.824960000000004</v>
      </c>
      <c r="AX1420">
        <v>90.211699999999993</v>
      </c>
      <c r="AY1420">
        <v>90.539659999999998</v>
      </c>
      <c r="AZ1420">
        <v>91.090890000000002</v>
      </c>
      <c r="BA1420">
        <v>89.944689999999994</v>
      </c>
      <c r="BB1420">
        <v>88.173940000000002</v>
      </c>
      <c r="BC1420">
        <v>85.097260000000006</v>
      </c>
      <c r="BD1420">
        <v>80.239990000000006</v>
      </c>
      <c r="BE1420">
        <v>77.676689999999994</v>
      </c>
      <c r="BF1420">
        <v>74.531720000000007</v>
      </c>
      <c r="BG1420">
        <v>71.793379999999999</v>
      </c>
      <c r="BH1420">
        <v>-872.78989999999999</v>
      </c>
      <c r="BI1420">
        <v>-790.4896</v>
      </c>
      <c r="BJ1420">
        <v>-707.18320000000006</v>
      </c>
      <c r="BK1420">
        <v>-682.92020000000002</v>
      </c>
      <c r="BL1420">
        <v>-548.60209999999995</v>
      </c>
      <c r="BM1420">
        <v>-150.2499</v>
      </c>
      <c r="BN1420">
        <v>636.33150000000001</v>
      </c>
      <c r="BO1420">
        <v>212.08580000000001</v>
      </c>
      <c r="BP1420">
        <v>-491.27440000000001</v>
      </c>
      <c r="BQ1420">
        <v>-453.38499999999999</v>
      </c>
      <c r="BR1420">
        <v>-98.551509999999993</v>
      </c>
      <c r="BS1420">
        <v>11.16686</v>
      </c>
      <c r="BT1420">
        <v>219.47909999999999</v>
      </c>
      <c r="BU1420">
        <v>492.34840000000003</v>
      </c>
      <c r="BV1420">
        <v>787.83709999999996</v>
      </c>
      <c r="BW1420">
        <v>309.18060000000003</v>
      </c>
      <c r="BX1420">
        <v>-232.59960000000001</v>
      </c>
      <c r="BY1420">
        <v>-497.63229999999999</v>
      </c>
      <c r="BZ1420">
        <v>-1163.979</v>
      </c>
      <c r="CA1420">
        <v>-1353.45</v>
      </c>
      <c r="CB1420">
        <v>-1509.8489999999999</v>
      </c>
      <c r="CC1420">
        <v>-1456.27</v>
      </c>
      <c r="CD1420">
        <v>-1364.395</v>
      </c>
      <c r="CE1420">
        <v>-1284.203</v>
      </c>
      <c r="CF1420" s="20">
        <v>385.42619999999999</v>
      </c>
      <c r="CG1420" s="20">
        <v>349.06009999999998</v>
      </c>
      <c r="CH1420" s="20">
        <v>350.1662</v>
      </c>
      <c r="CI1420" s="20">
        <v>377.536</v>
      </c>
      <c r="CJ1420" s="20">
        <v>449.15559999999999</v>
      </c>
      <c r="CK1420" s="20">
        <v>501.6105</v>
      </c>
      <c r="CL1420" s="20">
        <v>629.38869999999997</v>
      </c>
      <c r="CM1420" s="20">
        <v>477.54090000000002</v>
      </c>
      <c r="CN1420" s="20">
        <v>266.25360000000001</v>
      </c>
      <c r="CO1420" s="20">
        <v>123.53189999999999</v>
      </c>
      <c r="CP1420" s="20">
        <v>39.865900000000003</v>
      </c>
      <c r="CQ1420" s="20">
        <v>16.03744</v>
      </c>
      <c r="CR1420" s="20">
        <v>46.377160000000003</v>
      </c>
      <c r="CS1420" s="20">
        <v>202.97470000000001</v>
      </c>
      <c r="CT1420" s="20">
        <v>496.80090000000001</v>
      </c>
      <c r="CU1420" s="20">
        <v>782.71810000000005</v>
      </c>
      <c r="CV1420" s="20">
        <v>995.60419999999999</v>
      </c>
      <c r="CW1420" s="20">
        <v>1248.4690000000001</v>
      </c>
      <c r="CX1420" s="20">
        <v>1411.752</v>
      </c>
      <c r="CY1420" s="20">
        <v>1355.2860000000001</v>
      </c>
      <c r="CZ1420" s="20">
        <v>1215.8720000000001</v>
      </c>
      <c r="DA1420" s="20">
        <v>369.17320000000001</v>
      </c>
      <c r="DB1420" s="20">
        <v>508.54599999999999</v>
      </c>
      <c r="DC1420" s="20">
        <v>648.42960000000005</v>
      </c>
      <c r="DD1420">
        <v>0</v>
      </c>
      <c r="DE1420">
        <v>0</v>
      </c>
      <c r="DF1420">
        <v>0</v>
      </c>
    </row>
    <row r="1421" spans="1:110" x14ac:dyDescent="0.25">
      <c r="A1421" s="16" t="str">
        <f t="shared" si="22"/>
        <v>Program Specific_CPP_0 to 199.99 kW_All_CAISO_1-in-10_MONTHLY SYSTEM PEAK DAY_2022_3</v>
      </c>
      <c r="B1421" t="s">
        <v>196</v>
      </c>
      <c r="C1421" t="s">
        <v>121</v>
      </c>
      <c r="D1421" t="s">
        <v>124</v>
      </c>
      <c r="E1421" t="s">
        <v>7</v>
      </c>
      <c r="F1421" t="s">
        <v>110</v>
      </c>
      <c r="G1421" t="s">
        <v>85</v>
      </c>
      <c r="H1421" t="s">
        <v>20</v>
      </c>
      <c r="I1421">
        <v>2022</v>
      </c>
      <c r="J1421">
        <v>3</v>
      </c>
      <c r="K1421">
        <v>4510</v>
      </c>
      <c r="L1421">
        <v>76658.83</v>
      </c>
      <c r="M1421">
        <v>75396.89</v>
      </c>
      <c r="N1421">
        <v>74835.06</v>
      </c>
      <c r="O1421">
        <v>75356.73</v>
      </c>
      <c r="P1421">
        <v>78183.19</v>
      </c>
      <c r="Q1421">
        <v>85457.46</v>
      </c>
      <c r="R1421">
        <v>94575.28</v>
      </c>
      <c r="S1421">
        <v>99288.11</v>
      </c>
      <c r="T1421">
        <v>102247.5</v>
      </c>
      <c r="U1421">
        <v>104785.5</v>
      </c>
      <c r="V1421">
        <v>107226.4</v>
      </c>
      <c r="W1421">
        <v>108899.7</v>
      </c>
      <c r="X1421">
        <v>109800.2</v>
      </c>
      <c r="Y1421">
        <v>110750.8</v>
      </c>
      <c r="Z1421">
        <v>110393.60000000001</v>
      </c>
      <c r="AA1421">
        <v>108521.4</v>
      </c>
      <c r="AB1421">
        <v>104795.2</v>
      </c>
      <c r="AC1421">
        <v>100395.7</v>
      </c>
      <c r="AD1421">
        <v>96806.12</v>
      </c>
      <c r="AE1421">
        <v>95498.77</v>
      </c>
      <c r="AF1421">
        <v>91851.13</v>
      </c>
      <c r="AG1421">
        <v>87350.37</v>
      </c>
      <c r="AH1421">
        <v>82410.28</v>
      </c>
      <c r="AI1421">
        <v>78639.11</v>
      </c>
      <c r="AJ1421">
        <v>60.285890000000002</v>
      </c>
      <c r="AK1421">
        <v>58.893619999999999</v>
      </c>
      <c r="AL1421">
        <v>57.803600000000003</v>
      </c>
      <c r="AM1421">
        <v>57.048969999999997</v>
      </c>
      <c r="AN1421">
        <v>56.084699999999998</v>
      </c>
      <c r="AO1421">
        <v>55.278959999999998</v>
      </c>
      <c r="AP1421">
        <v>55.511319999999998</v>
      </c>
      <c r="AQ1421">
        <v>55.268639999999998</v>
      </c>
      <c r="AR1421">
        <v>61.23115</v>
      </c>
      <c r="AS1421">
        <v>69.537459999999996</v>
      </c>
      <c r="AT1421">
        <v>75.951459999999997</v>
      </c>
      <c r="AU1421">
        <v>81.782430000000005</v>
      </c>
      <c r="AV1421">
        <v>83.368099999999998</v>
      </c>
      <c r="AW1421">
        <v>85.043599999999998</v>
      </c>
      <c r="AX1421">
        <v>84.040980000000005</v>
      </c>
      <c r="AY1421">
        <v>84.010490000000004</v>
      </c>
      <c r="AZ1421">
        <v>83.382689999999997</v>
      </c>
      <c r="BA1421">
        <v>81.973439999999997</v>
      </c>
      <c r="BB1421">
        <v>79.529420000000002</v>
      </c>
      <c r="BC1421">
        <v>75.173559999999995</v>
      </c>
      <c r="BD1421">
        <v>71.188559999999995</v>
      </c>
      <c r="BE1421">
        <v>68.167959999999994</v>
      </c>
      <c r="BF1421">
        <v>66.412739999999999</v>
      </c>
      <c r="BG1421">
        <v>63.76079</v>
      </c>
      <c r="BH1421">
        <v>-1269.7729999999999</v>
      </c>
      <c r="BI1421">
        <v>-1152.1189999999999</v>
      </c>
      <c r="BJ1421">
        <v>-1033.0440000000001</v>
      </c>
      <c r="BK1421">
        <v>-1003.7910000000001</v>
      </c>
      <c r="BL1421">
        <v>-817.72609999999997</v>
      </c>
      <c r="BM1421">
        <v>-230.48099999999999</v>
      </c>
      <c r="BN1421">
        <v>1011.369</v>
      </c>
      <c r="BO1421">
        <v>330.09500000000003</v>
      </c>
      <c r="BP1421">
        <v>-736.16099999999994</v>
      </c>
      <c r="BQ1421">
        <v>-658.27520000000004</v>
      </c>
      <c r="BR1421">
        <v>-140.1917</v>
      </c>
      <c r="BS1421">
        <v>15.6591</v>
      </c>
      <c r="BT1421">
        <v>305.13959999999997</v>
      </c>
      <c r="BU1421">
        <v>681.44920000000002</v>
      </c>
      <c r="BV1421">
        <v>1087.098</v>
      </c>
      <c r="BW1421">
        <v>426.5496</v>
      </c>
      <c r="BX1421">
        <v>-319.83</v>
      </c>
      <c r="BY1421">
        <v>-688.21789999999999</v>
      </c>
      <c r="BZ1421">
        <v>-1653.586</v>
      </c>
      <c r="CA1421">
        <v>-1955.9059999999999</v>
      </c>
      <c r="CB1421">
        <v>-2154.7159999999999</v>
      </c>
      <c r="CC1421">
        <v>-2086.4839999999999</v>
      </c>
      <c r="CD1421">
        <v>-1961.155</v>
      </c>
      <c r="CE1421">
        <v>-1848.3440000000001</v>
      </c>
      <c r="CF1421" s="20">
        <v>815.78189999999995</v>
      </c>
      <c r="CG1421" s="20">
        <v>741.48509999999999</v>
      </c>
      <c r="CH1421" s="20">
        <v>747.21950000000004</v>
      </c>
      <c r="CI1421" s="20">
        <v>815.65170000000001</v>
      </c>
      <c r="CJ1421" s="20">
        <v>997.92449999999997</v>
      </c>
      <c r="CK1421" s="20">
        <v>1180.3440000000001</v>
      </c>
      <c r="CL1421" s="20">
        <v>1589.9069999999999</v>
      </c>
      <c r="CM1421" s="20">
        <v>1156.818</v>
      </c>
      <c r="CN1421" s="20">
        <v>597.85080000000005</v>
      </c>
      <c r="CO1421" s="20">
        <v>260.41129999999998</v>
      </c>
      <c r="CP1421" s="20">
        <v>80.671360000000007</v>
      </c>
      <c r="CQ1421" s="20">
        <v>31.536010000000001</v>
      </c>
      <c r="CR1421" s="20">
        <v>89.642679999999999</v>
      </c>
      <c r="CS1421" s="20">
        <v>388.83359999999999</v>
      </c>
      <c r="CT1421" s="20">
        <v>945.90440000000001</v>
      </c>
      <c r="CU1421" s="20">
        <v>1489.7719999999999</v>
      </c>
      <c r="CV1421" s="20">
        <v>1882.3789999999999</v>
      </c>
      <c r="CW1421" s="20">
        <v>2387.88</v>
      </c>
      <c r="CX1421" s="20">
        <v>2849.1889999999999</v>
      </c>
      <c r="CY1421" s="20">
        <v>2830.3649999999998</v>
      </c>
      <c r="CZ1421" s="20">
        <v>2476.2890000000002</v>
      </c>
      <c r="DA1421" s="20">
        <v>757.83839999999998</v>
      </c>
      <c r="DB1421" s="20">
        <v>1050.6880000000001</v>
      </c>
      <c r="DC1421" s="20">
        <v>1343.2639999999999</v>
      </c>
      <c r="DD1421">
        <v>0</v>
      </c>
      <c r="DE1421">
        <v>0</v>
      </c>
      <c r="DF1421">
        <v>0</v>
      </c>
    </row>
    <row r="1422" spans="1:110" x14ac:dyDescent="0.25">
      <c r="A1422" s="16" t="str">
        <f t="shared" si="22"/>
        <v>Portfolio Adjusted_CPP_0 to 199.99 kW_All_CAISO_1-in-10_MONTHLY SYSTEM PEAK DAY_2021_11</v>
      </c>
      <c r="B1422" t="s">
        <v>195</v>
      </c>
      <c r="C1422" t="s">
        <v>121</v>
      </c>
      <c r="D1422" t="s">
        <v>124</v>
      </c>
      <c r="E1422" t="s">
        <v>7</v>
      </c>
      <c r="F1422" t="s">
        <v>110</v>
      </c>
      <c r="G1422" t="s">
        <v>85</v>
      </c>
      <c r="H1422" t="s">
        <v>20</v>
      </c>
      <c r="I1422">
        <v>2021</v>
      </c>
      <c r="J1422">
        <v>11</v>
      </c>
      <c r="K1422">
        <v>7562</v>
      </c>
      <c r="L1422">
        <v>100643.8</v>
      </c>
      <c r="M1422">
        <v>97897.81</v>
      </c>
      <c r="N1422">
        <v>96616.77</v>
      </c>
      <c r="O1422">
        <v>97343.27</v>
      </c>
      <c r="P1422">
        <v>102516.6</v>
      </c>
      <c r="Q1422">
        <v>115683.7</v>
      </c>
      <c r="R1422">
        <v>130788.7</v>
      </c>
      <c r="S1422">
        <v>142193.1</v>
      </c>
      <c r="T1422">
        <v>153589.5</v>
      </c>
      <c r="U1422">
        <v>163092.9</v>
      </c>
      <c r="V1422">
        <v>172348.3</v>
      </c>
      <c r="W1422">
        <v>178691.1</v>
      </c>
      <c r="X1422">
        <v>182254.1</v>
      </c>
      <c r="Y1422">
        <v>185821.4</v>
      </c>
      <c r="Z1422">
        <v>185471.1</v>
      </c>
      <c r="AA1422">
        <v>180970.6</v>
      </c>
      <c r="AB1422">
        <v>174523.2</v>
      </c>
      <c r="AC1422">
        <v>168494.7</v>
      </c>
      <c r="AD1422">
        <v>155297.1</v>
      </c>
      <c r="AE1422">
        <v>145599</v>
      </c>
      <c r="AF1422">
        <v>136778.29999999999</v>
      </c>
      <c r="AG1422">
        <v>126619.5</v>
      </c>
      <c r="AH1422">
        <v>114770.1</v>
      </c>
      <c r="AI1422">
        <v>105880.1</v>
      </c>
      <c r="AJ1422">
        <v>66.795270000000002</v>
      </c>
      <c r="AK1422">
        <v>65.815359999999998</v>
      </c>
      <c r="AL1422">
        <v>64.967569999999995</v>
      </c>
      <c r="AM1422">
        <v>64.25291</v>
      </c>
      <c r="AN1422">
        <v>63.649369999999998</v>
      </c>
      <c r="AO1422">
        <v>63.319940000000003</v>
      </c>
      <c r="AP1422">
        <v>63.20064</v>
      </c>
      <c r="AQ1422">
        <v>63.977469999999997</v>
      </c>
      <c r="AR1422">
        <v>69.924009999999996</v>
      </c>
      <c r="AS1422">
        <v>78.114570000000001</v>
      </c>
      <c r="AT1422">
        <v>84.62276</v>
      </c>
      <c r="AU1422">
        <v>89.433700000000002</v>
      </c>
      <c r="AV1422">
        <v>89.686899999999994</v>
      </c>
      <c r="AW1422">
        <v>89.837050000000005</v>
      </c>
      <c r="AX1422">
        <v>90.021820000000005</v>
      </c>
      <c r="AY1422">
        <v>87.770799999999994</v>
      </c>
      <c r="AZ1422">
        <v>86.457939999999994</v>
      </c>
      <c r="BA1422">
        <v>83.30153</v>
      </c>
      <c r="BB1422">
        <v>78.001199999999997</v>
      </c>
      <c r="BC1422">
        <v>73.624579999999995</v>
      </c>
      <c r="BD1422">
        <v>70.721419999999995</v>
      </c>
      <c r="BE1422">
        <v>67.243679999999998</v>
      </c>
      <c r="BF1422">
        <v>65.605680000000007</v>
      </c>
      <c r="BG1422">
        <v>64.043850000000006</v>
      </c>
      <c r="BH1422">
        <v>-1667.059</v>
      </c>
      <c r="BI1422">
        <v>-1495.9490000000001</v>
      </c>
      <c r="BJ1422">
        <v>-1333.7249999999999</v>
      </c>
      <c r="BK1422">
        <v>-1296.663</v>
      </c>
      <c r="BL1422">
        <v>-1072.232</v>
      </c>
      <c r="BM1422">
        <v>-312.00200000000001</v>
      </c>
      <c r="BN1422">
        <v>1398.6289999999999</v>
      </c>
      <c r="BO1422">
        <v>472.73759999999999</v>
      </c>
      <c r="BP1422">
        <v>-1105.8130000000001</v>
      </c>
      <c r="BQ1422">
        <v>-1024.57</v>
      </c>
      <c r="BR1422">
        <v>-225.33449999999999</v>
      </c>
      <c r="BS1422">
        <v>25.694669999999999</v>
      </c>
      <c r="BT1422">
        <v>506.4923</v>
      </c>
      <c r="BU1422">
        <v>1143.3579999999999</v>
      </c>
      <c r="BV1422">
        <v>1826.423</v>
      </c>
      <c r="BW1422">
        <v>711.31510000000003</v>
      </c>
      <c r="BX1422">
        <v>-532.63639999999998</v>
      </c>
      <c r="BY1422">
        <v>-1155.0409999999999</v>
      </c>
      <c r="BZ1422">
        <v>-2652.6950000000002</v>
      </c>
      <c r="CA1422">
        <v>-2982.0079999999998</v>
      </c>
      <c r="CB1422">
        <v>-3208.654</v>
      </c>
      <c r="CC1422">
        <v>-3024.4810000000002</v>
      </c>
      <c r="CD1422">
        <v>-2731.2359999999999</v>
      </c>
      <c r="CE1422">
        <v>-2488.6179999999999</v>
      </c>
      <c r="CF1422" s="20">
        <v>1406.124</v>
      </c>
      <c r="CG1422" s="20">
        <v>1250.0909999999999</v>
      </c>
      <c r="CH1422" s="20">
        <v>1245.498</v>
      </c>
      <c r="CI1422" s="20">
        <v>1361.0450000000001</v>
      </c>
      <c r="CJ1422" s="20">
        <v>1715.7719999999999</v>
      </c>
      <c r="CK1422" s="20">
        <v>2162.9839999999999</v>
      </c>
      <c r="CL1422" s="20">
        <v>3040.5839999999998</v>
      </c>
      <c r="CM1422" s="20">
        <v>2372.616</v>
      </c>
      <c r="CN1422" s="20">
        <v>1348.9949999999999</v>
      </c>
      <c r="CO1422" s="20">
        <v>630.85270000000003</v>
      </c>
      <c r="CP1422" s="20">
        <v>208.41569999999999</v>
      </c>
      <c r="CQ1422" s="20">
        <v>84.9101</v>
      </c>
      <c r="CR1422" s="20">
        <v>246.98079999999999</v>
      </c>
      <c r="CS1422" s="20">
        <v>1094.615</v>
      </c>
      <c r="CT1422" s="20">
        <v>2670.0059999999999</v>
      </c>
      <c r="CU1422" s="20">
        <v>4142.9030000000002</v>
      </c>
      <c r="CV1422" s="20">
        <v>5220.723</v>
      </c>
      <c r="CW1422" s="20">
        <v>6725.9740000000002</v>
      </c>
      <c r="CX1422" s="20">
        <v>7332.3329999999996</v>
      </c>
      <c r="CY1422" s="20">
        <v>6579.0619999999999</v>
      </c>
      <c r="CZ1422" s="20">
        <v>5491.1959999999999</v>
      </c>
      <c r="DA1422" s="20">
        <v>1592.385</v>
      </c>
      <c r="DB1422" s="20">
        <v>2037.8309999999999</v>
      </c>
      <c r="DC1422" s="20">
        <v>2435.0749999999998</v>
      </c>
      <c r="DD1422">
        <v>0</v>
      </c>
      <c r="DE1422">
        <v>0</v>
      </c>
      <c r="DF1422">
        <v>0</v>
      </c>
    </row>
    <row r="1423" spans="1:110" x14ac:dyDescent="0.25">
      <c r="A1423" s="16" t="str">
        <f t="shared" si="22"/>
        <v>Program Specific_CPP_0 to 199.99 kW_All_CAISO_1-in-10_MONTHLY SYSTEM PEAK DAY_2030_10</v>
      </c>
      <c r="B1423" t="s">
        <v>196</v>
      </c>
      <c r="C1423" t="s">
        <v>121</v>
      </c>
      <c r="D1423" t="s">
        <v>124</v>
      </c>
      <c r="E1423" t="s">
        <v>7</v>
      </c>
      <c r="F1423" t="s">
        <v>110</v>
      </c>
      <c r="G1423" t="s">
        <v>85</v>
      </c>
      <c r="H1423" t="s">
        <v>20</v>
      </c>
      <c r="I1423">
        <v>2030</v>
      </c>
      <c r="J1423">
        <v>10</v>
      </c>
      <c r="K1423">
        <v>2961</v>
      </c>
      <c r="L1423">
        <v>52746.31</v>
      </c>
      <c r="M1423">
        <v>51526.879999999997</v>
      </c>
      <c r="N1423">
        <v>50892.43</v>
      </c>
      <c r="O1423">
        <v>50938.34</v>
      </c>
      <c r="P1423">
        <v>52334.36</v>
      </c>
      <c r="Q1423">
        <v>56289.41</v>
      </c>
      <c r="R1423">
        <v>62754.95</v>
      </c>
      <c r="S1423">
        <v>67235.02</v>
      </c>
      <c r="T1423">
        <v>72253.88</v>
      </c>
      <c r="U1423">
        <v>76951.460000000006</v>
      </c>
      <c r="V1423">
        <v>81254.350000000006</v>
      </c>
      <c r="W1423">
        <v>84966.63</v>
      </c>
      <c r="X1423">
        <v>87237.42</v>
      </c>
      <c r="Y1423">
        <v>88830.55</v>
      </c>
      <c r="Z1423">
        <v>88823.2</v>
      </c>
      <c r="AA1423">
        <v>87197.29</v>
      </c>
      <c r="AB1423">
        <v>83895.48</v>
      </c>
      <c r="AC1423">
        <v>79496.679999999993</v>
      </c>
      <c r="AD1423">
        <v>75577.8</v>
      </c>
      <c r="AE1423">
        <v>71890.960000000006</v>
      </c>
      <c r="AF1423">
        <v>67568.39</v>
      </c>
      <c r="AG1423">
        <v>63147.07</v>
      </c>
      <c r="AH1423">
        <v>58324.54</v>
      </c>
      <c r="AI1423">
        <v>54901.48</v>
      </c>
      <c r="AJ1423">
        <v>72.897750000000002</v>
      </c>
      <c r="AK1423">
        <v>71.584370000000007</v>
      </c>
      <c r="AL1423">
        <v>71.031149999999997</v>
      </c>
      <c r="AM1423">
        <v>70.162869999999998</v>
      </c>
      <c r="AN1423">
        <v>69.500929999999997</v>
      </c>
      <c r="AO1423">
        <v>69.109179999999995</v>
      </c>
      <c r="AP1423">
        <v>69.028099999999995</v>
      </c>
      <c r="AQ1423">
        <v>69.207380000000001</v>
      </c>
      <c r="AR1423">
        <v>74.473889999999997</v>
      </c>
      <c r="AS1423">
        <v>80.22139</v>
      </c>
      <c r="AT1423">
        <v>84.258979999999994</v>
      </c>
      <c r="AU1423">
        <v>87.153350000000003</v>
      </c>
      <c r="AV1423">
        <v>87.881789999999995</v>
      </c>
      <c r="AW1423">
        <v>89.488510000000005</v>
      </c>
      <c r="AX1423">
        <v>88.244169999999997</v>
      </c>
      <c r="AY1423">
        <v>86.277630000000002</v>
      </c>
      <c r="AZ1423">
        <v>84.737909999999999</v>
      </c>
      <c r="BA1423">
        <v>84.078429999999997</v>
      </c>
      <c r="BB1423">
        <v>81.237930000000006</v>
      </c>
      <c r="BC1423">
        <v>77.721180000000004</v>
      </c>
      <c r="BD1423">
        <v>75.729119999999995</v>
      </c>
      <c r="BE1423">
        <v>74.610169999999997</v>
      </c>
      <c r="BF1423">
        <v>73.159850000000006</v>
      </c>
      <c r="BG1423">
        <v>72.474180000000004</v>
      </c>
      <c r="BH1423">
        <v>-873.68719999999996</v>
      </c>
      <c r="BI1423">
        <v>-787.36779999999999</v>
      </c>
      <c r="BJ1423">
        <v>-702.53330000000005</v>
      </c>
      <c r="BK1423">
        <v>-678.52509999999995</v>
      </c>
      <c r="BL1423">
        <v>-547.37059999999997</v>
      </c>
      <c r="BM1423">
        <v>-151.81399999999999</v>
      </c>
      <c r="BN1423">
        <v>671.08910000000003</v>
      </c>
      <c r="BO1423">
        <v>223.5307</v>
      </c>
      <c r="BP1423">
        <v>-520.21299999999997</v>
      </c>
      <c r="BQ1423">
        <v>-483.41860000000003</v>
      </c>
      <c r="BR1423">
        <v>-106.2349</v>
      </c>
      <c r="BS1423">
        <v>12.21767</v>
      </c>
      <c r="BT1423">
        <v>242.4366</v>
      </c>
      <c r="BU1423">
        <v>546.57380000000001</v>
      </c>
      <c r="BV1423">
        <v>874.68470000000002</v>
      </c>
      <c r="BW1423">
        <v>342.73379999999997</v>
      </c>
      <c r="BX1423">
        <v>-256.04500000000002</v>
      </c>
      <c r="BY1423">
        <v>-544.95420000000001</v>
      </c>
      <c r="BZ1423">
        <v>-1290.9760000000001</v>
      </c>
      <c r="CA1423">
        <v>-1472.396</v>
      </c>
      <c r="CB1423">
        <v>-1585.0730000000001</v>
      </c>
      <c r="CC1423">
        <v>-1508.355</v>
      </c>
      <c r="CD1423">
        <v>-1387.9760000000001</v>
      </c>
      <c r="CE1423">
        <v>-1290.4110000000001</v>
      </c>
      <c r="CF1423" s="20">
        <v>386.2192</v>
      </c>
      <c r="CG1423" s="20">
        <v>346.30849999999998</v>
      </c>
      <c r="CH1423" s="20">
        <v>345.57659999999998</v>
      </c>
      <c r="CI1423" s="20">
        <v>372.69229999999999</v>
      </c>
      <c r="CJ1423" s="20">
        <v>447.14139999999998</v>
      </c>
      <c r="CK1423" s="20">
        <v>512.10850000000005</v>
      </c>
      <c r="CL1423" s="20">
        <v>700.02319999999997</v>
      </c>
      <c r="CM1423" s="20">
        <v>530.47109999999998</v>
      </c>
      <c r="CN1423" s="20">
        <v>298.54489999999998</v>
      </c>
      <c r="CO1423" s="20">
        <v>140.4402</v>
      </c>
      <c r="CP1423" s="20">
        <v>46.324370000000002</v>
      </c>
      <c r="CQ1423" s="20">
        <v>19.19774</v>
      </c>
      <c r="CR1423" s="20">
        <v>56.586669999999998</v>
      </c>
      <c r="CS1423" s="20">
        <v>250.14660000000001</v>
      </c>
      <c r="CT1423" s="20">
        <v>612.3682</v>
      </c>
      <c r="CU1423" s="20">
        <v>961.822</v>
      </c>
      <c r="CV1423" s="20">
        <v>1206.4280000000001</v>
      </c>
      <c r="CW1423" s="20">
        <v>1497.203</v>
      </c>
      <c r="CX1423" s="20">
        <v>1736.617</v>
      </c>
      <c r="CY1423" s="20">
        <v>1603.9680000000001</v>
      </c>
      <c r="CZ1423" s="20">
        <v>1340.046</v>
      </c>
      <c r="DA1423" s="20">
        <v>396.0532</v>
      </c>
      <c r="DB1423" s="20">
        <v>526.27589999999998</v>
      </c>
      <c r="DC1423" s="20">
        <v>654.71489999999994</v>
      </c>
      <c r="DD1423">
        <v>0</v>
      </c>
      <c r="DE1423">
        <v>0</v>
      </c>
      <c r="DF1423">
        <v>0</v>
      </c>
    </row>
    <row r="1424" spans="1:110" x14ac:dyDescent="0.25">
      <c r="A1424" s="16" t="str">
        <f t="shared" si="22"/>
        <v>Program Specific_CPP_0 to 199.99 kW_All_CAISO_1-in-10_MONTHLY SYSTEM PEAK DAY_2024_7</v>
      </c>
      <c r="B1424" t="s">
        <v>196</v>
      </c>
      <c r="C1424" t="s">
        <v>121</v>
      </c>
      <c r="D1424" t="s">
        <v>124</v>
      </c>
      <c r="E1424" t="s">
        <v>7</v>
      </c>
      <c r="F1424" t="s">
        <v>110</v>
      </c>
      <c r="G1424" t="s">
        <v>85</v>
      </c>
      <c r="H1424" t="s">
        <v>20</v>
      </c>
      <c r="I1424">
        <v>2024</v>
      </c>
      <c r="J1424">
        <v>7</v>
      </c>
      <c r="K1424">
        <v>4054</v>
      </c>
      <c r="L1424">
        <v>72683.460000000006</v>
      </c>
      <c r="M1424">
        <v>70971.55</v>
      </c>
      <c r="N1424">
        <v>70144.53</v>
      </c>
      <c r="O1424">
        <v>70181.16</v>
      </c>
      <c r="P1424">
        <v>71950.19</v>
      </c>
      <c r="Q1424">
        <v>77141.91</v>
      </c>
      <c r="R1424">
        <v>83673.05</v>
      </c>
      <c r="S1424">
        <v>90950.79</v>
      </c>
      <c r="T1424">
        <v>98146.26</v>
      </c>
      <c r="U1424">
        <v>104988</v>
      </c>
      <c r="V1424">
        <v>110897.4</v>
      </c>
      <c r="W1424">
        <v>114998.2</v>
      </c>
      <c r="X1424">
        <v>117026.7</v>
      </c>
      <c r="Y1424">
        <v>118633.7</v>
      </c>
      <c r="Z1424">
        <v>118513.9</v>
      </c>
      <c r="AA1424">
        <v>116691.1</v>
      </c>
      <c r="AB1424">
        <v>113283.9</v>
      </c>
      <c r="AC1424">
        <v>107878.8</v>
      </c>
      <c r="AD1424">
        <v>100564.6</v>
      </c>
      <c r="AE1424">
        <v>95809.22</v>
      </c>
      <c r="AF1424">
        <v>92571.05</v>
      </c>
      <c r="AG1424">
        <v>86938.27</v>
      </c>
      <c r="AH1424">
        <v>80681.31</v>
      </c>
      <c r="AI1424">
        <v>76083.210000000006</v>
      </c>
      <c r="AJ1424">
        <v>69.565269999999998</v>
      </c>
      <c r="AK1424">
        <v>69.222660000000005</v>
      </c>
      <c r="AL1424">
        <v>68.784319999999994</v>
      </c>
      <c r="AM1424">
        <v>67.893919999999994</v>
      </c>
      <c r="AN1424">
        <v>67.884370000000004</v>
      </c>
      <c r="AO1424">
        <v>67.533150000000006</v>
      </c>
      <c r="AP1424">
        <v>67.603480000000005</v>
      </c>
      <c r="AQ1424">
        <v>69.341319999999996</v>
      </c>
      <c r="AR1424">
        <v>72.789169999999999</v>
      </c>
      <c r="AS1424">
        <v>77.094499999999996</v>
      </c>
      <c r="AT1424">
        <v>79.997259999999997</v>
      </c>
      <c r="AU1424">
        <v>82.338040000000007</v>
      </c>
      <c r="AV1424">
        <v>83.434240000000003</v>
      </c>
      <c r="AW1424">
        <v>85.735020000000006</v>
      </c>
      <c r="AX1424">
        <v>85.092579999999998</v>
      </c>
      <c r="AY1424">
        <v>85.177869999999999</v>
      </c>
      <c r="AZ1424">
        <v>84.69659</v>
      </c>
      <c r="BA1424">
        <v>81.577709999999996</v>
      </c>
      <c r="BB1424">
        <v>79.887129999999999</v>
      </c>
      <c r="BC1424">
        <v>76.667429999999996</v>
      </c>
      <c r="BD1424">
        <v>74.01567</v>
      </c>
      <c r="BE1424">
        <v>72.862170000000006</v>
      </c>
      <c r="BF1424">
        <v>72.453789999999998</v>
      </c>
      <c r="BG1424">
        <v>71.812539999999998</v>
      </c>
      <c r="BH1424">
        <v>-1203.925</v>
      </c>
      <c r="BI1424">
        <v>-1084.4960000000001</v>
      </c>
      <c r="BJ1424">
        <v>-968.29480000000001</v>
      </c>
      <c r="BK1424">
        <v>-934.84939999999995</v>
      </c>
      <c r="BL1424">
        <v>-752.53449999999998</v>
      </c>
      <c r="BM1424">
        <v>-208.05369999999999</v>
      </c>
      <c r="BN1424">
        <v>894.78319999999997</v>
      </c>
      <c r="BO1424">
        <v>302.3766</v>
      </c>
      <c r="BP1424">
        <v>-706.63279999999997</v>
      </c>
      <c r="BQ1424">
        <v>-659.54759999999999</v>
      </c>
      <c r="BR1424">
        <v>-144.9913</v>
      </c>
      <c r="BS1424">
        <v>16.536020000000001</v>
      </c>
      <c r="BT1424">
        <v>325.22219999999999</v>
      </c>
      <c r="BU1424">
        <v>729.95270000000005</v>
      </c>
      <c r="BV1424">
        <v>1167.0630000000001</v>
      </c>
      <c r="BW1424">
        <v>458.66090000000003</v>
      </c>
      <c r="BX1424">
        <v>-345.73700000000002</v>
      </c>
      <c r="BY1424">
        <v>-739.51520000000005</v>
      </c>
      <c r="BZ1424">
        <v>-1717.7860000000001</v>
      </c>
      <c r="CA1424">
        <v>-1962.2650000000001</v>
      </c>
      <c r="CB1424">
        <v>-2171.605</v>
      </c>
      <c r="CC1424">
        <v>-2076.6410000000001</v>
      </c>
      <c r="CD1424">
        <v>-1920.01</v>
      </c>
      <c r="CE1424">
        <v>-1788.27</v>
      </c>
      <c r="CF1424">
        <v>733.36630000000002</v>
      </c>
      <c r="CG1424">
        <v>656.99800000000005</v>
      </c>
      <c r="CH1424">
        <v>656.48620000000005</v>
      </c>
      <c r="CI1424">
        <v>707.46</v>
      </c>
      <c r="CJ1424">
        <v>845.15200000000004</v>
      </c>
      <c r="CK1424">
        <v>961.81020000000001</v>
      </c>
      <c r="CL1424">
        <v>1244.479</v>
      </c>
      <c r="CM1424">
        <v>970.69680000000005</v>
      </c>
      <c r="CN1424">
        <v>550.8519</v>
      </c>
      <c r="CO1424">
        <v>261.41899999999998</v>
      </c>
      <c r="CP1424">
        <v>86.289630000000002</v>
      </c>
      <c r="CQ1424" s="20">
        <v>35.167000000000002</v>
      </c>
      <c r="CR1424" s="20">
        <v>101.8305</v>
      </c>
      <c r="CS1424" s="20">
        <v>446.15559999999999</v>
      </c>
      <c r="CT1424" s="20">
        <v>1090.18</v>
      </c>
      <c r="CU1424" s="20">
        <v>1722.52</v>
      </c>
      <c r="CV1424" s="20">
        <v>2199.6860000000001</v>
      </c>
      <c r="CW1424" s="20">
        <v>2757.1149999999998</v>
      </c>
      <c r="CX1424" s="20">
        <v>3074.723</v>
      </c>
      <c r="CY1424" s="20">
        <v>2848.7979999999998</v>
      </c>
      <c r="CZ1424" s="20">
        <v>2515.2600000000002</v>
      </c>
      <c r="DA1424">
        <v>750.70479999999998</v>
      </c>
      <c r="DB1424">
        <v>1007.063</v>
      </c>
      <c r="DC1424">
        <v>1257.366</v>
      </c>
      <c r="DD1424">
        <v>0</v>
      </c>
      <c r="DE1424">
        <v>0</v>
      </c>
      <c r="DF1424">
        <v>0</v>
      </c>
    </row>
    <row r="1425" spans="1:110" x14ac:dyDescent="0.25">
      <c r="A1425" s="16" t="str">
        <f t="shared" si="22"/>
        <v>Portfolio Adjusted_CPP_0 to 199.99 kW_All_CAISO_1-in-10_MONTHLY SYSTEM PEAK DAY_2021_3</v>
      </c>
      <c r="B1425" t="s">
        <v>195</v>
      </c>
      <c r="C1425" t="s">
        <v>121</v>
      </c>
      <c r="D1425" t="s">
        <v>124</v>
      </c>
      <c r="E1425" t="s">
        <v>7</v>
      </c>
      <c r="F1425" t="s">
        <v>110</v>
      </c>
      <c r="G1425" t="s">
        <v>85</v>
      </c>
      <c r="H1425" t="s">
        <v>20</v>
      </c>
      <c r="I1425">
        <v>2021</v>
      </c>
      <c r="J1425">
        <v>3</v>
      </c>
      <c r="K1425">
        <v>7562</v>
      </c>
      <c r="L1425">
        <v>105078.5</v>
      </c>
      <c r="M1425">
        <v>102970</v>
      </c>
      <c r="N1425">
        <v>102032.7</v>
      </c>
      <c r="O1425">
        <v>102909.2</v>
      </c>
      <c r="P1425">
        <v>107651.3</v>
      </c>
      <c r="Q1425">
        <v>119857.60000000001</v>
      </c>
      <c r="R1425">
        <v>135142.5</v>
      </c>
      <c r="S1425">
        <v>143049.60000000001</v>
      </c>
      <c r="T1425">
        <v>148003.5</v>
      </c>
      <c r="U1425">
        <v>152244.1</v>
      </c>
      <c r="V1425">
        <v>156321.29999999999</v>
      </c>
      <c r="W1425">
        <v>159117.1</v>
      </c>
      <c r="X1425">
        <v>160621.20000000001</v>
      </c>
      <c r="Y1425">
        <v>162210.5</v>
      </c>
      <c r="Z1425">
        <v>161605.70000000001</v>
      </c>
      <c r="AA1425">
        <v>158459.70000000001</v>
      </c>
      <c r="AB1425">
        <v>152203.20000000001</v>
      </c>
      <c r="AC1425">
        <v>144823.1</v>
      </c>
      <c r="AD1425">
        <v>138795.4</v>
      </c>
      <c r="AE1425">
        <v>136601</v>
      </c>
      <c r="AF1425">
        <v>130488.2</v>
      </c>
      <c r="AG1425">
        <v>122951</v>
      </c>
      <c r="AH1425">
        <v>114683</v>
      </c>
      <c r="AI1425">
        <v>108378</v>
      </c>
      <c r="AJ1425">
        <v>60.28866</v>
      </c>
      <c r="AK1425">
        <v>58.89725</v>
      </c>
      <c r="AL1425">
        <v>57.807340000000003</v>
      </c>
      <c r="AM1425">
        <v>57.052599999999998</v>
      </c>
      <c r="AN1425">
        <v>56.088259999999998</v>
      </c>
      <c r="AO1425">
        <v>55.282409999999999</v>
      </c>
      <c r="AP1425">
        <v>55.515050000000002</v>
      </c>
      <c r="AQ1425">
        <v>55.27169</v>
      </c>
      <c r="AR1425">
        <v>61.234020000000001</v>
      </c>
      <c r="AS1425">
        <v>69.537999999999997</v>
      </c>
      <c r="AT1425">
        <v>75.948859999999996</v>
      </c>
      <c r="AU1425">
        <v>81.779070000000004</v>
      </c>
      <c r="AV1425">
        <v>83.364249999999998</v>
      </c>
      <c r="AW1425">
        <v>85.040270000000007</v>
      </c>
      <c r="AX1425">
        <v>84.035330000000002</v>
      </c>
      <c r="AY1425">
        <v>84.00658</v>
      </c>
      <c r="AZ1425">
        <v>83.378569999999996</v>
      </c>
      <c r="BA1425">
        <v>81.97054</v>
      </c>
      <c r="BB1425">
        <v>79.527100000000004</v>
      </c>
      <c r="BC1425">
        <v>75.173339999999996</v>
      </c>
      <c r="BD1425">
        <v>71.193070000000006</v>
      </c>
      <c r="BE1425">
        <v>68.172730000000001</v>
      </c>
      <c r="BF1425">
        <v>66.416690000000003</v>
      </c>
      <c r="BG1425">
        <v>63.765459999999997</v>
      </c>
      <c r="BH1425">
        <v>-1740.5150000000001</v>
      </c>
      <c r="BI1425">
        <v>-1573.4549999999999</v>
      </c>
      <c r="BJ1425">
        <v>-1408.4880000000001</v>
      </c>
      <c r="BK1425">
        <v>-1370.8040000000001</v>
      </c>
      <c r="BL1425">
        <v>-1125.9359999999999</v>
      </c>
      <c r="BM1425">
        <v>-323.25889999999998</v>
      </c>
      <c r="BN1425">
        <v>1445.1869999999999</v>
      </c>
      <c r="BO1425">
        <v>475.58530000000002</v>
      </c>
      <c r="BP1425">
        <v>-1065.5940000000001</v>
      </c>
      <c r="BQ1425">
        <v>-956.41639999999995</v>
      </c>
      <c r="BR1425">
        <v>-204.3801</v>
      </c>
      <c r="BS1425">
        <v>22.880040000000001</v>
      </c>
      <c r="BT1425">
        <v>446.37329999999997</v>
      </c>
      <c r="BU1425">
        <v>998.08</v>
      </c>
      <c r="BV1425">
        <v>1591.4090000000001</v>
      </c>
      <c r="BW1425">
        <v>622.83460000000002</v>
      </c>
      <c r="BX1425">
        <v>-464.51679999999999</v>
      </c>
      <c r="BY1425">
        <v>-992.7704</v>
      </c>
      <c r="BZ1425">
        <v>-2370.8229999999999</v>
      </c>
      <c r="CA1425">
        <v>-2797.7190000000001</v>
      </c>
      <c r="CB1425">
        <v>-3061.096</v>
      </c>
      <c r="CC1425">
        <v>-2936.855</v>
      </c>
      <c r="CD1425">
        <v>-2729.165</v>
      </c>
      <c r="CE1425">
        <v>-2547.33</v>
      </c>
      <c r="CF1425" s="20">
        <v>1532.771</v>
      </c>
      <c r="CG1425" s="20">
        <v>1382.9829999999999</v>
      </c>
      <c r="CH1425" s="20">
        <v>1389.047</v>
      </c>
      <c r="CI1425" s="20">
        <v>1521.1410000000001</v>
      </c>
      <c r="CJ1425" s="20">
        <v>1891.95</v>
      </c>
      <c r="CK1425" s="20">
        <v>2321.8789999999999</v>
      </c>
      <c r="CL1425" s="20">
        <v>3246.3879999999999</v>
      </c>
      <c r="CM1425" s="20">
        <v>2401.2869999999998</v>
      </c>
      <c r="CN1425" s="20">
        <v>1252.654</v>
      </c>
      <c r="CO1425" s="20">
        <v>549.71659999999997</v>
      </c>
      <c r="CP1425" s="20">
        <v>171.45580000000001</v>
      </c>
      <c r="CQ1425" s="20">
        <v>67.326639999999998</v>
      </c>
      <c r="CR1425" s="20">
        <v>191.8289</v>
      </c>
      <c r="CS1425" s="20">
        <v>834.11839999999995</v>
      </c>
      <c r="CT1425" s="20">
        <v>2027.0909999999999</v>
      </c>
      <c r="CU1425" s="20">
        <v>3176.335</v>
      </c>
      <c r="CV1425" s="20">
        <v>3970.7420000000002</v>
      </c>
      <c r="CW1425" s="20">
        <v>4968.8770000000004</v>
      </c>
      <c r="CX1425" s="20">
        <v>5856.875</v>
      </c>
      <c r="CY1425" s="20">
        <v>5791.0140000000001</v>
      </c>
      <c r="CZ1425" s="20">
        <v>4997.7550000000001</v>
      </c>
      <c r="DA1425" s="20">
        <v>1501.452</v>
      </c>
      <c r="DB1425" s="20">
        <v>2034.741</v>
      </c>
      <c r="DC1425" s="20">
        <v>2551.326</v>
      </c>
      <c r="DD1425">
        <v>0</v>
      </c>
      <c r="DE1425">
        <v>0</v>
      </c>
      <c r="DF1425">
        <v>0</v>
      </c>
    </row>
    <row r="1426" spans="1:110" x14ac:dyDescent="0.25">
      <c r="A1426" s="16" t="str">
        <f t="shared" si="22"/>
        <v>Portfolio Adjusted_CPP_0 to 199.99 kW_All_CAISO_1-in-10_MONTHLY SYSTEM PEAK DAY_2029_3</v>
      </c>
      <c r="B1426" t="s">
        <v>195</v>
      </c>
      <c r="C1426" t="s">
        <v>121</v>
      </c>
      <c r="D1426" t="s">
        <v>124</v>
      </c>
      <c r="E1426" t="s">
        <v>7</v>
      </c>
      <c r="F1426" t="s">
        <v>110</v>
      </c>
      <c r="G1426" t="s">
        <v>85</v>
      </c>
      <c r="H1426" t="s">
        <v>20</v>
      </c>
      <c r="I1426">
        <v>2029</v>
      </c>
      <c r="J1426">
        <v>3</v>
      </c>
      <c r="K1426">
        <v>3136</v>
      </c>
      <c r="L1426">
        <v>53263.05</v>
      </c>
      <c r="M1426">
        <v>52388.65</v>
      </c>
      <c r="N1426">
        <v>51999.97</v>
      </c>
      <c r="O1426">
        <v>52363.46</v>
      </c>
      <c r="P1426">
        <v>54330.03</v>
      </c>
      <c r="Q1426">
        <v>59392.02</v>
      </c>
      <c r="R1426">
        <v>65730.759999999995</v>
      </c>
      <c r="S1426">
        <v>69009.89</v>
      </c>
      <c r="T1426">
        <v>71064.27</v>
      </c>
      <c r="U1426">
        <v>72822.89</v>
      </c>
      <c r="V1426">
        <v>74513.7</v>
      </c>
      <c r="W1426">
        <v>75673.14</v>
      </c>
      <c r="X1426">
        <v>76296.89</v>
      </c>
      <c r="Y1426">
        <v>76955.990000000005</v>
      </c>
      <c r="Z1426">
        <v>76705.2</v>
      </c>
      <c r="AA1426">
        <v>75400.52</v>
      </c>
      <c r="AB1426">
        <v>72805.91</v>
      </c>
      <c r="AC1426">
        <v>69745.350000000006</v>
      </c>
      <c r="AD1426">
        <v>67245.649999999994</v>
      </c>
      <c r="AE1426">
        <v>66335.600000000006</v>
      </c>
      <c r="AF1426">
        <v>63800.61</v>
      </c>
      <c r="AG1426">
        <v>60674.89</v>
      </c>
      <c r="AH1426">
        <v>57246.11</v>
      </c>
      <c r="AI1426">
        <v>54631.37</v>
      </c>
      <c r="AJ1426">
        <v>60.28866</v>
      </c>
      <c r="AK1426">
        <v>58.89725</v>
      </c>
      <c r="AL1426">
        <v>57.807340000000003</v>
      </c>
      <c r="AM1426">
        <v>57.052599999999998</v>
      </c>
      <c r="AN1426">
        <v>56.088259999999998</v>
      </c>
      <c r="AO1426">
        <v>55.282409999999999</v>
      </c>
      <c r="AP1426">
        <v>55.515050000000002</v>
      </c>
      <c r="AQ1426">
        <v>55.27169</v>
      </c>
      <c r="AR1426">
        <v>61.234020000000001</v>
      </c>
      <c r="AS1426">
        <v>69.537999999999997</v>
      </c>
      <c r="AT1426">
        <v>75.948859999999996</v>
      </c>
      <c r="AU1426">
        <v>81.779070000000004</v>
      </c>
      <c r="AV1426">
        <v>83.364249999999998</v>
      </c>
      <c r="AW1426">
        <v>85.040270000000007</v>
      </c>
      <c r="AX1426">
        <v>84.035330000000002</v>
      </c>
      <c r="AY1426">
        <v>84.00658</v>
      </c>
      <c r="AZ1426">
        <v>83.378569999999996</v>
      </c>
      <c r="BA1426">
        <v>81.97054</v>
      </c>
      <c r="BB1426">
        <v>79.527100000000004</v>
      </c>
      <c r="BC1426">
        <v>75.173339999999996</v>
      </c>
      <c r="BD1426">
        <v>71.193070000000006</v>
      </c>
      <c r="BE1426">
        <v>68.172730000000001</v>
      </c>
      <c r="BF1426">
        <v>66.416690000000003</v>
      </c>
      <c r="BG1426">
        <v>63.765459999999997</v>
      </c>
      <c r="BH1426">
        <v>-882.24649999999997</v>
      </c>
      <c r="BI1426">
        <v>-800.53639999999996</v>
      </c>
      <c r="BJ1426">
        <v>-717.82219999999995</v>
      </c>
      <c r="BK1426">
        <v>-697.50850000000003</v>
      </c>
      <c r="BL1426">
        <v>-568.24350000000004</v>
      </c>
      <c r="BM1426">
        <v>-160.18180000000001</v>
      </c>
      <c r="BN1426">
        <v>702.91179999999997</v>
      </c>
      <c r="BO1426">
        <v>229.4315</v>
      </c>
      <c r="BP1426">
        <v>-511.64800000000002</v>
      </c>
      <c r="BQ1426">
        <v>-457.48250000000002</v>
      </c>
      <c r="BR1426">
        <v>-97.421940000000006</v>
      </c>
      <c r="BS1426">
        <v>10.88133</v>
      </c>
      <c r="BT1426">
        <v>212.0324</v>
      </c>
      <c r="BU1426">
        <v>473.50979999999998</v>
      </c>
      <c r="BV1426">
        <v>755.35299999999995</v>
      </c>
      <c r="BW1426">
        <v>296.36590000000001</v>
      </c>
      <c r="BX1426">
        <v>-222.20009999999999</v>
      </c>
      <c r="BY1426">
        <v>-478.10829999999999</v>
      </c>
      <c r="BZ1426">
        <v>-1148.6510000000001</v>
      </c>
      <c r="CA1426">
        <v>-1358.617</v>
      </c>
      <c r="CB1426">
        <v>-1496.6849999999999</v>
      </c>
      <c r="CC1426">
        <v>-1449.3040000000001</v>
      </c>
      <c r="CD1426">
        <v>-1362.3119999999999</v>
      </c>
      <c r="CE1426">
        <v>-1284.0630000000001</v>
      </c>
      <c r="CF1426" s="20">
        <v>393.82369999999997</v>
      </c>
      <c r="CG1426" s="20">
        <v>357.98930000000001</v>
      </c>
      <c r="CH1426" s="20">
        <v>360.78140000000002</v>
      </c>
      <c r="CI1426" s="20">
        <v>393.83789999999999</v>
      </c>
      <c r="CJ1426" s="20">
        <v>481.89319999999998</v>
      </c>
      <c r="CK1426" s="20">
        <v>570.11810000000003</v>
      </c>
      <c r="CL1426" s="20">
        <v>767.98680000000002</v>
      </c>
      <c r="CM1426" s="20">
        <v>558.84749999999997</v>
      </c>
      <c r="CN1426" s="20">
        <v>288.79509999999999</v>
      </c>
      <c r="CO1426" s="20">
        <v>125.7748</v>
      </c>
      <c r="CP1426" s="20">
        <v>38.957270000000001</v>
      </c>
      <c r="CQ1426" s="20">
        <v>15.227790000000001</v>
      </c>
      <c r="CR1426" s="20">
        <v>43.283479999999997</v>
      </c>
      <c r="CS1426" s="20">
        <v>187.73910000000001</v>
      </c>
      <c r="CT1426" s="20">
        <v>456.67720000000003</v>
      </c>
      <c r="CU1426" s="20">
        <v>719.17960000000005</v>
      </c>
      <c r="CV1426" s="20">
        <v>908.56830000000002</v>
      </c>
      <c r="CW1426" s="20">
        <v>1152.4259999999999</v>
      </c>
      <c r="CX1426" s="20">
        <v>1374.8140000000001</v>
      </c>
      <c r="CY1426" s="20">
        <v>1365.653</v>
      </c>
      <c r="CZ1426" s="20">
        <v>1194.7639999999999</v>
      </c>
      <c r="DA1426" s="20">
        <v>365.6497</v>
      </c>
      <c r="DB1426" s="20">
        <v>506.99400000000003</v>
      </c>
      <c r="DC1426" s="20">
        <v>648.28830000000005</v>
      </c>
      <c r="DD1426">
        <v>0</v>
      </c>
      <c r="DE1426">
        <v>0</v>
      </c>
      <c r="DF1426">
        <v>0</v>
      </c>
    </row>
    <row r="1427" spans="1:110" x14ac:dyDescent="0.25">
      <c r="A1427" s="16" t="str">
        <f t="shared" si="22"/>
        <v>Program Specific_CPP_0 to 199.99 kW_All_CAISO_1-in-10_MONTHLY SYSTEM PEAK DAY_2024_11</v>
      </c>
      <c r="B1427" t="s">
        <v>196</v>
      </c>
      <c r="C1427" t="s">
        <v>121</v>
      </c>
      <c r="D1427" t="s">
        <v>124</v>
      </c>
      <c r="E1427" t="s">
        <v>7</v>
      </c>
      <c r="F1427" t="s">
        <v>110</v>
      </c>
      <c r="G1427" t="s">
        <v>85</v>
      </c>
      <c r="H1427" t="s">
        <v>20</v>
      </c>
      <c r="I1427">
        <v>2024</v>
      </c>
      <c r="J1427">
        <v>11</v>
      </c>
      <c r="K1427">
        <v>4054</v>
      </c>
      <c r="L1427">
        <v>55624.19</v>
      </c>
      <c r="M1427">
        <v>54146.69</v>
      </c>
      <c r="N1427">
        <v>53456.42</v>
      </c>
      <c r="O1427">
        <v>53844.36</v>
      </c>
      <c r="P1427">
        <v>56615.64</v>
      </c>
      <c r="Q1427">
        <v>63667.62</v>
      </c>
      <c r="R1427">
        <v>71773.41</v>
      </c>
      <c r="S1427">
        <v>77892.56</v>
      </c>
      <c r="T1427">
        <v>84017.69</v>
      </c>
      <c r="U1427">
        <v>89129.86</v>
      </c>
      <c r="V1427">
        <v>94106.34</v>
      </c>
      <c r="W1427">
        <v>97515.91</v>
      </c>
      <c r="X1427">
        <v>99430.54</v>
      </c>
      <c r="Y1427">
        <v>101344.9</v>
      </c>
      <c r="Z1427">
        <v>101159.2</v>
      </c>
      <c r="AA1427">
        <v>98747.53</v>
      </c>
      <c r="AB1427">
        <v>95293.42</v>
      </c>
      <c r="AC1427">
        <v>92059.75</v>
      </c>
      <c r="AD1427">
        <v>84983.37</v>
      </c>
      <c r="AE1427">
        <v>79781.72</v>
      </c>
      <c r="AF1427">
        <v>75047.77</v>
      </c>
      <c r="AG1427">
        <v>69592.37</v>
      </c>
      <c r="AH1427">
        <v>63226.85</v>
      </c>
      <c r="AI1427">
        <v>58446.84</v>
      </c>
      <c r="AJ1427">
        <v>66.789659999999998</v>
      </c>
      <c r="AK1427">
        <v>65.811459999999997</v>
      </c>
      <c r="AL1427">
        <v>64.964010000000002</v>
      </c>
      <c r="AM1427">
        <v>64.248829999999998</v>
      </c>
      <c r="AN1427">
        <v>63.6447</v>
      </c>
      <c r="AO1427">
        <v>63.313330000000001</v>
      </c>
      <c r="AP1427">
        <v>63.196179999999998</v>
      </c>
      <c r="AQ1427">
        <v>63.970820000000003</v>
      </c>
      <c r="AR1427">
        <v>69.920270000000002</v>
      </c>
      <c r="AS1427">
        <v>78.111320000000006</v>
      </c>
      <c r="AT1427">
        <v>84.621979999999994</v>
      </c>
      <c r="AU1427">
        <v>89.435419999999993</v>
      </c>
      <c r="AV1427">
        <v>89.691230000000004</v>
      </c>
      <c r="AW1427">
        <v>89.842370000000003</v>
      </c>
      <c r="AX1427">
        <v>90.025570000000002</v>
      </c>
      <c r="AY1427">
        <v>87.77373</v>
      </c>
      <c r="AZ1427">
        <v>86.460170000000005</v>
      </c>
      <c r="BA1427">
        <v>83.301630000000003</v>
      </c>
      <c r="BB1427">
        <v>77.997039999999998</v>
      </c>
      <c r="BC1427">
        <v>73.621679999999998</v>
      </c>
      <c r="BD1427">
        <v>70.716710000000006</v>
      </c>
      <c r="BE1427">
        <v>67.237930000000006</v>
      </c>
      <c r="BF1427">
        <v>65.600030000000004</v>
      </c>
      <c r="BG1427">
        <v>64.037760000000006</v>
      </c>
      <c r="BH1427">
        <v>-921.35630000000003</v>
      </c>
      <c r="BI1427">
        <v>-827.40039999999999</v>
      </c>
      <c r="BJ1427">
        <v>-737.92750000000001</v>
      </c>
      <c r="BK1427">
        <v>-717.23469999999998</v>
      </c>
      <c r="BL1427">
        <v>-592.14890000000003</v>
      </c>
      <c r="BM1427">
        <v>-171.7132</v>
      </c>
      <c r="BN1427">
        <v>767.53070000000002</v>
      </c>
      <c r="BO1427">
        <v>258.96300000000002</v>
      </c>
      <c r="BP1427">
        <v>-604.91</v>
      </c>
      <c r="BQ1427">
        <v>-559.92489999999998</v>
      </c>
      <c r="BR1427">
        <v>-123.0381</v>
      </c>
      <c r="BS1427">
        <v>14.022180000000001</v>
      </c>
      <c r="BT1427">
        <v>276.3218</v>
      </c>
      <c r="BU1427">
        <v>623.57429999999999</v>
      </c>
      <c r="BV1427">
        <v>996.16300000000001</v>
      </c>
      <c r="BW1427">
        <v>388.1327</v>
      </c>
      <c r="BX1427">
        <v>-290.83100000000002</v>
      </c>
      <c r="BY1427">
        <v>-631.07479999999998</v>
      </c>
      <c r="BZ1427">
        <v>-1451.636</v>
      </c>
      <c r="CA1427">
        <v>-1634.0060000000001</v>
      </c>
      <c r="CB1427">
        <v>-1760.53</v>
      </c>
      <c r="CC1427">
        <v>-1662.31</v>
      </c>
      <c r="CD1427">
        <v>-1504.6379999999999</v>
      </c>
      <c r="CE1427">
        <v>-1373.742</v>
      </c>
      <c r="CF1427" s="20">
        <v>429.5138</v>
      </c>
      <c r="CG1427" s="20">
        <v>382.41890000000001</v>
      </c>
      <c r="CH1427" s="20">
        <v>381.27449999999999</v>
      </c>
      <c r="CI1427" s="20">
        <v>416.42919999999998</v>
      </c>
      <c r="CJ1427" s="20">
        <v>523.29160000000002</v>
      </c>
      <c r="CK1427" s="20">
        <v>655.15779999999995</v>
      </c>
      <c r="CL1427" s="20">
        <v>915.67970000000003</v>
      </c>
      <c r="CM1427" s="20">
        <v>711.97159999999997</v>
      </c>
      <c r="CN1427" s="20">
        <v>403.6721</v>
      </c>
      <c r="CO1427" s="20">
        <v>188.4101</v>
      </c>
      <c r="CP1427" s="20">
        <v>62.137540000000001</v>
      </c>
      <c r="CQ1427" s="20">
        <v>25.287400000000002</v>
      </c>
      <c r="CR1427" s="20">
        <v>73.510279999999995</v>
      </c>
      <c r="CS1427" s="20">
        <v>325.59179999999998</v>
      </c>
      <c r="CT1427" s="20">
        <v>794.274</v>
      </c>
      <c r="CU1427" s="20">
        <v>1233.5060000000001</v>
      </c>
      <c r="CV1427" s="20">
        <v>1556.5039999999999</v>
      </c>
      <c r="CW1427" s="20">
        <v>2007.808</v>
      </c>
      <c r="CX1427" s="20">
        <v>2195.7530000000002</v>
      </c>
      <c r="CY1427" s="20">
        <v>1975.394</v>
      </c>
      <c r="CZ1427" s="20">
        <v>1653.134</v>
      </c>
      <c r="DA1427" s="20">
        <v>481.02800000000002</v>
      </c>
      <c r="DB1427" s="20">
        <v>618.46339999999998</v>
      </c>
      <c r="DC1427" s="20">
        <v>742.00390000000004</v>
      </c>
      <c r="DD1427">
        <v>0</v>
      </c>
      <c r="DE1427">
        <v>0</v>
      </c>
      <c r="DF1427">
        <v>0</v>
      </c>
    </row>
    <row r="1428" spans="1:110" x14ac:dyDescent="0.25">
      <c r="A1428" s="16" t="str">
        <f t="shared" si="22"/>
        <v>Program Specific_CPP_0 to 199.99 kW_All_CAISO_1-in-10_MONTHLY SYSTEM PEAK DAY_2024_12</v>
      </c>
      <c r="B1428" t="s">
        <v>196</v>
      </c>
      <c r="C1428" t="s">
        <v>121</v>
      </c>
      <c r="D1428" t="s">
        <v>124</v>
      </c>
      <c r="E1428" t="s">
        <v>7</v>
      </c>
      <c r="F1428" t="s">
        <v>110</v>
      </c>
      <c r="G1428" t="s">
        <v>85</v>
      </c>
      <c r="H1428" t="s">
        <v>20</v>
      </c>
      <c r="I1428">
        <v>2024</v>
      </c>
      <c r="J1428">
        <v>12</v>
      </c>
      <c r="K1428">
        <v>4054</v>
      </c>
      <c r="L1428">
        <v>54490.7</v>
      </c>
      <c r="M1428">
        <v>53358.27</v>
      </c>
      <c r="N1428">
        <v>52822.86</v>
      </c>
      <c r="O1428">
        <v>53455.43</v>
      </c>
      <c r="P1428">
        <v>56646.43</v>
      </c>
      <c r="Q1428">
        <v>63703.75</v>
      </c>
      <c r="R1428">
        <v>74598.75</v>
      </c>
      <c r="S1428">
        <v>81196.320000000007</v>
      </c>
      <c r="T1428">
        <v>86451.75</v>
      </c>
      <c r="U1428">
        <v>88730.44</v>
      </c>
      <c r="V1428">
        <v>89735.16</v>
      </c>
      <c r="W1428">
        <v>89816.6</v>
      </c>
      <c r="X1428">
        <v>89123.43</v>
      </c>
      <c r="Y1428">
        <v>88904.04</v>
      </c>
      <c r="Z1428">
        <v>87522.6</v>
      </c>
      <c r="AA1428">
        <v>85363.47</v>
      </c>
      <c r="AB1428">
        <v>85225.42</v>
      </c>
      <c r="AC1428">
        <v>85392.16</v>
      </c>
      <c r="AD1428">
        <v>80359.63</v>
      </c>
      <c r="AE1428">
        <v>76636.91</v>
      </c>
      <c r="AF1428">
        <v>72977.81</v>
      </c>
      <c r="AG1428">
        <v>68415.839999999997</v>
      </c>
      <c r="AH1428">
        <v>62558.68</v>
      </c>
      <c r="AI1428">
        <v>57807.25</v>
      </c>
      <c r="AJ1428">
        <v>47.43045</v>
      </c>
      <c r="AK1428">
        <v>46.696680000000001</v>
      </c>
      <c r="AL1428">
        <v>46.020670000000003</v>
      </c>
      <c r="AM1428">
        <v>45.391840000000002</v>
      </c>
      <c r="AN1428">
        <v>45.050989999999999</v>
      </c>
      <c r="AO1428">
        <v>44.721969999999999</v>
      </c>
      <c r="AP1428">
        <v>44.883450000000003</v>
      </c>
      <c r="AQ1428">
        <v>44.730559999999997</v>
      </c>
      <c r="AR1428">
        <v>48.072490000000002</v>
      </c>
      <c r="AS1428">
        <v>52.416559999999997</v>
      </c>
      <c r="AT1428">
        <v>55.992199999999997</v>
      </c>
      <c r="AU1428">
        <v>59.066800000000001</v>
      </c>
      <c r="AV1428">
        <v>60.986539999999998</v>
      </c>
      <c r="AW1428">
        <v>61.3889</v>
      </c>
      <c r="AX1428">
        <v>61.245699999999999</v>
      </c>
      <c r="AY1428">
        <v>60.844990000000003</v>
      </c>
      <c r="AZ1428">
        <v>59.733229999999999</v>
      </c>
      <c r="BA1428">
        <v>57.784579999999998</v>
      </c>
      <c r="BB1428">
        <v>55.965380000000003</v>
      </c>
      <c r="BC1428">
        <v>54.43974</v>
      </c>
      <c r="BD1428">
        <v>53.782530000000001</v>
      </c>
      <c r="BE1428">
        <v>52.257429999999999</v>
      </c>
      <c r="BF1428">
        <v>51.076140000000002</v>
      </c>
      <c r="BG1428">
        <v>50.795639999999999</v>
      </c>
      <c r="BH1428">
        <v>-902.58130000000006</v>
      </c>
      <c r="BI1428">
        <v>-815.3528</v>
      </c>
      <c r="BJ1428">
        <v>-729.18150000000003</v>
      </c>
      <c r="BK1428">
        <v>-712.05399999999997</v>
      </c>
      <c r="BL1428">
        <v>-592.47090000000003</v>
      </c>
      <c r="BM1428">
        <v>-171.8107</v>
      </c>
      <c r="BN1428">
        <v>797.74440000000004</v>
      </c>
      <c r="BO1428">
        <v>269.94670000000002</v>
      </c>
      <c r="BP1428">
        <v>-622.4348</v>
      </c>
      <c r="BQ1428">
        <v>-557.41560000000004</v>
      </c>
      <c r="BR1428">
        <v>-117.32299999999999</v>
      </c>
      <c r="BS1428">
        <v>12.91507</v>
      </c>
      <c r="BT1428">
        <v>247.67789999999999</v>
      </c>
      <c r="BU1428">
        <v>547.02599999999995</v>
      </c>
      <c r="BV1428">
        <v>861.87710000000004</v>
      </c>
      <c r="BW1428">
        <v>335.52589999999998</v>
      </c>
      <c r="BX1428">
        <v>-260.10390000000001</v>
      </c>
      <c r="BY1428">
        <v>-585.36800000000005</v>
      </c>
      <c r="BZ1428">
        <v>-1372.6569999999999</v>
      </c>
      <c r="CA1428">
        <v>-1569.597</v>
      </c>
      <c r="CB1428">
        <v>-1711.971</v>
      </c>
      <c r="CC1428">
        <v>-1634.2070000000001</v>
      </c>
      <c r="CD1428">
        <v>-1488.7370000000001</v>
      </c>
      <c r="CE1428">
        <v>-1358.7090000000001</v>
      </c>
      <c r="CF1428" s="20">
        <v>412.18729999999999</v>
      </c>
      <c r="CG1428" s="20">
        <v>371.36329999999998</v>
      </c>
      <c r="CH1428" s="20">
        <v>372.2903</v>
      </c>
      <c r="CI1428" s="20">
        <v>410.43490000000003</v>
      </c>
      <c r="CJ1428" s="20">
        <v>523.86099999999999</v>
      </c>
      <c r="CK1428" s="20">
        <v>655.90160000000003</v>
      </c>
      <c r="CL1428" s="20">
        <v>989.18970000000002</v>
      </c>
      <c r="CM1428" s="20">
        <v>773.64790000000005</v>
      </c>
      <c r="CN1428" s="20">
        <v>427.40039999999999</v>
      </c>
      <c r="CO1428" s="20">
        <v>186.7253</v>
      </c>
      <c r="CP1428" s="20">
        <v>56.499099999999999</v>
      </c>
      <c r="CQ1428" s="20">
        <v>21.45194</v>
      </c>
      <c r="CR1428" s="20">
        <v>59.059840000000001</v>
      </c>
      <c r="CS1428" s="20">
        <v>250.5607</v>
      </c>
      <c r="CT1428" s="20">
        <v>594.56619999999998</v>
      </c>
      <c r="CU1428" s="20">
        <v>921.79169999999999</v>
      </c>
      <c r="CV1428" s="20">
        <v>1244.981</v>
      </c>
      <c r="CW1428" s="20">
        <v>1727.502</v>
      </c>
      <c r="CX1428" s="20">
        <v>1963.3219999999999</v>
      </c>
      <c r="CY1428" s="20">
        <v>1822.7329999999999</v>
      </c>
      <c r="CZ1428" s="20">
        <v>1563.1980000000001</v>
      </c>
      <c r="DA1428" s="20">
        <v>464.90100000000001</v>
      </c>
      <c r="DB1428" s="20">
        <v>605.46079999999995</v>
      </c>
      <c r="DC1428" s="20">
        <v>725.85289999999998</v>
      </c>
      <c r="DD1428">
        <v>0</v>
      </c>
      <c r="DE1428">
        <v>0</v>
      </c>
      <c r="DF1428">
        <v>0</v>
      </c>
    </row>
    <row r="1429" spans="1:110" x14ac:dyDescent="0.25">
      <c r="A1429" s="16" t="str">
        <f t="shared" si="22"/>
        <v>Program Specific_CPP_0 to 199.99 kW_All_CAISO_1-in-10_MONTHLY SYSTEM PEAK DAY_2024_3</v>
      </c>
      <c r="B1429" t="s">
        <v>196</v>
      </c>
      <c r="C1429" t="s">
        <v>121</v>
      </c>
      <c r="D1429" t="s">
        <v>124</v>
      </c>
      <c r="E1429" t="s">
        <v>7</v>
      </c>
      <c r="F1429" t="s">
        <v>110</v>
      </c>
      <c r="G1429" t="s">
        <v>85</v>
      </c>
      <c r="H1429" t="s">
        <v>20</v>
      </c>
      <c r="I1429">
        <v>2024</v>
      </c>
      <c r="J1429">
        <v>3</v>
      </c>
      <c r="K1429">
        <v>4054</v>
      </c>
      <c r="L1429">
        <v>68907.960000000006</v>
      </c>
      <c r="M1429">
        <v>67773.62</v>
      </c>
      <c r="N1429">
        <v>67268.59</v>
      </c>
      <c r="O1429">
        <v>67737.509999999995</v>
      </c>
      <c r="P1429">
        <v>70278.19</v>
      </c>
      <c r="Q1429">
        <v>76816.98</v>
      </c>
      <c r="R1429">
        <v>85012.9</v>
      </c>
      <c r="S1429">
        <v>89249.23</v>
      </c>
      <c r="T1429">
        <v>91909.41</v>
      </c>
      <c r="U1429">
        <v>94190.73</v>
      </c>
      <c r="V1429">
        <v>96384.84</v>
      </c>
      <c r="W1429">
        <v>97889.01</v>
      </c>
      <c r="X1429">
        <v>98698.47</v>
      </c>
      <c r="Y1429">
        <v>99552.95</v>
      </c>
      <c r="Z1429">
        <v>99231.81</v>
      </c>
      <c r="AA1429">
        <v>97548.98</v>
      </c>
      <c r="AB1429">
        <v>94199.5</v>
      </c>
      <c r="AC1429">
        <v>90244.800000000003</v>
      </c>
      <c r="AD1429">
        <v>87018.19</v>
      </c>
      <c r="AE1429">
        <v>85843.02</v>
      </c>
      <c r="AF1429">
        <v>82564.19</v>
      </c>
      <c r="AG1429">
        <v>78518.490000000005</v>
      </c>
      <c r="AH1429">
        <v>74077.89</v>
      </c>
      <c r="AI1429">
        <v>70688.02</v>
      </c>
      <c r="AJ1429">
        <v>60.285890000000002</v>
      </c>
      <c r="AK1429">
        <v>58.893619999999999</v>
      </c>
      <c r="AL1429">
        <v>57.803600000000003</v>
      </c>
      <c r="AM1429">
        <v>57.048969999999997</v>
      </c>
      <c r="AN1429">
        <v>56.084699999999998</v>
      </c>
      <c r="AO1429">
        <v>55.278959999999998</v>
      </c>
      <c r="AP1429">
        <v>55.511319999999998</v>
      </c>
      <c r="AQ1429">
        <v>55.268639999999998</v>
      </c>
      <c r="AR1429">
        <v>61.23115</v>
      </c>
      <c r="AS1429">
        <v>69.537459999999996</v>
      </c>
      <c r="AT1429">
        <v>75.951459999999997</v>
      </c>
      <c r="AU1429">
        <v>81.782430000000005</v>
      </c>
      <c r="AV1429">
        <v>83.368099999999998</v>
      </c>
      <c r="AW1429">
        <v>85.043599999999998</v>
      </c>
      <c r="AX1429">
        <v>84.040980000000005</v>
      </c>
      <c r="AY1429">
        <v>84.010490000000004</v>
      </c>
      <c r="AZ1429">
        <v>83.382689999999997</v>
      </c>
      <c r="BA1429">
        <v>81.973439999999997</v>
      </c>
      <c r="BB1429">
        <v>79.529420000000002</v>
      </c>
      <c r="BC1429">
        <v>75.173559999999995</v>
      </c>
      <c r="BD1429">
        <v>71.188559999999995</v>
      </c>
      <c r="BE1429">
        <v>68.167959999999994</v>
      </c>
      <c r="BF1429">
        <v>66.412739999999999</v>
      </c>
      <c r="BG1429">
        <v>63.76079</v>
      </c>
      <c r="BH1429">
        <v>-1141.3879999999999</v>
      </c>
      <c r="BI1429">
        <v>-1035.6300000000001</v>
      </c>
      <c r="BJ1429">
        <v>-928.59450000000004</v>
      </c>
      <c r="BK1429">
        <v>-902.29859999999996</v>
      </c>
      <c r="BL1429">
        <v>-735.04690000000005</v>
      </c>
      <c r="BM1429">
        <v>-207.17740000000001</v>
      </c>
      <c r="BN1429">
        <v>909.11120000000005</v>
      </c>
      <c r="BO1429">
        <v>296.71960000000001</v>
      </c>
      <c r="BP1429">
        <v>-661.72879999999998</v>
      </c>
      <c r="BQ1429">
        <v>-591.71789999999999</v>
      </c>
      <c r="BR1429">
        <v>-126.0171</v>
      </c>
      <c r="BS1429">
        <v>14.07583</v>
      </c>
      <c r="BT1429">
        <v>274.28739999999999</v>
      </c>
      <c r="BU1429">
        <v>612.54870000000005</v>
      </c>
      <c r="BV1429">
        <v>977.18330000000003</v>
      </c>
      <c r="BW1429">
        <v>383.42169999999999</v>
      </c>
      <c r="BX1429">
        <v>-287.49239999999998</v>
      </c>
      <c r="BY1429">
        <v>-618.63319999999999</v>
      </c>
      <c r="BZ1429">
        <v>-1486.394</v>
      </c>
      <c r="CA1429">
        <v>-1758.1469999999999</v>
      </c>
      <c r="CB1429">
        <v>-1936.856</v>
      </c>
      <c r="CC1429">
        <v>-1875.5229999999999</v>
      </c>
      <c r="CD1429">
        <v>-1762.865</v>
      </c>
      <c r="CE1429">
        <v>-1661.46</v>
      </c>
      <c r="CF1429" s="20">
        <v>659.15650000000005</v>
      </c>
      <c r="CG1429" s="20">
        <v>599.12419999999997</v>
      </c>
      <c r="CH1429" s="20">
        <v>603.75750000000005</v>
      </c>
      <c r="CI1429" s="20">
        <v>659.05119999999999</v>
      </c>
      <c r="CJ1429" s="20">
        <v>806.32860000000005</v>
      </c>
      <c r="CK1429" s="20">
        <v>953.72479999999996</v>
      </c>
      <c r="CL1429" s="20">
        <v>1284.654</v>
      </c>
      <c r="CM1429" s="20">
        <v>934.71579999999994</v>
      </c>
      <c r="CN1429" s="20">
        <v>483.06689999999998</v>
      </c>
      <c r="CO1429" s="20">
        <v>210.41380000000001</v>
      </c>
      <c r="CP1429" s="20">
        <v>65.182910000000007</v>
      </c>
      <c r="CQ1429" s="20">
        <v>25.481280000000002</v>
      </c>
      <c r="CR1429" s="20">
        <v>72.431799999999996</v>
      </c>
      <c r="CS1429" s="20">
        <v>314.1798</v>
      </c>
      <c r="CT1429" s="20">
        <v>764.29610000000002</v>
      </c>
      <c r="CU1429" s="20">
        <v>1203.7439999999999</v>
      </c>
      <c r="CV1429" s="20">
        <v>1520.973</v>
      </c>
      <c r="CW1429" s="20">
        <v>1929.421</v>
      </c>
      <c r="CX1429" s="20">
        <v>2302.1610000000001</v>
      </c>
      <c r="CY1429" s="20">
        <v>2286.951</v>
      </c>
      <c r="CZ1429" s="20">
        <v>2000.856</v>
      </c>
      <c r="DA1429" s="20">
        <v>612.33780000000002</v>
      </c>
      <c r="DB1429" s="20">
        <v>848.96169999999995</v>
      </c>
      <c r="DC1429" s="20">
        <v>1085.365</v>
      </c>
      <c r="DD1429">
        <v>0</v>
      </c>
      <c r="DE1429">
        <v>0</v>
      </c>
      <c r="DF1429">
        <v>0</v>
      </c>
    </row>
    <row r="1430" spans="1:110" x14ac:dyDescent="0.25">
      <c r="A1430" s="16" t="str">
        <f t="shared" si="22"/>
        <v>Program Specific_CPP_0 to 199.99 kW_All_CAISO_1-in-10_MONTHLY SYSTEM PEAK DAY_2026_7</v>
      </c>
      <c r="B1430" t="s">
        <v>196</v>
      </c>
      <c r="C1430" t="s">
        <v>121</v>
      </c>
      <c r="D1430" t="s">
        <v>124</v>
      </c>
      <c r="E1430" t="s">
        <v>7</v>
      </c>
      <c r="F1430" t="s">
        <v>110</v>
      </c>
      <c r="G1430" t="s">
        <v>85</v>
      </c>
      <c r="H1430" t="s">
        <v>20</v>
      </c>
      <c r="I1430">
        <v>2026</v>
      </c>
      <c r="J1430">
        <v>7</v>
      </c>
      <c r="K1430">
        <v>3649</v>
      </c>
      <c r="L1430">
        <v>65422.29</v>
      </c>
      <c r="M1430">
        <v>63881.39</v>
      </c>
      <c r="N1430">
        <v>63137</v>
      </c>
      <c r="O1430">
        <v>63169.97</v>
      </c>
      <c r="P1430">
        <v>64762.27</v>
      </c>
      <c r="Q1430">
        <v>69435.33</v>
      </c>
      <c r="R1430">
        <v>75314.009999999995</v>
      </c>
      <c r="S1430">
        <v>81864.69</v>
      </c>
      <c r="T1430">
        <v>88341.31</v>
      </c>
      <c r="U1430">
        <v>94499.55</v>
      </c>
      <c r="V1430">
        <v>99818.57</v>
      </c>
      <c r="W1430">
        <v>103509.7</v>
      </c>
      <c r="X1430">
        <v>105335.5</v>
      </c>
      <c r="Y1430">
        <v>106782.1</v>
      </c>
      <c r="Z1430">
        <v>106674.2</v>
      </c>
      <c r="AA1430">
        <v>105033.5</v>
      </c>
      <c r="AB1430">
        <v>101966.7</v>
      </c>
      <c r="AC1430">
        <v>97101.56</v>
      </c>
      <c r="AD1430">
        <v>90518.07</v>
      </c>
      <c r="AE1430">
        <v>86237.75</v>
      </c>
      <c r="AF1430">
        <v>83323.09</v>
      </c>
      <c r="AG1430">
        <v>78253.02</v>
      </c>
      <c r="AH1430">
        <v>72621.149999999994</v>
      </c>
      <c r="AI1430">
        <v>68482.399999999994</v>
      </c>
      <c r="AJ1430">
        <v>69.565269999999998</v>
      </c>
      <c r="AK1430">
        <v>69.222660000000005</v>
      </c>
      <c r="AL1430">
        <v>68.784319999999994</v>
      </c>
      <c r="AM1430">
        <v>67.893919999999994</v>
      </c>
      <c r="AN1430">
        <v>67.884370000000004</v>
      </c>
      <c r="AO1430">
        <v>67.533150000000006</v>
      </c>
      <c r="AP1430">
        <v>67.603480000000005</v>
      </c>
      <c r="AQ1430">
        <v>69.341319999999996</v>
      </c>
      <c r="AR1430">
        <v>72.789169999999999</v>
      </c>
      <c r="AS1430">
        <v>77.094499999999996</v>
      </c>
      <c r="AT1430">
        <v>79.997259999999997</v>
      </c>
      <c r="AU1430">
        <v>82.338040000000007</v>
      </c>
      <c r="AV1430">
        <v>83.434240000000003</v>
      </c>
      <c r="AW1430">
        <v>85.735020000000006</v>
      </c>
      <c r="AX1430">
        <v>85.092579999999998</v>
      </c>
      <c r="AY1430">
        <v>85.177869999999999</v>
      </c>
      <c r="AZ1430">
        <v>84.69659</v>
      </c>
      <c r="BA1430">
        <v>81.577709999999996</v>
      </c>
      <c r="BB1430">
        <v>79.887129999999999</v>
      </c>
      <c r="BC1430">
        <v>76.667429999999996</v>
      </c>
      <c r="BD1430">
        <v>74.01567</v>
      </c>
      <c r="BE1430">
        <v>72.862170000000006</v>
      </c>
      <c r="BF1430">
        <v>72.453789999999998</v>
      </c>
      <c r="BG1430">
        <v>71.812539999999998</v>
      </c>
      <c r="BH1430">
        <v>-1083.6510000000001</v>
      </c>
      <c r="BI1430">
        <v>-976.15369999999996</v>
      </c>
      <c r="BJ1430">
        <v>-871.56089999999995</v>
      </c>
      <c r="BK1430">
        <v>-841.45669999999996</v>
      </c>
      <c r="BL1430">
        <v>-677.35530000000006</v>
      </c>
      <c r="BM1430">
        <v>-187.2689</v>
      </c>
      <c r="BN1430">
        <v>805.39319999999998</v>
      </c>
      <c r="BO1430">
        <v>272.16879999999998</v>
      </c>
      <c r="BP1430">
        <v>-636.03920000000005</v>
      </c>
      <c r="BQ1430">
        <v>-593.65800000000002</v>
      </c>
      <c r="BR1430">
        <v>-130.50640000000001</v>
      </c>
      <c r="BS1430">
        <v>14.88405</v>
      </c>
      <c r="BT1430">
        <v>292.7321</v>
      </c>
      <c r="BU1430">
        <v>657.02940000000001</v>
      </c>
      <c r="BV1430">
        <v>1050.472</v>
      </c>
      <c r="BW1430">
        <v>412.84010000000001</v>
      </c>
      <c r="BX1430">
        <v>-311.19740000000002</v>
      </c>
      <c r="BY1430">
        <v>-665.63670000000002</v>
      </c>
      <c r="BZ1430">
        <v>-1546.1769999999999</v>
      </c>
      <c r="CA1430">
        <v>-1766.232</v>
      </c>
      <c r="CB1430">
        <v>-1954.6590000000001</v>
      </c>
      <c r="CC1430">
        <v>-1869.182</v>
      </c>
      <c r="CD1430">
        <v>-1728.1990000000001</v>
      </c>
      <c r="CE1430">
        <v>-1609.6189999999999</v>
      </c>
      <c r="CF1430" s="20">
        <v>594.15689999999995</v>
      </c>
      <c r="CG1430" s="20">
        <v>532.28520000000003</v>
      </c>
      <c r="CH1430" s="20">
        <v>531.87040000000002</v>
      </c>
      <c r="CI1430" s="20">
        <v>573.16819999999996</v>
      </c>
      <c r="CJ1430" s="20">
        <v>684.72320000000002</v>
      </c>
      <c r="CK1430" s="20">
        <v>779.23710000000005</v>
      </c>
      <c r="CL1430" s="20">
        <v>1008.249</v>
      </c>
      <c r="CM1430" s="20">
        <v>786.43690000000004</v>
      </c>
      <c r="CN1430" s="20">
        <v>446.2878</v>
      </c>
      <c r="CO1430" s="20">
        <v>211.79580000000001</v>
      </c>
      <c r="CP1430" s="20">
        <v>69.909930000000003</v>
      </c>
      <c r="CQ1430" s="20">
        <v>28.491510000000002</v>
      </c>
      <c r="CR1430" s="20">
        <v>82.500820000000004</v>
      </c>
      <c r="CS1430" s="20">
        <v>361.46530000000001</v>
      </c>
      <c r="CT1430" s="20">
        <v>883.23929999999996</v>
      </c>
      <c r="CU1430" s="20">
        <v>1395.547</v>
      </c>
      <c r="CV1430" s="20">
        <v>1782.136</v>
      </c>
      <c r="CW1430" s="20">
        <v>2233.7530000000002</v>
      </c>
      <c r="CX1430" s="20">
        <v>2491.0720000000001</v>
      </c>
      <c r="CY1430" s="20">
        <v>2308.0320000000002</v>
      </c>
      <c r="CZ1430" s="20">
        <v>2037.807</v>
      </c>
      <c r="DA1430" s="20">
        <v>608.20420000000001</v>
      </c>
      <c r="DB1430" s="20">
        <v>815.90039999999999</v>
      </c>
      <c r="DC1430" s="20">
        <v>1018.69</v>
      </c>
      <c r="DD1430">
        <v>0</v>
      </c>
      <c r="DE1430">
        <v>0</v>
      </c>
      <c r="DF1430">
        <v>0</v>
      </c>
    </row>
    <row r="1431" spans="1:110" x14ac:dyDescent="0.25">
      <c r="A1431" s="16" t="str">
        <f t="shared" si="22"/>
        <v>Portfolio Adjusted_CPP_0 to 199.99 kW_All_CAISO_1-in-10_MONTHLY SYSTEM PEAK DAY_2030_10</v>
      </c>
      <c r="B1431" t="s">
        <v>195</v>
      </c>
      <c r="C1431" t="s">
        <v>121</v>
      </c>
      <c r="D1431" t="s">
        <v>124</v>
      </c>
      <c r="E1431" t="s">
        <v>7</v>
      </c>
      <c r="F1431" t="s">
        <v>110</v>
      </c>
      <c r="G1431" t="s">
        <v>85</v>
      </c>
      <c r="H1431" t="s">
        <v>20</v>
      </c>
      <c r="I1431">
        <v>2030</v>
      </c>
      <c r="J1431">
        <v>10</v>
      </c>
      <c r="K1431">
        <v>2953</v>
      </c>
      <c r="L1431">
        <v>52571.03</v>
      </c>
      <c r="M1431">
        <v>51355.72</v>
      </c>
      <c r="N1431">
        <v>50723.88</v>
      </c>
      <c r="O1431">
        <v>50769.52</v>
      </c>
      <c r="P1431">
        <v>52161.04</v>
      </c>
      <c r="Q1431">
        <v>56099</v>
      </c>
      <c r="R1431">
        <v>62531.89</v>
      </c>
      <c r="S1431">
        <v>66985.5</v>
      </c>
      <c r="T1431">
        <v>71976.63</v>
      </c>
      <c r="U1431">
        <v>76649.5</v>
      </c>
      <c r="V1431">
        <v>80928.960000000006</v>
      </c>
      <c r="W1431">
        <v>84625.54</v>
      </c>
      <c r="X1431">
        <v>86888.11</v>
      </c>
      <c r="Y1431">
        <v>88478.46</v>
      </c>
      <c r="Z1431">
        <v>88472.02</v>
      </c>
      <c r="AA1431">
        <v>86853.91</v>
      </c>
      <c r="AB1431">
        <v>83570.09</v>
      </c>
      <c r="AC1431">
        <v>79193.89</v>
      </c>
      <c r="AD1431">
        <v>75297.55</v>
      </c>
      <c r="AE1431">
        <v>71629.149999999994</v>
      </c>
      <c r="AF1431">
        <v>67324.98</v>
      </c>
      <c r="AG1431">
        <v>62920.32</v>
      </c>
      <c r="AH1431">
        <v>58116</v>
      </c>
      <c r="AI1431">
        <v>54708.77</v>
      </c>
      <c r="AJ1431">
        <v>72.900840000000002</v>
      </c>
      <c r="AK1431">
        <v>71.587670000000003</v>
      </c>
      <c r="AL1431">
        <v>71.035020000000003</v>
      </c>
      <c r="AM1431">
        <v>70.167150000000007</v>
      </c>
      <c r="AN1431">
        <v>69.505080000000007</v>
      </c>
      <c r="AO1431">
        <v>69.113500000000002</v>
      </c>
      <c r="AP1431">
        <v>69.032380000000003</v>
      </c>
      <c r="AQ1431">
        <v>69.211650000000006</v>
      </c>
      <c r="AR1431">
        <v>74.476759999999999</v>
      </c>
      <c r="AS1431">
        <v>80.22148</v>
      </c>
      <c r="AT1431">
        <v>84.256339999999994</v>
      </c>
      <c r="AU1431">
        <v>87.148150000000001</v>
      </c>
      <c r="AV1431">
        <v>87.876419999999996</v>
      </c>
      <c r="AW1431">
        <v>89.482560000000007</v>
      </c>
      <c r="AX1431">
        <v>88.23706</v>
      </c>
      <c r="AY1431">
        <v>86.271270000000001</v>
      </c>
      <c r="AZ1431">
        <v>84.73227</v>
      </c>
      <c r="BA1431">
        <v>84.07423</v>
      </c>
      <c r="BB1431">
        <v>81.235590000000002</v>
      </c>
      <c r="BC1431">
        <v>77.719130000000007</v>
      </c>
      <c r="BD1431">
        <v>75.730509999999995</v>
      </c>
      <c r="BE1431">
        <v>74.611609999999999</v>
      </c>
      <c r="BF1431">
        <v>73.161659999999998</v>
      </c>
      <c r="BG1431">
        <v>72.475939999999994</v>
      </c>
      <c r="BH1431">
        <v>-870.78390000000002</v>
      </c>
      <c r="BI1431">
        <v>-784.75239999999997</v>
      </c>
      <c r="BJ1431">
        <v>-700.20669999999996</v>
      </c>
      <c r="BK1431">
        <v>-676.27639999999997</v>
      </c>
      <c r="BL1431">
        <v>-545.55780000000004</v>
      </c>
      <c r="BM1431">
        <v>-151.3004</v>
      </c>
      <c r="BN1431">
        <v>668.7038</v>
      </c>
      <c r="BO1431">
        <v>222.7012</v>
      </c>
      <c r="BP1431">
        <v>-518.21690000000001</v>
      </c>
      <c r="BQ1431">
        <v>-481.52170000000001</v>
      </c>
      <c r="BR1431">
        <v>-105.8095</v>
      </c>
      <c r="BS1431">
        <v>12.16863</v>
      </c>
      <c r="BT1431">
        <v>241.4659</v>
      </c>
      <c r="BU1431">
        <v>544.40740000000005</v>
      </c>
      <c r="BV1431">
        <v>871.22659999999996</v>
      </c>
      <c r="BW1431">
        <v>341.38409999999999</v>
      </c>
      <c r="BX1431">
        <v>-255.05189999999999</v>
      </c>
      <c r="BY1431">
        <v>-542.87850000000003</v>
      </c>
      <c r="BZ1431">
        <v>-1286.1890000000001</v>
      </c>
      <c r="CA1431">
        <v>-1467.0329999999999</v>
      </c>
      <c r="CB1431">
        <v>-1579.3630000000001</v>
      </c>
      <c r="CC1431">
        <v>-1502.9390000000001</v>
      </c>
      <c r="CD1431">
        <v>-1383.0129999999999</v>
      </c>
      <c r="CE1431">
        <v>-1285.8820000000001</v>
      </c>
      <c r="CF1431" s="20">
        <v>383.65660000000003</v>
      </c>
      <c r="CG1431" s="20">
        <v>344.01170000000002</v>
      </c>
      <c r="CH1431" s="20">
        <v>343.29140000000001</v>
      </c>
      <c r="CI1431" s="20">
        <v>370.226</v>
      </c>
      <c r="CJ1431" s="20">
        <v>444.18459999999999</v>
      </c>
      <c r="CK1431" s="20">
        <v>508.6497</v>
      </c>
      <c r="CL1431" s="20">
        <v>695.05579999999998</v>
      </c>
      <c r="CM1431" s="20">
        <v>526.54110000000003</v>
      </c>
      <c r="CN1431" s="20">
        <v>296.25810000000001</v>
      </c>
      <c r="CO1431" s="20">
        <v>139.34020000000001</v>
      </c>
      <c r="CP1431" s="20">
        <v>45.954090000000001</v>
      </c>
      <c r="CQ1431" s="20">
        <v>19.04391</v>
      </c>
      <c r="CR1431" s="20">
        <v>56.134410000000003</v>
      </c>
      <c r="CS1431" s="20">
        <v>248.16759999999999</v>
      </c>
      <c r="CT1431" s="20">
        <v>607.53560000000004</v>
      </c>
      <c r="CU1431" s="20">
        <v>954.26149999999996</v>
      </c>
      <c r="CV1431" s="20">
        <v>1197.088</v>
      </c>
      <c r="CW1431" s="20">
        <v>1485.819</v>
      </c>
      <c r="CX1431" s="20">
        <v>1723.7619999999999</v>
      </c>
      <c r="CY1431" s="20">
        <v>1592.306</v>
      </c>
      <c r="CZ1431" s="20">
        <v>1330.4079999999999</v>
      </c>
      <c r="DA1431" s="20">
        <v>393.21409999999997</v>
      </c>
      <c r="DB1431" s="20">
        <v>522.51930000000004</v>
      </c>
      <c r="DC1431" s="20">
        <v>650.12649999999996</v>
      </c>
      <c r="DD1431">
        <v>0</v>
      </c>
      <c r="DE1431">
        <v>0</v>
      </c>
      <c r="DF1431">
        <v>0</v>
      </c>
    </row>
    <row r="1432" spans="1:110" x14ac:dyDescent="0.25">
      <c r="A1432" s="16" t="str">
        <f t="shared" si="22"/>
        <v>Program Specific_CPP_0 to 199.99 kW_All_CAISO_1-in-10_MONTHLY SYSTEM PEAK DAY_2028_2</v>
      </c>
      <c r="B1432" t="s">
        <v>196</v>
      </c>
      <c r="C1432" t="s">
        <v>121</v>
      </c>
      <c r="D1432" t="s">
        <v>124</v>
      </c>
      <c r="E1432" t="s">
        <v>7</v>
      </c>
      <c r="F1432" t="s">
        <v>110</v>
      </c>
      <c r="G1432" t="s">
        <v>85</v>
      </c>
      <c r="H1432" t="s">
        <v>20</v>
      </c>
      <c r="I1432">
        <v>2028</v>
      </c>
      <c r="J1432">
        <v>2</v>
      </c>
      <c r="K1432">
        <v>3301</v>
      </c>
      <c r="L1432">
        <v>43804.46</v>
      </c>
      <c r="M1432">
        <v>42880.68</v>
      </c>
      <c r="N1432">
        <v>42483.1</v>
      </c>
      <c r="O1432">
        <v>42973.22</v>
      </c>
      <c r="P1432">
        <v>45447.73</v>
      </c>
      <c r="Q1432">
        <v>51365.69</v>
      </c>
      <c r="R1432">
        <v>60387.8</v>
      </c>
      <c r="S1432">
        <v>66377.41</v>
      </c>
      <c r="T1432">
        <v>71395.009999999995</v>
      </c>
      <c r="U1432">
        <v>73581.17</v>
      </c>
      <c r="V1432">
        <v>74855.66</v>
      </c>
      <c r="W1432">
        <v>75366.5</v>
      </c>
      <c r="X1432">
        <v>74835.13</v>
      </c>
      <c r="Y1432">
        <v>74825.06</v>
      </c>
      <c r="Z1432">
        <v>73726.850000000006</v>
      </c>
      <c r="AA1432">
        <v>71655.61</v>
      </c>
      <c r="AB1432">
        <v>69770.45</v>
      </c>
      <c r="AC1432">
        <v>69368.75</v>
      </c>
      <c r="AD1432">
        <v>67057.36</v>
      </c>
      <c r="AE1432">
        <v>63790.01</v>
      </c>
      <c r="AF1432">
        <v>60489.47</v>
      </c>
      <c r="AG1432">
        <v>56069.49</v>
      </c>
      <c r="AH1432">
        <v>50711.91</v>
      </c>
      <c r="AI1432">
        <v>46808.160000000003</v>
      </c>
      <c r="AJ1432">
        <v>51.062690000000003</v>
      </c>
      <c r="AK1432">
        <v>50.825989999999997</v>
      </c>
      <c r="AL1432">
        <v>50.054319999999997</v>
      </c>
      <c r="AM1432">
        <v>49.109670000000001</v>
      </c>
      <c r="AN1432">
        <v>47.26755</v>
      </c>
      <c r="AO1432">
        <v>46.002220000000001</v>
      </c>
      <c r="AP1432">
        <v>45.705280000000002</v>
      </c>
      <c r="AQ1432">
        <v>44.755429999999997</v>
      </c>
      <c r="AR1432">
        <v>46.96687</v>
      </c>
      <c r="AS1432">
        <v>50.554400000000001</v>
      </c>
      <c r="AT1432">
        <v>53.872259999999997</v>
      </c>
      <c r="AU1432">
        <v>55.72983</v>
      </c>
      <c r="AV1432">
        <v>56.484690000000001</v>
      </c>
      <c r="AW1432">
        <v>56.405859999999997</v>
      </c>
      <c r="AX1432">
        <v>56.503900000000002</v>
      </c>
      <c r="AY1432">
        <v>56.465519999999998</v>
      </c>
      <c r="AZ1432">
        <v>55.40605</v>
      </c>
      <c r="BA1432">
        <v>54.452179999999998</v>
      </c>
      <c r="BB1432">
        <v>52.357100000000003</v>
      </c>
      <c r="BC1432">
        <v>51.448650000000001</v>
      </c>
      <c r="BD1432">
        <v>49.825369999999999</v>
      </c>
      <c r="BE1432">
        <v>47.760629999999999</v>
      </c>
      <c r="BF1432">
        <v>46.24297</v>
      </c>
      <c r="BG1432">
        <v>45.000529999999998</v>
      </c>
      <c r="BH1432">
        <v>-725.57479999999998</v>
      </c>
      <c r="BI1432">
        <v>-655.24770000000001</v>
      </c>
      <c r="BJ1432">
        <v>-586.44860000000006</v>
      </c>
      <c r="BK1432">
        <v>-572.42550000000006</v>
      </c>
      <c r="BL1432">
        <v>-475.34249999999997</v>
      </c>
      <c r="BM1432">
        <v>-138.53460000000001</v>
      </c>
      <c r="BN1432">
        <v>645.77530000000002</v>
      </c>
      <c r="BO1432">
        <v>220.67949999999999</v>
      </c>
      <c r="BP1432">
        <v>-514.02930000000003</v>
      </c>
      <c r="BQ1432">
        <v>-462.24610000000001</v>
      </c>
      <c r="BR1432">
        <v>-97.869020000000006</v>
      </c>
      <c r="BS1432">
        <v>10.83723</v>
      </c>
      <c r="BT1432">
        <v>207.9701</v>
      </c>
      <c r="BU1432">
        <v>460.39819999999997</v>
      </c>
      <c r="BV1432">
        <v>726.02369999999996</v>
      </c>
      <c r="BW1432">
        <v>281.64640000000003</v>
      </c>
      <c r="BX1432">
        <v>-212.93610000000001</v>
      </c>
      <c r="BY1432">
        <v>-475.52670000000001</v>
      </c>
      <c r="BZ1432">
        <v>-1145.4349999999999</v>
      </c>
      <c r="CA1432">
        <v>-1306.48</v>
      </c>
      <c r="CB1432">
        <v>-1419.01</v>
      </c>
      <c r="CC1432">
        <v>-1339.297</v>
      </c>
      <c r="CD1432">
        <v>-1206.8150000000001</v>
      </c>
      <c r="CE1432">
        <v>-1100.1849999999999</v>
      </c>
      <c r="CF1432" s="20">
        <v>266.37060000000002</v>
      </c>
      <c r="CG1432" s="20">
        <v>239.83850000000001</v>
      </c>
      <c r="CH1432" s="20">
        <v>240.80770000000001</v>
      </c>
      <c r="CI1432" s="20">
        <v>265.25069999999999</v>
      </c>
      <c r="CJ1432" s="20">
        <v>337.20600000000002</v>
      </c>
      <c r="CK1432" s="20">
        <v>426.43700000000001</v>
      </c>
      <c r="CL1432" s="20">
        <v>648.20870000000002</v>
      </c>
      <c r="CM1432" s="20">
        <v>517.02480000000003</v>
      </c>
      <c r="CN1432" s="20">
        <v>291.4896</v>
      </c>
      <c r="CO1432" s="20">
        <v>128.40770000000001</v>
      </c>
      <c r="CP1432" s="20">
        <v>39.315649999999998</v>
      </c>
      <c r="CQ1432" s="20">
        <v>15.10463</v>
      </c>
      <c r="CR1432" s="20">
        <v>41.640839999999997</v>
      </c>
      <c r="CS1432" s="20">
        <v>177.48599999999999</v>
      </c>
      <c r="CT1432" s="20">
        <v>421.90159999999997</v>
      </c>
      <c r="CU1432" s="20">
        <v>649.51490000000001</v>
      </c>
      <c r="CV1432" s="20">
        <v>834.38679999999999</v>
      </c>
      <c r="CW1432" s="20">
        <v>1140.0150000000001</v>
      </c>
      <c r="CX1432" s="20">
        <v>1367.126</v>
      </c>
      <c r="CY1432" s="20">
        <v>1262.8520000000001</v>
      </c>
      <c r="CZ1432" s="20">
        <v>1073.97</v>
      </c>
      <c r="DA1432" s="20">
        <v>312.24849999999998</v>
      </c>
      <c r="DB1432" s="20">
        <v>397.86059999999998</v>
      </c>
      <c r="DC1432" s="20">
        <v>475.91250000000002</v>
      </c>
      <c r="DD1432">
        <v>0</v>
      </c>
      <c r="DE1432">
        <v>0</v>
      </c>
      <c r="DF1432">
        <v>0</v>
      </c>
    </row>
    <row r="1433" spans="1:110" x14ac:dyDescent="0.25">
      <c r="A1433" s="16" t="str">
        <f t="shared" si="22"/>
        <v>Portfolio Adjusted_CPP_0 to 199.99 kW_All_CAISO_1-in-10_MONTHLY SYSTEM PEAK DAY_2030_8</v>
      </c>
      <c r="B1433" t="s">
        <v>195</v>
      </c>
      <c r="C1433" t="s">
        <v>121</v>
      </c>
      <c r="D1433" t="s">
        <v>124</v>
      </c>
      <c r="E1433" t="s">
        <v>7</v>
      </c>
      <c r="F1433" t="s">
        <v>110</v>
      </c>
      <c r="G1433" t="s">
        <v>85</v>
      </c>
      <c r="H1433" t="s">
        <v>20</v>
      </c>
      <c r="I1433">
        <v>2030</v>
      </c>
      <c r="J1433">
        <v>8</v>
      </c>
      <c r="K1433">
        <v>2953</v>
      </c>
      <c r="L1433">
        <v>55363.12</v>
      </c>
      <c r="M1433">
        <v>54126.86</v>
      </c>
      <c r="N1433">
        <v>53482.11</v>
      </c>
      <c r="O1433">
        <v>53427.72</v>
      </c>
      <c r="P1433">
        <v>54845.11</v>
      </c>
      <c r="Q1433">
        <v>59110.05</v>
      </c>
      <c r="R1433">
        <v>65197.63</v>
      </c>
      <c r="S1433">
        <v>70827.72</v>
      </c>
      <c r="T1433">
        <v>76977.100000000006</v>
      </c>
      <c r="U1433">
        <v>82712.52</v>
      </c>
      <c r="V1433">
        <v>87415.39</v>
      </c>
      <c r="W1433">
        <v>90731.41</v>
      </c>
      <c r="X1433">
        <v>92370.94</v>
      </c>
      <c r="Y1433">
        <v>93423.95</v>
      </c>
      <c r="Z1433">
        <v>93122.41</v>
      </c>
      <c r="AA1433">
        <v>91411.86</v>
      </c>
      <c r="AB1433">
        <v>88367.48</v>
      </c>
      <c r="AC1433">
        <v>83605.100000000006</v>
      </c>
      <c r="AD1433">
        <v>77318.84</v>
      </c>
      <c r="AE1433">
        <v>74167.87</v>
      </c>
      <c r="AF1433">
        <v>70933.98</v>
      </c>
      <c r="AG1433">
        <v>66389.55</v>
      </c>
      <c r="AH1433">
        <v>61468.66</v>
      </c>
      <c r="AI1433">
        <v>57894.34</v>
      </c>
      <c r="AJ1433">
        <v>73.305430000000001</v>
      </c>
      <c r="AK1433">
        <v>73.113740000000007</v>
      </c>
      <c r="AL1433">
        <v>72.008229999999998</v>
      </c>
      <c r="AM1433">
        <v>71.59263</v>
      </c>
      <c r="AN1433">
        <v>71.286339999999996</v>
      </c>
      <c r="AO1433">
        <v>70.924760000000006</v>
      </c>
      <c r="AP1433">
        <v>70.271879999999996</v>
      </c>
      <c r="AQ1433">
        <v>70.959440000000001</v>
      </c>
      <c r="AR1433">
        <v>74.982990000000001</v>
      </c>
      <c r="AS1433">
        <v>79.041650000000004</v>
      </c>
      <c r="AT1433">
        <v>83.161209999999997</v>
      </c>
      <c r="AU1433">
        <v>86.528229999999994</v>
      </c>
      <c r="AV1433">
        <v>87.731539999999995</v>
      </c>
      <c r="AW1433">
        <v>87.107159999999993</v>
      </c>
      <c r="AX1433">
        <v>87.332509999999999</v>
      </c>
      <c r="AY1433">
        <v>88.499279999999999</v>
      </c>
      <c r="AZ1433">
        <v>87.356219999999993</v>
      </c>
      <c r="BA1433">
        <v>85.440299999999993</v>
      </c>
      <c r="BB1433">
        <v>84.910650000000004</v>
      </c>
      <c r="BC1433">
        <v>82.059420000000003</v>
      </c>
      <c r="BD1433">
        <v>78.141480000000001</v>
      </c>
      <c r="BE1433">
        <v>76.110640000000004</v>
      </c>
      <c r="BF1433">
        <v>74.657780000000002</v>
      </c>
      <c r="BG1433">
        <v>74.027670000000001</v>
      </c>
      <c r="BH1433">
        <v>-917.03200000000004</v>
      </c>
      <c r="BI1433">
        <v>-827.09749999999997</v>
      </c>
      <c r="BJ1433">
        <v>-738.28210000000001</v>
      </c>
      <c r="BK1433">
        <v>-711.68489999999997</v>
      </c>
      <c r="BL1433">
        <v>-573.63070000000005</v>
      </c>
      <c r="BM1433">
        <v>-159.4213</v>
      </c>
      <c r="BN1433">
        <v>697.2106</v>
      </c>
      <c r="BO1433">
        <v>235.4751</v>
      </c>
      <c r="BP1433">
        <v>-554.2192</v>
      </c>
      <c r="BQ1433">
        <v>-519.61030000000005</v>
      </c>
      <c r="BR1433">
        <v>-114.2901</v>
      </c>
      <c r="BS1433">
        <v>13.046609999999999</v>
      </c>
      <c r="BT1433">
        <v>256.7029</v>
      </c>
      <c r="BU1433">
        <v>574.83699999999999</v>
      </c>
      <c r="BV1433">
        <v>917.02120000000002</v>
      </c>
      <c r="BW1433">
        <v>359.29939999999999</v>
      </c>
      <c r="BX1433">
        <v>-269.69330000000002</v>
      </c>
      <c r="BY1433">
        <v>-573.11770000000001</v>
      </c>
      <c r="BZ1433">
        <v>-1320.7149999999999</v>
      </c>
      <c r="CA1433">
        <v>-1519.029</v>
      </c>
      <c r="CB1433">
        <v>-1664.0260000000001</v>
      </c>
      <c r="CC1433">
        <v>-1585.806</v>
      </c>
      <c r="CD1433">
        <v>-1462.798</v>
      </c>
      <c r="CE1433">
        <v>-1360.7560000000001</v>
      </c>
      <c r="CF1433" s="20">
        <v>425.49149999999997</v>
      </c>
      <c r="CG1433" s="20">
        <v>382.13889999999998</v>
      </c>
      <c r="CH1433" s="20">
        <v>381.64109999999999</v>
      </c>
      <c r="CI1433" s="20">
        <v>410.00959999999998</v>
      </c>
      <c r="CJ1433" s="20">
        <v>491.07369999999997</v>
      </c>
      <c r="CK1433" s="20">
        <v>564.71770000000004</v>
      </c>
      <c r="CL1433" s="20">
        <v>755.57929999999999</v>
      </c>
      <c r="CM1433" s="20">
        <v>588.67719999999997</v>
      </c>
      <c r="CN1433" s="20">
        <v>338.85230000000001</v>
      </c>
      <c r="CO1433" s="20">
        <v>162.25579999999999</v>
      </c>
      <c r="CP1433" s="20">
        <v>53.61571</v>
      </c>
      <c r="CQ1433" s="20">
        <v>21.89115</v>
      </c>
      <c r="CR1433" s="20">
        <v>63.442329999999998</v>
      </c>
      <c r="CS1433" s="20">
        <v>276.68549999999999</v>
      </c>
      <c r="CT1433" s="20">
        <v>673.08249999999998</v>
      </c>
      <c r="CU1433" s="20">
        <v>1057.046</v>
      </c>
      <c r="CV1433" s="20">
        <v>1338.472</v>
      </c>
      <c r="CW1433" s="20">
        <v>1655.954</v>
      </c>
      <c r="CX1433" s="20">
        <v>1817.55</v>
      </c>
      <c r="CY1433" s="20">
        <v>1707.1769999999999</v>
      </c>
      <c r="CZ1433" s="20">
        <v>1476.866</v>
      </c>
      <c r="DA1433" s="20">
        <v>437.7706</v>
      </c>
      <c r="DB1433" s="20">
        <v>584.54560000000004</v>
      </c>
      <c r="DC1433" s="20">
        <v>728.04160000000002</v>
      </c>
      <c r="DD1433">
        <v>0</v>
      </c>
      <c r="DE1433">
        <v>0</v>
      </c>
      <c r="DF1433">
        <v>0</v>
      </c>
    </row>
    <row r="1434" spans="1:110" x14ac:dyDescent="0.25">
      <c r="A1434" s="16" t="str">
        <f t="shared" si="22"/>
        <v>Portfolio Adjusted_CPP_0 to 199.99 kW_All_CAISO_1-in-10_MONTHLY SYSTEM PEAK DAY_2022_10</v>
      </c>
      <c r="B1434" t="s">
        <v>195</v>
      </c>
      <c r="C1434" t="s">
        <v>121</v>
      </c>
      <c r="D1434" t="s">
        <v>124</v>
      </c>
      <c r="E1434" t="s">
        <v>7</v>
      </c>
      <c r="F1434" t="s">
        <v>110</v>
      </c>
      <c r="G1434" t="s">
        <v>85</v>
      </c>
      <c r="H1434" t="s">
        <v>20</v>
      </c>
      <c r="I1434">
        <v>2022</v>
      </c>
      <c r="J1434">
        <v>10</v>
      </c>
      <c r="K1434">
        <v>4498</v>
      </c>
      <c r="L1434">
        <v>80076.02</v>
      </c>
      <c r="M1434">
        <v>78224.87</v>
      </c>
      <c r="N1434">
        <v>77262.45</v>
      </c>
      <c r="O1434">
        <v>77331.98</v>
      </c>
      <c r="P1434">
        <v>79451.53</v>
      </c>
      <c r="Q1434">
        <v>85449.8</v>
      </c>
      <c r="R1434">
        <v>95248.38</v>
      </c>
      <c r="S1434">
        <v>102032.1</v>
      </c>
      <c r="T1434">
        <v>109634.6</v>
      </c>
      <c r="U1434">
        <v>116752.3</v>
      </c>
      <c r="V1434">
        <v>123270.7</v>
      </c>
      <c r="W1434">
        <v>128901.3</v>
      </c>
      <c r="X1434">
        <v>132347.70000000001</v>
      </c>
      <c r="Y1434">
        <v>134770.1</v>
      </c>
      <c r="Z1434">
        <v>134760.29999999999</v>
      </c>
      <c r="AA1434">
        <v>132295.6</v>
      </c>
      <c r="AB1434">
        <v>127293.7</v>
      </c>
      <c r="AC1434">
        <v>120627.9</v>
      </c>
      <c r="AD1434">
        <v>114693</v>
      </c>
      <c r="AE1434">
        <v>109105.3</v>
      </c>
      <c r="AF1434">
        <v>102549.2</v>
      </c>
      <c r="AG1434">
        <v>95840.03</v>
      </c>
      <c r="AH1434">
        <v>88522.1</v>
      </c>
      <c r="AI1434">
        <v>83332.22</v>
      </c>
      <c r="AJ1434">
        <v>72.900840000000002</v>
      </c>
      <c r="AK1434">
        <v>71.587670000000003</v>
      </c>
      <c r="AL1434">
        <v>71.035020000000003</v>
      </c>
      <c r="AM1434">
        <v>70.167150000000007</v>
      </c>
      <c r="AN1434">
        <v>69.505080000000007</v>
      </c>
      <c r="AO1434">
        <v>69.113500000000002</v>
      </c>
      <c r="AP1434">
        <v>69.032380000000003</v>
      </c>
      <c r="AQ1434">
        <v>69.211650000000006</v>
      </c>
      <c r="AR1434">
        <v>74.476759999999999</v>
      </c>
      <c r="AS1434">
        <v>80.22148</v>
      </c>
      <c r="AT1434">
        <v>84.256339999999994</v>
      </c>
      <c r="AU1434">
        <v>87.148150000000001</v>
      </c>
      <c r="AV1434">
        <v>87.876419999999996</v>
      </c>
      <c r="AW1434">
        <v>89.482560000000007</v>
      </c>
      <c r="AX1434">
        <v>88.23706</v>
      </c>
      <c r="AY1434">
        <v>86.271270000000001</v>
      </c>
      <c r="AZ1434">
        <v>84.73227</v>
      </c>
      <c r="BA1434">
        <v>84.07423</v>
      </c>
      <c r="BB1434">
        <v>81.235590000000002</v>
      </c>
      <c r="BC1434">
        <v>77.719130000000007</v>
      </c>
      <c r="BD1434">
        <v>75.730509999999995</v>
      </c>
      <c r="BE1434">
        <v>74.611609999999999</v>
      </c>
      <c r="BF1434">
        <v>73.161659999999998</v>
      </c>
      <c r="BG1434">
        <v>72.475939999999994</v>
      </c>
      <c r="BH1434">
        <v>-1326.375</v>
      </c>
      <c r="BI1434">
        <v>-1195.3320000000001</v>
      </c>
      <c r="BJ1434">
        <v>-1066.5519999999999</v>
      </c>
      <c r="BK1434">
        <v>-1030.1020000000001</v>
      </c>
      <c r="BL1434">
        <v>-830.99189999999999</v>
      </c>
      <c r="BM1434">
        <v>-230.46029999999999</v>
      </c>
      <c r="BN1434">
        <v>1018.568</v>
      </c>
      <c r="BO1434">
        <v>339.21769999999998</v>
      </c>
      <c r="BP1434">
        <v>-789.34619999999995</v>
      </c>
      <c r="BQ1434">
        <v>-733.45230000000004</v>
      </c>
      <c r="BR1434">
        <v>-161.1686</v>
      </c>
      <c r="BS1434">
        <v>18.535209999999999</v>
      </c>
      <c r="BT1434">
        <v>367.8</v>
      </c>
      <c r="BU1434">
        <v>829.23969999999997</v>
      </c>
      <c r="BV1434">
        <v>1327.049</v>
      </c>
      <c r="BW1434">
        <v>519.99509999999998</v>
      </c>
      <c r="BX1434">
        <v>-388.49430000000001</v>
      </c>
      <c r="BY1434">
        <v>-826.91079999999999</v>
      </c>
      <c r="BZ1434">
        <v>-1959.1189999999999</v>
      </c>
      <c r="CA1434">
        <v>-2234.5810000000001</v>
      </c>
      <c r="CB1434">
        <v>-2405.6799999999998</v>
      </c>
      <c r="CC1434">
        <v>-2289.2710000000002</v>
      </c>
      <c r="CD1434">
        <v>-2106.6010000000001</v>
      </c>
      <c r="CE1434">
        <v>-1958.6510000000001</v>
      </c>
      <c r="CF1434" s="20">
        <v>890.13239999999996</v>
      </c>
      <c r="CG1434" s="20">
        <v>798.15129999999999</v>
      </c>
      <c r="CH1434" s="20">
        <v>796.48</v>
      </c>
      <c r="CI1434" s="20">
        <v>858.97190000000001</v>
      </c>
      <c r="CJ1434" s="20">
        <v>1030.5650000000001</v>
      </c>
      <c r="CK1434" s="20">
        <v>1180.133</v>
      </c>
      <c r="CL1434" s="20">
        <v>1612.6189999999999</v>
      </c>
      <c r="CM1434" s="20">
        <v>1221.643</v>
      </c>
      <c r="CN1434" s="20">
        <v>687.3569</v>
      </c>
      <c r="CO1434" s="20">
        <v>323.28719999999998</v>
      </c>
      <c r="CP1434" s="20">
        <v>106.6194</v>
      </c>
      <c r="CQ1434" s="20">
        <v>44.18432</v>
      </c>
      <c r="CR1434" s="20">
        <v>130.239</v>
      </c>
      <c r="CS1434" s="20">
        <v>575.78070000000002</v>
      </c>
      <c r="CT1434" s="20">
        <v>1409.5609999999999</v>
      </c>
      <c r="CU1434" s="20">
        <v>2214.009</v>
      </c>
      <c r="CV1434" s="20">
        <v>2777.3980000000001</v>
      </c>
      <c r="CW1434" s="20">
        <v>3447.2919999999999</v>
      </c>
      <c r="CX1434" s="20">
        <v>3999.3490000000002</v>
      </c>
      <c r="CY1434" s="20">
        <v>3694.355</v>
      </c>
      <c r="CZ1434" s="20">
        <v>3086.7179999999998</v>
      </c>
      <c r="DA1434" s="20">
        <v>912.30709999999999</v>
      </c>
      <c r="DB1434" s="20">
        <v>1212.3119999999999</v>
      </c>
      <c r="DC1434" s="20">
        <v>1508.377</v>
      </c>
      <c r="DD1434">
        <v>0</v>
      </c>
      <c r="DE1434">
        <v>0</v>
      </c>
      <c r="DF1434">
        <v>0</v>
      </c>
    </row>
    <row r="1435" spans="1:110" x14ac:dyDescent="0.25">
      <c r="A1435" s="16" t="str">
        <f t="shared" si="22"/>
        <v>Portfolio Adjusted_CPP_0 to 199.99 kW_All_CAISO_1-in-10_MONTHLY SYSTEM PEAK DAY_2028_11</v>
      </c>
      <c r="B1435" t="s">
        <v>195</v>
      </c>
      <c r="C1435" t="s">
        <v>121</v>
      </c>
      <c r="D1435" t="s">
        <v>124</v>
      </c>
      <c r="E1435" t="s">
        <v>7</v>
      </c>
      <c r="F1435" t="s">
        <v>110</v>
      </c>
      <c r="G1435" t="s">
        <v>85</v>
      </c>
      <c r="H1435" t="s">
        <v>20</v>
      </c>
      <c r="I1435">
        <v>2028</v>
      </c>
      <c r="J1435">
        <v>11</v>
      </c>
      <c r="K1435">
        <v>3292</v>
      </c>
      <c r="L1435">
        <v>45117.35</v>
      </c>
      <c r="M1435">
        <v>43921.93</v>
      </c>
      <c r="N1435">
        <v>43364.26</v>
      </c>
      <c r="O1435">
        <v>43680.52</v>
      </c>
      <c r="P1435">
        <v>45932.66</v>
      </c>
      <c r="Q1435">
        <v>51664.76</v>
      </c>
      <c r="R1435">
        <v>58240.480000000003</v>
      </c>
      <c r="S1435">
        <v>63205.19</v>
      </c>
      <c r="T1435">
        <v>68166.45</v>
      </c>
      <c r="U1435">
        <v>72303.61</v>
      </c>
      <c r="V1435">
        <v>76332.820000000007</v>
      </c>
      <c r="W1435">
        <v>79094.070000000007</v>
      </c>
      <c r="X1435">
        <v>80645.16</v>
      </c>
      <c r="Y1435">
        <v>82198.100000000006</v>
      </c>
      <c r="Z1435">
        <v>82045.600000000006</v>
      </c>
      <c r="AA1435">
        <v>80086.39</v>
      </c>
      <c r="AB1435">
        <v>77279.61</v>
      </c>
      <c r="AC1435">
        <v>74655.199999999997</v>
      </c>
      <c r="AD1435">
        <v>68909.820000000007</v>
      </c>
      <c r="AE1435">
        <v>64687.93</v>
      </c>
      <c r="AF1435">
        <v>60847.96</v>
      </c>
      <c r="AG1435">
        <v>56425.47</v>
      </c>
      <c r="AH1435">
        <v>51267.02</v>
      </c>
      <c r="AI1435">
        <v>47396.88</v>
      </c>
      <c r="AJ1435">
        <v>66.795270000000002</v>
      </c>
      <c r="AK1435">
        <v>65.815359999999998</v>
      </c>
      <c r="AL1435">
        <v>64.967569999999995</v>
      </c>
      <c r="AM1435">
        <v>64.25291</v>
      </c>
      <c r="AN1435">
        <v>63.649369999999998</v>
      </c>
      <c r="AO1435">
        <v>63.319940000000003</v>
      </c>
      <c r="AP1435">
        <v>63.20064</v>
      </c>
      <c r="AQ1435">
        <v>63.977469999999997</v>
      </c>
      <c r="AR1435">
        <v>69.924009999999996</v>
      </c>
      <c r="AS1435">
        <v>78.114570000000001</v>
      </c>
      <c r="AT1435">
        <v>84.62276</v>
      </c>
      <c r="AU1435">
        <v>89.433700000000002</v>
      </c>
      <c r="AV1435">
        <v>89.686899999999994</v>
      </c>
      <c r="AW1435">
        <v>89.837050000000005</v>
      </c>
      <c r="AX1435">
        <v>90.021820000000005</v>
      </c>
      <c r="AY1435">
        <v>87.770799999999994</v>
      </c>
      <c r="AZ1435">
        <v>86.457939999999994</v>
      </c>
      <c r="BA1435">
        <v>83.30153</v>
      </c>
      <c r="BB1435">
        <v>78.001199999999997</v>
      </c>
      <c r="BC1435">
        <v>73.624579999999995</v>
      </c>
      <c r="BD1435">
        <v>70.721419999999995</v>
      </c>
      <c r="BE1435">
        <v>67.243679999999998</v>
      </c>
      <c r="BF1435">
        <v>65.605680000000007</v>
      </c>
      <c r="BG1435">
        <v>64.043850000000006</v>
      </c>
      <c r="BH1435">
        <v>-747.32150000000001</v>
      </c>
      <c r="BI1435">
        <v>-671.15880000000004</v>
      </c>
      <c r="BJ1435">
        <v>-598.61239999999998</v>
      </c>
      <c r="BK1435">
        <v>-581.84709999999995</v>
      </c>
      <c r="BL1435">
        <v>-480.41460000000001</v>
      </c>
      <c r="BM1435">
        <v>-139.34119999999999</v>
      </c>
      <c r="BN1435">
        <v>622.81230000000005</v>
      </c>
      <c r="BO1435">
        <v>210.13310000000001</v>
      </c>
      <c r="BP1435">
        <v>-490.78429999999997</v>
      </c>
      <c r="BQ1435">
        <v>-454.22019999999998</v>
      </c>
      <c r="BR1435">
        <v>-99.800319999999999</v>
      </c>
      <c r="BS1435">
        <v>11.37323</v>
      </c>
      <c r="BT1435">
        <v>224.1164</v>
      </c>
      <c r="BU1435">
        <v>505.76440000000002</v>
      </c>
      <c r="BV1435">
        <v>807.9425</v>
      </c>
      <c r="BW1435">
        <v>314.78399999999999</v>
      </c>
      <c r="BX1435">
        <v>-235.8537</v>
      </c>
      <c r="BY1435">
        <v>-511.76560000000001</v>
      </c>
      <c r="BZ1435">
        <v>-1177.078</v>
      </c>
      <c r="CA1435">
        <v>-1324.8710000000001</v>
      </c>
      <c r="CB1435">
        <v>-1427.42</v>
      </c>
      <c r="CC1435">
        <v>-1347.8</v>
      </c>
      <c r="CD1435">
        <v>-1220.0250000000001</v>
      </c>
      <c r="CE1435">
        <v>-1114.0219999999999</v>
      </c>
      <c r="CF1435" s="20">
        <v>282.57709999999997</v>
      </c>
      <c r="CG1435" s="20">
        <v>251.6277</v>
      </c>
      <c r="CH1435" s="20">
        <v>250.9007</v>
      </c>
      <c r="CI1435" s="20">
        <v>274.05410000000001</v>
      </c>
      <c r="CJ1435" s="20">
        <v>344.44049999999999</v>
      </c>
      <c r="CK1435" s="20">
        <v>431.41719999999998</v>
      </c>
      <c r="CL1435" s="20">
        <v>602.92930000000001</v>
      </c>
      <c r="CM1435" s="20">
        <v>468.78769999999997</v>
      </c>
      <c r="CN1435" s="20">
        <v>265.72269999999997</v>
      </c>
      <c r="CO1435" s="20">
        <v>123.9875</v>
      </c>
      <c r="CP1435" s="20">
        <v>40.882629999999999</v>
      </c>
      <c r="CQ1435" s="20">
        <v>16.6357</v>
      </c>
      <c r="CR1435" s="20">
        <v>48.35763</v>
      </c>
      <c r="CS1435" s="20">
        <v>214.18719999999999</v>
      </c>
      <c r="CT1435" s="20">
        <v>522.48090000000002</v>
      </c>
      <c r="CU1435" s="20">
        <v>811.34609999999998</v>
      </c>
      <c r="CV1435" s="20">
        <v>1023.6559999999999</v>
      </c>
      <c r="CW1435" s="20">
        <v>1320.3920000000001</v>
      </c>
      <c r="CX1435" s="20">
        <v>1443.703</v>
      </c>
      <c r="CY1435" s="20">
        <v>1298.654</v>
      </c>
      <c r="CZ1435" s="20">
        <v>1086.7370000000001</v>
      </c>
      <c r="DA1435" s="20">
        <v>316.226</v>
      </c>
      <c r="DB1435" s="20">
        <v>406.61840000000001</v>
      </c>
      <c r="DC1435" s="20">
        <v>487.95920000000001</v>
      </c>
      <c r="DD1435">
        <v>0</v>
      </c>
      <c r="DE1435">
        <v>0</v>
      </c>
      <c r="DF1435">
        <v>0</v>
      </c>
    </row>
    <row r="1436" spans="1:110" x14ac:dyDescent="0.25">
      <c r="A1436" s="16" t="str">
        <f t="shared" si="22"/>
        <v>Program Specific_CPP_0 to 199.99 kW_All_CAISO_1-in-10_MONTHLY SYSTEM PEAK DAY_2025_12</v>
      </c>
      <c r="B1436" t="s">
        <v>196</v>
      </c>
      <c r="C1436" t="s">
        <v>121</v>
      </c>
      <c r="D1436" t="s">
        <v>124</v>
      </c>
      <c r="E1436" t="s">
        <v>7</v>
      </c>
      <c r="F1436" t="s">
        <v>110</v>
      </c>
      <c r="G1436" t="s">
        <v>85</v>
      </c>
      <c r="H1436" t="s">
        <v>20</v>
      </c>
      <c r="I1436">
        <v>2025</v>
      </c>
      <c r="J1436">
        <v>12</v>
      </c>
      <c r="K1436">
        <v>3844</v>
      </c>
      <c r="L1436">
        <v>51668.05</v>
      </c>
      <c r="M1436">
        <v>50594.28</v>
      </c>
      <c r="N1436">
        <v>50086.59</v>
      </c>
      <c r="O1436">
        <v>50686.39</v>
      </c>
      <c r="P1436">
        <v>53712.11</v>
      </c>
      <c r="Q1436">
        <v>60403.86</v>
      </c>
      <c r="R1436">
        <v>70734.48</v>
      </c>
      <c r="S1436">
        <v>76990.289999999994</v>
      </c>
      <c r="T1436">
        <v>81973.490000000005</v>
      </c>
      <c r="U1436">
        <v>84134.14</v>
      </c>
      <c r="V1436">
        <v>85086.82</v>
      </c>
      <c r="W1436">
        <v>85164.04</v>
      </c>
      <c r="X1436">
        <v>84506.77</v>
      </c>
      <c r="Y1436">
        <v>84298.75</v>
      </c>
      <c r="Z1436">
        <v>82988.87</v>
      </c>
      <c r="AA1436">
        <v>80941.58</v>
      </c>
      <c r="AB1436">
        <v>80810.69</v>
      </c>
      <c r="AC1436">
        <v>80968.789999999994</v>
      </c>
      <c r="AD1436">
        <v>76196.95</v>
      </c>
      <c r="AE1436">
        <v>72667.070000000007</v>
      </c>
      <c r="AF1436">
        <v>69197.52</v>
      </c>
      <c r="AG1436">
        <v>64871.85</v>
      </c>
      <c r="AH1436">
        <v>59318.09</v>
      </c>
      <c r="AI1436">
        <v>54812.79</v>
      </c>
      <c r="AJ1436">
        <v>47.43045</v>
      </c>
      <c r="AK1436">
        <v>46.696680000000001</v>
      </c>
      <c r="AL1436">
        <v>46.020670000000003</v>
      </c>
      <c r="AM1436">
        <v>45.391840000000002</v>
      </c>
      <c r="AN1436">
        <v>45.050989999999999</v>
      </c>
      <c r="AO1436">
        <v>44.721969999999999</v>
      </c>
      <c r="AP1436">
        <v>44.883450000000003</v>
      </c>
      <c r="AQ1436">
        <v>44.730559999999997</v>
      </c>
      <c r="AR1436">
        <v>48.072490000000002</v>
      </c>
      <c r="AS1436">
        <v>52.416559999999997</v>
      </c>
      <c r="AT1436">
        <v>55.992199999999997</v>
      </c>
      <c r="AU1436">
        <v>59.066800000000001</v>
      </c>
      <c r="AV1436">
        <v>60.986539999999998</v>
      </c>
      <c r="AW1436">
        <v>61.3889</v>
      </c>
      <c r="AX1436">
        <v>61.245699999999999</v>
      </c>
      <c r="AY1436">
        <v>60.844990000000003</v>
      </c>
      <c r="AZ1436">
        <v>59.733229999999999</v>
      </c>
      <c r="BA1436">
        <v>57.784579999999998</v>
      </c>
      <c r="BB1436">
        <v>55.965380000000003</v>
      </c>
      <c r="BC1436">
        <v>54.43974</v>
      </c>
      <c r="BD1436">
        <v>53.782530000000001</v>
      </c>
      <c r="BE1436">
        <v>52.257429999999999</v>
      </c>
      <c r="BF1436">
        <v>51.076140000000002</v>
      </c>
      <c r="BG1436">
        <v>50.795639999999999</v>
      </c>
      <c r="BH1436">
        <v>-855.827</v>
      </c>
      <c r="BI1436">
        <v>-773.11699999999996</v>
      </c>
      <c r="BJ1436">
        <v>-691.40940000000001</v>
      </c>
      <c r="BK1436">
        <v>-675.16899999999998</v>
      </c>
      <c r="BL1436">
        <v>-561.78060000000005</v>
      </c>
      <c r="BM1436">
        <v>-162.91079999999999</v>
      </c>
      <c r="BN1436">
        <v>756.42070000000001</v>
      </c>
      <c r="BO1436">
        <v>255.9633</v>
      </c>
      <c r="BP1436">
        <v>-590.19219999999996</v>
      </c>
      <c r="BQ1436">
        <v>-528.54110000000003</v>
      </c>
      <c r="BR1436">
        <v>-111.2456</v>
      </c>
      <c r="BS1436">
        <v>12.24606</v>
      </c>
      <c r="BT1436">
        <v>234.84800000000001</v>
      </c>
      <c r="BU1436">
        <v>518.68970000000002</v>
      </c>
      <c r="BV1436">
        <v>817.23130000000003</v>
      </c>
      <c r="BW1436">
        <v>318.1454</v>
      </c>
      <c r="BX1436">
        <v>-246.63040000000001</v>
      </c>
      <c r="BY1436">
        <v>-555.04560000000004</v>
      </c>
      <c r="BZ1436">
        <v>-1301.5519999999999</v>
      </c>
      <c r="CA1436">
        <v>-1488.2909999999999</v>
      </c>
      <c r="CB1436">
        <v>-1623.29</v>
      </c>
      <c r="CC1436">
        <v>-1549.5540000000001</v>
      </c>
      <c r="CD1436">
        <v>-1411.62</v>
      </c>
      <c r="CE1436">
        <v>-1288.327</v>
      </c>
      <c r="CF1436" s="20">
        <v>370.59010000000001</v>
      </c>
      <c r="CG1436" s="20">
        <v>333.8861</v>
      </c>
      <c r="CH1436" s="20">
        <v>334.71949999999998</v>
      </c>
      <c r="CI1436" s="20">
        <v>369.01459999999997</v>
      </c>
      <c r="CJ1436" s="20">
        <v>470.99400000000003</v>
      </c>
      <c r="CK1436" s="20">
        <v>589.70929999999998</v>
      </c>
      <c r="CL1436" s="20">
        <v>889.36260000000004</v>
      </c>
      <c r="CM1436" s="20">
        <v>695.57280000000003</v>
      </c>
      <c r="CN1436" s="20">
        <v>384.26799999999997</v>
      </c>
      <c r="CO1436" s="20">
        <v>167.88130000000001</v>
      </c>
      <c r="CP1436" s="20">
        <v>50.797319999999999</v>
      </c>
      <c r="CQ1436" s="20">
        <v>19.287050000000001</v>
      </c>
      <c r="CR1436" s="20">
        <v>53.099629999999998</v>
      </c>
      <c r="CS1436" s="20">
        <v>225.27459999999999</v>
      </c>
      <c r="CT1436" s="20">
        <v>534.56370000000004</v>
      </c>
      <c r="CU1436" s="20">
        <v>828.76620000000003</v>
      </c>
      <c r="CV1436" s="20">
        <v>1119.3399999999999</v>
      </c>
      <c r="CW1436" s="20">
        <v>1553.1659999999999</v>
      </c>
      <c r="CX1436" s="20">
        <v>1765.1869999999999</v>
      </c>
      <c r="CY1436" s="20">
        <v>1638.7860000000001</v>
      </c>
      <c r="CZ1436" s="20">
        <v>1405.444</v>
      </c>
      <c r="DA1436" s="20">
        <v>417.98399999999998</v>
      </c>
      <c r="DB1436" s="20">
        <v>544.35879999999997</v>
      </c>
      <c r="DC1436" s="20">
        <v>652.60130000000004</v>
      </c>
      <c r="DD1436">
        <v>0</v>
      </c>
      <c r="DE1436">
        <v>0</v>
      </c>
      <c r="DF1436">
        <v>0</v>
      </c>
    </row>
    <row r="1437" spans="1:110" x14ac:dyDescent="0.25">
      <c r="A1437" s="16" t="str">
        <f t="shared" si="22"/>
        <v>Portfolio Adjusted_CPP_0 to 199.99 kW_All_CAISO_1-in-10_MONTHLY SYSTEM PEAK DAY_2030_4</v>
      </c>
      <c r="B1437" t="s">
        <v>195</v>
      </c>
      <c r="C1437" t="s">
        <v>121</v>
      </c>
      <c r="D1437" t="s">
        <v>124</v>
      </c>
      <c r="E1437" t="s">
        <v>7</v>
      </c>
      <c r="F1437" t="s">
        <v>110</v>
      </c>
      <c r="G1437" t="s">
        <v>85</v>
      </c>
      <c r="H1437" t="s">
        <v>20</v>
      </c>
      <c r="I1437">
        <v>2030</v>
      </c>
      <c r="J1437">
        <v>4</v>
      </c>
      <c r="K1437">
        <v>2953</v>
      </c>
      <c r="L1437">
        <v>47941.85</v>
      </c>
      <c r="M1437">
        <v>47248.54</v>
      </c>
      <c r="N1437">
        <v>46948.2</v>
      </c>
      <c r="O1437">
        <v>47136.68</v>
      </c>
      <c r="P1437">
        <v>48367.57</v>
      </c>
      <c r="Q1437">
        <v>51806.92</v>
      </c>
      <c r="R1437">
        <v>55583.64</v>
      </c>
      <c r="S1437">
        <v>57566.7</v>
      </c>
      <c r="T1437">
        <v>59520.12</v>
      </c>
      <c r="U1437">
        <v>61482.05</v>
      </c>
      <c r="V1437">
        <v>63330.74</v>
      </c>
      <c r="W1437">
        <v>64652.24</v>
      </c>
      <c r="X1437">
        <v>65480.5</v>
      </c>
      <c r="Y1437">
        <v>66241.59</v>
      </c>
      <c r="Z1437">
        <v>66302.679999999993</v>
      </c>
      <c r="AA1437">
        <v>65447.46</v>
      </c>
      <c r="AB1437">
        <v>63242.71</v>
      </c>
      <c r="AC1437">
        <v>60263.519999999997</v>
      </c>
      <c r="AD1437">
        <v>57452.47</v>
      </c>
      <c r="AE1437">
        <v>57073.72</v>
      </c>
      <c r="AF1437">
        <v>55438.99</v>
      </c>
      <c r="AG1437">
        <v>53200.13</v>
      </c>
      <c r="AH1437">
        <v>50912.19</v>
      </c>
      <c r="AI1437">
        <v>49104.56</v>
      </c>
      <c r="AJ1437">
        <v>66.279570000000007</v>
      </c>
      <c r="AK1437">
        <v>63.6965</v>
      </c>
      <c r="AL1437">
        <v>62.259169999999997</v>
      </c>
      <c r="AM1437">
        <v>61.388759999999998</v>
      </c>
      <c r="AN1437">
        <v>61.468719999999998</v>
      </c>
      <c r="AO1437">
        <v>60.987130000000001</v>
      </c>
      <c r="AP1437">
        <v>60.706919999999997</v>
      </c>
      <c r="AQ1437">
        <v>62.05303</v>
      </c>
      <c r="AR1437">
        <v>70.298829999999995</v>
      </c>
      <c r="AS1437">
        <v>75.889480000000006</v>
      </c>
      <c r="AT1437">
        <v>79.006609999999995</v>
      </c>
      <c r="AU1437">
        <v>82.131469999999993</v>
      </c>
      <c r="AV1437">
        <v>82.095969999999994</v>
      </c>
      <c r="AW1437">
        <v>83.26473</v>
      </c>
      <c r="AX1437">
        <v>82.980140000000006</v>
      </c>
      <c r="AY1437">
        <v>82.032129999999995</v>
      </c>
      <c r="AZ1437">
        <v>81.861500000000007</v>
      </c>
      <c r="BA1437">
        <v>79.367769999999993</v>
      </c>
      <c r="BB1437">
        <v>77.30771</v>
      </c>
      <c r="BC1437">
        <v>73.197040000000001</v>
      </c>
      <c r="BD1437">
        <v>68.641999999999996</v>
      </c>
      <c r="BE1437">
        <v>66.624570000000006</v>
      </c>
      <c r="BF1437">
        <v>65.356430000000003</v>
      </c>
      <c r="BG1437">
        <v>64.709490000000002</v>
      </c>
      <c r="BH1437">
        <v>-794.10640000000001</v>
      </c>
      <c r="BI1437">
        <v>-721.99170000000004</v>
      </c>
      <c r="BJ1437">
        <v>-648.08609999999999</v>
      </c>
      <c r="BK1437">
        <v>-627.88499999999999</v>
      </c>
      <c r="BL1437">
        <v>-505.88150000000002</v>
      </c>
      <c r="BM1437">
        <v>-139.72460000000001</v>
      </c>
      <c r="BN1437">
        <v>594.40049999999997</v>
      </c>
      <c r="BO1437">
        <v>191.38730000000001</v>
      </c>
      <c r="BP1437">
        <v>-428.5326</v>
      </c>
      <c r="BQ1437">
        <v>-386.23790000000002</v>
      </c>
      <c r="BR1437">
        <v>-82.800920000000005</v>
      </c>
      <c r="BS1437">
        <v>9.2965900000000001</v>
      </c>
      <c r="BT1437">
        <v>181.97319999999999</v>
      </c>
      <c r="BU1437">
        <v>407.58409999999998</v>
      </c>
      <c r="BV1437">
        <v>652.9144</v>
      </c>
      <c r="BW1437">
        <v>257.24489999999997</v>
      </c>
      <c r="BX1437">
        <v>-193.0137</v>
      </c>
      <c r="BY1437">
        <v>-413.10980000000001</v>
      </c>
      <c r="BZ1437">
        <v>-981.36969999999997</v>
      </c>
      <c r="CA1437">
        <v>-1168.924</v>
      </c>
      <c r="CB1437">
        <v>-1300.5319999999999</v>
      </c>
      <c r="CC1437">
        <v>-1270.758</v>
      </c>
      <c r="CD1437">
        <v>-1211.5809999999999</v>
      </c>
      <c r="CE1437">
        <v>-1154.1600000000001</v>
      </c>
      <c r="CF1437" s="20">
        <v>319.06509999999997</v>
      </c>
      <c r="CG1437" s="20">
        <v>291.18720000000002</v>
      </c>
      <c r="CH1437" s="20">
        <v>294.08699999999999</v>
      </c>
      <c r="CI1437" s="20">
        <v>319.13819999999998</v>
      </c>
      <c r="CJ1437" s="20">
        <v>381.92619999999999</v>
      </c>
      <c r="CK1437" s="20">
        <v>433.7946</v>
      </c>
      <c r="CL1437" s="20">
        <v>549.17460000000005</v>
      </c>
      <c r="CM1437" s="20">
        <v>388.87790000000001</v>
      </c>
      <c r="CN1437" s="20">
        <v>202.58860000000001</v>
      </c>
      <c r="CO1437" s="20">
        <v>89.650859999999994</v>
      </c>
      <c r="CP1437" s="20">
        <v>28.141380000000002</v>
      </c>
      <c r="CQ1437" s="20">
        <v>11.11528</v>
      </c>
      <c r="CR1437" s="20">
        <v>31.881029999999999</v>
      </c>
      <c r="CS1437" s="20">
        <v>139.10140000000001</v>
      </c>
      <c r="CT1437" s="20">
        <v>341.21019999999999</v>
      </c>
      <c r="CU1437" s="20">
        <v>541.84400000000005</v>
      </c>
      <c r="CV1437" s="20">
        <v>685.55989999999997</v>
      </c>
      <c r="CW1437" s="20">
        <v>860.38279999999997</v>
      </c>
      <c r="CX1437" s="20">
        <v>1003.5359999999999</v>
      </c>
      <c r="CY1437" s="20">
        <v>1010.926</v>
      </c>
      <c r="CZ1437" s="20">
        <v>902.11739999999998</v>
      </c>
      <c r="DA1437" s="20">
        <v>281.10750000000002</v>
      </c>
      <c r="DB1437" s="20">
        <v>401.0093</v>
      </c>
      <c r="DC1437" s="20">
        <v>523.75440000000003</v>
      </c>
      <c r="DD1437">
        <v>0</v>
      </c>
      <c r="DE1437">
        <v>0</v>
      </c>
      <c r="DF1437">
        <v>0</v>
      </c>
    </row>
    <row r="1438" spans="1:110" x14ac:dyDescent="0.25">
      <c r="A1438" s="16" t="str">
        <f t="shared" si="22"/>
        <v>Program Specific_CPP_0 to 199.99 kW_All_CAISO_1-in-10_MONTHLY SYSTEM PEAK DAY_2026_4</v>
      </c>
      <c r="B1438" t="s">
        <v>196</v>
      </c>
      <c r="C1438" t="s">
        <v>121</v>
      </c>
      <c r="D1438" t="s">
        <v>124</v>
      </c>
      <c r="E1438" t="s">
        <v>7</v>
      </c>
      <c r="F1438" t="s">
        <v>110</v>
      </c>
      <c r="G1438" t="s">
        <v>85</v>
      </c>
      <c r="H1438" t="s">
        <v>20</v>
      </c>
      <c r="I1438">
        <v>2026</v>
      </c>
      <c r="J1438">
        <v>4</v>
      </c>
      <c r="K1438">
        <v>3649</v>
      </c>
      <c r="L1438">
        <v>59287.32</v>
      </c>
      <c r="M1438">
        <v>58427.88</v>
      </c>
      <c r="N1438">
        <v>58055.040000000001</v>
      </c>
      <c r="O1438">
        <v>58287.41</v>
      </c>
      <c r="P1438">
        <v>59807.519999999997</v>
      </c>
      <c r="Q1438">
        <v>64054.17</v>
      </c>
      <c r="R1438">
        <v>68720.14</v>
      </c>
      <c r="S1438">
        <v>71165.25</v>
      </c>
      <c r="T1438">
        <v>73580.73</v>
      </c>
      <c r="U1438">
        <v>76008.63</v>
      </c>
      <c r="V1438">
        <v>78297.210000000006</v>
      </c>
      <c r="W1438">
        <v>79932.570000000007</v>
      </c>
      <c r="X1438">
        <v>80957.460000000006</v>
      </c>
      <c r="Y1438">
        <v>81899.27</v>
      </c>
      <c r="Z1438">
        <v>81977.259999999995</v>
      </c>
      <c r="AA1438">
        <v>80924.52</v>
      </c>
      <c r="AB1438">
        <v>78206.23</v>
      </c>
      <c r="AC1438">
        <v>74528.13</v>
      </c>
      <c r="AD1438">
        <v>71059.509999999995</v>
      </c>
      <c r="AE1438">
        <v>70593.87</v>
      </c>
      <c r="AF1438">
        <v>68573.88</v>
      </c>
      <c r="AG1438">
        <v>65804.740000000005</v>
      </c>
      <c r="AH1438">
        <v>62972.39</v>
      </c>
      <c r="AI1438">
        <v>60732.15</v>
      </c>
      <c r="AJ1438">
        <v>66.274029999999996</v>
      </c>
      <c r="AK1438">
        <v>63.690849999999998</v>
      </c>
      <c r="AL1438">
        <v>62.254289999999997</v>
      </c>
      <c r="AM1438">
        <v>61.382689999999997</v>
      </c>
      <c r="AN1438">
        <v>61.462569999999999</v>
      </c>
      <c r="AO1438">
        <v>60.980420000000002</v>
      </c>
      <c r="AP1438">
        <v>60.700870000000002</v>
      </c>
      <c r="AQ1438">
        <v>62.048310000000001</v>
      </c>
      <c r="AR1438">
        <v>70.298289999999994</v>
      </c>
      <c r="AS1438">
        <v>75.890910000000005</v>
      </c>
      <c r="AT1438">
        <v>79.012169999999998</v>
      </c>
      <c r="AU1438">
        <v>82.140349999999998</v>
      </c>
      <c r="AV1438">
        <v>82.105950000000007</v>
      </c>
      <c r="AW1438">
        <v>83.273219999999995</v>
      </c>
      <c r="AX1438">
        <v>82.987110000000001</v>
      </c>
      <c r="AY1438">
        <v>82.039490000000001</v>
      </c>
      <c r="AZ1438">
        <v>81.869029999999995</v>
      </c>
      <c r="BA1438">
        <v>79.374589999999998</v>
      </c>
      <c r="BB1438">
        <v>77.313460000000006</v>
      </c>
      <c r="BC1438">
        <v>73.200180000000003</v>
      </c>
      <c r="BD1438">
        <v>68.643739999999994</v>
      </c>
      <c r="BE1438">
        <v>66.624769999999998</v>
      </c>
      <c r="BF1438">
        <v>65.354529999999997</v>
      </c>
      <c r="BG1438">
        <v>64.706999999999994</v>
      </c>
      <c r="BH1438">
        <v>-982.03229999999996</v>
      </c>
      <c r="BI1438">
        <v>-892.8202</v>
      </c>
      <c r="BJ1438">
        <v>-801.40800000000002</v>
      </c>
      <c r="BK1438">
        <v>-776.41849999999999</v>
      </c>
      <c r="BL1438">
        <v>-625.53309999999999</v>
      </c>
      <c r="BM1438">
        <v>-172.75579999999999</v>
      </c>
      <c r="BN1438">
        <v>734.87969999999996</v>
      </c>
      <c r="BO1438">
        <v>236.59729999999999</v>
      </c>
      <c r="BP1438">
        <v>-529.76610000000005</v>
      </c>
      <c r="BQ1438">
        <v>-477.49560000000002</v>
      </c>
      <c r="BR1438">
        <v>-102.3686</v>
      </c>
      <c r="BS1438">
        <v>11.49381</v>
      </c>
      <c r="BT1438">
        <v>224.98429999999999</v>
      </c>
      <c r="BU1438">
        <v>503.92579999999998</v>
      </c>
      <c r="BV1438">
        <v>807.26949999999999</v>
      </c>
      <c r="BW1438">
        <v>318.07830000000001</v>
      </c>
      <c r="BX1438">
        <v>-238.68170000000001</v>
      </c>
      <c r="BY1438">
        <v>-510.89449999999999</v>
      </c>
      <c r="BZ1438">
        <v>-1213.797</v>
      </c>
      <c r="CA1438">
        <v>-1445.83</v>
      </c>
      <c r="CB1438">
        <v>-1608.66</v>
      </c>
      <c r="CC1438">
        <v>-1571.837</v>
      </c>
      <c r="CD1438">
        <v>-1498.5830000000001</v>
      </c>
      <c r="CE1438">
        <v>-1427.4559999999999</v>
      </c>
      <c r="CF1438" s="20">
        <v>487.9479</v>
      </c>
      <c r="CG1438" s="20">
        <v>445.28269999999998</v>
      </c>
      <c r="CH1438" s="20">
        <v>449.69470000000001</v>
      </c>
      <c r="CI1438" s="20">
        <v>487.98930000000001</v>
      </c>
      <c r="CJ1438" s="20">
        <v>583.95920000000001</v>
      </c>
      <c r="CK1438" s="20">
        <v>663.13729999999998</v>
      </c>
      <c r="CL1438" s="20">
        <v>839.43010000000004</v>
      </c>
      <c r="CM1438" s="20">
        <v>594.30119999999999</v>
      </c>
      <c r="CN1438" s="20">
        <v>309.61040000000003</v>
      </c>
      <c r="CO1438" s="20">
        <v>137.01990000000001</v>
      </c>
      <c r="CP1438" s="20">
        <v>43.0139</v>
      </c>
      <c r="CQ1438" s="20">
        <v>16.990290000000002</v>
      </c>
      <c r="CR1438" s="20">
        <v>48.732889999999998</v>
      </c>
      <c r="CS1438" s="20">
        <v>212.6327</v>
      </c>
      <c r="CT1438" s="20">
        <v>521.61080000000004</v>
      </c>
      <c r="CU1438" s="20">
        <v>828.4171</v>
      </c>
      <c r="CV1438" s="20">
        <v>1048.3520000000001</v>
      </c>
      <c r="CW1438" s="20">
        <v>1315.9010000000001</v>
      </c>
      <c r="CX1438" s="20">
        <v>1535.183</v>
      </c>
      <c r="CY1438" s="20">
        <v>1546.61</v>
      </c>
      <c r="CZ1438" s="20">
        <v>1380.2249999999999</v>
      </c>
      <c r="DA1438" s="20">
        <v>430.09219999999999</v>
      </c>
      <c r="DB1438" s="20">
        <v>613.49540000000002</v>
      </c>
      <c r="DC1438" s="20">
        <v>801.16390000000001</v>
      </c>
      <c r="DD1438">
        <v>0</v>
      </c>
      <c r="DE1438">
        <v>0</v>
      </c>
      <c r="DF1438">
        <v>0</v>
      </c>
    </row>
    <row r="1439" spans="1:110" x14ac:dyDescent="0.25">
      <c r="A1439" s="16" t="str">
        <f t="shared" si="22"/>
        <v>Portfolio Adjusted_CPP_0 to 199.99 kW_All_CAISO_1-in-10_MONTHLY SYSTEM PEAK DAY_2025_9</v>
      </c>
      <c r="B1439" t="s">
        <v>195</v>
      </c>
      <c r="C1439" t="s">
        <v>121</v>
      </c>
      <c r="D1439" t="s">
        <v>124</v>
      </c>
      <c r="E1439" t="s">
        <v>7</v>
      </c>
      <c r="F1439" t="s">
        <v>110</v>
      </c>
      <c r="G1439" t="s">
        <v>85</v>
      </c>
      <c r="H1439" t="s">
        <v>20</v>
      </c>
      <c r="I1439">
        <v>2025</v>
      </c>
      <c r="J1439">
        <v>9</v>
      </c>
      <c r="K1439">
        <v>3834</v>
      </c>
      <c r="L1439">
        <v>70534.240000000005</v>
      </c>
      <c r="M1439">
        <v>68983.59</v>
      </c>
      <c r="N1439">
        <v>68079.320000000007</v>
      </c>
      <c r="O1439">
        <v>68162.27</v>
      </c>
      <c r="P1439">
        <v>70036.41</v>
      </c>
      <c r="Q1439">
        <v>75215.990000000005</v>
      </c>
      <c r="R1439">
        <v>83119.61</v>
      </c>
      <c r="S1439">
        <v>89317.71</v>
      </c>
      <c r="T1439">
        <v>96689.51</v>
      </c>
      <c r="U1439">
        <v>104125.1</v>
      </c>
      <c r="V1439">
        <v>110898.6</v>
      </c>
      <c r="W1439">
        <v>116203.2</v>
      </c>
      <c r="X1439">
        <v>119185.4</v>
      </c>
      <c r="Y1439">
        <v>121169.9</v>
      </c>
      <c r="Z1439">
        <v>121029.9</v>
      </c>
      <c r="AA1439">
        <v>118802.4</v>
      </c>
      <c r="AB1439">
        <v>114408.9</v>
      </c>
      <c r="AC1439">
        <v>108081</v>
      </c>
      <c r="AD1439">
        <v>100583</v>
      </c>
      <c r="AE1439">
        <v>97099.86</v>
      </c>
      <c r="AF1439">
        <v>91321.81</v>
      </c>
      <c r="AG1439">
        <v>85218.07</v>
      </c>
      <c r="AH1439">
        <v>78673.5</v>
      </c>
      <c r="AI1439">
        <v>73963.08</v>
      </c>
      <c r="AJ1439">
        <v>76.801230000000004</v>
      </c>
      <c r="AK1439">
        <v>76.230329999999995</v>
      </c>
      <c r="AL1439">
        <v>75.93365</v>
      </c>
      <c r="AM1439">
        <v>76.267340000000004</v>
      </c>
      <c r="AN1439">
        <v>76.740229999999997</v>
      </c>
      <c r="AO1439">
        <v>76.426230000000004</v>
      </c>
      <c r="AP1439">
        <v>76.21123</v>
      </c>
      <c r="AQ1439">
        <v>76.470349999999996</v>
      </c>
      <c r="AR1439">
        <v>78.646820000000005</v>
      </c>
      <c r="AS1439">
        <v>80.606840000000005</v>
      </c>
      <c r="AT1439">
        <v>83.85087</v>
      </c>
      <c r="AU1439">
        <v>87.389650000000003</v>
      </c>
      <c r="AV1439">
        <v>88.947770000000006</v>
      </c>
      <c r="AW1439">
        <v>88.873639999999995</v>
      </c>
      <c r="AX1439">
        <v>88.520470000000003</v>
      </c>
      <c r="AY1439">
        <v>88.593260000000001</v>
      </c>
      <c r="AZ1439">
        <v>87.93535</v>
      </c>
      <c r="BA1439">
        <v>87.173000000000002</v>
      </c>
      <c r="BB1439">
        <v>83.391350000000003</v>
      </c>
      <c r="BC1439">
        <v>81.505250000000004</v>
      </c>
      <c r="BD1439">
        <v>79.768330000000006</v>
      </c>
      <c r="BE1439">
        <v>78.704930000000004</v>
      </c>
      <c r="BF1439">
        <v>77.741069999999993</v>
      </c>
      <c r="BG1439">
        <v>76.421570000000003</v>
      </c>
      <c r="BH1439">
        <v>-1168.326</v>
      </c>
      <c r="BI1439">
        <v>-1054.1189999999999</v>
      </c>
      <c r="BJ1439">
        <v>-939.78610000000003</v>
      </c>
      <c r="BK1439">
        <v>-907.95680000000004</v>
      </c>
      <c r="BL1439">
        <v>-732.5181</v>
      </c>
      <c r="BM1439">
        <v>-202.8595</v>
      </c>
      <c r="BN1439">
        <v>888.86469999999997</v>
      </c>
      <c r="BO1439">
        <v>296.94729999999998</v>
      </c>
      <c r="BP1439">
        <v>-696.14449999999999</v>
      </c>
      <c r="BQ1439">
        <v>-654.12660000000005</v>
      </c>
      <c r="BR1439">
        <v>-144.99279999999999</v>
      </c>
      <c r="BS1439">
        <v>16.709289999999999</v>
      </c>
      <c r="BT1439">
        <v>331.22140000000002</v>
      </c>
      <c r="BU1439">
        <v>745.5575</v>
      </c>
      <c r="BV1439">
        <v>1191.8389999999999</v>
      </c>
      <c r="BW1439">
        <v>466.95940000000002</v>
      </c>
      <c r="BX1439">
        <v>-349.17039999999997</v>
      </c>
      <c r="BY1439">
        <v>-740.90110000000004</v>
      </c>
      <c r="BZ1439">
        <v>-1718.1</v>
      </c>
      <c r="CA1439">
        <v>-1988.6980000000001</v>
      </c>
      <c r="CB1439">
        <v>-2142.299</v>
      </c>
      <c r="CC1439">
        <v>-2035.5509999999999</v>
      </c>
      <c r="CD1439">
        <v>-1872.229</v>
      </c>
      <c r="CE1439">
        <v>-1738.4380000000001</v>
      </c>
      <c r="CF1439" s="20">
        <v>690.63679999999999</v>
      </c>
      <c r="CG1439" s="20">
        <v>620.70759999999996</v>
      </c>
      <c r="CH1439" s="20">
        <v>618.39840000000004</v>
      </c>
      <c r="CI1439" s="20">
        <v>667.34259999999995</v>
      </c>
      <c r="CJ1439" s="20">
        <v>800.79</v>
      </c>
      <c r="CK1439" s="20">
        <v>914.38480000000004</v>
      </c>
      <c r="CL1439" s="20">
        <v>1228.0709999999999</v>
      </c>
      <c r="CM1439" s="20">
        <v>936.15089999999998</v>
      </c>
      <c r="CN1439" s="20">
        <v>534.62099999999998</v>
      </c>
      <c r="CO1439" s="20">
        <v>257.13929999999999</v>
      </c>
      <c r="CP1439" s="20">
        <v>86.291499999999999</v>
      </c>
      <c r="CQ1439" s="20">
        <v>35.90784</v>
      </c>
      <c r="CR1439" s="20">
        <v>105.622</v>
      </c>
      <c r="CS1439" s="20">
        <v>465.43520000000001</v>
      </c>
      <c r="CT1439" s="20">
        <v>1136.96</v>
      </c>
      <c r="CU1439" s="20">
        <v>1785.415</v>
      </c>
      <c r="CV1439" s="20">
        <v>2243.5920000000001</v>
      </c>
      <c r="CW1439" s="20">
        <v>2767.4580000000001</v>
      </c>
      <c r="CX1439" s="20">
        <v>3075.846</v>
      </c>
      <c r="CY1439" s="20">
        <v>2926.0659999999998</v>
      </c>
      <c r="CZ1439" s="20">
        <v>2447.8310000000001</v>
      </c>
      <c r="DA1439" s="20">
        <v>721.29110000000003</v>
      </c>
      <c r="DB1439" s="20">
        <v>957.56410000000005</v>
      </c>
      <c r="DC1439" s="20">
        <v>1188.2670000000001</v>
      </c>
      <c r="DD1439">
        <v>0</v>
      </c>
      <c r="DE1439">
        <v>0</v>
      </c>
      <c r="DF1439">
        <v>0</v>
      </c>
    </row>
    <row r="1440" spans="1:110" x14ac:dyDescent="0.25">
      <c r="A1440" s="16" t="str">
        <f t="shared" si="22"/>
        <v>Portfolio Adjusted_CPP_0 to 199.99 kW_All_CAISO_1-in-10_MONTHLY SYSTEM PEAK DAY_2024_11</v>
      </c>
      <c r="B1440" t="s">
        <v>195</v>
      </c>
      <c r="C1440" t="s">
        <v>121</v>
      </c>
      <c r="D1440" t="s">
        <v>124</v>
      </c>
      <c r="E1440" t="s">
        <v>7</v>
      </c>
      <c r="F1440" t="s">
        <v>110</v>
      </c>
      <c r="G1440" t="s">
        <v>85</v>
      </c>
      <c r="H1440" t="s">
        <v>20</v>
      </c>
      <c r="I1440">
        <v>2024</v>
      </c>
      <c r="J1440">
        <v>11</v>
      </c>
      <c r="K1440">
        <v>4043</v>
      </c>
      <c r="L1440">
        <v>55409.919999999998</v>
      </c>
      <c r="M1440">
        <v>53941.79</v>
      </c>
      <c r="N1440">
        <v>53256.89</v>
      </c>
      <c r="O1440">
        <v>53645.3</v>
      </c>
      <c r="P1440">
        <v>56411.23</v>
      </c>
      <c r="Q1440">
        <v>63450.98</v>
      </c>
      <c r="R1440">
        <v>71526.81</v>
      </c>
      <c r="S1440">
        <v>77624.12</v>
      </c>
      <c r="T1440">
        <v>83717.179999999993</v>
      </c>
      <c r="U1440">
        <v>88798.15</v>
      </c>
      <c r="V1440">
        <v>93746.54</v>
      </c>
      <c r="W1440">
        <v>97137.7</v>
      </c>
      <c r="X1440">
        <v>99042.64</v>
      </c>
      <c r="Y1440">
        <v>100949.9</v>
      </c>
      <c r="Z1440">
        <v>100762.6</v>
      </c>
      <c r="AA1440">
        <v>98356.41</v>
      </c>
      <c r="AB1440">
        <v>94909.31</v>
      </c>
      <c r="AC1440">
        <v>91686.21</v>
      </c>
      <c r="AD1440">
        <v>84630.13</v>
      </c>
      <c r="AE1440">
        <v>79445.100000000006</v>
      </c>
      <c r="AF1440">
        <v>74729.13</v>
      </c>
      <c r="AG1440">
        <v>69297.740000000005</v>
      </c>
      <c r="AH1440">
        <v>62962.5</v>
      </c>
      <c r="AI1440">
        <v>58209.47</v>
      </c>
      <c r="AJ1440">
        <v>66.795270000000002</v>
      </c>
      <c r="AK1440">
        <v>65.815359999999998</v>
      </c>
      <c r="AL1440">
        <v>64.967569999999995</v>
      </c>
      <c r="AM1440">
        <v>64.25291</v>
      </c>
      <c r="AN1440">
        <v>63.649369999999998</v>
      </c>
      <c r="AO1440">
        <v>63.319940000000003</v>
      </c>
      <c r="AP1440">
        <v>63.20064</v>
      </c>
      <c r="AQ1440">
        <v>63.977469999999997</v>
      </c>
      <c r="AR1440">
        <v>69.924009999999996</v>
      </c>
      <c r="AS1440">
        <v>78.114570000000001</v>
      </c>
      <c r="AT1440">
        <v>84.62276</v>
      </c>
      <c r="AU1440">
        <v>89.433700000000002</v>
      </c>
      <c r="AV1440">
        <v>89.686899999999994</v>
      </c>
      <c r="AW1440">
        <v>89.837050000000005</v>
      </c>
      <c r="AX1440">
        <v>90.021820000000005</v>
      </c>
      <c r="AY1440">
        <v>87.770799999999994</v>
      </c>
      <c r="AZ1440">
        <v>86.457939999999994</v>
      </c>
      <c r="BA1440">
        <v>83.30153</v>
      </c>
      <c r="BB1440">
        <v>78.001199999999997</v>
      </c>
      <c r="BC1440">
        <v>73.624579999999995</v>
      </c>
      <c r="BD1440">
        <v>70.721419999999995</v>
      </c>
      <c r="BE1440">
        <v>67.243679999999998</v>
      </c>
      <c r="BF1440">
        <v>65.605680000000007</v>
      </c>
      <c r="BG1440">
        <v>64.043850000000006</v>
      </c>
      <c r="BH1440">
        <v>-917.80709999999999</v>
      </c>
      <c r="BI1440">
        <v>-824.26940000000002</v>
      </c>
      <c r="BJ1440">
        <v>-735.17319999999995</v>
      </c>
      <c r="BK1440">
        <v>-714.58330000000001</v>
      </c>
      <c r="BL1440">
        <v>-590.01099999999997</v>
      </c>
      <c r="BM1440">
        <v>-171.12899999999999</v>
      </c>
      <c r="BN1440">
        <v>764.89369999999997</v>
      </c>
      <c r="BO1440">
        <v>258.07049999999998</v>
      </c>
      <c r="BP1440">
        <v>-602.74639999999999</v>
      </c>
      <c r="BQ1440">
        <v>-557.84100000000001</v>
      </c>
      <c r="BR1440">
        <v>-122.5676</v>
      </c>
      <c r="BS1440">
        <v>13.9678</v>
      </c>
      <c r="BT1440">
        <v>275.2439</v>
      </c>
      <c r="BU1440">
        <v>621.14390000000003</v>
      </c>
      <c r="BV1440">
        <v>992.25750000000005</v>
      </c>
      <c r="BW1440">
        <v>386.59530000000001</v>
      </c>
      <c r="BX1440">
        <v>-289.65870000000001</v>
      </c>
      <c r="BY1440">
        <v>-628.51409999999998</v>
      </c>
      <c r="BZ1440">
        <v>-1445.6030000000001</v>
      </c>
      <c r="CA1440">
        <v>-1627.1120000000001</v>
      </c>
      <c r="CB1440">
        <v>-1753.0550000000001</v>
      </c>
      <c r="CC1440">
        <v>-1655.2719999999999</v>
      </c>
      <c r="CD1440">
        <v>-1498.347</v>
      </c>
      <c r="CE1440">
        <v>-1368.163</v>
      </c>
      <c r="CF1440" s="20">
        <v>426.21109999999999</v>
      </c>
      <c r="CG1440" s="20">
        <v>379.5301</v>
      </c>
      <c r="CH1440" s="20">
        <v>378.43360000000001</v>
      </c>
      <c r="CI1440" s="20">
        <v>413.35590000000002</v>
      </c>
      <c r="CJ1440" s="20">
        <v>519.51980000000003</v>
      </c>
      <c r="CK1440" s="20">
        <v>650.70680000000004</v>
      </c>
      <c r="CL1440" s="20">
        <v>909.39840000000004</v>
      </c>
      <c r="CM1440" s="20">
        <v>707.07259999999997</v>
      </c>
      <c r="CN1440" s="20">
        <v>400.78960000000001</v>
      </c>
      <c r="CO1440" s="20">
        <v>187.0104</v>
      </c>
      <c r="CP1440" s="20">
        <v>61.663290000000003</v>
      </c>
      <c r="CQ1440" s="20">
        <v>25.091640000000002</v>
      </c>
      <c r="CR1440" s="20">
        <v>72.937839999999994</v>
      </c>
      <c r="CS1440" s="20">
        <v>323.05860000000001</v>
      </c>
      <c r="CT1440" s="20">
        <v>788.05820000000006</v>
      </c>
      <c r="CU1440" s="20">
        <v>1223.7539999999999</v>
      </c>
      <c r="CV1440" s="20">
        <v>1543.981</v>
      </c>
      <c r="CW1440" s="20">
        <v>1991.548</v>
      </c>
      <c r="CX1440" s="20">
        <v>2177.538</v>
      </c>
      <c r="CY1440" s="20">
        <v>1958.76</v>
      </c>
      <c r="CZ1440" s="20">
        <v>1639.126</v>
      </c>
      <c r="DA1440" s="20">
        <v>476.96370000000002</v>
      </c>
      <c r="DB1440" s="20">
        <v>613.30269999999996</v>
      </c>
      <c r="DC1440" s="20">
        <v>735.98900000000003</v>
      </c>
      <c r="DD1440">
        <v>0</v>
      </c>
      <c r="DE1440">
        <v>0</v>
      </c>
      <c r="DF1440">
        <v>0</v>
      </c>
    </row>
    <row r="1441" spans="1:110" x14ac:dyDescent="0.25">
      <c r="A1441" s="16" t="str">
        <f t="shared" si="22"/>
        <v>Program Specific_CPP_0 to 199.99 kW_All_CAISO_1-in-10_MONTHLY SYSTEM PEAK DAY_2026_12</v>
      </c>
      <c r="B1441" t="s">
        <v>196</v>
      </c>
      <c r="C1441" t="s">
        <v>121</v>
      </c>
      <c r="D1441" t="s">
        <v>124</v>
      </c>
      <c r="E1441" t="s">
        <v>7</v>
      </c>
      <c r="F1441" t="s">
        <v>110</v>
      </c>
      <c r="G1441" t="s">
        <v>85</v>
      </c>
      <c r="H1441" t="s">
        <v>20</v>
      </c>
      <c r="I1441">
        <v>2026</v>
      </c>
      <c r="J1441">
        <v>12</v>
      </c>
      <c r="K1441">
        <v>3649</v>
      </c>
      <c r="L1441">
        <v>49047.01</v>
      </c>
      <c r="M1441">
        <v>48027.71</v>
      </c>
      <c r="N1441">
        <v>47545.78</v>
      </c>
      <c r="O1441">
        <v>48115.16</v>
      </c>
      <c r="P1441">
        <v>50987.38</v>
      </c>
      <c r="Q1441">
        <v>57339.66</v>
      </c>
      <c r="R1441">
        <v>67146.23</v>
      </c>
      <c r="S1441">
        <v>73084.7</v>
      </c>
      <c r="T1441">
        <v>77815.100000000006</v>
      </c>
      <c r="U1441">
        <v>79866.149999999994</v>
      </c>
      <c r="V1441">
        <v>80770.5</v>
      </c>
      <c r="W1441">
        <v>80843.8</v>
      </c>
      <c r="X1441">
        <v>80219.88</v>
      </c>
      <c r="Y1441">
        <v>80022.41</v>
      </c>
      <c r="Z1441">
        <v>78778.98</v>
      </c>
      <c r="AA1441">
        <v>76835.55</v>
      </c>
      <c r="AB1441">
        <v>76711.289999999994</v>
      </c>
      <c r="AC1441">
        <v>76861.37</v>
      </c>
      <c r="AD1441">
        <v>72331.600000000006</v>
      </c>
      <c r="AE1441">
        <v>68980.78</v>
      </c>
      <c r="AF1441">
        <v>65687.23</v>
      </c>
      <c r="AG1441">
        <v>61581</v>
      </c>
      <c r="AH1441">
        <v>56308.98</v>
      </c>
      <c r="AI1441">
        <v>52032.23</v>
      </c>
      <c r="AJ1441">
        <v>47.43045</v>
      </c>
      <c r="AK1441">
        <v>46.696680000000001</v>
      </c>
      <c r="AL1441">
        <v>46.020670000000003</v>
      </c>
      <c r="AM1441">
        <v>45.391840000000002</v>
      </c>
      <c r="AN1441">
        <v>45.050989999999999</v>
      </c>
      <c r="AO1441">
        <v>44.721969999999999</v>
      </c>
      <c r="AP1441">
        <v>44.883450000000003</v>
      </c>
      <c r="AQ1441">
        <v>44.730559999999997</v>
      </c>
      <c r="AR1441">
        <v>48.072490000000002</v>
      </c>
      <c r="AS1441">
        <v>52.416559999999997</v>
      </c>
      <c r="AT1441">
        <v>55.992199999999997</v>
      </c>
      <c r="AU1441">
        <v>59.066800000000001</v>
      </c>
      <c r="AV1441">
        <v>60.986539999999998</v>
      </c>
      <c r="AW1441">
        <v>61.3889</v>
      </c>
      <c r="AX1441">
        <v>61.245699999999999</v>
      </c>
      <c r="AY1441">
        <v>60.844990000000003</v>
      </c>
      <c r="AZ1441">
        <v>59.733229999999999</v>
      </c>
      <c r="BA1441">
        <v>57.784579999999998</v>
      </c>
      <c r="BB1441">
        <v>55.965380000000003</v>
      </c>
      <c r="BC1441">
        <v>54.43974</v>
      </c>
      <c r="BD1441">
        <v>53.782530000000001</v>
      </c>
      <c r="BE1441">
        <v>52.257429999999999</v>
      </c>
      <c r="BF1441">
        <v>51.076140000000002</v>
      </c>
      <c r="BG1441">
        <v>50.795639999999999</v>
      </c>
      <c r="BH1441">
        <v>-812.41219999999998</v>
      </c>
      <c r="BI1441">
        <v>-733.89800000000002</v>
      </c>
      <c r="BJ1441">
        <v>-656.33529999999996</v>
      </c>
      <c r="BK1441">
        <v>-640.91880000000003</v>
      </c>
      <c r="BL1441">
        <v>-533.28229999999996</v>
      </c>
      <c r="BM1441">
        <v>-154.64660000000001</v>
      </c>
      <c r="BN1441">
        <v>718.04859999999996</v>
      </c>
      <c r="BO1441">
        <v>242.9787</v>
      </c>
      <c r="BP1441">
        <v>-560.2527</v>
      </c>
      <c r="BQ1441">
        <v>-501.72910000000002</v>
      </c>
      <c r="BR1441">
        <v>-105.6023</v>
      </c>
      <c r="BS1441">
        <v>11.624840000000001</v>
      </c>
      <c r="BT1441">
        <v>222.93459999999999</v>
      </c>
      <c r="BU1441">
        <v>492.37740000000002</v>
      </c>
      <c r="BV1441">
        <v>775.77449999999999</v>
      </c>
      <c r="BW1441">
        <v>302.00639999999999</v>
      </c>
      <c r="BX1441">
        <v>-234.11920000000001</v>
      </c>
      <c r="BY1441">
        <v>-526.88900000000001</v>
      </c>
      <c r="BZ1441">
        <v>-1235.5260000000001</v>
      </c>
      <c r="CA1441">
        <v>-1412.7919999999999</v>
      </c>
      <c r="CB1441">
        <v>-1540.943</v>
      </c>
      <c r="CC1441">
        <v>-1470.9469999999999</v>
      </c>
      <c r="CD1441">
        <v>-1340.011</v>
      </c>
      <c r="CE1441">
        <v>-1222.972</v>
      </c>
      <c r="CF1441" s="20">
        <v>333.94490000000002</v>
      </c>
      <c r="CG1441" s="20">
        <v>300.87029999999999</v>
      </c>
      <c r="CH1441" s="20">
        <v>301.62119999999999</v>
      </c>
      <c r="CI1441" s="20">
        <v>332.52519999999998</v>
      </c>
      <c r="CJ1441" s="20">
        <v>424.4205</v>
      </c>
      <c r="CK1441" s="20">
        <v>531.39679999999998</v>
      </c>
      <c r="CL1441" s="20">
        <v>801.41930000000002</v>
      </c>
      <c r="CM1441" s="20">
        <v>626.79219999999998</v>
      </c>
      <c r="CN1441" s="20">
        <v>346.27019999999999</v>
      </c>
      <c r="CO1441" s="20">
        <v>151.28059999999999</v>
      </c>
      <c r="CP1441" s="20">
        <v>45.77431</v>
      </c>
      <c r="CQ1441" s="20">
        <v>17.37988</v>
      </c>
      <c r="CR1441" s="20">
        <v>47.848950000000002</v>
      </c>
      <c r="CS1441" s="20">
        <v>202.99860000000001</v>
      </c>
      <c r="CT1441" s="20">
        <v>481.70429999999999</v>
      </c>
      <c r="CU1441" s="20">
        <v>746.81510000000003</v>
      </c>
      <c r="CV1441" s="20">
        <v>1008.6559999999999</v>
      </c>
      <c r="CW1441" s="20">
        <v>1399.5840000000001</v>
      </c>
      <c r="CX1441" s="20">
        <v>1590.64</v>
      </c>
      <c r="CY1441" s="20">
        <v>1476.7370000000001</v>
      </c>
      <c r="CZ1441" s="20">
        <v>1266.4680000000001</v>
      </c>
      <c r="DA1441" s="20">
        <v>376.65230000000003</v>
      </c>
      <c r="DB1441" s="20">
        <v>490.5308</v>
      </c>
      <c r="DC1441" s="20">
        <v>588.06979999999999</v>
      </c>
      <c r="DD1441">
        <v>0</v>
      </c>
      <c r="DE1441">
        <v>0</v>
      </c>
      <c r="DF1441">
        <v>0</v>
      </c>
    </row>
    <row r="1442" spans="1:110" x14ac:dyDescent="0.25">
      <c r="A1442" s="16" t="str">
        <f t="shared" si="22"/>
        <v>Program Specific_CPP_0 to 199.99 kW_All_CAISO_1-in-10_MONTHLY SYSTEM PEAK DAY_2027_1</v>
      </c>
      <c r="B1442" t="s">
        <v>196</v>
      </c>
      <c r="C1442" t="s">
        <v>121</v>
      </c>
      <c r="D1442" t="s">
        <v>124</v>
      </c>
      <c r="E1442" t="s">
        <v>7</v>
      </c>
      <c r="F1442" t="s">
        <v>110</v>
      </c>
      <c r="G1442" t="s">
        <v>85</v>
      </c>
      <c r="H1442" t="s">
        <v>20</v>
      </c>
      <c r="I1442">
        <v>2027</v>
      </c>
      <c r="J1442">
        <v>1</v>
      </c>
      <c r="K1442">
        <v>3470</v>
      </c>
      <c r="L1442">
        <v>46139.97</v>
      </c>
      <c r="M1442">
        <v>45217.91</v>
      </c>
      <c r="N1442">
        <v>44873.22</v>
      </c>
      <c r="O1442">
        <v>45418.78</v>
      </c>
      <c r="P1442">
        <v>48170.91</v>
      </c>
      <c r="Q1442">
        <v>54378.02</v>
      </c>
      <c r="R1442">
        <v>64462.57</v>
      </c>
      <c r="S1442">
        <v>70621.320000000007</v>
      </c>
      <c r="T1442">
        <v>75334.990000000005</v>
      </c>
      <c r="U1442">
        <v>77083.27</v>
      </c>
      <c r="V1442">
        <v>77962.240000000005</v>
      </c>
      <c r="W1442">
        <v>78005.23</v>
      </c>
      <c r="X1442">
        <v>77474.880000000005</v>
      </c>
      <c r="Y1442">
        <v>77193.55</v>
      </c>
      <c r="Z1442">
        <v>76490.899999999994</v>
      </c>
      <c r="AA1442">
        <v>74360.88</v>
      </c>
      <c r="AB1442">
        <v>73104.58</v>
      </c>
      <c r="AC1442">
        <v>73466.63</v>
      </c>
      <c r="AD1442">
        <v>69519.02</v>
      </c>
      <c r="AE1442">
        <v>66201.789999999994</v>
      </c>
      <c r="AF1442">
        <v>62920.52</v>
      </c>
      <c r="AG1442">
        <v>58601.63</v>
      </c>
      <c r="AH1442">
        <v>53129.2</v>
      </c>
      <c r="AI1442">
        <v>49087.58</v>
      </c>
      <c r="AJ1442">
        <v>47.762360000000001</v>
      </c>
      <c r="AK1442">
        <v>47.586579999999998</v>
      </c>
      <c r="AL1442">
        <v>47.205919999999999</v>
      </c>
      <c r="AM1442">
        <v>46.116779999999999</v>
      </c>
      <c r="AN1442">
        <v>46.097769999999997</v>
      </c>
      <c r="AO1442">
        <v>44.832059999999998</v>
      </c>
      <c r="AP1442">
        <v>44.18338</v>
      </c>
      <c r="AQ1442">
        <v>43.850160000000002</v>
      </c>
      <c r="AR1442">
        <v>46.82996</v>
      </c>
      <c r="AS1442">
        <v>51.004330000000003</v>
      </c>
      <c r="AT1442">
        <v>53.618569999999998</v>
      </c>
      <c r="AU1442">
        <v>55.472589999999997</v>
      </c>
      <c r="AV1442">
        <v>56.351399999999998</v>
      </c>
      <c r="AW1442">
        <v>56.746920000000003</v>
      </c>
      <c r="AX1442">
        <v>55.942880000000002</v>
      </c>
      <c r="AY1442">
        <v>55.304450000000003</v>
      </c>
      <c r="AZ1442">
        <v>54.170929999999998</v>
      </c>
      <c r="BA1442">
        <v>52.334940000000003</v>
      </c>
      <c r="BB1442">
        <v>50.731969999999997</v>
      </c>
      <c r="BC1442">
        <v>48.947839999999999</v>
      </c>
      <c r="BD1442">
        <v>47.596580000000003</v>
      </c>
      <c r="BE1442">
        <v>47.091329999999999</v>
      </c>
      <c r="BF1442">
        <v>46.83943</v>
      </c>
      <c r="BG1442">
        <v>46.499940000000002</v>
      </c>
      <c r="BH1442">
        <v>-764.26009999999997</v>
      </c>
      <c r="BI1442">
        <v>-690.96230000000003</v>
      </c>
      <c r="BJ1442">
        <v>-619.4425</v>
      </c>
      <c r="BK1442">
        <v>-605.00170000000003</v>
      </c>
      <c r="BL1442">
        <v>-503.82459999999998</v>
      </c>
      <c r="BM1442">
        <v>-146.65889999999999</v>
      </c>
      <c r="BN1442">
        <v>689.3501</v>
      </c>
      <c r="BO1442">
        <v>234.78890000000001</v>
      </c>
      <c r="BP1442">
        <v>-542.39639999999997</v>
      </c>
      <c r="BQ1442">
        <v>-484.24669999999998</v>
      </c>
      <c r="BR1442">
        <v>-101.9307</v>
      </c>
      <c r="BS1442">
        <v>11.216670000000001</v>
      </c>
      <c r="BT1442">
        <v>215.30609999999999</v>
      </c>
      <c r="BU1442">
        <v>474.97140000000002</v>
      </c>
      <c r="BV1442">
        <v>753.24270000000001</v>
      </c>
      <c r="BW1442">
        <v>292.27960000000002</v>
      </c>
      <c r="BX1442">
        <v>-223.11170000000001</v>
      </c>
      <c r="BY1442">
        <v>-503.61779999999999</v>
      </c>
      <c r="BZ1442">
        <v>-1187.4829999999999</v>
      </c>
      <c r="CA1442">
        <v>-1355.876</v>
      </c>
      <c r="CB1442">
        <v>-1476.039</v>
      </c>
      <c r="CC1442">
        <v>-1399.7809999999999</v>
      </c>
      <c r="CD1442">
        <v>-1264.3399999999999</v>
      </c>
      <c r="CE1442">
        <v>-1153.761</v>
      </c>
      <c r="CF1442" s="20">
        <v>295.53190000000001</v>
      </c>
      <c r="CG1442" s="20">
        <v>266.6961</v>
      </c>
      <c r="CH1442" s="20">
        <v>268.66579999999999</v>
      </c>
      <c r="CI1442" s="20">
        <v>296.3</v>
      </c>
      <c r="CJ1442" s="20">
        <v>378.82679999999999</v>
      </c>
      <c r="CK1442" s="20">
        <v>477.92020000000002</v>
      </c>
      <c r="CL1442" s="20">
        <v>738.63819999999998</v>
      </c>
      <c r="CM1442" s="20">
        <v>585.25120000000004</v>
      </c>
      <c r="CN1442" s="20">
        <v>324.54939999999999</v>
      </c>
      <c r="CO1442" s="20">
        <v>140.92179999999999</v>
      </c>
      <c r="CP1442" s="20">
        <v>42.646639999999998</v>
      </c>
      <c r="CQ1442" s="20">
        <v>16.18083</v>
      </c>
      <c r="CR1442" s="20">
        <v>44.630339999999997</v>
      </c>
      <c r="CS1442" s="20">
        <v>188.9</v>
      </c>
      <c r="CT1442" s="20">
        <v>454.12909999999999</v>
      </c>
      <c r="CU1442" s="20">
        <v>699.48400000000004</v>
      </c>
      <c r="CV1442" s="20">
        <v>916.03800000000001</v>
      </c>
      <c r="CW1442" s="20">
        <v>1278.683</v>
      </c>
      <c r="CX1442" s="20">
        <v>1469.3420000000001</v>
      </c>
      <c r="CY1442" s="20">
        <v>1360.1489999999999</v>
      </c>
      <c r="CZ1442" s="20">
        <v>1162.029</v>
      </c>
      <c r="DA1442" s="20">
        <v>341.08800000000002</v>
      </c>
      <c r="DB1442" s="20">
        <v>436.69420000000002</v>
      </c>
      <c r="DC1442" s="20">
        <v>523.3922</v>
      </c>
      <c r="DD1442">
        <v>0</v>
      </c>
      <c r="DE1442">
        <v>0</v>
      </c>
      <c r="DF1442">
        <v>0</v>
      </c>
    </row>
    <row r="1443" spans="1:110" x14ac:dyDescent="0.25">
      <c r="A1443" s="16" t="str">
        <f t="shared" si="22"/>
        <v>Portfolio Adjusted_CPP_0 to 199.99 kW_All_CAISO_1-in-10_MONTHLY SYSTEM PEAK DAY_2021_1</v>
      </c>
      <c r="B1443" t="s">
        <v>195</v>
      </c>
      <c r="C1443" t="s">
        <v>121</v>
      </c>
      <c r="D1443" t="s">
        <v>124</v>
      </c>
      <c r="E1443" t="s">
        <v>7</v>
      </c>
      <c r="F1443" t="s">
        <v>110</v>
      </c>
      <c r="G1443" t="s">
        <v>85</v>
      </c>
      <c r="H1443" t="s">
        <v>20</v>
      </c>
      <c r="I1443">
        <v>2021</v>
      </c>
      <c r="J1443">
        <v>1</v>
      </c>
      <c r="K1443">
        <v>7562</v>
      </c>
      <c r="L1443">
        <v>72591.3</v>
      </c>
      <c r="M1443">
        <v>70590.289999999994</v>
      </c>
      <c r="N1443">
        <v>69844.91</v>
      </c>
      <c r="O1443">
        <v>71036.509999999995</v>
      </c>
      <c r="P1443">
        <v>77038.13</v>
      </c>
      <c r="Q1443">
        <v>90577.3</v>
      </c>
      <c r="R1443">
        <v>112548.1</v>
      </c>
      <c r="S1443">
        <v>125967.1</v>
      </c>
      <c r="T1443">
        <v>136222.1</v>
      </c>
      <c r="U1443">
        <v>140015.5</v>
      </c>
      <c r="V1443">
        <v>141917.29999999999</v>
      </c>
      <c r="W1443">
        <v>142002.9</v>
      </c>
      <c r="X1443">
        <v>140843.20000000001</v>
      </c>
      <c r="Y1443">
        <v>140229.70000000001</v>
      </c>
      <c r="Z1443">
        <v>138691</v>
      </c>
      <c r="AA1443">
        <v>134040.79999999999</v>
      </c>
      <c r="AB1443">
        <v>131286.9</v>
      </c>
      <c r="AC1443">
        <v>132068.1</v>
      </c>
      <c r="AD1443">
        <v>123460.6</v>
      </c>
      <c r="AE1443">
        <v>116230.9</v>
      </c>
      <c r="AF1443">
        <v>109084.7</v>
      </c>
      <c r="AG1443">
        <v>99684.99</v>
      </c>
      <c r="AH1443">
        <v>87776.55</v>
      </c>
      <c r="AI1443">
        <v>78989.48</v>
      </c>
      <c r="AJ1443">
        <v>47.76605</v>
      </c>
      <c r="AK1443">
        <v>47.590780000000002</v>
      </c>
      <c r="AL1443">
        <v>47.21096</v>
      </c>
      <c r="AM1443">
        <v>46.121769999999998</v>
      </c>
      <c r="AN1443">
        <v>46.102319999999999</v>
      </c>
      <c r="AO1443">
        <v>44.836280000000002</v>
      </c>
      <c r="AP1443">
        <v>44.18927</v>
      </c>
      <c r="AQ1443">
        <v>43.854900000000001</v>
      </c>
      <c r="AR1443">
        <v>46.834539999999997</v>
      </c>
      <c r="AS1443">
        <v>51.007280000000002</v>
      </c>
      <c r="AT1443">
        <v>53.619410000000002</v>
      </c>
      <c r="AU1443">
        <v>55.472090000000001</v>
      </c>
      <c r="AV1443">
        <v>56.351239999999997</v>
      </c>
      <c r="AW1443">
        <v>56.746310000000001</v>
      </c>
      <c r="AX1443">
        <v>55.94332</v>
      </c>
      <c r="AY1443">
        <v>55.305419999999998</v>
      </c>
      <c r="AZ1443">
        <v>54.173569999999998</v>
      </c>
      <c r="BA1443">
        <v>52.337499999999999</v>
      </c>
      <c r="BB1443">
        <v>50.734729999999999</v>
      </c>
      <c r="BC1443">
        <v>48.95158</v>
      </c>
      <c r="BD1443">
        <v>47.601179999999999</v>
      </c>
      <c r="BE1443">
        <v>47.095709999999997</v>
      </c>
      <c r="BF1443">
        <v>46.8444</v>
      </c>
      <c r="BG1443">
        <v>46.504049999999999</v>
      </c>
      <c r="BH1443">
        <v>-1202.3989999999999</v>
      </c>
      <c r="BI1443">
        <v>-1078.671</v>
      </c>
      <c r="BJ1443">
        <v>-964.15869999999995</v>
      </c>
      <c r="BK1443">
        <v>-946.24300000000005</v>
      </c>
      <c r="BL1443">
        <v>-805.74990000000003</v>
      </c>
      <c r="BM1443">
        <v>-244.2893</v>
      </c>
      <c r="BN1443">
        <v>1203.568</v>
      </c>
      <c r="BO1443">
        <v>418.79239999999999</v>
      </c>
      <c r="BP1443">
        <v>-980.77110000000005</v>
      </c>
      <c r="BQ1443">
        <v>-879.59479999999996</v>
      </c>
      <c r="BR1443">
        <v>-185.5479</v>
      </c>
      <c r="BS1443">
        <v>20.419129999999999</v>
      </c>
      <c r="BT1443">
        <v>391.40929999999997</v>
      </c>
      <c r="BU1443">
        <v>862.83230000000003</v>
      </c>
      <c r="BV1443">
        <v>1365.7570000000001</v>
      </c>
      <c r="BW1443">
        <v>526.85479999999995</v>
      </c>
      <c r="BX1443">
        <v>-400.68119999999999</v>
      </c>
      <c r="BY1443">
        <v>-905.33429999999998</v>
      </c>
      <c r="BZ1443">
        <v>-2108.8820000000001</v>
      </c>
      <c r="CA1443">
        <v>-2380.52</v>
      </c>
      <c r="CB1443">
        <v>-2558.9960000000001</v>
      </c>
      <c r="CC1443">
        <v>-2381.114</v>
      </c>
      <c r="CD1443">
        <v>-2088.8589999999999</v>
      </c>
      <c r="CE1443">
        <v>-1856.579</v>
      </c>
      <c r="CF1443" s="20">
        <v>731.50760000000002</v>
      </c>
      <c r="CG1443" s="20">
        <v>649.95830000000001</v>
      </c>
      <c r="CH1443" s="20">
        <v>650.88980000000004</v>
      </c>
      <c r="CI1443" s="20">
        <v>724.80960000000005</v>
      </c>
      <c r="CJ1443" s="20">
        <v>968.90779999999995</v>
      </c>
      <c r="CK1443" s="20">
        <v>1326.0119999999999</v>
      </c>
      <c r="CL1443" s="20">
        <v>2251.6089999999999</v>
      </c>
      <c r="CM1443" s="20">
        <v>1862.0219999999999</v>
      </c>
      <c r="CN1443" s="20">
        <v>1061.164</v>
      </c>
      <c r="CO1443" s="20">
        <v>464.95409999999998</v>
      </c>
      <c r="CP1443" s="20">
        <v>141.31469999999999</v>
      </c>
      <c r="CQ1443" s="20">
        <v>53.622579999999999</v>
      </c>
      <c r="CR1443" s="20">
        <v>147.49590000000001</v>
      </c>
      <c r="CS1443" s="20">
        <v>623.37549999999999</v>
      </c>
      <c r="CT1443" s="20">
        <v>1492.989</v>
      </c>
      <c r="CU1443" s="20">
        <v>2272.808</v>
      </c>
      <c r="CV1443" s="20">
        <v>2954.384</v>
      </c>
      <c r="CW1443" s="20">
        <v>4132.174</v>
      </c>
      <c r="CX1443" s="20">
        <v>4634.1719999999996</v>
      </c>
      <c r="CY1443" s="20">
        <v>4192.6639999999998</v>
      </c>
      <c r="CZ1443" s="20">
        <v>3492.6930000000002</v>
      </c>
      <c r="DA1443" s="20">
        <v>986.97630000000004</v>
      </c>
      <c r="DB1443" s="20">
        <v>1191.9770000000001</v>
      </c>
      <c r="DC1443" s="20">
        <v>1355.26</v>
      </c>
      <c r="DD1443">
        <v>0</v>
      </c>
      <c r="DE1443">
        <v>0</v>
      </c>
      <c r="DF1443">
        <v>0</v>
      </c>
    </row>
    <row r="1444" spans="1:110" x14ac:dyDescent="0.25">
      <c r="A1444" s="16" t="str">
        <f t="shared" si="22"/>
        <v>Program Specific_CPP_0 to 199.99 kW_All_CAISO_1-in-10_MONTHLY SYSTEM PEAK DAY_2027_6</v>
      </c>
      <c r="B1444" t="s">
        <v>196</v>
      </c>
      <c r="C1444" t="s">
        <v>121</v>
      </c>
      <c r="D1444" t="s">
        <v>124</v>
      </c>
      <c r="E1444" t="s">
        <v>7</v>
      </c>
      <c r="F1444" t="s">
        <v>110</v>
      </c>
      <c r="G1444" t="s">
        <v>85</v>
      </c>
      <c r="H1444" t="s">
        <v>20</v>
      </c>
      <c r="I1444">
        <v>2027</v>
      </c>
      <c r="J1444">
        <v>6</v>
      </c>
      <c r="K1444">
        <v>3470</v>
      </c>
      <c r="L1444">
        <v>60069.22</v>
      </c>
      <c r="M1444">
        <v>58824.91</v>
      </c>
      <c r="N1444">
        <v>58161.59</v>
      </c>
      <c r="O1444">
        <v>58202.080000000002</v>
      </c>
      <c r="P1444">
        <v>59626.41</v>
      </c>
      <c r="Q1444">
        <v>63425.82</v>
      </c>
      <c r="R1444">
        <v>68482.97</v>
      </c>
      <c r="S1444">
        <v>74245.45</v>
      </c>
      <c r="T1444">
        <v>80083.990000000005</v>
      </c>
      <c r="U1444">
        <v>85157.23</v>
      </c>
      <c r="V1444">
        <v>89240.41</v>
      </c>
      <c r="W1444">
        <v>92354.880000000005</v>
      </c>
      <c r="X1444">
        <v>94186.87</v>
      </c>
      <c r="Y1444">
        <v>95697.64</v>
      </c>
      <c r="Z1444">
        <v>95759.5</v>
      </c>
      <c r="AA1444">
        <v>94294.11</v>
      </c>
      <c r="AB1444">
        <v>91603.85</v>
      </c>
      <c r="AC1444">
        <v>87185.91</v>
      </c>
      <c r="AD1444">
        <v>81391.199999999997</v>
      </c>
      <c r="AE1444">
        <v>77994.720000000001</v>
      </c>
      <c r="AF1444">
        <v>75687.48</v>
      </c>
      <c r="AG1444">
        <v>71255.72</v>
      </c>
      <c r="AH1444">
        <v>66361.39</v>
      </c>
      <c r="AI1444">
        <v>62772.43</v>
      </c>
      <c r="AJ1444">
        <v>71.555359999999993</v>
      </c>
      <c r="AK1444">
        <v>71.234560000000002</v>
      </c>
      <c r="AL1444">
        <v>70.212959999999995</v>
      </c>
      <c r="AM1444">
        <v>68.892129999999995</v>
      </c>
      <c r="AN1444">
        <v>68.231470000000002</v>
      </c>
      <c r="AO1444">
        <v>68.040769999999995</v>
      </c>
      <c r="AP1444">
        <v>67.635409999999993</v>
      </c>
      <c r="AQ1444">
        <v>73.037310000000005</v>
      </c>
      <c r="AR1444">
        <v>79.271320000000003</v>
      </c>
      <c r="AS1444">
        <v>84.567679999999996</v>
      </c>
      <c r="AT1444">
        <v>89.190669999999997</v>
      </c>
      <c r="AU1444">
        <v>91.963700000000003</v>
      </c>
      <c r="AV1444">
        <v>93.083969999999994</v>
      </c>
      <c r="AW1444">
        <v>90.250389999999996</v>
      </c>
      <c r="AX1444">
        <v>88.415419999999997</v>
      </c>
      <c r="AY1444">
        <v>89.437190000000001</v>
      </c>
      <c r="AZ1444">
        <v>89.724270000000004</v>
      </c>
      <c r="BA1444">
        <v>87.705219999999997</v>
      </c>
      <c r="BB1444">
        <v>86.207700000000003</v>
      </c>
      <c r="BC1444">
        <v>81.246690000000001</v>
      </c>
      <c r="BD1444">
        <v>76.876559999999998</v>
      </c>
      <c r="BE1444">
        <v>74.238650000000007</v>
      </c>
      <c r="BF1444">
        <v>73.037040000000005</v>
      </c>
      <c r="BG1444">
        <v>71.716070000000002</v>
      </c>
      <c r="BH1444">
        <v>-994.98360000000002</v>
      </c>
      <c r="BI1444">
        <v>-898.88710000000003</v>
      </c>
      <c r="BJ1444">
        <v>-802.87890000000004</v>
      </c>
      <c r="BK1444">
        <v>-775.28189999999995</v>
      </c>
      <c r="BL1444">
        <v>-623.63890000000004</v>
      </c>
      <c r="BM1444">
        <v>-171.06110000000001</v>
      </c>
      <c r="BN1444">
        <v>732.34339999999997</v>
      </c>
      <c r="BO1444">
        <v>246.83770000000001</v>
      </c>
      <c r="BP1444">
        <v>-576.58820000000003</v>
      </c>
      <c r="BQ1444">
        <v>-534.9683</v>
      </c>
      <c r="BR1444">
        <v>-116.67619999999999</v>
      </c>
      <c r="BS1444">
        <v>13.280060000000001</v>
      </c>
      <c r="BT1444">
        <v>261.74950000000001</v>
      </c>
      <c r="BU1444">
        <v>588.827</v>
      </c>
      <c r="BV1444">
        <v>942.98990000000003</v>
      </c>
      <c r="BW1444">
        <v>370.62819999999999</v>
      </c>
      <c r="BX1444">
        <v>-279.57060000000001</v>
      </c>
      <c r="BY1444">
        <v>-597.66430000000003</v>
      </c>
      <c r="BZ1444">
        <v>-1390.277</v>
      </c>
      <c r="CA1444">
        <v>-1597.4059999999999</v>
      </c>
      <c r="CB1444">
        <v>-1775.537</v>
      </c>
      <c r="CC1444">
        <v>-1702.0409999999999</v>
      </c>
      <c r="CD1444">
        <v>-1579.232</v>
      </c>
      <c r="CE1444">
        <v>-1475.4110000000001</v>
      </c>
      <c r="CF1444" s="20">
        <v>500.90309999999999</v>
      </c>
      <c r="CG1444" s="20">
        <v>451.35489999999999</v>
      </c>
      <c r="CH1444" s="20">
        <v>451.34690000000001</v>
      </c>
      <c r="CI1444" s="20">
        <v>486.56150000000002</v>
      </c>
      <c r="CJ1444" s="20">
        <v>580.428</v>
      </c>
      <c r="CK1444" s="20">
        <v>650.19079999999997</v>
      </c>
      <c r="CL1444" s="20">
        <v>833.64589999999998</v>
      </c>
      <c r="CM1444" s="20">
        <v>646.86</v>
      </c>
      <c r="CN1444" s="20">
        <v>366.75729999999999</v>
      </c>
      <c r="CO1444" s="20">
        <v>171.98910000000001</v>
      </c>
      <c r="CP1444" s="20">
        <v>55.877800000000001</v>
      </c>
      <c r="CQ1444" s="20">
        <v>22.681570000000001</v>
      </c>
      <c r="CR1444" s="20">
        <v>65.961299999999994</v>
      </c>
      <c r="CS1444" s="20">
        <v>290.31700000000001</v>
      </c>
      <c r="CT1444" s="20">
        <v>711.74360000000001</v>
      </c>
      <c r="CU1444" s="20">
        <v>1124.7550000000001</v>
      </c>
      <c r="CV1444" s="20">
        <v>1438.308</v>
      </c>
      <c r="CW1444" s="20">
        <v>1800.84</v>
      </c>
      <c r="CX1444" s="20">
        <v>2014.0509999999999</v>
      </c>
      <c r="CY1444" s="20">
        <v>1887.893</v>
      </c>
      <c r="CZ1444" s="20">
        <v>1681.4369999999999</v>
      </c>
      <c r="DA1444" s="20">
        <v>504.29730000000001</v>
      </c>
      <c r="DB1444" s="20">
        <v>681.30550000000005</v>
      </c>
      <c r="DC1444" s="20">
        <v>855.89769999999999</v>
      </c>
      <c r="DD1444">
        <v>0</v>
      </c>
      <c r="DE1444">
        <v>0</v>
      </c>
      <c r="DF1444">
        <v>0</v>
      </c>
    </row>
    <row r="1445" spans="1:110" x14ac:dyDescent="0.25">
      <c r="A1445" s="16" t="str">
        <f t="shared" si="22"/>
        <v>Portfolio Adjusted_CPP_0 to 199.99 kW_All_CAISO_1-in-10_MONTHLY SYSTEM PEAK DAY_2031_11</v>
      </c>
      <c r="B1445" t="s">
        <v>195</v>
      </c>
      <c r="C1445" t="s">
        <v>121</v>
      </c>
      <c r="D1445" t="s">
        <v>124</v>
      </c>
      <c r="E1445" t="s">
        <v>7</v>
      </c>
      <c r="F1445" t="s">
        <v>110</v>
      </c>
      <c r="G1445" t="s">
        <v>85</v>
      </c>
      <c r="H1445" t="s">
        <v>20</v>
      </c>
      <c r="I1445">
        <v>2031</v>
      </c>
      <c r="J1445">
        <v>11</v>
      </c>
      <c r="K1445">
        <v>2781</v>
      </c>
      <c r="L1445">
        <v>38114.019999999997</v>
      </c>
      <c r="M1445">
        <v>37104.160000000003</v>
      </c>
      <c r="N1445">
        <v>36633.050000000003</v>
      </c>
      <c r="O1445">
        <v>36900.22</v>
      </c>
      <c r="P1445">
        <v>38802.78</v>
      </c>
      <c r="Q1445">
        <v>43645.11</v>
      </c>
      <c r="R1445">
        <v>49200.11</v>
      </c>
      <c r="S1445">
        <v>53394.18</v>
      </c>
      <c r="T1445">
        <v>57585.32</v>
      </c>
      <c r="U1445">
        <v>61080.3</v>
      </c>
      <c r="V1445">
        <v>64484.07</v>
      </c>
      <c r="W1445">
        <v>66816.710000000006</v>
      </c>
      <c r="X1445">
        <v>68127.03</v>
      </c>
      <c r="Y1445">
        <v>69438.92</v>
      </c>
      <c r="Z1445">
        <v>69310.09</v>
      </c>
      <c r="AA1445">
        <v>67655</v>
      </c>
      <c r="AB1445">
        <v>65283.9</v>
      </c>
      <c r="AC1445">
        <v>63066.87</v>
      </c>
      <c r="AD1445">
        <v>58213.31</v>
      </c>
      <c r="AE1445">
        <v>54646.76</v>
      </c>
      <c r="AF1445">
        <v>51402.85</v>
      </c>
      <c r="AG1445">
        <v>47666.84</v>
      </c>
      <c r="AH1445">
        <v>43309.11</v>
      </c>
      <c r="AI1445">
        <v>40039.71</v>
      </c>
      <c r="AJ1445">
        <v>66.795270000000002</v>
      </c>
      <c r="AK1445">
        <v>65.815359999999998</v>
      </c>
      <c r="AL1445">
        <v>64.967569999999995</v>
      </c>
      <c r="AM1445">
        <v>64.25291</v>
      </c>
      <c r="AN1445">
        <v>63.649369999999998</v>
      </c>
      <c r="AO1445">
        <v>63.319940000000003</v>
      </c>
      <c r="AP1445">
        <v>63.20064</v>
      </c>
      <c r="AQ1445">
        <v>63.977469999999997</v>
      </c>
      <c r="AR1445">
        <v>69.924009999999996</v>
      </c>
      <c r="AS1445">
        <v>78.114570000000001</v>
      </c>
      <c r="AT1445">
        <v>84.62276</v>
      </c>
      <c r="AU1445">
        <v>89.433700000000002</v>
      </c>
      <c r="AV1445">
        <v>89.686899999999994</v>
      </c>
      <c r="AW1445">
        <v>89.837050000000005</v>
      </c>
      <c r="AX1445">
        <v>90.021820000000005</v>
      </c>
      <c r="AY1445">
        <v>87.770799999999994</v>
      </c>
      <c r="AZ1445">
        <v>86.457939999999994</v>
      </c>
      <c r="BA1445">
        <v>83.30153</v>
      </c>
      <c r="BB1445">
        <v>78.001199999999997</v>
      </c>
      <c r="BC1445">
        <v>73.624579999999995</v>
      </c>
      <c r="BD1445">
        <v>70.721419999999995</v>
      </c>
      <c r="BE1445">
        <v>67.243679999999998</v>
      </c>
      <c r="BF1445">
        <v>65.605680000000007</v>
      </c>
      <c r="BG1445">
        <v>64.043850000000006</v>
      </c>
      <c r="BH1445">
        <v>-631.31870000000004</v>
      </c>
      <c r="BI1445">
        <v>-566.97829999999999</v>
      </c>
      <c r="BJ1445">
        <v>-505.69290000000001</v>
      </c>
      <c r="BK1445">
        <v>-491.53</v>
      </c>
      <c r="BL1445">
        <v>-405.84230000000002</v>
      </c>
      <c r="BM1445">
        <v>-117.712</v>
      </c>
      <c r="BN1445">
        <v>526.13639999999998</v>
      </c>
      <c r="BO1445">
        <v>177.51519999999999</v>
      </c>
      <c r="BP1445">
        <v>-414.60239999999999</v>
      </c>
      <c r="BQ1445">
        <v>-383.71409999999997</v>
      </c>
      <c r="BR1445">
        <v>-84.30883</v>
      </c>
      <c r="BS1445">
        <v>9.6078270000000003</v>
      </c>
      <c r="BT1445">
        <v>189.328</v>
      </c>
      <c r="BU1445">
        <v>427.25729999999999</v>
      </c>
      <c r="BV1445">
        <v>682.52980000000002</v>
      </c>
      <c r="BW1445">
        <v>265.92180000000002</v>
      </c>
      <c r="BX1445">
        <v>-199.2433</v>
      </c>
      <c r="BY1445">
        <v>-432.32690000000002</v>
      </c>
      <c r="BZ1445">
        <v>-994.36590000000001</v>
      </c>
      <c r="CA1445">
        <v>-1119.2180000000001</v>
      </c>
      <c r="CB1445">
        <v>-1205.8489999999999</v>
      </c>
      <c r="CC1445">
        <v>-1138.588</v>
      </c>
      <c r="CD1445">
        <v>-1030.6469999999999</v>
      </c>
      <c r="CE1445">
        <v>-941.09839999999997</v>
      </c>
      <c r="CF1445" s="20">
        <v>201.65979999999999</v>
      </c>
      <c r="CG1445" s="20">
        <v>179.5729</v>
      </c>
      <c r="CH1445" s="20">
        <v>179.054</v>
      </c>
      <c r="CI1445" s="20">
        <v>195.57740000000001</v>
      </c>
      <c r="CJ1445" s="20">
        <v>245.8083</v>
      </c>
      <c r="CK1445" s="20">
        <v>307.87889999999999</v>
      </c>
      <c r="CL1445" s="20">
        <v>430.27760000000001</v>
      </c>
      <c r="CM1445" s="20">
        <v>334.54809999999998</v>
      </c>
      <c r="CN1445" s="20">
        <v>189.6317</v>
      </c>
      <c r="CO1445" s="20">
        <v>88.483069999999998</v>
      </c>
      <c r="CP1445" s="20">
        <v>29.175689999999999</v>
      </c>
      <c r="CQ1445" s="20">
        <v>11.87199</v>
      </c>
      <c r="CR1445" s="20">
        <v>34.510190000000001</v>
      </c>
      <c r="CS1445" s="20">
        <v>152.8537</v>
      </c>
      <c r="CT1445" s="20">
        <v>372.86599999999999</v>
      </c>
      <c r="CU1445" s="20">
        <v>579.01319999999998</v>
      </c>
      <c r="CV1445" s="20">
        <v>730.52739999999994</v>
      </c>
      <c r="CW1445" s="20">
        <v>942.29129999999998</v>
      </c>
      <c r="CX1445" s="20">
        <v>1030.2919999999999</v>
      </c>
      <c r="CY1445" s="20">
        <v>926.77809999999999</v>
      </c>
      <c r="CZ1445" s="20">
        <v>775.54470000000003</v>
      </c>
      <c r="DA1445" s="20">
        <v>225.67310000000001</v>
      </c>
      <c r="DB1445" s="20">
        <v>290.18119999999999</v>
      </c>
      <c r="DC1445" s="20">
        <v>348.22969999999998</v>
      </c>
      <c r="DD1445">
        <v>0</v>
      </c>
      <c r="DE1445">
        <v>0</v>
      </c>
      <c r="DF1445">
        <v>0</v>
      </c>
    </row>
    <row r="1446" spans="1:110" x14ac:dyDescent="0.25">
      <c r="A1446" s="16" t="str">
        <f t="shared" si="22"/>
        <v>Program Specific_CPP_0 to 199.99 kW_All_CAISO_1-in-10_MONTHLY SYSTEM PEAK DAY_2029_7</v>
      </c>
      <c r="B1446" t="s">
        <v>196</v>
      </c>
      <c r="C1446" t="s">
        <v>121</v>
      </c>
      <c r="D1446" t="s">
        <v>124</v>
      </c>
      <c r="E1446" t="s">
        <v>7</v>
      </c>
      <c r="F1446" t="s">
        <v>110</v>
      </c>
      <c r="G1446" t="s">
        <v>85</v>
      </c>
      <c r="H1446" t="s">
        <v>20</v>
      </c>
      <c r="I1446">
        <v>2029</v>
      </c>
      <c r="J1446">
        <v>7</v>
      </c>
      <c r="K1446">
        <v>3145</v>
      </c>
      <c r="L1446">
        <v>56386.16</v>
      </c>
      <c r="M1446">
        <v>55058.09</v>
      </c>
      <c r="N1446">
        <v>54416.52</v>
      </c>
      <c r="O1446">
        <v>54444.93</v>
      </c>
      <c r="P1446">
        <v>55817.3</v>
      </c>
      <c r="Q1446">
        <v>59844.92</v>
      </c>
      <c r="R1446">
        <v>64911.63</v>
      </c>
      <c r="S1446">
        <v>70557.53</v>
      </c>
      <c r="T1446">
        <v>76139.61</v>
      </c>
      <c r="U1446">
        <v>81447.27</v>
      </c>
      <c r="V1446">
        <v>86031.63</v>
      </c>
      <c r="W1446">
        <v>89212.94</v>
      </c>
      <c r="X1446">
        <v>90786.59</v>
      </c>
      <c r="Y1446">
        <v>92033.33</v>
      </c>
      <c r="Z1446">
        <v>91940.34</v>
      </c>
      <c r="AA1446">
        <v>90526.27</v>
      </c>
      <c r="AB1446">
        <v>87883.03</v>
      </c>
      <c r="AC1446">
        <v>83689.89</v>
      </c>
      <c r="AD1446">
        <v>78015.710000000006</v>
      </c>
      <c r="AE1446">
        <v>74326.59</v>
      </c>
      <c r="AF1446">
        <v>71814.5</v>
      </c>
      <c r="AG1446">
        <v>67444.72</v>
      </c>
      <c r="AH1446">
        <v>62590.71</v>
      </c>
      <c r="AI1446">
        <v>59023.61</v>
      </c>
      <c r="AJ1446">
        <v>69.565269999999998</v>
      </c>
      <c r="AK1446">
        <v>69.222660000000005</v>
      </c>
      <c r="AL1446">
        <v>68.784319999999994</v>
      </c>
      <c r="AM1446">
        <v>67.893919999999994</v>
      </c>
      <c r="AN1446">
        <v>67.884370000000004</v>
      </c>
      <c r="AO1446">
        <v>67.533150000000006</v>
      </c>
      <c r="AP1446">
        <v>67.603480000000005</v>
      </c>
      <c r="AQ1446">
        <v>69.341319999999996</v>
      </c>
      <c r="AR1446">
        <v>72.789169999999999</v>
      </c>
      <c r="AS1446">
        <v>77.094499999999996</v>
      </c>
      <c r="AT1446">
        <v>79.997259999999997</v>
      </c>
      <c r="AU1446">
        <v>82.338040000000007</v>
      </c>
      <c r="AV1446">
        <v>83.434240000000003</v>
      </c>
      <c r="AW1446">
        <v>85.735020000000006</v>
      </c>
      <c r="AX1446">
        <v>85.092579999999998</v>
      </c>
      <c r="AY1446">
        <v>85.177869999999999</v>
      </c>
      <c r="AZ1446">
        <v>84.69659</v>
      </c>
      <c r="BA1446">
        <v>81.577709999999996</v>
      </c>
      <c r="BB1446">
        <v>79.887129999999999</v>
      </c>
      <c r="BC1446">
        <v>76.667429999999996</v>
      </c>
      <c r="BD1446">
        <v>74.01567</v>
      </c>
      <c r="BE1446">
        <v>72.862170000000006</v>
      </c>
      <c r="BF1446">
        <v>72.453789999999998</v>
      </c>
      <c r="BG1446">
        <v>71.812539999999998</v>
      </c>
      <c r="BH1446">
        <v>-933.97749999999996</v>
      </c>
      <c r="BI1446">
        <v>-841.32730000000004</v>
      </c>
      <c r="BJ1446">
        <v>-751.18089999999995</v>
      </c>
      <c r="BK1446">
        <v>-725.23469999999998</v>
      </c>
      <c r="BL1446">
        <v>-583.79899999999998</v>
      </c>
      <c r="BM1446">
        <v>-161.4033</v>
      </c>
      <c r="BN1446">
        <v>694.15219999999999</v>
      </c>
      <c r="BO1446">
        <v>234.57679999999999</v>
      </c>
      <c r="BP1446">
        <v>-548.18949999999995</v>
      </c>
      <c r="BQ1446">
        <v>-511.6619</v>
      </c>
      <c r="BR1446">
        <v>-112.48090000000001</v>
      </c>
      <c r="BS1446">
        <v>12.82827</v>
      </c>
      <c r="BT1446">
        <v>252.29990000000001</v>
      </c>
      <c r="BU1446">
        <v>566.28049999999996</v>
      </c>
      <c r="BV1446">
        <v>905.38070000000005</v>
      </c>
      <c r="BW1446">
        <v>355.81849999999997</v>
      </c>
      <c r="BX1446">
        <v>-268.21480000000003</v>
      </c>
      <c r="BY1446">
        <v>-573.69889999999998</v>
      </c>
      <c r="BZ1446">
        <v>-1332.6189999999999</v>
      </c>
      <c r="CA1446">
        <v>-1522.28</v>
      </c>
      <c r="CB1446">
        <v>-1684.681</v>
      </c>
      <c r="CC1446">
        <v>-1611.01</v>
      </c>
      <c r="CD1446">
        <v>-1489.5</v>
      </c>
      <c r="CE1446">
        <v>-1387.298</v>
      </c>
      <c r="CF1446" s="20">
        <v>441.36180000000002</v>
      </c>
      <c r="CG1446" s="20">
        <v>395.40109999999999</v>
      </c>
      <c r="CH1446" s="20">
        <v>395.09309999999999</v>
      </c>
      <c r="CI1446" s="20">
        <v>425.77050000000003</v>
      </c>
      <c r="CJ1446" s="20">
        <v>508.63780000000003</v>
      </c>
      <c r="CK1446" s="20">
        <v>578.84619999999995</v>
      </c>
      <c r="CL1446" s="20">
        <v>748.96500000000003</v>
      </c>
      <c r="CM1446" s="20">
        <v>584.19449999999995</v>
      </c>
      <c r="CN1446" s="20">
        <v>331.51909999999998</v>
      </c>
      <c r="CO1446" s="20">
        <v>157.32980000000001</v>
      </c>
      <c r="CP1446" s="20">
        <v>51.931690000000003</v>
      </c>
      <c r="CQ1446" s="20">
        <v>21.164549999999998</v>
      </c>
      <c r="CR1446" s="20">
        <v>61.284660000000002</v>
      </c>
      <c r="CS1446" s="20">
        <v>268.50979999999998</v>
      </c>
      <c r="CT1446" s="20">
        <v>656.10299999999995</v>
      </c>
      <c r="CU1446" s="20">
        <v>1036.664</v>
      </c>
      <c r="CV1446" s="20">
        <v>1323.837</v>
      </c>
      <c r="CW1446" s="20">
        <v>1659.3140000000001</v>
      </c>
      <c r="CX1446" s="20">
        <v>1850.46</v>
      </c>
      <c r="CY1446" s="20">
        <v>1714.492</v>
      </c>
      <c r="CZ1446" s="20">
        <v>1513.759</v>
      </c>
      <c r="DA1446" s="20">
        <v>451.79669999999999</v>
      </c>
      <c r="DB1446" s="20">
        <v>606.08100000000002</v>
      </c>
      <c r="DC1446" s="20">
        <v>756.72059999999999</v>
      </c>
      <c r="DD1446">
        <v>0</v>
      </c>
      <c r="DE1446">
        <v>0</v>
      </c>
      <c r="DF1446">
        <v>0</v>
      </c>
    </row>
    <row r="1447" spans="1:110" x14ac:dyDescent="0.25">
      <c r="A1447" s="16" t="str">
        <f t="shared" si="22"/>
        <v>Program Specific_CPP_0 to 199.99 kW_All_CAISO_1-in-10_MONTHLY SYSTEM PEAK DAY_2027_9</v>
      </c>
      <c r="B1447" t="s">
        <v>196</v>
      </c>
      <c r="C1447" t="s">
        <v>121</v>
      </c>
      <c r="D1447" t="s">
        <v>124</v>
      </c>
      <c r="E1447" t="s">
        <v>7</v>
      </c>
      <c r="F1447" t="s">
        <v>110</v>
      </c>
      <c r="G1447" t="s">
        <v>85</v>
      </c>
      <c r="H1447" t="s">
        <v>20</v>
      </c>
      <c r="I1447">
        <v>2027</v>
      </c>
      <c r="J1447">
        <v>9</v>
      </c>
      <c r="K1447">
        <v>3470</v>
      </c>
      <c r="L1447">
        <v>63879.91</v>
      </c>
      <c r="M1447">
        <v>62475.11</v>
      </c>
      <c r="N1447">
        <v>61655.48</v>
      </c>
      <c r="O1447">
        <v>61730.34</v>
      </c>
      <c r="P1447">
        <v>63427.35</v>
      </c>
      <c r="Q1447">
        <v>68123.73</v>
      </c>
      <c r="R1447">
        <v>75296.009999999995</v>
      </c>
      <c r="S1447">
        <v>80924.75</v>
      </c>
      <c r="T1447">
        <v>87616.960000000006</v>
      </c>
      <c r="U1447">
        <v>94364.17</v>
      </c>
      <c r="V1447">
        <v>100511.6</v>
      </c>
      <c r="W1447">
        <v>105320.9</v>
      </c>
      <c r="X1447">
        <v>108022.5</v>
      </c>
      <c r="Y1447">
        <v>109816.1</v>
      </c>
      <c r="Z1447">
        <v>109686.8</v>
      </c>
      <c r="AA1447">
        <v>107665.4</v>
      </c>
      <c r="AB1447">
        <v>103676.6</v>
      </c>
      <c r="AC1447">
        <v>97934.66</v>
      </c>
      <c r="AD1447">
        <v>91131.62</v>
      </c>
      <c r="AE1447">
        <v>87969.73</v>
      </c>
      <c r="AF1447">
        <v>82731.91</v>
      </c>
      <c r="AG1447">
        <v>77201.45</v>
      </c>
      <c r="AH1447">
        <v>71270.59</v>
      </c>
      <c r="AI1447">
        <v>66998.41</v>
      </c>
      <c r="AJ1447">
        <v>76.799080000000004</v>
      </c>
      <c r="AK1447">
        <v>76.227959999999996</v>
      </c>
      <c r="AL1447">
        <v>75.931910000000002</v>
      </c>
      <c r="AM1447">
        <v>76.265360000000001</v>
      </c>
      <c r="AN1447">
        <v>76.73809</v>
      </c>
      <c r="AO1447">
        <v>76.4238</v>
      </c>
      <c r="AP1447">
        <v>76.209590000000006</v>
      </c>
      <c r="AQ1447">
        <v>76.468760000000003</v>
      </c>
      <c r="AR1447">
        <v>78.64667</v>
      </c>
      <c r="AS1447">
        <v>80.607619999999997</v>
      </c>
      <c r="AT1447">
        <v>83.851929999999996</v>
      </c>
      <c r="AU1447">
        <v>87.392780000000002</v>
      </c>
      <c r="AV1447">
        <v>88.951049999999995</v>
      </c>
      <c r="AW1447">
        <v>88.877740000000003</v>
      </c>
      <c r="AX1447">
        <v>88.524500000000003</v>
      </c>
      <c r="AY1447">
        <v>88.597099999999998</v>
      </c>
      <c r="AZ1447">
        <v>87.937839999999994</v>
      </c>
      <c r="BA1447">
        <v>87.174710000000005</v>
      </c>
      <c r="BB1447">
        <v>83.394149999999996</v>
      </c>
      <c r="BC1447">
        <v>81.506680000000003</v>
      </c>
      <c r="BD1447">
        <v>79.768450000000001</v>
      </c>
      <c r="BE1447">
        <v>78.704809999999995</v>
      </c>
      <c r="BF1447">
        <v>77.740200000000002</v>
      </c>
      <c r="BG1447">
        <v>76.419970000000006</v>
      </c>
      <c r="BH1447">
        <v>-1058.104</v>
      </c>
      <c r="BI1447">
        <v>-954.66459999999995</v>
      </c>
      <c r="BJ1447">
        <v>-851.1096</v>
      </c>
      <c r="BK1447">
        <v>-822.28009999999995</v>
      </c>
      <c r="BL1447">
        <v>-663.39329999999995</v>
      </c>
      <c r="BM1447">
        <v>-183.73150000000001</v>
      </c>
      <c r="BN1447">
        <v>805.20069999999998</v>
      </c>
      <c r="BO1447">
        <v>269.04390000000001</v>
      </c>
      <c r="BP1447">
        <v>-630.82399999999996</v>
      </c>
      <c r="BQ1447">
        <v>-592.80740000000003</v>
      </c>
      <c r="BR1447">
        <v>-131.41249999999999</v>
      </c>
      <c r="BS1447">
        <v>15.14448</v>
      </c>
      <c r="BT1447">
        <v>300.19929999999999</v>
      </c>
      <c r="BU1447">
        <v>675.6979</v>
      </c>
      <c r="BV1447">
        <v>1080.1389999999999</v>
      </c>
      <c r="BW1447">
        <v>423.18470000000002</v>
      </c>
      <c r="BX1447">
        <v>-316.416</v>
      </c>
      <c r="BY1447">
        <v>-671.34760000000006</v>
      </c>
      <c r="BZ1447">
        <v>-1556.6569999999999</v>
      </c>
      <c r="CA1447">
        <v>-1801.704</v>
      </c>
      <c r="CB1447">
        <v>-1940.7909999999999</v>
      </c>
      <c r="CC1447">
        <v>-1844.0630000000001</v>
      </c>
      <c r="CD1447">
        <v>-1696.059</v>
      </c>
      <c r="CE1447">
        <v>-1574.739</v>
      </c>
      <c r="CF1447" s="20">
        <v>566.47180000000003</v>
      </c>
      <c r="CG1447" s="20">
        <v>509.10759999999999</v>
      </c>
      <c r="CH1447" s="20">
        <v>507.20249999999999</v>
      </c>
      <c r="CI1447" s="20">
        <v>547.34109999999998</v>
      </c>
      <c r="CJ1447" s="20">
        <v>656.78629999999998</v>
      </c>
      <c r="CK1447" s="20">
        <v>750.07629999999995</v>
      </c>
      <c r="CL1447" s="20">
        <v>1007.768</v>
      </c>
      <c r="CM1447" s="20">
        <v>768.48149999999998</v>
      </c>
      <c r="CN1447" s="20">
        <v>438.9991</v>
      </c>
      <c r="CO1447" s="20">
        <v>211.18940000000001</v>
      </c>
      <c r="CP1447" s="20">
        <v>70.884020000000007</v>
      </c>
      <c r="CQ1447" s="20">
        <v>29.49728</v>
      </c>
      <c r="CR1447" s="20">
        <v>86.763469999999998</v>
      </c>
      <c r="CS1447" s="20">
        <v>382.29809999999998</v>
      </c>
      <c r="CT1447" s="20">
        <v>933.83219999999994</v>
      </c>
      <c r="CU1447" s="20">
        <v>1466.36</v>
      </c>
      <c r="CV1447" s="20">
        <v>1842.4069999999999</v>
      </c>
      <c r="CW1447" s="20">
        <v>2272.2469999999998</v>
      </c>
      <c r="CX1447" s="20">
        <v>2524.9560000000001</v>
      </c>
      <c r="CY1447" s="20">
        <v>2401.6709999999998</v>
      </c>
      <c r="CZ1447" s="20">
        <v>2008.9929999999999</v>
      </c>
      <c r="DA1447" s="20">
        <v>591.96770000000004</v>
      </c>
      <c r="DB1447" s="20">
        <v>785.83550000000002</v>
      </c>
      <c r="DC1447" s="20">
        <v>975.01880000000006</v>
      </c>
      <c r="DD1447">
        <v>0</v>
      </c>
      <c r="DE1447">
        <v>0</v>
      </c>
      <c r="DF1447">
        <v>0</v>
      </c>
    </row>
    <row r="1448" spans="1:110" x14ac:dyDescent="0.25">
      <c r="A1448" s="16" t="str">
        <f t="shared" si="22"/>
        <v>Portfolio Adjusted_CPP_0 to 199.99 kW_All_CAISO_1-in-10_MONTHLY SYSTEM PEAK DAY_2021_6</v>
      </c>
      <c r="B1448" t="s">
        <v>195</v>
      </c>
      <c r="C1448" t="s">
        <v>121</v>
      </c>
      <c r="D1448" t="s">
        <v>124</v>
      </c>
      <c r="E1448" t="s">
        <v>7</v>
      </c>
      <c r="F1448" t="s">
        <v>110</v>
      </c>
      <c r="G1448" t="s">
        <v>85</v>
      </c>
      <c r="H1448" t="s">
        <v>20</v>
      </c>
      <c r="I1448">
        <v>2021</v>
      </c>
      <c r="J1448">
        <v>6</v>
      </c>
      <c r="K1448">
        <v>7562</v>
      </c>
      <c r="L1448">
        <v>114058.7</v>
      </c>
      <c r="M1448">
        <v>111349.8</v>
      </c>
      <c r="N1448">
        <v>109906.6</v>
      </c>
      <c r="O1448">
        <v>109995.8</v>
      </c>
      <c r="P1448">
        <v>113099.4</v>
      </c>
      <c r="Q1448">
        <v>121368.6</v>
      </c>
      <c r="R1448">
        <v>132370.6</v>
      </c>
      <c r="S1448">
        <v>144906.9</v>
      </c>
      <c r="T1448">
        <v>157604.20000000001</v>
      </c>
      <c r="U1448">
        <v>168633.2</v>
      </c>
      <c r="V1448">
        <v>177508.4</v>
      </c>
      <c r="W1448">
        <v>184284.4</v>
      </c>
      <c r="X1448">
        <v>188274.2</v>
      </c>
      <c r="Y1448">
        <v>191571.20000000001</v>
      </c>
      <c r="Z1448">
        <v>191706.4</v>
      </c>
      <c r="AA1448">
        <v>188514.9</v>
      </c>
      <c r="AB1448">
        <v>182656.3</v>
      </c>
      <c r="AC1448">
        <v>173048.2</v>
      </c>
      <c r="AD1448">
        <v>160446.29999999999</v>
      </c>
      <c r="AE1448">
        <v>153058.20000000001</v>
      </c>
      <c r="AF1448">
        <v>148040.29999999999</v>
      </c>
      <c r="AG1448">
        <v>138389.4</v>
      </c>
      <c r="AH1448">
        <v>127734.8</v>
      </c>
      <c r="AI1448">
        <v>119928</v>
      </c>
      <c r="AJ1448">
        <v>71.557320000000004</v>
      </c>
      <c r="AK1448">
        <v>71.23733</v>
      </c>
      <c r="AL1448">
        <v>70.215890000000002</v>
      </c>
      <c r="AM1448">
        <v>68.894760000000005</v>
      </c>
      <c r="AN1448">
        <v>68.235140000000001</v>
      </c>
      <c r="AO1448">
        <v>68.044489999999996</v>
      </c>
      <c r="AP1448">
        <v>67.639309999999995</v>
      </c>
      <c r="AQ1448">
        <v>73.038510000000002</v>
      </c>
      <c r="AR1448">
        <v>79.269589999999994</v>
      </c>
      <c r="AS1448">
        <v>84.562979999999996</v>
      </c>
      <c r="AT1448">
        <v>89.182190000000006</v>
      </c>
      <c r="AU1448">
        <v>91.953810000000004</v>
      </c>
      <c r="AV1448">
        <v>93.070549999999997</v>
      </c>
      <c r="AW1448">
        <v>90.235939999999999</v>
      </c>
      <c r="AX1448">
        <v>88.40549</v>
      </c>
      <c r="AY1448">
        <v>89.427549999999997</v>
      </c>
      <c r="AZ1448">
        <v>89.716769999999997</v>
      </c>
      <c r="BA1448">
        <v>87.697730000000007</v>
      </c>
      <c r="BB1448">
        <v>86.198369999999997</v>
      </c>
      <c r="BC1448">
        <v>81.238600000000005</v>
      </c>
      <c r="BD1448">
        <v>76.871219999999994</v>
      </c>
      <c r="BE1448">
        <v>74.236440000000002</v>
      </c>
      <c r="BF1448">
        <v>73.036379999999994</v>
      </c>
      <c r="BG1448">
        <v>71.716759999999994</v>
      </c>
      <c r="BH1448">
        <v>-1889.2619999999999</v>
      </c>
      <c r="BI1448">
        <v>-1701.5060000000001</v>
      </c>
      <c r="BJ1448">
        <v>-1517.182</v>
      </c>
      <c r="BK1448">
        <v>-1465.2</v>
      </c>
      <c r="BL1448">
        <v>-1182.9179999999999</v>
      </c>
      <c r="BM1448">
        <v>-327.33420000000001</v>
      </c>
      <c r="BN1448">
        <v>1415.5450000000001</v>
      </c>
      <c r="BO1448">
        <v>481.76</v>
      </c>
      <c r="BP1448">
        <v>-1134.7180000000001</v>
      </c>
      <c r="BQ1448">
        <v>-1059.375</v>
      </c>
      <c r="BR1448">
        <v>-232.08099999999999</v>
      </c>
      <c r="BS1448">
        <v>26.498950000000001</v>
      </c>
      <c r="BT1448">
        <v>523.22239999999999</v>
      </c>
      <c r="BU1448">
        <v>1178.7360000000001</v>
      </c>
      <c r="BV1448">
        <v>1887.825</v>
      </c>
      <c r="BW1448">
        <v>740.9683</v>
      </c>
      <c r="BX1448">
        <v>-557.45830000000001</v>
      </c>
      <c r="BY1448">
        <v>-1186.2550000000001</v>
      </c>
      <c r="BZ1448">
        <v>-2740.6509999999998</v>
      </c>
      <c r="CA1448">
        <v>-3134.7779999999998</v>
      </c>
      <c r="CB1448">
        <v>-3472.8449999999998</v>
      </c>
      <c r="CC1448">
        <v>-3305.6219999999998</v>
      </c>
      <c r="CD1448">
        <v>-3039.7649999999999</v>
      </c>
      <c r="CE1448">
        <v>-2818.8020000000001</v>
      </c>
      <c r="CF1448" s="20">
        <v>1805.953</v>
      </c>
      <c r="CG1448" s="20">
        <v>1617.241</v>
      </c>
      <c r="CH1448" s="20">
        <v>1611.7049999999999</v>
      </c>
      <c r="CI1448" s="20">
        <v>1737.8510000000001</v>
      </c>
      <c r="CJ1448" s="20">
        <v>2088.2919999999999</v>
      </c>
      <c r="CK1448" s="20">
        <v>2380.79</v>
      </c>
      <c r="CL1448" s="20">
        <v>3114.5790000000002</v>
      </c>
      <c r="CM1448" s="20">
        <v>2464.0450000000001</v>
      </c>
      <c r="CN1448" s="20">
        <v>1420.44</v>
      </c>
      <c r="CO1448" s="20">
        <v>674.44100000000003</v>
      </c>
      <c r="CP1448" s="20">
        <v>221.08240000000001</v>
      </c>
      <c r="CQ1448" s="20">
        <v>90.308880000000002</v>
      </c>
      <c r="CR1448" s="20">
        <v>263.56650000000002</v>
      </c>
      <c r="CS1448" s="20">
        <v>1163.403</v>
      </c>
      <c r="CT1448" s="20">
        <v>2852.547</v>
      </c>
      <c r="CU1448" s="20">
        <v>4495.5219999999999</v>
      </c>
      <c r="CV1448" s="20">
        <v>5718.652</v>
      </c>
      <c r="CW1448" s="20">
        <v>7094.4219999999996</v>
      </c>
      <c r="CX1448" s="20">
        <v>7826.6390000000001</v>
      </c>
      <c r="CY1448" s="20">
        <v>7270.43</v>
      </c>
      <c r="CZ1448" s="20">
        <v>6432.6809999999996</v>
      </c>
      <c r="DA1448" s="20">
        <v>1902.1859999999999</v>
      </c>
      <c r="DB1448" s="20">
        <v>2524.2339999999999</v>
      </c>
      <c r="DC1448" s="20">
        <v>3124.1</v>
      </c>
      <c r="DD1448">
        <v>0</v>
      </c>
      <c r="DE1448">
        <v>0</v>
      </c>
      <c r="DF1448">
        <v>0</v>
      </c>
    </row>
    <row r="1449" spans="1:110" x14ac:dyDescent="0.25">
      <c r="A1449" s="16" t="str">
        <f t="shared" si="22"/>
        <v>Portfolio Adjusted_CPP_0 to 199.99 kW_All_CAISO_1-in-10_MONTHLY SYSTEM PEAK DAY_2031_4</v>
      </c>
      <c r="B1449" t="s">
        <v>195</v>
      </c>
      <c r="C1449" t="s">
        <v>121</v>
      </c>
      <c r="D1449" t="s">
        <v>124</v>
      </c>
      <c r="E1449" t="s">
        <v>7</v>
      </c>
      <c r="F1449" t="s">
        <v>110</v>
      </c>
      <c r="G1449" t="s">
        <v>85</v>
      </c>
      <c r="H1449" t="s">
        <v>20</v>
      </c>
      <c r="I1449">
        <v>2031</v>
      </c>
      <c r="J1449">
        <v>4</v>
      </c>
      <c r="K1449">
        <v>2781</v>
      </c>
      <c r="L1449">
        <v>45149.43</v>
      </c>
      <c r="M1449">
        <v>44496.5</v>
      </c>
      <c r="N1449">
        <v>44213.66</v>
      </c>
      <c r="O1449">
        <v>44391.17</v>
      </c>
      <c r="P1449">
        <v>45550.36</v>
      </c>
      <c r="Q1449">
        <v>48789.38</v>
      </c>
      <c r="R1449">
        <v>52346.12</v>
      </c>
      <c r="S1449">
        <v>54213.68</v>
      </c>
      <c r="T1449">
        <v>56053.32</v>
      </c>
      <c r="U1449">
        <v>57900.97</v>
      </c>
      <c r="V1449">
        <v>59641.98</v>
      </c>
      <c r="W1449">
        <v>60886.52</v>
      </c>
      <c r="X1449">
        <v>61666.53</v>
      </c>
      <c r="Y1449">
        <v>62383.3</v>
      </c>
      <c r="Z1449">
        <v>62440.82</v>
      </c>
      <c r="AA1449">
        <v>61635.41</v>
      </c>
      <c r="AB1449">
        <v>59559.09</v>
      </c>
      <c r="AC1449">
        <v>56753.43</v>
      </c>
      <c r="AD1449">
        <v>54106.1</v>
      </c>
      <c r="AE1449">
        <v>53749.41</v>
      </c>
      <c r="AF1449">
        <v>52209.9</v>
      </c>
      <c r="AG1449">
        <v>50101.440000000002</v>
      </c>
      <c r="AH1449">
        <v>47946.77</v>
      </c>
      <c r="AI1449">
        <v>46244.42</v>
      </c>
      <c r="AJ1449">
        <v>66.279570000000007</v>
      </c>
      <c r="AK1449">
        <v>63.6965</v>
      </c>
      <c r="AL1449">
        <v>62.259169999999997</v>
      </c>
      <c r="AM1449">
        <v>61.388759999999998</v>
      </c>
      <c r="AN1449">
        <v>61.468719999999998</v>
      </c>
      <c r="AO1449">
        <v>60.987130000000001</v>
      </c>
      <c r="AP1449">
        <v>60.706919999999997</v>
      </c>
      <c r="AQ1449">
        <v>62.05303</v>
      </c>
      <c r="AR1449">
        <v>70.298829999999995</v>
      </c>
      <c r="AS1449">
        <v>75.889480000000006</v>
      </c>
      <c r="AT1449">
        <v>79.006609999999995</v>
      </c>
      <c r="AU1449">
        <v>82.131469999999993</v>
      </c>
      <c r="AV1449">
        <v>82.095969999999994</v>
      </c>
      <c r="AW1449">
        <v>83.26473</v>
      </c>
      <c r="AX1449">
        <v>82.980140000000006</v>
      </c>
      <c r="AY1449">
        <v>82.032129999999995</v>
      </c>
      <c r="AZ1449">
        <v>81.861500000000007</v>
      </c>
      <c r="BA1449">
        <v>79.367769999999993</v>
      </c>
      <c r="BB1449">
        <v>77.30771</v>
      </c>
      <c r="BC1449">
        <v>73.197040000000001</v>
      </c>
      <c r="BD1449">
        <v>68.641999999999996</v>
      </c>
      <c r="BE1449">
        <v>66.624570000000006</v>
      </c>
      <c r="BF1449">
        <v>65.356430000000003</v>
      </c>
      <c r="BG1449">
        <v>64.709490000000002</v>
      </c>
      <c r="BH1449">
        <v>-747.85299999999995</v>
      </c>
      <c r="BI1449">
        <v>-679.93870000000004</v>
      </c>
      <c r="BJ1449">
        <v>-610.33780000000002</v>
      </c>
      <c r="BK1449">
        <v>-591.3134</v>
      </c>
      <c r="BL1449">
        <v>-476.416</v>
      </c>
      <c r="BM1449">
        <v>-131.58619999999999</v>
      </c>
      <c r="BN1449">
        <v>559.77909999999997</v>
      </c>
      <c r="BO1449">
        <v>180.2398</v>
      </c>
      <c r="BP1449">
        <v>-403.57240000000002</v>
      </c>
      <c r="BQ1449">
        <v>-363.74110000000002</v>
      </c>
      <c r="BR1449">
        <v>-77.978099999999998</v>
      </c>
      <c r="BS1449">
        <v>8.7551020000000008</v>
      </c>
      <c r="BT1449">
        <v>171.374</v>
      </c>
      <c r="BU1449">
        <v>383.84410000000003</v>
      </c>
      <c r="BV1449">
        <v>614.88480000000004</v>
      </c>
      <c r="BW1449">
        <v>242.26140000000001</v>
      </c>
      <c r="BX1449">
        <v>-181.7715</v>
      </c>
      <c r="BY1449">
        <v>-389.04790000000003</v>
      </c>
      <c r="BZ1449">
        <v>-924.20899999999995</v>
      </c>
      <c r="CA1449">
        <v>-1100.8389999999999</v>
      </c>
      <c r="CB1449">
        <v>-1224.7809999999999</v>
      </c>
      <c r="CC1449">
        <v>-1196.742</v>
      </c>
      <c r="CD1449">
        <v>-1141.011</v>
      </c>
      <c r="CE1449">
        <v>-1086.9349999999999</v>
      </c>
      <c r="CF1449" s="20">
        <v>282.97910000000002</v>
      </c>
      <c r="CG1449" s="20">
        <v>258.25420000000003</v>
      </c>
      <c r="CH1449" s="20">
        <v>260.82600000000002</v>
      </c>
      <c r="CI1449" s="20">
        <v>283.04390000000001</v>
      </c>
      <c r="CJ1449" s="20">
        <v>338.73070000000001</v>
      </c>
      <c r="CK1449" s="20">
        <v>384.7328</v>
      </c>
      <c r="CL1449" s="20">
        <v>487.0634</v>
      </c>
      <c r="CM1449" s="20">
        <v>344.89620000000002</v>
      </c>
      <c r="CN1449" s="20">
        <v>179.67599999999999</v>
      </c>
      <c r="CO1449" s="20">
        <v>79.511430000000004</v>
      </c>
      <c r="CP1449" s="20">
        <v>24.95861</v>
      </c>
      <c r="CQ1449" s="20">
        <v>9.8581540000000007</v>
      </c>
      <c r="CR1449" s="20">
        <v>28.275310000000001</v>
      </c>
      <c r="CS1449" s="20">
        <v>123.3691</v>
      </c>
      <c r="CT1449" s="20">
        <v>302.61959999999999</v>
      </c>
      <c r="CU1449" s="20">
        <v>480.56189999999998</v>
      </c>
      <c r="CV1449" s="20">
        <v>608.02359999999999</v>
      </c>
      <c r="CW1449" s="20">
        <v>763.07429999999999</v>
      </c>
      <c r="CX1449" s="20">
        <v>890.03710000000001</v>
      </c>
      <c r="CY1449" s="20">
        <v>896.59109999999998</v>
      </c>
      <c r="CZ1449" s="20">
        <v>800.08870000000002</v>
      </c>
      <c r="DA1449" s="20">
        <v>249.31450000000001</v>
      </c>
      <c r="DB1449" s="20">
        <v>355.65559999999999</v>
      </c>
      <c r="DC1449" s="20">
        <v>464.51819999999998</v>
      </c>
      <c r="DD1449">
        <v>0</v>
      </c>
      <c r="DE1449">
        <v>0</v>
      </c>
      <c r="DF1449">
        <v>0</v>
      </c>
    </row>
    <row r="1450" spans="1:110" x14ac:dyDescent="0.25">
      <c r="A1450" s="16" t="str">
        <f t="shared" si="22"/>
        <v>Program Specific_CPP_0 to 199.99 kW_All_CAISO_1-in-10_MONTHLY SYSTEM PEAK DAY_2028_3</v>
      </c>
      <c r="B1450" t="s">
        <v>196</v>
      </c>
      <c r="C1450" t="s">
        <v>121</v>
      </c>
      <c r="D1450" t="s">
        <v>124</v>
      </c>
      <c r="E1450" t="s">
        <v>7</v>
      </c>
      <c r="F1450" t="s">
        <v>110</v>
      </c>
      <c r="G1450" t="s">
        <v>85</v>
      </c>
      <c r="H1450" t="s">
        <v>20</v>
      </c>
      <c r="I1450">
        <v>2028</v>
      </c>
      <c r="J1450">
        <v>3</v>
      </c>
      <c r="K1450">
        <v>3301</v>
      </c>
      <c r="L1450">
        <v>56108.82</v>
      </c>
      <c r="M1450">
        <v>55185.18</v>
      </c>
      <c r="N1450">
        <v>54773.96</v>
      </c>
      <c r="O1450">
        <v>55155.78</v>
      </c>
      <c r="P1450">
        <v>57224.55</v>
      </c>
      <c r="Q1450">
        <v>62548.800000000003</v>
      </c>
      <c r="R1450">
        <v>69222.39</v>
      </c>
      <c r="S1450">
        <v>72671.850000000006</v>
      </c>
      <c r="T1450">
        <v>74837.929999999993</v>
      </c>
      <c r="U1450">
        <v>76695.520000000004</v>
      </c>
      <c r="V1450">
        <v>78482.09</v>
      </c>
      <c r="W1450">
        <v>79706.87</v>
      </c>
      <c r="X1450">
        <v>80365.97</v>
      </c>
      <c r="Y1450">
        <v>81061.740000000005</v>
      </c>
      <c r="Z1450">
        <v>80800.25</v>
      </c>
      <c r="AA1450">
        <v>79430</v>
      </c>
      <c r="AB1450">
        <v>76702.649999999994</v>
      </c>
      <c r="AC1450">
        <v>73482.5</v>
      </c>
      <c r="AD1450">
        <v>70855.210000000006</v>
      </c>
      <c r="AE1450">
        <v>69898.320000000007</v>
      </c>
      <c r="AF1450">
        <v>67228.509999999995</v>
      </c>
      <c r="AG1450">
        <v>63934.27</v>
      </c>
      <c r="AH1450">
        <v>60318.48</v>
      </c>
      <c r="AI1450">
        <v>57558.25</v>
      </c>
      <c r="AJ1450">
        <v>60.285890000000002</v>
      </c>
      <c r="AK1450">
        <v>58.893619999999999</v>
      </c>
      <c r="AL1450">
        <v>57.803600000000003</v>
      </c>
      <c r="AM1450">
        <v>57.048969999999997</v>
      </c>
      <c r="AN1450">
        <v>56.084699999999998</v>
      </c>
      <c r="AO1450">
        <v>55.278959999999998</v>
      </c>
      <c r="AP1450">
        <v>55.511319999999998</v>
      </c>
      <c r="AQ1450">
        <v>55.268639999999998</v>
      </c>
      <c r="AR1450">
        <v>61.23115</v>
      </c>
      <c r="AS1450">
        <v>69.537459999999996</v>
      </c>
      <c r="AT1450">
        <v>75.951459999999997</v>
      </c>
      <c r="AU1450">
        <v>81.782430000000005</v>
      </c>
      <c r="AV1450">
        <v>83.368099999999998</v>
      </c>
      <c r="AW1450">
        <v>85.043599999999998</v>
      </c>
      <c r="AX1450">
        <v>84.040980000000005</v>
      </c>
      <c r="AY1450">
        <v>84.010490000000004</v>
      </c>
      <c r="AZ1450">
        <v>83.382689999999997</v>
      </c>
      <c r="BA1450">
        <v>81.973439999999997</v>
      </c>
      <c r="BB1450">
        <v>79.529420000000002</v>
      </c>
      <c r="BC1450">
        <v>75.173559999999995</v>
      </c>
      <c r="BD1450">
        <v>71.188559999999995</v>
      </c>
      <c r="BE1450">
        <v>68.167959999999994</v>
      </c>
      <c r="BF1450">
        <v>66.412739999999999</v>
      </c>
      <c r="BG1450">
        <v>63.76079</v>
      </c>
      <c r="BH1450">
        <v>-929.38379999999995</v>
      </c>
      <c r="BI1450">
        <v>-843.26930000000004</v>
      </c>
      <c r="BJ1450">
        <v>-756.11509999999998</v>
      </c>
      <c r="BK1450">
        <v>-734.70349999999996</v>
      </c>
      <c r="BL1450">
        <v>-598.51750000000004</v>
      </c>
      <c r="BM1450">
        <v>-168.69569999999999</v>
      </c>
      <c r="BN1450">
        <v>740.25059999999996</v>
      </c>
      <c r="BO1450">
        <v>241.6061</v>
      </c>
      <c r="BP1450">
        <v>-538.81759999999997</v>
      </c>
      <c r="BQ1450">
        <v>-481.81079999999997</v>
      </c>
      <c r="BR1450">
        <v>-102.6103</v>
      </c>
      <c r="BS1450">
        <v>11.461349999999999</v>
      </c>
      <c r="BT1450">
        <v>223.34059999999999</v>
      </c>
      <c r="BU1450">
        <v>498.7724</v>
      </c>
      <c r="BV1450">
        <v>795.6789</v>
      </c>
      <c r="BW1450">
        <v>312.20400000000001</v>
      </c>
      <c r="BX1450">
        <v>-234.09280000000001</v>
      </c>
      <c r="BY1450">
        <v>-503.72669999999999</v>
      </c>
      <c r="BZ1450">
        <v>-1210.307</v>
      </c>
      <c r="CA1450">
        <v>-1431.5840000000001</v>
      </c>
      <c r="CB1450">
        <v>-1577.1</v>
      </c>
      <c r="CC1450">
        <v>-1527.1579999999999</v>
      </c>
      <c r="CD1450">
        <v>-1435.4269999999999</v>
      </c>
      <c r="CE1450">
        <v>-1352.856</v>
      </c>
      <c r="CF1450" s="20">
        <v>437.0308</v>
      </c>
      <c r="CG1450" s="20">
        <v>397.2285</v>
      </c>
      <c r="CH1450" s="20">
        <v>400.30059999999997</v>
      </c>
      <c r="CI1450" s="20">
        <v>436.96109999999999</v>
      </c>
      <c r="CJ1450" s="20">
        <v>534.60829999999999</v>
      </c>
      <c r="CK1450" s="20">
        <v>632.33410000000003</v>
      </c>
      <c r="CL1450" s="20">
        <v>851.74509999999998</v>
      </c>
      <c r="CM1450" s="20">
        <v>619.73080000000004</v>
      </c>
      <c r="CN1450" s="20">
        <v>320.2808</v>
      </c>
      <c r="CO1450" s="20">
        <v>139.5076</v>
      </c>
      <c r="CP1450" s="20">
        <v>43.217269999999999</v>
      </c>
      <c r="CQ1450" s="20">
        <v>16.894480000000001</v>
      </c>
      <c r="CR1450" s="20">
        <v>48.023389999999999</v>
      </c>
      <c r="CS1450" s="20">
        <v>208.30600000000001</v>
      </c>
      <c r="CT1450" s="20">
        <v>506.74009999999998</v>
      </c>
      <c r="CU1450" s="20">
        <v>798.101</v>
      </c>
      <c r="CV1450" s="20">
        <v>1008.428</v>
      </c>
      <c r="CW1450" s="20">
        <v>1279.2349999999999</v>
      </c>
      <c r="CX1450" s="20">
        <v>1526.3679999999999</v>
      </c>
      <c r="CY1450" s="20">
        <v>1516.2840000000001</v>
      </c>
      <c r="CZ1450" s="20">
        <v>1326.598</v>
      </c>
      <c r="DA1450" s="20">
        <v>405.98930000000001</v>
      </c>
      <c r="DB1450" s="20">
        <v>562.87459999999999</v>
      </c>
      <c r="DC1450" s="20">
        <v>719.61329999999998</v>
      </c>
      <c r="DD1450">
        <v>0</v>
      </c>
      <c r="DE1450">
        <v>0</v>
      </c>
      <c r="DF1450">
        <v>0</v>
      </c>
    </row>
    <row r="1451" spans="1:110" x14ac:dyDescent="0.25">
      <c r="A1451" s="16" t="str">
        <f t="shared" si="22"/>
        <v>Portfolio Adjusted_CPP_0 to 199.99 kW_All_CAISO_1-in-10_MONTHLY SYSTEM PEAK DAY_2022_9</v>
      </c>
      <c r="B1451" t="s">
        <v>195</v>
      </c>
      <c r="C1451" t="s">
        <v>121</v>
      </c>
      <c r="D1451" t="s">
        <v>124</v>
      </c>
      <c r="E1451" t="s">
        <v>7</v>
      </c>
      <c r="F1451" t="s">
        <v>110</v>
      </c>
      <c r="G1451" t="s">
        <v>85</v>
      </c>
      <c r="H1451" t="s">
        <v>20</v>
      </c>
      <c r="I1451">
        <v>2022</v>
      </c>
      <c r="J1451">
        <v>9</v>
      </c>
      <c r="K1451">
        <v>4498</v>
      </c>
      <c r="L1451">
        <v>82749.88</v>
      </c>
      <c r="M1451">
        <v>80930.66</v>
      </c>
      <c r="N1451">
        <v>79869.789999999994</v>
      </c>
      <c r="O1451">
        <v>79967.11</v>
      </c>
      <c r="P1451">
        <v>82165.820000000007</v>
      </c>
      <c r="Q1451">
        <v>88242.44</v>
      </c>
      <c r="R1451">
        <v>97514.87</v>
      </c>
      <c r="S1451">
        <v>104786.4</v>
      </c>
      <c r="T1451">
        <v>113434.9</v>
      </c>
      <c r="U1451">
        <v>122158.2</v>
      </c>
      <c r="V1451">
        <v>130104.8</v>
      </c>
      <c r="W1451">
        <v>136328.1</v>
      </c>
      <c r="X1451">
        <v>139826.79999999999</v>
      </c>
      <c r="Y1451">
        <v>142154.9</v>
      </c>
      <c r="Z1451">
        <v>141990.70000000001</v>
      </c>
      <c r="AA1451">
        <v>139377.5</v>
      </c>
      <c r="AB1451">
        <v>134223</v>
      </c>
      <c r="AC1451">
        <v>126799.2</v>
      </c>
      <c r="AD1451">
        <v>118002.7</v>
      </c>
      <c r="AE1451">
        <v>113916.3</v>
      </c>
      <c r="AF1451">
        <v>107137.60000000001</v>
      </c>
      <c r="AG1451">
        <v>99976.76</v>
      </c>
      <c r="AH1451">
        <v>92298.75</v>
      </c>
      <c r="AI1451">
        <v>86772.54</v>
      </c>
      <c r="AJ1451">
        <v>76.801230000000004</v>
      </c>
      <c r="AK1451">
        <v>76.230329999999995</v>
      </c>
      <c r="AL1451">
        <v>75.93365</v>
      </c>
      <c r="AM1451">
        <v>76.267340000000004</v>
      </c>
      <c r="AN1451">
        <v>76.740229999999997</v>
      </c>
      <c r="AO1451">
        <v>76.426230000000004</v>
      </c>
      <c r="AP1451">
        <v>76.21123</v>
      </c>
      <c r="AQ1451">
        <v>76.470349999999996</v>
      </c>
      <c r="AR1451">
        <v>78.646820000000005</v>
      </c>
      <c r="AS1451">
        <v>80.606840000000005</v>
      </c>
      <c r="AT1451">
        <v>83.85087</v>
      </c>
      <c r="AU1451">
        <v>87.389650000000003</v>
      </c>
      <c r="AV1451">
        <v>88.947770000000006</v>
      </c>
      <c r="AW1451">
        <v>88.873639999999995</v>
      </c>
      <c r="AX1451">
        <v>88.520470000000003</v>
      </c>
      <c r="AY1451">
        <v>88.593260000000001</v>
      </c>
      <c r="AZ1451">
        <v>87.93535</v>
      </c>
      <c r="BA1451">
        <v>87.173000000000002</v>
      </c>
      <c r="BB1451">
        <v>83.391350000000003</v>
      </c>
      <c r="BC1451">
        <v>81.505250000000004</v>
      </c>
      <c r="BD1451">
        <v>79.768330000000006</v>
      </c>
      <c r="BE1451">
        <v>78.704930000000004</v>
      </c>
      <c r="BF1451">
        <v>77.741069999999993</v>
      </c>
      <c r="BG1451">
        <v>76.421570000000003</v>
      </c>
      <c r="BH1451">
        <v>-1370.665</v>
      </c>
      <c r="BI1451">
        <v>-1236.6790000000001</v>
      </c>
      <c r="BJ1451">
        <v>-1102.5450000000001</v>
      </c>
      <c r="BK1451">
        <v>-1065.203</v>
      </c>
      <c r="BL1451">
        <v>-859.3809</v>
      </c>
      <c r="BM1451">
        <v>-237.99209999999999</v>
      </c>
      <c r="BN1451">
        <v>1042.8050000000001</v>
      </c>
      <c r="BO1451">
        <v>348.37479999999999</v>
      </c>
      <c r="BP1451">
        <v>-816.7079</v>
      </c>
      <c r="BQ1451">
        <v>-767.41300000000001</v>
      </c>
      <c r="BR1451">
        <v>-170.1037</v>
      </c>
      <c r="BS1451">
        <v>19.60313</v>
      </c>
      <c r="BT1451">
        <v>388.5847</v>
      </c>
      <c r="BU1451">
        <v>874.67849999999999</v>
      </c>
      <c r="BV1451">
        <v>1398.251</v>
      </c>
      <c r="BW1451">
        <v>547.83079999999995</v>
      </c>
      <c r="BX1451">
        <v>-409.64229999999998</v>
      </c>
      <c r="BY1451">
        <v>-869.21579999999994</v>
      </c>
      <c r="BZ1451">
        <v>-2015.653</v>
      </c>
      <c r="CA1451">
        <v>-2333.1149999999998</v>
      </c>
      <c r="CB1451">
        <v>-2513.3180000000002</v>
      </c>
      <c r="CC1451">
        <v>-2388.0830000000001</v>
      </c>
      <c r="CD1451">
        <v>-2196.4760000000001</v>
      </c>
      <c r="CE1451">
        <v>-2039.5129999999999</v>
      </c>
      <c r="CF1451" s="20">
        <v>950.57069999999999</v>
      </c>
      <c r="CG1451" s="20">
        <v>854.32230000000004</v>
      </c>
      <c r="CH1451" s="20">
        <v>851.14400000000001</v>
      </c>
      <c r="CI1451" s="20">
        <v>918.50919999999996</v>
      </c>
      <c r="CJ1451" s="20">
        <v>1102.182</v>
      </c>
      <c r="CK1451" s="20">
        <v>1258.53</v>
      </c>
      <c r="CL1451" s="20">
        <v>1690.278</v>
      </c>
      <c r="CM1451" s="20">
        <v>1288.489</v>
      </c>
      <c r="CN1451" s="20">
        <v>735.83550000000002</v>
      </c>
      <c r="CO1451" s="20">
        <v>353.91829999999999</v>
      </c>
      <c r="CP1451" s="20">
        <v>118.7689</v>
      </c>
      <c r="CQ1451" s="20">
        <v>49.422420000000002</v>
      </c>
      <c r="CR1451" s="20">
        <v>145.37479999999999</v>
      </c>
      <c r="CS1451" s="20">
        <v>640.61019999999996</v>
      </c>
      <c r="CT1451" s="20">
        <v>1564.875</v>
      </c>
      <c r="CU1451" s="20">
        <v>2457.3879999999999</v>
      </c>
      <c r="CV1451" s="20">
        <v>3088.009</v>
      </c>
      <c r="CW1451" s="20">
        <v>3809.0419999999999</v>
      </c>
      <c r="CX1451" s="20">
        <v>4233.4970000000003</v>
      </c>
      <c r="CY1451" s="20">
        <v>4027.3449999999998</v>
      </c>
      <c r="CZ1451" s="20">
        <v>3369.1170000000002</v>
      </c>
      <c r="DA1451" s="20">
        <v>992.76229999999998</v>
      </c>
      <c r="DB1451" s="20">
        <v>1317.961</v>
      </c>
      <c r="DC1451" s="20">
        <v>1635.4929999999999</v>
      </c>
      <c r="DD1451">
        <v>0</v>
      </c>
      <c r="DE1451">
        <v>0</v>
      </c>
      <c r="DF1451">
        <v>0</v>
      </c>
    </row>
    <row r="1452" spans="1:110" x14ac:dyDescent="0.25">
      <c r="A1452" s="16" t="str">
        <f t="shared" si="22"/>
        <v>Portfolio Adjusted_CPP_0 to 199.99 kW_All_CAISO_1-in-10_MONTHLY SYSTEM PEAK DAY_2031_2</v>
      </c>
      <c r="B1452" t="s">
        <v>195</v>
      </c>
      <c r="C1452" t="s">
        <v>121</v>
      </c>
      <c r="D1452" t="s">
        <v>124</v>
      </c>
      <c r="E1452" t="s">
        <v>7</v>
      </c>
      <c r="F1452" t="s">
        <v>110</v>
      </c>
      <c r="G1452" t="s">
        <v>85</v>
      </c>
      <c r="H1452" t="s">
        <v>20</v>
      </c>
      <c r="I1452">
        <v>2031</v>
      </c>
      <c r="J1452">
        <v>2</v>
      </c>
      <c r="K1452">
        <v>2781</v>
      </c>
      <c r="L1452">
        <v>36860.51</v>
      </c>
      <c r="M1452">
        <v>36085.589999999997</v>
      </c>
      <c r="N1452">
        <v>35752.79</v>
      </c>
      <c r="O1452">
        <v>36166.86</v>
      </c>
      <c r="P1452">
        <v>38253.07</v>
      </c>
      <c r="Q1452">
        <v>43243.48</v>
      </c>
      <c r="R1452">
        <v>50841.5</v>
      </c>
      <c r="S1452">
        <v>55886.34</v>
      </c>
      <c r="T1452">
        <v>60105.79</v>
      </c>
      <c r="U1452">
        <v>61939.74</v>
      </c>
      <c r="V1452">
        <v>63007.09</v>
      </c>
      <c r="W1452">
        <v>63433.67</v>
      </c>
      <c r="X1452">
        <v>62984.45</v>
      </c>
      <c r="Y1452">
        <v>62974.8</v>
      </c>
      <c r="Z1452">
        <v>62048.42</v>
      </c>
      <c r="AA1452">
        <v>60300.7</v>
      </c>
      <c r="AB1452">
        <v>58707.69</v>
      </c>
      <c r="AC1452">
        <v>58365.919999999998</v>
      </c>
      <c r="AD1452">
        <v>56416.59</v>
      </c>
      <c r="AE1452">
        <v>53664.46</v>
      </c>
      <c r="AF1452">
        <v>50886.04</v>
      </c>
      <c r="AG1452">
        <v>47167.73</v>
      </c>
      <c r="AH1452">
        <v>42661.52</v>
      </c>
      <c r="AI1452">
        <v>39381.040000000001</v>
      </c>
      <c r="AJ1452">
        <v>51.06588</v>
      </c>
      <c r="AK1452">
        <v>50.830309999999997</v>
      </c>
      <c r="AL1452">
        <v>50.057630000000003</v>
      </c>
      <c r="AM1452">
        <v>49.112740000000002</v>
      </c>
      <c r="AN1452">
        <v>47.270870000000002</v>
      </c>
      <c r="AO1452">
        <v>46.006729999999997</v>
      </c>
      <c r="AP1452">
        <v>45.710279999999997</v>
      </c>
      <c r="AQ1452">
        <v>44.761499999999998</v>
      </c>
      <c r="AR1452">
        <v>46.971499999999999</v>
      </c>
      <c r="AS1452">
        <v>50.557589999999998</v>
      </c>
      <c r="AT1452">
        <v>53.8735</v>
      </c>
      <c r="AU1452">
        <v>55.730440000000002</v>
      </c>
      <c r="AV1452">
        <v>56.48442</v>
      </c>
      <c r="AW1452">
        <v>56.406700000000001</v>
      </c>
      <c r="AX1452">
        <v>56.504809999999999</v>
      </c>
      <c r="AY1452">
        <v>56.466340000000002</v>
      </c>
      <c r="AZ1452">
        <v>55.406599999999997</v>
      </c>
      <c r="BA1452">
        <v>54.452930000000002</v>
      </c>
      <c r="BB1452">
        <v>52.360320000000002</v>
      </c>
      <c r="BC1452">
        <v>51.452590000000001</v>
      </c>
      <c r="BD1452">
        <v>49.830849999999998</v>
      </c>
      <c r="BE1452">
        <v>47.766210000000001</v>
      </c>
      <c r="BF1452">
        <v>46.248289999999997</v>
      </c>
      <c r="BG1452">
        <v>45.006079999999997</v>
      </c>
      <c r="BH1452">
        <v>-610.55560000000003</v>
      </c>
      <c r="BI1452">
        <v>-551.41390000000001</v>
      </c>
      <c r="BJ1452">
        <v>-493.54160000000002</v>
      </c>
      <c r="BK1452">
        <v>-481.76130000000001</v>
      </c>
      <c r="BL1452">
        <v>-400.09289999999999</v>
      </c>
      <c r="BM1452">
        <v>-116.6288</v>
      </c>
      <c r="BN1452">
        <v>543.68899999999996</v>
      </c>
      <c r="BO1452">
        <v>185.80070000000001</v>
      </c>
      <c r="BP1452">
        <v>-432.74930000000001</v>
      </c>
      <c r="BQ1452">
        <v>-389.11309999999997</v>
      </c>
      <c r="BR1452">
        <v>-82.377780000000001</v>
      </c>
      <c r="BS1452">
        <v>9.1213669999999993</v>
      </c>
      <c r="BT1452">
        <v>175.03649999999999</v>
      </c>
      <c r="BU1452">
        <v>387.48360000000002</v>
      </c>
      <c r="BV1452">
        <v>611.02059999999994</v>
      </c>
      <c r="BW1452">
        <v>237.0153</v>
      </c>
      <c r="BX1452">
        <v>-179.17310000000001</v>
      </c>
      <c r="BY1452">
        <v>-400.10169999999999</v>
      </c>
      <c r="BZ1452">
        <v>-963.67539999999997</v>
      </c>
      <c r="CA1452">
        <v>-1099.0989999999999</v>
      </c>
      <c r="CB1452">
        <v>-1193.7249999999999</v>
      </c>
      <c r="CC1452">
        <v>-1126.6669999999999</v>
      </c>
      <c r="CD1452">
        <v>-1015.236</v>
      </c>
      <c r="CE1452">
        <v>-925.61710000000005</v>
      </c>
      <c r="CF1452">
        <v>188.61330000000001</v>
      </c>
      <c r="CG1452">
        <v>169.84909999999999</v>
      </c>
      <c r="CH1452">
        <v>170.55240000000001</v>
      </c>
      <c r="CI1452">
        <v>187.88079999999999</v>
      </c>
      <c r="CJ1452">
        <v>238.8931</v>
      </c>
      <c r="CK1452">
        <v>302.23860000000002</v>
      </c>
      <c r="CL1452">
        <v>459.46589999999998</v>
      </c>
      <c r="CM1452">
        <v>366.50670000000002</v>
      </c>
      <c r="CN1452">
        <v>206.5951</v>
      </c>
      <c r="CO1452" s="20">
        <v>90.990610000000004</v>
      </c>
      <c r="CP1452">
        <v>27.854479999999999</v>
      </c>
      <c r="CQ1452" s="20">
        <v>10.700229999999999</v>
      </c>
      <c r="CR1452" s="20">
        <v>29.49681</v>
      </c>
      <c r="CS1452" s="20">
        <v>125.71980000000001</v>
      </c>
      <c r="CT1452" s="20">
        <v>298.82799999999997</v>
      </c>
      <c r="CU1452" s="20">
        <v>459.9742</v>
      </c>
      <c r="CV1452" s="20">
        <v>590.7645</v>
      </c>
      <c r="CW1452" s="20">
        <v>807.05169999999998</v>
      </c>
      <c r="CX1452" s="20">
        <v>967.67449999999997</v>
      </c>
      <c r="CY1452" s="20">
        <v>893.75909999999999</v>
      </c>
      <c r="CZ1452" s="20">
        <v>760.02809999999999</v>
      </c>
      <c r="DA1452">
        <v>220.97200000000001</v>
      </c>
      <c r="DB1452">
        <v>281.56819999999999</v>
      </c>
      <c r="DC1452">
        <v>336.86700000000002</v>
      </c>
      <c r="DD1452">
        <v>0</v>
      </c>
      <c r="DE1452">
        <v>0</v>
      </c>
      <c r="DF1452">
        <v>0</v>
      </c>
    </row>
    <row r="1453" spans="1:110" x14ac:dyDescent="0.25">
      <c r="A1453" s="16" t="str">
        <f t="shared" si="22"/>
        <v>Program Specific_CPP_0 to 199.99 kW_All_CAISO_1-in-10_MONTHLY SYSTEM PEAK DAY_2026_10</v>
      </c>
      <c r="B1453" t="s">
        <v>196</v>
      </c>
      <c r="C1453" t="s">
        <v>121</v>
      </c>
      <c r="D1453" t="s">
        <v>124</v>
      </c>
      <c r="E1453" t="s">
        <v>7</v>
      </c>
      <c r="F1453" t="s">
        <v>110</v>
      </c>
      <c r="G1453" t="s">
        <v>85</v>
      </c>
      <c r="H1453" t="s">
        <v>20</v>
      </c>
      <c r="I1453">
        <v>2026</v>
      </c>
      <c r="J1453">
        <v>10</v>
      </c>
      <c r="K1453">
        <v>3649</v>
      </c>
      <c r="L1453">
        <v>65002.12</v>
      </c>
      <c r="M1453">
        <v>63499.35</v>
      </c>
      <c r="N1453">
        <v>62717.48</v>
      </c>
      <c r="O1453">
        <v>62774.07</v>
      </c>
      <c r="P1453">
        <v>64494.46</v>
      </c>
      <c r="Q1453">
        <v>69368.479999999996</v>
      </c>
      <c r="R1453">
        <v>77336.3</v>
      </c>
      <c r="S1453">
        <v>82857.34</v>
      </c>
      <c r="T1453">
        <v>89042.36</v>
      </c>
      <c r="U1453">
        <v>94831.43</v>
      </c>
      <c r="V1453">
        <v>100134.1</v>
      </c>
      <c r="W1453">
        <v>104709</v>
      </c>
      <c r="X1453">
        <v>107507.4</v>
      </c>
      <c r="Y1453">
        <v>109470.7</v>
      </c>
      <c r="Z1453">
        <v>109461.6</v>
      </c>
      <c r="AA1453">
        <v>107457.9</v>
      </c>
      <c r="AB1453">
        <v>103388.9</v>
      </c>
      <c r="AC1453">
        <v>97968.05</v>
      </c>
      <c r="AD1453">
        <v>93138.59</v>
      </c>
      <c r="AE1453">
        <v>88595.11</v>
      </c>
      <c r="AF1453">
        <v>83268.17</v>
      </c>
      <c r="AG1453">
        <v>77819.539999999994</v>
      </c>
      <c r="AH1453">
        <v>71876.47</v>
      </c>
      <c r="AI1453">
        <v>67658.05</v>
      </c>
      <c r="AJ1453">
        <v>72.897750000000002</v>
      </c>
      <c r="AK1453">
        <v>71.584370000000007</v>
      </c>
      <c r="AL1453">
        <v>71.031149999999997</v>
      </c>
      <c r="AM1453">
        <v>70.162869999999998</v>
      </c>
      <c r="AN1453">
        <v>69.500929999999997</v>
      </c>
      <c r="AO1453">
        <v>69.109179999999995</v>
      </c>
      <c r="AP1453">
        <v>69.028099999999995</v>
      </c>
      <c r="AQ1453">
        <v>69.207380000000001</v>
      </c>
      <c r="AR1453">
        <v>74.473889999999997</v>
      </c>
      <c r="AS1453">
        <v>80.22139</v>
      </c>
      <c r="AT1453">
        <v>84.258979999999994</v>
      </c>
      <c r="AU1453">
        <v>87.153350000000003</v>
      </c>
      <c r="AV1453">
        <v>87.881789999999995</v>
      </c>
      <c r="AW1453">
        <v>89.488510000000005</v>
      </c>
      <c r="AX1453">
        <v>88.244169999999997</v>
      </c>
      <c r="AY1453">
        <v>86.277630000000002</v>
      </c>
      <c r="AZ1453">
        <v>84.737909999999999</v>
      </c>
      <c r="BA1453">
        <v>84.078429999999997</v>
      </c>
      <c r="BB1453">
        <v>81.237930000000006</v>
      </c>
      <c r="BC1453">
        <v>77.721180000000004</v>
      </c>
      <c r="BD1453">
        <v>75.729119999999995</v>
      </c>
      <c r="BE1453">
        <v>74.610169999999997</v>
      </c>
      <c r="BF1453">
        <v>73.159850000000006</v>
      </c>
      <c r="BG1453">
        <v>72.474180000000004</v>
      </c>
      <c r="BH1453">
        <v>-1076.692</v>
      </c>
      <c r="BI1453">
        <v>-970.31579999999997</v>
      </c>
      <c r="BJ1453">
        <v>-865.76969999999994</v>
      </c>
      <c r="BK1453">
        <v>-836.18309999999997</v>
      </c>
      <c r="BL1453">
        <v>-674.55430000000001</v>
      </c>
      <c r="BM1453">
        <v>-187.08860000000001</v>
      </c>
      <c r="BN1453">
        <v>827.01919999999996</v>
      </c>
      <c r="BO1453">
        <v>275.46899999999999</v>
      </c>
      <c r="BP1453">
        <v>-641.08659999999998</v>
      </c>
      <c r="BQ1453">
        <v>-595.74279999999999</v>
      </c>
      <c r="BR1453">
        <v>-130.91900000000001</v>
      </c>
      <c r="BS1453">
        <v>15.0565</v>
      </c>
      <c r="BT1453">
        <v>298.76769999999999</v>
      </c>
      <c r="BU1453">
        <v>673.57240000000002</v>
      </c>
      <c r="BV1453">
        <v>1077.921</v>
      </c>
      <c r="BW1453">
        <v>422.36939999999998</v>
      </c>
      <c r="BX1453">
        <v>-315.53809999999999</v>
      </c>
      <c r="BY1453">
        <v>-671.57650000000001</v>
      </c>
      <c r="BZ1453">
        <v>-1590.9390000000001</v>
      </c>
      <c r="CA1453">
        <v>-1814.5129999999999</v>
      </c>
      <c r="CB1453">
        <v>-1953.3710000000001</v>
      </c>
      <c r="CC1453">
        <v>-1858.827</v>
      </c>
      <c r="CD1453">
        <v>-1710.4770000000001</v>
      </c>
      <c r="CE1453">
        <v>-1590.2439999999999</v>
      </c>
      <c r="CF1453" s="20">
        <v>586.54970000000003</v>
      </c>
      <c r="CG1453" s="20">
        <v>525.93740000000003</v>
      </c>
      <c r="CH1453" s="20">
        <v>524.82579999999996</v>
      </c>
      <c r="CI1453" s="20">
        <v>566.00630000000001</v>
      </c>
      <c r="CJ1453" s="20">
        <v>679.07180000000005</v>
      </c>
      <c r="CK1453" s="20">
        <v>777.73739999999998</v>
      </c>
      <c r="CL1453" s="20">
        <v>1063.1220000000001</v>
      </c>
      <c r="CM1453" s="20">
        <v>805.62440000000004</v>
      </c>
      <c r="CN1453" s="20">
        <v>453.39909999999998</v>
      </c>
      <c r="CO1453" s="20">
        <v>213.286</v>
      </c>
      <c r="CP1453" s="20">
        <v>70.352639999999994</v>
      </c>
      <c r="CQ1453" s="20">
        <v>29.155529999999999</v>
      </c>
      <c r="CR1453" s="20">
        <v>85.937960000000004</v>
      </c>
      <c r="CS1453" s="20">
        <v>379.89670000000001</v>
      </c>
      <c r="CT1453" s="20">
        <v>930.00120000000004</v>
      </c>
      <c r="CU1453" s="20">
        <v>1460.7149999999999</v>
      </c>
      <c r="CV1453" s="20">
        <v>1832.1980000000001</v>
      </c>
      <c r="CW1453" s="20">
        <v>2273.7959999999998</v>
      </c>
      <c r="CX1453" s="20">
        <v>2637.3939999999998</v>
      </c>
      <c r="CY1453" s="20">
        <v>2435.9389999999999</v>
      </c>
      <c r="CZ1453" s="20">
        <v>2035.1220000000001</v>
      </c>
      <c r="DA1453" s="20">
        <v>601.4846</v>
      </c>
      <c r="DB1453" s="20">
        <v>799.25319999999999</v>
      </c>
      <c r="DC1453" s="20">
        <v>994.31290000000001</v>
      </c>
      <c r="DD1453">
        <v>0</v>
      </c>
      <c r="DE1453">
        <v>0</v>
      </c>
      <c r="DF1453">
        <v>0</v>
      </c>
    </row>
    <row r="1454" spans="1:110" x14ac:dyDescent="0.25">
      <c r="A1454" s="16" t="str">
        <f t="shared" si="22"/>
        <v>Program Specific_CPP_0 to 199.99 kW_All_CAISO_1-in-10_MONTHLY SYSTEM PEAK DAY_2025_2</v>
      </c>
      <c r="B1454" t="s">
        <v>196</v>
      </c>
      <c r="C1454" t="s">
        <v>121</v>
      </c>
      <c r="D1454" t="s">
        <v>124</v>
      </c>
      <c r="E1454" t="s">
        <v>7</v>
      </c>
      <c r="F1454" t="s">
        <v>110</v>
      </c>
      <c r="G1454" t="s">
        <v>85</v>
      </c>
      <c r="H1454" t="s">
        <v>20</v>
      </c>
      <c r="I1454">
        <v>2025</v>
      </c>
      <c r="J1454">
        <v>2</v>
      </c>
      <c r="K1454">
        <v>3844</v>
      </c>
      <c r="L1454">
        <v>51010.1</v>
      </c>
      <c r="M1454">
        <v>49934.36</v>
      </c>
      <c r="N1454">
        <v>49471.38</v>
      </c>
      <c r="O1454">
        <v>50042.13</v>
      </c>
      <c r="P1454">
        <v>52923.68</v>
      </c>
      <c r="Q1454">
        <v>59815.12</v>
      </c>
      <c r="R1454">
        <v>70321.33</v>
      </c>
      <c r="S1454">
        <v>77296.210000000006</v>
      </c>
      <c r="T1454">
        <v>83139.17</v>
      </c>
      <c r="U1454">
        <v>85684.95</v>
      </c>
      <c r="V1454">
        <v>87169.08</v>
      </c>
      <c r="W1454">
        <v>87763.96</v>
      </c>
      <c r="X1454">
        <v>87145.18</v>
      </c>
      <c r="Y1454">
        <v>87133.45</v>
      </c>
      <c r="Z1454">
        <v>85854.6</v>
      </c>
      <c r="AA1454">
        <v>83442.64</v>
      </c>
      <c r="AB1454">
        <v>81247.39</v>
      </c>
      <c r="AC1454">
        <v>80779.61</v>
      </c>
      <c r="AD1454">
        <v>78088</v>
      </c>
      <c r="AE1454">
        <v>74283.179999999993</v>
      </c>
      <c r="AF1454">
        <v>70439.73</v>
      </c>
      <c r="AG1454">
        <v>65292.68</v>
      </c>
      <c r="AH1454">
        <v>59053.8</v>
      </c>
      <c r="AI1454">
        <v>54507.89</v>
      </c>
      <c r="AJ1454">
        <v>51.062690000000003</v>
      </c>
      <c r="AK1454">
        <v>50.825989999999997</v>
      </c>
      <c r="AL1454">
        <v>50.054319999999997</v>
      </c>
      <c r="AM1454">
        <v>49.109670000000001</v>
      </c>
      <c r="AN1454">
        <v>47.26755</v>
      </c>
      <c r="AO1454">
        <v>46.002220000000001</v>
      </c>
      <c r="AP1454">
        <v>45.705280000000002</v>
      </c>
      <c r="AQ1454">
        <v>44.755429999999997</v>
      </c>
      <c r="AR1454">
        <v>46.96687</v>
      </c>
      <c r="AS1454">
        <v>50.554400000000001</v>
      </c>
      <c r="AT1454">
        <v>53.872259999999997</v>
      </c>
      <c r="AU1454">
        <v>55.72983</v>
      </c>
      <c r="AV1454">
        <v>56.484690000000001</v>
      </c>
      <c r="AW1454">
        <v>56.405859999999997</v>
      </c>
      <c r="AX1454">
        <v>56.503900000000002</v>
      </c>
      <c r="AY1454">
        <v>56.465519999999998</v>
      </c>
      <c r="AZ1454">
        <v>55.40605</v>
      </c>
      <c r="BA1454">
        <v>54.452179999999998</v>
      </c>
      <c r="BB1454">
        <v>52.357100000000003</v>
      </c>
      <c r="BC1454">
        <v>51.448650000000001</v>
      </c>
      <c r="BD1454">
        <v>49.825369999999999</v>
      </c>
      <c r="BE1454">
        <v>47.760629999999999</v>
      </c>
      <c r="BF1454">
        <v>46.24297</v>
      </c>
      <c r="BG1454">
        <v>45.000529999999998</v>
      </c>
      <c r="BH1454">
        <v>-844.92870000000005</v>
      </c>
      <c r="BI1454">
        <v>-763.03309999999999</v>
      </c>
      <c r="BJ1454">
        <v>-682.91679999999997</v>
      </c>
      <c r="BK1454">
        <v>-666.58699999999999</v>
      </c>
      <c r="BL1454">
        <v>-553.53420000000006</v>
      </c>
      <c r="BM1454">
        <v>-161.3229</v>
      </c>
      <c r="BN1454">
        <v>752.00239999999997</v>
      </c>
      <c r="BO1454">
        <v>256.98039999999997</v>
      </c>
      <c r="BP1454">
        <v>-598.58489999999995</v>
      </c>
      <c r="BQ1454">
        <v>-538.28340000000003</v>
      </c>
      <c r="BR1454">
        <v>-113.968</v>
      </c>
      <c r="BS1454">
        <v>12.619910000000001</v>
      </c>
      <c r="BT1454">
        <v>242.18029999999999</v>
      </c>
      <c r="BU1454">
        <v>536.13160000000005</v>
      </c>
      <c r="BV1454">
        <v>845.45150000000001</v>
      </c>
      <c r="BW1454">
        <v>327.976</v>
      </c>
      <c r="BX1454">
        <v>-247.9632</v>
      </c>
      <c r="BY1454">
        <v>-553.74879999999996</v>
      </c>
      <c r="BZ1454">
        <v>-1333.854</v>
      </c>
      <c r="CA1454">
        <v>-1521.3910000000001</v>
      </c>
      <c r="CB1454">
        <v>-1652.431</v>
      </c>
      <c r="CC1454">
        <v>-1559.606</v>
      </c>
      <c r="CD1454">
        <v>-1405.33</v>
      </c>
      <c r="CE1454">
        <v>-1281.1610000000001</v>
      </c>
      <c r="CF1454" s="20">
        <v>361.21190000000001</v>
      </c>
      <c r="CG1454" s="20">
        <v>325.233</v>
      </c>
      <c r="CH1454" s="20">
        <v>326.54719999999998</v>
      </c>
      <c r="CI1454" s="20">
        <v>359.69319999999999</v>
      </c>
      <c r="CJ1454" s="20">
        <v>457.2681</v>
      </c>
      <c r="CK1454" s="20">
        <v>578.26980000000003</v>
      </c>
      <c r="CL1454" s="20">
        <v>879.00350000000003</v>
      </c>
      <c r="CM1454" s="20">
        <v>701.11149999999998</v>
      </c>
      <c r="CN1454" s="20">
        <v>395.27440000000001</v>
      </c>
      <c r="CO1454" s="20">
        <v>174.12729999999999</v>
      </c>
      <c r="CP1454" s="20">
        <v>53.313980000000001</v>
      </c>
      <c r="CQ1454" s="20">
        <v>20.48263</v>
      </c>
      <c r="CR1454" s="20">
        <v>56.467059999999996</v>
      </c>
      <c r="CS1454" s="20">
        <v>240.6799</v>
      </c>
      <c r="CT1454" s="20">
        <v>572.11980000000005</v>
      </c>
      <c r="CU1454" s="20">
        <v>880.77459999999996</v>
      </c>
      <c r="CV1454" s="20">
        <v>1131.47</v>
      </c>
      <c r="CW1454" s="20">
        <v>1545.9169999999999</v>
      </c>
      <c r="CX1454" s="20">
        <v>1853.8910000000001</v>
      </c>
      <c r="CY1454" s="20">
        <v>1712.49</v>
      </c>
      <c r="CZ1454" s="20">
        <v>1456.357</v>
      </c>
      <c r="DA1454" s="20">
        <v>423.4246</v>
      </c>
      <c r="DB1454" s="20">
        <v>539.51890000000003</v>
      </c>
      <c r="DC1454" s="20">
        <v>645.36109999999996</v>
      </c>
      <c r="DD1454">
        <v>0</v>
      </c>
      <c r="DE1454">
        <v>0</v>
      </c>
      <c r="DF1454">
        <v>0</v>
      </c>
    </row>
    <row r="1455" spans="1:110" x14ac:dyDescent="0.25">
      <c r="A1455" s="16" t="str">
        <f t="shared" si="22"/>
        <v>Program Specific_CPP_0 to 199.99 kW_All_CAISO_1-in-10_MONTHLY SYSTEM PEAK DAY_2028_11</v>
      </c>
      <c r="B1455" t="s">
        <v>196</v>
      </c>
      <c r="C1455" t="s">
        <v>121</v>
      </c>
      <c r="D1455" t="s">
        <v>124</v>
      </c>
      <c r="E1455" t="s">
        <v>7</v>
      </c>
      <c r="F1455" t="s">
        <v>110</v>
      </c>
      <c r="G1455" t="s">
        <v>85</v>
      </c>
      <c r="H1455" t="s">
        <v>20</v>
      </c>
      <c r="I1455">
        <v>2028</v>
      </c>
      <c r="J1455">
        <v>11</v>
      </c>
      <c r="K1455">
        <v>3301</v>
      </c>
      <c r="L1455">
        <v>45292.42</v>
      </c>
      <c r="M1455">
        <v>44089.35</v>
      </c>
      <c r="N1455">
        <v>43527.29</v>
      </c>
      <c r="O1455">
        <v>43843.17</v>
      </c>
      <c r="P1455">
        <v>46099.71</v>
      </c>
      <c r="Q1455">
        <v>51841.84</v>
      </c>
      <c r="R1455">
        <v>58442.04</v>
      </c>
      <c r="S1455">
        <v>63424.61</v>
      </c>
      <c r="T1455">
        <v>68412.03</v>
      </c>
      <c r="U1455">
        <v>72574.66</v>
      </c>
      <c r="V1455">
        <v>76626.8</v>
      </c>
      <c r="W1455">
        <v>79403.06</v>
      </c>
      <c r="X1455">
        <v>80962.06</v>
      </c>
      <c r="Y1455">
        <v>82520.820000000007</v>
      </c>
      <c r="Z1455">
        <v>82369.62</v>
      </c>
      <c r="AA1455">
        <v>80405.919999999998</v>
      </c>
      <c r="AB1455">
        <v>77593.39</v>
      </c>
      <c r="AC1455">
        <v>74960.34</v>
      </c>
      <c r="AD1455">
        <v>69198.34</v>
      </c>
      <c r="AE1455">
        <v>64962.86</v>
      </c>
      <c r="AF1455">
        <v>61108.21</v>
      </c>
      <c r="AG1455">
        <v>56666.11</v>
      </c>
      <c r="AH1455">
        <v>51482.94</v>
      </c>
      <c r="AI1455">
        <v>47590.78</v>
      </c>
      <c r="AJ1455">
        <v>66.789659999999998</v>
      </c>
      <c r="AK1455">
        <v>65.811459999999997</v>
      </c>
      <c r="AL1455">
        <v>64.964010000000002</v>
      </c>
      <c r="AM1455">
        <v>64.248829999999998</v>
      </c>
      <c r="AN1455">
        <v>63.6447</v>
      </c>
      <c r="AO1455">
        <v>63.313330000000001</v>
      </c>
      <c r="AP1455">
        <v>63.196179999999998</v>
      </c>
      <c r="AQ1455">
        <v>63.970820000000003</v>
      </c>
      <c r="AR1455">
        <v>69.920270000000002</v>
      </c>
      <c r="AS1455">
        <v>78.111320000000006</v>
      </c>
      <c r="AT1455">
        <v>84.621979999999994</v>
      </c>
      <c r="AU1455">
        <v>89.435419999999993</v>
      </c>
      <c r="AV1455">
        <v>89.691230000000004</v>
      </c>
      <c r="AW1455">
        <v>89.842370000000003</v>
      </c>
      <c r="AX1455">
        <v>90.025570000000002</v>
      </c>
      <c r="AY1455">
        <v>87.77373</v>
      </c>
      <c r="AZ1455">
        <v>86.460170000000005</v>
      </c>
      <c r="BA1455">
        <v>83.301630000000003</v>
      </c>
      <c r="BB1455">
        <v>77.997039999999998</v>
      </c>
      <c r="BC1455">
        <v>73.621679999999998</v>
      </c>
      <c r="BD1455">
        <v>70.716710000000006</v>
      </c>
      <c r="BE1455">
        <v>67.237930000000006</v>
      </c>
      <c r="BF1455">
        <v>65.600030000000004</v>
      </c>
      <c r="BG1455">
        <v>64.037760000000006</v>
      </c>
      <c r="BH1455">
        <v>-750.22140000000002</v>
      </c>
      <c r="BI1455">
        <v>-673.71699999999998</v>
      </c>
      <c r="BJ1455">
        <v>-600.86300000000006</v>
      </c>
      <c r="BK1455">
        <v>-584.01369999999997</v>
      </c>
      <c r="BL1455">
        <v>-482.1617</v>
      </c>
      <c r="BM1455">
        <v>-139.81880000000001</v>
      </c>
      <c r="BN1455">
        <v>624.96770000000004</v>
      </c>
      <c r="BO1455">
        <v>210.86259999999999</v>
      </c>
      <c r="BP1455">
        <v>-492.55250000000001</v>
      </c>
      <c r="BQ1455">
        <v>-455.92309999999998</v>
      </c>
      <c r="BR1455">
        <v>-100.18470000000001</v>
      </c>
      <c r="BS1455">
        <v>11.417669999999999</v>
      </c>
      <c r="BT1455">
        <v>224.99709999999999</v>
      </c>
      <c r="BU1455">
        <v>507.75009999999997</v>
      </c>
      <c r="BV1455">
        <v>811.13319999999999</v>
      </c>
      <c r="BW1455">
        <v>316.03989999999999</v>
      </c>
      <c r="BX1455">
        <v>-236.81129999999999</v>
      </c>
      <c r="BY1455">
        <v>-513.85739999999998</v>
      </c>
      <c r="BZ1455">
        <v>-1182.0060000000001</v>
      </c>
      <c r="CA1455">
        <v>-1330.502</v>
      </c>
      <c r="CB1455">
        <v>-1433.5250000000001</v>
      </c>
      <c r="CC1455">
        <v>-1353.548</v>
      </c>
      <c r="CD1455">
        <v>-1225.163</v>
      </c>
      <c r="CE1455">
        <v>-1118.58</v>
      </c>
      <c r="CF1455" s="20">
        <v>284.77429999999998</v>
      </c>
      <c r="CG1455" s="20">
        <v>253.5496</v>
      </c>
      <c r="CH1455" s="20">
        <v>252.79079999999999</v>
      </c>
      <c r="CI1455" s="20">
        <v>276.09890000000001</v>
      </c>
      <c r="CJ1455" s="20">
        <v>346.95030000000003</v>
      </c>
      <c r="CK1455" s="20">
        <v>434.37959999999998</v>
      </c>
      <c r="CL1455" s="20">
        <v>607.10969999999998</v>
      </c>
      <c r="CM1455" s="20">
        <v>472.04809999999998</v>
      </c>
      <c r="CN1455" s="20">
        <v>267.64080000000001</v>
      </c>
      <c r="CO1455" s="20">
        <v>124.9188</v>
      </c>
      <c r="CP1455" s="20">
        <v>41.198140000000002</v>
      </c>
      <c r="CQ1455" s="20">
        <v>16.765940000000001</v>
      </c>
      <c r="CR1455" s="20">
        <v>48.738430000000001</v>
      </c>
      <c r="CS1455" s="20">
        <v>215.8723</v>
      </c>
      <c r="CT1455" s="20">
        <v>526.61580000000004</v>
      </c>
      <c r="CU1455" s="20">
        <v>817.83330000000001</v>
      </c>
      <c r="CV1455" s="20">
        <v>1031.9860000000001</v>
      </c>
      <c r="CW1455" s="20">
        <v>1331.2080000000001</v>
      </c>
      <c r="CX1455" s="20">
        <v>1455.818</v>
      </c>
      <c r="CY1455" s="20">
        <v>1309.7170000000001</v>
      </c>
      <c r="CZ1455" s="20">
        <v>1096.0530000000001</v>
      </c>
      <c r="DA1455" s="20">
        <v>318.92899999999997</v>
      </c>
      <c r="DB1455" s="20">
        <v>410.05070000000001</v>
      </c>
      <c r="DC1455" s="20">
        <v>491.9599</v>
      </c>
      <c r="DD1455">
        <v>0</v>
      </c>
      <c r="DE1455">
        <v>0</v>
      </c>
      <c r="DF1455">
        <v>0</v>
      </c>
    </row>
    <row r="1456" spans="1:110" x14ac:dyDescent="0.25">
      <c r="A1456" s="16" t="str">
        <f t="shared" si="22"/>
        <v>Portfolio Adjusted_CPP_0 to 199.99 kW_All_CAISO_1-in-10_MONTHLY SYSTEM PEAK DAY_2028_2</v>
      </c>
      <c r="B1456" t="s">
        <v>195</v>
      </c>
      <c r="C1456" t="s">
        <v>121</v>
      </c>
      <c r="D1456" t="s">
        <v>124</v>
      </c>
      <c r="E1456" t="s">
        <v>7</v>
      </c>
      <c r="F1456" t="s">
        <v>110</v>
      </c>
      <c r="G1456" t="s">
        <v>85</v>
      </c>
      <c r="H1456" t="s">
        <v>20</v>
      </c>
      <c r="I1456">
        <v>2028</v>
      </c>
      <c r="J1456">
        <v>2</v>
      </c>
      <c r="K1456">
        <v>3292</v>
      </c>
      <c r="L1456">
        <v>43633.51</v>
      </c>
      <c r="M1456">
        <v>42716.21</v>
      </c>
      <c r="N1456">
        <v>42322.25</v>
      </c>
      <c r="O1456">
        <v>42812.41</v>
      </c>
      <c r="P1456">
        <v>45281.95</v>
      </c>
      <c r="Q1456">
        <v>51189.33</v>
      </c>
      <c r="R1456">
        <v>60183.47</v>
      </c>
      <c r="S1456">
        <v>66155.27</v>
      </c>
      <c r="T1456">
        <v>71150.039999999994</v>
      </c>
      <c r="U1456">
        <v>73320.97</v>
      </c>
      <c r="V1456">
        <v>74584.45</v>
      </c>
      <c r="W1456">
        <v>75089.41</v>
      </c>
      <c r="X1456">
        <v>74557.64</v>
      </c>
      <c r="Y1456">
        <v>74546.22</v>
      </c>
      <c r="Z1456">
        <v>73449.62</v>
      </c>
      <c r="AA1456">
        <v>71380.77</v>
      </c>
      <c r="AB1456">
        <v>69495.05</v>
      </c>
      <c r="AC1456">
        <v>69090.48</v>
      </c>
      <c r="AD1456">
        <v>66782.960000000006</v>
      </c>
      <c r="AE1456">
        <v>63525.13</v>
      </c>
      <c r="AF1456">
        <v>60236.18</v>
      </c>
      <c r="AG1456">
        <v>55834.66</v>
      </c>
      <c r="AH1456">
        <v>50500.45</v>
      </c>
      <c r="AI1456">
        <v>46617.19</v>
      </c>
      <c r="AJ1456">
        <v>51.06588</v>
      </c>
      <c r="AK1456">
        <v>50.830309999999997</v>
      </c>
      <c r="AL1456">
        <v>50.057630000000003</v>
      </c>
      <c r="AM1456">
        <v>49.112740000000002</v>
      </c>
      <c r="AN1456">
        <v>47.270870000000002</v>
      </c>
      <c r="AO1456">
        <v>46.006729999999997</v>
      </c>
      <c r="AP1456">
        <v>45.710279999999997</v>
      </c>
      <c r="AQ1456">
        <v>44.761499999999998</v>
      </c>
      <c r="AR1456">
        <v>46.971499999999999</v>
      </c>
      <c r="AS1456">
        <v>50.557589999999998</v>
      </c>
      <c r="AT1456">
        <v>53.8735</v>
      </c>
      <c r="AU1456">
        <v>55.730440000000002</v>
      </c>
      <c r="AV1456">
        <v>56.48442</v>
      </c>
      <c r="AW1456">
        <v>56.406700000000001</v>
      </c>
      <c r="AX1456">
        <v>56.504809999999999</v>
      </c>
      <c r="AY1456">
        <v>56.466340000000002</v>
      </c>
      <c r="AZ1456">
        <v>55.406599999999997</v>
      </c>
      <c r="BA1456">
        <v>54.452930000000002</v>
      </c>
      <c r="BB1456">
        <v>52.360320000000002</v>
      </c>
      <c r="BC1456">
        <v>51.452590000000001</v>
      </c>
      <c r="BD1456">
        <v>49.830849999999998</v>
      </c>
      <c r="BE1456">
        <v>47.766210000000001</v>
      </c>
      <c r="BF1456">
        <v>46.248289999999997</v>
      </c>
      <c r="BG1456">
        <v>45.006079999999997</v>
      </c>
      <c r="BH1456">
        <v>-722.74329999999998</v>
      </c>
      <c r="BI1456">
        <v>-652.73440000000005</v>
      </c>
      <c r="BJ1456">
        <v>-584.22829999999999</v>
      </c>
      <c r="BK1456">
        <v>-570.28340000000003</v>
      </c>
      <c r="BL1456">
        <v>-473.6087</v>
      </c>
      <c r="BM1456">
        <v>-138.059</v>
      </c>
      <c r="BN1456">
        <v>643.59019999999998</v>
      </c>
      <c r="BO1456">
        <v>219.941</v>
      </c>
      <c r="BP1456">
        <v>-512.26559999999995</v>
      </c>
      <c r="BQ1456">
        <v>-460.6114</v>
      </c>
      <c r="BR1456">
        <v>-97.514430000000004</v>
      </c>
      <c r="BS1456">
        <v>10.79739</v>
      </c>
      <c r="BT1456">
        <v>207.19900000000001</v>
      </c>
      <c r="BU1456">
        <v>458.68239999999997</v>
      </c>
      <c r="BV1456">
        <v>723.29369999999994</v>
      </c>
      <c r="BW1456">
        <v>280.56610000000001</v>
      </c>
      <c r="BX1456">
        <v>-212.09559999999999</v>
      </c>
      <c r="BY1456">
        <v>-473.6191</v>
      </c>
      <c r="BZ1456">
        <v>-1140.748</v>
      </c>
      <c r="CA1456">
        <v>-1301.056</v>
      </c>
      <c r="CB1456">
        <v>-1413.068</v>
      </c>
      <c r="CC1456">
        <v>-1333.6880000000001</v>
      </c>
      <c r="CD1456">
        <v>-1201.7819999999999</v>
      </c>
      <c r="CE1456">
        <v>-1095.6959999999999</v>
      </c>
      <c r="CF1456" s="20">
        <v>264.29570000000001</v>
      </c>
      <c r="CG1456" s="20">
        <v>238.00219999999999</v>
      </c>
      <c r="CH1456" s="20">
        <v>238.98769999999999</v>
      </c>
      <c r="CI1456" s="20">
        <v>263.26920000000001</v>
      </c>
      <c r="CJ1456" s="20">
        <v>334.75049999999999</v>
      </c>
      <c r="CK1456" s="20">
        <v>423.5138</v>
      </c>
      <c r="CL1456" s="20">
        <v>643.82950000000005</v>
      </c>
      <c r="CM1456" s="20">
        <v>513.56989999999996</v>
      </c>
      <c r="CN1456" s="20">
        <v>289.49270000000001</v>
      </c>
      <c r="CO1456" s="20">
        <v>127.5012</v>
      </c>
      <c r="CP1456" s="20">
        <v>39.031280000000002</v>
      </c>
      <c r="CQ1456" s="20">
        <v>14.99376</v>
      </c>
      <c r="CR1456" s="20">
        <v>41.332599999999999</v>
      </c>
      <c r="CS1456" s="20">
        <v>176.16560000000001</v>
      </c>
      <c r="CT1456" s="20">
        <v>418.7346</v>
      </c>
      <c r="CU1456" s="20">
        <v>644.54190000000006</v>
      </c>
      <c r="CV1456" s="20">
        <v>827.81269999999995</v>
      </c>
      <c r="CW1456" s="20">
        <v>1130.8869999999999</v>
      </c>
      <c r="CX1456" s="20">
        <v>1355.96</v>
      </c>
      <c r="CY1456" s="20">
        <v>1252.386</v>
      </c>
      <c r="CZ1456" s="20">
        <v>1064.9939999999999</v>
      </c>
      <c r="DA1456" s="20">
        <v>309.63850000000002</v>
      </c>
      <c r="DB1456" s="20">
        <v>394.54930000000002</v>
      </c>
      <c r="DC1456" s="20">
        <v>472.03719999999998</v>
      </c>
      <c r="DD1456">
        <v>0</v>
      </c>
      <c r="DE1456">
        <v>0</v>
      </c>
      <c r="DF1456">
        <v>0</v>
      </c>
    </row>
    <row r="1457" spans="1:110" x14ac:dyDescent="0.25">
      <c r="A1457" s="16" t="str">
        <f t="shared" si="22"/>
        <v>Program Specific_CPP_0 to 199.99 kW_All_CAISO_1-in-10_MONTHLY SYSTEM PEAK DAY_2025_7</v>
      </c>
      <c r="B1457" t="s">
        <v>196</v>
      </c>
      <c r="C1457" t="s">
        <v>121</v>
      </c>
      <c r="D1457" t="s">
        <v>124</v>
      </c>
      <c r="E1457" t="s">
        <v>7</v>
      </c>
      <c r="F1457" t="s">
        <v>110</v>
      </c>
      <c r="G1457" t="s">
        <v>85</v>
      </c>
      <c r="H1457" t="s">
        <v>20</v>
      </c>
      <c r="I1457">
        <v>2025</v>
      </c>
      <c r="J1457">
        <v>7</v>
      </c>
      <c r="K1457">
        <v>3844</v>
      </c>
      <c r="L1457">
        <v>68918.41</v>
      </c>
      <c r="M1457">
        <v>67295.17</v>
      </c>
      <c r="N1457">
        <v>66511</v>
      </c>
      <c r="O1457">
        <v>66545.73</v>
      </c>
      <c r="P1457">
        <v>68223.12</v>
      </c>
      <c r="Q1457">
        <v>73145.91</v>
      </c>
      <c r="R1457">
        <v>79338.73</v>
      </c>
      <c r="S1457">
        <v>86239.48</v>
      </c>
      <c r="T1457">
        <v>93062.21</v>
      </c>
      <c r="U1457">
        <v>99549.54</v>
      </c>
      <c r="V1457">
        <v>105152.8</v>
      </c>
      <c r="W1457">
        <v>109041.2</v>
      </c>
      <c r="X1457">
        <v>110964.6</v>
      </c>
      <c r="Y1457">
        <v>112488.4</v>
      </c>
      <c r="Z1457">
        <v>112374.8</v>
      </c>
      <c r="AA1457">
        <v>110646.39999999999</v>
      </c>
      <c r="AB1457">
        <v>107415.7</v>
      </c>
      <c r="AC1457">
        <v>102290.6</v>
      </c>
      <c r="AD1457">
        <v>95355.3</v>
      </c>
      <c r="AE1457">
        <v>90846.24</v>
      </c>
      <c r="AF1457">
        <v>87775.81</v>
      </c>
      <c r="AG1457">
        <v>82434.81</v>
      </c>
      <c r="AH1457">
        <v>76501.97</v>
      </c>
      <c r="AI1457">
        <v>72142.05</v>
      </c>
      <c r="AJ1457">
        <v>69.565269999999998</v>
      </c>
      <c r="AK1457">
        <v>69.222660000000005</v>
      </c>
      <c r="AL1457">
        <v>68.784319999999994</v>
      </c>
      <c r="AM1457">
        <v>67.893919999999994</v>
      </c>
      <c r="AN1457">
        <v>67.884370000000004</v>
      </c>
      <c r="AO1457">
        <v>67.533150000000006</v>
      </c>
      <c r="AP1457">
        <v>67.603480000000005</v>
      </c>
      <c r="AQ1457">
        <v>69.341319999999996</v>
      </c>
      <c r="AR1457">
        <v>72.789169999999999</v>
      </c>
      <c r="AS1457">
        <v>77.094499999999996</v>
      </c>
      <c r="AT1457">
        <v>79.997259999999997</v>
      </c>
      <c r="AU1457">
        <v>82.338040000000007</v>
      </c>
      <c r="AV1457">
        <v>83.434240000000003</v>
      </c>
      <c r="AW1457">
        <v>85.735020000000006</v>
      </c>
      <c r="AX1457">
        <v>85.092579999999998</v>
      </c>
      <c r="AY1457">
        <v>85.177869999999999</v>
      </c>
      <c r="AZ1457">
        <v>84.69659</v>
      </c>
      <c r="BA1457">
        <v>81.577709999999996</v>
      </c>
      <c r="BB1457">
        <v>79.887129999999999</v>
      </c>
      <c r="BC1457">
        <v>76.667429999999996</v>
      </c>
      <c r="BD1457">
        <v>74.01567</v>
      </c>
      <c r="BE1457">
        <v>72.862170000000006</v>
      </c>
      <c r="BF1457">
        <v>72.453789999999998</v>
      </c>
      <c r="BG1457">
        <v>71.812539999999998</v>
      </c>
      <c r="BH1457">
        <v>-1141.5609999999999</v>
      </c>
      <c r="BI1457">
        <v>-1028.319</v>
      </c>
      <c r="BJ1457">
        <v>-918.13649999999996</v>
      </c>
      <c r="BK1457">
        <v>-886.42349999999999</v>
      </c>
      <c r="BL1457">
        <v>-713.55269999999996</v>
      </c>
      <c r="BM1457">
        <v>-197.2764</v>
      </c>
      <c r="BN1457">
        <v>848.43280000000004</v>
      </c>
      <c r="BO1457">
        <v>286.7133</v>
      </c>
      <c r="BP1457">
        <v>-670.02869999999996</v>
      </c>
      <c r="BQ1457">
        <v>-625.38260000000002</v>
      </c>
      <c r="BR1457">
        <v>-137.48060000000001</v>
      </c>
      <c r="BS1457">
        <v>15.67944</v>
      </c>
      <c r="BT1457">
        <v>308.37549999999999</v>
      </c>
      <c r="BU1457">
        <v>692.14059999999995</v>
      </c>
      <c r="BV1457">
        <v>1106.6079999999999</v>
      </c>
      <c r="BW1457">
        <v>434.90190000000001</v>
      </c>
      <c r="BX1457">
        <v>-327.82760000000002</v>
      </c>
      <c r="BY1457">
        <v>-701.20780000000002</v>
      </c>
      <c r="BZ1457">
        <v>-1628.8040000000001</v>
      </c>
      <c r="CA1457">
        <v>-1860.6179999999999</v>
      </c>
      <c r="CB1457">
        <v>-2059.1149999999998</v>
      </c>
      <c r="CC1457">
        <v>-1969.069</v>
      </c>
      <c r="CD1457">
        <v>-1820.5519999999999</v>
      </c>
      <c r="CE1457">
        <v>-1695.636</v>
      </c>
      <c r="CF1457" s="20">
        <v>659.35630000000003</v>
      </c>
      <c r="CG1457" s="20">
        <v>590.69510000000002</v>
      </c>
      <c r="CH1457" s="20">
        <v>590.23490000000004</v>
      </c>
      <c r="CI1457" s="20">
        <v>636.06439999999998</v>
      </c>
      <c r="CJ1457" s="20">
        <v>759.86080000000004</v>
      </c>
      <c r="CK1457" s="20">
        <v>864.74630000000002</v>
      </c>
      <c r="CL1457" s="20">
        <v>1118.8889999999999</v>
      </c>
      <c r="CM1457" s="20">
        <v>872.73599999999999</v>
      </c>
      <c r="CN1457" s="20">
        <v>495.26089999999999</v>
      </c>
      <c r="CO1457" s="20">
        <v>235.03710000000001</v>
      </c>
      <c r="CP1457" s="20">
        <v>77.581450000000004</v>
      </c>
      <c r="CQ1457" s="20">
        <v>31.618010000000002</v>
      </c>
      <c r="CR1457" s="20">
        <v>91.553989999999999</v>
      </c>
      <c r="CS1457" s="20">
        <v>401.13049999999998</v>
      </c>
      <c r="CT1457" s="20">
        <v>980.16089999999997</v>
      </c>
      <c r="CU1457" s="20">
        <v>1548.6859999999999</v>
      </c>
      <c r="CV1457" s="20">
        <v>1977.6980000000001</v>
      </c>
      <c r="CW1457" s="20">
        <v>2478.8719999999998</v>
      </c>
      <c r="CX1457" s="20">
        <v>2764.4279999999999</v>
      </c>
      <c r="CY1457" s="20">
        <v>2561.3029999999999</v>
      </c>
      <c r="CZ1457" s="20">
        <v>2261.4250000000002</v>
      </c>
      <c r="DA1457" s="20">
        <v>674.94510000000002</v>
      </c>
      <c r="DB1457" s="20">
        <v>905.43259999999998</v>
      </c>
      <c r="DC1457" s="20">
        <v>1130.4749999999999</v>
      </c>
      <c r="DD1457">
        <v>0</v>
      </c>
      <c r="DE1457">
        <v>0</v>
      </c>
      <c r="DF1457">
        <v>0</v>
      </c>
    </row>
    <row r="1458" spans="1:110" x14ac:dyDescent="0.25">
      <c r="A1458" s="16" t="str">
        <f t="shared" si="22"/>
        <v>Program Specific_CPP_0 to 199.99 kW_All_CAISO_1-in-10_MONTHLY SYSTEM PEAK DAY_2029_2</v>
      </c>
      <c r="B1458" t="s">
        <v>196</v>
      </c>
      <c r="C1458" t="s">
        <v>121</v>
      </c>
      <c r="D1458" t="s">
        <v>124</v>
      </c>
      <c r="E1458" t="s">
        <v>7</v>
      </c>
      <c r="F1458" t="s">
        <v>110</v>
      </c>
      <c r="G1458" t="s">
        <v>85</v>
      </c>
      <c r="H1458" t="s">
        <v>20</v>
      </c>
      <c r="I1458">
        <v>2029</v>
      </c>
      <c r="J1458">
        <v>2</v>
      </c>
      <c r="K1458">
        <v>3145</v>
      </c>
      <c r="L1458">
        <v>41734.33</v>
      </c>
      <c r="M1458">
        <v>40854.21</v>
      </c>
      <c r="N1458">
        <v>40475.410000000003</v>
      </c>
      <c r="O1458">
        <v>40942.379999999997</v>
      </c>
      <c r="P1458">
        <v>43299.94</v>
      </c>
      <c r="Q1458">
        <v>48938.23</v>
      </c>
      <c r="R1458">
        <v>57533.97</v>
      </c>
      <c r="S1458">
        <v>63240.52</v>
      </c>
      <c r="T1458">
        <v>68020.990000000005</v>
      </c>
      <c r="U1458">
        <v>70103.839999999997</v>
      </c>
      <c r="V1458">
        <v>71318.09</v>
      </c>
      <c r="W1458">
        <v>71804.800000000003</v>
      </c>
      <c r="X1458">
        <v>71298.539999999994</v>
      </c>
      <c r="Y1458">
        <v>71288.95</v>
      </c>
      <c r="Z1458">
        <v>70242.64</v>
      </c>
      <c r="AA1458">
        <v>68269.27</v>
      </c>
      <c r="AB1458">
        <v>66473.22</v>
      </c>
      <c r="AC1458">
        <v>66090.490000000005</v>
      </c>
      <c r="AD1458">
        <v>63888.34</v>
      </c>
      <c r="AE1458">
        <v>60775.39</v>
      </c>
      <c r="AF1458">
        <v>57630.84</v>
      </c>
      <c r="AG1458">
        <v>53419.73</v>
      </c>
      <c r="AH1458">
        <v>48315.35</v>
      </c>
      <c r="AI1458">
        <v>44596.07</v>
      </c>
      <c r="AJ1458">
        <v>51.062690000000003</v>
      </c>
      <c r="AK1458">
        <v>50.825989999999997</v>
      </c>
      <c r="AL1458">
        <v>50.054319999999997</v>
      </c>
      <c r="AM1458">
        <v>49.109670000000001</v>
      </c>
      <c r="AN1458">
        <v>47.26755</v>
      </c>
      <c r="AO1458">
        <v>46.002220000000001</v>
      </c>
      <c r="AP1458">
        <v>45.705280000000002</v>
      </c>
      <c r="AQ1458">
        <v>44.755429999999997</v>
      </c>
      <c r="AR1458">
        <v>46.96687</v>
      </c>
      <c r="AS1458">
        <v>50.554400000000001</v>
      </c>
      <c r="AT1458">
        <v>53.872259999999997</v>
      </c>
      <c r="AU1458">
        <v>55.72983</v>
      </c>
      <c r="AV1458">
        <v>56.484690000000001</v>
      </c>
      <c r="AW1458">
        <v>56.405859999999997</v>
      </c>
      <c r="AX1458">
        <v>56.503900000000002</v>
      </c>
      <c r="AY1458">
        <v>56.465519999999998</v>
      </c>
      <c r="AZ1458">
        <v>55.40605</v>
      </c>
      <c r="BA1458">
        <v>54.452179999999998</v>
      </c>
      <c r="BB1458">
        <v>52.357100000000003</v>
      </c>
      <c r="BC1458">
        <v>51.448650000000001</v>
      </c>
      <c r="BD1458">
        <v>49.825369999999999</v>
      </c>
      <c r="BE1458">
        <v>47.760629999999999</v>
      </c>
      <c r="BF1458">
        <v>46.24297</v>
      </c>
      <c r="BG1458">
        <v>45.000529999999998</v>
      </c>
      <c r="BH1458">
        <v>-691.28530000000001</v>
      </c>
      <c r="BI1458">
        <v>-624.2817</v>
      </c>
      <c r="BJ1458">
        <v>-558.73400000000004</v>
      </c>
      <c r="BK1458">
        <v>-545.37369999999999</v>
      </c>
      <c r="BL1458">
        <v>-452.87860000000001</v>
      </c>
      <c r="BM1458">
        <v>-131.98769999999999</v>
      </c>
      <c r="BN1458">
        <v>615.25699999999995</v>
      </c>
      <c r="BO1458">
        <v>210.25059999999999</v>
      </c>
      <c r="BP1458">
        <v>-489.7371</v>
      </c>
      <c r="BQ1458">
        <v>-440.40100000000001</v>
      </c>
      <c r="BR1458">
        <v>-93.243880000000004</v>
      </c>
      <c r="BS1458">
        <v>10.32508</v>
      </c>
      <c r="BT1458">
        <v>198.14179999999999</v>
      </c>
      <c r="BU1458">
        <v>438.6404</v>
      </c>
      <c r="BV1458">
        <v>691.71310000000005</v>
      </c>
      <c r="BW1458">
        <v>268.33620000000002</v>
      </c>
      <c r="BX1458">
        <v>-202.87309999999999</v>
      </c>
      <c r="BY1458">
        <v>-453.05399999999997</v>
      </c>
      <c r="BZ1458">
        <v>-1091.3030000000001</v>
      </c>
      <c r="CA1458">
        <v>-1244.7380000000001</v>
      </c>
      <c r="CB1458">
        <v>-1351.95</v>
      </c>
      <c r="CC1458">
        <v>-1276.0039999999999</v>
      </c>
      <c r="CD1458">
        <v>-1149.7819999999999</v>
      </c>
      <c r="CE1458">
        <v>-1048.192</v>
      </c>
      <c r="CF1458" s="20">
        <v>241.78899999999999</v>
      </c>
      <c r="CG1458" s="20">
        <v>217.7054</v>
      </c>
      <c r="CH1458" s="20">
        <v>218.58510000000001</v>
      </c>
      <c r="CI1458" s="20">
        <v>240.7724</v>
      </c>
      <c r="CJ1458" s="20">
        <v>306.0874</v>
      </c>
      <c r="CK1458" s="20">
        <v>387.08390000000003</v>
      </c>
      <c r="CL1458" s="20">
        <v>588.38980000000004</v>
      </c>
      <c r="CM1458" s="20">
        <v>469.31189999999998</v>
      </c>
      <c r="CN1458" s="20">
        <v>264.5899</v>
      </c>
      <c r="CO1458" s="20">
        <v>116.5578</v>
      </c>
      <c r="CP1458" s="20">
        <v>35.687460000000002</v>
      </c>
      <c r="CQ1458" s="20">
        <v>13.71072</v>
      </c>
      <c r="CR1458" s="20">
        <v>37.798079999999999</v>
      </c>
      <c r="CS1458" s="20">
        <v>161.107</v>
      </c>
      <c r="CT1458" s="20">
        <v>382.96710000000002</v>
      </c>
      <c r="CU1458" s="20">
        <v>589.57529999999997</v>
      </c>
      <c r="CV1458" s="20">
        <v>757.38689999999997</v>
      </c>
      <c r="CW1458" s="20">
        <v>1034.81</v>
      </c>
      <c r="CX1458" s="20">
        <v>1240.963</v>
      </c>
      <c r="CY1458" s="20">
        <v>1146.3109999999999</v>
      </c>
      <c r="CZ1458" s="20">
        <v>974.86</v>
      </c>
      <c r="DA1458" s="20">
        <v>283.43310000000002</v>
      </c>
      <c r="DB1458" s="20">
        <v>361.14460000000003</v>
      </c>
      <c r="DC1458" s="20">
        <v>431.99360000000001</v>
      </c>
      <c r="DD1458">
        <v>0</v>
      </c>
      <c r="DE1458">
        <v>0</v>
      </c>
      <c r="DF1458">
        <v>0</v>
      </c>
    </row>
    <row r="1459" spans="1:110" x14ac:dyDescent="0.25">
      <c r="A1459" s="16" t="str">
        <f t="shared" si="22"/>
        <v>Portfolio Adjusted_CPP_0 to 199.99 kW_All_CAISO_1-in-10_MONTHLY SYSTEM PEAK DAY_2029_5</v>
      </c>
      <c r="B1459" t="s">
        <v>195</v>
      </c>
      <c r="C1459" t="s">
        <v>121</v>
      </c>
      <c r="D1459" t="s">
        <v>124</v>
      </c>
      <c r="E1459" t="s">
        <v>7</v>
      </c>
      <c r="F1459" t="s">
        <v>110</v>
      </c>
      <c r="G1459" t="s">
        <v>85</v>
      </c>
      <c r="H1459" t="s">
        <v>20</v>
      </c>
      <c r="I1459">
        <v>2029</v>
      </c>
      <c r="J1459">
        <v>5</v>
      </c>
      <c r="K1459">
        <v>3136</v>
      </c>
      <c r="L1459">
        <v>52518.33</v>
      </c>
      <c r="M1459">
        <v>51560.9</v>
      </c>
      <c r="N1459">
        <v>51061.05</v>
      </c>
      <c r="O1459">
        <v>51100.3</v>
      </c>
      <c r="P1459">
        <v>52280.75</v>
      </c>
      <c r="Q1459">
        <v>55526.82</v>
      </c>
      <c r="R1459">
        <v>59308.5</v>
      </c>
      <c r="S1459">
        <v>63580.47</v>
      </c>
      <c r="T1459">
        <v>68003.97</v>
      </c>
      <c r="U1459">
        <v>71922.91</v>
      </c>
      <c r="V1459">
        <v>75115.899999999994</v>
      </c>
      <c r="W1459">
        <v>77387.64</v>
      </c>
      <c r="X1459">
        <v>78700.7</v>
      </c>
      <c r="Y1459">
        <v>79739.45</v>
      </c>
      <c r="Z1459">
        <v>79724.479999999996</v>
      </c>
      <c r="AA1459">
        <v>78383.97</v>
      </c>
      <c r="AB1459">
        <v>75942.52</v>
      </c>
      <c r="AC1459">
        <v>72336.31</v>
      </c>
      <c r="AD1459">
        <v>67902.320000000007</v>
      </c>
      <c r="AE1459">
        <v>65850.05</v>
      </c>
      <c r="AF1459">
        <v>64134.57</v>
      </c>
      <c r="AG1459">
        <v>60750.28</v>
      </c>
      <c r="AH1459">
        <v>57131.45</v>
      </c>
      <c r="AI1459">
        <v>54448.07</v>
      </c>
      <c r="AJ1459">
        <v>66.136439999999993</v>
      </c>
      <c r="AK1459">
        <v>65.001360000000005</v>
      </c>
      <c r="AL1459">
        <v>64.432000000000002</v>
      </c>
      <c r="AM1459">
        <v>63.683759999999999</v>
      </c>
      <c r="AN1459">
        <v>63.06644</v>
      </c>
      <c r="AO1459">
        <v>62.528379999999999</v>
      </c>
      <c r="AP1459">
        <v>62.040750000000003</v>
      </c>
      <c r="AQ1459">
        <v>65.392790000000005</v>
      </c>
      <c r="AR1459">
        <v>71.863979999999998</v>
      </c>
      <c r="AS1459">
        <v>78.569779999999994</v>
      </c>
      <c r="AT1459">
        <v>85.111220000000003</v>
      </c>
      <c r="AU1459">
        <v>87.48809</v>
      </c>
      <c r="AV1459">
        <v>89.499930000000006</v>
      </c>
      <c r="AW1459">
        <v>89.815839999999994</v>
      </c>
      <c r="AX1459">
        <v>90.203580000000002</v>
      </c>
      <c r="AY1459">
        <v>90.53434</v>
      </c>
      <c r="AZ1459">
        <v>91.085809999999995</v>
      </c>
      <c r="BA1459">
        <v>89.940969999999993</v>
      </c>
      <c r="BB1459">
        <v>88.170550000000006</v>
      </c>
      <c r="BC1459">
        <v>85.097229999999996</v>
      </c>
      <c r="BD1459">
        <v>80.241979999999998</v>
      </c>
      <c r="BE1459">
        <v>77.678470000000004</v>
      </c>
      <c r="BF1459">
        <v>74.537210000000002</v>
      </c>
      <c r="BG1459">
        <v>71.799930000000003</v>
      </c>
      <c r="BH1459">
        <v>-869.91099999999994</v>
      </c>
      <c r="BI1459">
        <v>-787.88779999999997</v>
      </c>
      <c r="BJ1459">
        <v>-704.86109999999996</v>
      </c>
      <c r="BK1459">
        <v>-680.6825</v>
      </c>
      <c r="BL1459">
        <v>-546.8098</v>
      </c>
      <c r="BM1459">
        <v>-149.75729999999999</v>
      </c>
      <c r="BN1459">
        <v>634.23350000000005</v>
      </c>
      <c r="BO1459">
        <v>211.38079999999999</v>
      </c>
      <c r="BP1459">
        <v>-489.61450000000002</v>
      </c>
      <c r="BQ1459">
        <v>-451.82870000000003</v>
      </c>
      <c r="BR1459">
        <v>-98.209270000000004</v>
      </c>
      <c r="BS1459">
        <v>11.12786</v>
      </c>
      <c r="BT1459">
        <v>218.71270000000001</v>
      </c>
      <c r="BU1459">
        <v>490.63630000000001</v>
      </c>
      <c r="BV1459">
        <v>785.08529999999996</v>
      </c>
      <c r="BW1459">
        <v>308.0926</v>
      </c>
      <c r="BX1459">
        <v>-231.77289999999999</v>
      </c>
      <c r="BY1459">
        <v>-495.86950000000002</v>
      </c>
      <c r="BZ1459">
        <v>-1159.8679999999999</v>
      </c>
      <c r="CA1459">
        <v>-1348.672</v>
      </c>
      <c r="CB1459">
        <v>-1504.52</v>
      </c>
      <c r="CC1459">
        <v>-1451.104</v>
      </c>
      <c r="CD1459">
        <v>-1359.5830000000001</v>
      </c>
      <c r="CE1459">
        <v>-1279.7550000000001</v>
      </c>
      <c r="CF1459" s="20">
        <v>382.88780000000003</v>
      </c>
      <c r="CG1459" s="20">
        <v>346.76609999999999</v>
      </c>
      <c r="CH1459" s="20">
        <v>347.87040000000002</v>
      </c>
      <c r="CI1459" s="20">
        <v>375.06599999999997</v>
      </c>
      <c r="CJ1459" s="20">
        <v>446.22570000000002</v>
      </c>
      <c r="CK1459" s="20">
        <v>498.32679999999999</v>
      </c>
      <c r="CL1459" s="20">
        <v>625.24519999999995</v>
      </c>
      <c r="CM1459" s="20">
        <v>474.37099999999998</v>
      </c>
      <c r="CN1459" s="20">
        <v>264.45749999999998</v>
      </c>
      <c r="CO1459" s="20">
        <v>122.6853</v>
      </c>
      <c r="CP1459" s="20">
        <v>39.589500000000001</v>
      </c>
      <c r="CQ1459" s="20">
        <v>15.92563</v>
      </c>
      <c r="CR1459" s="20">
        <v>46.053820000000002</v>
      </c>
      <c r="CS1459" s="20">
        <v>201.56559999999999</v>
      </c>
      <c r="CT1459" s="20">
        <v>493.33640000000003</v>
      </c>
      <c r="CU1459" s="20">
        <v>777.21860000000004</v>
      </c>
      <c r="CV1459" s="20">
        <v>988.54020000000003</v>
      </c>
      <c r="CW1459" s="20">
        <v>1239.6389999999999</v>
      </c>
      <c r="CX1459" s="20">
        <v>1401.796</v>
      </c>
      <c r="CY1459" s="20">
        <v>1345.7339999999999</v>
      </c>
      <c r="CZ1459" s="20">
        <v>1207.3050000000001</v>
      </c>
      <c r="DA1459" s="20">
        <v>366.55880000000002</v>
      </c>
      <c r="DB1459" s="20">
        <v>504.96510000000001</v>
      </c>
      <c r="DC1459" s="20">
        <v>643.94550000000004</v>
      </c>
      <c r="DD1459">
        <v>0</v>
      </c>
      <c r="DE1459">
        <v>0</v>
      </c>
      <c r="DF1459">
        <v>0</v>
      </c>
    </row>
    <row r="1460" spans="1:110" x14ac:dyDescent="0.25">
      <c r="A1460" s="16" t="str">
        <f t="shared" si="22"/>
        <v>Program Specific_CPP_0 to 199.99 kW_All_CAISO_1-in-10_MONTHLY SYSTEM PEAK DAY_2027_8</v>
      </c>
      <c r="B1460" t="s">
        <v>196</v>
      </c>
      <c r="C1460" t="s">
        <v>121</v>
      </c>
      <c r="D1460" t="s">
        <v>124</v>
      </c>
      <c r="E1460" t="s">
        <v>7</v>
      </c>
      <c r="F1460" t="s">
        <v>110</v>
      </c>
      <c r="G1460" t="s">
        <v>85</v>
      </c>
      <c r="H1460" t="s">
        <v>20</v>
      </c>
      <c r="I1460">
        <v>2027</v>
      </c>
      <c r="J1460">
        <v>8</v>
      </c>
      <c r="K1460">
        <v>3470</v>
      </c>
      <c r="L1460">
        <v>65085.65</v>
      </c>
      <c r="M1460">
        <v>63632.11</v>
      </c>
      <c r="N1460">
        <v>62873.71</v>
      </c>
      <c r="O1460">
        <v>62810.45</v>
      </c>
      <c r="P1460">
        <v>64477.95</v>
      </c>
      <c r="Q1460">
        <v>69497.7</v>
      </c>
      <c r="R1460">
        <v>76667.8</v>
      </c>
      <c r="S1460">
        <v>83299.44</v>
      </c>
      <c r="T1460">
        <v>90538.61</v>
      </c>
      <c r="U1460">
        <v>97288.07</v>
      </c>
      <c r="V1460">
        <v>102822.9</v>
      </c>
      <c r="W1460">
        <v>106723.6</v>
      </c>
      <c r="X1460">
        <v>108651.7</v>
      </c>
      <c r="Y1460">
        <v>109888.4</v>
      </c>
      <c r="Z1460">
        <v>109533.4</v>
      </c>
      <c r="AA1460">
        <v>107520.4</v>
      </c>
      <c r="AB1460">
        <v>103934.3</v>
      </c>
      <c r="AC1460">
        <v>98327.22</v>
      </c>
      <c r="AD1460">
        <v>90930.02</v>
      </c>
      <c r="AE1460">
        <v>87221.83</v>
      </c>
      <c r="AF1460">
        <v>83417.13</v>
      </c>
      <c r="AG1460">
        <v>78072.89</v>
      </c>
      <c r="AH1460">
        <v>72284.52</v>
      </c>
      <c r="AI1460">
        <v>68076.81</v>
      </c>
      <c r="AJ1460">
        <v>73.305000000000007</v>
      </c>
      <c r="AK1460">
        <v>73.113159999999993</v>
      </c>
      <c r="AL1460">
        <v>72.007109999999997</v>
      </c>
      <c r="AM1460">
        <v>71.591790000000003</v>
      </c>
      <c r="AN1460">
        <v>71.284869999999998</v>
      </c>
      <c r="AO1460">
        <v>70.923159999999996</v>
      </c>
      <c r="AP1460">
        <v>70.270020000000002</v>
      </c>
      <c r="AQ1460">
        <v>70.957899999999995</v>
      </c>
      <c r="AR1460">
        <v>74.983350000000002</v>
      </c>
      <c r="AS1460">
        <v>79.044539999999998</v>
      </c>
      <c r="AT1460">
        <v>83.1661</v>
      </c>
      <c r="AU1460">
        <v>86.534229999999994</v>
      </c>
      <c r="AV1460">
        <v>87.737960000000001</v>
      </c>
      <c r="AW1460">
        <v>87.114270000000005</v>
      </c>
      <c r="AX1460">
        <v>87.338809999999995</v>
      </c>
      <c r="AY1460">
        <v>88.505780000000001</v>
      </c>
      <c r="AZ1460">
        <v>87.361009999999993</v>
      </c>
      <c r="BA1460">
        <v>85.445080000000004</v>
      </c>
      <c r="BB1460">
        <v>84.914450000000002</v>
      </c>
      <c r="BC1460">
        <v>82.062489999999997</v>
      </c>
      <c r="BD1460">
        <v>78.144300000000001</v>
      </c>
      <c r="BE1460">
        <v>76.111940000000004</v>
      </c>
      <c r="BF1460">
        <v>74.658349999999999</v>
      </c>
      <c r="BG1460">
        <v>74.027990000000003</v>
      </c>
      <c r="BH1460">
        <v>-1078.075</v>
      </c>
      <c r="BI1460">
        <v>-972.34450000000004</v>
      </c>
      <c r="BJ1460">
        <v>-867.92629999999997</v>
      </c>
      <c r="BK1460">
        <v>-836.66769999999997</v>
      </c>
      <c r="BL1460">
        <v>-674.38160000000005</v>
      </c>
      <c r="BM1460">
        <v>-187.43709999999999</v>
      </c>
      <c r="BN1460">
        <v>819.87040000000002</v>
      </c>
      <c r="BO1460">
        <v>276.93880000000001</v>
      </c>
      <c r="BP1460">
        <v>-651.85929999999996</v>
      </c>
      <c r="BQ1460">
        <v>-611.17570000000001</v>
      </c>
      <c r="BR1460">
        <v>-134.43440000000001</v>
      </c>
      <c r="BS1460">
        <v>15.3462</v>
      </c>
      <c r="BT1460">
        <v>301.9479</v>
      </c>
      <c r="BU1460">
        <v>676.14250000000004</v>
      </c>
      <c r="BV1460">
        <v>1078.6279999999999</v>
      </c>
      <c r="BW1460">
        <v>422.61509999999998</v>
      </c>
      <c r="BX1460">
        <v>-317.20240000000001</v>
      </c>
      <c r="BY1460">
        <v>-674.03859999999997</v>
      </c>
      <c r="BZ1460">
        <v>-1553.2139999999999</v>
      </c>
      <c r="CA1460">
        <v>-1786.386</v>
      </c>
      <c r="CB1460">
        <v>-1956.865</v>
      </c>
      <c r="CC1460">
        <v>-1864.8789999999999</v>
      </c>
      <c r="CD1460">
        <v>-1720.1880000000001</v>
      </c>
      <c r="CE1460">
        <v>-1600.086</v>
      </c>
      <c r="CF1460" s="20">
        <v>588.05809999999997</v>
      </c>
      <c r="CG1460" s="20">
        <v>528.13900000000001</v>
      </c>
      <c r="CH1460" s="20">
        <v>527.44370000000004</v>
      </c>
      <c r="CI1460" s="20">
        <v>566.6626</v>
      </c>
      <c r="CJ1460" s="20">
        <v>678.7242</v>
      </c>
      <c r="CK1460" s="20">
        <v>780.63760000000002</v>
      </c>
      <c r="CL1460" s="20">
        <v>1044.8219999999999</v>
      </c>
      <c r="CM1460" s="20">
        <v>814.24440000000004</v>
      </c>
      <c r="CN1460" s="20">
        <v>468.76479999999998</v>
      </c>
      <c r="CO1460" s="20">
        <v>224.47970000000001</v>
      </c>
      <c r="CP1460" s="20">
        <v>74.18159</v>
      </c>
      <c r="CQ1460" s="20">
        <v>30.28828</v>
      </c>
      <c r="CR1460" s="20">
        <v>87.777180000000001</v>
      </c>
      <c r="CS1460" s="20">
        <v>382.80130000000003</v>
      </c>
      <c r="CT1460" s="20">
        <v>931.22090000000003</v>
      </c>
      <c r="CU1460" s="20">
        <v>1462.415</v>
      </c>
      <c r="CV1460" s="20">
        <v>1851.578</v>
      </c>
      <c r="CW1460" s="20">
        <v>2290.4989999999998</v>
      </c>
      <c r="CX1460" s="20">
        <v>2513.797</v>
      </c>
      <c r="CY1460" s="20">
        <v>2361.0070000000001</v>
      </c>
      <c r="CZ1460" s="20">
        <v>2042.41</v>
      </c>
      <c r="DA1460" s="20">
        <v>605.40729999999996</v>
      </c>
      <c r="DB1460" s="20">
        <v>808.35379999999998</v>
      </c>
      <c r="DC1460" s="20">
        <v>1006.659</v>
      </c>
      <c r="DD1460">
        <v>0</v>
      </c>
      <c r="DE1460">
        <v>0</v>
      </c>
      <c r="DF1460">
        <v>0</v>
      </c>
    </row>
    <row r="1461" spans="1:110" x14ac:dyDescent="0.25">
      <c r="A1461" s="16" t="str">
        <f t="shared" si="22"/>
        <v>Portfolio Adjusted_CPP_0 to 199.99 kW_All_CAISO_1-in-10_MONTHLY SYSTEM PEAK DAY_2027_11</v>
      </c>
      <c r="B1461" t="s">
        <v>195</v>
      </c>
      <c r="C1461" t="s">
        <v>121</v>
      </c>
      <c r="D1461" t="s">
        <v>124</v>
      </c>
      <c r="E1461" t="s">
        <v>7</v>
      </c>
      <c r="F1461" t="s">
        <v>110</v>
      </c>
      <c r="G1461" t="s">
        <v>85</v>
      </c>
      <c r="H1461" t="s">
        <v>20</v>
      </c>
      <c r="I1461">
        <v>2027</v>
      </c>
      <c r="J1461">
        <v>11</v>
      </c>
      <c r="K1461">
        <v>3461</v>
      </c>
      <c r="L1461">
        <v>47433.52</v>
      </c>
      <c r="M1461">
        <v>46176.73</v>
      </c>
      <c r="N1461">
        <v>45590.43</v>
      </c>
      <c r="O1461">
        <v>45922.93</v>
      </c>
      <c r="P1461">
        <v>48290.69</v>
      </c>
      <c r="Q1461">
        <v>54317.05</v>
      </c>
      <c r="R1461">
        <v>61230.34</v>
      </c>
      <c r="S1461">
        <v>66449.929999999993</v>
      </c>
      <c r="T1461">
        <v>71665.88</v>
      </c>
      <c r="U1461">
        <v>76015.429999999993</v>
      </c>
      <c r="V1461">
        <v>80251.48</v>
      </c>
      <c r="W1461">
        <v>83154.490000000005</v>
      </c>
      <c r="X1461">
        <v>84785.2</v>
      </c>
      <c r="Y1461">
        <v>86417.87</v>
      </c>
      <c r="Z1461">
        <v>86257.54</v>
      </c>
      <c r="AA1461">
        <v>84197.75</v>
      </c>
      <c r="AB1461">
        <v>81246.880000000005</v>
      </c>
      <c r="AC1461">
        <v>78487.75</v>
      </c>
      <c r="AD1461">
        <v>72447.41</v>
      </c>
      <c r="AE1461">
        <v>68008.78</v>
      </c>
      <c r="AF1461">
        <v>63971.69</v>
      </c>
      <c r="AG1461">
        <v>59322.16</v>
      </c>
      <c r="AH1461">
        <v>53898.89</v>
      </c>
      <c r="AI1461">
        <v>49830.07</v>
      </c>
      <c r="AJ1461">
        <v>66.795270000000002</v>
      </c>
      <c r="AK1461">
        <v>65.815359999999998</v>
      </c>
      <c r="AL1461">
        <v>64.967569999999995</v>
      </c>
      <c r="AM1461">
        <v>64.25291</v>
      </c>
      <c r="AN1461">
        <v>63.649369999999998</v>
      </c>
      <c r="AO1461">
        <v>63.319940000000003</v>
      </c>
      <c r="AP1461">
        <v>63.20064</v>
      </c>
      <c r="AQ1461">
        <v>63.977469999999997</v>
      </c>
      <c r="AR1461">
        <v>69.924009999999996</v>
      </c>
      <c r="AS1461">
        <v>78.114570000000001</v>
      </c>
      <c r="AT1461">
        <v>84.62276</v>
      </c>
      <c r="AU1461">
        <v>89.433700000000002</v>
      </c>
      <c r="AV1461">
        <v>89.686899999999994</v>
      </c>
      <c r="AW1461">
        <v>89.837050000000005</v>
      </c>
      <c r="AX1461">
        <v>90.021820000000005</v>
      </c>
      <c r="AY1461">
        <v>87.770799999999994</v>
      </c>
      <c r="AZ1461">
        <v>86.457939999999994</v>
      </c>
      <c r="BA1461">
        <v>83.30153</v>
      </c>
      <c r="BB1461">
        <v>78.001199999999997</v>
      </c>
      <c r="BC1461">
        <v>73.624579999999995</v>
      </c>
      <c r="BD1461">
        <v>70.721419999999995</v>
      </c>
      <c r="BE1461">
        <v>67.243679999999998</v>
      </c>
      <c r="BF1461">
        <v>65.605680000000007</v>
      </c>
      <c r="BG1461">
        <v>64.043850000000006</v>
      </c>
      <c r="BH1461">
        <v>-785.68650000000002</v>
      </c>
      <c r="BI1461">
        <v>-705.61379999999997</v>
      </c>
      <c r="BJ1461">
        <v>-629.34310000000005</v>
      </c>
      <c r="BK1461">
        <v>-611.71720000000005</v>
      </c>
      <c r="BL1461">
        <v>-505.07740000000001</v>
      </c>
      <c r="BM1461">
        <v>-146.49449999999999</v>
      </c>
      <c r="BN1461">
        <v>654.78530000000001</v>
      </c>
      <c r="BO1461">
        <v>220.92060000000001</v>
      </c>
      <c r="BP1461">
        <v>-515.9796</v>
      </c>
      <c r="BQ1461">
        <v>-477.53840000000002</v>
      </c>
      <c r="BR1461">
        <v>-104.9237</v>
      </c>
      <c r="BS1461">
        <v>11.957100000000001</v>
      </c>
      <c r="BT1461">
        <v>235.62180000000001</v>
      </c>
      <c r="BU1461">
        <v>531.72860000000003</v>
      </c>
      <c r="BV1461">
        <v>849.4194</v>
      </c>
      <c r="BW1461">
        <v>330.94389999999999</v>
      </c>
      <c r="BX1461">
        <v>-247.9616</v>
      </c>
      <c r="BY1461">
        <v>-538.03800000000001</v>
      </c>
      <c r="BZ1461">
        <v>-1237.5050000000001</v>
      </c>
      <c r="CA1461">
        <v>-1392.885</v>
      </c>
      <c r="CB1461">
        <v>-1500.6980000000001</v>
      </c>
      <c r="CC1461">
        <v>-1416.992</v>
      </c>
      <c r="CD1461">
        <v>-1282.6569999999999</v>
      </c>
      <c r="CE1461">
        <v>-1171.212</v>
      </c>
      <c r="CF1461" s="20">
        <v>312.3349</v>
      </c>
      <c r="CG1461" s="20">
        <v>278.12630000000001</v>
      </c>
      <c r="CH1461" s="20">
        <v>277.32260000000002</v>
      </c>
      <c r="CI1461" s="20">
        <v>302.91430000000003</v>
      </c>
      <c r="CJ1461" s="20">
        <v>380.7131</v>
      </c>
      <c r="CK1461" s="20">
        <v>476.8492</v>
      </c>
      <c r="CL1461" s="20">
        <v>666.42290000000003</v>
      </c>
      <c r="CM1461" s="20">
        <v>518.15499999999997</v>
      </c>
      <c r="CN1461" s="20">
        <v>293.7056</v>
      </c>
      <c r="CO1461" s="20">
        <v>137.0444</v>
      </c>
      <c r="CP1461" s="20">
        <v>45.187919999999998</v>
      </c>
      <c r="CQ1461" s="20">
        <v>18.387589999999999</v>
      </c>
      <c r="CR1461" s="20">
        <v>53.450110000000002</v>
      </c>
      <c r="CS1461" s="20">
        <v>236.74289999999999</v>
      </c>
      <c r="CT1461" s="20">
        <v>577.50260000000003</v>
      </c>
      <c r="CU1461" s="20">
        <v>896.78779999999995</v>
      </c>
      <c r="CV1461" s="20">
        <v>1131.4559999999999</v>
      </c>
      <c r="CW1461" s="20">
        <v>1459.441</v>
      </c>
      <c r="CX1461" s="20">
        <v>1595.7370000000001</v>
      </c>
      <c r="CY1461" s="20">
        <v>1435.413</v>
      </c>
      <c r="CZ1461" s="20">
        <v>1201.18</v>
      </c>
      <c r="DA1461" s="20">
        <v>349.52730000000003</v>
      </c>
      <c r="DB1461" s="20">
        <v>449.43880000000001</v>
      </c>
      <c r="DC1461" s="20">
        <v>539.34550000000002</v>
      </c>
      <c r="DD1461">
        <v>0</v>
      </c>
      <c r="DE1461">
        <v>0</v>
      </c>
      <c r="DF1461">
        <v>0</v>
      </c>
    </row>
    <row r="1462" spans="1:110" x14ac:dyDescent="0.25">
      <c r="A1462" s="16" t="str">
        <f t="shared" si="22"/>
        <v>Portfolio Adjusted_CPP_0 to 199.99 kW_All_CAISO_1-in-10_MONTHLY SYSTEM PEAK DAY_2030_12</v>
      </c>
      <c r="B1462" t="s">
        <v>195</v>
      </c>
      <c r="C1462" t="s">
        <v>121</v>
      </c>
      <c r="D1462" t="s">
        <v>124</v>
      </c>
      <c r="E1462" t="s">
        <v>7</v>
      </c>
      <c r="F1462" t="s">
        <v>110</v>
      </c>
      <c r="G1462" t="s">
        <v>85</v>
      </c>
      <c r="H1462" t="s">
        <v>20</v>
      </c>
      <c r="I1462">
        <v>2030</v>
      </c>
      <c r="J1462">
        <v>12</v>
      </c>
      <c r="K1462">
        <v>2953</v>
      </c>
      <c r="L1462">
        <v>39646.559999999998</v>
      </c>
      <c r="M1462">
        <v>38825.18</v>
      </c>
      <c r="N1462">
        <v>38437.5</v>
      </c>
      <c r="O1462">
        <v>38899.360000000001</v>
      </c>
      <c r="P1462">
        <v>41225.29</v>
      </c>
      <c r="Q1462">
        <v>46371.199999999997</v>
      </c>
      <c r="R1462">
        <v>54305.52</v>
      </c>
      <c r="S1462">
        <v>59111.38</v>
      </c>
      <c r="T1462">
        <v>62931.86</v>
      </c>
      <c r="U1462">
        <v>64583.57</v>
      </c>
      <c r="V1462">
        <v>65308.91</v>
      </c>
      <c r="W1462">
        <v>65364.29</v>
      </c>
      <c r="X1462">
        <v>64857.54</v>
      </c>
      <c r="Y1462">
        <v>64697.05</v>
      </c>
      <c r="Z1462">
        <v>63688.94</v>
      </c>
      <c r="AA1462">
        <v>62113.08</v>
      </c>
      <c r="AB1462">
        <v>62006.53</v>
      </c>
      <c r="AC1462">
        <v>62124.37</v>
      </c>
      <c r="AD1462">
        <v>58456.61</v>
      </c>
      <c r="AE1462">
        <v>55744.82</v>
      </c>
      <c r="AF1462">
        <v>53081.57</v>
      </c>
      <c r="AG1462">
        <v>49763.41</v>
      </c>
      <c r="AH1462">
        <v>45504.27</v>
      </c>
      <c r="AI1462">
        <v>42051.96</v>
      </c>
      <c r="AJ1462">
        <v>47.435769999999998</v>
      </c>
      <c r="AK1462">
        <v>46.701799999999999</v>
      </c>
      <c r="AL1462">
        <v>46.025640000000003</v>
      </c>
      <c r="AM1462">
        <v>45.396520000000002</v>
      </c>
      <c r="AN1462">
        <v>45.056130000000003</v>
      </c>
      <c r="AO1462">
        <v>44.727420000000002</v>
      </c>
      <c r="AP1462">
        <v>44.889150000000001</v>
      </c>
      <c r="AQ1462">
        <v>44.735849999999999</v>
      </c>
      <c r="AR1462">
        <v>48.078029999999998</v>
      </c>
      <c r="AS1462">
        <v>52.420650000000002</v>
      </c>
      <c r="AT1462">
        <v>55.994210000000002</v>
      </c>
      <c r="AU1462">
        <v>59.067230000000002</v>
      </c>
      <c r="AV1462">
        <v>60.985190000000003</v>
      </c>
      <c r="AW1462">
        <v>61.388060000000003</v>
      </c>
      <c r="AX1462">
        <v>61.245040000000003</v>
      </c>
      <c r="AY1462">
        <v>60.844659999999998</v>
      </c>
      <c r="AZ1462">
        <v>59.733139999999999</v>
      </c>
      <c r="BA1462">
        <v>57.785809999999998</v>
      </c>
      <c r="BB1462">
        <v>55.968730000000001</v>
      </c>
      <c r="BC1462">
        <v>54.443469999999998</v>
      </c>
      <c r="BD1462">
        <v>53.787500000000001</v>
      </c>
      <c r="BE1462">
        <v>52.261980000000001</v>
      </c>
      <c r="BF1462">
        <v>51.080530000000003</v>
      </c>
      <c r="BG1462">
        <v>50.80059</v>
      </c>
      <c r="BH1462">
        <v>-656.70370000000003</v>
      </c>
      <c r="BI1462">
        <v>-593.27670000000001</v>
      </c>
      <c r="BJ1462">
        <v>-530.60209999999995</v>
      </c>
      <c r="BK1462">
        <v>-518.15959999999995</v>
      </c>
      <c r="BL1462">
        <v>-431.17959999999999</v>
      </c>
      <c r="BM1462">
        <v>-125.0643</v>
      </c>
      <c r="BN1462">
        <v>580.73260000000005</v>
      </c>
      <c r="BO1462">
        <v>196.52279999999999</v>
      </c>
      <c r="BP1462">
        <v>-453.09640000000002</v>
      </c>
      <c r="BQ1462">
        <v>-405.72199999999998</v>
      </c>
      <c r="BR1462">
        <v>-85.387249999999995</v>
      </c>
      <c r="BS1462">
        <v>9.3989770000000004</v>
      </c>
      <c r="BT1462">
        <v>180.24189999999999</v>
      </c>
      <c r="BU1462">
        <v>398.0806</v>
      </c>
      <c r="BV1462">
        <v>627.17560000000003</v>
      </c>
      <c r="BW1462">
        <v>244.13890000000001</v>
      </c>
      <c r="BX1462">
        <v>-189.24100000000001</v>
      </c>
      <c r="BY1462">
        <v>-425.86599999999999</v>
      </c>
      <c r="BZ1462">
        <v>-998.52179999999998</v>
      </c>
      <c r="CA1462">
        <v>-1141.7070000000001</v>
      </c>
      <c r="CB1462">
        <v>-1245.229</v>
      </c>
      <c r="CC1462">
        <v>-1188.6679999999999</v>
      </c>
      <c r="CD1462">
        <v>-1082.886</v>
      </c>
      <c r="CE1462">
        <v>-988.39469999999994</v>
      </c>
      <c r="CF1462" s="20">
        <v>218.203</v>
      </c>
      <c r="CG1462" s="20">
        <v>196.61760000000001</v>
      </c>
      <c r="CH1462" s="20">
        <v>197.12799999999999</v>
      </c>
      <c r="CI1462" s="20">
        <v>217.34299999999999</v>
      </c>
      <c r="CJ1462" s="20">
        <v>277.45859999999999</v>
      </c>
      <c r="CK1462" s="20">
        <v>347.54039999999998</v>
      </c>
      <c r="CL1462" s="20">
        <v>524.20899999999995</v>
      </c>
      <c r="CM1462" s="20">
        <v>410.0274</v>
      </c>
      <c r="CN1462" s="20">
        <v>226.47929999999999</v>
      </c>
      <c r="CO1462" s="20">
        <v>98.92407</v>
      </c>
      <c r="CP1462" s="20">
        <v>29.926860000000001</v>
      </c>
      <c r="CQ1462" s="20">
        <v>11.361470000000001</v>
      </c>
      <c r="CR1462" s="20">
        <v>31.27731</v>
      </c>
      <c r="CS1462" s="20">
        <v>132.6902</v>
      </c>
      <c r="CT1462" s="20">
        <v>314.83850000000001</v>
      </c>
      <c r="CU1462" s="20">
        <v>488.0394</v>
      </c>
      <c r="CV1462" s="20">
        <v>659.02089999999998</v>
      </c>
      <c r="CW1462" s="20">
        <v>914.33759999999995</v>
      </c>
      <c r="CX1462" s="20">
        <v>1038.922</v>
      </c>
      <c r="CY1462" s="20">
        <v>964.3972</v>
      </c>
      <c r="CZ1462" s="20">
        <v>827.02729999999997</v>
      </c>
      <c r="DA1462" s="20">
        <v>245.9616</v>
      </c>
      <c r="DB1462" s="20">
        <v>320.34289999999999</v>
      </c>
      <c r="DC1462" s="20">
        <v>384.11079999999998</v>
      </c>
      <c r="DD1462">
        <v>0</v>
      </c>
      <c r="DE1462">
        <v>0</v>
      </c>
      <c r="DF1462">
        <v>0</v>
      </c>
    </row>
    <row r="1463" spans="1:110" x14ac:dyDescent="0.25">
      <c r="A1463" s="16" t="str">
        <f t="shared" si="22"/>
        <v>Program Specific_CPP_0 to 199.99 kW_All_CAISO_1-in-10_MONTHLY SYSTEM PEAK DAY_2025_1</v>
      </c>
      <c r="B1463" t="s">
        <v>196</v>
      </c>
      <c r="C1463" t="s">
        <v>121</v>
      </c>
      <c r="D1463" t="s">
        <v>124</v>
      </c>
      <c r="E1463" t="s">
        <v>7</v>
      </c>
      <c r="F1463" t="s">
        <v>110</v>
      </c>
      <c r="G1463" t="s">
        <v>85</v>
      </c>
      <c r="H1463" t="s">
        <v>20</v>
      </c>
      <c r="I1463">
        <v>2025</v>
      </c>
      <c r="J1463">
        <v>1</v>
      </c>
      <c r="K1463">
        <v>3844</v>
      </c>
      <c r="L1463">
        <v>51112.98</v>
      </c>
      <c r="M1463">
        <v>50091.54</v>
      </c>
      <c r="N1463">
        <v>49709.7</v>
      </c>
      <c r="O1463">
        <v>50314.06</v>
      </c>
      <c r="P1463">
        <v>53362.82</v>
      </c>
      <c r="Q1463">
        <v>60238.93</v>
      </c>
      <c r="R1463">
        <v>71410.41</v>
      </c>
      <c r="S1463">
        <v>78232.95</v>
      </c>
      <c r="T1463">
        <v>83454.66</v>
      </c>
      <c r="U1463">
        <v>85391.38</v>
      </c>
      <c r="V1463">
        <v>86365.09</v>
      </c>
      <c r="W1463">
        <v>86412.72</v>
      </c>
      <c r="X1463">
        <v>85825.2</v>
      </c>
      <c r="Y1463">
        <v>85513.54</v>
      </c>
      <c r="Z1463">
        <v>84735.16</v>
      </c>
      <c r="AA1463">
        <v>82375.570000000007</v>
      </c>
      <c r="AB1463">
        <v>80983.86</v>
      </c>
      <c r="AC1463">
        <v>81384.929999999993</v>
      </c>
      <c r="AD1463">
        <v>77011.839999999997</v>
      </c>
      <c r="AE1463">
        <v>73337.08</v>
      </c>
      <c r="AF1463">
        <v>69702.16</v>
      </c>
      <c r="AG1463">
        <v>64917.77</v>
      </c>
      <c r="AH1463">
        <v>58855.51</v>
      </c>
      <c r="AI1463">
        <v>54378.29</v>
      </c>
      <c r="AJ1463">
        <v>47.762360000000001</v>
      </c>
      <c r="AK1463">
        <v>47.586579999999998</v>
      </c>
      <c r="AL1463">
        <v>47.205919999999999</v>
      </c>
      <c r="AM1463">
        <v>46.116779999999999</v>
      </c>
      <c r="AN1463">
        <v>46.097769999999997</v>
      </c>
      <c r="AO1463">
        <v>44.832059999999998</v>
      </c>
      <c r="AP1463">
        <v>44.18338</v>
      </c>
      <c r="AQ1463">
        <v>43.850160000000002</v>
      </c>
      <c r="AR1463">
        <v>46.82996</v>
      </c>
      <c r="AS1463">
        <v>51.004330000000003</v>
      </c>
      <c r="AT1463">
        <v>53.618569999999998</v>
      </c>
      <c r="AU1463">
        <v>55.472589999999997</v>
      </c>
      <c r="AV1463">
        <v>56.351399999999998</v>
      </c>
      <c r="AW1463">
        <v>56.746920000000003</v>
      </c>
      <c r="AX1463">
        <v>55.942880000000002</v>
      </c>
      <c r="AY1463">
        <v>55.304450000000003</v>
      </c>
      <c r="AZ1463">
        <v>54.170929999999998</v>
      </c>
      <c r="BA1463">
        <v>52.334940000000003</v>
      </c>
      <c r="BB1463">
        <v>50.731969999999997</v>
      </c>
      <c r="BC1463">
        <v>48.947839999999999</v>
      </c>
      <c r="BD1463">
        <v>47.596580000000003</v>
      </c>
      <c r="BE1463">
        <v>47.091329999999999</v>
      </c>
      <c r="BF1463">
        <v>46.83943</v>
      </c>
      <c r="BG1463">
        <v>46.499940000000002</v>
      </c>
      <c r="BH1463">
        <v>-846.63289999999995</v>
      </c>
      <c r="BI1463">
        <v>-765.43489999999997</v>
      </c>
      <c r="BJ1463">
        <v>-686.20669999999996</v>
      </c>
      <c r="BK1463">
        <v>-670.20939999999996</v>
      </c>
      <c r="BL1463">
        <v>-558.12729999999999</v>
      </c>
      <c r="BM1463">
        <v>-162.46600000000001</v>
      </c>
      <c r="BN1463">
        <v>763.64890000000003</v>
      </c>
      <c r="BO1463">
        <v>260.09469999999999</v>
      </c>
      <c r="BP1463">
        <v>-600.85640000000001</v>
      </c>
      <c r="BQ1463">
        <v>-536.4393</v>
      </c>
      <c r="BR1463">
        <v>-112.9169</v>
      </c>
      <c r="BS1463">
        <v>12.425610000000001</v>
      </c>
      <c r="BT1463">
        <v>238.512</v>
      </c>
      <c r="BU1463">
        <v>526.16430000000003</v>
      </c>
      <c r="BV1463">
        <v>834.42790000000002</v>
      </c>
      <c r="BW1463">
        <v>323.78179999999998</v>
      </c>
      <c r="BX1463">
        <v>-247.15889999999999</v>
      </c>
      <c r="BY1463">
        <v>-557.89829999999995</v>
      </c>
      <c r="BZ1463">
        <v>-1315.472</v>
      </c>
      <c r="CA1463">
        <v>-1502.0139999999999</v>
      </c>
      <c r="CB1463">
        <v>-1635.1279999999999</v>
      </c>
      <c r="CC1463">
        <v>-1550.6510000000001</v>
      </c>
      <c r="CD1463">
        <v>-1400.6120000000001</v>
      </c>
      <c r="CE1463">
        <v>-1278.114</v>
      </c>
      <c r="CF1463" s="20">
        <v>362.67039999999997</v>
      </c>
      <c r="CG1463" s="20">
        <v>327.28370000000001</v>
      </c>
      <c r="CH1463" s="20">
        <v>329.70100000000002</v>
      </c>
      <c r="CI1463" s="20">
        <v>363.61309999999997</v>
      </c>
      <c r="CJ1463" s="20">
        <v>464.88810000000001</v>
      </c>
      <c r="CK1463" s="20">
        <v>586.49350000000004</v>
      </c>
      <c r="CL1463" s="20">
        <v>906.44110000000001</v>
      </c>
      <c r="CM1463" s="20">
        <v>718.20780000000002</v>
      </c>
      <c r="CN1463" s="20">
        <v>398.28</v>
      </c>
      <c r="CO1463" s="20">
        <v>172.93620000000001</v>
      </c>
      <c r="CP1463" s="20">
        <v>52.335050000000003</v>
      </c>
      <c r="CQ1463" s="20">
        <v>19.856770000000001</v>
      </c>
      <c r="CR1463" s="20">
        <v>54.769410000000001</v>
      </c>
      <c r="CS1463" s="20">
        <v>231.81399999999999</v>
      </c>
      <c r="CT1463" s="20">
        <v>557.29759999999999</v>
      </c>
      <c r="CU1463" s="20">
        <v>858.39179999999999</v>
      </c>
      <c r="CV1463" s="20">
        <v>1124.1420000000001</v>
      </c>
      <c r="CW1463" s="20">
        <v>1569.172</v>
      </c>
      <c r="CX1463" s="20">
        <v>1803.145</v>
      </c>
      <c r="CY1463" s="20">
        <v>1669.146</v>
      </c>
      <c r="CZ1463" s="20">
        <v>1426.0170000000001</v>
      </c>
      <c r="DA1463" s="20">
        <v>418.57600000000002</v>
      </c>
      <c r="DB1463" s="20">
        <v>535.90179999999998</v>
      </c>
      <c r="DC1463" s="20">
        <v>642.29579999999999</v>
      </c>
      <c r="DD1463">
        <v>0</v>
      </c>
      <c r="DE1463">
        <v>0</v>
      </c>
      <c r="DF1463">
        <v>0</v>
      </c>
    </row>
    <row r="1464" spans="1:110" x14ac:dyDescent="0.25">
      <c r="A1464" s="16" t="str">
        <f t="shared" si="22"/>
        <v>Program Specific_CPP_0 to 199.99 kW_All_CAISO_1-in-10_MONTHLY SYSTEM PEAK DAY_2022_6</v>
      </c>
      <c r="B1464" t="s">
        <v>196</v>
      </c>
      <c r="C1464" t="s">
        <v>121</v>
      </c>
      <c r="D1464" t="s">
        <v>124</v>
      </c>
      <c r="E1464" t="s">
        <v>7</v>
      </c>
      <c r="F1464" t="s">
        <v>110</v>
      </c>
      <c r="G1464" t="s">
        <v>85</v>
      </c>
      <c r="H1464" t="s">
        <v>20</v>
      </c>
      <c r="I1464">
        <v>2022</v>
      </c>
      <c r="J1464">
        <v>6</v>
      </c>
      <c r="K1464">
        <v>4510</v>
      </c>
      <c r="L1464">
        <v>78072.679999999993</v>
      </c>
      <c r="M1464">
        <v>76455.44</v>
      </c>
      <c r="N1464">
        <v>75593.3</v>
      </c>
      <c r="O1464">
        <v>75645.929999999993</v>
      </c>
      <c r="P1464">
        <v>77497.16</v>
      </c>
      <c r="Q1464">
        <v>82435.289999999994</v>
      </c>
      <c r="R1464">
        <v>89008.13</v>
      </c>
      <c r="S1464">
        <v>96497.68</v>
      </c>
      <c r="T1464">
        <v>104086.1</v>
      </c>
      <c r="U1464">
        <v>110679.9</v>
      </c>
      <c r="V1464">
        <v>115986.8</v>
      </c>
      <c r="W1464">
        <v>120034.7</v>
      </c>
      <c r="X1464">
        <v>122415.8</v>
      </c>
      <c r="Y1464">
        <v>124379.4</v>
      </c>
      <c r="Z1464">
        <v>124459.8</v>
      </c>
      <c r="AA1464">
        <v>122555.2</v>
      </c>
      <c r="AB1464">
        <v>119058.6</v>
      </c>
      <c r="AC1464">
        <v>113316.6</v>
      </c>
      <c r="AD1464">
        <v>105785.1</v>
      </c>
      <c r="AE1464">
        <v>101370.7</v>
      </c>
      <c r="AF1464">
        <v>98371.92</v>
      </c>
      <c r="AG1464">
        <v>92611.9</v>
      </c>
      <c r="AH1464">
        <v>86250.69</v>
      </c>
      <c r="AI1464">
        <v>81586.06</v>
      </c>
      <c r="AJ1464">
        <v>71.555359999999993</v>
      </c>
      <c r="AK1464">
        <v>71.234560000000002</v>
      </c>
      <c r="AL1464">
        <v>70.212959999999995</v>
      </c>
      <c r="AM1464">
        <v>68.892129999999995</v>
      </c>
      <c r="AN1464">
        <v>68.231470000000002</v>
      </c>
      <c r="AO1464">
        <v>68.040769999999995</v>
      </c>
      <c r="AP1464">
        <v>67.635409999999993</v>
      </c>
      <c r="AQ1464">
        <v>73.037310000000005</v>
      </c>
      <c r="AR1464">
        <v>79.271320000000003</v>
      </c>
      <c r="AS1464">
        <v>84.567679999999996</v>
      </c>
      <c r="AT1464">
        <v>89.190669999999997</v>
      </c>
      <c r="AU1464">
        <v>91.963700000000003</v>
      </c>
      <c r="AV1464">
        <v>93.083969999999994</v>
      </c>
      <c r="AW1464">
        <v>90.250389999999996</v>
      </c>
      <c r="AX1464">
        <v>88.415419999999997</v>
      </c>
      <c r="AY1464">
        <v>89.437190000000001</v>
      </c>
      <c r="AZ1464">
        <v>89.724270000000004</v>
      </c>
      <c r="BA1464">
        <v>87.705219999999997</v>
      </c>
      <c r="BB1464">
        <v>86.207700000000003</v>
      </c>
      <c r="BC1464">
        <v>81.246690000000001</v>
      </c>
      <c r="BD1464">
        <v>76.876559999999998</v>
      </c>
      <c r="BE1464">
        <v>74.238650000000007</v>
      </c>
      <c r="BF1464">
        <v>73.037040000000005</v>
      </c>
      <c r="BG1464">
        <v>71.716070000000002</v>
      </c>
      <c r="BH1464">
        <v>-1293.192</v>
      </c>
      <c r="BI1464">
        <v>-1168.2940000000001</v>
      </c>
      <c r="BJ1464">
        <v>-1043.511</v>
      </c>
      <c r="BK1464">
        <v>-1007.643</v>
      </c>
      <c r="BL1464">
        <v>-810.55079999999998</v>
      </c>
      <c r="BM1464">
        <v>-222.33009999999999</v>
      </c>
      <c r="BN1464">
        <v>951.83540000000005</v>
      </c>
      <c r="BO1464">
        <v>320.81790000000001</v>
      </c>
      <c r="BP1464">
        <v>-749.39850000000001</v>
      </c>
      <c r="BQ1464">
        <v>-695.30460000000005</v>
      </c>
      <c r="BR1464">
        <v>-151.6454</v>
      </c>
      <c r="BS1464">
        <v>17.260249999999999</v>
      </c>
      <c r="BT1464">
        <v>340.19889999999998</v>
      </c>
      <c r="BU1464">
        <v>765.30550000000005</v>
      </c>
      <c r="BV1464">
        <v>1225.615</v>
      </c>
      <c r="BW1464">
        <v>481.7099</v>
      </c>
      <c r="BX1464">
        <v>-363.3612</v>
      </c>
      <c r="BY1464">
        <v>-776.79129999999998</v>
      </c>
      <c r="BZ1464">
        <v>-1806.9590000000001</v>
      </c>
      <c r="CA1464">
        <v>-2076.1680000000001</v>
      </c>
      <c r="CB1464">
        <v>-2307.6869999999999</v>
      </c>
      <c r="CC1464">
        <v>-2212.163</v>
      </c>
      <c r="CD1464">
        <v>-2052.547</v>
      </c>
      <c r="CE1464">
        <v>-1917.6089999999999</v>
      </c>
      <c r="CF1464" s="20">
        <v>846.15110000000004</v>
      </c>
      <c r="CG1464" s="20">
        <v>762.45169999999996</v>
      </c>
      <c r="CH1464" s="20">
        <v>762.43799999999999</v>
      </c>
      <c r="CI1464" s="20">
        <v>821.92439999999999</v>
      </c>
      <c r="CJ1464" s="20">
        <v>980.48839999999996</v>
      </c>
      <c r="CK1464" s="20">
        <v>1098.335</v>
      </c>
      <c r="CL1464" s="20">
        <v>1408.2370000000001</v>
      </c>
      <c r="CM1464" s="20">
        <v>1092.7090000000001</v>
      </c>
      <c r="CN1464" s="20">
        <v>619.54499999999996</v>
      </c>
      <c r="CO1464" s="20">
        <v>290.53269999999998</v>
      </c>
      <c r="CP1464" s="20">
        <v>94.391620000000003</v>
      </c>
      <c r="CQ1464" s="20">
        <v>38.31485</v>
      </c>
      <c r="CR1464" s="20">
        <v>111.4252</v>
      </c>
      <c r="CS1464" s="20">
        <v>490.41820000000001</v>
      </c>
      <c r="CT1464" s="20">
        <v>1202.3130000000001</v>
      </c>
      <c r="CU1464" s="20">
        <v>1899.9929999999999</v>
      </c>
      <c r="CV1464" s="20">
        <v>2429.663</v>
      </c>
      <c r="CW1464" s="20">
        <v>3042.0709999999999</v>
      </c>
      <c r="CX1464" s="20">
        <v>3402.2370000000001</v>
      </c>
      <c r="CY1464" s="20">
        <v>3189.125</v>
      </c>
      <c r="CZ1464" s="20">
        <v>2840.3690000000001</v>
      </c>
      <c r="DA1464" s="20">
        <v>851.88459999999998</v>
      </c>
      <c r="DB1464" s="20">
        <v>1150.896</v>
      </c>
      <c r="DC1464" s="20">
        <v>1445.826</v>
      </c>
      <c r="DD1464">
        <v>0</v>
      </c>
      <c r="DE1464">
        <v>0</v>
      </c>
      <c r="DF1464">
        <v>0</v>
      </c>
    </row>
    <row r="1465" spans="1:110" x14ac:dyDescent="0.25">
      <c r="A1465" s="16" t="str">
        <f t="shared" si="22"/>
        <v>Program Specific_CPP_0 to 199.99 kW_All_CAISO_1-in-10_TYPICAL EVENT DAY_2030_8</v>
      </c>
      <c r="B1465" t="s">
        <v>196</v>
      </c>
      <c r="C1465" t="s">
        <v>121</v>
      </c>
      <c r="D1465" t="s">
        <v>124</v>
      </c>
      <c r="E1465" t="s">
        <v>7</v>
      </c>
      <c r="F1465" t="s">
        <v>110</v>
      </c>
      <c r="G1465" t="s">
        <v>85</v>
      </c>
      <c r="H1465" t="s">
        <v>19</v>
      </c>
      <c r="I1465">
        <v>2030</v>
      </c>
      <c r="J1465">
        <v>8</v>
      </c>
      <c r="K1465">
        <v>2961</v>
      </c>
      <c r="L1465">
        <v>56248.959999999999</v>
      </c>
      <c r="M1465">
        <v>54892.12</v>
      </c>
      <c r="N1465">
        <v>54174.28</v>
      </c>
      <c r="O1465">
        <v>54102.47</v>
      </c>
      <c r="P1465">
        <v>55598.82</v>
      </c>
      <c r="Q1465">
        <v>60228.03</v>
      </c>
      <c r="R1465">
        <v>67320.34</v>
      </c>
      <c r="S1465">
        <v>73584.12</v>
      </c>
      <c r="T1465">
        <v>80640.52</v>
      </c>
      <c r="U1465">
        <v>87352.66</v>
      </c>
      <c r="V1465">
        <v>93162.27</v>
      </c>
      <c r="W1465">
        <v>97180.87</v>
      </c>
      <c r="X1465">
        <v>99111.27</v>
      </c>
      <c r="Y1465">
        <v>100049.4</v>
      </c>
      <c r="Z1465">
        <v>99482.880000000005</v>
      </c>
      <c r="AA1465">
        <v>97291.47</v>
      </c>
      <c r="AB1465">
        <v>93447.94</v>
      </c>
      <c r="AC1465">
        <v>87900.67</v>
      </c>
      <c r="AD1465">
        <v>81130.45</v>
      </c>
      <c r="AE1465">
        <v>77362.259999999995</v>
      </c>
      <c r="AF1465">
        <v>73303.539999999994</v>
      </c>
      <c r="AG1465">
        <v>68370.33</v>
      </c>
      <c r="AH1465">
        <v>63004.46</v>
      </c>
      <c r="AI1465">
        <v>59076.95</v>
      </c>
      <c r="AJ1465">
        <v>72.806489999999997</v>
      </c>
      <c r="AK1465">
        <v>72.45</v>
      </c>
      <c r="AL1465">
        <v>71.734039999999993</v>
      </c>
      <c r="AM1465">
        <v>71.160640000000001</v>
      </c>
      <c r="AN1465">
        <v>71.035089999999997</v>
      </c>
      <c r="AO1465">
        <v>70.730779999999996</v>
      </c>
      <c r="AP1465">
        <v>70.429879999999997</v>
      </c>
      <c r="AQ1465">
        <v>72.451669999999993</v>
      </c>
      <c r="AR1465">
        <v>76.422690000000003</v>
      </c>
      <c r="AS1465">
        <v>80.328379999999996</v>
      </c>
      <c r="AT1465">
        <v>84.051739999999995</v>
      </c>
      <c r="AU1465">
        <v>87.058310000000006</v>
      </c>
      <c r="AV1465">
        <v>88.303380000000004</v>
      </c>
      <c r="AW1465">
        <v>87.995779999999996</v>
      </c>
      <c r="AX1465">
        <v>87.3446</v>
      </c>
      <c r="AY1465">
        <v>87.931160000000006</v>
      </c>
      <c r="AZ1465">
        <v>87.431380000000004</v>
      </c>
      <c r="BA1465">
        <v>85.476489999999998</v>
      </c>
      <c r="BB1465">
        <v>83.602019999999996</v>
      </c>
      <c r="BC1465">
        <v>80.371639999999999</v>
      </c>
      <c r="BD1465">
        <v>77.201700000000002</v>
      </c>
      <c r="BE1465">
        <v>75.479600000000005</v>
      </c>
      <c r="BF1465">
        <v>74.472489999999993</v>
      </c>
      <c r="BG1465">
        <v>73.494129999999998</v>
      </c>
      <c r="BH1465">
        <v>-931.70500000000004</v>
      </c>
      <c r="BI1465">
        <v>-838.79110000000003</v>
      </c>
      <c r="BJ1465">
        <v>-747.83699999999999</v>
      </c>
      <c r="BK1465">
        <v>-720.67290000000003</v>
      </c>
      <c r="BL1465">
        <v>-581.51390000000004</v>
      </c>
      <c r="BM1465">
        <v>-162.4366</v>
      </c>
      <c r="BN1465">
        <v>719.91049999999996</v>
      </c>
      <c r="BO1465">
        <v>244.63910000000001</v>
      </c>
      <c r="BP1465">
        <v>-580.5951</v>
      </c>
      <c r="BQ1465">
        <v>-548.76030000000003</v>
      </c>
      <c r="BR1465">
        <v>-121.8038</v>
      </c>
      <c r="BS1465">
        <v>13.974</v>
      </c>
      <c r="BT1465">
        <v>275.43459999999999</v>
      </c>
      <c r="BU1465">
        <v>615.60329999999999</v>
      </c>
      <c r="BV1465">
        <v>979.65570000000002</v>
      </c>
      <c r="BW1465">
        <v>382.40949999999998</v>
      </c>
      <c r="BX1465">
        <v>-285.1986</v>
      </c>
      <c r="BY1465">
        <v>-602.56399999999996</v>
      </c>
      <c r="BZ1465">
        <v>-1385.8230000000001</v>
      </c>
      <c r="CA1465">
        <v>-1584.453</v>
      </c>
      <c r="CB1465">
        <v>-1719.6120000000001</v>
      </c>
      <c r="CC1465">
        <v>-1633.12</v>
      </c>
      <c r="CD1465">
        <v>-1499.346</v>
      </c>
      <c r="CE1465">
        <v>-1388.5519999999999</v>
      </c>
      <c r="CF1465" s="20">
        <v>439.21660000000003</v>
      </c>
      <c r="CG1465" s="20">
        <v>393.02080000000001</v>
      </c>
      <c r="CH1465" s="20">
        <v>391.58339999999998</v>
      </c>
      <c r="CI1465" s="20">
        <v>420.43119999999999</v>
      </c>
      <c r="CJ1465" s="20">
        <v>504.66370000000001</v>
      </c>
      <c r="CK1465" s="20">
        <v>586.28120000000001</v>
      </c>
      <c r="CL1465" s="20">
        <v>805.58079999999995</v>
      </c>
      <c r="CM1465" s="20">
        <v>635.38779999999997</v>
      </c>
      <c r="CN1465" s="20">
        <v>371.87240000000003</v>
      </c>
      <c r="CO1465" s="20">
        <v>180.97149999999999</v>
      </c>
      <c r="CP1465" s="20">
        <v>60.897069999999999</v>
      </c>
      <c r="CQ1465" s="20">
        <v>25.113939999999999</v>
      </c>
      <c r="CR1465" s="20">
        <v>73.03895</v>
      </c>
      <c r="CS1465" s="20">
        <v>317.32100000000003</v>
      </c>
      <c r="CT1465" s="20">
        <v>768.16849999999999</v>
      </c>
      <c r="CU1465" s="20">
        <v>1197.3969999999999</v>
      </c>
      <c r="CV1465" s="20">
        <v>1496.8</v>
      </c>
      <c r="CW1465" s="20">
        <v>1830.489</v>
      </c>
      <c r="CX1465" s="20">
        <v>2001.1669999999999</v>
      </c>
      <c r="CY1465" s="20">
        <v>1857.3989999999999</v>
      </c>
      <c r="CZ1465" s="20">
        <v>1577.184</v>
      </c>
      <c r="DA1465" s="20">
        <v>464.28269999999998</v>
      </c>
      <c r="DB1465" s="20">
        <v>614.12030000000004</v>
      </c>
      <c r="DC1465" s="20">
        <v>758.08889999999997</v>
      </c>
      <c r="DD1465">
        <v>0</v>
      </c>
      <c r="DE1465">
        <v>0</v>
      </c>
      <c r="DF1465">
        <v>0</v>
      </c>
    </row>
    <row r="1466" spans="1:110" x14ac:dyDescent="0.25">
      <c r="A1466" s="16" t="str">
        <f t="shared" si="22"/>
        <v>Program Specific_CPP_0 to 199.99 kW_All_CAISO_1-in-10_MONTHLY SYSTEM PEAK DAY_2030_4</v>
      </c>
      <c r="B1466" t="s">
        <v>196</v>
      </c>
      <c r="C1466" t="s">
        <v>121</v>
      </c>
      <c r="D1466" t="s">
        <v>124</v>
      </c>
      <c r="E1466" t="s">
        <v>7</v>
      </c>
      <c r="F1466" t="s">
        <v>110</v>
      </c>
      <c r="G1466" t="s">
        <v>85</v>
      </c>
      <c r="H1466" t="s">
        <v>20</v>
      </c>
      <c r="I1466">
        <v>2030</v>
      </c>
      <c r="J1466">
        <v>4</v>
      </c>
      <c r="K1466">
        <v>2961</v>
      </c>
      <c r="L1466">
        <v>48109.01</v>
      </c>
      <c r="M1466">
        <v>47411.61</v>
      </c>
      <c r="N1466">
        <v>47109.06</v>
      </c>
      <c r="O1466">
        <v>47297.63</v>
      </c>
      <c r="P1466">
        <v>48531.12</v>
      </c>
      <c r="Q1466">
        <v>51977.09</v>
      </c>
      <c r="R1466">
        <v>55763.31</v>
      </c>
      <c r="S1466">
        <v>57747.41</v>
      </c>
      <c r="T1466">
        <v>59707.46</v>
      </c>
      <c r="U1466">
        <v>61677.59</v>
      </c>
      <c r="V1466">
        <v>63534.68</v>
      </c>
      <c r="W1466">
        <v>64861.7</v>
      </c>
      <c r="X1466">
        <v>65693.350000000006</v>
      </c>
      <c r="Y1466">
        <v>66457.59</v>
      </c>
      <c r="Z1466">
        <v>66520.87</v>
      </c>
      <c r="AA1466">
        <v>65666.63</v>
      </c>
      <c r="AB1466">
        <v>63460.86</v>
      </c>
      <c r="AC1466">
        <v>60476.23</v>
      </c>
      <c r="AD1466">
        <v>57661.61</v>
      </c>
      <c r="AE1466">
        <v>57283.76</v>
      </c>
      <c r="AF1466">
        <v>55644.63</v>
      </c>
      <c r="AG1466">
        <v>53397.599999999999</v>
      </c>
      <c r="AH1466">
        <v>51099.27</v>
      </c>
      <c r="AI1466">
        <v>49281.42</v>
      </c>
      <c r="AJ1466">
        <v>66.274029999999996</v>
      </c>
      <c r="AK1466">
        <v>63.690849999999998</v>
      </c>
      <c r="AL1466">
        <v>62.254289999999997</v>
      </c>
      <c r="AM1466">
        <v>61.382689999999997</v>
      </c>
      <c r="AN1466">
        <v>61.462569999999999</v>
      </c>
      <c r="AO1466">
        <v>60.980420000000002</v>
      </c>
      <c r="AP1466">
        <v>60.700870000000002</v>
      </c>
      <c r="AQ1466">
        <v>62.048310000000001</v>
      </c>
      <c r="AR1466">
        <v>70.298289999999994</v>
      </c>
      <c r="AS1466">
        <v>75.890910000000005</v>
      </c>
      <c r="AT1466">
        <v>79.012169999999998</v>
      </c>
      <c r="AU1466">
        <v>82.140349999999998</v>
      </c>
      <c r="AV1466">
        <v>82.105950000000007</v>
      </c>
      <c r="AW1466">
        <v>83.273219999999995</v>
      </c>
      <c r="AX1466">
        <v>82.987110000000001</v>
      </c>
      <c r="AY1466">
        <v>82.039490000000001</v>
      </c>
      <c r="AZ1466">
        <v>81.869029999999995</v>
      </c>
      <c r="BA1466">
        <v>79.374589999999998</v>
      </c>
      <c r="BB1466">
        <v>77.313460000000006</v>
      </c>
      <c r="BC1466">
        <v>73.200180000000003</v>
      </c>
      <c r="BD1466">
        <v>68.643739999999994</v>
      </c>
      <c r="BE1466">
        <v>66.624769999999998</v>
      </c>
      <c r="BF1466">
        <v>65.354529999999997</v>
      </c>
      <c r="BG1466">
        <v>64.706999999999994</v>
      </c>
      <c r="BH1466">
        <v>-796.87519999999995</v>
      </c>
      <c r="BI1466">
        <v>-724.48360000000002</v>
      </c>
      <c r="BJ1466">
        <v>-650.30669999999998</v>
      </c>
      <c r="BK1466">
        <v>-630.02890000000002</v>
      </c>
      <c r="BL1466">
        <v>-507.59210000000002</v>
      </c>
      <c r="BM1466">
        <v>-140.18360000000001</v>
      </c>
      <c r="BN1466">
        <v>596.32190000000003</v>
      </c>
      <c r="BO1466">
        <v>191.9881</v>
      </c>
      <c r="BP1466">
        <v>-429.88139999999999</v>
      </c>
      <c r="BQ1466">
        <v>-387.46629999999999</v>
      </c>
      <c r="BR1466">
        <v>-83.067549999999997</v>
      </c>
      <c r="BS1466">
        <v>9.3267089999999993</v>
      </c>
      <c r="BT1466">
        <v>182.56469999999999</v>
      </c>
      <c r="BU1466">
        <v>408.91320000000002</v>
      </c>
      <c r="BV1466">
        <v>655.06299999999999</v>
      </c>
      <c r="BW1466">
        <v>258.10629999999998</v>
      </c>
      <c r="BX1466">
        <v>-193.67949999999999</v>
      </c>
      <c r="BY1466">
        <v>-414.56799999999998</v>
      </c>
      <c r="BZ1466">
        <v>-984.94209999999998</v>
      </c>
      <c r="CA1466">
        <v>-1173.2260000000001</v>
      </c>
      <c r="CB1466">
        <v>-1305.356</v>
      </c>
      <c r="CC1466">
        <v>-1275.4749999999999</v>
      </c>
      <c r="CD1466">
        <v>-1216.0329999999999</v>
      </c>
      <c r="CE1466">
        <v>-1158.317</v>
      </c>
      <c r="CF1466" s="20">
        <v>321.29390000000001</v>
      </c>
      <c r="CG1466" s="20">
        <v>293.20069999999998</v>
      </c>
      <c r="CH1466" s="20">
        <v>296.10570000000001</v>
      </c>
      <c r="CI1466" s="20">
        <v>321.32119999999998</v>
      </c>
      <c r="CJ1466" s="20">
        <v>384.51350000000002</v>
      </c>
      <c r="CK1466" s="20">
        <v>436.64909999999998</v>
      </c>
      <c r="CL1466" s="20">
        <v>552.73069999999996</v>
      </c>
      <c r="CM1466" s="20">
        <v>391.32330000000002</v>
      </c>
      <c r="CN1466" s="20">
        <v>203.86590000000001</v>
      </c>
      <c r="CO1466" s="20">
        <v>90.222049999999996</v>
      </c>
      <c r="CP1466" s="20">
        <v>28.32291</v>
      </c>
      <c r="CQ1466" s="20">
        <v>11.187419999999999</v>
      </c>
      <c r="CR1466" s="20">
        <v>32.088639999999998</v>
      </c>
      <c r="CS1466" s="20">
        <v>140.01</v>
      </c>
      <c r="CT1466" s="20">
        <v>343.45960000000002</v>
      </c>
      <c r="CU1466" s="20">
        <v>545.47910000000002</v>
      </c>
      <c r="CV1466" s="20">
        <v>690.29740000000004</v>
      </c>
      <c r="CW1466" s="20">
        <v>866.46709999999996</v>
      </c>
      <c r="CX1466" s="20">
        <v>1010.856</v>
      </c>
      <c r="CY1466" s="20">
        <v>1018.38</v>
      </c>
      <c r="CZ1466" s="20">
        <v>908.82209999999998</v>
      </c>
      <c r="DA1466" s="20">
        <v>283.19830000000002</v>
      </c>
      <c r="DB1466" s="20">
        <v>403.96190000000001</v>
      </c>
      <c r="DC1466" s="20">
        <v>527.53409999999997</v>
      </c>
      <c r="DD1466">
        <v>0</v>
      </c>
      <c r="DE1466">
        <v>0</v>
      </c>
      <c r="DF1466">
        <v>0</v>
      </c>
    </row>
    <row r="1467" spans="1:110" x14ac:dyDescent="0.25">
      <c r="A1467" s="16" t="str">
        <f t="shared" si="22"/>
        <v>Portfolio Adjusted_CPP_0 to 199.99 kW_All_CAISO_1-in-10_MONTHLY SYSTEM PEAK DAY_2029_4</v>
      </c>
      <c r="B1467" t="s">
        <v>195</v>
      </c>
      <c r="C1467" t="s">
        <v>121</v>
      </c>
      <c r="D1467" t="s">
        <v>124</v>
      </c>
      <c r="E1467" t="s">
        <v>7</v>
      </c>
      <c r="F1467" t="s">
        <v>110</v>
      </c>
      <c r="G1467" t="s">
        <v>85</v>
      </c>
      <c r="H1467" t="s">
        <v>20</v>
      </c>
      <c r="I1467">
        <v>2029</v>
      </c>
      <c r="J1467">
        <v>4</v>
      </c>
      <c r="K1467">
        <v>3136</v>
      </c>
      <c r="L1467">
        <v>50912.85</v>
      </c>
      <c r="M1467">
        <v>50176.57</v>
      </c>
      <c r="N1467">
        <v>49857.62</v>
      </c>
      <c r="O1467">
        <v>50057.79</v>
      </c>
      <c r="P1467">
        <v>51364.95</v>
      </c>
      <c r="Q1467">
        <v>55017.440000000002</v>
      </c>
      <c r="R1467">
        <v>59028.21</v>
      </c>
      <c r="S1467">
        <v>61134.16</v>
      </c>
      <c r="T1467">
        <v>63208.639999999999</v>
      </c>
      <c r="U1467">
        <v>65292.14</v>
      </c>
      <c r="V1467">
        <v>67255.399999999994</v>
      </c>
      <c r="W1467">
        <v>68658.8</v>
      </c>
      <c r="X1467">
        <v>69538.38</v>
      </c>
      <c r="Y1467">
        <v>70346.649999999994</v>
      </c>
      <c r="Z1467">
        <v>70411.520000000004</v>
      </c>
      <c r="AA1467">
        <v>69503.289999999994</v>
      </c>
      <c r="AB1467">
        <v>67161.919999999998</v>
      </c>
      <c r="AC1467">
        <v>63998.11</v>
      </c>
      <c r="AD1467">
        <v>61012.85</v>
      </c>
      <c r="AE1467">
        <v>60610.63</v>
      </c>
      <c r="AF1467">
        <v>58874.6</v>
      </c>
      <c r="AG1467">
        <v>56496.98</v>
      </c>
      <c r="AH1467">
        <v>54067.27</v>
      </c>
      <c r="AI1467">
        <v>52147.61</v>
      </c>
      <c r="AJ1467">
        <v>66.279570000000007</v>
      </c>
      <c r="AK1467">
        <v>63.6965</v>
      </c>
      <c r="AL1467">
        <v>62.259169999999997</v>
      </c>
      <c r="AM1467">
        <v>61.388759999999998</v>
      </c>
      <c r="AN1467">
        <v>61.468719999999998</v>
      </c>
      <c r="AO1467">
        <v>60.987130000000001</v>
      </c>
      <c r="AP1467">
        <v>60.706919999999997</v>
      </c>
      <c r="AQ1467">
        <v>62.05303</v>
      </c>
      <c r="AR1467">
        <v>70.298829999999995</v>
      </c>
      <c r="AS1467">
        <v>75.889480000000006</v>
      </c>
      <c r="AT1467">
        <v>79.006609999999995</v>
      </c>
      <c r="AU1467">
        <v>82.131469999999993</v>
      </c>
      <c r="AV1467">
        <v>82.095969999999994</v>
      </c>
      <c r="AW1467">
        <v>83.26473</v>
      </c>
      <c r="AX1467">
        <v>82.980140000000006</v>
      </c>
      <c r="AY1467">
        <v>82.032129999999995</v>
      </c>
      <c r="AZ1467">
        <v>81.861500000000007</v>
      </c>
      <c r="BA1467">
        <v>79.367769999999993</v>
      </c>
      <c r="BB1467">
        <v>77.30771</v>
      </c>
      <c r="BC1467">
        <v>73.197040000000001</v>
      </c>
      <c r="BD1467">
        <v>68.641999999999996</v>
      </c>
      <c r="BE1467">
        <v>66.624570000000006</v>
      </c>
      <c r="BF1467">
        <v>65.356430000000003</v>
      </c>
      <c r="BG1467">
        <v>64.709490000000002</v>
      </c>
      <c r="BH1467">
        <v>-843.31790000000001</v>
      </c>
      <c r="BI1467">
        <v>-766.73410000000001</v>
      </c>
      <c r="BJ1467">
        <v>-688.24850000000004</v>
      </c>
      <c r="BK1467">
        <v>-666.79560000000004</v>
      </c>
      <c r="BL1467">
        <v>-537.23140000000001</v>
      </c>
      <c r="BM1467">
        <v>-148.3835</v>
      </c>
      <c r="BN1467">
        <v>631.23599999999999</v>
      </c>
      <c r="BO1467">
        <v>203.24770000000001</v>
      </c>
      <c r="BP1467">
        <v>-455.08909999999997</v>
      </c>
      <c r="BQ1467">
        <v>-410.17329999999998</v>
      </c>
      <c r="BR1467">
        <v>-87.932159999999996</v>
      </c>
      <c r="BS1467">
        <v>9.8727070000000001</v>
      </c>
      <c r="BT1467">
        <v>193.25020000000001</v>
      </c>
      <c r="BU1467">
        <v>432.84249999999997</v>
      </c>
      <c r="BV1467">
        <v>693.37599999999998</v>
      </c>
      <c r="BW1467">
        <v>273.1866</v>
      </c>
      <c r="BX1467">
        <v>-204.97499999999999</v>
      </c>
      <c r="BY1467">
        <v>-438.7106</v>
      </c>
      <c r="BZ1467">
        <v>-1042.1859999999999</v>
      </c>
      <c r="CA1467">
        <v>-1241.364</v>
      </c>
      <c r="CB1467">
        <v>-1381.127</v>
      </c>
      <c r="CC1467">
        <v>-1349.508</v>
      </c>
      <c r="CD1467">
        <v>-1286.663</v>
      </c>
      <c r="CE1467">
        <v>-1225.684</v>
      </c>
      <c r="CF1467" s="20">
        <v>359.83589999999998</v>
      </c>
      <c r="CG1467" s="20">
        <v>328.39569999999998</v>
      </c>
      <c r="CH1467" s="20">
        <v>331.666</v>
      </c>
      <c r="CI1467" s="20">
        <v>359.91829999999999</v>
      </c>
      <c r="CJ1467" s="20">
        <v>430.7296</v>
      </c>
      <c r="CK1467" s="20">
        <v>489.22579999999999</v>
      </c>
      <c r="CL1467" s="20">
        <v>619.34929999999997</v>
      </c>
      <c r="CM1467" s="20">
        <v>438.56959999999998</v>
      </c>
      <c r="CN1467" s="20">
        <v>228.47579999999999</v>
      </c>
      <c r="CO1467" s="20">
        <v>101.1066</v>
      </c>
      <c r="CP1467" s="20">
        <v>31.73734</v>
      </c>
      <c r="CQ1467" s="20">
        <v>12.53562</v>
      </c>
      <c r="CR1467" s="20">
        <v>35.954859999999996</v>
      </c>
      <c r="CS1467" s="20">
        <v>156.87610000000001</v>
      </c>
      <c r="CT1467" s="20">
        <v>384.81079999999997</v>
      </c>
      <c r="CU1467" s="20">
        <v>611.08190000000002</v>
      </c>
      <c r="CV1467" s="20">
        <v>773.16219999999998</v>
      </c>
      <c r="CW1467" s="20">
        <v>970.32439999999997</v>
      </c>
      <c r="CX1467" s="20">
        <v>1131.77</v>
      </c>
      <c r="CY1467" s="20">
        <v>1140.104</v>
      </c>
      <c r="CZ1467" s="20">
        <v>1017.3920000000001</v>
      </c>
      <c r="DA1467" s="20">
        <v>317.02809999999999</v>
      </c>
      <c r="DB1467" s="20">
        <v>452.25119999999998</v>
      </c>
      <c r="DC1467" s="20">
        <v>590.68089999999995</v>
      </c>
      <c r="DD1467">
        <v>0</v>
      </c>
      <c r="DE1467">
        <v>0</v>
      </c>
      <c r="DF1467">
        <v>0</v>
      </c>
    </row>
    <row r="1468" spans="1:110" x14ac:dyDescent="0.25">
      <c r="A1468" s="16" t="str">
        <f t="shared" si="22"/>
        <v>Program Specific_CPP_0 to 199.99 kW_All_CAISO_1-in-10_MONTHLY SYSTEM PEAK DAY_2030_6</v>
      </c>
      <c r="B1468" t="s">
        <v>196</v>
      </c>
      <c r="C1468" t="s">
        <v>121</v>
      </c>
      <c r="D1468" t="s">
        <v>124</v>
      </c>
      <c r="E1468" t="s">
        <v>7</v>
      </c>
      <c r="F1468" t="s">
        <v>110</v>
      </c>
      <c r="G1468" t="s">
        <v>85</v>
      </c>
      <c r="H1468" t="s">
        <v>20</v>
      </c>
      <c r="I1468">
        <v>2030</v>
      </c>
      <c r="J1468">
        <v>6</v>
      </c>
      <c r="K1468">
        <v>2961</v>
      </c>
      <c r="L1468">
        <v>51257.91</v>
      </c>
      <c r="M1468">
        <v>50196.13</v>
      </c>
      <c r="N1468">
        <v>49630.1</v>
      </c>
      <c r="O1468">
        <v>49664.66</v>
      </c>
      <c r="P1468">
        <v>50880.06</v>
      </c>
      <c r="Q1468">
        <v>54122.15</v>
      </c>
      <c r="R1468">
        <v>58437.49</v>
      </c>
      <c r="S1468">
        <v>63354.69</v>
      </c>
      <c r="T1468">
        <v>68336.800000000003</v>
      </c>
      <c r="U1468">
        <v>72665.87</v>
      </c>
      <c r="V1468">
        <v>76150.100000000006</v>
      </c>
      <c r="W1468">
        <v>78807.73</v>
      </c>
      <c r="X1468">
        <v>80370.98</v>
      </c>
      <c r="Y1468">
        <v>81660.149999999994</v>
      </c>
      <c r="Z1468">
        <v>81712.929999999993</v>
      </c>
      <c r="AA1468">
        <v>80462.490000000005</v>
      </c>
      <c r="AB1468">
        <v>78166.86</v>
      </c>
      <c r="AC1468">
        <v>74396.960000000006</v>
      </c>
      <c r="AD1468">
        <v>69452.259999999995</v>
      </c>
      <c r="AE1468">
        <v>66553.990000000005</v>
      </c>
      <c r="AF1468">
        <v>64585.2</v>
      </c>
      <c r="AG1468">
        <v>60803.51</v>
      </c>
      <c r="AH1468">
        <v>56627.11</v>
      </c>
      <c r="AI1468">
        <v>53564.6</v>
      </c>
      <c r="AJ1468">
        <v>71.555359999999993</v>
      </c>
      <c r="AK1468">
        <v>71.234560000000002</v>
      </c>
      <c r="AL1468">
        <v>70.212959999999995</v>
      </c>
      <c r="AM1468">
        <v>68.892129999999995</v>
      </c>
      <c r="AN1468">
        <v>68.231470000000002</v>
      </c>
      <c r="AO1468">
        <v>68.040769999999995</v>
      </c>
      <c r="AP1468">
        <v>67.635409999999993</v>
      </c>
      <c r="AQ1468">
        <v>73.037310000000005</v>
      </c>
      <c r="AR1468">
        <v>79.271320000000003</v>
      </c>
      <c r="AS1468">
        <v>84.567679999999996</v>
      </c>
      <c r="AT1468">
        <v>89.190669999999997</v>
      </c>
      <c r="AU1468">
        <v>91.963700000000003</v>
      </c>
      <c r="AV1468">
        <v>93.083969999999994</v>
      </c>
      <c r="AW1468">
        <v>90.250389999999996</v>
      </c>
      <c r="AX1468">
        <v>88.415419999999997</v>
      </c>
      <c r="AY1468">
        <v>89.437190000000001</v>
      </c>
      <c r="AZ1468">
        <v>89.724270000000004</v>
      </c>
      <c r="BA1468">
        <v>87.705219999999997</v>
      </c>
      <c r="BB1468">
        <v>86.207700000000003</v>
      </c>
      <c r="BC1468">
        <v>81.246690000000001</v>
      </c>
      <c r="BD1468">
        <v>76.876559999999998</v>
      </c>
      <c r="BE1468">
        <v>74.238650000000007</v>
      </c>
      <c r="BF1468">
        <v>73.037040000000005</v>
      </c>
      <c r="BG1468">
        <v>71.716070000000002</v>
      </c>
      <c r="BH1468">
        <v>-849.0335</v>
      </c>
      <c r="BI1468">
        <v>-767.03300000000002</v>
      </c>
      <c r="BJ1468">
        <v>-685.1078</v>
      </c>
      <c r="BK1468">
        <v>-661.55899999999997</v>
      </c>
      <c r="BL1468">
        <v>-532.15989999999999</v>
      </c>
      <c r="BM1468">
        <v>-145.96879999999999</v>
      </c>
      <c r="BN1468">
        <v>624.91899999999998</v>
      </c>
      <c r="BO1468">
        <v>210.6301</v>
      </c>
      <c r="BP1468">
        <v>-492.01080000000002</v>
      </c>
      <c r="BQ1468">
        <v>-456.49599999999998</v>
      </c>
      <c r="BR1468">
        <v>-99.561419999999998</v>
      </c>
      <c r="BS1468">
        <v>11.33206</v>
      </c>
      <c r="BT1468">
        <v>223.3545</v>
      </c>
      <c r="BU1468">
        <v>502.45440000000002</v>
      </c>
      <c r="BV1468">
        <v>804.66650000000004</v>
      </c>
      <c r="BW1468">
        <v>316.26229999999998</v>
      </c>
      <c r="BX1468">
        <v>-238.5615</v>
      </c>
      <c r="BY1468">
        <v>-509.99529999999999</v>
      </c>
      <c r="BZ1468">
        <v>-1186.3430000000001</v>
      </c>
      <c r="CA1468">
        <v>-1363.0889999999999</v>
      </c>
      <c r="CB1468">
        <v>-1515.0909999999999</v>
      </c>
      <c r="CC1468">
        <v>-1452.376</v>
      </c>
      <c r="CD1468">
        <v>-1347.5809999999999</v>
      </c>
      <c r="CE1468">
        <v>-1258.989</v>
      </c>
      <c r="CF1468" s="20">
        <v>364.73009999999999</v>
      </c>
      <c r="CG1468" s="20">
        <v>328.65179999999998</v>
      </c>
      <c r="CH1468" s="20">
        <v>328.64600000000002</v>
      </c>
      <c r="CI1468" s="20">
        <v>354.28730000000002</v>
      </c>
      <c r="CJ1468" s="20">
        <v>422.63569999999999</v>
      </c>
      <c r="CK1468" s="20">
        <v>473.4332</v>
      </c>
      <c r="CL1468" s="20">
        <v>607.01520000000005</v>
      </c>
      <c r="CM1468" s="20">
        <v>471.00790000000001</v>
      </c>
      <c r="CN1468" s="20">
        <v>267.05239999999998</v>
      </c>
      <c r="CO1468" s="20">
        <v>125.233</v>
      </c>
      <c r="CP1468" s="20">
        <v>40.687150000000003</v>
      </c>
      <c r="CQ1468" s="20">
        <v>16.515470000000001</v>
      </c>
      <c r="CR1468" s="20">
        <v>48.029380000000003</v>
      </c>
      <c r="CS1468" s="20">
        <v>211.39279999999999</v>
      </c>
      <c r="CT1468" s="20">
        <v>518.25239999999997</v>
      </c>
      <c r="CU1468" s="20">
        <v>818.98450000000003</v>
      </c>
      <c r="CV1468" s="20">
        <v>1047.297</v>
      </c>
      <c r="CW1468" s="20">
        <v>1311.2729999999999</v>
      </c>
      <c r="CX1468" s="20">
        <v>1466.521</v>
      </c>
      <c r="CY1468" s="20">
        <v>1374.66</v>
      </c>
      <c r="CZ1468" s="20">
        <v>1224.33</v>
      </c>
      <c r="DA1468" s="20">
        <v>367.20150000000001</v>
      </c>
      <c r="DB1468" s="20">
        <v>496.08920000000001</v>
      </c>
      <c r="DC1468" s="20">
        <v>623.21770000000004</v>
      </c>
      <c r="DD1468">
        <v>0</v>
      </c>
      <c r="DE1468">
        <v>0</v>
      </c>
      <c r="DF1468">
        <v>0</v>
      </c>
    </row>
    <row r="1469" spans="1:110" x14ac:dyDescent="0.25">
      <c r="A1469" s="16" t="str">
        <f t="shared" si="22"/>
        <v>Program Specific_CPP_0 to 199.99 kW_All_CAISO_1-in-10_MONTHLY SYSTEM PEAK DAY_2021_10</v>
      </c>
      <c r="B1469" t="s">
        <v>196</v>
      </c>
      <c r="C1469" t="s">
        <v>121</v>
      </c>
      <c r="D1469" t="s">
        <v>124</v>
      </c>
      <c r="E1469" t="s">
        <v>7</v>
      </c>
      <c r="F1469" t="s">
        <v>110</v>
      </c>
      <c r="G1469" t="s">
        <v>85</v>
      </c>
      <c r="H1469" t="s">
        <v>20</v>
      </c>
      <c r="I1469">
        <v>2021</v>
      </c>
      <c r="J1469">
        <v>10</v>
      </c>
      <c r="K1469">
        <v>7582</v>
      </c>
      <c r="L1469">
        <v>126956.6</v>
      </c>
      <c r="M1469">
        <v>123834.1</v>
      </c>
      <c r="N1469">
        <v>122209.60000000001</v>
      </c>
      <c r="O1469">
        <v>122327.1</v>
      </c>
      <c r="P1469">
        <v>125901.8</v>
      </c>
      <c r="Q1469">
        <v>136029.20000000001</v>
      </c>
      <c r="R1469">
        <v>152585</v>
      </c>
      <c r="S1469">
        <v>164056.79999999999</v>
      </c>
      <c r="T1469">
        <v>176908.2</v>
      </c>
      <c r="U1469">
        <v>188936.9</v>
      </c>
      <c r="V1469">
        <v>199955</v>
      </c>
      <c r="W1469">
        <v>209460.7</v>
      </c>
      <c r="X1469">
        <v>215275.3</v>
      </c>
      <c r="Y1469">
        <v>219354.7</v>
      </c>
      <c r="Z1469">
        <v>219335.9</v>
      </c>
      <c r="AA1469">
        <v>215172.5</v>
      </c>
      <c r="AB1469">
        <v>206717.9</v>
      </c>
      <c r="AC1469">
        <v>195454.2</v>
      </c>
      <c r="AD1469">
        <v>185419.4</v>
      </c>
      <c r="AE1469">
        <v>175978.9</v>
      </c>
      <c r="AF1469">
        <v>164910.39999999999</v>
      </c>
      <c r="AG1469">
        <v>153589.1</v>
      </c>
      <c r="AH1469">
        <v>141240.4</v>
      </c>
      <c r="AI1469">
        <v>132475.20000000001</v>
      </c>
      <c r="AJ1469">
        <v>72.897750000000002</v>
      </c>
      <c r="AK1469">
        <v>71.584370000000007</v>
      </c>
      <c r="AL1469">
        <v>71.031149999999997</v>
      </c>
      <c r="AM1469">
        <v>70.162869999999998</v>
      </c>
      <c r="AN1469">
        <v>69.500929999999997</v>
      </c>
      <c r="AO1469">
        <v>69.109179999999995</v>
      </c>
      <c r="AP1469">
        <v>69.028099999999995</v>
      </c>
      <c r="AQ1469">
        <v>69.207380000000001</v>
      </c>
      <c r="AR1469">
        <v>74.473889999999997</v>
      </c>
      <c r="AS1469">
        <v>80.22139</v>
      </c>
      <c r="AT1469">
        <v>84.258979999999994</v>
      </c>
      <c r="AU1469">
        <v>87.153350000000003</v>
      </c>
      <c r="AV1469">
        <v>87.881789999999995</v>
      </c>
      <c r="AW1469">
        <v>89.488510000000005</v>
      </c>
      <c r="AX1469">
        <v>88.244169999999997</v>
      </c>
      <c r="AY1469">
        <v>86.277630000000002</v>
      </c>
      <c r="AZ1469">
        <v>84.737909999999999</v>
      </c>
      <c r="BA1469">
        <v>84.078429999999997</v>
      </c>
      <c r="BB1469">
        <v>81.237930000000006</v>
      </c>
      <c r="BC1469">
        <v>77.721180000000004</v>
      </c>
      <c r="BD1469">
        <v>75.729119999999995</v>
      </c>
      <c r="BE1469">
        <v>74.610169999999997</v>
      </c>
      <c r="BF1469">
        <v>73.159850000000006</v>
      </c>
      <c r="BG1469">
        <v>72.474180000000004</v>
      </c>
      <c r="BH1469">
        <v>-2102.904</v>
      </c>
      <c r="BI1469">
        <v>-1892.2750000000001</v>
      </c>
      <c r="BJ1469">
        <v>-1687.0150000000001</v>
      </c>
      <c r="BK1469">
        <v>-1629.461</v>
      </c>
      <c r="BL1469">
        <v>-1316.82</v>
      </c>
      <c r="BM1469">
        <v>-366.87419999999997</v>
      </c>
      <c r="BN1469">
        <v>1631.7139999999999</v>
      </c>
      <c r="BO1469">
        <v>545.42600000000004</v>
      </c>
      <c r="BP1469">
        <v>-1273.702</v>
      </c>
      <c r="BQ1469">
        <v>-1186.925</v>
      </c>
      <c r="BR1469">
        <v>-261.42840000000001</v>
      </c>
      <c r="BS1469">
        <v>30.119140000000002</v>
      </c>
      <c r="BT1469">
        <v>598.25959999999998</v>
      </c>
      <c r="BU1469">
        <v>1349.6880000000001</v>
      </c>
      <c r="BV1469">
        <v>2159.9059999999999</v>
      </c>
      <c r="BW1469">
        <v>845.74770000000001</v>
      </c>
      <c r="BX1469">
        <v>-630.89300000000003</v>
      </c>
      <c r="BY1469">
        <v>-1339.85</v>
      </c>
      <c r="BZ1469">
        <v>-3167.2269999999999</v>
      </c>
      <c r="CA1469">
        <v>-3604.2150000000001</v>
      </c>
      <c r="CB1469">
        <v>-3868.5990000000002</v>
      </c>
      <c r="CC1469">
        <v>-3668.6869999999999</v>
      </c>
      <c r="CD1469">
        <v>-3361.1619999999998</v>
      </c>
      <c r="CE1469">
        <v>-3113.7150000000001</v>
      </c>
      <c r="CF1469" s="20">
        <v>2237.4870000000001</v>
      </c>
      <c r="CG1469" s="20">
        <v>2000.2139999999999</v>
      </c>
      <c r="CH1469" s="20">
        <v>1992.729</v>
      </c>
      <c r="CI1469" s="20">
        <v>2149.346</v>
      </c>
      <c r="CJ1469" s="20">
        <v>2587.8249999999998</v>
      </c>
      <c r="CK1469" s="20">
        <v>2990.7</v>
      </c>
      <c r="CL1469" s="20">
        <v>4138.473</v>
      </c>
      <c r="CM1469" s="20">
        <v>3158.34</v>
      </c>
      <c r="CN1469" s="20">
        <v>1789.712</v>
      </c>
      <c r="CO1469" s="20">
        <v>846.62549999999999</v>
      </c>
      <c r="CP1469" s="20">
        <v>280.5308</v>
      </c>
      <c r="CQ1469" s="20">
        <v>116.6698</v>
      </c>
      <c r="CR1469" s="20">
        <v>344.58550000000002</v>
      </c>
      <c r="CS1469" s="20">
        <v>1525.33</v>
      </c>
      <c r="CT1469" s="20">
        <v>3734.0419999999999</v>
      </c>
      <c r="CU1469" s="20">
        <v>5856.8280000000004</v>
      </c>
      <c r="CV1469" s="20">
        <v>7324.54</v>
      </c>
      <c r="CW1469" s="20">
        <v>9050.5040000000008</v>
      </c>
      <c r="CX1469" s="20">
        <v>10452.64</v>
      </c>
      <c r="CY1469" s="20">
        <v>9610.9860000000008</v>
      </c>
      <c r="CZ1469" s="20">
        <v>7982.3090000000002</v>
      </c>
      <c r="DA1469" s="20">
        <v>2342.9760000000001</v>
      </c>
      <c r="DB1469" s="20">
        <v>3086.232</v>
      </c>
      <c r="DC1469" s="20">
        <v>3812.0050000000001</v>
      </c>
      <c r="DD1469">
        <v>0</v>
      </c>
      <c r="DE1469">
        <v>0</v>
      </c>
      <c r="DF1469">
        <v>0</v>
      </c>
    </row>
    <row r="1470" spans="1:110" x14ac:dyDescent="0.25">
      <c r="A1470" s="16" t="str">
        <f t="shared" si="22"/>
        <v>Program Specific_CPP_0 to 199.99 kW_All_CAISO_1-in-10_TYPICAL EVENT DAY_2025_8</v>
      </c>
      <c r="B1470" t="s">
        <v>196</v>
      </c>
      <c r="C1470" t="s">
        <v>121</v>
      </c>
      <c r="D1470" t="s">
        <v>124</v>
      </c>
      <c r="E1470" t="s">
        <v>7</v>
      </c>
      <c r="F1470" t="s">
        <v>110</v>
      </c>
      <c r="G1470" t="s">
        <v>85</v>
      </c>
      <c r="H1470" t="s">
        <v>19</v>
      </c>
      <c r="I1470">
        <v>2025</v>
      </c>
      <c r="J1470">
        <v>8</v>
      </c>
      <c r="K1470">
        <v>3844</v>
      </c>
      <c r="L1470">
        <v>73022.97</v>
      </c>
      <c r="M1470">
        <v>71261.5</v>
      </c>
      <c r="N1470">
        <v>70329.59</v>
      </c>
      <c r="O1470">
        <v>70236.37</v>
      </c>
      <c r="P1470">
        <v>72178.95</v>
      </c>
      <c r="Q1470">
        <v>78188.639999999999</v>
      </c>
      <c r="R1470">
        <v>87395.95</v>
      </c>
      <c r="S1470">
        <v>95527.64</v>
      </c>
      <c r="T1470">
        <v>104688.3</v>
      </c>
      <c r="U1470">
        <v>113402.1</v>
      </c>
      <c r="V1470">
        <v>120944.2</v>
      </c>
      <c r="W1470">
        <v>126161.2</v>
      </c>
      <c r="X1470">
        <v>128667.2</v>
      </c>
      <c r="Y1470">
        <v>129885.1</v>
      </c>
      <c r="Z1470">
        <v>129149.7</v>
      </c>
      <c r="AA1470">
        <v>126304.8</v>
      </c>
      <c r="AB1470">
        <v>121315</v>
      </c>
      <c r="AC1470">
        <v>114113.5</v>
      </c>
      <c r="AD1470">
        <v>105324.4</v>
      </c>
      <c r="AE1470">
        <v>100432.5</v>
      </c>
      <c r="AF1470">
        <v>95163.39</v>
      </c>
      <c r="AG1470">
        <v>88759.05</v>
      </c>
      <c r="AH1470">
        <v>81793.02</v>
      </c>
      <c r="AI1470">
        <v>76694.28</v>
      </c>
      <c r="AJ1470">
        <v>72.806489999999997</v>
      </c>
      <c r="AK1470">
        <v>72.45</v>
      </c>
      <c r="AL1470">
        <v>71.734039999999993</v>
      </c>
      <c r="AM1470">
        <v>71.160640000000001</v>
      </c>
      <c r="AN1470">
        <v>71.035089999999997</v>
      </c>
      <c r="AO1470">
        <v>70.730779999999996</v>
      </c>
      <c r="AP1470">
        <v>70.429879999999997</v>
      </c>
      <c r="AQ1470">
        <v>72.451669999999993</v>
      </c>
      <c r="AR1470">
        <v>76.422690000000003</v>
      </c>
      <c r="AS1470">
        <v>80.328379999999996</v>
      </c>
      <c r="AT1470">
        <v>84.051739999999995</v>
      </c>
      <c r="AU1470">
        <v>87.058310000000006</v>
      </c>
      <c r="AV1470">
        <v>88.303380000000004</v>
      </c>
      <c r="AW1470">
        <v>87.995779999999996</v>
      </c>
      <c r="AX1470">
        <v>87.3446</v>
      </c>
      <c r="AY1470">
        <v>87.931160000000006</v>
      </c>
      <c r="AZ1470">
        <v>87.431380000000004</v>
      </c>
      <c r="BA1470">
        <v>85.476489999999998</v>
      </c>
      <c r="BB1470">
        <v>83.602019999999996</v>
      </c>
      <c r="BC1470">
        <v>80.371639999999999</v>
      </c>
      <c r="BD1470">
        <v>77.201700000000002</v>
      </c>
      <c r="BE1470">
        <v>75.479600000000005</v>
      </c>
      <c r="BF1470">
        <v>74.472489999999993</v>
      </c>
      <c r="BG1470">
        <v>73.494129999999998</v>
      </c>
      <c r="BH1470">
        <v>-1209.549</v>
      </c>
      <c r="BI1470">
        <v>-1088.9269999999999</v>
      </c>
      <c r="BJ1470">
        <v>-970.84950000000003</v>
      </c>
      <c r="BK1470">
        <v>-935.58479999999997</v>
      </c>
      <c r="BL1470">
        <v>-754.92719999999997</v>
      </c>
      <c r="BM1470">
        <v>-210.8768</v>
      </c>
      <c r="BN1470">
        <v>934.59519999999998</v>
      </c>
      <c r="BO1470">
        <v>317.59289999999999</v>
      </c>
      <c r="BP1470">
        <v>-753.73440000000005</v>
      </c>
      <c r="BQ1470">
        <v>-712.40610000000004</v>
      </c>
      <c r="BR1470">
        <v>-158.12690000000001</v>
      </c>
      <c r="BS1470">
        <v>18.141190000000002</v>
      </c>
      <c r="BT1470">
        <v>357.57190000000003</v>
      </c>
      <c r="BU1470">
        <v>799.1825</v>
      </c>
      <c r="BV1470">
        <v>1271.799</v>
      </c>
      <c r="BW1470">
        <v>496.4479</v>
      </c>
      <c r="BX1470">
        <v>-370.24770000000001</v>
      </c>
      <c r="BY1470">
        <v>-782.25469999999996</v>
      </c>
      <c r="BZ1470">
        <v>-1799.09</v>
      </c>
      <c r="CA1470">
        <v>-2056.953</v>
      </c>
      <c r="CB1470">
        <v>-2232.4180000000001</v>
      </c>
      <c r="CC1470">
        <v>-2120.1329999999998</v>
      </c>
      <c r="CD1470">
        <v>-1946.4659999999999</v>
      </c>
      <c r="CE1470">
        <v>-1802.6320000000001</v>
      </c>
      <c r="CF1470" s="20">
        <v>740.23350000000005</v>
      </c>
      <c r="CG1470" s="20">
        <v>662.37739999999997</v>
      </c>
      <c r="CH1470" s="20">
        <v>659.95479999999998</v>
      </c>
      <c r="CI1470" s="20">
        <v>708.57339999999999</v>
      </c>
      <c r="CJ1470" s="20">
        <v>850.53480000000002</v>
      </c>
      <c r="CK1470" s="20">
        <v>988.08879999999999</v>
      </c>
      <c r="CL1470" s="20">
        <v>1357.6849999999999</v>
      </c>
      <c r="CM1470" s="20">
        <v>1070.8499999999999</v>
      </c>
      <c r="CN1470" s="20">
        <v>626.73490000000004</v>
      </c>
      <c r="CO1470" s="20">
        <v>305.00020000000001</v>
      </c>
      <c r="CP1470" s="20">
        <v>102.6328</v>
      </c>
      <c r="CQ1470" s="20">
        <v>42.325760000000002</v>
      </c>
      <c r="CR1470" s="20">
        <v>123.09610000000001</v>
      </c>
      <c r="CS1470" s="20">
        <v>534.79690000000005</v>
      </c>
      <c r="CT1470" s="20">
        <v>1294.6320000000001</v>
      </c>
      <c r="CU1470" s="20">
        <v>2018.0329999999999</v>
      </c>
      <c r="CV1470" s="20">
        <v>2522.6309999999999</v>
      </c>
      <c r="CW1470" s="20">
        <v>3085.0129999999999</v>
      </c>
      <c r="CX1470" s="20">
        <v>3372.6669999999999</v>
      </c>
      <c r="CY1470" s="20">
        <v>3130.3670000000002</v>
      </c>
      <c r="CZ1470" s="20">
        <v>2658.105</v>
      </c>
      <c r="DA1470" s="20">
        <v>782.4787</v>
      </c>
      <c r="DB1470" s="20">
        <v>1035.0070000000001</v>
      </c>
      <c r="DC1470" s="20">
        <v>1277.644</v>
      </c>
      <c r="DD1470">
        <v>0</v>
      </c>
      <c r="DE1470">
        <v>0</v>
      </c>
      <c r="DF1470">
        <v>0</v>
      </c>
    </row>
    <row r="1471" spans="1:110" x14ac:dyDescent="0.25">
      <c r="A1471" s="16" t="str">
        <f t="shared" si="22"/>
        <v>Program Specific_CPP_0 to 199.99 kW_All_CAISO_1-in-10_MONTHLY SYSTEM PEAK DAY_2020_9</v>
      </c>
      <c r="B1471" t="s">
        <v>196</v>
      </c>
      <c r="C1471" t="s">
        <v>121</v>
      </c>
      <c r="D1471" t="s">
        <v>124</v>
      </c>
      <c r="E1471" t="s">
        <v>7</v>
      </c>
      <c r="F1471" t="s">
        <v>110</v>
      </c>
      <c r="G1471" t="s">
        <v>85</v>
      </c>
      <c r="H1471" t="s">
        <v>20</v>
      </c>
      <c r="I1471">
        <v>2020</v>
      </c>
      <c r="J1471">
        <v>9</v>
      </c>
      <c r="K1471">
        <v>12288</v>
      </c>
      <c r="L1471">
        <v>177551.8</v>
      </c>
      <c r="M1471">
        <v>172577</v>
      </c>
      <c r="N1471">
        <v>169674.5</v>
      </c>
      <c r="O1471">
        <v>169939.6</v>
      </c>
      <c r="P1471">
        <v>175949.1</v>
      </c>
      <c r="Q1471">
        <v>192580</v>
      </c>
      <c r="R1471">
        <v>217978.5</v>
      </c>
      <c r="S1471">
        <v>237911.1</v>
      </c>
      <c r="T1471">
        <v>261609.60000000001</v>
      </c>
      <c r="U1471">
        <v>285502.90000000002</v>
      </c>
      <c r="V1471">
        <v>307272.09999999998</v>
      </c>
      <c r="W1471">
        <v>324302.8</v>
      </c>
      <c r="X1471">
        <v>333869.90000000002</v>
      </c>
      <c r="Y1471">
        <v>340221.5</v>
      </c>
      <c r="Z1471">
        <v>339763.7</v>
      </c>
      <c r="AA1471">
        <v>332605.2</v>
      </c>
      <c r="AB1471">
        <v>318480.09999999998</v>
      </c>
      <c r="AC1471">
        <v>298146.8</v>
      </c>
      <c r="AD1471">
        <v>274055.8</v>
      </c>
      <c r="AE1471">
        <v>262858.90000000002</v>
      </c>
      <c r="AF1471">
        <v>244310.6</v>
      </c>
      <c r="AG1471">
        <v>224726.1</v>
      </c>
      <c r="AH1471">
        <v>203723.7</v>
      </c>
      <c r="AI1471">
        <v>188595</v>
      </c>
      <c r="AJ1471">
        <v>76.799080000000004</v>
      </c>
      <c r="AK1471">
        <v>76.227959999999996</v>
      </c>
      <c r="AL1471">
        <v>75.931910000000002</v>
      </c>
      <c r="AM1471">
        <v>76.265360000000001</v>
      </c>
      <c r="AN1471">
        <v>76.73809</v>
      </c>
      <c r="AO1471">
        <v>76.4238</v>
      </c>
      <c r="AP1471">
        <v>76.209590000000006</v>
      </c>
      <c r="AQ1471">
        <v>76.468760000000003</v>
      </c>
      <c r="AR1471">
        <v>78.64667</v>
      </c>
      <c r="AS1471">
        <v>80.607619999999997</v>
      </c>
      <c r="AT1471">
        <v>83.851929999999996</v>
      </c>
      <c r="AU1471">
        <v>87.392780000000002</v>
      </c>
      <c r="AV1471">
        <v>88.951049999999995</v>
      </c>
      <c r="AW1471">
        <v>88.877740000000003</v>
      </c>
      <c r="AX1471">
        <v>88.524500000000003</v>
      </c>
      <c r="AY1471">
        <v>88.597099999999998</v>
      </c>
      <c r="AZ1471">
        <v>87.937839999999994</v>
      </c>
      <c r="BA1471">
        <v>87.174710000000005</v>
      </c>
      <c r="BB1471">
        <v>83.394149999999996</v>
      </c>
      <c r="BC1471">
        <v>81.506680000000003</v>
      </c>
      <c r="BD1471">
        <v>79.768450000000001</v>
      </c>
      <c r="BE1471">
        <v>78.704809999999995</v>
      </c>
      <c r="BF1471">
        <v>77.740200000000002</v>
      </c>
      <c r="BG1471">
        <v>76.419970000000006</v>
      </c>
      <c r="BH1471">
        <v>-2940.9580000000001</v>
      </c>
      <c r="BI1471">
        <v>-2637.1010000000001</v>
      </c>
      <c r="BJ1471">
        <v>-2342.2350000000001</v>
      </c>
      <c r="BK1471">
        <v>-2263.6840000000002</v>
      </c>
      <c r="BL1471">
        <v>-1840.27</v>
      </c>
      <c r="BM1471">
        <v>-519.39319999999998</v>
      </c>
      <c r="BN1471">
        <v>2331.02</v>
      </c>
      <c r="BO1471">
        <v>790.96349999999995</v>
      </c>
      <c r="BP1471">
        <v>-1883.5350000000001</v>
      </c>
      <c r="BQ1471">
        <v>-1793.5650000000001</v>
      </c>
      <c r="BR1471">
        <v>-401.73880000000003</v>
      </c>
      <c r="BS1471">
        <v>46.632730000000002</v>
      </c>
      <c r="BT1471">
        <v>927.83920000000001</v>
      </c>
      <c r="BU1471">
        <v>2093.3809999999999</v>
      </c>
      <c r="BV1471">
        <v>3345.8159999999998</v>
      </c>
      <c r="BW1471">
        <v>1307.3230000000001</v>
      </c>
      <c r="BX1471">
        <v>-971.98609999999996</v>
      </c>
      <c r="BY1471">
        <v>-2043.8130000000001</v>
      </c>
      <c r="BZ1471">
        <v>-4681.2619999999997</v>
      </c>
      <c r="CA1471">
        <v>-5383.6009999999997</v>
      </c>
      <c r="CB1471">
        <v>-5731.2309999999998</v>
      </c>
      <c r="CC1471">
        <v>-5367.893</v>
      </c>
      <c r="CD1471">
        <v>-4848.1059999999998</v>
      </c>
      <c r="CE1471">
        <v>-4432.76</v>
      </c>
      <c r="CF1471" s="20">
        <v>4376.2250000000004</v>
      </c>
      <c r="CG1471" s="20">
        <v>3884.7350000000001</v>
      </c>
      <c r="CH1471" s="20">
        <v>3841.239</v>
      </c>
      <c r="CI1471" s="20">
        <v>4148.1080000000002</v>
      </c>
      <c r="CJ1471" s="20">
        <v>5054.1149999999998</v>
      </c>
      <c r="CK1471" s="20">
        <v>5994.1949999999997</v>
      </c>
      <c r="CL1471" s="20">
        <v>8445.8619999999992</v>
      </c>
      <c r="CM1471" s="20">
        <v>6642.0190000000002</v>
      </c>
      <c r="CN1471" s="20">
        <v>3913.7649999999999</v>
      </c>
      <c r="CO1471" s="20">
        <v>1933.2090000000001</v>
      </c>
      <c r="CP1471" s="20">
        <v>662.46439999999996</v>
      </c>
      <c r="CQ1471" s="20">
        <v>279.67579999999998</v>
      </c>
      <c r="CR1471" s="20">
        <v>828.82539999999995</v>
      </c>
      <c r="CS1471" s="20">
        <v>3669.3870000000002</v>
      </c>
      <c r="CT1471" s="20">
        <v>8960.1180000000004</v>
      </c>
      <c r="CU1471" s="20">
        <v>13994.16</v>
      </c>
      <c r="CV1471" s="20">
        <v>17385.57</v>
      </c>
      <c r="CW1471" s="20">
        <v>21059.25</v>
      </c>
      <c r="CX1471" s="20">
        <v>22834.61</v>
      </c>
      <c r="CY1471" s="20">
        <v>21443.33</v>
      </c>
      <c r="CZ1471" s="20">
        <v>17519.310000000001</v>
      </c>
      <c r="DA1471" s="20">
        <v>5015.9610000000002</v>
      </c>
      <c r="DB1471" s="20">
        <v>6420.8720000000003</v>
      </c>
      <c r="DC1471" s="20">
        <v>7725.8140000000003</v>
      </c>
      <c r="DD1471">
        <v>0</v>
      </c>
      <c r="DE1471">
        <v>0</v>
      </c>
      <c r="DF1471">
        <v>0</v>
      </c>
    </row>
    <row r="1472" spans="1:110" x14ac:dyDescent="0.25">
      <c r="A1472" s="16" t="str">
        <f t="shared" si="22"/>
        <v>Program Specific_CPP_0 to 199.99 kW_All_CAISO_1-in-10_MONTHLY SYSTEM PEAK DAY_2026_5</v>
      </c>
      <c r="B1472" t="s">
        <v>196</v>
      </c>
      <c r="C1472" t="s">
        <v>121</v>
      </c>
      <c r="D1472" t="s">
        <v>124</v>
      </c>
      <c r="E1472" t="s">
        <v>7</v>
      </c>
      <c r="F1472" t="s">
        <v>110</v>
      </c>
      <c r="G1472" t="s">
        <v>85</v>
      </c>
      <c r="H1472" t="s">
        <v>20</v>
      </c>
      <c r="I1472">
        <v>2026</v>
      </c>
      <c r="J1472">
        <v>5</v>
      </c>
      <c r="K1472">
        <v>3649</v>
      </c>
      <c r="L1472">
        <v>61136.28</v>
      </c>
      <c r="M1472">
        <v>60021.32</v>
      </c>
      <c r="N1472">
        <v>59438.98</v>
      </c>
      <c r="O1472">
        <v>59484.26</v>
      </c>
      <c r="P1472">
        <v>60857.79</v>
      </c>
      <c r="Q1472">
        <v>64637.15</v>
      </c>
      <c r="R1472">
        <v>69040.59</v>
      </c>
      <c r="S1472">
        <v>74015.58</v>
      </c>
      <c r="T1472">
        <v>79169.39</v>
      </c>
      <c r="U1472">
        <v>83736.3</v>
      </c>
      <c r="V1472">
        <v>87457.27</v>
      </c>
      <c r="W1472">
        <v>90103.99</v>
      </c>
      <c r="X1472">
        <v>91632.82</v>
      </c>
      <c r="Y1472">
        <v>92840.88</v>
      </c>
      <c r="Z1472">
        <v>92824.9</v>
      </c>
      <c r="AA1472">
        <v>91266.54</v>
      </c>
      <c r="AB1472">
        <v>88426.91</v>
      </c>
      <c r="AC1472">
        <v>84226.89</v>
      </c>
      <c r="AD1472">
        <v>79063.23</v>
      </c>
      <c r="AE1472">
        <v>76673.5</v>
      </c>
      <c r="AF1472">
        <v>74675.98</v>
      </c>
      <c r="AG1472">
        <v>70736.69</v>
      </c>
      <c r="AH1472">
        <v>66521.63</v>
      </c>
      <c r="AI1472">
        <v>63393.19</v>
      </c>
      <c r="AJ1472">
        <v>66.132540000000006</v>
      </c>
      <c r="AK1472">
        <v>64.996420000000001</v>
      </c>
      <c r="AL1472">
        <v>64.42765</v>
      </c>
      <c r="AM1472">
        <v>63.679119999999998</v>
      </c>
      <c r="AN1472">
        <v>63.061059999999998</v>
      </c>
      <c r="AO1472">
        <v>62.522559999999999</v>
      </c>
      <c r="AP1472">
        <v>62.036650000000002</v>
      </c>
      <c r="AQ1472">
        <v>65.388980000000004</v>
      </c>
      <c r="AR1472">
        <v>71.863010000000003</v>
      </c>
      <c r="AS1472">
        <v>78.570319999999995</v>
      </c>
      <c r="AT1472">
        <v>85.115430000000003</v>
      </c>
      <c r="AU1472">
        <v>87.49194</v>
      </c>
      <c r="AV1472">
        <v>89.508560000000003</v>
      </c>
      <c r="AW1472">
        <v>89.824960000000004</v>
      </c>
      <c r="AX1472">
        <v>90.211699999999993</v>
      </c>
      <c r="AY1472">
        <v>90.539659999999998</v>
      </c>
      <c r="AZ1472">
        <v>91.090890000000002</v>
      </c>
      <c r="BA1472">
        <v>89.944689999999994</v>
      </c>
      <c r="BB1472">
        <v>88.173940000000002</v>
      </c>
      <c r="BC1472">
        <v>85.097260000000006</v>
      </c>
      <c r="BD1472">
        <v>80.239990000000006</v>
      </c>
      <c r="BE1472">
        <v>77.676689999999994</v>
      </c>
      <c r="BF1472">
        <v>74.531720000000007</v>
      </c>
      <c r="BG1472">
        <v>71.793379999999999</v>
      </c>
      <c r="BH1472">
        <v>-1012.658</v>
      </c>
      <c r="BI1472">
        <v>-917.16899999999998</v>
      </c>
      <c r="BJ1472">
        <v>-820.51239999999996</v>
      </c>
      <c r="BK1472">
        <v>-792.36109999999996</v>
      </c>
      <c r="BL1472">
        <v>-636.51790000000005</v>
      </c>
      <c r="BM1472">
        <v>-174.32810000000001</v>
      </c>
      <c r="BN1472">
        <v>738.30650000000003</v>
      </c>
      <c r="BO1472">
        <v>246.0735</v>
      </c>
      <c r="BP1472">
        <v>-570.00329999999997</v>
      </c>
      <c r="BQ1472">
        <v>-526.04190000000006</v>
      </c>
      <c r="BR1472">
        <v>-114.34480000000001</v>
      </c>
      <c r="BS1472">
        <v>12.956390000000001</v>
      </c>
      <c r="BT1472">
        <v>254.6516</v>
      </c>
      <c r="BU1472">
        <v>571.24929999999995</v>
      </c>
      <c r="BV1472">
        <v>914.09140000000002</v>
      </c>
      <c r="BW1472">
        <v>358.72820000000002</v>
      </c>
      <c r="BX1472">
        <v>-269.87470000000002</v>
      </c>
      <c r="BY1472">
        <v>-577.38009999999997</v>
      </c>
      <c r="BZ1472">
        <v>-1350.5119999999999</v>
      </c>
      <c r="CA1472">
        <v>-1570.347</v>
      </c>
      <c r="CB1472">
        <v>-1751.808</v>
      </c>
      <c r="CC1472">
        <v>-1689.643</v>
      </c>
      <c r="CD1472">
        <v>-1583.046</v>
      </c>
      <c r="CE1472">
        <v>-1490.002</v>
      </c>
      <c r="CF1472" s="20">
        <v>518.85709999999995</v>
      </c>
      <c r="CG1472" s="20">
        <v>469.90120000000002</v>
      </c>
      <c r="CH1472" s="20">
        <v>471.39030000000002</v>
      </c>
      <c r="CI1472" s="20">
        <v>508.2353</v>
      </c>
      <c r="CJ1472" s="20">
        <v>604.64890000000003</v>
      </c>
      <c r="CK1472" s="20">
        <v>675.26310000000001</v>
      </c>
      <c r="CL1472" s="20">
        <v>847.27700000000004</v>
      </c>
      <c r="CM1472" s="20">
        <v>642.86080000000004</v>
      </c>
      <c r="CN1472" s="20">
        <v>358.428</v>
      </c>
      <c r="CO1472" s="20">
        <v>166.29740000000001</v>
      </c>
      <c r="CP1472" s="20">
        <v>53.667090000000002</v>
      </c>
      <c r="CQ1472" s="20">
        <v>21.58944</v>
      </c>
      <c r="CR1472" s="20">
        <v>62.432479999999998</v>
      </c>
      <c r="CS1472" s="20">
        <v>273.24259999999998</v>
      </c>
      <c r="CT1472" s="20">
        <v>668.7885</v>
      </c>
      <c r="CU1472" s="20">
        <v>1053.6880000000001</v>
      </c>
      <c r="CV1472" s="20">
        <v>1340.2729999999999</v>
      </c>
      <c r="CW1472" s="20">
        <v>1680.6769999999999</v>
      </c>
      <c r="CX1472" s="20">
        <v>1900.4860000000001</v>
      </c>
      <c r="CY1472" s="20">
        <v>1824.4739999999999</v>
      </c>
      <c r="CZ1472" s="20">
        <v>1636.7950000000001</v>
      </c>
      <c r="DA1472" s="20">
        <v>496.97739999999999</v>
      </c>
      <c r="DB1472" s="20">
        <v>684.59950000000003</v>
      </c>
      <c r="DC1472" s="20">
        <v>872.90959999999995</v>
      </c>
      <c r="DD1472">
        <v>0</v>
      </c>
      <c r="DE1472">
        <v>0</v>
      </c>
      <c r="DF1472">
        <v>0</v>
      </c>
    </row>
    <row r="1473" spans="1:110" x14ac:dyDescent="0.25">
      <c r="A1473" s="16" t="str">
        <f t="shared" si="22"/>
        <v>Portfolio Adjusted_CPP_0 to 199.99 kW_All_CAISO_1-in-10_MONTHLY SYSTEM PEAK DAY_2023_9</v>
      </c>
      <c r="B1473" t="s">
        <v>195</v>
      </c>
      <c r="C1473" t="s">
        <v>121</v>
      </c>
      <c r="D1473" t="s">
        <v>124</v>
      </c>
      <c r="E1473" t="s">
        <v>7</v>
      </c>
      <c r="F1473" t="s">
        <v>110</v>
      </c>
      <c r="G1473" t="s">
        <v>85</v>
      </c>
      <c r="H1473" t="s">
        <v>20</v>
      </c>
      <c r="I1473">
        <v>2023</v>
      </c>
      <c r="J1473">
        <v>9</v>
      </c>
      <c r="K1473">
        <v>4347</v>
      </c>
      <c r="L1473">
        <v>79971.92</v>
      </c>
      <c r="M1473">
        <v>78213.789999999994</v>
      </c>
      <c r="N1473">
        <v>77188.52</v>
      </c>
      <c r="O1473">
        <v>77282.58</v>
      </c>
      <c r="P1473">
        <v>79407.47</v>
      </c>
      <c r="Q1473">
        <v>85280.1</v>
      </c>
      <c r="R1473">
        <v>94241.25</v>
      </c>
      <c r="S1473">
        <v>101268.7</v>
      </c>
      <c r="T1473">
        <v>109626.8</v>
      </c>
      <c r="U1473">
        <v>118057.3</v>
      </c>
      <c r="V1473">
        <v>125737.1</v>
      </c>
      <c r="W1473">
        <v>131751.5</v>
      </c>
      <c r="X1473">
        <v>135132.70000000001</v>
      </c>
      <c r="Y1473">
        <v>137382.70000000001</v>
      </c>
      <c r="Z1473">
        <v>137224</v>
      </c>
      <c r="AA1473">
        <v>134698.5</v>
      </c>
      <c r="AB1473">
        <v>129717.1</v>
      </c>
      <c r="AC1473">
        <v>122542.5</v>
      </c>
      <c r="AD1473">
        <v>114041.3</v>
      </c>
      <c r="AE1473">
        <v>110092.1</v>
      </c>
      <c r="AF1473">
        <v>103540.9</v>
      </c>
      <c r="AG1473">
        <v>96620.479999999996</v>
      </c>
      <c r="AH1473">
        <v>89200.23</v>
      </c>
      <c r="AI1473">
        <v>83859.55</v>
      </c>
      <c r="AJ1473">
        <v>76.801230000000004</v>
      </c>
      <c r="AK1473">
        <v>76.230329999999995</v>
      </c>
      <c r="AL1473">
        <v>75.93365</v>
      </c>
      <c r="AM1473">
        <v>76.267340000000004</v>
      </c>
      <c r="AN1473">
        <v>76.740229999999997</v>
      </c>
      <c r="AO1473">
        <v>76.426230000000004</v>
      </c>
      <c r="AP1473">
        <v>76.21123</v>
      </c>
      <c r="AQ1473">
        <v>76.470349999999996</v>
      </c>
      <c r="AR1473">
        <v>78.646820000000005</v>
      </c>
      <c r="AS1473">
        <v>80.606840000000005</v>
      </c>
      <c r="AT1473">
        <v>83.85087</v>
      </c>
      <c r="AU1473">
        <v>87.389650000000003</v>
      </c>
      <c r="AV1473">
        <v>88.947770000000006</v>
      </c>
      <c r="AW1473">
        <v>88.873639999999995</v>
      </c>
      <c r="AX1473">
        <v>88.520470000000003</v>
      </c>
      <c r="AY1473">
        <v>88.593260000000001</v>
      </c>
      <c r="AZ1473">
        <v>87.93535</v>
      </c>
      <c r="BA1473">
        <v>87.173000000000002</v>
      </c>
      <c r="BB1473">
        <v>83.391350000000003</v>
      </c>
      <c r="BC1473">
        <v>81.505250000000004</v>
      </c>
      <c r="BD1473">
        <v>79.768330000000006</v>
      </c>
      <c r="BE1473">
        <v>78.704930000000004</v>
      </c>
      <c r="BF1473">
        <v>77.741069999999993</v>
      </c>
      <c r="BG1473">
        <v>76.421570000000003</v>
      </c>
      <c r="BH1473">
        <v>-1324.6510000000001</v>
      </c>
      <c r="BI1473">
        <v>-1195.163</v>
      </c>
      <c r="BJ1473">
        <v>-1065.5319999999999</v>
      </c>
      <c r="BK1473">
        <v>-1029.444</v>
      </c>
      <c r="BL1473">
        <v>-830.53099999999995</v>
      </c>
      <c r="BM1473">
        <v>-230.0026</v>
      </c>
      <c r="BN1473">
        <v>1007.797</v>
      </c>
      <c r="BO1473">
        <v>336.67970000000003</v>
      </c>
      <c r="BP1473">
        <v>-789.29060000000004</v>
      </c>
      <c r="BQ1473">
        <v>-741.65060000000005</v>
      </c>
      <c r="BR1473">
        <v>-164.39330000000001</v>
      </c>
      <c r="BS1473">
        <v>18.945039999999999</v>
      </c>
      <c r="BT1473">
        <v>375.53980000000001</v>
      </c>
      <c r="BU1473">
        <v>845.31510000000003</v>
      </c>
      <c r="BV1473">
        <v>1351.3109999999999</v>
      </c>
      <c r="BW1473">
        <v>529.43989999999997</v>
      </c>
      <c r="BX1473">
        <v>-395.8904</v>
      </c>
      <c r="BY1473">
        <v>-840.03579999999999</v>
      </c>
      <c r="BZ1473">
        <v>-1947.9860000000001</v>
      </c>
      <c r="CA1473">
        <v>-2254.7919999999999</v>
      </c>
      <c r="CB1473">
        <v>-2428.9450000000002</v>
      </c>
      <c r="CC1473">
        <v>-2307.9140000000002</v>
      </c>
      <c r="CD1473">
        <v>-2122.739</v>
      </c>
      <c r="CE1473">
        <v>-1971.046</v>
      </c>
      <c r="CF1473" s="20">
        <v>887.81970000000001</v>
      </c>
      <c r="CG1473" s="20">
        <v>797.92520000000002</v>
      </c>
      <c r="CH1473" s="20">
        <v>794.95659999999998</v>
      </c>
      <c r="CI1473" s="20">
        <v>857.87480000000005</v>
      </c>
      <c r="CJ1473" s="20">
        <v>1029.422</v>
      </c>
      <c r="CK1473" s="20">
        <v>1175.45</v>
      </c>
      <c r="CL1473" s="20">
        <v>1578.6959999999999</v>
      </c>
      <c r="CM1473" s="20">
        <v>1203.43</v>
      </c>
      <c r="CN1473" s="20">
        <v>687.26</v>
      </c>
      <c r="CO1473" s="20">
        <v>330.5548</v>
      </c>
      <c r="CP1473" s="20">
        <v>110.9285</v>
      </c>
      <c r="CQ1473" s="20">
        <v>46.159849999999999</v>
      </c>
      <c r="CR1473" s="20">
        <v>135.77799999999999</v>
      </c>
      <c r="CS1473" s="20">
        <v>598.32100000000003</v>
      </c>
      <c r="CT1473" s="20">
        <v>1461.5709999999999</v>
      </c>
      <c r="CU1473" s="20">
        <v>2295.1660000000002</v>
      </c>
      <c r="CV1473" s="20">
        <v>2884.1570000000002</v>
      </c>
      <c r="CW1473" s="20">
        <v>3557.5920000000001</v>
      </c>
      <c r="CX1473" s="20">
        <v>3954.027</v>
      </c>
      <c r="CY1473" s="20">
        <v>3761.4839999999999</v>
      </c>
      <c r="CZ1473" s="20">
        <v>3146.7080000000001</v>
      </c>
      <c r="DA1473" s="20">
        <v>927.226</v>
      </c>
      <c r="DB1473" s="20">
        <v>1230.9570000000001</v>
      </c>
      <c r="DC1473" s="20">
        <v>1527.528</v>
      </c>
      <c r="DD1473">
        <v>0</v>
      </c>
      <c r="DE1473">
        <v>0</v>
      </c>
      <c r="DF1473">
        <v>0</v>
      </c>
    </row>
    <row r="1474" spans="1:110" x14ac:dyDescent="0.25">
      <c r="A1474" s="16" t="str">
        <f t="shared" ref="A1474:A1537" si="23">B1474&amp;"_"&amp;C1474&amp;"_"&amp;D1474&amp;"_"&amp;E1474&amp;"_"&amp;F1474&amp;"_"&amp;G1474&amp;"_"&amp;H1474&amp;"_"&amp;I1474&amp;"_"&amp;J1474</f>
        <v>Program Specific_CPP_0 to 199.99 kW_All_CAISO_1-in-10_MONTHLY SYSTEM PEAK DAY_2031_9</v>
      </c>
      <c r="B1474" t="s">
        <v>196</v>
      </c>
      <c r="C1474" t="s">
        <v>121</v>
      </c>
      <c r="D1474" t="s">
        <v>124</v>
      </c>
      <c r="E1474" t="s">
        <v>7</v>
      </c>
      <c r="F1474" t="s">
        <v>110</v>
      </c>
      <c r="G1474" t="s">
        <v>85</v>
      </c>
      <c r="H1474" t="s">
        <v>20</v>
      </c>
      <c r="I1474">
        <v>2031</v>
      </c>
      <c r="J1474">
        <v>9</v>
      </c>
      <c r="K1474">
        <v>2789</v>
      </c>
      <c r="L1474">
        <v>51343.25</v>
      </c>
      <c r="M1474">
        <v>50214.14</v>
      </c>
      <c r="N1474">
        <v>49555.37</v>
      </c>
      <c r="O1474">
        <v>49615.54</v>
      </c>
      <c r="P1474">
        <v>50979.5</v>
      </c>
      <c r="Q1474">
        <v>54754.2</v>
      </c>
      <c r="R1474">
        <v>60518.9</v>
      </c>
      <c r="S1474">
        <v>65042.98</v>
      </c>
      <c r="T1474">
        <v>70421.81</v>
      </c>
      <c r="U1474">
        <v>75844.86</v>
      </c>
      <c r="V1474">
        <v>80785.81</v>
      </c>
      <c r="W1474">
        <v>84651.26</v>
      </c>
      <c r="X1474">
        <v>86822.7</v>
      </c>
      <c r="Y1474">
        <v>88264.31</v>
      </c>
      <c r="Z1474">
        <v>88160.4</v>
      </c>
      <c r="AA1474">
        <v>86535.64</v>
      </c>
      <c r="AB1474">
        <v>83329.679999999993</v>
      </c>
      <c r="AC1474">
        <v>78714.63</v>
      </c>
      <c r="AD1474">
        <v>73246.710000000006</v>
      </c>
      <c r="AE1474">
        <v>70705.36</v>
      </c>
      <c r="AF1474">
        <v>66495.47</v>
      </c>
      <c r="AG1474">
        <v>62050.38</v>
      </c>
      <c r="AH1474">
        <v>57283.48</v>
      </c>
      <c r="AI1474">
        <v>53849.73</v>
      </c>
      <c r="AJ1474">
        <v>76.799080000000004</v>
      </c>
      <c r="AK1474">
        <v>76.227959999999996</v>
      </c>
      <c r="AL1474">
        <v>75.931910000000002</v>
      </c>
      <c r="AM1474">
        <v>76.265360000000001</v>
      </c>
      <c r="AN1474">
        <v>76.73809</v>
      </c>
      <c r="AO1474">
        <v>76.4238</v>
      </c>
      <c r="AP1474">
        <v>76.209590000000006</v>
      </c>
      <c r="AQ1474">
        <v>76.468760000000003</v>
      </c>
      <c r="AR1474">
        <v>78.64667</v>
      </c>
      <c r="AS1474">
        <v>80.607619999999997</v>
      </c>
      <c r="AT1474">
        <v>83.851929999999996</v>
      </c>
      <c r="AU1474">
        <v>87.392780000000002</v>
      </c>
      <c r="AV1474">
        <v>88.951049999999995</v>
      </c>
      <c r="AW1474">
        <v>88.877740000000003</v>
      </c>
      <c r="AX1474">
        <v>88.524500000000003</v>
      </c>
      <c r="AY1474">
        <v>88.597099999999998</v>
      </c>
      <c r="AZ1474">
        <v>87.937839999999994</v>
      </c>
      <c r="BA1474">
        <v>87.174710000000005</v>
      </c>
      <c r="BB1474">
        <v>83.394149999999996</v>
      </c>
      <c r="BC1474">
        <v>81.506680000000003</v>
      </c>
      <c r="BD1474">
        <v>79.768450000000001</v>
      </c>
      <c r="BE1474">
        <v>78.704809999999995</v>
      </c>
      <c r="BF1474">
        <v>77.740200000000002</v>
      </c>
      <c r="BG1474">
        <v>76.419970000000006</v>
      </c>
      <c r="BH1474">
        <v>-850.447</v>
      </c>
      <c r="BI1474">
        <v>-767.30830000000003</v>
      </c>
      <c r="BJ1474">
        <v>-684.07629999999995</v>
      </c>
      <c r="BK1474">
        <v>-660.90470000000005</v>
      </c>
      <c r="BL1474">
        <v>-533.20000000000005</v>
      </c>
      <c r="BM1474">
        <v>-147.67349999999999</v>
      </c>
      <c r="BN1474">
        <v>647.17719999999997</v>
      </c>
      <c r="BO1474">
        <v>216.24299999999999</v>
      </c>
      <c r="BP1474">
        <v>-507.02249999999998</v>
      </c>
      <c r="BQ1474">
        <v>-476.46679999999998</v>
      </c>
      <c r="BR1474">
        <v>-105.6223</v>
      </c>
      <c r="BS1474">
        <v>12.172319999999999</v>
      </c>
      <c r="BT1474">
        <v>241.2841</v>
      </c>
      <c r="BU1474">
        <v>543.08979999999997</v>
      </c>
      <c r="BV1474">
        <v>868.15779999999995</v>
      </c>
      <c r="BW1474">
        <v>340.13310000000001</v>
      </c>
      <c r="BX1474">
        <v>-254.31819999999999</v>
      </c>
      <c r="BY1474">
        <v>-539.59320000000002</v>
      </c>
      <c r="BZ1474">
        <v>-1251.1579999999999</v>
      </c>
      <c r="CA1474">
        <v>-1448.1130000000001</v>
      </c>
      <c r="CB1474">
        <v>-1559.903</v>
      </c>
      <c r="CC1474">
        <v>-1482.1590000000001</v>
      </c>
      <c r="CD1474">
        <v>-1363.201</v>
      </c>
      <c r="CE1474">
        <v>-1265.691</v>
      </c>
      <c r="CF1474" s="20">
        <v>365.94549999999998</v>
      </c>
      <c r="CG1474" s="20">
        <v>328.8877</v>
      </c>
      <c r="CH1474" s="20">
        <v>327.65699999999998</v>
      </c>
      <c r="CI1474" s="20">
        <v>353.58690000000001</v>
      </c>
      <c r="CJ1474" s="20">
        <v>424.2894</v>
      </c>
      <c r="CK1474" s="20">
        <v>484.55549999999999</v>
      </c>
      <c r="CL1474" s="20">
        <v>651.02620000000002</v>
      </c>
      <c r="CM1474" s="20">
        <v>496.44540000000001</v>
      </c>
      <c r="CN1474" s="20">
        <v>283.59699999999998</v>
      </c>
      <c r="CO1474" s="20">
        <v>136.43010000000001</v>
      </c>
      <c r="CP1474" s="20">
        <v>45.79166</v>
      </c>
      <c r="CQ1474" s="20">
        <v>19.055489999999999</v>
      </c>
      <c r="CR1474" s="20">
        <v>56.04992</v>
      </c>
      <c r="CS1474" s="20">
        <v>246.96770000000001</v>
      </c>
      <c r="CT1474" s="20">
        <v>603.26329999999996</v>
      </c>
      <c r="CU1474" s="20">
        <v>947.2808</v>
      </c>
      <c r="CV1474" s="20">
        <v>1190.211</v>
      </c>
      <c r="CW1474" s="20">
        <v>1467.89</v>
      </c>
      <c r="CX1474" s="20">
        <v>1631.1420000000001</v>
      </c>
      <c r="CY1474" s="20">
        <v>1551.5</v>
      </c>
      <c r="CZ1474" s="20">
        <v>1297.826</v>
      </c>
      <c r="DA1474" s="20">
        <v>382.416</v>
      </c>
      <c r="DB1474" s="20">
        <v>507.65620000000001</v>
      </c>
      <c r="DC1474" s="20">
        <v>629.87019999999995</v>
      </c>
      <c r="DD1474">
        <v>0</v>
      </c>
      <c r="DE1474">
        <v>0</v>
      </c>
      <c r="DF1474">
        <v>0</v>
      </c>
    </row>
    <row r="1475" spans="1:110" x14ac:dyDescent="0.25">
      <c r="A1475" s="16" t="str">
        <f t="shared" si="23"/>
        <v>Program Specific_CPP_0 to 199.99 kW_All_CAISO_1-in-10_MONTHLY SYSTEM PEAK DAY_2031_7</v>
      </c>
      <c r="B1475" t="s">
        <v>196</v>
      </c>
      <c r="C1475" t="s">
        <v>121</v>
      </c>
      <c r="D1475" t="s">
        <v>124</v>
      </c>
      <c r="E1475" t="s">
        <v>7</v>
      </c>
      <c r="F1475" t="s">
        <v>110</v>
      </c>
      <c r="G1475" t="s">
        <v>85</v>
      </c>
      <c r="H1475" t="s">
        <v>20</v>
      </c>
      <c r="I1475">
        <v>2031</v>
      </c>
      <c r="J1475">
        <v>7</v>
      </c>
      <c r="K1475">
        <v>2789</v>
      </c>
      <c r="L1475">
        <v>50003.5</v>
      </c>
      <c r="M1475">
        <v>48825.77</v>
      </c>
      <c r="N1475">
        <v>48256.81</v>
      </c>
      <c r="O1475">
        <v>48282.01</v>
      </c>
      <c r="P1475">
        <v>49499.03</v>
      </c>
      <c r="Q1475">
        <v>53070.74</v>
      </c>
      <c r="R1475">
        <v>57563.93</v>
      </c>
      <c r="S1475">
        <v>62570.73</v>
      </c>
      <c r="T1475">
        <v>67520.95</v>
      </c>
      <c r="U1475">
        <v>72227.8</v>
      </c>
      <c r="V1475">
        <v>76293.23</v>
      </c>
      <c r="W1475">
        <v>79114.429999999993</v>
      </c>
      <c r="X1475">
        <v>80509.95</v>
      </c>
      <c r="Y1475">
        <v>81615.56</v>
      </c>
      <c r="Z1475">
        <v>81533.100000000006</v>
      </c>
      <c r="AA1475">
        <v>80279.100000000006</v>
      </c>
      <c r="AB1475">
        <v>77935.06</v>
      </c>
      <c r="AC1475">
        <v>74216.570000000007</v>
      </c>
      <c r="AD1475">
        <v>69184.679999999993</v>
      </c>
      <c r="AE1475">
        <v>65913.16</v>
      </c>
      <c r="AF1475">
        <v>63685.42</v>
      </c>
      <c r="AG1475">
        <v>59810.27</v>
      </c>
      <c r="AH1475">
        <v>55505.72</v>
      </c>
      <c r="AI1475">
        <v>52342.400000000001</v>
      </c>
      <c r="AJ1475">
        <v>69.565269999999998</v>
      </c>
      <c r="AK1475">
        <v>69.222660000000005</v>
      </c>
      <c r="AL1475">
        <v>68.784319999999994</v>
      </c>
      <c r="AM1475">
        <v>67.893919999999994</v>
      </c>
      <c r="AN1475">
        <v>67.884370000000004</v>
      </c>
      <c r="AO1475">
        <v>67.533150000000006</v>
      </c>
      <c r="AP1475">
        <v>67.603480000000005</v>
      </c>
      <c r="AQ1475">
        <v>69.341319999999996</v>
      </c>
      <c r="AR1475">
        <v>72.789169999999999</v>
      </c>
      <c r="AS1475">
        <v>77.094499999999996</v>
      </c>
      <c r="AT1475">
        <v>79.997259999999997</v>
      </c>
      <c r="AU1475">
        <v>82.338040000000007</v>
      </c>
      <c r="AV1475">
        <v>83.434240000000003</v>
      </c>
      <c r="AW1475">
        <v>85.735020000000006</v>
      </c>
      <c r="AX1475">
        <v>85.092579999999998</v>
      </c>
      <c r="AY1475">
        <v>85.177869999999999</v>
      </c>
      <c r="AZ1475">
        <v>84.69659</v>
      </c>
      <c r="BA1475">
        <v>81.577709999999996</v>
      </c>
      <c r="BB1475">
        <v>79.887129999999999</v>
      </c>
      <c r="BC1475">
        <v>76.667429999999996</v>
      </c>
      <c r="BD1475">
        <v>74.01567</v>
      </c>
      <c r="BE1475">
        <v>72.862170000000006</v>
      </c>
      <c r="BF1475">
        <v>72.453789999999998</v>
      </c>
      <c r="BG1475">
        <v>71.812539999999998</v>
      </c>
      <c r="BH1475">
        <v>-828.25540000000001</v>
      </c>
      <c r="BI1475">
        <v>-746.09289999999999</v>
      </c>
      <c r="BJ1475">
        <v>-666.15060000000005</v>
      </c>
      <c r="BK1475">
        <v>-643.14139999999998</v>
      </c>
      <c r="BL1475">
        <v>-517.71550000000002</v>
      </c>
      <c r="BM1475">
        <v>-143.13310000000001</v>
      </c>
      <c r="BN1475">
        <v>615.57730000000004</v>
      </c>
      <c r="BO1475">
        <v>208.02379999999999</v>
      </c>
      <c r="BP1475">
        <v>-486.13690000000003</v>
      </c>
      <c r="BQ1475">
        <v>-453.74400000000003</v>
      </c>
      <c r="BR1475">
        <v>-99.748549999999994</v>
      </c>
      <c r="BS1475">
        <v>11.37616</v>
      </c>
      <c r="BT1475">
        <v>223.7407</v>
      </c>
      <c r="BU1475">
        <v>502.18009999999998</v>
      </c>
      <c r="BV1475">
        <v>802.89559999999994</v>
      </c>
      <c r="BW1475">
        <v>315.54149999999998</v>
      </c>
      <c r="BX1475">
        <v>-237.85409999999999</v>
      </c>
      <c r="BY1475">
        <v>-508.75880000000001</v>
      </c>
      <c r="BZ1475">
        <v>-1181.7719999999999</v>
      </c>
      <c r="CA1475">
        <v>-1349.9639999999999</v>
      </c>
      <c r="CB1475">
        <v>-1493.9829999999999</v>
      </c>
      <c r="CC1475">
        <v>-1428.6510000000001</v>
      </c>
      <c r="CD1475">
        <v>-1320.895</v>
      </c>
      <c r="CE1475">
        <v>-1230.2619999999999</v>
      </c>
      <c r="CF1475" s="20">
        <v>347.0967</v>
      </c>
      <c r="CG1475" s="20">
        <v>310.9522</v>
      </c>
      <c r="CH1475" s="20">
        <v>310.70999999999998</v>
      </c>
      <c r="CI1475" s="20">
        <v>334.83539999999999</v>
      </c>
      <c r="CJ1475" s="20">
        <v>400.00400000000002</v>
      </c>
      <c r="CK1475" s="20">
        <v>455.2174</v>
      </c>
      <c r="CL1475" s="20">
        <v>589.0027</v>
      </c>
      <c r="CM1475" s="20">
        <v>459.42349999999999</v>
      </c>
      <c r="CN1475" s="20">
        <v>260.714</v>
      </c>
      <c r="CO1475" s="20">
        <v>123.7276</v>
      </c>
      <c r="CP1475" s="20">
        <v>40.840229999999998</v>
      </c>
      <c r="CQ1475" s="20">
        <v>16.644269999999999</v>
      </c>
      <c r="CR1475" s="20">
        <v>48.195619999999998</v>
      </c>
      <c r="CS1475" s="20">
        <v>211.16210000000001</v>
      </c>
      <c r="CT1475" s="20">
        <v>515.97389999999996</v>
      </c>
      <c r="CU1475" s="20">
        <v>815.25549999999998</v>
      </c>
      <c r="CV1475" s="20">
        <v>1041.0940000000001</v>
      </c>
      <c r="CW1475" s="20">
        <v>1304.922</v>
      </c>
      <c r="CX1475" s="20">
        <v>1455.2429999999999</v>
      </c>
      <c r="CY1475" s="20">
        <v>1348.3140000000001</v>
      </c>
      <c r="CZ1475" s="20">
        <v>1190.453</v>
      </c>
      <c r="DA1475" s="20">
        <v>355.30290000000002</v>
      </c>
      <c r="DB1475" s="20">
        <v>476.63549999999998</v>
      </c>
      <c r="DC1475" s="20">
        <v>595.10180000000003</v>
      </c>
      <c r="DD1475">
        <v>0</v>
      </c>
      <c r="DE1475">
        <v>0</v>
      </c>
      <c r="DF1475">
        <v>0</v>
      </c>
    </row>
    <row r="1476" spans="1:110" x14ac:dyDescent="0.25">
      <c r="A1476" s="16" t="str">
        <f t="shared" si="23"/>
        <v>Portfolio Adjusted_CPP_0 to 199.99 kW_All_CAISO_1-in-10_MONTHLY SYSTEM PEAK DAY_2027_7</v>
      </c>
      <c r="B1476" t="s">
        <v>195</v>
      </c>
      <c r="C1476" t="s">
        <v>121</v>
      </c>
      <c r="D1476" t="s">
        <v>124</v>
      </c>
      <c r="E1476" t="s">
        <v>7</v>
      </c>
      <c r="F1476" t="s">
        <v>110</v>
      </c>
      <c r="G1476" t="s">
        <v>85</v>
      </c>
      <c r="H1476" t="s">
        <v>20</v>
      </c>
      <c r="I1476">
        <v>2027</v>
      </c>
      <c r="J1476">
        <v>7</v>
      </c>
      <c r="K1476">
        <v>3461</v>
      </c>
      <c r="L1476">
        <v>62018.17</v>
      </c>
      <c r="M1476">
        <v>60557.64</v>
      </c>
      <c r="N1476">
        <v>59852.54</v>
      </c>
      <c r="O1476">
        <v>59883.88</v>
      </c>
      <c r="P1476">
        <v>61393.66</v>
      </c>
      <c r="Q1476">
        <v>65820.479999999996</v>
      </c>
      <c r="R1476">
        <v>71386.23</v>
      </c>
      <c r="S1476">
        <v>77589.23</v>
      </c>
      <c r="T1476">
        <v>83721.27</v>
      </c>
      <c r="U1476">
        <v>89551.95</v>
      </c>
      <c r="V1476">
        <v>94588.13</v>
      </c>
      <c r="W1476">
        <v>98085.6</v>
      </c>
      <c r="X1476">
        <v>99816.79</v>
      </c>
      <c r="Y1476">
        <v>101189.9</v>
      </c>
      <c r="Z1476">
        <v>101086.8</v>
      </c>
      <c r="AA1476">
        <v>99530.59</v>
      </c>
      <c r="AB1476">
        <v>96623.46</v>
      </c>
      <c r="AC1476">
        <v>92017.32</v>
      </c>
      <c r="AD1476">
        <v>85783.56</v>
      </c>
      <c r="AE1476">
        <v>81729.88</v>
      </c>
      <c r="AF1476">
        <v>78970.34</v>
      </c>
      <c r="AG1476">
        <v>74164.800000000003</v>
      </c>
      <c r="AH1476">
        <v>68827.58</v>
      </c>
      <c r="AI1476">
        <v>64908.7</v>
      </c>
      <c r="AJ1476">
        <v>69.565209999999993</v>
      </c>
      <c r="AK1476">
        <v>69.222790000000003</v>
      </c>
      <c r="AL1476">
        <v>68.784499999999994</v>
      </c>
      <c r="AM1476">
        <v>67.89537</v>
      </c>
      <c r="AN1476">
        <v>67.885059999999996</v>
      </c>
      <c r="AO1476">
        <v>67.534149999999997</v>
      </c>
      <c r="AP1476">
        <v>67.604579999999999</v>
      </c>
      <c r="AQ1476">
        <v>69.340879999999999</v>
      </c>
      <c r="AR1476">
        <v>72.786720000000003</v>
      </c>
      <c r="AS1476">
        <v>77.090400000000002</v>
      </c>
      <c r="AT1476">
        <v>79.99203</v>
      </c>
      <c r="AU1476">
        <v>82.330309999999997</v>
      </c>
      <c r="AV1476">
        <v>83.425460000000001</v>
      </c>
      <c r="AW1476">
        <v>85.725399999999993</v>
      </c>
      <c r="AX1476">
        <v>85.082790000000003</v>
      </c>
      <c r="AY1476">
        <v>85.168670000000006</v>
      </c>
      <c r="AZ1476">
        <v>84.688689999999994</v>
      </c>
      <c r="BA1476">
        <v>81.570120000000003</v>
      </c>
      <c r="BB1476">
        <v>79.878810000000001</v>
      </c>
      <c r="BC1476">
        <v>76.661789999999996</v>
      </c>
      <c r="BD1476">
        <v>74.0124</v>
      </c>
      <c r="BE1476">
        <v>72.857789999999994</v>
      </c>
      <c r="BF1476">
        <v>72.451210000000003</v>
      </c>
      <c r="BG1476">
        <v>71.811639999999997</v>
      </c>
      <c r="BH1476">
        <v>-1027.2660000000001</v>
      </c>
      <c r="BI1476">
        <v>-925.36440000000005</v>
      </c>
      <c r="BJ1476">
        <v>-826.22119999999995</v>
      </c>
      <c r="BK1476">
        <v>-797.68430000000001</v>
      </c>
      <c r="BL1476">
        <v>-642.12270000000001</v>
      </c>
      <c r="BM1476">
        <v>-177.51949999999999</v>
      </c>
      <c r="BN1476">
        <v>763.3904</v>
      </c>
      <c r="BO1476">
        <v>257.9545</v>
      </c>
      <c r="BP1476">
        <v>-602.77589999999998</v>
      </c>
      <c r="BQ1476">
        <v>-562.57650000000001</v>
      </c>
      <c r="BR1476">
        <v>-123.66800000000001</v>
      </c>
      <c r="BS1476">
        <v>14.104100000000001</v>
      </c>
      <c r="BT1476">
        <v>277.39519999999999</v>
      </c>
      <c r="BU1476">
        <v>622.62080000000003</v>
      </c>
      <c r="BV1476">
        <v>995.4502</v>
      </c>
      <c r="BW1476">
        <v>391.21050000000002</v>
      </c>
      <c r="BX1476">
        <v>-294.89019999999999</v>
      </c>
      <c r="BY1476">
        <v>-630.78390000000002</v>
      </c>
      <c r="BZ1476">
        <v>-1465.3050000000001</v>
      </c>
      <c r="CA1476">
        <v>-1673.9059999999999</v>
      </c>
      <c r="CB1476">
        <v>-1852.549</v>
      </c>
      <c r="CC1476">
        <v>-1771.529</v>
      </c>
      <c r="CD1476">
        <v>-1637.921</v>
      </c>
      <c r="CE1476">
        <v>-1525.623</v>
      </c>
      <c r="CF1476" s="20">
        <v>533.93399999999997</v>
      </c>
      <c r="CG1476" s="20">
        <v>478.3365</v>
      </c>
      <c r="CH1476" s="20">
        <v>477.97269999999997</v>
      </c>
      <c r="CI1476" s="20">
        <v>515.08699999999999</v>
      </c>
      <c r="CJ1476" s="20">
        <v>615.34410000000003</v>
      </c>
      <c r="CK1476" s="20">
        <v>700.21379999999999</v>
      </c>
      <c r="CL1476" s="20">
        <v>905.82730000000004</v>
      </c>
      <c r="CM1476" s="20">
        <v>706.43709999999999</v>
      </c>
      <c r="CN1476" s="20">
        <v>400.82889999999998</v>
      </c>
      <c r="CO1476" s="20">
        <v>190.19890000000001</v>
      </c>
      <c r="CP1476" s="20">
        <v>62.775399999999998</v>
      </c>
      <c r="CQ1476" s="20">
        <v>25.583729999999999</v>
      </c>
      <c r="CR1476" s="20">
        <v>74.082499999999996</v>
      </c>
      <c r="CS1476" s="20">
        <v>324.59679999999997</v>
      </c>
      <c r="CT1476" s="20">
        <v>793.13779999999997</v>
      </c>
      <c r="CU1476" s="20">
        <v>1253.1469999999999</v>
      </c>
      <c r="CV1476" s="20">
        <v>1600.2560000000001</v>
      </c>
      <c r="CW1476" s="20">
        <v>2005.9580000000001</v>
      </c>
      <c r="CX1476" s="20">
        <v>2237.2979999999998</v>
      </c>
      <c r="CY1476" s="20">
        <v>2073.0450000000001</v>
      </c>
      <c r="CZ1476" s="20">
        <v>1830.461</v>
      </c>
      <c r="DA1476" s="20">
        <v>546.31470000000002</v>
      </c>
      <c r="DB1476" s="20">
        <v>732.88509999999997</v>
      </c>
      <c r="DC1476" s="20">
        <v>915.14499999999998</v>
      </c>
      <c r="DD1476">
        <v>0</v>
      </c>
      <c r="DE1476">
        <v>0</v>
      </c>
      <c r="DF1476">
        <v>0</v>
      </c>
    </row>
    <row r="1477" spans="1:110" x14ac:dyDescent="0.25">
      <c r="A1477" s="16" t="str">
        <f t="shared" si="23"/>
        <v>Program Specific_CPP_0 to 199.99 kW_All_CAISO_1-in-10_MONTHLY SYSTEM PEAK DAY_2031_8</v>
      </c>
      <c r="B1477" t="s">
        <v>196</v>
      </c>
      <c r="C1477" t="s">
        <v>121</v>
      </c>
      <c r="D1477" t="s">
        <v>124</v>
      </c>
      <c r="E1477" t="s">
        <v>7</v>
      </c>
      <c r="F1477" t="s">
        <v>110</v>
      </c>
      <c r="G1477" t="s">
        <v>85</v>
      </c>
      <c r="H1477" t="s">
        <v>20</v>
      </c>
      <c r="I1477">
        <v>2031</v>
      </c>
      <c r="J1477">
        <v>8</v>
      </c>
      <c r="K1477">
        <v>2789</v>
      </c>
      <c r="L1477">
        <v>52312.36</v>
      </c>
      <c r="M1477">
        <v>51144.08</v>
      </c>
      <c r="N1477">
        <v>50534.52</v>
      </c>
      <c r="O1477">
        <v>50483.67</v>
      </c>
      <c r="P1477">
        <v>51823.92</v>
      </c>
      <c r="Q1477">
        <v>55858.52</v>
      </c>
      <c r="R1477">
        <v>61621.46</v>
      </c>
      <c r="S1477">
        <v>66951.62</v>
      </c>
      <c r="T1477">
        <v>72770.080000000002</v>
      </c>
      <c r="U1477">
        <v>78194.94</v>
      </c>
      <c r="V1477">
        <v>82643.56</v>
      </c>
      <c r="W1477">
        <v>85778.74</v>
      </c>
      <c r="X1477">
        <v>87328.42</v>
      </c>
      <c r="Y1477">
        <v>88322.38</v>
      </c>
      <c r="Z1477">
        <v>88037.05</v>
      </c>
      <c r="AA1477">
        <v>86419.16</v>
      </c>
      <c r="AB1477">
        <v>83536.800000000003</v>
      </c>
      <c r="AC1477">
        <v>79030.149999999994</v>
      </c>
      <c r="AD1477">
        <v>73084.679999999993</v>
      </c>
      <c r="AE1477">
        <v>70104.23</v>
      </c>
      <c r="AF1477">
        <v>67046.23</v>
      </c>
      <c r="AG1477">
        <v>62750.8</v>
      </c>
      <c r="AH1477">
        <v>58098.42</v>
      </c>
      <c r="AI1477">
        <v>54716.49</v>
      </c>
      <c r="AJ1477">
        <v>73.305000000000007</v>
      </c>
      <c r="AK1477">
        <v>73.113159999999993</v>
      </c>
      <c r="AL1477">
        <v>72.007109999999997</v>
      </c>
      <c r="AM1477">
        <v>71.591790000000003</v>
      </c>
      <c r="AN1477">
        <v>71.284869999999998</v>
      </c>
      <c r="AO1477">
        <v>70.923159999999996</v>
      </c>
      <c r="AP1477">
        <v>70.270020000000002</v>
      </c>
      <c r="AQ1477">
        <v>70.957899999999995</v>
      </c>
      <c r="AR1477">
        <v>74.983350000000002</v>
      </c>
      <c r="AS1477">
        <v>79.044539999999998</v>
      </c>
      <c r="AT1477">
        <v>83.1661</v>
      </c>
      <c r="AU1477">
        <v>86.534229999999994</v>
      </c>
      <c r="AV1477">
        <v>87.737960000000001</v>
      </c>
      <c r="AW1477">
        <v>87.114270000000005</v>
      </c>
      <c r="AX1477">
        <v>87.338809999999995</v>
      </c>
      <c r="AY1477">
        <v>88.505780000000001</v>
      </c>
      <c r="AZ1477">
        <v>87.361009999999993</v>
      </c>
      <c r="BA1477">
        <v>85.445080000000004</v>
      </c>
      <c r="BB1477">
        <v>84.914450000000002</v>
      </c>
      <c r="BC1477">
        <v>82.062489999999997</v>
      </c>
      <c r="BD1477">
        <v>78.144300000000001</v>
      </c>
      <c r="BE1477">
        <v>76.111940000000004</v>
      </c>
      <c r="BF1477">
        <v>74.658349999999999</v>
      </c>
      <c r="BG1477">
        <v>74.027990000000003</v>
      </c>
      <c r="BH1477">
        <v>-866.49929999999995</v>
      </c>
      <c r="BI1477">
        <v>-781.51840000000004</v>
      </c>
      <c r="BJ1477">
        <v>-697.59270000000004</v>
      </c>
      <c r="BK1477">
        <v>-672.46860000000004</v>
      </c>
      <c r="BL1477">
        <v>-542.03179999999998</v>
      </c>
      <c r="BM1477">
        <v>-150.65190000000001</v>
      </c>
      <c r="BN1477">
        <v>658.96780000000001</v>
      </c>
      <c r="BO1477">
        <v>222.58850000000001</v>
      </c>
      <c r="BP1477">
        <v>-523.92960000000005</v>
      </c>
      <c r="BQ1477">
        <v>-491.2303</v>
      </c>
      <c r="BR1477">
        <v>-108.05119999999999</v>
      </c>
      <c r="BS1477">
        <v>12.33445</v>
      </c>
      <c r="BT1477">
        <v>242.68950000000001</v>
      </c>
      <c r="BU1477">
        <v>543.44709999999998</v>
      </c>
      <c r="BV1477">
        <v>866.94320000000005</v>
      </c>
      <c r="BW1477">
        <v>339.67529999999999</v>
      </c>
      <c r="BX1477">
        <v>-254.9503</v>
      </c>
      <c r="BY1477">
        <v>-541.75609999999995</v>
      </c>
      <c r="BZ1477">
        <v>-1248.3900000000001</v>
      </c>
      <c r="CA1477">
        <v>-1435.8019999999999</v>
      </c>
      <c r="CB1477">
        <v>-1572.8230000000001</v>
      </c>
      <c r="CC1477">
        <v>-1498.89</v>
      </c>
      <c r="CD1477">
        <v>-1382.595</v>
      </c>
      <c r="CE1477">
        <v>-1286.0630000000001</v>
      </c>
      <c r="CF1477" s="20">
        <v>379.8904</v>
      </c>
      <c r="CG1477" s="20">
        <v>341.18209999999999</v>
      </c>
      <c r="CH1477" s="20">
        <v>340.733</v>
      </c>
      <c r="CI1477" s="20">
        <v>366.06869999999998</v>
      </c>
      <c r="CJ1477" s="20">
        <v>438.4615</v>
      </c>
      <c r="CK1477" s="20">
        <v>504.29829999999998</v>
      </c>
      <c r="CL1477" s="20">
        <v>674.96389999999997</v>
      </c>
      <c r="CM1477" s="20">
        <v>526.00850000000003</v>
      </c>
      <c r="CN1477" s="20">
        <v>302.82589999999999</v>
      </c>
      <c r="CO1477" s="20">
        <v>145.01570000000001</v>
      </c>
      <c r="CP1477" s="20">
        <v>47.921930000000003</v>
      </c>
      <c r="CQ1477" s="20">
        <v>19.566479999999999</v>
      </c>
      <c r="CR1477" s="20">
        <v>56.70478</v>
      </c>
      <c r="CS1477" s="20">
        <v>247.2928</v>
      </c>
      <c r="CT1477" s="20">
        <v>601.57640000000004</v>
      </c>
      <c r="CU1477" s="20">
        <v>944.73249999999996</v>
      </c>
      <c r="CV1477" s="20">
        <v>1196.135</v>
      </c>
      <c r="CW1477" s="20">
        <v>1479.682</v>
      </c>
      <c r="CX1477" s="20">
        <v>1623.934</v>
      </c>
      <c r="CY1477" s="20">
        <v>1525.23</v>
      </c>
      <c r="CZ1477" s="20">
        <v>1319.414</v>
      </c>
      <c r="DA1477" s="20">
        <v>391.09809999999999</v>
      </c>
      <c r="DB1477" s="20">
        <v>522.20320000000004</v>
      </c>
      <c r="DC1477" s="20">
        <v>650.31020000000001</v>
      </c>
      <c r="DD1477">
        <v>0</v>
      </c>
      <c r="DE1477">
        <v>0</v>
      </c>
      <c r="DF1477">
        <v>0</v>
      </c>
    </row>
    <row r="1478" spans="1:110" x14ac:dyDescent="0.25">
      <c r="A1478" s="16" t="str">
        <f t="shared" si="23"/>
        <v>Portfolio Adjusted_CPP_0 to 199.99 kW_All_CAISO_1-in-10_MONTHLY SYSTEM PEAK DAY_2020_3</v>
      </c>
      <c r="B1478" t="s">
        <v>195</v>
      </c>
      <c r="C1478" t="s">
        <v>121</v>
      </c>
      <c r="D1478" t="s">
        <v>124</v>
      </c>
      <c r="E1478" t="s">
        <v>7</v>
      </c>
      <c r="F1478" t="s">
        <v>110</v>
      </c>
      <c r="G1478" t="s">
        <v>85</v>
      </c>
      <c r="H1478" t="s">
        <v>20</v>
      </c>
      <c r="I1478">
        <v>2020</v>
      </c>
      <c r="J1478">
        <v>3</v>
      </c>
      <c r="K1478">
        <v>12333</v>
      </c>
      <c r="L1478">
        <v>160629.79999999999</v>
      </c>
      <c r="M1478">
        <v>157191</v>
      </c>
      <c r="N1478">
        <v>155662.5</v>
      </c>
      <c r="O1478">
        <v>157092</v>
      </c>
      <c r="P1478">
        <v>164825.9</v>
      </c>
      <c r="Q1478">
        <v>184733.3</v>
      </c>
      <c r="R1478">
        <v>209661.8</v>
      </c>
      <c r="S1478">
        <v>222557.7</v>
      </c>
      <c r="T1478">
        <v>230637</v>
      </c>
      <c r="U1478">
        <v>237553.1</v>
      </c>
      <c r="V1478">
        <v>244202.6</v>
      </c>
      <c r="W1478">
        <v>248762.4</v>
      </c>
      <c r="X1478">
        <v>251215.4</v>
      </c>
      <c r="Y1478">
        <v>253807.5</v>
      </c>
      <c r="Z1478">
        <v>252821.1</v>
      </c>
      <c r="AA1478">
        <v>247690.2</v>
      </c>
      <c r="AB1478">
        <v>237486.3</v>
      </c>
      <c r="AC1478">
        <v>225450</v>
      </c>
      <c r="AD1478">
        <v>215619.4</v>
      </c>
      <c r="AE1478">
        <v>212040.5</v>
      </c>
      <c r="AF1478">
        <v>202071</v>
      </c>
      <c r="AG1478">
        <v>189778.5</v>
      </c>
      <c r="AH1478">
        <v>176294.1</v>
      </c>
      <c r="AI1478">
        <v>166011</v>
      </c>
      <c r="AJ1478">
        <v>60.28866</v>
      </c>
      <c r="AK1478">
        <v>58.89725</v>
      </c>
      <c r="AL1478">
        <v>57.807340000000003</v>
      </c>
      <c r="AM1478">
        <v>57.052599999999998</v>
      </c>
      <c r="AN1478">
        <v>56.088259999999998</v>
      </c>
      <c r="AO1478">
        <v>55.282409999999999</v>
      </c>
      <c r="AP1478">
        <v>55.515050000000002</v>
      </c>
      <c r="AQ1478">
        <v>55.27169</v>
      </c>
      <c r="AR1478">
        <v>61.234020000000001</v>
      </c>
      <c r="AS1478">
        <v>69.537999999999997</v>
      </c>
      <c r="AT1478">
        <v>75.948859999999996</v>
      </c>
      <c r="AU1478">
        <v>81.779070000000004</v>
      </c>
      <c r="AV1478">
        <v>83.364249999999998</v>
      </c>
      <c r="AW1478">
        <v>85.040270000000007</v>
      </c>
      <c r="AX1478">
        <v>84.035330000000002</v>
      </c>
      <c r="AY1478">
        <v>84.00658</v>
      </c>
      <c r="AZ1478">
        <v>83.378569999999996</v>
      </c>
      <c r="BA1478">
        <v>81.97054</v>
      </c>
      <c r="BB1478">
        <v>79.527100000000004</v>
      </c>
      <c r="BC1478">
        <v>75.173339999999996</v>
      </c>
      <c r="BD1478">
        <v>71.193070000000006</v>
      </c>
      <c r="BE1478">
        <v>68.172730000000001</v>
      </c>
      <c r="BF1478">
        <v>66.416690000000003</v>
      </c>
      <c r="BG1478">
        <v>63.765459999999997</v>
      </c>
      <c r="BH1478">
        <v>-2660.665</v>
      </c>
      <c r="BI1478">
        <v>-2401.9920000000002</v>
      </c>
      <c r="BJ1478">
        <v>-2148.8090000000002</v>
      </c>
      <c r="BK1478">
        <v>-2092.547</v>
      </c>
      <c r="BL1478">
        <v>-1723.932</v>
      </c>
      <c r="BM1478">
        <v>-498.23050000000001</v>
      </c>
      <c r="BN1478">
        <v>2242.0819999999999</v>
      </c>
      <c r="BO1478">
        <v>739.91930000000002</v>
      </c>
      <c r="BP1478">
        <v>-1660.539</v>
      </c>
      <c r="BQ1478">
        <v>-1492.338</v>
      </c>
      <c r="BR1478">
        <v>-319.27940000000001</v>
      </c>
      <c r="BS1478">
        <v>35.770479999999999</v>
      </c>
      <c r="BT1478">
        <v>698.13869999999997</v>
      </c>
      <c r="BU1478">
        <v>1561.6759999999999</v>
      </c>
      <c r="BV1478">
        <v>2489.6509999999998</v>
      </c>
      <c r="BW1478">
        <v>973.56020000000001</v>
      </c>
      <c r="BX1478">
        <v>-724.79690000000005</v>
      </c>
      <c r="BY1478">
        <v>-1545.473</v>
      </c>
      <c r="BZ1478">
        <v>-3683.0859999999998</v>
      </c>
      <c r="CA1478">
        <v>-4342.7920000000004</v>
      </c>
      <c r="CB1478">
        <v>-4740.3429999999998</v>
      </c>
      <c r="CC1478">
        <v>-4533.1220000000003</v>
      </c>
      <c r="CD1478">
        <v>-4195.3509999999997</v>
      </c>
      <c r="CE1478">
        <v>-3901.9450000000002</v>
      </c>
      <c r="CF1478" s="20">
        <v>3581.806</v>
      </c>
      <c r="CG1478" s="20">
        <v>3222.9319999999998</v>
      </c>
      <c r="CH1478" s="20">
        <v>3233.002</v>
      </c>
      <c r="CI1478" s="20">
        <v>3544.6129999999998</v>
      </c>
      <c r="CJ1478" s="20">
        <v>4435.29</v>
      </c>
      <c r="CK1478" s="20">
        <v>5515.68</v>
      </c>
      <c r="CL1478" s="20">
        <v>7813.67</v>
      </c>
      <c r="CM1478" s="20">
        <v>5812.4049999999997</v>
      </c>
      <c r="CN1478" s="20">
        <v>3041.902</v>
      </c>
      <c r="CO1478" s="20">
        <v>1338.38</v>
      </c>
      <c r="CP1478" s="20">
        <v>418.42419999999998</v>
      </c>
      <c r="CQ1478" s="20">
        <v>164.55940000000001</v>
      </c>
      <c r="CR1478" s="20">
        <v>469.24650000000003</v>
      </c>
      <c r="CS1478" s="20">
        <v>2042.1079999999999</v>
      </c>
      <c r="CT1478" s="20">
        <v>4961.1980000000003</v>
      </c>
      <c r="CU1478" s="20">
        <v>7760.799</v>
      </c>
      <c r="CV1478" s="20">
        <v>9667.2199999999993</v>
      </c>
      <c r="CW1478" s="20">
        <v>12041.58</v>
      </c>
      <c r="CX1478" s="20">
        <v>14134.86</v>
      </c>
      <c r="CY1478" s="20">
        <v>13953.54</v>
      </c>
      <c r="CZ1478" s="20">
        <v>11985.07</v>
      </c>
      <c r="DA1478" s="20">
        <v>3577.183</v>
      </c>
      <c r="DB1478" s="20">
        <v>4808.2420000000002</v>
      </c>
      <c r="DC1478" s="20">
        <v>5986.2920000000004</v>
      </c>
      <c r="DD1478">
        <v>0</v>
      </c>
      <c r="DE1478">
        <v>0</v>
      </c>
      <c r="DF1478">
        <v>0</v>
      </c>
    </row>
    <row r="1479" spans="1:110" x14ac:dyDescent="0.25">
      <c r="A1479" s="16" t="str">
        <f t="shared" si="23"/>
        <v>Portfolio Adjusted_CPP_0 to 199.99 kW_All_CAISO_1-in-10_MONTHLY SYSTEM PEAK DAY_2025_8</v>
      </c>
      <c r="B1479" t="s">
        <v>195</v>
      </c>
      <c r="C1479" t="s">
        <v>121</v>
      </c>
      <c r="D1479" t="s">
        <v>124</v>
      </c>
      <c r="E1479" t="s">
        <v>7</v>
      </c>
      <c r="F1479" t="s">
        <v>110</v>
      </c>
      <c r="G1479" t="s">
        <v>85</v>
      </c>
      <c r="H1479" t="s">
        <v>20</v>
      </c>
      <c r="I1479">
        <v>2025</v>
      </c>
      <c r="J1479">
        <v>8</v>
      </c>
      <c r="K1479">
        <v>3834</v>
      </c>
      <c r="L1479">
        <v>71880.2</v>
      </c>
      <c r="M1479">
        <v>70275.11</v>
      </c>
      <c r="N1479">
        <v>69438</v>
      </c>
      <c r="O1479">
        <v>69367.38</v>
      </c>
      <c r="P1479">
        <v>71207.63</v>
      </c>
      <c r="Q1479">
        <v>76744.98</v>
      </c>
      <c r="R1479">
        <v>84648.73</v>
      </c>
      <c r="S1479">
        <v>91958.51</v>
      </c>
      <c r="T1479">
        <v>99942.5</v>
      </c>
      <c r="U1479">
        <v>107389</v>
      </c>
      <c r="V1479">
        <v>113495</v>
      </c>
      <c r="W1479">
        <v>117800.3</v>
      </c>
      <c r="X1479">
        <v>119928.9</v>
      </c>
      <c r="Y1479">
        <v>121296.1</v>
      </c>
      <c r="Z1479">
        <v>120904.6</v>
      </c>
      <c r="AA1479">
        <v>118683.7</v>
      </c>
      <c r="AB1479">
        <v>114731.1</v>
      </c>
      <c r="AC1479">
        <v>108547.9</v>
      </c>
      <c r="AD1479">
        <v>100386.2</v>
      </c>
      <c r="AE1479">
        <v>96295.16</v>
      </c>
      <c r="AF1479">
        <v>92096.48</v>
      </c>
      <c r="AG1479">
        <v>86196.25</v>
      </c>
      <c r="AH1479">
        <v>79807.27</v>
      </c>
      <c r="AI1479">
        <v>75166.570000000007</v>
      </c>
      <c r="AJ1479">
        <v>73.305430000000001</v>
      </c>
      <c r="AK1479">
        <v>73.113740000000007</v>
      </c>
      <c r="AL1479">
        <v>72.008229999999998</v>
      </c>
      <c r="AM1479">
        <v>71.59263</v>
      </c>
      <c r="AN1479">
        <v>71.286339999999996</v>
      </c>
      <c r="AO1479">
        <v>70.924760000000006</v>
      </c>
      <c r="AP1479">
        <v>70.271879999999996</v>
      </c>
      <c r="AQ1479">
        <v>70.959440000000001</v>
      </c>
      <c r="AR1479">
        <v>74.982990000000001</v>
      </c>
      <c r="AS1479">
        <v>79.041650000000004</v>
      </c>
      <c r="AT1479">
        <v>83.161209999999997</v>
      </c>
      <c r="AU1479">
        <v>86.528229999999994</v>
      </c>
      <c r="AV1479">
        <v>87.731539999999995</v>
      </c>
      <c r="AW1479">
        <v>87.107159999999993</v>
      </c>
      <c r="AX1479">
        <v>87.332509999999999</v>
      </c>
      <c r="AY1479">
        <v>88.499279999999999</v>
      </c>
      <c r="AZ1479">
        <v>87.356219999999993</v>
      </c>
      <c r="BA1479">
        <v>85.440299999999993</v>
      </c>
      <c r="BB1479">
        <v>84.910650000000004</v>
      </c>
      <c r="BC1479">
        <v>82.059420000000003</v>
      </c>
      <c r="BD1479">
        <v>78.141480000000001</v>
      </c>
      <c r="BE1479">
        <v>76.110640000000004</v>
      </c>
      <c r="BF1479">
        <v>74.657780000000002</v>
      </c>
      <c r="BG1479">
        <v>74.027670000000001</v>
      </c>
      <c r="BH1479">
        <v>-1190.6199999999999</v>
      </c>
      <c r="BI1479">
        <v>-1073.854</v>
      </c>
      <c r="BJ1479">
        <v>-958.54169999999999</v>
      </c>
      <c r="BK1479">
        <v>-924.0095</v>
      </c>
      <c r="BL1479">
        <v>-744.7681</v>
      </c>
      <c r="BM1479">
        <v>-206.98320000000001</v>
      </c>
      <c r="BN1479">
        <v>905.21690000000001</v>
      </c>
      <c r="BO1479">
        <v>305.7269</v>
      </c>
      <c r="BP1479">
        <v>-719.56539999999995</v>
      </c>
      <c r="BQ1479">
        <v>-674.63120000000004</v>
      </c>
      <c r="BR1479">
        <v>-148.38749999999999</v>
      </c>
      <c r="BS1479">
        <v>16.938949999999998</v>
      </c>
      <c r="BT1479">
        <v>333.2878</v>
      </c>
      <c r="BU1479">
        <v>746.33429999999998</v>
      </c>
      <c r="BV1479">
        <v>1190.606</v>
      </c>
      <c r="BW1479">
        <v>466.49299999999999</v>
      </c>
      <c r="BX1479">
        <v>-350.15379999999999</v>
      </c>
      <c r="BY1479">
        <v>-744.1019</v>
      </c>
      <c r="BZ1479">
        <v>-1714.739</v>
      </c>
      <c r="CA1479">
        <v>-1972.2170000000001</v>
      </c>
      <c r="CB1479">
        <v>-2160.4720000000002</v>
      </c>
      <c r="CC1479">
        <v>-2058.9169999999999</v>
      </c>
      <c r="CD1479">
        <v>-1899.21</v>
      </c>
      <c r="CE1479">
        <v>-1766.7249999999999</v>
      </c>
      <c r="CF1479" s="20">
        <v>717.24620000000004</v>
      </c>
      <c r="CG1479" s="20">
        <v>644.16719999999998</v>
      </c>
      <c r="CH1479" s="20">
        <v>643.3279</v>
      </c>
      <c r="CI1479" s="20">
        <v>691.14840000000004</v>
      </c>
      <c r="CJ1479" s="20">
        <v>827.79740000000004</v>
      </c>
      <c r="CK1479" s="20">
        <v>951.93799999999999</v>
      </c>
      <c r="CL1479" s="20">
        <v>1273.671</v>
      </c>
      <c r="CM1479" s="20">
        <v>992.32629999999995</v>
      </c>
      <c r="CN1479" s="20">
        <v>571.19939999999997</v>
      </c>
      <c r="CO1479" s="20">
        <v>273.51280000000003</v>
      </c>
      <c r="CP1479" s="20">
        <v>90.379369999999994</v>
      </c>
      <c r="CQ1479" s="20">
        <v>36.90166</v>
      </c>
      <c r="CR1479" s="20">
        <v>106.944</v>
      </c>
      <c r="CS1479" s="20">
        <v>466.40559999999999</v>
      </c>
      <c r="CT1479" s="20">
        <v>1134.607</v>
      </c>
      <c r="CU1479" s="20">
        <v>1781.85</v>
      </c>
      <c r="CV1479" s="20">
        <v>2256.2469999999998</v>
      </c>
      <c r="CW1479" s="20">
        <v>2791.422</v>
      </c>
      <c r="CX1479" s="20">
        <v>3063.8229999999999</v>
      </c>
      <c r="CY1479" s="20">
        <v>2877.7689999999998</v>
      </c>
      <c r="CZ1479" s="20">
        <v>2489.5360000000001</v>
      </c>
      <c r="DA1479" s="20">
        <v>737.94489999999996</v>
      </c>
      <c r="DB1479" s="20">
        <v>985.36189999999999</v>
      </c>
      <c r="DC1479" s="20">
        <v>1227.251</v>
      </c>
      <c r="DD1479">
        <v>0</v>
      </c>
      <c r="DE1479">
        <v>0</v>
      </c>
      <c r="DF1479">
        <v>0</v>
      </c>
    </row>
    <row r="1480" spans="1:110" x14ac:dyDescent="0.25">
      <c r="A1480" s="16" t="str">
        <f t="shared" si="23"/>
        <v>Program Specific_CPP_0 to 199.99 kW_All_CAISO_1-in-10_MONTHLY SYSTEM PEAK DAY_2023_1</v>
      </c>
      <c r="B1480" t="s">
        <v>196</v>
      </c>
      <c r="C1480" t="s">
        <v>121</v>
      </c>
      <c r="D1480" t="s">
        <v>124</v>
      </c>
      <c r="E1480" t="s">
        <v>7</v>
      </c>
      <c r="F1480" t="s">
        <v>110</v>
      </c>
      <c r="G1480" t="s">
        <v>85</v>
      </c>
      <c r="H1480" t="s">
        <v>20</v>
      </c>
      <c r="I1480">
        <v>2023</v>
      </c>
      <c r="J1480">
        <v>1</v>
      </c>
      <c r="K1480">
        <v>4359</v>
      </c>
      <c r="L1480">
        <v>57960.84</v>
      </c>
      <c r="M1480">
        <v>56802.559999999998</v>
      </c>
      <c r="N1480">
        <v>56369.56</v>
      </c>
      <c r="O1480">
        <v>57054.89</v>
      </c>
      <c r="P1480">
        <v>60512.1</v>
      </c>
      <c r="Q1480">
        <v>68309.45</v>
      </c>
      <c r="R1480">
        <v>80977.63</v>
      </c>
      <c r="S1480">
        <v>88714.22</v>
      </c>
      <c r="T1480">
        <v>94635.51</v>
      </c>
      <c r="U1480">
        <v>96831.7</v>
      </c>
      <c r="V1480">
        <v>97935.85</v>
      </c>
      <c r="W1480">
        <v>97989.87</v>
      </c>
      <c r="X1480">
        <v>97323.63</v>
      </c>
      <c r="Y1480">
        <v>96970.22</v>
      </c>
      <c r="Z1480">
        <v>96087.55</v>
      </c>
      <c r="AA1480">
        <v>93411.839999999997</v>
      </c>
      <c r="AB1480">
        <v>91833.68</v>
      </c>
      <c r="AC1480">
        <v>92288.48</v>
      </c>
      <c r="AD1480">
        <v>87329.51</v>
      </c>
      <c r="AE1480">
        <v>83162.42</v>
      </c>
      <c r="AF1480">
        <v>79040.509999999995</v>
      </c>
      <c r="AG1480">
        <v>73615.13</v>
      </c>
      <c r="AH1480">
        <v>66740.679999999993</v>
      </c>
      <c r="AI1480">
        <v>61663.62</v>
      </c>
      <c r="AJ1480">
        <v>47.762360000000001</v>
      </c>
      <c r="AK1480">
        <v>47.586579999999998</v>
      </c>
      <c r="AL1480">
        <v>47.205919999999999</v>
      </c>
      <c r="AM1480">
        <v>46.116779999999999</v>
      </c>
      <c r="AN1480">
        <v>46.097769999999997</v>
      </c>
      <c r="AO1480">
        <v>44.832059999999998</v>
      </c>
      <c r="AP1480">
        <v>44.18338</v>
      </c>
      <c r="AQ1480">
        <v>43.850160000000002</v>
      </c>
      <c r="AR1480">
        <v>46.82996</v>
      </c>
      <c r="AS1480">
        <v>51.004330000000003</v>
      </c>
      <c r="AT1480">
        <v>53.618569999999998</v>
      </c>
      <c r="AU1480">
        <v>55.472589999999997</v>
      </c>
      <c r="AV1480">
        <v>56.351399999999998</v>
      </c>
      <c r="AW1480">
        <v>56.746920000000003</v>
      </c>
      <c r="AX1480">
        <v>55.942880000000002</v>
      </c>
      <c r="AY1480">
        <v>55.304450000000003</v>
      </c>
      <c r="AZ1480">
        <v>54.170929999999998</v>
      </c>
      <c r="BA1480">
        <v>52.334940000000003</v>
      </c>
      <c r="BB1480">
        <v>50.731969999999997</v>
      </c>
      <c r="BC1480">
        <v>48.947839999999999</v>
      </c>
      <c r="BD1480">
        <v>47.596580000000003</v>
      </c>
      <c r="BE1480">
        <v>47.091329999999999</v>
      </c>
      <c r="BF1480">
        <v>46.83943</v>
      </c>
      <c r="BG1480">
        <v>46.499940000000002</v>
      </c>
      <c r="BH1480">
        <v>-960.06050000000005</v>
      </c>
      <c r="BI1480">
        <v>-867.98400000000004</v>
      </c>
      <c r="BJ1480">
        <v>-778.14120000000003</v>
      </c>
      <c r="BK1480">
        <v>-760.00070000000005</v>
      </c>
      <c r="BL1480">
        <v>-632.90239999999994</v>
      </c>
      <c r="BM1480">
        <v>-184.23230000000001</v>
      </c>
      <c r="BN1480">
        <v>865.9588</v>
      </c>
      <c r="BO1480">
        <v>294.9409</v>
      </c>
      <c r="BP1480">
        <v>-681.35609999999997</v>
      </c>
      <c r="BQ1480">
        <v>-608.30870000000004</v>
      </c>
      <c r="BR1480">
        <v>-128.04490000000001</v>
      </c>
      <c r="BS1480">
        <v>14.09033</v>
      </c>
      <c r="BT1480">
        <v>270.46660000000003</v>
      </c>
      <c r="BU1480">
        <v>596.65719999999999</v>
      </c>
      <c r="BV1480">
        <v>946.22029999999995</v>
      </c>
      <c r="BW1480">
        <v>367.16050000000001</v>
      </c>
      <c r="BX1480">
        <v>-280.27199999999999</v>
      </c>
      <c r="BY1480">
        <v>-632.64269999999999</v>
      </c>
      <c r="BZ1480">
        <v>-1491.712</v>
      </c>
      <c r="CA1480">
        <v>-1703.2460000000001</v>
      </c>
      <c r="CB1480">
        <v>-1854.1949999999999</v>
      </c>
      <c r="CC1480">
        <v>-1758.3989999999999</v>
      </c>
      <c r="CD1480">
        <v>-1588.259</v>
      </c>
      <c r="CE1480">
        <v>-1449.35</v>
      </c>
      <c r="CF1480" s="20">
        <v>466.35770000000002</v>
      </c>
      <c r="CG1480" s="20">
        <v>420.85390000000001</v>
      </c>
      <c r="CH1480" s="20">
        <v>423.96230000000003</v>
      </c>
      <c r="CI1480" s="20">
        <v>467.56979999999999</v>
      </c>
      <c r="CJ1480" s="20">
        <v>597.79930000000002</v>
      </c>
      <c r="CK1480" s="20">
        <v>754.17160000000001</v>
      </c>
      <c r="CL1480" s="20">
        <v>1165.5920000000001</v>
      </c>
      <c r="CM1480" s="20">
        <v>923.54300000000001</v>
      </c>
      <c r="CN1480" s="20">
        <v>512.1481</v>
      </c>
      <c r="CO1480" s="20">
        <v>222.37860000000001</v>
      </c>
      <c r="CP1480" s="20">
        <v>67.297610000000006</v>
      </c>
      <c r="CQ1480" s="20">
        <v>25.533809999999999</v>
      </c>
      <c r="CR1480" s="20">
        <v>70.427940000000007</v>
      </c>
      <c r="CS1480" s="20">
        <v>298.08949999999999</v>
      </c>
      <c r="CT1480" s="20">
        <v>716.62850000000003</v>
      </c>
      <c r="CU1480" s="20">
        <v>1103.806</v>
      </c>
      <c r="CV1480" s="20">
        <v>1445.5340000000001</v>
      </c>
      <c r="CW1480" s="20">
        <v>2017.798</v>
      </c>
      <c r="CX1480" s="20">
        <v>2318.663</v>
      </c>
      <c r="CY1480" s="20">
        <v>2146.3539999999998</v>
      </c>
      <c r="CZ1480" s="20">
        <v>1833.7149999999999</v>
      </c>
      <c r="DA1480" s="20">
        <v>538.24659999999994</v>
      </c>
      <c r="DB1480" s="20">
        <v>689.11569999999995</v>
      </c>
      <c r="DC1480" s="20">
        <v>825.92790000000002</v>
      </c>
      <c r="DD1480">
        <v>0</v>
      </c>
      <c r="DE1480">
        <v>0</v>
      </c>
      <c r="DF1480">
        <v>0</v>
      </c>
    </row>
    <row r="1481" spans="1:110" x14ac:dyDescent="0.25">
      <c r="A1481" s="16" t="str">
        <f t="shared" si="23"/>
        <v>Program Specific_CPP_0 to 199.99 kW_All_CAISO_1-in-10_MONTHLY SYSTEM PEAK DAY_2022_12</v>
      </c>
      <c r="B1481" t="s">
        <v>196</v>
      </c>
      <c r="C1481" t="s">
        <v>121</v>
      </c>
      <c r="D1481" t="s">
        <v>124</v>
      </c>
      <c r="E1481" t="s">
        <v>7</v>
      </c>
      <c r="F1481" t="s">
        <v>110</v>
      </c>
      <c r="G1481" t="s">
        <v>85</v>
      </c>
      <c r="H1481" t="s">
        <v>20</v>
      </c>
      <c r="I1481">
        <v>2022</v>
      </c>
      <c r="J1481">
        <v>12</v>
      </c>
      <c r="K1481">
        <v>4510</v>
      </c>
      <c r="L1481">
        <v>60619.9</v>
      </c>
      <c r="M1481">
        <v>59360.09</v>
      </c>
      <c r="N1481">
        <v>58764.45</v>
      </c>
      <c r="O1481">
        <v>59468.17</v>
      </c>
      <c r="P1481">
        <v>63018.11</v>
      </c>
      <c r="Q1481">
        <v>70869.25</v>
      </c>
      <c r="R1481">
        <v>82989.73</v>
      </c>
      <c r="S1481">
        <v>90329.4</v>
      </c>
      <c r="T1481">
        <v>96175.97</v>
      </c>
      <c r="U1481">
        <v>98710.97</v>
      </c>
      <c r="V1481">
        <v>99828.71</v>
      </c>
      <c r="W1481">
        <v>99919.31</v>
      </c>
      <c r="X1481">
        <v>99148.160000000003</v>
      </c>
      <c r="Y1481">
        <v>98904.1</v>
      </c>
      <c r="Z1481">
        <v>97367.27</v>
      </c>
      <c r="AA1481">
        <v>94965.28</v>
      </c>
      <c r="AB1481">
        <v>94811.7</v>
      </c>
      <c r="AC1481">
        <v>94997.2</v>
      </c>
      <c r="AD1481">
        <v>89398.6</v>
      </c>
      <c r="AE1481">
        <v>85257.15</v>
      </c>
      <c r="AF1481">
        <v>81186.47</v>
      </c>
      <c r="AG1481">
        <v>76111.350000000006</v>
      </c>
      <c r="AH1481">
        <v>69595.37</v>
      </c>
      <c r="AI1481">
        <v>64309.49</v>
      </c>
      <c r="AJ1481">
        <v>47.43045</v>
      </c>
      <c r="AK1481">
        <v>46.696680000000001</v>
      </c>
      <c r="AL1481">
        <v>46.020670000000003</v>
      </c>
      <c r="AM1481">
        <v>45.391840000000002</v>
      </c>
      <c r="AN1481">
        <v>45.050989999999999</v>
      </c>
      <c r="AO1481">
        <v>44.721969999999999</v>
      </c>
      <c r="AP1481">
        <v>44.883450000000003</v>
      </c>
      <c r="AQ1481">
        <v>44.730559999999997</v>
      </c>
      <c r="AR1481">
        <v>48.072490000000002</v>
      </c>
      <c r="AS1481">
        <v>52.416559999999997</v>
      </c>
      <c r="AT1481">
        <v>55.992199999999997</v>
      </c>
      <c r="AU1481">
        <v>59.066800000000001</v>
      </c>
      <c r="AV1481">
        <v>60.986539999999998</v>
      </c>
      <c r="AW1481">
        <v>61.3889</v>
      </c>
      <c r="AX1481">
        <v>61.245699999999999</v>
      </c>
      <c r="AY1481">
        <v>60.844990000000003</v>
      </c>
      <c r="AZ1481">
        <v>59.733229999999999</v>
      </c>
      <c r="BA1481">
        <v>57.784579999999998</v>
      </c>
      <c r="BB1481">
        <v>55.965380000000003</v>
      </c>
      <c r="BC1481">
        <v>54.43974</v>
      </c>
      <c r="BD1481">
        <v>53.782530000000001</v>
      </c>
      <c r="BE1481">
        <v>52.257429999999999</v>
      </c>
      <c r="BF1481">
        <v>51.076140000000002</v>
      </c>
      <c r="BG1481">
        <v>50.795639999999999</v>
      </c>
      <c r="BH1481">
        <v>-1004.105</v>
      </c>
      <c r="BI1481">
        <v>-907.06489999999997</v>
      </c>
      <c r="BJ1481">
        <v>-811.20100000000002</v>
      </c>
      <c r="BK1481">
        <v>-792.14689999999996</v>
      </c>
      <c r="BL1481">
        <v>-659.11300000000006</v>
      </c>
      <c r="BM1481">
        <v>-191.1362</v>
      </c>
      <c r="BN1481">
        <v>887.47580000000005</v>
      </c>
      <c r="BO1481">
        <v>300.3107</v>
      </c>
      <c r="BP1481">
        <v>-692.44709999999998</v>
      </c>
      <c r="BQ1481">
        <v>-620.1146</v>
      </c>
      <c r="BR1481">
        <v>-130.5197</v>
      </c>
      <c r="BS1481">
        <v>14.36777</v>
      </c>
      <c r="BT1481">
        <v>275.53710000000001</v>
      </c>
      <c r="BU1481">
        <v>608.55629999999996</v>
      </c>
      <c r="BV1481">
        <v>958.82230000000004</v>
      </c>
      <c r="BW1481">
        <v>373.2663</v>
      </c>
      <c r="BX1481">
        <v>-289.36079999999998</v>
      </c>
      <c r="BY1481">
        <v>-651.21109999999999</v>
      </c>
      <c r="BZ1481">
        <v>-1527.0550000000001</v>
      </c>
      <c r="CA1481">
        <v>-1746.1479999999999</v>
      </c>
      <c r="CB1481">
        <v>-1904.5360000000001</v>
      </c>
      <c r="CC1481">
        <v>-1818.0250000000001</v>
      </c>
      <c r="CD1481">
        <v>-1656.193</v>
      </c>
      <c r="CE1481">
        <v>-1511.539</v>
      </c>
      <c r="CF1481" s="20">
        <v>510.12920000000003</v>
      </c>
      <c r="CG1481" s="20">
        <v>459.60489999999999</v>
      </c>
      <c r="CH1481" s="20">
        <v>460.75209999999998</v>
      </c>
      <c r="CI1481" s="20">
        <v>507.96039999999999</v>
      </c>
      <c r="CJ1481" s="20">
        <v>648.3383</v>
      </c>
      <c r="CK1481" s="20">
        <v>811.75379999999996</v>
      </c>
      <c r="CL1481" s="20">
        <v>1224.2360000000001</v>
      </c>
      <c r="CM1481" s="20">
        <v>957.47820000000002</v>
      </c>
      <c r="CN1481" s="20">
        <v>528.95709999999997</v>
      </c>
      <c r="CO1481" s="20">
        <v>231.09399999999999</v>
      </c>
      <c r="CP1481" s="20">
        <v>69.924139999999994</v>
      </c>
      <c r="CQ1481" s="20">
        <v>26.549250000000001</v>
      </c>
      <c r="CR1481" s="20">
        <v>73.093339999999998</v>
      </c>
      <c r="CS1481" s="20">
        <v>310.09769999999997</v>
      </c>
      <c r="CT1481" s="20">
        <v>735.84410000000003</v>
      </c>
      <c r="CU1481" s="20">
        <v>1140.8230000000001</v>
      </c>
      <c r="CV1481" s="20">
        <v>1540.807</v>
      </c>
      <c r="CW1481" s="20">
        <v>2137.9830000000002</v>
      </c>
      <c r="CX1481" s="20">
        <v>2429.837</v>
      </c>
      <c r="CY1481" s="20">
        <v>2255.8420000000001</v>
      </c>
      <c r="CZ1481" s="20">
        <v>1934.6379999999999</v>
      </c>
      <c r="DA1481" s="20">
        <v>575.36850000000004</v>
      </c>
      <c r="DB1481" s="20">
        <v>749.32730000000004</v>
      </c>
      <c r="DC1481" s="20">
        <v>898.32650000000001</v>
      </c>
      <c r="DD1481">
        <v>0</v>
      </c>
      <c r="DE1481">
        <v>0</v>
      </c>
      <c r="DF1481">
        <v>0</v>
      </c>
    </row>
    <row r="1482" spans="1:110" x14ac:dyDescent="0.25">
      <c r="A1482" s="16" t="str">
        <f t="shared" si="23"/>
        <v>Program Specific_CPP_0 to 199.99 kW_All_CAISO_1-in-10_MONTHLY SYSTEM PEAK DAY_2027_10</v>
      </c>
      <c r="B1482" t="s">
        <v>196</v>
      </c>
      <c r="C1482" t="s">
        <v>121</v>
      </c>
      <c r="D1482" t="s">
        <v>124</v>
      </c>
      <c r="E1482" t="s">
        <v>7</v>
      </c>
      <c r="F1482" t="s">
        <v>110</v>
      </c>
      <c r="G1482" t="s">
        <v>85</v>
      </c>
      <c r="H1482" t="s">
        <v>20</v>
      </c>
      <c r="I1482">
        <v>2027</v>
      </c>
      <c r="J1482">
        <v>10</v>
      </c>
      <c r="K1482">
        <v>3470</v>
      </c>
      <c r="L1482">
        <v>61813.47</v>
      </c>
      <c r="M1482">
        <v>60384.42</v>
      </c>
      <c r="N1482">
        <v>59640.91</v>
      </c>
      <c r="O1482">
        <v>59694.720000000001</v>
      </c>
      <c r="P1482">
        <v>61330.71</v>
      </c>
      <c r="Q1482">
        <v>65965.63</v>
      </c>
      <c r="R1482">
        <v>73542.61</v>
      </c>
      <c r="S1482">
        <v>78792.800000000003</v>
      </c>
      <c r="T1482">
        <v>84674.43</v>
      </c>
      <c r="U1482">
        <v>90179.520000000004</v>
      </c>
      <c r="V1482">
        <v>95222.09</v>
      </c>
      <c r="W1482">
        <v>99572.52</v>
      </c>
      <c r="X1482">
        <v>102233.7</v>
      </c>
      <c r="Y1482">
        <v>104100.6</v>
      </c>
      <c r="Z1482">
        <v>104092</v>
      </c>
      <c r="AA1482">
        <v>102186.6</v>
      </c>
      <c r="AB1482">
        <v>98317.23</v>
      </c>
      <c r="AC1482">
        <v>93162.27</v>
      </c>
      <c r="AD1482">
        <v>88569.73</v>
      </c>
      <c r="AE1482">
        <v>84249.12</v>
      </c>
      <c r="AF1482">
        <v>79183.490000000005</v>
      </c>
      <c r="AG1482">
        <v>74002.13</v>
      </c>
      <c r="AH1482">
        <v>68350.600000000006</v>
      </c>
      <c r="AI1482">
        <v>64339.13</v>
      </c>
      <c r="AJ1482">
        <v>72.897750000000002</v>
      </c>
      <c r="AK1482">
        <v>71.584370000000007</v>
      </c>
      <c r="AL1482">
        <v>71.031149999999997</v>
      </c>
      <c r="AM1482">
        <v>70.162869999999998</v>
      </c>
      <c r="AN1482">
        <v>69.500929999999997</v>
      </c>
      <c r="AO1482">
        <v>69.109179999999995</v>
      </c>
      <c r="AP1482">
        <v>69.028099999999995</v>
      </c>
      <c r="AQ1482">
        <v>69.207380000000001</v>
      </c>
      <c r="AR1482">
        <v>74.473889999999997</v>
      </c>
      <c r="AS1482">
        <v>80.22139</v>
      </c>
      <c r="AT1482">
        <v>84.258979999999994</v>
      </c>
      <c r="AU1482">
        <v>87.153350000000003</v>
      </c>
      <c r="AV1482">
        <v>87.881789999999995</v>
      </c>
      <c r="AW1482">
        <v>89.488510000000005</v>
      </c>
      <c r="AX1482">
        <v>88.244169999999997</v>
      </c>
      <c r="AY1482">
        <v>86.277630000000002</v>
      </c>
      <c r="AZ1482">
        <v>84.737909999999999</v>
      </c>
      <c r="BA1482">
        <v>84.078429999999997</v>
      </c>
      <c r="BB1482">
        <v>81.237930000000006</v>
      </c>
      <c r="BC1482">
        <v>77.721180000000004</v>
      </c>
      <c r="BD1482">
        <v>75.729119999999995</v>
      </c>
      <c r="BE1482">
        <v>74.610169999999997</v>
      </c>
      <c r="BF1482">
        <v>73.159850000000006</v>
      </c>
      <c r="BG1482">
        <v>72.474180000000004</v>
      </c>
      <c r="BH1482">
        <v>-1023.875</v>
      </c>
      <c r="BI1482">
        <v>-922.7174</v>
      </c>
      <c r="BJ1482">
        <v>-823.29989999999998</v>
      </c>
      <c r="BK1482">
        <v>-795.16459999999995</v>
      </c>
      <c r="BL1482">
        <v>-641.46439999999996</v>
      </c>
      <c r="BM1482">
        <v>-177.911</v>
      </c>
      <c r="BN1482">
        <v>786.4502</v>
      </c>
      <c r="BO1482">
        <v>261.95600000000002</v>
      </c>
      <c r="BP1482">
        <v>-609.63840000000005</v>
      </c>
      <c r="BQ1482">
        <v>-566.51900000000001</v>
      </c>
      <c r="BR1482">
        <v>-124.49679999999999</v>
      </c>
      <c r="BS1482">
        <v>14.317909999999999</v>
      </c>
      <c r="BT1482">
        <v>284.11180000000002</v>
      </c>
      <c r="BU1482">
        <v>640.53060000000005</v>
      </c>
      <c r="BV1482">
        <v>1025.0440000000001</v>
      </c>
      <c r="BW1482">
        <v>401.65019999999998</v>
      </c>
      <c r="BX1482">
        <v>-300.05950000000001</v>
      </c>
      <c r="BY1482">
        <v>-638.63260000000002</v>
      </c>
      <c r="BZ1482">
        <v>-1512.8969999999999</v>
      </c>
      <c r="CA1482">
        <v>-1725.5029999999999</v>
      </c>
      <c r="CB1482">
        <v>-1857.549</v>
      </c>
      <c r="CC1482">
        <v>-1767.643</v>
      </c>
      <c r="CD1482">
        <v>-1626.5709999999999</v>
      </c>
      <c r="CE1482">
        <v>-1512.2349999999999</v>
      </c>
      <c r="CF1482" s="20">
        <v>530.4153</v>
      </c>
      <c r="CG1482" s="20">
        <v>475.60379999999998</v>
      </c>
      <c r="CH1482" s="20">
        <v>474.59859999999998</v>
      </c>
      <c r="CI1482" s="20">
        <v>511.83800000000002</v>
      </c>
      <c r="CJ1482" s="20">
        <v>614.0829</v>
      </c>
      <c r="CK1482" s="20">
        <v>703.3057</v>
      </c>
      <c r="CL1482" s="20">
        <v>961.37879999999996</v>
      </c>
      <c r="CM1482" s="20">
        <v>728.52390000000003</v>
      </c>
      <c r="CN1482" s="20">
        <v>410.00760000000002</v>
      </c>
      <c r="CO1482" s="20">
        <v>192.874</v>
      </c>
      <c r="CP1482" s="20">
        <v>63.619700000000002</v>
      </c>
      <c r="CQ1482" s="20">
        <v>26.365269999999999</v>
      </c>
      <c r="CR1482" s="20">
        <v>77.713459999999998</v>
      </c>
      <c r="CS1482" s="20">
        <v>343.53960000000001</v>
      </c>
      <c r="CT1482" s="20">
        <v>840.99749999999995</v>
      </c>
      <c r="CU1482" s="20">
        <v>1320.921</v>
      </c>
      <c r="CV1482" s="20">
        <v>1656.8520000000001</v>
      </c>
      <c r="CW1482" s="20">
        <v>2056.1880000000001</v>
      </c>
      <c r="CX1482" s="20">
        <v>2384.9879999999998</v>
      </c>
      <c r="CY1482" s="20">
        <v>2202.8130000000001</v>
      </c>
      <c r="CZ1482" s="20">
        <v>1840.355</v>
      </c>
      <c r="DA1482" s="20">
        <v>543.92079999999999</v>
      </c>
      <c r="DB1482" s="20">
        <v>722.76250000000005</v>
      </c>
      <c r="DC1482" s="20">
        <v>899.15449999999998</v>
      </c>
      <c r="DD1482">
        <v>0</v>
      </c>
      <c r="DE1482">
        <v>0</v>
      </c>
      <c r="DF1482">
        <v>0</v>
      </c>
    </row>
    <row r="1483" spans="1:110" x14ac:dyDescent="0.25">
      <c r="A1483" s="16" t="str">
        <f t="shared" si="23"/>
        <v>Program Specific_CPP_0 to 199.99 kW_All_CAISO_1-in-10_MONTHLY SYSTEM PEAK DAY_2021_1</v>
      </c>
      <c r="B1483" t="s">
        <v>196</v>
      </c>
      <c r="C1483" t="s">
        <v>121</v>
      </c>
      <c r="D1483" t="s">
        <v>124</v>
      </c>
      <c r="E1483" t="s">
        <v>7</v>
      </c>
      <c r="F1483" t="s">
        <v>110</v>
      </c>
      <c r="G1483" t="s">
        <v>85</v>
      </c>
      <c r="H1483" t="s">
        <v>20</v>
      </c>
      <c r="I1483">
        <v>2021</v>
      </c>
      <c r="J1483">
        <v>1</v>
      </c>
      <c r="K1483">
        <v>7582</v>
      </c>
      <c r="L1483">
        <v>72893.509999999995</v>
      </c>
      <c r="M1483">
        <v>70878.8</v>
      </c>
      <c r="N1483">
        <v>70125.64</v>
      </c>
      <c r="O1483">
        <v>71317.7</v>
      </c>
      <c r="P1483">
        <v>77331.14</v>
      </c>
      <c r="Q1483">
        <v>90893.759999999995</v>
      </c>
      <c r="R1483">
        <v>112928.7</v>
      </c>
      <c r="S1483">
        <v>126385.60000000001</v>
      </c>
      <c r="T1483">
        <v>136685</v>
      </c>
      <c r="U1483">
        <v>140505.1</v>
      </c>
      <c r="V1483">
        <v>142425.60000000001</v>
      </c>
      <c r="W1483">
        <v>142519.6</v>
      </c>
      <c r="X1483">
        <v>141360.70000000001</v>
      </c>
      <c r="Y1483">
        <v>140746</v>
      </c>
      <c r="Z1483">
        <v>139210.70000000001</v>
      </c>
      <c r="AA1483">
        <v>134556.6</v>
      </c>
      <c r="AB1483">
        <v>131811.6</v>
      </c>
      <c r="AC1483">
        <v>132602.6</v>
      </c>
      <c r="AD1483">
        <v>123977.1</v>
      </c>
      <c r="AE1483">
        <v>116728.9</v>
      </c>
      <c r="AF1483">
        <v>109559.3</v>
      </c>
      <c r="AG1483">
        <v>100122.4</v>
      </c>
      <c r="AH1483">
        <v>88165.06</v>
      </c>
      <c r="AI1483">
        <v>79334.080000000002</v>
      </c>
      <c r="AJ1483">
        <v>47.762360000000001</v>
      </c>
      <c r="AK1483">
        <v>47.586579999999998</v>
      </c>
      <c r="AL1483">
        <v>47.205919999999999</v>
      </c>
      <c r="AM1483">
        <v>46.116779999999999</v>
      </c>
      <c r="AN1483">
        <v>46.097769999999997</v>
      </c>
      <c r="AO1483">
        <v>44.832059999999998</v>
      </c>
      <c r="AP1483">
        <v>44.18338</v>
      </c>
      <c r="AQ1483">
        <v>43.850160000000002</v>
      </c>
      <c r="AR1483">
        <v>46.82996</v>
      </c>
      <c r="AS1483">
        <v>51.004330000000003</v>
      </c>
      <c r="AT1483">
        <v>53.618569999999998</v>
      </c>
      <c r="AU1483">
        <v>55.472589999999997</v>
      </c>
      <c r="AV1483">
        <v>56.351399999999998</v>
      </c>
      <c r="AW1483">
        <v>56.746920000000003</v>
      </c>
      <c r="AX1483">
        <v>55.942880000000002</v>
      </c>
      <c r="AY1483">
        <v>55.304450000000003</v>
      </c>
      <c r="AZ1483">
        <v>54.170929999999998</v>
      </c>
      <c r="BA1483">
        <v>52.334940000000003</v>
      </c>
      <c r="BB1483">
        <v>50.731969999999997</v>
      </c>
      <c r="BC1483">
        <v>48.947839999999999</v>
      </c>
      <c r="BD1483">
        <v>47.596580000000003</v>
      </c>
      <c r="BE1483">
        <v>47.091329999999999</v>
      </c>
      <c r="BF1483">
        <v>46.83943</v>
      </c>
      <c r="BG1483">
        <v>46.499940000000002</v>
      </c>
      <c r="BH1483">
        <v>-1207.404</v>
      </c>
      <c r="BI1483">
        <v>-1083.079</v>
      </c>
      <c r="BJ1483">
        <v>-968.03409999999997</v>
      </c>
      <c r="BK1483">
        <v>-949.98869999999999</v>
      </c>
      <c r="BL1483">
        <v>-808.81449999999995</v>
      </c>
      <c r="BM1483">
        <v>-245.14279999999999</v>
      </c>
      <c r="BN1483">
        <v>1207.6369999999999</v>
      </c>
      <c r="BO1483">
        <v>420.18389999999999</v>
      </c>
      <c r="BP1483">
        <v>-984.10410000000002</v>
      </c>
      <c r="BQ1483">
        <v>-882.67020000000002</v>
      </c>
      <c r="BR1483">
        <v>-186.21250000000001</v>
      </c>
      <c r="BS1483">
        <v>20.49343</v>
      </c>
      <c r="BT1483">
        <v>392.84769999999997</v>
      </c>
      <c r="BU1483">
        <v>866.00940000000003</v>
      </c>
      <c r="BV1483">
        <v>1370.875</v>
      </c>
      <c r="BW1483">
        <v>528.88229999999999</v>
      </c>
      <c r="BX1483">
        <v>-402.2826</v>
      </c>
      <c r="BY1483">
        <v>-908.99850000000004</v>
      </c>
      <c r="BZ1483">
        <v>-2117.7040000000002</v>
      </c>
      <c r="CA1483">
        <v>-2390.7190000000001</v>
      </c>
      <c r="CB1483">
        <v>-2570.1280000000002</v>
      </c>
      <c r="CC1483">
        <v>-2391.5619999999999</v>
      </c>
      <c r="CD1483">
        <v>-2098.1039999999998</v>
      </c>
      <c r="CE1483">
        <v>-1864.6780000000001</v>
      </c>
      <c r="CF1483" s="20">
        <v>737.61109999999996</v>
      </c>
      <c r="CG1483" s="20">
        <v>655.28200000000004</v>
      </c>
      <c r="CH1483" s="20">
        <v>656.13260000000002</v>
      </c>
      <c r="CI1483" s="20">
        <v>730.55920000000003</v>
      </c>
      <c r="CJ1483" s="20">
        <v>976.2921</v>
      </c>
      <c r="CK1483" s="20">
        <v>1335.2940000000001</v>
      </c>
      <c r="CL1483" s="20">
        <v>2266.8609999999999</v>
      </c>
      <c r="CM1483" s="20">
        <v>1874.4159999999999</v>
      </c>
      <c r="CN1483" s="20">
        <v>1068.3889999999999</v>
      </c>
      <c r="CO1483" s="20">
        <v>468.21120000000002</v>
      </c>
      <c r="CP1483" s="20">
        <v>142.3287</v>
      </c>
      <c r="CQ1483" s="20">
        <v>54.013500000000001</v>
      </c>
      <c r="CR1483" s="20">
        <v>148.58189999999999</v>
      </c>
      <c r="CS1483" s="20">
        <v>627.97469999999998</v>
      </c>
      <c r="CT1483" s="20">
        <v>1504.1980000000001</v>
      </c>
      <c r="CU1483" s="20">
        <v>2290.3339999999998</v>
      </c>
      <c r="CV1483" s="20">
        <v>2978.0459999999998</v>
      </c>
      <c r="CW1483" s="20">
        <v>4165.6899999999996</v>
      </c>
      <c r="CX1483" s="20">
        <v>4673.027</v>
      </c>
      <c r="CY1483" s="20">
        <v>4228.6670000000004</v>
      </c>
      <c r="CZ1483" s="20">
        <v>3523.1460000000002</v>
      </c>
      <c r="DA1483" s="20">
        <v>995.65689999999995</v>
      </c>
      <c r="DB1483" s="20">
        <v>1202.5519999999999</v>
      </c>
      <c r="DC1483" s="20">
        <v>1367.11</v>
      </c>
      <c r="DD1483">
        <v>0</v>
      </c>
      <c r="DE1483">
        <v>0</v>
      </c>
      <c r="DF1483">
        <v>0</v>
      </c>
    </row>
    <row r="1484" spans="1:110" x14ac:dyDescent="0.25">
      <c r="A1484" s="16" t="str">
        <f t="shared" si="23"/>
        <v>Program Specific_CPP_0 to 199.99 kW_All_CAISO_1-in-10_MONTHLY SYSTEM PEAK DAY_2021_2</v>
      </c>
      <c r="B1484" t="s">
        <v>196</v>
      </c>
      <c r="C1484" t="s">
        <v>121</v>
      </c>
      <c r="D1484" t="s">
        <v>124</v>
      </c>
      <c r="E1484" t="s">
        <v>7</v>
      </c>
      <c r="F1484" t="s">
        <v>110</v>
      </c>
      <c r="G1484" t="s">
        <v>85</v>
      </c>
      <c r="H1484" t="s">
        <v>20</v>
      </c>
      <c r="I1484">
        <v>2021</v>
      </c>
      <c r="J1484">
        <v>2</v>
      </c>
      <c r="K1484">
        <v>7582</v>
      </c>
      <c r="L1484">
        <v>75092.55</v>
      </c>
      <c r="M1484">
        <v>72970.75</v>
      </c>
      <c r="N1484">
        <v>72057.55</v>
      </c>
      <c r="O1484">
        <v>73183.3</v>
      </c>
      <c r="P1484">
        <v>78866.95</v>
      </c>
      <c r="Q1484">
        <v>92459.79</v>
      </c>
      <c r="R1484">
        <v>113182.5</v>
      </c>
      <c r="S1484">
        <v>126939.9</v>
      </c>
      <c r="T1484">
        <v>138464.79999999999</v>
      </c>
      <c r="U1484">
        <v>143486.1</v>
      </c>
      <c r="V1484">
        <v>146413.4</v>
      </c>
      <c r="W1484">
        <v>147586.79999999999</v>
      </c>
      <c r="X1484">
        <v>146366.29999999999</v>
      </c>
      <c r="Y1484">
        <v>146343.20000000001</v>
      </c>
      <c r="Z1484">
        <v>143820.70000000001</v>
      </c>
      <c r="AA1484">
        <v>139063.29999999999</v>
      </c>
      <c r="AB1484">
        <v>134733.29999999999</v>
      </c>
      <c r="AC1484">
        <v>133810.70000000001</v>
      </c>
      <c r="AD1484">
        <v>128501.7</v>
      </c>
      <c r="AE1484">
        <v>120997</v>
      </c>
      <c r="AF1484">
        <v>113416</v>
      </c>
      <c r="AG1484">
        <v>103263.9</v>
      </c>
      <c r="AH1484">
        <v>90958.15</v>
      </c>
      <c r="AI1484">
        <v>81991.69</v>
      </c>
      <c r="AJ1484">
        <v>51.062690000000003</v>
      </c>
      <c r="AK1484">
        <v>50.825989999999997</v>
      </c>
      <c r="AL1484">
        <v>50.054319999999997</v>
      </c>
      <c r="AM1484">
        <v>49.109670000000001</v>
      </c>
      <c r="AN1484">
        <v>47.26755</v>
      </c>
      <c r="AO1484">
        <v>46.002220000000001</v>
      </c>
      <c r="AP1484">
        <v>45.705280000000002</v>
      </c>
      <c r="AQ1484">
        <v>44.755429999999997</v>
      </c>
      <c r="AR1484">
        <v>46.96687</v>
      </c>
      <c r="AS1484">
        <v>50.554400000000001</v>
      </c>
      <c r="AT1484">
        <v>53.872259999999997</v>
      </c>
      <c r="AU1484">
        <v>55.72983</v>
      </c>
      <c r="AV1484">
        <v>56.484690000000001</v>
      </c>
      <c r="AW1484">
        <v>56.405859999999997</v>
      </c>
      <c r="AX1484">
        <v>56.503900000000002</v>
      </c>
      <c r="AY1484">
        <v>56.465519999999998</v>
      </c>
      <c r="AZ1484">
        <v>55.40605</v>
      </c>
      <c r="BA1484">
        <v>54.452179999999998</v>
      </c>
      <c r="BB1484">
        <v>52.357100000000003</v>
      </c>
      <c r="BC1484">
        <v>51.448650000000001</v>
      </c>
      <c r="BD1484">
        <v>49.825369999999999</v>
      </c>
      <c r="BE1484">
        <v>47.760629999999999</v>
      </c>
      <c r="BF1484">
        <v>46.24297</v>
      </c>
      <c r="BG1484">
        <v>45.000529999999998</v>
      </c>
      <c r="BH1484">
        <v>-1243.829</v>
      </c>
      <c r="BI1484">
        <v>-1115.046</v>
      </c>
      <c r="BJ1484">
        <v>-994.70280000000002</v>
      </c>
      <c r="BK1484">
        <v>-974.83950000000004</v>
      </c>
      <c r="BL1484">
        <v>-824.87760000000003</v>
      </c>
      <c r="BM1484">
        <v>-249.3664</v>
      </c>
      <c r="BN1484">
        <v>1210.3510000000001</v>
      </c>
      <c r="BO1484">
        <v>422.02679999999998</v>
      </c>
      <c r="BP1484">
        <v>-996.91759999999999</v>
      </c>
      <c r="BQ1484">
        <v>-901.39750000000004</v>
      </c>
      <c r="BR1484">
        <v>-191.4263</v>
      </c>
      <c r="BS1484">
        <v>21.222059999999999</v>
      </c>
      <c r="BT1484">
        <v>406.75830000000002</v>
      </c>
      <c r="BU1484">
        <v>900.44870000000003</v>
      </c>
      <c r="BV1484">
        <v>1416.2719999999999</v>
      </c>
      <c r="BW1484">
        <v>546.59609999999998</v>
      </c>
      <c r="BX1484">
        <v>-411.19970000000001</v>
      </c>
      <c r="BY1484">
        <v>-917.27970000000005</v>
      </c>
      <c r="BZ1484">
        <v>-2194.991</v>
      </c>
      <c r="CA1484">
        <v>-2478.134</v>
      </c>
      <c r="CB1484">
        <v>-2660.6030000000001</v>
      </c>
      <c r="CC1484">
        <v>-2466.6</v>
      </c>
      <c r="CD1484">
        <v>-2164.5729999999999</v>
      </c>
      <c r="CE1484">
        <v>-1927.143</v>
      </c>
      <c r="CF1484" s="20">
        <v>782.78679999999997</v>
      </c>
      <c r="CG1484" s="20">
        <v>694.53340000000003</v>
      </c>
      <c r="CH1484" s="20">
        <v>692.78269999999998</v>
      </c>
      <c r="CI1484" s="20">
        <v>769.28060000000005</v>
      </c>
      <c r="CJ1484" s="20">
        <v>1015.456</v>
      </c>
      <c r="CK1484" s="20">
        <v>1381.702</v>
      </c>
      <c r="CL1484" s="20">
        <v>2277.0630000000001</v>
      </c>
      <c r="CM1484" s="20">
        <v>1890.894</v>
      </c>
      <c r="CN1484" s="20">
        <v>1096.3920000000001</v>
      </c>
      <c r="CO1484" s="20">
        <v>488.28960000000001</v>
      </c>
      <c r="CP1484" s="20">
        <v>150.41050000000001</v>
      </c>
      <c r="CQ1484" s="20">
        <v>57.922629999999998</v>
      </c>
      <c r="CR1484" s="20">
        <v>159.29069999999999</v>
      </c>
      <c r="CS1484" s="20">
        <v>678.91409999999996</v>
      </c>
      <c r="CT1484" s="20">
        <v>1605.472</v>
      </c>
      <c r="CU1484" s="20">
        <v>2446.3229999999999</v>
      </c>
      <c r="CV1484" s="20">
        <v>3111.5340000000001</v>
      </c>
      <c r="CW1484" s="20">
        <v>4241.9369999999999</v>
      </c>
      <c r="CX1484" s="20">
        <v>5020.3419999999996</v>
      </c>
      <c r="CY1484" s="20">
        <v>4543.5569999999998</v>
      </c>
      <c r="CZ1484" s="20">
        <v>3775.5590000000002</v>
      </c>
      <c r="DA1484" s="20">
        <v>1059.117</v>
      </c>
      <c r="DB1484" s="20">
        <v>1279.953</v>
      </c>
      <c r="DC1484" s="20">
        <v>1460.2380000000001</v>
      </c>
      <c r="DD1484">
        <v>0</v>
      </c>
      <c r="DE1484">
        <v>0</v>
      </c>
      <c r="DF1484">
        <v>0</v>
      </c>
    </row>
    <row r="1485" spans="1:110" x14ac:dyDescent="0.25">
      <c r="A1485" s="16" t="str">
        <f t="shared" si="23"/>
        <v>Program Specific_CPP_0 to 199.99 kW_All_CAISO_1-in-10_MONTHLY SYSTEM PEAK DAY_2026_8</v>
      </c>
      <c r="B1485" t="s">
        <v>196</v>
      </c>
      <c r="C1485" t="s">
        <v>121</v>
      </c>
      <c r="D1485" t="s">
        <v>124</v>
      </c>
      <c r="E1485" t="s">
        <v>7</v>
      </c>
      <c r="F1485" t="s">
        <v>110</v>
      </c>
      <c r="G1485" t="s">
        <v>85</v>
      </c>
      <c r="H1485" t="s">
        <v>20</v>
      </c>
      <c r="I1485">
        <v>2026</v>
      </c>
      <c r="J1485">
        <v>8</v>
      </c>
      <c r="K1485">
        <v>3649</v>
      </c>
      <c r="L1485">
        <v>68443.09</v>
      </c>
      <c r="M1485">
        <v>66914.570000000007</v>
      </c>
      <c r="N1485">
        <v>66117.05</v>
      </c>
      <c r="O1485">
        <v>66050.53</v>
      </c>
      <c r="P1485">
        <v>67804.05</v>
      </c>
      <c r="Q1485">
        <v>73082.73</v>
      </c>
      <c r="R1485">
        <v>80622.7</v>
      </c>
      <c r="S1485">
        <v>87596.44</v>
      </c>
      <c r="T1485">
        <v>95209.04</v>
      </c>
      <c r="U1485">
        <v>102306.7</v>
      </c>
      <c r="V1485">
        <v>108127.1</v>
      </c>
      <c r="W1485">
        <v>112229</v>
      </c>
      <c r="X1485">
        <v>114256.5</v>
      </c>
      <c r="Y1485">
        <v>115557</v>
      </c>
      <c r="Z1485">
        <v>115183.7</v>
      </c>
      <c r="AA1485">
        <v>113066.9</v>
      </c>
      <c r="AB1485">
        <v>109295.7</v>
      </c>
      <c r="AC1485">
        <v>103399.4</v>
      </c>
      <c r="AD1485">
        <v>95620.66</v>
      </c>
      <c r="AE1485">
        <v>91721.16</v>
      </c>
      <c r="AF1485">
        <v>87720.21</v>
      </c>
      <c r="AG1485">
        <v>82100.28</v>
      </c>
      <c r="AH1485">
        <v>76013.320000000007</v>
      </c>
      <c r="AI1485">
        <v>71588.55</v>
      </c>
      <c r="AJ1485">
        <v>73.305000000000007</v>
      </c>
      <c r="AK1485">
        <v>73.113159999999993</v>
      </c>
      <c r="AL1485">
        <v>72.007109999999997</v>
      </c>
      <c r="AM1485">
        <v>71.591790000000003</v>
      </c>
      <c r="AN1485">
        <v>71.284869999999998</v>
      </c>
      <c r="AO1485">
        <v>70.923159999999996</v>
      </c>
      <c r="AP1485">
        <v>70.270020000000002</v>
      </c>
      <c r="AQ1485">
        <v>70.957899999999995</v>
      </c>
      <c r="AR1485">
        <v>74.983350000000002</v>
      </c>
      <c r="AS1485">
        <v>79.044539999999998</v>
      </c>
      <c r="AT1485">
        <v>83.1661</v>
      </c>
      <c r="AU1485">
        <v>86.534229999999994</v>
      </c>
      <c r="AV1485">
        <v>87.737960000000001</v>
      </c>
      <c r="AW1485">
        <v>87.114270000000005</v>
      </c>
      <c r="AX1485">
        <v>87.338809999999995</v>
      </c>
      <c r="AY1485">
        <v>88.505780000000001</v>
      </c>
      <c r="AZ1485">
        <v>87.361009999999993</v>
      </c>
      <c r="BA1485">
        <v>85.445080000000004</v>
      </c>
      <c r="BB1485">
        <v>84.914450000000002</v>
      </c>
      <c r="BC1485">
        <v>82.062489999999997</v>
      </c>
      <c r="BD1485">
        <v>78.144300000000001</v>
      </c>
      <c r="BE1485">
        <v>76.111940000000004</v>
      </c>
      <c r="BF1485">
        <v>74.658349999999999</v>
      </c>
      <c r="BG1485">
        <v>74.027990000000003</v>
      </c>
      <c r="BH1485">
        <v>-1133.6880000000001</v>
      </c>
      <c r="BI1485">
        <v>-1022.503</v>
      </c>
      <c r="BJ1485">
        <v>-912.69830000000002</v>
      </c>
      <c r="BK1485">
        <v>-879.82730000000004</v>
      </c>
      <c r="BL1485">
        <v>-709.16959999999995</v>
      </c>
      <c r="BM1485">
        <v>-197.10599999999999</v>
      </c>
      <c r="BN1485">
        <v>862.16330000000005</v>
      </c>
      <c r="BO1485">
        <v>291.22469999999998</v>
      </c>
      <c r="BP1485">
        <v>-685.48540000000003</v>
      </c>
      <c r="BQ1485">
        <v>-642.70320000000004</v>
      </c>
      <c r="BR1485">
        <v>-141.36930000000001</v>
      </c>
      <c r="BS1485">
        <v>16.137830000000001</v>
      </c>
      <c r="BT1485">
        <v>317.52390000000003</v>
      </c>
      <c r="BU1485">
        <v>711.02139999999997</v>
      </c>
      <c r="BV1485">
        <v>1134.269</v>
      </c>
      <c r="BW1485">
        <v>444.41570000000002</v>
      </c>
      <c r="BX1485">
        <v>-333.56529999999998</v>
      </c>
      <c r="BY1485">
        <v>-708.80889999999999</v>
      </c>
      <c r="BZ1485">
        <v>-1633.337</v>
      </c>
      <c r="CA1485">
        <v>-1878.537</v>
      </c>
      <c r="CB1485">
        <v>-2057.81</v>
      </c>
      <c r="CC1485">
        <v>-1961.079</v>
      </c>
      <c r="CD1485">
        <v>-1808.924</v>
      </c>
      <c r="CE1485">
        <v>-1682.627</v>
      </c>
      <c r="CF1485" s="20">
        <v>650.29280000000006</v>
      </c>
      <c r="CG1485" s="20">
        <v>584.03240000000005</v>
      </c>
      <c r="CH1485" s="20">
        <v>583.2636</v>
      </c>
      <c r="CI1485" s="20">
        <v>626.63310000000001</v>
      </c>
      <c r="CJ1485" s="20">
        <v>750.55439999999999</v>
      </c>
      <c r="CK1485" s="20">
        <v>863.25319999999999</v>
      </c>
      <c r="CL1485" s="20">
        <v>1155.3969999999999</v>
      </c>
      <c r="CM1485" s="20">
        <v>900.41669999999999</v>
      </c>
      <c r="CN1485" s="20">
        <v>518.37459999999999</v>
      </c>
      <c r="CO1485" s="20">
        <v>248.23660000000001</v>
      </c>
      <c r="CP1485" s="20">
        <v>82.032319999999999</v>
      </c>
      <c r="CQ1485" s="20">
        <v>33.493720000000003</v>
      </c>
      <c r="CR1485" s="20">
        <v>97.066730000000007</v>
      </c>
      <c r="CS1485" s="20">
        <v>423.31360000000001</v>
      </c>
      <c r="CT1485" s="20">
        <v>1029.7729999999999</v>
      </c>
      <c r="CU1485" s="20">
        <v>1617.184</v>
      </c>
      <c r="CV1485" s="20">
        <v>2047.5319999999999</v>
      </c>
      <c r="CW1485" s="20">
        <v>2532.9050000000002</v>
      </c>
      <c r="CX1485" s="20">
        <v>2779.835</v>
      </c>
      <c r="CY1485" s="20">
        <v>2610.875</v>
      </c>
      <c r="CZ1485" s="20">
        <v>2258.5610000000001</v>
      </c>
      <c r="DA1485" s="20">
        <v>669.47820000000002</v>
      </c>
      <c r="DB1485" s="20">
        <v>893.90279999999996</v>
      </c>
      <c r="DC1485" s="20">
        <v>1113.1949999999999</v>
      </c>
      <c r="DD1485">
        <v>0</v>
      </c>
      <c r="DE1485">
        <v>0</v>
      </c>
      <c r="DF1485">
        <v>0</v>
      </c>
    </row>
    <row r="1486" spans="1:110" x14ac:dyDescent="0.25">
      <c r="A1486" s="16" t="str">
        <f t="shared" si="23"/>
        <v>Portfolio Adjusted_CPP_0 to 199.99 kW_All_CAISO_1-in-10_TYPICAL EVENT DAY_2027_8</v>
      </c>
      <c r="B1486" t="s">
        <v>195</v>
      </c>
      <c r="C1486" t="s">
        <v>121</v>
      </c>
      <c r="D1486" t="s">
        <v>124</v>
      </c>
      <c r="E1486" t="s">
        <v>7</v>
      </c>
      <c r="F1486" t="s">
        <v>110</v>
      </c>
      <c r="G1486" t="s">
        <v>85</v>
      </c>
      <c r="H1486" t="s">
        <v>19</v>
      </c>
      <c r="I1486">
        <v>2027</v>
      </c>
      <c r="J1486">
        <v>8</v>
      </c>
      <c r="K1486">
        <v>3461</v>
      </c>
      <c r="L1486">
        <v>65708.759999999995</v>
      </c>
      <c r="M1486">
        <v>64123.3</v>
      </c>
      <c r="N1486">
        <v>63285.33</v>
      </c>
      <c r="O1486">
        <v>63200.65</v>
      </c>
      <c r="P1486">
        <v>64948.62</v>
      </c>
      <c r="Q1486">
        <v>70351.320000000007</v>
      </c>
      <c r="R1486">
        <v>78619.7</v>
      </c>
      <c r="S1486">
        <v>85921.68</v>
      </c>
      <c r="T1486">
        <v>94152.31</v>
      </c>
      <c r="U1486">
        <v>101983.8</v>
      </c>
      <c r="V1486">
        <v>108760.4</v>
      </c>
      <c r="W1486">
        <v>113450.9</v>
      </c>
      <c r="X1486">
        <v>115704</v>
      </c>
      <c r="Y1486">
        <v>116801.3</v>
      </c>
      <c r="Z1486">
        <v>116140.1</v>
      </c>
      <c r="AA1486">
        <v>113583.4</v>
      </c>
      <c r="AB1486">
        <v>109105.60000000001</v>
      </c>
      <c r="AC1486">
        <v>102635.7</v>
      </c>
      <c r="AD1486">
        <v>94736.27</v>
      </c>
      <c r="AE1486">
        <v>90340.59</v>
      </c>
      <c r="AF1486">
        <v>85604.42</v>
      </c>
      <c r="AG1486">
        <v>79844.160000000003</v>
      </c>
      <c r="AH1486">
        <v>73578.75</v>
      </c>
      <c r="AI1486">
        <v>68996.160000000003</v>
      </c>
      <c r="AJ1486">
        <v>72.807590000000005</v>
      </c>
      <c r="AK1486">
        <v>72.451440000000005</v>
      </c>
      <c r="AL1486">
        <v>71.735500000000002</v>
      </c>
      <c r="AM1486">
        <v>71.162289999999999</v>
      </c>
      <c r="AN1486">
        <v>71.037019999999998</v>
      </c>
      <c r="AO1486">
        <v>70.732919999999993</v>
      </c>
      <c r="AP1486">
        <v>70.431920000000005</v>
      </c>
      <c r="AQ1486">
        <v>72.452600000000004</v>
      </c>
      <c r="AR1486">
        <v>76.421610000000001</v>
      </c>
      <c r="AS1486">
        <v>80.325320000000005</v>
      </c>
      <c r="AT1486">
        <v>84.047039999999996</v>
      </c>
      <c r="AU1486">
        <v>87.05189</v>
      </c>
      <c r="AV1486">
        <v>88.295749999999998</v>
      </c>
      <c r="AW1486">
        <v>87.987319999999997</v>
      </c>
      <c r="AX1486">
        <v>87.337410000000006</v>
      </c>
      <c r="AY1486">
        <v>87.924139999999994</v>
      </c>
      <c r="AZ1486">
        <v>87.425920000000005</v>
      </c>
      <c r="BA1486">
        <v>85.471249999999998</v>
      </c>
      <c r="BB1486">
        <v>83.596109999999996</v>
      </c>
      <c r="BC1486">
        <v>80.367189999999994</v>
      </c>
      <c r="BD1486">
        <v>77.198880000000003</v>
      </c>
      <c r="BE1486">
        <v>75.477699999999999</v>
      </c>
      <c r="BF1486">
        <v>74.471760000000003</v>
      </c>
      <c r="BG1486">
        <v>73.494389999999996</v>
      </c>
      <c r="BH1486">
        <v>-1088.3969999999999</v>
      </c>
      <c r="BI1486">
        <v>-979.85019999999997</v>
      </c>
      <c r="BJ1486">
        <v>-873.60850000000005</v>
      </c>
      <c r="BK1486">
        <v>-841.86540000000002</v>
      </c>
      <c r="BL1486">
        <v>-679.30439999999999</v>
      </c>
      <c r="BM1486">
        <v>-189.73929999999999</v>
      </c>
      <c r="BN1486">
        <v>840.74369999999999</v>
      </c>
      <c r="BO1486">
        <v>285.6567</v>
      </c>
      <c r="BP1486">
        <v>-677.87720000000002</v>
      </c>
      <c r="BQ1486">
        <v>-640.67470000000003</v>
      </c>
      <c r="BR1486">
        <v>-142.19730000000001</v>
      </c>
      <c r="BS1486">
        <v>16.31353</v>
      </c>
      <c r="BT1486">
        <v>321.54649999999998</v>
      </c>
      <c r="BU1486">
        <v>718.678</v>
      </c>
      <c r="BV1486">
        <v>1143.6880000000001</v>
      </c>
      <c r="BW1486">
        <v>446.44589999999999</v>
      </c>
      <c r="BX1486">
        <v>-332.98500000000001</v>
      </c>
      <c r="BY1486">
        <v>-703.57320000000004</v>
      </c>
      <c r="BZ1486">
        <v>-1618.23</v>
      </c>
      <c r="CA1486">
        <v>-1850.2619999999999</v>
      </c>
      <c r="CB1486">
        <v>-2008.1759999999999</v>
      </c>
      <c r="CC1486">
        <v>-1907.1880000000001</v>
      </c>
      <c r="CD1486">
        <v>-1750.9870000000001</v>
      </c>
      <c r="CE1486">
        <v>-1621.6949999999999</v>
      </c>
      <c r="CF1486" s="20">
        <v>599.37170000000003</v>
      </c>
      <c r="CG1486" s="20">
        <v>536.32399999999996</v>
      </c>
      <c r="CH1486" s="20">
        <v>534.37239999999997</v>
      </c>
      <c r="CI1486" s="20">
        <v>573.72500000000002</v>
      </c>
      <c r="CJ1486" s="20">
        <v>688.6694</v>
      </c>
      <c r="CK1486" s="20">
        <v>799.93209999999999</v>
      </c>
      <c r="CL1486" s="20">
        <v>1098.7</v>
      </c>
      <c r="CM1486" s="20">
        <v>866.31569999999999</v>
      </c>
      <c r="CN1486" s="20">
        <v>506.93150000000003</v>
      </c>
      <c r="CO1486" s="20">
        <v>246.672</v>
      </c>
      <c r="CP1486" s="20">
        <v>82.996110000000002</v>
      </c>
      <c r="CQ1486" s="20">
        <v>34.227029999999999</v>
      </c>
      <c r="CR1486" s="20">
        <v>99.541749999999993</v>
      </c>
      <c r="CS1486" s="20">
        <v>432.4796</v>
      </c>
      <c r="CT1486" s="20">
        <v>1046.9459999999999</v>
      </c>
      <c r="CU1486" s="20">
        <v>1631.9939999999999</v>
      </c>
      <c r="CV1486" s="20">
        <v>2040.415</v>
      </c>
      <c r="CW1486" s="20">
        <v>2495.625</v>
      </c>
      <c r="CX1486" s="20">
        <v>2728.6529999999998</v>
      </c>
      <c r="CY1486" s="20">
        <v>2532.8690000000001</v>
      </c>
      <c r="CZ1486" s="20">
        <v>2150.9229999999998</v>
      </c>
      <c r="DA1486" s="20">
        <v>633.18910000000005</v>
      </c>
      <c r="DB1486" s="20">
        <v>837.55960000000005</v>
      </c>
      <c r="DC1486" s="20">
        <v>1034.0319999999999</v>
      </c>
      <c r="DD1486">
        <v>0</v>
      </c>
      <c r="DE1486">
        <v>0</v>
      </c>
      <c r="DF1486">
        <v>0</v>
      </c>
    </row>
    <row r="1487" spans="1:110" x14ac:dyDescent="0.25">
      <c r="A1487" s="16" t="str">
        <f t="shared" si="23"/>
        <v>Program Specific_CPP_0 to 199.99 kW_All_CAISO_1-in-10_MONTHLY SYSTEM PEAK DAY_2027_5</v>
      </c>
      <c r="B1487" t="s">
        <v>196</v>
      </c>
      <c r="C1487" t="s">
        <v>121</v>
      </c>
      <c r="D1487" t="s">
        <v>124</v>
      </c>
      <c r="E1487" t="s">
        <v>7</v>
      </c>
      <c r="F1487" t="s">
        <v>110</v>
      </c>
      <c r="G1487" t="s">
        <v>85</v>
      </c>
      <c r="H1487" t="s">
        <v>20</v>
      </c>
      <c r="I1487">
        <v>2027</v>
      </c>
      <c r="J1487">
        <v>5</v>
      </c>
      <c r="K1487">
        <v>3470</v>
      </c>
      <c r="L1487">
        <v>58137.27</v>
      </c>
      <c r="M1487">
        <v>57077</v>
      </c>
      <c r="N1487">
        <v>56523.23</v>
      </c>
      <c r="O1487">
        <v>56566.29</v>
      </c>
      <c r="P1487">
        <v>57872.43</v>
      </c>
      <c r="Q1487">
        <v>61466.400000000001</v>
      </c>
      <c r="R1487">
        <v>65653.83</v>
      </c>
      <c r="S1487">
        <v>70384.78</v>
      </c>
      <c r="T1487">
        <v>75285.77</v>
      </c>
      <c r="U1487">
        <v>79628.66</v>
      </c>
      <c r="V1487">
        <v>83167.09</v>
      </c>
      <c r="W1487">
        <v>85683.98</v>
      </c>
      <c r="X1487">
        <v>87137.81</v>
      </c>
      <c r="Y1487">
        <v>88286.61</v>
      </c>
      <c r="Z1487">
        <v>88271.41</v>
      </c>
      <c r="AA1487">
        <v>86789.5</v>
      </c>
      <c r="AB1487">
        <v>84089.16</v>
      </c>
      <c r="AC1487">
        <v>80095.179999999993</v>
      </c>
      <c r="AD1487">
        <v>75184.820000000007</v>
      </c>
      <c r="AE1487">
        <v>72912.320000000007</v>
      </c>
      <c r="AF1487">
        <v>71012.789999999994</v>
      </c>
      <c r="AG1487">
        <v>67266.73</v>
      </c>
      <c r="AH1487">
        <v>63258.44</v>
      </c>
      <c r="AI1487">
        <v>60283.47</v>
      </c>
      <c r="AJ1487">
        <v>66.132540000000006</v>
      </c>
      <c r="AK1487">
        <v>64.996420000000001</v>
      </c>
      <c r="AL1487">
        <v>64.42765</v>
      </c>
      <c r="AM1487">
        <v>63.679119999999998</v>
      </c>
      <c r="AN1487">
        <v>63.061059999999998</v>
      </c>
      <c r="AO1487">
        <v>62.522559999999999</v>
      </c>
      <c r="AP1487">
        <v>62.036650000000002</v>
      </c>
      <c r="AQ1487">
        <v>65.388980000000004</v>
      </c>
      <c r="AR1487">
        <v>71.863010000000003</v>
      </c>
      <c r="AS1487">
        <v>78.570319999999995</v>
      </c>
      <c r="AT1487">
        <v>85.115430000000003</v>
      </c>
      <c r="AU1487">
        <v>87.49194</v>
      </c>
      <c r="AV1487">
        <v>89.508560000000003</v>
      </c>
      <c r="AW1487">
        <v>89.824960000000004</v>
      </c>
      <c r="AX1487">
        <v>90.211699999999993</v>
      </c>
      <c r="AY1487">
        <v>90.539659999999998</v>
      </c>
      <c r="AZ1487">
        <v>91.090890000000002</v>
      </c>
      <c r="BA1487">
        <v>89.944689999999994</v>
      </c>
      <c r="BB1487">
        <v>88.173940000000002</v>
      </c>
      <c r="BC1487">
        <v>85.097260000000006</v>
      </c>
      <c r="BD1487">
        <v>80.239990000000006</v>
      </c>
      <c r="BE1487">
        <v>77.676689999999994</v>
      </c>
      <c r="BF1487">
        <v>74.531720000000007</v>
      </c>
      <c r="BG1487">
        <v>71.793379999999999</v>
      </c>
      <c r="BH1487">
        <v>-962.9828</v>
      </c>
      <c r="BI1487">
        <v>-872.17769999999996</v>
      </c>
      <c r="BJ1487">
        <v>-780.26250000000005</v>
      </c>
      <c r="BK1487">
        <v>-753.49220000000003</v>
      </c>
      <c r="BL1487">
        <v>-605.29380000000003</v>
      </c>
      <c r="BM1487">
        <v>-165.7765</v>
      </c>
      <c r="BN1487">
        <v>702.08910000000003</v>
      </c>
      <c r="BO1487">
        <v>234.0025</v>
      </c>
      <c r="BP1487">
        <v>-542.0421</v>
      </c>
      <c r="BQ1487">
        <v>-500.23719999999997</v>
      </c>
      <c r="BR1487">
        <v>-108.73569999999999</v>
      </c>
      <c r="BS1487">
        <v>12.320819999999999</v>
      </c>
      <c r="BT1487">
        <v>242.15979999999999</v>
      </c>
      <c r="BU1487">
        <v>543.22699999999998</v>
      </c>
      <c r="BV1487">
        <v>869.25099999999998</v>
      </c>
      <c r="BW1487">
        <v>341.13099999999997</v>
      </c>
      <c r="BX1487">
        <v>-256.6361</v>
      </c>
      <c r="BY1487">
        <v>-549.05690000000004</v>
      </c>
      <c r="BZ1487">
        <v>-1284.2629999999999</v>
      </c>
      <c r="CA1487">
        <v>-1493.3140000000001</v>
      </c>
      <c r="CB1487">
        <v>-1665.874</v>
      </c>
      <c r="CC1487">
        <v>-1606.759</v>
      </c>
      <c r="CD1487">
        <v>-1505.39</v>
      </c>
      <c r="CE1487">
        <v>-1416.91</v>
      </c>
      <c r="CF1487" s="20">
        <v>469.20100000000002</v>
      </c>
      <c r="CG1487" s="20">
        <v>424.93040000000002</v>
      </c>
      <c r="CH1487" s="20">
        <v>426.27690000000001</v>
      </c>
      <c r="CI1487" s="20">
        <v>459.5958</v>
      </c>
      <c r="CJ1487" s="20">
        <v>546.78229999999996</v>
      </c>
      <c r="CK1487" s="20">
        <v>610.63850000000002</v>
      </c>
      <c r="CL1487" s="20">
        <v>766.1902</v>
      </c>
      <c r="CM1487" s="20">
        <v>581.33730000000003</v>
      </c>
      <c r="CN1487" s="20">
        <v>324.12549999999999</v>
      </c>
      <c r="CO1487" s="20">
        <v>150.38229999999999</v>
      </c>
      <c r="CP1487" s="20">
        <v>48.531010000000002</v>
      </c>
      <c r="CQ1487" s="20">
        <v>19.52327</v>
      </c>
      <c r="CR1487" s="20">
        <v>56.457520000000002</v>
      </c>
      <c r="CS1487" s="20">
        <v>247.0925</v>
      </c>
      <c r="CT1487" s="20">
        <v>604.78359999999998</v>
      </c>
      <c r="CU1487" s="20">
        <v>952.84680000000003</v>
      </c>
      <c r="CV1487" s="20">
        <v>1212.0050000000001</v>
      </c>
      <c r="CW1487" s="20">
        <v>1519.8309999999999</v>
      </c>
      <c r="CX1487" s="20">
        <v>1718.605</v>
      </c>
      <c r="CY1487" s="20">
        <v>1649.867</v>
      </c>
      <c r="CZ1487" s="20">
        <v>1480.1489999999999</v>
      </c>
      <c r="DA1487" s="20">
        <v>449.4153</v>
      </c>
      <c r="DB1487" s="20">
        <v>619.08159999999998</v>
      </c>
      <c r="DC1487" s="20">
        <v>789.36980000000005</v>
      </c>
      <c r="DD1487">
        <v>0</v>
      </c>
      <c r="DE1487">
        <v>0</v>
      </c>
      <c r="DF1487">
        <v>0</v>
      </c>
    </row>
    <row r="1488" spans="1:110" x14ac:dyDescent="0.25">
      <c r="A1488" s="16" t="str">
        <f t="shared" si="23"/>
        <v>Program Specific_CPP_0 to 199.99 kW_All_CAISO_1-in-10_MONTHLY SYSTEM PEAK DAY_2022_7</v>
      </c>
      <c r="B1488" t="s">
        <v>196</v>
      </c>
      <c r="C1488" t="s">
        <v>121</v>
      </c>
      <c r="D1488" t="s">
        <v>124</v>
      </c>
      <c r="E1488" t="s">
        <v>7</v>
      </c>
      <c r="F1488" t="s">
        <v>110</v>
      </c>
      <c r="G1488" t="s">
        <v>85</v>
      </c>
      <c r="H1488" t="s">
        <v>20</v>
      </c>
      <c r="I1488">
        <v>2022</v>
      </c>
      <c r="J1488">
        <v>7</v>
      </c>
      <c r="K1488">
        <v>4510</v>
      </c>
      <c r="L1488">
        <v>80859</v>
      </c>
      <c r="M1488">
        <v>78954.53</v>
      </c>
      <c r="N1488">
        <v>78034.490000000005</v>
      </c>
      <c r="O1488">
        <v>78075.240000000005</v>
      </c>
      <c r="P1488">
        <v>80043.25</v>
      </c>
      <c r="Q1488">
        <v>85818.95</v>
      </c>
      <c r="R1488">
        <v>93084.73</v>
      </c>
      <c r="S1488">
        <v>101181.1</v>
      </c>
      <c r="T1488">
        <v>109185.9</v>
      </c>
      <c r="U1488">
        <v>116797.2</v>
      </c>
      <c r="V1488">
        <v>123371.3</v>
      </c>
      <c r="W1488">
        <v>127933.3</v>
      </c>
      <c r="X1488">
        <v>130190</v>
      </c>
      <c r="Y1488">
        <v>131977.79999999999</v>
      </c>
      <c r="Z1488">
        <v>131844.5</v>
      </c>
      <c r="AA1488">
        <v>129816.7</v>
      </c>
      <c r="AB1488">
        <v>126026.2</v>
      </c>
      <c r="AC1488">
        <v>120013.2</v>
      </c>
      <c r="AD1488">
        <v>111876.3</v>
      </c>
      <c r="AE1488">
        <v>106586</v>
      </c>
      <c r="AF1488">
        <v>102983.6</v>
      </c>
      <c r="AG1488">
        <v>96717.23</v>
      </c>
      <c r="AH1488">
        <v>89756.47</v>
      </c>
      <c r="AI1488">
        <v>84641.16</v>
      </c>
      <c r="AJ1488">
        <v>69.565269999999998</v>
      </c>
      <c r="AK1488">
        <v>69.222660000000005</v>
      </c>
      <c r="AL1488">
        <v>68.784319999999994</v>
      </c>
      <c r="AM1488">
        <v>67.893919999999994</v>
      </c>
      <c r="AN1488">
        <v>67.884370000000004</v>
      </c>
      <c r="AO1488">
        <v>67.533150000000006</v>
      </c>
      <c r="AP1488">
        <v>67.603480000000005</v>
      </c>
      <c r="AQ1488">
        <v>69.341319999999996</v>
      </c>
      <c r="AR1488">
        <v>72.789169999999999</v>
      </c>
      <c r="AS1488">
        <v>77.094499999999996</v>
      </c>
      <c r="AT1488">
        <v>79.997259999999997</v>
      </c>
      <c r="AU1488">
        <v>82.338040000000007</v>
      </c>
      <c r="AV1488">
        <v>83.434240000000003</v>
      </c>
      <c r="AW1488">
        <v>85.735020000000006</v>
      </c>
      <c r="AX1488">
        <v>85.092579999999998</v>
      </c>
      <c r="AY1488">
        <v>85.177869999999999</v>
      </c>
      <c r="AZ1488">
        <v>84.69659</v>
      </c>
      <c r="BA1488">
        <v>81.577709999999996</v>
      </c>
      <c r="BB1488">
        <v>79.887129999999999</v>
      </c>
      <c r="BC1488">
        <v>76.667429999999996</v>
      </c>
      <c r="BD1488">
        <v>74.01567</v>
      </c>
      <c r="BE1488">
        <v>72.862170000000006</v>
      </c>
      <c r="BF1488">
        <v>72.453789999999998</v>
      </c>
      <c r="BG1488">
        <v>71.812539999999998</v>
      </c>
      <c r="BH1488">
        <v>-1339.3440000000001</v>
      </c>
      <c r="BI1488">
        <v>-1206.482</v>
      </c>
      <c r="BJ1488">
        <v>-1077.21</v>
      </c>
      <c r="BK1488">
        <v>-1040.0029999999999</v>
      </c>
      <c r="BL1488">
        <v>-837.1807</v>
      </c>
      <c r="BM1488">
        <v>-231.45590000000001</v>
      </c>
      <c r="BN1488">
        <v>995.42970000000003</v>
      </c>
      <c r="BO1488">
        <v>336.38839999999999</v>
      </c>
      <c r="BP1488">
        <v>-786.11590000000001</v>
      </c>
      <c r="BQ1488">
        <v>-733.7346</v>
      </c>
      <c r="BR1488">
        <v>-161.30009999999999</v>
      </c>
      <c r="BS1488">
        <v>18.39602</v>
      </c>
      <c r="BT1488">
        <v>361.80369999999999</v>
      </c>
      <c r="BU1488">
        <v>812.05889999999999</v>
      </c>
      <c r="BV1488">
        <v>1298.336</v>
      </c>
      <c r="BW1488">
        <v>510.25170000000003</v>
      </c>
      <c r="BX1488">
        <v>-384.62599999999998</v>
      </c>
      <c r="BY1488">
        <v>-822.697</v>
      </c>
      <c r="BZ1488">
        <v>-1911.0050000000001</v>
      </c>
      <c r="CA1488">
        <v>-2182.9830000000002</v>
      </c>
      <c r="CB1488">
        <v>-2415.8710000000001</v>
      </c>
      <c r="CC1488">
        <v>-2310.2249999999999</v>
      </c>
      <c r="CD1488">
        <v>-2135.9760000000001</v>
      </c>
      <c r="CE1488">
        <v>-1989.4169999999999</v>
      </c>
      <c r="CF1488" s="20">
        <v>907.625</v>
      </c>
      <c r="CG1488" s="20">
        <v>813.11069999999995</v>
      </c>
      <c r="CH1488" s="20">
        <v>812.47720000000004</v>
      </c>
      <c r="CI1488" s="20">
        <v>875.56299999999999</v>
      </c>
      <c r="CJ1488" s="20">
        <v>1045.973</v>
      </c>
      <c r="CK1488" s="20">
        <v>1190.3510000000001</v>
      </c>
      <c r="CL1488" s="20">
        <v>1540.1869999999999</v>
      </c>
      <c r="CM1488" s="20">
        <v>1201.3489999999999</v>
      </c>
      <c r="CN1488" s="20">
        <v>681.74260000000004</v>
      </c>
      <c r="CO1488" s="20">
        <v>323.53609999999998</v>
      </c>
      <c r="CP1488" s="20">
        <v>106.79340000000001</v>
      </c>
      <c r="CQ1488" s="20">
        <v>43.523200000000003</v>
      </c>
      <c r="CR1488" s="20">
        <v>126.027</v>
      </c>
      <c r="CS1488" s="20">
        <v>552.16890000000001</v>
      </c>
      <c r="CT1488" s="20">
        <v>1349.223</v>
      </c>
      <c r="CU1488" s="20">
        <v>2131.8159999999998</v>
      </c>
      <c r="CV1488" s="20">
        <v>2722.364</v>
      </c>
      <c r="CW1488" s="20">
        <v>3412.2469999999998</v>
      </c>
      <c r="CX1488" s="20">
        <v>3805.3229999999999</v>
      </c>
      <c r="CY1488" s="20">
        <v>3525.7150000000001</v>
      </c>
      <c r="CZ1488" s="20">
        <v>3112.9229999999998</v>
      </c>
      <c r="DA1488" s="20">
        <v>929.08370000000002</v>
      </c>
      <c r="DB1488" s="20">
        <v>1246.357</v>
      </c>
      <c r="DC1488" s="20">
        <v>1556.135</v>
      </c>
      <c r="DD1488">
        <v>0</v>
      </c>
      <c r="DE1488">
        <v>0</v>
      </c>
      <c r="DF1488">
        <v>0</v>
      </c>
    </row>
    <row r="1489" spans="1:110" x14ac:dyDescent="0.25">
      <c r="A1489" s="16" t="str">
        <f t="shared" si="23"/>
        <v>Program Specific_CPP_0 to 199.99 kW_All_CAISO_1-in-10_TYPICAL EVENT DAY_2020_8</v>
      </c>
      <c r="B1489" t="s">
        <v>196</v>
      </c>
      <c r="C1489" t="s">
        <v>121</v>
      </c>
      <c r="D1489" t="s">
        <v>124</v>
      </c>
      <c r="E1489" t="s">
        <v>7</v>
      </c>
      <c r="F1489" t="s">
        <v>110</v>
      </c>
      <c r="G1489" t="s">
        <v>85</v>
      </c>
      <c r="H1489" t="s">
        <v>19</v>
      </c>
      <c r="I1489">
        <v>2020</v>
      </c>
      <c r="J1489">
        <v>8</v>
      </c>
      <c r="K1489">
        <v>12179</v>
      </c>
      <c r="L1489">
        <v>183130.9</v>
      </c>
      <c r="M1489">
        <v>177550</v>
      </c>
      <c r="N1489">
        <v>174597.4</v>
      </c>
      <c r="O1489">
        <v>174302.1</v>
      </c>
      <c r="P1489">
        <v>180456.8</v>
      </c>
      <c r="Q1489">
        <v>199497.4</v>
      </c>
      <c r="R1489">
        <v>228669</v>
      </c>
      <c r="S1489">
        <v>254432.8</v>
      </c>
      <c r="T1489">
        <v>283456.7</v>
      </c>
      <c r="U1489">
        <v>311064.7</v>
      </c>
      <c r="V1489">
        <v>334960.40000000002</v>
      </c>
      <c r="W1489">
        <v>351489.4</v>
      </c>
      <c r="X1489">
        <v>359429.4</v>
      </c>
      <c r="Y1489">
        <v>363288.1</v>
      </c>
      <c r="Z1489">
        <v>360957.9</v>
      </c>
      <c r="AA1489">
        <v>351944.4</v>
      </c>
      <c r="AB1489">
        <v>336135.4</v>
      </c>
      <c r="AC1489">
        <v>313318.7</v>
      </c>
      <c r="AD1489">
        <v>285471.90000000002</v>
      </c>
      <c r="AE1489">
        <v>269972.8</v>
      </c>
      <c r="AF1489">
        <v>253278.7</v>
      </c>
      <c r="AG1489">
        <v>232987.8</v>
      </c>
      <c r="AH1489">
        <v>210917.2</v>
      </c>
      <c r="AI1489">
        <v>194762.8</v>
      </c>
      <c r="AJ1489">
        <v>72.806489999999997</v>
      </c>
      <c r="AK1489">
        <v>72.45</v>
      </c>
      <c r="AL1489">
        <v>71.734039999999993</v>
      </c>
      <c r="AM1489">
        <v>71.160640000000001</v>
      </c>
      <c r="AN1489">
        <v>71.035089999999997</v>
      </c>
      <c r="AO1489">
        <v>70.730779999999996</v>
      </c>
      <c r="AP1489">
        <v>70.429879999999997</v>
      </c>
      <c r="AQ1489">
        <v>72.451669999999993</v>
      </c>
      <c r="AR1489">
        <v>76.422690000000003</v>
      </c>
      <c r="AS1489">
        <v>80.328379999999996</v>
      </c>
      <c r="AT1489">
        <v>84.051739999999995</v>
      </c>
      <c r="AU1489">
        <v>87.058310000000006</v>
      </c>
      <c r="AV1489">
        <v>88.303380000000004</v>
      </c>
      <c r="AW1489">
        <v>87.995779999999996</v>
      </c>
      <c r="AX1489">
        <v>87.3446</v>
      </c>
      <c r="AY1489">
        <v>87.931160000000006</v>
      </c>
      <c r="AZ1489">
        <v>87.431380000000004</v>
      </c>
      <c r="BA1489">
        <v>85.476489999999998</v>
      </c>
      <c r="BB1489">
        <v>83.602019999999996</v>
      </c>
      <c r="BC1489">
        <v>80.371639999999999</v>
      </c>
      <c r="BD1489">
        <v>77.201700000000002</v>
      </c>
      <c r="BE1489">
        <v>75.479600000000005</v>
      </c>
      <c r="BF1489">
        <v>74.472489999999993</v>
      </c>
      <c r="BG1489">
        <v>73.494129999999998</v>
      </c>
      <c r="BH1489">
        <v>-3033.3710000000001</v>
      </c>
      <c r="BI1489">
        <v>-2713.0920000000001</v>
      </c>
      <c r="BJ1489">
        <v>-2410.192</v>
      </c>
      <c r="BK1489">
        <v>-2321.7939999999999</v>
      </c>
      <c r="BL1489">
        <v>-1887.4159999999999</v>
      </c>
      <c r="BM1489">
        <v>-538.04960000000005</v>
      </c>
      <c r="BN1489">
        <v>2445.3409999999999</v>
      </c>
      <c r="BO1489">
        <v>845.89179999999999</v>
      </c>
      <c r="BP1489">
        <v>-2040.83</v>
      </c>
      <c r="BQ1489">
        <v>-1954.1469999999999</v>
      </c>
      <c r="BR1489">
        <v>-437.93950000000001</v>
      </c>
      <c r="BS1489">
        <v>50.541989999999998</v>
      </c>
      <c r="BT1489">
        <v>998.87009999999998</v>
      </c>
      <c r="BU1489">
        <v>2235.31</v>
      </c>
      <c r="BV1489">
        <v>3554.5259999999998</v>
      </c>
      <c r="BW1489">
        <v>1383.337</v>
      </c>
      <c r="BX1489">
        <v>-1025.8689999999999</v>
      </c>
      <c r="BY1489">
        <v>-2147.817</v>
      </c>
      <c r="BZ1489">
        <v>-4876.2650000000003</v>
      </c>
      <c r="CA1489">
        <v>-5529.3010000000004</v>
      </c>
      <c r="CB1489">
        <v>-5941.6120000000001</v>
      </c>
      <c r="CC1489">
        <v>-5565.2340000000004</v>
      </c>
      <c r="CD1489">
        <v>-5019.2920000000004</v>
      </c>
      <c r="CE1489">
        <v>-4577.7290000000003</v>
      </c>
      <c r="CF1489" s="20">
        <v>4655.5709999999999</v>
      </c>
      <c r="CG1489" s="20">
        <v>4111.8459999999995</v>
      </c>
      <c r="CH1489" s="20">
        <v>4067.3690000000001</v>
      </c>
      <c r="CI1489" s="20">
        <v>4363.8100000000004</v>
      </c>
      <c r="CJ1489" s="20">
        <v>5316.3950000000004</v>
      </c>
      <c r="CK1489" s="20">
        <v>6432.5469999999996</v>
      </c>
      <c r="CL1489" s="20">
        <v>9294.607</v>
      </c>
      <c r="CM1489" s="20">
        <v>7596.5569999999998</v>
      </c>
      <c r="CN1489" s="20">
        <v>4594.7380000000003</v>
      </c>
      <c r="CO1489" s="20">
        <v>2294.8760000000002</v>
      </c>
      <c r="CP1489" s="20">
        <v>787.2328</v>
      </c>
      <c r="CQ1489" s="20">
        <v>328.53210000000001</v>
      </c>
      <c r="CR1489" s="20">
        <v>960.5847</v>
      </c>
      <c r="CS1489" s="20">
        <v>4183.8130000000001</v>
      </c>
      <c r="CT1489" s="20">
        <v>10112.83</v>
      </c>
      <c r="CU1489" s="20">
        <v>15668.84</v>
      </c>
      <c r="CV1489" s="20">
        <v>19366.57</v>
      </c>
      <c r="CW1489" s="20">
        <v>23257.09</v>
      </c>
      <c r="CX1489" s="20">
        <v>24776.639999999999</v>
      </c>
      <c r="CY1489" s="20">
        <v>22619.71</v>
      </c>
      <c r="CZ1489" s="20">
        <v>18829.11</v>
      </c>
      <c r="DA1489" s="20">
        <v>5391.5460000000003</v>
      </c>
      <c r="DB1489" s="20">
        <v>6882.3190000000004</v>
      </c>
      <c r="DC1489" s="20">
        <v>8239.4060000000009</v>
      </c>
      <c r="DD1489">
        <v>0</v>
      </c>
      <c r="DE1489">
        <v>0</v>
      </c>
      <c r="DF1489">
        <v>0</v>
      </c>
    </row>
    <row r="1490" spans="1:110" x14ac:dyDescent="0.25">
      <c r="A1490" s="16" t="str">
        <f t="shared" si="23"/>
        <v>Program Specific_CPP_0 to 199.99 kW_All_CAISO_1-in-10_MONTHLY SYSTEM PEAK DAY_2022_11</v>
      </c>
      <c r="B1490" t="s">
        <v>196</v>
      </c>
      <c r="C1490" t="s">
        <v>121</v>
      </c>
      <c r="D1490" t="s">
        <v>124</v>
      </c>
      <c r="E1490" t="s">
        <v>7</v>
      </c>
      <c r="F1490" t="s">
        <v>110</v>
      </c>
      <c r="G1490" t="s">
        <v>85</v>
      </c>
      <c r="H1490" t="s">
        <v>20</v>
      </c>
      <c r="I1490">
        <v>2022</v>
      </c>
      <c r="J1490">
        <v>11</v>
      </c>
      <c r="K1490">
        <v>4510</v>
      </c>
      <c r="L1490">
        <v>61880.88</v>
      </c>
      <c r="M1490">
        <v>60237.19</v>
      </c>
      <c r="N1490">
        <v>59469.279999999999</v>
      </c>
      <c r="O1490">
        <v>59900.85</v>
      </c>
      <c r="P1490">
        <v>62983.85</v>
      </c>
      <c r="Q1490">
        <v>70829.05</v>
      </c>
      <c r="R1490">
        <v>79846.59</v>
      </c>
      <c r="S1490">
        <v>86654.03</v>
      </c>
      <c r="T1490">
        <v>93468.12</v>
      </c>
      <c r="U1490">
        <v>99155.32</v>
      </c>
      <c r="V1490">
        <v>104691.6</v>
      </c>
      <c r="W1490">
        <v>108484.6</v>
      </c>
      <c r="X1490">
        <v>110614.6</v>
      </c>
      <c r="Y1490">
        <v>112744.3</v>
      </c>
      <c r="Z1490">
        <v>112537.7</v>
      </c>
      <c r="AA1490">
        <v>109854.8</v>
      </c>
      <c r="AB1490">
        <v>106012.2</v>
      </c>
      <c r="AC1490">
        <v>102414.8</v>
      </c>
      <c r="AD1490">
        <v>94542.42</v>
      </c>
      <c r="AE1490">
        <v>88755.69</v>
      </c>
      <c r="AF1490">
        <v>83489.25</v>
      </c>
      <c r="AG1490">
        <v>77420.23</v>
      </c>
      <c r="AH1490">
        <v>70338.7</v>
      </c>
      <c r="AI1490">
        <v>65021.03</v>
      </c>
      <c r="AJ1490">
        <v>66.789659999999998</v>
      </c>
      <c r="AK1490">
        <v>65.811459999999997</v>
      </c>
      <c r="AL1490">
        <v>64.964010000000002</v>
      </c>
      <c r="AM1490">
        <v>64.248829999999998</v>
      </c>
      <c r="AN1490">
        <v>63.6447</v>
      </c>
      <c r="AO1490">
        <v>63.313330000000001</v>
      </c>
      <c r="AP1490">
        <v>63.196179999999998</v>
      </c>
      <c r="AQ1490">
        <v>63.970820000000003</v>
      </c>
      <c r="AR1490">
        <v>69.920270000000002</v>
      </c>
      <c r="AS1490">
        <v>78.111320000000006</v>
      </c>
      <c r="AT1490">
        <v>84.621979999999994</v>
      </c>
      <c r="AU1490">
        <v>89.435419999999993</v>
      </c>
      <c r="AV1490">
        <v>89.691230000000004</v>
      </c>
      <c r="AW1490">
        <v>89.842370000000003</v>
      </c>
      <c r="AX1490">
        <v>90.025570000000002</v>
      </c>
      <c r="AY1490">
        <v>87.77373</v>
      </c>
      <c r="AZ1490">
        <v>86.460170000000005</v>
      </c>
      <c r="BA1490">
        <v>83.301630000000003</v>
      </c>
      <c r="BB1490">
        <v>77.997039999999998</v>
      </c>
      <c r="BC1490">
        <v>73.621679999999998</v>
      </c>
      <c r="BD1490">
        <v>70.716710000000006</v>
      </c>
      <c r="BE1490">
        <v>67.237930000000006</v>
      </c>
      <c r="BF1490">
        <v>65.600030000000004</v>
      </c>
      <c r="BG1490">
        <v>64.037760000000006</v>
      </c>
      <c r="BH1490">
        <v>-1024.992</v>
      </c>
      <c r="BI1490">
        <v>-920.46770000000004</v>
      </c>
      <c r="BJ1490">
        <v>-820.9307</v>
      </c>
      <c r="BK1490">
        <v>-797.91030000000001</v>
      </c>
      <c r="BL1490">
        <v>-658.75469999999996</v>
      </c>
      <c r="BM1490">
        <v>-191.02780000000001</v>
      </c>
      <c r="BN1490">
        <v>853.86369999999999</v>
      </c>
      <c r="BO1490">
        <v>288.09160000000003</v>
      </c>
      <c r="BP1490">
        <v>-672.95119999999997</v>
      </c>
      <c r="BQ1490">
        <v>-622.90610000000004</v>
      </c>
      <c r="BR1490">
        <v>-136.8776</v>
      </c>
      <c r="BS1490">
        <v>15.59942</v>
      </c>
      <c r="BT1490">
        <v>307.40289999999999</v>
      </c>
      <c r="BU1490">
        <v>693.71489999999994</v>
      </c>
      <c r="BV1490">
        <v>1108.213</v>
      </c>
      <c r="BW1490">
        <v>431.79039999999998</v>
      </c>
      <c r="BX1490">
        <v>-323.54410000000001</v>
      </c>
      <c r="BY1490">
        <v>-702.05899999999997</v>
      </c>
      <c r="BZ1490">
        <v>-1614.9190000000001</v>
      </c>
      <c r="CA1490">
        <v>-1817.8009999999999</v>
      </c>
      <c r="CB1490">
        <v>-1958.557</v>
      </c>
      <c r="CC1490">
        <v>-1849.289</v>
      </c>
      <c r="CD1490">
        <v>-1673.8820000000001</v>
      </c>
      <c r="CE1490">
        <v>-1528.2629999999999</v>
      </c>
      <c r="CF1490" s="20">
        <v>531.57280000000003</v>
      </c>
      <c r="CG1490" s="20">
        <v>473.28739999999999</v>
      </c>
      <c r="CH1490" s="20">
        <v>471.87110000000001</v>
      </c>
      <c r="CI1490" s="20">
        <v>515.37900000000002</v>
      </c>
      <c r="CJ1490" s="20">
        <v>647.6336</v>
      </c>
      <c r="CK1490" s="20">
        <v>810.83320000000003</v>
      </c>
      <c r="CL1490" s="20">
        <v>1133.259</v>
      </c>
      <c r="CM1490" s="20">
        <v>881.14670000000001</v>
      </c>
      <c r="CN1490" s="20">
        <v>499.59070000000003</v>
      </c>
      <c r="CO1490" s="20">
        <v>233.17920000000001</v>
      </c>
      <c r="CP1490" s="20">
        <v>76.902360000000002</v>
      </c>
      <c r="CQ1490" s="20">
        <v>31.29607</v>
      </c>
      <c r="CR1490" s="20">
        <v>90.977419999999995</v>
      </c>
      <c r="CS1490" s="20">
        <v>402.95729999999998</v>
      </c>
      <c r="CT1490" s="20">
        <v>983.00540000000001</v>
      </c>
      <c r="CU1490" s="20">
        <v>1526.605</v>
      </c>
      <c r="CV1490" s="20">
        <v>1926.3530000000001</v>
      </c>
      <c r="CW1490" s="20">
        <v>2484.8939999999998</v>
      </c>
      <c r="CX1490" s="20">
        <v>2717.4969999999998</v>
      </c>
      <c r="CY1490" s="20">
        <v>2444.7779999999998</v>
      </c>
      <c r="CZ1490" s="20">
        <v>2045.943</v>
      </c>
      <c r="DA1490" s="20">
        <v>595.32759999999996</v>
      </c>
      <c r="DB1490" s="20">
        <v>765.41970000000003</v>
      </c>
      <c r="DC1490" s="20">
        <v>918.3152</v>
      </c>
      <c r="DD1490">
        <v>0</v>
      </c>
      <c r="DE1490">
        <v>0</v>
      </c>
      <c r="DF1490">
        <v>0</v>
      </c>
    </row>
    <row r="1491" spans="1:110" x14ac:dyDescent="0.25">
      <c r="A1491" s="16" t="str">
        <f t="shared" si="23"/>
        <v>Program Specific_CPP_0 to 199.99 kW_All_CAISO_1-in-10_MONTHLY SYSTEM PEAK DAY_2031_12</v>
      </c>
      <c r="B1491" t="s">
        <v>196</v>
      </c>
      <c r="C1491" t="s">
        <v>121</v>
      </c>
      <c r="D1491" t="s">
        <v>124</v>
      </c>
      <c r="E1491" t="s">
        <v>7</v>
      </c>
      <c r="F1491" t="s">
        <v>110</v>
      </c>
      <c r="G1491" t="s">
        <v>85</v>
      </c>
      <c r="H1491" t="s">
        <v>20</v>
      </c>
      <c r="I1491">
        <v>2031</v>
      </c>
      <c r="J1491">
        <v>12</v>
      </c>
      <c r="K1491">
        <v>2789</v>
      </c>
      <c r="L1491">
        <v>37487.56</v>
      </c>
      <c r="M1491">
        <v>36708.49</v>
      </c>
      <c r="N1491">
        <v>36340.14</v>
      </c>
      <c r="O1491">
        <v>36775.33</v>
      </c>
      <c r="P1491">
        <v>38970.620000000003</v>
      </c>
      <c r="Q1491">
        <v>43825.79</v>
      </c>
      <c r="R1491">
        <v>51321.14</v>
      </c>
      <c r="S1491">
        <v>55860.02</v>
      </c>
      <c r="T1491">
        <v>59475.56</v>
      </c>
      <c r="U1491">
        <v>61043.21</v>
      </c>
      <c r="V1491">
        <v>61734.43</v>
      </c>
      <c r="W1491">
        <v>61790.46</v>
      </c>
      <c r="X1491">
        <v>61313.57</v>
      </c>
      <c r="Y1491">
        <v>61162.64</v>
      </c>
      <c r="Z1491">
        <v>60212.27</v>
      </c>
      <c r="AA1491">
        <v>58726.86</v>
      </c>
      <c r="AB1491">
        <v>58631.89</v>
      </c>
      <c r="AC1491">
        <v>58746.61</v>
      </c>
      <c r="AD1491">
        <v>55284.41</v>
      </c>
      <c r="AE1491">
        <v>52723.32</v>
      </c>
      <c r="AF1491">
        <v>50206</v>
      </c>
      <c r="AG1491">
        <v>47067.53</v>
      </c>
      <c r="AH1491">
        <v>43038.02</v>
      </c>
      <c r="AI1491">
        <v>39769.22</v>
      </c>
      <c r="AJ1491">
        <v>47.43045</v>
      </c>
      <c r="AK1491">
        <v>46.696680000000001</v>
      </c>
      <c r="AL1491">
        <v>46.020670000000003</v>
      </c>
      <c r="AM1491">
        <v>45.391840000000002</v>
      </c>
      <c r="AN1491">
        <v>45.050989999999999</v>
      </c>
      <c r="AO1491">
        <v>44.721969999999999</v>
      </c>
      <c r="AP1491">
        <v>44.883450000000003</v>
      </c>
      <c r="AQ1491">
        <v>44.730559999999997</v>
      </c>
      <c r="AR1491">
        <v>48.072490000000002</v>
      </c>
      <c r="AS1491">
        <v>52.416559999999997</v>
      </c>
      <c r="AT1491">
        <v>55.992199999999997</v>
      </c>
      <c r="AU1491">
        <v>59.066800000000001</v>
      </c>
      <c r="AV1491">
        <v>60.986539999999998</v>
      </c>
      <c r="AW1491">
        <v>61.3889</v>
      </c>
      <c r="AX1491">
        <v>61.245699999999999</v>
      </c>
      <c r="AY1491">
        <v>60.844990000000003</v>
      </c>
      <c r="AZ1491">
        <v>59.733229999999999</v>
      </c>
      <c r="BA1491">
        <v>57.784579999999998</v>
      </c>
      <c r="BB1491">
        <v>55.965380000000003</v>
      </c>
      <c r="BC1491">
        <v>54.43974</v>
      </c>
      <c r="BD1491">
        <v>53.782530000000001</v>
      </c>
      <c r="BE1491">
        <v>52.257429999999999</v>
      </c>
      <c r="BF1491">
        <v>51.076140000000002</v>
      </c>
      <c r="BG1491">
        <v>50.795639999999999</v>
      </c>
      <c r="BH1491">
        <v>-620.94209999999998</v>
      </c>
      <c r="BI1491">
        <v>-560.93219999999997</v>
      </c>
      <c r="BJ1491">
        <v>-501.64960000000002</v>
      </c>
      <c r="BK1491">
        <v>-489.8664</v>
      </c>
      <c r="BL1491">
        <v>-407.59780000000001</v>
      </c>
      <c r="BM1491">
        <v>-118.19929999999999</v>
      </c>
      <c r="BN1491">
        <v>548.81820000000005</v>
      </c>
      <c r="BO1491">
        <v>185.7132</v>
      </c>
      <c r="BP1491">
        <v>-428.21179999999998</v>
      </c>
      <c r="BQ1491">
        <v>-383.48099999999999</v>
      </c>
      <c r="BR1491">
        <v>-80.713840000000005</v>
      </c>
      <c r="BS1491">
        <v>8.8850829999999998</v>
      </c>
      <c r="BT1491">
        <v>170.3931</v>
      </c>
      <c r="BU1491">
        <v>376.33339999999998</v>
      </c>
      <c r="BV1491">
        <v>592.93910000000005</v>
      </c>
      <c r="BW1491">
        <v>230.82919999999999</v>
      </c>
      <c r="BX1491">
        <v>-178.9417</v>
      </c>
      <c r="BY1491">
        <v>-402.71129999999999</v>
      </c>
      <c r="BZ1491">
        <v>-944.33619999999996</v>
      </c>
      <c r="CA1491">
        <v>-1079.8240000000001</v>
      </c>
      <c r="CB1491">
        <v>-1177.7719999999999</v>
      </c>
      <c r="CC1491">
        <v>-1124.2729999999999</v>
      </c>
      <c r="CD1491">
        <v>-1024.1959999999999</v>
      </c>
      <c r="CE1491">
        <v>-934.74080000000004</v>
      </c>
      <c r="CF1491" s="20">
        <v>195.08510000000001</v>
      </c>
      <c r="CG1491" s="20">
        <v>175.76339999999999</v>
      </c>
      <c r="CH1491" s="20">
        <v>176.2022</v>
      </c>
      <c r="CI1491" s="20">
        <v>194.25569999999999</v>
      </c>
      <c r="CJ1491" s="20">
        <v>247.93940000000001</v>
      </c>
      <c r="CK1491" s="20">
        <v>310.4332</v>
      </c>
      <c r="CL1491" s="20">
        <v>468.17599999999999</v>
      </c>
      <c r="CM1491" s="20">
        <v>366.1617</v>
      </c>
      <c r="CN1491" s="20">
        <v>202.28540000000001</v>
      </c>
      <c r="CO1491" s="20">
        <v>88.375649999999993</v>
      </c>
      <c r="CP1491" s="20">
        <v>26.740590000000001</v>
      </c>
      <c r="CQ1491" s="20">
        <v>10.153040000000001</v>
      </c>
      <c r="CR1491" s="20">
        <v>27.952570000000001</v>
      </c>
      <c r="CS1491" s="20">
        <v>118.5885</v>
      </c>
      <c r="CT1491" s="20">
        <v>281.40370000000001</v>
      </c>
      <c r="CU1491" s="20">
        <v>436.27699999999999</v>
      </c>
      <c r="CV1491" s="20">
        <v>589.24</v>
      </c>
      <c r="CW1491" s="20">
        <v>817.61379999999997</v>
      </c>
      <c r="CX1491" s="20">
        <v>929.22540000000004</v>
      </c>
      <c r="CY1491" s="20">
        <v>862.68550000000005</v>
      </c>
      <c r="CZ1491" s="20">
        <v>739.85</v>
      </c>
      <c r="DA1491" s="20">
        <v>220.0341</v>
      </c>
      <c r="DB1491" s="20">
        <v>286.56</v>
      </c>
      <c r="DC1491" s="20">
        <v>343.54070000000002</v>
      </c>
      <c r="DD1491">
        <v>0</v>
      </c>
      <c r="DE1491">
        <v>0</v>
      </c>
      <c r="DF1491">
        <v>0</v>
      </c>
    </row>
    <row r="1492" spans="1:110" x14ac:dyDescent="0.25">
      <c r="A1492" s="16" t="str">
        <f t="shared" si="23"/>
        <v>Portfolio Adjusted_CPP_0 to 199.99 kW_All_CAISO_1-in-10_MONTHLY SYSTEM PEAK DAY_2030_6</v>
      </c>
      <c r="B1492" t="s">
        <v>195</v>
      </c>
      <c r="C1492" t="s">
        <v>121</v>
      </c>
      <c r="D1492" t="s">
        <v>124</v>
      </c>
      <c r="E1492" t="s">
        <v>7</v>
      </c>
      <c r="F1492" t="s">
        <v>110</v>
      </c>
      <c r="G1492" t="s">
        <v>85</v>
      </c>
      <c r="H1492" t="s">
        <v>20</v>
      </c>
      <c r="I1492">
        <v>2030</v>
      </c>
      <c r="J1492">
        <v>6</v>
      </c>
      <c r="K1492">
        <v>2953</v>
      </c>
      <c r="L1492">
        <v>51089.07</v>
      </c>
      <c r="M1492">
        <v>50031.25</v>
      </c>
      <c r="N1492">
        <v>49467.67</v>
      </c>
      <c r="O1492">
        <v>49502.48</v>
      </c>
      <c r="P1492">
        <v>50714.45</v>
      </c>
      <c r="Q1492">
        <v>53943.62</v>
      </c>
      <c r="R1492">
        <v>58239.96</v>
      </c>
      <c r="S1492">
        <v>63135.45</v>
      </c>
      <c r="T1492">
        <v>68093.820000000007</v>
      </c>
      <c r="U1492">
        <v>72400.7</v>
      </c>
      <c r="V1492">
        <v>75866.539999999994</v>
      </c>
      <c r="W1492">
        <v>78512.58</v>
      </c>
      <c r="X1492">
        <v>80070.63</v>
      </c>
      <c r="Y1492">
        <v>81358.09</v>
      </c>
      <c r="Z1492">
        <v>81410.899999999994</v>
      </c>
      <c r="AA1492">
        <v>80164.61</v>
      </c>
      <c r="AB1492">
        <v>77876.800000000003</v>
      </c>
      <c r="AC1492">
        <v>74124.800000000003</v>
      </c>
      <c r="AD1492">
        <v>69203.7</v>
      </c>
      <c r="AE1492">
        <v>66318.59</v>
      </c>
      <c r="AF1492">
        <v>64359.05</v>
      </c>
      <c r="AG1492">
        <v>60590.36</v>
      </c>
      <c r="AH1492">
        <v>56429.69</v>
      </c>
      <c r="AI1492">
        <v>53381.06</v>
      </c>
      <c r="AJ1492">
        <v>71.557320000000004</v>
      </c>
      <c r="AK1492">
        <v>71.23733</v>
      </c>
      <c r="AL1492">
        <v>70.215890000000002</v>
      </c>
      <c r="AM1492">
        <v>68.894760000000005</v>
      </c>
      <c r="AN1492">
        <v>68.235140000000001</v>
      </c>
      <c r="AO1492">
        <v>68.044489999999996</v>
      </c>
      <c r="AP1492">
        <v>67.639309999999995</v>
      </c>
      <c r="AQ1492">
        <v>73.038510000000002</v>
      </c>
      <c r="AR1492">
        <v>79.269589999999994</v>
      </c>
      <c r="AS1492">
        <v>84.562979999999996</v>
      </c>
      <c r="AT1492">
        <v>89.182190000000006</v>
      </c>
      <c r="AU1492">
        <v>91.953810000000004</v>
      </c>
      <c r="AV1492">
        <v>93.070549999999997</v>
      </c>
      <c r="AW1492">
        <v>90.235939999999999</v>
      </c>
      <c r="AX1492">
        <v>88.40549</v>
      </c>
      <c r="AY1492">
        <v>89.427549999999997</v>
      </c>
      <c r="AZ1492">
        <v>89.716769999999997</v>
      </c>
      <c r="BA1492">
        <v>87.697730000000007</v>
      </c>
      <c r="BB1492">
        <v>86.198369999999997</v>
      </c>
      <c r="BC1492">
        <v>81.238600000000005</v>
      </c>
      <c r="BD1492">
        <v>76.871219999999994</v>
      </c>
      <c r="BE1492">
        <v>74.236440000000002</v>
      </c>
      <c r="BF1492">
        <v>73.036379999999994</v>
      </c>
      <c r="BG1492">
        <v>71.716759999999994</v>
      </c>
      <c r="BH1492">
        <v>-846.23680000000002</v>
      </c>
      <c r="BI1492">
        <v>-764.5136</v>
      </c>
      <c r="BJ1492">
        <v>-682.86569999999995</v>
      </c>
      <c r="BK1492">
        <v>-659.39869999999996</v>
      </c>
      <c r="BL1492">
        <v>-530.42780000000005</v>
      </c>
      <c r="BM1492">
        <v>-145.4873</v>
      </c>
      <c r="BN1492">
        <v>622.8066</v>
      </c>
      <c r="BO1492">
        <v>209.90129999999999</v>
      </c>
      <c r="BP1492">
        <v>-490.26139999999998</v>
      </c>
      <c r="BQ1492">
        <v>-454.83019999999999</v>
      </c>
      <c r="BR1492">
        <v>-99.19068</v>
      </c>
      <c r="BS1492">
        <v>11.289619999999999</v>
      </c>
      <c r="BT1492">
        <v>222.5198</v>
      </c>
      <c r="BU1492">
        <v>500.59589999999997</v>
      </c>
      <c r="BV1492">
        <v>801.69230000000005</v>
      </c>
      <c r="BW1492">
        <v>315.0915</v>
      </c>
      <c r="BX1492">
        <v>-237.6763</v>
      </c>
      <c r="BY1492">
        <v>-508.12959999999998</v>
      </c>
      <c r="BZ1492">
        <v>-1182.097</v>
      </c>
      <c r="CA1492">
        <v>-1358.268</v>
      </c>
      <c r="CB1492">
        <v>-1509.7860000000001</v>
      </c>
      <c r="CC1492">
        <v>-1447.2840000000001</v>
      </c>
      <c r="CD1492">
        <v>-1342.883</v>
      </c>
      <c r="CE1492">
        <v>-1254.675</v>
      </c>
      <c r="CF1492" s="20">
        <v>362.33120000000002</v>
      </c>
      <c r="CG1492" s="20">
        <v>326.49630000000002</v>
      </c>
      <c r="CH1492" s="20">
        <v>326.49829999999997</v>
      </c>
      <c r="CI1492" s="20">
        <v>351.97730000000001</v>
      </c>
      <c r="CJ1492" s="20">
        <v>419.88889999999998</v>
      </c>
      <c r="CK1492" s="20">
        <v>470.315</v>
      </c>
      <c r="CL1492" s="20">
        <v>602.91849999999999</v>
      </c>
      <c r="CM1492" s="20">
        <v>467.75380000000001</v>
      </c>
      <c r="CN1492" s="20">
        <v>265.15679999999998</v>
      </c>
      <c r="CO1492" s="20">
        <v>124.3207</v>
      </c>
      <c r="CP1492" s="20">
        <v>40.384689999999999</v>
      </c>
      <c r="CQ1492" s="20">
        <v>16.39199</v>
      </c>
      <c r="CR1492" s="20">
        <v>47.67107</v>
      </c>
      <c r="CS1492" s="20">
        <v>209.83189999999999</v>
      </c>
      <c r="CT1492" s="20">
        <v>514.42830000000004</v>
      </c>
      <c r="CU1492" s="20">
        <v>812.93169999999998</v>
      </c>
      <c r="CV1492" s="20">
        <v>1039.538</v>
      </c>
      <c r="CW1492" s="20">
        <v>1301.6959999999999</v>
      </c>
      <c r="CX1492" s="20">
        <v>1456.0429999999999</v>
      </c>
      <c r="CY1492" s="20">
        <v>1364.952</v>
      </c>
      <c r="CZ1492" s="20">
        <v>1215.771</v>
      </c>
      <c r="DA1492" s="20">
        <v>364.63150000000002</v>
      </c>
      <c r="DB1492" s="20">
        <v>492.63600000000002</v>
      </c>
      <c r="DC1492" s="20">
        <v>618.95399999999995</v>
      </c>
      <c r="DD1492">
        <v>0</v>
      </c>
      <c r="DE1492">
        <v>0</v>
      </c>
      <c r="DF1492">
        <v>0</v>
      </c>
    </row>
    <row r="1493" spans="1:110" x14ac:dyDescent="0.25">
      <c r="A1493" s="16" t="str">
        <f t="shared" si="23"/>
        <v>Program Specific_CPP_0 to 199.99 kW_All_CAISO_1-in-10_MONTHLY SYSTEM PEAK DAY_2022_8</v>
      </c>
      <c r="B1493" t="s">
        <v>196</v>
      </c>
      <c r="C1493" t="s">
        <v>121</v>
      </c>
      <c r="D1493" t="s">
        <v>124</v>
      </c>
      <c r="E1493" t="s">
        <v>7</v>
      </c>
      <c r="F1493" t="s">
        <v>110</v>
      </c>
      <c r="G1493" t="s">
        <v>85</v>
      </c>
      <c r="H1493" t="s">
        <v>20</v>
      </c>
      <c r="I1493">
        <v>2022</v>
      </c>
      <c r="J1493">
        <v>8</v>
      </c>
      <c r="K1493">
        <v>4510</v>
      </c>
      <c r="L1493">
        <v>84592.59</v>
      </c>
      <c r="M1493">
        <v>82703.41</v>
      </c>
      <c r="N1493">
        <v>81717.7</v>
      </c>
      <c r="O1493">
        <v>81635.48</v>
      </c>
      <c r="P1493">
        <v>83802.75</v>
      </c>
      <c r="Q1493">
        <v>90326.98</v>
      </c>
      <c r="R1493">
        <v>99646.04</v>
      </c>
      <c r="S1493">
        <v>108265.3</v>
      </c>
      <c r="T1493">
        <v>117674.1</v>
      </c>
      <c r="U1493">
        <v>126446.5</v>
      </c>
      <c r="V1493">
        <v>133640.20000000001</v>
      </c>
      <c r="W1493">
        <v>138710</v>
      </c>
      <c r="X1493">
        <v>141215.9</v>
      </c>
      <c r="Y1493">
        <v>142823.20000000001</v>
      </c>
      <c r="Z1493">
        <v>142361.79999999999</v>
      </c>
      <c r="AA1493">
        <v>139745.60000000001</v>
      </c>
      <c r="AB1493">
        <v>135084.6</v>
      </c>
      <c r="AC1493">
        <v>127797</v>
      </c>
      <c r="AD1493">
        <v>118182.8</v>
      </c>
      <c r="AE1493">
        <v>113363.2</v>
      </c>
      <c r="AF1493">
        <v>108418.2</v>
      </c>
      <c r="AG1493">
        <v>101472.3</v>
      </c>
      <c r="AH1493">
        <v>93949.05</v>
      </c>
      <c r="AI1493">
        <v>88480.23</v>
      </c>
      <c r="AJ1493">
        <v>73.305000000000007</v>
      </c>
      <c r="AK1493">
        <v>73.113159999999993</v>
      </c>
      <c r="AL1493">
        <v>72.007109999999997</v>
      </c>
      <c r="AM1493">
        <v>71.591790000000003</v>
      </c>
      <c r="AN1493">
        <v>71.284869999999998</v>
      </c>
      <c r="AO1493">
        <v>70.923159999999996</v>
      </c>
      <c r="AP1493">
        <v>70.270020000000002</v>
      </c>
      <c r="AQ1493">
        <v>70.957899999999995</v>
      </c>
      <c r="AR1493">
        <v>74.983350000000002</v>
      </c>
      <c r="AS1493">
        <v>79.044539999999998</v>
      </c>
      <c r="AT1493">
        <v>83.1661</v>
      </c>
      <c r="AU1493">
        <v>86.534229999999994</v>
      </c>
      <c r="AV1493">
        <v>87.737960000000001</v>
      </c>
      <c r="AW1493">
        <v>87.114270000000005</v>
      </c>
      <c r="AX1493">
        <v>87.338809999999995</v>
      </c>
      <c r="AY1493">
        <v>88.505780000000001</v>
      </c>
      <c r="AZ1493">
        <v>87.361009999999993</v>
      </c>
      <c r="BA1493">
        <v>85.445080000000004</v>
      </c>
      <c r="BB1493">
        <v>84.914450000000002</v>
      </c>
      <c r="BC1493">
        <v>82.062489999999997</v>
      </c>
      <c r="BD1493">
        <v>78.144300000000001</v>
      </c>
      <c r="BE1493">
        <v>76.111940000000004</v>
      </c>
      <c r="BF1493">
        <v>74.658349999999999</v>
      </c>
      <c r="BG1493">
        <v>74.027990000000003</v>
      </c>
      <c r="BH1493">
        <v>-1401.1880000000001</v>
      </c>
      <c r="BI1493">
        <v>-1263.768</v>
      </c>
      <c r="BJ1493">
        <v>-1128.0540000000001</v>
      </c>
      <c r="BK1493">
        <v>-1087.4269999999999</v>
      </c>
      <c r="BL1493">
        <v>-876.50170000000003</v>
      </c>
      <c r="BM1493">
        <v>-243.61420000000001</v>
      </c>
      <c r="BN1493">
        <v>1065.595</v>
      </c>
      <c r="BO1493">
        <v>359.94060000000002</v>
      </c>
      <c r="BP1493">
        <v>-847.22919999999999</v>
      </c>
      <c r="BQ1493">
        <v>-794.35230000000001</v>
      </c>
      <c r="BR1493">
        <v>-174.726</v>
      </c>
      <c r="BS1493">
        <v>19.945630000000001</v>
      </c>
      <c r="BT1493">
        <v>392.44529999999997</v>
      </c>
      <c r="BU1493">
        <v>878.79039999999998</v>
      </c>
      <c r="BV1493">
        <v>1401.905</v>
      </c>
      <c r="BW1493">
        <v>549.27779999999996</v>
      </c>
      <c r="BX1493">
        <v>-412.27179999999998</v>
      </c>
      <c r="BY1493">
        <v>-876.05589999999995</v>
      </c>
      <c r="BZ1493">
        <v>-2018.73</v>
      </c>
      <c r="CA1493">
        <v>-2321.788</v>
      </c>
      <c r="CB1493">
        <v>-2543.3609999999999</v>
      </c>
      <c r="CC1493">
        <v>-2423.8049999999998</v>
      </c>
      <c r="CD1493">
        <v>-2235.7489999999998</v>
      </c>
      <c r="CE1493">
        <v>-2079.6509999999998</v>
      </c>
      <c r="CF1493" s="20">
        <v>993.3777</v>
      </c>
      <c r="CG1493" s="20">
        <v>892.15920000000006</v>
      </c>
      <c r="CH1493" s="20">
        <v>890.98469999999998</v>
      </c>
      <c r="CI1493" s="20">
        <v>957.23519999999996</v>
      </c>
      <c r="CJ1493" s="20">
        <v>1146.5350000000001</v>
      </c>
      <c r="CK1493" s="20">
        <v>1318.693</v>
      </c>
      <c r="CL1493" s="20">
        <v>1764.9670000000001</v>
      </c>
      <c r="CM1493" s="20">
        <v>1375.463</v>
      </c>
      <c r="CN1493" s="20">
        <v>791.86109999999996</v>
      </c>
      <c r="CO1493" s="20">
        <v>379.20249999999999</v>
      </c>
      <c r="CP1493" s="20">
        <v>125.3113</v>
      </c>
      <c r="CQ1493" s="20">
        <v>51.16451</v>
      </c>
      <c r="CR1493" s="20">
        <v>148.27770000000001</v>
      </c>
      <c r="CS1493" s="20">
        <v>646.64750000000004</v>
      </c>
      <c r="CT1493" s="20">
        <v>1573.066</v>
      </c>
      <c r="CU1493" s="20">
        <v>2470.3870000000002</v>
      </c>
      <c r="CV1493" s="20">
        <v>3127.779</v>
      </c>
      <c r="CW1493" s="20">
        <v>3869.2280000000001</v>
      </c>
      <c r="CX1493" s="20">
        <v>4246.4340000000002</v>
      </c>
      <c r="CY1493" s="20">
        <v>3988.3339999999998</v>
      </c>
      <c r="CZ1493" s="20">
        <v>3450.143</v>
      </c>
      <c r="DA1493" s="20">
        <v>1022.6849999999999</v>
      </c>
      <c r="DB1493" s="20">
        <v>1365.5119999999999</v>
      </c>
      <c r="DC1493" s="20">
        <v>1700.5</v>
      </c>
      <c r="DD1493">
        <v>0</v>
      </c>
      <c r="DE1493">
        <v>0</v>
      </c>
      <c r="DF1493">
        <v>0</v>
      </c>
    </row>
    <row r="1494" spans="1:110" x14ac:dyDescent="0.25">
      <c r="A1494" s="16" t="str">
        <f t="shared" si="23"/>
        <v>Portfolio Adjusted_CPP_0 to 199.99 kW_All_CAISO_1-in-10_MONTHLY SYSTEM PEAK DAY_2031_12</v>
      </c>
      <c r="B1494" t="s">
        <v>195</v>
      </c>
      <c r="C1494" t="s">
        <v>121</v>
      </c>
      <c r="D1494" t="s">
        <v>124</v>
      </c>
      <c r="E1494" t="s">
        <v>7</v>
      </c>
      <c r="F1494" t="s">
        <v>110</v>
      </c>
      <c r="G1494" t="s">
        <v>85</v>
      </c>
      <c r="H1494" t="s">
        <v>20</v>
      </c>
      <c r="I1494">
        <v>2031</v>
      </c>
      <c r="J1494">
        <v>12</v>
      </c>
      <c r="K1494">
        <v>2781</v>
      </c>
      <c r="L1494">
        <v>37337.31</v>
      </c>
      <c r="M1494">
        <v>36563.769999999997</v>
      </c>
      <c r="N1494">
        <v>36198.68</v>
      </c>
      <c r="O1494">
        <v>36633.629999999997</v>
      </c>
      <c r="P1494">
        <v>38824.080000000002</v>
      </c>
      <c r="Q1494">
        <v>43670.27</v>
      </c>
      <c r="R1494">
        <v>51142.45</v>
      </c>
      <c r="S1494">
        <v>55668.39</v>
      </c>
      <c r="T1494">
        <v>59266.34</v>
      </c>
      <c r="U1494">
        <v>60821.85</v>
      </c>
      <c r="V1494">
        <v>61504.94</v>
      </c>
      <c r="W1494">
        <v>61557.09</v>
      </c>
      <c r="X1494">
        <v>61079.85</v>
      </c>
      <c r="Y1494">
        <v>60928.72</v>
      </c>
      <c r="Z1494">
        <v>59979.32</v>
      </c>
      <c r="AA1494">
        <v>58495.25</v>
      </c>
      <c r="AB1494">
        <v>58394.9</v>
      </c>
      <c r="AC1494">
        <v>58505.88</v>
      </c>
      <c r="AD1494">
        <v>55051.75</v>
      </c>
      <c r="AE1494">
        <v>52497.91</v>
      </c>
      <c r="AF1494">
        <v>49989.79</v>
      </c>
      <c r="AG1494">
        <v>46864.89</v>
      </c>
      <c r="AH1494">
        <v>42853.83</v>
      </c>
      <c r="AI1494">
        <v>39602.61</v>
      </c>
      <c r="AJ1494">
        <v>47.435769999999998</v>
      </c>
      <c r="AK1494">
        <v>46.701799999999999</v>
      </c>
      <c r="AL1494">
        <v>46.025640000000003</v>
      </c>
      <c r="AM1494">
        <v>45.396520000000002</v>
      </c>
      <c r="AN1494">
        <v>45.056130000000003</v>
      </c>
      <c r="AO1494">
        <v>44.727420000000002</v>
      </c>
      <c r="AP1494">
        <v>44.889150000000001</v>
      </c>
      <c r="AQ1494">
        <v>44.735849999999999</v>
      </c>
      <c r="AR1494">
        <v>48.078029999999998</v>
      </c>
      <c r="AS1494">
        <v>52.420650000000002</v>
      </c>
      <c r="AT1494">
        <v>55.994210000000002</v>
      </c>
      <c r="AU1494">
        <v>59.067230000000002</v>
      </c>
      <c r="AV1494">
        <v>60.985190000000003</v>
      </c>
      <c r="AW1494">
        <v>61.388060000000003</v>
      </c>
      <c r="AX1494">
        <v>61.245040000000003</v>
      </c>
      <c r="AY1494">
        <v>60.844659999999998</v>
      </c>
      <c r="AZ1494">
        <v>59.733139999999999</v>
      </c>
      <c r="BA1494">
        <v>57.785809999999998</v>
      </c>
      <c r="BB1494">
        <v>55.968730000000001</v>
      </c>
      <c r="BC1494">
        <v>54.443469999999998</v>
      </c>
      <c r="BD1494">
        <v>53.787500000000001</v>
      </c>
      <c r="BE1494">
        <v>52.261980000000001</v>
      </c>
      <c r="BF1494">
        <v>51.080530000000003</v>
      </c>
      <c r="BG1494">
        <v>50.80059</v>
      </c>
      <c r="BH1494">
        <v>-618.45339999999999</v>
      </c>
      <c r="BI1494">
        <v>-558.72080000000005</v>
      </c>
      <c r="BJ1494">
        <v>-499.69670000000002</v>
      </c>
      <c r="BK1494">
        <v>-487.97890000000001</v>
      </c>
      <c r="BL1494">
        <v>-406.06509999999997</v>
      </c>
      <c r="BM1494">
        <v>-117.77979999999999</v>
      </c>
      <c r="BN1494">
        <v>546.90729999999996</v>
      </c>
      <c r="BO1494">
        <v>185.0761</v>
      </c>
      <c r="BP1494">
        <v>-426.7054</v>
      </c>
      <c r="BQ1494">
        <v>-382.09039999999999</v>
      </c>
      <c r="BR1494">
        <v>-80.413799999999995</v>
      </c>
      <c r="BS1494">
        <v>8.8515259999999998</v>
      </c>
      <c r="BT1494">
        <v>169.74359999999999</v>
      </c>
      <c r="BU1494">
        <v>374.89400000000001</v>
      </c>
      <c r="BV1494">
        <v>590.64530000000002</v>
      </c>
      <c r="BW1494">
        <v>229.91890000000001</v>
      </c>
      <c r="BX1494">
        <v>-178.2184</v>
      </c>
      <c r="BY1494">
        <v>-401.06110000000001</v>
      </c>
      <c r="BZ1494">
        <v>-940.36199999999997</v>
      </c>
      <c r="CA1494">
        <v>-1075.2070000000001</v>
      </c>
      <c r="CB1494">
        <v>-1172.7</v>
      </c>
      <c r="CC1494">
        <v>-1119.433</v>
      </c>
      <c r="CD1494">
        <v>-1019.812</v>
      </c>
      <c r="CE1494">
        <v>-930.82479999999998</v>
      </c>
      <c r="CF1494" s="20">
        <v>193.52440000000001</v>
      </c>
      <c r="CG1494" s="20">
        <v>174.38040000000001</v>
      </c>
      <c r="CH1494" s="20">
        <v>174.833</v>
      </c>
      <c r="CI1494" s="20">
        <v>192.76169999999999</v>
      </c>
      <c r="CJ1494" s="20">
        <v>246.07830000000001</v>
      </c>
      <c r="CK1494" s="20">
        <v>308.23390000000001</v>
      </c>
      <c r="CL1494" s="20">
        <v>464.92140000000001</v>
      </c>
      <c r="CM1494" s="20">
        <v>363.65370000000001</v>
      </c>
      <c r="CN1494" s="20">
        <v>200.8647</v>
      </c>
      <c r="CO1494" s="20">
        <v>87.735839999999996</v>
      </c>
      <c r="CP1494" s="20">
        <v>26.542159999999999</v>
      </c>
      <c r="CQ1494" s="20">
        <v>10.07649</v>
      </c>
      <c r="CR1494" s="20">
        <v>27.73987</v>
      </c>
      <c r="CS1494" s="20">
        <v>117.6831</v>
      </c>
      <c r="CT1494" s="20">
        <v>279.23059999999998</v>
      </c>
      <c r="CU1494" s="20">
        <v>432.8426</v>
      </c>
      <c r="CV1494" s="20">
        <v>584.48609999999996</v>
      </c>
      <c r="CW1494" s="20">
        <v>810.92690000000005</v>
      </c>
      <c r="CX1494" s="20">
        <v>921.42049999999995</v>
      </c>
      <c r="CY1494" s="20">
        <v>855.32470000000001</v>
      </c>
      <c r="CZ1494" s="20">
        <v>733.49130000000002</v>
      </c>
      <c r="DA1494" s="20">
        <v>218.14359999999999</v>
      </c>
      <c r="DB1494" s="20">
        <v>284.11239999999998</v>
      </c>
      <c r="DC1494" s="20">
        <v>340.66820000000001</v>
      </c>
      <c r="DD1494">
        <v>0</v>
      </c>
      <c r="DE1494">
        <v>0</v>
      </c>
      <c r="DF1494">
        <v>0</v>
      </c>
    </row>
    <row r="1495" spans="1:110" x14ac:dyDescent="0.25">
      <c r="A1495" s="16" t="str">
        <f t="shared" si="23"/>
        <v>Portfolio Adjusted_CPP_0 to 199.99 kW_All_CAISO_1-in-10_MONTHLY SYSTEM PEAK DAY_2020_9</v>
      </c>
      <c r="B1495" t="s">
        <v>195</v>
      </c>
      <c r="C1495" t="s">
        <v>121</v>
      </c>
      <c r="D1495" t="s">
        <v>124</v>
      </c>
      <c r="E1495" t="s">
        <v>7</v>
      </c>
      <c r="F1495" t="s">
        <v>110</v>
      </c>
      <c r="G1495" t="s">
        <v>85</v>
      </c>
      <c r="H1495" t="s">
        <v>20</v>
      </c>
      <c r="I1495">
        <v>2020</v>
      </c>
      <c r="J1495">
        <v>9</v>
      </c>
      <c r="K1495">
        <v>12269</v>
      </c>
      <c r="L1495">
        <v>177128</v>
      </c>
      <c r="M1495">
        <v>172165.9</v>
      </c>
      <c r="N1495">
        <v>169272.1</v>
      </c>
      <c r="O1495">
        <v>169537.6</v>
      </c>
      <c r="P1495">
        <v>175534.9</v>
      </c>
      <c r="Q1495">
        <v>192109.8</v>
      </c>
      <c r="R1495">
        <v>217401.9</v>
      </c>
      <c r="S1495">
        <v>237236.1</v>
      </c>
      <c r="T1495">
        <v>260826.3</v>
      </c>
      <c r="U1495">
        <v>284620.40000000002</v>
      </c>
      <c r="V1495">
        <v>306295.90000000002</v>
      </c>
      <c r="W1495">
        <v>323271</v>
      </c>
      <c r="X1495">
        <v>332814.2</v>
      </c>
      <c r="Y1495">
        <v>339164.7</v>
      </c>
      <c r="Z1495">
        <v>338716.7</v>
      </c>
      <c r="AA1495">
        <v>331588.59999999998</v>
      </c>
      <c r="AB1495">
        <v>317529.2</v>
      </c>
      <c r="AC1495">
        <v>297279.5</v>
      </c>
      <c r="AD1495">
        <v>273285.5</v>
      </c>
      <c r="AE1495">
        <v>262139.4</v>
      </c>
      <c r="AF1495">
        <v>243649.3</v>
      </c>
      <c r="AG1495">
        <v>224117.1</v>
      </c>
      <c r="AH1495">
        <v>203174.1</v>
      </c>
      <c r="AI1495">
        <v>188100.5</v>
      </c>
      <c r="AJ1495">
        <v>76.801230000000004</v>
      </c>
      <c r="AK1495">
        <v>76.230329999999995</v>
      </c>
      <c r="AL1495">
        <v>75.93365</v>
      </c>
      <c r="AM1495">
        <v>76.267340000000004</v>
      </c>
      <c r="AN1495">
        <v>76.740229999999997</v>
      </c>
      <c r="AO1495">
        <v>76.426230000000004</v>
      </c>
      <c r="AP1495">
        <v>76.21123</v>
      </c>
      <c r="AQ1495">
        <v>76.470349999999996</v>
      </c>
      <c r="AR1495">
        <v>78.646820000000005</v>
      </c>
      <c r="AS1495">
        <v>80.606840000000005</v>
      </c>
      <c r="AT1495">
        <v>83.85087</v>
      </c>
      <c r="AU1495">
        <v>87.389650000000003</v>
      </c>
      <c r="AV1495">
        <v>88.947770000000006</v>
      </c>
      <c r="AW1495">
        <v>88.873639999999995</v>
      </c>
      <c r="AX1495">
        <v>88.520470000000003</v>
      </c>
      <c r="AY1495">
        <v>88.593260000000001</v>
      </c>
      <c r="AZ1495">
        <v>87.93535</v>
      </c>
      <c r="BA1495">
        <v>87.173000000000002</v>
      </c>
      <c r="BB1495">
        <v>83.391350000000003</v>
      </c>
      <c r="BC1495">
        <v>81.505250000000004</v>
      </c>
      <c r="BD1495">
        <v>79.768330000000006</v>
      </c>
      <c r="BE1495">
        <v>78.704930000000004</v>
      </c>
      <c r="BF1495">
        <v>77.741069999999993</v>
      </c>
      <c r="BG1495">
        <v>76.421570000000003</v>
      </c>
      <c r="BH1495">
        <v>-2933.94</v>
      </c>
      <c r="BI1495">
        <v>-2630.8180000000002</v>
      </c>
      <c r="BJ1495">
        <v>-2336.6799999999998</v>
      </c>
      <c r="BK1495">
        <v>-2258.3290000000002</v>
      </c>
      <c r="BL1495">
        <v>-1835.9380000000001</v>
      </c>
      <c r="BM1495">
        <v>-518.12519999999995</v>
      </c>
      <c r="BN1495">
        <v>2324.8530000000001</v>
      </c>
      <c r="BO1495">
        <v>788.71939999999995</v>
      </c>
      <c r="BP1495">
        <v>-1877.895</v>
      </c>
      <c r="BQ1495">
        <v>-1788.021</v>
      </c>
      <c r="BR1495">
        <v>-400.46249999999998</v>
      </c>
      <c r="BS1495">
        <v>46.484360000000002</v>
      </c>
      <c r="BT1495">
        <v>924.90530000000001</v>
      </c>
      <c r="BU1495">
        <v>2086.8780000000002</v>
      </c>
      <c r="BV1495">
        <v>3335.5059999999999</v>
      </c>
      <c r="BW1495">
        <v>1303.327</v>
      </c>
      <c r="BX1495">
        <v>-969.0838</v>
      </c>
      <c r="BY1495">
        <v>-2037.8679999999999</v>
      </c>
      <c r="BZ1495">
        <v>-4668.1040000000003</v>
      </c>
      <c r="CA1495">
        <v>-5368.866</v>
      </c>
      <c r="CB1495">
        <v>-5715.7190000000001</v>
      </c>
      <c r="CC1495">
        <v>-5353.3459999999995</v>
      </c>
      <c r="CD1495">
        <v>-4835.0259999999998</v>
      </c>
      <c r="CE1495">
        <v>-4421.1379999999999</v>
      </c>
      <c r="CF1495" s="20">
        <v>4355.3630000000003</v>
      </c>
      <c r="CG1495" s="20">
        <v>3866.2469999999998</v>
      </c>
      <c r="CH1495" s="20">
        <v>3823.0410000000002</v>
      </c>
      <c r="CI1495" s="20">
        <v>4128.5039999999999</v>
      </c>
      <c r="CJ1495" s="20">
        <v>5030.3469999999998</v>
      </c>
      <c r="CK1495" s="20">
        <v>5964.9650000000001</v>
      </c>
      <c r="CL1495" s="20">
        <v>8401.2330000000002</v>
      </c>
      <c r="CM1495" s="20">
        <v>6604.3829999999998</v>
      </c>
      <c r="CN1495" s="20">
        <v>3890.3609999999999</v>
      </c>
      <c r="CO1495" s="20">
        <v>1921.277</v>
      </c>
      <c r="CP1495" s="20">
        <v>658.26189999999997</v>
      </c>
      <c r="CQ1495" s="20">
        <v>277.89890000000003</v>
      </c>
      <c r="CR1495" s="20">
        <v>823.59199999999998</v>
      </c>
      <c r="CS1495" s="20">
        <v>3646.625</v>
      </c>
      <c r="CT1495" s="20">
        <v>8904.9809999999998</v>
      </c>
      <c r="CU1495" s="20">
        <v>13908.74</v>
      </c>
      <c r="CV1495" s="20">
        <v>17281.900000000001</v>
      </c>
      <c r="CW1495" s="20">
        <v>20936.91</v>
      </c>
      <c r="CX1495" s="20">
        <v>22706.43</v>
      </c>
      <c r="CY1495" s="20">
        <v>21326.11</v>
      </c>
      <c r="CZ1495" s="20">
        <v>17424.599999999999</v>
      </c>
      <c r="DA1495" s="20">
        <v>4988.8109999999997</v>
      </c>
      <c r="DB1495" s="20">
        <v>6386.2730000000001</v>
      </c>
      <c r="DC1495" s="20">
        <v>7685.3530000000001</v>
      </c>
      <c r="DD1495">
        <v>0</v>
      </c>
      <c r="DE1495">
        <v>0</v>
      </c>
      <c r="DF1495">
        <v>0</v>
      </c>
    </row>
    <row r="1496" spans="1:110" x14ac:dyDescent="0.25">
      <c r="A1496" s="16" t="str">
        <f t="shared" si="23"/>
        <v>Program Specific_CPP_0 to 199.99 kW_All_CAISO_1-in-10_MONTHLY SYSTEM PEAK DAY_2022_5</v>
      </c>
      <c r="B1496" t="s">
        <v>196</v>
      </c>
      <c r="C1496" t="s">
        <v>121</v>
      </c>
      <c r="D1496" t="s">
        <v>124</v>
      </c>
      <c r="E1496" t="s">
        <v>7</v>
      </c>
      <c r="F1496" t="s">
        <v>110</v>
      </c>
      <c r="G1496" t="s">
        <v>85</v>
      </c>
      <c r="H1496" t="s">
        <v>20</v>
      </c>
      <c r="I1496">
        <v>2022</v>
      </c>
      <c r="J1496">
        <v>5</v>
      </c>
      <c r="K1496">
        <v>4510</v>
      </c>
      <c r="L1496">
        <v>75561.69</v>
      </c>
      <c r="M1496">
        <v>74183.649999999994</v>
      </c>
      <c r="N1496">
        <v>73463.91</v>
      </c>
      <c r="O1496">
        <v>73519.87</v>
      </c>
      <c r="P1496">
        <v>75217.48</v>
      </c>
      <c r="Q1496">
        <v>79888.61</v>
      </c>
      <c r="R1496">
        <v>85331.05</v>
      </c>
      <c r="S1496">
        <v>91479.93</v>
      </c>
      <c r="T1496">
        <v>97849.81</v>
      </c>
      <c r="U1496">
        <v>103494.3</v>
      </c>
      <c r="V1496">
        <v>108093.3</v>
      </c>
      <c r="W1496">
        <v>111364.5</v>
      </c>
      <c r="X1496">
        <v>113254</v>
      </c>
      <c r="Y1496">
        <v>114747.2</v>
      </c>
      <c r="Z1496">
        <v>114727.4</v>
      </c>
      <c r="AA1496">
        <v>112801.3</v>
      </c>
      <c r="AB1496">
        <v>109291.7</v>
      </c>
      <c r="AC1496">
        <v>104100.6</v>
      </c>
      <c r="AD1496">
        <v>97718.59</v>
      </c>
      <c r="AE1496">
        <v>94765</v>
      </c>
      <c r="AF1496">
        <v>92296.16</v>
      </c>
      <c r="AG1496">
        <v>87427.37</v>
      </c>
      <c r="AH1496">
        <v>82217.740000000005</v>
      </c>
      <c r="AI1496">
        <v>78351.13</v>
      </c>
      <c r="AJ1496">
        <v>66.132540000000006</v>
      </c>
      <c r="AK1496">
        <v>64.996420000000001</v>
      </c>
      <c r="AL1496">
        <v>64.42765</v>
      </c>
      <c r="AM1496">
        <v>63.679119999999998</v>
      </c>
      <c r="AN1496">
        <v>63.061059999999998</v>
      </c>
      <c r="AO1496">
        <v>62.522559999999999</v>
      </c>
      <c r="AP1496">
        <v>62.036650000000002</v>
      </c>
      <c r="AQ1496">
        <v>65.388980000000004</v>
      </c>
      <c r="AR1496">
        <v>71.863010000000003</v>
      </c>
      <c r="AS1496">
        <v>78.570319999999995</v>
      </c>
      <c r="AT1496">
        <v>85.115430000000003</v>
      </c>
      <c r="AU1496">
        <v>87.49194</v>
      </c>
      <c r="AV1496">
        <v>89.508560000000003</v>
      </c>
      <c r="AW1496">
        <v>89.824960000000004</v>
      </c>
      <c r="AX1496">
        <v>90.211699999999993</v>
      </c>
      <c r="AY1496">
        <v>90.539659999999998</v>
      </c>
      <c r="AZ1496">
        <v>91.090890000000002</v>
      </c>
      <c r="BA1496">
        <v>89.944689999999994</v>
      </c>
      <c r="BB1496">
        <v>88.173940000000002</v>
      </c>
      <c r="BC1496">
        <v>85.097260000000006</v>
      </c>
      <c r="BD1496">
        <v>80.239990000000006</v>
      </c>
      <c r="BE1496">
        <v>77.676689999999994</v>
      </c>
      <c r="BF1496">
        <v>74.531720000000007</v>
      </c>
      <c r="BG1496">
        <v>71.793379999999999</v>
      </c>
      <c r="BH1496">
        <v>-1251.5999999999999</v>
      </c>
      <c r="BI1496">
        <v>-1133.58</v>
      </c>
      <c r="BJ1496">
        <v>-1014.116</v>
      </c>
      <c r="BK1496">
        <v>-979.32270000000005</v>
      </c>
      <c r="BL1496">
        <v>-786.70749999999998</v>
      </c>
      <c r="BM1496">
        <v>-215.46170000000001</v>
      </c>
      <c r="BN1496">
        <v>912.51350000000002</v>
      </c>
      <c r="BO1496">
        <v>304.13580000000002</v>
      </c>
      <c r="BP1496">
        <v>-704.49850000000004</v>
      </c>
      <c r="BQ1496">
        <v>-650.16409999999996</v>
      </c>
      <c r="BR1496">
        <v>-141.32509999999999</v>
      </c>
      <c r="BS1496">
        <v>16.01352</v>
      </c>
      <c r="BT1496">
        <v>314.738</v>
      </c>
      <c r="BU1496">
        <v>706.03859999999997</v>
      </c>
      <c r="BV1496">
        <v>1129.7760000000001</v>
      </c>
      <c r="BW1496">
        <v>443.37189999999998</v>
      </c>
      <c r="BX1496">
        <v>-333.553</v>
      </c>
      <c r="BY1496">
        <v>-713.61580000000004</v>
      </c>
      <c r="BZ1496">
        <v>-1669.172</v>
      </c>
      <c r="CA1496">
        <v>-1940.8779999999999</v>
      </c>
      <c r="CB1496">
        <v>-2165.1559999999999</v>
      </c>
      <c r="CC1496">
        <v>-2088.3229999999999</v>
      </c>
      <c r="CD1496">
        <v>-1956.5730000000001</v>
      </c>
      <c r="CE1496">
        <v>-1841.575</v>
      </c>
      <c r="CF1496" s="20">
        <v>792.59810000000004</v>
      </c>
      <c r="CG1496" s="20">
        <v>717.81399999999996</v>
      </c>
      <c r="CH1496" s="20">
        <v>720.08870000000002</v>
      </c>
      <c r="CI1496" s="20">
        <v>776.37249999999995</v>
      </c>
      <c r="CJ1496" s="20">
        <v>923.65229999999997</v>
      </c>
      <c r="CK1496" s="20">
        <v>1031.5219999999999</v>
      </c>
      <c r="CL1496" s="20">
        <v>1294.287</v>
      </c>
      <c r="CM1496" s="20">
        <v>982.02449999999999</v>
      </c>
      <c r="CN1496" s="20">
        <v>547.52919999999995</v>
      </c>
      <c r="CO1496" s="20">
        <v>254.0334</v>
      </c>
      <c r="CP1496" s="20">
        <v>81.981030000000004</v>
      </c>
      <c r="CQ1496" s="20">
        <v>32.979700000000001</v>
      </c>
      <c r="CR1496" s="20">
        <v>95.370900000000006</v>
      </c>
      <c r="CS1496" s="20">
        <v>417.40129999999999</v>
      </c>
      <c r="CT1496" s="20">
        <v>1021.631</v>
      </c>
      <c r="CU1496" s="20">
        <v>1609.597</v>
      </c>
      <c r="CV1496" s="20">
        <v>2047.38</v>
      </c>
      <c r="CW1496" s="20">
        <v>2567.3760000000002</v>
      </c>
      <c r="CX1496" s="20">
        <v>2903.154</v>
      </c>
      <c r="CY1496" s="20">
        <v>2787.038</v>
      </c>
      <c r="CZ1496" s="20">
        <v>2500.3440000000001</v>
      </c>
      <c r="DA1496" s="20">
        <v>759.17510000000004</v>
      </c>
      <c r="DB1496" s="20">
        <v>1045.7840000000001</v>
      </c>
      <c r="DC1496" s="20">
        <v>1333.443</v>
      </c>
      <c r="DD1496">
        <v>0</v>
      </c>
      <c r="DE1496">
        <v>0</v>
      </c>
      <c r="DF1496">
        <v>0</v>
      </c>
    </row>
    <row r="1497" spans="1:110" x14ac:dyDescent="0.25">
      <c r="A1497" s="16" t="str">
        <f t="shared" si="23"/>
        <v>Program Specific_CPP_0 to 199.99 kW_All_CAISO_1-in-10_MONTHLY SYSTEM PEAK DAY_2021_9</v>
      </c>
      <c r="B1497" t="s">
        <v>196</v>
      </c>
      <c r="C1497" t="s">
        <v>121</v>
      </c>
      <c r="D1497" t="s">
        <v>124</v>
      </c>
      <c r="E1497" t="s">
        <v>7</v>
      </c>
      <c r="F1497" t="s">
        <v>110</v>
      </c>
      <c r="G1497" t="s">
        <v>85</v>
      </c>
      <c r="H1497" t="s">
        <v>20</v>
      </c>
      <c r="I1497">
        <v>2021</v>
      </c>
      <c r="J1497">
        <v>9</v>
      </c>
      <c r="K1497">
        <v>7582</v>
      </c>
      <c r="L1497">
        <v>129069.9</v>
      </c>
      <c r="M1497">
        <v>126000.4</v>
      </c>
      <c r="N1497">
        <v>124209.5</v>
      </c>
      <c r="O1497">
        <v>124373</v>
      </c>
      <c r="P1497">
        <v>128081</v>
      </c>
      <c r="Q1497">
        <v>138342.70000000001</v>
      </c>
      <c r="R1497">
        <v>154014.20000000001</v>
      </c>
      <c r="S1497">
        <v>166313.1</v>
      </c>
      <c r="T1497">
        <v>180935.7</v>
      </c>
      <c r="U1497">
        <v>195678.4</v>
      </c>
      <c r="V1497">
        <v>209110.6</v>
      </c>
      <c r="W1497">
        <v>219618.9</v>
      </c>
      <c r="X1497">
        <v>225522.1</v>
      </c>
      <c r="Y1497">
        <v>229441.2</v>
      </c>
      <c r="Z1497">
        <v>229158.7</v>
      </c>
      <c r="AA1497">
        <v>224741.7</v>
      </c>
      <c r="AB1497">
        <v>216026.2</v>
      </c>
      <c r="AC1497">
        <v>203480</v>
      </c>
      <c r="AD1497">
        <v>188615.3</v>
      </c>
      <c r="AE1497">
        <v>181706.5</v>
      </c>
      <c r="AF1497">
        <v>170261.8</v>
      </c>
      <c r="AG1497">
        <v>158177.60000000001</v>
      </c>
      <c r="AH1497">
        <v>145218.6</v>
      </c>
      <c r="AI1497">
        <v>135883.79999999999</v>
      </c>
      <c r="AJ1497">
        <v>76.799080000000004</v>
      </c>
      <c r="AK1497">
        <v>76.227959999999996</v>
      </c>
      <c r="AL1497">
        <v>75.931910000000002</v>
      </c>
      <c r="AM1497">
        <v>76.265360000000001</v>
      </c>
      <c r="AN1497">
        <v>76.73809</v>
      </c>
      <c r="AO1497">
        <v>76.4238</v>
      </c>
      <c r="AP1497">
        <v>76.209590000000006</v>
      </c>
      <c r="AQ1497">
        <v>76.468760000000003</v>
      </c>
      <c r="AR1497">
        <v>78.64667</v>
      </c>
      <c r="AS1497">
        <v>80.607619999999997</v>
      </c>
      <c r="AT1497">
        <v>83.851929999999996</v>
      </c>
      <c r="AU1497">
        <v>87.392780000000002</v>
      </c>
      <c r="AV1497">
        <v>88.951049999999995</v>
      </c>
      <c r="AW1497">
        <v>88.877740000000003</v>
      </c>
      <c r="AX1497">
        <v>88.524500000000003</v>
      </c>
      <c r="AY1497">
        <v>88.597099999999998</v>
      </c>
      <c r="AZ1497">
        <v>87.937839999999994</v>
      </c>
      <c r="BA1497">
        <v>87.174710000000005</v>
      </c>
      <c r="BB1497">
        <v>83.394149999999996</v>
      </c>
      <c r="BC1497">
        <v>81.506680000000003</v>
      </c>
      <c r="BD1497">
        <v>79.768450000000001</v>
      </c>
      <c r="BE1497">
        <v>78.704809999999995</v>
      </c>
      <c r="BF1497">
        <v>77.740200000000002</v>
      </c>
      <c r="BG1497">
        <v>76.419970000000006</v>
      </c>
      <c r="BH1497">
        <v>-2137.9070000000002</v>
      </c>
      <c r="BI1497">
        <v>-1925.376</v>
      </c>
      <c r="BJ1497">
        <v>-1714.6220000000001</v>
      </c>
      <c r="BK1497">
        <v>-1656.713</v>
      </c>
      <c r="BL1497">
        <v>-1339.6130000000001</v>
      </c>
      <c r="BM1497">
        <v>-373.11380000000003</v>
      </c>
      <c r="BN1497">
        <v>1646.998</v>
      </c>
      <c r="BO1497">
        <v>552.92750000000001</v>
      </c>
      <c r="BP1497">
        <v>-1302.6990000000001</v>
      </c>
      <c r="BQ1497">
        <v>-1229.2760000000001</v>
      </c>
      <c r="BR1497">
        <v>-273.39879999999999</v>
      </c>
      <c r="BS1497">
        <v>31.579840000000001</v>
      </c>
      <c r="BT1497">
        <v>626.73580000000004</v>
      </c>
      <c r="BU1497">
        <v>1411.75</v>
      </c>
      <c r="BV1497">
        <v>2256.636</v>
      </c>
      <c r="BW1497">
        <v>883.35969999999998</v>
      </c>
      <c r="BX1497">
        <v>-659.30160000000001</v>
      </c>
      <c r="BY1497">
        <v>-1394.867</v>
      </c>
      <c r="BZ1497">
        <v>-3221.8159999999998</v>
      </c>
      <c r="CA1497">
        <v>-3721.5230000000001</v>
      </c>
      <c r="CB1497">
        <v>-3994.1350000000002</v>
      </c>
      <c r="CC1497">
        <v>-3778.2910000000002</v>
      </c>
      <c r="CD1497">
        <v>-3455.8339999999998</v>
      </c>
      <c r="CE1497">
        <v>-3193.8310000000001</v>
      </c>
      <c r="CF1497" s="20">
        <v>2312.5949999999998</v>
      </c>
      <c r="CG1497" s="20">
        <v>2070.8040000000001</v>
      </c>
      <c r="CH1497" s="20">
        <v>2058.4830000000002</v>
      </c>
      <c r="CI1497" s="20">
        <v>2221.8420000000001</v>
      </c>
      <c r="CJ1497" s="20">
        <v>2678.1849999999999</v>
      </c>
      <c r="CK1497" s="20">
        <v>3093.2919999999999</v>
      </c>
      <c r="CL1497" s="20">
        <v>4216.3639999999996</v>
      </c>
      <c r="CM1497" s="20">
        <v>3245.8130000000001</v>
      </c>
      <c r="CN1497" s="20">
        <v>1872.1279999999999</v>
      </c>
      <c r="CO1497" s="20">
        <v>908.12099999999998</v>
      </c>
      <c r="CP1497" s="20">
        <v>306.8091</v>
      </c>
      <c r="CQ1497" s="20">
        <v>128.26050000000001</v>
      </c>
      <c r="CR1497" s="20">
        <v>378.1696</v>
      </c>
      <c r="CS1497" s="20">
        <v>1668.8320000000001</v>
      </c>
      <c r="CT1497" s="20">
        <v>4075.9830000000002</v>
      </c>
      <c r="CU1497" s="20">
        <v>6389.34</v>
      </c>
      <c r="CV1497" s="20">
        <v>7999.0259999999998</v>
      </c>
      <c r="CW1497" s="20">
        <v>9809.0310000000009</v>
      </c>
      <c r="CX1497" s="20">
        <v>10816.06</v>
      </c>
      <c r="CY1497" s="20">
        <v>10246.790000000001</v>
      </c>
      <c r="CZ1497" s="20">
        <v>8508.7669999999998</v>
      </c>
      <c r="DA1497" s="20">
        <v>2485.0619999999999</v>
      </c>
      <c r="DB1497" s="20">
        <v>3262.538</v>
      </c>
      <c r="DC1497" s="20">
        <v>4010.6950000000002</v>
      </c>
      <c r="DD1497">
        <v>0</v>
      </c>
      <c r="DE1497">
        <v>0</v>
      </c>
      <c r="DF1497">
        <v>0</v>
      </c>
    </row>
    <row r="1498" spans="1:110" x14ac:dyDescent="0.25">
      <c r="A1498" s="16" t="str">
        <f t="shared" si="23"/>
        <v>Program Specific_CPP_0 to 199.99 kW_All_CAISO_1-in-10_MONTHLY SYSTEM PEAK DAY_2026_9</v>
      </c>
      <c r="B1498" t="s">
        <v>196</v>
      </c>
      <c r="C1498" t="s">
        <v>121</v>
      </c>
      <c r="D1498" t="s">
        <v>124</v>
      </c>
      <c r="E1498" t="s">
        <v>7</v>
      </c>
      <c r="F1498" t="s">
        <v>110</v>
      </c>
      <c r="G1498" t="s">
        <v>85</v>
      </c>
      <c r="H1498" t="s">
        <v>20</v>
      </c>
      <c r="I1498">
        <v>2026</v>
      </c>
      <c r="J1498">
        <v>9</v>
      </c>
      <c r="K1498">
        <v>3649</v>
      </c>
      <c r="L1498">
        <v>67175.16</v>
      </c>
      <c r="M1498">
        <v>65697.88</v>
      </c>
      <c r="N1498">
        <v>64835.98</v>
      </c>
      <c r="O1498">
        <v>64914.7</v>
      </c>
      <c r="P1498">
        <v>66699.25</v>
      </c>
      <c r="Q1498">
        <v>71637.89</v>
      </c>
      <c r="R1498">
        <v>79180.160000000003</v>
      </c>
      <c r="S1498">
        <v>85099.26</v>
      </c>
      <c r="T1498">
        <v>92136.68</v>
      </c>
      <c r="U1498">
        <v>99231.95</v>
      </c>
      <c r="V1498">
        <v>105696.5</v>
      </c>
      <c r="W1498">
        <v>110753.8</v>
      </c>
      <c r="X1498">
        <v>113594.8</v>
      </c>
      <c r="Y1498">
        <v>115481</v>
      </c>
      <c r="Z1498">
        <v>115345</v>
      </c>
      <c r="AA1498">
        <v>113219.3</v>
      </c>
      <c r="AB1498">
        <v>109024.7</v>
      </c>
      <c r="AC1498">
        <v>102986.6</v>
      </c>
      <c r="AD1498">
        <v>95832.639999999999</v>
      </c>
      <c r="AE1498">
        <v>92507.66</v>
      </c>
      <c r="AF1498">
        <v>86999.63</v>
      </c>
      <c r="AG1498">
        <v>81183.88</v>
      </c>
      <c r="AH1498">
        <v>74947.09</v>
      </c>
      <c r="AI1498">
        <v>70454.52</v>
      </c>
      <c r="AJ1498">
        <v>76.799080000000004</v>
      </c>
      <c r="AK1498">
        <v>76.227959999999996</v>
      </c>
      <c r="AL1498">
        <v>75.931910000000002</v>
      </c>
      <c r="AM1498">
        <v>76.265360000000001</v>
      </c>
      <c r="AN1498">
        <v>76.73809</v>
      </c>
      <c r="AO1498">
        <v>76.4238</v>
      </c>
      <c r="AP1498">
        <v>76.209590000000006</v>
      </c>
      <c r="AQ1498">
        <v>76.468760000000003</v>
      </c>
      <c r="AR1498">
        <v>78.64667</v>
      </c>
      <c r="AS1498">
        <v>80.607619999999997</v>
      </c>
      <c r="AT1498">
        <v>83.851929999999996</v>
      </c>
      <c r="AU1498">
        <v>87.392780000000002</v>
      </c>
      <c r="AV1498">
        <v>88.951049999999995</v>
      </c>
      <c r="AW1498">
        <v>88.877740000000003</v>
      </c>
      <c r="AX1498">
        <v>88.524500000000003</v>
      </c>
      <c r="AY1498">
        <v>88.597099999999998</v>
      </c>
      <c r="AZ1498">
        <v>87.937839999999994</v>
      </c>
      <c r="BA1498">
        <v>87.174710000000005</v>
      </c>
      <c r="BB1498">
        <v>83.394149999999996</v>
      </c>
      <c r="BC1498">
        <v>81.506680000000003</v>
      </c>
      <c r="BD1498">
        <v>79.768450000000001</v>
      </c>
      <c r="BE1498">
        <v>78.704809999999995</v>
      </c>
      <c r="BF1498">
        <v>77.740200000000002</v>
      </c>
      <c r="BG1498">
        <v>76.419970000000006</v>
      </c>
      <c r="BH1498">
        <v>-1112.6859999999999</v>
      </c>
      <c r="BI1498">
        <v>-1003.9109999999999</v>
      </c>
      <c r="BJ1498">
        <v>-895.01419999999996</v>
      </c>
      <c r="BK1498">
        <v>-864.69740000000002</v>
      </c>
      <c r="BL1498">
        <v>-697.61440000000005</v>
      </c>
      <c r="BM1498">
        <v>-193.20920000000001</v>
      </c>
      <c r="BN1498">
        <v>846.73699999999997</v>
      </c>
      <c r="BO1498">
        <v>282.92250000000001</v>
      </c>
      <c r="BP1498">
        <v>-663.36509999999998</v>
      </c>
      <c r="BQ1498">
        <v>-623.38739999999996</v>
      </c>
      <c r="BR1498">
        <v>-138.19139999999999</v>
      </c>
      <c r="BS1498">
        <v>15.92571</v>
      </c>
      <c r="BT1498">
        <v>315.68509999999998</v>
      </c>
      <c r="BU1498">
        <v>710.55380000000002</v>
      </c>
      <c r="BV1498">
        <v>1135.8579999999999</v>
      </c>
      <c r="BW1498">
        <v>445.01459999999997</v>
      </c>
      <c r="BX1498">
        <v>-332.73829999999998</v>
      </c>
      <c r="BY1498">
        <v>-705.97910000000002</v>
      </c>
      <c r="BZ1498">
        <v>-1636.9580000000001</v>
      </c>
      <c r="CA1498">
        <v>-1894.645</v>
      </c>
      <c r="CB1498">
        <v>-2040.9059999999999</v>
      </c>
      <c r="CC1498">
        <v>-1939.1890000000001</v>
      </c>
      <c r="CD1498">
        <v>-1783.55</v>
      </c>
      <c r="CE1498">
        <v>-1655.972</v>
      </c>
      <c r="CF1498" s="20">
        <v>626.4221</v>
      </c>
      <c r="CG1498" s="20">
        <v>562.98689999999999</v>
      </c>
      <c r="CH1498" s="20">
        <v>560.88030000000003</v>
      </c>
      <c r="CI1498" s="20">
        <v>605.26679999999999</v>
      </c>
      <c r="CJ1498" s="20">
        <v>726.29459999999995</v>
      </c>
      <c r="CK1498" s="20">
        <v>829.45759999999996</v>
      </c>
      <c r="CL1498" s="20">
        <v>1114.421</v>
      </c>
      <c r="CM1498" s="20">
        <v>849.8107</v>
      </c>
      <c r="CN1498" s="20">
        <v>485.45890000000003</v>
      </c>
      <c r="CO1498" s="20">
        <v>233.53980000000001</v>
      </c>
      <c r="CP1498" s="20">
        <v>78.385750000000002</v>
      </c>
      <c r="CQ1498" s="20">
        <v>32.619010000000003</v>
      </c>
      <c r="CR1498" s="20">
        <v>95.945719999999994</v>
      </c>
      <c r="CS1498" s="20">
        <v>422.75709999999998</v>
      </c>
      <c r="CT1498" s="20">
        <v>1032.6610000000001</v>
      </c>
      <c r="CU1498" s="20">
        <v>1621.546</v>
      </c>
      <c r="CV1498" s="20">
        <v>2037.3910000000001</v>
      </c>
      <c r="CW1498" s="20">
        <v>2512.721</v>
      </c>
      <c r="CX1498" s="20">
        <v>2792.1750000000002</v>
      </c>
      <c r="CY1498" s="20">
        <v>2655.8429999999998</v>
      </c>
      <c r="CZ1498" s="20">
        <v>2221.607</v>
      </c>
      <c r="DA1498" s="20">
        <v>654.61630000000002</v>
      </c>
      <c r="DB1498" s="20">
        <v>869.00130000000001</v>
      </c>
      <c r="DC1498" s="20">
        <v>1078.2059999999999</v>
      </c>
      <c r="DD1498">
        <v>0</v>
      </c>
      <c r="DE1498">
        <v>0</v>
      </c>
      <c r="DF1498">
        <v>0</v>
      </c>
    </row>
    <row r="1499" spans="1:110" x14ac:dyDescent="0.25">
      <c r="A1499" s="16" t="str">
        <f t="shared" si="23"/>
        <v>Program Specific_CPP_0 to 199.99 kW_All_CAISO_1-in-10_MONTHLY SYSTEM PEAK DAY_2023_8</v>
      </c>
      <c r="B1499" t="s">
        <v>196</v>
      </c>
      <c r="C1499" t="s">
        <v>121</v>
      </c>
      <c r="D1499" t="s">
        <v>124</v>
      </c>
      <c r="E1499" t="s">
        <v>7</v>
      </c>
      <c r="F1499" t="s">
        <v>110</v>
      </c>
      <c r="G1499" t="s">
        <v>85</v>
      </c>
      <c r="H1499" t="s">
        <v>20</v>
      </c>
      <c r="I1499">
        <v>2023</v>
      </c>
      <c r="J1499">
        <v>8</v>
      </c>
      <c r="K1499">
        <v>4359</v>
      </c>
      <c r="L1499">
        <v>81760.34</v>
      </c>
      <c r="M1499">
        <v>79934.399999999994</v>
      </c>
      <c r="N1499">
        <v>78981.7</v>
      </c>
      <c r="O1499">
        <v>78902.23</v>
      </c>
      <c r="P1499">
        <v>80996.94</v>
      </c>
      <c r="Q1499">
        <v>87302.73</v>
      </c>
      <c r="R1499">
        <v>96309.78</v>
      </c>
      <c r="S1499">
        <v>104640.4</v>
      </c>
      <c r="T1499">
        <v>113734.2</v>
      </c>
      <c r="U1499">
        <v>122212.9</v>
      </c>
      <c r="V1499">
        <v>129165.8</v>
      </c>
      <c r="W1499">
        <v>134065.79999999999</v>
      </c>
      <c r="X1499">
        <v>136487.79999999999</v>
      </c>
      <c r="Y1499">
        <v>138041.29999999999</v>
      </c>
      <c r="Z1499">
        <v>137595.4</v>
      </c>
      <c r="AA1499">
        <v>135066.79999999999</v>
      </c>
      <c r="AB1499">
        <v>130561.8</v>
      </c>
      <c r="AC1499">
        <v>123518.3</v>
      </c>
      <c r="AD1499">
        <v>114225.9</v>
      </c>
      <c r="AE1499">
        <v>109567.7</v>
      </c>
      <c r="AF1499">
        <v>104788.3</v>
      </c>
      <c r="AG1499">
        <v>98074.85</v>
      </c>
      <c r="AH1499">
        <v>90803.520000000004</v>
      </c>
      <c r="AI1499">
        <v>85517.81</v>
      </c>
      <c r="AJ1499">
        <v>73.305000000000007</v>
      </c>
      <c r="AK1499">
        <v>73.113159999999993</v>
      </c>
      <c r="AL1499">
        <v>72.007109999999997</v>
      </c>
      <c r="AM1499">
        <v>71.591790000000003</v>
      </c>
      <c r="AN1499">
        <v>71.284869999999998</v>
      </c>
      <c r="AO1499">
        <v>70.923159999999996</v>
      </c>
      <c r="AP1499">
        <v>70.270020000000002</v>
      </c>
      <c r="AQ1499">
        <v>70.957899999999995</v>
      </c>
      <c r="AR1499">
        <v>74.983350000000002</v>
      </c>
      <c r="AS1499">
        <v>79.044539999999998</v>
      </c>
      <c r="AT1499">
        <v>83.1661</v>
      </c>
      <c r="AU1499">
        <v>86.534229999999994</v>
      </c>
      <c r="AV1499">
        <v>87.737960000000001</v>
      </c>
      <c r="AW1499">
        <v>87.114270000000005</v>
      </c>
      <c r="AX1499">
        <v>87.338809999999995</v>
      </c>
      <c r="AY1499">
        <v>88.505780000000001</v>
      </c>
      <c r="AZ1499">
        <v>87.361009999999993</v>
      </c>
      <c r="BA1499">
        <v>85.445080000000004</v>
      </c>
      <c r="BB1499">
        <v>84.914450000000002</v>
      </c>
      <c r="BC1499">
        <v>82.062489999999997</v>
      </c>
      <c r="BD1499">
        <v>78.144300000000001</v>
      </c>
      <c r="BE1499">
        <v>76.111940000000004</v>
      </c>
      <c r="BF1499">
        <v>74.658349999999999</v>
      </c>
      <c r="BG1499">
        <v>74.027990000000003</v>
      </c>
      <c r="BH1499">
        <v>-1354.2739999999999</v>
      </c>
      <c r="BI1499">
        <v>-1221.4549999999999</v>
      </c>
      <c r="BJ1499">
        <v>-1090.2860000000001</v>
      </c>
      <c r="BK1499">
        <v>-1051.019</v>
      </c>
      <c r="BL1499">
        <v>-847.15549999999996</v>
      </c>
      <c r="BM1499">
        <v>-235.45769999999999</v>
      </c>
      <c r="BN1499">
        <v>1029.9179999999999</v>
      </c>
      <c r="BO1499">
        <v>347.88940000000002</v>
      </c>
      <c r="BP1499">
        <v>-818.86300000000006</v>
      </c>
      <c r="BQ1499">
        <v>-767.75649999999996</v>
      </c>
      <c r="BR1499">
        <v>-168.876</v>
      </c>
      <c r="BS1499">
        <v>19.277830000000002</v>
      </c>
      <c r="BT1499">
        <v>379.3057</v>
      </c>
      <c r="BU1499">
        <v>849.36749999999995</v>
      </c>
      <c r="BV1499">
        <v>1354.9680000000001</v>
      </c>
      <c r="BW1499">
        <v>530.88739999999996</v>
      </c>
      <c r="BX1499">
        <v>-398.46839999999997</v>
      </c>
      <c r="BY1499">
        <v>-846.72450000000003</v>
      </c>
      <c r="BZ1499">
        <v>-1951.1410000000001</v>
      </c>
      <c r="CA1499">
        <v>-2244.0520000000001</v>
      </c>
      <c r="CB1499">
        <v>-2458.2060000000001</v>
      </c>
      <c r="CC1499">
        <v>-2342.6529999999998</v>
      </c>
      <c r="CD1499">
        <v>-2160.893</v>
      </c>
      <c r="CE1499">
        <v>-2010.0219999999999</v>
      </c>
      <c r="CF1499" s="20">
        <v>927.97239999999999</v>
      </c>
      <c r="CG1499" s="20">
        <v>833.41819999999996</v>
      </c>
      <c r="CH1499" s="20">
        <v>832.32100000000003</v>
      </c>
      <c r="CI1499" s="20">
        <v>894.20960000000002</v>
      </c>
      <c r="CJ1499" s="20">
        <v>1071.046</v>
      </c>
      <c r="CK1499" s="20">
        <v>1231.8679999999999</v>
      </c>
      <c r="CL1499" s="20">
        <v>1648.759</v>
      </c>
      <c r="CM1499" s="20">
        <v>1284.9010000000001</v>
      </c>
      <c r="CN1499" s="20">
        <v>739.72410000000002</v>
      </c>
      <c r="CO1499" s="20">
        <v>354.2353</v>
      </c>
      <c r="CP1499" s="20">
        <v>117.0607</v>
      </c>
      <c r="CQ1499" s="20">
        <v>47.795760000000001</v>
      </c>
      <c r="CR1499" s="20">
        <v>138.51490000000001</v>
      </c>
      <c r="CS1499" s="20">
        <v>604.07129999999995</v>
      </c>
      <c r="CT1499" s="20">
        <v>1469.4929999999999</v>
      </c>
      <c r="CU1499" s="20">
        <v>2307.7330000000002</v>
      </c>
      <c r="CV1499" s="20">
        <v>2921.8420000000001</v>
      </c>
      <c r="CW1499" s="20">
        <v>3614.4720000000002</v>
      </c>
      <c r="CX1499" s="20">
        <v>3966.8429999999998</v>
      </c>
      <c r="CY1499" s="20">
        <v>3725.7359999999999</v>
      </c>
      <c r="CZ1499" s="20">
        <v>3222.9810000000002</v>
      </c>
      <c r="DA1499" s="20">
        <v>955.35</v>
      </c>
      <c r="DB1499" s="20">
        <v>1275.605</v>
      </c>
      <c r="DC1499" s="20">
        <v>1588.537</v>
      </c>
      <c r="DD1499">
        <v>0</v>
      </c>
      <c r="DE1499">
        <v>0</v>
      </c>
      <c r="DF1499">
        <v>0</v>
      </c>
    </row>
    <row r="1500" spans="1:110" x14ac:dyDescent="0.25">
      <c r="A1500" s="16" t="str">
        <f t="shared" si="23"/>
        <v>Program Specific_CPP_0 to 199.99 kW_All_CAISO_1-in-10_MONTHLY SYSTEM PEAK DAY_2028_5</v>
      </c>
      <c r="B1500" t="s">
        <v>196</v>
      </c>
      <c r="C1500" t="s">
        <v>121</v>
      </c>
      <c r="D1500" t="s">
        <v>124</v>
      </c>
      <c r="E1500" t="s">
        <v>7</v>
      </c>
      <c r="F1500" t="s">
        <v>110</v>
      </c>
      <c r="G1500" t="s">
        <v>85</v>
      </c>
      <c r="H1500" t="s">
        <v>20</v>
      </c>
      <c r="I1500">
        <v>2028</v>
      </c>
      <c r="J1500">
        <v>5</v>
      </c>
      <c r="K1500">
        <v>3301</v>
      </c>
      <c r="L1500">
        <v>55305.8</v>
      </c>
      <c r="M1500">
        <v>54297.17</v>
      </c>
      <c r="N1500">
        <v>53770.37</v>
      </c>
      <c r="O1500">
        <v>53811.32</v>
      </c>
      <c r="P1500">
        <v>55053.86</v>
      </c>
      <c r="Q1500">
        <v>58472.79</v>
      </c>
      <c r="R1500">
        <v>62456.28</v>
      </c>
      <c r="S1500">
        <v>66956.820000000007</v>
      </c>
      <c r="T1500">
        <v>71619.12</v>
      </c>
      <c r="U1500">
        <v>75750.490000000005</v>
      </c>
      <c r="V1500">
        <v>79116.59</v>
      </c>
      <c r="W1500">
        <v>81510.899999999994</v>
      </c>
      <c r="X1500">
        <v>82893.929999999993</v>
      </c>
      <c r="Y1500">
        <v>83986.77</v>
      </c>
      <c r="Z1500">
        <v>83972.32</v>
      </c>
      <c r="AA1500">
        <v>82562.58</v>
      </c>
      <c r="AB1500">
        <v>79993.759999999995</v>
      </c>
      <c r="AC1500">
        <v>76194.289999999994</v>
      </c>
      <c r="AD1500">
        <v>71523.08</v>
      </c>
      <c r="AE1500">
        <v>69361.259999999995</v>
      </c>
      <c r="AF1500">
        <v>67554.240000000005</v>
      </c>
      <c r="AG1500">
        <v>63990.63</v>
      </c>
      <c r="AH1500">
        <v>60177.55</v>
      </c>
      <c r="AI1500">
        <v>57347.47</v>
      </c>
      <c r="AJ1500">
        <v>66.132540000000006</v>
      </c>
      <c r="AK1500">
        <v>64.996420000000001</v>
      </c>
      <c r="AL1500">
        <v>64.42765</v>
      </c>
      <c r="AM1500">
        <v>63.679119999999998</v>
      </c>
      <c r="AN1500">
        <v>63.061059999999998</v>
      </c>
      <c r="AO1500">
        <v>62.522559999999999</v>
      </c>
      <c r="AP1500">
        <v>62.036650000000002</v>
      </c>
      <c r="AQ1500">
        <v>65.388980000000004</v>
      </c>
      <c r="AR1500">
        <v>71.863010000000003</v>
      </c>
      <c r="AS1500">
        <v>78.570319999999995</v>
      </c>
      <c r="AT1500">
        <v>85.115430000000003</v>
      </c>
      <c r="AU1500">
        <v>87.49194</v>
      </c>
      <c r="AV1500">
        <v>89.508560000000003</v>
      </c>
      <c r="AW1500">
        <v>89.824960000000004</v>
      </c>
      <c r="AX1500">
        <v>90.211699999999993</v>
      </c>
      <c r="AY1500">
        <v>90.539659999999998</v>
      </c>
      <c r="AZ1500">
        <v>91.090890000000002</v>
      </c>
      <c r="BA1500">
        <v>89.944689999999994</v>
      </c>
      <c r="BB1500">
        <v>88.173940000000002</v>
      </c>
      <c r="BC1500">
        <v>85.097260000000006</v>
      </c>
      <c r="BD1500">
        <v>80.239990000000006</v>
      </c>
      <c r="BE1500">
        <v>77.676689999999994</v>
      </c>
      <c r="BF1500">
        <v>74.531720000000007</v>
      </c>
      <c r="BG1500">
        <v>71.793379999999999</v>
      </c>
      <c r="BH1500">
        <v>-916.08249999999998</v>
      </c>
      <c r="BI1500">
        <v>-829.69989999999996</v>
      </c>
      <c r="BJ1500">
        <v>-742.26130000000001</v>
      </c>
      <c r="BK1500">
        <v>-716.79470000000003</v>
      </c>
      <c r="BL1500">
        <v>-575.81410000000005</v>
      </c>
      <c r="BM1500">
        <v>-157.70259999999999</v>
      </c>
      <c r="BN1500">
        <v>667.89520000000005</v>
      </c>
      <c r="BO1500">
        <v>222.60579999999999</v>
      </c>
      <c r="BP1500">
        <v>-515.64290000000005</v>
      </c>
      <c r="BQ1500">
        <v>-475.87400000000002</v>
      </c>
      <c r="BR1500">
        <v>-103.43989999999999</v>
      </c>
      <c r="BS1500">
        <v>11.72076</v>
      </c>
      <c r="BT1500">
        <v>230.36590000000001</v>
      </c>
      <c r="BU1500">
        <v>516.77009999999996</v>
      </c>
      <c r="BV1500">
        <v>826.91579999999999</v>
      </c>
      <c r="BW1500">
        <v>324.51679999999999</v>
      </c>
      <c r="BX1500">
        <v>-244.1371</v>
      </c>
      <c r="BY1500">
        <v>-522.31610000000001</v>
      </c>
      <c r="BZ1500">
        <v>-1221.7159999999999</v>
      </c>
      <c r="CA1500">
        <v>-1420.585</v>
      </c>
      <c r="CB1500">
        <v>-1584.741</v>
      </c>
      <c r="CC1500">
        <v>-1528.5050000000001</v>
      </c>
      <c r="CD1500">
        <v>-1432.0730000000001</v>
      </c>
      <c r="CE1500">
        <v>-1347.902</v>
      </c>
      <c r="CF1500" s="20">
        <v>424.61079999999998</v>
      </c>
      <c r="CG1500" s="20">
        <v>384.54739999999998</v>
      </c>
      <c r="CH1500" s="20">
        <v>385.76600000000002</v>
      </c>
      <c r="CI1500" s="20">
        <v>415.91840000000002</v>
      </c>
      <c r="CJ1500" s="20">
        <v>494.81920000000002</v>
      </c>
      <c r="CK1500" s="20">
        <v>552.6069</v>
      </c>
      <c r="CL1500" s="20">
        <v>693.3759</v>
      </c>
      <c r="CM1500" s="20">
        <v>526.09029999999996</v>
      </c>
      <c r="CN1500" s="20">
        <v>293.32240000000002</v>
      </c>
      <c r="CO1500" s="20">
        <v>136.0908</v>
      </c>
      <c r="CP1500" s="20">
        <v>43.918889999999998</v>
      </c>
      <c r="CQ1500" s="20">
        <v>17.66789</v>
      </c>
      <c r="CR1500" s="20">
        <v>51.092120000000001</v>
      </c>
      <c r="CS1500" s="20">
        <v>223.6103</v>
      </c>
      <c r="CT1500" s="20">
        <v>547.30840000000001</v>
      </c>
      <c r="CU1500" s="20">
        <v>862.29369999999994</v>
      </c>
      <c r="CV1500" s="20">
        <v>1096.8230000000001</v>
      </c>
      <c r="CW1500" s="20">
        <v>1375.395</v>
      </c>
      <c r="CX1500" s="20">
        <v>1555.278</v>
      </c>
      <c r="CY1500" s="20">
        <v>1493.0730000000001</v>
      </c>
      <c r="CZ1500" s="20">
        <v>1339.4839999999999</v>
      </c>
      <c r="DA1500" s="20">
        <v>406.7054</v>
      </c>
      <c r="DB1500" s="20">
        <v>560.24760000000003</v>
      </c>
      <c r="DC1500" s="20">
        <v>714.35260000000005</v>
      </c>
      <c r="DD1500">
        <v>0</v>
      </c>
      <c r="DE1500">
        <v>0</v>
      </c>
      <c r="DF1500">
        <v>0</v>
      </c>
    </row>
    <row r="1501" spans="1:110" x14ac:dyDescent="0.25">
      <c r="A1501" s="16" t="str">
        <f t="shared" si="23"/>
        <v>Program Specific_CPP_0 to 199.99 kW_All_CAISO_1-in-10_MONTHLY SYSTEM PEAK DAY_2030_8</v>
      </c>
      <c r="B1501" t="s">
        <v>196</v>
      </c>
      <c r="C1501" t="s">
        <v>121</v>
      </c>
      <c r="D1501" t="s">
        <v>124</v>
      </c>
      <c r="E1501" t="s">
        <v>7</v>
      </c>
      <c r="F1501" t="s">
        <v>110</v>
      </c>
      <c r="G1501" t="s">
        <v>85</v>
      </c>
      <c r="H1501" t="s">
        <v>20</v>
      </c>
      <c r="I1501">
        <v>2030</v>
      </c>
      <c r="J1501">
        <v>8</v>
      </c>
      <c r="K1501">
        <v>2961</v>
      </c>
      <c r="L1501">
        <v>55538.51</v>
      </c>
      <c r="M1501">
        <v>54298.18</v>
      </c>
      <c r="N1501">
        <v>53651.02</v>
      </c>
      <c r="O1501">
        <v>53597.04</v>
      </c>
      <c r="P1501">
        <v>55019.95</v>
      </c>
      <c r="Q1501">
        <v>59303.37</v>
      </c>
      <c r="R1501">
        <v>65421.71</v>
      </c>
      <c r="S1501">
        <v>71080.59</v>
      </c>
      <c r="T1501">
        <v>77257.88</v>
      </c>
      <c r="U1501">
        <v>83017.279999999999</v>
      </c>
      <c r="V1501">
        <v>87740.26</v>
      </c>
      <c r="W1501">
        <v>91068.79</v>
      </c>
      <c r="X1501">
        <v>92714.04</v>
      </c>
      <c r="Y1501">
        <v>93769.3</v>
      </c>
      <c r="Z1501">
        <v>93466.38</v>
      </c>
      <c r="AA1501">
        <v>91748.71</v>
      </c>
      <c r="AB1501">
        <v>88688.59</v>
      </c>
      <c r="AC1501">
        <v>83904</v>
      </c>
      <c r="AD1501">
        <v>77591.88</v>
      </c>
      <c r="AE1501">
        <v>74427.62</v>
      </c>
      <c r="AF1501">
        <v>71181.02</v>
      </c>
      <c r="AG1501">
        <v>66620.7</v>
      </c>
      <c r="AH1501">
        <v>61681.4</v>
      </c>
      <c r="AI1501">
        <v>58090.9</v>
      </c>
      <c r="AJ1501">
        <v>73.305000000000007</v>
      </c>
      <c r="AK1501">
        <v>73.113159999999993</v>
      </c>
      <c r="AL1501">
        <v>72.007109999999997</v>
      </c>
      <c r="AM1501">
        <v>71.591790000000003</v>
      </c>
      <c r="AN1501">
        <v>71.284869999999998</v>
      </c>
      <c r="AO1501">
        <v>70.923159999999996</v>
      </c>
      <c r="AP1501">
        <v>70.270020000000002</v>
      </c>
      <c r="AQ1501">
        <v>70.957899999999995</v>
      </c>
      <c r="AR1501">
        <v>74.983350000000002</v>
      </c>
      <c r="AS1501">
        <v>79.044539999999998</v>
      </c>
      <c r="AT1501">
        <v>83.1661</v>
      </c>
      <c r="AU1501">
        <v>86.534229999999994</v>
      </c>
      <c r="AV1501">
        <v>87.737960000000001</v>
      </c>
      <c r="AW1501">
        <v>87.114270000000005</v>
      </c>
      <c r="AX1501">
        <v>87.338809999999995</v>
      </c>
      <c r="AY1501">
        <v>88.505780000000001</v>
      </c>
      <c r="AZ1501">
        <v>87.361009999999993</v>
      </c>
      <c r="BA1501">
        <v>85.445080000000004</v>
      </c>
      <c r="BB1501">
        <v>84.914450000000002</v>
      </c>
      <c r="BC1501">
        <v>82.062489999999997</v>
      </c>
      <c r="BD1501">
        <v>78.144300000000001</v>
      </c>
      <c r="BE1501">
        <v>76.111940000000004</v>
      </c>
      <c r="BF1501">
        <v>74.658349999999999</v>
      </c>
      <c r="BG1501">
        <v>74.027990000000003</v>
      </c>
      <c r="BH1501">
        <v>-919.93709999999999</v>
      </c>
      <c r="BI1501">
        <v>-829.71529999999996</v>
      </c>
      <c r="BJ1501">
        <v>-740.61379999999997</v>
      </c>
      <c r="BK1501">
        <v>-713.94039999999995</v>
      </c>
      <c r="BL1501">
        <v>-575.45939999999996</v>
      </c>
      <c r="BM1501">
        <v>-159.9427</v>
      </c>
      <c r="BN1501">
        <v>699.6069</v>
      </c>
      <c r="BO1501">
        <v>236.3158</v>
      </c>
      <c r="BP1501">
        <v>-556.24069999999995</v>
      </c>
      <c r="BQ1501">
        <v>-521.52480000000003</v>
      </c>
      <c r="BR1501">
        <v>-114.7148</v>
      </c>
      <c r="BS1501">
        <v>13.095129999999999</v>
      </c>
      <c r="BT1501">
        <v>257.65640000000002</v>
      </c>
      <c r="BU1501">
        <v>576.96199999999999</v>
      </c>
      <c r="BV1501">
        <v>920.40830000000005</v>
      </c>
      <c r="BW1501">
        <v>360.6234</v>
      </c>
      <c r="BX1501">
        <v>-270.67329999999998</v>
      </c>
      <c r="BY1501">
        <v>-575.16660000000002</v>
      </c>
      <c r="BZ1501">
        <v>-1325.3789999999999</v>
      </c>
      <c r="CA1501">
        <v>-1524.3489999999999</v>
      </c>
      <c r="CB1501">
        <v>-1669.8209999999999</v>
      </c>
      <c r="CC1501">
        <v>-1591.328</v>
      </c>
      <c r="CD1501">
        <v>-1467.8610000000001</v>
      </c>
      <c r="CE1501">
        <v>-1365.376</v>
      </c>
      <c r="CF1501" s="20">
        <v>428.19159999999999</v>
      </c>
      <c r="CG1501" s="20">
        <v>384.56169999999997</v>
      </c>
      <c r="CH1501" s="20">
        <v>384.05549999999999</v>
      </c>
      <c r="CI1501" s="20">
        <v>412.61250000000001</v>
      </c>
      <c r="CJ1501" s="20">
        <v>494.2097</v>
      </c>
      <c r="CK1501" s="20">
        <v>568.41740000000004</v>
      </c>
      <c r="CL1501" s="20">
        <v>760.78219999999999</v>
      </c>
      <c r="CM1501" s="20">
        <v>592.88800000000003</v>
      </c>
      <c r="CN1501" s="20">
        <v>341.32870000000003</v>
      </c>
      <c r="CO1501" s="20">
        <v>163.4537</v>
      </c>
      <c r="CP1501" s="20">
        <v>54.014960000000002</v>
      </c>
      <c r="CQ1501" s="20">
        <v>22.054259999999999</v>
      </c>
      <c r="CR1501" s="20">
        <v>63.91451</v>
      </c>
      <c r="CS1501" s="20">
        <v>278.73489999999998</v>
      </c>
      <c r="CT1501" s="20">
        <v>678.06389999999999</v>
      </c>
      <c r="CU1501" s="20">
        <v>1064.8510000000001</v>
      </c>
      <c r="CV1501" s="20">
        <v>1348.2170000000001</v>
      </c>
      <c r="CW1501" s="20">
        <v>1667.8150000000001</v>
      </c>
      <c r="CX1501" s="20">
        <v>1830.4090000000001</v>
      </c>
      <c r="CY1501" s="20">
        <v>1719.1559999999999</v>
      </c>
      <c r="CZ1501" s="20">
        <v>1487.171</v>
      </c>
      <c r="DA1501" s="20">
        <v>440.82440000000003</v>
      </c>
      <c r="DB1501" s="20">
        <v>588.59879999999998</v>
      </c>
      <c r="DC1501" s="20">
        <v>732.99379999999996</v>
      </c>
      <c r="DD1501">
        <v>0</v>
      </c>
      <c r="DE1501">
        <v>0</v>
      </c>
      <c r="DF1501">
        <v>0</v>
      </c>
    </row>
    <row r="1502" spans="1:110" x14ac:dyDescent="0.25">
      <c r="A1502" s="16" t="str">
        <f t="shared" si="23"/>
        <v>Portfolio Adjusted_CPP_0 to 199.99 kW_All_CAISO_1-in-10_MONTHLY SYSTEM PEAK DAY_2022_3</v>
      </c>
      <c r="B1502" t="s">
        <v>195</v>
      </c>
      <c r="C1502" t="s">
        <v>121</v>
      </c>
      <c r="D1502" t="s">
        <v>124</v>
      </c>
      <c r="E1502" t="s">
        <v>7</v>
      </c>
      <c r="F1502" t="s">
        <v>110</v>
      </c>
      <c r="G1502" t="s">
        <v>85</v>
      </c>
      <c r="H1502" t="s">
        <v>20</v>
      </c>
      <c r="I1502">
        <v>2022</v>
      </c>
      <c r="J1502">
        <v>3</v>
      </c>
      <c r="K1502">
        <v>4498</v>
      </c>
      <c r="L1502">
        <v>76395.8</v>
      </c>
      <c r="M1502">
        <v>75141.63</v>
      </c>
      <c r="N1502">
        <v>74584.14</v>
      </c>
      <c r="O1502">
        <v>75105.509999999995</v>
      </c>
      <c r="P1502">
        <v>77926.17</v>
      </c>
      <c r="Q1502">
        <v>85186.64</v>
      </c>
      <c r="R1502">
        <v>94278.37</v>
      </c>
      <c r="S1502">
        <v>98981.66</v>
      </c>
      <c r="T1502">
        <v>101928.3</v>
      </c>
      <c r="U1502">
        <v>104450.7</v>
      </c>
      <c r="V1502">
        <v>106875.8</v>
      </c>
      <c r="W1502">
        <v>108538.8</v>
      </c>
      <c r="X1502">
        <v>109433.5</v>
      </c>
      <c r="Y1502">
        <v>110378.8</v>
      </c>
      <c r="Z1502">
        <v>110019.1</v>
      </c>
      <c r="AA1502">
        <v>108147.8</v>
      </c>
      <c r="AB1502">
        <v>104426.3</v>
      </c>
      <c r="AC1502">
        <v>100036.5</v>
      </c>
      <c r="AD1502">
        <v>96451.199999999997</v>
      </c>
      <c r="AE1502">
        <v>95145.9</v>
      </c>
      <c r="AF1502">
        <v>91509.93</v>
      </c>
      <c r="AG1502">
        <v>87026.68</v>
      </c>
      <c r="AH1502">
        <v>82108.73</v>
      </c>
      <c r="AI1502">
        <v>78358.38</v>
      </c>
      <c r="AJ1502">
        <v>60.28866</v>
      </c>
      <c r="AK1502">
        <v>58.89725</v>
      </c>
      <c r="AL1502">
        <v>57.807340000000003</v>
      </c>
      <c r="AM1502">
        <v>57.052599999999998</v>
      </c>
      <c r="AN1502">
        <v>56.088259999999998</v>
      </c>
      <c r="AO1502">
        <v>55.282409999999999</v>
      </c>
      <c r="AP1502">
        <v>55.515050000000002</v>
      </c>
      <c r="AQ1502">
        <v>55.27169</v>
      </c>
      <c r="AR1502">
        <v>61.234020000000001</v>
      </c>
      <c r="AS1502">
        <v>69.537999999999997</v>
      </c>
      <c r="AT1502">
        <v>75.948859999999996</v>
      </c>
      <c r="AU1502">
        <v>81.779070000000004</v>
      </c>
      <c r="AV1502">
        <v>83.364249999999998</v>
      </c>
      <c r="AW1502">
        <v>85.040270000000007</v>
      </c>
      <c r="AX1502">
        <v>84.035330000000002</v>
      </c>
      <c r="AY1502">
        <v>84.00658</v>
      </c>
      <c r="AZ1502">
        <v>83.378569999999996</v>
      </c>
      <c r="BA1502">
        <v>81.97054</v>
      </c>
      <c r="BB1502">
        <v>79.527100000000004</v>
      </c>
      <c r="BC1502">
        <v>75.173339999999996</v>
      </c>
      <c r="BD1502">
        <v>71.193070000000006</v>
      </c>
      <c r="BE1502">
        <v>68.172730000000001</v>
      </c>
      <c r="BF1502">
        <v>66.416690000000003</v>
      </c>
      <c r="BG1502">
        <v>63.765459999999997</v>
      </c>
      <c r="BH1502">
        <v>-1265.4159999999999</v>
      </c>
      <c r="BI1502">
        <v>-1148.2180000000001</v>
      </c>
      <c r="BJ1502">
        <v>-1029.58</v>
      </c>
      <c r="BK1502">
        <v>-1000.444</v>
      </c>
      <c r="BL1502">
        <v>-815.03800000000001</v>
      </c>
      <c r="BM1502">
        <v>-229.75059999999999</v>
      </c>
      <c r="BN1502">
        <v>1008.194</v>
      </c>
      <c r="BO1502">
        <v>329.07619999999997</v>
      </c>
      <c r="BP1502">
        <v>-733.86260000000004</v>
      </c>
      <c r="BQ1502">
        <v>-656.17219999999998</v>
      </c>
      <c r="BR1502">
        <v>-139.73339999999999</v>
      </c>
      <c r="BS1502">
        <v>15.60721</v>
      </c>
      <c r="BT1502">
        <v>304.12049999999999</v>
      </c>
      <c r="BU1502">
        <v>679.16030000000001</v>
      </c>
      <c r="BV1502">
        <v>1083.4110000000001</v>
      </c>
      <c r="BW1502">
        <v>425.08100000000002</v>
      </c>
      <c r="BX1502">
        <v>-318.70420000000001</v>
      </c>
      <c r="BY1502">
        <v>-685.75620000000004</v>
      </c>
      <c r="BZ1502">
        <v>-1647.5229999999999</v>
      </c>
      <c r="CA1502">
        <v>-1948.6790000000001</v>
      </c>
      <c r="CB1502">
        <v>-2146.712</v>
      </c>
      <c r="CC1502">
        <v>-2078.752</v>
      </c>
      <c r="CD1502">
        <v>-1953.979</v>
      </c>
      <c r="CE1502">
        <v>-1841.7449999999999</v>
      </c>
      <c r="CF1502" s="20">
        <v>810.19330000000002</v>
      </c>
      <c r="CG1502" s="20">
        <v>736.47299999999996</v>
      </c>
      <c r="CH1502" s="20">
        <v>742.21709999999996</v>
      </c>
      <c r="CI1502" s="20">
        <v>810.22249999999997</v>
      </c>
      <c r="CJ1502" s="20">
        <v>991.37419999999997</v>
      </c>
      <c r="CK1502" s="20">
        <v>1172.875</v>
      </c>
      <c r="CL1502" s="20">
        <v>1579.94</v>
      </c>
      <c r="CM1502" s="20">
        <v>1149.6880000000001</v>
      </c>
      <c r="CN1502" s="20">
        <v>594.12350000000004</v>
      </c>
      <c r="CO1502" s="20">
        <v>258.75009999999997</v>
      </c>
      <c r="CP1502" s="20">
        <v>80.14479</v>
      </c>
      <c r="CQ1502" s="20">
        <v>31.327349999999999</v>
      </c>
      <c r="CR1502" s="20">
        <v>89.044880000000006</v>
      </c>
      <c r="CS1502" s="20">
        <v>386.226</v>
      </c>
      <c r="CT1502" s="20">
        <v>939.49869999999999</v>
      </c>
      <c r="CU1502" s="20">
        <v>1479.5309999999999</v>
      </c>
      <c r="CV1502" s="20">
        <v>1869.1510000000001</v>
      </c>
      <c r="CW1502" s="20">
        <v>2370.828</v>
      </c>
      <c r="CX1502" s="20">
        <v>2828.335</v>
      </c>
      <c r="CY1502" s="20">
        <v>2809.4879999999998</v>
      </c>
      <c r="CZ1502" s="20">
        <v>2457.9259999999999</v>
      </c>
      <c r="DA1502" s="20">
        <v>752.23239999999998</v>
      </c>
      <c r="DB1502" s="20">
        <v>1043.0129999999999</v>
      </c>
      <c r="DC1502" s="20">
        <v>1333.69</v>
      </c>
      <c r="DD1502">
        <v>0</v>
      </c>
      <c r="DE1502">
        <v>0</v>
      </c>
      <c r="DF1502">
        <v>0</v>
      </c>
    </row>
    <row r="1503" spans="1:110" x14ac:dyDescent="0.25">
      <c r="A1503" s="16" t="str">
        <f t="shared" si="23"/>
        <v>Program Specific_CPP_0 to 199.99 kW_All_CAISO_1-in-10_MONTHLY SYSTEM PEAK DAY_2023_12</v>
      </c>
      <c r="B1503" t="s">
        <v>196</v>
      </c>
      <c r="C1503" t="s">
        <v>121</v>
      </c>
      <c r="D1503" t="s">
        <v>124</v>
      </c>
      <c r="E1503" t="s">
        <v>7</v>
      </c>
      <c r="F1503" t="s">
        <v>110</v>
      </c>
      <c r="G1503" t="s">
        <v>85</v>
      </c>
      <c r="H1503" t="s">
        <v>20</v>
      </c>
      <c r="I1503">
        <v>2023</v>
      </c>
      <c r="J1503">
        <v>12</v>
      </c>
      <c r="K1503">
        <v>4359</v>
      </c>
      <c r="L1503">
        <v>58590.27</v>
      </c>
      <c r="M1503">
        <v>57372.639999999999</v>
      </c>
      <c r="N1503">
        <v>56796.95</v>
      </c>
      <c r="O1503">
        <v>57477.11</v>
      </c>
      <c r="P1503">
        <v>60908.19</v>
      </c>
      <c r="Q1503">
        <v>68496.460000000006</v>
      </c>
      <c r="R1503">
        <v>80211.14</v>
      </c>
      <c r="S1503">
        <v>87305.07</v>
      </c>
      <c r="T1503">
        <v>92955.89</v>
      </c>
      <c r="U1503">
        <v>95406.02</v>
      </c>
      <c r="V1503">
        <v>96486.33</v>
      </c>
      <c r="W1503">
        <v>96573.9</v>
      </c>
      <c r="X1503">
        <v>95828.57</v>
      </c>
      <c r="Y1503">
        <v>95592.67</v>
      </c>
      <c r="Z1503">
        <v>94107.3</v>
      </c>
      <c r="AA1503">
        <v>91785.73</v>
      </c>
      <c r="AB1503">
        <v>91637.3</v>
      </c>
      <c r="AC1503">
        <v>91816.58</v>
      </c>
      <c r="AD1503">
        <v>86405.440000000002</v>
      </c>
      <c r="AE1503">
        <v>82402.64</v>
      </c>
      <c r="AF1503">
        <v>78468.25</v>
      </c>
      <c r="AG1503">
        <v>73563.05</v>
      </c>
      <c r="AH1503">
        <v>67265.23</v>
      </c>
      <c r="AI1503">
        <v>62156.34</v>
      </c>
      <c r="AJ1503">
        <v>47.43045</v>
      </c>
      <c r="AK1503">
        <v>46.696680000000001</v>
      </c>
      <c r="AL1503">
        <v>46.020670000000003</v>
      </c>
      <c r="AM1503">
        <v>45.391840000000002</v>
      </c>
      <c r="AN1503">
        <v>45.050989999999999</v>
      </c>
      <c r="AO1503">
        <v>44.721969999999999</v>
      </c>
      <c r="AP1503">
        <v>44.883450000000003</v>
      </c>
      <c r="AQ1503">
        <v>44.730559999999997</v>
      </c>
      <c r="AR1503">
        <v>48.072490000000002</v>
      </c>
      <c r="AS1503">
        <v>52.416559999999997</v>
      </c>
      <c r="AT1503">
        <v>55.992199999999997</v>
      </c>
      <c r="AU1503">
        <v>59.066800000000001</v>
      </c>
      <c r="AV1503">
        <v>60.986539999999998</v>
      </c>
      <c r="AW1503">
        <v>61.3889</v>
      </c>
      <c r="AX1503">
        <v>61.245699999999999</v>
      </c>
      <c r="AY1503">
        <v>60.844990000000003</v>
      </c>
      <c r="AZ1503">
        <v>59.733229999999999</v>
      </c>
      <c r="BA1503">
        <v>57.784579999999998</v>
      </c>
      <c r="BB1503">
        <v>55.965380000000003</v>
      </c>
      <c r="BC1503">
        <v>54.43974</v>
      </c>
      <c r="BD1503">
        <v>53.782530000000001</v>
      </c>
      <c r="BE1503">
        <v>52.257429999999999</v>
      </c>
      <c r="BF1503">
        <v>51.076140000000002</v>
      </c>
      <c r="BG1503">
        <v>50.795639999999999</v>
      </c>
      <c r="BH1503">
        <v>-970.4864</v>
      </c>
      <c r="BI1503">
        <v>-876.69539999999995</v>
      </c>
      <c r="BJ1503">
        <v>-784.04110000000003</v>
      </c>
      <c r="BK1503">
        <v>-765.62490000000003</v>
      </c>
      <c r="BL1503">
        <v>-637.04520000000002</v>
      </c>
      <c r="BM1503">
        <v>-184.73670000000001</v>
      </c>
      <c r="BN1503">
        <v>857.76210000000003</v>
      </c>
      <c r="BO1503">
        <v>290.25599999999997</v>
      </c>
      <c r="BP1503">
        <v>-669.26319999999998</v>
      </c>
      <c r="BQ1503">
        <v>-599.35239999999999</v>
      </c>
      <c r="BR1503">
        <v>-126.1497</v>
      </c>
      <c r="BS1503">
        <v>13.88673</v>
      </c>
      <c r="BT1503">
        <v>266.31180000000001</v>
      </c>
      <c r="BU1503">
        <v>588.18119999999999</v>
      </c>
      <c r="BV1503">
        <v>926.71979999999996</v>
      </c>
      <c r="BW1503">
        <v>360.76900000000001</v>
      </c>
      <c r="BX1503">
        <v>-279.67259999999999</v>
      </c>
      <c r="BY1503">
        <v>-629.40779999999995</v>
      </c>
      <c r="BZ1503">
        <v>-1475.9269999999999</v>
      </c>
      <c r="CA1503">
        <v>-1687.6849999999999</v>
      </c>
      <c r="CB1503">
        <v>-1840.77</v>
      </c>
      <c r="CC1503">
        <v>-1757.155</v>
      </c>
      <c r="CD1503">
        <v>-1600.742</v>
      </c>
      <c r="CE1503">
        <v>-1460.931</v>
      </c>
      <c r="CF1503" s="20">
        <v>476.54160000000002</v>
      </c>
      <c r="CG1503" s="20">
        <v>429.34390000000002</v>
      </c>
      <c r="CH1503" s="20">
        <v>430.41559999999998</v>
      </c>
      <c r="CI1503" s="20">
        <v>474.51569999999998</v>
      </c>
      <c r="CJ1503" s="20">
        <v>605.65089999999998</v>
      </c>
      <c r="CK1503" s="20">
        <v>758.30669999999998</v>
      </c>
      <c r="CL1503" s="20">
        <v>1143.6310000000001</v>
      </c>
      <c r="CM1503" s="20">
        <v>894.43669999999997</v>
      </c>
      <c r="CN1503" s="20">
        <v>494.12990000000002</v>
      </c>
      <c r="CO1503" s="20">
        <v>215.8785</v>
      </c>
      <c r="CP1503" s="20">
        <v>65.320239999999998</v>
      </c>
      <c r="CQ1503" s="20">
        <v>24.801210000000001</v>
      </c>
      <c r="CR1503" s="20">
        <v>68.280779999999993</v>
      </c>
      <c r="CS1503" s="20">
        <v>289.68040000000002</v>
      </c>
      <c r="CT1503" s="20">
        <v>687.39520000000005</v>
      </c>
      <c r="CU1503" s="20">
        <v>1065.71</v>
      </c>
      <c r="CV1503" s="20">
        <v>1439.3579999999999</v>
      </c>
      <c r="CW1503" s="20">
        <v>1997.2149999999999</v>
      </c>
      <c r="CX1503" s="20">
        <v>2269.8530000000001</v>
      </c>
      <c r="CY1503" s="20">
        <v>2107.3139999999999</v>
      </c>
      <c r="CZ1503" s="20">
        <v>1807.259</v>
      </c>
      <c r="DA1503" s="20">
        <v>537.48540000000003</v>
      </c>
      <c r="DB1503" s="20">
        <v>699.99069999999995</v>
      </c>
      <c r="DC1503" s="20">
        <v>839.17949999999996</v>
      </c>
      <c r="DD1503">
        <v>0</v>
      </c>
      <c r="DE1503">
        <v>0</v>
      </c>
      <c r="DF1503">
        <v>0</v>
      </c>
    </row>
    <row r="1504" spans="1:110" x14ac:dyDescent="0.25">
      <c r="A1504" s="16" t="str">
        <f t="shared" si="23"/>
        <v>Program Specific_CPP_0 to 199.99 kW_All_CAISO_1-in-10_MONTHLY SYSTEM PEAK DAY_2020_6</v>
      </c>
      <c r="B1504" t="s">
        <v>196</v>
      </c>
      <c r="C1504" t="s">
        <v>121</v>
      </c>
      <c r="D1504" t="s">
        <v>124</v>
      </c>
      <c r="E1504" t="s">
        <v>7</v>
      </c>
      <c r="F1504" t="s">
        <v>110</v>
      </c>
      <c r="G1504" t="s">
        <v>85</v>
      </c>
      <c r="H1504" t="s">
        <v>20</v>
      </c>
      <c r="I1504">
        <v>2020</v>
      </c>
      <c r="J1504">
        <v>6</v>
      </c>
      <c r="K1504">
        <v>12355</v>
      </c>
      <c r="L1504">
        <v>164951.79999999999</v>
      </c>
      <c r="M1504">
        <v>160521.4</v>
      </c>
      <c r="N1504">
        <v>158159.6</v>
      </c>
      <c r="O1504">
        <v>158303.79999999999</v>
      </c>
      <c r="P1504">
        <v>163375.20000000001</v>
      </c>
      <c r="Q1504">
        <v>176903</v>
      </c>
      <c r="R1504">
        <v>194909.1</v>
      </c>
      <c r="S1504">
        <v>215426.5</v>
      </c>
      <c r="T1504">
        <v>236214.8</v>
      </c>
      <c r="U1504">
        <v>254278.1</v>
      </c>
      <c r="V1504">
        <v>268816.40000000002</v>
      </c>
      <c r="W1504">
        <v>279905.5</v>
      </c>
      <c r="X1504">
        <v>286428.3</v>
      </c>
      <c r="Y1504">
        <v>291807.5</v>
      </c>
      <c r="Z1504">
        <v>292027.7</v>
      </c>
      <c r="AA1504">
        <v>286810.2</v>
      </c>
      <c r="AB1504">
        <v>277231.40000000002</v>
      </c>
      <c r="AC1504">
        <v>261501.3</v>
      </c>
      <c r="AD1504">
        <v>240869.1</v>
      </c>
      <c r="AE1504">
        <v>228775.9</v>
      </c>
      <c r="AF1504">
        <v>220560.9</v>
      </c>
      <c r="AG1504">
        <v>204781.5</v>
      </c>
      <c r="AH1504">
        <v>187355.2</v>
      </c>
      <c r="AI1504">
        <v>174576.6</v>
      </c>
      <c r="AJ1504">
        <v>71.555359999999993</v>
      </c>
      <c r="AK1504">
        <v>71.234560000000002</v>
      </c>
      <c r="AL1504">
        <v>70.212959999999995</v>
      </c>
      <c r="AM1504">
        <v>68.892129999999995</v>
      </c>
      <c r="AN1504">
        <v>68.231470000000002</v>
      </c>
      <c r="AO1504">
        <v>68.040769999999995</v>
      </c>
      <c r="AP1504">
        <v>67.635409999999993</v>
      </c>
      <c r="AQ1504">
        <v>73.037310000000005</v>
      </c>
      <c r="AR1504">
        <v>79.271320000000003</v>
      </c>
      <c r="AS1504">
        <v>84.567679999999996</v>
      </c>
      <c r="AT1504">
        <v>89.190669999999997</v>
      </c>
      <c r="AU1504">
        <v>91.963700000000003</v>
      </c>
      <c r="AV1504">
        <v>93.083969999999994</v>
      </c>
      <c r="AW1504">
        <v>90.250389999999996</v>
      </c>
      <c r="AX1504">
        <v>88.415419999999997</v>
      </c>
      <c r="AY1504">
        <v>89.437190000000001</v>
      </c>
      <c r="AZ1504">
        <v>89.724270000000004</v>
      </c>
      <c r="BA1504">
        <v>87.705219999999997</v>
      </c>
      <c r="BB1504">
        <v>86.207700000000003</v>
      </c>
      <c r="BC1504">
        <v>81.246690000000001</v>
      </c>
      <c r="BD1504">
        <v>76.876559999999998</v>
      </c>
      <c r="BE1504">
        <v>74.238650000000007</v>
      </c>
      <c r="BF1504">
        <v>73.037040000000005</v>
      </c>
      <c r="BG1504">
        <v>71.716070000000002</v>
      </c>
      <c r="BH1504">
        <v>-2732.2530000000002</v>
      </c>
      <c r="BI1504">
        <v>-2452.8829999999998</v>
      </c>
      <c r="BJ1504">
        <v>-2183.2800000000002</v>
      </c>
      <c r="BK1504">
        <v>-2108.6889999999999</v>
      </c>
      <c r="BL1504">
        <v>-1708.758</v>
      </c>
      <c r="BM1504">
        <v>-477.11200000000002</v>
      </c>
      <c r="BN1504">
        <v>2084.3200000000002</v>
      </c>
      <c r="BO1504">
        <v>716.21079999999995</v>
      </c>
      <c r="BP1504">
        <v>-1700.6969999999999</v>
      </c>
      <c r="BQ1504">
        <v>-1597.4069999999999</v>
      </c>
      <c r="BR1504">
        <v>-351.46030000000002</v>
      </c>
      <c r="BS1504">
        <v>40.248660000000001</v>
      </c>
      <c r="BT1504">
        <v>795.99689999999998</v>
      </c>
      <c r="BU1504">
        <v>1795.49</v>
      </c>
      <c r="BV1504">
        <v>2875.7370000000001</v>
      </c>
      <c r="BW1504">
        <v>1127.3230000000001</v>
      </c>
      <c r="BX1504">
        <v>-846.09699999999998</v>
      </c>
      <c r="BY1504">
        <v>-1792.606</v>
      </c>
      <c r="BZ1504">
        <v>-4114.3860000000004</v>
      </c>
      <c r="CA1504">
        <v>-4685.5479999999998</v>
      </c>
      <c r="CB1504">
        <v>-5174.0919999999996</v>
      </c>
      <c r="CC1504">
        <v>-4891.4889999999996</v>
      </c>
      <c r="CD1504">
        <v>-4458.5770000000002</v>
      </c>
      <c r="CE1504">
        <v>-4103.2709999999997</v>
      </c>
      <c r="CF1504" s="20">
        <v>3777.1460000000002</v>
      </c>
      <c r="CG1504" s="20">
        <v>3360.9459999999999</v>
      </c>
      <c r="CH1504" s="20">
        <v>3337.56</v>
      </c>
      <c r="CI1504" s="20">
        <v>3599.511</v>
      </c>
      <c r="CJ1504" s="20">
        <v>4357.5569999999998</v>
      </c>
      <c r="CK1504" s="20">
        <v>5058.0029999999997</v>
      </c>
      <c r="CL1504" s="20">
        <v>6752.7520000000004</v>
      </c>
      <c r="CM1504" s="20">
        <v>5445.8909999999996</v>
      </c>
      <c r="CN1504" s="20">
        <v>3190.8130000000001</v>
      </c>
      <c r="CO1504" s="20">
        <v>1533.472</v>
      </c>
      <c r="CP1504" s="20">
        <v>507.02300000000002</v>
      </c>
      <c r="CQ1504" s="20">
        <v>208.3416</v>
      </c>
      <c r="CR1504" s="20">
        <v>610.01480000000004</v>
      </c>
      <c r="CS1504" s="20">
        <v>2699.3719999999998</v>
      </c>
      <c r="CT1504" s="20">
        <v>6619.2370000000001</v>
      </c>
      <c r="CU1504" s="20">
        <v>10405.85</v>
      </c>
      <c r="CV1504" s="20">
        <v>13173.74</v>
      </c>
      <c r="CW1504" s="20">
        <v>16200.57</v>
      </c>
      <c r="CX1504" s="20">
        <v>17639.150000000001</v>
      </c>
      <c r="CY1504" s="20">
        <v>16243.04</v>
      </c>
      <c r="CZ1504" s="20">
        <v>14278.73</v>
      </c>
      <c r="DA1504" s="20">
        <v>4165.1310000000003</v>
      </c>
      <c r="DB1504" s="20">
        <v>5430.5320000000002</v>
      </c>
      <c r="DC1504" s="20">
        <v>6619.9719999999998</v>
      </c>
      <c r="DD1504">
        <v>0</v>
      </c>
      <c r="DE1504">
        <v>0</v>
      </c>
      <c r="DF1504">
        <v>0</v>
      </c>
    </row>
    <row r="1505" spans="1:110" x14ac:dyDescent="0.25">
      <c r="A1505" s="16" t="str">
        <f t="shared" si="23"/>
        <v>Program Specific_CPP_0 to 199.99 kW_All_CAISO_1-in-10_MONTHLY SYSTEM PEAK DAY_2020_7</v>
      </c>
      <c r="B1505" t="s">
        <v>196</v>
      </c>
      <c r="C1505" t="s">
        <v>121</v>
      </c>
      <c r="D1505" t="s">
        <v>124</v>
      </c>
      <c r="E1505" t="s">
        <v>7</v>
      </c>
      <c r="F1505" t="s">
        <v>110</v>
      </c>
      <c r="G1505" t="s">
        <v>85</v>
      </c>
      <c r="H1505" t="s">
        <v>20</v>
      </c>
      <c r="I1505">
        <v>2020</v>
      </c>
      <c r="J1505">
        <v>7</v>
      </c>
      <c r="K1505">
        <v>12355</v>
      </c>
      <c r="L1505">
        <v>172584.8</v>
      </c>
      <c r="M1505">
        <v>167367.6</v>
      </c>
      <c r="N1505">
        <v>164847.20000000001</v>
      </c>
      <c r="O1505">
        <v>164958.79999999999</v>
      </c>
      <c r="P1505">
        <v>170350.1</v>
      </c>
      <c r="Q1505">
        <v>186172.4</v>
      </c>
      <c r="R1505">
        <v>206076.79999999999</v>
      </c>
      <c r="S1505">
        <v>228256.5</v>
      </c>
      <c r="T1505">
        <v>250185.5</v>
      </c>
      <c r="U1505">
        <v>271036.40000000002</v>
      </c>
      <c r="V1505">
        <v>289045.8</v>
      </c>
      <c r="W1505">
        <v>301543.5</v>
      </c>
      <c r="X1505">
        <v>307725.5</v>
      </c>
      <c r="Y1505">
        <v>312623.3</v>
      </c>
      <c r="Z1505">
        <v>312257.90000000002</v>
      </c>
      <c r="AA1505">
        <v>306702.8</v>
      </c>
      <c r="AB1505">
        <v>296319</v>
      </c>
      <c r="AC1505">
        <v>279846.40000000002</v>
      </c>
      <c r="AD1505">
        <v>257555.7</v>
      </c>
      <c r="AE1505">
        <v>243063.1</v>
      </c>
      <c r="AF1505">
        <v>233194.4</v>
      </c>
      <c r="AG1505">
        <v>216027.9</v>
      </c>
      <c r="AH1505">
        <v>196959.2</v>
      </c>
      <c r="AI1505">
        <v>182946</v>
      </c>
      <c r="AJ1505">
        <v>69.565269999999998</v>
      </c>
      <c r="AK1505">
        <v>69.222660000000005</v>
      </c>
      <c r="AL1505">
        <v>68.784319999999994</v>
      </c>
      <c r="AM1505">
        <v>67.893919999999994</v>
      </c>
      <c r="AN1505">
        <v>67.884370000000004</v>
      </c>
      <c r="AO1505">
        <v>67.533150000000006</v>
      </c>
      <c r="AP1505">
        <v>67.603480000000005</v>
      </c>
      <c r="AQ1505">
        <v>69.341319999999996</v>
      </c>
      <c r="AR1505">
        <v>72.789169999999999</v>
      </c>
      <c r="AS1505">
        <v>77.094499999999996</v>
      </c>
      <c r="AT1505">
        <v>79.997259999999997</v>
      </c>
      <c r="AU1505">
        <v>82.338040000000007</v>
      </c>
      <c r="AV1505">
        <v>83.434240000000003</v>
      </c>
      <c r="AW1505">
        <v>85.735020000000006</v>
      </c>
      <c r="AX1505">
        <v>85.092579999999998</v>
      </c>
      <c r="AY1505">
        <v>85.177869999999999</v>
      </c>
      <c r="AZ1505">
        <v>84.69659</v>
      </c>
      <c r="BA1505">
        <v>81.577709999999996</v>
      </c>
      <c r="BB1505">
        <v>79.887129999999999</v>
      </c>
      <c r="BC1505">
        <v>76.667429999999996</v>
      </c>
      <c r="BD1505">
        <v>74.01567</v>
      </c>
      <c r="BE1505">
        <v>72.862170000000006</v>
      </c>
      <c r="BF1505">
        <v>72.453789999999998</v>
      </c>
      <c r="BG1505">
        <v>71.812539999999998</v>
      </c>
      <c r="BH1505">
        <v>-2858.6869999999999</v>
      </c>
      <c r="BI1505">
        <v>-2557.498</v>
      </c>
      <c r="BJ1505">
        <v>-2275.5970000000002</v>
      </c>
      <c r="BK1505">
        <v>-2197.337</v>
      </c>
      <c r="BL1505">
        <v>-1781.71</v>
      </c>
      <c r="BM1505">
        <v>-502.11189999999999</v>
      </c>
      <c r="BN1505">
        <v>2203.7449999999999</v>
      </c>
      <c r="BO1505">
        <v>758.86569999999995</v>
      </c>
      <c r="BP1505">
        <v>-1801.2840000000001</v>
      </c>
      <c r="BQ1505">
        <v>-1702.684</v>
      </c>
      <c r="BR1505">
        <v>-377.90910000000002</v>
      </c>
      <c r="BS1505">
        <v>43.360080000000004</v>
      </c>
      <c r="BT1505">
        <v>855.18269999999995</v>
      </c>
      <c r="BU1505">
        <v>1923.569</v>
      </c>
      <c r="BV1505">
        <v>3074.9540000000002</v>
      </c>
      <c r="BW1505">
        <v>1205.5129999999999</v>
      </c>
      <c r="BX1505">
        <v>-904.35140000000001</v>
      </c>
      <c r="BY1505">
        <v>-1918.3630000000001</v>
      </c>
      <c r="BZ1505">
        <v>-4399.4160000000002</v>
      </c>
      <c r="CA1505">
        <v>-4978.165</v>
      </c>
      <c r="CB1505">
        <v>-5470.46</v>
      </c>
      <c r="CC1505">
        <v>-5160.125</v>
      </c>
      <c r="CD1505">
        <v>-4687.1270000000004</v>
      </c>
      <c r="CE1505">
        <v>-4299.9849999999997</v>
      </c>
      <c r="CF1505" s="20">
        <v>4134.8050000000003</v>
      </c>
      <c r="CG1505" s="20">
        <v>3653.7460000000001</v>
      </c>
      <c r="CH1505" s="20">
        <v>3625.777</v>
      </c>
      <c r="CI1505" s="20">
        <v>3908.5160000000001</v>
      </c>
      <c r="CJ1505" s="20">
        <v>4737.5730000000003</v>
      </c>
      <c r="CK1505" s="20">
        <v>5601.9520000000002</v>
      </c>
      <c r="CL1505" s="20">
        <v>7548.7470000000003</v>
      </c>
      <c r="CM1505" s="20">
        <v>6113.8819999999996</v>
      </c>
      <c r="CN1505" s="20">
        <v>3579.41</v>
      </c>
      <c r="CO1505" s="20">
        <v>1742.26</v>
      </c>
      <c r="CP1505" s="20">
        <v>586.20510000000002</v>
      </c>
      <c r="CQ1505" s="20">
        <v>241.79830000000001</v>
      </c>
      <c r="CR1505" s="20">
        <v>704.10170000000005</v>
      </c>
      <c r="CS1505" s="20">
        <v>3098.2220000000002</v>
      </c>
      <c r="CT1505" s="20">
        <v>7568.0990000000002</v>
      </c>
      <c r="CU1505" s="20">
        <v>11899.38</v>
      </c>
      <c r="CV1505" s="20">
        <v>15050.24</v>
      </c>
      <c r="CW1505" s="20">
        <v>18553.349999999999</v>
      </c>
      <c r="CX1505" s="20">
        <v>20167.77</v>
      </c>
      <c r="CY1505" s="20">
        <v>18335.18</v>
      </c>
      <c r="CZ1505" s="20">
        <v>15961.32</v>
      </c>
      <c r="DA1505" s="20">
        <v>4635.1840000000002</v>
      </c>
      <c r="DB1505" s="20">
        <v>6001.549</v>
      </c>
      <c r="DC1505" s="20">
        <v>7269.92</v>
      </c>
      <c r="DD1505">
        <v>0</v>
      </c>
      <c r="DE1505">
        <v>0</v>
      </c>
      <c r="DF1505">
        <v>0</v>
      </c>
    </row>
    <row r="1506" spans="1:110" x14ac:dyDescent="0.25">
      <c r="A1506" s="16" t="str">
        <f t="shared" si="23"/>
        <v>Portfolio Adjusted_CPP_0 to 199.99 kW_All_CAISO_1-in-10_MONTHLY SYSTEM PEAK DAY_2025_4</v>
      </c>
      <c r="B1506" t="s">
        <v>195</v>
      </c>
      <c r="C1506" t="s">
        <v>121</v>
      </c>
      <c r="D1506" t="s">
        <v>124</v>
      </c>
      <c r="E1506" t="s">
        <v>7</v>
      </c>
      <c r="F1506" t="s">
        <v>110</v>
      </c>
      <c r="G1506" t="s">
        <v>85</v>
      </c>
      <c r="H1506" t="s">
        <v>20</v>
      </c>
      <c r="I1506">
        <v>2025</v>
      </c>
      <c r="J1506">
        <v>4</v>
      </c>
      <c r="K1506">
        <v>3834</v>
      </c>
      <c r="L1506">
        <v>62244.85</v>
      </c>
      <c r="M1506">
        <v>61344.7</v>
      </c>
      <c r="N1506">
        <v>60954.75</v>
      </c>
      <c r="O1506">
        <v>61199.48</v>
      </c>
      <c r="P1506">
        <v>62797.58</v>
      </c>
      <c r="Q1506">
        <v>67263.02</v>
      </c>
      <c r="R1506">
        <v>72166.5</v>
      </c>
      <c r="S1506">
        <v>74741.19</v>
      </c>
      <c r="T1506">
        <v>77277.399999999994</v>
      </c>
      <c r="U1506">
        <v>79824.639999999999</v>
      </c>
      <c r="V1506">
        <v>82224.88</v>
      </c>
      <c r="W1506">
        <v>83940.64</v>
      </c>
      <c r="X1506">
        <v>85015.99</v>
      </c>
      <c r="Y1506">
        <v>86004.160000000003</v>
      </c>
      <c r="Z1506">
        <v>86083.46</v>
      </c>
      <c r="AA1506">
        <v>84973.09</v>
      </c>
      <c r="AB1506">
        <v>82110.59</v>
      </c>
      <c r="AC1506">
        <v>78242.59</v>
      </c>
      <c r="AD1506">
        <v>74592.88</v>
      </c>
      <c r="AE1506">
        <v>74101.13</v>
      </c>
      <c r="AF1506">
        <v>71978.7</v>
      </c>
      <c r="AG1506">
        <v>69071.88</v>
      </c>
      <c r="AH1506">
        <v>66101.37</v>
      </c>
      <c r="AI1506">
        <v>63754.45</v>
      </c>
      <c r="AJ1506">
        <v>66.279570000000007</v>
      </c>
      <c r="AK1506">
        <v>63.6965</v>
      </c>
      <c r="AL1506">
        <v>62.259169999999997</v>
      </c>
      <c r="AM1506">
        <v>61.388759999999998</v>
      </c>
      <c r="AN1506">
        <v>61.468719999999998</v>
      </c>
      <c r="AO1506">
        <v>60.987130000000001</v>
      </c>
      <c r="AP1506">
        <v>60.706919999999997</v>
      </c>
      <c r="AQ1506">
        <v>62.05303</v>
      </c>
      <c r="AR1506">
        <v>70.298829999999995</v>
      </c>
      <c r="AS1506">
        <v>75.889480000000006</v>
      </c>
      <c r="AT1506">
        <v>79.006609999999995</v>
      </c>
      <c r="AU1506">
        <v>82.131469999999993</v>
      </c>
      <c r="AV1506">
        <v>82.095969999999994</v>
      </c>
      <c r="AW1506">
        <v>83.26473</v>
      </c>
      <c r="AX1506">
        <v>82.980140000000006</v>
      </c>
      <c r="AY1506">
        <v>82.032129999999995</v>
      </c>
      <c r="AZ1506">
        <v>81.861500000000007</v>
      </c>
      <c r="BA1506">
        <v>79.367769999999993</v>
      </c>
      <c r="BB1506">
        <v>77.30771</v>
      </c>
      <c r="BC1506">
        <v>73.197040000000001</v>
      </c>
      <c r="BD1506">
        <v>68.641999999999996</v>
      </c>
      <c r="BE1506">
        <v>66.624570000000006</v>
      </c>
      <c r="BF1506">
        <v>65.356430000000003</v>
      </c>
      <c r="BG1506">
        <v>64.709490000000002</v>
      </c>
      <c r="BH1506">
        <v>-1031.021</v>
      </c>
      <c r="BI1506">
        <v>-937.39120000000003</v>
      </c>
      <c r="BJ1506">
        <v>-841.4366</v>
      </c>
      <c r="BK1506">
        <v>-815.20870000000002</v>
      </c>
      <c r="BL1506">
        <v>-656.80650000000003</v>
      </c>
      <c r="BM1506">
        <v>-181.4101</v>
      </c>
      <c r="BN1506">
        <v>771.73440000000005</v>
      </c>
      <c r="BO1506">
        <v>248.48589999999999</v>
      </c>
      <c r="BP1506">
        <v>-556.38130000000001</v>
      </c>
      <c r="BQ1506">
        <v>-501.4683</v>
      </c>
      <c r="BR1506">
        <v>-107.5038</v>
      </c>
      <c r="BS1506">
        <v>12.07014</v>
      </c>
      <c r="BT1506">
        <v>236.26320000000001</v>
      </c>
      <c r="BU1506">
        <v>529.18299999999999</v>
      </c>
      <c r="BV1506">
        <v>847.70519999999999</v>
      </c>
      <c r="BW1506">
        <v>333.99149999999997</v>
      </c>
      <c r="BX1506">
        <v>-250.5976</v>
      </c>
      <c r="BY1506">
        <v>-536.35730000000001</v>
      </c>
      <c r="BZ1506">
        <v>-1274.152</v>
      </c>
      <c r="CA1506">
        <v>-1517.662</v>
      </c>
      <c r="CB1506">
        <v>-1688.5329999999999</v>
      </c>
      <c r="CC1506">
        <v>-1649.877</v>
      </c>
      <c r="CD1506">
        <v>-1573.0450000000001</v>
      </c>
      <c r="CE1506">
        <v>-1498.4929999999999</v>
      </c>
      <c r="CF1506" s="20">
        <v>537.84439999999995</v>
      </c>
      <c r="CG1506" s="20">
        <v>490.85090000000002</v>
      </c>
      <c r="CH1506" s="20">
        <v>495.73899999999998</v>
      </c>
      <c r="CI1506" s="20">
        <v>537.96770000000004</v>
      </c>
      <c r="CJ1506" s="20">
        <v>643.80859999999996</v>
      </c>
      <c r="CK1506" s="20">
        <v>731.24249999999995</v>
      </c>
      <c r="CL1506" s="20">
        <v>925.7373</v>
      </c>
      <c r="CM1506" s="20">
        <v>655.52710000000002</v>
      </c>
      <c r="CN1506" s="20">
        <v>341.50130000000001</v>
      </c>
      <c r="CO1506" s="20">
        <v>151.1234</v>
      </c>
      <c r="CP1506" s="20">
        <v>47.437600000000003</v>
      </c>
      <c r="CQ1506" s="20">
        <v>18.736910000000002</v>
      </c>
      <c r="CR1506" s="20">
        <v>53.741489999999999</v>
      </c>
      <c r="CS1506" s="20">
        <v>234.48159999999999</v>
      </c>
      <c r="CT1506" s="20">
        <v>575.17399999999998</v>
      </c>
      <c r="CU1506" s="20">
        <v>913.38019999999995</v>
      </c>
      <c r="CV1506" s="20">
        <v>1155.6400000000001</v>
      </c>
      <c r="CW1506" s="20">
        <v>1450.337</v>
      </c>
      <c r="CX1506" s="20">
        <v>1691.6489999999999</v>
      </c>
      <c r="CY1506" s="20">
        <v>1704.106</v>
      </c>
      <c r="CZ1506" s="20">
        <v>1520.6890000000001</v>
      </c>
      <c r="DA1506" s="20">
        <v>473.85969999999998</v>
      </c>
      <c r="DB1506" s="20">
        <v>675.97680000000003</v>
      </c>
      <c r="DC1506" s="20">
        <v>882.88670000000002</v>
      </c>
      <c r="DD1506">
        <v>0</v>
      </c>
      <c r="DE1506">
        <v>0</v>
      </c>
      <c r="DF1506">
        <v>0</v>
      </c>
    </row>
    <row r="1507" spans="1:110" x14ac:dyDescent="0.25">
      <c r="A1507" s="16" t="str">
        <f t="shared" si="23"/>
        <v>Program Specific_CPP_0 to 199.99 kW_All_CAISO_1-in-10_MONTHLY SYSTEM PEAK DAY_2023_4</v>
      </c>
      <c r="B1507" t="s">
        <v>196</v>
      </c>
      <c r="C1507" t="s">
        <v>121</v>
      </c>
      <c r="D1507" t="s">
        <v>124</v>
      </c>
      <c r="E1507" t="s">
        <v>7</v>
      </c>
      <c r="F1507" t="s">
        <v>110</v>
      </c>
      <c r="G1507" t="s">
        <v>85</v>
      </c>
      <c r="H1507" t="s">
        <v>20</v>
      </c>
      <c r="I1507">
        <v>2023</v>
      </c>
      <c r="J1507">
        <v>4</v>
      </c>
      <c r="K1507">
        <v>4359</v>
      </c>
      <c r="L1507">
        <v>70823.09</v>
      </c>
      <c r="M1507">
        <v>69796.42</v>
      </c>
      <c r="N1507">
        <v>69351.02</v>
      </c>
      <c r="O1507">
        <v>69628.63</v>
      </c>
      <c r="P1507">
        <v>71444.490000000005</v>
      </c>
      <c r="Q1507">
        <v>76517.440000000002</v>
      </c>
      <c r="R1507">
        <v>82091.28</v>
      </c>
      <c r="S1507">
        <v>85012.15</v>
      </c>
      <c r="T1507">
        <v>87897.61</v>
      </c>
      <c r="U1507">
        <v>90797.92</v>
      </c>
      <c r="V1507">
        <v>93531.8</v>
      </c>
      <c r="W1507">
        <v>95485.36</v>
      </c>
      <c r="X1507">
        <v>96709.67</v>
      </c>
      <c r="Y1507">
        <v>97834.73</v>
      </c>
      <c r="Z1507">
        <v>97927.88</v>
      </c>
      <c r="AA1507">
        <v>96670.32</v>
      </c>
      <c r="AB1507">
        <v>93423.13</v>
      </c>
      <c r="AC1507">
        <v>89029.34</v>
      </c>
      <c r="AD1507">
        <v>84885.84</v>
      </c>
      <c r="AE1507">
        <v>84329.59</v>
      </c>
      <c r="AF1507">
        <v>81916.56</v>
      </c>
      <c r="AG1507">
        <v>78608.63</v>
      </c>
      <c r="AH1507">
        <v>75225.17</v>
      </c>
      <c r="AI1507">
        <v>72549.039999999994</v>
      </c>
      <c r="AJ1507">
        <v>66.274029999999996</v>
      </c>
      <c r="AK1507">
        <v>63.690849999999998</v>
      </c>
      <c r="AL1507">
        <v>62.254289999999997</v>
      </c>
      <c r="AM1507">
        <v>61.382689999999997</v>
      </c>
      <c r="AN1507">
        <v>61.462569999999999</v>
      </c>
      <c r="AO1507">
        <v>60.980420000000002</v>
      </c>
      <c r="AP1507">
        <v>60.700870000000002</v>
      </c>
      <c r="AQ1507">
        <v>62.048310000000001</v>
      </c>
      <c r="AR1507">
        <v>70.298289999999994</v>
      </c>
      <c r="AS1507">
        <v>75.890910000000005</v>
      </c>
      <c r="AT1507">
        <v>79.012169999999998</v>
      </c>
      <c r="AU1507">
        <v>82.140349999999998</v>
      </c>
      <c r="AV1507">
        <v>82.105950000000007</v>
      </c>
      <c r="AW1507">
        <v>83.273219999999995</v>
      </c>
      <c r="AX1507">
        <v>82.987110000000001</v>
      </c>
      <c r="AY1507">
        <v>82.039490000000001</v>
      </c>
      <c r="AZ1507">
        <v>81.869029999999995</v>
      </c>
      <c r="BA1507">
        <v>79.374589999999998</v>
      </c>
      <c r="BB1507">
        <v>77.313460000000006</v>
      </c>
      <c r="BC1507">
        <v>73.200180000000003</v>
      </c>
      <c r="BD1507">
        <v>68.643739999999994</v>
      </c>
      <c r="BE1507">
        <v>66.624769999999998</v>
      </c>
      <c r="BF1507">
        <v>65.354529999999997</v>
      </c>
      <c r="BG1507">
        <v>64.706999999999994</v>
      </c>
      <c r="BH1507">
        <v>-1173.1099999999999</v>
      </c>
      <c r="BI1507">
        <v>-1066.54</v>
      </c>
      <c r="BJ1507">
        <v>-957.34100000000001</v>
      </c>
      <c r="BK1507">
        <v>-927.48929999999996</v>
      </c>
      <c r="BL1507">
        <v>-747.24540000000002</v>
      </c>
      <c r="BM1507">
        <v>-206.36949999999999</v>
      </c>
      <c r="BN1507">
        <v>877.86800000000005</v>
      </c>
      <c r="BO1507">
        <v>282.63290000000001</v>
      </c>
      <c r="BP1507">
        <v>-632.84469999999999</v>
      </c>
      <c r="BQ1507">
        <v>-570.40380000000005</v>
      </c>
      <c r="BR1507">
        <v>-122.2869</v>
      </c>
      <c r="BS1507">
        <v>13.7302</v>
      </c>
      <c r="BT1507">
        <v>268.7604</v>
      </c>
      <c r="BU1507">
        <v>601.97659999999996</v>
      </c>
      <c r="BV1507">
        <v>964.34299999999996</v>
      </c>
      <c r="BW1507">
        <v>379.96809999999999</v>
      </c>
      <c r="BX1507">
        <v>-285.12290000000002</v>
      </c>
      <c r="BY1507">
        <v>-610.30110000000002</v>
      </c>
      <c r="BZ1507">
        <v>-1449.971</v>
      </c>
      <c r="CA1507">
        <v>-1727.1510000000001</v>
      </c>
      <c r="CB1507">
        <v>-1921.664</v>
      </c>
      <c r="CC1507">
        <v>-1877.6759999999999</v>
      </c>
      <c r="CD1507">
        <v>-1790.1679999999999</v>
      </c>
      <c r="CE1507">
        <v>-1705.202</v>
      </c>
      <c r="CF1507" s="20">
        <v>696.30489999999998</v>
      </c>
      <c r="CG1507" s="20">
        <v>635.42139999999995</v>
      </c>
      <c r="CH1507" s="20">
        <v>641.71720000000005</v>
      </c>
      <c r="CI1507" s="20">
        <v>696.36410000000001</v>
      </c>
      <c r="CJ1507" s="20">
        <v>833.31349999999998</v>
      </c>
      <c r="CK1507" s="20">
        <v>946.30139999999994</v>
      </c>
      <c r="CL1507" s="20">
        <v>1197.8720000000001</v>
      </c>
      <c r="CM1507" s="20">
        <v>848.07190000000003</v>
      </c>
      <c r="CN1507" s="20">
        <v>441.81599999999997</v>
      </c>
      <c r="CO1507" s="20">
        <v>195.5283</v>
      </c>
      <c r="CP1507" s="20">
        <v>61.38111</v>
      </c>
      <c r="CQ1507" s="20">
        <v>24.245259999999998</v>
      </c>
      <c r="CR1507" s="20">
        <v>69.542180000000002</v>
      </c>
      <c r="CS1507" s="20">
        <v>303.42829999999998</v>
      </c>
      <c r="CT1507" s="20">
        <v>744.34199999999998</v>
      </c>
      <c r="CU1507" s="20">
        <v>1182.1569999999999</v>
      </c>
      <c r="CV1507" s="20">
        <v>1496.0050000000001</v>
      </c>
      <c r="CW1507" s="20">
        <v>1877.799</v>
      </c>
      <c r="CX1507" s="20">
        <v>2190.7159999999999</v>
      </c>
      <c r="CY1507" s="20">
        <v>2207.0230000000001</v>
      </c>
      <c r="CZ1507" s="20">
        <v>1969.59</v>
      </c>
      <c r="DA1507" s="20">
        <v>613.74440000000004</v>
      </c>
      <c r="DB1507" s="20">
        <v>875.46199999999999</v>
      </c>
      <c r="DC1507" s="20">
        <v>1143.2660000000001</v>
      </c>
      <c r="DD1507">
        <v>0</v>
      </c>
      <c r="DE1507">
        <v>0</v>
      </c>
      <c r="DF1507">
        <v>0</v>
      </c>
    </row>
    <row r="1508" spans="1:110" x14ac:dyDescent="0.25">
      <c r="A1508" s="16" t="str">
        <f t="shared" si="23"/>
        <v>Program Specific_CPP_0 to 199.99 kW_All_CAISO_1-in-10_MONTHLY SYSTEM PEAK DAY_2023_9</v>
      </c>
      <c r="B1508" t="s">
        <v>196</v>
      </c>
      <c r="C1508" t="s">
        <v>121</v>
      </c>
      <c r="D1508" t="s">
        <v>124</v>
      </c>
      <c r="E1508" t="s">
        <v>7</v>
      </c>
      <c r="F1508" t="s">
        <v>110</v>
      </c>
      <c r="G1508" t="s">
        <v>85</v>
      </c>
      <c r="H1508" t="s">
        <v>20</v>
      </c>
      <c r="I1508">
        <v>2023</v>
      </c>
      <c r="J1508">
        <v>9</v>
      </c>
      <c r="K1508">
        <v>4359</v>
      </c>
      <c r="L1508">
        <v>80245.69</v>
      </c>
      <c r="M1508">
        <v>78480.98</v>
      </c>
      <c r="N1508">
        <v>77451.37</v>
      </c>
      <c r="O1508">
        <v>77545.399999999994</v>
      </c>
      <c r="P1508">
        <v>79677.179999999993</v>
      </c>
      <c r="Q1508">
        <v>85576.75</v>
      </c>
      <c r="R1508">
        <v>94586.55</v>
      </c>
      <c r="S1508">
        <v>101657.3</v>
      </c>
      <c r="T1508">
        <v>110064.1</v>
      </c>
      <c r="U1508">
        <v>118539.9</v>
      </c>
      <c r="V1508">
        <v>126262.2</v>
      </c>
      <c r="W1508">
        <v>132303.6</v>
      </c>
      <c r="X1508">
        <v>135697.4</v>
      </c>
      <c r="Y1508">
        <v>137950.6</v>
      </c>
      <c r="Z1508">
        <v>137788.20000000001</v>
      </c>
      <c r="AA1508">
        <v>135248.79999999999</v>
      </c>
      <c r="AB1508">
        <v>130238.1</v>
      </c>
      <c r="AC1508">
        <v>123025.1</v>
      </c>
      <c r="AD1508">
        <v>114479.2</v>
      </c>
      <c r="AE1508">
        <v>110507.2</v>
      </c>
      <c r="AF1508">
        <v>103927.5</v>
      </c>
      <c r="AG1508">
        <v>96980.14</v>
      </c>
      <c r="AH1508">
        <v>89529.83</v>
      </c>
      <c r="AI1508">
        <v>84163.13</v>
      </c>
      <c r="AJ1508">
        <v>76.799080000000004</v>
      </c>
      <c r="AK1508">
        <v>76.227959999999996</v>
      </c>
      <c r="AL1508">
        <v>75.931910000000002</v>
      </c>
      <c r="AM1508">
        <v>76.265360000000001</v>
      </c>
      <c r="AN1508">
        <v>76.73809</v>
      </c>
      <c r="AO1508">
        <v>76.4238</v>
      </c>
      <c r="AP1508">
        <v>76.209590000000006</v>
      </c>
      <c r="AQ1508">
        <v>76.468760000000003</v>
      </c>
      <c r="AR1508">
        <v>78.64667</v>
      </c>
      <c r="AS1508">
        <v>80.607619999999997</v>
      </c>
      <c r="AT1508">
        <v>83.851929999999996</v>
      </c>
      <c r="AU1508">
        <v>87.392780000000002</v>
      </c>
      <c r="AV1508">
        <v>88.951049999999995</v>
      </c>
      <c r="AW1508">
        <v>88.877740000000003</v>
      </c>
      <c r="AX1508">
        <v>88.524500000000003</v>
      </c>
      <c r="AY1508">
        <v>88.597099999999998</v>
      </c>
      <c r="AZ1508">
        <v>87.937839999999994</v>
      </c>
      <c r="BA1508">
        <v>87.174710000000005</v>
      </c>
      <c r="BB1508">
        <v>83.394149999999996</v>
      </c>
      <c r="BC1508">
        <v>81.506680000000003</v>
      </c>
      <c r="BD1508">
        <v>79.768450000000001</v>
      </c>
      <c r="BE1508">
        <v>78.704809999999995</v>
      </c>
      <c r="BF1508">
        <v>77.740200000000002</v>
      </c>
      <c r="BG1508">
        <v>76.419970000000006</v>
      </c>
      <c r="BH1508">
        <v>-1329.1859999999999</v>
      </c>
      <c r="BI1508">
        <v>-1199.2460000000001</v>
      </c>
      <c r="BJ1508">
        <v>-1069.1600000000001</v>
      </c>
      <c r="BK1508">
        <v>-1032.9449999999999</v>
      </c>
      <c r="BL1508">
        <v>-833.3519</v>
      </c>
      <c r="BM1508">
        <v>-230.80269999999999</v>
      </c>
      <c r="BN1508">
        <v>1011.49</v>
      </c>
      <c r="BO1508">
        <v>337.97179999999997</v>
      </c>
      <c r="BP1508">
        <v>-792.43859999999995</v>
      </c>
      <c r="BQ1508">
        <v>-744.68230000000005</v>
      </c>
      <c r="BR1508">
        <v>-165.07980000000001</v>
      </c>
      <c r="BS1508">
        <v>19.024439999999998</v>
      </c>
      <c r="BT1508">
        <v>377.10910000000001</v>
      </c>
      <c r="BU1508">
        <v>848.80909999999994</v>
      </c>
      <c r="BV1508">
        <v>1356.866</v>
      </c>
      <c r="BW1508">
        <v>531.6028</v>
      </c>
      <c r="BX1508">
        <v>-397.48050000000001</v>
      </c>
      <c r="BY1508">
        <v>-843.34410000000003</v>
      </c>
      <c r="BZ1508">
        <v>-1955.4670000000001</v>
      </c>
      <c r="CA1508">
        <v>-2263.2939999999999</v>
      </c>
      <c r="CB1508">
        <v>-2438.0129999999999</v>
      </c>
      <c r="CC1508">
        <v>-2316.5050000000001</v>
      </c>
      <c r="CD1508">
        <v>-2130.5819999999999</v>
      </c>
      <c r="CE1508">
        <v>-1978.181</v>
      </c>
      <c r="CF1508" s="20">
        <v>893.90859999999998</v>
      </c>
      <c r="CG1508" s="20">
        <v>803.38620000000003</v>
      </c>
      <c r="CH1508" s="20">
        <v>800.37980000000005</v>
      </c>
      <c r="CI1508" s="20">
        <v>863.71960000000001</v>
      </c>
      <c r="CJ1508" s="20">
        <v>1036.4269999999999</v>
      </c>
      <c r="CK1508" s="20">
        <v>1183.6420000000001</v>
      </c>
      <c r="CL1508" s="20">
        <v>1590.2860000000001</v>
      </c>
      <c r="CM1508" s="20">
        <v>1212.6859999999999</v>
      </c>
      <c r="CN1508" s="20">
        <v>692.75310000000002</v>
      </c>
      <c r="CO1508" s="20">
        <v>333.26280000000003</v>
      </c>
      <c r="CP1508" s="20">
        <v>111.857</v>
      </c>
      <c r="CQ1508" s="20">
        <v>46.547550000000001</v>
      </c>
      <c r="CR1508" s="20">
        <v>136.9152</v>
      </c>
      <c r="CS1508" s="20">
        <v>603.27729999999997</v>
      </c>
      <c r="CT1508" s="20">
        <v>1473.614</v>
      </c>
      <c r="CU1508" s="20">
        <v>2313.9580000000001</v>
      </c>
      <c r="CV1508" s="20">
        <v>2907.3710000000001</v>
      </c>
      <c r="CW1508" s="20">
        <v>3585.67</v>
      </c>
      <c r="CX1508" s="20">
        <v>3984.4520000000002</v>
      </c>
      <c r="CY1508" s="20">
        <v>3789.9050000000002</v>
      </c>
      <c r="CZ1508" s="20">
        <v>3170.248</v>
      </c>
      <c r="DA1508" s="20">
        <v>934.14179999999999</v>
      </c>
      <c r="DB1508" s="20">
        <v>1240.0709999999999</v>
      </c>
      <c r="DC1508" s="20">
        <v>1538.607</v>
      </c>
      <c r="DD1508">
        <v>0</v>
      </c>
      <c r="DE1508">
        <v>0</v>
      </c>
      <c r="DF1508">
        <v>0</v>
      </c>
    </row>
    <row r="1509" spans="1:110" x14ac:dyDescent="0.25">
      <c r="A1509" s="16" t="str">
        <f t="shared" si="23"/>
        <v>Program Specific_CPP_0 to 199.99 kW_All_CAISO_1-in-10_TYPICAL EVENT DAY_2028_8</v>
      </c>
      <c r="B1509" t="s">
        <v>196</v>
      </c>
      <c r="C1509" t="s">
        <v>121</v>
      </c>
      <c r="D1509" t="s">
        <v>124</v>
      </c>
      <c r="E1509" t="s">
        <v>7</v>
      </c>
      <c r="F1509" t="s">
        <v>110</v>
      </c>
      <c r="G1509" t="s">
        <v>85</v>
      </c>
      <c r="H1509" t="s">
        <v>19</v>
      </c>
      <c r="I1509">
        <v>2028</v>
      </c>
      <c r="J1509">
        <v>8</v>
      </c>
      <c r="K1509">
        <v>3301</v>
      </c>
      <c r="L1509">
        <v>62707.81</v>
      </c>
      <c r="M1509">
        <v>61195.16</v>
      </c>
      <c r="N1509">
        <v>60394.9</v>
      </c>
      <c r="O1509">
        <v>60314.84</v>
      </c>
      <c r="P1509">
        <v>61983.02</v>
      </c>
      <c r="Q1509">
        <v>67143.78</v>
      </c>
      <c r="R1509">
        <v>75050.48</v>
      </c>
      <c r="S1509">
        <v>82033.490000000005</v>
      </c>
      <c r="T1509">
        <v>89900.15</v>
      </c>
      <c r="U1509">
        <v>97383.03</v>
      </c>
      <c r="V1509">
        <v>103859.7</v>
      </c>
      <c r="W1509">
        <v>108339.8</v>
      </c>
      <c r="X1509">
        <v>110491.8</v>
      </c>
      <c r="Y1509">
        <v>111537.7</v>
      </c>
      <c r="Z1509">
        <v>110906.1</v>
      </c>
      <c r="AA1509">
        <v>108463.1</v>
      </c>
      <c r="AB1509">
        <v>104178.2</v>
      </c>
      <c r="AC1509">
        <v>97993.96</v>
      </c>
      <c r="AD1509">
        <v>90446.35</v>
      </c>
      <c r="AE1509">
        <v>86245.47</v>
      </c>
      <c r="AF1509">
        <v>81720.7</v>
      </c>
      <c r="AG1509">
        <v>76221.03</v>
      </c>
      <c r="AH1509">
        <v>70239.009999999995</v>
      </c>
      <c r="AI1509">
        <v>65860.52</v>
      </c>
      <c r="AJ1509">
        <v>72.806489999999997</v>
      </c>
      <c r="AK1509">
        <v>72.45</v>
      </c>
      <c r="AL1509">
        <v>71.734039999999993</v>
      </c>
      <c r="AM1509">
        <v>71.160640000000001</v>
      </c>
      <c r="AN1509">
        <v>71.035089999999997</v>
      </c>
      <c r="AO1509">
        <v>70.730779999999996</v>
      </c>
      <c r="AP1509">
        <v>70.429879999999997</v>
      </c>
      <c r="AQ1509">
        <v>72.451669999999993</v>
      </c>
      <c r="AR1509">
        <v>76.422690000000003</v>
      </c>
      <c r="AS1509">
        <v>80.328379999999996</v>
      </c>
      <c r="AT1509">
        <v>84.051739999999995</v>
      </c>
      <c r="AU1509">
        <v>87.058310000000006</v>
      </c>
      <c r="AV1509">
        <v>88.303380000000004</v>
      </c>
      <c r="AW1509">
        <v>87.995779999999996</v>
      </c>
      <c r="AX1509">
        <v>87.3446</v>
      </c>
      <c r="AY1509">
        <v>87.931160000000006</v>
      </c>
      <c r="AZ1509">
        <v>87.431380000000004</v>
      </c>
      <c r="BA1509">
        <v>85.476489999999998</v>
      </c>
      <c r="BB1509">
        <v>83.602019999999996</v>
      </c>
      <c r="BC1509">
        <v>80.371639999999999</v>
      </c>
      <c r="BD1509">
        <v>77.201700000000002</v>
      </c>
      <c r="BE1509">
        <v>75.479600000000005</v>
      </c>
      <c r="BF1509">
        <v>74.472489999999993</v>
      </c>
      <c r="BG1509">
        <v>73.494129999999998</v>
      </c>
      <c r="BH1509">
        <v>-1038.6890000000001</v>
      </c>
      <c r="BI1509">
        <v>-935.10609999999997</v>
      </c>
      <c r="BJ1509">
        <v>-833.70820000000003</v>
      </c>
      <c r="BK1509">
        <v>-803.42489999999998</v>
      </c>
      <c r="BL1509">
        <v>-648.28689999999995</v>
      </c>
      <c r="BM1509">
        <v>-181.08850000000001</v>
      </c>
      <c r="BN1509">
        <v>802.57510000000002</v>
      </c>
      <c r="BO1509">
        <v>272.73</v>
      </c>
      <c r="BP1509">
        <v>-647.26250000000005</v>
      </c>
      <c r="BQ1509">
        <v>-611.77229999999997</v>
      </c>
      <c r="BR1509">
        <v>-135.79</v>
      </c>
      <c r="BS1509">
        <v>15.578580000000001</v>
      </c>
      <c r="BT1509">
        <v>307.0616</v>
      </c>
      <c r="BU1509">
        <v>686.29060000000004</v>
      </c>
      <c r="BV1509">
        <v>1092.146</v>
      </c>
      <c r="BW1509">
        <v>426.32010000000002</v>
      </c>
      <c r="BX1509">
        <v>-317.94690000000003</v>
      </c>
      <c r="BY1509">
        <v>-671.75409999999999</v>
      </c>
      <c r="BZ1509">
        <v>-1544.952</v>
      </c>
      <c r="CA1509">
        <v>-1766.39</v>
      </c>
      <c r="CB1509">
        <v>-1917.069</v>
      </c>
      <c r="CC1509">
        <v>-1820.645</v>
      </c>
      <c r="CD1509">
        <v>-1671.51</v>
      </c>
      <c r="CE1509">
        <v>-1547.9939999999999</v>
      </c>
      <c r="CF1509" s="20">
        <v>545.87480000000005</v>
      </c>
      <c r="CG1509" s="20">
        <v>488.46080000000001</v>
      </c>
      <c r="CH1509" s="20">
        <v>486.67439999999999</v>
      </c>
      <c r="CI1509" s="20">
        <v>522.52739999999994</v>
      </c>
      <c r="CJ1509" s="20">
        <v>627.21479999999997</v>
      </c>
      <c r="CK1509" s="20">
        <v>728.65210000000002</v>
      </c>
      <c r="CL1509" s="20">
        <v>1001.206</v>
      </c>
      <c r="CM1509" s="20">
        <v>789.68349999999998</v>
      </c>
      <c r="CN1509" s="20">
        <v>462.17680000000001</v>
      </c>
      <c r="CO1509" s="20">
        <v>224.91810000000001</v>
      </c>
      <c r="CP1509" s="20">
        <v>75.685140000000004</v>
      </c>
      <c r="CQ1509" s="20">
        <v>31.212540000000001</v>
      </c>
      <c r="CR1509" s="20">
        <v>90.775509999999997</v>
      </c>
      <c r="CS1509" s="20">
        <v>394.3784</v>
      </c>
      <c r="CT1509" s="20">
        <v>954.70830000000001</v>
      </c>
      <c r="CU1509" s="20">
        <v>1488.17</v>
      </c>
      <c r="CV1509" s="20">
        <v>1860.279</v>
      </c>
      <c r="CW1509" s="20">
        <v>2274.9989999999998</v>
      </c>
      <c r="CX1509" s="20">
        <v>2487.1260000000002</v>
      </c>
      <c r="CY1509" s="20">
        <v>2308.4450000000002</v>
      </c>
      <c r="CZ1509" s="20">
        <v>1960.182</v>
      </c>
      <c r="DA1509" s="20">
        <v>577.02790000000005</v>
      </c>
      <c r="DB1509" s="20">
        <v>763.25149999999996</v>
      </c>
      <c r="DC1509" s="20">
        <v>942.18089999999995</v>
      </c>
      <c r="DD1509">
        <v>0</v>
      </c>
      <c r="DE1509">
        <v>0</v>
      </c>
      <c r="DF1509">
        <v>0</v>
      </c>
    </row>
    <row r="1510" spans="1:110" x14ac:dyDescent="0.25">
      <c r="A1510" s="16" t="str">
        <f t="shared" si="23"/>
        <v>Program Specific_CPP_0 to 199.99 kW_All_CAISO_1-in-10_MONTHLY SYSTEM PEAK DAY_2029_9</v>
      </c>
      <c r="B1510" t="s">
        <v>196</v>
      </c>
      <c r="C1510" t="s">
        <v>121</v>
      </c>
      <c r="D1510" t="s">
        <v>124</v>
      </c>
      <c r="E1510" t="s">
        <v>7</v>
      </c>
      <c r="F1510" t="s">
        <v>110</v>
      </c>
      <c r="G1510" t="s">
        <v>85</v>
      </c>
      <c r="H1510" t="s">
        <v>20</v>
      </c>
      <c r="I1510">
        <v>2029</v>
      </c>
      <c r="J1510">
        <v>9</v>
      </c>
      <c r="K1510">
        <v>3145</v>
      </c>
      <c r="L1510">
        <v>57896.92</v>
      </c>
      <c r="M1510">
        <v>56623.69</v>
      </c>
      <c r="N1510">
        <v>55880.84</v>
      </c>
      <c r="O1510">
        <v>55948.68</v>
      </c>
      <c r="P1510">
        <v>57486.75</v>
      </c>
      <c r="Q1510">
        <v>61743.26</v>
      </c>
      <c r="R1510">
        <v>68243.789999999994</v>
      </c>
      <c r="S1510">
        <v>73345.34</v>
      </c>
      <c r="T1510">
        <v>79410.759999999995</v>
      </c>
      <c r="U1510">
        <v>85526.03</v>
      </c>
      <c r="V1510">
        <v>91097.66</v>
      </c>
      <c r="W1510">
        <v>95456.51</v>
      </c>
      <c r="X1510">
        <v>97905.12</v>
      </c>
      <c r="Y1510">
        <v>99530.75</v>
      </c>
      <c r="Z1510">
        <v>99413.58</v>
      </c>
      <c r="AA1510">
        <v>97581.42</v>
      </c>
      <c r="AB1510">
        <v>93966.23</v>
      </c>
      <c r="AC1510">
        <v>88762.11</v>
      </c>
      <c r="AD1510">
        <v>82596.23</v>
      </c>
      <c r="AE1510">
        <v>79730.5</v>
      </c>
      <c r="AF1510">
        <v>74983.23</v>
      </c>
      <c r="AG1510">
        <v>69970.759999999995</v>
      </c>
      <c r="AH1510">
        <v>64595.39</v>
      </c>
      <c r="AI1510">
        <v>60723.34</v>
      </c>
      <c r="AJ1510">
        <v>76.799080000000004</v>
      </c>
      <c r="AK1510">
        <v>76.227959999999996</v>
      </c>
      <c r="AL1510">
        <v>75.931910000000002</v>
      </c>
      <c r="AM1510">
        <v>76.265360000000001</v>
      </c>
      <c r="AN1510">
        <v>76.73809</v>
      </c>
      <c r="AO1510">
        <v>76.4238</v>
      </c>
      <c r="AP1510">
        <v>76.209590000000006</v>
      </c>
      <c r="AQ1510">
        <v>76.468760000000003</v>
      </c>
      <c r="AR1510">
        <v>78.64667</v>
      </c>
      <c r="AS1510">
        <v>80.607619999999997</v>
      </c>
      <c r="AT1510">
        <v>83.851929999999996</v>
      </c>
      <c r="AU1510">
        <v>87.392780000000002</v>
      </c>
      <c r="AV1510">
        <v>88.951049999999995</v>
      </c>
      <c r="AW1510">
        <v>88.877740000000003</v>
      </c>
      <c r="AX1510">
        <v>88.524500000000003</v>
      </c>
      <c r="AY1510">
        <v>88.597099999999998</v>
      </c>
      <c r="AZ1510">
        <v>87.937839999999994</v>
      </c>
      <c r="BA1510">
        <v>87.174710000000005</v>
      </c>
      <c r="BB1510">
        <v>83.394149999999996</v>
      </c>
      <c r="BC1510">
        <v>81.506680000000003</v>
      </c>
      <c r="BD1510">
        <v>79.768450000000001</v>
      </c>
      <c r="BE1510">
        <v>78.704809999999995</v>
      </c>
      <c r="BF1510">
        <v>77.740200000000002</v>
      </c>
      <c r="BG1510">
        <v>76.419970000000006</v>
      </c>
      <c r="BH1510">
        <v>-959.00170000000003</v>
      </c>
      <c r="BI1510">
        <v>-865.25080000000003</v>
      </c>
      <c r="BJ1510">
        <v>-771.39480000000003</v>
      </c>
      <c r="BK1510">
        <v>-745.2654</v>
      </c>
      <c r="BL1510">
        <v>-601.25990000000002</v>
      </c>
      <c r="BM1510">
        <v>-166.5232</v>
      </c>
      <c r="BN1510">
        <v>729.78560000000004</v>
      </c>
      <c r="BO1510">
        <v>243.84520000000001</v>
      </c>
      <c r="BP1510">
        <v>-571.74109999999996</v>
      </c>
      <c r="BQ1510">
        <v>-537.28520000000003</v>
      </c>
      <c r="BR1510">
        <v>-119.1044</v>
      </c>
      <c r="BS1510">
        <v>13.726050000000001</v>
      </c>
      <c r="BT1510">
        <v>272.08260000000001</v>
      </c>
      <c r="BU1510">
        <v>612.41210000000001</v>
      </c>
      <c r="BV1510">
        <v>978.97329999999999</v>
      </c>
      <c r="BW1510">
        <v>383.54919999999998</v>
      </c>
      <c r="BX1510">
        <v>-286.78050000000002</v>
      </c>
      <c r="BY1510">
        <v>-608.4692</v>
      </c>
      <c r="BZ1510">
        <v>-1410.8610000000001</v>
      </c>
      <c r="CA1510">
        <v>-1632.9570000000001</v>
      </c>
      <c r="CB1510">
        <v>-1759.0160000000001</v>
      </c>
      <c r="CC1510">
        <v>-1671.348</v>
      </c>
      <c r="CD1510">
        <v>-1537.2059999999999</v>
      </c>
      <c r="CE1510">
        <v>-1427.249</v>
      </c>
      <c r="CF1510" s="20">
        <v>465.32960000000003</v>
      </c>
      <c r="CG1510" s="20">
        <v>418.20760000000001</v>
      </c>
      <c r="CH1510" s="20">
        <v>416.64269999999999</v>
      </c>
      <c r="CI1510" s="20">
        <v>449.6146</v>
      </c>
      <c r="CJ1510" s="20">
        <v>539.51859999999999</v>
      </c>
      <c r="CK1510" s="20">
        <v>616.15189999999996</v>
      </c>
      <c r="CL1510" s="20">
        <v>827.83299999999997</v>
      </c>
      <c r="CM1510" s="20">
        <v>631.27089999999998</v>
      </c>
      <c r="CN1510" s="20">
        <v>360.61680000000001</v>
      </c>
      <c r="CO1510" s="20">
        <v>173.482</v>
      </c>
      <c r="CP1510" s="20">
        <v>58.22784</v>
      </c>
      <c r="CQ1510" s="20">
        <v>24.230609999999999</v>
      </c>
      <c r="CR1510" s="20">
        <v>71.272049999999993</v>
      </c>
      <c r="CS1510" s="20">
        <v>314.03960000000001</v>
      </c>
      <c r="CT1510" s="20">
        <v>767.09860000000003</v>
      </c>
      <c r="CU1510" s="20">
        <v>1204.5450000000001</v>
      </c>
      <c r="CV1510" s="20">
        <v>1513.45</v>
      </c>
      <c r="CW1510" s="20">
        <v>1866.5419999999999</v>
      </c>
      <c r="CX1510" s="20">
        <v>2074.1309999999999</v>
      </c>
      <c r="CY1510" s="20">
        <v>1972.8589999999999</v>
      </c>
      <c r="CZ1510" s="20">
        <v>1650.2919999999999</v>
      </c>
      <c r="DA1510" s="20">
        <v>486.27319999999997</v>
      </c>
      <c r="DB1510" s="20">
        <v>645.52639999999997</v>
      </c>
      <c r="DC1510" s="20">
        <v>800.93129999999996</v>
      </c>
      <c r="DD1510">
        <v>0</v>
      </c>
      <c r="DE1510">
        <v>0</v>
      </c>
      <c r="DF1510">
        <v>0</v>
      </c>
    </row>
    <row r="1511" spans="1:110" x14ac:dyDescent="0.25">
      <c r="A1511" s="16" t="str">
        <f t="shared" si="23"/>
        <v>Program Specific_CPP_0 to 199.99 kW_All_CAISO_1-in-10_MONTHLY SYSTEM PEAK DAY_2022_10</v>
      </c>
      <c r="B1511" t="s">
        <v>196</v>
      </c>
      <c r="C1511" t="s">
        <v>121</v>
      </c>
      <c r="D1511" t="s">
        <v>124</v>
      </c>
      <c r="E1511" t="s">
        <v>7</v>
      </c>
      <c r="F1511" t="s">
        <v>110</v>
      </c>
      <c r="G1511" t="s">
        <v>85</v>
      </c>
      <c r="H1511" t="s">
        <v>20</v>
      </c>
      <c r="I1511">
        <v>2022</v>
      </c>
      <c r="J1511">
        <v>10</v>
      </c>
      <c r="K1511">
        <v>4510</v>
      </c>
      <c r="L1511">
        <v>80339.7</v>
      </c>
      <c r="M1511">
        <v>78482.34</v>
      </c>
      <c r="N1511">
        <v>77515.990000000005</v>
      </c>
      <c r="O1511">
        <v>77585.929999999993</v>
      </c>
      <c r="P1511">
        <v>79712.25</v>
      </c>
      <c r="Q1511">
        <v>85736.31</v>
      </c>
      <c r="R1511">
        <v>95584.2</v>
      </c>
      <c r="S1511">
        <v>102407.9</v>
      </c>
      <c r="T1511">
        <v>110052.4</v>
      </c>
      <c r="U1511">
        <v>117207.4</v>
      </c>
      <c r="V1511">
        <v>123761.3</v>
      </c>
      <c r="W1511">
        <v>129415.6</v>
      </c>
      <c r="X1511">
        <v>132874.29999999999</v>
      </c>
      <c r="Y1511">
        <v>135300.79999999999</v>
      </c>
      <c r="Z1511">
        <v>135289.60000000001</v>
      </c>
      <c r="AA1511">
        <v>132813.20000000001</v>
      </c>
      <c r="AB1511">
        <v>127784.1</v>
      </c>
      <c r="AC1511">
        <v>121084.1</v>
      </c>
      <c r="AD1511">
        <v>115115.1</v>
      </c>
      <c r="AE1511">
        <v>109499.6</v>
      </c>
      <c r="AF1511">
        <v>102915.7</v>
      </c>
      <c r="AG1511">
        <v>96181.45</v>
      </c>
      <c r="AH1511">
        <v>88836.09</v>
      </c>
      <c r="AI1511">
        <v>83622.320000000007</v>
      </c>
      <c r="AJ1511">
        <v>72.897750000000002</v>
      </c>
      <c r="AK1511">
        <v>71.584370000000007</v>
      </c>
      <c r="AL1511">
        <v>71.031149999999997</v>
      </c>
      <c r="AM1511">
        <v>70.162869999999998</v>
      </c>
      <c r="AN1511">
        <v>69.500929999999997</v>
      </c>
      <c r="AO1511">
        <v>69.109179999999995</v>
      </c>
      <c r="AP1511">
        <v>69.028099999999995</v>
      </c>
      <c r="AQ1511">
        <v>69.207380000000001</v>
      </c>
      <c r="AR1511">
        <v>74.473889999999997</v>
      </c>
      <c r="AS1511">
        <v>80.22139</v>
      </c>
      <c r="AT1511">
        <v>84.258979999999994</v>
      </c>
      <c r="AU1511">
        <v>87.153350000000003</v>
      </c>
      <c r="AV1511">
        <v>87.881789999999995</v>
      </c>
      <c r="AW1511">
        <v>89.488510000000005</v>
      </c>
      <c r="AX1511">
        <v>88.244169999999997</v>
      </c>
      <c r="AY1511">
        <v>86.277630000000002</v>
      </c>
      <c r="AZ1511">
        <v>84.737909999999999</v>
      </c>
      <c r="BA1511">
        <v>84.078429999999997</v>
      </c>
      <c r="BB1511">
        <v>81.237930000000006</v>
      </c>
      <c r="BC1511">
        <v>77.721180000000004</v>
      </c>
      <c r="BD1511">
        <v>75.729119999999995</v>
      </c>
      <c r="BE1511">
        <v>74.610169999999997</v>
      </c>
      <c r="BF1511">
        <v>73.159850000000006</v>
      </c>
      <c r="BG1511">
        <v>72.474180000000004</v>
      </c>
      <c r="BH1511">
        <v>-1330.7429999999999</v>
      </c>
      <c r="BI1511">
        <v>-1199.2670000000001</v>
      </c>
      <c r="BJ1511">
        <v>-1070.0519999999999</v>
      </c>
      <c r="BK1511">
        <v>-1033.4849999999999</v>
      </c>
      <c r="BL1511">
        <v>-833.71879999999999</v>
      </c>
      <c r="BM1511">
        <v>-231.233</v>
      </c>
      <c r="BN1511">
        <v>1022.159</v>
      </c>
      <c r="BO1511">
        <v>340.46730000000002</v>
      </c>
      <c r="BP1511">
        <v>-792.35419999999999</v>
      </c>
      <c r="BQ1511">
        <v>-736.31140000000005</v>
      </c>
      <c r="BR1511">
        <v>-161.81</v>
      </c>
      <c r="BS1511">
        <v>18.60915</v>
      </c>
      <c r="BT1511">
        <v>369.26350000000002</v>
      </c>
      <c r="BU1511">
        <v>832.50530000000003</v>
      </c>
      <c r="BV1511">
        <v>1332.2619999999999</v>
      </c>
      <c r="BW1511">
        <v>522.02949999999998</v>
      </c>
      <c r="BX1511">
        <v>-389.99079999999998</v>
      </c>
      <c r="BY1511">
        <v>-830.03830000000005</v>
      </c>
      <c r="BZ1511">
        <v>-1966.33</v>
      </c>
      <c r="CA1511">
        <v>-2242.6559999999999</v>
      </c>
      <c r="CB1511">
        <v>-2414.2779999999998</v>
      </c>
      <c r="CC1511">
        <v>-2297.4270000000001</v>
      </c>
      <c r="CD1511">
        <v>-2114.0729999999999</v>
      </c>
      <c r="CE1511">
        <v>-1965.47</v>
      </c>
      <c r="CF1511" s="20">
        <v>896.00450000000001</v>
      </c>
      <c r="CG1511" s="20">
        <v>803.41420000000005</v>
      </c>
      <c r="CH1511" s="20">
        <v>801.71609999999998</v>
      </c>
      <c r="CI1511" s="20">
        <v>864.62270000000001</v>
      </c>
      <c r="CJ1511" s="20">
        <v>1037.3399999999999</v>
      </c>
      <c r="CK1511" s="20">
        <v>1188.06</v>
      </c>
      <c r="CL1511" s="20">
        <v>1624.01</v>
      </c>
      <c r="CM1511" s="20">
        <v>1230.6600000000001</v>
      </c>
      <c r="CN1511" s="20">
        <v>692.60550000000001</v>
      </c>
      <c r="CO1511" s="20">
        <v>325.81259999999997</v>
      </c>
      <c r="CP1511" s="20">
        <v>107.4696</v>
      </c>
      <c r="CQ1511" s="20">
        <v>44.537559999999999</v>
      </c>
      <c r="CR1511" s="20">
        <v>131.2775</v>
      </c>
      <c r="CS1511" s="20">
        <v>580.32449999999994</v>
      </c>
      <c r="CT1511" s="20">
        <v>1420.6559999999999</v>
      </c>
      <c r="CU1511" s="20">
        <v>2231.366</v>
      </c>
      <c r="CV1511" s="20">
        <v>2798.8380000000002</v>
      </c>
      <c r="CW1511" s="20">
        <v>3473.4169999999999</v>
      </c>
      <c r="CX1511" s="20">
        <v>4028.8429999999998</v>
      </c>
      <c r="CY1511" s="20">
        <v>3721.1039999999998</v>
      </c>
      <c r="CZ1511" s="20">
        <v>3108.8220000000001</v>
      </c>
      <c r="DA1511" s="20">
        <v>918.81870000000004</v>
      </c>
      <c r="DB1511" s="20">
        <v>1220.9269999999999</v>
      </c>
      <c r="DC1511" s="20">
        <v>1518.8979999999999</v>
      </c>
      <c r="DD1511">
        <v>0</v>
      </c>
      <c r="DE1511">
        <v>0</v>
      </c>
      <c r="DF1511">
        <v>0</v>
      </c>
    </row>
    <row r="1512" spans="1:110" x14ac:dyDescent="0.25">
      <c r="A1512" s="16" t="str">
        <f t="shared" si="23"/>
        <v>Program Specific_CPP_0 to 199.99 kW_All_CAISO_1-in-10_MONTHLY SYSTEM PEAK DAY_2020_8</v>
      </c>
      <c r="B1512" t="s">
        <v>196</v>
      </c>
      <c r="C1512" t="s">
        <v>121</v>
      </c>
      <c r="D1512" t="s">
        <v>124</v>
      </c>
      <c r="E1512" t="s">
        <v>7</v>
      </c>
      <c r="F1512" t="s">
        <v>110</v>
      </c>
      <c r="G1512" t="s">
        <v>85</v>
      </c>
      <c r="H1512" t="s">
        <v>20</v>
      </c>
      <c r="I1512">
        <v>2020</v>
      </c>
      <c r="J1512">
        <v>8</v>
      </c>
      <c r="K1512">
        <v>12179</v>
      </c>
      <c r="L1512">
        <v>180208.7</v>
      </c>
      <c r="M1512">
        <v>175107</v>
      </c>
      <c r="N1512">
        <v>172445.2</v>
      </c>
      <c r="O1512">
        <v>172223.2</v>
      </c>
      <c r="P1512">
        <v>178075.8</v>
      </c>
      <c r="Q1512">
        <v>195694.1</v>
      </c>
      <c r="R1512">
        <v>220859.7</v>
      </c>
      <c r="S1512">
        <v>244135.4</v>
      </c>
      <c r="T1512">
        <v>269543.40000000002</v>
      </c>
      <c r="U1512">
        <v>293232.7</v>
      </c>
      <c r="V1512">
        <v>312658.90000000002</v>
      </c>
      <c r="W1512">
        <v>326349.59999999998</v>
      </c>
      <c r="X1512">
        <v>333116.79999999999</v>
      </c>
      <c r="Y1512">
        <v>337457.2</v>
      </c>
      <c r="Z1512">
        <v>336211.20000000001</v>
      </c>
      <c r="AA1512">
        <v>329146.3</v>
      </c>
      <c r="AB1512">
        <v>316559.5</v>
      </c>
      <c r="AC1512">
        <v>296879.90000000002</v>
      </c>
      <c r="AD1512">
        <v>270917.2</v>
      </c>
      <c r="AE1512">
        <v>257902.2</v>
      </c>
      <c r="AF1512">
        <v>244548.5</v>
      </c>
      <c r="AG1512">
        <v>225791.3</v>
      </c>
      <c r="AH1512">
        <v>205475.3</v>
      </c>
      <c r="AI1512">
        <v>190707</v>
      </c>
      <c r="AJ1512">
        <v>73.305000000000007</v>
      </c>
      <c r="AK1512">
        <v>73.113159999999993</v>
      </c>
      <c r="AL1512">
        <v>72.007109999999997</v>
      </c>
      <c r="AM1512">
        <v>71.591790000000003</v>
      </c>
      <c r="AN1512">
        <v>71.284869999999998</v>
      </c>
      <c r="AO1512">
        <v>70.923159999999996</v>
      </c>
      <c r="AP1512">
        <v>70.270020000000002</v>
      </c>
      <c r="AQ1512">
        <v>70.957899999999995</v>
      </c>
      <c r="AR1512">
        <v>74.983350000000002</v>
      </c>
      <c r="AS1512">
        <v>79.044539999999998</v>
      </c>
      <c r="AT1512">
        <v>83.1661</v>
      </c>
      <c r="AU1512">
        <v>86.534229999999994</v>
      </c>
      <c r="AV1512">
        <v>87.737960000000001</v>
      </c>
      <c r="AW1512">
        <v>87.114270000000005</v>
      </c>
      <c r="AX1512">
        <v>87.338809999999995</v>
      </c>
      <c r="AY1512">
        <v>88.505780000000001</v>
      </c>
      <c r="AZ1512">
        <v>87.361009999999993</v>
      </c>
      <c r="BA1512">
        <v>85.445080000000004</v>
      </c>
      <c r="BB1512">
        <v>84.914450000000002</v>
      </c>
      <c r="BC1512">
        <v>82.062489999999997</v>
      </c>
      <c r="BD1512">
        <v>78.144300000000001</v>
      </c>
      <c r="BE1512">
        <v>76.111940000000004</v>
      </c>
      <c r="BF1512">
        <v>74.658349999999999</v>
      </c>
      <c r="BG1512">
        <v>74.027990000000003</v>
      </c>
      <c r="BH1512">
        <v>-2984.9679999999998</v>
      </c>
      <c r="BI1512">
        <v>-2675.7620000000002</v>
      </c>
      <c r="BJ1512">
        <v>-2380.482</v>
      </c>
      <c r="BK1512">
        <v>-2294.1019999999999</v>
      </c>
      <c r="BL1512">
        <v>-1862.5129999999999</v>
      </c>
      <c r="BM1512">
        <v>-527.79190000000006</v>
      </c>
      <c r="BN1512">
        <v>2361.83</v>
      </c>
      <c r="BO1512">
        <v>811.65679999999998</v>
      </c>
      <c r="BP1512">
        <v>-1940.6569999999999</v>
      </c>
      <c r="BQ1512">
        <v>-1842.124</v>
      </c>
      <c r="BR1512">
        <v>-408.7817</v>
      </c>
      <c r="BS1512">
        <v>46.927039999999998</v>
      </c>
      <c r="BT1512">
        <v>925.74620000000004</v>
      </c>
      <c r="BU1512">
        <v>2076.3719999999998</v>
      </c>
      <c r="BV1512">
        <v>3310.8330000000001</v>
      </c>
      <c r="BW1512">
        <v>1293.7280000000001</v>
      </c>
      <c r="BX1512">
        <v>-966.12459999999999</v>
      </c>
      <c r="BY1512">
        <v>-2035.1279999999999</v>
      </c>
      <c r="BZ1512">
        <v>-4627.6499999999996</v>
      </c>
      <c r="CA1512">
        <v>-5282.0829999999996</v>
      </c>
      <c r="CB1512">
        <v>-5736.8119999999999</v>
      </c>
      <c r="CC1512">
        <v>-5393.3360000000002</v>
      </c>
      <c r="CD1512">
        <v>-4889.7889999999998</v>
      </c>
      <c r="CE1512">
        <v>-4482.4030000000002</v>
      </c>
      <c r="CF1512" s="20">
        <v>4508.1779999999999</v>
      </c>
      <c r="CG1512" s="20">
        <v>3999.473</v>
      </c>
      <c r="CH1512" s="20">
        <v>3967.712</v>
      </c>
      <c r="CI1512" s="20">
        <v>4260.3360000000002</v>
      </c>
      <c r="CJ1512" s="20">
        <v>5177.0280000000002</v>
      </c>
      <c r="CK1512" s="20">
        <v>6189.6189999999997</v>
      </c>
      <c r="CL1512" s="20">
        <v>8670.6039999999994</v>
      </c>
      <c r="CM1512" s="20">
        <v>6994.1040000000003</v>
      </c>
      <c r="CN1512" s="20">
        <v>4154.75</v>
      </c>
      <c r="CO1512" s="20">
        <v>2039.307</v>
      </c>
      <c r="CP1512" s="20">
        <v>685.89530000000002</v>
      </c>
      <c r="CQ1512" s="20">
        <v>283.21719999999999</v>
      </c>
      <c r="CR1512" s="20">
        <v>825.09029999999996</v>
      </c>
      <c r="CS1512" s="20">
        <v>3610.0010000000002</v>
      </c>
      <c r="CT1512" s="20">
        <v>8773.7289999999994</v>
      </c>
      <c r="CU1512" s="20">
        <v>13704.61</v>
      </c>
      <c r="CV1512" s="20">
        <v>17176.52</v>
      </c>
      <c r="CW1512" s="20">
        <v>20880.66</v>
      </c>
      <c r="CX1512" s="20">
        <v>22314.59</v>
      </c>
      <c r="CY1512" s="20">
        <v>20642.25</v>
      </c>
      <c r="CZ1512" s="20">
        <v>17553.45</v>
      </c>
      <c r="DA1512" s="20">
        <v>5063.6239999999998</v>
      </c>
      <c r="DB1512" s="20">
        <v>6531.7560000000003</v>
      </c>
      <c r="DC1512" s="20">
        <v>7899.8249999999998</v>
      </c>
      <c r="DD1512">
        <v>0</v>
      </c>
      <c r="DE1512">
        <v>0</v>
      </c>
      <c r="DF1512">
        <v>0</v>
      </c>
    </row>
    <row r="1513" spans="1:110" x14ac:dyDescent="0.25">
      <c r="A1513" s="16" t="str">
        <f t="shared" si="23"/>
        <v>Portfolio Adjusted_CPP_0 to 199.99 kW_All_CAISO_1-in-10_MONTHLY SYSTEM PEAK DAY_2028_7</v>
      </c>
      <c r="B1513" t="s">
        <v>195</v>
      </c>
      <c r="C1513" t="s">
        <v>121</v>
      </c>
      <c r="D1513" t="s">
        <v>124</v>
      </c>
      <c r="E1513" t="s">
        <v>7</v>
      </c>
      <c r="F1513" t="s">
        <v>110</v>
      </c>
      <c r="G1513" t="s">
        <v>85</v>
      </c>
      <c r="H1513" t="s">
        <v>20</v>
      </c>
      <c r="I1513">
        <v>2028</v>
      </c>
      <c r="J1513">
        <v>7</v>
      </c>
      <c r="K1513">
        <v>3292</v>
      </c>
      <c r="L1513">
        <v>58989.83</v>
      </c>
      <c r="M1513">
        <v>57600.63</v>
      </c>
      <c r="N1513">
        <v>56929.95</v>
      </c>
      <c r="O1513">
        <v>56959.76</v>
      </c>
      <c r="P1513">
        <v>58395.82</v>
      </c>
      <c r="Q1513">
        <v>62606.48</v>
      </c>
      <c r="R1513">
        <v>67900.460000000006</v>
      </c>
      <c r="S1513">
        <v>73800.55</v>
      </c>
      <c r="T1513">
        <v>79633.179999999993</v>
      </c>
      <c r="U1513">
        <v>85179.15</v>
      </c>
      <c r="V1513">
        <v>89969.4</v>
      </c>
      <c r="W1513">
        <v>93296.09</v>
      </c>
      <c r="X1513">
        <v>94942.75</v>
      </c>
      <c r="Y1513">
        <v>96248.8</v>
      </c>
      <c r="Z1513">
        <v>96150.73</v>
      </c>
      <c r="AA1513">
        <v>94670.53</v>
      </c>
      <c r="AB1513">
        <v>91905.35</v>
      </c>
      <c r="AC1513">
        <v>87524.13</v>
      </c>
      <c r="AD1513">
        <v>81594.77</v>
      </c>
      <c r="AE1513">
        <v>77739.02</v>
      </c>
      <c r="AF1513">
        <v>75114.23</v>
      </c>
      <c r="AG1513">
        <v>70543.350000000006</v>
      </c>
      <c r="AH1513">
        <v>65466.74</v>
      </c>
      <c r="AI1513">
        <v>61739.22</v>
      </c>
      <c r="AJ1513">
        <v>69.565209999999993</v>
      </c>
      <c r="AK1513">
        <v>69.222790000000003</v>
      </c>
      <c r="AL1513">
        <v>68.784499999999994</v>
      </c>
      <c r="AM1513">
        <v>67.89537</v>
      </c>
      <c r="AN1513">
        <v>67.885059999999996</v>
      </c>
      <c r="AO1513">
        <v>67.534149999999997</v>
      </c>
      <c r="AP1513">
        <v>67.604579999999999</v>
      </c>
      <c r="AQ1513">
        <v>69.340879999999999</v>
      </c>
      <c r="AR1513">
        <v>72.786720000000003</v>
      </c>
      <c r="AS1513">
        <v>77.090400000000002</v>
      </c>
      <c r="AT1513">
        <v>79.99203</v>
      </c>
      <c r="AU1513">
        <v>82.330309999999997</v>
      </c>
      <c r="AV1513">
        <v>83.425460000000001</v>
      </c>
      <c r="AW1513">
        <v>85.725399999999993</v>
      </c>
      <c r="AX1513">
        <v>85.082790000000003</v>
      </c>
      <c r="AY1513">
        <v>85.168670000000006</v>
      </c>
      <c r="AZ1513">
        <v>84.688689999999994</v>
      </c>
      <c r="BA1513">
        <v>81.570120000000003</v>
      </c>
      <c r="BB1513">
        <v>79.878810000000001</v>
      </c>
      <c r="BC1513">
        <v>76.661789999999996</v>
      </c>
      <c r="BD1513">
        <v>74.0124</v>
      </c>
      <c r="BE1513">
        <v>72.857789999999994</v>
      </c>
      <c r="BF1513">
        <v>72.451210000000003</v>
      </c>
      <c r="BG1513">
        <v>71.811639999999997</v>
      </c>
      <c r="BH1513">
        <v>-977.1046</v>
      </c>
      <c r="BI1513">
        <v>-880.17909999999995</v>
      </c>
      <c r="BJ1513">
        <v>-785.87699999999995</v>
      </c>
      <c r="BK1513">
        <v>-758.73350000000005</v>
      </c>
      <c r="BL1513">
        <v>-610.76790000000005</v>
      </c>
      <c r="BM1513">
        <v>-168.85130000000001</v>
      </c>
      <c r="BN1513">
        <v>726.11419999999998</v>
      </c>
      <c r="BO1513">
        <v>245.3586</v>
      </c>
      <c r="BP1513">
        <v>-573.34249999999997</v>
      </c>
      <c r="BQ1513">
        <v>-535.10599999999999</v>
      </c>
      <c r="BR1513">
        <v>-117.6293</v>
      </c>
      <c r="BS1513">
        <v>13.4154</v>
      </c>
      <c r="BT1513">
        <v>263.8501</v>
      </c>
      <c r="BU1513">
        <v>592.2183</v>
      </c>
      <c r="BV1513">
        <v>946.84249999999997</v>
      </c>
      <c r="BW1513">
        <v>372.1078</v>
      </c>
      <c r="BX1513">
        <v>-280.49079999999998</v>
      </c>
      <c r="BY1513">
        <v>-599.9828</v>
      </c>
      <c r="BZ1513">
        <v>-1393.7550000000001</v>
      </c>
      <c r="CA1513">
        <v>-1592.17</v>
      </c>
      <c r="CB1513">
        <v>-1762.0889999999999</v>
      </c>
      <c r="CC1513">
        <v>-1685.0250000000001</v>
      </c>
      <c r="CD1513">
        <v>-1557.942</v>
      </c>
      <c r="CE1513">
        <v>-1451.127</v>
      </c>
      <c r="CF1513" s="20">
        <v>483.06330000000003</v>
      </c>
      <c r="CG1513" s="20">
        <v>432.76280000000003</v>
      </c>
      <c r="CH1513" s="20">
        <v>432.43369999999999</v>
      </c>
      <c r="CI1513" s="20">
        <v>466.01190000000003</v>
      </c>
      <c r="CJ1513" s="20">
        <v>556.71690000000001</v>
      </c>
      <c r="CK1513" s="20">
        <v>633.50080000000003</v>
      </c>
      <c r="CL1513" s="20">
        <v>819.52449999999999</v>
      </c>
      <c r="CM1513" s="20">
        <v>639.13099999999997</v>
      </c>
      <c r="CN1513" s="20">
        <v>362.63979999999998</v>
      </c>
      <c r="CO1513" s="20">
        <v>172.07759999999999</v>
      </c>
      <c r="CP1513" s="20">
        <v>56.794449999999998</v>
      </c>
      <c r="CQ1513" s="20">
        <v>23.146229999999999</v>
      </c>
      <c r="CR1513" s="20">
        <v>67.024270000000001</v>
      </c>
      <c r="CS1513" s="20">
        <v>293.67070000000001</v>
      </c>
      <c r="CT1513" s="20">
        <v>717.57119999999998</v>
      </c>
      <c r="CU1513" s="20">
        <v>1133.7529999999999</v>
      </c>
      <c r="CV1513" s="20">
        <v>1447.7909999999999</v>
      </c>
      <c r="CW1513" s="20">
        <v>1814.84</v>
      </c>
      <c r="CX1513" s="20">
        <v>2024.1389999999999</v>
      </c>
      <c r="CY1513" s="20">
        <v>1875.5350000000001</v>
      </c>
      <c r="CZ1513" s="20">
        <v>1656.0630000000001</v>
      </c>
      <c r="DA1513" s="20">
        <v>494.26440000000002</v>
      </c>
      <c r="DB1513" s="20">
        <v>663.05920000000003</v>
      </c>
      <c r="DC1513" s="20">
        <v>827.95429999999999</v>
      </c>
      <c r="DD1513">
        <v>0</v>
      </c>
      <c r="DE1513">
        <v>0</v>
      </c>
      <c r="DF1513">
        <v>0</v>
      </c>
    </row>
    <row r="1514" spans="1:110" x14ac:dyDescent="0.25">
      <c r="A1514" s="16" t="str">
        <f t="shared" si="23"/>
        <v>Portfolio Adjusted_CPP_0 to 199.99 kW_All_CAISO_1-in-10_MONTHLY SYSTEM PEAK DAY_2021_4</v>
      </c>
      <c r="B1514" t="s">
        <v>195</v>
      </c>
      <c r="C1514" t="s">
        <v>121</v>
      </c>
      <c r="D1514" t="s">
        <v>124</v>
      </c>
      <c r="E1514" t="s">
        <v>7</v>
      </c>
      <c r="F1514" t="s">
        <v>110</v>
      </c>
      <c r="G1514" t="s">
        <v>85</v>
      </c>
      <c r="H1514" t="s">
        <v>20</v>
      </c>
      <c r="I1514">
        <v>2021</v>
      </c>
      <c r="J1514">
        <v>4</v>
      </c>
      <c r="K1514">
        <v>7562</v>
      </c>
      <c r="L1514">
        <v>101507.5</v>
      </c>
      <c r="M1514">
        <v>99732.05</v>
      </c>
      <c r="N1514">
        <v>98962.95</v>
      </c>
      <c r="O1514">
        <v>99445.63</v>
      </c>
      <c r="P1514">
        <v>102597.7</v>
      </c>
      <c r="Q1514">
        <v>111405.1</v>
      </c>
      <c r="R1514">
        <v>121076.5</v>
      </c>
      <c r="S1514">
        <v>126154.7</v>
      </c>
      <c r="T1514">
        <v>131157</v>
      </c>
      <c r="U1514">
        <v>136181</v>
      </c>
      <c r="V1514">
        <v>140915.1</v>
      </c>
      <c r="W1514">
        <v>144299.20000000001</v>
      </c>
      <c r="X1514">
        <v>146420.20000000001</v>
      </c>
      <c r="Y1514">
        <v>148369.20000000001</v>
      </c>
      <c r="Z1514">
        <v>148525.6</v>
      </c>
      <c r="AA1514">
        <v>146335.6</v>
      </c>
      <c r="AB1514">
        <v>140689.70000000001</v>
      </c>
      <c r="AC1514">
        <v>133060.70000000001</v>
      </c>
      <c r="AD1514">
        <v>125862.1</v>
      </c>
      <c r="AE1514">
        <v>124892.3</v>
      </c>
      <c r="AF1514">
        <v>120706.1</v>
      </c>
      <c r="AG1514">
        <v>114972.8</v>
      </c>
      <c r="AH1514">
        <v>109113.9</v>
      </c>
      <c r="AI1514">
        <v>104484.9</v>
      </c>
      <c r="AJ1514">
        <v>66.279570000000007</v>
      </c>
      <c r="AK1514">
        <v>63.6965</v>
      </c>
      <c r="AL1514">
        <v>62.259169999999997</v>
      </c>
      <c r="AM1514">
        <v>61.388759999999998</v>
      </c>
      <c r="AN1514">
        <v>61.468719999999998</v>
      </c>
      <c r="AO1514">
        <v>60.987130000000001</v>
      </c>
      <c r="AP1514">
        <v>60.706919999999997</v>
      </c>
      <c r="AQ1514">
        <v>62.05303</v>
      </c>
      <c r="AR1514">
        <v>70.298829999999995</v>
      </c>
      <c r="AS1514">
        <v>75.889480000000006</v>
      </c>
      <c r="AT1514">
        <v>79.006609999999995</v>
      </c>
      <c r="AU1514">
        <v>82.131469999999993</v>
      </c>
      <c r="AV1514">
        <v>82.095969999999994</v>
      </c>
      <c r="AW1514">
        <v>83.26473</v>
      </c>
      <c r="AX1514">
        <v>82.980140000000006</v>
      </c>
      <c r="AY1514">
        <v>82.032129999999995</v>
      </c>
      <c r="AZ1514">
        <v>81.861500000000007</v>
      </c>
      <c r="BA1514">
        <v>79.367769999999993</v>
      </c>
      <c r="BB1514">
        <v>77.30771</v>
      </c>
      <c r="BC1514">
        <v>73.197040000000001</v>
      </c>
      <c r="BD1514">
        <v>68.641999999999996</v>
      </c>
      <c r="BE1514">
        <v>66.624570000000006</v>
      </c>
      <c r="BF1514">
        <v>65.356430000000003</v>
      </c>
      <c r="BG1514">
        <v>64.709490000000002</v>
      </c>
      <c r="BH1514">
        <v>-1681.365</v>
      </c>
      <c r="BI1514">
        <v>-1523.9780000000001</v>
      </c>
      <c r="BJ1514">
        <v>-1366.1120000000001</v>
      </c>
      <c r="BK1514">
        <v>-1324.6669999999999</v>
      </c>
      <c r="BL1514">
        <v>-1073.08</v>
      </c>
      <c r="BM1514">
        <v>-300.4624</v>
      </c>
      <c r="BN1514">
        <v>1294.768</v>
      </c>
      <c r="BO1514">
        <v>419.416</v>
      </c>
      <c r="BP1514">
        <v>-944.303</v>
      </c>
      <c r="BQ1514">
        <v>-855.50599999999997</v>
      </c>
      <c r="BR1514">
        <v>-184.23759999999999</v>
      </c>
      <c r="BS1514">
        <v>20.74933</v>
      </c>
      <c r="BT1514">
        <v>406.90809999999999</v>
      </c>
      <c r="BU1514">
        <v>912.91480000000001</v>
      </c>
      <c r="BV1514">
        <v>1462.6030000000001</v>
      </c>
      <c r="BW1514">
        <v>575.18010000000004</v>
      </c>
      <c r="BX1514">
        <v>-429.37830000000002</v>
      </c>
      <c r="BY1514">
        <v>-912.13819999999998</v>
      </c>
      <c r="BZ1514">
        <v>-2149.904</v>
      </c>
      <c r="CA1514">
        <v>-2557.913</v>
      </c>
      <c r="CB1514">
        <v>-2831.6179999999999</v>
      </c>
      <c r="CC1514">
        <v>-2746.2840000000001</v>
      </c>
      <c r="CD1514">
        <v>-2596.6329999999998</v>
      </c>
      <c r="CE1514">
        <v>-2455.8270000000002</v>
      </c>
      <c r="CF1514" s="20">
        <v>1430.3610000000001</v>
      </c>
      <c r="CG1514" s="20">
        <v>1297.374</v>
      </c>
      <c r="CH1514" s="20">
        <v>1306.722</v>
      </c>
      <c r="CI1514" s="20">
        <v>1420.47</v>
      </c>
      <c r="CJ1514" s="20">
        <v>1718.4849999999999</v>
      </c>
      <c r="CK1514" s="20">
        <v>2005.943</v>
      </c>
      <c r="CL1514" s="20">
        <v>2605.7689999999998</v>
      </c>
      <c r="CM1514" s="20">
        <v>1867.5719999999999</v>
      </c>
      <c r="CN1514" s="20">
        <v>983.7165</v>
      </c>
      <c r="CO1514" s="20">
        <v>439.83620000000002</v>
      </c>
      <c r="CP1514" s="20">
        <v>139.32579999999999</v>
      </c>
      <c r="CQ1514" s="20">
        <v>55.37086</v>
      </c>
      <c r="CR1514" s="20">
        <v>159.40809999999999</v>
      </c>
      <c r="CS1514" s="20">
        <v>697.84259999999995</v>
      </c>
      <c r="CT1514" s="20">
        <v>1712.232</v>
      </c>
      <c r="CU1514" s="20">
        <v>2708.873</v>
      </c>
      <c r="CV1514" s="20">
        <v>3392.7280000000001</v>
      </c>
      <c r="CW1514" s="20">
        <v>4194.5169999999998</v>
      </c>
      <c r="CX1514" s="20">
        <v>4816.2139999999999</v>
      </c>
      <c r="CY1514" s="20">
        <v>4840.8090000000002</v>
      </c>
      <c r="CZ1514" s="20">
        <v>4276.5200000000004</v>
      </c>
      <c r="DA1514" s="20">
        <v>1312.9169999999999</v>
      </c>
      <c r="DB1514" s="20">
        <v>1841.921</v>
      </c>
      <c r="DC1514" s="20">
        <v>2371.326</v>
      </c>
      <c r="DD1514">
        <v>0</v>
      </c>
      <c r="DE1514">
        <v>0</v>
      </c>
      <c r="DF1514">
        <v>0</v>
      </c>
    </row>
    <row r="1515" spans="1:110" x14ac:dyDescent="0.25">
      <c r="A1515" s="16" t="str">
        <f t="shared" si="23"/>
        <v>Portfolio Adjusted_CPP_0 to 199.99 kW_All_CAISO_1-in-10_MONTHLY SYSTEM PEAK DAY_2024_12</v>
      </c>
      <c r="B1515" t="s">
        <v>195</v>
      </c>
      <c r="C1515" t="s">
        <v>121</v>
      </c>
      <c r="D1515" t="s">
        <v>124</v>
      </c>
      <c r="E1515" t="s">
        <v>7</v>
      </c>
      <c r="F1515" t="s">
        <v>110</v>
      </c>
      <c r="G1515" t="s">
        <v>85</v>
      </c>
      <c r="H1515" t="s">
        <v>20</v>
      </c>
      <c r="I1515">
        <v>2024</v>
      </c>
      <c r="J1515">
        <v>12</v>
      </c>
      <c r="K1515">
        <v>4043</v>
      </c>
      <c r="L1515">
        <v>54280.75</v>
      </c>
      <c r="M1515">
        <v>53156.18</v>
      </c>
      <c r="N1515">
        <v>52625.4</v>
      </c>
      <c r="O1515">
        <v>53257.74</v>
      </c>
      <c r="P1515">
        <v>56442.2</v>
      </c>
      <c r="Q1515">
        <v>63487.56</v>
      </c>
      <c r="R1515">
        <v>74350.570000000007</v>
      </c>
      <c r="S1515">
        <v>80930.34</v>
      </c>
      <c r="T1515">
        <v>86161.03</v>
      </c>
      <c r="U1515">
        <v>88422.41</v>
      </c>
      <c r="V1515">
        <v>89415.48</v>
      </c>
      <c r="W1515">
        <v>89491.3</v>
      </c>
      <c r="X1515">
        <v>88797.5</v>
      </c>
      <c r="Y1515">
        <v>88577.78</v>
      </c>
      <c r="Z1515">
        <v>87197.55</v>
      </c>
      <c r="AA1515">
        <v>85040.02</v>
      </c>
      <c r="AB1515">
        <v>84894.14</v>
      </c>
      <c r="AC1515">
        <v>85055.48</v>
      </c>
      <c r="AD1515">
        <v>80033.88</v>
      </c>
      <c r="AE1515">
        <v>76321.13</v>
      </c>
      <c r="AF1515">
        <v>72674.83</v>
      </c>
      <c r="AG1515">
        <v>68131.88</v>
      </c>
      <c r="AH1515">
        <v>62300.63</v>
      </c>
      <c r="AI1515">
        <v>57574.02</v>
      </c>
      <c r="AJ1515">
        <v>47.435769999999998</v>
      </c>
      <c r="AK1515">
        <v>46.701799999999999</v>
      </c>
      <c r="AL1515">
        <v>46.025640000000003</v>
      </c>
      <c r="AM1515">
        <v>45.396520000000002</v>
      </c>
      <c r="AN1515">
        <v>45.056130000000003</v>
      </c>
      <c r="AO1515">
        <v>44.727420000000002</v>
      </c>
      <c r="AP1515">
        <v>44.889150000000001</v>
      </c>
      <c r="AQ1515">
        <v>44.735849999999999</v>
      </c>
      <c r="AR1515">
        <v>48.078029999999998</v>
      </c>
      <c r="AS1515">
        <v>52.420650000000002</v>
      </c>
      <c r="AT1515">
        <v>55.994210000000002</v>
      </c>
      <c r="AU1515">
        <v>59.067230000000002</v>
      </c>
      <c r="AV1515">
        <v>60.985190000000003</v>
      </c>
      <c r="AW1515">
        <v>61.388060000000003</v>
      </c>
      <c r="AX1515">
        <v>61.245040000000003</v>
      </c>
      <c r="AY1515">
        <v>60.844659999999998</v>
      </c>
      <c r="AZ1515">
        <v>59.733139999999999</v>
      </c>
      <c r="BA1515">
        <v>57.785809999999998</v>
      </c>
      <c r="BB1515">
        <v>55.968730000000001</v>
      </c>
      <c r="BC1515">
        <v>54.443469999999998</v>
      </c>
      <c r="BD1515">
        <v>53.787500000000001</v>
      </c>
      <c r="BE1515">
        <v>52.261980000000001</v>
      </c>
      <c r="BF1515">
        <v>51.080530000000003</v>
      </c>
      <c r="BG1515">
        <v>50.80059</v>
      </c>
      <c r="BH1515">
        <v>-899.10360000000003</v>
      </c>
      <c r="BI1515">
        <v>-812.26469999999995</v>
      </c>
      <c r="BJ1515">
        <v>-726.45590000000004</v>
      </c>
      <c r="BK1515">
        <v>-709.42070000000001</v>
      </c>
      <c r="BL1515">
        <v>-590.33489999999995</v>
      </c>
      <c r="BM1515">
        <v>-171.2276</v>
      </c>
      <c r="BN1515">
        <v>795.09040000000005</v>
      </c>
      <c r="BO1515">
        <v>269.0625</v>
      </c>
      <c r="BP1515">
        <v>-620.34159999999997</v>
      </c>
      <c r="BQ1515">
        <v>-555.48059999999998</v>
      </c>
      <c r="BR1515">
        <v>-116.9051</v>
      </c>
      <c r="BS1515">
        <v>12.86829</v>
      </c>
      <c r="BT1515">
        <v>246.7722</v>
      </c>
      <c r="BU1515">
        <v>545.01859999999999</v>
      </c>
      <c r="BV1515">
        <v>858.67629999999997</v>
      </c>
      <c r="BW1515">
        <v>334.25450000000001</v>
      </c>
      <c r="BX1515">
        <v>-259.09289999999999</v>
      </c>
      <c r="BY1515">
        <v>-583.06010000000003</v>
      </c>
      <c r="BZ1515">
        <v>-1367.0920000000001</v>
      </c>
      <c r="CA1515">
        <v>-1563.13</v>
      </c>
      <c r="CB1515">
        <v>-1704.864</v>
      </c>
      <c r="CC1515">
        <v>-1627.424</v>
      </c>
      <c r="CD1515">
        <v>-1482.597</v>
      </c>
      <c r="CE1515">
        <v>-1353.2270000000001</v>
      </c>
      <c r="CF1515" s="20">
        <v>409.017</v>
      </c>
      <c r="CG1515" s="20">
        <v>368.5557</v>
      </c>
      <c r="CH1515" s="20">
        <v>369.51220000000001</v>
      </c>
      <c r="CI1515" s="20">
        <v>407.4049</v>
      </c>
      <c r="CJ1515" s="20">
        <v>520.09040000000005</v>
      </c>
      <c r="CK1515" s="20">
        <v>651.45719999999994</v>
      </c>
      <c r="CL1515" s="20">
        <v>982.61879999999996</v>
      </c>
      <c r="CM1515" s="20">
        <v>768.58770000000004</v>
      </c>
      <c r="CN1515" s="20">
        <v>424.53070000000002</v>
      </c>
      <c r="CO1515" s="20">
        <v>185.43109999999999</v>
      </c>
      <c r="CP1515" s="20">
        <v>56.097270000000002</v>
      </c>
      <c r="CQ1515" s="20">
        <v>21.29683</v>
      </c>
      <c r="CR1515" s="20">
        <v>58.62865</v>
      </c>
      <c r="CS1515" s="20">
        <v>248.7251</v>
      </c>
      <c r="CT1515" s="20">
        <v>590.15809999999999</v>
      </c>
      <c r="CU1515" s="20">
        <v>914.81960000000004</v>
      </c>
      <c r="CV1515" s="20">
        <v>1235.3209999999999</v>
      </c>
      <c r="CW1515" s="20">
        <v>1713.9069999999999</v>
      </c>
      <c r="CX1515" s="20">
        <v>1947.4369999999999</v>
      </c>
      <c r="CY1515" s="20">
        <v>1807.742</v>
      </c>
      <c r="CZ1515" s="20">
        <v>1550.2449999999999</v>
      </c>
      <c r="DA1515" s="20">
        <v>461.04989999999998</v>
      </c>
      <c r="DB1515" s="20">
        <v>600.47609999999997</v>
      </c>
      <c r="DC1515" s="20">
        <v>720.0077</v>
      </c>
      <c r="DD1515">
        <v>0</v>
      </c>
      <c r="DE1515">
        <v>0</v>
      </c>
      <c r="DF1515">
        <v>0</v>
      </c>
    </row>
    <row r="1516" spans="1:110" x14ac:dyDescent="0.25">
      <c r="A1516" s="16" t="str">
        <f t="shared" si="23"/>
        <v>Portfolio Adjusted_CPP_0 to 199.99 kW_All_CAISO_1-in-10_MONTHLY SYSTEM PEAK DAY_2021_9</v>
      </c>
      <c r="B1516" t="s">
        <v>195</v>
      </c>
      <c r="C1516" t="s">
        <v>121</v>
      </c>
      <c r="D1516" t="s">
        <v>124</v>
      </c>
      <c r="E1516" t="s">
        <v>7</v>
      </c>
      <c r="F1516" t="s">
        <v>110</v>
      </c>
      <c r="G1516" t="s">
        <v>85</v>
      </c>
      <c r="H1516" t="s">
        <v>20</v>
      </c>
      <c r="I1516">
        <v>2021</v>
      </c>
      <c r="J1516">
        <v>9</v>
      </c>
      <c r="K1516">
        <v>7562</v>
      </c>
      <c r="L1516">
        <v>128637.5</v>
      </c>
      <c r="M1516">
        <v>125579</v>
      </c>
      <c r="N1516">
        <v>123795.5</v>
      </c>
      <c r="O1516">
        <v>123959.1</v>
      </c>
      <c r="P1516">
        <v>127655.6</v>
      </c>
      <c r="Q1516">
        <v>137871.5</v>
      </c>
      <c r="R1516">
        <v>153460.29999999999</v>
      </c>
      <c r="S1516">
        <v>165685.1</v>
      </c>
      <c r="T1516">
        <v>180224.9</v>
      </c>
      <c r="U1516">
        <v>194890.4</v>
      </c>
      <c r="V1516">
        <v>208250.1</v>
      </c>
      <c r="W1516">
        <v>218712.7</v>
      </c>
      <c r="X1516">
        <v>224594.7</v>
      </c>
      <c r="Y1516">
        <v>228508.79999999999</v>
      </c>
      <c r="Z1516">
        <v>228232.7</v>
      </c>
      <c r="AA1516">
        <v>223839.3</v>
      </c>
      <c r="AB1516">
        <v>215173.7</v>
      </c>
      <c r="AC1516">
        <v>202692.9</v>
      </c>
      <c r="AD1516">
        <v>187904.2</v>
      </c>
      <c r="AE1516">
        <v>181034.2</v>
      </c>
      <c r="AF1516">
        <v>169637.9</v>
      </c>
      <c r="AG1516">
        <v>157599.20000000001</v>
      </c>
      <c r="AH1516">
        <v>144691</v>
      </c>
      <c r="AI1516">
        <v>135400.29999999999</v>
      </c>
      <c r="AJ1516">
        <v>76.801230000000004</v>
      </c>
      <c r="AK1516">
        <v>76.230329999999995</v>
      </c>
      <c r="AL1516">
        <v>75.93365</v>
      </c>
      <c r="AM1516">
        <v>76.267340000000004</v>
      </c>
      <c r="AN1516">
        <v>76.740229999999997</v>
      </c>
      <c r="AO1516">
        <v>76.426230000000004</v>
      </c>
      <c r="AP1516">
        <v>76.21123</v>
      </c>
      <c r="AQ1516">
        <v>76.470349999999996</v>
      </c>
      <c r="AR1516">
        <v>78.646820000000005</v>
      </c>
      <c r="AS1516">
        <v>80.606840000000005</v>
      </c>
      <c r="AT1516">
        <v>83.85087</v>
      </c>
      <c r="AU1516">
        <v>87.389650000000003</v>
      </c>
      <c r="AV1516">
        <v>88.947770000000006</v>
      </c>
      <c r="AW1516">
        <v>88.873639999999995</v>
      </c>
      <c r="AX1516">
        <v>88.520470000000003</v>
      </c>
      <c r="AY1516">
        <v>88.593260000000001</v>
      </c>
      <c r="AZ1516">
        <v>87.93535</v>
      </c>
      <c r="BA1516">
        <v>87.173000000000002</v>
      </c>
      <c r="BB1516">
        <v>83.391350000000003</v>
      </c>
      <c r="BC1516">
        <v>81.505250000000004</v>
      </c>
      <c r="BD1516">
        <v>79.768330000000006</v>
      </c>
      <c r="BE1516">
        <v>78.704930000000004</v>
      </c>
      <c r="BF1516">
        <v>77.741069999999993</v>
      </c>
      <c r="BG1516">
        <v>76.421570000000003</v>
      </c>
      <c r="BH1516">
        <v>-2130.7449999999999</v>
      </c>
      <c r="BI1516">
        <v>-1918.9380000000001</v>
      </c>
      <c r="BJ1516">
        <v>-1708.9079999999999</v>
      </c>
      <c r="BK1516">
        <v>-1651.1990000000001</v>
      </c>
      <c r="BL1516">
        <v>-1335.163</v>
      </c>
      <c r="BM1516">
        <v>-371.84309999999999</v>
      </c>
      <c r="BN1516">
        <v>1641.0740000000001</v>
      </c>
      <c r="BO1516">
        <v>550.83960000000002</v>
      </c>
      <c r="BP1516">
        <v>-1297.5820000000001</v>
      </c>
      <c r="BQ1516">
        <v>-1224.326</v>
      </c>
      <c r="BR1516">
        <v>-272.27379999999999</v>
      </c>
      <c r="BS1516">
        <v>31.449529999999999</v>
      </c>
      <c r="BT1516">
        <v>624.15840000000003</v>
      </c>
      <c r="BU1516">
        <v>1406.0129999999999</v>
      </c>
      <c r="BV1516">
        <v>2247.5169999999998</v>
      </c>
      <c r="BW1516">
        <v>879.81269999999995</v>
      </c>
      <c r="BX1516">
        <v>-656.7</v>
      </c>
      <c r="BY1516">
        <v>-1389.471</v>
      </c>
      <c r="BZ1516">
        <v>-3209.67</v>
      </c>
      <c r="CA1516">
        <v>-3707.7539999999999</v>
      </c>
      <c r="CB1516">
        <v>-3979.5</v>
      </c>
      <c r="CC1516">
        <v>-3764.4740000000002</v>
      </c>
      <c r="CD1516">
        <v>-3443.277</v>
      </c>
      <c r="CE1516">
        <v>-3182.4670000000001</v>
      </c>
      <c r="CF1516" s="20">
        <v>2297.125</v>
      </c>
      <c r="CG1516" s="20">
        <v>2056.9789999999998</v>
      </c>
      <c r="CH1516" s="20">
        <v>2044.7850000000001</v>
      </c>
      <c r="CI1516" s="20">
        <v>2207.0770000000002</v>
      </c>
      <c r="CJ1516" s="20">
        <v>2660.4209999999998</v>
      </c>
      <c r="CK1516" s="20">
        <v>3072.259</v>
      </c>
      <c r="CL1516" s="20">
        <v>4186.0879999999997</v>
      </c>
      <c r="CM1516" s="20">
        <v>3221.3470000000002</v>
      </c>
      <c r="CN1516" s="20">
        <v>1857.4490000000001</v>
      </c>
      <c r="CO1516" s="20">
        <v>900.82150000000001</v>
      </c>
      <c r="CP1516" s="20">
        <v>304.2894</v>
      </c>
      <c r="CQ1516" s="20">
        <v>127.2042</v>
      </c>
      <c r="CR1516" s="20">
        <v>375.06569999999999</v>
      </c>
      <c r="CS1516" s="20">
        <v>1655.296</v>
      </c>
      <c r="CT1516" s="20">
        <v>4043.1089999999999</v>
      </c>
      <c r="CU1516" s="20">
        <v>6338.1329999999998</v>
      </c>
      <c r="CV1516" s="20">
        <v>7936.0219999999999</v>
      </c>
      <c r="CW1516" s="20">
        <v>9733.2880000000005</v>
      </c>
      <c r="CX1516" s="20">
        <v>10734.66</v>
      </c>
      <c r="CY1516" s="20">
        <v>10171.11</v>
      </c>
      <c r="CZ1516" s="20">
        <v>8446.5259999999998</v>
      </c>
      <c r="DA1516" s="20">
        <v>2466.92</v>
      </c>
      <c r="DB1516" s="20">
        <v>3238.8710000000001</v>
      </c>
      <c r="DC1516" s="20">
        <v>3982.2049999999999</v>
      </c>
      <c r="DD1516">
        <v>0</v>
      </c>
      <c r="DE1516">
        <v>0</v>
      </c>
      <c r="DF1516">
        <v>0</v>
      </c>
    </row>
    <row r="1517" spans="1:110" x14ac:dyDescent="0.25">
      <c r="A1517" s="16" t="str">
        <f t="shared" si="23"/>
        <v>Portfolio Adjusted_CPP_0 to 199.99 kW_All_CAISO_1-in-10_MONTHLY SYSTEM PEAK DAY_2023_12</v>
      </c>
      <c r="B1517" t="s">
        <v>195</v>
      </c>
      <c r="C1517" t="s">
        <v>121</v>
      </c>
      <c r="D1517" t="s">
        <v>124</v>
      </c>
      <c r="E1517" t="s">
        <v>7</v>
      </c>
      <c r="F1517" t="s">
        <v>110</v>
      </c>
      <c r="G1517" t="s">
        <v>85</v>
      </c>
      <c r="H1517" t="s">
        <v>20</v>
      </c>
      <c r="I1517">
        <v>2023</v>
      </c>
      <c r="J1517">
        <v>12</v>
      </c>
      <c r="K1517">
        <v>4347</v>
      </c>
      <c r="L1517">
        <v>58362.21</v>
      </c>
      <c r="M1517">
        <v>57153.08</v>
      </c>
      <c r="N1517">
        <v>56582.39</v>
      </c>
      <c r="O1517">
        <v>57262.28</v>
      </c>
      <c r="P1517">
        <v>60686.19</v>
      </c>
      <c r="Q1517">
        <v>68261.3</v>
      </c>
      <c r="R1517">
        <v>79941.119999999995</v>
      </c>
      <c r="S1517">
        <v>87015.63</v>
      </c>
      <c r="T1517">
        <v>92639.63</v>
      </c>
      <c r="U1517">
        <v>95071.05</v>
      </c>
      <c r="V1517">
        <v>96138.78</v>
      </c>
      <c r="W1517">
        <v>96220.3</v>
      </c>
      <c r="X1517">
        <v>95474.34</v>
      </c>
      <c r="Y1517">
        <v>95238.09</v>
      </c>
      <c r="Z1517">
        <v>93754.09</v>
      </c>
      <c r="AA1517">
        <v>91434.33</v>
      </c>
      <c r="AB1517">
        <v>91277.47</v>
      </c>
      <c r="AC1517">
        <v>91450.94</v>
      </c>
      <c r="AD1517">
        <v>86051.77</v>
      </c>
      <c r="AE1517">
        <v>82059.839999999997</v>
      </c>
      <c r="AF1517">
        <v>78139.38</v>
      </c>
      <c r="AG1517">
        <v>73254.84</v>
      </c>
      <c r="AH1517">
        <v>66985.119999999995</v>
      </c>
      <c r="AI1517">
        <v>61903.11</v>
      </c>
      <c r="AJ1517">
        <v>47.435769999999998</v>
      </c>
      <c r="AK1517">
        <v>46.701799999999999</v>
      </c>
      <c r="AL1517">
        <v>46.025640000000003</v>
      </c>
      <c r="AM1517">
        <v>45.396520000000002</v>
      </c>
      <c r="AN1517">
        <v>45.056130000000003</v>
      </c>
      <c r="AO1517">
        <v>44.727420000000002</v>
      </c>
      <c r="AP1517">
        <v>44.889150000000001</v>
      </c>
      <c r="AQ1517">
        <v>44.735849999999999</v>
      </c>
      <c r="AR1517">
        <v>48.078029999999998</v>
      </c>
      <c r="AS1517">
        <v>52.420650000000002</v>
      </c>
      <c r="AT1517">
        <v>55.994210000000002</v>
      </c>
      <c r="AU1517">
        <v>59.067230000000002</v>
      </c>
      <c r="AV1517">
        <v>60.985190000000003</v>
      </c>
      <c r="AW1517">
        <v>61.388060000000003</v>
      </c>
      <c r="AX1517">
        <v>61.245040000000003</v>
      </c>
      <c r="AY1517">
        <v>60.844659999999998</v>
      </c>
      <c r="AZ1517">
        <v>59.733139999999999</v>
      </c>
      <c r="BA1517">
        <v>57.785809999999998</v>
      </c>
      <c r="BB1517">
        <v>55.968730000000001</v>
      </c>
      <c r="BC1517">
        <v>54.443469999999998</v>
      </c>
      <c r="BD1517">
        <v>53.787500000000001</v>
      </c>
      <c r="BE1517">
        <v>52.261980000000001</v>
      </c>
      <c r="BF1517">
        <v>51.080530000000003</v>
      </c>
      <c r="BG1517">
        <v>50.80059</v>
      </c>
      <c r="BH1517">
        <v>-966.70870000000002</v>
      </c>
      <c r="BI1517">
        <v>-873.34029999999996</v>
      </c>
      <c r="BJ1517">
        <v>-781.07929999999999</v>
      </c>
      <c r="BK1517">
        <v>-762.76319999999998</v>
      </c>
      <c r="BL1517">
        <v>-634.72320000000002</v>
      </c>
      <c r="BM1517">
        <v>-184.10249999999999</v>
      </c>
      <c r="BN1517">
        <v>854.87459999999999</v>
      </c>
      <c r="BO1517">
        <v>289.2937</v>
      </c>
      <c r="BP1517">
        <v>-666.98620000000005</v>
      </c>
      <c r="BQ1517">
        <v>-597.24810000000002</v>
      </c>
      <c r="BR1517">
        <v>-125.69540000000001</v>
      </c>
      <c r="BS1517">
        <v>13.83588</v>
      </c>
      <c r="BT1517">
        <v>265.32740000000001</v>
      </c>
      <c r="BU1517">
        <v>585.99940000000004</v>
      </c>
      <c r="BV1517">
        <v>923.24159999999995</v>
      </c>
      <c r="BW1517">
        <v>359.3877</v>
      </c>
      <c r="BX1517">
        <v>-278.5745</v>
      </c>
      <c r="BY1517">
        <v>-626.90129999999999</v>
      </c>
      <c r="BZ1517">
        <v>-1469.886</v>
      </c>
      <c r="CA1517">
        <v>-1680.664</v>
      </c>
      <c r="CB1517">
        <v>-1833.0550000000001</v>
      </c>
      <c r="CC1517">
        <v>-1749.7929999999999</v>
      </c>
      <c r="CD1517">
        <v>-1594.076</v>
      </c>
      <c r="CE1517">
        <v>-1454.979</v>
      </c>
      <c r="CF1517" s="20">
        <v>472.83879999999999</v>
      </c>
      <c r="CG1517" s="20">
        <v>426.06400000000002</v>
      </c>
      <c r="CH1517" s="20">
        <v>427.16989999999998</v>
      </c>
      <c r="CI1517" s="20">
        <v>470.97519999999997</v>
      </c>
      <c r="CJ1517" s="20">
        <v>601.24379999999996</v>
      </c>
      <c r="CK1517" s="20">
        <v>753.10879999999997</v>
      </c>
      <c r="CL1517" s="20">
        <v>1135.944</v>
      </c>
      <c r="CM1517" s="20">
        <v>888.51599999999996</v>
      </c>
      <c r="CN1517" s="20">
        <v>490.77330000000001</v>
      </c>
      <c r="CO1517" s="20">
        <v>214.36519999999999</v>
      </c>
      <c r="CP1517" s="20">
        <v>64.850520000000003</v>
      </c>
      <c r="CQ1517" s="20">
        <v>24.61992</v>
      </c>
      <c r="CR1517" s="20">
        <v>67.776910000000001</v>
      </c>
      <c r="CS1517" s="20">
        <v>287.53539999999998</v>
      </c>
      <c r="CT1517" s="20">
        <v>682.24480000000005</v>
      </c>
      <c r="CU1517" s="20">
        <v>1057.5650000000001</v>
      </c>
      <c r="CV1517" s="20">
        <v>1428.077</v>
      </c>
      <c r="CW1517" s="20">
        <v>1981.34</v>
      </c>
      <c r="CX1517" s="20">
        <v>2251.31</v>
      </c>
      <c r="CY1517" s="20">
        <v>2089.817</v>
      </c>
      <c r="CZ1517" s="20">
        <v>1792.1410000000001</v>
      </c>
      <c r="DA1517" s="20">
        <v>532.99080000000004</v>
      </c>
      <c r="DB1517" s="20">
        <v>694.17269999999996</v>
      </c>
      <c r="DC1517" s="20">
        <v>832.35569999999996</v>
      </c>
      <c r="DD1517">
        <v>0</v>
      </c>
      <c r="DE1517">
        <v>0</v>
      </c>
      <c r="DF1517">
        <v>0</v>
      </c>
    </row>
    <row r="1518" spans="1:110" x14ac:dyDescent="0.25">
      <c r="A1518" s="16" t="str">
        <f t="shared" si="23"/>
        <v>Program Specific_CPP_0 to 199.99 kW_All_CAISO_1-in-10_MONTHLY SYSTEM PEAK DAY_2024_9</v>
      </c>
      <c r="B1518" t="s">
        <v>196</v>
      </c>
      <c r="C1518" t="s">
        <v>121</v>
      </c>
      <c r="D1518" t="s">
        <v>124</v>
      </c>
      <c r="E1518" t="s">
        <v>7</v>
      </c>
      <c r="F1518" t="s">
        <v>110</v>
      </c>
      <c r="G1518" t="s">
        <v>85</v>
      </c>
      <c r="H1518" t="s">
        <v>20</v>
      </c>
      <c r="I1518">
        <v>2024</v>
      </c>
      <c r="J1518">
        <v>9</v>
      </c>
      <c r="K1518">
        <v>4054</v>
      </c>
      <c r="L1518">
        <v>74630.880000000005</v>
      </c>
      <c r="M1518">
        <v>72989.649999999994</v>
      </c>
      <c r="N1518">
        <v>72032.09</v>
      </c>
      <c r="O1518">
        <v>72119.539999999994</v>
      </c>
      <c r="P1518">
        <v>74102.16</v>
      </c>
      <c r="Q1518">
        <v>79588.929999999993</v>
      </c>
      <c r="R1518">
        <v>87968.3</v>
      </c>
      <c r="S1518">
        <v>94544.37</v>
      </c>
      <c r="T1518">
        <v>102362.9</v>
      </c>
      <c r="U1518">
        <v>110245.6</v>
      </c>
      <c r="V1518">
        <v>117427.6</v>
      </c>
      <c r="W1518">
        <v>123046.3</v>
      </c>
      <c r="X1518">
        <v>126202.6</v>
      </c>
      <c r="Y1518">
        <v>128298.1</v>
      </c>
      <c r="Z1518">
        <v>128147.1</v>
      </c>
      <c r="AA1518">
        <v>125785.4</v>
      </c>
      <c r="AB1518">
        <v>121125.3</v>
      </c>
      <c r="AC1518">
        <v>114417</v>
      </c>
      <c r="AD1518">
        <v>106469</v>
      </c>
      <c r="AE1518">
        <v>102775</v>
      </c>
      <c r="AF1518">
        <v>96655.66</v>
      </c>
      <c r="AG1518">
        <v>90194.42</v>
      </c>
      <c r="AH1518">
        <v>83265.41</v>
      </c>
      <c r="AI1518">
        <v>78274.22</v>
      </c>
      <c r="AJ1518">
        <v>76.799080000000004</v>
      </c>
      <c r="AK1518">
        <v>76.227959999999996</v>
      </c>
      <c r="AL1518">
        <v>75.931910000000002</v>
      </c>
      <c r="AM1518">
        <v>76.265360000000001</v>
      </c>
      <c r="AN1518">
        <v>76.73809</v>
      </c>
      <c r="AO1518">
        <v>76.4238</v>
      </c>
      <c r="AP1518">
        <v>76.209590000000006</v>
      </c>
      <c r="AQ1518">
        <v>76.468760000000003</v>
      </c>
      <c r="AR1518">
        <v>78.64667</v>
      </c>
      <c r="AS1518">
        <v>80.607619999999997</v>
      </c>
      <c r="AT1518">
        <v>83.851929999999996</v>
      </c>
      <c r="AU1518">
        <v>87.392780000000002</v>
      </c>
      <c r="AV1518">
        <v>88.951049999999995</v>
      </c>
      <c r="AW1518">
        <v>88.877740000000003</v>
      </c>
      <c r="AX1518">
        <v>88.524500000000003</v>
      </c>
      <c r="AY1518">
        <v>88.597099999999998</v>
      </c>
      <c r="AZ1518">
        <v>87.937839999999994</v>
      </c>
      <c r="BA1518">
        <v>87.174710000000005</v>
      </c>
      <c r="BB1518">
        <v>83.394149999999996</v>
      </c>
      <c r="BC1518">
        <v>81.506680000000003</v>
      </c>
      <c r="BD1518">
        <v>79.768450000000001</v>
      </c>
      <c r="BE1518">
        <v>78.704809999999995</v>
      </c>
      <c r="BF1518">
        <v>77.740200000000002</v>
      </c>
      <c r="BG1518">
        <v>76.419970000000006</v>
      </c>
      <c r="BH1518">
        <v>-1236.182</v>
      </c>
      <c r="BI1518">
        <v>-1115.3340000000001</v>
      </c>
      <c r="BJ1518">
        <v>-994.35109999999997</v>
      </c>
      <c r="BK1518">
        <v>-960.66959999999995</v>
      </c>
      <c r="BL1518">
        <v>-775.04219999999998</v>
      </c>
      <c r="BM1518">
        <v>-214.6534</v>
      </c>
      <c r="BN1518">
        <v>940.71579999999994</v>
      </c>
      <c r="BO1518">
        <v>314.32389999999998</v>
      </c>
      <c r="BP1518">
        <v>-736.99149999999997</v>
      </c>
      <c r="BQ1518">
        <v>-692.57680000000005</v>
      </c>
      <c r="BR1518">
        <v>-153.5292</v>
      </c>
      <c r="BS1518">
        <v>17.693290000000001</v>
      </c>
      <c r="BT1518">
        <v>350.72269999999997</v>
      </c>
      <c r="BU1518">
        <v>789.41769999999997</v>
      </c>
      <c r="BV1518">
        <v>1261.9259999999999</v>
      </c>
      <c r="BW1518">
        <v>494.40649999999999</v>
      </c>
      <c r="BX1518">
        <v>-369.6687</v>
      </c>
      <c r="BY1518">
        <v>-784.33519999999999</v>
      </c>
      <c r="BZ1518">
        <v>-1818.6420000000001</v>
      </c>
      <c r="CA1518">
        <v>-2104.931</v>
      </c>
      <c r="CB1518">
        <v>-2267.4250000000002</v>
      </c>
      <c r="CC1518">
        <v>-2154.4180000000001</v>
      </c>
      <c r="CD1518">
        <v>-1981.5050000000001</v>
      </c>
      <c r="CE1518">
        <v>-1839.7670000000001</v>
      </c>
      <c r="CF1518" s="20">
        <v>773.19119999999998</v>
      </c>
      <c r="CG1518" s="20">
        <v>694.89319999999998</v>
      </c>
      <c r="CH1518" s="20">
        <v>692.29300000000001</v>
      </c>
      <c r="CI1518" s="20">
        <v>747.07920000000001</v>
      </c>
      <c r="CJ1518" s="20">
        <v>896.46360000000004</v>
      </c>
      <c r="CK1518" s="20">
        <v>1023.797</v>
      </c>
      <c r="CL1518" s="20">
        <v>1375.5260000000001</v>
      </c>
      <c r="CM1518" s="20">
        <v>1048.9190000000001</v>
      </c>
      <c r="CN1518" s="20">
        <v>599.20060000000001</v>
      </c>
      <c r="CO1518" s="20">
        <v>288.25749999999999</v>
      </c>
      <c r="CP1518" s="20">
        <v>96.751320000000007</v>
      </c>
      <c r="CQ1518" s="20">
        <v>40.261560000000003</v>
      </c>
      <c r="CR1518" s="20">
        <v>118.4255</v>
      </c>
      <c r="CS1518" s="20">
        <v>521.80799999999999</v>
      </c>
      <c r="CT1518" s="20">
        <v>1274.6099999999999</v>
      </c>
      <c r="CU1518" s="20">
        <v>2001.47</v>
      </c>
      <c r="CV1518" s="20">
        <v>2514.7469999999998</v>
      </c>
      <c r="CW1518" s="20">
        <v>3101.4450000000002</v>
      </c>
      <c r="CX1518" s="20">
        <v>3446.373</v>
      </c>
      <c r="CY1518" s="20">
        <v>3278.0990000000002</v>
      </c>
      <c r="CZ1518" s="20">
        <v>2742.123</v>
      </c>
      <c r="DA1518" s="20">
        <v>807.99099999999999</v>
      </c>
      <c r="DB1518" s="20">
        <v>1072.606</v>
      </c>
      <c r="DC1518" s="20">
        <v>1330.827</v>
      </c>
      <c r="DD1518">
        <v>0</v>
      </c>
      <c r="DE1518">
        <v>0</v>
      </c>
      <c r="DF1518">
        <v>0</v>
      </c>
    </row>
    <row r="1519" spans="1:110" x14ac:dyDescent="0.25">
      <c r="A1519" s="16" t="str">
        <f t="shared" si="23"/>
        <v>Portfolio Adjusted_CPP_0 to 199.99 kW_All_CAISO_1-in-10_MONTHLY SYSTEM PEAK DAY_2023_3</v>
      </c>
      <c r="B1519" t="s">
        <v>195</v>
      </c>
      <c r="C1519" t="s">
        <v>121</v>
      </c>
      <c r="D1519" t="s">
        <v>124</v>
      </c>
      <c r="E1519" t="s">
        <v>7</v>
      </c>
      <c r="F1519" t="s">
        <v>110</v>
      </c>
      <c r="G1519" t="s">
        <v>85</v>
      </c>
      <c r="H1519" t="s">
        <v>20</v>
      </c>
      <c r="I1519">
        <v>2023</v>
      </c>
      <c r="J1519">
        <v>3</v>
      </c>
      <c r="K1519">
        <v>4347</v>
      </c>
      <c r="L1519">
        <v>73831.149999999994</v>
      </c>
      <c r="M1519">
        <v>72619.09</v>
      </c>
      <c r="N1519">
        <v>72080.31</v>
      </c>
      <c r="O1519">
        <v>72584.179999999993</v>
      </c>
      <c r="P1519">
        <v>75310.16</v>
      </c>
      <c r="Q1519">
        <v>82326.880000000005</v>
      </c>
      <c r="R1519">
        <v>91113.4</v>
      </c>
      <c r="S1519">
        <v>95658.8</v>
      </c>
      <c r="T1519">
        <v>98506.5</v>
      </c>
      <c r="U1519">
        <v>100944.2</v>
      </c>
      <c r="V1519">
        <v>103288</v>
      </c>
      <c r="W1519">
        <v>104895.1</v>
      </c>
      <c r="X1519">
        <v>105759.8</v>
      </c>
      <c r="Y1519">
        <v>106673.4</v>
      </c>
      <c r="Z1519">
        <v>106325.7</v>
      </c>
      <c r="AA1519">
        <v>104517.2</v>
      </c>
      <c r="AB1519">
        <v>100920.7</v>
      </c>
      <c r="AC1519">
        <v>96678.27</v>
      </c>
      <c r="AD1519">
        <v>93213.28</v>
      </c>
      <c r="AE1519">
        <v>91951.8</v>
      </c>
      <c r="AF1519">
        <v>88437.9</v>
      </c>
      <c r="AG1519">
        <v>84105.16</v>
      </c>
      <c r="AH1519">
        <v>79352.3</v>
      </c>
      <c r="AI1519">
        <v>75727.86</v>
      </c>
      <c r="AJ1519">
        <v>60.28866</v>
      </c>
      <c r="AK1519">
        <v>58.89725</v>
      </c>
      <c r="AL1519">
        <v>57.807340000000003</v>
      </c>
      <c r="AM1519">
        <v>57.052599999999998</v>
      </c>
      <c r="AN1519">
        <v>56.088259999999998</v>
      </c>
      <c r="AO1519">
        <v>55.282409999999999</v>
      </c>
      <c r="AP1519">
        <v>55.515050000000002</v>
      </c>
      <c r="AQ1519">
        <v>55.27169</v>
      </c>
      <c r="AR1519">
        <v>61.234020000000001</v>
      </c>
      <c r="AS1519">
        <v>69.537999999999997</v>
      </c>
      <c r="AT1519">
        <v>75.948859999999996</v>
      </c>
      <c r="AU1519">
        <v>81.779070000000004</v>
      </c>
      <c r="AV1519">
        <v>83.364249999999998</v>
      </c>
      <c r="AW1519">
        <v>85.040270000000007</v>
      </c>
      <c r="AX1519">
        <v>84.035330000000002</v>
      </c>
      <c r="AY1519">
        <v>84.00658</v>
      </c>
      <c r="AZ1519">
        <v>83.378569999999996</v>
      </c>
      <c r="BA1519">
        <v>81.97054</v>
      </c>
      <c r="BB1519">
        <v>79.527100000000004</v>
      </c>
      <c r="BC1519">
        <v>75.173339999999996</v>
      </c>
      <c r="BD1519">
        <v>71.193070000000006</v>
      </c>
      <c r="BE1519">
        <v>68.172730000000001</v>
      </c>
      <c r="BF1519">
        <v>66.416690000000003</v>
      </c>
      <c r="BG1519">
        <v>63.765459999999997</v>
      </c>
      <c r="BH1519">
        <v>-1222.9349999999999</v>
      </c>
      <c r="BI1519">
        <v>-1109.672</v>
      </c>
      <c r="BJ1519">
        <v>-995.01689999999996</v>
      </c>
      <c r="BK1519">
        <v>-966.85879999999997</v>
      </c>
      <c r="BL1519">
        <v>-787.67679999999996</v>
      </c>
      <c r="BM1519">
        <v>-222.0377</v>
      </c>
      <c r="BN1519">
        <v>974.34879999999998</v>
      </c>
      <c r="BO1519">
        <v>318.029</v>
      </c>
      <c r="BP1519">
        <v>-709.22640000000001</v>
      </c>
      <c r="BQ1519">
        <v>-634.14419999999996</v>
      </c>
      <c r="BR1519">
        <v>-135.04239999999999</v>
      </c>
      <c r="BS1519">
        <v>15.083270000000001</v>
      </c>
      <c r="BT1519">
        <v>293.911</v>
      </c>
      <c r="BU1519">
        <v>656.36059999999998</v>
      </c>
      <c r="BV1519">
        <v>1047.0409999999999</v>
      </c>
      <c r="BW1519">
        <v>410.81079999999997</v>
      </c>
      <c r="BX1519">
        <v>-308.00510000000003</v>
      </c>
      <c r="BY1519">
        <v>-662.73490000000004</v>
      </c>
      <c r="BZ1519">
        <v>-1592.2149999999999</v>
      </c>
      <c r="CA1519">
        <v>-1883.261</v>
      </c>
      <c r="CB1519">
        <v>-2074.6460000000002</v>
      </c>
      <c r="CC1519">
        <v>-2008.9680000000001</v>
      </c>
      <c r="CD1519">
        <v>-1888.383</v>
      </c>
      <c r="CE1519">
        <v>-1779.9169999999999</v>
      </c>
      <c r="CF1519" s="20">
        <v>756.70910000000003</v>
      </c>
      <c r="CG1519" s="20">
        <v>687.85550000000001</v>
      </c>
      <c r="CH1519" s="20">
        <v>693.22029999999995</v>
      </c>
      <c r="CI1519" s="20">
        <v>756.73649999999998</v>
      </c>
      <c r="CJ1519" s="20">
        <v>925.92970000000003</v>
      </c>
      <c r="CK1519" s="20">
        <v>1095.4490000000001</v>
      </c>
      <c r="CL1519" s="20">
        <v>1475.6420000000001</v>
      </c>
      <c r="CM1519" s="20">
        <v>1073.7929999999999</v>
      </c>
      <c r="CN1519" s="20">
        <v>554.90300000000002</v>
      </c>
      <c r="CO1519" s="20">
        <v>241.66890000000001</v>
      </c>
      <c r="CP1519" s="20">
        <v>74.854110000000006</v>
      </c>
      <c r="CQ1519" s="20">
        <v>29.2593</v>
      </c>
      <c r="CR1519" s="20">
        <v>83.166679999999999</v>
      </c>
      <c r="CS1519" s="20">
        <v>360.72969999999998</v>
      </c>
      <c r="CT1519" s="20">
        <v>877.4787</v>
      </c>
      <c r="CU1519" s="20">
        <v>1381.8620000000001</v>
      </c>
      <c r="CV1519" s="20">
        <v>1745.761</v>
      </c>
      <c r="CW1519" s="20">
        <v>2214.3200000000002</v>
      </c>
      <c r="CX1519" s="20">
        <v>2641.625</v>
      </c>
      <c r="CY1519" s="20">
        <v>2624.0219999999999</v>
      </c>
      <c r="CZ1519" s="20">
        <v>2295.6689999999999</v>
      </c>
      <c r="DA1519" s="20">
        <v>702.57449999999994</v>
      </c>
      <c r="DB1519" s="20">
        <v>974.15940000000001</v>
      </c>
      <c r="DC1519" s="20">
        <v>1245.6479999999999</v>
      </c>
      <c r="DD1519">
        <v>0</v>
      </c>
      <c r="DE1519">
        <v>0</v>
      </c>
      <c r="DF1519">
        <v>0</v>
      </c>
    </row>
    <row r="1520" spans="1:110" x14ac:dyDescent="0.25">
      <c r="A1520" s="16" t="str">
        <f t="shared" si="23"/>
        <v>Program Specific_CPP_0 to 199.99 kW_All_CAISO_1-in-10_MONTHLY SYSTEM PEAK DAY_2024_1</v>
      </c>
      <c r="B1520" t="s">
        <v>196</v>
      </c>
      <c r="C1520" t="s">
        <v>121</v>
      </c>
      <c r="D1520" t="s">
        <v>124</v>
      </c>
      <c r="E1520" t="s">
        <v>7</v>
      </c>
      <c r="F1520" t="s">
        <v>110</v>
      </c>
      <c r="G1520" t="s">
        <v>85</v>
      </c>
      <c r="H1520" t="s">
        <v>20</v>
      </c>
      <c r="I1520">
        <v>2024</v>
      </c>
      <c r="J1520">
        <v>1</v>
      </c>
      <c r="K1520">
        <v>4054</v>
      </c>
      <c r="L1520">
        <v>53905.31</v>
      </c>
      <c r="M1520">
        <v>52828.07</v>
      </c>
      <c r="N1520">
        <v>52425.37</v>
      </c>
      <c r="O1520">
        <v>53062.75</v>
      </c>
      <c r="P1520">
        <v>56278.06</v>
      </c>
      <c r="Q1520">
        <v>63529.82</v>
      </c>
      <c r="R1520">
        <v>75311.61</v>
      </c>
      <c r="S1520">
        <v>82506.87</v>
      </c>
      <c r="T1520">
        <v>88013.84</v>
      </c>
      <c r="U1520">
        <v>90056.37</v>
      </c>
      <c r="V1520">
        <v>91083.27</v>
      </c>
      <c r="W1520">
        <v>91133.5</v>
      </c>
      <c r="X1520">
        <v>90513.88</v>
      </c>
      <c r="Y1520">
        <v>90185.2</v>
      </c>
      <c r="Z1520">
        <v>89364.3</v>
      </c>
      <c r="AA1520">
        <v>86875.8</v>
      </c>
      <c r="AB1520">
        <v>85408.05</v>
      </c>
      <c r="AC1520">
        <v>85831.039999999994</v>
      </c>
      <c r="AD1520">
        <v>81219.05</v>
      </c>
      <c r="AE1520">
        <v>77343.53</v>
      </c>
      <c r="AF1520">
        <v>73510.03</v>
      </c>
      <c r="AG1520">
        <v>68464.27</v>
      </c>
      <c r="AH1520">
        <v>62070.82</v>
      </c>
      <c r="AI1520">
        <v>57349</v>
      </c>
      <c r="AJ1520">
        <v>47.762360000000001</v>
      </c>
      <c r="AK1520">
        <v>47.586579999999998</v>
      </c>
      <c r="AL1520">
        <v>47.205919999999999</v>
      </c>
      <c r="AM1520">
        <v>46.116779999999999</v>
      </c>
      <c r="AN1520">
        <v>46.097769999999997</v>
      </c>
      <c r="AO1520">
        <v>44.832059999999998</v>
      </c>
      <c r="AP1520">
        <v>44.18338</v>
      </c>
      <c r="AQ1520">
        <v>43.850160000000002</v>
      </c>
      <c r="AR1520">
        <v>46.82996</v>
      </c>
      <c r="AS1520">
        <v>51.004330000000003</v>
      </c>
      <c r="AT1520">
        <v>53.618569999999998</v>
      </c>
      <c r="AU1520">
        <v>55.472589999999997</v>
      </c>
      <c r="AV1520">
        <v>56.351399999999998</v>
      </c>
      <c r="AW1520">
        <v>56.746920000000003</v>
      </c>
      <c r="AX1520">
        <v>55.942880000000002</v>
      </c>
      <c r="AY1520">
        <v>55.304450000000003</v>
      </c>
      <c r="AZ1520">
        <v>54.170929999999998</v>
      </c>
      <c r="BA1520">
        <v>52.334940000000003</v>
      </c>
      <c r="BB1520">
        <v>50.731969999999997</v>
      </c>
      <c r="BC1520">
        <v>48.947839999999999</v>
      </c>
      <c r="BD1520">
        <v>47.596580000000003</v>
      </c>
      <c r="BE1520">
        <v>47.091329999999999</v>
      </c>
      <c r="BF1520">
        <v>46.83943</v>
      </c>
      <c r="BG1520">
        <v>46.499940000000002</v>
      </c>
      <c r="BH1520">
        <v>-892.88490000000002</v>
      </c>
      <c r="BI1520">
        <v>-807.25099999999998</v>
      </c>
      <c r="BJ1520">
        <v>-723.69460000000004</v>
      </c>
      <c r="BK1520">
        <v>-706.82330000000002</v>
      </c>
      <c r="BL1520">
        <v>-588.61810000000003</v>
      </c>
      <c r="BM1520">
        <v>-171.3416</v>
      </c>
      <c r="BN1520">
        <v>805.36760000000004</v>
      </c>
      <c r="BO1520">
        <v>274.30380000000002</v>
      </c>
      <c r="BP1520">
        <v>-633.68150000000003</v>
      </c>
      <c r="BQ1520">
        <v>-565.74530000000004</v>
      </c>
      <c r="BR1520">
        <v>-119.0856</v>
      </c>
      <c r="BS1520">
        <v>13.104430000000001</v>
      </c>
      <c r="BT1520">
        <v>251.542</v>
      </c>
      <c r="BU1520">
        <v>554.90890000000002</v>
      </c>
      <c r="BV1520">
        <v>880.01319999999998</v>
      </c>
      <c r="BW1520">
        <v>341.47019999999998</v>
      </c>
      <c r="BX1520">
        <v>-260.66129999999998</v>
      </c>
      <c r="BY1520">
        <v>-588.37660000000005</v>
      </c>
      <c r="BZ1520">
        <v>-1387.337</v>
      </c>
      <c r="CA1520">
        <v>-1584.07</v>
      </c>
      <c r="CB1520">
        <v>-1724.4570000000001</v>
      </c>
      <c r="CC1520">
        <v>-1635.364</v>
      </c>
      <c r="CD1520">
        <v>-1477.1279999999999</v>
      </c>
      <c r="CE1520">
        <v>-1347.9380000000001</v>
      </c>
      <c r="CF1520" s="20">
        <v>403.37860000000001</v>
      </c>
      <c r="CG1520" s="20">
        <v>364.01990000000001</v>
      </c>
      <c r="CH1520" s="20">
        <v>366.70850000000002</v>
      </c>
      <c r="CI1520" s="20">
        <v>404.4271</v>
      </c>
      <c r="CJ1520" s="20">
        <v>517.06979999999999</v>
      </c>
      <c r="CK1520" s="20">
        <v>652.32479999999998</v>
      </c>
      <c r="CL1520" s="20">
        <v>1008.1849999999999</v>
      </c>
      <c r="CM1520" s="20">
        <v>798.82349999999997</v>
      </c>
      <c r="CN1520" s="20">
        <v>442.9853</v>
      </c>
      <c r="CO1520" s="20">
        <v>192.3476</v>
      </c>
      <c r="CP1520" s="20">
        <v>58.209440000000001</v>
      </c>
      <c r="CQ1520" s="20">
        <v>22.085609999999999</v>
      </c>
      <c r="CR1520" s="20">
        <v>60.91704</v>
      </c>
      <c r="CS1520" s="20">
        <v>257.83409999999998</v>
      </c>
      <c r="CT1520" s="20">
        <v>619.8519</v>
      </c>
      <c r="CU1520" s="20">
        <v>954.74260000000004</v>
      </c>
      <c r="CV1520" s="20">
        <v>1250.3219999999999</v>
      </c>
      <c r="CW1520" s="20">
        <v>1745.3050000000001</v>
      </c>
      <c r="CX1520" s="20">
        <v>2005.54</v>
      </c>
      <c r="CY1520" s="20">
        <v>1856.5</v>
      </c>
      <c r="CZ1520" s="20">
        <v>1586.0820000000001</v>
      </c>
      <c r="DA1520" s="20">
        <v>465.55939999999998</v>
      </c>
      <c r="DB1520" s="20">
        <v>596.05439999999999</v>
      </c>
      <c r="DC1520" s="20">
        <v>714.39070000000004</v>
      </c>
      <c r="DD1520">
        <v>0</v>
      </c>
      <c r="DE1520">
        <v>0</v>
      </c>
      <c r="DF1520">
        <v>0</v>
      </c>
    </row>
    <row r="1521" spans="1:110" x14ac:dyDescent="0.25">
      <c r="A1521" s="16" t="str">
        <f t="shared" si="23"/>
        <v>Portfolio Adjusted_CPP_0 to 199.99 kW_All_CAISO_1-in-10_MONTHLY SYSTEM PEAK DAY_2026_7</v>
      </c>
      <c r="B1521" t="s">
        <v>195</v>
      </c>
      <c r="C1521" t="s">
        <v>121</v>
      </c>
      <c r="D1521" t="s">
        <v>124</v>
      </c>
      <c r="E1521" t="s">
        <v>7</v>
      </c>
      <c r="F1521" t="s">
        <v>110</v>
      </c>
      <c r="G1521" t="s">
        <v>85</v>
      </c>
      <c r="H1521" t="s">
        <v>20</v>
      </c>
      <c r="I1521">
        <v>2026</v>
      </c>
      <c r="J1521">
        <v>7</v>
      </c>
      <c r="K1521">
        <v>3640</v>
      </c>
      <c r="L1521">
        <v>65225.7</v>
      </c>
      <c r="M1521">
        <v>63689.63</v>
      </c>
      <c r="N1521">
        <v>62948.06</v>
      </c>
      <c r="O1521">
        <v>62981.02</v>
      </c>
      <c r="P1521">
        <v>64568.89</v>
      </c>
      <c r="Q1521">
        <v>69224.66</v>
      </c>
      <c r="R1521">
        <v>75078.27</v>
      </c>
      <c r="S1521">
        <v>81602.070000000007</v>
      </c>
      <c r="T1521">
        <v>88051.27</v>
      </c>
      <c r="U1521">
        <v>94183.5</v>
      </c>
      <c r="V1521">
        <v>99480.14</v>
      </c>
      <c r="W1521">
        <v>103158.5</v>
      </c>
      <c r="X1521">
        <v>104979.2</v>
      </c>
      <c r="Y1521">
        <v>106423.3</v>
      </c>
      <c r="Z1521">
        <v>106314.9</v>
      </c>
      <c r="AA1521">
        <v>104678.2</v>
      </c>
      <c r="AB1521">
        <v>101620.7</v>
      </c>
      <c r="AC1521">
        <v>96776.38</v>
      </c>
      <c r="AD1521">
        <v>90220.22</v>
      </c>
      <c r="AE1521">
        <v>85956.88</v>
      </c>
      <c r="AF1521">
        <v>83054.61</v>
      </c>
      <c r="AG1521">
        <v>78000.55</v>
      </c>
      <c r="AH1521">
        <v>72387.28</v>
      </c>
      <c r="AI1521">
        <v>68265.73</v>
      </c>
      <c r="AJ1521">
        <v>69.565209999999993</v>
      </c>
      <c r="AK1521">
        <v>69.222790000000003</v>
      </c>
      <c r="AL1521">
        <v>68.784499999999994</v>
      </c>
      <c r="AM1521">
        <v>67.89537</v>
      </c>
      <c r="AN1521">
        <v>67.885059999999996</v>
      </c>
      <c r="AO1521">
        <v>67.534149999999997</v>
      </c>
      <c r="AP1521">
        <v>67.604579999999999</v>
      </c>
      <c r="AQ1521">
        <v>69.340879999999999</v>
      </c>
      <c r="AR1521">
        <v>72.786720000000003</v>
      </c>
      <c r="AS1521">
        <v>77.090400000000002</v>
      </c>
      <c r="AT1521">
        <v>79.99203</v>
      </c>
      <c r="AU1521">
        <v>82.330309999999997</v>
      </c>
      <c r="AV1521">
        <v>83.425460000000001</v>
      </c>
      <c r="AW1521">
        <v>85.725399999999993</v>
      </c>
      <c r="AX1521">
        <v>85.082790000000003</v>
      </c>
      <c r="AY1521">
        <v>85.168670000000006</v>
      </c>
      <c r="AZ1521">
        <v>84.688689999999994</v>
      </c>
      <c r="BA1521">
        <v>81.570120000000003</v>
      </c>
      <c r="BB1521">
        <v>79.878810000000001</v>
      </c>
      <c r="BC1521">
        <v>76.661789999999996</v>
      </c>
      <c r="BD1521">
        <v>74.0124</v>
      </c>
      <c r="BE1521">
        <v>72.857789999999994</v>
      </c>
      <c r="BF1521">
        <v>72.451210000000003</v>
      </c>
      <c r="BG1521">
        <v>71.811639999999997</v>
      </c>
      <c r="BH1521">
        <v>-1080.395</v>
      </c>
      <c r="BI1521">
        <v>-973.22349999999994</v>
      </c>
      <c r="BJ1521">
        <v>-868.95270000000005</v>
      </c>
      <c r="BK1521">
        <v>-838.93979999999999</v>
      </c>
      <c r="BL1521">
        <v>-675.33280000000002</v>
      </c>
      <c r="BM1521">
        <v>-186.70070000000001</v>
      </c>
      <c r="BN1521">
        <v>802.8723</v>
      </c>
      <c r="BO1521">
        <v>271.29570000000001</v>
      </c>
      <c r="BP1521">
        <v>-633.95090000000005</v>
      </c>
      <c r="BQ1521">
        <v>-591.67240000000004</v>
      </c>
      <c r="BR1521">
        <v>-130.06399999999999</v>
      </c>
      <c r="BS1521">
        <v>14.833550000000001</v>
      </c>
      <c r="BT1521">
        <v>291.74189999999999</v>
      </c>
      <c r="BU1521">
        <v>654.82219999999995</v>
      </c>
      <c r="BV1521">
        <v>1046.934</v>
      </c>
      <c r="BW1521">
        <v>411.4436</v>
      </c>
      <c r="BX1521">
        <v>-310.14170000000001</v>
      </c>
      <c r="BY1521">
        <v>-663.40750000000003</v>
      </c>
      <c r="BZ1521">
        <v>-1541.0889999999999</v>
      </c>
      <c r="CA1521">
        <v>-1760.479</v>
      </c>
      <c r="CB1521">
        <v>-1948.3610000000001</v>
      </c>
      <c r="CC1521">
        <v>-1863.1510000000001</v>
      </c>
      <c r="CD1521">
        <v>-1722.633</v>
      </c>
      <c r="CE1521">
        <v>-1604.5260000000001</v>
      </c>
      <c r="CF1521" s="20">
        <v>590.59140000000002</v>
      </c>
      <c r="CG1521" s="20">
        <v>529.0942</v>
      </c>
      <c r="CH1521" s="20">
        <v>528.69190000000003</v>
      </c>
      <c r="CI1521" s="20">
        <v>569.74440000000004</v>
      </c>
      <c r="CJ1521" s="20">
        <v>680.64009999999996</v>
      </c>
      <c r="CK1521" s="20">
        <v>774.51570000000004</v>
      </c>
      <c r="CL1521" s="20">
        <v>1001.948</v>
      </c>
      <c r="CM1521" s="20">
        <v>781.39930000000004</v>
      </c>
      <c r="CN1521" s="20">
        <v>443.3621</v>
      </c>
      <c r="CO1521" s="20">
        <v>210.38149999999999</v>
      </c>
      <c r="CP1521" s="20">
        <v>69.436689999999999</v>
      </c>
      <c r="CQ1521" s="20">
        <v>28.298500000000001</v>
      </c>
      <c r="CR1521" s="20">
        <v>81.943629999999999</v>
      </c>
      <c r="CS1521" s="20">
        <v>359.04070000000002</v>
      </c>
      <c r="CT1521" s="20">
        <v>877.3</v>
      </c>
      <c r="CU1521" s="20">
        <v>1386.1220000000001</v>
      </c>
      <c r="CV1521" s="20">
        <v>1770.0640000000001</v>
      </c>
      <c r="CW1521" s="20">
        <v>2218.8159999999998</v>
      </c>
      <c r="CX1521" s="20">
        <v>2474.7049999999999</v>
      </c>
      <c r="CY1521" s="20">
        <v>2293.0219999999999</v>
      </c>
      <c r="CZ1521" s="20">
        <v>2024.6959999999999</v>
      </c>
      <c r="DA1521" s="20">
        <v>604.28589999999997</v>
      </c>
      <c r="DB1521" s="20">
        <v>810.65380000000005</v>
      </c>
      <c r="DC1521" s="20">
        <v>1012.254</v>
      </c>
      <c r="DD1521">
        <v>0</v>
      </c>
      <c r="DE1521">
        <v>0</v>
      </c>
      <c r="DF1521">
        <v>0</v>
      </c>
    </row>
    <row r="1522" spans="1:110" x14ac:dyDescent="0.25">
      <c r="A1522" s="16" t="str">
        <f t="shared" si="23"/>
        <v>Program Specific_CPP_0 to 199.99 kW_All_CAISO_1-in-10_MONTHLY SYSTEM PEAK DAY_2028_6</v>
      </c>
      <c r="B1522" t="s">
        <v>196</v>
      </c>
      <c r="C1522" t="s">
        <v>121</v>
      </c>
      <c r="D1522" t="s">
        <v>124</v>
      </c>
      <c r="E1522" t="s">
        <v>7</v>
      </c>
      <c r="F1522" t="s">
        <v>110</v>
      </c>
      <c r="G1522" t="s">
        <v>85</v>
      </c>
      <c r="H1522" t="s">
        <v>20</v>
      </c>
      <c r="I1522">
        <v>2028</v>
      </c>
      <c r="J1522">
        <v>6</v>
      </c>
      <c r="K1522">
        <v>3301</v>
      </c>
      <c r="L1522">
        <v>57143.66</v>
      </c>
      <c r="M1522">
        <v>55959.96</v>
      </c>
      <c r="N1522">
        <v>55328.93</v>
      </c>
      <c r="O1522">
        <v>55367.45</v>
      </c>
      <c r="P1522">
        <v>56722.42</v>
      </c>
      <c r="Q1522">
        <v>60336.78</v>
      </c>
      <c r="R1522">
        <v>65147.63</v>
      </c>
      <c r="S1522">
        <v>70629.45</v>
      </c>
      <c r="T1522">
        <v>76183.649999999994</v>
      </c>
      <c r="U1522">
        <v>81009.8</v>
      </c>
      <c r="V1522">
        <v>84894.12</v>
      </c>
      <c r="W1522">
        <v>87856.91</v>
      </c>
      <c r="X1522">
        <v>89599.66</v>
      </c>
      <c r="Y1522">
        <v>91036.87</v>
      </c>
      <c r="Z1522">
        <v>91095.7</v>
      </c>
      <c r="AA1522">
        <v>89701.69</v>
      </c>
      <c r="AB1522">
        <v>87142.45</v>
      </c>
      <c r="AC1522">
        <v>82939.67</v>
      </c>
      <c r="AD1522">
        <v>77427.19</v>
      </c>
      <c r="AE1522">
        <v>74196.13</v>
      </c>
      <c r="AF1522">
        <v>72001.27</v>
      </c>
      <c r="AG1522">
        <v>67785.34</v>
      </c>
      <c r="AH1522">
        <v>63129.38</v>
      </c>
      <c r="AI1522">
        <v>59715.21</v>
      </c>
      <c r="AJ1522">
        <v>71.555359999999993</v>
      </c>
      <c r="AK1522">
        <v>71.234560000000002</v>
      </c>
      <c r="AL1522">
        <v>70.212959999999995</v>
      </c>
      <c r="AM1522">
        <v>68.892129999999995</v>
      </c>
      <c r="AN1522">
        <v>68.231470000000002</v>
      </c>
      <c r="AO1522">
        <v>68.040769999999995</v>
      </c>
      <c r="AP1522">
        <v>67.635409999999993</v>
      </c>
      <c r="AQ1522">
        <v>73.037310000000005</v>
      </c>
      <c r="AR1522">
        <v>79.271320000000003</v>
      </c>
      <c r="AS1522">
        <v>84.567679999999996</v>
      </c>
      <c r="AT1522">
        <v>89.190669999999997</v>
      </c>
      <c r="AU1522">
        <v>91.963700000000003</v>
      </c>
      <c r="AV1522">
        <v>93.083969999999994</v>
      </c>
      <c r="AW1522">
        <v>90.250389999999996</v>
      </c>
      <c r="AX1522">
        <v>88.415419999999997</v>
      </c>
      <c r="AY1522">
        <v>89.437190000000001</v>
      </c>
      <c r="AZ1522">
        <v>89.724270000000004</v>
      </c>
      <c r="BA1522">
        <v>87.705219999999997</v>
      </c>
      <c r="BB1522">
        <v>86.207700000000003</v>
      </c>
      <c r="BC1522">
        <v>81.246690000000001</v>
      </c>
      <c r="BD1522">
        <v>76.876559999999998</v>
      </c>
      <c r="BE1522">
        <v>74.238650000000007</v>
      </c>
      <c r="BF1522">
        <v>73.037040000000005</v>
      </c>
      <c r="BG1522">
        <v>71.716070000000002</v>
      </c>
      <c r="BH1522">
        <v>-946.52470000000005</v>
      </c>
      <c r="BI1522">
        <v>-855.10850000000005</v>
      </c>
      <c r="BJ1522">
        <v>-763.77610000000004</v>
      </c>
      <c r="BK1522">
        <v>-737.5231</v>
      </c>
      <c r="BL1522">
        <v>-593.26570000000004</v>
      </c>
      <c r="BM1522">
        <v>-162.72989999999999</v>
      </c>
      <c r="BN1522">
        <v>696.67600000000004</v>
      </c>
      <c r="BO1522">
        <v>234.8159</v>
      </c>
      <c r="BP1522">
        <v>-548.50649999999996</v>
      </c>
      <c r="BQ1522">
        <v>-508.91359999999997</v>
      </c>
      <c r="BR1522">
        <v>-110.9937</v>
      </c>
      <c r="BS1522">
        <v>12.633279999999999</v>
      </c>
      <c r="BT1522">
        <v>249.00139999999999</v>
      </c>
      <c r="BU1522">
        <v>560.14930000000004</v>
      </c>
      <c r="BV1522">
        <v>897.06320000000005</v>
      </c>
      <c r="BW1522">
        <v>352.57749999999999</v>
      </c>
      <c r="BX1522">
        <v>-265.95460000000003</v>
      </c>
      <c r="BY1522">
        <v>-568.55610000000001</v>
      </c>
      <c r="BZ1522">
        <v>-1322.566</v>
      </c>
      <c r="CA1522">
        <v>-1519.6079999999999</v>
      </c>
      <c r="CB1522">
        <v>-1689.0630000000001</v>
      </c>
      <c r="CC1522">
        <v>-1619.146</v>
      </c>
      <c r="CD1522">
        <v>-1502.319</v>
      </c>
      <c r="CE1522">
        <v>-1403.5540000000001</v>
      </c>
      <c r="CF1522" s="20">
        <v>453.30009999999999</v>
      </c>
      <c r="CG1522" s="20">
        <v>408.46069999999997</v>
      </c>
      <c r="CH1522" s="20">
        <v>408.45339999999999</v>
      </c>
      <c r="CI1522" s="20">
        <v>440.32139999999998</v>
      </c>
      <c r="CJ1522" s="20">
        <v>525.26750000000004</v>
      </c>
      <c r="CK1522" s="20">
        <v>588.40030000000002</v>
      </c>
      <c r="CL1522" s="20">
        <v>754.42100000000005</v>
      </c>
      <c r="CM1522" s="20">
        <v>585.38599999999997</v>
      </c>
      <c r="CN1522" s="20">
        <v>331.90269999999998</v>
      </c>
      <c r="CO1522" s="20">
        <v>155.64420000000001</v>
      </c>
      <c r="CP1522" s="20">
        <v>50.567489999999999</v>
      </c>
      <c r="CQ1522" s="20">
        <v>20.526039999999998</v>
      </c>
      <c r="CR1522" s="20">
        <v>59.692700000000002</v>
      </c>
      <c r="CS1522" s="20">
        <v>262.7269</v>
      </c>
      <c r="CT1522" s="20">
        <v>644.10339999999997</v>
      </c>
      <c r="CU1522" s="20">
        <v>1017.864</v>
      </c>
      <c r="CV1522" s="20">
        <v>1301.6189999999999</v>
      </c>
      <c r="CW1522" s="20">
        <v>1629.6990000000001</v>
      </c>
      <c r="CX1522" s="20">
        <v>1822.6469999999999</v>
      </c>
      <c r="CY1522" s="20">
        <v>1708.4780000000001</v>
      </c>
      <c r="CZ1522" s="20">
        <v>1521.643</v>
      </c>
      <c r="DA1522" s="20">
        <v>456.37169999999998</v>
      </c>
      <c r="DB1522" s="20">
        <v>616.55809999999997</v>
      </c>
      <c r="DC1522" s="20">
        <v>774.55799999999999</v>
      </c>
      <c r="DD1522">
        <v>0</v>
      </c>
      <c r="DE1522">
        <v>0</v>
      </c>
      <c r="DF1522">
        <v>0</v>
      </c>
    </row>
    <row r="1523" spans="1:110" x14ac:dyDescent="0.25">
      <c r="A1523" s="16" t="str">
        <f t="shared" si="23"/>
        <v>Portfolio Adjusted_CPP_0 to 199.99 kW_All_CAISO_1-in-10_MONTHLY SYSTEM PEAK DAY_2030_11</v>
      </c>
      <c r="B1523" t="s">
        <v>195</v>
      </c>
      <c r="C1523" t="s">
        <v>121</v>
      </c>
      <c r="D1523" t="s">
        <v>124</v>
      </c>
      <c r="E1523" t="s">
        <v>7</v>
      </c>
      <c r="F1523" t="s">
        <v>110</v>
      </c>
      <c r="G1523" t="s">
        <v>85</v>
      </c>
      <c r="H1523" t="s">
        <v>20</v>
      </c>
      <c r="I1523">
        <v>2030</v>
      </c>
      <c r="J1523">
        <v>11</v>
      </c>
      <c r="K1523">
        <v>2953</v>
      </c>
      <c r="L1523">
        <v>40471.300000000003</v>
      </c>
      <c r="M1523">
        <v>39398.99</v>
      </c>
      <c r="N1523">
        <v>38898.74</v>
      </c>
      <c r="O1523">
        <v>39182.43</v>
      </c>
      <c r="P1523">
        <v>41202.660000000003</v>
      </c>
      <c r="Q1523">
        <v>46344.480000000003</v>
      </c>
      <c r="R1523">
        <v>52243.05</v>
      </c>
      <c r="S1523">
        <v>56696.52</v>
      </c>
      <c r="T1523">
        <v>61146.879999999997</v>
      </c>
      <c r="U1523">
        <v>64858.01</v>
      </c>
      <c r="V1523">
        <v>68472.3</v>
      </c>
      <c r="W1523">
        <v>70949.2</v>
      </c>
      <c r="X1523">
        <v>72340.570000000007</v>
      </c>
      <c r="Y1523">
        <v>73733.59</v>
      </c>
      <c r="Z1523">
        <v>73596.800000000003</v>
      </c>
      <c r="AA1523">
        <v>71839.34</v>
      </c>
      <c r="AB1523">
        <v>69321.59</v>
      </c>
      <c r="AC1523">
        <v>66967.45</v>
      </c>
      <c r="AD1523">
        <v>61813.7</v>
      </c>
      <c r="AE1523">
        <v>58026.559999999998</v>
      </c>
      <c r="AF1523">
        <v>54582.03</v>
      </c>
      <c r="AG1523">
        <v>50614.95</v>
      </c>
      <c r="AH1523">
        <v>45987.7</v>
      </c>
      <c r="AI1523">
        <v>42516.09</v>
      </c>
      <c r="AJ1523">
        <v>66.795270000000002</v>
      </c>
      <c r="AK1523">
        <v>65.815359999999998</v>
      </c>
      <c r="AL1523">
        <v>64.967569999999995</v>
      </c>
      <c r="AM1523">
        <v>64.25291</v>
      </c>
      <c r="AN1523">
        <v>63.649369999999998</v>
      </c>
      <c r="AO1523">
        <v>63.319940000000003</v>
      </c>
      <c r="AP1523">
        <v>63.20064</v>
      </c>
      <c r="AQ1523">
        <v>63.977469999999997</v>
      </c>
      <c r="AR1523">
        <v>69.924009999999996</v>
      </c>
      <c r="AS1523">
        <v>78.114570000000001</v>
      </c>
      <c r="AT1523">
        <v>84.62276</v>
      </c>
      <c r="AU1523">
        <v>89.433700000000002</v>
      </c>
      <c r="AV1523">
        <v>89.686899999999994</v>
      </c>
      <c r="AW1523">
        <v>89.837050000000005</v>
      </c>
      <c r="AX1523">
        <v>90.021820000000005</v>
      </c>
      <c r="AY1523">
        <v>87.770799999999994</v>
      </c>
      <c r="AZ1523">
        <v>86.457939999999994</v>
      </c>
      <c r="BA1523">
        <v>83.30153</v>
      </c>
      <c r="BB1523">
        <v>78.001199999999997</v>
      </c>
      <c r="BC1523">
        <v>73.624579999999995</v>
      </c>
      <c r="BD1523">
        <v>70.721419999999995</v>
      </c>
      <c r="BE1523">
        <v>67.243679999999998</v>
      </c>
      <c r="BF1523">
        <v>65.605680000000007</v>
      </c>
      <c r="BG1523">
        <v>64.043850000000006</v>
      </c>
      <c r="BH1523">
        <v>-670.36469999999997</v>
      </c>
      <c r="BI1523">
        <v>-602.04489999999998</v>
      </c>
      <c r="BJ1523">
        <v>-536.96910000000003</v>
      </c>
      <c r="BK1523">
        <v>-521.93029999999999</v>
      </c>
      <c r="BL1523">
        <v>-430.94290000000001</v>
      </c>
      <c r="BM1523">
        <v>-124.9923</v>
      </c>
      <c r="BN1523">
        <v>558.67690000000005</v>
      </c>
      <c r="BO1523">
        <v>188.49420000000001</v>
      </c>
      <c r="BP1523">
        <v>-440.24489999999997</v>
      </c>
      <c r="BQ1523">
        <v>-407.4461</v>
      </c>
      <c r="BR1523">
        <v>-89.52319</v>
      </c>
      <c r="BS1523">
        <v>10.20205</v>
      </c>
      <c r="BT1523">
        <v>201.0376</v>
      </c>
      <c r="BU1523">
        <v>453.68239999999997</v>
      </c>
      <c r="BV1523">
        <v>724.74300000000005</v>
      </c>
      <c r="BW1523">
        <v>282.36849999999998</v>
      </c>
      <c r="BX1523">
        <v>-211.56620000000001</v>
      </c>
      <c r="BY1523">
        <v>-459.06560000000002</v>
      </c>
      <c r="BZ1523">
        <v>-1055.866</v>
      </c>
      <c r="CA1523">
        <v>-1188.44</v>
      </c>
      <c r="CB1523">
        <v>-1280.4280000000001</v>
      </c>
      <c r="CC1523">
        <v>-1209.008</v>
      </c>
      <c r="CD1523">
        <v>-1094.3900000000001</v>
      </c>
      <c r="CE1523">
        <v>-999.30370000000005</v>
      </c>
      <c r="CF1523" s="20">
        <v>227.37569999999999</v>
      </c>
      <c r="CG1523" s="20">
        <v>202.47229999999999</v>
      </c>
      <c r="CH1523" s="20">
        <v>201.88730000000001</v>
      </c>
      <c r="CI1523" s="20">
        <v>220.51769999999999</v>
      </c>
      <c r="CJ1523" s="20">
        <v>277.1542</v>
      </c>
      <c r="CK1523" s="20">
        <v>347.14010000000002</v>
      </c>
      <c r="CL1523" s="20">
        <v>485.14729999999997</v>
      </c>
      <c r="CM1523" s="20">
        <v>377.21019999999999</v>
      </c>
      <c r="CN1523" s="20">
        <v>213.81389999999999</v>
      </c>
      <c r="CO1523" s="20">
        <v>99.766580000000005</v>
      </c>
      <c r="CP1523" s="20">
        <v>32.896230000000003</v>
      </c>
      <c r="CQ1523" s="20">
        <v>13.38592</v>
      </c>
      <c r="CR1523" s="20">
        <v>38.910989999999998</v>
      </c>
      <c r="CS1523" s="20">
        <v>172.3458</v>
      </c>
      <c r="CT1523" s="20">
        <v>420.41449999999998</v>
      </c>
      <c r="CU1523" s="20">
        <v>652.85</v>
      </c>
      <c r="CV1523" s="20">
        <v>823.68550000000005</v>
      </c>
      <c r="CW1523" s="20">
        <v>1062.454</v>
      </c>
      <c r="CX1523" s="20">
        <v>1161.6759999999999</v>
      </c>
      <c r="CY1523" s="20">
        <v>1044.962</v>
      </c>
      <c r="CZ1523" s="20">
        <v>874.44349999999997</v>
      </c>
      <c r="DA1523" s="20">
        <v>254.45140000000001</v>
      </c>
      <c r="DB1523" s="20">
        <v>327.1857</v>
      </c>
      <c r="DC1523" s="20">
        <v>392.63659999999999</v>
      </c>
      <c r="DD1523">
        <v>0</v>
      </c>
      <c r="DE1523">
        <v>0</v>
      </c>
      <c r="DF1523">
        <v>0</v>
      </c>
    </row>
    <row r="1524" spans="1:110" x14ac:dyDescent="0.25">
      <c r="A1524" s="16" t="str">
        <f t="shared" si="23"/>
        <v>Portfolio Adjusted_CPP_0 to 199.99 kW_All_CAISO_1-in-10_MONTHLY SYSTEM PEAK DAY_2024_10</v>
      </c>
      <c r="B1524" t="s">
        <v>195</v>
      </c>
      <c r="C1524" t="s">
        <v>121</v>
      </c>
      <c r="D1524" t="s">
        <v>124</v>
      </c>
      <c r="E1524" t="s">
        <v>7</v>
      </c>
      <c r="F1524" t="s">
        <v>110</v>
      </c>
      <c r="G1524" t="s">
        <v>85</v>
      </c>
      <c r="H1524" t="s">
        <v>20</v>
      </c>
      <c r="I1524">
        <v>2024</v>
      </c>
      <c r="J1524">
        <v>10</v>
      </c>
      <c r="K1524">
        <v>4043</v>
      </c>
      <c r="L1524">
        <v>71975.839999999997</v>
      </c>
      <c r="M1524">
        <v>70311.95</v>
      </c>
      <c r="N1524">
        <v>69446.880000000005</v>
      </c>
      <c r="O1524">
        <v>69509.38</v>
      </c>
      <c r="P1524">
        <v>71414.52</v>
      </c>
      <c r="Q1524">
        <v>76806.039999999994</v>
      </c>
      <c r="R1524">
        <v>85613.43</v>
      </c>
      <c r="S1524">
        <v>91710.93</v>
      </c>
      <c r="T1524">
        <v>98544.36</v>
      </c>
      <c r="U1524">
        <v>104942.1</v>
      </c>
      <c r="V1524">
        <v>110801.1</v>
      </c>
      <c r="W1524">
        <v>115862.2</v>
      </c>
      <c r="X1524">
        <v>118959.9</v>
      </c>
      <c r="Y1524">
        <v>121137.3</v>
      </c>
      <c r="Z1524">
        <v>121128.5</v>
      </c>
      <c r="AA1524">
        <v>118913.1</v>
      </c>
      <c r="AB1524">
        <v>114417.2</v>
      </c>
      <c r="AC1524">
        <v>108425.60000000001</v>
      </c>
      <c r="AD1524">
        <v>103091.1</v>
      </c>
      <c r="AE1524">
        <v>98068.63</v>
      </c>
      <c r="AF1524">
        <v>92175.73</v>
      </c>
      <c r="AG1524">
        <v>86145.23</v>
      </c>
      <c r="AH1524">
        <v>79567.55</v>
      </c>
      <c r="AI1524">
        <v>74902.66</v>
      </c>
      <c r="AJ1524">
        <v>72.900840000000002</v>
      </c>
      <c r="AK1524">
        <v>71.587670000000003</v>
      </c>
      <c r="AL1524">
        <v>71.035020000000003</v>
      </c>
      <c r="AM1524">
        <v>70.167150000000007</v>
      </c>
      <c r="AN1524">
        <v>69.505080000000007</v>
      </c>
      <c r="AO1524">
        <v>69.113500000000002</v>
      </c>
      <c r="AP1524">
        <v>69.032380000000003</v>
      </c>
      <c r="AQ1524">
        <v>69.211650000000006</v>
      </c>
      <c r="AR1524">
        <v>74.476759999999999</v>
      </c>
      <c r="AS1524">
        <v>80.22148</v>
      </c>
      <c r="AT1524">
        <v>84.256339999999994</v>
      </c>
      <c r="AU1524">
        <v>87.148150000000001</v>
      </c>
      <c r="AV1524">
        <v>87.876419999999996</v>
      </c>
      <c r="AW1524">
        <v>89.482560000000007</v>
      </c>
      <c r="AX1524">
        <v>88.23706</v>
      </c>
      <c r="AY1524">
        <v>86.271270000000001</v>
      </c>
      <c r="AZ1524">
        <v>84.73227</v>
      </c>
      <c r="BA1524">
        <v>84.07423</v>
      </c>
      <c r="BB1524">
        <v>81.235590000000002</v>
      </c>
      <c r="BC1524">
        <v>77.719130000000007</v>
      </c>
      <c r="BD1524">
        <v>75.730509999999995</v>
      </c>
      <c r="BE1524">
        <v>74.611609999999999</v>
      </c>
      <c r="BF1524">
        <v>73.161659999999998</v>
      </c>
      <c r="BG1524">
        <v>72.475939999999994</v>
      </c>
      <c r="BH1524">
        <v>-1192.204</v>
      </c>
      <c r="BI1524">
        <v>-1074.4169999999999</v>
      </c>
      <c r="BJ1524">
        <v>-958.66430000000003</v>
      </c>
      <c r="BK1524">
        <v>-925.90089999999998</v>
      </c>
      <c r="BL1524">
        <v>-746.93190000000004</v>
      </c>
      <c r="BM1524">
        <v>-207.14789999999999</v>
      </c>
      <c r="BN1524">
        <v>915.53319999999997</v>
      </c>
      <c r="BO1524">
        <v>304.90379999999999</v>
      </c>
      <c r="BP1524">
        <v>-709.49900000000002</v>
      </c>
      <c r="BQ1524">
        <v>-659.25909999999999</v>
      </c>
      <c r="BR1524">
        <v>-144.86539999999999</v>
      </c>
      <c r="BS1524">
        <v>16.660260000000001</v>
      </c>
      <c r="BT1524">
        <v>330.59480000000002</v>
      </c>
      <c r="BU1524">
        <v>745.35699999999997</v>
      </c>
      <c r="BV1524">
        <v>1192.81</v>
      </c>
      <c r="BW1524">
        <v>467.39449999999999</v>
      </c>
      <c r="BX1524">
        <v>-349.19569999999999</v>
      </c>
      <c r="BY1524">
        <v>-743.26379999999995</v>
      </c>
      <c r="BZ1524">
        <v>-1760.942</v>
      </c>
      <c r="CA1524">
        <v>-2008.539</v>
      </c>
      <c r="CB1524">
        <v>-2162.3310000000001</v>
      </c>
      <c r="CC1524">
        <v>-2057.6979999999999</v>
      </c>
      <c r="CD1524">
        <v>-1893.5050000000001</v>
      </c>
      <c r="CE1524">
        <v>-1760.5219999999999</v>
      </c>
      <c r="CF1524" s="20">
        <v>719.15629999999999</v>
      </c>
      <c r="CG1524" s="20">
        <v>644.84270000000004</v>
      </c>
      <c r="CH1524" s="20">
        <v>643.49249999999995</v>
      </c>
      <c r="CI1524" s="20">
        <v>693.98080000000004</v>
      </c>
      <c r="CJ1524" s="20">
        <v>832.6146</v>
      </c>
      <c r="CK1524" s="20">
        <v>953.45320000000004</v>
      </c>
      <c r="CL1524" s="20">
        <v>1302.8679999999999</v>
      </c>
      <c r="CM1524" s="20">
        <v>986.99019999999996</v>
      </c>
      <c r="CN1524" s="20">
        <v>555.3297</v>
      </c>
      <c r="CO1524" s="20">
        <v>261.19029999999998</v>
      </c>
      <c r="CP1524" s="20">
        <v>86.139970000000005</v>
      </c>
      <c r="CQ1524" s="20">
        <v>35.697409999999998</v>
      </c>
      <c r="CR1524" s="20">
        <v>105.22280000000001</v>
      </c>
      <c r="CS1524" s="20">
        <v>465.18490000000003</v>
      </c>
      <c r="CT1524" s="20">
        <v>1138.8130000000001</v>
      </c>
      <c r="CU1524" s="20">
        <v>1788.7429999999999</v>
      </c>
      <c r="CV1524" s="20">
        <v>2243.9160000000002</v>
      </c>
      <c r="CW1524" s="20">
        <v>2785.1370000000002</v>
      </c>
      <c r="CX1524" s="20">
        <v>3231.1559999999999</v>
      </c>
      <c r="CY1524" s="20">
        <v>2984.7440000000001</v>
      </c>
      <c r="CZ1524" s="20">
        <v>2493.8229999999999</v>
      </c>
      <c r="DA1524" s="20">
        <v>737.07150000000001</v>
      </c>
      <c r="DB1524" s="20">
        <v>979.45150000000001</v>
      </c>
      <c r="DC1524" s="20">
        <v>1218.6489999999999</v>
      </c>
      <c r="DD1524">
        <v>0</v>
      </c>
      <c r="DE1524">
        <v>0</v>
      </c>
      <c r="DF1524">
        <v>0</v>
      </c>
    </row>
    <row r="1525" spans="1:110" x14ac:dyDescent="0.25">
      <c r="A1525" s="16" t="str">
        <f t="shared" si="23"/>
        <v>Portfolio Adjusted_CPP_0 to 199.99 kW_All_CAISO_1-in-10_MONTHLY SYSTEM PEAK DAY_2030_5</v>
      </c>
      <c r="B1525" t="s">
        <v>195</v>
      </c>
      <c r="C1525" t="s">
        <v>121</v>
      </c>
      <c r="D1525" t="s">
        <v>124</v>
      </c>
      <c r="E1525" t="s">
        <v>7</v>
      </c>
      <c r="F1525" t="s">
        <v>110</v>
      </c>
      <c r="G1525" t="s">
        <v>85</v>
      </c>
      <c r="H1525" t="s">
        <v>20</v>
      </c>
      <c r="I1525">
        <v>2030</v>
      </c>
      <c r="J1525">
        <v>5</v>
      </c>
      <c r="K1525">
        <v>2953</v>
      </c>
      <c r="L1525">
        <v>49453.64</v>
      </c>
      <c r="M1525">
        <v>48552.09</v>
      </c>
      <c r="N1525">
        <v>48081.4</v>
      </c>
      <c r="O1525">
        <v>48118.37</v>
      </c>
      <c r="P1525">
        <v>49229.93</v>
      </c>
      <c r="Q1525">
        <v>52286.57</v>
      </c>
      <c r="R1525">
        <v>55847.58</v>
      </c>
      <c r="S1525">
        <v>59870.25</v>
      </c>
      <c r="T1525">
        <v>64035.63</v>
      </c>
      <c r="U1525">
        <v>67725.88</v>
      </c>
      <c r="V1525">
        <v>70732.539999999994</v>
      </c>
      <c r="W1525">
        <v>72871.710000000006</v>
      </c>
      <c r="X1525">
        <v>74108.160000000003</v>
      </c>
      <c r="Y1525">
        <v>75086.28</v>
      </c>
      <c r="Z1525">
        <v>75072.19</v>
      </c>
      <c r="AA1525">
        <v>73809.91</v>
      </c>
      <c r="AB1525">
        <v>71510.92</v>
      </c>
      <c r="AC1525">
        <v>68115.16</v>
      </c>
      <c r="AD1525">
        <v>63939.91</v>
      </c>
      <c r="AE1525">
        <v>62007.39</v>
      </c>
      <c r="AF1525">
        <v>60392.03</v>
      </c>
      <c r="AG1525">
        <v>57205.22</v>
      </c>
      <c r="AH1525">
        <v>53797.57</v>
      </c>
      <c r="AI1525">
        <v>51270.78</v>
      </c>
      <c r="AJ1525">
        <v>66.136439999999993</v>
      </c>
      <c r="AK1525">
        <v>65.001360000000005</v>
      </c>
      <c r="AL1525">
        <v>64.432000000000002</v>
      </c>
      <c r="AM1525">
        <v>63.683759999999999</v>
      </c>
      <c r="AN1525">
        <v>63.06644</v>
      </c>
      <c r="AO1525">
        <v>62.528379999999999</v>
      </c>
      <c r="AP1525">
        <v>62.040750000000003</v>
      </c>
      <c r="AQ1525">
        <v>65.392790000000005</v>
      </c>
      <c r="AR1525">
        <v>71.863979999999998</v>
      </c>
      <c r="AS1525">
        <v>78.569779999999994</v>
      </c>
      <c r="AT1525">
        <v>85.111220000000003</v>
      </c>
      <c r="AU1525">
        <v>87.48809</v>
      </c>
      <c r="AV1525">
        <v>89.499930000000006</v>
      </c>
      <c r="AW1525">
        <v>89.815839999999994</v>
      </c>
      <c r="AX1525">
        <v>90.203580000000002</v>
      </c>
      <c r="AY1525">
        <v>90.53434</v>
      </c>
      <c r="AZ1525">
        <v>91.085809999999995</v>
      </c>
      <c r="BA1525">
        <v>89.940969999999993</v>
      </c>
      <c r="BB1525">
        <v>88.170550000000006</v>
      </c>
      <c r="BC1525">
        <v>85.097229999999996</v>
      </c>
      <c r="BD1525">
        <v>80.241979999999998</v>
      </c>
      <c r="BE1525">
        <v>77.678470000000004</v>
      </c>
      <c r="BF1525">
        <v>74.537210000000002</v>
      </c>
      <c r="BG1525">
        <v>71.799930000000003</v>
      </c>
      <c r="BH1525">
        <v>-819.14769999999999</v>
      </c>
      <c r="BI1525">
        <v>-741.91089999999997</v>
      </c>
      <c r="BJ1525">
        <v>-663.72919999999999</v>
      </c>
      <c r="BK1525">
        <v>-640.9615</v>
      </c>
      <c r="BL1525">
        <v>-514.90099999999995</v>
      </c>
      <c r="BM1525">
        <v>-141.01820000000001</v>
      </c>
      <c r="BN1525">
        <v>597.22299999999996</v>
      </c>
      <c r="BO1525">
        <v>199.04570000000001</v>
      </c>
      <c r="BP1525">
        <v>-461.04329999999999</v>
      </c>
      <c r="BQ1525">
        <v>-425.4624</v>
      </c>
      <c r="BR1525">
        <v>-92.478300000000004</v>
      </c>
      <c r="BS1525">
        <v>10.4785</v>
      </c>
      <c r="BT1525">
        <v>205.94980000000001</v>
      </c>
      <c r="BU1525">
        <v>462.00540000000001</v>
      </c>
      <c r="BV1525">
        <v>739.27189999999996</v>
      </c>
      <c r="BW1525">
        <v>290.11399999999998</v>
      </c>
      <c r="BX1525">
        <v>-218.24789999999999</v>
      </c>
      <c r="BY1525">
        <v>-466.9332</v>
      </c>
      <c r="BZ1525">
        <v>-1092.184</v>
      </c>
      <c r="CA1525">
        <v>-1269.971</v>
      </c>
      <c r="CB1525">
        <v>-1416.7239999999999</v>
      </c>
      <c r="CC1525">
        <v>-1366.4259999999999</v>
      </c>
      <c r="CD1525">
        <v>-1280.2449999999999</v>
      </c>
      <c r="CE1525">
        <v>-1205.075</v>
      </c>
      <c r="CF1525" s="20">
        <v>339.50510000000003</v>
      </c>
      <c r="CG1525" s="20">
        <v>307.47609999999997</v>
      </c>
      <c r="CH1525" s="20">
        <v>308.45530000000002</v>
      </c>
      <c r="CI1525" s="20">
        <v>332.56950000000001</v>
      </c>
      <c r="CJ1525" s="20">
        <v>395.66660000000002</v>
      </c>
      <c r="CK1525" s="20">
        <v>441.86439999999999</v>
      </c>
      <c r="CL1525" s="20">
        <v>554.40250000000003</v>
      </c>
      <c r="CM1525" s="20">
        <v>420.62290000000002</v>
      </c>
      <c r="CN1525" s="20">
        <v>234.49340000000001</v>
      </c>
      <c r="CO1525" s="20">
        <v>108.78449999999999</v>
      </c>
      <c r="CP1525" s="20">
        <v>35.103850000000001</v>
      </c>
      <c r="CQ1525" s="20">
        <v>14.12119</v>
      </c>
      <c r="CR1525" s="20">
        <v>40.835740000000001</v>
      </c>
      <c r="CS1525" s="20">
        <v>178.72739999999999</v>
      </c>
      <c r="CT1525" s="20">
        <v>437.43950000000001</v>
      </c>
      <c r="CU1525" s="20">
        <v>689.1567</v>
      </c>
      <c r="CV1525" s="20">
        <v>876.53470000000004</v>
      </c>
      <c r="CW1525" s="20">
        <v>1099.183</v>
      </c>
      <c r="CX1525" s="20">
        <v>1242.9670000000001</v>
      </c>
      <c r="CY1525" s="20">
        <v>1193.2570000000001</v>
      </c>
      <c r="CZ1525" s="20">
        <v>1070.5119999999999</v>
      </c>
      <c r="DA1525" s="20">
        <v>325.02629999999999</v>
      </c>
      <c r="DB1525" s="20">
        <v>447.75060000000002</v>
      </c>
      <c r="DC1525" s="20">
        <v>570.98389999999995</v>
      </c>
      <c r="DD1525">
        <v>0</v>
      </c>
      <c r="DE1525">
        <v>0</v>
      </c>
      <c r="DF1525">
        <v>0</v>
      </c>
    </row>
    <row r="1526" spans="1:110" x14ac:dyDescent="0.25">
      <c r="A1526" s="16" t="str">
        <f t="shared" si="23"/>
        <v>Program Specific_CPP_0 to 199.99 kW_All_CAISO_1-in-10_MONTHLY SYSTEM PEAK DAY_2020_5</v>
      </c>
      <c r="B1526" t="s">
        <v>196</v>
      </c>
      <c r="C1526" t="s">
        <v>121</v>
      </c>
      <c r="D1526" t="s">
        <v>124</v>
      </c>
      <c r="E1526" t="s">
        <v>7</v>
      </c>
      <c r="F1526" t="s">
        <v>110</v>
      </c>
      <c r="G1526" t="s">
        <v>85</v>
      </c>
      <c r="H1526" t="s">
        <v>20</v>
      </c>
      <c r="I1526">
        <v>2020</v>
      </c>
      <c r="J1526">
        <v>5</v>
      </c>
      <c r="K1526">
        <v>12355</v>
      </c>
      <c r="L1526">
        <v>158073</v>
      </c>
      <c r="M1526">
        <v>154298</v>
      </c>
      <c r="N1526">
        <v>152326.20000000001</v>
      </c>
      <c r="O1526">
        <v>152479.5</v>
      </c>
      <c r="P1526">
        <v>157130.1</v>
      </c>
      <c r="Q1526">
        <v>169926.5</v>
      </c>
      <c r="R1526">
        <v>184835.9</v>
      </c>
      <c r="S1526">
        <v>201680.5</v>
      </c>
      <c r="T1526">
        <v>219130.6</v>
      </c>
      <c r="U1526">
        <v>234593.5</v>
      </c>
      <c r="V1526">
        <v>247192.2</v>
      </c>
      <c r="W1526">
        <v>256153.60000000001</v>
      </c>
      <c r="X1526">
        <v>261330</v>
      </c>
      <c r="Y1526">
        <v>265420.3</v>
      </c>
      <c r="Z1526">
        <v>265366.3</v>
      </c>
      <c r="AA1526">
        <v>260089.9</v>
      </c>
      <c r="AB1526">
        <v>250475.3</v>
      </c>
      <c r="AC1526">
        <v>236254.6</v>
      </c>
      <c r="AD1526">
        <v>218771.20000000001</v>
      </c>
      <c r="AE1526">
        <v>210679.9</v>
      </c>
      <c r="AF1526">
        <v>203916.6</v>
      </c>
      <c r="AG1526">
        <v>190578.7</v>
      </c>
      <c r="AH1526">
        <v>176307.1</v>
      </c>
      <c r="AI1526">
        <v>165714.6</v>
      </c>
      <c r="AJ1526">
        <v>66.132540000000006</v>
      </c>
      <c r="AK1526">
        <v>64.996420000000001</v>
      </c>
      <c r="AL1526">
        <v>64.42765</v>
      </c>
      <c r="AM1526">
        <v>63.679119999999998</v>
      </c>
      <c r="AN1526">
        <v>63.061059999999998</v>
      </c>
      <c r="AO1526">
        <v>62.522559999999999</v>
      </c>
      <c r="AP1526">
        <v>62.036650000000002</v>
      </c>
      <c r="AQ1526">
        <v>65.388980000000004</v>
      </c>
      <c r="AR1526">
        <v>71.863010000000003</v>
      </c>
      <c r="AS1526">
        <v>78.570319999999995</v>
      </c>
      <c r="AT1526">
        <v>85.115430000000003</v>
      </c>
      <c r="AU1526">
        <v>87.49194</v>
      </c>
      <c r="AV1526">
        <v>89.508560000000003</v>
      </c>
      <c r="AW1526">
        <v>89.824960000000004</v>
      </c>
      <c r="AX1526">
        <v>90.211699999999993</v>
      </c>
      <c r="AY1526">
        <v>90.539659999999998</v>
      </c>
      <c r="AZ1526">
        <v>91.090890000000002</v>
      </c>
      <c r="BA1526">
        <v>89.944689999999994</v>
      </c>
      <c r="BB1526">
        <v>88.173940000000002</v>
      </c>
      <c r="BC1526">
        <v>85.097260000000006</v>
      </c>
      <c r="BD1526">
        <v>80.239990000000006</v>
      </c>
      <c r="BE1526">
        <v>77.676689999999994</v>
      </c>
      <c r="BF1526">
        <v>74.531720000000007</v>
      </c>
      <c r="BG1526">
        <v>71.793379999999999</v>
      </c>
      <c r="BH1526">
        <v>-2618.3139999999999</v>
      </c>
      <c r="BI1526">
        <v>-2357.7840000000001</v>
      </c>
      <c r="BJ1526">
        <v>-2102.7539999999999</v>
      </c>
      <c r="BK1526">
        <v>-2031.106</v>
      </c>
      <c r="BL1526">
        <v>-1643.44</v>
      </c>
      <c r="BM1526">
        <v>-458.2962</v>
      </c>
      <c r="BN1526">
        <v>1976.5989999999999</v>
      </c>
      <c r="BO1526">
        <v>670.51070000000004</v>
      </c>
      <c r="BP1526">
        <v>-1577.6949999999999</v>
      </c>
      <c r="BQ1526">
        <v>-1473.7460000000001</v>
      </c>
      <c r="BR1526">
        <v>-323.18810000000002</v>
      </c>
      <c r="BS1526">
        <v>36.833300000000001</v>
      </c>
      <c r="BT1526">
        <v>726.24760000000003</v>
      </c>
      <c r="BU1526">
        <v>1633.13</v>
      </c>
      <c r="BV1526">
        <v>2613.1889999999999</v>
      </c>
      <c r="BW1526">
        <v>1022.298</v>
      </c>
      <c r="BX1526">
        <v>-764.43849999999998</v>
      </c>
      <c r="BY1526">
        <v>-1619.538</v>
      </c>
      <c r="BZ1526">
        <v>-3736.922</v>
      </c>
      <c r="CA1526">
        <v>-4314.9260000000004</v>
      </c>
      <c r="CB1526">
        <v>-4783.6369999999997</v>
      </c>
      <c r="CC1526">
        <v>-4552.2340000000004</v>
      </c>
      <c r="CD1526">
        <v>-4195.66</v>
      </c>
      <c r="CE1526">
        <v>-3894.9780000000001</v>
      </c>
      <c r="CF1526" s="20">
        <v>3468.6880000000001</v>
      </c>
      <c r="CG1526" s="20">
        <v>3105.3879999999999</v>
      </c>
      <c r="CH1526" s="20">
        <v>3095.9029999999998</v>
      </c>
      <c r="CI1526" s="20">
        <v>3339.518</v>
      </c>
      <c r="CJ1526" s="20">
        <v>4030.7849999999999</v>
      </c>
      <c r="CK1526" s="20">
        <v>4666.9250000000002</v>
      </c>
      <c r="CL1526" s="20">
        <v>6072.8010000000004</v>
      </c>
      <c r="CM1526" s="20">
        <v>4773.0789999999997</v>
      </c>
      <c r="CN1526" s="20">
        <v>2745.9549999999999</v>
      </c>
      <c r="CO1526" s="20">
        <v>1305.239</v>
      </c>
      <c r="CP1526" s="20">
        <v>428.7319</v>
      </c>
      <c r="CQ1526" s="20">
        <v>174.48349999999999</v>
      </c>
      <c r="CR1526" s="20">
        <v>507.79349999999999</v>
      </c>
      <c r="CS1526" s="20">
        <v>2233.2550000000001</v>
      </c>
      <c r="CT1526" s="20">
        <v>5465.768</v>
      </c>
      <c r="CU1526" s="20">
        <v>8557.2759999999998</v>
      </c>
      <c r="CV1526" s="20">
        <v>10753.6</v>
      </c>
      <c r="CW1526" s="20">
        <v>13223.4</v>
      </c>
      <c r="CX1526" s="20">
        <v>14551.1</v>
      </c>
      <c r="CY1526" s="20">
        <v>13775.05</v>
      </c>
      <c r="CZ1526" s="20">
        <v>12204.99</v>
      </c>
      <c r="DA1526" s="20">
        <v>3607.4119999999998</v>
      </c>
      <c r="DB1526" s="20">
        <v>4808.9520000000002</v>
      </c>
      <c r="DC1526" s="20">
        <v>5964.9350000000004</v>
      </c>
      <c r="DD1526">
        <v>0</v>
      </c>
      <c r="DE1526">
        <v>0</v>
      </c>
      <c r="DF1526">
        <v>0</v>
      </c>
    </row>
    <row r="1527" spans="1:110" x14ac:dyDescent="0.25">
      <c r="A1527" s="16" t="str">
        <f t="shared" si="23"/>
        <v>Portfolio Adjusted_CPP_0 to 199.99 kW_All_CAISO_1-in-10_TYPICAL EVENT DAY_2028_8</v>
      </c>
      <c r="B1527" t="s">
        <v>195</v>
      </c>
      <c r="C1527" t="s">
        <v>121</v>
      </c>
      <c r="D1527" t="s">
        <v>124</v>
      </c>
      <c r="E1527" t="s">
        <v>7</v>
      </c>
      <c r="F1527" t="s">
        <v>110</v>
      </c>
      <c r="G1527" t="s">
        <v>85</v>
      </c>
      <c r="H1527" t="s">
        <v>19</v>
      </c>
      <c r="I1527">
        <v>2028</v>
      </c>
      <c r="J1527">
        <v>8</v>
      </c>
      <c r="K1527">
        <v>3292</v>
      </c>
      <c r="L1527">
        <v>62500.21</v>
      </c>
      <c r="M1527">
        <v>60992.17</v>
      </c>
      <c r="N1527">
        <v>60195.12</v>
      </c>
      <c r="O1527">
        <v>60114.57</v>
      </c>
      <c r="P1527">
        <v>61777.19</v>
      </c>
      <c r="Q1527">
        <v>66916.08</v>
      </c>
      <c r="R1527">
        <v>74780.72</v>
      </c>
      <c r="S1527">
        <v>81726.14</v>
      </c>
      <c r="T1527">
        <v>89554.880000000005</v>
      </c>
      <c r="U1527">
        <v>97003.91</v>
      </c>
      <c r="V1527">
        <v>103449.60000000001</v>
      </c>
      <c r="W1527">
        <v>107911.1</v>
      </c>
      <c r="X1527">
        <v>110054.2</v>
      </c>
      <c r="Y1527">
        <v>111098</v>
      </c>
      <c r="Z1527">
        <v>110469</v>
      </c>
      <c r="AA1527">
        <v>108037.1</v>
      </c>
      <c r="AB1527">
        <v>103778</v>
      </c>
      <c r="AC1527">
        <v>97623.98</v>
      </c>
      <c r="AD1527">
        <v>90110.32</v>
      </c>
      <c r="AE1527">
        <v>85929.27</v>
      </c>
      <c r="AF1527">
        <v>81424.38</v>
      </c>
      <c r="AG1527">
        <v>75945.38</v>
      </c>
      <c r="AH1527">
        <v>69985.91</v>
      </c>
      <c r="AI1527">
        <v>65627.09</v>
      </c>
      <c r="AJ1527">
        <v>72.807590000000005</v>
      </c>
      <c r="AK1527">
        <v>72.451440000000005</v>
      </c>
      <c r="AL1527">
        <v>71.735500000000002</v>
      </c>
      <c r="AM1527">
        <v>71.162289999999999</v>
      </c>
      <c r="AN1527">
        <v>71.037019999999998</v>
      </c>
      <c r="AO1527">
        <v>70.732919999999993</v>
      </c>
      <c r="AP1527">
        <v>70.431920000000005</v>
      </c>
      <c r="AQ1527">
        <v>72.452600000000004</v>
      </c>
      <c r="AR1527">
        <v>76.421610000000001</v>
      </c>
      <c r="AS1527">
        <v>80.325320000000005</v>
      </c>
      <c r="AT1527">
        <v>84.047039999999996</v>
      </c>
      <c r="AU1527">
        <v>87.05189</v>
      </c>
      <c r="AV1527">
        <v>88.295749999999998</v>
      </c>
      <c r="AW1527">
        <v>87.987319999999997</v>
      </c>
      <c r="AX1527">
        <v>87.337410000000006</v>
      </c>
      <c r="AY1527">
        <v>87.924139999999994</v>
      </c>
      <c r="AZ1527">
        <v>87.425920000000005</v>
      </c>
      <c r="BA1527">
        <v>85.471249999999998</v>
      </c>
      <c r="BB1527">
        <v>83.596109999999996</v>
      </c>
      <c r="BC1527">
        <v>80.367189999999994</v>
      </c>
      <c r="BD1527">
        <v>77.198880000000003</v>
      </c>
      <c r="BE1527">
        <v>75.477699999999999</v>
      </c>
      <c r="BF1527">
        <v>74.471760000000003</v>
      </c>
      <c r="BG1527">
        <v>73.494389999999996</v>
      </c>
      <c r="BH1527">
        <v>-1035.25</v>
      </c>
      <c r="BI1527">
        <v>-932.00429999999994</v>
      </c>
      <c r="BJ1527">
        <v>-830.95029999999997</v>
      </c>
      <c r="BK1527">
        <v>-800.75720000000001</v>
      </c>
      <c r="BL1527">
        <v>-646.13400000000001</v>
      </c>
      <c r="BM1527">
        <v>-180.4744</v>
      </c>
      <c r="BN1527">
        <v>799.69029999999998</v>
      </c>
      <c r="BO1527">
        <v>271.70819999999998</v>
      </c>
      <c r="BP1527">
        <v>-644.77660000000003</v>
      </c>
      <c r="BQ1527">
        <v>-609.39059999999995</v>
      </c>
      <c r="BR1527">
        <v>-135.25380000000001</v>
      </c>
      <c r="BS1527">
        <v>15.51695</v>
      </c>
      <c r="BT1527">
        <v>305.84550000000002</v>
      </c>
      <c r="BU1527">
        <v>683.58500000000004</v>
      </c>
      <c r="BV1527">
        <v>1087.8420000000001</v>
      </c>
      <c r="BW1527">
        <v>424.64600000000002</v>
      </c>
      <c r="BX1527">
        <v>-316.72550000000001</v>
      </c>
      <c r="BY1527">
        <v>-669.21789999999999</v>
      </c>
      <c r="BZ1527">
        <v>-1539.212</v>
      </c>
      <c r="CA1527">
        <v>-1759.914</v>
      </c>
      <c r="CB1527">
        <v>-1910.117</v>
      </c>
      <c r="CC1527">
        <v>-1814.06</v>
      </c>
      <c r="CD1527">
        <v>-1665.4870000000001</v>
      </c>
      <c r="CE1527">
        <v>-1542.508</v>
      </c>
      <c r="CF1527" s="20">
        <v>542.26639999999998</v>
      </c>
      <c r="CG1527" s="20">
        <v>485.22559999999999</v>
      </c>
      <c r="CH1527" s="20">
        <v>483.4599</v>
      </c>
      <c r="CI1527" s="20">
        <v>519.06320000000005</v>
      </c>
      <c r="CJ1527" s="20">
        <v>623.05619999999999</v>
      </c>
      <c r="CK1527" s="20">
        <v>723.71839999999997</v>
      </c>
      <c r="CL1527" s="20">
        <v>994.02139999999997</v>
      </c>
      <c r="CM1527" s="20">
        <v>783.77729999999997</v>
      </c>
      <c r="CN1527" s="20">
        <v>458.63350000000003</v>
      </c>
      <c r="CO1527" s="20">
        <v>223.1703</v>
      </c>
      <c r="CP1527" s="20">
        <v>75.088629999999995</v>
      </c>
      <c r="CQ1527" s="20">
        <v>30.96604</v>
      </c>
      <c r="CR1527" s="20">
        <v>90.057879999999997</v>
      </c>
      <c r="CS1527" s="20">
        <v>391.27499999999998</v>
      </c>
      <c r="CT1527" s="20">
        <v>947.19809999999995</v>
      </c>
      <c r="CU1527" s="20">
        <v>1476.5050000000001</v>
      </c>
      <c r="CV1527" s="20">
        <v>1846.0129999999999</v>
      </c>
      <c r="CW1527" s="20">
        <v>2257.8530000000001</v>
      </c>
      <c r="CX1527" s="20">
        <v>2468.6790000000001</v>
      </c>
      <c r="CY1527" s="20">
        <v>2291.5500000000002</v>
      </c>
      <c r="CZ1527" s="20">
        <v>1945.9929999999999</v>
      </c>
      <c r="DA1527" s="20">
        <v>572.86189999999999</v>
      </c>
      <c r="DB1527" s="20">
        <v>757.76089999999999</v>
      </c>
      <c r="DC1527" s="20">
        <v>935.51419999999996</v>
      </c>
      <c r="DD1527">
        <v>0</v>
      </c>
      <c r="DE1527">
        <v>0</v>
      </c>
      <c r="DF1527">
        <v>0</v>
      </c>
    </row>
    <row r="1528" spans="1:110" x14ac:dyDescent="0.25">
      <c r="A1528" s="16" t="str">
        <f t="shared" si="23"/>
        <v>Program Specific_CPP_0 to 199.99 kW_All_CAISO_1-in-10_MONTHLY SYSTEM PEAK DAY_2020_1</v>
      </c>
      <c r="B1528" t="s">
        <v>196</v>
      </c>
      <c r="C1528" t="s">
        <v>121</v>
      </c>
      <c r="D1528" t="s">
        <v>124</v>
      </c>
      <c r="E1528" t="s">
        <v>7</v>
      </c>
      <c r="F1528" t="s">
        <v>110</v>
      </c>
      <c r="G1528" t="s">
        <v>85</v>
      </c>
      <c r="H1528" t="s">
        <v>20</v>
      </c>
      <c r="I1528">
        <v>2020</v>
      </c>
      <c r="J1528">
        <v>1</v>
      </c>
      <c r="K1528">
        <v>12355</v>
      </c>
      <c r="L1528">
        <v>164282.20000000001</v>
      </c>
      <c r="M1528">
        <v>160999.20000000001</v>
      </c>
      <c r="N1528">
        <v>159771.9</v>
      </c>
      <c r="O1528">
        <v>161714.4</v>
      </c>
      <c r="P1528">
        <v>171513.4</v>
      </c>
      <c r="Q1528">
        <v>193613.9</v>
      </c>
      <c r="R1528">
        <v>229520.2</v>
      </c>
      <c r="S1528">
        <v>251448.5</v>
      </c>
      <c r="T1528">
        <v>268231.59999999998</v>
      </c>
      <c r="U1528">
        <v>274456.40000000002</v>
      </c>
      <c r="V1528">
        <v>277586</v>
      </c>
      <c r="W1528">
        <v>277739.09999999998</v>
      </c>
      <c r="X1528">
        <v>275850.8</v>
      </c>
      <c r="Y1528">
        <v>274849.09999999998</v>
      </c>
      <c r="Z1528">
        <v>272347.3</v>
      </c>
      <c r="AA1528">
        <v>264763.3</v>
      </c>
      <c r="AB1528">
        <v>260290.2</v>
      </c>
      <c r="AC1528">
        <v>261579.3</v>
      </c>
      <c r="AD1528">
        <v>247523.8</v>
      </c>
      <c r="AE1528">
        <v>235712.7</v>
      </c>
      <c r="AF1528">
        <v>224029.7</v>
      </c>
      <c r="AG1528">
        <v>208652.2</v>
      </c>
      <c r="AH1528">
        <v>189167.5</v>
      </c>
      <c r="AI1528">
        <v>174777.3</v>
      </c>
      <c r="AJ1528">
        <v>47.762360000000001</v>
      </c>
      <c r="AK1528">
        <v>47.586579999999998</v>
      </c>
      <c r="AL1528">
        <v>47.205919999999999</v>
      </c>
      <c r="AM1528">
        <v>46.116779999999999</v>
      </c>
      <c r="AN1528">
        <v>46.097769999999997</v>
      </c>
      <c r="AO1528">
        <v>44.832059999999998</v>
      </c>
      <c r="AP1528">
        <v>44.18338</v>
      </c>
      <c r="AQ1528">
        <v>43.850160000000002</v>
      </c>
      <c r="AR1528">
        <v>46.82996</v>
      </c>
      <c r="AS1528">
        <v>51.004330000000003</v>
      </c>
      <c r="AT1528">
        <v>53.618569999999998</v>
      </c>
      <c r="AU1528">
        <v>55.472589999999997</v>
      </c>
      <c r="AV1528">
        <v>56.351399999999998</v>
      </c>
      <c r="AW1528">
        <v>56.746920000000003</v>
      </c>
      <c r="AX1528">
        <v>55.942880000000002</v>
      </c>
      <c r="AY1528">
        <v>55.304450000000003</v>
      </c>
      <c r="AZ1528">
        <v>54.170929999999998</v>
      </c>
      <c r="BA1528">
        <v>52.334940000000003</v>
      </c>
      <c r="BB1528">
        <v>50.731969999999997</v>
      </c>
      <c r="BC1528">
        <v>48.947839999999999</v>
      </c>
      <c r="BD1528">
        <v>47.596580000000003</v>
      </c>
      <c r="BE1528">
        <v>47.091329999999999</v>
      </c>
      <c r="BF1528">
        <v>46.83943</v>
      </c>
      <c r="BG1528">
        <v>46.499940000000002</v>
      </c>
      <c r="BH1528">
        <v>-2721.1619999999998</v>
      </c>
      <c r="BI1528">
        <v>-2460.1840000000002</v>
      </c>
      <c r="BJ1528">
        <v>-2205.5369999999998</v>
      </c>
      <c r="BK1528">
        <v>-2154.12</v>
      </c>
      <c r="BL1528">
        <v>-1793.877</v>
      </c>
      <c r="BM1528">
        <v>-522.18179999999995</v>
      </c>
      <c r="BN1528">
        <v>2454.444</v>
      </c>
      <c r="BO1528">
        <v>835.97029999999995</v>
      </c>
      <c r="BP1528">
        <v>-1931.212</v>
      </c>
      <c r="BQ1528">
        <v>-1724.1690000000001</v>
      </c>
      <c r="BR1528">
        <v>-362.92610000000002</v>
      </c>
      <c r="BS1528">
        <v>39.937159999999999</v>
      </c>
      <c r="BT1528">
        <v>766.60140000000001</v>
      </c>
      <c r="BU1528">
        <v>1691.145</v>
      </c>
      <c r="BV1528">
        <v>2681.9349999999999</v>
      </c>
      <c r="BW1528">
        <v>1040.6669999999999</v>
      </c>
      <c r="BX1528">
        <v>-794.39329999999995</v>
      </c>
      <c r="BY1528">
        <v>-1793.1410000000001</v>
      </c>
      <c r="BZ1528">
        <v>-4228.0569999999998</v>
      </c>
      <c r="CA1528">
        <v>-4827.6220000000003</v>
      </c>
      <c r="CB1528">
        <v>-5255.4660000000003</v>
      </c>
      <c r="CC1528">
        <v>-4983.9459999999999</v>
      </c>
      <c r="CD1528">
        <v>-4501.7049999999999</v>
      </c>
      <c r="CE1528">
        <v>-4107.9870000000001</v>
      </c>
      <c r="CF1528" s="20">
        <v>3746.5439999999999</v>
      </c>
      <c r="CG1528" s="20">
        <v>3380.9839999999999</v>
      </c>
      <c r="CH1528" s="20">
        <v>3405.9560000000001</v>
      </c>
      <c r="CI1528" s="20">
        <v>3756.2820000000002</v>
      </c>
      <c r="CJ1528" s="20">
        <v>4802.4979999999996</v>
      </c>
      <c r="CK1528" s="20">
        <v>6058.7340000000004</v>
      </c>
      <c r="CL1528" s="20">
        <v>9363.9339999999993</v>
      </c>
      <c r="CM1528" s="20">
        <v>7419.402</v>
      </c>
      <c r="CN1528" s="20">
        <v>4114.4070000000002</v>
      </c>
      <c r="CO1528" s="20">
        <v>1786.5070000000001</v>
      </c>
      <c r="CP1528" s="20">
        <v>540.64390000000003</v>
      </c>
      <c r="CQ1528" s="20">
        <v>205.1292</v>
      </c>
      <c r="CR1528" s="20">
        <v>565.79200000000003</v>
      </c>
      <c r="CS1528" s="20">
        <v>2394.7399999999998</v>
      </c>
      <c r="CT1528" s="20">
        <v>5757.1279999999997</v>
      </c>
      <c r="CU1528" s="20">
        <v>8867.5630000000001</v>
      </c>
      <c r="CV1528" s="20">
        <v>11612.88</v>
      </c>
      <c r="CW1528" s="20">
        <v>16210.24</v>
      </c>
      <c r="CX1528" s="20">
        <v>18627.28</v>
      </c>
      <c r="CY1528" s="20">
        <v>17243.009999999998</v>
      </c>
      <c r="CZ1528" s="20">
        <v>14731.39</v>
      </c>
      <c r="DA1528" s="20">
        <v>4324.0730000000003</v>
      </c>
      <c r="DB1528" s="20">
        <v>5536.1</v>
      </c>
      <c r="DC1528" s="20">
        <v>6635.1970000000001</v>
      </c>
      <c r="DD1528">
        <v>0</v>
      </c>
      <c r="DE1528">
        <v>0</v>
      </c>
      <c r="DF1528">
        <v>0</v>
      </c>
    </row>
    <row r="1529" spans="1:110" x14ac:dyDescent="0.25">
      <c r="A1529" s="16" t="str">
        <f t="shared" si="23"/>
        <v>Program Specific_CPP_0 to 199.99 kW_All_CAISO_1-in-10_MONTHLY SYSTEM PEAK DAY_2029_11</v>
      </c>
      <c r="B1529" t="s">
        <v>196</v>
      </c>
      <c r="C1529" t="s">
        <v>121</v>
      </c>
      <c r="D1529" t="s">
        <v>124</v>
      </c>
      <c r="E1529" t="s">
        <v>7</v>
      </c>
      <c r="F1529" t="s">
        <v>110</v>
      </c>
      <c r="G1529" t="s">
        <v>85</v>
      </c>
      <c r="H1529" t="s">
        <v>20</v>
      </c>
      <c r="I1529">
        <v>2029</v>
      </c>
      <c r="J1529">
        <v>11</v>
      </c>
      <c r="K1529">
        <v>3145</v>
      </c>
      <c r="L1529">
        <v>43151.97</v>
      </c>
      <c r="M1529">
        <v>42005.75</v>
      </c>
      <c r="N1529">
        <v>41470.269999999997</v>
      </c>
      <c r="O1529">
        <v>41771.21</v>
      </c>
      <c r="P1529">
        <v>43921.11</v>
      </c>
      <c r="Q1529">
        <v>49391.88</v>
      </c>
      <c r="R1529">
        <v>55680.160000000003</v>
      </c>
      <c r="S1529">
        <v>60427.26</v>
      </c>
      <c r="T1529">
        <v>65178.99</v>
      </c>
      <c r="U1529">
        <v>69144.899999999994</v>
      </c>
      <c r="V1529">
        <v>73005.539999999994</v>
      </c>
      <c r="W1529">
        <v>75650.600000000006</v>
      </c>
      <c r="X1529">
        <v>77135.92</v>
      </c>
      <c r="Y1529">
        <v>78621.02</v>
      </c>
      <c r="Z1529">
        <v>78476.960000000006</v>
      </c>
      <c r="AA1529">
        <v>76606.06</v>
      </c>
      <c r="AB1529">
        <v>73926.45</v>
      </c>
      <c r="AC1529">
        <v>71417.84</v>
      </c>
      <c r="AD1529">
        <v>65928.14</v>
      </c>
      <c r="AE1529">
        <v>61892.82</v>
      </c>
      <c r="AF1529">
        <v>58220.33</v>
      </c>
      <c r="AG1529">
        <v>53988.160000000003</v>
      </c>
      <c r="AH1529">
        <v>49049.94</v>
      </c>
      <c r="AI1529">
        <v>45341.71</v>
      </c>
      <c r="AJ1529">
        <v>66.789659999999998</v>
      </c>
      <c r="AK1529">
        <v>65.811459999999997</v>
      </c>
      <c r="AL1529">
        <v>64.964010000000002</v>
      </c>
      <c r="AM1529">
        <v>64.248829999999998</v>
      </c>
      <c r="AN1529">
        <v>63.6447</v>
      </c>
      <c r="AO1529">
        <v>63.313330000000001</v>
      </c>
      <c r="AP1529">
        <v>63.196179999999998</v>
      </c>
      <c r="AQ1529">
        <v>63.970820000000003</v>
      </c>
      <c r="AR1529">
        <v>69.920270000000002</v>
      </c>
      <c r="AS1529">
        <v>78.111320000000006</v>
      </c>
      <c r="AT1529">
        <v>84.621979999999994</v>
      </c>
      <c r="AU1529">
        <v>89.435419999999993</v>
      </c>
      <c r="AV1529">
        <v>89.691230000000004</v>
      </c>
      <c r="AW1529">
        <v>89.842370000000003</v>
      </c>
      <c r="AX1529">
        <v>90.025570000000002</v>
      </c>
      <c r="AY1529">
        <v>87.77373</v>
      </c>
      <c r="AZ1529">
        <v>86.460170000000005</v>
      </c>
      <c r="BA1529">
        <v>83.301630000000003</v>
      </c>
      <c r="BB1529">
        <v>77.997039999999998</v>
      </c>
      <c r="BC1529">
        <v>73.621679999999998</v>
      </c>
      <c r="BD1529">
        <v>70.716710000000006</v>
      </c>
      <c r="BE1529">
        <v>67.237930000000006</v>
      </c>
      <c r="BF1529">
        <v>65.600030000000004</v>
      </c>
      <c r="BG1529">
        <v>64.037760000000006</v>
      </c>
      <c r="BH1529">
        <v>-714.76700000000005</v>
      </c>
      <c r="BI1529">
        <v>-641.87819999999999</v>
      </c>
      <c r="BJ1529">
        <v>-572.46720000000005</v>
      </c>
      <c r="BK1529">
        <v>-556.41420000000005</v>
      </c>
      <c r="BL1529">
        <v>-459.37549999999999</v>
      </c>
      <c r="BM1529">
        <v>-133.21119999999999</v>
      </c>
      <c r="BN1529">
        <v>595.43269999999995</v>
      </c>
      <c r="BO1529">
        <v>200.89750000000001</v>
      </c>
      <c r="BP1529">
        <v>-469.27530000000002</v>
      </c>
      <c r="BQ1529">
        <v>-434.3768</v>
      </c>
      <c r="BR1529">
        <v>-95.450100000000006</v>
      </c>
      <c r="BS1529">
        <v>10.87809</v>
      </c>
      <c r="BT1529">
        <v>214.36410000000001</v>
      </c>
      <c r="BU1529">
        <v>483.75459999999998</v>
      </c>
      <c r="BV1529">
        <v>772.80039999999997</v>
      </c>
      <c r="BW1529">
        <v>301.1044</v>
      </c>
      <c r="BX1529">
        <v>-225.62</v>
      </c>
      <c r="BY1529">
        <v>-489.57330000000002</v>
      </c>
      <c r="BZ1529">
        <v>-1126.146</v>
      </c>
      <c r="CA1529">
        <v>-1267.624</v>
      </c>
      <c r="CB1529">
        <v>-1365.779</v>
      </c>
      <c r="CC1529">
        <v>-1289.5820000000001</v>
      </c>
      <c r="CD1529">
        <v>-1167.2639999999999</v>
      </c>
      <c r="CE1529">
        <v>-1065.7180000000001</v>
      </c>
      <c r="CF1529" s="20">
        <v>258.49430000000001</v>
      </c>
      <c r="CG1529" s="20">
        <v>230.15110000000001</v>
      </c>
      <c r="CH1529" s="20">
        <v>229.4624</v>
      </c>
      <c r="CI1529" s="20">
        <v>250.61959999999999</v>
      </c>
      <c r="CJ1529" s="20">
        <v>314.93259999999998</v>
      </c>
      <c r="CK1529" s="20">
        <v>394.29360000000003</v>
      </c>
      <c r="CL1529" s="20">
        <v>551.08349999999996</v>
      </c>
      <c r="CM1529" s="20">
        <v>428.48579999999998</v>
      </c>
      <c r="CN1529" s="20">
        <v>242.94200000000001</v>
      </c>
      <c r="CO1529" s="20">
        <v>113.3909</v>
      </c>
      <c r="CP1529" s="20">
        <v>37.396230000000003</v>
      </c>
      <c r="CQ1529" s="20">
        <v>15.218719999999999</v>
      </c>
      <c r="CR1529" s="20">
        <v>44.240679999999998</v>
      </c>
      <c r="CS1529" s="20">
        <v>195.95089999999999</v>
      </c>
      <c r="CT1529" s="20">
        <v>478.0179</v>
      </c>
      <c r="CU1529" s="20">
        <v>742.36069999999995</v>
      </c>
      <c r="CV1529" s="20">
        <v>936.75070000000005</v>
      </c>
      <c r="CW1529" s="20">
        <v>1208.3589999999999</v>
      </c>
      <c r="CX1529" s="20">
        <v>1321.47</v>
      </c>
      <c r="CY1529" s="20">
        <v>1188.8510000000001</v>
      </c>
      <c r="CZ1529" s="20">
        <v>994.90530000000001</v>
      </c>
      <c r="DA1529" s="20">
        <v>289.49709999999999</v>
      </c>
      <c r="DB1529" s="20">
        <v>372.20979999999997</v>
      </c>
      <c r="DC1529" s="20">
        <v>446.56009999999998</v>
      </c>
      <c r="DD1529">
        <v>0</v>
      </c>
      <c r="DE1529">
        <v>0</v>
      </c>
      <c r="DF1529">
        <v>0</v>
      </c>
    </row>
    <row r="1530" spans="1:110" x14ac:dyDescent="0.25">
      <c r="A1530" s="16" t="str">
        <f t="shared" si="23"/>
        <v>Portfolio Adjusted_CPP_0 to 199.99 kW_All_CAISO_1-in-10_MONTHLY SYSTEM PEAK DAY_2024_8</v>
      </c>
      <c r="B1530" t="s">
        <v>195</v>
      </c>
      <c r="C1530" t="s">
        <v>121</v>
      </c>
      <c r="D1530" t="s">
        <v>124</v>
      </c>
      <c r="E1530" t="s">
        <v>7</v>
      </c>
      <c r="F1530" t="s">
        <v>110</v>
      </c>
      <c r="G1530" t="s">
        <v>85</v>
      </c>
      <c r="H1530" t="s">
        <v>20</v>
      </c>
      <c r="I1530">
        <v>2024</v>
      </c>
      <c r="J1530">
        <v>8</v>
      </c>
      <c r="K1530">
        <v>4043</v>
      </c>
      <c r="L1530">
        <v>75798.55</v>
      </c>
      <c r="M1530">
        <v>74105.960000000006</v>
      </c>
      <c r="N1530">
        <v>73223.23</v>
      </c>
      <c r="O1530">
        <v>73148.75</v>
      </c>
      <c r="P1530">
        <v>75089.320000000007</v>
      </c>
      <c r="Q1530">
        <v>80928.53</v>
      </c>
      <c r="R1530">
        <v>89263.13</v>
      </c>
      <c r="S1530">
        <v>96971.38</v>
      </c>
      <c r="T1530">
        <v>105390.6</v>
      </c>
      <c r="U1530">
        <v>113243</v>
      </c>
      <c r="V1530">
        <v>119681.8</v>
      </c>
      <c r="W1530">
        <v>124221.8</v>
      </c>
      <c r="X1530">
        <v>126466.5</v>
      </c>
      <c r="Y1530">
        <v>127908.2</v>
      </c>
      <c r="Z1530">
        <v>127495.4</v>
      </c>
      <c r="AA1530">
        <v>125153.5</v>
      </c>
      <c r="AB1530">
        <v>120985.4</v>
      </c>
      <c r="AC1530">
        <v>114465.1</v>
      </c>
      <c r="AD1530">
        <v>105858.5</v>
      </c>
      <c r="AE1530">
        <v>101544.4</v>
      </c>
      <c r="AF1530">
        <v>97116.86</v>
      </c>
      <c r="AG1530">
        <v>90895</v>
      </c>
      <c r="AH1530">
        <v>84157.73</v>
      </c>
      <c r="AI1530">
        <v>79264.070000000007</v>
      </c>
      <c r="AJ1530">
        <v>73.305430000000001</v>
      </c>
      <c r="AK1530">
        <v>73.113740000000007</v>
      </c>
      <c r="AL1530">
        <v>72.008229999999998</v>
      </c>
      <c r="AM1530">
        <v>71.59263</v>
      </c>
      <c r="AN1530">
        <v>71.286339999999996</v>
      </c>
      <c r="AO1530">
        <v>70.924760000000006</v>
      </c>
      <c r="AP1530">
        <v>70.271879999999996</v>
      </c>
      <c r="AQ1530">
        <v>70.959440000000001</v>
      </c>
      <c r="AR1530">
        <v>74.982990000000001</v>
      </c>
      <c r="AS1530">
        <v>79.041650000000004</v>
      </c>
      <c r="AT1530">
        <v>83.161209999999997</v>
      </c>
      <c r="AU1530">
        <v>86.528229999999994</v>
      </c>
      <c r="AV1530">
        <v>87.731539999999995</v>
      </c>
      <c r="AW1530">
        <v>87.107159999999993</v>
      </c>
      <c r="AX1530">
        <v>87.332509999999999</v>
      </c>
      <c r="AY1530">
        <v>88.499279999999999</v>
      </c>
      <c r="AZ1530">
        <v>87.356219999999993</v>
      </c>
      <c r="BA1530">
        <v>85.440299999999993</v>
      </c>
      <c r="BB1530">
        <v>84.910650000000004</v>
      </c>
      <c r="BC1530">
        <v>82.059420000000003</v>
      </c>
      <c r="BD1530">
        <v>78.141480000000001</v>
      </c>
      <c r="BE1530">
        <v>76.110640000000004</v>
      </c>
      <c r="BF1530">
        <v>74.657780000000002</v>
      </c>
      <c r="BG1530">
        <v>74.027670000000001</v>
      </c>
      <c r="BH1530">
        <v>-1255.5229999999999</v>
      </c>
      <c r="BI1530">
        <v>-1132.3920000000001</v>
      </c>
      <c r="BJ1530">
        <v>-1010.794</v>
      </c>
      <c r="BK1530">
        <v>-974.37919999999997</v>
      </c>
      <c r="BL1530">
        <v>-785.36710000000005</v>
      </c>
      <c r="BM1530">
        <v>-218.2663</v>
      </c>
      <c r="BN1530">
        <v>954.56230000000005</v>
      </c>
      <c r="BO1530">
        <v>322.39280000000002</v>
      </c>
      <c r="BP1530">
        <v>-758.79049999999995</v>
      </c>
      <c r="BQ1530">
        <v>-711.40689999999995</v>
      </c>
      <c r="BR1530">
        <v>-156.47640000000001</v>
      </c>
      <c r="BS1530">
        <v>17.86233</v>
      </c>
      <c r="BT1530">
        <v>351.45609999999999</v>
      </c>
      <c r="BU1530">
        <v>787.01869999999997</v>
      </c>
      <c r="BV1530">
        <v>1255.509</v>
      </c>
      <c r="BW1530">
        <v>491.92259999999999</v>
      </c>
      <c r="BX1530">
        <v>-369.24149999999997</v>
      </c>
      <c r="BY1530">
        <v>-784.66470000000004</v>
      </c>
      <c r="BZ1530">
        <v>-1808.213</v>
      </c>
      <c r="CA1530">
        <v>-2079.7269999999999</v>
      </c>
      <c r="CB1530">
        <v>-2278.2440000000001</v>
      </c>
      <c r="CC1530">
        <v>-2171.1529999999998</v>
      </c>
      <c r="CD1530">
        <v>-2002.74</v>
      </c>
      <c r="CE1530">
        <v>-1863.0329999999999</v>
      </c>
      <c r="CF1530" s="20">
        <v>797.57489999999996</v>
      </c>
      <c r="CG1530" s="20">
        <v>716.31129999999996</v>
      </c>
      <c r="CH1530" s="20">
        <v>715.37819999999999</v>
      </c>
      <c r="CI1530" s="20">
        <v>768.55430000000001</v>
      </c>
      <c r="CJ1530" s="20">
        <v>920.50739999999996</v>
      </c>
      <c r="CK1530" s="20">
        <v>1058.5509999999999</v>
      </c>
      <c r="CL1530" s="20">
        <v>1416.318</v>
      </c>
      <c r="CM1530" s="20">
        <v>1103.463</v>
      </c>
      <c r="CN1530" s="20">
        <v>635.17150000000004</v>
      </c>
      <c r="CO1530" s="20">
        <v>304.14519999999999</v>
      </c>
      <c r="CP1530" s="20">
        <v>100.50149999999999</v>
      </c>
      <c r="CQ1530" s="20">
        <v>41.034500000000001</v>
      </c>
      <c r="CR1530" s="20">
        <v>118.9213</v>
      </c>
      <c r="CS1530" s="20">
        <v>518.64120000000003</v>
      </c>
      <c r="CT1530" s="20">
        <v>1261.6790000000001</v>
      </c>
      <c r="CU1530" s="20">
        <v>1981.41</v>
      </c>
      <c r="CV1530" s="20">
        <v>2508.9380000000001</v>
      </c>
      <c r="CW1530" s="20">
        <v>3104.0509999999999</v>
      </c>
      <c r="CX1530" s="20">
        <v>3406.9580000000001</v>
      </c>
      <c r="CY1530" s="20">
        <v>3200.067</v>
      </c>
      <c r="CZ1530" s="20">
        <v>2768.3539999999998</v>
      </c>
      <c r="DA1530" s="20">
        <v>820.59180000000003</v>
      </c>
      <c r="DB1530" s="20">
        <v>1095.7190000000001</v>
      </c>
      <c r="DC1530" s="20">
        <v>1364.6990000000001</v>
      </c>
      <c r="DD1530">
        <v>0</v>
      </c>
      <c r="DE1530">
        <v>0</v>
      </c>
      <c r="DF1530">
        <v>0</v>
      </c>
    </row>
    <row r="1531" spans="1:110" x14ac:dyDescent="0.25">
      <c r="A1531" s="16" t="str">
        <f t="shared" si="23"/>
        <v>Program Specific_CPP_0 to 199.99 kW_All_CAISO_1-in-10_MONTHLY SYSTEM PEAK DAY_2021_11</v>
      </c>
      <c r="B1531" t="s">
        <v>196</v>
      </c>
      <c r="C1531" t="s">
        <v>121</v>
      </c>
      <c r="D1531" t="s">
        <v>124</v>
      </c>
      <c r="E1531" t="s">
        <v>7</v>
      </c>
      <c r="F1531" t="s">
        <v>110</v>
      </c>
      <c r="G1531" t="s">
        <v>85</v>
      </c>
      <c r="H1531" t="s">
        <v>20</v>
      </c>
      <c r="I1531">
        <v>2021</v>
      </c>
      <c r="J1531">
        <v>11</v>
      </c>
      <c r="K1531">
        <v>7582</v>
      </c>
      <c r="L1531">
        <v>101028.8</v>
      </c>
      <c r="M1531">
        <v>98265.45</v>
      </c>
      <c r="N1531">
        <v>96974.49</v>
      </c>
      <c r="O1531">
        <v>97700.02</v>
      </c>
      <c r="P1531">
        <v>102883</v>
      </c>
      <c r="Q1531">
        <v>116072</v>
      </c>
      <c r="R1531">
        <v>131231.9</v>
      </c>
      <c r="S1531">
        <v>142676.20000000001</v>
      </c>
      <c r="T1531">
        <v>154131.70000000001</v>
      </c>
      <c r="U1531">
        <v>163692.79999999999</v>
      </c>
      <c r="V1531">
        <v>173000.1</v>
      </c>
      <c r="W1531">
        <v>179376.8</v>
      </c>
      <c r="X1531">
        <v>182957.7</v>
      </c>
      <c r="Y1531">
        <v>186537.9</v>
      </c>
      <c r="Z1531">
        <v>186190.6</v>
      </c>
      <c r="AA1531">
        <v>181680.3</v>
      </c>
      <c r="AB1531">
        <v>175220.2</v>
      </c>
      <c r="AC1531">
        <v>169172.4</v>
      </c>
      <c r="AD1531">
        <v>155937.79999999999</v>
      </c>
      <c r="AE1531">
        <v>146209.4</v>
      </c>
      <c r="AF1531">
        <v>137355.70000000001</v>
      </c>
      <c r="AG1531">
        <v>127152.8</v>
      </c>
      <c r="AH1531">
        <v>115247.6</v>
      </c>
      <c r="AI1531">
        <v>106307.8</v>
      </c>
      <c r="AJ1531">
        <v>66.789659999999998</v>
      </c>
      <c r="AK1531">
        <v>65.811459999999997</v>
      </c>
      <c r="AL1531">
        <v>64.964010000000002</v>
      </c>
      <c r="AM1531">
        <v>64.248829999999998</v>
      </c>
      <c r="AN1531">
        <v>63.6447</v>
      </c>
      <c r="AO1531">
        <v>63.313330000000001</v>
      </c>
      <c r="AP1531">
        <v>63.196179999999998</v>
      </c>
      <c r="AQ1531">
        <v>63.970820000000003</v>
      </c>
      <c r="AR1531">
        <v>69.920270000000002</v>
      </c>
      <c r="AS1531">
        <v>78.111320000000006</v>
      </c>
      <c r="AT1531">
        <v>84.621979999999994</v>
      </c>
      <c r="AU1531">
        <v>89.435419999999993</v>
      </c>
      <c r="AV1531">
        <v>89.691230000000004</v>
      </c>
      <c r="AW1531">
        <v>89.842370000000003</v>
      </c>
      <c r="AX1531">
        <v>90.025570000000002</v>
      </c>
      <c r="AY1531">
        <v>87.77373</v>
      </c>
      <c r="AZ1531">
        <v>86.460170000000005</v>
      </c>
      <c r="BA1531">
        <v>83.301630000000003</v>
      </c>
      <c r="BB1531">
        <v>77.997039999999998</v>
      </c>
      <c r="BC1531">
        <v>73.621679999999998</v>
      </c>
      <c r="BD1531">
        <v>70.716710000000006</v>
      </c>
      <c r="BE1531">
        <v>67.237930000000006</v>
      </c>
      <c r="BF1531">
        <v>65.600030000000004</v>
      </c>
      <c r="BG1531">
        <v>64.037760000000006</v>
      </c>
      <c r="BH1531">
        <v>-1673.4349999999999</v>
      </c>
      <c r="BI1531">
        <v>-1501.567</v>
      </c>
      <c r="BJ1531">
        <v>-1338.663</v>
      </c>
      <c r="BK1531">
        <v>-1301.415</v>
      </c>
      <c r="BL1531">
        <v>-1076.0640000000001</v>
      </c>
      <c r="BM1531">
        <v>-313.04919999999998</v>
      </c>
      <c r="BN1531">
        <v>1403.3679999999999</v>
      </c>
      <c r="BO1531">
        <v>474.34390000000002</v>
      </c>
      <c r="BP1531">
        <v>-1109.7170000000001</v>
      </c>
      <c r="BQ1531">
        <v>-1028.338</v>
      </c>
      <c r="BR1531">
        <v>-226.1866</v>
      </c>
      <c r="BS1531">
        <v>25.79327</v>
      </c>
      <c r="BT1531">
        <v>508.44740000000002</v>
      </c>
      <c r="BU1531">
        <v>1147.7670000000001</v>
      </c>
      <c r="BV1531">
        <v>1833.509</v>
      </c>
      <c r="BW1531">
        <v>714.10429999999997</v>
      </c>
      <c r="BX1531">
        <v>-534.76369999999997</v>
      </c>
      <c r="BY1531">
        <v>-1159.6859999999999</v>
      </c>
      <c r="BZ1531">
        <v>-2663.6390000000001</v>
      </c>
      <c r="CA1531">
        <v>-2994.509</v>
      </c>
      <c r="CB1531">
        <v>-3222.2</v>
      </c>
      <c r="CC1531">
        <v>-3037.2190000000001</v>
      </c>
      <c r="CD1531">
        <v>-2742.6010000000001</v>
      </c>
      <c r="CE1531">
        <v>-2498.6729999999998</v>
      </c>
      <c r="CF1531" s="20">
        <v>1416.902</v>
      </c>
      <c r="CG1531" s="20">
        <v>1259.4970000000001</v>
      </c>
      <c r="CH1531" s="20">
        <v>1254.7380000000001</v>
      </c>
      <c r="CI1531" s="20">
        <v>1371.04</v>
      </c>
      <c r="CJ1531" s="20">
        <v>1728.058</v>
      </c>
      <c r="CK1531" s="20">
        <v>2177.527</v>
      </c>
      <c r="CL1531" s="20">
        <v>3061.223</v>
      </c>
      <c r="CM1531" s="20">
        <v>2388.7669999999998</v>
      </c>
      <c r="CN1531" s="20">
        <v>1358.537</v>
      </c>
      <c r="CO1531" s="20">
        <v>635.50199999999995</v>
      </c>
      <c r="CP1531" s="20">
        <v>209.9949</v>
      </c>
      <c r="CQ1531" s="20">
        <v>85.563000000000002</v>
      </c>
      <c r="CR1531" s="20">
        <v>248.8913</v>
      </c>
      <c r="CS1531" s="20">
        <v>1103.0730000000001</v>
      </c>
      <c r="CT1531" s="20">
        <v>2690.7629999999999</v>
      </c>
      <c r="CU1531" s="20">
        <v>4175.4579999999996</v>
      </c>
      <c r="CV1531" s="20">
        <v>5262.5079999999998</v>
      </c>
      <c r="CW1531" s="20">
        <v>6780.1880000000001</v>
      </c>
      <c r="CX1531" s="20">
        <v>7392.9610000000002</v>
      </c>
      <c r="CY1531" s="20">
        <v>6634.3379999999997</v>
      </c>
      <c r="CZ1531" s="20">
        <v>5537.6559999999999</v>
      </c>
      <c r="DA1531" s="20">
        <v>1605.827</v>
      </c>
      <c r="DB1531" s="20">
        <v>2054.826</v>
      </c>
      <c r="DC1531" s="20">
        <v>2454.7910000000002</v>
      </c>
      <c r="DD1531">
        <v>0</v>
      </c>
      <c r="DE1531">
        <v>0</v>
      </c>
      <c r="DF1531">
        <v>0</v>
      </c>
    </row>
    <row r="1532" spans="1:110" x14ac:dyDescent="0.25">
      <c r="A1532" s="16" t="str">
        <f t="shared" si="23"/>
        <v>Program Specific_CPP_0 to 199.99 kW_All_CAISO_1-in-10_MONTHLY SYSTEM PEAK DAY_2023_6</v>
      </c>
      <c r="B1532" t="s">
        <v>196</v>
      </c>
      <c r="C1532" t="s">
        <v>121</v>
      </c>
      <c r="D1532" t="s">
        <v>124</v>
      </c>
      <c r="E1532" t="s">
        <v>7</v>
      </c>
      <c r="F1532" t="s">
        <v>110</v>
      </c>
      <c r="G1532" t="s">
        <v>85</v>
      </c>
      <c r="H1532" t="s">
        <v>20</v>
      </c>
      <c r="I1532">
        <v>2023</v>
      </c>
      <c r="J1532">
        <v>6</v>
      </c>
      <c r="K1532">
        <v>4359</v>
      </c>
      <c r="L1532">
        <v>75458.710000000006</v>
      </c>
      <c r="M1532">
        <v>73895.62</v>
      </c>
      <c r="N1532">
        <v>73062.34</v>
      </c>
      <c r="O1532">
        <v>73113.22</v>
      </c>
      <c r="P1532">
        <v>74902.460000000006</v>
      </c>
      <c r="Q1532">
        <v>79675.259999999995</v>
      </c>
      <c r="R1532">
        <v>86028.03</v>
      </c>
      <c r="S1532">
        <v>93266.83</v>
      </c>
      <c r="T1532">
        <v>100601.2</v>
      </c>
      <c r="U1532">
        <v>106974.2</v>
      </c>
      <c r="V1532">
        <v>112103.4</v>
      </c>
      <c r="W1532">
        <v>116015.8</v>
      </c>
      <c r="X1532">
        <v>118317.2</v>
      </c>
      <c r="Y1532">
        <v>120215</v>
      </c>
      <c r="Z1532">
        <v>120292.7</v>
      </c>
      <c r="AA1532">
        <v>118451.9</v>
      </c>
      <c r="AB1532">
        <v>115072.4</v>
      </c>
      <c r="AC1532">
        <v>109522.6</v>
      </c>
      <c r="AD1532">
        <v>102243.3</v>
      </c>
      <c r="AE1532">
        <v>97976.65</v>
      </c>
      <c r="AF1532">
        <v>95078.31</v>
      </c>
      <c r="AG1532">
        <v>89511.14</v>
      </c>
      <c r="AH1532">
        <v>83362.91</v>
      </c>
      <c r="AI1532">
        <v>78854.47</v>
      </c>
      <c r="AJ1532">
        <v>71.555359999999993</v>
      </c>
      <c r="AK1532">
        <v>71.234560000000002</v>
      </c>
      <c r="AL1532">
        <v>70.212959999999995</v>
      </c>
      <c r="AM1532">
        <v>68.892129999999995</v>
      </c>
      <c r="AN1532">
        <v>68.231470000000002</v>
      </c>
      <c r="AO1532">
        <v>68.040769999999995</v>
      </c>
      <c r="AP1532">
        <v>67.635409999999993</v>
      </c>
      <c r="AQ1532">
        <v>73.037310000000005</v>
      </c>
      <c r="AR1532">
        <v>79.271320000000003</v>
      </c>
      <c r="AS1532">
        <v>84.567679999999996</v>
      </c>
      <c r="AT1532">
        <v>89.190669999999997</v>
      </c>
      <c r="AU1532">
        <v>91.963700000000003</v>
      </c>
      <c r="AV1532">
        <v>93.083969999999994</v>
      </c>
      <c r="AW1532">
        <v>90.250389999999996</v>
      </c>
      <c r="AX1532">
        <v>88.415419999999997</v>
      </c>
      <c r="AY1532">
        <v>89.437190000000001</v>
      </c>
      <c r="AZ1532">
        <v>89.724270000000004</v>
      </c>
      <c r="BA1532">
        <v>87.705219999999997</v>
      </c>
      <c r="BB1532">
        <v>86.207700000000003</v>
      </c>
      <c r="BC1532">
        <v>81.246690000000001</v>
      </c>
      <c r="BD1532">
        <v>76.876559999999998</v>
      </c>
      <c r="BE1532">
        <v>74.238650000000007</v>
      </c>
      <c r="BF1532">
        <v>73.037040000000005</v>
      </c>
      <c r="BG1532">
        <v>71.716070000000002</v>
      </c>
      <c r="BH1532">
        <v>-1249.894</v>
      </c>
      <c r="BI1532">
        <v>-1129.1780000000001</v>
      </c>
      <c r="BJ1532">
        <v>-1008.573</v>
      </c>
      <c r="BK1532">
        <v>-973.90589999999997</v>
      </c>
      <c r="BL1532">
        <v>-783.41269999999997</v>
      </c>
      <c r="BM1532">
        <v>-214.8862</v>
      </c>
      <c r="BN1532">
        <v>919.96690000000001</v>
      </c>
      <c r="BO1532">
        <v>310.07659999999998</v>
      </c>
      <c r="BP1532">
        <v>-724.30780000000004</v>
      </c>
      <c r="BQ1532">
        <v>-672.02499999999998</v>
      </c>
      <c r="BR1532">
        <v>-146.56809999999999</v>
      </c>
      <c r="BS1532">
        <v>16.68235</v>
      </c>
      <c r="BT1532">
        <v>328.80860000000001</v>
      </c>
      <c r="BU1532">
        <v>739.68209999999999</v>
      </c>
      <c r="BV1532">
        <v>1184.58</v>
      </c>
      <c r="BW1532">
        <v>465.58170000000001</v>
      </c>
      <c r="BX1532">
        <v>-351.19540000000001</v>
      </c>
      <c r="BY1532">
        <v>-750.78340000000003</v>
      </c>
      <c r="BZ1532">
        <v>-1746.46</v>
      </c>
      <c r="CA1532">
        <v>-2006.6559999999999</v>
      </c>
      <c r="CB1532">
        <v>-2230.422</v>
      </c>
      <c r="CC1532">
        <v>-2138.0970000000002</v>
      </c>
      <c r="CD1532">
        <v>-1983.825</v>
      </c>
      <c r="CE1532">
        <v>-1853.4059999999999</v>
      </c>
      <c r="CF1532" s="20">
        <v>790.43920000000003</v>
      </c>
      <c r="CG1532" s="20">
        <v>712.25070000000005</v>
      </c>
      <c r="CH1532" s="20">
        <v>712.23800000000006</v>
      </c>
      <c r="CI1532" s="20">
        <v>767.80780000000004</v>
      </c>
      <c r="CJ1532" s="20">
        <v>915.93179999999995</v>
      </c>
      <c r="CK1532" s="20">
        <v>1026.019</v>
      </c>
      <c r="CL1532" s="20">
        <v>1315.5170000000001</v>
      </c>
      <c r="CM1532" s="20">
        <v>1020.763</v>
      </c>
      <c r="CN1532" s="20">
        <v>578.75340000000006</v>
      </c>
      <c r="CO1532" s="20">
        <v>271.40359999999998</v>
      </c>
      <c r="CP1532" s="20">
        <v>88.176749999999998</v>
      </c>
      <c r="CQ1532" s="20">
        <v>35.792149999999999</v>
      </c>
      <c r="CR1532" s="20">
        <v>104.08880000000001</v>
      </c>
      <c r="CS1532" s="20">
        <v>458.1284</v>
      </c>
      <c r="CT1532" s="20">
        <v>1123.1510000000001</v>
      </c>
      <c r="CU1532" s="20">
        <v>1774.895</v>
      </c>
      <c r="CV1532" s="20">
        <v>2269.69</v>
      </c>
      <c r="CW1532" s="20">
        <v>2841.777</v>
      </c>
      <c r="CX1532" s="20">
        <v>3178.2289999999998</v>
      </c>
      <c r="CY1532" s="20">
        <v>2979.1480000000001</v>
      </c>
      <c r="CZ1532" s="20">
        <v>2653.355</v>
      </c>
      <c r="DA1532" s="20">
        <v>795.7953</v>
      </c>
      <c r="DB1532" s="20">
        <v>1075.1189999999999</v>
      </c>
      <c r="DC1532" s="20">
        <v>1350.6310000000001</v>
      </c>
      <c r="DD1532">
        <v>0</v>
      </c>
      <c r="DE1532">
        <v>0</v>
      </c>
      <c r="DF1532">
        <v>0</v>
      </c>
    </row>
    <row r="1533" spans="1:110" x14ac:dyDescent="0.25">
      <c r="A1533" s="16" t="str">
        <f t="shared" si="23"/>
        <v>Portfolio Adjusted_CPP_0 to 199.99 kW_All_CAISO_1-in-10_MONTHLY SYSTEM PEAK DAY_2025_12</v>
      </c>
      <c r="B1533" t="s">
        <v>195</v>
      </c>
      <c r="C1533" t="s">
        <v>121</v>
      </c>
      <c r="D1533" t="s">
        <v>124</v>
      </c>
      <c r="E1533" t="s">
        <v>7</v>
      </c>
      <c r="F1533" t="s">
        <v>110</v>
      </c>
      <c r="G1533" t="s">
        <v>85</v>
      </c>
      <c r="H1533" t="s">
        <v>20</v>
      </c>
      <c r="I1533">
        <v>2025</v>
      </c>
      <c r="J1533">
        <v>12</v>
      </c>
      <c r="K1533">
        <v>3834</v>
      </c>
      <c r="L1533">
        <v>51474.74</v>
      </c>
      <c r="M1533">
        <v>50408.31</v>
      </c>
      <c r="N1533">
        <v>49904.97</v>
      </c>
      <c r="O1533">
        <v>50504.62</v>
      </c>
      <c r="P1533">
        <v>53524.46</v>
      </c>
      <c r="Q1533">
        <v>60205.61</v>
      </c>
      <c r="R1533">
        <v>70507.070000000007</v>
      </c>
      <c r="S1533">
        <v>76746.710000000006</v>
      </c>
      <c r="T1533">
        <v>81707</v>
      </c>
      <c r="U1533">
        <v>83851.48</v>
      </c>
      <c r="V1533">
        <v>84793.21</v>
      </c>
      <c r="W1533">
        <v>84865.11</v>
      </c>
      <c r="X1533">
        <v>84207.17</v>
      </c>
      <c r="Y1533">
        <v>83998.81</v>
      </c>
      <c r="Z1533">
        <v>82689.95</v>
      </c>
      <c r="AA1533">
        <v>80643.95</v>
      </c>
      <c r="AB1533">
        <v>80505.59</v>
      </c>
      <c r="AC1533">
        <v>80658.59</v>
      </c>
      <c r="AD1533">
        <v>75896.59</v>
      </c>
      <c r="AE1533">
        <v>72375.759999999995</v>
      </c>
      <c r="AF1533">
        <v>68917.960000000006</v>
      </c>
      <c r="AG1533">
        <v>64609.86</v>
      </c>
      <c r="AH1533">
        <v>59080.04</v>
      </c>
      <c r="AI1533">
        <v>54597.77</v>
      </c>
      <c r="AJ1533">
        <v>47.435769999999998</v>
      </c>
      <c r="AK1533">
        <v>46.701799999999999</v>
      </c>
      <c r="AL1533">
        <v>46.025640000000003</v>
      </c>
      <c r="AM1533">
        <v>45.396520000000002</v>
      </c>
      <c r="AN1533">
        <v>45.056130000000003</v>
      </c>
      <c r="AO1533">
        <v>44.727420000000002</v>
      </c>
      <c r="AP1533">
        <v>44.889150000000001</v>
      </c>
      <c r="AQ1533">
        <v>44.735849999999999</v>
      </c>
      <c r="AR1533">
        <v>48.078029999999998</v>
      </c>
      <c r="AS1533">
        <v>52.420650000000002</v>
      </c>
      <c r="AT1533">
        <v>55.994210000000002</v>
      </c>
      <c r="AU1533">
        <v>59.067230000000002</v>
      </c>
      <c r="AV1533">
        <v>60.985190000000003</v>
      </c>
      <c r="AW1533">
        <v>61.388060000000003</v>
      </c>
      <c r="AX1533">
        <v>61.245040000000003</v>
      </c>
      <c r="AY1533">
        <v>60.844659999999998</v>
      </c>
      <c r="AZ1533">
        <v>59.733139999999999</v>
      </c>
      <c r="BA1533">
        <v>57.785809999999998</v>
      </c>
      <c r="BB1533">
        <v>55.968730000000001</v>
      </c>
      <c r="BC1533">
        <v>54.443469999999998</v>
      </c>
      <c r="BD1533">
        <v>53.787500000000001</v>
      </c>
      <c r="BE1533">
        <v>52.261980000000001</v>
      </c>
      <c r="BF1533">
        <v>51.080530000000003</v>
      </c>
      <c r="BG1533">
        <v>50.80059</v>
      </c>
      <c r="BH1533">
        <v>-852.62509999999997</v>
      </c>
      <c r="BI1533">
        <v>-770.27530000000002</v>
      </c>
      <c r="BJ1533">
        <v>-688.90219999999999</v>
      </c>
      <c r="BK1533">
        <v>-672.74770000000001</v>
      </c>
      <c r="BL1533">
        <v>-559.81799999999998</v>
      </c>
      <c r="BM1533">
        <v>-162.37610000000001</v>
      </c>
      <c r="BN1533">
        <v>753.98879999999997</v>
      </c>
      <c r="BO1533">
        <v>255.15350000000001</v>
      </c>
      <c r="BP1533">
        <v>-588.27359999999999</v>
      </c>
      <c r="BQ1533">
        <v>-526.7654</v>
      </c>
      <c r="BR1533">
        <v>-110.8617</v>
      </c>
      <c r="BS1533">
        <v>12.20307</v>
      </c>
      <c r="BT1533">
        <v>234.0154</v>
      </c>
      <c r="BU1533">
        <v>516.8442</v>
      </c>
      <c r="BV1533">
        <v>814.28769999999997</v>
      </c>
      <c r="BW1533">
        <v>316.97550000000001</v>
      </c>
      <c r="BX1533">
        <v>-245.69919999999999</v>
      </c>
      <c r="BY1533">
        <v>-552.91920000000005</v>
      </c>
      <c r="BZ1533">
        <v>-1296.421</v>
      </c>
      <c r="CA1533">
        <v>-1482.325</v>
      </c>
      <c r="CB1533">
        <v>-1616.732</v>
      </c>
      <c r="CC1533">
        <v>-1543.296</v>
      </c>
      <c r="CD1533">
        <v>-1405.9549999999999</v>
      </c>
      <c r="CE1533">
        <v>-1283.2729999999999</v>
      </c>
      <c r="CF1533" s="20">
        <v>367.82229999999998</v>
      </c>
      <c r="CG1533" s="20">
        <v>331.43610000000001</v>
      </c>
      <c r="CH1533" s="20">
        <v>332.29629999999997</v>
      </c>
      <c r="CI1533" s="20">
        <v>366.37259999999998</v>
      </c>
      <c r="CJ1533" s="20">
        <v>467.70890000000003</v>
      </c>
      <c r="CK1533" s="20">
        <v>585.84479999999996</v>
      </c>
      <c r="CL1533" s="20">
        <v>883.65309999999999</v>
      </c>
      <c r="CM1533" s="20">
        <v>691.17849999999999</v>
      </c>
      <c r="CN1533" s="20">
        <v>381.77359999999999</v>
      </c>
      <c r="CO1533" s="20">
        <v>166.7552</v>
      </c>
      <c r="CP1533" s="20">
        <v>50.44735</v>
      </c>
      <c r="CQ1533" s="20">
        <v>19.151890000000002</v>
      </c>
      <c r="CR1533" s="20">
        <v>52.723790000000001</v>
      </c>
      <c r="CS1533" s="20">
        <v>223.67439999999999</v>
      </c>
      <c r="CT1533" s="20">
        <v>530.71969999999999</v>
      </c>
      <c r="CU1533" s="20">
        <v>822.6825</v>
      </c>
      <c r="CV1533" s="20">
        <v>1110.904</v>
      </c>
      <c r="CW1533" s="20">
        <v>1541.289</v>
      </c>
      <c r="CX1533" s="20">
        <v>1751.298</v>
      </c>
      <c r="CY1533" s="20">
        <v>1625.673</v>
      </c>
      <c r="CZ1533" s="20">
        <v>1394.1110000000001</v>
      </c>
      <c r="DA1533" s="20">
        <v>414.61470000000003</v>
      </c>
      <c r="DB1533" s="20">
        <v>539.99839999999995</v>
      </c>
      <c r="DC1533" s="20">
        <v>647.49130000000002</v>
      </c>
      <c r="DD1533">
        <v>0</v>
      </c>
      <c r="DE1533">
        <v>0</v>
      </c>
      <c r="DF1533">
        <v>0</v>
      </c>
    </row>
    <row r="1534" spans="1:110" x14ac:dyDescent="0.25">
      <c r="A1534" s="16" t="str">
        <f t="shared" si="23"/>
        <v>Program Specific_CPP_0 to 199.99 kW_All_CAISO_1-in-10_MONTHLY SYSTEM PEAK DAY_2029_10</v>
      </c>
      <c r="B1534" t="s">
        <v>196</v>
      </c>
      <c r="C1534" t="s">
        <v>121</v>
      </c>
      <c r="D1534" t="s">
        <v>124</v>
      </c>
      <c r="E1534" t="s">
        <v>7</v>
      </c>
      <c r="F1534" t="s">
        <v>110</v>
      </c>
      <c r="G1534" t="s">
        <v>85</v>
      </c>
      <c r="H1534" t="s">
        <v>20</v>
      </c>
      <c r="I1534">
        <v>2029</v>
      </c>
      <c r="J1534">
        <v>10</v>
      </c>
      <c r="K1534">
        <v>3145</v>
      </c>
      <c r="L1534">
        <v>56024.03</v>
      </c>
      <c r="M1534">
        <v>54728.82</v>
      </c>
      <c r="N1534">
        <v>54054.94</v>
      </c>
      <c r="O1534">
        <v>54103.71</v>
      </c>
      <c r="P1534">
        <v>55586.48</v>
      </c>
      <c r="Q1534">
        <v>59787.3</v>
      </c>
      <c r="R1534">
        <v>66654.61</v>
      </c>
      <c r="S1534">
        <v>71413.08</v>
      </c>
      <c r="T1534">
        <v>76743.820000000007</v>
      </c>
      <c r="U1534">
        <v>81733.31</v>
      </c>
      <c r="V1534">
        <v>86303.59</v>
      </c>
      <c r="W1534">
        <v>90246.55</v>
      </c>
      <c r="X1534">
        <v>92658.46</v>
      </c>
      <c r="Y1534">
        <v>94350.59</v>
      </c>
      <c r="Z1534">
        <v>94342.77</v>
      </c>
      <c r="AA1534">
        <v>92615.83</v>
      </c>
      <c r="AB1534">
        <v>89108.84</v>
      </c>
      <c r="AC1534">
        <v>84436.7</v>
      </c>
      <c r="AD1534">
        <v>80274.289999999994</v>
      </c>
      <c r="AE1534">
        <v>76358.350000000006</v>
      </c>
      <c r="AF1534">
        <v>71767.17</v>
      </c>
      <c r="AG1534">
        <v>67071.100000000006</v>
      </c>
      <c r="AH1534">
        <v>61948.89</v>
      </c>
      <c r="AI1534">
        <v>58313.13</v>
      </c>
      <c r="AJ1534">
        <v>72.897750000000002</v>
      </c>
      <c r="AK1534">
        <v>71.584370000000007</v>
      </c>
      <c r="AL1534">
        <v>71.031149999999997</v>
      </c>
      <c r="AM1534">
        <v>70.162869999999998</v>
      </c>
      <c r="AN1534">
        <v>69.500929999999997</v>
      </c>
      <c r="AO1534">
        <v>69.109179999999995</v>
      </c>
      <c r="AP1534">
        <v>69.028099999999995</v>
      </c>
      <c r="AQ1534">
        <v>69.207380000000001</v>
      </c>
      <c r="AR1534">
        <v>74.473889999999997</v>
      </c>
      <c r="AS1534">
        <v>80.22139</v>
      </c>
      <c r="AT1534">
        <v>84.258979999999994</v>
      </c>
      <c r="AU1534">
        <v>87.153350000000003</v>
      </c>
      <c r="AV1534">
        <v>87.881789999999995</v>
      </c>
      <c r="AW1534">
        <v>89.488510000000005</v>
      </c>
      <c r="AX1534">
        <v>88.244169999999997</v>
      </c>
      <c r="AY1534">
        <v>86.277630000000002</v>
      </c>
      <c r="AZ1534">
        <v>84.737909999999999</v>
      </c>
      <c r="BA1534">
        <v>84.078429999999997</v>
      </c>
      <c r="BB1534">
        <v>81.237930000000006</v>
      </c>
      <c r="BC1534">
        <v>77.721180000000004</v>
      </c>
      <c r="BD1534">
        <v>75.729119999999995</v>
      </c>
      <c r="BE1534">
        <v>74.610169999999997</v>
      </c>
      <c r="BF1534">
        <v>73.159850000000006</v>
      </c>
      <c r="BG1534">
        <v>72.474180000000004</v>
      </c>
      <c r="BH1534">
        <v>-927.97919999999999</v>
      </c>
      <c r="BI1534">
        <v>-836.29579999999999</v>
      </c>
      <c r="BJ1534">
        <v>-746.18960000000004</v>
      </c>
      <c r="BK1534">
        <v>-720.68949999999995</v>
      </c>
      <c r="BL1534">
        <v>-581.38480000000004</v>
      </c>
      <c r="BM1534">
        <v>-161.24789999999999</v>
      </c>
      <c r="BN1534">
        <v>712.79129999999998</v>
      </c>
      <c r="BO1534">
        <v>237.4212</v>
      </c>
      <c r="BP1534">
        <v>-552.53970000000004</v>
      </c>
      <c r="BQ1534">
        <v>-513.4588</v>
      </c>
      <c r="BR1534">
        <v>-112.8365</v>
      </c>
      <c r="BS1534">
        <v>12.976889999999999</v>
      </c>
      <c r="BT1534">
        <v>257.50200000000001</v>
      </c>
      <c r="BU1534">
        <v>580.53859999999997</v>
      </c>
      <c r="BV1534">
        <v>929.03859999999997</v>
      </c>
      <c r="BW1534">
        <v>364.0317</v>
      </c>
      <c r="BX1534">
        <v>-271.95589999999999</v>
      </c>
      <c r="BY1534">
        <v>-578.81830000000002</v>
      </c>
      <c r="BZ1534">
        <v>-1371.1990000000001</v>
      </c>
      <c r="CA1534">
        <v>-1563.8920000000001</v>
      </c>
      <c r="CB1534">
        <v>-1683.5709999999999</v>
      </c>
      <c r="CC1534">
        <v>-1602.086</v>
      </c>
      <c r="CD1534">
        <v>-1474.2260000000001</v>
      </c>
      <c r="CE1534">
        <v>-1370.5989999999999</v>
      </c>
      <c r="CF1534" s="20">
        <v>435.71080000000001</v>
      </c>
      <c r="CG1534" s="20">
        <v>390.68579999999997</v>
      </c>
      <c r="CH1534" s="20">
        <v>389.86009999999999</v>
      </c>
      <c r="CI1534" s="20">
        <v>420.45049999999998</v>
      </c>
      <c r="CJ1534" s="20">
        <v>504.43970000000002</v>
      </c>
      <c r="CK1534" s="20">
        <v>577.73209999999995</v>
      </c>
      <c r="CL1534" s="20">
        <v>789.72670000000005</v>
      </c>
      <c r="CM1534" s="20">
        <v>598.44770000000005</v>
      </c>
      <c r="CN1534" s="20">
        <v>336.80160000000001</v>
      </c>
      <c r="CO1534" s="20">
        <v>158.43680000000001</v>
      </c>
      <c r="CP1534" s="20">
        <v>52.260550000000002</v>
      </c>
      <c r="CQ1534" s="20">
        <v>21.657810000000001</v>
      </c>
      <c r="CR1534" s="20">
        <v>63.837899999999998</v>
      </c>
      <c r="CS1534" s="20">
        <v>282.20139999999998</v>
      </c>
      <c r="CT1534" s="20">
        <v>690.83939999999996</v>
      </c>
      <c r="CU1534" s="20">
        <v>1085.0730000000001</v>
      </c>
      <c r="CV1534" s="20">
        <v>1361.0239999999999</v>
      </c>
      <c r="CW1534" s="20">
        <v>1689.06</v>
      </c>
      <c r="CX1534" s="20">
        <v>1959.154</v>
      </c>
      <c r="CY1534" s="20">
        <v>1809.5060000000001</v>
      </c>
      <c r="CZ1534" s="20">
        <v>1511.7639999999999</v>
      </c>
      <c r="DA1534" s="20">
        <v>446.80500000000001</v>
      </c>
      <c r="DB1534" s="20">
        <v>593.71500000000003</v>
      </c>
      <c r="DC1534" s="20">
        <v>738.61249999999995</v>
      </c>
      <c r="DD1534">
        <v>0</v>
      </c>
      <c r="DE1534">
        <v>0</v>
      </c>
      <c r="DF1534">
        <v>0</v>
      </c>
    </row>
    <row r="1535" spans="1:110" x14ac:dyDescent="0.25">
      <c r="A1535" s="16" t="str">
        <f t="shared" si="23"/>
        <v>Portfolio Adjusted_CPP_0 to 199.99 kW_All_CAISO_1-in-10_MONTHLY SYSTEM PEAK DAY_2026_3</v>
      </c>
      <c r="B1535" t="s">
        <v>195</v>
      </c>
      <c r="C1535" t="s">
        <v>121</v>
      </c>
      <c r="D1535" t="s">
        <v>124</v>
      </c>
      <c r="E1535" t="s">
        <v>7</v>
      </c>
      <c r="F1535" t="s">
        <v>110</v>
      </c>
      <c r="G1535" t="s">
        <v>85</v>
      </c>
      <c r="H1535" t="s">
        <v>20</v>
      </c>
      <c r="I1535">
        <v>2026</v>
      </c>
      <c r="J1535">
        <v>3</v>
      </c>
      <c r="K1535">
        <v>3640</v>
      </c>
      <c r="L1535">
        <v>61823.18</v>
      </c>
      <c r="M1535">
        <v>60808.26</v>
      </c>
      <c r="N1535">
        <v>60357.11</v>
      </c>
      <c r="O1535">
        <v>60779.02</v>
      </c>
      <c r="P1535">
        <v>63061.64</v>
      </c>
      <c r="Q1535">
        <v>68937.16</v>
      </c>
      <c r="R1535">
        <v>76294.63</v>
      </c>
      <c r="S1535">
        <v>80100.77</v>
      </c>
      <c r="T1535">
        <v>82485.31</v>
      </c>
      <c r="U1535">
        <v>84526.57</v>
      </c>
      <c r="V1535">
        <v>86489.12</v>
      </c>
      <c r="W1535">
        <v>87834.89</v>
      </c>
      <c r="X1535">
        <v>88558.89</v>
      </c>
      <c r="Y1535">
        <v>89323.91</v>
      </c>
      <c r="Z1535">
        <v>89032.82</v>
      </c>
      <c r="AA1535">
        <v>87518.46</v>
      </c>
      <c r="AB1535">
        <v>84506.85</v>
      </c>
      <c r="AC1535">
        <v>80954.429999999993</v>
      </c>
      <c r="AD1535">
        <v>78052.990000000005</v>
      </c>
      <c r="AE1535">
        <v>76996.679999999993</v>
      </c>
      <c r="AF1535">
        <v>74054.28</v>
      </c>
      <c r="AG1535">
        <v>70426.22</v>
      </c>
      <c r="AH1535">
        <v>66446.38</v>
      </c>
      <c r="AI1535">
        <v>63411.41</v>
      </c>
      <c r="AJ1535">
        <v>60.28866</v>
      </c>
      <c r="AK1535">
        <v>58.89725</v>
      </c>
      <c r="AL1535">
        <v>57.807340000000003</v>
      </c>
      <c r="AM1535">
        <v>57.052599999999998</v>
      </c>
      <c r="AN1535">
        <v>56.088259999999998</v>
      </c>
      <c r="AO1535">
        <v>55.282409999999999</v>
      </c>
      <c r="AP1535">
        <v>55.515050000000002</v>
      </c>
      <c r="AQ1535">
        <v>55.27169</v>
      </c>
      <c r="AR1535">
        <v>61.234020000000001</v>
      </c>
      <c r="AS1535">
        <v>69.537999999999997</v>
      </c>
      <c r="AT1535">
        <v>75.948859999999996</v>
      </c>
      <c r="AU1535">
        <v>81.779070000000004</v>
      </c>
      <c r="AV1535">
        <v>83.364249999999998</v>
      </c>
      <c r="AW1535">
        <v>85.040270000000007</v>
      </c>
      <c r="AX1535">
        <v>84.035330000000002</v>
      </c>
      <c r="AY1535">
        <v>84.00658</v>
      </c>
      <c r="AZ1535">
        <v>83.378569999999996</v>
      </c>
      <c r="BA1535">
        <v>81.97054</v>
      </c>
      <c r="BB1535">
        <v>79.527100000000004</v>
      </c>
      <c r="BC1535">
        <v>75.173339999999996</v>
      </c>
      <c r="BD1535">
        <v>71.193070000000006</v>
      </c>
      <c r="BE1535">
        <v>68.172730000000001</v>
      </c>
      <c r="BF1535">
        <v>66.416690000000003</v>
      </c>
      <c r="BG1535">
        <v>63.765459999999997</v>
      </c>
      <c r="BH1535">
        <v>-1024.0360000000001</v>
      </c>
      <c r="BI1535">
        <v>-929.19399999999996</v>
      </c>
      <c r="BJ1535">
        <v>-833.18650000000002</v>
      </c>
      <c r="BK1535">
        <v>-809.60799999999995</v>
      </c>
      <c r="BL1535">
        <v>-659.56830000000002</v>
      </c>
      <c r="BM1535">
        <v>-185.92529999999999</v>
      </c>
      <c r="BN1535">
        <v>815.87980000000005</v>
      </c>
      <c r="BO1535">
        <v>266.30439999999999</v>
      </c>
      <c r="BP1535">
        <v>-593.87720000000002</v>
      </c>
      <c r="BQ1535">
        <v>-531.00639999999999</v>
      </c>
      <c r="BR1535">
        <v>-113.07899999999999</v>
      </c>
      <c r="BS1535">
        <v>12.63011</v>
      </c>
      <c r="BT1535">
        <v>246.10910000000001</v>
      </c>
      <c r="BU1535">
        <v>549.60950000000003</v>
      </c>
      <c r="BV1535">
        <v>876.74900000000002</v>
      </c>
      <c r="BW1535">
        <v>343.99619999999999</v>
      </c>
      <c r="BX1535">
        <v>-257.91090000000003</v>
      </c>
      <c r="BY1535">
        <v>-554.94709999999998</v>
      </c>
      <c r="BZ1535">
        <v>-1333.2560000000001</v>
      </c>
      <c r="CA1535">
        <v>-1576.9659999999999</v>
      </c>
      <c r="CB1535">
        <v>-1737.2239999999999</v>
      </c>
      <c r="CC1535">
        <v>-1682.2270000000001</v>
      </c>
      <c r="CD1535">
        <v>-1581.2550000000001</v>
      </c>
      <c r="CE1535">
        <v>-1490.43</v>
      </c>
      <c r="CF1535" s="20">
        <v>530.58190000000002</v>
      </c>
      <c r="CG1535" s="20">
        <v>482.30380000000002</v>
      </c>
      <c r="CH1535" s="20">
        <v>486.06560000000002</v>
      </c>
      <c r="CI1535" s="20">
        <v>530.60109999999997</v>
      </c>
      <c r="CJ1535" s="20">
        <v>649.23429999999996</v>
      </c>
      <c r="CK1535" s="20">
        <v>768.09590000000003</v>
      </c>
      <c r="CL1535" s="20">
        <v>1034.6759999999999</v>
      </c>
      <c r="CM1535" s="20">
        <v>752.91160000000002</v>
      </c>
      <c r="CN1535" s="20">
        <v>389.08150000000001</v>
      </c>
      <c r="CO1535" s="20">
        <v>169.4511</v>
      </c>
      <c r="CP1535" s="20">
        <v>52.485480000000003</v>
      </c>
      <c r="CQ1535" s="20">
        <v>20.515750000000001</v>
      </c>
      <c r="CR1535" s="20">
        <v>58.314</v>
      </c>
      <c r="CS1535" s="20">
        <v>252.93299999999999</v>
      </c>
      <c r="CT1535" s="20">
        <v>615.26199999999994</v>
      </c>
      <c r="CU1535" s="20">
        <v>968.9203</v>
      </c>
      <c r="CV1535" s="20">
        <v>1224.076</v>
      </c>
      <c r="CW1535" s="20">
        <v>1552.615</v>
      </c>
      <c r="CX1535" s="20">
        <v>1852.229</v>
      </c>
      <c r="CY1535" s="20">
        <v>1839.886</v>
      </c>
      <c r="CZ1535" s="20">
        <v>1609.655</v>
      </c>
      <c r="DA1535" s="20">
        <v>492.62439999999998</v>
      </c>
      <c r="DB1535" s="20">
        <v>683.05160000000001</v>
      </c>
      <c r="DC1535" s="20">
        <v>873.41139999999996</v>
      </c>
      <c r="DD1535">
        <v>0</v>
      </c>
      <c r="DE1535">
        <v>0</v>
      </c>
      <c r="DF1535">
        <v>0</v>
      </c>
    </row>
    <row r="1536" spans="1:110" x14ac:dyDescent="0.25">
      <c r="A1536" s="16" t="str">
        <f t="shared" si="23"/>
        <v>Portfolio Adjusted_CPP_0 to 199.99 kW_All_CAISO_1-in-10_TYPICAL EVENT DAY_2031_8</v>
      </c>
      <c r="B1536" t="s">
        <v>195</v>
      </c>
      <c r="C1536" t="s">
        <v>121</v>
      </c>
      <c r="D1536" t="s">
        <v>124</v>
      </c>
      <c r="E1536" t="s">
        <v>7</v>
      </c>
      <c r="F1536" t="s">
        <v>110</v>
      </c>
      <c r="G1536" t="s">
        <v>85</v>
      </c>
      <c r="H1536" t="s">
        <v>19</v>
      </c>
      <c r="I1536">
        <v>2031</v>
      </c>
      <c r="J1536">
        <v>8</v>
      </c>
      <c r="K1536">
        <v>2781</v>
      </c>
      <c r="L1536">
        <v>52798.63</v>
      </c>
      <c r="M1536">
        <v>51524.67</v>
      </c>
      <c r="N1536">
        <v>50851.34</v>
      </c>
      <c r="O1536">
        <v>50783.3</v>
      </c>
      <c r="P1536">
        <v>52187.839999999997</v>
      </c>
      <c r="Q1536">
        <v>56529.05</v>
      </c>
      <c r="R1536">
        <v>63172.89</v>
      </c>
      <c r="S1536">
        <v>69040.22</v>
      </c>
      <c r="T1536">
        <v>75653.73</v>
      </c>
      <c r="U1536">
        <v>81946.5</v>
      </c>
      <c r="V1536">
        <v>87391.7</v>
      </c>
      <c r="W1536">
        <v>91160.63</v>
      </c>
      <c r="X1536">
        <v>92971.06</v>
      </c>
      <c r="Y1536">
        <v>93852.800000000003</v>
      </c>
      <c r="Z1536">
        <v>93321.49</v>
      </c>
      <c r="AA1536">
        <v>91267.1</v>
      </c>
      <c r="AB1536">
        <v>87669.07</v>
      </c>
      <c r="AC1536">
        <v>82470.320000000007</v>
      </c>
      <c r="AD1536">
        <v>76122.97</v>
      </c>
      <c r="AE1536">
        <v>72590.91</v>
      </c>
      <c r="AF1536">
        <v>68785.289999999994</v>
      </c>
      <c r="AG1536">
        <v>64156.77</v>
      </c>
      <c r="AH1536">
        <v>59122.36</v>
      </c>
      <c r="AI1536">
        <v>55440.14</v>
      </c>
      <c r="AJ1536">
        <v>72.807590000000005</v>
      </c>
      <c r="AK1536">
        <v>72.451440000000005</v>
      </c>
      <c r="AL1536">
        <v>71.735500000000002</v>
      </c>
      <c r="AM1536">
        <v>71.162289999999999</v>
      </c>
      <c r="AN1536">
        <v>71.037019999999998</v>
      </c>
      <c r="AO1536">
        <v>70.732919999999993</v>
      </c>
      <c r="AP1536">
        <v>70.431920000000005</v>
      </c>
      <c r="AQ1536">
        <v>72.452600000000004</v>
      </c>
      <c r="AR1536">
        <v>76.421610000000001</v>
      </c>
      <c r="AS1536">
        <v>80.325320000000005</v>
      </c>
      <c r="AT1536">
        <v>84.047039999999996</v>
      </c>
      <c r="AU1536">
        <v>87.05189</v>
      </c>
      <c r="AV1536">
        <v>88.295749999999998</v>
      </c>
      <c r="AW1536">
        <v>87.987319999999997</v>
      </c>
      <c r="AX1536">
        <v>87.337410000000006</v>
      </c>
      <c r="AY1536">
        <v>87.924139999999994</v>
      </c>
      <c r="AZ1536">
        <v>87.425920000000005</v>
      </c>
      <c r="BA1536">
        <v>85.471249999999998</v>
      </c>
      <c r="BB1536">
        <v>83.596109999999996</v>
      </c>
      <c r="BC1536">
        <v>80.367189999999994</v>
      </c>
      <c r="BD1536">
        <v>77.198880000000003</v>
      </c>
      <c r="BE1536">
        <v>75.477699999999999</v>
      </c>
      <c r="BF1536">
        <v>74.471760000000003</v>
      </c>
      <c r="BG1536">
        <v>73.494389999999996</v>
      </c>
      <c r="BH1536">
        <v>-874.55380000000002</v>
      </c>
      <c r="BI1536">
        <v>-787.33410000000003</v>
      </c>
      <c r="BJ1536">
        <v>-701.96619999999996</v>
      </c>
      <c r="BK1536">
        <v>-676.45979999999997</v>
      </c>
      <c r="BL1536">
        <v>-545.83799999999997</v>
      </c>
      <c r="BM1536">
        <v>-152.46029999999999</v>
      </c>
      <c r="BN1536">
        <v>675.55849999999998</v>
      </c>
      <c r="BO1536">
        <v>229.53229999999999</v>
      </c>
      <c r="BP1536">
        <v>-544.69129999999996</v>
      </c>
      <c r="BQ1536">
        <v>-514.79809999999998</v>
      </c>
      <c r="BR1536">
        <v>-114.2591</v>
      </c>
      <c r="BS1536">
        <v>13.10833</v>
      </c>
      <c r="BT1536">
        <v>258.3707</v>
      </c>
      <c r="BU1536">
        <v>577.47569999999996</v>
      </c>
      <c r="BV1536">
        <v>918.98159999999996</v>
      </c>
      <c r="BW1536">
        <v>358.73039999999997</v>
      </c>
      <c r="BX1536">
        <v>-267.56180000000001</v>
      </c>
      <c r="BY1536">
        <v>-565.33870000000002</v>
      </c>
      <c r="BZ1536">
        <v>-1300.288</v>
      </c>
      <c r="CA1536">
        <v>-1486.731</v>
      </c>
      <c r="CB1536">
        <v>-1613.62</v>
      </c>
      <c r="CC1536">
        <v>-1532.473</v>
      </c>
      <c r="CD1536">
        <v>-1406.962</v>
      </c>
      <c r="CE1536">
        <v>-1303.0719999999999</v>
      </c>
      <c r="CF1536" s="20">
        <v>386.98579999999998</v>
      </c>
      <c r="CG1536" s="20">
        <v>346.27890000000002</v>
      </c>
      <c r="CH1536" s="20">
        <v>345.01889999999997</v>
      </c>
      <c r="CI1536" s="20">
        <v>370.42689999999999</v>
      </c>
      <c r="CJ1536" s="20">
        <v>444.64100000000002</v>
      </c>
      <c r="CK1536" s="20">
        <v>516.47810000000004</v>
      </c>
      <c r="CL1536" s="20">
        <v>709.37850000000003</v>
      </c>
      <c r="CM1536" s="20">
        <v>559.33889999999997</v>
      </c>
      <c r="CN1536" s="20">
        <v>327.30149999999998</v>
      </c>
      <c r="CO1536" s="20">
        <v>159.26439999999999</v>
      </c>
      <c r="CP1536" s="20">
        <v>53.586640000000003</v>
      </c>
      <c r="CQ1536" s="20">
        <v>22.098759999999999</v>
      </c>
      <c r="CR1536" s="20">
        <v>64.269369999999995</v>
      </c>
      <c r="CS1536" s="20">
        <v>279.23149999999998</v>
      </c>
      <c r="CT1536" s="20">
        <v>675.96339999999998</v>
      </c>
      <c r="CU1536" s="20">
        <v>1053.701</v>
      </c>
      <c r="CV1536" s="20">
        <v>1317.3989999999999</v>
      </c>
      <c r="CW1536" s="20">
        <v>1611.306</v>
      </c>
      <c r="CX1536" s="20">
        <v>1761.761</v>
      </c>
      <c r="CY1536" s="20">
        <v>1635.3530000000001</v>
      </c>
      <c r="CZ1536" s="20">
        <v>1388.748</v>
      </c>
      <c r="DA1536" s="20">
        <v>408.82010000000002</v>
      </c>
      <c r="DB1536" s="20">
        <v>540.77229999999997</v>
      </c>
      <c r="DC1536" s="20">
        <v>667.62519999999995</v>
      </c>
      <c r="DD1536">
        <v>0</v>
      </c>
      <c r="DE1536">
        <v>0</v>
      </c>
      <c r="DF1536">
        <v>0</v>
      </c>
    </row>
    <row r="1537" spans="1:110" x14ac:dyDescent="0.25">
      <c r="A1537" s="16" t="str">
        <f t="shared" si="23"/>
        <v>Portfolio Adjusted_CPP_0 to 199.99 kW_All_CAISO_1-in-10_MONTHLY SYSTEM PEAK DAY_2027_5</v>
      </c>
      <c r="B1537" t="s">
        <v>195</v>
      </c>
      <c r="C1537" t="s">
        <v>121</v>
      </c>
      <c r="D1537" t="s">
        <v>124</v>
      </c>
      <c r="E1537" t="s">
        <v>7</v>
      </c>
      <c r="F1537" t="s">
        <v>110</v>
      </c>
      <c r="G1537" t="s">
        <v>85</v>
      </c>
      <c r="H1537" t="s">
        <v>20</v>
      </c>
      <c r="I1537">
        <v>2027</v>
      </c>
      <c r="J1537">
        <v>5</v>
      </c>
      <c r="K1537">
        <v>3461</v>
      </c>
      <c r="L1537">
        <v>57961.08</v>
      </c>
      <c r="M1537">
        <v>56904.43</v>
      </c>
      <c r="N1537">
        <v>56352.77</v>
      </c>
      <c r="O1537">
        <v>56396.1</v>
      </c>
      <c r="P1537">
        <v>57698.879999999997</v>
      </c>
      <c r="Q1537">
        <v>61281.35</v>
      </c>
      <c r="R1537">
        <v>65454.95</v>
      </c>
      <c r="S1537">
        <v>70169.64</v>
      </c>
      <c r="T1537">
        <v>75051.570000000007</v>
      </c>
      <c r="U1537">
        <v>79376.66</v>
      </c>
      <c r="V1537">
        <v>82900.55</v>
      </c>
      <c r="W1537">
        <v>85407.72</v>
      </c>
      <c r="X1537">
        <v>86856.87</v>
      </c>
      <c r="Y1537">
        <v>88003.26</v>
      </c>
      <c r="Z1537">
        <v>87986.74</v>
      </c>
      <c r="AA1537">
        <v>86507.3</v>
      </c>
      <c r="AB1537">
        <v>83812.83</v>
      </c>
      <c r="AC1537">
        <v>79832.899999999994</v>
      </c>
      <c r="AD1537">
        <v>74939.39</v>
      </c>
      <c r="AE1537">
        <v>72674.429999999993</v>
      </c>
      <c r="AF1537">
        <v>70781.17</v>
      </c>
      <c r="AG1537">
        <v>67046.14</v>
      </c>
      <c r="AH1537">
        <v>63052.28</v>
      </c>
      <c r="AI1537">
        <v>60090.81</v>
      </c>
      <c r="AJ1537">
        <v>66.136439999999993</v>
      </c>
      <c r="AK1537">
        <v>65.001360000000005</v>
      </c>
      <c r="AL1537">
        <v>64.432000000000002</v>
      </c>
      <c r="AM1537">
        <v>63.683759999999999</v>
      </c>
      <c r="AN1537">
        <v>63.06644</v>
      </c>
      <c r="AO1537">
        <v>62.528379999999999</v>
      </c>
      <c r="AP1537">
        <v>62.040750000000003</v>
      </c>
      <c r="AQ1537">
        <v>65.392790000000005</v>
      </c>
      <c r="AR1537">
        <v>71.863979999999998</v>
      </c>
      <c r="AS1537">
        <v>78.569779999999994</v>
      </c>
      <c r="AT1537">
        <v>85.111220000000003</v>
      </c>
      <c r="AU1537">
        <v>87.48809</v>
      </c>
      <c r="AV1537">
        <v>89.499930000000006</v>
      </c>
      <c r="AW1537">
        <v>89.815839999999994</v>
      </c>
      <c r="AX1537">
        <v>90.203580000000002</v>
      </c>
      <c r="AY1537">
        <v>90.53434</v>
      </c>
      <c r="AZ1537">
        <v>91.085809999999995</v>
      </c>
      <c r="BA1537">
        <v>89.940969999999993</v>
      </c>
      <c r="BB1537">
        <v>88.170550000000006</v>
      </c>
      <c r="BC1537">
        <v>85.097229999999996</v>
      </c>
      <c r="BD1537">
        <v>80.241979999999998</v>
      </c>
      <c r="BE1537">
        <v>77.678470000000004</v>
      </c>
      <c r="BF1537">
        <v>74.537210000000002</v>
      </c>
      <c r="BG1537">
        <v>71.799930000000003</v>
      </c>
      <c r="BH1537">
        <v>-960.06449999999995</v>
      </c>
      <c r="BI1537">
        <v>-869.54060000000004</v>
      </c>
      <c r="BJ1537">
        <v>-777.90949999999998</v>
      </c>
      <c r="BK1537">
        <v>-751.22519999999997</v>
      </c>
      <c r="BL1537">
        <v>-603.47860000000003</v>
      </c>
      <c r="BM1537">
        <v>-165.2774</v>
      </c>
      <c r="BN1537">
        <v>699.96230000000003</v>
      </c>
      <c r="BO1537">
        <v>233.28720000000001</v>
      </c>
      <c r="BP1537">
        <v>-540.35580000000004</v>
      </c>
      <c r="BQ1537">
        <v>-498.65410000000003</v>
      </c>
      <c r="BR1537">
        <v>-108.38720000000001</v>
      </c>
      <c r="BS1537">
        <v>12.2811</v>
      </c>
      <c r="BT1537">
        <v>241.37909999999999</v>
      </c>
      <c r="BU1537">
        <v>541.48350000000005</v>
      </c>
      <c r="BV1537">
        <v>866.44780000000003</v>
      </c>
      <c r="BW1537">
        <v>340.02179999999998</v>
      </c>
      <c r="BX1537">
        <v>-255.7927</v>
      </c>
      <c r="BY1537">
        <v>-547.25900000000001</v>
      </c>
      <c r="BZ1537">
        <v>-1280.0709999999999</v>
      </c>
      <c r="CA1537">
        <v>-1488.442</v>
      </c>
      <c r="CB1537">
        <v>-1660.441</v>
      </c>
      <c r="CC1537">
        <v>-1601.49</v>
      </c>
      <c r="CD1537">
        <v>-1500.4839999999999</v>
      </c>
      <c r="CE1537">
        <v>-1412.3820000000001</v>
      </c>
      <c r="CF1537" s="20">
        <v>466.36149999999998</v>
      </c>
      <c r="CG1537" s="20">
        <v>422.36470000000003</v>
      </c>
      <c r="CH1537" s="20">
        <v>423.70979999999997</v>
      </c>
      <c r="CI1537" s="20">
        <v>456.83440000000002</v>
      </c>
      <c r="CJ1537" s="20">
        <v>543.5077</v>
      </c>
      <c r="CK1537" s="20">
        <v>606.96730000000002</v>
      </c>
      <c r="CL1537" s="20">
        <v>761.55529999999999</v>
      </c>
      <c r="CM1537" s="20">
        <v>577.78890000000001</v>
      </c>
      <c r="CN1537" s="20">
        <v>322.11200000000002</v>
      </c>
      <c r="CO1537" s="20">
        <v>149.43199999999999</v>
      </c>
      <c r="CP1537" s="20">
        <v>48.220419999999997</v>
      </c>
      <c r="CQ1537" s="20">
        <v>19.397580000000001</v>
      </c>
      <c r="CR1537" s="20">
        <v>56.094050000000003</v>
      </c>
      <c r="CS1537" s="20">
        <v>245.50899999999999</v>
      </c>
      <c r="CT1537" s="20">
        <v>600.88900000000001</v>
      </c>
      <c r="CU1537" s="20">
        <v>946.66049999999996</v>
      </c>
      <c r="CV1537" s="20">
        <v>1204.0519999999999</v>
      </c>
      <c r="CW1537" s="20">
        <v>1509.894</v>
      </c>
      <c r="CX1537" s="20">
        <v>1707.403</v>
      </c>
      <c r="CY1537" s="20">
        <v>1639.1179999999999</v>
      </c>
      <c r="CZ1537" s="20">
        <v>1470.51</v>
      </c>
      <c r="DA1537" s="20">
        <v>446.47250000000003</v>
      </c>
      <c r="DB1537" s="20">
        <v>615.05290000000002</v>
      </c>
      <c r="DC1537" s="20">
        <v>784.33249999999998</v>
      </c>
      <c r="DD1537">
        <v>0</v>
      </c>
      <c r="DE1537">
        <v>0</v>
      </c>
      <c r="DF1537">
        <v>0</v>
      </c>
    </row>
    <row r="1538" spans="1:110" x14ac:dyDescent="0.25">
      <c r="A1538" s="16" t="str">
        <f t="shared" ref="A1538:A1601" si="24">B1538&amp;"_"&amp;C1538&amp;"_"&amp;D1538&amp;"_"&amp;E1538&amp;"_"&amp;F1538&amp;"_"&amp;G1538&amp;"_"&amp;H1538&amp;"_"&amp;I1538&amp;"_"&amp;J1538</f>
        <v>Portfolio Adjusted_CPP_0 to 199.99 kW_All_CAISO_1-in-10_MONTHLY SYSTEM PEAK DAY_2028_8</v>
      </c>
      <c r="B1538" t="s">
        <v>195</v>
      </c>
      <c r="C1538" t="s">
        <v>121</v>
      </c>
      <c r="D1538" t="s">
        <v>124</v>
      </c>
      <c r="E1538" t="s">
        <v>7</v>
      </c>
      <c r="F1538" t="s">
        <v>110</v>
      </c>
      <c r="G1538" t="s">
        <v>85</v>
      </c>
      <c r="H1538" t="s">
        <v>20</v>
      </c>
      <c r="I1538">
        <v>2028</v>
      </c>
      <c r="J1538">
        <v>8</v>
      </c>
      <c r="K1538">
        <v>3292</v>
      </c>
      <c r="L1538">
        <v>61718.73</v>
      </c>
      <c r="M1538">
        <v>60340.55</v>
      </c>
      <c r="N1538">
        <v>59621.78</v>
      </c>
      <c r="O1538">
        <v>59561.14</v>
      </c>
      <c r="P1538">
        <v>61141.24</v>
      </c>
      <c r="Q1538">
        <v>65895.8</v>
      </c>
      <c r="R1538">
        <v>72682.22</v>
      </c>
      <c r="S1538">
        <v>78958.64</v>
      </c>
      <c r="T1538">
        <v>85813.96</v>
      </c>
      <c r="U1538">
        <v>92207.79</v>
      </c>
      <c r="V1538">
        <v>97450.55</v>
      </c>
      <c r="W1538">
        <v>101147.2</v>
      </c>
      <c r="X1538">
        <v>102975</v>
      </c>
      <c r="Y1538">
        <v>104148.9</v>
      </c>
      <c r="Z1538">
        <v>103812.7</v>
      </c>
      <c r="AA1538">
        <v>101905.8</v>
      </c>
      <c r="AB1538">
        <v>98511.94</v>
      </c>
      <c r="AC1538">
        <v>93202.84</v>
      </c>
      <c r="AD1538">
        <v>86194.93</v>
      </c>
      <c r="AE1538">
        <v>82682.23</v>
      </c>
      <c r="AF1538">
        <v>79077.09</v>
      </c>
      <c r="AG1538">
        <v>74010.97</v>
      </c>
      <c r="AH1538">
        <v>68525.17</v>
      </c>
      <c r="AI1538">
        <v>64540.52</v>
      </c>
      <c r="AJ1538">
        <v>73.305430000000001</v>
      </c>
      <c r="AK1538">
        <v>73.113740000000007</v>
      </c>
      <c r="AL1538">
        <v>72.008229999999998</v>
      </c>
      <c r="AM1538">
        <v>71.59263</v>
      </c>
      <c r="AN1538">
        <v>71.286339999999996</v>
      </c>
      <c r="AO1538">
        <v>70.924760000000006</v>
      </c>
      <c r="AP1538">
        <v>70.271879999999996</v>
      </c>
      <c r="AQ1538">
        <v>70.959440000000001</v>
      </c>
      <c r="AR1538">
        <v>74.982990000000001</v>
      </c>
      <c r="AS1538">
        <v>79.041650000000004</v>
      </c>
      <c r="AT1538">
        <v>83.161209999999997</v>
      </c>
      <c r="AU1538">
        <v>86.528229999999994</v>
      </c>
      <c r="AV1538">
        <v>87.731539999999995</v>
      </c>
      <c r="AW1538">
        <v>87.107159999999993</v>
      </c>
      <c r="AX1538">
        <v>87.332509999999999</v>
      </c>
      <c r="AY1538">
        <v>88.499279999999999</v>
      </c>
      <c r="AZ1538">
        <v>87.356219999999993</v>
      </c>
      <c r="BA1538">
        <v>85.440299999999993</v>
      </c>
      <c r="BB1538">
        <v>84.910650000000004</v>
      </c>
      <c r="BC1538">
        <v>82.059420000000003</v>
      </c>
      <c r="BD1538">
        <v>78.141480000000001</v>
      </c>
      <c r="BE1538">
        <v>76.110640000000004</v>
      </c>
      <c r="BF1538">
        <v>74.657780000000002</v>
      </c>
      <c r="BG1538">
        <v>74.027670000000001</v>
      </c>
      <c r="BH1538">
        <v>-1022.306</v>
      </c>
      <c r="BI1538">
        <v>-922.0471</v>
      </c>
      <c r="BJ1538">
        <v>-823.03579999999999</v>
      </c>
      <c r="BK1538">
        <v>-793.38530000000003</v>
      </c>
      <c r="BL1538">
        <v>-639.48270000000002</v>
      </c>
      <c r="BM1538">
        <v>-177.7227</v>
      </c>
      <c r="BN1538">
        <v>777.24940000000004</v>
      </c>
      <c r="BO1538">
        <v>262.50729999999999</v>
      </c>
      <c r="BP1538">
        <v>-617.84280000000001</v>
      </c>
      <c r="BQ1538">
        <v>-579.26080000000002</v>
      </c>
      <c r="BR1538">
        <v>-127.4104</v>
      </c>
      <c r="BS1538">
        <v>14.54434</v>
      </c>
      <c r="BT1538">
        <v>286.17200000000003</v>
      </c>
      <c r="BU1538">
        <v>640.82749999999999</v>
      </c>
      <c r="BV1538">
        <v>1022.294</v>
      </c>
      <c r="BW1538">
        <v>400.54640000000001</v>
      </c>
      <c r="BX1538">
        <v>-300.65370000000001</v>
      </c>
      <c r="BY1538">
        <v>-638.91060000000004</v>
      </c>
      <c r="BZ1538">
        <v>-1472.3320000000001</v>
      </c>
      <c r="CA1538">
        <v>-1693.4110000000001</v>
      </c>
      <c r="CB1538">
        <v>-1855.0530000000001</v>
      </c>
      <c r="CC1538">
        <v>-1767.854</v>
      </c>
      <c r="CD1538">
        <v>-1630.7249999999999</v>
      </c>
      <c r="CE1538">
        <v>-1516.9690000000001</v>
      </c>
      <c r="CF1538" s="20">
        <v>528.79049999999995</v>
      </c>
      <c r="CG1538" s="20">
        <v>474.91300000000001</v>
      </c>
      <c r="CH1538" s="20">
        <v>474.29430000000002</v>
      </c>
      <c r="CI1538" s="20">
        <v>509.54989999999998</v>
      </c>
      <c r="CJ1538" s="20">
        <v>610.29449999999997</v>
      </c>
      <c r="CK1538" s="20">
        <v>701.81730000000005</v>
      </c>
      <c r="CL1538" s="20">
        <v>939.01559999999995</v>
      </c>
      <c r="CM1538" s="20">
        <v>731.59379999999999</v>
      </c>
      <c r="CN1538" s="20">
        <v>421.11739999999998</v>
      </c>
      <c r="CO1538" s="20">
        <v>201.64760000000001</v>
      </c>
      <c r="CP1538" s="20">
        <v>66.632300000000001</v>
      </c>
      <c r="CQ1538" s="20">
        <v>27.20579</v>
      </c>
      <c r="CR1538" s="20">
        <v>78.844579999999993</v>
      </c>
      <c r="CS1538" s="20">
        <v>343.858</v>
      </c>
      <c r="CT1538" s="20">
        <v>836.49059999999997</v>
      </c>
      <c r="CU1538" s="20">
        <v>1313.671</v>
      </c>
      <c r="CV1538" s="20">
        <v>1663.421</v>
      </c>
      <c r="CW1538" s="20">
        <v>2057.9789999999998</v>
      </c>
      <c r="CX1538" s="20">
        <v>2258.8069999999998</v>
      </c>
      <c r="CY1538" s="20">
        <v>2121.6379999999999</v>
      </c>
      <c r="CZ1538" s="20">
        <v>1835.413</v>
      </c>
      <c r="DA1538" s="20">
        <v>544.05070000000001</v>
      </c>
      <c r="DB1538" s="20">
        <v>726.45910000000003</v>
      </c>
      <c r="DC1538" s="20">
        <v>904.79240000000004</v>
      </c>
      <c r="DD1538">
        <v>0</v>
      </c>
      <c r="DE1538">
        <v>0</v>
      </c>
      <c r="DF1538">
        <v>0</v>
      </c>
    </row>
    <row r="1539" spans="1:110" x14ac:dyDescent="0.25">
      <c r="A1539" s="16" t="str">
        <f t="shared" si="24"/>
        <v>Program Specific_CPP_0 to 199.99 kW_All_CAISO_1-in-10_MONTHLY SYSTEM PEAK DAY_2030_7</v>
      </c>
      <c r="B1539" t="s">
        <v>196</v>
      </c>
      <c r="C1539" t="s">
        <v>121</v>
      </c>
      <c r="D1539" t="s">
        <v>124</v>
      </c>
      <c r="E1539" t="s">
        <v>7</v>
      </c>
      <c r="F1539" t="s">
        <v>110</v>
      </c>
      <c r="G1539" t="s">
        <v>85</v>
      </c>
      <c r="H1539" t="s">
        <v>20</v>
      </c>
      <c r="I1539">
        <v>2030</v>
      </c>
      <c r="J1539">
        <v>7</v>
      </c>
      <c r="K1539">
        <v>2961</v>
      </c>
      <c r="L1539">
        <v>53087.25</v>
      </c>
      <c r="M1539">
        <v>51836.89</v>
      </c>
      <c r="N1539">
        <v>51232.85</v>
      </c>
      <c r="O1539">
        <v>51259.6</v>
      </c>
      <c r="P1539">
        <v>52551.68</v>
      </c>
      <c r="Q1539">
        <v>56343.66</v>
      </c>
      <c r="R1539">
        <v>61113.94</v>
      </c>
      <c r="S1539">
        <v>66429.52</v>
      </c>
      <c r="T1539">
        <v>71685.02</v>
      </c>
      <c r="U1539">
        <v>76682.16</v>
      </c>
      <c r="V1539">
        <v>80998.3</v>
      </c>
      <c r="W1539">
        <v>83993.48</v>
      </c>
      <c r="X1539">
        <v>85475.07</v>
      </c>
      <c r="Y1539">
        <v>86648.87</v>
      </c>
      <c r="Z1539">
        <v>86561.31</v>
      </c>
      <c r="AA1539">
        <v>85229.98</v>
      </c>
      <c r="AB1539">
        <v>82741.39</v>
      </c>
      <c r="AC1539">
        <v>78793.570000000007</v>
      </c>
      <c r="AD1539">
        <v>73451.360000000001</v>
      </c>
      <c r="AE1539">
        <v>69978.070000000007</v>
      </c>
      <c r="AF1539">
        <v>67612.95</v>
      </c>
      <c r="AG1539">
        <v>63498.82</v>
      </c>
      <c r="AH1539">
        <v>58928.800000000003</v>
      </c>
      <c r="AI1539">
        <v>55570.400000000001</v>
      </c>
      <c r="AJ1539">
        <v>69.565269999999998</v>
      </c>
      <c r="AK1539">
        <v>69.222660000000005</v>
      </c>
      <c r="AL1539">
        <v>68.784319999999994</v>
      </c>
      <c r="AM1539">
        <v>67.893919999999994</v>
      </c>
      <c r="AN1539">
        <v>67.884370000000004</v>
      </c>
      <c r="AO1539">
        <v>67.533150000000006</v>
      </c>
      <c r="AP1539">
        <v>67.603480000000005</v>
      </c>
      <c r="AQ1539">
        <v>69.341319999999996</v>
      </c>
      <c r="AR1539">
        <v>72.789169999999999</v>
      </c>
      <c r="AS1539">
        <v>77.094499999999996</v>
      </c>
      <c r="AT1539">
        <v>79.997259999999997</v>
      </c>
      <c r="AU1539">
        <v>82.338040000000007</v>
      </c>
      <c r="AV1539">
        <v>83.434240000000003</v>
      </c>
      <c r="AW1539">
        <v>85.735020000000006</v>
      </c>
      <c r="AX1539">
        <v>85.092579999999998</v>
      </c>
      <c r="AY1539">
        <v>85.177869999999999</v>
      </c>
      <c r="AZ1539">
        <v>84.69659</v>
      </c>
      <c r="BA1539">
        <v>81.577709999999996</v>
      </c>
      <c r="BB1539">
        <v>79.887129999999999</v>
      </c>
      <c r="BC1539">
        <v>76.667429999999996</v>
      </c>
      <c r="BD1539">
        <v>74.01567</v>
      </c>
      <c r="BE1539">
        <v>72.862170000000006</v>
      </c>
      <c r="BF1539">
        <v>72.453789999999998</v>
      </c>
      <c r="BG1539">
        <v>71.812539999999998</v>
      </c>
      <c r="BH1539">
        <v>-879.33460000000002</v>
      </c>
      <c r="BI1539">
        <v>-792.10500000000002</v>
      </c>
      <c r="BJ1539">
        <v>-707.23260000000005</v>
      </c>
      <c r="BK1539">
        <v>-682.80439999999999</v>
      </c>
      <c r="BL1539">
        <v>-549.64350000000002</v>
      </c>
      <c r="BM1539">
        <v>-151.96029999999999</v>
      </c>
      <c r="BN1539">
        <v>653.54049999999995</v>
      </c>
      <c r="BO1539">
        <v>220.8528</v>
      </c>
      <c r="BP1539">
        <v>-516.1173</v>
      </c>
      <c r="BQ1539">
        <v>-481.72680000000003</v>
      </c>
      <c r="BR1539">
        <v>-105.90009999999999</v>
      </c>
      <c r="BS1539">
        <v>12.07774</v>
      </c>
      <c r="BT1539">
        <v>237.53899999999999</v>
      </c>
      <c r="BU1539">
        <v>533.15</v>
      </c>
      <c r="BV1539">
        <v>852.41089999999997</v>
      </c>
      <c r="BW1539">
        <v>335.00119999999998</v>
      </c>
      <c r="BX1539">
        <v>-252.52279999999999</v>
      </c>
      <c r="BY1539">
        <v>-540.13430000000005</v>
      </c>
      <c r="BZ1539">
        <v>-1254.653</v>
      </c>
      <c r="CA1539">
        <v>-1433.2180000000001</v>
      </c>
      <c r="CB1539">
        <v>-1586.1179999999999</v>
      </c>
      <c r="CC1539">
        <v>-1516.7570000000001</v>
      </c>
      <c r="CD1539">
        <v>-1402.356</v>
      </c>
      <c r="CE1539">
        <v>-1306.134</v>
      </c>
      <c r="CF1539" s="20">
        <v>391.22829999999999</v>
      </c>
      <c r="CG1539" s="20">
        <v>350.48820000000001</v>
      </c>
      <c r="CH1539" s="20">
        <v>350.21519999999998</v>
      </c>
      <c r="CI1539" s="20">
        <v>377.40809999999999</v>
      </c>
      <c r="CJ1539" s="20">
        <v>450.86250000000001</v>
      </c>
      <c r="CK1539" s="20">
        <v>513.09609999999998</v>
      </c>
      <c r="CL1539" s="20">
        <v>663.89139999999998</v>
      </c>
      <c r="CM1539" s="20">
        <v>517.83690000000001</v>
      </c>
      <c r="CN1539" s="20">
        <v>293.86250000000001</v>
      </c>
      <c r="CO1539" s="20">
        <v>139.459</v>
      </c>
      <c r="CP1539" s="20">
        <v>46.032859999999999</v>
      </c>
      <c r="CQ1539" s="20">
        <v>18.7605</v>
      </c>
      <c r="CR1539" s="20">
        <v>54.323459999999997</v>
      </c>
      <c r="CS1539" s="20">
        <v>238.0103</v>
      </c>
      <c r="CT1539" s="20">
        <v>581.57730000000004</v>
      </c>
      <c r="CU1539" s="20">
        <v>918.91120000000001</v>
      </c>
      <c r="CV1539" s="20">
        <v>1173.4649999999999</v>
      </c>
      <c r="CW1539" s="20">
        <v>1470.836</v>
      </c>
      <c r="CX1539" s="20">
        <v>1640.27</v>
      </c>
      <c r="CY1539" s="20">
        <v>1519.7460000000001</v>
      </c>
      <c r="CZ1539" s="20">
        <v>1341.8140000000001</v>
      </c>
      <c r="DA1539" s="20">
        <v>400.47789999999998</v>
      </c>
      <c r="DB1539" s="20">
        <v>537.2373</v>
      </c>
      <c r="DC1539" s="20">
        <v>670.76610000000005</v>
      </c>
      <c r="DD1539">
        <v>0</v>
      </c>
      <c r="DE1539">
        <v>0</v>
      </c>
      <c r="DF1539">
        <v>0</v>
      </c>
    </row>
    <row r="1540" spans="1:110" x14ac:dyDescent="0.25">
      <c r="A1540" s="16" t="str">
        <f t="shared" si="24"/>
        <v>Program Specific_CPP_0 to 199.99 kW_All_CAISO_1-in-10_MONTHLY SYSTEM PEAK DAY_2024_2</v>
      </c>
      <c r="B1540" t="s">
        <v>196</v>
      </c>
      <c r="C1540" t="s">
        <v>121</v>
      </c>
      <c r="D1540" t="s">
        <v>124</v>
      </c>
      <c r="E1540" t="s">
        <v>7</v>
      </c>
      <c r="F1540" t="s">
        <v>110</v>
      </c>
      <c r="G1540" t="s">
        <v>85</v>
      </c>
      <c r="H1540" t="s">
        <v>20</v>
      </c>
      <c r="I1540">
        <v>2024</v>
      </c>
      <c r="J1540">
        <v>2</v>
      </c>
      <c r="K1540">
        <v>4054</v>
      </c>
      <c r="L1540">
        <v>53796.81</v>
      </c>
      <c r="M1540">
        <v>52662.3</v>
      </c>
      <c r="N1540">
        <v>52174.03</v>
      </c>
      <c r="O1540">
        <v>52775.96</v>
      </c>
      <c r="P1540">
        <v>55814.93</v>
      </c>
      <c r="Q1540">
        <v>63082.85</v>
      </c>
      <c r="R1540">
        <v>74163.02</v>
      </c>
      <c r="S1540">
        <v>81518.95</v>
      </c>
      <c r="T1540">
        <v>87681.12</v>
      </c>
      <c r="U1540">
        <v>90365.97</v>
      </c>
      <c r="V1540">
        <v>91931.18</v>
      </c>
      <c r="W1540">
        <v>92558.55</v>
      </c>
      <c r="X1540">
        <v>91905.97</v>
      </c>
      <c r="Y1540">
        <v>91893.61</v>
      </c>
      <c r="Z1540">
        <v>90544.89</v>
      </c>
      <c r="AA1540">
        <v>88001.16</v>
      </c>
      <c r="AB1540">
        <v>85685.98</v>
      </c>
      <c r="AC1540">
        <v>85192.639999999999</v>
      </c>
      <c r="AD1540">
        <v>82353.990000000005</v>
      </c>
      <c r="AE1540">
        <v>78341.31</v>
      </c>
      <c r="AF1540">
        <v>74287.89</v>
      </c>
      <c r="AG1540">
        <v>68859.66</v>
      </c>
      <c r="AH1540">
        <v>62279.95</v>
      </c>
      <c r="AI1540">
        <v>57485.69</v>
      </c>
      <c r="AJ1540">
        <v>51.062690000000003</v>
      </c>
      <c r="AK1540">
        <v>50.825989999999997</v>
      </c>
      <c r="AL1540">
        <v>50.054319999999997</v>
      </c>
      <c r="AM1540">
        <v>49.109670000000001</v>
      </c>
      <c r="AN1540">
        <v>47.26755</v>
      </c>
      <c r="AO1540">
        <v>46.002220000000001</v>
      </c>
      <c r="AP1540">
        <v>45.705280000000002</v>
      </c>
      <c r="AQ1540">
        <v>44.755429999999997</v>
      </c>
      <c r="AR1540">
        <v>46.96687</v>
      </c>
      <c r="AS1540">
        <v>50.554400000000001</v>
      </c>
      <c r="AT1540">
        <v>53.872259999999997</v>
      </c>
      <c r="AU1540">
        <v>55.72983</v>
      </c>
      <c r="AV1540">
        <v>56.484690000000001</v>
      </c>
      <c r="AW1540">
        <v>56.405859999999997</v>
      </c>
      <c r="AX1540">
        <v>56.503900000000002</v>
      </c>
      <c r="AY1540">
        <v>56.465519999999998</v>
      </c>
      <c r="AZ1540">
        <v>55.40605</v>
      </c>
      <c r="BA1540">
        <v>54.452179999999998</v>
      </c>
      <c r="BB1540">
        <v>52.357100000000003</v>
      </c>
      <c r="BC1540">
        <v>51.448650000000001</v>
      </c>
      <c r="BD1540">
        <v>49.825369999999999</v>
      </c>
      <c r="BE1540">
        <v>47.760629999999999</v>
      </c>
      <c r="BF1540">
        <v>46.24297</v>
      </c>
      <c r="BG1540">
        <v>45.000529999999998</v>
      </c>
      <c r="BH1540">
        <v>-891.08759999999995</v>
      </c>
      <c r="BI1540">
        <v>-804.71799999999996</v>
      </c>
      <c r="BJ1540">
        <v>-720.22500000000002</v>
      </c>
      <c r="BK1540">
        <v>-703.00310000000002</v>
      </c>
      <c r="BL1540">
        <v>-583.77419999999995</v>
      </c>
      <c r="BM1540">
        <v>-170.1361</v>
      </c>
      <c r="BN1540">
        <v>793.08479999999997</v>
      </c>
      <c r="BO1540">
        <v>271.01929999999999</v>
      </c>
      <c r="BP1540">
        <v>-631.28589999999997</v>
      </c>
      <c r="BQ1540">
        <v>-567.6902</v>
      </c>
      <c r="BR1540">
        <v>-120.1942</v>
      </c>
      <c r="BS1540">
        <v>13.309340000000001</v>
      </c>
      <c r="BT1540">
        <v>255.41069999999999</v>
      </c>
      <c r="BU1540">
        <v>565.42079999999999</v>
      </c>
      <c r="BV1540">
        <v>891.63909999999998</v>
      </c>
      <c r="BW1540">
        <v>345.89350000000002</v>
      </c>
      <c r="BX1540">
        <v>-261.5095</v>
      </c>
      <c r="BY1540">
        <v>-584.00030000000004</v>
      </c>
      <c r="BZ1540">
        <v>-1406.723</v>
      </c>
      <c r="CA1540">
        <v>-1604.5050000000001</v>
      </c>
      <c r="CB1540">
        <v>-1742.704</v>
      </c>
      <c r="CC1540">
        <v>-1644.808</v>
      </c>
      <c r="CD1540">
        <v>-1482.104</v>
      </c>
      <c r="CE1540">
        <v>-1351.1510000000001</v>
      </c>
      <c r="CF1540" s="20">
        <v>401.75630000000001</v>
      </c>
      <c r="CG1540" s="20">
        <v>361.73899999999998</v>
      </c>
      <c r="CH1540" s="20">
        <v>363.20080000000002</v>
      </c>
      <c r="CI1540" s="20">
        <v>400.06720000000001</v>
      </c>
      <c r="CJ1540" s="20">
        <v>508.59449999999998</v>
      </c>
      <c r="CK1540" s="20">
        <v>643.17819999999995</v>
      </c>
      <c r="CL1540" s="20">
        <v>977.66780000000006</v>
      </c>
      <c r="CM1540" s="20">
        <v>779.80820000000006</v>
      </c>
      <c r="CN1540" s="20">
        <v>439.64229999999998</v>
      </c>
      <c r="CO1540" s="20">
        <v>193.67240000000001</v>
      </c>
      <c r="CP1540" s="20">
        <v>59.298250000000003</v>
      </c>
      <c r="CQ1540" s="20">
        <v>22.78172</v>
      </c>
      <c r="CR1540" s="20">
        <v>62.805239999999998</v>
      </c>
      <c r="CS1540" s="20">
        <v>267.6952</v>
      </c>
      <c r="CT1540" s="20">
        <v>636.33780000000002</v>
      </c>
      <c r="CU1540" s="20">
        <v>979.63779999999997</v>
      </c>
      <c r="CV1540" s="20">
        <v>1258.473</v>
      </c>
      <c r="CW1540" s="20">
        <v>1719.4390000000001</v>
      </c>
      <c r="CX1540" s="20">
        <v>2061.982</v>
      </c>
      <c r="CY1540" s="20">
        <v>1904.7090000000001</v>
      </c>
      <c r="CZ1540" s="20">
        <v>1619.826</v>
      </c>
      <c r="DA1540" s="20">
        <v>470.9522</v>
      </c>
      <c r="DB1540" s="20">
        <v>600.07749999999999</v>
      </c>
      <c r="DC1540" s="20">
        <v>717.80010000000004</v>
      </c>
      <c r="DD1540">
        <v>0</v>
      </c>
      <c r="DE1540">
        <v>0</v>
      </c>
      <c r="DF1540">
        <v>0</v>
      </c>
    </row>
    <row r="1541" spans="1:110" x14ac:dyDescent="0.25">
      <c r="A1541" s="16" t="str">
        <f t="shared" si="24"/>
        <v>Portfolio Adjusted_CPP_0 to 199.99 kW_All_CAISO_1-in-10_MONTHLY SYSTEM PEAK DAY_2029_2</v>
      </c>
      <c r="B1541" t="s">
        <v>195</v>
      </c>
      <c r="C1541" t="s">
        <v>121</v>
      </c>
      <c r="D1541" t="s">
        <v>124</v>
      </c>
      <c r="E1541" t="s">
        <v>7</v>
      </c>
      <c r="F1541" t="s">
        <v>110</v>
      </c>
      <c r="G1541" t="s">
        <v>85</v>
      </c>
      <c r="H1541" t="s">
        <v>20</v>
      </c>
      <c r="I1541">
        <v>2029</v>
      </c>
      <c r="J1541">
        <v>2</v>
      </c>
      <c r="K1541">
        <v>3136</v>
      </c>
      <c r="L1541">
        <v>41565.82</v>
      </c>
      <c r="M1541">
        <v>40691.99</v>
      </c>
      <c r="N1541">
        <v>40316.699999999997</v>
      </c>
      <c r="O1541">
        <v>40783.629999999997</v>
      </c>
      <c r="P1541">
        <v>43136.15</v>
      </c>
      <c r="Q1541">
        <v>48763.59</v>
      </c>
      <c r="R1541">
        <v>57331.519999999997</v>
      </c>
      <c r="S1541">
        <v>63020.33</v>
      </c>
      <c r="T1541">
        <v>67778.41</v>
      </c>
      <c r="U1541">
        <v>69846.460000000006</v>
      </c>
      <c r="V1541">
        <v>71050.070000000007</v>
      </c>
      <c r="W1541">
        <v>71531.100000000006</v>
      </c>
      <c r="X1541">
        <v>71024.53</v>
      </c>
      <c r="Y1541">
        <v>71013.66</v>
      </c>
      <c r="Z1541">
        <v>69969.02</v>
      </c>
      <c r="AA1541">
        <v>67998.2</v>
      </c>
      <c r="AB1541">
        <v>66201.84</v>
      </c>
      <c r="AC1541">
        <v>65816.45</v>
      </c>
      <c r="AD1541">
        <v>63618.28</v>
      </c>
      <c r="AE1541">
        <v>60514.83</v>
      </c>
      <c r="AF1541">
        <v>57381.73</v>
      </c>
      <c r="AG1541">
        <v>53188.79</v>
      </c>
      <c r="AH1541">
        <v>48107.35</v>
      </c>
      <c r="AI1541">
        <v>44408.11</v>
      </c>
      <c r="AJ1541">
        <v>51.06588</v>
      </c>
      <c r="AK1541">
        <v>50.830309999999997</v>
      </c>
      <c r="AL1541">
        <v>50.057630000000003</v>
      </c>
      <c r="AM1541">
        <v>49.112740000000002</v>
      </c>
      <c r="AN1541">
        <v>47.270870000000002</v>
      </c>
      <c r="AO1541">
        <v>46.006729999999997</v>
      </c>
      <c r="AP1541">
        <v>45.710279999999997</v>
      </c>
      <c r="AQ1541">
        <v>44.761499999999998</v>
      </c>
      <c r="AR1541">
        <v>46.971499999999999</v>
      </c>
      <c r="AS1541">
        <v>50.557589999999998</v>
      </c>
      <c r="AT1541">
        <v>53.8735</v>
      </c>
      <c r="AU1541">
        <v>55.730440000000002</v>
      </c>
      <c r="AV1541">
        <v>56.48442</v>
      </c>
      <c r="AW1541">
        <v>56.406700000000001</v>
      </c>
      <c r="AX1541">
        <v>56.504809999999999</v>
      </c>
      <c r="AY1541">
        <v>56.466340000000002</v>
      </c>
      <c r="AZ1541">
        <v>55.406599999999997</v>
      </c>
      <c r="BA1541">
        <v>54.452930000000002</v>
      </c>
      <c r="BB1541">
        <v>52.360320000000002</v>
      </c>
      <c r="BC1541">
        <v>51.452590000000001</v>
      </c>
      <c r="BD1541">
        <v>49.830849999999998</v>
      </c>
      <c r="BE1541">
        <v>47.766210000000001</v>
      </c>
      <c r="BF1541">
        <v>46.248289999999997</v>
      </c>
      <c r="BG1541">
        <v>45.006079999999997</v>
      </c>
      <c r="BH1541">
        <v>-688.49429999999995</v>
      </c>
      <c r="BI1541">
        <v>-621.80290000000002</v>
      </c>
      <c r="BJ1541">
        <v>-556.54309999999998</v>
      </c>
      <c r="BK1541">
        <v>-543.25900000000001</v>
      </c>
      <c r="BL1541">
        <v>-451.16550000000001</v>
      </c>
      <c r="BM1541">
        <v>-131.51669999999999</v>
      </c>
      <c r="BN1541">
        <v>613.09199999999998</v>
      </c>
      <c r="BO1541">
        <v>209.51849999999999</v>
      </c>
      <c r="BP1541">
        <v>-487.99059999999997</v>
      </c>
      <c r="BQ1541">
        <v>-438.78410000000002</v>
      </c>
      <c r="BR1541">
        <v>-92.893460000000005</v>
      </c>
      <c r="BS1541">
        <v>10.285729999999999</v>
      </c>
      <c r="BT1541">
        <v>197.38030000000001</v>
      </c>
      <c r="BU1541">
        <v>436.94659999999999</v>
      </c>
      <c r="BV1541">
        <v>689.01859999999999</v>
      </c>
      <c r="BW1541">
        <v>267.27069999999998</v>
      </c>
      <c r="BX1541">
        <v>-202.04490000000001</v>
      </c>
      <c r="BY1541">
        <v>-451.17540000000002</v>
      </c>
      <c r="BZ1541">
        <v>-1086.69</v>
      </c>
      <c r="CA1541">
        <v>-1239.402</v>
      </c>
      <c r="CB1541">
        <v>-1346.106</v>
      </c>
      <c r="CC1541">
        <v>-1270.4880000000001</v>
      </c>
      <c r="CD1541">
        <v>-1144.8330000000001</v>
      </c>
      <c r="CE1541">
        <v>-1043.7739999999999</v>
      </c>
      <c r="CF1541" s="20">
        <v>239.84049999999999</v>
      </c>
      <c r="CG1541" s="20">
        <v>215.97989999999999</v>
      </c>
      <c r="CH1541" s="20">
        <v>216.87430000000001</v>
      </c>
      <c r="CI1541" s="20">
        <v>238.90899999999999</v>
      </c>
      <c r="CJ1541" s="20">
        <v>303.77620000000002</v>
      </c>
      <c r="CK1541" s="20">
        <v>384.3263</v>
      </c>
      <c r="CL1541" s="20">
        <v>584.25630000000001</v>
      </c>
      <c r="CM1541" s="20">
        <v>466.04950000000002</v>
      </c>
      <c r="CN1541" s="20">
        <v>262.70609999999999</v>
      </c>
      <c r="CO1541" s="20">
        <v>115.70350000000001</v>
      </c>
      <c r="CP1541" s="20">
        <v>35.419730000000001</v>
      </c>
      <c r="CQ1541" s="20">
        <v>13.606400000000001</v>
      </c>
      <c r="CR1541" s="20">
        <v>37.508110000000002</v>
      </c>
      <c r="CS1541" s="20">
        <v>159.86510000000001</v>
      </c>
      <c r="CT1541" s="20">
        <v>379.98930000000001</v>
      </c>
      <c r="CU1541" s="20">
        <v>584.90260000000001</v>
      </c>
      <c r="CV1541" s="20">
        <v>751.21550000000002</v>
      </c>
      <c r="CW1541" s="20">
        <v>1026.2460000000001</v>
      </c>
      <c r="CX1541" s="20">
        <v>1230.4939999999999</v>
      </c>
      <c r="CY1541" s="20">
        <v>1136.5029999999999</v>
      </c>
      <c r="CZ1541" s="20">
        <v>966.45079999999996</v>
      </c>
      <c r="DA1541" s="20">
        <v>280.98770000000002</v>
      </c>
      <c r="DB1541" s="20">
        <v>358.0419</v>
      </c>
      <c r="DC1541" s="20">
        <v>428.35969999999998</v>
      </c>
      <c r="DD1541">
        <v>0</v>
      </c>
      <c r="DE1541">
        <v>0</v>
      </c>
      <c r="DF1541">
        <v>0</v>
      </c>
    </row>
    <row r="1542" spans="1:110" x14ac:dyDescent="0.25">
      <c r="A1542" s="16" t="str">
        <f t="shared" si="24"/>
        <v>Portfolio Adjusted_CPP_0 to 199.99 kW_All_CAISO_1-in-10_MONTHLY SYSTEM PEAK DAY_2022_4</v>
      </c>
      <c r="B1542" t="s">
        <v>195</v>
      </c>
      <c r="C1542" t="s">
        <v>121</v>
      </c>
      <c r="D1542" t="s">
        <v>124</v>
      </c>
      <c r="E1542" t="s">
        <v>7</v>
      </c>
      <c r="F1542" t="s">
        <v>110</v>
      </c>
      <c r="G1542" t="s">
        <v>85</v>
      </c>
      <c r="H1542" t="s">
        <v>20</v>
      </c>
      <c r="I1542">
        <v>2022</v>
      </c>
      <c r="J1542">
        <v>4</v>
      </c>
      <c r="K1542">
        <v>4498</v>
      </c>
      <c r="L1542">
        <v>73024.87</v>
      </c>
      <c r="M1542">
        <v>71968.81</v>
      </c>
      <c r="N1542">
        <v>71511.34</v>
      </c>
      <c r="O1542">
        <v>71798.45</v>
      </c>
      <c r="P1542">
        <v>73673.33</v>
      </c>
      <c r="Q1542">
        <v>78912.13</v>
      </c>
      <c r="R1542">
        <v>84664.82</v>
      </c>
      <c r="S1542">
        <v>87685.41</v>
      </c>
      <c r="T1542">
        <v>90660.86</v>
      </c>
      <c r="U1542">
        <v>93649.25</v>
      </c>
      <c r="V1542">
        <v>96465.17</v>
      </c>
      <c r="W1542">
        <v>98478.09</v>
      </c>
      <c r="X1542">
        <v>99739.68</v>
      </c>
      <c r="Y1542">
        <v>100899</v>
      </c>
      <c r="Z1542">
        <v>100992</v>
      </c>
      <c r="AA1542">
        <v>99689.35</v>
      </c>
      <c r="AB1542">
        <v>96331.09</v>
      </c>
      <c r="AC1542">
        <v>91793.2</v>
      </c>
      <c r="AD1542">
        <v>87511.41</v>
      </c>
      <c r="AE1542">
        <v>86934.51</v>
      </c>
      <c r="AF1542">
        <v>84444.49</v>
      </c>
      <c r="AG1542">
        <v>81034.259999999995</v>
      </c>
      <c r="AH1542">
        <v>77549.289999999994</v>
      </c>
      <c r="AI1542">
        <v>74795.91</v>
      </c>
      <c r="AJ1542">
        <v>66.279570000000007</v>
      </c>
      <c r="AK1542">
        <v>63.6965</v>
      </c>
      <c r="AL1542">
        <v>62.259169999999997</v>
      </c>
      <c r="AM1542">
        <v>61.388759999999998</v>
      </c>
      <c r="AN1542">
        <v>61.468719999999998</v>
      </c>
      <c r="AO1542">
        <v>60.987130000000001</v>
      </c>
      <c r="AP1542">
        <v>60.706919999999997</v>
      </c>
      <c r="AQ1542">
        <v>62.05303</v>
      </c>
      <c r="AR1542">
        <v>70.298829999999995</v>
      </c>
      <c r="AS1542">
        <v>75.889480000000006</v>
      </c>
      <c r="AT1542">
        <v>79.006609999999995</v>
      </c>
      <c r="AU1542">
        <v>82.131469999999993</v>
      </c>
      <c r="AV1542">
        <v>82.095969999999994</v>
      </c>
      <c r="AW1542">
        <v>83.26473</v>
      </c>
      <c r="AX1542">
        <v>82.980140000000006</v>
      </c>
      <c r="AY1542">
        <v>82.032129999999995</v>
      </c>
      <c r="AZ1542">
        <v>81.861500000000007</v>
      </c>
      <c r="BA1542">
        <v>79.367769999999993</v>
      </c>
      <c r="BB1542">
        <v>77.30771</v>
      </c>
      <c r="BC1542">
        <v>73.197040000000001</v>
      </c>
      <c r="BD1542">
        <v>68.641999999999996</v>
      </c>
      <c r="BE1542">
        <v>66.624570000000006</v>
      </c>
      <c r="BF1542">
        <v>65.356430000000003</v>
      </c>
      <c r="BG1542">
        <v>64.709490000000002</v>
      </c>
      <c r="BH1542">
        <v>-1209.58</v>
      </c>
      <c r="BI1542">
        <v>-1099.7349999999999</v>
      </c>
      <c r="BJ1542">
        <v>-987.16269999999997</v>
      </c>
      <c r="BK1542">
        <v>-956.39250000000004</v>
      </c>
      <c r="BL1542">
        <v>-770.55709999999999</v>
      </c>
      <c r="BM1542">
        <v>-212.828</v>
      </c>
      <c r="BN1542">
        <v>905.38890000000004</v>
      </c>
      <c r="BO1542">
        <v>291.52050000000003</v>
      </c>
      <c r="BP1542">
        <v>-652.73950000000002</v>
      </c>
      <c r="BQ1542">
        <v>-588.31619999999998</v>
      </c>
      <c r="BR1542">
        <v>-126.1221</v>
      </c>
      <c r="BS1542">
        <v>14.160539999999999</v>
      </c>
      <c r="BT1542">
        <v>277.18099999999998</v>
      </c>
      <c r="BU1542">
        <v>620.83090000000004</v>
      </c>
      <c r="BV1542">
        <v>994.51700000000005</v>
      </c>
      <c r="BW1542">
        <v>391.83449999999999</v>
      </c>
      <c r="BX1542">
        <v>-293.99790000000002</v>
      </c>
      <c r="BY1542">
        <v>-629.24760000000003</v>
      </c>
      <c r="BZ1542">
        <v>-1494.819</v>
      </c>
      <c r="CA1542">
        <v>-1780.502</v>
      </c>
      <c r="CB1542">
        <v>-1980.9659999999999</v>
      </c>
      <c r="CC1542">
        <v>-1935.615</v>
      </c>
      <c r="CD1542">
        <v>-1845.4760000000001</v>
      </c>
      <c r="CE1542">
        <v>-1758.0129999999999</v>
      </c>
      <c r="CF1542" s="20">
        <v>740.27189999999996</v>
      </c>
      <c r="CG1542" s="20">
        <v>675.59159999999997</v>
      </c>
      <c r="CH1542" s="20">
        <v>682.31960000000004</v>
      </c>
      <c r="CI1542" s="20">
        <v>740.44159999999999</v>
      </c>
      <c r="CJ1542" s="20">
        <v>886.11789999999996</v>
      </c>
      <c r="CK1542" s="20">
        <v>1006.4589999999999</v>
      </c>
      <c r="CL1542" s="20">
        <v>1274.1559999999999</v>
      </c>
      <c r="CM1542" s="20">
        <v>902.24670000000003</v>
      </c>
      <c r="CN1542" s="20">
        <v>470.03149999999999</v>
      </c>
      <c r="CO1542" s="20">
        <v>208.00149999999999</v>
      </c>
      <c r="CP1542" s="20">
        <v>65.291600000000003</v>
      </c>
      <c r="CQ1542" s="20">
        <v>25.788879999999999</v>
      </c>
      <c r="CR1542" s="20">
        <v>73.968090000000004</v>
      </c>
      <c r="CS1542" s="20">
        <v>322.73309999999998</v>
      </c>
      <c r="CT1542" s="20">
        <v>791.65139999999997</v>
      </c>
      <c r="CU1542" s="20">
        <v>1257.1479999999999</v>
      </c>
      <c r="CV1542" s="20">
        <v>1590.587</v>
      </c>
      <c r="CW1542" s="20">
        <v>1996.1980000000001</v>
      </c>
      <c r="CX1542" s="20">
        <v>2328.3330000000001</v>
      </c>
      <c r="CY1542" s="20">
        <v>2345.4780000000001</v>
      </c>
      <c r="CZ1542" s="20">
        <v>2093.0279999999998</v>
      </c>
      <c r="DA1542" s="20">
        <v>652.2056</v>
      </c>
      <c r="DB1542" s="20">
        <v>930.39319999999998</v>
      </c>
      <c r="DC1542" s="20">
        <v>1215.1769999999999</v>
      </c>
      <c r="DD1542">
        <v>0</v>
      </c>
      <c r="DE1542">
        <v>0</v>
      </c>
      <c r="DF1542">
        <v>0</v>
      </c>
    </row>
    <row r="1543" spans="1:110" x14ac:dyDescent="0.25">
      <c r="A1543" s="16" t="str">
        <f t="shared" si="24"/>
        <v>Program Specific_CPP_0 to 199.99 kW_All_CAISO_1-in-10_MONTHLY SYSTEM PEAK DAY_2028_4</v>
      </c>
      <c r="B1543" t="s">
        <v>196</v>
      </c>
      <c r="C1543" t="s">
        <v>121</v>
      </c>
      <c r="D1543" t="s">
        <v>124</v>
      </c>
      <c r="E1543" t="s">
        <v>7</v>
      </c>
      <c r="F1543" t="s">
        <v>110</v>
      </c>
      <c r="G1543" t="s">
        <v>85</v>
      </c>
      <c r="H1543" t="s">
        <v>20</v>
      </c>
      <c r="I1543">
        <v>2028</v>
      </c>
      <c r="J1543">
        <v>4</v>
      </c>
      <c r="K1543">
        <v>3301</v>
      </c>
      <c r="L1543">
        <v>53633.18</v>
      </c>
      <c r="M1543">
        <v>52855.7</v>
      </c>
      <c r="N1543">
        <v>52518.41</v>
      </c>
      <c r="O1543">
        <v>52728.63</v>
      </c>
      <c r="P1543">
        <v>54103.76</v>
      </c>
      <c r="Q1543">
        <v>57945.41</v>
      </c>
      <c r="R1543">
        <v>62166.400000000001</v>
      </c>
      <c r="S1543">
        <v>64378.32</v>
      </c>
      <c r="T1543">
        <v>66563.44</v>
      </c>
      <c r="U1543">
        <v>68759.789999999994</v>
      </c>
      <c r="V1543">
        <v>70830.12</v>
      </c>
      <c r="W1543">
        <v>72309.52</v>
      </c>
      <c r="X1543">
        <v>73236.66</v>
      </c>
      <c r="Y1543">
        <v>74088.66</v>
      </c>
      <c r="Z1543">
        <v>74159.199999999997</v>
      </c>
      <c r="AA1543">
        <v>73206.87</v>
      </c>
      <c r="AB1543">
        <v>70747.820000000007</v>
      </c>
      <c r="AC1543">
        <v>67420.479999999996</v>
      </c>
      <c r="AD1543">
        <v>64282.66</v>
      </c>
      <c r="AE1543">
        <v>63861.43</v>
      </c>
      <c r="AF1543">
        <v>62034.09</v>
      </c>
      <c r="AG1543">
        <v>59529.04</v>
      </c>
      <c r="AH1543">
        <v>56966.8</v>
      </c>
      <c r="AI1543">
        <v>54940.21</v>
      </c>
      <c r="AJ1543">
        <v>66.274029999999996</v>
      </c>
      <c r="AK1543">
        <v>63.690849999999998</v>
      </c>
      <c r="AL1543">
        <v>62.254289999999997</v>
      </c>
      <c r="AM1543">
        <v>61.382689999999997</v>
      </c>
      <c r="AN1543">
        <v>61.462569999999999</v>
      </c>
      <c r="AO1543">
        <v>60.980420000000002</v>
      </c>
      <c r="AP1543">
        <v>60.700870000000002</v>
      </c>
      <c r="AQ1543">
        <v>62.048310000000001</v>
      </c>
      <c r="AR1543">
        <v>70.298289999999994</v>
      </c>
      <c r="AS1543">
        <v>75.890910000000005</v>
      </c>
      <c r="AT1543">
        <v>79.012169999999998</v>
      </c>
      <c r="AU1543">
        <v>82.140349999999998</v>
      </c>
      <c r="AV1543">
        <v>82.105950000000007</v>
      </c>
      <c r="AW1543">
        <v>83.273219999999995</v>
      </c>
      <c r="AX1543">
        <v>82.987110000000001</v>
      </c>
      <c r="AY1543">
        <v>82.039490000000001</v>
      </c>
      <c r="AZ1543">
        <v>81.869029999999995</v>
      </c>
      <c r="BA1543">
        <v>79.374589999999998</v>
      </c>
      <c r="BB1543">
        <v>77.313460000000006</v>
      </c>
      <c r="BC1543">
        <v>73.200180000000003</v>
      </c>
      <c r="BD1543">
        <v>68.643739999999994</v>
      </c>
      <c r="BE1543">
        <v>66.624769999999998</v>
      </c>
      <c r="BF1543">
        <v>65.354529999999997</v>
      </c>
      <c r="BG1543">
        <v>64.706999999999994</v>
      </c>
      <c r="BH1543">
        <v>-888.37729999999999</v>
      </c>
      <c r="BI1543">
        <v>-807.67319999999995</v>
      </c>
      <c r="BJ1543">
        <v>-724.97879999999998</v>
      </c>
      <c r="BK1543">
        <v>-702.37260000000003</v>
      </c>
      <c r="BL1543">
        <v>-565.8768</v>
      </c>
      <c r="BM1543">
        <v>-156.28030000000001</v>
      </c>
      <c r="BN1543">
        <v>664.79520000000002</v>
      </c>
      <c r="BO1543">
        <v>214.0333</v>
      </c>
      <c r="BP1543">
        <v>-479.24299999999999</v>
      </c>
      <c r="BQ1543">
        <v>-431.95760000000001</v>
      </c>
      <c r="BR1543">
        <v>-92.605879999999999</v>
      </c>
      <c r="BS1543">
        <v>10.39766</v>
      </c>
      <c r="BT1543">
        <v>203.52789999999999</v>
      </c>
      <c r="BU1543">
        <v>455.86709999999999</v>
      </c>
      <c r="BV1543">
        <v>730.28129999999999</v>
      </c>
      <c r="BW1543">
        <v>287.74369999999999</v>
      </c>
      <c r="BX1543">
        <v>-215.91900000000001</v>
      </c>
      <c r="BY1543">
        <v>-462.17110000000002</v>
      </c>
      <c r="BZ1543">
        <v>-1098.039</v>
      </c>
      <c r="CA1543">
        <v>-1307.943</v>
      </c>
      <c r="CB1543">
        <v>-1455.2449999999999</v>
      </c>
      <c r="CC1543">
        <v>-1421.933</v>
      </c>
      <c r="CD1543">
        <v>-1355.665</v>
      </c>
      <c r="CE1543">
        <v>-1291.3219999999999</v>
      </c>
      <c r="CF1543" s="20">
        <v>399.31599999999997</v>
      </c>
      <c r="CG1543" s="20">
        <v>364.40069999999997</v>
      </c>
      <c r="CH1543" s="20">
        <v>368.01119999999997</v>
      </c>
      <c r="CI1543" s="20">
        <v>399.34989999999999</v>
      </c>
      <c r="CJ1543" s="20">
        <v>477.88760000000002</v>
      </c>
      <c r="CK1543" s="20">
        <v>542.68370000000004</v>
      </c>
      <c r="CL1543" s="20">
        <v>686.95429999999999</v>
      </c>
      <c r="CM1543" s="20">
        <v>486.35120000000001</v>
      </c>
      <c r="CN1543" s="20">
        <v>253.37209999999999</v>
      </c>
      <c r="CO1543" s="20">
        <v>112.1313</v>
      </c>
      <c r="CP1543" s="20">
        <v>35.200769999999999</v>
      </c>
      <c r="CQ1543" s="20">
        <v>13.90414</v>
      </c>
      <c r="CR1543" s="20">
        <v>39.880949999999999</v>
      </c>
      <c r="CS1543" s="20">
        <v>174.00970000000001</v>
      </c>
      <c r="CT1543" s="20">
        <v>426.86430000000001</v>
      </c>
      <c r="CU1543" s="20">
        <v>677.94169999999997</v>
      </c>
      <c r="CV1543" s="20">
        <v>857.92729999999995</v>
      </c>
      <c r="CW1543" s="20">
        <v>1076.877</v>
      </c>
      <c r="CX1543" s="20">
        <v>1256.329</v>
      </c>
      <c r="CY1543" s="20">
        <v>1265.681</v>
      </c>
      <c r="CZ1543" s="20">
        <v>1129.518</v>
      </c>
      <c r="DA1543" s="20">
        <v>351.96940000000001</v>
      </c>
      <c r="DB1543" s="20">
        <v>502.05889999999999</v>
      </c>
      <c r="DC1543" s="20">
        <v>655.63890000000004</v>
      </c>
      <c r="DD1543">
        <v>0</v>
      </c>
      <c r="DE1543">
        <v>0</v>
      </c>
      <c r="DF1543">
        <v>0</v>
      </c>
    </row>
    <row r="1544" spans="1:110" x14ac:dyDescent="0.25">
      <c r="A1544" s="16" t="str">
        <f t="shared" si="24"/>
        <v>Portfolio Adjusted_CPP_0 to 199.99 kW_All_CAISO_1-in-10_MONTHLY SYSTEM PEAK DAY_2029_6</v>
      </c>
      <c r="B1544" t="s">
        <v>195</v>
      </c>
      <c r="C1544" t="s">
        <v>121</v>
      </c>
      <c r="D1544" t="s">
        <v>124</v>
      </c>
      <c r="E1544" t="s">
        <v>7</v>
      </c>
      <c r="F1544" t="s">
        <v>110</v>
      </c>
      <c r="G1544" t="s">
        <v>85</v>
      </c>
      <c r="H1544" t="s">
        <v>20</v>
      </c>
      <c r="I1544">
        <v>2029</v>
      </c>
      <c r="J1544">
        <v>6</v>
      </c>
      <c r="K1544">
        <v>3136</v>
      </c>
      <c r="L1544">
        <v>54255.11</v>
      </c>
      <c r="M1544">
        <v>53131.73</v>
      </c>
      <c r="N1544">
        <v>52533.23</v>
      </c>
      <c r="O1544">
        <v>52570.2</v>
      </c>
      <c r="P1544">
        <v>53857.27</v>
      </c>
      <c r="Q1544">
        <v>57286.55</v>
      </c>
      <c r="R1544">
        <v>61849.14</v>
      </c>
      <c r="S1544">
        <v>67048.02</v>
      </c>
      <c r="T1544">
        <v>72313.649999999994</v>
      </c>
      <c r="U1544">
        <v>76887.429999999993</v>
      </c>
      <c r="V1544">
        <v>80568.05</v>
      </c>
      <c r="W1544">
        <v>83378.070000000007</v>
      </c>
      <c r="X1544">
        <v>85032.67</v>
      </c>
      <c r="Y1544">
        <v>86399.93</v>
      </c>
      <c r="Z1544">
        <v>86456</v>
      </c>
      <c r="AA1544">
        <v>85132.479999999996</v>
      </c>
      <c r="AB1544">
        <v>82702.89</v>
      </c>
      <c r="AC1544">
        <v>78718.38</v>
      </c>
      <c r="AD1544">
        <v>73492.31</v>
      </c>
      <c r="AE1544">
        <v>70428.41</v>
      </c>
      <c r="AF1544">
        <v>68347.44</v>
      </c>
      <c r="AG1544">
        <v>64345.19</v>
      </c>
      <c r="AH1544">
        <v>59926.68</v>
      </c>
      <c r="AI1544">
        <v>56689.13</v>
      </c>
      <c r="AJ1544">
        <v>71.557320000000004</v>
      </c>
      <c r="AK1544">
        <v>71.23733</v>
      </c>
      <c r="AL1544">
        <v>70.215890000000002</v>
      </c>
      <c r="AM1544">
        <v>68.894760000000005</v>
      </c>
      <c r="AN1544">
        <v>68.235140000000001</v>
      </c>
      <c r="AO1544">
        <v>68.044489999999996</v>
      </c>
      <c r="AP1544">
        <v>67.639309999999995</v>
      </c>
      <c r="AQ1544">
        <v>73.038510000000002</v>
      </c>
      <c r="AR1544">
        <v>79.269589999999994</v>
      </c>
      <c r="AS1544">
        <v>84.562979999999996</v>
      </c>
      <c r="AT1544">
        <v>89.182190000000006</v>
      </c>
      <c r="AU1544">
        <v>91.953810000000004</v>
      </c>
      <c r="AV1544">
        <v>93.070549999999997</v>
      </c>
      <c r="AW1544">
        <v>90.235939999999999</v>
      </c>
      <c r="AX1544">
        <v>88.40549</v>
      </c>
      <c r="AY1544">
        <v>89.427549999999997</v>
      </c>
      <c r="AZ1544">
        <v>89.716769999999997</v>
      </c>
      <c r="BA1544">
        <v>87.697730000000007</v>
      </c>
      <c r="BB1544">
        <v>86.198369999999997</v>
      </c>
      <c r="BC1544">
        <v>81.238600000000005</v>
      </c>
      <c r="BD1544">
        <v>76.871219999999994</v>
      </c>
      <c r="BE1544">
        <v>74.236440000000002</v>
      </c>
      <c r="BF1544">
        <v>73.036379999999994</v>
      </c>
      <c r="BG1544">
        <v>71.716759999999994</v>
      </c>
      <c r="BH1544">
        <v>-898.67880000000002</v>
      </c>
      <c r="BI1544">
        <v>-811.89120000000003</v>
      </c>
      <c r="BJ1544">
        <v>-725.18340000000001</v>
      </c>
      <c r="BK1544">
        <v>-700.26220000000001</v>
      </c>
      <c r="BL1544">
        <v>-563.29880000000003</v>
      </c>
      <c r="BM1544">
        <v>-154.5033</v>
      </c>
      <c r="BN1544">
        <v>661.40250000000003</v>
      </c>
      <c r="BO1544">
        <v>222.90899999999999</v>
      </c>
      <c r="BP1544">
        <v>-520.64340000000004</v>
      </c>
      <c r="BQ1544">
        <v>-483.01639999999998</v>
      </c>
      <c r="BR1544">
        <v>-105.33759999999999</v>
      </c>
      <c r="BS1544">
        <v>11.98925</v>
      </c>
      <c r="BT1544">
        <v>236.30950000000001</v>
      </c>
      <c r="BU1544">
        <v>531.6182</v>
      </c>
      <c r="BV1544">
        <v>851.37379999999996</v>
      </c>
      <c r="BW1544">
        <v>334.61799999999999</v>
      </c>
      <c r="BX1544">
        <v>-252.40530000000001</v>
      </c>
      <c r="BY1544">
        <v>-539.61890000000005</v>
      </c>
      <c r="BZ1544">
        <v>-1255.3530000000001</v>
      </c>
      <c r="CA1544">
        <v>-1442.441</v>
      </c>
      <c r="CB1544">
        <v>-1603.348</v>
      </c>
      <c r="CC1544">
        <v>-1536.9739999999999</v>
      </c>
      <c r="CD1544">
        <v>-1426.1030000000001</v>
      </c>
      <c r="CE1544">
        <v>-1332.4290000000001</v>
      </c>
      <c r="CF1544" s="20">
        <v>408.63060000000002</v>
      </c>
      <c r="CG1544" s="20">
        <v>368.2167</v>
      </c>
      <c r="CH1544" s="20">
        <v>368.21890000000002</v>
      </c>
      <c r="CI1544" s="20">
        <v>396.95370000000003</v>
      </c>
      <c r="CJ1544" s="20">
        <v>473.54329999999999</v>
      </c>
      <c r="CK1544" s="20">
        <v>530.41279999999995</v>
      </c>
      <c r="CL1544" s="20">
        <v>679.96069999999997</v>
      </c>
      <c r="CM1544" s="20">
        <v>527.52440000000001</v>
      </c>
      <c r="CN1544" s="20">
        <v>299.03899999999999</v>
      </c>
      <c r="CO1544" s="20">
        <v>140.20660000000001</v>
      </c>
      <c r="CP1544" s="20">
        <v>45.545140000000004</v>
      </c>
      <c r="CQ1544" s="20">
        <v>18.486599999999999</v>
      </c>
      <c r="CR1544" s="20">
        <v>53.76258</v>
      </c>
      <c r="CS1544" s="20">
        <v>236.6447</v>
      </c>
      <c r="CT1544" s="20">
        <v>580.16309999999999</v>
      </c>
      <c r="CU1544" s="20">
        <v>916.81</v>
      </c>
      <c r="CV1544" s="20">
        <v>1172.373</v>
      </c>
      <c r="CW1544" s="20">
        <v>1468.03</v>
      </c>
      <c r="CX1544" s="20">
        <v>1642.0989999999999</v>
      </c>
      <c r="CY1544" s="20">
        <v>1539.3689999999999</v>
      </c>
      <c r="CZ1544" s="20">
        <v>1371.125</v>
      </c>
      <c r="DA1544" s="20">
        <v>411.22489999999999</v>
      </c>
      <c r="DB1544" s="20">
        <v>555.58609999999999</v>
      </c>
      <c r="DC1544" s="20">
        <v>698.0453</v>
      </c>
      <c r="DD1544">
        <v>0</v>
      </c>
      <c r="DE1544">
        <v>0</v>
      </c>
      <c r="DF1544">
        <v>0</v>
      </c>
    </row>
    <row r="1545" spans="1:110" x14ac:dyDescent="0.25">
      <c r="A1545" s="16" t="str">
        <f t="shared" si="24"/>
        <v>Portfolio Adjusted_CPP_0 to 199.99 kW_All_CAISO_1-in-10_MONTHLY SYSTEM PEAK DAY_2027_12</v>
      </c>
      <c r="B1545" t="s">
        <v>195</v>
      </c>
      <c r="C1545" t="s">
        <v>121</v>
      </c>
      <c r="D1545" t="s">
        <v>124</v>
      </c>
      <c r="E1545" t="s">
        <v>7</v>
      </c>
      <c r="F1545" t="s">
        <v>110</v>
      </c>
      <c r="G1545" t="s">
        <v>85</v>
      </c>
      <c r="H1545" t="s">
        <v>20</v>
      </c>
      <c r="I1545">
        <v>2027</v>
      </c>
      <c r="J1545">
        <v>12</v>
      </c>
      <c r="K1545">
        <v>3461</v>
      </c>
      <c r="L1545">
        <v>46466.9</v>
      </c>
      <c r="M1545">
        <v>45504.21</v>
      </c>
      <c r="N1545">
        <v>45049.84</v>
      </c>
      <c r="O1545">
        <v>45591.16</v>
      </c>
      <c r="P1545">
        <v>48317.21</v>
      </c>
      <c r="Q1545">
        <v>54348.36</v>
      </c>
      <c r="R1545">
        <v>63647.62</v>
      </c>
      <c r="S1545">
        <v>69280.22</v>
      </c>
      <c r="T1545">
        <v>73757.94</v>
      </c>
      <c r="U1545">
        <v>75693.789999999994</v>
      </c>
      <c r="V1545">
        <v>76543.899999999994</v>
      </c>
      <c r="W1545">
        <v>76608.800000000003</v>
      </c>
      <c r="X1545">
        <v>76014.880000000005</v>
      </c>
      <c r="Y1545">
        <v>75826.789999999994</v>
      </c>
      <c r="Z1545">
        <v>74645.25</v>
      </c>
      <c r="AA1545">
        <v>72798.3</v>
      </c>
      <c r="AB1545">
        <v>72673.41</v>
      </c>
      <c r="AC1545">
        <v>72811.520000000004</v>
      </c>
      <c r="AD1545">
        <v>68512.800000000003</v>
      </c>
      <c r="AE1545">
        <v>65334.51</v>
      </c>
      <c r="AF1545">
        <v>62213.11</v>
      </c>
      <c r="AG1545">
        <v>58324.13</v>
      </c>
      <c r="AH1545">
        <v>53332.29</v>
      </c>
      <c r="AI1545">
        <v>49286.09</v>
      </c>
      <c r="AJ1545">
        <v>47.435769999999998</v>
      </c>
      <c r="AK1545">
        <v>46.701799999999999</v>
      </c>
      <c r="AL1545">
        <v>46.025640000000003</v>
      </c>
      <c r="AM1545">
        <v>45.396520000000002</v>
      </c>
      <c r="AN1545">
        <v>45.056130000000003</v>
      </c>
      <c r="AO1545">
        <v>44.727420000000002</v>
      </c>
      <c r="AP1545">
        <v>44.889150000000001</v>
      </c>
      <c r="AQ1545">
        <v>44.735849999999999</v>
      </c>
      <c r="AR1545">
        <v>48.078029999999998</v>
      </c>
      <c r="AS1545">
        <v>52.420650000000002</v>
      </c>
      <c r="AT1545">
        <v>55.994210000000002</v>
      </c>
      <c r="AU1545">
        <v>59.067230000000002</v>
      </c>
      <c r="AV1545">
        <v>60.985190000000003</v>
      </c>
      <c r="AW1545">
        <v>61.388060000000003</v>
      </c>
      <c r="AX1545">
        <v>61.245040000000003</v>
      </c>
      <c r="AY1545">
        <v>60.844659999999998</v>
      </c>
      <c r="AZ1545">
        <v>59.733139999999999</v>
      </c>
      <c r="BA1545">
        <v>57.785809999999998</v>
      </c>
      <c r="BB1545">
        <v>55.968730000000001</v>
      </c>
      <c r="BC1545">
        <v>54.443469999999998</v>
      </c>
      <c r="BD1545">
        <v>53.787500000000001</v>
      </c>
      <c r="BE1545">
        <v>52.261980000000001</v>
      </c>
      <c r="BF1545">
        <v>51.080530000000003</v>
      </c>
      <c r="BG1545">
        <v>50.80059</v>
      </c>
      <c r="BH1545">
        <v>-769.67539999999997</v>
      </c>
      <c r="BI1545">
        <v>-695.33720000000005</v>
      </c>
      <c r="BJ1545">
        <v>-621.88070000000005</v>
      </c>
      <c r="BK1545">
        <v>-607.29780000000005</v>
      </c>
      <c r="BL1545">
        <v>-505.35469999999998</v>
      </c>
      <c r="BM1545">
        <v>-146.5789</v>
      </c>
      <c r="BN1545">
        <v>680.63509999999997</v>
      </c>
      <c r="BO1545">
        <v>230.33019999999999</v>
      </c>
      <c r="BP1545">
        <v>-531.04190000000006</v>
      </c>
      <c r="BQ1545">
        <v>-475.51780000000002</v>
      </c>
      <c r="BR1545">
        <v>-100.0763</v>
      </c>
      <c r="BS1545">
        <v>11.01587</v>
      </c>
      <c r="BT1545">
        <v>211.24870000000001</v>
      </c>
      <c r="BU1545">
        <v>466.56180000000001</v>
      </c>
      <c r="BV1545">
        <v>735.06769999999995</v>
      </c>
      <c r="BW1545">
        <v>286.13780000000003</v>
      </c>
      <c r="BX1545">
        <v>-221.79580000000001</v>
      </c>
      <c r="BY1545">
        <v>-499.12709999999998</v>
      </c>
      <c r="BZ1545">
        <v>-1170.296</v>
      </c>
      <c r="CA1545">
        <v>-1338.1130000000001</v>
      </c>
      <c r="CB1545">
        <v>-1459.444</v>
      </c>
      <c r="CC1545">
        <v>-1393.152</v>
      </c>
      <c r="CD1545">
        <v>-1269.173</v>
      </c>
      <c r="CE1545">
        <v>-1158.4269999999999</v>
      </c>
      <c r="CF1545" s="20">
        <v>299.73469999999998</v>
      </c>
      <c r="CG1545" s="20">
        <v>270.084</v>
      </c>
      <c r="CH1545" s="20">
        <v>270.78500000000003</v>
      </c>
      <c r="CI1545" s="20">
        <v>298.55329999999998</v>
      </c>
      <c r="CJ1545" s="20">
        <v>381.13130000000001</v>
      </c>
      <c r="CK1545" s="20">
        <v>477.39909999999998</v>
      </c>
      <c r="CL1545" s="20">
        <v>720.08</v>
      </c>
      <c r="CM1545" s="20">
        <v>563.23440000000005</v>
      </c>
      <c r="CN1545" s="20">
        <v>311.1035</v>
      </c>
      <c r="CO1545" s="20">
        <v>135.8871</v>
      </c>
      <c r="CP1545" s="20">
        <v>41.10904</v>
      </c>
      <c r="CQ1545" s="20">
        <v>15.60669</v>
      </c>
      <c r="CR1545" s="20">
        <v>42.964089999999999</v>
      </c>
      <c r="CS1545" s="20">
        <v>182.27</v>
      </c>
      <c r="CT1545" s="20">
        <v>432.47809999999998</v>
      </c>
      <c r="CU1545" s="20">
        <v>670.39559999999994</v>
      </c>
      <c r="CV1545" s="20">
        <v>905.2645</v>
      </c>
      <c r="CW1545" s="20">
        <v>1255.98</v>
      </c>
      <c r="CX1545" s="20">
        <v>1427.115</v>
      </c>
      <c r="CY1545" s="20">
        <v>1324.7449999999999</v>
      </c>
      <c r="CZ1545" s="20">
        <v>1136.047</v>
      </c>
      <c r="DA1545" s="20">
        <v>337.86540000000002</v>
      </c>
      <c r="DB1545" s="20">
        <v>440.03919999999999</v>
      </c>
      <c r="DC1545" s="20">
        <v>527.63409999999999</v>
      </c>
      <c r="DD1545">
        <v>0</v>
      </c>
      <c r="DE1545">
        <v>0</v>
      </c>
      <c r="DF1545">
        <v>0</v>
      </c>
    </row>
    <row r="1546" spans="1:110" x14ac:dyDescent="0.25">
      <c r="A1546" s="16" t="str">
        <f t="shared" si="24"/>
        <v>Program Specific_CPP_0 to 199.99 kW_All_CAISO_1-in-10_MONTHLY SYSTEM PEAK DAY_2029_12</v>
      </c>
      <c r="B1546" t="s">
        <v>196</v>
      </c>
      <c r="C1546" t="s">
        <v>121</v>
      </c>
      <c r="D1546" t="s">
        <v>124</v>
      </c>
      <c r="E1546" t="s">
        <v>7</v>
      </c>
      <c r="F1546" t="s">
        <v>110</v>
      </c>
      <c r="G1546" t="s">
        <v>85</v>
      </c>
      <c r="H1546" t="s">
        <v>20</v>
      </c>
      <c r="I1546">
        <v>2029</v>
      </c>
      <c r="J1546">
        <v>12</v>
      </c>
      <c r="K1546">
        <v>3145</v>
      </c>
      <c r="L1546">
        <v>42272.639999999999</v>
      </c>
      <c r="M1546">
        <v>41394.120000000003</v>
      </c>
      <c r="N1546">
        <v>40978.76</v>
      </c>
      <c r="O1546">
        <v>41469.49</v>
      </c>
      <c r="P1546">
        <v>43945</v>
      </c>
      <c r="Q1546">
        <v>49419.91</v>
      </c>
      <c r="R1546">
        <v>57872</v>
      </c>
      <c r="S1546">
        <v>62990.23</v>
      </c>
      <c r="T1546">
        <v>67067.28</v>
      </c>
      <c r="U1546">
        <v>68835.03</v>
      </c>
      <c r="V1546">
        <v>69614.48</v>
      </c>
      <c r="W1546">
        <v>69677.66</v>
      </c>
      <c r="X1546">
        <v>69139.91</v>
      </c>
      <c r="Y1546">
        <v>68969.710000000006</v>
      </c>
      <c r="Z1546">
        <v>67898.02</v>
      </c>
      <c r="AA1546">
        <v>66223.02</v>
      </c>
      <c r="AB1546">
        <v>66115.92</v>
      </c>
      <c r="AC1546">
        <v>66245.27</v>
      </c>
      <c r="AD1546">
        <v>62341.16</v>
      </c>
      <c r="AE1546">
        <v>59453.16</v>
      </c>
      <c r="AF1546">
        <v>56614.51</v>
      </c>
      <c r="AG1546">
        <v>53075.43</v>
      </c>
      <c r="AH1546">
        <v>48531.58</v>
      </c>
      <c r="AI1546">
        <v>44845.54</v>
      </c>
      <c r="AJ1546">
        <v>47.43045</v>
      </c>
      <c r="AK1546">
        <v>46.696680000000001</v>
      </c>
      <c r="AL1546">
        <v>46.020670000000003</v>
      </c>
      <c r="AM1546">
        <v>45.391840000000002</v>
      </c>
      <c r="AN1546">
        <v>45.050989999999999</v>
      </c>
      <c r="AO1546">
        <v>44.721969999999999</v>
      </c>
      <c r="AP1546">
        <v>44.883450000000003</v>
      </c>
      <c r="AQ1546">
        <v>44.730559999999997</v>
      </c>
      <c r="AR1546">
        <v>48.072490000000002</v>
      </c>
      <c r="AS1546">
        <v>52.416559999999997</v>
      </c>
      <c r="AT1546">
        <v>55.992199999999997</v>
      </c>
      <c r="AU1546">
        <v>59.066800000000001</v>
      </c>
      <c r="AV1546">
        <v>60.986539999999998</v>
      </c>
      <c r="AW1546">
        <v>61.3889</v>
      </c>
      <c r="AX1546">
        <v>61.245699999999999</v>
      </c>
      <c r="AY1546">
        <v>60.844990000000003</v>
      </c>
      <c r="AZ1546">
        <v>59.733229999999999</v>
      </c>
      <c r="BA1546">
        <v>57.784579999999998</v>
      </c>
      <c r="BB1546">
        <v>55.965380000000003</v>
      </c>
      <c r="BC1546">
        <v>54.43974</v>
      </c>
      <c r="BD1546">
        <v>53.782530000000001</v>
      </c>
      <c r="BE1546">
        <v>52.257429999999999</v>
      </c>
      <c r="BF1546">
        <v>51.076140000000002</v>
      </c>
      <c r="BG1546">
        <v>50.795639999999999</v>
      </c>
      <c r="BH1546">
        <v>-700.20180000000005</v>
      </c>
      <c r="BI1546">
        <v>-632.53200000000004</v>
      </c>
      <c r="BJ1546">
        <v>-565.68230000000005</v>
      </c>
      <c r="BK1546">
        <v>-552.39509999999996</v>
      </c>
      <c r="BL1546">
        <v>-459.62529999999998</v>
      </c>
      <c r="BM1546">
        <v>-133.2868</v>
      </c>
      <c r="BN1546">
        <v>618.87180000000001</v>
      </c>
      <c r="BO1546">
        <v>209.41849999999999</v>
      </c>
      <c r="BP1546">
        <v>-482.87060000000002</v>
      </c>
      <c r="BQ1546">
        <v>-432.43020000000001</v>
      </c>
      <c r="BR1546">
        <v>-91.016509999999997</v>
      </c>
      <c r="BS1546">
        <v>10.019209999999999</v>
      </c>
      <c r="BT1546">
        <v>192.14279999999999</v>
      </c>
      <c r="BU1546">
        <v>424.37020000000001</v>
      </c>
      <c r="BV1546">
        <v>668.62450000000001</v>
      </c>
      <c r="BW1546">
        <v>260.29320000000001</v>
      </c>
      <c r="BX1546">
        <v>-201.7826</v>
      </c>
      <c r="BY1546">
        <v>-454.11509999999998</v>
      </c>
      <c r="BZ1546">
        <v>-1064.875</v>
      </c>
      <c r="CA1546">
        <v>-1217.6569999999999</v>
      </c>
      <c r="CB1546">
        <v>-1328.1079999999999</v>
      </c>
      <c r="CC1546">
        <v>-1267.78</v>
      </c>
      <c r="CD1546">
        <v>-1154.9280000000001</v>
      </c>
      <c r="CE1546">
        <v>-1054.0550000000001</v>
      </c>
      <c r="CF1546" s="20">
        <v>248.0667</v>
      </c>
      <c r="CG1546" s="20">
        <v>223.49760000000001</v>
      </c>
      <c r="CH1546" s="20">
        <v>224.05549999999999</v>
      </c>
      <c r="CI1546" s="20">
        <v>247.012</v>
      </c>
      <c r="CJ1546" s="20">
        <v>315.27519999999998</v>
      </c>
      <c r="CK1546" s="20">
        <v>394.74119999999999</v>
      </c>
      <c r="CL1546" s="20">
        <v>595.32399999999996</v>
      </c>
      <c r="CM1546" s="20">
        <v>465.60449999999997</v>
      </c>
      <c r="CN1546" s="20">
        <v>257.22239999999999</v>
      </c>
      <c r="CO1546" s="20">
        <v>112.37690000000001</v>
      </c>
      <c r="CP1546" s="20">
        <v>34.002850000000002</v>
      </c>
      <c r="CQ1546" s="20">
        <v>12.91042</v>
      </c>
      <c r="CR1546" s="20">
        <v>35.543979999999998</v>
      </c>
      <c r="CS1546" s="20">
        <v>150.79490000000001</v>
      </c>
      <c r="CT1546" s="20">
        <v>357.82780000000002</v>
      </c>
      <c r="CU1546" s="20">
        <v>554.76189999999997</v>
      </c>
      <c r="CV1546" s="20">
        <v>749.26679999999999</v>
      </c>
      <c r="CW1546" s="20">
        <v>1039.663</v>
      </c>
      <c r="CX1546" s="20">
        <v>1181.586</v>
      </c>
      <c r="CY1546" s="20">
        <v>1096.9749999999999</v>
      </c>
      <c r="CZ1546" s="20">
        <v>940.77970000000005</v>
      </c>
      <c r="DA1546" s="20">
        <v>279.79129999999998</v>
      </c>
      <c r="DB1546" s="20">
        <v>364.38440000000003</v>
      </c>
      <c r="DC1546" s="20">
        <v>436.84010000000001</v>
      </c>
      <c r="DD1546">
        <v>0</v>
      </c>
      <c r="DE1546">
        <v>0</v>
      </c>
      <c r="DF1546">
        <v>0</v>
      </c>
    </row>
    <row r="1547" spans="1:110" x14ac:dyDescent="0.25">
      <c r="A1547" s="16" t="str">
        <f t="shared" si="24"/>
        <v>Program Specific_CPP_0 to 199.99 kW_All_CAISO_1-in-10_MONTHLY SYSTEM PEAK DAY_2022_1</v>
      </c>
      <c r="B1547" t="s">
        <v>196</v>
      </c>
      <c r="C1547" t="s">
        <v>121</v>
      </c>
      <c r="D1547" t="s">
        <v>124</v>
      </c>
      <c r="E1547" t="s">
        <v>7</v>
      </c>
      <c r="F1547" t="s">
        <v>110</v>
      </c>
      <c r="G1547" t="s">
        <v>85</v>
      </c>
      <c r="H1547" t="s">
        <v>20</v>
      </c>
      <c r="I1547">
        <v>2022</v>
      </c>
      <c r="J1547">
        <v>1</v>
      </c>
      <c r="K1547">
        <v>4510</v>
      </c>
      <c r="L1547">
        <v>59968.66</v>
      </c>
      <c r="M1547">
        <v>58770.26</v>
      </c>
      <c r="N1547">
        <v>58322.25</v>
      </c>
      <c r="O1547">
        <v>59031.33</v>
      </c>
      <c r="P1547">
        <v>62608.3</v>
      </c>
      <c r="Q1547">
        <v>70675.75</v>
      </c>
      <c r="R1547">
        <v>83782.77</v>
      </c>
      <c r="S1547">
        <v>91787.37</v>
      </c>
      <c r="T1547">
        <v>97913.77</v>
      </c>
      <c r="U1547">
        <v>100186</v>
      </c>
      <c r="V1547">
        <v>101328.4</v>
      </c>
      <c r="W1547">
        <v>101384.3</v>
      </c>
      <c r="X1547">
        <v>100695</v>
      </c>
      <c r="Y1547">
        <v>100329.4</v>
      </c>
      <c r="Z1547">
        <v>99416.13</v>
      </c>
      <c r="AA1547">
        <v>96647.72</v>
      </c>
      <c r="AB1547">
        <v>95014.88</v>
      </c>
      <c r="AC1547">
        <v>95485.45</v>
      </c>
      <c r="AD1547">
        <v>90354.69</v>
      </c>
      <c r="AE1547">
        <v>86043.24</v>
      </c>
      <c r="AF1547">
        <v>81778.55</v>
      </c>
      <c r="AG1547">
        <v>76165.23</v>
      </c>
      <c r="AH1547">
        <v>69052.639999999999</v>
      </c>
      <c r="AI1547">
        <v>63799.71</v>
      </c>
      <c r="AJ1547">
        <v>47.762360000000001</v>
      </c>
      <c r="AK1547">
        <v>47.586579999999998</v>
      </c>
      <c r="AL1547">
        <v>47.205919999999999</v>
      </c>
      <c r="AM1547">
        <v>46.116779999999999</v>
      </c>
      <c r="AN1547">
        <v>46.097769999999997</v>
      </c>
      <c r="AO1547">
        <v>44.832059999999998</v>
      </c>
      <c r="AP1547">
        <v>44.18338</v>
      </c>
      <c r="AQ1547">
        <v>43.850160000000002</v>
      </c>
      <c r="AR1547">
        <v>46.82996</v>
      </c>
      <c r="AS1547">
        <v>51.004330000000003</v>
      </c>
      <c r="AT1547">
        <v>53.618569999999998</v>
      </c>
      <c r="AU1547">
        <v>55.472589999999997</v>
      </c>
      <c r="AV1547">
        <v>56.351399999999998</v>
      </c>
      <c r="AW1547">
        <v>56.746920000000003</v>
      </c>
      <c r="AX1547">
        <v>55.942880000000002</v>
      </c>
      <c r="AY1547">
        <v>55.304450000000003</v>
      </c>
      <c r="AZ1547">
        <v>54.170929999999998</v>
      </c>
      <c r="BA1547">
        <v>52.334940000000003</v>
      </c>
      <c r="BB1547">
        <v>50.731969999999997</v>
      </c>
      <c r="BC1547">
        <v>48.947839999999999</v>
      </c>
      <c r="BD1547">
        <v>47.596580000000003</v>
      </c>
      <c r="BE1547">
        <v>47.091329999999999</v>
      </c>
      <c r="BF1547">
        <v>46.83943</v>
      </c>
      <c r="BG1547">
        <v>46.499940000000002</v>
      </c>
      <c r="BH1547">
        <v>-993.31790000000001</v>
      </c>
      <c r="BI1547">
        <v>-898.05190000000005</v>
      </c>
      <c r="BJ1547">
        <v>-805.09680000000003</v>
      </c>
      <c r="BK1547">
        <v>-786.3279</v>
      </c>
      <c r="BL1547">
        <v>-654.82680000000005</v>
      </c>
      <c r="BM1547">
        <v>-190.61429999999999</v>
      </c>
      <c r="BN1547">
        <v>895.95640000000003</v>
      </c>
      <c r="BO1547">
        <v>305.15789999999998</v>
      </c>
      <c r="BP1547">
        <v>-704.95899999999995</v>
      </c>
      <c r="BQ1547">
        <v>-629.38120000000004</v>
      </c>
      <c r="BR1547">
        <v>-132.48050000000001</v>
      </c>
      <c r="BS1547">
        <v>14.578430000000001</v>
      </c>
      <c r="BT1547">
        <v>279.83589999999998</v>
      </c>
      <c r="BU1547">
        <v>617.32590000000005</v>
      </c>
      <c r="BV1547">
        <v>978.99839999999995</v>
      </c>
      <c r="BW1547">
        <v>379.87920000000003</v>
      </c>
      <c r="BX1547">
        <v>-289.98090000000002</v>
      </c>
      <c r="BY1547">
        <v>-654.55809999999997</v>
      </c>
      <c r="BZ1547">
        <v>-1543.386</v>
      </c>
      <c r="CA1547">
        <v>-1762.248</v>
      </c>
      <c r="CB1547">
        <v>-1918.4259999999999</v>
      </c>
      <c r="CC1547">
        <v>-1819.3119999999999</v>
      </c>
      <c r="CD1547">
        <v>-1643.277</v>
      </c>
      <c r="CE1547">
        <v>-1499.557</v>
      </c>
      <c r="CF1547" s="20">
        <v>499.22739999999999</v>
      </c>
      <c r="CG1547" s="20">
        <v>450.51650000000001</v>
      </c>
      <c r="CH1547" s="20">
        <v>453.84399999999999</v>
      </c>
      <c r="CI1547" s="20">
        <v>500.52510000000001</v>
      </c>
      <c r="CJ1547" s="20">
        <v>639.93340000000001</v>
      </c>
      <c r="CK1547" s="20">
        <v>807.327</v>
      </c>
      <c r="CL1547" s="20">
        <v>1247.7449999999999</v>
      </c>
      <c r="CM1547" s="20">
        <v>988.63620000000003</v>
      </c>
      <c r="CN1547" s="20">
        <v>548.24530000000004</v>
      </c>
      <c r="CO1547" s="20">
        <v>238.0522</v>
      </c>
      <c r="CP1547" s="20">
        <v>72.040880000000001</v>
      </c>
      <c r="CQ1547" s="20">
        <v>27.333480000000002</v>
      </c>
      <c r="CR1547" s="20">
        <v>75.391850000000005</v>
      </c>
      <c r="CS1547" s="20">
        <v>319.0994</v>
      </c>
      <c r="CT1547" s="20">
        <v>767.13789999999995</v>
      </c>
      <c r="CU1547" s="20">
        <v>1181.604</v>
      </c>
      <c r="CV1547" s="20">
        <v>1547.4179999999999</v>
      </c>
      <c r="CW1547" s="20">
        <v>2160.0160000000001</v>
      </c>
      <c r="CX1547" s="20">
        <v>2482.087</v>
      </c>
      <c r="CY1547" s="20">
        <v>2297.6320000000001</v>
      </c>
      <c r="CZ1547" s="20">
        <v>1962.9590000000001</v>
      </c>
      <c r="DA1547" s="20">
        <v>576.18330000000003</v>
      </c>
      <c r="DB1547" s="20">
        <v>737.68589999999995</v>
      </c>
      <c r="DC1547" s="20">
        <v>884.14070000000004</v>
      </c>
      <c r="DD1547">
        <v>0</v>
      </c>
      <c r="DE1547">
        <v>0</v>
      </c>
      <c r="DF1547">
        <v>0</v>
      </c>
    </row>
    <row r="1548" spans="1:110" x14ac:dyDescent="0.25">
      <c r="A1548" s="16" t="str">
        <f t="shared" si="24"/>
        <v>Program Specific_CPP_0 to 199.99 kW_All_CAISO_1-in-10_MONTHLY SYSTEM PEAK DAY_2027_3</v>
      </c>
      <c r="B1548" t="s">
        <v>196</v>
      </c>
      <c r="C1548" t="s">
        <v>121</v>
      </c>
      <c r="D1548" t="s">
        <v>124</v>
      </c>
      <c r="E1548" t="s">
        <v>7</v>
      </c>
      <c r="F1548" t="s">
        <v>110</v>
      </c>
      <c r="G1548" t="s">
        <v>85</v>
      </c>
      <c r="H1548" t="s">
        <v>20</v>
      </c>
      <c r="I1548">
        <v>2027</v>
      </c>
      <c r="J1548">
        <v>3</v>
      </c>
      <c r="K1548">
        <v>3470</v>
      </c>
      <c r="L1548">
        <v>58981.41</v>
      </c>
      <c r="M1548">
        <v>58010.47</v>
      </c>
      <c r="N1548">
        <v>57578.2</v>
      </c>
      <c r="O1548">
        <v>57979.57</v>
      </c>
      <c r="P1548">
        <v>60154.25</v>
      </c>
      <c r="Q1548">
        <v>65751.09</v>
      </c>
      <c r="R1548">
        <v>72766.34</v>
      </c>
      <c r="S1548">
        <v>76392.41</v>
      </c>
      <c r="T1548">
        <v>78669.38</v>
      </c>
      <c r="U1548">
        <v>80622.06</v>
      </c>
      <c r="V1548">
        <v>82500.100000000006</v>
      </c>
      <c r="W1548">
        <v>83787.59</v>
      </c>
      <c r="X1548">
        <v>84480.44</v>
      </c>
      <c r="Y1548">
        <v>85211.83</v>
      </c>
      <c r="Z1548">
        <v>84936.95</v>
      </c>
      <c r="AA1548">
        <v>83496.55</v>
      </c>
      <c r="AB1548">
        <v>80629.56</v>
      </c>
      <c r="AC1548">
        <v>77244.55</v>
      </c>
      <c r="AD1548">
        <v>74482.759999999995</v>
      </c>
      <c r="AE1548">
        <v>73476.88</v>
      </c>
      <c r="AF1548">
        <v>70670.38</v>
      </c>
      <c r="AG1548">
        <v>67207.490000000005</v>
      </c>
      <c r="AH1548">
        <v>63406.58</v>
      </c>
      <c r="AI1548">
        <v>60505.04</v>
      </c>
      <c r="AJ1548">
        <v>60.285890000000002</v>
      </c>
      <c r="AK1548">
        <v>58.893619999999999</v>
      </c>
      <c r="AL1548">
        <v>57.803600000000003</v>
      </c>
      <c r="AM1548">
        <v>57.048969999999997</v>
      </c>
      <c r="AN1548">
        <v>56.084699999999998</v>
      </c>
      <c r="AO1548">
        <v>55.278959999999998</v>
      </c>
      <c r="AP1548">
        <v>55.511319999999998</v>
      </c>
      <c r="AQ1548">
        <v>55.268639999999998</v>
      </c>
      <c r="AR1548">
        <v>61.23115</v>
      </c>
      <c r="AS1548">
        <v>69.537459999999996</v>
      </c>
      <c r="AT1548">
        <v>75.951459999999997</v>
      </c>
      <c r="AU1548">
        <v>81.782430000000005</v>
      </c>
      <c r="AV1548">
        <v>83.368099999999998</v>
      </c>
      <c r="AW1548">
        <v>85.043599999999998</v>
      </c>
      <c r="AX1548">
        <v>84.040980000000005</v>
      </c>
      <c r="AY1548">
        <v>84.010490000000004</v>
      </c>
      <c r="AZ1548">
        <v>83.382689999999997</v>
      </c>
      <c r="BA1548">
        <v>81.973439999999997</v>
      </c>
      <c r="BB1548">
        <v>79.529420000000002</v>
      </c>
      <c r="BC1548">
        <v>75.173559999999995</v>
      </c>
      <c r="BD1548">
        <v>71.188559999999995</v>
      </c>
      <c r="BE1548">
        <v>68.167959999999994</v>
      </c>
      <c r="BF1548">
        <v>66.412739999999999</v>
      </c>
      <c r="BG1548">
        <v>63.76079</v>
      </c>
      <c r="BH1548">
        <v>-976.96510000000001</v>
      </c>
      <c r="BI1548">
        <v>-886.44179999999994</v>
      </c>
      <c r="BJ1548">
        <v>-794.82560000000001</v>
      </c>
      <c r="BK1548">
        <v>-772.31790000000001</v>
      </c>
      <c r="BL1548">
        <v>-629.15949999999998</v>
      </c>
      <c r="BM1548">
        <v>-177.33240000000001</v>
      </c>
      <c r="BN1548">
        <v>778.149</v>
      </c>
      <c r="BO1548">
        <v>253.97559999999999</v>
      </c>
      <c r="BP1548">
        <v>-566.40329999999994</v>
      </c>
      <c r="BQ1548">
        <v>-506.4778</v>
      </c>
      <c r="BR1548">
        <v>-107.86360000000001</v>
      </c>
      <c r="BS1548">
        <v>12.04813</v>
      </c>
      <c r="BT1548">
        <v>234.7749</v>
      </c>
      <c r="BU1548">
        <v>524.30790000000002</v>
      </c>
      <c r="BV1548">
        <v>836.41489999999999</v>
      </c>
      <c r="BW1548">
        <v>328.18779999999998</v>
      </c>
      <c r="BX1548">
        <v>-246.07759999999999</v>
      </c>
      <c r="BY1548">
        <v>-529.51570000000004</v>
      </c>
      <c r="BZ1548">
        <v>-1272.271</v>
      </c>
      <c r="CA1548">
        <v>-1504.877</v>
      </c>
      <c r="CB1548">
        <v>-1657.8420000000001</v>
      </c>
      <c r="CC1548">
        <v>-1605.3440000000001</v>
      </c>
      <c r="CD1548">
        <v>-1508.9159999999999</v>
      </c>
      <c r="CE1548">
        <v>-1422.1179999999999</v>
      </c>
      <c r="CF1548" s="20">
        <v>482.92529999999999</v>
      </c>
      <c r="CG1548" s="20">
        <v>438.94319999999999</v>
      </c>
      <c r="CH1548" s="20">
        <v>442.33780000000002</v>
      </c>
      <c r="CI1548" s="20">
        <v>482.84820000000002</v>
      </c>
      <c r="CJ1548" s="20">
        <v>590.74969999999996</v>
      </c>
      <c r="CK1548" s="20">
        <v>698.73820000000001</v>
      </c>
      <c r="CL1548" s="20">
        <v>941.19060000000002</v>
      </c>
      <c r="CM1548" s="20">
        <v>684.81150000000002</v>
      </c>
      <c r="CN1548" s="20">
        <v>353.91480000000001</v>
      </c>
      <c r="CO1548" s="20">
        <v>154.15790000000001</v>
      </c>
      <c r="CP1548" s="20">
        <v>47.755699999999997</v>
      </c>
      <c r="CQ1548" s="20">
        <v>18.66864</v>
      </c>
      <c r="CR1548" s="20">
        <v>53.066540000000003</v>
      </c>
      <c r="CS1548" s="20">
        <v>230.18109999999999</v>
      </c>
      <c r="CT1548" s="20">
        <v>559.95500000000004</v>
      </c>
      <c r="CU1548" s="20">
        <v>881.91300000000001</v>
      </c>
      <c r="CV1548" s="20">
        <v>1114.328</v>
      </c>
      <c r="CW1548" s="20">
        <v>1413.5730000000001</v>
      </c>
      <c r="CX1548" s="20">
        <v>1686.6579999999999</v>
      </c>
      <c r="CY1548" s="20">
        <v>1675.5150000000001</v>
      </c>
      <c r="CZ1548" s="20">
        <v>1465.91</v>
      </c>
      <c r="DA1548" s="20">
        <v>448.6241</v>
      </c>
      <c r="DB1548" s="20">
        <v>621.9846</v>
      </c>
      <c r="DC1548" s="20">
        <v>795.18299999999999</v>
      </c>
      <c r="DD1548">
        <v>0</v>
      </c>
      <c r="DE1548">
        <v>0</v>
      </c>
      <c r="DF1548">
        <v>0</v>
      </c>
    </row>
    <row r="1549" spans="1:110" x14ac:dyDescent="0.25">
      <c r="A1549" s="16" t="str">
        <f t="shared" si="24"/>
        <v>Program Specific_CPP_0 to 199.99 kW_All_CAISO_1-in-10_MONTHLY SYSTEM PEAK DAY_2021_3</v>
      </c>
      <c r="B1549" t="s">
        <v>196</v>
      </c>
      <c r="C1549" t="s">
        <v>121</v>
      </c>
      <c r="D1549" t="s">
        <v>124</v>
      </c>
      <c r="E1549" t="s">
        <v>7</v>
      </c>
      <c r="F1549" t="s">
        <v>110</v>
      </c>
      <c r="G1549" t="s">
        <v>85</v>
      </c>
      <c r="H1549" t="s">
        <v>20</v>
      </c>
      <c r="I1549">
        <v>2021</v>
      </c>
      <c r="J1549">
        <v>3</v>
      </c>
      <c r="K1549">
        <v>7582</v>
      </c>
      <c r="L1549">
        <v>105455.9</v>
      </c>
      <c r="M1549">
        <v>103334.39999999999</v>
      </c>
      <c r="N1549">
        <v>102389.9</v>
      </c>
      <c r="O1549">
        <v>103266.9</v>
      </c>
      <c r="P1549">
        <v>108018.6</v>
      </c>
      <c r="Q1549">
        <v>120247.8</v>
      </c>
      <c r="R1549">
        <v>135576.20000000001</v>
      </c>
      <c r="S1549">
        <v>143499.20000000001</v>
      </c>
      <c r="T1549">
        <v>148474.4</v>
      </c>
      <c r="U1549">
        <v>152741.1</v>
      </c>
      <c r="V1549">
        <v>156844.6</v>
      </c>
      <c r="W1549">
        <v>159657.79999999999</v>
      </c>
      <c r="X1549">
        <v>161171.70000000001</v>
      </c>
      <c r="Y1549">
        <v>162769.79999999999</v>
      </c>
      <c r="Z1549">
        <v>162169.20000000001</v>
      </c>
      <c r="AA1549">
        <v>159021.9</v>
      </c>
      <c r="AB1549">
        <v>152757.5</v>
      </c>
      <c r="AC1549">
        <v>145361.20000000001</v>
      </c>
      <c r="AD1549">
        <v>139326.6</v>
      </c>
      <c r="AE1549">
        <v>137128.79999999999</v>
      </c>
      <c r="AF1549">
        <v>130996.5</v>
      </c>
      <c r="AG1549">
        <v>123430</v>
      </c>
      <c r="AH1549">
        <v>115125</v>
      </c>
      <c r="AI1549">
        <v>108785.1</v>
      </c>
      <c r="AJ1549">
        <v>60.285890000000002</v>
      </c>
      <c r="AK1549">
        <v>58.893619999999999</v>
      </c>
      <c r="AL1549">
        <v>57.803600000000003</v>
      </c>
      <c r="AM1549">
        <v>57.048969999999997</v>
      </c>
      <c r="AN1549">
        <v>56.084699999999998</v>
      </c>
      <c r="AO1549">
        <v>55.278959999999998</v>
      </c>
      <c r="AP1549">
        <v>55.511319999999998</v>
      </c>
      <c r="AQ1549">
        <v>55.268639999999998</v>
      </c>
      <c r="AR1549">
        <v>61.23115</v>
      </c>
      <c r="AS1549">
        <v>69.537459999999996</v>
      </c>
      <c r="AT1549">
        <v>75.951459999999997</v>
      </c>
      <c r="AU1549">
        <v>81.782430000000005</v>
      </c>
      <c r="AV1549">
        <v>83.368099999999998</v>
      </c>
      <c r="AW1549">
        <v>85.043599999999998</v>
      </c>
      <c r="AX1549">
        <v>84.040980000000005</v>
      </c>
      <c r="AY1549">
        <v>84.010490000000004</v>
      </c>
      <c r="AZ1549">
        <v>83.382689999999997</v>
      </c>
      <c r="BA1549">
        <v>81.973439999999997</v>
      </c>
      <c r="BB1549">
        <v>79.529420000000002</v>
      </c>
      <c r="BC1549">
        <v>75.173559999999995</v>
      </c>
      <c r="BD1549">
        <v>71.188559999999995</v>
      </c>
      <c r="BE1549">
        <v>68.167959999999994</v>
      </c>
      <c r="BF1549">
        <v>66.412739999999999</v>
      </c>
      <c r="BG1549">
        <v>63.76079</v>
      </c>
      <c r="BH1549">
        <v>-1746.7670000000001</v>
      </c>
      <c r="BI1549">
        <v>-1579.0250000000001</v>
      </c>
      <c r="BJ1549">
        <v>-1413.4190000000001</v>
      </c>
      <c r="BK1549">
        <v>-1375.569</v>
      </c>
      <c r="BL1549">
        <v>-1129.778</v>
      </c>
      <c r="BM1549">
        <v>-324.31139999999999</v>
      </c>
      <c r="BN1549">
        <v>1449.826</v>
      </c>
      <c r="BO1549">
        <v>477.08010000000002</v>
      </c>
      <c r="BP1549">
        <v>-1068.9849999999999</v>
      </c>
      <c r="BQ1549">
        <v>-959.5385</v>
      </c>
      <c r="BR1549">
        <v>-205.06440000000001</v>
      </c>
      <c r="BS1549">
        <v>22.957799999999999</v>
      </c>
      <c r="BT1549">
        <v>447.90320000000003</v>
      </c>
      <c r="BU1549">
        <v>1001.521</v>
      </c>
      <c r="BV1549">
        <v>1596.9580000000001</v>
      </c>
      <c r="BW1549">
        <v>625.04430000000002</v>
      </c>
      <c r="BX1549">
        <v>-466.20859999999999</v>
      </c>
      <c r="BY1549">
        <v>-996.45910000000003</v>
      </c>
      <c r="BZ1549">
        <v>-2379.8960000000002</v>
      </c>
      <c r="CA1549">
        <v>-2808.5279999999998</v>
      </c>
      <c r="CB1549">
        <v>-3073.02</v>
      </c>
      <c r="CC1549">
        <v>-2948.297</v>
      </c>
      <c r="CD1549">
        <v>-2739.683</v>
      </c>
      <c r="CE1549">
        <v>-2556.8989999999999</v>
      </c>
      <c r="CF1549" s="20">
        <v>1543.8030000000001</v>
      </c>
      <c r="CG1549" s="20">
        <v>1392.79</v>
      </c>
      <c r="CH1549" s="20">
        <v>1398.789</v>
      </c>
      <c r="CI1549" s="20">
        <v>1531.7329999999999</v>
      </c>
      <c r="CJ1549" s="20">
        <v>1904.8820000000001</v>
      </c>
      <c r="CK1549" s="20">
        <v>2337.0230000000001</v>
      </c>
      <c r="CL1549" s="20">
        <v>3267.259</v>
      </c>
      <c r="CM1549" s="20">
        <v>2416.4050000000002</v>
      </c>
      <c r="CN1549" s="20">
        <v>1260.6389999999999</v>
      </c>
      <c r="CO1549" s="20">
        <v>553.31129999999996</v>
      </c>
      <c r="CP1549" s="20">
        <v>172.60589999999999</v>
      </c>
      <c r="CQ1549" s="20">
        <v>67.784999999999997</v>
      </c>
      <c r="CR1549" s="20">
        <v>193.14609999999999</v>
      </c>
      <c r="CS1549" s="20">
        <v>839.88049999999998</v>
      </c>
      <c r="CT1549" s="20">
        <v>2041.251</v>
      </c>
      <c r="CU1549" s="20">
        <v>3198.913</v>
      </c>
      <c r="CV1549" s="20">
        <v>3999.7179999999998</v>
      </c>
      <c r="CW1549" s="20">
        <v>5005.87</v>
      </c>
      <c r="CX1549" s="20">
        <v>5901.7910000000002</v>
      </c>
      <c r="CY1549" s="20">
        <v>5835.8490000000002</v>
      </c>
      <c r="CZ1549" s="20">
        <v>5036.768</v>
      </c>
      <c r="DA1549" s="20">
        <v>1513.174</v>
      </c>
      <c r="DB1549" s="20">
        <v>2050.4560000000001</v>
      </c>
      <c r="DC1549" s="20">
        <v>2570.5309999999999</v>
      </c>
      <c r="DD1549">
        <v>0</v>
      </c>
      <c r="DE1549">
        <v>0</v>
      </c>
      <c r="DF1549">
        <v>0</v>
      </c>
    </row>
    <row r="1550" spans="1:110" x14ac:dyDescent="0.25">
      <c r="A1550" s="16" t="str">
        <f t="shared" si="24"/>
        <v>Program Specific_CPP_0 to 199.99 kW_All_CAISO_1-in-10_TYPICAL EVENT DAY_2031_8</v>
      </c>
      <c r="B1550" t="s">
        <v>196</v>
      </c>
      <c r="C1550" t="s">
        <v>121</v>
      </c>
      <c r="D1550" t="s">
        <v>124</v>
      </c>
      <c r="E1550" t="s">
        <v>7</v>
      </c>
      <c r="F1550" t="s">
        <v>110</v>
      </c>
      <c r="G1550" t="s">
        <v>85</v>
      </c>
      <c r="H1550" t="s">
        <v>19</v>
      </c>
      <c r="I1550">
        <v>2031</v>
      </c>
      <c r="J1550">
        <v>8</v>
      </c>
      <c r="K1550">
        <v>2789</v>
      </c>
      <c r="L1550">
        <v>52981.55</v>
      </c>
      <c r="M1550">
        <v>51703.519999999997</v>
      </c>
      <c r="N1550">
        <v>51027.38</v>
      </c>
      <c r="O1550">
        <v>50959.74</v>
      </c>
      <c r="P1550">
        <v>52369.17</v>
      </c>
      <c r="Q1550">
        <v>56729.48</v>
      </c>
      <c r="R1550">
        <v>63409.81</v>
      </c>
      <c r="S1550">
        <v>69309.73</v>
      </c>
      <c r="T1550">
        <v>75956.23</v>
      </c>
      <c r="U1550">
        <v>82278.48</v>
      </c>
      <c r="V1550">
        <v>87750.62</v>
      </c>
      <c r="W1550">
        <v>91535.78</v>
      </c>
      <c r="X1550">
        <v>93354.04</v>
      </c>
      <c r="Y1550">
        <v>94237.68</v>
      </c>
      <c r="Z1550">
        <v>93704.06</v>
      </c>
      <c r="AA1550">
        <v>91639.95</v>
      </c>
      <c r="AB1550">
        <v>88019.69</v>
      </c>
      <c r="AC1550">
        <v>82794.66</v>
      </c>
      <c r="AD1550">
        <v>76417.710000000006</v>
      </c>
      <c r="AE1550">
        <v>72868.41</v>
      </c>
      <c r="AF1550">
        <v>69045.45</v>
      </c>
      <c r="AG1550">
        <v>64398.8</v>
      </c>
      <c r="AH1550">
        <v>59344.63</v>
      </c>
      <c r="AI1550">
        <v>55645.25</v>
      </c>
      <c r="AJ1550">
        <v>72.806489999999997</v>
      </c>
      <c r="AK1550">
        <v>72.45</v>
      </c>
      <c r="AL1550">
        <v>71.734039999999993</v>
      </c>
      <c r="AM1550">
        <v>71.160640000000001</v>
      </c>
      <c r="AN1550">
        <v>71.035089999999997</v>
      </c>
      <c r="AO1550">
        <v>70.730779999999996</v>
      </c>
      <c r="AP1550">
        <v>70.429879999999997</v>
      </c>
      <c r="AQ1550">
        <v>72.451669999999993</v>
      </c>
      <c r="AR1550">
        <v>76.422690000000003</v>
      </c>
      <c r="AS1550">
        <v>80.328379999999996</v>
      </c>
      <c r="AT1550">
        <v>84.051739999999995</v>
      </c>
      <c r="AU1550">
        <v>87.058310000000006</v>
      </c>
      <c r="AV1550">
        <v>88.303380000000004</v>
      </c>
      <c r="AW1550">
        <v>87.995779999999996</v>
      </c>
      <c r="AX1550">
        <v>87.3446</v>
      </c>
      <c r="AY1550">
        <v>87.931160000000006</v>
      </c>
      <c r="AZ1550">
        <v>87.431380000000004</v>
      </c>
      <c r="BA1550">
        <v>85.476489999999998</v>
      </c>
      <c r="BB1550">
        <v>83.602019999999996</v>
      </c>
      <c r="BC1550">
        <v>80.371639999999999</v>
      </c>
      <c r="BD1550">
        <v>77.201700000000002</v>
      </c>
      <c r="BE1550">
        <v>75.479600000000005</v>
      </c>
      <c r="BF1550">
        <v>74.472489999999993</v>
      </c>
      <c r="BG1550">
        <v>73.494129999999998</v>
      </c>
      <c r="BH1550">
        <v>-877.58370000000002</v>
      </c>
      <c r="BI1550">
        <v>-790.06700000000001</v>
      </c>
      <c r="BJ1550">
        <v>-704.3963</v>
      </c>
      <c r="BK1550">
        <v>-678.81010000000003</v>
      </c>
      <c r="BL1550">
        <v>-547.7346</v>
      </c>
      <c r="BM1550">
        <v>-153.0009</v>
      </c>
      <c r="BN1550">
        <v>678.09199999999998</v>
      </c>
      <c r="BO1550">
        <v>230.42840000000001</v>
      </c>
      <c r="BP1550">
        <v>-546.8691</v>
      </c>
      <c r="BQ1550">
        <v>-516.88369999999998</v>
      </c>
      <c r="BR1550">
        <v>-114.72839999999999</v>
      </c>
      <c r="BS1550">
        <v>13.162280000000001</v>
      </c>
      <c r="BT1550">
        <v>259.435</v>
      </c>
      <c r="BU1550">
        <v>579.84389999999996</v>
      </c>
      <c r="BV1550">
        <v>922.74900000000002</v>
      </c>
      <c r="BW1550">
        <v>360.19589999999999</v>
      </c>
      <c r="BX1550">
        <v>-268.63189999999997</v>
      </c>
      <c r="BY1550">
        <v>-567.56200000000001</v>
      </c>
      <c r="BZ1550">
        <v>-1305.3230000000001</v>
      </c>
      <c r="CA1550">
        <v>-1492.415</v>
      </c>
      <c r="CB1550">
        <v>-1619.723</v>
      </c>
      <c r="CC1550">
        <v>-1538.2539999999999</v>
      </c>
      <c r="CD1550">
        <v>-1412.251</v>
      </c>
      <c r="CE1550">
        <v>-1307.893</v>
      </c>
      <c r="CF1550" s="20">
        <v>389.67180000000002</v>
      </c>
      <c r="CG1550" s="20">
        <v>348.68700000000001</v>
      </c>
      <c r="CH1550" s="20">
        <v>347.4117</v>
      </c>
      <c r="CI1550" s="20">
        <v>373.00540000000001</v>
      </c>
      <c r="CJ1550" s="20">
        <v>447.7364</v>
      </c>
      <c r="CK1550" s="20">
        <v>520.14710000000002</v>
      </c>
      <c r="CL1550" s="20">
        <v>714.70920000000001</v>
      </c>
      <c r="CM1550" s="20">
        <v>563.71429999999998</v>
      </c>
      <c r="CN1550" s="20">
        <v>329.92410000000001</v>
      </c>
      <c r="CO1550" s="20">
        <v>160.5574</v>
      </c>
      <c r="CP1550" s="20">
        <v>54.027709999999999</v>
      </c>
      <c r="CQ1550" s="20">
        <v>22.281020000000002</v>
      </c>
      <c r="CR1550" s="20">
        <v>64.799949999999995</v>
      </c>
      <c r="CS1550" s="20">
        <v>281.52640000000002</v>
      </c>
      <c r="CT1550" s="20">
        <v>681.51689999999996</v>
      </c>
      <c r="CU1550" s="20">
        <v>1062.328</v>
      </c>
      <c r="CV1550" s="20">
        <v>1327.9570000000001</v>
      </c>
      <c r="CW1550" s="20">
        <v>1624.0050000000001</v>
      </c>
      <c r="CX1550" s="20">
        <v>1775.431</v>
      </c>
      <c r="CY1550" s="20">
        <v>1647.88</v>
      </c>
      <c r="CZ1550" s="20">
        <v>1399.2729999999999</v>
      </c>
      <c r="DA1550" s="20">
        <v>411.91039999999998</v>
      </c>
      <c r="DB1550" s="20">
        <v>544.84590000000003</v>
      </c>
      <c r="DC1550" s="20">
        <v>672.57429999999999</v>
      </c>
      <c r="DD1550">
        <v>0</v>
      </c>
      <c r="DE1550">
        <v>0</v>
      </c>
      <c r="DF1550">
        <v>0</v>
      </c>
    </row>
    <row r="1551" spans="1:110" x14ac:dyDescent="0.25">
      <c r="A1551" s="16" t="str">
        <f t="shared" si="24"/>
        <v>Portfolio Adjusted_CPP_0 to 199.99 kW_All_CAISO_1-in-10_MONTHLY SYSTEM PEAK DAY_2023_10</v>
      </c>
      <c r="B1551" t="s">
        <v>195</v>
      </c>
      <c r="C1551" t="s">
        <v>121</v>
      </c>
      <c r="D1551" t="s">
        <v>124</v>
      </c>
      <c r="E1551" t="s">
        <v>7</v>
      </c>
      <c r="F1551" t="s">
        <v>110</v>
      </c>
      <c r="G1551" t="s">
        <v>85</v>
      </c>
      <c r="H1551" t="s">
        <v>20</v>
      </c>
      <c r="I1551">
        <v>2023</v>
      </c>
      <c r="J1551">
        <v>10</v>
      </c>
      <c r="K1551">
        <v>4347</v>
      </c>
      <c r="L1551">
        <v>77387.83</v>
      </c>
      <c r="M1551">
        <v>75598.820000000007</v>
      </c>
      <c r="N1551">
        <v>74668.710000000006</v>
      </c>
      <c r="O1551">
        <v>74735.91</v>
      </c>
      <c r="P1551">
        <v>76784.3</v>
      </c>
      <c r="Q1551">
        <v>82581.22</v>
      </c>
      <c r="R1551">
        <v>92050.84</v>
      </c>
      <c r="S1551">
        <v>98606.83</v>
      </c>
      <c r="T1551">
        <v>105954.1</v>
      </c>
      <c r="U1551">
        <v>112832.8</v>
      </c>
      <c r="V1551">
        <v>119132.5</v>
      </c>
      <c r="W1551">
        <v>124574.1</v>
      </c>
      <c r="X1551">
        <v>127904.7</v>
      </c>
      <c r="Y1551">
        <v>130245.8</v>
      </c>
      <c r="Z1551">
        <v>130236.3</v>
      </c>
      <c r="AA1551">
        <v>127854.39999999999</v>
      </c>
      <c r="AB1551">
        <v>123020.4</v>
      </c>
      <c r="AC1551">
        <v>116578.3</v>
      </c>
      <c r="AD1551">
        <v>110842.7</v>
      </c>
      <c r="AE1551">
        <v>105442.6</v>
      </c>
      <c r="AF1551">
        <v>99106.58</v>
      </c>
      <c r="AG1551">
        <v>92622.63</v>
      </c>
      <c r="AH1551">
        <v>85550.38</v>
      </c>
      <c r="AI1551">
        <v>80534.710000000006</v>
      </c>
      <c r="AJ1551">
        <v>72.900840000000002</v>
      </c>
      <c r="AK1551">
        <v>71.587670000000003</v>
      </c>
      <c r="AL1551">
        <v>71.035020000000003</v>
      </c>
      <c r="AM1551">
        <v>70.167150000000007</v>
      </c>
      <c r="AN1551">
        <v>69.505080000000007</v>
      </c>
      <c r="AO1551">
        <v>69.113500000000002</v>
      </c>
      <c r="AP1551">
        <v>69.032380000000003</v>
      </c>
      <c r="AQ1551">
        <v>69.211650000000006</v>
      </c>
      <c r="AR1551">
        <v>74.476759999999999</v>
      </c>
      <c r="AS1551">
        <v>80.22148</v>
      </c>
      <c r="AT1551">
        <v>84.256339999999994</v>
      </c>
      <c r="AU1551">
        <v>87.148150000000001</v>
      </c>
      <c r="AV1551">
        <v>87.876419999999996</v>
      </c>
      <c r="AW1551">
        <v>89.482560000000007</v>
      </c>
      <c r="AX1551">
        <v>88.23706</v>
      </c>
      <c r="AY1551">
        <v>86.271270000000001</v>
      </c>
      <c r="AZ1551">
        <v>84.73227</v>
      </c>
      <c r="BA1551">
        <v>84.07423</v>
      </c>
      <c r="BB1551">
        <v>81.235590000000002</v>
      </c>
      <c r="BC1551">
        <v>77.719130000000007</v>
      </c>
      <c r="BD1551">
        <v>75.730509999999995</v>
      </c>
      <c r="BE1551">
        <v>74.611609999999999</v>
      </c>
      <c r="BF1551">
        <v>73.161659999999998</v>
      </c>
      <c r="BG1551">
        <v>72.475939999999994</v>
      </c>
      <c r="BH1551">
        <v>-1281.848</v>
      </c>
      <c r="BI1551">
        <v>-1155.204</v>
      </c>
      <c r="BJ1551">
        <v>-1030.748</v>
      </c>
      <c r="BK1551">
        <v>-995.52089999999998</v>
      </c>
      <c r="BL1551">
        <v>-803.0951</v>
      </c>
      <c r="BM1551">
        <v>-222.72370000000001</v>
      </c>
      <c r="BN1551">
        <v>984.37369999999999</v>
      </c>
      <c r="BO1551">
        <v>327.83</v>
      </c>
      <c r="BP1551">
        <v>-762.84749999999997</v>
      </c>
      <c r="BQ1551">
        <v>-708.83</v>
      </c>
      <c r="BR1551">
        <v>-155.75810000000001</v>
      </c>
      <c r="BS1551">
        <v>17.912980000000001</v>
      </c>
      <c r="BT1551">
        <v>355.45280000000002</v>
      </c>
      <c r="BU1551">
        <v>801.40170000000001</v>
      </c>
      <c r="BV1551">
        <v>1282.5</v>
      </c>
      <c r="BW1551">
        <v>502.53870000000001</v>
      </c>
      <c r="BX1551">
        <v>-375.45229999999998</v>
      </c>
      <c r="BY1551">
        <v>-799.15110000000004</v>
      </c>
      <c r="BZ1551">
        <v>-1893.35</v>
      </c>
      <c r="CA1551">
        <v>-2159.5650000000001</v>
      </c>
      <c r="CB1551">
        <v>-2324.9209999999998</v>
      </c>
      <c r="CC1551">
        <v>-2212.4189999999999</v>
      </c>
      <c r="CD1551">
        <v>-2035.8810000000001</v>
      </c>
      <c r="CE1551">
        <v>-1892.8979999999999</v>
      </c>
      <c r="CF1551" s="20">
        <v>831.37130000000002</v>
      </c>
      <c r="CG1551" s="20">
        <v>745.46220000000005</v>
      </c>
      <c r="CH1551" s="20">
        <v>743.90120000000002</v>
      </c>
      <c r="CI1551" s="20">
        <v>802.26779999999997</v>
      </c>
      <c r="CJ1551" s="20">
        <v>962.5335</v>
      </c>
      <c r="CK1551" s="20">
        <v>1102.2270000000001</v>
      </c>
      <c r="CL1551" s="20">
        <v>1506.163</v>
      </c>
      <c r="CM1551" s="20">
        <v>1140.9970000000001</v>
      </c>
      <c r="CN1551" s="20">
        <v>641.98180000000002</v>
      </c>
      <c r="CO1551" s="20">
        <v>301.94569999999999</v>
      </c>
      <c r="CP1551" s="20">
        <v>99.581010000000006</v>
      </c>
      <c r="CQ1551" s="20">
        <v>41.267539999999997</v>
      </c>
      <c r="CR1551" s="20">
        <v>121.6414</v>
      </c>
      <c r="CS1551" s="20">
        <v>537.77110000000005</v>
      </c>
      <c r="CT1551" s="20">
        <v>1316.51</v>
      </c>
      <c r="CU1551" s="20">
        <v>2067.8539999999998</v>
      </c>
      <c r="CV1551" s="20">
        <v>2594.0509999999999</v>
      </c>
      <c r="CW1551" s="20">
        <v>3219.7220000000002</v>
      </c>
      <c r="CX1551" s="20">
        <v>3735.3359999999998</v>
      </c>
      <c r="CY1551" s="20">
        <v>3450.4760000000001</v>
      </c>
      <c r="CZ1551" s="20">
        <v>2882.9520000000002</v>
      </c>
      <c r="DA1551" s="20">
        <v>852.08199999999999</v>
      </c>
      <c r="DB1551" s="20">
        <v>1132.2819999999999</v>
      </c>
      <c r="DC1551" s="20">
        <v>1408.8030000000001</v>
      </c>
      <c r="DD1551">
        <v>0</v>
      </c>
      <c r="DE1551">
        <v>0</v>
      </c>
      <c r="DF1551">
        <v>0</v>
      </c>
    </row>
    <row r="1552" spans="1:110" x14ac:dyDescent="0.25">
      <c r="A1552" s="16" t="str">
        <f t="shared" si="24"/>
        <v>Program Specific_CPP_0 to 199.99 kW_All_CAISO_1-in-10_MONTHLY SYSTEM PEAK DAY_2024_8</v>
      </c>
      <c r="B1552" t="s">
        <v>196</v>
      </c>
      <c r="C1552" t="s">
        <v>121</v>
      </c>
      <c r="D1552" t="s">
        <v>124</v>
      </c>
      <c r="E1552" t="s">
        <v>7</v>
      </c>
      <c r="F1552" t="s">
        <v>110</v>
      </c>
      <c r="G1552" t="s">
        <v>85</v>
      </c>
      <c r="H1552" t="s">
        <v>20</v>
      </c>
      <c r="I1552">
        <v>2024</v>
      </c>
      <c r="J1552">
        <v>8</v>
      </c>
      <c r="K1552">
        <v>4054</v>
      </c>
      <c r="L1552">
        <v>76039.55</v>
      </c>
      <c r="M1552">
        <v>74341.38</v>
      </c>
      <c r="N1552">
        <v>73455.34</v>
      </c>
      <c r="O1552">
        <v>73381.429999999993</v>
      </c>
      <c r="P1552">
        <v>75329.570000000007</v>
      </c>
      <c r="Q1552">
        <v>81194.14</v>
      </c>
      <c r="R1552">
        <v>89570.97</v>
      </c>
      <c r="S1552">
        <v>97318.7</v>
      </c>
      <c r="T1552">
        <v>105776.2</v>
      </c>
      <c r="U1552">
        <v>113661.6</v>
      </c>
      <c r="V1552">
        <v>120128</v>
      </c>
      <c r="W1552">
        <v>124685.2</v>
      </c>
      <c r="X1552">
        <v>126937.8</v>
      </c>
      <c r="Y1552">
        <v>128382.6</v>
      </c>
      <c r="Z1552">
        <v>127967.8</v>
      </c>
      <c r="AA1552">
        <v>125616.1</v>
      </c>
      <c r="AB1552">
        <v>121426.4</v>
      </c>
      <c r="AC1552">
        <v>114875.7</v>
      </c>
      <c r="AD1552">
        <v>106233.5</v>
      </c>
      <c r="AE1552">
        <v>101901.2</v>
      </c>
      <c r="AF1552">
        <v>97456.22</v>
      </c>
      <c r="AG1552">
        <v>91212.54</v>
      </c>
      <c r="AH1552">
        <v>84449.98</v>
      </c>
      <c r="AI1552">
        <v>79534.12</v>
      </c>
      <c r="AJ1552">
        <v>73.305000000000007</v>
      </c>
      <c r="AK1552">
        <v>73.113159999999993</v>
      </c>
      <c r="AL1552">
        <v>72.007109999999997</v>
      </c>
      <c r="AM1552">
        <v>71.591790000000003</v>
      </c>
      <c r="AN1552">
        <v>71.284869999999998</v>
      </c>
      <c r="AO1552">
        <v>70.923159999999996</v>
      </c>
      <c r="AP1552">
        <v>70.270020000000002</v>
      </c>
      <c r="AQ1552">
        <v>70.957899999999995</v>
      </c>
      <c r="AR1552">
        <v>74.983350000000002</v>
      </c>
      <c r="AS1552">
        <v>79.044539999999998</v>
      </c>
      <c r="AT1552">
        <v>83.1661</v>
      </c>
      <c r="AU1552">
        <v>86.534229999999994</v>
      </c>
      <c r="AV1552">
        <v>87.737960000000001</v>
      </c>
      <c r="AW1552">
        <v>87.114270000000005</v>
      </c>
      <c r="AX1552">
        <v>87.338809999999995</v>
      </c>
      <c r="AY1552">
        <v>88.505780000000001</v>
      </c>
      <c r="AZ1552">
        <v>87.361009999999993</v>
      </c>
      <c r="BA1552">
        <v>85.445080000000004</v>
      </c>
      <c r="BB1552">
        <v>84.914450000000002</v>
      </c>
      <c r="BC1552">
        <v>82.062489999999997</v>
      </c>
      <c r="BD1552">
        <v>78.144300000000001</v>
      </c>
      <c r="BE1552">
        <v>76.111940000000004</v>
      </c>
      <c r="BF1552">
        <v>74.658349999999999</v>
      </c>
      <c r="BG1552">
        <v>74.027990000000003</v>
      </c>
      <c r="BH1552">
        <v>-1259.5150000000001</v>
      </c>
      <c r="BI1552">
        <v>-1135.99</v>
      </c>
      <c r="BJ1552">
        <v>-1013.998</v>
      </c>
      <c r="BK1552">
        <v>-977.47860000000003</v>
      </c>
      <c r="BL1552">
        <v>-787.87980000000005</v>
      </c>
      <c r="BM1552">
        <v>-218.98269999999999</v>
      </c>
      <c r="BN1552">
        <v>957.85429999999997</v>
      </c>
      <c r="BO1552">
        <v>323.54750000000001</v>
      </c>
      <c r="BP1552">
        <v>-761.56700000000001</v>
      </c>
      <c r="BQ1552">
        <v>-714.03639999999996</v>
      </c>
      <c r="BR1552">
        <v>-157.05969999999999</v>
      </c>
      <c r="BS1552">
        <v>17.92896</v>
      </c>
      <c r="BT1552">
        <v>352.76560000000001</v>
      </c>
      <c r="BU1552">
        <v>789.93709999999999</v>
      </c>
      <c r="BV1552">
        <v>1260.1610000000001</v>
      </c>
      <c r="BW1552">
        <v>493.74110000000002</v>
      </c>
      <c r="BX1552">
        <v>-370.58749999999998</v>
      </c>
      <c r="BY1552">
        <v>-787.47910000000002</v>
      </c>
      <c r="BZ1552">
        <v>-1814.6189999999999</v>
      </c>
      <c r="CA1552">
        <v>-2087.0349999999999</v>
      </c>
      <c r="CB1552">
        <v>-2286.2049999999999</v>
      </c>
      <c r="CC1552">
        <v>-2178.7379999999998</v>
      </c>
      <c r="CD1552">
        <v>-2009.6949999999999</v>
      </c>
      <c r="CE1552">
        <v>-1869.38</v>
      </c>
      <c r="CF1552" s="20">
        <v>802.65470000000005</v>
      </c>
      <c r="CG1552" s="20">
        <v>720.86959999999999</v>
      </c>
      <c r="CH1552" s="20">
        <v>719.92070000000001</v>
      </c>
      <c r="CI1552" s="20">
        <v>773.45150000000001</v>
      </c>
      <c r="CJ1552" s="20">
        <v>926.40719999999999</v>
      </c>
      <c r="CK1552" s="20">
        <v>1065.511</v>
      </c>
      <c r="CL1552" s="20">
        <v>1426.1030000000001</v>
      </c>
      <c r="CM1552" s="20">
        <v>1111.3820000000001</v>
      </c>
      <c r="CN1552" s="20">
        <v>639.82830000000001</v>
      </c>
      <c r="CO1552" s="20">
        <v>306.39769999999999</v>
      </c>
      <c r="CP1552" s="20">
        <v>101.25230000000001</v>
      </c>
      <c r="CQ1552" s="20">
        <v>41.341209999999997</v>
      </c>
      <c r="CR1552" s="20">
        <v>119.8092</v>
      </c>
      <c r="CS1552" s="20">
        <v>522.49480000000005</v>
      </c>
      <c r="CT1552" s="20">
        <v>1271.046</v>
      </c>
      <c r="CU1552" s="20">
        <v>1996.086</v>
      </c>
      <c r="CV1552" s="20">
        <v>2527.2629999999999</v>
      </c>
      <c r="CW1552" s="20">
        <v>3126.3580000000002</v>
      </c>
      <c r="CX1552" s="20">
        <v>3431.143</v>
      </c>
      <c r="CY1552" s="20">
        <v>3222.596</v>
      </c>
      <c r="CZ1552" s="20">
        <v>2787.7350000000001</v>
      </c>
      <c r="DA1552" s="20">
        <v>826.33519999999999</v>
      </c>
      <c r="DB1552" s="20">
        <v>1103.3420000000001</v>
      </c>
      <c r="DC1552" s="20">
        <v>1374.0129999999999</v>
      </c>
      <c r="DD1552">
        <v>0</v>
      </c>
      <c r="DE1552">
        <v>0</v>
      </c>
      <c r="DF1552">
        <v>0</v>
      </c>
    </row>
    <row r="1553" spans="1:110" x14ac:dyDescent="0.25">
      <c r="A1553" s="16" t="str">
        <f t="shared" si="24"/>
        <v>Portfolio Adjusted_CPP_0 to 199.99 kW_All_CAISO_1-in-10_TYPICAL EVENT DAY_2022_8</v>
      </c>
      <c r="B1553" t="s">
        <v>195</v>
      </c>
      <c r="C1553" t="s">
        <v>121</v>
      </c>
      <c r="D1553" t="s">
        <v>124</v>
      </c>
      <c r="E1553" t="s">
        <v>7</v>
      </c>
      <c r="F1553" t="s">
        <v>110</v>
      </c>
      <c r="G1553" t="s">
        <v>85</v>
      </c>
      <c r="H1553" t="s">
        <v>19</v>
      </c>
      <c r="I1553">
        <v>2022</v>
      </c>
      <c r="J1553">
        <v>8</v>
      </c>
      <c r="K1553">
        <v>4498</v>
      </c>
      <c r="L1553">
        <v>85396.7</v>
      </c>
      <c r="M1553">
        <v>83336.2</v>
      </c>
      <c r="N1553">
        <v>82247.16</v>
      </c>
      <c r="O1553">
        <v>82137.100000000006</v>
      </c>
      <c r="P1553">
        <v>84408.8</v>
      </c>
      <c r="Q1553">
        <v>91430.3</v>
      </c>
      <c r="R1553">
        <v>102176.1</v>
      </c>
      <c r="S1553">
        <v>111665.9</v>
      </c>
      <c r="T1553">
        <v>122362.6</v>
      </c>
      <c r="U1553">
        <v>132540.6</v>
      </c>
      <c r="V1553">
        <v>141347.70000000001</v>
      </c>
      <c r="W1553">
        <v>147443.5</v>
      </c>
      <c r="X1553">
        <v>150371.79999999999</v>
      </c>
      <c r="Y1553">
        <v>151797.9</v>
      </c>
      <c r="Z1553">
        <v>150938.5</v>
      </c>
      <c r="AA1553">
        <v>147615.79999999999</v>
      </c>
      <c r="AB1553">
        <v>141796.29999999999</v>
      </c>
      <c r="AC1553">
        <v>133387.79999999999</v>
      </c>
      <c r="AD1553">
        <v>123121.60000000001</v>
      </c>
      <c r="AE1553">
        <v>117408.8</v>
      </c>
      <c r="AF1553">
        <v>111253.6</v>
      </c>
      <c r="AG1553">
        <v>103767.4</v>
      </c>
      <c r="AH1553">
        <v>95624.73</v>
      </c>
      <c r="AI1553">
        <v>89669.1</v>
      </c>
      <c r="AJ1553">
        <v>72.807590000000005</v>
      </c>
      <c r="AK1553">
        <v>72.451440000000005</v>
      </c>
      <c r="AL1553">
        <v>71.735500000000002</v>
      </c>
      <c r="AM1553">
        <v>71.162289999999999</v>
      </c>
      <c r="AN1553">
        <v>71.037019999999998</v>
      </c>
      <c r="AO1553">
        <v>70.732919999999993</v>
      </c>
      <c r="AP1553">
        <v>70.431920000000005</v>
      </c>
      <c r="AQ1553">
        <v>72.452600000000004</v>
      </c>
      <c r="AR1553">
        <v>76.421610000000001</v>
      </c>
      <c r="AS1553">
        <v>80.325320000000005</v>
      </c>
      <c r="AT1553">
        <v>84.047039999999996</v>
      </c>
      <c r="AU1553">
        <v>87.05189</v>
      </c>
      <c r="AV1553">
        <v>88.295749999999998</v>
      </c>
      <c r="AW1553">
        <v>87.987319999999997</v>
      </c>
      <c r="AX1553">
        <v>87.337410000000006</v>
      </c>
      <c r="AY1553">
        <v>87.924139999999994</v>
      </c>
      <c r="AZ1553">
        <v>87.425920000000005</v>
      </c>
      <c r="BA1553">
        <v>85.471249999999998</v>
      </c>
      <c r="BB1553">
        <v>83.596109999999996</v>
      </c>
      <c r="BC1553">
        <v>80.367189999999994</v>
      </c>
      <c r="BD1553">
        <v>77.198880000000003</v>
      </c>
      <c r="BE1553">
        <v>75.477699999999999</v>
      </c>
      <c r="BF1553">
        <v>74.471760000000003</v>
      </c>
      <c r="BG1553">
        <v>73.494389999999996</v>
      </c>
      <c r="BH1553">
        <v>-1414.5070000000001</v>
      </c>
      <c r="BI1553">
        <v>-1273.4369999999999</v>
      </c>
      <c r="BJ1553">
        <v>-1135.3630000000001</v>
      </c>
      <c r="BK1553">
        <v>-1094.1089999999999</v>
      </c>
      <c r="BL1553">
        <v>-882.84050000000002</v>
      </c>
      <c r="BM1553">
        <v>-246.5899</v>
      </c>
      <c r="BN1553">
        <v>1092.6510000000001</v>
      </c>
      <c r="BO1553">
        <v>371.24650000000003</v>
      </c>
      <c r="BP1553">
        <v>-880.98580000000004</v>
      </c>
      <c r="BQ1553">
        <v>-832.63639999999998</v>
      </c>
      <c r="BR1553">
        <v>-184.8031</v>
      </c>
      <c r="BS1553">
        <v>21.201460000000001</v>
      </c>
      <c r="BT1553">
        <v>417.8897</v>
      </c>
      <c r="BU1553">
        <v>934.01139999999998</v>
      </c>
      <c r="BV1553">
        <v>1486.365</v>
      </c>
      <c r="BW1553">
        <v>580.21199999999999</v>
      </c>
      <c r="BX1553">
        <v>-432.75549999999998</v>
      </c>
      <c r="BY1553">
        <v>-914.3809</v>
      </c>
      <c r="BZ1553">
        <v>-2103.0909999999999</v>
      </c>
      <c r="CA1553">
        <v>-2404.645</v>
      </c>
      <c r="CB1553">
        <v>-2609.875</v>
      </c>
      <c r="CC1553">
        <v>-2478.6280000000002</v>
      </c>
      <c r="CD1553">
        <v>-2275.625</v>
      </c>
      <c r="CE1553">
        <v>-2107.5940000000001</v>
      </c>
      <c r="CF1553" s="20">
        <v>1012.353</v>
      </c>
      <c r="CG1553" s="20">
        <v>905.86400000000003</v>
      </c>
      <c r="CH1553" s="20">
        <v>902.56759999999997</v>
      </c>
      <c r="CI1553" s="20">
        <v>969.03499999999997</v>
      </c>
      <c r="CJ1553" s="20">
        <v>1163.1790000000001</v>
      </c>
      <c r="CK1553" s="20">
        <v>1351.104</v>
      </c>
      <c r="CL1553" s="20">
        <v>1855.731</v>
      </c>
      <c r="CM1553" s="20">
        <v>1463.2280000000001</v>
      </c>
      <c r="CN1553" s="20">
        <v>856.21929999999998</v>
      </c>
      <c r="CO1553" s="20">
        <v>416.63479999999998</v>
      </c>
      <c r="CP1553" s="20">
        <v>140.1824</v>
      </c>
      <c r="CQ1553" s="20">
        <v>57.810250000000003</v>
      </c>
      <c r="CR1553" s="20">
        <v>168.1284</v>
      </c>
      <c r="CS1553" s="20">
        <v>730.46820000000002</v>
      </c>
      <c r="CT1553" s="20">
        <v>1768.317</v>
      </c>
      <c r="CU1553" s="20">
        <v>2756.4760000000001</v>
      </c>
      <c r="CV1553" s="20">
        <v>3446.308</v>
      </c>
      <c r="CW1553" s="20">
        <v>4215.1679999999997</v>
      </c>
      <c r="CX1553" s="20">
        <v>4608.7579999999998</v>
      </c>
      <c r="CY1553" s="20">
        <v>4278.076</v>
      </c>
      <c r="CZ1553" s="20">
        <v>3632.9589999999998</v>
      </c>
      <c r="DA1553" s="20">
        <v>1069.471</v>
      </c>
      <c r="DB1553" s="20">
        <v>1414.6579999999999</v>
      </c>
      <c r="DC1553" s="20">
        <v>1746.5039999999999</v>
      </c>
      <c r="DD1553">
        <v>0</v>
      </c>
      <c r="DE1553">
        <v>0</v>
      </c>
      <c r="DF1553">
        <v>0</v>
      </c>
    </row>
    <row r="1554" spans="1:110" x14ac:dyDescent="0.25">
      <c r="A1554" s="16" t="str">
        <f t="shared" si="24"/>
        <v>Portfolio Adjusted_CPP_0 to 199.99 kW_All_CAISO_1-in-10_MONTHLY SYSTEM PEAK DAY_2026_6</v>
      </c>
      <c r="B1554" t="s">
        <v>195</v>
      </c>
      <c r="C1554" t="s">
        <v>121</v>
      </c>
      <c r="D1554" t="s">
        <v>124</v>
      </c>
      <c r="E1554" t="s">
        <v>7</v>
      </c>
      <c r="F1554" t="s">
        <v>110</v>
      </c>
      <c r="G1554" t="s">
        <v>85</v>
      </c>
      <c r="H1554" t="s">
        <v>20</v>
      </c>
      <c r="I1554">
        <v>2026</v>
      </c>
      <c r="J1554">
        <v>6</v>
      </c>
      <c r="K1554">
        <v>3640</v>
      </c>
      <c r="L1554">
        <v>62974.68</v>
      </c>
      <c r="M1554">
        <v>61670.77</v>
      </c>
      <c r="N1554">
        <v>60976.07</v>
      </c>
      <c r="O1554">
        <v>61018.98</v>
      </c>
      <c r="P1554">
        <v>62512.91</v>
      </c>
      <c r="Q1554">
        <v>66493.320000000007</v>
      </c>
      <c r="R1554">
        <v>71789.179999999993</v>
      </c>
      <c r="S1554">
        <v>77823.59</v>
      </c>
      <c r="T1554">
        <v>83935.48</v>
      </c>
      <c r="U1554">
        <v>89244.34</v>
      </c>
      <c r="V1554">
        <v>93516.49</v>
      </c>
      <c r="W1554">
        <v>96778.12</v>
      </c>
      <c r="X1554">
        <v>98698.64</v>
      </c>
      <c r="Y1554">
        <v>100285.6</v>
      </c>
      <c r="Z1554">
        <v>100350.7</v>
      </c>
      <c r="AA1554">
        <v>98814.49</v>
      </c>
      <c r="AB1554">
        <v>95994.43</v>
      </c>
      <c r="AC1554">
        <v>91369.55</v>
      </c>
      <c r="AD1554">
        <v>85303.58</v>
      </c>
      <c r="AE1554">
        <v>81747.259999999995</v>
      </c>
      <c r="AF1554">
        <v>79331.839999999997</v>
      </c>
      <c r="AG1554">
        <v>74686.38</v>
      </c>
      <c r="AH1554">
        <v>69557.759999999995</v>
      </c>
      <c r="AI1554">
        <v>65799.88</v>
      </c>
      <c r="AJ1554">
        <v>71.557320000000004</v>
      </c>
      <c r="AK1554">
        <v>71.23733</v>
      </c>
      <c r="AL1554">
        <v>70.215890000000002</v>
      </c>
      <c r="AM1554">
        <v>68.894760000000005</v>
      </c>
      <c r="AN1554">
        <v>68.235140000000001</v>
      </c>
      <c r="AO1554">
        <v>68.044489999999996</v>
      </c>
      <c r="AP1554">
        <v>67.639309999999995</v>
      </c>
      <c r="AQ1554">
        <v>73.038510000000002</v>
      </c>
      <c r="AR1554">
        <v>79.269589999999994</v>
      </c>
      <c r="AS1554">
        <v>84.562979999999996</v>
      </c>
      <c r="AT1554">
        <v>89.182190000000006</v>
      </c>
      <c r="AU1554">
        <v>91.953810000000004</v>
      </c>
      <c r="AV1554">
        <v>93.070549999999997</v>
      </c>
      <c r="AW1554">
        <v>90.235939999999999</v>
      </c>
      <c r="AX1554">
        <v>88.40549</v>
      </c>
      <c r="AY1554">
        <v>89.427549999999997</v>
      </c>
      <c r="AZ1554">
        <v>89.716769999999997</v>
      </c>
      <c r="BA1554">
        <v>87.697730000000007</v>
      </c>
      <c r="BB1554">
        <v>86.198369999999997</v>
      </c>
      <c r="BC1554">
        <v>81.238600000000005</v>
      </c>
      <c r="BD1554">
        <v>76.871219999999994</v>
      </c>
      <c r="BE1554">
        <v>74.236440000000002</v>
      </c>
      <c r="BF1554">
        <v>73.036379999999994</v>
      </c>
      <c r="BG1554">
        <v>71.716759999999994</v>
      </c>
      <c r="BH1554">
        <v>-1043.1089999999999</v>
      </c>
      <c r="BI1554">
        <v>-942.37379999999996</v>
      </c>
      <c r="BJ1554">
        <v>-841.73080000000004</v>
      </c>
      <c r="BK1554">
        <v>-812.80439999999999</v>
      </c>
      <c r="BL1554">
        <v>-653.82899999999995</v>
      </c>
      <c r="BM1554">
        <v>-179.33420000000001</v>
      </c>
      <c r="BN1554">
        <v>767.69939999999997</v>
      </c>
      <c r="BO1554">
        <v>258.7337</v>
      </c>
      <c r="BP1554">
        <v>-604.31820000000005</v>
      </c>
      <c r="BQ1554">
        <v>-560.64400000000001</v>
      </c>
      <c r="BR1554">
        <v>-122.26690000000001</v>
      </c>
      <c r="BS1554">
        <v>13.916090000000001</v>
      </c>
      <c r="BT1554">
        <v>274.28789999999998</v>
      </c>
      <c r="BU1554">
        <v>617.05679999999995</v>
      </c>
      <c r="BV1554">
        <v>988.20180000000005</v>
      </c>
      <c r="BW1554">
        <v>388.39589999999998</v>
      </c>
      <c r="BX1554">
        <v>-292.97039999999998</v>
      </c>
      <c r="BY1554">
        <v>-626.34339999999997</v>
      </c>
      <c r="BZ1554">
        <v>-1457.106</v>
      </c>
      <c r="CA1554">
        <v>-1674.2619999999999</v>
      </c>
      <c r="CB1554">
        <v>-1861.029</v>
      </c>
      <c r="CC1554">
        <v>-1783.9870000000001</v>
      </c>
      <c r="CD1554">
        <v>-1655.298</v>
      </c>
      <c r="CE1554">
        <v>-1546.569</v>
      </c>
      <c r="CF1554" s="20">
        <v>550.5308</v>
      </c>
      <c r="CG1554" s="20">
        <v>496.0829</v>
      </c>
      <c r="CH1554" s="20">
        <v>496.08580000000001</v>
      </c>
      <c r="CI1554" s="20">
        <v>534.79899999999998</v>
      </c>
      <c r="CJ1554" s="20">
        <v>637.98479999999995</v>
      </c>
      <c r="CK1554" s="20">
        <v>714.60270000000003</v>
      </c>
      <c r="CL1554" s="20">
        <v>916.08219999999994</v>
      </c>
      <c r="CM1554" s="20">
        <v>710.71119999999996</v>
      </c>
      <c r="CN1554" s="20">
        <v>402.88260000000002</v>
      </c>
      <c r="CO1554" s="20">
        <v>188.89449999999999</v>
      </c>
      <c r="CP1554" s="20">
        <v>61.36103</v>
      </c>
      <c r="CQ1554" s="20">
        <v>24.906210000000002</v>
      </c>
      <c r="CR1554" s="20">
        <v>72.432050000000004</v>
      </c>
      <c r="CS1554" s="20">
        <v>318.82130000000001</v>
      </c>
      <c r="CT1554" s="20">
        <v>781.62919999999997</v>
      </c>
      <c r="CU1554" s="20">
        <v>1235.1790000000001</v>
      </c>
      <c r="CV1554" s="20">
        <v>1579.4880000000001</v>
      </c>
      <c r="CW1554" s="20">
        <v>1977.8150000000001</v>
      </c>
      <c r="CX1554" s="20">
        <v>2212.3310000000001</v>
      </c>
      <c r="CY1554" s="20">
        <v>2073.9270000000001</v>
      </c>
      <c r="CZ1554" s="20">
        <v>1847.258</v>
      </c>
      <c r="DA1554" s="20">
        <v>554.0258</v>
      </c>
      <c r="DB1554" s="20">
        <v>748.51769999999999</v>
      </c>
      <c r="DC1554" s="20">
        <v>940.44690000000003</v>
      </c>
      <c r="DD1554">
        <v>0</v>
      </c>
      <c r="DE1554">
        <v>0</v>
      </c>
      <c r="DF1554">
        <v>0</v>
      </c>
    </row>
    <row r="1555" spans="1:110" x14ac:dyDescent="0.25">
      <c r="A1555" s="16" t="str">
        <f t="shared" si="24"/>
        <v>Portfolio Adjusted_CPP_0 to 199.99 kW_All_CAISO_1-in-10_MONTHLY SYSTEM PEAK DAY_2029_9</v>
      </c>
      <c r="B1555" t="s">
        <v>195</v>
      </c>
      <c r="C1555" t="s">
        <v>121</v>
      </c>
      <c r="D1555" t="s">
        <v>124</v>
      </c>
      <c r="E1555" t="s">
        <v>7</v>
      </c>
      <c r="F1555" t="s">
        <v>110</v>
      </c>
      <c r="G1555" t="s">
        <v>85</v>
      </c>
      <c r="H1555" t="s">
        <v>20</v>
      </c>
      <c r="I1555">
        <v>2029</v>
      </c>
      <c r="J1555">
        <v>9</v>
      </c>
      <c r="K1555">
        <v>3136</v>
      </c>
      <c r="L1555">
        <v>57693.11</v>
      </c>
      <c r="M1555">
        <v>56424.76</v>
      </c>
      <c r="N1555">
        <v>55685.120000000003</v>
      </c>
      <c r="O1555">
        <v>55752.97</v>
      </c>
      <c r="P1555">
        <v>57285.91</v>
      </c>
      <c r="Q1555">
        <v>61522.52</v>
      </c>
      <c r="R1555">
        <v>67987.240000000005</v>
      </c>
      <c r="S1555">
        <v>73056.95</v>
      </c>
      <c r="T1555">
        <v>79086.67</v>
      </c>
      <c r="U1555">
        <v>85168.54</v>
      </c>
      <c r="V1555">
        <v>90708.89</v>
      </c>
      <c r="W1555">
        <v>95047.77</v>
      </c>
      <c r="X1555">
        <v>97487.05</v>
      </c>
      <c r="Y1555">
        <v>99110.25</v>
      </c>
      <c r="Z1555">
        <v>98995.75</v>
      </c>
      <c r="AA1555">
        <v>97173.79</v>
      </c>
      <c r="AB1555">
        <v>93580.14</v>
      </c>
      <c r="AC1555">
        <v>88404.26</v>
      </c>
      <c r="AD1555">
        <v>82271.31</v>
      </c>
      <c r="AE1555">
        <v>79422.320000000007</v>
      </c>
      <c r="AF1555">
        <v>74696.2</v>
      </c>
      <c r="AG1555">
        <v>69703.67</v>
      </c>
      <c r="AH1555">
        <v>64350.57</v>
      </c>
      <c r="AI1555">
        <v>60497.71</v>
      </c>
      <c r="AJ1555">
        <v>76.801230000000004</v>
      </c>
      <c r="AK1555">
        <v>76.230329999999995</v>
      </c>
      <c r="AL1555">
        <v>75.93365</v>
      </c>
      <c r="AM1555">
        <v>76.267340000000004</v>
      </c>
      <c r="AN1555">
        <v>76.740229999999997</v>
      </c>
      <c r="AO1555">
        <v>76.426230000000004</v>
      </c>
      <c r="AP1555">
        <v>76.21123</v>
      </c>
      <c r="AQ1555">
        <v>76.470349999999996</v>
      </c>
      <c r="AR1555">
        <v>78.646820000000005</v>
      </c>
      <c r="AS1555">
        <v>80.606840000000005</v>
      </c>
      <c r="AT1555">
        <v>83.85087</v>
      </c>
      <c r="AU1555">
        <v>87.389650000000003</v>
      </c>
      <c r="AV1555">
        <v>88.947770000000006</v>
      </c>
      <c r="AW1555">
        <v>88.873639999999995</v>
      </c>
      <c r="AX1555">
        <v>88.520470000000003</v>
      </c>
      <c r="AY1555">
        <v>88.593260000000001</v>
      </c>
      <c r="AZ1555">
        <v>87.93535</v>
      </c>
      <c r="BA1555">
        <v>87.173000000000002</v>
      </c>
      <c r="BB1555">
        <v>83.391350000000003</v>
      </c>
      <c r="BC1555">
        <v>81.505250000000004</v>
      </c>
      <c r="BD1555">
        <v>79.768330000000006</v>
      </c>
      <c r="BE1555">
        <v>78.704930000000004</v>
      </c>
      <c r="BF1555">
        <v>77.741069999999993</v>
      </c>
      <c r="BG1555">
        <v>76.421570000000003</v>
      </c>
      <c r="BH1555">
        <v>-955.62580000000003</v>
      </c>
      <c r="BI1555">
        <v>-862.21100000000001</v>
      </c>
      <c r="BJ1555">
        <v>-768.69299999999998</v>
      </c>
      <c r="BK1555">
        <v>-742.65840000000003</v>
      </c>
      <c r="BL1555">
        <v>-599.15930000000003</v>
      </c>
      <c r="BM1555">
        <v>-165.92779999999999</v>
      </c>
      <c r="BN1555">
        <v>727.04219999999998</v>
      </c>
      <c r="BO1555">
        <v>242.88640000000001</v>
      </c>
      <c r="BP1555">
        <v>-569.40769999999998</v>
      </c>
      <c r="BQ1555">
        <v>-535.0394</v>
      </c>
      <c r="BR1555">
        <v>-118.59610000000001</v>
      </c>
      <c r="BS1555">
        <v>13.66728</v>
      </c>
      <c r="BT1555">
        <v>270.92079999999999</v>
      </c>
      <c r="BU1555">
        <v>609.82479999999998</v>
      </c>
      <c r="BV1555">
        <v>974.85879999999997</v>
      </c>
      <c r="BW1555">
        <v>381.947</v>
      </c>
      <c r="BX1555">
        <v>-285.60210000000001</v>
      </c>
      <c r="BY1555">
        <v>-606.01620000000003</v>
      </c>
      <c r="BZ1555">
        <v>-1405.3109999999999</v>
      </c>
      <c r="CA1555">
        <v>-1626.645</v>
      </c>
      <c r="CB1555">
        <v>-1752.2819999999999</v>
      </c>
      <c r="CC1555">
        <v>-1664.9680000000001</v>
      </c>
      <c r="CD1555">
        <v>-1531.38</v>
      </c>
      <c r="CE1555">
        <v>-1421.9459999999999</v>
      </c>
      <c r="CF1555" s="20">
        <v>462.05919999999998</v>
      </c>
      <c r="CG1555" s="20">
        <v>415.27429999999998</v>
      </c>
      <c r="CH1555" s="20">
        <v>413.72930000000002</v>
      </c>
      <c r="CI1555" s="20">
        <v>446.47460000000001</v>
      </c>
      <c r="CJ1555" s="20">
        <v>535.75540000000001</v>
      </c>
      <c r="CK1555" s="20">
        <v>611.75409999999999</v>
      </c>
      <c r="CL1555" s="20">
        <v>821.62059999999997</v>
      </c>
      <c r="CM1555" s="20">
        <v>626.31640000000004</v>
      </c>
      <c r="CN1555" s="20">
        <v>357.67939999999999</v>
      </c>
      <c r="CO1555" s="20">
        <v>172.03479999999999</v>
      </c>
      <c r="CP1555" s="20">
        <v>57.731909999999999</v>
      </c>
      <c r="CQ1555" s="20">
        <v>24.02355</v>
      </c>
      <c r="CR1555" s="20">
        <v>70.664659999999998</v>
      </c>
      <c r="CS1555" s="20">
        <v>311.39170000000001</v>
      </c>
      <c r="CT1555" s="20">
        <v>760.66409999999996</v>
      </c>
      <c r="CU1555" s="20">
        <v>1194.502</v>
      </c>
      <c r="CV1555" s="20">
        <v>1501.038</v>
      </c>
      <c r="CW1555" s="20">
        <v>1851.5229999999999</v>
      </c>
      <c r="CX1555" s="20">
        <v>2057.8440000000001</v>
      </c>
      <c r="CY1555" s="20">
        <v>1957.6369999999999</v>
      </c>
      <c r="CZ1555" s="20">
        <v>1637.681</v>
      </c>
      <c r="DA1555" s="20">
        <v>482.56799999999998</v>
      </c>
      <c r="DB1555" s="20">
        <v>640.64250000000004</v>
      </c>
      <c r="DC1555" s="20">
        <v>794.99040000000002</v>
      </c>
      <c r="DD1555">
        <v>0</v>
      </c>
      <c r="DE1555">
        <v>0</v>
      </c>
      <c r="DF1555">
        <v>0</v>
      </c>
    </row>
    <row r="1556" spans="1:110" x14ac:dyDescent="0.25">
      <c r="A1556" s="16" t="str">
        <f t="shared" si="24"/>
        <v>Program Specific_CPP_0 to 199.99 kW_All_CAISO_1-in-10_MONTHLY SYSTEM PEAK DAY_2021_5</v>
      </c>
      <c r="B1556" t="s">
        <v>196</v>
      </c>
      <c r="C1556" t="s">
        <v>121</v>
      </c>
      <c r="D1556" t="s">
        <v>124</v>
      </c>
      <c r="E1556" t="s">
        <v>7</v>
      </c>
      <c r="F1556" t="s">
        <v>110</v>
      </c>
      <c r="G1556" t="s">
        <v>85</v>
      </c>
      <c r="H1556" t="s">
        <v>20</v>
      </c>
      <c r="I1556">
        <v>2021</v>
      </c>
      <c r="J1556">
        <v>5</v>
      </c>
      <c r="K1556">
        <v>7582</v>
      </c>
      <c r="L1556">
        <v>107814.9</v>
      </c>
      <c r="M1556">
        <v>105498.3</v>
      </c>
      <c r="N1556">
        <v>104288.2</v>
      </c>
      <c r="O1556">
        <v>104382.3</v>
      </c>
      <c r="P1556">
        <v>107236.3</v>
      </c>
      <c r="Q1556">
        <v>115089.2</v>
      </c>
      <c r="R1556">
        <v>124238.8</v>
      </c>
      <c r="S1556">
        <v>134575.9</v>
      </c>
      <c r="T1556">
        <v>145284.70000000001</v>
      </c>
      <c r="U1556">
        <v>154774</v>
      </c>
      <c r="V1556">
        <v>162505.5</v>
      </c>
      <c r="W1556">
        <v>168004.9</v>
      </c>
      <c r="X1556">
        <v>171181.6</v>
      </c>
      <c r="Y1556">
        <v>173691.7</v>
      </c>
      <c r="Z1556">
        <v>173658.5</v>
      </c>
      <c r="AA1556">
        <v>170420.5</v>
      </c>
      <c r="AB1556">
        <v>164520.20000000001</v>
      </c>
      <c r="AC1556">
        <v>155793.29999999999</v>
      </c>
      <c r="AD1556">
        <v>145064.1</v>
      </c>
      <c r="AE1556">
        <v>140098.70000000001</v>
      </c>
      <c r="AF1556">
        <v>135948.20000000001</v>
      </c>
      <c r="AG1556">
        <v>127763</v>
      </c>
      <c r="AH1556">
        <v>119004.8</v>
      </c>
      <c r="AI1556">
        <v>112504.4</v>
      </c>
      <c r="AJ1556">
        <v>66.132540000000006</v>
      </c>
      <c r="AK1556">
        <v>64.996420000000001</v>
      </c>
      <c r="AL1556">
        <v>64.42765</v>
      </c>
      <c r="AM1556">
        <v>63.679119999999998</v>
      </c>
      <c r="AN1556">
        <v>63.061059999999998</v>
      </c>
      <c r="AO1556">
        <v>62.522559999999999</v>
      </c>
      <c r="AP1556">
        <v>62.036650000000002</v>
      </c>
      <c r="AQ1556">
        <v>65.388980000000004</v>
      </c>
      <c r="AR1556">
        <v>71.863010000000003</v>
      </c>
      <c r="AS1556">
        <v>78.570319999999995</v>
      </c>
      <c r="AT1556">
        <v>85.115430000000003</v>
      </c>
      <c r="AU1556">
        <v>87.49194</v>
      </c>
      <c r="AV1556">
        <v>89.508560000000003</v>
      </c>
      <c r="AW1556">
        <v>89.824960000000004</v>
      </c>
      <c r="AX1556">
        <v>90.211699999999993</v>
      </c>
      <c r="AY1556">
        <v>90.539659999999998</v>
      </c>
      <c r="AZ1556">
        <v>91.090890000000002</v>
      </c>
      <c r="BA1556">
        <v>89.944689999999994</v>
      </c>
      <c r="BB1556">
        <v>88.173940000000002</v>
      </c>
      <c r="BC1556">
        <v>85.097260000000006</v>
      </c>
      <c r="BD1556">
        <v>80.239990000000006</v>
      </c>
      <c r="BE1556">
        <v>77.676689999999994</v>
      </c>
      <c r="BF1556">
        <v>74.531720000000007</v>
      </c>
      <c r="BG1556">
        <v>71.793379999999999</v>
      </c>
      <c r="BH1556">
        <v>-1785.8409999999999</v>
      </c>
      <c r="BI1556">
        <v>-1612.0889999999999</v>
      </c>
      <c r="BJ1556">
        <v>-1439.624</v>
      </c>
      <c r="BK1556">
        <v>-1390.4269999999999</v>
      </c>
      <c r="BL1556">
        <v>-1121.595</v>
      </c>
      <c r="BM1556">
        <v>-310.39839999999998</v>
      </c>
      <c r="BN1556">
        <v>1328.585</v>
      </c>
      <c r="BO1556">
        <v>447.41359999999997</v>
      </c>
      <c r="BP1556">
        <v>-1046.02</v>
      </c>
      <c r="BQ1556">
        <v>-972.30920000000003</v>
      </c>
      <c r="BR1556">
        <v>-212.46559999999999</v>
      </c>
      <c r="BS1556">
        <v>24.158059999999999</v>
      </c>
      <c r="BT1556">
        <v>475.72109999999998</v>
      </c>
      <c r="BU1556">
        <v>1068.7239999999999</v>
      </c>
      <c r="BV1556">
        <v>1710.0989999999999</v>
      </c>
      <c r="BW1556">
        <v>669.84720000000004</v>
      </c>
      <c r="BX1556">
        <v>-502.1078</v>
      </c>
      <c r="BY1556">
        <v>-1067.972</v>
      </c>
      <c r="BZ1556">
        <v>-2477.9009999999998</v>
      </c>
      <c r="CA1556">
        <v>-2869.3539999999998</v>
      </c>
      <c r="CB1556">
        <v>-3189.1790000000001</v>
      </c>
      <c r="CC1556">
        <v>-3051.7950000000001</v>
      </c>
      <c r="CD1556">
        <v>-2832.011</v>
      </c>
      <c r="CE1556">
        <v>-2644.3180000000002</v>
      </c>
      <c r="CF1556" s="20">
        <v>1613.644</v>
      </c>
      <c r="CG1556" s="20">
        <v>1451.731</v>
      </c>
      <c r="CH1556" s="20">
        <v>1451.1379999999999</v>
      </c>
      <c r="CI1556" s="20">
        <v>1565.001</v>
      </c>
      <c r="CJ1556" s="20">
        <v>1877.3889999999999</v>
      </c>
      <c r="CK1556" s="20">
        <v>2140.8069999999998</v>
      </c>
      <c r="CL1556" s="20">
        <v>2743.6619999999998</v>
      </c>
      <c r="CM1556" s="20">
        <v>2125.2280000000001</v>
      </c>
      <c r="CN1556" s="20">
        <v>1207.0550000000001</v>
      </c>
      <c r="CO1556" s="20">
        <v>568.1377</v>
      </c>
      <c r="CP1556" s="20">
        <v>185.2902</v>
      </c>
      <c r="CQ1556" s="20">
        <v>75.058059999999998</v>
      </c>
      <c r="CR1556" s="20">
        <v>217.88249999999999</v>
      </c>
      <c r="CS1556" s="20">
        <v>956.37469999999996</v>
      </c>
      <c r="CT1556" s="20">
        <v>2340.7330000000002</v>
      </c>
      <c r="CU1556" s="20">
        <v>3673.942</v>
      </c>
      <c r="CV1556" s="20">
        <v>4639.4120000000003</v>
      </c>
      <c r="CW1556" s="20">
        <v>5750.165</v>
      </c>
      <c r="CX1556" s="20">
        <v>6397.8729999999996</v>
      </c>
      <c r="CY1556" s="20">
        <v>6091.3689999999997</v>
      </c>
      <c r="CZ1556" s="20">
        <v>5424.7420000000002</v>
      </c>
      <c r="DA1556" s="20">
        <v>1621.277</v>
      </c>
      <c r="DB1556" s="20">
        <v>2190.9870000000001</v>
      </c>
      <c r="DC1556" s="20">
        <v>2749.3069999999998</v>
      </c>
      <c r="DD1556">
        <v>0</v>
      </c>
      <c r="DE1556">
        <v>0</v>
      </c>
      <c r="DF1556">
        <v>0</v>
      </c>
    </row>
    <row r="1557" spans="1:110" x14ac:dyDescent="0.25">
      <c r="A1557" s="16" t="str">
        <f t="shared" si="24"/>
        <v>Program Specific_CPP_0 to 199.99 kW_All_CAISO_1-in-10_TYPICAL EVENT DAY_2027_8</v>
      </c>
      <c r="B1557" t="s">
        <v>196</v>
      </c>
      <c r="C1557" t="s">
        <v>121</v>
      </c>
      <c r="D1557" t="s">
        <v>124</v>
      </c>
      <c r="E1557" t="s">
        <v>7</v>
      </c>
      <c r="F1557" t="s">
        <v>110</v>
      </c>
      <c r="G1557" t="s">
        <v>85</v>
      </c>
      <c r="H1557" t="s">
        <v>19</v>
      </c>
      <c r="I1557">
        <v>2027</v>
      </c>
      <c r="J1557">
        <v>8</v>
      </c>
      <c r="K1557">
        <v>3470</v>
      </c>
      <c r="L1557">
        <v>65918.240000000005</v>
      </c>
      <c r="M1557">
        <v>64328.14</v>
      </c>
      <c r="N1557">
        <v>63486.91</v>
      </c>
      <c r="O1557">
        <v>63402.76</v>
      </c>
      <c r="P1557">
        <v>65156.34</v>
      </c>
      <c r="Q1557">
        <v>70581.31</v>
      </c>
      <c r="R1557">
        <v>78892.800000000003</v>
      </c>
      <c r="S1557">
        <v>86233.33</v>
      </c>
      <c r="T1557">
        <v>94502.73</v>
      </c>
      <c r="U1557">
        <v>102368.7</v>
      </c>
      <c r="V1557">
        <v>109177</v>
      </c>
      <c r="W1557">
        <v>113886.39999999999</v>
      </c>
      <c r="X1557">
        <v>116148.6</v>
      </c>
      <c r="Y1557">
        <v>117248</v>
      </c>
      <c r="Z1557">
        <v>116584.1</v>
      </c>
      <c r="AA1557">
        <v>114016</v>
      </c>
      <c r="AB1557">
        <v>109511.8</v>
      </c>
      <c r="AC1557">
        <v>103010.9</v>
      </c>
      <c r="AD1557">
        <v>95076.9</v>
      </c>
      <c r="AE1557">
        <v>90660.94</v>
      </c>
      <c r="AF1557">
        <v>85904.52</v>
      </c>
      <c r="AG1557">
        <v>80123.289999999994</v>
      </c>
      <c r="AH1557">
        <v>73835.009999999995</v>
      </c>
      <c r="AI1557">
        <v>69232.350000000006</v>
      </c>
      <c r="AJ1557">
        <v>72.806489999999997</v>
      </c>
      <c r="AK1557">
        <v>72.45</v>
      </c>
      <c r="AL1557">
        <v>71.734039999999993</v>
      </c>
      <c r="AM1557">
        <v>71.160640000000001</v>
      </c>
      <c r="AN1557">
        <v>71.035089999999997</v>
      </c>
      <c r="AO1557">
        <v>70.730779999999996</v>
      </c>
      <c r="AP1557">
        <v>70.429879999999997</v>
      </c>
      <c r="AQ1557">
        <v>72.451669999999993</v>
      </c>
      <c r="AR1557">
        <v>76.422690000000003</v>
      </c>
      <c r="AS1557">
        <v>80.328379999999996</v>
      </c>
      <c r="AT1557">
        <v>84.051739999999995</v>
      </c>
      <c r="AU1557">
        <v>87.058310000000006</v>
      </c>
      <c r="AV1557">
        <v>88.303380000000004</v>
      </c>
      <c r="AW1557">
        <v>87.995779999999996</v>
      </c>
      <c r="AX1557">
        <v>87.3446</v>
      </c>
      <c r="AY1557">
        <v>87.931160000000006</v>
      </c>
      <c r="AZ1557">
        <v>87.431380000000004</v>
      </c>
      <c r="BA1557">
        <v>85.476489999999998</v>
      </c>
      <c r="BB1557">
        <v>83.602019999999996</v>
      </c>
      <c r="BC1557">
        <v>80.371639999999999</v>
      </c>
      <c r="BD1557">
        <v>77.201700000000002</v>
      </c>
      <c r="BE1557">
        <v>75.479600000000005</v>
      </c>
      <c r="BF1557">
        <v>74.472489999999993</v>
      </c>
      <c r="BG1557">
        <v>73.494129999999998</v>
      </c>
      <c r="BH1557">
        <v>-1091.866</v>
      </c>
      <c r="BI1557">
        <v>-982.98040000000003</v>
      </c>
      <c r="BJ1557">
        <v>-876.39120000000003</v>
      </c>
      <c r="BK1557">
        <v>-844.55759999999998</v>
      </c>
      <c r="BL1557">
        <v>-681.4769</v>
      </c>
      <c r="BM1557">
        <v>-190.3596</v>
      </c>
      <c r="BN1557">
        <v>843.66409999999996</v>
      </c>
      <c r="BO1557">
        <v>286.69290000000001</v>
      </c>
      <c r="BP1557">
        <v>-680.40020000000004</v>
      </c>
      <c r="BQ1557">
        <v>-643.09299999999996</v>
      </c>
      <c r="BR1557">
        <v>-142.74199999999999</v>
      </c>
      <c r="BS1557">
        <v>16.376149999999999</v>
      </c>
      <c r="BT1557">
        <v>322.78210000000001</v>
      </c>
      <c r="BU1557">
        <v>721.42650000000003</v>
      </c>
      <c r="BV1557">
        <v>1148.06</v>
      </c>
      <c r="BW1557">
        <v>448.1463</v>
      </c>
      <c r="BX1557">
        <v>-334.22469999999998</v>
      </c>
      <c r="BY1557">
        <v>-706.14559999999994</v>
      </c>
      <c r="BZ1557">
        <v>-1624.048</v>
      </c>
      <c r="CA1557">
        <v>-1856.8230000000001</v>
      </c>
      <c r="CB1557">
        <v>-2015.2159999999999</v>
      </c>
      <c r="CC1557">
        <v>-1913.855</v>
      </c>
      <c r="CD1557">
        <v>-1757.085</v>
      </c>
      <c r="CE1557">
        <v>-1627.2460000000001</v>
      </c>
      <c r="CF1557" s="20">
        <v>603.19949999999994</v>
      </c>
      <c r="CG1557" s="20">
        <v>539.75620000000004</v>
      </c>
      <c r="CH1557" s="20">
        <v>537.78219999999999</v>
      </c>
      <c r="CI1557" s="20">
        <v>577.40030000000002</v>
      </c>
      <c r="CJ1557" s="20">
        <v>693.08140000000003</v>
      </c>
      <c r="CK1557" s="20">
        <v>805.17100000000005</v>
      </c>
      <c r="CL1557" s="20">
        <v>1106.347</v>
      </c>
      <c r="CM1557" s="20">
        <v>872.61159999999995</v>
      </c>
      <c r="CN1557" s="20">
        <v>510.71199999999999</v>
      </c>
      <c r="CO1557" s="20">
        <v>248.5377</v>
      </c>
      <c r="CP1557" s="20">
        <v>83.633160000000004</v>
      </c>
      <c r="CQ1557" s="20">
        <v>34.490299999999998</v>
      </c>
      <c r="CR1557" s="20">
        <v>100.3082</v>
      </c>
      <c r="CS1557" s="20">
        <v>435.79379999999998</v>
      </c>
      <c r="CT1557" s="20">
        <v>1054.9659999999999</v>
      </c>
      <c r="CU1557" s="20">
        <v>1644.4490000000001</v>
      </c>
      <c r="CV1557" s="20">
        <v>2055.6350000000002</v>
      </c>
      <c r="CW1557" s="20">
        <v>2513.9070000000002</v>
      </c>
      <c r="CX1557" s="20">
        <v>2748.31</v>
      </c>
      <c r="CY1557" s="20">
        <v>2550.8649999999998</v>
      </c>
      <c r="CZ1557" s="20">
        <v>2166.0300000000002</v>
      </c>
      <c r="DA1557" s="20">
        <v>637.6241</v>
      </c>
      <c r="DB1557" s="20">
        <v>843.40380000000005</v>
      </c>
      <c r="DC1557" s="20">
        <v>1041.123</v>
      </c>
      <c r="DD1557">
        <v>0</v>
      </c>
      <c r="DE1557">
        <v>0</v>
      </c>
      <c r="DF1557">
        <v>0</v>
      </c>
    </row>
    <row r="1558" spans="1:110" x14ac:dyDescent="0.25">
      <c r="A1558" s="16" t="str">
        <f t="shared" si="24"/>
        <v>Portfolio Adjusted_CPP_0 to 199.99 kW_All_CAISO_1-in-10_MONTHLY SYSTEM PEAK DAY_2021_10</v>
      </c>
      <c r="B1558" t="s">
        <v>195</v>
      </c>
      <c r="C1558" t="s">
        <v>121</v>
      </c>
      <c r="D1558" t="s">
        <v>124</v>
      </c>
      <c r="E1558" t="s">
        <v>7</v>
      </c>
      <c r="F1558" t="s">
        <v>110</v>
      </c>
      <c r="G1558" t="s">
        <v>85</v>
      </c>
      <c r="H1558" t="s">
        <v>20</v>
      </c>
      <c r="I1558">
        <v>2021</v>
      </c>
      <c r="J1558">
        <v>10</v>
      </c>
      <c r="K1558">
        <v>7562</v>
      </c>
      <c r="L1558">
        <v>126537.8</v>
      </c>
      <c r="M1558">
        <v>123425.7</v>
      </c>
      <c r="N1558">
        <v>121807.7</v>
      </c>
      <c r="O1558">
        <v>121924.6</v>
      </c>
      <c r="P1558">
        <v>125487.9</v>
      </c>
      <c r="Q1558">
        <v>135572.20000000001</v>
      </c>
      <c r="R1558">
        <v>152045.5</v>
      </c>
      <c r="S1558">
        <v>163450.20000000001</v>
      </c>
      <c r="T1558">
        <v>176231.4</v>
      </c>
      <c r="U1558">
        <v>188197.7</v>
      </c>
      <c r="V1558">
        <v>199156.4</v>
      </c>
      <c r="W1558">
        <v>208622.6</v>
      </c>
      <c r="X1558">
        <v>214416.5</v>
      </c>
      <c r="Y1558">
        <v>218489.1</v>
      </c>
      <c r="Z1558">
        <v>218472.6</v>
      </c>
      <c r="AA1558">
        <v>214328.9</v>
      </c>
      <c r="AB1558">
        <v>205919.8</v>
      </c>
      <c r="AC1558">
        <v>194713.3</v>
      </c>
      <c r="AD1558">
        <v>184735.6</v>
      </c>
      <c r="AE1558">
        <v>175341.6</v>
      </c>
      <c r="AF1558">
        <v>164319.6</v>
      </c>
      <c r="AG1558">
        <v>153040.20000000001</v>
      </c>
      <c r="AH1558">
        <v>140737.29999999999</v>
      </c>
      <c r="AI1558">
        <v>132012.1</v>
      </c>
      <c r="AJ1558">
        <v>72.900840000000002</v>
      </c>
      <c r="AK1558">
        <v>71.587670000000003</v>
      </c>
      <c r="AL1558">
        <v>71.035020000000003</v>
      </c>
      <c r="AM1558">
        <v>70.167150000000007</v>
      </c>
      <c r="AN1558">
        <v>69.505080000000007</v>
      </c>
      <c r="AO1558">
        <v>69.113500000000002</v>
      </c>
      <c r="AP1558">
        <v>69.032380000000003</v>
      </c>
      <c r="AQ1558">
        <v>69.211650000000006</v>
      </c>
      <c r="AR1558">
        <v>74.476759999999999</v>
      </c>
      <c r="AS1558">
        <v>80.22148</v>
      </c>
      <c r="AT1558">
        <v>84.256339999999994</v>
      </c>
      <c r="AU1558">
        <v>87.148150000000001</v>
      </c>
      <c r="AV1558">
        <v>87.876419999999996</v>
      </c>
      <c r="AW1558">
        <v>89.482560000000007</v>
      </c>
      <c r="AX1558">
        <v>88.23706</v>
      </c>
      <c r="AY1558">
        <v>86.271270000000001</v>
      </c>
      <c r="AZ1558">
        <v>84.73227</v>
      </c>
      <c r="BA1558">
        <v>84.07423</v>
      </c>
      <c r="BB1558">
        <v>81.235590000000002</v>
      </c>
      <c r="BC1558">
        <v>77.719130000000007</v>
      </c>
      <c r="BD1558">
        <v>75.730509999999995</v>
      </c>
      <c r="BE1558">
        <v>74.611609999999999</v>
      </c>
      <c r="BF1558">
        <v>73.161659999999998</v>
      </c>
      <c r="BG1558">
        <v>72.475939999999994</v>
      </c>
      <c r="BH1558">
        <v>-2095.9670000000001</v>
      </c>
      <c r="BI1558">
        <v>-1886.0340000000001</v>
      </c>
      <c r="BJ1558">
        <v>-1681.4680000000001</v>
      </c>
      <c r="BK1558">
        <v>-1624.098</v>
      </c>
      <c r="BL1558">
        <v>-1312.492</v>
      </c>
      <c r="BM1558">
        <v>-365.64179999999999</v>
      </c>
      <c r="BN1558">
        <v>1625.9449999999999</v>
      </c>
      <c r="BO1558">
        <v>543.40949999999998</v>
      </c>
      <c r="BP1558">
        <v>-1268.83</v>
      </c>
      <c r="BQ1558">
        <v>-1182.2809999999999</v>
      </c>
      <c r="BR1558">
        <v>-260.38440000000003</v>
      </c>
      <c r="BS1558">
        <v>29.998629999999999</v>
      </c>
      <c r="BT1558">
        <v>595.87300000000005</v>
      </c>
      <c r="BU1558">
        <v>1344.3620000000001</v>
      </c>
      <c r="BV1558">
        <v>2151.4050000000002</v>
      </c>
      <c r="BW1558">
        <v>842.43179999999995</v>
      </c>
      <c r="BX1558">
        <v>-628.45740000000001</v>
      </c>
      <c r="BY1558">
        <v>-1334.771</v>
      </c>
      <c r="BZ1558">
        <v>-3155.5459999999998</v>
      </c>
      <c r="CA1558">
        <v>-3591.1640000000002</v>
      </c>
      <c r="CB1558">
        <v>-3854.739</v>
      </c>
      <c r="CC1558">
        <v>-3655.576</v>
      </c>
      <c r="CD1558">
        <v>-3349.19</v>
      </c>
      <c r="CE1558">
        <v>-3102.83</v>
      </c>
      <c r="CF1558" s="20">
        <v>2222.75</v>
      </c>
      <c r="CG1558" s="20">
        <v>1987.0409999999999</v>
      </c>
      <c r="CH1558" s="20">
        <v>1979.645</v>
      </c>
      <c r="CI1558" s="20">
        <v>2135.223</v>
      </c>
      <c r="CJ1558" s="20">
        <v>2570.8389999999999</v>
      </c>
      <c r="CK1558" s="20">
        <v>2970.6390000000001</v>
      </c>
      <c r="CL1558" s="20">
        <v>4109.259</v>
      </c>
      <c r="CM1558" s="20">
        <v>3135.03</v>
      </c>
      <c r="CN1558" s="20">
        <v>1776.0450000000001</v>
      </c>
      <c r="CO1558" s="20">
        <v>840.01350000000002</v>
      </c>
      <c r="CP1558" s="20">
        <v>278.2946</v>
      </c>
      <c r="CQ1558" s="20">
        <v>115.738</v>
      </c>
      <c r="CR1558" s="20">
        <v>341.84160000000003</v>
      </c>
      <c r="CS1558" s="20">
        <v>1513.3150000000001</v>
      </c>
      <c r="CT1558" s="20">
        <v>3704.7060000000001</v>
      </c>
      <c r="CU1558" s="20">
        <v>5810.9930000000004</v>
      </c>
      <c r="CV1558" s="20">
        <v>7268.0950000000003</v>
      </c>
      <c r="CW1558" s="20">
        <v>8982.0159999999996</v>
      </c>
      <c r="CX1558" s="20">
        <v>10375.68</v>
      </c>
      <c r="CY1558" s="20">
        <v>9541.5069999999996</v>
      </c>
      <c r="CZ1558" s="20">
        <v>7925.2139999999999</v>
      </c>
      <c r="DA1558" s="20">
        <v>2326.259</v>
      </c>
      <c r="DB1558" s="20">
        <v>3064.2869999999998</v>
      </c>
      <c r="DC1558" s="20">
        <v>3785.4</v>
      </c>
      <c r="DD1558">
        <v>0</v>
      </c>
      <c r="DE1558">
        <v>0</v>
      </c>
      <c r="DF1558">
        <v>0</v>
      </c>
    </row>
    <row r="1559" spans="1:110" x14ac:dyDescent="0.25">
      <c r="A1559" s="16" t="str">
        <f t="shared" si="24"/>
        <v>Program Specific_CPP_0 to 199.99 kW_All_CAISO_1-in-10_MONTHLY SYSTEM PEAK DAY_2025_11</v>
      </c>
      <c r="B1559" t="s">
        <v>196</v>
      </c>
      <c r="C1559" t="s">
        <v>121</v>
      </c>
      <c r="D1559" t="s">
        <v>124</v>
      </c>
      <c r="E1559" t="s">
        <v>7</v>
      </c>
      <c r="F1559" t="s">
        <v>110</v>
      </c>
      <c r="G1559" t="s">
        <v>85</v>
      </c>
      <c r="H1559" t="s">
        <v>20</v>
      </c>
      <c r="I1559">
        <v>2025</v>
      </c>
      <c r="J1559">
        <v>11</v>
      </c>
      <c r="K1559">
        <v>3844</v>
      </c>
      <c r="L1559">
        <v>52742.82</v>
      </c>
      <c r="M1559">
        <v>51341.85</v>
      </c>
      <c r="N1559">
        <v>50687.34</v>
      </c>
      <c r="O1559">
        <v>51055.18</v>
      </c>
      <c r="P1559">
        <v>53682.91</v>
      </c>
      <c r="Q1559">
        <v>60369.59</v>
      </c>
      <c r="R1559">
        <v>68055.5</v>
      </c>
      <c r="S1559">
        <v>73857.67</v>
      </c>
      <c r="T1559">
        <v>79665.509999999995</v>
      </c>
      <c r="U1559">
        <v>84512.88</v>
      </c>
      <c r="V1559">
        <v>89231.57</v>
      </c>
      <c r="W1559">
        <v>92464.52</v>
      </c>
      <c r="X1559">
        <v>94279.97</v>
      </c>
      <c r="Y1559">
        <v>96095.13</v>
      </c>
      <c r="Z1559">
        <v>95919.05</v>
      </c>
      <c r="AA1559">
        <v>93632.34</v>
      </c>
      <c r="AB1559">
        <v>90357.16</v>
      </c>
      <c r="AC1559">
        <v>87290.99</v>
      </c>
      <c r="AD1559">
        <v>80581.16</v>
      </c>
      <c r="AE1559">
        <v>75648.97</v>
      </c>
      <c r="AF1559">
        <v>71160.240000000005</v>
      </c>
      <c r="AG1559">
        <v>65987.44</v>
      </c>
      <c r="AH1559">
        <v>59951.66</v>
      </c>
      <c r="AI1559">
        <v>55419.25</v>
      </c>
      <c r="AJ1559">
        <v>66.789659999999998</v>
      </c>
      <c r="AK1559">
        <v>65.811459999999997</v>
      </c>
      <c r="AL1559">
        <v>64.964010000000002</v>
      </c>
      <c r="AM1559">
        <v>64.248829999999998</v>
      </c>
      <c r="AN1559">
        <v>63.6447</v>
      </c>
      <c r="AO1559">
        <v>63.313330000000001</v>
      </c>
      <c r="AP1559">
        <v>63.196179999999998</v>
      </c>
      <c r="AQ1559">
        <v>63.970820000000003</v>
      </c>
      <c r="AR1559">
        <v>69.920270000000002</v>
      </c>
      <c r="AS1559">
        <v>78.111320000000006</v>
      </c>
      <c r="AT1559">
        <v>84.621979999999994</v>
      </c>
      <c r="AU1559">
        <v>89.435419999999993</v>
      </c>
      <c r="AV1559">
        <v>89.691230000000004</v>
      </c>
      <c r="AW1559">
        <v>89.842370000000003</v>
      </c>
      <c r="AX1559">
        <v>90.025570000000002</v>
      </c>
      <c r="AY1559">
        <v>87.77373</v>
      </c>
      <c r="AZ1559">
        <v>86.460170000000005</v>
      </c>
      <c r="BA1559">
        <v>83.301630000000003</v>
      </c>
      <c r="BB1559">
        <v>77.997039999999998</v>
      </c>
      <c r="BC1559">
        <v>73.621679999999998</v>
      </c>
      <c r="BD1559">
        <v>70.716710000000006</v>
      </c>
      <c r="BE1559">
        <v>67.237930000000006</v>
      </c>
      <c r="BF1559">
        <v>65.600030000000004</v>
      </c>
      <c r="BG1559">
        <v>64.037760000000006</v>
      </c>
      <c r="BH1559">
        <v>-873.62950000000001</v>
      </c>
      <c r="BI1559">
        <v>-784.54049999999995</v>
      </c>
      <c r="BJ1559">
        <v>-699.70230000000004</v>
      </c>
      <c r="BK1559">
        <v>-680.08150000000001</v>
      </c>
      <c r="BL1559">
        <v>-561.47519999999997</v>
      </c>
      <c r="BM1559">
        <v>-162.8184</v>
      </c>
      <c r="BN1559">
        <v>727.7722</v>
      </c>
      <c r="BO1559">
        <v>245.54849999999999</v>
      </c>
      <c r="BP1559">
        <v>-573.5752</v>
      </c>
      <c r="BQ1559">
        <v>-530.9203</v>
      </c>
      <c r="BR1559">
        <v>-116.66459999999999</v>
      </c>
      <c r="BS1559">
        <v>13.295820000000001</v>
      </c>
      <c r="BT1559">
        <v>262.00819999999999</v>
      </c>
      <c r="BU1559">
        <v>591.27279999999996</v>
      </c>
      <c r="BV1559">
        <v>944.56100000000004</v>
      </c>
      <c r="BW1559">
        <v>368.02710000000002</v>
      </c>
      <c r="BX1559">
        <v>-275.76569999999998</v>
      </c>
      <c r="BY1559">
        <v>-598.38459999999998</v>
      </c>
      <c r="BZ1559">
        <v>-1376.441</v>
      </c>
      <c r="CA1559">
        <v>-1549.3630000000001</v>
      </c>
      <c r="CB1559">
        <v>-1669.3330000000001</v>
      </c>
      <c r="CC1559">
        <v>-1576.201</v>
      </c>
      <c r="CD1559">
        <v>-1426.6969999999999</v>
      </c>
      <c r="CE1559">
        <v>-1302.5809999999999</v>
      </c>
      <c r="CF1559" s="20">
        <v>386.16809999999998</v>
      </c>
      <c r="CG1559" s="20">
        <v>343.82589999999999</v>
      </c>
      <c r="CH1559" s="20">
        <v>342.79700000000003</v>
      </c>
      <c r="CI1559" s="20">
        <v>374.40390000000002</v>
      </c>
      <c r="CJ1559" s="20">
        <v>470.48200000000003</v>
      </c>
      <c r="CK1559" s="20">
        <v>589.04049999999995</v>
      </c>
      <c r="CL1559" s="20">
        <v>823.27120000000002</v>
      </c>
      <c r="CM1559" s="20">
        <v>640.12070000000006</v>
      </c>
      <c r="CN1559" s="20">
        <v>362.93430000000001</v>
      </c>
      <c r="CO1559" s="20">
        <v>169.39619999999999</v>
      </c>
      <c r="CP1559" s="20">
        <v>55.86674</v>
      </c>
      <c r="CQ1559" s="20">
        <v>22.73545</v>
      </c>
      <c r="CR1559" s="20">
        <v>66.091759999999994</v>
      </c>
      <c r="CS1559" s="20">
        <v>292.7337</v>
      </c>
      <c r="CT1559" s="20">
        <v>714.11739999999998</v>
      </c>
      <c r="CU1559" s="20">
        <v>1109.0229999999999</v>
      </c>
      <c r="CV1559" s="20">
        <v>1399.425</v>
      </c>
      <c r="CW1559" s="20">
        <v>1805.184</v>
      </c>
      <c r="CX1559" s="20">
        <v>1974.162</v>
      </c>
      <c r="CY1559" s="20">
        <v>1776.0409999999999</v>
      </c>
      <c r="CZ1559" s="20">
        <v>1486.3030000000001</v>
      </c>
      <c r="DA1559" s="20">
        <v>432.48360000000002</v>
      </c>
      <c r="DB1559" s="20">
        <v>556.04930000000002</v>
      </c>
      <c r="DC1559" s="20">
        <v>667.12220000000002</v>
      </c>
      <c r="DD1559">
        <v>0</v>
      </c>
      <c r="DE1559">
        <v>0</v>
      </c>
      <c r="DF1559">
        <v>0</v>
      </c>
    </row>
    <row r="1560" spans="1:110" x14ac:dyDescent="0.25">
      <c r="A1560" s="16" t="str">
        <f t="shared" si="24"/>
        <v>Portfolio Adjusted_CPP_0 to 199.99 kW_All_CAISO_1-in-10_MONTHLY SYSTEM PEAK DAY_2028_3</v>
      </c>
      <c r="B1560" t="s">
        <v>195</v>
      </c>
      <c r="C1560" t="s">
        <v>121</v>
      </c>
      <c r="D1560" t="s">
        <v>124</v>
      </c>
      <c r="E1560" t="s">
        <v>7</v>
      </c>
      <c r="F1560" t="s">
        <v>110</v>
      </c>
      <c r="G1560" t="s">
        <v>85</v>
      </c>
      <c r="H1560" t="s">
        <v>20</v>
      </c>
      <c r="I1560">
        <v>2028</v>
      </c>
      <c r="J1560">
        <v>3</v>
      </c>
      <c r="K1560">
        <v>3292</v>
      </c>
      <c r="L1560">
        <v>55912.62</v>
      </c>
      <c r="M1560">
        <v>54994.720000000001</v>
      </c>
      <c r="N1560">
        <v>54586.7</v>
      </c>
      <c r="O1560">
        <v>54968.28</v>
      </c>
      <c r="P1560">
        <v>57032.67</v>
      </c>
      <c r="Q1560">
        <v>62346.47</v>
      </c>
      <c r="R1560">
        <v>69000.53</v>
      </c>
      <c r="S1560">
        <v>72442.78</v>
      </c>
      <c r="T1560">
        <v>74599.350000000006</v>
      </c>
      <c r="U1560">
        <v>76445.460000000006</v>
      </c>
      <c r="V1560">
        <v>78220.38</v>
      </c>
      <c r="W1560">
        <v>79437.490000000005</v>
      </c>
      <c r="X1560">
        <v>80092.27</v>
      </c>
      <c r="Y1560">
        <v>80784.160000000003</v>
      </c>
      <c r="Z1560">
        <v>80520.89</v>
      </c>
      <c r="AA1560">
        <v>79151.31</v>
      </c>
      <c r="AB1560">
        <v>76427.63</v>
      </c>
      <c r="AC1560">
        <v>73214.83</v>
      </c>
      <c r="AD1560">
        <v>70590.78</v>
      </c>
      <c r="AE1560">
        <v>69635.460000000006</v>
      </c>
      <c r="AF1560">
        <v>66974.37</v>
      </c>
      <c r="AG1560">
        <v>63693.16</v>
      </c>
      <c r="AH1560">
        <v>60093.81</v>
      </c>
      <c r="AI1560">
        <v>57349</v>
      </c>
      <c r="AJ1560">
        <v>60.28866</v>
      </c>
      <c r="AK1560">
        <v>58.89725</v>
      </c>
      <c r="AL1560">
        <v>57.807340000000003</v>
      </c>
      <c r="AM1560">
        <v>57.052599999999998</v>
      </c>
      <c r="AN1560">
        <v>56.088259999999998</v>
      </c>
      <c r="AO1560">
        <v>55.282409999999999</v>
      </c>
      <c r="AP1560">
        <v>55.515050000000002</v>
      </c>
      <c r="AQ1560">
        <v>55.27169</v>
      </c>
      <c r="AR1560">
        <v>61.234020000000001</v>
      </c>
      <c r="AS1560">
        <v>69.537999999999997</v>
      </c>
      <c r="AT1560">
        <v>75.948859999999996</v>
      </c>
      <c r="AU1560">
        <v>81.779070000000004</v>
      </c>
      <c r="AV1560">
        <v>83.364249999999998</v>
      </c>
      <c r="AW1560">
        <v>85.040270000000007</v>
      </c>
      <c r="AX1560">
        <v>84.035330000000002</v>
      </c>
      <c r="AY1560">
        <v>84.00658</v>
      </c>
      <c r="AZ1560">
        <v>83.378569999999996</v>
      </c>
      <c r="BA1560">
        <v>81.97054</v>
      </c>
      <c r="BB1560">
        <v>79.527100000000004</v>
      </c>
      <c r="BC1560">
        <v>75.173339999999996</v>
      </c>
      <c r="BD1560">
        <v>71.193070000000006</v>
      </c>
      <c r="BE1560">
        <v>68.172730000000001</v>
      </c>
      <c r="BF1560">
        <v>66.416690000000003</v>
      </c>
      <c r="BG1560">
        <v>63.765459999999997</v>
      </c>
      <c r="BH1560">
        <v>-926.13379999999995</v>
      </c>
      <c r="BI1560">
        <v>-840.35889999999995</v>
      </c>
      <c r="BJ1560">
        <v>-753.53020000000004</v>
      </c>
      <c r="BK1560">
        <v>-732.20600000000002</v>
      </c>
      <c r="BL1560">
        <v>-596.51070000000004</v>
      </c>
      <c r="BM1560">
        <v>-168.15</v>
      </c>
      <c r="BN1560">
        <v>737.87810000000002</v>
      </c>
      <c r="BO1560">
        <v>240.84460000000001</v>
      </c>
      <c r="BP1560">
        <v>-537.09990000000005</v>
      </c>
      <c r="BQ1560">
        <v>-480.23989999999998</v>
      </c>
      <c r="BR1560">
        <v>-102.26819999999999</v>
      </c>
      <c r="BS1560">
        <v>11.42262</v>
      </c>
      <c r="BT1560">
        <v>222.58</v>
      </c>
      <c r="BU1560">
        <v>497.06439999999998</v>
      </c>
      <c r="BV1560">
        <v>792.92790000000002</v>
      </c>
      <c r="BW1560">
        <v>311.10860000000002</v>
      </c>
      <c r="BX1560">
        <v>-233.2535</v>
      </c>
      <c r="BY1560">
        <v>-501.89179999999999</v>
      </c>
      <c r="BZ1560">
        <v>-1205.7909999999999</v>
      </c>
      <c r="CA1560">
        <v>-1426.201</v>
      </c>
      <c r="CB1560">
        <v>-1571.1379999999999</v>
      </c>
      <c r="CC1560">
        <v>-1521.3989999999999</v>
      </c>
      <c r="CD1560">
        <v>-1430.08</v>
      </c>
      <c r="CE1560">
        <v>-1347.9380000000001</v>
      </c>
      <c r="CF1560" s="20">
        <v>433.9796</v>
      </c>
      <c r="CG1560" s="20">
        <v>394.4914</v>
      </c>
      <c r="CH1560" s="20">
        <v>397.56819999999999</v>
      </c>
      <c r="CI1560" s="20">
        <v>433.99529999999999</v>
      </c>
      <c r="CJ1560" s="20">
        <v>531.02919999999995</v>
      </c>
      <c r="CK1560" s="20">
        <v>628.24980000000005</v>
      </c>
      <c r="CL1560" s="20">
        <v>846.29420000000005</v>
      </c>
      <c r="CM1560" s="20">
        <v>615.83010000000002</v>
      </c>
      <c r="CN1560" s="20">
        <v>318.24189999999999</v>
      </c>
      <c r="CO1560" s="20">
        <v>138.5994</v>
      </c>
      <c r="CP1560" s="20">
        <v>42.929519999999997</v>
      </c>
      <c r="CQ1560" s="20">
        <v>16.780480000000001</v>
      </c>
      <c r="CR1560" s="20">
        <v>47.696849999999998</v>
      </c>
      <c r="CS1560" s="20">
        <v>206.8818</v>
      </c>
      <c r="CT1560" s="20">
        <v>503.24209999999999</v>
      </c>
      <c r="CU1560" s="20">
        <v>792.5104</v>
      </c>
      <c r="CV1560" s="20">
        <v>1001.21</v>
      </c>
      <c r="CW1560" s="20">
        <v>1269.933</v>
      </c>
      <c r="CX1560" s="20">
        <v>1514.9960000000001</v>
      </c>
      <c r="CY1560" s="20">
        <v>1504.9010000000001</v>
      </c>
      <c r="CZ1560" s="20">
        <v>1316.587</v>
      </c>
      <c r="DA1560" s="20">
        <v>402.93290000000002</v>
      </c>
      <c r="DB1560" s="20">
        <v>558.68939999999998</v>
      </c>
      <c r="DC1560" s="20">
        <v>714.39059999999995</v>
      </c>
      <c r="DD1560">
        <v>0</v>
      </c>
      <c r="DE1560">
        <v>0</v>
      </c>
      <c r="DF1560">
        <v>0</v>
      </c>
    </row>
    <row r="1561" spans="1:110" x14ac:dyDescent="0.25">
      <c r="A1561" s="16" t="str">
        <f t="shared" si="24"/>
        <v>Portfolio Adjusted_CPP_0 to 199.99 kW_All_CAISO_1-in-10_MONTHLY SYSTEM PEAK DAY_2027_6</v>
      </c>
      <c r="B1561" t="s">
        <v>195</v>
      </c>
      <c r="C1561" t="s">
        <v>121</v>
      </c>
      <c r="D1561" t="s">
        <v>124</v>
      </c>
      <c r="E1561" t="s">
        <v>7</v>
      </c>
      <c r="F1561" t="s">
        <v>110</v>
      </c>
      <c r="G1561" t="s">
        <v>85</v>
      </c>
      <c r="H1561" t="s">
        <v>20</v>
      </c>
      <c r="I1561">
        <v>2027</v>
      </c>
      <c r="J1561">
        <v>6</v>
      </c>
      <c r="K1561">
        <v>3461</v>
      </c>
      <c r="L1561">
        <v>59877.84</v>
      </c>
      <c r="M1561">
        <v>58638.05</v>
      </c>
      <c r="N1561">
        <v>57977.52</v>
      </c>
      <c r="O1561">
        <v>58018.32</v>
      </c>
      <c r="P1561">
        <v>59438.78</v>
      </c>
      <c r="Q1561">
        <v>63223.46</v>
      </c>
      <c r="R1561">
        <v>68258.89</v>
      </c>
      <c r="S1561">
        <v>73996.55</v>
      </c>
      <c r="T1561">
        <v>79807.89</v>
      </c>
      <c r="U1561">
        <v>84855.679999999993</v>
      </c>
      <c r="V1561">
        <v>88917.74</v>
      </c>
      <c r="W1561">
        <v>92018.98</v>
      </c>
      <c r="X1561">
        <v>93845.05</v>
      </c>
      <c r="Y1561">
        <v>95354</v>
      </c>
      <c r="Z1561">
        <v>95415.88</v>
      </c>
      <c r="AA1561">
        <v>93955.199999999997</v>
      </c>
      <c r="AB1561">
        <v>91273.83</v>
      </c>
      <c r="AC1561">
        <v>86876.38</v>
      </c>
      <c r="AD1561">
        <v>81108.7</v>
      </c>
      <c r="AE1561">
        <v>77727.27</v>
      </c>
      <c r="AF1561">
        <v>75430.64</v>
      </c>
      <c r="AG1561">
        <v>71013.62</v>
      </c>
      <c r="AH1561">
        <v>66137.2</v>
      </c>
      <c r="AI1561">
        <v>62564.12</v>
      </c>
      <c r="AJ1561">
        <v>71.557320000000004</v>
      </c>
      <c r="AK1561">
        <v>71.23733</v>
      </c>
      <c r="AL1561">
        <v>70.215890000000002</v>
      </c>
      <c r="AM1561">
        <v>68.894760000000005</v>
      </c>
      <c r="AN1561">
        <v>68.235140000000001</v>
      </c>
      <c r="AO1561">
        <v>68.044489999999996</v>
      </c>
      <c r="AP1561">
        <v>67.639309999999995</v>
      </c>
      <c r="AQ1561">
        <v>73.038510000000002</v>
      </c>
      <c r="AR1561">
        <v>79.269589999999994</v>
      </c>
      <c r="AS1561">
        <v>84.562979999999996</v>
      </c>
      <c r="AT1561">
        <v>89.182190000000006</v>
      </c>
      <c r="AU1561">
        <v>91.953810000000004</v>
      </c>
      <c r="AV1561">
        <v>93.070549999999997</v>
      </c>
      <c r="AW1561">
        <v>90.235939999999999</v>
      </c>
      <c r="AX1561">
        <v>88.40549</v>
      </c>
      <c r="AY1561">
        <v>89.427549999999997</v>
      </c>
      <c r="AZ1561">
        <v>89.716769999999997</v>
      </c>
      <c r="BA1561">
        <v>87.697730000000007</v>
      </c>
      <c r="BB1561">
        <v>86.198369999999997</v>
      </c>
      <c r="BC1561">
        <v>81.238600000000005</v>
      </c>
      <c r="BD1561">
        <v>76.871219999999994</v>
      </c>
      <c r="BE1561">
        <v>74.236440000000002</v>
      </c>
      <c r="BF1561">
        <v>73.036379999999994</v>
      </c>
      <c r="BG1561">
        <v>71.716759999999994</v>
      </c>
      <c r="BH1561">
        <v>-991.81359999999995</v>
      </c>
      <c r="BI1561">
        <v>-896.0317</v>
      </c>
      <c r="BJ1561">
        <v>-800.33799999999997</v>
      </c>
      <c r="BK1561">
        <v>-772.83399999999995</v>
      </c>
      <c r="BL1561">
        <v>-621.67650000000003</v>
      </c>
      <c r="BM1561">
        <v>-170.5153</v>
      </c>
      <c r="BN1561">
        <v>729.94709999999998</v>
      </c>
      <c r="BO1561">
        <v>246.0102</v>
      </c>
      <c r="BP1561">
        <v>-574.60029999999995</v>
      </c>
      <c r="BQ1561">
        <v>-533.07389999999998</v>
      </c>
      <c r="BR1561">
        <v>-116.2543</v>
      </c>
      <c r="BS1561">
        <v>13.23176</v>
      </c>
      <c r="BT1561">
        <v>260.79950000000002</v>
      </c>
      <c r="BU1561">
        <v>586.71259999999995</v>
      </c>
      <c r="BV1561">
        <v>939.60609999999997</v>
      </c>
      <c r="BW1561">
        <v>369.29610000000002</v>
      </c>
      <c r="BX1561">
        <v>-278.5634</v>
      </c>
      <c r="BY1561">
        <v>-595.54240000000004</v>
      </c>
      <c r="BZ1561">
        <v>-1385.452</v>
      </c>
      <c r="CA1561">
        <v>-1591.9290000000001</v>
      </c>
      <c r="CB1561">
        <v>-1769.5119999999999</v>
      </c>
      <c r="CC1561">
        <v>-1696.258</v>
      </c>
      <c r="CD1561">
        <v>-1573.8969999999999</v>
      </c>
      <c r="CE1561">
        <v>-1470.5150000000001</v>
      </c>
      <c r="CF1561" s="20">
        <v>497.7165</v>
      </c>
      <c r="CG1561" s="20">
        <v>448.49200000000002</v>
      </c>
      <c r="CH1561" s="20">
        <v>448.49459999999999</v>
      </c>
      <c r="CI1561" s="20">
        <v>483.4939</v>
      </c>
      <c r="CJ1561" s="20">
        <v>576.78070000000002</v>
      </c>
      <c r="CK1561" s="20">
        <v>646.04859999999996</v>
      </c>
      <c r="CL1561" s="20">
        <v>828.19939999999997</v>
      </c>
      <c r="CM1561" s="20">
        <v>642.53030000000001</v>
      </c>
      <c r="CN1561" s="20">
        <v>364.23270000000002</v>
      </c>
      <c r="CO1561" s="20">
        <v>170.7732</v>
      </c>
      <c r="CP1561" s="20">
        <v>55.474460000000001</v>
      </c>
      <c r="CQ1561" s="20">
        <v>22.516870000000001</v>
      </c>
      <c r="CR1561" s="20">
        <v>65.48339</v>
      </c>
      <c r="CS1561" s="20">
        <v>288.23570000000001</v>
      </c>
      <c r="CT1561" s="20">
        <v>706.64480000000003</v>
      </c>
      <c r="CU1561" s="20">
        <v>1116.684</v>
      </c>
      <c r="CV1561" s="20">
        <v>1427.963</v>
      </c>
      <c r="CW1561" s="20">
        <v>1788.076</v>
      </c>
      <c r="CX1561" s="20">
        <v>2000.095</v>
      </c>
      <c r="CY1561" s="20">
        <v>1874.9680000000001</v>
      </c>
      <c r="CZ1561" s="20">
        <v>1670.0440000000001</v>
      </c>
      <c r="DA1561" s="20">
        <v>500.87630000000001</v>
      </c>
      <c r="DB1561" s="20">
        <v>676.70979999999997</v>
      </c>
      <c r="DC1561" s="20">
        <v>850.22659999999996</v>
      </c>
      <c r="DD1561">
        <v>0</v>
      </c>
      <c r="DE1561">
        <v>0</v>
      </c>
      <c r="DF1561">
        <v>0</v>
      </c>
    </row>
    <row r="1562" spans="1:110" x14ac:dyDescent="0.25">
      <c r="A1562" s="16" t="str">
        <f t="shared" si="24"/>
        <v>Program Specific_CPP_0 to 199.99 kW_All_CAISO_1-in-10_MONTHLY SYSTEM PEAK DAY_2031_5</v>
      </c>
      <c r="B1562" t="s">
        <v>196</v>
      </c>
      <c r="C1562" t="s">
        <v>121</v>
      </c>
      <c r="D1562" t="s">
        <v>124</v>
      </c>
      <c r="E1562" t="s">
        <v>7</v>
      </c>
      <c r="F1562" t="s">
        <v>110</v>
      </c>
      <c r="G1562" t="s">
        <v>85</v>
      </c>
      <c r="H1562" t="s">
        <v>20</v>
      </c>
      <c r="I1562">
        <v>2031</v>
      </c>
      <c r="J1562">
        <v>5</v>
      </c>
      <c r="K1562">
        <v>2789</v>
      </c>
      <c r="L1562">
        <v>46727.62</v>
      </c>
      <c r="M1562">
        <v>45875.43</v>
      </c>
      <c r="N1562">
        <v>45430.34</v>
      </c>
      <c r="O1562">
        <v>45464.95</v>
      </c>
      <c r="P1562">
        <v>46514.76</v>
      </c>
      <c r="Q1562">
        <v>49403.4</v>
      </c>
      <c r="R1562">
        <v>52769.03</v>
      </c>
      <c r="S1562">
        <v>56571.519999999997</v>
      </c>
      <c r="T1562">
        <v>60510.67</v>
      </c>
      <c r="U1562">
        <v>64001.25</v>
      </c>
      <c r="V1562">
        <v>66845.25</v>
      </c>
      <c r="W1562">
        <v>68868.2</v>
      </c>
      <c r="X1562">
        <v>70036.7</v>
      </c>
      <c r="Y1562">
        <v>70960.05</v>
      </c>
      <c r="Z1562">
        <v>70947.83</v>
      </c>
      <c r="AA1562">
        <v>69756.75</v>
      </c>
      <c r="AB1562">
        <v>67586.36</v>
      </c>
      <c r="AC1562">
        <v>64376.21</v>
      </c>
      <c r="AD1562">
        <v>60429.53</v>
      </c>
      <c r="AE1562">
        <v>58603.01</v>
      </c>
      <c r="AF1562">
        <v>57076.27</v>
      </c>
      <c r="AG1562">
        <v>54065.39</v>
      </c>
      <c r="AH1562">
        <v>50843.74</v>
      </c>
      <c r="AI1562">
        <v>48452.62</v>
      </c>
      <c r="AJ1562">
        <v>66.132540000000006</v>
      </c>
      <c r="AK1562">
        <v>64.996420000000001</v>
      </c>
      <c r="AL1562">
        <v>64.42765</v>
      </c>
      <c r="AM1562">
        <v>63.679119999999998</v>
      </c>
      <c r="AN1562">
        <v>63.061059999999998</v>
      </c>
      <c r="AO1562">
        <v>62.522559999999999</v>
      </c>
      <c r="AP1562">
        <v>62.036650000000002</v>
      </c>
      <c r="AQ1562">
        <v>65.388980000000004</v>
      </c>
      <c r="AR1562">
        <v>71.863010000000003</v>
      </c>
      <c r="AS1562">
        <v>78.570319999999995</v>
      </c>
      <c r="AT1562">
        <v>85.115430000000003</v>
      </c>
      <c r="AU1562">
        <v>87.49194</v>
      </c>
      <c r="AV1562">
        <v>89.508560000000003</v>
      </c>
      <c r="AW1562">
        <v>89.824960000000004</v>
      </c>
      <c r="AX1562">
        <v>90.211699999999993</v>
      </c>
      <c r="AY1562">
        <v>90.539659999999998</v>
      </c>
      <c r="AZ1562">
        <v>91.090890000000002</v>
      </c>
      <c r="BA1562">
        <v>89.944689999999994</v>
      </c>
      <c r="BB1562">
        <v>88.173940000000002</v>
      </c>
      <c r="BC1562">
        <v>85.097260000000006</v>
      </c>
      <c r="BD1562">
        <v>80.239990000000006</v>
      </c>
      <c r="BE1562">
        <v>77.676689999999994</v>
      </c>
      <c r="BF1562">
        <v>74.531720000000007</v>
      </c>
      <c r="BG1562">
        <v>71.793379999999999</v>
      </c>
      <c r="BH1562">
        <v>-773.99390000000005</v>
      </c>
      <c r="BI1562">
        <v>-701.00969999999995</v>
      </c>
      <c r="BJ1562">
        <v>-627.13319999999999</v>
      </c>
      <c r="BK1562">
        <v>-605.61659999999995</v>
      </c>
      <c r="BL1562">
        <v>-486.5027</v>
      </c>
      <c r="BM1562">
        <v>-133.2422</v>
      </c>
      <c r="BN1562">
        <v>564.30160000000001</v>
      </c>
      <c r="BO1562">
        <v>188.0787</v>
      </c>
      <c r="BP1562">
        <v>-435.66430000000003</v>
      </c>
      <c r="BQ1562">
        <v>-402.06380000000001</v>
      </c>
      <c r="BR1562">
        <v>-87.395920000000004</v>
      </c>
      <c r="BS1562">
        <v>9.9028179999999999</v>
      </c>
      <c r="BT1562">
        <v>194.63509999999999</v>
      </c>
      <c r="BU1562">
        <v>436.61669999999998</v>
      </c>
      <c r="BV1562">
        <v>698.65729999999996</v>
      </c>
      <c r="BW1562">
        <v>274.18279999999999</v>
      </c>
      <c r="BX1562">
        <v>-206.27029999999999</v>
      </c>
      <c r="BY1562">
        <v>-441.30259999999998</v>
      </c>
      <c r="BZ1562">
        <v>-1032.222</v>
      </c>
      <c r="CA1562">
        <v>-1200.2460000000001</v>
      </c>
      <c r="CB1562">
        <v>-1338.94</v>
      </c>
      <c r="CC1562">
        <v>-1291.4269999999999</v>
      </c>
      <c r="CD1562">
        <v>-1209.952</v>
      </c>
      <c r="CE1562">
        <v>-1138.837</v>
      </c>
      <c r="CF1562" s="20">
        <v>303.10770000000002</v>
      </c>
      <c r="CG1562" s="20">
        <v>274.5086</v>
      </c>
      <c r="CH1562" s="20">
        <v>275.3784</v>
      </c>
      <c r="CI1562" s="20">
        <v>296.90260000000001</v>
      </c>
      <c r="CJ1562" s="20">
        <v>353.22590000000002</v>
      </c>
      <c r="CK1562" s="20">
        <v>394.47750000000002</v>
      </c>
      <c r="CL1562" s="20">
        <v>494.96519999999998</v>
      </c>
      <c r="CM1562" s="20">
        <v>375.5487</v>
      </c>
      <c r="CN1562" s="20">
        <v>209.3877</v>
      </c>
      <c r="CO1562" s="20">
        <v>97.14819</v>
      </c>
      <c r="CP1562" s="20">
        <v>31.351430000000001</v>
      </c>
      <c r="CQ1562" s="20">
        <v>12.6122</v>
      </c>
      <c r="CR1562" s="20">
        <v>36.472020000000001</v>
      </c>
      <c r="CS1562" s="20">
        <v>159.62379999999999</v>
      </c>
      <c r="CT1562" s="20">
        <v>390.6952</v>
      </c>
      <c r="CU1562" s="20">
        <v>615.54690000000005</v>
      </c>
      <c r="CV1562" s="20">
        <v>782.96519999999998</v>
      </c>
      <c r="CW1562" s="20">
        <v>981.82360000000006</v>
      </c>
      <c r="CX1562" s="20">
        <v>1110.2329999999999</v>
      </c>
      <c r="CY1562" s="20">
        <v>1065.827</v>
      </c>
      <c r="CZ1562" s="20">
        <v>956.18870000000004</v>
      </c>
      <c r="DA1562" s="20">
        <v>290.32600000000002</v>
      </c>
      <c r="DB1562" s="20">
        <v>399.93180000000001</v>
      </c>
      <c r="DC1562" s="20">
        <v>509.93950000000001</v>
      </c>
      <c r="DD1562">
        <v>0</v>
      </c>
      <c r="DE1562">
        <v>0</v>
      </c>
      <c r="DF1562">
        <v>0</v>
      </c>
    </row>
    <row r="1563" spans="1:110" x14ac:dyDescent="0.25">
      <c r="A1563" s="16" t="str">
        <f t="shared" si="24"/>
        <v>Program Specific_CPP_0 to 199.99 kW_All_CAISO_1-in-10_TYPICAL EVENT DAY_2022_8</v>
      </c>
      <c r="B1563" t="s">
        <v>196</v>
      </c>
      <c r="C1563" t="s">
        <v>121</v>
      </c>
      <c r="D1563" t="s">
        <v>124</v>
      </c>
      <c r="E1563" t="s">
        <v>7</v>
      </c>
      <c r="F1563" t="s">
        <v>110</v>
      </c>
      <c r="G1563" t="s">
        <v>85</v>
      </c>
      <c r="H1563" t="s">
        <v>19</v>
      </c>
      <c r="I1563">
        <v>2022</v>
      </c>
      <c r="J1563">
        <v>8</v>
      </c>
      <c r="K1563">
        <v>4510</v>
      </c>
      <c r="L1563">
        <v>85674.71</v>
      </c>
      <c r="M1563">
        <v>83608.05</v>
      </c>
      <c r="N1563">
        <v>82514.7</v>
      </c>
      <c r="O1563">
        <v>82405.31</v>
      </c>
      <c r="P1563">
        <v>84684.46</v>
      </c>
      <c r="Q1563">
        <v>91735.37</v>
      </c>
      <c r="R1563">
        <v>102537.9</v>
      </c>
      <c r="S1563">
        <v>112078.5</v>
      </c>
      <c r="T1563">
        <v>122826.3</v>
      </c>
      <c r="U1563">
        <v>133049.79999999999</v>
      </c>
      <c r="V1563">
        <v>141898.6</v>
      </c>
      <c r="W1563">
        <v>148019.5</v>
      </c>
      <c r="X1563">
        <v>150959.70000000001</v>
      </c>
      <c r="Y1563">
        <v>152388.70000000001</v>
      </c>
      <c r="Z1563">
        <v>151525.79999999999</v>
      </c>
      <c r="AA1563">
        <v>148188</v>
      </c>
      <c r="AB1563">
        <v>142333.70000000001</v>
      </c>
      <c r="AC1563">
        <v>133884.5</v>
      </c>
      <c r="AD1563">
        <v>123572.6</v>
      </c>
      <c r="AE1563">
        <v>117833.1</v>
      </c>
      <c r="AF1563">
        <v>111651.1</v>
      </c>
      <c r="AG1563">
        <v>104137.2</v>
      </c>
      <c r="AH1563">
        <v>95964.23</v>
      </c>
      <c r="AI1563">
        <v>89982.11</v>
      </c>
      <c r="AJ1563">
        <v>72.806489999999997</v>
      </c>
      <c r="AK1563">
        <v>72.45</v>
      </c>
      <c r="AL1563">
        <v>71.734039999999993</v>
      </c>
      <c r="AM1563">
        <v>71.160640000000001</v>
      </c>
      <c r="AN1563">
        <v>71.035089999999997</v>
      </c>
      <c r="AO1563">
        <v>70.730779999999996</v>
      </c>
      <c r="AP1563">
        <v>70.429879999999997</v>
      </c>
      <c r="AQ1563">
        <v>72.451669999999993</v>
      </c>
      <c r="AR1563">
        <v>76.422690000000003</v>
      </c>
      <c r="AS1563">
        <v>80.328379999999996</v>
      </c>
      <c r="AT1563">
        <v>84.051739999999995</v>
      </c>
      <c r="AU1563">
        <v>87.058310000000006</v>
      </c>
      <c r="AV1563">
        <v>88.303380000000004</v>
      </c>
      <c r="AW1563">
        <v>87.995779999999996</v>
      </c>
      <c r="AX1563">
        <v>87.3446</v>
      </c>
      <c r="AY1563">
        <v>87.931160000000006</v>
      </c>
      <c r="AZ1563">
        <v>87.431380000000004</v>
      </c>
      <c r="BA1563">
        <v>85.476489999999998</v>
      </c>
      <c r="BB1563">
        <v>83.602019999999996</v>
      </c>
      <c r="BC1563">
        <v>80.371639999999999</v>
      </c>
      <c r="BD1563">
        <v>77.201700000000002</v>
      </c>
      <c r="BE1563">
        <v>75.479600000000005</v>
      </c>
      <c r="BF1563">
        <v>74.472489999999993</v>
      </c>
      <c r="BG1563">
        <v>73.494129999999998</v>
      </c>
      <c r="BH1563">
        <v>-1419.1120000000001</v>
      </c>
      <c r="BI1563">
        <v>-1277.5909999999999</v>
      </c>
      <c r="BJ1563">
        <v>-1139.056</v>
      </c>
      <c r="BK1563">
        <v>-1097.681</v>
      </c>
      <c r="BL1563">
        <v>-885.72360000000003</v>
      </c>
      <c r="BM1563">
        <v>-247.4127</v>
      </c>
      <c r="BN1563">
        <v>1096.52</v>
      </c>
      <c r="BO1563">
        <v>372.61810000000003</v>
      </c>
      <c r="BP1563">
        <v>-884.32410000000004</v>
      </c>
      <c r="BQ1563">
        <v>-835.8356</v>
      </c>
      <c r="BR1563">
        <v>-185.52350000000001</v>
      </c>
      <c r="BS1563">
        <v>21.284279999999999</v>
      </c>
      <c r="BT1563">
        <v>419.52370000000002</v>
      </c>
      <c r="BU1563">
        <v>937.64649999999995</v>
      </c>
      <c r="BV1563">
        <v>1492.1469999999999</v>
      </c>
      <c r="BW1563">
        <v>582.46100000000001</v>
      </c>
      <c r="BX1563">
        <v>-434.39580000000001</v>
      </c>
      <c r="BY1563">
        <v>-917.78579999999999</v>
      </c>
      <c r="BZ1563">
        <v>-2110.7950000000001</v>
      </c>
      <c r="CA1563">
        <v>-2413.3339999999998</v>
      </c>
      <c r="CB1563">
        <v>-2619.1999999999998</v>
      </c>
      <c r="CC1563">
        <v>-2487.46</v>
      </c>
      <c r="CD1563">
        <v>-2283.7049999999999</v>
      </c>
      <c r="CE1563">
        <v>-2114.951</v>
      </c>
      <c r="CF1563" s="20">
        <v>1018.955</v>
      </c>
      <c r="CG1563" s="20">
        <v>911.78359999999998</v>
      </c>
      <c r="CH1563" s="20">
        <v>908.44899999999996</v>
      </c>
      <c r="CI1563" s="20">
        <v>975.37400000000002</v>
      </c>
      <c r="CJ1563" s="20">
        <v>1170.788</v>
      </c>
      <c r="CK1563" s="20">
        <v>1360.136</v>
      </c>
      <c r="CL1563" s="20">
        <v>1868.8969999999999</v>
      </c>
      <c r="CM1563" s="20">
        <v>1474.06</v>
      </c>
      <c r="CN1563" s="20">
        <v>862.72059999999999</v>
      </c>
      <c r="CO1563" s="20">
        <v>419.8426</v>
      </c>
      <c r="CP1563" s="20">
        <v>141.2774</v>
      </c>
      <c r="CQ1563" s="20">
        <v>58.26276</v>
      </c>
      <c r="CR1563" s="20">
        <v>169.44579999999999</v>
      </c>
      <c r="CS1563" s="20">
        <v>736.16510000000005</v>
      </c>
      <c r="CT1563" s="20">
        <v>1782.1030000000001</v>
      </c>
      <c r="CU1563" s="20">
        <v>2777.886</v>
      </c>
      <c r="CV1563" s="20">
        <v>3472.482</v>
      </c>
      <c r="CW1563" s="20">
        <v>4246.6189999999997</v>
      </c>
      <c r="CX1563" s="20">
        <v>4642.5839999999998</v>
      </c>
      <c r="CY1563" s="20">
        <v>4309.05</v>
      </c>
      <c r="CZ1563" s="20">
        <v>3658.9679999999998</v>
      </c>
      <c r="DA1563" s="20">
        <v>1077.107</v>
      </c>
      <c r="DB1563" s="20">
        <v>1424.721</v>
      </c>
      <c r="DC1563" s="20">
        <v>1758.7190000000001</v>
      </c>
      <c r="DD1563">
        <v>0</v>
      </c>
      <c r="DE1563">
        <v>0</v>
      </c>
      <c r="DF1563">
        <v>0</v>
      </c>
    </row>
    <row r="1564" spans="1:110" x14ac:dyDescent="0.25">
      <c r="A1564" s="16" t="str">
        <f t="shared" si="24"/>
        <v>Program Specific_CPP_0 to 199.99 kW_All_CAISO_1-in-10_MONTHLY SYSTEM PEAK DAY_2029_1</v>
      </c>
      <c r="B1564" t="s">
        <v>196</v>
      </c>
      <c r="C1564" t="s">
        <v>121</v>
      </c>
      <c r="D1564" t="s">
        <v>124</v>
      </c>
      <c r="E1564" t="s">
        <v>7</v>
      </c>
      <c r="F1564" t="s">
        <v>110</v>
      </c>
      <c r="G1564" t="s">
        <v>85</v>
      </c>
      <c r="H1564" t="s">
        <v>20</v>
      </c>
      <c r="I1564">
        <v>2029</v>
      </c>
      <c r="J1564">
        <v>1</v>
      </c>
      <c r="K1564">
        <v>3145</v>
      </c>
      <c r="L1564">
        <v>41818.5</v>
      </c>
      <c r="M1564">
        <v>40982.800000000003</v>
      </c>
      <c r="N1564">
        <v>40670.400000000001</v>
      </c>
      <c r="O1564">
        <v>41164.86</v>
      </c>
      <c r="P1564">
        <v>43659.23</v>
      </c>
      <c r="Q1564">
        <v>49284.97</v>
      </c>
      <c r="R1564">
        <v>58425.01</v>
      </c>
      <c r="S1564">
        <v>64006.93</v>
      </c>
      <c r="T1564">
        <v>68279.12</v>
      </c>
      <c r="U1564">
        <v>69863.66</v>
      </c>
      <c r="V1564">
        <v>70660.3</v>
      </c>
      <c r="W1564">
        <v>70699.27</v>
      </c>
      <c r="X1564">
        <v>70218.59</v>
      </c>
      <c r="Y1564">
        <v>69963.600000000006</v>
      </c>
      <c r="Z1564">
        <v>69326.77</v>
      </c>
      <c r="AA1564">
        <v>67396.25</v>
      </c>
      <c r="AB1564">
        <v>66257.61</v>
      </c>
      <c r="AC1564">
        <v>66585.740000000005</v>
      </c>
      <c r="AD1564">
        <v>63007.87</v>
      </c>
      <c r="AE1564">
        <v>60001.33</v>
      </c>
      <c r="AF1564">
        <v>57027.39</v>
      </c>
      <c r="AG1564">
        <v>53113</v>
      </c>
      <c r="AH1564">
        <v>48153.120000000003</v>
      </c>
      <c r="AI1564">
        <v>44490.04</v>
      </c>
      <c r="AJ1564">
        <v>47.762360000000001</v>
      </c>
      <c r="AK1564">
        <v>47.586579999999998</v>
      </c>
      <c r="AL1564">
        <v>47.205919999999999</v>
      </c>
      <c r="AM1564">
        <v>46.116779999999999</v>
      </c>
      <c r="AN1564">
        <v>46.097769999999997</v>
      </c>
      <c r="AO1564">
        <v>44.832059999999998</v>
      </c>
      <c r="AP1564">
        <v>44.18338</v>
      </c>
      <c r="AQ1564">
        <v>43.850160000000002</v>
      </c>
      <c r="AR1564">
        <v>46.82996</v>
      </c>
      <c r="AS1564">
        <v>51.004330000000003</v>
      </c>
      <c r="AT1564">
        <v>53.618569999999998</v>
      </c>
      <c r="AU1564">
        <v>55.472589999999997</v>
      </c>
      <c r="AV1564">
        <v>56.351399999999998</v>
      </c>
      <c r="AW1564">
        <v>56.746920000000003</v>
      </c>
      <c r="AX1564">
        <v>55.942880000000002</v>
      </c>
      <c r="AY1564">
        <v>55.304450000000003</v>
      </c>
      <c r="AZ1564">
        <v>54.170929999999998</v>
      </c>
      <c r="BA1564">
        <v>52.334940000000003</v>
      </c>
      <c r="BB1564">
        <v>50.731969999999997</v>
      </c>
      <c r="BC1564">
        <v>48.947839999999999</v>
      </c>
      <c r="BD1564">
        <v>47.596580000000003</v>
      </c>
      <c r="BE1564">
        <v>47.091329999999999</v>
      </c>
      <c r="BF1564">
        <v>46.83943</v>
      </c>
      <c r="BG1564">
        <v>46.499940000000002</v>
      </c>
      <c r="BH1564">
        <v>-692.67960000000005</v>
      </c>
      <c r="BI1564">
        <v>-626.24680000000001</v>
      </c>
      <c r="BJ1564">
        <v>-561.42560000000003</v>
      </c>
      <c r="BK1564">
        <v>-548.33730000000003</v>
      </c>
      <c r="BL1564">
        <v>-456.63639999999998</v>
      </c>
      <c r="BM1564">
        <v>-132.9229</v>
      </c>
      <c r="BN1564">
        <v>624.78560000000004</v>
      </c>
      <c r="BO1564">
        <v>212.79859999999999</v>
      </c>
      <c r="BP1564">
        <v>-491.59559999999999</v>
      </c>
      <c r="BQ1564">
        <v>-438.8922</v>
      </c>
      <c r="BR1564">
        <v>-92.383849999999995</v>
      </c>
      <c r="BS1564">
        <v>10.166119999999999</v>
      </c>
      <c r="BT1564">
        <v>195.1405</v>
      </c>
      <c r="BU1564">
        <v>430.48559999999998</v>
      </c>
      <c r="BV1564">
        <v>682.69399999999996</v>
      </c>
      <c r="BW1564">
        <v>264.90469999999999</v>
      </c>
      <c r="BX1564">
        <v>-202.21510000000001</v>
      </c>
      <c r="BY1564">
        <v>-456.44900000000001</v>
      </c>
      <c r="BZ1564">
        <v>-1076.2639999999999</v>
      </c>
      <c r="CA1564">
        <v>-1228.885</v>
      </c>
      <c r="CB1564">
        <v>-1337.7940000000001</v>
      </c>
      <c r="CC1564">
        <v>-1268.6769999999999</v>
      </c>
      <c r="CD1564">
        <v>-1145.922</v>
      </c>
      <c r="CE1564">
        <v>-1045.7</v>
      </c>
      <c r="CF1564" s="20">
        <v>242.7653</v>
      </c>
      <c r="CG1564" s="20">
        <v>219.07810000000001</v>
      </c>
      <c r="CH1564" s="20">
        <v>220.6962</v>
      </c>
      <c r="CI1564" s="20">
        <v>243.3964</v>
      </c>
      <c r="CJ1564" s="20">
        <v>311.18810000000002</v>
      </c>
      <c r="CK1564" s="20">
        <v>392.58859999999999</v>
      </c>
      <c r="CL1564" s="20">
        <v>606.75599999999997</v>
      </c>
      <c r="CM1564" s="20">
        <v>480.75599999999997</v>
      </c>
      <c r="CN1564" s="20">
        <v>266.60180000000003</v>
      </c>
      <c r="CO1564" s="20">
        <v>115.76049999999999</v>
      </c>
      <c r="CP1564" s="20">
        <v>35.032179999999997</v>
      </c>
      <c r="CQ1564" s="20">
        <v>13.291779999999999</v>
      </c>
      <c r="CR1564" s="20">
        <v>36.661700000000003</v>
      </c>
      <c r="CS1564" s="20">
        <v>155.17230000000001</v>
      </c>
      <c r="CT1564" s="20">
        <v>373.04539999999997</v>
      </c>
      <c r="CU1564" s="20">
        <v>574.59280000000001</v>
      </c>
      <c r="CV1564" s="20">
        <v>752.48159999999996</v>
      </c>
      <c r="CW1564" s="20">
        <v>1050.377</v>
      </c>
      <c r="CX1564" s="20">
        <v>1206.9939999999999</v>
      </c>
      <c r="CY1564" s="20">
        <v>1117.297</v>
      </c>
      <c r="CZ1564" s="20">
        <v>954.55160000000001</v>
      </c>
      <c r="DA1564" s="20">
        <v>280.18759999999997</v>
      </c>
      <c r="DB1564" s="20">
        <v>358.72340000000003</v>
      </c>
      <c r="DC1564" s="20">
        <v>429.94170000000003</v>
      </c>
      <c r="DD1564">
        <v>0</v>
      </c>
      <c r="DE1564">
        <v>0</v>
      </c>
      <c r="DF1564">
        <v>0</v>
      </c>
    </row>
    <row r="1565" spans="1:110" x14ac:dyDescent="0.25">
      <c r="A1565" s="16" t="str">
        <f t="shared" si="24"/>
        <v>Program Specific_CPP_0 to 199.99 kW_All_CAISO_1-in-10_MONTHLY SYSTEM PEAK DAY_2022_4</v>
      </c>
      <c r="B1565" t="s">
        <v>196</v>
      </c>
      <c r="C1565" t="s">
        <v>121</v>
      </c>
      <c r="D1565" t="s">
        <v>124</v>
      </c>
      <c r="E1565" t="s">
        <v>7</v>
      </c>
      <c r="F1565" t="s">
        <v>110</v>
      </c>
      <c r="G1565" t="s">
        <v>85</v>
      </c>
      <c r="H1565" t="s">
        <v>20</v>
      </c>
      <c r="I1565">
        <v>2022</v>
      </c>
      <c r="J1565">
        <v>4</v>
      </c>
      <c r="K1565">
        <v>4510</v>
      </c>
      <c r="L1565">
        <v>73276.47</v>
      </c>
      <c r="M1565">
        <v>72214.23</v>
      </c>
      <c r="N1565">
        <v>71753.41</v>
      </c>
      <c r="O1565">
        <v>72040.63</v>
      </c>
      <c r="P1565">
        <v>73919.41</v>
      </c>
      <c r="Q1565">
        <v>79168.08</v>
      </c>
      <c r="R1565">
        <v>84935.01</v>
      </c>
      <c r="S1565">
        <v>87957.05</v>
      </c>
      <c r="T1565">
        <v>90942.47</v>
      </c>
      <c r="U1565">
        <v>93943.25</v>
      </c>
      <c r="V1565">
        <v>96771.83</v>
      </c>
      <c r="W1565">
        <v>98793.06</v>
      </c>
      <c r="X1565">
        <v>100059.8</v>
      </c>
      <c r="Y1565">
        <v>101223.8</v>
      </c>
      <c r="Z1565">
        <v>101320.2</v>
      </c>
      <c r="AA1565">
        <v>100019.1</v>
      </c>
      <c r="AB1565">
        <v>96659.39</v>
      </c>
      <c r="AC1565">
        <v>92113.41</v>
      </c>
      <c r="AD1565">
        <v>87826.36</v>
      </c>
      <c r="AE1565">
        <v>87250.85</v>
      </c>
      <c r="AF1565">
        <v>84754.23</v>
      </c>
      <c r="AG1565">
        <v>81331.710000000006</v>
      </c>
      <c r="AH1565">
        <v>77831.05</v>
      </c>
      <c r="AI1565">
        <v>75062.210000000006</v>
      </c>
      <c r="AJ1565">
        <v>66.274029999999996</v>
      </c>
      <c r="AK1565">
        <v>63.690849999999998</v>
      </c>
      <c r="AL1565">
        <v>62.254289999999997</v>
      </c>
      <c r="AM1565">
        <v>61.382689999999997</v>
      </c>
      <c r="AN1565">
        <v>61.462569999999999</v>
      </c>
      <c r="AO1565">
        <v>60.980420000000002</v>
      </c>
      <c r="AP1565">
        <v>60.700870000000002</v>
      </c>
      <c r="AQ1565">
        <v>62.048310000000001</v>
      </c>
      <c r="AR1565">
        <v>70.298289999999994</v>
      </c>
      <c r="AS1565">
        <v>75.890910000000005</v>
      </c>
      <c r="AT1565">
        <v>79.012169999999998</v>
      </c>
      <c r="AU1565">
        <v>82.140349999999998</v>
      </c>
      <c r="AV1565">
        <v>82.105950000000007</v>
      </c>
      <c r="AW1565">
        <v>83.273219999999995</v>
      </c>
      <c r="AX1565">
        <v>82.987110000000001</v>
      </c>
      <c r="AY1565">
        <v>82.039490000000001</v>
      </c>
      <c r="AZ1565">
        <v>81.869029999999995</v>
      </c>
      <c r="BA1565">
        <v>79.374589999999998</v>
      </c>
      <c r="BB1565">
        <v>77.313460000000006</v>
      </c>
      <c r="BC1565">
        <v>73.200180000000003</v>
      </c>
      <c r="BD1565">
        <v>68.643739999999994</v>
      </c>
      <c r="BE1565">
        <v>66.624769999999998</v>
      </c>
      <c r="BF1565">
        <v>65.354529999999997</v>
      </c>
      <c r="BG1565">
        <v>64.706999999999994</v>
      </c>
      <c r="BH1565">
        <v>-1213.748</v>
      </c>
      <c r="BI1565">
        <v>-1103.4860000000001</v>
      </c>
      <c r="BJ1565">
        <v>-990.50429999999994</v>
      </c>
      <c r="BK1565">
        <v>-959.61839999999995</v>
      </c>
      <c r="BL1565">
        <v>-773.13080000000002</v>
      </c>
      <c r="BM1565">
        <v>-213.51840000000001</v>
      </c>
      <c r="BN1565">
        <v>908.27829999999994</v>
      </c>
      <c r="BO1565">
        <v>292.42360000000002</v>
      </c>
      <c r="BP1565">
        <v>-654.76700000000005</v>
      </c>
      <c r="BQ1565">
        <v>-590.16309999999999</v>
      </c>
      <c r="BR1565">
        <v>-126.523</v>
      </c>
      <c r="BS1565">
        <v>14.205830000000001</v>
      </c>
      <c r="BT1565">
        <v>278.07060000000001</v>
      </c>
      <c r="BU1565">
        <v>622.82950000000005</v>
      </c>
      <c r="BV1565">
        <v>997.74879999999996</v>
      </c>
      <c r="BW1565">
        <v>393.13049999999998</v>
      </c>
      <c r="BX1565">
        <v>-294.99979999999999</v>
      </c>
      <c r="BY1565">
        <v>-631.44259999999997</v>
      </c>
      <c r="BZ1565">
        <v>-1500.1990000000001</v>
      </c>
      <c r="CA1565">
        <v>-1786.981</v>
      </c>
      <c r="CB1565">
        <v>-1988.232</v>
      </c>
      <c r="CC1565">
        <v>-1942.72</v>
      </c>
      <c r="CD1565">
        <v>-1852.181</v>
      </c>
      <c r="CE1565">
        <v>-1764.2719999999999</v>
      </c>
      <c r="CF1565" s="20">
        <v>745.3818</v>
      </c>
      <c r="CG1565" s="20">
        <v>680.20719999999994</v>
      </c>
      <c r="CH1565" s="20">
        <v>686.94680000000005</v>
      </c>
      <c r="CI1565" s="20">
        <v>745.44510000000002</v>
      </c>
      <c r="CJ1565" s="20">
        <v>892.04729999999995</v>
      </c>
      <c r="CK1565" s="20">
        <v>1012.999</v>
      </c>
      <c r="CL1565" s="20">
        <v>1282.3009999999999</v>
      </c>
      <c r="CM1565" s="20">
        <v>907.84550000000002</v>
      </c>
      <c r="CN1565" s="20">
        <v>472.95609999999999</v>
      </c>
      <c r="CO1565" s="20">
        <v>209.30950000000001</v>
      </c>
      <c r="CP1565" s="20">
        <v>65.707369999999997</v>
      </c>
      <c r="CQ1565" s="20">
        <v>25.95411</v>
      </c>
      <c r="CR1565" s="20">
        <v>74.443640000000002</v>
      </c>
      <c r="CS1565" s="20">
        <v>324.81450000000001</v>
      </c>
      <c r="CT1565" s="20">
        <v>796.80470000000003</v>
      </c>
      <c r="CU1565" s="20">
        <v>1265.4770000000001</v>
      </c>
      <c r="CV1565" s="20">
        <v>1601.4469999999999</v>
      </c>
      <c r="CW1565" s="20">
        <v>2010.1489999999999</v>
      </c>
      <c r="CX1565" s="20">
        <v>2345.1219999999998</v>
      </c>
      <c r="CY1565" s="20">
        <v>2362.5790000000002</v>
      </c>
      <c r="CZ1565" s="20">
        <v>2108.4110000000001</v>
      </c>
      <c r="DA1565" s="20">
        <v>657.00239999999997</v>
      </c>
      <c r="DB1565" s="20">
        <v>937.16629999999998</v>
      </c>
      <c r="DC1565" s="20">
        <v>1223.846</v>
      </c>
      <c r="DD1565">
        <v>0</v>
      </c>
      <c r="DE1565">
        <v>0</v>
      </c>
      <c r="DF1565">
        <v>0</v>
      </c>
    </row>
    <row r="1566" spans="1:110" x14ac:dyDescent="0.25">
      <c r="A1566" s="16" t="str">
        <f t="shared" si="24"/>
        <v>Portfolio Adjusted_CPP_0 to 199.99 kW_All_CAISO_1-in-10_MONTHLY SYSTEM PEAK DAY_2025_11</v>
      </c>
      <c r="B1566" t="s">
        <v>195</v>
      </c>
      <c r="C1566" t="s">
        <v>121</v>
      </c>
      <c r="D1566" t="s">
        <v>124</v>
      </c>
      <c r="E1566" t="s">
        <v>7</v>
      </c>
      <c r="F1566" t="s">
        <v>110</v>
      </c>
      <c r="G1566" t="s">
        <v>85</v>
      </c>
      <c r="H1566" t="s">
        <v>20</v>
      </c>
      <c r="I1566">
        <v>2025</v>
      </c>
      <c r="J1566">
        <v>11</v>
      </c>
      <c r="K1566">
        <v>3834</v>
      </c>
      <c r="L1566">
        <v>52545.54</v>
      </c>
      <c r="M1566">
        <v>51153.31</v>
      </c>
      <c r="N1566">
        <v>50503.82</v>
      </c>
      <c r="O1566">
        <v>50872.15</v>
      </c>
      <c r="P1566">
        <v>53495.09</v>
      </c>
      <c r="Q1566">
        <v>60170.93</v>
      </c>
      <c r="R1566">
        <v>67829.279999999999</v>
      </c>
      <c r="S1566">
        <v>73611.39</v>
      </c>
      <c r="T1566">
        <v>79389.48</v>
      </c>
      <c r="U1566">
        <v>84207.79</v>
      </c>
      <c r="V1566">
        <v>88900.38</v>
      </c>
      <c r="W1566">
        <v>92116.24</v>
      </c>
      <c r="X1566">
        <v>93922.7</v>
      </c>
      <c r="Y1566">
        <v>95731.33</v>
      </c>
      <c r="Z1566">
        <v>95553.72</v>
      </c>
      <c r="AA1566">
        <v>93271.94</v>
      </c>
      <c r="AB1566">
        <v>90003.04</v>
      </c>
      <c r="AC1566">
        <v>86946.55</v>
      </c>
      <c r="AD1566">
        <v>80255.240000000005</v>
      </c>
      <c r="AE1566">
        <v>75338.25</v>
      </c>
      <c r="AF1566">
        <v>70866.06</v>
      </c>
      <c r="AG1566">
        <v>65715.45</v>
      </c>
      <c r="AH1566">
        <v>59707.7</v>
      </c>
      <c r="AI1566">
        <v>55200.37</v>
      </c>
      <c r="AJ1566">
        <v>66.795270000000002</v>
      </c>
      <c r="AK1566">
        <v>65.815359999999998</v>
      </c>
      <c r="AL1566">
        <v>64.967569999999995</v>
      </c>
      <c r="AM1566">
        <v>64.25291</v>
      </c>
      <c r="AN1566">
        <v>63.649369999999998</v>
      </c>
      <c r="AO1566">
        <v>63.319940000000003</v>
      </c>
      <c r="AP1566">
        <v>63.20064</v>
      </c>
      <c r="AQ1566">
        <v>63.977469999999997</v>
      </c>
      <c r="AR1566">
        <v>69.924009999999996</v>
      </c>
      <c r="AS1566">
        <v>78.114570000000001</v>
      </c>
      <c r="AT1566">
        <v>84.62276</v>
      </c>
      <c r="AU1566">
        <v>89.433700000000002</v>
      </c>
      <c r="AV1566">
        <v>89.686899999999994</v>
      </c>
      <c r="AW1566">
        <v>89.837050000000005</v>
      </c>
      <c r="AX1566">
        <v>90.021820000000005</v>
      </c>
      <c r="AY1566">
        <v>87.770799999999994</v>
      </c>
      <c r="AZ1566">
        <v>86.457939999999994</v>
      </c>
      <c r="BA1566">
        <v>83.30153</v>
      </c>
      <c r="BB1566">
        <v>78.001199999999997</v>
      </c>
      <c r="BC1566">
        <v>73.624579999999995</v>
      </c>
      <c r="BD1566">
        <v>70.721419999999995</v>
      </c>
      <c r="BE1566">
        <v>67.243679999999998</v>
      </c>
      <c r="BF1566">
        <v>65.605680000000007</v>
      </c>
      <c r="BG1566">
        <v>64.043850000000006</v>
      </c>
      <c r="BH1566">
        <v>-870.36180000000002</v>
      </c>
      <c r="BI1566">
        <v>-781.65940000000001</v>
      </c>
      <c r="BJ1566">
        <v>-697.16890000000001</v>
      </c>
      <c r="BK1566">
        <v>-677.64340000000004</v>
      </c>
      <c r="BL1566">
        <v>-559.51070000000004</v>
      </c>
      <c r="BM1566">
        <v>-162.2826</v>
      </c>
      <c r="BN1566">
        <v>725.35299999999995</v>
      </c>
      <c r="BO1566">
        <v>244.72980000000001</v>
      </c>
      <c r="BP1566">
        <v>-571.58780000000002</v>
      </c>
      <c r="BQ1566">
        <v>-529.00379999999996</v>
      </c>
      <c r="BR1566">
        <v>-116.2316</v>
      </c>
      <c r="BS1566">
        <v>13.24574</v>
      </c>
      <c r="BT1566">
        <v>261.01530000000002</v>
      </c>
      <c r="BU1566">
        <v>589.03430000000003</v>
      </c>
      <c r="BV1566">
        <v>940.96339999999998</v>
      </c>
      <c r="BW1566">
        <v>366.6105</v>
      </c>
      <c r="BX1566">
        <v>-274.685</v>
      </c>
      <c r="BY1566">
        <v>-596.02350000000001</v>
      </c>
      <c r="BZ1566">
        <v>-1370.873</v>
      </c>
      <c r="CA1566">
        <v>-1542.999</v>
      </c>
      <c r="CB1566">
        <v>-1662.432</v>
      </c>
      <c r="CC1566">
        <v>-1569.704</v>
      </c>
      <c r="CD1566">
        <v>-1420.8910000000001</v>
      </c>
      <c r="CE1566">
        <v>-1297.4369999999999</v>
      </c>
      <c r="CF1566" s="20">
        <v>383.28469999999999</v>
      </c>
      <c r="CG1566" s="20">
        <v>341.30529999999999</v>
      </c>
      <c r="CH1566" s="20">
        <v>340.31909999999999</v>
      </c>
      <c r="CI1566" s="20">
        <v>371.7242</v>
      </c>
      <c r="CJ1566" s="20">
        <v>467.19560000000001</v>
      </c>
      <c r="CK1566" s="20">
        <v>585.16999999999996</v>
      </c>
      <c r="CL1566" s="20">
        <v>817.80709999999999</v>
      </c>
      <c r="CM1566" s="20">
        <v>635.85879999999997</v>
      </c>
      <c r="CN1566" s="20">
        <v>360.42360000000002</v>
      </c>
      <c r="CO1566" s="20">
        <v>168.1754</v>
      </c>
      <c r="CP1566" s="20">
        <v>55.45279</v>
      </c>
      <c r="CQ1566" s="20">
        <v>22.564499999999999</v>
      </c>
      <c r="CR1566" s="20">
        <v>65.591809999999995</v>
      </c>
      <c r="CS1566" s="20">
        <v>290.52140000000003</v>
      </c>
      <c r="CT1566" s="20">
        <v>708.68790000000001</v>
      </c>
      <c r="CU1566" s="20">
        <v>1100.502</v>
      </c>
      <c r="CV1566" s="20">
        <v>1388.4770000000001</v>
      </c>
      <c r="CW1566" s="20">
        <v>1790.9659999999999</v>
      </c>
      <c r="CX1566" s="20">
        <v>1958.2239999999999</v>
      </c>
      <c r="CY1566" s="20">
        <v>1761.481</v>
      </c>
      <c r="CZ1566" s="20">
        <v>1474.039</v>
      </c>
      <c r="DA1566" s="20">
        <v>428.92570000000001</v>
      </c>
      <c r="DB1566" s="20">
        <v>551.53309999999999</v>
      </c>
      <c r="DC1566" s="20">
        <v>661.86289999999997</v>
      </c>
      <c r="DD1566">
        <v>0</v>
      </c>
      <c r="DE1566">
        <v>0</v>
      </c>
      <c r="DF1566">
        <v>0</v>
      </c>
    </row>
    <row r="1567" spans="1:110" x14ac:dyDescent="0.25">
      <c r="A1567" s="16" t="str">
        <f t="shared" si="24"/>
        <v>Program Specific_CPP_0 to 199.99 kW_All_CAISO_1-in-10_MONTHLY SYSTEM PEAK DAY_2028_10</v>
      </c>
      <c r="B1567" t="s">
        <v>196</v>
      </c>
      <c r="C1567" t="s">
        <v>121</v>
      </c>
      <c r="D1567" t="s">
        <v>124</v>
      </c>
      <c r="E1567" t="s">
        <v>7</v>
      </c>
      <c r="F1567" t="s">
        <v>110</v>
      </c>
      <c r="G1567" t="s">
        <v>85</v>
      </c>
      <c r="H1567" t="s">
        <v>20</v>
      </c>
      <c r="I1567">
        <v>2028</v>
      </c>
      <c r="J1567">
        <v>10</v>
      </c>
      <c r="K1567">
        <v>3301</v>
      </c>
      <c r="L1567">
        <v>58802.96</v>
      </c>
      <c r="M1567">
        <v>57443.5</v>
      </c>
      <c r="N1567">
        <v>56736.2</v>
      </c>
      <c r="O1567">
        <v>56787.39</v>
      </c>
      <c r="P1567">
        <v>58343.71</v>
      </c>
      <c r="Q1567">
        <v>62752.9</v>
      </c>
      <c r="R1567">
        <v>69960.850000000006</v>
      </c>
      <c r="S1567">
        <v>74955.350000000006</v>
      </c>
      <c r="T1567">
        <v>80550.52</v>
      </c>
      <c r="U1567">
        <v>85787.49</v>
      </c>
      <c r="V1567">
        <v>90584.47</v>
      </c>
      <c r="W1567">
        <v>94723.02</v>
      </c>
      <c r="X1567">
        <v>97254.55</v>
      </c>
      <c r="Y1567">
        <v>99030.61</v>
      </c>
      <c r="Z1567">
        <v>99022.41</v>
      </c>
      <c r="AA1567">
        <v>97209.81</v>
      </c>
      <c r="AB1567">
        <v>93528.87</v>
      </c>
      <c r="AC1567">
        <v>88624.97</v>
      </c>
      <c r="AD1567">
        <v>84256.1</v>
      </c>
      <c r="AE1567">
        <v>80145.919999999998</v>
      </c>
      <c r="AF1567">
        <v>75327.009999999995</v>
      </c>
      <c r="AG1567">
        <v>70398</v>
      </c>
      <c r="AH1567">
        <v>65021.71</v>
      </c>
      <c r="AI1567">
        <v>61205.61</v>
      </c>
      <c r="AJ1567">
        <v>72.897750000000002</v>
      </c>
      <c r="AK1567">
        <v>71.584370000000007</v>
      </c>
      <c r="AL1567">
        <v>71.031149999999997</v>
      </c>
      <c r="AM1567">
        <v>70.162869999999998</v>
      </c>
      <c r="AN1567">
        <v>69.500929999999997</v>
      </c>
      <c r="AO1567">
        <v>69.109179999999995</v>
      </c>
      <c r="AP1567">
        <v>69.028099999999995</v>
      </c>
      <c r="AQ1567">
        <v>69.207380000000001</v>
      </c>
      <c r="AR1567">
        <v>74.473889999999997</v>
      </c>
      <c r="AS1567">
        <v>80.22139</v>
      </c>
      <c r="AT1567">
        <v>84.258979999999994</v>
      </c>
      <c r="AU1567">
        <v>87.153350000000003</v>
      </c>
      <c r="AV1567">
        <v>87.881789999999995</v>
      </c>
      <c r="AW1567">
        <v>89.488510000000005</v>
      </c>
      <c r="AX1567">
        <v>88.244169999999997</v>
      </c>
      <c r="AY1567">
        <v>86.277630000000002</v>
      </c>
      <c r="AZ1567">
        <v>84.737909999999999</v>
      </c>
      <c r="BA1567">
        <v>84.078429999999997</v>
      </c>
      <c r="BB1567">
        <v>81.237930000000006</v>
      </c>
      <c r="BC1567">
        <v>77.721180000000004</v>
      </c>
      <c r="BD1567">
        <v>75.729119999999995</v>
      </c>
      <c r="BE1567">
        <v>74.610169999999997</v>
      </c>
      <c r="BF1567">
        <v>73.159850000000006</v>
      </c>
      <c r="BG1567">
        <v>72.474180000000004</v>
      </c>
      <c r="BH1567">
        <v>-974.00930000000005</v>
      </c>
      <c r="BI1567">
        <v>-877.77809999999999</v>
      </c>
      <c r="BJ1567">
        <v>-783.20249999999999</v>
      </c>
      <c r="BK1567">
        <v>-756.4375</v>
      </c>
      <c r="BL1567">
        <v>-610.22299999999996</v>
      </c>
      <c r="BM1567">
        <v>-169.24619999999999</v>
      </c>
      <c r="BN1567">
        <v>748.14760000000001</v>
      </c>
      <c r="BO1567">
        <v>249.1979</v>
      </c>
      <c r="BP1567">
        <v>-579.94709999999998</v>
      </c>
      <c r="BQ1567">
        <v>-538.92769999999996</v>
      </c>
      <c r="BR1567">
        <v>-118.43340000000001</v>
      </c>
      <c r="BS1567">
        <v>13.62058</v>
      </c>
      <c r="BT1567">
        <v>270.2747</v>
      </c>
      <c r="BU1567">
        <v>609.3347</v>
      </c>
      <c r="BV1567">
        <v>975.12130000000002</v>
      </c>
      <c r="BW1567">
        <v>382.08859999999999</v>
      </c>
      <c r="BX1567">
        <v>-285.44560000000001</v>
      </c>
      <c r="BY1567">
        <v>-607.52909999999997</v>
      </c>
      <c r="BZ1567">
        <v>-1439.2139999999999</v>
      </c>
      <c r="CA1567">
        <v>-1641.4649999999999</v>
      </c>
      <c r="CB1567">
        <v>-1767.0809999999999</v>
      </c>
      <c r="CC1567">
        <v>-1681.5530000000001</v>
      </c>
      <c r="CD1567">
        <v>-1547.3510000000001</v>
      </c>
      <c r="CE1567">
        <v>-1438.5840000000001</v>
      </c>
      <c r="CF1567" s="20">
        <v>480.00760000000002</v>
      </c>
      <c r="CG1567" s="20">
        <v>430.4051</v>
      </c>
      <c r="CH1567" s="20">
        <v>429.49540000000002</v>
      </c>
      <c r="CI1567" s="20">
        <v>463.19580000000002</v>
      </c>
      <c r="CJ1567" s="20">
        <v>555.72389999999996</v>
      </c>
      <c r="CK1567" s="20">
        <v>636.46749999999997</v>
      </c>
      <c r="CL1567" s="20">
        <v>870.01480000000004</v>
      </c>
      <c r="CM1567" s="20">
        <v>659.28920000000005</v>
      </c>
      <c r="CN1567" s="20">
        <v>371.0428</v>
      </c>
      <c r="CO1567" s="20">
        <v>174.54429999999999</v>
      </c>
      <c r="CP1567" s="20">
        <v>57.573639999999997</v>
      </c>
      <c r="CQ1567" s="20">
        <v>23.859660000000002</v>
      </c>
      <c r="CR1567" s="20">
        <v>70.328010000000006</v>
      </c>
      <c r="CS1567" s="20">
        <v>310.89150000000001</v>
      </c>
      <c r="CT1567" s="20">
        <v>761.07389999999998</v>
      </c>
      <c r="CU1567" s="20">
        <v>1195.3879999999999</v>
      </c>
      <c r="CV1567" s="20">
        <v>1499.394</v>
      </c>
      <c r="CW1567" s="20">
        <v>1860.779</v>
      </c>
      <c r="CX1567" s="20">
        <v>2158.3330000000001</v>
      </c>
      <c r="CY1567" s="20">
        <v>1993.471</v>
      </c>
      <c r="CZ1567" s="20">
        <v>1665.4590000000001</v>
      </c>
      <c r="DA1567" s="20">
        <v>492.22969999999998</v>
      </c>
      <c r="DB1567" s="20">
        <v>654.0752</v>
      </c>
      <c r="DC1567" s="20">
        <v>813.70399999999995</v>
      </c>
      <c r="DD1567">
        <v>0</v>
      </c>
      <c r="DE1567">
        <v>0</v>
      </c>
      <c r="DF1567">
        <v>0</v>
      </c>
    </row>
    <row r="1568" spans="1:110" x14ac:dyDescent="0.25">
      <c r="A1568" s="16" t="str">
        <f t="shared" si="24"/>
        <v>Portfolio Adjusted_CPP_0 to 199.99 kW_All_CAISO_1-in-10_MONTHLY SYSTEM PEAK DAY_2028_6</v>
      </c>
      <c r="B1568" t="s">
        <v>195</v>
      </c>
      <c r="C1568" t="s">
        <v>121</v>
      </c>
      <c r="D1568" t="s">
        <v>124</v>
      </c>
      <c r="E1568" t="s">
        <v>7</v>
      </c>
      <c r="F1568" t="s">
        <v>110</v>
      </c>
      <c r="G1568" t="s">
        <v>85</v>
      </c>
      <c r="H1568" t="s">
        <v>20</v>
      </c>
      <c r="I1568">
        <v>2028</v>
      </c>
      <c r="J1568">
        <v>6</v>
      </c>
      <c r="K1568">
        <v>3292</v>
      </c>
      <c r="L1568">
        <v>56954.02</v>
      </c>
      <c r="M1568">
        <v>55774.77</v>
      </c>
      <c r="N1568">
        <v>55146.49</v>
      </c>
      <c r="O1568">
        <v>55185.29</v>
      </c>
      <c r="P1568">
        <v>56536.4</v>
      </c>
      <c r="Q1568">
        <v>60136.27</v>
      </c>
      <c r="R1568">
        <v>64925.82</v>
      </c>
      <c r="S1568">
        <v>70383.31</v>
      </c>
      <c r="T1568">
        <v>75910.880000000005</v>
      </c>
      <c r="U1568">
        <v>80712.19</v>
      </c>
      <c r="V1568">
        <v>84575.91</v>
      </c>
      <c r="W1568">
        <v>87525.7</v>
      </c>
      <c r="X1568">
        <v>89262.62</v>
      </c>
      <c r="Y1568">
        <v>90697.88</v>
      </c>
      <c r="Z1568">
        <v>90756.74</v>
      </c>
      <c r="AA1568">
        <v>89367.39</v>
      </c>
      <c r="AB1568">
        <v>86816.94</v>
      </c>
      <c r="AC1568">
        <v>82634.22</v>
      </c>
      <c r="AD1568">
        <v>77148.179999999993</v>
      </c>
      <c r="AE1568">
        <v>73931.86</v>
      </c>
      <c r="AF1568">
        <v>71747.38</v>
      </c>
      <c r="AG1568">
        <v>67546.039999999994</v>
      </c>
      <c r="AH1568">
        <v>62907.73</v>
      </c>
      <c r="AI1568">
        <v>59509.120000000003</v>
      </c>
      <c r="AJ1568">
        <v>71.557320000000004</v>
      </c>
      <c r="AK1568">
        <v>71.23733</v>
      </c>
      <c r="AL1568">
        <v>70.215890000000002</v>
      </c>
      <c r="AM1568">
        <v>68.894760000000005</v>
      </c>
      <c r="AN1568">
        <v>68.235140000000001</v>
      </c>
      <c r="AO1568">
        <v>68.044489999999996</v>
      </c>
      <c r="AP1568">
        <v>67.639309999999995</v>
      </c>
      <c r="AQ1568">
        <v>73.038510000000002</v>
      </c>
      <c r="AR1568">
        <v>79.269589999999994</v>
      </c>
      <c r="AS1568">
        <v>84.562979999999996</v>
      </c>
      <c r="AT1568">
        <v>89.182190000000006</v>
      </c>
      <c r="AU1568">
        <v>91.953810000000004</v>
      </c>
      <c r="AV1568">
        <v>93.070549999999997</v>
      </c>
      <c r="AW1568">
        <v>90.235939999999999</v>
      </c>
      <c r="AX1568">
        <v>88.40549</v>
      </c>
      <c r="AY1568">
        <v>89.427549999999997</v>
      </c>
      <c r="AZ1568">
        <v>89.716769999999997</v>
      </c>
      <c r="BA1568">
        <v>87.697730000000007</v>
      </c>
      <c r="BB1568">
        <v>86.198369999999997</v>
      </c>
      <c r="BC1568">
        <v>81.238600000000005</v>
      </c>
      <c r="BD1568">
        <v>76.871219999999994</v>
      </c>
      <c r="BE1568">
        <v>74.236440000000002</v>
      </c>
      <c r="BF1568">
        <v>73.036379999999994</v>
      </c>
      <c r="BG1568">
        <v>71.716759999999994</v>
      </c>
      <c r="BH1568">
        <v>-943.38350000000003</v>
      </c>
      <c r="BI1568">
        <v>-852.27869999999996</v>
      </c>
      <c r="BJ1568">
        <v>-761.25760000000002</v>
      </c>
      <c r="BK1568">
        <v>-735.09670000000006</v>
      </c>
      <c r="BL1568">
        <v>-591.32010000000002</v>
      </c>
      <c r="BM1568">
        <v>-162.1891</v>
      </c>
      <c r="BN1568">
        <v>694.3039</v>
      </c>
      <c r="BO1568">
        <v>233.99760000000001</v>
      </c>
      <c r="BP1568">
        <v>-546.54269999999997</v>
      </c>
      <c r="BQ1568">
        <v>-507.04399999999998</v>
      </c>
      <c r="BR1568">
        <v>-110.5776</v>
      </c>
      <c r="BS1568">
        <v>12.585649999999999</v>
      </c>
      <c r="BT1568">
        <v>248.06469999999999</v>
      </c>
      <c r="BU1568">
        <v>558.06349999999998</v>
      </c>
      <c r="BV1568">
        <v>893.72529999999995</v>
      </c>
      <c r="BW1568">
        <v>351.26350000000002</v>
      </c>
      <c r="BX1568">
        <v>-264.96120000000002</v>
      </c>
      <c r="BY1568">
        <v>-566.46220000000005</v>
      </c>
      <c r="BZ1568">
        <v>-1317.8</v>
      </c>
      <c r="CA1568">
        <v>-1514.1949999999999</v>
      </c>
      <c r="CB1568">
        <v>-1683.107</v>
      </c>
      <c r="CC1568">
        <v>-1613.43</v>
      </c>
      <c r="CD1568">
        <v>-1497.0440000000001</v>
      </c>
      <c r="CE1568">
        <v>-1398.71</v>
      </c>
      <c r="CF1568" s="20">
        <v>450.29640000000001</v>
      </c>
      <c r="CG1568" s="20">
        <v>405.76179999999999</v>
      </c>
      <c r="CH1568" s="20">
        <v>405.76420000000002</v>
      </c>
      <c r="CI1568" s="20">
        <v>437.4289</v>
      </c>
      <c r="CJ1568" s="20">
        <v>521.82780000000002</v>
      </c>
      <c r="CK1568" s="20">
        <v>584.49609999999996</v>
      </c>
      <c r="CL1568" s="20">
        <v>749.29240000000004</v>
      </c>
      <c r="CM1568" s="20">
        <v>581.31299999999999</v>
      </c>
      <c r="CN1568" s="20">
        <v>329.53030000000001</v>
      </c>
      <c r="CO1568" s="20">
        <v>154.5027</v>
      </c>
      <c r="CP1568" s="20">
        <v>50.189120000000003</v>
      </c>
      <c r="CQ1568" s="20">
        <v>20.371569999999998</v>
      </c>
      <c r="CR1568" s="20">
        <v>59.244450000000001</v>
      </c>
      <c r="CS1568" s="20">
        <v>260.774</v>
      </c>
      <c r="CT1568" s="20">
        <v>639.31899999999996</v>
      </c>
      <c r="CU1568" s="20">
        <v>1010.292</v>
      </c>
      <c r="CV1568" s="20">
        <v>1291.913</v>
      </c>
      <c r="CW1568" s="20">
        <v>1617.7170000000001</v>
      </c>
      <c r="CX1568" s="20">
        <v>1809.5350000000001</v>
      </c>
      <c r="CY1568" s="20">
        <v>1696.33</v>
      </c>
      <c r="CZ1568" s="20">
        <v>1510.93</v>
      </c>
      <c r="DA1568" s="20">
        <v>453.15519999999998</v>
      </c>
      <c r="DB1568" s="20">
        <v>612.23609999999996</v>
      </c>
      <c r="DC1568" s="20">
        <v>769.221</v>
      </c>
      <c r="DD1568">
        <v>0</v>
      </c>
      <c r="DE1568">
        <v>0</v>
      </c>
      <c r="DF1568">
        <v>0</v>
      </c>
    </row>
    <row r="1569" spans="1:110" x14ac:dyDescent="0.25">
      <c r="A1569" s="16" t="str">
        <f t="shared" si="24"/>
        <v>Program Specific_CPP_0 to 199.99 kW_All_CAISO_1-in-10_MONTHLY SYSTEM PEAK DAY_2025_6</v>
      </c>
      <c r="B1569" t="s">
        <v>196</v>
      </c>
      <c r="C1569" t="s">
        <v>121</v>
      </c>
      <c r="D1569" t="s">
        <v>124</v>
      </c>
      <c r="E1569" t="s">
        <v>7</v>
      </c>
      <c r="F1569" t="s">
        <v>110</v>
      </c>
      <c r="G1569" t="s">
        <v>85</v>
      </c>
      <c r="H1569" t="s">
        <v>20</v>
      </c>
      <c r="I1569">
        <v>2025</v>
      </c>
      <c r="J1569">
        <v>6</v>
      </c>
      <c r="K1569">
        <v>3844</v>
      </c>
      <c r="L1569">
        <v>66543.539999999994</v>
      </c>
      <c r="M1569">
        <v>65165.120000000003</v>
      </c>
      <c r="N1569">
        <v>64430.3</v>
      </c>
      <c r="O1569">
        <v>64475.16</v>
      </c>
      <c r="P1569">
        <v>66053.009999999995</v>
      </c>
      <c r="Q1569">
        <v>70261.91</v>
      </c>
      <c r="R1569">
        <v>75864.13</v>
      </c>
      <c r="S1569">
        <v>82247.7</v>
      </c>
      <c r="T1569">
        <v>88715.520000000004</v>
      </c>
      <c r="U1569">
        <v>94335.55</v>
      </c>
      <c r="V1569">
        <v>98858.83</v>
      </c>
      <c r="W1569">
        <v>102309</v>
      </c>
      <c r="X1569">
        <v>104338.4</v>
      </c>
      <c r="Y1569">
        <v>106012</v>
      </c>
      <c r="Z1569">
        <v>106080.5</v>
      </c>
      <c r="AA1569">
        <v>104457.2</v>
      </c>
      <c r="AB1569">
        <v>101477</v>
      </c>
      <c r="AC1569">
        <v>96582.89</v>
      </c>
      <c r="AD1569">
        <v>90163.62</v>
      </c>
      <c r="AE1569">
        <v>86401.06</v>
      </c>
      <c r="AF1569">
        <v>83845.16</v>
      </c>
      <c r="AG1569">
        <v>78935.73</v>
      </c>
      <c r="AH1569">
        <v>73513.89</v>
      </c>
      <c r="AI1569">
        <v>69538.100000000006</v>
      </c>
      <c r="AJ1569">
        <v>71.555359999999993</v>
      </c>
      <c r="AK1569">
        <v>71.234560000000002</v>
      </c>
      <c r="AL1569">
        <v>70.212959999999995</v>
      </c>
      <c r="AM1569">
        <v>68.892129999999995</v>
      </c>
      <c r="AN1569">
        <v>68.231470000000002</v>
      </c>
      <c r="AO1569">
        <v>68.040769999999995</v>
      </c>
      <c r="AP1569">
        <v>67.635409999999993</v>
      </c>
      <c r="AQ1569">
        <v>73.037310000000005</v>
      </c>
      <c r="AR1569">
        <v>79.271320000000003</v>
      </c>
      <c r="AS1569">
        <v>84.567679999999996</v>
      </c>
      <c r="AT1569">
        <v>89.190669999999997</v>
      </c>
      <c r="AU1569">
        <v>91.963700000000003</v>
      </c>
      <c r="AV1569">
        <v>93.083969999999994</v>
      </c>
      <c r="AW1569">
        <v>90.250389999999996</v>
      </c>
      <c r="AX1569">
        <v>88.415419999999997</v>
      </c>
      <c r="AY1569">
        <v>89.437190000000001</v>
      </c>
      <c r="AZ1569">
        <v>89.724270000000004</v>
      </c>
      <c r="BA1569">
        <v>87.705219999999997</v>
      </c>
      <c r="BB1569">
        <v>86.207700000000003</v>
      </c>
      <c r="BC1569">
        <v>81.246690000000001</v>
      </c>
      <c r="BD1569">
        <v>76.876559999999998</v>
      </c>
      <c r="BE1569">
        <v>74.238650000000007</v>
      </c>
      <c r="BF1569">
        <v>73.037040000000005</v>
      </c>
      <c r="BG1569">
        <v>71.716070000000002</v>
      </c>
      <c r="BH1569">
        <v>-1102.2239999999999</v>
      </c>
      <c r="BI1569">
        <v>-995.77</v>
      </c>
      <c r="BJ1569">
        <v>-889.41390000000001</v>
      </c>
      <c r="BK1569">
        <v>-858.84249999999997</v>
      </c>
      <c r="BL1569">
        <v>-690.85530000000006</v>
      </c>
      <c r="BM1569">
        <v>-189.4982</v>
      </c>
      <c r="BN1569">
        <v>811.27610000000004</v>
      </c>
      <c r="BO1569">
        <v>273.44220000000001</v>
      </c>
      <c r="BP1569">
        <v>-638.73350000000005</v>
      </c>
      <c r="BQ1569">
        <v>-592.6277</v>
      </c>
      <c r="BR1569">
        <v>-129.2516</v>
      </c>
      <c r="BS1569">
        <v>14.71139</v>
      </c>
      <c r="BT1569">
        <v>289.96100000000001</v>
      </c>
      <c r="BU1569">
        <v>652.29139999999995</v>
      </c>
      <c r="BV1569">
        <v>1044.626</v>
      </c>
      <c r="BW1569">
        <v>410.57490000000001</v>
      </c>
      <c r="BX1569">
        <v>-309.70299999999997</v>
      </c>
      <c r="BY1569">
        <v>-662.08109999999999</v>
      </c>
      <c r="BZ1569">
        <v>-1540.123</v>
      </c>
      <c r="CA1569">
        <v>-1769.576</v>
      </c>
      <c r="CB1569">
        <v>-1966.9059999999999</v>
      </c>
      <c r="CC1569">
        <v>-1885.489</v>
      </c>
      <c r="CD1569">
        <v>-1749.444</v>
      </c>
      <c r="CE1569">
        <v>-1634.432</v>
      </c>
      <c r="CF1569" s="20">
        <v>614.69759999999997</v>
      </c>
      <c r="CG1569" s="20">
        <v>553.8931</v>
      </c>
      <c r="CH1569" s="20">
        <v>553.88319999999999</v>
      </c>
      <c r="CI1569" s="20">
        <v>597.09789999999998</v>
      </c>
      <c r="CJ1569" s="20">
        <v>712.28880000000004</v>
      </c>
      <c r="CK1569" s="20">
        <v>797.90030000000002</v>
      </c>
      <c r="CL1569" s="20">
        <v>1023.033</v>
      </c>
      <c r="CM1569" s="20">
        <v>793.81290000000001</v>
      </c>
      <c r="CN1569" s="20">
        <v>450.07670000000002</v>
      </c>
      <c r="CO1569" s="20">
        <v>211.06129999999999</v>
      </c>
      <c r="CP1569" s="20">
        <v>68.572050000000004</v>
      </c>
      <c r="CQ1569" s="20">
        <v>27.834330000000001</v>
      </c>
      <c r="CR1569" s="20">
        <v>80.946280000000002</v>
      </c>
      <c r="CS1569" s="20">
        <v>356.27080000000001</v>
      </c>
      <c r="CT1569" s="20">
        <v>873.43650000000002</v>
      </c>
      <c r="CU1569" s="20">
        <v>1380.2750000000001</v>
      </c>
      <c r="CV1569" s="20">
        <v>1765.0609999999999</v>
      </c>
      <c r="CW1569" s="20">
        <v>2209.953</v>
      </c>
      <c r="CX1569" s="20">
        <v>2471.6010000000001</v>
      </c>
      <c r="CY1569" s="20">
        <v>2316.7820000000002</v>
      </c>
      <c r="CZ1569" s="20">
        <v>2063.4229999999998</v>
      </c>
      <c r="DA1569" s="20">
        <v>618.86279999999999</v>
      </c>
      <c r="DB1569" s="20">
        <v>836.08360000000005</v>
      </c>
      <c r="DC1569" s="20">
        <v>1050.3389999999999</v>
      </c>
      <c r="DD1569">
        <v>0</v>
      </c>
      <c r="DE1569">
        <v>0</v>
      </c>
      <c r="DF1569">
        <v>0</v>
      </c>
    </row>
    <row r="1570" spans="1:110" x14ac:dyDescent="0.25">
      <c r="A1570" s="16" t="str">
        <f t="shared" si="24"/>
        <v>Program Specific_CPP_0 to 199.99 kW_All_CAISO_1-in-2_MONTHLY SYSTEM PEAK DAY_2024_7</v>
      </c>
      <c r="B1570" t="s">
        <v>196</v>
      </c>
      <c r="C1570" t="s">
        <v>121</v>
      </c>
      <c r="D1570" t="s">
        <v>124</v>
      </c>
      <c r="E1570" t="s">
        <v>7</v>
      </c>
      <c r="F1570" t="s">
        <v>110</v>
      </c>
      <c r="G1570" t="s">
        <v>111</v>
      </c>
      <c r="H1570" t="s">
        <v>20</v>
      </c>
      <c r="I1570">
        <v>2024</v>
      </c>
      <c r="J1570">
        <v>7</v>
      </c>
      <c r="K1570">
        <v>4054</v>
      </c>
      <c r="L1570">
        <v>72474.55</v>
      </c>
      <c r="M1570">
        <v>70927.570000000007</v>
      </c>
      <c r="N1570">
        <v>70138.02</v>
      </c>
      <c r="O1570">
        <v>70181.16</v>
      </c>
      <c r="P1570">
        <v>71950.19</v>
      </c>
      <c r="Q1570">
        <v>77141.91</v>
      </c>
      <c r="R1570">
        <v>83673.05</v>
      </c>
      <c r="S1570">
        <v>90989.59</v>
      </c>
      <c r="T1570">
        <v>98464.16</v>
      </c>
      <c r="U1570">
        <v>105169</v>
      </c>
      <c r="V1570">
        <v>110964</v>
      </c>
      <c r="W1570">
        <v>114981.4</v>
      </c>
      <c r="X1570">
        <v>116886.9</v>
      </c>
      <c r="Y1570">
        <v>118185.9</v>
      </c>
      <c r="Z1570">
        <v>117942.1</v>
      </c>
      <c r="AA1570">
        <v>115982.6</v>
      </c>
      <c r="AB1570">
        <v>112443.5</v>
      </c>
      <c r="AC1570">
        <v>106959.1</v>
      </c>
      <c r="AD1570">
        <v>99898.94</v>
      </c>
      <c r="AE1570">
        <v>95071.97</v>
      </c>
      <c r="AF1570">
        <v>91991.28</v>
      </c>
      <c r="AG1570">
        <v>86449.17</v>
      </c>
      <c r="AH1570">
        <v>80231.28</v>
      </c>
      <c r="AI1570">
        <v>75728.23</v>
      </c>
      <c r="AJ1570">
        <v>67.504300000000001</v>
      </c>
      <c r="AK1570">
        <v>67.346760000000003</v>
      </c>
      <c r="AL1570">
        <v>67.003349999999998</v>
      </c>
      <c r="AM1570">
        <v>67.051450000000003</v>
      </c>
      <c r="AN1570">
        <v>67.170299999999997</v>
      </c>
      <c r="AO1570">
        <v>67.124369999999999</v>
      </c>
      <c r="AP1570">
        <v>67.060079999999999</v>
      </c>
      <c r="AQ1570">
        <v>68.284999999999997</v>
      </c>
      <c r="AR1570">
        <v>70.313370000000006</v>
      </c>
      <c r="AS1570">
        <v>73.034019999999998</v>
      </c>
      <c r="AT1570">
        <v>75.580560000000006</v>
      </c>
      <c r="AU1570">
        <v>77.126289999999997</v>
      </c>
      <c r="AV1570">
        <v>77.933660000000003</v>
      </c>
      <c r="AW1570">
        <v>77.777379999999994</v>
      </c>
      <c r="AX1570">
        <v>78.119770000000003</v>
      </c>
      <c r="AY1570">
        <v>78.373050000000006</v>
      </c>
      <c r="AZ1570">
        <v>76.612920000000003</v>
      </c>
      <c r="BA1570">
        <v>75.903229999999994</v>
      </c>
      <c r="BB1570">
        <v>75.286090000000002</v>
      </c>
      <c r="BC1570">
        <v>73.152630000000002</v>
      </c>
      <c r="BD1570">
        <v>70.813940000000002</v>
      </c>
      <c r="BE1570">
        <v>69.835189999999997</v>
      </c>
      <c r="BF1570">
        <v>69.713970000000003</v>
      </c>
      <c r="BG1570">
        <v>69.600539999999995</v>
      </c>
      <c r="BH1570">
        <v>-943.12869999999998</v>
      </c>
      <c r="BI1570">
        <v>-840.61659999999995</v>
      </c>
      <c r="BJ1570">
        <v>-790.30550000000005</v>
      </c>
      <c r="BK1570">
        <v>-794.57740000000001</v>
      </c>
      <c r="BL1570">
        <v>-676.10630000000003</v>
      </c>
      <c r="BM1570">
        <v>-360.97480000000002</v>
      </c>
      <c r="BN1570">
        <v>745.73509999999999</v>
      </c>
      <c r="BO1570">
        <v>-126.9063</v>
      </c>
      <c r="BP1570">
        <v>-1532.0170000000001</v>
      </c>
      <c r="BQ1570">
        <v>-964.81060000000002</v>
      </c>
      <c r="BR1570">
        <v>-133.2174</v>
      </c>
      <c r="BS1570">
        <v>43.939320000000002</v>
      </c>
      <c r="BT1570">
        <v>345.41789999999997</v>
      </c>
      <c r="BU1570">
        <v>760.19150000000002</v>
      </c>
      <c r="BV1570">
        <v>1276.615</v>
      </c>
      <c r="BW1570">
        <v>560.4067</v>
      </c>
      <c r="BX1570">
        <v>-178.72450000000001</v>
      </c>
      <c r="BY1570">
        <v>-479.36180000000002</v>
      </c>
      <c r="BZ1570">
        <v>-982.78420000000006</v>
      </c>
      <c r="CA1570">
        <v>-1596.9090000000001</v>
      </c>
      <c r="CB1570">
        <v>-1722.5909999999999</v>
      </c>
      <c r="CC1570">
        <v>-1526.192</v>
      </c>
      <c r="CD1570">
        <v>-1582.5920000000001</v>
      </c>
      <c r="CE1570">
        <v>-1503.7719999999999</v>
      </c>
      <c r="CF1570" s="20">
        <v>736.22140000000002</v>
      </c>
      <c r="CG1570" s="20">
        <v>665.03160000000003</v>
      </c>
      <c r="CH1570" s="20">
        <v>665.36249999999995</v>
      </c>
      <c r="CI1570" s="20">
        <v>712.53330000000005</v>
      </c>
      <c r="CJ1570" s="20">
        <v>851.45899999999995</v>
      </c>
      <c r="CK1570" s="20">
        <v>970.63589999999999</v>
      </c>
      <c r="CL1570" s="20">
        <v>1253.085</v>
      </c>
      <c r="CM1570" s="20">
        <v>978.98469999999998</v>
      </c>
      <c r="CN1570" s="20">
        <v>562.36789999999996</v>
      </c>
      <c r="CO1570" s="20">
        <v>267.58550000000002</v>
      </c>
      <c r="CP1570" s="20">
        <v>87.897880000000001</v>
      </c>
      <c r="CQ1570" s="20">
        <v>36.058</v>
      </c>
      <c r="CR1570" s="20">
        <v>102.687</v>
      </c>
      <c r="CS1570" s="20">
        <v>446.60739999999998</v>
      </c>
      <c r="CT1570" s="20">
        <v>1088.117</v>
      </c>
      <c r="CU1570" s="20">
        <v>1710.2280000000001</v>
      </c>
      <c r="CV1570" s="20">
        <v>2181.12</v>
      </c>
      <c r="CW1570" s="20">
        <v>2726.3960000000002</v>
      </c>
      <c r="CX1570" s="20">
        <v>3038.27</v>
      </c>
      <c r="CY1570" s="20">
        <v>2816.5169999999998</v>
      </c>
      <c r="CZ1570" s="20">
        <v>2489.4499999999998</v>
      </c>
      <c r="DA1570" s="20">
        <v>743.68089999999995</v>
      </c>
      <c r="DB1570" s="20">
        <v>997.97609999999997</v>
      </c>
      <c r="DC1570" s="20">
        <v>1248.7570000000001</v>
      </c>
      <c r="DD1570">
        <v>0</v>
      </c>
      <c r="DE1570">
        <v>0</v>
      </c>
      <c r="DF1570">
        <v>0</v>
      </c>
    </row>
    <row r="1571" spans="1:110" x14ac:dyDescent="0.25">
      <c r="A1571" s="16" t="str">
        <f t="shared" si="24"/>
        <v>Program Specific_CPP_0 to 199.99 kW_All_CAISO_1-in-2_MONTHLY SYSTEM PEAK DAY_2025_5</v>
      </c>
      <c r="B1571" t="s">
        <v>196</v>
      </c>
      <c r="C1571" t="s">
        <v>121</v>
      </c>
      <c r="D1571" t="s">
        <v>124</v>
      </c>
      <c r="E1571" t="s">
        <v>7</v>
      </c>
      <c r="F1571" t="s">
        <v>110</v>
      </c>
      <c r="G1571" t="s">
        <v>111</v>
      </c>
      <c r="H1571" t="s">
        <v>20</v>
      </c>
      <c r="I1571">
        <v>2025</v>
      </c>
      <c r="J1571">
        <v>5</v>
      </c>
      <c r="K1571">
        <v>3844</v>
      </c>
      <c r="L1571">
        <v>64370.91</v>
      </c>
      <c r="M1571">
        <v>63228.82</v>
      </c>
      <c r="N1571">
        <v>62615.360000000001</v>
      </c>
      <c r="O1571">
        <v>62663.05</v>
      </c>
      <c r="P1571">
        <v>64109.98</v>
      </c>
      <c r="Q1571">
        <v>68091.31</v>
      </c>
      <c r="R1571">
        <v>72730.06</v>
      </c>
      <c r="S1571">
        <v>77970.92</v>
      </c>
      <c r="T1571">
        <v>83520.2</v>
      </c>
      <c r="U1571">
        <v>88380.37</v>
      </c>
      <c r="V1571">
        <v>92328.95</v>
      </c>
      <c r="W1571">
        <v>94900.52</v>
      </c>
      <c r="X1571">
        <v>96372.77</v>
      </c>
      <c r="Y1571">
        <v>97562.97</v>
      </c>
      <c r="Z1571">
        <v>97381.69</v>
      </c>
      <c r="AA1571">
        <v>95654.06</v>
      </c>
      <c r="AB1571">
        <v>92643.73</v>
      </c>
      <c r="AC1571">
        <v>88084.82</v>
      </c>
      <c r="AD1571">
        <v>82619.740000000005</v>
      </c>
      <c r="AE1571">
        <v>79981.78</v>
      </c>
      <c r="AF1571">
        <v>78114.13</v>
      </c>
      <c r="AG1571">
        <v>74167.27</v>
      </c>
      <c r="AH1571">
        <v>69912.55</v>
      </c>
      <c r="AI1571">
        <v>66713.34</v>
      </c>
      <c r="AJ1571">
        <v>63.029499999999999</v>
      </c>
      <c r="AK1571">
        <v>62.124200000000002</v>
      </c>
      <c r="AL1571">
        <v>61.675130000000003</v>
      </c>
      <c r="AM1571">
        <v>61.419069999999998</v>
      </c>
      <c r="AN1571">
        <v>61.225920000000002</v>
      </c>
      <c r="AO1571">
        <v>60.81429</v>
      </c>
      <c r="AP1571">
        <v>60.353900000000003</v>
      </c>
      <c r="AQ1571">
        <v>61.3917</v>
      </c>
      <c r="AR1571">
        <v>63.759050000000002</v>
      </c>
      <c r="AS1571">
        <v>66.123689999999996</v>
      </c>
      <c r="AT1571">
        <v>69.090209999999999</v>
      </c>
      <c r="AU1571">
        <v>71.978200000000001</v>
      </c>
      <c r="AV1571">
        <v>73.564210000000003</v>
      </c>
      <c r="AW1571">
        <v>75.212869999999995</v>
      </c>
      <c r="AX1571">
        <v>74.838880000000003</v>
      </c>
      <c r="AY1571">
        <v>74.598240000000004</v>
      </c>
      <c r="AZ1571">
        <v>73.419420000000002</v>
      </c>
      <c r="BA1571">
        <v>71.263159999999999</v>
      </c>
      <c r="BB1571">
        <v>69.142560000000003</v>
      </c>
      <c r="BC1571">
        <v>66.802329999999998</v>
      </c>
      <c r="BD1571">
        <v>64.974909999999994</v>
      </c>
      <c r="BE1571">
        <v>64.123919999999998</v>
      </c>
      <c r="BF1571">
        <v>63.704259999999998</v>
      </c>
      <c r="BG1571">
        <v>62.791260000000001</v>
      </c>
      <c r="BH1571">
        <v>-837.67399999999998</v>
      </c>
      <c r="BI1571">
        <v>-749.37279999999998</v>
      </c>
      <c r="BJ1571">
        <v>-705.54129999999998</v>
      </c>
      <c r="BK1571">
        <v>-709.45889999999997</v>
      </c>
      <c r="BL1571">
        <v>-602.43290000000002</v>
      </c>
      <c r="BM1571">
        <v>-318.62380000000002</v>
      </c>
      <c r="BN1571">
        <v>648.20579999999995</v>
      </c>
      <c r="BO1571">
        <v>-108.7487</v>
      </c>
      <c r="BP1571">
        <v>-1299.502</v>
      </c>
      <c r="BQ1571">
        <v>-810.79359999999997</v>
      </c>
      <c r="BR1571">
        <v>-110.84520000000001</v>
      </c>
      <c r="BS1571">
        <v>36.265540000000001</v>
      </c>
      <c r="BT1571">
        <v>284.7955</v>
      </c>
      <c r="BU1571">
        <v>627.54160000000002</v>
      </c>
      <c r="BV1571">
        <v>1054.067</v>
      </c>
      <c r="BW1571">
        <v>462.18299999999999</v>
      </c>
      <c r="BX1571">
        <v>-147.25360000000001</v>
      </c>
      <c r="BY1571">
        <v>-394.77249999999998</v>
      </c>
      <c r="BZ1571">
        <v>-812.79520000000002</v>
      </c>
      <c r="CA1571">
        <v>-1343.441</v>
      </c>
      <c r="CB1571">
        <v>-1462.7329999999999</v>
      </c>
      <c r="CC1571">
        <v>-1309.365</v>
      </c>
      <c r="CD1571">
        <v>-1379.0509999999999</v>
      </c>
      <c r="CE1571">
        <v>-1324.759</v>
      </c>
      <c r="CF1571" s="20">
        <v>580.78660000000002</v>
      </c>
      <c r="CG1571" s="20">
        <v>528.49659999999994</v>
      </c>
      <c r="CH1571" s="20">
        <v>530.28959999999995</v>
      </c>
      <c r="CI1571" s="20">
        <v>568.05070000000001</v>
      </c>
      <c r="CJ1571" s="20">
        <v>676.00699999999995</v>
      </c>
      <c r="CK1571" s="20">
        <v>756.23900000000003</v>
      </c>
      <c r="CL1571" s="20">
        <v>946.75429999999994</v>
      </c>
      <c r="CM1571" s="20">
        <v>718.88229999999999</v>
      </c>
      <c r="CN1571" s="20">
        <v>404.62</v>
      </c>
      <c r="CO1571" s="20">
        <v>188.9727</v>
      </c>
      <c r="CP1571" s="20">
        <v>60.854089999999999</v>
      </c>
      <c r="CQ1571" s="20">
        <v>24.563120000000001</v>
      </c>
      <c r="CR1571" s="20">
        <v>69.805880000000002</v>
      </c>
      <c r="CS1571" s="20">
        <v>304.34410000000003</v>
      </c>
      <c r="CT1571" s="20">
        <v>741.80970000000002</v>
      </c>
      <c r="CU1571" s="20">
        <v>1163.2560000000001</v>
      </c>
      <c r="CV1571" s="20">
        <v>1480.6189999999999</v>
      </c>
      <c r="CW1571" s="20">
        <v>1849.0809999999999</v>
      </c>
      <c r="CX1571" s="20">
        <v>2078.1280000000002</v>
      </c>
      <c r="CY1571" s="20">
        <v>1993.377</v>
      </c>
      <c r="CZ1571" s="20">
        <v>1795.02</v>
      </c>
      <c r="DA1571" s="20">
        <v>547.3809</v>
      </c>
      <c r="DB1571" s="20">
        <v>757.77970000000005</v>
      </c>
      <c r="DC1571" s="20">
        <v>969.14260000000002</v>
      </c>
      <c r="DD1571">
        <v>0</v>
      </c>
      <c r="DE1571">
        <v>0</v>
      </c>
      <c r="DF1571">
        <v>0</v>
      </c>
    </row>
    <row r="1572" spans="1:110" x14ac:dyDescent="0.25">
      <c r="A1572" s="16" t="str">
        <f t="shared" si="24"/>
        <v>Program Specific_CPP_0 to 199.99 kW_All_CAISO_1-in-2_MONTHLY SYSTEM PEAK DAY_2030_7</v>
      </c>
      <c r="B1572" t="s">
        <v>196</v>
      </c>
      <c r="C1572" t="s">
        <v>121</v>
      </c>
      <c r="D1572" t="s">
        <v>124</v>
      </c>
      <c r="E1572" t="s">
        <v>7</v>
      </c>
      <c r="F1572" t="s">
        <v>110</v>
      </c>
      <c r="G1572" t="s">
        <v>111</v>
      </c>
      <c r="H1572" t="s">
        <v>20</v>
      </c>
      <c r="I1572">
        <v>2030</v>
      </c>
      <c r="J1572">
        <v>7</v>
      </c>
      <c r="K1572">
        <v>2961</v>
      </c>
      <c r="L1572">
        <v>52934.67</v>
      </c>
      <c r="M1572">
        <v>51804.77</v>
      </c>
      <c r="N1572">
        <v>51228.09</v>
      </c>
      <c r="O1572">
        <v>51259.6</v>
      </c>
      <c r="P1572">
        <v>52551.68</v>
      </c>
      <c r="Q1572">
        <v>56343.66</v>
      </c>
      <c r="R1572">
        <v>61113.94</v>
      </c>
      <c r="S1572">
        <v>66457.87</v>
      </c>
      <c r="T1572">
        <v>71917.210000000006</v>
      </c>
      <c r="U1572">
        <v>76814.320000000007</v>
      </c>
      <c r="V1572">
        <v>81046.98</v>
      </c>
      <c r="W1572">
        <v>83981.24</v>
      </c>
      <c r="X1572">
        <v>85373.02</v>
      </c>
      <c r="Y1572">
        <v>86321.73</v>
      </c>
      <c r="Z1572">
        <v>86143.71</v>
      </c>
      <c r="AA1572">
        <v>84712.48</v>
      </c>
      <c r="AB1572">
        <v>82127.55</v>
      </c>
      <c r="AC1572">
        <v>78121.8</v>
      </c>
      <c r="AD1572">
        <v>72965.16</v>
      </c>
      <c r="AE1572">
        <v>69439.59</v>
      </c>
      <c r="AF1572">
        <v>67189.490000000005</v>
      </c>
      <c r="AG1572">
        <v>63141.59</v>
      </c>
      <c r="AH1572">
        <v>58600.1</v>
      </c>
      <c r="AI1572">
        <v>55311.13</v>
      </c>
      <c r="AJ1572">
        <v>67.504300000000001</v>
      </c>
      <c r="AK1572">
        <v>67.346760000000003</v>
      </c>
      <c r="AL1572">
        <v>67.003349999999998</v>
      </c>
      <c r="AM1572">
        <v>67.051450000000003</v>
      </c>
      <c r="AN1572">
        <v>67.170299999999997</v>
      </c>
      <c r="AO1572">
        <v>67.124369999999999</v>
      </c>
      <c r="AP1572">
        <v>67.060079999999999</v>
      </c>
      <c r="AQ1572">
        <v>68.284999999999997</v>
      </c>
      <c r="AR1572">
        <v>70.313370000000006</v>
      </c>
      <c r="AS1572">
        <v>73.034019999999998</v>
      </c>
      <c r="AT1572">
        <v>75.580560000000006</v>
      </c>
      <c r="AU1572">
        <v>77.126289999999997</v>
      </c>
      <c r="AV1572">
        <v>77.933660000000003</v>
      </c>
      <c r="AW1572">
        <v>77.777379999999994</v>
      </c>
      <c r="AX1572">
        <v>78.119770000000003</v>
      </c>
      <c r="AY1572">
        <v>78.373050000000006</v>
      </c>
      <c r="AZ1572">
        <v>76.612920000000003</v>
      </c>
      <c r="BA1572">
        <v>75.903229999999994</v>
      </c>
      <c r="BB1572">
        <v>75.286090000000002</v>
      </c>
      <c r="BC1572">
        <v>73.152630000000002</v>
      </c>
      <c r="BD1572">
        <v>70.813940000000002</v>
      </c>
      <c r="BE1572">
        <v>69.835189999999997</v>
      </c>
      <c r="BF1572">
        <v>69.713970000000003</v>
      </c>
      <c r="BG1572">
        <v>69.600539999999995</v>
      </c>
      <c r="BH1572">
        <v>-688.85149999999999</v>
      </c>
      <c r="BI1572">
        <v>-613.97770000000003</v>
      </c>
      <c r="BJ1572">
        <v>-577.23109999999997</v>
      </c>
      <c r="BK1572">
        <v>-580.35119999999995</v>
      </c>
      <c r="BL1572">
        <v>-493.8211</v>
      </c>
      <c r="BM1572">
        <v>-263.65230000000003</v>
      </c>
      <c r="BN1572">
        <v>544.67719999999997</v>
      </c>
      <c r="BO1572">
        <v>-92.691069999999996</v>
      </c>
      <c r="BP1572">
        <v>-1118.97</v>
      </c>
      <c r="BQ1572">
        <v>-704.68769999999995</v>
      </c>
      <c r="BR1572">
        <v>-97.300640000000001</v>
      </c>
      <c r="BS1572">
        <v>32.092820000000003</v>
      </c>
      <c r="BT1572">
        <v>252.28970000000001</v>
      </c>
      <c r="BU1572">
        <v>555.23609999999996</v>
      </c>
      <c r="BV1572">
        <v>932.42629999999997</v>
      </c>
      <c r="BW1572">
        <v>409.31529999999998</v>
      </c>
      <c r="BX1572">
        <v>-130.5385</v>
      </c>
      <c r="BY1572">
        <v>-350.12090000000001</v>
      </c>
      <c r="BZ1572">
        <v>-717.81539999999995</v>
      </c>
      <c r="CA1572">
        <v>-1166.366</v>
      </c>
      <c r="CB1572">
        <v>-1258.163</v>
      </c>
      <c r="CC1572">
        <v>-1114.7149999999999</v>
      </c>
      <c r="CD1572">
        <v>-1155.9090000000001</v>
      </c>
      <c r="CE1572">
        <v>-1098.3389999999999</v>
      </c>
      <c r="CF1572" s="20">
        <v>392.75139999999999</v>
      </c>
      <c r="CG1572" s="20">
        <v>354.77390000000003</v>
      </c>
      <c r="CH1572" s="20">
        <v>354.9504</v>
      </c>
      <c r="CI1572" s="20">
        <v>380.11450000000002</v>
      </c>
      <c r="CJ1572" s="20">
        <v>454.22710000000001</v>
      </c>
      <c r="CK1572" s="20">
        <v>517.80430000000001</v>
      </c>
      <c r="CL1572" s="20">
        <v>668.48239999999998</v>
      </c>
      <c r="CM1572" s="20">
        <v>522.25819999999999</v>
      </c>
      <c r="CN1572" s="20">
        <v>300.00599999999997</v>
      </c>
      <c r="CO1572" s="20">
        <v>142.74860000000001</v>
      </c>
      <c r="CP1572" s="20">
        <v>46.890810000000002</v>
      </c>
      <c r="CQ1572" s="20">
        <v>19.23583</v>
      </c>
      <c r="CR1572" s="20">
        <v>54.780329999999999</v>
      </c>
      <c r="CS1572" s="20">
        <v>238.25129999999999</v>
      </c>
      <c r="CT1572" s="20">
        <v>580.47709999999995</v>
      </c>
      <c r="CU1572" s="20">
        <v>912.35389999999995</v>
      </c>
      <c r="CV1572" s="20">
        <v>1163.56</v>
      </c>
      <c r="CW1572" s="20">
        <v>1454.4480000000001</v>
      </c>
      <c r="CX1572" s="20">
        <v>1620.8230000000001</v>
      </c>
      <c r="CY1572" s="20">
        <v>1502.5250000000001</v>
      </c>
      <c r="CZ1572" s="20">
        <v>1328.0450000000001</v>
      </c>
      <c r="DA1572" s="20">
        <v>396.73090000000002</v>
      </c>
      <c r="DB1572" s="20">
        <v>532.38940000000002</v>
      </c>
      <c r="DC1572" s="20">
        <v>666.17330000000004</v>
      </c>
      <c r="DD1572">
        <v>0</v>
      </c>
      <c r="DE1572">
        <v>0</v>
      </c>
      <c r="DF1572">
        <v>0</v>
      </c>
    </row>
    <row r="1573" spans="1:110" x14ac:dyDescent="0.25">
      <c r="A1573" s="16" t="str">
        <f t="shared" si="24"/>
        <v>Portfolio Adjusted_CPP_0 to 199.99 kW_All_CAISO_1-in-2_TYPICAL EVENT DAY_2028_8</v>
      </c>
      <c r="B1573" t="s">
        <v>195</v>
      </c>
      <c r="C1573" t="s">
        <v>121</v>
      </c>
      <c r="D1573" t="s">
        <v>124</v>
      </c>
      <c r="E1573" t="s">
        <v>7</v>
      </c>
      <c r="F1573" t="s">
        <v>110</v>
      </c>
      <c r="G1573" t="s">
        <v>111</v>
      </c>
      <c r="H1573" t="s">
        <v>19</v>
      </c>
      <c r="I1573">
        <v>2028</v>
      </c>
      <c r="J1573">
        <v>8</v>
      </c>
      <c r="K1573">
        <v>3292</v>
      </c>
      <c r="L1573">
        <v>62423.29</v>
      </c>
      <c r="M1573">
        <v>60827.5</v>
      </c>
      <c r="N1573">
        <v>60051</v>
      </c>
      <c r="O1573">
        <v>60060.480000000003</v>
      </c>
      <c r="P1573">
        <v>61699.53</v>
      </c>
      <c r="Q1573">
        <v>66803.75</v>
      </c>
      <c r="R1573">
        <v>74680.41</v>
      </c>
      <c r="S1573">
        <v>81816.78</v>
      </c>
      <c r="T1573">
        <v>89643.05</v>
      </c>
      <c r="U1573">
        <v>96954.77</v>
      </c>
      <c r="V1573">
        <v>103480.4</v>
      </c>
      <c r="W1573">
        <v>107906.1</v>
      </c>
      <c r="X1573">
        <v>110033</v>
      </c>
      <c r="Y1573">
        <v>110993.4</v>
      </c>
      <c r="Z1573">
        <v>110378.6</v>
      </c>
      <c r="AA1573">
        <v>107923.4</v>
      </c>
      <c r="AB1573">
        <v>103549.9</v>
      </c>
      <c r="AC1573">
        <v>97356.02</v>
      </c>
      <c r="AD1573">
        <v>89973.33</v>
      </c>
      <c r="AE1573">
        <v>85740.08</v>
      </c>
      <c r="AF1573">
        <v>81341.19</v>
      </c>
      <c r="AG1573">
        <v>75894.38</v>
      </c>
      <c r="AH1573">
        <v>69975.88</v>
      </c>
      <c r="AI1573">
        <v>65609.73</v>
      </c>
      <c r="AJ1573">
        <v>69.765020000000007</v>
      </c>
      <c r="AK1573">
        <v>69.301069999999996</v>
      </c>
      <c r="AL1573">
        <v>68.814830000000001</v>
      </c>
      <c r="AM1573">
        <v>68.613150000000005</v>
      </c>
      <c r="AN1573">
        <v>68.320149999999998</v>
      </c>
      <c r="AO1573">
        <v>68.362979999999993</v>
      </c>
      <c r="AP1573">
        <v>68.089960000000005</v>
      </c>
      <c r="AQ1573">
        <v>69.064670000000007</v>
      </c>
      <c r="AR1573">
        <v>71.742990000000006</v>
      </c>
      <c r="AS1573">
        <v>75.743979999999993</v>
      </c>
      <c r="AT1573">
        <v>79.594999999999999</v>
      </c>
      <c r="AU1573">
        <v>82.123909999999995</v>
      </c>
      <c r="AV1573">
        <v>83.710440000000006</v>
      </c>
      <c r="AW1573">
        <v>83.414410000000004</v>
      </c>
      <c r="AX1573">
        <v>83.740440000000007</v>
      </c>
      <c r="AY1573">
        <v>83.438370000000006</v>
      </c>
      <c r="AZ1573">
        <v>82.788290000000003</v>
      </c>
      <c r="BA1573">
        <v>82.094120000000004</v>
      </c>
      <c r="BB1573">
        <v>80.282979999999995</v>
      </c>
      <c r="BC1573">
        <v>77.775999999999996</v>
      </c>
      <c r="BD1573">
        <v>75.045739999999995</v>
      </c>
      <c r="BE1573">
        <v>73.551019999999994</v>
      </c>
      <c r="BF1573">
        <v>72.787499999999994</v>
      </c>
      <c r="BG1573">
        <v>71.747579999999999</v>
      </c>
      <c r="BH1573">
        <v>-812.32910000000004</v>
      </c>
      <c r="BI1573">
        <v>-720.91300000000001</v>
      </c>
      <c r="BJ1573">
        <v>-676.64639999999997</v>
      </c>
      <c r="BK1573">
        <v>-679.99300000000005</v>
      </c>
      <c r="BL1573">
        <v>-579.78219999999999</v>
      </c>
      <c r="BM1573">
        <v>-312.59879999999998</v>
      </c>
      <c r="BN1573">
        <v>665.58820000000003</v>
      </c>
      <c r="BO1573">
        <v>-114.1127</v>
      </c>
      <c r="BP1573">
        <v>-1394.769</v>
      </c>
      <c r="BQ1573">
        <v>-889.45439999999996</v>
      </c>
      <c r="BR1573">
        <v>-124.233</v>
      </c>
      <c r="BS1573">
        <v>41.235529999999997</v>
      </c>
      <c r="BT1573">
        <v>325.16340000000002</v>
      </c>
      <c r="BU1573">
        <v>713.92830000000004</v>
      </c>
      <c r="BV1573">
        <v>1194.7470000000001</v>
      </c>
      <c r="BW1573">
        <v>521.46619999999996</v>
      </c>
      <c r="BX1573">
        <v>-164.58850000000001</v>
      </c>
      <c r="BY1573">
        <v>-436.32350000000002</v>
      </c>
      <c r="BZ1573">
        <v>-885.13819999999998</v>
      </c>
      <c r="CA1573">
        <v>-1440.162</v>
      </c>
      <c r="CB1573">
        <v>-1523.1610000000001</v>
      </c>
      <c r="CC1573">
        <v>-1339.855</v>
      </c>
      <c r="CD1573">
        <v>-1380.3</v>
      </c>
      <c r="CE1573">
        <v>-1302.8440000000001</v>
      </c>
      <c r="CF1573" s="20">
        <v>546.17349999999999</v>
      </c>
      <c r="CG1573" s="20">
        <v>489.11619999999999</v>
      </c>
      <c r="CH1573" s="20">
        <v>487.74380000000002</v>
      </c>
      <c r="CI1573" s="20">
        <v>521.84519999999998</v>
      </c>
      <c r="CJ1573" s="20">
        <v>626.12869999999998</v>
      </c>
      <c r="CK1573" s="20">
        <v>727.90940000000001</v>
      </c>
      <c r="CL1573" s="20">
        <v>998.21190000000001</v>
      </c>
      <c r="CM1573" s="20">
        <v>791.548</v>
      </c>
      <c r="CN1573" s="20">
        <v>466.1198</v>
      </c>
      <c r="CO1573" s="20">
        <v>227.41849999999999</v>
      </c>
      <c r="CP1573" s="20">
        <v>76.44171</v>
      </c>
      <c r="CQ1573" s="20">
        <v>31.756910000000001</v>
      </c>
      <c r="CR1573" s="20">
        <v>90.997380000000007</v>
      </c>
      <c r="CS1573" s="20">
        <v>393.90289999999999</v>
      </c>
      <c r="CT1573" s="20">
        <v>953.03229999999996</v>
      </c>
      <c r="CU1573" s="20">
        <v>1480.8109999999999</v>
      </c>
      <c r="CV1573" s="20">
        <v>1849.7380000000001</v>
      </c>
      <c r="CW1573" s="20">
        <v>2258.808</v>
      </c>
      <c r="CX1573" s="20">
        <v>2464.5189999999998</v>
      </c>
      <c r="CY1573" s="20">
        <v>2290.7370000000001</v>
      </c>
      <c r="CZ1573" s="20">
        <v>1946.395</v>
      </c>
      <c r="DA1573" s="20">
        <v>573.17089999999996</v>
      </c>
      <c r="DB1573" s="20">
        <v>759.15329999999994</v>
      </c>
      <c r="DC1573" s="20">
        <v>937.34360000000004</v>
      </c>
      <c r="DD1573">
        <v>0</v>
      </c>
      <c r="DE1573">
        <v>0</v>
      </c>
      <c r="DF1573">
        <v>0</v>
      </c>
    </row>
    <row r="1574" spans="1:110" x14ac:dyDescent="0.25">
      <c r="A1574" s="16" t="str">
        <f t="shared" si="24"/>
        <v>Portfolio Adjusted_CPP_0 to 199.99 kW_All_CAISO_1-in-2_TYPICAL EVENT DAY_2027_8</v>
      </c>
      <c r="B1574" t="s">
        <v>195</v>
      </c>
      <c r="C1574" t="s">
        <v>121</v>
      </c>
      <c r="D1574" t="s">
        <v>124</v>
      </c>
      <c r="E1574" t="s">
        <v>7</v>
      </c>
      <c r="F1574" t="s">
        <v>110</v>
      </c>
      <c r="G1574" t="s">
        <v>111</v>
      </c>
      <c r="H1574" t="s">
        <v>19</v>
      </c>
      <c r="I1574">
        <v>2027</v>
      </c>
      <c r="J1574">
        <v>8</v>
      </c>
      <c r="K1574">
        <v>3461</v>
      </c>
      <c r="L1574">
        <v>65627.88</v>
      </c>
      <c r="M1574">
        <v>63950.18</v>
      </c>
      <c r="N1574">
        <v>63133.81</v>
      </c>
      <c r="O1574">
        <v>63143.78</v>
      </c>
      <c r="P1574">
        <v>64866.97</v>
      </c>
      <c r="Q1574">
        <v>70233.23</v>
      </c>
      <c r="R1574">
        <v>78514.240000000005</v>
      </c>
      <c r="S1574">
        <v>86016.97</v>
      </c>
      <c r="T1574">
        <v>94245.02</v>
      </c>
      <c r="U1574">
        <v>101932.1</v>
      </c>
      <c r="V1574">
        <v>108792.8</v>
      </c>
      <c r="W1574">
        <v>113445.6</v>
      </c>
      <c r="X1574">
        <v>115681.7</v>
      </c>
      <c r="Y1574">
        <v>116691.4</v>
      </c>
      <c r="Z1574">
        <v>116045.1</v>
      </c>
      <c r="AA1574">
        <v>113463.8</v>
      </c>
      <c r="AB1574">
        <v>108865.8</v>
      </c>
      <c r="AC1574">
        <v>102353.9</v>
      </c>
      <c r="AD1574">
        <v>94592.25</v>
      </c>
      <c r="AE1574">
        <v>90141.68</v>
      </c>
      <c r="AF1574">
        <v>85516.97</v>
      </c>
      <c r="AG1574">
        <v>79790.53</v>
      </c>
      <c r="AH1574">
        <v>73568.2</v>
      </c>
      <c r="AI1574">
        <v>68977.91</v>
      </c>
      <c r="AJ1574">
        <v>69.765020000000007</v>
      </c>
      <c r="AK1574">
        <v>69.301069999999996</v>
      </c>
      <c r="AL1574">
        <v>68.814830000000001</v>
      </c>
      <c r="AM1574">
        <v>68.613150000000005</v>
      </c>
      <c r="AN1574">
        <v>68.320149999999998</v>
      </c>
      <c r="AO1574">
        <v>68.362979999999993</v>
      </c>
      <c r="AP1574">
        <v>68.089960000000005</v>
      </c>
      <c r="AQ1574">
        <v>69.064670000000007</v>
      </c>
      <c r="AR1574">
        <v>71.742990000000006</v>
      </c>
      <c r="AS1574">
        <v>75.743979999999993</v>
      </c>
      <c r="AT1574">
        <v>79.594999999999999</v>
      </c>
      <c r="AU1574">
        <v>82.123909999999995</v>
      </c>
      <c r="AV1574">
        <v>83.710440000000006</v>
      </c>
      <c r="AW1574">
        <v>83.414410000000004</v>
      </c>
      <c r="AX1574">
        <v>83.740440000000007</v>
      </c>
      <c r="AY1574">
        <v>83.438370000000006</v>
      </c>
      <c r="AZ1574">
        <v>82.788290000000003</v>
      </c>
      <c r="BA1574">
        <v>82.094120000000004</v>
      </c>
      <c r="BB1574">
        <v>80.282979999999995</v>
      </c>
      <c r="BC1574">
        <v>77.775999999999996</v>
      </c>
      <c r="BD1574">
        <v>75.045739999999995</v>
      </c>
      <c r="BE1574">
        <v>73.551019999999994</v>
      </c>
      <c r="BF1574">
        <v>72.787499999999994</v>
      </c>
      <c r="BG1574">
        <v>71.747579999999999</v>
      </c>
      <c r="BH1574">
        <v>-854.03129999999999</v>
      </c>
      <c r="BI1574">
        <v>-757.92219999999998</v>
      </c>
      <c r="BJ1574">
        <v>-711.38310000000001</v>
      </c>
      <c r="BK1574">
        <v>-714.90160000000003</v>
      </c>
      <c r="BL1574">
        <v>-609.54629999999997</v>
      </c>
      <c r="BM1574">
        <v>-328.64659999999998</v>
      </c>
      <c r="BN1574">
        <v>699.75720000000001</v>
      </c>
      <c r="BO1574">
        <v>-119.9708</v>
      </c>
      <c r="BP1574">
        <v>-1466.3710000000001</v>
      </c>
      <c r="BQ1574">
        <v>-935.11599999999999</v>
      </c>
      <c r="BR1574">
        <v>-130.61070000000001</v>
      </c>
      <c r="BS1574">
        <v>43.352420000000002</v>
      </c>
      <c r="BT1574">
        <v>341.8562</v>
      </c>
      <c r="BU1574">
        <v>750.57889999999998</v>
      </c>
      <c r="BV1574">
        <v>1256.0809999999999</v>
      </c>
      <c r="BW1574">
        <v>548.23649999999998</v>
      </c>
      <c r="BX1574">
        <v>-173.03790000000001</v>
      </c>
      <c r="BY1574">
        <v>-458.72289999999998</v>
      </c>
      <c r="BZ1574">
        <v>-930.57809999999995</v>
      </c>
      <c r="CA1574">
        <v>-1514.095</v>
      </c>
      <c r="CB1574">
        <v>-1601.355</v>
      </c>
      <c r="CC1574">
        <v>-1408.6389999999999</v>
      </c>
      <c r="CD1574">
        <v>-1451.16</v>
      </c>
      <c r="CE1574">
        <v>-1369.7270000000001</v>
      </c>
      <c r="CF1574" s="20">
        <v>603.6902</v>
      </c>
      <c r="CG1574" s="20">
        <v>540.62440000000004</v>
      </c>
      <c r="CH1574" s="20">
        <v>539.10739999999998</v>
      </c>
      <c r="CI1574" s="20">
        <v>576.79989999999998</v>
      </c>
      <c r="CJ1574" s="20">
        <v>692.06539999999995</v>
      </c>
      <c r="CK1574" s="20">
        <v>804.56449999999995</v>
      </c>
      <c r="CL1574" s="20">
        <v>1103.3320000000001</v>
      </c>
      <c r="CM1574" s="20">
        <v>874.90470000000005</v>
      </c>
      <c r="CN1574" s="20">
        <v>515.20619999999997</v>
      </c>
      <c r="CO1574" s="20">
        <v>251.36770000000001</v>
      </c>
      <c r="CP1574" s="20">
        <v>84.491680000000002</v>
      </c>
      <c r="CQ1574" s="20">
        <v>35.101179999999999</v>
      </c>
      <c r="CR1574" s="20">
        <v>100.5802</v>
      </c>
      <c r="CS1574" s="20">
        <v>435.38420000000002</v>
      </c>
      <c r="CT1574" s="20">
        <v>1053.395</v>
      </c>
      <c r="CU1574" s="20">
        <v>1636.7529999999999</v>
      </c>
      <c r="CV1574" s="20">
        <v>2044.5309999999999</v>
      </c>
      <c r="CW1574" s="20">
        <v>2496.6799999999998</v>
      </c>
      <c r="CX1574" s="20">
        <v>2724.0540000000001</v>
      </c>
      <c r="CY1574" s="20">
        <v>2531.971</v>
      </c>
      <c r="CZ1574" s="20">
        <v>2151.3679999999999</v>
      </c>
      <c r="DA1574" s="20">
        <v>633.5308</v>
      </c>
      <c r="DB1574" s="20">
        <v>839.09860000000003</v>
      </c>
      <c r="DC1574" s="20">
        <v>1036.0540000000001</v>
      </c>
      <c r="DD1574">
        <v>0</v>
      </c>
      <c r="DE1574">
        <v>0</v>
      </c>
      <c r="DF1574">
        <v>0</v>
      </c>
    </row>
    <row r="1575" spans="1:110" x14ac:dyDescent="0.25">
      <c r="A1575" s="16" t="str">
        <f t="shared" si="24"/>
        <v>Portfolio Adjusted_CPP_0 to 199.99 kW_All_CAISO_1-in-2_MONTHLY SYSTEM PEAK DAY_2023_7</v>
      </c>
      <c r="B1575" t="s">
        <v>195</v>
      </c>
      <c r="C1575" t="s">
        <v>121</v>
      </c>
      <c r="D1575" t="s">
        <v>124</v>
      </c>
      <c r="E1575" t="s">
        <v>7</v>
      </c>
      <c r="F1575" t="s">
        <v>110</v>
      </c>
      <c r="G1575" t="s">
        <v>111</v>
      </c>
      <c r="H1575" t="s">
        <v>20</v>
      </c>
      <c r="I1575">
        <v>2023</v>
      </c>
      <c r="J1575">
        <v>7</v>
      </c>
      <c r="K1575">
        <v>4347</v>
      </c>
      <c r="L1575">
        <v>77670.45</v>
      </c>
      <c r="M1575">
        <v>76012.91</v>
      </c>
      <c r="N1575">
        <v>75167.509999999995</v>
      </c>
      <c r="O1575">
        <v>75213.88</v>
      </c>
      <c r="P1575">
        <v>77110.149999999994</v>
      </c>
      <c r="Q1575">
        <v>82670.22</v>
      </c>
      <c r="R1575">
        <v>89660.78</v>
      </c>
      <c r="S1575">
        <v>97493.35</v>
      </c>
      <c r="T1575">
        <v>105494.3</v>
      </c>
      <c r="U1575">
        <v>112671</v>
      </c>
      <c r="V1575">
        <v>118873.9</v>
      </c>
      <c r="W1575">
        <v>123177</v>
      </c>
      <c r="X1575">
        <v>125219.6</v>
      </c>
      <c r="Y1575">
        <v>126614.6</v>
      </c>
      <c r="Z1575">
        <v>126352.5</v>
      </c>
      <c r="AA1575">
        <v>124251.3</v>
      </c>
      <c r="AB1575">
        <v>120458.6</v>
      </c>
      <c r="AC1575">
        <v>114588</v>
      </c>
      <c r="AD1575">
        <v>107030.6</v>
      </c>
      <c r="AE1575">
        <v>101862.6</v>
      </c>
      <c r="AF1575">
        <v>98564.88</v>
      </c>
      <c r="AG1575">
        <v>92626.22</v>
      </c>
      <c r="AH1575">
        <v>85965.24</v>
      </c>
      <c r="AI1575">
        <v>81144.820000000007</v>
      </c>
      <c r="AJ1575">
        <v>67.505840000000006</v>
      </c>
      <c r="AK1575">
        <v>67.347769999999997</v>
      </c>
      <c r="AL1575">
        <v>67.004260000000002</v>
      </c>
      <c r="AM1575">
        <v>67.052959999999999</v>
      </c>
      <c r="AN1575">
        <v>67.171350000000004</v>
      </c>
      <c r="AO1575">
        <v>67.125979999999998</v>
      </c>
      <c r="AP1575">
        <v>67.062119999999993</v>
      </c>
      <c r="AQ1575">
        <v>68.285420000000002</v>
      </c>
      <c r="AR1575">
        <v>70.312240000000003</v>
      </c>
      <c r="AS1575">
        <v>73.032229999999998</v>
      </c>
      <c r="AT1575">
        <v>75.577669999999998</v>
      </c>
      <c r="AU1575">
        <v>77.122230000000002</v>
      </c>
      <c r="AV1575">
        <v>77.926810000000003</v>
      </c>
      <c r="AW1575">
        <v>77.77046</v>
      </c>
      <c r="AX1575">
        <v>78.113740000000007</v>
      </c>
      <c r="AY1575">
        <v>78.366029999999995</v>
      </c>
      <c r="AZ1575">
        <v>76.60669</v>
      </c>
      <c r="BA1575">
        <v>75.899240000000006</v>
      </c>
      <c r="BB1575">
        <v>75.28143</v>
      </c>
      <c r="BC1575">
        <v>73.14967</v>
      </c>
      <c r="BD1575">
        <v>70.812340000000006</v>
      </c>
      <c r="BE1575">
        <v>69.834620000000001</v>
      </c>
      <c r="BF1575">
        <v>69.714179999999999</v>
      </c>
      <c r="BG1575">
        <v>69.600769999999997</v>
      </c>
      <c r="BH1575">
        <v>-1010.744</v>
      </c>
      <c r="BI1575">
        <v>-900.88679999999999</v>
      </c>
      <c r="BJ1575">
        <v>-846.97720000000004</v>
      </c>
      <c r="BK1575">
        <v>-851.55679999999995</v>
      </c>
      <c r="BL1575">
        <v>-724.59379999999999</v>
      </c>
      <c r="BM1575">
        <v>-386.84379999999999</v>
      </c>
      <c r="BN1575">
        <v>799.10059999999999</v>
      </c>
      <c r="BO1575">
        <v>-135.97730000000001</v>
      </c>
      <c r="BP1575">
        <v>-1641.4010000000001</v>
      </c>
      <c r="BQ1575">
        <v>-1033.634</v>
      </c>
      <c r="BR1575">
        <v>-142.71360000000001</v>
      </c>
      <c r="BS1575">
        <v>47.071210000000001</v>
      </c>
      <c r="BT1575">
        <v>370.04230000000001</v>
      </c>
      <c r="BU1575">
        <v>814.40689999999995</v>
      </c>
      <c r="BV1575">
        <v>1367.6489999999999</v>
      </c>
      <c r="BW1575">
        <v>600.35979999999995</v>
      </c>
      <c r="BX1575">
        <v>-191.46420000000001</v>
      </c>
      <c r="BY1575">
        <v>-513.55269999999996</v>
      </c>
      <c r="BZ1575">
        <v>-1052.944</v>
      </c>
      <c r="CA1575">
        <v>-1710.97</v>
      </c>
      <c r="CB1575">
        <v>-1845.6849999999999</v>
      </c>
      <c r="CC1575">
        <v>-1635.2429999999999</v>
      </c>
      <c r="CD1575">
        <v>-1695.6959999999999</v>
      </c>
      <c r="CE1575">
        <v>-1611.3309999999999</v>
      </c>
      <c r="CF1575" s="20">
        <v>845.56889999999999</v>
      </c>
      <c r="CG1575" s="20">
        <v>763.81269999999995</v>
      </c>
      <c r="CH1575" s="20">
        <v>764.20809999999994</v>
      </c>
      <c r="CI1575" s="20">
        <v>818.38930000000005</v>
      </c>
      <c r="CJ1575" s="20">
        <v>977.96420000000001</v>
      </c>
      <c r="CK1575" s="20">
        <v>1114.741</v>
      </c>
      <c r="CL1575" s="20">
        <v>1438.846</v>
      </c>
      <c r="CM1575" s="20">
        <v>1123.9380000000001</v>
      </c>
      <c r="CN1575" s="20">
        <v>645.53909999999996</v>
      </c>
      <c r="CO1575" s="20">
        <v>307.12259999999998</v>
      </c>
      <c r="CP1575" s="20">
        <v>100.87569999999999</v>
      </c>
      <c r="CQ1575" s="20">
        <v>41.381459999999997</v>
      </c>
      <c r="CR1575" s="20">
        <v>117.8497</v>
      </c>
      <c r="CS1575" s="20">
        <v>512.58130000000006</v>
      </c>
      <c r="CT1575" s="20">
        <v>1248.837</v>
      </c>
      <c r="CU1575" s="20">
        <v>1962.7750000000001</v>
      </c>
      <c r="CV1575" s="20">
        <v>2503.1489999999999</v>
      </c>
      <c r="CW1575" s="20">
        <v>3129.1909999999998</v>
      </c>
      <c r="CX1575" s="20">
        <v>3487.5520000000001</v>
      </c>
      <c r="CY1575" s="20">
        <v>3233.2339999999999</v>
      </c>
      <c r="CZ1575" s="20">
        <v>2857.9490000000001</v>
      </c>
      <c r="DA1575" s="20">
        <v>853.75419999999997</v>
      </c>
      <c r="DB1575" s="20">
        <v>1145.72</v>
      </c>
      <c r="DC1575" s="20">
        <v>1433.7840000000001</v>
      </c>
      <c r="DD1575">
        <v>0</v>
      </c>
      <c r="DE1575">
        <v>0</v>
      </c>
      <c r="DF1575">
        <v>0</v>
      </c>
    </row>
    <row r="1576" spans="1:110" x14ac:dyDescent="0.25">
      <c r="A1576" s="16" t="str">
        <f t="shared" si="24"/>
        <v>Portfolio Adjusted_CPP_0 to 199.99 kW_All_CAISO_1-in-2_MONTHLY SYSTEM PEAK DAY_2023_4</v>
      </c>
      <c r="B1576" t="s">
        <v>195</v>
      </c>
      <c r="C1576" t="s">
        <v>121</v>
      </c>
      <c r="D1576" t="s">
        <v>124</v>
      </c>
      <c r="E1576" t="s">
        <v>7</v>
      </c>
      <c r="F1576" t="s">
        <v>110</v>
      </c>
      <c r="G1576" t="s">
        <v>111</v>
      </c>
      <c r="H1576" t="s">
        <v>20</v>
      </c>
      <c r="I1576">
        <v>2023</v>
      </c>
      <c r="J1576">
        <v>4</v>
      </c>
      <c r="K1576">
        <v>4347</v>
      </c>
      <c r="L1576">
        <v>70400.19</v>
      </c>
      <c r="M1576">
        <v>69390.09</v>
      </c>
      <c r="N1576">
        <v>68958.83</v>
      </c>
      <c r="O1576">
        <v>69186.13</v>
      </c>
      <c r="P1576">
        <v>70958.37</v>
      </c>
      <c r="Q1576">
        <v>75940.240000000005</v>
      </c>
      <c r="R1576">
        <v>81651.460000000006</v>
      </c>
      <c r="S1576">
        <v>84819.43</v>
      </c>
      <c r="T1576">
        <v>87883.94</v>
      </c>
      <c r="U1576">
        <v>90685.55</v>
      </c>
      <c r="V1576">
        <v>93310.37</v>
      </c>
      <c r="W1576">
        <v>95167.56</v>
      </c>
      <c r="X1576">
        <v>96301.24</v>
      </c>
      <c r="Y1576">
        <v>97297.55</v>
      </c>
      <c r="Z1576">
        <v>97276.7</v>
      </c>
      <c r="AA1576">
        <v>95890.35</v>
      </c>
      <c r="AB1576">
        <v>92675.27</v>
      </c>
      <c r="AC1576">
        <v>88468.09</v>
      </c>
      <c r="AD1576">
        <v>84527.08</v>
      </c>
      <c r="AE1576">
        <v>84069.21</v>
      </c>
      <c r="AF1576">
        <v>81691.38</v>
      </c>
      <c r="AG1576">
        <v>78352.59</v>
      </c>
      <c r="AH1576">
        <v>74926.77</v>
      </c>
      <c r="AI1576">
        <v>72226.14</v>
      </c>
      <c r="AJ1576">
        <v>61.918480000000002</v>
      </c>
      <c r="AK1576">
        <v>61.305630000000001</v>
      </c>
      <c r="AL1576">
        <v>60.430239999999998</v>
      </c>
      <c r="AM1576">
        <v>59.491169999999997</v>
      </c>
      <c r="AN1576">
        <v>59.172780000000003</v>
      </c>
      <c r="AO1576">
        <v>58.644559999999998</v>
      </c>
      <c r="AP1576">
        <v>58.582099999999997</v>
      </c>
      <c r="AQ1576">
        <v>58.735950000000003</v>
      </c>
      <c r="AR1576">
        <v>63.681449999999998</v>
      </c>
      <c r="AS1576">
        <v>67.465239999999994</v>
      </c>
      <c r="AT1576">
        <v>71.92698</v>
      </c>
      <c r="AU1576">
        <v>75.005660000000006</v>
      </c>
      <c r="AV1576">
        <v>77.148910000000001</v>
      </c>
      <c r="AW1576">
        <v>78.286379999999994</v>
      </c>
      <c r="AX1576">
        <v>78.395849999999996</v>
      </c>
      <c r="AY1576">
        <v>78.104029999999995</v>
      </c>
      <c r="AZ1576">
        <v>76.691590000000005</v>
      </c>
      <c r="BA1576">
        <v>74.572969999999998</v>
      </c>
      <c r="BB1576">
        <v>72.058920000000001</v>
      </c>
      <c r="BC1576">
        <v>69.570189999999997</v>
      </c>
      <c r="BD1576">
        <v>66.448350000000005</v>
      </c>
      <c r="BE1576">
        <v>64.730639999999994</v>
      </c>
      <c r="BF1576">
        <v>63.045749999999998</v>
      </c>
      <c r="BG1576">
        <v>61.87332</v>
      </c>
      <c r="BH1576">
        <v>-916.13440000000003</v>
      </c>
      <c r="BI1576">
        <v>-822.39480000000003</v>
      </c>
      <c r="BJ1576">
        <v>-777.01859999999999</v>
      </c>
      <c r="BK1576">
        <v>-783.31179999999995</v>
      </c>
      <c r="BL1576">
        <v>-666.78629999999998</v>
      </c>
      <c r="BM1576">
        <v>-355.35180000000003</v>
      </c>
      <c r="BN1576">
        <v>727.71770000000004</v>
      </c>
      <c r="BO1576">
        <v>-118.3006</v>
      </c>
      <c r="BP1576">
        <v>-1367.3979999999999</v>
      </c>
      <c r="BQ1576">
        <v>-831.94119999999998</v>
      </c>
      <c r="BR1576">
        <v>-112.0234</v>
      </c>
      <c r="BS1576">
        <v>36.367600000000003</v>
      </c>
      <c r="BT1576">
        <v>284.58420000000001</v>
      </c>
      <c r="BU1576">
        <v>625.83439999999996</v>
      </c>
      <c r="BV1576">
        <v>1052.931</v>
      </c>
      <c r="BW1576">
        <v>463.32479999999998</v>
      </c>
      <c r="BX1576">
        <v>-147.30369999999999</v>
      </c>
      <c r="BY1576">
        <v>-396.49020000000002</v>
      </c>
      <c r="BZ1576">
        <v>-831.55909999999994</v>
      </c>
      <c r="CA1576">
        <v>-1412.097</v>
      </c>
      <c r="CB1576">
        <v>-1529.7190000000001</v>
      </c>
      <c r="CC1576">
        <v>-1383.2529999999999</v>
      </c>
      <c r="CD1576">
        <v>-1477.9580000000001</v>
      </c>
      <c r="CE1576">
        <v>-1434.229</v>
      </c>
      <c r="CF1576" s="20">
        <v>694.68029999999999</v>
      </c>
      <c r="CG1576" s="20">
        <v>636.5127</v>
      </c>
      <c r="CH1576" s="20">
        <v>643.17790000000002</v>
      </c>
      <c r="CI1576" s="20">
        <v>692.47170000000006</v>
      </c>
      <c r="CJ1576" s="20">
        <v>828.14639999999997</v>
      </c>
      <c r="CK1576" s="20">
        <v>940.63170000000002</v>
      </c>
      <c r="CL1576" s="20">
        <v>1193.2660000000001</v>
      </c>
      <c r="CM1576" s="20">
        <v>850.71320000000003</v>
      </c>
      <c r="CN1576" s="20">
        <v>448.00540000000001</v>
      </c>
      <c r="CO1576" s="20">
        <v>198.95910000000001</v>
      </c>
      <c r="CP1576" s="20">
        <v>62.154679999999999</v>
      </c>
      <c r="CQ1576" s="20">
        <v>24.701550000000001</v>
      </c>
      <c r="CR1576" s="20">
        <v>69.702299999999994</v>
      </c>
      <c r="CS1576" s="20">
        <v>302.69049999999999</v>
      </c>
      <c r="CT1576" s="20">
        <v>740.21109999999999</v>
      </c>
      <c r="CU1576" s="20">
        <v>1169.01</v>
      </c>
      <c r="CV1576" s="20">
        <v>1481.627</v>
      </c>
      <c r="CW1576" s="20">
        <v>1865.2070000000001</v>
      </c>
      <c r="CX1576" s="20">
        <v>2175.1860000000001</v>
      </c>
      <c r="CY1576" s="20">
        <v>2202.3240000000001</v>
      </c>
      <c r="CZ1576" s="20">
        <v>1963.191</v>
      </c>
      <c r="DA1576" s="20">
        <v>610.90219999999999</v>
      </c>
      <c r="DB1576" s="20">
        <v>870.37549999999999</v>
      </c>
      <c r="DC1576" s="20">
        <v>1135.9290000000001</v>
      </c>
      <c r="DD1576">
        <v>0</v>
      </c>
      <c r="DE1576">
        <v>0</v>
      </c>
      <c r="DF1576">
        <v>0</v>
      </c>
    </row>
    <row r="1577" spans="1:110" x14ac:dyDescent="0.25">
      <c r="A1577" s="16" t="str">
        <f t="shared" si="24"/>
        <v>Program Specific_CPP_0 to 199.99 kW_All_CAISO_1-in-2_MONTHLY SYSTEM PEAK DAY_2031_8</v>
      </c>
      <c r="B1577" t="s">
        <v>196</v>
      </c>
      <c r="C1577" t="s">
        <v>121</v>
      </c>
      <c r="D1577" t="s">
        <v>124</v>
      </c>
      <c r="E1577" t="s">
        <v>7</v>
      </c>
      <c r="F1577" t="s">
        <v>110</v>
      </c>
      <c r="G1577" t="s">
        <v>111</v>
      </c>
      <c r="H1577" t="s">
        <v>20</v>
      </c>
      <c r="I1577">
        <v>2031</v>
      </c>
      <c r="J1577">
        <v>8</v>
      </c>
      <c r="K1577">
        <v>2789</v>
      </c>
      <c r="L1577">
        <v>52247.4</v>
      </c>
      <c r="M1577">
        <v>51005.04</v>
      </c>
      <c r="N1577">
        <v>50412.800000000003</v>
      </c>
      <c r="O1577">
        <v>50438.07</v>
      </c>
      <c r="P1577">
        <v>51758.36</v>
      </c>
      <c r="Q1577">
        <v>55763.61</v>
      </c>
      <c r="R1577">
        <v>61536.74</v>
      </c>
      <c r="S1577">
        <v>67028.149999999994</v>
      </c>
      <c r="T1577">
        <v>72844.179999999993</v>
      </c>
      <c r="U1577">
        <v>78153.02</v>
      </c>
      <c r="V1577">
        <v>82669.600000000006</v>
      </c>
      <c r="W1577">
        <v>85774.52</v>
      </c>
      <c r="X1577">
        <v>87310.52</v>
      </c>
      <c r="Y1577">
        <v>88233.93</v>
      </c>
      <c r="Z1577">
        <v>87960.66</v>
      </c>
      <c r="AA1577">
        <v>86323.06</v>
      </c>
      <c r="AB1577">
        <v>83343.839999999997</v>
      </c>
      <c r="AC1577">
        <v>78803.399999999994</v>
      </c>
      <c r="AD1577">
        <v>72968.800000000003</v>
      </c>
      <c r="AE1577">
        <v>69944.2</v>
      </c>
      <c r="AF1577">
        <v>66976.259999999995</v>
      </c>
      <c r="AG1577">
        <v>62707.77</v>
      </c>
      <c r="AH1577">
        <v>58089.96</v>
      </c>
      <c r="AI1577">
        <v>54701.87</v>
      </c>
      <c r="AJ1577">
        <v>74.419759999999997</v>
      </c>
      <c r="AK1577">
        <v>73.643079999999998</v>
      </c>
      <c r="AL1577">
        <v>72.820300000000003</v>
      </c>
      <c r="AM1577">
        <v>72.436840000000004</v>
      </c>
      <c r="AN1577">
        <v>71.733199999999997</v>
      </c>
      <c r="AO1577">
        <v>71.411630000000002</v>
      </c>
      <c r="AP1577">
        <v>71.210220000000007</v>
      </c>
      <c r="AQ1577">
        <v>72.646839999999997</v>
      </c>
      <c r="AR1577">
        <v>75.775310000000005</v>
      </c>
      <c r="AS1577">
        <v>80.432090000000002</v>
      </c>
      <c r="AT1577">
        <v>84.173850000000002</v>
      </c>
      <c r="AU1577">
        <v>86.500209999999996</v>
      </c>
      <c r="AV1577">
        <v>87.878169999999997</v>
      </c>
      <c r="AW1577">
        <v>88.187650000000005</v>
      </c>
      <c r="AX1577">
        <v>88.517219999999995</v>
      </c>
      <c r="AY1577">
        <v>88.326669999999993</v>
      </c>
      <c r="AZ1577">
        <v>87.425259999999994</v>
      </c>
      <c r="BA1577">
        <v>86.073859999999996</v>
      </c>
      <c r="BB1577">
        <v>82.993269999999995</v>
      </c>
      <c r="BC1577">
        <v>81.146389999999997</v>
      </c>
      <c r="BD1577">
        <v>78.514979999999994</v>
      </c>
      <c r="BE1577">
        <v>76.806659999999994</v>
      </c>
      <c r="BF1577">
        <v>76.077770000000001</v>
      </c>
      <c r="BG1577">
        <v>74.915369999999996</v>
      </c>
      <c r="BH1577">
        <v>-679.90779999999995</v>
      </c>
      <c r="BI1577">
        <v>-604.49950000000001</v>
      </c>
      <c r="BJ1577">
        <v>-568.04459999999995</v>
      </c>
      <c r="BK1577">
        <v>-571.04999999999995</v>
      </c>
      <c r="BL1577">
        <v>-486.3664</v>
      </c>
      <c r="BM1577">
        <v>-260.93799999999999</v>
      </c>
      <c r="BN1577">
        <v>548.44550000000004</v>
      </c>
      <c r="BO1577">
        <v>-93.486469999999997</v>
      </c>
      <c r="BP1577">
        <v>-1133.393</v>
      </c>
      <c r="BQ1577">
        <v>-716.96879999999999</v>
      </c>
      <c r="BR1577">
        <v>-99.248670000000004</v>
      </c>
      <c r="BS1577">
        <v>32.778109999999998</v>
      </c>
      <c r="BT1577">
        <v>258.01530000000002</v>
      </c>
      <c r="BU1577">
        <v>567.53560000000004</v>
      </c>
      <c r="BV1577">
        <v>952.09310000000005</v>
      </c>
      <c r="BW1577">
        <v>417.09739999999999</v>
      </c>
      <c r="BX1577">
        <v>-132.4718</v>
      </c>
      <c r="BY1577">
        <v>-353.17570000000001</v>
      </c>
      <c r="BZ1577">
        <v>-717.85130000000004</v>
      </c>
      <c r="CA1577">
        <v>-1174.8409999999999</v>
      </c>
      <c r="CB1577">
        <v>-1254.17</v>
      </c>
      <c r="CC1577">
        <v>-1107.056</v>
      </c>
      <c r="CD1577">
        <v>-1145.846</v>
      </c>
      <c r="CE1577">
        <v>-1086.241</v>
      </c>
      <c r="CF1577" s="20">
        <v>382.6191</v>
      </c>
      <c r="CG1577" s="20">
        <v>343.90480000000002</v>
      </c>
      <c r="CH1577" s="20">
        <v>343.7423</v>
      </c>
      <c r="CI1577" s="20">
        <v>368.02809999999999</v>
      </c>
      <c r="CJ1577" s="20">
        <v>440.61660000000001</v>
      </c>
      <c r="CK1577" s="20">
        <v>507.19779999999997</v>
      </c>
      <c r="CL1577" s="20">
        <v>677.76379999999995</v>
      </c>
      <c r="CM1577" s="20">
        <v>531.25980000000004</v>
      </c>
      <c r="CN1577" s="20">
        <v>307.78960000000001</v>
      </c>
      <c r="CO1577" s="20">
        <v>147.76750000000001</v>
      </c>
      <c r="CP1577" s="20">
        <v>48.787179999999999</v>
      </c>
      <c r="CQ1577" s="20">
        <v>20.066099999999999</v>
      </c>
      <c r="CR1577" s="20">
        <v>57.294960000000003</v>
      </c>
      <c r="CS1577" s="20">
        <v>248.9237</v>
      </c>
      <c r="CT1577" s="20">
        <v>605.22220000000004</v>
      </c>
      <c r="CU1577" s="20">
        <v>947.37559999999996</v>
      </c>
      <c r="CV1577" s="20">
        <v>1198.28</v>
      </c>
      <c r="CW1577" s="20">
        <v>1479.9380000000001</v>
      </c>
      <c r="CX1577" s="20">
        <v>1620.9849999999999</v>
      </c>
      <c r="CY1577" s="20">
        <v>1524.441</v>
      </c>
      <c r="CZ1577" s="20">
        <v>1319.6289999999999</v>
      </c>
      <c r="DA1577" s="20">
        <v>391.298</v>
      </c>
      <c r="DB1577" s="20">
        <v>523.16039999999998</v>
      </c>
      <c r="DC1577" s="20">
        <v>651.57820000000004</v>
      </c>
      <c r="DD1577">
        <v>0</v>
      </c>
      <c r="DE1577">
        <v>0</v>
      </c>
      <c r="DF1577">
        <v>0</v>
      </c>
    </row>
    <row r="1578" spans="1:110" x14ac:dyDescent="0.25">
      <c r="A1578" s="16" t="str">
        <f t="shared" si="24"/>
        <v>Portfolio Adjusted_CPP_0 to 199.99 kW_All_CAISO_1-in-2_MONTHLY SYSTEM PEAK DAY_2023_2</v>
      </c>
      <c r="B1578" t="s">
        <v>195</v>
      </c>
      <c r="C1578" t="s">
        <v>121</v>
      </c>
      <c r="D1578" t="s">
        <v>124</v>
      </c>
      <c r="E1578" t="s">
        <v>7</v>
      </c>
      <c r="F1578" t="s">
        <v>110</v>
      </c>
      <c r="G1578" t="s">
        <v>111</v>
      </c>
      <c r="H1578" t="s">
        <v>20</v>
      </c>
      <c r="I1578">
        <v>2023</v>
      </c>
      <c r="J1578">
        <v>2</v>
      </c>
      <c r="K1578">
        <v>4347</v>
      </c>
      <c r="L1578">
        <v>57614.68</v>
      </c>
      <c r="M1578">
        <v>56445</v>
      </c>
      <c r="N1578">
        <v>55877.8</v>
      </c>
      <c r="O1578">
        <v>56522.85</v>
      </c>
      <c r="P1578">
        <v>59789.64</v>
      </c>
      <c r="Q1578">
        <v>67470.240000000005</v>
      </c>
      <c r="R1578">
        <v>79411.199999999997</v>
      </c>
      <c r="S1578">
        <v>87349.18</v>
      </c>
      <c r="T1578">
        <v>94059.02</v>
      </c>
      <c r="U1578">
        <v>96965.52</v>
      </c>
      <c r="V1578">
        <v>98759.63</v>
      </c>
      <c r="W1578">
        <v>99208.42</v>
      </c>
      <c r="X1578">
        <v>98187.54</v>
      </c>
      <c r="Y1578">
        <v>97870.97</v>
      </c>
      <c r="Z1578">
        <v>96553.99</v>
      </c>
      <c r="AA1578">
        <v>94028.18</v>
      </c>
      <c r="AB1578">
        <v>91477.93</v>
      </c>
      <c r="AC1578">
        <v>91170.09</v>
      </c>
      <c r="AD1578">
        <v>88108.06</v>
      </c>
      <c r="AE1578">
        <v>83853.42</v>
      </c>
      <c r="AF1578">
        <v>79500.34</v>
      </c>
      <c r="AG1578">
        <v>73739.679999999993</v>
      </c>
      <c r="AH1578">
        <v>66671.03</v>
      </c>
      <c r="AI1578">
        <v>61528.66</v>
      </c>
      <c r="AJ1578">
        <v>48.064309999999999</v>
      </c>
      <c r="AK1578">
        <v>48.599319999999999</v>
      </c>
      <c r="AL1578">
        <v>48.170140000000004</v>
      </c>
      <c r="AM1578">
        <v>48.021520000000002</v>
      </c>
      <c r="AN1578">
        <v>47.243340000000003</v>
      </c>
      <c r="AO1578">
        <v>46.75479</v>
      </c>
      <c r="AP1578">
        <v>46.115940000000002</v>
      </c>
      <c r="AQ1578">
        <v>45.931649999999998</v>
      </c>
      <c r="AR1578">
        <v>47.266309999999997</v>
      </c>
      <c r="AS1578">
        <v>49.921149999999997</v>
      </c>
      <c r="AT1578">
        <v>51.145049999999998</v>
      </c>
      <c r="AU1578">
        <v>52.931690000000003</v>
      </c>
      <c r="AV1578">
        <v>54.18459</v>
      </c>
      <c r="AW1578">
        <v>55.078560000000003</v>
      </c>
      <c r="AX1578">
        <v>55.207090000000001</v>
      </c>
      <c r="AY1578">
        <v>55.281410000000001</v>
      </c>
      <c r="AZ1578">
        <v>54.361600000000003</v>
      </c>
      <c r="BA1578">
        <v>53.159019999999998</v>
      </c>
      <c r="BB1578">
        <v>50.95926</v>
      </c>
      <c r="BC1578">
        <v>49.653399999999998</v>
      </c>
      <c r="BD1578">
        <v>49.01764</v>
      </c>
      <c r="BE1578">
        <v>47.019390000000001</v>
      </c>
      <c r="BF1578">
        <v>46.363630000000001</v>
      </c>
      <c r="BG1578">
        <v>45.572360000000003</v>
      </c>
      <c r="BH1578">
        <v>-749.75350000000003</v>
      </c>
      <c r="BI1578">
        <v>-668.97260000000006</v>
      </c>
      <c r="BJ1578">
        <v>-629.62339999999995</v>
      </c>
      <c r="BK1578">
        <v>-639.94069999999999</v>
      </c>
      <c r="BL1578">
        <v>-561.83529999999996</v>
      </c>
      <c r="BM1578">
        <v>-315.7176</v>
      </c>
      <c r="BN1578">
        <v>707.75130000000001</v>
      </c>
      <c r="BO1578">
        <v>-121.8289</v>
      </c>
      <c r="BP1578">
        <v>-1463.4770000000001</v>
      </c>
      <c r="BQ1578">
        <v>-889.55309999999997</v>
      </c>
      <c r="BR1578">
        <v>-118.5655</v>
      </c>
      <c r="BS1578">
        <v>37.91178</v>
      </c>
      <c r="BT1578">
        <v>290.15839999999997</v>
      </c>
      <c r="BU1578">
        <v>629.52269999999999</v>
      </c>
      <c r="BV1578">
        <v>1045.1079999999999</v>
      </c>
      <c r="BW1578">
        <v>454.32709999999997</v>
      </c>
      <c r="BX1578">
        <v>-145.4006</v>
      </c>
      <c r="BY1578">
        <v>-408.59989999999999</v>
      </c>
      <c r="BZ1578">
        <v>-866.78809999999999</v>
      </c>
      <c r="CA1578">
        <v>-1408.473</v>
      </c>
      <c r="CB1578">
        <v>-1488.691</v>
      </c>
      <c r="CC1578">
        <v>-1301.816</v>
      </c>
      <c r="CD1578">
        <v>-1315.1110000000001</v>
      </c>
      <c r="CE1578">
        <v>-1221.8040000000001</v>
      </c>
      <c r="CF1578" s="20">
        <v>465.26850000000002</v>
      </c>
      <c r="CG1578" s="20">
        <v>421.17540000000002</v>
      </c>
      <c r="CH1578" s="20">
        <v>422.30860000000001</v>
      </c>
      <c r="CI1578" s="20">
        <v>462.18110000000001</v>
      </c>
      <c r="CJ1578" s="20">
        <v>587.96550000000002</v>
      </c>
      <c r="CK1578" s="20">
        <v>742.50630000000001</v>
      </c>
      <c r="CL1578" s="20">
        <v>1128.6849999999999</v>
      </c>
      <c r="CM1578" s="20">
        <v>902.21510000000001</v>
      </c>
      <c r="CN1578" s="20">
        <v>513.17449999999997</v>
      </c>
      <c r="CO1578" s="20">
        <v>227.46899999999999</v>
      </c>
      <c r="CP1578" s="20">
        <v>69.626230000000007</v>
      </c>
      <c r="CQ1578" s="20">
        <v>26.843769999999999</v>
      </c>
      <c r="CR1578" s="20">
        <v>72.459630000000004</v>
      </c>
      <c r="CS1578" s="20">
        <v>306.2688</v>
      </c>
      <c r="CT1578" s="20">
        <v>729.25329999999997</v>
      </c>
      <c r="CU1578" s="20">
        <v>1124.047</v>
      </c>
      <c r="CV1578" s="20">
        <v>1443.59</v>
      </c>
      <c r="CW1578" s="20">
        <v>1980.8810000000001</v>
      </c>
      <c r="CX1578" s="20">
        <v>2363.393</v>
      </c>
      <c r="CY1578" s="20">
        <v>2191.0329999999999</v>
      </c>
      <c r="CZ1578" s="20">
        <v>1859.2940000000001</v>
      </c>
      <c r="DA1578" s="20">
        <v>541.08749999999998</v>
      </c>
      <c r="DB1578" s="20">
        <v>689.13930000000005</v>
      </c>
      <c r="DC1578" s="20">
        <v>824.36040000000003</v>
      </c>
      <c r="DD1578">
        <v>0</v>
      </c>
      <c r="DE1578">
        <v>0</v>
      </c>
      <c r="DF1578">
        <v>0</v>
      </c>
    </row>
    <row r="1579" spans="1:110" x14ac:dyDescent="0.25">
      <c r="A1579" s="16" t="str">
        <f t="shared" si="24"/>
        <v>Portfolio Adjusted_CPP_0 to 199.99 kW_All_CAISO_1-in-2_MONTHLY SYSTEM PEAK DAY_2024_9</v>
      </c>
      <c r="B1579" t="s">
        <v>195</v>
      </c>
      <c r="C1579" t="s">
        <v>121</v>
      </c>
      <c r="D1579" t="s">
        <v>124</v>
      </c>
      <c r="E1579" t="s">
        <v>7</v>
      </c>
      <c r="F1579" t="s">
        <v>110</v>
      </c>
      <c r="G1579" t="s">
        <v>111</v>
      </c>
      <c r="H1579" t="s">
        <v>20</v>
      </c>
      <c r="I1579">
        <v>2024</v>
      </c>
      <c r="J1579">
        <v>9</v>
      </c>
      <c r="K1579">
        <v>4043</v>
      </c>
      <c r="L1579">
        <v>74107.17</v>
      </c>
      <c r="M1579">
        <v>72112.25</v>
      </c>
      <c r="N1579">
        <v>71151.91</v>
      </c>
      <c r="O1579">
        <v>71043.990000000005</v>
      </c>
      <c r="P1579">
        <v>72889.899999999994</v>
      </c>
      <c r="Q1579">
        <v>78429.429999999993</v>
      </c>
      <c r="R1579">
        <v>86982.32</v>
      </c>
      <c r="S1579">
        <v>93543.23</v>
      </c>
      <c r="T1579">
        <v>101753</v>
      </c>
      <c r="U1579">
        <v>109694.39999999999</v>
      </c>
      <c r="V1579">
        <v>116865.60000000001</v>
      </c>
      <c r="W1579">
        <v>122529.8</v>
      </c>
      <c r="X1579">
        <v>125686.1</v>
      </c>
      <c r="Y1579">
        <v>127746</v>
      </c>
      <c r="Z1579">
        <v>127701.9</v>
      </c>
      <c r="AA1579">
        <v>125412.6</v>
      </c>
      <c r="AB1579">
        <v>120798.3</v>
      </c>
      <c r="AC1579">
        <v>114109.3</v>
      </c>
      <c r="AD1579">
        <v>106131.7</v>
      </c>
      <c r="AE1579">
        <v>102639.8</v>
      </c>
      <c r="AF1579">
        <v>96251.94</v>
      </c>
      <c r="AG1579">
        <v>89754.29</v>
      </c>
      <c r="AH1579">
        <v>82896.92</v>
      </c>
      <c r="AI1579">
        <v>77924.960000000006</v>
      </c>
      <c r="AJ1579">
        <v>73.836309999999997</v>
      </c>
      <c r="AK1579">
        <v>73.360470000000007</v>
      </c>
      <c r="AL1579">
        <v>72.652950000000004</v>
      </c>
      <c r="AM1579">
        <v>72.330600000000004</v>
      </c>
      <c r="AN1579">
        <v>71.781779999999998</v>
      </c>
      <c r="AO1579">
        <v>72.308030000000002</v>
      </c>
      <c r="AP1579">
        <v>71.585419999999999</v>
      </c>
      <c r="AQ1579">
        <v>72.458349999999996</v>
      </c>
      <c r="AR1579">
        <v>77.159379999999999</v>
      </c>
      <c r="AS1579">
        <v>82.641319999999993</v>
      </c>
      <c r="AT1579">
        <v>88.882080000000002</v>
      </c>
      <c r="AU1579">
        <v>93.47466</v>
      </c>
      <c r="AV1579">
        <v>95.475830000000002</v>
      </c>
      <c r="AW1579">
        <v>93.491349999999997</v>
      </c>
      <c r="AX1579">
        <v>94.248810000000006</v>
      </c>
      <c r="AY1579">
        <v>93.554550000000006</v>
      </c>
      <c r="AZ1579">
        <v>92.981129999999993</v>
      </c>
      <c r="BA1579">
        <v>92.591359999999995</v>
      </c>
      <c r="BB1579">
        <v>90.331410000000005</v>
      </c>
      <c r="BC1579">
        <v>86.576610000000002</v>
      </c>
      <c r="BD1579">
        <v>83.106210000000004</v>
      </c>
      <c r="BE1579">
        <v>81.750159999999994</v>
      </c>
      <c r="BF1579">
        <v>80.275069999999999</v>
      </c>
      <c r="BG1579">
        <v>78.32799</v>
      </c>
      <c r="BH1579">
        <v>-964.37429999999995</v>
      </c>
      <c r="BI1579">
        <v>-854.65710000000001</v>
      </c>
      <c r="BJ1579">
        <v>-801.72990000000004</v>
      </c>
      <c r="BK1579">
        <v>-804.34619999999995</v>
      </c>
      <c r="BL1579">
        <v>-684.9366</v>
      </c>
      <c r="BM1579">
        <v>-366.99959999999999</v>
      </c>
      <c r="BN1579">
        <v>775.22889999999995</v>
      </c>
      <c r="BO1579">
        <v>-130.46799999999999</v>
      </c>
      <c r="BP1579">
        <v>-1583.19</v>
      </c>
      <c r="BQ1579">
        <v>-1006.326</v>
      </c>
      <c r="BR1579">
        <v>-140.30260000000001</v>
      </c>
      <c r="BS1579">
        <v>46.823880000000003</v>
      </c>
      <c r="BT1579">
        <v>371.42079999999999</v>
      </c>
      <c r="BU1579">
        <v>821.68399999999997</v>
      </c>
      <c r="BV1579">
        <v>1382.2550000000001</v>
      </c>
      <c r="BW1579">
        <v>605.97090000000003</v>
      </c>
      <c r="BX1579">
        <v>-192.00409999999999</v>
      </c>
      <c r="BY1579">
        <v>-511.4074</v>
      </c>
      <c r="BZ1579">
        <v>-1044.1010000000001</v>
      </c>
      <c r="CA1579">
        <v>-1724.0239999999999</v>
      </c>
      <c r="CB1579">
        <v>-1802.374</v>
      </c>
      <c r="CC1579">
        <v>-1584.5409999999999</v>
      </c>
      <c r="CD1579">
        <v>-1635.173</v>
      </c>
      <c r="CE1579">
        <v>-1547.393</v>
      </c>
      <c r="CF1579" s="20">
        <v>769.76440000000002</v>
      </c>
      <c r="CG1579" s="20">
        <v>687.43269999999995</v>
      </c>
      <c r="CH1579" s="20">
        <v>684.73800000000006</v>
      </c>
      <c r="CI1579" s="20">
        <v>730.16110000000003</v>
      </c>
      <c r="CJ1579" s="20">
        <v>873.84529999999995</v>
      </c>
      <c r="CK1579" s="20">
        <v>1003.307</v>
      </c>
      <c r="CL1579" s="20">
        <v>1354.164</v>
      </c>
      <c r="CM1579" s="20">
        <v>1034.7059999999999</v>
      </c>
      <c r="CN1579" s="20">
        <v>600.56349999999998</v>
      </c>
      <c r="CO1579" s="20">
        <v>291.10930000000002</v>
      </c>
      <c r="CP1579" s="20">
        <v>97.496189999999999</v>
      </c>
      <c r="CQ1579" s="20">
        <v>40.947740000000003</v>
      </c>
      <c r="CR1579" s="20">
        <v>118.72929999999999</v>
      </c>
      <c r="CS1579" s="20">
        <v>521.78250000000003</v>
      </c>
      <c r="CT1579" s="20">
        <v>1275.652</v>
      </c>
      <c r="CU1579" s="20">
        <v>1999.636</v>
      </c>
      <c r="CV1579" s="20">
        <v>2517.2849999999999</v>
      </c>
      <c r="CW1579" s="20">
        <v>3103.1030000000001</v>
      </c>
      <c r="CX1579" s="20">
        <v>3429.2150000000001</v>
      </c>
      <c r="CY1579" s="20">
        <v>3282.7570000000001</v>
      </c>
      <c r="CZ1579" s="20">
        <v>2725.3919999999998</v>
      </c>
      <c r="DA1579" s="20">
        <v>801.63260000000002</v>
      </c>
      <c r="DB1579" s="20">
        <v>1065.3920000000001</v>
      </c>
      <c r="DC1579" s="20">
        <v>1322.2560000000001</v>
      </c>
      <c r="DD1579">
        <v>0</v>
      </c>
      <c r="DE1579">
        <v>0</v>
      </c>
      <c r="DF1579">
        <v>0</v>
      </c>
    </row>
    <row r="1580" spans="1:110" x14ac:dyDescent="0.25">
      <c r="A1580" s="16" t="str">
        <f t="shared" si="24"/>
        <v>Portfolio Adjusted_CPP_0 to 199.99 kW_All_CAISO_1-in-2_MONTHLY SYSTEM PEAK DAY_2022_6</v>
      </c>
      <c r="B1580" t="s">
        <v>195</v>
      </c>
      <c r="C1580" t="s">
        <v>121</v>
      </c>
      <c r="D1580" t="s">
        <v>124</v>
      </c>
      <c r="E1580" t="s">
        <v>7</v>
      </c>
      <c r="F1580" t="s">
        <v>110</v>
      </c>
      <c r="G1580" t="s">
        <v>111</v>
      </c>
      <c r="H1580" t="s">
        <v>20</v>
      </c>
      <c r="I1580">
        <v>2022</v>
      </c>
      <c r="J1580">
        <v>6</v>
      </c>
      <c r="K1580">
        <v>4498</v>
      </c>
      <c r="L1580">
        <v>77629.3</v>
      </c>
      <c r="M1580">
        <v>76072.2</v>
      </c>
      <c r="N1580">
        <v>75262.7</v>
      </c>
      <c r="O1580">
        <v>75344.27</v>
      </c>
      <c r="P1580">
        <v>77210.34</v>
      </c>
      <c r="Q1580">
        <v>82155.91</v>
      </c>
      <c r="R1580">
        <v>88705.94</v>
      </c>
      <c r="S1580">
        <v>96512.36</v>
      </c>
      <c r="T1580">
        <v>104121.60000000001</v>
      </c>
      <c r="U1580">
        <v>110575.5</v>
      </c>
      <c r="V1580">
        <v>115879.4</v>
      </c>
      <c r="W1580">
        <v>119549.7</v>
      </c>
      <c r="X1580">
        <v>121498.5</v>
      </c>
      <c r="Y1580">
        <v>123109.3</v>
      </c>
      <c r="Z1580">
        <v>122926.7</v>
      </c>
      <c r="AA1580">
        <v>120810.6</v>
      </c>
      <c r="AB1580">
        <v>117037.2</v>
      </c>
      <c r="AC1580">
        <v>111216.2</v>
      </c>
      <c r="AD1580">
        <v>103901.6</v>
      </c>
      <c r="AE1580">
        <v>99433.19</v>
      </c>
      <c r="AF1580">
        <v>97036.75</v>
      </c>
      <c r="AG1580">
        <v>91643.56</v>
      </c>
      <c r="AH1580">
        <v>85527.78</v>
      </c>
      <c r="AI1580">
        <v>81031.02</v>
      </c>
      <c r="AJ1580">
        <v>63.300400000000003</v>
      </c>
      <c r="AK1580">
        <v>62.854390000000002</v>
      </c>
      <c r="AL1580">
        <v>62.782820000000001</v>
      </c>
      <c r="AM1580">
        <v>62.632170000000002</v>
      </c>
      <c r="AN1580">
        <v>62.594160000000002</v>
      </c>
      <c r="AO1580">
        <v>62.606000000000002</v>
      </c>
      <c r="AP1580">
        <v>62.501869999999997</v>
      </c>
      <c r="AQ1580">
        <v>62.867190000000001</v>
      </c>
      <c r="AR1580">
        <v>63.725380000000001</v>
      </c>
      <c r="AS1580">
        <v>66.872519999999994</v>
      </c>
      <c r="AT1580">
        <v>69.749830000000003</v>
      </c>
      <c r="AU1580">
        <v>71.401200000000003</v>
      </c>
      <c r="AV1580">
        <v>73.564279999999997</v>
      </c>
      <c r="AW1580">
        <v>74.212130000000002</v>
      </c>
      <c r="AX1580">
        <v>74.085930000000005</v>
      </c>
      <c r="AY1580">
        <v>73.508719999999997</v>
      </c>
      <c r="AZ1580">
        <v>74.142229999999998</v>
      </c>
      <c r="BA1580">
        <v>73.815100000000001</v>
      </c>
      <c r="BB1580">
        <v>72.52919</v>
      </c>
      <c r="BC1580">
        <v>70.234030000000004</v>
      </c>
      <c r="BD1580">
        <v>67.75018</v>
      </c>
      <c r="BE1580">
        <v>65.813580000000002</v>
      </c>
      <c r="BF1580">
        <v>65.084379999999996</v>
      </c>
      <c r="BG1580">
        <v>64.146180000000001</v>
      </c>
      <c r="BH1580">
        <v>-1010.2089999999999</v>
      </c>
      <c r="BI1580">
        <v>-901.58939999999996</v>
      </c>
      <c r="BJ1580">
        <v>-848.04970000000003</v>
      </c>
      <c r="BK1580">
        <v>-853.03309999999999</v>
      </c>
      <c r="BL1580">
        <v>-725.53520000000003</v>
      </c>
      <c r="BM1580">
        <v>-384.43709999999999</v>
      </c>
      <c r="BN1580">
        <v>790.59059999999999</v>
      </c>
      <c r="BO1580">
        <v>-134.60910000000001</v>
      </c>
      <c r="BP1580">
        <v>-1620.0419999999999</v>
      </c>
      <c r="BQ1580">
        <v>-1014.41</v>
      </c>
      <c r="BR1580">
        <v>-139.11850000000001</v>
      </c>
      <c r="BS1580">
        <v>45.685070000000003</v>
      </c>
      <c r="BT1580">
        <v>359.04570000000001</v>
      </c>
      <c r="BU1580">
        <v>791.86009999999999</v>
      </c>
      <c r="BV1580">
        <v>1330.568</v>
      </c>
      <c r="BW1580">
        <v>583.73500000000001</v>
      </c>
      <c r="BX1580">
        <v>-186.02600000000001</v>
      </c>
      <c r="BY1580">
        <v>-498.44130000000001</v>
      </c>
      <c r="BZ1580">
        <v>-1022.1609999999999</v>
      </c>
      <c r="CA1580">
        <v>-1670.163</v>
      </c>
      <c r="CB1580">
        <v>-1817.07</v>
      </c>
      <c r="CC1580">
        <v>-1617.895</v>
      </c>
      <c r="CD1580">
        <v>-1687.067</v>
      </c>
      <c r="CE1580">
        <v>-1609.0719999999999</v>
      </c>
      <c r="CF1580" s="20">
        <v>844.67319999999995</v>
      </c>
      <c r="CG1580" s="20">
        <v>765.00459999999998</v>
      </c>
      <c r="CH1580" s="20">
        <v>766.14480000000003</v>
      </c>
      <c r="CI1580" s="20">
        <v>821.22940000000006</v>
      </c>
      <c r="CJ1580" s="20">
        <v>980.50710000000004</v>
      </c>
      <c r="CK1580" s="20">
        <v>1100.914</v>
      </c>
      <c r="CL1580" s="20">
        <v>1408.364</v>
      </c>
      <c r="CM1580" s="20">
        <v>1101.434</v>
      </c>
      <c r="CN1580" s="20">
        <v>628.84829999999999</v>
      </c>
      <c r="CO1580" s="20">
        <v>295.80500000000001</v>
      </c>
      <c r="CP1580" s="20">
        <v>95.857560000000007</v>
      </c>
      <c r="CQ1580" s="20">
        <v>38.980159999999998</v>
      </c>
      <c r="CR1580" s="20">
        <v>110.9494</v>
      </c>
      <c r="CS1580" s="20">
        <v>484.59269999999998</v>
      </c>
      <c r="CT1580" s="20">
        <v>1182.0350000000001</v>
      </c>
      <c r="CU1580" s="20">
        <v>1855.576</v>
      </c>
      <c r="CV1580" s="20">
        <v>2362.973</v>
      </c>
      <c r="CW1580" s="20">
        <v>2947.7469999999998</v>
      </c>
      <c r="CX1580" s="20">
        <v>3286.616</v>
      </c>
      <c r="CY1580" s="20">
        <v>3080.8470000000002</v>
      </c>
      <c r="CZ1580" s="20">
        <v>2770.018</v>
      </c>
      <c r="DA1580" s="20">
        <v>835.73559999999998</v>
      </c>
      <c r="DB1580" s="20">
        <v>1134.0889999999999</v>
      </c>
      <c r="DC1580" s="20">
        <v>1429.7660000000001</v>
      </c>
      <c r="DD1580">
        <v>0</v>
      </c>
      <c r="DE1580">
        <v>0</v>
      </c>
      <c r="DF1580">
        <v>0</v>
      </c>
    </row>
    <row r="1581" spans="1:110" x14ac:dyDescent="0.25">
      <c r="A1581" s="16" t="str">
        <f t="shared" si="24"/>
        <v>Portfolio Adjusted_CPP_0 to 199.99 kW_All_CAISO_1-in-2_MONTHLY SYSTEM PEAK DAY_2026_9</v>
      </c>
      <c r="B1581" t="s">
        <v>195</v>
      </c>
      <c r="C1581" t="s">
        <v>121</v>
      </c>
      <c r="D1581" t="s">
        <v>124</v>
      </c>
      <c r="E1581" t="s">
        <v>7</v>
      </c>
      <c r="F1581" t="s">
        <v>110</v>
      </c>
      <c r="G1581" t="s">
        <v>111</v>
      </c>
      <c r="H1581" t="s">
        <v>20</v>
      </c>
      <c r="I1581">
        <v>2026</v>
      </c>
      <c r="J1581">
        <v>9</v>
      </c>
      <c r="K1581">
        <v>3640</v>
      </c>
      <c r="L1581">
        <v>66720.28</v>
      </c>
      <c r="M1581">
        <v>64924.21</v>
      </c>
      <c r="N1581">
        <v>64059.59</v>
      </c>
      <c r="O1581">
        <v>63962.43</v>
      </c>
      <c r="P1581">
        <v>65624.34</v>
      </c>
      <c r="Q1581">
        <v>70611.7</v>
      </c>
      <c r="R1581">
        <v>78312.06</v>
      </c>
      <c r="S1581">
        <v>84218.98</v>
      </c>
      <c r="T1581">
        <v>91610.45</v>
      </c>
      <c r="U1581">
        <v>98760.19</v>
      </c>
      <c r="V1581">
        <v>105216.6</v>
      </c>
      <c r="W1581">
        <v>110316.2</v>
      </c>
      <c r="X1581">
        <v>113157.9</v>
      </c>
      <c r="Y1581">
        <v>115012.5</v>
      </c>
      <c r="Z1581">
        <v>114972.7</v>
      </c>
      <c r="AA1581">
        <v>112911.7</v>
      </c>
      <c r="AB1581">
        <v>108757.3</v>
      </c>
      <c r="AC1581">
        <v>102735.1</v>
      </c>
      <c r="AD1581">
        <v>95552.639999999999</v>
      </c>
      <c r="AE1581">
        <v>92408.8</v>
      </c>
      <c r="AF1581">
        <v>86657.69</v>
      </c>
      <c r="AG1581">
        <v>80807.72</v>
      </c>
      <c r="AH1581">
        <v>74633.89</v>
      </c>
      <c r="AI1581">
        <v>70157.52</v>
      </c>
      <c r="AJ1581">
        <v>73.836309999999997</v>
      </c>
      <c r="AK1581">
        <v>73.360470000000007</v>
      </c>
      <c r="AL1581">
        <v>72.652950000000004</v>
      </c>
      <c r="AM1581">
        <v>72.330600000000004</v>
      </c>
      <c r="AN1581">
        <v>71.781779999999998</v>
      </c>
      <c r="AO1581">
        <v>72.308030000000002</v>
      </c>
      <c r="AP1581">
        <v>71.585419999999999</v>
      </c>
      <c r="AQ1581">
        <v>72.458349999999996</v>
      </c>
      <c r="AR1581">
        <v>77.159379999999999</v>
      </c>
      <c r="AS1581">
        <v>82.641319999999993</v>
      </c>
      <c r="AT1581">
        <v>88.882080000000002</v>
      </c>
      <c r="AU1581">
        <v>93.47466</v>
      </c>
      <c r="AV1581">
        <v>95.475830000000002</v>
      </c>
      <c r="AW1581">
        <v>93.491349999999997</v>
      </c>
      <c r="AX1581">
        <v>94.248810000000006</v>
      </c>
      <c r="AY1581">
        <v>93.554550000000006</v>
      </c>
      <c r="AZ1581">
        <v>92.981129999999993</v>
      </c>
      <c r="BA1581">
        <v>92.591359999999995</v>
      </c>
      <c r="BB1581">
        <v>90.331410000000005</v>
      </c>
      <c r="BC1581">
        <v>86.576610000000002</v>
      </c>
      <c r="BD1581">
        <v>83.106210000000004</v>
      </c>
      <c r="BE1581">
        <v>81.750159999999994</v>
      </c>
      <c r="BF1581">
        <v>80.275069999999999</v>
      </c>
      <c r="BG1581">
        <v>78.32799</v>
      </c>
      <c r="BH1581">
        <v>-868.24689999999998</v>
      </c>
      <c r="BI1581">
        <v>-769.46619999999996</v>
      </c>
      <c r="BJ1581">
        <v>-721.81479999999999</v>
      </c>
      <c r="BK1581">
        <v>-724.17020000000002</v>
      </c>
      <c r="BL1581">
        <v>-616.66309999999999</v>
      </c>
      <c r="BM1581">
        <v>-330.41759999999999</v>
      </c>
      <c r="BN1581">
        <v>697.95529999999997</v>
      </c>
      <c r="BO1581">
        <v>-117.4631</v>
      </c>
      <c r="BP1581">
        <v>-1425.38</v>
      </c>
      <c r="BQ1581">
        <v>-906.0172</v>
      </c>
      <c r="BR1581">
        <v>-126.31740000000001</v>
      </c>
      <c r="BS1581">
        <v>42.156550000000003</v>
      </c>
      <c r="BT1581">
        <v>334.3981</v>
      </c>
      <c r="BU1581">
        <v>739.77980000000002</v>
      </c>
      <c r="BV1581">
        <v>1244.4739999999999</v>
      </c>
      <c r="BW1581">
        <v>545.56870000000004</v>
      </c>
      <c r="BX1581">
        <v>-172.86539999999999</v>
      </c>
      <c r="BY1581">
        <v>-460.43110000000001</v>
      </c>
      <c r="BZ1581">
        <v>-940.02620000000002</v>
      </c>
      <c r="CA1581">
        <v>-1552.1759999999999</v>
      </c>
      <c r="CB1581">
        <v>-1622.7159999999999</v>
      </c>
      <c r="CC1581">
        <v>-1426.596</v>
      </c>
      <c r="CD1581">
        <v>-1472.181</v>
      </c>
      <c r="CE1581">
        <v>-1393.1510000000001</v>
      </c>
      <c r="CF1581" s="20">
        <v>623.9547</v>
      </c>
      <c r="CG1581" s="20">
        <v>557.21849999999995</v>
      </c>
      <c r="CH1581" s="20">
        <v>555.03409999999997</v>
      </c>
      <c r="CI1581" s="20">
        <v>591.85310000000004</v>
      </c>
      <c r="CJ1581" s="20">
        <v>708.32060000000001</v>
      </c>
      <c r="CK1581" s="20">
        <v>813.25919999999996</v>
      </c>
      <c r="CL1581" s="20">
        <v>1097.6569999999999</v>
      </c>
      <c r="CM1581" s="20">
        <v>838.71119999999996</v>
      </c>
      <c r="CN1581" s="20">
        <v>486.80410000000001</v>
      </c>
      <c r="CO1581" s="20">
        <v>235.96709999999999</v>
      </c>
      <c r="CP1581" s="20">
        <v>79.028360000000006</v>
      </c>
      <c r="CQ1581" s="20">
        <v>33.191380000000002</v>
      </c>
      <c r="CR1581" s="20">
        <v>96.239490000000004</v>
      </c>
      <c r="CS1581" s="20">
        <v>422.94589999999999</v>
      </c>
      <c r="CT1581" s="20">
        <v>1034.0170000000001</v>
      </c>
      <c r="CU1581" s="20">
        <v>1620.8630000000001</v>
      </c>
      <c r="CV1581" s="20">
        <v>2040.4580000000001</v>
      </c>
      <c r="CW1581" s="20">
        <v>2515.31</v>
      </c>
      <c r="CX1581" s="20">
        <v>2779.6489999999999</v>
      </c>
      <c r="CY1581" s="20">
        <v>2660.933</v>
      </c>
      <c r="CZ1581" s="20">
        <v>2209.145</v>
      </c>
      <c r="DA1581" s="20">
        <v>649.78650000000005</v>
      </c>
      <c r="DB1581" s="20">
        <v>863.58450000000005</v>
      </c>
      <c r="DC1581" s="20">
        <v>1071.7929999999999</v>
      </c>
      <c r="DD1581">
        <v>0</v>
      </c>
      <c r="DE1581">
        <v>0</v>
      </c>
      <c r="DF1581">
        <v>0</v>
      </c>
    </row>
    <row r="1582" spans="1:110" x14ac:dyDescent="0.25">
      <c r="A1582" s="16" t="str">
        <f t="shared" si="24"/>
        <v>Portfolio Adjusted_CPP_0 to 199.99 kW_All_CAISO_1-in-2_MONTHLY SYSTEM PEAK DAY_2022_5</v>
      </c>
      <c r="B1582" t="s">
        <v>195</v>
      </c>
      <c r="C1582" t="s">
        <v>121</v>
      </c>
      <c r="D1582" t="s">
        <v>124</v>
      </c>
      <c r="E1582" t="s">
        <v>7</v>
      </c>
      <c r="F1582" t="s">
        <v>110</v>
      </c>
      <c r="G1582" t="s">
        <v>111</v>
      </c>
      <c r="H1582" t="s">
        <v>20</v>
      </c>
      <c r="I1582">
        <v>2022</v>
      </c>
      <c r="J1582">
        <v>5</v>
      </c>
      <c r="K1582">
        <v>4498</v>
      </c>
      <c r="L1582">
        <v>75289.62</v>
      </c>
      <c r="M1582">
        <v>73954.38</v>
      </c>
      <c r="N1582">
        <v>73237.440000000002</v>
      </c>
      <c r="O1582">
        <v>73293.740000000005</v>
      </c>
      <c r="P1582">
        <v>74986.87</v>
      </c>
      <c r="Q1582">
        <v>79642.740000000005</v>
      </c>
      <c r="R1582">
        <v>85066.85</v>
      </c>
      <c r="S1582">
        <v>91194.18</v>
      </c>
      <c r="T1582">
        <v>97679.33</v>
      </c>
      <c r="U1582">
        <v>103357.6</v>
      </c>
      <c r="V1582">
        <v>107970.6</v>
      </c>
      <c r="W1582">
        <v>110976.2</v>
      </c>
      <c r="X1582">
        <v>112698.6</v>
      </c>
      <c r="Y1582">
        <v>114092.7</v>
      </c>
      <c r="Z1582">
        <v>113880.3</v>
      </c>
      <c r="AA1582">
        <v>111857.2</v>
      </c>
      <c r="AB1582">
        <v>108333.3</v>
      </c>
      <c r="AC1582">
        <v>103003.7</v>
      </c>
      <c r="AD1582">
        <v>96613.6</v>
      </c>
      <c r="AE1582">
        <v>93528.95</v>
      </c>
      <c r="AF1582">
        <v>91344.7</v>
      </c>
      <c r="AG1582">
        <v>86727.38</v>
      </c>
      <c r="AH1582">
        <v>81753.05</v>
      </c>
      <c r="AI1582">
        <v>78016.44</v>
      </c>
      <c r="AJ1582">
        <v>63.030859999999997</v>
      </c>
      <c r="AK1582">
        <v>62.125239999999998</v>
      </c>
      <c r="AL1582">
        <v>61.676870000000001</v>
      </c>
      <c r="AM1582">
        <v>61.420870000000001</v>
      </c>
      <c r="AN1582">
        <v>61.227609999999999</v>
      </c>
      <c r="AO1582">
        <v>60.816330000000001</v>
      </c>
      <c r="AP1582">
        <v>60.356160000000003</v>
      </c>
      <c r="AQ1582">
        <v>61.392829999999996</v>
      </c>
      <c r="AR1582">
        <v>63.758800000000001</v>
      </c>
      <c r="AS1582">
        <v>66.121619999999993</v>
      </c>
      <c r="AT1582">
        <v>69.086709999999997</v>
      </c>
      <c r="AU1582">
        <v>71.973510000000005</v>
      </c>
      <c r="AV1582">
        <v>73.558170000000004</v>
      </c>
      <c r="AW1582">
        <v>75.205619999999996</v>
      </c>
      <c r="AX1582">
        <v>74.831869999999995</v>
      </c>
      <c r="AY1582">
        <v>74.591139999999996</v>
      </c>
      <c r="AZ1582">
        <v>73.413240000000002</v>
      </c>
      <c r="BA1582">
        <v>71.257199999999997</v>
      </c>
      <c r="BB1582">
        <v>69.137730000000005</v>
      </c>
      <c r="BC1582">
        <v>66.799750000000003</v>
      </c>
      <c r="BD1582">
        <v>64.973990000000001</v>
      </c>
      <c r="BE1582">
        <v>64.123940000000005</v>
      </c>
      <c r="BF1582">
        <v>63.704839999999997</v>
      </c>
      <c r="BG1582">
        <v>62.79269</v>
      </c>
      <c r="BH1582">
        <v>-979.76170000000002</v>
      </c>
      <c r="BI1582">
        <v>-876.4896</v>
      </c>
      <c r="BJ1582">
        <v>-825.22940000000006</v>
      </c>
      <c r="BK1582">
        <v>-829.81740000000002</v>
      </c>
      <c r="BL1582">
        <v>-704.64149999999995</v>
      </c>
      <c r="BM1582">
        <v>-372.6771</v>
      </c>
      <c r="BN1582">
        <v>758.15729999999996</v>
      </c>
      <c r="BO1582">
        <v>-127.1917</v>
      </c>
      <c r="BP1582">
        <v>-1519.806</v>
      </c>
      <c r="BQ1582">
        <v>-948.19330000000002</v>
      </c>
      <c r="BR1582">
        <v>-129.62370000000001</v>
      </c>
      <c r="BS1582">
        <v>42.408760000000001</v>
      </c>
      <c r="BT1582">
        <v>333.04090000000002</v>
      </c>
      <c r="BU1582">
        <v>733.86369999999999</v>
      </c>
      <c r="BV1582">
        <v>1232.6500000000001</v>
      </c>
      <c r="BW1582">
        <v>540.47360000000003</v>
      </c>
      <c r="BX1582">
        <v>-172.19149999999999</v>
      </c>
      <c r="BY1582">
        <v>-461.63510000000002</v>
      </c>
      <c r="BZ1582">
        <v>-950.46370000000002</v>
      </c>
      <c r="CA1582">
        <v>-1570.991</v>
      </c>
      <c r="CB1582">
        <v>-1710.4829999999999</v>
      </c>
      <c r="CC1582">
        <v>-1531.1030000000001</v>
      </c>
      <c r="CD1582">
        <v>-1612.6089999999999</v>
      </c>
      <c r="CE1582">
        <v>-1549.21</v>
      </c>
      <c r="CF1582" s="20">
        <v>794.5249</v>
      </c>
      <c r="CG1582" s="20">
        <v>723.0027</v>
      </c>
      <c r="CH1582" s="20">
        <v>725.46690000000001</v>
      </c>
      <c r="CI1582" s="20">
        <v>777.13739999999996</v>
      </c>
      <c r="CJ1582" s="20">
        <v>924.84789999999998</v>
      </c>
      <c r="CK1582" s="20">
        <v>1034.5889999999999</v>
      </c>
      <c r="CL1582" s="20">
        <v>1295.18</v>
      </c>
      <c r="CM1582" s="20">
        <v>983.39210000000003</v>
      </c>
      <c r="CN1582" s="20">
        <v>553.43870000000004</v>
      </c>
      <c r="CO1582" s="20">
        <v>258.44740000000002</v>
      </c>
      <c r="CP1582" s="20">
        <v>83.219549999999998</v>
      </c>
      <c r="CQ1582" s="20">
        <v>33.589709999999997</v>
      </c>
      <c r="CR1582" s="20">
        <v>95.459819999999993</v>
      </c>
      <c r="CS1582" s="20">
        <v>416.20830000000001</v>
      </c>
      <c r="CT1582" s="20">
        <v>1014.461</v>
      </c>
      <c r="CU1582" s="20">
        <v>1590.729</v>
      </c>
      <c r="CV1582" s="20">
        <v>2024.58</v>
      </c>
      <c r="CW1582" s="20">
        <v>2528.4810000000002</v>
      </c>
      <c r="CX1582" s="20">
        <v>2841.7190000000001</v>
      </c>
      <c r="CY1582" s="20">
        <v>2725.8339999999998</v>
      </c>
      <c r="CZ1582" s="20">
        <v>2454.5770000000002</v>
      </c>
      <c r="DA1582" s="20">
        <v>748.47519999999997</v>
      </c>
      <c r="DB1582" s="20">
        <v>1036.193</v>
      </c>
      <c r="DC1582" s="20">
        <v>1325.3620000000001</v>
      </c>
      <c r="DD1582">
        <v>0</v>
      </c>
      <c r="DE1582">
        <v>0</v>
      </c>
      <c r="DF1582">
        <v>0</v>
      </c>
    </row>
    <row r="1583" spans="1:110" x14ac:dyDescent="0.25">
      <c r="A1583" s="16" t="str">
        <f t="shared" si="24"/>
        <v>Portfolio Adjusted_CPP_0 to 199.99 kW_All_CAISO_1-in-2_MONTHLY SYSTEM PEAK DAY_2031_2</v>
      </c>
      <c r="B1583" t="s">
        <v>195</v>
      </c>
      <c r="C1583" t="s">
        <v>121</v>
      </c>
      <c r="D1583" t="s">
        <v>124</v>
      </c>
      <c r="E1583" t="s">
        <v>7</v>
      </c>
      <c r="F1583" t="s">
        <v>110</v>
      </c>
      <c r="G1583" t="s">
        <v>111</v>
      </c>
      <c r="H1583" t="s">
        <v>20</v>
      </c>
      <c r="I1583">
        <v>2031</v>
      </c>
      <c r="J1583">
        <v>2</v>
      </c>
      <c r="K1583">
        <v>2781</v>
      </c>
      <c r="L1583">
        <v>36859.08</v>
      </c>
      <c r="M1583">
        <v>36110.769999999997</v>
      </c>
      <c r="N1583">
        <v>35747.910000000003</v>
      </c>
      <c r="O1583">
        <v>36160.58</v>
      </c>
      <c r="P1583">
        <v>38250.519999999997</v>
      </c>
      <c r="Q1583">
        <v>43164.19</v>
      </c>
      <c r="R1583">
        <v>50803.43</v>
      </c>
      <c r="S1583">
        <v>55881.77</v>
      </c>
      <c r="T1583">
        <v>60174.400000000001</v>
      </c>
      <c r="U1583">
        <v>62033.84</v>
      </c>
      <c r="V1583">
        <v>63181.63</v>
      </c>
      <c r="W1583">
        <v>63468.74</v>
      </c>
      <c r="X1583">
        <v>62815.63</v>
      </c>
      <c r="Y1583">
        <v>62613.11</v>
      </c>
      <c r="Z1583">
        <v>61770.57</v>
      </c>
      <c r="AA1583">
        <v>60154.67</v>
      </c>
      <c r="AB1583">
        <v>58523.15</v>
      </c>
      <c r="AC1583">
        <v>58326.2</v>
      </c>
      <c r="AD1583">
        <v>56367.27</v>
      </c>
      <c r="AE1583">
        <v>53645.36</v>
      </c>
      <c r="AF1583">
        <v>50860.46</v>
      </c>
      <c r="AG1583">
        <v>47175.07</v>
      </c>
      <c r="AH1583">
        <v>42652.9</v>
      </c>
      <c r="AI1583">
        <v>39363.050000000003</v>
      </c>
      <c r="AJ1583">
        <v>48.064309999999999</v>
      </c>
      <c r="AK1583">
        <v>48.599319999999999</v>
      </c>
      <c r="AL1583">
        <v>48.170140000000004</v>
      </c>
      <c r="AM1583">
        <v>48.021520000000002</v>
      </c>
      <c r="AN1583">
        <v>47.243340000000003</v>
      </c>
      <c r="AO1583">
        <v>46.75479</v>
      </c>
      <c r="AP1583">
        <v>46.115940000000002</v>
      </c>
      <c r="AQ1583">
        <v>45.931649999999998</v>
      </c>
      <c r="AR1583">
        <v>47.266309999999997</v>
      </c>
      <c r="AS1583">
        <v>49.921149999999997</v>
      </c>
      <c r="AT1583">
        <v>51.145049999999998</v>
      </c>
      <c r="AU1583">
        <v>52.931690000000003</v>
      </c>
      <c r="AV1583">
        <v>54.18459</v>
      </c>
      <c r="AW1583">
        <v>55.078560000000003</v>
      </c>
      <c r="AX1583">
        <v>55.207090000000001</v>
      </c>
      <c r="AY1583">
        <v>55.281410000000001</v>
      </c>
      <c r="AZ1583">
        <v>54.361600000000003</v>
      </c>
      <c r="BA1583">
        <v>53.159019999999998</v>
      </c>
      <c r="BB1583">
        <v>50.95926</v>
      </c>
      <c r="BC1583">
        <v>49.653399999999998</v>
      </c>
      <c r="BD1583">
        <v>49.01764</v>
      </c>
      <c r="BE1583">
        <v>47.019390000000001</v>
      </c>
      <c r="BF1583">
        <v>46.363630000000001</v>
      </c>
      <c r="BG1583">
        <v>45.572360000000003</v>
      </c>
      <c r="BH1583">
        <v>-479.65600000000001</v>
      </c>
      <c r="BI1583">
        <v>-427.97620000000001</v>
      </c>
      <c r="BJ1583">
        <v>-402.80250000000001</v>
      </c>
      <c r="BK1583">
        <v>-409.40300000000002</v>
      </c>
      <c r="BL1583">
        <v>-359.435</v>
      </c>
      <c r="BM1583">
        <v>-201.98079999999999</v>
      </c>
      <c r="BN1583">
        <v>452.78500000000003</v>
      </c>
      <c r="BO1583">
        <v>-77.94023</v>
      </c>
      <c r="BP1583">
        <v>-936.26179999999999</v>
      </c>
      <c r="BQ1583">
        <v>-569.09299999999996</v>
      </c>
      <c r="BR1583">
        <v>-75.852459999999994</v>
      </c>
      <c r="BS1583">
        <v>24.25412</v>
      </c>
      <c r="BT1583">
        <v>185.6293</v>
      </c>
      <c r="BU1583">
        <v>402.73809999999997</v>
      </c>
      <c r="BV1583">
        <v>668.60950000000003</v>
      </c>
      <c r="BW1583">
        <v>290.65649999999999</v>
      </c>
      <c r="BX1583">
        <v>-93.020259999999993</v>
      </c>
      <c r="BY1583">
        <v>-261.4024</v>
      </c>
      <c r="BZ1583">
        <v>-554.529</v>
      </c>
      <c r="CA1583">
        <v>-901.07249999999999</v>
      </c>
      <c r="CB1583">
        <v>-952.39210000000003</v>
      </c>
      <c r="CC1583">
        <v>-832.83870000000002</v>
      </c>
      <c r="CD1583">
        <v>-841.34439999999995</v>
      </c>
      <c r="CE1583">
        <v>-781.65089999999998</v>
      </c>
      <c r="CF1583" s="20">
        <v>190.42609999999999</v>
      </c>
      <c r="CG1583" s="20">
        <v>172.37950000000001</v>
      </c>
      <c r="CH1583" s="20">
        <v>172.8433</v>
      </c>
      <c r="CI1583" s="20">
        <v>189.16239999999999</v>
      </c>
      <c r="CJ1583" s="20">
        <v>240.6437</v>
      </c>
      <c r="CK1583" s="20">
        <v>303.89449999999999</v>
      </c>
      <c r="CL1583" s="20">
        <v>461.95060000000001</v>
      </c>
      <c r="CM1583" s="20">
        <v>369.26049999999998</v>
      </c>
      <c r="CN1583" s="20">
        <v>210.03309999999999</v>
      </c>
      <c r="CO1583" s="20">
        <v>93.098979999999997</v>
      </c>
      <c r="CP1583" s="20">
        <v>28.496770000000001</v>
      </c>
      <c r="CQ1583" s="20">
        <v>10.98667</v>
      </c>
      <c r="CR1583" s="20">
        <v>29.65643</v>
      </c>
      <c r="CS1583" s="20">
        <v>125.3503</v>
      </c>
      <c r="CT1583" s="20">
        <v>298.47030000000001</v>
      </c>
      <c r="CU1583" s="20">
        <v>460.0523</v>
      </c>
      <c r="CV1583" s="20">
        <v>590.83540000000005</v>
      </c>
      <c r="CW1583" s="20">
        <v>810.73919999999998</v>
      </c>
      <c r="CX1583" s="20">
        <v>967.29420000000005</v>
      </c>
      <c r="CY1583" s="20">
        <v>896.75070000000005</v>
      </c>
      <c r="CZ1583" s="20">
        <v>760.97559999999999</v>
      </c>
      <c r="DA1583" s="20">
        <v>221.45740000000001</v>
      </c>
      <c r="DB1583" s="20">
        <v>282.05239999999998</v>
      </c>
      <c r="DC1583" s="20">
        <v>337.39589999999998</v>
      </c>
      <c r="DD1583">
        <v>0</v>
      </c>
      <c r="DE1583">
        <v>0</v>
      </c>
      <c r="DF1583">
        <v>0</v>
      </c>
    </row>
    <row r="1584" spans="1:110" x14ac:dyDescent="0.25">
      <c r="A1584" s="16" t="str">
        <f t="shared" si="24"/>
        <v>Portfolio Adjusted_CPP_0 to 199.99 kW_All_CAISO_1-in-2_MONTHLY SYSTEM PEAK DAY_2028_3</v>
      </c>
      <c r="B1584" t="s">
        <v>195</v>
      </c>
      <c r="C1584" t="s">
        <v>121</v>
      </c>
      <c r="D1584" t="s">
        <v>124</v>
      </c>
      <c r="E1584" t="s">
        <v>7</v>
      </c>
      <c r="F1584" t="s">
        <v>110</v>
      </c>
      <c r="G1584" t="s">
        <v>111</v>
      </c>
      <c r="H1584" t="s">
        <v>20</v>
      </c>
      <c r="I1584">
        <v>2028</v>
      </c>
      <c r="J1584">
        <v>3</v>
      </c>
      <c r="K1584">
        <v>3292</v>
      </c>
      <c r="L1584">
        <v>55119.38</v>
      </c>
      <c r="M1584">
        <v>54211.21</v>
      </c>
      <c r="N1584">
        <v>53815.02</v>
      </c>
      <c r="O1584">
        <v>54125.3</v>
      </c>
      <c r="P1584">
        <v>56053.1</v>
      </c>
      <c r="Q1584">
        <v>60840</v>
      </c>
      <c r="R1584">
        <v>68245.710000000006</v>
      </c>
      <c r="S1584">
        <v>72632.83</v>
      </c>
      <c r="T1584">
        <v>75779.41</v>
      </c>
      <c r="U1584">
        <v>77492</v>
      </c>
      <c r="V1584">
        <v>78736.259999999995</v>
      </c>
      <c r="W1584">
        <v>79425.48</v>
      </c>
      <c r="X1584">
        <v>79586.73</v>
      </c>
      <c r="Y1584">
        <v>79614.66</v>
      </c>
      <c r="Z1584">
        <v>78790.19</v>
      </c>
      <c r="AA1584">
        <v>76872.08</v>
      </c>
      <c r="AB1584">
        <v>74438.47</v>
      </c>
      <c r="AC1584">
        <v>72233.45</v>
      </c>
      <c r="AD1584">
        <v>70441.89</v>
      </c>
      <c r="AE1584">
        <v>69921.710000000006</v>
      </c>
      <c r="AF1584">
        <v>67313.259999999995</v>
      </c>
      <c r="AG1584">
        <v>63886.8</v>
      </c>
      <c r="AH1584">
        <v>59979.01</v>
      </c>
      <c r="AI1584">
        <v>57039.67</v>
      </c>
      <c r="AJ1584">
        <v>52.498469999999998</v>
      </c>
      <c r="AK1584">
        <v>52.419670000000004</v>
      </c>
      <c r="AL1584">
        <v>52.146210000000004</v>
      </c>
      <c r="AM1584">
        <v>51.628329999999998</v>
      </c>
      <c r="AN1584">
        <v>51.3232</v>
      </c>
      <c r="AO1584">
        <v>50.842979999999997</v>
      </c>
      <c r="AP1584">
        <v>50.383929999999999</v>
      </c>
      <c r="AQ1584">
        <v>50.68694</v>
      </c>
      <c r="AR1584">
        <v>53.198689999999999</v>
      </c>
      <c r="AS1584">
        <v>56.725850000000001</v>
      </c>
      <c r="AT1584">
        <v>60.128979999999999</v>
      </c>
      <c r="AU1584">
        <v>62.620820000000002</v>
      </c>
      <c r="AV1584">
        <v>63.569110000000002</v>
      </c>
      <c r="AW1584">
        <v>65.133740000000003</v>
      </c>
      <c r="AX1584">
        <v>64.506330000000005</v>
      </c>
      <c r="AY1584">
        <v>64.855639999999994</v>
      </c>
      <c r="AZ1584">
        <v>63.731470000000002</v>
      </c>
      <c r="BA1584">
        <v>61.790579999999999</v>
      </c>
      <c r="BB1584">
        <v>58.715470000000003</v>
      </c>
      <c r="BC1584">
        <v>57.047980000000003</v>
      </c>
      <c r="BD1584">
        <v>56.222259999999999</v>
      </c>
      <c r="BE1584">
        <v>55.0398</v>
      </c>
      <c r="BF1584">
        <v>54.378489999999999</v>
      </c>
      <c r="BG1584">
        <v>53.596939999999996</v>
      </c>
      <c r="BH1584">
        <v>-717.2817</v>
      </c>
      <c r="BI1584">
        <v>-642.49829999999997</v>
      </c>
      <c r="BJ1584">
        <v>-606.38030000000003</v>
      </c>
      <c r="BK1584">
        <v>-612.79610000000002</v>
      </c>
      <c r="BL1584">
        <v>-526.72339999999997</v>
      </c>
      <c r="BM1584">
        <v>-284.69229999999999</v>
      </c>
      <c r="BN1584">
        <v>608.23910000000001</v>
      </c>
      <c r="BO1584">
        <v>-101.3035</v>
      </c>
      <c r="BP1584">
        <v>-1179.0619999999999</v>
      </c>
      <c r="BQ1584">
        <v>-710.90470000000005</v>
      </c>
      <c r="BR1584">
        <v>-94.526510000000002</v>
      </c>
      <c r="BS1584">
        <v>30.351870000000002</v>
      </c>
      <c r="BT1584">
        <v>235.19040000000001</v>
      </c>
      <c r="BU1584">
        <v>512.09500000000003</v>
      </c>
      <c r="BV1584">
        <v>852.83119999999997</v>
      </c>
      <c r="BW1584">
        <v>371.43189999999998</v>
      </c>
      <c r="BX1584">
        <v>-118.31699999999999</v>
      </c>
      <c r="BY1584">
        <v>-323.73090000000002</v>
      </c>
      <c r="BZ1584">
        <v>-692.99210000000005</v>
      </c>
      <c r="CA1584">
        <v>-1174.4639999999999</v>
      </c>
      <c r="CB1584">
        <v>-1260.48</v>
      </c>
      <c r="CC1584">
        <v>-1127.8710000000001</v>
      </c>
      <c r="CD1584">
        <v>-1183.1079999999999</v>
      </c>
      <c r="CE1584">
        <v>-1132.664</v>
      </c>
      <c r="CF1584" s="20">
        <v>425.83960000000002</v>
      </c>
      <c r="CG1584" s="20">
        <v>388.49939999999998</v>
      </c>
      <c r="CH1584" s="20">
        <v>391.70440000000002</v>
      </c>
      <c r="CI1584" s="20">
        <v>423.80369999999999</v>
      </c>
      <c r="CJ1584" s="20">
        <v>516.7722</v>
      </c>
      <c r="CK1584" s="20">
        <v>603.74580000000003</v>
      </c>
      <c r="CL1584" s="20">
        <v>833.6046</v>
      </c>
      <c r="CM1584" s="20">
        <v>623.81870000000004</v>
      </c>
      <c r="CN1584" s="20">
        <v>333.09390000000002</v>
      </c>
      <c r="CO1584" s="20">
        <v>145.27850000000001</v>
      </c>
      <c r="CP1584" s="20">
        <v>44.255119999999998</v>
      </c>
      <c r="CQ1584" s="20">
        <v>17.205449999999999</v>
      </c>
      <c r="CR1584" s="20">
        <v>47.60633</v>
      </c>
      <c r="CS1584" s="20">
        <v>202.666</v>
      </c>
      <c r="CT1584" s="20">
        <v>485.60390000000001</v>
      </c>
      <c r="CU1584" s="20">
        <v>751.28679999999997</v>
      </c>
      <c r="CV1584" s="20">
        <v>955.88570000000004</v>
      </c>
      <c r="CW1584" s="20">
        <v>1243.4559999999999</v>
      </c>
      <c r="CX1584" s="20">
        <v>1510.66</v>
      </c>
      <c r="CY1584" s="20">
        <v>1523.461</v>
      </c>
      <c r="CZ1584" s="20">
        <v>1332.942</v>
      </c>
      <c r="DA1584" s="20">
        <v>406.1508</v>
      </c>
      <c r="DB1584" s="20">
        <v>557.73940000000005</v>
      </c>
      <c r="DC1584" s="20">
        <v>708.4615</v>
      </c>
      <c r="DD1584">
        <v>0</v>
      </c>
      <c r="DE1584">
        <v>0</v>
      </c>
      <c r="DF1584">
        <v>0</v>
      </c>
    </row>
    <row r="1585" spans="1:110" x14ac:dyDescent="0.25">
      <c r="A1585" s="16" t="str">
        <f t="shared" si="24"/>
        <v>Portfolio Adjusted_CPP_0 to 199.99 kW_All_CAISO_1-in-2_MONTHLY SYSTEM PEAK DAY_2031_4</v>
      </c>
      <c r="B1585" t="s">
        <v>195</v>
      </c>
      <c r="C1585" t="s">
        <v>121</v>
      </c>
      <c r="D1585" t="s">
        <v>124</v>
      </c>
      <c r="E1585" t="s">
        <v>7</v>
      </c>
      <c r="F1585" t="s">
        <v>110</v>
      </c>
      <c r="G1585" t="s">
        <v>111</v>
      </c>
      <c r="H1585" t="s">
        <v>20</v>
      </c>
      <c r="I1585">
        <v>2031</v>
      </c>
      <c r="J1585">
        <v>4</v>
      </c>
      <c r="K1585">
        <v>2781</v>
      </c>
      <c r="L1585">
        <v>45038.63</v>
      </c>
      <c r="M1585">
        <v>44392.42</v>
      </c>
      <c r="N1585">
        <v>44116.52</v>
      </c>
      <c r="O1585">
        <v>44261.93</v>
      </c>
      <c r="P1585">
        <v>45395.72</v>
      </c>
      <c r="Q1585">
        <v>48582.89</v>
      </c>
      <c r="R1585">
        <v>52236.65</v>
      </c>
      <c r="S1585">
        <v>54263.360000000001</v>
      </c>
      <c r="T1585">
        <v>56223.89</v>
      </c>
      <c r="U1585">
        <v>58016.22</v>
      </c>
      <c r="V1585">
        <v>59695.45</v>
      </c>
      <c r="W1585">
        <v>60883.6</v>
      </c>
      <c r="X1585">
        <v>61608.87</v>
      </c>
      <c r="Y1585">
        <v>62246.26</v>
      </c>
      <c r="Z1585">
        <v>62232.92</v>
      </c>
      <c r="AA1585">
        <v>61346</v>
      </c>
      <c r="AB1585">
        <v>59289.14</v>
      </c>
      <c r="AC1585">
        <v>56597.59</v>
      </c>
      <c r="AD1585">
        <v>54076.33</v>
      </c>
      <c r="AE1585">
        <v>53783.41</v>
      </c>
      <c r="AF1585">
        <v>52262.19</v>
      </c>
      <c r="AG1585">
        <v>50126.19</v>
      </c>
      <c r="AH1585">
        <v>47934.52</v>
      </c>
      <c r="AI1585">
        <v>46206.79</v>
      </c>
      <c r="AJ1585">
        <v>61.918480000000002</v>
      </c>
      <c r="AK1585">
        <v>61.305630000000001</v>
      </c>
      <c r="AL1585">
        <v>60.430239999999998</v>
      </c>
      <c r="AM1585">
        <v>59.491169999999997</v>
      </c>
      <c r="AN1585">
        <v>59.172780000000003</v>
      </c>
      <c r="AO1585">
        <v>58.644559999999998</v>
      </c>
      <c r="AP1585">
        <v>58.582099999999997</v>
      </c>
      <c r="AQ1585">
        <v>58.735950000000003</v>
      </c>
      <c r="AR1585">
        <v>63.681449999999998</v>
      </c>
      <c r="AS1585">
        <v>67.465239999999994</v>
      </c>
      <c r="AT1585">
        <v>71.92698</v>
      </c>
      <c r="AU1585">
        <v>75.005660000000006</v>
      </c>
      <c r="AV1585">
        <v>77.148910000000001</v>
      </c>
      <c r="AW1585">
        <v>78.286379999999994</v>
      </c>
      <c r="AX1585">
        <v>78.395849999999996</v>
      </c>
      <c r="AY1585">
        <v>78.104029999999995</v>
      </c>
      <c r="AZ1585">
        <v>76.691590000000005</v>
      </c>
      <c r="BA1585">
        <v>74.572969999999998</v>
      </c>
      <c r="BB1585">
        <v>72.058920000000001</v>
      </c>
      <c r="BC1585">
        <v>69.570189999999997</v>
      </c>
      <c r="BD1585">
        <v>66.448350000000005</v>
      </c>
      <c r="BE1585">
        <v>64.730639999999994</v>
      </c>
      <c r="BF1585">
        <v>63.045749999999998</v>
      </c>
      <c r="BG1585">
        <v>61.87332</v>
      </c>
      <c r="BH1585">
        <v>-586.09839999999997</v>
      </c>
      <c r="BI1585">
        <v>-526.12829999999997</v>
      </c>
      <c r="BJ1585">
        <v>-497.09890000000001</v>
      </c>
      <c r="BK1585">
        <v>-501.12490000000003</v>
      </c>
      <c r="BL1585">
        <v>-426.57749999999999</v>
      </c>
      <c r="BM1585">
        <v>-227.33680000000001</v>
      </c>
      <c r="BN1585">
        <v>465.55849999999998</v>
      </c>
      <c r="BO1585">
        <v>-75.682980000000001</v>
      </c>
      <c r="BP1585">
        <v>-874.79520000000002</v>
      </c>
      <c r="BQ1585">
        <v>-532.23569999999995</v>
      </c>
      <c r="BR1585">
        <v>-71.667140000000003</v>
      </c>
      <c r="BS1585">
        <v>23.26623</v>
      </c>
      <c r="BT1585">
        <v>182.06319999999999</v>
      </c>
      <c r="BU1585">
        <v>400.37849999999997</v>
      </c>
      <c r="BV1585">
        <v>673.61400000000003</v>
      </c>
      <c r="BW1585">
        <v>296.4128</v>
      </c>
      <c r="BX1585">
        <v>-94.237790000000004</v>
      </c>
      <c r="BY1585">
        <v>-253.65520000000001</v>
      </c>
      <c r="BZ1585">
        <v>-531.99120000000005</v>
      </c>
      <c r="CA1585">
        <v>-903.3913</v>
      </c>
      <c r="CB1585">
        <v>-978.64020000000005</v>
      </c>
      <c r="CC1585">
        <v>-884.93820000000005</v>
      </c>
      <c r="CD1585">
        <v>-945.52620000000002</v>
      </c>
      <c r="CE1585">
        <v>-917.55029999999999</v>
      </c>
      <c r="CF1585" s="20">
        <v>284.3202</v>
      </c>
      <c r="CG1585" s="20">
        <v>260.51319999999998</v>
      </c>
      <c r="CH1585" s="20">
        <v>263.24110000000002</v>
      </c>
      <c r="CI1585" s="20">
        <v>283.4162</v>
      </c>
      <c r="CJ1585" s="20">
        <v>338.94540000000001</v>
      </c>
      <c r="CK1585" s="20">
        <v>384.98360000000002</v>
      </c>
      <c r="CL1585" s="20">
        <v>488.38240000000002</v>
      </c>
      <c r="CM1585" s="20">
        <v>348.1816</v>
      </c>
      <c r="CN1585" s="20">
        <v>183.36060000000001</v>
      </c>
      <c r="CO1585" s="20">
        <v>81.430369999999996</v>
      </c>
      <c r="CP1585" s="20">
        <v>25.438800000000001</v>
      </c>
      <c r="CQ1585" s="20">
        <v>10.1099</v>
      </c>
      <c r="CR1585" s="20">
        <v>28.527899999999999</v>
      </c>
      <c r="CS1585" s="20">
        <v>123.8858</v>
      </c>
      <c r="CT1585" s="20">
        <v>302.95510000000002</v>
      </c>
      <c r="CU1585" s="20">
        <v>478.45499999999998</v>
      </c>
      <c r="CV1585" s="20">
        <v>606.40319999999997</v>
      </c>
      <c r="CW1585" s="20">
        <v>763.39570000000003</v>
      </c>
      <c r="CX1585" s="20">
        <v>890.26430000000005</v>
      </c>
      <c r="CY1585" s="20">
        <v>901.37180000000001</v>
      </c>
      <c r="CZ1585" s="20">
        <v>803.49890000000005</v>
      </c>
      <c r="DA1585" s="20">
        <v>250.03129999999999</v>
      </c>
      <c r="DB1585" s="20">
        <v>356.22910000000002</v>
      </c>
      <c r="DC1585" s="20">
        <v>464.9153</v>
      </c>
      <c r="DD1585">
        <v>0</v>
      </c>
      <c r="DE1585">
        <v>0</v>
      </c>
      <c r="DF1585">
        <v>0</v>
      </c>
    </row>
    <row r="1586" spans="1:110" x14ac:dyDescent="0.25">
      <c r="A1586" s="16" t="str">
        <f t="shared" si="24"/>
        <v>Portfolio Adjusted_CPP_0 to 199.99 kW_All_CAISO_1-in-2_TYPICAL EVENT DAY_2022_8</v>
      </c>
      <c r="B1586" t="s">
        <v>195</v>
      </c>
      <c r="C1586" t="s">
        <v>121</v>
      </c>
      <c r="D1586" t="s">
        <v>124</v>
      </c>
      <c r="E1586" t="s">
        <v>7</v>
      </c>
      <c r="F1586" t="s">
        <v>110</v>
      </c>
      <c r="G1586" t="s">
        <v>111</v>
      </c>
      <c r="H1586" t="s">
        <v>19</v>
      </c>
      <c r="I1586">
        <v>2022</v>
      </c>
      <c r="J1586">
        <v>8</v>
      </c>
      <c r="K1586">
        <v>4498</v>
      </c>
      <c r="L1586">
        <v>85291.6</v>
      </c>
      <c r="M1586">
        <v>83111.210000000006</v>
      </c>
      <c r="N1586">
        <v>82050.23</v>
      </c>
      <c r="O1586">
        <v>82063.199999999997</v>
      </c>
      <c r="P1586">
        <v>84302.7</v>
      </c>
      <c r="Q1586">
        <v>91276.81</v>
      </c>
      <c r="R1586">
        <v>102039</v>
      </c>
      <c r="S1586">
        <v>111789.8</v>
      </c>
      <c r="T1586">
        <v>122483.1</v>
      </c>
      <c r="U1586">
        <v>132473.4</v>
      </c>
      <c r="V1586">
        <v>141389.70000000001</v>
      </c>
      <c r="W1586">
        <v>147436.70000000001</v>
      </c>
      <c r="X1586">
        <v>150342.70000000001</v>
      </c>
      <c r="Y1586">
        <v>151655</v>
      </c>
      <c r="Z1586">
        <v>150815</v>
      </c>
      <c r="AA1586">
        <v>147460.29999999999</v>
      </c>
      <c r="AB1586">
        <v>141484.6</v>
      </c>
      <c r="AC1586">
        <v>133021.70000000001</v>
      </c>
      <c r="AD1586">
        <v>122934.39999999999</v>
      </c>
      <c r="AE1586">
        <v>117150.3</v>
      </c>
      <c r="AF1586">
        <v>111139.9</v>
      </c>
      <c r="AG1586">
        <v>103697.7</v>
      </c>
      <c r="AH1586">
        <v>95611.03</v>
      </c>
      <c r="AI1586">
        <v>89645.38</v>
      </c>
      <c r="AJ1586">
        <v>69.765020000000007</v>
      </c>
      <c r="AK1586">
        <v>69.301069999999996</v>
      </c>
      <c r="AL1586">
        <v>68.814830000000001</v>
      </c>
      <c r="AM1586">
        <v>68.613150000000005</v>
      </c>
      <c r="AN1586">
        <v>68.320149999999998</v>
      </c>
      <c r="AO1586">
        <v>68.362979999999993</v>
      </c>
      <c r="AP1586">
        <v>68.089960000000005</v>
      </c>
      <c r="AQ1586">
        <v>69.064670000000007</v>
      </c>
      <c r="AR1586">
        <v>71.742990000000006</v>
      </c>
      <c r="AS1586">
        <v>75.743979999999993</v>
      </c>
      <c r="AT1586">
        <v>79.594999999999999</v>
      </c>
      <c r="AU1586">
        <v>82.123909999999995</v>
      </c>
      <c r="AV1586">
        <v>83.710440000000006</v>
      </c>
      <c r="AW1586">
        <v>83.414410000000004</v>
      </c>
      <c r="AX1586">
        <v>83.740440000000007</v>
      </c>
      <c r="AY1586">
        <v>83.438370000000006</v>
      </c>
      <c r="AZ1586">
        <v>82.788290000000003</v>
      </c>
      <c r="BA1586">
        <v>82.094120000000004</v>
      </c>
      <c r="BB1586">
        <v>80.282979999999995</v>
      </c>
      <c r="BC1586">
        <v>77.775999999999996</v>
      </c>
      <c r="BD1586">
        <v>75.045739999999995</v>
      </c>
      <c r="BE1586">
        <v>73.551019999999994</v>
      </c>
      <c r="BF1586">
        <v>72.787499999999994</v>
      </c>
      <c r="BG1586">
        <v>71.747579999999999</v>
      </c>
      <c r="BH1586">
        <v>-1109.92</v>
      </c>
      <c r="BI1586">
        <v>-985.01419999999996</v>
      </c>
      <c r="BJ1586">
        <v>-924.5308</v>
      </c>
      <c r="BK1586">
        <v>-929.10350000000005</v>
      </c>
      <c r="BL1586">
        <v>-792.18119999999999</v>
      </c>
      <c r="BM1586">
        <v>-427.11709999999999</v>
      </c>
      <c r="BN1586">
        <v>909.42160000000001</v>
      </c>
      <c r="BO1586">
        <v>-155.917</v>
      </c>
      <c r="BP1586">
        <v>-1905.732</v>
      </c>
      <c r="BQ1586">
        <v>-1215.3</v>
      </c>
      <c r="BR1586">
        <v>-169.7449</v>
      </c>
      <c r="BS1586">
        <v>56.341850000000001</v>
      </c>
      <c r="BT1586">
        <v>444.28460000000001</v>
      </c>
      <c r="BU1586">
        <v>975.47059999999999</v>
      </c>
      <c r="BV1586">
        <v>1632.433</v>
      </c>
      <c r="BW1586">
        <v>712.50149999999996</v>
      </c>
      <c r="BX1586">
        <v>-224.88419999999999</v>
      </c>
      <c r="BY1586">
        <v>-596.16750000000002</v>
      </c>
      <c r="BZ1586">
        <v>-1209.402</v>
      </c>
      <c r="CA1586">
        <v>-1967.7550000000001</v>
      </c>
      <c r="CB1586">
        <v>-2081.1610000000001</v>
      </c>
      <c r="CC1586">
        <v>-1830.701</v>
      </c>
      <c r="CD1586">
        <v>-1885.963</v>
      </c>
      <c r="CE1586">
        <v>-1780.1310000000001</v>
      </c>
      <c r="CF1586" s="20">
        <v>1019.647</v>
      </c>
      <c r="CG1586" s="20">
        <v>913.12729999999999</v>
      </c>
      <c r="CH1586" s="20">
        <v>910.56510000000003</v>
      </c>
      <c r="CI1586" s="20">
        <v>974.22860000000003</v>
      </c>
      <c r="CJ1586" s="20">
        <v>1168.915</v>
      </c>
      <c r="CK1586" s="20">
        <v>1358.9280000000001</v>
      </c>
      <c r="CL1586" s="20">
        <v>1863.5540000000001</v>
      </c>
      <c r="CM1586" s="20">
        <v>1477.7339999999999</v>
      </c>
      <c r="CN1586" s="20">
        <v>870.19529999999997</v>
      </c>
      <c r="CO1586" s="20">
        <v>424.5659</v>
      </c>
      <c r="CP1586" s="20">
        <v>142.70840000000001</v>
      </c>
      <c r="CQ1586" s="20">
        <v>59.286720000000003</v>
      </c>
      <c r="CR1586" s="20">
        <v>169.88229999999999</v>
      </c>
      <c r="CS1586" s="20">
        <v>735.3741</v>
      </c>
      <c r="CT1586" s="20">
        <v>1779.2090000000001</v>
      </c>
      <c r="CU1586" s="20">
        <v>2764.5140000000001</v>
      </c>
      <c r="CV1586" s="20">
        <v>3453.261</v>
      </c>
      <c r="CW1586" s="20">
        <v>4216.9520000000002</v>
      </c>
      <c r="CX1586" s="20">
        <v>4600.991</v>
      </c>
      <c r="CY1586" s="20">
        <v>4276.558</v>
      </c>
      <c r="CZ1586" s="20">
        <v>3633.7109999999998</v>
      </c>
      <c r="DA1586" s="20">
        <v>1070.048</v>
      </c>
      <c r="DB1586" s="20">
        <v>1417.2570000000001</v>
      </c>
      <c r="DC1586" s="20">
        <v>1749.92</v>
      </c>
      <c r="DD1586">
        <v>0</v>
      </c>
      <c r="DE1586">
        <v>0</v>
      </c>
      <c r="DF1586">
        <v>0</v>
      </c>
    </row>
    <row r="1587" spans="1:110" x14ac:dyDescent="0.25">
      <c r="A1587" s="16" t="str">
        <f t="shared" si="24"/>
        <v>Portfolio Adjusted_CPP_0 to 199.99 kW_All_CAISO_1-in-2_MONTHLY SYSTEM PEAK DAY_2031_9</v>
      </c>
      <c r="B1587" t="s">
        <v>195</v>
      </c>
      <c r="C1587" t="s">
        <v>121</v>
      </c>
      <c r="D1587" t="s">
        <v>124</v>
      </c>
      <c r="E1587" t="s">
        <v>7</v>
      </c>
      <c r="F1587" t="s">
        <v>110</v>
      </c>
      <c r="G1587" t="s">
        <v>111</v>
      </c>
      <c r="H1587" t="s">
        <v>20</v>
      </c>
      <c r="I1587">
        <v>2031</v>
      </c>
      <c r="J1587">
        <v>9</v>
      </c>
      <c r="K1587">
        <v>2781</v>
      </c>
      <c r="L1587">
        <v>50975.03</v>
      </c>
      <c r="M1587">
        <v>49602.81</v>
      </c>
      <c r="N1587">
        <v>48942.23</v>
      </c>
      <c r="O1587">
        <v>48868</v>
      </c>
      <c r="P1587">
        <v>50137.72</v>
      </c>
      <c r="Q1587">
        <v>53948.12</v>
      </c>
      <c r="R1587">
        <v>59831.27</v>
      </c>
      <c r="S1587">
        <v>64344.23</v>
      </c>
      <c r="T1587">
        <v>69991.38</v>
      </c>
      <c r="U1587">
        <v>75453.87</v>
      </c>
      <c r="V1587">
        <v>80386.67</v>
      </c>
      <c r="W1587">
        <v>84282.82</v>
      </c>
      <c r="X1587">
        <v>86453.91</v>
      </c>
      <c r="Y1587">
        <v>87870.79</v>
      </c>
      <c r="Z1587">
        <v>87840.43</v>
      </c>
      <c r="AA1587">
        <v>86265.76</v>
      </c>
      <c r="AB1587">
        <v>83091.75</v>
      </c>
      <c r="AC1587">
        <v>78490.75</v>
      </c>
      <c r="AD1587">
        <v>73003.27</v>
      </c>
      <c r="AE1587">
        <v>70601.34</v>
      </c>
      <c r="AF1587">
        <v>66207.429999999993</v>
      </c>
      <c r="AG1587">
        <v>61737.99</v>
      </c>
      <c r="AH1587">
        <v>57021.11</v>
      </c>
      <c r="AI1587">
        <v>53601.120000000003</v>
      </c>
      <c r="AJ1587">
        <v>73.836309999999997</v>
      </c>
      <c r="AK1587">
        <v>73.360470000000007</v>
      </c>
      <c r="AL1587">
        <v>72.652950000000004</v>
      </c>
      <c r="AM1587">
        <v>72.330600000000004</v>
      </c>
      <c r="AN1587">
        <v>71.781779999999998</v>
      </c>
      <c r="AO1587">
        <v>72.308030000000002</v>
      </c>
      <c r="AP1587">
        <v>71.585419999999999</v>
      </c>
      <c r="AQ1587">
        <v>72.458349999999996</v>
      </c>
      <c r="AR1587">
        <v>77.159379999999999</v>
      </c>
      <c r="AS1587">
        <v>82.641319999999993</v>
      </c>
      <c r="AT1587">
        <v>88.882080000000002</v>
      </c>
      <c r="AU1587">
        <v>93.47466</v>
      </c>
      <c r="AV1587">
        <v>95.475830000000002</v>
      </c>
      <c r="AW1587">
        <v>93.491349999999997</v>
      </c>
      <c r="AX1587">
        <v>94.248810000000006</v>
      </c>
      <c r="AY1587">
        <v>93.554550000000006</v>
      </c>
      <c r="AZ1587">
        <v>92.981129999999993</v>
      </c>
      <c r="BA1587">
        <v>92.591359999999995</v>
      </c>
      <c r="BB1587">
        <v>90.331410000000005</v>
      </c>
      <c r="BC1587">
        <v>86.576610000000002</v>
      </c>
      <c r="BD1587">
        <v>83.106210000000004</v>
      </c>
      <c r="BE1587">
        <v>81.750159999999994</v>
      </c>
      <c r="BF1587">
        <v>80.275069999999999</v>
      </c>
      <c r="BG1587">
        <v>78.32799</v>
      </c>
      <c r="BH1587">
        <v>-663.35019999999997</v>
      </c>
      <c r="BI1587">
        <v>-587.88070000000005</v>
      </c>
      <c r="BJ1587">
        <v>-551.47439999999995</v>
      </c>
      <c r="BK1587">
        <v>-553.274</v>
      </c>
      <c r="BL1587">
        <v>-471.13749999999999</v>
      </c>
      <c r="BM1587">
        <v>-252.4427</v>
      </c>
      <c r="BN1587">
        <v>533.24549999999999</v>
      </c>
      <c r="BO1587">
        <v>-89.743110000000001</v>
      </c>
      <c r="BP1587">
        <v>-1089.0060000000001</v>
      </c>
      <c r="BQ1587">
        <v>-692.20709999999997</v>
      </c>
      <c r="BR1587">
        <v>-96.507909999999995</v>
      </c>
      <c r="BS1587">
        <v>32.208069999999999</v>
      </c>
      <c r="BT1587">
        <v>255.48390000000001</v>
      </c>
      <c r="BU1587">
        <v>565.19979999999998</v>
      </c>
      <c r="BV1587">
        <v>950.79169999999999</v>
      </c>
      <c r="BW1587">
        <v>416.82049999999998</v>
      </c>
      <c r="BX1587">
        <v>-132.0711</v>
      </c>
      <c r="BY1587">
        <v>-351.77449999999999</v>
      </c>
      <c r="BZ1587">
        <v>-718.19039999999995</v>
      </c>
      <c r="CA1587">
        <v>-1185.8789999999999</v>
      </c>
      <c r="CB1587">
        <v>-1239.7729999999999</v>
      </c>
      <c r="CC1587">
        <v>-1089.9349999999999</v>
      </c>
      <c r="CD1587">
        <v>-1124.7629999999999</v>
      </c>
      <c r="CE1587">
        <v>-1064.383</v>
      </c>
      <c r="CF1587" s="20">
        <v>364.21039999999999</v>
      </c>
      <c r="CG1587" s="20">
        <v>325.25560000000002</v>
      </c>
      <c r="CH1587" s="20">
        <v>323.98050000000001</v>
      </c>
      <c r="CI1587" s="20">
        <v>345.47230000000002</v>
      </c>
      <c r="CJ1587" s="20">
        <v>413.45580000000001</v>
      </c>
      <c r="CK1587" s="20">
        <v>474.7099</v>
      </c>
      <c r="CL1587" s="20">
        <v>640.71640000000002</v>
      </c>
      <c r="CM1587" s="20">
        <v>489.56650000000002</v>
      </c>
      <c r="CN1587" s="20">
        <v>284.15370000000001</v>
      </c>
      <c r="CO1587" s="20">
        <v>137.73699999999999</v>
      </c>
      <c r="CP1587" s="20">
        <v>46.129860000000001</v>
      </c>
      <c r="CQ1587" s="20">
        <v>19.374230000000001</v>
      </c>
      <c r="CR1587" s="20">
        <v>56.176229999999997</v>
      </c>
      <c r="CS1587" s="20">
        <v>246.87889999999999</v>
      </c>
      <c r="CT1587" s="20">
        <v>603.56880000000001</v>
      </c>
      <c r="CU1587" s="20">
        <v>946.1182</v>
      </c>
      <c r="CV1587" s="20">
        <v>1191.0419999999999</v>
      </c>
      <c r="CW1587" s="20">
        <v>1468.2190000000001</v>
      </c>
      <c r="CX1587" s="20">
        <v>1622.5170000000001</v>
      </c>
      <c r="CY1587" s="20">
        <v>1553.221</v>
      </c>
      <c r="CZ1587" s="20">
        <v>1289.5060000000001</v>
      </c>
      <c r="DA1587" s="20">
        <v>379.28870000000001</v>
      </c>
      <c r="DB1587" s="20">
        <v>504.08530000000002</v>
      </c>
      <c r="DC1587" s="20">
        <v>625.61900000000003</v>
      </c>
      <c r="DD1587">
        <v>0</v>
      </c>
      <c r="DE1587">
        <v>0</v>
      </c>
      <c r="DF1587">
        <v>0</v>
      </c>
    </row>
    <row r="1588" spans="1:110" x14ac:dyDescent="0.25">
      <c r="A1588" s="16" t="str">
        <f t="shared" si="24"/>
        <v>Portfolio Adjusted_CPP_0 to 199.99 kW_All_CAISO_1-in-2_TYPICAL EVENT DAY_2021_8</v>
      </c>
      <c r="B1588" t="s">
        <v>195</v>
      </c>
      <c r="C1588" t="s">
        <v>121</v>
      </c>
      <c r="D1588" t="s">
        <v>124</v>
      </c>
      <c r="E1588" t="s">
        <v>7</v>
      </c>
      <c r="F1588" t="s">
        <v>110</v>
      </c>
      <c r="G1588" t="s">
        <v>111</v>
      </c>
      <c r="H1588" t="s">
        <v>19</v>
      </c>
      <c r="I1588">
        <v>2021</v>
      </c>
      <c r="J1588">
        <v>8</v>
      </c>
      <c r="K1588">
        <v>7562</v>
      </c>
      <c r="L1588">
        <v>130814.39999999999</v>
      </c>
      <c r="M1588">
        <v>127148.8</v>
      </c>
      <c r="N1588">
        <v>125365</v>
      </c>
      <c r="O1588">
        <v>125386.8</v>
      </c>
      <c r="P1588">
        <v>129151.9</v>
      </c>
      <c r="Q1588">
        <v>140876.70000000001</v>
      </c>
      <c r="R1588">
        <v>158970</v>
      </c>
      <c r="S1588">
        <v>175362.9</v>
      </c>
      <c r="T1588">
        <v>193340.5</v>
      </c>
      <c r="U1588">
        <v>210136.1</v>
      </c>
      <c r="V1588">
        <v>225126.1</v>
      </c>
      <c r="W1588">
        <v>235292.2</v>
      </c>
      <c r="X1588">
        <v>240177.8</v>
      </c>
      <c r="Y1588">
        <v>242384</v>
      </c>
      <c r="Z1588">
        <v>240971.8</v>
      </c>
      <c r="AA1588">
        <v>235331.9</v>
      </c>
      <c r="AB1588">
        <v>225285.6</v>
      </c>
      <c r="AC1588">
        <v>211057.8</v>
      </c>
      <c r="AD1588">
        <v>194099.20000000001</v>
      </c>
      <c r="AE1588">
        <v>184375</v>
      </c>
      <c r="AF1588">
        <v>174270.4</v>
      </c>
      <c r="AG1588">
        <v>161758.6</v>
      </c>
      <c r="AH1588">
        <v>148163.29999999999</v>
      </c>
      <c r="AI1588">
        <v>138133.9</v>
      </c>
      <c r="AJ1588">
        <v>69.765020000000007</v>
      </c>
      <c r="AK1588">
        <v>69.301069999999996</v>
      </c>
      <c r="AL1588">
        <v>68.814830000000001</v>
      </c>
      <c r="AM1588">
        <v>68.613150000000005</v>
      </c>
      <c r="AN1588">
        <v>68.320149999999998</v>
      </c>
      <c r="AO1588">
        <v>68.362979999999993</v>
      </c>
      <c r="AP1588">
        <v>68.089960000000005</v>
      </c>
      <c r="AQ1588">
        <v>69.064670000000007</v>
      </c>
      <c r="AR1588">
        <v>71.742990000000006</v>
      </c>
      <c r="AS1588">
        <v>75.743979999999993</v>
      </c>
      <c r="AT1588">
        <v>79.594999999999999</v>
      </c>
      <c r="AU1588">
        <v>82.123909999999995</v>
      </c>
      <c r="AV1588">
        <v>83.710440000000006</v>
      </c>
      <c r="AW1588">
        <v>83.414410000000004</v>
      </c>
      <c r="AX1588">
        <v>83.740440000000007</v>
      </c>
      <c r="AY1588">
        <v>83.438370000000006</v>
      </c>
      <c r="AZ1588">
        <v>82.788290000000003</v>
      </c>
      <c r="BA1588">
        <v>82.094120000000004</v>
      </c>
      <c r="BB1588">
        <v>80.282979999999995</v>
      </c>
      <c r="BC1588">
        <v>77.775999999999996</v>
      </c>
      <c r="BD1588">
        <v>75.045739999999995</v>
      </c>
      <c r="BE1588">
        <v>73.551019999999994</v>
      </c>
      <c r="BF1588">
        <v>72.787499999999994</v>
      </c>
      <c r="BG1588">
        <v>71.747579999999999</v>
      </c>
      <c r="BH1588">
        <v>-1702.319</v>
      </c>
      <c r="BI1588">
        <v>-1506.9369999999999</v>
      </c>
      <c r="BJ1588">
        <v>-1412.596</v>
      </c>
      <c r="BK1588">
        <v>-1419.605</v>
      </c>
      <c r="BL1588">
        <v>-1213.623</v>
      </c>
      <c r="BM1588">
        <v>-659.21289999999999</v>
      </c>
      <c r="BN1588">
        <v>1416.819</v>
      </c>
      <c r="BO1588">
        <v>-244.58459999999999</v>
      </c>
      <c r="BP1588">
        <v>-3008.2109999999998</v>
      </c>
      <c r="BQ1588">
        <v>-1927.77</v>
      </c>
      <c r="BR1588">
        <v>-270.27429999999998</v>
      </c>
      <c r="BS1588">
        <v>89.915210000000002</v>
      </c>
      <c r="BT1588">
        <v>709.76030000000003</v>
      </c>
      <c r="BU1588">
        <v>1559.0550000000001</v>
      </c>
      <c r="BV1588">
        <v>2608.297</v>
      </c>
      <c r="BW1588">
        <v>1137.0809999999999</v>
      </c>
      <c r="BX1588">
        <v>-358.08269999999999</v>
      </c>
      <c r="BY1588">
        <v>-945.90440000000001</v>
      </c>
      <c r="BZ1588">
        <v>-1909.5050000000001</v>
      </c>
      <c r="CA1588">
        <v>-3096.9180000000001</v>
      </c>
      <c r="CB1588">
        <v>-3263.3159999999998</v>
      </c>
      <c r="CC1588">
        <v>-2855.721</v>
      </c>
      <c r="CD1588">
        <v>-2922.5770000000002</v>
      </c>
      <c r="CE1588">
        <v>-2742.991</v>
      </c>
      <c r="CF1588" s="20">
        <v>2398.5479999999998</v>
      </c>
      <c r="CG1588" s="20">
        <v>2137.1559999999999</v>
      </c>
      <c r="CH1588" s="20">
        <v>2125.7109999999998</v>
      </c>
      <c r="CI1588" s="20">
        <v>2274.4059999999999</v>
      </c>
      <c r="CJ1588" s="20">
        <v>2743.4769999999999</v>
      </c>
      <c r="CK1588" s="20">
        <v>3237.0839999999998</v>
      </c>
      <c r="CL1588" s="20">
        <v>4523.1400000000003</v>
      </c>
      <c r="CM1588" s="20">
        <v>3636.3670000000002</v>
      </c>
      <c r="CN1588" s="20">
        <v>2168.252</v>
      </c>
      <c r="CO1588" s="20">
        <v>1068.289</v>
      </c>
      <c r="CP1588" s="20">
        <v>361.79750000000001</v>
      </c>
      <c r="CQ1588" s="20">
        <v>150.99459999999999</v>
      </c>
      <c r="CR1588" s="20">
        <v>433.5598</v>
      </c>
      <c r="CS1588" s="20">
        <v>1878.4639999999999</v>
      </c>
      <c r="CT1588" s="20">
        <v>4542.2420000000002</v>
      </c>
      <c r="CU1588" s="20">
        <v>7040.9340000000002</v>
      </c>
      <c r="CV1588" s="20">
        <v>8755.4410000000007</v>
      </c>
      <c r="CW1588" s="20">
        <v>10615.9</v>
      </c>
      <c r="CX1588" s="20">
        <v>11469.7</v>
      </c>
      <c r="CY1588" s="20">
        <v>10592.82</v>
      </c>
      <c r="CZ1588" s="20">
        <v>8934.2340000000004</v>
      </c>
      <c r="DA1588" s="20">
        <v>2603.7530000000002</v>
      </c>
      <c r="DB1588" s="20">
        <v>3403.41</v>
      </c>
      <c r="DC1588" s="20">
        <v>4154.9229999999998</v>
      </c>
      <c r="DD1588">
        <v>0</v>
      </c>
      <c r="DE1588">
        <v>0</v>
      </c>
      <c r="DF1588">
        <v>0</v>
      </c>
    </row>
    <row r="1589" spans="1:110" x14ac:dyDescent="0.25">
      <c r="A1589" s="16" t="str">
        <f t="shared" si="24"/>
        <v>Program Specific_CPP_0 to 199.99 kW_All_CAISO_1-in-2_MONTHLY SYSTEM PEAK DAY_2022_4</v>
      </c>
      <c r="B1589" t="s">
        <v>196</v>
      </c>
      <c r="C1589" t="s">
        <v>121</v>
      </c>
      <c r="D1589" t="s">
        <v>124</v>
      </c>
      <c r="E1589" t="s">
        <v>7</v>
      </c>
      <c r="F1589" t="s">
        <v>110</v>
      </c>
      <c r="G1589" t="s">
        <v>111</v>
      </c>
      <c r="H1589" t="s">
        <v>20</v>
      </c>
      <c r="I1589">
        <v>2022</v>
      </c>
      <c r="J1589">
        <v>4</v>
      </c>
      <c r="K1589">
        <v>4510</v>
      </c>
      <c r="L1589">
        <v>73096.86</v>
      </c>
      <c r="M1589">
        <v>72045.58</v>
      </c>
      <c r="N1589">
        <v>71596.02</v>
      </c>
      <c r="O1589">
        <v>71831.100000000006</v>
      </c>
      <c r="P1589">
        <v>73668.710000000006</v>
      </c>
      <c r="Q1589">
        <v>78833.11</v>
      </c>
      <c r="R1589">
        <v>84757.17</v>
      </c>
      <c r="S1589">
        <v>88037.4</v>
      </c>
      <c r="T1589">
        <v>91219.03</v>
      </c>
      <c r="U1589">
        <v>94130.52</v>
      </c>
      <c r="V1589">
        <v>96858.63</v>
      </c>
      <c r="W1589">
        <v>98788.34</v>
      </c>
      <c r="X1589">
        <v>99966.16</v>
      </c>
      <c r="Y1589">
        <v>101001.3</v>
      </c>
      <c r="Z1589">
        <v>100982.8</v>
      </c>
      <c r="AA1589">
        <v>99549.67</v>
      </c>
      <c r="AB1589">
        <v>96221.89</v>
      </c>
      <c r="AC1589">
        <v>91861.16</v>
      </c>
      <c r="AD1589">
        <v>87778</v>
      </c>
      <c r="AE1589">
        <v>87305.82</v>
      </c>
      <c r="AF1589">
        <v>84839.01</v>
      </c>
      <c r="AG1589">
        <v>81371.73</v>
      </c>
      <c r="AH1589">
        <v>77811.320000000007</v>
      </c>
      <c r="AI1589">
        <v>75001.34</v>
      </c>
      <c r="AJ1589">
        <v>61.91207</v>
      </c>
      <c r="AK1589">
        <v>61.299419999999998</v>
      </c>
      <c r="AL1589">
        <v>60.424280000000003</v>
      </c>
      <c r="AM1589">
        <v>59.485509999999998</v>
      </c>
      <c r="AN1589">
        <v>59.167180000000002</v>
      </c>
      <c r="AO1589">
        <v>58.63917</v>
      </c>
      <c r="AP1589">
        <v>58.577159999999999</v>
      </c>
      <c r="AQ1589">
        <v>58.731459999999998</v>
      </c>
      <c r="AR1589">
        <v>63.678109999999997</v>
      </c>
      <c r="AS1589">
        <v>67.464320000000001</v>
      </c>
      <c r="AT1589">
        <v>71.928319999999999</v>
      </c>
      <c r="AU1589">
        <v>75.009540000000001</v>
      </c>
      <c r="AV1589">
        <v>77.153890000000004</v>
      </c>
      <c r="AW1589">
        <v>78.292010000000005</v>
      </c>
      <c r="AX1589">
        <v>78.402199999999993</v>
      </c>
      <c r="AY1589">
        <v>78.109139999999996</v>
      </c>
      <c r="AZ1589">
        <v>76.697149999999993</v>
      </c>
      <c r="BA1589">
        <v>74.576930000000004</v>
      </c>
      <c r="BB1589">
        <v>72.061899999999994</v>
      </c>
      <c r="BC1589">
        <v>69.571520000000007</v>
      </c>
      <c r="BD1589">
        <v>66.447130000000001</v>
      </c>
      <c r="BE1589">
        <v>64.728350000000006</v>
      </c>
      <c r="BF1589">
        <v>63.042189999999998</v>
      </c>
      <c r="BG1589">
        <v>61.869430000000001</v>
      </c>
      <c r="BH1589">
        <v>-951.22680000000003</v>
      </c>
      <c r="BI1589">
        <v>-853.86689999999999</v>
      </c>
      <c r="BJ1589">
        <v>-806.73410000000001</v>
      </c>
      <c r="BK1589">
        <v>-813.2577</v>
      </c>
      <c r="BL1589">
        <v>-692.255</v>
      </c>
      <c r="BM1589">
        <v>-368.88850000000002</v>
      </c>
      <c r="BN1589">
        <v>755.39729999999997</v>
      </c>
      <c r="BO1589">
        <v>-122.78879999999999</v>
      </c>
      <c r="BP1589">
        <v>-1419.29</v>
      </c>
      <c r="BQ1589">
        <v>-863.54499999999996</v>
      </c>
      <c r="BR1589">
        <v>-116.2833</v>
      </c>
      <c r="BS1589">
        <v>37.751249999999999</v>
      </c>
      <c r="BT1589">
        <v>295.41449999999998</v>
      </c>
      <c r="BU1589">
        <v>649.65769999999998</v>
      </c>
      <c r="BV1589">
        <v>1093.046</v>
      </c>
      <c r="BW1589">
        <v>481.00599999999997</v>
      </c>
      <c r="BX1589">
        <v>-152.9409</v>
      </c>
      <c r="BY1589">
        <v>-411.69709999999998</v>
      </c>
      <c r="BZ1589">
        <v>-863.54100000000005</v>
      </c>
      <c r="CA1589">
        <v>-1466.462</v>
      </c>
      <c r="CB1589">
        <v>-1588.66</v>
      </c>
      <c r="CC1589">
        <v>-1436.5540000000001</v>
      </c>
      <c r="CD1589">
        <v>-1534.857</v>
      </c>
      <c r="CE1589">
        <v>-1489.338</v>
      </c>
      <c r="CF1589" s="20">
        <v>748.91890000000001</v>
      </c>
      <c r="CG1589" s="20">
        <v>686.16219999999998</v>
      </c>
      <c r="CH1589" s="20">
        <v>693.31259999999997</v>
      </c>
      <c r="CI1589" s="20">
        <v>746.42989999999998</v>
      </c>
      <c r="CJ1589" s="20">
        <v>892.61879999999996</v>
      </c>
      <c r="CK1589" s="20">
        <v>1013.6609999999999</v>
      </c>
      <c r="CL1589" s="20">
        <v>1285.7670000000001</v>
      </c>
      <c r="CM1589" s="20">
        <v>916.48820000000001</v>
      </c>
      <c r="CN1589" s="20">
        <v>482.65309999999999</v>
      </c>
      <c r="CO1589" s="20">
        <v>214.36240000000001</v>
      </c>
      <c r="CP1589" s="20">
        <v>66.971599999999995</v>
      </c>
      <c r="CQ1589" s="20">
        <v>26.616910000000001</v>
      </c>
      <c r="CR1589" s="20">
        <v>75.108540000000005</v>
      </c>
      <c r="CS1589" s="20">
        <v>326.17380000000003</v>
      </c>
      <c r="CT1589" s="20">
        <v>797.68740000000003</v>
      </c>
      <c r="CU1589" s="20">
        <v>1259.9349999999999</v>
      </c>
      <c r="CV1589" s="20">
        <v>1597.1980000000001</v>
      </c>
      <c r="CW1589" s="20">
        <v>2011.0260000000001</v>
      </c>
      <c r="CX1589" s="20">
        <v>2345.7190000000001</v>
      </c>
      <c r="CY1589" s="20">
        <v>2375.165</v>
      </c>
      <c r="CZ1589" s="20">
        <v>2117.3919999999998</v>
      </c>
      <c r="DA1589" s="20">
        <v>658.88869999999997</v>
      </c>
      <c r="DB1589" s="20">
        <v>938.68150000000003</v>
      </c>
      <c r="DC1589" s="20">
        <v>1224.8989999999999</v>
      </c>
      <c r="DD1589">
        <v>0</v>
      </c>
      <c r="DE1589">
        <v>0</v>
      </c>
      <c r="DF1589">
        <v>0</v>
      </c>
    </row>
    <row r="1590" spans="1:110" x14ac:dyDescent="0.25">
      <c r="A1590" s="16" t="str">
        <f t="shared" si="24"/>
        <v>Portfolio Adjusted_CPP_0 to 199.99 kW_All_CAISO_1-in-2_TYPICAL EVENT DAY_2020_8</v>
      </c>
      <c r="B1590" t="s">
        <v>195</v>
      </c>
      <c r="C1590" t="s">
        <v>121</v>
      </c>
      <c r="D1590" t="s">
        <v>124</v>
      </c>
      <c r="E1590" t="s">
        <v>7</v>
      </c>
      <c r="F1590" t="s">
        <v>110</v>
      </c>
      <c r="G1590" t="s">
        <v>111</v>
      </c>
      <c r="H1590" t="s">
        <v>19</v>
      </c>
      <c r="I1590">
        <v>2020</v>
      </c>
      <c r="J1590">
        <v>8</v>
      </c>
      <c r="K1590">
        <v>12160</v>
      </c>
      <c r="L1590">
        <v>182425.7</v>
      </c>
      <c r="M1590">
        <v>176531.20000000001</v>
      </c>
      <c r="N1590">
        <v>173663</v>
      </c>
      <c r="O1590">
        <v>173698</v>
      </c>
      <c r="P1590">
        <v>179752.3</v>
      </c>
      <c r="Q1590">
        <v>198606.3</v>
      </c>
      <c r="R1590">
        <v>227701.2</v>
      </c>
      <c r="S1590">
        <v>254061.5</v>
      </c>
      <c r="T1590">
        <v>282970.2</v>
      </c>
      <c r="U1590">
        <v>309978.3</v>
      </c>
      <c r="V1590">
        <v>334082.7</v>
      </c>
      <c r="W1590">
        <v>350430.2</v>
      </c>
      <c r="X1590">
        <v>358286.5</v>
      </c>
      <c r="Y1590">
        <v>361834.1</v>
      </c>
      <c r="Z1590">
        <v>359563.2</v>
      </c>
      <c r="AA1590">
        <v>350494.2</v>
      </c>
      <c r="AB1590">
        <v>334339.3</v>
      </c>
      <c r="AC1590">
        <v>311460.40000000002</v>
      </c>
      <c r="AD1590">
        <v>284190.2</v>
      </c>
      <c r="AE1590">
        <v>268553.40000000002</v>
      </c>
      <c r="AF1590">
        <v>252304.8</v>
      </c>
      <c r="AG1590">
        <v>232185.3</v>
      </c>
      <c r="AH1590">
        <v>210323.5</v>
      </c>
      <c r="AI1590">
        <v>194195.9</v>
      </c>
      <c r="AJ1590">
        <v>69.765020000000007</v>
      </c>
      <c r="AK1590">
        <v>69.301069999999996</v>
      </c>
      <c r="AL1590">
        <v>68.814830000000001</v>
      </c>
      <c r="AM1590">
        <v>68.613150000000005</v>
      </c>
      <c r="AN1590">
        <v>68.320149999999998</v>
      </c>
      <c r="AO1590">
        <v>68.362979999999993</v>
      </c>
      <c r="AP1590">
        <v>68.089960000000005</v>
      </c>
      <c r="AQ1590">
        <v>69.064670000000007</v>
      </c>
      <c r="AR1590">
        <v>71.742990000000006</v>
      </c>
      <c r="AS1590">
        <v>75.743979999999993</v>
      </c>
      <c r="AT1590">
        <v>79.594999999999999</v>
      </c>
      <c r="AU1590">
        <v>82.123909999999995</v>
      </c>
      <c r="AV1590">
        <v>83.710440000000006</v>
      </c>
      <c r="AW1590">
        <v>83.414410000000004</v>
      </c>
      <c r="AX1590">
        <v>83.740440000000007</v>
      </c>
      <c r="AY1590">
        <v>83.438370000000006</v>
      </c>
      <c r="AZ1590">
        <v>82.788290000000003</v>
      </c>
      <c r="BA1590">
        <v>82.094120000000004</v>
      </c>
      <c r="BB1590">
        <v>80.282979999999995</v>
      </c>
      <c r="BC1590">
        <v>77.775999999999996</v>
      </c>
      <c r="BD1590">
        <v>75.045739999999995</v>
      </c>
      <c r="BE1590">
        <v>73.551019999999994</v>
      </c>
      <c r="BF1590">
        <v>72.787499999999994</v>
      </c>
      <c r="BG1590">
        <v>71.747579999999999</v>
      </c>
      <c r="BH1590">
        <v>-2373.9490000000001</v>
      </c>
      <c r="BI1590">
        <v>-2092.2060000000001</v>
      </c>
      <c r="BJ1590">
        <v>-1956.81</v>
      </c>
      <c r="BK1590">
        <v>-1966.575</v>
      </c>
      <c r="BL1590">
        <v>-1689.1089999999999</v>
      </c>
      <c r="BM1590">
        <v>-929.35050000000001</v>
      </c>
      <c r="BN1590">
        <v>2029.384</v>
      </c>
      <c r="BO1590">
        <v>-354.34829999999999</v>
      </c>
      <c r="BP1590">
        <v>-4402.7730000000001</v>
      </c>
      <c r="BQ1590">
        <v>-2843.7130000000002</v>
      </c>
      <c r="BR1590">
        <v>-401.08170000000001</v>
      </c>
      <c r="BS1590">
        <v>133.9144</v>
      </c>
      <c r="BT1590">
        <v>1058.789</v>
      </c>
      <c r="BU1590">
        <v>2327.3780000000002</v>
      </c>
      <c r="BV1590">
        <v>3891.94</v>
      </c>
      <c r="BW1590">
        <v>1693.5239999999999</v>
      </c>
      <c r="BX1590">
        <v>-531.41920000000005</v>
      </c>
      <c r="BY1590">
        <v>-1395.8820000000001</v>
      </c>
      <c r="BZ1590">
        <v>-2795.8020000000001</v>
      </c>
      <c r="CA1590">
        <v>-4510.8490000000002</v>
      </c>
      <c r="CB1590">
        <v>-4724.5550000000003</v>
      </c>
      <c r="CC1590">
        <v>-4099.0479999999998</v>
      </c>
      <c r="CD1590">
        <v>-4148.71</v>
      </c>
      <c r="CE1590">
        <v>-3856.24</v>
      </c>
      <c r="CF1590" s="20">
        <v>4664.5479999999998</v>
      </c>
      <c r="CG1590" s="20">
        <v>4119.6009999999997</v>
      </c>
      <c r="CH1590" s="20">
        <v>4079.1129999999998</v>
      </c>
      <c r="CI1590" s="20">
        <v>4364.692</v>
      </c>
      <c r="CJ1590" s="20">
        <v>5314.3360000000002</v>
      </c>
      <c r="CK1590" s="20">
        <v>6433.7139999999999</v>
      </c>
      <c r="CL1590" s="20">
        <v>9279.8259999999991</v>
      </c>
      <c r="CM1590" s="20">
        <v>7632.5590000000002</v>
      </c>
      <c r="CN1590" s="20">
        <v>4644.5720000000001</v>
      </c>
      <c r="CO1590" s="20">
        <v>2324.6089999999999</v>
      </c>
      <c r="CP1590" s="20">
        <v>796.74990000000003</v>
      </c>
      <c r="CQ1590" s="20">
        <v>334.92649999999998</v>
      </c>
      <c r="CR1590" s="20">
        <v>964.8152</v>
      </c>
      <c r="CS1590" s="20">
        <v>4186.1419999999998</v>
      </c>
      <c r="CT1590" s="20">
        <v>10113.19</v>
      </c>
      <c r="CU1590" s="20">
        <v>15618.17</v>
      </c>
      <c r="CV1590" s="20">
        <v>19283.5</v>
      </c>
      <c r="CW1590" s="20">
        <v>23118.48</v>
      </c>
      <c r="CX1590" s="20">
        <v>24587.97</v>
      </c>
      <c r="CY1590" s="20">
        <v>22473.4</v>
      </c>
      <c r="CZ1590" s="20">
        <v>18726.689999999999</v>
      </c>
      <c r="DA1590" s="20">
        <v>5364.5630000000001</v>
      </c>
      <c r="DB1590" s="20">
        <v>6858.174</v>
      </c>
      <c r="DC1590" s="20">
        <v>8211.8729999999996</v>
      </c>
      <c r="DD1590">
        <v>0</v>
      </c>
      <c r="DE1590">
        <v>0</v>
      </c>
      <c r="DF1590">
        <v>0</v>
      </c>
    </row>
    <row r="1591" spans="1:110" x14ac:dyDescent="0.25">
      <c r="A1591" s="16" t="str">
        <f t="shared" si="24"/>
        <v>Program Specific_CPP_0 to 199.99 kW_All_CAISO_1-in-2_MONTHLY SYSTEM PEAK DAY_2024_12</v>
      </c>
      <c r="B1591" t="s">
        <v>196</v>
      </c>
      <c r="C1591" t="s">
        <v>121</v>
      </c>
      <c r="D1591" t="s">
        <v>124</v>
      </c>
      <c r="E1591" t="s">
        <v>7</v>
      </c>
      <c r="F1591" t="s">
        <v>110</v>
      </c>
      <c r="G1591" t="s">
        <v>111</v>
      </c>
      <c r="H1591" t="s">
        <v>20</v>
      </c>
      <c r="I1591">
        <v>2024</v>
      </c>
      <c r="J1591">
        <v>12</v>
      </c>
      <c r="K1591">
        <v>4054</v>
      </c>
      <c r="L1591">
        <v>54706.23</v>
      </c>
      <c r="M1591">
        <v>53573.31</v>
      </c>
      <c r="N1591">
        <v>53053.18</v>
      </c>
      <c r="O1591">
        <v>53659.45</v>
      </c>
      <c r="P1591">
        <v>56812.98</v>
      </c>
      <c r="Q1591">
        <v>63917.13</v>
      </c>
      <c r="R1591">
        <v>74613.38</v>
      </c>
      <c r="S1591">
        <v>81182.62</v>
      </c>
      <c r="T1591">
        <v>86155.04</v>
      </c>
      <c r="U1591">
        <v>88419.18</v>
      </c>
      <c r="V1591">
        <v>89405.45</v>
      </c>
      <c r="W1591">
        <v>89795.45</v>
      </c>
      <c r="X1591">
        <v>89430.93</v>
      </c>
      <c r="Y1591">
        <v>89282.25</v>
      </c>
      <c r="Z1591">
        <v>88022.86</v>
      </c>
      <c r="AA1591">
        <v>86146.47</v>
      </c>
      <c r="AB1591">
        <v>85872.34</v>
      </c>
      <c r="AC1591">
        <v>85738.61</v>
      </c>
      <c r="AD1591">
        <v>80467.64</v>
      </c>
      <c r="AE1591">
        <v>76595.55</v>
      </c>
      <c r="AF1591">
        <v>72959.149999999994</v>
      </c>
      <c r="AG1591">
        <v>68347.47</v>
      </c>
      <c r="AH1591">
        <v>62593.45</v>
      </c>
      <c r="AI1591">
        <v>57903.85</v>
      </c>
      <c r="AJ1591">
        <v>49.20082</v>
      </c>
      <c r="AK1591">
        <v>48.737459999999999</v>
      </c>
      <c r="AL1591">
        <v>48.599820000000001</v>
      </c>
      <c r="AM1591">
        <v>48.014479999999999</v>
      </c>
      <c r="AN1591">
        <v>47.73433</v>
      </c>
      <c r="AO1591">
        <v>47.750239999999998</v>
      </c>
      <c r="AP1591">
        <v>48.003869999999999</v>
      </c>
      <c r="AQ1591">
        <v>47.60772</v>
      </c>
      <c r="AR1591">
        <v>50.777729999999998</v>
      </c>
      <c r="AS1591">
        <v>54.779739999999997</v>
      </c>
      <c r="AT1591">
        <v>58.413690000000003</v>
      </c>
      <c r="AU1591">
        <v>60.84619</v>
      </c>
      <c r="AV1591">
        <v>62.031199999999998</v>
      </c>
      <c r="AW1591">
        <v>61.655050000000003</v>
      </c>
      <c r="AX1591">
        <v>61.966140000000003</v>
      </c>
      <c r="AY1591">
        <v>61.466279999999998</v>
      </c>
      <c r="AZ1591">
        <v>59.878590000000003</v>
      </c>
      <c r="BA1591">
        <v>57.333660000000002</v>
      </c>
      <c r="BB1591">
        <v>55.265079999999998</v>
      </c>
      <c r="BC1591">
        <v>54.487740000000002</v>
      </c>
      <c r="BD1591">
        <v>52.587020000000003</v>
      </c>
      <c r="BE1591">
        <v>50.941580000000002</v>
      </c>
      <c r="BF1591">
        <v>50.08784</v>
      </c>
      <c r="BG1591">
        <v>49.180259999999997</v>
      </c>
      <c r="BH1591">
        <v>-711.90520000000004</v>
      </c>
      <c r="BI1591">
        <v>-634.93799999999999</v>
      </c>
      <c r="BJ1591">
        <v>-597.79600000000005</v>
      </c>
      <c r="BK1591">
        <v>-607.52170000000001</v>
      </c>
      <c r="BL1591">
        <v>-533.86400000000003</v>
      </c>
      <c r="BM1591">
        <v>-299.09129999999999</v>
      </c>
      <c r="BN1591">
        <v>664.99080000000004</v>
      </c>
      <c r="BO1591">
        <v>-113.2282</v>
      </c>
      <c r="BP1591">
        <v>-1340.498</v>
      </c>
      <c r="BQ1591">
        <v>-811.14970000000005</v>
      </c>
      <c r="BR1591">
        <v>-107.33540000000001</v>
      </c>
      <c r="BS1591">
        <v>34.314680000000003</v>
      </c>
      <c r="BT1591">
        <v>264.28140000000002</v>
      </c>
      <c r="BU1591">
        <v>574.27859999999998</v>
      </c>
      <c r="BV1591">
        <v>952.76639999999998</v>
      </c>
      <c r="BW1591">
        <v>416.2441</v>
      </c>
      <c r="BX1591">
        <v>-136.4907</v>
      </c>
      <c r="BY1591">
        <v>-384.25740000000002</v>
      </c>
      <c r="BZ1591">
        <v>-791.6232</v>
      </c>
      <c r="CA1591">
        <v>-1286.5630000000001</v>
      </c>
      <c r="CB1591">
        <v>-1366.203</v>
      </c>
      <c r="CC1591">
        <v>-1206.6210000000001</v>
      </c>
      <c r="CD1591">
        <v>-1234.6790000000001</v>
      </c>
      <c r="CE1591">
        <v>-1149.8240000000001</v>
      </c>
      <c r="CF1591" s="20">
        <v>419.47969999999998</v>
      </c>
      <c r="CG1591" s="20">
        <v>379.41019999999997</v>
      </c>
      <c r="CH1591" s="20">
        <v>380.69240000000002</v>
      </c>
      <c r="CI1591" s="20">
        <v>416.53969999999998</v>
      </c>
      <c r="CJ1591" s="20">
        <v>530.87840000000006</v>
      </c>
      <c r="CK1591" s="20">
        <v>666.36189999999999</v>
      </c>
      <c r="CL1591" s="20">
        <v>996.42089999999996</v>
      </c>
      <c r="CM1591" s="20">
        <v>779.32489999999996</v>
      </c>
      <c r="CN1591" s="20">
        <v>430.55200000000002</v>
      </c>
      <c r="CO1591" s="20">
        <v>189.1387</v>
      </c>
      <c r="CP1591" s="20">
        <v>57.061340000000001</v>
      </c>
      <c r="CQ1591" s="20">
        <v>21.991510000000002</v>
      </c>
      <c r="CR1591" s="20">
        <v>60.11168</v>
      </c>
      <c r="CS1591" s="20">
        <v>254.87379999999999</v>
      </c>
      <c r="CT1591" s="20">
        <v>606.07849999999996</v>
      </c>
      <c r="CU1591" s="20">
        <v>943.50340000000006</v>
      </c>
      <c r="CV1591" s="20">
        <v>1272.0899999999999</v>
      </c>
      <c r="CW1591" s="20">
        <v>1751.8889999999999</v>
      </c>
      <c r="CX1591" s="20">
        <v>1971.2750000000001</v>
      </c>
      <c r="CY1591" s="20">
        <v>1828.1610000000001</v>
      </c>
      <c r="CZ1591" s="20">
        <v>1565.92</v>
      </c>
      <c r="DA1591" s="20">
        <v>464.84679999999997</v>
      </c>
      <c r="DB1591" s="20">
        <v>607.42200000000003</v>
      </c>
      <c r="DC1591" s="20">
        <v>730.09119999999996</v>
      </c>
      <c r="DD1591">
        <v>0</v>
      </c>
      <c r="DE1591">
        <v>0</v>
      </c>
      <c r="DF1591">
        <v>0</v>
      </c>
    </row>
    <row r="1592" spans="1:110" x14ac:dyDescent="0.25">
      <c r="A1592" s="16" t="str">
        <f t="shared" si="24"/>
        <v>Portfolio Adjusted_CPP_0 to 199.99 kW_All_CAISO_1-in-2_MONTHLY SYSTEM PEAK DAY_2031_12</v>
      </c>
      <c r="B1592" t="s">
        <v>195</v>
      </c>
      <c r="C1592" t="s">
        <v>121</v>
      </c>
      <c r="D1592" t="s">
        <v>124</v>
      </c>
      <c r="E1592" t="s">
        <v>7</v>
      </c>
      <c r="F1592" t="s">
        <v>110</v>
      </c>
      <c r="G1592" t="s">
        <v>111</v>
      </c>
      <c r="H1592" t="s">
        <v>20</v>
      </c>
      <c r="I1592">
        <v>2031</v>
      </c>
      <c r="J1592">
        <v>12</v>
      </c>
      <c r="K1592">
        <v>2781</v>
      </c>
      <c r="L1592">
        <v>37484.97</v>
      </c>
      <c r="M1592">
        <v>36711.14</v>
      </c>
      <c r="N1592">
        <v>36356.550000000003</v>
      </c>
      <c r="O1592">
        <v>36773.480000000003</v>
      </c>
      <c r="P1592">
        <v>38938.300000000003</v>
      </c>
      <c r="Q1592">
        <v>43816.62</v>
      </c>
      <c r="R1592">
        <v>51152.44</v>
      </c>
      <c r="S1592">
        <v>55658.99</v>
      </c>
      <c r="T1592">
        <v>59062.95</v>
      </c>
      <c r="U1592">
        <v>60608.3</v>
      </c>
      <c r="V1592">
        <v>61278.71</v>
      </c>
      <c r="W1592">
        <v>61542.58</v>
      </c>
      <c r="X1592">
        <v>61290.71</v>
      </c>
      <c r="Y1592">
        <v>61188.09</v>
      </c>
      <c r="Z1592">
        <v>60322.33</v>
      </c>
      <c r="AA1592">
        <v>59032.29</v>
      </c>
      <c r="AB1592">
        <v>58838.54</v>
      </c>
      <c r="AC1592">
        <v>58743.68</v>
      </c>
      <c r="AD1592">
        <v>55125.8</v>
      </c>
      <c r="AE1592">
        <v>52469.64</v>
      </c>
      <c r="AF1592">
        <v>49976.92</v>
      </c>
      <c r="AG1592">
        <v>46818.07</v>
      </c>
      <c r="AH1592">
        <v>42877.73</v>
      </c>
      <c r="AI1592">
        <v>39668.81</v>
      </c>
      <c r="AJ1592">
        <v>49.20579</v>
      </c>
      <c r="AK1592">
        <v>48.741840000000003</v>
      </c>
      <c r="AL1592">
        <v>48.604030000000002</v>
      </c>
      <c r="AM1592">
        <v>48.018569999999997</v>
      </c>
      <c r="AN1592">
        <v>47.738810000000001</v>
      </c>
      <c r="AO1592">
        <v>47.754089999999998</v>
      </c>
      <c r="AP1592">
        <v>48.00911</v>
      </c>
      <c r="AQ1592">
        <v>47.6128</v>
      </c>
      <c r="AR1592">
        <v>50.78134</v>
      </c>
      <c r="AS1592">
        <v>54.782130000000002</v>
      </c>
      <c r="AT1592">
        <v>58.415149999999997</v>
      </c>
      <c r="AU1592">
        <v>60.846919999999997</v>
      </c>
      <c r="AV1592">
        <v>62.030920000000002</v>
      </c>
      <c r="AW1592">
        <v>61.655029999999996</v>
      </c>
      <c r="AX1592">
        <v>61.965060000000001</v>
      </c>
      <c r="AY1592">
        <v>61.465960000000003</v>
      </c>
      <c r="AZ1592">
        <v>59.878950000000003</v>
      </c>
      <c r="BA1592">
        <v>57.33549</v>
      </c>
      <c r="BB1592">
        <v>55.268659999999997</v>
      </c>
      <c r="BC1592">
        <v>54.491419999999998</v>
      </c>
      <c r="BD1592">
        <v>52.592239999999997</v>
      </c>
      <c r="BE1592">
        <v>50.946939999999998</v>
      </c>
      <c r="BF1592">
        <v>50.09299</v>
      </c>
      <c r="BG1592">
        <v>49.185470000000002</v>
      </c>
      <c r="BH1592">
        <v>-487.80079999999998</v>
      </c>
      <c r="BI1592">
        <v>-435.09160000000003</v>
      </c>
      <c r="BJ1592">
        <v>-409.66059999999999</v>
      </c>
      <c r="BK1592">
        <v>-416.34210000000002</v>
      </c>
      <c r="BL1592">
        <v>-365.89789999999999</v>
      </c>
      <c r="BM1592">
        <v>-205.03380000000001</v>
      </c>
      <c r="BN1592">
        <v>455.89550000000003</v>
      </c>
      <c r="BO1592">
        <v>-77.629509999999996</v>
      </c>
      <c r="BP1592">
        <v>-918.96860000000004</v>
      </c>
      <c r="BQ1592">
        <v>-556.01509999999996</v>
      </c>
      <c r="BR1592">
        <v>-73.567920000000001</v>
      </c>
      <c r="BS1592">
        <v>23.518049999999999</v>
      </c>
      <c r="BT1592">
        <v>181.12299999999999</v>
      </c>
      <c r="BU1592">
        <v>393.57220000000001</v>
      </c>
      <c r="BV1592">
        <v>652.93370000000004</v>
      </c>
      <c r="BW1592">
        <v>285.23329999999999</v>
      </c>
      <c r="BX1592">
        <v>-93.521559999999994</v>
      </c>
      <c r="BY1592">
        <v>-263.27339999999998</v>
      </c>
      <c r="BZ1592">
        <v>-542.31569999999999</v>
      </c>
      <c r="CA1592">
        <v>-881.32420000000002</v>
      </c>
      <c r="CB1592">
        <v>-935.84709999999995</v>
      </c>
      <c r="CC1592">
        <v>-826.53599999999994</v>
      </c>
      <c r="CD1592">
        <v>-845.77919999999995</v>
      </c>
      <c r="CE1592">
        <v>-787.72249999999997</v>
      </c>
      <c r="CF1592" s="20">
        <v>196.94800000000001</v>
      </c>
      <c r="CG1592" s="20">
        <v>178.15899999999999</v>
      </c>
      <c r="CH1592" s="20">
        <v>178.7791</v>
      </c>
      <c r="CI1592" s="20">
        <v>195.62909999999999</v>
      </c>
      <c r="CJ1592" s="20">
        <v>249.37549999999999</v>
      </c>
      <c r="CK1592" s="20">
        <v>313.15069999999997</v>
      </c>
      <c r="CL1592" s="20">
        <v>468.3193</v>
      </c>
      <c r="CM1592" s="20">
        <v>366.32209999999998</v>
      </c>
      <c r="CN1592" s="20">
        <v>202.3459</v>
      </c>
      <c r="CO1592" s="20">
        <v>88.869290000000007</v>
      </c>
      <c r="CP1592" s="20">
        <v>26.806080000000001</v>
      </c>
      <c r="CQ1592" s="20">
        <v>10.329940000000001</v>
      </c>
      <c r="CR1592" s="20">
        <v>28.234020000000001</v>
      </c>
      <c r="CS1592" s="20">
        <v>119.70950000000001</v>
      </c>
      <c r="CT1592" s="20">
        <v>284.6388</v>
      </c>
      <c r="CU1592" s="20">
        <v>443.04500000000002</v>
      </c>
      <c r="CV1592" s="20">
        <v>597.22080000000005</v>
      </c>
      <c r="CW1592" s="20">
        <v>822.38670000000002</v>
      </c>
      <c r="CX1592" s="20">
        <v>925.15470000000005</v>
      </c>
      <c r="CY1592" s="20">
        <v>857.8741</v>
      </c>
      <c r="CZ1592" s="20">
        <v>734.76589999999999</v>
      </c>
      <c r="DA1592" s="20">
        <v>218.1182</v>
      </c>
      <c r="DB1592" s="20">
        <v>285.03370000000001</v>
      </c>
      <c r="DC1592" s="20">
        <v>342.65769999999998</v>
      </c>
      <c r="DD1592">
        <v>0</v>
      </c>
      <c r="DE1592">
        <v>0</v>
      </c>
      <c r="DF1592">
        <v>0</v>
      </c>
    </row>
    <row r="1593" spans="1:110" x14ac:dyDescent="0.25">
      <c r="A1593" s="16" t="str">
        <f t="shared" si="24"/>
        <v>Program Specific_CPP_0 to 199.99 kW_All_CAISO_1-in-2_MONTHLY SYSTEM PEAK DAY_2024_8</v>
      </c>
      <c r="B1593" t="s">
        <v>196</v>
      </c>
      <c r="C1593" t="s">
        <v>121</v>
      </c>
      <c r="D1593" t="s">
        <v>124</v>
      </c>
      <c r="E1593" t="s">
        <v>7</v>
      </c>
      <c r="F1593" t="s">
        <v>110</v>
      </c>
      <c r="G1593" t="s">
        <v>111</v>
      </c>
      <c r="H1593" t="s">
        <v>20</v>
      </c>
      <c r="I1593">
        <v>2024</v>
      </c>
      <c r="J1593">
        <v>8</v>
      </c>
      <c r="K1593">
        <v>4054</v>
      </c>
      <c r="L1593">
        <v>75945.13</v>
      </c>
      <c r="M1593">
        <v>74139.27</v>
      </c>
      <c r="N1593">
        <v>73278.41</v>
      </c>
      <c r="O1593">
        <v>73315.14</v>
      </c>
      <c r="P1593">
        <v>75234.27</v>
      </c>
      <c r="Q1593">
        <v>81056.179999999993</v>
      </c>
      <c r="R1593">
        <v>89447.81</v>
      </c>
      <c r="S1593">
        <v>97429.95</v>
      </c>
      <c r="T1593">
        <v>105883.9</v>
      </c>
      <c r="U1593">
        <v>113600.7</v>
      </c>
      <c r="V1593">
        <v>120165.9</v>
      </c>
      <c r="W1593">
        <v>124679.1</v>
      </c>
      <c r="X1593">
        <v>126911.7</v>
      </c>
      <c r="Y1593">
        <v>128254</v>
      </c>
      <c r="Z1593">
        <v>127856.8</v>
      </c>
      <c r="AA1593">
        <v>125476.4</v>
      </c>
      <c r="AB1593">
        <v>121145.9</v>
      </c>
      <c r="AC1593">
        <v>114546.1</v>
      </c>
      <c r="AD1593">
        <v>106065.1</v>
      </c>
      <c r="AE1593">
        <v>101668.6</v>
      </c>
      <c r="AF1593">
        <v>97354.52</v>
      </c>
      <c r="AG1593">
        <v>91149.98</v>
      </c>
      <c r="AH1593">
        <v>84437.69</v>
      </c>
      <c r="AI1593">
        <v>79512.86</v>
      </c>
      <c r="AJ1593">
        <v>74.419759999999997</v>
      </c>
      <c r="AK1593">
        <v>73.643079999999998</v>
      </c>
      <c r="AL1593">
        <v>72.820300000000003</v>
      </c>
      <c r="AM1593">
        <v>72.436840000000004</v>
      </c>
      <c r="AN1593">
        <v>71.733199999999997</v>
      </c>
      <c r="AO1593">
        <v>71.411630000000002</v>
      </c>
      <c r="AP1593">
        <v>71.210220000000007</v>
      </c>
      <c r="AQ1593">
        <v>72.646839999999997</v>
      </c>
      <c r="AR1593">
        <v>75.775310000000005</v>
      </c>
      <c r="AS1593">
        <v>80.432090000000002</v>
      </c>
      <c r="AT1593">
        <v>84.173850000000002</v>
      </c>
      <c r="AU1593">
        <v>86.500209999999996</v>
      </c>
      <c r="AV1593">
        <v>87.878169999999997</v>
      </c>
      <c r="AW1593">
        <v>88.187650000000005</v>
      </c>
      <c r="AX1593">
        <v>88.517219999999995</v>
      </c>
      <c r="AY1593">
        <v>88.326669999999993</v>
      </c>
      <c r="AZ1593">
        <v>87.425259999999994</v>
      </c>
      <c r="BA1593">
        <v>86.073859999999996</v>
      </c>
      <c r="BB1593">
        <v>82.993269999999995</v>
      </c>
      <c r="BC1593">
        <v>81.146389999999997</v>
      </c>
      <c r="BD1593">
        <v>78.514979999999994</v>
      </c>
      <c r="BE1593">
        <v>76.806659999999994</v>
      </c>
      <c r="BF1593">
        <v>76.077770000000001</v>
      </c>
      <c r="BG1593">
        <v>74.915369999999996</v>
      </c>
      <c r="BH1593">
        <v>-988.29200000000003</v>
      </c>
      <c r="BI1593">
        <v>-878.68079999999998</v>
      </c>
      <c r="BJ1593">
        <v>-825.69119999999998</v>
      </c>
      <c r="BK1593">
        <v>-830.05970000000002</v>
      </c>
      <c r="BL1593">
        <v>-706.96640000000002</v>
      </c>
      <c r="BM1593">
        <v>-379.29109999999997</v>
      </c>
      <c r="BN1593">
        <v>797.20259999999996</v>
      </c>
      <c r="BO1593">
        <v>-135.88890000000001</v>
      </c>
      <c r="BP1593">
        <v>-1647.463</v>
      </c>
      <c r="BQ1593">
        <v>-1042.163</v>
      </c>
      <c r="BR1593">
        <v>-144.2646</v>
      </c>
      <c r="BS1593">
        <v>47.645200000000003</v>
      </c>
      <c r="BT1593">
        <v>375.04259999999999</v>
      </c>
      <c r="BU1593">
        <v>824.95140000000004</v>
      </c>
      <c r="BV1593">
        <v>1383.932</v>
      </c>
      <c r="BW1593">
        <v>606.27919999999995</v>
      </c>
      <c r="BX1593">
        <v>-192.55670000000001</v>
      </c>
      <c r="BY1593">
        <v>-513.36469999999997</v>
      </c>
      <c r="BZ1593">
        <v>-1043.4449999999999</v>
      </c>
      <c r="CA1593">
        <v>-1707.712</v>
      </c>
      <c r="CB1593">
        <v>-1823.021</v>
      </c>
      <c r="CC1593">
        <v>-1609.181</v>
      </c>
      <c r="CD1593">
        <v>-1665.5650000000001</v>
      </c>
      <c r="CE1593">
        <v>-1578.925</v>
      </c>
      <c r="CF1593" s="20">
        <v>808.42020000000002</v>
      </c>
      <c r="CG1593" s="20">
        <v>726.6223</v>
      </c>
      <c r="CH1593" s="20">
        <v>726.279</v>
      </c>
      <c r="CI1593" s="20">
        <v>777.59119999999996</v>
      </c>
      <c r="CJ1593" s="20">
        <v>930.96069999999997</v>
      </c>
      <c r="CK1593" s="20">
        <v>1071.6369999999999</v>
      </c>
      <c r="CL1593" s="20">
        <v>1432.019</v>
      </c>
      <c r="CM1593" s="20">
        <v>1122.4770000000001</v>
      </c>
      <c r="CN1593" s="20">
        <v>650.31590000000006</v>
      </c>
      <c r="CO1593" s="20">
        <v>312.21190000000001</v>
      </c>
      <c r="CP1593" s="20">
        <v>103.0804</v>
      </c>
      <c r="CQ1593" s="20">
        <v>42.396830000000001</v>
      </c>
      <c r="CR1593" s="20">
        <v>121.0562</v>
      </c>
      <c r="CS1593" s="20">
        <v>525.94060000000002</v>
      </c>
      <c r="CT1593" s="20">
        <v>1278.749</v>
      </c>
      <c r="CU1593" s="20">
        <v>2001.671</v>
      </c>
      <c r="CV1593" s="20">
        <v>2531.7950000000001</v>
      </c>
      <c r="CW1593" s="20">
        <v>3126.9009999999998</v>
      </c>
      <c r="CX1593" s="20">
        <v>3424.913</v>
      </c>
      <c r="CY1593" s="20">
        <v>3220.9290000000001</v>
      </c>
      <c r="CZ1593" s="20">
        <v>2788.1889999999999</v>
      </c>
      <c r="DA1593" s="20">
        <v>826.75739999999996</v>
      </c>
      <c r="DB1593" s="20">
        <v>1105.364</v>
      </c>
      <c r="DC1593" s="20">
        <v>1376.693</v>
      </c>
      <c r="DD1593">
        <v>0</v>
      </c>
      <c r="DE1593">
        <v>0</v>
      </c>
      <c r="DF1593">
        <v>0</v>
      </c>
    </row>
    <row r="1594" spans="1:110" x14ac:dyDescent="0.25">
      <c r="A1594" s="16" t="str">
        <f t="shared" si="24"/>
        <v>Portfolio Adjusted_CPP_0 to 199.99 kW_All_CAISO_1-in-2_MONTHLY SYSTEM PEAK DAY_2021_4</v>
      </c>
      <c r="B1594" t="s">
        <v>195</v>
      </c>
      <c r="C1594" t="s">
        <v>121</v>
      </c>
      <c r="D1594" t="s">
        <v>124</v>
      </c>
      <c r="E1594" t="s">
        <v>7</v>
      </c>
      <c r="F1594" t="s">
        <v>110</v>
      </c>
      <c r="G1594" t="s">
        <v>111</v>
      </c>
      <c r="H1594" t="s">
        <v>20</v>
      </c>
      <c r="I1594">
        <v>2021</v>
      </c>
      <c r="J1594">
        <v>4</v>
      </c>
      <c r="K1594">
        <v>7562</v>
      </c>
      <c r="L1594">
        <v>101206.2</v>
      </c>
      <c r="M1594">
        <v>99449.03</v>
      </c>
      <c r="N1594">
        <v>98698.81</v>
      </c>
      <c r="O1594">
        <v>99094.2</v>
      </c>
      <c r="P1594">
        <v>102177.2</v>
      </c>
      <c r="Q1594">
        <v>110843.6</v>
      </c>
      <c r="R1594">
        <v>120778.8</v>
      </c>
      <c r="S1594">
        <v>126289.8</v>
      </c>
      <c r="T1594">
        <v>131620.79999999999</v>
      </c>
      <c r="U1594">
        <v>136494.39999999999</v>
      </c>
      <c r="V1594">
        <v>141060.5</v>
      </c>
      <c r="W1594">
        <v>144291.29999999999</v>
      </c>
      <c r="X1594">
        <v>146263.4</v>
      </c>
      <c r="Y1594">
        <v>147996.6</v>
      </c>
      <c r="Z1594">
        <v>147960.29999999999</v>
      </c>
      <c r="AA1594">
        <v>145548.6</v>
      </c>
      <c r="AB1594">
        <v>139955.70000000001</v>
      </c>
      <c r="AC1594">
        <v>132636.9</v>
      </c>
      <c r="AD1594">
        <v>125781.2</v>
      </c>
      <c r="AE1594">
        <v>124984.7</v>
      </c>
      <c r="AF1594">
        <v>120848.2</v>
      </c>
      <c r="AG1594">
        <v>115040.1</v>
      </c>
      <c r="AH1594">
        <v>109080.6</v>
      </c>
      <c r="AI1594">
        <v>104382.6</v>
      </c>
      <c r="AJ1594">
        <v>61.918480000000002</v>
      </c>
      <c r="AK1594">
        <v>61.305630000000001</v>
      </c>
      <c r="AL1594">
        <v>60.430239999999998</v>
      </c>
      <c r="AM1594">
        <v>59.491169999999997</v>
      </c>
      <c r="AN1594">
        <v>59.172780000000003</v>
      </c>
      <c r="AO1594">
        <v>58.644559999999998</v>
      </c>
      <c r="AP1594">
        <v>58.582099999999997</v>
      </c>
      <c r="AQ1594">
        <v>58.735950000000003</v>
      </c>
      <c r="AR1594">
        <v>63.681449999999998</v>
      </c>
      <c r="AS1594">
        <v>67.465239999999994</v>
      </c>
      <c r="AT1594">
        <v>71.92698</v>
      </c>
      <c r="AU1594">
        <v>75.005660000000006</v>
      </c>
      <c r="AV1594">
        <v>77.148910000000001</v>
      </c>
      <c r="AW1594">
        <v>78.286379999999994</v>
      </c>
      <c r="AX1594">
        <v>78.395849999999996</v>
      </c>
      <c r="AY1594">
        <v>78.104029999999995</v>
      </c>
      <c r="AZ1594">
        <v>76.691590000000005</v>
      </c>
      <c r="BA1594">
        <v>74.572969999999998</v>
      </c>
      <c r="BB1594">
        <v>72.058920000000001</v>
      </c>
      <c r="BC1594">
        <v>69.570189999999997</v>
      </c>
      <c r="BD1594">
        <v>66.448350000000005</v>
      </c>
      <c r="BE1594">
        <v>64.730639999999994</v>
      </c>
      <c r="BF1594">
        <v>63.045749999999998</v>
      </c>
      <c r="BG1594">
        <v>61.87332</v>
      </c>
      <c r="BH1594">
        <v>-1317.02</v>
      </c>
      <c r="BI1594">
        <v>-1178.646</v>
      </c>
      <c r="BJ1594">
        <v>-1112.125</v>
      </c>
      <c r="BK1594">
        <v>-1121.925</v>
      </c>
      <c r="BL1594">
        <v>-960.14520000000005</v>
      </c>
      <c r="BM1594">
        <v>-518.67719999999997</v>
      </c>
      <c r="BN1594">
        <v>1076.44</v>
      </c>
      <c r="BO1594">
        <v>-176.14070000000001</v>
      </c>
      <c r="BP1594">
        <v>-2047.9059999999999</v>
      </c>
      <c r="BQ1594">
        <v>-1252.1880000000001</v>
      </c>
      <c r="BR1594">
        <v>-169.34970000000001</v>
      </c>
      <c r="BS1594">
        <v>55.139870000000002</v>
      </c>
      <c r="BT1594">
        <v>432.2296</v>
      </c>
      <c r="BU1594">
        <v>951.93910000000005</v>
      </c>
      <c r="BV1594">
        <v>1601.5340000000001</v>
      </c>
      <c r="BW1594">
        <v>703.2645</v>
      </c>
      <c r="BX1594">
        <v>-222.45410000000001</v>
      </c>
      <c r="BY1594">
        <v>-594.44309999999996</v>
      </c>
      <c r="BZ1594">
        <v>-1237.4079999999999</v>
      </c>
      <c r="CA1594">
        <v>-2099.348</v>
      </c>
      <c r="CB1594">
        <v>-2262.9540000000002</v>
      </c>
      <c r="CC1594">
        <v>-2030.942</v>
      </c>
      <c r="CD1594">
        <v>-2151.6550000000002</v>
      </c>
      <c r="CE1594">
        <v>-2072.7750000000001</v>
      </c>
      <c r="CF1594" s="20">
        <v>1435.6590000000001</v>
      </c>
      <c r="CG1594" s="20">
        <v>1307.414</v>
      </c>
      <c r="CH1594" s="20">
        <v>1317.575</v>
      </c>
      <c r="CI1594" s="20">
        <v>1420.5630000000001</v>
      </c>
      <c r="CJ1594" s="20">
        <v>1717.1479999999999</v>
      </c>
      <c r="CK1594" s="20">
        <v>2003.9960000000001</v>
      </c>
      <c r="CL1594" s="20">
        <v>2610.9029999999998</v>
      </c>
      <c r="CM1594" s="20">
        <v>1885.944</v>
      </c>
      <c r="CN1594" s="20">
        <v>1004.877</v>
      </c>
      <c r="CO1594" s="20">
        <v>450.73079999999999</v>
      </c>
      <c r="CP1594" s="20">
        <v>142.04470000000001</v>
      </c>
      <c r="CQ1594" s="20">
        <v>56.784080000000003</v>
      </c>
      <c r="CR1594" s="20">
        <v>160.7884</v>
      </c>
      <c r="CS1594" s="20">
        <v>700.3229</v>
      </c>
      <c r="CT1594" s="20">
        <v>1712.491</v>
      </c>
      <c r="CU1594" s="20">
        <v>2693.3</v>
      </c>
      <c r="CV1594" s="20">
        <v>3379.0309999999999</v>
      </c>
      <c r="CW1594" s="20">
        <v>4192.5919999999996</v>
      </c>
      <c r="CX1594" s="20">
        <v>4816.5479999999998</v>
      </c>
      <c r="CY1594" s="20">
        <v>4867.6679999999997</v>
      </c>
      <c r="CZ1594" s="20">
        <v>4296.2619999999997</v>
      </c>
      <c r="DA1594" s="20">
        <v>1316.932</v>
      </c>
      <c r="DB1594" s="20">
        <v>1844.7070000000001</v>
      </c>
      <c r="DC1594" s="20">
        <v>2372.567</v>
      </c>
      <c r="DD1594">
        <v>0</v>
      </c>
      <c r="DE1594">
        <v>0</v>
      </c>
      <c r="DF1594">
        <v>0</v>
      </c>
    </row>
    <row r="1595" spans="1:110" x14ac:dyDescent="0.25">
      <c r="A1595" s="16" t="str">
        <f t="shared" si="24"/>
        <v>Portfolio Adjusted_CPP_0 to 199.99 kW_All_CAISO_1-in-2_MONTHLY SYSTEM PEAK DAY_2029_6</v>
      </c>
      <c r="B1595" t="s">
        <v>195</v>
      </c>
      <c r="C1595" t="s">
        <v>121</v>
      </c>
      <c r="D1595" t="s">
        <v>124</v>
      </c>
      <c r="E1595" t="s">
        <v>7</v>
      </c>
      <c r="F1595" t="s">
        <v>110</v>
      </c>
      <c r="G1595" t="s">
        <v>111</v>
      </c>
      <c r="H1595" t="s">
        <v>20</v>
      </c>
      <c r="I1595">
        <v>2029</v>
      </c>
      <c r="J1595">
        <v>6</v>
      </c>
      <c r="K1595">
        <v>3136</v>
      </c>
      <c r="L1595">
        <v>54123.05</v>
      </c>
      <c r="M1595">
        <v>53037.440000000002</v>
      </c>
      <c r="N1595">
        <v>52473.05</v>
      </c>
      <c r="O1595">
        <v>52529.93</v>
      </c>
      <c r="P1595">
        <v>53830.95</v>
      </c>
      <c r="Q1595">
        <v>57279</v>
      </c>
      <c r="R1595">
        <v>61845.67</v>
      </c>
      <c r="S1595">
        <v>67288.3</v>
      </c>
      <c r="T1595">
        <v>72593.45</v>
      </c>
      <c r="U1595">
        <v>77093.11</v>
      </c>
      <c r="V1595">
        <v>80790.960000000006</v>
      </c>
      <c r="W1595">
        <v>83349.94</v>
      </c>
      <c r="X1595">
        <v>84708.59</v>
      </c>
      <c r="Y1595">
        <v>85831.66</v>
      </c>
      <c r="Z1595">
        <v>85704.320000000007</v>
      </c>
      <c r="AA1595">
        <v>84229.02</v>
      </c>
      <c r="AB1595">
        <v>81598.17</v>
      </c>
      <c r="AC1595">
        <v>77539.820000000007</v>
      </c>
      <c r="AD1595">
        <v>72440.06</v>
      </c>
      <c r="AE1595">
        <v>69324.7</v>
      </c>
      <c r="AF1595">
        <v>67653.899999999994</v>
      </c>
      <c r="AG1595">
        <v>63893.78</v>
      </c>
      <c r="AH1595">
        <v>59629.86</v>
      </c>
      <c r="AI1595">
        <v>56494.73</v>
      </c>
      <c r="AJ1595">
        <v>63.300400000000003</v>
      </c>
      <c r="AK1595">
        <v>62.854390000000002</v>
      </c>
      <c r="AL1595">
        <v>62.782820000000001</v>
      </c>
      <c r="AM1595">
        <v>62.632170000000002</v>
      </c>
      <c r="AN1595">
        <v>62.594160000000002</v>
      </c>
      <c r="AO1595">
        <v>62.606000000000002</v>
      </c>
      <c r="AP1595">
        <v>62.501869999999997</v>
      </c>
      <c r="AQ1595">
        <v>62.867190000000001</v>
      </c>
      <c r="AR1595">
        <v>63.725380000000001</v>
      </c>
      <c r="AS1595">
        <v>66.872519999999994</v>
      </c>
      <c r="AT1595">
        <v>69.749830000000003</v>
      </c>
      <c r="AU1595">
        <v>71.401200000000003</v>
      </c>
      <c r="AV1595">
        <v>73.564279999999997</v>
      </c>
      <c r="AW1595">
        <v>74.212130000000002</v>
      </c>
      <c r="AX1595">
        <v>74.085930000000005</v>
      </c>
      <c r="AY1595">
        <v>73.508719999999997</v>
      </c>
      <c r="AZ1595">
        <v>74.142229999999998</v>
      </c>
      <c r="BA1595">
        <v>73.815100000000001</v>
      </c>
      <c r="BB1595">
        <v>72.52919</v>
      </c>
      <c r="BC1595">
        <v>70.234030000000004</v>
      </c>
      <c r="BD1595">
        <v>67.75018</v>
      </c>
      <c r="BE1595">
        <v>65.813580000000002</v>
      </c>
      <c r="BF1595">
        <v>65.084379999999996</v>
      </c>
      <c r="BG1595">
        <v>64.146180000000001</v>
      </c>
      <c r="BH1595">
        <v>-704.31619999999998</v>
      </c>
      <c r="BI1595">
        <v>-628.58699999999999</v>
      </c>
      <c r="BJ1595">
        <v>-591.25919999999996</v>
      </c>
      <c r="BK1595">
        <v>-594.73360000000002</v>
      </c>
      <c r="BL1595">
        <v>-505.84219999999999</v>
      </c>
      <c r="BM1595">
        <v>-268.02910000000003</v>
      </c>
      <c r="BN1595">
        <v>551.19880000000001</v>
      </c>
      <c r="BO1595">
        <v>-93.849299999999999</v>
      </c>
      <c r="BP1595">
        <v>-1129.491</v>
      </c>
      <c r="BQ1595">
        <v>-707.24530000000004</v>
      </c>
      <c r="BR1595">
        <v>-96.993279999999999</v>
      </c>
      <c r="BS1595">
        <v>31.851569999999999</v>
      </c>
      <c r="BT1595">
        <v>250.3262</v>
      </c>
      <c r="BU1595">
        <v>552.08389999999997</v>
      </c>
      <c r="BV1595">
        <v>927.6703</v>
      </c>
      <c r="BW1595">
        <v>406.97930000000002</v>
      </c>
      <c r="BX1595">
        <v>-129.69710000000001</v>
      </c>
      <c r="BY1595">
        <v>-347.5127</v>
      </c>
      <c r="BZ1595">
        <v>-712.64970000000005</v>
      </c>
      <c r="CA1595">
        <v>-1164.4359999999999</v>
      </c>
      <c r="CB1595">
        <v>-1266.8589999999999</v>
      </c>
      <c r="CC1595">
        <v>-1127.9939999999999</v>
      </c>
      <c r="CD1595">
        <v>-1176.221</v>
      </c>
      <c r="CE1595">
        <v>-1121.8430000000001</v>
      </c>
      <c r="CF1595" s="20">
        <v>410.58390000000003</v>
      </c>
      <c r="CG1595" s="20">
        <v>371.85809999999998</v>
      </c>
      <c r="CH1595" s="20">
        <v>372.41230000000002</v>
      </c>
      <c r="CI1595" s="20">
        <v>399.18819999999999</v>
      </c>
      <c r="CJ1595" s="20">
        <v>476.61090000000002</v>
      </c>
      <c r="CK1595" s="20">
        <v>535.13879999999995</v>
      </c>
      <c r="CL1595" s="20">
        <v>684.58590000000004</v>
      </c>
      <c r="CM1595" s="20">
        <v>535.39160000000004</v>
      </c>
      <c r="CN1595" s="20">
        <v>305.67439999999999</v>
      </c>
      <c r="CO1595" s="20">
        <v>143.7867</v>
      </c>
      <c r="CP1595" s="20">
        <v>46.595030000000001</v>
      </c>
      <c r="CQ1595" s="20">
        <v>18.94772</v>
      </c>
      <c r="CR1595" s="20">
        <v>53.930979999999998</v>
      </c>
      <c r="CS1595" s="20">
        <v>235.55369999999999</v>
      </c>
      <c r="CT1595" s="20">
        <v>574.57060000000001</v>
      </c>
      <c r="CU1595" s="20">
        <v>901.96969999999999</v>
      </c>
      <c r="CV1595" s="20">
        <v>1148.6079999999999</v>
      </c>
      <c r="CW1595" s="20">
        <v>1432.8589999999999</v>
      </c>
      <c r="CX1595" s="20">
        <v>1597.578</v>
      </c>
      <c r="CY1595" s="20">
        <v>1497.557</v>
      </c>
      <c r="CZ1595" s="20">
        <v>1346.4670000000001</v>
      </c>
      <c r="DA1595" s="20">
        <v>406.23950000000002</v>
      </c>
      <c r="DB1595" s="20">
        <v>551.26490000000001</v>
      </c>
      <c r="DC1595" s="20">
        <v>694.98929999999996</v>
      </c>
      <c r="DD1595">
        <v>0</v>
      </c>
      <c r="DE1595">
        <v>0</v>
      </c>
      <c r="DF1595">
        <v>0</v>
      </c>
    </row>
    <row r="1596" spans="1:110" x14ac:dyDescent="0.25">
      <c r="A1596" s="16" t="str">
        <f t="shared" si="24"/>
        <v>Portfolio Adjusted_CPP_0 to 199.99 kW_All_CAISO_1-in-2_MONTHLY SYSTEM PEAK DAY_2020_7</v>
      </c>
      <c r="B1596" t="s">
        <v>195</v>
      </c>
      <c r="C1596" t="s">
        <v>121</v>
      </c>
      <c r="D1596" t="s">
        <v>124</v>
      </c>
      <c r="E1596" t="s">
        <v>7</v>
      </c>
      <c r="F1596" t="s">
        <v>110</v>
      </c>
      <c r="G1596" t="s">
        <v>111</v>
      </c>
      <c r="H1596" t="s">
        <v>20</v>
      </c>
      <c r="I1596">
        <v>2020</v>
      </c>
      <c r="J1596">
        <v>7</v>
      </c>
      <c r="K1596">
        <v>12333</v>
      </c>
      <c r="L1596">
        <v>171522.4</v>
      </c>
      <c r="M1596">
        <v>166819.79999999999</v>
      </c>
      <c r="N1596">
        <v>164421.20000000001</v>
      </c>
      <c r="O1596">
        <v>164552.79999999999</v>
      </c>
      <c r="P1596">
        <v>169932.79999999999</v>
      </c>
      <c r="Q1596">
        <v>185707.4</v>
      </c>
      <c r="R1596">
        <v>205540.5</v>
      </c>
      <c r="S1596">
        <v>227762.6</v>
      </c>
      <c r="T1596">
        <v>250462.4</v>
      </c>
      <c r="U1596">
        <v>270823.5</v>
      </c>
      <c r="V1596">
        <v>288421.8</v>
      </c>
      <c r="W1596">
        <v>300630.5</v>
      </c>
      <c r="X1596">
        <v>306425.59999999998</v>
      </c>
      <c r="Y1596">
        <v>310383.40000000002</v>
      </c>
      <c r="Z1596">
        <v>309639.7</v>
      </c>
      <c r="AA1596">
        <v>303678.40000000002</v>
      </c>
      <c r="AB1596">
        <v>292918</v>
      </c>
      <c r="AC1596">
        <v>276262.3</v>
      </c>
      <c r="AD1596">
        <v>254821</v>
      </c>
      <c r="AE1596">
        <v>240158.7</v>
      </c>
      <c r="AF1596">
        <v>230802.6</v>
      </c>
      <c r="AG1596">
        <v>213953.9</v>
      </c>
      <c r="AH1596">
        <v>195055.8</v>
      </c>
      <c r="AI1596">
        <v>181379.6</v>
      </c>
      <c r="AJ1596">
        <v>67.505840000000006</v>
      </c>
      <c r="AK1596">
        <v>67.347769999999997</v>
      </c>
      <c r="AL1596">
        <v>67.004260000000002</v>
      </c>
      <c r="AM1596">
        <v>67.052959999999999</v>
      </c>
      <c r="AN1596">
        <v>67.171350000000004</v>
      </c>
      <c r="AO1596">
        <v>67.125979999999998</v>
      </c>
      <c r="AP1596">
        <v>67.062119999999993</v>
      </c>
      <c r="AQ1596">
        <v>68.285420000000002</v>
      </c>
      <c r="AR1596">
        <v>70.312240000000003</v>
      </c>
      <c r="AS1596">
        <v>73.032229999999998</v>
      </c>
      <c r="AT1596">
        <v>75.577669999999998</v>
      </c>
      <c r="AU1596">
        <v>77.122230000000002</v>
      </c>
      <c r="AV1596">
        <v>77.926810000000003</v>
      </c>
      <c r="AW1596">
        <v>77.77046</v>
      </c>
      <c r="AX1596">
        <v>78.113740000000007</v>
      </c>
      <c r="AY1596">
        <v>78.366029999999995</v>
      </c>
      <c r="AZ1596">
        <v>76.60669</v>
      </c>
      <c r="BA1596">
        <v>75.899240000000006</v>
      </c>
      <c r="BB1596">
        <v>75.28143</v>
      </c>
      <c r="BC1596">
        <v>73.14967</v>
      </c>
      <c r="BD1596">
        <v>70.812340000000006</v>
      </c>
      <c r="BE1596">
        <v>69.834620000000001</v>
      </c>
      <c r="BF1596">
        <v>69.714179999999999</v>
      </c>
      <c r="BG1596">
        <v>69.600769999999997</v>
      </c>
      <c r="BH1596">
        <v>-2232.0619999999999</v>
      </c>
      <c r="BI1596">
        <v>-1977.1079999999999</v>
      </c>
      <c r="BJ1596">
        <v>-1852.6759999999999</v>
      </c>
      <c r="BK1596">
        <v>-1863.0350000000001</v>
      </c>
      <c r="BL1596">
        <v>-1596.835</v>
      </c>
      <c r="BM1596">
        <v>-868.99189999999999</v>
      </c>
      <c r="BN1596">
        <v>1831.8779999999999</v>
      </c>
      <c r="BO1596">
        <v>-317.66829999999999</v>
      </c>
      <c r="BP1596">
        <v>-3896.9789999999998</v>
      </c>
      <c r="BQ1596">
        <v>-2484.5100000000002</v>
      </c>
      <c r="BR1596">
        <v>-346.26369999999997</v>
      </c>
      <c r="BS1596">
        <v>114.88379999999999</v>
      </c>
      <c r="BT1596">
        <v>905.53229999999996</v>
      </c>
      <c r="BU1596">
        <v>1996.4390000000001</v>
      </c>
      <c r="BV1596">
        <v>3351.5639999999999</v>
      </c>
      <c r="BW1596">
        <v>1467.319</v>
      </c>
      <c r="BX1596">
        <v>-465.58170000000001</v>
      </c>
      <c r="BY1596">
        <v>-1238.133</v>
      </c>
      <c r="BZ1596">
        <v>-2506.8739999999998</v>
      </c>
      <c r="CA1596">
        <v>-4033.9079999999999</v>
      </c>
      <c r="CB1596">
        <v>-4321.915</v>
      </c>
      <c r="CC1596">
        <v>-3777.1869999999999</v>
      </c>
      <c r="CD1596">
        <v>-3847.549</v>
      </c>
      <c r="CE1596">
        <v>-3601.7420000000002</v>
      </c>
      <c r="CF1596" s="20">
        <v>4123.625</v>
      </c>
      <c r="CG1596" s="20">
        <v>3678.808</v>
      </c>
      <c r="CH1596" s="20">
        <v>3656.5129999999999</v>
      </c>
      <c r="CI1596" s="20">
        <v>3917.1889999999999</v>
      </c>
      <c r="CJ1596" s="20">
        <v>4749.5680000000002</v>
      </c>
      <c r="CK1596" s="20">
        <v>5625.15</v>
      </c>
      <c r="CL1596" s="20">
        <v>7561.4380000000001</v>
      </c>
      <c r="CM1596" s="20">
        <v>6134.1890000000003</v>
      </c>
      <c r="CN1596" s="20">
        <v>3638.7249999999999</v>
      </c>
      <c r="CO1596" s="20">
        <v>1774.4349999999999</v>
      </c>
      <c r="CP1596" s="20">
        <v>593.84109999999998</v>
      </c>
      <c r="CQ1596" s="20">
        <v>246.4974</v>
      </c>
      <c r="CR1596" s="20">
        <v>705.72170000000006</v>
      </c>
      <c r="CS1596" s="20">
        <v>3080.2919999999999</v>
      </c>
      <c r="CT1596" s="20">
        <v>7499.8239999999996</v>
      </c>
      <c r="CU1596" s="20">
        <v>11724.55</v>
      </c>
      <c r="CV1596" s="20">
        <v>14801.41</v>
      </c>
      <c r="CW1596" s="20">
        <v>18188.5</v>
      </c>
      <c r="CX1596" s="20">
        <v>19768.560000000001</v>
      </c>
      <c r="CY1596" s="20">
        <v>17972.32</v>
      </c>
      <c r="CZ1596" s="20">
        <v>15670.81</v>
      </c>
      <c r="DA1596" s="20">
        <v>4555.1769999999997</v>
      </c>
      <c r="DB1596" s="20">
        <v>5898.6210000000001</v>
      </c>
      <c r="DC1596" s="20">
        <v>7163.732</v>
      </c>
      <c r="DD1596">
        <v>0</v>
      </c>
      <c r="DE1596">
        <v>0</v>
      </c>
      <c r="DF1596">
        <v>0</v>
      </c>
    </row>
    <row r="1597" spans="1:110" x14ac:dyDescent="0.25">
      <c r="A1597" s="16" t="str">
        <f t="shared" si="24"/>
        <v>Portfolio Adjusted_CPP_0 to 199.99 kW_All_CAISO_1-in-2_MONTHLY SYSTEM PEAK DAY_2020_8</v>
      </c>
      <c r="B1597" t="s">
        <v>195</v>
      </c>
      <c r="C1597" t="s">
        <v>121</v>
      </c>
      <c r="D1597" t="s">
        <v>124</v>
      </c>
      <c r="E1597" t="s">
        <v>7</v>
      </c>
      <c r="F1597" t="s">
        <v>110</v>
      </c>
      <c r="G1597" t="s">
        <v>111</v>
      </c>
      <c r="H1597" t="s">
        <v>20</v>
      </c>
      <c r="I1597">
        <v>2020</v>
      </c>
      <c r="J1597">
        <v>8</v>
      </c>
      <c r="K1597">
        <v>12160</v>
      </c>
      <c r="L1597">
        <v>179540.3</v>
      </c>
      <c r="M1597">
        <v>174126</v>
      </c>
      <c r="N1597">
        <v>171546.5</v>
      </c>
      <c r="O1597">
        <v>171654.8</v>
      </c>
      <c r="P1597">
        <v>177404.1</v>
      </c>
      <c r="Q1597">
        <v>194838</v>
      </c>
      <c r="R1597">
        <v>219950.2</v>
      </c>
      <c r="S1597">
        <v>243838.1</v>
      </c>
      <c r="T1597">
        <v>269148.79999999999</v>
      </c>
      <c r="U1597">
        <v>292260.7</v>
      </c>
      <c r="V1597">
        <v>311922.8</v>
      </c>
      <c r="W1597">
        <v>325446</v>
      </c>
      <c r="X1597">
        <v>332137.59999999998</v>
      </c>
      <c r="Y1597">
        <v>336166.7</v>
      </c>
      <c r="Z1597">
        <v>334977.8</v>
      </c>
      <c r="AA1597">
        <v>327848.2</v>
      </c>
      <c r="AB1597">
        <v>314890.09999999998</v>
      </c>
      <c r="AC1597">
        <v>295131.8</v>
      </c>
      <c r="AD1597">
        <v>269729.7</v>
      </c>
      <c r="AE1597">
        <v>256561.8</v>
      </c>
      <c r="AF1597">
        <v>243638.2</v>
      </c>
      <c r="AG1597">
        <v>225042.3</v>
      </c>
      <c r="AH1597">
        <v>204929.2</v>
      </c>
      <c r="AI1597">
        <v>190183.7</v>
      </c>
      <c r="AJ1597">
        <v>74.418639999999996</v>
      </c>
      <c r="AK1597">
        <v>73.64255</v>
      </c>
      <c r="AL1597">
        <v>72.819890000000001</v>
      </c>
      <c r="AM1597">
        <v>72.437280000000001</v>
      </c>
      <c r="AN1597">
        <v>71.733429999999998</v>
      </c>
      <c r="AO1597">
        <v>71.411829999999995</v>
      </c>
      <c r="AP1597">
        <v>71.210740000000001</v>
      </c>
      <c r="AQ1597">
        <v>72.646940000000001</v>
      </c>
      <c r="AR1597">
        <v>75.774100000000004</v>
      </c>
      <c r="AS1597">
        <v>80.429280000000006</v>
      </c>
      <c r="AT1597">
        <v>84.169290000000004</v>
      </c>
      <c r="AU1597">
        <v>86.493970000000004</v>
      </c>
      <c r="AV1597">
        <v>87.870699999999999</v>
      </c>
      <c r="AW1597">
        <v>88.179000000000002</v>
      </c>
      <c r="AX1597">
        <v>88.51</v>
      </c>
      <c r="AY1597">
        <v>88.319580000000002</v>
      </c>
      <c r="AZ1597">
        <v>87.418819999999997</v>
      </c>
      <c r="BA1597">
        <v>86.067480000000003</v>
      </c>
      <c r="BB1597">
        <v>82.987589999999997</v>
      </c>
      <c r="BC1597">
        <v>81.142939999999996</v>
      </c>
      <c r="BD1597">
        <v>78.513069999999999</v>
      </c>
      <c r="BE1597">
        <v>76.805070000000001</v>
      </c>
      <c r="BF1597">
        <v>76.076769999999996</v>
      </c>
      <c r="BG1597">
        <v>74.915350000000004</v>
      </c>
      <c r="BH1597">
        <v>-2336.4009999999998</v>
      </c>
      <c r="BI1597">
        <v>-2063.6999999999998</v>
      </c>
      <c r="BJ1597">
        <v>-1932.962</v>
      </c>
      <c r="BK1597">
        <v>-1943.442</v>
      </c>
      <c r="BL1597">
        <v>-1667.0429999999999</v>
      </c>
      <c r="BM1597">
        <v>-911.71709999999996</v>
      </c>
      <c r="BN1597">
        <v>1960.3030000000001</v>
      </c>
      <c r="BO1597">
        <v>-340.08940000000001</v>
      </c>
      <c r="BP1597">
        <v>-4187.7240000000002</v>
      </c>
      <c r="BQ1597">
        <v>-2681.174</v>
      </c>
      <c r="BR1597">
        <v>-374.4778</v>
      </c>
      <c r="BS1597">
        <v>124.3668</v>
      </c>
      <c r="BT1597">
        <v>981.51480000000004</v>
      </c>
      <c r="BU1597">
        <v>2162.2809999999999</v>
      </c>
      <c r="BV1597">
        <v>3625.8270000000002</v>
      </c>
      <c r="BW1597">
        <v>1584.1030000000001</v>
      </c>
      <c r="BX1597">
        <v>-500.50560000000002</v>
      </c>
      <c r="BY1597">
        <v>-1322.701</v>
      </c>
      <c r="BZ1597">
        <v>-2653.5419999999999</v>
      </c>
      <c r="CA1597">
        <v>-4309.4279999999999</v>
      </c>
      <c r="CB1597">
        <v>-4562.268</v>
      </c>
      <c r="CC1597">
        <v>-3972.944</v>
      </c>
      <c r="CD1597">
        <v>-4042.3040000000001</v>
      </c>
      <c r="CE1597">
        <v>-3776.5680000000002</v>
      </c>
      <c r="CF1597" s="20">
        <v>4518.1559999999999</v>
      </c>
      <c r="CG1597" s="20">
        <v>4008.11</v>
      </c>
      <c r="CH1597" s="20">
        <v>3980.2919999999999</v>
      </c>
      <c r="CI1597" s="20">
        <v>4262.6120000000001</v>
      </c>
      <c r="CJ1597" s="20">
        <v>5176.393</v>
      </c>
      <c r="CK1597" s="20">
        <v>6191.884</v>
      </c>
      <c r="CL1597" s="20">
        <v>8658.8060000000005</v>
      </c>
      <c r="CM1597" s="20">
        <v>7030.6540000000005</v>
      </c>
      <c r="CN1597" s="20">
        <v>4201.9350000000004</v>
      </c>
      <c r="CO1597" s="20">
        <v>2066.4659999999999</v>
      </c>
      <c r="CP1597" s="20">
        <v>694.55780000000004</v>
      </c>
      <c r="CQ1597" s="20">
        <v>288.87119999999999</v>
      </c>
      <c r="CR1597" s="20">
        <v>829.12369999999999</v>
      </c>
      <c r="CS1597" s="20">
        <v>3613.3020000000001</v>
      </c>
      <c r="CT1597" s="20">
        <v>8777.4840000000004</v>
      </c>
      <c r="CU1597" s="20">
        <v>13665.14</v>
      </c>
      <c r="CV1597" s="20">
        <v>17105.240000000002</v>
      </c>
      <c r="CW1597" s="20">
        <v>20758.009999999998</v>
      </c>
      <c r="CX1597" s="20">
        <v>22149.4</v>
      </c>
      <c r="CY1597" s="20">
        <v>20511.22</v>
      </c>
      <c r="CZ1597" s="20">
        <v>17462.27</v>
      </c>
      <c r="DA1597" s="20">
        <v>5039.5659999999998</v>
      </c>
      <c r="DB1597" s="20">
        <v>6510.8879999999999</v>
      </c>
      <c r="DC1597" s="20">
        <v>7876.0540000000001</v>
      </c>
      <c r="DD1597">
        <v>0</v>
      </c>
      <c r="DE1597">
        <v>0</v>
      </c>
      <c r="DF1597">
        <v>0</v>
      </c>
    </row>
    <row r="1598" spans="1:110" x14ac:dyDescent="0.25">
      <c r="A1598" s="16" t="str">
        <f t="shared" si="24"/>
        <v>Portfolio Adjusted_CPP_0 to 199.99 kW_All_CAISO_1-in-2_MONTHLY SYSTEM PEAK DAY_2021_2</v>
      </c>
      <c r="B1598" t="s">
        <v>195</v>
      </c>
      <c r="C1598" t="s">
        <v>121</v>
      </c>
      <c r="D1598" t="s">
        <v>124</v>
      </c>
      <c r="E1598" t="s">
        <v>7</v>
      </c>
      <c r="F1598" t="s">
        <v>110</v>
      </c>
      <c r="G1598" t="s">
        <v>111</v>
      </c>
      <c r="H1598" t="s">
        <v>20</v>
      </c>
      <c r="I1598">
        <v>2021</v>
      </c>
      <c r="J1598">
        <v>2</v>
      </c>
      <c r="K1598">
        <v>7562</v>
      </c>
      <c r="L1598">
        <v>74772.259999999995</v>
      </c>
      <c r="M1598">
        <v>72737.490000000005</v>
      </c>
      <c r="N1598">
        <v>71750.8</v>
      </c>
      <c r="O1598">
        <v>72872.91</v>
      </c>
      <c r="P1598">
        <v>78555.81</v>
      </c>
      <c r="Q1598">
        <v>91916.89</v>
      </c>
      <c r="R1598">
        <v>112689.3</v>
      </c>
      <c r="S1598">
        <v>126498.1</v>
      </c>
      <c r="T1598">
        <v>138170.5</v>
      </c>
      <c r="U1598">
        <v>143226.6</v>
      </c>
      <c r="V1598">
        <v>146347.6</v>
      </c>
      <c r="W1598">
        <v>147128.29999999999</v>
      </c>
      <c r="X1598">
        <v>145352.4</v>
      </c>
      <c r="Y1598">
        <v>144801.70000000001</v>
      </c>
      <c r="Z1598">
        <v>142510.70000000001</v>
      </c>
      <c r="AA1598">
        <v>138116.79999999999</v>
      </c>
      <c r="AB1598">
        <v>133680.5</v>
      </c>
      <c r="AC1598">
        <v>133144.9</v>
      </c>
      <c r="AD1598">
        <v>127818.3</v>
      </c>
      <c r="AE1598">
        <v>120416.9</v>
      </c>
      <c r="AF1598">
        <v>112844.4</v>
      </c>
      <c r="AG1598">
        <v>102823.1</v>
      </c>
      <c r="AH1598">
        <v>90526.61</v>
      </c>
      <c r="AI1598">
        <v>81580.98</v>
      </c>
      <c r="AJ1598">
        <v>48.064309999999999</v>
      </c>
      <c r="AK1598">
        <v>48.599319999999999</v>
      </c>
      <c r="AL1598">
        <v>48.170140000000004</v>
      </c>
      <c r="AM1598">
        <v>48.021520000000002</v>
      </c>
      <c r="AN1598">
        <v>47.243340000000003</v>
      </c>
      <c r="AO1598">
        <v>46.75479</v>
      </c>
      <c r="AP1598">
        <v>46.115940000000002</v>
      </c>
      <c r="AQ1598">
        <v>45.931649999999998</v>
      </c>
      <c r="AR1598">
        <v>47.266309999999997</v>
      </c>
      <c r="AS1598">
        <v>49.921149999999997</v>
      </c>
      <c r="AT1598">
        <v>51.145049999999998</v>
      </c>
      <c r="AU1598">
        <v>52.931690000000003</v>
      </c>
      <c r="AV1598">
        <v>54.18459</v>
      </c>
      <c r="AW1598">
        <v>55.078560000000003</v>
      </c>
      <c r="AX1598">
        <v>55.207090000000001</v>
      </c>
      <c r="AY1598">
        <v>55.281410000000001</v>
      </c>
      <c r="AZ1598">
        <v>54.361600000000003</v>
      </c>
      <c r="BA1598">
        <v>53.159019999999998</v>
      </c>
      <c r="BB1598">
        <v>50.95926</v>
      </c>
      <c r="BC1598">
        <v>49.653399999999998</v>
      </c>
      <c r="BD1598">
        <v>49.01764</v>
      </c>
      <c r="BE1598">
        <v>47.019390000000001</v>
      </c>
      <c r="BF1598">
        <v>46.363630000000001</v>
      </c>
      <c r="BG1598">
        <v>45.572360000000003</v>
      </c>
      <c r="BH1598">
        <v>-973.02919999999995</v>
      </c>
      <c r="BI1598">
        <v>-862.06730000000005</v>
      </c>
      <c r="BJ1598">
        <v>-808.47810000000004</v>
      </c>
      <c r="BK1598">
        <v>-825.05290000000002</v>
      </c>
      <c r="BL1598">
        <v>-738.17849999999999</v>
      </c>
      <c r="BM1598">
        <v>-430.1123</v>
      </c>
      <c r="BN1598">
        <v>1004.342</v>
      </c>
      <c r="BO1598">
        <v>-176.43129999999999</v>
      </c>
      <c r="BP1598">
        <v>-2149.8139999999999</v>
      </c>
      <c r="BQ1598">
        <v>-1313.9480000000001</v>
      </c>
      <c r="BR1598">
        <v>-175.69710000000001</v>
      </c>
      <c r="BS1598">
        <v>56.224029999999999</v>
      </c>
      <c r="BT1598">
        <v>429.5376</v>
      </c>
      <c r="BU1598">
        <v>931.38930000000005</v>
      </c>
      <c r="BV1598">
        <v>1542.547</v>
      </c>
      <c r="BW1598">
        <v>667.35550000000001</v>
      </c>
      <c r="BX1598">
        <v>-212.47989999999999</v>
      </c>
      <c r="BY1598">
        <v>-596.71979999999996</v>
      </c>
      <c r="BZ1598">
        <v>-1257.4480000000001</v>
      </c>
      <c r="CA1598">
        <v>-2022.624</v>
      </c>
      <c r="CB1598">
        <v>-2113.0770000000002</v>
      </c>
      <c r="CC1598">
        <v>-1815.261</v>
      </c>
      <c r="CD1598">
        <v>-1785.671</v>
      </c>
      <c r="CE1598">
        <v>-1619.992</v>
      </c>
      <c r="CF1598" s="20">
        <v>783.6431</v>
      </c>
      <c r="CG1598" s="20">
        <v>699.40509999999995</v>
      </c>
      <c r="CH1598" s="20">
        <v>696.31349999999998</v>
      </c>
      <c r="CI1598" s="20">
        <v>768.23889999999994</v>
      </c>
      <c r="CJ1598" s="20">
        <v>1014.978</v>
      </c>
      <c r="CK1598" s="20">
        <v>1378.0540000000001</v>
      </c>
      <c r="CL1598" s="20">
        <v>2272.8690000000001</v>
      </c>
      <c r="CM1598" s="20">
        <v>1892.172</v>
      </c>
      <c r="CN1598" s="20">
        <v>1107.375</v>
      </c>
      <c r="CO1598" s="20">
        <v>496.28949999999998</v>
      </c>
      <c r="CP1598" s="20">
        <v>152.8922</v>
      </c>
      <c r="CQ1598" s="20">
        <v>59.039000000000001</v>
      </c>
      <c r="CR1598" s="20">
        <v>158.79179999999999</v>
      </c>
      <c r="CS1598" s="20">
        <v>670.41290000000004</v>
      </c>
      <c r="CT1598" s="20">
        <v>1588.6669999999999</v>
      </c>
      <c r="CU1598" s="20">
        <v>2425.2800000000002</v>
      </c>
      <c r="CV1598" s="20">
        <v>3082.8110000000001</v>
      </c>
      <c r="CW1598" s="20">
        <v>4224.7690000000002</v>
      </c>
      <c r="CX1598" s="20">
        <v>4973.8239999999996</v>
      </c>
      <c r="CY1598" s="20">
        <v>4518.3779999999997</v>
      </c>
      <c r="CZ1598" s="20">
        <v>3746.0169999999998</v>
      </c>
      <c r="DA1598" s="20">
        <v>1052.075</v>
      </c>
      <c r="DB1598" s="20">
        <v>1270.5309999999999</v>
      </c>
      <c r="DC1598" s="20">
        <v>1449.239</v>
      </c>
      <c r="DD1598">
        <v>0</v>
      </c>
      <c r="DE1598">
        <v>0</v>
      </c>
      <c r="DF1598">
        <v>0</v>
      </c>
    </row>
    <row r="1599" spans="1:110" x14ac:dyDescent="0.25">
      <c r="A1599" s="16" t="str">
        <f t="shared" si="24"/>
        <v>Program Specific_CPP_0 to 199.99 kW_All_CAISO_1-in-2_MONTHLY SYSTEM PEAK DAY_2025_6</v>
      </c>
      <c r="B1599" t="s">
        <v>196</v>
      </c>
      <c r="C1599" t="s">
        <v>121</v>
      </c>
      <c r="D1599" t="s">
        <v>124</v>
      </c>
      <c r="E1599" t="s">
        <v>7</v>
      </c>
      <c r="F1599" t="s">
        <v>110</v>
      </c>
      <c r="G1599" t="s">
        <v>111</v>
      </c>
      <c r="H1599" t="s">
        <v>20</v>
      </c>
      <c r="I1599">
        <v>2025</v>
      </c>
      <c r="J1599">
        <v>6</v>
      </c>
      <c r="K1599">
        <v>3844</v>
      </c>
      <c r="L1599">
        <v>66381.7</v>
      </c>
      <c r="M1599">
        <v>65049.59</v>
      </c>
      <c r="N1599">
        <v>64356.61</v>
      </c>
      <c r="O1599">
        <v>64425.87</v>
      </c>
      <c r="P1599">
        <v>66020.78</v>
      </c>
      <c r="Q1599">
        <v>70252.649999999994</v>
      </c>
      <c r="R1599">
        <v>75859.89</v>
      </c>
      <c r="S1599">
        <v>82542</v>
      </c>
      <c r="T1599">
        <v>89058.45</v>
      </c>
      <c r="U1599">
        <v>94587.57</v>
      </c>
      <c r="V1599">
        <v>99132.33</v>
      </c>
      <c r="W1599">
        <v>102274.6</v>
      </c>
      <c r="X1599">
        <v>103940.5</v>
      </c>
      <c r="Y1599">
        <v>105314.4</v>
      </c>
      <c r="Z1599">
        <v>105157.2</v>
      </c>
      <c r="AA1599">
        <v>103347.9</v>
      </c>
      <c r="AB1599">
        <v>100120.5</v>
      </c>
      <c r="AC1599">
        <v>95135.98</v>
      </c>
      <c r="AD1599">
        <v>88872.06</v>
      </c>
      <c r="AE1599">
        <v>85046.14</v>
      </c>
      <c r="AF1599">
        <v>82993.55</v>
      </c>
      <c r="AG1599">
        <v>78381.45</v>
      </c>
      <c r="AH1599">
        <v>73149.64</v>
      </c>
      <c r="AI1599">
        <v>69299.55</v>
      </c>
      <c r="AJ1599">
        <v>63.29862</v>
      </c>
      <c r="AK1599">
        <v>62.852559999999997</v>
      </c>
      <c r="AL1599">
        <v>62.781089999999999</v>
      </c>
      <c r="AM1599">
        <v>62.630629999999996</v>
      </c>
      <c r="AN1599">
        <v>62.592289999999998</v>
      </c>
      <c r="AO1599">
        <v>62.604730000000004</v>
      </c>
      <c r="AP1599">
        <v>62.500660000000003</v>
      </c>
      <c r="AQ1599">
        <v>62.866399999999999</v>
      </c>
      <c r="AR1599">
        <v>63.724440000000001</v>
      </c>
      <c r="AS1599">
        <v>66.873050000000006</v>
      </c>
      <c r="AT1599">
        <v>69.752629999999996</v>
      </c>
      <c r="AU1599">
        <v>71.405090000000001</v>
      </c>
      <c r="AV1599">
        <v>73.570449999999994</v>
      </c>
      <c r="AW1599">
        <v>74.218860000000006</v>
      </c>
      <c r="AX1599">
        <v>74.092470000000006</v>
      </c>
      <c r="AY1599">
        <v>73.513859999999994</v>
      </c>
      <c r="AZ1599">
        <v>74.147469999999998</v>
      </c>
      <c r="BA1599">
        <v>73.819699999999997</v>
      </c>
      <c r="BB1599">
        <v>72.533469999999994</v>
      </c>
      <c r="BC1599">
        <v>70.235929999999996</v>
      </c>
      <c r="BD1599">
        <v>67.752229999999997</v>
      </c>
      <c r="BE1599">
        <v>65.814210000000003</v>
      </c>
      <c r="BF1599">
        <v>65.084450000000004</v>
      </c>
      <c r="BG1599">
        <v>64.144570000000002</v>
      </c>
      <c r="BH1599">
        <v>-863.84079999999994</v>
      </c>
      <c r="BI1599">
        <v>-770.95219999999995</v>
      </c>
      <c r="BJ1599">
        <v>-725.16150000000005</v>
      </c>
      <c r="BK1599">
        <v>-729.4171</v>
      </c>
      <c r="BL1599">
        <v>-620.38840000000005</v>
      </c>
      <c r="BM1599">
        <v>-328.73750000000001</v>
      </c>
      <c r="BN1599">
        <v>676.10029999999995</v>
      </c>
      <c r="BO1599">
        <v>-115.1242</v>
      </c>
      <c r="BP1599">
        <v>-1385.673</v>
      </c>
      <c r="BQ1599">
        <v>-867.73800000000006</v>
      </c>
      <c r="BR1599">
        <v>-119.0129</v>
      </c>
      <c r="BS1599">
        <v>39.083480000000002</v>
      </c>
      <c r="BT1599">
        <v>307.15940000000001</v>
      </c>
      <c r="BU1599">
        <v>677.4</v>
      </c>
      <c r="BV1599">
        <v>1138.23</v>
      </c>
      <c r="BW1599">
        <v>499.35809999999998</v>
      </c>
      <c r="BX1599">
        <v>-159.13759999999999</v>
      </c>
      <c r="BY1599">
        <v>-426.37389999999999</v>
      </c>
      <c r="BZ1599">
        <v>-874.30409999999995</v>
      </c>
      <c r="CA1599">
        <v>-1428.5060000000001</v>
      </c>
      <c r="CB1599">
        <v>-1554.1030000000001</v>
      </c>
      <c r="CC1599">
        <v>-1383.7629999999999</v>
      </c>
      <c r="CD1599">
        <v>-1442.904</v>
      </c>
      <c r="CE1599">
        <v>-1376.114</v>
      </c>
      <c r="CF1599" s="20">
        <v>617.63800000000003</v>
      </c>
      <c r="CG1599" s="20">
        <v>559.37270000000001</v>
      </c>
      <c r="CH1599" s="20">
        <v>560.19299999999998</v>
      </c>
      <c r="CI1599" s="20">
        <v>600.4606</v>
      </c>
      <c r="CJ1599" s="20">
        <v>716.90440000000001</v>
      </c>
      <c r="CK1599" s="20">
        <v>805.00959999999998</v>
      </c>
      <c r="CL1599" s="20">
        <v>1029.992</v>
      </c>
      <c r="CM1599" s="20">
        <v>805.64260000000002</v>
      </c>
      <c r="CN1599" s="20">
        <v>460.06</v>
      </c>
      <c r="CO1599" s="20">
        <v>216.44909999999999</v>
      </c>
      <c r="CP1599" s="20">
        <v>70.152739999999994</v>
      </c>
      <c r="CQ1599" s="20">
        <v>28.528680000000001</v>
      </c>
      <c r="CR1599" s="20">
        <v>81.199489999999997</v>
      </c>
      <c r="CS1599" s="20">
        <v>354.62569999999999</v>
      </c>
      <c r="CT1599" s="20">
        <v>864.99959999999999</v>
      </c>
      <c r="CU1599" s="20">
        <v>1357.9110000000001</v>
      </c>
      <c r="CV1599" s="20">
        <v>1729.248</v>
      </c>
      <c r="CW1599" s="20">
        <v>2156.9659999999999</v>
      </c>
      <c r="CX1599" s="20">
        <v>2404.5569999999998</v>
      </c>
      <c r="CY1599" s="20">
        <v>2253.806</v>
      </c>
      <c r="CZ1599" s="20">
        <v>2026.2760000000001</v>
      </c>
      <c r="DA1599" s="20">
        <v>611.35239999999999</v>
      </c>
      <c r="DB1599" s="20">
        <v>829.57770000000005</v>
      </c>
      <c r="DC1599" s="20">
        <v>1045.7380000000001</v>
      </c>
      <c r="DD1599">
        <v>0</v>
      </c>
      <c r="DE1599">
        <v>0</v>
      </c>
      <c r="DF1599">
        <v>0</v>
      </c>
    </row>
    <row r="1600" spans="1:110" x14ac:dyDescent="0.25">
      <c r="A1600" s="16" t="str">
        <f t="shared" si="24"/>
        <v>Portfolio Adjusted_CPP_0 to 199.99 kW_All_CAISO_1-in-2_MONTHLY SYSTEM PEAK DAY_2022_4</v>
      </c>
      <c r="B1600" t="s">
        <v>195</v>
      </c>
      <c r="C1600" t="s">
        <v>121</v>
      </c>
      <c r="D1600" t="s">
        <v>124</v>
      </c>
      <c r="E1600" t="s">
        <v>7</v>
      </c>
      <c r="F1600" t="s">
        <v>110</v>
      </c>
      <c r="G1600" t="s">
        <v>111</v>
      </c>
      <c r="H1600" t="s">
        <v>20</v>
      </c>
      <c r="I1600">
        <v>2022</v>
      </c>
      <c r="J1600">
        <v>4</v>
      </c>
      <c r="K1600">
        <v>4498</v>
      </c>
      <c r="L1600">
        <v>72845.649999999994</v>
      </c>
      <c r="M1600">
        <v>71800.47</v>
      </c>
      <c r="N1600">
        <v>71354.22</v>
      </c>
      <c r="O1600">
        <v>71589.41</v>
      </c>
      <c r="P1600">
        <v>73423.22</v>
      </c>
      <c r="Q1600">
        <v>78578.149999999994</v>
      </c>
      <c r="R1600">
        <v>84487.76</v>
      </c>
      <c r="S1600">
        <v>87765.77</v>
      </c>
      <c r="T1600">
        <v>90936.73</v>
      </c>
      <c r="U1600">
        <v>93835.66</v>
      </c>
      <c r="V1600">
        <v>96551.65</v>
      </c>
      <c r="W1600">
        <v>98473.36</v>
      </c>
      <c r="X1600">
        <v>99646.41</v>
      </c>
      <c r="Y1600">
        <v>100677.3</v>
      </c>
      <c r="Z1600">
        <v>100655.8</v>
      </c>
      <c r="AA1600">
        <v>99221.26</v>
      </c>
      <c r="AB1600">
        <v>95894.48</v>
      </c>
      <c r="AC1600">
        <v>91541.16</v>
      </c>
      <c r="AD1600">
        <v>87463.26</v>
      </c>
      <c r="AE1600">
        <v>86989.48</v>
      </c>
      <c r="AF1600">
        <v>84529.07</v>
      </c>
      <c r="AG1600">
        <v>81074.289999999994</v>
      </c>
      <c r="AH1600">
        <v>77529.47</v>
      </c>
      <c r="AI1600">
        <v>74735.03</v>
      </c>
      <c r="AJ1600">
        <v>61.918480000000002</v>
      </c>
      <c r="AK1600">
        <v>61.305630000000001</v>
      </c>
      <c r="AL1600">
        <v>60.430239999999998</v>
      </c>
      <c r="AM1600">
        <v>59.491169999999997</v>
      </c>
      <c r="AN1600">
        <v>59.172780000000003</v>
      </c>
      <c r="AO1600">
        <v>58.644559999999998</v>
      </c>
      <c r="AP1600">
        <v>58.582099999999997</v>
      </c>
      <c r="AQ1600">
        <v>58.735950000000003</v>
      </c>
      <c r="AR1600">
        <v>63.681449999999998</v>
      </c>
      <c r="AS1600">
        <v>67.465239999999994</v>
      </c>
      <c r="AT1600">
        <v>71.92698</v>
      </c>
      <c r="AU1600">
        <v>75.005660000000006</v>
      </c>
      <c r="AV1600">
        <v>77.148910000000001</v>
      </c>
      <c r="AW1600">
        <v>78.286379999999994</v>
      </c>
      <c r="AX1600">
        <v>78.395849999999996</v>
      </c>
      <c r="AY1600">
        <v>78.104029999999995</v>
      </c>
      <c r="AZ1600">
        <v>76.691590000000005</v>
      </c>
      <c r="BA1600">
        <v>74.572969999999998</v>
      </c>
      <c r="BB1600">
        <v>72.058920000000001</v>
      </c>
      <c r="BC1600">
        <v>69.570189999999997</v>
      </c>
      <c r="BD1600">
        <v>66.448350000000005</v>
      </c>
      <c r="BE1600">
        <v>64.730639999999994</v>
      </c>
      <c r="BF1600">
        <v>63.045749999999998</v>
      </c>
      <c r="BG1600">
        <v>61.87332</v>
      </c>
      <c r="BH1600">
        <v>-947.95780000000002</v>
      </c>
      <c r="BI1600">
        <v>-850.96199999999999</v>
      </c>
      <c r="BJ1600">
        <v>-804.00959999999998</v>
      </c>
      <c r="BK1600">
        <v>-810.52139999999997</v>
      </c>
      <c r="BL1600">
        <v>-689.94809999999995</v>
      </c>
      <c r="BM1600">
        <v>-367.69549999999998</v>
      </c>
      <c r="BN1600">
        <v>752.99609999999996</v>
      </c>
      <c r="BO1600">
        <v>-122.40989999999999</v>
      </c>
      <c r="BP1600">
        <v>-1414.8969999999999</v>
      </c>
      <c r="BQ1600">
        <v>-860.84</v>
      </c>
      <c r="BR1600">
        <v>-115.9147</v>
      </c>
      <c r="BS1600">
        <v>37.630879999999998</v>
      </c>
      <c r="BT1600">
        <v>294.46960000000001</v>
      </c>
      <c r="BU1600">
        <v>647.57370000000003</v>
      </c>
      <c r="BV1600">
        <v>1089.5060000000001</v>
      </c>
      <c r="BW1600">
        <v>479.41910000000001</v>
      </c>
      <c r="BX1600">
        <v>-152.4205</v>
      </c>
      <c r="BY1600">
        <v>-410.2629</v>
      </c>
      <c r="BZ1600">
        <v>-860.44460000000004</v>
      </c>
      <c r="CA1600">
        <v>-1461.1479999999999</v>
      </c>
      <c r="CB1600">
        <v>-1582.856</v>
      </c>
      <c r="CC1600">
        <v>-1431.3030000000001</v>
      </c>
      <c r="CD1600">
        <v>-1529.298</v>
      </c>
      <c r="CE1600">
        <v>-1484.049</v>
      </c>
      <c r="CF1600" s="20">
        <v>743.78009999999995</v>
      </c>
      <c r="CG1600" s="20">
        <v>681.50130000000001</v>
      </c>
      <c r="CH1600" s="20">
        <v>688.63750000000005</v>
      </c>
      <c r="CI1600" s="20">
        <v>741.41549999999995</v>
      </c>
      <c r="CJ1600" s="20">
        <v>886.67960000000005</v>
      </c>
      <c r="CK1600" s="20">
        <v>1007.115</v>
      </c>
      <c r="CL1600" s="20">
        <v>1277.606</v>
      </c>
      <c r="CM1600" s="20">
        <v>910.84159999999997</v>
      </c>
      <c r="CN1600" s="20">
        <v>479.6703</v>
      </c>
      <c r="CO1600" s="20">
        <v>213.0215</v>
      </c>
      <c r="CP1600" s="20">
        <v>66.547749999999994</v>
      </c>
      <c r="CQ1600" s="20">
        <v>26.44745</v>
      </c>
      <c r="CR1600" s="20">
        <v>74.628839999999997</v>
      </c>
      <c r="CS1600" s="20">
        <v>324.08460000000002</v>
      </c>
      <c r="CT1600" s="20">
        <v>792.52909999999997</v>
      </c>
      <c r="CU1600" s="20">
        <v>1251.636</v>
      </c>
      <c r="CV1600" s="20">
        <v>1586.348</v>
      </c>
      <c r="CW1600" s="20">
        <v>1997.039</v>
      </c>
      <c r="CX1600" s="20">
        <v>2328.9270000000001</v>
      </c>
      <c r="CY1600" s="20">
        <v>2357.9839999999999</v>
      </c>
      <c r="CZ1600" s="20">
        <v>2101.9490000000001</v>
      </c>
      <c r="DA1600" s="20">
        <v>654.0806</v>
      </c>
      <c r="DB1600" s="20">
        <v>931.89359999999999</v>
      </c>
      <c r="DC1600" s="20">
        <v>1216.2159999999999</v>
      </c>
      <c r="DD1600">
        <v>0</v>
      </c>
      <c r="DE1600">
        <v>0</v>
      </c>
      <c r="DF1600">
        <v>0</v>
      </c>
    </row>
    <row r="1601" spans="1:110" x14ac:dyDescent="0.25">
      <c r="A1601" s="16" t="str">
        <f t="shared" si="24"/>
        <v>Portfolio Adjusted_CPP_0 to 199.99 kW_All_CAISO_1-in-2_MONTHLY SYSTEM PEAK DAY_2021_1</v>
      </c>
      <c r="B1601" t="s">
        <v>195</v>
      </c>
      <c r="C1601" t="s">
        <v>121</v>
      </c>
      <c r="D1601" t="s">
        <v>124</v>
      </c>
      <c r="E1601" t="s">
        <v>7</v>
      </c>
      <c r="F1601" t="s">
        <v>110</v>
      </c>
      <c r="G1601" t="s">
        <v>111</v>
      </c>
      <c r="H1601" t="s">
        <v>20</v>
      </c>
      <c r="I1601">
        <v>2021</v>
      </c>
      <c r="J1601">
        <v>1</v>
      </c>
      <c r="K1601">
        <v>7562</v>
      </c>
      <c r="L1601">
        <v>73328.34</v>
      </c>
      <c r="M1601">
        <v>71344.13</v>
      </c>
      <c r="N1601">
        <v>70565.429999999993</v>
      </c>
      <c r="O1601">
        <v>71805.52</v>
      </c>
      <c r="P1601">
        <v>77952.22</v>
      </c>
      <c r="Q1601">
        <v>92003.73</v>
      </c>
      <c r="R1601">
        <v>113333.9</v>
      </c>
      <c r="S1601">
        <v>125776.9</v>
      </c>
      <c r="T1601">
        <v>134818.70000000001</v>
      </c>
      <c r="U1601">
        <v>138588.20000000001</v>
      </c>
      <c r="V1601">
        <v>141174.1</v>
      </c>
      <c r="W1601">
        <v>141972.29999999999</v>
      </c>
      <c r="X1601">
        <v>141497.5</v>
      </c>
      <c r="Y1601">
        <v>141546.20000000001</v>
      </c>
      <c r="Z1601">
        <v>139627</v>
      </c>
      <c r="AA1601">
        <v>136092.70000000001</v>
      </c>
      <c r="AB1601">
        <v>133303.79999999999</v>
      </c>
      <c r="AC1601">
        <v>133363.5</v>
      </c>
      <c r="AD1601">
        <v>124280.7</v>
      </c>
      <c r="AE1601">
        <v>116562.6</v>
      </c>
      <c r="AF1601">
        <v>109151.4</v>
      </c>
      <c r="AG1601">
        <v>99572.3</v>
      </c>
      <c r="AH1601">
        <v>87854.91</v>
      </c>
      <c r="AI1601">
        <v>79203.149999999994</v>
      </c>
      <c r="AJ1601">
        <v>44.447769999999998</v>
      </c>
      <c r="AK1601">
        <v>43.622920000000001</v>
      </c>
      <c r="AL1601">
        <v>42.282859999999999</v>
      </c>
      <c r="AM1601">
        <v>41.696930000000002</v>
      </c>
      <c r="AN1601">
        <v>41.286270000000002</v>
      </c>
      <c r="AO1601">
        <v>41.1858</v>
      </c>
      <c r="AP1601">
        <v>40.833959999999998</v>
      </c>
      <c r="AQ1601">
        <v>40.677070000000001</v>
      </c>
      <c r="AR1601">
        <v>44.681260000000002</v>
      </c>
      <c r="AS1601">
        <v>49.70731</v>
      </c>
      <c r="AT1601">
        <v>52.287399999999998</v>
      </c>
      <c r="AU1601">
        <v>55.060110000000002</v>
      </c>
      <c r="AV1601">
        <v>56.156329999999997</v>
      </c>
      <c r="AW1601">
        <v>56.796300000000002</v>
      </c>
      <c r="AX1601">
        <v>56.950310000000002</v>
      </c>
      <c r="AY1601">
        <v>57.840440000000001</v>
      </c>
      <c r="AZ1601">
        <v>56.916640000000001</v>
      </c>
      <c r="BA1601">
        <v>54.838709999999999</v>
      </c>
      <c r="BB1601">
        <v>52.886330000000001</v>
      </c>
      <c r="BC1601">
        <v>50.879429999999999</v>
      </c>
      <c r="BD1601">
        <v>50.013289999999998</v>
      </c>
      <c r="BE1601">
        <v>49.148530000000001</v>
      </c>
      <c r="BF1601">
        <v>48.198549999999997</v>
      </c>
      <c r="BG1601">
        <v>47.491129999999998</v>
      </c>
      <c r="BH1601">
        <v>-954.23910000000001</v>
      </c>
      <c r="BI1601">
        <v>-845.55349999999999</v>
      </c>
      <c r="BJ1601">
        <v>-795.12159999999994</v>
      </c>
      <c r="BK1601">
        <v>-812.96799999999996</v>
      </c>
      <c r="BL1601">
        <v>-732.50649999999996</v>
      </c>
      <c r="BM1601">
        <v>-430.51859999999999</v>
      </c>
      <c r="BN1601">
        <v>1010.087</v>
      </c>
      <c r="BO1601">
        <v>-175.42529999999999</v>
      </c>
      <c r="BP1601">
        <v>-2097.6619999999998</v>
      </c>
      <c r="BQ1601">
        <v>-1271.396</v>
      </c>
      <c r="BR1601">
        <v>-169.48599999999999</v>
      </c>
      <c r="BS1601">
        <v>54.25367</v>
      </c>
      <c r="BT1601">
        <v>418.14580000000001</v>
      </c>
      <c r="BU1601">
        <v>910.44899999999996</v>
      </c>
      <c r="BV1601">
        <v>1511.3330000000001</v>
      </c>
      <c r="BW1601">
        <v>657.57500000000005</v>
      </c>
      <c r="BX1601">
        <v>-211.88120000000001</v>
      </c>
      <c r="BY1601">
        <v>-597.69929999999999</v>
      </c>
      <c r="BZ1601">
        <v>-1222.6469999999999</v>
      </c>
      <c r="CA1601">
        <v>-1957.884</v>
      </c>
      <c r="CB1601">
        <v>-2043.924</v>
      </c>
      <c r="CC1601">
        <v>-1757.87</v>
      </c>
      <c r="CD1601">
        <v>-1732.971</v>
      </c>
      <c r="CE1601">
        <v>-1572.7750000000001</v>
      </c>
      <c r="CF1601" s="20">
        <v>753.66959999999995</v>
      </c>
      <c r="CG1601" s="20">
        <v>672.86599999999999</v>
      </c>
      <c r="CH1601" s="20">
        <v>673.49649999999997</v>
      </c>
      <c r="CI1601" s="20">
        <v>745.89829999999995</v>
      </c>
      <c r="CJ1601" s="20">
        <v>999.44029999999998</v>
      </c>
      <c r="CK1601" s="20">
        <v>1380.6590000000001</v>
      </c>
      <c r="CL1601" s="20">
        <v>2298.9490000000001</v>
      </c>
      <c r="CM1601" s="20">
        <v>1870.6559999999999</v>
      </c>
      <c r="CN1601" s="20">
        <v>1054.3</v>
      </c>
      <c r="CO1601" s="20">
        <v>464.66489999999999</v>
      </c>
      <c r="CP1601" s="20">
        <v>142.27350000000001</v>
      </c>
      <c r="CQ1601" s="20">
        <v>54.973489999999998</v>
      </c>
      <c r="CR1601" s="20">
        <v>150.48079999999999</v>
      </c>
      <c r="CS1601" s="20">
        <v>640.60609999999997</v>
      </c>
      <c r="CT1601" s="20">
        <v>1525.0239999999999</v>
      </c>
      <c r="CU1601" s="20">
        <v>2354.712</v>
      </c>
      <c r="CV1601" s="20">
        <v>3065.4639999999999</v>
      </c>
      <c r="CW1601" s="20">
        <v>4238.6490000000003</v>
      </c>
      <c r="CX1601" s="20">
        <v>4702.32</v>
      </c>
      <c r="CY1601" s="20">
        <v>4233.7569999999996</v>
      </c>
      <c r="CZ1601" s="20">
        <v>3504.8429999999998</v>
      </c>
      <c r="DA1601" s="20">
        <v>986.60209999999995</v>
      </c>
      <c r="DB1601" s="20">
        <v>1196.643</v>
      </c>
      <c r="DC1601" s="20">
        <v>1365.989</v>
      </c>
      <c r="DD1601">
        <v>0</v>
      </c>
      <c r="DE1601">
        <v>0</v>
      </c>
      <c r="DF1601">
        <v>0</v>
      </c>
    </row>
    <row r="1602" spans="1:110" x14ac:dyDescent="0.25">
      <c r="A1602" s="16" t="str">
        <f t="shared" ref="A1602:A1665" si="25">B1602&amp;"_"&amp;C1602&amp;"_"&amp;D1602&amp;"_"&amp;E1602&amp;"_"&amp;F1602&amp;"_"&amp;G1602&amp;"_"&amp;H1602&amp;"_"&amp;I1602&amp;"_"&amp;J1602</f>
        <v>Portfolio Adjusted_CPP_0 to 199.99 kW_All_CAISO_1-in-2_MONTHLY SYSTEM PEAK DAY_2023_8</v>
      </c>
      <c r="B1602" t="s">
        <v>195</v>
      </c>
      <c r="C1602" t="s">
        <v>121</v>
      </c>
      <c r="D1602" t="s">
        <v>124</v>
      </c>
      <c r="E1602" t="s">
        <v>7</v>
      </c>
      <c r="F1602" t="s">
        <v>110</v>
      </c>
      <c r="G1602" t="s">
        <v>111</v>
      </c>
      <c r="H1602" t="s">
        <v>20</v>
      </c>
      <c r="I1602">
        <v>2023</v>
      </c>
      <c r="J1602">
        <v>8</v>
      </c>
      <c r="K1602">
        <v>4347</v>
      </c>
      <c r="L1602">
        <v>81396.820000000007</v>
      </c>
      <c r="M1602">
        <v>79461.31</v>
      </c>
      <c r="N1602">
        <v>78539.16</v>
      </c>
      <c r="O1602">
        <v>78577.88</v>
      </c>
      <c r="P1602">
        <v>80633.17</v>
      </c>
      <c r="Q1602">
        <v>86865.49</v>
      </c>
      <c r="R1602">
        <v>95842.68</v>
      </c>
      <c r="S1602">
        <v>104382.2</v>
      </c>
      <c r="T1602">
        <v>113430.39999999999</v>
      </c>
      <c r="U1602">
        <v>121692.5</v>
      </c>
      <c r="V1602">
        <v>128721.4</v>
      </c>
      <c r="W1602">
        <v>133555.70000000001</v>
      </c>
      <c r="X1602">
        <v>135947.79999999999</v>
      </c>
      <c r="Y1602">
        <v>137388.20000000001</v>
      </c>
      <c r="Z1602">
        <v>136963.20000000001</v>
      </c>
      <c r="AA1602">
        <v>134414.5</v>
      </c>
      <c r="AB1602">
        <v>129782.1</v>
      </c>
      <c r="AC1602">
        <v>122718.9</v>
      </c>
      <c r="AD1602">
        <v>113638</v>
      </c>
      <c r="AE1602">
        <v>108930.7</v>
      </c>
      <c r="AF1602">
        <v>104310.8</v>
      </c>
      <c r="AG1602">
        <v>97663.02</v>
      </c>
      <c r="AH1602">
        <v>90472.91</v>
      </c>
      <c r="AI1602">
        <v>85201.65</v>
      </c>
      <c r="AJ1602">
        <v>74.418639999999996</v>
      </c>
      <c r="AK1602">
        <v>73.64255</v>
      </c>
      <c r="AL1602">
        <v>72.819890000000001</v>
      </c>
      <c r="AM1602">
        <v>72.437280000000001</v>
      </c>
      <c r="AN1602">
        <v>71.733429999999998</v>
      </c>
      <c r="AO1602">
        <v>71.411829999999995</v>
      </c>
      <c r="AP1602">
        <v>71.210740000000001</v>
      </c>
      <c r="AQ1602">
        <v>72.646940000000001</v>
      </c>
      <c r="AR1602">
        <v>75.774100000000004</v>
      </c>
      <c r="AS1602">
        <v>80.429280000000006</v>
      </c>
      <c r="AT1602">
        <v>84.169290000000004</v>
      </c>
      <c r="AU1602">
        <v>86.493970000000004</v>
      </c>
      <c r="AV1602">
        <v>87.870699999999999</v>
      </c>
      <c r="AW1602">
        <v>88.179000000000002</v>
      </c>
      <c r="AX1602">
        <v>88.51</v>
      </c>
      <c r="AY1602">
        <v>88.319580000000002</v>
      </c>
      <c r="AZ1602">
        <v>87.418819999999997</v>
      </c>
      <c r="BA1602">
        <v>86.067480000000003</v>
      </c>
      <c r="BB1602">
        <v>82.987589999999997</v>
      </c>
      <c r="BC1602">
        <v>81.142939999999996</v>
      </c>
      <c r="BD1602">
        <v>78.513069999999999</v>
      </c>
      <c r="BE1602">
        <v>76.805070000000001</v>
      </c>
      <c r="BF1602">
        <v>76.076769999999996</v>
      </c>
      <c r="BG1602">
        <v>74.915350000000004</v>
      </c>
      <c r="BH1602">
        <v>-1059.2360000000001</v>
      </c>
      <c r="BI1602">
        <v>-941.75649999999996</v>
      </c>
      <c r="BJ1602">
        <v>-884.96860000000004</v>
      </c>
      <c r="BK1602">
        <v>-889.64340000000004</v>
      </c>
      <c r="BL1602">
        <v>-757.69910000000004</v>
      </c>
      <c r="BM1602">
        <v>-406.47489999999999</v>
      </c>
      <c r="BN1602">
        <v>854.19669999999996</v>
      </c>
      <c r="BO1602">
        <v>-145.5855</v>
      </c>
      <c r="BP1602">
        <v>-1764.8789999999999</v>
      </c>
      <c r="BQ1602">
        <v>-1116.396</v>
      </c>
      <c r="BR1602">
        <v>-154.536</v>
      </c>
      <c r="BS1602">
        <v>51.03734</v>
      </c>
      <c r="BT1602">
        <v>401.74560000000002</v>
      </c>
      <c r="BU1602">
        <v>883.70410000000004</v>
      </c>
      <c r="BV1602">
        <v>1482.5</v>
      </c>
      <c r="BW1602">
        <v>649.46630000000005</v>
      </c>
      <c r="BX1602">
        <v>-206.28370000000001</v>
      </c>
      <c r="BY1602">
        <v>-549.99300000000005</v>
      </c>
      <c r="BZ1602">
        <v>-1117.9459999999999</v>
      </c>
      <c r="CA1602">
        <v>-1829.692</v>
      </c>
      <c r="CB1602">
        <v>-1953.28</v>
      </c>
      <c r="CC1602">
        <v>-1724.164</v>
      </c>
      <c r="CD1602">
        <v>-1784.6120000000001</v>
      </c>
      <c r="CE1602">
        <v>-1691.89</v>
      </c>
      <c r="CF1602" s="20">
        <v>928.65030000000002</v>
      </c>
      <c r="CG1602" s="20">
        <v>834.68690000000004</v>
      </c>
      <c r="CH1602" s="20">
        <v>834.30319999999995</v>
      </c>
      <c r="CI1602" s="20">
        <v>893.2328</v>
      </c>
      <c r="CJ1602" s="20">
        <v>1069.3689999999999</v>
      </c>
      <c r="CK1602" s="20">
        <v>1230.751</v>
      </c>
      <c r="CL1602" s="20">
        <v>1644.096</v>
      </c>
      <c r="CM1602" s="20">
        <v>1288.385</v>
      </c>
      <c r="CN1602" s="20">
        <v>746.31669999999997</v>
      </c>
      <c r="CO1602" s="20">
        <v>358.27390000000003</v>
      </c>
      <c r="CP1602" s="20">
        <v>118.2811</v>
      </c>
      <c r="CQ1602" s="20">
        <v>48.648690000000002</v>
      </c>
      <c r="CR1602" s="20">
        <v>138.90819999999999</v>
      </c>
      <c r="CS1602" s="20">
        <v>603.52279999999996</v>
      </c>
      <c r="CT1602" s="20">
        <v>1467.39</v>
      </c>
      <c r="CU1602" s="20">
        <v>2296.998</v>
      </c>
      <c r="CV1602" s="20">
        <v>2905.6350000000002</v>
      </c>
      <c r="CW1602" s="20">
        <v>3589.0250000000001</v>
      </c>
      <c r="CX1602" s="20">
        <v>3931.444</v>
      </c>
      <c r="CY1602" s="20">
        <v>3697.5010000000002</v>
      </c>
      <c r="CZ1602" s="20">
        <v>3200.8719999999998</v>
      </c>
      <c r="DA1602" s="20">
        <v>949.12919999999997</v>
      </c>
      <c r="DB1602" s="20">
        <v>1269.0239999999999</v>
      </c>
      <c r="DC1602" s="20">
        <v>1580.732</v>
      </c>
      <c r="DD1602">
        <v>0</v>
      </c>
      <c r="DE1602">
        <v>0</v>
      </c>
      <c r="DF1602">
        <v>0</v>
      </c>
    </row>
    <row r="1603" spans="1:110" x14ac:dyDescent="0.25">
      <c r="A1603" s="16" t="str">
        <f t="shared" si="25"/>
        <v>Portfolio Adjusted_CPP_0 to 199.99 kW_All_CAISO_1-in-2_MONTHLY SYSTEM PEAK DAY_2025_1</v>
      </c>
      <c r="B1603" t="s">
        <v>195</v>
      </c>
      <c r="C1603" t="s">
        <v>121</v>
      </c>
      <c r="D1603" t="s">
        <v>124</v>
      </c>
      <c r="E1603" t="s">
        <v>7</v>
      </c>
      <c r="F1603" t="s">
        <v>110</v>
      </c>
      <c r="G1603" t="s">
        <v>111</v>
      </c>
      <c r="H1603" t="s">
        <v>20</v>
      </c>
      <c r="I1603">
        <v>2025</v>
      </c>
      <c r="J1603">
        <v>1</v>
      </c>
      <c r="K1603">
        <v>3834</v>
      </c>
      <c r="L1603">
        <v>51297.96</v>
      </c>
      <c r="M1603">
        <v>50291.95</v>
      </c>
      <c r="N1603">
        <v>49897.15</v>
      </c>
      <c r="O1603">
        <v>50525.88</v>
      </c>
      <c r="P1603">
        <v>53642.31</v>
      </c>
      <c r="Q1603">
        <v>60766.55</v>
      </c>
      <c r="R1603">
        <v>71581.16</v>
      </c>
      <c r="S1603">
        <v>77889.83</v>
      </c>
      <c r="T1603">
        <v>82474.09</v>
      </c>
      <c r="U1603">
        <v>84385.27</v>
      </c>
      <c r="V1603">
        <v>85696.36</v>
      </c>
      <c r="W1603">
        <v>86101.02</v>
      </c>
      <c r="X1603">
        <v>85860.34</v>
      </c>
      <c r="Y1603">
        <v>85884.99</v>
      </c>
      <c r="Z1603">
        <v>84911.95</v>
      </c>
      <c r="AA1603">
        <v>83120.02</v>
      </c>
      <c r="AB1603">
        <v>81706.05</v>
      </c>
      <c r="AC1603">
        <v>81736.3</v>
      </c>
      <c r="AD1603">
        <v>77131.27</v>
      </c>
      <c r="AE1603">
        <v>73218.12</v>
      </c>
      <c r="AF1603">
        <v>69460.56</v>
      </c>
      <c r="AG1603">
        <v>64603.88</v>
      </c>
      <c r="AH1603">
        <v>58663.06</v>
      </c>
      <c r="AI1603">
        <v>54276.54</v>
      </c>
      <c r="AJ1603">
        <v>44.447769999999998</v>
      </c>
      <c r="AK1603">
        <v>43.622920000000001</v>
      </c>
      <c r="AL1603">
        <v>42.282859999999999</v>
      </c>
      <c r="AM1603">
        <v>41.696930000000002</v>
      </c>
      <c r="AN1603">
        <v>41.286270000000002</v>
      </c>
      <c r="AO1603">
        <v>41.1858</v>
      </c>
      <c r="AP1603">
        <v>40.833959999999998</v>
      </c>
      <c r="AQ1603">
        <v>40.677070000000001</v>
      </c>
      <c r="AR1603">
        <v>44.681260000000002</v>
      </c>
      <c r="AS1603">
        <v>49.70731</v>
      </c>
      <c r="AT1603">
        <v>52.287399999999998</v>
      </c>
      <c r="AU1603">
        <v>55.060110000000002</v>
      </c>
      <c r="AV1603">
        <v>56.156329999999997</v>
      </c>
      <c r="AW1603">
        <v>56.796300000000002</v>
      </c>
      <c r="AX1603">
        <v>56.950310000000002</v>
      </c>
      <c r="AY1603">
        <v>57.840440000000001</v>
      </c>
      <c r="AZ1603">
        <v>56.916640000000001</v>
      </c>
      <c r="BA1603">
        <v>54.838709999999999</v>
      </c>
      <c r="BB1603">
        <v>52.886330000000001</v>
      </c>
      <c r="BC1603">
        <v>50.879429999999999</v>
      </c>
      <c r="BD1603">
        <v>50.013289999999998</v>
      </c>
      <c r="BE1603">
        <v>49.148530000000001</v>
      </c>
      <c r="BF1603">
        <v>48.198549999999997</v>
      </c>
      <c r="BG1603">
        <v>47.491129999999998</v>
      </c>
      <c r="BH1603">
        <v>-667.55259999999998</v>
      </c>
      <c r="BI1603">
        <v>-596.04819999999995</v>
      </c>
      <c r="BJ1603">
        <v>-562.23429999999996</v>
      </c>
      <c r="BK1603">
        <v>-572.04420000000005</v>
      </c>
      <c r="BL1603">
        <v>-504.06959999999998</v>
      </c>
      <c r="BM1603">
        <v>-284.34859999999998</v>
      </c>
      <c r="BN1603">
        <v>637.96619999999996</v>
      </c>
      <c r="BO1603">
        <v>-108.6356</v>
      </c>
      <c r="BP1603">
        <v>-1283.2260000000001</v>
      </c>
      <c r="BQ1603">
        <v>-774.14300000000003</v>
      </c>
      <c r="BR1603">
        <v>-102.8824</v>
      </c>
      <c r="BS1603">
        <v>32.902880000000003</v>
      </c>
      <c r="BT1603">
        <v>253.72980000000001</v>
      </c>
      <c r="BU1603">
        <v>552.42690000000005</v>
      </c>
      <c r="BV1603">
        <v>919.09360000000004</v>
      </c>
      <c r="BW1603">
        <v>401.62079999999997</v>
      </c>
      <c r="BX1603">
        <v>-129.86859999999999</v>
      </c>
      <c r="BY1603">
        <v>-366.3202</v>
      </c>
      <c r="BZ1603">
        <v>-758.80070000000001</v>
      </c>
      <c r="CA1603">
        <v>-1229.8330000000001</v>
      </c>
      <c r="CB1603">
        <v>-1300.69</v>
      </c>
      <c r="CC1603">
        <v>-1140.5309999999999</v>
      </c>
      <c r="CD1603">
        <v>-1157.1510000000001</v>
      </c>
      <c r="CE1603">
        <v>-1077.7950000000001</v>
      </c>
      <c r="CF1603" s="20">
        <v>368.83969999999999</v>
      </c>
      <c r="CG1603" s="20">
        <v>334.35599999999999</v>
      </c>
      <c r="CH1603" s="20">
        <v>336.74630000000002</v>
      </c>
      <c r="CI1603" s="20">
        <v>369.31060000000002</v>
      </c>
      <c r="CJ1603" s="20">
        <v>473.27640000000002</v>
      </c>
      <c r="CK1603" s="20">
        <v>602.28890000000001</v>
      </c>
      <c r="CL1603" s="20">
        <v>917.07910000000004</v>
      </c>
      <c r="CM1603" s="20">
        <v>717.38779999999997</v>
      </c>
      <c r="CN1603" s="20">
        <v>394.54750000000001</v>
      </c>
      <c r="CO1603" s="20">
        <v>172.27440000000001</v>
      </c>
      <c r="CP1603" s="20">
        <v>52.425040000000003</v>
      </c>
      <c r="CQ1603" s="20">
        <v>20.219149999999999</v>
      </c>
      <c r="CR1603" s="20">
        <v>55.407490000000003</v>
      </c>
      <c r="CS1603" s="20">
        <v>235.84649999999999</v>
      </c>
      <c r="CT1603" s="20">
        <v>563.99530000000004</v>
      </c>
      <c r="CU1603" s="20">
        <v>878.37459999999999</v>
      </c>
      <c r="CV1603" s="20">
        <v>1151.6469999999999</v>
      </c>
      <c r="CW1603" s="20">
        <v>1592.1489999999999</v>
      </c>
      <c r="CX1603" s="20">
        <v>1811.1959999999999</v>
      </c>
      <c r="CY1603" s="20">
        <v>1670.492</v>
      </c>
      <c r="CZ1603" s="20">
        <v>1419.3409999999999</v>
      </c>
      <c r="DA1603" s="20">
        <v>415.3193</v>
      </c>
      <c r="DB1603" s="20">
        <v>533.53409999999997</v>
      </c>
      <c r="DC1603" s="20">
        <v>641.48519999999996</v>
      </c>
      <c r="DD1603">
        <v>0</v>
      </c>
      <c r="DE1603">
        <v>0</v>
      </c>
      <c r="DF1603">
        <v>0</v>
      </c>
    </row>
    <row r="1604" spans="1:110" x14ac:dyDescent="0.25">
      <c r="A1604" s="16" t="str">
        <f t="shared" si="25"/>
        <v>Portfolio Adjusted_CPP_0 to 199.99 kW_All_CAISO_1-in-2_MONTHLY SYSTEM PEAK DAY_2023_5</v>
      </c>
      <c r="B1604" t="s">
        <v>195</v>
      </c>
      <c r="C1604" t="s">
        <v>121</v>
      </c>
      <c r="D1604" t="s">
        <v>124</v>
      </c>
      <c r="E1604" t="s">
        <v>7</v>
      </c>
      <c r="F1604" t="s">
        <v>110</v>
      </c>
      <c r="G1604" t="s">
        <v>111</v>
      </c>
      <c r="H1604" t="s">
        <v>20</v>
      </c>
      <c r="I1604">
        <v>2023</v>
      </c>
      <c r="J1604">
        <v>5</v>
      </c>
      <c r="K1604">
        <v>4347</v>
      </c>
      <c r="L1604">
        <v>72762.11</v>
      </c>
      <c r="M1604">
        <v>71471.7</v>
      </c>
      <c r="N1604">
        <v>70778.820000000007</v>
      </c>
      <c r="O1604">
        <v>70833.23</v>
      </c>
      <c r="P1604">
        <v>72469.52</v>
      </c>
      <c r="Q1604">
        <v>76969.09</v>
      </c>
      <c r="R1604">
        <v>82211.12</v>
      </c>
      <c r="S1604">
        <v>88132.75</v>
      </c>
      <c r="T1604">
        <v>94400.18</v>
      </c>
      <c r="U1604">
        <v>99887.83</v>
      </c>
      <c r="V1604">
        <v>104346</v>
      </c>
      <c r="W1604">
        <v>107250.7</v>
      </c>
      <c r="X1604">
        <v>108915.3</v>
      </c>
      <c r="Y1604">
        <v>110262.6</v>
      </c>
      <c r="Z1604">
        <v>110057.3</v>
      </c>
      <c r="AA1604">
        <v>108102.1</v>
      </c>
      <c r="AB1604">
        <v>104696.5</v>
      </c>
      <c r="AC1604">
        <v>99545.86</v>
      </c>
      <c r="AD1604">
        <v>93370.23</v>
      </c>
      <c r="AE1604">
        <v>90389.13</v>
      </c>
      <c r="AF1604">
        <v>88278.21</v>
      </c>
      <c r="AG1604">
        <v>83815.89</v>
      </c>
      <c r="AH1604">
        <v>79008.56</v>
      </c>
      <c r="AI1604">
        <v>75397.39</v>
      </c>
      <c r="AJ1604">
        <v>63.030859999999997</v>
      </c>
      <c r="AK1604">
        <v>62.125239999999998</v>
      </c>
      <c r="AL1604">
        <v>61.676870000000001</v>
      </c>
      <c r="AM1604">
        <v>61.420870000000001</v>
      </c>
      <c r="AN1604">
        <v>61.227609999999999</v>
      </c>
      <c r="AO1604">
        <v>60.816330000000001</v>
      </c>
      <c r="AP1604">
        <v>60.356160000000003</v>
      </c>
      <c r="AQ1604">
        <v>61.392829999999996</v>
      </c>
      <c r="AR1604">
        <v>63.758800000000001</v>
      </c>
      <c r="AS1604">
        <v>66.121619999999993</v>
      </c>
      <c r="AT1604">
        <v>69.086709999999997</v>
      </c>
      <c r="AU1604">
        <v>71.973510000000005</v>
      </c>
      <c r="AV1604">
        <v>73.558170000000004</v>
      </c>
      <c r="AW1604">
        <v>75.205619999999996</v>
      </c>
      <c r="AX1604">
        <v>74.831869999999995</v>
      </c>
      <c r="AY1604">
        <v>74.591139999999996</v>
      </c>
      <c r="AZ1604">
        <v>73.413240000000002</v>
      </c>
      <c r="BA1604">
        <v>71.257199999999997</v>
      </c>
      <c r="BB1604">
        <v>69.137730000000005</v>
      </c>
      <c r="BC1604">
        <v>66.799750000000003</v>
      </c>
      <c r="BD1604">
        <v>64.973990000000001</v>
      </c>
      <c r="BE1604">
        <v>64.123940000000005</v>
      </c>
      <c r="BF1604">
        <v>63.704839999999997</v>
      </c>
      <c r="BG1604">
        <v>62.79269</v>
      </c>
      <c r="BH1604">
        <v>-946.87070000000006</v>
      </c>
      <c r="BI1604">
        <v>-847.06539999999995</v>
      </c>
      <c r="BJ1604">
        <v>-797.52610000000004</v>
      </c>
      <c r="BK1604">
        <v>-801.96</v>
      </c>
      <c r="BL1604">
        <v>-680.9864</v>
      </c>
      <c r="BM1604">
        <v>-360.16609999999997</v>
      </c>
      <c r="BN1604">
        <v>732.7056</v>
      </c>
      <c r="BO1604">
        <v>-122.9218</v>
      </c>
      <c r="BP1604">
        <v>-1468.7860000000001</v>
      </c>
      <c r="BQ1604">
        <v>-916.36210000000005</v>
      </c>
      <c r="BR1604">
        <v>-125.2722</v>
      </c>
      <c r="BS1604">
        <v>40.98507</v>
      </c>
      <c r="BT1604">
        <v>321.8605</v>
      </c>
      <c r="BU1604">
        <v>709.22749999999996</v>
      </c>
      <c r="BV1604">
        <v>1191.269</v>
      </c>
      <c r="BW1604">
        <v>522.3297</v>
      </c>
      <c r="BX1604">
        <v>-166.411</v>
      </c>
      <c r="BY1604">
        <v>-446.13780000000003</v>
      </c>
      <c r="BZ1604">
        <v>-918.55619999999999</v>
      </c>
      <c r="CA1604">
        <v>-1518.252</v>
      </c>
      <c r="CB1604">
        <v>-1653.0609999999999</v>
      </c>
      <c r="CC1604">
        <v>-1479.703</v>
      </c>
      <c r="CD1604">
        <v>-1558.473</v>
      </c>
      <c r="CE1604">
        <v>-1497.202</v>
      </c>
      <c r="CF1604" s="20">
        <v>742.07510000000002</v>
      </c>
      <c r="CG1604" s="20">
        <v>675.27440000000001</v>
      </c>
      <c r="CH1604" s="20">
        <v>677.57590000000005</v>
      </c>
      <c r="CI1604" s="20">
        <v>725.83540000000005</v>
      </c>
      <c r="CJ1604" s="20">
        <v>863.79499999999996</v>
      </c>
      <c r="CK1604" s="20">
        <v>966.29200000000003</v>
      </c>
      <c r="CL1604" s="20">
        <v>1209.68</v>
      </c>
      <c r="CM1604" s="20">
        <v>918.47450000000003</v>
      </c>
      <c r="CN1604" s="20">
        <v>516.904</v>
      </c>
      <c r="CO1604" s="20">
        <v>241.38630000000001</v>
      </c>
      <c r="CP1604" s="20">
        <v>77.725899999999996</v>
      </c>
      <c r="CQ1604" s="20">
        <v>31.372309999999999</v>
      </c>
      <c r="CR1604" s="20">
        <v>89.15813</v>
      </c>
      <c r="CS1604" s="20">
        <v>388.73270000000002</v>
      </c>
      <c r="CT1604" s="20">
        <v>947.49220000000003</v>
      </c>
      <c r="CU1604" s="20">
        <v>1485.7190000000001</v>
      </c>
      <c r="CV1604" s="20">
        <v>1890.9290000000001</v>
      </c>
      <c r="CW1604" s="20">
        <v>2361.5659999999998</v>
      </c>
      <c r="CX1604" s="20">
        <v>2654.1260000000002</v>
      </c>
      <c r="CY1604" s="20">
        <v>2545.8910000000001</v>
      </c>
      <c r="CZ1604" s="20">
        <v>2292.5410000000002</v>
      </c>
      <c r="DA1604" s="20">
        <v>699.0652</v>
      </c>
      <c r="DB1604" s="20">
        <v>967.78970000000004</v>
      </c>
      <c r="DC1604" s="20">
        <v>1237.8699999999999</v>
      </c>
      <c r="DD1604">
        <v>0</v>
      </c>
      <c r="DE1604">
        <v>0</v>
      </c>
      <c r="DF1604">
        <v>0</v>
      </c>
    </row>
    <row r="1605" spans="1:110" x14ac:dyDescent="0.25">
      <c r="A1605" s="16" t="str">
        <f t="shared" si="25"/>
        <v>Portfolio Adjusted_CPP_0 to 199.99 kW_All_CAISO_1-in-2_MONTHLY SYSTEM PEAK DAY_2028_7</v>
      </c>
      <c r="B1605" t="s">
        <v>195</v>
      </c>
      <c r="C1605" t="s">
        <v>121</v>
      </c>
      <c r="D1605" t="s">
        <v>124</v>
      </c>
      <c r="E1605" t="s">
        <v>7</v>
      </c>
      <c r="F1605" t="s">
        <v>110</v>
      </c>
      <c r="G1605" t="s">
        <v>111</v>
      </c>
      <c r="H1605" t="s">
        <v>20</v>
      </c>
      <c r="I1605">
        <v>2028</v>
      </c>
      <c r="J1605">
        <v>7</v>
      </c>
      <c r="K1605">
        <v>3292</v>
      </c>
      <c r="L1605">
        <v>58820.14</v>
      </c>
      <c r="M1605">
        <v>57564.88</v>
      </c>
      <c r="N1605">
        <v>56924.639999999999</v>
      </c>
      <c r="O1605">
        <v>56959.76</v>
      </c>
      <c r="P1605">
        <v>58395.82</v>
      </c>
      <c r="Q1605">
        <v>62606.48</v>
      </c>
      <c r="R1605">
        <v>67900.460000000006</v>
      </c>
      <c r="S1605">
        <v>73832.09</v>
      </c>
      <c r="T1605">
        <v>79891.27</v>
      </c>
      <c r="U1605">
        <v>85326.18</v>
      </c>
      <c r="V1605">
        <v>90023.63</v>
      </c>
      <c r="W1605">
        <v>93282.44</v>
      </c>
      <c r="X1605">
        <v>94829.33</v>
      </c>
      <c r="Y1605">
        <v>95885.75</v>
      </c>
      <c r="Z1605">
        <v>95687.24</v>
      </c>
      <c r="AA1605">
        <v>94096.01</v>
      </c>
      <c r="AB1605">
        <v>91223.77</v>
      </c>
      <c r="AC1605">
        <v>86777.94</v>
      </c>
      <c r="AD1605">
        <v>81054.7</v>
      </c>
      <c r="AE1605">
        <v>77140.960000000006</v>
      </c>
      <c r="AF1605">
        <v>74643.570000000007</v>
      </c>
      <c r="AG1605">
        <v>70146.2</v>
      </c>
      <c r="AH1605">
        <v>65101.81</v>
      </c>
      <c r="AI1605">
        <v>61451.29</v>
      </c>
      <c r="AJ1605">
        <v>67.505840000000006</v>
      </c>
      <c r="AK1605">
        <v>67.347769999999997</v>
      </c>
      <c r="AL1605">
        <v>67.004260000000002</v>
      </c>
      <c r="AM1605">
        <v>67.052959999999999</v>
      </c>
      <c r="AN1605">
        <v>67.171350000000004</v>
      </c>
      <c r="AO1605">
        <v>67.125979999999998</v>
      </c>
      <c r="AP1605">
        <v>67.062119999999993</v>
      </c>
      <c r="AQ1605">
        <v>68.285420000000002</v>
      </c>
      <c r="AR1605">
        <v>70.312240000000003</v>
      </c>
      <c r="AS1605">
        <v>73.032229999999998</v>
      </c>
      <c r="AT1605">
        <v>75.577669999999998</v>
      </c>
      <c r="AU1605">
        <v>77.122230000000002</v>
      </c>
      <c r="AV1605">
        <v>77.926810000000003</v>
      </c>
      <c r="AW1605">
        <v>77.77046</v>
      </c>
      <c r="AX1605">
        <v>78.113740000000007</v>
      </c>
      <c r="AY1605">
        <v>78.366029999999995</v>
      </c>
      <c r="AZ1605">
        <v>76.60669</v>
      </c>
      <c r="BA1605">
        <v>75.899240000000006</v>
      </c>
      <c r="BB1605">
        <v>75.28143</v>
      </c>
      <c r="BC1605">
        <v>73.14967</v>
      </c>
      <c r="BD1605">
        <v>70.812340000000006</v>
      </c>
      <c r="BE1605">
        <v>69.834620000000001</v>
      </c>
      <c r="BF1605">
        <v>69.714179999999999</v>
      </c>
      <c r="BG1605">
        <v>69.600769999999997</v>
      </c>
      <c r="BH1605">
        <v>-765.44039999999995</v>
      </c>
      <c r="BI1605">
        <v>-682.24509999999998</v>
      </c>
      <c r="BJ1605">
        <v>-641.41909999999996</v>
      </c>
      <c r="BK1605">
        <v>-644.88729999999998</v>
      </c>
      <c r="BL1605">
        <v>-548.73770000000002</v>
      </c>
      <c r="BM1605">
        <v>-292.95830000000001</v>
      </c>
      <c r="BN1605">
        <v>605.16200000000003</v>
      </c>
      <c r="BO1605">
        <v>-102.97620000000001</v>
      </c>
      <c r="BP1605">
        <v>-1243.039</v>
      </c>
      <c r="BQ1605">
        <v>-782.77480000000003</v>
      </c>
      <c r="BR1605">
        <v>-108.0775</v>
      </c>
      <c r="BS1605">
        <v>35.647210000000001</v>
      </c>
      <c r="BT1605">
        <v>280.23450000000003</v>
      </c>
      <c r="BU1605">
        <v>616.75350000000003</v>
      </c>
      <c r="BV1605">
        <v>1035.7260000000001</v>
      </c>
      <c r="BW1605">
        <v>454.65480000000002</v>
      </c>
      <c r="BX1605">
        <v>-144.9966</v>
      </c>
      <c r="BY1605">
        <v>-388.91539999999998</v>
      </c>
      <c r="BZ1605">
        <v>-797.39869999999996</v>
      </c>
      <c r="CA1605">
        <v>-1295.7239999999999</v>
      </c>
      <c r="CB1605">
        <v>-1397.7449999999999</v>
      </c>
      <c r="CC1605">
        <v>-1238.376</v>
      </c>
      <c r="CD1605">
        <v>-1284.1579999999999</v>
      </c>
      <c r="CE1605">
        <v>-1220.2670000000001</v>
      </c>
      <c r="CF1605" s="20">
        <v>484.94159999999999</v>
      </c>
      <c r="CG1605" s="20">
        <v>438.05360000000002</v>
      </c>
      <c r="CH1605" s="20">
        <v>438.28030000000001</v>
      </c>
      <c r="CI1605" s="20">
        <v>469.3537</v>
      </c>
      <c r="CJ1605" s="20">
        <v>560.87149999999997</v>
      </c>
      <c r="CK1605" s="20">
        <v>639.31389999999999</v>
      </c>
      <c r="CL1605" s="20">
        <v>825.19169999999997</v>
      </c>
      <c r="CM1605" s="20">
        <v>644.58889999999997</v>
      </c>
      <c r="CN1605" s="20">
        <v>370.22250000000003</v>
      </c>
      <c r="CO1605" s="20">
        <v>176.13759999999999</v>
      </c>
      <c r="CP1605" s="20">
        <v>57.853160000000003</v>
      </c>
      <c r="CQ1605" s="20">
        <v>23.73265</v>
      </c>
      <c r="CR1605" s="20">
        <v>67.587860000000006</v>
      </c>
      <c r="CS1605" s="20">
        <v>293.9701</v>
      </c>
      <c r="CT1605" s="20">
        <v>716.2192</v>
      </c>
      <c r="CU1605" s="20">
        <v>1125.67</v>
      </c>
      <c r="CV1605" s="20">
        <v>1435.579</v>
      </c>
      <c r="CW1605" s="20">
        <v>1794.62</v>
      </c>
      <c r="CX1605" s="20">
        <v>2000.143</v>
      </c>
      <c r="CY1605" s="20">
        <v>1854.289</v>
      </c>
      <c r="CZ1605" s="20">
        <v>1639.06</v>
      </c>
      <c r="DA1605" s="20">
        <v>489.63589999999999</v>
      </c>
      <c r="DB1605" s="20">
        <v>657.08090000000004</v>
      </c>
      <c r="DC1605" s="20">
        <v>822.2885</v>
      </c>
      <c r="DD1605">
        <v>0</v>
      </c>
      <c r="DE1605">
        <v>0</v>
      </c>
      <c r="DF1605">
        <v>0</v>
      </c>
    </row>
    <row r="1606" spans="1:110" x14ac:dyDescent="0.25">
      <c r="A1606" s="16" t="str">
        <f t="shared" si="25"/>
        <v>Portfolio Adjusted_CPP_0 to 199.99 kW_All_CAISO_1-in-2_MONTHLY SYSTEM PEAK DAY_2021_7</v>
      </c>
      <c r="B1606" t="s">
        <v>195</v>
      </c>
      <c r="C1606" t="s">
        <v>121</v>
      </c>
      <c r="D1606" t="s">
        <v>124</v>
      </c>
      <c r="E1606" t="s">
        <v>7</v>
      </c>
      <c r="F1606" t="s">
        <v>110</v>
      </c>
      <c r="G1606" t="s">
        <v>111</v>
      </c>
      <c r="H1606" t="s">
        <v>20</v>
      </c>
      <c r="I1606">
        <v>2021</v>
      </c>
      <c r="J1606">
        <v>7</v>
      </c>
      <c r="K1606">
        <v>7562</v>
      </c>
      <c r="L1606">
        <v>120441.5</v>
      </c>
      <c r="M1606">
        <v>117558</v>
      </c>
      <c r="N1606">
        <v>116087.4</v>
      </c>
      <c r="O1606">
        <v>116168</v>
      </c>
      <c r="P1606">
        <v>119466.8</v>
      </c>
      <c r="Q1606">
        <v>129139</v>
      </c>
      <c r="R1606">
        <v>141299.79999999999</v>
      </c>
      <c r="S1606">
        <v>154925.20000000001</v>
      </c>
      <c r="T1606">
        <v>168843.6</v>
      </c>
      <c r="U1606">
        <v>181328.1</v>
      </c>
      <c r="V1606">
        <v>192118.5</v>
      </c>
      <c r="W1606">
        <v>199604.3</v>
      </c>
      <c r="X1606">
        <v>203157.6</v>
      </c>
      <c r="Y1606">
        <v>205584.3</v>
      </c>
      <c r="Z1606">
        <v>205128.3</v>
      </c>
      <c r="AA1606">
        <v>201473.1</v>
      </c>
      <c r="AB1606">
        <v>194875.3</v>
      </c>
      <c r="AC1606">
        <v>184662.9</v>
      </c>
      <c r="AD1606">
        <v>171516.1</v>
      </c>
      <c r="AE1606">
        <v>162526</v>
      </c>
      <c r="AF1606">
        <v>156789.20000000001</v>
      </c>
      <c r="AG1606">
        <v>146458.4</v>
      </c>
      <c r="AH1606">
        <v>134871</v>
      </c>
      <c r="AI1606">
        <v>126485.5</v>
      </c>
      <c r="AJ1606">
        <v>67.505840000000006</v>
      </c>
      <c r="AK1606">
        <v>67.347769999999997</v>
      </c>
      <c r="AL1606">
        <v>67.004260000000002</v>
      </c>
      <c r="AM1606">
        <v>67.052959999999999</v>
      </c>
      <c r="AN1606">
        <v>67.171350000000004</v>
      </c>
      <c r="AO1606">
        <v>67.125979999999998</v>
      </c>
      <c r="AP1606">
        <v>67.062119999999993</v>
      </c>
      <c r="AQ1606">
        <v>68.285420000000002</v>
      </c>
      <c r="AR1606">
        <v>70.312240000000003</v>
      </c>
      <c r="AS1606">
        <v>73.032229999999998</v>
      </c>
      <c r="AT1606">
        <v>75.577669999999998</v>
      </c>
      <c r="AU1606">
        <v>77.122230000000002</v>
      </c>
      <c r="AV1606">
        <v>77.926810000000003</v>
      </c>
      <c r="AW1606">
        <v>77.77046</v>
      </c>
      <c r="AX1606">
        <v>78.113740000000007</v>
      </c>
      <c r="AY1606">
        <v>78.366029999999995</v>
      </c>
      <c r="AZ1606">
        <v>76.60669</v>
      </c>
      <c r="BA1606">
        <v>75.899240000000006</v>
      </c>
      <c r="BB1606">
        <v>75.28143</v>
      </c>
      <c r="BC1606">
        <v>73.14967</v>
      </c>
      <c r="BD1606">
        <v>70.812340000000006</v>
      </c>
      <c r="BE1606">
        <v>69.834620000000001</v>
      </c>
      <c r="BF1606">
        <v>69.714179999999999</v>
      </c>
      <c r="BG1606">
        <v>69.600769999999997</v>
      </c>
      <c r="BH1606">
        <v>-1567.3340000000001</v>
      </c>
      <c r="BI1606">
        <v>-1393.27</v>
      </c>
      <c r="BJ1606">
        <v>-1308.057</v>
      </c>
      <c r="BK1606">
        <v>-1315.232</v>
      </c>
      <c r="BL1606">
        <v>-1122.6130000000001</v>
      </c>
      <c r="BM1606">
        <v>-604.28809999999999</v>
      </c>
      <c r="BN1606">
        <v>1259.3320000000001</v>
      </c>
      <c r="BO1606">
        <v>-216.0795</v>
      </c>
      <c r="BP1606">
        <v>-2627.0619999999999</v>
      </c>
      <c r="BQ1606">
        <v>-1663.4880000000001</v>
      </c>
      <c r="BR1606">
        <v>-230.6472</v>
      </c>
      <c r="BS1606">
        <v>76.277330000000006</v>
      </c>
      <c r="BT1606">
        <v>600.36030000000005</v>
      </c>
      <c r="BU1606">
        <v>1322.3530000000001</v>
      </c>
      <c r="BV1606">
        <v>2220.3249999999998</v>
      </c>
      <c r="BW1606">
        <v>973.48159999999996</v>
      </c>
      <c r="BX1606">
        <v>-309.74680000000001</v>
      </c>
      <c r="BY1606">
        <v>-827.6096</v>
      </c>
      <c r="BZ1606">
        <v>-1687.3389999999999</v>
      </c>
      <c r="CA1606">
        <v>-2729.9229999999998</v>
      </c>
      <c r="CB1606">
        <v>-2935.97</v>
      </c>
      <c r="CC1606">
        <v>-2585.607</v>
      </c>
      <c r="CD1606">
        <v>-2660.3809999999999</v>
      </c>
      <c r="CE1606">
        <v>-2511.6819999999998</v>
      </c>
      <c r="CF1606" s="20">
        <v>2033.2439999999999</v>
      </c>
      <c r="CG1606" s="20">
        <v>1826.9079999999999</v>
      </c>
      <c r="CH1606" s="20">
        <v>1822.7260000000001</v>
      </c>
      <c r="CI1606" s="20">
        <v>1952.259</v>
      </c>
      <c r="CJ1606" s="20">
        <v>2347.4380000000001</v>
      </c>
      <c r="CK1606" s="20">
        <v>2720.136</v>
      </c>
      <c r="CL1606" s="20">
        <v>3573.4870000000001</v>
      </c>
      <c r="CM1606" s="20">
        <v>2838.1590000000001</v>
      </c>
      <c r="CN1606" s="20">
        <v>1653.6120000000001</v>
      </c>
      <c r="CO1606" s="20">
        <v>795.45870000000002</v>
      </c>
      <c r="CP1606" s="20">
        <v>263.483</v>
      </c>
      <c r="CQ1606" s="20">
        <v>108.6641</v>
      </c>
      <c r="CR1606" s="20">
        <v>310.20549999999997</v>
      </c>
      <c r="CS1606" s="20">
        <v>1351.3720000000001</v>
      </c>
      <c r="CT1606" s="20">
        <v>3291.4639999999999</v>
      </c>
      <c r="CU1606" s="20">
        <v>5160.63</v>
      </c>
      <c r="CV1606" s="20">
        <v>6551.2610000000004</v>
      </c>
      <c r="CW1606" s="20">
        <v>8126.6790000000001</v>
      </c>
      <c r="CX1606" s="20">
        <v>8956.01</v>
      </c>
      <c r="CY1606" s="20">
        <v>8231.0040000000008</v>
      </c>
      <c r="CZ1606" s="20">
        <v>7231.7349999999997</v>
      </c>
      <c r="DA1606" s="20">
        <v>2134.4870000000001</v>
      </c>
      <c r="DB1606" s="20">
        <v>2820.1350000000002</v>
      </c>
      <c r="DC1606" s="20">
        <v>3483.7220000000002</v>
      </c>
      <c r="DD1606">
        <v>0</v>
      </c>
      <c r="DE1606">
        <v>0</v>
      </c>
      <c r="DF1606">
        <v>0</v>
      </c>
    </row>
    <row r="1607" spans="1:110" x14ac:dyDescent="0.25">
      <c r="A1607" s="16" t="str">
        <f t="shared" si="25"/>
        <v>Program Specific_CPP_0 to 199.99 kW_All_CAISO_1-in-2_MONTHLY SYSTEM PEAK DAY_2027_9</v>
      </c>
      <c r="B1607" t="s">
        <v>196</v>
      </c>
      <c r="C1607" t="s">
        <v>121</v>
      </c>
      <c r="D1607" t="s">
        <v>124</v>
      </c>
      <c r="E1607" t="s">
        <v>7</v>
      </c>
      <c r="F1607" t="s">
        <v>110</v>
      </c>
      <c r="G1607" t="s">
        <v>111</v>
      </c>
      <c r="H1607" t="s">
        <v>20</v>
      </c>
      <c r="I1607">
        <v>2027</v>
      </c>
      <c r="J1607">
        <v>9</v>
      </c>
      <c r="K1607">
        <v>3470</v>
      </c>
      <c r="L1607">
        <v>63646.91</v>
      </c>
      <c r="M1607">
        <v>61933.5</v>
      </c>
      <c r="N1607">
        <v>61108.03</v>
      </c>
      <c r="O1607">
        <v>61015.41</v>
      </c>
      <c r="P1607">
        <v>62600.68</v>
      </c>
      <c r="Q1607">
        <v>67363.7</v>
      </c>
      <c r="R1607">
        <v>74723.149999999994</v>
      </c>
      <c r="S1607">
        <v>80373.240000000005</v>
      </c>
      <c r="T1607">
        <v>87438.84</v>
      </c>
      <c r="U1607">
        <v>94272.25</v>
      </c>
      <c r="V1607">
        <v>100444.3</v>
      </c>
      <c r="W1607">
        <v>105314.2</v>
      </c>
      <c r="X1607">
        <v>108026</v>
      </c>
      <c r="Y1607">
        <v>109791.4</v>
      </c>
      <c r="Z1607">
        <v>109751.2</v>
      </c>
      <c r="AA1607">
        <v>107781</v>
      </c>
      <c r="AB1607">
        <v>103808.3</v>
      </c>
      <c r="AC1607">
        <v>98052.21</v>
      </c>
      <c r="AD1607">
        <v>91188.46</v>
      </c>
      <c r="AE1607">
        <v>88181.94</v>
      </c>
      <c r="AF1607">
        <v>82691.98</v>
      </c>
      <c r="AG1607">
        <v>77109.14</v>
      </c>
      <c r="AH1607">
        <v>71215.62</v>
      </c>
      <c r="AI1607">
        <v>66939.09</v>
      </c>
      <c r="AJ1607">
        <v>73.833969999999994</v>
      </c>
      <c r="AK1607">
        <v>73.357969999999995</v>
      </c>
      <c r="AL1607">
        <v>72.650630000000007</v>
      </c>
      <c r="AM1607">
        <v>72.328860000000006</v>
      </c>
      <c r="AN1607">
        <v>71.780240000000006</v>
      </c>
      <c r="AO1607">
        <v>72.30583</v>
      </c>
      <c r="AP1607">
        <v>71.583089999999999</v>
      </c>
      <c r="AQ1607">
        <v>72.456599999999995</v>
      </c>
      <c r="AR1607">
        <v>77.158670000000001</v>
      </c>
      <c r="AS1607">
        <v>82.642349999999993</v>
      </c>
      <c r="AT1607">
        <v>88.883520000000004</v>
      </c>
      <c r="AU1607">
        <v>93.477969999999999</v>
      </c>
      <c r="AV1607">
        <v>95.482939999999999</v>
      </c>
      <c r="AW1607">
        <v>93.498630000000006</v>
      </c>
      <c r="AX1607">
        <v>94.25488</v>
      </c>
      <c r="AY1607">
        <v>93.559730000000002</v>
      </c>
      <c r="AZ1607">
        <v>92.984930000000006</v>
      </c>
      <c r="BA1607">
        <v>92.594390000000004</v>
      </c>
      <c r="BB1607">
        <v>90.333849999999998</v>
      </c>
      <c r="BC1607">
        <v>86.577269999999999</v>
      </c>
      <c r="BD1607">
        <v>83.107500000000002</v>
      </c>
      <c r="BE1607">
        <v>81.750410000000002</v>
      </c>
      <c r="BF1607">
        <v>80.274460000000005</v>
      </c>
      <c r="BG1607">
        <v>78.325980000000001</v>
      </c>
      <c r="BH1607">
        <v>-828.25229999999999</v>
      </c>
      <c r="BI1607">
        <v>-734.02099999999996</v>
      </c>
      <c r="BJ1607">
        <v>-688.55690000000004</v>
      </c>
      <c r="BK1607">
        <v>-690.80449999999996</v>
      </c>
      <c r="BL1607">
        <v>-588.25019999999995</v>
      </c>
      <c r="BM1607">
        <v>-315.21910000000003</v>
      </c>
      <c r="BN1607">
        <v>665.9692</v>
      </c>
      <c r="BO1607">
        <v>-112.0993</v>
      </c>
      <c r="BP1607">
        <v>-1360.473</v>
      </c>
      <c r="BQ1607">
        <v>-864.84519999999998</v>
      </c>
      <c r="BR1607">
        <v>-120.58799999999999</v>
      </c>
      <c r="BS1607">
        <v>40.245049999999999</v>
      </c>
      <c r="BT1607">
        <v>319.23270000000002</v>
      </c>
      <c r="BU1607">
        <v>706.19669999999996</v>
      </c>
      <c r="BV1607">
        <v>1187.9559999999999</v>
      </c>
      <c r="BW1607">
        <v>520.77809999999999</v>
      </c>
      <c r="BX1607">
        <v>-164.9992</v>
      </c>
      <c r="BY1607">
        <v>-439.44369999999998</v>
      </c>
      <c r="BZ1607">
        <v>-897.09230000000002</v>
      </c>
      <c r="CA1607">
        <v>-1481.1780000000001</v>
      </c>
      <c r="CB1607">
        <v>-1548.4559999999999</v>
      </c>
      <c r="CC1607">
        <v>-1361.3009999999999</v>
      </c>
      <c r="CD1607">
        <v>-1404.7550000000001</v>
      </c>
      <c r="CE1607">
        <v>-1329.241</v>
      </c>
      <c r="CF1607" s="20">
        <v>567.79549999999995</v>
      </c>
      <c r="CG1607" s="20">
        <v>507.06459999999998</v>
      </c>
      <c r="CH1607" s="20">
        <v>505.06569999999999</v>
      </c>
      <c r="CI1607" s="20">
        <v>538.57100000000003</v>
      </c>
      <c r="CJ1607" s="20">
        <v>644.55190000000005</v>
      </c>
      <c r="CK1607" s="20">
        <v>740.16330000000005</v>
      </c>
      <c r="CL1607" s="20">
        <v>999.35479999999995</v>
      </c>
      <c r="CM1607" s="20">
        <v>763.86289999999997</v>
      </c>
      <c r="CN1607" s="20">
        <v>443.47899999999998</v>
      </c>
      <c r="CO1607" s="20">
        <v>215.00829999999999</v>
      </c>
      <c r="CP1607" s="20">
        <v>72.021839999999997</v>
      </c>
      <c r="CQ1607" s="20">
        <v>30.24963</v>
      </c>
      <c r="CR1607" s="20">
        <v>87.708219999999997</v>
      </c>
      <c r="CS1607" s="20">
        <v>385.41739999999999</v>
      </c>
      <c r="CT1607" s="20">
        <v>942.22889999999995</v>
      </c>
      <c r="CU1607" s="20">
        <v>1476.905</v>
      </c>
      <c r="CV1607" s="20">
        <v>1858.981</v>
      </c>
      <c r="CW1607" s="20">
        <v>2291.2289999999998</v>
      </c>
      <c r="CX1607" s="20">
        <v>2531.5369999999998</v>
      </c>
      <c r="CY1607" s="20">
        <v>2423.0740000000001</v>
      </c>
      <c r="CZ1607" s="20">
        <v>2011.578</v>
      </c>
      <c r="DA1607" s="20">
        <v>591.66610000000003</v>
      </c>
      <c r="DB1607" s="20">
        <v>786.29079999999999</v>
      </c>
      <c r="DC1607" s="20">
        <v>975.71230000000003</v>
      </c>
      <c r="DD1607">
        <v>0</v>
      </c>
      <c r="DE1607">
        <v>0</v>
      </c>
      <c r="DF1607">
        <v>0</v>
      </c>
    </row>
    <row r="1608" spans="1:110" x14ac:dyDescent="0.25">
      <c r="A1608" s="16" t="str">
        <f t="shared" si="25"/>
        <v>Portfolio Adjusted_CPP_0 to 199.99 kW_All_CAISO_1-in-2_MONTHLY SYSTEM PEAK DAY_2029_3</v>
      </c>
      <c r="B1608" t="s">
        <v>195</v>
      </c>
      <c r="C1608" t="s">
        <v>121</v>
      </c>
      <c r="D1608" t="s">
        <v>124</v>
      </c>
      <c r="E1608" t="s">
        <v>7</v>
      </c>
      <c r="F1608" t="s">
        <v>110</v>
      </c>
      <c r="G1608" t="s">
        <v>111</v>
      </c>
      <c r="H1608" t="s">
        <v>20</v>
      </c>
      <c r="I1608">
        <v>2029</v>
      </c>
      <c r="J1608">
        <v>3</v>
      </c>
      <c r="K1608">
        <v>3136</v>
      </c>
      <c r="L1608">
        <v>52507.41</v>
      </c>
      <c r="M1608">
        <v>51642.27</v>
      </c>
      <c r="N1608">
        <v>51264.86</v>
      </c>
      <c r="O1608">
        <v>51560.44</v>
      </c>
      <c r="P1608">
        <v>53396.88</v>
      </c>
      <c r="Q1608">
        <v>57956.95</v>
      </c>
      <c r="R1608">
        <v>65011.71</v>
      </c>
      <c r="S1608">
        <v>69190.94</v>
      </c>
      <c r="T1608">
        <v>72188.41</v>
      </c>
      <c r="U1608">
        <v>73819.839999999997</v>
      </c>
      <c r="V1608">
        <v>75005.13</v>
      </c>
      <c r="W1608">
        <v>75661.7</v>
      </c>
      <c r="X1608">
        <v>75815.31</v>
      </c>
      <c r="Y1608">
        <v>75841.91</v>
      </c>
      <c r="Z1608">
        <v>75056.52</v>
      </c>
      <c r="AA1608">
        <v>73229.3</v>
      </c>
      <c r="AB1608">
        <v>70911.009999999995</v>
      </c>
      <c r="AC1608">
        <v>68810.48</v>
      </c>
      <c r="AD1608">
        <v>67103.81</v>
      </c>
      <c r="AE1608">
        <v>66608.289999999994</v>
      </c>
      <c r="AF1608">
        <v>64123.44</v>
      </c>
      <c r="AG1608">
        <v>60859.360000000001</v>
      </c>
      <c r="AH1608">
        <v>57136.75</v>
      </c>
      <c r="AI1608">
        <v>54336.7</v>
      </c>
      <c r="AJ1608">
        <v>52.498469999999998</v>
      </c>
      <c r="AK1608">
        <v>52.419670000000004</v>
      </c>
      <c r="AL1608">
        <v>52.146210000000004</v>
      </c>
      <c r="AM1608">
        <v>51.628329999999998</v>
      </c>
      <c r="AN1608">
        <v>51.3232</v>
      </c>
      <c r="AO1608">
        <v>50.842979999999997</v>
      </c>
      <c r="AP1608">
        <v>50.383929999999999</v>
      </c>
      <c r="AQ1608">
        <v>50.68694</v>
      </c>
      <c r="AR1608">
        <v>53.198689999999999</v>
      </c>
      <c r="AS1608">
        <v>56.725850000000001</v>
      </c>
      <c r="AT1608">
        <v>60.128979999999999</v>
      </c>
      <c r="AU1608">
        <v>62.620820000000002</v>
      </c>
      <c r="AV1608">
        <v>63.569110000000002</v>
      </c>
      <c r="AW1608">
        <v>65.133740000000003</v>
      </c>
      <c r="AX1608">
        <v>64.506330000000005</v>
      </c>
      <c r="AY1608">
        <v>64.855639999999994</v>
      </c>
      <c r="AZ1608">
        <v>63.731470000000002</v>
      </c>
      <c r="BA1608">
        <v>61.790579999999999</v>
      </c>
      <c r="BB1608">
        <v>58.715470000000003</v>
      </c>
      <c r="BC1608">
        <v>57.047980000000003</v>
      </c>
      <c r="BD1608">
        <v>56.222259999999999</v>
      </c>
      <c r="BE1608">
        <v>55.0398</v>
      </c>
      <c r="BF1608">
        <v>54.378489999999999</v>
      </c>
      <c r="BG1608">
        <v>53.596939999999996</v>
      </c>
      <c r="BH1608">
        <v>-683.29139999999995</v>
      </c>
      <c r="BI1608">
        <v>-612.05190000000005</v>
      </c>
      <c r="BJ1608">
        <v>-577.6454</v>
      </c>
      <c r="BK1608">
        <v>-583.75720000000001</v>
      </c>
      <c r="BL1608">
        <v>-501.76330000000002</v>
      </c>
      <c r="BM1608">
        <v>-271.20139999999998</v>
      </c>
      <c r="BN1608">
        <v>579.41610000000003</v>
      </c>
      <c r="BO1608">
        <v>-96.502979999999994</v>
      </c>
      <c r="BP1608">
        <v>-1123.1890000000001</v>
      </c>
      <c r="BQ1608">
        <v>-677.21659999999997</v>
      </c>
      <c r="BR1608">
        <v>-90.047129999999996</v>
      </c>
      <c r="BS1608">
        <v>28.91357</v>
      </c>
      <c r="BT1608">
        <v>224.0453</v>
      </c>
      <c r="BU1608">
        <v>487.82799999999997</v>
      </c>
      <c r="BV1608">
        <v>812.41759999999999</v>
      </c>
      <c r="BW1608">
        <v>353.83069999999998</v>
      </c>
      <c r="BX1608">
        <v>-112.7103</v>
      </c>
      <c r="BY1608">
        <v>-308.39010000000002</v>
      </c>
      <c r="BZ1608">
        <v>-660.15279999999996</v>
      </c>
      <c r="CA1608">
        <v>-1118.809</v>
      </c>
      <c r="CB1608">
        <v>-1200.749</v>
      </c>
      <c r="CC1608">
        <v>-1074.424</v>
      </c>
      <c r="CD1608">
        <v>-1127.0440000000001</v>
      </c>
      <c r="CE1608">
        <v>-1078.99</v>
      </c>
      <c r="CF1608" s="20">
        <v>386.43680000000001</v>
      </c>
      <c r="CG1608" s="20">
        <v>352.55169999999998</v>
      </c>
      <c r="CH1608" s="20">
        <v>355.46010000000001</v>
      </c>
      <c r="CI1608" s="20">
        <v>384.58929999999998</v>
      </c>
      <c r="CJ1608" s="20">
        <v>468.95549999999997</v>
      </c>
      <c r="CK1608" s="20">
        <v>547.88149999999996</v>
      </c>
      <c r="CL1608" s="20">
        <v>756.47140000000002</v>
      </c>
      <c r="CM1608" s="20">
        <v>566.09699999999998</v>
      </c>
      <c r="CN1608" s="20">
        <v>302.27289999999999</v>
      </c>
      <c r="CO1608" s="20">
        <v>131.83590000000001</v>
      </c>
      <c r="CP1608" s="20">
        <v>40.160209999999999</v>
      </c>
      <c r="CQ1608" s="20">
        <v>15.613440000000001</v>
      </c>
      <c r="CR1608" s="20">
        <v>43.201340000000002</v>
      </c>
      <c r="CS1608" s="20">
        <v>183.9134</v>
      </c>
      <c r="CT1608" s="20">
        <v>440.6712</v>
      </c>
      <c r="CU1608" s="20">
        <v>681.77059999999994</v>
      </c>
      <c r="CV1608" s="20">
        <v>867.43799999999999</v>
      </c>
      <c r="CW1608" s="20">
        <v>1128.4000000000001</v>
      </c>
      <c r="CX1608" s="20">
        <v>1370.8789999999999</v>
      </c>
      <c r="CY1608" s="20">
        <v>1382.4960000000001</v>
      </c>
      <c r="CZ1608" s="20">
        <v>1209.605</v>
      </c>
      <c r="DA1608" s="20">
        <v>368.56979999999999</v>
      </c>
      <c r="DB1608" s="20">
        <v>506.13200000000001</v>
      </c>
      <c r="DC1608" s="20">
        <v>642.90790000000004</v>
      </c>
      <c r="DD1608">
        <v>0</v>
      </c>
      <c r="DE1608">
        <v>0</v>
      </c>
      <c r="DF1608">
        <v>0</v>
      </c>
    </row>
    <row r="1609" spans="1:110" x14ac:dyDescent="0.25">
      <c r="A1609" s="16" t="str">
        <f t="shared" si="25"/>
        <v>Portfolio Adjusted_CPP_0 to 199.99 kW_All_CAISO_1-in-2_MONTHLY SYSTEM PEAK DAY_2026_3</v>
      </c>
      <c r="B1609" t="s">
        <v>195</v>
      </c>
      <c r="C1609" t="s">
        <v>121</v>
      </c>
      <c r="D1609" t="s">
        <v>124</v>
      </c>
      <c r="E1609" t="s">
        <v>7</v>
      </c>
      <c r="F1609" t="s">
        <v>110</v>
      </c>
      <c r="G1609" t="s">
        <v>111</v>
      </c>
      <c r="H1609" t="s">
        <v>20</v>
      </c>
      <c r="I1609">
        <v>2026</v>
      </c>
      <c r="J1609">
        <v>3</v>
      </c>
      <c r="K1609">
        <v>3640</v>
      </c>
      <c r="L1609">
        <v>60946.1</v>
      </c>
      <c r="M1609">
        <v>59941.919999999998</v>
      </c>
      <c r="N1609">
        <v>59503.85</v>
      </c>
      <c r="O1609">
        <v>59846.94</v>
      </c>
      <c r="P1609">
        <v>61978.52</v>
      </c>
      <c r="Q1609">
        <v>67271.45</v>
      </c>
      <c r="R1609">
        <v>75460.02</v>
      </c>
      <c r="S1609">
        <v>80310.91</v>
      </c>
      <c r="T1609">
        <v>83790.11</v>
      </c>
      <c r="U1609">
        <v>85683.74</v>
      </c>
      <c r="V1609">
        <v>87059.53</v>
      </c>
      <c r="W1609">
        <v>87821.61</v>
      </c>
      <c r="X1609">
        <v>87999.91</v>
      </c>
      <c r="Y1609">
        <v>88030.79</v>
      </c>
      <c r="Z1609">
        <v>87119.16</v>
      </c>
      <c r="AA1609">
        <v>84998.29</v>
      </c>
      <c r="AB1609">
        <v>82307.41</v>
      </c>
      <c r="AC1609">
        <v>79869.3</v>
      </c>
      <c r="AD1609">
        <v>77888.36</v>
      </c>
      <c r="AE1609">
        <v>77313.19</v>
      </c>
      <c r="AF1609">
        <v>74428.990000000005</v>
      </c>
      <c r="AG1609">
        <v>70640.33</v>
      </c>
      <c r="AH1609">
        <v>66319.45</v>
      </c>
      <c r="AI1609">
        <v>63069.38</v>
      </c>
      <c r="AJ1609">
        <v>52.498469999999998</v>
      </c>
      <c r="AK1609">
        <v>52.419670000000004</v>
      </c>
      <c r="AL1609">
        <v>52.146210000000004</v>
      </c>
      <c r="AM1609">
        <v>51.628329999999998</v>
      </c>
      <c r="AN1609">
        <v>51.3232</v>
      </c>
      <c r="AO1609">
        <v>50.842979999999997</v>
      </c>
      <c r="AP1609">
        <v>50.383929999999999</v>
      </c>
      <c r="AQ1609">
        <v>50.68694</v>
      </c>
      <c r="AR1609">
        <v>53.198689999999999</v>
      </c>
      <c r="AS1609">
        <v>56.725850000000001</v>
      </c>
      <c r="AT1609">
        <v>60.128979999999999</v>
      </c>
      <c r="AU1609">
        <v>62.620820000000002</v>
      </c>
      <c r="AV1609">
        <v>63.569110000000002</v>
      </c>
      <c r="AW1609">
        <v>65.133740000000003</v>
      </c>
      <c r="AX1609">
        <v>64.506330000000005</v>
      </c>
      <c r="AY1609">
        <v>64.855639999999994</v>
      </c>
      <c r="AZ1609">
        <v>63.731470000000002</v>
      </c>
      <c r="BA1609">
        <v>61.790579999999999</v>
      </c>
      <c r="BB1609">
        <v>58.715470000000003</v>
      </c>
      <c r="BC1609">
        <v>57.047980000000003</v>
      </c>
      <c r="BD1609">
        <v>56.222259999999999</v>
      </c>
      <c r="BE1609">
        <v>55.0398</v>
      </c>
      <c r="BF1609">
        <v>54.378489999999999</v>
      </c>
      <c r="BG1609">
        <v>53.596939999999996</v>
      </c>
      <c r="BH1609">
        <v>-793.10609999999997</v>
      </c>
      <c r="BI1609">
        <v>-710.41729999999995</v>
      </c>
      <c r="BJ1609">
        <v>-670.48130000000003</v>
      </c>
      <c r="BK1609">
        <v>-677.57529999999997</v>
      </c>
      <c r="BL1609">
        <v>-582.40390000000002</v>
      </c>
      <c r="BM1609">
        <v>-314.78739999999999</v>
      </c>
      <c r="BN1609">
        <v>672.53650000000005</v>
      </c>
      <c r="BO1609">
        <v>-112.0124</v>
      </c>
      <c r="BP1609">
        <v>-1303.702</v>
      </c>
      <c r="BQ1609">
        <v>-786.05510000000004</v>
      </c>
      <c r="BR1609">
        <v>-104.51900000000001</v>
      </c>
      <c r="BS1609">
        <v>33.560389999999998</v>
      </c>
      <c r="BT1609">
        <v>260.05259999999998</v>
      </c>
      <c r="BU1609">
        <v>566.22900000000004</v>
      </c>
      <c r="BV1609">
        <v>942.98469999999998</v>
      </c>
      <c r="BW1609">
        <v>410.69630000000001</v>
      </c>
      <c r="BX1609">
        <v>-130.8244</v>
      </c>
      <c r="BY1609">
        <v>-357.95280000000002</v>
      </c>
      <c r="BZ1609">
        <v>-766.24879999999996</v>
      </c>
      <c r="CA1609">
        <v>-1298.617</v>
      </c>
      <c r="CB1609">
        <v>-1393.7270000000001</v>
      </c>
      <c r="CC1609">
        <v>-1247.0989999999999</v>
      </c>
      <c r="CD1609">
        <v>-1308.1759999999999</v>
      </c>
      <c r="CE1609">
        <v>-1252.3989999999999</v>
      </c>
      <c r="CF1609" s="20">
        <v>520.62990000000002</v>
      </c>
      <c r="CG1609" s="20">
        <v>474.97800000000001</v>
      </c>
      <c r="CH1609" s="20">
        <v>478.8963</v>
      </c>
      <c r="CI1609" s="20">
        <v>518.14089999999999</v>
      </c>
      <c r="CJ1609" s="20">
        <v>631.8039</v>
      </c>
      <c r="CK1609" s="20">
        <v>738.13750000000005</v>
      </c>
      <c r="CL1609" s="20">
        <v>1019.162</v>
      </c>
      <c r="CM1609" s="20">
        <v>762.67849999999999</v>
      </c>
      <c r="CN1609" s="20">
        <v>407.23930000000001</v>
      </c>
      <c r="CO1609" s="20">
        <v>177.61689999999999</v>
      </c>
      <c r="CP1609" s="20">
        <v>54.106160000000003</v>
      </c>
      <c r="CQ1609" s="20">
        <v>21.035319999999999</v>
      </c>
      <c r="CR1609" s="20">
        <v>58.203330000000001</v>
      </c>
      <c r="CS1609" s="20">
        <v>247.77879999999999</v>
      </c>
      <c r="CT1609" s="20">
        <v>593.69759999999997</v>
      </c>
      <c r="CU1609" s="20">
        <v>918.52059999999994</v>
      </c>
      <c r="CV1609" s="20">
        <v>1168.662</v>
      </c>
      <c r="CW1609" s="20">
        <v>1520.2449999999999</v>
      </c>
      <c r="CX1609" s="20">
        <v>1846.9269999999999</v>
      </c>
      <c r="CY1609" s="20">
        <v>1862.578</v>
      </c>
      <c r="CZ1609" s="20">
        <v>1629.65</v>
      </c>
      <c r="DA1609" s="20">
        <v>496.55849999999998</v>
      </c>
      <c r="DB1609" s="20">
        <v>681.89020000000005</v>
      </c>
      <c r="DC1609" s="20">
        <v>866.16250000000002</v>
      </c>
      <c r="DD1609">
        <v>0</v>
      </c>
      <c r="DE1609">
        <v>0</v>
      </c>
      <c r="DF1609">
        <v>0</v>
      </c>
    </row>
    <row r="1610" spans="1:110" x14ac:dyDescent="0.25">
      <c r="A1610" s="16" t="str">
        <f t="shared" si="25"/>
        <v>Portfolio Adjusted_CPP_0 to 199.99 kW_All_CAISO_1-in-2_MONTHLY SYSTEM PEAK DAY_2027_7</v>
      </c>
      <c r="B1610" t="s">
        <v>195</v>
      </c>
      <c r="C1610" t="s">
        <v>121</v>
      </c>
      <c r="D1610" t="s">
        <v>124</v>
      </c>
      <c r="E1610" t="s">
        <v>7</v>
      </c>
      <c r="F1610" t="s">
        <v>110</v>
      </c>
      <c r="G1610" t="s">
        <v>111</v>
      </c>
      <c r="H1610" t="s">
        <v>20</v>
      </c>
      <c r="I1610">
        <v>2027</v>
      </c>
      <c r="J1610">
        <v>7</v>
      </c>
      <c r="K1610">
        <v>3461</v>
      </c>
      <c r="L1610">
        <v>61839.76</v>
      </c>
      <c r="M1610">
        <v>60520.06</v>
      </c>
      <c r="N1610">
        <v>59846.96</v>
      </c>
      <c r="O1610">
        <v>59883.88</v>
      </c>
      <c r="P1610">
        <v>61393.66</v>
      </c>
      <c r="Q1610">
        <v>65820.479999999996</v>
      </c>
      <c r="R1610">
        <v>71386.23</v>
      </c>
      <c r="S1610">
        <v>77622.38</v>
      </c>
      <c r="T1610">
        <v>83992.61</v>
      </c>
      <c r="U1610">
        <v>89706.54</v>
      </c>
      <c r="V1610">
        <v>94645.14</v>
      </c>
      <c r="W1610">
        <v>98071.24</v>
      </c>
      <c r="X1610">
        <v>99697.54</v>
      </c>
      <c r="Y1610">
        <v>100808.2</v>
      </c>
      <c r="Z1610">
        <v>100599.5</v>
      </c>
      <c r="AA1610">
        <v>98926.57</v>
      </c>
      <c r="AB1610">
        <v>95906.880000000005</v>
      </c>
      <c r="AC1610">
        <v>91232.82</v>
      </c>
      <c r="AD1610">
        <v>85215.77</v>
      </c>
      <c r="AE1610">
        <v>81101.11</v>
      </c>
      <c r="AF1610">
        <v>78475.520000000004</v>
      </c>
      <c r="AG1610">
        <v>73747.259999999995</v>
      </c>
      <c r="AH1610">
        <v>68443.91</v>
      </c>
      <c r="AI1610">
        <v>64605.98</v>
      </c>
      <c r="AJ1610">
        <v>67.505840000000006</v>
      </c>
      <c r="AK1610">
        <v>67.347769999999997</v>
      </c>
      <c r="AL1610">
        <v>67.004260000000002</v>
      </c>
      <c r="AM1610">
        <v>67.052959999999999</v>
      </c>
      <c r="AN1610">
        <v>67.171350000000004</v>
      </c>
      <c r="AO1610">
        <v>67.125979999999998</v>
      </c>
      <c r="AP1610">
        <v>67.062119999999993</v>
      </c>
      <c r="AQ1610">
        <v>68.285420000000002</v>
      </c>
      <c r="AR1610">
        <v>70.312240000000003</v>
      </c>
      <c r="AS1610">
        <v>73.032229999999998</v>
      </c>
      <c r="AT1610">
        <v>75.577669999999998</v>
      </c>
      <c r="AU1610">
        <v>77.122230000000002</v>
      </c>
      <c r="AV1610">
        <v>77.926810000000003</v>
      </c>
      <c r="AW1610">
        <v>77.77046</v>
      </c>
      <c r="AX1610">
        <v>78.113740000000007</v>
      </c>
      <c r="AY1610">
        <v>78.366029999999995</v>
      </c>
      <c r="AZ1610">
        <v>76.60669</v>
      </c>
      <c r="BA1610">
        <v>75.899240000000006</v>
      </c>
      <c r="BB1610">
        <v>75.28143</v>
      </c>
      <c r="BC1610">
        <v>73.14967</v>
      </c>
      <c r="BD1610">
        <v>70.812340000000006</v>
      </c>
      <c r="BE1610">
        <v>69.834620000000001</v>
      </c>
      <c r="BF1610">
        <v>69.714179999999999</v>
      </c>
      <c r="BG1610">
        <v>69.600769999999997</v>
      </c>
      <c r="BH1610">
        <v>-804.7355</v>
      </c>
      <c r="BI1610">
        <v>-717.26919999999996</v>
      </c>
      <c r="BJ1610">
        <v>-674.34739999999999</v>
      </c>
      <c r="BK1610">
        <v>-677.99360000000001</v>
      </c>
      <c r="BL1610">
        <v>-576.90800000000002</v>
      </c>
      <c r="BM1610">
        <v>-307.99770000000001</v>
      </c>
      <c r="BN1610">
        <v>636.22889999999995</v>
      </c>
      <c r="BO1610">
        <v>-108.26260000000001</v>
      </c>
      <c r="BP1610">
        <v>-1306.8530000000001</v>
      </c>
      <c r="BQ1610">
        <v>-822.95979999999997</v>
      </c>
      <c r="BR1610">
        <v>-113.6259</v>
      </c>
      <c r="BS1610">
        <v>37.477209999999999</v>
      </c>
      <c r="BT1610">
        <v>294.6207</v>
      </c>
      <c r="BU1610">
        <v>648.41549999999995</v>
      </c>
      <c r="BV1610">
        <v>1088.8969999999999</v>
      </c>
      <c r="BW1610">
        <v>477.99520000000001</v>
      </c>
      <c r="BX1610">
        <v>-152.4402</v>
      </c>
      <c r="BY1610">
        <v>-408.88099999999997</v>
      </c>
      <c r="BZ1610">
        <v>-838.33439999999996</v>
      </c>
      <c r="CA1610">
        <v>-1362.242</v>
      </c>
      <c r="CB1610">
        <v>-1469.5</v>
      </c>
      <c r="CC1610">
        <v>-1301.95</v>
      </c>
      <c r="CD1610">
        <v>-1350.0820000000001</v>
      </c>
      <c r="CE1610">
        <v>-1282.912</v>
      </c>
      <c r="CF1610" s="20">
        <v>536.01009999999997</v>
      </c>
      <c r="CG1610" s="20">
        <v>484.18439999999998</v>
      </c>
      <c r="CH1610" s="20">
        <v>484.435</v>
      </c>
      <c r="CI1610" s="20">
        <v>518.7808</v>
      </c>
      <c r="CJ1610" s="20">
        <v>619.93610000000001</v>
      </c>
      <c r="CK1610" s="20">
        <v>706.63909999999998</v>
      </c>
      <c r="CL1610" s="20">
        <v>912.09130000000005</v>
      </c>
      <c r="CM1610" s="20">
        <v>712.46969999999999</v>
      </c>
      <c r="CN1610" s="20">
        <v>409.21010000000001</v>
      </c>
      <c r="CO1610" s="20">
        <v>194.6865</v>
      </c>
      <c r="CP1610" s="20">
        <v>63.945599999999999</v>
      </c>
      <c r="CQ1610" s="20">
        <v>26.2319</v>
      </c>
      <c r="CR1610" s="20">
        <v>74.705439999999996</v>
      </c>
      <c r="CS1610" s="20">
        <v>324.92759999999998</v>
      </c>
      <c r="CT1610" s="20">
        <v>791.64319999999998</v>
      </c>
      <c r="CU1610" s="20">
        <v>1244.212</v>
      </c>
      <c r="CV1610" s="20">
        <v>1586.758</v>
      </c>
      <c r="CW1610" s="20">
        <v>1983.6089999999999</v>
      </c>
      <c r="CX1610" s="20">
        <v>2210.7750000000001</v>
      </c>
      <c r="CY1610" s="20">
        <v>2049.5619999999999</v>
      </c>
      <c r="CZ1610" s="20">
        <v>1811.6669999999999</v>
      </c>
      <c r="DA1610" s="20">
        <v>541.19870000000003</v>
      </c>
      <c r="DB1610" s="20">
        <v>726.27710000000002</v>
      </c>
      <c r="DC1610" s="20">
        <v>908.88250000000005</v>
      </c>
      <c r="DD1610">
        <v>0</v>
      </c>
      <c r="DE1610">
        <v>0</v>
      </c>
      <c r="DF1610">
        <v>0</v>
      </c>
    </row>
    <row r="1611" spans="1:110" x14ac:dyDescent="0.25">
      <c r="A1611" s="16" t="str">
        <f t="shared" si="25"/>
        <v>Portfolio Adjusted_CPP_0 to 199.99 kW_All_CAISO_1-in-2_MONTHLY SYSTEM PEAK DAY_2025_5</v>
      </c>
      <c r="B1611" t="s">
        <v>195</v>
      </c>
      <c r="C1611" t="s">
        <v>121</v>
      </c>
      <c r="D1611" t="s">
        <v>124</v>
      </c>
      <c r="E1611" t="s">
        <v>7</v>
      </c>
      <c r="F1611" t="s">
        <v>110</v>
      </c>
      <c r="G1611" t="s">
        <v>111</v>
      </c>
      <c r="H1611" t="s">
        <v>20</v>
      </c>
      <c r="I1611">
        <v>2025</v>
      </c>
      <c r="J1611">
        <v>5</v>
      </c>
      <c r="K1611">
        <v>3834</v>
      </c>
      <c r="L1611">
        <v>64175.27</v>
      </c>
      <c r="M1611">
        <v>63037.15</v>
      </c>
      <c r="N1611">
        <v>62426.04</v>
      </c>
      <c r="O1611">
        <v>62474.04</v>
      </c>
      <c r="P1611">
        <v>63917.22</v>
      </c>
      <c r="Q1611">
        <v>67885.789999999994</v>
      </c>
      <c r="R1611">
        <v>72509.179999999993</v>
      </c>
      <c r="S1611">
        <v>77731.98</v>
      </c>
      <c r="T1611">
        <v>83259.789999999994</v>
      </c>
      <c r="U1611">
        <v>88099.82</v>
      </c>
      <c r="V1611">
        <v>92031.89</v>
      </c>
      <c r="W1611">
        <v>94593.77</v>
      </c>
      <c r="X1611">
        <v>96061.93</v>
      </c>
      <c r="Y1611">
        <v>97250.21</v>
      </c>
      <c r="Z1611">
        <v>97069.18</v>
      </c>
      <c r="AA1611">
        <v>95344.7</v>
      </c>
      <c r="AB1611">
        <v>92341</v>
      </c>
      <c r="AC1611">
        <v>87798.21</v>
      </c>
      <c r="AD1611">
        <v>82351.39</v>
      </c>
      <c r="AE1611">
        <v>79722.09</v>
      </c>
      <c r="AF1611">
        <v>77860.289999999994</v>
      </c>
      <c r="AG1611">
        <v>73924.58</v>
      </c>
      <c r="AH1611">
        <v>69684.570000000007</v>
      </c>
      <c r="AI1611">
        <v>66499.56</v>
      </c>
      <c r="AJ1611">
        <v>63.030859999999997</v>
      </c>
      <c r="AK1611">
        <v>62.125239999999998</v>
      </c>
      <c r="AL1611">
        <v>61.676870000000001</v>
      </c>
      <c r="AM1611">
        <v>61.420870000000001</v>
      </c>
      <c r="AN1611">
        <v>61.227609999999999</v>
      </c>
      <c r="AO1611">
        <v>60.816330000000001</v>
      </c>
      <c r="AP1611">
        <v>60.356160000000003</v>
      </c>
      <c r="AQ1611">
        <v>61.392829999999996</v>
      </c>
      <c r="AR1611">
        <v>63.758800000000001</v>
      </c>
      <c r="AS1611">
        <v>66.121619999999993</v>
      </c>
      <c r="AT1611">
        <v>69.086709999999997</v>
      </c>
      <c r="AU1611">
        <v>71.973510000000005</v>
      </c>
      <c r="AV1611">
        <v>73.558170000000004</v>
      </c>
      <c r="AW1611">
        <v>75.205619999999996</v>
      </c>
      <c r="AX1611">
        <v>74.831869999999995</v>
      </c>
      <c r="AY1611">
        <v>74.591139999999996</v>
      </c>
      <c r="AZ1611">
        <v>73.413240000000002</v>
      </c>
      <c r="BA1611">
        <v>71.257199999999997</v>
      </c>
      <c r="BB1611">
        <v>69.137730000000005</v>
      </c>
      <c r="BC1611">
        <v>66.799750000000003</v>
      </c>
      <c r="BD1611">
        <v>64.973990000000001</v>
      </c>
      <c r="BE1611">
        <v>64.123940000000005</v>
      </c>
      <c r="BF1611">
        <v>63.704839999999997</v>
      </c>
      <c r="BG1611">
        <v>62.79269</v>
      </c>
      <c r="BH1611">
        <v>-835.12810000000002</v>
      </c>
      <c r="BI1611">
        <v>-747.10119999999995</v>
      </c>
      <c r="BJ1611">
        <v>-703.40809999999999</v>
      </c>
      <c r="BK1611">
        <v>-707.31880000000001</v>
      </c>
      <c r="BL1611">
        <v>-600.62149999999997</v>
      </c>
      <c r="BM1611">
        <v>-317.66210000000001</v>
      </c>
      <c r="BN1611">
        <v>646.23720000000003</v>
      </c>
      <c r="BO1611">
        <v>-108.41549999999999</v>
      </c>
      <c r="BP1611">
        <v>-1295.451</v>
      </c>
      <c r="BQ1611">
        <v>-808.21990000000005</v>
      </c>
      <c r="BR1611">
        <v>-110.4885</v>
      </c>
      <c r="BS1611">
        <v>36.148319999999998</v>
      </c>
      <c r="BT1611">
        <v>283.87700000000001</v>
      </c>
      <c r="BU1611">
        <v>625.5299</v>
      </c>
      <c r="BV1611">
        <v>1050.684</v>
      </c>
      <c r="BW1611">
        <v>460.68830000000003</v>
      </c>
      <c r="BX1611">
        <v>-146.7724</v>
      </c>
      <c r="BY1611">
        <v>-393.488</v>
      </c>
      <c r="BZ1611">
        <v>-810.15520000000004</v>
      </c>
      <c r="CA1611">
        <v>-1339.079</v>
      </c>
      <c r="CB1611">
        <v>-1457.98</v>
      </c>
      <c r="CC1611">
        <v>-1305.08</v>
      </c>
      <c r="CD1611">
        <v>-1374.5540000000001</v>
      </c>
      <c r="CE1611">
        <v>-1320.5139999999999</v>
      </c>
      <c r="CF1611" s="20">
        <v>577.26179999999999</v>
      </c>
      <c r="CG1611" s="20">
        <v>525.29740000000004</v>
      </c>
      <c r="CH1611" s="20">
        <v>527.08780000000002</v>
      </c>
      <c r="CI1611" s="20">
        <v>564.62890000000004</v>
      </c>
      <c r="CJ1611" s="20">
        <v>671.9479</v>
      </c>
      <c r="CK1611" s="20">
        <v>751.6807</v>
      </c>
      <c r="CL1611" s="20">
        <v>941.01239999999996</v>
      </c>
      <c r="CM1611" s="20">
        <v>714.48310000000004</v>
      </c>
      <c r="CN1611" s="20">
        <v>402.10070000000002</v>
      </c>
      <c r="CO1611" s="20">
        <v>187.7749</v>
      </c>
      <c r="CP1611" s="20">
        <v>60.463140000000003</v>
      </c>
      <c r="CQ1611" s="20">
        <v>24.404589999999999</v>
      </c>
      <c r="CR1611" s="20">
        <v>69.356309999999993</v>
      </c>
      <c r="CS1611" s="20">
        <v>302.39600000000002</v>
      </c>
      <c r="CT1611" s="20">
        <v>737.05629999999996</v>
      </c>
      <c r="CU1611" s="20">
        <v>1155.7439999999999</v>
      </c>
      <c r="CV1611" s="20">
        <v>1470.9580000000001</v>
      </c>
      <c r="CW1611" s="20">
        <v>1837.067</v>
      </c>
      <c r="CX1611" s="20">
        <v>2064.65</v>
      </c>
      <c r="CY1611" s="20">
        <v>1980.454</v>
      </c>
      <c r="CZ1611" s="20">
        <v>1783.373</v>
      </c>
      <c r="DA1611" s="20">
        <v>543.80439999999999</v>
      </c>
      <c r="DB1611" s="20">
        <v>752.84559999999999</v>
      </c>
      <c r="DC1611" s="20">
        <v>962.94129999999996</v>
      </c>
      <c r="DD1611">
        <v>0</v>
      </c>
      <c r="DE1611">
        <v>0</v>
      </c>
      <c r="DF1611">
        <v>0</v>
      </c>
    </row>
    <row r="1612" spans="1:110" x14ac:dyDescent="0.25">
      <c r="A1612" s="16" t="str">
        <f t="shared" si="25"/>
        <v>Program Specific_CPP_0 to 199.99 kW_All_CAISO_1-in-2_MONTHLY SYSTEM PEAK DAY_2026_3</v>
      </c>
      <c r="B1612" t="s">
        <v>196</v>
      </c>
      <c r="C1612" t="s">
        <v>121</v>
      </c>
      <c r="D1612" t="s">
        <v>124</v>
      </c>
      <c r="E1612" t="s">
        <v>7</v>
      </c>
      <c r="F1612" t="s">
        <v>110</v>
      </c>
      <c r="G1612" t="s">
        <v>111</v>
      </c>
      <c r="H1612" t="s">
        <v>20</v>
      </c>
      <c r="I1612">
        <v>2026</v>
      </c>
      <c r="J1612">
        <v>3</v>
      </c>
      <c r="K1612">
        <v>3649</v>
      </c>
      <c r="L1612">
        <v>61144.61</v>
      </c>
      <c r="M1612">
        <v>60134.45</v>
      </c>
      <c r="N1612">
        <v>59692.88</v>
      </c>
      <c r="O1612">
        <v>60035.82</v>
      </c>
      <c r="P1612">
        <v>62171.32</v>
      </c>
      <c r="Q1612">
        <v>67472.179999999993</v>
      </c>
      <c r="R1612">
        <v>75682.210000000006</v>
      </c>
      <c r="S1612">
        <v>80542.929999999993</v>
      </c>
      <c r="T1612">
        <v>84036.63</v>
      </c>
      <c r="U1612">
        <v>85942.7</v>
      </c>
      <c r="V1612">
        <v>87328.48</v>
      </c>
      <c r="W1612">
        <v>88096.45</v>
      </c>
      <c r="X1612">
        <v>88277.24</v>
      </c>
      <c r="Y1612">
        <v>88309.31</v>
      </c>
      <c r="Z1612">
        <v>87397.69</v>
      </c>
      <c r="AA1612">
        <v>85275.11</v>
      </c>
      <c r="AB1612">
        <v>82583.13</v>
      </c>
      <c r="AC1612">
        <v>80142.2</v>
      </c>
      <c r="AD1612">
        <v>78160.2</v>
      </c>
      <c r="AE1612">
        <v>77584.91</v>
      </c>
      <c r="AF1612">
        <v>74691.7</v>
      </c>
      <c r="AG1612">
        <v>70888.97</v>
      </c>
      <c r="AH1612">
        <v>66550.17</v>
      </c>
      <c r="AI1612">
        <v>63283.360000000001</v>
      </c>
      <c r="AJ1612">
        <v>52.494579999999999</v>
      </c>
      <c r="AK1612">
        <v>52.41574</v>
      </c>
      <c r="AL1612">
        <v>52.141800000000003</v>
      </c>
      <c r="AM1612">
        <v>51.624630000000003</v>
      </c>
      <c r="AN1612">
        <v>51.319780000000002</v>
      </c>
      <c r="AO1612">
        <v>50.839190000000002</v>
      </c>
      <c r="AP1612">
        <v>50.3797</v>
      </c>
      <c r="AQ1612">
        <v>50.683070000000001</v>
      </c>
      <c r="AR1612">
        <v>53.19632</v>
      </c>
      <c r="AS1612">
        <v>56.726390000000002</v>
      </c>
      <c r="AT1612">
        <v>60.1312</v>
      </c>
      <c r="AU1612">
        <v>62.624630000000003</v>
      </c>
      <c r="AV1612">
        <v>63.573259999999998</v>
      </c>
      <c r="AW1612">
        <v>65.138009999999994</v>
      </c>
      <c r="AX1612">
        <v>64.510270000000006</v>
      </c>
      <c r="AY1612">
        <v>64.859750000000005</v>
      </c>
      <c r="AZ1612">
        <v>63.735219999999998</v>
      </c>
      <c r="BA1612">
        <v>61.793109999999999</v>
      </c>
      <c r="BB1612">
        <v>58.715769999999999</v>
      </c>
      <c r="BC1612">
        <v>57.046250000000001</v>
      </c>
      <c r="BD1612">
        <v>56.219679999999997</v>
      </c>
      <c r="BE1612">
        <v>55.03575</v>
      </c>
      <c r="BF1612">
        <v>54.374429999999997</v>
      </c>
      <c r="BG1612">
        <v>53.593290000000003</v>
      </c>
      <c r="BH1612">
        <v>-795.6893</v>
      </c>
      <c r="BI1612">
        <v>-712.69920000000002</v>
      </c>
      <c r="BJ1612">
        <v>-672.61109999999996</v>
      </c>
      <c r="BK1612">
        <v>-679.71379999999999</v>
      </c>
      <c r="BL1612">
        <v>-584.21550000000002</v>
      </c>
      <c r="BM1612">
        <v>-315.72669999999999</v>
      </c>
      <c r="BN1612">
        <v>674.51679999999999</v>
      </c>
      <c r="BO1612">
        <v>-112.336</v>
      </c>
      <c r="BP1612">
        <v>-1307.537</v>
      </c>
      <c r="BQ1612">
        <v>-788.4307</v>
      </c>
      <c r="BR1612">
        <v>-104.8419</v>
      </c>
      <c r="BS1612">
        <v>33.665419999999997</v>
      </c>
      <c r="BT1612">
        <v>260.87209999999999</v>
      </c>
      <c r="BU1612">
        <v>568.02049999999997</v>
      </c>
      <c r="BV1612">
        <v>945.99950000000001</v>
      </c>
      <c r="BW1612">
        <v>412.03379999999999</v>
      </c>
      <c r="BX1612">
        <v>-131.26259999999999</v>
      </c>
      <c r="BY1612">
        <v>-359.17579999999998</v>
      </c>
      <c r="BZ1612">
        <v>-768.92319999999995</v>
      </c>
      <c r="CA1612">
        <v>-1303.181</v>
      </c>
      <c r="CB1612">
        <v>-1398.646</v>
      </c>
      <c r="CC1612">
        <v>-1251.489</v>
      </c>
      <c r="CD1612">
        <v>-1312.7270000000001</v>
      </c>
      <c r="CE1612">
        <v>-1256.6479999999999</v>
      </c>
      <c r="CF1612" s="20">
        <v>524.02700000000004</v>
      </c>
      <c r="CG1612" s="20">
        <v>478.03410000000002</v>
      </c>
      <c r="CH1612" s="20">
        <v>481.94369999999998</v>
      </c>
      <c r="CI1612" s="20">
        <v>521.41669999999999</v>
      </c>
      <c r="CJ1612" s="20">
        <v>635.74069999999995</v>
      </c>
      <c r="CK1612" s="20">
        <v>742.54899999999998</v>
      </c>
      <c r="CL1612" s="20">
        <v>1025.173</v>
      </c>
      <c r="CM1612" s="20">
        <v>767.09169999999995</v>
      </c>
      <c r="CN1612" s="20">
        <v>409.63909999999998</v>
      </c>
      <c r="CO1612" s="20">
        <v>178.69220000000001</v>
      </c>
      <c r="CP1612" s="20">
        <v>54.440959999999997</v>
      </c>
      <c r="CQ1612" s="20">
        <v>21.167190000000002</v>
      </c>
      <c r="CR1612" s="20">
        <v>58.57076</v>
      </c>
      <c r="CS1612" s="20">
        <v>249.3492</v>
      </c>
      <c r="CT1612" s="20">
        <v>597.49990000000003</v>
      </c>
      <c r="CU1612" s="20">
        <v>924.51310000000001</v>
      </c>
      <c r="CV1612" s="20">
        <v>1176.5050000000001</v>
      </c>
      <c r="CW1612" s="20">
        <v>1530.6510000000001</v>
      </c>
      <c r="CX1612" s="20">
        <v>1859.8420000000001</v>
      </c>
      <c r="CY1612" s="20">
        <v>1875.694</v>
      </c>
      <c r="CZ1612" s="20">
        <v>1641.175</v>
      </c>
      <c r="DA1612" s="20">
        <v>500.06020000000001</v>
      </c>
      <c r="DB1612" s="20">
        <v>686.6431</v>
      </c>
      <c r="DC1612" s="20">
        <v>872.04970000000003</v>
      </c>
      <c r="DD1612">
        <v>0</v>
      </c>
      <c r="DE1612">
        <v>0</v>
      </c>
      <c r="DF1612">
        <v>0</v>
      </c>
    </row>
    <row r="1613" spans="1:110" x14ac:dyDescent="0.25">
      <c r="A1613" s="16" t="str">
        <f t="shared" si="25"/>
        <v>Portfolio Adjusted_CPP_0 to 199.99 kW_All_CAISO_1-in-2_MONTHLY SYSTEM PEAK DAY_2027_5</v>
      </c>
      <c r="B1613" t="s">
        <v>195</v>
      </c>
      <c r="C1613" t="s">
        <v>121</v>
      </c>
      <c r="D1613" t="s">
        <v>124</v>
      </c>
      <c r="E1613" t="s">
        <v>7</v>
      </c>
      <c r="F1613" t="s">
        <v>110</v>
      </c>
      <c r="G1613" t="s">
        <v>111</v>
      </c>
      <c r="H1613" t="s">
        <v>20</v>
      </c>
      <c r="I1613">
        <v>2027</v>
      </c>
      <c r="J1613">
        <v>5</v>
      </c>
      <c r="K1613">
        <v>3461</v>
      </c>
      <c r="L1613">
        <v>57931.83</v>
      </c>
      <c r="M1613">
        <v>56904.43</v>
      </c>
      <c r="N1613">
        <v>56352.77</v>
      </c>
      <c r="O1613">
        <v>56396.1</v>
      </c>
      <c r="P1613">
        <v>57698.879999999997</v>
      </c>
      <c r="Q1613">
        <v>61281.35</v>
      </c>
      <c r="R1613">
        <v>65454.95</v>
      </c>
      <c r="S1613">
        <v>70169.64</v>
      </c>
      <c r="T1613">
        <v>75159.66</v>
      </c>
      <c r="U1613">
        <v>79528.820000000007</v>
      </c>
      <c r="V1613">
        <v>83078.34</v>
      </c>
      <c r="W1613">
        <v>85390.99</v>
      </c>
      <c r="X1613">
        <v>86716.31</v>
      </c>
      <c r="Y1613">
        <v>87788.99</v>
      </c>
      <c r="Z1613">
        <v>87625.56</v>
      </c>
      <c r="AA1613">
        <v>86068.86</v>
      </c>
      <c r="AB1613">
        <v>83357.38</v>
      </c>
      <c r="AC1613">
        <v>79256.55</v>
      </c>
      <c r="AD1613">
        <v>74339.63</v>
      </c>
      <c r="AE1613">
        <v>71966.13</v>
      </c>
      <c r="AF1613">
        <v>70285.460000000006</v>
      </c>
      <c r="AG1613">
        <v>66732.649999999994</v>
      </c>
      <c r="AH1613">
        <v>62905.14</v>
      </c>
      <c r="AI1613">
        <v>60029.99</v>
      </c>
      <c r="AJ1613">
        <v>63.030859999999997</v>
      </c>
      <c r="AK1613">
        <v>62.125239999999998</v>
      </c>
      <c r="AL1613">
        <v>61.676870000000001</v>
      </c>
      <c r="AM1613">
        <v>61.420870000000001</v>
      </c>
      <c r="AN1613">
        <v>61.227609999999999</v>
      </c>
      <c r="AO1613">
        <v>60.816330000000001</v>
      </c>
      <c r="AP1613">
        <v>60.356160000000003</v>
      </c>
      <c r="AQ1613">
        <v>61.392829999999996</v>
      </c>
      <c r="AR1613">
        <v>63.758800000000001</v>
      </c>
      <c r="AS1613">
        <v>66.121619999999993</v>
      </c>
      <c r="AT1613">
        <v>69.086709999999997</v>
      </c>
      <c r="AU1613">
        <v>71.973510000000005</v>
      </c>
      <c r="AV1613">
        <v>73.558170000000004</v>
      </c>
      <c r="AW1613">
        <v>75.205619999999996</v>
      </c>
      <c r="AX1613">
        <v>74.831869999999995</v>
      </c>
      <c r="AY1613">
        <v>74.591139999999996</v>
      </c>
      <c r="AZ1613">
        <v>73.413240000000002</v>
      </c>
      <c r="BA1613">
        <v>71.257199999999997</v>
      </c>
      <c r="BB1613">
        <v>69.137730000000005</v>
      </c>
      <c r="BC1613">
        <v>66.799750000000003</v>
      </c>
      <c r="BD1613">
        <v>64.973990000000001</v>
      </c>
      <c r="BE1613">
        <v>64.123940000000005</v>
      </c>
      <c r="BF1613">
        <v>63.704839999999997</v>
      </c>
      <c r="BG1613">
        <v>62.79269</v>
      </c>
      <c r="BH1613">
        <v>-753.88070000000005</v>
      </c>
      <c r="BI1613">
        <v>-674.41759999999999</v>
      </c>
      <c r="BJ1613">
        <v>-634.97529999999995</v>
      </c>
      <c r="BK1613">
        <v>-638.50559999999996</v>
      </c>
      <c r="BL1613">
        <v>-542.18870000000004</v>
      </c>
      <c r="BM1613">
        <v>-286.75749999999999</v>
      </c>
      <c r="BN1613">
        <v>583.36649999999997</v>
      </c>
      <c r="BO1613">
        <v>-97.868009999999998</v>
      </c>
      <c r="BP1613">
        <v>-1169.42</v>
      </c>
      <c r="BQ1613">
        <v>-729.59029999999996</v>
      </c>
      <c r="BR1613">
        <v>-99.73939</v>
      </c>
      <c r="BS1613">
        <v>32.631549999999997</v>
      </c>
      <c r="BT1613">
        <v>256.2593</v>
      </c>
      <c r="BU1613">
        <v>564.67370000000005</v>
      </c>
      <c r="BV1613">
        <v>948.46600000000001</v>
      </c>
      <c r="BW1613">
        <v>415.8691</v>
      </c>
      <c r="BX1613">
        <v>-132.4933</v>
      </c>
      <c r="BY1613">
        <v>-355.20659999999998</v>
      </c>
      <c r="BZ1613">
        <v>-731.33720000000005</v>
      </c>
      <c r="CA1613">
        <v>-1208.8040000000001</v>
      </c>
      <c r="CB1613">
        <v>-1316.136</v>
      </c>
      <c r="CC1613">
        <v>-1178.1120000000001</v>
      </c>
      <c r="CD1613">
        <v>-1240.827</v>
      </c>
      <c r="CE1613">
        <v>-1192.0440000000001</v>
      </c>
      <c r="CF1613" s="20">
        <v>470.4049</v>
      </c>
      <c r="CG1613" s="20">
        <v>428.05959999999999</v>
      </c>
      <c r="CH1613" s="20">
        <v>429.51859999999999</v>
      </c>
      <c r="CI1613" s="20">
        <v>460.1105</v>
      </c>
      <c r="CJ1613" s="20">
        <v>547.56370000000004</v>
      </c>
      <c r="CK1613" s="20">
        <v>612.53700000000003</v>
      </c>
      <c r="CL1613" s="20">
        <v>766.82169999999996</v>
      </c>
      <c r="CM1613" s="20">
        <v>582.22519999999997</v>
      </c>
      <c r="CN1613" s="20">
        <v>327.6678</v>
      </c>
      <c r="CO1613" s="20">
        <v>153.01589999999999</v>
      </c>
      <c r="CP1613" s="20">
        <v>49.270809999999997</v>
      </c>
      <c r="CQ1613" s="20">
        <v>19.887060000000002</v>
      </c>
      <c r="CR1613" s="20">
        <v>56.517760000000003</v>
      </c>
      <c r="CS1613" s="20">
        <v>246.4195</v>
      </c>
      <c r="CT1613" s="20">
        <v>600.61969999999997</v>
      </c>
      <c r="CU1613" s="20">
        <v>941.80409999999995</v>
      </c>
      <c r="CV1613" s="20">
        <v>1198.6690000000001</v>
      </c>
      <c r="CW1613" s="20">
        <v>1497.008</v>
      </c>
      <c r="CX1613" s="20">
        <v>1682.463</v>
      </c>
      <c r="CY1613" s="20">
        <v>1613.8520000000001</v>
      </c>
      <c r="CZ1613" s="20">
        <v>1453.252</v>
      </c>
      <c r="DA1613" s="20">
        <v>443.14069999999998</v>
      </c>
      <c r="DB1613" s="20">
        <v>613.48649999999998</v>
      </c>
      <c r="DC1613" s="20">
        <v>784.69119999999998</v>
      </c>
      <c r="DD1613">
        <v>0</v>
      </c>
      <c r="DE1613">
        <v>0</v>
      </c>
      <c r="DF1613">
        <v>0</v>
      </c>
    </row>
    <row r="1614" spans="1:110" x14ac:dyDescent="0.25">
      <c r="A1614" s="16" t="str">
        <f t="shared" si="25"/>
        <v>Program Specific_CPP_0 to 199.99 kW_All_CAISO_1-in-2_MONTHLY SYSTEM PEAK DAY_2026_2</v>
      </c>
      <c r="B1614" t="s">
        <v>196</v>
      </c>
      <c r="C1614" t="s">
        <v>121</v>
      </c>
      <c r="D1614" t="s">
        <v>124</v>
      </c>
      <c r="E1614" t="s">
        <v>7</v>
      </c>
      <c r="F1614" t="s">
        <v>110</v>
      </c>
      <c r="G1614" t="s">
        <v>111</v>
      </c>
      <c r="H1614" t="s">
        <v>20</v>
      </c>
      <c r="I1614">
        <v>2026</v>
      </c>
      <c r="J1614">
        <v>2</v>
      </c>
      <c r="K1614">
        <v>3649</v>
      </c>
      <c r="L1614">
        <v>48420.73</v>
      </c>
      <c r="M1614">
        <v>47434.47</v>
      </c>
      <c r="N1614">
        <v>46955.44</v>
      </c>
      <c r="O1614">
        <v>47495.49</v>
      </c>
      <c r="P1614">
        <v>50235.78</v>
      </c>
      <c r="Q1614">
        <v>56677.04</v>
      </c>
      <c r="R1614">
        <v>66704.12</v>
      </c>
      <c r="S1614">
        <v>73369.14</v>
      </c>
      <c r="T1614">
        <v>79011.55</v>
      </c>
      <c r="U1614">
        <v>81461.84</v>
      </c>
      <c r="V1614">
        <v>82975.91</v>
      </c>
      <c r="W1614">
        <v>83357.77</v>
      </c>
      <c r="X1614">
        <v>82503.27</v>
      </c>
      <c r="Y1614">
        <v>82238.34</v>
      </c>
      <c r="Z1614">
        <v>81135.570000000007</v>
      </c>
      <c r="AA1614">
        <v>79018.850000000006</v>
      </c>
      <c r="AB1614">
        <v>76884.56</v>
      </c>
      <c r="AC1614">
        <v>76630.210000000006</v>
      </c>
      <c r="AD1614">
        <v>74062.19</v>
      </c>
      <c r="AE1614">
        <v>70490.05</v>
      </c>
      <c r="AF1614">
        <v>66832.72</v>
      </c>
      <c r="AG1614">
        <v>61990.080000000002</v>
      </c>
      <c r="AH1614">
        <v>56046.73</v>
      </c>
      <c r="AI1614">
        <v>51719.199999999997</v>
      </c>
      <c r="AJ1614">
        <v>48.061360000000001</v>
      </c>
      <c r="AK1614">
        <v>48.596580000000003</v>
      </c>
      <c r="AL1614">
        <v>48.167119999999997</v>
      </c>
      <c r="AM1614">
        <v>48.018729999999998</v>
      </c>
      <c r="AN1614">
        <v>47.24004</v>
      </c>
      <c r="AO1614">
        <v>46.751840000000001</v>
      </c>
      <c r="AP1614">
        <v>46.113160000000001</v>
      </c>
      <c r="AQ1614">
        <v>45.928420000000003</v>
      </c>
      <c r="AR1614">
        <v>47.264119999999998</v>
      </c>
      <c r="AS1614">
        <v>49.91816</v>
      </c>
      <c r="AT1614">
        <v>51.143279999999997</v>
      </c>
      <c r="AU1614">
        <v>52.930280000000003</v>
      </c>
      <c r="AV1614">
        <v>54.183140000000002</v>
      </c>
      <c r="AW1614">
        <v>55.077809999999999</v>
      </c>
      <c r="AX1614">
        <v>55.205939999999998</v>
      </c>
      <c r="AY1614">
        <v>55.280340000000002</v>
      </c>
      <c r="AZ1614">
        <v>54.360259999999997</v>
      </c>
      <c r="BA1614">
        <v>53.156979999999997</v>
      </c>
      <c r="BB1614">
        <v>50.95552</v>
      </c>
      <c r="BC1614">
        <v>49.648420000000002</v>
      </c>
      <c r="BD1614">
        <v>49.013750000000002</v>
      </c>
      <c r="BE1614">
        <v>47.013509999999997</v>
      </c>
      <c r="BF1614">
        <v>46.358809999999998</v>
      </c>
      <c r="BG1614">
        <v>45.567010000000003</v>
      </c>
      <c r="BH1614">
        <v>-630.1105</v>
      </c>
      <c r="BI1614">
        <v>-562.18200000000002</v>
      </c>
      <c r="BJ1614">
        <v>-529.08749999999998</v>
      </c>
      <c r="BK1614">
        <v>-537.7346</v>
      </c>
      <c r="BL1614">
        <v>-472.05889999999999</v>
      </c>
      <c r="BM1614">
        <v>-265.21230000000003</v>
      </c>
      <c r="BN1614">
        <v>594.49959999999999</v>
      </c>
      <c r="BO1614">
        <v>-102.3305</v>
      </c>
      <c r="BP1614">
        <v>-1229.3520000000001</v>
      </c>
      <c r="BQ1614">
        <v>-747.32360000000006</v>
      </c>
      <c r="BR1614">
        <v>-99.616410000000002</v>
      </c>
      <c r="BS1614">
        <v>31.854569999999999</v>
      </c>
      <c r="BT1614">
        <v>243.8092</v>
      </c>
      <c r="BU1614">
        <v>528.97090000000003</v>
      </c>
      <c r="BV1614">
        <v>878.21780000000001</v>
      </c>
      <c r="BW1614">
        <v>381.80470000000003</v>
      </c>
      <c r="BX1614">
        <v>-122.205</v>
      </c>
      <c r="BY1614">
        <v>-343.43599999999998</v>
      </c>
      <c r="BZ1614">
        <v>-728.6078</v>
      </c>
      <c r="CA1614">
        <v>-1184.01</v>
      </c>
      <c r="CB1614">
        <v>-1251.482</v>
      </c>
      <c r="CC1614">
        <v>-1094.386</v>
      </c>
      <c r="CD1614">
        <v>-1105.5429999999999</v>
      </c>
      <c r="CE1614">
        <v>-1027.0129999999999</v>
      </c>
      <c r="CF1614" s="20">
        <v>328.62459999999999</v>
      </c>
      <c r="CG1614" s="20">
        <v>297.44060000000002</v>
      </c>
      <c r="CH1614" s="20">
        <v>298.2106</v>
      </c>
      <c r="CI1614" s="20">
        <v>326.33879999999999</v>
      </c>
      <c r="CJ1614" s="20">
        <v>415.07459999999998</v>
      </c>
      <c r="CK1614" s="20">
        <v>523.9502</v>
      </c>
      <c r="CL1614" s="20">
        <v>796.36959999999999</v>
      </c>
      <c r="CM1614" s="20">
        <v>636.53060000000005</v>
      </c>
      <c r="CN1614" s="20">
        <v>362.11410000000001</v>
      </c>
      <c r="CO1614" s="20">
        <v>160.54470000000001</v>
      </c>
      <c r="CP1614" s="20">
        <v>49.149380000000001</v>
      </c>
      <c r="CQ1614" s="20">
        <v>18.951280000000001</v>
      </c>
      <c r="CR1614" s="20">
        <v>51.15943</v>
      </c>
      <c r="CS1614" s="20">
        <v>216.24379999999999</v>
      </c>
      <c r="CT1614" s="20">
        <v>514.94460000000004</v>
      </c>
      <c r="CU1614" s="20">
        <v>793.83450000000005</v>
      </c>
      <c r="CV1614" s="20">
        <v>1019.74</v>
      </c>
      <c r="CW1614" s="20">
        <v>1399.4380000000001</v>
      </c>
      <c r="CX1614" s="20">
        <v>1669.9280000000001</v>
      </c>
      <c r="CY1614" s="20">
        <v>1548.328</v>
      </c>
      <c r="CZ1614" s="20">
        <v>1313.979</v>
      </c>
      <c r="DA1614" s="20">
        <v>382.39249999999998</v>
      </c>
      <c r="DB1614" s="20">
        <v>487.00490000000002</v>
      </c>
      <c r="DC1614" s="20">
        <v>582.4597</v>
      </c>
      <c r="DD1614">
        <v>0</v>
      </c>
      <c r="DE1614">
        <v>0</v>
      </c>
      <c r="DF1614">
        <v>0</v>
      </c>
    </row>
    <row r="1615" spans="1:110" x14ac:dyDescent="0.25">
      <c r="A1615" s="16" t="str">
        <f t="shared" si="25"/>
        <v>Program Specific_CPP_0 to 199.99 kW_All_CAISO_1-in-2_MONTHLY SYSTEM PEAK DAY_2028_5</v>
      </c>
      <c r="B1615" t="s">
        <v>196</v>
      </c>
      <c r="C1615" t="s">
        <v>121</v>
      </c>
      <c r="D1615" t="s">
        <v>124</v>
      </c>
      <c r="E1615" t="s">
        <v>7</v>
      </c>
      <c r="F1615" t="s">
        <v>110</v>
      </c>
      <c r="G1615" t="s">
        <v>111</v>
      </c>
      <c r="H1615" t="s">
        <v>20</v>
      </c>
      <c r="I1615">
        <v>2028</v>
      </c>
      <c r="J1615">
        <v>5</v>
      </c>
      <c r="K1615">
        <v>3301</v>
      </c>
      <c r="L1615">
        <v>55277.93</v>
      </c>
      <c r="M1615">
        <v>54297.17</v>
      </c>
      <c r="N1615">
        <v>53770.37</v>
      </c>
      <c r="O1615">
        <v>53811.32</v>
      </c>
      <c r="P1615">
        <v>55053.86</v>
      </c>
      <c r="Q1615">
        <v>58472.79</v>
      </c>
      <c r="R1615">
        <v>62456.28</v>
      </c>
      <c r="S1615">
        <v>66956.820000000007</v>
      </c>
      <c r="T1615">
        <v>71722.22</v>
      </c>
      <c r="U1615">
        <v>75895.839999999997</v>
      </c>
      <c r="V1615">
        <v>79286.64</v>
      </c>
      <c r="W1615">
        <v>81494.95</v>
      </c>
      <c r="X1615">
        <v>82759.23</v>
      </c>
      <c r="Y1615">
        <v>83781.31</v>
      </c>
      <c r="Z1615">
        <v>83625.64</v>
      </c>
      <c r="AA1615">
        <v>82142.05</v>
      </c>
      <c r="AB1615">
        <v>79556.960000000006</v>
      </c>
      <c r="AC1615">
        <v>75642.039999999994</v>
      </c>
      <c r="AD1615">
        <v>70948.95</v>
      </c>
      <c r="AE1615">
        <v>68683.63</v>
      </c>
      <c r="AF1615">
        <v>67079.789999999994</v>
      </c>
      <c r="AG1615">
        <v>63690.47</v>
      </c>
      <c r="AH1615">
        <v>60036.77</v>
      </c>
      <c r="AI1615">
        <v>57289.48</v>
      </c>
      <c r="AJ1615">
        <v>63.029499999999999</v>
      </c>
      <c r="AK1615">
        <v>62.124200000000002</v>
      </c>
      <c r="AL1615">
        <v>61.675130000000003</v>
      </c>
      <c r="AM1615">
        <v>61.419069999999998</v>
      </c>
      <c r="AN1615">
        <v>61.225920000000002</v>
      </c>
      <c r="AO1615">
        <v>60.81429</v>
      </c>
      <c r="AP1615">
        <v>60.353900000000003</v>
      </c>
      <c r="AQ1615">
        <v>61.3917</v>
      </c>
      <c r="AR1615">
        <v>63.759050000000002</v>
      </c>
      <c r="AS1615">
        <v>66.123689999999996</v>
      </c>
      <c r="AT1615">
        <v>69.090209999999999</v>
      </c>
      <c r="AU1615">
        <v>71.978200000000001</v>
      </c>
      <c r="AV1615">
        <v>73.564210000000003</v>
      </c>
      <c r="AW1615">
        <v>75.212869999999995</v>
      </c>
      <c r="AX1615">
        <v>74.838880000000003</v>
      </c>
      <c r="AY1615">
        <v>74.598240000000004</v>
      </c>
      <c r="AZ1615">
        <v>73.419420000000002</v>
      </c>
      <c r="BA1615">
        <v>71.263159999999999</v>
      </c>
      <c r="BB1615">
        <v>69.142560000000003</v>
      </c>
      <c r="BC1615">
        <v>66.802329999999998</v>
      </c>
      <c r="BD1615">
        <v>64.974909999999994</v>
      </c>
      <c r="BE1615">
        <v>64.123919999999998</v>
      </c>
      <c r="BF1615">
        <v>63.704259999999998</v>
      </c>
      <c r="BG1615">
        <v>62.791260000000001</v>
      </c>
      <c r="BH1615">
        <v>-719.34479999999996</v>
      </c>
      <c r="BI1615">
        <v>-643.51700000000005</v>
      </c>
      <c r="BJ1615">
        <v>-605.87710000000004</v>
      </c>
      <c r="BK1615">
        <v>-609.24130000000002</v>
      </c>
      <c r="BL1615">
        <v>-517.3338</v>
      </c>
      <c r="BM1615">
        <v>-273.61529999999999</v>
      </c>
      <c r="BN1615">
        <v>556.64089999999999</v>
      </c>
      <c r="BO1615">
        <v>-93.386979999999994</v>
      </c>
      <c r="BP1615">
        <v>-1115.9359999999999</v>
      </c>
      <c r="BQ1615">
        <v>-696.26170000000002</v>
      </c>
      <c r="BR1615">
        <v>-95.187269999999998</v>
      </c>
      <c r="BS1615">
        <v>31.142710000000001</v>
      </c>
      <c r="BT1615">
        <v>244.56559999999999</v>
      </c>
      <c r="BU1615">
        <v>538.89559999999994</v>
      </c>
      <c r="BV1615">
        <v>905.17049999999995</v>
      </c>
      <c r="BW1615">
        <v>396.89550000000003</v>
      </c>
      <c r="BX1615">
        <v>-126.45269999999999</v>
      </c>
      <c r="BY1615">
        <v>-339.00729999999999</v>
      </c>
      <c r="BZ1615">
        <v>-697.98050000000001</v>
      </c>
      <c r="CA1615">
        <v>-1153.6679999999999</v>
      </c>
      <c r="CB1615">
        <v>-1256.1079999999999</v>
      </c>
      <c r="CC1615">
        <v>-1124.405</v>
      </c>
      <c r="CD1615">
        <v>-1184.248</v>
      </c>
      <c r="CE1615">
        <v>-1137.625</v>
      </c>
      <c r="CF1615" s="20">
        <v>428.29289999999997</v>
      </c>
      <c r="CG1615" s="20">
        <v>389.73239999999998</v>
      </c>
      <c r="CH1615" s="20">
        <v>391.05459999999999</v>
      </c>
      <c r="CI1615" s="20">
        <v>418.90100000000001</v>
      </c>
      <c r="CJ1615" s="20">
        <v>498.51179999999999</v>
      </c>
      <c r="CK1615" s="20">
        <v>557.67769999999996</v>
      </c>
      <c r="CL1615" s="20">
        <v>698.17070000000001</v>
      </c>
      <c r="CM1615" s="20">
        <v>530.12959999999998</v>
      </c>
      <c r="CN1615" s="20">
        <v>298.38130000000001</v>
      </c>
      <c r="CO1615" s="20">
        <v>139.3553</v>
      </c>
      <c r="CP1615" s="20">
        <v>44.875990000000002</v>
      </c>
      <c r="CQ1615" s="20">
        <v>18.11373</v>
      </c>
      <c r="CR1615" s="20">
        <v>51.477359999999997</v>
      </c>
      <c r="CS1615" s="20">
        <v>224.43430000000001</v>
      </c>
      <c r="CT1615" s="20">
        <v>547.03719999999998</v>
      </c>
      <c r="CU1615" s="20">
        <v>857.82680000000005</v>
      </c>
      <c r="CV1615" s="20">
        <v>1091.8610000000001</v>
      </c>
      <c r="CW1615" s="20">
        <v>1363.579</v>
      </c>
      <c r="CX1615" s="20">
        <v>1532.4860000000001</v>
      </c>
      <c r="CY1615" s="20">
        <v>1469.9880000000001</v>
      </c>
      <c r="CZ1615" s="20">
        <v>1323.712</v>
      </c>
      <c r="DA1615" s="20">
        <v>403.6583</v>
      </c>
      <c r="DB1615" s="20">
        <v>558.81399999999996</v>
      </c>
      <c r="DC1615" s="20">
        <v>714.68050000000005</v>
      </c>
      <c r="DD1615">
        <v>0</v>
      </c>
      <c r="DE1615">
        <v>0</v>
      </c>
      <c r="DF1615">
        <v>0</v>
      </c>
    </row>
    <row r="1616" spans="1:110" x14ac:dyDescent="0.25">
      <c r="A1616" s="16" t="str">
        <f t="shared" si="25"/>
        <v>Portfolio Adjusted_CPP_0 to 199.99 kW_All_CAISO_1-in-2_TYPICAL EVENT DAY_2026_8</v>
      </c>
      <c r="B1616" t="s">
        <v>195</v>
      </c>
      <c r="C1616" t="s">
        <v>121</v>
      </c>
      <c r="D1616" t="s">
        <v>124</v>
      </c>
      <c r="E1616" t="s">
        <v>7</v>
      </c>
      <c r="F1616" t="s">
        <v>110</v>
      </c>
      <c r="G1616" t="s">
        <v>111</v>
      </c>
      <c r="H1616" t="s">
        <v>19</v>
      </c>
      <c r="I1616">
        <v>2026</v>
      </c>
      <c r="J1616">
        <v>8</v>
      </c>
      <c r="K1616">
        <v>3640</v>
      </c>
      <c r="L1616">
        <v>69022.100000000006</v>
      </c>
      <c r="M1616">
        <v>67257.63</v>
      </c>
      <c r="N1616">
        <v>66399.03</v>
      </c>
      <c r="O1616">
        <v>66409.52</v>
      </c>
      <c r="P1616">
        <v>68221.84</v>
      </c>
      <c r="Q1616">
        <v>73865.63</v>
      </c>
      <c r="R1616">
        <v>82574.94</v>
      </c>
      <c r="S1616">
        <v>90465.7</v>
      </c>
      <c r="T1616">
        <v>99119.3</v>
      </c>
      <c r="U1616">
        <v>107203.9</v>
      </c>
      <c r="V1616">
        <v>114419.4</v>
      </c>
      <c r="W1616">
        <v>119312.9</v>
      </c>
      <c r="X1616">
        <v>121664.6</v>
      </c>
      <c r="Y1616">
        <v>122726.6</v>
      </c>
      <c r="Z1616">
        <v>122046.8</v>
      </c>
      <c r="AA1616">
        <v>119332</v>
      </c>
      <c r="AB1616">
        <v>114496.2</v>
      </c>
      <c r="AC1616">
        <v>107647.6</v>
      </c>
      <c r="AD1616">
        <v>99484.479999999996</v>
      </c>
      <c r="AE1616">
        <v>94803.73</v>
      </c>
      <c r="AF1616">
        <v>89939.83</v>
      </c>
      <c r="AG1616">
        <v>83917.23</v>
      </c>
      <c r="AH1616">
        <v>77373.09</v>
      </c>
      <c r="AI1616">
        <v>72545.399999999994</v>
      </c>
      <c r="AJ1616">
        <v>69.765020000000007</v>
      </c>
      <c r="AK1616">
        <v>69.301069999999996</v>
      </c>
      <c r="AL1616">
        <v>68.814830000000001</v>
      </c>
      <c r="AM1616">
        <v>68.613150000000005</v>
      </c>
      <c r="AN1616">
        <v>68.320149999999998</v>
      </c>
      <c r="AO1616">
        <v>68.362979999999993</v>
      </c>
      <c r="AP1616">
        <v>68.089960000000005</v>
      </c>
      <c r="AQ1616">
        <v>69.064670000000007</v>
      </c>
      <c r="AR1616">
        <v>71.742990000000006</v>
      </c>
      <c r="AS1616">
        <v>75.743979999999993</v>
      </c>
      <c r="AT1616">
        <v>79.594999999999999</v>
      </c>
      <c r="AU1616">
        <v>82.123909999999995</v>
      </c>
      <c r="AV1616">
        <v>83.710440000000006</v>
      </c>
      <c r="AW1616">
        <v>83.414410000000004</v>
      </c>
      <c r="AX1616">
        <v>83.740440000000007</v>
      </c>
      <c r="AY1616">
        <v>83.438370000000006</v>
      </c>
      <c r="AZ1616">
        <v>82.788290000000003</v>
      </c>
      <c r="BA1616">
        <v>82.094120000000004</v>
      </c>
      <c r="BB1616">
        <v>80.282979999999995</v>
      </c>
      <c r="BC1616">
        <v>77.775999999999996</v>
      </c>
      <c r="BD1616">
        <v>75.045739999999995</v>
      </c>
      <c r="BE1616">
        <v>73.551019999999994</v>
      </c>
      <c r="BF1616">
        <v>72.787499999999994</v>
      </c>
      <c r="BG1616">
        <v>71.747579999999999</v>
      </c>
      <c r="BH1616">
        <v>-898.20100000000002</v>
      </c>
      <c r="BI1616">
        <v>-797.12130000000002</v>
      </c>
      <c r="BJ1616">
        <v>-748.17520000000002</v>
      </c>
      <c r="BK1616">
        <v>-751.87559999999996</v>
      </c>
      <c r="BL1616">
        <v>-641.07150000000001</v>
      </c>
      <c r="BM1616">
        <v>-345.64389999999997</v>
      </c>
      <c r="BN1616">
        <v>735.94809999999995</v>
      </c>
      <c r="BO1616">
        <v>-126.1756</v>
      </c>
      <c r="BP1616">
        <v>-1542.211</v>
      </c>
      <c r="BQ1616">
        <v>-983.47940000000006</v>
      </c>
      <c r="BR1616">
        <v>-137.36580000000001</v>
      </c>
      <c r="BS1616">
        <v>45.594569999999997</v>
      </c>
      <c r="BT1616">
        <v>359.5367</v>
      </c>
      <c r="BU1616">
        <v>789.39829999999995</v>
      </c>
      <c r="BV1616">
        <v>1321.0440000000001</v>
      </c>
      <c r="BW1616">
        <v>576.59079999999994</v>
      </c>
      <c r="BX1616">
        <v>-181.9873</v>
      </c>
      <c r="BY1616">
        <v>-482.44760000000002</v>
      </c>
      <c r="BZ1616">
        <v>-978.70680000000004</v>
      </c>
      <c r="CA1616">
        <v>-1592.403</v>
      </c>
      <c r="CB1616">
        <v>-1684.1759999999999</v>
      </c>
      <c r="CC1616">
        <v>-1481.4929999999999</v>
      </c>
      <c r="CD1616">
        <v>-1526.213</v>
      </c>
      <c r="CE1616">
        <v>-1440.569</v>
      </c>
      <c r="CF1616" s="20">
        <v>667.74969999999996</v>
      </c>
      <c r="CG1616" s="20">
        <v>597.99180000000001</v>
      </c>
      <c r="CH1616" s="20">
        <v>596.31380000000001</v>
      </c>
      <c r="CI1616" s="20">
        <v>638.00599999999997</v>
      </c>
      <c r="CJ1616" s="20">
        <v>765.50260000000003</v>
      </c>
      <c r="CK1616" s="20">
        <v>889.93949999999995</v>
      </c>
      <c r="CL1616" s="20">
        <v>1220.4100000000001</v>
      </c>
      <c r="CM1616" s="20">
        <v>967.74360000000001</v>
      </c>
      <c r="CN1616" s="20">
        <v>569.87639999999999</v>
      </c>
      <c r="CO1616" s="20">
        <v>278.04109999999997</v>
      </c>
      <c r="CP1616" s="20">
        <v>93.457350000000005</v>
      </c>
      <c r="CQ1616" s="20">
        <v>38.825879999999998</v>
      </c>
      <c r="CR1616" s="20">
        <v>111.2531</v>
      </c>
      <c r="CS1616" s="20">
        <v>481.58420000000001</v>
      </c>
      <c r="CT1616" s="20">
        <v>1165.174</v>
      </c>
      <c r="CU1616" s="20">
        <v>1810.434</v>
      </c>
      <c r="CV1616" s="20">
        <v>2261.4830000000002</v>
      </c>
      <c r="CW1616" s="20">
        <v>2761.6109999999999</v>
      </c>
      <c r="CX1616" s="20">
        <v>3013.1120000000001</v>
      </c>
      <c r="CY1616" s="20">
        <v>2800.6460000000002</v>
      </c>
      <c r="CZ1616" s="20">
        <v>2379.6559999999999</v>
      </c>
      <c r="DA1616" s="20">
        <v>700.7568</v>
      </c>
      <c r="DB1616" s="20">
        <v>928.13789999999995</v>
      </c>
      <c r="DC1616" s="20">
        <v>1145.9929999999999</v>
      </c>
      <c r="DD1616">
        <v>0</v>
      </c>
      <c r="DE1616">
        <v>0</v>
      </c>
      <c r="DF1616">
        <v>0</v>
      </c>
    </row>
    <row r="1617" spans="1:110" x14ac:dyDescent="0.25">
      <c r="A1617" s="16" t="str">
        <f t="shared" si="25"/>
        <v>Portfolio Adjusted_CPP_0 to 199.99 kW_All_CAISO_1-in-2_MONTHLY SYSTEM PEAK DAY_2024_11</v>
      </c>
      <c r="B1617" t="s">
        <v>195</v>
      </c>
      <c r="C1617" t="s">
        <v>121</v>
      </c>
      <c r="D1617" t="s">
        <v>124</v>
      </c>
      <c r="E1617" t="s">
        <v>7</v>
      </c>
      <c r="F1617" t="s">
        <v>110</v>
      </c>
      <c r="G1617" t="s">
        <v>111</v>
      </c>
      <c r="H1617" t="s">
        <v>20</v>
      </c>
      <c r="I1617">
        <v>2024</v>
      </c>
      <c r="J1617">
        <v>11</v>
      </c>
      <c r="K1617">
        <v>4043</v>
      </c>
      <c r="L1617">
        <v>54898.63</v>
      </c>
      <c r="M1617">
        <v>53399.199999999997</v>
      </c>
      <c r="N1617">
        <v>52724.54</v>
      </c>
      <c r="O1617">
        <v>53136.7</v>
      </c>
      <c r="P1617">
        <v>55839.1</v>
      </c>
      <c r="Q1617">
        <v>62537.77</v>
      </c>
      <c r="R1617">
        <v>71069.279999999999</v>
      </c>
      <c r="S1617">
        <v>77709.17</v>
      </c>
      <c r="T1617">
        <v>84299.63</v>
      </c>
      <c r="U1617">
        <v>89679.63</v>
      </c>
      <c r="V1617">
        <v>94122.54</v>
      </c>
      <c r="W1617">
        <v>97130.41</v>
      </c>
      <c r="X1617">
        <v>98713.85</v>
      </c>
      <c r="Y1617">
        <v>100157.6</v>
      </c>
      <c r="Z1617">
        <v>99598.88</v>
      </c>
      <c r="AA1617">
        <v>96848.04</v>
      </c>
      <c r="AB1617">
        <v>93641.45</v>
      </c>
      <c r="AC1617">
        <v>91101.59</v>
      </c>
      <c r="AD1617">
        <v>84597.32</v>
      </c>
      <c r="AE1617">
        <v>79677.95</v>
      </c>
      <c r="AF1617">
        <v>75022.09</v>
      </c>
      <c r="AG1617">
        <v>69445.8</v>
      </c>
      <c r="AH1617">
        <v>62868.480000000003</v>
      </c>
      <c r="AI1617">
        <v>57970.92</v>
      </c>
      <c r="AJ1617">
        <v>59.370649999999998</v>
      </c>
      <c r="AK1617">
        <v>58.309460000000001</v>
      </c>
      <c r="AL1617">
        <v>57.540379999999999</v>
      </c>
      <c r="AM1617">
        <v>56.517389999999999</v>
      </c>
      <c r="AN1617">
        <v>56.45393</v>
      </c>
      <c r="AO1617">
        <v>55.85389</v>
      </c>
      <c r="AP1617">
        <v>55.921999999999997</v>
      </c>
      <c r="AQ1617">
        <v>58.929369999999999</v>
      </c>
      <c r="AR1617">
        <v>68.40401</v>
      </c>
      <c r="AS1617">
        <v>75.336579999999998</v>
      </c>
      <c r="AT1617">
        <v>79.752799999999993</v>
      </c>
      <c r="AU1617">
        <v>82.937299999999993</v>
      </c>
      <c r="AV1617">
        <v>83.519170000000003</v>
      </c>
      <c r="AW1617">
        <v>82.394750000000002</v>
      </c>
      <c r="AX1617">
        <v>81.211280000000002</v>
      </c>
      <c r="AY1617">
        <v>81.151290000000003</v>
      </c>
      <c r="AZ1617">
        <v>78.19144</v>
      </c>
      <c r="BA1617">
        <v>73.437569999999994</v>
      </c>
      <c r="BB1617">
        <v>70.100859999999997</v>
      </c>
      <c r="BC1617">
        <v>67.263580000000005</v>
      </c>
      <c r="BD1617">
        <v>64.456940000000003</v>
      </c>
      <c r="BE1617">
        <v>62.891889999999997</v>
      </c>
      <c r="BF1617">
        <v>60.943390000000001</v>
      </c>
      <c r="BG1617">
        <v>59.917520000000003</v>
      </c>
      <c r="BH1617">
        <v>-714.40890000000002</v>
      </c>
      <c r="BI1617">
        <v>-632.87450000000001</v>
      </c>
      <c r="BJ1617">
        <v>-594.09280000000001</v>
      </c>
      <c r="BK1617">
        <v>-601.60329999999999</v>
      </c>
      <c r="BL1617">
        <v>-524.71249999999998</v>
      </c>
      <c r="BM1617">
        <v>-292.63679999999999</v>
      </c>
      <c r="BN1617">
        <v>633.40409999999997</v>
      </c>
      <c r="BO1617">
        <v>-108.3837</v>
      </c>
      <c r="BP1617">
        <v>-1311.63</v>
      </c>
      <c r="BQ1617">
        <v>-822.71299999999997</v>
      </c>
      <c r="BR1617">
        <v>-112.99850000000001</v>
      </c>
      <c r="BS1617">
        <v>37.11768</v>
      </c>
      <c r="BT1617">
        <v>291.71379999999999</v>
      </c>
      <c r="BU1617">
        <v>644.23050000000001</v>
      </c>
      <c r="BV1617">
        <v>1078.066</v>
      </c>
      <c r="BW1617">
        <v>467.95209999999997</v>
      </c>
      <c r="BX1617">
        <v>-148.83940000000001</v>
      </c>
      <c r="BY1617">
        <v>-408.2928</v>
      </c>
      <c r="BZ1617">
        <v>-832.25019999999995</v>
      </c>
      <c r="CA1617">
        <v>-1338.338</v>
      </c>
      <c r="CB1617">
        <v>-1404.8330000000001</v>
      </c>
      <c r="CC1617">
        <v>-1226.011</v>
      </c>
      <c r="CD1617">
        <v>-1240.104</v>
      </c>
      <c r="CE1617">
        <v>-1151.1559999999999</v>
      </c>
      <c r="CF1617" s="20">
        <v>422.43540000000002</v>
      </c>
      <c r="CG1617" s="20">
        <v>376.94810000000001</v>
      </c>
      <c r="CH1617" s="20">
        <v>375.9905</v>
      </c>
      <c r="CI1617" s="20">
        <v>408.46339999999998</v>
      </c>
      <c r="CJ1617" s="20">
        <v>512.83389999999997</v>
      </c>
      <c r="CK1617" s="20">
        <v>637.91160000000002</v>
      </c>
      <c r="CL1617" s="20">
        <v>904.00990000000002</v>
      </c>
      <c r="CM1617" s="20">
        <v>714.06380000000001</v>
      </c>
      <c r="CN1617" s="20">
        <v>412.2072</v>
      </c>
      <c r="CO1617" s="20">
        <v>194.56970000000001</v>
      </c>
      <c r="CP1617" s="20">
        <v>63.241370000000003</v>
      </c>
      <c r="CQ1617" s="20">
        <v>25.731010000000001</v>
      </c>
      <c r="CR1617" s="20">
        <v>73.238519999999994</v>
      </c>
      <c r="CS1617" s="20">
        <v>320.74689999999998</v>
      </c>
      <c r="CT1617" s="20">
        <v>775.97339999999997</v>
      </c>
      <c r="CU1617" s="20">
        <v>1192.4770000000001</v>
      </c>
      <c r="CV1617" s="20">
        <v>1512.681</v>
      </c>
      <c r="CW1617" s="20">
        <v>1977.9059999999999</v>
      </c>
      <c r="CX1617" s="20">
        <v>2178.8020000000001</v>
      </c>
      <c r="CY1617" s="20">
        <v>1978.2619999999999</v>
      </c>
      <c r="CZ1617" s="20">
        <v>1655.7260000000001</v>
      </c>
      <c r="DA1617" s="20">
        <v>479.90679999999998</v>
      </c>
      <c r="DB1617" s="20">
        <v>612.77170000000001</v>
      </c>
      <c r="DC1617" s="20">
        <v>731.78359999999998</v>
      </c>
      <c r="DD1617">
        <v>0</v>
      </c>
      <c r="DE1617">
        <v>0</v>
      </c>
      <c r="DF1617">
        <v>0</v>
      </c>
    </row>
    <row r="1618" spans="1:110" x14ac:dyDescent="0.25">
      <c r="A1618" s="16" t="str">
        <f t="shared" si="25"/>
        <v>Program Specific_CPP_0 to 199.99 kW_All_CAISO_1-in-2_MONTHLY SYSTEM PEAK DAY_2020_2</v>
      </c>
      <c r="B1618" t="s">
        <v>196</v>
      </c>
      <c r="C1618" t="s">
        <v>121</v>
      </c>
      <c r="D1618" t="s">
        <v>124</v>
      </c>
      <c r="E1618" t="s">
        <v>7</v>
      </c>
      <c r="F1618" t="s">
        <v>110</v>
      </c>
      <c r="G1618" t="s">
        <v>111</v>
      </c>
      <c r="H1618" t="s">
        <v>20</v>
      </c>
      <c r="I1618">
        <v>2020</v>
      </c>
      <c r="J1618">
        <v>2</v>
      </c>
      <c r="K1618">
        <v>12355</v>
      </c>
      <c r="L1618">
        <v>163945.79999999999</v>
      </c>
      <c r="M1618">
        <v>160606.5</v>
      </c>
      <c r="N1618">
        <v>158984.5</v>
      </c>
      <c r="O1618">
        <v>160813</v>
      </c>
      <c r="P1618">
        <v>170091.3</v>
      </c>
      <c r="Q1618">
        <v>191900.5</v>
      </c>
      <c r="R1618">
        <v>225850.7</v>
      </c>
      <c r="S1618">
        <v>248417.6</v>
      </c>
      <c r="T1618">
        <v>267522</v>
      </c>
      <c r="U1618">
        <v>275818.3</v>
      </c>
      <c r="V1618">
        <v>280944.7</v>
      </c>
      <c r="W1618">
        <v>282237.7</v>
      </c>
      <c r="X1618">
        <v>279344.5</v>
      </c>
      <c r="Y1618">
        <v>278447.40000000002</v>
      </c>
      <c r="Z1618">
        <v>274713.59999999998</v>
      </c>
      <c r="AA1618">
        <v>267546.7</v>
      </c>
      <c r="AB1618">
        <v>260320.3</v>
      </c>
      <c r="AC1618">
        <v>259459.1</v>
      </c>
      <c r="AD1618">
        <v>250764.1</v>
      </c>
      <c r="AE1618">
        <v>238669.4</v>
      </c>
      <c r="AF1618">
        <v>226286.2</v>
      </c>
      <c r="AG1618">
        <v>209889.7</v>
      </c>
      <c r="AH1618">
        <v>189766.3</v>
      </c>
      <c r="AI1618">
        <v>175113.9</v>
      </c>
      <c r="AJ1618">
        <v>48.061360000000001</v>
      </c>
      <c r="AK1618">
        <v>48.596580000000003</v>
      </c>
      <c r="AL1618">
        <v>48.167119999999997</v>
      </c>
      <c r="AM1618">
        <v>48.018729999999998</v>
      </c>
      <c r="AN1618">
        <v>47.24004</v>
      </c>
      <c r="AO1618">
        <v>46.751840000000001</v>
      </c>
      <c r="AP1618">
        <v>46.113160000000001</v>
      </c>
      <c r="AQ1618">
        <v>45.928420000000003</v>
      </c>
      <c r="AR1618">
        <v>47.264119999999998</v>
      </c>
      <c r="AS1618">
        <v>49.91816</v>
      </c>
      <c r="AT1618">
        <v>51.143279999999997</v>
      </c>
      <c r="AU1618">
        <v>52.930280000000003</v>
      </c>
      <c r="AV1618">
        <v>54.183140000000002</v>
      </c>
      <c r="AW1618">
        <v>55.077809999999999</v>
      </c>
      <c r="AX1618">
        <v>55.205939999999998</v>
      </c>
      <c r="AY1618">
        <v>55.280340000000002</v>
      </c>
      <c r="AZ1618">
        <v>54.360259999999997</v>
      </c>
      <c r="BA1618">
        <v>53.156979999999997</v>
      </c>
      <c r="BB1618">
        <v>50.95552</v>
      </c>
      <c r="BC1618">
        <v>49.648420000000002</v>
      </c>
      <c r="BD1618">
        <v>49.013750000000002</v>
      </c>
      <c r="BE1618">
        <v>47.013509999999997</v>
      </c>
      <c r="BF1618">
        <v>46.358809999999998</v>
      </c>
      <c r="BG1618">
        <v>45.567010000000003</v>
      </c>
      <c r="BH1618">
        <v>-2133.4659999999999</v>
      </c>
      <c r="BI1618">
        <v>-1903.4690000000001</v>
      </c>
      <c r="BJ1618">
        <v>-1791.4159999999999</v>
      </c>
      <c r="BK1618">
        <v>-1820.694</v>
      </c>
      <c r="BL1618">
        <v>-1598.325</v>
      </c>
      <c r="BM1618">
        <v>-897.97159999999997</v>
      </c>
      <c r="BN1618">
        <v>2012.8920000000001</v>
      </c>
      <c r="BO1618">
        <v>-346.47660000000002</v>
      </c>
      <c r="BP1618">
        <v>-4162.4120000000003</v>
      </c>
      <c r="BQ1618">
        <v>-2530.3330000000001</v>
      </c>
      <c r="BR1618">
        <v>-337.28710000000001</v>
      </c>
      <c r="BS1618">
        <v>107.85509999999999</v>
      </c>
      <c r="BT1618">
        <v>825.50350000000003</v>
      </c>
      <c r="BU1618">
        <v>1791.021</v>
      </c>
      <c r="BV1618">
        <v>2973.5219999999999</v>
      </c>
      <c r="BW1618">
        <v>1292.7370000000001</v>
      </c>
      <c r="BX1618">
        <v>-413.76889999999997</v>
      </c>
      <c r="BY1618">
        <v>-1162.826</v>
      </c>
      <c r="BZ1618">
        <v>-2466.9630000000002</v>
      </c>
      <c r="CA1618">
        <v>-4008.8919999999998</v>
      </c>
      <c r="CB1618">
        <v>-4237.3410000000003</v>
      </c>
      <c r="CC1618">
        <v>-3705.4369999999999</v>
      </c>
      <c r="CD1618">
        <v>-3743.212</v>
      </c>
      <c r="CE1618">
        <v>-3477.3209999999999</v>
      </c>
      <c r="CF1618" s="20">
        <v>3767.3670000000002</v>
      </c>
      <c r="CG1618" s="20">
        <v>3409.8719999999998</v>
      </c>
      <c r="CH1618" s="20">
        <v>3418.6990000000001</v>
      </c>
      <c r="CI1618" s="20">
        <v>3741.1619999999998</v>
      </c>
      <c r="CJ1618" s="20">
        <v>4758.4340000000002</v>
      </c>
      <c r="CK1618" s="20">
        <v>6006.5870000000004</v>
      </c>
      <c r="CL1618" s="20">
        <v>9129.6129999999994</v>
      </c>
      <c r="CM1618" s="20">
        <v>7297.2150000000001</v>
      </c>
      <c r="CN1618" s="20">
        <v>4151.2920000000004</v>
      </c>
      <c r="CO1618" s="20">
        <v>1840.491</v>
      </c>
      <c r="CP1618" s="20">
        <v>563.45050000000003</v>
      </c>
      <c r="CQ1618" s="20">
        <v>217.25829999999999</v>
      </c>
      <c r="CR1618" s="20">
        <v>586.49390000000005</v>
      </c>
      <c r="CS1618" s="20">
        <v>2479.027</v>
      </c>
      <c r="CT1618" s="20">
        <v>5903.3469999999998</v>
      </c>
      <c r="CU1618" s="20">
        <v>9100.5509999999995</v>
      </c>
      <c r="CV1618" s="20">
        <v>11690.34</v>
      </c>
      <c r="CW1618" s="20">
        <v>16043.22</v>
      </c>
      <c r="CX1618" s="20">
        <v>19144.12</v>
      </c>
      <c r="CY1618" s="20">
        <v>17750.099999999999</v>
      </c>
      <c r="CZ1618" s="20">
        <v>15063.5</v>
      </c>
      <c r="DA1618" s="20">
        <v>4383.7640000000001</v>
      </c>
      <c r="DB1618" s="20">
        <v>5583.0439999999999</v>
      </c>
      <c r="DC1618" s="20">
        <v>6677.3429999999998</v>
      </c>
      <c r="DD1618">
        <v>0</v>
      </c>
      <c r="DE1618">
        <v>0</v>
      </c>
      <c r="DF1618">
        <v>0</v>
      </c>
    </row>
    <row r="1619" spans="1:110" x14ac:dyDescent="0.25">
      <c r="A1619" s="16" t="str">
        <f t="shared" si="25"/>
        <v>Portfolio Adjusted_CPP_0 to 199.99 kW_All_CAISO_1-in-2_MONTHLY SYSTEM PEAK DAY_2023_10</v>
      </c>
      <c r="B1619" t="s">
        <v>195</v>
      </c>
      <c r="C1619" t="s">
        <v>121</v>
      </c>
      <c r="D1619" t="s">
        <v>124</v>
      </c>
      <c r="E1619" t="s">
        <v>7</v>
      </c>
      <c r="F1619" t="s">
        <v>110</v>
      </c>
      <c r="G1619" t="s">
        <v>111</v>
      </c>
      <c r="H1619" t="s">
        <v>20</v>
      </c>
      <c r="I1619">
        <v>2023</v>
      </c>
      <c r="J1619">
        <v>10</v>
      </c>
      <c r="K1619">
        <v>4347</v>
      </c>
      <c r="L1619">
        <v>76887.66</v>
      </c>
      <c r="M1619">
        <v>75176.100000000006</v>
      </c>
      <c r="N1619">
        <v>74340.03</v>
      </c>
      <c r="O1619">
        <v>74430.75</v>
      </c>
      <c r="P1619">
        <v>76527.3</v>
      </c>
      <c r="Q1619">
        <v>82367.320000000007</v>
      </c>
      <c r="R1619">
        <v>91887.57</v>
      </c>
      <c r="S1619">
        <v>98447.67</v>
      </c>
      <c r="T1619">
        <v>106002.8</v>
      </c>
      <c r="U1619">
        <v>112920.4</v>
      </c>
      <c r="V1619">
        <v>119396.7</v>
      </c>
      <c r="W1619">
        <v>124560.3</v>
      </c>
      <c r="X1619">
        <v>127558.8</v>
      </c>
      <c r="Y1619">
        <v>129427</v>
      </c>
      <c r="Z1619">
        <v>129114.9</v>
      </c>
      <c r="AA1619">
        <v>126521.9</v>
      </c>
      <c r="AB1619">
        <v>121631.6</v>
      </c>
      <c r="AC1619">
        <v>115223.5</v>
      </c>
      <c r="AD1619">
        <v>109574.6</v>
      </c>
      <c r="AE1619">
        <v>104418.9</v>
      </c>
      <c r="AF1619">
        <v>98426.41</v>
      </c>
      <c r="AG1619">
        <v>92058.81</v>
      </c>
      <c r="AH1619">
        <v>85062.23</v>
      </c>
      <c r="AI1619">
        <v>80024.41</v>
      </c>
      <c r="AJ1619">
        <v>66.106430000000003</v>
      </c>
      <c r="AK1619">
        <v>65.63064</v>
      </c>
      <c r="AL1619">
        <v>64.717839999999995</v>
      </c>
      <c r="AM1619">
        <v>64.44265</v>
      </c>
      <c r="AN1619">
        <v>64.286580000000001</v>
      </c>
      <c r="AO1619">
        <v>63.047359999999998</v>
      </c>
      <c r="AP1619">
        <v>62.954009999999997</v>
      </c>
      <c r="AQ1619">
        <v>62.791530000000002</v>
      </c>
      <c r="AR1619">
        <v>66.573939999999993</v>
      </c>
      <c r="AS1619">
        <v>72.474090000000004</v>
      </c>
      <c r="AT1619">
        <v>79.099339999999998</v>
      </c>
      <c r="AU1619">
        <v>83.024230000000003</v>
      </c>
      <c r="AV1619">
        <v>84.453320000000005</v>
      </c>
      <c r="AW1619">
        <v>83.727189999999993</v>
      </c>
      <c r="AX1619">
        <v>83.931150000000002</v>
      </c>
      <c r="AY1619">
        <v>82.854569999999995</v>
      </c>
      <c r="AZ1619">
        <v>81.744060000000005</v>
      </c>
      <c r="BA1619">
        <v>78.538989999999998</v>
      </c>
      <c r="BB1619">
        <v>75.45308</v>
      </c>
      <c r="BC1619">
        <v>70.891890000000004</v>
      </c>
      <c r="BD1619">
        <v>69.247439999999997</v>
      </c>
      <c r="BE1619">
        <v>67.313479999999998</v>
      </c>
      <c r="BF1619">
        <v>66.360050000000001</v>
      </c>
      <c r="BG1619">
        <v>65.404719999999998</v>
      </c>
      <c r="BH1619">
        <v>-1000.557</v>
      </c>
      <c r="BI1619">
        <v>-890.9692</v>
      </c>
      <c r="BJ1619">
        <v>-837.65329999999994</v>
      </c>
      <c r="BK1619">
        <v>-842.69039999999995</v>
      </c>
      <c r="BL1619">
        <v>-719.11680000000001</v>
      </c>
      <c r="BM1619">
        <v>-385.4264</v>
      </c>
      <c r="BN1619">
        <v>818.94680000000005</v>
      </c>
      <c r="BO1619">
        <v>-137.3083</v>
      </c>
      <c r="BP1619">
        <v>-1649.3119999999999</v>
      </c>
      <c r="BQ1619">
        <v>-1035.922</v>
      </c>
      <c r="BR1619">
        <v>-143.34129999999999</v>
      </c>
      <c r="BS1619">
        <v>47.599829999999997</v>
      </c>
      <c r="BT1619">
        <v>376.95479999999998</v>
      </c>
      <c r="BU1619">
        <v>832.49630000000002</v>
      </c>
      <c r="BV1619">
        <v>1397.55</v>
      </c>
      <c r="BW1619">
        <v>611.33069999999998</v>
      </c>
      <c r="BX1619">
        <v>-193.3288</v>
      </c>
      <c r="BY1619">
        <v>-516.40089999999998</v>
      </c>
      <c r="BZ1619">
        <v>-1077.971</v>
      </c>
      <c r="CA1619">
        <v>-1753.9069999999999</v>
      </c>
      <c r="CB1619">
        <v>-1843.0920000000001</v>
      </c>
      <c r="CC1619">
        <v>-1625.2260000000001</v>
      </c>
      <c r="CD1619">
        <v>-1677.884</v>
      </c>
      <c r="CE1619">
        <v>-1589.0830000000001</v>
      </c>
      <c r="CF1619" s="20">
        <v>828.61099999999999</v>
      </c>
      <c r="CG1619" s="20">
        <v>747.08799999999997</v>
      </c>
      <c r="CH1619" s="20">
        <v>747.47529999999995</v>
      </c>
      <c r="CI1619" s="20">
        <v>801.43589999999995</v>
      </c>
      <c r="CJ1619" s="20">
        <v>963.23599999999999</v>
      </c>
      <c r="CK1619" s="20">
        <v>1106.587</v>
      </c>
      <c r="CL1619" s="20">
        <v>1511.203</v>
      </c>
      <c r="CM1619" s="20">
        <v>1146.049</v>
      </c>
      <c r="CN1619" s="20">
        <v>651.77650000000006</v>
      </c>
      <c r="CO1619" s="20">
        <v>308.48399999999998</v>
      </c>
      <c r="CP1619" s="20">
        <v>101.7651</v>
      </c>
      <c r="CQ1619" s="20">
        <v>42.316119999999998</v>
      </c>
      <c r="CR1619" s="20">
        <v>122.2938</v>
      </c>
      <c r="CS1619" s="20">
        <v>535.60490000000004</v>
      </c>
      <c r="CT1619" s="20">
        <v>1304.039</v>
      </c>
      <c r="CU1619" s="20">
        <v>2035.165</v>
      </c>
      <c r="CV1619" s="20">
        <v>2552.1390000000001</v>
      </c>
      <c r="CW1619" s="20">
        <v>3163.998</v>
      </c>
      <c r="CX1619" s="20">
        <v>3655.31</v>
      </c>
      <c r="CY1619" s="20">
        <v>3397.547</v>
      </c>
      <c r="CZ1619" s="20">
        <v>2849.924</v>
      </c>
      <c r="DA1619" s="20">
        <v>843.32640000000004</v>
      </c>
      <c r="DB1619" s="20">
        <v>1121.7760000000001</v>
      </c>
      <c r="DC1619" s="20">
        <v>1394.4639999999999</v>
      </c>
      <c r="DD1619">
        <v>0</v>
      </c>
      <c r="DE1619">
        <v>0</v>
      </c>
      <c r="DF1619">
        <v>0</v>
      </c>
    </row>
    <row r="1620" spans="1:110" x14ac:dyDescent="0.25">
      <c r="A1620" s="16" t="str">
        <f t="shared" si="25"/>
        <v>Program Specific_CPP_0 to 199.99 kW_All_CAISO_1-in-2_MONTHLY SYSTEM PEAK DAY_2021_12</v>
      </c>
      <c r="B1620" t="s">
        <v>196</v>
      </c>
      <c r="C1620" t="s">
        <v>121</v>
      </c>
      <c r="D1620" t="s">
        <v>124</v>
      </c>
      <c r="E1620" t="s">
        <v>7</v>
      </c>
      <c r="F1620" t="s">
        <v>110</v>
      </c>
      <c r="G1620" t="s">
        <v>111</v>
      </c>
      <c r="H1620" t="s">
        <v>20</v>
      </c>
      <c r="I1620">
        <v>2021</v>
      </c>
      <c r="J1620">
        <v>12</v>
      </c>
      <c r="K1620">
        <v>7582</v>
      </c>
      <c r="L1620">
        <v>99311.95</v>
      </c>
      <c r="M1620">
        <v>97193.09</v>
      </c>
      <c r="N1620">
        <v>96220.32</v>
      </c>
      <c r="O1620">
        <v>97354.2</v>
      </c>
      <c r="P1620">
        <v>103252.1</v>
      </c>
      <c r="Q1620">
        <v>116538.6</v>
      </c>
      <c r="R1620">
        <v>136543.29999999999</v>
      </c>
      <c r="S1620">
        <v>148829.5</v>
      </c>
      <c r="T1620">
        <v>158129.1</v>
      </c>
      <c r="U1620">
        <v>162363.6</v>
      </c>
      <c r="V1620">
        <v>164208.20000000001</v>
      </c>
      <c r="W1620">
        <v>164937.60000000001</v>
      </c>
      <c r="X1620">
        <v>164255.9</v>
      </c>
      <c r="Y1620">
        <v>163977.79999999999</v>
      </c>
      <c r="Z1620">
        <v>161622.39999999999</v>
      </c>
      <c r="AA1620">
        <v>158113.1</v>
      </c>
      <c r="AB1620">
        <v>157600.4</v>
      </c>
      <c r="AC1620">
        <v>157350.29999999999</v>
      </c>
      <c r="AD1620">
        <v>147492.29999999999</v>
      </c>
      <c r="AE1620">
        <v>140250.5</v>
      </c>
      <c r="AF1620">
        <v>133449.5</v>
      </c>
      <c r="AG1620">
        <v>124824.5</v>
      </c>
      <c r="AH1620">
        <v>114063</v>
      </c>
      <c r="AI1620">
        <v>105292.3</v>
      </c>
      <c r="AJ1620">
        <v>49.20082</v>
      </c>
      <c r="AK1620">
        <v>48.737459999999999</v>
      </c>
      <c r="AL1620">
        <v>48.599820000000001</v>
      </c>
      <c r="AM1620">
        <v>48.014479999999999</v>
      </c>
      <c r="AN1620">
        <v>47.73433</v>
      </c>
      <c r="AO1620">
        <v>47.750239999999998</v>
      </c>
      <c r="AP1620">
        <v>48.003869999999999</v>
      </c>
      <c r="AQ1620">
        <v>47.60772</v>
      </c>
      <c r="AR1620">
        <v>50.777729999999998</v>
      </c>
      <c r="AS1620">
        <v>54.779739999999997</v>
      </c>
      <c r="AT1620">
        <v>58.413690000000003</v>
      </c>
      <c r="AU1620">
        <v>60.84619</v>
      </c>
      <c r="AV1620">
        <v>62.031199999999998</v>
      </c>
      <c r="AW1620">
        <v>61.655050000000003</v>
      </c>
      <c r="AX1620">
        <v>61.966140000000003</v>
      </c>
      <c r="AY1620">
        <v>61.466279999999998</v>
      </c>
      <c r="AZ1620">
        <v>59.878590000000003</v>
      </c>
      <c r="BA1620">
        <v>57.333660000000002</v>
      </c>
      <c r="BB1620">
        <v>55.265079999999998</v>
      </c>
      <c r="BC1620">
        <v>54.487740000000002</v>
      </c>
      <c r="BD1620">
        <v>52.587020000000003</v>
      </c>
      <c r="BE1620">
        <v>50.941580000000002</v>
      </c>
      <c r="BF1620">
        <v>50.08784</v>
      </c>
      <c r="BG1620">
        <v>49.180259999999997</v>
      </c>
      <c r="BH1620">
        <v>-1292.3699999999999</v>
      </c>
      <c r="BI1620">
        <v>-1151.9090000000001</v>
      </c>
      <c r="BJ1620">
        <v>-1084.1969999999999</v>
      </c>
      <c r="BK1620">
        <v>-1102.2249999999999</v>
      </c>
      <c r="BL1620">
        <v>-970.24609999999996</v>
      </c>
      <c r="BM1620">
        <v>-545.32629999999995</v>
      </c>
      <c r="BN1620">
        <v>1216.941</v>
      </c>
      <c r="BO1620">
        <v>-207.57759999999999</v>
      </c>
      <c r="BP1620">
        <v>-2460.3530000000001</v>
      </c>
      <c r="BQ1620">
        <v>-1489.509</v>
      </c>
      <c r="BR1620">
        <v>-197.1395</v>
      </c>
      <c r="BS1620">
        <v>63.029719999999998</v>
      </c>
      <c r="BT1620">
        <v>485.4</v>
      </c>
      <c r="BU1620">
        <v>1054.7329999999999</v>
      </c>
      <c r="BV1620">
        <v>1749.414</v>
      </c>
      <c r="BW1620">
        <v>763.97379999999998</v>
      </c>
      <c r="BX1620">
        <v>-250.49969999999999</v>
      </c>
      <c r="BY1620">
        <v>-705.20180000000005</v>
      </c>
      <c r="BZ1620">
        <v>-1450.9970000000001</v>
      </c>
      <c r="CA1620">
        <v>-2355.7649999999999</v>
      </c>
      <c r="CB1620">
        <v>-2498.92</v>
      </c>
      <c r="CC1620">
        <v>-2203.6779999999999</v>
      </c>
      <c r="CD1620">
        <v>-2249.9360000000001</v>
      </c>
      <c r="CE1620">
        <v>-2090.84</v>
      </c>
      <c r="CF1620" s="20">
        <v>1382.421</v>
      </c>
      <c r="CG1620" s="20">
        <v>1248.771</v>
      </c>
      <c r="CH1620" s="20">
        <v>1252.232</v>
      </c>
      <c r="CI1620" s="20">
        <v>1371.1130000000001</v>
      </c>
      <c r="CJ1620" s="20">
        <v>1753.4670000000001</v>
      </c>
      <c r="CK1620" s="20">
        <v>2215.2130000000002</v>
      </c>
      <c r="CL1620" s="20">
        <v>3336.9549999999999</v>
      </c>
      <c r="CM1620" s="20">
        <v>2619.2089999999998</v>
      </c>
      <c r="CN1620" s="20">
        <v>1450.4010000000001</v>
      </c>
      <c r="CO1620" s="20">
        <v>637.77139999999997</v>
      </c>
      <c r="CP1620" s="20">
        <v>192.488</v>
      </c>
      <c r="CQ1620" s="20">
        <v>74.196910000000003</v>
      </c>
      <c r="CR1620" s="20">
        <v>202.78</v>
      </c>
      <c r="CS1620" s="20">
        <v>859.73599999999999</v>
      </c>
      <c r="CT1620" s="20">
        <v>2043.3420000000001</v>
      </c>
      <c r="CU1620" s="20">
        <v>3178.3679999999999</v>
      </c>
      <c r="CV1620" s="20">
        <v>4284.7539999999999</v>
      </c>
      <c r="CW1620" s="20">
        <v>5900.5020000000004</v>
      </c>
      <c r="CX1620" s="20">
        <v>6622.8220000000001</v>
      </c>
      <c r="CY1620" s="20">
        <v>6129.3739999999998</v>
      </c>
      <c r="CZ1620" s="20">
        <v>5238.9459999999999</v>
      </c>
      <c r="DA1620" s="20">
        <v>1550.4739999999999</v>
      </c>
      <c r="DB1620" s="20">
        <v>2017.077</v>
      </c>
      <c r="DC1620" s="20">
        <v>2414.1010000000001</v>
      </c>
      <c r="DD1620">
        <v>0</v>
      </c>
      <c r="DE1620">
        <v>0</v>
      </c>
      <c r="DF1620">
        <v>0</v>
      </c>
    </row>
    <row r="1621" spans="1:110" x14ac:dyDescent="0.25">
      <c r="A1621" s="16" t="str">
        <f t="shared" si="25"/>
        <v>Program Specific_CPP_0 to 199.99 kW_All_CAISO_1-in-2_MONTHLY SYSTEM PEAK DAY_2027_3</v>
      </c>
      <c r="B1621" t="s">
        <v>196</v>
      </c>
      <c r="C1621" t="s">
        <v>121</v>
      </c>
      <c r="D1621" t="s">
        <v>124</v>
      </c>
      <c r="E1621" t="s">
        <v>7</v>
      </c>
      <c r="F1621" t="s">
        <v>110</v>
      </c>
      <c r="G1621" t="s">
        <v>111</v>
      </c>
      <c r="H1621" t="s">
        <v>20</v>
      </c>
      <c r="I1621">
        <v>2027</v>
      </c>
      <c r="J1621">
        <v>3</v>
      </c>
      <c r="K1621">
        <v>3470</v>
      </c>
      <c r="L1621">
        <v>58145.19</v>
      </c>
      <c r="M1621">
        <v>57184.58</v>
      </c>
      <c r="N1621">
        <v>56764.67</v>
      </c>
      <c r="O1621">
        <v>57090.79</v>
      </c>
      <c r="P1621">
        <v>59121.53</v>
      </c>
      <c r="Q1621">
        <v>64162.36</v>
      </c>
      <c r="R1621">
        <v>71969.66</v>
      </c>
      <c r="S1621">
        <v>76591.929999999993</v>
      </c>
      <c r="T1621">
        <v>79914.25</v>
      </c>
      <c r="U1621">
        <v>81726.820000000007</v>
      </c>
      <c r="V1621">
        <v>83044.62</v>
      </c>
      <c r="W1621">
        <v>83774.92</v>
      </c>
      <c r="X1621">
        <v>83946.84</v>
      </c>
      <c r="Y1621">
        <v>83977.34</v>
      </c>
      <c r="Z1621">
        <v>83110.44</v>
      </c>
      <c r="AA1621">
        <v>81091.98</v>
      </c>
      <c r="AB1621">
        <v>78532.05</v>
      </c>
      <c r="AC1621">
        <v>76210.86</v>
      </c>
      <c r="AD1621">
        <v>74326.09</v>
      </c>
      <c r="AE1621">
        <v>73779.02</v>
      </c>
      <c r="AF1621">
        <v>71027.73</v>
      </c>
      <c r="AG1621">
        <v>67411.539999999994</v>
      </c>
      <c r="AH1621">
        <v>63285.59</v>
      </c>
      <c r="AI1621">
        <v>60179.02</v>
      </c>
      <c r="AJ1621">
        <v>52.494579999999999</v>
      </c>
      <c r="AK1621">
        <v>52.41574</v>
      </c>
      <c r="AL1621">
        <v>52.141800000000003</v>
      </c>
      <c r="AM1621">
        <v>51.624630000000003</v>
      </c>
      <c r="AN1621">
        <v>51.319780000000002</v>
      </c>
      <c r="AO1621">
        <v>50.839190000000002</v>
      </c>
      <c r="AP1621">
        <v>50.3797</v>
      </c>
      <c r="AQ1621">
        <v>50.683070000000001</v>
      </c>
      <c r="AR1621">
        <v>53.19632</v>
      </c>
      <c r="AS1621">
        <v>56.726390000000002</v>
      </c>
      <c r="AT1621">
        <v>60.1312</v>
      </c>
      <c r="AU1621">
        <v>62.624630000000003</v>
      </c>
      <c r="AV1621">
        <v>63.573259999999998</v>
      </c>
      <c r="AW1621">
        <v>65.138009999999994</v>
      </c>
      <c r="AX1621">
        <v>64.510270000000006</v>
      </c>
      <c r="AY1621">
        <v>64.859750000000005</v>
      </c>
      <c r="AZ1621">
        <v>63.735219999999998</v>
      </c>
      <c r="BA1621">
        <v>61.793109999999999</v>
      </c>
      <c r="BB1621">
        <v>58.715769999999999</v>
      </c>
      <c r="BC1621">
        <v>57.046250000000001</v>
      </c>
      <c r="BD1621">
        <v>56.219679999999997</v>
      </c>
      <c r="BE1621">
        <v>55.03575</v>
      </c>
      <c r="BF1621">
        <v>54.374429999999997</v>
      </c>
      <c r="BG1621">
        <v>53.593290000000003</v>
      </c>
      <c r="BH1621">
        <v>-756.65719999999999</v>
      </c>
      <c r="BI1621">
        <v>-677.73800000000006</v>
      </c>
      <c r="BJ1621">
        <v>-639.61649999999997</v>
      </c>
      <c r="BK1621">
        <v>-646.37070000000006</v>
      </c>
      <c r="BL1621">
        <v>-555.55709999999999</v>
      </c>
      <c r="BM1621">
        <v>-300.23880000000003</v>
      </c>
      <c r="BN1621">
        <v>641.42870000000005</v>
      </c>
      <c r="BO1621">
        <v>-106.8254</v>
      </c>
      <c r="BP1621">
        <v>-1243.3969999999999</v>
      </c>
      <c r="BQ1621">
        <v>-749.75459999999998</v>
      </c>
      <c r="BR1621">
        <v>-99.698899999999995</v>
      </c>
      <c r="BS1621">
        <v>32.013979999999997</v>
      </c>
      <c r="BT1621">
        <v>248.07509999999999</v>
      </c>
      <c r="BU1621">
        <v>540.15660000000003</v>
      </c>
      <c r="BV1621">
        <v>899.59389999999996</v>
      </c>
      <c r="BW1621">
        <v>391.82170000000002</v>
      </c>
      <c r="BX1621">
        <v>-124.8236</v>
      </c>
      <c r="BY1621">
        <v>-341.5566</v>
      </c>
      <c r="BZ1621">
        <v>-731.20399999999995</v>
      </c>
      <c r="CA1621">
        <v>-1239.2550000000001</v>
      </c>
      <c r="CB1621">
        <v>-1330.0360000000001</v>
      </c>
      <c r="CC1621">
        <v>-1190.098</v>
      </c>
      <c r="CD1621">
        <v>-1248.3320000000001</v>
      </c>
      <c r="CE1621">
        <v>-1195.0039999999999</v>
      </c>
      <c r="CF1621" s="20">
        <v>473.87619999999998</v>
      </c>
      <c r="CG1621" s="20">
        <v>432.28489999999999</v>
      </c>
      <c r="CH1621" s="20">
        <v>435.82040000000001</v>
      </c>
      <c r="CI1621" s="20">
        <v>471.51560000000001</v>
      </c>
      <c r="CJ1621" s="20">
        <v>574.89859999999999</v>
      </c>
      <c r="CK1621" s="20">
        <v>671.48500000000001</v>
      </c>
      <c r="CL1621" s="20">
        <v>927.06089999999995</v>
      </c>
      <c r="CM1621" s="20">
        <v>693.6789</v>
      </c>
      <c r="CN1621" s="20">
        <v>370.43560000000002</v>
      </c>
      <c r="CO1621" s="20">
        <v>161.5909</v>
      </c>
      <c r="CP1621" s="20">
        <v>49.230809999999998</v>
      </c>
      <c r="CQ1621" s="20">
        <v>19.14143</v>
      </c>
      <c r="CR1621" s="20">
        <v>52.965380000000003</v>
      </c>
      <c r="CS1621" s="20">
        <v>225.48580000000001</v>
      </c>
      <c r="CT1621" s="20">
        <v>540.3175</v>
      </c>
      <c r="CU1621" s="20">
        <v>836.03470000000004</v>
      </c>
      <c r="CV1621" s="20">
        <v>1063.9100000000001</v>
      </c>
      <c r="CW1621" s="20">
        <v>1384.164</v>
      </c>
      <c r="CX1621" s="20">
        <v>1681.8489999999999</v>
      </c>
      <c r="CY1621" s="20">
        <v>1696.1849999999999</v>
      </c>
      <c r="CZ1621" s="20">
        <v>1484.11</v>
      </c>
      <c r="DA1621" s="20">
        <v>452.20299999999997</v>
      </c>
      <c r="DB1621" s="20">
        <v>620.92949999999996</v>
      </c>
      <c r="DC1621" s="20">
        <v>788.59220000000005</v>
      </c>
      <c r="DD1621">
        <v>0</v>
      </c>
      <c r="DE1621">
        <v>0</v>
      </c>
      <c r="DF1621">
        <v>0</v>
      </c>
    </row>
    <row r="1622" spans="1:110" x14ac:dyDescent="0.25">
      <c r="A1622" s="16" t="str">
        <f t="shared" si="25"/>
        <v>Portfolio Adjusted_CPP_0 to 199.99 kW_All_CAISO_1-in-2_MONTHLY SYSTEM PEAK DAY_2028_8</v>
      </c>
      <c r="B1622" t="s">
        <v>195</v>
      </c>
      <c r="C1622" t="s">
        <v>121</v>
      </c>
      <c r="D1622" t="s">
        <v>124</v>
      </c>
      <c r="E1622" t="s">
        <v>7</v>
      </c>
      <c r="F1622" t="s">
        <v>110</v>
      </c>
      <c r="G1622" t="s">
        <v>111</v>
      </c>
      <c r="H1622" t="s">
        <v>20</v>
      </c>
      <c r="I1622">
        <v>2028</v>
      </c>
      <c r="J1622">
        <v>8</v>
      </c>
      <c r="K1622">
        <v>3292</v>
      </c>
      <c r="L1622">
        <v>61642.13</v>
      </c>
      <c r="M1622">
        <v>60176.36</v>
      </c>
      <c r="N1622">
        <v>59478.01</v>
      </c>
      <c r="O1622">
        <v>59507.34</v>
      </c>
      <c r="P1622">
        <v>61063.82</v>
      </c>
      <c r="Q1622">
        <v>65783.570000000007</v>
      </c>
      <c r="R1622">
        <v>72582.039999999994</v>
      </c>
      <c r="S1622">
        <v>79049.08</v>
      </c>
      <c r="T1622">
        <v>85901.28</v>
      </c>
      <c r="U1622">
        <v>92158.2</v>
      </c>
      <c r="V1622">
        <v>97481.21</v>
      </c>
      <c r="W1622">
        <v>101142.2</v>
      </c>
      <c r="X1622">
        <v>102953.8</v>
      </c>
      <c r="Y1622">
        <v>104044.6</v>
      </c>
      <c r="Z1622">
        <v>103722.8</v>
      </c>
      <c r="AA1622">
        <v>101792.6</v>
      </c>
      <c r="AB1622">
        <v>98284.53</v>
      </c>
      <c r="AC1622">
        <v>92935.48</v>
      </c>
      <c r="AD1622">
        <v>86058.52</v>
      </c>
      <c r="AE1622">
        <v>82493.67</v>
      </c>
      <c r="AF1622">
        <v>78994.94</v>
      </c>
      <c r="AG1622">
        <v>73960.59</v>
      </c>
      <c r="AH1622">
        <v>68515.490000000005</v>
      </c>
      <c r="AI1622">
        <v>64523.54</v>
      </c>
      <c r="AJ1622">
        <v>74.418639999999996</v>
      </c>
      <c r="AK1622">
        <v>73.64255</v>
      </c>
      <c r="AL1622">
        <v>72.819890000000001</v>
      </c>
      <c r="AM1622">
        <v>72.437280000000001</v>
      </c>
      <c r="AN1622">
        <v>71.733429999999998</v>
      </c>
      <c r="AO1622">
        <v>71.411829999999995</v>
      </c>
      <c r="AP1622">
        <v>71.210740000000001</v>
      </c>
      <c r="AQ1622">
        <v>72.646940000000001</v>
      </c>
      <c r="AR1622">
        <v>75.774100000000004</v>
      </c>
      <c r="AS1622">
        <v>80.429280000000006</v>
      </c>
      <c r="AT1622">
        <v>84.169290000000004</v>
      </c>
      <c r="AU1622">
        <v>86.493970000000004</v>
      </c>
      <c r="AV1622">
        <v>87.870699999999999</v>
      </c>
      <c r="AW1622">
        <v>88.179000000000002</v>
      </c>
      <c r="AX1622">
        <v>88.51</v>
      </c>
      <c r="AY1622">
        <v>88.319580000000002</v>
      </c>
      <c r="AZ1622">
        <v>87.418819999999997</v>
      </c>
      <c r="BA1622">
        <v>86.067480000000003</v>
      </c>
      <c r="BB1622">
        <v>82.987589999999997</v>
      </c>
      <c r="BC1622">
        <v>81.142939999999996</v>
      </c>
      <c r="BD1622">
        <v>78.513069999999999</v>
      </c>
      <c r="BE1622">
        <v>76.805070000000001</v>
      </c>
      <c r="BF1622">
        <v>76.076769999999996</v>
      </c>
      <c r="BG1622">
        <v>74.915350000000004</v>
      </c>
      <c r="BH1622">
        <v>-802.16369999999995</v>
      </c>
      <c r="BI1622">
        <v>-713.19590000000005</v>
      </c>
      <c r="BJ1622">
        <v>-670.19010000000003</v>
      </c>
      <c r="BK1622">
        <v>-673.73040000000003</v>
      </c>
      <c r="BL1622">
        <v>-573.80849999999998</v>
      </c>
      <c r="BM1622">
        <v>-307.82499999999999</v>
      </c>
      <c r="BN1622">
        <v>646.88649999999996</v>
      </c>
      <c r="BO1622">
        <v>-110.2525</v>
      </c>
      <c r="BP1622">
        <v>-1336.55</v>
      </c>
      <c r="BQ1622">
        <v>-845.45119999999997</v>
      </c>
      <c r="BR1622">
        <v>-117.0307</v>
      </c>
      <c r="BS1622">
        <v>38.650779999999997</v>
      </c>
      <c r="BT1622">
        <v>304.24349999999998</v>
      </c>
      <c r="BU1622">
        <v>669.23249999999996</v>
      </c>
      <c r="BV1622">
        <v>1122.703</v>
      </c>
      <c r="BW1622">
        <v>491.8433</v>
      </c>
      <c r="BX1622">
        <v>-156.21940000000001</v>
      </c>
      <c r="BY1622">
        <v>-416.51190000000003</v>
      </c>
      <c r="BZ1622">
        <v>-846.62519999999995</v>
      </c>
      <c r="CA1622">
        <v>-1385.633</v>
      </c>
      <c r="CB1622">
        <v>-1479.2270000000001</v>
      </c>
      <c r="CC1622">
        <v>-1305.7159999999999</v>
      </c>
      <c r="CD1622">
        <v>-1351.4939999999999</v>
      </c>
      <c r="CE1622">
        <v>-1281.2750000000001</v>
      </c>
      <c r="CF1622" s="20">
        <v>532.58950000000004</v>
      </c>
      <c r="CG1622" s="20">
        <v>478.70060000000001</v>
      </c>
      <c r="CH1622" s="20">
        <v>478.48050000000001</v>
      </c>
      <c r="CI1622" s="20">
        <v>512.27719999999999</v>
      </c>
      <c r="CJ1622" s="20">
        <v>613.29269999999997</v>
      </c>
      <c r="CK1622" s="20">
        <v>705.84690000000001</v>
      </c>
      <c r="CL1622" s="20">
        <v>942.90449999999998</v>
      </c>
      <c r="CM1622" s="20">
        <v>738.90070000000003</v>
      </c>
      <c r="CN1622" s="20">
        <v>428.01949999999999</v>
      </c>
      <c r="CO1622" s="20">
        <v>205.4734</v>
      </c>
      <c r="CP1622" s="20">
        <v>67.835310000000007</v>
      </c>
      <c r="CQ1622" s="20">
        <v>27.900469999999999</v>
      </c>
      <c r="CR1622" s="20">
        <v>79.665120000000002</v>
      </c>
      <c r="CS1622" s="20">
        <v>346.1259</v>
      </c>
      <c r="CT1622" s="20">
        <v>841.56179999999995</v>
      </c>
      <c r="CU1622" s="20">
        <v>1317.3489999999999</v>
      </c>
      <c r="CV1622" s="20">
        <v>1666.4079999999999</v>
      </c>
      <c r="CW1622" s="20">
        <v>2058.3389999999999</v>
      </c>
      <c r="CX1622" s="20">
        <v>2254.7190000000001</v>
      </c>
      <c r="CY1622" s="20">
        <v>2120.5509999999999</v>
      </c>
      <c r="CZ1622" s="20">
        <v>1835.729</v>
      </c>
      <c r="DA1622" s="20">
        <v>544.33420000000001</v>
      </c>
      <c r="DB1622" s="20">
        <v>727.79700000000003</v>
      </c>
      <c r="DC1622" s="20">
        <v>906.5643</v>
      </c>
      <c r="DD1622">
        <v>0</v>
      </c>
      <c r="DE1622">
        <v>0</v>
      </c>
      <c r="DF1622">
        <v>0</v>
      </c>
    </row>
    <row r="1623" spans="1:110" x14ac:dyDescent="0.25">
      <c r="A1623" s="16" t="str">
        <f t="shared" si="25"/>
        <v>Program Specific_CPP_0 to 199.99 kW_All_CAISO_1-in-2_MONTHLY SYSTEM PEAK DAY_2030_6</v>
      </c>
      <c r="B1623" t="s">
        <v>196</v>
      </c>
      <c r="C1623" t="s">
        <v>121</v>
      </c>
      <c r="D1623" t="s">
        <v>124</v>
      </c>
      <c r="E1623" t="s">
        <v>7</v>
      </c>
      <c r="F1623" t="s">
        <v>110</v>
      </c>
      <c r="G1623" t="s">
        <v>111</v>
      </c>
      <c r="H1623" t="s">
        <v>20</v>
      </c>
      <c r="I1623">
        <v>2030</v>
      </c>
      <c r="J1623">
        <v>6</v>
      </c>
      <c r="K1623">
        <v>2961</v>
      </c>
      <c r="L1623">
        <v>51133.25</v>
      </c>
      <c r="M1623">
        <v>50107.14</v>
      </c>
      <c r="N1623">
        <v>49573.34</v>
      </c>
      <c r="O1623">
        <v>49626.69</v>
      </c>
      <c r="P1623">
        <v>50855.24</v>
      </c>
      <c r="Q1623">
        <v>54115.01</v>
      </c>
      <c r="R1623">
        <v>58434.22</v>
      </c>
      <c r="S1623">
        <v>63581.39</v>
      </c>
      <c r="T1623">
        <v>68600.95</v>
      </c>
      <c r="U1623">
        <v>72859.990000000005</v>
      </c>
      <c r="V1623">
        <v>76360.77</v>
      </c>
      <c r="W1623">
        <v>78781.22</v>
      </c>
      <c r="X1623">
        <v>80064.5</v>
      </c>
      <c r="Y1623">
        <v>81122.759999999995</v>
      </c>
      <c r="Z1623">
        <v>81001.679999999993</v>
      </c>
      <c r="AA1623">
        <v>79607.95</v>
      </c>
      <c r="AB1623">
        <v>77121.960000000006</v>
      </c>
      <c r="AC1623">
        <v>73282.42</v>
      </c>
      <c r="AD1623">
        <v>68457.38</v>
      </c>
      <c r="AE1623">
        <v>65510.31</v>
      </c>
      <c r="AF1623">
        <v>63929.21</v>
      </c>
      <c r="AG1623">
        <v>60376.56</v>
      </c>
      <c r="AH1623">
        <v>56346.54</v>
      </c>
      <c r="AI1623">
        <v>53380.84</v>
      </c>
      <c r="AJ1623">
        <v>63.29862</v>
      </c>
      <c r="AK1623">
        <v>62.852559999999997</v>
      </c>
      <c r="AL1623">
        <v>62.781089999999999</v>
      </c>
      <c r="AM1623">
        <v>62.630629999999996</v>
      </c>
      <c r="AN1623">
        <v>62.592289999999998</v>
      </c>
      <c r="AO1623">
        <v>62.604730000000004</v>
      </c>
      <c r="AP1623">
        <v>62.500660000000003</v>
      </c>
      <c r="AQ1623">
        <v>62.866399999999999</v>
      </c>
      <c r="AR1623">
        <v>63.724440000000001</v>
      </c>
      <c r="AS1623">
        <v>66.873050000000006</v>
      </c>
      <c r="AT1623">
        <v>69.752629999999996</v>
      </c>
      <c r="AU1623">
        <v>71.405090000000001</v>
      </c>
      <c r="AV1623">
        <v>73.570449999999994</v>
      </c>
      <c r="AW1623">
        <v>74.218860000000006</v>
      </c>
      <c r="AX1623">
        <v>74.092470000000006</v>
      </c>
      <c r="AY1623">
        <v>73.513859999999994</v>
      </c>
      <c r="AZ1623">
        <v>74.147469999999998</v>
      </c>
      <c r="BA1623">
        <v>73.819699999999997</v>
      </c>
      <c r="BB1623">
        <v>72.533469999999994</v>
      </c>
      <c r="BC1623">
        <v>70.235929999999996</v>
      </c>
      <c r="BD1623">
        <v>67.752229999999997</v>
      </c>
      <c r="BE1623">
        <v>65.814210000000003</v>
      </c>
      <c r="BF1623">
        <v>65.084450000000004</v>
      </c>
      <c r="BG1623">
        <v>64.144570000000002</v>
      </c>
      <c r="BH1623">
        <v>-665.40909999999997</v>
      </c>
      <c r="BI1623">
        <v>-593.8578</v>
      </c>
      <c r="BJ1623">
        <v>-558.5856</v>
      </c>
      <c r="BK1623">
        <v>-561.86360000000002</v>
      </c>
      <c r="BL1623">
        <v>-477.87990000000002</v>
      </c>
      <c r="BM1623">
        <v>-253.2236</v>
      </c>
      <c r="BN1623">
        <v>520.79430000000002</v>
      </c>
      <c r="BO1623">
        <v>-88.679150000000007</v>
      </c>
      <c r="BP1623">
        <v>-1067.3720000000001</v>
      </c>
      <c r="BQ1623">
        <v>-668.41110000000003</v>
      </c>
      <c r="BR1623">
        <v>-91.674639999999997</v>
      </c>
      <c r="BS1623">
        <v>30.10567</v>
      </c>
      <c r="BT1623">
        <v>236.60220000000001</v>
      </c>
      <c r="BU1623">
        <v>521.7953</v>
      </c>
      <c r="BV1623">
        <v>876.76859999999999</v>
      </c>
      <c r="BW1623">
        <v>384.65120000000002</v>
      </c>
      <c r="BX1623">
        <v>-122.58240000000001</v>
      </c>
      <c r="BY1623">
        <v>-328.43209999999999</v>
      </c>
      <c r="BZ1623">
        <v>-673.46889999999996</v>
      </c>
      <c r="CA1623">
        <v>-1100.366</v>
      </c>
      <c r="CB1623">
        <v>-1197.1120000000001</v>
      </c>
      <c r="CC1623">
        <v>-1065.9010000000001</v>
      </c>
      <c r="CD1623">
        <v>-1111.4559999999999</v>
      </c>
      <c r="CE1623">
        <v>-1060.009</v>
      </c>
      <c r="CF1623" s="20">
        <v>366.47480000000002</v>
      </c>
      <c r="CG1623" s="20">
        <v>331.90309999999999</v>
      </c>
      <c r="CH1623" s="20">
        <v>332.38979999999998</v>
      </c>
      <c r="CI1623" s="20">
        <v>356.2826</v>
      </c>
      <c r="CJ1623" s="20">
        <v>425.37430000000001</v>
      </c>
      <c r="CK1623" s="20">
        <v>477.65140000000002</v>
      </c>
      <c r="CL1623" s="20">
        <v>611.14440000000002</v>
      </c>
      <c r="CM1623" s="20">
        <v>478.02699999999999</v>
      </c>
      <c r="CN1623" s="20">
        <v>272.976</v>
      </c>
      <c r="CO1623" s="20">
        <v>128.4298</v>
      </c>
      <c r="CP1623" s="20">
        <v>41.625039999999998</v>
      </c>
      <c r="CQ1623" s="20">
        <v>16.92746</v>
      </c>
      <c r="CR1623" s="20">
        <v>48.17962</v>
      </c>
      <c r="CS1623" s="20">
        <v>210.41679999999999</v>
      </c>
      <c r="CT1623" s="20">
        <v>513.24649999999997</v>
      </c>
      <c r="CU1623" s="20">
        <v>805.71500000000003</v>
      </c>
      <c r="CV1623" s="20">
        <v>1026.047</v>
      </c>
      <c r="CW1623" s="20">
        <v>1279.8330000000001</v>
      </c>
      <c r="CX1623" s="20">
        <v>1426.741</v>
      </c>
      <c r="CY1623" s="20">
        <v>1337.2929999999999</v>
      </c>
      <c r="CZ1623" s="20">
        <v>1202.289</v>
      </c>
      <c r="DA1623" s="20">
        <v>362.74520000000001</v>
      </c>
      <c r="DB1623" s="20">
        <v>492.22890000000001</v>
      </c>
      <c r="DC1623" s="20">
        <v>620.48749999999995</v>
      </c>
      <c r="DD1623">
        <v>0</v>
      </c>
      <c r="DE1623">
        <v>0</v>
      </c>
      <c r="DF1623">
        <v>0</v>
      </c>
    </row>
    <row r="1624" spans="1:110" x14ac:dyDescent="0.25">
      <c r="A1624" s="16" t="str">
        <f t="shared" si="25"/>
        <v>Program Specific_CPP_0 to 199.99 kW_All_CAISO_1-in-2_MONTHLY SYSTEM PEAK DAY_2027_1</v>
      </c>
      <c r="B1624" t="s">
        <v>196</v>
      </c>
      <c r="C1624" t="s">
        <v>121</v>
      </c>
      <c r="D1624" t="s">
        <v>124</v>
      </c>
      <c r="E1624" t="s">
        <v>7</v>
      </c>
      <c r="F1624" t="s">
        <v>110</v>
      </c>
      <c r="G1624" t="s">
        <v>111</v>
      </c>
      <c r="H1624" t="s">
        <v>20</v>
      </c>
      <c r="I1624">
        <v>2027</v>
      </c>
      <c r="J1624">
        <v>1</v>
      </c>
      <c r="K1624">
        <v>3470</v>
      </c>
      <c r="L1624">
        <v>46478.400000000001</v>
      </c>
      <c r="M1624">
        <v>45564.13</v>
      </c>
      <c r="N1624">
        <v>45204.11</v>
      </c>
      <c r="O1624">
        <v>45771.89</v>
      </c>
      <c r="P1624">
        <v>48590.53</v>
      </c>
      <c r="Q1624">
        <v>55033.1</v>
      </c>
      <c r="R1624">
        <v>64823.61</v>
      </c>
      <c r="S1624">
        <v>70534.45</v>
      </c>
      <c r="T1624">
        <v>74690.48</v>
      </c>
      <c r="U1624">
        <v>76427.399999999994</v>
      </c>
      <c r="V1624">
        <v>77620.55</v>
      </c>
      <c r="W1624">
        <v>77991.179999999993</v>
      </c>
      <c r="X1624">
        <v>77775.740000000005</v>
      </c>
      <c r="Y1624">
        <v>77799.399999999994</v>
      </c>
      <c r="Z1624">
        <v>76921.48</v>
      </c>
      <c r="AA1624">
        <v>75303.460000000006</v>
      </c>
      <c r="AB1624">
        <v>74030.34</v>
      </c>
      <c r="AC1624">
        <v>74061.2</v>
      </c>
      <c r="AD1624">
        <v>69895.570000000007</v>
      </c>
      <c r="AE1624">
        <v>66353.98</v>
      </c>
      <c r="AF1624">
        <v>62950.99</v>
      </c>
      <c r="AG1624">
        <v>58549.89</v>
      </c>
      <c r="AH1624">
        <v>53165.29</v>
      </c>
      <c r="AI1624">
        <v>49185.75</v>
      </c>
      <c r="AJ1624">
        <v>44.44303</v>
      </c>
      <c r="AK1624">
        <v>43.618189999999998</v>
      </c>
      <c r="AL1624">
        <v>42.277970000000003</v>
      </c>
      <c r="AM1624">
        <v>41.693010000000001</v>
      </c>
      <c r="AN1624">
        <v>41.281619999999997</v>
      </c>
      <c r="AO1624">
        <v>41.181040000000003</v>
      </c>
      <c r="AP1624">
        <v>40.828710000000001</v>
      </c>
      <c r="AQ1624">
        <v>40.672220000000003</v>
      </c>
      <c r="AR1624">
        <v>44.6768</v>
      </c>
      <c r="AS1624">
        <v>49.703519999999997</v>
      </c>
      <c r="AT1624">
        <v>52.285440000000001</v>
      </c>
      <c r="AU1624">
        <v>55.058970000000002</v>
      </c>
      <c r="AV1624">
        <v>56.156500000000001</v>
      </c>
      <c r="AW1624">
        <v>56.798270000000002</v>
      </c>
      <c r="AX1624">
        <v>56.950769999999999</v>
      </c>
      <c r="AY1624">
        <v>57.840580000000003</v>
      </c>
      <c r="AZ1624">
        <v>56.915950000000002</v>
      </c>
      <c r="BA1624">
        <v>54.836480000000002</v>
      </c>
      <c r="BB1624">
        <v>52.883450000000003</v>
      </c>
      <c r="BC1624">
        <v>50.87556</v>
      </c>
      <c r="BD1624">
        <v>50.008679999999998</v>
      </c>
      <c r="BE1624">
        <v>49.143599999999999</v>
      </c>
      <c r="BF1624">
        <v>48.193649999999998</v>
      </c>
      <c r="BG1624">
        <v>47.48621</v>
      </c>
      <c r="BH1624">
        <v>-604.83450000000005</v>
      </c>
      <c r="BI1624">
        <v>-540.01509999999996</v>
      </c>
      <c r="BJ1624">
        <v>-509.35379999999998</v>
      </c>
      <c r="BK1624">
        <v>-518.22029999999995</v>
      </c>
      <c r="BL1624">
        <v>-456.59870000000001</v>
      </c>
      <c r="BM1624">
        <v>-257.5197</v>
      </c>
      <c r="BN1624">
        <v>577.7396</v>
      </c>
      <c r="BO1624">
        <v>-98.376819999999995</v>
      </c>
      <c r="BP1624">
        <v>-1162.1199999999999</v>
      </c>
      <c r="BQ1624">
        <v>-701.13819999999998</v>
      </c>
      <c r="BR1624">
        <v>-93.187060000000002</v>
      </c>
      <c r="BS1624">
        <v>29.80376</v>
      </c>
      <c r="BT1624">
        <v>229.83860000000001</v>
      </c>
      <c r="BU1624">
        <v>500.41890000000001</v>
      </c>
      <c r="BV1624">
        <v>832.60419999999999</v>
      </c>
      <c r="BW1624">
        <v>363.85270000000003</v>
      </c>
      <c r="BX1624">
        <v>-117.6683</v>
      </c>
      <c r="BY1624">
        <v>-331.92239999999998</v>
      </c>
      <c r="BZ1624">
        <v>-687.61749999999995</v>
      </c>
      <c r="CA1624">
        <v>-1114.537</v>
      </c>
      <c r="CB1624">
        <v>-1178.7940000000001</v>
      </c>
      <c r="CC1624">
        <v>-1033.652</v>
      </c>
      <c r="CD1624">
        <v>-1048.7049999999999</v>
      </c>
      <c r="CE1624">
        <v>-976.70500000000004</v>
      </c>
      <c r="CF1624" s="20">
        <v>302.78870000000001</v>
      </c>
      <c r="CG1624" s="20">
        <v>274.44690000000003</v>
      </c>
      <c r="CH1624" s="20">
        <v>276.38040000000001</v>
      </c>
      <c r="CI1624" s="20">
        <v>303.08300000000003</v>
      </c>
      <c r="CJ1624" s="20">
        <v>388.33199999999999</v>
      </c>
      <c r="CK1624" s="20">
        <v>493.99619999999999</v>
      </c>
      <c r="CL1624" s="20">
        <v>752.10029999999995</v>
      </c>
      <c r="CM1624" s="20">
        <v>588.29470000000003</v>
      </c>
      <c r="CN1624" s="20">
        <v>323.58969999999999</v>
      </c>
      <c r="CO1624" s="20">
        <v>141.3142</v>
      </c>
      <c r="CP1624" s="20">
        <v>43.009810000000002</v>
      </c>
      <c r="CQ1624" s="20">
        <v>16.589649999999999</v>
      </c>
      <c r="CR1624" s="20">
        <v>45.464419999999997</v>
      </c>
      <c r="CS1624" s="20">
        <v>193.52959999999999</v>
      </c>
      <c r="CT1624" s="20">
        <v>462.84249999999997</v>
      </c>
      <c r="CU1624" s="20">
        <v>720.93880000000001</v>
      </c>
      <c r="CV1624" s="20">
        <v>945.43280000000004</v>
      </c>
      <c r="CW1624" s="20">
        <v>1307.18</v>
      </c>
      <c r="CX1624" s="20">
        <v>1487.318</v>
      </c>
      <c r="CY1624" s="20">
        <v>1371.96</v>
      </c>
      <c r="CZ1624" s="20">
        <v>1165.7760000000001</v>
      </c>
      <c r="DA1624" s="20">
        <v>341.12779999999998</v>
      </c>
      <c r="DB1624" s="20">
        <v>438.21679999999998</v>
      </c>
      <c r="DC1624" s="20">
        <v>526.79409999999996</v>
      </c>
      <c r="DD1624">
        <v>0</v>
      </c>
      <c r="DE1624">
        <v>0</v>
      </c>
      <c r="DF1624">
        <v>0</v>
      </c>
    </row>
    <row r="1625" spans="1:110" x14ac:dyDescent="0.25">
      <c r="A1625" s="16" t="str">
        <f t="shared" si="25"/>
        <v>Portfolio Adjusted_CPP_0 to 199.99 kW_All_CAISO_1-in-2_MONTHLY SYSTEM PEAK DAY_2021_5</v>
      </c>
      <c r="B1625" t="s">
        <v>195</v>
      </c>
      <c r="C1625" t="s">
        <v>121</v>
      </c>
      <c r="D1625" t="s">
        <v>124</v>
      </c>
      <c r="E1625" t="s">
        <v>7</v>
      </c>
      <c r="F1625" t="s">
        <v>110</v>
      </c>
      <c r="G1625" t="s">
        <v>111</v>
      </c>
      <c r="H1625" t="s">
        <v>20</v>
      </c>
      <c r="I1625">
        <v>2021</v>
      </c>
      <c r="J1625">
        <v>5</v>
      </c>
      <c r="K1625">
        <v>7562</v>
      </c>
      <c r="L1625">
        <v>107411.1</v>
      </c>
      <c r="M1625">
        <v>105166.39999999999</v>
      </c>
      <c r="N1625">
        <v>103961</v>
      </c>
      <c r="O1625">
        <v>104055.7</v>
      </c>
      <c r="P1625">
        <v>106902.2</v>
      </c>
      <c r="Q1625">
        <v>114729.60000000001</v>
      </c>
      <c r="R1625">
        <v>123848.5</v>
      </c>
      <c r="S1625">
        <v>134149.79999999999</v>
      </c>
      <c r="T1625">
        <v>145052.5</v>
      </c>
      <c r="U1625">
        <v>154598.79999999999</v>
      </c>
      <c r="V1625">
        <v>162354.20000000001</v>
      </c>
      <c r="W1625">
        <v>167407.20000000001</v>
      </c>
      <c r="X1625">
        <v>170302.9</v>
      </c>
      <c r="Y1625">
        <v>172646.6</v>
      </c>
      <c r="Z1625">
        <v>172289.5</v>
      </c>
      <c r="AA1625">
        <v>168888.3</v>
      </c>
      <c r="AB1625">
        <v>162963.9</v>
      </c>
      <c r="AC1625">
        <v>154003.9</v>
      </c>
      <c r="AD1625">
        <v>143260.9</v>
      </c>
      <c r="AE1625">
        <v>138075</v>
      </c>
      <c r="AF1625">
        <v>134402.79999999999</v>
      </c>
      <c r="AG1625">
        <v>126640.2</v>
      </c>
      <c r="AH1625">
        <v>118277.4</v>
      </c>
      <c r="AI1625">
        <v>111995.4</v>
      </c>
      <c r="AJ1625">
        <v>63.030859999999997</v>
      </c>
      <c r="AK1625">
        <v>62.125239999999998</v>
      </c>
      <c r="AL1625">
        <v>61.676870000000001</v>
      </c>
      <c r="AM1625">
        <v>61.420870000000001</v>
      </c>
      <c r="AN1625">
        <v>61.227609999999999</v>
      </c>
      <c r="AO1625">
        <v>60.816330000000001</v>
      </c>
      <c r="AP1625">
        <v>60.356160000000003</v>
      </c>
      <c r="AQ1625">
        <v>61.392829999999996</v>
      </c>
      <c r="AR1625">
        <v>63.758800000000001</v>
      </c>
      <c r="AS1625">
        <v>66.121619999999993</v>
      </c>
      <c r="AT1625">
        <v>69.086709999999997</v>
      </c>
      <c r="AU1625">
        <v>71.973510000000005</v>
      </c>
      <c r="AV1625">
        <v>73.558170000000004</v>
      </c>
      <c r="AW1625">
        <v>75.205619999999996</v>
      </c>
      <c r="AX1625">
        <v>74.831869999999995</v>
      </c>
      <c r="AY1625">
        <v>74.591139999999996</v>
      </c>
      <c r="AZ1625">
        <v>73.413240000000002</v>
      </c>
      <c r="BA1625">
        <v>71.257199999999997</v>
      </c>
      <c r="BB1625">
        <v>69.137730000000005</v>
      </c>
      <c r="BC1625">
        <v>66.799750000000003</v>
      </c>
      <c r="BD1625">
        <v>64.973990000000001</v>
      </c>
      <c r="BE1625">
        <v>64.123940000000005</v>
      </c>
      <c r="BF1625">
        <v>63.704839999999997</v>
      </c>
      <c r="BG1625">
        <v>62.79269</v>
      </c>
      <c r="BH1625">
        <v>-1397.7670000000001</v>
      </c>
      <c r="BI1625">
        <v>-1246.4059999999999</v>
      </c>
      <c r="BJ1625">
        <v>-1171.4190000000001</v>
      </c>
      <c r="BK1625">
        <v>-1178.098</v>
      </c>
      <c r="BL1625">
        <v>-1004.545</v>
      </c>
      <c r="BM1625">
        <v>-536.86109999999996</v>
      </c>
      <c r="BN1625">
        <v>1103.799</v>
      </c>
      <c r="BO1625">
        <v>-187.10329999999999</v>
      </c>
      <c r="BP1625">
        <v>-2256.893</v>
      </c>
      <c r="BQ1625">
        <v>-1418.2760000000001</v>
      </c>
      <c r="BR1625">
        <v>-194.91370000000001</v>
      </c>
      <c r="BS1625">
        <v>63.97343</v>
      </c>
      <c r="BT1625">
        <v>503.26979999999998</v>
      </c>
      <c r="BU1625">
        <v>1110.492</v>
      </c>
      <c r="BV1625">
        <v>1864.875</v>
      </c>
      <c r="BW1625">
        <v>816.03740000000005</v>
      </c>
      <c r="BX1625">
        <v>-259.0247</v>
      </c>
      <c r="BY1625">
        <v>-690.20420000000001</v>
      </c>
      <c r="BZ1625">
        <v>-1409.3689999999999</v>
      </c>
      <c r="CA1625">
        <v>-2319.223</v>
      </c>
      <c r="CB1625">
        <v>-2516.7710000000002</v>
      </c>
      <c r="CC1625">
        <v>-2235.7330000000002</v>
      </c>
      <c r="CD1625">
        <v>-2333.0659999999998</v>
      </c>
      <c r="CE1625">
        <v>-2223.9470000000001</v>
      </c>
      <c r="CF1625" s="20">
        <v>1617.096</v>
      </c>
      <c r="CG1625" s="20">
        <v>1462.0619999999999</v>
      </c>
      <c r="CH1625" s="20">
        <v>1461.816</v>
      </c>
      <c r="CI1625" s="20">
        <v>1566.375</v>
      </c>
      <c r="CJ1625" s="20">
        <v>1879.6320000000001</v>
      </c>
      <c r="CK1625" s="20">
        <v>2146.9720000000002</v>
      </c>
      <c r="CL1625" s="20">
        <v>2745.3090000000002</v>
      </c>
      <c r="CM1625" s="20">
        <v>2128.0030000000002</v>
      </c>
      <c r="CN1625" s="20">
        <v>1220.4359999999999</v>
      </c>
      <c r="CO1625" s="20">
        <v>578.22879999999998</v>
      </c>
      <c r="CP1625" s="20">
        <v>188.166</v>
      </c>
      <c r="CQ1625" s="20">
        <v>76.435379999999995</v>
      </c>
      <c r="CR1625" s="20">
        <v>217.9854</v>
      </c>
      <c r="CS1625" s="20">
        <v>953.03970000000004</v>
      </c>
      <c r="CT1625" s="20">
        <v>2321.9650000000001</v>
      </c>
      <c r="CU1625" s="20">
        <v>3626.3310000000001</v>
      </c>
      <c r="CV1625" s="20">
        <v>4581.3540000000003</v>
      </c>
      <c r="CW1625" s="20">
        <v>5652.1959999999999</v>
      </c>
      <c r="CX1625" s="20">
        <v>6248.2690000000002</v>
      </c>
      <c r="CY1625" s="20">
        <v>5940.6940000000004</v>
      </c>
      <c r="CZ1625" s="20">
        <v>5314.0640000000003</v>
      </c>
      <c r="DA1625" s="20">
        <v>1595.9090000000001</v>
      </c>
      <c r="DB1625" s="20">
        <v>2168.884</v>
      </c>
      <c r="DC1625" s="20">
        <v>2731.26</v>
      </c>
      <c r="DD1625">
        <v>0</v>
      </c>
      <c r="DE1625">
        <v>0</v>
      </c>
      <c r="DF1625">
        <v>0</v>
      </c>
    </row>
    <row r="1626" spans="1:110" x14ac:dyDescent="0.25">
      <c r="A1626" s="16" t="str">
        <f t="shared" si="25"/>
        <v>Portfolio Adjusted_CPP_0 to 199.99 kW_All_CAISO_1-in-2_MONTHLY SYSTEM PEAK DAY_2020_5</v>
      </c>
      <c r="B1626" t="s">
        <v>195</v>
      </c>
      <c r="C1626" t="s">
        <v>121</v>
      </c>
      <c r="D1626" t="s">
        <v>124</v>
      </c>
      <c r="E1626" t="s">
        <v>7</v>
      </c>
      <c r="F1626" t="s">
        <v>110</v>
      </c>
      <c r="G1626" t="s">
        <v>111</v>
      </c>
      <c r="H1626" t="s">
        <v>20</v>
      </c>
      <c r="I1626">
        <v>2020</v>
      </c>
      <c r="J1626">
        <v>5</v>
      </c>
      <c r="K1626">
        <v>12333</v>
      </c>
      <c r="L1626">
        <v>157596.79999999999</v>
      </c>
      <c r="M1626">
        <v>153935.79999999999</v>
      </c>
      <c r="N1626">
        <v>151970</v>
      </c>
      <c r="O1626">
        <v>152124.4</v>
      </c>
      <c r="P1626">
        <v>156766.70000000001</v>
      </c>
      <c r="Q1626">
        <v>169532.6</v>
      </c>
      <c r="R1626">
        <v>184404.9</v>
      </c>
      <c r="S1626">
        <v>201205.3</v>
      </c>
      <c r="T1626">
        <v>218986.8</v>
      </c>
      <c r="U1626">
        <v>234556</v>
      </c>
      <c r="V1626">
        <v>247204.4</v>
      </c>
      <c r="W1626">
        <v>255445.4</v>
      </c>
      <c r="X1626">
        <v>260168.1</v>
      </c>
      <c r="Y1626">
        <v>263990.5</v>
      </c>
      <c r="Z1626">
        <v>263408.09999999998</v>
      </c>
      <c r="AA1626">
        <v>257860.9</v>
      </c>
      <c r="AB1626">
        <v>248198.8</v>
      </c>
      <c r="AC1626">
        <v>233585.8</v>
      </c>
      <c r="AD1626">
        <v>216064.8</v>
      </c>
      <c r="AE1626">
        <v>207607</v>
      </c>
      <c r="AF1626">
        <v>201618</v>
      </c>
      <c r="AG1626">
        <v>188957.8</v>
      </c>
      <c r="AH1626">
        <v>175318.8</v>
      </c>
      <c r="AI1626">
        <v>165073.4</v>
      </c>
      <c r="AJ1626">
        <v>63.030859999999997</v>
      </c>
      <c r="AK1626">
        <v>62.125239999999998</v>
      </c>
      <c r="AL1626">
        <v>61.676870000000001</v>
      </c>
      <c r="AM1626">
        <v>61.420870000000001</v>
      </c>
      <c r="AN1626">
        <v>61.227609999999999</v>
      </c>
      <c r="AO1626">
        <v>60.816330000000001</v>
      </c>
      <c r="AP1626">
        <v>60.356160000000003</v>
      </c>
      <c r="AQ1626">
        <v>61.392829999999996</v>
      </c>
      <c r="AR1626">
        <v>63.758800000000001</v>
      </c>
      <c r="AS1626">
        <v>66.121619999999993</v>
      </c>
      <c r="AT1626">
        <v>69.086709999999997</v>
      </c>
      <c r="AU1626">
        <v>71.973510000000005</v>
      </c>
      <c r="AV1626">
        <v>73.558170000000004</v>
      </c>
      <c r="AW1626">
        <v>75.205619999999996</v>
      </c>
      <c r="AX1626">
        <v>74.831869999999995</v>
      </c>
      <c r="AY1626">
        <v>74.591139999999996</v>
      </c>
      <c r="AZ1626">
        <v>73.413240000000002</v>
      </c>
      <c r="BA1626">
        <v>71.257199999999997</v>
      </c>
      <c r="BB1626">
        <v>69.137730000000005</v>
      </c>
      <c r="BC1626">
        <v>66.799750000000003</v>
      </c>
      <c r="BD1626">
        <v>64.973990000000001</v>
      </c>
      <c r="BE1626">
        <v>64.123940000000005</v>
      </c>
      <c r="BF1626">
        <v>63.704839999999997</v>
      </c>
      <c r="BG1626">
        <v>62.79269</v>
      </c>
      <c r="BH1626">
        <v>-2050.8449999999998</v>
      </c>
      <c r="BI1626">
        <v>-1824.41</v>
      </c>
      <c r="BJ1626">
        <v>-1712.377</v>
      </c>
      <c r="BK1626">
        <v>-1722.3219999999999</v>
      </c>
      <c r="BL1626">
        <v>-1473.116</v>
      </c>
      <c r="BM1626">
        <v>-793.30409999999995</v>
      </c>
      <c r="BN1626">
        <v>1643.5060000000001</v>
      </c>
      <c r="BO1626">
        <v>-280.62790000000001</v>
      </c>
      <c r="BP1626">
        <v>-3407.2460000000001</v>
      </c>
      <c r="BQ1626">
        <v>-2151.7959999999998</v>
      </c>
      <c r="BR1626">
        <v>-296.78030000000001</v>
      </c>
      <c r="BS1626">
        <v>97.616600000000005</v>
      </c>
      <c r="BT1626">
        <v>768.83450000000005</v>
      </c>
      <c r="BU1626">
        <v>1698.0319999999999</v>
      </c>
      <c r="BV1626">
        <v>2851.15</v>
      </c>
      <c r="BW1626">
        <v>1245.9369999999999</v>
      </c>
      <c r="BX1626">
        <v>-394.50220000000002</v>
      </c>
      <c r="BY1626">
        <v>-1046.8689999999999</v>
      </c>
      <c r="BZ1626">
        <v>-2125.598</v>
      </c>
      <c r="CA1626">
        <v>-3487.1410000000001</v>
      </c>
      <c r="CB1626">
        <v>-3775.4160000000002</v>
      </c>
      <c r="CC1626">
        <v>-3335.9009999999998</v>
      </c>
      <c r="CD1626">
        <v>-3458.2289999999998</v>
      </c>
      <c r="CE1626">
        <v>-3277.942</v>
      </c>
      <c r="CF1626" s="20">
        <v>3481.2260000000001</v>
      </c>
      <c r="CG1626" s="20">
        <v>3132.5</v>
      </c>
      <c r="CH1626" s="20">
        <v>3123.683</v>
      </c>
      <c r="CI1626" s="20">
        <v>3347.8159999999998</v>
      </c>
      <c r="CJ1626" s="20">
        <v>4042.1060000000002</v>
      </c>
      <c r="CK1626" s="20">
        <v>4687.9399999999996</v>
      </c>
      <c r="CL1626" s="20">
        <v>6086.3109999999997</v>
      </c>
      <c r="CM1626" s="20">
        <v>4787.0860000000002</v>
      </c>
      <c r="CN1626" s="20">
        <v>2781.6350000000002</v>
      </c>
      <c r="CO1626" s="20">
        <v>1331.008</v>
      </c>
      <c r="CP1626" s="20">
        <v>436.24099999999999</v>
      </c>
      <c r="CQ1626" s="20">
        <v>177.9682</v>
      </c>
      <c r="CR1626" s="20">
        <v>508.7346</v>
      </c>
      <c r="CS1626" s="20">
        <v>2228.2890000000002</v>
      </c>
      <c r="CT1626" s="20">
        <v>5427.4549999999999</v>
      </c>
      <c r="CU1626" s="20">
        <v>8453.5589999999993</v>
      </c>
      <c r="CV1626" s="20">
        <v>10626.99</v>
      </c>
      <c r="CW1626" s="20">
        <v>13003.09</v>
      </c>
      <c r="CX1626" s="20">
        <v>14212.56</v>
      </c>
      <c r="CY1626" s="20">
        <v>13430.47</v>
      </c>
      <c r="CZ1626" s="20">
        <v>11958.28</v>
      </c>
      <c r="DA1626" s="20">
        <v>3552.9960000000001</v>
      </c>
      <c r="DB1626" s="20">
        <v>4765.2939999999999</v>
      </c>
      <c r="DC1626" s="20">
        <v>5933.5780000000004</v>
      </c>
      <c r="DD1626">
        <v>0</v>
      </c>
      <c r="DE1626">
        <v>0</v>
      </c>
      <c r="DF1626">
        <v>0</v>
      </c>
    </row>
    <row r="1627" spans="1:110" x14ac:dyDescent="0.25">
      <c r="A1627" s="16" t="str">
        <f t="shared" si="25"/>
        <v>Program Specific_CPP_0 to 199.99 kW_All_CAISO_1-in-2_MONTHLY SYSTEM PEAK DAY_2021_8</v>
      </c>
      <c r="B1627" t="s">
        <v>196</v>
      </c>
      <c r="C1627" t="s">
        <v>121</v>
      </c>
      <c r="D1627" t="s">
        <v>124</v>
      </c>
      <c r="E1627" t="s">
        <v>7</v>
      </c>
      <c r="F1627" t="s">
        <v>110</v>
      </c>
      <c r="G1627" t="s">
        <v>111</v>
      </c>
      <c r="H1627" t="s">
        <v>20</v>
      </c>
      <c r="I1627">
        <v>2021</v>
      </c>
      <c r="J1627">
        <v>8</v>
      </c>
      <c r="K1627">
        <v>7582</v>
      </c>
      <c r="L1627">
        <v>129426.1</v>
      </c>
      <c r="M1627">
        <v>126048.7</v>
      </c>
      <c r="N1627">
        <v>124438.7</v>
      </c>
      <c r="O1627">
        <v>124507.4</v>
      </c>
      <c r="P1627">
        <v>128096.6</v>
      </c>
      <c r="Q1627">
        <v>138985.1</v>
      </c>
      <c r="R1627">
        <v>154679.5</v>
      </c>
      <c r="S1627">
        <v>169608.1</v>
      </c>
      <c r="T1627">
        <v>185419.2</v>
      </c>
      <c r="U1627">
        <v>199851.5</v>
      </c>
      <c r="V1627">
        <v>212130</v>
      </c>
      <c r="W1627">
        <v>220570.8</v>
      </c>
      <c r="X1627">
        <v>224746.5</v>
      </c>
      <c r="Y1627">
        <v>227256.8</v>
      </c>
      <c r="Z1627">
        <v>226513.9</v>
      </c>
      <c r="AA1627">
        <v>222062.1</v>
      </c>
      <c r="AB1627">
        <v>213963</v>
      </c>
      <c r="AC1627">
        <v>201619.6</v>
      </c>
      <c r="AD1627">
        <v>185758</v>
      </c>
      <c r="AE1627">
        <v>177535.5</v>
      </c>
      <c r="AF1627">
        <v>169467.1</v>
      </c>
      <c r="AG1627">
        <v>157863</v>
      </c>
      <c r="AH1627">
        <v>145309.29999999999</v>
      </c>
      <c r="AI1627">
        <v>136098.70000000001</v>
      </c>
      <c r="AJ1627">
        <v>74.419759999999997</v>
      </c>
      <c r="AK1627">
        <v>73.643079999999998</v>
      </c>
      <c r="AL1627">
        <v>72.820300000000003</v>
      </c>
      <c r="AM1627">
        <v>72.436840000000004</v>
      </c>
      <c r="AN1627">
        <v>71.733199999999997</v>
      </c>
      <c r="AO1627">
        <v>71.411630000000002</v>
      </c>
      <c r="AP1627">
        <v>71.210220000000007</v>
      </c>
      <c r="AQ1627">
        <v>72.646839999999997</v>
      </c>
      <c r="AR1627">
        <v>75.775310000000005</v>
      </c>
      <c r="AS1627">
        <v>80.432090000000002</v>
      </c>
      <c r="AT1627">
        <v>84.173850000000002</v>
      </c>
      <c r="AU1627">
        <v>86.500209999999996</v>
      </c>
      <c r="AV1627">
        <v>87.878169999999997</v>
      </c>
      <c r="AW1627">
        <v>88.187650000000005</v>
      </c>
      <c r="AX1627">
        <v>88.517219999999995</v>
      </c>
      <c r="AY1627">
        <v>88.326669999999993</v>
      </c>
      <c r="AZ1627">
        <v>87.425259999999994</v>
      </c>
      <c r="BA1627">
        <v>86.073859999999996</v>
      </c>
      <c r="BB1627">
        <v>82.993269999999995</v>
      </c>
      <c r="BC1627">
        <v>81.146389999999997</v>
      </c>
      <c r="BD1627">
        <v>78.514979999999994</v>
      </c>
      <c r="BE1627">
        <v>76.806659999999994</v>
      </c>
      <c r="BF1627">
        <v>76.077770000000001</v>
      </c>
      <c r="BG1627">
        <v>74.915369999999996</v>
      </c>
      <c r="BH1627">
        <v>-1684.2529999999999</v>
      </c>
      <c r="BI1627">
        <v>-1493.8989999999999</v>
      </c>
      <c r="BJ1627">
        <v>-1402.1579999999999</v>
      </c>
      <c r="BK1627">
        <v>-1409.6479999999999</v>
      </c>
      <c r="BL1627">
        <v>-1203.7070000000001</v>
      </c>
      <c r="BM1627">
        <v>-650.36120000000005</v>
      </c>
      <c r="BN1627">
        <v>1378.58</v>
      </c>
      <c r="BO1627">
        <v>-236.5583</v>
      </c>
      <c r="BP1627">
        <v>-2884.9639999999999</v>
      </c>
      <c r="BQ1627">
        <v>-1833.42</v>
      </c>
      <c r="BR1627">
        <v>-254.67179999999999</v>
      </c>
      <c r="BS1627">
        <v>84.289540000000002</v>
      </c>
      <c r="BT1627">
        <v>664.15859999999998</v>
      </c>
      <c r="BU1627">
        <v>1461.7550000000001</v>
      </c>
      <c r="BV1627">
        <v>2451.8040000000001</v>
      </c>
      <c r="BW1627">
        <v>1072.9639999999999</v>
      </c>
      <c r="BX1627">
        <v>-340.08580000000001</v>
      </c>
      <c r="BY1627">
        <v>-903.60479999999995</v>
      </c>
      <c r="BZ1627">
        <v>-1827.4469999999999</v>
      </c>
      <c r="CA1627">
        <v>-2982.0360000000001</v>
      </c>
      <c r="CB1627">
        <v>-3173.37</v>
      </c>
      <c r="CC1627">
        <v>-2786.9470000000001</v>
      </c>
      <c r="CD1627">
        <v>-2866.2809999999999</v>
      </c>
      <c r="CE1627">
        <v>-2702.576</v>
      </c>
      <c r="CF1627" s="20">
        <v>2347.9079999999999</v>
      </c>
      <c r="CG1627" s="20">
        <v>2100.337</v>
      </c>
      <c r="CH1627" s="20">
        <v>2094.4119999999998</v>
      </c>
      <c r="CI1627" s="20">
        <v>2242.6120000000001</v>
      </c>
      <c r="CJ1627" s="20">
        <v>2698.8290000000002</v>
      </c>
      <c r="CK1627" s="20">
        <v>3150.7350000000001</v>
      </c>
      <c r="CL1627" s="20">
        <v>4282.2809999999999</v>
      </c>
      <c r="CM1627" s="20">
        <v>3401.6190000000001</v>
      </c>
      <c r="CN1627" s="20">
        <v>1994.223</v>
      </c>
      <c r="CO1627" s="20">
        <v>966.27859999999998</v>
      </c>
      <c r="CP1627" s="20">
        <v>321.23140000000001</v>
      </c>
      <c r="CQ1627" s="20">
        <v>132.69130000000001</v>
      </c>
      <c r="CR1627" s="20">
        <v>379.63749999999999</v>
      </c>
      <c r="CS1627" s="20">
        <v>1651.3109999999999</v>
      </c>
      <c r="CT1627" s="20">
        <v>4013.5410000000002</v>
      </c>
      <c r="CU1627" s="20">
        <v>6269.2740000000003</v>
      </c>
      <c r="CV1627" s="20">
        <v>7897.4759999999997</v>
      </c>
      <c r="CW1627" s="20">
        <v>9687.6659999999993</v>
      </c>
      <c r="CX1627" s="20">
        <v>10505.09</v>
      </c>
      <c r="CY1627" s="20">
        <v>9821.5010000000002</v>
      </c>
      <c r="CZ1627" s="20">
        <v>8448.5210000000006</v>
      </c>
      <c r="DA1627" s="20">
        <v>2479.8519999999999</v>
      </c>
      <c r="DB1627" s="20">
        <v>3273.5549999999998</v>
      </c>
      <c r="DC1627" s="20">
        <v>4033.3879999999999</v>
      </c>
      <c r="DD1627">
        <v>0</v>
      </c>
      <c r="DE1627">
        <v>0</v>
      </c>
      <c r="DF1627">
        <v>0</v>
      </c>
    </row>
    <row r="1628" spans="1:110" x14ac:dyDescent="0.25">
      <c r="A1628" s="16" t="str">
        <f t="shared" si="25"/>
        <v>Portfolio Adjusted_CPP_0 to 199.99 kW_All_CAISO_1-in-2_MONTHLY SYSTEM PEAK DAY_2028_5</v>
      </c>
      <c r="B1628" t="s">
        <v>195</v>
      </c>
      <c r="C1628" t="s">
        <v>121</v>
      </c>
      <c r="D1628" t="s">
        <v>124</v>
      </c>
      <c r="E1628" t="s">
        <v>7</v>
      </c>
      <c r="F1628" t="s">
        <v>110</v>
      </c>
      <c r="G1628" t="s">
        <v>111</v>
      </c>
      <c r="H1628" t="s">
        <v>20</v>
      </c>
      <c r="I1628">
        <v>2028</v>
      </c>
      <c r="J1628">
        <v>5</v>
      </c>
      <c r="K1628">
        <v>3292</v>
      </c>
      <c r="L1628">
        <v>55103.03</v>
      </c>
      <c r="M1628">
        <v>54125.79</v>
      </c>
      <c r="N1628">
        <v>53601.08</v>
      </c>
      <c r="O1628">
        <v>53642.29</v>
      </c>
      <c r="P1628">
        <v>54881.45</v>
      </c>
      <c r="Q1628">
        <v>58289</v>
      </c>
      <c r="R1628">
        <v>62258.8</v>
      </c>
      <c r="S1628">
        <v>66743.27</v>
      </c>
      <c r="T1628">
        <v>71489.63</v>
      </c>
      <c r="U1628">
        <v>75645.440000000002</v>
      </c>
      <c r="V1628">
        <v>79021.64</v>
      </c>
      <c r="W1628">
        <v>81221.37</v>
      </c>
      <c r="X1628">
        <v>82481.97</v>
      </c>
      <c r="Y1628">
        <v>83502.27</v>
      </c>
      <c r="Z1628">
        <v>83346.83</v>
      </c>
      <c r="AA1628">
        <v>81866.13</v>
      </c>
      <c r="AB1628">
        <v>79287.05</v>
      </c>
      <c r="AC1628">
        <v>75386.460000000006</v>
      </c>
      <c r="AD1628">
        <v>70709.64</v>
      </c>
      <c r="AE1628">
        <v>68452.039999999994</v>
      </c>
      <c r="AF1628">
        <v>66853.440000000002</v>
      </c>
      <c r="AG1628">
        <v>63474.1</v>
      </c>
      <c r="AH1628">
        <v>59833.49</v>
      </c>
      <c r="AI1628">
        <v>57098.73</v>
      </c>
      <c r="AJ1628">
        <v>63.030859999999997</v>
      </c>
      <c r="AK1628">
        <v>62.125239999999998</v>
      </c>
      <c r="AL1628">
        <v>61.676870000000001</v>
      </c>
      <c r="AM1628">
        <v>61.420870000000001</v>
      </c>
      <c r="AN1628">
        <v>61.227609999999999</v>
      </c>
      <c r="AO1628">
        <v>60.816330000000001</v>
      </c>
      <c r="AP1628">
        <v>60.356160000000003</v>
      </c>
      <c r="AQ1628">
        <v>61.392829999999996</v>
      </c>
      <c r="AR1628">
        <v>63.758800000000001</v>
      </c>
      <c r="AS1628">
        <v>66.121619999999993</v>
      </c>
      <c r="AT1628">
        <v>69.086709999999997</v>
      </c>
      <c r="AU1628">
        <v>71.973510000000005</v>
      </c>
      <c r="AV1628">
        <v>73.558170000000004</v>
      </c>
      <c r="AW1628">
        <v>75.205619999999996</v>
      </c>
      <c r="AX1628">
        <v>74.831869999999995</v>
      </c>
      <c r="AY1628">
        <v>74.591139999999996</v>
      </c>
      <c r="AZ1628">
        <v>73.413240000000002</v>
      </c>
      <c r="BA1628">
        <v>71.257199999999997</v>
      </c>
      <c r="BB1628">
        <v>69.137730000000005</v>
      </c>
      <c r="BC1628">
        <v>66.799750000000003</v>
      </c>
      <c r="BD1628">
        <v>64.973990000000001</v>
      </c>
      <c r="BE1628">
        <v>64.123940000000005</v>
      </c>
      <c r="BF1628">
        <v>63.704839999999997</v>
      </c>
      <c r="BG1628">
        <v>62.79269</v>
      </c>
      <c r="BH1628">
        <v>-717.06880000000001</v>
      </c>
      <c r="BI1628">
        <v>-641.48599999999999</v>
      </c>
      <c r="BJ1628">
        <v>-603.96960000000001</v>
      </c>
      <c r="BK1628">
        <v>-607.32749999999999</v>
      </c>
      <c r="BL1628">
        <v>-515.71370000000002</v>
      </c>
      <c r="BM1628">
        <v>-272.7552</v>
      </c>
      <c r="BN1628">
        <v>554.88080000000002</v>
      </c>
      <c r="BO1628">
        <v>-93.089129999999997</v>
      </c>
      <c r="BP1628">
        <v>-1112.317</v>
      </c>
      <c r="BQ1628">
        <v>-693.96450000000004</v>
      </c>
      <c r="BR1628">
        <v>-94.869129999999998</v>
      </c>
      <c r="BS1628">
        <v>31.038160000000001</v>
      </c>
      <c r="BT1628">
        <v>243.74619999999999</v>
      </c>
      <c r="BU1628">
        <v>537.10080000000005</v>
      </c>
      <c r="BV1628">
        <v>902.15260000000001</v>
      </c>
      <c r="BW1628">
        <v>395.56229999999999</v>
      </c>
      <c r="BX1628">
        <v>-126.02370000000001</v>
      </c>
      <c r="BY1628">
        <v>-337.86189999999999</v>
      </c>
      <c r="BZ1628">
        <v>-695.62620000000004</v>
      </c>
      <c r="CA1628">
        <v>-1149.778</v>
      </c>
      <c r="CB1628">
        <v>-1251.8699999999999</v>
      </c>
      <c r="CC1628">
        <v>-1120.585</v>
      </c>
      <c r="CD1628">
        <v>-1180.2380000000001</v>
      </c>
      <c r="CE1628">
        <v>-1133.837</v>
      </c>
      <c r="CF1628" s="20">
        <v>425.58690000000001</v>
      </c>
      <c r="CG1628" s="20">
        <v>387.27609999999999</v>
      </c>
      <c r="CH1628" s="20">
        <v>388.59609999999998</v>
      </c>
      <c r="CI1628" s="20">
        <v>416.27330000000001</v>
      </c>
      <c r="CJ1628" s="20">
        <v>495.39440000000002</v>
      </c>
      <c r="CK1628" s="20">
        <v>554.17740000000003</v>
      </c>
      <c r="CL1628" s="20">
        <v>693.76250000000005</v>
      </c>
      <c r="CM1628" s="20">
        <v>526.75350000000003</v>
      </c>
      <c r="CN1628" s="20">
        <v>296.44920000000002</v>
      </c>
      <c r="CO1628" s="20">
        <v>138.43729999999999</v>
      </c>
      <c r="CP1628" s="20">
        <v>44.576520000000002</v>
      </c>
      <c r="CQ1628" s="20">
        <v>17.99231</v>
      </c>
      <c r="CR1628" s="20">
        <v>51.133009999999999</v>
      </c>
      <c r="CS1628" s="20">
        <v>222.9418</v>
      </c>
      <c r="CT1628" s="20">
        <v>543.39559999999994</v>
      </c>
      <c r="CU1628" s="20">
        <v>852.07349999999997</v>
      </c>
      <c r="CV1628" s="20">
        <v>1084.4649999999999</v>
      </c>
      <c r="CW1628" s="20">
        <v>1354.38</v>
      </c>
      <c r="CX1628" s="20">
        <v>1522.165</v>
      </c>
      <c r="CY1628" s="20">
        <v>1460.0920000000001</v>
      </c>
      <c r="CZ1628" s="20">
        <v>1314.7929999999999</v>
      </c>
      <c r="DA1628" s="20">
        <v>400.9203</v>
      </c>
      <c r="DB1628" s="20">
        <v>555.03629999999998</v>
      </c>
      <c r="DC1628" s="20">
        <v>709.92949999999996</v>
      </c>
      <c r="DD1628">
        <v>0</v>
      </c>
      <c r="DE1628">
        <v>0</v>
      </c>
      <c r="DF1628">
        <v>0</v>
      </c>
    </row>
    <row r="1629" spans="1:110" x14ac:dyDescent="0.25">
      <c r="A1629" s="16" t="str">
        <f t="shared" si="25"/>
        <v>Program Specific_CPP_0 to 199.99 kW_All_CAISO_1-in-2_MONTHLY SYSTEM PEAK DAY_2025_4</v>
      </c>
      <c r="B1629" t="s">
        <v>196</v>
      </c>
      <c r="C1629" t="s">
        <v>121</v>
      </c>
      <c r="D1629" t="s">
        <v>124</v>
      </c>
      <c r="E1629" t="s">
        <v>7</v>
      </c>
      <c r="F1629" t="s">
        <v>110</v>
      </c>
      <c r="G1629" t="s">
        <v>111</v>
      </c>
      <c r="H1629" t="s">
        <v>20</v>
      </c>
      <c r="I1629">
        <v>2025</v>
      </c>
      <c r="J1629">
        <v>4</v>
      </c>
      <c r="K1629">
        <v>3844</v>
      </c>
      <c r="L1629">
        <v>62302.51</v>
      </c>
      <c r="M1629">
        <v>61406.48</v>
      </c>
      <c r="N1629">
        <v>61023.3</v>
      </c>
      <c r="O1629">
        <v>61223.67</v>
      </c>
      <c r="P1629">
        <v>62789.919999999998</v>
      </c>
      <c r="Q1629">
        <v>67191.679999999993</v>
      </c>
      <c r="R1629">
        <v>72240.92</v>
      </c>
      <c r="S1629">
        <v>75036.759999999995</v>
      </c>
      <c r="T1629">
        <v>77748.55</v>
      </c>
      <c r="U1629">
        <v>80230.09</v>
      </c>
      <c r="V1629">
        <v>82555.34</v>
      </c>
      <c r="W1629">
        <v>84200.08</v>
      </c>
      <c r="X1629">
        <v>85203.97</v>
      </c>
      <c r="Y1629">
        <v>86086.27</v>
      </c>
      <c r="Z1629">
        <v>86070.48</v>
      </c>
      <c r="AA1629">
        <v>84848.99</v>
      </c>
      <c r="AB1629">
        <v>82012.63</v>
      </c>
      <c r="AC1629">
        <v>78295.86</v>
      </c>
      <c r="AD1629">
        <v>74815.66</v>
      </c>
      <c r="AE1629">
        <v>74413.210000000006</v>
      </c>
      <c r="AF1629">
        <v>72310.679999999993</v>
      </c>
      <c r="AG1629">
        <v>69355.41</v>
      </c>
      <c r="AH1629">
        <v>66320.78</v>
      </c>
      <c r="AI1629">
        <v>63925.760000000002</v>
      </c>
      <c r="AJ1629">
        <v>61.91207</v>
      </c>
      <c r="AK1629">
        <v>61.299419999999998</v>
      </c>
      <c r="AL1629">
        <v>60.424280000000003</v>
      </c>
      <c r="AM1629">
        <v>59.485509999999998</v>
      </c>
      <c r="AN1629">
        <v>59.167180000000002</v>
      </c>
      <c r="AO1629">
        <v>58.63917</v>
      </c>
      <c r="AP1629">
        <v>58.577159999999999</v>
      </c>
      <c r="AQ1629">
        <v>58.731459999999998</v>
      </c>
      <c r="AR1629">
        <v>63.678109999999997</v>
      </c>
      <c r="AS1629">
        <v>67.464320000000001</v>
      </c>
      <c r="AT1629">
        <v>71.928319999999999</v>
      </c>
      <c r="AU1629">
        <v>75.009540000000001</v>
      </c>
      <c r="AV1629">
        <v>77.153890000000004</v>
      </c>
      <c r="AW1629">
        <v>78.292010000000005</v>
      </c>
      <c r="AX1629">
        <v>78.402199999999993</v>
      </c>
      <c r="AY1629">
        <v>78.109139999999996</v>
      </c>
      <c r="AZ1629">
        <v>76.697149999999993</v>
      </c>
      <c r="BA1629">
        <v>74.576930000000004</v>
      </c>
      <c r="BB1629">
        <v>72.061899999999994</v>
      </c>
      <c r="BC1629">
        <v>69.571520000000007</v>
      </c>
      <c r="BD1629">
        <v>66.447130000000001</v>
      </c>
      <c r="BE1629">
        <v>64.728350000000006</v>
      </c>
      <c r="BF1629">
        <v>63.042189999999998</v>
      </c>
      <c r="BG1629">
        <v>61.869430000000001</v>
      </c>
      <c r="BH1629">
        <v>-810.75739999999996</v>
      </c>
      <c r="BI1629">
        <v>-727.77480000000003</v>
      </c>
      <c r="BJ1629">
        <v>-687.60220000000004</v>
      </c>
      <c r="BK1629">
        <v>-693.16240000000005</v>
      </c>
      <c r="BL1629">
        <v>-590.02840000000003</v>
      </c>
      <c r="BM1629">
        <v>-314.41410000000002</v>
      </c>
      <c r="BN1629">
        <v>643.84630000000004</v>
      </c>
      <c r="BO1629">
        <v>-104.6563</v>
      </c>
      <c r="BP1629">
        <v>-1209.701</v>
      </c>
      <c r="BQ1629">
        <v>-736.02369999999996</v>
      </c>
      <c r="BR1629">
        <v>-99.111500000000007</v>
      </c>
      <c r="BS1629">
        <v>32.176450000000003</v>
      </c>
      <c r="BT1629">
        <v>251.7901</v>
      </c>
      <c r="BU1629">
        <v>553.72159999999997</v>
      </c>
      <c r="BV1629">
        <v>931.63369999999998</v>
      </c>
      <c r="BW1629">
        <v>409.97489999999999</v>
      </c>
      <c r="BX1629">
        <v>-130.35589999999999</v>
      </c>
      <c r="BY1629">
        <v>-350.90100000000001</v>
      </c>
      <c r="BZ1629">
        <v>-736.02030000000002</v>
      </c>
      <c r="CA1629">
        <v>-1249.9069999999999</v>
      </c>
      <c r="CB1629">
        <v>-1354.06</v>
      </c>
      <c r="CC1629">
        <v>-1224.415</v>
      </c>
      <c r="CD1629">
        <v>-1308.202</v>
      </c>
      <c r="CE1629">
        <v>-1269.404</v>
      </c>
      <c r="CF1629" s="20">
        <v>544.06209999999999</v>
      </c>
      <c r="CG1629" s="20">
        <v>498.4717</v>
      </c>
      <c r="CH1629" s="20">
        <v>503.6662</v>
      </c>
      <c r="CI1629" s="20">
        <v>542.25390000000004</v>
      </c>
      <c r="CJ1629" s="20">
        <v>648.45479999999998</v>
      </c>
      <c r="CK1629" s="20">
        <v>736.38789999999995</v>
      </c>
      <c r="CL1629" s="20">
        <v>934.0625</v>
      </c>
      <c r="CM1629" s="20">
        <v>665.79510000000005</v>
      </c>
      <c r="CN1629" s="20">
        <v>350.62990000000002</v>
      </c>
      <c r="CO1629" s="20">
        <v>155.72640000000001</v>
      </c>
      <c r="CP1629" s="20">
        <v>48.652410000000003</v>
      </c>
      <c r="CQ1629" s="20">
        <v>19.336210000000001</v>
      </c>
      <c r="CR1629" s="20">
        <v>54.563600000000001</v>
      </c>
      <c r="CS1629" s="20">
        <v>236.95330000000001</v>
      </c>
      <c r="CT1629" s="20">
        <v>579.49059999999997</v>
      </c>
      <c r="CU1629" s="20">
        <v>915.29669999999999</v>
      </c>
      <c r="CV1629" s="20">
        <v>1160.306</v>
      </c>
      <c r="CW1629" s="20">
        <v>1460.9369999999999</v>
      </c>
      <c r="CX1629" s="20">
        <v>1704.078</v>
      </c>
      <c r="CY1629" s="20">
        <v>1725.47</v>
      </c>
      <c r="CZ1629" s="20">
        <v>1538.2080000000001</v>
      </c>
      <c r="DA1629" s="20">
        <v>478.65839999999997</v>
      </c>
      <c r="DB1629" s="20">
        <v>681.91769999999997</v>
      </c>
      <c r="DC1629" s="20">
        <v>889.84439999999995</v>
      </c>
      <c r="DD1629">
        <v>0</v>
      </c>
      <c r="DE1629">
        <v>0</v>
      </c>
      <c r="DF1629">
        <v>0</v>
      </c>
    </row>
    <row r="1630" spans="1:110" x14ac:dyDescent="0.25">
      <c r="A1630" s="16" t="str">
        <f t="shared" si="25"/>
        <v>Portfolio Adjusted_CPP_0 to 199.99 kW_All_CAISO_1-in-2_MONTHLY SYSTEM PEAK DAY_2027_4</v>
      </c>
      <c r="B1630" t="s">
        <v>195</v>
      </c>
      <c r="C1630" t="s">
        <v>121</v>
      </c>
      <c r="D1630" t="s">
        <v>124</v>
      </c>
      <c r="E1630" t="s">
        <v>7</v>
      </c>
      <c r="F1630" t="s">
        <v>110</v>
      </c>
      <c r="G1630" t="s">
        <v>111</v>
      </c>
      <c r="H1630" t="s">
        <v>20</v>
      </c>
      <c r="I1630">
        <v>2027</v>
      </c>
      <c r="J1630">
        <v>4</v>
      </c>
      <c r="K1630">
        <v>3461</v>
      </c>
      <c r="L1630">
        <v>56051.31</v>
      </c>
      <c r="M1630">
        <v>55247.09</v>
      </c>
      <c r="N1630">
        <v>54903.73</v>
      </c>
      <c r="O1630">
        <v>55084.7</v>
      </c>
      <c r="P1630">
        <v>56495.72</v>
      </c>
      <c r="Q1630">
        <v>60462.2</v>
      </c>
      <c r="R1630">
        <v>65009.36</v>
      </c>
      <c r="S1630">
        <v>67531.64</v>
      </c>
      <c r="T1630">
        <v>69971.55</v>
      </c>
      <c r="U1630">
        <v>72202.14</v>
      </c>
      <c r="V1630">
        <v>74291.97</v>
      </c>
      <c r="W1630">
        <v>75770.63</v>
      </c>
      <c r="X1630">
        <v>76673.240000000005</v>
      </c>
      <c r="Y1630">
        <v>77466.48</v>
      </c>
      <c r="Z1630">
        <v>77449.89</v>
      </c>
      <c r="AA1630">
        <v>76346.100000000006</v>
      </c>
      <c r="AB1630">
        <v>73786.3</v>
      </c>
      <c r="AC1630">
        <v>70436.63</v>
      </c>
      <c r="AD1630">
        <v>67298.880000000005</v>
      </c>
      <c r="AE1630">
        <v>66934.33</v>
      </c>
      <c r="AF1630">
        <v>65041.15</v>
      </c>
      <c r="AG1630">
        <v>62382.86</v>
      </c>
      <c r="AH1630">
        <v>59655.29</v>
      </c>
      <c r="AI1630">
        <v>57505.1</v>
      </c>
      <c r="AJ1630">
        <v>61.918480000000002</v>
      </c>
      <c r="AK1630">
        <v>61.305630000000001</v>
      </c>
      <c r="AL1630">
        <v>60.430239999999998</v>
      </c>
      <c r="AM1630">
        <v>59.491169999999997</v>
      </c>
      <c r="AN1630">
        <v>59.172780000000003</v>
      </c>
      <c r="AO1630">
        <v>58.644559999999998</v>
      </c>
      <c r="AP1630">
        <v>58.582099999999997</v>
      </c>
      <c r="AQ1630">
        <v>58.735950000000003</v>
      </c>
      <c r="AR1630">
        <v>63.681449999999998</v>
      </c>
      <c r="AS1630">
        <v>67.465239999999994</v>
      </c>
      <c r="AT1630">
        <v>71.92698</v>
      </c>
      <c r="AU1630">
        <v>75.005660000000006</v>
      </c>
      <c r="AV1630">
        <v>77.148910000000001</v>
      </c>
      <c r="AW1630">
        <v>78.286379999999994</v>
      </c>
      <c r="AX1630">
        <v>78.395849999999996</v>
      </c>
      <c r="AY1630">
        <v>78.104029999999995</v>
      </c>
      <c r="AZ1630">
        <v>76.691590000000005</v>
      </c>
      <c r="BA1630">
        <v>74.572969999999998</v>
      </c>
      <c r="BB1630">
        <v>72.058920000000001</v>
      </c>
      <c r="BC1630">
        <v>69.570189999999997</v>
      </c>
      <c r="BD1630">
        <v>66.448350000000005</v>
      </c>
      <c r="BE1630">
        <v>64.730639999999994</v>
      </c>
      <c r="BF1630">
        <v>63.045749999999998</v>
      </c>
      <c r="BG1630">
        <v>61.87332</v>
      </c>
      <c r="BH1630">
        <v>-729.40909999999997</v>
      </c>
      <c r="BI1630">
        <v>-654.77530000000002</v>
      </c>
      <c r="BJ1630">
        <v>-618.64769999999999</v>
      </c>
      <c r="BK1630">
        <v>-623.65809999999999</v>
      </c>
      <c r="BL1630">
        <v>-530.8827</v>
      </c>
      <c r="BM1630">
        <v>-282.92439999999999</v>
      </c>
      <c r="BN1630">
        <v>579.39509999999996</v>
      </c>
      <c r="BO1630">
        <v>-94.188699999999997</v>
      </c>
      <c r="BP1630">
        <v>-1088.6969999999999</v>
      </c>
      <c r="BQ1630">
        <v>-662.37599999999998</v>
      </c>
      <c r="BR1630">
        <v>-89.190939999999998</v>
      </c>
      <c r="BS1630">
        <v>28.955200000000001</v>
      </c>
      <c r="BT1630">
        <v>226.5806</v>
      </c>
      <c r="BU1630">
        <v>498.27760000000001</v>
      </c>
      <c r="BV1630">
        <v>838.32370000000003</v>
      </c>
      <c r="BW1630">
        <v>368.89049999999997</v>
      </c>
      <c r="BX1630">
        <v>-117.2805</v>
      </c>
      <c r="BY1630">
        <v>-315.67809999999997</v>
      </c>
      <c r="BZ1630">
        <v>-662.07180000000005</v>
      </c>
      <c r="CA1630">
        <v>-1124.2850000000001</v>
      </c>
      <c r="CB1630">
        <v>-1217.934</v>
      </c>
      <c r="CC1630">
        <v>-1101.32</v>
      </c>
      <c r="CD1630">
        <v>-1176.723</v>
      </c>
      <c r="CE1630">
        <v>-1141.9059999999999</v>
      </c>
      <c r="CF1630" s="20">
        <v>440.36110000000002</v>
      </c>
      <c r="CG1630" s="20">
        <v>403.48829999999998</v>
      </c>
      <c r="CH1630" s="20">
        <v>407.71339999999998</v>
      </c>
      <c r="CI1630" s="20">
        <v>438.96100000000001</v>
      </c>
      <c r="CJ1630" s="20">
        <v>524.96579999999994</v>
      </c>
      <c r="CK1630" s="20">
        <v>596.27070000000003</v>
      </c>
      <c r="CL1630" s="20">
        <v>756.41690000000006</v>
      </c>
      <c r="CM1630" s="20">
        <v>539.27099999999996</v>
      </c>
      <c r="CN1630" s="20">
        <v>283.99270000000001</v>
      </c>
      <c r="CO1630" s="20">
        <v>126.1211</v>
      </c>
      <c r="CP1630" s="20">
        <v>39.40014</v>
      </c>
      <c r="CQ1630" s="20">
        <v>15.658429999999999</v>
      </c>
      <c r="CR1630" s="20">
        <v>44.184609999999999</v>
      </c>
      <c r="CS1630" s="20">
        <v>191.87690000000001</v>
      </c>
      <c r="CT1630" s="20">
        <v>469.22329999999999</v>
      </c>
      <c r="CU1630" s="20">
        <v>741.04100000000005</v>
      </c>
      <c r="CV1630" s="20">
        <v>939.20979999999997</v>
      </c>
      <c r="CW1630" s="20">
        <v>1182.3630000000001</v>
      </c>
      <c r="CX1630" s="20">
        <v>1378.86</v>
      </c>
      <c r="CY1630" s="20">
        <v>1396.0640000000001</v>
      </c>
      <c r="CZ1630" s="20">
        <v>1244.4760000000001</v>
      </c>
      <c r="DA1630" s="20">
        <v>387.25369999999998</v>
      </c>
      <c r="DB1630" s="20">
        <v>551.73509999999999</v>
      </c>
      <c r="DC1630" s="20">
        <v>720.07039999999995</v>
      </c>
      <c r="DD1630">
        <v>0</v>
      </c>
      <c r="DE1630">
        <v>0</v>
      </c>
      <c r="DF1630">
        <v>0</v>
      </c>
    </row>
    <row r="1631" spans="1:110" x14ac:dyDescent="0.25">
      <c r="A1631" s="16" t="str">
        <f t="shared" si="25"/>
        <v>Portfolio Adjusted_CPP_0 to 199.99 kW_All_CAISO_1-in-2_MONTHLY SYSTEM PEAK DAY_2025_4</v>
      </c>
      <c r="B1631" t="s">
        <v>195</v>
      </c>
      <c r="C1631" t="s">
        <v>121</v>
      </c>
      <c r="D1631" t="s">
        <v>124</v>
      </c>
      <c r="E1631" t="s">
        <v>7</v>
      </c>
      <c r="F1631" t="s">
        <v>110</v>
      </c>
      <c r="G1631" t="s">
        <v>111</v>
      </c>
      <c r="H1631" t="s">
        <v>20</v>
      </c>
      <c r="I1631">
        <v>2025</v>
      </c>
      <c r="J1631">
        <v>4</v>
      </c>
      <c r="K1631">
        <v>3834</v>
      </c>
      <c r="L1631">
        <v>62092.09</v>
      </c>
      <c r="M1631">
        <v>61201.2</v>
      </c>
      <c r="N1631">
        <v>60820.83</v>
      </c>
      <c r="O1631">
        <v>61021.3</v>
      </c>
      <c r="P1631">
        <v>62584.39</v>
      </c>
      <c r="Q1631">
        <v>66978.350000000006</v>
      </c>
      <c r="R1631">
        <v>72015.58</v>
      </c>
      <c r="S1631">
        <v>74809.69</v>
      </c>
      <c r="T1631">
        <v>77512.539999999994</v>
      </c>
      <c r="U1631">
        <v>79983.53</v>
      </c>
      <c r="V1631">
        <v>82298.59</v>
      </c>
      <c r="W1631">
        <v>83936.61</v>
      </c>
      <c r="X1631">
        <v>84936.5</v>
      </c>
      <c r="Y1631">
        <v>85815.23</v>
      </c>
      <c r="Z1631">
        <v>85796.84</v>
      </c>
      <c r="AA1631">
        <v>84574.1</v>
      </c>
      <c r="AB1631">
        <v>81738.429999999993</v>
      </c>
      <c r="AC1631">
        <v>78027.75</v>
      </c>
      <c r="AD1631">
        <v>74551.83</v>
      </c>
      <c r="AE1631">
        <v>74148</v>
      </c>
      <c r="AF1631">
        <v>72050.789999999994</v>
      </c>
      <c r="AG1631">
        <v>69106.009999999995</v>
      </c>
      <c r="AH1631">
        <v>66084.479999999996</v>
      </c>
      <c r="AI1631">
        <v>63702.559999999998</v>
      </c>
      <c r="AJ1631">
        <v>61.918480000000002</v>
      </c>
      <c r="AK1631">
        <v>61.305630000000001</v>
      </c>
      <c r="AL1631">
        <v>60.430239999999998</v>
      </c>
      <c r="AM1631">
        <v>59.491169999999997</v>
      </c>
      <c r="AN1631">
        <v>59.172780000000003</v>
      </c>
      <c r="AO1631">
        <v>58.644559999999998</v>
      </c>
      <c r="AP1631">
        <v>58.582099999999997</v>
      </c>
      <c r="AQ1631">
        <v>58.735950000000003</v>
      </c>
      <c r="AR1631">
        <v>63.681449999999998</v>
      </c>
      <c r="AS1631">
        <v>67.465239999999994</v>
      </c>
      <c r="AT1631">
        <v>71.92698</v>
      </c>
      <c r="AU1631">
        <v>75.005660000000006</v>
      </c>
      <c r="AV1631">
        <v>77.148910000000001</v>
      </c>
      <c r="AW1631">
        <v>78.286379999999994</v>
      </c>
      <c r="AX1631">
        <v>78.395849999999996</v>
      </c>
      <c r="AY1631">
        <v>78.104029999999995</v>
      </c>
      <c r="AZ1631">
        <v>76.691590000000005</v>
      </c>
      <c r="BA1631">
        <v>74.572969999999998</v>
      </c>
      <c r="BB1631">
        <v>72.058920000000001</v>
      </c>
      <c r="BC1631">
        <v>69.570189999999997</v>
      </c>
      <c r="BD1631">
        <v>66.448350000000005</v>
      </c>
      <c r="BE1631">
        <v>64.730639999999994</v>
      </c>
      <c r="BF1631">
        <v>63.045749999999998</v>
      </c>
      <c r="BG1631">
        <v>61.87332</v>
      </c>
      <c r="BH1631">
        <v>-808.01919999999996</v>
      </c>
      <c r="BI1631">
        <v>-725.34199999999998</v>
      </c>
      <c r="BJ1631">
        <v>-685.32079999999996</v>
      </c>
      <c r="BK1631">
        <v>-690.87120000000004</v>
      </c>
      <c r="BL1631">
        <v>-588.09720000000004</v>
      </c>
      <c r="BM1631">
        <v>-313.41579999999999</v>
      </c>
      <c r="BN1631">
        <v>641.83799999999997</v>
      </c>
      <c r="BO1631">
        <v>-104.3396</v>
      </c>
      <c r="BP1631">
        <v>-1206.028</v>
      </c>
      <c r="BQ1631">
        <v>-733.76179999999999</v>
      </c>
      <c r="BR1631">
        <v>-98.803250000000006</v>
      </c>
      <c r="BS1631">
        <v>32.075769999999999</v>
      </c>
      <c r="BT1631">
        <v>250.99969999999999</v>
      </c>
      <c r="BU1631">
        <v>551.97810000000004</v>
      </c>
      <c r="BV1631">
        <v>928.67179999999996</v>
      </c>
      <c r="BW1631">
        <v>408.64670000000001</v>
      </c>
      <c r="BX1631">
        <v>-129.91999999999999</v>
      </c>
      <c r="BY1631">
        <v>-349.69940000000003</v>
      </c>
      <c r="BZ1631">
        <v>-733.42470000000003</v>
      </c>
      <c r="CA1631">
        <v>-1245.452</v>
      </c>
      <c r="CB1631">
        <v>-1349.193</v>
      </c>
      <c r="CC1631">
        <v>-1220.0119999999999</v>
      </c>
      <c r="CD1631">
        <v>-1303.5409999999999</v>
      </c>
      <c r="CE1631">
        <v>-1264.972</v>
      </c>
      <c r="CF1631" s="20">
        <v>540.39319999999998</v>
      </c>
      <c r="CG1631" s="20">
        <v>495.14449999999999</v>
      </c>
      <c r="CH1631" s="20">
        <v>500.32940000000002</v>
      </c>
      <c r="CI1631" s="20">
        <v>538.67510000000004</v>
      </c>
      <c r="CJ1631" s="20">
        <v>644.21669999999995</v>
      </c>
      <c r="CK1631" s="20">
        <v>731.71939999999995</v>
      </c>
      <c r="CL1631" s="20">
        <v>928.24429999999995</v>
      </c>
      <c r="CM1631" s="20">
        <v>661.77160000000003</v>
      </c>
      <c r="CN1631" s="20">
        <v>348.5043</v>
      </c>
      <c r="CO1631" s="20">
        <v>154.77070000000001</v>
      </c>
      <c r="CP1631" s="20">
        <v>48.350250000000003</v>
      </c>
      <c r="CQ1631" s="20">
        <v>19.215389999999999</v>
      </c>
      <c r="CR1631" s="20">
        <v>54.22157</v>
      </c>
      <c r="CS1631" s="20">
        <v>235.46350000000001</v>
      </c>
      <c r="CT1631" s="20">
        <v>575.81179999999995</v>
      </c>
      <c r="CU1631" s="20">
        <v>909.37559999999996</v>
      </c>
      <c r="CV1631" s="20">
        <v>1152.56</v>
      </c>
      <c r="CW1631" s="20">
        <v>1450.9480000000001</v>
      </c>
      <c r="CX1631" s="20">
        <v>1692.0809999999999</v>
      </c>
      <c r="CY1631" s="20">
        <v>1713.193</v>
      </c>
      <c r="CZ1631" s="20">
        <v>1527.171</v>
      </c>
      <c r="DA1631" s="20">
        <v>475.22199999999998</v>
      </c>
      <c r="DB1631" s="20">
        <v>677.06690000000003</v>
      </c>
      <c r="DC1631" s="20">
        <v>883.64139999999998</v>
      </c>
      <c r="DD1631">
        <v>0</v>
      </c>
      <c r="DE1631">
        <v>0</v>
      </c>
      <c r="DF1631">
        <v>0</v>
      </c>
    </row>
    <row r="1632" spans="1:110" x14ac:dyDescent="0.25">
      <c r="A1632" s="16" t="str">
        <f t="shared" si="25"/>
        <v>Portfolio Adjusted_CPP_0 to 199.99 kW_All_CAISO_1-in-2_MONTHLY SYSTEM PEAK DAY_2026_8</v>
      </c>
      <c r="B1632" t="s">
        <v>195</v>
      </c>
      <c r="C1632" t="s">
        <v>121</v>
      </c>
      <c r="D1632" t="s">
        <v>124</v>
      </c>
      <c r="E1632" t="s">
        <v>7</v>
      </c>
      <c r="F1632" t="s">
        <v>110</v>
      </c>
      <c r="G1632" t="s">
        <v>111</v>
      </c>
      <c r="H1632" t="s">
        <v>20</v>
      </c>
      <c r="I1632">
        <v>2026</v>
      </c>
      <c r="J1632">
        <v>8</v>
      </c>
      <c r="K1632">
        <v>3640</v>
      </c>
      <c r="L1632">
        <v>68158.37</v>
      </c>
      <c r="M1632">
        <v>66537.66</v>
      </c>
      <c r="N1632">
        <v>65765.48</v>
      </c>
      <c r="O1632">
        <v>65797.91</v>
      </c>
      <c r="P1632">
        <v>67518.92</v>
      </c>
      <c r="Q1632">
        <v>72737.61</v>
      </c>
      <c r="R1632">
        <v>80254.740000000005</v>
      </c>
      <c r="S1632">
        <v>87405.41</v>
      </c>
      <c r="T1632">
        <v>94981.98</v>
      </c>
      <c r="U1632">
        <v>101900.3</v>
      </c>
      <c r="V1632">
        <v>107786</v>
      </c>
      <c r="W1632">
        <v>111834.1</v>
      </c>
      <c r="X1632">
        <v>113837.1</v>
      </c>
      <c r="Y1632">
        <v>115043.2</v>
      </c>
      <c r="Z1632">
        <v>114687.4</v>
      </c>
      <c r="AA1632">
        <v>112553.2</v>
      </c>
      <c r="AB1632">
        <v>108674.3</v>
      </c>
      <c r="AC1632">
        <v>102759.8</v>
      </c>
      <c r="AD1632">
        <v>95155.839999999997</v>
      </c>
      <c r="AE1632">
        <v>91214.15</v>
      </c>
      <c r="AF1632">
        <v>87345.56</v>
      </c>
      <c r="AG1632">
        <v>81779.02</v>
      </c>
      <c r="AH1632">
        <v>75758.320000000007</v>
      </c>
      <c r="AI1632">
        <v>71344.38</v>
      </c>
      <c r="AJ1632">
        <v>74.418639999999996</v>
      </c>
      <c r="AK1632">
        <v>73.64255</v>
      </c>
      <c r="AL1632">
        <v>72.819890000000001</v>
      </c>
      <c r="AM1632">
        <v>72.437280000000001</v>
      </c>
      <c r="AN1632">
        <v>71.733429999999998</v>
      </c>
      <c r="AO1632">
        <v>71.411829999999995</v>
      </c>
      <c r="AP1632">
        <v>71.210740000000001</v>
      </c>
      <c r="AQ1632">
        <v>72.646940000000001</v>
      </c>
      <c r="AR1632">
        <v>75.774100000000004</v>
      </c>
      <c r="AS1632">
        <v>80.429280000000006</v>
      </c>
      <c r="AT1632">
        <v>84.169290000000004</v>
      </c>
      <c r="AU1632">
        <v>86.493970000000004</v>
      </c>
      <c r="AV1632">
        <v>87.870699999999999</v>
      </c>
      <c r="AW1632">
        <v>88.179000000000002</v>
      </c>
      <c r="AX1632">
        <v>88.51</v>
      </c>
      <c r="AY1632">
        <v>88.319580000000002</v>
      </c>
      <c r="AZ1632">
        <v>87.418819999999997</v>
      </c>
      <c r="BA1632">
        <v>86.067480000000003</v>
      </c>
      <c r="BB1632">
        <v>82.987589999999997</v>
      </c>
      <c r="BC1632">
        <v>81.142939999999996</v>
      </c>
      <c r="BD1632">
        <v>78.513069999999999</v>
      </c>
      <c r="BE1632">
        <v>76.805070000000001</v>
      </c>
      <c r="BF1632">
        <v>76.076769999999996</v>
      </c>
      <c r="BG1632">
        <v>74.915350000000004</v>
      </c>
      <c r="BH1632">
        <v>-886.96109999999999</v>
      </c>
      <c r="BI1632">
        <v>-788.58839999999998</v>
      </c>
      <c r="BJ1632">
        <v>-741.03650000000005</v>
      </c>
      <c r="BK1632">
        <v>-744.95100000000002</v>
      </c>
      <c r="BL1632">
        <v>-634.46619999999996</v>
      </c>
      <c r="BM1632">
        <v>-340.3655</v>
      </c>
      <c r="BN1632">
        <v>715.26940000000002</v>
      </c>
      <c r="BO1632">
        <v>-121.90730000000001</v>
      </c>
      <c r="BP1632">
        <v>-1477.838</v>
      </c>
      <c r="BQ1632">
        <v>-934.82449999999994</v>
      </c>
      <c r="BR1632">
        <v>-129.40209999999999</v>
      </c>
      <c r="BS1632">
        <v>42.736579999999996</v>
      </c>
      <c r="BT1632">
        <v>336.40530000000001</v>
      </c>
      <c r="BU1632">
        <v>739.97770000000003</v>
      </c>
      <c r="BV1632">
        <v>1241.385</v>
      </c>
      <c r="BW1632">
        <v>543.8365</v>
      </c>
      <c r="BX1632">
        <v>-172.73349999999999</v>
      </c>
      <c r="BY1632">
        <v>-460.54169999999999</v>
      </c>
      <c r="BZ1632">
        <v>-936.12260000000003</v>
      </c>
      <c r="CA1632">
        <v>-1532.1089999999999</v>
      </c>
      <c r="CB1632">
        <v>-1635.597</v>
      </c>
      <c r="CC1632">
        <v>-1443.7439999999999</v>
      </c>
      <c r="CD1632">
        <v>-1494.3610000000001</v>
      </c>
      <c r="CE1632">
        <v>-1416.7190000000001</v>
      </c>
      <c r="CF1632" s="20">
        <v>651.14200000000005</v>
      </c>
      <c r="CG1632" s="20">
        <v>585.2577</v>
      </c>
      <c r="CH1632" s="20">
        <v>584.98860000000002</v>
      </c>
      <c r="CI1632" s="20">
        <v>626.30830000000003</v>
      </c>
      <c r="CJ1632" s="20">
        <v>749.80939999999998</v>
      </c>
      <c r="CK1632" s="20">
        <v>862.96600000000001</v>
      </c>
      <c r="CL1632" s="20">
        <v>1152.7919999999999</v>
      </c>
      <c r="CM1632" s="20">
        <v>903.37720000000002</v>
      </c>
      <c r="CN1632" s="20">
        <v>523.29499999999996</v>
      </c>
      <c r="CO1632" s="20">
        <v>251.21100000000001</v>
      </c>
      <c r="CP1632" s="20">
        <v>82.935220000000001</v>
      </c>
      <c r="CQ1632" s="20">
        <v>34.111020000000003</v>
      </c>
      <c r="CR1632" s="20">
        <v>97.398300000000006</v>
      </c>
      <c r="CS1632" s="20">
        <v>423.17219999999998</v>
      </c>
      <c r="CT1632" s="20">
        <v>1028.8910000000001</v>
      </c>
      <c r="CU1632" s="20">
        <v>1610.586</v>
      </c>
      <c r="CV1632" s="20">
        <v>2037.345</v>
      </c>
      <c r="CW1632" s="20">
        <v>2516.518</v>
      </c>
      <c r="CX1632" s="20">
        <v>2756.6109999999999</v>
      </c>
      <c r="CY1632" s="20">
        <v>2592.578</v>
      </c>
      <c r="CZ1632" s="20">
        <v>2244.3560000000002</v>
      </c>
      <c r="DA1632" s="20">
        <v>665.50120000000004</v>
      </c>
      <c r="DB1632" s="20">
        <v>889.80190000000005</v>
      </c>
      <c r="DC1632" s="20">
        <v>1108.3620000000001</v>
      </c>
      <c r="DD1632">
        <v>0</v>
      </c>
      <c r="DE1632">
        <v>0</v>
      </c>
      <c r="DF1632">
        <v>0</v>
      </c>
    </row>
    <row r="1633" spans="1:110" x14ac:dyDescent="0.25">
      <c r="A1633" s="16" t="str">
        <f t="shared" si="25"/>
        <v>Portfolio Adjusted_CPP_0 to 199.99 kW_All_CAISO_1-in-2_MONTHLY SYSTEM PEAK DAY_2020_12</v>
      </c>
      <c r="B1633" t="s">
        <v>195</v>
      </c>
      <c r="C1633" t="s">
        <v>121</v>
      </c>
      <c r="D1633" t="s">
        <v>124</v>
      </c>
      <c r="E1633" t="s">
        <v>7</v>
      </c>
      <c r="F1633" t="s">
        <v>110</v>
      </c>
      <c r="G1633" t="s">
        <v>111</v>
      </c>
      <c r="H1633" t="s">
        <v>20</v>
      </c>
      <c r="I1633">
        <v>2020</v>
      </c>
      <c r="J1633">
        <v>12</v>
      </c>
      <c r="K1633">
        <v>12593</v>
      </c>
      <c r="L1633">
        <v>119872.2</v>
      </c>
      <c r="M1633">
        <v>116368.1</v>
      </c>
      <c r="N1633">
        <v>114762.5</v>
      </c>
      <c r="O1633">
        <v>116650.4</v>
      </c>
      <c r="P1633">
        <v>126453.2</v>
      </c>
      <c r="Q1633">
        <v>148543.29999999999</v>
      </c>
      <c r="R1633">
        <v>181761.6</v>
      </c>
      <c r="S1633">
        <v>202168.3</v>
      </c>
      <c r="T1633">
        <v>217582.2</v>
      </c>
      <c r="U1633">
        <v>224579.9</v>
      </c>
      <c r="V1633">
        <v>227615.7</v>
      </c>
      <c r="W1633">
        <v>228810.5</v>
      </c>
      <c r="X1633">
        <v>227670</v>
      </c>
      <c r="Y1633">
        <v>227205.3</v>
      </c>
      <c r="Z1633">
        <v>223285</v>
      </c>
      <c r="AA1633">
        <v>217443.4</v>
      </c>
      <c r="AB1633">
        <v>216566</v>
      </c>
      <c r="AC1633">
        <v>216136.5</v>
      </c>
      <c r="AD1633">
        <v>199753.8</v>
      </c>
      <c r="AE1633">
        <v>187726.2</v>
      </c>
      <c r="AF1633">
        <v>176438.6</v>
      </c>
      <c r="AG1633">
        <v>162134.6</v>
      </c>
      <c r="AH1633">
        <v>144291.79999999999</v>
      </c>
      <c r="AI1633">
        <v>129761.1</v>
      </c>
      <c r="AJ1633">
        <v>49.20579</v>
      </c>
      <c r="AK1633">
        <v>48.741840000000003</v>
      </c>
      <c r="AL1633">
        <v>48.604030000000002</v>
      </c>
      <c r="AM1633">
        <v>48.018569999999997</v>
      </c>
      <c r="AN1633">
        <v>47.738810000000001</v>
      </c>
      <c r="AO1633">
        <v>47.754089999999998</v>
      </c>
      <c r="AP1633">
        <v>48.00911</v>
      </c>
      <c r="AQ1633">
        <v>47.6128</v>
      </c>
      <c r="AR1633">
        <v>50.78134</v>
      </c>
      <c r="AS1633">
        <v>54.782130000000002</v>
      </c>
      <c r="AT1633">
        <v>58.415149999999997</v>
      </c>
      <c r="AU1633">
        <v>60.846919999999997</v>
      </c>
      <c r="AV1633">
        <v>62.030920000000002</v>
      </c>
      <c r="AW1633">
        <v>61.655029999999996</v>
      </c>
      <c r="AX1633">
        <v>61.965060000000001</v>
      </c>
      <c r="AY1633">
        <v>61.465960000000003</v>
      </c>
      <c r="AZ1633">
        <v>59.878950000000003</v>
      </c>
      <c r="BA1633">
        <v>57.33549</v>
      </c>
      <c r="BB1633">
        <v>55.268659999999997</v>
      </c>
      <c r="BC1633">
        <v>54.491419999999998</v>
      </c>
      <c r="BD1633">
        <v>52.592239999999997</v>
      </c>
      <c r="BE1633">
        <v>50.946939999999998</v>
      </c>
      <c r="BF1633">
        <v>50.09299</v>
      </c>
      <c r="BG1633">
        <v>49.185470000000002</v>
      </c>
      <c r="BH1633">
        <v>-1559.925</v>
      </c>
      <c r="BI1633">
        <v>-1379.1669999999999</v>
      </c>
      <c r="BJ1633">
        <v>-1293.1279999999999</v>
      </c>
      <c r="BK1633">
        <v>-1320.693</v>
      </c>
      <c r="BL1633">
        <v>-1188.2639999999999</v>
      </c>
      <c r="BM1633">
        <v>-695.08780000000002</v>
      </c>
      <c r="BN1633">
        <v>1619.9480000000001</v>
      </c>
      <c r="BO1633">
        <v>-281.97109999999998</v>
      </c>
      <c r="BP1633">
        <v>-3385.3910000000001</v>
      </c>
      <c r="BQ1633">
        <v>-2060.2759999999998</v>
      </c>
      <c r="BR1633">
        <v>-273.26310000000001</v>
      </c>
      <c r="BS1633">
        <v>87.438280000000006</v>
      </c>
      <c r="BT1633">
        <v>672.798</v>
      </c>
      <c r="BU1633">
        <v>1461.423</v>
      </c>
      <c r="BV1633">
        <v>2416.8539999999998</v>
      </c>
      <c r="BW1633">
        <v>1050.6469999999999</v>
      </c>
      <c r="BX1633">
        <v>-344.22320000000002</v>
      </c>
      <c r="BY1633">
        <v>-968.66560000000004</v>
      </c>
      <c r="BZ1633">
        <v>-1965.135</v>
      </c>
      <c r="CA1633">
        <v>-3153.2060000000001</v>
      </c>
      <c r="CB1633">
        <v>-3303.9160000000002</v>
      </c>
      <c r="CC1633">
        <v>-2862.3580000000002</v>
      </c>
      <c r="CD1633">
        <v>-2846.21</v>
      </c>
      <c r="CE1633">
        <v>-2576.7280000000001</v>
      </c>
      <c r="CF1633" s="20">
        <v>2014.068</v>
      </c>
      <c r="CG1633" s="20">
        <v>1790.1110000000001</v>
      </c>
      <c r="CH1633" s="20">
        <v>1781.357</v>
      </c>
      <c r="CI1633" s="20">
        <v>1968.5039999999999</v>
      </c>
      <c r="CJ1633" s="20">
        <v>2630.0219999999999</v>
      </c>
      <c r="CK1633" s="20">
        <v>3599.0010000000002</v>
      </c>
      <c r="CL1633" s="20">
        <v>5913.0780000000004</v>
      </c>
      <c r="CM1633" s="20">
        <v>4833.0200000000004</v>
      </c>
      <c r="CN1633" s="20">
        <v>2746.0650000000001</v>
      </c>
      <c r="CO1633" s="20">
        <v>1220.1949999999999</v>
      </c>
      <c r="CP1633" s="20">
        <v>369.84379999999999</v>
      </c>
      <c r="CQ1633" s="20">
        <v>142.7902</v>
      </c>
      <c r="CR1633" s="20">
        <v>389.57859999999999</v>
      </c>
      <c r="CS1633" s="20">
        <v>1650.5619999999999</v>
      </c>
      <c r="CT1633" s="20">
        <v>3899.931</v>
      </c>
      <c r="CU1633" s="20">
        <v>6011.1959999999999</v>
      </c>
      <c r="CV1633" s="20">
        <v>8090.8050000000003</v>
      </c>
      <c r="CW1633" s="20">
        <v>11132.94</v>
      </c>
      <c r="CX1633" s="20">
        <v>12147.72</v>
      </c>
      <c r="CY1633" s="20">
        <v>10981.38</v>
      </c>
      <c r="CZ1633" s="20">
        <v>9157.9249999999993</v>
      </c>
      <c r="DA1633" s="20">
        <v>2615.87</v>
      </c>
      <c r="DB1633" s="20">
        <v>3227.87</v>
      </c>
      <c r="DC1633" s="20">
        <v>3666.4960000000001</v>
      </c>
      <c r="DD1633">
        <v>0</v>
      </c>
      <c r="DE1633">
        <v>0</v>
      </c>
      <c r="DF1633">
        <v>0</v>
      </c>
    </row>
    <row r="1634" spans="1:110" x14ac:dyDescent="0.25">
      <c r="A1634" s="16" t="str">
        <f t="shared" si="25"/>
        <v>Program Specific_CPP_0 to 199.99 kW_All_CAISO_1-in-2_MONTHLY SYSTEM PEAK DAY_2028_9</v>
      </c>
      <c r="B1634" t="s">
        <v>196</v>
      </c>
      <c r="C1634" t="s">
        <v>121</v>
      </c>
      <c r="D1634" t="s">
        <v>124</v>
      </c>
      <c r="E1634" t="s">
        <v>7</v>
      </c>
      <c r="F1634" t="s">
        <v>110</v>
      </c>
      <c r="G1634" t="s">
        <v>111</v>
      </c>
      <c r="H1634" t="s">
        <v>20</v>
      </c>
      <c r="I1634">
        <v>2028</v>
      </c>
      <c r="J1634">
        <v>9</v>
      </c>
      <c r="K1634">
        <v>3301</v>
      </c>
      <c r="L1634">
        <v>60547.1</v>
      </c>
      <c r="M1634">
        <v>58917.14</v>
      </c>
      <c r="N1634">
        <v>58131.87</v>
      </c>
      <c r="O1634">
        <v>58043.76</v>
      </c>
      <c r="P1634">
        <v>59551.82</v>
      </c>
      <c r="Q1634">
        <v>64082.879999999997</v>
      </c>
      <c r="R1634">
        <v>71083.899999999994</v>
      </c>
      <c r="S1634">
        <v>76458.81</v>
      </c>
      <c r="T1634">
        <v>83180.3</v>
      </c>
      <c r="U1634">
        <v>89680.89</v>
      </c>
      <c r="V1634">
        <v>95552.3</v>
      </c>
      <c r="W1634">
        <v>100185</v>
      </c>
      <c r="X1634">
        <v>102764.8</v>
      </c>
      <c r="Y1634">
        <v>104444.2</v>
      </c>
      <c r="Z1634">
        <v>104406</v>
      </c>
      <c r="AA1634">
        <v>102531.7</v>
      </c>
      <c r="AB1634">
        <v>98752.48</v>
      </c>
      <c r="AC1634">
        <v>93276.76</v>
      </c>
      <c r="AD1634">
        <v>86747.29</v>
      </c>
      <c r="AE1634">
        <v>83887.2</v>
      </c>
      <c r="AF1634">
        <v>78664.62</v>
      </c>
      <c r="AG1634">
        <v>73353.679999999993</v>
      </c>
      <c r="AH1634">
        <v>67747.19</v>
      </c>
      <c r="AI1634">
        <v>63678.94</v>
      </c>
      <c r="AJ1634">
        <v>73.833969999999994</v>
      </c>
      <c r="AK1634">
        <v>73.357969999999995</v>
      </c>
      <c r="AL1634">
        <v>72.650630000000007</v>
      </c>
      <c r="AM1634">
        <v>72.328860000000006</v>
      </c>
      <c r="AN1634">
        <v>71.780240000000006</v>
      </c>
      <c r="AO1634">
        <v>72.30583</v>
      </c>
      <c r="AP1634">
        <v>71.583089999999999</v>
      </c>
      <c r="AQ1634">
        <v>72.456599999999995</v>
      </c>
      <c r="AR1634">
        <v>77.158670000000001</v>
      </c>
      <c r="AS1634">
        <v>82.642349999999993</v>
      </c>
      <c r="AT1634">
        <v>88.883520000000004</v>
      </c>
      <c r="AU1634">
        <v>93.477969999999999</v>
      </c>
      <c r="AV1634">
        <v>95.482939999999999</v>
      </c>
      <c r="AW1634">
        <v>93.498630000000006</v>
      </c>
      <c r="AX1634">
        <v>94.25488</v>
      </c>
      <c r="AY1634">
        <v>93.559730000000002</v>
      </c>
      <c r="AZ1634">
        <v>92.984930000000006</v>
      </c>
      <c r="BA1634">
        <v>92.594390000000004</v>
      </c>
      <c r="BB1634">
        <v>90.333849999999998</v>
      </c>
      <c r="BC1634">
        <v>86.577269999999999</v>
      </c>
      <c r="BD1634">
        <v>83.107500000000002</v>
      </c>
      <c r="BE1634">
        <v>81.750410000000002</v>
      </c>
      <c r="BF1634">
        <v>80.274460000000005</v>
      </c>
      <c r="BG1634">
        <v>78.325980000000001</v>
      </c>
      <c r="BH1634">
        <v>-787.91380000000004</v>
      </c>
      <c r="BI1634">
        <v>-698.27189999999996</v>
      </c>
      <c r="BJ1634">
        <v>-655.02200000000005</v>
      </c>
      <c r="BK1634">
        <v>-657.16010000000006</v>
      </c>
      <c r="BL1634">
        <v>-559.60050000000001</v>
      </c>
      <c r="BM1634">
        <v>-299.86689999999999</v>
      </c>
      <c r="BN1634">
        <v>633.53440000000001</v>
      </c>
      <c r="BO1634">
        <v>-106.6397</v>
      </c>
      <c r="BP1634">
        <v>-1294.2139999999999</v>
      </c>
      <c r="BQ1634">
        <v>-822.72450000000003</v>
      </c>
      <c r="BR1634">
        <v>-114.715</v>
      </c>
      <c r="BS1634">
        <v>38.284990000000001</v>
      </c>
      <c r="BT1634">
        <v>303.685</v>
      </c>
      <c r="BU1634">
        <v>671.80269999999996</v>
      </c>
      <c r="BV1634">
        <v>1130.098</v>
      </c>
      <c r="BW1634">
        <v>495.41449999999998</v>
      </c>
      <c r="BX1634">
        <v>-156.9632</v>
      </c>
      <c r="BY1634">
        <v>-418.04140000000001</v>
      </c>
      <c r="BZ1634">
        <v>-853.40110000000004</v>
      </c>
      <c r="CA1634">
        <v>-1409.04</v>
      </c>
      <c r="CB1634">
        <v>-1473.0409999999999</v>
      </c>
      <c r="CC1634">
        <v>-1295.001</v>
      </c>
      <c r="CD1634">
        <v>-1336.3389999999999</v>
      </c>
      <c r="CE1634">
        <v>-1264.5029999999999</v>
      </c>
      <c r="CF1634" s="20">
        <v>513.83540000000005</v>
      </c>
      <c r="CG1634" s="20">
        <v>458.87610000000001</v>
      </c>
      <c r="CH1634" s="20">
        <v>457.06709999999998</v>
      </c>
      <c r="CI1634" s="20">
        <v>487.38830000000002</v>
      </c>
      <c r="CJ1634" s="20">
        <v>583.29740000000004</v>
      </c>
      <c r="CK1634" s="20">
        <v>669.82240000000002</v>
      </c>
      <c r="CL1634" s="20">
        <v>904.38189999999997</v>
      </c>
      <c r="CM1634" s="20">
        <v>691.26980000000003</v>
      </c>
      <c r="CN1634" s="20">
        <v>401.33330000000001</v>
      </c>
      <c r="CO1634" s="20">
        <v>194.57509999999999</v>
      </c>
      <c r="CP1634" s="20">
        <v>65.177300000000002</v>
      </c>
      <c r="CQ1634" s="20">
        <v>27.374870000000001</v>
      </c>
      <c r="CR1634" s="20">
        <v>79.372929999999997</v>
      </c>
      <c r="CS1634" s="20">
        <v>348.78949999999998</v>
      </c>
      <c r="CT1634" s="20">
        <v>852.68489999999997</v>
      </c>
      <c r="CU1634" s="20">
        <v>1336.549</v>
      </c>
      <c r="CV1634" s="20">
        <v>1682.3140000000001</v>
      </c>
      <c r="CW1634" s="20">
        <v>2073.4839999999999</v>
      </c>
      <c r="CX1634" s="20">
        <v>2290.9540000000002</v>
      </c>
      <c r="CY1634" s="20">
        <v>2192.799</v>
      </c>
      <c r="CZ1634" s="20">
        <v>1820.4090000000001</v>
      </c>
      <c r="DA1634" s="20">
        <v>535.4375</v>
      </c>
      <c r="DB1634" s="20">
        <v>711.56600000000003</v>
      </c>
      <c r="DC1634" s="20">
        <v>882.98609999999996</v>
      </c>
      <c r="DD1634">
        <v>0</v>
      </c>
      <c r="DE1634">
        <v>0</v>
      </c>
      <c r="DF1634">
        <v>0</v>
      </c>
    </row>
    <row r="1635" spans="1:110" x14ac:dyDescent="0.25">
      <c r="A1635" s="16" t="str">
        <f t="shared" si="25"/>
        <v>Portfolio Adjusted_CPP_0 to 199.99 kW_All_CAISO_1-in-2_MONTHLY SYSTEM PEAK DAY_2030_1</v>
      </c>
      <c r="B1635" t="s">
        <v>195</v>
      </c>
      <c r="C1635" t="s">
        <v>121</v>
      </c>
      <c r="D1635" t="s">
        <v>124</v>
      </c>
      <c r="E1635" t="s">
        <v>7</v>
      </c>
      <c r="F1635" t="s">
        <v>110</v>
      </c>
      <c r="G1635" t="s">
        <v>111</v>
      </c>
      <c r="H1635" t="s">
        <v>20</v>
      </c>
      <c r="I1635">
        <v>2030</v>
      </c>
      <c r="J1635">
        <v>1</v>
      </c>
      <c r="K1635">
        <v>2953</v>
      </c>
      <c r="L1635">
        <v>39510.400000000001</v>
      </c>
      <c r="M1635">
        <v>38735.56</v>
      </c>
      <c r="N1635">
        <v>38431.480000000003</v>
      </c>
      <c r="O1635">
        <v>38915.730000000003</v>
      </c>
      <c r="P1635">
        <v>41316.050000000003</v>
      </c>
      <c r="Q1635">
        <v>46803.24</v>
      </c>
      <c r="R1635">
        <v>55132.800000000003</v>
      </c>
      <c r="S1635">
        <v>59991.83</v>
      </c>
      <c r="T1635">
        <v>63522.69</v>
      </c>
      <c r="U1635">
        <v>64994.71</v>
      </c>
      <c r="V1635">
        <v>66004.52</v>
      </c>
      <c r="W1635">
        <v>66316.2</v>
      </c>
      <c r="X1635">
        <v>66130.820000000007</v>
      </c>
      <c r="Y1635">
        <v>66149.81</v>
      </c>
      <c r="Z1635">
        <v>65400.36</v>
      </c>
      <c r="AA1635">
        <v>64020.19</v>
      </c>
      <c r="AB1635">
        <v>62931.13</v>
      </c>
      <c r="AC1635">
        <v>62954.43</v>
      </c>
      <c r="AD1635">
        <v>59407.57</v>
      </c>
      <c r="AE1635">
        <v>56393.61</v>
      </c>
      <c r="AF1635">
        <v>53499.49</v>
      </c>
      <c r="AG1635">
        <v>49758.8</v>
      </c>
      <c r="AH1635">
        <v>45183.11</v>
      </c>
      <c r="AI1635">
        <v>41804.550000000003</v>
      </c>
      <c r="AJ1635">
        <v>44.447769999999998</v>
      </c>
      <c r="AK1635">
        <v>43.622920000000001</v>
      </c>
      <c r="AL1635">
        <v>42.282859999999999</v>
      </c>
      <c r="AM1635">
        <v>41.696930000000002</v>
      </c>
      <c r="AN1635">
        <v>41.286270000000002</v>
      </c>
      <c r="AO1635">
        <v>41.1858</v>
      </c>
      <c r="AP1635">
        <v>40.833959999999998</v>
      </c>
      <c r="AQ1635">
        <v>40.677070000000001</v>
      </c>
      <c r="AR1635">
        <v>44.681260000000002</v>
      </c>
      <c r="AS1635">
        <v>49.70731</v>
      </c>
      <c r="AT1635">
        <v>52.287399999999998</v>
      </c>
      <c r="AU1635">
        <v>55.060110000000002</v>
      </c>
      <c r="AV1635">
        <v>56.156329999999997</v>
      </c>
      <c r="AW1635">
        <v>56.796300000000002</v>
      </c>
      <c r="AX1635">
        <v>56.950310000000002</v>
      </c>
      <c r="AY1635">
        <v>57.840440000000001</v>
      </c>
      <c r="AZ1635">
        <v>56.916640000000001</v>
      </c>
      <c r="BA1635">
        <v>54.838709999999999</v>
      </c>
      <c r="BB1635">
        <v>52.886330000000001</v>
      </c>
      <c r="BC1635">
        <v>50.879429999999999</v>
      </c>
      <c r="BD1635">
        <v>50.013289999999998</v>
      </c>
      <c r="BE1635">
        <v>49.148530000000001</v>
      </c>
      <c r="BF1635">
        <v>48.198549999999997</v>
      </c>
      <c r="BG1635">
        <v>47.491129999999998</v>
      </c>
      <c r="BH1635">
        <v>-514.15830000000005</v>
      </c>
      <c r="BI1635">
        <v>-459.08460000000002</v>
      </c>
      <c r="BJ1635">
        <v>-433.04059999999998</v>
      </c>
      <c r="BK1635">
        <v>-440.59629999999999</v>
      </c>
      <c r="BL1635">
        <v>-388.2414</v>
      </c>
      <c r="BM1635">
        <v>-219.00919999999999</v>
      </c>
      <c r="BN1635">
        <v>491.37040000000002</v>
      </c>
      <c r="BO1635">
        <v>-83.672659999999993</v>
      </c>
      <c r="BP1635">
        <v>-988.35839999999996</v>
      </c>
      <c r="BQ1635">
        <v>-596.25570000000005</v>
      </c>
      <c r="BR1635">
        <v>-79.241479999999996</v>
      </c>
      <c r="BS1635">
        <v>25.34226</v>
      </c>
      <c r="BT1635">
        <v>195.42619999999999</v>
      </c>
      <c r="BU1635">
        <v>425.48680000000002</v>
      </c>
      <c r="BV1635">
        <v>707.89859999999999</v>
      </c>
      <c r="BW1635">
        <v>309.33390000000003</v>
      </c>
      <c r="BX1635">
        <v>-100.0266</v>
      </c>
      <c r="BY1635">
        <v>-282.14490000000001</v>
      </c>
      <c r="BZ1635">
        <v>-584.43889999999999</v>
      </c>
      <c r="CA1635">
        <v>-947.23450000000003</v>
      </c>
      <c r="CB1635">
        <v>-1001.809</v>
      </c>
      <c r="CC1635">
        <v>-878.45240000000001</v>
      </c>
      <c r="CD1635">
        <v>-891.25360000000001</v>
      </c>
      <c r="CE1635">
        <v>-830.13289999999995</v>
      </c>
      <c r="CF1635" s="20">
        <v>218.8065</v>
      </c>
      <c r="CG1635" s="20">
        <v>198.34979999999999</v>
      </c>
      <c r="CH1635" s="20">
        <v>199.76779999999999</v>
      </c>
      <c r="CI1635" s="20">
        <v>219.08590000000001</v>
      </c>
      <c r="CJ1635" s="20">
        <v>280.76150000000001</v>
      </c>
      <c r="CK1635" s="20">
        <v>357.2955</v>
      </c>
      <c r="CL1635" s="20">
        <v>544.03819999999996</v>
      </c>
      <c r="CM1635" s="20">
        <v>425.57549999999998</v>
      </c>
      <c r="CN1635" s="20">
        <v>234.05719999999999</v>
      </c>
      <c r="CO1635" s="20">
        <v>102.1983</v>
      </c>
      <c r="CP1635" s="20">
        <v>31.100069999999999</v>
      </c>
      <c r="CQ1635" s="20">
        <v>11.9946</v>
      </c>
      <c r="CR1635" s="20">
        <v>32.869349999999997</v>
      </c>
      <c r="CS1635" s="20">
        <v>139.9111</v>
      </c>
      <c r="CT1635" s="20">
        <v>334.57859999999999</v>
      </c>
      <c r="CU1635" s="20">
        <v>521.07759999999996</v>
      </c>
      <c r="CV1635" s="20">
        <v>683.19119999999998</v>
      </c>
      <c r="CW1635" s="20">
        <v>944.50959999999998</v>
      </c>
      <c r="CX1635" s="20">
        <v>1074.4549999999999</v>
      </c>
      <c r="CY1635" s="20">
        <v>990.98540000000003</v>
      </c>
      <c r="CZ1635" s="20">
        <v>841.99459999999999</v>
      </c>
      <c r="DA1635" s="20">
        <v>246.37970000000001</v>
      </c>
      <c r="DB1635" s="20">
        <v>316.50810000000001</v>
      </c>
      <c r="DC1635" s="20">
        <v>380.54790000000003</v>
      </c>
      <c r="DD1635">
        <v>0</v>
      </c>
      <c r="DE1635">
        <v>0</v>
      </c>
      <c r="DF1635">
        <v>0</v>
      </c>
    </row>
    <row r="1636" spans="1:110" x14ac:dyDescent="0.25">
      <c r="A1636" s="16" t="str">
        <f t="shared" si="25"/>
        <v>Program Specific_CPP_0 to 199.99 kW_All_CAISO_1-in-2_MONTHLY SYSTEM PEAK DAY_2020_11</v>
      </c>
      <c r="B1636" t="s">
        <v>196</v>
      </c>
      <c r="C1636" t="s">
        <v>121</v>
      </c>
      <c r="D1636" t="s">
        <v>124</v>
      </c>
      <c r="E1636" t="s">
        <v>7</v>
      </c>
      <c r="F1636" t="s">
        <v>110</v>
      </c>
      <c r="G1636" t="s">
        <v>111</v>
      </c>
      <c r="H1636" t="s">
        <v>20</v>
      </c>
      <c r="I1636">
        <v>2020</v>
      </c>
      <c r="J1636">
        <v>11</v>
      </c>
      <c r="K1636">
        <v>12355</v>
      </c>
      <c r="L1636">
        <v>119033.1</v>
      </c>
      <c r="M1636">
        <v>114434.4</v>
      </c>
      <c r="N1636">
        <v>112362.1</v>
      </c>
      <c r="O1636">
        <v>113617.3</v>
      </c>
      <c r="P1636">
        <v>121869.6</v>
      </c>
      <c r="Q1636">
        <v>142319.5</v>
      </c>
      <c r="R1636">
        <v>168415</v>
      </c>
      <c r="S1636">
        <v>188720.5</v>
      </c>
      <c r="T1636">
        <v>208906.6</v>
      </c>
      <c r="U1636">
        <v>225400.1</v>
      </c>
      <c r="V1636">
        <v>239021.7</v>
      </c>
      <c r="W1636">
        <v>248242.2</v>
      </c>
      <c r="X1636">
        <v>253095.3</v>
      </c>
      <c r="Y1636">
        <v>257513.9</v>
      </c>
      <c r="Z1636">
        <v>255813.8</v>
      </c>
      <c r="AA1636">
        <v>247411.4</v>
      </c>
      <c r="AB1636">
        <v>237619.1</v>
      </c>
      <c r="AC1636">
        <v>229850.9</v>
      </c>
      <c r="AD1636">
        <v>209970.1</v>
      </c>
      <c r="AE1636">
        <v>194928.4</v>
      </c>
      <c r="AF1636">
        <v>180685</v>
      </c>
      <c r="AG1636">
        <v>163616.9</v>
      </c>
      <c r="AH1636">
        <v>143477.70000000001</v>
      </c>
      <c r="AI1636">
        <v>128468.7</v>
      </c>
      <c r="AJ1636">
        <v>59.365830000000003</v>
      </c>
      <c r="AK1636">
        <v>58.305399999999999</v>
      </c>
      <c r="AL1636">
        <v>57.536009999999997</v>
      </c>
      <c r="AM1636">
        <v>56.512810000000002</v>
      </c>
      <c r="AN1636">
        <v>56.449710000000003</v>
      </c>
      <c r="AO1636">
        <v>55.848860000000002</v>
      </c>
      <c r="AP1636">
        <v>55.918640000000003</v>
      </c>
      <c r="AQ1636">
        <v>58.92642</v>
      </c>
      <c r="AR1636">
        <v>68.403549999999996</v>
      </c>
      <c r="AS1636">
        <v>75.337569999999999</v>
      </c>
      <c r="AT1636">
        <v>79.755409999999998</v>
      </c>
      <c r="AU1636">
        <v>82.940939999999998</v>
      </c>
      <c r="AV1636">
        <v>83.523929999999993</v>
      </c>
      <c r="AW1636">
        <v>82.399410000000003</v>
      </c>
      <c r="AX1636">
        <v>81.215190000000007</v>
      </c>
      <c r="AY1636">
        <v>81.154600000000002</v>
      </c>
      <c r="AZ1636">
        <v>78.194739999999996</v>
      </c>
      <c r="BA1636">
        <v>73.43974</v>
      </c>
      <c r="BB1636">
        <v>70.099789999999999</v>
      </c>
      <c r="BC1636">
        <v>67.261480000000006</v>
      </c>
      <c r="BD1636">
        <v>64.453729999999993</v>
      </c>
      <c r="BE1636">
        <v>62.888820000000003</v>
      </c>
      <c r="BF1636">
        <v>60.939709999999998</v>
      </c>
      <c r="BG1636">
        <v>59.913699999999999</v>
      </c>
      <c r="BH1636">
        <v>-1549.0060000000001</v>
      </c>
      <c r="BI1636">
        <v>-1356.249</v>
      </c>
      <c r="BJ1636">
        <v>-1266.0809999999999</v>
      </c>
      <c r="BK1636">
        <v>-1286.3520000000001</v>
      </c>
      <c r="BL1636">
        <v>-1145.192</v>
      </c>
      <c r="BM1636">
        <v>-665.96450000000004</v>
      </c>
      <c r="BN1636">
        <v>1500.9960000000001</v>
      </c>
      <c r="BO1636">
        <v>-263.2149</v>
      </c>
      <c r="BP1636">
        <v>-3250.4059999999999</v>
      </c>
      <c r="BQ1636">
        <v>-2067.8000000000002</v>
      </c>
      <c r="BR1636">
        <v>-286.95659999999998</v>
      </c>
      <c r="BS1636">
        <v>94.863950000000003</v>
      </c>
      <c r="BT1636">
        <v>747.93349999999998</v>
      </c>
      <c r="BU1636">
        <v>1656.373</v>
      </c>
      <c r="BV1636">
        <v>2768.9490000000001</v>
      </c>
      <c r="BW1636">
        <v>1195.4469999999999</v>
      </c>
      <c r="BX1636">
        <v>-377.68630000000002</v>
      </c>
      <c r="BY1636">
        <v>-1030.1300000000001</v>
      </c>
      <c r="BZ1636">
        <v>-2065.6410000000001</v>
      </c>
      <c r="CA1636">
        <v>-3274.181</v>
      </c>
      <c r="CB1636">
        <v>-3383.4319999999998</v>
      </c>
      <c r="CC1636">
        <v>-2888.5279999999998</v>
      </c>
      <c r="CD1636">
        <v>-2830.1509999999998</v>
      </c>
      <c r="CE1636">
        <v>-2551.0639999999999</v>
      </c>
      <c r="CF1636" s="20">
        <v>1985.972</v>
      </c>
      <c r="CG1636" s="20">
        <v>1731.1130000000001</v>
      </c>
      <c r="CH1636" s="20">
        <v>1707.62</v>
      </c>
      <c r="CI1636" s="20">
        <v>1867.4659999999999</v>
      </c>
      <c r="CJ1636" s="20">
        <v>2442.8150000000001</v>
      </c>
      <c r="CK1636" s="20">
        <v>3303.7310000000002</v>
      </c>
      <c r="CL1636" s="20">
        <v>5076.5749999999998</v>
      </c>
      <c r="CM1636" s="20">
        <v>4211.4380000000001</v>
      </c>
      <c r="CN1636" s="20">
        <v>2531.444</v>
      </c>
      <c r="CO1636" s="20">
        <v>1229.124</v>
      </c>
      <c r="CP1636" s="20">
        <v>407.83909999999997</v>
      </c>
      <c r="CQ1636" s="20">
        <v>168.0728</v>
      </c>
      <c r="CR1636" s="20">
        <v>481.4504</v>
      </c>
      <c r="CS1636" s="20">
        <v>2120.2939999999999</v>
      </c>
      <c r="CT1636" s="20">
        <v>5119.009</v>
      </c>
      <c r="CU1636" s="20">
        <v>7782.299</v>
      </c>
      <c r="CV1636" s="20">
        <v>9740.3330000000005</v>
      </c>
      <c r="CW1636" s="20">
        <v>12590.59</v>
      </c>
      <c r="CX1636" s="20">
        <v>13422.07</v>
      </c>
      <c r="CY1636" s="20">
        <v>11840.16</v>
      </c>
      <c r="CZ1636" s="20">
        <v>9604.0419999999995</v>
      </c>
      <c r="DA1636" s="20">
        <v>2663.9209999999998</v>
      </c>
      <c r="DB1636" s="20">
        <v>3191.5479999999998</v>
      </c>
      <c r="DC1636" s="20">
        <v>3593.8229999999999</v>
      </c>
      <c r="DD1636">
        <v>0</v>
      </c>
      <c r="DE1636">
        <v>0</v>
      </c>
      <c r="DF1636">
        <v>0</v>
      </c>
    </row>
    <row r="1637" spans="1:110" x14ac:dyDescent="0.25">
      <c r="A1637" s="16" t="str">
        <f t="shared" si="25"/>
        <v>Portfolio Adjusted_CPP_0 to 199.99 kW_All_CAISO_1-in-2_MONTHLY SYSTEM PEAK DAY_2028_9</v>
      </c>
      <c r="B1637" t="s">
        <v>195</v>
      </c>
      <c r="C1637" t="s">
        <v>121</v>
      </c>
      <c r="D1637" t="s">
        <v>124</v>
      </c>
      <c r="E1637" t="s">
        <v>7</v>
      </c>
      <c r="F1637" t="s">
        <v>110</v>
      </c>
      <c r="G1637" t="s">
        <v>111</v>
      </c>
      <c r="H1637" t="s">
        <v>20</v>
      </c>
      <c r="I1637">
        <v>2028</v>
      </c>
      <c r="J1637">
        <v>9</v>
      </c>
      <c r="K1637">
        <v>3292</v>
      </c>
      <c r="L1637">
        <v>60341.53</v>
      </c>
      <c r="M1637">
        <v>58717.18</v>
      </c>
      <c r="N1637">
        <v>57935.21</v>
      </c>
      <c r="O1637">
        <v>57847.34</v>
      </c>
      <c r="P1637">
        <v>59350.37</v>
      </c>
      <c r="Q1637">
        <v>63860.92</v>
      </c>
      <c r="R1637">
        <v>70825.09</v>
      </c>
      <c r="S1637">
        <v>76167.28</v>
      </c>
      <c r="T1637">
        <v>82852.09</v>
      </c>
      <c r="U1637">
        <v>89318.28</v>
      </c>
      <c r="V1637">
        <v>95157.48</v>
      </c>
      <c r="W1637">
        <v>99769.52</v>
      </c>
      <c r="X1637">
        <v>102339.5</v>
      </c>
      <c r="Y1637">
        <v>104016.8</v>
      </c>
      <c r="Z1637">
        <v>103980.8</v>
      </c>
      <c r="AA1637">
        <v>102116.8</v>
      </c>
      <c r="AB1637">
        <v>98359.6</v>
      </c>
      <c r="AC1637">
        <v>92913.17</v>
      </c>
      <c r="AD1637">
        <v>86417.39</v>
      </c>
      <c r="AE1637">
        <v>83574.11</v>
      </c>
      <c r="AF1637">
        <v>78372.84</v>
      </c>
      <c r="AG1637">
        <v>73082.149999999994</v>
      </c>
      <c r="AH1637">
        <v>67498.559999999998</v>
      </c>
      <c r="AI1637">
        <v>63450.15</v>
      </c>
      <c r="AJ1637">
        <v>73.836309999999997</v>
      </c>
      <c r="AK1637">
        <v>73.360470000000007</v>
      </c>
      <c r="AL1637">
        <v>72.652950000000004</v>
      </c>
      <c r="AM1637">
        <v>72.330600000000004</v>
      </c>
      <c r="AN1637">
        <v>71.781779999999998</v>
      </c>
      <c r="AO1637">
        <v>72.308030000000002</v>
      </c>
      <c r="AP1637">
        <v>71.585419999999999</v>
      </c>
      <c r="AQ1637">
        <v>72.458349999999996</v>
      </c>
      <c r="AR1637">
        <v>77.159379999999999</v>
      </c>
      <c r="AS1637">
        <v>82.641319999999993</v>
      </c>
      <c r="AT1637">
        <v>88.882080000000002</v>
      </c>
      <c r="AU1637">
        <v>93.47466</v>
      </c>
      <c r="AV1637">
        <v>95.475830000000002</v>
      </c>
      <c r="AW1637">
        <v>93.491349999999997</v>
      </c>
      <c r="AX1637">
        <v>94.248810000000006</v>
      </c>
      <c r="AY1637">
        <v>93.554550000000006</v>
      </c>
      <c r="AZ1637">
        <v>92.981129999999993</v>
      </c>
      <c r="BA1637">
        <v>92.591359999999995</v>
      </c>
      <c r="BB1637">
        <v>90.331410000000005</v>
      </c>
      <c r="BC1637">
        <v>86.576610000000002</v>
      </c>
      <c r="BD1637">
        <v>83.106210000000004</v>
      </c>
      <c r="BE1637">
        <v>81.750159999999994</v>
      </c>
      <c r="BF1637">
        <v>80.275069999999999</v>
      </c>
      <c r="BG1637">
        <v>78.32799</v>
      </c>
      <c r="BH1637">
        <v>-785.23869999999999</v>
      </c>
      <c r="BI1637">
        <v>-695.90189999999996</v>
      </c>
      <c r="BJ1637">
        <v>-652.80610000000001</v>
      </c>
      <c r="BK1637">
        <v>-654.93629999999996</v>
      </c>
      <c r="BL1637">
        <v>-557.70749999999998</v>
      </c>
      <c r="BM1637">
        <v>-298.82819999999998</v>
      </c>
      <c r="BN1637">
        <v>631.22770000000003</v>
      </c>
      <c r="BO1637">
        <v>-106.23309999999999</v>
      </c>
      <c r="BP1637">
        <v>-1289.107</v>
      </c>
      <c r="BQ1637">
        <v>-819.39790000000005</v>
      </c>
      <c r="BR1637">
        <v>-114.2409</v>
      </c>
      <c r="BS1637">
        <v>38.126199999999997</v>
      </c>
      <c r="BT1637">
        <v>302.4282</v>
      </c>
      <c r="BU1637">
        <v>669.05359999999996</v>
      </c>
      <c r="BV1637">
        <v>1125.4970000000001</v>
      </c>
      <c r="BW1637">
        <v>493.40989999999999</v>
      </c>
      <c r="BX1637">
        <v>-156.33869999999999</v>
      </c>
      <c r="BY1637">
        <v>-416.4119</v>
      </c>
      <c r="BZ1637">
        <v>-850.15560000000005</v>
      </c>
      <c r="CA1637">
        <v>-1403.7809999999999</v>
      </c>
      <c r="CB1637">
        <v>-1467.577</v>
      </c>
      <c r="CC1637">
        <v>-1290.2080000000001</v>
      </c>
      <c r="CD1637">
        <v>-1331.434</v>
      </c>
      <c r="CE1637">
        <v>-1259.96</v>
      </c>
      <c r="CF1637" s="20">
        <v>510.35219999999998</v>
      </c>
      <c r="CG1637" s="20">
        <v>455.76650000000001</v>
      </c>
      <c r="CH1637" s="20">
        <v>453.97989999999999</v>
      </c>
      <c r="CI1637" s="20">
        <v>484.09530000000001</v>
      </c>
      <c r="CJ1637" s="20">
        <v>579.35770000000002</v>
      </c>
      <c r="CK1637" s="20">
        <v>665.19039999999995</v>
      </c>
      <c r="CL1637" s="20">
        <v>897.80820000000006</v>
      </c>
      <c r="CM1637" s="20">
        <v>686.00829999999996</v>
      </c>
      <c r="CN1637" s="20">
        <v>398.17239999999998</v>
      </c>
      <c r="CO1637" s="20">
        <v>193.00489999999999</v>
      </c>
      <c r="CP1637" s="20">
        <v>64.639780000000002</v>
      </c>
      <c r="CQ1637" s="20">
        <v>27.14827</v>
      </c>
      <c r="CR1637" s="20">
        <v>78.717320000000001</v>
      </c>
      <c r="CS1637" s="20">
        <v>345.94069999999999</v>
      </c>
      <c r="CT1637" s="20">
        <v>845.75490000000002</v>
      </c>
      <c r="CU1637" s="20">
        <v>1325.7539999999999</v>
      </c>
      <c r="CV1637" s="20">
        <v>1668.9549999999999</v>
      </c>
      <c r="CW1637" s="20">
        <v>2057.3510000000001</v>
      </c>
      <c r="CX1637" s="20">
        <v>2273.5630000000001</v>
      </c>
      <c r="CY1637" s="20">
        <v>2176.4609999999998</v>
      </c>
      <c r="CZ1637" s="20">
        <v>1806.9290000000001</v>
      </c>
      <c r="DA1637" s="20">
        <v>531.48080000000004</v>
      </c>
      <c r="DB1637" s="20">
        <v>706.35289999999998</v>
      </c>
      <c r="DC1637" s="20">
        <v>876.65269999999998</v>
      </c>
      <c r="DD1637">
        <v>0</v>
      </c>
      <c r="DE1637">
        <v>0</v>
      </c>
      <c r="DF1637">
        <v>0</v>
      </c>
    </row>
    <row r="1638" spans="1:110" x14ac:dyDescent="0.25">
      <c r="A1638" s="16" t="str">
        <f t="shared" si="25"/>
        <v>Program Specific_CPP_0 to 199.99 kW_All_CAISO_1-in-2_MONTHLY SYSTEM PEAK DAY_2025_3</v>
      </c>
      <c r="B1638" t="s">
        <v>196</v>
      </c>
      <c r="C1638" t="s">
        <v>121</v>
      </c>
      <c r="D1638" t="s">
        <v>124</v>
      </c>
      <c r="E1638" t="s">
        <v>7</v>
      </c>
      <c r="F1638" t="s">
        <v>110</v>
      </c>
      <c r="G1638" t="s">
        <v>111</v>
      </c>
      <c r="H1638" t="s">
        <v>20</v>
      </c>
      <c r="I1638">
        <v>2025</v>
      </c>
      <c r="J1638">
        <v>3</v>
      </c>
      <c r="K1638">
        <v>3844</v>
      </c>
      <c r="L1638">
        <v>64412.13</v>
      </c>
      <c r="M1638">
        <v>63348</v>
      </c>
      <c r="N1638">
        <v>62882.82</v>
      </c>
      <c r="O1638">
        <v>63244.09</v>
      </c>
      <c r="P1638">
        <v>65493.71</v>
      </c>
      <c r="Q1638">
        <v>71077.84</v>
      </c>
      <c r="R1638">
        <v>79726.62</v>
      </c>
      <c r="S1638">
        <v>84847.09</v>
      </c>
      <c r="T1638">
        <v>88527.48</v>
      </c>
      <c r="U1638">
        <v>90535.41</v>
      </c>
      <c r="V1638">
        <v>91995.24</v>
      </c>
      <c r="W1638">
        <v>92804.27</v>
      </c>
      <c r="X1638">
        <v>92994.71</v>
      </c>
      <c r="Y1638">
        <v>93028.5</v>
      </c>
      <c r="Z1638">
        <v>92068.160000000003</v>
      </c>
      <c r="AA1638">
        <v>89832.15</v>
      </c>
      <c r="AB1638">
        <v>86996.3</v>
      </c>
      <c r="AC1638">
        <v>84424.94</v>
      </c>
      <c r="AD1638">
        <v>82337.02</v>
      </c>
      <c r="AE1638">
        <v>81731</v>
      </c>
      <c r="AF1638">
        <v>78683.17</v>
      </c>
      <c r="AG1638">
        <v>74677.22</v>
      </c>
      <c r="AH1638">
        <v>70106.570000000007</v>
      </c>
      <c r="AI1638">
        <v>66665.17</v>
      </c>
      <c r="AJ1638">
        <v>52.494579999999999</v>
      </c>
      <c r="AK1638">
        <v>52.41574</v>
      </c>
      <c r="AL1638">
        <v>52.141800000000003</v>
      </c>
      <c r="AM1638">
        <v>51.624630000000003</v>
      </c>
      <c r="AN1638">
        <v>51.319780000000002</v>
      </c>
      <c r="AO1638">
        <v>50.839190000000002</v>
      </c>
      <c r="AP1638">
        <v>50.3797</v>
      </c>
      <c r="AQ1638">
        <v>50.683070000000001</v>
      </c>
      <c r="AR1638">
        <v>53.19632</v>
      </c>
      <c r="AS1638">
        <v>56.726390000000002</v>
      </c>
      <c r="AT1638">
        <v>60.1312</v>
      </c>
      <c r="AU1638">
        <v>62.624630000000003</v>
      </c>
      <c r="AV1638">
        <v>63.573259999999998</v>
      </c>
      <c r="AW1638">
        <v>65.138009999999994</v>
      </c>
      <c r="AX1638">
        <v>64.510270000000006</v>
      </c>
      <c r="AY1638">
        <v>64.859750000000005</v>
      </c>
      <c r="AZ1638">
        <v>63.735219999999998</v>
      </c>
      <c r="BA1638">
        <v>61.793109999999999</v>
      </c>
      <c r="BB1638">
        <v>58.715769999999999</v>
      </c>
      <c r="BC1638">
        <v>57.046250000000001</v>
      </c>
      <c r="BD1638">
        <v>56.219679999999997</v>
      </c>
      <c r="BE1638">
        <v>55.03575</v>
      </c>
      <c r="BF1638">
        <v>54.374429999999997</v>
      </c>
      <c r="BG1638">
        <v>53.593290000000003</v>
      </c>
      <c r="BH1638">
        <v>-838.21040000000005</v>
      </c>
      <c r="BI1638">
        <v>-750.78530000000001</v>
      </c>
      <c r="BJ1638">
        <v>-708.55499999999995</v>
      </c>
      <c r="BK1638">
        <v>-716.03719999999998</v>
      </c>
      <c r="BL1638">
        <v>-615.43560000000002</v>
      </c>
      <c r="BM1638">
        <v>-332.59879999999998</v>
      </c>
      <c r="BN1638">
        <v>710.5625</v>
      </c>
      <c r="BO1638">
        <v>-118.3391</v>
      </c>
      <c r="BP1638">
        <v>-1377.4110000000001</v>
      </c>
      <c r="BQ1638">
        <v>-830.56380000000001</v>
      </c>
      <c r="BR1638">
        <v>-110.44450000000001</v>
      </c>
      <c r="BS1638">
        <v>35.464480000000002</v>
      </c>
      <c r="BT1638">
        <v>274.81290000000001</v>
      </c>
      <c r="BU1638">
        <v>598.37509999999997</v>
      </c>
      <c r="BV1638">
        <v>996.553</v>
      </c>
      <c r="BW1638">
        <v>434.05259999999998</v>
      </c>
      <c r="BX1638">
        <v>-138.27719999999999</v>
      </c>
      <c r="BY1638">
        <v>-378.36989999999997</v>
      </c>
      <c r="BZ1638">
        <v>-810.01390000000004</v>
      </c>
      <c r="CA1638">
        <v>-1372.8230000000001</v>
      </c>
      <c r="CB1638">
        <v>-1473.3889999999999</v>
      </c>
      <c r="CC1638">
        <v>-1318.367</v>
      </c>
      <c r="CD1638">
        <v>-1382.8779999999999</v>
      </c>
      <c r="CE1638">
        <v>-1323.8019999999999</v>
      </c>
      <c r="CF1638" s="20">
        <v>581.5308</v>
      </c>
      <c r="CG1638" s="20">
        <v>530.49080000000004</v>
      </c>
      <c r="CH1638" s="20">
        <v>534.82950000000005</v>
      </c>
      <c r="CI1638" s="20">
        <v>578.63390000000004</v>
      </c>
      <c r="CJ1638" s="20">
        <v>705.50329999999997</v>
      </c>
      <c r="CK1638" s="20">
        <v>824.03210000000001</v>
      </c>
      <c r="CL1638" s="20">
        <v>1137.6690000000001</v>
      </c>
      <c r="CM1638" s="20">
        <v>851.26800000000003</v>
      </c>
      <c r="CN1638" s="20">
        <v>454.59059999999999</v>
      </c>
      <c r="CO1638" s="20">
        <v>198.30080000000001</v>
      </c>
      <c r="CP1638" s="20">
        <v>60.414999999999999</v>
      </c>
      <c r="CQ1638" s="20">
        <v>23.48996</v>
      </c>
      <c r="CR1638" s="20">
        <v>64.997979999999998</v>
      </c>
      <c r="CS1638" s="20">
        <v>276.71140000000003</v>
      </c>
      <c r="CT1638" s="20">
        <v>663.06619999999998</v>
      </c>
      <c r="CU1638" s="20">
        <v>1025.9639999999999</v>
      </c>
      <c r="CV1638" s="20">
        <v>1305.6079999999999</v>
      </c>
      <c r="CW1638" s="20">
        <v>1698.616</v>
      </c>
      <c r="CX1638" s="20">
        <v>2063.9299999999998</v>
      </c>
      <c r="CY1638" s="20">
        <v>2081.5219999999999</v>
      </c>
      <c r="CZ1638" s="20">
        <v>1821.268</v>
      </c>
      <c r="DA1638" s="20">
        <v>554.93389999999999</v>
      </c>
      <c r="DB1638" s="20">
        <v>761.99149999999997</v>
      </c>
      <c r="DC1638" s="20">
        <v>967.74350000000004</v>
      </c>
      <c r="DD1638">
        <v>0</v>
      </c>
      <c r="DE1638">
        <v>0</v>
      </c>
      <c r="DF1638">
        <v>0</v>
      </c>
    </row>
    <row r="1639" spans="1:110" x14ac:dyDescent="0.25">
      <c r="A1639" s="16" t="str">
        <f t="shared" si="25"/>
        <v>Program Specific_CPP_0 to 199.99 kW_All_CAISO_1-in-2_TYPICAL EVENT DAY_2023_8</v>
      </c>
      <c r="B1639" t="s">
        <v>196</v>
      </c>
      <c r="C1639" t="s">
        <v>121</v>
      </c>
      <c r="D1639" t="s">
        <v>124</v>
      </c>
      <c r="E1639" t="s">
        <v>7</v>
      </c>
      <c r="F1639" t="s">
        <v>110</v>
      </c>
      <c r="G1639" t="s">
        <v>111</v>
      </c>
      <c r="H1639" t="s">
        <v>19</v>
      </c>
      <c r="I1639">
        <v>2023</v>
      </c>
      <c r="J1639">
        <v>8</v>
      </c>
      <c r="K1639">
        <v>4359</v>
      </c>
      <c r="L1639">
        <v>82704.259999999995</v>
      </c>
      <c r="M1639">
        <v>80590.8</v>
      </c>
      <c r="N1639">
        <v>79561.3</v>
      </c>
      <c r="O1639">
        <v>79574.649999999994</v>
      </c>
      <c r="P1639">
        <v>81746.38</v>
      </c>
      <c r="Q1639">
        <v>88515.49</v>
      </c>
      <c r="R1639">
        <v>98972.24</v>
      </c>
      <c r="S1639">
        <v>108445.8</v>
      </c>
      <c r="T1639">
        <v>118830.9</v>
      </c>
      <c r="U1639">
        <v>128530.2</v>
      </c>
      <c r="V1639">
        <v>137188.5</v>
      </c>
      <c r="W1639">
        <v>143057</v>
      </c>
      <c r="X1639">
        <v>145877.29999999999</v>
      </c>
      <c r="Y1639">
        <v>147147.9</v>
      </c>
      <c r="Z1639">
        <v>146332.5</v>
      </c>
      <c r="AA1639">
        <v>143075.5</v>
      </c>
      <c r="AB1639">
        <v>137265.70000000001</v>
      </c>
      <c r="AC1639">
        <v>129046.7</v>
      </c>
      <c r="AD1639">
        <v>119253.3</v>
      </c>
      <c r="AE1639">
        <v>113636.9</v>
      </c>
      <c r="AF1639">
        <v>107802.2</v>
      </c>
      <c r="AG1639">
        <v>100582.5</v>
      </c>
      <c r="AH1639">
        <v>92737.56</v>
      </c>
      <c r="AI1639">
        <v>86946.05</v>
      </c>
      <c r="AJ1639">
        <v>69.763909999999996</v>
      </c>
      <c r="AK1639">
        <v>69.299909999999997</v>
      </c>
      <c r="AL1639">
        <v>68.813720000000004</v>
      </c>
      <c r="AM1639">
        <v>68.611869999999996</v>
      </c>
      <c r="AN1639">
        <v>68.319000000000003</v>
      </c>
      <c r="AO1639">
        <v>68.361689999999996</v>
      </c>
      <c r="AP1639">
        <v>68.088459999999998</v>
      </c>
      <c r="AQ1639">
        <v>69.063900000000004</v>
      </c>
      <c r="AR1639">
        <v>71.743129999999994</v>
      </c>
      <c r="AS1639">
        <v>75.745450000000005</v>
      </c>
      <c r="AT1639">
        <v>79.597800000000007</v>
      </c>
      <c r="AU1639">
        <v>82.128129999999999</v>
      </c>
      <c r="AV1639">
        <v>83.717140000000001</v>
      </c>
      <c r="AW1639">
        <v>83.421599999999998</v>
      </c>
      <c r="AX1639">
        <v>83.746690000000001</v>
      </c>
      <c r="AY1639">
        <v>83.444299999999998</v>
      </c>
      <c r="AZ1639">
        <v>82.793549999999996</v>
      </c>
      <c r="BA1639">
        <v>82.098439999999997</v>
      </c>
      <c r="BB1639">
        <v>80.287080000000003</v>
      </c>
      <c r="BC1639">
        <v>77.778109999999998</v>
      </c>
      <c r="BD1639">
        <v>75.047370000000001</v>
      </c>
      <c r="BE1639">
        <v>73.551760000000002</v>
      </c>
      <c r="BF1639">
        <v>72.787549999999996</v>
      </c>
      <c r="BG1639">
        <v>71.746619999999993</v>
      </c>
      <c r="BH1639">
        <v>-1076.25</v>
      </c>
      <c r="BI1639">
        <v>-955.14279999999997</v>
      </c>
      <c r="BJ1639">
        <v>-896.48590000000002</v>
      </c>
      <c r="BK1639">
        <v>-900.92859999999996</v>
      </c>
      <c r="BL1639">
        <v>-768.15970000000004</v>
      </c>
      <c r="BM1639">
        <v>-414.19589999999999</v>
      </c>
      <c r="BN1639">
        <v>882.08889999999997</v>
      </c>
      <c r="BO1639">
        <v>-151.25309999999999</v>
      </c>
      <c r="BP1639">
        <v>-1848.9059999999999</v>
      </c>
      <c r="BQ1639">
        <v>-1179.125</v>
      </c>
      <c r="BR1639">
        <v>-164.7012</v>
      </c>
      <c r="BS1639">
        <v>54.66818</v>
      </c>
      <c r="BT1639">
        <v>431.08870000000002</v>
      </c>
      <c r="BU1639">
        <v>946.48019999999997</v>
      </c>
      <c r="BV1639">
        <v>1583.915</v>
      </c>
      <c r="BW1639">
        <v>691.31489999999997</v>
      </c>
      <c r="BX1639">
        <v>-218.17850000000001</v>
      </c>
      <c r="BY1639">
        <v>-578.35270000000003</v>
      </c>
      <c r="BZ1639">
        <v>-1173.1890000000001</v>
      </c>
      <c r="CA1639">
        <v>-1908.741</v>
      </c>
      <c r="CB1639">
        <v>-2018.6590000000001</v>
      </c>
      <c r="CC1639">
        <v>-1775.704</v>
      </c>
      <c r="CD1639">
        <v>-1829.2829999999999</v>
      </c>
      <c r="CE1639">
        <v>-1726.529</v>
      </c>
      <c r="CF1639" s="20">
        <v>958.72280000000001</v>
      </c>
      <c r="CG1639" s="20">
        <v>858.58450000000005</v>
      </c>
      <c r="CH1639" s="20">
        <v>856.16039999999998</v>
      </c>
      <c r="CI1639" s="20">
        <v>916.03800000000001</v>
      </c>
      <c r="CJ1639" s="20">
        <v>1099.0989999999999</v>
      </c>
      <c r="CK1639" s="20">
        <v>1277.951</v>
      </c>
      <c r="CL1639" s="20">
        <v>1753.2190000000001</v>
      </c>
      <c r="CM1639" s="20">
        <v>1390.6510000000001</v>
      </c>
      <c r="CN1639" s="20">
        <v>819.07370000000003</v>
      </c>
      <c r="CO1639" s="20">
        <v>399.6669</v>
      </c>
      <c r="CP1639" s="20">
        <v>134.3537</v>
      </c>
      <c r="CQ1639" s="20">
        <v>55.81673</v>
      </c>
      <c r="CR1639" s="20">
        <v>159.94069999999999</v>
      </c>
      <c r="CS1639" s="20">
        <v>692.31370000000004</v>
      </c>
      <c r="CT1639" s="20">
        <v>1675.018</v>
      </c>
      <c r="CU1639" s="20">
        <v>2602.5500000000002</v>
      </c>
      <c r="CV1639" s="20">
        <v>3250.3890000000001</v>
      </c>
      <c r="CW1639" s="20">
        <v>3968.694</v>
      </c>
      <c r="CX1639" s="20">
        <v>4329.5789999999997</v>
      </c>
      <c r="CY1639" s="20">
        <v>4023.8919999999998</v>
      </c>
      <c r="CZ1639" s="20">
        <v>3418.7339999999999</v>
      </c>
      <c r="DA1639" s="20">
        <v>1006.722</v>
      </c>
      <c r="DB1639" s="20">
        <v>1333.35</v>
      </c>
      <c r="DC1639" s="20">
        <v>1646.1220000000001</v>
      </c>
      <c r="DD1639">
        <v>0</v>
      </c>
      <c r="DE1639">
        <v>0</v>
      </c>
      <c r="DF1639">
        <v>0</v>
      </c>
    </row>
    <row r="1640" spans="1:110" x14ac:dyDescent="0.25">
      <c r="A1640" s="16" t="str">
        <f t="shared" si="25"/>
        <v>Portfolio Adjusted_CPP_0 to 199.99 kW_All_CAISO_1-in-2_MONTHLY SYSTEM PEAK DAY_2020_2</v>
      </c>
      <c r="B1640" t="s">
        <v>195</v>
      </c>
      <c r="C1640" t="s">
        <v>121</v>
      </c>
      <c r="D1640" t="s">
        <v>124</v>
      </c>
      <c r="E1640" t="s">
        <v>7</v>
      </c>
      <c r="F1640" t="s">
        <v>110</v>
      </c>
      <c r="G1640" t="s">
        <v>111</v>
      </c>
      <c r="H1640" t="s">
        <v>20</v>
      </c>
      <c r="I1640">
        <v>2020</v>
      </c>
      <c r="J1640">
        <v>2</v>
      </c>
      <c r="K1640">
        <v>12333</v>
      </c>
      <c r="L1640">
        <v>163460.29999999999</v>
      </c>
      <c r="M1640">
        <v>160141.70000000001</v>
      </c>
      <c r="N1640">
        <v>158532.5</v>
      </c>
      <c r="O1640">
        <v>160362.6</v>
      </c>
      <c r="P1640">
        <v>169630.9</v>
      </c>
      <c r="Q1640">
        <v>191421.8</v>
      </c>
      <c r="R1640">
        <v>225299.8</v>
      </c>
      <c r="S1640">
        <v>247820.9</v>
      </c>
      <c r="T1640">
        <v>266857.59999999998</v>
      </c>
      <c r="U1640">
        <v>275103.7</v>
      </c>
      <c r="V1640">
        <v>280193.8</v>
      </c>
      <c r="W1640">
        <v>281467.09999999998</v>
      </c>
      <c r="X1640">
        <v>278570.7</v>
      </c>
      <c r="Y1640">
        <v>277672.59999999998</v>
      </c>
      <c r="Z1640">
        <v>273936.09999999998</v>
      </c>
      <c r="AA1640">
        <v>266770.09999999998</v>
      </c>
      <c r="AB1640">
        <v>259534.7</v>
      </c>
      <c r="AC1640">
        <v>258661.3</v>
      </c>
      <c r="AD1640">
        <v>249973.9</v>
      </c>
      <c r="AE1640">
        <v>237903</v>
      </c>
      <c r="AF1640">
        <v>225552.7</v>
      </c>
      <c r="AG1640">
        <v>209209</v>
      </c>
      <c r="AH1640">
        <v>189154.3</v>
      </c>
      <c r="AI1640">
        <v>174564.7</v>
      </c>
      <c r="AJ1640">
        <v>48.064309999999999</v>
      </c>
      <c r="AK1640">
        <v>48.599319999999999</v>
      </c>
      <c r="AL1640">
        <v>48.170140000000004</v>
      </c>
      <c r="AM1640">
        <v>48.021520000000002</v>
      </c>
      <c r="AN1640">
        <v>47.243340000000003</v>
      </c>
      <c r="AO1640">
        <v>46.75479</v>
      </c>
      <c r="AP1640">
        <v>46.115940000000002</v>
      </c>
      <c r="AQ1640">
        <v>45.931649999999998</v>
      </c>
      <c r="AR1640">
        <v>47.266309999999997</v>
      </c>
      <c r="AS1640">
        <v>49.921149999999997</v>
      </c>
      <c r="AT1640">
        <v>51.145049999999998</v>
      </c>
      <c r="AU1640">
        <v>52.931690000000003</v>
      </c>
      <c r="AV1640">
        <v>54.18459</v>
      </c>
      <c r="AW1640">
        <v>55.078560000000003</v>
      </c>
      <c r="AX1640">
        <v>55.207090000000001</v>
      </c>
      <c r="AY1640">
        <v>55.281410000000001</v>
      </c>
      <c r="AZ1640">
        <v>54.361600000000003</v>
      </c>
      <c r="BA1640">
        <v>53.159019999999998</v>
      </c>
      <c r="BB1640">
        <v>50.95926</v>
      </c>
      <c r="BC1640">
        <v>49.653399999999998</v>
      </c>
      <c r="BD1640">
        <v>49.01764</v>
      </c>
      <c r="BE1640">
        <v>47.019390000000001</v>
      </c>
      <c r="BF1640">
        <v>46.363630000000001</v>
      </c>
      <c r="BG1640">
        <v>45.572360000000003</v>
      </c>
      <c r="BH1640">
        <v>-2127.1469999999999</v>
      </c>
      <c r="BI1640">
        <v>-1897.962</v>
      </c>
      <c r="BJ1640">
        <v>-1786.3230000000001</v>
      </c>
      <c r="BK1640">
        <v>-1815.5940000000001</v>
      </c>
      <c r="BL1640">
        <v>-1593.999</v>
      </c>
      <c r="BM1640">
        <v>-895.73149999999998</v>
      </c>
      <c r="BN1640">
        <v>2007.982</v>
      </c>
      <c r="BO1640">
        <v>-345.64429999999999</v>
      </c>
      <c r="BP1640">
        <v>-4152.0739999999996</v>
      </c>
      <c r="BQ1640">
        <v>-2523.777</v>
      </c>
      <c r="BR1640">
        <v>-336.38560000000001</v>
      </c>
      <c r="BS1640">
        <v>107.56059999999999</v>
      </c>
      <c r="BT1640">
        <v>823.21699999999998</v>
      </c>
      <c r="BU1640">
        <v>1786.037</v>
      </c>
      <c r="BV1640">
        <v>2965.1060000000002</v>
      </c>
      <c r="BW1640">
        <v>1288.9839999999999</v>
      </c>
      <c r="BX1640">
        <v>-412.52030000000002</v>
      </c>
      <c r="BY1640">
        <v>-1159.25</v>
      </c>
      <c r="BZ1640">
        <v>-2459.1889999999999</v>
      </c>
      <c r="CA1640">
        <v>-3996.0189999999998</v>
      </c>
      <c r="CB1640">
        <v>-4223.607</v>
      </c>
      <c r="CC1640">
        <v>-3693.4189999999999</v>
      </c>
      <c r="CD1640">
        <v>-3731.14</v>
      </c>
      <c r="CE1640">
        <v>-3466.415</v>
      </c>
      <c r="CF1640" s="20">
        <v>3745.0859999999998</v>
      </c>
      <c r="CG1640" s="20">
        <v>3390.1680000000001</v>
      </c>
      <c r="CH1640" s="20">
        <v>3399.2890000000002</v>
      </c>
      <c r="CI1640" s="20">
        <v>3720.2350000000001</v>
      </c>
      <c r="CJ1640" s="20">
        <v>4732.7110000000002</v>
      </c>
      <c r="CK1640" s="20">
        <v>5976.6570000000002</v>
      </c>
      <c r="CL1640" s="20">
        <v>9085.1280000000006</v>
      </c>
      <c r="CM1640" s="20">
        <v>7262.2020000000002</v>
      </c>
      <c r="CN1640" s="20">
        <v>4130.6959999999999</v>
      </c>
      <c r="CO1640" s="20">
        <v>1830.9670000000001</v>
      </c>
      <c r="CP1640" s="20">
        <v>560.44259999999997</v>
      </c>
      <c r="CQ1640" s="20">
        <v>216.0736</v>
      </c>
      <c r="CR1640" s="20">
        <v>583.24940000000004</v>
      </c>
      <c r="CS1640" s="20">
        <v>2465.25</v>
      </c>
      <c r="CT1640" s="20">
        <v>5869.9790000000003</v>
      </c>
      <c r="CU1640" s="20">
        <v>9047.7939999999999</v>
      </c>
      <c r="CV1640" s="20">
        <v>11619.89</v>
      </c>
      <c r="CW1640" s="20">
        <v>15944.71</v>
      </c>
      <c r="CX1640" s="20">
        <v>19023.66</v>
      </c>
      <c r="CY1640" s="20">
        <v>17636.29</v>
      </c>
      <c r="CZ1640" s="20">
        <v>14966.02</v>
      </c>
      <c r="DA1640" s="20">
        <v>4355.3760000000002</v>
      </c>
      <c r="DB1640" s="20">
        <v>5547.09</v>
      </c>
      <c r="DC1640" s="20">
        <v>6635.5249999999996</v>
      </c>
      <c r="DD1640">
        <v>0</v>
      </c>
      <c r="DE1640">
        <v>0</v>
      </c>
      <c r="DF1640">
        <v>0</v>
      </c>
    </row>
    <row r="1641" spans="1:110" x14ac:dyDescent="0.25">
      <c r="A1641" s="16" t="str">
        <f t="shared" si="25"/>
        <v>Portfolio Adjusted_CPP_0 to 199.99 kW_All_CAISO_1-in-2_MONTHLY SYSTEM PEAK DAY_2025_7</v>
      </c>
      <c r="B1641" t="s">
        <v>195</v>
      </c>
      <c r="C1641" t="s">
        <v>121</v>
      </c>
      <c r="D1641" t="s">
        <v>124</v>
      </c>
      <c r="E1641" t="s">
        <v>7</v>
      </c>
      <c r="F1641" t="s">
        <v>110</v>
      </c>
      <c r="G1641" t="s">
        <v>111</v>
      </c>
      <c r="H1641" t="s">
        <v>20</v>
      </c>
      <c r="I1641">
        <v>2025</v>
      </c>
      <c r="J1641">
        <v>7</v>
      </c>
      <c r="K1641">
        <v>3834</v>
      </c>
      <c r="L1641">
        <v>68504.38</v>
      </c>
      <c r="M1641">
        <v>67042.45</v>
      </c>
      <c r="N1641">
        <v>66296.81</v>
      </c>
      <c r="O1641">
        <v>66337.7</v>
      </c>
      <c r="P1641">
        <v>68010.2</v>
      </c>
      <c r="Q1641">
        <v>72914.100000000006</v>
      </c>
      <c r="R1641">
        <v>79079.7</v>
      </c>
      <c r="S1641">
        <v>85987.93</v>
      </c>
      <c r="T1641">
        <v>93044.7</v>
      </c>
      <c r="U1641">
        <v>99374.42</v>
      </c>
      <c r="V1641">
        <v>104845.3</v>
      </c>
      <c r="W1641">
        <v>108640.6</v>
      </c>
      <c r="X1641">
        <v>110442.2</v>
      </c>
      <c r="Y1641">
        <v>111672.5</v>
      </c>
      <c r="Z1641">
        <v>111441.3</v>
      </c>
      <c r="AA1641">
        <v>109588.1</v>
      </c>
      <c r="AB1641">
        <v>106243</v>
      </c>
      <c r="AC1641">
        <v>101065.2</v>
      </c>
      <c r="AD1641">
        <v>94399.679999999993</v>
      </c>
      <c r="AE1641">
        <v>89841.57</v>
      </c>
      <c r="AF1641">
        <v>86933</v>
      </c>
      <c r="AG1641">
        <v>81695.17</v>
      </c>
      <c r="AH1641">
        <v>75820.27</v>
      </c>
      <c r="AI1641">
        <v>71568.72</v>
      </c>
      <c r="AJ1641">
        <v>67.505840000000006</v>
      </c>
      <c r="AK1641">
        <v>67.347769999999997</v>
      </c>
      <c r="AL1641">
        <v>67.004260000000002</v>
      </c>
      <c r="AM1641">
        <v>67.052959999999999</v>
      </c>
      <c r="AN1641">
        <v>67.171350000000004</v>
      </c>
      <c r="AO1641">
        <v>67.125979999999998</v>
      </c>
      <c r="AP1641">
        <v>67.062119999999993</v>
      </c>
      <c r="AQ1641">
        <v>68.285420000000002</v>
      </c>
      <c r="AR1641">
        <v>70.312240000000003</v>
      </c>
      <c r="AS1641">
        <v>73.032229999999998</v>
      </c>
      <c r="AT1641">
        <v>75.577669999999998</v>
      </c>
      <c r="AU1641">
        <v>77.122230000000002</v>
      </c>
      <c r="AV1641">
        <v>77.926810000000003</v>
      </c>
      <c r="AW1641">
        <v>77.77046</v>
      </c>
      <c r="AX1641">
        <v>78.113740000000007</v>
      </c>
      <c r="AY1641">
        <v>78.366029999999995</v>
      </c>
      <c r="AZ1641">
        <v>76.60669</v>
      </c>
      <c r="BA1641">
        <v>75.899240000000006</v>
      </c>
      <c r="BB1641">
        <v>75.28143</v>
      </c>
      <c r="BC1641">
        <v>73.14967</v>
      </c>
      <c r="BD1641">
        <v>70.812340000000006</v>
      </c>
      <c r="BE1641">
        <v>69.834620000000001</v>
      </c>
      <c r="BF1641">
        <v>69.714179999999999</v>
      </c>
      <c r="BG1641">
        <v>69.600769999999997</v>
      </c>
      <c r="BH1641">
        <v>-891.46370000000002</v>
      </c>
      <c r="BI1641">
        <v>-794.57100000000003</v>
      </c>
      <c r="BJ1641">
        <v>-747.02340000000004</v>
      </c>
      <c r="BK1641">
        <v>-751.0625</v>
      </c>
      <c r="BL1641">
        <v>-639.08270000000005</v>
      </c>
      <c r="BM1641">
        <v>-341.19139999999999</v>
      </c>
      <c r="BN1641">
        <v>704.79679999999996</v>
      </c>
      <c r="BO1641">
        <v>-119.9303</v>
      </c>
      <c r="BP1641">
        <v>-1447.6949999999999</v>
      </c>
      <c r="BQ1641">
        <v>-911.65210000000002</v>
      </c>
      <c r="BR1641">
        <v>-125.8716</v>
      </c>
      <c r="BS1641">
        <v>41.516219999999997</v>
      </c>
      <c r="BT1641">
        <v>326.37270000000001</v>
      </c>
      <c r="BU1641">
        <v>718.29669999999999</v>
      </c>
      <c r="BV1641">
        <v>1206.25</v>
      </c>
      <c r="BW1641">
        <v>529.50990000000002</v>
      </c>
      <c r="BX1641">
        <v>-168.8691</v>
      </c>
      <c r="BY1641">
        <v>-452.947</v>
      </c>
      <c r="BZ1641">
        <v>-928.68370000000004</v>
      </c>
      <c r="CA1641">
        <v>-1509.0550000000001</v>
      </c>
      <c r="CB1641">
        <v>-1627.8710000000001</v>
      </c>
      <c r="CC1641">
        <v>-1442.2639999999999</v>
      </c>
      <c r="CD1641">
        <v>-1495.5830000000001</v>
      </c>
      <c r="CE1641">
        <v>-1421.174</v>
      </c>
      <c r="CF1641" s="20">
        <v>657.76980000000003</v>
      </c>
      <c r="CG1641" s="20">
        <v>594.17150000000004</v>
      </c>
      <c r="CH1641" s="20">
        <v>594.47919999999999</v>
      </c>
      <c r="CI1641" s="20">
        <v>636.62670000000003</v>
      </c>
      <c r="CJ1641" s="20">
        <v>760.7604</v>
      </c>
      <c r="CK1641" s="20">
        <v>867.15890000000002</v>
      </c>
      <c r="CL1641" s="20">
        <v>1119.2809999999999</v>
      </c>
      <c r="CM1641" s="20">
        <v>874.31399999999996</v>
      </c>
      <c r="CN1641" s="20">
        <v>502.1662</v>
      </c>
      <c r="CO1641" s="20">
        <v>238.91130000000001</v>
      </c>
      <c r="CP1641" s="20">
        <v>78.471450000000004</v>
      </c>
      <c r="CQ1641" s="20">
        <v>32.190719999999999</v>
      </c>
      <c r="CR1641" s="20">
        <v>91.675479999999993</v>
      </c>
      <c r="CS1641" s="20">
        <v>398.738</v>
      </c>
      <c r="CT1641" s="20">
        <v>971.47249999999997</v>
      </c>
      <c r="CU1641" s="20">
        <v>1526.847</v>
      </c>
      <c r="CV1641" s="20">
        <v>1947.2049999999999</v>
      </c>
      <c r="CW1641" s="20">
        <v>2434.2040000000002</v>
      </c>
      <c r="CX1641" s="20">
        <v>2712.9740000000002</v>
      </c>
      <c r="CY1641" s="20">
        <v>2515.1390000000001</v>
      </c>
      <c r="CZ1641" s="20">
        <v>2223.2040000000002</v>
      </c>
      <c r="DA1641" s="20">
        <v>664.13710000000003</v>
      </c>
      <c r="DB1641" s="20">
        <v>891.25789999999995</v>
      </c>
      <c r="DC1641" s="20">
        <v>1115.3440000000001</v>
      </c>
      <c r="DD1641">
        <v>0</v>
      </c>
      <c r="DE1641">
        <v>0</v>
      </c>
      <c r="DF1641">
        <v>0</v>
      </c>
    </row>
    <row r="1642" spans="1:110" x14ac:dyDescent="0.25">
      <c r="A1642" s="16" t="str">
        <f t="shared" si="25"/>
        <v>Portfolio Adjusted_CPP_0 to 199.99 kW_All_CAISO_1-in-2_MONTHLY SYSTEM PEAK DAY_2021_10</v>
      </c>
      <c r="B1642" t="s">
        <v>195</v>
      </c>
      <c r="C1642" t="s">
        <v>121</v>
      </c>
      <c r="D1642" t="s">
        <v>124</v>
      </c>
      <c r="E1642" t="s">
        <v>7</v>
      </c>
      <c r="F1642" t="s">
        <v>110</v>
      </c>
      <c r="G1642" t="s">
        <v>111</v>
      </c>
      <c r="H1642" t="s">
        <v>20</v>
      </c>
      <c r="I1642">
        <v>2021</v>
      </c>
      <c r="J1642">
        <v>10</v>
      </c>
      <c r="K1642">
        <v>7562</v>
      </c>
      <c r="L1642">
        <v>125667.8</v>
      </c>
      <c r="M1642">
        <v>122690.3</v>
      </c>
      <c r="N1642">
        <v>121235.9</v>
      </c>
      <c r="O1642">
        <v>121393.7</v>
      </c>
      <c r="P1642">
        <v>125040.9</v>
      </c>
      <c r="Q1642">
        <v>135200.1</v>
      </c>
      <c r="R1642">
        <v>151761.5</v>
      </c>
      <c r="S1642">
        <v>163173.29999999999</v>
      </c>
      <c r="T1642">
        <v>176316.1</v>
      </c>
      <c r="U1642">
        <v>188350</v>
      </c>
      <c r="V1642">
        <v>199616.1</v>
      </c>
      <c r="W1642">
        <v>208598.7</v>
      </c>
      <c r="X1642">
        <v>213814.8</v>
      </c>
      <c r="Y1642">
        <v>217064.6</v>
      </c>
      <c r="Z1642">
        <v>216521.8</v>
      </c>
      <c r="AA1642">
        <v>212011</v>
      </c>
      <c r="AB1642">
        <v>203504</v>
      </c>
      <c r="AC1642">
        <v>192356.5</v>
      </c>
      <c r="AD1642">
        <v>182529.6</v>
      </c>
      <c r="AE1642">
        <v>173560.8</v>
      </c>
      <c r="AF1642">
        <v>163136.29999999999</v>
      </c>
      <c r="AG1642">
        <v>152059.4</v>
      </c>
      <c r="AH1642">
        <v>139888.1</v>
      </c>
      <c r="AI1642">
        <v>131124.4</v>
      </c>
      <c r="AJ1642">
        <v>66.106430000000003</v>
      </c>
      <c r="AK1642">
        <v>65.63064</v>
      </c>
      <c r="AL1642">
        <v>64.717839999999995</v>
      </c>
      <c r="AM1642">
        <v>64.44265</v>
      </c>
      <c r="AN1642">
        <v>64.286580000000001</v>
      </c>
      <c r="AO1642">
        <v>63.047359999999998</v>
      </c>
      <c r="AP1642">
        <v>62.954009999999997</v>
      </c>
      <c r="AQ1642">
        <v>62.791530000000002</v>
      </c>
      <c r="AR1642">
        <v>66.573939999999993</v>
      </c>
      <c r="AS1642">
        <v>72.474090000000004</v>
      </c>
      <c r="AT1642">
        <v>79.099339999999998</v>
      </c>
      <c r="AU1642">
        <v>83.024230000000003</v>
      </c>
      <c r="AV1642">
        <v>84.453320000000005</v>
      </c>
      <c r="AW1642">
        <v>83.727189999999993</v>
      </c>
      <c r="AX1642">
        <v>83.931150000000002</v>
      </c>
      <c r="AY1642">
        <v>82.854569999999995</v>
      </c>
      <c r="AZ1642">
        <v>81.744060000000005</v>
      </c>
      <c r="BA1642">
        <v>78.538989999999998</v>
      </c>
      <c r="BB1642">
        <v>75.45308</v>
      </c>
      <c r="BC1642">
        <v>70.891890000000004</v>
      </c>
      <c r="BD1642">
        <v>69.247439999999997</v>
      </c>
      <c r="BE1642">
        <v>67.313479999999998</v>
      </c>
      <c r="BF1642">
        <v>66.360050000000001</v>
      </c>
      <c r="BG1642">
        <v>65.404719999999998</v>
      </c>
      <c r="BH1642">
        <v>-1635.3440000000001</v>
      </c>
      <c r="BI1642">
        <v>-1454.096</v>
      </c>
      <c r="BJ1642">
        <v>-1366.07</v>
      </c>
      <c r="BK1642">
        <v>-1374.396</v>
      </c>
      <c r="BL1642">
        <v>-1174.992</v>
      </c>
      <c r="BM1642">
        <v>-632.65</v>
      </c>
      <c r="BN1642">
        <v>1352.5719999999999</v>
      </c>
      <c r="BO1642">
        <v>-227.58349999999999</v>
      </c>
      <c r="BP1642">
        <v>-2743.3270000000002</v>
      </c>
      <c r="BQ1642">
        <v>-1727.9069999999999</v>
      </c>
      <c r="BR1642">
        <v>-239.64830000000001</v>
      </c>
      <c r="BS1642">
        <v>79.714470000000006</v>
      </c>
      <c r="BT1642">
        <v>631.85389999999995</v>
      </c>
      <c r="BU1642">
        <v>1396.1969999999999</v>
      </c>
      <c r="BV1642">
        <v>2343.6489999999999</v>
      </c>
      <c r="BW1642">
        <v>1024.3979999999999</v>
      </c>
      <c r="BX1642">
        <v>-323.46159999999998</v>
      </c>
      <c r="BY1642">
        <v>-862.09010000000001</v>
      </c>
      <c r="BZ1642">
        <v>-1795.6869999999999</v>
      </c>
      <c r="CA1642">
        <v>-2915.2730000000001</v>
      </c>
      <c r="CB1642">
        <v>-3054.8229999999999</v>
      </c>
      <c r="CC1642">
        <v>-2684.4879999999998</v>
      </c>
      <c r="CD1642">
        <v>-2759.346</v>
      </c>
      <c r="CE1642">
        <v>-2603.8000000000002</v>
      </c>
      <c r="CF1642" s="20">
        <v>2213.5279999999998</v>
      </c>
      <c r="CG1642" s="20">
        <v>1989.9069999999999</v>
      </c>
      <c r="CH1642" s="20">
        <v>1987.989</v>
      </c>
      <c r="CI1642" s="20">
        <v>2131.85</v>
      </c>
      <c r="CJ1642" s="20">
        <v>2571.6039999999998</v>
      </c>
      <c r="CK1642" s="20">
        <v>2981.4650000000001</v>
      </c>
      <c r="CL1642" s="20">
        <v>4122.232</v>
      </c>
      <c r="CM1642" s="20">
        <v>3148.4059999999999</v>
      </c>
      <c r="CN1642" s="20">
        <v>1803.2180000000001</v>
      </c>
      <c r="CO1642" s="20">
        <v>858.26030000000003</v>
      </c>
      <c r="CP1642" s="20">
        <v>284.44940000000003</v>
      </c>
      <c r="CQ1642" s="20">
        <v>118.6778</v>
      </c>
      <c r="CR1642" s="20">
        <v>343.6046</v>
      </c>
      <c r="CS1642" s="20">
        <v>1506.5139999999999</v>
      </c>
      <c r="CT1642" s="20">
        <v>3667.2539999999999</v>
      </c>
      <c r="CU1642" s="20">
        <v>5714.59</v>
      </c>
      <c r="CV1642" s="20">
        <v>7144.2529999999997</v>
      </c>
      <c r="CW1642" s="20">
        <v>8817.9449999999997</v>
      </c>
      <c r="CX1642" s="20">
        <v>10143.11</v>
      </c>
      <c r="CY1642" s="20">
        <v>9386.65</v>
      </c>
      <c r="CZ1642" s="20">
        <v>7829.0919999999996</v>
      </c>
      <c r="DA1642" s="20">
        <v>2300.866</v>
      </c>
      <c r="DB1642" s="20">
        <v>3033.8530000000001</v>
      </c>
      <c r="DC1642" s="20">
        <v>3743.944</v>
      </c>
      <c r="DD1642">
        <v>0</v>
      </c>
      <c r="DE1642">
        <v>0</v>
      </c>
      <c r="DF1642">
        <v>0</v>
      </c>
    </row>
    <row r="1643" spans="1:110" x14ac:dyDescent="0.25">
      <c r="A1643" s="16" t="str">
        <f t="shared" si="25"/>
        <v>Portfolio Adjusted_CPP_0 to 199.99 kW_All_CAISO_1-in-2_MONTHLY SYSTEM PEAK DAY_2027_3</v>
      </c>
      <c r="B1643" t="s">
        <v>195</v>
      </c>
      <c r="C1643" t="s">
        <v>121</v>
      </c>
      <c r="D1643" t="s">
        <v>124</v>
      </c>
      <c r="E1643" t="s">
        <v>7</v>
      </c>
      <c r="F1643" t="s">
        <v>110</v>
      </c>
      <c r="G1643" t="s">
        <v>111</v>
      </c>
      <c r="H1643" t="s">
        <v>20</v>
      </c>
      <c r="I1643">
        <v>2027</v>
      </c>
      <c r="J1643">
        <v>3</v>
      </c>
      <c r="K1643">
        <v>3461</v>
      </c>
      <c r="L1643">
        <v>57949.02</v>
      </c>
      <c r="M1643">
        <v>56994.23</v>
      </c>
      <c r="N1643">
        <v>56577.7</v>
      </c>
      <c r="O1643">
        <v>56903.91</v>
      </c>
      <c r="P1643">
        <v>58930.67</v>
      </c>
      <c r="Q1643">
        <v>63963.32</v>
      </c>
      <c r="R1643">
        <v>71749.210000000006</v>
      </c>
      <c r="S1643">
        <v>76361.55</v>
      </c>
      <c r="T1643">
        <v>79669.66</v>
      </c>
      <c r="U1643">
        <v>81470.17</v>
      </c>
      <c r="V1643">
        <v>82778.3</v>
      </c>
      <c r="W1643">
        <v>83502.91</v>
      </c>
      <c r="X1643">
        <v>83672.45</v>
      </c>
      <c r="Y1643">
        <v>83701.8</v>
      </c>
      <c r="Z1643">
        <v>82835.009999999995</v>
      </c>
      <c r="AA1643">
        <v>80818.429999999993</v>
      </c>
      <c r="AB1643">
        <v>78259.88</v>
      </c>
      <c r="AC1643">
        <v>75941.66</v>
      </c>
      <c r="AD1643">
        <v>74058.13</v>
      </c>
      <c r="AE1643">
        <v>73511.25</v>
      </c>
      <c r="AF1643">
        <v>70768.88</v>
      </c>
      <c r="AG1643">
        <v>67166.539999999994</v>
      </c>
      <c r="AH1643">
        <v>63058.13</v>
      </c>
      <c r="AI1643">
        <v>59967.89</v>
      </c>
      <c r="AJ1643">
        <v>52.498469999999998</v>
      </c>
      <c r="AK1643">
        <v>52.419670000000004</v>
      </c>
      <c r="AL1643">
        <v>52.146210000000004</v>
      </c>
      <c r="AM1643">
        <v>51.628329999999998</v>
      </c>
      <c r="AN1643">
        <v>51.3232</v>
      </c>
      <c r="AO1643">
        <v>50.842979999999997</v>
      </c>
      <c r="AP1643">
        <v>50.383929999999999</v>
      </c>
      <c r="AQ1643">
        <v>50.68694</v>
      </c>
      <c r="AR1643">
        <v>53.198689999999999</v>
      </c>
      <c r="AS1643">
        <v>56.725850000000001</v>
      </c>
      <c r="AT1643">
        <v>60.128979999999999</v>
      </c>
      <c r="AU1643">
        <v>62.620820000000002</v>
      </c>
      <c r="AV1643">
        <v>63.569110000000002</v>
      </c>
      <c r="AW1643">
        <v>65.133740000000003</v>
      </c>
      <c r="AX1643">
        <v>64.506330000000005</v>
      </c>
      <c r="AY1643">
        <v>64.855639999999994</v>
      </c>
      <c r="AZ1643">
        <v>63.731470000000002</v>
      </c>
      <c r="BA1643">
        <v>61.790579999999999</v>
      </c>
      <c r="BB1643">
        <v>58.715470000000003</v>
      </c>
      <c r="BC1643">
        <v>57.047980000000003</v>
      </c>
      <c r="BD1643">
        <v>56.222259999999999</v>
      </c>
      <c r="BE1643">
        <v>55.0398</v>
      </c>
      <c r="BF1643">
        <v>54.378489999999999</v>
      </c>
      <c r="BG1643">
        <v>53.596939999999996</v>
      </c>
      <c r="BH1643">
        <v>-754.10440000000006</v>
      </c>
      <c r="BI1643">
        <v>-675.48199999999997</v>
      </c>
      <c r="BJ1643">
        <v>-637.50980000000004</v>
      </c>
      <c r="BK1643">
        <v>-644.255</v>
      </c>
      <c r="BL1643">
        <v>-553.7636</v>
      </c>
      <c r="BM1643">
        <v>-299.30739999999997</v>
      </c>
      <c r="BN1643">
        <v>639.46400000000006</v>
      </c>
      <c r="BO1643">
        <v>-106.50409999999999</v>
      </c>
      <c r="BP1643">
        <v>-1239.5909999999999</v>
      </c>
      <c r="BQ1643">
        <v>-747.40009999999995</v>
      </c>
      <c r="BR1643">
        <v>-99.379170000000002</v>
      </c>
      <c r="BS1643">
        <v>31.910029999999999</v>
      </c>
      <c r="BT1643">
        <v>247.26429999999999</v>
      </c>
      <c r="BU1643">
        <v>538.38419999999996</v>
      </c>
      <c r="BV1643">
        <v>896.61270000000002</v>
      </c>
      <c r="BW1643">
        <v>390.5</v>
      </c>
      <c r="BX1643">
        <v>-124.39100000000001</v>
      </c>
      <c r="BY1643">
        <v>-340.35019999999997</v>
      </c>
      <c r="BZ1643">
        <v>-728.56790000000001</v>
      </c>
      <c r="CA1643">
        <v>-1234.7570000000001</v>
      </c>
      <c r="CB1643">
        <v>-1325.1890000000001</v>
      </c>
      <c r="CC1643">
        <v>-1185.7719999999999</v>
      </c>
      <c r="CD1643">
        <v>-1243.845</v>
      </c>
      <c r="CE1643">
        <v>-1190.8109999999999</v>
      </c>
      <c r="CF1643" s="20">
        <v>470.6841</v>
      </c>
      <c r="CG1643" s="20">
        <v>429.4117</v>
      </c>
      <c r="CH1643" s="20">
        <v>432.95420000000001</v>
      </c>
      <c r="CI1643" s="20">
        <v>468.43389999999999</v>
      </c>
      <c r="CJ1643" s="20">
        <v>571.19269999999995</v>
      </c>
      <c r="CK1643" s="20">
        <v>667.32539999999995</v>
      </c>
      <c r="CL1643" s="20">
        <v>921.39030000000002</v>
      </c>
      <c r="CM1643" s="20">
        <v>689.51210000000003</v>
      </c>
      <c r="CN1643" s="20">
        <v>368.17149999999998</v>
      </c>
      <c r="CO1643" s="20">
        <v>160.57749999999999</v>
      </c>
      <c r="CP1643" s="20">
        <v>48.915570000000002</v>
      </c>
      <c r="CQ1643" s="20">
        <v>19.017330000000001</v>
      </c>
      <c r="CR1643" s="20">
        <v>52.619689999999999</v>
      </c>
      <c r="CS1643" s="20">
        <v>224.0085</v>
      </c>
      <c r="CT1643" s="20">
        <v>536.74220000000003</v>
      </c>
      <c r="CU1643" s="20">
        <v>830.40380000000005</v>
      </c>
      <c r="CV1643" s="20">
        <v>1056.549</v>
      </c>
      <c r="CW1643" s="20">
        <v>1374.403</v>
      </c>
      <c r="CX1643" s="20">
        <v>1669.7449999999999</v>
      </c>
      <c r="CY1643" s="20">
        <v>1683.895</v>
      </c>
      <c r="CZ1643" s="20">
        <v>1473.3119999999999</v>
      </c>
      <c r="DA1643" s="20">
        <v>448.92200000000003</v>
      </c>
      <c r="DB1643" s="20">
        <v>616.47410000000002</v>
      </c>
      <c r="DC1643" s="20">
        <v>783.06870000000004</v>
      </c>
      <c r="DD1643">
        <v>0</v>
      </c>
      <c r="DE1643">
        <v>0</v>
      </c>
      <c r="DF1643">
        <v>0</v>
      </c>
    </row>
    <row r="1644" spans="1:110" x14ac:dyDescent="0.25">
      <c r="A1644" s="16" t="str">
        <f t="shared" si="25"/>
        <v>Portfolio Adjusted_CPP_0 to 199.99 kW_All_CAISO_1-in-2_MONTHLY SYSTEM PEAK DAY_2024_1</v>
      </c>
      <c r="B1644" t="s">
        <v>195</v>
      </c>
      <c r="C1644" t="s">
        <v>121</v>
      </c>
      <c r="D1644" t="s">
        <v>124</v>
      </c>
      <c r="E1644" t="s">
        <v>7</v>
      </c>
      <c r="F1644" t="s">
        <v>110</v>
      </c>
      <c r="G1644" t="s">
        <v>111</v>
      </c>
      <c r="H1644" t="s">
        <v>20</v>
      </c>
      <c r="I1644">
        <v>2024</v>
      </c>
      <c r="J1644">
        <v>1</v>
      </c>
      <c r="K1644">
        <v>4043</v>
      </c>
      <c r="L1644">
        <v>54094.33</v>
      </c>
      <c r="M1644">
        <v>53033.48</v>
      </c>
      <c r="N1644">
        <v>52617.16</v>
      </c>
      <c r="O1644">
        <v>53280.160000000003</v>
      </c>
      <c r="P1644">
        <v>56566.47</v>
      </c>
      <c r="Q1644">
        <v>64079.07</v>
      </c>
      <c r="R1644">
        <v>75483.199999999997</v>
      </c>
      <c r="S1644">
        <v>82135.78</v>
      </c>
      <c r="T1644">
        <v>86969.95</v>
      </c>
      <c r="U1644">
        <v>88985.3</v>
      </c>
      <c r="V1644">
        <v>90367.86</v>
      </c>
      <c r="W1644">
        <v>90794.59</v>
      </c>
      <c r="X1644">
        <v>90540.77</v>
      </c>
      <c r="Y1644">
        <v>90566.77</v>
      </c>
      <c r="Z1644">
        <v>89540.69</v>
      </c>
      <c r="AA1644">
        <v>87651.07</v>
      </c>
      <c r="AB1644">
        <v>86160.03</v>
      </c>
      <c r="AC1644">
        <v>86191.94</v>
      </c>
      <c r="AD1644">
        <v>81335.87</v>
      </c>
      <c r="AE1644">
        <v>77209.41</v>
      </c>
      <c r="AF1644">
        <v>73247.009999999995</v>
      </c>
      <c r="AG1644">
        <v>68125.59</v>
      </c>
      <c r="AH1644">
        <v>61860.92</v>
      </c>
      <c r="AI1644">
        <v>57235.28</v>
      </c>
      <c r="AJ1644">
        <v>44.447769999999998</v>
      </c>
      <c r="AK1644">
        <v>43.622920000000001</v>
      </c>
      <c r="AL1644">
        <v>42.282859999999999</v>
      </c>
      <c r="AM1644">
        <v>41.696930000000002</v>
      </c>
      <c r="AN1644">
        <v>41.286270000000002</v>
      </c>
      <c r="AO1644">
        <v>41.1858</v>
      </c>
      <c r="AP1644">
        <v>40.833959999999998</v>
      </c>
      <c r="AQ1644">
        <v>40.677070000000001</v>
      </c>
      <c r="AR1644">
        <v>44.681260000000002</v>
      </c>
      <c r="AS1644">
        <v>49.70731</v>
      </c>
      <c r="AT1644">
        <v>52.287399999999998</v>
      </c>
      <c r="AU1644">
        <v>55.060110000000002</v>
      </c>
      <c r="AV1644">
        <v>56.156329999999997</v>
      </c>
      <c r="AW1644">
        <v>56.796300000000002</v>
      </c>
      <c r="AX1644">
        <v>56.950310000000002</v>
      </c>
      <c r="AY1644">
        <v>57.840440000000001</v>
      </c>
      <c r="AZ1644">
        <v>56.916640000000001</v>
      </c>
      <c r="BA1644">
        <v>54.838709999999999</v>
      </c>
      <c r="BB1644">
        <v>52.886330000000001</v>
      </c>
      <c r="BC1644">
        <v>50.879429999999999</v>
      </c>
      <c r="BD1644">
        <v>50.013289999999998</v>
      </c>
      <c r="BE1644">
        <v>49.148530000000001</v>
      </c>
      <c r="BF1644">
        <v>48.198549999999997</v>
      </c>
      <c r="BG1644">
        <v>47.491129999999998</v>
      </c>
      <c r="BH1644">
        <v>-703.94240000000002</v>
      </c>
      <c r="BI1644">
        <v>-628.54010000000005</v>
      </c>
      <c r="BJ1644">
        <v>-592.88289999999995</v>
      </c>
      <c r="BK1644">
        <v>-603.22749999999996</v>
      </c>
      <c r="BL1644">
        <v>-531.54750000000001</v>
      </c>
      <c r="BM1644">
        <v>-299.84910000000002</v>
      </c>
      <c r="BN1644">
        <v>672.74310000000003</v>
      </c>
      <c r="BO1644">
        <v>-114.55759999999999</v>
      </c>
      <c r="BP1644">
        <v>-1353.1769999999999</v>
      </c>
      <c r="BQ1644">
        <v>-816.3433</v>
      </c>
      <c r="BR1644">
        <v>-108.49079999999999</v>
      </c>
      <c r="BS1644">
        <v>34.696489999999997</v>
      </c>
      <c r="BT1644">
        <v>267.56119999999999</v>
      </c>
      <c r="BU1644">
        <v>582.54089999999997</v>
      </c>
      <c r="BV1644">
        <v>969.19539999999995</v>
      </c>
      <c r="BW1644">
        <v>423.51409999999998</v>
      </c>
      <c r="BX1644">
        <v>-136.94800000000001</v>
      </c>
      <c r="BY1644">
        <v>-386.28910000000002</v>
      </c>
      <c r="BZ1644">
        <v>-800.16470000000004</v>
      </c>
      <c r="CA1644">
        <v>-1296.874</v>
      </c>
      <c r="CB1644">
        <v>-1371.5930000000001</v>
      </c>
      <c r="CC1644">
        <v>-1202.703</v>
      </c>
      <c r="CD1644">
        <v>-1220.23</v>
      </c>
      <c r="CE1644">
        <v>-1136.548</v>
      </c>
      <c r="CF1644" s="20">
        <v>410.14830000000001</v>
      </c>
      <c r="CG1644" s="20">
        <v>371.80259999999998</v>
      </c>
      <c r="CH1644" s="20">
        <v>374.4606</v>
      </c>
      <c r="CI1644" s="20">
        <v>410.67200000000003</v>
      </c>
      <c r="CJ1644" s="20">
        <v>526.28150000000005</v>
      </c>
      <c r="CK1644" s="20">
        <v>669.74289999999996</v>
      </c>
      <c r="CL1644" s="20">
        <v>1019.788</v>
      </c>
      <c r="CM1644" s="20">
        <v>797.73239999999998</v>
      </c>
      <c r="CN1644" s="20">
        <v>438.73540000000003</v>
      </c>
      <c r="CO1644" s="20">
        <v>191.5685</v>
      </c>
      <c r="CP1644" s="20">
        <v>58.296439999999997</v>
      </c>
      <c r="CQ1644" s="20">
        <v>22.483619999999998</v>
      </c>
      <c r="CR1644" s="20">
        <v>61.612920000000003</v>
      </c>
      <c r="CS1644" s="20">
        <v>262.2604</v>
      </c>
      <c r="CT1644" s="20">
        <v>627.16060000000004</v>
      </c>
      <c r="CU1644" s="20">
        <v>976.74900000000002</v>
      </c>
      <c r="CV1644" s="20">
        <v>1280.627</v>
      </c>
      <c r="CW1644" s="20">
        <v>1770.4639999999999</v>
      </c>
      <c r="CX1644" s="20">
        <v>2014.0429999999999</v>
      </c>
      <c r="CY1644" s="20">
        <v>1857.5809999999999</v>
      </c>
      <c r="CZ1644" s="20">
        <v>1578.3009999999999</v>
      </c>
      <c r="DA1644" s="20">
        <v>461.83359999999999</v>
      </c>
      <c r="DB1644" s="20">
        <v>593.28779999999995</v>
      </c>
      <c r="DC1644" s="20">
        <v>713.32899999999995</v>
      </c>
      <c r="DD1644">
        <v>0</v>
      </c>
      <c r="DE1644">
        <v>0</v>
      </c>
      <c r="DF1644">
        <v>0</v>
      </c>
    </row>
    <row r="1645" spans="1:110" x14ac:dyDescent="0.25">
      <c r="A1645" s="16" t="str">
        <f t="shared" si="25"/>
        <v>Program Specific_CPP_0 to 199.99 kW_All_CAISO_1-in-2_MONTHLY SYSTEM PEAK DAY_2025_10</v>
      </c>
      <c r="B1645" t="s">
        <v>196</v>
      </c>
      <c r="C1645" t="s">
        <v>121</v>
      </c>
      <c r="D1645" t="s">
        <v>124</v>
      </c>
      <c r="E1645" t="s">
        <v>7</v>
      </c>
      <c r="F1645" t="s">
        <v>110</v>
      </c>
      <c r="G1645" t="s">
        <v>111</v>
      </c>
      <c r="H1645" t="s">
        <v>20</v>
      </c>
      <c r="I1645">
        <v>2025</v>
      </c>
      <c r="J1645">
        <v>10</v>
      </c>
      <c r="K1645">
        <v>3844</v>
      </c>
      <c r="L1645">
        <v>68034.02</v>
      </c>
      <c r="M1645">
        <v>66519.429999999993</v>
      </c>
      <c r="N1645">
        <v>65778.87</v>
      </c>
      <c r="O1645">
        <v>65859.259999999995</v>
      </c>
      <c r="P1645">
        <v>67714.100000000006</v>
      </c>
      <c r="Q1645">
        <v>72886.63</v>
      </c>
      <c r="R1645">
        <v>81324.95</v>
      </c>
      <c r="S1645">
        <v>87144.65</v>
      </c>
      <c r="T1645">
        <v>93843.71</v>
      </c>
      <c r="U1645">
        <v>99976.94</v>
      </c>
      <c r="V1645">
        <v>105719</v>
      </c>
      <c r="W1645">
        <v>110292.4</v>
      </c>
      <c r="X1645">
        <v>112946.5</v>
      </c>
      <c r="Y1645">
        <v>114596.2</v>
      </c>
      <c r="Z1645">
        <v>114318.39999999999</v>
      </c>
      <c r="AA1645">
        <v>112020.9</v>
      </c>
      <c r="AB1645">
        <v>107684.6</v>
      </c>
      <c r="AC1645">
        <v>102004.3</v>
      </c>
      <c r="AD1645">
        <v>96993.65</v>
      </c>
      <c r="AE1645">
        <v>92423.97</v>
      </c>
      <c r="AF1645">
        <v>87116.04</v>
      </c>
      <c r="AG1645">
        <v>81479.59</v>
      </c>
      <c r="AH1645">
        <v>75285.95</v>
      </c>
      <c r="AI1645">
        <v>70822.7</v>
      </c>
      <c r="AJ1645">
        <v>66.102289999999996</v>
      </c>
      <c r="AK1645">
        <v>65.62706</v>
      </c>
      <c r="AL1645">
        <v>64.713949999999997</v>
      </c>
      <c r="AM1645">
        <v>64.438980000000001</v>
      </c>
      <c r="AN1645">
        <v>64.283649999999994</v>
      </c>
      <c r="AO1645">
        <v>63.043480000000002</v>
      </c>
      <c r="AP1645">
        <v>62.949869999999997</v>
      </c>
      <c r="AQ1645">
        <v>62.787370000000003</v>
      </c>
      <c r="AR1645">
        <v>66.570250000000001</v>
      </c>
      <c r="AS1645">
        <v>72.472430000000003</v>
      </c>
      <c r="AT1645">
        <v>79.099379999999996</v>
      </c>
      <c r="AU1645">
        <v>83.026910000000001</v>
      </c>
      <c r="AV1645">
        <v>84.459729999999993</v>
      </c>
      <c r="AW1645">
        <v>83.734080000000006</v>
      </c>
      <c r="AX1645">
        <v>83.938000000000002</v>
      </c>
      <c r="AY1645">
        <v>82.860820000000004</v>
      </c>
      <c r="AZ1645">
        <v>81.74991</v>
      </c>
      <c r="BA1645">
        <v>78.543869999999998</v>
      </c>
      <c r="BB1645">
        <v>75.455269999999999</v>
      </c>
      <c r="BC1645">
        <v>70.891419999999997</v>
      </c>
      <c r="BD1645">
        <v>69.245090000000005</v>
      </c>
      <c r="BE1645">
        <v>67.310770000000005</v>
      </c>
      <c r="BF1645">
        <v>66.356579999999994</v>
      </c>
      <c r="BG1645">
        <v>65.400919999999999</v>
      </c>
      <c r="BH1645">
        <v>-885.34280000000001</v>
      </c>
      <c r="BI1645">
        <v>-788.37239999999997</v>
      </c>
      <c r="BJ1645">
        <v>-741.18730000000005</v>
      </c>
      <c r="BK1645">
        <v>-745.64559999999994</v>
      </c>
      <c r="BL1645">
        <v>-636.30039999999997</v>
      </c>
      <c r="BM1645">
        <v>-341.06279999999998</v>
      </c>
      <c r="BN1645">
        <v>724.80769999999995</v>
      </c>
      <c r="BO1645">
        <v>-121.5436</v>
      </c>
      <c r="BP1645">
        <v>-1460.127</v>
      </c>
      <c r="BQ1645">
        <v>-917.17949999999996</v>
      </c>
      <c r="BR1645">
        <v>-126.92059999999999</v>
      </c>
      <c r="BS1645">
        <v>42.147440000000003</v>
      </c>
      <c r="BT1645">
        <v>333.77339999999998</v>
      </c>
      <c r="BU1645">
        <v>737.10199999999998</v>
      </c>
      <c r="BV1645">
        <v>1237.3910000000001</v>
      </c>
      <c r="BW1645">
        <v>541.26490000000001</v>
      </c>
      <c r="BX1645">
        <v>-171.16050000000001</v>
      </c>
      <c r="BY1645">
        <v>-457.15609999999998</v>
      </c>
      <c r="BZ1645">
        <v>-954.20259999999996</v>
      </c>
      <c r="CA1645">
        <v>-1552.431</v>
      </c>
      <c r="CB1645">
        <v>-1631.299</v>
      </c>
      <c r="CC1645">
        <v>-1438.4580000000001</v>
      </c>
      <c r="CD1645">
        <v>-1485.0429999999999</v>
      </c>
      <c r="CE1645">
        <v>-1406.36</v>
      </c>
      <c r="CF1645" s="20">
        <v>648.76819999999998</v>
      </c>
      <c r="CG1645" s="20">
        <v>584.93709999999999</v>
      </c>
      <c r="CH1645" s="20">
        <v>585.22670000000005</v>
      </c>
      <c r="CI1645" s="20">
        <v>627.47680000000003</v>
      </c>
      <c r="CJ1645" s="20">
        <v>754.15070000000003</v>
      </c>
      <c r="CK1645" s="20">
        <v>866.50549999999998</v>
      </c>
      <c r="CL1645" s="20">
        <v>1183.742</v>
      </c>
      <c r="CM1645" s="20">
        <v>897.995</v>
      </c>
      <c r="CN1645" s="20">
        <v>510.8279</v>
      </c>
      <c r="CO1645" s="20">
        <v>241.81720000000001</v>
      </c>
      <c r="CP1645" s="20">
        <v>79.784859999999995</v>
      </c>
      <c r="CQ1645" s="20">
        <v>33.177039999999998</v>
      </c>
      <c r="CR1645" s="20">
        <v>95.880229999999997</v>
      </c>
      <c r="CS1645" s="20">
        <v>419.8895</v>
      </c>
      <c r="CT1645" s="20">
        <v>1022.2809999999999</v>
      </c>
      <c r="CU1645" s="20">
        <v>1595.39</v>
      </c>
      <c r="CV1645" s="20">
        <v>2000.4069999999999</v>
      </c>
      <c r="CW1645" s="20">
        <v>2479.654</v>
      </c>
      <c r="CX1645" s="20">
        <v>2864.12</v>
      </c>
      <c r="CY1645" s="20">
        <v>2661.8069999999998</v>
      </c>
      <c r="CZ1645" s="20">
        <v>2232.576</v>
      </c>
      <c r="DA1645" s="20">
        <v>660.63649999999996</v>
      </c>
      <c r="DB1645" s="20">
        <v>878.74019999999996</v>
      </c>
      <c r="DC1645" s="20">
        <v>1092.213</v>
      </c>
      <c r="DD1645">
        <v>0</v>
      </c>
      <c r="DE1645">
        <v>0</v>
      </c>
      <c r="DF1645">
        <v>0</v>
      </c>
    </row>
    <row r="1646" spans="1:110" x14ac:dyDescent="0.25">
      <c r="A1646" s="16" t="str">
        <f t="shared" si="25"/>
        <v>Portfolio Adjusted_CPP_0 to 199.99 kW_All_CAISO_1-in-2_MONTHLY SYSTEM PEAK DAY_2021_3</v>
      </c>
      <c r="B1646" t="s">
        <v>195</v>
      </c>
      <c r="C1646" t="s">
        <v>121</v>
      </c>
      <c r="D1646" t="s">
        <v>124</v>
      </c>
      <c r="E1646" t="s">
        <v>7</v>
      </c>
      <c r="F1646" t="s">
        <v>110</v>
      </c>
      <c r="G1646" t="s">
        <v>111</v>
      </c>
      <c r="H1646" t="s">
        <v>20</v>
      </c>
      <c r="I1646">
        <v>2021</v>
      </c>
      <c r="J1646">
        <v>3</v>
      </c>
      <c r="K1646">
        <v>7562</v>
      </c>
      <c r="L1646">
        <v>103256.3</v>
      </c>
      <c r="M1646">
        <v>101170.2</v>
      </c>
      <c r="N1646">
        <v>100260.1</v>
      </c>
      <c r="O1646">
        <v>100972.9</v>
      </c>
      <c r="P1646">
        <v>105401.2</v>
      </c>
      <c r="Q1646">
        <v>116397.1</v>
      </c>
      <c r="R1646">
        <v>133408.6</v>
      </c>
      <c r="S1646">
        <v>143486.20000000001</v>
      </c>
      <c r="T1646">
        <v>150714.1</v>
      </c>
      <c r="U1646">
        <v>154648.1</v>
      </c>
      <c r="V1646">
        <v>157506.29999999999</v>
      </c>
      <c r="W1646">
        <v>159089.5</v>
      </c>
      <c r="X1646">
        <v>159459.9</v>
      </c>
      <c r="Y1646">
        <v>159524</v>
      </c>
      <c r="Z1646">
        <v>157630.20000000001</v>
      </c>
      <c r="AA1646">
        <v>153224.1</v>
      </c>
      <c r="AB1646">
        <v>147633.9</v>
      </c>
      <c r="AC1646">
        <v>142568.79999999999</v>
      </c>
      <c r="AD1646">
        <v>138453.4</v>
      </c>
      <c r="AE1646">
        <v>137258.5</v>
      </c>
      <c r="AF1646">
        <v>131266.70000000001</v>
      </c>
      <c r="AG1646">
        <v>123395.8</v>
      </c>
      <c r="AH1646">
        <v>114419.3</v>
      </c>
      <c r="AI1646">
        <v>107667.4</v>
      </c>
      <c r="AJ1646">
        <v>52.498469999999998</v>
      </c>
      <c r="AK1646">
        <v>52.419670000000004</v>
      </c>
      <c r="AL1646">
        <v>52.146210000000004</v>
      </c>
      <c r="AM1646">
        <v>51.628329999999998</v>
      </c>
      <c r="AN1646">
        <v>51.3232</v>
      </c>
      <c r="AO1646">
        <v>50.842979999999997</v>
      </c>
      <c r="AP1646">
        <v>50.383929999999999</v>
      </c>
      <c r="AQ1646">
        <v>50.68694</v>
      </c>
      <c r="AR1646">
        <v>53.198689999999999</v>
      </c>
      <c r="AS1646">
        <v>56.725850000000001</v>
      </c>
      <c r="AT1646">
        <v>60.128979999999999</v>
      </c>
      <c r="AU1646">
        <v>62.620820000000002</v>
      </c>
      <c r="AV1646">
        <v>63.569110000000002</v>
      </c>
      <c r="AW1646">
        <v>65.133740000000003</v>
      </c>
      <c r="AX1646">
        <v>64.506330000000005</v>
      </c>
      <c r="AY1646">
        <v>64.855639999999994</v>
      </c>
      <c r="AZ1646">
        <v>63.731470000000002</v>
      </c>
      <c r="BA1646">
        <v>61.790579999999999</v>
      </c>
      <c r="BB1646">
        <v>58.715470000000003</v>
      </c>
      <c r="BC1646">
        <v>57.047980000000003</v>
      </c>
      <c r="BD1646">
        <v>56.222259999999999</v>
      </c>
      <c r="BE1646">
        <v>55.0398</v>
      </c>
      <c r="BF1646">
        <v>54.378489999999999</v>
      </c>
      <c r="BG1646">
        <v>53.596939999999996</v>
      </c>
      <c r="BH1646">
        <v>-1343.6990000000001</v>
      </c>
      <c r="BI1646">
        <v>-1199.0450000000001</v>
      </c>
      <c r="BJ1646">
        <v>-1129.7170000000001</v>
      </c>
      <c r="BK1646">
        <v>-1143.1949999999999</v>
      </c>
      <c r="BL1646">
        <v>-990.44060000000002</v>
      </c>
      <c r="BM1646">
        <v>-544.66399999999999</v>
      </c>
      <c r="BN1646">
        <v>1189.0029999999999</v>
      </c>
      <c r="BO1646">
        <v>-200.1251</v>
      </c>
      <c r="BP1646">
        <v>-2344.982</v>
      </c>
      <c r="BQ1646">
        <v>-1418.7280000000001</v>
      </c>
      <c r="BR1646">
        <v>-189.09350000000001</v>
      </c>
      <c r="BS1646">
        <v>60.794879999999999</v>
      </c>
      <c r="BT1646">
        <v>471.22719999999998</v>
      </c>
      <c r="BU1646">
        <v>1026.086</v>
      </c>
      <c r="BV1646">
        <v>1706.201</v>
      </c>
      <c r="BW1646">
        <v>740.35109999999997</v>
      </c>
      <c r="BX1646">
        <v>-234.6583</v>
      </c>
      <c r="BY1646">
        <v>-638.95489999999995</v>
      </c>
      <c r="BZ1646">
        <v>-1362.075</v>
      </c>
      <c r="CA1646">
        <v>-2305.509</v>
      </c>
      <c r="CB1646">
        <v>-2458.0450000000001</v>
      </c>
      <c r="CC1646">
        <v>-2178.4560000000001</v>
      </c>
      <c r="CD1646">
        <v>-2256.9639999999999</v>
      </c>
      <c r="CE1646">
        <v>-2138.0030000000002</v>
      </c>
      <c r="CF1646" s="20">
        <v>1494.413</v>
      </c>
      <c r="CG1646" s="20">
        <v>1353.0609999999999</v>
      </c>
      <c r="CH1646" s="20">
        <v>1359.5889999999999</v>
      </c>
      <c r="CI1646" s="20">
        <v>1474.9369999999999</v>
      </c>
      <c r="CJ1646" s="20">
        <v>1827.2190000000001</v>
      </c>
      <c r="CK1646" s="20">
        <v>2209.8359999999998</v>
      </c>
      <c r="CL1646" s="20">
        <v>3185.4960000000001</v>
      </c>
      <c r="CM1646" s="20">
        <v>2434.5169999999998</v>
      </c>
      <c r="CN1646" s="20">
        <v>1317.566</v>
      </c>
      <c r="CO1646" s="20">
        <v>578.59770000000003</v>
      </c>
      <c r="CP1646" s="20">
        <v>177.09639999999999</v>
      </c>
      <c r="CQ1646" s="20">
        <v>69.02861</v>
      </c>
      <c r="CR1646" s="20">
        <v>191.1113</v>
      </c>
      <c r="CS1646" s="20">
        <v>813.66790000000003</v>
      </c>
      <c r="CT1646" s="20">
        <v>1943.643</v>
      </c>
      <c r="CU1646" s="20">
        <v>2984.8519999999999</v>
      </c>
      <c r="CV1646" s="20">
        <v>3759.9589999999998</v>
      </c>
      <c r="CW1646" s="20">
        <v>4843.982</v>
      </c>
      <c r="CX1646" s="20">
        <v>5835.9539999999997</v>
      </c>
      <c r="CY1646" s="20">
        <v>5870.6469999999999</v>
      </c>
      <c r="CZ1646" s="20">
        <v>5068.9610000000002</v>
      </c>
      <c r="DA1646" s="20">
        <v>1515.1859999999999</v>
      </c>
      <c r="DB1646" s="20">
        <v>2029.6980000000001</v>
      </c>
      <c r="DC1646" s="20">
        <v>2524.2399999999998</v>
      </c>
      <c r="DD1646">
        <v>0</v>
      </c>
      <c r="DE1646">
        <v>0</v>
      </c>
      <c r="DF1646">
        <v>0</v>
      </c>
    </row>
    <row r="1647" spans="1:110" x14ac:dyDescent="0.25">
      <c r="A1647" s="16" t="str">
        <f t="shared" si="25"/>
        <v>Portfolio Adjusted_CPP_0 to 199.99 kW_All_CAISO_1-in-2_MONTHLY SYSTEM PEAK DAY_2023_1</v>
      </c>
      <c r="B1647" t="s">
        <v>195</v>
      </c>
      <c r="C1647" t="s">
        <v>121</v>
      </c>
      <c r="D1647" t="s">
        <v>124</v>
      </c>
      <c r="E1647" t="s">
        <v>7</v>
      </c>
      <c r="F1647" t="s">
        <v>110</v>
      </c>
      <c r="G1647" t="s">
        <v>111</v>
      </c>
      <c r="H1647" t="s">
        <v>20</v>
      </c>
      <c r="I1647">
        <v>2023</v>
      </c>
      <c r="J1647">
        <v>1</v>
      </c>
      <c r="K1647">
        <v>4347</v>
      </c>
      <c r="L1647">
        <v>58161.78</v>
      </c>
      <c r="M1647">
        <v>57021.16</v>
      </c>
      <c r="N1647">
        <v>56573.53</v>
      </c>
      <c r="O1647">
        <v>57286.39</v>
      </c>
      <c r="P1647">
        <v>60819.8</v>
      </c>
      <c r="Q1647">
        <v>68897.289999999994</v>
      </c>
      <c r="R1647">
        <v>81158.91</v>
      </c>
      <c r="S1647">
        <v>88311.71</v>
      </c>
      <c r="T1647">
        <v>93509.36</v>
      </c>
      <c r="U1647">
        <v>95676.26</v>
      </c>
      <c r="V1647">
        <v>97162.77</v>
      </c>
      <c r="W1647">
        <v>97621.59</v>
      </c>
      <c r="X1647">
        <v>97348.69</v>
      </c>
      <c r="Y1647">
        <v>97376.65</v>
      </c>
      <c r="Z1647">
        <v>96273.41</v>
      </c>
      <c r="AA1647">
        <v>94241.7</v>
      </c>
      <c r="AB1647">
        <v>92638.55</v>
      </c>
      <c r="AC1647">
        <v>92672.85</v>
      </c>
      <c r="AD1647">
        <v>87451.65</v>
      </c>
      <c r="AE1647">
        <v>83014.91</v>
      </c>
      <c r="AF1647">
        <v>78754.58</v>
      </c>
      <c r="AG1647">
        <v>73248.06</v>
      </c>
      <c r="AH1647">
        <v>66512.34</v>
      </c>
      <c r="AI1647">
        <v>61538.9</v>
      </c>
      <c r="AJ1647">
        <v>44.447769999999998</v>
      </c>
      <c r="AK1647">
        <v>43.622920000000001</v>
      </c>
      <c r="AL1647">
        <v>42.282859999999999</v>
      </c>
      <c r="AM1647">
        <v>41.696930000000002</v>
      </c>
      <c r="AN1647">
        <v>41.286270000000002</v>
      </c>
      <c r="AO1647">
        <v>41.1858</v>
      </c>
      <c r="AP1647">
        <v>40.833959999999998</v>
      </c>
      <c r="AQ1647">
        <v>40.677070000000001</v>
      </c>
      <c r="AR1647">
        <v>44.681260000000002</v>
      </c>
      <c r="AS1647">
        <v>49.70731</v>
      </c>
      <c r="AT1647">
        <v>52.287399999999998</v>
      </c>
      <c r="AU1647">
        <v>55.060110000000002</v>
      </c>
      <c r="AV1647">
        <v>56.156329999999997</v>
      </c>
      <c r="AW1647">
        <v>56.796300000000002</v>
      </c>
      <c r="AX1647">
        <v>56.950310000000002</v>
      </c>
      <c r="AY1647">
        <v>57.840440000000001</v>
      </c>
      <c r="AZ1647">
        <v>56.916640000000001</v>
      </c>
      <c r="BA1647">
        <v>54.838709999999999</v>
      </c>
      <c r="BB1647">
        <v>52.886330000000001</v>
      </c>
      <c r="BC1647">
        <v>50.879429999999999</v>
      </c>
      <c r="BD1647">
        <v>50.013289999999998</v>
      </c>
      <c r="BE1647">
        <v>49.148530000000001</v>
      </c>
      <c r="BF1647">
        <v>48.198549999999997</v>
      </c>
      <c r="BG1647">
        <v>47.491129999999998</v>
      </c>
      <c r="BH1647">
        <v>-756.87300000000005</v>
      </c>
      <c r="BI1647">
        <v>-675.80110000000002</v>
      </c>
      <c r="BJ1647">
        <v>-637.46280000000002</v>
      </c>
      <c r="BK1647">
        <v>-648.58529999999996</v>
      </c>
      <c r="BL1647">
        <v>-571.51549999999997</v>
      </c>
      <c r="BM1647">
        <v>-322.39519999999999</v>
      </c>
      <c r="BN1647">
        <v>723.32780000000002</v>
      </c>
      <c r="BO1647">
        <v>-123.17140000000001</v>
      </c>
      <c r="BP1647">
        <v>-1454.925</v>
      </c>
      <c r="BQ1647">
        <v>-877.72550000000001</v>
      </c>
      <c r="BR1647">
        <v>-116.6484</v>
      </c>
      <c r="BS1647">
        <v>37.30538</v>
      </c>
      <c r="BT1647">
        <v>287.67950000000002</v>
      </c>
      <c r="BU1647">
        <v>626.34310000000005</v>
      </c>
      <c r="BV1647">
        <v>1042.0709999999999</v>
      </c>
      <c r="BW1647">
        <v>455.35879999999997</v>
      </c>
      <c r="BX1647">
        <v>-147.24539999999999</v>
      </c>
      <c r="BY1647">
        <v>-415.33479999999997</v>
      </c>
      <c r="BZ1647">
        <v>-860.33040000000005</v>
      </c>
      <c r="CA1647">
        <v>-1394.3879999999999</v>
      </c>
      <c r="CB1647">
        <v>-1474.7260000000001</v>
      </c>
      <c r="CC1647">
        <v>-1293.1369999999999</v>
      </c>
      <c r="CD1647">
        <v>-1311.981</v>
      </c>
      <c r="CE1647">
        <v>-1222.0070000000001</v>
      </c>
      <c r="CF1647" s="20">
        <v>474.14659999999998</v>
      </c>
      <c r="CG1647" s="20">
        <v>429.81760000000003</v>
      </c>
      <c r="CH1647" s="20">
        <v>432.89030000000002</v>
      </c>
      <c r="CI1647" s="20">
        <v>474.75209999999998</v>
      </c>
      <c r="CJ1647" s="20">
        <v>608.40089999999998</v>
      </c>
      <c r="CK1647" s="20">
        <v>774.24770000000001</v>
      </c>
      <c r="CL1647" s="20">
        <v>1178.913</v>
      </c>
      <c r="CM1647" s="20">
        <v>922.20839999999998</v>
      </c>
      <c r="CN1647" s="20">
        <v>507.1943</v>
      </c>
      <c r="CO1647" s="20">
        <v>221.46029999999999</v>
      </c>
      <c r="CP1647" s="20">
        <v>67.392849999999996</v>
      </c>
      <c r="CQ1647" s="20">
        <v>25.991900000000001</v>
      </c>
      <c r="CR1647" s="20">
        <v>71.226820000000004</v>
      </c>
      <c r="CS1647" s="20">
        <v>303.18279999999999</v>
      </c>
      <c r="CT1647" s="20">
        <v>725.02099999999996</v>
      </c>
      <c r="CU1647" s="20">
        <v>1129.1579999999999</v>
      </c>
      <c r="CV1647" s="20">
        <v>1480.453</v>
      </c>
      <c r="CW1647" s="20">
        <v>2046.722</v>
      </c>
      <c r="CX1647" s="20">
        <v>2328.3090000000002</v>
      </c>
      <c r="CY1647" s="20">
        <v>2147.433</v>
      </c>
      <c r="CZ1647" s="20">
        <v>1824.575</v>
      </c>
      <c r="DA1647" s="20">
        <v>533.89670000000001</v>
      </c>
      <c r="DB1647" s="20">
        <v>685.86270000000002</v>
      </c>
      <c r="DC1647" s="20">
        <v>824.63480000000004</v>
      </c>
      <c r="DD1647">
        <v>0</v>
      </c>
      <c r="DE1647">
        <v>0</v>
      </c>
      <c r="DF1647">
        <v>0</v>
      </c>
    </row>
    <row r="1648" spans="1:110" x14ac:dyDescent="0.25">
      <c r="A1648" s="16" t="str">
        <f t="shared" si="25"/>
        <v>Portfolio Adjusted_CPP_0 to 199.99 kW_All_CAISO_1-in-2_MONTHLY SYSTEM PEAK DAY_2031_1</v>
      </c>
      <c r="B1648" t="s">
        <v>195</v>
      </c>
      <c r="C1648" t="s">
        <v>121</v>
      </c>
      <c r="D1648" t="s">
        <v>124</v>
      </c>
      <c r="E1648" t="s">
        <v>7</v>
      </c>
      <c r="F1648" t="s">
        <v>110</v>
      </c>
      <c r="G1648" t="s">
        <v>111</v>
      </c>
      <c r="H1648" t="s">
        <v>20</v>
      </c>
      <c r="I1648">
        <v>2031</v>
      </c>
      <c r="J1648">
        <v>1</v>
      </c>
      <c r="K1648">
        <v>2781</v>
      </c>
      <c r="L1648">
        <v>37209.089999999997</v>
      </c>
      <c r="M1648">
        <v>36479.370000000003</v>
      </c>
      <c r="N1648">
        <v>36193</v>
      </c>
      <c r="O1648">
        <v>36649.050000000003</v>
      </c>
      <c r="P1648">
        <v>38909.56</v>
      </c>
      <c r="Q1648">
        <v>44077.15</v>
      </c>
      <c r="R1648">
        <v>51921.54</v>
      </c>
      <c r="S1648">
        <v>56497.55</v>
      </c>
      <c r="T1648">
        <v>59822.76</v>
      </c>
      <c r="U1648">
        <v>61209.04</v>
      </c>
      <c r="V1648">
        <v>62160.04</v>
      </c>
      <c r="W1648">
        <v>62453.56</v>
      </c>
      <c r="X1648">
        <v>62278.97</v>
      </c>
      <c r="Y1648">
        <v>62296.86</v>
      </c>
      <c r="Z1648">
        <v>61591.06</v>
      </c>
      <c r="AA1648">
        <v>60291.28</v>
      </c>
      <c r="AB1648">
        <v>59265.66</v>
      </c>
      <c r="AC1648">
        <v>59287.6</v>
      </c>
      <c r="AD1648">
        <v>55947.33</v>
      </c>
      <c r="AE1648">
        <v>53108.92</v>
      </c>
      <c r="AF1648">
        <v>50383.360000000001</v>
      </c>
      <c r="AG1648">
        <v>46860.56</v>
      </c>
      <c r="AH1648">
        <v>42551.38</v>
      </c>
      <c r="AI1648">
        <v>39369.61</v>
      </c>
      <c r="AJ1648">
        <v>44.447769999999998</v>
      </c>
      <c r="AK1648">
        <v>43.622920000000001</v>
      </c>
      <c r="AL1648">
        <v>42.282859999999999</v>
      </c>
      <c r="AM1648">
        <v>41.696930000000002</v>
      </c>
      <c r="AN1648">
        <v>41.286270000000002</v>
      </c>
      <c r="AO1648">
        <v>41.1858</v>
      </c>
      <c r="AP1648">
        <v>40.833959999999998</v>
      </c>
      <c r="AQ1648">
        <v>40.677070000000001</v>
      </c>
      <c r="AR1648">
        <v>44.681260000000002</v>
      </c>
      <c r="AS1648">
        <v>49.70731</v>
      </c>
      <c r="AT1648">
        <v>52.287399999999998</v>
      </c>
      <c r="AU1648">
        <v>55.060110000000002</v>
      </c>
      <c r="AV1648">
        <v>56.156329999999997</v>
      </c>
      <c r="AW1648">
        <v>56.796300000000002</v>
      </c>
      <c r="AX1648">
        <v>56.950310000000002</v>
      </c>
      <c r="AY1648">
        <v>57.840440000000001</v>
      </c>
      <c r="AZ1648">
        <v>56.916640000000001</v>
      </c>
      <c r="BA1648">
        <v>54.838709999999999</v>
      </c>
      <c r="BB1648">
        <v>52.886330000000001</v>
      </c>
      <c r="BC1648">
        <v>50.879429999999999</v>
      </c>
      <c r="BD1648">
        <v>50.013289999999998</v>
      </c>
      <c r="BE1648">
        <v>49.148530000000001</v>
      </c>
      <c r="BF1648">
        <v>48.198549999999997</v>
      </c>
      <c r="BG1648">
        <v>47.491129999999998</v>
      </c>
      <c r="BH1648">
        <v>-484.21069999999997</v>
      </c>
      <c r="BI1648">
        <v>-432.34480000000002</v>
      </c>
      <c r="BJ1648">
        <v>-407.81779999999998</v>
      </c>
      <c r="BK1648">
        <v>-414.93340000000001</v>
      </c>
      <c r="BL1648">
        <v>-365.62790000000001</v>
      </c>
      <c r="BM1648">
        <v>-206.25290000000001</v>
      </c>
      <c r="BN1648">
        <v>462.75009999999997</v>
      </c>
      <c r="BO1648">
        <v>-78.799080000000004</v>
      </c>
      <c r="BP1648">
        <v>-930.79060000000004</v>
      </c>
      <c r="BQ1648">
        <v>-561.52620000000002</v>
      </c>
      <c r="BR1648">
        <v>-74.625990000000002</v>
      </c>
      <c r="BS1648">
        <v>23.86618</v>
      </c>
      <c r="BT1648">
        <v>184.04339999999999</v>
      </c>
      <c r="BU1648">
        <v>400.70400000000001</v>
      </c>
      <c r="BV1648">
        <v>666.66639999999995</v>
      </c>
      <c r="BW1648">
        <v>291.31650000000002</v>
      </c>
      <c r="BX1648">
        <v>-94.200450000000004</v>
      </c>
      <c r="BY1648">
        <v>-265.71109999999999</v>
      </c>
      <c r="BZ1648">
        <v>-550.39769999999999</v>
      </c>
      <c r="CA1648">
        <v>-892.06200000000001</v>
      </c>
      <c r="CB1648">
        <v>-943.45809999999994</v>
      </c>
      <c r="CC1648">
        <v>-827.28629999999998</v>
      </c>
      <c r="CD1648">
        <v>-839.34169999999995</v>
      </c>
      <c r="CE1648">
        <v>-781.78110000000004</v>
      </c>
      <c r="CF1648" s="20">
        <v>194.05969999999999</v>
      </c>
      <c r="CG1648" s="20">
        <v>175.91659999999999</v>
      </c>
      <c r="CH1648" s="20">
        <v>177.17420000000001</v>
      </c>
      <c r="CI1648" s="20">
        <v>194.3075</v>
      </c>
      <c r="CJ1648" s="20">
        <v>249.0076</v>
      </c>
      <c r="CK1648" s="20">
        <v>316.88569999999999</v>
      </c>
      <c r="CL1648" s="20">
        <v>482.50799999999998</v>
      </c>
      <c r="CM1648" s="20">
        <v>377.44330000000002</v>
      </c>
      <c r="CN1648" s="20">
        <v>207.5855</v>
      </c>
      <c r="CO1648" s="20">
        <v>90.63973</v>
      </c>
      <c r="CP1648" s="20">
        <v>27.58268</v>
      </c>
      <c r="CQ1648" s="20">
        <v>10.638019999999999</v>
      </c>
      <c r="CR1648" s="20">
        <v>29.151859999999999</v>
      </c>
      <c r="CS1648" s="20">
        <v>124.0873</v>
      </c>
      <c r="CT1648" s="20">
        <v>296.73809999999997</v>
      </c>
      <c r="CU1648" s="20">
        <v>462.14420000000001</v>
      </c>
      <c r="CV1648" s="20">
        <v>605.92290000000003</v>
      </c>
      <c r="CW1648" s="20">
        <v>837.68650000000002</v>
      </c>
      <c r="CX1648" s="20">
        <v>952.93499999999995</v>
      </c>
      <c r="CY1648" s="20">
        <v>878.90570000000002</v>
      </c>
      <c r="CZ1648" s="20">
        <v>746.76570000000004</v>
      </c>
      <c r="DA1648" s="20">
        <v>218.51439999999999</v>
      </c>
      <c r="DB1648" s="20">
        <v>280.71129999999999</v>
      </c>
      <c r="DC1648" s="20">
        <v>337.50819999999999</v>
      </c>
      <c r="DD1648">
        <v>0</v>
      </c>
      <c r="DE1648">
        <v>0</v>
      </c>
      <c r="DF1648">
        <v>0</v>
      </c>
    </row>
    <row r="1649" spans="1:110" x14ac:dyDescent="0.25">
      <c r="A1649" s="16" t="str">
        <f t="shared" si="25"/>
        <v>Program Specific_CPP_0 to 199.99 kW_All_CAISO_1-in-2_MONTHLY SYSTEM PEAK DAY_2030_5</v>
      </c>
      <c r="B1649" t="s">
        <v>196</v>
      </c>
      <c r="C1649" t="s">
        <v>121</v>
      </c>
      <c r="D1649" t="s">
        <v>124</v>
      </c>
      <c r="E1649" t="s">
        <v>7</v>
      </c>
      <c r="F1649" t="s">
        <v>110</v>
      </c>
      <c r="G1649" t="s">
        <v>111</v>
      </c>
      <c r="H1649" t="s">
        <v>20</v>
      </c>
      <c r="I1649">
        <v>2030</v>
      </c>
      <c r="J1649">
        <v>5</v>
      </c>
      <c r="K1649">
        <v>2961</v>
      </c>
      <c r="L1649">
        <v>49584.35</v>
      </c>
      <c r="M1649">
        <v>48704.61</v>
      </c>
      <c r="N1649">
        <v>48232.07</v>
      </c>
      <c r="O1649">
        <v>48268.81</v>
      </c>
      <c r="P1649">
        <v>49383.360000000001</v>
      </c>
      <c r="Q1649">
        <v>52450.15</v>
      </c>
      <c r="R1649">
        <v>56023.34</v>
      </c>
      <c r="S1649">
        <v>60060.33</v>
      </c>
      <c r="T1649">
        <v>64334.89</v>
      </c>
      <c r="U1649">
        <v>68078.63</v>
      </c>
      <c r="V1649">
        <v>71120.19</v>
      </c>
      <c r="W1649">
        <v>73101.05</v>
      </c>
      <c r="X1649">
        <v>74235.11</v>
      </c>
      <c r="Y1649">
        <v>75151.91</v>
      </c>
      <c r="Z1649">
        <v>75012.27</v>
      </c>
      <c r="AA1649">
        <v>73681.490000000005</v>
      </c>
      <c r="AB1649">
        <v>71362.67</v>
      </c>
      <c r="AC1649">
        <v>67850.98</v>
      </c>
      <c r="AD1649">
        <v>63641.27</v>
      </c>
      <c r="AE1649">
        <v>61609.279999999999</v>
      </c>
      <c r="AF1649">
        <v>60170.64</v>
      </c>
      <c r="AG1649">
        <v>57130.41</v>
      </c>
      <c r="AH1649">
        <v>53853.04</v>
      </c>
      <c r="AI1649">
        <v>51388.71</v>
      </c>
      <c r="AJ1649">
        <v>63.029499999999999</v>
      </c>
      <c r="AK1649">
        <v>62.124200000000002</v>
      </c>
      <c r="AL1649">
        <v>61.675130000000003</v>
      </c>
      <c r="AM1649">
        <v>61.419069999999998</v>
      </c>
      <c r="AN1649">
        <v>61.225920000000002</v>
      </c>
      <c r="AO1649">
        <v>60.81429</v>
      </c>
      <c r="AP1649">
        <v>60.353900000000003</v>
      </c>
      <c r="AQ1649">
        <v>61.3917</v>
      </c>
      <c r="AR1649">
        <v>63.759050000000002</v>
      </c>
      <c r="AS1649">
        <v>66.123689999999996</v>
      </c>
      <c r="AT1649">
        <v>69.090209999999999</v>
      </c>
      <c r="AU1649">
        <v>71.978200000000001</v>
      </c>
      <c r="AV1649">
        <v>73.564210000000003</v>
      </c>
      <c r="AW1649">
        <v>75.212869999999995</v>
      </c>
      <c r="AX1649">
        <v>74.838880000000003</v>
      </c>
      <c r="AY1649">
        <v>74.598240000000004</v>
      </c>
      <c r="AZ1649">
        <v>73.419420000000002</v>
      </c>
      <c r="BA1649">
        <v>71.263159999999999</v>
      </c>
      <c r="BB1649">
        <v>69.142560000000003</v>
      </c>
      <c r="BC1649">
        <v>66.802329999999998</v>
      </c>
      <c r="BD1649">
        <v>64.974909999999994</v>
      </c>
      <c r="BE1649">
        <v>64.123919999999998</v>
      </c>
      <c r="BF1649">
        <v>63.704259999999998</v>
      </c>
      <c r="BG1649">
        <v>62.791260000000001</v>
      </c>
      <c r="BH1649">
        <v>-645.25300000000004</v>
      </c>
      <c r="BI1649">
        <v>-577.23540000000003</v>
      </c>
      <c r="BJ1649">
        <v>-543.47239999999999</v>
      </c>
      <c r="BK1649">
        <v>-546.49</v>
      </c>
      <c r="BL1649">
        <v>-464.0489</v>
      </c>
      <c r="BM1649">
        <v>-245.4332</v>
      </c>
      <c r="BN1649">
        <v>499.3073</v>
      </c>
      <c r="BO1649">
        <v>-83.768199999999993</v>
      </c>
      <c r="BP1649">
        <v>-1000.996</v>
      </c>
      <c r="BQ1649">
        <v>-624.54729999999995</v>
      </c>
      <c r="BR1649">
        <v>-85.383070000000004</v>
      </c>
      <c r="BS1649">
        <v>27.935040000000001</v>
      </c>
      <c r="BT1649">
        <v>219.37549999999999</v>
      </c>
      <c r="BU1649">
        <v>483.38990000000001</v>
      </c>
      <c r="BV1649">
        <v>811.93870000000004</v>
      </c>
      <c r="BW1649">
        <v>356.01560000000001</v>
      </c>
      <c r="BX1649">
        <v>-113.4282</v>
      </c>
      <c r="BY1649">
        <v>-304.08980000000003</v>
      </c>
      <c r="BZ1649">
        <v>-626.08910000000003</v>
      </c>
      <c r="CA1649">
        <v>-1034.8409999999999</v>
      </c>
      <c r="CB1649">
        <v>-1126.73</v>
      </c>
      <c r="CC1649">
        <v>-1008.592</v>
      </c>
      <c r="CD1649">
        <v>-1062.271</v>
      </c>
      <c r="CE1649">
        <v>-1020.45</v>
      </c>
      <c r="CF1649" s="20">
        <v>344.60899999999998</v>
      </c>
      <c r="CG1649" s="20">
        <v>313.58280000000002</v>
      </c>
      <c r="CH1649" s="20">
        <v>314.64659999999998</v>
      </c>
      <c r="CI1649" s="20">
        <v>337.05220000000003</v>
      </c>
      <c r="CJ1649" s="20">
        <v>401.10789999999997</v>
      </c>
      <c r="CK1649" s="20">
        <v>448.71339999999998</v>
      </c>
      <c r="CL1649" s="20">
        <v>561.75559999999996</v>
      </c>
      <c r="CM1649" s="20">
        <v>426.54790000000003</v>
      </c>
      <c r="CN1649" s="20">
        <v>240.08080000000001</v>
      </c>
      <c r="CO1649" s="20">
        <v>112.1267</v>
      </c>
      <c r="CP1649" s="20">
        <v>36.107700000000001</v>
      </c>
      <c r="CQ1649" s="20">
        <v>14.5745</v>
      </c>
      <c r="CR1649" s="20">
        <v>41.419229999999999</v>
      </c>
      <c r="CS1649" s="20">
        <v>180.5822</v>
      </c>
      <c r="CT1649" s="20">
        <v>440.15190000000001</v>
      </c>
      <c r="CU1649" s="20">
        <v>690.2165</v>
      </c>
      <c r="CV1649" s="20">
        <v>878.52340000000004</v>
      </c>
      <c r="CW1649" s="20">
        <v>1097.1500000000001</v>
      </c>
      <c r="CX1649" s="20">
        <v>1233.0550000000001</v>
      </c>
      <c r="CY1649" s="20">
        <v>1182.768</v>
      </c>
      <c r="CZ1649" s="20">
        <v>1065.0730000000001</v>
      </c>
      <c r="DA1649" s="20">
        <v>324.78769999999997</v>
      </c>
      <c r="DB1649" s="20">
        <v>449.6277</v>
      </c>
      <c r="DC1649" s="20">
        <v>575.03959999999995</v>
      </c>
      <c r="DD1649">
        <v>0</v>
      </c>
      <c r="DE1649">
        <v>0</v>
      </c>
      <c r="DF1649">
        <v>0</v>
      </c>
    </row>
    <row r="1650" spans="1:110" x14ac:dyDescent="0.25">
      <c r="A1650" s="16" t="str">
        <f t="shared" si="25"/>
        <v>Portfolio Adjusted_CPP_0 to 199.99 kW_All_CAISO_1-in-2_MONTHLY SYSTEM PEAK DAY_2031_7</v>
      </c>
      <c r="B1650" t="s">
        <v>195</v>
      </c>
      <c r="C1650" t="s">
        <v>121</v>
      </c>
      <c r="D1650" t="s">
        <v>124</v>
      </c>
      <c r="E1650" t="s">
        <v>7</v>
      </c>
      <c r="F1650" t="s">
        <v>110</v>
      </c>
      <c r="G1650" t="s">
        <v>111</v>
      </c>
      <c r="H1650" t="s">
        <v>20</v>
      </c>
      <c r="I1650">
        <v>2031</v>
      </c>
      <c r="J1650">
        <v>7</v>
      </c>
      <c r="K1650">
        <v>2781</v>
      </c>
      <c r="L1650">
        <v>49689.79</v>
      </c>
      <c r="M1650">
        <v>48629.38</v>
      </c>
      <c r="N1650">
        <v>48088.53</v>
      </c>
      <c r="O1650">
        <v>48118.19</v>
      </c>
      <c r="P1650">
        <v>49331.34</v>
      </c>
      <c r="Q1650">
        <v>52888.4</v>
      </c>
      <c r="R1650">
        <v>57360.63</v>
      </c>
      <c r="S1650">
        <v>62371.519999999997</v>
      </c>
      <c r="T1650">
        <v>67490.16</v>
      </c>
      <c r="U1650">
        <v>72081.45</v>
      </c>
      <c r="V1650">
        <v>76049.73</v>
      </c>
      <c r="W1650">
        <v>78802.7</v>
      </c>
      <c r="X1650">
        <v>80109.460000000006</v>
      </c>
      <c r="Y1650">
        <v>81001.91</v>
      </c>
      <c r="Z1650">
        <v>80834.210000000006</v>
      </c>
      <c r="AA1650">
        <v>79489.98</v>
      </c>
      <c r="AB1650">
        <v>77063.58</v>
      </c>
      <c r="AC1650">
        <v>73307.850000000006</v>
      </c>
      <c r="AD1650">
        <v>68473.009999999995</v>
      </c>
      <c r="AE1650">
        <v>65166.77</v>
      </c>
      <c r="AF1650">
        <v>63057.04</v>
      </c>
      <c r="AG1650">
        <v>59257.77</v>
      </c>
      <c r="AH1650">
        <v>54996.4</v>
      </c>
      <c r="AI1650">
        <v>51912.52</v>
      </c>
      <c r="AJ1650">
        <v>67.505840000000006</v>
      </c>
      <c r="AK1650">
        <v>67.347769999999997</v>
      </c>
      <c r="AL1650">
        <v>67.004260000000002</v>
      </c>
      <c r="AM1650">
        <v>67.052959999999999</v>
      </c>
      <c r="AN1650">
        <v>67.171350000000004</v>
      </c>
      <c r="AO1650">
        <v>67.125979999999998</v>
      </c>
      <c r="AP1650">
        <v>67.062119999999993</v>
      </c>
      <c r="AQ1650">
        <v>68.285420000000002</v>
      </c>
      <c r="AR1650">
        <v>70.312240000000003</v>
      </c>
      <c r="AS1650">
        <v>73.032229999999998</v>
      </c>
      <c r="AT1650">
        <v>75.577669999999998</v>
      </c>
      <c r="AU1650">
        <v>77.122230000000002</v>
      </c>
      <c r="AV1650">
        <v>77.926810000000003</v>
      </c>
      <c r="AW1650">
        <v>77.77046</v>
      </c>
      <c r="AX1650">
        <v>78.113740000000007</v>
      </c>
      <c r="AY1650">
        <v>78.366029999999995</v>
      </c>
      <c r="AZ1650">
        <v>76.60669</v>
      </c>
      <c r="BA1650">
        <v>75.899240000000006</v>
      </c>
      <c r="BB1650">
        <v>75.28143</v>
      </c>
      <c r="BC1650">
        <v>73.14967</v>
      </c>
      <c r="BD1650">
        <v>70.812340000000006</v>
      </c>
      <c r="BE1650">
        <v>69.834620000000001</v>
      </c>
      <c r="BF1650">
        <v>69.714179999999999</v>
      </c>
      <c r="BG1650">
        <v>69.600769999999997</v>
      </c>
      <c r="BH1650">
        <v>-646.62509999999997</v>
      </c>
      <c r="BI1650">
        <v>-576.34379999999999</v>
      </c>
      <c r="BJ1650">
        <v>-541.85500000000002</v>
      </c>
      <c r="BK1650">
        <v>-544.78470000000004</v>
      </c>
      <c r="BL1650">
        <v>-463.56</v>
      </c>
      <c r="BM1650">
        <v>-247.48390000000001</v>
      </c>
      <c r="BN1650">
        <v>511.22590000000002</v>
      </c>
      <c r="BO1650">
        <v>-86.991709999999998</v>
      </c>
      <c r="BP1650">
        <v>-1050.0889999999999</v>
      </c>
      <c r="BQ1650">
        <v>-661.26880000000006</v>
      </c>
      <c r="BR1650">
        <v>-91.301220000000001</v>
      </c>
      <c r="BS1650">
        <v>30.113880000000002</v>
      </c>
      <c r="BT1650">
        <v>236.73509999999999</v>
      </c>
      <c r="BU1650">
        <v>521.01800000000003</v>
      </c>
      <c r="BV1650">
        <v>874.95590000000004</v>
      </c>
      <c r="BW1650">
        <v>384.08109999999999</v>
      </c>
      <c r="BX1650">
        <v>-122.4896</v>
      </c>
      <c r="BY1650">
        <v>-328.54610000000002</v>
      </c>
      <c r="BZ1650">
        <v>-673.62270000000001</v>
      </c>
      <c r="CA1650">
        <v>-1094.596</v>
      </c>
      <c r="CB1650">
        <v>-1180.78</v>
      </c>
      <c r="CC1650">
        <v>-1046.1489999999999</v>
      </c>
      <c r="CD1650">
        <v>-1084.8240000000001</v>
      </c>
      <c r="CE1650">
        <v>-1030.8520000000001</v>
      </c>
      <c r="CF1650" s="20">
        <v>346.07619999999997</v>
      </c>
      <c r="CG1650" s="20">
        <v>312.6148</v>
      </c>
      <c r="CH1650" s="20">
        <v>312.77670000000001</v>
      </c>
      <c r="CI1650" s="20">
        <v>334.952</v>
      </c>
      <c r="CJ1650" s="20">
        <v>400.26319999999998</v>
      </c>
      <c r="CK1650" s="20">
        <v>456.24329999999998</v>
      </c>
      <c r="CL1650" s="20">
        <v>588.89400000000001</v>
      </c>
      <c r="CM1650" s="20">
        <v>460.00779999999997</v>
      </c>
      <c r="CN1650" s="20">
        <v>264.20760000000001</v>
      </c>
      <c r="CO1650" s="20">
        <v>125.6998</v>
      </c>
      <c r="CP1650" s="20">
        <v>41.286630000000002</v>
      </c>
      <c r="CQ1650" s="20">
        <v>16.936689999999999</v>
      </c>
      <c r="CR1650" s="20">
        <v>48.233739999999997</v>
      </c>
      <c r="CS1650" s="20">
        <v>209.7903</v>
      </c>
      <c r="CT1650" s="20">
        <v>511.12639999999999</v>
      </c>
      <c r="CU1650" s="20">
        <v>803.32860000000005</v>
      </c>
      <c r="CV1650" s="20">
        <v>1024.4939999999999</v>
      </c>
      <c r="CW1650" s="20">
        <v>1280.722</v>
      </c>
      <c r="CX1650" s="20">
        <v>1427.3920000000001</v>
      </c>
      <c r="CY1650" s="20">
        <v>1323.3040000000001</v>
      </c>
      <c r="CZ1650" s="20">
        <v>1169.7070000000001</v>
      </c>
      <c r="DA1650" s="20">
        <v>349.42630000000003</v>
      </c>
      <c r="DB1650" s="20">
        <v>468.92259999999999</v>
      </c>
      <c r="DC1650" s="20">
        <v>586.82219999999995</v>
      </c>
      <c r="DD1650">
        <v>0</v>
      </c>
      <c r="DE1650">
        <v>0</v>
      </c>
      <c r="DF1650">
        <v>0</v>
      </c>
    </row>
    <row r="1651" spans="1:110" x14ac:dyDescent="0.25">
      <c r="A1651" s="16" t="str">
        <f t="shared" si="25"/>
        <v>Portfolio Adjusted_CPP_0 to 199.99 kW_All_CAISO_1-in-2_MONTHLY SYSTEM PEAK DAY_2025_8</v>
      </c>
      <c r="B1651" t="s">
        <v>195</v>
      </c>
      <c r="C1651" t="s">
        <v>121</v>
      </c>
      <c r="D1651" t="s">
        <v>124</v>
      </c>
      <c r="E1651" t="s">
        <v>7</v>
      </c>
      <c r="F1651" t="s">
        <v>110</v>
      </c>
      <c r="G1651" t="s">
        <v>111</v>
      </c>
      <c r="H1651" t="s">
        <v>20</v>
      </c>
      <c r="I1651">
        <v>2025</v>
      </c>
      <c r="J1651">
        <v>8</v>
      </c>
      <c r="K1651">
        <v>3834</v>
      </c>
      <c r="L1651">
        <v>71790.98</v>
      </c>
      <c r="M1651">
        <v>70083.89</v>
      </c>
      <c r="N1651">
        <v>69270.559999999998</v>
      </c>
      <c r="O1651">
        <v>69304.72</v>
      </c>
      <c r="P1651">
        <v>71117.45</v>
      </c>
      <c r="Q1651">
        <v>76614.28</v>
      </c>
      <c r="R1651">
        <v>84532.05</v>
      </c>
      <c r="S1651">
        <v>92063.84</v>
      </c>
      <c r="T1651">
        <v>100044.2</v>
      </c>
      <c r="U1651">
        <v>107331.3</v>
      </c>
      <c r="V1651">
        <v>113530.7</v>
      </c>
      <c r="W1651">
        <v>117794.5</v>
      </c>
      <c r="X1651">
        <v>119904.3</v>
      </c>
      <c r="Y1651">
        <v>121174.7</v>
      </c>
      <c r="Z1651">
        <v>120799.8</v>
      </c>
      <c r="AA1651">
        <v>118551.9</v>
      </c>
      <c r="AB1651">
        <v>114466.2</v>
      </c>
      <c r="AC1651">
        <v>108236.5</v>
      </c>
      <c r="AD1651">
        <v>100227.3</v>
      </c>
      <c r="AE1651">
        <v>96075.56</v>
      </c>
      <c r="AF1651">
        <v>92000.79</v>
      </c>
      <c r="AG1651">
        <v>86137.57</v>
      </c>
      <c r="AH1651">
        <v>79795.98</v>
      </c>
      <c r="AI1651">
        <v>75146.8</v>
      </c>
      <c r="AJ1651">
        <v>74.418639999999996</v>
      </c>
      <c r="AK1651">
        <v>73.64255</v>
      </c>
      <c r="AL1651">
        <v>72.819890000000001</v>
      </c>
      <c r="AM1651">
        <v>72.437280000000001</v>
      </c>
      <c r="AN1651">
        <v>71.733429999999998</v>
      </c>
      <c r="AO1651">
        <v>71.411829999999995</v>
      </c>
      <c r="AP1651">
        <v>71.210740000000001</v>
      </c>
      <c r="AQ1651">
        <v>72.646940000000001</v>
      </c>
      <c r="AR1651">
        <v>75.774100000000004</v>
      </c>
      <c r="AS1651">
        <v>80.429280000000006</v>
      </c>
      <c r="AT1651">
        <v>84.169290000000004</v>
      </c>
      <c r="AU1651">
        <v>86.493970000000004</v>
      </c>
      <c r="AV1651">
        <v>87.870699999999999</v>
      </c>
      <c r="AW1651">
        <v>88.179000000000002</v>
      </c>
      <c r="AX1651">
        <v>88.51</v>
      </c>
      <c r="AY1651">
        <v>88.319580000000002</v>
      </c>
      <c r="AZ1651">
        <v>87.418819999999997</v>
      </c>
      <c r="BA1651">
        <v>86.067480000000003</v>
      </c>
      <c r="BB1651">
        <v>82.987589999999997</v>
      </c>
      <c r="BC1651">
        <v>81.142939999999996</v>
      </c>
      <c r="BD1651">
        <v>78.513069999999999</v>
      </c>
      <c r="BE1651">
        <v>76.805070000000001</v>
      </c>
      <c r="BF1651">
        <v>76.076769999999996</v>
      </c>
      <c r="BG1651">
        <v>74.915350000000004</v>
      </c>
      <c r="BH1651">
        <v>-934.23320000000001</v>
      </c>
      <c r="BI1651">
        <v>-830.61749999999995</v>
      </c>
      <c r="BJ1651">
        <v>-780.53129999999999</v>
      </c>
      <c r="BK1651">
        <v>-784.65449999999998</v>
      </c>
      <c r="BL1651">
        <v>-668.28120000000001</v>
      </c>
      <c r="BM1651">
        <v>-358.50580000000002</v>
      </c>
      <c r="BN1651">
        <v>753.39089999999999</v>
      </c>
      <c r="BO1651">
        <v>-128.40459999999999</v>
      </c>
      <c r="BP1651">
        <v>-1556.6020000000001</v>
      </c>
      <c r="BQ1651">
        <v>-984.64760000000001</v>
      </c>
      <c r="BR1651">
        <v>-136.2988</v>
      </c>
      <c r="BS1651">
        <v>45.014299999999999</v>
      </c>
      <c r="BT1651">
        <v>354.33460000000002</v>
      </c>
      <c r="BU1651">
        <v>779.41600000000005</v>
      </c>
      <c r="BV1651">
        <v>1307.547</v>
      </c>
      <c r="BW1651">
        <v>572.82119999999998</v>
      </c>
      <c r="BX1651">
        <v>-181.93960000000001</v>
      </c>
      <c r="BY1651">
        <v>-485.08699999999999</v>
      </c>
      <c r="BZ1651">
        <v>-986.01490000000001</v>
      </c>
      <c r="CA1651">
        <v>-1613.7660000000001</v>
      </c>
      <c r="CB1651">
        <v>-1722.769</v>
      </c>
      <c r="CC1651">
        <v>-1520.691</v>
      </c>
      <c r="CD1651">
        <v>-1574.0060000000001</v>
      </c>
      <c r="CE1651">
        <v>-1492.2260000000001</v>
      </c>
      <c r="CF1651" s="20">
        <v>722.399</v>
      </c>
      <c r="CG1651" s="20">
        <v>649.30470000000003</v>
      </c>
      <c r="CH1651" s="20">
        <v>649.00609999999995</v>
      </c>
      <c r="CI1651" s="20">
        <v>694.84770000000003</v>
      </c>
      <c r="CJ1651" s="20">
        <v>831.86389999999994</v>
      </c>
      <c r="CK1651" s="20">
        <v>957.40369999999996</v>
      </c>
      <c r="CL1651" s="20">
        <v>1278.9459999999999</v>
      </c>
      <c r="CM1651" s="20">
        <v>1002.237</v>
      </c>
      <c r="CN1651" s="20">
        <v>580.56129999999996</v>
      </c>
      <c r="CO1651" s="20">
        <v>278.702</v>
      </c>
      <c r="CP1651" s="20">
        <v>92.011150000000001</v>
      </c>
      <c r="CQ1651" s="20">
        <v>37.843910000000001</v>
      </c>
      <c r="CR1651" s="20">
        <v>108.057</v>
      </c>
      <c r="CS1651" s="20">
        <v>469.48160000000001</v>
      </c>
      <c r="CT1651" s="20">
        <v>1141.4860000000001</v>
      </c>
      <c r="CU1651" s="20">
        <v>1786.8389999999999</v>
      </c>
      <c r="CV1651" s="20">
        <v>2260.299</v>
      </c>
      <c r="CW1651" s="20">
        <v>2791.91</v>
      </c>
      <c r="CX1651" s="20">
        <v>3058.2779999999998</v>
      </c>
      <c r="CY1651" s="20">
        <v>2876.2939999999999</v>
      </c>
      <c r="CZ1651" s="20">
        <v>2489.9650000000001</v>
      </c>
      <c r="DA1651" s="20">
        <v>738.32950000000005</v>
      </c>
      <c r="DB1651" s="20">
        <v>987.17639999999994</v>
      </c>
      <c r="DC1651" s="20">
        <v>1229.655</v>
      </c>
      <c r="DD1651">
        <v>0</v>
      </c>
      <c r="DE1651">
        <v>0</v>
      </c>
      <c r="DF1651">
        <v>0</v>
      </c>
    </row>
    <row r="1652" spans="1:110" x14ac:dyDescent="0.25">
      <c r="A1652" s="16" t="str">
        <f t="shared" si="25"/>
        <v>Program Specific_CPP_0 to 199.99 kW_All_CAISO_1-in-2_MONTHLY SYSTEM PEAK DAY_2024_5</v>
      </c>
      <c r="B1652" t="s">
        <v>196</v>
      </c>
      <c r="C1652" t="s">
        <v>121</v>
      </c>
      <c r="D1652" t="s">
        <v>124</v>
      </c>
      <c r="E1652" t="s">
        <v>7</v>
      </c>
      <c r="F1652" t="s">
        <v>110</v>
      </c>
      <c r="G1652" t="s">
        <v>111</v>
      </c>
      <c r="H1652" t="s">
        <v>20</v>
      </c>
      <c r="I1652">
        <v>2024</v>
      </c>
      <c r="J1652">
        <v>5</v>
      </c>
      <c r="K1652">
        <v>4054</v>
      </c>
      <c r="L1652">
        <v>67887.520000000004</v>
      </c>
      <c r="M1652">
        <v>66683.039999999994</v>
      </c>
      <c r="N1652">
        <v>66036.070000000007</v>
      </c>
      <c r="O1652">
        <v>66086.38</v>
      </c>
      <c r="P1652">
        <v>67612.350000000006</v>
      </c>
      <c r="Q1652">
        <v>71811.179999999993</v>
      </c>
      <c r="R1652">
        <v>76703.350000000006</v>
      </c>
      <c r="S1652">
        <v>82230.52</v>
      </c>
      <c r="T1652">
        <v>88082.96</v>
      </c>
      <c r="U1652">
        <v>93208.639999999999</v>
      </c>
      <c r="V1652">
        <v>97372.93</v>
      </c>
      <c r="W1652">
        <v>100085</v>
      </c>
      <c r="X1652">
        <v>101637.7</v>
      </c>
      <c r="Y1652">
        <v>102892.9</v>
      </c>
      <c r="Z1652">
        <v>102701.7</v>
      </c>
      <c r="AA1652">
        <v>100879.7</v>
      </c>
      <c r="AB1652">
        <v>97704.91</v>
      </c>
      <c r="AC1652">
        <v>92896.95</v>
      </c>
      <c r="AD1652">
        <v>87133.3</v>
      </c>
      <c r="AE1652">
        <v>84351.23</v>
      </c>
      <c r="AF1652">
        <v>82381.55</v>
      </c>
      <c r="AG1652">
        <v>78219.070000000007</v>
      </c>
      <c r="AH1652">
        <v>73731.91</v>
      </c>
      <c r="AI1652">
        <v>70357.94</v>
      </c>
      <c r="AJ1652">
        <v>63.029499999999999</v>
      </c>
      <c r="AK1652">
        <v>62.124200000000002</v>
      </c>
      <c r="AL1652">
        <v>61.675130000000003</v>
      </c>
      <c r="AM1652">
        <v>61.419069999999998</v>
      </c>
      <c r="AN1652">
        <v>61.225920000000002</v>
      </c>
      <c r="AO1652">
        <v>60.81429</v>
      </c>
      <c r="AP1652">
        <v>60.353900000000003</v>
      </c>
      <c r="AQ1652">
        <v>61.3917</v>
      </c>
      <c r="AR1652">
        <v>63.759050000000002</v>
      </c>
      <c r="AS1652">
        <v>66.123689999999996</v>
      </c>
      <c r="AT1652">
        <v>69.090209999999999</v>
      </c>
      <c r="AU1652">
        <v>71.978200000000001</v>
      </c>
      <c r="AV1652">
        <v>73.564210000000003</v>
      </c>
      <c r="AW1652">
        <v>75.212869999999995</v>
      </c>
      <c r="AX1652">
        <v>74.838880000000003</v>
      </c>
      <c r="AY1652">
        <v>74.598240000000004</v>
      </c>
      <c r="AZ1652">
        <v>73.419420000000002</v>
      </c>
      <c r="BA1652">
        <v>71.263159999999999</v>
      </c>
      <c r="BB1652">
        <v>69.142560000000003</v>
      </c>
      <c r="BC1652">
        <v>66.802329999999998</v>
      </c>
      <c r="BD1652">
        <v>64.974909999999994</v>
      </c>
      <c r="BE1652">
        <v>64.123919999999998</v>
      </c>
      <c r="BF1652">
        <v>63.704259999999998</v>
      </c>
      <c r="BG1652">
        <v>62.791260000000001</v>
      </c>
      <c r="BH1652">
        <v>-883.43650000000002</v>
      </c>
      <c r="BI1652">
        <v>-790.31140000000005</v>
      </c>
      <c r="BJ1652">
        <v>-744.08540000000005</v>
      </c>
      <c r="BK1652">
        <v>-748.21699999999998</v>
      </c>
      <c r="BL1652">
        <v>-635.3442</v>
      </c>
      <c r="BM1652">
        <v>-336.03039999999999</v>
      </c>
      <c r="BN1652">
        <v>683.61770000000001</v>
      </c>
      <c r="BO1652">
        <v>-114.6897</v>
      </c>
      <c r="BP1652">
        <v>-1370.4949999999999</v>
      </c>
      <c r="BQ1652">
        <v>-855.08780000000002</v>
      </c>
      <c r="BR1652">
        <v>-116.9007</v>
      </c>
      <c r="BS1652">
        <v>38.246749999999999</v>
      </c>
      <c r="BT1652">
        <v>300.35410000000002</v>
      </c>
      <c r="BU1652">
        <v>661.82460000000003</v>
      </c>
      <c r="BV1652">
        <v>1111.6510000000001</v>
      </c>
      <c r="BW1652">
        <v>487.43239999999997</v>
      </c>
      <c r="BX1652">
        <v>-155.29820000000001</v>
      </c>
      <c r="BY1652">
        <v>-416.33920000000001</v>
      </c>
      <c r="BZ1652">
        <v>-857.19860000000006</v>
      </c>
      <c r="CA1652">
        <v>-1416.8340000000001</v>
      </c>
      <c r="CB1652">
        <v>-1542.643</v>
      </c>
      <c r="CC1652">
        <v>-1380.896</v>
      </c>
      <c r="CD1652">
        <v>-1454.39</v>
      </c>
      <c r="CE1652">
        <v>-1397.1310000000001</v>
      </c>
      <c r="CF1652" s="20">
        <v>645.97730000000001</v>
      </c>
      <c r="CG1652" s="20">
        <v>587.81799999999998</v>
      </c>
      <c r="CH1652" s="20">
        <v>589.81230000000005</v>
      </c>
      <c r="CI1652" s="20">
        <v>631.81200000000001</v>
      </c>
      <c r="CJ1652" s="20">
        <v>751.88589999999999</v>
      </c>
      <c r="CK1652" s="20">
        <v>841.12350000000004</v>
      </c>
      <c r="CL1652" s="20">
        <v>1053.0229999999999</v>
      </c>
      <c r="CM1652" s="20">
        <v>799.57389999999998</v>
      </c>
      <c r="CN1652" s="20">
        <v>450.03680000000003</v>
      </c>
      <c r="CO1652" s="20">
        <v>210.1841</v>
      </c>
      <c r="CP1652" s="20">
        <v>67.684700000000007</v>
      </c>
      <c r="CQ1652" s="20">
        <v>27.320219999999999</v>
      </c>
      <c r="CR1652" s="20">
        <v>77.641279999999995</v>
      </c>
      <c r="CS1652" s="20">
        <v>338.50549999999998</v>
      </c>
      <c r="CT1652" s="20">
        <v>825.07470000000001</v>
      </c>
      <c r="CU1652" s="20">
        <v>1293.827</v>
      </c>
      <c r="CV1652" s="20">
        <v>1646.8119999999999</v>
      </c>
      <c r="CW1652" s="20">
        <v>2056.6320000000001</v>
      </c>
      <c r="CX1652" s="20">
        <v>2311.3879999999999</v>
      </c>
      <c r="CY1652" s="20">
        <v>2217.125</v>
      </c>
      <c r="CZ1652" s="20">
        <v>1996.5029999999999</v>
      </c>
      <c r="DA1652" s="20">
        <v>608.82190000000003</v>
      </c>
      <c r="DB1652" s="20">
        <v>842.83720000000005</v>
      </c>
      <c r="DC1652" s="20">
        <v>1077.925</v>
      </c>
      <c r="DD1652">
        <v>0</v>
      </c>
      <c r="DE1652">
        <v>0</v>
      </c>
      <c r="DF1652">
        <v>0</v>
      </c>
    </row>
    <row r="1653" spans="1:110" x14ac:dyDescent="0.25">
      <c r="A1653" s="16" t="str">
        <f t="shared" si="25"/>
        <v>Portfolio Adjusted_CPP_0 to 199.99 kW_All_CAISO_1-in-2_MONTHLY SYSTEM PEAK DAY_2025_9</v>
      </c>
      <c r="B1653" t="s">
        <v>195</v>
      </c>
      <c r="C1653" t="s">
        <v>121</v>
      </c>
      <c r="D1653" t="s">
        <v>124</v>
      </c>
      <c r="E1653" t="s">
        <v>7</v>
      </c>
      <c r="F1653" t="s">
        <v>110</v>
      </c>
      <c r="G1653" t="s">
        <v>111</v>
      </c>
      <c r="H1653" t="s">
        <v>20</v>
      </c>
      <c r="I1653">
        <v>2025</v>
      </c>
      <c r="J1653">
        <v>9</v>
      </c>
      <c r="K1653">
        <v>3834</v>
      </c>
      <c r="L1653">
        <v>70276.259999999995</v>
      </c>
      <c r="M1653">
        <v>68384.460000000006</v>
      </c>
      <c r="N1653">
        <v>67473.759999999995</v>
      </c>
      <c r="O1653">
        <v>67371.42</v>
      </c>
      <c r="P1653">
        <v>69121.91</v>
      </c>
      <c r="Q1653">
        <v>74375.08</v>
      </c>
      <c r="R1653">
        <v>82485.84</v>
      </c>
      <c r="S1653">
        <v>88707.58</v>
      </c>
      <c r="T1653">
        <v>96492.98</v>
      </c>
      <c r="U1653">
        <v>104023.8</v>
      </c>
      <c r="V1653">
        <v>110824.3</v>
      </c>
      <c r="W1653">
        <v>116195.7</v>
      </c>
      <c r="X1653">
        <v>119188.9</v>
      </c>
      <c r="Y1653">
        <v>121142.3</v>
      </c>
      <c r="Z1653">
        <v>121100.4</v>
      </c>
      <c r="AA1653">
        <v>118929.5</v>
      </c>
      <c r="AB1653">
        <v>114553.7</v>
      </c>
      <c r="AC1653">
        <v>108210.5</v>
      </c>
      <c r="AD1653">
        <v>100645.3</v>
      </c>
      <c r="AE1653">
        <v>97333.88</v>
      </c>
      <c r="AF1653">
        <v>91276.26</v>
      </c>
      <c r="AG1653">
        <v>85114.51</v>
      </c>
      <c r="AH1653">
        <v>78611.63</v>
      </c>
      <c r="AI1653">
        <v>73896.69</v>
      </c>
      <c r="AJ1653">
        <v>73.836309999999997</v>
      </c>
      <c r="AK1653">
        <v>73.360470000000007</v>
      </c>
      <c r="AL1653">
        <v>72.652950000000004</v>
      </c>
      <c r="AM1653">
        <v>72.330600000000004</v>
      </c>
      <c r="AN1653">
        <v>71.781779999999998</v>
      </c>
      <c r="AO1653">
        <v>72.308030000000002</v>
      </c>
      <c r="AP1653">
        <v>71.585419999999999</v>
      </c>
      <c r="AQ1653">
        <v>72.458349999999996</v>
      </c>
      <c r="AR1653">
        <v>77.159379999999999</v>
      </c>
      <c r="AS1653">
        <v>82.641319999999993</v>
      </c>
      <c r="AT1653">
        <v>88.882080000000002</v>
      </c>
      <c r="AU1653">
        <v>93.47466</v>
      </c>
      <c r="AV1653">
        <v>95.475830000000002</v>
      </c>
      <c r="AW1653">
        <v>93.491349999999997</v>
      </c>
      <c r="AX1653">
        <v>94.248810000000006</v>
      </c>
      <c r="AY1653">
        <v>93.554550000000006</v>
      </c>
      <c r="AZ1653">
        <v>92.981129999999993</v>
      </c>
      <c r="BA1653">
        <v>92.591359999999995</v>
      </c>
      <c r="BB1653">
        <v>90.331410000000005</v>
      </c>
      <c r="BC1653">
        <v>86.576610000000002</v>
      </c>
      <c r="BD1653">
        <v>83.106210000000004</v>
      </c>
      <c r="BE1653">
        <v>81.750159999999994</v>
      </c>
      <c r="BF1653">
        <v>80.275069999999999</v>
      </c>
      <c r="BG1653">
        <v>78.32799</v>
      </c>
      <c r="BH1653">
        <v>-914.52170000000001</v>
      </c>
      <c r="BI1653">
        <v>-810.47630000000004</v>
      </c>
      <c r="BJ1653">
        <v>-760.28510000000006</v>
      </c>
      <c r="BK1653">
        <v>-762.76610000000005</v>
      </c>
      <c r="BL1653">
        <v>-649.52930000000003</v>
      </c>
      <c r="BM1653">
        <v>-348.02780000000001</v>
      </c>
      <c r="BN1653">
        <v>735.154</v>
      </c>
      <c r="BO1653">
        <v>-123.7235</v>
      </c>
      <c r="BP1653">
        <v>-1501.348</v>
      </c>
      <c r="BQ1653">
        <v>-954.30489999999998</v>
      </c>
      <c r="BR1653">
        <v>-133.0497</v>
      </c>
      <c r="BS1653">
        <v>44.403359999999999</v>
      </c>
      <c r="BT1653">
        <v>352.22050000000002</v>
      </c>
      <c r="BU1653">
        <v>779.20759999999996</v>
      </c>
      <c r="BV1653">
        <v>1310.8</v>
      </c>
      <c r="BW1653">
        <v>574.64570000000003</v>
      </c>
      <c r="BX1653">
        <v>-182.07859999999999</v>
      </c>
      <c r="BY1653">
        <v>-484.97059999999999</v>
      </c>
      <c r="BZ1653">
        <v>-990.12649999999996</v>
      </c>
      <c r="CA1653">
        <v>-1634.902</v>
      </c>
      <c r="CB1653">
        <v>-1709.202</v>
      </c>
      <c r="CC1653">
        <v>-1502.6289999999999</v>
      </c>
      <c r="CD1653">
        <v>-1550.644</v>
      </c>
      <c r="CE1653">
        <v>-1467.402</v>
      </c>
      <c r="CF1653" s="20">
        <v>692.23659999999995</v>
      </c>
      <c r="CG1653" s="20">
        <v>618.19709999999998</v>
      </c>
      <c r="CH1653" s="20">
        <v>615.77369999999996</v>
      </c>
      <c r="CI1653" s="20">
        <v>656.62199999999996</v>
      </c>
      <c r="CJ1653" s="20">
        <v>785.83489999999995</v>
      </c>
      <c r="CK1653" s="20">
        <v>902.25750000000005</v>
      </c>
      <c r="CL1653" s="20">
        <v>1217.778</v>
      </c>
      <c r="CM1653" s="20">
        <v>930.49469999999997</v>
      </c>
      <c r="CN1653" s="20">
        <v>540.077</v>
      </c>
      <c r="CO1653" s="20">
        <v>261.78989999999999</v>
      </c>
      <c r="CP1653" s="20">
        <v>87.676730000000006</v>
      </c>
      <c r="CQ1653" s="20">
        <v>36.823639999999997</v>
      </c>
      <c r="CR1653" s="20">
        <v>106.7714</v>
      </c>
      <c r="CS1653" s="20">
        <v>469.23059999999998</v>
      </c>
      <c r="CT1653" s="20">
        <v>1147.173</v>
      </c>
      <c r="CU1653" s="20">
        <v>1798.24</v>
      </c>
      <c r="CV1653" s="20">
        <v>2263.7539999999999</v>
      </c>
      <c r="CW1653" s="20">
        <v>2790.57</v>
      </c>
      <c r="CX1653" s="20">
        <v>3083.837</v>
      </c>
      <c r="CY1653" s="20">
        <v>2952.13</v>
      </c>
      <c r="CZ1653" s="20">
        <v>2450.9009999999998</v>
      </c>
      <c r="DA1653" s="20">
        <v>720.89530000000002</v>
      </c>
      <c r="DB1653" s="20">
        <v>958.08979999999997</v>
      </c>
      <c r="DC1653" s="20">
        <v>1189.0830000000001</v>
      </c>
      <c r="DD1653">
        <v>0</v>
      </c>
      <c r="DE1653">
        <v>0</v>
      </c>
      <c r="DF1653">
        <v>0</v>
      </c>
    </row>
    <row r="1654" spans="1:110" x14ac:dyDescent="0.25">
      <c r="A1654" s="16" t="str">
        <f t="shared" si="25"/>
        <v>Portfolio Adjusted_CPP_0 to 199.99 kW_All_CAISO_1-in-2_MONTHLY SYSTEM PEAK DAY_2021_6</v>
      </c>
      <c r="B1654" t="s">
        <v>195</v>
      </c>
      <c r="C1654" t="s">
        <v>121</v>
      </c>
      <c r="D1654" t="s">
        <v>124</v>
      </c>
      <c r="E1654" t="s">
        <v>7</v>
      </c>
      <c r="F1654" t="s">
        <v>110</v>
      </c>
      <c r="G1654" t="s">
        <v>111</v>
      </c>
      <c r="H1654" t="s">
        <v>20</v>
      </c>
      <c r="I1654">
        <v>2021</v>
      </c>
      <c r="J1654">
        <v>6</v>
      </c>
      <c r="K1654">
        <v>7562</v>
      </c>
      <c r="L1654">
        <v>113740.3</v>
      </c>
      <c r="M1654">
        <v>111122.5</v>
      </c>
      <c r="N1654">
        <v>109761.5</v>
      </c>
      <c r="O1654">
        <v>109898.7</v>
      </c>
      <c r="P1654">
        <v>113035.9</v>
      </c>
      <c r="Q1654">
        <v>121350.3</v>
      </c>
      <c r="R1654">
        <v>132362.20000000001</v>
      </c>
      <c r="S1654">
        <v>145486.29999999999</v>
      </c>
      <c r="T1654">
        <v>158278.9</v>
      </c>
      <c r="U1654">
        <v>169129.1</v>
      </c>
      <c r="V1654">
        <v>178046</v>
      </c>
      <c r="W1654">
        <v>184216.5</v>
      </c>
      <c r="X1654">
        <v>187492.8</v>
      </c>
      <c r="Y1654">
        <v>190200.9</v>
      </c>
      <c r="Z1654">
        <v>189893.8</v>
      </c>
      <c r="AA1654">
        <v>186336.3</v>
      </c>
      <c r="AB1654">
        <v>179992.4</v>
      </c>
      <c r="AC1654">
        <v>170206.3</v>
      </c>
      <c r="AD1654">
        <v>157909</v>
      </c>
      <c r="AE1654">
        <v>150396.79999999999</v>
      </c>
      <c r="AF1654">
        <v>146367.9</v>
      </c>
      <c r="AG1654">
        <v>137300.9</v>
      </c>
      <c r="AH1654">
        <v>127019.1</v>
      </c>
      <c r="AI1654">
        <v>119459.2</v>
      </c>
      <c r="AJ1654">
        <v>63.300400000000003</v>
      </c>
      <c r="AK1654">
        <v>62.854390000000002</v>
      </c>
      <c r="AL1654">
        <v>62.782820000000001</v>
      </c>
      <c r="AM1654">
        <v>62.632170000000002</v>
      </c>
      <c r="AN1654">
        <v>62.594160000000002</v>
      </c>
      <c r="AO1654">
        <v>62.606000000000002</v>
      </c>
      <c r="AP1654">
        <v>62.501869999999997</v>
      </c>
      <c r="AQ1654">
        <v>62.867190000000001</v>
      </c>
      <c r="AR1654">
        <v>63.725380000000001</v>
      </c>
      <c r="AS1654">
        <v>66.872519999999994</v>
      </c>
      <c r="AT1654">
        <v>69.749830000000003</v>
      </c>
      <c r="AU1654">
        <v>71.401200000000003</v>
      </c>
      <c r="AV1654">
        <v>73.564279999999997</v>
      </c>
      <c r="AW1654">
        <v>74.212130000000002</v>
      </c>
      <c r="AX1654">
        <v>74.085930000000005</v>
      </c>
      <c r="AY1654">
        <v>73.508719999999997</v>
      </c>
      <c r="AZ1654">
        <v>74.142229999999998</v>
      </c>
      <c r="BA1654">
        <v>73.815100000000001</v>
      </c>
      <c r="BB1654">
        <v>72.52919</v>
      </c>
      <c r="BC1654">
        <v>70.234030000000004</v>
      </c>
      <c r="BD1654">
        <v>67.75018</v>
      </c>
      <c r="BE1654">
        <v>65.813580000000002</v>
      </c>
      <c r="BF1654">
        <v>65.084379999999996</v>
      </c>
      <c r="BG1654">
        <v>64.146180000000001</v>
      </c>
      <c r="BH1654">
        <v>-1480.1289999999999</v>
      </c>
      <c r="BI1654">
        <v>-1316.9970000000001</v>
      </c>
      <c r="BJ1654">
        <v>-1236.778</v>
      </c>
      <c r="BK1654">
        <v>-1244.251</v>
      </c>
      <c r="BL1654">
        <v>-1062.183</v>
      </c>
      <c r="BM1654">
        <v>-567.84199999999998</v>
      </c>
      <c r="BN1654">
        <v>1179.6759999999999</v>
      </c>
      <c r="BO1654">
        <v>-202.91470000000001</v>
      </c>
      <c r="BP1654">
        <v>-2462.683</v>
      </c>
      <c r="BQ1654">
        <v>-1551.576</v>
      </c>
      <c r="BR1654">
        <v>-213.75239999999999</v>
      </c>
      <c r="BS1654">
        <v>70.397019999999998</v>
      </c>
      <c r="BT1654">
        <v>554.0684</v>
      </c>
      <c r="BU1654">
        <v>1223.404</v>
      </c>
      <c r="BV1654">
        <v>2055.4259999999999</v>
      </c>
      <c r="BW1654">
        <v>900.3433</v>
      </c>
      <c r="BX1654">
        <v>-286.09089999999998</v>
      </c>
      <c r="BY1654">
        <v>-762.81899999999996</v>
      </c>
      <c r="BZ1654">
        <v>-1553.4739999999999</v>
      </c>
      <c r="CA1654">
        <v>-2526.19</v>
      </c>
      <c r="CB1654">
        <v>-2740.8249999999998</v>
      </c>
      <c r="CC1654">
        <v>-2423.9389999999999</v>
      </c>
      <c r="CD1654">
        <v>-2505.4989999999998</v>
      </c>
      <c r="CE1654">
        <v>-2372.1579999999999</v>
      </c>
      <c r="CF1654" s="20">
        <v>1813.2829999999999</v>
      </c>
      <c r="CG1654" s="20">
        <v>1632.3589999999999</v>
      </c>
      <c r="CH1654" s="20">
        <v>1629.49</v>
      </c>
      <c r="CI1654" s="20">
        <v>1747.2249999999999</v>
      </c>
      <c r="CJ1654" s="20">
        <v>2101.5149999999999</v>
      </c>
      <c r="CK1654" s="20">
        <v>2401.915</v>
      </c>
      <c r="CL1654" s="20">
        <v>3135.72</v>
      </c>
      <c r="CM1654" s="20">
        <v>2502.86</v>
      </c>
      <c r="CN1654" s="20">
        <v>1453.1489999999999</v>
      </c>
      <c r="CO1654" s="20">
        <v>692.02919999999995</v>
      </c>
      <c r="CP1654" s="20">
        <v>226.29669999999999</v>
      </c>
      <c r="CQ1654" s="20">
        <v>92.555800000000005</v>
      </c>
      <c r="CR1654" s="20">
        <v>264.21190000000001</v>
      </c>
      <c r="CS1654" s="20">
        <v>1156.6980000000001</v>
      </c>
      <c r="CT1654" s="20">
        <v>2820.7170000000001</v>
      </c>
      <c r="CU1654" s="20">
        <v>4414.317</v>
      </c>
      <c r="CV1654" s="20">
        <v>5588.8130000000001</v>
      </c>
      <c r="CW1654" s="20">
        <v>6904.0680000000002</v>
      </c>
      <c r="CX1654" s="20">
        <v>7591.3370000000004</v>
      </c>
      <c r="CY1654" s="20">
        <v>7048.2979999999998</v>
      </c>
      <c r="CZ1654" s="20">
        <v>6302.3379999999997</v>
      </c>
      <c r="DA1654" s="20">
        <v>1875.9090000000001</v>
      </c>
      <c r="DB1654" s="20">
        <v>2501.328</v>
      </c>
      <c r="DC1654" s="20">
        <v>3107.43</v>
      </c>
      <c r="DD1654">
        <v>0</v>
      </c>
      <c r="DE1654">
        <v>0</v>
      </c>
      <c r="DF1654">
        <v>0</v>
      </c>
    </row>
    <row r="1655" spans="1:110" x14ac:dyDescent="0.25">
      <c r="A1655" s="16" t="str">
        <f t="shared" si="25"/>
        <v>Program Specific_CPP_0 to 199.99 kW_All_CAISO_1-in-2_MONTHLY SYSTEM PEAK DAY_2031_1</v>
      </c>
      <c r="B1655" t="s">
        <v>196</v>
      </c>
      <c r="C1655" t="s">
        <v>121</v>
      </c>
      <c r="D1655" t="s">
        <v>124</v>
      </c>
      <c r="E1655" t="s">
        <v>7</v>
      </c>
      <c r="F1655" t="s">
        <v>110</v>
      </c>
      <c r="G1655" t="s">
        <v>111</v>
      </c>
      <c r="H1655" t="s">
        <v>20</v>
      </c>
      <c r="I1655">
        <v>2031</v>
      </c>
      <c r="J1655">
        <v>1</v>
      </c>
      <c r="K1655">
        <v>2789</v>
      </c>
      <c r="L1655">
        <v>37356.85</v>
      </c>
      <c r="M1655">
        <v>36622</v>
      </c>
      <c r="N1655">
        <v>36332.639999999999</v>
      </c>
      <c r="O1655">
        <v>36788.99</v>
      </c>
      <c r="P1655">
        <v>39054.46</v>
      </c>
      <c r="Q1655">
        <v>44232.66</v>
      </c>
      <c r="R1655">
        <v>52101.74</v>
      </c>
      <c r="S1655">
        <v>56691.8</v>
      </c>
      <c r="T1655">
        <v>60032.2</v>
      </c>
      <c r="U1655">
        <v>61428.25</v>
      </c>
      <c r="V1655">
        <v>62387.24</v>
      </c>
      <c r="W1655">
        <v>62685.13</v>
      </c>
      <c r="X1655">
        <v>62511.97</v>
      </c>
      <c r="Y1655">
        <v>62530.98</v>
      </c>
      <c r="Z1655">
        <v>61825.36</v>
      </c>
      <c r="AA1655">
        <v>60524.88</v>
      </c>
      <c r="AB1655">
        <v>59501.62</v>
      </c>
      <c r="AC1655">
        <v>59526.43</v>
      </c>
      <c r="AD1655">
        <v>56178.31</v>
      </c>
      <c r="AE1655">
        <v>53331.78</v>
      </c>
      <c r="AF1655">
        <v>50596.63</v>
      </c>
      <c r="AG1655">
        <v>47059.27</v>
      </c>
      <c r="AH1655">
        <v>42731.41</v>
      </c>
      <c r="AI1655">
        <v>39532.870000000003</v>
      </c>
      <c r="AJ1655">
        <v>44.44303</v>
      </c>
      <c r="AK1655">
        <v>43.618189999999998</v>
      </c>
      <c r="AL1655">
        <v>42.277970000000003</v>
      </c>
      <c r="AM1655">
        <v>41.693010000000001</v>
      </c>
      <c r="AN1655">
        <v>41.281619999999997</v>
      </c>
      <c r="AO1655">
        <v>41.181040000000003</v>
      </c>
      <c r="AP1655">
        <v>40.828710000000001</v>
      </c>
      <c r="AQ1655">
        <v>40.672220000000003</v>
      </c>
      <c r="AR1655">
        <v>44.6768</v>
      </c>
      <c r="AS1655">
        <v>49.703519999999997</v>
      </c>
      <c r="AT1655">
        <v>52.285440000000001</v>
      </c>
      <c r="AU1655">
        <v>55.058970000000002</v>
      </c>
      <c r="AV1655">
        <v>56.156500000000001</v>
      </c>
      <c r="AW1655">
        <v>56.798270000000002</v>
      </c>
      <c r="AX1655">
        <v>56.950769999999999</v>
      </c>
      <c r="AY1655">
        <v>57.840580000000003</v>
      </c>
      <c r="AZ1655">
        <v>56.915950000000002</v>
      </c>
      <c r="BA1655">
        <v>54.836480000000002</v>
      </c>
      <c r="BB1655">
        <v>52.883450000000003</v>
      </c>
      <c r="BC1655">
        <v>50.87556</v>
      </c>
      <c r="BD1655">
        <v>50.008679999999998</v>
      </c>
      <c r="BE1655">
        <v>49.143599999999999</v>
      </c>
      <c r="BF1655">
        <v>48.193649999999998</v>
      </c>
      <c r="BG1655">
        <v>47.48621</v>
      </c>
      <c r="BH1655">
        <v>-486.13350000000003</v>
      </c>
      <c r="BI1655">
        <v>-434.03519999999997</v>
      </c>
      <c r="BJ1655">
        <v>-409.3913</v>
      </c>
      <c r="BK1655">
        <v>-416.51769999999999</v>
      </c>
      <c r="BL1655">
        <v>-366.9896</v>
      </c>
      <c r="BM1655">
        <v>-206.98050000000001</v>
      </c>
      <c r="BN1655">
        <v>464.35610000000003</v>
      </c>
      <c r="BO1655">
        <v>-79.070009999999996</v>
      </c>
      <c r="BP1655">
        <v>-934.04939999999999</v>
      </c>
      <c r="BQ1655">
        <v>-563.53729999999996</v>
      </c>
      <c r="BR1655">
        <v>-74.898769999999999</v>
      </c>
      <c r="BS1655">
        <v>23.95467</v>
      </c>
      <c r="BT1655">
        <v>184.732</v>
      </c>
      <c r="BU1655">
        <v>402.2099</v>
      </c>
      <c r="BV1655">
        <v>669.20259999999996</v>
      </c>
      <c r="BW1655">
        <v>292.44529999999997</v>
      </c>
      <c r="BX1655">
        <v>-94.575509999999994</v>
      </c>
      <c r="BY1655">
        <v>-266.78149999999999</v>
      </c>
      <c r="BZ1655">
        <v>-552.67010000000005</v>
      </c>
      <c r="CA1655">
        <v>-895.80539999999996</v>
      </c>
      <c r="CB1655">
        <v>-947.45159999999998</v>
      </c>
      <c r="CC1655">
        <v>-830.79420000000005</v>
      </c>
      <c r="CD1655">
        <v>-842.89290000000005</v>
      </c>
      <c r="CE1655">
        <v>-785.0231</v>
      </c>
      <c r="CF1655" s="20">
        <v>195.60400000000001</v>
      </c>
      <c r="CG1655" s="20">
        <v>177.29490000000001</v>
      </c>
      <c r="CH1655" s="20">
        <v>178.54400000000001</v>
      </c>
      <c r="CI1655" s="20">
        <v>195.79409999999999</v>
      </c>
      <c r="CJ1655" s="20">
        <v>250.8657</v>
      </c>
      <c r="CK1655" s="20">
        <v>319.12560000000002</v>
      </c>
      <c r="CL1655" s="20">
        <v>485.863</v>
      </c>
      <c r="CM1655" s="20">
        <v>380.04320000000001</v>
      </c>
      <c r="CN1655" s="20">
        <v>209.04159999999999</v>
      </c>
      <c r="CO1655" s="20">
        <v>91.290120000000002</v>
      </c>
      <c r="CP1655" s="20">
        <v>27.784690000000001</v>
      </c>
      <c r="CQ1655" s="20">
        <v>10.71706</v>
      </c>
      <c r="CR1655" s="20">
        <v>29.37039</v>
      </c>
      <c r="CS1655" s="20">
        <v>125.0217</v>
      </c>
      <c r="CT1655" s="20">
        <v>299.00009999999997</v>
      </c>
      <c r="CU1655" s="20">
        <v>465.73239999999998</v>
      </c>
      <c r="CV1655" s="20">
        <v>610.75739999999996</v>
      </c>
      <c r="CW1655" s="20">
        <v>844.44889999999998</v>
      </c>
      <c r="CX1655" s="20">
        <v>960.81979999999999</v>
      </c>
      <c r="CY1655" s="20">
        <v>886.29740000000004</v>
      </c>
      <c r="CZ1655" s="20">
        <v>753.101</v>
      </c>
      <c r="DA1655" s="20">
        <v>220.37139999999999</v>
      </c>
      <c r="DB1655" s="20">
        <v>283.09160000000003</v>
      </c>
      <c r="DC1655" s="20">
        <v>340.31330000000003</v>
      </c>
      <c r="DD1655">
        <v>0</v>
      </c>
      <c r="DE1655">
        <v>0</v>
      </c>
      <c r="DF1655">
        <v>0</v>
      </c>
    </row>
    <row r="1656" spans="1:110" x14ac:dyDescent="0.25">
      <c r="A1656" s="16" t="str">
        <f t="shared" si="25"/>
        <v>Portfolio Adjusted_CPP_0 to 199.99 kW_All_CAISO_1-in-2_MONTHLY SYSTEM PEAK DAY_2025_3</v>
      </c>
      <c r="B1656" t="s">
        <v>195</v>
      </c>
      <c r="C1656" t="s">
        <v>121</v>
      </c>
      <c r="D1656" t="s">
        <v>124</v>
      </c>
      <c r="E1656" t="s">
        <v>7</v>
      </c>
      <c r="F1656" t="s">
        <v>110</v>
      </c>
      <c r="G1656" t="s">
        <v>111</v>
      </c>
      <c r="H1656" t="s">
        <v>20</v>
      </c>
      <c r="I1656">
        <v>2025</v>
      </c>
      <c r="J1656">
        <v>3</v>
      </c>
      <c r="K1656">
        <v>3834</v>
      </c>
      <c r="L1656">
        <v>64194.32</v>
      </c>
      <c r="M1656">
        <v>63136.63</v>
      </c>
      <c r="N1656">
        <v>62675.21</v>
      </c>
      <c r="O1656">
        <v>63036.58</v>
      </c>
      <c r="P1656">
        <v>65281.77</v>
      </c>
      <c r="Q1656">
        <v>70856.800000000003</v>
      </c>
      <c r="R1656">
        <v>79481.789999999994</v>
      </c>
      <c r="S1656">
        <v>84591.21</v>
      </c>
      <c r="T1656">
        <v>88255.84</v>
      </c>
      <c r="U1656">
        <v>90250.4</v>
      </c>
      <c r="V1656">
        <v>91699.520000000004</v>
      </c>
      <c r="W1656">
        <v>92502.21</v>
      </c>
      <c r="X1656">
        <v>92690.02</v>
      </c>
      <c r="Y1656">
        <v>92722.54</v>
      </c>
      <c r="Z1656">
        <v>91762.33</v>
      </c>
      <c r="AA1656">
        <v>89528.42</v>
      </c>
      <c r="AB1656">
        <v>86694.13</v>
      </c>
      <c r="AC1656">
        <v>84126.080000000002</v>
      </c>
      <c r="AD1656">
        <v>82039.55</v>
      </c>
      <c r="AE1656">
        <v>81433.73</v>
      </c>
      <c r="AF1656">
        <v>78395.81</v>
      </c>
      <c r="AG1656">
        <v>74405.23</v>
      </c>
      <c r="AH1656">
        <v>69854.05</v>
      </c>
      <c r="AI1656">
        <v>66430.77</v>
      </c>
      <c r="AJ1656">
        <v>52.498469999999998</v>
      </c>
      <c r="AK1656">
        <v>52.419670000000004</v>
      </c>
      <c r="AL1656">
        <v>52.146210000000004</v>
      </c>
      <c r="AM1656">
        <v>51.628329999999998</v>
      </c>
      <c r="AN1656">
        <v>51.3232</v>
      </c>
      <c r="AO1656">
        <v>50.842979999999997</v>
      </c>
      <c r="AP1656">
        <v>50.383929999999999</v>
      </c>
      <c r="AQ1656">
        <v>50.68694</v>
      </c>
      <c r="AR1656">
        <v>53.198689999999999</v>
      </c>
      <c r="AS1656">
        <v>56.725850000000001</v>
      </c>
      <c r="AT1656">
        <v>60.128979999999999</v>
      </c>
      <c r="AU1656">
        <v>62.620820000000002</v>
      </c>
      <c r="AV1656">
        <v>63.569110000000002</v>
      </c>
      <c r="AW1656">
        <v>65.133740000000003</v>
      </c>
      <c r="AX1656">
        <v>64.506330000000005</v>
      </c>
      <c r="AY1656">
        <v>64.855639999999994</v>
      </c>
      <c r="AZ1656">
        <v>63.731470000000002</v>
      </c>
      <c r="BA1656">
        <v>61.790579999999999</v>
      </c>
      <c r="BB1656">
        <v>58.715470000000003</v>
      </c>
      <c r="BC1656">
        <v>57.047980000000003</v>
      </c>
      <c r="BD1656">
        <v>56.222259999999999</v>
      </c>
      <c r="BE1656">
        <v>55.0398</v>
      </c>
      <c r="BF1656">
        <v>54.378489999999999</v>
      </c>
      <c r="BG1656">
        <v>53.596939999999996</v>
      </c>
      <c r="BH1656">
        <v>-835.37599999999998</v>
      </c>
      <c r="BI1656">
        <v>-748.28020000000004</v>
      </c>
      <c r="BJ1656">
        <v>-706.21569999999997</v>
      </c>
      <c r="BK1656">
        <v>-713.68790000000001</v>
      </c>
      <c r="BL1656">
        <v>-613.44399999999996</v>
      </c>
      <c r="BM1656">
        <v>-331.56450000000001</v>
      </c>
      <c r="BN1656">
        <v>708.38049999999998</v>
      </c>
      <c r="BO1656">
        <v>-117.9823</v>
      </c>
      <c r="BP1656">
        <v>-1373.1849999999999</v>
      </c>
      <c r="BQ1656">
        <v>-827.94920000000002</v>
      </c>
      <c r="BR1656">
        <v>-110.0895</v>
      </c>
      <c r="BS1656">
        <v>35.349049999999998</v>
      </c>
      <c r="BT1656">
        <v>273.91250000000002</v>
      </c>
      <c r="BU1656">
        <v>596.40719999999999</v>
      </c>
      <c r="BV1656">
        <v>993.24270000000001</v>
      </c>
      <c r="BW1656">
        <v>432.58510000000001</v>
      </c>
      <c r="BX1656">
        <v>-137.79689999999999</v>
      </c>
      <c r="BY1656">
        <v>-377.03050000000002</v>
      </c>
      <c r="BZ1656">
        <v>-807.08730000000003</v>
      </c>
      <c r="CA1656">
        <v>-1367.829</v>
      </c>
      <c r="CB1656">
        <v>-1468.008</v>
      </c>
      <c r="CC1656">
        <v>-1313.566</v>
      </c>
      <c r="CD1656">
        <v>-1377.8969999999999</v>
      </c>
      <c r="CE1656">
        <v>-1319.1479999999999</v>
      </c>
      <c r="CF1656" s="20">
        <v>577.60450000000003</v>
      </c>
      <c r="CG1656" s="20">
        <v>526.95669999999996</v>
      </c>
      <c r="CH1656" s="20">
        <v>531.30380000000002</v>
      </c>
      <c r="CI1656" s="20">
        <v>574.84310000000005</v>
      </c>
      <c r="CJ1656" s="20">
        <v>700.94460000000004</v>
      </c>
      <c r="CK1656" s="20">
        <v>818.91470000000004</v>
      </c>
      <c r="CL1656" s="20">
        <v>1130.693</v>
      </c>
      <c r="CM1656" s="20">
        <v>846.14139999999998</v>
      </c>
      <c r="CN1656" s="20">
        <v>451.80509999999998</v>
      </c>
      <c r="CO1656" s="20">
        <v>197.05420000000001</v>
      </c>
      <c r="CP1656" s="20">
        <v>60.027200000000001</v>
      </c>
      <c r="CQ1656" s="20">
        <v>23.337299999999999</v>
      </c>
      <c r="CR1656" s="20">
        <v>64.572749999999999</v>
      </c>
      <c r="CS1656" s="20">
        <v>274.89420000000001</v>
      </c>
      <c r="CT1656" s="20">
        <v>658.66830000000004</v>
      </c>
      <c r="CU1656" s="20">
        <v>1019.038</v>
      </c>
      <c r="CV1656" s="20">
        <v>1296.5540000000001</v>
      </c>
      <c r="CW1656" s="20">
        <v>1686.6110000000001</v>
      </c>
      <c r="CX1656" s="20">
        <v>2049.0430000000001</v>
      </c>
      <c r="CY1656" s="20">
        <v>2066.4079999999999</v>
      </c>
      <c r="CZ1656" s="20">
        <v>1807.989</v>
      </c>
      <c r="DA1656" s="20">
        <v>550.89890000000003</v>
      </c>
      <c r="DB1656" s="20">
        <v>756.51199999999994</v>
      </c>
      <c r="DC1656" s="20">
        <v>960.95010000000002</v>
      </c>
      <c r="DD1656">
        <v>0</v>
      </c>
      <c r="DE1656">
        <v>0</v>
      </c>
      <c r="DF1656">
        <v>0</v>
      </c>
    </row>
    <row r="1657" spans="1:110" x14ac:dyDescent="0.25">
      <c r="A1657" s="16" t="str">
        <f t="shared" si="25"/>
        <v>Portfolio Adjusted_CPP_0 to 199.99 kW_All_CAISO_1-in-2_MONTHLY SYSTEM PEAK DAY_2029_11</v>
      </c>
      <c r="B1657" t="s">
        <v>195</v>
      </c>
      <c r="C1657" t="s">
        <v>121</v>
      </c>
      <c r="D1657" t="s">
        <v>124</v>
      </c>
      <c r="E1657" t="s">
        <v>7</v>
      </c>
      <c r="F1657" t="s">
        <v>110</v>
      </c>
      <c r="G1657" t="s">
        <v>111</v>
      </c>
      <c r="H1657" t="s">
        <v>20</v>
      </c>
      <c r="I1657">
        <v>2029</v>
      </c>
      <c r="J1657">
        <v>11</v>
      </c>
      <c r="K1657">
        <v>3136</v>
      </c>
      <c r="L1657">
        <v>42582.76</v>
      </c>
      <c r="M1657">
        <v>41419.71</v>
      </c>
      <c r="N1657">
        <v>40896.400000000001</v>
      </c>
      <c r="O1657">
        <v>41216.1</v>
      </c>
      <c r="P1657">
        <v>43312.25</v>
      </c>
      <c r="Q1657">
        <v>48508.15</v>
      </c>
      <c r="R1657">
        <v>55125.72</v>
      </c>
      <c r="S1657">
        <v>60276.02</v>
      </c>
      <c r="T1657">
        <v>65387.99</v>
      </c>
      <c r="U1657">
        <v>69561.05</v>
      </c>
      <c r="V1657">
        <v>73007.240000000005</v>
      </c>
      <c r="W1657">
        <v>75340.33</v>
      </c>
      <c r="X1657">
        <v>76568.55</v>
      </c>
      <c r="Y1657">
        <v>77688.38</v>
      </c>
      <c r="Z1657">
        <v>77255.03</v>
      </c>
      <c r="AA1657">
        <v>75121.31</v>
      </c>
      <c r="AB1657">
        <v>72634.080000000002</v>
      </c>
      <c r="AC1657">
        <v>70664.009999999995</v>
      </c>
      <c r="AD1657">
        <v>65618.899999999994</v>
      </c>
      <c r="AE1657">
        <v>61803.13</v>
      </c>
      <c r="AF1657">
        <v>58191.76</v>
      </c>
      <c r="AG1657">
        <v>53866.45</v>
      </c>
      <c r="AH1657">
        <v>48764.67</v>
      </c>
      <c r="AI1657">
        <v>44965.82</v>
      </c>
      <c r="AJ1657">
        <v>59.370649999999998</v>
      </c>
      <c r="AK1657">
        <v>58.309460000000001</v>
      </c>
      <c r="AL1657">
        <v>57.540379999999999</v>
      </c>
      <c r="AM1657">
        <v>56.517389999999999</v>
      </c>
      <c r="AN1657">
        <v>56.45393</v>
      </c>
      <c r="AO1657">
        <v>55.85389</v>
      </c>
      <c r="AP1657">
        <v>55.921999999999997</v>
      </c>
      <c r="AQ1657">
        <v>58.929369999999999</v>
      </c>
      <c r="AR1657">
        <v>68.40401</v>
      </c>
      <c r="AS1657">
        <v>75.336579999999998</v>
      </c>
      <c r="AT1657">
        <v>79.752799999999993</v>
      </c>
      <c r="AU1657">
        <v>82.937299999999993</v>
      </c>
      <c r="AV1657">
        <v>83.519170000000003</v>
      </c>
      <c r="AW1657">
        <v>82.394750000000002</v>
      </c>
      <c r="AX1657">
        <v>81.211280000000002</v>
      </c>
      <c r="AY1657">
        <v>81.151290000000003</v>
      </c>
      <c r="AZ1657">
        <v>78.19144</v>
      </c>
      <c r="BA1657">
        <v>73.437569999999994</v>
      </c>
      <c r="BB1657">
        <v>70.100859999999997</v>
      </c>
      <c r="BC1657">
        <v>67.263580000000005</v>
      </c>
      <c r="BD1657">
        <v>64.456940000000003</v>
      </c>
      <c r="BE1657">
        <v>62.891889999999997</v>
      </c>
      <c r="BF1657">
        <v>60.943390000000001</v>
      </c>
      <c r="BG1657">
        <v>59.917520000000003</v>
      </c>
      <c r="BH1657">
        <v>-554.13959999999997</v>
      </c>
      <c r="BI1657">
        <v>-490.8965</v>
      </c>
      <c r="BJ1657">
        <v>-460.815</v>
      </c>
      <c r="BK1657">
        <v>-466.64060000000001</v>
      </c>
      <c r="BL1657">
        <v>-406.99939999999998</v>
      </c>
      <c r="BM1657">
        <v>-226.9871</v>
      </c>
      <c r="BN1657">
        <v>491.3073</v>
      </c>
      <c r="BO1657">
        <v>-84.069040000000001</v>
      </c>
      <c r="BP1657">
        <v>-1017.381</v>
      </c>
      <c r="BQ1657">
        <v>-638.14689999999996</v>
      </c>
      <c r="BR1657">
        <v>-87.648570000000007</v>
      </c>
      <c r="BS1657">
        <v>28.790759999999999</v>
      </c>
      <c r="BT1657">
        <v>226.27119999999999</v>
      </c>
      <c r="BU1657">
        <v>499.70490000000001</v>
      </c>
      <c r="BV1657">
        <v>836.21450000000004</v>
      </c>
      <c r="BW1657">
        <v>362.97250000000003</v>
      </c>
      <c r="BX1657">
        <v>-115.449</v>
      </c>
      <c r="BY1657">
        <v>-316.69709999999998</v>
      </c>
      <c r="BZ1657">
        <v>-645.54459999999995</v>
      </c>
      <c r="CA1657">
        <v>-1038.097</v>
      </c>
      <c r="CB1657">
        <v>-1089.675</v>
      </c>
      <c r="CC1657">
        <v>-950.96950000000004</v>
      </c>
      <c r="CD1657">
        <v>-961.90139999999997</v>
      </c>
      <c r="CE1657">
        <v>-892.90779999999995</v>
      </c>
      <c r="CF1657" s="20">
        <v>254.15870000000001</v>
      </c>
      <c r="CG1657" s="20">
        <v>226.7912</v>
      </c>
      <c r="CH1657" s="20">
        <v>226.215</v>
      </c>
      <c r="CI1657" s="20">
        <v>245.75239999999999</v>
      </c>
      <c r="CJ1657" s="20">
        <v>308.54700000000003</v>
      </c>
      <c r="CK1657" s="20">
        <v>383.80009999999999</v>
      </c>
      <c r="CL1657" s="20">
        <v>543.89859999999999</v>
      </c>
      <c r="CM1657" s="20">
        <v>429.61720000000003</v>
      </c>
      <c r="CN1657" s="20">
        <v>248.00489999999999</v>
      </c>
      <c r="CO1657" s="20">
        <v>117.063</v>
      </c>
      <c r="CP1657" s="20">
        <v>38.049230000000001</v>
      </c>
      <c r="CQ1657" s="20">
        <v>15.48108</v>
      </c>
      <c r="CR1657" s="20">
        <v>44.064030000000002</v>
      </c>
      <c r="CS1657" s="20">
        <v>192.9777</v>
      </c>
      <c r="CT1657" s="20">
        <v>466.86509999999998</v>
      </c>
      <c r="CU1657" s="20">
        <v>717.45529999999997</v>
      </c>
      <c r="CV1657" s="20">
        <v>910.10599999999999</v>
      </c>
      <c r="CW1657" s="20">
        <v>1190.009</v>
      </c>
      <c r="CX1657" s="20">
        <v>1310.8789999999999</v>
      </c>
      <c r="CY1657" s="20">
        <v>1190.223</v>
      </c>
      <c r="CZ1657" s="20">
        <v>996.16890000000001</v>
      </c>
      <c r="DA1657" s="20">
        <v>288.73649999999998</v>
      </c>
      <c r="DB1657" s="20">
        <v>368.67469999999997</v>
      </c>
      <c r="DC1657" s="20">
        <v>440.2783</v>
      </c>
      <c r="DD1657">
        <v>0</v>
      </c>
      <c r="DE1657">
        <v>0</v>
      </c>
      <c r="DF1657">
        <v>0</v>
      </c>
    </row>
    <row r="1658" spans="1:110" x14ac:dyDescent="0.25">
      <c r="A1658" s="16" t="str">
        <f t="shared" si="25"/>
        <v>Portfolio Adjusted_CPP_0 to 199.99 kW_All_CAISO_1-in-2_MONTHLY SYSTEM PEAK DAY_2025_10</v>
      </c>
      <c r="B1658" t="s">
        <v>195</v>
      </c>
      <c r="C1658" t="s">
        <v>121</v>
      </c>
      <c r="D1658" t="s">
        <v>124</v>
      </c>
      <c r="E1658" t="s">
        <v>7</v>
      </c>
      <c r="F1658" t="s">
        <v>110</v>
      </c>
      <c r="G1658" t="s">
        <v>111</v>
      </c>
      <c r="H1658" t="s">
        <v>20</v>
      </c>
      <c r="I1658">
        <v>2025</v>
      </c>
      <c r="J1658">
        <v>10</v>
      </c>
      <c r="K1658">
        <v>3834</v>
      </c>
      <c r="L1658">
        <v>67813.960000000006</v>
      </c>
      <c r="M1658">
        <v>66304.38</v>
      </c>
      <c r="N1658">
        <v>65566.98</v>
      </c>
      <c r="O1658">
        <v>65647</v>
      </c>
      <c r="P1658">
        <v>67496.13</v>
      </c>
      <c r="Q1658">
        <v>72646.95</v>
      </c>
      <c r="R1658">
        <v>81043.7</v>
      </c>
      <c r="S1658">
        <v>86829.63</v>
      </c>
      <c r="T1658">
        <v>93493.13</v>
      </c>
      <c r="U1658">
        <v>99594.43</v>
      </c>
      <c r="V1658">
        <v>105306.4</v>
      </c>
      <c r="W1658">
        <v>109860.7</v>
      </c>
      <c r="X1658">
        <v>112505.3</v>
      </c>
      <c r="Y1658">
        <v>114153</v>
      </c>
      <c r="Z1658">
        <v>113877.7</v>
      </c>
      <c r="AA1658">
        <v>111590.7</v>
      </c>
      <c r="AB1658">
        <v>107277.6</v>
      </c>
      <c r="AC1658">
        <v>101625.7</v>
      </c>
      <c r="AD1658">
        <v>96643.42</v>
      </c>
      <c r="AE1658">
        <v>92096.16</v>
      </c>
      <c r="AF1658">
        <v>86810.87</v>
      </c>
      <c r="AG1658">
        <v>81194.73</v>
      </c>
      <c r="AH1658">
        <v>75023.820000000007</v>
      </c>
      <c r="AI1658">
        <v>70580.53</v>
      </c>
      <c r="AJ1658">
        <v>66.106430000000003</v>
      </c>
      <c r="AK1658">
        <v>65.63064</v>
      </c>
      <c r="AL1658">
        <v>64.717839999999995</v>
      </c>
      <c r="AM1658">
        <v>64.44265</v>
      </c>
      <c r="AN1658">
        <v>64.286580000000001</v>
      </c>
      <c r="AO1658">
        <v>63.047359999999998</v>
      </c>
      <c r="AP1658">
        <v>62.954009999999997</v>
      </c>
      <c r="AQ1658">
        <v>62.791530000000002</v>
      </c>
      <c r="AR1658">
        <v>66.573939999999993</v>
      </c>
      <c r="AS1658">
        <v>72.474090000000004</v>
      </c>
      <c r="AT1658">
        <v>79.099339999999998</v>
      </c>
      <c r="AU1658">
        <v>83.024230000000003</v>
      </c>
      <c r="AV1658">
        <v>84.453320000000005</v>
      </c>
      <c r="AW1658">
        <v>83.727189999999993</v>
      </c>
      <c r="AX1658">
        <v>83.931150000000002</v>
      </c>
      <c r="AY1658">
        <v>82.854569999999995</v>
      </c>
      <c r="AZ1658">
        <v>81.744060000000005</v>
      </c>
      <c r="BA1658">
        <v>78.538989999999998</v>
      </c>
      <c r="BB1658">
        <v>75.45308</v>
      </c>
      <c r="BC1658">
        <v>70.891890000000004</v>
      </c>
      <c r="BD1658">
        <v>69.247439999999997</v>
      </c>
      <c r="BE1658">
        <v>67.313479999999998</v>
      </c>
      <c r="BF1658">
        <v>66.360050000000001</v>
      </c>
      <c r="BG1658">
        <v>65.404719999999998</v>
      </c>
      <c r="BH1658">
        <v>-882.47919999999999</v>
      </c>
      <c r="BI1658">
        <v>-785.82370000000003</v>
      </c>
      <c r="BJ1658">
        <v>-738.7998</v>
      </c>
      <c r="BK1658">
        <v>-743.24249999999995</v>
      </c>
      <c r="BL1658">
        <v>-634.25210000000004</v>
      </c>
      <c r="BM1658">
        <v>-339.94130000000001</v>
      </c>
      <c r="BN1658">
        <v>722.30100000000004</v>
      </c>
      <c r="BO1658">
        <v>-121.10429999999999</v>
      </c>
      <c r="BP1658">
        <v>-1454.672</v>
      </c>
      <c r="BQ1658">
        <v>-913.67039999999997</v>
      </c>
      <c r="BR1658">
        <v>-126.4252</v>
      </c>
      <c r="BS1658">
        <v>41.982460000000003</v>
      </c>
      <c r="BT1658">
        <v>332.46949999999998</v>
      </c>
      <c r="BU1658">
        <v>734.25130000000001</v>
      </c>
      <c r="BV1658">
        <v>1232.6220000000001</v>
      </c>
      <c r="BW1658">
        <v>539.18610000000001</v>
      </c>
      <c r="BX1658">
        <v>-170.51349999999999</v>
      </c>
      <c r="BY1658">
        <v>-455.45920000000001</v>
      </c>
      <c r="BZ1658">
        <v>-950.75710000000004</v>
      </c>
      <c r="CA1658">
        <v>-1546.924</v>
      </c>
      <c r="CB1658">
        <v>-1625.5840000000001</v>
      </c>
      <c r="CC1658">
        <v>-1433.4290000000001</v>
      </c>
      <c r="CD1658">
        <v>-1479.873</v>
      </c>
      <c r="CE1658">
        <v>-1401.5509999999999</v>
      </c>
      <c r="CF1658" s="20">
        <v>644.57809999999995</v>
      </c>
      <c r="CG1658" s="20">
        <v>581.16120000000001</v>
      </c>
      <c r="CH1658" s="20">
        <v>581.46259999999995</v>
      </c>
      <c r="CI1658" s="20">
        <v>623.43870000000004</v>
      </c>
      <c r="CJ1658" s="20">
        <v>749.30330000000004</v>
      </c>
      <c r="CK1658" s="20">
        <v>860.81619999999998</v>
      </c>
      <c r="CL1658" s="20">
        <v>1175.568</v>
      </c>
      <c r="CM1658" s="20">
        <v>891.51430000000005</v>
      </c>
      <c r="CN1658" s="20">
        <v>507.01819999999998</v>
      </c>
      <c r="CO1658" s="20">
        <v>239.97040000000001</v>
      </c>
      <c r="CP1658" s="20">
        <v>79.163259999999994</v>
      </c>
      <c r="CQ1658" s="20">
        <v>32.9178</v>
      </c>
      <c r="CR1658" s="20">
        <v>95.132570000000001</v>
      </c>
      <c r="CS1658" s="20">
        <v>416.6481</v>
      </c>
      <c r="CT1658" s="20">
        <v>1014.415</v>
      </c>
      <c r="CU1658" s="20">
        <v>1583.1590000000001</v>
      </c>
      <c r="CV1658" s="20">
        <v>1985.3140000000001</v>
      </c>
      <c r="CW1658" s="20">
        <v>2461.2800000000002</v>
      </c>
      <c r="CX1658" s="20">
        <v>2843.473</v>
      </c>
      <c r="CY1658" s="20">
        <v>2642.9589999999998</v>
      </c>
      <c r="CZ1658" s="20">
        <v>2216.962</v>
      </c>
      <c r="DA1658" s="20">
        <v>656.02549999999997</v>
      </c>
      <c r="DB1658" s="20">
        <v>872.6318</v>
      </c>
      <c r="DC1658" s="20">
        <v>1084.7560000000001</v>
      </c>
      <c r="DD1658">
        <v>0</v>
      </c>
      <c r="DE1658">
        <v>0</v>
      </c>
      <c r="DF1658">
        <v>0</v>
      </c>
    </row>
    <row r="1659" spans="1:110" x14ac:dyDescent="0.25">
      <c r="A1659" s="16" t="str">
        <f t="shared" si="25"/>
        <v>Program Specific_CPP_0 to 199.99 kW_All_CAISO_1-in-2_MONTHLY SYSTEM PEAK DAY_2022_10</v>
      </c>
      <c r="B1659" t="s">
        <v>196</v>
      </c>
      <c r="C1659" t="s">
        <v>121</v>
      </c>
      <c r="D1659" t="s">
        <v>124</v>
      </c>
      <c r="E1659" t="s">
        <v>7</v>
      </c>
      <c r="F1659" t="s">
        <v>110</v>
      </c>
      <c r="G1659" t="s">
        <v>111</v>
      </c>
      <c r="H1659" t="s">
        <v>20</v>
      </c>
      <c r="I1659">
        <v>2022</v>
      </c>
      <c r="J1659">
        <v>10</v>
      </c>
      <c r="K1659">
        <v>4510</v>
      </c>
      <c r="L1659">
        <v>79821.38</v>
      </c>
      <c r="M1659">
        <v>78044.39</v>
      </c>
      <c r="N1659">
        <v>77175.520000000004</v>
      </c>
      <c r="O1659">
        <v>77269.84</v>
      </c>
      <c r="P1659">
        <v>79446.039999999994</v>
      </c>
      <c r="Q1659">
        <v>85514.75</v>
      </c>
      <c r="R1659">
        <v>95415.08</v>
      </c>
      <c r="S1659">
        <v>102243.1</v>
      </c>
      <c r="T1659">
        <v>110102.8</v>
      </c>
      <c r="U1659">
        <v>117298.6</v>
      </c>
      <c r="V1659">
        <v>124035.6</v>
      </c>
      <c r="W1659">
        <v>129401.3</v>
      </c>
      <c r="X1659">
        <v>132515.29999999999</v>
      </c>
      <c r="Y1659">
        <v>134450.79999999999</v>
      </c>
      <c r="Z1659">
        <v>134124.9</v>
      </c>
      <c r="AA1659">
        <v>131429.4</v>
      </c>
      <c r="AB1659">
        <v>126341.7</v>
      </c>
      <c r="AC1659">
        <v>119677.3</v>
      </c>
      <c r="AD1659">
        <v>113798.5</v>
      </c>
      <c r="AE1659">
        <v>108437.1</v>
      </c>
      <c r="AF1659">
        <v>102209.5</v>
      </c>
      <c r="AG1659">
        <v>95596.49</v>
      </c>
      <c r="AH1659">
        <v>88329.77</v>
      </c>
      <c r="AI1659">
        <v>83093.23</v>
      </c>
      <c r="AJ1659">
        <v>66.102289999999996</v>
      </c>
      <c r="AK1659">
        <v>65.62706</v>
      </c>
      <c r="AL1659">
        <v>64.713949999999997</v>
      </c>
      <c r="AM1659">
        <v>64.438980000000001</v>
      </c>
      <c r="AN1659">
        <v>64.283649999999994</v>
      </c>
      <c r="AO1659">
        <v>63.043480000000002</v>
      </c>
      <c r="AP1659">
        <v>62.949869999999997</v>
      </c>
      <c r="AQ1659">
        <v>62.787370000000003</v>
      </c>
      <c r="AR1659">
        <v>66.570250000000001</v>
      </c>
      <c r="AS1659">
        <v>72.472430000000003</v>
      </c>
      <c r="AT1659">
        <v>79.099379999999996</v>
      </c>
      <c r="AU1659">
        <v>83.026910000000001</v>
      </c>
      <c r="AV1659">
        <v>84.459729999999993</v>
      </c>
      <c r="AW1659">
        <v>83.734080000000006</v>
      </c>
      <c r="AX1659">
        <v>83.938000000000002</v>
      </c>
      <c r="AY1659">
        <v>82.860820000000004</v>
      </c>
      <c r="AZ1659">
        <v>81.74991</v>
      </c>
      <c r="BA1659">
        <v>78.543869999999998</v>
      </c>
      <c r="BB1659">
        <v>75.455269999999999</v>
      </c>
      <c r="BC1659">
        <v>70.891419999999997</v>
      </c>
      <c r="BD1659">
        <v>69.245090000000005</v>
      </c>
      <c r="BE1659">
        <v>67.310770000000005</v>
      </c>
      <c r="BF1659">
        <v>66.356579999999994</v>
      </c>
      <c r="BG1659">
        <v>65.400919999999999</v>
      </c>
      <c r="BH1659">
        <v>-1038.7349999999999</v>
      </c>
      <c r="BI1659">
        <v>-924.96339999999998</v>
      </c>
      <c r="BJ1659">
        <v>-869.60329999999999</v>
      </c>
      <c r="BK1659">
        <v>-874.83399999999995</v>
      </c>
      <c r="BL1659">
        <v>-746.54380000000003</v>
      </c>
      <c r="BM1659">
        <v>-400.15429999999998</v>
      </c>
      <c r="BN1659">
        <v>850.38570000000004</v>
      </c>
      <c r="BO1659">
        <v>-142.6019</v>
      </c>
      <c r="BP1659">
        <v>-1713.105</v>
      </c>
      <c r="BQ1659">
        <v>-1076.087</v>
      </c>
      <c r="BR1659">
        <v>-148.91050000000001</v>
      </c>
      <c r="BS1659">
        <v>49.44979</v>
      </c>
      <c r="BT1659">
        <v>391.60199999999998</v>
      </c>
      <c r="BU1659">
        <v>864.81010000000003</v>
      </c>
      <c r="BV1659">
        <v>1451.778</v>
      </c>
      <c r="BW1659">
        <v>635.04280000000006</v>
      </c>
      <c r="BX1659">
        <v>-200.8152</v>
      </c>
      <c r="BY1659">
        <v>-536.36159999999995</v>
      </c>
      <c r="BZ1659">
        <v>-1119.5250000000001</v>
      </c>
      <c r="CA1659">
        <v>-1821.4</v>
      </c>
      <c r="CB1659">
        <v>-1913.933</v>
      </c>
      <c r="CC1659">
        <v>-1687.681</v>
      </c>
      <c r="CD1659">
        <v>-1742.338</v>
      </c>
      <c r="CE1659">
        <v>-1650.0219999999999</v>
      </c>
      <c r="CF1659" s="20">
        <v>893.05010000000004</v>
      </c>
      <c r="CG1659" s="20">
        <v>805.18470000000002</v>
      </c>
      <c r="CH1659" s="20">
        <v>805.58339999999998</v>
      </c>
      <c r="CI1659" s="20">
        <v>863.74189999999999</v>
      </c>
      <c r="CJ1659" s="20">
        <v>1038.1120000000001</v>
      </c>
      <c r="CK1659" s="20">
        <v>1192.7729999999999</v>
      </c>
      <c r="CL1659" s="20">
        <v>1629.4590000000001</v>
      </c>
      <c r="CM1659" s="20">
        <v>1236.1189999999999</v>
      </c>
      <c r="CN1659" s="20">
        <v>703.17089999999996</v>
      </c>
      <c r="CO1659" s="20">
        <v>332.86919999999998</v>
      </c>
      <c r="CP1659" s="20">
        <v>109.82640000000001</v>
      </c>
      <c r="CQ1659" s="20">
        <v>45.669260000000001</v>
      </c>
      <c r="CR1659" s="20">
        <v>131.98220000000001</v>
      </c>
      <c r="CS1659" s="20">
        <v>577.99149999999997</v>
      </c>
      <c r="CT1659" s="20">
        <v>1407.202</v>
      </c>
      <c r="CU1659" s="20">
        <v>2196.1060000000002</v>
      </c>
      <c r="CV1659" s="20">
        <v>2753.6239999999998</v>
      </c>
      <c r="CW1659" s="20">
        <v>3413.3240000000001</v>
      </c>
      <c r="CX1659" s="20">
        <v>3942.5520000000001</v>
      </c>
      <c r="CY1659" s="20">
        <v>3664.0630000000001</v>
      </c>
      <c r="CZ1659" s="20">
        <v>3073.2130000000002</v>
      </c>
      <c r="DA1659" s="20">
        <v>909.38729999999998</v>
      </c>
      <c r="DB1659" s="20">
        <v>1209.614</v>
      </c>
      <c r="DC1659" s="20">
        <v>1503.4659999999999</v>
      </c>
      <c r="DD1659">
        <v>0</v>
      </c>
      <c r="DE1659">
        <v>0</v>
      </c>
      <c r="DF1659">
        <v>0</v>
      </c>
    </row>
    <row r="1660" spans="1:110" x14ac:dyDescent="0.25">
      <c r="A1660" s="16" t="str">
        <f t="shared" si="25"/>
        <v>Portfolio Adjusted_CPP_0 to 199.99 kW_All_CAISO_1-in-2_MONTHLY SYSTEM PEAK DAY_2026_11</v>
      </c>
      <c r="B1660" t="s">
        <v>195</v>
      </c>
      <c r="C1660" t="s">
        <v>121</v>
      </c>
      <c r="D1660" t="s">
        <v>124</v>
      </c>
      <c r="E1660" t="s">
        <v>7</v>
      </c>
      <c r="F1660" t="s">
        <v>110</v>
      </c>
      <c r="G1660" t="s">
        <v>111</v>
      </c>
      <c r="H1660" t="s">
        <v>20</v>
      </c>
      <c r="I1660">
        <v>2026</v>
      </c>
      <c r="J1660">
        <v>11</v>
      </c>
      <c r="K1660">
        <v>3640</v>
      </c>
      <c r="L1660">
        <v>49426.42</v>
      </c>
      <c r="M1660">
        <v>48076.45</v>
      </c>
      <c r="N1660">
        <v>47469.04</v>
      </c>
      <c r="O1660">
        <v>47840.11</v>
      </c>
      <c r="P1660">
        <v>50273.14</v>
      </c>
      <c r="Q1660">
        <v>56304.11</v>
      </c>
      <c r="R1660">
        <v>63985.21</v>
      </c>
      <c r="S1660">
        <v>69963.240000000005</v>
      </c>
      <c r="T1660">
        <v>75896.78</v>
      </c>
      <c r="U1660">
        <v>80740.5</v>
      </c>
      <c r="V1660">
        <v>84740.55</v>
      </c>
      <c r="W1660">
        <v>87448.6</v>
      </c>
      <c r="X1660">
        <v>88874.21</v>
      </c>
      <c r="Y1660">
        <v>90174.02</v>
      </c>
      <c r="Z1660">
        <v>89671.02</v>
      </c>
      <c r="AA1660">
        <v>87194.38</v>
      </c>
      <c r="AB1660">
        <v>84307.41</v>
      </c>
      <c r="AC1660">
        <v>82020.72</v>
      </c>
      <c r="AD1660">
        <v>76164.789999999994</v>
      </c>
      <c r="AE1660">
        <v>71735.78</v>
      </c>
      <c r="AF1660">
        <v>67544.009999999995</v>
      </c>
      <c r="AG1660">
        <v>62523.55</v>
      </c>
      <c r="AH1660">
        <v>56601.85</v>
      </c>
      <c r="AI1660">
        <v>52192.47</v>
      </c>
      <c r="AJ1660">
        <v>59.370649999999998</v>
      </c>
      <c r="AK1660">
        <v>58.309460000000001</v>
      </c>
      <c r="AL1660">
        <v>57.540379999999999</v>
      </c>
      <c r="AM1660">
        <v>56.517389999999999</v>
      </c>
      <c r="AN1660">
        <v>56.45393</v>
      </c>
      <c r="AO1660">
        <v>55.85389</v>
      </c>
      <c r="AP1660">
        <v>55.921999999999997</v>
      </c>
      <c r="AQ1660">
        <v>58.929369999999999</v>
      </c>
      <c r="AR1660">
        <v>68.40401</v>
      </c>
      <c r="AS1660">
        <v>75.336579999999998</v>
      </c>
      <c r="AT1660">
        <v>79.752799999999993</v>
      </c>
      <c r="AU1660">
        <v>82.937299999999993</v>
      </c>
      <c r="AV1660">
        <v>83.519170000000003</v>
      </c>
      <c r="AW1660">
        <v>82.394750000000002</v>
      </c>
      <c r="AX1660">
        <v>81.211280000000002</v>
      </c>
      <c r="AY1660">
        <v>81.151290000000003</v>
      </c>
      <c r="AZ1660">
        <v>78.19144</v>
      </c>
      <c r="BA1660">
        <v>73.437569999999994</v>
      </c>
      <c r="BB1660">
        <v>70.100859999999997</v>
      </c>
      <c r="BC1660">
        <v>67.263580000000005</v>
      </c>
      <c r="BD1660">
        <v>64.456940000000003</v>
      </c>
      <c r="BE1660">
        <v>62.891889999999997</v>
      </c>
      <c r="BF1660">
        <v>60.943390000000001</v>
      </c>
      <c r="BG1660">
        <v>59.917520000000003</v>
      </c>
      <c r="BH1660">
        <v>-643.19780000000003</v>
      </c>
      <c r="BI1660">
        <v>-569.79049999999995</v>
      </c>
      <c r="BJ1660">
        <v>-534.87459999999999</v>
      </c>
      <c r="BK1660">
        <v>-541.63639999999998</v>
      </c>
      <c r="BL1660">
        <v>-472.41</v>
      </c>
      <c r="BM1660">
        <v>-263.46719999999999</v>
      </c>
      <c r="BN1660">
        <v>570.26739999999995</v>
      </c>
      <c r="BO1660">
        <v>-97.58014</v>
      </c>
      <c r="BP1660">
        <v>-1180.8889999999999</v>
      </c>
      <c r="BQ1660">
        <v>-740.70619999999997</v>
      </c>
      <c r="BR1660">
        <v>-101.7349</v>
      </c>
      <c r="BS1660">
        <v>33.417850000000001</v>
      </c>
      <c r="BT1660">
        <v>262.63619999999997</v>
      </c>
      <c r="BU1660">
        <v>580.01459999999997</v>
      </c>
      <c r="BV1660">
        <v>970.60609999999997</v>
      </c>
      <c r="BW1660">
        <v>421.30739999999997</v>
      </c>
      <c r="BX1660">
        <v>-134.0033</v>
      </c>
      <c r="BY1660">
        <v>-367.59480000000002</v>
      </c>
      <c r="BZ1660">
        <v>-749.29269999999997</v>
      </c>
      <c r="CA1660">
        <v>-1204.934</v>
      </c>
      <c r="CB1660">
        <v>-1264.8009999999999</v>
      </c>
      <c r="CC1660">
        <v>-1103.8040000000001</v>
      </c>
      <c r="CD1660">
        <v>-1116.4929999999999</v>
      </c>
      <c r="CE1660">
        <v>-1036.4110000000001</v>
      </c>
      <c r="CF1660" s="20">
        <v>342.41719999999998</v>
      </c>
      <c r="CG1660" s="20">
        <v>305.54610000000002</v>
      </c>
      <c r="CH1660" s="20">
        <v>304.77</v>
      </c>
      <c r="CI1660" s="20">
        <v>331.09179999999998</v>
      </c>
      <c r="CJ1660" s="20">
        <v>415.69229999999999</v>
      </c>
      <c r="CK1660" s="20">
        <v>517.07759999999996</v>
      </c>
      <c r="CL1660" s="20">
        <v>732.77139999999997</v>
      </c>
      <c r="CM1660" s="20">
        <v>578.80510000000004</v>
      </c>
      <c r="CN1660" s="20">
        <v>334.12650000000002</v>
      </c>
      <c r="CO1660" s="20">
        <v>157.7141</v>
      </c>
      <c r="CP1660" s="20">
        <v>51.262120000000003</v>
      </c>
      <c r="CQ1660" s="20">
        <v>20.857009999999999</v>
      </c>
      <c r="CR1660" s="20">
        <v>59.365600000000001</v>
      </c>
      <c r="CS1660" s="20">
        <v>259.9907</v>
      </c>
      <c r="CT1660" s="20">
        <v>628.98760000000004</v>
      </c>
      <c r="CU1660" s="20">
        <v>966.59699999999998</v>
      </c>
      <c r="CV1660" s="20">
        <v>1226.1469999999999</v>
      </c>
      <c r="CW1660" s="20">
        <v>1603.249</v>
      </c>
      <c r="CX1660" s="20">
        <v>1766.0909999999999</v>
      </c>
      <c r="CY1660" s="20">
        <v>1603.537</v>
      </c>
      <c r="CZ1660" s="20">
        <v>1342.096</v>
      </c>
      <c r="DA1660" s="20">
        <v>389.00240000000002</v>
      </c>
      <c r="DB1660" s="20">
        <v>496.69979999999998</v>
      </c>
      <c r="DC1660" s="20">
        <v>593.16830000000004</v>
      </c>
      <c r="DD1660">
        <v>0</v>
      </c>
      <c r="DE1660">
        <v>0</v>
      </c>
      <c r="DF1660">
        <v>0</v>
      </c>
    </row>
    <row r="1661" spans="1:110" x14ac:dyDescent="0.25">
      <c r="A1661" s="16" t="str">
        <f t="shared" si="25"/>
        <v>Program Specific_CPP_0 to 199.99 kW_All_CAISO_1-in-2_MONTHLY SYSTEM PEAK DAY_2027_6</v>
      </c>
      <c r="B1661" t="s">
        <v>196</v>
      </c>
      <c r="C1661" t="s">
        <v>121</v>
      </c>
      <c r="D1661" t="s">
        <v>124</v>
      </c>
      <c r="E1661" t="s">
        <v>7</v>
      </c>
      <c r="F1661" t="s">
        <v>110</v>
      </c>
      <c r="G1661" t="s">
        <v>111</v>
      </c>
      <c r="H1661" t="s">
        <v>20</v>
      </c>
      <c r="I1661">
        <v>2027</v>
      </c>
      <c r="J1661">
        <v>6</v>
      </c>
      <c r="K1661">
        <v>3470</v>
      </c>
      <c r="L1661">
        <v>59923.12</v>
      </c>
      <c r="M1661">
        <v>58720.63</v>
      </c>
      <c r="N1661">
        <v>58095.07</v>
      </c>
      <c r="O1661">
        <v>58157.59</v>
      </c>
      <c r="P1661">
        <v>59597.32</v>
      </c>
      <c r="Q1661">
        <v>63417.45</v>
      </c>
      <c r="R1661">
        <v>68479.14</v>
      </c>
      <c r="S1661">
        <v>74511.12</v>
      </c>
      <c r="T1661">
        <v>80393.55</v>
      </c>
      <c r="U1661">
        <v>85384.73</v>
      </c>
      <c r="V1661">
        <v>89487.3</v>
      </c>
      <c r="W1661">
        <v>92323.82</v>
      </c>
      <c r="X1661">
        <v>93827.7</v>
      </c>
      <c r="Y1661">
        <v>95067.87</v>
      </c>
      <c r="Z1661">
        <v>94925.98</v>
      </c>
      <c r="AA1661">
        <v>93292.67</v>
      </c>
      <c r="AB1661">
        <v>90379.33</v>
      </c>
      <c r="AC1661">
        <v>85879.77</v>
      </c>
      <c r="AD1661">
        <v>80225.3</v>
      </c>
      <c r="AE1661">
        <v>76771.63</v>
      </c>
      <c r="AF1661">
        <v>74918.73</v>
      </c>
      <c r="AG1661">
        <v>70755.38</v>
      </c>
      <c r="AH1661">
        <v>66032.59</v>
      </c>
      <c r="AI1661">
        <v>62557.08</v>
      </c>
      <c r="AJ1661">
        <v>63.29862</v>
      </c>
      <c r="AK1661">
        <v>62.852559999999997</v>
      </c>
      <c r="AL1661">
        <v>62.781089999999999</v>
      </c>
      <c r="AM1661">
        <v>62.630629999999996</v>
      </c>
      <c r="AN1661">
        <v>62.592289999999998</v>
      </c>
      <c r="AO1661">
        <v>62.604730000000004</v>
      </c>
      <c r="AP1661">
        <v>62.500660000000003</v>
      </c>
      <c r="AQ1661">
        <v>62.866399999999999</v>
      </c>
      <c r="AR1661">
        <v>63.724440000000001</v>
      </c>
      <c r="AS1661">
        <v>66.873050000000006</v>
      </c>
      <c r="AT1661">
        <v>69.752629999999996</v>
      </c>
      <c r="AU1661">
        <v>71.405090000000001</v>
      </c>
      <c r="AV1661">
        <v>73.570449999999994</v>
      </c>
      <c r="AW1661">
        <v>74.218860000000006</v>
      </c>
      <c r="AX1661">
        <v>74.092470000000006</v>
      </c>
      <c r="AY1661">
        <v>73.513859999999994</v>
      </c>
      <c r="AZ1661">
        <v>74.147469999999998</v>
      </c>
      <c r="BA1661">
        <v>73.819699999999997</v>
      </c>
      <c r="BB1661">
        <v>72.533469999999994</v>
      </c>
      <c r="BC1661">
        <v>70.235929999999996</v>
      </c>
      <c r="BD1661">
        <v>67.752229999999997</v>
      </c>
      <c r="BE1661">
        <v>65.814210000000003</v>
      </c>
      <c r="BF1661">
        <v>65.084450000000004</v>
      </c>
      <c r="BG1661">
        <v>64.144570000000002</v>
      </c>
      <c r="BH1661">
        <v>-779.79380000000003</v>
      </c>
      <c r="BI1661">
        <v>-695.94280000000003</v>
      </c>
      <c r="BJ1661">
        <v>-654.60720000000003</v>
      </c>
      <c r="BK1661">
        <v>-658.44880000000001</v>
      </c>
      <c r="BL1661">
        <v>-560.02809999999999</v>
      </c>
      <c r="BM1661">
        <v>-296.75310000000002</v>
      </c>
      <c r="BN1661">
        <v>610.31949999999995</v>
      </c>
      <c r="BO1661">
        <v>-103.92319999999999</v>
      </c>
      <c r="BP1661">
        <v>-1250.854</v>
      </c>
      <c r="BQ1661">
        <v>-783.31190000000004</v>
      </c>
      <c r="BR1661">
        <v>-107.4336</v>
      </c>
      <c r="BS1661">
        <v>35.280880000000003</v>
      </c>
      <c r="BT1661">
        <v>277.27449999999999</v>
      </c>
      <c r="BU1661">
        <v>611.49270000000001</v>
      </c>
      <c r="BV1661">
        <v>1027.4860000000001</v>
      </c>
      <c r="BW1661">
        <v>450.77330000000001</v>
      </c>
      <c r="BX1661">
        <v>-143.65440000000001</v>
      </c>
      <c r="BY1661">
        <v>-384.89010000000002</v>
      </c>
      <c r="BZ1661">
        <v>-789.23919999999998</v>
      </c>
      <c r="CA1661">
        <v>-1289.521</v>
      </c>
      <c r="CB1661">
        <v>-1402.8969999999999</v>
      </c>
      <c r="CC1661">
        <v>-1249.1300000000001</v>
      </c>
      <c r="CD1661">
        <v>-1302.5170000000001</v>
      </c>
      <c r="CE1661">
        <v>-1242.2260000000001</v>
      </c>
      <c r="CF1661" s="20">
        <v>503.29910000000001</v>
      </c>
      <c r="CG1661" s="20">
        <v>455.82010000000002</v>
      </c>
      <c r="CH1661" s="20">
        <v>456.48849999999999</v>
      </c>
      <c r="CI1661" s="20">
        <v>489.30169999999998</v>
      </c>
      <c r="CJ1661" s="20">
        <v>584.18899999999996</v>
      </c>
      <c r="CK1661" s="20">
        <v>655.98389999999995</v>
      </c>
      <c r="CL1661" s="20">
        <v>839.31690000000003</v>
      </c>
      <c r="CM1661" s="20">
        <v>656.49980000000005</v>
      </c>
      <c r="CN1661" s="20">
        <v>374.89240000000001</v>
      </c>
      <c r="CO1661" s="20">
        <v>176.3794</v>
      </c>
      <c r="CP1661" s="20">
        <v>57.165869999999998</v>
      </c>
      <c r="CQ1661" s="20">
        <v>23.24737</v>
      </c>
      <c r="CR1661" s="20">
        <v>66.167619999999999</v>
      </c>
      <c r="CS1661" s="20">
        <v>288.97640000000001</v>
      </c>
      <c r="CT1661" s="20">
        <v>704.86850000000004</v>
      </c>
      <c r="CU1661" s="20">
        <v>1106.5309999999999</v>
      </c>
      <c r="CV1661" s="20">
        <v>1409.124</v>
      </c>
      <c r="CW1661" s="20">
        <v>1757.663</v>
      </c>
      <c r="CX1661" s="20">
        <v>1959.4190000000001</v>
      </c>
      <c r="CY1661" s="20">
        <v>1836.576</v>
      </c>
      <c r="CZ1661" s="20">
        <v>1651.1669999999999</v>
      </c>
      <c r="DA1661" s="20">
        <v>498.17720000000003</v>
      </c>
      <c r="DB1661" s="20">
        <v>676.00400000000002</v>
      </c>
      <c r="DC1661" s="20">
        <v>852.14829999999995</v>
      </c>
      <c r="DD1661">
        <v>0</v>
      </c>
      <c r="DE1661">
        <v>0</v>
      </c>
      <c r="DF1661">
        <v>0</v>
      </c>
    </row>
    <row r="1662" spans="1:110" x14ac:dyDescent="0.25">
      <c r="A1662" s="16" t="str">
        <f t="shared" si="25"/>
        <v>Portfolio Adjusted_CPP_0 to 199.99 kW_All_CAISO_1-in-2_MONTHLY SYSTEM PEAK DAY_2027_8</v>
      </c>
      <c r="B1662" t="s">
        <v>195</v>
      </c>
      <c r="C1662" t="s">
        <v>121</v>
      </c>
      <c r="D1662" t="s">
        <v>124</v>
      </c>
      <c r="E1662" t="s">
        <v>7</v>
      </c>
      <c r="F1662" t="s">
        <v>110</v>
      </c>
      <c r="G1662" t="s">
        <v>111</v>
      </c>
      <c r="H1662" t="s">
        <v>20</v>
      </c>
      <c r="I1662">
        <v>2027</v>
      </c>
      <c r="J1662">
        <v>8</v>
      </c>
      <c r="K1662">
        <v>3461</v>
      </c>
      <c r="L1662">
        <v>64806.63</v>
      </c>
      <c r="M1662">
        <v>63265.61</v>
      </c>
      <c r="N1662">
        <v>62531.41</v>
      </c>
      <c r="O1662">
        <v>62562.239999999998</v>
      </c>
      <c r="P1662">
        <v>64198.62</v>
      </c>
      <c r="Q1662">
        <v>69160.67</v>
      </c>
      <c r="R1662">
        <v>76308.149999999994</v>
      </c>
      <c r="S1662">
        <v>83107.179999999993</v>
      </c>
      <c r="T1662">
        <v>90311.16</v>
      </c>
      <c r="U1662">
        <v>96889.29</v>
      </c>
      <c r="V1662">
        <v>102485.6</v>
      </c>
      <c r="W1662">
        <v>106334.5</v>
      </c>
      <c r="X1662">
        <v>108239.1</v>
      </c>
      <c r="Y1662">
        <v>109385.9</v>
      </c>
      <c r="Z1662">
        <v>109047.5</v>
      </c>
      <c r="AA1662">
        <v>107018.3</v>
      </c>
      <c r="AB1662">
        <v>103330.1</v>
      </c>
      <c r="AC1662">
        <v>97706.47</v>
      </c>
      <c r="AD1662">
        <v>90476.479999999996</v>
      </c>
      <c r="AE1662">
        <v>86728.62</v>
      </c>
      <c r="AF1662">
        <v>83050.27</v>
      </c>
      <c r="AG1662">
        <v>77757.47</v>
      </c>
      <c r="AH1662">
        <v>72032.84</v>
      </c>
      <c r="AI1662">
        <v>67835.960000000006</v>
      </c>
      <c r="AJ1662">
        <v>74.418639999999996</v>
      </c>
      <c r="AK1662">
        <v>73.64255</v>
      </c>
      <c r="AL1662">
        <v>72.819890000000001</v>
      </c>
      <c r="AM1662">
        <v>72.437280000000001</v>
      </c>
      <c r="AN1662">
        <v>71.733429999999998</v>
      </c>
      <c r="AO1662">
        <v>71.411829999999995</v>
      </c>
      <c r="AP1662">
        <v>71.210740000000001</v>
      </c>
      <c r="AQ1662">
        <v>72.646940000000001</v>
      </c>
      <c r="AR1662">
        <v>75.774100000000004</v>
      </c>
      <c r="AS1662">
        <v>80.429280000000006</v>
      </c>
      <c r="AT1662">
        <v>84.169290000000004</v>
      </c>
      <c r="AU1662">
        <v>86.493970000000004</v>
      </c>
      <c r="AV1662">
        <v>87.870699999999999</v>
      </c>
      <c r="AW1662">
        <v>88.179000000000002</v>
      </c>
      <c r="AX1662">
        <v>88.51</v>
      </c>
      <c r="AY1662">
        <v>88.319580000000002</v>
      </c>
      <c r="AZ1662">
        <v>87.418819999999997</v>
      </c>
      <c r="BA1662">
        <v>86.067480000000003</v>
      </c>
      <c r="BB1662">
        <v>82.987589999999997</v>
      </c>
      <c r="BC1662">
        <v>81.142939999999996</v>
      </c>
      <c r="BD1662">
        <v>78.513069999999999</v>
      </c>
      <c r="BE1662">
        <v>76.805070000000001</v>
      </c>
      <c r="BF1662">
        <v>76.076769999999996</v>
      </c>
      <c r="BG1662">
        <v>74.915350000000004</v>
      </c>
      <c r="BH1662">
        <v>-843.34410000000003</v>
      </c>
      <c r="BI1662">
        <v>-749.80889999999999</v>
      </c>
      <c r="BJ1662">
        <v>-704.59540000000004</v>
      </c>
      <c r="BK1662">
        <v>-708.31740000000002</v>
      </c>
      <c r="BL1662">
        <v>-603.26580000000001</v>
      </c>
      <c r="BM1662">
        <v>-323.6277</v>
      </c>
      <c r="BN1662">
        <v>680.09550000000002</v>
      </c>
      <c r="BO1662">
        <v>-115.91240000000001</v>
      </c>
      <c r="BP1662">
        <v>-1405.164</v>
      </c>
      <c r="BQ1662">
        <v>-888.8537</v>
      </c>
      <c r="BR1662">
        <v>-123.03870000000001</v>
      </c>
      <c r="BS1662">
        <v>40.634970000000003</v>
      </c>
      <c r="BT1662">
        <v>319.8623</v>
      </c>
      <c r="BU1662">
        <v>703.58870000000002</v>
      </c>
      <c r="BV1662">
        <v>1180.3389999999999</v>
      </c>
      <c r="BW1662">
        <v>517.09289999999999</v>
      </c>
      <c r="BX1662">
        <v>-164.23920000000001</v>
      </c>
      <c r="BY1662">
        <v>-437.89420000000001</v>
      </c>
      <c r="BZ1662">
        <v>-890.08799999999997</v>
      </c>
      <c r="CA1662">
        <v>-1456.7670000000001</v>
      </c>
      <c r="CB1662">
        <v>-1555.165</v>
      </c>
      <c r="CC1662">
        <v>-1372.7470000000001</v>
      </c>
      <c r="CD1662">
        <v>-1420.875</v>
      </c>
      <c r="CE1662">
        <v>-1347.0509999999999</v>
      </c>
      <c r="CF1662" s="20">
        <v>588.67570000000001</v>
      </c>
      <c r="CG1662" s="20">
        <v>529.11189999999999</v>
      </c>
      <c r="CH1662" s="20">
        <v>528.86860000000001</v>
      </c>
      <c r="CI1662" s="20">
        <v>566.22439999999995</v>
      </c>
      <c r="CJ1662" s="20">
        <v>677.87760000000003</v>
      </c>
      <c r="CK1662" s="20">
        <v>780.17859999999996</v>
      </c>
      <c r="CL1662" s="20">
        <v>1042.2</v>
      </c>
      <c r="CM1662" s="20">
        <v>816.71310000000005</v>
      </c>
      <c r="CN1662" s="20">
        <v>473.09359999999998</v>
      </c>
      <c r="CO1662" s="20">
        <v>227.11150000000001</v>
      </c>
      <c r="CP1662" s="20">
        <v>74.978960000000001</v>
      </c>
      <c r="CQ1662" s="20">
        <v>30.838629999999998</v>
      </c>
      <c r="CR1662" s="20">
        <v>88.054540000000003</v>
      </c>
      <c r="CS1662" s="20">
        <v>382.57589999999999</v>
      </c>
      <c r="CT1662" s="20">
        <v>930.18550000000005</v>
      </c>
      <c r="CU1662" s="20">
        <v>1456.077</v>
      </c>
      <c r="CV1662" s="20">
        <v>1841.895</v>
      </c>
      <c r="CW1662" s="20">
        <v>2275.0990000000002</v>
      </c>
      <c r="CX1662" s="20">
        <v>2492.16</v>
      </c>
      <c r="CY1662" s="20">
        <v>2343.8629999999998</v>
      </c>
      <c r="CZ1662" s="20">
        <v>2029.047</v>
      </c>
      <c r="DA1662" s="20">
        <v>601.65729999999996</v>
      </c>
      <c r="DB1662" s="20">
        <v>804.44029999999998</v>
      </c>
      <c r="DC1662" s="20">
        <v>1002.033</v>
      </c>
      <c r="DD1662">
        <v>0</v>
      </c>
      <c r="DE1662">
        <v>0</v>
      </c>
      <c r="DF1662">
        <v>0</v>
      </c>
    </row>
    <row r="1663" spans="1:110" x14ac:dyDescent="0.25">
      <c r="A1663" s="16" t="str">
        <f t="shared" si="25"/>
        <v>Program Specific_CPP_0 to 199.99 kW_All_CAISO_1-in-2_MONTHLY SYSTEM PEAK DAY_2020_6</v>
      </c>
      <c r="B1663" t="s">
        <v>196</v>
      </c>
      <c r="C1663" t="s">
        <v>121</v>
      </c>
      <c r="D1663" t="s">
        <v>124</v>
      </c>
      <c r="E1663" t="s">
        <v>7</v>
      </c>
      <c r="F1663" t="s">
        <v>110</v>
      </c>
      <c r="G1663" t="s">
        <v>111</v>
      </c>
      <c r="H1663" t="s">
        <v>20</v>
      </c>
      <c r="I1663">
        <v>2020</v>
      </c>
      <c r="J1663">
        <v>6</v>
      </c>
      <c r="K1663">
        <v>12355</v>
      </c>
      <c r="L1663">
        <v>164431.6</v>
      </c>
      <c r="M1663">
        <v>160150.1</v>
      </c>
      <c r="N1663">
        <v>157922.79999999999</v>
      </c>
      <c r="O1663">
        <v>158145.4</v>
      </c>
      <c r="P1663">
        <v>163271.6</v>
      </c>
      <c r="Q1663">
        <v>176873.2</v>
      </c>
      <c r="R1663">
        <v>194895.5</v>
      </c>
      <c r="S1663">
        <v>216372.5</v>
      </c>
      <c r="T1663">
        <v>237316.9</v>
      </c>
      <c r="U1663">
        <v>255088.1</v>
      </c>
      <c r="V1663">
        <v>269695.40000000002</v>
      </c>
      <c r="W1663">
        <v>279794.90000000002</v>
      </c>
      <c r="X1663">
        <v>285149.5</v>
      </c>
      <c r="Y1663">
        <v>289565.2</v>
      </c>
      <c r="Z1663">
        <v>289059.90000000002</v>
      </c>
      <c r="AA1663">
        <v>283244.5</v>
      </c>
      <c r="AB1663">
        <v>272871.5</v>
      </c>
      <c r="AC1663">
        <v>256850.8</v>
      </c>
      <c r="AD1663">
        <v>236717.9</v>
      </c>
      <c r="AE1663">
        <v>224421</v>
      </c>
      <c r="AF1663">
        <v>217823.8</v>
      </c>
      <c r="AG1663">
        <v>203000</v>
      </c>
      <c r="AH1663">
        <v>186184.5</v>
      </c>
      <c r="AI1663">
        <v>173809.9</v>
      </c>
      <c r="AJ1663">
        <v>63.29862</v>
      </c>
      <c r="AK1663">
        <v>62.852559999999997</v>
      </c>
      <c r="AL1663">
        <v>62.781089999999999</v>
      </c>
      <c r="AM1663">
        <v>62.630629999999996</v>
      </c>
      <c r="AN1663">
        <v>62.592289999999998</v>
      </c>
      <c r="AO1663">
        <v>62.604730000000004</v>
      </c>
      <c r="AP1663">
        <v>62.500660000000003</v>
      </c>
      <c r="AQ1663">
        <v>62.866399999999999</v>
      </c>
      <c r="AR1663">
        <v>63.724440000000001</v>
      </c>
      <c r="AS1663">
        <v>66.873050000000006</v>
      </c>
      <c r="AT1663">
        <v>69.752629999999996</v>
      </c>
      <c r="AU1663">
        <v>71.405090000000001</v>
      </c>
      <c r="AV1663">
        <v>73.570449999999994</v>
      </c>
      <c r="AW1663">
        <v>74.218860000000006</v>
      </c>
      <c r="AX1663">
        <v>74.092470000000006</v>
      </c>
      <c r="AY1663">
        <v>73.513859999999994</v>
      </c>
      <c r="AZ1663">
        <v>74.147469999999998</v>
      </c>
      <c r="BA1663">
        <v>73.819699999999997</v>
      </c>
      <c r="BB1663">
        <v>72.533469999999994</v>
      </c>
      <c r="BC1663">
        <v>70.235929999999996</v>
      </c>
      <c r="BD1663">
        <v>67.752229999999997</v>
      </c>
      <c r="BE1663">
        <v>65.814210000000003</v>
      </c>
      <c r="BF1663">
        <v>65.084450000000004</v>
      </c>
      <c r="BG1663">
        <v>64.144570000000002</v>
      </c>
      <c r="BH1663">
        <v>-2139.788</v>
      </c>
      <c r="BI1663">
        <v>-1898.0609999999999</v>
      </c>
      <c r="BJ1663">
        <v>-1779.452</v>
      </c>
      <c r="BK1663">
        <v>-1790.491</v>
      </c>
      <c r="BL1663">
        <v>-1534.241</v>
      </c>
      <c r="BM1663">
        <v>-827.65359999999998</v>
      </c>
      <c r="BN1663">
        <v>1737.0039999999999</v>
      </c>
      <c r="BO1663">
        <v>-301.78210000000001</v>
      </c>
      <c r="BP1663">
        <v>-3692.4470000000001</v>
      </c>
      <c r="BQ1663">
        <v>-2340.1559999999999</v>
      </c>
      <c r="BR1663">
        <v>-323.78179999999998</v>
      </c>
      <c r="BS1663">
        <v>106.9216</v>
      </c>
      <c r="BT1663">
        <v>842.65830000000005</v>
      </c>
      <c r="BU1663">
        <v>1862.5319999999999</v>
      </c>
      <c r="BV1663">
        <v>3128.808</v>
      </c>
      <c r="BW1663">
        <v>1368.586</v>
      </c>
      <c r="BX1663">
        <v>-433.71870000000001</v>
      </c>
      <c r="BY1663">
        <v>-1151.136</v>
      </c>
      <c r="BZ1663">
        <v>-2328.7800000000002</v>
      </c>
      <c r="CA1663">
        <v>-3769.5639999999999</v>
      </c>
      <c r="CB1663">
        <v>-4078.8780000000002</v>
      </c>
      <c r="CC1663">
        <v>-3583.8049999999998</v>
      </c>
      <c r="CD1663">
        <v>-3672.558</v>
      </c>
      <c r="CE1663">
        <v>-3451.4250000000002</v>
      </c>
      <c r="CF1663" s="20">
        <v>3789.7269999999999</v>
      </c>
      <c r="CG1663" s="20">
        <v>3390.5219999999999</v>
      </c>
      <c r="CH1663" s="20">
        <v>3373.19</v>
      </c>
      <c r="CI1663" s="20">
        <v>3618.07</v>
      </c>
      <c r="CJ1663" s="20">
        <v>4384.51</v>
      </c>
      <c r="CK1663" s="20">
        <v>5102.6980000000003</v>
      </c>
      <c r="CL1663" s="20">
        <v>6798.4960000000001</v>
      </c>
      <c r="CM1663" s="20">
        <v>5536.0039999999999</v>
      </c>
      <c r="CN1663" s="20">
        <v>3266.7939999999999</v>
      </c>
      <c r="CO1663" s="20">
        <v>1574.229</v>
      </c>
      <c r="CP1663" s="20">
        <v>519.23170000000005</v>
      </c>
      <c r="CQ1663" s="20">
        <v>213.5138</v>
      </c>
      <c r="CR1663" s="20">
        <v>611.12289999999996</v>
      </c>
      <c r="CS1663" s="20">
        <v>2680.9430000000002</v>
      </c>
      <c r="CT1663" s="20">
        <v>6536.0249999999996</v>
      </c>
      <c r="CU1663" s="20">
        <v>10199.799999999999</v>
      </c>
      <c r="CV1663" s="20">
        <v>12844.81</v>
      </c>
      <c r="CW1663" s="20">
        <v>15722.28</v>
      </c>
      <c r="CX1663" s="20">
        <v>17059.52</v>
      </c>
      <c r="CY1663" s="20">
        <v>15694.03</v>
      </c>
      <c r="CZ1663" s="20">
        <v>13957.92</v>
      </c>
      <c r="DA1663" s="20">
        <v>4100.692</v>
      </c>
      <c r="DB1663" s="20">
        <v>5374.2709999999997</v>
      </c>
      <c r="DC1663" s="20">
        <v>6578.26</v>
      </c>
      <c r="DD1663">
        <v>0</v>
      </c>
      <c r="DE1663">
        <v>0</v>
      </c>
      <c r="DF1663">
        <v>0</v>
      </c>
    </row>
    <row r="1664" spans="1:110" x14ac:dyDescent="0.25">
      <c r="A1664" s="16" t="str">
        <f t="shared" si="25"/>
        <v>Program Specific_CPP_0 to 199.99 kW_All_CAISO_1-in-2_MONTHLY SYSTEM PEAK DAY_2025_1</v>
      </c>
      <c r="B1664" t="s">
        <v>196</v>
      </c>
      <c r="C1664" t="s">
        <v>121</v>
      </c>
      <c r="D1664" t="s">
        <v>124</v>
      </c>
      <c r="E1664" t="s">
        <v>7</v>
      </c>
      <c r="F1664" t="s">
        <v>110</v>
      </c>
      <c r="G1664" t="s">
        <v>111</v>
      </c>
      <c r="H1664" t="s">
        <v>20</v>
      </c>
      <c r="I1664">
        <v>2025</v>
      </c>
      <c r="J1664">
        <v>1</v>
      </c>
      <c r="K1664">
        <v>3844</v>
      </c>
      <c r="L1664">
        <v>51487.89</v>
      </c>
      <c r="M1664">
        <v>50475.08</v>
      </c>
      <c r="N1664">
        <v>50076.26</v>
      </c>
      <c r="O1664">
        <v>50705.22</v>
      </c>
      <c r="P1664">
        <v>53827.67</v>
      </c>
      <c r="Q1664">
        <v>60964.63</v>
      </c>
      <c r="R1664">
        <v>71810.36</v>
      </c>
      <c r="S1664">
        <v>78136.710000000006</v>
      </c>
      <c r="T1664">
        <v>82740.69</v>
      </c>
      <c r="U1664">
        <v>84664.82</v>
      </c>
      <c r="V1664">
        <v>85986.58</v>
      </c>
      <c r="W1664">
        <v>86397.15</v>
      </c>
      <c r="X1664">
        <v>86158.48</v>
      </c>
      <c r="Y1664">
        <v>86184.69</v>
      </c>
      <c r="Z1664">
        <v>85212.160000000003</v>
      </c>
      <c r="AA1664">
        <v>83419.740000000005</v>
      </c>
      <c r="AB1664">
        <v>82009.41</v>
      </c>
      <c r="AC1664">
        <v>82043.59</v>
      </c>
      <c r="AD1664">
        <v>77428.98</v>
      </c>
      <c r="AE1664">
        <v>73505.679999999993</v>
      </c>
      <c r="AF1664">
        <v>69735.91</v>
      </c>
      <c r="AG1664">
        <v>64860.46</v>
      </c>
      <c r="AH1664">
        <v>58895.49</v>
      </c>
      <c r="AI1664">
        <v>54487.040000000001</v>
      </c>
      <c r="AJ1664">
        <v>44.44303</v>
      </c>
      <c r="AK1664">
        <v>43.618189999999998</v>
      </c>
      <c r="AL1664">
        <v>42.277970000000003</v>
      </c>
      <c r="AM1664">
        <v>41.693010000000001</v>
      </c>
      <c r="AN1664">
        <v>41.281619999999997</v>
      </c>
      <c r="AO1664">
        <v>41.181040000000003</v>
      </c>
      <c r="AP1664">
        <v>40.828710000000001</v>
      </c>
      <c r="AQ1664">
        <v>40.672220000000003</v>
      </c>
      <c r="AR1664">
        <v>44.6768</v>
      </c>
      <c r="AS1664">
        <v>49.703519999999997</v>
      </c>
      <c r="AT1664">
        <v>52.285440000000001</v>
      </c>
      <c r="AU1664">
        <v>55.058970000000002</v>
      </c>
      <c r="AV1664">
        <v>56.156500000000001</v>
      </c>
      <c r="AW1664">
        <v>56.798270000000002</v>
      </c>
      <c r="AX1664">
        <v>56.950769999999999</v>
      </c>
      <c r="AY1664">
        <v>57.840580000000003</v>
      </c>
      <c r="AZ1664">
        <v>56.915950000000002</v>
      </c>
      <c r="BA1664">
        <v>54.836480000000002</v>
      </c>
      <c r="BB1664">
        <v>52.883450000000003</v>
      </c>
      <c r="BC1664">
        <v>50.87556</v>
      </c>
      <c r="BD1664">
        <v>50.008679999999998</v>
      </c>
      <c r="BE1664">
        <v>49.143599999999999</v>
      </c>
      <c r="BF1664">
        <v>48.193649999999998</v>
      </c>
      <c r="BG1664">
        <v>47.48621</v>
      </c>
      <c r="BH1664">
        <v>-670.02409999999998</v>
      </c>
      <c r="BI1664">
        <v>-598.21860000000004</v>
      </c>
      <c r="BJ1664">
        <v>-564.25239999999997</v>
      </c>
      <c r="BK1664">
        <v>-574.07460000000003</v>
      </c>
      <c r="BL1664">
        <v>-505.81139999999999</v>
      </c>
      <c r="BM1664">
        <v>-285.27550000000002</v>
      </c>
      <c r="BN1664">
        <v>640.00900000000001</v>
      </c>
      <c r="BO1664">
        <v>-108.98</v>
      </c>
      <c r="BP1664">
        <v>-1287.374</v>
      </c>
      <c r="BQ1664">
        <v>-776.70749999999998</v>
      </c>
      <c r="BR1664">
        <v>-103.23090000000001</v>
      </c>
      <c r="BS1664">
        <v>33.016039999999997</v>
      </c>
      <c r="BT1664">
        <v>254.61089999999999</v>
      </c>
      <c r="BU1664">
        <v>554.3546</v>
      </c>
      <c r="BV1664">
        <v>922.34310000000005</v>
      </c>
      <c r="BW1664">
        <v>403.06900000000002</v>
      </c>
      <c r="BX1664">
        <v>-130.35079999999999</v>
      </c>
      <c r="BY1664">
        <v>-367.69740000000002</v>
      </c>
      <c r="BZ1664">
        <v>-761.7296</v>
      </c>
      <c r="CA1664">
        <v>-1234.663</v>
      </c>
      <c r="CB1664">
        <v>-1305.846</v>
      </c>
      <c r="CC1664">
        <v>-1145.06</v>
      </c>
      <c r="CD1664">
        <v>-1161.7349999999999</v>
      </c>
      <c r="CE1664">
        <v>-1081.9749999999999</v>
      </c>
      <c r="CF1664" s="20">
        <v>371.57580000000002</v>
      </c>
      <c r="CG1664" s="20">
        <v>336.79539999999997</v>
      </c>
      <c r="CH1664" s="20">
        <v>339.16820000000001</v>
      </c>
      <c r="CI1664" s="20">
        <v>371.93700000000001</v>
      </c>
      <c r="CJ1664" s="20">
        <v>476.55279999999999</v>
      </c>
      <c r="CK1664" s="20">
        <v>606.22170000000006</v>
      </c>
      <c r="CL1664" s="20">
        <v>922.9615</v>
      </c>
      <c r="CM1664" s="20">
        <v>721.94269999999995</v>
      </c>
      <c r="CN1664" s="20">
        <v>397.10239999999999</v>
      </c>
      <c r="CO1664" s="20">
        <v>173.4177</v>
      </c>
      <c r="CP1664" s="20">
        <v>52.780720000000002</v>
      </c>
      <c r="CQ1664" s="20">
        <v>20.358470000000001</v>
      </c>
      <c r="CR1664" s="20">
        <v>55.792960000000001</v>
      </c>
      <c r="CS1664" s="20">
        <v>237.49539999999999</v>
      </c>
      <c r="CT1664" s="20">
        <v>567.99040000000002</v>
      </c>
      <c r="CU1664" s="20">
        <v>884.72069999999997</v>
      </c>
      <c r="CV1664" s="20">
        <v>1160.2149999999999</v>
      </c>
      <c r="CW1664" s="20">
        <v>1604.143</v>
      </c>
      <c r="CX1664" s="20">
        <v>1825.2049999999999</v>
      </c>
      <c r="CY1664" s="20">
        <v>1683.64</v>
      </c>
      <c r="CZ1664" s="20">
        <v>1430.616</v>
      </c>
      <c r="DA1664" s="20">
        <v>418.62479999999999</v>
      </c>
      <c r="DB1664" s="20">
        <v>537.77020000000005</v>
      </c>
      <c r="DC1664" s="20">
        <v>646.47050000000002</v>
      </c>
      <c r="DD1664">
        <v>0</v>
      </c>
      <c r="DE1664">
        <v>0</v>
      </c>
      <c r="DF1664">
        <v>0</v>
      </c>
    </row>
    <row r="1665" spans="1:110" x14ac:dyDescent="0.25">
      <c r="A1665" s="16" t="str">
        <f t="shared" si="25"/>
        <v>Portfolio Adjusted_CPP_0 to 199.99 kW_All_CAISO_1-in-2_MONTHLY SYSTEM PEAK DAY_2026_1</v>
      </c>
      <c r="B1665" t="s">
        <v>195</v>
      </c>
      <c r="C1665" t="s">
        <v>121</v>
      </c>
      <c r="D1665" t="s">
        <v>124</v>
      </c>
      <c r="E1665" t="s">
        <v>7</v>
      </c>
      <c r="F1665" t="s">
        <v>110</v>
      </c>
      <c r="G1665" t="s">
        <v>111</v>
      </c>
      <c r="H1665" t="s">
        <v>20</v>
      </c>
      <c r="I1665">
        <v>2026</v>
      </c>
      <c r="J1665">
        <v>1</v>
      </c>
      <c r="K1665">
        <v>3640</v>
      </c>
      <c r="L1665">
        <v>48702.29</v>
      </c>
      <c r="M1665">
        <v>47747.18</v>
      </c>
      <c r="N1665">
        <v>47372.36</v>
      </c>
      <c r="O1665">
        <v>47969.279999999999</v>
      </c>
      <c r="P1665">
        <v>50928.02</v>
      </c>
      <c r="Q1665">
        <v>57691.77</v>
      </c>
      <c r="R1665">
        <v>67959.16</v>
      </c>
      <c r="S1665">
        <v>73948.62</v>
      </c>
      <c r="T1665">
        <v>78300.91</v>
      </c>
      <c r="U1665">
        <v>80115.38</v>
      </c>
      <c r="V1665">
        <v>81360.13</v>
      </c>
      <c r="W1665">
        <v>81744.320000000007</v>
      </c>
      <c r="X1665">
        <v>81515.81</v>
      </c>
      <c r="Y1665">
        <v>81539.22</v>
      </c>
      <c r="Z1665">
        <v>80615.41</v>
      </c>
      <c r="AA1665">
        <v>78914.149999999994</v>
      </c>
      <c r="AB1665">
        <v>77571.73</v>
      </c>
      <c r="AC1665">
        <v>77600.45</v>
      </c>
      <c r="AD1665">
        <v>73228.44</v>
      </c>
      <c r="AE1665">
        <v>69513.289999999994</v>
      </c>
      <c r="AF1665">
        <v>65945.86</v>
      </c>
      <c r="AG1665">
        <v>61334.93</v>
      </c>
      <c r="AH1665">
        <v>55694.720000000001</v>
      </c>
      <c r="AI1665">
        <v>51530.16</v>
      </c>
      <c r="AJ1665">
        <v>44.447769999999998</v>
      </c>
      <c r="AK1665">
        <v>43.622920000000001</v>
      </c>
      <c r="AL1665">
        <v>42.282859999999999</v>
      </c>
      <c r="AM1665">
        <v>41.696930000000002</v>
      </c>
      <c r="AN1665">
        <v>41.286270000000002</v>
      </c>
      <c r="AO1665">
        <v>41.1858</v>
      </c>
      <c r="AP1665">
        <v>40.833959999999998</v>
      </c>
      <c r="AQ1665">
        <v>40.677070000000001</v>
      </c>
      <c r="AR1665">
        <v>44.681260000000002</v>
      </c>
      <c r="AS1665">
        <v>49.70731</v>
      </c>
      <c r="AT1665">
        <v>52.287399999999998</v>
      </c>
      <c r="AU1665">
        <v>55.060110000000002</v>
      </c>
      <c r="AV1665">
        <v>56.156329999999997</v>
      </c>
      <c r="AW1665">
        <v>56.796300000000002</v>
      </c>
      <c r="AX1665">
        <v>56.950310000000002</v>
      </c>
      <c r="AY1665">
        <v>57.840440000000001</v>
      </c>
      <c r="AZ1665">
        <v>56.916640000000001</v>
      </c>
      <c r="BA1665">
        <v>54.838709999999999</v>
      </c>
      <c r="BB1665">
        <v>52.886330000000001</v>
      </c>
      <c r="BC1665">
        <v>50.879429999999999</v>
      </c>
      <c r="BD1665">
        <v>50.013289999999998</v>
      </c>
      <c r="BE1665">
        <v>49.148530000000001</v>
      </c>
      <c r="BF1665">
        <v>48.198549999999997</v>
      </c>
      <c r="BG1665">
        <v>47.491129999999998</v>
      </c>
      <c r="BH1665">
        <v>-633.77449999999999</v>
      </c>
      <c r="BI1665">
        <v>-565.88819999999998</v>
      </c>
      <c r="BJ1665">
        <v>-533.78530000000001</v>
      </c>
      <c r="BK1665">
        <v>-543.09879999999998</v>
      </c>
      <c r="BL1665">
        <v>-478.56380000000001</v>
      </c>
      <c r="BM1665">
        <v>-269.9606</v>
      </c>
      <c r="BN1665">
        <v>605.68520000000001</v>
      </c>
      <c r="BO1665">
        <v>-103.1387</v>
      </c>
      <c r="BP1665">
        <v>-1218.2950000000001</v>
      </c>
      <c r="BQ1665">
        <v>-734.97140000000002</v>
      </c>
      <c r="BR1665">
        <v>-97.676599999999993</v>
      </c>
      <c r="BS1665">
        <v>31.238</v>
      </c>
      <c r="BT1665">
        <v>240.89109999999999</v>
      </c>
      <c r="BU1665">
        <v>524.47410000000002</v>
      </c>
      <c r="BV1665">
        <v>872.58759999999995</v>
      </c>
      <c r="BW1665">
        <v>381.29880000000003</v>
      </c>
      <c r="BX1665">
        <v>-123.2972</v>
      </c>
      <c r="BY1665">
        <v>-347.78440000000001</v>
      </c>
      <c r="BZ1665">
        <v>-720.40549999999996</v>
      </c>
      <c r="CA1665">
        <v>-1167.604</v>
      </c>
      <c r="CB1665">
        <v>-1234.875</v>
      </c>
      <c r="CC1665">
        <v>-1082.82</v>
      </c>
      <c r="CD1665">
        <v>-1098.5989999999999</v>
      </c>
      <c r="CE1665">
        <v>-1023.259</v>
      </c>
      <c r="CF1665" s="20">
        <v>332.45749999999998</v>
      </c>
      <c r="CG1665" s="20">
        <v>301.37529999999998</v>
      </c>
      <c r="CH1665" s="20">
        <v>303.52980000000002</v>
      </c>
      <c r="CI1665" s="20">
        <v>332.88200000000001</v>
      </c>
      <c r="CJ1665" s="20">
        <v>426.59269999999998</v>
      </c>
      <c r="CK1665" s="20">
        <v>542.87950000000001</v>
      </c>
      <c r="CL1665" s="20">
        <v>826.61890000000005</v>
      </c>
      <c r="CM1665" s="20">
        <v>646.62509999999997</v>
      </c>
      <c r="CN1665" s="20">
        <v>355.62959999999998</v>
      </c>
      <c r="CO1665" s="20">
        <v>155.28139999999999</v>
      </c>
      <c r="CP1665" s="20">
        <v>47.253860000000003</v>
      </c>
      <c r="CQ1665" s="20">
        <v>18.22475</v>
      </c>
      <c r="CR1665" s="20">
        <v>49.942129999999999</v>
      </c>
      <c r="CS1665" s="20">
        <v>212.58279999999999</v>
      </c>
      <c r="CT1665" s="20">
        <v>508.36320000000001</v>
      </c>
      <c r="CU1665" s="20">
        <v>791.73209999999995</v>
      </c>
      <c r="CV1665" s="20">
        <v>1038.05</v>
      </c>
      <c r="CW1665" s="20">
        <v>1435.1</v>
      </c>
      <c r="CX1665" s="20">
        <v>1632.5409999999999</v>
      </c>
      <c r="CY1665" s="20">
        <v>1505.7159999999999</v>
      </c>
      <c r="CZ1665" s="20">
        <v>1279.338</v>
      </c>
      <c r="DA1665" s="20">
        <v>374.35250000000002</v>
      </c>
      <c r="DB1665" s="20">
        <v>480.90660000000003</v>
      </c>
      <c r="DC1665" s="20">
        <v>578.20939999999996</v>
      </c>
      <c r="DD1665">
        <v>0</v>
      </c>
      <c r="DE1665">
        <v>0</v>
      </c>
      <c r="DF1665">
        <v>0</v>
      </c>
    </row>
    <row r="1666" spans="1:110" x14ac:dyDescent="0.25">
      <c r="A1666" s="16" t="str">
        <f t="shared" ref="A1666:A1729" si="26">B1666&amp;"_"&amp;C1666&amp;"_"&amp;D1666&amp;"_"&amp;E1666&amp;"_"&amp;F1666&amp;"_"&amp;G1666&amp;"_"&amp;H1666&amp;"_"&amp;I1666&amp;"_"&amp;J1666</f>
        <v>Program Specific_CPP_0 to 199.99 kW_All_CAISO_1-in-2_MONTHLY SYSTEM PEAK DAY_2028_11</v>
      </c>
      <c r="B1666" t="s">
        <v>196</v>
      </c>
      <c r="C1666" t="s">
        <v>121</v>
      </c>
      <c r="D1666" t="s">
        <v>124</v>
      </c>
      <c r="E1666" t="s">
        <v>7</v>
      </c>
      <c r="F1666" t="s">
        <v>110</v>
      </c>
      <c r="G1666" t="s">
        <v>111</v>
      </c>
      <c r="H1666" t="s">
        <v>20</v>
      </c>
      <c r="I1666">
        <v>2028</v>
      </c>
      <c r="J1666">
        <v>11</v>
      </c>
      <c r="K1666">
        <v>3301</v>
      </c>
      <c r="L1666">
        <v>44875.14</v>
      </c>
      <c r="M1666">
        <v>43646.46</v>
      </c>
      <c r="N1666">
        <v>43092.79</v>
      </c>
      <c r="O1666">
        <v>43428.14</v>
      </c>
      <c r="P1666">
        <v>45632.99</v>
      </c>
      <c r="Q1666">
        <v>51096.800000000003</v>
      </c>
      <c r="R1666">
        <v>58068.95</v>
      </c>
      <c r="S1666">
        <v>63494.16</v>
      </c>
      <c r="T1666">
        <v>68887.47</v>
      </c>
      <c r="U1666">
        <v>73294.2</v>
      </c>
      <c r="V1666">
        <v>76933.61</v>
      </c>
      <c r="W1666">
        <v>79397.13</v>
      </c>
      <c r="X1666">
        <v>80693.78</v>
      </c>
      <c r="Y1666">
        <v>81874.33</v>
      </c>
      <c r="Z1666">
        <v>81420.100000000006</v>
      </c>
      <c r="AA1666">
        <v>79175.16</v>
      </c>
      <c r="AB1666">
        <v>76558.86</v>
      </c>
      <c r="AC1666">
        <v>74483.360000000001</v>
      </c>
      <c r="AD1666">
        <v>69171.63</v>
      </c>
      <c r="AE1666">
        <v>65152.79</v>
      </c>
      <c r="AF1666">
        <v>61347.24</v>
      </c>
      <c r="AG1666">
        <v>56787.01</v>
      </c>
      <c r="AH1666">
        <v>51406.22</v>
      </c>
      <c r="AI1666">
        <v>47396.13</v>
      </c>
      <c r="AJ1666">
        <v>59.365830000000003</v>
      </c>
      <c r="AK1666">
        <v>58.305399999999999</v>
      </c>
      <c r="AL1666">
        <v>57.536009999999997</v>
      </c>
      <c r="AM1666">
        <v>56.512810000000002</v>
      </c>
      <c r="AN1666">
        <v>56.449710000000003</v>
      </c>
      <c r="AO1666">
        <v>55.848860000000002</v>
      </c>
      <c r="AP1666">
        <v>55.918640000000003</v>
      </c>
      <c r="AQ1666">
        <v>58.92642</v>
      </c>
      <c r="AR1666">
        <v>68.403549999999996</v>
      </c>
      <c r="AS1666">
        <v>75.337569999999999</v>
      </c>
      <c r="AT1666">
        <v>79.755409999999998</v>
      </c>
      <c r="AU1666">
        <v>82.940939999999998</v>
      </c>
      <c r="AV1666">
        <v>83.523929999999993</v>
      </c>
      <c r="AW1666">
        <v>82.399410000000003</v>
      </c>
      <c r="AX1666">
        <v>81.215190000000007</v>
      </c>
      <c r="AY1666">
        <v>81.154600000000002</v>
      </c>
      <c r="AZ1666">
        <v>78.194739999999996</v>
      </c>
      <c r="BA1666">
        <v>73.43974</v>
      </c>
      <c r="BB1666">
        <v>70.099789999999999</v>
      </c>
      <c r="BC1666">
        <v>67.261480000000006</v>
      </c>
      <c r="BD1666">
        <v>64.453729999999993</v>
      </c>
      <c r="BE1666">
        <v>62.888820000000003</v>
      </c>
      <c r="BF1666">
        <v>60.939709999999998</v>
      </c>
      <c r="BG1666">
        <v>59.913699999999999</v>
      </c>
      <c r="BH1666">
        <v>-583.97090000000003</v>
      </c>
      <c r="BI1666">
        <v>-517.28750000000002</v>
      </c>
      <c r="BJ1666">
        <v>-485.56369999999998</v>
      </c>
      <c r="BK1666">
        <v>-491.68490000000003</v>
      </c>
      <c r="BL1666">
        <v>-428.80709999999999</v>
      </c>
      <c r="BM1666">
        <v>-239.1003</v>
      </c>
      <c r="BN1666">
        <v>517.53880000000004</v>
      </c>
      <c r="BO1666">
        <v>-88.557479999999998</v>
      </c>
      <c r="BP1666">
        <v>-1071.83</v>
      </c>
      <c r="BQ1666">
        <v>-672.39440000000002</v>
      </c>
      <c r="BR1666">
        <v>-92.362350000000006</v>
      </c>
      <c r="BS1666">
        <v>30.34104</v>
      </c>
      <c r="BT1666">
        <v>238.46190000000001</v>
      </c>
      <c r="BU1666">
        <v>526.62959999999998</v>
      </c>
      <c r="BV1666">
        <v>881.29759999999999</v>
      </c>
      <c r="BW1666">
        <v>382.56</v>
      </c>
      <c r="BX1666">
        <v>-121.68729999999999</v>
      </c>
      <c r="BY1666">
        <v>-333.81439999999998</v>
      </c>
      <c r="BZ1666">
        <v>-680.49549999999999</v>
      </c>
      <c r="CA1666">
        <v>-1094.3610000000001</v>
      </c>
      <c r="CB1666">
        <v>-1148.7629999999999</v>
      </c>
      <c r="CC1666">
        <v>-1002.53</v>
      </c>
      <c r="CD1666">
        <v>-1014.0069999999999</v>
      </c>
      <c r="CE1666">
        <v>-941.16750000000002</v>
      </c>
      <c r="CF1666" s="20">
        <v>282.25979999999998</v>
      </c>
      <c r="CG1666" s="20">
        <v>251.83160000000001</v>
      </c>
      <c r="CH1666" s="20">
        <v>251.16589999999999</v>
      </c>
      <c r="CI1666" s="20">
        <v>272.839</v>
      </c>
      <c r="CJ1666" s="20">
        <v>342.49770000000001</v>
      </c>
      <c r="CK1666" s="20">
        <v>425.8562</v>
      </c>
      <c r="CL1666" s="20">
        <v>603.52790000000005</v>
      </c>
      <c r="CM1666" s="20">
        <v>476.71629999999999</v>
      </c>
      <c r="CN1666" s="20">
        <v>275.26100000000002</v>
      </c>
      <c r="CO1666" s="20">
        <v>129.96510000000001</v>
      </c>
      <c r="CP1666" s="20">
        <v>42.251899999999999</v>
      </c>
      <c r="CQ1666" s="20">
        <v>17.193169999999999</v>
      </c>
      <c r="CR1666" s="20">
        <v>48.939950000000003</v>
      </c>
      <c r="CS1666" s="20">
        <v>214.33369999999999</v>
      </c>
      <c r="CT1666" s="20">
        <v>518.56259999999997</v>
      </c>
      <c r="CU1666" s="20">
        <v>796.97810000000004</v>
      </c>
      <c r="CV1666" s="20">
        <v>1011.1180000000001</v>
      </c>
      <c r="CW1666" s="20">
        <v>1322.124</v>
      </c>
      <c r="CX1666" s="20">
        <v>1456.6679999999999</v>
      </c>
      <c r="CY1666" s="20">
        <v>1322.7370000000001</v>
      </c>
      <c r="CZ1666" s="20">
        <v>1107.134</v>
      </c>
      <c r="DA1666" s="20">
        <v>320.89510000000001</v>
      </c>
      <c r="DB1666" s="20">
        <v>409.69819999999999</v>
      </c>
      <c r="DC1666" s="20">
        <v>489.15660000000003</v>
      </c>
      <c r="DD1666">
        <v>0</v>
      </c>
      <c r="DE1666">
        <v>0</v>
      </c>
      <c r="DF1666">
        <v>0</v>
      </c>
    </row>
    <row r="1667" spans="1:110" x14ac:dyDescent="0.25">
      <c r="A1667" s="16" t="str">
        <f t="shared" si="26"/>
        <v>Program Specific_CPP_0 to 199.99 kW_All_CAISO_1-in-2_MONTHLY SYSTEM PEAK DAY_2021_1</v>
      </c>
      <c r="B1667" t="s">
        <v>196</v>
      </c>
      <c r="C1667" t="s">
        <v>121</v>
      </c>
      <c r="D1667" t="s">
        <v>124</v>
      </c>
      <c r="E1667" t="s">
        <v>7</v>
      </c>
      <c r="F1667" t="s">
        <v>110</v>
      </c>
      <c r="G1667" t="s">
        <v>111</v>
      </c>
      <c r="H1667" t="s">
        <v>20</v>
      </c>
      <c r="I1667">
        <v>2021</v>
      </c>
      <c r="J1667">
        <v>1</v>
      </c>
      <c r="K1667">
        <v>7582</v>
      </c>
      <c r="L1667">
        <v>73632.98</v>
      </c>
      <c r="M1667">
        <v>71635.3</v>
      </c>
      <c r="N1667">
        <v>70848.649999999994</v>
      </c>
      <c r="O1667">
        <v>72089.23</v>
      </c>
      <c r="P1667">
        <v>78248.02</v>
      </c>
      <c r="Q1667">
        <v>92325.13</v>
      </c>
      <c r="R1667">
        <v>113717.5</v>
      </c>
      <c r="S1667">
        <v>126195.8</v>
      </c>
      <c r="T1667">
        <v>135276.79999999999</v>
      </c>
      <c r="U1667">
        <v>139072</v>
      </c>
      <c r="V1667">
        <v>141679</v>
      </c>
      <c r="W1667">
        <v>142488.9</v>
      </c>
      <c r="X1667">
        <v>142018.1</v>
      </c>
      <c r="Y1667">
        <v>142069.79999999999</v>
      </c>
      <c r="Z1667">
        <v>140151.5</v>
      </c>
      <c r="AA1667">
        <v>136616.1</v>
      </c>
      <c r="AB1667">
        <v>133834.4</v>
      </c>
      <c r="AC1667">
        <v>133901.79999999999</v>
      </c>
      <c r="AD1667">
        <v>124799.8</v>
      </c>
      <c r="AE1667">
        <v>117061.4</v>
      </c>
      <c r="AF1667">
        <v>109625.8</v>
      </c>
      <c r="AG1667">
        <v>100009.4</v>
      </c>
      <c r="AH1667">
        <v>88243.92</v>
      </c>
      <c r="AI1667">
        <v>79548.59</v>
      </c>
      <c r="AJ1667">
        <v>44.44303</v>
      </c>
      <c r="AK1667">
        <v>43.618189999999998</v>
      </c>
      <c r="AL1667">
        <v>42.277970000000003</v>
      </c>
      <c r="AM1667">
        <v>41.693010000000001</v>
      </c>
      <c r="AN1667">
        <v>41.281619999999997</v>
      </c>
      <c r="AO1667">
        <v>41.181040000000003</v>
      </c>
      <c r="AP1667">
        <v>40.828710000000001</v>
      </c>
      <c r="AQ1667">
        <v>40.672220000000003</v>
      </c>
      <c r="AR1667">
        <v>44.6768</v>
      </c>
      <c r="AS1667">
        <v>49.703519999999997</v>
      </c>
      <c r="AT1667">
        <v>52.285440000000001</v>
      </c>
      <c r="AU1667">
        <v>55.058970000000002</v>
      </c>
      <c r="AV1667">
        <v>56.156500000000001</v>
      </c>
      <c r="AW1667">
        <v>56.798270000000002</v>
      </c>
      <c r="AX1667">
        <v>56.950769999999999</v>
      </c>
      <c r="AY1667">
        <v>57.840580000000003</v>
      </c>
      <c r="AZ1667">
        <v>56.915950000000002</v>
      </c>
      <c r="BA1667">
        <v>54.836480000000002</v>
      </c>
      <c r="BB1667">
        <v>52.883450000000003</v>
      </c>
      <c r="BC1667">
        <v>50.87556</v>
      </c>
      <c r="BD1667">
        <v>50.008679999999998</v>
      </c>
      <c r="BE1667">
        <v>49.143599999999999</v>
      </c>
      <c r="BF1667">
        <v>48.193649999999998</v>
      </c>
      <c r="BG1667">
        <v>47.48621</v>
      </c>
      <c r="BH1667">
        <v>-958.20360000000005</v>
      </c>
      <c r="BI1667">
        <v>-849.00440000000003</v>
      </c>
      <c r="BJ1667">
        <v>-798.31290000000001</v>
      </c>
      <c r="BK1667">
        <v>-816.18020000000001</v>
      </c>
      <c r="BL1667">
        <v>-735.28620000000001</v>
      </c>
      <c r="BM1667">
        <v>-432.02260000000001</v>
      </c>
      <c r="BN1667">
        <v>1013.506</v>
      </c>
      <c r="BO1667">
        <v>-176.00960000000001</v>
      </c>
      <c r="BP1667">
        <v>-2104.79</v>
      </c>
      <c r="BQ1667">
        <v>-1275.8340000000001</v>
      </c>
      <c r="BR1667">
        <v>-170.09219999999999</v>
      </c>
      <c r="BS1667">
        <v>54.451079999999997</v>
      </c>
      <c r="BT1667">
        <v>419.68419999999998</v>
      </c>
      <c r="BU1667">
        <v>913.81719999999996</v>
      </c>
      <c r="BV1667">
        <v>1517.011</v>
      </c>
      <c r="BW1667">
        <v>660.10440000000006</v>
      </c>
      <c r="BX1667">
        <v>-212.72450000000001</v>
      </c>
      <c r="BY1667">
        <v>-600.11189999999999</v>
      </c>
      <c r="BZ1667">
        <v>-1227.7539999999999</v>
      </c>
      <c r="CA1667">
        <v>-1966.2619999999999</v>
      </c>
      <c r="CB1667">
        <v>-2052.808</v>
      </c>
      <c r="CC1667">
        <v>-1765.586</v>
      </c>
      <c r="CD1667">
        <v>-1740.644</v>
      </c>
      <c r="CE1667">
        <v>-1579.634</v>
      </c>
      <c r="CF1667" s="20">
        <v>759.94489999999996</v>
      </c>
      <c r="CG1667" s="20">
        <v>678.36940000000004</v>
      </c>
      <c r="CH1667" s="20">
        <v>678.91359999999997</v>
      </c>
      <c r="CI1667" s="20">
        <v>751.80439999999999</v>
      </c>
      <c r="CJ1667" s="20">
        <v>1007.04</v>
      </c>
      <c r="CK1667" s="20">
        <v>1390.3219999999999</v>
      </c>
      <c r="CL1667" s="20">
        <v>2314.5369999999998</v>
      </c>
      <c r="CM1667" s="20">
        <v>1883.1379999999999</v>
      </c>
      <c r="CN1667" s="20">
        <v>1061.4770000000001</v>
      </c>
      <c r="CO1667" s="20">
        <v>467.91480000000001</v>
      </c>
      <c r="CP1667" s="20">
        <v>143.29310000000001</v>
      </c>
      <c r="CQ1667" s="20">
        <v>55.374290000000002</v>
      </c>
      <c r="CR1667" s="20">
        <v>151.59010000000001</v>
      </c>
      <c r="CS1667" s="20">
        <v>645.35479999999995</v>
      </c>
      <c r="CT1667" s="20">
        <v>1536.5039999999999</v>
      </c>
      <c r="CU1667" s="20">
        <v>2372.8620000000001</v>
      </c>
      <c r="CV1667" s="20">
        <v>3089.915</v>
      </c>
      <c r="CW1667" s="20">
        <v>4272.9390000000003</v>
      </c>
      <c r="CX1667" s="20">
        <v>4741.6840000000002</v>
      </c>
      <c r="CY1667" s="20">
        <v>4270.07</v>
      </c>
      <c r="CZ1667" s="20">
        <v>3535.377</v>
      </c>
      <c r="DA1667" s="20">
        <v>995.28240000000005</v>
      </c>
      <c r="DB1667" s="20">
        <v>1207.2639999999999</v>
      </c>
      <c r="DC1667" s="20">
        <v>1377.93</v>
      </c>
      <c r="DD1667">
        <v>0</v>
      </c>
      <c r="DE1667">
        <v>0</v>
      </c>
      <c r="DF1667">
        <v>0</v>
      </c>
    </row>
    <row r="1668" spans="1:110" x14ac:dyDescent="0.25">
      <c r="A1668" s="16" t="str">
        <f t="shared" si="26"/>
        <v>Program Specific_CPP_0 to 199.99 kW_All_CAISO_1-in-2_MONTHLY SYSTEM PEAK DAY_2024_2</v>
      </c>
      <c r="B1668" t="s">
        <v>196</v>
      </c>
      <c r="C1668" t="s">
        <v>121</v>
      </c>
      <c r="D1668" t="s">
        <v>124</v>
      </c>
      <c r="E1668" t="s">
        <v>7</v>
      </c>
      <c r="F1668" t="s">
        <v>110</v>
      </c>
      <c r="G1668" t="s">
        <v>111</v>
      </c>
      <c r="H1668" t="s">
        <v>20</v>
      </c>
      <c r="I1668">
        <v>2024</v>
      </c>
      <c r="J1668">
        <v>2</v>
      </c>
      <c r="K1668">
        <v>4054</v>
      </c>
      <c r="L1668">
        <v>53794.92</v>
      </c>
      <c r="M1668">
        <v>52699.19</v>
      </c>
      <c r="N1668">
        <v>52166.99</v>
      </c>
      <c r="O1668">
        <v>52766.98</v>
      </c>
      <c r="P1668">
        <v>55811.41</v>
      </c>
      <c r="Q1668">
        <v>62967.59</v>
      </c>
      <c r="R1668">
        <v>74107.55</v>
      </c>
      <c r="S1668">
        <v>81512.34</v>
      </c>
      <c r="T1668">
        <v>87781</v>
      </c>
      <c r="U1668">
        <v>90503.23</v>
      </c>
      <c r="V1668">
        <v>92185.34</v>
      </c>
      <c r="W1668">
        <v>92609.59</v>
      </c>
      <c r="X1668">
        <v>91660.25</v>
      </c>
      <c r="Y1668">
        <v>91365.91</v>
      </c>
      <c r="Z1668">
        <v>90140.76</v>
      </c>
      <c r="AA1668">
        <v>87789.1</v>
      </c>
      <c r="AB1668">
        <v>85417.919999999998</v>
      </c>
      <c r="AC1668">
        <v>85135.34</v>
      </c>
      <c r="AD1668">
        <v>82282.3</v>
      </c>
      <c r="AE1668">
        <v>78313.7</v>
      </c>
      <c r="AF1668">
        <v>74250.44</v>
      </c>
      <c r="AG1668">
        <v>68870.31</v>
      </c>
      <c r="AH1668">
        <v>62267.32</v>
      </c>
      <c r="AI1668">
        <v>57459.48</v>
      </c>
      <c r="AJ1668">
        <v>48.061360000000001</v>
      </c>
      <c r="AK1668">
        <v>48.596580000000003</v>
      </c>
      <c r="AL1668">
        <v>48.167119999999997</v>
      </c>
      <c r="AM1668">
        <v>48.018729999999998</v>
      </c>
      <c r="AN1668">
        <v>47.24004</v>
      </c>
      <c r="AO1668">
        <v>46.751840000000001</v>
      </c>
      <c r="AP1668">
        <v>46.113160000000001</v>
      </c>
      <c r="AQ1668">
        <v>45.928420000000003</v>
      </c>
      <c r="AR1668">
        <v>47.264119999999998</v>
      </c>
      <c r="AS1668">
        <v>49.91816</v>
      </c>
      <c r="AT1668">
        <v>51.143279999999997</v>
      </c>
      <c r="AU1668">
        <v>52.930280000000003</v>
      </c>
      <c r="AV1668">
        <v>54.183140000000002</v>
      </c>
      <c r="AW1668">
        <v>55.077809999999999</v>
      </c>
      <c r="AX1668">
        <v>55.205939999999998</v>
      </c>
      <c r="AY1668">
        <v>55.280340000000002</v>
      </c>
      <c r="AZ1668">
        <v>54.360259999999997</v>
      </c>
      <c r="BA1668">
        <v>53.156979999999997</v>
      </c>
      <c r="BB1668">
        <v>50.95552</v>
      </c>
      <c r="BC1668">
        <v>49.648420000000002</v>
      </c>
      <c r="BD1668">
        <v>49.013750000000002</v>
      </c>
      <c r="BE1668">
        <v>47.013509999999997</v>
      </c>
      <c r="BF1668">
        <v>46.358809999999998</v>
      </c>
      <c r="BG1668">
        <v>45.567010000000003</v>
      </c>
      <c r="BH1668">
        <v>-700.04610000000002</v>
      </c>
      <c r="BI1668">
        <v>-624.57820000000004</v>
      </c>
      <c r="BJ1668">
        <v>-587.81050000000005</v>
      </c>
      <c r="BK1668">
        <v>-597.41740000000004</v>
      </c>
      <c r="BL1668">
        <v>-524.45240000000001</v>
      </c>
      <c r="BM1668">
        <v>-294.64800000000002</v>
      </c>
      <c r="BN1668">
        <v>660.48270000000002</v>
      </c>
      <c r="BO1668">
        <v>-113.68810000000001</v>
      </c>
      <c r="BP1668">
        <v>-1365.797</v>
      </c>
      <c r="BQ1668">
        <v>-830.26859999999999</v>
      </c>
      <c r="BR1668">
        <v>-110.6728</v>
      </c>
      <c r="BS1668">
        <v>35.390079999999998</v>
      </c>
      <c r="BT1668">
        <v>270.86939999999998</v>
      </c>
      <c r="BU1668">
        <v>587.68110000000001</v>
      </c>
      <c r="BV1668">
        <v>975.69069999999999</v>
      </c>
      <c r="BW1668">
        <v>424.18099999999998</v>
      </c>
      <c r="BX1668">
        <v>-135.76840000000001</v>
      </c>
      <c r="BY1668">
        <v>-381.55369999999999</v>
      </c>
      <c r="BZ1668">
        <v>-809.47550000000001</v>
      </c>
      <c r="CA1668">
        <v>-1315.423</v>
      </c>
      <c r="CB1668">
        <v>-1390.383</v>
      </c>
      <c r="CC1668">
        <v>-1215.8510000000001</v>
      </c>
      <c r="CD1668">
        <v>-1228.2460000000001</v>
      </c>
      <c r="CE1668">
        <v>-1141</v>
      </c>
      <c r="CF1668" s="20">
        <v>405.62049999999999</v>
      </c>
      <c r="CG1668" s="20">
        <v>367.13010000000003</v>
      </c>
      <c r="CH1668" s="20">
        <v>368.0806</v>
      </c>
      <c r="CI1668" s="20">
        <v>402.79910000000001</v>
      </c>
      <c r="CJ1668" s="20">
        <v>512.32539999999995</v>
      </c>
      <c r="CK1668" s="20">
        <v>646.71029999999996</v>
      </c>
      <c r="CL1668" s="20">
        <v>982.95659999999998</v>
      </c>
      <c r="CM1668" s="20">
        <v>785.66819999999996</v>
      </c>
      <c r="CN1668" s="20">
        <v>446.95650000000001</v>
      </c>
      <c r="CO1668" s="20">
        <v>198.15989999999999</v>
      </c>
      <c r="CP1668" s="20">
        <v>60.664940000000001</v>
      </c>
      <c r="CQ1668" s="20">
        <v>23.39151</v>
      </c>
      <c r="CR1668" s="20">
        <v>63.145940000000003</v>
      </c>
      <c r="CS1668" s="20">
        <v>266.90910000000002</v>
      </c>
      <c r="CT1668" s="20">
        <v>635.59479999999996</v>
      </c>
      <c r="CU1668" s="20">
        <v>979.82770000000005</v>
      </c>
      <c r="CV1668" s="20">
        <v>1258.662</v>
      </c>
      <c r="CW1668" s="20">
        <v>1727.3230000000001</v>
      </c>
      <c r="CX1668" s="20">
        <v>2061.1880000000001</v>
      </c>
      <c r="CY1668" s="20">
        <v>1911.098</v>
      </c>
      <c r="CZ1668" s="20">
        <v>1621.84</v>
      </c>
      <c r="DA1668" s="20">
        <v>471.98599999999999</v>
      </c>
      <c r="DB1668" s="20">
        <v>601.10879999999997</v>
      </c>
      <c r="DC1668" s="20">
        <v>718.92840000000001</v>
      </c>
      <c r="DD1668">
        <v>0</v>
      </c>
      <c r="DE1668">
        <v>0</v>
      </c>
      <c r="DF1668">
        <v>0</v>
      </c>
    </row>
    <row r="1669" spans="1:110" x14ac:dyDescent="0.25">
      <c r="A1669" s="16" t="str">
        <f t="shared" si="26"/>
        <v>Program Specific_CPP_0 to 199.99 kW_All_CAISO_1-in-2_MONTHLY SYSTEM PEAK DAY_2028_10</v>
      </c>
      <c r="B1669" t="s">
        <v>196</v>
      </c>
      <c r="C1669" t="s">
        <v>121</v>
      </c>
      <c r="D1669" t="s">
        <v>124</v>
      </c>
      <c r="E1669" t="s">
        <v>7</v>
      </c>
      <c r="F1669" t="s">
        <v>110</v>
      </c>
      <c r="G1669" t="s">
        <v>111</v>
      </c>
      <c r="H1669" t="s">
        <v>20</v>
      </c>
      <c r="I1669">
        <v>2028</v>
      </c>
      <c r="J1669">
        <v>10</v>
      </c>
      <c r="K1669">
        <v>3301</v>
      </c>
      <c r="L1669">
        <v>58423.59</v>
      </c>
      <c r="M1669">
        <v>57122.95</v>
      </c>
      <c r="N1669">
        <v>56487</v>
      </c>
      <c r="O1669">
        <v>56556.04</v>
      </c>
      <c r="P1669">
        <v>58148.86</v>
      </c>
      <c r="Q1669">
        <v>62590.73</v>
      </c>
      <c r="R1669">
        <v>69837.06</v>
      </c>
      <c r="S1669">
        <v>74834.67</v>
      </c>
      <c r="T1669">
        <v>80587.429999999993</v>
      </c>
      <c r="U1669">
        <v>85854.29</v>
      </c>
      <c r="V1669">
        <v>90785.27</v>
      </c>
      <c r="W1669">
        <v>94712.6</v>
      </c>
      <c r="X1669">
        <v>96991.8</v>
      </c>
      <c r="Y1669">
        <v>98408.41</v>
      </c>
      <c r="Z1669">
        <v>98169.88</v>
      </c>
      <c r="AA1669">
        <v>96196.97</v>
      </c>
      <c r="AB1669">
        <v>92473.17</v>
      </c>
      <c r="AC1669">
        <v>87595.3</v>
      </c>
      <c r="AD1669">
        <v>83292.41</v>
      </c>
      <c r="AE1669">
        <v>79368.240000000005</v>
      </c>
      <c r="AF1669">
        <v>74810.11</v>
      </c>
      <c r="AG1669">
        <v>69969.850000000006</v>
      </c>
      <c r="AH1669">
        <v>64651.12</v>
      </c>
      <c r="AI1669">
        <v>60818.35</v>
      </c>
      <c r="AJ1669">
        <v>66.102289999999996</v>
      </c>
      <c r="AK1669">
        <v>65.62706</v>
      </c>
      <c r="AL1669">
        <v>64.713949999999997</v>
      </c>
      <c r="AM1669">
        <v>64.438980000000001</v>
      </c>
      <c r="AN1669">
        <v>64.283649999999994</v>
      </c>
      <c r="AO1669">
        <v>63.043480000000002</v>
      </c>
      <c r="AP1669">
        <v>62.949869999999997</v>
      </c>
      <c r="AQ1669">
        <v>62.787370000000003</v>
      </c>
      <c r="AR1669">
        <v>66.570250000000001</v>
      </c>
      <c r="AS1669">
        <v>72.472430000000003</v>
      </c>
      <c r="AT1669">
        <v>79.099379999999996</v>
      </c>
      <c r="AU1669">
        <v>83.026910000000001</v>
      </c>
      <c r="AV1669">
        <v>84.459729999999993</v>
      </c>
      <c r="AW1669">
        <v>83.734080000000006</v>
      </c>
      <c r="AX1669">
        <v>83.938000000000002</v>
      </c>
      <c r="AY1669">
        <v>82.860820000000004</v>
      </c>
      <c r="AZ1669">
        <v>81.74991</v>
      </c>
      <c r="BA1669">
        <v>78.543869999999998</v>
      </c>
      <c r="BB1669">
        <v>75.455269999999999</v>
      </c>
      <c r="BC1669">
        <v>70.891419999999997</v>
      </c>
      <c r="BD1669">
        <v>69.245090000000005</v>
      </c>
      <c r="BE1669">
        <v>67.310770000000005</v>
      </c>
      <c r="BF1669">
        <v>66.356579999999994</v>
      </c>
      <c r="BG1669">
        <v>65.400919999999999</v>
      </c>
      <c r="BH1669">
        <v>-760.28009999999995</v>
      </c>
      <c r="BI1669">
        <v>-677.00760000000002</v>
      </c>
      <c r="BJ1669">
        <v>-636.48789999999997</v>
      </c>
      <c r="BK1669">
        <v>-640.31629999999996</v>
      </c>
      <c r="BL1669">
        <v>-546.4171</v>
      </c>
      <c r="BM1669">
        <v>-292.88459999999998</v>
      </c>
      <c r="BN1669">
        <v>622.42200000000003</v>
      </c>
      <c r="BO1669">
        <v>-104.3745</v>
      </c>
      <c r="BP1669">
        <v>-1253.8710000000001</v>
      </c>
      <c r="BQ1669">
        <v>-787.61959999999999</v>
      </c>
      <c r="BR1669">
        <v>-108.9919</v>
      </c>
      <c r="BS1669">
        <v>36.193730000000002</v>
      </c>
      <c r="BT1669">
        <v>286.62490000000003</v>
      </c>
      <c r="BU1669">
        <v>632.9796</v>
      </c>
      <c r="BV1669">
        <v>1062.5989999999999</v>
      </c>
      <c r="BW1669">
        <v>464.80630000000002</v>
      </c>
      <c r="BX1669">
        <v>-146.98249999999999</v>
      </c>
      <c r="BY1669">
        <v>-392.57859999999999</v>
      </c>
      <c r="BZ1669">
        <v>-819.41269999999997</v>
      </c>
      <c r="CA1669">
        <v>-1333.136</v>
      </c>
      <c r="CB1669">
        <v>-1400.8630000000001</v>
      </c>
      <c r="CC1669">
        <v>-1235.2619999999999</v>
      </c>
      <c r="CD1669">
        <v>-1275.2670000000001</v>
      </c>
      <c r="CE1669">
        <v>-1207.6990000000001</v>
      </c>
      <c r="CF1669" s="20">
        <v>478.42489999999998</v>
      </c>
      <c r="CG1669" s="20">
        <v>431.35359999999997</v>
      </c>
      <c r="CH1669" s="20">
        <v>431.56720000000001</v>
      </c>
      <c r="CI1669" s="20">
        <v>462.72390000000001</v>
      </c>
      <c r="CJ1669" s="20">
        <v>556.1377</v>
      </c>
      <c r="CK1669" s="20">
        <v>638.9923</v>
      </c>
      <c r="CL1669" s="20">
        <v>872.93380000000002</v>
      </c>
      <c r="CM1669" s="20">
        <v>662.21370000000002</v>
      </c>
      <c r="CN1669" s="20">
        <v>376.70280000000002</v>
      </c>
      <c r="CO1669" s="20">
        <v>178.32470000000001</v>
      </c>
      <c r="CP1669" s="20">
        <v>58.836219999999997</v>
      </c>
      <c r="CQ1669" s="20">
        <v>24.46594</v>
      </c>
      <c r="CR1669" s="20">
        <v>70.705529999999996</v>
      </c>
      <c r="CS1669" s="20">
        <v>309.64159999999998</v>
      </c>
      <c r="CT1669" s="20">
        <v>753.86649999999997</v>
      </c>
      <c r="CU1669" s="20">
        <v>1176.498</v>
      </c>
      <c r="CV1669" s="20">
        <v>1475.172</v>
      </c>
      <c r="CW1669" s="20">
        <v>1828.586</v>
      </c>
      <c r="CX1669" s="20">
        <v>2112.1039999999998</v>
      </c>
      <c r="CY1669" s="20">
        <v>1962.912</v>
      </c>
      <c r="CZ1669" s="20">
        <v>1646.3820000000001</v>
      </c>
      <c r="DA1669" s="20">
        <v>487.1771</v>
      </c>
      <c r="DB1669" s="20">
        <v>648.01459999999997</v>
      </c>
      <c r="DC1669" s="20">
        <v>805.43679999999995</v>
      </c>
      <c r="DD1669">
        <v>0</v>
      </c>
      <c r="DE1669">
        <v>0</v>
      </c>
      <c r="DF1669">
        <v>0</v>
      </c>
    </row>
    <row r="1670" spans="1:110" x14ac:dyDescent="0.25">
      <c r="A1670" s="16" t="str">
        <f t="shared" si="26"/>
        <v>Portfolio Adjusted_CPP_0 to 199.99 kW_All_CAISO_1-in-2_MONTHLY SYSTEM PEAK DAY_2031_11</v>
      </c>
      <c r="B1670" t="s">
        <v>195</v>
      </c>
      <c r="C1670" t="s">
        <v>121</v>
      </c>
      <c r="D1670" t="s">
        <v>124</v>
      </c>
      <c r="E1670" t="s">
        <v>7</v>
      </c>
      <c r="F1670" t="s">
        <v>110</v>
      </c>
      <c r="G1670" t="s">
        <v>111</v>
      </c>
      <c r="H1670" t="s">
        <v>20</v>
      </c>
      <c r="I1670">
        <v>2031</v>
      </c>
      <c r="J1670">
        <v>11</v>
      </c>
      <c r="K1670">
        <v>2781</v>
      </c>
      <c r="L1670">
        <v>37762.32</v>
      </c>
      <c r="M1670">
        <v>36730.93</v>
      </c>
      <c r="N1670">
        <v>36266.86</v>
      </c>
      <c r="O1670">
        <v>36550.379999999997</v>
      </c>
      <c r="P1670">
        <v>38409.230000000003</v>
      </c>
      <c r="Q1670">
        <v>43016.959999999999</v>
      </c>
      <c r="R1670">
        <v>48885.4</v>
      </c>
      <c r="S1670">
        <v>53452.69</v>
      </c>
      <c r="T1670">
        <v>57985.97</v>
      </c>
      <c r="U1670">
        <v>61686.63</v>
      </c>
      <c r="V1670">
        <v>64742.71</v>
      </c>
      <c r="W1670">
        <v>66811.69</v>
      </c>
      <c r="X1670">
        <v>67900.88</v>
      </c>
      <c r="Y1670">
        <v>68893.94</v>
      </c>
      <c r="Z1670">
        <v>68509.64</v>
      </c>
      <c r="AA1670">
        <v>66617.460000000006</v>
      </c>
      <c r="AB1670">
        <v>64411.79</v>
      </c>
      <c r="AC1670">
        <v>62664.73</v>
      </c>
      <c r="AD1670">
        <v>58190.74</v>
      </c>
      <c r="AE1670">
        <v>54806.92</v>
      </c>
      <c r="AF1670">
        <v>51604.36</v>
      </c>
      <c r="AG1670">
        <v>47768.68</v>
      </c>
      <c r="AH1670">
        <v>43244.44</v>
      </c>
      <c r="AI1670">
        <v>39875.620000000003</v>
      </c>
      <c r="AJ1670">
        <v>59.370649999999998</v>
      </c>
      <c r="AK1670">
        <v>58.309460000000001</v>
      </c>
      <c r="AL1670">
        <v>57.540379999999999</v>
      </c>
      <c r="AM1670">
        <v>56.517389999999999</v>
      </c>
      <c r="AN1670">
        <v>56.45393</v>
      </c>
      <c r="AO1670">
        <v>55.85389</v>
      </c>
      <c r="AP1670">
        <v>55.921999999999997</v>
      </c>
      <c r="AQ1670">
        <v>58.929369999999999</v>
      </c>
      <c r="AR1670">
        <v>68.40401</v>
      </c>
      <c r="AS1670">
        <v>75.336579999999998</v>
      </c>
      <c r="AT1670">
        <v>79.752799999999993</v>
      </c>
      <c r="AU1670">
        <v>82.937299999999993</v>
      </c>
      <c r="AV1670">
        <v>83.519170000000003</v>
      </c>
      <c r="AW1670">
        <v>82.394750000000002</v>
      </c>
      <c r="AX1670">
        <v>81.211280000000002</v>
      </c>
      <c r="AY1670">
        <v>81.151290000000003</v>
      </c>
      <c r="AZ1670">
        <v>78.19144</v>
      </c>
      <c r="BA1670">
        <v>73.437569999999994</v>
      </c>
      <c r="BB1670">
        <v>70.100859999999997</v>
      </c>
      <c r="BC1670">
        <v>67.263580000000005</v>
      </c>
      <c r="BD1670">
        <v>64.456940000000003</v>
      </c>
      <c r="BE1670">
        <v>62.891889999999997</v>
      </c>
      <c r="BF1670">
        <v>60.943390000000001</v>
      </c>
      <c r="BG1670">
        <v>59.917520000000003</v>
      </c>
      <c r="BH1670">
        <v>-491.4101</v>
      </c>
      <c r="BI1670">
        <v>-435.32619999999997</v>
      </c>
      <c r="BJ1670">
        <v>-408.65010000000001</v>
      </c>
      <c r="BK1670">
        <v>-413.81619999999998</v>
      </c>
      <c r="BL1670">
        <v>-360.9264</v>
      </c>
      <c r="BM1670">
        <v>-201.29179999999999</v>
      </c>
      <c r="BN1670">
        <v>435.69060000000002</v>
      </c>
      <c r="BO1670">
        <v>-74.552300000000002</v>
      </c>
      <c r="BP1670">
        <v>-902.21180000000004</v>
      </c>
      <c r="BQ1670">
        <v>-565.90769999999998</v>
      </c>
      <c r="BR1670">
        <v>-77.726619999999997</v>
      </c>
      <c r="BS1670">
        <v>25.531600000000001</v>
      </c>
      <c r="BT1670">
        <v>200.65700000000001</v>
      </c>
      <c r="BU1670">
        <v>443.13749999999999</v>
      </c>
      <c r="BV1670">
        <v>741.55370000000005</v>
      </c>
      <c r="BW1670">
        <v>321.88350000000003</v>
      </c>
      <c r="BX1670">
        <v>-102.38</v>
      </c>
      <c r="BY1670">
        <v>-280.84649999999999</v>
      </c>
      <c r="BZ1670">
        <v>-572.46789999999999</v>
      </c>
      <c r="CA1670">
        <v>-920.58309999999994</v>
      </c>
      <c r="CB1670">
        <v>-966.322</v>
      </c>
      <c r="CC1670">
        <v>-843.31830000000002</v>
      </c>
      <c r="CD1670">
        <v>-853.01260000000002</v>
      </c>
      <c r="CE1670">
        <v>-791.82920000000001</v>
      </c>
      <c r="CF1670" s="20">
        <v>199.8733</v>
      </c>
      <c r="CG1670" s="20">
        <v>178.35120000000001</v>
      </c>
      <c r="CH1670" s="20">
        <v>177.8981</v>
      </c>
      <c r="CI1670" s="20">
        <v>193.26249999999999</v>
      </c>
      <c r="CJ1670" s="20">
        <v>242.64490000000001</v>
      </c>
      <c r="CK1670" s="20">
        <v>301.82490000000001</v>
      </c>
      <c r="CL1670" s="20">
        <v>427.72809999999998</v>
      </c>
      <c r="CM1670" s="20">
        <v>337.85590000000002</v>
      </c>
      <c r="CN1670" s="20">
        <v>195.03389999999999</v>
      </c>
      <c r="CO1670" s="20">
        <v>92.059719999999999</v>
      </c>
      <c r="CP1670" s="20">
        <v>29.922360000000001</v>
      </c>
      <c r="CQ1670" s="20">
        <v>12.1745</v>
      </c>
      <c r="CR1670" s="20">
        <v>34.652459999999998</v>
      </c>
      <c r="CS1670" s="20">
        <v>151.75989999999999</v>
      </c>
      <c r="CT1670" s="20">
        <v>367.1481</v>
      </c>
      <c r="CU1670" s="20">
        <v>564.21500000000003</v>
      </c>
      <c r="CV1670" s="20">
        <v>715.71799999999996</v>
      </c>
      <c r="CW1670" s="20">
        <v>935.83680000000004</v>
      </c>
      <c r="CX1670" s="20">
        <v>1030.8900000000001</v>
      </c>
      <c r="CY1670" s="20">
        <v>936.00509999999997</v>
      </c>
      <c r="CZ1670" s="20">
        <v>783.39880000000005</v>
      </c>
      <c r="DA1670" s="20">
        <v>227.06569999999999</v>
      </c>
      <c r="DB1670" s="20">
        <v>289.93</v>
      </c>
      <c r="DC1670" s="20">
        <v>346.23989999999998</v>
      </c>
      <c r="DD1670">
        <v>0</v>
      </c>
      <c r="DE1670">
        <v>0</v>
      </c>
      <c r="DF1670">
        <v>0</v>
      </c>
    </row>
    <row r="1671" spans="1:110" x14ac:dyDescent="0.25">
      <c r="A1671" s="16" t="str">
        <f t="shared" si="26"/>
        <v>Portfolio Adjusted_CPP_0 to 199.99 kW_All_CAISO_1-in-2_MONTHLY SYSTEM PEAK DAY_2030_11</v>
      </c>
      <c r="B1671" t="s">
        <v>195</v>
      </c>
      <c r="C1671" t="s">
        <v>121</v>
      </c>
      <c r="D1671" t="s">
        <v>124</v>
      </c>
      <c r="E1671" t="s">
        <v>7</v>
      </c>
      <c r="F1671" t="s">
        <v>110</v>
      </c>
      <c r="G1671" t="s">
        <v>111</v>
      </c>
      <c r="H1671" t="s">
        <v>20</v>
      </c>
      <c r="I1671">
        <v>2030</v>
      </c>
      <c r="J1671">
        <v>11</v>
      </c>
      <c r="K1671">
        <v>2953</v>
      </c>
      <c r="L1671">
        <v>40097.86</v>
      </c>
      <c r="M1671">
        <v>39002.68</v>
      </c>
      <c r="N1671">
        <v>38509.910000000003</v>
      </c>
      <c r="O1671">
        <v>38810.949999999997</v>
      </c>
      <c r="P1671">
        <v>40784.78</v>
      </c>
      <c r="Q1671">
        <v>45677.48</v>
      </c>
      <c r="R1671">
        <v>51908.88</v>
      </c>
      <c r="S1671">
        <v>56758.64</v>
      </c>
      <c r="T1671">
        <v>61572.3</v>
      </c>
      <c r="U1671">
        <v>65501.84</v>
      </c>
      <c r="V1671">
        <v>68746.94</v>
      </c>
      <c r="W1671">
        <v>70943.88</v>
      </c>
      <c r="X1671">
        <v>72100.42</v>
      </c>
      <c r="Y1671">
        <v>73154.91</v>
      </c>
      <c r="Z1671">
        <v>72746.84</v>
      </c>
      <c r="AA1671">
        <v>70737.63</v>
      </c>
      <c r="AB1671">
        <v>68395.55</v>
      </c>
      <c r="AC1671">
        <v>66540.44</v>
      </c>
      <c r="AD1671">
        <v>61789.73</v>
      </c>
      <c r="AE1671">
        <v>58196.639999999999</v>
      </c>
      <c r="AF1671">
        <v>54796</v>
      </c>
      <c r="AG1671">
        <v>50723.09</v>
      </c>
      <c r="AH1671">
        <v>45919.03</v>
      </c>
      <c r="AI1671">
        <v>42341.86</v>
      </c>
      <c r="AJ1671">
        <v>59.370649999999998</v>
      </c>
      <c r="AK1671">
        <v>58.309460000000001</v>
      </c>
      <c r="AL1671">
        <v>57.540379999999999</v>
      </c>
      <c r="AM1671">
        <v>56.517389999999999</v>
      </c>
      <c r="AN1671">
        <v>56.45393</v>
      </c>
      <c r="AO1671">
        <v>55.85389</v>
      </c>
      <c r="AP1671">
        <v>55.921999999999997</v>
      </c>
      <c r="AQ1671">
        <v>58.929369999999999</v>
      </c>
      <c r="AR1671">
        <v>68.40401</v>
      </c>
      <c r="AS1671">
        <v>75.336579999999998</v>
      </c>
      <c r="AT1671">
        <v>79.752799999999993</v>
      </c>
      <c r="AU1671">
        <v>82.937299999999993</v>
      </c>
      <c r="AV1671">
        <v>83.519170000000003</v>
      </c>
      <c r="AW1671">
        <v>82.394750000000002</v>
      </c>
      <c r="AX1671">
        <v>81.211280000000002</v>
      </c>
      <c r="AY1671">
        <v>81.151290000000003</v>
      </c>
      <c r="AZ1671">
        <v>78.19144</v>
      </c>
      <c r="BA1671">
        <v>73.437569999999994</v>
      </c>
      <c r="BB1671">
        <v>70.100859999999997</v>
      </c>
      <c r="BC1671">
        <v>67.263580000000005</v>
      </c>
      <c r="BD1671">
        <v>64.456940000000003</v>
      </c>
      <c r="BE1671">
        <v>62.891889999999997</v>
      </c>
      <c r="BF1671">
        <v>60.943390000000001</v>
      </c>
      <c r="BG1671">
        <v>59.917520000000003</v>
      </c>
      <c r="BH1671">
        <v>-521.803</v>
      </c>
      <c r="BI1671">
        <v>-462.25040000000001</v>
      </c>
      <c r="BJ1671">
        <v>-433.92430000000002</v>
      </c>
      <c r="BK1671">
        <v>-439.41</v>
      </c>
      <c r="BL1671">
        <v>-383.2491</v>
      </c>
      <c r="BM1671">
        <v>-213.7414</v>
      </c>
      <c r="BN1671">
        <v>462.63729999999998</v>
      </c>
      <c r="BO1671">
        <v>-79.163219999999995</v>
      </c>
      <c r="BP1671">
        <v>-958.01199999999994</v>
      </c>
      <c r="BQ1671">
        <v>-600.90809999999999</v>
      </c>
      <c r="BR1671">
        <v>-82.533869999999993</v>
      </c>
      <c r="BS1671">
        <v>27.110690000000002</v>
      </c>
      <c r="BT1671">
        <v>213.06720000000001</v>
      </c>
      <c r="BU1671">
        <v>470.54480000000001</v>
      </c>
      <c r="BV1671">
        <v>787.41750000000002</v>
      </c>
      <c r="BW1671">
        <v>341.79140000000001</v>
      </c>
      <c r="BX1671">
        <v>-108.71210000000001</v>
      </c>
      <c r="BY1671">
        <v>-298.21640000000002</v>
      </c>
      <c r="BZ1671">
        <v>-607.87400000000002</v>
      </c>
      <c r="CA1671">
        <v>-977.51959999999997</v>
      </c>
      <c r="CB1671">
        <v>-1026.087</v>
      </c>
      <c r="CC1671">
        <v>-895.47609999999997</v>
      </c>
      <c r="CD1671">
        <v>-905.77</v>
      </c>
      <c r="CE1671">
        <v>-840.80240000000003</v>
      </c>
      <c r="CF1671" s="20">
        <v>225.36150000000001</v>
      </c>
      <c r="CG1671" s="20">
        <v>201.09479999999999</v>
      </c>
      <c r="CH1671" s="20">
        <v>200.584</v>
      </c>
      <c r="CI1671" s="20">
        <v>217.90770000000001</v>
      </c>
      <c r="CJ1671" s="20">
        <v>273.5874</v>
      </c>
      <c r="CK1671" s="20">
        <v>340.3141</v>
      </c>
      <c r="CL1671" s="20">
        <v>482.27269999999999</v>
      </c>
      <c r="CM1671" s="20">
        <v>380.93990000000002</v>
      </c>
      <c r="CN1671" s="20">
        <v>219.905</v>
      </c>
      <c r="CO1671" s="20">
        <v>103.7993</v>
      </c>
      <c r="CP1671" s="20">
        <v>33.738109999999999</v>
      </c>
      <c r="CQ1671" s="20">
        <v>13.72702</v>
      </c>
      <c r="CR1671" s="20">
        <v>39.071399999999997</v>
      </c>
      <c r="CS1671" s="20">
        <v>171.11250000000001</v>
      </c>
      <c r="CT1671" s="20">
        <v>413.96749999999997</v>
      </c>
      <c r="CU1671" s="20">
        <v>636.16470000000004</v>
      </c>
      <c r="CV1671" s="20">
        <v>806.98739999999998</v>
      </c>
      <c r="CW1671" s="20">
        <v>1055.1759999999999</v>
      </c>
      <c r="CX1671" s="20">
        <v>1162.3510000000001</v>
      </c>
      <c r="CY1671" s="20">
        <v>1055.366</v>
      </c>
      <c r="CZ1671" s="20">
        <v>883.29920000000004</v>
      </c>
      <c r="DA1671" s="20">
        <v>256.0215</v>
      </c>
      <c r="DB1671" s="20">
        <v>326.90230000000003</v>
      </c>
      <c r="DC1671" s="20">
        <v>390.39299999999997</v>
      </c>
      <c r="DD1671">
        <v>0</v>
      </c>
      <c r="DE1671">
        <v>0</v>
      </c>
      <c r="DF1671">
        <v>0</v>
      </c>
    </row>
    <row r="1672" spans="1:110" x14ac:dyDescent="0.25">
      <c r="A1672" s="16" t="str">
        <f t="shared" si="26"/>
        <v>Program Specific_CPP_0 to 199.99 kW_All_CAISO_1-in-2_MONTHLY SYSTEM PEAK DAY_2020_1</v>
      </c>
      <c r="B1672" t="s">
        <v>196</v>
      </c>
      <c r="C1672" t="s">
        <v>121</v>
      </c>
      <c r="D1672" t="s">
        <v>124</v>
      </c>
      <c r="E1672" t="s">
        <v>7</v>
      </c>
      <c r="F1672" t="s">
        <v>110</v>
      </c>
      <c r="G1672" t="s">
        <v>111</v>
      </c>
      <c r="H1672" t="s">
        <v>20</v>
      </c>
      <c r="I1672">
        <v>2020</v>
      </c>
      <c r="J1672">
        <v>1</v>
      </c>
      <c r="K1672">
        <v>12355</v>
      </c>
      <c r="L1672">
        <v>165487.20000000001</v>
      </c>
      <c r="M1672">
        <v>162231.9</v>
      </c>
      <c r="N1672">
        <v>160950.1</v>
      </c>
      <c r="O1672">
        <v>162971.70000000001</v>
      </c>
      <c r="P1672">
        <v>173007.5</v>
      </c>
      <c r="Q1672">
        <v>195946.4</v>
      </c>
      <c r="R1672">
        <v>230805.7</v>
      </c>
      <c r="S1672">
        <v>251139.20000000001</v>
      </c>
      <c r="T1672">
        <v>265936.8</v>
      </c>
      <c r="U1672">
        <v>272121.2</v>
      </c>
      <c r="V1672">
        <v>276369.40000000002</v>
      </c>
      <c r="W1672">
        <v>277689.09999999998</v>
      </c>
      <c r="X1672">
        <v>276922</v>
      </c>
      <c r="Y1672">
        <v>277006.2</v>
      </c>
      <c r="Z1672">
        <v>273880.40000000002</v>
      </c>
      <c r="AA1672">
        <v>268119.40000000002</v>
      </c>
      <c r="AB1672">
        <v>263586.40000000002</v>
      </c>
      <c r="AC1672">
        <v>263696.3</v>
      </c>
      <c r="AD1672">
        <v>248864.5</v>
      </c>
      <c r="AE1672">
        <v>236254.6</v>
      </c>
      <c r="AF1672">
        <v>224138.2</v>
      </c>
      <c r="AG1672">
        <v>208468</v>
      </c>
      <c r="AH1672">
        <v>189296</v>
      </c>
      <c r="AI1672">
        <v>175126.8</v>
      </c>
      <c r="AJ1672">
        <v>44.44303</v>
      </c>
      <c r="AK1672">
        <v>43.618189999999998</v>
      </c>
      <c r="AL1672">
        <v>42.277970000000003</v>
      </c>
      <c r="AM1672">
        <v>41.693010000000001</v>
      </c>
      <c r="AN1672">
        <v>41.281619999999997</v>
      </c>
      <c r="AO1672">
        <v>41.181040000000003</v>
      </c>
      <c r="AP1672">
        <v>40.828710000000001</v>
      </c>
      <c r="AQ1672">
        <v>40.672220000000003</v>
      </c>
      <c r="AR1672">
        <v>44.6768</v>
      </c>
      <c r="AS1672">
        <v>49.703519999999997</v>
      </c>
      <c r="AT1672">
        <v>52.285440000000001</v>
      </c>
      <c r="AU1672">
        <v>55.058970000000002</v>
      </c>
      <c r="AV1672">
        <v>56.156500000000001</v>
      </c>
      <c r="AW1672">
        <v>56.798270000000002</v>
      </c>
      <c r="AX1672">
        <v>56.950769999999999</v>
      </c>
      <c r="AY1672">
        <v>57.840580000000003</v>
      </c>
      <c r="AZ1672">
        <v>56.915950000000002</v>
      </c>
      <c r="BA1672">
        <v>54.836480000000002</v>
      </c>
      <c r="BB1672">
        <v>52.883450000000003</v>
      </c>
      <c r="BC1672">
        <v>50.87556</v>
      </c>
      <c r="BD1672">
        <v>50.008679999999998</v>
      </c>
      <c r="BE1672">
        <v>49.143599999999999</v>
      </c>
      <c r="BF1672">
        <v>48.193649999999998</v>
      </c>
      <c r="BG1672">
        <v>47.48621</v>
      </c>
      <c r="BH1672">
        <v>-2153.5250000000001</v>
      </c>
      <c r="BI1672">
        <v>-1922.7339999999999</v>
      </c>
      <c r="BJ1672">
        <v>-1813.5640000000001</v>
      </c>
      <c r="BK1672">
        <v>-1845.133</v>
      </c>
      <c r="BL1672">
        <v>-1625.7280000000001</v>
      </c>
      <c r="BM1672">
        <v>-916.90380000000005</v>
      </c>
      <c r="BN1672">
        <v>2057.0529999999999</v>
      </c>
      <c r="BO1672">
        <v>-350.27249999999998</v>
      </c>
      <c r="BP1672">
        <v>-4137.7479999999996</v>
      </c>
      <c r="BQ1672">
        <v>-2496.4160000000002</v>
      </c>
      <c r="BR1672">
        <v>-331.79430000000002</v>
      </c>
      <c r="BS1672">
        <v>106.1169</v>
      </c>
      <c r="BT1672">
        <v>818.34469999999999</v>
      </c>
      <c r="BU1672">
        <v>1781.751</v>
      </c>
      <c r="BV1672">
        <v>2964.5030000000002</v>
      </c>
      <c r="BW1672">
        <v>1295.5039999999999</v>
      </c>
      <c r="BX1672">
        <v>-418.96039999999999</v>
      </c>
      <c r="BY1672">
        <v>-1181.816</v>
      </c>
      <c r="BZ1672">
        <v>-2448.2750000000001</v>
      </c>
      <c r="CA1672">
        <v>-3968.3310000000001</v>
      </c>
      <c r="CB1672">
        <v>-4197.1189999999997</v>
      </c>
      <c r="CC1672">
        <v>-3680.3380000000002</v>
      </c>
      <c r="CD1672">
        <v>-3733.9340000000002</v>
      </c>
      <c r="CE1672">
        <v>-3477.576</v>
      </c>
      <c r="CF1672" s="20">
        <v>3838.5419999999999</v>
      </c>
      <c r="CG1672" s="20">
        <v>3479.2440000000001</v>
      </c>
      <c r="CH1672" s="20">
        <v>3503.7559999999999</v>
      </c>
      <c r="CI1672" s="20">
        <v>3842.2719999999999</v>
      </c>
      <c r="CJ1672" s="20">
        <v>4922.9989999999998</v>
      </c>
      <c r="CK1672" s="20">
        <v>6262.5349999999999</v>
      </c>
      <c r="CL1672" s="20">
        <v>9534.5969999999998</v>
      </c>
      <c r="CM1672" s="20">
        <v>7457.9840000000004</v>
      </c>
      <c r="CN1672" s="20">
        <v>4102.2420000000002</v>
      </c>
      <c r="CO1672" s="20">
        <v>1791.481</v>
      </c>
      <c r="CP1672" s="20">
        <v>545.24789999999996</v>
      </c>
      <c r="CQ1672" s="20">
        <v>210.31190000000001</v>
      </c>
      <c r="CR1672" s="20">
        <v>576.36580000000004</v>
      </c>
      <c r="CS1672" s="20">
        <v>2453.4319999999998</v>
      </c>
      <c r="CT1672" s="20">
        <v>5867.59</v>
      </c>
      <c r="CU1672" s="20">
        <v>9139.5519999999997</v>
      </c>
      <c r="CV1672" s="20">
        <v>11985.53</v>
      </c>
      <c r="CW1672" s="20">
        <v>16571.5</v>
      </c>
      <c r="CX1672" s="20">
        <v>18855.169999999998</v>
      </c>
      <c r="CY1672" s="20">
        <v>17392.740000000002</v>
      </c>
      <c r="CZ1672" s="20">
        <v>14778.89</v>
      </c>
      <c r="DA1672" s="20">
        <v>4324.5780000000004</v>
      </c>
      <c r="DB1672" s="20">
        <v>5555.402</v>
      </c>
      <c r="DC1672" s="20">
        <v>6678.3239999999996</v>
      </c>
      <c r="DD1672">
        <v>0</v>
      </c>
      <c r="DE1672">
        <v>0</v>
      </c>
      <c r="DF1672">
        <v>0</v>
      </c>
    </row>
    <row r="1673" spans="1:110" x14ac:dyDescent="0.25">
      <c r="A1673" s="16" t="str">
        <f t="shared" si="26"/>
        <v>Program Specific_CPP_0 to 199.99 kW_All_CAISO_1-in-2_MONTHLY SYSTEM PEAK DAY_2027_5</v>
      </c>
      <c r="B1673" t="s">
        <v>196</v>
      </c>
      <c r="C1673" t="s">
        <v>121</v>
      </c>
      <c r="D1673" t="s">
        <v>124</v>
      </c>
      <c r="E1673" t="s">
        <v>7</v>
      </c>
      <c r="F1673" t="s">
        <v>110</v>
      </c>
      <c r="G1673" t="s">
        <v>111</v>
      </c>
      <c r="H1673" t="s">
        <v>20</v>
      </c>
      <c r="I1673">
        <v>2027</v>
      </c>
      <c r="J1673">
        <v>5</v>
      </c>
      <c r="K1673">
        <v>3470</v>
      </c>
      <c r="L1673">
        <v>58107.97</v>
      </c>
      <c r="M1673">
        <v>57077</v>
      </c>
      <c r="N1673">
        <v>56523.23</v>
      </c>
      <c r="O1673">
        <v>56566.29</v>
      </c>
      <c r="P1673">
        <v>57872.43</v>
      </c>
      <c r="Q1673">
        <v>61466.400000000001</v>
      </c>
      <c r="R1673">
        <v>65653.83</v>
      </c>
      <c r="S1673">
        <v>70384.78</v>
      </c>
      <c r="T1673">
        <v>75394.149999999994</v>
      </c>
      <c r="U1673">
        <v>79781.45</v>
      </c>
      <c r="V1673">
        <v>83345.850000000006</v>
      </c>
      <c r="W1673">
        <v>85667.22</v>
      </c>
      <c r="X1673">
        <v>86996.23</v>
      </c>
      <c r="Y1673">
        <v>88070.63</v>
      </c>
      <c r="Z1673">
        <v>87906.99</v>
      </c>
      <c r="AA1673">
        <v>86347.45</v>
      </c>
      <c r="AB1673">
        <v>83630.009999999995</v>
      </c>
      <c r="AC1673">
        <v>79514.66</v>
      </c>
      <c r="AD1673">
        <v>74581.3</v>
      </c>
      <c r="AE1673">
        <v>72200</v>
      </c>
      <c r="AF1673">
        <v>70514.05</v>
      </c>
      <c r="AG1673">
        <v>66951.199999999997</v>
      </c>
      <c r="AH1673">
        <v>63110.45</v>
      </c>
      <c r="AI1673">
        <v>60222.5</v>
      </c>
      <c r="AJ1673">
        <v>63.029499999999999</v>
      </c>
      <c r="AK1673">
        <v>62.124200000000002</v>
      </c>
      <c r="AL1673">
        <v>61.675130000000003</v>
      </c>
      <c r="AM1673">
        <v>61.419069999999998</v>
      </c>
      <c r="AN1673">
        <v>61.225920000000002</v>
      </c>
      <c r="AO1673">
        <v>60.81429</v>
      </c>
      <c r="AP1673">
        <v>60.353900000000003</v>
      </c>
      <c r="AQ1673">
        <v>61.3917</v>
      </c>
      <c r="AR1673">
        <v>63.759050000000002</v>
      </c>
      <c r="AS1673">
        <v>66.123689999999996</v>
      </c>
      <c r="AT1673">
        <v>69.090209999999999</v>
      </c>
      <c r="AU1673">
        <v>71.978200000000001</v>
      </c>
      <c r="AV1673">
        <v>73.564210000000003</v>
      </c>
      <c r="AW1673">
        <v>75.212869999999995</v>
      </c>
      <c r="AX1673">
        <v>74.838880000000003</v>
      </c>
      <c r="AY1673">
        <v>74.598240000000004</v>
      </c>
      <c r="AZ1673">
        <v>73.419420000000002</v>
      </c>
      <c r="BA1673">
        <v>71.263159999999999</v>
      </c>
      <c r="BB1673">
        <v>69.142560000000003</v>
      </c>
      <c r="BC1673">
        <v>66.802329999999998</v>
      </c>
      <c r="BD1673">
        <v>64.974909999999994</v>
      </c>
      <c r="BE1673">
        <v>64.123919999999998</v>
      </c>
      <c r="BF1673">
        <v>63.704259999999998</v>
      </c>
      <c r="BG1673">
        <v>62.791260000000001</v>
      </c>
      <c r="BH1673">
        <v>-756.17290000000003</v>
      </c>
      <c r="BI1673">
        <v>-676.46299999999997</v>
      </c>
      <c r="BJ1673">
        <v>-636.89599999999996</v>
      </c>
      <c r="BK1673">
        <v>-640.43240000000003</v>
      </c>
      <c r="BL1673">
        <v>-543.81949999999995</v>
      </c>
      <c r="BM1673">
        <v>-287.6234</v>
      </c>
      <c r="BN1673">
        <v>585.13900000000001</v>
      </c>
      <c r="BO1673">
        <v>-98.168080000000003</v>
      </c>
      <c r="BP1673">
        <v>-1173.068</v>
      </c>
      <c r="BQ1673">
        <v>-731.90790000000004</v>
      </c>
      <c r="BR1673">
        <v>-100.0605</v>
      </c>
      <c r="BS1673">
        <v>32.737110000000001</v>
      </c>
      <c r="BT1673">
        <v>257.0865</v>
      </c>
      <c r="BU1673">
        <v>566.48530000000005</v>
      </c>
      <c r="BV1673">
        <v>951.51220000000001</v>
      </c>
      <c r="BW1673">
        <v>417.21519999999998</v>
      </c>
      <c r="BX1673">
        <v>-132.92660000000001</v>
      </c>
      <c r="BY1673">
        <v>-356.36329999999998</v>
      </c>
      <c r="BZ1673">
        <v>-733.71469999999999</v>
      </c>
      <c r="CA1673">
        <v>-1212.732</v>
      </c>
      <c r="CB1673">
        <v>-1320.4169999999999</v>
      </c>
      <c r="CC1673">
        <v>-1181.971</v>
      </c>
      <c r="CD1673">
        <v>-1244.877</v>
      </c>
      <c r="CE1673">
        <v>-1195.867</v>
      </c>
      <c r="CF1673" s="20">
        <v>473.26979999999998</v>
      </c>
      <c r="CG1673" s="20">
        <v>430.65989999999999</v>
      </c>
      <c r="CH1673" s="20">
        <v>432.12079999999997</v>
      </c>
      <c r="CI1673" s="20">
        <v>462.89159999999998</v>
      </c>
      <c r="CJ1673" s="20">
        <v>550.86270000000002</v>
      </c>
      <c r="CK1673" s="20">
        <v>616.24189999999999</v>
      </c>
      <c r="CL1673" s="20">
        <v>771.48850000000004</v>
      </c>
      <c r="CM1673" s="20">
        <v>585.80079999999998</v>
      </c>
      <c r="CN1673" s="20">
        <v>329.71559999999999</v>
      </c>
      <c r="CO1673" s="20">
        <v>153.9896</v>
      </c>
      <c r="CP1673" s="20">
        <v>49.588619999999999</v>
      </c>
      <c r="CQ1673" s="20">
        <v>20.015930000000001</v>
      </c>
      <c r="CR1673" s="20">
        <v>56.883220000000001</v>
      </c>
      <c r="CS1673" s="20">
        <v>248.00309999999999</v>
      </c>
      <c r="CT1673" s="20">
        <v>604.48389999999995</v>
      </c>
      <c r="CU1673" s="20">
        <v>947.91079999999999</v>
      </c>
      <c r="CV1673" s="20">
        <v>1206.5219999999999</v>
      </c>
      <c r="CW1673" s="20">
        <v>1506.7739999999999</v>
      </c>
      <c r="CX1673" s="20">
        <v>1693.4190000000001</v>
      </c>
      <c r="CY1673" s="20">
        <v>1624.3579999999999</v>
      </c>
      <c r="CZ1673" s="20">
        <v>1462.72</v>
      </c>
      <c r="DA1673" s="20">
        <v>446.04820000000001</v>
      </c>
      <c r="DB1673" s="20">
        <v>617.49739999999997</v>
      </c>
      <c r="DC1673" s="20">
        <v>789.73220000000003</v>
      </c>
      <c r="DD1673">
        <v>0</v>
      </c>
      <c r="DE1673">
        <v>0</v>
      </c>
      <c r="DF1673">
        <v>0</v>
      </c>
    </row>
    <row r="1674" spans="1:110" x14ac:dyDescent="0.25">
      <c r="A1674" s="16" t="str">
        <f t="shared" si="26"/>
        <v>Portfolio Adjusted_CPP_0 to 199.99 kW_All_CAISO_1-in-2_MONTHLY SYSTEM PEAK DAY_2028_2</v>
      </c>
      <c r="B1674" t="s">
        <v>195</v>
      </c>
      <c r="C1674" t="s">
        <v>121</v>
      </c>
      <c r="D1674" t="s">
        <v>124</v>
      </c>
      <c r="E1674" t="s">
        <v>7</v>
      </c>
      <c r="F1674" t="s">
        <v>110</v>
      </c>
      <c r="G1674" t="s">
        <v>111</v>
      </c>
      <c r="H1674" t="s">
        <v>20</v>
      </c>
      <c r="I1674">
        <v>2028</v>
      </c>
      <c r="J1674">
        <v>2</v>
      </c>
      <c r="K1674">
        <v>3292</v>
      </c>
      <c r="L1674">
        <v>43631.82</v>
      </c>
      <c r="M1674">
        <v>42746.02</v>
      </c>
      <c r="N1674">
        <v>42316.47</v>
      </c>
      <c r="O1674">
        <v>42804.98</v>
      </c>
      <c r="P1674">
        <v>45278.93</v>
      </c>
      <c r="Q1674">
        <v>51095.48</v>
      </c>
      <c r="R1674">
        <v>60138.41</v>
      </c>
      <c r="S1674">
        <v>66149.88</v>
      </c>
      <c r="T1674">
        <v>71231.259999999995</v>
      </c>
      <c r="U1674">
        <v>73432.37</v>
      </c>
      <c r="V1674">
        <v>74791.05</v>
      </c>
      <c r="W1674">
        <v>75130.92</v>
      </c>
      <c r="X1674">
        <v>74357.8</v>
      </c>
      <c r="Y1674">
        <v>74118.070000000007</v>
      </c>
      <c r="Z1674">
        <v>73120.710000000006</v>
      </c>
      <c r="AA1674">
        <v>71207.91</v>
      </c>
      <c r="AB1674">
        <v>69276.59</v>
      </c>
      <c r="AC1674">
        <v>69043.460000000006</v>
      </c>
      <c r="AD1674">
        <v>66724.58</v>
      </c>
      <c r="AE1674">
        <v>63502.52</v>
      </c>
      <c r="AF1674">
        <v>60205.919999999998</v>
      </c>
      <c r="AG1674">
        <v>55843.34</v>
      </c>
      <c r="AH1674">
        <v>50490.23</v>
      </c>
      <c r="AI1674">
        <v>46595.89</v>
      </c>
      <c r="AJ1674">
        <v>48.064309999999999</v>
      </c>
      <c r="AK1674">
        <v>48.599319999999999</v>
      </c>
      <c r="AL1674">
        <v>48.170140000000004</v>
      </c>
      <c r="AM1674">
        <v>48.021520000000002</v>
      </c>
      <c r="AN1674">
        <v>47.243340000000003</v>
      </c>
      <c r="AO1674">
        <v>46.75479</v>
      </c>
      <c r="AP1674">
        <v>46.115940000000002</v>
      </c>
      <c r="AQ1674">
        <v>45.931649999999998</v>
      </c>
      <c r="AR1674">
        <v>47.266309999999997</v>
      </c>
      <c r="AS1674">
        <v>49.921149999999997</v>
      </c>
      <c r="AT1674">
        <v>51.145049999999998</v>
      </c>
      <c r="AU1674">
        <v>52.931690000000003</v>
      </c>
      <c r="AV1674">
        <v>54.18459</v>
      </c>
      <c r="AW1674">
        <v>55.078560000000003</v>
      </c>
      <c r="AX1674">
        <v>55.207090000000001</v>
      </c>
      <c r="AY1674">
        <v>55.281410000000001</v>
      </c>
      <c r="AZ1674">
        <v>54.361600000000003</v>
      </c>
      <c r="BA1674">
        <v>53.159019999999998</v>
      </c>
      <c r="BB1674">
        <v>50.95926</v>
      </c>
      <c r="BC1674">
        <v>49.653399999999998</v>
      </c>
      <c r="BD1674">
        <v>49.01764</v>
      </c>
      <c r="BE1674">
        <v>47.019390000000001</v>
      </c>
      <c r="BF1674">
        <v>46.363630000000001</v>
      </c>
      <c r="BG1674">
        <v>45.572360000000003</v>
      </c>
      <c r="BH1674">
        <v>-567.79129999999998</v>
      </c>
      <c r="BI1674">
        <v>-506.6155</v>
      </c>
      <c r="BJ1674">
        <v>-476.81619999999998</v>
      </c>
      <c r="BK1674">
        <v>-484.62959999999998</v>
      </c>
      <c r="BL1674">
        <v>-425.48</v>
      </c>
      <c r="BM1674">
        <v>-239.0941</v>
      </c>
      <c r="BN1674">
        <v>535.9828</v>
      </c>
      <c r="BO1674">
        <v>-92.261510000000001</v>
      </c>
      <c r="BP1674">
        <v>-1108.297</v>
      </c>
      <c r="BQ1674">
        <v>-673.66200000000003</v>
      </c>
      <c r="BR1674">
        <v>-89.790109999999999</v>
      </c>
      <c r="BS1674">
        <v>28.710740000000001</v>
      </c>
      <c r="BT1674">
        <v>219.7381</v>
      </c>
      <c r="BU1674">
        <v>476.74</v>
      </c>
      <c r="BV1674">
        <v>791.46439999999996</v>
      </c>
      <c r="BW1674">
        <v>344.06369999999998</v>
      </c>
      <c r="BX1674">
        <v>-110.11239999999999</v>
      </c>
      <c r="BY1674">
        <v>-309.43430000000001</v>
      </c>
      <c r="BZ1674">
        <v>-656.42200000000003</v>
      </c>
      <c r="CA1674">
        <v>-1066.6420000000001</v>
      </c>
      <c r="CB1674">
        <v>-1127.3910000000001</v>
      </c>
      <c r="CC1674">
        <v>-985.87009999999998</v>
      </c>
      <c r="CD1674">
        <v>-995.93870000000004</v>
      </c>
      <c r="CE1674">
        <v>-925.27689999999996</v>
      </c>
      <c r="CF1674" s="20">
        <v>266.83580000000001</v>
      </c>
      <c r="CG1674" s="20">
        <v>241.548</v>
      </c>
      <c r="CH1674" s="20">
        <v>242.1978</v>
      </c>
      <c r="CI1674" s="20">
        <v>265.06509999999997</v>
      </c>
      <c r="CJ1674" s="20">
        <v>337.20359999999999</v>
      </c>
      <c r="CK1674" s="20">
        <v>425.83420000000001</v>
      </c>
      <c r="CL1674" s="20">
        <v>647.31129999999996</v>
      </c>
      <c r="CM1674" s="20">
        <v>517.42870000000005</v>
      </c>
      <c r="CN1674" s="20">
        <v>294.31029999999998</v>
      </c>
      <c r="CO1674" s="20">
        <v>130.4556</v>
      </c>
      <c r="CP1674" s="20">
        <v>39.931280000000001</v>
      </c>
      <c r="CQ1674" s="20">
        <v>15.395149999999999</v>
      </c>
      <c r="CR1674" s="20">
        <v>41.556260000000002</v>
      </c>
      <c r="CS1674" s="20">
        <v>175.648</v>
      </c>
      <c r="CT1674" s="20">
        <v>418.23340000000002</v>
      </c>
      <c r="CU1674" s="20">
        <v>644.65139999999997</v>
      </c>
      <c r="CV1674" s="20">
        <v>827.91200000000003</v>
      </c>
      <c r="CW1674" s="20">
        <v>1136.0540000000001</v>
      </c>
      <c r="CX1674" s="20">
        <v>1355.4269999999999</v>
      </c>
      <c r="CY1674" s="20">
        <v>1256.578</v>
      </c>
      <c r="CZ1674" s="20">
        <v>1066.3219999999999</v>
      </c>
      <c r="DA1674" s="20">
        <v>310.3186</v>
      </c>
      <c r="DB1674" s="20">
        <v>395.2278</v>
      </c>
      <c r="DC1674" s="20">
        <v>472.77820000000003</v>
      </c>
      <c r="DD1674">
        <v>0</v>
      </c>
      <c r="DE1674">
        <v>0</v>
      </c>
      <c r="DF1674">
        <v>0</v>
      </c>
    </row>
    <row r="1675" spans="1:110" x14ac:dyDescent="0.25">
      <c r="A1675" s="16" t="str">
        <f t="shared" si="26"/>
        <v>Portfolio Adjusted_CPP_0 to 199.99 kW_All_CAISO_1-in-2_MONTHLY SYSTEM PEAK DAY_2022_11</v>
      </c>
      <c r="B1675" t="s">
        <v>195</v>
      </c>
      <c r="C1675" t="s">
        <v>121</v>
      </c>
      <c r="D1675" t="s">
        <v>124</v>
      </c>
      <c r="E1675" t="s">
        <v>7</v>
      </c>
      <c r="F1675" t="s">
        <v>110</v>
      </c>
      <c r="G1675" t="s">
        <v>111</v>
      </c>
      <c r="H1675" t="s">
        <v>20</v>
      </c>
      <c r="I1675">
        <v>2022</v>
      </c>
      <c r="J1675">
        <v>11</v>
      </c>
      <c r="K1675">
        <v>4498</v>
      </c>
      <c r="L1675">
        <v>61076.93</v>
      </c>
      <c r="M1675">
        <v>59408.75</v>
      </c>
      <c r="N1675">
        <v>58658.16</v>
      </c>
      <c r="O1675">
        <v>59116.71</v>
      </c>
      <c r="P1675">
        <v>62123.24</v>
      </c>
      <c r="Q1675">
        <v>69575.789999999994</v>
      </c>
      <c r="R1675">
        <v>79067.44</v>
      </c>
      <c r="S1675">
        <v>86454.58</v>
      </c>
      <c r="T1675">
        <v>93786.73</v>
      </c>
      <c r="U1675">
        <v>99772.2</v>
      </c>
      <c r="V1675">
        <v>104715.1</v>
      </c>
      <c r="W1675">
        <v>108061.5</v>
      </c>
      <c r="X1675">
        <v>109823.1</v>
      </c>
      <c r="Y1675">
        <v>111429.3</v>
      </c>
      <c r="Z1675">
        <v>110807.8</v>
      </c>
      <c r="AA1675">
        <v>107747.3</v>
      </c>
      <c r="AB1675">
        <v>104179.9</v>
      </c>
      <c r="AC1675">
        <v>101354.2</v>
      </c>
      <c r="AD1675">
        <v>94117.92</v>
      </c>
      <c r="AE1675">
        <v>88644.93</v>
      </c>
      <c r="AF1675">
        <v>83465.09</v>
      </c>
      <c r="AG1675">
        <v>77261.240000000005</v>
      </c>
      <c r="AH1675">
        <v>69943.72</v>
      </c>
      <c r="AI1675">
        <v>64494.98</v>
      </c>
      <c r="AJ1675">
        <v>59.370649999999998</v>
      </c>
      <c r="AK1675">
        <v>58.309460000000001</v>
      </c>
      <c r="AL1675">
        <v>57.540379999999999</v>
      </c>
      <c r="AM1675">
        <v>56.517389999999999</v>
      </c>
      <c r="AN1675">
        <v>56.45393</v>
      </c>
      <c r="AO1675">
        <v>55.85389</v>
      </c>
      <c r="AP1675">
        <v>55.921999999999997</v>
      </c>
      <c r="AQ1675">
        <v>58.929369999999999</v>
      </c>
      <c r="AR1675">
        <v>68.40401</v>
      </c>
      <c r="AS1675">
        <v>75.336579999999998</v>
      </c>
      <c r="AT1675">
        <v>79.752799999999993</v>
      </c>
      <c r="AU1675">
        <v>82.937299999999993</v>
      </c>
      <c r="AV1675">
        <v>83.519170000000003</v>
      </c>
      <c r="AW1675">
        <v>82.394750000000002</v>
      </c>
      <c r="AX1675">
        <v>81.211280000000002</v>
      </c>
      <c r="AY1675">
        <v>81.151290000000003</v>
      </c>
      <c r="AZ1675">
        <v>78.19144</v>
      </c>
      <c r="BA1675">
        <v>73.437569999999994</v>
      </c>
      <c r="BB1675">
        <v>70.100859999999997</v>
      </c>
      <c r="BC1675">
        <v>67.263580000000005</v>
      </c>
      <c r="BD1675">
        <v>64.456940000000003</v>
      </c>
      <c r="BE1675">
        <v>62.891889999999997</v>
      </c>
      <c r="BF1675">
        <v>60.943390000000001</v>
      </c>
      <c r="BG1675">
        <v>59.917520000000003</v>
      </c>
      <c r="BH1675">
        <v>-794.80870000000004</v>
      </c>
      <c r="BI1675">
        <v>-704.09829999999999</v>
      </c>
      <c r="BJ1675">
        <v>-660.95209999999997</v>
      </c>
      <c r="BK1675">
        <v>-669.30790000000002</v>
      </c>
      <c r="BL1675">
        <v>-583.76379999999995</v>
      </c>
      <c r="BM1675">
        <v>-325.5702</v>
      </c>
      <c r="BN1675">
        <v>704.68759999999997</v>
      </c>
      <c r="BO1675">
        <v>-120.5812</v>
      </c>
      <c r="BP1675">
        <v>-1459.241</v>
      </c>
      <c r="BQ1675">
        <v>-915.30129999999997</v>
      </c>
      <c r="BR1675">
        <v>-125.7153</v>
      </c>
      <c r="BS1675">
        <v>41.294910000000002</v>
      </c>
      <c r="BT1675">
        <v>324.54329999999999</v>
      </c>
      <c r="BU1675">
        <v>716.73230000000001</v>
      </c>
      <c r="BV1675">
        <v>1199.3920000000001</v>
      </c>
      <c r="BW1675">
        <v>520.6155</v>
      </c>
      <c r="BX1675">
        <v>-165.5898</v>
      </c>
      <c r="BY1675">
        <v>-454.24220000000003</v>
      </c>
      <c r="BZ1675">
        <v>-925.91179999999997</v>
      </c>
      <c r="CA1675">
        <v>-1488.9549999999999</v>
      </c>
      <c r="CB1675">
        <v>-1562.933</v>
      </c>
      <c r="CC1675">
        <v>-1363.9860000000001</v>
      </c>
      <c r="CD1675">
        <v>-1379.6659999999999</v>
      </c>
      <c r="CE1675">
        <v>-1280.7080000000001</v>
      </c>
      <c r="CF1675" s="20">
        <v>522.86760000000004</v>
      </c>
      <c r="CG1675" s="20">
        <v>466.5659</v>
      </c>
      <c r="CH1675" s="20">
        <v>465.38060000000002</v>
      </c>
      <c r="CI1675" s="20">
        <v>505.57380000000001</v>
      </c>
      <c r="CJ1675" s="20">
        <v>634.75789999999995</v>
      </c>
      <c r="CK1675" s="20">
        <v>789.57230000000004</v>
      </c>
      <c r="CL1675" s="20">
        <v>1118.9349999999999</v>
      </c>
      <c r="CM1675" s="20">
        <v>883.82939999999996</v>
      </c>
      <c r="CN1675" s="20">
        <v>510.20780000000002</v>
      </c>
      <c r="CO1675" s="20">
        <v>240.8278</v>
      </c>
      <c r="CP1675" s="20">
        <v>78.276740000000004</v>
      </c>
      <c r="CQ1675" s="20">
        <v>31.84845</v>
      </c>
      <c r="CR1675" s="20">
        <v>90.650670000000005</v>
      </c>
      <c r="CS1675" s="20">
        <v>397.00310000000002</v>
      </c>
      <c r="CT1675" s="20">
        <v>960.45770000000005</v>
      </c>
      <c r="CU1675" s="20">
        <v>1475.9839999999999</v>
      </c>
      <c r="CV1675" s="20">
        <v>1872.3140000000001</v>
      </c>
      <c r="CW1675" s="20">
        <v>2448.1439999999998</v>
      </c>
      <c r="CX1675" s="20">
        <v>2696.8029999999999</v>
      </c>
      <c r="CY1675" s="20">
        <v>2448.585</v>
      </c>
      <c r="CZ1675" s="20">
        <v>2049.3670000000002</v>
      </c>
      <c r="DA1675" s="20">
        <v>594.00260000000003</v>
      </c>
      <c r="DB1675" s="20">
        <v>758.4556</v>
      </c>
      <c r="DC1675" s="20">
        <v>905.76199999999994</v>
      </c>
      <c r="DD1675">
        <v>0</v>
      </c>
      <c r="DE1675">
        <v>0</v>
      </c>
      <c r="DF1675">
        <v>0</v>
      </c>
    </row>
    <row r="1676" spans="1:110" x14ac:dyDescent="0.25">
      <c r="A1676" s="16" t="str">
        <f t="shared" si="26"/>
        <v>Program Specific_CPP_0 to 199.99 kW_All_CAISO_1-in-2_MONTHLY SYSTEM PEAK DAY_2031_2</v>
      </c>
      <c r="B1676" t="s">
        <v>196</v>
      </c>
      <c r="C1676" t="s">
        <v>121</v>
      </c>
      <c r="D1676" t="s">
        <v>124</v>
      </c>
      <c r="E1676" t="s">
        <v>7</v>
      </c>
      <c r="F1676" t="s">
        <v>110</v>
      </c>
      <c r="G1676" t="s">
        <v>111</v>
      </c>
      <c r="H1676" t="s">
        <v>20</v>
      </c>
      <c r="I1676">
        <v>2031</v>
      </c>
      <c r="J1676">
        <v>2</v>
      </c>
      <c r="K1676">
        <v>2789</v>
      </c>
      <c r="L1676">
        <v>37008.89</v>
      </c>
      <c r="M1676">
        <v>36255.07</v>
      </c>
      <c r="N1676">
        <v>35888.93</v>
      </c>
      <c r="O1676">
        <v>36301.699999999997</v>
      </c>
      <c r="P1676">
        <v>38396.160000000003</v>
      </c>
      <c r="Q1676">
        <v>43319.34</v>
      </c>
      <c r="R1676">
        <v>50983.22</v>
      </c>
      <c r="S1676">
        <v>56077.43</v>
      </c>
      <c r="T1676">
        <v>60390.04</v>
      </c>
      <c r="U1676">
        <v>62262.83</v>
      </c>
      <c r="V1676">
        <v>63420.06</v>
      </c>
      <c r="W1676">
        <v>63711.93</v>
      </c>
      <c r="X1676">
        <v>63058.82</v>
      </c>
      <c r="Y1676">
        <v>62856.32</v>
      </c>
      <c r="Z1676">
        <v>62013.46</v>
      </c>
      <c r="AA1676">
        <v>60395.61</v>
      </c>
      <c r="AB1676">
        <v>58764.33</v>
      </c>
      <c r="AC1676">
        <v>58569.93</v>
      </c>
      <c r="AD1676">
        <v>56607.14</v>
      </c>
      <c r="AE1676">
        <v>53876.89</v>
      </c>
      <c r="AF1676">
        <v>51081.52</v>
      </c>
      <c r="AG1676">
        <v>47380.2</v>
      </c>
      <c r="AH1676">
        <v>42837.58</v>
      </c>
      <c r="AI1676">
        <v>39529.97</v>
      </c>
      <c r="AJ1676">
        <v>48.061360000000001</v>
      </c>
      <c r="AK1676">
        <v>48.596580000000003</v>
      </c>
      <c r="AL1676">
        <v>48.167119999999997</v>
      </c>
      <c r="AM1676">
        <v>48.018729999999998</v>
      </c>
      <c r="AN1676">
        <v>47.24004</v>
      </c>
      <c r="AO1676">
        <v>46.751840000000001</v>
      </c>
      <c r="AP1676">
        <v>46.113160000000001</v>
      </c>
      <c r="AQ1676">
        <v>45.928420000000003</v>
      </c>
      <c r="AR1676">
        <v>47.264119999999998</v>
      </c>
      <c r="AS1676">
        <v>49.91816</v>
      </c>
      <c r="AT1676">
        <v>51.143279999999997</v>
      </c>
      <c r="AU1676">
        <v>52.930280000000003</v>
      </c>
      <c r="AV1676">
        <v>54.183140000000002</v>
      </c>
      <c r="AW1676">
        <v>55.077809999999999</v>
      </c>
      <c r="AX1676">
        <v>55.205939999999998</v>
      </c>
      <c r="AY1676">
        <v>55.280340000000002</v>
      </c>
      <c r="AZ1676">
        <v>54.360259999999997</v>
      </c>
      <c r="BA1676">
        <v>53.156979999999997</v>
      </c>
      <c r="BB1676">
        <v>50.95552</v>
      </c>
      <c r="BC1676">
        <v>49.648420000000002</v>
      </c>
      <c r="BD1676">
        <v>49.013750000000002</v>
      </c>
      <c r="BE1676">
        <v>47.013509999999997</v>
      </c>
      <c r="BF1676">
        <v>46.358809999999998</v>
      </c>
      <c r="BG1676">
        <v>45.567010000000003</v>
      </c>
      <c r="BH1676">
        <v>-481.60550000000001</v>
      </c>
      <c r="BI1676">
        <v>-429.68639999999999</v>
      </c>
      <c r="BJ1676">
        <v>-404.39159999999998</v>
      </c>
      <c r="BK1676">
        <v>-411.00080000000003</v>
      </c>
      <c r="BL1676">
        <v>-360.80360000000002</v>
      </c>
      <c r="BM1676">
        <v>-202.70679999999999</v>
      </c>
      <c r="BN1676">
        <v>454.38740000000001</v>
      </c>
      <c r="BO1676">
        <v>-78.213120000000004</v>
      </c>
      <c r="BP1676">
        <v>-939.61689999999999</v>
      </c>
      <c r="BQ1676">
        <v>-571.19370000000004</v>
      </c>
      <c r="BR1676">
        <v>-76.138710000000003</v>
      </c>
      <c r="BS1676">
        <v>24.347049999999999</v>
      </c>
      <c r="BT1676">
        <v>186.34800000000001</v>
      </c>
      <c r="BU1676">
        <v>404.30259999999998</v>
      </c>
      <c r="BV1676">
        <v>671.23850000000004</v>
      </c>
      <c r="BW1676">
        <v>291.82060000000001</v>
      </c>
      <c r="BX1676">
        <v>-93.40361</v>
      </c>
      <c r="BY1676">
        <v>-262.49470000000002</v>
      </c>
      <c r="BZ1676">
        <v>-556.88879999999995</v>
      </c>
      <c r="CA1676">
        <v>-904.9615</v>
      </c>
      <c r="CB1676">
        <v>-956.53139999999996</v>
      </c>
      <c r="CC1676">
        <v>-836.46</v>
      </c>
      <c r="CD1676">
        <v>-844.9873</v>
      </c>
      <c r="CE1676">
        <v>-784.96550000000002</v>
      </c>
      <c r="CF1676" s="20">
        <v>191.97710000000001</v>
      </c>
      <c r="CG1676" s="20">
        <v>173.75989999999999</v>
      </c>
      <c r="CH1676" s="20">
        <v>174.2097</v>
      </c>
      <c r="CI1676" s="20">
        <v>190.64179999999999</v>
      </c>
      <c r="CJ1676" s="20">
        <v>242.47980000000001</v>
      </c>
      <c r="CK1676" s="20">
        <v>306.0831</v>
      </c>
      <c r="CL1676" s="20">
        <v>465.226</v>
      </c>
      <c r="CM1676" s="20">
        <v>371.85070000000002</v>
      </c>
      <c r="CN1676" s="20">
        <v>211.5411</v>
      </c>
      <c r="CO1676" s="20">
        <v>93.787559999999999</v>
      </c>
      <c r="CP1676" s="20">
        <v>28.712250000000001</v>
      </c>
      <c r="CQ1676" s="20">
        <v>11.071020000000001</v>
      </c>
      <c r="CR1676" s="20">
        <v>29.886489999999998</v>
      </c>
      <c r="CS1676" s="20">
        <v>126.32599999999999</v>
      </c>
      <c r="CT1676" s="20">
        <v>300.82209999999998</v>
      </c>
      <c r="CU1676" s="20">
        <v>463.745</v>
      </c>
      <c r="CV1676" s="20">
        <v>595.71519999999998</v>
      </c>
      <c r="CW1676" s="20">
        <v>817.52890000000002</v>
      </c>
      <c r="CX1676" s="20">
        <v>975.54420000000005</v>
      </c>
      <c r="CY1676" s="20">
        <v>904.50810000000001</v>
      </c>
      <c r="CZ1676" s="20">
        <v>767.60469999999998</v>
      </c>
      <c r="DA1676" s="20">
        <v>223.38740000000001</v>
      </c>
      <c r="DB1676" s="20">
        <v>284.50020000000001</v>
      </c>
      <c r="DC1676" s="20">
        <v>340.26339999999999</v>
      </c>
      <c r="DD1676">
        <v>0</v>
      </c>
      <c r="DE1676">
        <v>0</v>
      </c>
      <c r="DF1676">
        <v>0</v>
      </c>
    </row>
    <row r="1677" spans="1:110" x14ac:dyDescent="0.25">
      <c r="A1677" s="16" t="str">
        <f t="shared" si="26"/>
        <v>Program Specific_CPP_0 to 199.99 kW_All_CAISO_1-in-2_MONTHLY SYSTEM PEAK DAY_2024_10</v>
      </c>
      <c r="B1677" t="s">
        <v>196</v>
      </c>
      <c r="C1677" t="s">
        <v>121</v>
      </c>
      <c r="D1677" t="s">
        <v>124</v>
      </c>
      <c r="E1677" t="s">
        <v>7</v>
      </c>
      <c r="F1677" t="s">
        <v>110</v>
      </c>
      <c r="G1677" t="s">
        <v>111</v>
      </c>
      <c r="H1677" t="s">
        <v>20</v>
      </c>
      <c r="I1677">
        <v>2024</v>
      </c>
      <c r="J1677">
        <v>10</v>
      </c>
      <c r="K1677">
        <v>4054</v>
      </c>
      <c r="L1677">
        <v>71750.759999999995</v>
      </c>
      <c r="M1677">
        <v>70153.429999999993</v>
      </c>
      <c r="N1677">
        <v>69372.41</v>
      </c>
      <c r="O1677">
        <v>69457.19</v>
      </c>
      <c r="P1677">
        <v>71413.36</v>
      </c>
      <c r="Q1677">
        <v>76868.47</v>
      </c>
      <c r="R1677">
        <v>85767.79</v>
      </c>
      <c r="S1677">
        <v>91905.41</v>
      </c>
      <c r="T1677">
        <v>98970.45</v>
      </c>
      <c r="U1677">
        <v>105438.7</v>
      </c>
      <c r="V1677">
        <v>111494.5</v>
      </c>
      <c r="W1677">
        <v>116317.8</v>
      </c>
      <c r="X1677">
        <v>119116.9</v>
      </c>
      <c r="Y1677">
        <v>120856.6</v>
      </c>
      <c r="Z1677">
        <v>120563.7</v>
      </c>
      <c r="AA1677">
        <v>118140.7</v>
      </c>
      <c r="AB1677">
        <v>113567.5</v>
      </c>
      <c r="AC1677">
        <v>107576.9</v>
      </c>
      <c r="AD1677">
        <v>102292.5</v>
      </c>
      <c r="AE1677">
        <v>97473.14</v>
      </c>
      <c r="AF1677">
        <v>91875.24</v>
      </c>
      <c r="AG1677">
        <v>85930.86</v>
      </c>
      <c r="AH1677">
        <v>79398.86</v>
      </c>
      <c r="AI1677">
        <v>74691.78</v>
      </c>
      <c r="AJ1677">
        <v>66.102289999999996</v>
      </c>
      <c r="AK1677">
        <v>65.62706</v>
      </c>
      <c r="AL1677">
        <v>64.713949999999997</v>
      </c>
      <c r="AM1677">
        <v>64.438980000000001</v>
      </c>
      <c r="AN1677">
        <v>64.283649999999994</v>
      </c>
      <c r="AO1677">
        <v>63.043480000000002</v>
      </c>
      <c r="AP1677">
        <v>62.949869999999997</v>
      </c>
      <c r="AQ1677">
        <v>62.787370000000003</v>
      </c>
      <c r="AR1677">
        <v>66.570250000000001</v>
      </c>
      <c r="AS1677">
        <v>72.472430000000003</v>
      </c>
      <c r="AT1677">
        <v>79.099379999999996</v>
      </c>
      <c r="AU1677">
        <v>83.026910000000001</v>
      </c>
      <c r="AV1677">
        <v>84.459729999999993</v>
      </c>
      <c r="AW1677">
        <v>83.734080000000006</v>
      </c>
      <c r="AX1677">
        <v>83.938000000000002</v>
      </c>
      <c r="AY1677">
        <v>82.860820000000004</v>
      </c>
      <c r="AZ1677">
        <v>81.74991</v>
      </c>
      <c r="BA1677">
        <v>78.543869999999998</v>
      </c>
      <c r="BB1677">
        <v>75.455269999999999</v>
      </c>
      <c r="BC1677">
        <v>70.891419999999997</v>
      </c>
      <c r="BD1677">
        <v>69.245090000000005</v>
      </c>
      <c r="BE1677">
        <v>67.310770000000005</v>
      </c>
      <c r="BF1677">
        <v>66.356579999999994</v>
      </c>
      <c r="BG1677">
        <v>65.400919999999999</v>
      </c>
      <c r="BH1677">
        <v>-933.7097</v>
      </c>
      <c r="BI1677">
        <v>-831.44169999999997</v>
      </c>
      <c r="BJ1677">
        <v>-781.67880000000002</v>
      </c>
      <c r="BK1677">
        <v>-786.38070000000005</v>
      </c>
      <c r="BL1677">
        <v>-671.06179999999995</v>
      </c>
      <c r="BM1677">
        <v>-359.69529999999997</v>
      </c>
      <c r="BN1677">
        <v>764.40440000000001</v>
      </c>
      <c r="BO1677">
        <v>-128.18360000000001</v>
      </c>
      <c r="BP1677">
        <v>-1539.895</v>
      </c>
      <c r="BQ1677">
        <v>-967.28560000000004</v>
      </c>
      <c r="BR1677">
        <v>-133.85429999999999</v>
      </c>
      <c r="BS1677">
        <v>44.44999</v>
      </c>
      <c r="BT1677">
        <v>352.00760000000002</v>
      </c>
      <c r="BU1677">
        <v>777.37030000000004</v>
      </c>
      <c r="BV1677">
        <v>1304.991</v>
      </c>
      <c r="BW1677">
        <v>570.83450000000005</v>
      </c>
      <c r="BX1677">
        <v>-180.5111</v>
      </c>
      <c r="BY1677">
        <v>-482.13080000000002</v>
      </c>
      <c r="BZ1677">
        <v>-1006.331</v>
      </c>
      <c r="CA1677">
        <v>-1637.241</v>
      </c>
      <c r="CB1677">
        <v>-1720.4179999999999</v>
      </c>
      <c r="CC1677">
        <v>-1517.0419999999999</v>
      </c>
      <c r="CD1677">
        <v>-1566.172</v>
      </c>
      <c r="CE1677">
        <v>-1483.19</v>
      </c>
      <c r="CF1677" s="20">
        <v>721.58969999999999</v>
      </c>
      <c r="CG1677" s="20">
        <v>650.59379999999999</v>
      </c>
      <c r="CH1677" s="20">
        <v>650.91589999999997</v>
      </c>
      <c r="CI1677" s="20">
        <v>697.90830000000005</v>
      </c>
      <c r="CJ1677" s="20">
        <v>838.80079999999998</v>
      </c>
      <c r="CK1677" s="20">
        <v>963.76710000000003</v>
      </c>
      <c r="CL1677" s="20">
        <v>1316.6120000000001</v>
      </c>
      <c r="CM1677" s="20">
        <v>998.79110000000003</v>
      </c>
      <c r="CN1677" s="20">
        <v>568.16610000000003</v>
      </c>
      <c r="CO1677" s="20">
        <v>268.96019999999999</v>
      </c>
      <c r="CP1677" s="20">
        <v>88.740359999999995</v>
      </c>
      <c r="CQ1677" s="20">
        <v>36.901020000000003</v>
      </c>
      <c r="CR1677" s="20">
        <v>106.64239999999999</v>
      </c>
      <c r="CS1677" s="20">
        <v>467.0204</v>
      </c>
      <c r="CT1677" s="20">
        <v>1137.027</v>
      </c>
      <c r="CU1677" s="20">
        <v>1774.4659999999999</v>
      </c>
      <c r="CV1677" s="20">
        <v>2224.944</v>
      </c>
      <c r="CW1677" s="20">
        <v>2757.9850000000001</v>
      </c>
      <c r="CX1677" s="20">
        <v>3185.605</v>
      </c>
      <c r="CY1677" s="20">
        <v>2960.5830000000001</v>
      </c>
      <c r="CZ1677" s="20">
        <v>2483.1729999999998</v>
      </c>
      <c r="DA1677" s="20">
        <v>734.79010000000005</v>
      </c>
      <c r="DB1677" s="20">
        <v>977.375</v>
      </c>
      <c r="DC1677" s="20">
        <v>1214.809</v>
      </c>
      <c r="DD1677">
        <v>0</v>
      </c>
      <c r="DE1677">
        <v>0</v>
      </c>
      <c r="DF1677">
        <v>0</v>
      </c>
    </row>
    <row r="1678" spans="1:110" x14ac:dyDescent="0.25">
      <c r="A1678" s="16" t="str">
        <f t="shared" si="26"/>
        <v>Portfolio Adjusted_CPP_0 to 199.99 kW_All_CAISO_1-in-2_TYPICAL EVENT DAY_2029_8</v>
      </c>
      <c r="B1678" t="s">
        <v>195</v>
      </c>
      <c r="C1678" t="s">
        <v>121</v>
      </c>
      <c r="D1678" t="s">
        <v>124</v>
      </c>
      <c r="E1678" t="s">
        <v>7</v>
      </c>
      <c r="F1678" t="s">
        <v>110</v>
      </c>
      <c r="G1678" t="s">
        <v>111</v>
      </c>
      <c r="H1678" t="s">
        <v>19</v>
      </c>
      <c r="I1678">
        <v>2029</v>
      </c>
      <c r="J1678">
        <v>8</v>
      </c>
      <c r="K1678">
        <v>3136</v>
      </c>
      <c r="L1678">
        <v>59465.2</v>
      </c>
      <c r="M1678">
        <v>57945.03</v>
      </c>
      <c r="N1678">
        <v>57205.32</v>
      </c>
      <c r="O1678">
        <v>57214.36</v>
      </c>
      <c r="P1678">
        <v>58775.74</v>
      </c>
      <c r="Q1678">
        <v>63638.080000000002</v>
      </c>
      <c r="R1678">
        <v>71141.48</v>
      </c>
      <c r="S1678">
        <v>77939.679999999993</v>
      </c>
      <c r="T1678">
        <v>85395.09</v>
      </c>
      <c r="U1678">
        <v>92360.31</v>
      </c>
      <c r="V1678">
        <v>98576.73</v>
      </c>
      <c r="W1678">
        <v>102792.7</v>
      </c>
      <c r="X1678">
        <v>104818.8</v>
      </c>
      <c r="Y1678">
        <v>105733.7</v>
      </c>
      <c r="Z1678">
        <v>105148</v>
      </c>
      <c r="AA1678">
        <v>102809.1</v>
      </c>
      <c r="AB1678">
        <v>98642.89</v>
      </c>
      <c r="AC1678">
        <v>92742.55</v>
      </c>
      <c r="AD1678">
        <v>85709.71</v>
      </c>
      <c r="AE1678">
        <v>81677.06</v>
      </c>
      <c r="AF1678">
        <v>77486.63</v>
      </c>
      <c r="AG1678">
        <v>72297.919999999998</v>
      </c>
      <c r="AH1678">
        <v>66659.89</v>
      </c>
      <c r="AI1678">
        <v>62500.65</v>
      </c>
      <c r="AJ1678">
        <v>69.765020000000007</v>
      </c>
      <c r="AK1678">
        <v>69.301069999999996</v>
      </c>
      <c r="AL1678">
        <v>68.814830000000001</v>
      </c>
      <c r="AM1678">
        <v>68.613150000000005</v>
      </c>
      <c r="AN1678">
        <v>68.320149999999998</v>
      </c>
      <c r="AO1678">
        <v>68.362979999999993</v>
      </c>
      <c r="AP1678">
        <v>68.089960000000005</v>
      </c>
      <c r="AQ1678">
        <v>69.064670000000007</v>
      </c>
      <c r="AR1678">
        <v>71.742990000000006</v>
      </c>
      <c r="AS1678">
        <v>75.743979999999993</v>
      </c>
      <c r="AT1678">
        <v>79.594999999999999</v>
      </c>
      <c r="AU1678">
        <v>82.123909999999995</v>
      </c>
      <c r="AV1678">
        <v>83.710440000000006</v>
      </c>
      <c r="AW1678">
        <v>83.414410000000004</v>
      </c>
      <c r="AX1678">
        <v>83.740440000000007</v>
      </c>
      <c r="AY1678">
        <v>83.438370000000006</v>
      </c>
      <c r="AZ1678">
        <v>82.788290000000003</v>
      </c>
      <c r="BA1678">
        <v>82.094120000000004</v>
      </c>
      <c r="BB1678">
        <v>80.282979999999995</v>
      </c>
      <c r="BC1678">
        <v>77.775999999999996</v>
      </c>
      <c r="BD1678">
        <v>75.045739999999995</v>
      </c>
      <c r="BE1678">
        <v>73.551019999999994</v>
      </c>
      <c r="BF1678">
        <v>72.787499999999994</v>
      </c>
      <c r="BG1678">
        <v>71.747579999999999</v>
      </c>
      <c r="BH1678">
        <v>-773.83479999999997</v>
      </c>
      <c r="BI1678">
        <v>-686.75059999999996</v>
      </c>
      <c r="BJ1678">
        <v>-644.58169999999996</v>
      </c>
      <c r="BK1678">
        <v>-647.76980000000003</v>
      </c>
      <c r="BL1678">
        <v>-552.30769999999995</v>
      </c>
      <c r="BM1678">
        <v>-297.78550000000001</v>
      </c>
      <c r="BN1678">
        <v>634.04759999999999</v>
      </c>
      <c r="BO1678">
        <v>-108.7051</v>
      </c>
      <c r="BP1678">
        <v>-1328.674</v>
      </c>
      <c r="BQ1678">
        <v>-847.30529999999999</v>
      </c>
      <c r="BR1678">
        <v>-118.3459</v>
      </c>
      <c r="BS1678">
        <v>39.281480000000002</v>
      </c>
      <c r="BT1678">
        <v>309.75470000000001</v>
      </c>
      <c r="BU1678">
        <v>680.09699999999998</v>
      </c>
      <c r="BV1678">
        <v>1138.1300000000001</v>
      </c>
      <c r="BW1678">
        <v>496.75510000000003</v>
      </c>
      <c r="BX1678">
        <v>-156.78899999999999</v>
      </c>
      <c r="BY1678">
        <v>-415.6472</v>
      </c>
      <c r="BZ1678">
        <v>-843.19359999999995</v>
      </c>
      <c r="CA1678">
        <v>-1371.9169999999999</v>
      </c>
      <c r="CB1678">
        <v>-1450.9829999999999</v>
      </c>
      <c r="CC1678">
        <v>-1276.3630000000001</v>
      </c>
      <c r="CD1678">
        <v>-1314.8910000000001</v>
      </c>
      <c r="CE1678">
        <v>-1241.105</v>
      </c>
      <c r="CF1678" s="20">
        <v>495.63630000000001</v>
      </c>
      <c r="CG1678" s="20">
        <v>443.85849999999999</v>
      </c>
      <c r="CH1678" s="20">
        <v>442.613</v>
      </c>
      <c r="CI1678" s="20">
        <v>473.55900000000003</v>
      </c>
      <c r="CJ1678" s="20">
        <v>568.19320000000005</v>
      </c>
      <c r="CK1678" s="20">
        <v>660.55619999999999</v>
      </c>
      <c r="CL1678" s="20">
        <v>905.84780000000001</v>
      </c>
      <c r="CM1678" s="20">
        <v>718.30629999999996</v>
      </c>
      <c r="CN1678" s="20">
        <v>422.98989999999998</v>
      </c>
      <c r="CO1678" s="20">
        <v>206.37559999999999</v>
      </c>
      <c r="CP1678" s="20">
        <v>69.368579999999994</v>
      </c>
      <c r="CQ1678" s="20">
        <v>28.818449999999999</v>
      </c>
      <c r="CR1678" s="20">
        <v>82.577430000000007</v>
      </c>
      <c r="CS1678" s="20">
        <v>357.45519999999999</v>
      </c>
      <c r="CT1678" s="20">
        <v>864.84870000000001</v>
      </c>
      <c r="CU1678" s="20">
        <v>1343.7919999999999</v>
      </c>
      <c r="CV1678" s="20">
        <v>1678.5830000000001</v>
      </c>
      <c r="CW1678" s="20">
        <v>2049.8020000000001</v>
      </c>
      <c r="CX1678" s="20">
        <v>2236.4780000000001</v>
      </c>
      <c r="CY1678" s="20">
        <v>2078.7759999999998</v>
      </c>
      <c r="CZ1678" s="20">
        <v>1766.296</v>
      </c>
      <c r="DA1678" s="20">
        <v>520.13559999999995</v>
      </c>
      <c r="DB1678" s="20">
        <v>688.90909999999997</v>
      </c>
      <c r="DC1678" s="20">
        <v>850.61159999999995</v>
      </c>
      <c r="DD1678">
        <v>0</v>
      </c>
      <c r="DE1678">
        <v>0</v>
      </c>
      <c r="DF1678">
        <v>0</v>
      </c>
    </row>
    <row r="1679" spans="1:110" x14ac:dyDescent="0.25">
      <c r="A1679" s="16" t="str">
        <f t="shared" si="26"/>
        <v>Program Specific_CPP_0 to 199.99 kW_All_CAISO_1-in-2_MONTHLY SYSTEM PEAK DAY_2031_9</v>
      </c>
      <c r="B1679" t="s">
        <v>196</v>
      </c>
      <c r="C1679" t="s">
        <v>121</v>
      </c>
      <c r="D1679" t="s">
        <v>124</v>
      </c>
      <c r="E1679" t="s">
        <v>7</v>
      </c>
      <c r="F1679" t="s">
        <v>110</v>
      </c>
      <c r="G1679" t="s">
        <v>111</v>
      </c>
      <c r="H1679" t="s">
        <v>20</v>
      </c>
      <c r="I1679">
        <v>2031</v>
      </c>
      <c r="J1679">
        <v>9</v>
      </c>
      <c r="K1679">
        <v>2789</v>
      </c>
      <c r="L1679">
        <v>51155.97</v>
      </c>
      <c r="M1679">
        <v>49778.82</v>
      </c>
      <c r="N1679">
        <v>49115.360000000001</v>
      </c>
      <c r="O1679">
        <v>49040.91</v>
      </c>
      <c r="P1679">
        <v>50315.07</v>
      </c>
      <c r="Q1679">
        <v>54143.34</v>
      </c>
      <c r="R1679">
        <v>60058.46</v>
      </c>
      <c r="S1679">
        <v>64599.7</v>
      </c>
      <c r="T1679">
        <v>70278.66</v>
      </c>
      <c r="U1679">
        <v>75770.98</v>
      </c>
      <c r="V1679">
        <v>80731.710000000006</v>
      </c>
      <c r="W1679">
        <v>84645.89</v>
      </c>
      <c r="X1679">
        <v>86825.55</v>
      </c>
      <c r="Y1679">
        <v>88244.42</v>
      </c>
      <c r="Z1679">
        <v>88212.13</v>
      </c>
      <c r="AA1679">
        <v>86628.57</v>
      </c>
      <c r="AB1679">
        <v>83435.520000000004</v>
      </c>
      <c r="AC1679">
        <v>78809.119999999995</v>
      </c>
      <c r="AD1679">
        <v>73292.39</v>
      </c>
      <c r="AE1679">
        <v>70875.91</v>
      </c>
      <c r="AF1679">
        <v>66463.38</v>
      </c>
      <c r="AG1679">
        <v>61976.2</v>
      </c>
      <c r="AH1679">
        <v>57239.29</v>
      </c>
      <c r="AI1679">
        <v>53802.05</v>
      </c>
      <c r="AJ1679">
        <v>73.833969999999994</v>
      </c>
      <c r="AK1679">
        <v>73.357969999999995</v>
      </c>
      <c r="AL1679">
        <v>72.650630000000007</v>
      </c>
      <c r="AM1679">
        <v>72.328860000000006</v>
      </c>
      <c r="AN1679">
        <v>71.780240000000006</v>
      </c>
      <c r="AO1679">
        <v>72.30583</v>
      </c>
      <c r="AP1679">
        <v>71.583089999999999</v>
      </c>
      <c r="AQ1679">
        <v>72.456599999999995</v>
      </c>
      <c r="AR1679">
        <v>77.158670000000001</v>
      </c>
      <c r="AS1679">
        <v>82.642349999999993</v>
      </c>
      <c r="AT1679">
        <v>88.883520000000004</v>
      </c>
      <c r="AU1679">
        <v>93.477969999999999</v>
      </c>
      <c r="AV1679">
        <v>95.482939999999999</v>
      </c>
      <c r="AW1679">
        <v>93.498630000000006</v>
      </c>
      <c r="AX1679">
        <v>94.25488</v>
      </c>
      <c r="AY1679">
        <v>93.559730000000002</v>
      </c>
      <c r="AZ1679">
        <v>92.984930000000006</v>
      </c>
      <c r="BA1679">
        <v>92.594390000000004</v>
      </c>
      <c r="BB1679">
        <v>90.333849999999998</v>
      </c>
      <c r="BC1679">
        <v>86.577269999999999</v>
      </c>
      <c r="BD1679">
        <v>83.107500000000002</v>
      </c>
      <c r="BE1679">
        <v>81.750410000000002</v>
      </c>
      <c r="BF1679">
        <v>80.274460000000005</v>
      </c>
      <c r="BG1679">
        <v>78.325980000000001</v>
      </c>
      <c r="BH1679">
        <v>-665.70479999999998</v>
      </c>
      <c r="BI1679">
        <v>-589.96669999999995</v>
      </c>
      <c r="BJ1679">
        <v>-553.42510000000004</v>
      </c>
      <c r="BK1679">
        <v>-555.23159999999996</v>
      </c>
      <c r="BL1679">
        <v>-472.8039</v>
      </c>
      <c r="BM1679">
        <v>-253.3562</v>
      </c>
      <c r="BN1679">
        <v>535.27030000000002</v>
      </c>
      <c r="BO1679">
        <v>-90.099429999999998</v>
      </c>
      <c r="BP1679">
        <v>-1093.4749999999999</v>
      </c>
      <c r="BQ1679">
        <v>-695.11630000000002</v>
      </c>
      <c r="BR1679">
        <v>-96.922139999999999</v>
      </c>
      <c r="BS1679">
        <v>32.346809999999998</v>
      </c>
      <c r="BT1679">
        <v>256.58210000000003</v>
      </c>
      <c r="BU1679">
        <v>567.60310000000004</v>
      </c>
      <c r="BV1679">
        <v>954.81510000000003</v>
      </c>
      <c r="BW1679">
        <v>418.57350000000002</v>
      </c>
      <c r="BX1679">
        <v>-132.61750000000001</v>
      </c>
      <c r="BY1679">
        <v>-353.2013</v>
      </c>
      <c r="BZ1679">
        <v>-721.03470000000004</v>
      </c>
      <c r="CA1679">
        <v>-1190.491</v>
      </c>
      <c r="CB1679">
        <v>-1244.566</v>
      </c>
      <c r="CC1679">
        <v>-1094.1410000000001</v>
      </c>
      <c r="CD1679">
        <v>-1129.066</v>
      </c>
      <c r="CE1679">
        <v>-1068.373</v>
      </c>
      <c r="CF1679" s="20">
        <v>366.80059999999997</v>
      </c>
      <c r="CG1679" s="20">
        <v>327.56790000000001</v>
      </c>
      <c r="CH1679" s="20">
        <v>326.27659999999997</v>
      </c>
      <c r="CI1679" s="20">
        <v>347.92140000000001</v>
      </c>
      <c r="CJ1679" s="20">
        <v>416.38589999999999</v>
      </c>
      <c r="CK1679" s="20">
        <v>478.15159999999997</v>
      </c>
      <c r="CL1679" s="20">
        <v>645.59140000000002</v>
      </c>
      <c r="CM1679" s="20">
        <v>493.46179999999998</v>
      </c>
      <c r="CN1679" s="20">
        <v>286.49110000000002</v>
      </c>
      <c r="CO1679" s="20">
        <v>138.8972</v>
      </c>
      <c r="CP1679" s="20">
        <v>46.526710000000001</v>
      </c>
      <c r="CQ1679" s="20">
        <v>19.541509999999999</v>
      </c>
      <c r="CR1679" s="20">
        <v>56.660240000000002</v>
      </c>
      <c r="CS1679" s="20">
        <v>248.9829</v>
      </c>
      <c r="CT1679" s="20">
        <v>608.68769999999995</v>
      </c>
      <c r="CU1679" s="20">
        <v>954.09320000000002</v>
      </c>
      <c r="CV1679" s="20">
        <v>1200.9169999999999</v>
      </c>
      <c r="CW1679" s="20">
        <v>1480.153</v>
      </c>
      <c r="CX1679" s="20">
        <v>1635.394</v>
      </c>
      <c r="CY1679" s="20">
        <v>1565.326</v>
      </c>
      <c r="CZ1679" s="20">
        <v>1299.4960000000001</v>
      </c>
      <c r="DA1679" s="20">
        <v>382.22120000000001</v>
      </c>
      <c r="DB1679" s="20">
        <v>507.95030000000003</v>
      </c>
      <c r="DC1679" s="20">
        <v>630.31820000000005</v>
      </c>
      <c r="DD1679">
        <v>0</v>
      </c>
      <c r="DE1679">
        <v>0</v>
      </c>
      <c r="DF1679">
        <v>0</v>
      </c>
    </row>
    <row r="1680" spans="1:110" x14ac:dyDescent="0.25">
      <c r="A1680" s="16" t="str">
        <f t="shared" si="26"/>
        <v>Portfolio Adjusted_CPP_0 to 199.99 kW_All_CAISO_1-in-2_MONTHLY SYSTEM PEAK DAY_2023_6</v>
      </c>
      <c r="B1680" t="s">
        <v>195</v>
      </c>
      <c r="C1680" t="s">
        <v>121</v>
      </c>
      <c r="D1680" t="s">
        <v>124</v>
      </c>
      <c r="E1680" t="s">
        <v>7</v>
      </c>
      <c r="F1680" t="s">
        <v>110</v>
      </c>
      <c r="G1680" t="s">
        <v>111</v>
      </c>
      <c r="H1680" t="s">
        <v>20</v>
      </c>
      <c r="I1680">
        <v>2023</v>
      </c>
      <c r="J1680">
        <v>6</v>
      </c>
      <c r="K1680">
        <v>4347</v>
      </c>
      <c r="L1680">
        <v>75023.25</v>
      </c>
      <c r="M1680">
        <v>73518.41</v>
      </c>
      <c r="N1680">
        <v>72736.09</v>
      </c>
      <c r="O1680">
        <v>72814.929999999993</v>
      </c>
      <c r="P1680">
        <v>74618.350000000006</v>
      </c>
      <c r="Q1680">
        <v>79397.89</v>
      </c>
      <c r="R1680">
        <v>85728.03</v>
      </c>
      <c r="S1680">
        <v>93272.4</v>
      </c>
      <c r="T1680">
        <v>100626.2</v>
      </c>
      <c r="U1680">
        <v>106863.4</v>
      </c>
      <c r="V1680">
        <v>111989.3</v>
      </c>
      <c r="W1680">
        <v>115536.4</v>
      </c>
      <c r="X1680">
        <v>117419.7</v>
      </c>
      <c r="Y1680">
        <v>118976.5</v>
      </c>
      <c r="Z1680">
        <v>118800</v>
      </c>
      <c r="AA1680">
        <v>116755</v>
      </c>
      <c r="AB1680">
        <v>113108.2</v>
      </c>
      <c r="AC1680">
        <v>107482.7</v>
      </c>
      <c r="AD1680">
        <v>100413.6</v>
      </c>
      <c r="AE1680">
        <v>96095.17</v>
      </c>
      <c r="AF1680">
        <v>93779.18</v>
      </c>
      <c r="AG1680">
        <v>88567.039999999994</v>
      </c>
      <c r="AH1680">
        <v>82656.570000000007</v>
      </c>
      <c r="AI1680">
        <v>78310.77</v>
      </c>
      <c r="AJ1680">
        <v>63.300400000000003</v>
      </c>
      <c r="AK1680">
        <v>62.854390000000002</v>
      </c>
      <c r="AL1680">
        <v>62.782820000000001</v>
      </c>
      <c r="AM1680">
        <v>62.632170000000002</v>
      </c>
      <c r="AN1680">
        <v>62.594160000000002</v>
      </c>
      <c r="AO1680">
        <v>62.606000000000002</v>
      </c>
      <c r="AP1680">
        <v>62.501869999999997</v>
      </c>
      <c r="AQ1680">
        <v>62.867190000000001</v>
      </c>
      <c r="AR1680">
        <v>63.725380000000001</v>
      </c>
      <c r="AS1680">
        <v>66.872519999999994</v>
      </c>
      <c r="AT1680">
        <v>69.749830000000003</v>
      </c>
      <c r="AU1680">
        <v>71.401200000000003</v>
      </c>
      <c r="AV1680">
        <v>73.564279999999997</v>
      </c>
      <c r="AW1680">
        <v>74.212130000000002</v>
      </c>
      <c r="AX1680">
        <v>74.085930000000005</v>
      </c>
      <c r="AY1680">
        <v>73.508719999999997</v>
      </c>
      <c r="AZ1680">
        <v>74.142229999999998</v>
      </c>
      <c r="BA1680">
        <v>73.815100000000001</v>
      </c>
      <c r="BB1680">
        <v>72.52919</v>
      </c>
      <c r="BC1680">
        <v>70.234030000000004</v>
      </c>
      <c r="BD1680">
        <v>67.75018</v>
      </c>
      <c r="BE1680">
        <v>65.813580000000002</v>
      </c>
      <c r="BF1680">
        <v>65.084379999999996</v>
      </c>
      <c r="BG1680">
        <v>64.146180000000001</v>
      </c>
      <c r="BH1680">
        <v>-976.29539999999997</v>
      </c>
      <c r="BI1680">
        <v>-871.32259999999997</v>
      </c>
      <c r="BJ1680">
        <v>-819.58029999999997</v>
      </c>
      <c r="BK1680">
        <v>-824.39639999999997</v>
      </c>
      <c r="BL1680">
        <v>-701.17859999999996</v>
      </c>
      <c r="BM1680">
        <v>-371.53129999999999</v>
      </c>
      <c r="BN1680">
        <v>764.05</v>
      </c>
      <c r="BO1680">
        <v>-130.09020000000001</v>
      </c>
      <c r="BP1680">
        <v>-1565.6569999999999</v>
      </c>
      <c r="BQ1680">
        <v>-980.35569999999996</v>
      </c>
      <c r="BR1680">
        <v>-134.44829999999999</v>
      </c>
      <c r="BS1680">
        <v>44.151400000000002</v>
      </c>
      <c r="BT1680">
        <v>346.99239999999998</v>
      </c>
      <c r="BU1680">
        <v>765.27689999999996</v>
      </c>
      <c r="BV1680">
        <v>1285.9000000000001</v>
      </c>
      <c r="BW1680">
        <v>564.13869999999997</v>
      </c>
      <c r="BX1680">
        <v>-179.78110000000001</v>
      </c>
      <c r="BY1680">
        <v>-481.70839999999998</v>
      </c>
      <c r="BZ1680">
        <v>-987.84699999999998</v>
      </c>
      <c r="CA1680">
        <v>-1614.095</v>
      </c>
      <c r="CB1680">
        <v>-1756.07</v>
      </c>
      <c r="CC1680">
        <v>-1563.5809999999999</v>
      </c>
      <c r="CD1680">
        <v>-1630.432</v>
      </c>
      <c r="CE1680">
        <v>-1555.0540000000001</v>
      </c>
      <c r="CF1680" s="20">
        <v>788.91300000000001</v>
      </c>
      <c r="CG1680" s="20">
        <v>714.50350000000003</v>
      </c>
      <c r="CH1680" s="20">
        <v>715.56849999999997</v>
      </c>
      <c r="CI1680" s="20">
        <v>767.01679999999999</v>
      </c>
      <c r="CJ1680" s="20">
        <v>915.78009999999995</v>
      </c>
      <c r="CK1680" s="20">
        <v>1028.2380000000001</v>
      </c>
      <c r="CL1680" s="20">
        <v>1315.3920000000001</v>
      </c>
      <c r="CM1680" s="20">
        <v>1028.7239999999999</v>
      </c>
      <c r="CN1680" s="20">
        <v>587.33540000000005</v>
      </c>
      <c r="CO1680" s="20">
        <v>276.27769999999998</v>
      </c>
      <c r="CP1680" s="20">
        <v>89.529619999999994</v>
      </c>
      <c r="CQ1680" s="20">
        <v>36.406930000000003</v>
      </c>
      <c r="CR1680" s="20">
        <v>103.62520000000001</v>
      </c>
      <c r="CS1680" s="20">
        <v>452.60270000000003</v>
      </c>
      <c r="CT1680" s="20">
        <v>1104.0039999999999</v>
      </c>
      <c r="CU1680" s="20">
        <v>1733.0820000000001</v>
      </c>
      <c r="CV1680" s="20">
        <v>2206.9839999999999</v>
      </c>
      <c r="CW1680" s="20">
        <v>2753.154</v>
      </c>
      <c r="CX1680" s="20">
        <v>3069.654</v>
      </c>
      <c r="CY1680" s="20">
        <v>2877.4679999999998</v>
      </c>
      <c r="CZ1680" s="20">
        <v>2587.1579999999999</v>
      </c>
      <c r="DA1680" s="20">
        <v>780.5652</v>
      </c>
      <c r="DB1680" s="20">
        <v>1059.223</v>
      </c>
      <c r="DC1680" s="20">
        <v>1335.3810000000001</v>
      </c>
      <c r="DD1680">
        <v>0</v>
      </c>
      <c r="DE1680">
        <v>0</v>
      </c>
      <c r="DF1680">
        <v>0</v>
      </c>
    </row>
    <row r="1681" spans="1:110" x14ac:dyDescent="0.25">
      <c r="A1681" s="16" t="str">
        <f t="shared" si="26"/>
        <v>Portfolio Adjusted_CPP_0 to 199.99 kW_All_CAISO_1-in-2_MONTHLY SYSTEM PEAK DAY_2025_6</v>
      </c>
      <c r="B1681" t="s">
        <v>195</v>
      </c>
      <c r="C1681" t="s">
        <v>121</v>
      </c>
      <c r="D1681" t="s">
        <v>124</v>
      </c>
      <c r="E1681" t="s">
        <v>7</v>
      </c>
      <c r="F1681" t="s">
        <v>110</v>
      </c>
      <c r="G1681" t="s">
        <v>111</v>
      </c>
      <c r="H1681" t="s">
        <v>20</v>
      </c>
      <c r="I1681">
        <v>2025</v>
      </c>
      <c r="J1681">
        <v>6</v>
      </c>
      <c r="K1681">
        <v>3834</v>
      </c>
      <c r="L1681">
        <v>66169.58</v>
      </c>
      <c r="M1681">
        <v>64842.33</v>
      </c>
      <c r="N1681">
        <v>64152.33</v>
      </c>
      <c r="O1681">
        <v>64221.86</v>
      </c>
      <c r="P1681">
        <v>65812.460000000006</v>
      </c>
      <c r="Q1681">
        <v>70027.95</v>
      </c>
      <c r="R1681">
        <v>75611.06</v>
      </c>
      <c r="S1681">
        <v>82265.09</v>
      </c>
      <c r="T1681">
        <v>88751.05</v>
      </c>
      <c r="U1681">
        <v>94252.23</v>
      </c>
      <c r="V1681">
        <v>98773.13</v>
      </c>
      <c r="W1681">
        <v>101901.7</v>
      </c>
      <c r="X1681">
        <v>103562.7</v>
      </c>
      <c r="Y1681">
        <v>104935.8</v>
      </c>
      <c r="Z1681">
        <v>104780.1</v>
      </c>
      <c r="AA1681">
        <v>102976.4</v>
      </c>
      <c r="AB1681">
        <v>99760.02</v>
      </c>
      <c r="AC1681">
        <v>94798.37</v>
      </c>
      <c r="AD1681">
        <v>88563.520000000004</v>
      </c>
      <c r="AE1681">
        <v>84754.74</v>
      </c>
      <c r="AF1681">
        <v>82712.070000000007</v>
      </c>
      <c r="AG1681">
        <v>78115.03</v>
      </c>
      <c r="AH1681">
        <v>72902.070000000007</v>
      </c>
      <c r="AI1681">
        <v>69069.13</v>
      </c>
      <c r="AJ1681">
        <v>63.300400000000003</v>
      </c>
      <c r="AK1681">
        <v>62.854390000000002</v>
      </c>
      <c r="AL1681">
        <v>62.782820000000001</v>
      </c>
      <c r="AM1681">
        <v>62.632170000000002</v>
      </c>
      <c r="AN1681">
        <v>62.594160000000002</v>
      </c>
      <c r="AO1681">
        <v>62.606000000000002</v>
      </c>
      <c r="AP1681">
        <v>62.501869999999997</v>
      </c>
      <c r="AQ1681">
        <v>62.867190000000001</v>
      </c>
      <c r="AR1681">
        <v>63.725380000000001</v>
      </c>
      <c r="AS1681">
        <v>66.872519999999994</v>
      </c>
      <c r="AT1681">
        <v>69.749830000000003</v>
      </c>
      <c r="AU1681">
        <v>71.401200000000003</v>
      </c>
      <c r="AV1681">
        <v>73.564279999999997</v>
      </c>
      <c r="AW1681">
        <v>74.212130000000002</v>
      </c>
      <c r="AX1681">
        <v>74.085930000000005</v>
      </c>
      <c r="AY1681">
        <v>73.508719999999997</v>
      </c>
      <c r="AZ1681">
        <v>74.142229999999998</v>
      </c>
      <c r="BA1681">
        <v>73.815100000000001</v>
      </c>
      <c r="BB1681">
        <v>72.52919</v>
      </c>
      <c r="BC1681">
        <v>70.234030000000004</v>
      </c>
      <c r="BD1681">
        <v>67.75018</v>
      </c>
      <c r="BE1681">
        <v>65.813580000000002</v>
      </c>
      <c r="BF1681">
        <v>65.084379999999996</v>
      </c>
      <c r="BG1681">
        <v>64.146180000000001</v>
      </c>
      <c r="BH1681">
        <v>-861.08040000000005</v>
      </c>
      <c r="BI1681">
        <v>-768.49570000000006</v>
      </c>
      <c r="BJ1681">
        <v>-722.85969999999998</v>
      </c>
      <c r="BK1681">
        <v>-727.10739999999998</v>
      </c>
      <c r="BL1681">
        <v>-618.43079999999998</v>
      </c>
      <c r="BM1681">
        <v>-327.68599999999998</v>
      </c>
      <c r="BN1681">
        <v>673.8827</v>
      </c>
      <c r="BO1681">
        <v>-114.738</v>
      </c>
      <c r="BP1681">
        <v>-1380.89</v>
      </c>
      <c r="BQ1681">
        <v>-864.66160000000002</v>
      </c>
      <c r="BR1681">
        <v>-118.5817</v>
      </c>
      <c r="BS1681">
        <v>38.940989999999999</v>
      </c>
      <c r="BT1681">
        <v>306.04300000000001</v>
      </c>
      <c r="BU1681">
        <v>674.96469999999999</v>
      </c>
      <c r="BV1681">
        <v>1134.1479999999999</v>
      </c>
      <c r="BW1681">
        <v>497.5634</v>
      </c>
      <c r="BX1681">
        <v>-158.56469999999999</v>
      </c>
      <c r="BY1681">
        <v>-424.86079999999998</v>
      </c>
      <c r="BZ1681">
        <v>-871.26869999999997</v>
      </c>
      <c r="CA1681">
        <v>-1423.6120000000001</v>
      </c>
      <c r="CB1681">
        <v>-1548.8320000000001</v>
      </c>
      <c r="CC1681">
        <v>-1379.059</v>
      </c>
      <c r="CD1681">
        <v>-1438.021</v>
      </c>
      <c r="CE1681">
        <v>-1371.539</v>
      </c>
      <c r="CF1681" s="20">
        <v>613.69709999999998</v>
      </c>
      <c r="CG1681" s="20">
        <v>555.81380000000001</v>
      </c>
      <c r="CH1681" s="20">
        <v>556.64229999999998</v>
      </c>
      <c r="CI1681" s="20">
        <v>596.66390000000001</v>
      </c>
      <c r="CJ1681" s="20">
        <v>712.38729999999998</v>
      </c>
      <c r="CK1681" s="20">
        <v>799.86829999999998</v>
      </c>
      <c r="CL1681" s="20">
        <v>1023.246</v>
      </c>
      <c r="CM1681" s="20">
        <v>800.24630000000002</v>
      </c>
      <c r="CN1681" s="20">
        <v>456.8895</v>
      </c>
      <c r="CO1681" s="20">
        <v>214.917</v>
      </c>
      <c r="CP1681" s="20">
        <v>69.64528</v>
      </c>
      <c r="CQ1681" s="20">
        <v>28.32103</v>
      </c>
      <c r="CR1681" s="20">
        <v>80.610280000000003</v>
      </c>
      <c r="CS1681" s="20">
        <v>352.0806</v>
      </c>
      <c r="CT1681" s="20">
        <v>858.80679999999995</v>
      </c>
      <c r="CU1681" s="20">
        <v>1348.1679999999999</v>
      </c>
      <c r="CV1681" s="20">
        <v>1716.818</v>
      </c>
      <c r="CW1681" s="20">
        <v>2141.6840000000002</v>
      </c>
      <c r="CX1681" s="20">
        <v>2387.89</v>
      </c>
      <c r="CY1681" s="20">
        <v>2238.3879999999999</v>
      </c>
      <c r="CZ1681" s="20">
        <v>2012.5550000000001</v>
      </c>
      <c r="DA1681" s="20">
        <v>607.20339999999999</v>
      </c>
      <c r="DB1681" s="20">
        <v>823.97190000000001</v>
      </c>
      <c r="DC1681" s="20">
        <v>1038.796</v>
      </c>
      <c r="DD1681">
        <v>0</v>
      </c>
      <c r="DE1681">
        <v>0</v>
      </c>
      <c r="DF1681">
        <v>0</v>
      </c>
    </row>
    <row r="1682" spans="1:110" x14ac:dyDescent="0.25">
      <c r="A1682" s="16" t="str">
        <f t="shared" si="26"/>
        <v>Portfolio Adjusted_CPP_0 to 199.99 kW_All_CAISO_1-in-2_MONTHLY SYSTEM PEAK DAY_2030_5</v>
      </c>
      <c r="B1682" t="s">
        <v>195</v>
      </c>
      <c r="C1682" t="s">
        <v>121</v>
      </c>
      <c r="D1682" t="s">
        <v>124</v>
      </c>
      <c r="E1682" t="s">
        <v>7</v>
      </c>
      <c r="F1682" t="s">
        <v>110</v>
      </c>
      <c r="G1682" t="s">
        <v>111</v>
      </c>
      <c r="H1682" t="s">
        <v>20</v>
      </c>
      <c r="I1682">
        <v>2030</v>
      </c>
      <c r="J1682">
        <v>5</v>
      </c>
      <c r="K1682">
        <v>2953</v>
      </c>
      <c r="L1682">
        <v>49428.69</v>
      </c>
      <c r="M1682">
        <v>48552.09</v>
      </c>
      <c r="N1682">
        <v>48081.4</v>
      </c>
      <c r="O1682">
        <v>48118.37</v>
      </c>
      <c r="P1682">
        <v>49229.93</v>
      </c>
      <c r="Q1682">
        <v>52286.57</v>
      </c>
      <c r="R1682">
        <v>55847.58</v>
      </c>
      <c r="S1682">
        <v>59870.25</v>
      </c>
      <c r="T1682">
        <v>64127.839999999997</v>
      </c>
      <c r="U1682">
        <v>67855.7</v>
      </c>
      <c r="V1682">
        <v>70884.23</v>
      </c>
      <c r="W1682">
        <v>72857.440000000002</v>
      </c>
      <c r="X1682">
        <v>73988.23</v>
      </c>
      <c r="Y1682">
        <v>74903.460000000006</v>
      </c>
      <c r="Z1682">
        <v>74764.02</v>
      </c>
      <c r="AA1682">
        <v>73435.81</v>
      </c>
      <c r="AB1682">
        <v>71122.320000000007</v>
      </c>
      <c r="AC1682">
        <v>67623.399999999994</v>
      </c>
      <c r="AD1682">
        <v>63428.18</v>
      </c>
      <c r="AE1682">
        <v>61403.06</v>
      </c>
      <c r="AF1682">
        <v>59969.07</v>
      </c>
      <c r="AG1682">
        <v>56937.73</v>
      </c>
      <c r="AH1682">
        <v>53672.02</v>
      </c>
      <c r="AI1682">
        <v>51218.879999999997</v>
      </c>
      <c r="AJ1682">
        <v>63.030859999999997</v>
      </c>
      <c r="AK1682">
        <v>62.125239999999998</v>
      </c>
      <c r="AL1682">
        <v>61.676870000000001</v>
      </c>
      <c r="AM1682">
        <v>61.420870000000001</v>
      </c>
      <c r="AN1682">
        <v>61.227609999999999</v>
      </c>
      <c r="AO1682">
        <v>60.816330000000001</v>
      </c>
      <c r="AP1682">
        <v>60.356160000000003</v>
      </c>
      <c r="AQ1682">
        <v>61.392829999999996</v>
      </c>
      <c r="AR1682">
        <v>63.758800000000001</v>
      </c>
      <c r="AS1682">
        <v>66.121619999999993</v>
      </c>
      <c r="AT1682">
        <v>69.086709999999997</v>
      </c>
      <c r="AU1682">
        <v>71.973510000000005</v>
      </c>
      <c r="AV1682">
        <v>73.558170000000004</v>
      </c>
      <c r="AW1682">
        <v>75.205619999999996</v>
      </c>
      <c r="AX1682">
        <v>74.831869999999995</v>
      </c>
      <c r="AY1682">
        <v>74.591139999999996</v>
      </c>
      <c r="AZ1682">
        <v>73.413240000000002</v>
      </c>
      <c r="BA1682">
        <v>71.257199999999997</v>
      </c>
      <c r="BB1682">
        <v>69.137730000000005</v>
      </c>
      <c r="BC1682">
        <v>66.799750000000003</v>
      </c>
      <c r="BD1682">
        <v>64.973990000000001</v>
      </c>
      <c r="BE1682">
        <v>64.123940000000005</v>
      </c>
      <c r="BF1682">
        <v>63.704839999999997</v>
      </c>
      <c r="BG1682">
        <v>62.79269</v>
      </c>
      <c r="BH1682">
        <v>-643.22730000000001</v>
      </c>
      <c r="BI1682">
        <v>-575.42769999999996</v>
      </c>
      <c r="BJ1682">
        <v>-541.77470000000005</v>
      </c>
      <c r="BK1682">
        <v>-544.7867</v>
      </c>
      <c r="BL1682">
        <v>-462.6071</v>
      </c>
      <c r="BM1682">
        <v>-244.6677</v>
      </c>
      <c r="BN1682">
        <v>497.74090000000001</v>
      </c>
      <c r="BO1682">
        <v>-83.503100000000003</v>
      </c>
      <c r="BP1682">
        <v>-997.774</v>
      </c>
      <c r="BQ1682">
        <v>-622.50220000000002</v>
      </c>
      <c r="BR1682">
        <v>-85.099789999999999</v>
      </c>
      <c r="BS1682">
        <v>27.841940000000001</v>
      </c>
      <c r="BT1682">
        <v>218.64599999999999</v>
      </c>
      <c r="BU1682">
        <v>481.79180000000002</v>
      </c>
      <c r="BV1682">
        <v>809.25160000000005</v>
      </c>
      <c r="BW1682">
        <v>354.82850000000002</v>
      </c>
      <c r="BX1682">
        <v>-113.0462</v>
      </c>
      <c r="BY1682">
        <v>-303.06990000000002</v>
      </c>
      <c r="BZ1682">
        <v>-623.99270000000001</v>
      </c>
      <c r="CA1682">
        <v>-1031.377</v>
      </c>
      <c r="CB1682">
        <v>-1122.9559999999999</v>
      </c>
      <c r="CC1682">
        <v>-1005.191</v>
      </c>
      <c r="CD1682">
        <v>-1058.701</v>
      </c>
      <c r="CE1682">
        <v>-1017.078</v>
      </c>
      <c r="CF1682" s="20">
        <v>342.44869999999997</v>
      </c>
      <c r="CG1682" s="20">
        <v>311.62189999999998</v>
      </c>
      <c r="CH1682" s="20">
        <v>312.68400000000003</v>
      </c>
      <c r="CI1682" s="20">
        <v>334.9545</v>
      </c>
      <c r="CJ1682" s="20">
        <v>398.61930000000001</v>
      </c>
      <c r="CK1682" s="20">
        <v>445.91899999999998</v>
      </c>
      <c r="CL1682" s="20">
        <v>558.23630000000003</v>
      </c>
      <c r="CM1682" s="20">
        <v>423.85239999999999</v>
      </c>
      <c r="CN1682" s="20">
        <v>238.53800000000001</v>
      </c>
      <c r="CO1682" s="20">
        <v>111.39360000000001</v>
      </c>
      <c r="CP1682" s="20">
        <v>35.868510000000001</v>
      </c>
      <c r="CQ1682" s="20">
        <v>14.47752</v>
      </c>
      <c r="CR1682" s="20">
        <v>41.144199999999998</v>
      </c>
      <c r="CS1682" s="20">
        <v>179.39019999999999</v>
      </c>
      <c r="CT1682" s="20">
        <v>437.24340000000001</v>
      </c>
      <c r="CU1682" s="20">
        <v>685.62130000000002</v>
      </c>
      <c r="CV1682" s="20">
        <v>872.61559999999997</v>
      </c>
      <c r="CW1682" s="20">
        <v>1089.8019999999999</v>
      </c>
      <c r="CX1682" s="20">
        <v>1224.8109999999999</v>
      </c>
      <c r="CY1682" s="20">
        <v>1174.864</v>
      </c>
      <c r="CZ1682" s="20">
        <v>1057.9490000000001</v>
      </c>
      <c r="DA1682" s="20">
        <v>322.60070000000002</v>
      </c>
      <c r="DB1682" s="20">
        <v>446.61020000000002</v>
      </c>
      <c r="DC1682" s="20">
        <v>571.24509999999998</v>
      </c>
      <c r="DD1682">
        <v>0</v>
      </c>
      <c r="DE1682">
        <v>0</v>
      </c>
      <c r="DF1682">
        <v>0</v>
      </c>
    </row>
    <row r="1683" spans="1:110" x14ac:dyDescent="0.25">
      <c r="A1683" s="16" t="str">
        <f t="shared" si="26"/>
        <v>Portfolio Adjusted_CPP_0 to 199.99 kW_All_CAISO_1-in-2_MONTHLY SYSTEM PEAK DAY_2026_7</v>
      </c>
      <c r="B1683" t="s">
        <v>195</v>
      </c>
      <c r="C1683" t="s">
        <v>121</v>
      </c>
      <c r="D1683" t="s">
        <v>124</v>
      </c>
      <c r="E1683" t="s">
        <v>7</v>
      </c>
      <c r="F1683" t="s">
        <v>110</v>
      </c>
      <c r="G1683" t="s">
        <v>111</v>
      </c>
      <c r="H1683" t="s">
        <v>20</v>
      </c>
      <c r="I1683">
        <v>2026</v>
      </c>
      <c r="J1683">
        <v>7</v>
      </c>
      <c r="K1683">
        <v>3640</v>
      </c>
      <c r="L1683">
        <v>65038.06</v>
      </c>
      <c r="M1683">
        <v>63650.11</v>
      </c>
      <c r="N1683">
        <v>62942.2</v>
      </c>
      <c r="O1683">
        <v>62981.02</v>
      </c>
      <c r="P1683">
        <v>64568.89</v>
      </c>
      <c r="Q1683">
        <v>69224.66</v>
      </c>
      <c r="R1683">
        <v>75078.27</v>
      </c>
      <c r="S1683">
        <v>81636.95</v>
      </c>
      <c r="T1683">
        <v>88336.639999999999</v>
      </c>
      <c r="U1683">
        <v>94346.09</v>
      </c>
      <c r="V1683">
        <v>99540.11</v>
      </c>
      <c r="W1683">
        <v>103143.4</v>
      </c>
      <c r="X1683">
        <v>104853.8</v>
      </c>
      <c r="Y1683">
        <v>106021.9</v>
      </c>
      <c r="Z1683">
        <v>105802.4</v>
      </c>
      <c r="AA1683">
        <v>104043</v>
      </c>
      <c r="AB1683">
        <v>100867.1</v>
      </c>
      <c r="AC1683">
        <v>95951.3</v>
      </c>
      <c r="AD1683">
        <v>89623.06</v>
      </c>
      <c r="AE1683">
        <v>85295.59</v>
      </c>
      <c r="AF1683">
        <v>82534.2</v>
      </c>
      <c r="AG1683">
        <v>77561.41</v>
      </c>
      <c r="AH1683">
        <v>71983.78</v>
      </c>
      <c r="AI1683">
        <v>67947.350000000006</v>
      </c>
      <c r="AJ1683">
        <v>67.505840000000006</v>
      </c>
      <c r="AK1683">
        <v>67.347769999999997</v>
      </c>
      <c r="AL1683">
        <v>67.004260000000002</v>
      </c>
      <c r="AM1683">
        <v>67.052959999999999</v>
      </c>
      <c r="AN1683">
        <v>67.171350000000004</v>
      </c>
      <c r="AO1683">
        <v>67.125979999999998</v>
      </c>
      <c r="AP1683">
        <v>67.062119999999993</v>
      </c>
      <c r="AQ1683">
        <v>68.285420000000002</v>
      </c>
      <c r="AR1683">
        <v>70.312240000000003</v>
      </c>
      <c r="AS1683">
        <v>73.032229999999998</v>
      </c>
      <c r="AT1683">
        <v>75.577669999999998</v>
      </c>
      <c r="AU1683">
        <v>77.122230000000002</v>
      </c>
      <c r="AV1683">
        <v>77.926810000000003</v>
      </c>
      <c r="AW1683">
        <v>77.77046</v>
      </c>
      <c r="AX1683">
        <v>78.113740000000007</v>
      </c>
      <c r="AY1683">
        <v>78.366029999999995</v>
      </c>
      <c r="AZ1683">
        <v>76.60669</v>
      </c>
      <c r="BA1683">
        <v>75.899240000000006</v>
      </c>
      <c r="BB1683">
        <v>75.28143</v>
      </c>
      <c r="BC1683">
        <v>73.14967</v>
      </c>
      <c r="BD1683">
        <v>70.812340000000006</v>
      </c>
      <c r="BE1683">
        <v>69.834620000000001</v>
      </c>
      <c r="BF1683">
        <v>69.714179999999999</v>
      </c>
      <c r="BG1683">
        <v>69.600769999999997</v>
      </c>
      <c r="BH1683">
        <v>-846.35580000000004</v>
      </c>
      <c r="BI1683">
        <v>-754.36580000000004</v>
      </c>
      <c r="BJ1683">
        <v>-709.22410000000002</v>
      </c>
      <c r="BK1683">
        <v>-713.05880000000002</v>
      </c>
      <c r="BL1683">
        <v>-606.74519999999995</v>
      </c>
      <c r="BM1683">
        <v>-323.9271</v>
      </c>
      <c r="BN1683">
        <v>669.13419999999996</v>
      </c>
      <c r="BO1683">
        <v>-113.86190000000001</v>
      </c>
      <c r="BP1683">
        <v>-1374.442</v>
      </c>
      <c r="BQ1683">
        <v>-865.52260000000001</v>
      </c>
      <c r="BR1683">
        <v>-119.5025</v>
      </c>
      <c r="BS1683">
        <v>39.415500000000002</v>
      </c>
      <c r="BT1683">
        <v>309.85829999999999</v>
      </c>
      <c r="BU1683">
        <v>681.95100000000002</v>
      </c>
      <c r="BV1683">
        <v>1145.2139999999999</v>
      </c>
      <c r="BW1683">
        <v>502.7167</v>
      </c>
      <c r="BX1683">
        <v>-160.32429999999999</v>
      </c>
      <c r="BY1683">
        <v>-430.02800000000002</v>
      </c>
      <c r="BZ1683">
        <v>-881.69230000000005</v>
      </c>
      <c r="CA1683">
        <v>-1432.6959999999999</v>
      </c>
      <c r="CB1683">
        <v>-1545.501</v>
      </c>
      <c r="CC1683">
        <v>-1369.2850000000001</v>
      </c>
      <c r="CD1683">
        <v>-1419.9069999999999</v>
      </c>
      <c r="CE1683">
        <v>-1349.2629999999999</v>
      </c>
      <c r="CF1683" s="20">
        <v>592.88779999999997</v>
      </c>
      <c r="CG1683" s="20">
        <v>535.56280000000004</v>
      </c>
      <c r="CH1683" s="20">
        <v>535.84</v>
      </c>
      <c r="CI1683" s="20">
        <v>573.83019999999999</v>
      </c>
      <c r="CJ1683" s="20">
        <v>685.71950000000004</v>
      </c>
      <c r="CK1683" s="20">
        <v>781.62289999999996</v>
      </c>
      <c r="CL1683" s="20">
        <v>1008.876</v>
      </c>
      <c r="CM1683" s="20">
        <v>788.07209999999998</v>
      </c>
      <c r="CN1683" s="20">
        <v>452.63279999999997</v>
      </c>
      <c r="CO1683" s="20">
        <v>215.34530000000001</v>
      </c>
      <c r="CP1683" s="20">
        <v>70.731070000000003</v>
      </c>
      <c r="CQ1683" s="20">
        <v>29.015450000000001</v>
      </c>
      <c r="CR1683" s="20">
        <v>82.632679999999993</v>
      </c>
      <c r="CS1683" s="20">
        <v>359.4067</v>
      </c>
      <c r="CT1683" s="20">
        <v>875.64700000000005</v>
      </c>
      <c r="CU1683" s="20">
        <v>1376.239</v>
      </c>
      <c r="CV1683" s="20">
        <v>1755.134</v>
      </c>
      <c r="CW1683" s="20">
        <v>2194.0949999999998</v>
      </c>
      <c r="CX1683" s="20">
        <v>2445.3670000000002</v>
      </c>
      <c r="CY1683" s="20">
        <v>2267.047</v>
      </c>
      <c r="CZ1683" s="20">
        <v>2003.9090000000001</v>
      </c>
      <c r="DA1683" s="20">
        <v>598.62699999999995</v>
      </c>
      <c r="DB1683" s="20">
        <v>803.34479999999996</v>
      </c>
      <c r="DC1683" s="20">
        <v>1005.327</v>
      </c>
      <c r="DD1683">
        <v>0</v>
      </c>
      <c r="DE1683">
        <v>0</v>
      </c>
      <c r="DF1683">
        <v>0</v>
      </c>
    </row>
    <row r="1684" spans="1:110" x14ac:dyDescent="0.25">
      <c r="A1684" s="16" t="str">
        <f t="shared" si="26"/>
        <v>Program Specific_CPP_0 to 199.99 kW_All_CAISO_1-in-2_MONTHLY SYSTEM PEAK DAY_2031_10</v>
      </c>
      <c r="B1684" t="s">
        <v>196</v>
      </c>
      <c r="C1684" t="s">
        <v>121</v>
      </c>
      <c r="D1684" t="s">
        <v>124</v>
      </c>
      <c r="E1684" t="s">
        <v>7</v>
      </c>
      <c r="F1684" t="s">
        <v>110</v>
      </c>
      <c r="G1684" t="s">
        <v>111</v>
      </c>
      <c r="H1684" t="s">
        <v>20</v>
      </c>
      <c r="I1684">
        <v>2031</v>
      </c>
      <c r="J1684">
        <v>10</v>
      </c>
      <c r="K1684">
        <v>2789</v>
      </c>
      <c r="L1684">
        <v>49361.83</v>
      </c>
      <c r="M1684">
        <v>48262.93</v>
      </c>
      <c r="N1684">
        <v>47725.62</v>
      </c>
      <c r="O1684">
        <v>47783.94</v>
      </c>
      <c r="P1684">
        <v>49129.71</v>
      </c>
      <c r="Q1684">
        <v>52882.63</v>
      </c>
      <c r="R1684">
        <v>59005.02</v>
      </c>
      <c r="S1684">
        <v>63227.48</v>
      </c>
      <c r="T1684">
        <v>68087.960000000006</v>
      </c>
      <c r="U1684">
        <v>72537.899999999994</v>
      </c>
      <c r="V1684">
        <v>76704.06</v>
      </c>
      <c r="W1684">
        <v>80022.25</v>
      </c>
      <c r="X1684">
        <v>81947.94</v>
      </c>
      <c r="Y1684">
        <v>83144.820000000007</v>
      </c>
      <c r="Z1684">
        <v>82943.289999999994</v>
      </c>
      <c r="AA1684">
        <v>81276.38</v>
      </c>
      <c r="AB1684">
        <v>78130.16</v>
      </c>
      <c r="AC1684">
        <v>74008.88</v>
      </c>
      <c r="AD1684">
        <v>70373.38</v>
      </c>
      <c r="AE1684">
        <v>67057.87</v>
      </c>
      <c r="AF1684">
        <v>63206.720000000001</v>
      </c>
      <c r="AG1684">
        <v>59117.21</v>
      </c>
      <c r="AH1684">
        <v>54623.44</v>
      </c>
      <c r="AI1684">
        <v>51385.15</v>
      </c>
      <c r="AJ1684">
        <v>66.102289999999996</v>
      </c>
      <c r="AK1684">
        <v>65.62706</v>
      </c>
      <c r="AL1684">
        <v>64.713949999999997</v>
      </c>
      <c r="AM1684">
        <v>64.438980000000001</v>
      </c>
      <c r="AN1684">
        <v>64.283649999999994</v>
      </c>
      <c r="AO1684">
        <v>63.043480000000002</v>
      </c>
      <c r="AP1684">
        <v>62.949869999999997</v>
      </c>
      <c r="AQ1684">
        <v>62.787370000000003</v>
      </c>
      <c r="AR1684">
        <v>66.570250000000001</v>
      </c>
      <c r="AS1684">
        <v>72.472430000000003</v>
      </c>
      <c r="AT1684">
        <v>79.099379999999996</v>
      </c>
      <c r="AU1684">
        <v>83.026910000000001</v>
      </c>
      <c r="AV1684">
        <v>84.459729999999993</v>
      </c>
      <c r="AW1684">
        <v>83.734080000000006</v>
      </c>
      <c r="AX1684">
        <v>83.938000000000002</v>
      </c>
      <c r="AY1684">
        <v>82.860820000000004</v>
      </c>
      <c r="AZ1684">
        <v>81.74991</v>
      </c>
      <c r="BA1684">
        <v>78.543869999999998</v>
      </c>
      <c r="BB1684">
        <v>75.455269999999999</v>
      </c>
      <c r="BC1684">
        <v>70.891419999999997</v>
      </c>
      <c r="BD1684">
        <v>69.245090000000005</v>
      </c>
      <c r="BE1684">
        <v>67.310770000000005</v>
      </c>
      <c r="BF1684">
        <v>66.356579999999994</v>
      </c>
      <c r="BG1684">
        <v>65.400919999999999</v>
      </c>
      <c r="BH1684">
        <v>-642.35720000000003</v>
      </c>
      <c r="BI1684">
        <v>-572.00059999999996</v>
      </c>
      <c r="BJ1684">
        <v>-537.76570000000004</v>
      </c>
      <c r="BK1684">
        <v>-541.00040000000001</v>
      </c>
      <c r="BL1684">
        <v>-461.6653</v>
      </c>
      <c r="BM1684">
        <v>-247.45689999999999</v>
      </c>
      <c r="BN1684">
        <v>525.88149999999996</v>
      </c>
      <c r="BO1684">
        <v>-88.185540000000003</v>
      </c>
      <c r="BP1684">
        <v>-1059.3900000000001</v>
      </c>
      <c r="BQ1684">
        <v>-665.45619999999997</v>
      </c>
      <c r="BR1684">
        <v>-92.086770000000001</v>
      </c>
      <c r="BS1684">
        <v>30.579920000000001</v>
      </c>
      <c r="BT1684">
        <v>242.16810000000001</v>
      </c>
      <c r="BU1684">
        <v>534.80160000000001</v>
      </c>
      <c r="BV1684">
        <v>897.78470000000004</v>
      </c>
      <c r="BW1684">
        <v>392.71269999999998</v>
      </c>
      <c r="BX1684">
        <v>-124.1848</v>
      </c>
      <c r="BY1684">
        <v>-331.68790000000001</v>
      </c>
      <c r="BZ1684">
        <v>-692.31809999999996</v>
      </c>
      <c r="CA1684">
        <v>-1126.3599999999999</v>
      </c>
      <c r="CB1684">
        <v>-1183.5830000000001</v>
      </c>
      <c r="CC1684">
        <v>-1043.6679999999999</v>
      </c>
      <c r="CD1684">
        <v>-1077.4680000000001</v>
      </c>
      <c r="CE1684">
        <v>-1020.379</v>
      </c>
      <c r="CF1684" s="20">
        <v>341.52289999999999</v>
      </c>
      <c r="CG1684" s="20">
        <v>307.92110000000002</v>
      </c>
      <c r="CH1684" s="20">
        <v>308.0736</v>
      </c>
      <c r="CI1684" s="20">
        <v>330.31470000000002</v>
      </c>
      <c r="CJ1684" s="20">
        <v>396.99799999999999</v>
      </c>
      <c r="CK1684" s="20">
        <v>456.14370000000002</v>
      </c>
      <c r="CL1684" s="20">
        <v>623.14239999999995</v>
      </c>
      <c r="CM1684" s="20">
        <v>472.72019999999998</v>
      </c>
      <c r="CN1684" s="20">
        <v>268.90870000000001</v>
      </c>
      <c r="CO1684" s="20">
        <v>127.2968</v>
      </c>
      <c r="CP1684" s="20">
        <v>42.000140000000002</v>
      </c>
      <c r="CQ1684" s="20">
        <v>17.464970000000001</v>
      </c>
      <c r="CR1684" s="20">
        <v>50.473030000000001</v>
      </c>
      <c r="CS1684" s="20">
        <v>221.03720000000001</v>
      </c>
      <c r="CT1684" s="20">
        <v>538.14639999999997</v>
      </c>
      <c r="CU1684" s="20">
        <v>839.84130000000005</v>
      </c>
      <c r="CV1684" s="20">
        <v>1053.049</v>
      </c>
      <c r="CW1684" s="20">
        <v>1305.3330000000001</v>
      </c>
      <c r="CX1684" s="20">
        <v>1507.723</v>
      </c>
      <c r="CY1684" s="20">
        <v>1401.222</v>
      </c>
      <c r="CZ1684" s="20">
        <v>1175.2670000000001</v>
      </c>
      <c r="DA1684" s="20">
        <v>347.7706</v>
      </c>
      <c r="DB1684" s="20">
        <v>462.58420000000001</v>
      </c>
      <c r="DC1684" s="20">
        <v>574.95979999999997</v>
      </c>
      <c r="DD1684">
        <v>0</v>
      </c>
      <c r="DE1684">
        <v>0</v>
      </c>
      <c r="DF1684">
        <v>0</v>
      </c>
    </row>
    <row r="1685" spans="1:110" x14ac:dyDescent="0.25">
      <c r="A1685" s="16" t="str">
        <f t="shared" si="26"/>
        <v>Program Specific_CPP_0 to 199.99 kW_All_CAISO_1-in-2_MONTHLY SYSTEM PEAK DAY_2025_2</v>
      </c>
      <c r="B1685" t="s">
        <v>196</v>
      </c>
      <c r="C1685" t="s">
        <v>121</v>
      </c>
      <c r="D1685" t="s">
        <v>124</v>
      </c>
      <c r="E1685" t="s">
        <v>7</v>
      </c>
      <c r="F1685" t="s">
        <v>110</v>
      </c>
      <c r="G1685" t="s">
        <v>111</v>
      </c>
      <c r="H1685" t="s">
        <v>20</v>
      </c>
      <c r="I1685">
        <v>2025</v>
      </c>
      <c r="J1685">
        <v>2</v>
      </c>
      <c r="K1685">
        <v>3844</v>
      </c>
      <c r="L1685">
        <v>51008.3</v>
      </c>
      <c r="M1685">
        <v>49969.34</v>
      </c>
      <c r="N1685">
        <v>49464.7</v>
      </c>
      <c r="O1685">
        <v>50033.62</v>
      </c>
      <c r="P1685">
        <v>52920.34</v>
      </c>
      <c r="Q1685">
        <v>59705.82</v>
      </c>
      <c r="R1685">
        <v>70268.73</v>
      </c>
      <c r="S1685">
        <v>77289.94</v>
      </c>
      <c r="T1685">
        <v>83233.88</v>
      </c>
      <c r="U1685">
        <v>85815.1</v>
      </c>
      <c r="V1685">
        <v>87410.08</v>
      </c>
      <c r="W1685">
        <v>87812.35</v>
      </c>
      <c r="X1685">
        <v>86912.19</v>
      </c>
      <c r="Y1685">
        <v>86633.09</v>
      </c>
      <c r="Z1685">
        <v>85471.4</v>
      </c>
      <c r="AA1685">
        <v>83241.56</v>
      </c>
      <c r="AB1685">
        <v>80993.22</v>
      </c>
      <c r="AC1685">
        <v>80725.27</v>
      </c>
      <c r="AD1685">
        <v>78020.02</v>
      </c>
      <c r="AE1685">
        <v>74257</v>
      </c>
      <c r="AF1685">
        <v>70404.210000000006</v>
      </c>
      <c r="AG1685">
        <v>65302.79</v>
      </c>
      <c r="AH1685">
        <v>59041.83</v>
      </c>
      <c r="AI1685">
        <v>54483.040000000001</v>
      </c>
      <c r="AJ1685">
        <v>48.061360000000001</v>
      </c>
      <c r="AK1685">
        <v>48.596580000000003</v>
      </c>
      <c r="AL1685">
        <v>48.167119999999997</v>
      </c>
      <c r="AM1685">
        <v>48.018729999999998</v>
      </c>
      <c r="AN1685">
        <v>47.24004</v>
      </c>
      <c r="AO1685">
        <v>46.751840000000001</v>
      </c>
      <c r="AP1685">
        <v>46.113160000000001</v>
      </c>
      <c r="AQ1685">
        <v>45.928420000000003</v>
      </c>
      <c r="AR1685">
        <v>47.264119999999998</v>
      </c>
      <c r="AS1685">
        <v>49.91816</v>
      </c>
      <c r="AT1685">
        <v>51.143279999999997</v>
      </c>
      <c r="AU1685">
        <v>52.930280000000003</v>
      </c>
      <c r="AV1685">
        <v>54.183140000000002</v>
      </c>
      <c r="AW1685">
        <v>55.077809999999999</v>
      </c>
      <c r="AX1685">
        <v>55.205939999999998</v>
      </c>
      <c r="AY1685">
        <v>55.280340000000002</v>
      </c>
      <c r="AZ1685">
        <v>54.360259999999997</v>
      </c>
      <c r="BA1685">
        <v>53.156979999999997</v>
      </c>
      <c r="BB1685">
        <v>50.95552</v>
      </c>
      <c r="BC1685">
        <v>49.648420000000002</v>
      </c>
      <c r="BD1685">
        <v>49.013750000000002</v>
      </c>
      <c r="BE1685">
        <v>47.013509999999997</v>
      </c>
      <c r="BF1685">
        <v>46.358809999999998</v>
      </c>
      <c r="BG1685">
        <v>45.567010000000003</v>
      </c>
      <c r="BH1685">
        <v>-663.78319999999997</v>
      </c>
      <c r="BI1685">
        <v>-592.22469999999998</v>
      </c>
      <c r="BJ1685">
        <v>-557.36149999999998</v>
      </c>
      <c r="BK1685">
        <v>-566.47080000000005</v>
      </c>
      <c r="BL1685">
        <v>-497.28539999999998</v>
      </c>
      <c r="BM1685">
        <v>-279.38510000000002</v>
      </c>
      <c r="BN1685">
        <v>626.26919999999996</v>
      </c>
      <c r="BO1685">
        <v>-107.7989</v>
      </c>
      <c r="BP1685">
        <v>-1295.047</v>
      </c>
      <c r="BQ1685">
        <v>-787.26009999999997</v>
      </c>
      <c r="BR1685">
        <v>-104.93980000000001</v>
      </c>
      <c r="BS1685">
        <v>33.556849999999997</v>
      </c>
      <c r="BT1685">
        <v>256.83819999999997</v>
      </c>
      <c r="BU1685">
        <v>557.23879999999997</v>
      </c>
      <c r="BV1685">
        <v>925.14919999999995</v>
      </c>
      <c r="BW1685">
        <v>402.2081</v>
      </c>
      <c r="BX1685">
        <v>-128.73560000000001</v>
      </c>
      <c r="BY1685">
        <v>-361.78899999999999</v>
      </c>
      <c r="BZ1685">
        <v>-767.54409999999996</v>
      </c>
      <c r="CA1685">
        <v>-1247.2829999999999</v>
      </c>
      <c r="CB1685">
        <v>-1318.36</v>
      </c>
      <c r="CC1685">
        <v>-1152.8689999999999</v>
      </c>
      <c r="CD1685">
        <v>-1164.6220000000001</v>
      </c>
      <c r="CE1685">
        <v>-1081.896</v>
      </c>
      <c r="CF1685" s="20">
        <v>364.68599999999998</v>
      </c>
      <c r="CG1685" s="20">
        <v>330.08010000000002</v>
      </c>
      <c r="CH1685" s="20">
        <v>330.93459999999999</v>
      </c>
      <c r="CI1685" s="20">
        <v>362.14940000000001</v>
      </c>
      <c r="CJ1685" s="20">
        <v>460.62259999999998</v>
      </c>
      <c r="CK1685" s="20">
        <v>581.44550000000004</v>
      </c>
      <c r="CL1685" s="20">
        <v>883.75850000000003</v>
      </c>
      <c r="CM1685" s="20">
        <v>706.37990000000002</v>
      </c>
      <c r="CN1685" s="20">
        <v>401.85050000000001</v>
      </c>
      <c r="CO1685" s="20">
        <v>178.16200000000001</v>
      </c>
      <c r="CP1685" s="20">
        <v>54.542749999999998</v>
      </c>
      <c r="CQ1685" s="20">
        <v>21.030889999999999</v>
      </c>
      <c r="CR1685" s="20">
        <v>56.773380000000003</v>
      </c>
      <c r="CS1685" s="20">
        <v>239.97309999999999</v>
      </c>
      <c r="CT1685" s="20">
        <v>571.45169999999996</v>
      </c>
      <c r="CU1685" s="20">
        <v>880.94529999999997</v>
      </c>
      <c r="CV1685" s="20">
        <v>1131.6400000000001</v>
      </c>
      <c r="CW1685" s="20">
        <v>1553.0050000000001</v>
      </c>
      <c r="CX1685" s="20">
        <v>1853.1759999999999</v>
      </c>
      <c r="CY1685" s="20">
        <v>1718.2339999999999</v>
      </c>
      <c r="CZ1685" s="20">
        <v>1458.1669999999999</v>
      </c>
      <c r="DA1685" s="20">
        <v>424.35410000000002</v>
      </c>
      <c r="DB1685" s="20">
        <v>540.44600000000003</v>
      </c>
      <c r="DC1685" s="20">
        <v>646.37549999999999</v>
      </c>
      <c r="DD1685">
        <v>0</v>
      </c>
      <c r="DE1685">
        <v>0</v>
      </c>
      <c r="DF1685">
        <v>0</v>
      </c>
    </row>
    <row r="1686" spans="1:110" x14ac:dyDescent="0.25">
      <c r="A1686" s="16" t="str">
        <f t="shared" si="26"/>
        <v>Program Specific_CPP_0 to 199.99 kW_All_CAISO_1-in-2_MONTHLY SYSTEM PEAK DAY_2027_11</v>
      </c>
      <c r="B1686" t="s">
        <v>196</v>
      </c>
      <c r="C1686" t="s">
        <v>121</v>
      </c>
      <c r="D1686" t="s">
        <v>124</v>
      </c>
      <c r="E1686" t="s">
        <v>7</v>
      </c>
      <c r="F1686" t="s">
        <v>110</v>
      </c>
      <c r="G1686" t="s">
        <v>111</v>
      </c>
      <c r="H1686" t="s">
        <v>20</v>
      </c>
      <c r="I1686">
        <v>2027</v>
      </c>
      <c r="J1686">
        <v>11</v>
      </c>
      <c r="K1686">
        <v>3470</v>
      </c>
      <c r="L1686">
        <v>47172.6</v>
      </c>
      <c r="M1686">
        <v>45881.02</v>
      </c>
      <c r="N1686">
        <v>45299</v>
      </c>
      <c r="O1686">
        <v>45651.51</v>
      </c>
      <c r="P1686">
        <v>47969.24</v>
      </c>
      <c r="Q1686">
        <v>53712.78</v>
      </c>
      <c r="R1686">
        <v>61041.89</v>
      </c>
      <c r="S1686">
        <v>66744.84</v>
      </c>
      <c r="T1686">
        <v>72414.27</v>
      </c>
      <c r="U1686">
        <v>77046.61</v>
      </c>
      <c r="V1686">
        <v>80872.350000000006</v>
      </c>
      <c r="W1686">
        <v>83461.98</v>
      </c>
      <c r="X1686">
        <v>84825.03</v>
      </c>
      <c r="Y1686">
        <v>86066.02</v>
      </c>
      <c r="Z1686">
        <v>85588.54</v>
      </c>
      <c r="AA1686">
        <v>83228.66</v>
      </c>
      <c r="AB1686">
        <v>80478.41</v>
      </c>
      <c r="AC1686">
        <v>78296.649999999994</v>
      </c>
      <c r="AD1686">
        <v>72712.98</v>
      </c>
      <c r="AE1686">
        <v>68488.39</v>
      </c>
      <c r="AF1686">
        <v>64488.01</v>
      </c>
      <c r="AG1686">
        <v>59694.31</v>
      </c>
      <c r="AH1686">
        <v>54038.05</v>
      </c>
      <c r="AI1686">
        <v>49822.65</v>
      </c>
      <c r="AJ1686">
        <v>59.365830000000003</v>
      </c>
      <c r="AK1686">
        <v>58.305399999999999</v>
      </c>
      <c r="AL1686">
        <v>57.536009999999997</v>
      </c>
      <c r="AM1686">
        <v>56.512810000000002</v>
      </c>
      <c r="AN1686">
        <v>56.449710000000003</v>
      </c>
      <c r="AO1686">
        <v>55.848860000000002</v>
      </c>
      <c r="AP1686">
        <v>55.918640000000003</v>
      </c>
      <c r="AQ1686">
        <v>58.92642</v>
      </c>
      <c r="AR1686">
        <v>68.403549999999996</v>
      </c>
      <c r="AS1686">
        <v>75.337569999999999</v>
      </c>
      <c r="AT1686">
        <v>79.755409999999998</v>
      </c>
      <c r="AU1686">
        <v>82.940939999999998</v>
      </c>
      <c r="AV1686">
        <v>83.523929999999993</v>
      </c>
      <c r="AW1686">
        <v>82.399410000000003</v>
      </c>
      <c r="AX1686">
        <v>81.215190000000007</v>
      </c>
      <c r="AY1686">
        <v>81.154600000000002</v>
      </c>
      <c r="AZ1686">
        <v>78.194739999999996</v>
      </c>
      <c r="BA1686">
        <v>73.43974</v>
      </c>
      <c r="BB1686">
        <v>70.099789999999999</v>
      </c>
      <c r="BC1686">
        <v>67.261480000000006</v>
      </c>
      <c r="BD1686">
        <v>64.453729999999993</v>
      </c>
      <c r="BE1686">
        <v>62.888820000000003</v>
      </c>
      <c r="BF1686">
        <v>60.939709999999998</v>
      </c>
      <c r="BG1686">
        <v>59.913699999999999</v>
      </c>
      <c r="BH1686">
        <v>-613.86829999999998</v>
      </c>
      <c r="BI1686">
        <v>-543.77080000000001</v>
      </c>
      <c r="BJ1686">
        <v>-510.42290000000003</v>
      </c>
      <c r="BK1686">
        <v>-516.85749999999996</v>
      </c>
      <c r="BL1686">
        <v>-450.76049999999998</v>
      </c>
      <c r="BM1686">
        <v>-251.3415</v>
      </c>
      <c r="BN1686">
        <v>544.03510000000006</v>
      </c>
      <c r="BO1686">
        <v>-93.091319999999996</v>
      </c>
      <c r="BP1686">
        <v>-1126.704</v>
      </c>
      <c r="BQ1686">
        <v>-706.81870000000004</v>
      </c>
      <c r="BR1686">
        <v>-97.090990000000005</v>
      </c>
      <c r="BS1686">
        <v>31.894390000000001</v>
      </c>
      <c r="BT1686">
        <v>250.6703</v>
      </c>
      <c r="BU1686">
        <v>553.59119999999996</v>
      </c>
      <c r="BV1686">
        <v>926.4171</v>
      </c>
      <c r="BW1686">
        <v>402.14580000000001</v>
      </c>
      <c r="BX1686">
        <v>-127.9173</v>
      </c>
      <c r="BY1686">
        <v>-350.90449999999998</v>
      </c>
      <c r="BZ1686">
        <v>-715.33450000000005</v>
      </c>
      <c r="CA1686">
        <v>-1150.3889999999999</v>
      </c>
      <c r="CB1686">
        <v>-1207.576</v>
      </c>
      <c r="CC1686">
        <v>-1053.856</v>
      </c>
      <c r="CD1686">
        <v>-1065.921</v>
      </c>
      <c r="CE1686">
        <v>-989.35209999999995</v>
      </c>
      <c r="CF1686" s="20">
        <v>311.90120000000002</v>
      </c>
      <c r="CG1686" s="20">
        <v>278.27760000000001</v>
      </c>
      <c r="CH1686" s="20">
        <v>277.5419</v>
      </c>
      <c r="CI1686" s="20">
        <v>301.49099999999999</v>
      </c>
      <c r="CJ1686" s="20">
        <v>378.4649</v>
      </c>
      <c r="CK1686" s="20">
        <v>470.5772</v>
      </c>
      <c r="CL1686" s="20">
        <v>666.90700000000004</v>
      </c>
      <c r="CM1686" s="20">
        <v>526.77829999999994</v>
      </c>
      <c r="CN1686" s="20">
        <v>304.16739999999999</v>
      </c>
      <c r="CO1686" s="20">
        <v>143.61330000000001</v>
      </c>
      <c r="CP1686" s="20">
        <v>46.688960000000002</v>
      </c>
      <c r="CQ1686" s="20">
        <v>18.998699999999999</v>
      </c>
      <c r="CR1686" s="20">
        <v>54.079340000000002</v>
      </c>
      <c r="CS1686" s="20">
        <v>236.84180000000001</v>
      </c>
      <c r="CT1686" s="20">
        <v>573.01919999999996</v>
      </c>
      <c r="CU1686" s="20">
        <v>880.67219999999998</v>
      </c>
      <c r="CV1686" s="20">
        <v>1117.3</v>
      </c>
      <c r="CW1686" s="20">
        <v>1460.9659999999999</v>
      </c>
      <c r="CX1686" s="20">
        <v>1609.6389999999999</v>
      </c>
      <c r="CY1686" s="20">
        <v>1461.643</v>
      </c>
      <c r="CZ1686" s="20">
        <v>1223.3989999999999</v>
      </c>
      <c r="DA1686" s="20">
        <v>354.59359999999998</v>
      </c>
      <c r="DB1686" s="20">
        <v>452.72239999999999</v>
      </c>
      <c r="DC1686" s="20">
        <v>540.52509999999995</v>
      </c>
      <c r="DD1686">
        <v>0</v>
      </c>
      <c r="DE1686">
        <v>0</v>
      </c>
      <c r="DF1686">
        <v>0</v>
      </c>
    </row>
    <row r="1687" spans="1:110" x14ac:dyDescent="0.25">
      <c r="A1687" s="16" t="str">
        <f t="shared" si="26"/>
        <v>Portfolio Adjusted_CPP_0 to 199.99 kW_All_CAISO_1-in-2_MONTHLY SYSTEM PEAK DAY_2020_11</v>
      </c>
      <c r="B1687" t="s">
        <v>195</v>
      </c>
      <c r="C1687" t="s">
        <v>121</v>
      </c>
      <c r="D1687" t="s">
        <v>124</v>
      </c>
      <c r="E1687" t="s">
        <v>7</v>
      </c>
      <c r="F1687" t="s">
        <v>110</v>
      </c>
      <c r="G1687" t="s">
        <v>111</v>
      </c>
      <c r="H1687" t="s">
        <v>20</v>
      </c>
      <c r="I1687">
        <v>2020</v>
      </c>
      <c r="J1687">
        <v>11</v>
      </c>
      <c r="K1687">
        <v>12333</v>
      </c>
      <c r="L1687">
        <v>118627.3</v>
      </c>
      <c r="M1687">
        <v>114053.3</v>
      </c>
      <c r="N1687">
        <v>111995.3</v>
      </c>
      <c r="O1687">
        <v>113252.6</v>
      </c>
      <c r="P1687">
        <v>121496.1</v>
      </c>
      <c r="Q1687">
        <v>141930.1</v>
      </c>
      <c r="R1687">
        <v>167955.20000000001</v>
      </c>
      <c r="S1687">
        <v>188209.9</v>
      </c>
      <c r="T1687">
        <v>208313.8</v>
      </c>
      <c r="U1687">
        <v>224725.3</v>
      </c>
      <c r="V1687">
        <v>238278.1</v>
      </c>
      <c r="W1687">
        <v>247453.5</v>
      </c>
      <c r="X1687">
        <v>252283.8</v>
      </c>
      <c r="Y1687">
        <v>256687.7</v>
      </c>
      <c r="Z1687">
        <v>254983.5</v>
      </c>
      <c r="AA1687">
        <v>246592.2</v>
      </c>
      <c r="AB1687">
        <v>236810.6</v>
      </c>
      <c r="AC1687">
        <v>229062.9</v>
      </c>
      <c r="AD1687">
        <v>209221.9</v>
      </c>
      <c r="AE1687">
        <v>194215.5</v>
      </c>
      <c r="AF1687">
        <v>180013</v>
      </c>
      <c r="AG1687">
        <v>163002.79999999999</v>
      </c>
      <c r="AH1687">
        <v>142939</v>
      </c>
      <c r="AI1687">
        <v>127999.1</v>
      </c>
      <c r="AJ1687">
        <v>59.370649999999998</v>
      </c>
      <c r="AK1687">
        <v>58.309460000000001</v>
      </c>
      <c r="AL1687">
        <v>57.540379999999999</v>
      </c>
      <c r="AM1687">
        <v>56.517389999999999</v>
      </c>
      <c r="AN1687">
        <v>56.45393</v>
      </c>
      <c r="AO1687">
        <v>55.85389</v>
      </c>
      <c r="AP1687">
        <v>55.921999999999997</v>
      </c>
      <c r="AQ1687">
        <v>58.929369999999999</v>
      </c>
      <c r="AR1687">
        <v>68.40401</v>
      </c>
      <c r="AS1687">
        <v>75.336579999999998</v>
      </c>
      <c r="AT1687">
        <v>79.752799999999993</v>
      </c>
      <c r="AU1687">
        <v>82.937299999999993</v>
      </c>
      <c r="AV1687">
        <v>83.519170000000003</v>
      </c>
      <c r="AW1687">
        <v>82.394750000000002</v>
      </c>
      <c r="AX1687">
        <v>81.211280000000002</v>
      </c>
      <c r="AY1687">
        <v>81.151290000000003</v>
      </c>
      <c r="AZ1687">
        <v>78.19144</v>
      </c>
      <c r="BA1687">
        <v>73.437569999999994</v>
      </c>
      <c r="BB1687">
        <v>70.100859999999997</v>
      </c>
      <c r="BC1687">
        <v>67.263580000000005</v>
      </c>
      <c r="BD1687">
        <v>64.456940000000003</v>
      </c>
      <c r="BE1687">
        <v>62.891889999999997</v>
      </c>
      <c r="BF1687">
        <v>60.943390000000001</v>
      </c>
      <c r="BG1687">
        <v>59.917520000000003</v>
      </c>
      <c r="BH1687">
        <v>-1543.7249999999999</v>
      </c>
      <c r="BI1687">
        <v>-1351.732</v>
      </c>
      <c r="BJ1687">
        <v>-1261.9469999999999</v>
      </c>
      <c r="BK1687">
        <v>-1282.223</v>
      </c>
      <c r="BL1687">
        <v>-1141.683</v>
      </c>
      <c r="BM1687">
        <v>-664.14229999999998</v>
      </c>
      <c r="BN1687">
        <v>1496.8979999999999</v>
      </c>
      <c r="BO1687">
        <v>-262.5027</v>
      </c>
      <c r="BP1687">
        <v>-3241.183</v>
      </c>
      <c r="BQ1687">
        <v>-2061.6089999999999</v>
      </c>
      <c r="BR1687">
        <v>-286.06389999999999</v>
      </c>
      <c r="BS1687">
        <v>94.562579999999997</v>
      </c>
      <c r="BT1687">
        <v>745.53520000000003</v>
      </c>
      <c r="BU1687">
        <v>1651.059</v>
      </c>
      <c r="BV1687">
        <v>2759.9609999999998</v>
      </c>
      <c r="BW1687">
        <v>1191.489</v>
      </c>
      <c r="BX1687">
        <v>-376.40120000000002</v>
      </c>
      <c r="BY1687">
        <v>-1026.598</v>
      </c>
      <c r="BZ1687">
        <v>-2058.2800000000002</v>
      </c>
      <c r="CA1687">
        <v>-3262.2080000000001</v>
      </c>
      <c r="CB1687">
        <v>-3370.85</v>
      </c>
      <c r="CC1687">
        <v>-2877.6860000000001</v>
      </c>
      <c r="CD1687">
        <v>-2819.5239999999999</v>
      </c>
      <c r="CE1687">
        <v>-2541.7399999999998</v>
      </c>
      <c r="CF1687" s="20">
        <v>1972.452</v>
      </c>
      <c r="CG1687" s="20">
        <v>1719.6010000000001</v>
      </c>
      <c r="CH1687" s="20">
        <v>1696.4880000000001</v>
      </c>
      <c r="CI1687" s="20">
        <v>1855.4960000000001</v>
      </c>
      <c r="CJ1687" s="20">
        <v>2427.866</v>
      </c>
      <c r="CK1687" s="20">
        <v>3285.6770000000001</v>
      </c>
      <c r="CL1687" s="20">
        <v>5048.8919999999998</v>
      </c>
      <c r="CM1687" s="20">
        <v>4188.68</v>
      </c>
      <c r="CN1687" s="20">
        <v>2517.0990000000002</v>
      </c>
      <c r="CO1687" s="20">
        <v>1221.7750000000001</v>
      </c>
      <c r="CP1687" s="20">
        <v>405.30540000000002</v>
      </c>
      <c r="CQ1687" s="20">
        <v>167.00659999999999</v>
      </c>
      <c r="CR1687" s="20">
        <v>478.36779999999999</v>
      </c>
      <c r="CS1687" s="20">
        <v>2106.712</v>
      </c>
      <c r="CT1687" s="20">
        <v>5085.8329999999996</v>
      </c>
      <c r="CU1687" s="20">
        <v>7730.848</v>
      </c>
      <c r="CV1687" s="20">
        <v>9674.1650000000009</v>
      </c>
      <c r="CW1687" s="20">
        <v>12504.41</v>
      </c>
      <c r="CX1687" s="20">
        <v>13326.58</v>
      </c>
      <c r="CY1687" s="20">
        <v>11753.72</v>
      </c>
      <c r="CZ1687" s="20">
        <v>9532.7440000000006</v>
      </c>
      <c r="DA1687" s="20">
        <v>2643.9609999999998</v>
      </c>
      <c r="DB1687" s="20">
        <v>3167.6260000000002</v>
      </c>
      <c r="DC1687" s="20">
        <v>3567.6019999999999</v>
      </c>
      <c r="DD1687">
        <v>0</v>
      </c>
      <c r="DE1687">
        <v>0</v>
      </c>
      <c r="DF1687">
        <v>0</v>
      </c>
    </row>
    <row r="1688" spans="1:110" x14ac:dyDescent="0.25">
      <c r="A1688" s="16" t="str">
        <f t="shared" si="26"/>
        <v>Program Specific_CPP_0 to 199.99 kW_All_CAISO_1-in-2_MONTHLY SYSTEM PEAK DAY_2028_6</v>
      </c>
      <c r="B1688" t="s">
        <v>196</v>
      </c>
      <c r="C1688" t="s">
        <v>121</v>
      </c>
      <c r="D1688" t="s">
        <v>124</v>
      </c>
      <c r="E1688" t="s">
        <v>7</v>
      </c>
      <c r="F1688" t="s">
        <v>110</v>
      </c>
      <c r="G1688" t="s">
        <v>111</v>
      </c>
      <c r="H1688" t="s">
        <v>20</v>
      </c>
      <c r="I1688">
        <v>2028</v>
      </c>
      <c r="J1688">
        <v>6</v>
      </c>
      <c r="K1688">
        <v>3301</v>
      </c>
      <c r="L1688">
        <v>57004.68</v>
      </c>
      <c r="M1688">
        <v>55860.75</v>
      </c>
      <c r="N1688">
        <v>55265.65</v>
      </c>
      <c r="O1688">
        <v>55325.13</v>
      </c>
      <c r="P1688">
        <v>56694.74</v>
      </c>
      <c r="Q1688">
        <v>60328.82</v>
      </c>
      <c r="R1688">
        <v>65143.99</v>
      </c>
      <c r="S1688">
        <v>70882.19</v>
      </c>
      <c r="T1688">
        <v>76478.13</v>
      </c>
      <c r="U1688">
        <v>81226.22</v>
      </c>
      <c r="V1688">
        <v>85128.98</v>
      </c>
      <c r="W1688">
        <v>87827.36</v>
      </c>
      <c r="X1688">
        <v>89257.99</v>
      </c>
      <c r="Y1688">
        <v>90437.77</v>
      </c>
      <c r="Z1688">
        <v>90302.78</v>
      </c>
      <c r="AA1688">
        <v>88749.02</v>
      </c>
      <c r="AB1688">
        <v>85977.57</v>
      </c>
      <c r="AC1688">
        <v>81697.16</v>
      </c>
      <c r="AD1688">
        <v>76318.080000000002</v>
      </c>
      <c r="AE1688">
        <v>73032.600000000006</v>
      </c>
      <c r="AF1688">
        <v>71269.95</v>
      </c>
      <c r="AG1688">
        <v>67309.36</v>
      </c>
      <c r="AH1688">
        <v>62816.59</v>
      </c>
      <c r="AI1688">
        <v>59510.35</v>
      </c>
      <c r="AJ1688">
        <v>63.29862</v>
      </c>
      <c r="AK1688">
        <v>62.852559999999997</v>
      </c>
      <c r="AL1688">
        <v>62.781089999999999</v>
      </c>
      <c r="AM1688">
        <v>62.630629999999996</v>
      </c>
      <c r="AN1688">
        <v>62.592289999999998</v>
      </c>
      <c r="AO1688">
        <v>62.604730000000004</v>
      </c>
      <c r="AP1688">
        <v>62.500660000000003</v>
      </c>
      <c r="AQ1688">
        <v>62.866399999999999</v>
      </c>
      <c r="AR1688">
        <v>63.724440000000001</v>
      </c>
      <c r="AS1688">
        <v>66.873050000000006</v>
      </c>
      <c r="AT1688">
        <v>69.752629999999996</v>
      </c>
      <c r="AU1688">
        <v>71.405090000000001</v>
      </c>
      <c r="AV1688">
        <v>73.570449999999994</v>
      </c>
      <c r="AW1688">
        <v>74.218860000000006</v>
      </c>
      <c r="AX1688">
        <v>74.092470000000006</v>
      </c>
      <c r="AY1688">
        <v>73.513859999999994</v>
      </c>
      <c r="AZ1688">
        <v>74.147469999999998</v>
      </c>
      <c r="BA1688">
        <v>73.819699999999997</v>
      </c>
      <c r="BB1688">
        <v>72.533469999999994</v>
      </c>
      <c r="BC1688">
        <v>70.235929999999996</v>
      </c>
      <c r="BD1688">
        <v>67.752229999999997</v>
      </c>
      <c r="BE1688">
        <v>65.814210000000003</v>
      </c>
      <c r="BF1688">
        <v>65.084450000000004</v>
      </c>
      <c r="BG1688">
        <v>64.144570000000002</v>
      </c>
      <c r="BH1688">
        <v>-741.81539999999995</v>
      </c>
      <c r="BI1688">
        <v>-662.04819999999995</v>
      </c>
      <c r="BJ1688">
        <v>-622.72580000000005</v>
      </c>
      <c r="BK1688">
        <v>-626.38019999999995</v>
      </c>
      <c r="BL1688">
        <v>-532.75289999999995</v>
      </c>
      <c r="BM1688">
        <v>-282.30029999999999</v>
      </c>
      <c r="BN1688">
        <v>580.59500000000003</v>
      </c>
      <c r="BO1688">
        <v>-98.861819999999994</v>
      </c>
      <c r="BP1688">
        <v>-1189.934</v>
      </c>
      <c r="BQ1688">
        <v>-745.16210000000001</v>
      </c>
      <c r="BR1688">
        <v>-102.2013</v>
      </c>
      <c r="BS1688">
        <v>33.56259</v>
      </c>
      <c r="BT1688">
        <v>263.7704</v>
      </c>
      <c r="BU1688">
        <v>581.71109999999999</v>
      </c>
      <c r="BV1688">
        <v>977.44439999999997</v>
      </c>
      <c r="BW1688">
        <v>428.81920000000002</v>
      </c>
      <c r="BX1688">
        <v>-136.65799999999999</v>
      </c>
      <c r="BY1688">
        <v>-366.1447</v>
      </c>
      <c r="BZ1688">
        <v>-750.80079999999998</v>
      </c>
      <c r="CA1688">
        <v>-1226.7170000000001</v>
      </c>
      <c r="CB1688">
        <v>-1334.5719999999999</v>
      </c>
      <c r="CC1688">
        <v>-1188.2940000000001</v>
      </c>
      <c r="CD1688">
        <v>-1239.0809999999999</v>
      </c>
      <c r="CE1688">
        <v>-1181.7249999999999</v>
      </c>
      <c r="CF1688" s="20">
        <v>455.46839999999997</v>
      </c>
      <c r="CG1688" s="20">
        <v>412.5016</v>
      </c>
      <c r="CH1688" s="20">
        <v>413.10640000000001</v>
      </c>
      <c r="CI1688" s="20">
        <v>442.80119999999999</v>
      </c>
      <c r="CJ1688" s="20">
        <v>528.67100000000005</v>
      </c>
      <c r="CK1688" s="20">
        <v>593.64300000000003</v>
      </c>
      <c r="CL1688" s="20">
        <v>759.553</v>
      </c>
      <c r="CM1688" s="20">
        <v>594.10969999999998</v>
      </c>
      <c r="CN1688" s="20">
        <v>339.26479999999998</v>
      </c>
      <c r="CO1688" s="20">
        <v>159.6173</v>
      </c>
      <c r="CP1688" s="20">
        <v>51.733150000000002</v>
      </c>
      <c r="CQ1688" s="20">
        <v>21.038080000000001</v>
      </c>
      <c r="CR1688" s="20">
        <v>59.879420000000003</v>
      </c>
      <c r="CS1688" s="20">
        <v>261.5138</v>
      </c>
      <c r="CT1688" s="20">
        <v>637.88170000000002</v>
      </c>
      <c r="CU1688" s="20">
        <v>1001.373</v>
      </c>
      <c r="CV1688" s="20">
        <v>1275.2090000000001</v>
      </c>
      <c r="CW1688" s="20">
        <v>1590.624</v>
      </c>
      <c r="CX1688" s="20">
        <v>1773.2070000000001</v>
      </c>
      <c r="CY1688" s="20">
        <v>1662.038</v>
      </c>
      <c r="CZ1688" s="20">
        <v>1494.249</v>
      </c>
      <c r="DA1688" s="20">
        <v>450.83319999999998</v>
      </c>
      <c r="DB1688" s="20">
        <v>611.7604</v>
      </c>
      <c r="DC1688" s="20">
        <v>771.16489999999999</v>
      </c>
      <c r="DD1688">
        <v>0</v>
      </c>
      <c r="DE1688">
        <v>0</v>
      </c>
      <c r="DF1688">
        <v>0</v>
      </c>
    </row>
    <row r="1689" spans="1:110" x14ac:dyDescent="0.25">
      <c r="A1689" s="16" t="str">
        <f t="shared" si="26"/>
        <v>Portfolio Adjusted_CPP_0 to 199.99 kW_All_CAISO_1-in-2_MONTHLY SYSTEM PEAK DAY_2026_5</v>
      </c>
      <c r="B1689" t="s">
        <v>195</v>
      </c>
      <c r="C1689" t="s">
        <v>121</v>
      </c>
      <c r="D1689" t="s">
        <v>124</v>
      </c>
      <c r="E1689" t="s">
        <v>7</v>
      </c>
      <c r="F1689" t="s">
        <v>110</v>
      </c>
      <c r="G1689" t="s">
        <v>111</v>
      </c>
      <c r="H1689" t="s">
        <v>20</v>
      </c>
      <c r="I1689">
        <v>2026</v>
      </c>
      <c r="J1689">
        <v>5</v>
      </c>
      <c r="K1689">
        <v>3640</v>
      </c>
      <c r="L1689">
        <v>60928.01</v>
      </c>
      <c r="M1689">
        <v>59847.48</v>
      </c>
      <c r="N1689">
        <v>59267.29</v>
      </c>
      <c r="O1689">
        <v>59312.86</v>
      </c>
      <c r="P1689">
        <v>60683.02</v>
      </c>
      <c r="Q1689">
        <v>64450.77</v>
      </c>
      <c r="R1689">
        <v>68840.23</v>
      </c>
      <c r="S1689">
        <v>73798.759999999995</v>
      </c>
      <c r="T1689">
        <v>79046.850000000006</v>
      </c>
      <c r="U1689">
        <v>83641.98</v>
      </c>
      <c r="V1689">
        <v>87375.09</v>
      </c>
      <c r="W1689">
        <v>89807.34</v>
      </c>
      <c r="X1689">
        <v>91201.2</v>
      </c>
      <c r="Y1689">
        <v>92329.36</v>
      </c>
      <c r="Z1689">
        <v>92157.48</v>
      </c>
      <c r="AA1689">
        <v>90520.27</v>
      </c>
      <c r="AB1689">
        <v>87668.55</v>
      </c>
      <c r="AC1689">
        <v>83355.63</v>
      </c>
      <c r="AD1689">
        <v>78184.41</v>
      </c>
      <c r="AE1689">
        <v>75688.160000000003</v>
      </c>
      <c r="AF1689">
        <v>73920.56</v>
      </c>
      <c r="AG1689">
        <v>70184</v>
      </c>
      <c r="AH1689">
        <v>66158.539999999994</v>
      </c>
      <c r="AI1689">
        <v>63134.69</v>
      </c>
      <c r="AJ1689">
        <v>63.030859999999997</v>
      </c>
      <c r="AK1689">
        <v>62.125239999999998</v>
      </c>
      <c r="AL1689">
        <v>61.676870000000001</v>
      </c>
      <c r="AM1689">
        <v>61.420870000000001</v>
      </c>
      <c r="AN1689">
        <v>61.227609999999999</v>
      </c>
      <c r="AO1689">
        <v>60.816330000000001</v>
      </c>
      <c r="AP1689">
        <v>60.356160000000003</v>
      </c>
      <c r="AQ1689">
        <v>61.392829999999996</v>
      </c>
      <c r="AR1689">
        <v>63.758800000000001</v>
      </c>
      <c r="AS1689">
        <v>66.121619999999993</v>
      </c>
      <c r="AT1689">
        <v>69.086709999999997</v>
      </c>
      <c r="AU1689">
        <v>71.973510000000005</v>
      </c>
      <c r="AV1689">
        <v>73.558170000000004</v>
      </c>
      <c r="AW1689">
        <v>75.205619999999996</v>
      </c>
      <c r="AX1689">
        <v>74.831869999999995</v>
      </c>
      <c r="AY1689">
        <v>74.591139999999996</v>
      </c>
      <c r="AZ1689">
        <v>73.413240000000002</v>
      </c>
      <c r="BA1689">
        <v>71.257199999999997</v>
      </c>
      <c r="BB1689">
        <v>69.137730000000005</v>
      </c>
      <c r="BC1689">
        <v>66.799750000000003</v>
      </c>
      <c r="BD1689">
        <v>64.973990000000001</v>
      </c>
      <c r="BE1689">
        <v>64.123940000000005</v>
      </c>
      <c r="BF1689">
        <v>63.704839999999997</v>
      </c>
      <c r="BG1689">
        <v>62.79269</v>
      </c>
      <c r="BH1689">
        <v>-792.87070000000006</v>
      </c>
      <c r="BI1689">
        <v>-709.298</v>
      </c>
      <c r="BJ1689">
        <v>-667.81569999999999</v>
      </c>
      <c r="BK1689">
        <v>-671.52859999999998</v>
      </c>
      <c r="BL1689">
        <v>-570.23019999999997</v>
      </c>
      <c r="BM1689">
        <v>-301.58839999999998</v>
      </c>
      <c r="BN1689">
        <v>613.53769999999997</v>
      </c>
      <c r="BO1689">
        <v>-102.9297</v>
      </c>
      <c r="BP1689">
        <v>-1229.9010000000001</v>
      </c>
      <c r="BQ1689">
        <v>-767.32399999999996</v>
      </c>
      <c r="BR1689">
        <v>-104.8978</v>
      </c>
      <c r="BS1689">
        <v>34.319229999999997</v>
      </c>
      <c r="BT1689">
        <v>269.51280000000003</v>
      </c>
      <c r="BU1689">
        <v>593.87810000000002</v>
      </c>
      <c r="BV1689">
        <v>997.51980000000003</v>
      </c>
      <c r="BW1689">
        <v>437.3775</v>
      </c>
      <c r="BX1689">
        <v>-139.34569999999999</v>
      </c>
      <c r="BY1689">
        <v>-373.57749999999999</v>
      </c>
      <c r="BZ1689">
        <v>-769.16139999999996</v>
      </c>
      <c r="CA1689">
        <v>-1271.3219999999999</v>
      </c>
      <c r="CB1689">
        <v>-1384.2059999999999</v>
      </c>
      <c r="CC1689">
        <v>-1239.0429999999999</v>
      </c>
      <c r="CD1689">
        <v>-1305.002</v>
      </c>
      <c r="CE1689">
        <v>-1253.6959999999999</v>
      </c>
      <c r="CF1689" s="20">
        <v>520.32100000000003</v>
      </c>
      <c r="CG1689" s="20">
        <v>473.48239999999998</v>
      </c>
      <c r="CH1689" s="20">
        <v>475.09609999999998</v>
      </c>
      <c r="CI1689" s="20">
        <v>508.93419999999998</v>
      </c>
      <c r="CJ1689" s="20">
        <v>605.66740000000004</v>
      </c>
      <c r="CK1689" s="20">
        <v>677.53530000000001</v>
      </c>
      <c r="CL1689" s="20">
        <v>848.19159999999999</v>
      </c>
      <c r="CM1689" s="20">
        <v>644.00699999999995</v>
      </c>
      <c r="CN1689" s="20">
        <v>362.43770000000001</v>
      </c>
      <c r="CO1689" s="20">
        <v>169.25290000000001</v>
      </c>
      <c r="CP1689" s="20">
        <v>54.499090000000002</v>
      </c>
      <c r="CQ1689" s="20">
        <v>21.997340000000001</v>
      </c>
      <c r="CR1689" s="20">
        <v>62.515039999999999</v>
      </c>
      <c r="CS1689" s="20">
        <v>272.56779999999998</v>
      </c>
      <c r="CT1689" s="20">
        <v>664.35339999999997</v>
      </c>
      <c r="CU1689" s="20">
        <v>1041.742</v>
      </c>
      <c r="CV1689" s="20">
        <v>1325.864</v>
      </c>
      <c r="CW1689" s="20">
        <v>1655.86</v>
      </c>
      <c r="CX1689" s="20">
        <v>1860.9939999999999</v>
      </c>
      <c r="CY1689" s="20">
        <v>1785.1030000000001</v>
      </c>
      <c r="CZ1689" s="20">
        <v>1607.462</v>
      </c>
      <c r="DA1689" s="20">
        <v>490.16379999999998</v>
      </c>
      <c r="DB1689" s="20">
        <v>678.58540000000005</v>
      </c>
      <c r="DC1689" s="20">
        <v>867.95719999999994</v>
      </c>
      <c r="DD1689">
        <v>0</v>
      </c>
      <c r="DE1689">
        <v>0</v>
      </c>
      <c r="DF1689">
        <v>0</v>
      </c>
    </row>
    <row r="1690" spans="1:110" x14ac:dyDescent="0.25">
      <c r="A1690" s="16" t="str">
        <f t="shared" si="26"/>
        <v>Portfolio Adjusted_CPP_0 to 199.99 kW_All_CAISO_1-in-2_MONTHLY SYSTEM PEAK DAY_2027_1</v>
      </c>
      <c r="B1690" t="s">
        <v>195</v>
      </c>
      <c r="C1690" t="s">
        <v>121</v>
      </c>
      <c r="D1690" t="s">
        <v>124</v>
      </c>
      <c r="E1690" t="s">
        <v>7</v>
      </c>
      <c r="F1690" t="s">
        <v>110</v>
      </c>
      <c r="G1690" t="s">
        <v>111</v>
      </c>
      <c r="H1690" t="s">
        <v>20</v>
      </c>
      <c r="I1690">
        <v>2027</v>
      </c>
      <c r="J1690">
        <v>1</v>
      </c>
      <c r="K1690">
        <v>3461</v>
      </c>
      <c r="L1690">
        <v>46307.32</v>
      </c>
      <c r="M1690">
        <v>45399.18</v>
      </c>
      <c r="N1690">
        <v>45042.78</v>
      </c>
      <c r="O1690">
        <v>45610.35</v>
      </c>
      <c r="P1690">
        <v>48423.59</v>
      </c>
      <c r="Q1690">
        <v>54854.73</v>
      </c>
      <c r="R1690">
        <v>64617.21</v>
      </c>
      <c r="S1690">
        <v>70312.13</v>
      </c>
      <c r="T1690">
        <v>74450.399999999994</v>
      </c>
      <c r="U1690">
        <v>76175.649999999994</v>
      </c>
      <c r="V1690">
        <v>77359.179999999993</v>
      </c>
      <c r="W1690">
        <v>77724.479999999996</v>
      </c>
      <c r="X1690">
        <v>77507.199999999997</v>
      </c>
      <c r="Y1690">
        <v>77529.460000000006</v>
      </c>
      <c r="Z1690">
        <v>76651.08</v>
      </c>
      <c r="AA1690">
        <v>75033.48</v>
      </c>
      <c r="AB1690">
        <v>73757.08</v>
      </c>
      <c r="AC1690">
        <v>73784.39</v>
      </c>
      <c r="AD1690">
        <v>69627.37</v>
      </c>
      <c r="AE1690">
        <v>66094.91</v>
      </c>
      <c r="AF1690">
        <v>62702.92</v>
      </c>
      <c r="AG1690">
        <v>58318.73</v>
      </c>
      <c r="AH1690">
        <v>52955.88</v>
      </c>
      <c r="AI1690">
        <v>48996.12</v>
      </c>
      <c r="AJ1690">
        <v>44.447769999999998</v>
      </c>
      <c r="AK1690">
        <v>43.622920000000001</v>
      </c>
      <c r="AL1690">
        <v>42.282859999999999</v>
      </c>
      <c r="AM1690">
        <v>41.696930000000002</v>
      </c>
      <c r="AN1690">
        <v>41.286270000000002</v>
      </c>
      <c r="AO1690">
        <v>41.1858</v>
      </c>
      <c r="AP1690">
        <v>40.833959999999998</v>
      </c>
      <c r="AQ1690">
        <v>40.677070000000001</v>
      </c>
      <c r="AR1690">
        <v>44.681260000000002</v>
      </c>
      <c r="AS1690">
        <v>49.70731</v>
      </c>
      <c r="AT1690">
        <v>52.287399999999998</v>
      </c>
      <c r="AU1690">
        <v>55.060110000000002</v>
      </c>
      <c r="AV1690">
        <v>56.156329999999997</v>
      </c>
      <c r="AW1690">
        <v>56.796300000000002</v>
      </c>
      <c r="AX1690">
        <v>56.950310000000002</v>
      </c>
      <c r="AY1690">
        <v>57.840440000000001</v>
      </c>
      <c r="AZ1690">
        <v>56.916640000000001</v>
      </c>
      <c r="BA1690">
        <v>54.838709999999999</v>
      </c>
      <c r="BB1690">
        <v>52.886330000000001</v>
      </c>
      <c r="BC1690">
        <v>50.879429999999999</v>
      </c>
      <c r="BD1690">
        <v>50.013289999999998</v>
      </c>
      <c r="BE1690">
        <v>49.148530000000001</v>
      </c>
      <c r="BF1690">
        <v>48.198549999999997</v>
      </c>
      <c r="BG1690">
        <v>47.491129999999998</v>
      </c>
      <c r="BH1690">
        <v>-602.60820000000001</v>
      </c>
      <c r="BI1690">
        <v>-538.06020000000001</v>
      </c>
      <c r="BJ1690">
        <v>-507.53590000000003</v>
      </c>
      <c r="BK1690">
        <v>-516.39139999999998</v>
      </c>
      <c r="BL1690">
        <v>-455.03</v>
      </c>
      <c r="BM1690">
        <v>-256.68509999999998</v>
      </c>
      <c r="BN1690">
        <v>575.90009999999995</v>
      </c>
      <c r="BO1690">
        <v>-98.066749999999999</v>
      </c>
      <c r="BP1690">
        <v>-1158.384</v>
      </c>
      <c r="BQ1690">
        <v>-698.82860000000005</v>
      </c>
      <c r="BR1690">
        <v>-92.873270000000005</v>
      </c>
      <c r="BS1690">
        <v>29.70185</v>
      </c>
      <c r="BT1690">
        <v>229.04509999999999</v>
      </c>
      <c r="BU1690">
        <v>498.68270000000001</v>
      </c>
      <c r="BV1690">
        <v>829.67729999999995</v>
      </c>
      <c r="BW1690">
        <v>362.54809999999998</v>
      </c>
      <c r="BX1690">
        <v>-117.23399999999999</v>
      </c>
      <c r="BY1690">
        <v>-330.68180000000001</v>
      </c>
      <c r="BZ1690">
        <v>-684.97900000000004</v>
      </c>
      <c r="CA1690">
        <v>-1110.1859999999999</v>
      </c>
      <c r="CB1690">
        <v>-1174.1489999999999</v>
      </c>
      <c r="CC1690">
        <v>-1029.5709999999999</v>
      </c>
      <c r="CD1690">
        <v>-1044.575</v>
      </c>
      <c r="CE1690">
        <v>-972.9393</v>
      </c>
      <c r="CF1690" s="20">
        <v>300.56369999999998</v>
      </c>
      <c r="CG1690" s="20">
        <v>272.4633</v>
      </c>
      <c r="CH1690" s="20">
        <v>274.41109999999998</v>
      </c>
      <c r="CI1690" s="20">
        <v>300.94749999999999</v>
      </c>
      <c r="CJ1690" s="20">
        <v>385.66820000000001</v>
      </c>
      <c r="CK1690" s="20">
        <v>490.79919999999998</v>
      </c>
      <c r="CL1690" s="20">
        <v>747.31849999999997</v>
      </c>
      <c r="CM1690" s="20">
        <v>584.59220000000005</v>
      </c>
      <c r="CN1690" s="20">
        <v>321.51280000000003</v>
      </c>
      <c r="CO1690" s="20">
        <v>140.38470000000001</v>
      </c>
      <c r="CP1690" s="20">
        <v>42.720640000000003</v>
      </c>
      <c r="CQ1690" s="20">
        <v>16.476389999999999</v>
      </c>
      <c r="CR1690" s="20">
        <v>45.151009999999999</v>
      </c>
      <c r="CS1690" s="20">
        <v>192.18899999999999</v>
      </c>
      <c r="CT1690" s="20">
        <v>459.59410000000003</v>
      </c>
      <c r="CU1690" s="20">
        <v>715.77850000000001</v>
      </c>
      <c r="CV1690" s="20">
        <v>938.46600000000001</v>
      </c>
      <c r="CW1690" s="20">
        <v>1297.4259999999999</v>
      </c>
      <c r="CX1690" s="20">
        <v>1475.9259999999999</v>
      </c>
      <c r="CY1690" s="20">
        <v>1361.2670000000001</v>
      </c>
      <c r="CZ1690" s="20">
        <v>1156.606</v>
      </c>
      <c r="DA1690" s="20">
        <v>338.43959999999998</v>
      </c>
      <c r="DB1690" s="20">
        <v>434.7715</v>
      </c>
      <c r="DC1690" s="20">
        <v>522.73979999999995</v>
      </c>
      <c r="DD1690">
        <v>0</v>
      </c>
      <c r="DE1690">
        <v>0</v>
      </c>
      <c r="DF1690">
        <v>0</v>
      </c>
    </row>
    <row r="1691" spans="1:110" x14ac:dyDescent="0.25">
      <c r="A1691" s="16" t="str">
        <f t="shared" si="26"/>
        <v>Program Specific_CPP_0 to 199.99 kW_All_CAISO_1-in-2_MONTHLY SYSTEM PEAK DAY_2029_2</v>
      </c>
      <c r="B1691" t="s">
        <v>196</v>
      </c>
      <c r="C1691" t="s">
        <v>121</v>
      </c>
      <c r="D1691" t="s">
        <v>124</v>
      </c>
      <c r="E1691" t="s">
        <v>7</v>
      </c>
      <c r="F1691" t="s">
        <v>110</v>
      </c>
      <c r="G1691" t="s">
        <v>111</v>
      </c>
      <c r="H1691" t="s">
        <v>20</v>
      </c>
      <c r="I1691">
        <v>2029</v>
      </c>
      <c r="J1691">
        <v>2</v>
      </c>
      <c r="K1691">
        <v>3145</v>
      </c>
      <c r="L1691">
        <v>41732.86</v>
      </c>
      <c r="M1691">
        <v>40882.82</v>
      </c>
      <c r="N1691">
        <v>40469.949999999997</v>
      </c>
      <c r="O1691">
        <v>40935.410000000003</v>
      </c>
      <c r="P1691">
        <v>43297.21</v>
      </c>
      <c r="Q1691">
        <v>48848.81</v>
      </c>
      <c r="R1691">
        <v>57490.94</v>
      </c>
      <c r="S1691">
        <v>63235.39</v>
      </c>
      <c r="T1691">
        <v>68098.48</v>
      </c>
      <c r="U1691">
        <v>70210.33</v>
      </c>
      <c r="V1691">
        <v>71515.27</v>
      </c>
      <c r="W1691">
        <v>71844.39</v>
      </c>
      <c r="X1691">
        <v>71107.91</v>
      </c>
      <c r="Y1691">
        <v>70879.570000000007</v>
      </c>
      <c r="Z1691">
        <v>69929.13</v>
      </c>
      <c r="AA1691">
        <v>68104.77</v>
      </c>
      <c r="AB1691">
        <v>66265.259999999995</v>
      </c>
      <c r="AC1691">
        <v>66046.05</v>
      </c>
      <c r="AD1691">
        <v>63832.72</v>
      </c>
      <c r="AE1691">
        <v>60753.97</v>
      </c>
      <c r="AF1691">
        <v>57601.78</v>
      </c>
      <c r="AG1691">
        <v>53428.01</v>
      </c>
      <c r="AH1691">
        <v>48305.55</v>
      </c>
      <c r="AI1691">
        <v>44575.74</v>
      </c>
      <c r="AJ1691">
        <v>48.061360000000001</v>
      </c>
      <c r="AK1691">
        <v>48.596580000000003</v>
      </c>
      <c r="AL1691">
        <v>48.167119999999997</v>
      </c>
      <c r="AM1691">
        <v>48.018729999999998</v>
      </c>
      <c r="AN1691">
        <v>47.24004</v>
      </c>
      <c r="AO1691">
        <v>46.751840000000001</v>
      </c>
      <c r="AP1691">
        <v>46.113160000000001</v>
      </c>
      <c r="AQ1691">
        <v>45.928420000000003</v>
      </c>
      <c r="AR1691">
        <v>47.264119999999998</v>
      </c>
      <c r="AS1691">
        <v>49.91816</v>
      </c>
      <c r="AT1691">
        <v>51.143279999999997</v>
      </c>
      <c r="AU1691">
        <v>52.930280000000003</v>
      </c>
      <c r="AV1691">
        <v>54.183140000000002</v>
      </c>
      <c r="AW1691">
        <v>55.077809999999999</v>
      </c>
      <c r="AX1691">
        <v>55.205939999999998</v>
      </c>
      <c r="AY1691">
        <v>55.280340000000002</v>
      </c>
      <c r="AZ1691">
        <v>54.360259999999997</v>
      </c>
      <c r="BA1691">
        <v>53.156979999999997</v>
      </c>
      <c r="BB1691">
        <v>50.95552</v>
      </c>
      <c r="BC1691">
        <v>49.648420000000002</v>
      </c>
      <c r="BD1691">
        <v>49.013750000000002</v>
      </c>
      <c r="BE1691">
        <v>47.013509999999997</v>
      </c>
      <c r="BF1691">
        <v>46.358809999999998</v>
      </c>
      <c r="BG1691">
        <v>45.567010000000003</v>
      </c>
      <c r="BH1691">
        <v>-543.0797</v>
      </c>
      <c r="BI1691">
        <v>-484.53339999999997</v>
      </c>
      <c r="BJ1691">
        <v>-456.00990000000002</v>
      </c>
      <c r="BK1691">
        <v>-463.46269999999998</v>
      </c>
      <c r="BL1691">
        <v>-406.85809999999998</v>
      </c>
      <c r="BM1691">
        <v>-228.5812</v>
      </c>
      <c r="BN1691">
        <v>512.38729999999998</v>
      </c>
      <c r="BO1691">
        <v>-88.196579999999997</v>
      </c>
      <c r="BP1691">
        <v>-1059.5540000000001</v>
      </c>
      <c r="BQ1691">
        <v>-644.10329999999999</v>
      </c>
      <c r="BR1691">
        <v>-85.857380000000006</v>
      </c>
      <c r="BS1691">
        <v>27.454809999999998</v>
      </c>
      <c r="BT1691">
        <v>210.13419999999999</v>
      </c>
      <c r="BU1691">
        <v>455.90949999999998</v>
      </c>
      <c r="BV1691">
        <v>756.91830000000004</v>
      </c>
      <c r="BW1691">
        <v>329.06990000000002</v>
      </c>
      <c r="BX1691">
        <v>-105.32599999999999</v>
      </c>
      <c r="BY1691">
        <v>-296.00060000000002</v>
      </c>
      <c r="BZ1691">
        <v>-627.97249999999997</v>
      </c>
      <c r="CA1691">
        <v>-1020.475</v>
      </c>
      <c r="CB1691">
        <v>-1078.627</v>
      </c>
      <c r="CC1691">
        <v>-943.22929999999997</v>
      </c>
      <c r="CD1691">
        <v>-952.8451</v>
      </c>
      <c r="CE1691">
        <v>-885.16179999999997</v>
      </c>
      <c r="CF1691" s="20">
        <v>244.1146</v>
      </c>
      <c r="CG1691" s="20">
        <v>220.95</v>
      </c>
      <c r="CH1691" s="20">
        <v>221.52189999999999</v>
      </c>
      <c r="CI1691" s="20">
        <v>242.41659999999999</v>
      </c>
      <c r="CJ1691" s="20">
        <v>308.33280000000002</v>
      </c>
      <c r="CK1691" s="20">
        <v>389.20960000000002</v>
      </c>
      <c r="CL1691" s="20">
        <v>591.57280000000003</v>
      </c>
      <c r="CM1691" s="20">
        <v>472.83859999999999</v>
      </c>
      <c r="CN1691" s="20">
        <v>268.99180000000001</v>
      </c>
      <c r="CO1691" s="20">
        <v>119.2586</v>
      </c>
      <c r="CP1691" s="20">
        <v>36.509979999999999</v>
      </c>
      <c r="CQ1691" s="20">
        <v>14.07771</v>
      </c>
      <c r="CR1691" s="20">
        <v>38.003120000000003</v>
      </c>
      <c r="CS1691" s="20">
        <v>160.63390000000001</v>
      </c>
      <c r="CT1691" s="20">
        <v>382.52</v>
      </c>
      <c r="CU1691" s="20">
        <v>589.68960000000004</v>
      </c>
      <c r="CV1691" s="20">
        <v>757.50049999999999</v>
      </c>
      <c r="CW1691" s="20">
        <v>1039.5550000000001</v>
      </c>
      <c r="CX1691" s="20">
        <v>1240.4839999999999</v>
      </c>
      <c r="CY1691" s="20">
        <v>1150.1559999999999</v>
      </c>
      <c r="CZ1691" s="20">
        <v>976.07209999999998</v>
      </c>
      <c r="DA1691" s="20">
        <v>284.05529999999999</v>
      </c>
      <c r="DB1691" s="20">
        <v>361.76519999999999</v>
      </c>
      <c r="DC1691" s="20">
        <v>432.67259999999999</v>
      </c>
      <c r="DD1691">
        <v>0</v>
      </c>
      <c r="DE1691">
        <v>0</v>
      </c>
      <c r="DF1691">
        <v>0</v>
      </c>
    </row>
    <row r="1692" spans="1:110" x14ac:dyDescent="0.25">
      <c r="A1692" s="16" t="str">
        <f t="shared" si="26"/>
        <v>Program Specific_CPP_0 to 199.99 kW_All_CAISO_1-in-2_MONTHLY SYSTEM PEAK DAY_2030_2</v>
      </c>
      <c r="B1692" t="s">
        <v>196</v>
      </c>
      <c r="C1692" t="s">
        <v>121</v>
      </c>
      <c r="D1692" t="s">
        <v>124</v>
      </c>
      <c r="E1692" t="s">
        <v>7</v>
      </c>
      <c r="F1692" t="s">
        <v>110</v>
      </c>
      <c r="G1692" t="s">
        <v>111</v>
      </c>
      <c r="H1692" t="s">
        <v>20</v>
      </c>
      <c r="I1692">
        <v>2030</v>
      </c>
      <c r="J1692">
        <v>2</v>
      </c>
      <c r="K1692">
        <v>2961</v>
      </c>
      <c r="L1692">
        <v>39291.26</v>
      </c>
      <c r="M1692">
        <v>38490.949999999997</v>
      </c>
      <c r="N1692">
        <v>38102.230000000003</v>
      </c>
      <c r="O1692">
        <v>38540.46</v>
      </c>
      <c r="P1692">
        <v>40764.089999999997</v>
      </c>
      <c r="Q1692">
        <v>45990.879999999997</v>
      </c>
      <c r="R1692">
        <v>54127.4</v>
      </c>
      <c r="S1692">
        <v>59535.77</v>
      </c>
      <c r="T1692">
        <v>64114.34</v>
      </c>
      <c r="U1692">
        <v>66102.63</v>
      </c>
      <c r="V1692">
        <v>67331.23</v>
      </c>
      <c r="W1692">
        <v>67641.09</v>
      </c>
      <c r="X1692">
        <v>66947.710000000006</v>
      </c>
      <c r="Y1692">
        <v>66732.73</v>
      </c>
      <c r="Z1692">
        <v>65837.88</v>
      </c>
      <c r="AA1692">
        <v>64120.26</v>
      </c>
      <c r="AB1692">
        <v>62388.38</v>
      </c>
      <c r="AC1692">
        <v>62181.98</v>
      </c>
      <c r="AD1692">
        <v>60098.15</v>
      </c>
      <c r="AE1692">
        <v>57199.519999999997</v>
      </c>
      <c r="AF1692">
        <v>54231.75</v>
      </c>
      <c r="AG1692">
        <v>50302.17</v>
      </c>
      <c r="AH1692">
        <v>45479.41</v>
      </c>
      <c r="AI1692">
        <v>41967.81</v>
      </c>
      <c r="AJ1692">
        <v>48.061360000000001</v>
      </c>
      <c r="AK1692">
        <v>48.596580000000003</v>
      </c>
      <c r="AL1692">
        <v>48.167119999999997</v>
      </c>
      <c r="AM1692">
        <v>48.018729999999998</v>
      </c>
      <c r="AN1692">
        <v>47.24004</v>
      </c>
      <c r="AO1692">
        <v>46.751840000000001</v>
      </c>
      <c r="AP1692">
        <v>46.113160000000001</v>
      </c>
      <c r="AQ1692">
        <v>45.928420000000003</v>
      </c>
      <c r="AR1692">
        <v>47.264119999999998</v>
      </c>
      <c r="AS1692">
        <v>49.91816</v>
      </c>
      <c r="AT1692">
        <v>51.143279999999997</v>
      </c>
      <c r="AU1692">
        <v>52.930280000000003</v>
      </c>
      <c r="AV1692">
        <v>54.183140000000002</v>
      </c>
      <c r="AW1692">
        <v>55.077809999999999</v>
      </c>
      <c r="AX1692">
        <v>55.205939999999998</v>
      </c>
      <c r="AY1692">
        <v>55.280340000000002</v>
      </c>
      <c r="AZ1692">
        <v>54.360259999999997</v>
      </c>
      <c r="BA1692">
        <v>53.156979999999997</v>
      </c>
      <c r="BB1692">
        <v>50.95552</v>
      </c>
      <c r="BC1692">
        <v>49.648420000000002</v>
      </c>
      <c r="BD1692">
        <v>49.013750000000002</v>
      </c>
      <c r="BE1692">
        <v>47.013509999999997</v>
      </c>
      <c r="BF1692">
        <v>46.358809999999998</v>
      </c>
      <c r="BG1692">
        <v>45.567010000000003</v>
      </c>
      <c r="BH1692">
        <v>-511.30650000000003</v>
      </c>
      <c r="BI1692">
        <v>-456.18549999999999</v>
      </c>
      <c r="BJ1692">
        <v>-429.33080000000001</v>
      </c>
      <c r="BK1692">
        <v>-436.3476</v>
      </c>
      <c r="BL1692">
        <v>-383.05470000000003</v>
      </c>
      <c r="BM1692">
        <v>-215.2079</v>
      </c>
      <c r="BN1692">
        <v>482.40980000000002</v>
      </c>
      <c r="BO1692">
        <v>-83.036590000000004</v>
      </c>
      <c r="BP1692">
        <v>-997.56389999999999</v>
      </c>
      <c r="BQ1692">
        <v>-606.41970000000003</v>
      </c>
      <c r="BR1692">
        <v>-80.834239999999994</v>
      </c>
      <c r="BS1692">
        <v>25.848549999999999</v>
      </c>
      <c r="BT1692">
        <v>197.84020000000001</v>
      </c>
      <c r="BU1692">
        <v>429.2362</v>
      </c>
      <c r="BV1692">
        <v>712.63440000000003</v>
      </c>
      <c r="BW1692">
        <v>309.81740000000002</v>
      </c>
      <c r="BX1692">
        <v>-99.163889999999995</v>
      </c>
      <c r="BY1692">
        <v>-278.68299999999999</v>
      </c>
      <c r="BZ1692">
        <v>-591.23260000000005</v>
      </c>
      <c r="CA1692">
        <v>-960.77120000000002</v>
      </c>
      <c r="CB1692">
        <v>-1015.521</v>
      </c>
      <c r="CC1692">
        <v>-888.04510000000005</v>
      </c>
      <c r="CD1692">
        <v>-897.09839999999997</v>
      </c>
      <c r="CE1692">
        <v>-833.37490000000003</v>
      </c>
      <c r="CF1692" s="20">
        <v>216.386</v>
      </c>
      <c r="CG1692" s="20">
        <v>195.8526</v>
      </c>
      <c r="CH1692" s="20">
        <v>196.3596</v>
      </c>
      <c r="CI1692" s="20">
        <v>214.8809</v>
      </c>
      <c r="CJ1692" s="20">
        <v>273.30990000000003</v>
      </c>
      <c r="CK1692" s="20">
        <v>345</v>
      </c>
      <c r="CL1692" s="20">
        <v>524.37710000000004</v>
      </c>
      <c r="CM1692" s="20">
        <v>419.12970000000001</v>
      </c>
      <c r="CN1692" s="20">
        <v>238.4375</v>
      </c>
      <c r="CO1692" s="20">
        <v>105.7122</v>
      </c>
      <c r="CP1692" s="20">
        <v>32.362870000000001</v>
      </c>
      <c r="CQ1692" s="20">
        <v>12.47865</v>
      </c>
      <c r="CR1692" s="20">
        <v>33.686419999999998</v>
      </c>
      <c r="CS1692" s="20">
        <v>142.3878</v>
      </c>
      <c r="CT1692" s="20">
        <v>339.0702</v>
      </c>
      <c r="CU1692" s="20">
        <v>522.7079</v>
      </c>
      <c r="CV1692" s="20">
        <v>671.45740000000001</v>
      </c>
      <c r="CW1692" s="20">
        <v>921.47360000000003</v>
      </c>
      <c r="CX1692" s="20">
        <v>1099.58</v>
      </c>
      <c r="CY1692" s="20">
        <v>1019.5119999999999</v>
      </c>
      <c r="CZ1692" s="20">
        <v>865.20169999999996</v>
      </c>
      <c r="DA1692" s="20">
        <v>251.79</v>
      </c>
      <c r="DB1692" s="20">
        <v>320.673</v>
      </c>
      <c r="DC1692" s="20">
        <v>383.52609999999999</v>
      </c>
      <c r="DD1692">
        <v>0</v>
      </c>
      <c r="DE1692">
        <v>0</v>
      </c>
      <c r="DF1692">
        <v>0</v>
      </c>
    </row>
    <row r="1693" spans="1:110" x14ac:dyDescent="0.25">
      <c r="A1693" s="16" t="str">
        <f t="shared" si="26"/>
        <v>Portfolio Adjusted_CPP_0 to 199.99 kW_All_CAISO_1-in-2_MONTHLY SYSTEM PEAK DAY_2026_12</v>
      </c>
      <c r="B1693" t="s">
        <v>195</v>
      </c>
      <c r="C1693" t="s">
        <v>121</v>
      </c>
      <c r="D1693" t="s">
        <v>124</v>
      </c>
      <c r="E1693" t="s">
        <v>7</v>
      </c>
      <c r="F1693" t="s">
        <v>110</v>
      </c>
      <c r="G1693" t="s">
        <v>111</v>
      </c>
      <c r="H1693" t="s">
        <v>20</v>
      </c>
      <c r="I1693">
        <v>2026</v>
      </c>
      <c r="J1693">
        <v>12</v>
      </c>
      <c r="K1693">
        <v>3640</v>
      </c>
      <c r="L1693">
        <v>49063.39</v>
      </c>
      <c r="M1693">
        <v>48050.54</v>
      </c>
      <c r="N1693">
        <v>47586.43</v>
      </c>
      <c r="O1693">
        <v>48132.13</v>
      </c>
      <c r="P1693">
        <v>50965.63</v>
      </c>
      <c r="Q1693">
        <v>57350.77</v>
      </c>
      <c r="R1693">
        <v>66952.490000000005</v>
      </c>
      <c r="S1693">
        <v>72851.039999999994</v>
      </c>
      <c r="T1693">
        <v>77306.41</v>
      </c>
      <c r="U1693">
        <v>79329.09</v>
      </c>
      <c r="V1693">
        <v>80206.58</v>
      </c>
      <c r="W1693">
        <v>80551.95</v>
      </c>
      <c r="X1693">
        <v>80222.289999999994</v>
      </c>
      <c r="Y1693">
        <v>80087.960000000006</v>
      </c>
      <c r="Z1693">
        <v>78954.789999999994</v>
      </c>
      <c r="AA1693">
        <v>77266.289999999994</v>
      </c>
      <c r="AB1693">
        <v>77012.69</v>
      </c>
      <c r="AC1693">
        <v>76888.53</v>
      </c>
      <c r="AD1693">
        <v>72153.149999999994</v>
      </c>
      <c r="AE1693">
        <v>68676.55</v>
      </c>
      <c r="AF1693">
        <v>65413.88</v>
      </c>
      <c r="AG1693">
        <v>61279.31</v>
      </c>
      <c r="AH1693">
        <v>56121.87</v>
      </c>
      <c r="AI1693">
        <v>51921.78</v>
      </c>
      <c r="AJ1693">
        <v>49.20579</v>
      </c>
      <c r="AK1693">
        <v>48.741840000000003</v>
      </c>
      <c r="AL1693">
        <v>48.604030000000002</v>
      </c>
      <c r="AM1693">
        <v>48.018569999999997</v>
      </c>
      <c r="AN1693">
        <v>47.738810000000001</v>
      </c>
      <c r="AO1693">
        <v>47.754089999999998</v>
      </c>
      <c r="AP1693">
        <v>48.00911</v>
      </c>
      <c r="AQ1693">
        <v>47.6128</v>
      </c>
      <c r="AR1693">
        <v>50.78134</v>
      </c>
      <c r="AS1693">
        <v>54.782130000000002</v>
      </c>
      <c r="AT1693">
        <v>58.415149999999997</v>
      </c>
      <c r="AU1693">
        <v>60.846919999999997</v>
      </c>
      <c r="AV1693">
        <v>62.030920000000002</v>
      </c>
      <c r="AW1693">
        <v>61.655029999999996</v>
      </c>
      <c r="AX1693">
        <v>61.965060000000001</v>
      </c>
      <c r="AY1693">
        <v>61.465960000000003</v>
      </c>
      <c r="AZ1693">
        <v>59.878950000000003</v>
      </c>
      <c r="BA1693">
        <v>57.33549</v>
      </c>
      <c r="BB1693">
        <v>55.268659999999997</v>
      </c>
      <c r="BC1693">
        <v>54.491419999999998</v>
      </c>
      <c r="BD1693">
        <v>52.592239999999997</v>
      </c>
      <c r="BE1693">
        <v>50.946939999999998</v>
      </c>
      <c r="BF1693">
        <v>50.09299</v>
      </c>
      <c r="BG1693">
        <v>49.185470000000002</v>
      </c>
      <c r="BH1693">
        <v>-638.47360000000003</v>
      </c>
      <c r="BI1693">
        <v>-569.48350000000005</v>
      </c>
      <c r="BJ1693">
        <v>-536.19730000000004</v>
      </c>
      <c r="BK1693">
        <v>-544.94259999999997</v>
      </c>
      <c r="BL1693">
        <v>-478.9171</v>
      </c>
      <c r="BM1693">
        <v>-268.36489999999998</v>
      </c>
      <c r="BN1693">
        <v>596.7133</v>
      </c>
      <c r="BO1693">
        <v>-101.6078</v>
      </c>
      <c r="BP1693">
        <v>-1202.8209999999999</v>
      </c>
      <c r="BQ1693">
        <v>-727.75810000000001</v>
      </c>
      <c r="BR1693">
        <v>-96.291700000000006</v>
      </c>
      <c r="BS1693">
        <v>30.782340000000001</v>
      </c>
      <c r="BT1693">
        <v>237.0685</v>
      </c>
      <c r="BU1693">
        <v>515.13940000000002</v>
      </c>
      <c r="BV1693">
        <v>854.61289999999997</v>
      </c>
      <c r="BW1693">
        <v>373.33670000000001</v>
      </c>
      <c r="BX1693">
        <v>-122.4087</v>
      </c>
      <c r="BY1693">
        <v>-344.59379999999999</v>
      </c>
      <c r="BZ1693">
        <v>-709.82709999999997</v>
      </c>
      <c r="CA1693">
        <v>-1153.549</v>
      </c>
      <c r="CB1693">
        <v>-1224.913</v>
      </c>
      <c r="CC1693">
        <v>-1081.838</v>
      </c>
      <c r="CD1693">
        <v>-1107.0250000000001</v>
      </c>
      <c r="CE1693">
        <v>-1031.0360000000001</v>
      </c>
      <c r="CF1693" s="20">
        <v>337.40570000000002</v>
      </c>
      <c r="CG1693" s="20">
        <v>305.21690000000001</v>
      </c>
      <c r="CH1693" s="20">
        <v>306.2792</v>
      </c>
      <c r="CI1693" s="20">
        <v>335.14609999999999</v>
      </c>
      <c r="CJ1693" s="20">
        <v>427.22300000000001</v>
      </c>
      <c r="CK1693" s="20">
        <v>536.48080000000004</v>
      </c>
      <c r="CL1693" s="20">
        <v>802.31119999999999</v>
      </c>
      <c r="CM1693" s="20">
        <v>627.57259999999997</v>
      </c>
      <c r="CN1693" s="20">
        <v>346.65320000000003</v>
      </c>
      <c r="CO1693" s="20">
        <v>152.2483</v>
      </c>
      <c r="CP1693" s="20">
        <v>45.923400000000001</v>
      </c>
      <c r="CQ1693" s="20">
        <v>17.696950000000001</v>
      </c>
      <c r="CR1693" s="20">
        <v>48.369709999999998</v>
      </c>
      <c r="CS1693" s="20">
        <v>205.0829</v>
      </c>
      <c r="CT1693" s="20">
        <v>487.63499999999999</v>
      </c>
      <c r="CU1693" s="20">
        <v>759.01199999999994</v>
      </c>
      <c r="CV1693" s="20">
        <v>1023.141</v>
      </c>
      <c r="CW1693" s="20">
        <v>1408.8889999999999</v>
      </c>
      <c r="CX1693" s="20">
        <v>1584.9480000000001</v>
      </c>
      <c r="CY1693" s="20">
        <v>1469.6849999999999</v>
      </c>
      <c r="CZ1693" s="20">
        <v>1258.78</v>
      </c>
      <c r="DA1693" s="20">
        <v>373.6739</v>
      </c>
      <c r="DB1693" s="20">
        <v>488.31150000000002</v>
      </c>
      <c r="DC1693" s="20">
        <v>587.03139999999996</v>
      </c>
      <c r="DD1693">
        <v>0</v>
      </c>
      <c r="DE1693">
        <v>0</v>
      </c>
      <c r="DF1693">
        <v>0</v>
      </c>
    </row>
    <row r="1694" spans="1:110" x14ac:dyDescent="0.25">
      <c r="A1694" s="16" t="str">
        <f t="shared" si="26"/>
        <v>Program Specific_CPP_0 to 199.99 kW_All_CAISO_1-in-2_MONTHLY SYSTEM PEAK DAY_2027_8</v>
      </c>
      <c r="B1694" t="s">
        <v>196</v>
      </c>
      <c r="C1694" t="s">
        <v>121</v>
      </c>
      <c r="D1694" t="s">
        <v>124</v>
      </c>
      <c r="E1694" t="s">
        <v>7</v>
      </c>
      <c r="F1694" t="s">
        <v>110</v>
      </c>
      <c r="G1694" t="s">
        <v>111</v>
      </c>
      <c r="H1694" t="s">
        <v>20</v>
      </c>
      <c r="I1694">
        <v>2027</v>
      </c>
      <c r="J1694">
        <v>8</v>
      </c>
      <c r="K1694">
        <v>3470</v>
      </c>
      <c r="L1694">
        <v>65004.83</v>
      </c>
      <c r="M1694">
        <v>63459.11</v>
      </c>
      <c r="N1694">
        <v>62722.27</v>
      </c>
      <c r="O1694">
        <v>62753.71</v>
      </c>
      <c r="P1694">
        <v>64396.38</v>
      </c>
      <c r="Q1694">
        <v>69379.61</v>
      </c>
      <c r="R1694">
        <v>76562.39</v>
      </c>
      <c r="S1694">
        <v>83394.649999999994</v>
      </c>
      <c r="T1694">
        <v>90630.8</v>
      </c>
      <c r="U1694">
        <v>97235.91</v>
      </c>
      <c r="V1694">
        <v>102855.3</v>
      </c>
      <c r="W1694">
        <v>106718.39999999999</v>
      </c>
      <c r="X1694">
        <v>108629.4</v>
      </c>
      <c r="Y1694">
        <v>109778.3</v>
      </c>
      <c r="Z1694">
        <v>109438.3</v>
      </c>
      <c r="AA1694">
        <v>107400.9</v>
      </c>
      <c r="AB1694">
        <v>103694.2</v>
      </c>
      <c r="AC1694">
        <v>98045.1</v>
      </c>
      <c r="AD1694">
        <v>90785.85</v>
      </c>
      <c r="AE1694">
        <v>87022.720000000001</v>
      </c>
      <c r="AF1694">
        <v>83330.09</v>
      </c>
      <c r="AG1694">
        <v>78019.34</v>
      </c>
      <c r="AH1694">
        <v>72273.990000000005</v>
      </c>
      <c r="AI1694">
        <v>68058.62</v>
      </c>
      <c r="AJ1694">
        <v>74.419759999999997</v>
      </c>
      <c r="AK1694">
        <v>73.643079999999998</v>
      </c>
      <c r="AL1694">
        <v>72.820300000000003</v>
      </c>
      <c r="AM1694">
        <v>72.436840000000004</v>
      </c>
      <c r="AN1694">
        <v>71.733199999999997</v>
      </c>
      <c r="AO1694">
        <v>71.411630000000002</v>
      </c>
      <c r="AP1694">
        <v>71.210220000000007</v>
      </c>
      <c r="AQ1694">
        <v>72.646839999999997</v>
      </c>
      <c r="AR1694">
        <v>75.775310000000005</v>
      </c>
      <c r="AS1694">
        <v>80.432090000000002</v>
      </c>
      <c r="AT1694">
        <v>84.173850000000002</v>
      </c>
      <c r="AU1694">
        <v>86.500209999999996</v>
      </c>
      <c r="AV1694">
        <v>87.878169999999997</v>
      </c>
      <c r="AW1694">
        <v>88.187650000000005</v>
      </c>
      <c r="AX1694">
        <v>88.517219999999995</v>
      </c>
      <c r="AY1694">
        <v>88.326669999999993</v>
      </c>
      <c r="AZ1694">
        <v>87.425259999999994</v>
      </c>
      <c r="BA1694">
        <v>86.073859999999996</v>
      </c>
      <c r="BB1694">
        <v>82.993269999999995</v>
      </c>
      <c r="BC1694">
        <v>81.146389999999997</v>
      </c>
      <c r="BD1694">
        <v>78.514979999999994</v>
      </c>
      <c r="BE1694">
        <v>76.806659999999994</v>
      </c>
      <c r="BF1694">
        <v>76.077770000000001</v>
      </c>
      <c r="BG1694">
        <v>74.915369999999996</v>
      </c>
      <c r="BH1694">
        <v>-845.92330000000004</v>
      </c>
      <c r="BI1694">
        <v>-752.10220000000004</v>
      </c>
      <c r="BJ1694">
        <v>-706.74599999999998</v>
      </c>
      <c r="BK1694">
        <v>-710.48519999999996</v>
      </c>
      <c r="BL1694">
        <v>-605.1241</v>
      </c>
      <c r="BM1694">
        <v>-324.65219999999999</v>
      </c>
      <c r="BN1694">
        <v>682.3614</v>
      </c>
      <c r="BO1694">
        <v>-116.3134</v>
      </c>
      <c r="BP1694">
        <v>-1410.1369999999999</v>
      </c>
      <c r="BQ1694">
        <v>-892.03359999999998</v>
      </c>
      <c r="BR1694">
        <v>-123.48260000000001</v>
      </c>
      <c r="BS1694">
        <v>40.781660000000002</v>
      </c>
      <c r="BT1694">
        <v>321.01580000000001</v>
      </c>
      <c r="BU1694">
        <v>706.11289999999997</v>
      </c>
      <c r="BV1694">
        <v>1184.569</v>
      </c>
      <c r="BW1694">
        <v>518.94150000000002</v>
      </c>
      <c r="BX1694">
        <v>-164.81790000000001</v>
      </c>
      <c r="BY1694">
        <v>-439.41180000000003</v>
      </c>
      <c r="BZ1694">
        <v>-893.13160000000005</v>
      </c>
      <c r="CA1694">
        <v>-1461.7070000000001</v>
      </c>
      <c r="CB1694">
        <v>-1560.405</v>
      </c>
      <c r="CC1694">
        <v>-1377.37</v>
      </c>
      <c r="CD1694">
        <v>-1425.6310000000001</v>
      </c>
      <c r="CE1694">
        <v>-1351.472</v>
      </c>
      <c r="CF1694" s="20">
        <v>592.28200000000004</v>
      </c>
      <c r="CG1694" s="20">
        <v>532.35350000000005</v>
      </c>
      <c r="CH1694" s="20">
        <v>532.10199999999998</v>
      </c>
      <c r="CI1694" s="20">
        <v>569.69560000000001</v>
      </c>
      <c r="CJ1694" s="20">
        <v>682.06029999999998</v>
      </c>
      <c r="CK1694" s="20">
        <v>785.12599999999998</v>
      </c>
      <c r="CL1694" s="20">
        <v>1049.1569999999999</v>
      </c>
      <c r="CM1694" s="20">
        <v>822.37300000000005</v>
      </c>
      <c r="CN1694" s="20">
        <v>476.44839999999999</v>
      </c>
      <c r="CO1694" s="20">
        <v>228.73939999999999</v>
      </c>
      <c r="CP1694" s="20">
        <v>75.520979999999994</v>
      </c>
      <c r="CQ1694" s="20">
        <v>31.061669999999999</v>
      </c>
      <c r="CR1694" s="20">
        <v>88.690759999999997</v>
      </c>
      <c r="CS1694" s="20">
        <v>385.32589999999999</v>
      </c>
      <c r="CT1694" s="20">
        <v>936.8646</v>
      </c>
      <c r="CU1694" s="20">
        <v>1466.5070000000001</v>
      </c>
      <c r="CV1694" s="20">
        <v>1854.8979999999999</v>
      </c>
      <c r="CW1694" s="20">
        <v>2290.8969999999999</v>
      </c>
      <c r="CX1694" s="20">
        <v>2509.2330000000002</v>
      </c>
      <c r="CY1694" s="20">
        <v>2359.7860000000001</v>
      </c>
      <c r="CZ1694" s="20">
        <v>2042.7429999999999</v>
      </c>
      <c r="DA1694" s="20">
        <v>605.71669999999995</v>
      </c>
      <c r="DB1694" s="20">
        <v>809.83540000000005</v>
      </c>
      <c r="DC1694" s="20">
        <v>1008.622</v>
      </c>
      <c r="DD1694">
        <v>0</v>
      </c>
      <c r="DE1694">
        <v>0</v>
      </c>
      <c r="DF1694">
        <v>0</v>
      </c>
    </row>
    <row r="1695" spans="1:110" x14ac:dyDescent="0.25">
      <c r="A1695" s="16" t="str">
        <f t="shared" si="26"/>
        <v>Portfolio Adjusted_CPP_0 to 199.99 kW_All_CAISO_1-in-2_MONTHLY SYSTEM PEAK DAY_2029_9</v>
      </c>
      <c r="B1695" t="s">
        <v>195</v>
      </c>
      <c r="C1695" t="s">
        <v>121</v>
      </c>
      <c r="D1695" t="s">
        <v>124</v>
      </c>
      <c r="E1695" t="s">
        <v>7</v>
      </c>
      <c r="F1695" t="s">
        <v>110</v>
      </c>
      <c r="G1695" t="s">
        <v>111</v>
      </c>
      <c r="H1695" t="s">
        <v>20</v>
      </c>
      <c r="I1695">
        <v>2029</v>
      </c>
      <c r="J1695">
        <v>9</v>
      </c>
      <c r="K1695">
        <v>3136</v>
      </c>
      <c r="L1695">
        <v>57482.09</v>
      </c>
      <c r="M1695">
        <v>55934.71</v>
      </c>
      <c r="N1695">
        <v>55189.8</v>
      </c>
      <c r="O1695">
        <v>55106.1</v>
      </c>
      <c r="P1695">
        <v>56537.9</v>
      </c>
      <c r="Q1695">
        <v>60834.7</v>
      </c>
      <c r="R1695">
        <v>67468.850000000006</v>
      </c>
      <c r="S1695">
        <v>72557.89</v>
      </c>
      <c r="T1695">
        <v>78925.919999999998</v>
      </c>
      <c r="U1695">
        <v>85085.7</v>
      </c>
      <c r="V1695">
        <v>90648.19</v>
      </c>
      <c r="W1695">
        <v>95041.68</v>
      </c>
      <c r="X1695">
        <v>97489.91</v>
      </c>
      <c r="Y1695">
        <v>99087.66</v>
      </c>
      <c r="Z1695">
        <v>99053.43</v>
      </c>
      <c r="AA1695">
        <v>97277.75</v>
      </c>
      <c r="AB1695">
        <v>93698.57</v>
      </c>
      <c r="AC1695">
        <v>88510.24</v>
      </c>
      <c r="AD1695">
        <v>82322.27</v>
      </c>
      <c r="AE1695">
        <v>79613.73</v>
      </c>
      <c r="AF1695">
        <v>74658.929999999993</v>
      </c>
      <c r="AG1695">
        <v>69618.960000000006</v>
      </c>
      <c r="AH1695">
        <v>64299.96</v>
      </c>
      <c r="AI1695">
        <v>60443.4</v>
      </c>
      <c r="AJ1695">
        <v>73.836309999999997</v>
      </c>
      <c r="AK1695">
        <v>73.360470000000007</v>
      </c>
      <c r="AL1695">
        <v>72.652950000000004</v>
      </c>
      <c r="AM1695">
        <v>72.330600000000004</v>
      </c>
      <c r="AN1695">
        <v>71.781779999999998</v>
      </c>
      <c r="AO1695">
        <v>72.308030000000002</v>
      </c>
      <c r="AP1695">
        <v>71.585419999999999</v>
      </c>
      <c r="AQ1695">
        <v>72.458349999999996</v>
      </c>
      <c r="AR1695">
        <v>77.159379999999999</v>
      </c>
      <c r="AS1695">
        <v>82.641319999999993</v>
      </c>
      <c r="AT1695">
        <v>88.882080000000002</v>
      </c>
      <c r="AU1695">
        <v>93.47466</v>
      </c>
      <c r="AV1695">
        <v>95.475830000000002</v>
      </c>
      <c r="AW1695">
        <v>93.491349999999997</v>
      </c>
      <c r="AX1695">
        <v>94.248810000000006</v>
      </c>
      <c r="AY1695">
        <v>93.554550000000006</v>
      </c>
      <c r="AZ1695">
        <v>92.981129999999993</v>
      </c>
      <c r="BA1695">
        <v>92.591359999999995</v>
      </c>
      <c r="BB1695">
        <v>90.331410000000005</v>
      </c>
      <c r="BC1695">
        <v>86.576610000000002</v>
      </c>
      <c r="BD1695">
        <v>83.106210000000004</v>
      </c>
      <c r="BE1695">
        <v>81.750159999999994</v>
      </c>
      <c r="BF1695">
        <v>80.275069999999999</v>
      </c>
      <c r="BG1695">
        <v>78.32799</v>
      </c>
      <c r="BH1695">
        <v>-748.02809999999999</v>
      </c>
      <c r="BI1695">
        <v>-662.92470000000003</v>
      </c>
      <c r="BJ1695">
        <v>-621.87120000000004</v>
      </c>
      <c r="BK1695">
        <v>-623.90049999999997</v>
      </c>
      <c r="BL1695">
        <v>-531.27909999999997</v>
      </c>
      <c r="BM1695">
        <v>-284.66750000000002</v>
      </c>
      <c r="BN1695">
        <v>601.31529999999998</v>
      </c>
      <c r="BO1695">
        <v>-101.199</v>
      </c>
      <c r="BP1695">
        <v>-1228.019</v>
      </c>
      <c r="BQ1695">
        <v>-780.56870000000004</v>
      </c>
      <c r="BR1695">
        <v>-108.82729999999999</v>
      </c>
      <c r="BS1695">
        <v>36.319490000000002</v>
      </c>
      <c r="BT1695">
        <v>288.09690000000001</v>
      </c>
      <c r="BU1695">
        <v>637.34870000000001</v>
      </c>
      <c r="BV1695">
        <v>1072.162</v>
      </c>
      <c r="BW1695">
        <v>470.02839999999998</v>
      </c>
      <c r="BX1695">
        <v>-148.93020000000001</v>
      </c>
      <c r="BY1695">
        <v>-396.67910000000001</v>
      </c>
      <c r="BZ1695">
        <v>-809.86869999999999</v>
      </c>
      <c r="CA1695">
        <v>-1337.259</v>
      </c>
      <c r="CB1695">
        <v>-1398.0319999999999</v>
      </c>
      <c r="CC1695">
        <v>-1229.068</v>
      </c>
      <c r="CD1695">
        <v>-1268.3409999999999</v>
      </c>
      <c r="CE1695">
        <v>-1200.2539999999999</v>
      </c>
      <c r="CF1695" s="20">
        <v>463.12950000000001</v>
      </c>
      <c r="CG1695" s="20">
        <v>413.59460000000001</v>
      </c>
      <c r="CH1695" s="20">
        <v>411.97329999999999</v>
      </c>
      <c r="CI1695" s="20">
        <v>439.30220000000003</v>
      </c>
      <c r="CJ1695" s="20">
        <v>525.74990000000003</v>
      </c>
      <c r="CK1695" s="20">
        <v>603.64049999999997</v>
      </c>
      <c r="CL1695" s="20">
        <v>814.73429999999996</v>
      </c>
      <c r="CM1695" s="20">
        <v>622.53210000000001</v>
      </c>
      <c r="CN1695" s="20">
        <v>361.32960000000003</v>
      </c>
      <c r="CO1695" s="20">
        <v>175.14619999999999</v>
      </c>
      <c r="CP1695" s="20">
        <v>58.658679999999997</v>
      </c>
      <c r="CQ1695" s="20">
        <v>24.63625</v>
      </c>
      <c r="CR1695" s="20">
        <v>71.433629999999994</v>
      </c>
      <c r="CS1695" s="20">
        <v>313.93090000000001</v>
      </c>
      <c r="CT1695" s="20">
        <v>767.49749999999995</v>
      </c>
      <c r="CU1695" s="20">
        <v>1203.0830000000001</v>
      </c>
      <c r="CV1695" s="20">
        <v>1514.527</v>
      </c>
      <c r="CW1695" s="20">
        <v>1866.9849999999999</v>
      </c>
      <c r="CX1695" s="20">
        <v>2063.19</v>
      </c>
      <c r="CY1695" s="20">
        <v>1975.0740000000001</v>
      </c>
      <c r="CZ1695" s="20">
        <v>1639.7349999999999</v>
      </c>
      <c r="DA1695" s="20">
        <v>482.30309999999997</v>
      </c>
      <c r="DB1695" s="20">
        <v>640.99429999999995</v>
      </c>
      <c r="DC1695" s="20">
        <v>795.53639999999996</v>
      </c>
      <c r="DD1695">
        <v>0</v>
      </c>
      <c r="DE1695">
        <v>0</v>
      </c>
      <c r="DF1695">
        <v>0</v>
      </c>
    </row>
    <row r="1696" spans="1:110" x14ac:dyDescent="0.25">
      <c r="A1696" s="16" t="str">
        <f t="shared" si="26"/>
        <v>Portfolio Adjusted_CPP_0 to 199.99 kW_All_CAISO_1-in-2_MONTHLY SYSTEM PEAK DAY_2022_8</v>
      </c>
      <c r="B1696" t="s">
        <v>195</v>
      </c>
      <c r="C1696" t="s">
        <v>121</v>
      </c>
      <c r="D1696" t="s">
        <v>124</v>
      </c>
      <c r="E1696" t="s">
        <v>7</v>
      </c>
      <c r="F1696" t="s">
        <v>110</v>
      </c>
      <c r="G1696" t="s">
        <v>111</v>
      </c>
      <c r="H1696" t="s">
        <v>20</v>
      </c>
      <c r="I1696">
        <v>2022</v>
      </c>
      <c r="J1696">
        <v>8</v>
      </c>
      <c r="K1696">
        <v>4498</v>
      </c>
      <c r="L1696">
        <v>84224.27</v>
      </c>
      <c r="M1696">
        <v>82221.53</v>
      </c>
      <c r="N1696">
        <v>81267.34</v>
      </c>
      <c r="O1696">
        <v>81307.41</v>
      </c>
      <c r="P1696">
        <v>83434.09</v>
      </c>
      <c r="Q1696">
        <v>89882.9</v>
      </c>
      <c r="R1696">
        <v>99171.93</v>
      </c>
      <c r="S1696">
        <v>108008.1</v>
      </c>
      <c r="T1696">
        <v>117370.6</v>
      </c>
      <c r="U1696">
        <v>125919.7</v>
      </c>
      <c r="V1696">
        <v>133192.70000000001</v>
      </c>
      <c r="W1696">
        <v>138195</v>
      </c>
      <c r="X1696">
        <v>140670.20000000001</v>
      </c>
      <c r="Y1696">
        <v>142160.6</v>
      </c>
      <c r="Z1696">
        <v>141720.79999999999</v>
      </c>
      <c r="AA1696">
        <v>139083.6</v>
      </c>
      <c r="AB1696">
        <v>134290.29999999999</v>
      </c>
      <c r="AC1696">
        <v>126981.7</v>
      </c>
      <c r="AD1696">
        <v>117585.4</v>
      </c>
      <c r="AE1696">
        <v>112714.6</v>
      </c>
      <c r="AF1696">
        <v>107934.2</v>
      </c>
      <c r="AG1696">
        <v>101055.5</v>
      </c>
      <c r="AH1696">
        <v>93615.64</v>
      </c>
      <c r="AI1696">
        <v>88161.27</v>
      </c>
      <c r="AJ1696">
        <v>74.418639999999996</v>
      </c>
      <c r="AK1696">
        <v>73.64255</v>
      </c>
      <c r="AL1696">
        <v>72.819890000000001</v>
      </c>
      <c r="AM1696">
        <v>72.437280000000001</v>
      </c>
      <c r="AN1696">
        <v>71.733429999999998</v>
      </c>
      <c r="AO1696">
        <v>71.411829999999995</v>
      </c>
      <c r="AP1696">
        <v>71.210740000000001</v>
      </c>
      <c r="AQ1696">
        <v>72.646940000000001</v>
      </c>
      <c r="AR1696">
        <v>75.774100000000004</v>
      </c>
      <c r="AS1696">
        <v>80.429280000000006</v>
      </c>
      <c r="AT1696">
        <v>84.169290000000004</v>
      </c>
      <c r="AU1696">
        <v>86.493970000000004</v>
      </c>
      <c r="AV1696">
        <v>87.870699999999999</v>
      </c>
      <c r="AW1696">
        <v>88.179000000000002</v>
      </c>
      <c r="AX1696">
        <v>88.51</v>
      </c>
      <c r="AY1696">
        <v>88.319580000000002</v>
      </c>
      <c r="AZ1696">
        <v>87.418819999999997</v>
      </c>
      <c r="BA1696">
        <v>86.067480000000003</v>
      </c>
      <c r="BB1696">
        <v>82.987589999999997</v>
      </c>
      <c r="BC1696">
        <v>81.142939999999996</v>
      </c>
      <c r="BD1696">
        <v>78.513069999999999</v>
      </c>
      <c r="BE1696">
        <v>76.805070000000001</v>
      </c>
      <c r="BF1696">
        <v>76.076769999999996</v>
      </c>
      <c r="BG1696">
        <v>74.915350000000004</v>
      </c>
      <c r="BH1696">
        <v>-1096.03</v>
      </c>
      <c r="BI1696">
        <v>-974.46990000000005</v>
      </c>
      <c r="BJ1696">
        <v>-915.70929999999998</v>
      </c>
      <c r="BK1696">
        <v>-920.54660000000001</v>
      </c>
      <c r="BL1696">
        <v>-784.01900000000001</v>
      </c>
      <c r="BM1696">
        <v>-420.59449999999998</v>
      </c>
      <c r="BN1696">
        <v>883.86869999999999</v>
      </c>
      <c r="BO1696">
        <v>-150.64259999999999</v>
      </c>
      <c r="BP1696">
        <v>-1826.1849999999999</v>
      </c>
      <c r="BQ1696">
        <v>-1155.1759999999999</v>
      </c>
      <c r="BR1696">
        <v>-159.904</v>
      </c>
      <c r="BS1696">
        <v>52.810200000000002</v>
      </c>
      <c r="BT1696">
        <v>415.70089999999999</v>
      </c>
      <c r="BU1696">
        <v>914.40099999999995</v>
      </c>
      <c r="BV1696">
        <v>1533.9970000000001</v>
      </c>
      <c r="BW1696">
        <v>672.02650000000006</v>
      </c>
      <c r="BX1696">
        <v>-213.44929999999999</v>
      </c>
      <c r="BY1696">
        <v>-569.09789999999998</v>
      </c>
      <c r="BZ1696">
        <v>-1156.78</v>
      </c>
      <c r="CA1696">
        <v>-1893.25</v>
      </c>
      <c r="CB1696">
        <v>-2021.13</v>
      </c>
      <c r="CC1696">
        <v>-1784.0550000000001</v>
      </c>
      <c r="CD1696">
        <v>-1846.6030000000001</v>
      </c>
      <c r="CE1696">
        <v>-1750.66</v>
      </c>
      <c r="CF1696" s="20">
        <v>994.28710000000001</v>
      </c>
      <c r="CG1696" s="20">
        <v>893.6825</v>
      </c>
      <c r="CH1696" s="20">
        <v>893.27149999999995</v>
      </c>
      <c r="CI1696" s="20">
        <v>956.36620000000005</v>
      </c>
      <c r="CJ1696" s="20">
        <v>1144.951</v>
      </c>
      <c r="CK1696" s="20">
        <v>1317.74</v>
      </c>
      <c r="CL1696" s="20">
        <v>1760.3009999999999</v>
      </c>
      <c r="CM1696" s="20">
        <v>1379.4480000000001</v>
      </c>
      <c r="CN1696" s="20">
        <v>799.06619999999998</v>
      </c>
      <c r="CO1696" s="20">
        <v>383.59660000000002</v>
      </c>
      <c r="CP1696" s="20">
        <v>126.6412</v>
      </c>
      <c r="CQ1696" s="20">
        <v>52.08717</v>
      </c>
      <c r="CR1696" s="20">
        <v>148.72620000000001</v>
      </c>
      <c r="CS1696" s="20">
        <v>646.17970000000003</v>
      </c>
      <c r="CT1696" s="20">
        <v>1571.105</v>
      </c>
      <c r="CU1696" s="20">
        <v>2459.3490000000002</v>
      </c>
      <c r="CV1696" s="20">
        <v>3111.0050000000001</v>
      </c>
      <c r="CW1696" s="20">
        <v>3842.6970000000001</v>
      </c>
      <c r="CX1696" s="20">
        <v>4209.317</v>
      </c>
      <c r="CY1696" s="20">
        <v>3958.84</v>
      </c>
      <c r="CZ1696" s="20">
        <v>3427.1089999999999</v>
      </c>
      <c r="DA1696" s="20">
        <v>1016.213</v>
      </c>
      <c r="DB1696" s="20">
        <v>1358.7190000000001</v>
      </c>
      <c r="DC1696" s="20">
        <v>1692.4580000000001</v>
      </c>
      <c r="DD1696">
        <v>0</v>
      </c>
      <c r="DE1696">
        <v>0</v>
      </c>
      <c r="DF1696">
        <v>0</v>
      </c>
    </row>
    <row r="1697" spans="1:110" x14ac:dyDescent="0.25">
      <c r="A1697" s="16" t="str">
        <f t="shared" si="26"/>
        <v>Program Specific_CPP_0 to 199.99 kW_All_CAISO_1-in-2_MONTHLY SYSTEM PEAK DAY_2023_4</v>
      </c>
      <c r="B1697" t="s">
        <v>196</v>
      </c>
      <c r="C1697" t="s">
        <v>121</v>
      </c>
      <c r="D1697" t="s">
        <v>124</v>
      </c>
      <c r="E1697" t="s">
        <v>7</v>
      </c>
      <c r="F1697" t="s">
        <v>110</v>
      </c>
      <c r="G1697" t="s">
        <v>111</v>
      </c>
      <c r="H1697" t="s">
        <v>20</v>
      </c>
      <c r="I1697">
        <v>2023</v>
      </c>
      <c r="J1697">
        <v>4</v>
      </c>
      <c r="K1697">
        <v>4359</v>
      </c>
      <c r="L1697">
        <v>70649.490000000005</v>
      </c>
      <c r="M1697">
        <v>69633.41</v>
      </c>
      <c r="N1697">
        <v>69198.899999999994</v>
      </c>
      <c r="O1697">
        <v>69426.11</v>
      </c>
      <c r="P1697">
        <v>71202.2</v>
      </c>
      <c r="Q1697">
        <v>76193.69</v>
      </c>
      <c r="R1697">
        <v>81919.41</v>
      </c>
      <c r="S1697">
        <v>85089.8</v>
      </c>
      <c r="T1697">
        <v>88164.91</v>
      </c>
      <c r="U1697">
        <v>90978.92</v>
      </c>
      <c r="V1697">
        <v>93615.7</v>
      </c>
      <c r="W1697">
        <v>95480.79</v>
      </c>
      <c r="X1697">
        <v>96619.18</v>
      </c>
      <c r="Y1697">
        <v>97619.69</v>
      </c>
      <c r="Z1697">
        <v>97601.77</v>
      </c>
      <c r="AA1697">
        <v>96216.63</v>
      </c>
      <c r="AB1697">
        <v>93000.27</v>
      </c>
      <c r="AC1697">
        <v>88785.55</v>
      </c>
      <c r="AD1697">
        <v>84839.09</v>
      </c>
      <c r="AE1697">
        <v>84382.73</v>
      </c>
      <c r="AF1697">
        <v>81998.5</v>
      </c>
      <c r="AG1697">
        <v>78647.31</v>
      </c>
      <c r="AH1697">
        <v>75206.11</v>
      </c>
      <c r="AI1697">
        <v>72490.22</v>
      </c>
      <c r="AJ1697">
        <v>61.91207</v>
      </c>
      <c r="AK1697">
        <v>61.299419999999998</v>
      </c>
      <c r="AL1697">
        <v>60.424280000000003</v>
      </c>
      <c r="AM1697">
        <v>59.485509999999998</v>
      </c>
      <c r="AN1697">
        <v>59.167180000000002</v>
      </c>
      <c r="AO1697">
        <v>58.63917</v>
      </c>
      <c r="AP1697">
        <v>58.577159999999999</v>
      </c>
      <c r="AQ1697">
        <v>58.731459999999998</v>
      </c>
      <c r="AR1697">
        <v>63.678109999999997</v>
      </c>
      <c r="AS1697">
        <v>67.464320000000001</v>
      </c>
      <c r="AT1697">
        <v>71.928319999999999</v>
      </c>
      <c r="AU1697">
        <v>75.009540000000001</v>
      </c>
      <c r="AV1697">
        <v>77.153890000000004</v>
      </c>
      <c r="AW1697">
        <v>78.292010000000005</v>
      </c>
      <c r="AX1697">
        <v>78.402199999999993</v>
      </c>
      <c r="AY1697">
        <v>78.109139999999996</v>
      </c>
      <c r="AZ1697">
        <v>76.697149999999993</v>
      </c>
      <c r="BA1697">
        <v>74.576930000000004</v>
      </c>
      <c r="BB1697">
        <v>72.061899999999994</v>
      </c>
      <c r="BC1697">
        <v>69.571520000000007</v>
      </c>
      <c r="BD1697">
        <v>66.447130000000001</v>
      </c>
      <c r="BE1697">
        <v>64.728350000000006</v>
      </c>
      <c r="BF1697">
        <v>63.042189999999998</v>
      </c>
      <c r="BG1697">
        <v>61.869430000000001</v>
      </c>
      <c r="BH1697">
        <v>-919.37869999999998</v>
      </c>
      <c r="BI1697">
        <v>-825.27859999999998</v>
      </c>
      <c r="BJ1697">
        <v>-779.72370000000001</v>
      </c>
      <c r="BK1697">
        <v>-786.02880000000005</v>
      </c>
      <c r="BL1697">
        <v>-669.07759999999996</v>
      </c>
      <c r="BM1697">
        <v>-356.53769999999997</v>
      </c>
      <c r="BN1697">
        <v>730.10569999999996</v>
      </c>
      <c r="BO1697">
        <v>-118.6777</v>
      </c>
      <c r="BP1697">
        <v>-1371.77</v>
      </c>
      <c r="BQ1697">
        <v>-834.63260000000002</v>
      </c>
      <c r="BR1697">
        <v>-112.39</v>
      </c>
      <c r="BS1697">
        <v>36.487290000000002</v>
      </c>
      <c r="BT1697">
        <v>285.52370000000002</v>
      </c>
      <c r="BU1697">
        <v>627.90639999999996</v>
      </c>
      <c r="BV1697">
        <v>1056.4490000000001</v>
      </c>
      <c r="BW1697">
        <v>464.90129999999999</v>
      </c>
      <c r="BX1697">
        <v>-147.8203</v>
      </c>
      <c r="BY1697">
        <v>-397.91300000000001</v>
      </c>
      <c r="BZ1697">
        <v>-834.62869999999998</v>
      </c>
      <c r="CA1697">
        <v>-1417.3630000000001</v>
      </c>
      <c r="CB1697">
        <v>-1535.47</v>
      </c>
      <c r="CC1697">
        <v>-1388.4559999999999</v>
      </c>
      <c r="CD1697">
        <v>-1483.4690000000001</v>
      </c>
      <c r="CE1697">
        <v>-1439.473</v>
      </c>
      <c r="CF1697" s="20">
        <v>699.60910000000001</v>
      </c>
      <c r="CG1697" s="20">
        <v>640.98450000000003</v>
      </c>
      <c r="CH1697" s="20">
        <v>647.66390000000001</v>
      </c>
      <c r="CI1697" s="20">
        <v>697.28390000000002</v>
      </c>
      <c r="CJ1697" s="20">
        <v>833.84770000000003</v>
      </c>
      <c r="CK1697" s="20">
        <v>946.92070000000001</v>
      </c>
      <c r="CL1697" s="20">
        <v>1201.1099999999999</v>
      </c>
      <c r="CM1697" s="20">
        <v>856.1454</v>
      </c>
      <c r="CN1697" s="20">
        <v>450.87459999999999</v>
      </c>
      <c r="CO1697" s="20">
        <v>200.2484</v>
      </c>
      <c r="CP1697" s="20">
        <v>62.562100000000001</v>
      </c>
      <c r="CQ1697" s="20">
        <v>24.864419999999999</v>
      </c>
      <c r="CR1697" s="20">
        <v>70.163309999999996</v>
      </c>
      <c r="CS1697" s="20">
        <v>304.69810000000001</v>
      </c>
      <c r="CT1697" s="20">
        <v>745.16650000000004</v>
      </c>
      <c r="CU1697" s="20">
        <v>1176.979</v>
      </c>
      <c r="CV1697" s="20">
        <v>1492.037</v>
      </c>
      <c r="CW1697" s="20">
        <v>1878.617</v>
      </c>
      <c r="CX1697" s="20">
        <v>2191.2739999999999</v>
      </c>
      <c r="CY1697" s="20">
        <v>2218.7809999999999</v>
      </c>
      <c r="CZ1697" s="20">
        <v>1977.98</v>
      </c>
      <c r="DA1697" s="20">
        <v>615.50670000000002</v>
      </c>
      <c r="DB1697" s="20">
        <v>876.87750000000005</v>
      </c>
      <c r="DC1697" s="20">
        <v>1144.25</v>
      </c>
      <c r="DD1697">
        <v>0</v>
      </c>
      <c r="DE1697">
        <v>0</v>
      </c>
      <c r="DF1697">
        <v>0</v>
      </c>
    </row>
    <row r="1698" spans="1:110" x14ac:dyDescent="0.25">
      <c r="A1698" s="16" t="str">
        <f t="shared" si="26"/>
        <v>Program Specific_CPP_0 to 199.99 kW_All_CAISO_1-in-2_MONTHLY SYSTEM PEAK DAY_2030_3</v>
      </c>
      <c r="B1698" t="s">
        <v>196</v>
      </c>
      <c r="C1698" t="s">
        <v>121</v>
      </c>
      <c r="D1698" t="s">
        <v>124</v>
      </c>
      <c r="E1698" t="s">
        <v>7</v>
      </c>
      <c r="F1698" t="s">
        <v>110</v>
      </c>
      <c r="G1698" t="s">
        <v>111</v>
      </c>
      <c r="H1698" t="s">
        <v>20</v>
      </c>
      <c r="I1698">
        <v>2030</v>
      </c>
      <c r="J1698">
        <v>3</v>
      </c>
      <c r="K1698">
        <v>2961</v>
      </c>
      <c r="L1698">
        <v>49616.11</v>
      </c>
      <c r="M1698">
        <v>48796.41</v>
      </c>
      <c r="N1698">
        <v>48438.09</v>
      </c>
      <c r="O1698">
        <v>48716.38</v>
      </c>
      <c r="P1698">
        <v>50449.24</v>
      </c>
      <c r="Q1698">
        <v>54750.65</v>
      </c>
      <c r="R1698">
        <v>61412.73</v>
      </c>
      <c r="S1698">
        <v>65356.98</v>
      </c>
      <c r="T1698">
        <v>68191.95</v>
      </c>
      <c r="U1698">
        <v>69738.649999999994</v>
      </c>
      <c r="V1698">
        <v>70863.14</v>
      </c>
      <c r="W1698">
        <v>71486.320000000007</v>
      </c>
      <c r="X1698">
        <v>71633.02</v>
      </c>
      <c r="Y1698">
        <v>71659.05</v>
      </c>
      <c r="Z1698">
        <v>70919.31</v>
      </c>
      <c r="AA1698">
        <v>69196.929999999993</v>
      </c>
      <c r="AB1698">
        <v>67012.509999999995</v>
      </c>
      <c r="AC1698">
        <v>65031.8</v>
      </c>
      <c r="AD1698">
        <v>63423.5</v>
      </c>
      <c r="AE1698">
        <v>62956.68</v>
      </c>
      <c r="AF1698">
        <v>60608.97</v>
      </c>
      <c r="AG1698">
        <v>57523.22</v>
      </c>
      <c r="AH1698">
        <v>54002.48</v>
      </c>
      <c r="AI1698">
        <v>51351.61</v>
      </c>
      <c r="AJ1698">
        <v>52.494579999999999</v>
      </c>
      <c r="AK1698">
        <v>52.41574</v>
      </c>
      <c r="AL1698">
        <v>52.141800000000003</v>
      </c>
      <c r="AM1698">
        <v>51.624630000000003</v>
      </c>
      <c r="AN1698">
        <v>51.319780000000002</v>
      </c>
      <c r="AO1698">
        <v>50.839190000000002</v>
      </c>
      <c r="AP1698">
        <v>50.3797</v>
      </c>
      <c r="AQ1698">
        <v>50.683070000000001</v>
      </c>
      <c r="AR1698">
        <v>53.19632</v>
      </c>
      <c r="AS1698">
        <v>56.726390000000002</v>
      </c>
      <c r="AT1698">
        <v>60.1312</v>
      </c>
      <c r="AU1698">
        <v>62.624630000000003</v>
      </c>
      <c r="AV1698">
        <v>63.573259999999998</v>
      </c>
      <c r="AW1698">
        <v>65.138009999999994</v>
      </c>
      <c r="AX1698">
        <v>64.510270000000006</v>
      </c>
      <c r="AY1698">
        <v>64.859750000000005</v>
      </c>
      <c r="AZ1698">
        <v>63.735219999999998</v>
      </c>
      <c r="BA1698">
        <v>61.793109999999999</v>
      </c>
      <c r="BB1698">
        <v>58.715769999999999</v>
      </c>
      <c r="BC1698">
        <v>57.046250000000001</v>
      </c>
      <c r="BD1698">
        <v>56.219679999999997</v>
      </c>
      <c r="BE1698">
        <v>55.03575</v>
      </c>
      <c r="BF1698">
        <v>54.374429999999997</v>
      </c>
      <c r="BG1698">
        <v>53.593290000000003</v>
      </c>
      <c r="BH1698">
        <v>-645.66629999999998</v>
      </c>
      <c r="BI1698">
        <v>-578.32339999999999</v>
      </c>
      <c r="BJ1698">
        <v>-545.79380000000003</v>
      </c>
      <c r="BK1698">
        <v>-551.55730000000005</v>
      </c>
      <c r="BL1698">
        <v>-474.06470000000002</v>
      </c>
      <c r="BM1698">
        <v>-256.19799999999998</v>
      </c>
      <c r="BN1698">
        <v>547.34019999999998</v>
      </c>
      <c r="BO1698">
        <v>-91.155619999999999</v>
      </c>
      <c r="BP1698">
        <v>-1061.008</v>
      </c>
      <c r="BQ1698">
        <v>-639.77620000000002</v>
      </c>
      <c r="BR1698">
        <v>-85.074470000000005</v>
      </c>
      <c r="BS1698">
        <v>27.317979999999999</v>
      </c>
      <c r="BT1698">
        <v>211.68600000000001</v>
      </c>
      <c r="BU1698">
        <v>460.92320000000001</v>
      </c>
      <c r="BV1698">
        <v>767.63620000000003</v>
      </c>
      <c r="BW1698">
        <v>334.34699999999998</v>
      </c>
      <c r="BX1698">
        <v>-106.5138</v>
      </c>
      <c r="BY1698">
        <v>-291.45510000000002</v>
      </c>
      <c r="BZ1698">
        <v>-623.94669999999996</v>
      </c>
      <c r="CA1698">
        <v>-1057.473</v>
      </c>
      <c r="CB1698">
        <v>-1134.9380000000001</v>
      </c>
      <c r="CC1698">
        <v>-1015.527</v>
      </c>
      <c r="CD1698">
        <v>-1065.2190000000001</v>
      </c>
      <c r="CE1698">
        <v>-1019.713</v>
      </c>
      <c r="CF1698" s="20">
        <v>345.05059999999997</v>
      </c>
      <c r="CG1698" s="20">
        <v>314.76609999999999</v>
      </c>
      <c r="CH1698" s="20">
        <v>317.34050000000002</v>
      </c>
      <c r="CI1698" s="20">
        <v>343.33170000000001</v>
      </c>
      <c r="CJ1698" s="20">
        <v>418.60950000000003</v>
      </c>
      <c r="CK1698" s="20">
        <v>488.9384</v>
      </c>
      <c r="CL1698" s="20">
        <v>675.03470000000004</v>
      </c>
      <c r="CM1698" s="20">
        <v>505.09879999999998</v>
      </c>
      <c r="CN1698" s="20">
        <v>269.73079999999999</v>
      </c>
      <c r="CO1698" s="20">
        <v>117.66160000000001</v>
      </c>
      <c r="CP1698" s="20">
        <v>35.847160000000002</v>
      </c>
      <c r="CQ1698" s="20">
        <v>13.93774</v>
      </c>
      <c r="CR1698" s="20">
        <v>38.566470000000002</v>
      </c>
      <c r="CS1698" s="20">
        <v>164.18639999999999</v>
      </c>
      <c r="CT1698" s="20">
        <v>393.42950000000002</v>
      </c>
      <c r="CU1698" s="20">
        <v>608.75450000000001</v>
      </c>
      <c r="CV1698" s="20">
        <v>774.68089999999995</v>
      </c>
      <c r="CW1698" s="20">
        <v>1007.872</v>
      </c>
      <c r="CX1698" s="20">
        <v>1224.6300000000001</v>
      </c>
      <c r="CY1698" s="20">
        <v>1235.069</v>
      </c>
      <c r="CZ1698" s="20">
        <v>1080.6469999999999</v>
      </c>
      <c r="DA1698" s="20">
        <v>329.26940000000002</v>
      </c>
      <c r="DB1698" s="20">
        <v>452.12670000000003</v>
      </c>
      <c r="DC1698" s="20">
        <v>574.20939999999996</v>
      </c>
      <c r="DD1698">
        <v>0</v>
      </c>
      <c r="DE1698">
        <v>0</v>
      </c>
      <c r="DF1698">
        <v>0</v>
      </c>
    </row>
    <row r="1699" spans="1:110" x14ac:dyDescent="0.25">
      <c r="A1699" s="16" t="str">
        <f t="shared" si="26"/>
        <v>Portfolio Adjusted_CPP_0 to 199.99 kW_All_CAISO_1-in-2_MONTHLY SYSTEM PEAK DAY_2031_3</v>
      </c>
      <c r="B1699" t="s">
        <v>195</v>
      </c>
      <c r="C1699" t="s">
        <v>121</v>
      </c>
      <c r="D1699" t="s">
        <v>124</v>
      </c>
      <c r="E1699" t="s">
        <v>7</v>
      </c>
      <c r="F1699" t="s">
        <v>110</v>
      </c>
      <c r="G1699" t="s">
        <v>111</v>
      </c>
      <c r="H1699" t="s">
        <v>20</v>
      </c>
      <c r="I1699">
        <v>2031</v>
      </c>
      <c r="J1699">
        <v>3</v>
      </c>
      <c r="K1699">
        <v>2781</v>
      </c>
      <c r="L1699">
        <v>46563.49</v>
      </c>
      <c r="M1699">
        <v>45796.29</v>
      </c>
      <c r="N1699">
        <v>45461.599999999999</v>
      </c>
      <c r="O1699">
        <v>45723.72</v>
      </c>
      <c r="P1699">
        <v>47352.27</v>
      </c>
      <c r="Q1699">
        <v>51396.13</v>
      </c>
      <c r="R1699">
        <v>57652.29</v>
      </c>
      <c r="S1699">
        <v>61358.41</v>
      </c>
      <c r="T1699">
        <v>64016.57</v>
      </c>
      <c r="U1699">
        <v>65463.32</v>
      </c>
      <c r="V1699">
        <v>66514.44</v>
      </c>
      <c r="W1699">
        <v>67096.67</v>
      </c>
      <c r="X1699">
        <v>67232.899999999994</v>
      </c>
      <c r="Y1699">
        <v>67256.479999999996</v>
      </c>
      <c r="Z1699">
        <v>66560</v>
      </c>
      <c r="AA1699">
        <v>64939.63</v>
      </c>
      <c r="AB1699">
        <v>62883.77</v>
      </c>
      <c r="AC1699">
        <v>61021.03</v>
      </c>
      <c r="AD1699">
        <v>59507.56</v>
      </c>
      <c r="AE1699">
        <v>59068.13</v>
      </c>
      <c r="AF1699">
        <v>56864.57</v>
      </c>
      <c r="AG1699">
        <v>53969.99</v>
      </c>
      <c r="AH1699">
        <v>50668.78</v>
      </c>
      <c r="AI1699">
        <v>48185.7</v>
      </c>
      <c r="AJ1699">
        <v>52.498469999999998</v>
      </c>
      <c r="AK1699">
        <v>52.419670000000004</v>
      </c>
      <c r="AL1699">
        <v>52.146210000000004</v>
      </c>
      <c r="AM1699">
        <v>51.628329999999998</v>
      </c>
      <c r="AN1699">
        <v>51.3232</v>
      </c>
      <c r="AO1699">
        <v>50.842979999999997</v>
      </c>
      <c r="AP1699">
        <v>50.383929999999999</v>
      </c>
      <c r="AQ1699">
        <v>50.68694</v>
      </c>
      <c r="AR1699">
        <v>53.198689999999999</v>
      </c>
      <c r="AS1699">
        <v>56.725850000000001</v>
      </c>
      <c r="AT1699">
        <v>60.128979999999999</v>
      </c>
      <c r="AU1699">
        <v>62.620820000000002</v>
      </c>
      <c r="AV1699">
        <v>63.569110000000002</v>
      </c>
      <c r="AW1699">
        <v>65.133740000000003</v>
      </c>
      <c r="AX1699">
        <v>64.506330000000005</v>
      </c>
      <c r="AY1699">
        <v>64.855639999999994</v>
      </c>
      <c r="AZ1699">
        <v>63.731470000000002</v>
      </c>
      <c r="BA1699">
        <v>61.790579999999999</v>
      </c>
      <c r="BB1699">
        <v>58.715470000000003</v>
      </c>
      <c r="BC1699">
        <v>57.047980000000003</v>
      </c>
      <c r="BD1699">
        <v>56.222259999999999</v>
      </c>
      <c r="BE1699">
        <v>55.0398</v>
      </c>
      <c r="BF1699">
        <v>54.378489999999999</v>
      </c>
      <c r="BG1699">
        <v>53.596939999999996</v>
      </c>
      <c r="BH1699">
        <v>-605.94179999999994</v>
      </c>
      <c r="BI1699">
        <v>-542.76670000000001</v>
      </c>
      <c r="BJ1699">
        <v>-512.25509999999997</v>
      </c>
      <c r="BK1699">
        <v>-517.67499999999995</v>
      </c>
      <c r="BL1699">
        <v>-444.96289999999999</v>
      </c>
      <c r="BM1699">
        <v>-240.501</v>
      </c>
      <c r="BN1699">
        <v>513.82529999999997</v>
      </c>
      <c r="BO1699">
        <v>-85.578689999999995</v>
      </c>
      <c r="BP1699">
        <v>-996.04269999999997</v>
      </c>
      <c r="BQ1699">
        <v>-600.55460000000005</v>
      </c>
      <c r="BR1699">
        <v>-79.853650000000002</v>
      </c>
      <c r="BS1699">
        <v>25.640509999999999</v>
      </c>
      <c r="BT1699">
        <v>198.68299999999999</v>
      </c>
      <c r="BU1699">
        <v>432.60509999999999</v>
      </c>
      <c r="BV1699">
        <v>720.45069999999998</v>
      </c>
      <c r="BW1699">
        <v>313.7765</v>
      </c>
      <c r="BX1699">
        <v>-99.951300000000003</v>
      </c>
      <c r="BY1699">
        <v>-273.47989999999999</v>
      </c>
      <c r="BZ1699">
        <v>-585.42250000000001</v>
      </c>
      <c r="CA1699">
        <v>-992.15800000000002</v>
      </c>
      <c r="CB1699">
        <v>-1064.8230000000001</v>
      </c>
      <c r="CC1699">
        <v>-952.79750000000001</v>
      </c>
      <c r="CD1699">
        <v>-999.4606</v>
      </c>
      <c r="CE1699">
        <v>-956.84649999999999</v>
      </c>
      <c r="CF1699" s="20">
        <v>303.89830000000001</v>
      </c>
      <c r="CG1699" s="20">
        <v>277.25069999999999</v>
      </c>
      <c r="CH1699" s="20">
        <v>279.53789999999998</v>
      </c>
      <c r="CI1699" s="20">
        <v>302.44549999999998</v>
      </c>
      <c r="CJ1699" s="20">
        <v>368.79199999999997</v>
      </c>
      <c r="CK1699" s="20">
        <v>430.8603</v>
      </c>
      <c r="CL1699" s="20">
        <v>594.89790000000005</v>
      </c>
      <c r="CM1699" s="20">
        <v>445.18520000000001</v>
      </c>
      <c r="CN1699" s="20">
        <v>237.71080000000001</v>
      </c>
      <c r="CO1699" s="20">
        <v>103.6773</v>
      </c>
      <c r="CP1699" s="20">
        <v>31.582450000000001</v>
      </c>
      <c r="CQ1699" s="20">
        <v>12.278589999999999</v>
      </c>
      <c r="CR1699" s="20">
        <v>33.974029999999999</v>
      </c>
      <c r="CS1699" s="20">
        <v>144.63159999999999</v>
      </c>
      <c r="CT1699" s="20">
        <v>346.5489</v>
      </c>
      <c r="CU1699" s="20">
        <v>536.15219999999999</v>
      </c>
      <c r="CV1699" s="20">
        <v>682.16309999999999</v>
      </c>
      <c r="CW1699" s="20">
        <v>887.38639999999998</v>
      </c>
      <c r="CX1699" s="20">
        <v>1078.075</v>
      </c>
      <c r="CY1699" s="20">
        <v>1087.211</v>
      </c>
      <c r="CZ1699" s="20">
        <v>951.24760000000003</v>
      </c>
      <c r="DA1699" s="20">
        <v>289.84750000000003</v>
      </c>
      <c r="DB1699" s="20">
        <v>398.02800000000002</v>
      </c>
      <c r="DC1699" s="20">
        <v>505.59019999999998</v>
      </c>
      <c r="DD1699">
        <v>0</v>
      </c>
      <c r="DE1699">
        <v>0</v>
      </c>
      <c r="DF1699">
        <v>0</v>
      </c>
    </row>
    <row r="1700" spans="1:110" x14ac:dyDescent="0.25">
      <c r="A1700" s="16" t="str">
        <f t="shared" si="26"/>
        <v>Program Specific_CPP_0 to 199.99 kW_All_CAISO_1-in-2_MONTHLY SYSTEM PEAK DAY_2023_9</v>
      </c>
      <c r="B1700" t="s">
        <v>196</v>
      </c>
      <c r="C1700" t="s">
        <v>121</v>
      </c>
      <c r="D1700" t="s">
        <v>124</v>
      </c>
      <c r="E1700" t="s">
        <v>7</v>
      </c>
      <c r="F1700" t="s">
        <v>110</v>
      </c>
      <c r="G1700" t="s">
        <v>111</v>
      </c>
      <c r="H1700" t="s">
        <v>20</v>
      </c>
      <c r="I1700">
        <v>2023</v>
      </c>
      <c r="J1700">
        <v>9</v>
      </c>
      <c r="K1700">
        <v>4359</v>
      </c>
      <c r="L1700">
        <v>79952.98</v>
      </c>
      <c r="M1700">
        <v>77800.61</v>
      </c>
      <c r="N1700">
        <v>76763.66</v>
      </c>
      <c r="O1700">
        <v>76647.3</v>
      </c>
      <c r="P1700">
        <v>78638.720000000001</v>
      </c>
      <c r="Q1700">
        <v>84622.02</v>
      </c>
      <c r="R1700">
        <v>93866.92</v>
      </c>
      <c r="S1700">
        <v>100964.5</v>
      </c>
      <c r="T1700">
        <v>109840.3</v>
      </c>
      <c r="U1700">
        <v>118424.4</v>
      </c>
      <c r="V1700">
        <v>126177.7</v>
      </c>
      <c r="W1700">
        <v>132295.20000000001</v>
      </c>
      <c r="X1700">
        <v>135701.9</v>
      </c>
      <c r="Y1700">
        <v>137919.5</v>
      </c>
      <c r="Z1700">
        <v>137869</v>
      </c>
      <c r="AA1700">
        <v>135394</v>
      </c>
      <c r="AB1700">
        <v>130403.5</v>
      </c>
      <c r="AC1700">
        <v>123172.8</v>
      </c>
      <c r="AD1700">
        <v>114550.6</v>
      </c>
      <c r="AE1700">
        <v>110773.8</v>
      </c>
      <c r="AF1700">
        <v>103877.3</v>
      </c>
      <c r="AG1700">
        <v>96864.2</v>
      </c>
      <c r="AH1700">
        <v>89460.77</v>
      </c>
      <c r="AI1700">
        <v>84088.61</v>
      </c>
      <c r="AJ1700">
        <v>73.833969999999994</v>
      </c>
      <c r="AK1700">
        <v>73.357969999999995</v>
      </c>
      <c r="AL1700">
        <v>72.650630000000007</v>
      </c>
      <c r="AM1700">
        <v>72.328860000000006</v>
      </c>
      <c r="AN1700">
        <v>71.780240000000006</v>
      </c>
      <c r="AO1700">
        <v>72.30583</v>
      </c>
      <c r="AP1700">
        <v>71.583089999999999</v>
      </c>
      <c r="AQ1700">
        <v>72.456599999999995</v>
      </c>
      <c r="AR1700">
        <v>77.158670000000001</v>
      </c>
      <c r="AS1700">
        <v>82.642349999999993</v>
      </c>
      <c r="AT1700">
        <v>88.883520000000004</v>
      </c>
      <c r="AU1700">
        <v>93.477969999999999</v>
      </c>
      <c r="AV1700">
        <v>95.482939999999999</v>
      </c>
      <c r="AW1700">
        <v>93.498630000000006</v>
      </c>
      <c r="AX1700">
        <v>94.25488</v>
      </c>
      <c r="AY1700">
        <v>93.559730000000002</v>
      </c>
      <c r="AZ1700">
        <v>92.984930000000006</v>
      </c>
      <c r="BA1700">
        <v>92.594390000000004</v>
      </c>
      <c r="BB1700">
        <v>90.333849999999998</v>
      </c>
      <c r="BC1700">
        <v>86.577269999999999</v>
      </c>
      <c r="BD1700">
        <v>83.107500000000002</v>
      </c>
      <c r="BE1700">
        <v>81.750410000000002</v>
      </c>
      <c r="BF1700">
        <v>80.274460000000005</v>
      </c>
      <c r="BG1700">
        <v>78.325980000000001</v>
      </c>
      <c r="BH1700">
        <v>-1040.4469999999999</v>
      </c>
      <c r="BI1700">
        <v>-922.07420000000002</v>
      </c>
      <c r="BJ1700">
        <v>-864.9624</v>
      </c>
      <c r="BK1700">
        <v>-867.78579999999999</v>
      </c>
      <c r="BL1700">
        <v>-738.95749999999998</v>
      </c>
      <c r="BM1700">
        <v>-395.9769</v>
      </c>
      <c r="BN1700">
        <v>836.58780000000002</v>
      </c>
      <c r="BO1700">
        <v>-140.81870000000001</v>
      </c>
      <c r="BP1700">
        <v>-1709.021</v>
      </c>
      <c r="BQ1700">
        <v>-1086.415</v>
      </c>
      <c r="BR1700">
        <v>-151.4821</v>
      </c>
      <c r="BS1700">
        <v>50.555660000000003</v>
      </c>
      <c r="BT1700">
        <v>401.0188</v>
      </c>
      <c r="BU1700">
        <v>887.12149999999997</v>
      </c>
      <c r="BV1700">
        <v>1492.3050000000001</v>
      </c>
      <c r="BW1700">
        <v>654.19929999999999</v>
      </c>
      <c r="BX1700">
        <v>-207.2713</v>
      </c>
      <c r="BY1700">
        <v>-552.02739999999994</v>
      </c>
      <c r="BZ1700">
        <v>-1126.924</v>
      </c>
      <c r="CA1700">
        <v>-1860.65</v>
      </c>
      <c r="CB1700">
        <v>-1945.164</v>
      </c>
      <c r="CC1700">
        <v>-1710.0609999999999</v>
      </c>
      <c r="CD1700">
        <v>-1764.6469999999999</v>
      </c>
      <c r="CE1700">
        <v>-1669.788</v>
      </c>
      <c r="CF1700" s="20">
        <v>895.9973</v>
      </c>
      <c r="CG1700" s="20">
        <v>800.16240000000005</v>
      </c>
      <c r="CH1700" s="20">
        <v>797.00789999999995</v>
      </c>
      <c r="CI1700" s="20">
        <v>849.88040000000001</v>
      </c>
      <c r="CJ1700" s="20">
        <v>1017.121</v>
      </c>
      <c r="CK1700" s="20">
        <v>1167.999</v>
      </c>
      <c r="CL1700" s="20">
        <v>1577.01</v>
      </c>
      <c r="CM1700" s="20">
        <v>1205.3969999999999</v>
      </c>
      <c r="CN1700" s="20">
        <v>699.82240000000002</v>
      </c>
      <c r="CO1700" s="20">
        <v>339.28919999999999</v>
      </c>
      <c r="CP1700" s="20">
        <v>113.6525</v>
      </c>
      <c r="CQ1700" s="20">
        <v>47.734760000000001</v>
      </c>
      <c r="CR1700" s="20">
        <v>138.40610000000001</v>
      </c>
      <c r="CS1700" s="20">
        <v>608.19960000000003</v>
      </c>
      <c r="CT1700" s="20">
        <v>1486.864</v>
      </c>
      <c r="CU1700" s="20">
        <v>2330.598</v>
      </c>
      <c r="CV1700" s="20">
        <v>2933.5259999999998</v>
      </c>
      <c r="CW1700" s="20">
        <v>3615.625</v>
      </c>
      <c r="CX1700" s="20">
        <v>3994.837</v>
      </c>
      <c r="CY1700" s="20">
        <v>3823.6790000000001</v>
      </c>
      <c r="CZ1700" s="20">
        <v>3174.326</v>
      </c>
      <c r="DA1700" s="20">
        <v>933.66600000000005</v>
      </c>
      <c r="DB1700" s="20">
        <v>1240.789</v>
      </c>
      <c r="DC1700" s="20">
        <v>1539.702</v>
      </c>
      <c r="DD1700">
        <v>0</v>
      </c>
      <c r="DE1700">
        <v>0</v>
      </c>
      <c r="DF1700">
        <v>0</v>
      </c>
    </row>
    <row r="1701" spans="1:110" x14ac:dyDescent="0.25">
      <c r="A1701" s="16" t="str">
        <f t="shared" si="26"/>
        <v>Portfolio Adjusted_CPP_0 to 199.99 kW_All_CAISO_1-in-2_MONTHLY SYSTEM PEAK DAY_2029_10</v>
      </c>
      <c r="B1701" t="s">
        <v>195</v>
      </c>
      <c r="C1701" t="s">
        <v>121</v>
      </c>
      <c r="D1701" t="s">
        <v>124</v>
      </c>
      <c r="E1701" t="s">
        <v>7</v>
      </c>
      <c r="F1701" t="s">
        <v>110</v>
      </c>
      <c r="G1701" t="s">
        <v>111</v>
      </c>
      <c r="H1701" t="s">
        <v>20</v>
      </c>
      <c r="I1701">
        <v>2029</v>
      </c>
      <c r="J1701">
        <v>10</v>
      </c>
      <c r="K1701">
        <v>3136</v>
      </c>
      <c r="L1701">
        <v>55468.07</v>
      </c>
      <c r="M1701">
        <v>54233.32</v>
      </c>
      <c r="N1701">
        <v>53630.17</v>
      </c>
      <c r="O1701">
        <v>53695.61</v>
      </c>
      <c r="P1701">
        <v>55208.11</v>
      </c>
      <c r="Q1701">
        <v>59421.19</v>
      </c>
      <c r="R1701">
        <v>66289.27</v>
      </c>
      <c r="S1701">
        <v>71021.83</v>
      </c>
      <c r="T1701">
        <v>76472.210000000006</v>
      </c>
      <c r="U1701">
        <v>81462.740000000005</v>
      </c>
      <c r="V1701">
        <v>86134.83</v>
      </c>
      <c r="W1701">
        <v>89859.95</v>
      </c>
      <c r="X1701">
        <v>92023.11</v>
      </c>
      <c r="Y1701">
        <v>93370.83</v>
      </c>
      <c r="Z1701">
        <v>93145.7</v>
      </c>
      <c r="AA1701">
        <v>91275.04</v>
      </c>
      <c r="AB1701">
        <v>87747.14</v>
      </c>
      <c r="AC1701">
        <v>83124.23</v>
      </c>
      <c r="AD1701">
        <v>79048.97</v>
      </c>
      <c r="AE1701">
        <v>75329.56</v>
      </c>
      <c r="AF1701">
        <v>71006.48</v>
      </c>
      <c r="AG1701">
        <v>66412.800000000003</v>
      </c>
      <c r="AH1701">
        <v>61365.34</v>
      </c>
      <c r="AI1701">
        <v>57730.97</v>
      </c>
      <c r="AJ1701">
        <v>66.106430000000003</v>
      </c>
      <c r="AK1701">
        <v>65.63064</v>
      </c>
      <c r="AL1701">
        <v>64.717839999999995</v>
      </c>
      <c r="AM1701">
        <v>64.44265</v>
      </c>
      <c r="AN1701">
        <v>64.286580000000001</v>
      </c>
      <c r="AO1701">
        <v>63.047359999999998</v>
      </c>
      <c r="AP1701">
        <v>62.954009999999997</v>
      </c>
      <c r="AQ1701">
        <v>62.791530000000002</v>
      </c>
      <c r="AR1701">
        <v>66.573939999999993</v>
      </c>
      <c r="AS1701">
        <v>72.474090000000004</v>
      </c>
      <c r="AT1701">
        <v>79.099339999999998</v>
      </c>
      <c r="AU1701">
        <v>83.024230000000003</v>
      </c>
      <c r="AV1701">
        <v>84.453320000000005</v>
      </c>
      <c r="AW1701">
        <v>83.727189999999993</v>
      </c>
      <c r="AX1701">
        <v>83.931150000000002</v>
      </c>
      <c r="AY1701">
        <v>82.854569999999995</v>
      </c>
      <c r="AZ1701">
        <v>81.744060000000005</v>
      </c>
      <c r="BA1701">
        <v>78.538989999999998</v>
      </c>
      <c r="BB1701">
        <v>75.45308</v>
      </c>
      <c r="BC1701">
        <v>70.891890000000004</v>
      </c>
      <c r="BD1701">
        <v>69.247439999999997</v>
      </c>
      <c r="BE1701">
        <v>67.313479999999998</v>
      </c>
      <c r="BF1701">
        <v>66.360050000000001</v>
      </c>
      <c r="BG1701">
        <v>65.404719999999998</v>
      </c>
      <c r="BH1701">
        <v>-721.81920000000002</v>
      </c>
      <c r="BI1701">
        <v>-642.76030000000003</v>
      </c>
      <c r="BJ1701">
        <v>-604.29740000000004</v>
      </c>
      <c r="BK1701">
        <v>-607.93119999999999</v>
      </c>
      <c r="BL1701">
        <v>-518.78309999999999</v>
      </c>
      <c r="BM1701">
        <v>-278.0532</v>
      </c>
      <c r="BN1701">
        <v>590.80229999999995</v>
      </c>
      <c r="BO1701">
        <v>-99.05659</v>
      </c>
      <c r="BP1701">
        <v>-1189.8420000000001</v>
      </c>
      <c r="BQ1701">
        <v>-747.33199999999999</v>
      </c>
      <c r="BR1701">
        <v>-103.4088</v>
      </c>
      <c r="BS1701">
        <v>34.339320000000001</v>
      </c>
      <c r="BT1701">
        <v>271.94170000000003</v>
      </c>
      <c r="BU1701">
        <v>600.577</v>
      </c>
      <c r="BV1701">
        <v>1008.216</v>
      </c>
      <c r="BW1701">
        <v>441.02440000000001</v>
      </c>
      <c r="BX1701">
        <v>-139.47069999999999</v>
      </c>
      <c r="BY1701">
        <v>-372.54050000000001</v>
      </c>
      <c r="BZ1701">
        <v>-777.66669999999999</v>
      </c>
      <c r="CA1701">
        <v>-1265.299</v>
      </c>
      <c r="CB1701">
        <v>-1329.6379999999999</v>
      </c>
      <c r="CC1701">
        <v>-1172.4649999999999</v>
      </c>
      <c r="CD1701">
        <v>-1210.454</v>
      </c>
      <c r="CE1701">
        <v>-1146.3910000000001</v>
      </c>
      <c r="CF1701" s="20">
        <v>431.24439999999998</v>
      </c>
      <c r="CG1701" s="20">
        <v>388.81630000000001</v>
      </c>
      <c r="CH1701" s="20">
        <v>389.01799999999997</v>
      </c>
      <c r="CI1701" s="20">
        <v>417.10140000000001</v>
      </c>
      <c r="CJ1701" s="20">
        <v>501.3091</v>
      </c>
      <c r="CK1701" s="20">
        <v>575.91489999999999</v>
      </c>
      <c r="CL1701" s="20">
        <v>786.49469999999997</v>
      </c>
      <c r="CM1701" s="20">
        <v>596.4529</v>
      </c>
      <c r="CN1701" s="20">
        <v>339.2122</v>
      </c>
      <c r="CO1701" s="20">
        <v>160.54830000000001</v>
      </c>
      <c r="CP1701" s="20">
        <v>52.962879999999998</v>
      </c>
      <c r="CQ1701" s="20">
        <v>22.023109999999999</v>
      </c>
      <c r="CR1701" s="20">
        <v>63.646880000000003</v>
      </c>
      <c r="CS1701" s="20">
        <v>278.7516</v>
      </c>
      <c r="CT1701" s="20">
        <v>678.67759999999998</v>
      </c>
      <c r="CU1701" s="20">
        <v>1059.1869999999999</v>
      </c>
      <c r="CV1701" s="20">
        <v>1328.242</v>
      </c>
      <c r="CW1701" s="20">
        <v>1646.6790000000001</v>
      </c>
      <c r="CX1701" s="20">
        <v>1902.3789999999999</v>
      </c>
      <c r="CY1701" s="20">
        <v>1768.2280000000001</v>
      </c>
      <c r="CZ1701" s="20">
        <v>1483.222</v>
      </c>
      <c r="DA1701" s="20">
        <v>438.90300000000002</v>
      </c>
      <c r="DB1701" s="20">
        <v>583.82000000000005</v>
      </c>
      <c r="DC1701" s="20">
        <v>725.73810000000003</v>
      </c>
      <c r="DD1701">
        <v>0</v>
      </c>
      <c r="DE1701">
        <v>0</v>
      </c>
      <c r="DF1701">
        <v>0</v>
      </c>
    </row>
    <row r="1702" spans="1:110" x14ac:dyDescent="0.25">
      <c r="A1702" s="16" t="str">
        <f t="shared" si="26"/>
        <v>Portfolio Adjusted_CPP_0 to 199.99 kW_All_CAISO_1-in-2_MONTHLY SYSTEM PEAK DAY_2020_10</v>
      </c>
      <c r="B1702" t="s">
        <v>195</v>
      </c>
      <c r="C1702" t="s">
        <v>121</v>
      </c>
      <c r="D1702" t="s">
        <v>124</v>
      </c>
      <c r="E1702" t="s">
        <v>7</v>
      </c>
      <c r="F1702" t="s">
        <v>110</v>
      </c>
      <c r="G1702" t="s">
        <v>111</v>
      </c>
      <c r="H1702" t="s">
        <v>20</v>
      </c>
      <c r="I1702">
        <v>2020</v>
      </c>
      <c r="J1702">
        <v>10</v>
      </c>
      <c r="K1702">
        <v>12309</v>
      </c>
      <c r="L1702">
        <v>168972.1</v>
      </c>
      <c r="M1702">
        <v>164125.6</v>
      </c>
      <c r="N1702">
        <v>161758.20000000001</v>
      </c>
      <c r="O1702">
        <v>162015.1</v>
      </c>
      <c r="P1702">
        <v>167951.7</v>
      </c>
      <c r="Q1702">
        <v>184488.3</v>
      </c>
      <c r="R1702">
        <v>211446</v>
      </c>
      <c r="S1702">
        <v>230021.6</v>
      </c>
      <c r="T1702">
        <v>251414.7</v>
      </c>
      <c r="U1702">
        <v>271002.8</v>
      </c>
      <c r="V1702">
        <v>289341</v>
      </c>
      <c r="W1702">
        <v>303962.40000000002</v>
      </c>
      <c r="X1702">
        <v>312452.90000000002</v>
      </c>
      <c r="Y1702">
        <v>317742.8</v>
      </c>
      <c r="Z1702">
        <v>316859.2</v>
      </c>
      <c r="AA1702">
        <v>309516.7</v>
      </c>
      <c r="AB1702">
        <v>295669.5</v>
      </c>
      <c r="AC1702">
        <v>277524.3</v>
      </c>
      <c r="AD1702">
        <v>261528.6</v>
      </c>
      <c r="AE1702">
        <v>246929.7</v>
      </c>
      <c r="AF1702">
        <v>229961.3</v>
      </c>
      <c r="AG1702">
        <v>211930.9</v>
      </c>
      <c r="AH1702">
        <v>192119.3</v>
      </c>
      <c r="AI1702">
        <v>177854.1</v>
      </c>
      <c r="AJ1702">
        <v>66.106430000000003</v>
      </c>
      <c r="AK1702">
        <v>65.63064</v>
      </c>
      <c r="AL1702">
        <v>64.717839999999995</v>
      </c>
      <c r="AM1702">
        <v>64.44265</v>
      </c>
      <c r="AN1702">
        <v>64.286580000000001</v>
      </c>
      <c r="AO1702">
        <v>63.047359999999998</v>
      </c>
      <c r="AP1702">
        <v>62.954009999999997</v>
      </c>
      <c r="AQ1702">
        <v>62.791530000000002</v>
      </c>
      <c r="AR1702">
        <v>66.573939999999993</v>
      </c>
      <c r="AS1702">
        <v>72.474090000000004</v>
      </c>
      <c r="AT1702">
        <v>79.099339999999998</v>
      </c>
      <c r="AU1702">
        <v>83.024230000000003</v>
      </c>
      <c r="AV1702">
        <v>84.453320000000005</v>
      </c>
      <c r="AW1702">
        <v>83.727189999999993</v>
      </c>
      <c r="AX1702">
        <v>83.931150000000002</v>
      </c>
      <c r="AY1702">
        <v>82.854569999999995</v>
      </c>
      <c r="AZ1702">
        <v>81.744060000000005</v>
      </c>
      <c r="BA1702">
        <v>78.538989999999998</v>
      </c>
      <c r="BB1702">
        <v>75.45308</v>
      </c>
      <c r="BC1702">
        <v>70.891890000000004</v>
      </c>
      <c r="BD1702">
        <v>69.247439999999997</v>
      </c>
      <c r="BE1702">
        <v>67.313479999999998</v>
      </c>
      <c r="BF1702">
        <v>66.360050000000001</v>
      </c>
      <c r="BG1702">
        <v>65.404719999999998</v>
      </c>
      <c r="BH1702">
        <v>-2198.8739999999998</v>
      </c>
      <c r="BI1702">
        <v>-1945.1769999999999</v>
      </c>
      <c r="BJ1702">
        <v>-1822.6690000000001</v>
      </c>
      <c r="BK1702">
        <v>-1834.3030000000001</v>
      </c>
      <c r="BL1702">
        <v>-1578.22</v>
      </c>
      <c r="BM1702">
        <v>-863.28750000000002</v>
      </c>
      <c r="BN1702">
        <v>1884.51</v>
      </c>
      <c r="BO1702">
        <v>-320.81900000000002</v>
      </c>
      <c r="BP1702">
        <v>-3911.7959999999998</v>
      </c>
      <c r="BQ1702">
        <v>-2486.1559999999999</v>
      </c>
      <c r="BR1702">
        <v>-347.3673</v>
      </c>
      <c r="BS1702">
        <v>116.157</v>
      </c>
      <c r="BT1702">
        <v>923.34379999999999</v>
      </c>
      <c r="BU1702">
        <v>2043.7760000000001</v>
      </c>
      <c r="BV1702">
        <v>3429.7080000000001</v>
      </c>
      <c r="BW1702">
        <v>1495.529</v>
      </c>
      <c r="BX1702">
        <v>-469.95510000000002</v>
      </c>
      <c r="BY1702">
        <v>-1243.789</v>
      </c>
      <c r="BZ1702">
        <v>-2572.8620000000001</v>
      </c>
      <c r="CA1702">
        <v>-4147.6390000000001</v>
      </c>
      <c r="CB1702">
        <v>-4306.1610000000001</v>
      </c>
      <c r="CC1702">
        <v>-3741.4720000000002</v>
      </c>
      <c r="CD1702">
        <v>-3789.6239999999998</v>
      </c>
      <c r="CE1702">
        <v>-3531.7339999999999</v>
      </c>
      <c r="CF1702" s="20">
        <v>4001.91</v>
      </c>
      <c r="CG1702" s="20">
        <v>3560.9409999999998</v>
      </c>
      <c r="CH1702" s="20">
        <v>3539.027</v>
      </c>
      <c r="CI1702" s="20">
        <v>3797.3</v>
      </c>
      <c r="CJ1702" s="20">
        <v>4639.4750000000004</v>
      </c>
      <c r="CK1702" s="20">
        <v>5551.5410000000002</v>
      </c>
      <c r="CL1702" s="20">
        <v>8002.1779999999999</v>
      </c>
      <c r="CM1702" s="20">
        <v>6256.4740000000002</v>
      </c>
      <c r="CN1702" s="20">
        <v>3666.4479999999999</v>
      </c>
      <c r="CO1702" s="20">
        <v>1776.7860000000001</v>
      </c>
      <c r="CP1702" s="20">
        <v>597.63229999999999</v>
      </c>
      <c r="CQ1702" s="20">
        <v>251.99160000000001</v>
      </c>
      <c r="CR1702" s="20">
        <v>733.75739999999996</v>
      </c>
      <c r="CS1702" s="20">
        <v>3228.096</v>
      </c>
      <c r="CT1702" s="20">
        <v>7853.63</v>
      </c>
      <c r="CU1702" s="20">
        <v>12179.7</v>
      </c>
      <c r="CV1702" s="20">
        <v>15080.79</v>
      </c>
      <c r="CW1702" s="20">
        <v>18355.05</v>
      </c>
      <c r="CX1702" s="20">
        <v>20822.990000000002</v>
      </c>
      <c r="CY1702" s="20">
        <v>19000.02</v>
      </c>
      <c r="CZ1702" s="20">
        <v>15556.78</v>
      </c>
      <c r="DA1702" s="20">
        <v>4469.4430000000002</v>
      </c>
      <c r="DB1702" s="20">
        <v>5722.3509999999997</v>
      </c>
      <c r="DC1702" s="20">
        <v>6887.95</v>
      </c>
      <c r="DD1702">
        <v>0</v>
      </c>
      <c r="DE1702">
        <v>0</v>
      </c>
      <c r="DF1702">
        <v>0</v>
      </c>
    </row>
    <row r="1703" spans="1:110" x14ac:dyDescent="0.25">
      <c r="A1703" s="16" t="str">
        <f t="shared" si="26"/>
        <v>Program Specific_CPP_0 to 199.99 kW_All_CAISO_1-in-2_MONTHLY SYSTEM PEAK DAY_2021_2</v>
      </c>
      <c r="B1703" t="s">
        <v>196</v>
      </c>
      <c r="C1703" t="s">
        <v>121</v>
      </c>
      <c r="D1703" t="s">
        <v>124</v>
      </c>
      <c r="E1703" t="s">
        <v>7</v>
      </c>
      <c r="F1703" t="s">
        <v>110</v>
      </c>
      <c r="G1703" t="s">
        <v>111</v>
      </c>
      <c r="H1703" t="s">
        <v>20</v>
      </c>
      <c r="I1703">
        <v>2021</v>
      </c>
      <c r="J1703">
        <v>2</v>
      </c>
      <c r="K1703">
        <v>7582</v>
      </c>
      <c r="L1703">
        <v>75089.02</v>
      </c>
      <c r="M1703">
        <v>73039.740000000005</v>
      </c>
      <c r="N1703">
        <v>72044.38</v>
      </c>
      <c r="O1703">
        <v>73166.52</v>
      </c>
      <c r="P1703">
        <v>78860.38</v>
      </c>
      <c r="Q1703">
        <v>92244.22</v>
      </c>
      <c r="R1703">
        <v>113078.8</v>
      </c>
      <c r="S1703">
        <v>126927.6</v>
      </c>
      <c r="T1703">
        <v>138651.5</v>
      </c>
      <c r="U1703">
        <v>143742.79999999999</v>
      </c>
      <c r="V1703">
        <v>146888.79999999999</v>
      </c>
      <c r="W1703">
        <v>147682.20000000001</v>
      </c>
      <c r="X1703">
        <v>145906.70000000001</v>
      </c>
      <c r="Y1703">
        <v>145356.20000000001</v>
      </c>
      <c r="Z1703">
        <v>143064.9</v>
      </c>
      <c r="AA1703">
        <v>138666.70000000001</v>
      </c>
      <c r="AB1703">
        <v>134232</v>
      </c>
      <c r="AC1703">
        <v>133703.5</v>
      </c>
      <c r="AD1703">
        <v>128367.6</v>
      </c>
      <c r="AE1703">
        <v>120945.3</v>
      </c>
      <c r="AF1703">
        <v>113346</v>
      </c>
      <c r="AG1703">
        <v>103283.8</v>
      </c>
      <c r="AH1703">
        <v>90934.55</v>
      </c>
      <c r="AI1703">
        <v>81942.679999999993</v>
      </c>
      <c r="AJ1703">
        <v>48.061360000000001</v>
      </c>
      <c r="AK1703">
        <v>48.596580000000003</v>
      </c>
      <c r="AL1703">
        <v>48.167119999999997</v>
      </c>
      <c r="AM1703">
        <v>48.018729999999998</v>
      </c>
      <c r="AN1703">
        <v>47.24004</v>
      </c>
      <c r="AO1703">
        <v>46.751840000000001</v>
      </c>
      <c r="AP1703">
        <v>46.113160000000001</v>
      </c>
      <c r="AQ1703">
        <v>45.928420000000003</v>
      </c>
      <c r="AR1703">
        <v>47.264119999999998</v>
      </c>
      <c r="AS1703">
        <v>49.91816</v>
      </c>
      <c r="AT1703">
        <v>51.143279999999997</v>
      </c>
      <c r="AU1703">
        <v>52.930280000000003</v>
      </c>
      <c r="AV1703">
        <v>54.183140000000002</v>
      </c>
      <c r="AW1703">
        <v>55.077809999999999</v>
      </c>
      <c r="AX1703">
        <v>55.205939999999998</v>
      </c>
      <c r="AY1703">
        <v>55.280340000000002</v>
      </c>
      <c r="AZ1703">
        <v>54.360259999999997</v>
      </c>
      <c r="BA1703">
        <v>53.156979999999997</v>
      </c>
      <c r="BB1703">
        <v>50.95552</v>
      </c>
      <c r="BC1703">
        <v>49.648420000000002</v>
      </c>
      <c r="BD1703">
        <v>49.013750000000002</v>
      </c>
      <c r="BE1703">
        <v>47.013509999999997</v>
      </c>
      <c r="BF1703">
        <v>46.358809999999998</v>
      </c>
      <c r="BG1703">
        <v>45.567010000000003</v>
      </c>
      <c r="BH1703">
        <v>-977.15139999999997</v>
      </c>
      <c r="BI1703">
        <v>-865.64949999999999</v>
      </c>
      <c r="BJ1703">
        <v>-811.78629999999998</v>
      </c>
      <c r="BK1703">
        <v>-828.37699999999995</v>
      </c>
      <c r="BL1703">
        <v>-741.0403</v>
      </c>
      <c r="BM1703">
        <v>-431.64400000000001</v>
      </c>
      <c r="BN1703">
        <v>1007.813</v>
      </c>
      <c r="BO1703">
        <v>-177.03020000000001</v>
      </c>
      <c r="BP1703">
        <v>-2157.299</v>
      </c>
      <c r="BQ1703">
        <v>-1318.684</v>
      </c>
      <c r="BR1703">
        <v>-176.3468</v>
      </c>
      <c r="BS1703">
        <v>56.435690000000001</v>
      </c>
      <c r="BT1703">
        <v>431.17559999999997</v>
      </c>
      <c r="BU1703">
        <v>934.95600000000002</v>
      </c>
      <c r="BV1703">
        <v>1548.5450000000001</v>
      </c>
      <c r="BW1703">
        <v>670.01229999999998</v>
      </c>
      <c r="BX1703">
        <v>-213.35659999999999</v>
      </c>
      <c r="BY1703">
        <v>-599.22329999999999</v>
      </c>
      <c r="BZ1703">
        <v>-1262.8530000000001</v>
      </c>
      <c r="CA1703">
        <v>-2031.499</v>
      </c>
      <c r="CB1703">
        <v>-2122.4699999999998</v>
      </c>
      <c r="CC1703">
        <v>-1823.394</v>
      </c>
      <c r="CD1703">
        <v>-1793.7180000000001</v>
      </c>
      <c r="CE1703">
        <v>-1627.175</v>
      </c>
      <c r="CF1703" s="20">
        <v>790.29679999999996</v>
      </c>
      <c r="CG1703" s="20">
        <v>705.22969999999998</v>
      </c>
      <c r="CH1703" s="20">
        <v>702.02340000000004</v>
      </c>
      <c r="CI1703" s="20">
        <v>774.44179999999994</v>
      </c>
      <c r="CJ1703" s="20">
        <v>1022.8630000000001</v>
      </c>
      <c r="CK1703" s="20">
        <v>1387.886</v>
      </c>
      <c r="CL1703" s="20">
        <v>2288.6080000000002</v>
      </c>
      <c r="CM1703" s="20">
        <v>1905.0409999999999</v>
      </c>
      <c r="CN1703" s="20">
        <v>1115.0999999999999</v>
      </c>
      <c r="CO1703" s="20">
        <v>499.8732</v>
      </c>
      <c r="CP1703" s="20">
        <v>154.02500000000001</v>
      </c>
      <c r="CQ1703" s="20">
        <v>59.484360000000002</v>
      </c>
      <c r="CR1703" s="20">
        <v>160.0052</v>
      </c>
      <c r="CS1703" s="20">
        <v>675.55740000000003</v>
      </c>
      <c r="CT1703" s="20">
        <v>1601.047</v>
      </c>
      <c r="CU1703" s="20">
        <v>2444.6280000000002</v>
      </c>
      <c r="CV1703" s="20">
        <v>3108.3029999999999</v>
      </c>
      <c r="CW1703" s="20">
        <v>4260.2920000000004</v>
      </c>
      <c r="CX1703" s="20">
        <v>5016.6689999999999</v>
      </c>
      <c r="CY1703" s="20">
        <v>4558.116</v>
      </c>
      <c r="CZ1703" s="20">
        <v>3779.3960000000002</v>
      </c>
      <c r="DA1703" s="20">
        <v>1061.5229999999999</v>
      </c>
      <c r="DB1703" s="20">
        <v>1282.0070000000001</v>
      </c>
      <c r="DC1703" s="20">
        <v>1462.1189999999999</v>
      </c>
      <c r="DD1703">
        <v>0</v>
      </c>
      <c r="DE1703">
        <v>0</v>
      </c>
      <c r="DF1703">
        <v>0</v>
      </c>
    </row>
    <row r="1704" spans="1:110" x14ac:dyDescent="0.25">
      <c r="A1704" s="16" t="str">
        <f t="shared" si="26"/>
        <v>Portfolio Adjusted_CPP_0 to 199.99 kW_All_CAISO_1-in-2_MONTHLY SYSTEM PEAK DAY_2024_5</v>
      </c>
      <c r="B1704" t="s">
        <v>195</v>
      </c>
      <c r="C1704" t="s">
        <v>121</v>
      </c>
      <c r="D1704" t="s">
        <v>124</v>
      </c>
      <c r="E1704" t="s">
        <v>7</v>
      </c>
      <c r="F1704" t="s">
        <v>110</v>
      </c>
      <c r="G1704" t="s">
        <v>111</v>
      </c>
      <c r="H1704" t="s">
        <v>20</v>
      </c>
      <c r="I1704">
        <v>2024</v>
      </c>
      <c r="J1704">
        <v>5</v>
      </c>
      <c r="K1704">
        <v>4043</v>
      </c>
      <c r="L1704">
        <v>67673.62</v>
      </c>
      <c r="M1704">
        <v>66473.45</v>
      </c>
      <c r="N1704">
        <v>65829.02</v>
      </c>
      <c r="O1704">
        <v>65879.63</v>
      </c>
      <c r="P1704">
        <v>67401.490000000005</v>
      </c>
      <c r="Q1704">
        <v>71586.399999999994</v>
      </c>
      <c r="R1704">
        <v>76461.820000000007</v>
      </c>
      <c r="S1704">
        <v>81969.34</v>
      </c>
      <c r="T1704">
        <v>87798.47</v>
      </c>
      <c r="U1704">
        <v>92902.34</v>
      </c>
      <c r="V1704">
        <v>97048.75</v>
      </c>
      <c r="W1704">
        <v>99750.3</v>
      </c>
      <c r="X1704">
        <v>101298.5</v>
      </c>
      <c r="Y1704">
        <v>102551.5</v>
      </c>
      <c r="Z1704">
        <v>102360.6</v>
      </c>
      <c r="AA1704">
        <v>100542.2</v>
      </c>
      <c r="AB1704">
        <v>97374.71</v>
      </c>
      <c r="AC1704">
        <v>92584.29</v>
      </c>
      <c r="AD1704">
        <v>86840.55</v>
      </c>
      <c r="AE1704">
        <v>84067.92</v>
      </c>
      <c r="AF1704">
        <v>82104.63</v>
      </c>
      <c r="AG1704">
        <v>77954.38</v>
      </c>
      <c r="AH1704">
        <v>73483.23</v>
      </c>
      <c r="AI1704">
        <v>70124.600000000006</v>
      </c>
      <c r="AJ1704">
        <v>63.030859999999997</v>
      </c>
      <c r="AK1704">
        <v>62.125239999999998</v>
      </c>
      <c r="AL1704">
        <v>61.676870000000001</v>
      </c>
      <c r="AM1704">
        <v>61.420870000000001</v>
      </c>
      <c r="AN1704">
        <v>61.227609999999999</v>
      </c>
      <c r="AO1704">
        <v>60.816330000000001</v>
      </c>
      <c r="AP1704">
        <v>60.356160000000003</v>
      </c>
      <c r="AQ1704">
        <v>61.392829999999996</v>
      </c>
      <c r="AR1704">
        <v>63.758800000000001</v>
      </c>
      <c r="AS1704">
        <v>66.121619999999993</v>
      </c>
      <c r="AT1704">
        <v>69.086709999999997</v>
      </c>
      <c r="AU1704">
        <v>71.973510000000005</v>
      </c>
      <c r="AV1704">
        <v>73.558170000000004</v>
      </c>
      <c r="AW1704">
        <v>75.205619999999996</v>
      </c>
      <c r="AX1704">
        <v>74.831869999999995</v>
      </c>
      <c r="AY1704">
        <v>74.591139999999996</v>
      </c>
      <c r="AZ1704">
        <v>73.413240000000002</v>
      </c>
      <c r="BA1704">
        <v>71.257199999999997</v>
      </c>
      <c r="BB1704">
        <v>69.137730000000005</v>
      </c>
      <c r="BC1704">
        <v>66.799750000000003</v>
      </c>
      <c r="BD1704">
        <v>64.973990000000001</v>
      </c>
      <c r="BE1704">
        <v>64.123940000000005</v>
      </c>
      <c r="BF1704">
        <v>63.704839999999997</v>
      </c>
      <c r="BG1704">
        <v>62.79269</v>
      </c>
      <c r="BH1704">
        <v>-880.65290000000005</v>
      </c>
      <c r="BI1704">
        <v>-787.82730000000004</v>
      </c>
      <c r="BJ1704">
        <v>-741.75239999999997</v>
      </c>
      <c r="BK1704">
        <v>-745.87630000000001</v>
      </c>
      <c r="BL1704">
        <v>-633.36279999999999</v>
      </c>
      <c r="BM1704">
        <v>-334.9785</v>
      </c>
      <c r="BN1704">
        <v>681.46500000000003</v>
      </c>
      <c r="BO1704">
        <v>-114.3254</v>
      </c>
      <c r="BP1704">
        <v>-1366.069</v>
      </c>
      <c r="BQ1704">
        <v>-852.27779999999996</v>
      </c>
      <c r="BR1704">
        <v>-116.5115</v>
      </c>
      <c r="BS1704">
        <v>38.118850000000002</v>
      </c>
      <c r="BT1704">
        <v>299.35169999999999</v>
      </c>
      <c r="BU1704">
        <v>659.62900000000002</v>
      </c>
      <c r="BV1704">
        <v>1107.96</v>
      </c>
      <c r="BW1704">
        <v>485.80149999999998</v>
      </c>
      <c r="BX1704">
        <v>-154.77330000000001</v>
      </c>
      <c r="BY1704">
        <v>-414.93790000000001</v>
      </c>
      <c r="BZ1704">
        <v>-854.31849999999997</v>
      </c>
      <c r="CA1704">
        <v>-1412.075</v>
      </c>
      <c r="CB1704">
        <v>-1537.4570000000001</v>
      </c>
      <c r="CC1704">
        <v>-1376.223</v>
      </c>
      <c r="CD1704">
        <v>-1449.4839999999999</v>
      </c>
      <c r="CE1704">
        <v>-1392.498</v>
      </c>
      <c r="CF1704" s="20">
        <v>641.91290000000004</v>
      </c>
      <c r="CG1704" s="20">
        <v>584.12869999999998</v>
      </c>
      <c r="CH1704" s="20">
        <v>586.11950000000002</v>
      </c>
      <c r="CI1704" s="20">
        <v>627.86509999999998</v>
      </c>
      <c r="CJ1704" s="20">
        <v>747.20360000000005</v>
      </c>
      <c r="CK1704" s="20">
        <v>835.86599999999999</v>
      </c>
      <c r="CL1704" s="20">
        <v>1046.402</v>
      </c>
      <c r="CM1704" s="20">
        <v>794.50260000000003</v>
      </c>
      <c r="CN1704" s="20">
        <v>447.13440000000003</v>
      </c>
      <c r="CO1704" s="20">
        <v>208.80500000000001</v>
      </c>
      <c r="CP1704" s="20">
        <v>67.234759999999994</v>
      </c>
      <c r="CQ1704" s="20">
        <v>27.137810000000002</v>
      </c>
      <c r="CR1704" s="20">
        <v>77.123949999999994</v>
      </c>
      <c r="CS1704" s="20">
        <v>336.26319999999998</v>
      </c>
      <c r="CT1704" s="20">
        <v>819.6037</v>
      </c>
      <c r="CU1704" s="20">
        <v>1285.183</v>
      </c>
      <c r="CV1704" s="20">
        <v>1635.6990000000001</v>
      </c>
      <c r="CW1704" s="20">
        <v>2042.8119999999999</v>
      </c>
      <c r="CX1704" s="20">
        <v>2295.8829999999998</v>
      </c>
      <c r="CY1704" s="20">
        <v>2202.2570000000001</v>
      </c>
      <c r="CZ1704" s="20">
        <v>1983.1030000000001</v>
      </c>
      <c r="DA1704" s="20">
        <v>604.70839999999998</v>
      </c>
      <c r="DB1704" s="20">
        <v>837.16139999999996</v>
      </c>
      <c r="DC1704" s="20">
        <v>1070.787</v>
      </c>
      <c r="DD1704">
        <v>0</v>
      </c>
      <c r="DE1704">
        <v>0</v>
      </c>
      <c r="DF1704">
        <v>0</v>
      </c>
    </row>
    <row r="1705" spans="1:110" x14ac:dyDescent="0.25">
      <c r="A1705" s="16" t="str">
        <f t="shared" si="26"/>
        <v>Program Specific_CPP_0 to 199.99 kW_All_CAISO_1-in-2_MONTHLY SYSTEM PEAK DAY_2022_9</v>
      </c>
      <c r="B1705" t="s">
        <v>196</v>
      </c>
      <c r="C1705" t="s">
        <v>121</v>
      </c>
      <c r="D1705" t="s">
        <v>124</v>
      </c>
      <c r="E1705" t="s">
        <v>7</v>
      </c>
      <c r="F1705" t="s">
        <v>110</v>
      </c>
      <c r="G1705" t="s">
        <v>111</v>
      </c>
      <c r="H1705" t="s">
        <v>20</v>
      </c>
      <c r="I1705">
        <v>2022</v>
      </c>
      <c r="J1705">
        <v>9</v>
      </c>
      <c r="K1705">
        <v>4510</v>
      </c>
      <c r="L1705">
        <v>82722.64</v>
      </c>
      <c r="M1705">
        <v>80495.7</v>
      </c>
      <c r="N1705">
        <v>79422.820000000007</v>
      </c>
      <c r="O1705">
        <v>79302.45</v>
      </c>
      <c r="P1705">
        <v>81362.84</v>
      </c>
      <c r="Q1705">
        <v>87553.41</v>
      </c>
      <c r="R1705">
        <v>97118.56</v>
      </c>
      <c r="S1705">
        <v>104462.1</v>
      </c>
      <c r="T1705">
        <v>113645.3</v>
      </c>
      <c r="U1705">
        <v>122526.8</v>
      </c>
      <c r="V1705">
        <v>130548.6</v>
      </c>
      <c r="W1705">
        <v>136878.1</v>
      </c>
      <c r="X1705">
        <v>140402.70000000001</v>
      </c>
      <c r="Y1705">
        <v>142697.1</v>
      </c>
      <c r="Z1705">
        <v>142644.9</v>
      </c>
      <c r="AA1705">
        <v>140084.20000000001</v>
      </c>
      <c r="AB1705">
        <v>134920.79999999999</v>
      </c>
      <c r="AC1705">
        <v>127439.6</v>
      </c>
      <c r="AD1705">
        <v>118518.7</v>
      </c>
      <c r="AE1705">
        <v>114611.1</v>
      </c>
      <c r="AF1705">
        <v>107475.7</v>
      </c>
      <c r="AG1705">
        <v>100219.7</v>
      </c>
      <c r="AH1705">
        <v>92559.77</v>
      </c>
      <c r="AI1705">
        <v>87001.52</v>
      </c>
      <c r="AJ1705">
        <v>73.833969999999994</v>
      </c>
      <c r="AK1705">
        <v>73.357969999999995</v>
      </c>
      <c r="AL1705">
        <v>72.650630000000007</v>
      </c>
      <c r="AM1705">
        <v>72.328860000000006</v>
      </c>
      <c r="AN1705">
        <v>71.780240000000006</v>
      </c>
      <c r="AO1705">
        <v>72.30583</v>
      </c>
      <c r="AP1705">
        <v>71.583089999999999</v>
      </c>
      <c r="AQ1705">
        <v>72.456599999999995</v>
      </c>
      <c r="AR1705">
        <v>77.158670000000001</v>
      </c>
      <c r="AS1705">
        <v>82.642349999999993</v>
      </c>
      <c r="AT1705">
        <v>88.883520000000004</v>
      </c>
      <c r="AU1705">
        <v>93.477969999999999</v>
      </c>
      <c r="AV1705">
        <v>95.482939999999999</v>
      </c>
      <c r="AW1705">
        <v>93.498630000000006</v>
      </c>
      <c r="AX1705">
        <v>94.25488</v>
      </c>
      <c r="AY1705">
        <v>93.559730000000002</v>
      </c>
      <c r="AZ1705">
        <v>92.984930000000006</v>
      </c>
      <c r="BA1705">
        <v>92.594390000000004</v>
      </c>
      <c r="BB1705">
        <v>90.333849999999998</v>
      </c>
      <c r="BC1705">
        <v>86.577269999999999</v>
      </c>
      <c r="BD1705">
        <v>83.107500000000002</v>
      </c>
      <c r="BE1705">
        <v>81.750410000000002</v>
      </c>
      <c r="BF1705">
        <v>80.274460000000005</v>
      </c>
      <c r="BG1705">
        <v>78.325980000000001</v>
      </c>
      <c r="BH1705">
        <v>-1076.489</v>
      </c>
      <c r="BI1705">
        <v>-954.01570000000004</v>
      </c>
      <c r="BJ1705">
        <v>-894.92550000000006</v>
      </c>
      <c r="BK1705">
        <v>-897.84680000000003</v>
      </c>
      <c r="BL1705">
        <v>-764.5557</v>
      </c>
      <c r="BM1705">
        <v>-409.69389999999999</v>
      </c>
      <c r="BN1705">
        <v>865.56799999999998</v>
      </c>
      <c r="BO1705">
        <v>-145.6968</v>
      </c>
      <c r="BP1705">
        <v>-1768.223</v>
      </c>
      <c r="BQ1705">
        <v>-1124.05</v>
      </c>
      <c r="BR1705">
        <v>-156.7296</v>
      </c>
      <c r="BS1705">
        <v>52.306959999999997</v>
      </c>
      <c r="BT1705">
        <v>414.91050000000001</v>
      </c>
      <c r="BU1705">
        <v>917.85230000000001</v>
      </c>
      <c r="BV1705">
        <v>1544</v>
      </c>
      <c r="BW1705">
        <v>676.86149999999998</v>
      </c>
      <c r="BX1705">
        <v>-214.45140000000001</v>
      </c>
      <c r="BY1705">
        <v>-571.15009999999995</v>
      </c>
      <c r="BZ1705">
        <v>-1165.962</v>
      </c>
      <c r="CA1705">
        <v>-1925.104</v>
      </c>
      <c r="CB1705">
        <v>-2012.546</v>
      </c>
      <c r="CC1705">
        <v>-1769.299</v>
      </c>
      <c r="CD1705">
        <v>-1825.7760000000001</v>
      </c>
      <c r="CE1705">
        <v>-1727.6310000000001</v>
      </c>
      <c r="CF1705" s="20">
        <v>959.149</v>
      </c>
      <c r="CG1705" s="20">
        <v>856.55930000000001</v>
      </c>
      <c r="CH1705" s="20">
        <v>853.18259999999998</v>
      </c>
      <c r="CI1705" s="20">
        <v>909.78160000000003</v>
      </c>
      <c r="CJ1705" s="20">
        <v>1088.81</v>
      </c>
      <c r="CK1705" s="20">
        <v>1250.3219999999999</v>
      </c>
      <c r="CL1705" s="20">
        <v>1688.1610000000001</v>
      </c>
      <c r="CM1705" s="20">
        <v>1290.356</v>
      </c>
      <c r="CN1705" s="20">
        <v>749.1472</v>
      </c>
      <c r="CO1705" s="20">
        <v>363.20299999999997</v>
      </c>
      <c r="CP1705" s="20">
        <v>121.663</v>
      </c>
      <c r="CQ1705" s="20">
        <v>51.099209999999999</v>
      </c>
      <c r="CR1705" s="20">
        <v>148.16120000000001</v>
      </c>
      <c r="CS1705" s="20">
        <v>651.06669999999997</v>
      </c>
      <c r="CT1705" s="20">
        <v>1591.6610000000001</v>
      </c>
      <c r="CU1705" s="20">
        <v>2494.864</v>
      </c>
      <c r="CV1705" s="20">
        <v>3140.2860000000001</v>
      </c>
      <c r="CW1705" s="20">
        <v>3870.4609999999998</v>
      </c>
      <c r="CX1705" s="20">
        <v>4276.4009999999998</v>
      </c>
      <c r="CY1705" s="20">
        <v>4093.18</v>
      </c>
      <c r="CZ1705" s="20">
        <v>3398.0590000000002</v>
      </c>
      <c r="DA1705" s="20">
        <v>999.47249999999997</v>
      </c>
      <c r="DB1705" s="20">
        <v>1328.242</v>
      </c>
      <c r="DC1705" s="20">
        <v>1648.223</v>
      </c>
      <c r="DD1705">
        <v>0</v>
      </c>
      <c r="DE1705">
        <v>0</v>
      </c>
      <c r="DF1705">
        <v>0</v>
      </c>
    </row>
    <row r="1706" spans="1:110" x14ac:dyDescent="0.25">
      <c r="A1706" s="16" t="str">
        <f t="shared" si="26"/>
        <v>Portfolio Adjusted_CPP_0 to 199.99 kW_All_CAISO_1-in-2_MONTHLY SYSTEM PEAK DAY_2031_6</v>
      </c>
      <c r="B1706" t="s">
        <v>195</v>
      </c>
      <c r="C1706" t="s">
        <v>121</v>
      </c>
      <c r="D1706" t="s">
        <v>124</v>
      </c>
      <c r="E1706" t="s">
        <v>7</v>
      </c>
      <c r="F1706" t="s">
        <v>110</v>
      </c>
      <c r="G1706" t="s">
        <v>111</v>
      </c>
      <c r="H1706" t="s">
        <v>20</v>
      </c>
      <c r="I1706">
        <v>2031</v>
      </c>
      <c r="J1706">
        <v>6</v>
      </c>
      <c r="K1706">
        <v>2781</v>
      </c>
      <c r="L1706">
        <v>47996.24</v>
      </c>
      <c r="M1706">
        <v>47033.52</v>
      </c>
      <c r="N1706">
        <v>46533.03</v>
      </c>
      <c r="O1706">
        <v>46583.46</v>
      </c>
      <c r="P1706">
        <v>47737.2</v>
      </c>
      <c r="Q1706">
        <v>50794.93</v>
      </c>
      <c r="R1706">
        <v>54844.639999999999</v>
      </c>
      <c r="S1706">
        <v>59671.16</v>
      </c>
      <c r="T1706">
        <v>64375.76</v>
      </c>
      <c r="U1706">
        <v>68366.05</v>
      </c>
      <c r="V1706">
        <v>71645.3</v>
      </c>
      <c r="W1706">
        <v>73914.59</v>
      </c>
      <c r="X1706">
        <v>75119.45</v>
      </c>
      <c r="Y1706">
        <v>76115.39</v>
      </c>
      <c r="Z1706">
        <v>76002.460000000006</v>
      </c>
      <c r="AA1706">
        <v>74694.16</v>
      </c>
      <c r="AB1706">
        <v>72361.13</v>
      </c>
      <c r="AC1706">
        <v>68762.2</v>
      </c>
      <c r="AD1706">
        <v>64239.73</v>
      </c>
      <c r="AE1706">
        <v>61477.04</v>
      </c>
      <c r="AF1706">
        <v>59995.38</v>
      </c>
      <c r="AG1706">
        <v>56660.9</v>
      </c>
      <c r="AH1706">
        <v>52879.67</v>
      </c>
      <c r="AI1706">
        <v>50099.44</v>
      </c>
      <c r="AJ1706">
        <v>63.300400000000003</v>
      </c>
      <c r="AK1706">
        <v>62.854390000000002</v>
      </c>
      <c r="AL1706">
        <v>62.782820000000001</v>
      </c>
      <c r="AM1706">
        <v>62.632170000000002</v>
      </c>
      <c r="AN1706">
        <v>62.594160000000002</v>
      </c>
      <c r="AO1706">
        <v>62.606000000000002</v>
      </c>
      <c r="AP1706">
        <v>62.501869999999997</v>
      </c>
      <c r="AQ1706">
        <v>62.867190000000001</v>
      </c>
      <c r="AR1706">
        <v>63.725380000000001</v>
      </c>
      <c r="AS1706">
        <v>66.872519999999994</v>
      </c>
      <c r="AT1706">
        <v>69.749830000000003</v>
      </c>
      <c r="AU1706">
        <v>71.401200000000003</v>
      </c>
      <c r="AV1706">
        <v>73.564279999999997</v>
      </c>
      <c r="AW1706">
        <v>74.212130000000002</v>
      </c>
      <c r="AX1706">
        <v>74.085930000000005</v>
      </c>
      <c r="AY1706">
        <v>73.508719999999997</v>
      </c>
      <c r="AZ1706">
        <v>74.142229999999998</v>
      </c>
      <c r="BA1706">
        <v>73.815100000000001</v>
      </c>
      <c r="BB1706">
        <v>72.52919</v>
      </c>
      <c r="BC1706">
        <v>70.234030000000004</v>
      </c>
      <c r="BD1706">
        <v>67.75018</v>
      </c>
      <c r="BE1706">
        <v>65.813580000000002</v>
      </c>
      <c r="BF1706">
        <v>65.084379999999996</v>
      </c>
      <c r="BG1706">
        <v>64.146180000000001</v>
      </c>
      <c r="BH1706">
        <v>-624.5865</v>
      </c>
      <c r="BI1706">
        <v>-557.42999999999995</v>
      </c>
      <c r="BJ1706">
        <v>-524.32780000000002</v>
      </c>
      <c r="BK1706">
        <v>-527.40890000000002</v>
      </c>
      <c r="BL1706">
        <v>-448.58010000000002</v>
      </c>
      <c r="BM1706">
        <v>-237.68780000000001</v>
      </c>
      <c r="BN1706">
        <v>488.80220000000003</v>
      </c>
      <c r="BO1706">
        <v>-83.22542</v>
      </c>
      <c r="BP1706">
        <v>-1001.631</v>
      </c>
      <c r="BQ1706">
        <v>-627.18409999999994</v>
      </c>
      <c r="BR1706">
        <v>-86.013490000000004</v>
      </c>
      <c r="BS1706">
        <v>28.245930000000001</v>
      </c>
      <c r="BT1706">
        <v>221.9889</v>
      </c>
      <c r="BU1706">
        <v>489.58710000000002</v>
      </c>
      <c r="BV1706">
        <v>822.65660000000003</v>
      </c>
      <c r="BW1706">
        <v>360.90859999999998</v>
      </c>
      <c r="BX1706">
        <v>-115.01519999999999</v>
      </c>
      <c r="BY1706">
        <v>-308.1737</v>
      </c>
      <c r="BZ1706">
        <v>-631.97659999999996</v>
      </c>
      <c r="CA1706">
        <v>-1032.6199999999999</v>
      </c>
      <c r="CB1706">
        <v>-1123.4490000000001</v>
      </c>
      <c r="CC1706">
        <v>-1000.303</v>
      </c>
      <c r="CD1706">
        <v>-1043.0709999999999</v>
      </c>
      <c r="CE1706">
        <v>-994.84849999999994</v>
      </c>
      <c r="CF1706" s="20">
        <v>322.8879</v>
      </c>
      <c r="CG1706" s="20">
        <v>292.43349999999998</v>
      </c>
      <c r="CH1706" s="20">
        <v>292.86939999999998</v>
      </c>
      <c r="CI1706" s="20">
        <v>313.92619999999999</v>
      </c>
      <c r="CJ1706" s="20">
        <v>374.81229999999999</v>
      </c>
      <c r="CK1706" s="20">
        <v>420.83929999999998</v>
      </c>
      <c r="CL1706" s="20">
        <v>538.36630000000002</v>
      </c>
      <c r="CM1706" s="20">
        <v>421.03809999999999</v>
      </c>
      <c r="CN1706" s="20">
        <v>240.38589999999999</v>
      </c>
      <c r="CO1706" s="20">
        <v>113.07550000000001</v>
      </c>
      <c r="CP1706" s="20">
        <v>36.642859999999999</v>
      </c>
      <c r="CQ1706" s="20">
        <v>14.900700000000001</v>
      </c>
      <c r="CR1706" s="20">
        <v>42.411949999999997</v>
      </c>
      <c r="CS1706" s="20">
        <v>185.2422</v>
      </c>
      <c r="CT1706" s="20">
        <v>451.84890000000001</v>
      </c>
      <c r="CU1706" s="20">
        <v>709.31939999999997</v>
      </c>
      <c r="CV1706" s="20">
        <v>903.27890000000002</v>
      </c>
      <c r="CW1706" s="20">
        <v>1126.817</v>
      </c>
      <c r="CX1706" s="20">
        <v>1256.354</v>
      </c>
      <c r="CY1706" s="20">
        <v>1177.6959999999999</v>
      </c>
      <c r="CZ1706" s="20">
        <v>1058.877</v>
      </c>
      <c r="DA1706" s="20">
        <v>319.47140000000002</v>
      </c>
      <c r="DB1706" s="20">
        <v>433.52109999999999</v>
      </c>
      <c r="DC1706" s="20">
        <v>546.54759999999999</v>
      </c>
      <c r="DD1706">
        <v>0</v>
      </c>
      <c r="DE1706">
        <v>0</v>
      </c>
      <c r="DF1706">
        <v>0</v>
      </c>
    </row>
    <row r="1707" spans="1:110" x14ac:dyDescent="0.25">
      <c r="A1707" s="16" t="str">
        <f t="shared" si="26"/>
        <v>Portfolio Adjusted_CPP_0 to 199.99 kW_All_CAISO_1-in-2_MONTHLY SYSTEM PEAK DAY_2028_4</v>
      </c>
      <c r="B1707" t="s">
        <v>195</v>
      </c>
      <c r="C1707" t="s">
        <v>121</v>
      </c>
      <c r="D1707" t="s">
        <v>124</v>
      </c>
      <c r="E1707" t="s">
        <v>7</v>
      </c>
      <c r="F1707" t="s">
        <v>110</v>
      </c>
      <c r="G1707" t="s">
        <v>111</v>
      </c>
      <c r="H1707" t="s">
        <v>20</v>
      </c>
      <c r="I1707">
        <v>2028</v>
      </c>
      <c r="J1707">
        <v>4</v>
      </c>
      <c r="K1707">
        <v>3292</v>
      </c>
      <c r="L1707">
        <v>53314.34</v>
      </c>
      <c r="M1707">
        <v>52549.39</v>
      </c>
      <c r="N1707">
        <v>52222.79</v>
      </c>
      <c r="O1707">
        <v>52394.92</v>
      </c>
      <c r="P1707">
        <v>53737.04</v>
      </c>
      <c r="Q1707">
        <v>57509.84</v>
      </c>
      <c r="R1707">
        <v>61834.97</v>
      </c>
      <c r="S1707">
        <v>64234.09</v>
      </c>
      <c r="T1707">
        <v>66554.850000000006</v>
      </c>
      <c r="U1707">
        <v>68676.52</v>
      </c>
      <c r="V1707">
        <v>70664.3</v>
      </c>
      <c r="W1707">
        <v>72070.77</v>
      </c>
      <c r="X1707">
        <v>72929.3</v>
      </c>
      <c r="Y1707">
        <v>73683.81</v>
      </c>
      <c r="Z1707">
        <v>73668.02</v>
      </c>
      <c r="AA1707">
        <v>72618.14</v>
      </c>
      <c r="AB1707">
        <v>70183.34</v>
      </c>
      <c r="AC1707">
        <v>66997.23</v>
      </c>
      <c r="AD1707">
        <v>64012.68</v>
      </c>
      <c r="AE1707">
        <v>63665.94</v>
      </c>
      <c r="AF1707">
        <v>61865.2</v>
      </c>
      <c r="AG1707">
        <v>59336.72</v>
      </c>
      <c r="AH1707">
        <v>56742.33</v>
      </c>
      <c r="AI1707">
        <v>54697.14</v>
      </c>
      <c r="AJ1707">
        <v>61.918480000000002</v>
      </c>
      <c r="AK1707">
        <v>61.305630000000001</v>
      </c>
      <c r="AL1707">
        <v>60.430239999999998</v>
      </c>
      <c r="AM1707">
        <v>59.491169999999997</v>
      </c>
      <c r="AN1707">
        <v>59.172780000000003</v>
      </c>
      <c r="AO1707">
        <v>58.644559999999998</v>
      </c>
      <c r="AP1707">
        <v>58.582099999999997</v>
      </c>
      <c r="AQ1707">
        <v>58.735950000000003</v>
      </c>
      <c r="AR1707">
        <v>63.681449999999998</v>
      </c>
      <c r="AS1707">
        <v>67.465239999999994</v>
      </c>
      <c r="AT1707">
        <v>71.92698</v>
      </c>
      <c r="AU1707">
        <v>75.005660000000006</v>
      </c>
      <c r="AV1707">
        <v>77.148910000000001</v>
      </c>
      <c r="AW1707">
        <v>78.286379999999994</v>
      </c>
      <c r="AX1707">
        <v>78.395849999999996</v>
      </c>
      <c r="AY1707">
        <v>78.104029999999995</v>
      </c>
      <c r="AZ1707">
        <v>76.691590000000005</v>
      </c>
      <c r="BA1707">
        <v>74.572969999999998</v>
      </c>
      <c r="BB1707">
        <v>72.058920000000001</v>
      </c>
      <c r="BC1707">
        <v>69.570189999999997</v>
      </c>
      <c r="BD1707">
        <v>66.448350000000005</v>
      </c>
      <c r="BE1707">
        <v>64.730639999999994</v>
      </c>
      <c r="BF1707">
        <v>63.045749999999998</v>
      </c>
      <c r="BG1707">
        <v>61.87332</v>
      </c>
      <c r="BH1707">
        <v>-693.79219999999998</v>
      </c>
      <c r="BI1707">
        <v>-622.80269999999996</v>
      </c>
      <c r="BJ1707">
        <v>-588.4393</v>
      </c>
      <c r="BK1707">
        <v>-593.20500000000004</v>
      </c>
      <c r="BL1707">
        <v>-504.95979999999997</v>
      </c>
      <c r="BM1707">
        <v>-269.10930000000002</v>
      </c>
      <c r="BN1707">
        <v>551.10339999999997</v>
      </c>
      <c r="BO1707">
        <v>-89.589489999999998</v>
      </c>
      <c r="BP1707">
        <v>-1035.5360000000001</v>
      </c>
      <c r="BQ1707">
        <v>-630.03229999999996</v>
      </c>
      <c r="BR1707">
        <v>-84.835759999999993</v>
      </c>
      <c r="BS1707">
        <v>27.541319999999999</v>
      </c>
      <c r="BT1707">
        <v>215.51669999999999</v>
      </c>
      <c r="BU1707">
        <v>473.9468</v>
      </c>
      <c r="BV1707">
        <v>797.38850000000002</v>
      </c>
      <c r="BW1707">
        <v>350.8777</v>
      </c>
      <c r="BX1707">
        <v>-111.55370000000001</v>
      </c>
      <c r="BY1707">
        <v>-300.2636</v>
      </c>
      <c r="BZ1707">
        <v>-629.74289999999996</v>
      </c>
      <c r="CA1707">
        <v>-1069.3869999999999</v>
      </c>
      <c r="CB1707">
        <v>-1158.462</v>
      </c>
      <c r="CC1707">
        <v>-1047.5429999999999</v>
      </c>
      <c r="CD1707">
        <v>-1119.2639999999999</v>
      </c>
      <c r="CE1707">
        <v>-1086.1469999999999</v>
      </c>
      <c r="CF1707" s="20">
        <v>398.40550000000002</v>
      </c>
      <c r="CG1707" s="20">
        <v>365.04590000000002</v>
      </c>
      <c r="CH1707" s="20">
        <v>368.86840000000001</v>
      </c>
      <c r="CI1707" s="20">
        <v>397.1388</v>
      </c>
      <c r="CJ1707" s="20">
        <v>474.9495</v>
      </c>
      <c r="CK1707" s="20">
        <v>539.46090000000004</v>
      </c>
      <c r="CL1707" s="20">
        <v>684.34910000000002</v>
      </c>
      <c r="CM1707" s="20">
        <v>487.89179999999999</v>
      </c>
      <c r="CN1707" s="20">
        <v>256.93520000000001</v>
      </c>
      <c r="CO1707" s="20">
        <v>114.1049</v>
      </c>
      <c r="CP1707" s="20">
        <v>35.646279999999997</v>
      </c>
      <c r="CQ1707" s="20">
        <v>14.16657</v>
      </c>
      <c r="CR1707" s="20">
        <v>39.974910000000001</v>
      </c>
      <c r="CS1707" s="20">
        <v>173.5958</v>
      </c>
      <c r="CT1707" s="20">
        <v>424.5179</v>
      </c>
      <c r="CU1707" s="20">
        <v>670.43820000000005</v>
      </c>
      <c r="CV1707" s="20">
        <v>849.72640000000001</v>
      </c>
      <c r="CW1707" s="20">
        <v>1069.713</v>
      </c>
      <c r="CX1707" s="20">
        <v>1247.489</v>
      </c>
      <c r="CY1707" s="20">
        <v>1263.0530000000001</v>
      </c>
      <c r="CZ1707" s="20">
        <v>1125.9079999999999</v>
      </c>
      <c r="DA1707" s="20">
        <v>350.358</v>
      </c>
      <c r="DB1707" s="20">
        <v>499.16840000000002</v>
      </c>
      <c r="DC1707" s="20">
        <v>651.46559999999999</v>
      </c>
      <c r="DD1707">
        <v>0</v>
      </c>
      <c r="DE1707">
        <v>0</v>
      </c>
      <c r="DF1707">
        <v>0</v>
      </c>
    </row>
    <row r="1708" spans="1:110" x14ac:dyDescent="0.25">
      <c r="A1708" s="16" t="str">
        <f t="shared" si="26"/>
        <v>Program Specific_CPP_0 to 199.99 kW_All_CAISO_1-in-2_MONTHLY SYSTEM PEAK DAY_2021_6</v>
      </c>
      <c r="B1708" t="s">
        <v>196</v>
      </c>
      <c r="C1708" t="s">
        <v>121</v>
      </c>
      <c r="D1708" t="s">
        <v>124</v>
      </c>
      <c r="E1708" t="s">
        <v>7</v>
      </c>
      <c r="F1708" t="s">
        <v>110</v>
      </c>
      <c r="G1708" t="s">
        <v>111</v>
      </c>
      <c r="H1708" t="s">
        <v>20</v>
      </c>
      <c r="I1708">
        <v>2021</v>
      </c>
      <c r="J1708">
        <v>6</v>
      </c>
      <c r="K1708">
        <v>7582</v>
      </c>
      <c r="L1708">
        <v>114119</v>
      </c>
      <c r="M1708">
        <v>111491.6</v>
      </c>
      <c r="N1708">
        <v>110124.7</v>
      </c>
      <c r="O1708">
        <v>110261.3</v>
      </c>
      <c r="P1708">
        <v>113407.2</v>
      </c>
      <c r="Q1708">
        <v>121754.2</v>
      </c>
      <c r="R1708">
        <v>132814.1</v>
      </c>
      <c r="S1708">
        <v>145994</v>
      </c>
      <c r="T1708">
        <v>158847.20000000001</v>
      </c>
      <c r="U1708">
        <v>169753</v>
      </c>
      <c r="V1708">
        <v>178717.2</v>
      </c>
      <c r="W1708">
        <v>184915</v>
      </c>
      <c r="X1708">
        <v>188201</v>
      </c>
      <c r="Y1708">
        <v>190910.8</v>
      </c>
      <c r="Z1708">
        <v>190600.8</v>
      </c>
      <c r="AA1708">
        <v>187032</v>
      </c>
      <c r="AB1708">
        <v>180666.3</v>
      </c>
      <c r="AC1708">
        <v>170834.7</v>
      </c>
      <c r="AD1708">
        <v>158479.6</v>
      </c>
      <c r="AE1708">
        <v>150933.29999999999</v>
      </c>
      <c r="AF1708">
        <v>146884.70000000001</v>
      </c>
      <c r="AG1708">
        <v>137787.70000000001</v>
      </c>
      <c r="AH1708">
        <v>127468.3</v>
      </c>
      <c r="AI1708">
        <v>119874.3</v>
      </c>
      <c r="AJ1708">
        <v>63.29862</v>
      </c>
      <c r="AK1708">
        <v>62.852559999999997</v>
      </c>
      <c r="AL1708">
        <v>62.781089999999999</v>
      </c>
      <c r="AM1708">
        <v>62.630629999999996</v>
      </c>
      <c r="AN1708">
        <v>62.592289999999998</v>
      </c>
      <c r="AO1708">
        <v>62.604730000000004</v>
      </c>
      <c r="AP1708">
        <v>62.500660000000003</v>
      </c>
      <c r="AQ1708">
        <v>62.866399999999999</v>
      </c>
      <c r="AR1708">
        <v>63.724440000000001</v>
      </c>
      <c r="AS1708">
        <v>66.873050000000006</v>
      </c>
      <c r="AT1708">
        <v>69.752629999999996</v>
      </c>
      <c r="AU1708">
        <v>71.405090000000001</v>
      </c>
      <c r="AV1708">
        <v>73.570449999999994</v>
      </c>
      <c r="AW1708">
        <v>74.218860000000006</v>
      </c>
      <c r="AX1708">
        <v>74.092470000000006</v>
      </c>
      <c r="AY1708">
        <v>73.513859999999994</v>
      </c>
      <c r="AZ1708">
        <v>74.147469999999998</v>
      </c>
      <c r="BA1708">
        <v>73.819699999999997</v>
      </c>
      <c r="BB1708">
        <v>72.533469999999994</v>
      </c>
      <c r="BC1708">
        <v>70.235929999999996</v>
      </c>
      <c r="BD1708">
        <v>67.752229999999997</v>
      </c>
      <c r="BE1708">
        <v>65.814210000000003</v>
      </c>
      <c r="BF1708">
        <v>65.084450000000004</v>
      </c>
      <c r="BG1708">
        <v>64.144570000000002</v>
      </c>
      <c r="BH1708">
        <v>-1485.058</v>
      </c>
      <c r="BI1708">
        <v>-1321.3710000000001</v>
      </c>
      <c r="BJ1708">
        <v>-1240.8699999999999</v>
      </c>
      <c r="BK1708">
        <v>-1248.357</v>
      </c>
      <c r="BL1708">
        <v>-1065.672</v>
      </c>
      <c r="BM1708">
        <v>-569.73180000000002</v>
      </c>
      <c r="BN1708">
        <v>1183.704</v>
      </c>
      <c r="BO1708">
        <v>-203.62289999999999</v>
      </c>
      <c r="BP1708">
        <v>-2471.5259999999998</v>
      </c>
      <c r="BQ1708">
        <v>-1557.299</v>
      </c>
      <c r="BR1708">
        <v>-214.5582</v>
      </c>
      <c r="BS1708">
        <v>70.66395</v>
      </c>
      <c r="BT1708">
        <v>556.16139999999996</v>
      </c>
      <c r="BU1708">
        <v>1227.971</v>
      </c>
      <c r="BV1708">
        <v>2063.078</v>
      </c>
      <c r="BW1708">
        <v>903.70460000000003</v>
      </c>
      <c r="BX1708">
        <v>-287.16199999999998</v>
      </c>
      <c r="BY1708">
        <v>-765.63530000000003</v>
      </c>
      <c r="BZ1708">
        <v>-1559.088</v>
      </c>
      <c r="CA1708">
        <v>-2535.2020000000002</v>
      </c>
      <c r="CB1708">
        <v>-2750.502</v>
      </c>
      <c r="CC1708">
        <v>-2432.5320000000002</v>
      </c>
      <c r="CD1708">
        <v>-2514.36</v>
      </c>
      <c r="CE1708">
        <v>-2380.4009999999998</v>
      </c>
      <c r="CF1708" s="20">
        <v>1825.3810000000001</v>
      </c>
      <c r="CG1708" s="20">
        <v>1643.222</v>
      </c>
      <c r="CH1708" s="20">
        <v>1640.2909999999999</v>
      </c>
      <c r="CI1708" s="20">
        <v>1758.7750000000001</v>
      </c>
      <c r="CJ1708" s="20">
        <v>2115.3429999999998</v>
      </c>
      <c r="CK1708" s="20">
        <v>2417.9290000000001</v>
      </c>
      <c r="CL1708" s="20">
        <v>3157.1669999999999</v>
      </c>
      <c r="CM1708" s="20">
        <v>2520.36</v>
      </c>
      <c r="CN1708" s="20">
        <v>1463.604</v>
      </c>
      <c r="CO1708" s="20">
        <v>697.14409999999998</v>
      </c>
      <c r="CP1708" s="20">
        <v>228.00620000000001</v>
      </c>
      <c r="CQ1708" s="20">
        <v>93.259029999999996</v>
      </c>
      <c r="CR1708" s="20">
        <v>266.21190000000001</v>
      </c>
      <c r="CS1708" s="20">
        <v>1165.3489999999999</v>
      </c>
      <c r="CT1708" s="20">
        <v>2841.76</v>
      </c>
      <c r="CU1708" s="20">
        <v>4447.3389999999999</v>
      </c>
      <c r="CV1708" s="20">
        <v>5630.74</v>
      </c>
      <c r="CW1708" s="20">
        <v>6955.1409999999996</v>
      </c>
      <c r="CX1708" s="20">
        <v>7646.3010000000004</v>
      </c>
      <c r="CY1708" s="20">
        <v>7098.6750000000002</v>
      </c>
      <c r="CZ1708" s="20">
        <v>6346.92</v>
      </c>
      <c r="DA1708" s="20">
        <v>1889.2329999999999</v>
      </c>
      <c r="DB1708" s="20">
        <v>2519.0520000000001</v>
      </c>
      <c r="DC1708" s="20">
        <v>3129.0630000000001</v>
      </c>
      <c r="DD1708">
        <v>0</v>
      </c>
      <c r="DE1708">
        <v>0</v>
      </c>
      <c r="DF1708">
        <v>0</v>
      </c>
    </row>
    <row r="1709" spans="1:110" x14ac:dyDescent="0.25">
      <c r="A1709" s="16" t="str">
        <f t="shared" si="26"/>
        <v>Portfolio Adjusted_CPP_0 to 199.99 kW_All_CAISO_1-in-2_MONTHLY SYSTEM PEAK DAY_2024_4</v>
      </c>
      <c r="B1709" t="s">
        <v>195</v>
      </c>
      <c r="C1709" t="s">
        <v>121</v>
      </c>
      <c r="D1709" t="s">
        <v>124</v>
      </c>
      <c r="E1709" t="s">
        <v>7</v>
      </c>
      <c r="F1709" t="s">
        <v>110</v>
      </c>
      <c r="G1709" t="s">
        <v>111</v>
      </c>
      <c r="H1709" t="s">
        <v>20</v>
      </c>
      <c r="I1709">
        <v>2024</v>
      </c>
      <c r="J1709">
        <v>4</v>
      </c>
      <c r="K1709">
        <v>4043</v>
      </c>
      <c r="L1709">
        <v>65476.87</v>
      </c>
      <c r="M1709">
        <v>64537.41</v>
      </c>
      <c r="N1709">
        <v>64136.31</v>
      </c>
      <c r="O1709">
        <v>64347.71</v>
      </c>
      <c r="P1709">
        <v>65996.02</v>
      </c>
      <c r="Q1709">
        <v>70629.490000000005</v>
      </c>
      <c r="R1709">
        <v>75941.3</v>
      </c>
      <c r="S1709">
        <v>78887.73</v>
      </c>
      <c r="T1709">
        <v>81737.929999999993</v>
      </c>
      <c r="U1709">
        <v>84343.62</v>
      </c>
      <c r="V1709">
        <v>86784.87</v>
      </c>
      <c r="W1709">
        <v>88512.19</v>
      </c>
      <c r="X1709">
        <v>89566.58</v>
      </c>
      <c r="Y1709">
        <v>90493.21</v>
      </c>
      <c r="Z1709">
        <v>90473.82</v>
      </c>
      <c r="AA1709">
        <v>89184.42</v>
      </c>
      <c r="AB1709">
        <v>86194.18</v>
      </c>
      <c r="AC1709">
        <v>82281.22</v>
      </c>
      <c r="AD1709">
        <v>78615.820000000007</v>
      </c>
      <c r="AE1709">
        <v>78189.97</v>
      </c>
      <c r="AF1709">
        <v>75978.44</v>
      </c>
      <c r="AG1709">
        <v>72873.13</v>
      </c>
      <c r="AH1709">
        <v>69686.89</v>
      </c>
      <c r="AI1709">
        <v>67175.13</v>
      </c>
      <c r="AJ1709">
        <v>61.918480000000002</v>
      </c>
      <c r="AK1709">
        <v>61.305630000000001</v>
      </c>
      <c r="AL1709">
        <v>60.430239999999998</v>
      </c>
      <c r="AM1709">
        <v>59.491169999999997</v>
      </c>
      <c r="AN1709">
        <v>59.172780000000003</v>
      </c>
      <c r="AO1709">
        <v>58.644559999999998</v>
      </c>
      <c r="AP1709">
        <v>58.582099999999997</v>
      </c>
      <c r="AQ1709">
        <v>58.735950000000003</v>
      </c>
      <c r="AR1709">
        <v>63.681449999999998</v>
      </c>
      <c r="AS1709">
        <v>67.465239999999994</v>
      </c>
      <c r="AT1709">
        <v>71.92698</v>
      </c>
      <c r="AU1709">
        <v>75.005660000000006</v>
      </c>
      <c r="AV1709">
        <v>77.148910000000001</v>
      </c>
      <c r="AW1709">
        <v>78.286379999999994</v>
      </c>
      <c r="AX1709">
        <v>78.395849999999996</v>
      </c>
      <c r="AY1709">
        <v>78.104029999999995</v>
      </c>
      <c r="AZ1709">
        <v>76.691590000000005</v>
      </c>
      <c r="BA1709">
        <v>74.572969999999998</v>
      </c>
      <c r="BB1709">
        <v>72.058920000000001</v>
      </c>
      <c r="BC1709">
        <v>69.570189999999997</v>
      </c>
      <c r="BD1709">
        <v>66.448350000000005</v>
      </c>
      <c r="BE1709">
        <v>64.730639999999994</v>
      </c>
      <c r="BF1709">
        <v>63.045749999999998</v>
      </c>
      <c r="BG1709">
        <v>61.87332</v>
      </c>
      <c r="BH1709">
        <v>-852.06610000000001</v>
      </c>
      <c r="BI1709">
        <v>-764.88199999999995</v>
      </c>
      <c r="BJ1709">
        <v>-722.67909999999995</v>
      </c>
      <c r="BK1709">
        <v>-728.53219999999999</v>
      </c>
      <c r="BL1709">
        <v>-620.15570000000002</v>
      </c>
      <c r="BM1709">
        <v>-330.5009</v>
      </c>
      <c r="BN1709">
        <v>676.82590000000005</v>
      </c>
      <c r="BO1709">
        <v>-110.0274</v>
      </c>
      <c r="BP1709">
        <v>-1271.7719999999999</v>
      </c>
      <c r="BQ1709">
        <v>-773.76089999999999</v>
      </c>
      <c r="BR1709">
        <v>-104.1892</v>
      </c>
      <c r="BS1709">
        <v>33.824289999999998</v>
      </c>
      <c r="BT1709">
        <v>264.6823</v>
      </c>
      <c r="BU1709">
        <v>582.06769999999995</v>
      </c>
      <c r="BV1709">
        <v>979.29579999999999</v>
      </c>
      <c r="BW1709">
        <v>430.92290000000003</v>
      </c>
      <c r="BX1709">
        <v>-137.00229999999999</v>
      </c>
      <c r="BY1709">
        <v>-368.76229999999998</v>
      </c>
      <c r="BZ1709">
        <v>-773.40549999999996</v>
      </c>
      <c r="CA1709">
        <v>-1313.3440000000001</v>
      </c>
      <c r="CB1709">
        <v>-1422.741</v>
      </c>
      <c r="CC1709">
        <v>-1286.518</v>
      </c>
      <c r="CD1709">
        <v>-1374.6</v>
      </c>
      <c r="CE1709">
        <v>-1333.9290000000001</v>
      </c>
      <c r="CF1709" s="20">
        <v>600.91520000000003</v>
      </c>
      <c r="CG1709" s="20">
        <v>550.59879999999998</v>
      </c>
      <c r="CH1709" s="20">
        <v>556.36429999999996</v>
      </c>
      <c r="CI1709" s="20">
        <v>599.00469999999996</v>
      </c>
      <c r="CJ1709" s="20">
        <v>716.36659999999995</v>
      </c>
      <c r="CK1709" s="20">
        <v>813.66909999999996</v>
      </c>
      <c r="CL1709" s="20">
        <v>1032.204</v>
      </c>
      <c r="CM1709" s="20">
        <v>735.88729999999998</v>
      </c>
      <c r="CN1709" s="20">
        <v>387.53550000000001</v>
      </c>
      <c r="CO1709" s="20">
        <v>172.1044</v>
      </c>
      <c r="CP1709" s="20">
        <v>53.76529</v>
      </c>
      <c r="CQ1709" s="20">
        <v>21.367439999999998</v>
      </c>
      <c r="CR1709" s="20">
        <v>60.294170000000001</v>
      </c>
      <c r="CS1709" s="20">
        <v>261.83449999999999</v>
      </c>
      <c r="CT1709" s="20">
        <v>640.30039999999997</v>
      </c>
      <c r="CU1709" s="20">
        <v>1011.222</v>
      </c>
      <c r="CV1709" s="20">
        <v>1281.643</v>
      </c>
      <c r="CW1709" s="20">
        <v>1613.4490000000001</v>
      </c>
      <c r="CX1709" s="20">
        <v>1881.588</v>
      </c>
      <c r="CY1709" s="20">
        <v>1905.0630000000001</v>
      </c>
      <c r="CZ1709" s="20">
        <v>1698.2080000000001</v>
      </c>
      <c r="DA1709" s="20">
        <v>528.44510000000002</v>
      </c>
      <c r="DB1709" s="20">
        <v>752.89580000000001</v>
      </c>
      <c r="DC1709" s="20">
        <v>982.60580000000004</v>
      </c>
      <c r="DD1709">
        <v>0</v>
      </c>
      <c r="DE1709">
        <v>0</v>
      </c>
      <c r="DF1709">
        <v>0</v>
      </c>
    </row>
    <row r="1710" spans="1:110" x14ac:dyDescent="0.25">
      <c r="A1710" s="16" t="str">
        <f t="shared" si="26"/>
        <v>Program Specific_CPP_0 to 199.99 kW_All_CAISO_1-in-2_MONTHLY SYSTEM PEAK DAY_2021_3</v>
      </c>
      <c r="B1710" t="s">
        <v>196</v>
      </c>
      <c r="C1710" t="s">
        <v>121</v>
      </c>
      <c r="D1710" t="s">
        <v>124</v>
      </c>
      <c r="E1710" t="s">
        <v>7</v>
      </c>
      <c r="F1710" t="s">
        <v>110</v>
      </c>
      <c r="G1710" t="s">
        <v>111</v>
      </c>
      <c r="H1710" t="s">
        <v>20</v>
      </c>
      <c r="I1710">
        <v>2021</v>
      </c>
      <c r="J1710">
        <v>3</v>
      </c>
      <c r="K1710">
        <v>7582</v>
      </c>
      <c r="L1710">
        <v>103628.8</v>
      </c>
      <c r="M1710">
        <v>101529.9</v>
      </c>
      <c r="N1710">
        <v>100612.3</v>
      </c>
      <c r="O1710">
        <v>101324.9</v>
      </c>
      <c r="P1710">
        <v>105762.1</v>
      </c>
      <c r="Q1710">
        <v>116776.4</v>
      </c>
      <c r="R1710">
        <v>133835.5</v>
      </c>
      <c r="S1710">
        <v>143935.20000000001</v>
      </c>
      <c r="T1710">
        <v>151194.5</v>
      </c>
      <c r="U1710">
        <v>155155</v>
      </c>
      <c r="V1710">
        <v>158034.4</v>
      </c>
      <c r="W1710">
        <v>159630.1</v>
      </c>
      <c r="X1710">
        <v>160005.79999999999</v>
      </c>
      <c r="Y1710">
        <v>160072.4</v>
      </c>
      <c r="Z1710">
        <v>158178.20000000001</v>
      </c>
      <c r="AA1710">
        <v>153767.9</v>
      </c>
      <c r="AB1710">
        <v>148174.39999999999</v>
      </c>
      <c r="AC1710">
        <v>143102.5</v>
      </c>
      <c r="AD1710">
        <v>138984.29999999999</v>
      </c>
      <c r="AE1710">
        <v>137789</v>
      </c>
      <c r="AF1710">
        <v>131777.29999999999</v>
      </c>
      <c r="AG1710">
        <v>123875.9</v>
      </c>
      <c r="AH1710">
        <v>114860.6</v>
      </c>
      <c r="AI1710">
        <v>108072.8</v>
      </c>
      <c r="AJ1710">
        <v>52.494579999999999</v>
      </c>
      <c r="AK1710">
        <v>52.41574</v>
      </c>
      <c r="AL1710">
        <v>52.141800000000003</v>
      </c>
      <c r="AM1710">
        <v>51.624630000000003</v>
      </c>
      <c r="AN1710">
        <v>51.319780000000002</v>
      </c>
      <c r="AO1710">
        <v>50.839190000000002</v>
      </c>
      <c r="AP1710">
        <v>50.3797</v>
      </c>
      <c r="AQ1710">
        <v>50.683070000000001</v>
      </c>
      <c r="AR1710">
        <v>53.19632</v>
      </c>
      <c r="AS1710">
        <v>56.726390000000002</v>
      </c>
      <c r="AT1710">
        <v>60.1312</v>
      </c>
      <c r="AU1710">
        <v>62.624630000000003</v>
      </c>
      <c r="AV1710">
        <v>63.573259999999998</v>
      </c>
      <c r="AW1710">
        <v>65.138009999999994</v>
      </c>
      <c r="AX1710">
        <v>64.510270000000006</v>
      </c>
      <c r="AY1710">
        <v>64.859750000000005</v>
      </c>
      <c r="AZ1710">
        <v>63.735219999999998</v>
      </c>
      <c r="BA1710">
        <v>61.793109999999999</v>
      </c>
      <c r="BB1710">
        <v>58.715769999999999</v>
      </c>
      <c r="BC1710">
        <v>57.046250000000001</v>
      </c>
      <c r="BD1710">
        <v>56.219679999999997</v>
      </c>
      <c r="BE1710">
        <v>55.03575</v>
      </c>
      <c r="BF1710">
        <v>54.374429999999997</v>
      </c>
      <c r="BG1710">
        <v>53.593290000000003</v>
      </c>
      <c r="BH1710">
        <v>-1348.546</v>
      </c>
      <c r="BI1710">
        <v>-1203.308</v>
      </c>
      <c r="BJ1710">
        <v>-1133.6859999999999</v>
      </c>
      <c r="BK1710">
        <v>-1147.181</v>
      </c>
      <c r="BL1710">
        <v>-993.83249999999998</v>
      </c>
      <c r="BM1710">
        <v>-546.43889999999999</v>
      </c>
      <c r="BN1710">
        <v>1192.807</v>
      </c>
      <c r="BO1710">
        <v>-200.75139999999999</v>
      </c>
      <c r="BP1710">
        <v>-2352.4560000000001</v>
      </c>
      <c r="BQ1710">
        <v>-1423.3779999999999</v>
      </c>
      <c r="BR1710">
        <v>-189.7276</v>
      </c>
      <c r="BS1710">
        <v>61.001489999999997</v>
      </c>
      <c r="BT1710">
        <v>472.84030000000001</v>
      </c>
      <c r="BU1710">
        <v>1029.6130000000001</v>
      </c>
      <c r="BV1710">
        <v>1712.134</v>
      </c>
      <c r="BW1710">
        <v>742.97839999999997</v>
      </c>
      <c r="BX1710">
        <v>-235.51740000000001</v>
      </c>
      <c r="BY1710">
        <v>-641.34720000000004</v>
      </c>
      <c r="BZ1710">
        <v>-1367.297</v>
      </c>
      <c r="CA1710">
        <v>-2314.4189999999999</v>
      </c>
      <c r="CB1710">
        <v>-2467.6080000000002</v>
      </c>
      <c r="CC1710">
        <v>-2186.931</v>
      </c>
      <c r="CD1710">
        <v>-2265.6689999999999</v>
      </c>
      <c r="CE1710">
        <v>-2146.0520000000001</v>
      </c>
      <c r="CF1710" s="20">
        <v>1505.2139999999999</v>
      </c>
      <c r="CG1710" s="20">
        <v>1362.6980000000001</v>
      </c>
      <c r="CH1710" s="20">
        <v>1369.1590000000001</v>
      </c>
      <c r="CI1710" s="20">
        <v>1485.24</v>
      </c>
      <c r="CJ1710" s="20">
        <v>1839.7560000000001</v>
      </c>
      <c r="CK1710" s="20">
        <v>2224.2620000000002</v>
      </c>
      <c r="CL1710" s="20">
        <v>3205.913</v>
      </c>
      <c r="CM1710" s="20">
        <v>2449.777</v>
      </c>
      <c r="CN1710" s="20">
        <v>1325.9780000000001</v>
      </c>
      <c r="CO1710" s="20">
        <v>582.39689999999996</v>
      </c>
      <c r="CP1710" s="20">
        <v>178.286</v>
      </c>
      <c r="CQ1710" s="20">
        <v>69.498589999999993</v>
      </c>
      <c r="CR1710" s="20">
        <v>192.422</v>
      </c>
      <c r="CS1710" s="20">
        <v>819.27170000000001</v>
      </c>
      <c r="CT1710" s="20">
        <v>1957.182</v>
      </c>
      <c r="CU1710" s="20">
        <v>3006.0740000000001</v>
      </c>
      <c r="CV1710" s="20">
        <v>3787.5410000000002</v>
      </c>
      <c r="CW1710" s="20">
        <v>4880.3220000000001</v>
      </c>
      <c r="CX1710" s="20">
        <v>5880.7950000000001</v>
      </c>
      <c r="CY1710" s="20">
        <v>5916.1090000000004</v>
      </c>
      <c r="CZ1710" s="20">
        <v>5108.4790000000003</v>
      </c>
      <c r="DA1710" s="20">
        <v>1526.999</v>
      </c>
      <c r="DB1710" s="20">
        <v>2045.385</v>
      </c>
      <c r="DC1710" s="20">
        <v>2543.2829999999999</v>
      </c>
      <c r="DD1710">
        <v>0</v>
      </c>
      <c r="DE1710">
        <v>0</v>
      </c>
      <c r="DF1710">
        <v>0</v>
      </c>
    </row>
    <row r="1711" spans="1:110" x14ac:dyDescent="0.25">
      <c r="A1711" s="16" t="str">
        <f t="shared" si="26"/>
        <v>Program Specific_CPP_0 to 199.99 kW_All_CAISO_1-in-2_MONTHLY SYSTEM PEAK DAY_2021_5</v>
      </c>
      <c r="B1711" t="s">
        <v>196</v>
      </c>
      <c r="C1711" t="s">
        <v>121</v>
      </c>
      <c r="D1711" t="s">
        <v>124</v>
      </c>
      <c r="E1711" t="s">
        <v>7</v>
      </c>
      <c r="F1711" t="s">
        <v>110</v>
      </c>
      <c r="G1711" t="s">
        <v>111</v>
      </c>
      <c r="H1711" t="s">
        <v>20</v>
      </c>
      <c r="I1711">
        <v>2021</v>
      </c>
      <c r="J1711">
        <v>5</v>
      </c>
      <c r="K1711">
        <v>7582</v>
      </c>
      <c r="L1711">
        <v>107750.9</v>
      </c>
      <c r="M1711">
        <v>105498.3</v>
      </c>
      <c r="N1711">
        <v>104288.2</v>
      </c>
      <c r="O1711">
        <v>104382.3</v>
      </c>
      <c r="P1711">
        <v>107236.3</v>
      </c>
      <c r="Q1711">
        <v>115089.2</v>
      </c>
      <c r="R1711">
        <v>124238.8</v>
      </c>
      <c r="S1711">
        <v>134575.9</v>
      </c>
      <c r="T1711">
        <v>145521.5</v>
      </c>
      <c r="U1711">
        <v>155107.79999999999</v>
      </c>
      <c r="V1711">
        <v>162896.1</v>
      </c>
      <c r="W1711">
        <v>167968.3</v>
      </c>
      <c r="X1711">
        <v>170872.2</v>
      </c>
      <c r="Y1711">
        <v>173219.8</v>
      </c>
      <c r="Z1711">
        <v>172862.2</v>
      </c>
      <c r="AA1711">
        <v>169454.6</v>
      </c>
      <c r="AB1711">
        <v>163517</v>
      </c>
      <c r="AC1711">
        <v>154524.9</v>
      </c>
      <c r="AD1711">
        <v>143745.4</v>
      </c>
      <c r="AE1711">
        <v>138542.20000000001</v>
      </c>
      <c r="AF1711">
        <v>134858.4</v>
      </c>
      <c r="AG1711">
        <v>127073.5</v>
      </c>
      <c r="AH1711">
        <v>118681.4</v>
      </c>
      <c r="AI1711">
        <v>112371.2</v>
      </c>
      <c r="AJ1711">
        <v>63.029499999999999</v>
      </c>
      <c r="AK1711">
        <v>62.124200000000002</v>
      </c>
      <c r="AL1711">
        <v>61.675130000000003</v>
      </c>
      <c r="AM1711">
        <v>61.419069999999998</v>
      </c>
      <c r="AN1711">
        <v>61.225920000000002</v>
      </c>
      <c r="AO1711">
        <v>60.81429</v>
      </c>
      <c r="AP1711">
        <v>60.353900000000003</v>
      </c>
      <c r="AQ1711">
        <v>61.3917</v>
      </c>
      <c r="AR1711">
        <v>63.759050000000002</v>
      </c>
      <c r="AS1711">
        <v>66.123689999999996</v>
      </c>
      <c r="AT1711">
        <v>69.090209999999999</v>
      </c>
      <c r="AU1711">
        <v>71.978200000000001</v>
      </c>
      <c r="AV1711">
        <v>73.564210000000003</v>
      </c>
      <c r="AW1711">
        <v>75.212869999999995</v>
      </c>
      <c r="AX1711">
        <v>74.838880000000003</v>
      </c>
      <c r="AY1711">
        <v>74.598240000000004</v>
      </c>
      <c r="AZ1711">
        <v>73.419420000000002</v>
      </c>
      <c r="BA1711">
        <v>71.263159999999999</v>
      </c>
      <c r="BB1711">
        <v>69.142560000000003</v>
      </c>
      <c r="BC1711">
        <v>66.802329999999998</v>
      </c>
      <c r="BD1711">
        <v>64.974909999999994</v>
      </c>
      <c r="BE1711">
        <v>64.123919999999998</v>
      </c>
      <c r="BF1711">
        <v>63.704259999999998</v>
      </c>
      <c r="BG1711">
        <v>62.791260000000001</v>
      </c>
      <c r="BH1711">
        <v>-1402.1890000000001</v>
      </c>
      <c r="BI1711">
        <v>-1250.3399999999999</v>
      </c>
      <c r="BJ1711">
        <v>-1175.106</v>
      </c>
      <c r="BK1711">
        <v>-1181.796</v>
      </c>
      <c r="BL1711">
        <v>-1007.6849999999999</v>
      </c>
      <c r="BM1711">
        <v>-538.54359999999997</v>
      </c>
      <c r="BN1711">
        <v>1107.2760000000001</v>
      </c>
      <c r="BO1711">
        <v>-187.6977</v>
      </c>
      <c r="BP1711">
        <v>-2264.1889999999999</v>
      </c>
      <c r="BQ1711">
        <v>-1422.9449999999999</v>
      </c>
      <c r="BR1711">
        <v>-195.5642</v>
      </c>
      <c r="BS1711">
        <v>64.187860000000001</v>
      </c>
      <c r="BT1711">
        <v>504.9522</v>
      </c>
      <c r="BU1711">
        <v>1114.1790000000001</v>
      </c>
      <c r="BV1711">
        <v>1871.0740000000001</v>
      </c>
      <c r="BW1711">
        <v>818.77390000000003</v>
      </c>
      <c r="BX1711">
        <v>-259.90379999999999</v>
      </c>
      <c r="BY1711">
        <v>-692.53890000000001</v>
      </c>
      <c r="BZ1711">
        <v>-1414.136</v>
      </c>
      <c r="CA1711">
        <v>-2327.0720000000001</v>
      </c>
      <c r="CB1711">
        <v>-2525.3029999999999</v>
      </c>
      <c r="CC1711">
        <v>-2243.3829999999998</v>
      </c>
      <c r="CD1711">
        <v>-2341.0349999999999</v>
      </c>
      <c r="CE1711">
        <v>-2231.4090000000001</v>
      </c>
      <c r="CF1711" s="20">
        <v>1627.3440000000001</v>
      </c>
      <c r="CG1711" s="20">
        <v>1471.3050000000001</v>
      </c>
      <c r="CH1711" s="20">
        <v>1471.0319999999999</v>
      </c>
      <c r="CI1711" s="20">
        <v>1576.2239999999999</v>
      </c>
      <c r="CJ1711" s="20">
        <v>1891.4</v>
      </c>
      <c r="CK1711" s="20">
        <v>2160.451</v>
      </c>
      <c r="CL1711" s="20">
        <v>2762.6350000000002</v>
      </c>
      <c r="CM1711" s="20">
        <v>2141.5450000000001</v>
      </c>
      <c r="CN1711" s="20">
        <v>1228.3399999999999</v>
      </c>
      <c r="CO1711" s="20">
        <v>582.04269999999997</v>
      </c>
      <c r="CP1711" s="20">
        <v>189.42410000000001</v>
      </c>
      <c r="CQ1711" s="20">
        <v>76.948639999999997</v>
      </c>
      <c r="CR1711" s="20">
        <v>219.4452</v>
      </c>
      <c r="CS1711" s="20">
        <v>959.37840000000006</v>
      </c>
      <c r="CT1711" s="20">
        <v>2337.4270000000001</v>
      </c>
      <c r="CU1711" s="20">
        <v>3650.6930000000002</v>
      </c>
      <c r="CV1711" s="20">
        <v>4612.5029999999997</v>
      </c>
      <c r="CW1711" s="20">
        <v>5690.5</v>
      </c>
      <c r="CX1711" s="20">
        <v>6290.6049999999996</v>
      </c>
      <c r="CY1711" s="20">
        <v>5980.97</v>
      </c>
      <c r="CZ1711" s="20">
        <v>5350.152</v>
      </c>
      <c r="DA1711" s="20">
        <v>1606.8489999999999</v>
      </c>
      <c r="DB1711" s="20">
        <v>2183.7260000000001</v>
      </c>
      <c r="DC1711" s="20">
        <v>2749.6179999999999</v>
      </c>
      <c r="DD1711">
        <v>0</v>
      </c>
      <c r="DE1711">
        <v>0</v>
      </c>
      <c r="DF1711">
        <v>0</v>
      </c>
    </row>
    <row r="1712" spans="1:110" x14ac:dyDescent="0.25">
      <c r="A1712" s="16" t="str">
        <f t="shared" si="26"/>
        <v>Portfolio Adjusted_CPP_0 to 199.99 kW_All_CAISO_1-in-2_MONTHLY SYSTEM PEAK DAY_2029_2</v>
      </c>
      <c r="B1712" t="s">
        <v>195</v>
      </c>
      <c r="C1712" t="s">
        <v>121</v>
      </c>
      <c r="D1712" t="s">
        <v>124</v>
      </c>
      <c r="E1712" t="s">
        <v>7</v>
      </c>
      <c r="F1712" t="s">
        <v>110</v>
      </c>
      <c r="G1712" t="s">
        <v>111</v>
      </c>
      <c r="H1712" t="s">
        <v>20</v>
      </c>
      <c r="I1712">
        <v>2029</v>
      </c>
      <c r="J1712">
        <v>2</v>
      </c>
      <c r="K1712">
        <v>3136</v>
      </c>
      <c r="L1712">
        <v>41564.21</v>
      </c>
      <c r="M1712">
        <v>40720.379999999997</v>
      </c>
      <c r="N1712">
        <v>40311.199999999997</v>
      </c>
      <c r="O1712">
        <v>40776.550000000003</v>
      </c>
      <c r="P1712">
        <v>43133.27</v>
      </c>
      <c r="Q1712">
        <v>48674.18</v>
      </c>
      <c r="R1712">
        <v>57288.59</v>
      </c>
      <c r="S1712">
        <v>63015.19</v>
      </c>
      <c r="T1712">
        <v>67855.77</v>
      </c>
      <c r="U1712">
        <v>69952.59</v>
      </c>
      <c r="V1712">
        <v>71246.880000000005</v>
      </c>
      <c r="W1712">
        <v>71570.649999999994</v>
      </c>
      <c r="X1712">
        <v>70834.16</v>
      </c>
      <c r="Y1712">
        <v>70605.789999999994</v>
      </c>
      <c r="Z1712">
        <v>69655.7</v>
      </c>
      <c r="AA1712">
        <v>67833.53</v>
      </c>
      <c r="AB1712">
        <v>65993.740000000005</v>
      </c>
      <c r="AC1712">
        <v>65771.66</v>
      </c>
      <c r="AD1712">
        <v>63562.66</v>
      </c>
      <c r="AE1712">
        <v>60493.29</v>
      </c>
      <c r="AF1712">
        <v>57352.9</v>
      </c>
      <c r="AG1712">
        <v>53197.06</v>
      </c>
      <c r="AH1712">
        <v>48097.62</v>
      </c>
      <c r="AI1712">
        <v>44387.82</v>
      </c>
      <c r="AJ1712">
        <v>48.064309999999999</v>
      </c>
      <c r="AK1712">
        <v>48.599319999999999</v>
      </c>
      <c r="AL1712">
        <v>48.170140000000004</v>
      </c>
      <c r="AM1712">
        <v>48.021520000000002</v>
      </c>
      <c r="AN1712">
        <v>47.243340000000003</v>
      </c>
      <c r="AO1712">
        <v>46.75479</v>
      </c>
      <c r="AP1712">
        <v>46.115940000000002</v>
      </c>
      <c r="AQ1712">
        <v>45.931649999999998</v>
      </c>
      <c r="AR1712">
        <v>47.266309999999997</v>
      </c>
      <c r="AS1712">
        <v>49.921149999999997</v>
      </c>
      <c r="AT1712">
        <v>51.145049999999998</v>
      </c>
      <c r="AU1712">
        <v>52.931690000000003</v>
      </c>
      <c r="AV1712">
        <v>54.18459</v>
      </c>
      <c r="AW1712">
        <v>55.078560000000003</v>
      </c>
      <c r="AX1712">
        <v>55.207090000000001</v>
      </c>
      <c r="AY1712">
        <v>55.281410000000001</v>
      </c>
      <c r="AZ1712">
        <v>54.361600000000003</v>
      </c>
      <c r="BA1712">
        <v>53.159019999999998</v>
      </c>
      <c r="BB1712">
        <v>50.95926</v>
      </c>
      <c r="BC1712">
        <v>49.653399999999998</v>
      </c>
      <c r="BD1712">
        <v>49.01764</v>
      </c>
      <c r="BE1712">
        <v>47.019390000000001</v>
      </c>
      <c r="BF1712">
        <v>46.363630000000001</v>
      </c>
      <c r="BG1712">
        <v>45.572360000000003</v>
      </c>
      <c r="BH1712">
        <v>-540.88499999999999</v>
      </c>
      <c r="BI1712">
        <v>-482.60820000000001</v>
      </c>
      <c r="BJ1712">
        <v>-454.221</v>
      </c>
      <c r="BK1712">
        <v>-461.66410000000002</v>
      </c>
      <c r="BL1712">
        <v>-405.31760000000003</v>
      </c>
      <c r="BM1712">
        <v>-227.76410000000001</v>
      </c>
      <c r="BN1712">
        <v>510.58390000000003</v>
      </c>
      <c r="BO1712">
        <v>-87.889449999999997</v>
      </c>
      <c r="BP1712">
        <v>-1055.777</v>
      </c>
      <c r="BQ1712">
        <v>-641.73879999999997</v>
      </c>
      <c r="BR1712">
        <v>-85.535169999999994</v>
      </c>
      <c r="BS1712">
        <v>27.350200000000001</v>
      </c>
      <c r="BT1712">
        <v>209.3253</v>
      </c>
      <c r="BU1712">
        <v>454.14839999999998</v>
      </c>
      <c r="BV1712">
        <v>753.95870000000002</v>
      </c>
      <c r="BW1712">
        <v>327.7593</v>
      </c>
      <c r="BX1712">
        <v>-104.89449999999999</v>
      </c>
      <c r="BY1712">
        <v>-294.77089999999998</v>
      </c>
      <c r="BZ1712">
        <v>-625.31569999999999</v>
      </c>
      <c r="CA1712">
        <v>-1016.096</v>
      </c>
      <c r="CB1712">
        <v>-1073.9670000000001</v>
      </c>
      <c r="CC1712">
        <v>-939.15219999999999</v>
      </c>
      <c r="CD1712">
        <v>-948.74350000000004</v>
      </c>
      <c r="CE1712">
        <v>-881.43020000000001</v>
      </c>
      <c r="CF1712" s="20">
        <v>242.1456</v>
      </c>
      <c r="CG1712" s="20">
        <v>219.19759999999999</v>
      </c>
      <c r="CH1712" s="20">
        <v>219.78739999999999</v>
      </c>
      <c r="CI1712" s="20">
        <v>240.53870000000001</v>
      </c>
      <c r="CJ1712" s="20">
        <v>306.00229999999999</v>
      </c>
      <c r="CK1712" s="20">
        <v>386.43189999999998</v>
      </c>
      <c r="CL1712" s="20">
        <v>587.41579999999999</v>
      </c>
      <c r="CM1712" s="20">
        <v>469.55119999999999</v>
      </c>
      <c r="CN1712" s="20">
        <v>267.07780000000002</v>
      </c>
      <c r="CO1712" s="20">
        <v>118.38460000000001</v>
      </c>
      <c r="CP1712" s="20">
        <v>36.236460000000001</v>
      </c>
      <c r="CQ1712" s="20">
        <v>13.97064</v>
      </c>
      <c r="CR1712" s="20">
        <v>37.711069999999999</v>
      </c>
      <c r="CS1712" s="20">
        <v>159.39529999999999</v>
      </c>
      <c r="CT1712" s="20">
        <v>379.53440000000001</v>
      </c>
      <c r="CU1712" s="20">
        <v>585.00199999999995</v>
      </c>
      <c r="CV1712" s="20">
        <v>751.30560000000003</v>
      </c>
      <c r="CW1712" s="20">
        <v>1030.9349999999999</v>
      </c>
      <c r="CX1712" s="20">
        <v>1230.01</v>
      </c>
      <c r="CY1712" s="20">
        <v>1140.307</v>
      </c>
      <c r="CZ1712" s="20">
        <v>967.65570000000002</v>
      </c>
      <c r="DA1712" s="20">
        <v>281.60489999999999</v>
      </c>
      <c r="DB1712" s="20">
        <v>358.65750000000003</v>
      </c>
      <c r="DC1712" s="20">
        <v>429.03230000000002</v>
      </c>
      <c r="DD1712">
        <v>0</v>
      </c>
      <c r="DE1712">
        <v>0</v>
      </c>
      <c r="DF1712">
        <v>0</v>
      </c>
    </row>
    <row r="1713" spans="1:110" x14ac:dyDescent="0.25">
      <c r="A1713" s="16" t="str">
        <f t="shared" si="26"/>
        <v>Portfolio Adjusted_CPP_0 to 199.99 kW_All_CAISO_1-in-2_MONTHLY SYSTEM PEAK DAY_2026_6</v>
      </c>
      <c r="B1713" t="s">
        <v>195</v>
      </c>
      <c r="C1713" t="s">
        <v>121</v>
      </c>
      <c r="D1713" t="s">
        <v>124</v>
      </c>
      <c r="E1713" t="s">
        <v>7</v>
      </c>
      <c r="F1713" t="s">
        <v>110</v>
      </c>
      <c r="G1713" t="s">
        <v>111</v>
      </c>
      <c r="H1713" t="s">
        <v>20</v>
      </c>
      <c r="I1713">
        <v>2026</v>
      </c>
      <c r="J1713">
        <v>6</v>
      </c>
      <c r="K1713">
        <v>3640</v>
      </c>
      <c r="L1713">
        <v>62821.4</v>
      </c>
      <c r="M1713">
        <v>61561.31</v>
      </c>
      <c r="N1713">
        <v>60906.23</v>
      </c>
      <c r="O1713">
        <v>60972.24</v>
      </c>
      <c r="P1713">
        <v>62482.36</v>
      </c>
      <c r="Q1713">
        <v>66484.55</v>
      </c>
      <c r="R1713">
        <v>71785.149999999994</v>
      </c>
      <c r="S1713">
        <v>78102.490000000005</v>
      </c>
      <c r="T1713">
        <v>84260.25</v>
      </c>
      <c r="U1713">
        <v>89483.07</v>
      </c>
      <c r="V1713">
        <v>93775.22</v>
      </c>
      <c r="W1713">
        <v>96745.46</v>
      </c>
      <c r="X1713">
        <v>98322.48</v>
      </c>
      <c r="Y1713">
        <v>99626.04</v>
      </c>
      <c r="Z1713">
        <v>99478.23</v>
      </c>
      <c r="AA1713">
        <v>97765.82</v>
      </c>
      <c r="AB1713">
        <v>94712.16</v>
      </c>
      <c r="AC1713">
        <v>90001.58</v>
      </c>
      <c r="AD1713">
        <v>84082.21</v>
      </c>
      <c r="AE1713">
        <v>80466.16</v>
      </c>
      <c r="AF1713">
        <v>78526.850000000006</v>
      </c>
      <c r="AG1713">
        <v>74162.41</v>
      </c>
      <c r="AH1713">
        <v>69213.23</v>
      </c>
      <c r="AI1713">
        <v>65574.240000000005</v>
      </c>
      <c r="AJ1713">
        <v>63.300400000000003</v>
      </c>
      <c r="AK1713">
        <v>62.854390000000002</v>
      </c>
      <c r="AL1713">
        <v>62.782820000000001</v>
      </c>
      <c r="AM1713">
        <v>62.632170000000002</v>
      </c>
      <c r="AN1713">
        <v>62.594160000000002</v>
      </c>
      <c r="AO1713">
        <v>62.606000000000002</v>
      </c>
      <c r="AP1713">
        <v>62.501869999999997</v>
      </c>
      <c r="AQ1713">
        <v>62.867190000000001</v>
      </c>
      <c r="AR1713">
        <v>63.725380000000001</v>
      </c>
      <c r="AS1713">
        <v>66.872519999999994</v>
      </c>
      <c r="AT1713">
        <v>69.749830000000003</v>
      </c>
      <c r="AU1713">
        <v>71.401200000000003</v>
      </c>
      <c r="AV1713">
        <v>73.564279999999997</v>
      </c>
      <c r="AW1713">
        <v>74.212130000000002</v>
      </c>
      <c r="AX1713">
        <v>74.085930000000005</v>
      </c>
      <c r="AY1713">
        <v>73.508719999999997</v>
      </c>
      <c r="AZ1713">
        <v>74.142229999999998</v>
      </c>
      <c r="BA1713">
        <v>73.815100000000001</v>
      </c>
      <c r="BB1713">
        <v>72.52919</v>
      </c>
      <c r="BC1713">
        <v>70.234030000000004</v>
      </c>
      <c r="BD1713">
        <v>67.75018</v>
      </c>
      <c r="BE1713">
        <v>65.813580000000002</v>
      </c>
      <c r="BF1713">
        <v>65.084379999999996</v>
      </c>
      <c r="BG1713">
        <v>64.146180000000001</v>
      </c>
      <c r="BH1713">
        <v>-817.50990000000002</v>
      </c>
      <c r="BI1713">
        <v>-729.60990000000004</v>
      </c>
      <c r="BJ1713">
        <v>-686.28300000000002</v>
      </c>
      <c r="BK1713">
        <v>-690.31579999999997</v>
      </c>
      <c r="BL1713">
        <v>-587.13829999999996</v>
      </c>
      <c r="BM1713">
        <v>-311.10520000000002</v>
      </c>
      <c r="BN1713">
        <v>639.78420000000006</v>
      </c>
      <c r="BO1713">
        <v>-108.93219999999999</v>
      </c>
      <c r="BP1713">
        <v>-1311.0170000000001</v>
      </c>
      <c r="BQ1713">
        <v>-820.90970000000004</v>
      </c>
      <c r="BR1713">
        <v>-112.58150000000001</v>
      </c>
      <c r="BS1713">
        <v>36.970579999999998</v>
      </c>
      <c r="BT1713">
        <v>290.55720000000002</v>
      </c>
      <c r="BU1713">
        <v>640.8116</v>
      </c>
      <c r="BV1713">
        <v>1076.76</v>
      </c>
      <c r="BW1713">
        <v>472.38670000000002</v>
      </c>
      <c r="BX1713">
        <v>-150.54130000000001</v>
      </c>
      <c r="BY1713">
        <v>-403.36290000000002</v>
      </c>
      <c r="BZ1713">
        <v>-827.18259999999998</v>
      </c>
      <c r="CA1713">
        <v>-1351.577</v>
      </c>
      <c r="CB1713">
        <v>-1470.461</v>
      </c>
      <c r="CC1713">
        <v>-1309.279</v>
      </c>
      <c r="CD1713">
        <v>-1365.2570000000001</v>
      </c>
      <c r="CE1713">
        <v>-1302.1389999999999</v>
      </c>
      <c r="CF1713" s="20">
        <v>553.16229999999996</v>
      </c>
      <c r="CG1713" s="20">
        <v>500.98860000000002</v>
      </c>
      <c r="CH1713" s="20">
        <v>501.73540000000003</v>
      </c>
      <c r="CI1713" s="20">
        <v>537.80930000000001</v>
      </c>
      <c r="CJ1713" s="20">
        <v>642.11770000000001</v>
      </c>
      <c r="CK1713" s="20">
        <v>720.96979999999996</v>
      </c>
      <c r="CL1713" s="20">
        <v>922.31349999999998</v>
      </c>
      <c r="CM1713" s="20">
        <v>721.31050000000005</v>
      </c>
      <c r="CN1713" s="20">
        <v>411.82220000000001</v>
      </c>
      <c r="CO1713" s="20">
        <v>193.71770000000001</v>
      </c>
      <c r="CP1713" s="20">
        <v>62.775500000000001</v>
      </c>
      <c r="CQ1713" s="20">
        <v>25.527460000000001</v>
      </c>
      <c r="CR1713" s="20">
        <v>72.658929999999998</v>
      </c>
      <c r="CS1713" s="20">
        <v>317.35160000000002</v>
      </c>
      <c r="CT1713" s="20">
        <v>774.09460000000001</v>
      </c>
      <c r="CU1713" s="20">
        <v>1215.1859999999999</v>
      </c>
      <c r="CV1713" s="20">
        <v>1547.471</v>
      </c>
      <c r="CW1713" s="20">
        <v>1930.43</v>
      </c>
      <c r="CX1713" s="20">
        <v>2152.35</v>
      </c>
      <c r="CY1713" s="20">
        <v>2017.595</v>
      </c>
      <c r="CZ1713" s="20">
        <v>1814.038</v>
      </c>
      <c r="DA1713" s="20">
        <v>547.30909999999994</v>
      </c>
      <c r="DB1713" s="20">
        <v>742.69579999999996</v>
      </c>
      <c r="DC1713" s="20">
        <v>936.3297</v>
      </c>
      <c r="DD1713">
        <v>0</v>
      </c>
      <c r="DE1713">
        <v>0</v>
      </c>
      <c r="DF1713">
        <v>0</v>
      </c>
    </row>
    <row r="1714" spans="1:110" x14ac:dyDescent="0.25">
      <c r="A1714" s="16" t="str">
        <f t="shared" si="26"/>
        <v>Portfolio Adjusted_CPP_0 to 199.99 kW_All_CAISO_1-in-2_MONTHLY SYSTEM PEAK DAY_2022_2</v>
      </c>
      <c r="B1714" t="s">
        <v>195</v>
      </c>
      <c r="C1714" t="s">
        <v>121</v>
      </c>
      <c r="D1714" t="s">
        <v>124</v>
      </c>
      <c r="E1714" t="s">
        <v>7</v>
      </c>
      <c r="F1714" t="s">
        <v>110</v>
      </c>
      <c r="G1714" t="s">
        <v>111</v>
      </c>
      <c r="H1714" t="s">
        <v>20</v>
      </c>
      <c r="I1714">
        <v>2022</v>
      </c>
      <c r="J1714">
        <v>2</v>
      </c>
      <c r="K1714">
        <v>4498</v>
      </c>
      <c r="L1714">
        <v>59616.02</v>
      </c>
      <c r="M1714">
        <v>58405.7</v>
      </c>
      <c r="N1714">
        <v>57818.8</v>
      </c>
      <c r="O1714">
        <v>58486.26</v>
      </c>
      <c r="P1714">
        <v>61866.54</v>
      </c>
      <c r="Q1714">
        <v>69813.929999999993</v>
      </c>
      <c r="R1714">
        <v>82169.67</v>
      </c>
      <c r="S1714">
        <v>90383.4</v>
      </c>
      <c r="T1714">
        <v>97326.3</v>
      </c>
      <c r="U1714">
        <v>100333.8</v>
      </c>
      <c r="V1714">
        <v>102190.2</v>
      </c>
      <c r="W1714">
        <v>102654.6</v>
      </c>
      <c r="X1714">
        <v>101598.2</v>
      </c>
      <c r="Y1714">
        <v>101270.7</v>
      </c>
      <c r="Z1714">
        <v>99907.95</v>
      </c>
      <c r="AA1714">
        <v>97294.399999999994</v>
      </c>
      <c r="AB1714">
        <v>94655.56</v>
      </c>
      <c r="AC1714">
        <v>94337.02</v>
      </c>
      <c r="AD1714">
        <v>91168.63</v>
      </c>
      <c r="AE1714">
        <v>86766.21</v>
      </c>
      <c r="AF1714">
        <v>82261.91</v>
      </c>
      <c r="AG1714">
        <v>76301.14</v>
      </c>
      <c r="AH1714">
        <v>68986.960000000006</v>
      </c>
      <c r="AI1714">
        <v>63665.95</v>
      </c>
      <c r="AJ1714">
        <v>48.064309999999999</v>
      </c>
      <c r="AK1714">
        <v>48.599319999999999</v>
      </c>
      <c r="AL1714">
        <v>48.170140000000004</v>
      </c>
      <c r="AM1714">
        <v>48.021520000000002</v>
      </c>
      <c r="AN1714">
        <v>47.243340000000003</v>
      </c>
      <c r="AO1714">
        <v>46.75479</v>
      </c>
      <c r="AP1714">
        <v>46.115940000000002</v>
      </c>
      <c r="AQ1714">
        <v>45.931649999999998</v>
      </c>
      <c r="AR1714">
        <v>47.266309999999997</v>
      </c>
      <c r="AS1714">
        <v>49.921149999999997</v>
      </c>
      <c r="AT1714">
        <v>51.145049999999998</v>
      </c>
      <c r="AU1714">
        <v>52.931690000000003</v>
      </c>
      <c r="AV1714">
        <v>54.18459</v>
      </c>
      <c r="AW1714">
        <v>55.078560000000003</v>
      </c>
      <c r="AX1714">
        <v>55.207090000000001</v>
      </c>
      <c r="AY1714">
        <v>55.281410000000001</v>
      </c>
      <c r="AZ1714">
        <v>54.361600000000003</v>
      </c>
      <c r="BA1714">
        <v>53.159019999999998</v>
      </c>
      <c r="BB1714">
        <v>50.95926</v>
      </c>
      <c r="BC1714">
        <v>49.653399999999998</v>
      </c>
      <c r="BD1714">
        <v>49.01764</v>
      </c>
      <c r="BE1714">
        <v>47.019390000000001</v>
      </c>
      <c r="BF1714">
        <v>46.363630000000001</v>
      </c>
      <c r="BG1714">
        <v>45.572360000000003</v>
      </c>
      <c r="BH1714">
        <v>-775.79740000000004</v>
      </c>
      <c r="BI1714">
        <v>-692.21040000000005</v>
      </c>
      <c r="BJ1714">
        <v>-651.49429999999995</v>
      </c>
      <c r="BK1714">
        <v>-662.17</v>
      </c>
      <c r="BL1714">
        <v>-581.35159999999996</v>
      </c>
      <c r="BM1714">
        <v>-326.68450000000001</v>
      </c>
      <c r="BN1714">
        <v>732.33619999999996</v>
      </c>
      <c r="BO1714">
        <v>-126.0608</v>
      </c>
      <c r="BP1714">
        <v>-1514.3130000000001</v>
      </c>
      <c r="BQ1714">
        <v>-920.45309999999995</v>
      </c>
      <c r="BR1714">
        <v>-122.6841</v>
      </c>
      <c r="BS1714">
        <v>39.228700000000003</v>
      </c>
      <c r="BT1714">
        <v>300.23759999999999</v>
      </c>
      <c r="BU1714">
        <v>651.39030000000002</v>
      </c>
      <c r="BV1714">
        <v>1081.4110000000001</v>
      </c>
      <c r="BW1714">
        <v>470.10890000000001</v>
      </c>
      <c r="BX1714">
        <v>-150.4513</v>
      </c>
      <c r="BY1714">
        <v>-422.79320000000001</v>
      </c>
      <c r="BZ1714">
        <v>-896.89729999999997</v>
      </c>
      <c r="CA1714">
        <v>-1457.3979999999999</v>
      </c>
      <c r="CB1714">
        <v>-1540.403</v>
      </c>
      <c r="CC1714">
        <v>-1347.0360000000001</v>
      </c>
      <c r="CD1714">
        <v>-1360.7940000000001</v>
      </c>
      <c r="CE1714">
        <v>-1264.2449999999999</v>
      </c>
      <c r="CF1714" s="20">
        <v>498.15350000000001</v>
      </c>
      <c r="CG1714" s="20">
        <v>450.94400000000002</v>
      </c>
      <c r="CH1714" s="20">
        <v>452.15730000000002</v>
      </c>
      <c r="CI1714" s="20">
        <v>494.84789999999998</v>
      </c>
      <c r="CJ1714" s="20">
        <v>629.52279999999996</v>
      </c>
      <c r="CK1714" s="20">
        <v>794.98659999999995</v>
      </c>
      <c r="CL1714" s="20">
        <v>1208.461</v>
      </c>
      <c r="CM1714" s="20">
        <v>965.9837</v>
      </c>
      <c r="CN1714" s="20">
        <v>549.44560000000001</v>
      </c>
      <c r="CO1714" s="20">
        <v>243.54650000000001</v>
      </c>
      <c r="CP1714" s="20">
        <v>74.547409999999999</v>
      </c>
      <c r="CQ1714" s="20">
        <v>28.74108</v>
      </c>
      <c r="CR1714" s="20">
        <v>77.581059999999994</v>
      </c>
      <c r="CS1714" s="20">
        <v>327.91579999999999</v>
      </c>
      <c r="CT1714" s="20">
        <v>780.79679999999996</v>
      </c>
      <c r="CU1714" s="20">
        <v>1203.4949999999999</v>
      </c>
      <c r="CV1714" s="20">
        <v>1545.6220000000001</v>
      </c>
      <c r="CW1714" s="20">
        <v>2120.89</v>
      </c>
      <c r="CX1714" s="20">
        <v>2530.4369999999999</v>
      </c>
      <c r="CY1714" s="20">
        <v>2345.8960000000002</v>
      </c>
      <c r="CZ1714" s="20">
        <v>1990.7080000000001</v>
      </c>
      <c r="DA1714" s="20">
        <v>579.33140000000003</v>
      </c>
      <c r="DB1714" s="20">
        <v>737.84770000000003</v>
      </c>
      <c r="DC1714" s="20">
        <v>882.62599999999998</v>
      </c>
      <c r="DD1714">
        <v>0</v>
      </c>
      <c r="DE1714">
        <v>0</v>
      </c>
      <c r="DF1714">
        <v>0</v>
      </c>
    </row>
    <row r="1715" spans="1:110" x14ac:dyDescent="0.25">
      <c r="A1715" s="16" t="str">
        <f t="shared" si="26"/>
        <v>Portfolio Adjusted_CPP_0 to 199.99 kW_All_CAISO_1-in-2_MONTHLY SYSTEM PEAK DAY_2028_12</v>
      </c>
      <c r="B1715" t="s">
        <v>195</v>
      </c>
      <c r="C1715" t="s">
        <v>121</v>
      </c>
      <c r="D1715" t="s">
        <v>124</v>
      </c>
      <c r="E1715" t="s">
        <v>7</v>
      </c>
      <c r="F1715" t="s">
        <v>110</v>
      </c>
      <c r="G1715" t="s">
        <v>111</v>
      </c>
      <c r="H1715" t="s">
        <v>20</v>
      </c>
      <c r="I1715">
        <v>2028</v>
      </c>
      <c r="J1715">
        <v>12</v>
      </c>
      <c r="K1715">
        <v>3292</v>
      </c>
      <c r="L1715">
        <v>44372.71</v>
      </c>
      <c r="M1715">
        <v>43456.69</v>
      </c>
      <c r="N1715">
        <v>43036.95</v>
      </c>
      <c r="O1715">
        <v>43530.48</v>
      </c>
      <c r="P1715">
        <v>46093.09</v>
      </c>
      <c r="Q1715">
        <v>51867.79</v>
      </c>
      <c r="R1715">
        <v>60551.54</v>
      </c>
      <c r="S1715">
        <v>65886.16</v>
      </c>
      <c r="T1715">
        <v>69915.58</v>
      </c>
      <c r="U1715">
        <v>71744.88</v>
      </c>
      <c r="V1715">
        <v>72538.48</v>
      </c>
      <c r="W1715">
        <v>72850.84</v>
      </c>
      <c r="X1715">
        <v>72552.69</v>
      </c>
      <c r="Y1715">
        <v>72431.199999999997</v>
      </c>
      <c r="Z1715">
        <v>71406.37</v>
      </c>
      <c r="AA1715">
        <v>69879.3</v>
      </c>
      <c r="AB1715">
        <v>69649.94</v>
      </c>
      <c r="AC1715">
        <v>69537.649999999994</v>
      </c>
      <c r="AD1715">
        <v>65254.99</v>
      </c>
      <c r="AE1715">
        <v>62110.77</v>
      </c>
      <c r="AF1715">
        <v>59160.02</v>
      </c>
      <c r="AG1715">
        <v>55420.74</v>
      </c>
      <c r="AH1715">
        <v>50756.38</v>
      </c>
      <c r="AI1715">
        <v>46957.82</v>
      </c>
      <c r="AJ1715">
        <v>49.20579</v>
      </c>
      <c r="AK1715">
        <v>48.741840000000003</v>
      </c>
      <c r="AL1715">
        <v>48.604030000000002</v>
      </c>
      <c r="AM1715">
        <v>48.018569999999997</v>
      </c>
      <c r="AN1715">
        <v>47.738810000000001</v>
      </c>
      <c r="AO1715">
        <v>47.754089999999998</v>
      </c>
      <c r="AP1715">
        <v>48.00911</v>
      </c>
      <c r="AQ1715">
        <v>47.6128</v>
      </c>
      <c r="AR1715">
        <v>50.78134</v>
      </c>
      <c r="AS1715">
        <v>54.782130000000002</v>
      </c>
      <c r="AT1715">
        <v>58.415149999999997</v>
      </c>
      <c r="AU1715">
        <v>60.846919999999997</v>
      </c>
      <c r="AV1715">
        <v>62.030920000000002</v>
      </c>
      <c r="AW1715">
        <v>61.655029999999996</v>
      </c>
      <c r="AX1715">
        <v>61.965060000000001</v>
      </c>
      <c r="AY1715">
        <v>61.465960000000003</v>
      </c>
      <c r="AZ1715">
        <v>59.878950000000003</v>
      </c>
      <c r="BA1715">
        <v>57.33549</v>
      </c>
      <c r="BB1715">
        <v>55.268659999999997</v>
      </c>
      <c r="BC1715">
        <v>54.491419999999998</v>
      </c>
      <c r="BD1715">
        <v>52.592239999999997</v>
      </c>
      <c r="BE1715">
        <v>50.946939999999998</v>
      </c>
      <c r="BF1715">
        <v>50.09299</v>
      </c>
      <c r="BG1715">
        <v>49.185470000000002</v>
      </c>
      <c r="BH1715">
        <v>-577.43269999999995</v>
      </c>
      <c r="BI1715">
        <v>-515.03830000000005</v>
      </c>
      <c r="BJ1715">
        <v>-484.93450000000001</v>
      </c>
      <c r="BK1715">
        <v>-492.84359999999998</v>
      </c>
      <c r="BL1715">
        <v>-433.13060000000002</v>
      </c>
      <c r="BM1715">
        <v>-242.7081</v>
      </c>
      <c r="BN1715">
        <v>539.66489999999999</v>
      </c>
      <c r="BO1715">
        <v>-91.893680000000003</v>
      </c>
      <c r="BP1715">
        <v>-1087.826</v>
      </c>
      <c r="BQ1715">
        <v>-658.18119999999999</v>
      </c>
      <c r="BR1715">
        <v>-87.085790000000003</v>
      </c>
      <c r="BS1715">
        <v>27.83942</v>
      </c>
      <c r="BT1715">
        <v>214.40369999999999</v>
      </c>
      <c r="BU1715">
        <v>465.88979999999998</v>
      </c>
      <c r="BV1715">
        <v>772.90809999999999</v>
      </c>
      <c r="BW1715">
        <v>337.64409999999998</v>
      </c>
      <c r="BX1715">
        <v>-110.7059</v>
      </c>
      <c r="BY1715">
        <v>-311.64909999999998</v>
      </c>
      <c r="BZ1715">
        <v>-641.96450000000004</v>
      </c>
      <c r="CA1715">
        <v>-1043.2650000000001</v>
      </c>
      <c r="CB1715">
        <v>-1107.806</v>
      </c>
      <c r="CC1715">
        <v>-978.40940000000001</v>
      </c>
      <c r="CD1715">
        <v>-1001.188</v>
      </c>
      <c r="CE1715">
        <v>-932.46389999999997</v>
      </c>
      <c r="CF1715" s="20">
        <v>275.97469999999998</v>
      </c>
      <c r="CG1715" s="20">
        <v>249.6465</v>
      </c>
      <c r="CH1715" s="20">
        <v>250.5154</v>
      </c>
      <c r="CI1715" s="20">
        <v>274.12650000000002</v>
      </c>
      <c r="CJ1715" s="20">
        <v>349.4391</v>
      </c>
      <c r="CK1715" s="20">
        <v>438.80450000000002</v>
      </c>
      <c r="CL1715" s="20">
        <v>656.2355</v>
      </c>
      <c r="CM1715" s="20">
        <v>513.31129999999996</v>
      </c>
      <c r="CN1715" s="20">
        <v>283.53859999999997</v>
      </c>
      <c r="CO1715" s="20">
        <v>124.5287</v>
      </c>
      <c r="CP1715" s="20">
        <v>37.562190000000001</v>
      </c>
      <c r="CQ1715" s="20">
        <v>14.4749</v>
      </c>
      <c r="CR1715" s="20">
        <v>39.563099999999999</v>
      </c>
      <c r="CS1715" s="20">
        <v>167.74369999999999</v>
      </c>
      <c r="CT1715" s="20">
        <v>398.85199999999998</v>
      </c>
      <c r="CU1715" s="20">
        <v>620.81979999999999</v>
      </c>
      <c r="CV1715" s="20">
        <v>836.8596</v>
      </c>
      <c r="CW1715" s="20">
        <v>1152.375</v>
      </c>
      <c r="CX1715" s="20">
        <v>1296.3789999999999</v>
      </c>
      <c r="CY1715" s="20">
        <v>1202.1020000000001</v>
      </c>
      <c r="CZ1715" s="20">
        <v>1029.596</v>
      </c>
      <c r="DA1715" s="20">
        <v>305.63959999999997</v>
      </c>
      <c r="DB1715" s="20">
        <v>399.40539999999999</v>
      </c>
      <c r="DC1715" s="20">
        <v>480.15140000000002</v>
      </c>
      <c r="DD1715">
        <v>0</v>
      </c>
      <c r="DE1715">
        <v>0</v>
      </c>
      <c r="DF1715">
        <v>0</v>
      </c>
    </row>
    <row r="1716" spans="1:110" x14ac:dyDescent="0.25">
      <c r="A1716" s="16" t="str">
        <f t="shared" si="26"/>
        <v>Program Specific_CPP_0 to 199.99 kW_All_CAISO_1-in-2_MONTHLY SYSTEM PEAK DAY_2022_8</v>
      </c>
      <c r="B1716" t="s">
        <v>196</v>
      </c>
      <c r="C1716" t="s">
        <v>121</v>
      </c>
      <c r="D1716" t="s">
        <v>124</v>
      </c>
      <c r="E1716" t="s">
        <v>7</v>
      </c>
      <c r="F1716" t="s">
        <v>110</v>
      </c>
      <c r="G1716" t="s">
        <v>111</v>
      </c>
      <c r="H1716" t="s">
        <v>20</v>
      </c>
      <c r="I1716">
        <v>2022</v>
      </c>
      <c r="J1716">
        <v>8</v>
      </c>
      <c r="K1716">
        <v>4510</v>
      </c>
      <c r="L1716">
        <v>84487.55</v>
      </c>
      <c r="M1716">
        <v>82478.559999999998</v>
      </c>
      <c r="N1716">
        <v>81520.88</v>
      </c>
      <c r="O1716">
        <v>81561.740000000005</v>
      </c>
      <c r="P1716">
        <v>83696.73</v>
      </c>
      <c r="Q1716">
        <v>90173.5</v>
      </c>
      <c r="R1716">
        <v>99509.04</v>
      </c>
      <c r="S1716">
        <v>108389</v>
      </c>
      <c r="T1716">
        <v>117793.9</v>
      </c>
      <c r="U1716">
        <v>126378.7</v>
      </c>
      <c r="V1716">
        <v>133682.29999999999</v>
      </c>
      <c r="W1716">
        <v>138703.1</v>
      </c>
      <c r="X1716">
        <v>141187</v>
      </c>
      <c r="Y1716">
        <v>142680.20000000001</v>
      </c>
      <c r="Z1716">
        <v>142238.29999999999</v>
      </c>
      <c r="AA1716">
        <v>139590.20000000001</v>
      </c>
      <c r="AB1716">
        <v>134772.6</v>
      </c>
      <c r="AC1716">
        <v>127430.39999999999</v>
      </c>
      <c r="AD1716">
        <v>117995.4</v>
      </c>
      <c r="AE1716">
        <v>113104.5</v>
      </c>
      <c r="AF1716">
        <v>108305.1</v>
      </c>
      <c r="AG1716">
        <v>101402.7</v>
      </c>
      <c r="AH1716">
        <v>93935.360000000001</v>
      </c>
      <c r="AI1716">
        <v>88456.59</v>
      </c>
      <c r="AJ1716">
        <v>74.419759999999997</v>
      </c>
      <c r="AK1716">
        <v>73.643079999999998</v>
      </c>
      <c r="AL1716">
        <v>72.820300000000003</v>
      </c>
      <c r="AM1716">
        <v>72.436840000000004</v>
      </c>
      <c r="AN1716">
        <v>71.733199999999997</v>
      </c>
      <c r="AO1716">
        <v>71.411630000000002</v>
      </c>
      <c r="AP1716">
        <v>71.210220000000007</v>
      </c>
      <c r="AQ1716">
        <v>72.646839999999997</v>
      </c>
      <c r="AR1716">
        <v>75.775310000000005</v>
      </c>
      <c r="AS1716">
        <v>80.432090000000002</v>
      </c>
      <c r="AT1716">
        <v>84.173850000000002</v>
      </c>
      <c r="AU1716">
        <v>86.500209999999996</v>
      </c>
      <c r="AV1716">
        <v>87.878169999999997</v>
      </c>
      <c r="AW1716">
        <v>88.187650000000005</v>
      </c>
      <c r="AX1716">
        <v>88.517219999999995</v>
      </c>
      <c r="AY1716">
        <v>88.326669999999993</v>
      </c>
      <c r="AZ1716">
        <v>87.425259999999994</v>
      </c>
      <c r="BA1716">
        <v>86.073859999999996</v>
      </c>
      <c r="BB1716">
        <v>82.993269999999995</v>
      </c>
      <c r="BC1716">
        <v>81.146389999999997</v>
      </c>
      <c r="BD1716">
        <v>78.514979999999994</v>
      </c>
      <c r="BE1716">
        <v>76.806659999999994</v>
      </c>
      <c r="BF1716">
        <v>76.077770000000001</v>
      </c>
      <c r="BG1716">
        <v>74.915369999999996</v>
      </c>
      <c r="BH1716">
        <v>-1099.4570000000001</v>
      </c>
      <c r="BI1716">
        <v>-977.51620000000003</v>
      </c>
      <c r="BJ1716">
        <v>-918.56600000000003</v>
      </c>
      <c r="BK1716">
        <v>-923.42610000000002</v>
      </c>
      <c r="BL1716">
        <v>-786.48699999999997</v>
      </c>
      <c r="BM1716">
        <v>-421.95429999999999</v>
      </c>
      <c r="BN1716">
        <v>886.87310000000002</v>
      </c>
      <c r="BO1716">
        <v>-151.1739</v>
      </c>
      <c r="BP1716">
        <v>-1832.7719999999999</v>
      </c>
      <c r="BQ1716">
        <v>-1159.3869999999999</v>
      </c>
      <c r="BR1716">
        <v>-160.49170000000001</v>
      </c>
      <c r="BS1716">
        <v>53.004399999999997</v>
      </c>
      <c r="BT1716">
        <v>417.22800000000001</v>
      </c>
      <c r="BU1716">
        <v>917.7432</v>
      </c>
      <c r="BV1716">
        <v>1539.598</v>
      </c>
      <c r="BW1716">
        <v>674.47439999999995</v>
      </c>
      <c r="BX1716">
        <v>-214.2158</v>
      </c>
      <c r="BY1716">
        <v>-571.1087</v>
      </c>
      <c r="BZ1716">
        <v>-1160.8140000000001</v>
      </c>
      <c r="CA1716">
        <v>-1899.797</v>
      </c>
      <c r="CB1716">
        <v>-2028.077</v>
      </c>
      <c r="CC1716">
        <v>-1790.184</v>
      </c>
      <c r="CD1716">
        <v>-1852.91</v>
      </c>
      <c r="CE1716">
        <v>-1756.5250000000001</v>
      </c>
      <c r="CF1716" s="20">
        <v>1000.513</v>
      </c>
      <c r="CG1716" s="20">
        <v>899.27869999999996</v>
      </c>
      <c r="CH1716" s="20">
        <v>898.8537</v>
      </c>
      <c r="CI1716" s="20">
        <v>962.35879999999997</v>
      </c>
      <c r="CJ1716" s="20">
        <v>1152.171</v>
      </c>
      <c r="CK1716" s="20">
        <v>1326.2750000000001</v>
      </c>
      <c r="CL1716" s="20">
        <v>1772.289</v>
      </c>
      <c r="CM1716" s="20">
        <v>1389.194</v>
      </c>
      <c r="CN1716" s="20">
        <v>804.84079999999994</v>
      </c>
      <c r="CO1716" s="20">
        <v>386.39819999999997</v>
      </c>
      <c r="CP1716" s="20">
        <v>127.57389999999999</v>
      </c>
      <c r="CQ1716" s="20">
        <v>52.470950000000002</v>
      </c>
      <c r="CR1716" s="20">
        <v>149.82089999999999</v>
      </c>
      <c r="CS1716" s="20">
        <v>650.91200000000003</v>
      </c>
      <c r="CT1716" s="20">
        <v>1582.5989999999999</v>
      </c>
      <c r="CU1716" s="20">
        <v>2477.2979999999998</v>
      </c>
      <c r="CV1716" s="20">
        <v>3133.3879999999999</v>
      </c>
      <c r="CW1716" s="20">
        <v>3869.8989999999999</v>
      </c>
      <c r="CX1716" s="20">
        <v>4238.723</v>
      </c>
      <c r="CY1716" s="20">
        <v>3986.2710000000002</v>
      </c>
      <c r="CZ1716" s="20">
        <v>3450.7049999999999</v>
      </c>
      <c r="DA1716" s="20">
        <v>1023.207</v>
      </c>
      <c r="DB1716" s="20">
        <v>1368.0150000000001</v>
      </c>
      <c r="DC1716" s="20">
        <v>1703.816</v>
      </c>
      <c r="DD1716">
        <v>0</v>
      </c>
      <c r="DE1716">
        <v>0</v>
      </c>
      <c r="DF1716">
        <v>0</v>
      </c>
    </row>
    <row r="1717" spans="1:110" x14ac:dyDescent="0.25">
      <c r="A1717" s="16" t="str">
        <f t="shared" si="26"/>
        <v>Program Specific_CPP_0 to 199.99 kW_All_CAISO_1-in-2_MONTHLY SYSTEM PEAK DAY_2022_1</v>
      </c>
      <c r="B1717" t="s">
        <v>196</v>
      </c>
      <c r="C1717" t="s">
        <v>121</v>
      </c>
      <c r="D1717" t="s">
        <v>124</v>
      </c>
      <c r="E1717" t="s">
        <v>7</v>
      </c>
      <c r="F1717" t="s">
        <v>110</v>
      </c>
      <c r="G1717" t="s">
        <v>111</v>
      </c>
      <c r="H1717" t="s">
        <v>20</v>
      </c>
      <c r="I1717">
        <v>2022</v>
      </c>
      <c r="J1717">
        <v>1</v>
      </c>
      <c r="K1717">
        <v>4510</v>
      </c>
      <c r="L1717">
        <v>60408.53</v>
      </c>
      <c r="M1717">
        <v>59220.24</v>
      </c>
      <c r="N1717">
        <v>58752.32</v>
      </c>
      <c r="O1717">
        <v>59490.26</v>
      </c>
      <c r="P1717">
        <v>63153.69</v>
      </c>
      <c r="Q1717">
        <v>71527.17</v>
      </c>
      <c r="R1717">
        <v>84252.01</v>
      </c>
      <c r="S1717">
        <v>91674.45</v>
      </c>
      <c r="T1717">
        <v>97076.09</v>
      </c>
      <c r="U1717">
        <v>99333.59</v>
      </c>
      <c r="V1717">
        <v>100884.4</v>
      </c>
      <c r="W1717">
        <v>101366.1</v>
      </c>
      <c r="X1717">
        <v>101086</v>
      </c>
      <c r="Y1717">
        <v>101116.8</v>
      </c>
      <c r="Z1717">
        <v>99975.76</v>
      </c>
      <c r="AA1717">
        <v>97872.8</v>
      </c>
      <c r="AB1717">
        <v>96218.11</v>
      </c>
      <c r="AC1717">
        <v>96258.22</v>
      </c>
      <c r="AD1717">
        <v>90844.09</v>
      </c>
      <c r="AE1717">
        <v>86241.06</v>
      </c>
      <c r="AF1717">
        <v>81818.14</v>
      </c>
      <c r="AG1717">
        <v>76097.98</v>
      </c>
      <c r="AH1717">
        <v>69099.55</v>
      </c>
      <c r="AI1717">
        <v>63927.3</v>
      </c>
      <c r="AJ1717">
        <v>44.44303</v>
      </c>
      <c r="AK1717">
        <v>43.618189999999998</v>
      </c>
      <c r="AL1717">
        <v>42.277970000000003</v>
      </c>
      <c r="AM1717">
        <v>41.693010000000001</v>
      </c>
      <c r="AN1717">
        <v>41.281619999999997</v>
      </c>
      <c r="AO1717">
        <v>41.181040000000003</v>
      </c>
      <c r="AP1717">
        <v>40.828710000000001</v>
      </c>
      <c r="AQ1717">
        <v>40.672220000000003</v>
      </c>
      <c r="AR1717">
        <v>44.6768</v>
      </c>
      <c r="AS1717">
        <v>49.703519999999997</v>
      </c>
      <c r="AT1717">
        <v>52.285440000000001</v>
      </c>
      <c r="AU1717">
        <v>55.058970000000002</v>
      </c>
      <c r="AV1717">
        <v>56.156500000000001</v>
      </c>
      <c r="AW1717">
        <v>56.798270000000002</v>
      </c>
      <c r="AX1717">
        <v>56.950769999999999</v>
      </c>
      <c r="AY1717">
        <v>57.840580000000003</v>
      </c>
      <c r="AZ1717">
        <v>56.915950000000002</v>
      </c>
      <c r="BA1717">
        <v>54.836480000000002</v>
      </c>
      <c r="BB1717">
        <v>52.883450000000003</v>
      </c>
      <c r="BC1717">
        <v>50.87556</v>
      </c>
      <c r="BD1717">
        <v>50.008679999999998</v>
      </c>
      <c r="BE1717">
        <v>49.143599999999999</v>
      </c>
      <c r="BF1717">
        <v>48.193649999999998</v>
      </c>
      <c r="BG1717">
        <v>47.48621</v>
      </c>
      <c r="BH1717">
        <v>-786.1105</v>
      </c>
      <c r="BI1717">
        <v>-701.86410000000001</v>
      </c>
      <c r="BJ1717">
        <v>-662.01310000000001</v>
      </c>
      <c r="BK1717">
        <v>-673.53700000000003</v>
      </c>
      <c r="BL1717">
        <v>-593.44680000000005</v>
      </c>
      <c r="BM1717">
        <v>-334.70139999999998</v>
      </c>
      <c r="BN1717">
        <v>750.89499999999998</v>
      </c>
      <c r="BO1717">
        <v>-127.86150000000001</v>
      </c>
      <c r="BP1717">
        <v>-1510.42</v>
      </c>
      <c r="BQ1717">
        <v>-911.27750000000003</v>
      </c>
      <c r="BR1717">
        <v>-121.1163</v>
      </c>
      <c r="BS1717">
        <v>38.736310000000003</v>
      </c>
      <c r="BT1717">
        <v>298.72399999999999</v>
      </c>
      <c r="BU1717">
        <v>650.40049999999997</v>
      </c>
      <c r="BV1717">
        <v>1082.146</v>
      </c>
      <c r="BW1717">
        <v>472.90359999999998</v>
      </c>
      <c r="BX1717">
        <v>-152.9349</v>
      </c>
      <c r="BY1717">
        <v>-431.40350000000001</v>
      </c>
      <c r="BZ1717">
        <v>-893.70460000000003</v>
      </c>
      <c r="CA1717">
        <v>-1448.577</v>
      </c>
      <c r="CB1717">
        <v>-1532.0930000000001</v>
      </c>
      <c r="CC1717">
        <v>-1343.45</v>
      </c>
      <c r="CD1717">
        <v>-1363.0139999999999</v>
      </c>
      <c r="CE1717">
        <v>-1269.4349999999999</v>
      </c>
      <c r="CF1717" s="20">
        <v>511.48610000000002</v>
      </c>
      <c r="CG1717" s="20">
        <v>463.6096</v>
      </c>
      <c r="CH1717" s="20">
        <v>466.8759</v>
      </c>
      <c r="CI1717" s="20">
        <v>511.98320000000001</v>
      </c>
      <c r="CJ1717" s="20">
        <v>655.99019999999996</v>
      </c>
      <c r="CK1717" s="20">
        <v>834.48350000000005</v>
      </c>
      <c r="CL1717" s="20">
        <v>1270.4860000000001</v>
      </c>
      <c r="CM1717" s="20">
        <v>993.77719999999999</v>
      </c>
      <c r="CN1717" s="20">
        <v>546.6241</v>
      </c>
      <c r="CO1717" s="20">
        <v>238.71510000000001</v>
      </c>
      <c r="CP1717" s="20">
        <v>72.65437</v>
      </c>
      <c r="CQ1717" s="20">
        <v>28.024090000000001</v>
      </c>
      <c r="CR1717" s="20">
        <v>76.800799999999995</v>
      </c>
      <c r="CS1717" s="20">
        <v>326.92</v>
      </c>
      <c r="CT1717" s="20">
        <v>781.85699999999997</v>
      </c>
      <c r="CU1717" s="20">
        <v>1217.846</v>
      </c>
      <c r="CV1717" s="20">
        <v>1597.0730000000001</v>
      </c>
      <c r="CW1717" s="20">
        <v>2208.154</v>
      </c>
      <c r="CX1717" s="20">
        <v>2512.453</v>
      </c>
      <c r="CY1717" s="20">
        <v>2317.5839999999998</v>
      </c>
      <c r="CZ1717" s="20">
        <v>1969.288</v>
      </c>
      <c r="DA1717" s="20">
        <v>576.25040000000001</v>
      </c>
      <c r="DB1717" s="20">
        <v>740.25789999999995</v>
      </c>
      <c r="DC1717" s="20">
        <v>889.88729999999998</v>
      </c>
      <c r="DD1717">
        <v>0</v>
      </c>
      <c r="DE1717">
        <v>0</v>
      </c>
      <c r="DF1717">
        <v>0</v>
      </c>
    </row>
    <row r="1718" spans="1:110" x14ac:dyDescent="0.25">
      <c r="A1718" s="16" t="str">
        <f t="shared" si="26"/>
        <v>Program Specific_CPP_0 to 199.99 kW_All_CAISO_1-in-2_MONTHLY SYSTEM PEAK DAY_2029_7</v>
      </c>
      <c r="B1718" t="s">
        <v>196</v>
      </c>
      <c r="C1718" t="s">
        <v>121</v>
      </c>
      <c r="D1718" t="s">
        <v>124</v>
      </c>
      <c r="E1718" t="s">
        <v>7</v>
      </c>
      <c r="F1718" t="s">
        <v>110</v>
      </c>
      <c r="G1718" t="s">
        <v>111</v>
      </c>
      <c r="H1718" t="s">
        <v>20</v>
      </c>
      <c r="I1718">
        <v>2029</v>
      </c>
      <c r="J1718">
        <v>7</v>
      </c>
      <c r="K1718">
        <v>3145</v>
      </c>
      <c r="L1718">
        <v>56224.09</v>
      </c>
      <c r="M1718">
        <v>55023.98</v>
      </c>
      <c r="N1718">
        <v>54411.46</v>
      </c>
      <c r="O1718">
        <v>54444.93</v>
      </c>
      <c r="P1718">
        <v>55817.3</v>
      </c>
      <c r="Q1718">
        <v>59844.92</v>
      </c>
      <c r="R1718">
        <v>64911.63</v>
      </c>
      <c r="S1718">
        <v>70587.63</v>
      </c>
      <c r="T1718">
        <v>76386.23</v>
      </c>
      <c r="U1718">
        <v>81587.66</v>
      </c>
      <c r="V1718">
        <v>86083.34</v>
      </c>
      <c r="W1718">
        <v>89199.94</v>
      </c>
      <c r="X1718">
        <v>90678.2</v>
      </c>
      <c r="Y1718">
        <v>91685.87</v>
      </c>
      <c r="Z1718">
        <v>91496.78</v>
      </c>
      <c r="AA1718">
        <v>89976.62</v>
      </c>
      <c r="AB1718">
        <v>87231.06</v>
      </c>
      <c r="AC1718">
        <v>82976.38</v>
      </c>
      <c r="AD1718">
        <v>77499.3</v>
      </c>
      <c r="AE1718">
        <v>73754.649999999994</v>
      </c>
      <c r="AF1718">
        <v>71364.73</v>
      </c>
      <c r="AG1718">
        <v>67065.279999999999</v>
      </c>
      <c r="AH1718">
        <v>62241.58</v>
      </c>
      <c r="AI1718">
        <v>58748.22</v>
      </c>
      <c r="AJ1718">
        <v>67.504300000000001</v>
      </c>
      <c r="AK1718">
        <v>67.346760000000003</v>
      </c>
      <c r="AL1718">
        <v>67.003349999999998</v>
      </c>
      <c r="AM1718">
        <v>67.051450000000003</v>
      </c>
      <c r="AN1718">
        <v>67.170299999999997</v>
      </c>
      <c r="AO1718">
        <v>67.124369999999999</v>
      </c>
      <c r="AP1718">
        <v>67.060079999999999</v>
      </c>
      <c r="AQ1718">
        <v>68.284999999999997</v>
      </c>
      <c r="AR1718">
        <v>70.313370000000006</v>
      </c>
      <c r="AS1718">
        <v>73.034019999999998</v>
      </c>
      <c r="AT1718">
        <v>75.580560000000006</v>
      </c>
      <c r="AU1718">
        <v>77.126289999999997</v>
      </c>
      <c r="AV1718">
        <v>77.933660000000003</v>
      </c>
      <c r="AW1718">
        <v>77.777379999999994</v>
      </c>
      <c r="AX1718">
        <v>78.119770000000003</v>
      </c>
      <c r="AY1718">
        <v>78.373050000000006</v>
      </c>
      <c r="AZ1718">
        <v>76.612920000000003</v>
      </c>
      <c r="BA1718">
        <v>75.903229999999994</v>
      </c>
      <c r="BB1718">
        <v>75.286090000000002</v>
      </c>
      <c r="BC1718">
        <v>73.152630000000002</v>
      </c>
      <c r="BD1718">
        <v>70.813940000000002</v>
      </c>
      <c r="BE1718">
        <v>69.835189999999997</v>
      </c>
      <c r="BF1718">
        <v>69.713970000000003</v>
      </c>
      <c r="BG1718">
        <v>69.600539999999995</v>
      </c>
      <c r="BH1718">
        <v>-731.65750000000003</v>
      </c>
      <c r="BI1718">
        <v>-652.13099999999997</v>
      </c>
      <c r="BJ1718">
        <v>-613.10090000000002</v>
      </c>
      <c r="BK1718">
        <v>-616.41489999999999</v>
      </c>
      <c r="BL1718">
        <v>-524.5077</v>
      </c>
      <c r="BM1718">
        <v>-280.03590000000003</v>
      </c>
      <c r="BN1718">
        <v>578.52419999999995</v>
      </c>
      <c r="BO1718">
        <v>-98.450999999999993</v>
      </c>
      <c r="BP1718">
        <v>-1188.5039999999999</v>
      </c>
      <c r="BQ1718">
        <v>-748.47789999999998</v>
      </c>
      <c r="BR1718">
        <v>-103.34699999999999</v>
      </c>
      <c r="BS1718">
        <v>34.087110000000003</v>
      </c>
      <c r="BT1718">
        <v>267.96730000000002</v>
      </c>
      <c r="BU1718">
        <v>589.73910000000001</v>
      </c>
      <c r="BV1718">
        <v>990.36829999999998</v>
      </c>
      <c r="BW1718">
        <v>434.75069999999999</v>
      </c>
      <c r="BX1718">
        <v>-138.65039999999999</v>
      </c>
      <c r="BY1718">
        <v>-371.87779999999998</v>
      </c>
      <c r="BZ1718">
        <v>-762.42129999999997</v>
      </c>
      <c r="CA1718">
        <v>-1238.845</v>
      </c>
      <c r="CB1718">
        <v>-1336.346</v>
      </c>
      <c r="CC1718">
        <v>-1183.9849999999999</v>
      </c>
      <c r="CD1718">
        <v>-1227.7380000000001</v>
      </c>
      <c r="CE1718">
        <v>-1166.5920000000001</v>
      </c>
      <c r="CF1718" s="20">
        <v>443.08010000000002</v>
      </c>
      <c r="CG1718" s="20">
        <v>400.23599999999999</v>
      </c>
      <c r="CH1718" s="20">
        <v>400.43509999999998</v>
      </c>
      <c r="CI1718" s="20">
        <v>428.82380000000001</v>
      </c>
      <c r="CJ1718" s="20">
        <v>512.43349999999998</v>
      </c>
      <c r="CK1718" s="20">
        <v>584.15779999999995</v>
      </c>
      <c r="CL1718" s="20">
        <v>754.14430000000004</v>
      </c>
      <c r="CM1718" s="20">
        <v>589.18230000000005</v>
      </c>
      <c r="CN1718" s="20">
        <v>338.44990000000001</v>
      </c>
      <c r="CO1718" s="20">
        <v>161.041</v>
      </c>
      <c r="CP1718" s="20">
        <v>52.899590000000003</v>
      </c>
      <c r="CQ1718" s="20">
        <v>21.700790000000001</v>
      </c>
      <c r="CR1718" s="20">
        <v>61.8001</v>
      </c>
      <c r="CS1718" s="20">
        <v>268.7817</v>
      </c>
      <c r="CT1718" s="20">
        <v>654.86159999999995</v>
      </c>
      <c r="CU1718" s="20">
        <v>1029.2660000000001</v>
      </c>
      <c r="CV1718" s="20">
        <v>1312.664</v>
      </c>
      <c r="CW1718" s="20">
        <v>1640.827</v>
      </c>
      <c r="CX1718" s="20">
        <v>1828.5219999999999</v>
      </c>
      <c r="CY1718" s="20">
        <v>1695.0640000000001</v>
      </c>
      <c r="CZ1718" s="20">
        <v>1498.2260000000001</v>
      </c>
      <c r="DA1718" s="20">
        <v>447.56950000000001</v>
      </c>
      <c r="DB1718" s="20">
        <v>600.61189999999999</v>
      </c>
      <c r="DC1718" s="20">
        <v>751.53930000000003</v>
      </c>
      <c r="DD1718">
        <v>0</v>
      </c>
      <c r="DE1718">
        <v>0</v>
      </c>
      <c r="DF1718">
        <v>0</v>
      </c>
    </row>
    <row r="1719" spans="1:110" x14ac:dyDescent="0.25">
      <c r="A1719" s="16" t="str">
        <f t="shared" si="26"/>
        <v>Portfolio Adjusted_CPP_0 to 199.99 kW_All_CAISO_1-in-2_MONTHLY SYSTEM PEAK DAY_2030_7</v>
      </c>
      <c r="B1719" t="s">
        <v>195</v>
      </c>
      <c r="C1719" t="s">
        <v>121</v>
      </c>
      <c r="D1719" t="s">
        <v>124</v>
      </c>
      <c r="E1719" t="s">
        <v>7</v>
      </c>
      <c r="F1719" t="s">
        <v>110</v>
      </c>
      <c r="G1719" t="s">
        <v>111</v>
      </c>
      <c r="H1719" t="s">
        <v>20</v>
      </c>
      <c r="I1719">
        <v>2030</v>
      </c>
      <c r="J1719">
        <v>7</v>
      </c>
      <c r="K1719">
        <v>2953</v>
      </c>
      <c r="L1719">
        <v>52763.02</v>
      </c>
      <c r="M1719">
        <v>51637.02</v>
      </c>
      <c r="N1719">
        <v>51062.720000000001</v>
      </c>
      <c r="O1719">
        <v>51094.22</v>
      </c>
      <c r="P1719">
        <v>52382.400000000001</v>
      </c>
      <c r="Q1719">
        <v>56159.45</v>
      </c>
      <c r="R1719">
        <v>60908.28</v>
      </c>
      <c r="S1719">
        <v>66229.09</v>
      </c>
      <c r="T1719">
        <v>71664.31</v>
      </c>
      <c r="U1719">
        <v>76539.55</v>
      </c>
      <c r="V1719">
        <v>80753.279999999999</v>
      </c>
      <c r="W1719">
        <v>83676.5</v>
      </c>
      <c r="X1719">
        <v>85064.09</v>
      </c>
      <c r="Y1719">
        <v>86011.73</v>
      </c>
      <c r="Z1719">
        <v>85833.66</v>
      </c>
      <c r="AA1719">
        <v>84406.29</v>
      </c>
      <c r="AB1719">
        <v>81829.83</v>
      </c>
      <c r="AC1719">
        <v>77841.81</v>
      </c>
      <c r="AD1719">
        <v>72707.94</v>
      </c>
      <c r="AE1719">
        <v>69197.22</v>
      </c>
      <c r="AF1719">
        <v>66957</v>
      </c>
      <c r="AG1719">
        <v>62922.76</v>
      </c>
      <c r="AH1719">
        <v>58397.83</v>
      </c>
      <c r="AI1719">
        <v>55123.22</v>
      </c>
      <c r="AJ1719">
        <v>67.505840000000006</v>
      </c>
      <c r="AK1719">
        <v>67.347769999999997</v>
      </c>
      <c r="AL1719">
        <v>67.004260000000002</v>
      </c>
      <c r="AM1719">
        <v>67.052959999999999</v>
      </c>
      <c r="AN1719">
        <v>67.171350000000004</v>
      </c>
      <c r="AO1719">
        <v>67.125979999999998</v>
      </c>
      <c r="AP1719">
        <v>67.062119999999993</v>
      </c>
      <c r="AQ1719">
        <v>68.285420000000002</v>
      </c>
      <c r="AR1719">
        <v>70.312240000000003</v>
      </c>
      <c r="AS1719">
        <v>73.032229999999998</v>
      </c>
      <c r="AT1719">
        <v>75.577669999999998</v>
      </c>
      <c r="AU1719">
        <v>77.122230000000002</v>
      </c>
      <c r="AV1719">
        <v>77.926810000000003</v>
      </c>
      <c r="AW1719">
        <v>77.77046</v>
      </c>
      <c r="AX1719">
        <v>78.113740000000007</v>
      </c>
      <c r="AY1719">
        <v>78.366029999999995</v>
      </c>
      <c r="AZ1719">
        <v>76.60669</v>
      </c>
      <c r="BA1719">
        <v>75.899240000000006</v>
      </c>
      <c r="BB1719">
        <v>75.28143</v>
      </c>
      <c r="BC1719">
        <v>73.14967</v>
      </c>
      <c r="BD1719">
        <v>70.812340000000006</v>
      </c>
      <c r="BE1719">
        <v>69.834620000000001</v>
      </c>
      <c r="BF1719">
        <v>69.714179999999999</v>
      </c>
      <c r="BG1719">
        <v>69.600769999999997</v>
      </c>
      <c r="BH1719">
        <v>-686.61779999999999</v>
      </c>
      <c r="BI1719">
        <v>-611.9896</v>
      </c>
      <c r="BJ1719">
        <v>-575.36779999999999</v>
      </c>
      <c r="BK1719">
        <v>-578.47879999999998</v>
      </c>
      <c r="BL1719">
        <v>-492.23039999999997</v>
      </c>
      <c r="BM1719">
        <v>-262.7903</v>
      </c>
      <c r="BN1719">
        <v>542.84429999999998</v>
      </c>
      <c r="BO1719">
        <v>-92.371989999999997</v>
      </c>
      <c r="BP1719">
        <v>-1115.0350000000001</v>
      </c>
      <c r="BQ1719">
        <v>-702.1671</v>
      </c>
      <c r="BR1719">
        <v>-96.948040000000006</v>
      </c>
      <c r="BS1719">
        <v>31.976369999999999</v>
      </c>
      <c r="BT1719">
        <v>251.3768</v>
      </c>
      <c r="BU1719">
        <v>553.24210000000005</v>
      </c>
      <c r="BV1719">
        <v>929.07029999999997</v>
      </c>
      <c r="BW1719">
        <v>407.83580000000001</v>
      </c>
      <c r="BX1719">
        <v>-130.06530000000001</v>
      </c>
      <c r="BY1719">
        <v>-348.86610000000002</v>
      </c>
      <c r="BZ1719">
        <v>-715.28499999999997</v>
      </c>
      <c r="CA1719">
        <v>-1162.2950000000001</v>
      </c>
      <c r="CB1719">
        <v>-1253.809</v>
      </c>
      <c r="CC1719">
        <v>-1110.8520000000001</v>
      </c>
      <c r="CD1719">
        <v>-1151.9190000000001</v>
      </c>
      <c r="CE1719">
        <v>-1094.6079999999999</v>
      </c>
      <c r="CF1719" s="20">
        <v>390.20850000000002</v>
      </c>
      <c r="CG1719" s="20">
        <v>352.48</v>
      </c>
      <c r="CH1719" s="20">
        <v>352.66250000000002</v>
      </c>
      <c r="CI1719" s="20">
        <v>377.66570000000002</v>
      </c>
      <c r="CJ1719" s="20">
        <v>451.30549999999999</v>
      </c>
      <c r="CK1719" s="20">
        <v>514.42420000000004</v>
      </c>
      <c r="CL1719" s="20">
        <v>663.99069999999995</v>
      </c>
      <c r="CM1719" s="20">
        <v>518.66880000000003</v>
      </c>
      <c r="CN1719" s="20">
        <v>297.8997</v>
      </c>
      <c r="CO1719" s="20">
        <v>141.72919999999999</v>
      </c>
      <c r="CP1719" s="20">
        <v>46.551569999999998</v>
      </c>
      <c r="CQ1719" s="20">
        <v>19.09648</v>
      </c>
      <c r="CR1719" s="20">
        <v>54.384599999999999</v>
      </c>
      <c r="CS1719" s="20">
        <v>236.54310000000001</v>
      </c>
      <c r="CT1719" s="20">
        <v>576.30610000000001</v>
      </c>
      <c r="CU1719" s="20">
        <v>905.7704</v>
      </c>
      <c r="CV1719" s="20">
        <v>1155.1389999999999</v>
      </c>
      <c r="CW1719" s="20">
        <v>1444.0409999999999</v>
      </c>
      <c r="CX1719" s="20">
        <v>1609.4159999999999</v>
      </c>
      <c r="CY1719" s="20">
        <v>1492.0540000000001</v>
      </c>
      <c r="CZ1719" s="20">
        <v>1318.87</v>
      </c>
      <c r="DA1719" s="20">
        <v>393.98570000000001</v>
      </c>
      <c r="DB1719" s="20">
        <v>528.72040000000004</v>
      </c>
      <c r="DC1719" s="20">
        <v>661.65480000000002</v>
      </c>
      <c r="DD1719">
        <v>0</v>
      </c>
      <c r="DE1719">
        <v>0</v>
      </c>
      <c r="DF1719">
        <v>0</v>
      </c>
    </row>
    <row r="1720" spans="1:110" x14ac:dyDescent="0.25">
      <c r="A1720" s="16" t="str">
        <f t="shared" si="26"/>
        <v>Portfolio Adjusted_CPP_0 to 199.99 kW_All_CAISO_1-in-2_TYPICAL EVENT DAY_2031_8</v>
      </c>
      <c r="B1720" t="s">
        <v>195</v>
      </c>
      <c r="C1720" t="s">
        <v>121</v>
      </c>
      <c r="D1720" t="s">
        <v>124</v>
      </c>
      <c r="E1720" t="s">
        <v>7</v>
      </c>
      <c r="F1720" t="s">
        <v>110</v>
      </c>
      <c r="G1720" t="s">
        <v>111</v>
      </c>
      <c r="H1720" t="s">
        <v>19</v>
      </c>
      <c r="I1720">
        <v>2031</v>
      </c>
      <c r="J1720">
        <v>8</v>
      </c>
      <c r="K1720">
        <v>2781</v>
      </c>
      <c r="L1720">
        <v>52733.64</v>
      </c>
      <c r="M1720">
        <v>51385.57</v>
      </c>
      <c r="N1720">
        <v>50729.59</v>
      </c>
      <c r="O1720">
        <v>50737.61</v>
      </c>
      <c r="P1720">
        <v>52122.23</v>
      </c>
      <c r="Q1720">
        <v>56434.15</v>
      </c>
      <c r="R1720">
        <v>63088.160000000003</v>
      </c>
      <c r="S1720">
        <v>69116.789999999994</v>
      </c>
      <c r="T1720">
        <v>75728.23</v>
      </c>
      <c r="U1720">
        <v>81904.98</v>
      </c>
      <c r="V1720">
        <v>87417.7</v>
      </c>
      <c r="W1720">
        <v>91156.38</v>
      </c>
      <c r="X1720">
        <v>92953.11</v>
      </c>
      <c r="Y1720">
        <v>93764.46</v>
      </c>
      <c r="Z1720">
        <v>93245.1</v>
      </c>
      <c r="AA1720">
        <v>91171</v>
      </c>
      <c r="AB1720">
        <v>87476.36</v>
      </c>
      <c r="AC1720">
        <v>82243.95</v>
      </c>
      <c r="AD1720">
        <v>76007.240000000005</v>
      </c>
      <c r="AE1720">
        <v>72431.09</v>
      </c>
      <c r="AF1720">
        <v>68715.02</v>
      </c>
      <c r="AG1720">
        <v>64113.69</v>
      </c>
      <c r="AH1720">
        <v>59113.89</v>
      </c>
      <c r="AI1720">
        <v>55425.48</v>
      </c>
      <c r="AJ1720">
        <v>69.765020000000007</v>
      </c>
      <c r="AK1720">
        <v>69.301069999999996</v>
      </c>
      <c r="AL1720">
        <v>68.814830000000001</v>
      </c>
      <c r="AM1720">
        <v>68.613150000000005</v>
      </c>
      <c r="AN1720">
        <v>68.320149999999998</v>
      </c>
      <c r="AO1720">
        <v>68.362979999999993</v>
      </c>
      <c r="AP1720">
        <v>68.089960000000005</v>
      </c>
      <c r="AQ1720">
        <v>69.064670000000007</v>
      </c>
      <c r="AR1720">
        <v>71.742990000000006</v>
      </c>
      <c r="AS1720">
        <v>75.743979999999993</v>
      </c>
      <c r="AT1720">
        <v>79.594999999999999</v>
      </c>
      <c r="AU1720">
        <v>82.123909999999995</v>
      </c>
      <c r="AV1720">
        <v>83.710440000000006</v>
      </c>
      <c r="AW1720">
        <v>83.414410000000004</v>
      </c>
      <c r="AX1720">
        <v>83.740440000000007</v>
      </c>
      <c r="AY1720">
        <v>83.438370000000006</v>
      </c>
      <c r="AZ1720">
        <v>82.788290000000003</v>
      </c>
      <c r="BA1720">
        <v>82.094120000000004</v>
      </c>
      <c r="BB1720">
        <v>80.282979999999995</v>
      </c>
      <c r="BC1720">
        <v>77.775999999999996</v>
      </c>
      <c r="BD1720">
        <v>75.045739999999995</v>
      </c>
      <c r="BE1720">
        <v>73.551019999999994</v>
      </c>
      <c r="BF1720">
        <v>72.787499999999994</v>
      </c>
      <c r="BG1720">
        <v>71.747579999999999</v>
      </c>
      <c r="BH1720">
        <v>-686.2355</v>
      </c>
      <c r="BI1720">
        <v>-609.00940000000003</v>
      </c>
      <c r="BJ1720">
        <v>-571.61410000000001</v>
      </c>
      <c r="BK1720">
        <v>-574.44119999999998</v>
      </c>
      <c r="BL1720">
        <v>-489.78559999999999</v>
      </c>
      <c r="BM1720">
        <v>-264.07569999999998</v>
      </c>
      <c r="BN1720">
        <v>562.27239999999995</v>
      </c>
      <c r="BO1720">
        <v>-96.399559999999994</v>
      </c>
      <c r="BP1720">
        <v>-1178.2660000000001</v>
      </c>
      <c r="BQ1720">
        <v>-751.38900000000001</v>
      </c>
      <c r="BR1720">
        <v>-104.949</v>
      </c>
      <c r="BS1720">
        <v>34.83475</v>
      </c>
      <c r="BT1720">
        <v>274.69</v>
      </c>
      <c r="BU1720">
        <v>603.10889999999995</v>
      </c>
      <c r="BV1720">
        <v>1009.292</v>
      </c>
      <c r="BW1720">
        <v>440.52170000000001</v>
      </c>
      <c r="BX1720">
        <v>-139.0403</v>
      </c>
      <c r="BY1720">
        <v>-368.59530000000001</v>
      </c>
      <c r="BZ1720">
        <v>-747.74279999999999</v>
      </c>
      <c r="CA1720">
        <v>-1216.614</v>
      </c>
      <c r="CB1720">
        <v>-1286.729</v>
      </c>
      <c r="CC1720">
        <v>-1131.876</v>
      </c>
      <c r="CD1720">
        <v>-1166.0440000000001</v>
      </c>
      <c r="CE1720">
        <v>-1100.6099999999999</v>
      </c>
      <c r="CF1720" s="20">
        <v>389.774</v>
      </c>
      <c r="CG1720" s="20">
        <v>349.05549999999999</v>
      </c>
      <c r="CH1720" s="20">
        <v>348.07600000000002</v>
      </c>
      <c r="CI1720" s="20">
        <v>372.41219999999998</v>
      </c>
      <c r="CJ1720" s="20">
        <v>446.83370000000002</v>
      </c>
      <c r="CK1720" s="20">
        <v>519.46900000000005</v>
      </c>
      <c r="CL1720" s="20">
        <v>712.3691</v>
      </c>
      <c r="CM1720" s="20">
        <v>564.88440000000003</v>
      </c>
      <c r="CN1720" s="20">
        <v>332.64409999999998</v>
      </c>
      <c r="CO1720" s="20">
        <v>162.2961</v>
      </c>
      <c r="CP1720" s="20">
        <v>54.552259999999997</v>
      </c>
      <c r="CQ1720" s="20">
        <v>22.663160000000001</v>
      </c>
      <c r="CR1720" s="20">
        <v>64.939830000000001</v>
      </c>
      <c r="CS1720" s="20">
        <v>281.1069</v>
      </c>
      <c r="CT1720" s="20">
        <v>680.12699999999995</v>
      </c>
      <c r="CU1720" s="20">
        <v>1056.7739999999999</v>
      </c>
      <c r="CV1720" s="20">
        <v>1320.057</v>
      </c>
      <c r="CW1720" s="20">
        <v>1611.9880000000001</v>
      </c>
      <c r="CX1720" s="20">
        <v>1758.7919999999999</v>
      </c>
      <c r="CY1720" s="20">
        <v>1634.7729999999999</v>
      </c>
      <c r="CZ1720" s="20">
        <v>1389.0360000000001</v>
      </c>
      <c r="DA1720" s="20">
        <v>409.04070000000002</v>
      </c>
      <c r="DB1720" s="20">
        <v>541.76610000000005</v>
      </c>
      <c r="DC1720" s="20">
        <v>668.93079999999998</v>
      </c>
      <c r="DD1720">
        <v>0</v>
      </c>
      <c r="DE1720">
        <v>0</v>
      </c>
      <c r="DF1720">
        <v>0</v>
      </c>
    </row>
    <row r="1721" spans="1:110" x14ac:dyDescent="0.25">
      <c r="A1721" s="16" t="str">
        <f t="shared" si="26"/>
        <v>Portfolio Adjusted_CPP_0 to 199.99 kW_All_CAISO_1-in-2_MONTHLY SYSTEM PEAK DAY_2029_1</v>
      </c>
      <c r="B1721" t="s">
        <v>195</v>
      </c>
      <c r="C1721" t="s">
        <v>121</v>
      </c>
      <c r="D1721" t="s">
        <v>124</v>
      </c>
      <c r="E1721" t="s">
        <v>7</v>
      </c>
      <c r="F1721" t="s">
        <v>110</v>
      </c>
      <c r="G1721" t="s">
        <v>111</v>
      </c>
      <c r="H1721" t="s">
        <v>20</v>
      </c>
      <c r="I1721">
        <v>2029</v>
      </c>
      <c r="J1721">
        <v>1</v>
      </c>
      <c r="K1721">
        <v>3136</v>
      </c>
      <c r="L1721">
        <v>41958.9</v>
      </c>
      <c r="M1721">
        <v>41136.04</v>
      </c>
      <c r="N1721">
        <v>40813.11</v>
      </c>
      <c r="O1721">
        <v>41327.379999999997</v>
      </c>
      <c r="P1721">
        <v>43876.45</v>
      </c>
      <c r="Q1721">
        <v>49703.68</v>
      </c>
      <c r="R1721">
        <v>58549.43</v>
      </c>
      <c r="S1721">
        <v>63709.57</v>
      </c>
      <c r="T1721">
        <v>67459.25</v>
      </c>
      <c r="U1721">
        <v>69022.48</v>
      </c>
      <c r="V1721">
        <v>70094.880000000005</v>
      </c>
      <c r="W1721">
        <v>70425.88</v>
      </c>
      <c r="X1721">
        <v>70229.009999999995</v>
      </c>
      <c r="Y1721">
        <v>70249.17</v>
      </c>
      <c r="Z1721">
        <v>69453.279999999999</v>
      </c>
      <c r="AA1721">
        <v>67987.570000000007</v>
      </c>
      <c r="AB1721">
        <v>66831.03</v>
      </c>
      <c r="AC1721">
        <v>66855.77</v>
      </c>
      <c r="AD1721">
        <v>63089.11</v>
      </c>
      <c r="AE1721">
        <v>59888.38</v>
      </c>
      <c r="AF1721">
        <v>56814.9</v>
      </c>
      <c r="AG1721">
        <v>52842.400000000001</v>
      </c>
      <c r="AH1721">
        <v>47983.14</v>
      </c>
      <c r="AI1721">
        <v>44395.21</v>
      </c>
      <c r="AJ1721">
        <v>44.447769999999998</v>
      </c>
      <c r="AK1721">
        <v>43.622920000000001</v>
      </c>
      <c r="AL1721">
        <v>42.282859999999999</v>
      </c>
      <c r="AM1721">
        <v>41.696930000000002</v>
      </c>
      <c r="AN1721">
        <v>41.286270000000002</v>
      </c>
      <c r="AO1721">
        <v>41.1858</v>
      </c>
      <c r="AP1721">
        <v>40.833959999999998</v>
      </c>
      <c r="AQ1721">
        <v>40.677070000000001</v>
      </c>
      <c r="AR1721">
        <v>44.681260000000002</v>
      </c>
      <c r="AS1721">
        <v>49.70731</v>
      </c>
      <c r="AT1721">
        <v>52.287399999999998</v>
      </c>
      <c r="AU1721">
        <v>55.060110000000002</v>
      </c>
      <c r="AV1721">
        <v>56.156329999999997</v>
      </c>
      <c r="AW1721">
        <v>56.796300000000002</v>
      </c>
      <c r="AX1721">
        <v>56.950310000000002</v>
      </c>
      <c r="AY1721">
        <v>57.840440000000001</v>
      </c>
      <c r="AZ1721">
        <v>56.916640000000001</v>
      </c>
      <c r="BA1721">
        <v>54.838709999999999</v>
      </c>
      <c r="BB1721">
        <v>52.886330000000001</v>
      </c>
      <c r="BC1721">
        <v>50.879429999999999</v>
      </c>
      <c r="BD1721">
        <v>50.013289999999998</v>
      </c>
      <c r="BE1721">
        <v>49.148530000000001</v>
      </c>
      <c r="BF1721">
        <v>48.198549999999997</v>
      </c>
      <c r="BG1721">
        <v>47.491129999999998</v>
      </c>
      <c r="BH1721">
        <v>-546.02110000000005</v>
      </c>
      <c r="BI1721">
        <v>-487.53440000000001</v>
      </c>
      <c r="BJ1721">
        <v>-459.87650000000002</v>
      </c>
      <c r="BK1721">
        <v>-467.90050000000002</v>
      </c>
      <c r="BL1721">
        <v>-412.30110000000002</v>
      </c>
      <c r="BM1721">
        <v>-232.5814</v>
      </c>
      <c r="BN1721">
        <v>521.82100000000003</v>
      </c>
      <c r="BO1721">
        <v>-88.857929999999996</v>
      </c>
      <c r="BP1721">
        <v>-1049.6079999999999</v>
      </c>
      <c r="BQ1721">
        <v>-633.20609999999999</v>
      </c>
      <c r="BR1721">
        <v>-84.152150000000006</v>
      </c>
      <c r="BS1721">
        <v>26.912739999999999</v>
      </c>
      <c r="BT1721">
        <v>207.5369</v>
      </c>
      <c r="BU1721">
        <v>451.8546</v>
      </c>
      <c r="BV1721">
        <v>751.76779999999997</v>
      </c>
      <c r="BW1721">
        <v>328.50360000000001</v>
      </c>
      <c r="BX1721">
        <v>-106.2253</v>
      </c>
      <c r="BY1721">
        <v>-299.62959999999998</v>
      </c>
      <c r="BZ1721">
        <v>-620.65700000000004</v>
      </c>
      <c r="CA1721">
        <v>-1005.9349999999999</v>
      </c>
      <c r="CB1721">
        <v>-1063.8920000000001</v>
      </c>
      <c r="CC1721">
        <v>-932.89089999999999</v>
      </c>
      <c r="CD1721">
        <v>-946.48540000000003</v>
      </c>
      <c r="CE1721">
        <v>-881.57690000000002</v>
      </c>
      <c r="CF1721" s="20">
        <v>246.76609999999999</v>
      </c>
      <c r="CG1721" s="20">
        <v>223.69540000000001</v>
      </c>
      <c r="CH1721" s="20">
        <v>225.2946</v>
      </c>
      <c r="CI1721" s="20">
        <v>247.0812</v>
      </c>
      <c r="CJ1721" s="20">
        <v>316.63780000000003</v>
      </c>
      <c r="CK1721" s="20">
        <v>402.95139999999998</v>
      </c>
      <c r="CL1721" s="20">
        <v>613.5566</v>
      </c>
      <c r="CM1721" s="20">
        <v>479.95650000000001</v>
      </c>
      <c r="CN1721" s="20">
        <v>263.96550000000002</v>
      </c>
      <c r="CO1721" s="20">
        <v>115.2574</v>
      </c>
      <c r="CP1721" s="20">
        <v>35.074109999999997</v>
      </c>
      <c r="CQ1721" s="20">
        <v>13.527290000000001</v>
      </c>
      <c r="CR1721" s="20">
        <v>37.069470000000003</v>
      </c>
      <c r="CS1721" s="20">
        <v>157.78919999999999</v>
      </c>
      <c r="CT1721" s="20">
        <v>377.33179999999999</v>
      </c>
      <c r="CU1721" s="20">
        <v>587.66189999999995</v>
      </c>
      <c r="CV1721" s="20">
        <v>770.49080000000004</v>
      </c>
      <c r="CW1721" s="20">
        <v>1065.201</v>
      </c>
      <c r="CX1721" s="20">
        <v>1211.751</v>
      </c>
      <c r="CY1721" s="20">
        <v>1117.616</v>
      </c>
      <c r="CZ1721" s="20">
        <v>949.5865</v>
      </c>
      <c r="DA1721" s="20">
        <v>277.86259999999999</v>
      </c>
      <c r="DB1721" s="20">
        <v>356.9522</v>
      </c>
      <c r="DC1721" s="20">
        <v>429.17509999999999</v>
      </c>
      <c r="DD1721">
        <v>0</v>
      </c>
      <c r="DE1721">
        <v>0</v>
      </c>
      <c r="DF1721">
        <v>0</v>
      </c>
    </row>
    <row r="1722" spans="1:110" x14ac:dyDescent="0.25">
      <c r="A1722" s="16" t="str">
        <f t="shared" si="26"/>
        <v>Program Specific_CPP_0 to 199.99 kW_All_CAISO_1-in-2_MONTHLY SYSTEM PEAK DAY_2030_8</v>
      </c>
      <c r="B1722" t="s">
        <v>196</v>
      </c>
      <c r="C1722" t="s">
        <v>121</v>
      </c>
      <c r="D1722" t="s">
        <v>124</v>
      </c>
      <c r="E1722" t="s">
        <v>7</v>
      </c>
      <c r="F1722" t="s">
        <v>110</v>
      </c>
      <c r="G1722" t="s">
        <v>111</v>
      </c>
      <c r="H1722" t="s">
        <v>20</v>
      </c>
      <c r="I1722">
        <v>2030</v>
      </c>
      <c r="J1722">
        <v>8</v>
      </c>
      <c r="K1722">
        <v>2961</v>
      </c>
      <c r="L1722">
        <v>55469.54</v>
      </c>
      <c r="M1722">
        <v>54150.559999999998</v>
      </c>
      <c r="N1722">
        <v>53521.8</v>
      </c>
      <c r="O1722">
        <v>53548.63</v>
      </c>
      <c r="P1722">
        <v>54950.34</v>
      </c>
      <c r="Q1722">
        <v>59202.6</v>
      </c>
      <c r="R1722">
        <v>65331.77</v>
      </c>
      <c r="S1722">
        <v>71161.84</v>
      </c>
      <c r="T1722">
        <v>77336.55</v>
      </c>
      <c r="U1722">
        <v>82972.78</v>
      </c>
      <c r="V1722">
        <v>87767.91</v>
      </c>
      <c r="W1722">
        <v>91064.3</v>
      </c>
      <c r="X1722">
        <v>92695.02</v>
      </c>
      <c r="Y1722">
        <v>93675.4</v>
      </c>
      <c r="Z1722">
        <v>93385.27</v>
      </c>
      <c r="AA1722">
        <v>91646.68</v>
      </c>
      <c r="AB1722">
        <v>88483.73</v>
      </c>
      <c r="AC1722">
        <v>83663.27</v>
      </c>
      <c r="AD1722">
        <v>77468.850000000006</v>
      </c>
      <c r="AE1722">
        <v>74257.710000000006</v>
      </c>
      <c r="AF1722">
        <v>71106.740000000005</v>
      </c>
      <c r="AG1722">
        <v>66575.009999999995</v>
      </c>
      <c r="AH1722">
        <v>61672.42</v>
      </c>
      <c r="AI1722">
        <v>58075.38</v>
      </c>
      <c r="AJ1722">
        <v>74.419759999999997</v>
      </c>
      <c r="AK1722">
        <v>73.643079999999998</v>
      </c>
      <c r="AL1722">
        <v>72.820300000000003</v>
      </c>
      <c r="AM1722">
        <v>72.436840000000004</v>
      </c>
      <c r="AN1722">
        <v>71.733199999999997</v>
      </c>
      <c r="AO1722">
        <v>71.411630000000002</v>
      </c>
      <c r="AP1722">
        <v>71.210220000000007</v>
      </c>
      <c r="AQ1722">
        <v>72.646839999999997</v>
      </c>
      <c r="AR1722">
        <v>75.775310000000005</v>
      </c>
      <c r="AS1722">
        <v>80.432090000000002</v>
      </c>
      <c r="AT1722">
        <v>84.173850000000002</v>
      </c>
      <c r="AU1722">
        <v>86.500209999999996</v>
      </c>
      <c r="AV1722">
        <v>87.878169999999997</v>
      </c>
      <c r="AW1722">
        <v>88.187650000000005</v>
      </c>
      <c r="AX1722">
        <v>88.517219999999995</v>
      </c>
      <c r="AY1722">
        <v>88.326669999999993</v>
      </c>
      <c r="AZ1722">
        <v>87.425259999999994</v>
      </c>
      <c r="BA1722">
        <v>86.073859999999996</v>
      </c>
      <c r="BB1722">
        <v>82.993269999999995</v>
      </c>
      <c r="BC1722">
        <v>81.146389999999997</v>
      </c>
      <c r="BD1722">
        <v>78.514979999999994</v>
      </c>
      <c r="BE1722">
        <v>76.806659999999994</v>
      </c>
      <c r="BF1722">
        <v>76.077770000000001</v>
      </c>
      <c r="BG1722">
        <v>74.915369999999996</v>
      </c>
      <c r="BH1722">
        <v>-721.8383</v>
      </c>
      <c r="BI1722">
        <v>-641.77949999999998</v>
      </c>
      <c r="BJ1722">
        <v>-603.07640000000004</v>
      </c>
      <c r="BK1722">
        <v>-606.26710000000003</v>
      </c>
      <c r="BL1722">
        <v>-516.36099999999999</v>
      </c>
      <c r="BM1722">
        <v>-277.03030000000001</v>
      </c>
      <c r="BN1722">
        <v>582.26859999999999</v>
      </c>
      <c r="BO1722">
        <v>-99.251859999999994</v>
      </c>
      <c r="BP1722">
        <v>-1203.29</v>
      </c>
      <c r="BQ1722">
        <v>-761.18489999999997</v>
      </c>
      <c r="BR1722">
        <v>-105.3694</v>
      </c>
      <c r="BS1722">
        <v>34.79956</v>
      </c>
      <c r="BT1722">
        <v>273.9273</v>
      </c>
      <c r="BU1722">
        <v>602.53610000000003</v>
      </c>
      <c r="BV1722">
        <v>1010.809</v>
      </c>
      <c r="BW1722">
        <v>442.82010000000002</v>
      </c>
      <c r="BX1722">
        <v>-140.6414</v>
      </c>
      <c r="BY1722">
        <v>-374.9563</v>
      </c>
      <c r="BZ1722">
        <v>-762.12180000000001</v>
      </c>
      <c r="CA1722">
        <v>-1247.2950000000001</v>
      </c>
      <c r="CB1722">
        <v>-1331.5160000000001</v>
      </c>
      <c r="CC1722">
        <v>-1175.329</v>
      </c>
      <c r="CD1722">
        <v>-1216.511</v>
      </c>
      <c r="CE1722">
        <v>-1153.23</v>
      </c>
      <c r="CF1722" s="20">
        <v>431.2672</v>
      </c>
      <c r="CG1722" s="20">
        <v>387.63060000000002</v>
      </c>
      <c r="CH1722" s="20">
        <v>387.44740000000002</v>
      </c>
      <c r="CI1722" s="20">
        <v>414.82100000000003</v>
      </c>
      <c r="CJ1722" s="20">
        <v>496.6388</v>
      </c>
      <c r="CK1722" s="20">
        <v>571.68550000000005</v>
      </c>
      <c r="CL1722" s="20">
        <v>763.93809999999996</v>
      </c>
      <c r="CM1722" s="20">
        <v>598.80679999999995</v>
      </c>
      <c r="CN1722" s="20">
        <v>346.92360000000002</v>
      </c>
      <c r="CO1722" s="20">
        <v>166.55549999999999</v>
      </c>
      <c r="CP1722" s="20">
        <v>54.990220000000001</v>
      </c>
      <c r="CQ1722" s="20">
        <v>22.6174</v>
      </c>
      <c r="CR1722" s="20">
        <v>64.579729999999998</v>
      </c>
      <c r="CS1722" s="20">
        <v>280.57310000000001</v>
      </c>
      <c r="CT1722" s="20">
        <v>682.17319999999995</v>
      </c>
      <c r="CU1722" s="20">
        <v>1067.83</v>
      </c>
      <c r="CV1722" s="20">
        <v>1350.635</v>
      </c>
      <c r="CW1722" s="20">
        <v>1668.105</v>
      </c>
      <c r="CX1722" s="20">
        <v>1827.085</v>
      </c>
      <c r="CY1722" s="20">
        <v>1718.2660000000001</v>
      </c>
      <c r="CZ1722" s="20">
        <v>1487.413</v>
      </c>
      <c r="DA1722" s="20">
        <v>441.0496</v>
      </c>
      <c r="DB1722" s="20">
        <v>589.67759999999998</v>
      </c>
      <c r="DC1722" s="20">
        <v>734.42319999999995</v>
      </c>
      <c r="DD1722">
        <v>0</v>
      </c>
      <c r="DE1722">
        <v>0</v>
      </c>
      <c r="DF1722">
        <v>0</v>
      </c>
    </row>
    <row r="1723" spans="1:110" x14ac:dyDescent="0.25">
      <c r="A1723" s="16" t="str">
        <f t="shared" si="26"/>
        <v>Program Specific_CPP_0 to 199.99 kW_All_CAISO_1-in-2_MONTHLY SYSTEM PEAK DAY_2029_6</v>
      </c>
      <c r="B1723" t="s">
        <v>196</v>
      </c>
      <c r="C1723" t="s">
        <v>121</v>
      </c>
      <c r="D1723" t="s">
        <v>124</v>
      </c>
      <c r="E1723" t="s">
        <v>7</v>
      </c>
      <c r="F1723" t="s">
        <v>110</v>
      </c>
      <c r="G1723" t="s">
        <v>111</v>
      </c>
      <c r="H1723" t="s">
        <v>20</v>
      </c>
      <c r="I1723">
        <v>2029</v>
      </c>
      <c r="J1723">
        <v>6</v>
      </c>
      <c r="K1723">
        <v>3145</v>
      </c>
      <c r="L1723">
        <v>54310.720000000001</v>
      </c>
      <c r="M1723">
        <v>53220.86</v>
      </c>
      <c r="N1723">
        <v>52653.89</v>
      </c>
      <c r="O1723">
        <v>52710.55</v>
      </c>
      <c r="P1723">
        <v>54015.44</v>
      </c>
      <c r="Q1723">
        <v>57477.78</v>
      </c>
      <c r="R1723">
        <v>62065.39</v>
      </c>
      <c r="S1723">
        <v>67532.41</v>
      </c>
      <c r="T1723">
        <v>72863.899999999994</v>
      </c>
      <c r="U1723">
        <v>77387.59</v>
      </c>
      <c r="V1723">
        <v>81105.919999999998</v>
      </c>
      <c r="W1723">
        <v>83676.77</v>
      </c>
      <c r="X1723">
        <v>85039.8</v>
      </c>
      <c r="Y1723">
        <v>86163.82</v>
      </c>
      <c r="Z1723">
        <v>86035.22</v>
      </c>
      <c r="AA1723">
        <v>84554.880000000005</v>
      </c>
      <c r="AB1723">
        <v>81914.41</v>
      </c>
      <c r="AC1723">
        <v>77836.28</v>
      </c>
      <c r="AD1723">
        <v>72711.41</v>
      </c>
      <c r="AE1723">
        <v>69581.2</v>
      </c>
      <c r="AF1723">
        <v>67901.850000000006</v>
      </c>
      <c r="AG1723">
        <v>64128.43</v>
      </c>
      <c r="AH1723">
        <v>59847.98</v>
      </c>
      <c r="AI1723">
        <v>56697.99</v>
      </c>
      <c r="AJ1723">
        <v>63.29862</v>
      </c>
      <c r="AK1723">
        <v>62.852559999999997</v>
      </c>
      <c r="AL1723">
        <v>62.781089999999999</v>
      </c>
      <c r="AM1723">
        <v>62.630629999999996</v>
      </c>
      <c r="AN1723">
        <v>62.592289999999998</v>
      </c>
      <c r="AO1723">
        <v>62.604730000000004</v>
      </c>
      <c r="AP1723">
        <v>62.500660000000003</v>
      </c>
      <c r="AQ1723">
        <v>62.866399999999999</v>
      </c>
      <c r="AR1723">
        <v>63.724440000000001</v>
      </c>
      <c r="AS1723">
        <v>66.873050000000006</v>
      </c>
      <c r="AT1723">
        <v>69.752629999999996</v>
      </c>
      <c r="AU1723">
        <v>71.405090000000001</v>
      </c>
      <c r="AV1723">
        <v>73.570449999999994</v>
      </c>
      <c r="AW1723">
        <v>74.218860000000006</v>
      </c>
      <c r="AX1723">
        <v>74.092470000000006</v>
      </c>
      <c r="AY1723">
        <v>73.513859999999994</v>
      </c>
      <c r="AZ1723">
        <v>74.147469999999998</v>
      </c>
      <c r="BA1723">
        <v>73.819699999999997</v>
      </c>
      <c r="BB1723">
        <v>72.533469999999994</v>
      </c>
      <c r="BC1723">
        <v>70.235929999999996</v>
      </c>
      <c r="BD1723">
        <v>67.752229999999997</v>
      </c>
      <c r="BE1723">
        <v>65.814210000000003</v>
      </c>
      <c r="BF1723">
        <v>65.084450000000004</v>
      </c>
      <c r="BG1723">
        <v>64.144570000000002</v>
      </c>
      <c r="BH1723">
        <v>-706.75840000000005</v>
      </c>
      <c r="BI1723">
        <v>-630.76089999999999</v>
      </c>
      <c r="BJ1723">
        <v>-593.29679999999996</v>
      </c>
      <c r="BK1723">
        <v>-596.77859999999998</v>
      </c>
      <c r="BL1723">
        <v>-507.57589999999999</v>
      </c>
      <c r="BM1723">
        <v>-268.95920000000001</v>
      </c>
      <c r="BN1723">
        <v>553.15700000000004</v>
      </c>
      <c r="BO1723">
        <v>-94.189769999999996</v>
      </c>
      <c r="BP1723">
        <v>-1133.6990000000001</v>
      </c>
      <c r="BQ1723">
        <v>-709.94690000000003</v>
      </c>
      <c r="BR1723">
        <v>-97.371409999999997</v>
      </c>
      <c r="BS1723">
        <v>31.976469999999999</v>
      </c>
      <c r="BT1723">
        <v>251.30500000000001</v>
      </c>
      <c r="BU1723">
        <v>554.22029999999995</v>
      </c>
      <c r="BV1723">
        <v>931.25199999999995</v>
      </c>
      <c r="BW1723">
        <v>408.55380000000002</v>
      </c>
      <c r="BX1723">
        <v>-130.19980000000001</v>
      </c>
      <c r="BY1723">
        <v>-348.84129999999999</v>
      </c>
      <c r="BZ1723">
        <v>-715.31910000000005</v>
      </c>
      <c r="CA1723">
        <v>-1168.7439999999999</v>
      </c>
      <c r="CB1723">
        <v>-1271.502</v>
      </c>
      <c r="CC1723">
        <v>-1132.1369999999999</v>
      </c>
      <c r="CD1723">
        <v>-1180.5239999999999</v>
      </c>
      <c r="CE1723">
        <v>-1125.8789999999999</v>
      </c>
      <c r="CF1723" s="20">
        <v>413.43619999999999</v>
      </c>
      <c r="CG1723" s="20">
        <v>374.43450000000001</v>
      </c>
      <c r="CH1723" s="20">
        <v>374.98360000000002</v>
      </c>
      <c r="CI1723" s="20">
        <v>401.93799999999999</v>
      </c>
      <c r="CJ1723" s="20">
        <v>479.88339999999999</v>
      </c>
      <c r="CK1723" s="20">
        <v>538.8596</v>
      </c>
      <c r="CL1723" s="20">
        <v>689.45889999999997</v>
      </c>
      <c r="CM1723" s="20">
        <v>539.28319999999997</v>
      </c>
      <c r="CN1723" s="20">
        <v>307.9563</v>
      </c>
      <c r="CO1723" s="20">
        <v>144.88730000000001</v>
      </c>
      <c r="CP1723" s="20">
        <v>46.959029999999998</v>
      </c>
      <c r="CQ1723" s="20">
        <v>19.096609999999998</v>
      </c>
      <c r="CR1723" s="20">
        <v>54.353540000000002</v>
      </c>
      <c r="CS1723" s="20">
        <v>237.38040000000001</v>
      </c>
      <c r="CT1723" s="20">
        <v>579.01589999999999</v>
      </c>
      <c r="CU1723" s="20">
        <v>908.96230000000003</v>
      </c>
      <c r="CV1723" s="20">
        <v>1157.529</v>
      </c>
      <c r="CW1723" s="20">
        <v>1443.836</v>
      </c>
      <c r="CX1723" s="20">
        <v>1609.569</v>
      </c>
      <c r="CY1723" s="20">
        <v>1508.6590000000001</v>
      </c>
      <c r="CZ1723" s="20">
        <v>1356.355</v>
      </c>
      <c r="DA1723" s="20">
        <v>409.22879999999998</v>
      </c>
      <c r="DB1723" s="20">
        <v>555.30510000000004</v>
      </c>
      <c r="DC1723" s="20">
        <v>699.99919999999997</v>
      </c>
      <c r="DD1723">
        <v>0</v>
      </c>
      <c r="DE1723">
        <v>0</v>
      </c>
      <c r="DF1723">
        <v>0</v>
      </c>
    </row>
    <row r="1724" spans="1:110" x14ac:dyDescent="0.25">
      <c r="A1724" s="16" t="str">
        <f t="shared" si="26"/>
        <v>Program Specific_CPP_0 to 199.99 kW_All_CAISO_1-in-2_MONTHLY SYSTEM PEAK DAY_2023_1</v>
      </c>
      <c r="B1724" t="s">
        <v>196</v>
      </c>
      <c r="C1724" t="s">
        <v>121</v>
      </c>
      <c r="D1724" t="s">
        <v>124</v>
      </c>
      <c r="E1724" t="s">
        <v>7</v>
      </c>
      <c r="F1724" t="s">
        <v>110</v>
      </c>
      <c r="G1724" t="s">
        <v>111</v>
      </c>
      <c r="H1724" t="s">
        <v>20</v>
      </c>
      <c r="I1724">
        <v>2023</v>
      </c>
      <c r="J1724">
        <v>1</v>
      </c>
      <c r="K1724">
        <v>4359</v>
      </c>
      <c r="L1724">
        <v>58385.98</v>
      </c>
      <c r="M1724">
        <v>57237.48</v>
      </c>
      <c r="N1724">
        <v>56785.23</v>
      </c>
      <c r="O1724">
        <v>57498.46</v>
      </c>
      <c r="P1724">
        <v>61039.23</v>
      </c>
      <c r="Q1724">
        <v>69132.36</v>
      </c>
      <c r="R1724">
        <v>81431.16</v>
      </c>
      <c r="S1724">
        <v>88605.09</v>
      </c>
      <c r="T1724">
        <v>93825.88</v>
      </c>
      <c r="U1724">
        <v>96007.79</v>
      </c>
      <c r="V1724">
        <v>97506.63</v>
      </c>
      <c r="W1724">
        <v>97972.21</v>
      </c>
      <c r="X1724">
        <v>97701.57</v>
      </c>
      <c r="Y1724">
        <v>97731.29</v>
      </c>
      <c r="Z1724">
        <v>96628.45</v>
      </c>
      <c r="AA1724">
        <v>94595.9</v>
      </c>
      <c r="AB1724">
        <v>92996.62</v>
      </c>
      <c r="AC1724">
        <v>93035.38</v>
      </c>
      <c r="AD1724">
        <v>87802.53</v>
      </c>
      <c r="AE1724">
        <v>83353.61</v>
      </c>
      <c r="AF1724">
        <v>79078.78</v>
      </c>
      <c r="AG1724">
        <v>73550.14</v>
      </c>
      <c r="AH1724">
        <v>66786.02</v>
      </c>
      <c r="AI1724">
        <v>61786.95</v>
      </c>
      <c r="AJ1724">
        <v>44.44303</v>
      </c>
      <c r="AK1724">
        <v>43.618189999999998</v>
      </c>
      <c r="AL1724">
        <v>42.277970000000003</v>
      </c>
      <c r="AM1724">
        <v>41.693010000000001</v>
      </c>
      <c r="AN1724">
        <v>41.281619999999997</v>
      </c>
      <c r="AO1724">
        <v>41.181040000000003</v>
      </c>
      <c r="AP1724">
        <v>40.828710000000001</v>
      </c>
      <c r="AQ1724">
        <v>40.672220000000003</v>
      </c>
      <c r="AR1724">
        <v>44.6768</v>
      </c>
      <c r="AS1724">
        <v>49.703519999999997</v>
      </c>
      <c r="AT1724">
        <v>52.285440000000001</v>
      </c>
      <c r="AU1724">
        <v>55.058970000000002</v>
      </c>
      <c r="AV1724">
        <v>56.156500000000001</v>
      </c>
      <c r="AW1724">
        <v>56.798270000000002</v>
      </c>
      <c r="AX1724">
        <v>56.950769999999999</v>
      </c>
      <c r="AY1724">
        <v>57.840580000000003</v>
      </c>
      <c r="AZ1724">
        <v>56.915950000000002</v>
      </c>
      <c r="BA1724">
        <v>54.836480000000002</v>
      </c>
      <c r="BB1724">
        <v>52.883450000000003</v>
      </c>
      <c r="BC1724">
        <v>50.87556</v>
      </c>
      <c r="BD1724">
        <v>50.008679999999998</v>
      </c>
      <c r="BE1724">
        <v>49.143599999999999</v>
      </c>
      <c r="BF1724">
        <v>48.193649999999998</v>
      </c>
      <c r="BG1724">
        <v>47.48621</v>
      </c>
      <c r="BH1724">
        <v>-759.79060000000004</v>
      </c>
      <c r="BI1724">
        <v>-678.36490000000003</v>
      </c>
      <c r="BJ1724">
        <v>-639.84810000000004</v>
      </c>
      <c r="BK1724">
        <v>-650.98630000000003</v>
      </c>
      <c r="BL1724">
        <v>-573.57749999999999</v>
      </c>
      <c r="BM1724">
        <v>-323.49520000000001</v>
      </c>
      <c r="BN1724">
        <v>725.75419999999997</v>
      </c>
      <c r="BO1724">
        <v>-123.5806</v>
      </c>
      <c r="BP1724">
        <v>-1459.85</v>
      </c>
      <c r="BQ1724">
        <v>-880.76689999999996</v>
      </c>
      <c r="BR1724">
        <v>-117.0612</v>
      </c>
      <c r="BS1724">
        <v>37.439369999999997</v>
      </c>
      <c r="BT1724">
        <v>288.72239999999999</v>
      </c>
      <c r="BU1724">
        <v>628.62429999999995</v>
      </c>
      <c r="BV1724">
        <v>1045.914</v>
      </c>
      <c r="BW1724">
        <v>457.0702</v>
      </c>
      <c r="BX1724">
        <v>-147.81450000000001</v>
      </c>
      <c r="BY1724">
        <v>-416.95960000000002</v>
      </c>
      <c r="BZ1724">
        <v>-863.78229999999996</v>
      </c>
      <c r="CA1724">
        <v>-1400.077</v>
      </c>
      <c r="CB1724">
        <v>-1480.797</v>
      </c>
      <c r="CC1724">
        <v>-1298.47</v>
      </c>
      <c r="CD1724">
        <v>-1317.3789999999999</v>
      </c>
      <c r="CE1724">
        <v>-1226.933</v>
      </c>
      <c r="CF1724" s="20">
        <v>477.80919999999998</v>
      </c>
      <c r="CG1724" s="20">
        <v>433.0849</v>
      </c>
      <c r="CH1724" s="20">
        <v>436.1361</v>
      </c>
      <c r="CI1724" s="20">
        <v>478.27359999999999</v>
      </c>
      <c r="CJ1724" s="20">
        <v>612.7989</v>
      </c>
      <c r="CK1724" s="20">
        <v>779.54</v>
      </c>
      <c r="CL1724" s="20">
        <v>1186.836</v>
      </c>
      <c r="CM1724" s="20">
        <v>928.34580000000005</v>
      </c>
      <c r="CN1724" s="20">
        <v>510.63369999999998</v>
      </c>
      <c r="CO1724" s="20">
        <v>222.99780000000001</v>
      </c>
      <c r="CP1724" s="20">
        <v>67.870699999999999</v>
      </c>
      <c r="CQ1724" s="20">
        <v>26.17895</v>
      </c>
      <c r="CR1724" s="20">
        <v>71.744140000000002</v>
      </c>
      <c r="CS1724" s="20">
        <v>305.39519999999999</v>
      </c>
      <c r="CT1724" s="20">
        <v>730.37850000000003</v>
      </c>
      <c r="CU1724" s="20">
        <v>1137.662</v>
      </c>
      <c r="CV1724" s="20">
        <v>1491.92</v>
      </c>
      <c r="CW1724" s="20">
        <v>2062.7660000000001</v>
      </c>
      <c r="CX1724" s="20">
        <v>2347.0300000000002</v>
      </c>
      <c r="CY1724" s="20">
        <v>2164.991</v>
      </c>
      <c r="CZ1724" s="20">
        <v>1839.6279999999999</v>
      </c>
      <c r="DA1724" s="20">
        <v>538.30939999999998</v>
      </c>
      <c r="DB1724" s="20">
        <v>691.51840000000004</v>
      </c>
      <c r="DC1724" s="20">
        <v>831.29600000000005</v>
      </c>
      <c r="DD1724">
        <v>0</v>
      </c>
      <c r="DE1724">
        <v>0</v>
      </c>
      <c r="DF1724">
        <v>0</v>
      </c>
    </row>
    <row r="1725" spans="1:110" x14ac:dyDescent="0.25">
      <c r="A1725" s="16" t="str">
        <f t="shared" si="26"/>
        <v>Portfolio Adjusted_CPP_0 to 199.99 kW_All_CAISO_1-in-2_MONTHLY SYSTEM PEAK DAY_2021_8</v>
      </c>
      <c r="B1725" t="s">
        <v>195</v>
      </c>
      <c r="C1725" t="s">
        <v>121</v>
      </c>
      <c r="D1725" t="s">
        <v>124</v>
      </c>
      <c r="E1725" t="s">
        <v>7</v>
      </c>
      <c r="F1725" t="s">
        <v>110</v>
      </c>
      <c r="G1725" t="s">
        <v>111</v>
      </c>
      <c r="H1725" t="s">
        <v>20</v>
      </c>
      <c r="I1725">
        <v>2021</v>
      </c>
      <c r="J1725">
        <v>8</v>
      </c>
      <c r="K1725">
        <v>7562</v>
      </c>
      <c r="L1725">
        <v>129020</v>
      </c>
      <c r="M1725">
        <v>125653</v>
      </c>
      <c r="N1725">
        <v>124048.9</v>
      </c>
      <c r="O1725">
        <v>124116.2</v>
      </c>
      <c r="P1725">
        <v>127691.6</v>
      </c>
      <c r="Q1725">
        <v>138533.29999999999</v>
      </c>
      <c r="R1725">
        <v>154149.9</v>
      </c>
      <c r="S1725">
        <v>169005.2</v>
      </c>
      <c r="T1725">
        <v>184745.3</v>
      </c>
      <c r="U1725">
        <v>199118</v>
      </c>
      <c r="V1725">
        <v>211345.4</v>
      </c>
      <c r="W1725">
        <v>219755.1</v>
      </c>
      <c r="X1725">
        <v>223916.4</v>
      </c>
      <c r="Y1725">
        <v>226422</v>
      </c>
      <c r="Z1725">
        <v>225682.8</v>
      </c>
      <c r="AA1725">
        <v>221249</v>
      </c>
      <c r="AB1725">
        <v>213190.7</v>
      </c>
      <c r="AC1725">
        <v>200903.5</v>
      </c>
      <c r="AD1725">
        <v>185106.5</v>
      </c>
      <c r="AE1725">
        <v>176917.8</v>
      </c>
      <c r="AF1725">
        <v>168880.9</v>
      </c>
      <c r="AG1725">
        <v>157316.6</v>
      </c>
      <c r="AH1725">
        <v>144808.70000000001</v>
      </c>
      <c r="AI1725">
        <v>135638.9</v>
      </c>
      <c r="AJ1725">
        <v>74.418639999999996</v>
      </c>
      <c r="AK1725">
        <v>73.64255</v>
      </c>
      <c r="AL1725">
        <v>72.819890000000001</v>
      </c>
      <c r="AM1725">
        <v>72.437280000000001</v>
      </c>
      <c r="AN1725">
        <v>71.733429999999998</v>
      </c>
      <c r="AO1725">
        <v>71.411829999999995</v>
      </c>
      <c r="AP1725">
        <v>71.210740000000001</v>
      </c>
      <c r="AQ1725">
        <v>72.646940000000001</v>
      </c>
      <c r="AR1725">
        <v>75.774100000000004</v>
      </c>
      <c r="AS1725">
        <v>80.429280000000006</v>
      </c>
      <c r="AT1725">
        <v>84.169290000000004</v>
      </c>
      <c r="AU1725">
        <v>86.493970000000004</v>
      </c>
      <c r="AV1725">
        <v>87.870699999999999</v>
      </c>
      <c r="AW1725">
        <v>88.179000000000002</v>
      </c>
      <c r="AX1725">
        <v>88.51</v>
      </c>
      <c r="AY1725">
        <v>88.319580000000002</v>
      </c>
      <c r="AZ1725">
        <v>87.418819999999997</v>
      </c>
      <c r="BA1725">
        <v>86.067480000000003</v>
      </c>
      <c r="BB1725">
        <v>82.987589999999997</v>
      </c>
      <c r="BC1725">
        <v>81.142939999999996</v>
      </c>
      <c r="BD1725">
        <v>78.513069999999999</v>
      </c>
      <c r="BE1725">
        <v>76.805070000000001</v>
      </c>
      <c r="BF1725">
        <v>76.076769999999996</v>
      </c>
      <c r="BG1725">
        <v>74.915350000000004</v>
      </c>
      <c r="BH1725">
        <v>-1678.9680000000001</v>
      </c>
      <c r="BI1725">
        <v>-1489.21</v>
      </c>
      <c r="BJ1725">
        <v>-1397.7660000000001</v>
      </c>
      <c r="BK1725">
        <v>-1405.22</v>
      </c>
      <c r="BL1725">
        <v>-1199.9010000000001</v>
      </c>
      <c r="BM1725">
        <v>-648.24710000000005</v>
      </c>
      <c r="BN1725">
        <v>1373.8589999999999</v>
      </c>
      <c r="BO1725">
        <v>-235.7174</v>
      </c>
      <c r="BP1725">
        <v>-2874.4780000000001</v>
      </c>
      <c r="BQ1725">
        <v>-1826.691</v>
      </c>
      <c r="BR1725">
        <v>-253.72989999999999</v>
      </c>
      <c r="BS1725">
        <v>83.977810000000005</v>
      </c>
      <c r="BT1725">
        <v>661.7056</v>
      </c>
      <c r="BU1725">
        <v>1456.385</v>
      </c>
      <c r="BV1725">
        <v>2442.808</v>
      </c>
      <c r="BW1725">
        <v>1069.0350000000001</v>
      </c>
      <c r="BX1725">
        <v>-338.85829999999999</v>
      </c>
      <c r="BY1725">
        <v>-900.3954</v>
      </c>
      <c r="BZ1725">
        <v>-1821.038</v>
      </c>
      <c r="CA1725">
        <v>-2971.6590000000001</v>
      </c>
      <c r="CB1725">
        <v>-3162.3939999999998</v>
      </c>
      <c r="CC1725">
        <v>-2777.3</v>
      </c>
      <c r="CD1725">
        <v>-2856.4059999999999</v>
      </c>
      <c r="CE1725">
        <v>-2693.4459999999999</v>
      </c>
      <c r="CF1725" s="20">
        <v>2333.1979999999999</v>
      </c>
      <c r="CG1725" s="20">
        <v>2087.1709999999998</v>
      </c>
      <c r="CH1725" s="20">
        <v>2081.3110000000001</v>
      </c>
      <c r="CI1725" s="20">
        <v>2228.5430000000001</v>
      </c>
      <c r="CJ1725" s="20">
        <v>2681.788</v>
      </c>
      <c r="CK1725" s="20">
        <v>3130.2840000000001</v>
      </c>
      <c r="CL1725" s="20">
        <v>4253.0050000000001</v>
      </c>
      <c r="CM1725" s="20">
        <v>3377.48</v>
      </c>
      <c r="CN1725" s="20">
        <v>1979.7539999999999</v>
      </c>
      <c r="CO1725" s="20">
        <v>959.19870000000003</v>
      </c>
      <c r="CP1725" s="20">
        <v>318.8596</v>
      </c>
      <c r="CQ1725" s="20">
        <v>131.71170000000001</v>
      </c>
      <c r="CR1725" s="20">
        <v>376.83850000000001</v>
      </c>
      <c r="CS1725" s="20">
        <v>1639.202</v>
      </c>
      <c r="CT1725" s="20">
        <v>3984.1410000000001</v>
      </c>
      <c r="CU1725" s="20">
        <v>6223.4489999999996</v>
      </c>
      <c r="CV1725" s="20">
        <v>7840.5690000000004</v>
      </c>
      <c r="CW1725" s="20">
        <v>9618.9719999999998</v>
      </c>
      <c r="CX1725" s="20">
        <v>10431.530000000001</v>
      </c>
      <c r="CY1725" s="20">
        <v>9753.2710000000006</v>
      </c>
      <c r="CZ1725" s="20">
        <v>8390.1749999999993</v>
      </c>
      <c r="DA1725" s="20">
        <v>2462.7130000000002</v>
      </c>
      <c r="DB1725" s="20">
        <v>3251.038</v>
      </c>
      <c r="DC1725" s="20">
        <v>4006.18</v>
      </c>
      <c r="DD1725">
        <v>0</v>
      </c>
      <c r="DE1725">
        <v>0</v>
      </c>
      <c r="DF1725">
        <v>0</v>
      </c>
    </row>
    <row r="1726" spans="1:110" x14ac:dyDescent="0.25">
      <c r="A1726" s="16" t="str">
        <f t="shared" si="26"/>
        <v>Program Specific_CPP_0 to 199.99 kW_All_CAISO_1-in-2_MONTHLY SYSTEM PEAK DAY_2025_9</v>
      </c>
      <c r="B1726" t="s">
        <v>196</v>
      </c>
      <c r="C1726" t="s">
        <v>121</v>
      </c>
      <c r="D1726" t="s">
        <v>124</v>
      </c>
      <c r="E1726" t="s">
        <v>7</v>
      </c>
      <c r="F1726" t="s">
        <v>110</v>
      </c>
      <c r="G1726" t="s">
        <v>111</v>
      </c>
      <c r="H1726" t="s">
        <v>20</v>
      </c>
      <c r="I1726">
        <v>2025</v>
      </c>
      <c r="J1726">
        <v>9</v>
      </c>
      <c r="K1726">
        <v>3844</v>
      </c>
      <c r="L1726">
        <v>70506.84</v>
      </c>
      <c r="M1726">
        <v>68608.75</v>
      </c>
      <c r="N1726">
        <v>67694.31</v>
      </c>
      <c r="O1726">
        <v>67591.7</v>
      </c>
      <c r="P1726">
        <v>69347.839999999997</v>
      </c>
      <c r="Q1726">
        <v>74624.23</v>
      </c>
      <c r="R1726">
        <v>82776.88</v>
      </c>
      <c r="S1726">
        <v>89035.95</v>
      </c>
      <c r="T1726">
        <v>96863.09</v>
      </c>
      <c r="U1726">
        <v>104433</v>
      </c>
      <c r="V1726">
        <v>111270.2</v>
      </c>
      <c r="W1726">
        <v>116665</v>
      </c>
      <c r="X1726">
        <v>119669.2</v>
      </c>
      <c r="Y1726">
        <v>121624.8</v>
      </c>
      <c r="Z1726">
        <v>121580.3</v>
      </c>
      <c r="AA1726">
        <v>119397.7</v>
      </c>
      <c r="AB1726">
        <v>114996.8</v>
      </c>
      <c r="AC1726">
        <v>108620.4</v>
      </c>
      <c r="AD1726">
        <v>101016.8</v>
      </c>
      <c r="AE1726">
        <v>97686.27</v>
      </c>
      <c r="AF1726">
        <v>91604.6</v>
      </c>
      <c r="AG1726">
        <v>85420.04</v>
      </c>
      <c r="AH1726">
        <v>78891.3</v>
      </c>
      <c r="AI1726">
        <v>74153.84</v>
      </c>
      <c r="AJ1726">
        <v>73.833969999999994</v>
      </c>
      <c r="AK1726">
        <v>73.357969999999995</v>
      </c>
      <c r="AL1726">
        <v>72.650630000000007</v>
      </c>
      <c r="AM1726">
        <v>72.328860000000006</v>
      </c>
      <c r="AN1726">
        <v>71.780240000000006</v>
      </c>
      <c r="AO1726">
        <v>72.30583</v>
      </c>
      <c r="AP1726">
        <v>71.583089999999999</v>
      </c>
      <c r="AQ1726">
        <v>72.456599999999995</v>
      </c>
      <c r="AR1726">
        <v>77.158670000000001</v>
      </c>
      <c r="AS1726">
        <v>82.642349999999993</v>
      </c>
      <c r="AT1726">
        <v>88.883520000000004</v>
      </c>
      <c r="AU1726">
        <v>93.477969999999999</v>
      </c>
      <c r="AV1726">
        <v>95.482939999999999</v>
      </c>
      <c r="AW1726">
        <v>93.498630000000006</v>
      </c>
      <c r="AX1726">
        <v>94.25488</v>
      </c>
      <c r="AY1726">
        <v>93.559730000000002</v>
      </c>
      <c r="AZ1726">
        <v>92.984930000000006</v>
      </c>
      <c r="BA1726">
        <v>92.594390000000004</v>
      </c>
      <c r="BB1726">
        <v>90.333849999999998</v>
      </c>
      <c r="BC1726">
        <v>86.577269999999999</v>
      </c>
      <c r="BD1726">
        <v>83.107500000000002</v>
      </c>
      <c r="BE1726">
        <v>81.750410000000002</v>
      </c>
      <c r="BF1726">
        <v>80.274460000000005</v>
      </c>
      <c r="BG1726">
        <v>78.325980000000001</v>
      </c>
      <c r="BH1726">
        <v>-917.5222</v>
      </c>
      <c r="BI1726">
        <v>-813.1345</v>
      </c>
      <c r="BJ1726">
        <v>-762.77030000000002</v>
      </c>
      <c r="BK1726">
        <v>-765.26009999999997</v>
      </c>
      <c r="BL1726">
        <v>-651.65229999999997</v>
      </c>
      <c r="BM1726">
        <v>-349.19369999999998</v>
      </c>
      <c r="BN1726">
        <v>737.74800000000005</v>
      </c>
      <c r="BO1726">
        <v>-124.1815</v>
      </c>
      <c r="BP1726">
        <v>-1507.106</v>
      </c>
      <c r="BQ1726">
        <v>-958.05909999999994</v>
      </c>
      <c r="BR1726">
        <v>-133.58510000000001</v>
      </c>
      <c r="BS1726">
        <v>44.582700000000003</v>
      </c>
      <c r="BT1726">
        <v>353.63990000000001</v>
      </c>
      <c r="BU1726">
        <v>782.31129999999996</v>
      </c>
      <c r="BV1726">
        <v>1315.9949999999999</v>
      </c>
      <c r="BW1726">
        <v>576.90809999999999</v>
      </c>
      <c r="BX1726">
        <v>-182.78299999999999</v>
      </c>
      <c r="BY1726">
        <v>-486.8073</v>
      </c>
      <c r="BZ1726">
        <v>-993.78179999999998</v>
      </c>
      <c r="CA1726">
        <v>-1640.8209999999999</v>
      </c>
      <c r="CB1726">
        <v>-1715.35</v>
      </c>
      <c r="CC1726">
        <v>-1508.0229999999999</v>
      </c>
      <c r="CD1726">
        <v>-1556.16</v>
      </c>
      <c r="CE1726">
        <v>-1472.508</v>
      </c>
      <c r="CF1726" s="20">
        <v>696.78660000000002</v>
      </c>
      <c r="CG1726" s="20">
        <v>622.25890000000004</v>
      </c>
      <c r="CH1726" s="20">
        <v>619.80589999999995</v>
      </c>
      <c r="CI1726" s="20">
        <v>660.92290000000003</v>
      </c>
      <c r="CJ1726" s="20">
        <v>790.98040000000003</v>
      </c>
      <c r="CK1726" s="20">
        <v>908.31269999999995</v>
      </c>
      <c r="CL1726" s="20">
        <v>1226.3869999999999</v>
      </c>
      <c r="CM1726" s="20">
        <v>937.39620000000002</v>
      </c>
      <c r="CN1726" s="20">
        <v>544.22799999999995</v>
      </c>
      <c r="CO1726" s="20">
        <v>263.8537</v>
      </c>
      <c r="CP1726" s="20">
        <v>88.383669999999995</v>
      </c>
      <c r="CQ1726" s="20">
        <v>37.121699999999997</v>
      </c>
      <c r="CR1726" s="20">
        <v>107.6337</v>
      </c>
      <c r="CS1726" s="20">
        <v>472.976</v>
      </c>
      <c r="CT1726" s="20">
        <v>1156.2829999999999</v>
      </c>
      <c r="CU1726" s="20">
        <v>1812.4269999999999</v>
      </c>
      <c r="CV1726" s="20">
        <v>2281.3020000000001</v>
      </c>
      <c r="CW1726" s="20">
        <v>2811.748</v>
      </c>
      <c r="CX1726" s="20">
        <v>3106.6480000000001</v>
      </c>
      <c r="CY1726" s="20">
        <v>2973.5450000000001</v>
      </c>
      <c r="CZ1726" s="20">
        <v>2468.5650000000001</v>
      </c>
      <c r="DA1726" s="20">
        <v>726.08010000000002</v>
      </c>
      <c r="DB1726" s="20">
        <v>964.91930000000002</v>
      </c>
      <c r="DC1726" s="20">
        <v>1197.373</v>
      </c>
      <c r="DD1726">
        <v>0</v>
      </c>
      <c r="DE1726">
        <v>0</v>
      </c>
      <c r="DF1726">
        <v>0</v>
      </c>
    </row>
    <row r="1727" spans="1:110" x14ac:dyDescent="0.25">
      <c r="A1727" s="16" t="str">
        <f t="shared" si="26"/>
        <v>Program Specific_CPP_0 to 199.99 kW_All_CAISO_1-in-2_MONTHLY SYSTEM PEAK DAY_2020_7</v>
      </c>
      <c r="B1727" t="s">
        <v>196</v>
      </c>
      <c r="C1727" t="s">
        <v>121</v>
      </c>
      <c r="D1727" t="s">
        <v>124</v>
      </c>
      <c r="E1727" t="s">
        <v>7</v>
      </c>
      <c r="F1727" t="s">
        <v>110</v>
      </c>
      <c r="G1727" t="s">
        <v>111</v>
      </c>
      <c r="H1727" t="s">
        <v>20</v>
      </c>
      <c r="I1727">
        <v>2020</v>
      </c>
      <c r="J1727">
        <v>7</v>
      </c>
      <c r="K1727">
        <v>12355</v>
      </c>
      <c r="L1727">
        <v>171948.2</v>
      </c>
      <c r="M1727">
        <v>167233.60000000001</v>
      </c>
      <c r="N1727">
        <v>164827.29999999999</v>
      </c>
      <c r="O1727">
        <v>164958.79999999999</v>
      </c>
      <c r="P1727">
        <v>170350.1</v>
      </c>
      <c r="Q1727">
        <v>186172.4</v>
      </c>
      <c r="R1727">
        <v>206076.79999999999</v>
      </c>
      <c r="S1727">
        <v>228374.8</v>
      </c>
      <c r="T1727">
        <v>251154.3</v>
      </c>
      <c r="U1727">
        <v>271587.90000000002</v>
      </c>
      <c r="V1727">
        <v>289249</v>
      </c>
      <c r="W1727">
        <v>301492.40000000002</v>
      </c>
      <c r="X1727">
        <v>307299.7</v>
      </c>
      <c r="Y1727">
        <v>311258.3</v>
      </c>
      <c r="Z1727">
        <v>310515.5</v>
      </c>
      <c r="AA1727">
        <v>304543.59999999998</v>
      </c>
      <c r="AB1727">
        <v>293757.8</v>
      </c>
      <c r="AC1727">
        <v>277043.40000000002</v>
      </c>
      <c r="AD1727">
        <v>255526.9</v>
      </c>
      <c r="AE1727">
        <v>240816.2</v>
      </c>
      <c r="AF1727">
        <v>231427.5</v>
      </c>
      <c r="AG1727">
        <v>214537.3</v>
      </c>
      <c r="AH1727">
        <v>195587.6</v>
      </c>
      <c r="AI1727">
        <v>181864.1</v>
      </c>
      <c r="AJ1727">
        <v>67.504300000000001</v>
      </c>
      <c r="AK1727">
        <v>67.346760000000003</v>
      </c>
      <c r="AL1727">
        <v>67.003349999999998</v>
      </c>
      <c r="AM1727">
        <v>67.051450000000003</v>
      </c>
      <c r="AN1727">
        <v>67.170299999999997</v>
      </c>
      <c r="AO1727">
        <v>67.124369999999999</v>
      </c>
      <c r="AP1727">
        <v>67.060079999999999</v>
      </c>
      <c r="AQ1727">
        <v>68.284999999999997</v>
      </c>
      <c r="AR1727">
        <v>70.313370000000006</v>
      </c>
      <c r="AS1727">
        <v>73.034019999999998</v>
      </c>
      <c r="AT1727">
        <v>75.580560000000006</v>
      </c>
      <c r="AU1727">
        <v>77.126289999999997</v>
      </c>
      <c r="AV1727">
        <v>77.933660000000003</v>
      </c>
      <c r="AW1727">
        <v>77.777379999999994</v>
      </c>
      <c r="AX1727">
        <v>78.119770000000003</v>
      </c>
      <c r="AY1727">
        <v>78.373050000000006</v>
      </c>
      <c r="AZ1727">
        <v>76.612920000000003</v>
      </c>
      <c r="BA1727">
        <v>75.903229999999994</v>
      </c>
      <c r="BB1727">
        <v>75.286090000000002</v>
      </c>
      <c r="BC1727">
        <v>73.152630000000002</v>
      </c>
      <c r="BD1727">
        <v>70.813940000000002</v>
      </c>
      <c r="BE1727">
        <v>69.835189999999997</v>
      </c>
      <c r="BF1727">
        <v>69.713970000000003</v>
      </c>
      <c r="BG1727">
        <v>69.600539999999995</v>
      </c>
      <c r="BH1727">
        <v>-2237.6030000000001</v>
      </c>
      <c r="BI1727">
        <v>-1982.0119999999999</v>
      </c>
      <c r="BJ1727">
        <v>-1857.252</v>
      </c>
      <c r="BK1727">
        <v>-1867.6320000000001</v>
      </c>
      <c r="BL1727">
        <v>-1600.7570000000001</v>
      </c>
      <c r="BM1727">
        <v>-871.16790000000003</v>
      </c>
      <c r="BN1727">
        <v>1836.6569999999999</v>
      </c>
      <c r="BO1727">
        <v>-318.52210000000002</v>
      </c>
      <c r="BP1727">
        <v>-3907.7449999999999</v>
      </c>
      <c r="BQ1727">
        <v>-2491.5230000000001</v>
      </c>
      <c r="BR1727">
        <v>-347.2568</v>
      </c>
      <c r="BS1727">
        <v>115.2131</v>
      </c>
      <c r="BT1727">
        <v>908.11540000000002</v>
      </c>
      <c r="BU1727">
        <v>2002.066</v>
      </c>
      <c r="BV1727">
        <v>3361.0439999999999</v>
      </c>
      <c r="BW1727">
        <v>1471.499</v>
      </c>
      <c r="BX1727">
        <v>-466.91649999999998</v>
      </c>
      <c r="BY1727">
        <v>-1241.634</v>
      </c>
      <c r="BZ1727">
        <v>-2513.819</v>
      </c>
      <c r="CA1727">
        <v>-4044.9520000000002</v>
      </c>
      <c r="CB1727">
        <v>-4333.616</v>
      </c>
      <c r="CC1727">
        <v>-3787.4870000000001</v>
      </c>
      <c r="CD1727">
        <v>-3858.0390000000002</v>
      </c>
      <c r="CE1727">
        <v>-3611.3629999999998</v>
      </c>
      <c r="CF1727" s="20">
        <v>4144.1220000000003</v>
      </c>
      <c r="CG1727" s="20">
        <v>3697.0819999999999</v>
      </c>
      <c r="CH1727" s="20">
        <v>3674.598</v>
      </c>
      <c r="CI1727" s="20">
        <v>3936.5450000000001</v>
      </c>
      <c r="CJ1727" s="20">
        <v>4772.9279999999999</v>
      </c>
      <c r="CK1727" s="20">
        <v>5653.357</v>
      </c>
      <c r="CL1727" s="20">
        <v>7600.9480000000003</v>
      </c>
      <c r="CM1727" s="20">
        <v>6167.2089999999998</v>
      </c>
      <c r="CN1727" s="20">
        <v>3658.8580000000002</v>
      </c>
      <c r="CO1727" s="20">
        <v>1784.4659999999999</v>
      </c>
      <c r="CP1727" s="20">
        <v>597.25220000000002</v>
      </c>
      <c r="CQ1727" s="20">
        <v>247.91290000000001</v>
      </c>
      <c r="CR1727" s="20">
        <v>709.75369999999998</v>
      </c>
      <c r="CS1727" s="20">
        <v>3097.6819999999998</v>
      </c>
      <c r="CT1727" s="20">
        <v>7542.3109999999997</v>
      </c>
      <c r="CU1727" s="20">
        <v>11791.45</v>
      </c>
      <c r="CV1727" s="20">
        <v>14886.4</v>
      </c>
      <c r="CW1727" s="20">
        <v>18291.5</v>
      </c>
      <c r="CX1727" s="20">
        <v>19878.240000000002</v>
      </c>
      <c r="CY1727" s="20">
        <v>18070.86</v>
      </c>
      <c r="CZ1727" s="20">
        <v>15755.79</v>
      </c>
      <c r="DA1727" s="20">
        <v>4580.0550000000003</v>
      </c>
      <c r="DB1727" s="20">
        <v>5930.83</v>
      </c>
      <c r="DC1727" s="20">
        <v>7202.0540000000001</v>
      </c>
      <c r="DD1727">
        <v>0</v>
      </c>
      <c r="DE1727">
        <v>0</v>
      </c>
      <c r="DF1727">
        <v>0</v>
      </c>
    </row>
    <row r="1728" spans="1:110" x14ac:dyDescent="0.25">
      <c r="A1728" s="16" t="str">
        <f t="shared" si="26"/>
        <v>Program Specific_CPP_0 to 199.99 kW_All_CAISO_1-in-2_MONTHLY SYSTEM PEAK DAY_2020_8</v>
      </c>
      <c r="B1728" t="s">
        <v>196</v>
      </c>
      <c r="C1728" t="s">
        <v>121</v>
      </c>
      <c r="D1728" t="s">
        <v>124</v>
      </c>
      <c r="E1728" t="s">
        <v>7</v>
      </c>
      <c r="F1728" t="s">
        <v>110</v>
      </c>
      <c r="G1728" t="s">
        <v>111</v>
      </c>
      <c r="H1728" t="s">
        <v>20</v>
      </c>
      <c r="I1728">
        <v>2020</v>
      </c>
      <c r="J1728">
        <v>8</v>
      </c>
      <c r="K1728">
        <v>12179</v>
      </c>
      <c r="L1728">
        <v>179925</v>
      </c>
      <c r="M1728">
        <v>174499.9</v>
      </c>
      <c r="N1728">
        <v>171913.7</v>
      </c>
      <c r="O1728">
        <v>172024</v>
      </c>
      <c r="P1728">
        <v>177789.5</v>
      </c>
      <c r="Q1728">
        <v>195279.6</v>
      </c>
      <c r="R1728">
        <v>220489.7</v>
      </c>
      <c r="S1728">
        <v>244469.6</v>
      </c>
      <c r="T1728">
        <v>269867</v>
      </c>
      <c r="U1728">
        <v>293049.59999999998</v>
      </c>
      <c r="V1728">
        <v>312772.59999999998</v>
      </c>
      <c r="W1728">
        <v>326331.2</v>
      </c>
      <c r="X1728">
        <v>333038.59999999998</v>
      </c>
      <c r="Y1728">
        <v>337070.9</v>
      </c>
      <c r="Z1728">
        <v>335877.6</v>
      </c>
      <c r="AA1728">
        <v>328726.59999999998</v>
      </c>
      <c r="AB1728">
        <v>315716.90000000002</v>
      </c>
      <c r="AC1728">
        <v>295889.7</v>
      </c>
      <c r="AD1728">
        <v>270411.2</v>
      </c>
      <c r="AE1728">
        <v>257203.3</v>
      </c>
      <c r="AF1728">
        <v>244243</v>
      </c>
      <c r="AG1728">
        <v>225603.3</v>
      </c>
      <c r="AH1728">
        <v>205438.3</v>
      </c>
      <c r="AI1728">
        <v>190643.20000000001</v>
      </c>
      <c r="AJ1728">
        <v>74.419759999999997</v>
      </c>
      <c r="AK1728">
        <v>73.643079999999998</v>
      </c>
      <c r="AL1728">
        <v>72.820300000000003</v>
      </c>
      <c r="AM1728">
        <v>72.436840000000004</v>
      </c>
      <c r="AN1728">
        <v>71.733199999999997</v>
      </c>
      <c r="AO1728">
        <v>71.411630000000002</v>
      </c>
      <c r="AP1728">
        <v>71.210220000000007</v>
      </c>
      <c r="AQ1728">
        <v>72.646839999999997</v>
      </c>
      <c r="AR1728">
        <v>75.775310000000005</v>
      </c>
      <c r="AS1728">
        <v>80.432090000000002</v>
      </c>
      <c r="AT1728">
        <v>84.173850000000002</v>
      </c>
      <c r="AU1728">
        <v>86.500209999999996</v>
      </c>
      <c r="AV1728">
        <v>87.878169999999997</v>
      </c>
      <c r="AW1728">
        <v>88.187650000000005</v>
      </c>
      <c r="AX1728">
        <v>88.517219999999995</v>
      </c>
      <c r="AY1728">
        <v>88.326669999999993</v>
      </c>
      <c r="AZ1728">
        <v>87.425259999999994</v>
      </c>
      <c r="BA1728">
        <v>86.073859999999996</v>
      </c>
      <c r="BB1728">
        <v>82.993269999999995</v>
      </c>
      <c r="BC1728">
        <v>81.146389999999997</v>
      </c>
      <c r="BD1728">
        <v>78.514979999999994</v>
      </c>
      <c r="BE1728">
        <v>76.806659999999994</v>
      </c>
      <c r="BF1728">
        <v>76.077770000000001</v>
      </c>
      <c r="BG1728">
        <v>74.915369999999996</v>
      </c>
      <c r="BH1728">
        <v>-2341.4070000000002</v>
      </c>
      <c r="BI1728">
        <v>-2068.1309999999999</v>
      </c>
      <c r="BJ1728">
        <v>-1937.1</v>
      </c>
      <c r="BK1728">
        <v>-1947.6220000000001</v>
      </c>
      <c r="BL1728">
        <v>-1670.664</v>
      </c>
      <c r="BM1728">
        <v>-913.78359999999998</v>
      </c>
      <c r="BN1728">
        <v>1965.1120000000001</v>
      </c>
      <c r="BO1728">
        <v>-340.9701</v>
      </c>
      <c r="BP1728">
        <v>-4198.8980000000001</v>
      </c>
      <c r="BQ1728">
        <v>-2688.4110000000001</v>
      </c>
      <c r="BR1728">
        <v>-375.49790000000002</v>
      </c>
      <c r="BS1728">
        <v>124.7051</v>
      </c>
      <c r="BT1728">
        <v>984.17740000000003</v>
      </c>
      <c r="BU1728">
        <v>2168.098</v>
      </c>
      <c r="BV1728">
        <v>3635.5659999999998</v>
      </c>
      <c r="BW1728">
        <v>1588.347</v>
      </c>
      <c r="BX1728">
        <v>-501.81970000000001</v>
      </c>
      <c r="BY1728">
        <v>-1326.098</v>
      </c>
      <c r="BZ1728">
        <v>-2660.2469999999998</v>
      </c>
      <c r="CA1728">
        <v>-4320.2039999999997</v>
      </c>
      <c r="CB1728">
        <v>-4573.5929999999998</v>
      </c>
      <c r="CC1728">
        <v>-3982.8490000000002</v>
      </c>
      <c r="CD1728">
        <v>-4052.3470000000002</v>
      </c>
      <c r="CE1728">
        <v>-3785.6930000000002</v>
      </c>
      <c r="CF1728" s="20">
        <v>4537.5389999999998</v>
      </c>
      <c r="CG1728" s="20">
        <v>4025.3380000000002</v>
      </c>
      <c r="CH1728" s="20">
        <v>3997.3510000000001</v>
      </c>
      <c r="CI1728" s="20">
        <v>4280.97</v>
      </c>
      <c r="CJ1728" s="20">
        <v>5198.9070000000002</v>
      </c>
      <c r="CK1728" s="20">
        <v>6219.9849999999997</v>
      </c>
      <c r="CL1728" s="20">
        <v>8701.3389999999999</v>
      </c>
      <c r="CM1728" s="20">
        <v>7067.1130000000003</v>
      </c>
      <c r="CN1728" s="20">
        <v>4224.3879999999999</v>
      </c>
      <c r="CO1728" s="20">
        <v>2077.6379999999999</v>
      </c>
      <c r="CP1728" s="20">
        <v>698.34720000000004</v>
      </c>
      <c r="CQ1728" s="20">
        <v>290.44479999999999</v>
      </c>
      <c r="CR1728" s="20">
        <v>833.62819999999999</v>
      </c>
      <c r="CS1728" s="20">
        <v>3632.7669999999998</v>
      </c>
      <c r="CT1728" s="20">
        <v>8824.7019999999993</v>
      </c>
      <c r="CU1728" s="20">
        <v>13738.46</v>
      </c>
      <c r="CV1728" s="20">
        <v>17195.18</v>
      </c>
      <c r="CW1728" s="20">
        <v>20864.77</v>
      </c>
      <c r="CX1728" s="20">
        <v>22261.48</v>
      </c>
      <c r="CY1728" s="20">
        <v>20613.919999999998</v>
      </c>
      <c r="CZ1728" s="20">
        <v>17549.07</v>
      </c>
      <c r="DA1728" s="20">
        <v>5064.7259999999997</v>
      </c>
      <c r="DB1728" s="20">
        <v>6543.28</v>
      </c>
      <c r="DC1728" s="20">
        <v>7914.16</v>
      </c>
      <c r="DD1728">
        <v>0</v>
      </c>
      <c r="DE1728">
        <v>0</v>
      </c>
      <c r="DF1728">
        <v>0</v>
      </c>
    </row>
    <row r="1729" spans="1:110" x14ac:dyDescent="0.25">
      <c r="A1729" s="16" t="str">
        <f t="shared" si="26"/>
        <v>Program Specific_CPP_0 to 199.99 kW_All_CAISO_1-in-2_MONTHLY SYSTEM PEAK DAY_2029_11</v>
      </c>
      <c r="B1729" t="s">
        <v>196</v>
      </c>
      <c r="C1729" t="s">
        <v>121</v>
      </c>
      <c r="D1729" t="s">
        <v>124</v>
      </c>
      <c r="E1729" t="s">
        <v>7</v>
      </c>
      <c r="F1729" t="s">
        <v>110</v>
      </c>
      <c r="G1729" t="s">
        <v>111</v>
      </c>
      <c r="H1729" t="s">
        <v>20</v>
      </c>
      <c r="I1729">
        <v>2029</v>
      </c>
      <c r="J1729">
        <v>11</v>
      </c>
      <c r="K1729">
        <v>3145</v>
      </c>
      <c r="L1729">
        <v>42754.42</v>
      </c>
      <c r="M1729">
        <v>41583.800000000003</v>
      </c>
      <c r="N1729">
        <v>41056.300000000003</v>
      </c>
      <c r="O1729">
        <v>41375.79</v>
      </c>
      <c r="P1729">
        <v>43476.45</v>
      </c>
      <c r="Q1729">
        <v>48682.05</v>
      </c>
      <c r="R1729">
        <v>55324.71</v>
      </c>
      <c r="S1729">
        <v>60493.52</v>
      </c>
      <c r="T1729">
        <v>65631.95</v>
      </c>
      <c r="U1729">
        <v>69830.42</v>
      </c>
      <c r="V1729">
        <v>73297.850000000006</v>
      </c>
      <c r="W1729">
        <v>75644.94</v>
      </c>
      <c r="X1729">
        <v>76880.320000000007</v>
      </c>
      <c r="Y1729">
        <v>78005.08</v>
      </c>
      <c r="Z1729">
        <v>77572.320000000007</v>
      </c>
      <c r="AA1729">
        <v>75433.460000000006</v>
      </c>
      <c r="AB1729">
        <v>72940.81</v>
      </c>
      <c r="AC1729">
        <v>70963.39</v>
      </c>
      <c r="AD1729">
        <v>65902.679999999993</v>
      </c>
      <c r="AE1729">
        <v>62073.77</v>
      </c>
      <c r="AF1729">
        <v>58448.07</v>
      </c>
      <c r="AG1729">
        <v>54103.35</v>
      </c>
      <c r="AH1729">
        <v>48976.85</v>
      </c>
      <c r="AI1729">
        <v>45156.26</v>
      </c>
      <c r="AJ1729">
        <v>59.365830000000003</v>
      </c>
      <c r="AK1729">
        <v>58.305399999999999</v>
      </c>
      <c r="AL1729">
        <v>57.536009999999997</v>
      </c>
      <c r="AM1729">
        <v>56.512810000000002</v>
      </c>
      <c r="AN1729">
        <v>56.449710000000003</v>
      </c>
      <c r="AO1729">
        <v>55.848860000000002</v>
      </c>
      <c r="AP1729">
        <v>55.918640000000003</v>
      </c>
      <c r="AQ1729">
        <v>58.92642</v>
      </c>
      <c r="AR1729">
        <v>68.403549999999996</v>
      </c>
      <c r="AS1729">
        <v>75.337569999999999</v>
      </c>
      <c r="AT1729">
        <v>79.755409999999998</v>
      </c>
      <c r="AU1729">
        <v>82.940939999999998</v>
      </c>
      <c r="AV1729">
        <v>83.523929999999993</v>
      </c>
      <c r="AW1729">
        <v>82.399410000000003</v>
      </c>
      <c r="AX1729">
        <v>81.215190000000007</v>
      </c>
      <c r="AY1729">
        <v>81.154600000000002</v>
      </c>
      <c r="AZ1729">
        <v>78.194739999999996</v>
      </c>
      <c r="BA1729">
        <v>73.43974</v>
      </c>
      <c r="BB1729">
        <v>70.099789999999999</v>
      </c>
      <c r="BC1729">
        <v>67.261480000000006</v>
      </c>
      <c r="BD1729">
        <v>64.453729999999993</v>
      </c>
      <c r="BE1729">
        <v>62.888820000000003</v>
      </c>
      <c r="BF1729">
        <v>60.939709999999998</v>
      </c>
      <c r="BG1729">
        <v>59.913699999999999</v>
      </c>
      <c r="BH1729">
        <v>-556.37339999999995</v>
      </c>
      <c r="BI1729">
        <v>-492.84120000000001</v>
      </c>
      <c r="BJ1729">
        <v>-462.61669999999998</v>
      </c>
      <c r="BK1729">
        <v>-468.4486</v>
      </c>
      <c r="BL1729">
        <v>-408.54230000000001</v>
      </c>
      <c r="BM1729">
        <v>-227.80080000000001</v>
      </c>
      <c r="BN1729">
        <v>493.08080000000001</v>
      </c>
      <c r="BO1729">
        <v>-84.372399999999999</v>
      </c>
      <c r="BP1729">
        <v>-1021.177</v>
      </c>
      <c r="BQ1729">
        <v>-640.61810000000003</v>
      </c>
      <c r="BR1729">
        <v>-87.997450000000001</v>
      </c>
      <c r="BS1729">
        <v>28.907170000000001</v>
      </c>
      <c r="BT1729">
        <v>227.1925</v>
      </c>
      <c r="BU1729">
        <v>501.74189999999999</v>
      </c>
      <c r="BV1729">
        <v>839.64890000000003</v>
      </c>
      <c r="BW1729">
        <v>364.48079999999999</v>
      </c>
      <c r="BX1729">
        <v>-115.9366</v>
      </c>
      <c r="BY1729">
        <v>-318.03879999999998</v>
      </c>
      <c r="BZ1729">
        <v>-648.33630000000005</v>
      </c>
      <c r="CA1729">
        <v>-1042.643</v>
      </c>
      <c r="CB1729">
        <v>-1094.4739999999999</v>
      </c>
      <c r="CC1729">
        <v>-955.15189999999996</v>
      </c>
      <c r="CD1729">
        <v>-966.08659999999998</v>
      </c>
      <c r="CE1729">
        <v>-896.68949999999995</v>
      </c>
      <c r="CF1729" s="20">
        <v>256.21190000000001</v>
      </c>
      <c r="CG1729" s="20">
        <v>228.5917</v>
      </c>
      <c r="CH1729" s="20">
        <v>227.98740000000001</v>
      </c>
      <c r="CI1729" s="20">
        <v>247.66050000000001</v>
      </c>
      <c r="CJ1729" s="20">
        <v>310.89080000000001</v>
      </c>
      <c r="CK1729" s="20">
        <v>386.55680000000001</v>
      </c>
      <c r="CL1729" s="20">
        <v>547.83230000000003</v>
      </c>
      <c r="CM1729" s="20">
        <v>432.72320000000002</v>
      </c>
      <c r="CN1729" s="20">
        <v>249.85890000000001</v>
      </c>
      <c r="CO1729" s="20">
        <v>117.9714</v>
      </c>
      <c r="CP1729" s="20">
        <v>38.35275</v>
      </c>
      <c r="CQ1729" s="20">
        <v>15.60652</v>
      </c>
      <c r="CR1729" s="20">
        <v>44.4236</v>
      </c>
      <c r="CS1729" s="20">
        <v>194.55420000000001</v>
      </c>
      <c r="CT1729" s="20">
        <v>470.7079</v>
      </c>
      <c r="CU1729" s="20">
        <v>723.43010000000004</v>
      </c>
      <c r="CV1729" s="20">
        <v>917.80899999999997</v>
      </c>
      <c r="CW1729" s="20">
        <v>1200.114</v>
      </c>
      <c r="CX1729" s="20">
        <v>1322.241</v>
      </c>
      <c r="CY1729" s="20">
        <v>1200.67</v>
      </c>
      <c r="CZ1729" s="20">
        <v>1004.9640000000001</v>
      </c>
      <c r="DA1729" s="20">
        <v>291.2817</v>
      </c>
      <c r="DB1729" s="20">
        <v>371.88990000000001</v>
      </c>
      <c r="DC1729" s="20">
        <v>444.01560000000001</v>
      </c>
      <c r="DD1729">
        <v>0</v>
      </c>
      <c r="DE1729">
        <v>0</v>
      </c>
      <c r="DF1729">
        <v>0</v>
      </c>
    </row>
    <row r="1730" spans="1:110" x14ac:dyDescent="0.25">
      <c r="A1730" s="16" t="str">
        <f t="shared" ref="A1730:A1793" si="27">B1730&amp;"_"&amp;C1730&amp;"_"&amp;D1730&amp;"_"&amp;E1730&amp;"_"&amp;F1730&amp;"_"&amp;G1730&amp;"_"&amp;H1730&amp;"_"&amp;I1730&amp;"_"&amp;J1730</f>
        <v>Program Specific_CPP_0 to 199.99 kW_All_CAISO_1-in-2_MONTHLY SYSTEM PEAK DAY_2030_12</v>
      </c>
      <c r="B1730" t="s">
        <v>196</v>
      </c>
      <c r="C1730" t="s">
        <v>121</v>
      </c>
      <c r="D1730" t="s">
        <v>124</v>
      </c>
      <c r="E1730" t="s">
        <v>7</v>
      </c>
      <c r="F1730" t="s">
        <v>110</v>
      </c>
      <c r="G1730" t="s">
        <v>111</v>
      </c>
      <c r="H1730" t="s">
        <v>20</v>
      </c>
      <c r="I1730">
        <v>2030</v>
      </c>
      <c r="J1730">
        <v>12</v>
      </c>
      <c r="K1730">
        <v>2961</v>
      </c>
      <c r="L1730">
        <v>39956.870000000003</v>
      </c>
      <c r="M1730">
        <v>39129.39</v>
      </c>
      <c r="N1730">
        <v>38749.5</v>
      </c>
      <c r="O1730">
        <v>39192.31</v>
      </c>
      <c r="P1730">
        <v>41495.620000000003</v>
      </c>
      <c r="Q1730">
        <v>46684.41</v>
      </c>
      <c r="R1730">
        <v>54496.85</v>
      </c>
      <c r="S1730">
        <v>59294.95</v>
      </c>
      <c r="T1730">
        <v>62926.76</v>
      </c>
      <c r="U1730">
        <v>64580.46</v>
      </c>
      <c r="V1730">
        <v>65300.82</v>
      </c>
      <c r="W1730">
        <v>65585.679999999993</v>
      </c>
      <c r="X1730">
        <v>65319.43</v>
      </c>
      <c r="Y1730">
        <v>65210.84</v>
      </c>
      <c r="Z1730">
        <v>64290.99</v>
      </c>
      <c r="AA1730">
        <v>62920.5</v>
      </c>
      <c r="AB1730">
        <v>62720.28</v>
      </c>
      <c r="AC1730">
        <v>62622.6</v>
      </c>
      <c r="AD1730">
        <v>58772.74</v>
      </c>
      <c r="AE1730">
        <v>55944.61</v>
      </c>
      <c r="AF1730">
        <v>53288.61</v>
      </c>
      <c r="AG1730">
        <v>49920.29</v>
      </c>
      <c r="AH1730">
        <v>45717.62</v>
      </c>
      <c r="AI1730">
        <v>42292.38</v>
      </c>
      <c r="AJ1730">
        <v>49.20082</v>
      </c>
      <c r="AK1730">
        <v>48.737459999999999</v>
      </c>
      <c r="AL1730">
        <v>48.599820000000001</v>
      </c>
      <c r="AM1730">
        <v>48.014479999999999</v>
      </c>
      <c r="AN1730">
        <v>47.73433</v>
      </c>
      <c r="AO1730">
        <v>47.750239999999998</v>
      </c>
      <c r="AP1730">
        <v>48.003869999999999</v>
      </c>
      <c r="AQ1730">
        <v>47.60772</v>
      </c>
      <c r="AR1730">
        <v>50.777729999999998</v>
      </c>
      <c r="AS1730">
        <v>54.779739999999997</v>
      </c>
      <c r="AT1730">
        <v>58.413690000000003</v>
      </c>
      <c r="AU1730">
        <v>60.84619</v>
      </c>
      <c r="AV1730">
        <v>62.031199999999998</v>
      </c>
      <c r="AW1730">
        <v>61.655050000000003</v>
      </c>
      <c r="AX1730">
        <v>61.966140000000003</v>
      </c>
      <c r="AY1730">
        <v>61.466279999999998</v>
      </c>
      <c r="AZ1730">
        <v>59.878590000000003</v>
      </c>
      <c r="BA1730">
        <v>57.333660000000002</v>
      </c>
      <c r="BB1730">
        <v>55.265079999999998</v>
      </c>
      <c r="BC1730">
        <v>54.487740000000002</v>
      </c>
      <c r="BD1730">
        <v>52.587020000000003</v>
      </c>
      <c r="BE1730">
        <v>50.941580000000002</v>
      </c>
      <c r="BF1730">
        <v>50.08784</v>
      </c>
      <c r="BG1730">
        <v>49.180259999999997</v>
      </c>
      <c r="BH1730">
        <v>-519.9683</v>
      </c>
      <c r="BI1730">
        <v>-463.75220000000002</v>
      </c>
      <c r="BJ1730">
        <v>-436.62400000000002</v>
      </c>
      <c r="BK1730">
        <v>-443.72770000000003</v>
      </c>
      <c r="BL1730">
        <v>-389.92869999999999</v>
      </c>
      <c r="BM1730">
        <v>-218.45320000000001</v>
      </c>
      <c r="BN1730">
        <v>485.70249999999999</v>
      </c>
      <c r="BO1730">
        <v>-82.700710000000001</v>
      </c>
      <c r="BP1730">
        <v>-979.08619999999996</v>
      </c>
      <c r="BQ1730">
        <v>-592.45540000000005</v>
      </c>
      <c r="BR1730">
        <v>-78.396649999999994</v>
      </c>
      <c r="BS1730">
        <v>25.063089999999999</v>
      </c>
      <c r="BT1730">
        <v>193.0284</v>
      </c>
      <c r="BU1730">
        <v>419.44720000000001</v>
      </c>
      <c r="BV1730">
        <v>695.89070000000004</v>
      </c>
      <c r="BW1730">
        <v>304.0204</v>
      </c>
      <c r="BX1730">
        <v>-99.69144</v>
      </c>
      <c r="BY1730">
        <v>-280.65769999999998</v>
      </c>
      <c r="BZ1730">
        <v>-578.19349999999997</v>
      </c>
      <c r="CA1730">
        <v>-939.69269999999995</v>
      </c>
      <c r="CB1730">
        <v>-997.86059999999998</v>
      </c>
      <c r="CC1730">
        <v>-881.30330000000004</v>
      </c>
      <c r="CD1730">
        <v>-901.7971</v>
      </c>
      <c r="CE1730">
        <v>-839.81989999999996</v>
      </c>
      <c r="CF1730" s="20">
        <v>223.77950000000001</v>
      </c>
      <c r="CG1730" s="20">
        <v>202.40369999999999</v>
      </c>
      <c r="CH1730" s="20">
        <v>203.08760000000001</v>
      </c>
      <c r="CI1730" s="20">
        <v>222.21109999999999</v>
      </c>
      <c r="CJ1730" s="20">
        <v>283.2072</v>
      </c>
      <c r="CK1730" s="20">
        <v>355.48349999999999</v>
      </c>
      <c r="CL1730" s="20">
        <v>531.55989999999997</v>
      </c>
      <c r="CM1730" s="20">
        <v>415.74579999999997</v>
      </c>
      <c r="CN1730" s="20">
        <v>229.68620000000001</v>
      </c>
      <c r="CO1730" s="20">
        <v>100.8997</v>
      </c>
      <c r="CP1730" s="20">
        <v>30.440470000000001</v>
      </c>
      <c r="CQ1730" s="20">
        <v>11.73179</v>
      </c>
      <c r="CR1730" s="20">
        <v>32.067729999999997</v>
      </c>
      <c r="CS1730" s="20">
        <v>135.96729999999999</v>
      </c>
      <c r="CT1730" s="20">
        <v>323.32420000000002</v>
      </c>
      <c r="CU1730" s="20">
        <v>503.33</v>
      </c>
      <c r="CV1730" s="20">
        <v>678.62070000000006</v>
      </c>
      <c r="CW1730" s="20">
        <v>934.57889999999998</v>
      </c>
      <c r="CX1730" s="20">
        <v>1051.614</v>
      </c>
      <c r="CY1730" s="20">
        <v>975.26779999999997</v>
      </c>
      <c r="CZ1730" s="20">
        <v>835.37009999999998</v>
      </c>
      <c r="DA1730" s="20">
        <v>247.98140000000001</v>
      </c>
      <c r="DB1730" s="20">
        <v>324.04090000000002</v>
      </c>
      <c r="DC1730" s="20">
        <v>389.4812</v>
      </c>
      <c r="DD1730">
        <v>0</v>
      </c>
      <c r="DE1730">
        <v>0</v>
      </c>
      <c r="DF1730">
        <v>0</v>
      </c>
    </row>
    <row r="1731" spans="1:110" x14ac:dyDescent="0.25">
      <c r="A1731" s="16" t="str">
        <f t="shared" si="27"/>
        <v>Program Specific_CPP_0 to 199.99 kW_All_CAISO_1-in-2_MONTHLY SYSTEM PEAK DAY_2029_5</v>
      </c>
      <c r="B1731" t="s">
        <v>196</v>
      </c>
      <c r="C1731" t="s">
        <v>121</v>
      </c>
      <c r="D1731" t="s">
        <v>124</v>
      </c>
      <c r="E1731" t="s">
        <v>7</v>
      </c>
      <c r="F1731" t="s">
        <v>110</v>
      </c>
      <c r="G1731" t="s">
        <v>111</v>
      </c>
      <c r="H1731" t="s">
        <v>20</v>
      </c>
      <c r="I1731">
        <v>2029</v>
      </c>
      <c r="J1731">
        <v>5</v>
      </c>
      <c r="K1731">
        <v>3145</v>
      </c>
      <c r="L1731">
        <v>52665.58</v>
      </c>
      <c r="M1731">
        <v>51731.17</v>
      </c>
      <c r="N1731">
        <v>51229.27</v>
      </c>
      <c r="O1731">
        <v>51268.29</v>
      </c>
      <c r="P1731">
        <v>52452.11</v>
      </c>
      <c r="Q1731">
        <v>55709.46</v>
      </c>
      <c r="R1731">
        <v>59504.7</v>
      </c>
      <c r="S1731">
        <v>63792.55</v>
      </c>
      <c r="T1731">
        <v>68332.73</v>
      </c>
      <c r="U1731">
        <v>72309.119999999995</v>
      </c>
      <c r="V1731">
        <v>75539.679999999993</v>
      </c>
      <c r="W1731">
        <v>77643.63</v>
      </c>
      <c r="X1731">
        <v>78848.160000000003</v>
      </c>
      <c r="Y1731">
        <v>79821.94</v>
      </c>
      <c r="Z1731">
        <v>79673.63</v>
      </c>
      <c r="AA1731">
        <v>78260.149999999994</v>
      </c>
      <c r="AB1731">
        <v>75797.23</v>
      </c>
      <c r="AC1731">
        <v>72067.31</v>
      </c>
      <c r="AD1731">
        <v>67596.02</v>
      </c>
      <c r="AE1731">
        <v>65437.75</v>
      </c>
      <c r="AF1731">
        <v>63909.71</v>
      </c>
      <c r="AG1731">
        <v>60680.56</v>
      </c>
      <c r="AH1731">
        <v>57199.519999999997</v>
      </c>
      <c r="AI1731">
        <v>54582.07</v>
      </c>
      <c r="AJ1731">
        <v>63.029499999999999</v>
      </c>
      <c r="AK1731">
        <v>62.124200000000002</v>
      </c>
      <c r="AL1731">
        <v>61.675130000000003</v>
      </c>
      <c r="AM1731">
        <v>61.419069999999998</v>
      </c>
      <c r="AN1731">
        <v>61.225920000000002</v>
      </c>
      <c r="AO1731">
        <v>60.81429</v>
      </c>
      <c r="AP1731">
        <v>60.353900000000003</v>
      </c>
      <c r="AQ1731">
        <v>61.3917</v>
      </c>
      <c r="AR1731">
        <v>63.759050000000002</v>
      </c>
      <c r="AS1731">
        <v>66.123689999999996</v>
      </c>
      <c r="AT1731">
        <v>69.090209999999999</v>
      </c>
      <c r="AU1731">
        <v>71.978200000000001</v>
      </c>
      <c r="AV1731">
        <v>73.564210000000003</v>
      </c>
      <c r="AW1731">
        <v>75.212869999999995</v>
      </c>
      <c r="AX1731">
        <v>74.838880000000003</v>
      </c>
      <c r="AY1731">
        <v>74.598240000000004</v>
      </c>
      <c r="AZ1731">
        <v>73.419420000000002</v>
      </c>
      <c r="BA1731">
        <v>71.263159999999999</v>
      </c>
      <c r="BB1731">
        <v>69.142560000000003</v>
      </c>
      <c r="BC1731">
        <v>66.802329999999998</v>
      </c>
      <c r="BD1731">
        <v>64.974909999999994</v>
      </c>
      <c r="BE1731">
        <v>64.123919999999998</v>
      </c>
      <c r="BF1731">
        <v>63.704259999999998</v>
      </c>
      <c r="BG1731">
        <v>62.791260000000001</v>
      </c>
      <c r="BH1731">
        <v>-685.34969999999998</v>
      </c>
      <c r="BI1731">
        <v>-613.10550000000001</v>
      </c>
      <c r="BJ1731">
        <v>-577.24440000000004</v>
      </c>
      <c r="BK1731">
        <v>-580.44949999999994</v>
      </c>
      <c r="BL1731">
        <v>-492.8854</v>
      </c>
      <c r="BM1731">
        <v>-260.68470000000002</v>
      </c>
      <c r="BN1731">
        <v>530.33489999999995</v>
      </c>
      <c r="BO1731">
        <v>-88.973659999999995</v>
      </c>
      <c r="BP1731">
        <v>-1063.1980000000001</v>
      </c>
      <c r="BQ1731">
        <v>-663.35739999999998</v>
      </c>
      <c r="BR1731">
        <v>-90.688869999999994</v>
      </c>
      <c r="BS1731">
        <v>29.670950000000001</v>
      </c>
      <c r="BT1731">
        <v>233.0078</v>
      </c>
      <c r="BU1731">
        <v>513.42830000000004</v>
      </c>
      <c r="BV1731">
        <v>862.39359999999999</v>
      </c>
      <c r="BW1731">
        <v>378.1388</v>
      </c>
      <c r="BX1731">
        <v>-120.47669999999999</v>
      </c>
      <c r="BY1731">
        <v>-322.98630000000003</v>
      </c>
      <c r="BZ1731">
        <v>-664.995</v>
      </c>
      <c r="CA1731">
        <v>-1099.1469999999999</v>
      </c>
      <c r="CB1731">
        <v>-1196.7470000000001</v>
      </c>
      <c r="CC1731">
        <v>-1071.2670000000001</v>
      </c>
      <c r="CD1731">
        <v>-1128.2819999999999</v>
      </c>
      <c r="CE1731">
        <v>-1083.8620000000001</v>
      </c>
      <c r="CF1731" s="20">
        <v>388.76850000000002</v>
      </c>
      <c r="CG1731" s="20">
        <v>353.76650000000001</v>
      </c>
      <c r="CH1731" s="20">
        <v>354.9667</v>
      </c>
      <c r="CI1731" s="20">
        <v>380.24340000000001</v>
      </c>
      <c r="CJ1731" s="20">
        <v>452.50740000000002</v>
      </c>
      <c r="CK1731" s="20">
        <v>506.21339999999998</v>
      </c>
      <c r="CL1731" s="20">
        <v>633.74099999999999</v>
      </c>
      <c r="CM1731" s="20">
        <v>481.20749999999998</v>
      </c>
      <c r="CN1731" s="20">
        <v>270.84559999999999</v>
      </c>
      <c r="CO1731" s="20">
        <v>126.49509999999999</v>
      </c>
      <c r="CP1731" s="20">
        <v>40.734679999999997</v>
      </c>
      <c r="CQ1731" s="20">
        <v>16.442129999999999</v>
      </c>
      <c r="CR1731" s="20">
        <v>46.726849999999999</v>
      </c>
      <c r="CS1731" s="20">
        <v>203.7227</v>
      </c>
      <c r="CT1731" s="20">
        <v>496.55470000000003</v>
      </c>
      <c r="CU1731" s="20">
        <v>778.66359999999997</v>
      </c>
      <c r="CV1731" s="20">
        <v>991.10059999999999</v>
      </c>
      <c r="CW1731" s="20">
        <v>1237.7429999999999</v>
      </c>
      <c r="CX1731" s="20">
        <v>1391.0630000000001</v>
      </c>
      <c r="CY1731" s="20">
        <v>1334.3330000000001</v>
      </c>
      <c r="CZ1731" s="20">
        <v>1201.5550000000001</v>
      </c>
      <c r="DA1731" s="20">
        <v>366.40730000000002</v>
      </c>
      <c r="DB1731" s="20">
        <v>507.24470000000002</v>
      </c>
      <c r="DC1731" s="20">
        <v>648.72730000000001</v>
      </c>
      <c r="DD1731">
        <v>0</v>
      </c>
      <c r="DE1731">
        <v>0</v>
      </c>
      <c r="DF1731">
        <v>0</v>
      </c>
    </row>
    <row r="1732" spans="1:110" x14ac:dyDescent="0.25">
      <c r="A1732" s="16" t="str">
        <f t="shared" si="27"/>
        <v>Program Specific_CPP_0 to 199.99 kW_All_CAISO_1-in-2_MONTHLY SYSTEM PEAK DAY_2030_4</v>
      </c>
      <c r="B1732" t="s">
        <v>196</v>
      </c>
      <c r="C1732" t="s">
        <v>121</v>
      </c>
      <c r="D1732" t="s">
        <v>124</v>
      </c>
      <c r="E1732" t="s">
        <v>7</v>
      </c>
      <c r="F1732" t="s">
        <v>110</v>
      </c>
      <c r="G1732" t="s">
        <v>111</v>
      </c>
      <c r="H1732" t="s">
        <v>20</v>
      </c>
      <c r="I1732">
        <v>2030</v>
      </c>
      <c r="J1732">
        <v>4</v>
      </c>
      <c r="K1732">
        <v>2961</v>
      </c>
      <c r="L1732">
        <v>47991.09</v>
      </c>
      <c r="M1732">
        <v>47300.88</v>
      </c>
      <c r="N1732">
        <v>47005.72</v>
      </c>
      <c r="O1732">
        <v>47160.06</v>
      </c>
      <c r="P1732">
        <v>48366.53</v>
      </c>
      <c r="Q1732">
        <v>51757.17</v>
      </c>
      <c r="R1732">
        <v>55646.559999999998</v>
      </c>
      <c r="S1732">
        <v>57800.160000000003</v>
      </c>
      <c r="T1732">
        <v>59889.04</v>
      </c>
      <c r="U1732">
        <v>61800.55</v>
      </c>
      <c r="V1732">
        <v>63591.66</v>
      </c>
      <c r="W1732">
        <v>64858.59</v>
      </c>
      <c r="X1732">
        <v>65631.88</v>
      </c>
      <c r="Y1732">
        <v>66311.520000000004</v>
      </c>
      <c r="Z1732">
        <v>66299.350000000006</v>
      </c>
      <c r="AA1732">
        <v>65358.45</v>
      </c>
      <c r="AB1732">
        <v>63173.62</v>
      </c>
      <c r="AC1732">
        <v>60310.63</v>
      </c>
      <c r="AD1732">
        <v>57629.86</v>
      </c>
      <c r="AE1732">
        <v>57319.86</v>
      </c>
      <c r="AF1732">
        <v>55700.29</v>
      </c>
      <c r="AG1732">
        <v>53423.88</v>
      </c>
      <c r="AH1732">
        <v>51086.32</v>
      </c>
      <c r="AI1732">
        <v>49241.46</v>
      </c>
      <c r="AJ1732">
        <v>61.91207</v>
      </c>
      <c r="AK1732">
        <v>61.299419999999998</v>
      </c>
      <c r="AL1732">
        <v>60.424280000000003</v>
      </c>
      <c r="AM1732">
        <v>59.485509999999998</v>
      </c>
      <c r="AN1732">
        <v>59.167180000000002</v>
      </c>
      <c r="AO1732">
        <v>58.63917</v>
      </c>
      <c r="AP1732">
        <v>58.577159999999999</v>
      </c>
      <c r="AQ1732">
        <v>58.731459999999998</v>
      </c>
      <c r="AR1732">
        <v>63.678109999999997</v>
      </c>
      <c r="AS1732">
        <v>67.464320000000001</v>
      </c>
      <c r="AT1732">
        <v>71.928319999999999</v>
      </c>
      <c r="AU1732">
        <v>75.009540000000001</v>
      </c>
      <c r="AV1732">
        <v>77.153890000000004</v>
      </c>
      <c r="AW1732">
        <v>78.292010000000005</v>
      </c>
      <c r="AX1732">
        <v>78.402199999999993</v>
      </c>
      <c r="AY1732">
        <v>78.109139999999996</v>
      </c>
      <c r="AZ1732">
        <v>76.697149999999993</v>
      </c>
      <c r="BA1732">
        <v>74.576930000000004</v>
      </c>
      <c r="BB1732">
        <v>72.061899999999994</v>
      </c>
      <c r="BC1732">
        <v>69.571520000000007</v>
      </c>
      <c r="BD1732">
        <v>66.447130000000001</v>
      </c>
      <c r="BE1732">
        <v>64.728350000000006</v>
      </c>
      <c r="BF1732">
        <v>63.042189999999998</v>
      </c>
      <c r="BG1732">
        <v>61.869430000000001</v>
      </c>
      <c r="BH1732">
        <v>-624.51940000000002</v>
      </c>
      <c r="BI1732">
        <v>-560.59870000000001</v>
      </c>
      <c r="BJ1732">
        <v>-529.65409999999997</v>
      </c>
      <c r="BK1732">
        <v>-533.93700000000001</v>
      </c>
      <c r="BL1732">
        <v>-454.49380000000002</v>
      </c>
      <c r="BM1732">
        <v>-242.19049999999999</v>
      </c>
      <c r="BN1732">
        <v>495.94929999999999</v>
      </c>
      <c r="BO1732">
        <v>-80.615880000000004</v>
      </c>
      <c r="BP1732">
        <v>-931.82180000000005</v>
      </c>
      <c r="BQ1732">
        <v>-566.95280000000002</v>
      </c>
      <c r="BR1732">
        <v>-76.344729999999998</v>
      </c>
      <c r="BS1732">
        <v>24.785240000000002</v>
      </c>
      <c r="BT1732">
        <v>193.95179999999999</v>
      </c>
      <c r="BU1732">
        <v>426.52690000000001</v>
      </c>
      <c r="BV1732">
        <v>717.62940000000003</v>
      </c>
      <c r="BW1732">
        <v>315.80009999999999</v>
      </c>
      <c r="BX1732">
        <v>-100.41200000000001</v>
      </c>
      <c r="BY1732">
        <v>-270.29599999999999</v>
      </c>
      <c r="BZ1732">
        <v>-566.95010000000002</v>
      </c>
      <c r="CA1732">
        <v>-962.79250000000002</v>
      </c>
      <c r="CB1732">
        <v>-1043.021</v>
      </c>
      <c r="CC1732">
        <v>-943.15639999999996</v>
      </c>
      <c r="CD1732">
        <v>-1007.697</v>
      </c>
      <c r="CE1732">
        <v>-977.81119999999999</v>
      </c>
      <c r="CF1732" s="20">
        <v>322.81849999999997</v>
      </c>
      <c r="CG1732" s="20">
        <v>295.76760000000002</v>
      </c>
      <c r="CH1732" s="20">
        <v>298.84969999999998</v>
      </c>
      <c r="CI1732" s="20">
        <v>321.7457</v>
      </c>
      <c r="CJ1732" s="20">
        <v>384.75990000000002</v>
      </c>
      <c r="CK1732" s="20">
        <v>436.93490000000003</v>
      </c>
      <c r="CL1732" s="20">
        <v>554.22490000000005</v>
      </c>
      <c r="CM1732" s="20">
        <v>395.0487</v>
      </c>
      <c r="CN1732" s="20">
        <v>208.04580000000001</v>
      </c>
      <c r="CO1732" s="20">
        <v>92.400049999999993</v>
      </c>
      <c r="CP1732" s="20">
        <v>28.867850000000001</v>
      </c>
      <c r="CQ1732" s="20">
        <v>11.47312</v>
      </c>
      <c r="CR1732" s="20">
        <v>32.375239999999998</v>
      </c>
      <c r="CS1732" s="20">
        <v>140.596</v>
      </c>
      <c r="CT1732" s="20">
        <v>343.84010000000001</v>
      </c>
      <c r="CU1732" s="20">
        <v>543.09010000000001</v>
      </c>
      <c r="CV1732" s="20">
        <v>688.46619999999996</v>
      </c>
      <c r="CW1732" s="20">
        <v>866.84490000000005</v>
      </c>
      <c r="CX1732" s="20">
        <v>1011.1130000000001</v>
      </c>
      <c r="CY1732" s="20">
        <v>1023.806</v>
      </c>
      <c r="CZ1732" s="20">
        <v>912.69349999999997</v>
      </c>
      <c r="DA1732" s="20">
        <v>284.01139999999998</v>
      </c>
      <c r="DB1732" s="20">
        <v>404.61500000000001</v>
      </c>
      <c r="DC1732" s="20">
        <v>527.98800000000006</v>
      </c>
      <c r="DD1732">
        <v>0</v>
      </c>
      <c r="DE1732">
        <v>0</v>
      </c>
      <c r="DF1732">
        <v>0</v>
      </c>
    </row>
    <row r="1733" spans="1:110" x14ac:dyDescent="0.25">
      <c r="A1733" s="16" t="str">
        <f t="shared" si="27"/>
        <v>Program Specific_CPP_0 to 199.99 kW_All_CAISO_1-in-2_MONTHLY SYSTEM PEAK DAY_2029_8</v>
      </c>
      <c r="B1733" t="s">
        <v>196</v>
      </c>
      <c r="C1733" t="s">
        <v>121</v>
      </c>
      <c r="D1733" t="s">
        <v>124</v>
      </c>
      <c r="E1733" t="s">
        <v>7</v>
      </c>
      <c r="F1733" t="s">
        <v>110</v>
      </c>
      <c r="G1733" t="s">
        <v>111</v>
      </c>
      <c r="H1733" t="s">
        <v>20</v>
      </c>
      <c r="I1733">
        <v>2029</v>
      </c>
      <c r="J1733">
        <v>8</v>
      </c>
      <c r="K1733">
        <v>3145</v>
      </c>
      <c r="L1733">
        <v>58916.480000000003</v>
      </c>
      <c r="M1733">
        <v>57515.54</v>
      </c>
      <c r="N1733">
        <v>56847.71</v>
      </c>
      <c r="O1733">
        <v>56876.2</v>
      </c>
      <c r="P1733">
        <v>58365.02</v>
      </c>
      <c r="Q1733">
        <v>62881.52</v>
      </c>
      <c r="R1733">
        <v>69391.56</v>
      </c>
      <c r="S1733">
        <v>75583.91</v>
      </c>
      <c r="T1733">
        <v>82142.33</v>
      </c>
      <c r="U1733">
        <v>88128.8</v>
      </c>
      <c r="V1733">
        <v>93221.91</v>
      </c>
      <c r="W1733">
        <v>96723.15</v>
      </c>
      <c r="X1733">
        <v>98455.2</v>
      </c>
      <c r="Y1733">
        <v>99496.49</v>
      </c>
      <c r="Z1733">
        <v>99188.34</v>
      </c>
      <c r="AA1733">
        <v>97341.71</v>
      </c>
      <c r="AB1733">
        <v>93982.21</v>
      </c>
      <c r="AC1733">
        <v>88862.2</v>
      </c>
      <c r="AD1733">
        <v>82282.850000000006</v>
      </c>
      <c r="AE1733">
        <v>78872.17</v>
      </c>
      <c r="AF1733">
        <v>75525.399999999994</v>
      </c>
      <c r="AG1733">
        <v>70712.05</v>
      </c>
      <c r="AH1733">
        <v>65504.82</v>
      </c>
      <c r="AI1733">
        <v>61684.25</v>
      </c>
      <c r="AJ1733">
        <v>74.419759999999997</v>
      </c>
      <c r="AK1733">
        <v>73.643079999999998</v>
      </c>
      <c r="AL1733">
        <v>72.820300000000003</v>
      </c>
      <c r="AM1733">
        <v>72.436840000000004</v>
      </c>
      <c r="AN1733">
        <v>71.733199999999997</v>
      </c>
      <c r="AO1733">
        <v>71.411630000000002</v>
      </c>
      <c r="AP1733">
        <v>71.210220000000007</v>
      </c>
      <c r="AQ1733">
        <v>72.646839999999997</v>
      </c>
      <c r="AR1733">
        <v>75.775310000000005</v>
      </c>
      <c r="AS1733">
        <v>80.432090000000002</v>
      </c>
      <c r="AT1733">
        <v>84.173850000000002</v>
      </c>
      <c r="AU1733">
        <v>86.500209999999996</v>
      </c>
      <c r="AV1733">
        <v>87.878169999999997</v>
      </c>
      <c r="AW1733">
        <v>88.187650000000005</v>
      </c>
      <c r="AX1733">
        <v>88.517219999999995</v>
      </c>
      <c r="AY1733">
        <v>88.326669999999993</v>
      </c>
      <c r="AZ1733">
        <v>87.425259999999994</v>
      </c>
      <c r="BA1733">
        <v>86.073859999999996</v>
      </c>
      <c r="BB1733">
        <v>82.993269999999995</v>
      </c>
      <c r="BC1733">
        <v>81.146389999999997</v>
      </c>
      <c r="BD1733">
        <v>78.514979999999994</v>
      </c>
      <c r="BE1733">
        <v>76.806659999999994</v>
      </c>
      <c r="BF1733">
        <v>76.077770000000001</v>
      </c>
      <c r="BG1733">
        <v>74.915369999999996</v>
      </c>
      <c r="BH1733">
        <v>-766.69420000000002</v>
      </c>
      <c r="BI1733">
        <v>-681.66039999999998</v>
      </c>
      <c r="BJ1733">
        <v>-640.55219999999997</v>
      </c>
      <c r="BK1733">
        <v>-643.94119999999998</v>
      </c>
      <c r="BL1733">
        <v>-548.44820000000004</v>
      </c>
      <c r="BM1733">
        <v>-294.24529999999999</v>
      </c>
      <c r="BN1733">
        <v>618.45150000000001</v>
      </c>
      <c r="BO1733">
        <v>-105.4195</v>
      </c>
      <c r="BP1733">
        <v>-1278.0640000000001</v>
      </c>
      <c r="BQ1733">
        <v>-808.48580000000004</v>
      </c>
      <c r="BR1733">
        <v>-111.91719999999999</v>
      </c>
      <c r="BS1733">
        <v>36.962049999999998</v>
      </c>
      <c r="BT1733">
        <v>290.94940000000003</v>
      </c>
      <c r="BU1733">
        <v>639.97829999999999</v>
      </c>
      <c r="BV1733">
        <v>1073.6220000000001</v>
      </c>
      <c r="BW1733">
        <v>470.33749999999998</v>
      </c>
      <c r="BX1733">
        <v>-149.3811</v>
      </c>
      <c r="BY1733">
        <v>-398.25650000000002</v>
      </c>
      <c r="BZ1733">
        <v>-809.48090000000002</v>
      </c>
      <c r="CA1733">
        <v>-1324.8030000000001</v>
      </c>
      <c r="CB1733">
        <v>-1414.2570000000001</v>
      </c>
      <c r="CC1733">
        <v>-1248.365</v>
      </c>
      <c r="CD1733">
        <v>-1292.107</v>
      </c>
      <c r="CE1733">
        <v>-1224.894</v>
      </c>
      <c r="CF1733" s="20">
        <v>486.53149999999999</v>
      </c>
      <c r="CG1733" s="20">
        <v>437.30309999999997</v>
      </c>
      <c r="CH1733" s="20">
        <v>437.09640000000002</v>
      </c>
      <c r="CI1733" s="20">
        <v>467.9778</v>
      </c>
      <c r="CJ1733" s="20">
        <v>560.28</v>
      </c>
      <c r="CK1733" s="20">
        <v>644.94349999999997</v>
      </c>
      <c r="CL1733" s="20">
        <v>861.83219999999994</v>
      </c>
      <c r="CM1733" s="20">
        <v>675.54020000000003</v>
      </c>
      <c r="CN1733" s="20">
        <v>391.37970000000001</v>
      </c>
      <c r="CO1733" s="20">
        <v>187.89850000000001</v>
      </c>
      <c r="CP1733" s="20">
        <v>62.036879999999996</v>
      </c>
      <c r="CQ1733" s="20">
        <v>25.51568</v>
      </c>
      <c r="CR1733" s="20">
        <v>72.855220000000003</v>
      </c>
      <c r="CS1733" s="20">
        <v>316.52679999999998</v>
      </c>
      <c r="CT1733" s="20">
        <v>769.58950000000004</v>
      </c>
      <c r="CU1733" s="20">
        <v>1204.6659999999999</v>
      </c>
      <c r="CV1733" s="20">
        <v>1523.71</v>
      </c>
      <c r="CW1733" s="20">
        <v>1881.8630000000001</v>
      </c>
      <c r="CX1733" s="20">
        <v>2061.2150000000001</v>
      </c>
      <c r="CY1733" s="20">
        <v>1938.452</v>
      </c>
      <c r="CZ1733" s="20">
        <v>1678.0160000000001</v>
      </c>
      <c r="DA1733" s="20">
        <v>497.56740000000002</v>
      </c>
      <c r="DB1733" s="20">
        <v>665.24120000000005</v>
      </c>
      <c r="DC1733" s="20">
        <v>828.53489999999999</v>
      </c>
      <c r="DD1733">
        <v>0</v>
      </c>
      <c r="DE1733">
        <v>0</v>
      </c>
      <c r="DF1733">
        <v>0</v>
      </c>
    </row>
    <row r="1734" spans="1:110" x14ac:dyDescent="0.25">
      <c r="A1734" s="16" t="str">
        <f t="shared" si="27"/>
        <v>Program Specific_CPP_0 to 199.99 kW_All_CAISO_1-in-2_MONTHLY SYSTEM PEAK DAY_2021_10</v>
      </c>
      <c r="B1734" t="s">
        <v>196</v>
      </c>
      <c r="C1734" t="s">
        <v>121</v>
      </c>
      <c r="D1734" t="s">
        <v>124</v>
      </c>
      <c r="E1734" t="s">
        <v>7</v>
      </c>
      <c r="F1734" t="s">
        <v>110</v>
      </c>
      <c r="G1734" t="s">
        <v>111</v>
      </c>
      <c r="H1734" t="s">
        <v>20</v>
      </c>
      <c r="I1734">
        <v>2021</v>
      </c>
      <c r="J1734">
        <v>10</v>
      </c>
      <c r="K1734">
        <v>7582</v>
      </c>
      <c r="L1734">
        <v>126085.3</v>
      </c>
      <c r="M1734">
        <v>123097.9</v>
      </c>
      <c r="N1734">
        <v>121637.2</v>
      </c>
      <c r="O1734">
        <v>121795.7</v>
      </c>
      <c r="P1734">
        <v>125454.3</v>
      </c>
      <c r="Q1734">
        <v>135656.70000000001</v>
      </c>
      <c r="R1734">
        <v>152300.70000000001</v>
      </c>
      <c r="S1734">
        <v>163779.6</v>
      </c>
      <c r="T1734">
        <v>176993</v>
      </c>
      <c r="U1734">
        <v>189090.3</v>
      </c>
      <c r="V1734">
        <v>200416.2</v>
      </c>
      <c r="W1734">
        <v>209436.79999999999</v>
      </c>
      <c r="X1734">
        <v>214671.8</v>
      </c>
      <c r="Y1734">
        <v>217925.6</v>
      </c>
      <c r="Z1734">
        <v>217377.7</v>
      </c>
      <c r="AA1734">
        <v>212846.2</v>
      </c>
      <c r="AB1734">
        <v>204293.1</v>
      </c>
      <c r="AC1734">
        <v>193089.2</v>
      </c>
      <c r="AD1734">
        <v>183206</v>
      </c>
      <c r="AE1734">
        <v>174192.6</v>
      </c>
      <c r="AF1734">
        <v>163723.1</v>
      </c>
      <c r="AG1734">
        <v>152605.70000000001</v>
      </c>
      <c r="AH1734">
        <v>140389.20000000001</v>
      </c>
      <c r="AI1734">
        <v>131585.79999999999</v>
      </c>
      <c r="AJ1734">
        <v>66.102289999999996</v>
      </c>
      <c r="AK1734">
        <v>65.62706</v>
      </c>
      <c r="AL1734">
        <v>64.713949999999997</v>
      </c>
      <c r="AM1734">
        <v>64.438980000000001</v>
      </c>
      <c r="AN1734">
        <v>64.283649999999994</v>
      </c>
      <c r="AO1734">
        <v>63.043480000000002</v>
      </c>
      <c r="AP1734">
        <v>62.949869999999997</v>
      </c>
      <c r="AQ1734">
        <v>62.787370000000003</v>
      </c>
      <c r="AR1734">
        <v>66.570250000000001</v>
      </c>
      <c r="AS1734">
        <v>72.472430000000003</v>
      </c>
      <c r="AT1734">
        <v>79.099379999999996</v>
      </c>
      <c r="AU1734">
        <v>83.026910000000001</v>
      </c>
      <c r="AV1734">
        <v>84.459729999999993</v>
      </c>
      <c r="AW1734">
        <v>83.734080000000006</v>
      </c>
      <c r="AX1734">
        <v>83.938000000000002</v>
      </c>
      <c r="AY1734">
        <v>82.860820000000004</v>
      </c>
      <c r="AZ1734">
        <v>81.74991</v>
      </c>
      <c r="BA1734">
        <v>78.543869999999998</v>
      </c>
      <c r="BB1734">
        <v>75.455269999999999</v>
      </c>
      <c r="BC1734">
        <v>70.891419999999997</v>
      </c>
      <c r="BD1734">
        <v>69.245090000000005</v>
      </c>
      <c r="BE1734">
        <v>67.310770000000005</v>
      </c>
      <c r="BF1734">
        <v>66.356579999999994</v>
      </c>
      <c r="BG1734">
        <v>65.400919999999999</v>
      </c>
      <c r="BH1734">
        <v>-1640.778</v>
      </c>
      <c r="BI1734">
        <v>-1458.9269999999999</v>
      </c>
      <c r="BJ1734">
        <v>-1370.5909999999999</v>
      </c>
      <c r="BK1734">
        <v>-1378.9480000000001</v>
      </c>
      <c r="BL1734">
        <v>-1178.877</v>
      </c>
      <c r="BM1734">
        <v>-634.78660000000002</v>
      </c>
      <c r="BN1734">
        <v>1357.3779999999999</v>
      </c>
      <c r="BO1734">
        <v>-228.429</v>
      </c>
      <c r="BP1734">
        <v>-2753.8580000000002</v>
      </c>
      <c r="BQ1734">
        <v>-1734.6980000000001</v>
      </c>
      <c r="BR1734">
        <v>-240.60890000000001</v>
      </c>
      <c r="BS1734">
        <v>80.034739999999999</v>
      </c>
      <c r="BT1734">
        <v>634.38649999999996</v>
      </c>
      <c r="BU1734">
        <v>1401.7349999999999</v>
      </c>
      <c r="BV1734">
        <v>2352.9140000000002</v>
      </c>
      <c r="BW1734">
        <v>1028.434</v>
      </c>
      <c r="BX1734">
        <v>-324.71589999999998</v>
      </c>
      <c r="BY1734">
        <v>-865.37390000000005</v>
      </c>
      <c r="BZ1734">
        <v>-1802.3409999999999</v>
      </c>
      <c r="CA1734">
        <v>-2925.886</v>
      </c>
      <c r="CB1734">
        <v>-3065.8119999999999</v>
      </c>
      <c r="CC1734">
        <v>-2694.1320000000001</v>
      </c>
      <c r="CD1734">
        <v>-2769.2289999999998</v>
      </c>
      <c r="CE1734">
        <v>-2612.9609999999998</v>
      </c>
      <c r="CF1734" s="20">
        <v>2228.261</v>
      </c>
      <c r="CG1734" s="20">
        <v>2003.1489999999999</v>
      </c>
      <c r="CH1734" s="20">
        <v>2001.17</v>
      </c>
      <c r="CI1734" s="20">
        <v>2145.9920000000002</v>
      </c>
      <c r="CJ1734" s="20">
        <v>2588.6350000000002</v>
      </c>
      <c r="CK1734" s="20">
        <v>3001.6370000000002</v>
      </c>
      <c r="CL1734" s="20">
        <v>4151.5749999999998</v>
      </c>
      <c r="CM1734" s="20">
        <v>3171.8449999999998</v>
      </c>
      <c r="CN1734" s="20">
        <v>1817.0889999999999</v>
      </c>
      <c r="CO1734" s="20">
        <v>865.01980000000003</v>
      </c>
      <c r="CP1734" s="20">
        <v>286.73419999999999</v>
      </c>
      <c r="CQ1734" s="20">
        <v>119.63330000000001</v>
      </c>
      <c r="CR1734" s="20">
        <v>346.3646</v>
      </c>
      <c r="CS1734" s="20">
        <v>1518.4880000000001</v>
      </c>
      <c r="CT1734" s="20">
        <v>3696.3069999999998</v>
      </c>
      <c r="CU1734" s="20">
        <v>5759.7049999999999</v>
      </c>
      <c r="CV1734" s="20">
        <v>7199.7659999999996</v>
      </c>
      <c r="CW1734" s="20">
        <v>8885.25</v>
      </c>
      <c r="CX1734" s="20">
        <v>10218.42</v>
      </c>
      <c r="CY1734" s="20">
        <v>9455.1190000000006</v>
      </c>
      <c r="CZ1734" s="20">
        <v>7885.5159999999996</v>
      </c>
      <c r="DA1734" s="20">
        <v>2317.4279999999999</v>
      </c>
      <c r="DB1734" s="20">
        <v>3055.6239999999998</v>
      </c>
      <c r="DC1734" s="20">
        <v>3770.335</v>
      </c>
      <c r="DD1734">
        <v>0</v>
      </c>
      <c r="DE1734">
        <v>0</v>
      </c>
      <c r="DF1734">
        <v>0</v>
      </c>
    </row>
    <row r="1735" spans="1:110" x14ac:dyDescent="0.25">
      <c r="A1735" s="16" t="str">
        <f t="shared" si="27"/>
        <v>Portfolio Adjusted_CPP_0 to 199.99 kW_All_CAISO_1-in-2_MONTHLY SYSTEM PEAK DAY_2030_12</v>
      </c>
      <c r="B1735" t="s">
        <v>195</v>
      </c>
      <c r="C1735" t="s">
        <v>121</v>
      </c>
      <c r="D1735" t="s">
        <v>124</v>
      </c>
      <c r="E1735" t="s">
        <v>7</v>
      </c>
      <c r="F1735" t="s">
        <v>110</v>
      </c>
      <c r="G1735" t="s">
        <v>111</v>
      </c>
      <c r="H1735" t="s">
        <v>20</v>
      </c>
      <c r="I1735">
        <v>2030</v>
      </c>
      <c r="J1735">
        <v>12</v>
      </c>
      <c r="K1735">
        <v>2953</v>
      </c>
      <c r="L1735">
        <v>39803.35</v>
      </c>
      <c r="M1735">
        <v>38981.660000000003</v>
      </c>
      <c r="N1735">
        <v>38605.14</v>
      </c>
      <c r="O1735">
        <v>39047.85</v>
      </c>
      <c r="P1735">
        <v>41346.559999999998</v>
      </c>
      <c r="Q1735">
        <v>46526.6</v>
      </c>
      <c r="R1735">
        <v>54316.13</v>
      </c>
      <c r="S1735">
        <v>59101.4</v>
      </c>
      <c r="T1735">
        <v>62715.89</v>
      </c>
      <c r="U1735">
        <v>64356.82</v>
      </c>
      <c r="V1735">
        <v>65068.69</v>
      </c>
      <c r="W1735">
        <v>65348.88</v>
      </c>
      <c r="X1735">
        <v>65081.43</v>
      </c>
      <c r="Y1735">
        <v>64972.46</v>
      </c>
      <c r="Z1735">
        <v>64053.16</v>
      </c>
      <c r="AA1735">
        <v>62683.34</v>
      </c>
      <c r="AB1735">
        <v>62477.599999999999</v>
      </c>
      <c r="AC1735">
        <v>62376.88</v>
      </c>
      <c r="AD1735">
        <v>58535.23</v>
      </c>
      <c r="AE1735">
        <v>55714.8</v>
      </c>
      <c r="AF1735">
        <v>53067.91</v>
      </c>
      <c r="AG1735">
        <v>49713.68</v>
      </c>
      <c r="AH1735">
        <v>45529.64</v>
      </c>
      <c r="AI1735">
        <v>42122.25</v>
      </c>
      <c r="AJ1735">
        <v>49.20579</v>
      </c>
      <c r="AK1735">
        <v>48.741840000000003</v>
      </c>
      <c r="AL1735">
        <v>48.604030000000002</v>
      </c>
      <c r="AM1735">
        <v>48.018569999999997</v>
      </c>
      <c r="AN1735">
        <v>47.738810000000001</v>
      </c>
      <c r="AO1735">
        <v>47.754089999999998</v>
      </c>
      <c r="AP1735">
        <v>48.00911</v>
      </c>
      <c r="AQ1735">
        <v>47.6128</v>
      </c>
      <c r="AR1735">
        <v>50.78134</v>
      </c>
      <c r="AS1735">
        <v>54.782130000000002</v>
      </c>
      <c r="AT1735">
        <v>58.415149999999997</v>
      </c>
      <c r="AU1735">
        <v>60.846919999999997</v>
      </c>
      <c r="AV1735">
        <v>62.030920000000002</v>
      </c>
      <c r="AW1735">
        <v>61.655029999999996</v>
      </c>
      <c r="AX1735">
        <v>61.965060000000001</v>
      </c>
      <c r="AY1735">
        <v>61.465960000000003</v>
      </c>
      <c r="AZ1735">
        <v>59.878950000000003</v>
      </c>
      <c r="BA1735">
        <v>57.33549</v>
      </c>
      <c r="BB1735">
        <v>55.268659999999997</v>
      </c>
      <c r="BC1735">
        <v>54.491419999999998</v>
      </c>
      <c r="BD1735">
        <v>52.592239999999997</v>
      </c>
      <c r="BE1735">
        <v>50.946939999999998</v>
      </c>
      <c r="BF1735">
        <v>50.09299</v>
      </c>
      <c r="BG1735">
        <v>49.185470000000002</v>
      </c>
      <c r="BH1735">
        <v>-517.97050000000002</v>
      </c>
      <c r="BI1735">
        <v>-462.00130000000001</v>
      </c>
      <c r="BJ1735">
        <v>-434.99740000000003</v>
      </c>
      <c r="BK1735">
        <v>-442.09210000000002</v>
      </c>
      <c r="BL1735">
        <v>-388.52809999999999</v>
      </c>
      <c r="BM1735">
        <v>-217.71469999999999</v>
      </c>
      <c r="BN1735">
        <v>484.09179999999998</v>
      </c>
      <c r="BO1735">
        <v>-82.430760000000006</v>
      </c>
      <c r="BP1735">
        <v>-975.80520000000001</v>
      </c>
      <c r="BQ1735">
        <v>-590.40369999999996</v>
      </c>
      <c r="BR1735">
        <v>-78.11797</v>
      </c>
      <c r="BS1735">
        <v>24.9726</v>
      </c>
      <c r="BT1735">
        <v>192.32509999999999</v>
      </c>
      <c r="BU1735">
        <v>417.91390000000001</v>
      </c>
      <c r="BV1735">
        <v>693.31650000000002</v>
      </c>
      <c r="BW1735">
        <v>302.87450000000001</v>
      </c>
      <c r="BX1735">
        <v>-99.305700000000002</v>
      </c>
      <c r="BY1735">
        <v>-279.5564</v>
      </c>
      <c r="BZ1735">
        <v>-575.8569</v>
      </c>
      <c r="CA1735">
        <v>-935.83249999999998</v>
      </c>
      <c r="CB1735">
        <v>-993.72770000000003</v>
      </c>
      <c r="CC1735">
        <v>-877.6558</v>
      </c>
      <c r="CD1735">
        <v>-898.08920000000001</v>
      </c>
      <c r="CE1735">
        <v>-836.44169999999997</v>
      </c>
      <c r="CF1735" s="20">
        <v>222.06319999999999</v>
      </c>
      <c r="CG1735" s="20">
        <v>200.87819999999999</v>
      </c>
      <c r="CH1735" s="20">
        <v>201.57730000000001</v>
      </c>
      <c r="CI1735" s="20">
        <v>220.57599999999999</v>
      </c>
      <c r="CJ1735" s="20">
        <v>281.17630000000003</v>
      </c>
      <c r="CK1735" s="20">
        <v>353.08420000000001</v>
      </c>
      <c r="CL1735" s="20">
        <v>528.04020000000003</v>
      </c>
      <c r="CM1735" s="20">
        <v>413.03609999999998</v>
      </c>
      <c r="CN1735" s="20">
        <v>228.14940000000001</v>
      </c>
      <c r="CO1735" s="20">
        <v>100.2021</v>
      </c>
      <c r="CP1735" s="20">
        <v>30.224430000000002</v>
      </c>
      <c r="CQ1735" s="20">
        <v>11.64723</v>
      </c>
      <c r="CR1735" s="20">
        <v>31.83447</v>
      </c>
      <c r="CS1735" s="20">
        <v>134.9751</v>
      </c>
      <c r="CT1735" s="20">
        <v>320.93639999999999</v>
      </c>
      <c r="CU1735" s="20">
        <v>499.54289999999997</v>
      </c>
      <c r="CV1735" s="20">
        <v>673.37929999999994</v>
      </c>
      <c r="CW1735" s="20">
        <v>927.25890000000004</v>
      </c>
      <c r="CX1735" s="20">
        <v>1043.1320000000001</v>
      </c>
      <c r="CY1735" s="20">
        <v>967.27170000000001</v>
      </c>
      <c r="CZ1735" s="20">
        <v>828.46460000000002</v>
      </c>
      <c r="DA1735" s="20">
        <v>245.93299999999999</v>
      </c>
      <c r="DB1735" s="20">
        <v>321.38170000000002</v>
      </c>
      <c r="DC1735" s="20">
        <v>386.35399999999998</v>
      </c>
      <c r="DD1735">
        <v>0</v>
      </c>
      <c r="DE1735">
        <v>0</v>
      </c>
      <c r="DF1735">
        <v>0</v>
      </c>
    </row>
    <row r="1736" spans="1:110" x14ac:dyDescent="0.25">
      <c r="A1736" s="16" t="str">
        <f t="shared" si="27"/>
        <v>Program Specific_CPP_0 to 199.99 kW_All_CAISO_1-in-2_MONTHLY SYSTEM PEAK DAY_2020_9</v>
      </c>
      <c r="B1736" t="s">
        <v>196</v>
      </c>
      <c r="C1736" t="s">
        <v>121</v>
      </c>
      <c r="D1736" t="s">
        <v>124</v>
      </c>
      <c r="E1736" t="s">
        <v>7</v>
      </c>
      <c r="F1736" t="s">
        <v>110</v>
      </c>
      <c r="G1736" t="s">
        <v>111</v>
      </c>
      <c r="H1736" t="s">
        <v>20</v>
      </c>
      <c r="I1736">
        <v>2020</v>
      </c>
      <c r="J1736">
        <v>9</v>
      </c>
      <c r="K1736">
        <v>12288</v>
      </c>
      <c r="L1736">
        <v>176726.6</v>
      </c>
      <c r="M1736">
        <v>170659.1</v>
      </c>
      <c r="N1736">
        <v>167735.9</v>
      </c>
      <c r="O1736">
        <v>167407.9</v>
      </c>
      <c r="P1736">
        <v>173021.7</v>
      </c>
      <c r="Q1736">
        <v>189888.6</v>
      </c>
      <c r="R1736">
        <v>215950</v>
      </c>
      <c r="S1736">
        <v>235958.1</v>
      </c>
      <c r="T1736">
        <v>260978.9</v>
      </c>
      <c r="U1736">
        <v>285177.40000000002</v>
      </c>
      <c r="V1736">
        <v>307033.8</v>
      </c>
      <c r="W1736">
        <v>324279.2</v>
      </c>
      <c r="X1736">
        <v>333882.5</v>
      </c>
      <c r="Y1736">
        <v>340133.9</v>
      </c>
      <c r="Z1736">
        <v>339991.6</v>
      </c>
      <c r="AA1736">
        <v>333014.59999999998</v>
      </c>
      <c r="AB1736">
        <v>318946.40000000002</v>
      </c>
      <c r="AC1736">
        <v>298563.09999999998</v>
      </c>
      <c r="AD1736">
        <v>274257.09999999998</v>
      </c>
      <c r="AE1736">
        <v>263610.3</v>
      </c>
      <c r="AF1736">
        <v>244169.2</v>
      </c>
      <c r="AG1736">
        <v>224399.2</v>
      </c>
      <c r="AH1736">
        <v>203529</v>
      </c>
      <c r="AI1736">
        <v>188384.9</v>
      </c>
      <c r="AJ1736">
        <v>73.833969999999994</v>
      </c>
      <c r="AK1736">
        <v>73.357969999999995</v>
      </c>
      <c r="AL1736">
        <v>72.650630000000007</v>
      </c>
      <c r="AM1736">
        <v>72.328860000000006</v>
      </c>
      <c r="AN1736">
        <v>71.780240000000006</v>
      </c>
      <c r="AO1736">
        <v>72.30583</v>
      </c>
      <c r="AP1736">
        <v>71.583089999999999</v>
      </c>
      <c r="AQ1736">
        <v>72.456599999999995</v>
      </c>
      <c r="AR1736">
        <v>77.158670000000001</v>
      </c>
      <c r="AS1736">
        <v>82.642349999999993</v>
      </c>
      <c r="AT1736">
        <v>88.883520000000004</v>
      </c>
      <c r="AU1736">
        <v>93.477969999999999</v>
      </c>
      <c r="AV1736">
        <v>95.482939999999999</v>
      </c>
      <c r="AW1736">
        <v>93.498630000000006</v>
      </c>
      <c r="AX1736">
        <v>94.25488</v>
      </c>
      <c r="AY1736">
        <v>93.559730000000002</v>
      </c>
      <c r="AZ1736">
        <v>92.984930000000006</v>
      </c>
      <c r="BA1736">
        <v>92.594390000000004</v>
      </c>
      <c r="BB1736">
        <v>90.333849999999998</v>
      </c>
      <c r="BC1736">
        <v>86.577269999999999</v>
      </c>
      <c r="BD1736">
        <v>83.107500000000002</v>
      </c>
      <c r="BE1736">
        <v>81.750410000000002</v>
      </c>
      <c r="BF1736">
        <v>80.274460000000005</v>
      </c>
      <c r="BG1736">
        <v>78.325980000000001</v>
      </c>
      <c r="BH1736">
        <v>-2299.7860000000001</v>
      </c>
      <c r="BI1736">
        <v>-2022.61</v>
      </c>
      <c r="BJ1736">
        <v>-1890.0250000000001</v>
      </c>
      <c r="BK1736">
        <v>-1895.36</v>
      </c>
      <c r="BL1736">
        <v>-1625.8620000000001</v>
      </c>
      <c r="BM1736">
        <v>-888.55709999999999</v>
      </c>
      <c r="BN1736">
        <v>1924.6510000000001</v>
      </c>
      <c r="BO1736">
        <v>-329.09879999999998</v>
      </c>
      <c r="BP1736">
        <v>-4060.607</v>
      </c>
      <c r="BQ1736">
        <v>-2616.192</v>
      </c>
      <c r="BR1736">
        <v>-368.60820000000001</v>
      </c>
      <c r="BS1736">
        <v>123.9209</v>
      </c>
      <c r="BT1736">
        <v>986.67129999999997</v>
      </c>
      <c r="BU1736">
        <v>2187.799</v>
      </c>
      <c r="BV1736">
        <v>3680.096</v>
      </c>
      <c r="BW1736">
        <v>1609.066</v>
      </c>
      <c r="BX1736">
        <v>-506.9529</v>
      </c>
      <c r="BY1736">
        <v>-1338.079</v>
      </c>
      <c r="BZ1736">
        <v>-2698.0819999999999</v>
      </c>
      <c r="CA1736">
        <v>-4427.8209999999999</v>
      </c>
      <c r="CB1736">
        <v>-4572.2120000000004</v>
      </c>
      <c r="CC1736">
        <v>-3961.5909999999999</v>
      </c>
      <c r="CD1736">
        <v>-4014.6860000000001</v>
      </c>
      <c r="CE1736">
        <v>-3740.8490000000002</v>
      </c>
      <c r="CF1736" s="20">
        <v>4377.6530000000002</v>
      </c>
      <c r="CG1736" s="20">
        <v>3850.09</v>
      </c>
      <c r="CH1736" s="20">
        <v>3805.4270000000001</v>
      </c>
      <c r="CI1736" s="20">
        <v>4054.3009999999999</v>
      </c>
      <c r="CJ1736" s="20">
        <v>4923.8069999999998</v>
      </c>
      <c r="CK1736" s="20">
        <v>5881.3</v>
      </c>
      <c r="CL1736" s="20">
        <v>8346.7150000000001</v>
      </c>
      <c r="CM1736" s="20">
        <v>6583.5810000000001</v>
      </c>
      <c r="CN1736" s="20">
        <v>3950.7080000000001</v>
      </c>
      <c r="CO1736" s="20">
        <v>1967.5139999999999</v>
      </c>
      <c r="CP1736" s="20">
        <v>672.95529999999997</v>
      </c>
      <c r="CQ1736" s="20">
        <v>286.80360000000002</v>
      </c>
      <c r="CR1736" s="20">
        <v>837.85850000000005</v>
      </c>
      <c r="CS1736" s="20">
        <v>3699.0889999999999</v>
      </c>
      <c r="CT1736" s="20">
        <v>9042.2049999999999</v>
      </c>
      <c r="CU1736" s="20">
        <v>14099.22</v>
      </c>
      <c r="CV1736" s="20">
        <v>17548.77</v>
      </c>
      <c r="CW1736" s="20">
        <v>21243.49</v>
      </c>
      <c r="CX1736" s="20">
        <v>22899.200000000001</v>
      </c>
      <c r="CY1736" s="20">
        <v>21653.71</v>
      </c>
      <c r="CZ1736" s="20">
        <v>17538.48</v>
      </c>
      <c r="DA1736" s="20">
        <v>5010.808</v>
      </c>
      <c r="DB1736" s="20">
        <v>6422.2219999999998</v>
      </c>
      <c r="DC1736" s="20">
        <v>7727.7749999999996</v>
      </c>
      <c r="DD1736">
        <v>0</v>
      </c>
      <c r="DE1736">
        <v>0</v>
      </c>
      <c r="DF1736">
        <v>0</v>
      </c>
    </row>
    <row r="1737" spans="1:110" x14ac:dyDescent="0.25">
      <c r="A1737" s="16" t="str">
        <f t="shared" si="27"/>
        <v>Program Specific_CPP_0 to 199.99 kW_All_CAISO_1-in-2_TYPICAL EVENT DAY_2031_8</v>
      </c>
      <c r="B1737" t="s">
        <v>196</v>
      </c>
      <c r="C1737" t="s">
        <v>121</v>
      </c>
      <c r="D1737" t="s">
        <v>124</v>
      </c>
      <c r="E1737" t="s">
        <v>7</v>
      </c>
      <c r="F1737" t="s">
        <v>110</v>
      </c>
      <c r="G1737" t="s">
        <v>111</v>
      </c>
      <c r="H1737" t="s">
        <v>19</v>
      </c>
      <c r="I1737">
        <v>2031</v>
      </c>
      <c r="J1737">
        <v>8</v>
      </c>
      <c r="K1737">
        <v>2789</v>
      </c>
      <c r="L1737">
        <v>52916.31</v>
      </c>
      <c r="M1737">
        <v>51564.06</v>
      </c>
      <c r="N1737">
        <v>50905.36</v>
      </c>
      <c r="O1737">
        <v>50913.9</v>
      </c>
      <c r="P1737">
        <v>52303.43</v>
      </c>
      <c r="Q1737">
        <v>56634.48</v>
      </c>
      <c r="R1737">
        <v>63324.98</v>
      </c>
      <c r="S1737">
        <v>69386.429999999993</v>
      </c>
      <c r="T1737">
        <v>76031.05</v>
      </c>
      <c r="U1737">
        <v>82236.95</v>
      </c>
      <c r="V1737">
        <v>87776.75</v>
      </c>
      <c r="W1737">
        <v>91531.520000000004</v>
      </c>
      <c r="X1737">
        <v>93336.05</v>
      </c>
      <c r="Y1737">
        <v>94148.98</v>
      </c>
      <c r="Z1737">
        <v>93627.28</v>
      </c>
      <c r="AA1737">
        <v>91543.38</v>
      </c>
      <c r="AB1737">
        <v>87826.14</v>
      </c>
      <c r="AC1737">
        <v>82567.39</v>
      </c>
      <c r="AD1737">
        <v>76301.34</v>
      </c>
      <c r="AE1737">
        <v>72707.820000000007</v>
      </c>
      <c r="AF1737">
        <v>68974.61</v>
      </c>
      <c r="AG1737">
        <v>64355.25</v>
      </c>
      <c r="AH1737">
        <v>59335.87</v>
      </c>
      <c r="AI1737">
        <v>55630.31</v>
      </c>
      <c r="AJ1737">
        <v>69.763909999999996</v>
      </c>
      <c r="AK1737">
        <v>69.299909999999997</v>
      </c>
      <c r="AL1737">
        <v>68.813720000000004</v>
      </c>
      <c r="AM1737">
        <v>68.611869999999996</v>
      </c>
      <c r="AN1737">
        <v>68.319000000000003</v>
      </c>
      <c r="AO1737">
        <v>68.361689999999996</v>
      </c>
      <c r="AP1737">
        <v>68.088459999999998</v>
      </c>
      <c r="AQ1737">
        <v>69.063900000000004</v>
      </c>
      <c r="AR1737">
        <v>71.743129999999994</v>
      </c>
      <c r="AS1737">
        <v>75.745450000000005</v>
      </c>
      <c r="AT1737">
        <v>79.597800000000007</v>
      </c>
      <c r="AU1737">
        <v>82.128129999999999</v>
      </c>
      <c r="AV1737">
        <v>83.717140000000001</v>
      </c>
      <c r="AW1737">
        <v>83.421599999999998</v>
      </c>
      <c r="AX1737">
        <v>83.746690000000001</v>
      </c>
      <c r="AY1737">
        <v>83.444299999999998</v>
      </c>
      <c r="AZ1737">
        <v>82.793549999999996</v>
      </c>
      <c r="BA1737">
        <v>82.098439999999997</v>
      </c>
      <c r="BB1737">
        <v>80.287080000000003</v>
      </c>
      <c r="BC1737">
        <v>77.778109999999998</v>
      </c>
      <c r="BD1737">
        <v>75.047370000000001</v>
      </c>
      <c r="BE1737">
        <v>73.551760000000002</v>
      </c>
      <c r="BF1737">
        <v>72.787549999999996</v>
      </c>
      <c r="BG1737">
        <v>71.746619999999993</v>
      </c>
      <c r="BH1737">
        <v>-688.61249999999995</v>
      </c>
      <c r="BI1737">
        <v>-611.12490000000003</v>
      </c>
      <c r="BJ1737">
        <v>-573.59469999999999</v>
      </c>
      <c r="BK1737">
        <v>-576.43719999999996</v>
      </c>
      <c r="BL1737">
        <v>-491.48829999999998</v>
      </c>
      <c r="BM1737">
        <v>-265.01319999999998</v>
      </c>
      <c r="BN1737">
        <v>564.38310000000001</v>
      </c>
      <c r="BO1737">
        <v>-96.775630000000007</v>
      </c>
      <c r="BP1737">
        <v>-1182.9780000000001</v>
      </c>
      <c r="BQ1737">
        <v>-754.43439999999998</v>
      </c>
      <c r="BR1737">
        <v>-105.38</v>
      </c>
      <c r="BS1737">
        <v>34.978099999999998</v>
      </c>
      <c r="BT1737">
        <v>275.82159999999999</v>
      </c>
      <c r="BU1737">
        <v>605.58230000000003</v>
      </c>
      <c r="BV1737">
        <v>1013.429</v>
      </c>
      <c r="BW1737">
        <v>442.32100000000003</v>
      </c>
      <c r="BX1737">
        <v>-139.59620000000001</v>
      </c>
      <c r="BY1737">
        <v>-370.04489999999998</v>
      </c>
      <c r="BZ1737">
        <v>-750.63610000000006</v>
      </c>
      <c r="CA1737">
        <v>-1221.2619999999999</v>
      </c>
      <c r="CB1737">
        <v>-1291.5899999999999</v>
      </c>
      <c r="CC1737">
        <v>-1136.1410000000001</v>
      </c>
      <c r="CD1737">
        <v>-1170.422</v>
      </c>
      <c r="CE1737">
        <v>-1104.6780000000001</v>
      </c>
      <c r="CF1737" s="20">
        <v>392.47899999999998</v>
      </c>
      <c r="CG1737" s="20">
        <v>351.4846</v>
      </c>
      <c r="CH1737" s="20">
        <v>350.49220000000003</v>
      </c>
      <c r="CI1737" s="20">
        <v>375.00470000000001</v>
      </c>
      <c r="CJ1737" s="20">
        <v>449.94569999999999</v>
      </c>
      <c r="CK1737" s="20">
        <v>523.16359999999997</v>
      </c>
      <c r="CL1737" s="20">
        <v>717.72739999999999</v>
      </c>
      <c r="CM1737" s="20">
        <v>569.30050000000006</v>
      </c>
      <c r="CN1737" s="20">
        <v>335.3098</v>
      </c>
      <c r="CO1737" s="20">
        <v>163.61439999999999</v>
      </c>
      <c r="CP1737" s="20">
        <v>55.001309999999997</v>
      </c>
      <c r="CQ1737" s="20">
        <v>22.850079999999998</v>
      </c>
      <c r="CR1737" s="20">
        <v>65.476010000000002</v>
      </c>
      <c r="CS1737" s="20">
        <v>283.41719999999998</v>
      </c>
      <c r="CT1737" s="20">
        <v>685.71360000000004</v>
      </c>
      <c r="CU1737" s="20">
        <v>1065.424</v>
      </c>
      <c r="CV1737" s="20">
        <v>1330.634</v>
      </c>
      <c r="CW1737" s="20">
        <v>1624.691</v>
      </c>
      <c r="CX1737" s="20">
        <v>1772.4290000000001</v>
      </c>
      <c r="CY1737" s="20">
        <v>1647.288</v>
      </c>
      <c r="CZ1737" s="20">
        <v>1399.55</v>
      </c>
      <c r="DA1737" s="20">
        <v>412.12869999999998</v>
      </c>
      <c r="DB1737" s="20">
        <v>545.84249999999997</v>
      </c>
      <c r="DC1737" s="20">
        <v>673.88419999999996</v>
      </c>
      <c r="DD1737">
        <v>0</v>
      </c>
      <c r="DE1737">
        <v>0</v>
      </c>
      <c r="DF1737">
        <v>0</v>
      </c>
    </row>
    <row r="1738" spans="1:110" x14ac:dyDescent="0.25">
      <c r="A1738" s="16" t="str">
        <f t="shared" si="27"/>
        <v>Program Specific_CPP_0 to 199.99 kW_All_CAISO_1-in-2_MONTHLY SYSTEM PEAK DAY_2020_3</v>
      </c>
      <c r="B1738" t="s">
        <v>196</v>
      </c>
      <c r="C1738" t="s">
        <v>121</v>
      </c>
      <c r="D1738" t="s">
        <v>124</v>
      </c>
      <c r="E1738" t="s">
        <v>7</v>
      </c>
      <c r="F1738" t="s">
        <v>110</v>
      </c>
      <c r="G1738" t="s">
        <v>111</v>
      </c>
      <c r="H1738" t="s">
        <v>20</v>
      </c>
      <c r="I1738">
        <v>2020</v>
      </c>
      <c r="J1738">
        <v>3</v>
      </c>
      <c r="K1738">
        <v>12355</v>
      </c>
      <c r="L1738">
        <v>158101.20000000001</v>
      </c>
      <c r="M1738">
        <v>154681</v>
      </c>
      <c r="N1738">
        <v>153185.9</v>
      </c>
      <c r="O1738">
        <v>154347</v>
      </c>
      <c r="P1738">
        <v>161577.5</v>
      </c>
      <c r="Q1738">
        <v>179525.5</v>
      </c>
      <c r="R1738">
        <v>207323.5</v>
      </c>
      <c r="S1738">
        <v>223781.2</v>
      </c>
      <c r="T1738">
        <v>235610.4</v>
      </c>
      <c r="U1738">
        <v>242064.1</v>
      </c>
      <c r="V1738">
        <v>246756.1</v>
      </c>
      <c r="W1738">
        <v>249356.4</v>
      </c>
      <c r="X1738">
        <v>249968.5</v>
      </c>
      <c r="Y1738">
        <v>250077.1</v>
      </c>
      <c r="Z1738">
        <v>246990.5</v>
      </c>
      <c r="AA1738">
        <v>239803.7</v>
      </c>
      <c r="AB1738">
        <v>230689</v>
      </c>
      <c r="AC1738">
        <v>222424.4</v>
      </c>
      <c r="AD1738">
        <v>215713.6</v>
      </c>
      <c r="AE1738">
        <v>213765.8</v>
      </c>
      <c r="AF1738">
        <v>203969.8</v>
      </c>
      <c r="AG1738">
        <v>191094.3</v>
      </c>
      <c r="AH1738">
        <v>176403.7</v>
      </c>
      <c r="AI1738">
        <v>165342.79999999999</v>
      </c>
      <c r="AJ1738">
        <v>52.494579999999999</v>
      </c>
      <c r="AK1738">
        <v>52.41574</v>
      </c>
      <c r="AL1738">
        <v>52.141800000000003</v>
      </c>
      <c r="AM1738">
        <v>51.624630000000003</v>
      </c>
      <c r="AN1738">
        <v>51.319780000000002</v>
      </c>
      <c r="AO1738">
        <v>50.839190000000002</v>
      </c>
      <c r="AP1738">
        <v>50.3797</v>
      </c>
      <c r="AQ1738">
        <v>50.683070000000001</v>
      </c>
      <c r="AR1738">
        <v>53.19632</v>
      </c>
      <c r="AS1738">
        <v>56.726390000000002</v>
      </c>
      <c r="AT1738">
        <v>60.1312</v>
      </c>
      <c r="AU1738">
        <v>62.624630000000003</v>
      </c>
      <c r="AV1738">
        <v>63.573259999999998</v>
      </c>
      <c r="AW1738">
        <v>65.138009999999994</v>
      </c>
      <c r="AX1738">
        <v>64.510270000000006</v>
      </c>
      <c r="AY1738">
        <v>64.859750000000005</v>
      </c>
      <c r="AZ1738">
        <v>63.735219999999998</v>
      </c>
      <c r="BA1738">
        <v>61.793109999999999</v>
      </c>
      <c r="BB1738">
        <v>58.715769999999999</v>
      </c>
      <c r="BC1738">
        <v>57.046250000000001</v>
      </c>
      <c r="BD1738">
        <v>56.219679999999997</v>
      </c>
      <c r="BE1738">
        <v>55.03575</v>
      </c>
      <c r="BF1738">
        <v>54.374429999999997</v>
      </c>
      <c r="BG1738">
        <v>53.593290000000003</v>
      </c>
      <c r="BH1738">
        <v>-2057.4090000000001</v>
      </c>
      <c r="BI1738">
        <v>-1833.242</v>
      </c>
      <c r="BJ1738">
        <v>-1726.078</v>
      </c>
      <c r="BK1738">
        <v>-1747.4870000000001</v>
      </c>
      <c r="BL1738">
        <v>-1518.3219999999999</v>
      </c>
      <c r="BM1738">
        <v>-840.06460000000004</v>
      </c>
      <c r="BN1738">
        <v>1847.768</v>
      </c>
      <c r="BO1738">
        <v>-312.11540000000002</v>
      </c>
      <c r="BP1738">
        <v>-3665.895</v>
      </c>
      <c r="BQ1738">
        <v>-2220.674</v>
      </c>
      <c r="BR1738">
        <v>-296.24209999999999</v>
      </c>
      <c r="BS1738">
        <v>95.289730000000006</v>
      </c>
      <c r="BT1738">
        <v>738.69330000000002</v>
      </c>
      <c r="BU1738">
        <v>1608.539</v>
      </c>
      <c r="BV1738">
        <v>2673.444</v>
      </c>
      <c r="BW1738">
        <v>1158.6880000000001</v>
      </c>
      <c r="BX1738">
        <v>-366.6712</v>
      </c>
      <c r="BY1738">
        <v>-996.84640000000002</v>
      </c>
      <c r="BZ1738">
        <v>-2122.1439999999998</v>
      </c>
      <c r="CA1738">
        <v>-3590.59</v>
      </c>
      <c r="CB1738">
        <v>-3819.4540000000002</v>
      </c>
      <c r="CC1738">
        <v>-3373.6179999999999</v>
      </c>
      <c r="CD1738">
        <v>-3479.6289999999999</v>
      </c>
      <c r="CE1738">
        <v>-3283.29</v>
      </c>
      <c r="CF1738" s="20">
        <v>3503.5459999999998</v>
      </c>
      <c r="CG1738" s="20">
        <v>3162.9050000000002</v>
      </c>
      <c r="CH1738" s="20">
        <v>3173.8679999999999</v>
      </c>
      <c r="CI1738" s="20">
        <v>3446.3589999999999</v>
      </c>
      <c r="CJ1738" s="20">
        <v>4293.9960000000001</v>
      </c>
      <c r="CK1738" s="20">
        <v>5256.8789999999999</v>
      </c>
      <c r="CL1738" s="20">
        <v>7693.192</v>
      </c>
      <c r="CM1738" s="20">
        <v>5921.61</v>
      </c>
      <c r="CN1738" s="20">
        <v>3219.9789999999998</v>
      </c>
      <c r="CO1738" s="20">
        <v>1417.5820000000001</v>
      </c>
      <c r="CP1738" s="20">
        <v>434.66019999999997</v>
      </c>
      <c r="CQ1738" s="20">
        <v>169.58500000000001</v>
      </c>
      <c r="CR1738" s="20">
        <v>469.62790000000001</v>
      </c>
      <c r="CS1738" s="20">
        <v>1999.5989999999999</v>
      </c>
      <c r="CT1738" s="20">
        <v>4771.9769999999999</v>
      </c>
      <c r="CU1738" s="20">
        <v>7311.06</v>
      </c>
      <c r="CV1738" s="20">
        <v>9180.4740000000002</v>
      </c>
      <c r="CW1738" s="20">
        <v>11790.13</v>
      </c>
      <c r="CX1738" s="20">
        <v>14166.41</v>
      </c>
      <c r="CY1738" s="20">
        <v>14239.14</v>
      </c>
      <c r="CZ1738" s="20">
        <v>12238.88</v>
      </c>
      <c r="DA1738" s="20">
        <v>3633.7930000000001</v>
      </c>
      <c r="DB1738" s="20">
        <v>4824.4539999999997</v>
      </c>
      <c r="DC1738" s="20">
        <v>5952.9549999999999</v>
      </c>
      <c r="DD1738">
        <v>0</v>
      </c>
      <c r="DE1738">
        <v>0</v>
      </c>
      <c r="DF1738">
        <v>0</v>
      </c>
    </row>
    <row r="1739" spans="1:110" x14ac:dyDescent="0.25">
      <c r="A1739" s="16" t="str">
        <f t="shared" si="27"/>
        <v>Program Specific_CPP_0 to 199.99 kW_All_CAISO_1-in-2_MONTHLY SYSTEM PEAK DAY_2024_4</v>
      </c>
      <c r="B1739" t="s">
        <v>196</v>
      </c>
      <c r="C1739" t="s">
        <v>121</v>
      </c>
      <c r="D1739" t="s">
        <v>124</v>
      </c>
      <c r="E1739" t="s">
        <v>7</v>
      </c>
      <c r="F1739" t="s">
        <v>110</v>
      </c>
      <c r="G1739" t="s">
        <v>111</v>
      </c>
      <c r="H1739" t="s">
        <v>20</v>
      </c>
      <c r="I1739">
        <v>2024</v>
      </c>
      <c r="J1739">
        <v>4</v>
      </c>
      <c r="K1739">
        <v>4054</v>
      </c>
      <c r="L1739">
        <v>65706.13</v>
      </c>
      <c r="M1739">
        <v>64761.15</v>
      </c>
      <c r="N1739">
        <v>64357.04</v>
      </c>
      <c r="O1739">
        <v>64568.36</v>
      </c>
      <c r="P1739">
        <v>66220.17</v>
      </c>
      <c r="Q1739">
        <v>70862.399999999994</v>
      </c>
      <c r="R1739">
        <v>76187.490000000005</v>
      </c>
      <c r="S1739">
        <v>79136.06</v>
      </c>
      <c r="T1739">
        <v>81996</v>
      </c>
      <c r="U1739">
        <v>84613.11</v>
      </c>
      <c r="V1739">
        <v>87065.39</v>
      </c>
      <c r="W1739">
        <v>88799.98</v>
      </c>
      <c r="X1739">
        <v>89858.72</v>
      </c>
      <c r="Y1739">
        <v>90789.22</v>
      </c>
      <c r="Z1739">
        <v>90772.56</v>
      </c>
      <c r="AA1739">
        <v>89484.34</v>
      </c>
      <c r="AB1739">
        <v>86493.03</v>
      </c>
      <c r="AC1739">
        <v>82573.210000000006</v>
      </c>
      <c r="AD1739">
        <v>78902.880000000005</v>
      </c>
      <c r="AE1739">
        <v>78478.45</v>
      </c>
      <c r="AF1739">
        <v>76261.05</v>
      </c>
      <c r="AG1739">
        <v>73144.34</v>
      </c>
      <c r="AH1739">
        <v>69943.92</v>
      </c>
      <c r="AI1739">
        <v>67418.06</v>
      </c>
      <c r="AJ1739">
        <v>61.91207</v>
      </c>
      <c r="AK1739">
        <v>61.299419999999998</v>
      </c>
      <c r="AL1739">
        <v>60.424280000000003</v>
      </c>
      <c r="AM1739">
        <v>59.485509999999998</v>
      </c>
      <c r="AN1739">
        <v>59.167180000000002</v>
      </c>
      <c r="AO1739">
        <v>58.63917</v>
      </c>
      <c r="AP1739">
        <v>58.577159999999999</v>
      </c>
      <c r="AQ1739">
        <v>58.731459999999998</v>
      </c>
      <c r="AR1739">
        <v>63.678109999999997</v>
      </c>
      <c r="AS1739">
        <v>67.464320000000001</v>
      </c>
      <c r="AT1739">
        <v>71.928319999999999</v>
      </c>
      <c r="AU1739">
        <v>75.009540000000001</v>
      </c>
      <c r="AV1739">
        <v>77.153890000000004</v>
      </c>
      <c r="AW1739">
        <v>78.292010000000005</v>
      </c>
      <c r="AX1739">
        <v>78.402199999999993</v>
      </c>
      <c r="AY1739">
        <v>78.109139999999996</v>
      </c>
      <c r="AZ1739">
        <v>76.697149999999993</v>
      </c>
      <c r="BA1739">
        <v>74.576930000000004</v>
      </c>
      <c r="BB1739">
        <v>72.061899999999994</v>
      </c>
      <c r="BC1739">
        <v>69.571520000000007</v>
      </c>
      <c r="BD1739">
        <v>66.447130000000001</v>
      </c>
      <c r="BE1739">
        <v>64.728350000000006</v>
      </c>
      <c r="BF1739">
        <v>63.042189999999998</v>
      </c>
      <c r="BG1739">
        <v>61.869430000000001</v>
      </c>
      <c r="BH1739">
        <v>-855.04960000000005</v>
      </c>
      <c r="BI1739">
        <v>-767.53359999999998</v>
      </c>
      <c r="BJ1739">
        <v>-725.16639999999995</v>
      </c>
      <c r="BK1739">
        <v>-731.03030000000001</v>
      </c>
      <c r="BL1739">
        <v>-622.26210000000003</v>
      </c>
      <c r="BM1739">
        <v>-331.59070000000003</v>
      </c>
      <c r="BN1739">
        <v>679.02009999999996</v>
      </c>
      <c r="BO1739">
        <v>-110.3738</v>
      </c>
      <c r="BP1739">
        <v>-1275.787</v>
      </c>
      <c r="BQ1739">
        <v>-776.23320000000001</v>
      </c>
      <c r="BR1739">
        <v>-104.526</v>
      </c>
      <c r="BS1739">
        <v>33.934269999999998</v>
      </c>
      <c r="BT1739">
        <v>265.54559999999998</v>
      </c>
      <c r="BU1739">
        <v>583.97170000000006</v>
      </c>
      <c r="BV1739">
        <v>982.52940000000001</v>
      </c>
      <c r="BW1739">
        <v>432.37209999999999</v>
      </c>
      <c r="BX1739">
        <v>-137.47730000000001</v>
      </c>
      <c r="BY1739">
        <v>-370.07100000000003</v>
      </c>
      <c r="BZ1739">
        <v>-776.22950000000003</v>
      </c>
      <c r="CA1739">
        <v>-1318.19</v>
      </c>
      <c r="CB1739">
        <v>-1428.0329999999999</v>
      </c>
      <c r="CC1739">
        <v>-1291.306</v>
      </c>
      <c r="CD1739">
        <v>-1379.67</v>
      </c>
      <c r="CE1739">
        <v>-1338.7529999999999</v>
      </c>
      <c r="CF1739" s="20">
        <v>605.13070000000005</v>
      </c>
      <c r="CG1739" s="20">
        <v>554.423</v>
      </c>
      <c r="CH1739" s="20">
        <v>560.20050000000003</v>
      </c>
      <c r="CI1739" s="20">
        <v>603.11959999999999</v>
      </c>
      <c r="CJ1739" s="20">
        <v>721.24109999999996</v>
      </c>
      <c r="CK1739" s="20">
        <v>819.04420000000005</v>
      </c>
      <c r="CL1739" s="20">
        <v>1038.9069999999999</v>
      </c>
      <c r="CM1739" s="20">
        <v>740.52779999999996</v>
      </c>
      <c r="CN1739" s="20">
        <v>389.98649999999998</v>
      </c>
      <c r="CO1739" s="20">
        <v>173.20599999999999</v>
      </c>
      <c r="CP1739" s="20">
        <v>54.113439999999997</v>
      </c>
      <c r="CQ1739" s="20">
        <v>21.506620000000002</v>
      </c>
      <c r="CR1739" s="20">
        <v>60.688130000000001</v>
      </c>
      <c r="CS1739" s="20">
        <v>263.55029999999999</v>
      </c>
      <c r="CT1739" s="20">
        <v>644.53589999999997</v>
      </c>
      <c r="CU1739" s="20">
        <v>1018.035</v>
      </c>
      <c r="CV1739" s="20">
        <v>1290.546</v>
      </c>
      <c r="CW1739" s="20">
        <v>1624.92</v>
      </c>
      <c r="CX1739" s="20">
        <v>1895.354</v>
      </c>
      <c r="CY1739" s="20">
        <v>1919.1469999999999</v>
      </c>
      <c r="CZ1739" s="20">
        <v>1710.865</v>
      </c>
      <c r="DA1739" s="20">
        <v>532.38580000000002</v>
      </c>
      <c r="DB1739" s="20">
        <v>758.46</v>
      </c>
      <c r="DC1739" s="20">
        <v>989.72550000000001</v>
      </c>
      <c r="DD1739">
        <v>0</v>
      </c>
      <c r="DE1739">
        <v>0</v>
      </c>
      <c r="DF1739">
        <v>0</v>
      </c>
    </row>
    <row r="1740" spans="1:110" x14ac:dyDescent="0.25">
      <c r="A1740" s="16" t="str">
        <f t="shared" si="27"/>
        <v>Portfolio Adjusted_CPP_0 to 199.99 kW_All_CAISO_1-in-2_MONTHLY SYSTEM PEAK DAY_2027_6</v>
      </c>
      <c r="B1740" t="s">
        <v>195</v>
      </c>
      <c r="C1740" t="s">
        <v>121</v>
      </c>
      <c r="D1740" t="s">
        <v>124</v>
      </c>
      <c r="E1740" t="s">
        <v>7</v>
      </c>
      <c r="F1740" t="s">
        <v>110</v>
      </c>
      <c r="G1740" t="s">
        <v>111</v>
      </c>
      <c r="H1740" t="s">
        <v>20</v>
      </c>
      <c r="I1740">
        <v>2027</v>
      </c>
      <c r="J1740">
        <v>6</v>
      </c>
      <c r="K1740">
        <v>3461</v>
      </c>
      <c r="L1740">
        <v>59732.11</v>
      </c>
      <c r="M1740">
        <v>58533.98</v>
      </c>
      <c r="N1740">
        <v>57911.11</v>
      </c>
      <c r="O1740">
        <v>57973.88</v>
      </c>
      <c r="P1740">
        <v>59409.73</v>
      </c>
      <c r="Q1740">
        <v>63215.12</v>
      </c>
      <c r="R1740">
        <v>68255.05</v>
      </c>
      <c r="S1740">
        <v>74261.73</v>
      </c>
      <c r="T1740">
        <v>80116.679999999993</v>
      </c>
      <c r="U1740">
        <v>85082.67</v>
      </c>
      <c r="V1740">
        <v>89163.75</v>
      </c>
      <c r="W1740">
        <v>91987.92</v>
      </c>
      <c r="X1740">
        <v>93487.39</v>
      </c>
      <c r="Y1740">
        <v>94726.84</v>
      </c>
      <c r="Z1740">
        <v>94586.3</v>
      </c>
      <c r="AA1740">
        <v>92958.11</v>
      </c>
      <c r="AB1740">
        <v>90054.62</v>
      </c>
      <c r="AC1740">
        <v>85575.67</v>
      </c>
      <c r="AD1740">
        <v>79947.399999999994</v>
      </c>
      <c r="AE1740">
        <v>76509.17</v>
      </c>
      <c r="AF1740">
        <v>74665.23</v>
      </c>
      <c r="AG1740">
        <v>70515.42</v>
      </c>
      <c r="AH1740">
        <v>65809.62</v>
      </c>
      <c r="AI1740">
        <v>62349.57</v>
      </c>
      <c r="AJ1740">
        <v>63.300400000000003</v>
      </c>
      <c r="AK1740">
        <v>62.854390000000002</v>
      </c>
      <c r="AL1740">
        <v>62.782820000000001</v>
      </c>
      <c r="AM1740">
        <v>62.632170000000002</v>
      </c>
      <c r="AN1740">
        <v>62.594160000000002</v>
      </c>
      <c r="AO1740">
        <v>62.606000000000002</v>
      </c>
      <c r="AP1740">
        <v>62.501869999999997</v>
      </c>
      <c r="AQ1740">
        <v>62.867190000000001</v>
      </c>
      <c r="AR1740">
        <v>63.725380000000001</v>
      </c>
      <c r="AS1740">
        <v>66.872519999999994</v>
      </c>
      <c r="AT1740">
        <v>69.749830000000003</v>
      </c>
      <c r="AU1740">
        <v>71.401200000000003</v>
      </c>
      <c r="AV1740">
        <v>73.564279999999997</v>
      </c>
      <c r="AW1740">
        <v>74.212130000000002</v>
      </c>
      <c r="AX1740">
        <v>74.085930000000005</v>
      </c>
      <c r="AY1740">
        <v>73.508719999999997</v>
      </c>
      <c r="AZ1740">
        <v>74.142229999999998</v>
      </c>
      <c r="BA1740">
        <v>73.815100000000001</v>
      </c>
      <c r="BB1740">
        <v>72.52919</v>
      </c>
      <c r="BC1740">
        <v>70.234030000000004</v>
      </c>
      <c r="BD1740">
        <v>67.75018</v>
      </c>
      <c r="BE1740">
        <v>65.813580000000002</v>
      </c>
      <c r="BF1740">
        <v>65.084379999999996</v>
      </c>
      <c r="BG1740">
        <v>64.146180000000001</v>
      </c>
      <c r="BH1740">
        <v>-777.30820000000006</v>
      </c>
      <c r="BI1740">
        <v>-693.73080000000004</v>
      </c>
      <c r="BJ1740">
        <v>-652.53449999999998</v>
      </c>
      <c r="BK1740">
        <v>-656.36900000000003</v>
      </c>
      <c r="BL1740">
        <v>-558.26530000000002</v>
      </c>
      <c r="BM1740">
        <v>-295.80630000000002</v>
      </c>
      <c r="BN1740">
        <v>608.32230000000004</v>
      </c>
      <c r="BO1740">
        <v>-103.5754</v>
      </c>
      <c r="BP1740">
        <v>-1246.547</v>
      </c>
      <c r="BQ1740">
        <v>-780.54089999999997</v>
      </c>
      <c r="BR1740">
        <v>-107.04519999999999</v>
      </c>
      <c r="BS1740">
        <v>35.152520000000003</v>
      </c>
      <c r="BT1740">
        <v>276.2688</v>
      </c>
      <c r="BU1740">
        <v>609.29920000000004</v>
      </c>
      <c r="BV1740">
        <v>1023.81</v>
      </c>
      <c r="BW1740">
        <v>449.1567</v>
      </c>
      <c r="BX1740">
        <v>-143.13829999999999</v>
      </c>
      <c r="BY1740">
        <v>-383.52719999999999</v>
      </c>
      <c r="BZ1740">
        <v>-786.50519999999995</v>
      </c>
      <c r="CA1740">
        <v>-1285.1120000000001</v>
      </c>
      <c r="CB1740">
        <v>-1398.15</v>
      </c>
      <c r="CC1740">
        <v>-1244.894</v>
      </c>
      <c r="CD1740">
        <v>-1298.1189999999999</v>
      </c>
      <c r="CE1740">
        <v>-1238.105</v>
      </c>
      <c r="CF1740" s="20">
        <v>500.09559999999999</v>
      </c>
      <c r="CG1740" s="20">
        <v>452.9271</v>
      </c>
      <c r="CH1740" s="20">
        <v>453.60219999999998</v>
      </c>
      <c r="CI1740" s="20">
        <v>486.21550000000002</v>
      </c>
      <c r="CJ1740" s="20">
        <v>580.5172</v>
      </c>
      <c r="CK1740" s="20">
        <v>651.80470000000003</v>
      </c>
      <c r="CL1740" s="20">
        <v>833.8329</v>
      </c>
      <c r="CM1740" s="20">
        <v>652.11270000000002</v>
      </c>
      <c r="CN1740" s="20">
        <v>372.31459999999998</v>
      </c>
      <c r="CO1740" s="20">
        <v>175.1337</v>
      </c>
      <c r="CP1740" s="20">
        <v>56.753239999999998</v>
      </c>
      <c r="CQ1740" s="20">
        <v>23.078520000000001</v>
      </c>
      <c r="CR1740" s="20">
        <v>65.688509999999994</v>
      </c>
      <c r="CS1740" s="20">
        <v>286.90699999999998</v>
      </c>
      <c r="CT1740" s="20">
        <v>699.83299999999997</v>
      </c>
      <c r="CU1740" s="20">
        <v>1098.6089999999999</v>
      </c>
      <c r="CV1740" s="20">
        <v>1399.0170000000001</v>
      </c>
      <c r="CW1740" s="20">
        <v>1745.2370000000001</v>
      </c>
      <c r="CX1740" s="20">
        <v>1945.867</v>
      </c>
      <c r="CY1740" s="20">
        <v>1824.04</v>
      </c>
      <c r="CZ1740" s="20">
        <v>1640.011</v>
      </c>
      <c r="DA1740" s="20">
        <v>494.80399999999997</v>
      </c>
      <c r="DB1740" s="20">
        <v>671.44650000000001</v>
      </c>
      <c r="DC1740" s="20">
        <v>846.50440000000003</v>
      </c>
      <c r="DD1740">
        <v>0</v>
      </c>
      <c r="DE1740">
        <v>0</v>
      </c>
      <c r="DF1740">
        <v>0</v>
      </c>
    </row>
    <row r="1741" spans="1:110" x14ac:dyDescent="0.25">
      <c r="A1741" s="16" t="str">
        <f t="shared" si="27"/>
        <v>Portfolio Adjusted_CPP_0 to 199.99 kW_All_CAISO_1-in-2_MONTHLY SYSTEM PEAK DAY_2020_4</v>
      </c>
      <c r="B1741" t="s">
        <v>195</v>
      </c>
      <c r="C1741" t="s">
        <v>121</v>
      </c>
      <c r="D1741" t="s">
        <v>124</v>
      </c>
      <c r="E1741" t="s">
        <v>7</v>
      </c>
      <c r="F1741" t="s">
        <v>110</v>
      </c>
      <c r="G1741" t="s">
        <v>111</v>
      </c>
      <c r="H1741" t="s">
        <v>20</v>
      </c>
      <c r="I1741">
        <v>2020</v>
      </c>
      <c r="J1741">
        <v>4</v>
      </c>
      <c r="K1741">
        <v>12333</v>
      </c>
      <c r="L1741">
        <v>150895.70000000001</v>
      </c>
      <c r="M1741">
        <v>148030</v>
      </c>
      <c r="N1741">
        <v>146806.39999999999</v>
      </c>
      <c r="O1741">
        <v>147451.29999999999</v>
      </c>
      <c r="P1741">
        <v>152479.4</v>
      </c>
      <c r="Q1741">
        <v>166613.6</v>
      </c>
      <c r="R1741">
        <v>182817</v>
      </c>
      <c r="S1741">
        <v>191805</v>
      </c>
      <c r="T1741">
        <v>200499.4</v>
      </c>
      <c r="U1741">
        <v>208448</v>
      </c>
      <c r="V1741">
        <v>215894.9</v>
      </c>
      <c r="W1741">
        <v>221164</v>
      </c>
      <c r="X1741">
        <v>224380.4</v>
      </c>
      <c r="Y1741">
        <v>227207.1</v>
      </c>
      <c r="Z1741">
        <v>227147.9</v>
      </c>
      <c r="AA1741">
        <v>223214.6</v>
      </c>
      <c r="AB1741">
        <v>214093</v>
      </c>
      <c r="AC1741">
        <v>202156.7</v>
      </c>
      <c r="AD1741">
        <v>190975.5</v>
      </c>
      <c r="AE1741">
        <v>189676.5</v>
      </c>
      <c r="AF1741">
        <v>182930.3</v>
      </c>
      <c r="AG1741">
        <v>173457.7</v>
      </c>
      <c r="AH1741">
        <v>163738.20000000001</v>
      </c>
      <c r="AI1741">
        <v>156076.20000000001</v>
      </c>
      <c r="AJ1741">
        <v>61.918480000000002</v>
      </c>
      <c r="AK1741">
        <v>61.305630000000001</v>
      </c>
      <c r="AL1741">
        <v>60.430239999999998</v>
      </c>
      <c r="AM1741">
        <v>59.491169999999997</v>
      </c>
      <c r="AN1741">
        <v>59.172780000000003</v>
      </c>
      <c r="AO1741">
        <v>58.644559999999998</v>
      </c>
      <c r="AP1741">
        <v>58.582099999999997</v>
      </c>
      <c r="AQ1741">
        <v>58.735950000000003</v>
      </c>
      <c r="AR1741">
        <v>63.681449999999998</v>
      </c>
      <c r="AS1741">
        <v>67.465239999999994</v>
      </c>
      <c r="AT1741">
        <v>71.92698</v>
      </c>
      <c r="AU1741">
        <v>75.005660000000006</v>
      </c>
      <c r="AV1741">
        <v>77.148910000000001</v>
      </c>
      <c r="AW1741">
        <v>78.286379999999994</v>
      </c>
      <c r="AX1741">
        <v>78.395849999999996</v>
      </c>
      <c r="AY1741">
        <v>78.104029999999995</v>
      </c>
      <c r="AZ1741">
        <v>76.691590000000005</v>
      </c>
      <c r="BA1741">
        <v>74.572969999999998</v>
      </c>
      <c r="BB1741">
        <v>72.058920000000001</v>
      </c>
      <c r="BC1741">
        <v>69.570189999999997</v>
      </c>
      <c r="BD1741">
        <v>66.448350000000005</v>
      </c>
      <c r="BE1741">
        <v>64.730639999999994</v>
      </c>
      <c r="BF1741">
        <v>63.045749999999998</v>
      </c>
      <c r="BG1741">
        <v>61.87332</v>
      </c>
      <c r="BH1741">
        <v>-1963.6420000000001</v>
      </c>
      <c r="BI1741">
        <v>-1754.4159999999999</v>
      </c>
      <c r="BJ1741">
        <v>-1654.194</v>
      </c>
      <c r="BK1741">
        <v>-1669.415</v>
      </c>
      <c r="BL1741">
        <v>-1432.828</v>
      </c>
      <c r="BM1741">
        <v>-779.64499999999998</v>
      </c>
      <c r="BN1741">
        <v>1629.355</v>
      </c>
      <c r="BO1741">
        <v>-267.51710000000003</v>
      </c>
      <c r="BP1741">
        <v>-3119.598</v>
      </c>
      <c r="BQ1741">
        <v>-1912.2829999999999</v>
      </c>
      <c r="BR1741">
        <v>-259.1918</v>
      </c>
      <c r="BS1741">
        <v>84.516220000000004</v>
      </c>
      <c r="BT1741">
        <v>663.07659999999998</v>
      </c>
      <c r="BU1741">
        <v>1461.434</v>
      </c>
      <c r="BV1741">
        <v>2458.6669999999999</v>
      </c>
      <c r="BW1741">
        <v>1078.5329999999999</v>
      </c>
      <c r="BX1741">
        <v>-340.29250000000002</v>
      </c>
      <c r="BY1741">
        <v>-906.01199999999994</v>
      </c>
      <c r="BZ1741">
        <v>-1878.7760000000001</v>
      </c>
      <c r="CA1741">
        <v>-3185.9659999999999</v>
      </c>
      <c r="CB1741">
        <v>-3425.4780000000001</v>
      </c>
      <c r="CC1741">
        <v>-3062.259</v>
      </c>
      <c r="CD1741">
        <v>-3229.7979999999998</v>
      </c>
      <c r="CE1741">
        <v>-3099.28</v>
      </c>
      <c r="CF1741" s="20">
        <v>3191.4740000000002</v>
      </c>
      <c r="CG1741" s="20">
        <v>2896.7530000000002</v>
      </c>
      <c r="CH1741" s="20">
        <v>2915.0189999999998</v>
      </c>
      <c r="CI1741" s="20">
        <v>3145.2930000000001</v>
      </c>
      <c r="CJ1741" s="20">
        <v>3824.0360000000001</v>
      </c>
      <c r="CK1741" s="20">
        <v>4527.8959999999997</v>
      </c>
      <c r="CL1741" s="20">
        <v>5981.95</v>
      </c>
      <c r="CM1741" s="20">
        <v>4350.2309999999998</v>
      </c>
      <c r="CN1741" s="20">
        <v>2331.7950000000001</v>
      </c>
      <c r="CO1741" s="20">
        <v>1051.194</v>
      </c>
      <c r="CP1741" s="20">
        <v>332.73509999999999</v>
      </c>
      <c r="CQ1741" s="20">
        <v>133.40600000000001</v>
      </c>
      <c r="CR1741" s="20">
        <v>378.40159999999997</v>
      </c>
      <c r="CS1741" s="20">
        <v>1650.588</v>
      </c>
      <c r="CT1741" s="20">
        <v>4036.0390000000002</v>
      </c>
      <c r="CU1741" s="20">
        <v>6334.5209999999997</v>
      </c>
      <c r="CV1741" s="20">
        <v>7907.08</v>
      </c>
      <c r="CW1741" s="20">
        <v>9739.3520000000008</v>
      </c>
      <c r="CX1741" s="20">
        <v>11103.5</v>
      </c>
      <c r="CY1741" s="20">
        <v>11210.75</v>
      </c>
      <c r="CZ1741" s="20">
        <v>9844.2240000000002</v>
      </c>
      <c r="DA1741" s="20">
        <v>2994.0030000000002</v>
      </c>
      <c r="DB1741" s="20">
        <v>4156.549</v>
      </c>
      <c r="DC1741" s="20">
        <v>5304.393</v>
      </c>
      <c r="DD1741">
        <v>0</v>
      </c>
      <c r="DE1741">
        <v>0</v>
      </c>
      <c r="DF1741">
        <v>0</v>
      </c>
    </row>
    <row r="1742" spans="1:110" x14ac:dyDescent="0.25">
      <c r="A1742" s="16" t="str">
        <f t="shared" si="27"/>
        <v>Portfolio Adjusted_CPP_0 to 199.99 kW_All_CAISO_1-in-2_MONTHLY SYSTEM PEAK DAY_2021_11</v>
      </c>
      <c r="B1742" t="s">
        <v>195</v>
      </c>
      <c r="C1742" t="s">
        <v>121</v>
      </c>
      <c r="D1742" t="s">
        <v>124</v>
      </c>
      <c r="E1742" t="s">
        <v>7</v>
      </c>
      <c r="F1742" t="s">
        <v>110</v>
      </c>
      <c r="G1742" t="s">
        <v>111</v>
      </c>
      <c r="H1742" t="s">
        <v>20</v>
      </c>
      <c r="I1742">
        <v>2021</v>
      </c>
      <c r="J1742">
        <v>11</v>
      </c>
      <c r="K1742">
        <v>7562</v>
      </c>
      <c r="L1742">
        <v>99687.48</v>
      </c>
      <c r="M1742">
        <v>96882.95</v>
      </c>
      <c r="N1742">
        <v>95621.06</v>
      </c>
      <c r="O1742">
        <v>96391.97</v>
      </c>
      <c r="P1742">
        <v>101446.5</v>
      </c>
      <c r="Q1742">
        <v>113975.7</v>
      </c>
      <c r="R1742">
        <v>129933</v>
      </c>
      <c r="S1742">
        <v>142352.20000000001</v>
      </c>
      <c r="T1742">
        <v>154678.9</v>
      </c>
      <c r="U1742">
        <v>164741.6</v>
      </c>
      <c r="V1742">
        <v>173051.6</v>
      </c>
      <c r="W1742">
        <v>178677.5</v>
      </c>
      <c r="X1742">
        <v>181639.2</v>
      </c>
      <c r="Y1742">
        <v>184339.5</v>
      </c>
      <c r="Z1742">
        <v>183294.5</v>
      </c>
      <c r="AA1742">
        <v>178149.4</v>
      </c>
      <c r="AB1742">
        <v>172151.8</v>
      </c>
      <c r="AC1742">
        <v>167401.29999999999</v>
      </c>
      <c r="AD1742">
        <v>155235.70000000001</v>
      </c>
      <c r="AE1742">
        <v>146034.6</v>
      </c>
      <c r="AF1742">
        <v>137326.29999999999</v>
      </c>
      <c r="AG1742">
        <v>126896.4</v>
      </c>
      <c r="AH1742">
        <v>114594.2</v>
      </c>
      <c r="AI1742">
        <v>105433.9</v>
      </c>
      <c r="AJ1742">
        <v>59.370649999999998</v>
      </c>
      <c r="AK1742">
        <v>58.309460000000001</v>
      </c>
      <c r="AL1742">
        <v>57.540379999999999</v>
      </c>
      <c r="AM1742">
        <v>56.517389999999999</v>
      </c>
      <c r="AN1742">
        <v>56.45393</v>
      </c>
      <c r="AO1742">
        <v>55.85389</v>
      </c>
      <c r="AP1742">
        <v>55.921999999999997</v>
      </c>
      <c r="AQ1742">
        <v>58.929369999999999</v>
      </c>
      <c r="AR1742">
        <v>68.40401</v>
      </c>
      <c r="AS1742">
        <v>75.336579999999998</v>
      </c>
      <c r="AT1742">
        <v>79.752799999999993</v>
      </c>
      <c r="AU1742">
        <v>82.937299999999993</v>
      </c>
      <c r="AV1742">
        <v>83.519170000000003</v>
      </c>
      <c r="AW1742">
        <v>82.394750000000002</v>
      </c>
      <c r="AX1742">
        <v>81.211280000000002</v>
      </c>
      <c r="AY1742">
        <v>81.151290000000003</v>
      </c>
      <c r="AZ1742">
        <v>78.19144</v>
      </c>
      <c r="BA1742">
        <v>73.437569999999994</v>
      </c>
      <c r="BB1742">
        <v>70.100859999999997</v>
      </c>
      <c r="BC1742">
        <v>67.263580000000005</v>
      </c>
      <c r="BD1742">
        <v>64.456940000000003</v>
      </c>
      <c r="BE1742">
        <v>62.891889999999997</v>
      </c>
      <c r="BF1742">
        <v>60.943390000000001</v>
      </c>
      <c r="BG1742">
        <v>59.917520000000003</v>
      </c>
      <c r="BH1742">
        <v>-1297.2570000000001</v>
      </c>
      <c r="BI1742">
        <v>-1148.2339999999999</v>
      </c>
      <c r="BJ1742">
        <v>-1077.4449999999999</v>
      </c>
      <c r="BK1742">
        <v>-1091.3309999999999</v>
      </c>
      <c r="BL1742">
        <v>-953.27940000000001</v>
      </c>
      <c r="BM1742">
        <v>-533.33330000000001</v>
      </c>
      <c r="BN1742">
        <v>1158.0260000000001</v>
      </c>
      <c r="BO1742">
        <v>-198.54339999999999</v>
      </c>
      <c r="BP1742">
        <v>-2406.6709999999998</v>
      </c>
      <c r="BQ1742">
        <v>-1511.325</v>
      </c>
      <c r="BR1742">
        <v>-207.75640000000001</v>
      </c>
      <c r="BS1742">
        <v>68.280320000000003</v>
      </c>
      <c r="BT1742">
        <v>536.77020000000005</v>
      </c>
      <c r="BU1742">
        <v>1185.703</v>
      </c>
      <c r="BV1742">
        <v>1983.9939999999999</v>
      </c>
      <c r="BW1742">
        <v>860.78539999999998</v>
      </c>
      <c r="BX1742">
        <v>-273.62860000000001</v>
      </c>
      <c r="BY1742">
        <v>-750.24739999999997</v>
      </c>
      <c r="BZ1742">
        <v>-1527.175</v>
      </c>
      <c r="CA1742">
        <v>-2452.9189999999999</v>
      </c>
      <c r="CB1742">
        <v>-2571.5149999999999</v>
      </c>
      <c r="CC1742">
        <v>-2240.2559999999999</v>
      </c>
      <c r="CD1742">
        <v>-2260.4140000000002</v>
      </c>
      <c r="CE1742">
        <v>-2093.65</v>
      </c>
      <c r="CF1742" s="20">
        <v>1392.896</v>
      </c>
      <c r="CG1742" s="20">
        <v>1240.8140000000001</v>
      </c>
      <c r="CH1742" s="20">
        <v>1236.683</v>
      </c>
      <c r="CI1742" s="20">
        <v>1344.144</v>
      </c>
      <c r="CJ1742" s="20">
        <v>1692.6769999999999</v>
      </c>
      <c r="CK1742" s="20">
        <v>2118.8490000000002</v>
      </c>
      <c r="CL1742" s="20">
        <v>3021.6770000000001</v>
      </c>
      <c r="CM1742" s="20">
        <v>2396.1860000000001</v>
      </c>
      <c r="CN1742" s="20">
        <v>1387.799</v>
      </c>
      <c r="CO1742" s="20">
        <v>656.59</v>
      </c>
      <c r="CP1742" s="20">
        <v>213.7791</v>
      </c>
      <c r="CQ1742" s="20">
        <v>87.073539999999994</v>
      </c>
      <c r="CR1742" s="20">
        <v>247.97190000000001</v>
      </c>
      <c r="CS1742" s="20">
        <v>1086.5050000000001</v>
      </c>
      <c r="CT1742" s="20">
        <v>2628.07</v>
      </c>
      <c r="CU1742" s="20">
        <v>4034.94</v>
      </c>
      <c r="CV1742" s="20">
        <v>5112.5110000000004</v>
      </c>
      <c r="CW1742" s="20">
        <v>6678.38</v>
      </c>
      <c r="CX1742" s="20">
        <v>7336.4809999999998</v>
      </c>
      <c r="CY1742" s="20">
        <v>6645.3630000000003</v>
      </c>
      <c r="CZ1742" s="20">
        <v>5547.7550000000001</v>
      </c>
      <c r="DA1742" s="20">
        <v>1602.373</v>
      </c>
      <c r="DB1742" s="20">
        <v>2035.9090000000001</v>
      </c>
      <c r="DC1742" s="20">
        <v>2420.5970000000002</v>
      </c>
      <c r="DD1742">
        <v>0</v>
      </c>
      <c r="DE1742">
        <v>0</v>
      </c>
      <c r="DF1742">
        <v>0</v>
      </c>
    </row>
    <row r="1743" spans="1:110" x14ac:dyDescent="0.25">
      <c r="A1743" s="16" t="str">
        <f t="shared" si="27"/>
        <v>Program Specific_CPP_0 to 199.99 kW_All_CAISO_1-in-2_MONTHLY SYSTEM PEAK DAY_2030_9</v>
      </c>
      <c r="B1743" t="s">
        <v>196</v>
      </c>
      <c r="C1743" t="s">
        <v>121</v>
      </c>
      <c r="D1743" t="s">
        <v>124</v>
      </c>
      <c r="E1743" t="s">
        <v>7</v>
      </c>
      <c r="F1743" t="s">
        <v>110</v>
      </c>
      <c r="G1743" t="s">
        <v>111</v>
      </c>
      <c r="H1743" t="s">
        <v>20</v>
      </c>
      <c r="I1743">
        <v>2030</v>
      </c>
      <c r="J1743">
        <v>9</v>
      </c>
      <c r="K1743">
        <v>2961</v>
      </c>
      <c r="L1743">
        <v>54310.8</v>
      </c>
      <c r="M1743">
        <v>52848.73</v>
      </c>
      <c r="N1743">
        <v>52144.34</v>
      </c>
      <c r="O1743">
        <v>52065.31</v>
      </c>
      <c r="P1743">
        <v>53418.04</v>
      </c>
      <c r="Q1743">
        <v>57482.400000000001</v>
      </c>
      <c r="R1743">
        <v>63762.32</v>
      </c>
      <c r="S1743">
        <v>68583.63</v>
      </c>
      <c r="T1743">
        <v>74612.800000000003</v>
      </c>
      <c r="U1743">
        <v>80443.839999999997</v>
      </c>
      <c r="V1743">
        <v>85710.5</v>
      </c>
      <c r="W1743">
        <v>89866.07</v>
      </c>
      <c r="X1743">
        <v>92180.15</v>
      </c>
      <c r="Y1743">
        <v>93686.52</v>
      </c>
      <c r="Z1743">
        <v>93652.25</v>
      </c>
      <c r="AA1743">
        <v>91971.02</v>
      </c>
      <c r="AB1743">
        <v>88581.06</v>
      </c>
      <c r="AC1743">
        <v>83669.34</v>
      </c>
      <c r="AD1743">
        <v>77812.399999999994</v>
      </c>
      <c r="AE1743">
        <v>75246.89</v>
      </c>
      <c r="AF1743">
        <v>70562.23</v>
      </c>
      <c r="AG1743">
        <v>65798.320000000007</v>
      </c>
      <c r="AH1743">
        <v>60769.29</v>
      </c>
      <c r="AI1743">
        <v>57120.07</v>
      </c>
      <c r="AJ1743">
        <v>73.833969999999994</v>
      </c>
      <c r="AK1743">
        <v>73.357969999999995</v>
      </c>
      <c r="AL1743">
        <v>72.650630000000007</v>
      </c>
      <c r="AM1743">
        <v>72.328860000000006</v>
      </c>
      <c r="AN1743">
        <v>71.780240000000006</v>
      </c>
      <c r="AO1743">
        <v>72.30583</v>
      </c>
      <c r="AP1743">
        <v>71.583089999999999</v>
      </c>
      <c r="AQ1743">
        <v>72.456599999999995</v>
      </c>
      <c r="AR1743">
        <v>77.158670000000001</v>
      </c>
      <c r="AS1743">
        <v>82.642349999999993</v>
      </c>
      <c r="AT1743">
        <v>88.883520000000004</v>
      </c>
      <c r="AU1743">
        <v>93.477969999999999</v>
      </c>
      <c r="AV1743">
        <v>95.482939999999999</v>
      </c>
      <c r="AW1743">
        <v>93.498630000000006</v>
      </c>
      <c r="AX1743">
        <v>94.25488</v>
      </c>
      <c r="AY1743">
        <v>93.559730000000002</v>
      </c>
      <c r="AZ1743">
        <v>92.984930000000006</v>
      </c>
      <c r="BA1743">
        <v>92.594390000000004</v>
      </c>
      <c r="BB1743">
        <v>90.333849999999998</v>
      </c>
      <c r="BC1743">
        <v>86.577269999999999</v>
      </c>
      <c r="BD1743">
        <v>83.107500000000002</v>
      </c>
      <c r="BE1743">
        <v>81.750410000000002</v>
      </c>
      <c r="BF1743">
        <v>80.274460000000005</v>
      </c>
      <c r="BG1743">
        <v>78.325980000000001</v>
      </c>
      <c r="BH1743">
        <v>-706.7595</v>
      </c>
      <c r="BI1743">
        <v>-626.35050000000001</v>
      </c>
      <c r="BJ1743">
        <v>-587.55529999999999</v>
      </c>
      <c r="BK1743">
        <v>-589.47329999999999</v>
      </c>
      <c r="BL1743">
        <v>-501.9622</v>
      </c>
      <c r="BM1743">
        <v>-268.98090000000002</v>
      </c>
      <c r="BN1743">
        <v>568.28089999999997</v>
      </c>
      <c r="BO1743">
        <v>-95.655940000000001</v>
      </c>
      <c r="BP1743">
        <v>-1160.9110000000001</v>
      </c>
      <c r="BQ1743">
        <v>-737.98469999999998</v>
      </c>
      <c r="BR1743">
        <v>-102.8994</v>
      </c>
      <c r="BS1743">
        <v>34.341670000000001</v>
      </c>
      <c r="BT1743">
        <v>272.40570000000002</v>
      </c>
      <c r="BU1743">
        <v>602.60770000000002</v>
      </c>
      <c r="BV1743">
        <v>1013.699</v>
      </c>
      <c r="BW1743">
        <v>444.38729999999998</v>
      </c>
      <c r="BX1743">
        <v>-140.7961</v>
      </c>
      <c r="BY1743">
        <v>-374.98349999999999</v>
      </c>
      <c r="BZ1743">
        <v>-765.50160000000005</v>
      </c>
      <c r="CA1743">
        <v>-1263.9100000000001</v>
      </c>
      <c r="CB1743">
        <v>-1321.319</v>
      </c>
      <c r="CC1743">
        <v>-1161.617</v>
      </c>
      <c r="CD1743">
        <v>-1198.6969999999999</v>
      </c>
      <c r="CE1743">
        <v>-1134.26</v>
      </c>
      <c r="CF1743" s="20">
        <v>413.43740000000003</v>
      </c>
      <c r="CG1743" s="20">
        <v>369.21660000000003</v>
      </c>
      <c r="CH1743" s="20">
        <v>367.76100000000002</v>
      </c>
      <c r="CI1743" s="20">
        <v>392.15780000000001</v>
      </c>
      <c r="CJ1743" s="20">
        <v>469.3272</v>
      </c>
      <c r="CK1743" s="20">
        <v>538.94619999999998</v>
      </c>
      <c r="CL1743" s="20">
        <v>727.67520000000002</v>
      </c>
      <c r="CM1743" s="20">
        <v>556.20299999999997</v>
      </c>
      <c r="CN1743" s="20">
        <v>322.9171</v>
      </c>
      <c r="CO1743" s="20">
        <v>156.5573</v>
      </c>
      <c r="CP1743" s="20">
        <v>52.442340000000002</v>
      </c>
      <c r="CQ1743" s="20">
        <v>22.026109999999999</v>
      </c>
      <c r="CR1743" s="20">
        <v>63.8643</v>
      </c>
      <c r="CS1743" s="20">
        <v>280.63979999999998</v>
      </c>
      <c r="CT1743" s="20">
        <v>686.07929999999999</v>
      </c>
      <c r="CU1743" s="20">
        <v>1075.4010000000001</v>
      </c>
      <c r="CV1743" s="20">
        <v>1353.6079999999999</v>
      </c>
      <c r="CW1743" s="20">
        <v>1668.347</v>
      </c>
      <c r="CX1743" s="20">
        <v>1843.326</v>
      </c>
      <c r="CY1743" s="20">
        <v>1764.3489999999999</v>
      </c>
      <c r="CZ1743" s="20">
        <v>1464.72</v>
      </c>
      <c r="DA1743" s="20">
        <v>430.81880000000001</v>
      </c>
      <c r="DB1743" s="20">
        <v>572.53359999999998</v>
      </c>
      <c r="DC1743" s="20">
        <v>710.46</v>
      </c>
      <c r="DD1743">
        <v>0</v>
      </c>
      <c r="DE1743">
        <v>0</v>
      </c>
      <c r="DF1743">
        <v>0</v>
      </c>
    </row>
    <row r="1744" spans="1:110" x14ac:dyDescent="0.25">
      <c r="A1744" s="16" t="str">
        <f t="shared" si="27"/>
        <v>Program Specific_CPP_0 to 199.99 kW_All_CAISO_1-in-2_MONTHLY SYSTEM PEAK DAY_2031_3</v>
      </c>
      <c r="B1744" t="s">
        <v>196</v>
      </c>
      <c r="C1744" t="s">
        <v>121</v>
      </c>
      <c r="D1744" t="s">
        <v>124</v>
      </c>
      <c r="E1744" t="s">
        <v>7</v>
      </c>
      <c r="F1744" t="s">
        <v>110</v>
      </c>
      <c r="G1744" t="s">
        <v>111</v>
      </c>
      <c r="H1744" t="s">
        <v>20</v>
      </c>
      <c r="I1744">
        <v>2031</v>
      </c>
      <c r="J1744">
        <v>3</v>
      </c>
      <c r="K1744">
        <v>2789</v>
      </c>
      <c r="L1744">
        <v>46733.98</v>
      </c>
      <c r="M1744">
        <v>45961.9</v>
      </c>
      <c r="N1744">
        <v>45624.4</v>
      </c>
      <c r="O1744">
        <v>45886.52</v>
      </c>
      <c r="P1744">
        <v>47518.720000000001</v>
      </c>
      <c r="Q1744">
        <v>51570.27</v>
      </c>
      <c r="R1744">
        <v>57845.36</v>
      </c>
      <c r="S1744">
        <v>61560.49</v>
      </c>
      <c r="T1744">
        <v>64230.79</v>
      </c>
      <c r="U1744">
        <v>65687.63</v>
      </c>
      <c r="V1744">
        <v>66746.81</v>
      </c>
      <c r="W1744">
        <v>67333.789999999994</v>
      </c>
      <c r="X1744">
        <v>67471.97</v>
      </c>
      <c r="Y1744">
        <v>67496.479999999996</v>
      </c>
      <c r="Z1744">
        <v>66799.710000000006</v>
      </c>
      <c r="AA1744">
        <v>65177.39</v>
      </c>
      <c r="AB1744">
        <v>63119.85</v>
      </c>
      <c r="AC1744">
        <v>61254.2</v>
      </c>
      <c r="AD1744">
        <v>59739.32</v>
      </c>
      <c r="AE1744">
        <v>59299.63</v>
      </c>
      <c r="AF1744">
        <v>57088.29</v>
      </c>
      <c r="AG1744">
        <v>54181.78</v>
      </c>
      <c r="AH1744">
        <v>50865.56</v>
      </c>
      <c r="AI1744">
        <v>48368.67</v>
      </c>
      <c r="AJ1744">
        <v>52.494579999999999</v>
      </c>
      <c r="AK1744">
        <v>52.41574</v>
      </c>
      <c r="AL1744">
        <v>52.141800000000003</v>
      </c>
      <c r="AM1744">
        <v>51.624630000000003</v>
      </c>
      <c r="AN1744">
        <v>51.319780000000002</v>
      </c>
      <c r="AO1744">
        <v>50.839190000000002</v>
      </c>
      <c r="AP1744">
        <v>50.3797</v>
      </c>
      <c r="AQ1744">
        <v>50.683070000000001</v>
      </c>
      <c r="AR1744">
        <v>53.19632</v>
      </c>
      <c r="AS1744">
        <v>56.726390000000002</v>
      </c>
      <c r="AT1744">
        <v>60.1312</v>
      </c>
      <c r="AU1744">
        <v>62.624630000000003</v>
      </c>
      <c r="AV1744">
        <v>63.573259999999998</v>
      </c>
      <c r="AW1744">
        <v>65.138009999999994</v>
      </c>
      <c r="AX1744">
        <v>64.510270000000006</v>
      </c>
      <c r="AY1744">
        <v>64.859750000000005</v>
      </c>
      <c r="AZ1744">
        <v>63.735219999999998</v>
      </c>
      <c r="BA1744">
        <v>61.793109999999999</v>
      </c>
      <c r="BB1744">
        <v>58.715769999999999</v>
      </c>
      <c r="BC1744">
        <v>57.046250000000001</v>
      </c>
      <c r="BD1744">
        <v>56.219679999999997</v>
      </c>
      <c r="BE1744">
        <v>55.03575</v>
      </c>
      <c r="BF1744">
        <v>54.374429999999997</v>
      </c>
      <c r="BG1744">
        <v>53.593290000000003</v>
      </c>
      <c r="BH1744">
        <v>-608.16049999999996</v>
      </c>
      <c r="BI1744">
        <v>-544.72940000000006</v>
      </c>
      <c r="BJ1744">
        <v>-514.08950000000004</v>
      </c>
      <c r="BK1744">
        <v>-519.51819999999998</v>
      </c>
      <c r="BL1744">
        <v>-446.52699999999999</v>
      </c>
      <c r="BM1744">
        <v>-241.3159</v>
      </c>
      <c r="BN1744">
        <v>515.54600000000005</v>
      </c>
      <c r="BO1744">
        <v>-85.860529999999997</v>
      </c>
      <c r="BP1744">
        <v>-999.37570000000005</v>
      </c>
      <c r="BQ1744">
        <v>-602.61249999999995</v>
      </c>
      <c r="BR1744">
        <v>-80.132630000000006</v>
      </c>
      <c r="BS1744">
        <v>25.731120000000001</v>
      </c>
      <c r="BT1744">
        <v>199.3895</v>
      </c>
      <c r="BU1744">
        <v>434.14890000000003</v>
      </c>
      <c r="BV1744">
        <v>723.0453</v>
      </c>
      <c r="BW1744">
        <v>314.92529999999999</v>
      </c>
      <c r="BX1744">
        <v>-100.3265</v>
      </c>
      <c r="BY1744">
        <v>-274.5249</v>
      </c>
      <c r="BZ1744">
        <v>-587.70259999999996</v>
      </c>
      <c r="CA1744">
        <v>-996.04629999999997</v>
      </c>
      <c r="CB1744">
        <v>-1069.0119999999999</v>
      </c>
      <c r="CC1744">
        <v>-956.53660000000002</v>
      </c>
      <c r="CD1744">
        <v>-1003.342</v>
      </c>
      <c r="CE1744">
        <v>-960.47969999999998</v>
      </c>
      <c r="CF1744" s="20">
        <v>306.12790000000001</v>
      </c>
      <c r="CG1744" s="20">
        <v>279.25959999999998</v>
      </c>
      <c r="CH1744" s="20">
        <v>281.54360000000003</v>
      </c>
      <c r="CI1744" s="20">
        <v>304.60300000000001</v>
      </c>
      <c r="CJ1744" s="20">
        <v>371.38929999999999</v>
      </c>
      <c r="CK1744" s="20">
        <v>433.78489999999999</v>
      </c>
      <c r="CL1744" s="20">
        <v>598.88900000000001</v>
      </c>
      <c r="CM1744" s="20">
        <v>448.1223</v>
      </c>
      <c r="CN1744" s="20">
        <v>239.30439999999999</v>
      </c>
      <c r="CO1744" s="20">
        <v>104.389</v>
      </c>
      <c r="CP1744" s="20">
        <v>31.803509999999999</v>
      </c>
      <c r="CQ1744" s="20">
        <v>12.36552</v>
      </c>
      <c r="CR1744" s="20">
        <v>34.216070000000002</v>
      </c>
      <c r="CS1744" s="20">
        <v>145.66569999999999</v>
      </c>
      <c r="CT1744" s="20">
        <v>349.0496</v>
      </c>
      <c r="CU1744" s="20">
        <v>540.08529999999996</v>
      </c>
      <c r="CV1744" s="20">
        <v>687.29470000000003</v>
      </c>
      <c r="CW1744" s="20">
        <v>894.18119999999999</v>
      </c>
      <c r="CX1744" s="20">
        <v>1086.489</v>
      </c>
      <c r="CY1744" s="20">
        <v>1095.75</v>
      </c>
      <c r="CZ1744" s="20">
        <v>958.74710000000005</v>
      </c>
      <c r="DA1744" s="20">
        <v>292.12689999999998</v>
      </c>
      <c r="DB1744" s="20">
        <v>401.12560000000002</v>
      </c>
      <c r="DC1744" s="20">
        <v>509.43700000000001</v>
      </c>
      <c r="DD1744">
        <v>0</v>
      </c>
      <c r="DE1744">
        <v>0</v>
      </c>
      <c r="DF1744">
        <v>0</v>
      </c>
    </row>
    <row r="1745" spans="1:110" x14ac:dyDescent="0.25">
      <c r="A1745" s="16" t="str">
        <f t="shared" si="27"/>
        <v>Program Specific_CPP_0 to 199.99 kW_All_CAISO_1-in-2_TYPICAL EVENT DAY_2024_8</v>
      </c>
      <c r="B1745" t="s">
        <v>196</v>
      </c>
      <c r="C1745" t="s">
        <v>121</v>
      </c>
      <c r="D1745" t="s">
        <v>124</v>
      </c>
      <c r="E1745" t="s">
        <v>7</v>
      </c>
      <c r="F1745" t="s">
        <v>110</v>
      </c>
      <c r="G1745" t="s">
        <v>111</v>
      </c>
      <c r="H1745" t="s">
        <v>19</v>
      </c>
      <c r="I1745">
        <v>2024</v>
      </c>
      <c r="J1745">
        <v>8</v>
      </c>
      <c r="K1745">
        <v>4054</v>
      </c>
      <c r="L1745">
        <v>76917.429999999993</v>
      </c>
      <c r="M1745">
        <v>74951.839999999997</v>
      </c>
      <c r="N1745">
        <v>73994.39</v>
      </c>
      <c r="O1745">
        <v>74006.8</v>
      </c>
      <c r="P1745">
        <v>76026.559999999998</v>
      </c>
      <c r="Q1745">
        <v>82322.05</v>
      </c>
      <c r="R1745">
        <v>92047.13</v>
      </c>
      <c r="S1745">
        <v>100857.9</v>
      </c>
      <c r="T1745">
        <v>110516.3</v>
      </c>
      <c r="U1745">
        <v>119537</v>
      </c>
      <c r="V1745">
        <v>127589.4</v>
      </c>
      <c r="W1745">
        <v>133047.29999999999</v>
      </c>
      <c r="X1745">
        <v>135670.29999999999</v>
      </c>
      <c r="Y1745">
        <v>136851.9</v>
      </c>
      <c r="Z1745">
        <v>136093.6</v>
      </c>
      <c r="AA1745">
        <v>133064.5</v>
      </c>
      <c r="AB1745">
        <v>127661.2</v>
      </c>
      <c r="AC1745">
        <v>120017.3</v>
      </c>
      <c r="AD1745">
        <v>110909.2</v>
      </c>
      <c r="AE1745">
        <v>105685.7</v>
      </c>
      <c r="AF1745">
        <v>100259.3</v>
      </c>
      <c r="AG1745">
        <v>93544.7</v>
      </c>
      <c r="AH1745">
        <v>86248.7</v>
      </c>
      <c r="AI1745">
        <v>80862.42</v>
      </c>
      <c r="AJ1745">
        <v>69.763909999999996</v>
      </c>
      <c r="AK1745">
        <v>69.299909999999997</v>
      </c>
      <c r="AL1745">
        <v>68.813720000000004</v>
      </c>
      <c r="AM1745">
        <v>68.611869999999996</v>
      </c>
      <c r="AN1745">
        <v>68.319000000000003</v>
      </c>
      <c r="AO1745">
        <v>68.361689999999996</v>
      </c>
      <c r="AP1745">
        <v>68.088459999999998</v>
      </c>
      <c r="AQ1745">
        <v>69.063900000000004</v>
      </c>
      <c r="AR1745">
        <v>71.743129999999994</v>
      </c>
      <c r="AS1745">
        <v>75.745450000000005</v>
      </c>
      <c r="AT1745">
        <v>79.597800000000007</v>
      </c>
      <c r="AU1745">
        <v>82.128129999999999</v>
      </c>
      <c r="AV1745">
        <v>83.717140000000001</v>
      </c>
      <c r="AW1745">
        <v>83.421599999999998</v>
      </c>
      <c r="AX1745">
        <v>83.746690000000001</v>
      </c>
      <c r="AY1745">
        <v>83.444299999999998</v>
      </c>
      <c r="AZ1745">
        <v>82.793549999999996</v>
      </c>
      <c r="BA1745">
        <v>82.098439999999997</v>
      </c>
      <c r="BB1745">
        <v>80.287080000000003</v>
      </c>
      <c r="BC1745">
        <v>77.778109999999998</v>
      </c>
      <c r="BD1745">
        <v>75.047370000000001</v>
      </c>
      <c r="BE1745">
        <v>73.551760000000002</v>
      </c>
      <c r="BF1745">
        <v>72.787549999999996</v>
      </c>
      <c r="BG1745">
        <v>71.746619999999993</v>
      </c>
      <c r="BH1745">
        <v>-1000.9450000000001</v>
      </c>
      <c r="BI1745">
        <v>-888.31129999999996</v>
      </c>
      <c r="BJ1745">
        <v>-833.75869999999998</v>
      </c>
      <c r="BK1745">
        <v>-837.89049999999997</v>
      </c>
      <c r="BL1745">
        <v>-714.41139999999996</v>
      </c>
      <c r="BM1745">
        <v>-385.21449999999999</v>
      </c>
      <c r="BN1745">
        <v>820.36900000000003</v>
      </c>
      <c r="BO1745">
        <v>-140.66990000000001</v>
      </c>
      <c r="BP1745">
        <v>-1719.538</v>
      </c>
      <c r="BQ1745">
        <v>-1096.6210000000001</v>
      </c>
      <c r="BR1745">
        <v>-153.17699999999999</v>
      </c>
      <c r="BS1745">
        <v>50.843040000000002</v>
      </c>
      <c r="BT1745">
        <v>400.92540000000002</v>
      </c>
      <c r="BU1745">
        <v>880.25480000000005</v>
      </c>
      <c r="BV1745">
        <v>1473.088</v>
      </c>
      <c r="BW1745">
        <v>642.9434</v>
      </c>
      <c r="BX1745">
        <v>-202.91249999999999</v>
      </c>
      <c r="BY1745">
        <v>-537.88530000000003</v>
      </c>
      <c r="BZ1745">
        <v>-1091.0999999999999</v>
      </c>
      <c r="CA1745">
        <v>-1775.1859999999999</v>
      </c>
      <c r="CB1745">
        <v>-1877.413</v>
      </c>
      <c r="CC1745">
        <v>-1651.4580000000001</v>
      </c>
      <c r="CD1745">
        <v>-1701.288</v>
      </c>
      <c r="CE1745">
        <v>-1605.7239999999999</v>
      </c>
      <c r="CF1745" s="20">
        <v>829.25260000000003</v>
      </c>
      <c r="CG1745" s="20">
        <v>742.63729999999998</v>
      </c>
      <c r="CH1745" s="20">
        <v>740.54070000000002</v>
      </c>
      <c r="CI1745" s="20">
        <v>792.33199999999999</v>
      </c>
      <c r="CJ1745" s="20">
        <v>950.67179999999996</v>
      </c>
      <c r="CK1745" s="20">
        <v>1105.3710000000001</v>
      </c>
      <c r="CL1745" s="20">
        <v>1516.4559999999999</v>
      </c>
      <c r="CM1745" s="20">
        <v>1202.8520000000001</v>
      </c>
      <c r="CN1745" s="20">
        <v>708.46230000000003</v>
      </c>
      <c r="CO1745" s="20">
        <v>345.69409999999999</v>
      </c>
      <c r="CP1745" s="20">
        <v>116.21</v>
      </c>
      <c r="CQ1745" s="20">
        <v>48.27899</v>
      </c>
      <c r="CR1745" s="20">
        <v>138.3416</v>
      </c>
      <c r="CS1745" s="20">
        <v>598.82060000000001</v>
      </c>
      <c r="CT1745" s="20">
        <v>1448.816</v>
      </c>
      <c r="CU1745" s="20">
        <v>2251.09</v>
      </c>
      <c r="CV1745" s="20">
        <v>2811.442</v>
      </c>
      <c r="CW1745" s="20">
        <v>3432.7440000000001</v>
      </c>
      <c r="CX1745" s="20">
        <v>3744.893</v>
      </c>
      <c r="CY1745" s="20">
        <v>3480.4879999999998</v>
      </c>
      <c r="CZ1745" s="20">
        <v>2957.0520000000001</v>
      </c>
      <c r="DA1745" s="20">
        <v>870.76969999999994</v>
      </c>
      <c r="DB1745" s="20">
        <v>1153.288</v>
      </c>
      <c r="DC1745" s="20">
        <v>1423.8219999999999</v>
      </c>
      <c r="DD1745">
        <v>0</v>
      </c>
      <c r="DE1745">
        <v>0</v>
      </c>
      <c r="DF1745">
        <v>0</v>
      </c>
    </row>
    <row r="1746" spans="1:110" x14ac:dyDescent="0.25">
      <c r="A1746" s="16" t="str">
        <f t="shared" si="27"/>
        <v>Program Specific_CPP_0 to 199.99 kW_All_CAISO_1-in-2_TYPICAL EVENT DAY_2022_8</v>
      </c>
      <c r="B1746" t="s">
        <v>196</v>
      </c>
      <c r="C1746" t="s">
        <v>121</v>
      </c>
      <c r="D1746" t="s">
        <v>124</v>
      </c>
      <c r="E1746" t="s">
        <v>7</v>
      </c>
      <c r="F1746" t="s">
        <v>110</v>
      </c>
      <c r="G1746" t="s">
        <v>111</v>
      </c>
      <c r="H1746" t="s">
        <v>19</v>
      </c>
      <c r="I1746">
        <v>2022</v>
      </c>
      <c r="J1746">
        <v>8</v>
      </c>
      <c r="K1746">
        <v>4510</v>
      </c>
      <c r="L1746">
        <v>85569.22</v>
      </c>
      <c r="M1746">
        <v>83382.539999999994</v>
      </c>
      <c r="N1746">
        <v>82317.38</v>
      </c>
      <c r="O1746">
        <v>82331.19</v>
      </c>
      <c r="P1746">
        <v>84578.15</v>
      </c>
      <c r="Q1746">
        <v>91581.75</v>
      </c>
      <c r="R1746">
        <v>102400.7</v>
      </c>
      <c r="S1746">
        <v>112202.5</v>
      </c>
      <c r="T1746">
        <v>122947.3</v>
      </c>
      <c r="U1746">
        <v>132982.70000000001</v>
      </c>
      <c r="V1746">
        <v>141940.9</v>
      </c>
      <c r="W1746">
        <v>148012.6</v>
      </c>
      <c r="X1746">
        <v>150930.70000000001</v>
      </c>
      <c r="Y1746">
        <v>152245.20000000001</v>
      </c>
      <c r="Z1746">
        <v>151401.60000000001</v>
      </c>
      <c r="AA1746">
        <v>148031.79999999999</v>
      </c>
      <c r="AB1746">
        <v>142020.79999999999</v>
      </c>
      <c r="AC1746">
        <v>133517</v>
      </c>
      <c r="AD1746">
        <v>123384.4</v>
      </c>
      <c r="AE1746">
        <v>117573.4</v>
      </c>
      <c r="AF1746">
        <v>111536.6</v>
      </c>
      <c r="AG1746">
        <v>104066.8</v>
      </c>
      <c r="AH1746">
        <v>95950.09</v>
      </c>
      <c r="AI1746">
        <v>89957.95</v>
      </c>
      <c r="AJ1746">
        <v>69.763909999999996</v>
      </c>
      <c r="AK1746">
        <v>69.299909999999997</v>
      </c>
      <c r="AL1746">
        <v>68.813720000000004</v>
      </c>
      <c r="AM1746">
        <v>68.611869999999996</v>
      </c>
      <c r="AN1746">
        <v>68.319000000000003</v>
      </c>
      <c r="AO1746">
        <v>68.361689999999996</v>
      </c>
      <c r="AP1746">
        <v>68.088459999999998</v>
      </c>
      <c r="AQ1746">
        <v>69.063900000000004</v>
      </c>
      <c r="AR1746">
        <v>71.743129999999994</v>
      </c>
      <c r="AS1746">
        <v>75.745450000000005</v>
      </c>
      <c r="AT1746">
        <v>79.597800000000007</v>
      </c>
      <c r="AU1746">
        <v>82.128129999999999</v>
      </c>
      <c r="AV1746">
        <v>83.717140000000001</v>
      </c>
      <c r="AW1746">
        <v>83.421599999999998</v>
      </c>
      <c r="AX1746">
        <v>83.746690000000001</v>
      </c>
      <c r="AY1746">
        <v>83.444299999999998</v>
      </c>
      <c r="AZ1746">
        <v>82.793549999999996</v>
      </c>
      <c r="BA1746">
        <v>82.098439999999997</v>
      </c>
      <c r="BB1746">
        <v>80.287080000000003</v>
      </c>
      <c r="BC1746">
        <v>77.778109999999998</v>
      </c>
      <c r="BD1746">
        <v>75.047370000000001</v>
      </c>
      <c r="BE1746">
        <v>73.551760000000002</v>
      </c>
      <c r="BF1746">
        <v>72.787549999999996</v>
      </c>
      <c r="BG1746">
        <v>71.746619999999993</v>
      </c>
      <c r="BH1746">
        <v>-1113.5329999999999</v>
      </c>
      <c r="BI1746">
        <v>-988.22990000000004</v>
      </c>
      <c r="BJ1746">
        <v>-927.54100000000005</v>
      </c>
      <c r="BK1746">
        <v>-932.13760000000002</v>
      </c>
      <c r="BL1746">
        <v>-794.76949999999999</v>
      </c>
      <c r="BM1746">
        <v>-428.54399999999998</v>
      </c>
      <c r="BN1746">
        <v>912.64530000000002</v>
      </c>
      <c r="BO1746">
        <v>-156.49270000000001</v>
      </c>
      <c r="BP1746">
        <v>-1912.954</v>
      </c>
      <c r="BQ1746">
        <v>-1219.971</v>
      </c>
      <c r="BR1746">
        <v>-170.4066</v>
      </c>
      <c r="BS1746">
        <v>56.56194</v>
      </c>
      <c r="BT1746">
        <v>446.02199999999999</v>
      </c>
      <c r="BU1746">
        <v>979.2672</v>
      </c>
      <c r="BV1746">
        <v>1638.7829999999999</v>
      </c>
      <c r="BW1746">
        <v>715.2627</v>
      </c>
      <c r="BX1746">
        <v>-225.73650000000001</v>
      </c>
      <c r="BY1746">
        <v>-598.38739999999996</v>
      </c>
      <c r="BZ1746">
        <v>-1213.829</v>
      </c>
      <c r="CA1746">
        <v>-1974.8620000000001</v>
      </c>
      <c r="CB1746">
        <v>-2088.5880000000002</v>
      </c>
      <c r="CC1746">
        <v>-1837.2159999999999</v>
      </c>
      <c r="CD1746">
        <v>-1892.6510000000001</v>
      </c>
      <c r="CE1746">
        <v>-1786.338</v>
      </c>
      <c r="CF1746" s="20">
        <v>1026.296</v>
      </c>
      <c r="CG1746" s="20">
        <v>919.09910000000002</v>
      </c>
      <c r="CH1746" s="20">
        <v>916.50419999999997</v>
      </c>
      <c r="CI1746" s="20">
        <v>980.60199999999998</v>
      </c>
      <c r="CJ1746" s="20">
        <v>1176.566</v>
      </c>
      <c r="CK1746" s="20">
        <v>1368.0229999999999</v>
      </c>
      <c r="CL1746" s="20">
        <v>1876.789</v>
      </c>
      <c r="CM1746" s="20">
        <v>1488.6669999999999</v>
      </c>
      <c r="CN1746" s="20">
        <v>876.80370000000005</v>
      </c>
      <c r="CO1746" s="20">
        <v>427.83620000000002</v>
      </c>
      <c r="CP1746" s="20">
        <v>143.82320000000001</v>
      </c>
      <c r="CQ1746" s="20">
        <v>59.750799999999998</v>
      </c>
      <c r="CR1746" s="20">
        <v>171.21360000000001</v>
      </c>
      <c r="CS1746" s="20">
        <v>741.10929999999996</v>
      </c>
      <c r="CT1746" s="20">
        <v>1793.076</v>
      </c>
      <c r="CU1746" s="20">
        <v>2785.9830000000002</v>
      </c>
      <c r="CV1746" s="20">
        <v>3479.4830000000002</v>
      </c>
      <c r="CW1746" s="20">
        <v>4248.4160000000002</v>
      </c>
      <c r="CX1746" s="20">
        <v>4634.7359999999999</v>
      </c>
      <c r="CY1746" s="20">
        <v>4307.5039999999999</v>
      </c>
      <c r="CZ1746" s="20">
        <v>3659.6930000000002</v>
      </c>
      <c r="DA1746" s="20">
        <v>1077.6780000000001</v>
      </c>
      <c r="DB1746" s="20">
        <v>1427.327</v>
      </c>
      <c r="DC1746" s="20">
        <v>1762.144</v>
      </c>
      <c r="DD1746">
        <v>0</v>
      </c>
      <c r="DE1746">
        <v>0</v>
      </c>
      <c r="DF1746">
        <v>0</v>
      </c>
    </row>
    <row r="1747" spans="1:110" x14ac:dyDescent="0.25">
      <c r="A1747" s="16" t="str">
        <f t="shared" si="27"/>
        <v>Program Specific_CPP_0 to 199.99 kW_All_CAISO_1-in-2_MONTHLY SYSTEM PEAK DAY_2020_10</v>
      </c>
      <c r="B1747" t="s">
        <v>196</v>
      </c>
      <c r="C1747" t="s">
        <v>121</v>
      </c>
      <c r="D1747" t="s">
        <v>124</v>
      </c>
      <c r="E1747" t="s">
        <v>7</v>
      </c>
      <c r="F1747" t="s">
        <v>110</v>
      </c>
      <c r="G1747" t="s">
        <v>111</v>
      </c>
      <c r="H1747" t="s">
        <v>20</v>
      </c>
      <c r="I1747">
        <v>2020</v>
      </c>
      <c r="J1747">
        <v>10</v>
      </c>
      <c r="K1747">
        <v>12328</v>
      </c>
      <c r="L1747">
        <v>169371.4</v>
      </c>
      <c r="M1747">
        <v>164514</v>
      </c>
      <c r="N1747">
        <v>162139</v>
      </c>
      <c r="O1747">
        <v>162396.79999999999</v>
      </c>
      <c r="P1747">
        <v>168345.4</v>
      </c>
      <c r="Q1747">
        <v>184934.1</v>
      </c>
      <c r="R1747">
        <v>211996.4</v>
      </c>
      <c r="S1747">
        <v>230660.7</v>
      </c>
      <c r="T1747">
        <v>252145</v>
      </c>
      <c r="U1747">
        <v>271814.8</v>
      </c>
      <c r="V1747">
        <v>290230.2</v>
      </c>
      <c r="W1747">
        <v>304897.3</v>
      </c>
      <c r="X1747">
        <v>313409.2</v>
      </c>
      <c r="Y1747">
        <v>318699.7</v>
      </c>
      <c r="Z1747">
        <v>317808.90000000002</v>
      </c>
      <c r="AA1747">
        <v>310440.8</v>
      </c>
      <c r="AB1747">
        <v>296533.8</v>
      </c>
      <c r="AC1747">
        <v>278316.79999999999</v>
      </c>
      <c r="AD1747">
        <v>262247.09999999998</v>
      </c>
      <c r="AE1747">
        <v>247591.8</v>
      </c>
      <c r="AF1747">
        <v>230568.9</v>
      </c>
      <c r="AG1747">
        <v>212492.3</v>
      </c>
      <c r="AH1747">
        <v>192628.9</v>
      </c>
      <c r="AI1747">
        <v>178314.9</v>
      </c>
      <c r="AJ1747">
        <v>66.102289999999996</v>
      </c>
      <c r="AK1747">
        <v>65.62706</v>
      </c>
      <c r="AL1747">
        <v>64.713949999999997</v>
      </c>
      <c r="AM1747">
        <v>64.438980000000001</v>
      </c>
      <c r="AN1747">
        <v>64.283649999999994</v>
      </c>
      <c r="AO1747">
        <v>63.043480000000002</v>
      </c>
      <c r="AP1747">
        <v>62.949869999999997</v>
      </c>
      <c r="AQ1747">
        <v>62.787370000000003</v>
      </c>
      <c r="AR1747">
        <v>66.570250000000001</v>
      </c>
      <c r="AS1747">
        <v>72.472430000000003</v>
      </c>
      <c r="AT1747">
        <v>79.099379999999996</v>
      </c>
      <c r="AU1747">
        <v>83.026910000000001</v>
      </c>
      <c r="AV1747">
        <v>84.459729999999993</v>
      </c>
      <c r="AW1747">
        <v>83.734080000000006</v>
      </c>
      <c r="AX1747">
        <v>83.938000000000002</v>
      </c>
      <c r="AY1747">
        <v>82.860820000000004</v>
      </c>
      <c r="AZ1747">
        <v>81.74991</v>
      </c>
      <c r="BA1747">
        <v>78.543869999999998</v>
      </c>
      <c r="BB1747">
        <v>75.455269999999999</v>
      </c>
      <c r="BC1747">
        <v>70.891419999999997</v>
      </c>
      <c r="BD1747">
        <v>69.245090000000005</v>
      </c>
      <c r="BE1747">
        <v>67.310770000000005</v>
      </c>
      <c r="BF1747">
        <v>66.356579999999994</v>
      </c>
      <c r="BG1747">
        <v>65.400919999999999</v>
      </c>
      <c r="BH1747">
        <v>-2204.0700000000002</v>
      </c>
      <c r="BI1747">
        <v>-1949.78</v>
      </c>
      <c r="BJ1747">
        <v>-1826.96</v>
      </c>
      <c r="BK1747">
        <v>-1838.624</v>
      </c>
      <c r="BL1747">
        <v>-1581.9190000000001</v>
      </c>
      <c r="BM1747">
        <v>-865.37329999999997</v>
      </c>
      <c r="BN1747">
        <v>1889.4159999999999</v>
      </c>
      <c r="BO1747">
        <v>-321.71039999999999</v>
      </c>
      <c r="BP1747">
        <v>-3923.16</v>
      </c>
      <c r="BQ1747">
        <v>-2493.605</v>
      </c>
      <c r="BR1747">
        <v>-348.43470000000002</v>
      </c>
      <c r="BS1747">
        <v>116.51430000000001</v>
      </c>
      <c r="BT1747">
        <v>926.16980000000001</v>
      </c>
      <c r="BU1747">
        <v>2049.931</v>
      </c>
      <c r="BV1747">
        <v>3439.989</v>
      </c>
      <c r="BW1747">
        <v>1499.9939999999999</v>
      </c>
      <c r="BX1747">
        <v>-471.32889999999998</v>
      </c>
      <c r="BY1747">
        <v>-1247.3409999999999</v>
      </c>
      <c r="BZ1747">
        <v>-2579.9299999999998</v>
      </c>
      <c r="CA1747">
        <v>-4158.76</v>
      </c>
      <c r="CB1747">
        <v>-4317.5379999999996</v>
      </c>
      <c r="CC1747">
        <v>-3751.3850000000002</v>
      </c>
      <c r="CD1747">
        <v>-3799.6770000000001</v>
      </c>
      <c r="CE1747">
        <v>-3540.884</v>
      </c>
      <c r="CF1747" s="20">
        <v>4020.8449999999998</v>
      </c>
      <c r="CG1747" s="20">
        <v>3577.8139999999999</v>
      </c>
      <c r="CH1747" s="20">
        <v>3555.7080000000001</v>
      </c>
      <c r="CI1747" s="20">
        <v>3815.2130000000002</v>
      </c>
      <c r="CJ1747" s="20">
        <v>4661.2489999999998</v>
      </c>
      <c r="CK1747" s="20">
        <v>5578.3990000000003</v>
      </c>
      <c r="CL1747" s="20">
        <v>8043.8969999999999</v>
      </c>
      <c r="CM1747" s="20">
        <v>6291.2870000000003</v>
      </c>
      <c r="CN1747" s="20">
        <v>3687.7809999999999</v>
      </c>
      <c r="CO1747" s="20">
        <v>1787.4490000000001</v>
      </c>
      <c r="CP1747" s="20">
        <v>601.31089999999995</v>
      </c>
      <c r="CQ1747" s="20">
        <v>253.54400000000001</v>
      </c>
      <c r="CR1747" s="20">
        <v>738.25580000000002</v>
      </c>
      <c r="CS1747" s="20">
        <v>3247.5680000000002</v>
      </c>
      <c r="CT1747" s="20">
        <v>7900.7809999999999</v>
      </c>
      <c r="CU1747" s="20">
        <v>12252.54</v>
      </c>
      <c r="CV1747" s="20">
        <v>15169.09</v>
      </c>
      <c r="CW1747" s="20">
        <v>18460.04</v>
      </c>
      <c r="CX1747" s="20">
        <v>20937.560000000001</v>
      </c>
      <c r="CY1747" s="20">
        <v>19102.05</v>
      </c>
      <c r="CZ1747" s="20">
        <v>15639.09</v>
      </c>
      <c r="DA1747" s="20">
        <v>4493.1570000000002</v>
      </c>
      <c r="DB1747" s="20">
        <v>5752.75</v>
      </c>
      <c r="DC1747" s="20">
        <v>6923.6890000000003</v>
      </c>
      <c r="DD1747">
        <v>0</v>
      </c>
      <c r="DE1747">
        <v>0</v>
      </c>
      <c r="DF1747">
        <v>0</v>
      </c>
    </row>
    <row r="1748" spans="1:110" x14ac:dyDescent="0.25">
      <c r="A1748" s="16" t="str">
        <f t="shared" si="27"/>
        <v>Program Specific_CPP_0 to 199.99 kW_All_CAISO_1-in-2_MONTHLY SYSTEM PEAK DAY_2020_12</v>
      </c>
      <c r="B1748" t="s">
        <v>196</v>
      </c>
      <c r="C1748" t="s">
        <v>121</v>
      </c>
      <c r="D1748" t="s">
        <v>124</v>
      </c>
      <c r="E1748" t="s">
        <v>7</v>
      </c>
      <c r="F1748" t="s">
        <v>110</v>
      </c>
      <c r="G1748" t="s">
        <v>111</v>
      </c>
      <c r="H1748" t="s">
        <v>20</v>
      </c>
      <c r="I1748">
        <v>2020</v>
      </c>
      <c r="J1748">
        <v>12</v>
      </c>
      <c r="K1748">
        <v>12626</v>
      </c>
      <c r="L1748">
        <v>120381.1</v>
      </c>
      <c r="M1748">
        <v>116852.7</v>
      </c>
      <c r="N1748">
        <v>115232.8</v>
      </c>
      <c r="O1748">
        <v>117121</v>
      </c>
      <c r="P1748">
        <v>126942.5</v>
      </c>
      <c r="Q1748">
        <v>149068.1</v>
      </c>
      <c r="R1748">
        <v>182381.1</v>
      </c>
      <c r="S1748">
        <v>202840.6</v>
      </c>
      <c r="T1748">
        <v>218327</v>
      </c>
      <c r="U1748">
        <v>225378.6</v>
      </c>
      <c r="V1748">
        <v>228450.3</v>
      </c>
      <c r="W1748">
        <v>229665</v>
      </c>
      <c r="X1748">
        <v>228529.6</v>
      </c>
      <c r="Y1748">
        <v>228066.6</v>
      </c>
      <c r="Z1748">
        <v>224144.3</v>
      </c>
      <c r="AA1748">
        <v>218300.3</v>
      </c>
      <c r="AB1748">
        <v>217446.6</v>
      </c>
      <c r="AC1748">
        <v>217030.1</v>
      </c>
      <c r="AD1748">
        <v>200613.9</v>
      </c>
      <c r="AE1748">
        <v>188554.4</v>
      </c>
      <c r="AF1748">
        <v>177229</v>
      </c>
      <c r="AG1748">
        <v>162866.1</v>
      </c>
      <c r="AH1748">
        <v>144945.5</v>
      </c>
      <c r="AI1748">
        <v>130340</v>
      </c>
      <c r="AJ1748">
        <v>49.20082</v>
      </c>
      <c r="AK1748">
        <v>48.737459999999999</v>
      </c>
      <c r="AL1748">
        <v>48.599820000000001</v>
      </c>
      <c r="AM1748">
        <v>48.014479999999999</v>
      </c>
      <c r="AN1748">
        <v>47.73433</v>
      </c>
      <c r="AO1748">
        <v>47.750239999999998</v>
      </c>
      <c r="AP1748">
        <v>48.003869999999999</v>
      </c>
      <c r="AQ1748">
        <v>47.60772</v>
      </c>
      <c r="AR1748">
        <v>50.777729999999998</v>
      </c>
      <c r="AS1748">
        <v>54.779739999999997</v>
      </c>
      <c r="AT1748">
        <v>58.413690000000003</v>
      </c>
      <c r="AU1748">
        <v>60.84619</v>
      </c>
      <c r="AV1748">
        <v>62.031199999999998</v>
      </c>
      <c r="AW1748">
        <v>61.655050000000003</v>
      </c>
      <c r="AX1748">
        <v>61.966140000000003</v>
      </c>
      <c r="AY1748">
        <v>61.466279999999998</v>
      </c>
      <c r="AZ1748">
        <v>59.878590000000003</v>
      </c>
      <c r="BA1748">
        <v>57.333660000000002</v>
      </c>
      <c r="BB1748">
        <v>55.265079999999998</v>
      </c>
      <c r="BC1748">
        <v>54.487740000000002</v>
      </c>
      <c r="BD1748">
        <v>52.587020000000003</v>
      </c>
      <c r="BE1748">
        <v>50.941580000000002</v>
      </c>
      <c r="BF1748">
        <v>50.08784</v>
      </c>
      <c r="BG1748">
        <v>49.180259999999997</v>
      </c>
      <c r="BH1748">
        <v>-1566.548</v>
      </c>
      <c r="BI1748">
        <v>-1384.91</v>
      </c>
      <c r="BJ1748">
        <v>-1298.4269999999999</v>
      </c>
      <c r="BK1748">
        <v>-1326.021</v>
      </c>
      <c r="BL1748">
        <v>-1192.8620000000001</v>
      </c>
      <c r="BM1748">
        <v>-697.54319999999996</v>
      </c>
      <c r="BN1748">
        <v>1625.4690000000001</v>
      </c>
      <c r="BO1748">
        <v>-282.90879999999999</v>
      </c>
      <c r="BP1748">
        <v>-3396.98</v>
      </c>
      <c r="BQ1748">
        <v>-2067.6030000000001</v>
      </c>
      <c r="BR1748">
        <v>-274.26510000000002</v>
      </c>
      <c r="BS1748">
        <v>87.764799999999994</v>
      </c>
      <c r="BT1748">
        <v>675.3383</v>
      </c>
      <c r="BU1748">
        <v>1466.963</v>
      </c>
      <c r="BV1748">
        <v>2426.1550000000002</v>
      </c>
      <c r="BW1748">
        <v>1054.788</v>
      </c>
      <c r="BX1748">
        <v>-345.62290000000002</v>
      </c>
      <c r="BY1748">
        <v>-972.67049999999995</v>
      </c>
      <c r="BZ1748">
        <v>-1973.596</v>
      </c>
      <c r="CA1748">
        <v>-3167.1179999999999</v>
      </c>
      <c r="CB1748">
        <v>-3318.7170000000001</v>
      </c>
      <c r="CC1748">
        <v>-2875.2730000000001</v>
      </c>
      <c r="CD1748">
        <v>-2859.105</v>
      </c>
      <c r="CE1748">
        <v>-2588.223</v>
      </c>
      <c r="CF1748" s="20">
        <v>2031.2070000000001</v>
      </c>
      <c r="CG1748" s="20">
        <v>1805.0509999999999</v>
      </c>
      <c r="CH1748" s="20">
        <v>1795.9880000000001</v>
      </c>
      <c r="CI1748" s="20">
        <v>1984.4179999999999</v>
      </c>
      <c r="CJ1748" s="20">
        <v>2650.4160000000002</v>
      </c>
      <c r="CK1748" s="20">
        <v>3624.473</v>
      </c>
      <c r="CL1748" s="20">
        <v>5953.4520000000002</v>
      </c>
      <c r="CM1748" s="20">
        <v>4865.2190000000001</v>
      </c>
      <c r="CN1748" s="20">
        <v>2764.8989999999999</v>
      </c>
      <c r="CO1748" s="20">
        <v>1228.8889999999999</v>
      </c>
      <c r="CP1748" s="20">
        <v>372.56099999999998</v>
      </c>
      <c r="CQ1748" s="20">
        <v>143.8586</v>
      </c>
      <c r="CR1748" s="20">
        <v>392.52600000000001</v>
      </c>
      <c r="CS1748" s="20">
        <v>1663.1</v>
      </c>
      <c r="CT1748" s="20">
        <v>3930.0059999999999</v>
      </c>
      <c r="CU1748" s="20">
        <v>6058.67</v>
      </c>
      <c r="CV1748" s="20">
        <v>8156.7349999999997</v>
      </c>
      <c r="CW1748" s="20">
        <v>11225.19</v>
      </c>
      <c r="CX1748" s="20">
        <v>12252.55</v>
      </c>
      <c r="CY1748" s="20">
        <v>11078.5</v>
      </c>
      <c r="CZ1748" s="20">
        <v>9240.1650000000009</v>
      </c>
      <c r="DA1748" s="20">
        <v>2639.53</v>
      </c>
      <c r="DB1748" s="20">
        <v>3257.1840000000002</v>
      </c>
      <c r="DC1748" s="20">
        <v>3699.2820000000002</v>
      </c>
      <c r="DD1748">
        <v>0</v>
      </c>
      <c r="DE1748">
        <v>0</v>
      </c>
      <c r="DF1748">
        <v>0</v>
      </c>
    </row>
    <row r="1749" spans="1:110" x14ac:dyDescent="0.25">
      <c r="A1749" s="16" t="str">
        <f t="shared" si="27"/>
        <v>Program Specific_CPP_0 to 199.99 kW_All_CAISO_1-in-2_MONTHLY SYSTEM PEAK DAY_2022_6</v>
      </c>
      <c r="B1749" t="s">
        <v>196</v>
      </c>
      <c r="C1749" t="s">
        <v>121</v>
      </c>
      <c r="D1749" t="s">
        <v>124</v>
      </c>
      <c r="E1749" t="s">
        <v>7</v>
      </c>
      <c r="F1749" t="s">
        <v>110</v>
      </c>
      <c r="G1749" t="s">
        <v>111</v>
      </c>
      <c r="H1749" t="s">
        <v>20</v>
      </c>
      <c r="I1749">
        <v>2022</v>
      </c>
      <c r="J1749">
        <v>6</v>
      </c>
      <c r="K1749">
        <v>4510</v>
      </c>
      <c r="L1749">
        <v>77882.789999999994</v>
      </c>
      <c r="M1749">
        <v>76319.89</v>
      </c>
      <c r="N1749">
        <v>75506.84</v>
      </c>
      <c r="O1749">
        <v>75588.100000000006</v>
      </c>
      <c r="P1749">
        <v>77459.34</v>
      </c>
      <c r="Q1749">
        <v>82424.41</v>
      </c>
      <c r="R1749">
        <v>89003.15</v>
      </c>
      <c r="S1749">
        <v>96842.98</v>
      </c>
      <c r="T1749">
        <v>104488.4</v>
      </c>
      <c r="U1749">
        <v>110975.5</v>
      </c>
      <c r="V1749">
        <v>116307.7</v>
      </c>
      <c r="W1749">
        <v>119994.4</v>
      </c>
      <c r="X1749">
        <v>121949</v>
      </c>
      <c r="Y1749">
        <v>123560.8</v>
      </c>
      <c r="Z1749">
        <v>123376.4</v>
      </c>
      <c r="AA1749">
        <v>121253.6</v>
      </c>
      <c r="AB1749">
        <v>117467.1</v>
      </c>
      <c r="AC1749">
        <v>111619</v>
      </c>
      <c r="AD1749">
        <v>104269.8</v>
      </c>
      <c r="AE1749">
        <v>99780.98</v>
      </c>
      <c r="AF1749">
        <v>97372.77</v>
      </c>
      <c r="AG1749">
        <v>91961.59</v>
      </c>
      <c r="AH1749">
        <v>85823.33</v>
      </c>
      <c r="AI1749">
        <v>81306.179999999993</v>
      </c>
      <c r="AJ1749">
        <v>63.29862</v>
      </c>
      <c r="AK1749">
        <v>62.852559999999997</v>
      </c>
      <c r="AL1749">
        <v>62.781089999999999</v>
      </c>
      <c r="AM1749">
        <v>62.630629999999996</v>
      </c>
      <c r="AN1749">
        <v>62.592289999999998</v>
      </c>
      <c r="AO1749">
        <v>62.604730000000004</v>
      </c>
      <c r="AP1749">
        <v>62.500660000000003</v>
      </c>
      <c r="AQ1749">
        <v>62.866399999999999</v>
      </c>
      <c r="AR1749">
        <v>63.724440000000001</v>
      </c>
      <c r="AS1749">
        <v>66.873050000000006</v>
      </c>
      <c r="AT1749">
        <v>69.752629999999996</v>
      </c>
      <c r="AU1749">
        <v>71.405090000000001</v>
      </c>
      <c r="AV1749">
        <v>73.570449999999994</v>
      </c>
      <c r="AW1749">
        <v>74.218860000000006</v>
      </c>
      <c r="AX1749">
        <v>74.092470000000006</v>
      </c>
      <c r="AY1749">
        <v>73.513859999999994</v>
      </c>
      <c r="AZ1749">
        <v>74.147469999999998</v>
      </c>
      <c r="BA1749">
        <v>73.819699999999997</v>
      </c>
      <c r="BB1749">
        <v>72.533469999999994</v>
      </c>
      <c r="BC1749">
        <v>70.235929999999996</v>
      </c>
      <c r="BD1749">
        <v>67.752229999999997</v>
      </c>
      <c r="BE1749">
        <v>65.814210000000003</v>
      </c>
      <c r="BF1749">
        <v>65.084450000000004</v>
      </c>
      <c r="BG1749">
        <v>64.144570000000002</v>
      </c>
      <c r="BH1749">
        <v>-1013.5069999999999</v>
      </c>
      <c r="BI1749">
        <v>-904.52509999999995</v>
      </c>
      <c r="BJ1749">
        <v>-850.80079999999998</v>
      </c>
      <c r="BK1749">
        <v>-855.79369999999994</v>
      </c>
      <c r="BL1749">
        <v>-727.87509999999997</v>
      </c>
      <c r="BM1749">
        <v>-385.69349999999997</v>
      </c>
      <c r="BN1749">
        <v>793.23950000000002</v>
      </c>
      <c r="BO1749">
        <v>-135.0702</v>
      </c>
      <c r="BP1749">
        <v>-1625.75</v>
      </c>
      <c r="BQ1749">
        <v>-1018.08</v>
      </c>
      <c r="BR1749">
        <v>-139.6328</v>
      </c>
      <c r="BS1749">
        <v>45.854979999999998</v>
      </c>
      <c r="BT1749">
        <v>360.37700000000001</v>
      </c>
      <c r="BU1749">
        <v>794.76430000000005</v>
      </c>
      <c r="BV1749">
        <v>1335.4359999999999</v>
      </c>
      <c r="BW1749">
        <v>585.87530000000004</v>
      </c>
      <c r="BX1749">
        <v>-186.70939999999999</v>
      </c>
      <c r="BY1749">
        <v>-500.24619999999999</v>
      </c>
      <c r="BZ1749">
        <v>-1025.7829999999999</v>
      </c>
      <c r="CA1749">
        <v>-1676.0050000000001</v>
      </c>
      <c r="CB1749">
        <v>-1823.3620000000001</v>
      </c>
      <c r="CC1749">
        <v>-1623.509</v>
      </c>
      <c r="CD1749">
        <v>-1692.8969999999999</v>
      </c>
      <c r="CE1749">
        <v>-1614.5360000000001</v>
      </c>
      <c r="CF1749" s="20">
        <v>850.19849999999997</v>
      </c>
      <c r="CG1749" s="20">
        <v>769.99440000000004</v>
      </c>
      <c r="CH1749" s="20">
        <v>771.12360000000001</v>
      </c>
      <c r="CI1749" s="20">
        <v>826.55330000000004</v>
      </c>
      <c r="CJ1749" s="20">
        <v>986.84169999999995</v>
      </c>
      <c r="CK1749" s="20">
        <v>1108.1210000000001</v>
      </c>
      <c r="CL1749" s="20">
        <v>1417.817</v>
      </c>
      <c r="CM1749" s="20">
        <v>1108.9929999999999</v>
      </c>
      <c r="CN1749" s="20">
        <v>633.28729999999996</v>
      </c>
      <c r="CO1749" s="20">
        <v>297.94909999999999</v>
      </c>
      <c r="CP1749" s="20">
        <v>96.567499999999995</v>
      </c>
      <c r="CQ1749" s="20">
        <v>39.270650000000003</v>
      </c>
      <c r="CR1749" s="20">
        <v>111.77370000000001</v>
      </c>
      <c r="CS1749" s="20">
        <v>488.15370000000001</v>
      </c>
      <c r="CT1749" s="20">
        <v>1190.7</v>
      </c>
      <c r="CU1749" s="20">
        <v>1869.2080000000001</v>
      </c>
      <c r="CV1749" s="20">
        <v>2380.3649999999998</v>
      </c>
      <c r="CW1749" s="20">
        <v>2969.1329999999998</v>
      </c>
      <c r="CX1749" s="20">
        <v>3309.95</v>
      </c>
      <c r="CY1749" s="20">
        <v>3102.4369999999999</v>
      </c>
      <c r="CZ1749" s="20">
        <v>2789.2350000000001</v>
      </c>
      <c r="DA1749" s="20">
        <v>841.5462</v>
      </c>
      <c r="DB1749" s="20">
        <v>1141.94</v>
      </c>
      <c r="DC1749" s="20">
        <v>1439.492</v>
      </c>
      <c r="DD1749">
        <v>0</v>
      </c>
      <c r="DE1749">
        <v>0</v>
      </c>
      <c r="DF1749">
        <v>0</v>
      </c>
    </row>
    <row r="1750" spans="1:110" x14ac:dyDescent="0.25">
      <c r="A1750" s="16" t="str">
        <f t="shared" si="27"/>
        <v>Program Specific_CPP_0 to 199.99 kW_All_CAISO_1-in-2_MONTHLY SYSTEM PEAK DAY_2026_4</v>
      </c>
      <c r="B1750" t="s">
        <v>196</v>
      </c>
      <c r="C1750" t="s">
        <v>121</v>
      </c>
      <c r="D1750" t="s">
        <v>124</v>
      </c>
      <c r="E1750" t="s">
        <v>7</v>
      </c>
      <c r="F1750" t="s">
        <v>110</v>
      </c>
      <c r="G1750" t="s">
        <v>111</v>
      </c>
      <c r="H1750" t="s">
        <v>20</v>
      </c>
      <c r="I1750">
        <v>2026</v>
      </c>
      <c r="J1750">
        <v>4</v>
      </c>
      <c r="K1750">
        <v>3649</v>
      </c>
      <c r="L1750">
        <v>59142</v>
      </c>
      <c r="M1750">
        <v>58291.43</v>
      </c>
      <c r="N1750">
        <v>57927.69</v>
      </c>
      <c r="O1750">
        <v>58117.89</v>
      </c>
      <c r="P1750">
        <v>59604.69</v>
      </c>
      <c r="Q1750">
        <v>63783.15</v>
      </c>
      <c r="R1750">
        <v>68576.259999999995</v>
      </c>
      <c r="S1750">
        <v>71230.259999999995</v>
      </c>
      <c r="T1750">
        <v>73804.490000000005</v>
      </c>
      <c r="U1750">
        <v>76160.149999999994</v>
      </c>
      <c r="V1750">
        <v>78367.44</v>
      </c>
      <c r="W1750">
        <v>79928.740000000005</v>
      </c>
      <c r="X1750">
        <v>80881.710000000006</v>
      </c>
      <c r="Y1750">
        <v>81719.259999999995</v>
      </c>
      <c r="Z1750">
        <v>81704.27</v>
      </c>
      <c r="AA1750">
        <v>80544.73</v>
      </c>
      <c r="AB1750">
        <v>77852.259999999995</v>
      </c>
      <c r="AC1750">
        <v>74324.03</v>
      </c>
      <c r="AD1750">
        <v>71020.38</v>
      </c>
      <c r="AE1750">
        <v>70638.350000000006</v>
      </c>
      <c r="AF1750">
        <v>68642.47</v>
      </c>
      <c r="AG1750">
        <v>65837.13</v>
      </c>
      <c r="AH1750">
        <v>62956.43</v>
      </c>
      <c r="AI1750">
        <v>60682.91</v>
      </c>
      <c r="AJ1750">
        <v>61.91207</v>
      </c>
      <c r="AK1750">
        <v>61.299419999999998</v>
      </c>
      <c r="AL1750">
        <v>60.424280000000003</v>
      </c>
      <c r="AM1750">
        <v>59.485509999999998</v>
      </c>
      <c r="AN1750">
        <v>59.167180000000002</v>
      </c>
      <c r="AO1750">
        <v>58.63917</v>
      </c>
      <c r="AP1750">
        <v>58.577159999999999</v>
      </c>
      <c r="AQ1750">
        <v>58.731459999999998</v>
      </c>
      <c r="AR1750">
        <v>63.678109999999997</v>
      </c>
      <c r="AS1750">
        <v>67.464320000000001</v>
      </c>
      <c r="AT1750">
        <v>71.928319999999999</v>
      </c>
      <c r="AU1750">
        <v>75.009540000000001</v>
      </c>
      <c r="AV1750">
        <v>77.153890000000004</v>
      </c>
      <c r="AW1750">
        <v>78.292010000000005</v>
      </c>
      <c r="AX1750">
        <v>78.402199999999993</v>
      </c>
      <c r="AY1750">
        <v>78.109139999999996</v>
      </c>
      <c r="AZ1750">
        <v>76.697149999999993</v>
      </c>
      <c r="BA1750">
        <v>74.576930000000004</v>
      </c>
      <c r="BB1750">
        <v>72.061899999999994</v>
      </c>
      <c r="BC1750">
        <v>69.571520000000007</v>
      </c>
      <c r="BD1750">
        <v>66.447130000000001</v>
      </c>
      <c r="BE1750">
        <v>64.728350000000006</v>
      </c>
      <c r="BF1750">
        <v>63.042189999999998</v>
      </c>
      <c r="BG1750">
        <v>61.869430000000001</v>
      </c>
      <c r="BH1750">
        <v>-769.62900000000002</v>
      </c>
      <c r="BI1750">
        <v>-690.85599999999999</v>
      </c>
      <c r="BJ1750">
        <v>-652.72130000000004</v>
      </c>
      <c r="BK1750">
        <v>-657.99940000000004</v>
      </c>
      <c r="BL1750">
        <v>-560.09720000000004</v>
      </c>
      <c r="BM1750">
        <v>-298.46440000000001</v>
      </c>
      <c r="BN1750">
        <v>611.18510000000003</v>
      </c>
      <c r="BO1750">
        <v>-99.347290000000001</v>
      </c>
      <c r="BP1750">
        <v>-1148.3340000000001</v>
      </c>
      <c r="BQ1750">
        <v>-698.68640000000005</v>
      </c>
      <c r="BR1750">
        <v>-94.08372</v>
      </c>
      <c r="BS1750">
        <v>30.54419</v>
      </c>
      <c r="BT1750">
        <v>239.0172</v>
      </c>
      <c r="BU1750">
        <v>525.63210000000004</v>
      </c>
      <c r="BV1750">
        <v>884.37339999999995</v>
      </c>
      <c r="BW1750">
        <v>389.17750000000001</v>
      </c>
      <c r="BX1750">
        <v>-123.7431</v>
      </c>
      <c r="BY1750">
        <v>-333.1003</v>
      </c>
      <c r="BZ1750">
        <v>-698.68320000000006</v>
      </c>
      <c r="CA1750">
        <v>-1186.501</v>
      </c>
      <c r="CB1750">
        <v>-1285.3699999999999</v>
      </c>
      <c r="CC1750">
        <v>-1162.3019999999999</v>
      </c>
      <c r="CD1750">
        <v>-1241.8389999999999</v>
      </c>
      <c r="CE1750">
        <v>-1205.009</v>
      </c>
      <c r="CF1750" s="20">
        <v>490.26330000000002</v>
      </c>
      <c r="CG1750" s="20">
        <v>449.18110000000001</v>
      </c>
      <c r="CH1750" s="20">
        <v>453.86189999999999</v>
      </c>
      <c r="CI1750" s="20">
        <v>488.63400000000001</v>
      </c>
      <c r="CJ1750" s="20">
        <v>584.33339999999998</v>
      </c>
      <c r="CK1750" s="20">
        <v>663.57129999999995</v>
      </c>
      <c r="CL1750" s="20">
        <v>841.69920000000002</v>
      </c>
      <c r="CM1750" s="20">
        <v>599.95889999999997</v>
      </c>
      <c r="CN1750" s="20">
        <v>315.95830000000001</v>
      </c>
      <c r="CO1750" s="20">
        <v>140.32759999999999</v>
      </c>
      <c r="CP1750" s="20">
        <v>43.84149</v>
      </c>
      <c r="CQ1750" s="20">
        <v>17.42418</v>
      </c>
      <c r="CR1750" s="20">
        <v>49.168170000000003</v>
      </c>
      <c r="CS1750" s="20">
        <v>213.52260000000001</v>
      </c>
      <c r="CT1750" s="20">
        <v>522.18859999999995</v>
      </c>
      <c r="CU1750" s="20">
        <v>824.78890000000001</v>
      </c>
      <c r="CV1750" s="20">
        <v>1045.5709999999999</v>
      </c>
      <c r="CW1750" s="20">
        <v>1316.4739999999999</v>
      </c>
      <c r="CX1750" s="20">
        <v>1535.5730000000001</v>
      </c>
      <c r="CY1750" s="20">
        <v>1554.85</v>
      </c>
      <c r="CZ1750" s="20">
        <v>1386.104</v>
      </c>
      <c r="DA1750" s="20">
        <v>431.32709999999997</v>
      </c>
      <c r="DB1750" s="20">
        <v>614.4873</v>
      </c>
      <c r="DC1750" s="20">
        <v>801.85339999999997</v>
      </c>
      <c r="DD1750">
        <v>0</v>
      </c>
      <c r="DE1750">
        <v>0</v>
      </c>
      <c r="DF1750">
        <v>0</v>
      </c>
    </row>
    <row r="1751" spans="1:110" x14ac:dyDescent="0.25">
      <c r="A1751" s="16" t="str">
        <f t="shared" si="27"/>
        <v>Program Specific_CPP_0 to 199.99 kW_All_CAISO_1-in-2_MONTHLY SYSTEM PEAK DAY_2025_7</v>
      </c>
      <c r="B1751" t="s">
        <v>196</v>
      </c>
      <c r="C1751" t="s">
        <v>121</v>
      </c>
      <c r="D1751" t="s">
        <v>124</v>
      </c>
      <c r="E1751" t="s">
        <v>7</v>
      </c>
      <c r="F1751" t="s">
        <v>110</v>
      </c>
      <c r="G1751" t="s">
        <v>111</v>
      </c>
      <c r="H1751" t="s">
        <v>20</v>
      </c>
      <c r="I1751">
        <v>2025</v>
      </c>
      <c r="J1751">
        <v>7</v>
      </c>
      <c r="K1751">
        <v>3844</v>
      </c>
      <c r="L1751">
        <v>68720.33</v>
      </c>
      <c r="M1751">
        <v>67253.48</v>
      </c>
      <c r="N1751">
        <v>66504.820000000007</v>
      </c>
      <c r="O1751">
        <v>66545.73</v>
      </c>
      <c r="P1751">
        <v>68223.12</v>
      </c>
      <c r="Q1751">
        <v>73145.91</v>
      </c>
      <c r="R1751">
        <v>79338.73</v>
      </c>
      <c r="S1751">
        <v>86276.27</v>
      </c>
      <c r="T1751">
        <v>93363.65</v>
      </c>
      <c r="U1751">
        <v>99721.13</v>
      </c>
      <c r="V1751">
        <v>105216</v>
      </c>
      <c r="W1751">
        <v>109025.3</v>
      </c>
      <c r="X1751">
        <v>110832.1</v>
      </c>
      <c r="Y1751">
        <v>112063.7</v>
      </c>
      <c r="Z1751">
        <v>111832.6</v>
      </c>
      <c r="AA1751">
        <v>109974.6</v>
      </c>
      <c r="AB1751">
        <v>106618.8</v>
      </c>
      <c r="AC1751">
        <v>101418.5</v>
      </c>
      <c r="AD1751">
        <v>94724.1</v>
      </c>
      <c r="AE1751">
        <v>90147.17</v>
      </c>
      <c r="AF1751">
        <v>87226.07</v>
      </c>
      <c r="AG1751">
        <v>81971.05</v>
      </c>
      <c r="AH1751">
        <v>76075.240000000005</v>
      </c>
      <c r="AI1751">
        <v>71805.460000000006</v>
      </c>
      <c r="AJ1751">
        <v>67.504300000000001</v>
      </c>
      <c r="AK1751">
        <v>67.346760000000003</v>
      </c>
      <c r="AL1751">
        <v>67.003349999999998</v>
      </c>
      <c r="AM1751">
        <v>67.051450000000003</v>
      </c>
      <c r="AN1751">
        <v>67.170299999999997</v>
      </c>
      <c r="AO1751">
        <v>67.124369999999999</v>
      </c>
      <c r="AP1751">
        <v>67.060079999999999</v>
      </c>
      <c r="AQ1751">
        <v>68.284999999999997</v>
      </c>
      <c r="AR1751">
        <v>70.313370000000006</v>
      </c>
      <c r="AS1751">
        <v>73.034019999999998</v>
      </c>
      <c r="AT1751">
        <v>75.580560000000006</v>
      </c>
      <c r="AU1751">
        <v>77.126289999999997</v>
      </c>
      <c r="AV1751">
        <v>77.933660000000003</v>
      </c>
      <c r="AW1751">
        <v>77.777379999999994</v>
      </c>
      <c r="AX1751">
        <v>78.119770000000003</v>
      </c>
      <c r="AY1751">
        <v>78.373050000000006</v>
      </c>
      <c r="AZ1751">
        <v>76.612920000000003</v>
      </c>
      <c r="BA1751">
        <v>75.903229999999994</v>
      </c>
      <c r="BB1751">
        <v>75.286090000000002</v>
      </c>
      <c r="BC1751">
        <v>73.152630000000002</v>
      </c>
      <c r="BD1751">
        <v>70.813940000000002</v>
      </c>
      <c r="BE1751">
        <v>69.835189999999997</v>
      </c>
      <c r="BF1751">
        <v>69.713970000000003</v>
      </c>
      <c r="BG1751">
        <v>69.600539999999995</v>
      </c>
      <c r="BH1751">
        <v>-894.274</v>
      </c>
      <c r="BI1751">
        <v>-797.07209999999998</v>
      </c>
      <c r="BJ1751">
        <v>-749.36720000000003</v>
      </c>
      <c r="BK1751">
        <v>-753.41769999999997</v>
      </c>
      <c r="BL1751">
        <v>-641.08349999999996</v>
      </c>
      <c r="BM1751">
        <v>-342.27609999999999</v>
      </c>
      <c r="BN1751">
        <v>707.10550000000001</v>
      </c>
      <c r="BO1751">
        <v>-120.3325</v>
      </c>
      <c r="BP1751">
        <v>-1452.6579999999999</v>
      </c>
      <c r="BQ1751">
        <v>-914.83270000000005</v>
      </c>
      <c r="BR1751">
        <v>-126.3167</v>
      </c>
      <c r="BS1751">
        <v>41.663229999999999</v>
      </c>
      <c r="BT1751">
        <v>327.52499999999998</v>
      </c>
      <c r="BU1751">
        <v>720.81299999999999</v>
      </c>
      <c r="BV1751">
        <v>1210.4849999999999</v>
      </c>
      <c r="BW1751">
        <v>531.37729999999999</v>
      </c>
      <c r="BX1751">
        <v>-169.4665</v>
      </c>
      <c r="BY1751">
        <v>-454.53050000000002</v>
      </c>
      <c r="BZ1751">
        <v>-931.87519999999995</v>
      </c>
      <c r="CA1751">
        <v>-1514.1880000000001</v>
      </c>
      <c r="CB1751">
        <v>-1633.3589999999999</v>
      </c>
      <c r="CC1751">
        <v>-1447.134</v>
      </c>
      <c r="CD1751">
        <v>-1500.6130000000001</v>
      </c>
      <c r="CE1751">
        <v>-1425.875</v>
      </c>
      <c r="CF1751" s="20">
        <v>661.92349999999999</v>
      </c>
      <c r="CG1751" s="20">
        <v>597.91800000000001</v>
      </c>
      <c r="CH1751" s="20">
        <v>598.21540000000005</v>
      </c>
      <c r="CI1751" s="20">
        <v>640.62570000000005</v>
      </c>
      <c r="CJ1751" s="20">
        <v>765.53139999999996</v>
      </c>
      <c r="CK1751" s="20">
        <v>872.68129999999996</v>
      </c>
      <c r="CL1751" s="20">
        <v>1126.626</v>
      </c>
      <c r="CM1751" s="20">
        <v>880.18740000000003</v>
      </c>
      <c r="CN1751" s="20">
        <v>505.61489999999998</v>
      </c>
      <c r="CO1751" s="20">
        <v>240.5813</v>
      </c>
      <c r="CP1751" s="20">
        <v>79.0274</v>
      </c>
      <c r="CQ1751" s="20">
        <v>32.4191</v>
      </c>
      <c r="CR1751" s="20">
        <v>92.323999999999998</v>
      </c>
      <c r="CS1751" s="20">
        <v>401.5367</v>
      </c>
      <c r="CT1751" s="20">
        <v>978.30669999999998</v>
      </c>
      <c r="CU1751" s="20">
        <v>1537.635</v>
      </c>
      <c r="CV1751" s="20">
        <v>1961.0060000000001</v>
      </c>
      <c r="CW1751" s="20">
        <v>2451.2530000000002</v>
      </c>
      <c r="CX1751" s="20">
        <v>2731.6529999999998</v>
      </c>
      <c r="CY1751" s="20">
        <v>2532.279</v>
      </c>
      <c r="CZ1751" s="20">
        <v>2238.2190000000001</v>
      </c>
      <c r="DA1751" s="20">
        <v>668.63009999999997</v>
      </c>
      <c r="DB1751" s="20">
        <v>897.26220000000001</v>
      </c>
      <c r="DC1751" s="20">
        <v>1122.7349999999999</v>
      </c>
      <c r="DD1751">
        <v>0</v>
      </c>
      <c r="DE1751">
        <v>0</v>
      </c>
      <c r="DF1751">
        <v>0</v>
      </c>
    </row>
    <row r="1752" spans="1:110" x14ac:dyDescent="0.25">
      <c r="A1752" s="16" t="str">
        <f t="shared" si="27"/>
        <v>Program Specific_CPP_0 to 199.99 kW_All_CAISO_1-in-2_MONTHLY SYSTEM PEAK DAY_2027_2</v>
      </c>
      <c r="B1752" t="s">
        <v>196</v>
      </c>
      <c r="C1752" t="s">
        <v>121</v>
      </c>
      <c r="D1752" t="s">
        <v>124</v>
      </c>
      <c r="E1752" t="s">
        <v>7</v>
      </c>
      <c r="F1752" t="s">
        <v>110</v>
      </c>
      <c r="G1752" t="s">
        <v>111</v>
      </c>
      <c r="H1752" t="s">
        <v>20</v>
      </c>
      <c r="I1752">
        <v>2027</v>
      </c>
      <c r="J1752">
        <v>2</v>
      </c>
      <c r="K1752">
        <v>3470</v>
      </c>
      <c r="L1752">
        <v>46045.48</v>
      </c>
      <c r="M1752">
        <v>45107.6</v>
      </c>
      <c r="N1752">
        <v>44652.06</v>
      </c>
      <c r="O1752">
        <v>45165.62</v>
      </c>
      <c r="P1752">
        <v>47771.49</v>
      </c>
      <c r="Q1752">
        <v>53896.78</v>
      </c>
      <c r="R1752">
        <v>63431.97</v>
      </c>
      <c r="S1752">
        <v>69770.05</v>
      </c>
      <c r="T1752">
        <v>75135.679999999993</v>
      </c>
      <c r="U1752">
        <v>77465.77</v>
      </c>
      <c r="V1752">
        <v>78905.56</v>
      </c>
      <c r="W1752">
        <v>79268.69</v>
      </c>
      <c r="X1752">
        <v>78456.11</v>
      </c>
      <c r="Y1752">
        <v>78204.17</v>
      </c>
      <c r="Z1752">
        <v>77155.509999999995</v>
      </c>
      <c r="AA1752">
        <v>75142.62</v>
      </c>
      <c r="AB1752">
        <v>73113.02</v>
      </c>
      <c r="AC1752">
        <v>72871.16</v>
      </c>
      <c r="AD1752">
        <v>70429.100000000006</v>
      </c>
      <c r="AE1752">
        <v>67032.2</v>
      </c>
      <c r="AF1752">
        <v>63554.27</v>
      </c>
      <c r="AG1752">
        <v>58949.18</v>
      </c>
      <c r="AH1752">
        <v>53297.39</v>
      </c>
      <c r="AI1752">
        <v>49182.14</v>
      </c>
      <c r="AJ1752">
        <v>48.061360000000001</v>
      </c>
      <c r="AK1752">
        <v>48.596580000000003</v>
      </c>
      <c r="AL1752">
        <v>48.167119999999997</v>
      </c>
      <c r="AM1752">
        <v>48.018729999999998</v>
      </c>
      <c r="AN1752">
        <v>47.24004</v>
      </c>
      <c r="AO1752">
        <v>46.751840000000001</v>
      </c>
      <c r="AP1752">
        <v>46.113160000000001</v>
      </c>
      <c r="AQ1752">
        <v>45.928420000000003</v>
      </c>
      <c r="AR1752">
        <v>47.264119999999998</v>
      </c>
      <c r="AS1752">
        <v>49.91816</v>
      </c>
      <c r="AT1752">
        <v>51.143279999999997</v>
      </c>
      <c r="AU1752">
        <v>52.930280000000003</v>
      </c>
      <c r="AV1752">
        <v>54.183140000000002</v>
      </c>
      <c r="AW1752">
        <v>55.077809999999999</v>
      </c>
      <c r="AX1752">
        <v>55.205939999999998</v>
      </c>
      <c r="AY1752">
        <v>55.280340000000002</v>
      </c>
      <c r="AZ1752">
        <v>54.360259999999997</v>
      </c>
      <c r="BA1752">
        <v>53.156979999999997</v>
      </c>
      <c r="BB1752">
        <v>50.95552</v>
      </c>
      <c r="BC1752">
        <v>49.648420000000002</v>
      </c>
      <c r="BD1752">
        <v>49.013750000000002</v>
      </c>
      <c r="BE1752">
        <v>47.013509999999997</v>
      </c>
      <c r="BF1752">
        <v>46.358809999999998</v>
      </c>
      <c r="BG1752">
        <v>45.567010000000003</v>
      </c>
      <c r="BH1752">
        <v>-599.20079999999996</v>
      </c>
      <c r="BI1752">
        <v>-534.60440000000006</v>
      </c>
      <c r="BJ1752">
        <v>-503.13330000000002</v>
      </c>
      <c r="BK1752">
        <v>-511.35629999999998</v>
      </c>
      <c r="BL1752">
        <v>-448.90230000000003</v>
      </c>
      <c r="BM1752">
        <v>-252.20249999999999</v>
      </c>
      <c r="BN1752">
        <v>565.33669999999995</v>
      </c>
      <c r="BO1752">
        <v>-97.310689999999994</v>
      </c>
      <c r="BP1752">
        <v>-1169.047</v>
      </c>
      <c r="BQ1752">
        <v>-710.66409999999996</v>
      </c>
      <c r="BR1752">
        <v>-94.729770000000002</v>
      </c>
      <c r="BS1752">
        <v>30.29195</v>
      </c>
      <c r="BT1752">
        <v>231.8492</v>
      </c>
      <c r="BU1752">
        <v>503.02249999999998</v>
      </c>
      <c r="BV1752">
        <v>835.13729999999998</v>
      </c>
      <c r="BW1752">
        <v>363.07549999999998</v>
      </c>
      <c r="BX1752">
        <v>-116.2103</v>
      </c>
      <c r="BY1752">
        <v>-326.589</v>
      </c>
      <c r="BZ1752">
        <v>-692.86630000000002</v>
      </c>
      <c r="CA1752">
        <v>-1125.9290000000001</v>
      </c>
      <c r="CB1752">
        <v>-1190.0909999999999</v>
      </c>
      <c r="CC1752">
        <v>-1040.701</v>
      </c>
      <c r="CD1752">
        <v>-1051.3109999999999</v>
      </c>
      <c r="CE1752">
        <v>-976.63319999999999</v>
      </c>
      <c r="CF1752" s="20">
        <v>297.17439999999999</v>
      </c>
      <c r="CG1752" s="20">
        <v>268.97480000000002</v>
      </c>
      <c r="CH1752" s="20">
        <v>269.67110000000002</v>
      </c>
      <c r="CI1752" s="20">
        <v>295.10730000000001</v>
      </c>
      <c r="CJ1752" s="20">
        <v>375.35090000000002</v>
      </c>
      <c r="CK1752" s="20">
        <v>473.80669999999998</v>
      </c>
      <c r="CL1752" s="20">
        <v>720.15470000000005</v>
      </c>
      <c r="CM1752" s="20">
        <v>575.61300000000006</v>
      </c>
      <c r="CN1752" s="20">
        <v>327.4588</v>
      </c>
      <c r="CO1752" s="20">
        <v>145.18010000000001</v>
      </c>
      <c r="CP1752" s="20">
        <v>44.445650000000001</v>
      </c>
      <c r="CQ1752" s="20">
        <v>17.137589999999999</v>
      </c>
      <c r="CR1752" s="20">
        <v>46.263330000000003</v>
      </c>
      <c r="CS1752" s="20">
        <v>195.54859999999999</v>
      </c>
      <c r="CT1752" s="20">
        <v>465.66309999999999</v>
      </c>
      <c r="CU1752" s="20">
        <v>717.8623</v>
      </c>
      <c r="CV1752" s="20">
        <v>922.14790000000005</v>
      </c>
      <c r="CW1752" s="20">
        <v>1265.509</v>
      </c>
      <c r="CX1752" s="20">
        <v>1510.1110000000001</v>
      </c>
      <c r="CY1752" s="20">
        <v>1400.1489999999999</v>
      </c>
      <c r="CZ1752" s="20">
        <v>1188.2270000000001</v>
      </c>
      <c r="DA1752" s="20">
        <v>345.79649999999998</v>
      </c>
      <c r="DB1752" s="20">
        <v>440.3972</v>
      </c>
      <c r="DC1752" s="20">
        <v>526.71669999999995</v>
      </c>
      <c r="DD1752">
        <v>0</v>
      </c>
      <c r="DE1752">
        <v>0</v>
      </c>
      <c r="DF1752">
        <v>0</v>
      </c>
    </row>
    <row r="1753" spans="1:110" x14ac:dyDescent="0.25">
      <c r="A1753" s="16" t="str">
        <f t="shared" si="27"/>
        <v>Portfolio Adjusted_CPP_0 to 199.99 kW_All_CAISO_1-in-2_MONTHLY SYSTEM PEAK DAY_2030_3</v>
      </c>
      <c r="B1753" t="s">
        <v>195</v>
      </c>
      <c r="C1753" t="s">
        <v>121</v>
      </c>
      <c r="D1753" t="s">
        <v>124</v>
      </c>
      <c r="E1753" t="s">
        <v>7</v>
      </c>
      <c r="F1753" t="s">
        <v>110</v>
      </c>
      <c r="G1753" t="s">
        <v>111</v>
      </c>
      <c r="H1753" t="s">
        <v>20</v>
      </c>
      <c r="I1753">
        <v>2030</v>
      </c>
      <c r="J1753">
        <v>3</v>
      </c>
      <c r="K1753">
        <v>2953</v>
      </c>
      <c r="L1753">
        <v>49443.360000000001</v>
      </c>
      <c r="M1753">
        <v>48628.71</v>
      </c>
      <c r="N1753">
        <v>48273.32</v>
      </c>
      <c r="O1753">
        <v>48551.65</v>
      </c>
      <c r="P1753">
        <v>50280.93</v>
      </c>
      <c r="Q1753">
        <v>54574.89</v>
      </c>
      <c r="R1753">
        <v>61217.98</v>
      </c>
      <c r="S1753">
        <v>65153.32</v>
      </c>
      <c r="T1753">
        <v>67975.88</v>
      </c>
      <c r="U1753">
        <v>69512.11</v>
      </c>
      <c r="V1753">
        <v>70628.240000000005</v>
      </c>
      <c r="W1753">
        <v>71246.48</v>
      </c>
      <c r="X1753">
        <v>71391.14</v>
      </c>
      <c r="Y1753">
        <v>71416.19</v>
      </c>
      <c r="Z1753">
        <v>70676.62</v>
      </c>
      <c r="AA1753">
        <v>68956.03</v>
      </c>
      <c r="AB1753">
        <v>66773.02</v>
      </c>
      <c r="AC1753">
        <v>64795.07</v>
      </c>
      <c r="AD1753">
        <v>63188</v>
      </c>
      <c r="AE1753">
        <v>62721.39</v>
      </c>
      <c r="AF1753">
        <v>60381.54</v>
      </c>
      <c r="AG1753">
        <v>57307.94</v>
      </c>
      <c r="AH1753">
        <v>53802.559999999998</v>
      </c>
      <c r="AI1753">
        <v>51165.9</v>
      </c>
      <c r="AJ1753">
        <v>52.498469999999998</v>
      </c>
      <c r="AK1753">
        <v>52.419670000000004</v>
      </c>
      <c r="AL1753">
        <v>52.146210000000004</v>
      </c>
      <c r="AM1753">
        <v>51.628329999999998</v>
      </c>
      <c r="AN1753">
        <v>51.3232</v>
      </c>
      <c r="AO1753">
        <v>50.842979999999997</v>
      </c>
      <c r="AP1753">
        <v>50.383929999999999</v>
      </c>
      <c r="AQ1753">
        <v>50.68694</v>
      </c>
      <c r="AR1753">
        <v>53.198689999999999</v>
      </c>
      <c r="AS1753">
        <v>56.725850000000001</v>
      </c>
      <c r="AT1753">
        <v>60.128979999999999</v>
      </c>
      <c r="AU1753">
        <v>62.620820000000002</v>
      </c>
      <c r="AV1753">
        <v>63.569110000000002</v>
      </c>
      <c r="AW1753">
        <v>65.133740000000003</v>
      </c>
      <c r="AX1753">
        <v>64.506330000000005</v>
      </c>
      <c r="AY1753">
        <v>64.855639999999994</v>
      </c>
      <c r="AZ1753">
        <v>63.731470000000002</v>
      </c>
      <c r="BA1753">
        <v>61.790579999999999</v>
      </c>
      <c r="BB1753">
        <v>58.715470000000003</v>
      </c>
      <c r="BC1753">
        <v>57.047980000000003</v>
      </c>
      <c r="BD1753">
        <v>56.222259999999999</v>
      </c>
      <c r="BE1753">
        <v>55.0398</v>
      </c>
      <c r="BF1753">
        <v>54.378489999999999</v>
      </c>
      <c r="BG1753">
        <v>53.596939999999996</v>
      </c>
      <c r="BH1753">
        <v>-643.41819999999996</v>
      </c>
      <c r="BI1753">
        <v>-576.33579999999995</v>
      </c>
      <c r="BJ1753">
        <v>-543.93709999999999</v>
      </c>
      <c r="BK1753">
        <v>-549.69230000000005</v>
      </c>
      <c r="BL1753">
        <v>-472.48309999999998</v>
      </c>
      <c r="BM1753">
        <v>-255.37559999999999</v>
      </c>
      <c r="BN1753">
        <v>545.60450000000003</v>
      </c>
      <c r="BO1753">
        <v>-90.871579999999994</v>
      </c>
      <c r="BP1753">
        <v>-1057.646</v>
      </c>
      <c r="BQ1753">
        <v>-637.6979</v>
      </c>
      <c r="BR1753">
        <v>-84.792469999999994</v>
      </c>
      <c r="BS1753">
        <v>27.226330000000001</v>
      </c>
      <c r="BT1753">
        <v>210.97120000000001</v>
      </c>
      <c r="BU1753">
        <v>459.36110000000002</v>
      </c>
      <c r="BV1753">
        <v>765.00930000000005</v>
      </c>
      <c r="BW1753">
        <v>333.18299999999999</v>
      </c>
      <c r="BX1753">
        <v>-106.1331</v>
      </c>
      <c r="BY1753">
        <v>-290.39409999999998</v>
      </c>
      <c r="BZ1753">
        <v>-621.62990000000002</v>
      </c>
      <c r="CA1753">
        <v>-1053.521</v>
      </c>
      <c r="CB1753">
        <v>-1130.68</v>
      </c>
      <c r="CC1753">
        <v>-1011.726</v>
      </c>
      <c r="CD1753">
        <v>-1061.2760000000001</v>
      </c>
      <c r="CE1753">
        <v>-1016.026</v>
      </c>
      <c r="CF1753" s="20">
        <v>342.65199999999999</v>
      </c>
      <c r="CG1753" s="20">
        <v>312.6062</v>
      </c>
      <c r="CH1753" s="20">
        <v>315.18509999999998</v>
      </c>
      <c r="CI1753" s="20">
        <v>341.0138</v>
      </c>
      <c r="CJ1753" s="20">
        <v>415.82100000000003</v>
      </c>
      <c r="CK1753" s="20">
        <v>485.80430000000001</v>
      </c>
      <c r="CL1753" s="20">
        <v>670.76030000000003</v>
      </c>
      <c r="CM1753" s="20">
        <v>501.95600000000002</v>
      </c>
      <c r="CN1753" s="20">
        <v>268.02409999999998</v>
      </c>
      <c r="CO1753" s="20">
        <v>116.8984</v>
      </c>
      <c r="CP1753" s="20">
        <v>35.609909999999999</v>
      </c>
      <c r="CQ1753" s="20">
        <v>13.84437</v>
      </c>
      <c r="CR1753" s="20">
        <v>38.306460000000001</v>
      </c>
      <c r="CS1753" s="20">
        <v>163.0753</v>
      </c>
      <c r="CT1753" s="20">
        <v>390.7414</v>
      </c>
      <c r="CU1753" s="20">
        <v>604.52329999999995</v>
      </c>
      <c r="CV1753" s="20">
        <v>769.15380000000005</v>
      </c>
      <c r="CW1753" s="20">
        <v>1000.547</v>
      </c>
      <c r="CX1753" s="20">
        <v>1215.5530000000001</v>
      </c>
      <c r="CY1753" s="20">
        <v>1225.854</v>
      </c>
      <c r="CZ1753" s="20">
        <v>1072.5519999999999</v>
      </c>
      <c r="DA1753" s="20">
        <v>326.80939999999998</v>
      </c>
      <c r="DB1753" s="20">
        <v>448.78519999999997</v>
      </c>
      <c r="DC1753" s="20">
        <v>570.06380000000001</v>
      </c>
      <c r="DD1753">
        <v>0</v>
      </c>
      <c r="DE1753">
        <v>0</v>
      </c>
      <c r="DF1753">
        <v>0</v>
      </c>
    </row>
    <row r="1754" spans="1:110" x14ac:dyDescent="0.25">
      <c r="A1754" s="16" t="str">
        <f t="shared" si="27"/>
        <v>Program Specific_CPP_0 to 199.99 kW_All_CAISO_1-in-2_MONTHLY SYSTEM PEAK DAY_2028_3</v>
      </c>
      <c r="B1754" t="s">
        <v>196</v>
      </c>
      <c r="C1754" t="s">
        <v>121</v>
      </c>
      <c r="D1754" t="s">
        <v>124</v>
      </c>
      <c r="E1754" t="s">
        <v>7</v>
      </c>
      <c r="F1754" t="s">
        <v>110</v>
      </c>
      <c r="G1754" t="s">
        <v>111</v>
      </c>
      <c r="H1754" t="s">
        <v>20</v>
      </c>
      <c r="I1754">
        <v>2028</v>
      </c>
      <c r="J1754">
        <v>3</v>
      </c>
      <c r="K1754">
        <v>3301</v>
      </c>
      <c r="L1754">
        <v>55313.33</v>
      </c>
      <c r="M1754">
        <v>54399.51</v>
      </c>
      <c r="N1754">
        <v>54000.05</v>
      </c>
      <c r="O1754">
        <v>54310.29</v>
      </c>
      <c r="P1754">
        <v>56242.13</v>
      </c>
      <c r="Q1754">
        <v>61037.45</v>
      </c>
      <c r="R1754">
        <v>68464.509999999995</v>
      </c>
      <c r="S1754">
        <v>72861.66</v>
      </c>
      <c r="T1754">
        <v>76022.17</v>
      </c>
      <c r="U1754">
        <v>77746.460000000006</v>
      </c>
      <c r="V1754">
        <v>79000.08</v>
      </c>
      <c r="W1754">
        <v>79694.81</v>
      </c>
      <c r="X1754">
        <v>79858.37</v>
      </c>
      <c r="Y1754">
        <v>79887.38</v>
      </c>
      <c r="Z1754">
        <v>79062.7</v>
      </c>
      <c r="AA1754">
        <v>77142.539999999994</v>
      </c>
      <c r="AB1754">
        <v>74707.289999999994</v>
      </c>
      <c r="AC1754">
        <v>72499.149999999994</v>
      </c>
      <c r="AD1754">
        <v>70706.17</v>
      </c>
      <c r="AE1754">
        <v>70185.75</v>
      </c>
      <c r="AF1754">
        <v>67568.460000000006</v>
      </c>
      <c r="AG1754">
        <v>64128.38</v>
      </c>
      <c r="AH1754">
        <v>60203.38</v>
      </c>
      <c r="AI1754">
        <v>57248.11</v>
      </c>
      <c r="AJ1754">
        <v>52.494579999999999</v>
      </c>
      <c r="AK1754">
        <v>52.41574</v>
      </c>
      <c r="AL1754">
        <v>52.141800000000003</v>
      </c>
      <c r="AM1754">
        <v>51.624630000000003</v>
      </c>
      <c r="AN1754">
        <v>51.319780000000002</v>
      </c>
      <c r="AO1754">
        <v>50.839190000000002</v>
      </c>
      <c r="AP1754">
        <v>50.3797</v>
      </c>
      <c r="AQ1754">
        <v>50.683070000000001</v>
      </c>
      <c r="AR1754">
        <v>53.19632</v>
      </c>
      <c r="AS1754">
        <v>56.726390000000002</v>
      </c>
      <c r="AT1754">
        <v>60.1312</v>
      </c>
      <c r="AU1754">
        <v>62.624630000000003</v>
      </c>
      <c r="AV1754">
        <v>63.573259999999998</v>
      </c>
      <c r="AW1754">
        <v>65.138009999999994</v>
      </c>
      <c r="AX1754">
        <v>64.510270000000006</v>
      </c>
      <c r="AY1754">
        <v>64.859750000000005</v>
      </c>
      <c r="AZ1754">
        <v>63.735219999999998</v>
      </c>
      <c r="BA1754">
        <v>61.793109999999999</v>
      </c>
      <c r="BB1754">
        <v>58.715769999999999</v>
      </c>
      <c r="BC1754">
        <v>57.046250000000001</v>
      </c>
      <c r="BD1754">
        <v>56.219679999999997</v>
      </c>
      <c r="BE1754">
        <v>55.03575</v>
      </c>
      <c r="BF1754">
        <v>54.374429999999997</v>
      </c>
      <c r="BG1754">
        <v>53.593290000000003</v>
      </c>
      <c r="BH1754">
        <v>-719.80550000000005</v>
      </c>
      <c r="BI1754">
        <v>-644.73</v>
      </c>
      <c r="BJ1754">
        <v>-608.46510000000001</v>
      </c>
      <c r="BK1754">
        <v>-614.8904</v>
      </c>
      <c r="BL1754">
        <v>-528.49969999999996</v>
      </c>
      <c r="BM1754">
        <v>-285.61619999999999</v>
      </c>
      <c r="BN1754">
        <v>610.18910000000005</v>
      </c>
      <c r="BO1754">
        <v>-101.62269999999999</v>
      </c>
      <c r="BP1754">
        <v>-1182.8389999999999</v>
      </c>
      <c r="BQ1754">
        <v>-713.23910000000001</v>
      </c>
      <c r="BR1754">
        <v>-94.843239999999994</v>
      </c>
      <c r="BS1754">
        <v>30.454799999999999</v>
      </c>
      <c r="BT1754">
        <v>235.9931</v>
      </c>
      <c r="BU1754">
        <v>513.8492</v>
      </c>
      <c r="BV1754">
        <v>855.7808</v>
      </c>
      <c r="BW1754">
        <v>372.73869999999999</v>
      </c>
      <c r="BX1754">
        <v>-118.7443</v>
      </c>
      <c r="BY1754">
        <v>-324.92169999999999</v>
      </c>
      <c r="BZ1754">
        <v>-695.59199999999998</v>
      </c>
      <c r="CA1754">
        <v>-1178.8989999999999</v>
      </c>
      <c r="CB1754">
        <v>-1265.259</v>
      </c>
      <c r="CC1754">
        <v>-1132.136</v>
      </c>
      <c r="CD1754">
        <v>-1187.5340000000001</v>
      </c>
      <c r="CE1754">
        <v>-1136.8030000000001</v>
      </c>
      <c r="CF1754" s="20">
        <v>428.8417</v>
      </c>
      <c r="CG1754" s="20">
        <v>391.20299999999997</v>
      </c>
      <c r="CH1754" s="20">
        <v>394.40249999999997</v>
      </c>
      <c r="CI1754" s="20">
        <v>426.7054</v>
      </c>
      <c r="CJ1754" s="20">
        <v>520.26350000000002</v>
      </c>
      <c r="CK1754" s="20">
        <v>607.67089999999996</v>
      </c>
      <c r="CL1754" s="20">
        <v>838.95830000000001</v>
      </c>
      <c r="CM1754" s="20">
        <v>627.75570000000005</v>
      </c>
      <c r="CN1754" s="20">
        <v>335.23149999999998</v>
      </c>
      <c r="CO1754" s="20">
        <v>146.23410000000001</v>
      </c>
      <c r="CP1754" s="20">
        <v>44.552190000000003</v>
      </c>
      <c r="CQ1754" s="20">
        <v>17.322340000000001</v>
      </c>
      <c r="CR1754" s="20">
        <v>47.931849999999997</v>
      </c>
      <c r="CS1754" s="20">
        <v>204.05690000000001</v>
      </c>
      <c r="CT1754" s="20">
        <v>488.96879999999999</v>
      </c>
      <c r="CU1754" s="20">
        <v>756.58259999999996</v>
      </c>
      <c r="CV1754" s="20">
        <v>962.80219999999997</v>
      </c>
      <c r="CW1754" s="20">
        <v>1252.6210000000001</v>
      </c>
      <c r="CX1754" s="20">
        <v>1522.0160000000001</v>
      </c>
      <c r="CY1754" s="20">
        <v>1534.989</v>
      </c>
      <c r="CZ1754" s="20">
        <v>1343.068</v>
      </c>
      <c r="DA1754" s="20">
        <v>409.22820000000002</v>
      </c>
      <c r="DB1754" s="20">
        <v>561.91989999999998</v>
      </c>
      <c r="DC1754" s="20">
        <v>713.64880000000005</v>
      </c>
      <c r="DD1754">
        <v>0</v>
      </c>
      <c r="DE1754">
        <v>0</v>
      </c>
      <c r="DF1754">
        <v>0</v>
      </c>
    </row>
    <row r="1755" spans="1:110" x14ac:dyDescent="0.25">
      <c r="A1755" s="16" t="str">
        <f t="shared" si="27"/>
        <v>Program Specific_CPP_0 to 199.99 kW_All_CAISO_1-in-2_MONTHLY SYSTEM PEAK DAY_2022_2</v>
      </c>
      <c r="B1755" t="s">
        <v>196</v>
      </c>
      <c r="C1755" t="s">
        <v>121</v>
      </c>
      <c r="D1755" t="s">
        <v>124</v>
      </c>
      <c r="E1755" t="s">
        <v>7</v>
      </c>
      <c r="F1755" t="s">
        <v>110</v>
      </c>
      <c r="G1755" t="s">
        <v>111</v>
      </c>
      <c r="H1755" t="s">
        <v>20</v>
      </c>
      <c r="I1755">
        <v>2022</v>
      </c>
      <c r="J1755">
        <v>2</v>
      </c>
      <c r="K1755">
        <v>4510</v>
      </c>
      <c r="L1755">
        <v>59845.85</v>
      </c>
      <c r="M1755">
        <v>58626.879999999997</v>
      </c>
      <c r="N1755">
        <v>58034.81</v>
      </c>
      <c r="O1755">
        <v>58702.29</v>
      </c>
      <c r="P1755">
        <v>62089.17</v>
      </c>
      <c r="Q1755">
        <v>70050.28</v>
      </c>
      <c r="R1755">
        <v>82443.289999999994</v>
      </c>
      <c r="S1755">
        <v>90680.960000000006</v>
      </c>
      <c r="T1755">
        <v>97654.73</v>
      </c>
      <c r="U1755">
        <v>100683.2</v>
      </c>
      <c r="V1755">
        <v>102554.5</v>
      </c>
      <c r="W1755">
        <v>103026.5</v>
      </c>
      <c r="X1755">
        <v>101970.3</v>
      </c>
      <c r="Y1755">
        <v>101642.9</v>
      </c>
      <c r="Z1755">
        <v>100279.9</v>
      </c>
      <c r="AA1755">
        <v>97663.75</v>
      </c>
      <c r="AB1755">
        <v>95025.86</v>
      </c>
      <c r="AC1755">
        <v>94711.5</v>
      </c>
      <c r="AD1755">
        <v>91537.54</v>
      </c>
      <c r="AE1755">
        <v>87122.54</v>
      </c>
      <c r="AF1755">
        <v>82602.23</v>
      </c>
      <c r="AG1755">
        <v>76616.95</v>
      </c>
      <c r="AH1755">
        <v>69271.240000000005</v>
      </c>
      <c r="AI1755">
        <v>63922.61</v>
      </c>
      <c r="AJ1755">
        <v>48.061360000000001</v>
      </c>
      <c r="AK1755">
        <v>48.596580000000003</v>
      </c>
      <c r="AL1755">
        <v>48.167119999999997</v>
      </c>
      <c r="AM1755">
        <v>48.018729999999998</v>
      </c>
      <c r="AN1755">
        <v>47.24004</v>
      </c>
      <c r="AO1755">
        <v>46.751840000000001</v>
      </c>
      <c r="AP1755">
        <v>46.113160000000001</v>
      </c>
      <c r="AQ1755">
        <v>45.928420000000003</v>
      </c>
      <c r="AR1755">
        <v>47.264119999999998</v>
      </c>
      <c r="AS1755">
        <v>49.91816</v>
      </c>
      <c r="AT1755">
        <v>51.143279999999997</v>
      </c>
      <c r="AU1755">
        <v>52.930280000000003</v>
      </c>
      <c r="AV1755">
        <v>54.183140000000002</v>
      </c>
      <c r="AW1755">
        <v>55.077809999999999</v>
      </c>
      <c r="AX1755">
        <v>55.205939999999998</v>
      </c>
      <c r="AY1755">
        <v>55.280340000000002</v>
      </c>
      <c r="AZ1755">
        <v>54.360259999999997</v>
      </c>
      <c r="BA1755">
        <v>53.156979999999997</v>
      </c>
      <c r="BB1755">
        <v>50.95552</v>
      </c>
      <c r="BC1755">
        <v>49.648420000000002</v>
      </c>
      <c r="BD1755">
        <v>49.013750000000002</v>
      </c>
      <c r="BE1755">
        <v>47.013509999999997</v>
      </c>
      <c r="BF1755">
        <v>46.358809999999998</v>
      </c>
      <c r="BG1755">
        <v>45.567010000000003</v>
      </c>
      <c r="BH1755">
        <v>-778.78830000000005</v>
      </c>
      <c r="BI1755">
        <v>-694.83169999999996</v>
      </c>
      <c r="BJ1755">
        <v>-653.92830000000004</v>
      </c>
      <c r="BK1755">
        <v>-664.61580000000004</v>
      </c>
      <c r="BL1755">
        <v>-583.44359999999995</v>
      </c>
      <c r="BM1755">
        <v>-327.79050000000001</v>
      </c>
      <c r="BN1755">
        <v>734.77480000000003</v>
      </c>
      <c r="BO1755">
        <v>-126.4759</v>
      </c>
      <c r="BP1755">
        <v>-1519.424</v>
      </c>
      <c r="BQ1755">
        <v>-923.65840000000003</v>
      </c>
      <c r="BR1755">
        <v>-123.12139999999999</v>
      </c>
      <c r="BS1755">
        <v>39.370809999999999</v>
      </c>
      <c r="BT1755">
        <v>301.3372</v>
      </c>
      <c r="BU1755">
        <v>653.78430000000003</v>
      </c>
      <c r="BV1755">
        <v>1085.4380000000001</v>
      </c>
      <c r="BW1755">
        <v>471.89350000000002</v>
      </c>
      <c r="BX1755">
        <v>-151.03989999999999</v>
      </c>
      <c r="BY1755">
        <v>-424.47149999999999</v>
      </c>
      <c r="BZ1755">
        <v>-900.52660000000003</v>
      </c>
      <c r="CA1755">
        <v>-1463.383</v>
      </c>
      <c r="CB1755">
        <v>-1546.7750000000001</v>
      </c>
      <c r="CC1755">
        <v>-1352.6120000000001</v>
      </c>
      <c r="CD1755">
        <v>-1366.4010000000001</v>
      </c>
      <c r="CE1755">
        <v>-1269.3420000000001</v>
      </c>
      <c r="CF1755" s="20">
        <v>502.00200000000001</v>
      </c>
      <c r="CG1755" s="20">
        <v>454.36579999999998</v>
      </c>
      <c r="CH1755" s="20">
        <v>455.5421</v>
      </c>
      <c r="CI1755" s="20">
        <v>498.51029999999997</v>
      </c>
      <c r="CJ1755" s="20">
        <v>634.06179999999995</v>
      </c>
      <c r="CK1755" s="20">
        <v>800.37850000000003</v>
      </c>
      <c r="CL1755" s="20">
        <v>1216.5219999999999</v>
      </c>
      <c r="CM1755" s="20">
        <v>972.3546</v>
      </c>
      <c r="CN1755" s="20">
        <v>553.16010000000006</v>
      </c>
      <c r="CO1755" s="20">
        <v>245.2457</v>
      </c>
      <c r="CP1755" s="20">
        <v>75.079840000000004</v>
      </c>
      <c r="CQ1755" s="20">
        <v>28.94969</v>
      </c>
      <c r="CR1755" s="20">
        <v>78.150379999999998</v>
      </c>
      <c r="CS1755" s="20">
        <v>330.33069999999998</v>
      </c>
      <c r="CT1755" s="20">
        <v>786.62159999999994</v>
      </c>
      <c r="CU1755" s="20">
        <v>1212.6500000000001</v>
      </c>
      <c r="CV1755" s="20">
        <v>1557.739</v>
      </c>
      <c r="CW1755" s="20">
        <v>2137.761</v>
      </c>
      <c r="CX1755" s="20">
        <v>2550.9569999999999</v>
      </c>
      <c r="CY1755" s="20">
        <v>2365.203</v>
      </c>
      <c r="CZ1755" s="20">
        <v>2007.2139999999999</v>
      </c>
      <c r="DA1755" s="20">
        <v>584.13699999999994</v>
      </c>
      <c r="DB1755" s="20">
        <v>743.94119999999998</v>
      </c>
      <c r="DC1755" s="20">
        <v>889.75670000000002</v>
      </c>
      <c r="DD1755">
        <v>0</v>
      </c>
      <c r="DE1755">
        <v>0</v>
      </c>
      <c r="DF1755">
        <v>0</v>
      </c>
    </row>
    <row r="1756" spans="1:110" x14ac:dyDescent="0.25">
      <c r="A1756" s="16" t="str">
        <f t="shared" si="27"/>
        <v>Program Specific_CPP_0 to 199.99 kW_All_CAISO_1-in-2_MONTHLY SYSTEM PEAK DAY_2022_3</v>
      </c>
      <c r="B1756" t="s">
        <v>196</v>
      </c>
      <c r="C1756" t="s">
        <v>121</v>
      </c>
      <c r="D1756" t="s">
        <v>124</v>
      </c>
      <c r="E1756" t="s">
        <v>7</v>
      </c>
      <c r="F1756" t="s">
        <v>110</v>
      </c>
      <c r="G1756" t="s">
        <v>111</v>
      </c>
      <c r="H1756" t="s">
        <v>20</v>
      </c>
      <c r="I1756">
        <v>2022</v>
      </c>
      <c r="J1756">
        <v>3</v>
      </c>
      <c r="K1756">
        <v>4510</v>
      </c>
      <c r="L1756">
        <v>75571.98</v>
      </c>
      <c r="M1756">
        <v>74323.48</v>
      </c>
      <c r="N1756">
        <v>73777.710000000006</v>
      </c>
      <c r="O1756">
        <v>74201.570000000007</v>
      </c>
      <c r="P1756">
        <v>76840.95</v>
      </c>
      <c r="Q1756">
        <v>83392.58</v>
      </c>
      <c r="R1756">
        <v>93539.81</v>
      </c>
      <c r="S1756">
        <v>99547.44</v>
      </c>
      <c r="T1756">
        <v>103865.5</v>
      </c>
      <c r="U1756">
        <v>106221.3</v>
      </c>
      <c r="V1756">
        <v>107934.1</v>
      </c>
      <c r="W1756">
        <v>108883.3</v>
      </c>
      <c r="X1756">
        <v>109106.7</v>
      </c>
      <c r="Y1756">
        <v>109146.3</v>
      </c>
      <c r="Z1756">
        <v>108019.6</v>
      </c>
      <c r="AA1756">
        <v>105396.2</v>
      </c>
      <c r="AB1756">
        <v>102069</v>
      </c>
      <c r="AC1756">
        <v>99052.15</v>
      </c>
      <c r="AD1756">
        <v>96602.49</v>
      </c>
      <c r="AE1756">
        <v>95891.47</v>
      </c>
      <c r="AF1756">
        <v>92315.59</v>
      </c>
      <c r="AG1756">
        <v>87615.58</v>
      </c>
      <c r="AH1756">
        <v>82253.02</v>
      </c>
      <c r="AI1756">
        <v>78215.38</v>
      </c>
      <c r="AJ1756">
        <v>52.494579999999999</v>
      </c>
      <c r="AK1756">
        <v>52.41574</v>
      </c>
      <c r="AL1756">
        <v>52.141800000000003</v>
      </c>
      <c r="AM1756">
        <v>51.624630000000003</v>
      </c>
      <c r="AN1756">
        <v>51.319780000000002</v>
      </c>
      <c r="AO1756">
        <v>50.839190000000002</v>
      </c>
      <c r="AP1756">
        <v>50.3797</v>
      </c>
      <c r="AQ1756">
        <v>50.683070000000001</v>
      </c>
      <c r="AR1756">
        <v>53.19632</v>
      </c>
      <c r="AS1756">
        <v>56.726390000000002</v>
      </c>
      <c r="AT1756">
        <v>60.1312</v>
      </c>
      <c r="AU1756">
        <v>62.624630000000003</v>
      </c>
      <c r="AV1756">
        <v>63.573259999999998</v>
      </c>
      <c r="AW1756">
        <v>65.138009999999994</v>
      </c>
      <c r="AX1756">
        <v>64.510270000000006</v>
      </c>
      <c r="AY1756">
        <v>64.859750000000005</v>
      </c>
      <c r="AZ1756">
        <v>63.735219999999998</v>
      </c>
      <c r="BA1756">
        <v>61.793109999999999</v>
      </c>
      <c r="BB1756">
        <v>58.715769999999999</v>
      </c>
      <c r="BC1756">
        <v>57.046250000000001</v>
      </c>
      <c r="BD1756">
        <v>56.219679999999997</v>
      </c>
      <c r="BE1756">
        <v>55.03575</v>
      </c>
      <c r="BF1756">
        <v>54.374429999999997</v>
      </c>
      <c r="BG1756">
        <v>53.593290000000003</v>
      </c>
      <c r="BH1756">
        <v>-983.43619999999999</v>
      </c>
      <c r="BI1756">
        <v>-880.86410000000001</v>
      </c>
      <c r="BJ1756">
        <v>-831.31709999999998</v>
      </c>
      <c r="BK1756">
        <v>-840.09559999999999</v>
      </c>
      <c r="BL1756">
        <v>-722.06410000000005</v>
      </c>
      <c r="BM1756">
        <v>-390.22390000000001</v>
      </c>
      <c r="BN1756">
        <v>833.67240000000004</v>
      </c>
      <c r="BO1756">
        <v>-138.84219999999999</v>
      </c>
      <c r="BP1756">
        <v>-1616.058</v>
      </c>
      <c r="BQ1756">
        <v>-974.46479999999997</v>
      </c>
      <c r="BR1756">
        <v>-129.57980000000001</v>
      </c>
      <c r="BS1756">
        <v>41.608939999999997</v>
      </c>
      <c r="BT1756">
        <v>322.42619999999999</v>
      </c>
      <c r="BU1756">
        <v>702.04790000000003</v>
      </c>
      <c r="BV1756">
        <v>1169.213</v>
      </c>
      <c r="BW1756">
        <v>509.25529999999998</v>
      </c>
      <c r="BX1756">
        <v>-162.2347</v>
      </c>
      <c r="BY1756">
        <v>-443.92509999999999</v>
      </c>
      <c r="BZ1756">
        <v>-950.35440000000006</v>
      </c>
      <c r="CA1756">
        <v>-1610.674</v>
      </c>
      <c r="CB1756">
        <v>-1728.664</v>
      </c>
      <c r="CC1756">
        <v>-1546.7840000000001</v>
      </c>
      <c r="CD1756">
        <v>-1622.472</v>
      </c>
      <c r="CE1756">
        <v>-1553.16</v>
      </c>
      <c r="CF1756" s="20">
        <v>800.49570000000006</v>
      </c>
      <c r="CG1756" s="20">
        <v>730.23749999999995</v>
      </c>
      <c r="CH1756" s="20">
        <v>736.21</v>
      </c>
      <c r="CI1756" s="20">
        <v>796.50810000000001</v>
      </c>
      <c r="CJ1756" s="20">
        <v>971.14790000000005</v>
      </c>
      <c r="CK1756" s="20">
        <v>1134.307</v>
      </c>
      <c r="CL1756" s="20">
        <v>1566.038</v>
      </c>
      <c r="CM1756" s="20">
        <v>1171.798</v>
      </c>
      <c r="CN1756" s="20">
        <v>625.75850000000003</v>
      </c>
      <c r="CO1756" s="20">
        <v>272.96749999999997</v>
      </c>
      <c r="CP1756" s="20">
        <v>83.16319</v>
      </c>
      <c r="CQ1756" s="20">
        <v>32.334679999999999</v>
      </c>
      <c r="CR1756" s="20">
        <v>89.471810000000005</v>
      </c>
      <c r="CS1756" s="20">
        <v>380.90210000000002</v>
      </c>
      <c r="CT1756" s="20">
        <v>912.73180000000002</v>
      </c>
      <c r="CU1756" s="20">
        <v>1412.2719999999999</v>
      </c>
      <c r="CV1756" s="20">
        <v>1797.211</v>
      </c>
      <c r="CW1756" s="20">
        <v>2338.1990000000001</v>
      </c>
      <c r="CX1756" s="20">
        <v>2841.0650000000001</v>
      </c>
      <c r="CY1756" s="20">
        <v>2865.2820000000002</v>
      </c>
      <c r="CZ1756" s="20">
        <v>2507.0329999999999</v>
      </c>
      <c r="DA1756" s="20">
        <v>763.88440000000003</v>
      </c>
      <c r="DB1756" s="20">
        <v>1048.9059999999999</v>
      </c>
      <c r="DC1756" s="20">
        <v>1332.13</v>
      </c>
      <c r="DD1756">
        <v>0</v>
      </c>
      <c r="DE1756">
        <v>0</v>
      </c>
      <c r="DF1756">
        <v>0</v>
      </c>
    </row>
    <row r="1757" spans="1:110" x14ac:dyDescent="0.25">
      <c r="A1757" s="16" t="str">
        <f t="shared" si="27"/>
        <v>Portfolio Adjusted_CPP_0 to 199.99 kW_All_CAISO_1-in-2_MONTHLY SYSTEM PEAK DAY_2020_6</v>
      </c>
      <c r="B1757" t="s">
        <v>195</v>
      </c>
      <c r="C1757" t="s">
        <v>121</v>
      </c>
      <c r="D1757" t="s">
        <v>124</v>
      </c>
      <c r="E1757" t="s">
        <v>7</v>
      </c>
      <c r="F1757" t="s">
        <v>110</v>
      </c>
      <c r="G1757" t="s">
        <v>111</v>
      </c>
      <c r="H1757" t="s">
        <v>20</v>
      </c>
      <c r="I1757">
        <v>2020</v>
      </c>
      <c r="J1757">
        <v>6</v>
      </c>
      <c r="K1757">
        <v>12333</v>
      </c>
      <c r="L1757">
        <v>164012</v>
      </c>
      <c r="M1757">
        <v>159742.5</v>
      </c>
      <c r="N1757">
        <v>157523</v>
      </c>
      <c r="O1757">
        <v>157746.70000000001</v>
      </c>
      <c r="P1757">
        <v>162863.20000000001</v>
      </c>
      <c r="Q1757">
        <v>176423.4</v>
      </c>
      <c r="R1757">
        <v>194382.8</v>
      </c>
      <c r="S1757">
        <v>215787.2</v>
      </c>
      <c r="T1757">
        <v>236650.8</v>
      </c>
      <c r="U1757">
        <v>254346.7</v>
      </c>
      <c r="V1757">
        <v>268889.3</v>
      </c>
      <c r="W1757">
        <v>278953</v>
      </c>
      <c r="X1757">
        <v>284296.3</v>
      </c>
      <c r="Y1757">
        <v>288713</v>
      </c>
      <c r="Z1757">
        <v>288212.2</v>
      </c>
      <c r="AA1757">
        <v>282410.2</v>
      </c>
      <c r="AB1757">
        <v>272063.8</v>
      </c>
      <c r="AC1757">
        <v>256103.5</v>
      </c>
      <c r="AD1757">
        <v>236047.6</v>
      </c>
      <c r="AE1757">
        <v>223795.7</v>
      </c>
      <c r="AF1757">
        <v>217225</v>
      </c>
      <c r="AG1757">
        <v>202437.5</v>
      </c>
      <c r="AH1757">
        <v>185668.7</v>
      </c>
      <c r="AI1757">
        <v>173339.1</v>
      </c>
      <c r="AJ1757">
        <v>63.300400000000003</v>
      </c>
      <c r="AK1757">
        <v>62.854390000000002</v>
      </c>
      <c r="AL1757">
        <v>62.782820000000001</v>
      </c>
      <c r="AM1757">
        <v>62.632170000000002</v>
      </c>
      <c r="AN1757">
        <v>62.594160000000002</v>
      </c>
      <c r="AO1757">
        <v>62.606000000000002</v>
      </c>
      <c r="AP1757">
        <v>62.501869999999997</v>
      </c>
      <c r="AQ1757">
        <v>62.867190000000001</v>
      </c>
      <c r="AR1757">
        <v>63.725380000000001</v>
      </c>
      <c r="AS1757">
        <v>66.872519999999994</v>
      </c>
      <c r="AT1757">
        <v>69.749830000000003</v>
      </c>
      <c r="AU1757">
        <v>71.401200000000003</v>
      </c>
      <c r="AV1757">
        <v>73.564279999999997</v>
      </c>
      <c r="AW1757">
        <v>74.212130000000002</v>
      </c>
      <c r="AX1757">
        <v>74.085930000000005</v>
      </c>
      <c r="AY1757">
        <v>73.508719999999997</v>
      </c>
      <c r="AZ1757">
        <v>74.142229999999998</v>
      </c>
      <c r="BA1757">
        <v>73.815100000000001</v>
      </c>
      <c r="BB1757">
        <v>72.52919</v>
      </c>
      <c r="BC1757">
        <v>70.234030000000004</v>
      </c>
      <c r="BD1757">
        <v>67.75018</v>
      </c>
      <c r="BE1757">
        <v>65.813580000000002</v>
      </c>
      <c r="BF1757">
        <v>65.084379999999996</v>
      </c>
      <c r="BG1757">
        <v>64.146180000000001</v>
      </c>
      <c r="BH1757">
        <v>-2134.3270000000002</v>
      </c>
      <c r="BI1757">
        <v>-1893.23</v>
      </c>
      <c r="BJ1757">
        <v>-1774.9469999999999</v>
      </c>
      <c r="BK1757">
        <v>-1785.9770000000001</v>
      </c>
      <c r="BL1757">
        <v>-1530.404</v>
      </c>
      <c r="BM1757">
        <v>-825.54859999999996</v>
      </c>
      <c r="BN1757">
        <v>1732.434</v>
      </c>
      <c r="BO1757">
        <v>-300.9658</v>
      </c>
      <c r="BP1757">
        <v>-3682.0830000000001</v>
      </c>
      <c r="BQ1757">
        <v>-2333.3539999999998</v>
      </c>
      <c r="BR1757">
        <v>-322.81400000000002</v>
      </c>
      <c r="BS1757">
        <v>106.59990000000001</v>
      </c>
      <c r="BT1757">
        <v>840.13679999999999</v>
      </c>
      <c r="BU1757">
        <v>1857.0509999999999</v>
      </c>
      <c r="BV1757">
        <v>3119.6309999999999</v>
      </c>
      <c r="BW1757">
        <v>1364.5550000000001</v>
      </c>
      <c r="BX1757">
        <v>-432.43490000000003</v>
      </c>
      <c r="BY1757">
        <v>-1147.787</v>
      </c>
      <c r="BZ1757">
        <v>-2322.1849999999999</v>
      </c>
      <c r="CA1757">
        <v>-3759.0610000000001</v>
      </c>
      <c r="CB1757">
        <v>-4067.665</v>
      </c>
      <c r="CC1757">
        <v>-3573.8739999999998</v>
      </c>
      <c r="CD1757">
        <v>-3662.384</v>
      </c>
      <c r="CE1757">
        <v>-3442.0770000000002</v>
      </c>
      <c r="CF1757" s="20">
        <v>3770.4090000000001</v>
      </c>
      <c r="CG1757" s="20">
        <v>3373.2869999999998</v>
      </c>
      <c r="CH1757" s="20">
        <v>3356.1329999999998</v>
      </c>
      <c r="CI1757" s="20">
        <v>3599.8510000000001</v>
      </c>
      <c r="CJ1757" s="20">
        <v>4362.6040000000003</v>
      </c>
      <c r="CK1757" s="20">
        <v>5076.7749999999996</v>
      </c>
      <c r="CL1757" s="20">
        <v>6762.777</v>
      </c>
      <c r="CM1757" s="20">
        <v>5506.0940000000001</v>
      </c>
      <c r="CN1757" s="20">
        <v>3248.48</v>
      </c>
      <c r="CO1757" s="20">
        <v>1565.0920000000001</v>
      </c>
      <c r="CP1757" s="20">
        <v>516.13229999999999</v>
      </c>
      <c r="CQ1757" s="20">
        <v>212.23079999999999</v>
      </c>
      <c r="CR1757" s="20">
        <v>607.47109999999998</v>
      </c>
      <c r="CS1757" s="20">
        <v>2665.1860000000001</v>
      </c>
      <c r="CT1757" s="20">
        <v>6497.7430000000004</v>
      </c>
      <c r="CU1757" s="20">
        <v>10139.799999999999</v>
      </c>
      <c r="CV1757" s="20">
        <v>12768.88</v>
      </c>
      <c r="CW1757" s="20">
        <v>15630.93</v>
      </c>
      <c r="CX1757" s="20">
        <v>16963.04</v>
      </c>
      <c r="CY1757" s="20">
        <v>15606.69</v>
      </c>
      <c r="CZ1757" s="20">
        <v>13881.28</v>
      </c>
      <c r="DA1757" s="20">
        <v>4077.9960000000001</v>
      </c>
      <c r="DB1757" s="20">
        <v>5344.5360000000001</v>
      </c>
      <c r="DC1757" s="20">
        <v>6542.6750000000002</v>
      </c>
      <c r="DD1757">
        <v>0</v>
      </c>
      <c r="DE1757">
        <v>0</v>
      </c>
      <c r="DF1757">
        <v>0</v>
      </c>
    </row>
    <row r="1758" spans="1:110" x14ac:dyDescent="0.25">
      <c r="A1758" s="16" t="str">
        <f t="shared" si="27"/>
        <v>Program Specific_CPP_0 to 199.99 kW_All_CAISO_1-in-2_MONTHLY SYSTEM PEAK DAY_2020_4</v>
      </c>
      <c r="B1758" t="s">
        <v>196</v>
      </c>
      <c r="C1758" t="s">
        <v>121</v>
      </c>
      <c r="D1758" t="s">
        <v>124</v>
      </c>
      <c r="E1758" t="s">
        <v>7</v>
      </c>
      <c r="F1758" t="s">
        <v>110</v>
      </c>
      <c r="G1758" t="s">
        <v>111</v>
      </c>
      <c r="H1758" t="s">
        <v>20</v>
      </c>
      <c r="I1758">
        <v>2020</v>
      </c>
      <c r="J1758">
        <v>4</v>
      </c>
      <c r="K1758">
        <v>12355</v>
      </c>
      <c r="L1758">
        <v>151320.70000000001</v>
      </c>
      <c r="M1758">
        <v>148440.79999999999</v>
      </c>
      <c r="N1758">
        <v>147209.20000000001</v>
      </c>
      <c r="O1758">
        <v>147853.20000000001</v>
      </c>
      <c r="P1758">
        <v>152887.29999999999</v>
      </c>
      <c r="Q1758">
        <v>167035</v>
      </c>
      <c r="R1758">
        <v>183263.8</v>
      </c>
      <c r="S1758">
        <v>192249.8</v>
      </c>
      <c r="T1758">
        <v>200965.8</v>
      </c>
      <c r="U1758">
        <v>208941.8</v>
      </c>
      <c r="V1758">
        <v>216415.3</v>
      </c>
      <c r="W1758">
        <v>221701.7</v>
      </c>
      <c r="X1758">
        <v>224928.3</v>
      </c>
      <c r="Y1758">
        <v>227764.1</v>
      </c>
      <c r="Z1758">
        <v>227713.3</v>
      </c>
      <c r="AA1758">
        <v>223787.3</v>
      </c>
      <c r="AB1758">
        <v>214671</v>
      </c>
      <c r="AC1758">
        <v>202724.9</v>
      </c>
      <c r="AD1758">
        <v>191539.20000000001</v>
      </c>
      <c r="AE1758">
        <v>190245.7</v>
      </c>
      <c r="AF1758">
        <v>183487.9</v>
      </c>
      <c r="AG1758">
        <v>173989.4</v>
      </c>
      <c r="AH1758">
        <v>164235.79999999999</v>
      </c>
      <c r="AI1758">
        <v>156538</v>
      </c>
      <c r="AJ1758">
        <v>61.91207</v>
      </c>
      <c r="AK1758">
        <v>61.299419999999998</v>
      </c>
      <c r="AL1758">
        <v>60.424280000000003</v>
      </c>
      <c r="AM1758">
        <v>59.485509999999998</v>
      </c>
      <c r="AN1758">
        <v>59.167180000000002</v>
      </c>
      <c r="AO1758">
        <v>58.63917</v>
      </c>
      <c r="AP1758">
        <v>58.577159999999999</v>
      </c>
      <c r="AQ1758">
        <v>58.731459999999998</v>
      </c>
      <c r="AR1758">
        <v>63.678109999999997</v>
      </c>
      <c r="AS1758">
        <v>67.464320000000001</v>
      </c>
      <c r="AT1758">
        <v>71.928319999999999</v>
      </c>
      <c r="AU1758">
        <v>75.009540000000001</v>
      </c>
      <c r="AV1758">
        <v>77.153890000000004</v>
      </c>
      <c r="AW1758">
        <v>78.292010000000005</v>
      </c>
      <c r="AX1758">
        <v>78.402199999999993</v>
      </c>
      <c r="AY1758">
        <v>78.109139999999996</v>
      </c>
      <c r="AZ1758">
        <v>76.697149999999993</v>
      </c>
      <c r="BA1758">
        <v>74.576930000000004</v>
      </c>
      <c r="BB1758">
        <v>72.061899999999994</v>
      </c>
      <c r="BC1758">
        <v>69.571520000000007</v>
      </c>
      <c r="BD1758">
        <v>66.447130000000001</v>
      </c>
      <c r="BE1758">
        <v>64.728350000000006</v>
      </c>
      <c r="BF1758">
        <v>63.042189999999998</v>
      </c>
      <c r="BG1758">
        <v>61.869430000000001</v>
      </c>
      <c r="BH1758">
        <v>-1969.172</v>
      </c>
      <c r="BI1758">
        <v>-1759.2840000000001</v>
      </c>
      <c r="BJ1758">
        <v>-1658.7329999999999</v>
      </c>
      <c r="BK1758">
        <v>-1673.9649999999999</v>
      </c>
      <c r="BL1758">
        <v>-1436.6610000000001</v>
      </c>
      <c r="BM1758">
        <v>-781.61689999999999</v>
      </c>
      <c r="BN1758">
        <v>1633.336</v>
      </c>
      <c r="BO1758">
        <v>-268.13749999999999</v>
      </c>
      <c r="BP1758">
        <v>-3126.855</v>
      </c>
      <c r="BQ1758">
        <v>-1916.8130000000001</v>
      </c>
      <c r="BR1758">
        <v>-259.81659999999999</v>
      </c>
      <c r="BS1758">
        <v>84.721689999999995</v>
      </c>
      <c r="BT1758">
        <v>664.69579999999996</v>
      </c>
      <c r="BU1758">
        <v>1465.0170000000001</v>
      </c>
      <c r="BV1758">
        <v>2464.7869999999998</v>
      </c>
      <c r="BW1758">
        <v>1081.3</v>
      </c>
      <c r="BX1758">
        <v>-341.21120000000002</v>
      </c>
      <c r="BY1758">
        <v>-908.55870000000004</v>
      </c>
      <c r="BZ1758">
        <v>-1884.3209999999999</v>
      </c>
      <c r="CA1758">
        <v>-3195.527</v>
      </c>
      <c r="CB1758">
        <v>-3435.9189999999999</v>
      </c>
      <c r="CC1758">
        <v>-3071.6460000000002</v>
      </c>
      <c r="CD1758">
        <v>-3239.6129999999998</v>
      </c>
      <c r="CE1758">
        <v>-3108.45</v>
      </c>
      <c r="CF1758" s="20">
        <v>3209.4749999999999</v>
      </c>
      <c r="CG1758" s="20">
        <v>2912.8519999999999</v>
      </c>
      <c r="CH1758" s="20">
        <v>2931.0369999999998</v>
      </c>
      <c r="CI1758" s="20">
        <v>3162.4630000000002</v>
      </c>
      <c r="CJ1758" s="20">
        <v>3844.5239999999999</v>
      </c>
      <c r="CK1758" s="20">
        <v>4550.83</v>
      </c>
      <c r="CL1758" s="20">
        <v>6011.2190000000001</v>
      </c>
      <c r="CM1758" s="20">
        <v>4370.4319999999998</v>
      </c>
      <c r="CN1758" s="20">
        <v>2342.6570000000002</v>
      </c>
      <c r="CO1758" s="20">
        <v>1056.18</v>
      </c>
      <c r="CP1758" s="20">
        <v>334.34129999999999</v>
      </c>
      <c r="CQ1758" s="20">
        <v>134.05539999999999</v>
      </c>
      <c r="CR1758" s="20">
        <v>380.25200000000001</v>
      </c>
      <c r="CS1758" s="20">
        <v>1658.691</v>
      </c>
      <c r="CT1758" s="20">
        <v>4056.1570000000002</v>
      </c>
      <c r="CU1758" s="20">
        <v>6367.0680000000002</v>
      </c>
      <c r="CV1758" s="20">
        <v>7949.8310000000001</v>
      </c>
      <c r="CW1758" s="20">
        <v>9794.1790000000001</v>
      </c>
      <c r="CX1758" s="20">
        <v>11169.15</v>
      </c>
      <c r="CY1758" s="20">
        <v>11278.13</v>
      </c>
      <c r="CZ1758" s="20">
        <v>9904.33</v>
      </c>
      <c r="DA1758" s="20">
        <v>3012.3870000000002</v>
      </c>
      <c r="DB1758" s="20">
        <v>4181.8500000000004</v>
      </c>
      <c r="DC1758" s="20">
        <v>5335.8280000000004</v>
      </c>
      <c r="DD1758">
        <v>0</v>
      </c>
      <c r="DE1758">
        <v>0</v>
      </c>
      <c r="DF1758">
        <v>0</v>
      </c>
    </row>
    <row r="1759" spans="1:110" x14ac:dyDescent="0.25">
      <c r="A1759" s="16" t="str">
        <f t="shared" si="27"/>
        <v>Program Specific_CPP_0 to 199.99 kW_All_CAISO_1-in-2_MONTHLY SYSTEM PEAK DAY_2022_5</v>
      </c>
      <c r="B1759" t="s">
        <v>196</v>
      </c>
      <c r="C1759" t="s">
        <v>121</v>
      </c>
      <c r="D1759" t="s">
        <v>124</v>
      </c>
      <c r="E1759" t="s">
        <v>7</v>
      </c>
      <c r="F1759" t="s">
        <v>110</v>
      </c>
      <c r="G1759" t="s">
        <v>111</v>
      </c>
      <c r="H1759" t="s">
        <v>20</v>
      </c>
      <c r="I1759">
        <v>2022</v>
      </c>
      <c r="J1759">
        <v>5</v>
      </c>
      <c r="K1759">
        <v>4510</v>
      </c>
      <c r="L1759">
        <v>75523.62</v>
      </c>
      <c r="M1759">
        <v>74183.649999999994</v>
      </c>
      <c r="N1759">
        <v>73463.91</v>
      </c>
      <c r="O1759">
        <v>73519.87</v>
      </c>
      <c r="P1759">
        <v>75217.48</v>
      </c>
      <c r="Q1759">
        <v>79888.61</v>
      </c>
      <c r="R1759">
        <v>85331.05</v>
      </c>
      <c r="S1759">
        <v>91479.93</v>
      </c>
      <c r="T1759">
        <v>97990.66</v>
      </c>
      <c r="U1759">
        <v>103692.9</v>
      </c>
      <c r="V1759">
        <v>108325.6</v>
      </c>
      <c r="W1759">
        <v>111342.7</v>
      </c>
      <c r="X1759">
        <v>113070</v>
      </c>
      <c r="Y1759">
        <v>114466.4</v>
      </c>
      <c r="Z1759">
        <v>114253.8</v>
      </c>
      <c r="AA1759">
        <v>112226.8</v>
      </c>
      <c r="AB1759">
        <v>108694.9</v>
      </c>
      <c r="AC1759">
        <v>103346.1</v>
      </c>
      <c r="AD1759">
        <v>96934.19</v>
      </c>
      <c r="AE1759">
        <v>93839.19</v>
      </c>
      <c r="AF1759">
        <v>91647.95</v>
      </c>
      <c r="AG1759">
        <v>87017.27</v>
      </c>
      <c r="AH1759">
        <v>82025.39</v>
      </c>
      <c r="AI1759">
        <v>78271.899999999994</v>
      </c>
      <c r="AJ1759">
        <v>63.029499999999999</v>
      </c>
      <c r="AK1759">
        <v>62.124200000000002</v>
      </c>
      <c r="AL1759">
        <v>61.675130000000003</v>
      </c>
      <c r="AM1759">
        <v>61.419069999999998</v>
      </c>
      <c r="AN1759">
        <v>61.225920000000002</v>
      </c>
      <c r="AO1759">
        <v>60.81429</v>
      </c>
      <c r="AP1759">
        <v>60.353900000000003</v>
      </c>
      <c r="AQ1759">
        <v>61.3917</v>
      </c>
      <c r="AR1759">
        <v>63.759050000000002</v>
      </c>
      <c r="AS1759">
        <v>66.123689999999996</v>
      </c>
      <c r="AT1759">
        <v>69.090209999999999</v>
      </c>
      <c r="AU1759">
        <v>71.978200000000001</v>
      </c>
      <c r="AV1759">
        <v>73.564210000000003</v>
      </c>
      <c r="AW1759">
        <v>75.212869999999995</v>
      </c>
      <c r="AX1759">
        <v>74.838880000000003</v>
      </c>
      <c r="AY1759">
        <v>74.598240000000004</v>
      </c>
      <c r="AZ1759">
        <v>73.419420000000002</v>
      </c>
      <c r="BA1759">
        <v>71.263159999999999</v>
      </c>
      <c r="BB1759">
        <v>69.142560000000003</v>
      </c>
      <c r="BC1759">
        <v>66.802329999999998</v>
      </c>
      <c r="BD1759">
        <v>64.974909999999994</v>
      </c>
      <c r="BE1759">
        <v>64.123919999999998</v>
      </c>
      <c r="BF1759">
        <v>63.704259999999998</v>
      </c>
      <c r="BG1759">
        <v>62.791260000000001</v>
      </c>
      <c r="BH1759">
        <v>-982.80679999999995</v>
      </c>
      <c r="BI1759">
        <v>-879.20680000000004</v>
      </c>
      <c r="BJ1759">
        <v>-827.78129999999999</v>
      </c>
      <c r="BK1759">
        <v>-832.37760000000003</v>
      </c>
      <c r="BL1759">
        <v>-706.80859999999996</v>
      </c>
      <c r="BM1759">
        <v>-373.82760000000002</v>
      </c>
      <c r="BN1759">
        <v>760.51199999999994</v>
      </c>
      <c r="BO1759">
        <v>-127.5902</v>
      </c>
      <c r="BP1759">
        <v>-1524.65</v>
      </c>
      <c r="BQ1759">
        <v>-951.26930000000004</v>
      </c>
      <c r="BR1759">
        <v>-130.04990000000001</v>
      </c>
      <c r="BS1759">
        <v>42.548810000000003</v>
      </c>
      <c r="BT1759">
        <v>334.13839999999999</v>
      </c>
      <c r="BU1759">
        <v>736.26760000000002</v>
      </c>
      <c r="BV1759">
        <v>1236.692</v>
      </c>
      <c r="BW1759">
        <v>542.2595</v>
      </c>
      <c r="BX1759">
        <v>-172.7663</v>
      </c>
      <c r="BY1759">
        <v>-463.1696</v>
      </c>
      <c r="BZ1759">
        <v>-953.61760000000004</v>
      </c>
      <c r="CA1759">
        <v>-1576.202</v>
      </c>
      <c r="CB1759">
        <v>-1716.162</v>
      </c>
      <c r="CC1759">
        <v>-1536.221</v>
      </c>
      <c r="CD1759">
        <v>-1617.981</v>
      </c>
      <c r="CE1759">
        <v>-1554.2819999999999</v>
      </c>
      <c r="CF1759" s="20">
        <v>799.47130000000004</v>
      </c>
      <c r="CG1759" s="20">
        <v>727.49249999999995</v>
      </c>
      <c r="CH1759" s="20">
        <v>729.96050000000002</v>
      </c>
      <c r="CI1759" s="20">
        <v>781.94</v>
      </c>
      <c r="CJ1759" s="20">
        <v>930.54520000000002</v>
      </c>
      <c r="CK1759" s="20">
        <v>1040.9870000000001</v>
      </c>
      <c r="CL1759" s="20">
        <v>1303.2380000000001</v>
      </c>
      <c r="CM1759" s="20">
        <v>989.56449999999995</v>
      </c>
      <c r="CN1759" s="20">
        <v>556.97239999999999</v>
      </c>
      <c r="CO1759" s="20">
        <v>260.12700000000001</v>
      </c>
      <c r="CP1759" s="20">
        <v>83.767610000000005</v>
      </c>
      <c r="CQ1759" s="20">
        <v>33.811920000000001</v>
      </c>
      <c r="CR1759" s="20">
        <v>96.090029999999999</v>
      </c>
      <c r="CS1759" s="20">
        <v>418.93950000000001</v>
      </c>
      <c r="CT1759" s="20">
        <v>1021.125</v>
      </c>
      <c r="CU1759" s="20">
        <v>1601.259</v>
      </c>
      <c r="CV1759" s="20">
        <v>2038.1189999999999</v>
      </c>
      <c r="CW1759" s="20">
        <v>2545.319</v>
      </c>
      <c r="CX1759" s="20">
        <v>2860.6089999999999</v>
      </c>
      <c r="CY1759" s="20">
        <v>2743.9479999999999</v>
      </c>
      <c r="CZ1759" s="20">
        <v>2470.902</v>
      </c>
      <c r="DA1759" s="20">
        <v>753.48720000000003</v>
      </c>
      <c r="DB1759" s="20">
        <v>1043.1079999999999</v>
      </c>
      <c r="DC1759" s="20">
        <v>1334.056</v>
      </c>
      <c r="DD1759">
        <v>0</v>
      </c>
      <c r="DE1759">
        <v>0</v>
      </c>
      <c r="DF1759">
        <v>0</v>
      </c>
    </row>
    <row r="1760" spans="1:110" x14ac:dyDescent="0.25">
      <c r="A1760" s="16" t="str">
        <f t="shared" si="27"/>
        <v>Program Specific_CPP_0 to 199.99 kW_All_CAISO_1-in-2_MONTHLY SYSTEM PEAK DAY_2031_5</v>
      </c>
      <c r="B1760" t="s">
        <v>196</v>
      </c>
      <c r="C1760" t="s">
        <v>121</v>
      </c>
      <c r="D1760" t="s">
        <v>124</v>
      </c>
      <c r="E1760" t="s">
        <v>7</v>
      </c>
      <c r="F1760" t="s">
        <v>110</v>
      </c>
      <c r="G1760" t="s">
        <v>111</v>
      </c>
      <c r="H1760" t="s">
        <v>20</v>
      </c>
      <c r="I1760">
        <v>2031</v>
      </c>
      <c r="J1760">
        <v>5</v>
      </c>
      <c r="K1760">
        <v>2789</v>
      </c>
      <c r="L1760">
        <v>46704.07</v>
      </c>
      <c r="M1760">
        <v>45875.43</v>
      </c>
      <c r="N1760">
        <v>45430.34</v>
      </c>
      <c r="O1760">
        <v>45464.95</v>
      </c>
      <c r="P1760">
        <v>46514.76</v>
      </c>
      <c r="Q1760">
        <v>49403.4</v>
      </c>
      <c r="R1760">
        <v>52769.03</v>
      </c>
      <c r="S1760">
        <v>56571.519999999997</v>
      </c>
      <c r="T1760">
        <v>60597.78</v>
      </c>
      <c r="U1760">
        <v>64124.05</v>
      </c>
      <c r="V1760">
        <v>66988.929999999993</v>
      </c>
      <c r="W1760">
        <v>68854.720000000001</v>
      </c>
      <c r="X1760">
        <v>69922.91</v>
      </c>
      <c r="Y1760">
        <v>70786.45</v>
      </c>
      <c r="Z1760">
        <v>70654.929999999993</v>
      </c>
      <c r="AA1760">
        <v>69401.45</v>
      </c>
      <c r="AB1760">
        <v>67217.320000000007</v>
      </c>
      <c r="AC1760">
        <v>63909.62</v>
      </c>
      <c r="AD1760">
        <v>59944.45</v>
      </c>
      <c r="AE1760">
        <v>58030.49</v>
      </c>
      <c r="AF1760">
        <v>56675.41</v>
      </c>
      <c r="AG1760">
        <v>53811.79</v>
      </c>
      <c r="AH1760">
        <v>50724.79</v>
      </c>
      <c r="AI1760">
        <v>48403.62</v>
      </c>
      <c r="AJ1760">
        <v>63.029499999999999</v>
      </c>
      <c r="AK1760">
        <v>62.124200000000002</v>
      </c>
      <c r="AL1760">
        <v>61.675130000000003</v>
      </c>
      <c r="AM1760">
        <v>61.419069999999998</v>
      </c>
      <c r="AN1760">
        <v>61.225920000000002</v>
      </c>
      <c r="AO1760">
        <v>60.81429</v>
      </c>
      <c r="AP1760">
        <v>60.353900000000003</v>
      </c>
      <c r="AQ1760">
        <v>61.3917</v>
      </c>
      <c r="AR1760">
        <v>63.759050000000002</v>
      </c>
      <c r="AS1760">
        <v>66.123689999999996</v>
      </c>
      <c r="AT1760">
        <v>69.090209999999999</v>
      </c>
      <c r="AU1760">
        <v>71.978200000000001</v>
      </c>
      <c r="AV1760">
        <v>73.564210000000003</v>
      </c>
      <c r="AW1760">
        <v>75.212869999999995</v>
      </c>
      <c r="AX1760">
        <v>74.838880000000003</v>
      </c>
      <c r="AY1760">
        <v>74.598240000000004</v>
      </c>
      <c r="AZ1760">
        <v>73.419420000000002</v>
      </c>
      <c r="BA1760">
        <v>71.263159999999999</v>
      </c>
      <c r="BB1760">
        <v>69.142560000000003</v>
      </c>
      <c r="BC1760">
        <v>66.802329999999998</v>
      </c>
      <c r="BD1760">
        <v>64.974909999999994</v>
      </c>
      <c r="BE1760">
        <v>64.123919999999998</v>
      </c>
      <c r="BF1760">
        <v>63.704259999999998</v>
      </c>
      <c r="BG1760">
        <v>62.791260000000001</v>
      </c>
      <c r="BH1760">
        <v>-607.77120000000002</v>
      </c>
      <c r="BI1760">
        <v>-543.7047</v>
      </c>
      <c r="BJ1760">
        <v>-511.90289999999999</v>
      </c>
      <c r="BK1760">
        <v>-514.74519999999995</v>
      </c>
      <c r="BL1760">
        <v>-437.09300000000002</v>
      </c>
      <c r="BM1760">
        <v>-231.1763</v>
      </c>
      <c r="BN1760">
        <v>470.30329999999998</v>
      </c>
      <c r="BO1760">
        <v>-78.902240000000006</v>
      </c>
      <c r="BP1760">
        <v>-942.8492</v>
      </c>
      <c r="BQ1760">
        <v>-588.26829999999995</v>
      </c>
      <c r="BR1760">
        <v>-80.423299999999998</v>
      </c>
      <c r="BS1760">
        <v>26.312329999999999</v>
      </c>
      <c r="BT1760">
        <v>206.63239999999999</v>
      </c>
      <c r="BU1760">
        <v>455.31049999999999</v>
      </c>
      <c r="BV1760">
        <v>764.77449999999999</v>
      </c>
      <c r="BW1760">
        <v>335.33519999999999</v>
      </c>
      <c r="BX1760">
        <v>-106.83929999999999</v>
      </c>
      <c r="BY1760">
        <v>-286.42579999999998</v>
      </c>
      <c r="BZ1760">
        <v>-589.72050000000002</v>
      </c>
      <c r="CA1760">
        <v>-974.72879999999998</v>
      </c>
      <c r="CB1760">
        <v>-1061.28</v>
      </c>
      <c r="CC1760">
        <v>-950.00459999999998</v>
      </c>
      <c r="CD1760">
        <v>-1000.5650000000001</v>
      </c>
      <c r="CE1760">
        <v>-961.17380000000003</v>
      </c>
      <c r="CF1760" s="20">
        <v>305.7362</v>
      </c>
      <c r="CG1760" s="20">
        <v>278.20979999999997</v>
      </c>
      <c r="CH1760" s="20">
        <v>279.15370000000001</v>
      </c>
      <c r="CI1760" s="20">
        <v>299.03179999999998</v>
      </c>
      <c r="CJ1760" s="20">
        <v>355.86189999999999</v>
      </c>
      <c r="CK1760" s="20">
        <v>398.09739999999999</v>
      </c>
      <c r="CL1760" s="20">
        <v>498.38799999999998</v>
      </c>
      <c r="CM1760" s="20">
        <v>378.43220000000002</v>
      </c>
      <c r="CN1760" s="20">
        <v>212.999</v>
      </c>
      <c r="CO1760" s="20">
        <v>99.478549999999998</v>
      </c>
      <c r="CP1760" s="20">
        <v>32.034660000000002</v>
      </c>
      <c r="CQ1760" s="20">
        <v>12.93045</v>
      </c>
      <c r="CR1760" s="20">
        <v>36.747030000000002</v>
      </c>
      <c r="CS1760" s="20">
        <v>160.21209999999999</v>
      </c>
      <c r="CT1760" s="20">
        <v>390.5016</v>
      </c>
      <c r="CU1760" s="20">
        <v>612.35820000000001</v>
      </c>
      <c r="CV1760" s="20">
        <v>779.42349999999999</v>
      </c>
      <c r="CW1760" s="20">
        <v>973.38840000000005</v>
      </c>
      <c r="CX1760" s="20">
        <v>1093.963</v>
      </c>
      <c r="CY1760" s="20">
        <v>1049.3489999999999</v>
      </c>
      <c r="CZ1760" s="20">
        <v>944.92960000000005</v>
      </c>
      <c r="DA1760" s="20">
        <v>288.1508</v>
      </c>
      <c r="DB1760" s="20">
        <v>398.9085</v>
      </c>
      <c r="DC1760" s="20">
        <v>510.17360000000002</v>
      </c>
      <c r="DD1760">
        <v>0</v>
      </c>
      <c r="DE1760">
        <v>0</v>
      </c>
      <c r="DF1760">
        <v>0</v>
      </c>
    </row>
    <row r="1761" spans="1:110" x14ac:dyDescent="0.25">
      <c r="A1761" s="16" t="str">
        <f t="shared" si="27"/>
        <v>Portfolio Adjusted_CPP_0 to 199.99 kW_All_CAISO_1-in-2_MONTHLY SYSTEM PEAK DAY_2023_3</v>
      </c>
      <c r="B1761" t="s">
        <v>195</v>
      </c>
      <c r="C1761" t="s">
        <v>121</v>
      </c>
      <c r="D1761" t="s">
        <v>124</v>
      </c>
      <c r="E1761" t="s">
        <v>7</v>
      </c>
      <c r="F1761" t="s">
        <v>110</v>
      </c>
      <c r="G1761" t="s">
        <v>111</v>
      </c>
      <c r="H1761" t="s">
        <v>20</v>
      </c>
      <c r="I1761">
        <v>2023</v>
      </c>
      <c r="J1761">
        <v>3</v>
      </c>
      <c r="K1761">
        <v>4347</v>
      </c>
      <c r="L1761">
        <v>72783.7</v>
      </c>
      <c r="M1761">
        <v>71584.490000000005</v>
      </c>
      <c r="N1761">
        <v>71061.34</v>
      </c>
      <c r="O1761">
        <v>71471.05</v>
      </c>
      <c r="P1761">
        <v>74016.66</v>
      </c>
      <c r="Q1761">
        <v>80337.64</v>
      </c>
      <c r="R1761">
        <v>90116.68</v>
      </c>
      <c r="S1761">
        <v>95909.759999999995</v>
      </c>
      <c r="T1761">
        <v>100064.7</v>
      </c>
      <c r="U1761">
        <v>102326.2</v>
      </c>
      <c r="V1761">
        <v>103969.2</v>
      </c>
      <c r="W1761">
        <v>104879.3</v>
      </c>
      <c r="X1761">
        <v>105092.2</v>
      </c>
      <c r="Y1761">
        <v>105129.1</v>
      </c>
      <c r="Z1761">
        <v>104040.4</v>
      </c>
      <c r="AA1761">
        <v>101507.6</v>
      </c>
      <c r="AB1761">
        <v>98294.05</v>
      </c>
      <c r="AC1761">
        <v>95382.38</v>
      </c>
      <c r="AD1761">
        <v>93016.67</v>
      </c>
      <c r="AE1761">
        <v>92329.79</v>
      </c>
      <c r="AF1761">
        <v>88885.39</v>
      </c>
      <c r="AG1761">
        <v>84360.86</v>
      </c>
      <c r="AH1761">
        <v>79200.72</v>
      </c>
      <c r="AI1761">
        <v>75319.399999999994</v>
      </c>
      <c r="AJ1761">
        <v>52.498469999999998</v>
      </c>
      <c r="AK1761">
        <v>52.419670000000004</v>
      </c>
      <c r="AL1761">
        <v>52.146210000000004</v>
      </c>
      <c r="AM1761">
        <v>51.628329999999998</v>
      </c>
      <c r="AN1761">
        <v>51.3232</v>
      </c>
      <c r="AO1761">
        <v>50.842979999999997</v>
      </c>
      <c r="AP1761">
        <v>50.383929999999999</v>
      </c>
      <c r="AQ1761">
        <v>50.68694</v>
      </c>
      <c r="AR1761">
        <v>53.198689999999999</v>
      </c>
      <c r="AS1761">
        <v>56.725850000000001</v>
      </c>
      <c r="AT1761">
        <v>60.128979999999999</v>
      </c>
      <c r="AU1761">
        <v>62.620820000000002</v>
      </c>
      <c r="AV1761">
        <v>63.569110000000002</v>
      </c>
      <c r="AW1761">
        <v>65.133740000000003</v>
      </c>
      <c r="AX1761">
        <v>64.506330000000005</v>
      </c>
      <c r="AY1761">
        <v>64.855639999999994</v>
      </c>
      <c r="AZ1761">
        <v>63.731470000000002</v>
      </c>
      <c r="BA1761">
        <v>61.790579999999999</v>
      </c>
      <c r="BB1761">
        <v>58.715470000000003</v>
      </c>
      <c r="BC1761">
        <v>57.047980000000003</v>
      </c>
      <c r="BD1761">
        <v>56.222259999999999</v>
      </c>
      <c r="BE1761">
        <v>55.0398</v>
      </c>
      <c r="BF1761">
        <v>54.378489999999999</v>
      </c>
      <c r="BG1761">
        <v>53.596939999999996</v>
      </c>
      <c r="BH1761">
        <v>-947.15170000000001</v>
      </c>
      <c r="BI1761">
        <v>-848.40229999999997</v>
      </c>
      <c r="BJ1761">
        <v>-800.70939999999996</v>
      </c>
      <c r="BK1761">
        <v>-809.18129999999996</v>
      </c>
      <c r="BL1761">
        <v>-695.52459999999996</v>
      </c>
      <c r="BM1761">
        <v>-375.92880000000002</v>
      </c>
      <c r="BN1761">
        <v>803.16380000000004</v>
      </c>
      <c r="BO1761">
        <v>-133.76859999999999</v>
      </c>
      <c r="BP1761">
        <v>-1556.921</v>
      </c>
      <c r="BQ1761">
        <v>-938.73109999999997</v>
      </c>
      <c r="BR1761">
        <v>-124.8198</v>
      </c>
      <c r="BS1761">
        <v>40.078850000000003</v>
      </c>
      <c r="BT1761">
        <v>310.56270000000001</v>
      </c>
      <c r="BU1761">
        <v>676.20809999999994</v>
      </c>
      <c r="BV1761">
        <v>1126.1410000000001</v>
      </c>
      <c r="BW1761">
        <v>490.46620000000001</v>
      </c>
      <c r="BX1761">
        <v>-156.2346</v>
      </c>
      <c r="BY1761">
        <v>-427.47820000000002</v>
      </c>
      <c r="BZ1761">
        <v>-915.0779</v>
      </c>
      <c r="CA1761">
        <v>-1550.8489999999999</v>
      </c>
      <c r="CB1761">
        <v>-1664.431</v>
      </c>
      <c r="CC1761">
        <v>-1489.3240000000001</v>
      </c>
      <c r="CD1761">
        <v>-1562.2639999999999</v>
      </c>
      <c r="CE1761">
        <v>-1495.653</v>
      </c>
      <c r="CF1761" s="20">
        <v>742.51570000000004</v>
      </c>
      <c r="CG1761" s="20">
        <v>677.40750000000003</v>
      </c>
      <c r="CH1761" s="20">
        <v>682.99580000000003</v>
      </c>
      <c r="CI1761" s="20">
        <v>738.96590000000003</v>
      </c>
      <c r="CJ1761" s="20">
        <v>901.07060000000001</v>
      </c>
      <c r="CK1761" s="20">
        <v>1052.722</v>
      </c>
      <c r="CL1761" s="20">
        <v>1453.5160000000001</v>
      </c>
      <c r="CM1761" s="20">
        <v>1087.722</v>
      </c>
      <c r="CN1761" s="20">
        <v>580.79960000000005</v>
      </c>
      <c r="CO1761" s="20">
        <v>253.315</v>
      </c>
      <c r="CP1761" s="20">
        <v>77.165499999999994</v>
      </c>
      <c r="CQ1761" s="20">
        <v>30.000299999999999</v>
      </c>
      <c r="CR1761" s="20">
        <v>83.008840000000006</v>
      </c>
      <c r="CS1761" s="20">
        <v>353.37889999999999</v>
      </c>
      <c r="CT1761" s="20">
        <v>846.72400000000005</v>
      </c>
      <c r="CU1761" s="20">
        <v>1309.982</v>
      </c>
      <c r="CV1761" s="20">
        <v>1666.731</v>
      </c>
      <c r="CW1761" s="20">
        <v>2168.154</v>
      </c>
      <c r="CX1761" s="20">
        <v>2634.0630000000001</v>
      </c>
      <c r="CY1761" s="20">
        <v>2656.3850000000002</v>
      </c>
      <c r="CZ1761" s="20">
        <v>2324.1860000000001</v>
      </c>
      <c r="DA1761" s="20">
        <v>708.18539999999996</v>
      </c>
      <c r="DB1761" s="20">
        <v>972.50300000000004</v>
      </c>
      <c r="DC1761" s="20">
        <v>1235.31</v>
      </c>
      <c r="DD1761">
        <v>0</v>
      </c>
      <c r="DE1761">
        <v>0</v>
      </c>
      <c r="DF1761">
        <v>0</v>
      </c>
    </row>
    <row r="1762" spans="1:110" x14ac:dyDescent="0.25">
      <c r="A1762" s="16" t="str">
        <f t="shared" si="27"/>
        <v>Program Specific_CPP_0 to 199.99 kW_All_CAISO_1-in-2_MONTHLY SYSTEM PEAK DAY_2022_12</v>
      </c>
      <c r="B1762" t="s">
        <v>196</v>
      </c>
      <c r="C1762" t="s">
        <v>121</v>
      </c>
      <c r="D1762" t="s">
        <v>124</v>
      </c>
      <c r="E1762" t="s">
        <v>7</v>
      </c>
      <c r="F1762" t="s">
        <v>110</v>
      </c>
      <c r="G1762" t="s">
        <v>111</v>
      </c>
      <c r="H1762" t="s">
        <v>20</v>
      </c>
      <c r="I1762">
        <v>2022</v>
      </c>
      <c r="J1762">
        <v>12</v>
      </c>
      <c r="K1762">
        <v>4510</v>
      </c>
      <c r="L1762">
        <v>60859.67</v>
      </c>
      <c r="M1762">
        <v>59599.31</v>
      </c>
      <c r="N1762">
        <v>59020.68</v>
      </c>
      <c r="O1762">
        <v>59695.14</v>
      </c>
      <c r="P1762">
        <v>63203.39</v>
      </c>
      <c r="Q1762">
        <v>71106.63</v>
      </c>
      <c r="R1762">
        <v>83006.009999999995</v>
      </c>
      <c r="S1762">
        <v>90314.16</v>
      </c>
      <c r="T1762">
        <v>95845.88</v>
      </c>
      <c r="U1762">
        <v>98364.7</v>
      </c>
      <c r="V1762">
        <v>99461.91</v>
      </c>
      <c r="W1762">
        <v>99895.78</v>
      </c>
      <c r="X1762">
        <v>99490.26</v>
      </c>
      <c r="Y1762">
        <v>99324.85</v>
      </c>
      <c r="Z1762">
        <v>97923.8</v>
      </c>
      <c r="AA1762">
        <v>95836.35</v>
      </c>
      <c r="AB1762">
        <v>95531.39</v>
      </c>
      <c r="AC1762">
        <v>95382.62</v>
      </c>
      <c r="AD1762">
        <v>89518.76</v>
      </c>
      <c r="AE1762">
        <v>85211.14</v>
      </c>
      <c r="AF1762">
        <v>81165.7</v>
      </c>
      <c r="AG1762">
        <v>76035.289999999994</v>
      </c>
      <c r="AH1762">
        <v>69634.06</v>
      </c>
      <c r="AI1762">
        <v>64416.959999999999</v>
      </c>
      <c r="AJ1762">
        <v>49.20082</v>
      </c>
      <c r="AK1762">
        <v>48.737459999999999</v>
      </c>
      <c r="AL1762">
        <v>48.599820000000001</v>
      </c>
      <c r="AM1762">
        <v>48.014479999999999</v>
      </c>
      <c r="AN1762">
        <v>47.73433</v>
      </c>
      <c r="AO1762">
        <v>47.750239999999998</v>
      </c>
      <c r="AP1762">
        <v>48.003869999999999</v>
      </c>
      <c r="AQ1762">
        <v>47.60772</v>
      </c>
      <c r="AR1762">
        <v>50.777729999999998</v>
      </c>
      <c r="AS1762">
        <v>54.779739999999997</v>
      </c>
      <c r="AT1762">
        <v>58.413690000000003</v>
      </c>
      <c r="AU1762">
        <v>60.84619</v>
      </c>
      <c r="AV1762">
        <v>62.031199999999998</v>
      </c>
      <c r="AW1762">
        <v>61.655050000000003</v>
      </c>
      <c r="AX1762">
        <v>61.966140000000003</v>
      </c>
      <c r="AY1762">
        <v>61.466279999999998</v>
      </c>
      <c r="AZ1762">
        <v>59.878590000000003</v>
      </c>
      <c r="BA1762">
        <v>57.333660000000002</v>
      </c>
      <c r="BB1762">
        <v>55.265079999999998</v>
      </c>
      <c r="BC1762">
        <v>54.487740000000002</v>
      </c>
      <c r="BD1762">
        <v>52.587020000000003</v>
      </c>
      <c r="BE1762">
        <v>50.941580000000002</v>
      </c>
      <c r="BF1762">
        <v>50.08784</v>
      </c>
      <c r="BG1762">
        <v>49.180259999999997</v>
      </c>
      <c r="BH1762">
        <v>-791.98140000000001</v>
      </c>
      <c r="BI1762">
        <v>-706.35680000000002</v>
      </c>
      <c r="BJ1762">
        <v>-665.03689999999995</v>
      </c>
      <c r="BK1762">
        <v>-675.85670000000005</v>
      </c>
      <c r="BL1762">
        <v>-593.91380000000004</v>
      </c>
      <c r="BM1762">
        <v>-332.73349999999999</v>
      </c>
      <c r="BN1762">
        <v>739.79</v>
      </c>
      <c r="BO1762">
        <v>-125.96429999999999</v>
      </c>
      <c r="BP1762">
        <v>-1491.279</v>
      </c>
      <c r="BQ1762">
        <v>-902.38900000000001</v>
      </c>
      <c r="BR1762">
        <v>-119.40860000000001</v>
      </c>
      <c r="BS1762">
        <v>38.17445</v>
      </c>
      <c r="BT1762">
        <v>294.00819999999999</v>
      </c>
      <c r="BU1762">
        <v>638.87429999999995</v>
      </c>
      <c r="BV1762">
        <v>1059.9349999999999</v>
      </c>
      <c r="BW1762">
        <v>463.06380000000001</v>
      </c>
      <c r="BX1762">
        <v>-151.8434</v>
      </c>
      <c r="BY1762">
        <v>-427.47930000000002</v>
      </c>
      <c r="BZ1762">
        <v>-880.6662</v>
      </c>
      <c r="CA1762">
        <v>-1431.278</v>
      </c>
      <c r="CB1762">
        <v>-1519.875</v>
      </c>
      <c r="CC1762">
        <v>-1342.3430000000001</v>
      </c>
      <c r="CD1762">
        <v>-1373.558</v>
      </c>
      <c r="CE1762">
        <v>-1279.1579999999999</v>
      </c>
      <c r="CF1762" s="20">
        <v>519.15440000000001</v>
      </c>
      <c r="CG1762" s="20">
        <v>469.56380000000001</v>
      </c>
      <c r="CH1762" s="20">
        <v>471.1506</v>
      </c>
      <c r="CI1762" s="20">
        <v>515.51580000000001</v>
      </c>
      <c r="CJ1762" s="20">
        <v>657.02300000000002</v>
      </c>
      <c r="CK1762" s="20">
        <v>824.69960000000003</v>
      </c>
      <c r="CL1762" s="20">
        <v>1233.1859999999999</v>
      </c>
      <c r="CM1762" s="20">
        <v>964.50419999999997</v>
      </c>
      <c r="CN1762" s="20">
        <v>532.85760000000005</v>
      </c>
      <c r="CO1762" s="20">
        <v>234.08099999999999</v>
      </c>
      <c r="CP1762" s="20">
        <v>70.619979999999998</v>
      </c>
      <c r="CQ1762" s="20">
        <v>27.217030000000001</v>
      </c>
      <c r="CR1762" s="20">
        <v>74.395120000000006</v>
      </c>
      <c r="CS1762" s="20">
        <v>315.4357</v>
      </c>
      <c r="CT1762" s="20">
        <v>750.09190000000001</v>
      </c>
      <c r="CU1762" s="20">
        <v>1167.694</v>
      </c>
      <c r="CV1762" s="20">
        <v>1574.357</v>
      </c>
      <c r="CW1762" s="20">
        <v>2168.165</v>
      </c>
      <c r="CX1762" s="20">
        <v>2439.6790000000001</v>
      </c>
      <c r="CY1762" s="20">
        <v>2262.56</v>
      </c>
      <c r="CZ1762" s="20">
        <v>1938.0060000000001</v>
      </c>
      <c r="DA1762" s="20">
        <v>575.30129999999997</v>
      </c>
      <c r="DB1762" s="20">
        <v>751.75469999999996</v>
      </c>
      <c r="DC1762" s="20">
        <v>903.572</v>
      </c>
      <c r="DD1762">
        <v>0</v>
      </c>
      <c r="DE1762">
        <v>0</v>
      </c>
      <c r="DF1762">
        <v>0</v>
      </c>
    </row>
    <row r="1763" spans="1:110" x14ac:dyDescent="0.25">
      <c r="A1763" s="16" t="str">
        <f t="shared" si="27"/>
        <v>Program Specific_CPP_0 to 199.99 kW_All_CAISO_1-in-2_MONTHLY SYSTEM PEAK DAY_2023_2</v>
      </c>
      <c r="B1763" t="s">
        <v>196</v>
      </c>
      <c r="C1763" t="s">
        <v>121</v>
      </c>
      <c r="D1763" t="s">
        <v>124</v>
      </c>
      <c r="E1763" t="s">
        <v>7</v>
      </c>
      <c r="F1763" t="s">
        <v>110</v>
      </c>
      <c r="G1763" t="s">
        <v>111</v>
      </c>
      <c r="H1763" t="s">
        <v>20</v>
      </c>
      <c r="I1763">
        <v>2023</v>
      </c>
      <c r="J1763">
        <v>2</v>
      </c>
      <c r="K1763">
        <v>4359</v>
      </c>
      <c r="L1763">
        <v>57842.14</v>
      </c>
      <c r="M1763">
        <v>56663.98</v>
      </c>
      <c r="N1763">
        <v>56091.74</v>
      </c>
      <c r="O1763">
        <v>56736.87</v>
      </c>
      <c r="P1763">
        <v>60010.35</v>
      </c>
      <c r="Q1763">
        <v>67704.91</v>
      </c>
      <c r="R1763">
        <v>79682.990000000005</v>
      </c>
      <c r="S1763">
        <v>87644.86</v>
      </c>
      <c r="T1763">
        <v>94385.14</v>
      </c>
      <c r="U1763">
        <v>97312.18</v>
      </c>
      <c r="V1763">
        <v>99120.84</v>
      </c>
      <c r="W1763">
        <v>99577.01</v>
      </c>
      <c r="X1763">
        <v>98556.25</v>
      </c>
      <c r="Y1763">
        <v>98239.77</v>
      </c>
      <c r="Z1763">
        <v>96922.44</v>
      </c>
      <c r="AA1763">
        <v>94393.85</v>
      </c>
      <c r="AB1763">
        <v>91844.28</v>
      </c>
      <c r="AC1763">
        <v>91540.45</v>
      </c>
      <c r="AD1763">
        <v>88472.76</v>
      </c>
      <c r="AE1763">
        <v>84205.58</v>
      </c>
      <c r="AF1763">
        <v>79836.62</v>
      </c>
      <c r="AG1763">
        <v>74051.73</v>
      </c>
      <c r="AH1763">
        <v>66951.960000000006</v>
      </c>
      <c r="AI1763">
        <v>61782.41</v>
      </c>
      <c r="AJ1763">
        <v>48.061360000000001</v>
      </c>
      <c r="AK1763">
        <v>48.596580000000003</v>
      </c>
      <c r="AL1763">
        <v>48.167119999999997</v>
      </c>
      <c r="AM1763">
        <v>48.018729999999998</v>
      </c>
      <c r="AN1763">
        <v>47.24004</v>
      </c>
      <c r="AO1763">
        <v>46.751840000000001</v>
      </c>
      <c r="AP1763">
        <v>46.113160000000001</v>
      </c>
      <c r="AQ1763">
        <v>45.928420000000003</v>
      </c>
      <c r="AR1763">
        <v>47.264119999999998</v>
      </c>
      <c r="AS1763">
        <v>49.91816</v>
      </c>
      <c r="AT1763">
        <v>51.143279999999997</v>
      </c>
      <c r="AU1763">
        <v>52.930280000000003</v>
      </c>
      <c r="AV1763">
        <v>54.183140000000002</v>
      </c>
      <c r="AW1763">
        <v>55.077809999999999</v>
      </c>
      <c r="AX1763">
        <v>55.205939999999998</v>
      </c>
      <c r="AY1763">
        <v>55.280340000000002</v>
      </c>
      <c r="AZ1763">
        <v>54.360259999999997</v>
      </c>
      <c r="BA1763">
        <v>53.156979999999997</v>
      </c>
      <c r="BB1763">
        <v>50.95552</v>
      </c>
      <c r="BC1763">
        <v>49.648420000000002</v>
      </c>
      <c r="BD1763">
        <v>49.013750000000002</v>
      </c>
      <c r="BE1763">
        <v>47.013509999999997</v>
      </c>
      <c r="BF1763">
        <v>46.358809999999998</v>
      </c>
      <c r="BG1763">
        <v>45.567010000000003</v>
      </c>
      <c r="BH1763">
        <v>-752.71360000000004</v>
      </c>
      <c r="BI1763">
        <v>-671.56790000000001</v>
      </c>
      <c r="BJ1763">
        <v>-632.03409999999997</v>
      </c>
      <c r="BK1763">
        <v>-642.36379999999997</v>
      </c>
      <c r="BL1763">
        <v>-563.90920000000006</v>
      </c>
      <c r="BM1763">
        <v>-316.81569999999999</v>
      </c>
      <c r="BN1763">
        <v>710.17370000000005</v>
      </c>
      <c r="BO1763">
        <v>-122.2413</v>
      </c>
      <c r="BP1763">
        <v>-1468.5519999999999</v>
      </c>
      <c r="BQ1763">
        <v>-892.73329999999999</v>
      </c>
      <c r="BR1763">
        <v>-118.9991</v>
      </c>
      <c r="BS1763">
        <v>38.052630000000001</v>
      </c>
      <c r="BT1763">
        <v>291.24799999999999</v>
      </c>
      <c r="BU1763">
        <v>631.89490000000001</v>
      </c>
      <c r="BV1763">
        <v>1049.096</v>
      </c>
      <c r="BW1763">
        <v>456.09399999999999</v>
      </c>
      <c r="BX1763">
        <v>-145.9829</v>
      </c>
      <c r="BY1763">
        <v>-410.25970000000001</v>
      </c>
      <c r="BZ1763">
        <v>-870.3759</v>
      </c>
      <c r="CA1763">
        <v>-1414.3879999999999</v>
      </c>
      <c r="CB1763">
        <v>-1494.9880000000001</v>
      </c>
      <c r="CC1763">
        <v>-1307.325</v>
      </c>
      <c r="CD1763">
        <v>-1320.652</v>
      </c>
      <c r="CE1763">
        <v>-1226.8430000000001</v>
      </c>
      <c r="CF1763" s="20">
        <v>468.9495</v>
      </c>
      <c r="CG1763" s="20">
        <v>424.44979999999998</v>
      </c>
      <c r="CH1763" s="20">
        <v>425.54860000000002</v>
      </c>
      <c r="CI1763" s="20">
        <v>465.68770000000001</v>
      </c>
      <c r="CJ1763" s="20">
        <v>592.3143</v>
      </c>
      <c r="CK1763" s="20">
        <v>747.68039999999996</v>
      </c>
      <c r="CL1763" s="20">
        <v>1136.425</v>
      </c>
      <c r="CM1763" s="20">
        <v>908.33360000000005</v>
      </c>
      <c r="CN1763" s="20">
        <v>516.73929999999996</v>
      </c>
      <c r="CO1763" s="20">
        <v>229.09829999999999</v>
      </c>
      <c r="CP1763" s="20">
        <v>70.136480000000006</v>
      </c>
      <c r="CQ1763" s="20">
        <v>27.043600000000001</v>
      </c>
      <c r="CR1763" s="20">
        <v>73.004840000000002</v>
      </c>
      <c r="CS1763" s="20">
        <v>308.5813</v>
      </c>
      <c r="CT1763" s="20">
        <v>734.82950000000005</v>
      </c>
      <c r="CU1763" s="20">
        <v>1132.807</v>
      </c>
      <c r="CV1763" s="20">
        <v>1455.175</v>
      </c>
      <c r="CW1763" s="20">
        <v>1997.008</v>
      </c>
      <c r="CX1763" s="20">
        <v>2382.998</v>
      </c>
      <c r="CY1763" s="20">
        <v>2209.4749999999999</v>
      </c>
      <c r="CZ1763" s="20">
        <v>1875.056</v>
      </c>
      <c r="DA1763" s="20">
        <v>545.67660000000001</v>
      </c>
      <c r="DB1763" s="20">
        <v>694.95920000000001</v>
      </c>
      <c r="DC1763" s="20">
        <v>831.1739</v>
      </c>
      <c r="DD1763">
        <v>0</v>
      </c>
      <c r="DE1763">
        <v>0</v>
      </c>
      <c r="DF1763">
        <v>0</v>
      </c>
    </row>
    <row r="1764" spans="1:110" x14ac:dyDescent="0.25">
      <c r="A1764" s="16" t="str">
        <f t="shared" si="27"/>
        <v>Program Specific_CPP_0 to 199.99 kW_All_CAISO_1-in-2_MONTHLY SYSTEM PEAK DAY_2029_10</v>
      </c>
      <c r="B1764" t="s">
        <v>196</v>
      </c>
      <c r="C1764" t="s">
        <v>121</v>
      </c>
      <c r="D1764" t="s">
        <v>124</v>
      </c>
      <c r="E1764" t="s">
        <v>7</v>
      </c>
      <c r="F1764" t="s">
        <v>110</v>
      </c>
      <c r="G1764" t="s">
        <v>111</v>
      </c>
      <c r="H1764" t="s">
        <v>20</v>
      </c>
      <c r="I1764">
        <v>2029</v>
      </c>
      <c r="J1764">
        <v>10</v>
      </c>
      <c r="K1764">
        <v>3145</v>
      </c>
      <c r="L1764">
        <v>55662.59</v>
      </c>
      <c r="M1764">
        <v>54423.41</v>
      </c>
      <c r="N1764">
        <v>53817.52</v>
      </c>
      <c r="O1764">
        <v>53883.29</v>
      </c>
      <c r="P1764">
        <v>55400.84</v>
      </c>
      <c r="Q1764">
        <v>59632.79</v>
      </c>
      <c r="R1764">
        <v>66536.679999999993</v>
      </c>
      <c r="S1764">
        <v>71298.11</v>
      </c>
      <c r="T1764">
        <v>76779</v>
      </c>
      <c r="U1764">
        <v>81796.95</v>
      </c>
      <c r="V1764">
        <v>86494.9</v>
      </c>
      <c r="W1764">
        <v>90236.63</v>
      </c>
      <c r="X1764">
        <v>92408.13</v>
      </c>
      <c r="Y1764">
        <v>93757.78</v>
      </c>
      <c r="Z1764">
        <v>93530.53</v>
      </c>
      <c r="AA1764">
        <v>91650.85</v>
      </c>
      <c r="AB1764">
        <v>88103.039999999994</v>
      </c>
      <c r="AC1764">
        <v>83455.69</v>
      </c>
      <c r="AD1764">
        <v>79356.14</v>
      </c>
      <c r="AE1764">
        <v>75617.42</v>
      </c>
      <c r="AF1764">
        <v>71274.7</v>
      </c>
      <c r="AG1764">
        <v>66663.19</v>
      </c>
      <c r="AH1764">
        <v>61595.81</v>
      </c>
      <c r="AI1764">
        <v>57944.17</v>
      </c>
      <c r="AJ1764">
        <v>66.102289999999996</v>
      </c>
      <c r="AK1764">
        <v>65.62706</v>
      </c>
      <c r="AL1764">
        <v>64.713949999999997</v>
      </c>
      <c r="AM1764">
        <v>64.438980000000001</v>
      </c>
      <c r="AN1764">
        <v>64.283649999999994</v>
      </c>
      <c r="AO1764">
        <v>63.043480000000002</v>
      </c>
      <c r="AP1764">
        <v>62.949869999999997</v>
      </c>
      <c r="AQ1764">
        <v>62.787370000000003</v>
      </c>
      <c r="AR1764">
        <v>66.570250000000001</v>
      </c>
      <c r="AS1764">
        <v>72.472430000000003</v>
      </c>
      <c r="AT1764">
        <v>79.099379999999996</v>
      </c>
      <c r="AU1764">
        <v>83.026910000000001</v>
      </c>
      <c r="AV1764">
        <v>84.459729999999993</v>
      </c>
      <c r="AW1764">
        <v>83.734080000000006</v>
      </c>
      <c r="AX1764">
        <v>83.938000000000002</v>
      </c>
      <c r="AY1764">
        <v>82.860820000000004</v>
      </c>
      <c r="AZ1764">
        <v>81.74991</v>
      </c>
      <c r="BA1764">
        <v>78.543869999999998</v>
      </c>
      <c r="BB1764">
        <v>75.455269999999999</v>
      </c>
      <c r="BC1764">
        <v>70.891419999999997</v>
      </c>
      <c r="BD1764">
        <v>69.245090000000005</v>
      </c>
      <c r="BE1764">
        <v>67.310770000000005</v>
      </c>
      <c r="BF1764">
        <v>66.356579999999994</v>
      </c>
      <c r="BG1764">
        <v>65.400919999999999</v>
      </c>
      <c r="BH1764">
        <v>-724.35050000000001</v>
      </c>
      <c r="BI1764">
        <v>-645.01319999999998</v>
      </c>
      <c r="BJ1764">
        <v>-606.40840000000003</v>
      </c>
      <c r="BK1764">
        <v>-610.05610000000001</v>
      </c>
      <c r="BL1764">
        <v>-520.59429999999998</v>
      </c>
      <c r="BM1764">
        <v>-279.04329999999999</v>
      </c>
      <c r="BN1764">
        <v>593.00729999999999</v>
      </c>
      <c r="BO1764">
        <v>-99.441929999999999</v>
      </c>
      <c r="BP1764">
        <v>-1194.615</v>
      </c>
      <c r="BQ1764">
        <v>-750.39790000000005</v>
      </c>
      <c r="BR1764">
        <v>-103.8411</v>
      </c>
      <c r="BS1764">
        <v>34.483280000000001</v>
      </c>
      <c r="BT1764">
        <v>273.07940000000002</v>
      </c>
      <c r="BU1764">
        <v>603.06600000000003</v>
      </c>
      <c r="BV1764">
        <v>1012.3819999999999</v>
      </c>
      <c r="BW1764">
        <v>442.84030000000001</v>
      </c>
      <c r="BX1764">
        <v>-140.03630000000001</v>
      </c>
      <c r="BY1764">
        <v>-374.02600000000001</v>
      </c>
      <c r="BZ1764">
        <v>-780.68849999999998</v>
      </c>
      <c r="CA1764">
        <v>-1270.134</v>
      </c>
      <c r="CB1764">
        <v>-1334.6610000000001</v>
      </c>
      <c r="CC1764">
        <v>-1176.886</v>
      </c>
      <c r="CD1764">
        <v>-1215</v>
      </c>
      <c r="CE1764">
        <v>-1150.625</v>
      </c>
      <c r="CF1764" s="20">
        <v>434.27429999999998</v>
      </c>
      <c r="CG1764" s="20">
        <v>391.54680000000002</v>
      </c>
      <c r="CH1764" s="20">
        <v>391.7407</v>
      </c>
      <c r="CI1764" s="20">
        <v>420.0222</v>
      </c>
      <c r="CJ1764" s="20">
        <v>504.81549999999999</v>
      </c>
      <c r="CK1764" s="20">
        <v>580.02390000000003</v>
      </c>
      <c r="CL1764" s="20">
        <v>792.37660000000005</v>
      </c>
      <c r="CM1764" s="20">
        <v>601.10239999999999</v>
      </c>
      <c r="CN1764" s="20">
        <v>341.93939999999998</v>
      </c>
      <c r="CO1764" s="20">
        <v>161.8683</v>
      </c>
      <c r="CP1764" s="20">
        <v>53.406610000000001</v>
      </c>
      <c r="CQ1764" s="20">
        <v>22.20814</v>
      </c>
      <c r="CR1764" s="20">
        <v>64.180589999999995</v>
      </c>
      <c r="CS1764" s="20">
        <v>281.0668</v>
      </c>
      <c r="CT1764" s="20">
        <v>684.2971</v>
      </c>
      <c r="CU1764" s="20">
        <v>1067.9269999999999</v>
      </c>
      <c r="CV1764" s="20">
        <v>1339.038</v>
      </c>
      <c r="CW1764" s="20">
        <v>1659.838</v>
      </c>
      <c r="CX1764" s="20">
        <v>1917.192</v>
      </c>
      <c r="CY1764" s="20">
        <v>1781.768</v>
      </c>
      <c r="CZ1764" s="20">
        <v>1494.4480000000001</v>
      </c>
      <c r="DA1764" s="20">
        <v>442.21870000000001</v>
      </c>
      <c r="DB1764" s="20">
        <v>588.21360000000004</v>
      </c>
      <c r="DC1764" s="20">
        <v>731.10829999999999</v>
      </c>
      <c r="DD1764">
        <v>0</v>
      </c>
      <c r="DE1764">
        <v>0</v>
      </c>
      <c r="DF1764">
        <v>0</v>
      </c>
    </row>
    <row r="1765" spans="1:110" x14ac:dyDescent="0.25">
      <c r="A1765" s="16" t="str">
        <f t="shared" si="27"/>
        <v>Program Specific_CPP_0 to 199.99 kW_All_CAISO_1-in-2_MONTHLY SYSTEM PEAK DAY_2023_6</v>
      </c>
      <c r="B1765" t="s">
        <v>196</v>
      </c>
      <c r="C1765" t="s">
        <v>121</v>
      </c>
      <c r="D1765" t="s">
        <v>124</v>
      </c>
      <c r="E1765" t="s">
        <v>7</v>
      </c>
      <c r="F1765" t="s">
        <v>110</v>
      </c>
      <c r="G1765" t="s">
        <v>111</v>
      </c>
      <c r="H1765" t="s">
        <v>20</v>
      </c>
      <c r="I1765">
        <v>2023</v>
      </c>
      <c r="J1765">
        <v>6</v>
      </c>
      <c r="K1765">
        <v>4359</v>
      </c>
      <c r="L1765">
        <v>75275.179999999993</v>
      </c>
      <c r="M1765">
        <v>73764.62</v>
      </c>
      <c r="N1765">
        <v>72978.789999999994</v>
      </c>
      <c r="O1765">
        <v>73057.320000000007</v>
      </c>
      <c r="P1765">
        <v>74865.91</v>
      </c>
      <c r="Q1765">
        <v>79664.75</v>
      </c>
      <c r="R1765">
        <v>86023.22</v>
      </c>
      <c r="S1765">
        <v>93600.56</v>
      </c>
      <c r="T1765">
        <v>100990.1</v>
      </c>
      <c r="U1765">
        <v>107259.9</v>
      </c>
      <c r="V1765">
        <v>112413.6</v>
      </c>
      <c r="W1765">
        <v>115976.8</v>
      </c>
      <c r="X1765">
        <v>117866</v>
      </c>
      <c r="Y1765">
        <v>119423.9</v>
      </c>
      <c r="Z1765">
        <v>119245.6</v>
      </c>
      <c r="AA1765">
        <v>117193.9</v>
      </c>
      <c r="AB1765">
        <v>113534.1</v>
      </c>
      <c r="AC1765">
        <v>107881.8</v>
      </c>
      <c r="AD1765">
        <v>100778.7</v>
      </c>
      <c r="AE1765">
        <v>96440.2</v>
      </c>
      <c r="AF1765">
        <v>94112.61</v>
      </c>
      <c r="AG1765">
        <v>88882.61</v>
      </c>
      <c r="AH1765">
        <v>82949.87</v>
      </c>
      <c r="AI1765">
        <v>78583.95</v>
      </c>
      <c r="AJ1765">
        <v>63.29862</v>
      </c>
      <c r="AK1765">
        <v>62.852559999999997</v>
      </c>
      <c r="AL1765">
        <v>62.781089999999999</v>
      </c>
      <c r="AM1765">
        <v>62.630629999999996</v>
      </c>
      <c r="AN1765">
        <v>62.592289999999998</v>
      </c>
      <c r="AO1765">
        <v>62.604730000000004</v>
      </c>
      <c r="AP1765">
        <v>62.500660000000003</v>
      </c>
      <c r="AQ1765">
        <v>62.866399999999999</v>
      </c>
      <c r="AR1765">
        <v>63.724440000000001</v>
      </c>
      <c r="AS1765">
        <v>66.873050000000006</v>
      </c>
      <c r="AT1765">
        <v>69.752629999999996</v>
      </c>
      <c r="AU1765">
        <v>71.405090000000001</v>
      </c>
      <c r="AV1765">
        <v>73.570449999999994</v>
      </c>
      <c r="AW1765">
        <v>74.218860000000006</v>
      </c>
      <c r="AX1765">
        <v>74.092470000000006</v>
      </c>
      <c r="AY1765">
        <v>73.513859999999994</v>
      </c>
      <c r="AZ1765">
        <v>74.147469999999998</v>
      </c>
      <c r="BA1765">
        <v>73.819699999999997</v>
      </c>
      <c r="BB1765">
        <v>72.533469999999994</v>
      </c>
      <c r="BC1765">
        <v>70.235929999999996</v>
      </c>
      <c r="BD1765">
        <v>67.752229999999997</v>
      </c>
      <c r="BE1765">
        <v>65.814210000000003</v>
      </c>
      <c r="BF1765">
        <v>65.084450000000004</v>
      </c>
      <c r="BG1765">
        <v>64.144570000000002</v>
      </c>
      <c r="BH1765">
        <v>-979.57389999999998</v>
      </c>
      <c r="BI1765">
        <v>-874.24059999999997</v>
      </c>
      <c r="BJ1765">
        <v>-822.31500000000005</v>
      </c>
      <c r="BK1765">
        <v>-827.14070000000004</v>
      </c>
      <c r="BL1765">
        <v>-703.50490000000002</v>
      </c>
      <c r="BM1765">
        <v>-372.7801</v>
      </c>
      <c r="BN1765">
        <v>766.68089999999995</v>
      </c>
      <c r="BO1765">
        <v>-130.5479</v>
      </c>
      <c r="BP1765">
        <v>-1571.318</v>
      </c>
      <c r="BQ1765">
        <v>-983.9932</v>
      </c>
      <c r="BR1765">
        <v>-134.95769999999999</v>
      </c>
      <c r="BS1765">
        <v>44.319699999999997</v>
      </c>
      <c r="BT1765">
        <v>348.31110000000001</v>
      </c>
      <c r="BU1765">
        <v>768.15470000000005</v>
      </c>
      <c r="BV1765">
        <v>1290.7239999999999</v>
      </c>
      <c r="BW1765">
        <v>566.25959999999998</v>
      </c>
      <c r="BX1765">
        <v>-180.4581</v>
      </c>
      <c r="BY1765">
        <v>-483.4973</v>
      </c>
      <c r="BZ1765">
        <v>-991.43910000000005</v>
      </c>
      <c r="CA1765">
        <v>-1619.8910000000001</v>
      </c>
      <c r="CB1765">
        <v>-1762.3140000000001</v>
      </c>
      <c r="CC1765">
        <v>-1569.152</v>
      </c>
      <c r="CD1765">
        <v>-1636.2170000000001</v>
      </c>
      <c r="CE1765">
        <v>-1560.479</v>
      </c>
      <c r="CF1765" s="20">
        <v>794.22019999999998</v>
      </c>
      <c r="CG1765" s="20">
        <v>719.2971</v>
      </c>
      <c r="CH1765" s="20">
        <v>720.35180000000003</v>
      </c>
      <c r="CI1765" s="20">
        <v>772.13189999999997</v>
      </c>
      <c r="CJ1765" s="20">
        <v>921.86680000000001</v>
      </c>
      <c r="CK1765" s="20">
        <v>1035.1610000000001</v>
      </c>
      <c r="CL1765" s="20">
        <v>1324.4659999999999</v>
      </c>
      <c r="CM1765" s="20">
        <v>1035.9749999999999</v>
      </c>
      <c r="CN1765" s="20">
        <v>591.59079999999994</v>
      </c>
      <c r="CO1765" s="20">
        <v>278.33170000000001</v>
      </c>
      <c r="CP1765" s="20">
        <v>90.209370000000007</v>
      </c>
      <c r="CQ1765" s="20">
        <v>36.685020000000002</v>
      </c>
      <c r="CR1765" s="20">
        <v>104.4144</v>
      </c>
      <c r="CS1765" s="20">
        <v>456.01299999999998</v>
      </c>
      <c r="CT1765" s="20">
        <v>1112.3019999999999</v>
      </c>
      <c r="CU1765" s="20">
        <v>1746.1369999999999</v>
      </c>
      <c r="CV1765" s="20">
        <v>2223.6379999999999</v>
      </c>
      <c r="CW1765" s="20">
        <v>2773.6410000000001</v>
      </c>
      <c r="CX1765" s="20">
        <v>3092.0189999999998</v>
      </c>
      <c r="CY1765" s="20">
        <v>2898.1680000000001</v>
      </c>
      <c r="CZ1765" s="20">
        <v>2605.5880000000002</v>
      </c>
      <c r="DA1765" s="20">
        <v>786.13760000000002</v>
      </c>
      <c r="DB1765" s="20">
        <v>1066.7539999999999</v>
      </c>
      <c r="DC1765" s="20">
        <v>1344.7139999999999</v>
      </c>
      <c r="DD1765">
        <v>0</v>
      </c>
      <c r="DE1765">
        <v>0</v>
      </c>
      <c r="DF1765">
        <v>0</v>
      </c>
    </row>
    <row r="1766" spans="1:110" x14ac:dyDescent="0.25">
      <c r="A1766" s="16" t="str">
        <f t="shared" si="27"/>
        <v>Program Specific_CPP_0 to 199.99 kW_All_CAISO_1-in-2_MONTHLY SYSTEM PEAK DAY_2031_11</v>
      </c>
      <c r="B1766" t="s">
        <v>196</v>
      </c>
      <c r="C1766" t="s">
        <v>121</v>
      </c>
      <c r="D1766" t="s">
        <v>124</v>
      </c>
      <c r="E1766" t="s">
        <v>7</v>
      </c>
      <c r="F1766" t="s">
        <v>110</v>
      </c>
      <c r="G1766" t="s">
        <v>111</v>
      </c>
      <c r="H1766" t="s">
        <v>20</v>
      </c>
      <c r="I1766">
        <v>2031</v>
      </c>
      <c r="J1766">
        <v>11</v>
      </c>
      <c r="K1766">
        <v>2789</v>
      </c>
      <c r="L1766">
        <v>37914.81</v>
      </c>
      <c r="M1766">
        <v>36876.699999999997</v>
      </c>
      <c r="N1766">
        <v>36408.910000000003</v>
      </c>
      <c r="O1766">
        <v>36692.239999999998</v>
      </c>
      <c r="P1766">
        <v>38555.11</v>
      </c>
      <c r="Q1766">
        <v>43171.45</v>
      </c>
      <c r="R1766">
        <v>49062.2</v>
      </c>
      <c r="S1766">
        <v>53645.93</v>
      </c>
      <c r="T1766">
        <v>58202.71</v>
      </c>
      <c r="U1766">
        <v>61925.93</v>
      </c>
      <c r="V1766">
        <v>65000.86</v>
      </c>
      <c r="W1766">
        <v>67082.27</v>
      </c>
      <c r="X1766">
        <v>68177.81</v>
      </c>
      <c r="Y1766">
        <v>69175.25</v>
      </c>
      <c r="Z1766">
        <v>68791.48</v>
      </c>
      <c r="AA1766">
        <v>66894.73</v>
      </c>
      <c r="AB1766">
        <v>64684.23</v>
      </c>
      <c r="AC1766">
        <v>62930.65</v>
      </c>
      <c r="AD1766">
        <v>58442.79</v>
      </c>
      <c r="AE1766">
        <v>55047.3</v>
      </c>
      <c r="AF1766">
        <v>51832</v>
      </c>
      <c r="AG1766">
        <v>47979.09</v>
      </c>
      <c r="AH1766">
        <v>43432.89</v>
      </c>
      <c r="AI1766">
        <v>40044.769999999997</v>
      </c>
      <c r="AJ1766">
        <v>59.365830000000003</v>
      </c>
      <c r="AK1766">
        <v>58.305399999999999</v>
      </c>
      <c r="AL1766">
        <v>57.536009999999997</v>
      </c>
      <c r="AM1766">
        <v>56.512810000000002</v>
      </c>
      <c r="AN1766">
        <v>56.449710000000003</v>
      </c>
      <c r="AO1766">
        <v>55.848860000000002</v>
      </c>
      <c r="AP1766">
        <v>55.918640000000003</v>
      </c>
      <c r="AQ1766">
        <v>58.92642</v>
      </c>
      <c r="AR1766">
        <v>68.403549999999996</v>
      </c>
      <c r="AS1766">
        <v>75.337569999999999</v>
      </c>
      <c r="AT1766">
        <v>79.755409999999998</v>
      </c>
      <c r="AU1766">
        <v>82.940939999999998</v>
      </c>
      <c r="AV1766">
        <v>83.523929999999993</v>
      </c>
      <c r="AW1766">
        <v>82.399410000000003</v>
      </c>
      <c r="AX1766">
        <v>81.215190000000007</v>
      </c>
      <c r="AY1766">
        <v>81.154600000000002</v>
      </c>
      <c r="AZ1766">
        <v>78.194739999999996</v>
      </c>
      <c r="BA1766">
        <v>73.43974</v>
      </c>
      <c r="BB1766">
        <v>70.099789999999999</v>
      </c>
      <c r="BC1766">
        <v>67.261480000000006</v>
      </c>
      <c r="BD1766">
        <v>64.453729999999993</v>
      </c>
      <c r="BE1766">
        <v>62.888820000000003</v>
      </c>
      <c r="BF1766">
        <v>60.939709999999998</v>
      </c>
      <c r="BG1766">
        <v>59.913699999999999</v>
      </c>
      <c r="BH1766">
        <v>-493.39440000000002</v>
      </c>
      <c r="BI1766">
        <v>-437.05380000000002</v>
      </c>
      <c r="BJ1766">
        <v>-410.25060000000002</v>
      </c>
      <c r="BK1766">
        <v>-415.42230000000001</v>
      </c>
      <c r="BL1766">
        <v>-362.2971</v>
      </c>
      <c r="BM1766">
        <v>-202.01480000000001</v>
      </c>
      <c r="BN1766">
        <v>437.26620000000003</v>
      </c>
      <c r="BO1766">
        <v>-74.821820000000002</v>
      </c>
      <c r="BP1766">
        <v>-905.58399999999995</v>
      </c>
      <c r="BQ1766">
        <v>-568.10299999999995</v>
      </c>
      <c r="BR1766">
        <v>-78.036529999999999</v>
      </c>
      <c r="BS1766">
        <v>25.635000000000002</v>
      </c>
      <c r="BT1766">
        <v>201.47540000000001</v>
      </c>
      <c r="BU1766">
        <v>444.947</v>
      </c>
      <c r="BV1766">
        <v>744.60440000000006</v>
      </c>
      <c r="BW1766">
        <v>323.22320000000002</v>
      </c>
      <c r="BX1766">
        <v>-102.81310000000001</v>
      </c>
      <c r="BY1766">
        <v>-282.03829999999999</v>
      </c>
      <c r="BZ1766">
        <v>-574.94759999999997</v>
      </c>
      <c r="CA1766">
        <v>-924.62070000000006</v>
      </c>
      <c r="CB1766">
        <v>-970.5847</v>
      </c>
      <c r="CC1766">
        <v>-847.03300000000002</v>
      </c>
      <c r="CD1766">
        <v>-856.72990000000004</v>
      </c>
      <c r="CE1766">
        <v>-795.18820000000005</v>
      </c>
      <c r="CF1766" s="20">
        <v>201.4907</v>
      </c>
      <c r="CG1766" s="20">
        <v>179.7696</v>
      </c>
      <c r="CH1766" s="20">
        <v>179.2944</v>
      </c>
      <c r="CI1766" s="20">
        <v>194.76570000000001</v>
      </c>
      <c r="CJ1766" s="20">
        <v>244.4915</v>
      </c>
      <c r="CK1766" s="20">
        <v>303.99680000000001</v>
      </c>
      <c r="CL1766" s="20">
        <v>430.82740000000001</v>
      </c>
      <c r="CM1766" s="20">
        <v>340.30309999999997</v>
      </c>
      <c r="CN1766" s="20">
        <v>196.49459999999999</v>
      </c>
      <c r="CO1766" s="20">
        <v>92.775369999999995</v>
      </c>
      <c r="CP1766" s="20">
        <v>30.161449999999999</v>
      </c>
      <c r="CQ1766" s="20">
        <v>12.27332</v>
      </c>
      <c r="CR1766" s="20">
        <v>34.935699999999997</v>
      </c>
      <c r="CS1766" s="20">
        <v>153.0018</v>
      </c>
      <c r="CT1766" s="20">
        <v>370.17509999999999</v>
      </c>
      <c r="CU1766" s="20">
        <v>568.92139999999995</v>
      </c>
      <c r="CV1766" s="20">
        <v>721.78530000000001</v>
      </c>
      <c r="CW1766" s="20">
        <v>943.7962</v>
      </c>
      <c r="CX1766" s="20">
        <v>1039.8399999999999</v>
      </c>
      <c r="CY1766" s="20">
        <v>944.23350000000005</v>
      </c>
      <c r="CZ1766" s="20">
        <v>790.32560000000001</v>
      </c>
      <c r="DA1766" s="20">
        <v>229.07040000000001</v>
      </c>
      <c r="DB1766" s="20">
        <v>292.4624</v>
      </c>
      <c r="DC1766" s="20">
        <v>349.18369999999999</v>
      </c>
      <c r="DD1766">
        <v>0</v>
      </c>
      <c r="DE1766">
        <v>0</v>
      </c>
      <c r="DF1766">
        <v>0</v>
      </c>
    </row>
    <row r="1767" spans="1:110" x14ac:dyDescent="0.25">
      <c r="A1767" s="16" t="str">
        <f t="shared" si="27"/>
        <v>Portfolio Adjusted_CPP_0 to 199.99 kW_All_CAISO_1-in-2_MONTHLY SYSTEM PEAK DAY_2028_10</v>
      </c>
      <c r="B1767" t="s">
        <v>195</v>
      </c>
      <c r="C1767" t="s">
        <v>121</v>
      </c>
      <c r="D1767" t="s">
        <v>124</v>
      </c>
      <c r="E1767" t="s">
        <v>7</v>
      </c>
      <c r="F1767" t="s">
        <v>110</v>
      </c>
      <c r="G1767" t="s">
        <v>111</v>
      </c>
      <c r="H1767" t="s">
        <v>20</v>
      </c>
      <c r="I1767">
        <v>2028</v>
      </c>
      <c r="J1767">
        <v>10</v>
      </c>
      <c r="K1767">
        <v>3292</v>
      </c>
      <c r="L1767">
        <v>58227.32</v>
      </c>
      <c r="M1767">
        <v>56931.15</v>
      </c>
      <c r="N1767">
        <v>56298</v>
      </c>
      <c r="O1767">
        <v>56366.7</v>
      </c>
      <c r="P1767">
        <v>57954.43</v>
      </c>
      <c r="Q1767">
        <v>62377.09</v>
      </c>
      <c r="R1767">
        <v>69586.820000000007</v>
      </c>
      <c r="S1767">
        <v>74554.8</v>
      </c>
      <c r="T1767">
        <v>80276.31</v>
      </c>
      <c r="U1767">
        <v>85515.09</v>
      </c>
      <c r="V1767">
        <v>90419.59</v>
      </c>
      <c r="W1767">
        <v>94330.02</v>
      </c>
      <c r="X1767">
        <v>96600.79</v>
      </c>
      <c r="Y1767">
        <v>98015.55</v>
      </c>
      <c r="Z1767">
        <v>97779.22</v>
      </c>
      <c r="AA1767">
        <v>95815.5</v>
      </c>
      <c r="AB1767">
        <v>92112.11</v>
      </c>
      <c r="AC1767">
        <v>87259.23</v>
      </c>
      <c r="AD1767">
        <v>82981.259999999995</v>
      </c>
      <c r="AE1767">
        <v>79076.83</v>
      </c>
      <c r="AF1767">
        <v>74538.7</v>
      </c>
      <c r="AG1767">
        <v>69716.5</v>
      </c>
      <c r="AH1767">
        <v>64417.95</v>
      </c>
      <c r="AI1767">
        <v>60602.79</v>
      </c>
      <c r="AJ1767">
        <v>66.106430000000003</v>
      </c>
      <c r="AK1767">
        <v>65.63064</v>
      </c>
      <c r="AL1767">
        <v>64.717839999999995</v>
      </c>
      <c r="AM1767">
        <v>64.44265</v>
      </c>
      <c r="AN1767">
        <v>64.286580000000001</v>
      </c>
      <c r="AO1767">
        <v>63.047359999999998</v>
      </c>
      <c r="AP1767">
        <v>62.954009999999997</v>
      </c>
      <c r="AQ1767">
        <v>62.791530000000002</v>
      </c>
      <c r="AR1767">
        <v>66.573939999999993</v>
      </c>
      <c r="AS1767">
        <v>72.474090000000004</v>
      </c>
      <c r="AT1767">
        <v>79.099339999999998</v>
      </c>
      <c r="AU1767">
        <v>83.024230000000003</v>
      </c>
      <c r="AV1767">
        <v>84.453320000000005</v>
      </c>
      <c r="AW1767">
        <v>83.727189999999993</v>
      </c>
      <c r="AX1767">
        <v>83.931150000000002</v>
      </c>
      <c r="AY1767">
        <v>82.854569999999995</v>
      </c>
      <c r="AZ1767">
        <v>81.744060000000005</v>
      </c>
      <c r="BA1767">
        <v>78.538989999999998</v>
      </c>
      <c r="BB1767">
        <v>75.45308</v>
      </c>
      <c r="BC1767">
        <v>70.891890000000004</v>
      </c>
      <c r="BD1767">
        <v>69.247439999999997</v>
      </c>
      <c r="BE1767">
        <v>67.313479999999998</v>
      </c>
      <c r="BF1767">
        <v>66.360050000000001</v>
      </c>
      <c r="BG1767">
        <v>65.404719999999998</v>
      </c>
      <c r="BH1767">
        <v>-757.726</v>
      </c>
      <c r="BI1767">
        <v>-674.73440000000005</v>
      </c>
      <c r="BJ1767">
        <v>-634.35810000000004</v>
      </c>
      <c r="BK1767">
        <v>-638.17269999999996</v>
      </c>
      <c r="BL1767">
        <v>-544.59</v>
      </c>
      <c r="BM1767">
        <v>-291.88490000000002</v>
      </c>
      <c r="BN1767">
        <v>620.19169999999997</v>
      </c>
      <c r="BO1767">
        <v>-103.9841</v>
      </c>
      <c r="BP1767">
        <v>-1249.03</v>
      </c>
      <c r="BQ1767">
        <v>-784.50789999999995</v>
      </c>
      <c r="BR1767">
        <v>-108.55289999999999</v>
      </c>
      <c r="BS1767">
        <v>36.047530000000002</v>
      </c>
      <c r="BT1767">
        <v>285.46940000000001</v>
      </c>
      <c r="BU1767">
        <v>630.45259999999996</v>
      </c>
      <c r="BV1767">
        <v>1058.3699999999999</v>
      </c>
      <c r="BW1767">
        <v>462.9631</v>
      </c>
      <c r="BX1767">
        <v>-146.40860000000001</v>
      </c>
      <c r="BY1767">
        <v>-391.07240000000002</v>
      </c>
      <c r="BZ1767">
        <v>-816.35170000000005</v>
      </c>
      <c r="CA1767">
        <v>-1328.241</v>
      </c>
      <c r="CB1767">
        <v>-1395.7809999999999</v>
      </c>
      <c r="CC1767">
        <v>-1230.79</v>
      </c>
      <c r="CD1767">
        <v>-1270.6679999999999</v>
      </c>
      <c r="CE1767">
        <v>-1203.4190000000001</v>
      </c>
      <c r="CF1767" s="20">
        <v>475.21589999999998</v>
      </c>
      <c r="CG1767" s="20">
        <v>428.46179999999998</v>
      </c>
      <c r="CH1767" s="20">
        <v>428.68389999999999</v>
      </c>
      <c r="CI1767" s="20">
        <v>459.6309</v>
      </c>
      <c r="CJ1767" s="20">
        <v>552.42470000000003</v>
      </c>
      <c r="CK1767" s="20">
        <v>634.63779999999997</v>
      </c>
      <c r="CL1767" s="20">
        <v>866.68910000000005</v>
      </c>
      <c r="CM1767" s="20">
        <v>657.26990000000001</v>
      </c>
      <c r="CN1767" s="20">
        <v>373.7998</v>
      </c>
      <c r="CO1767" s="20">
        <v>176.91839999999999</v>
      </c>
      <c r="CP1767" s="20">
        <v>58.363199999999999</v>
      </c>
      <c r="CQ1767" s="20">
        <v>24.268689999999999</v>
      </c>
      <c r="CR1767" s="20">
        <v>70.136600000000001</v>
      </c>
      <c r="CS1767" s="20">
        <v>307.17430000000002</v>
      </c>
      <c r="CT1767" s="20">
        <v>747.87850000000003</v>
      </c>
      <c r="CU1767" s="20">
        <v>1167.1859999999999</v>
      </c>
      <c r="CV1767" s="20">
        <v>1463.675</v>
      </c>
      <c r="CW1767" s="20">
        <v>1814.5820000000001</v>
      </c>
      <c r="CX1767" s="20">
        <v>2096.3539999999998</v>
      </c>
      <c r="CY1767" s="20">
        <v>1948.5239999999999</v>
      </c>
      <c r="CZ1767" s="20">
        <v>1634.4580000000001</v>
      </c>
      <c r="DA1767" s="20">
        <v>483.65550000000002</v>
      </c>
      <c r="DB1767" s="20">
        <v>643.34889999999996</v>
      </c>
      <c r="DC1767" s="20">
        <v>799.73760000000004</v>
      </c>
      <c r="DD1767">
        <v>0</v>
      </c>
      <c r="DE1767">
        <v>0</v>
      </c>
      <c r="DF1767">
        <v>0</v>
      </c>
    </row>
    <row r="1768" spans="1:110" x14ac:dyDescent="0.25">
      <c r="A1768" s="16" t="str">
        <f t="shared" si="27"/>
        <v>Program Specific_CPP_0 to 199.99 kW_All_CAISO_1-in-2_MONTHLY SYSTEM PEAK DAY_2031_6</v>
      </c>
      <c r="B1768" t="s">
        <v>196</v>
      </c>
      <c r="C1768" t="s">
        <v>121</v>
      </c>
      <c r="D1768" t="s">
        <v>124</v>
      </c>
      <c r="E1768" t="s">
        <v>7</v>
      </c>
      <c r="F1768" t="s">
        <v>110</v>
      </c>
      <c r="G1768" t="s">
        <v>111</v>
      </c>
      <c r="H1768" t="s">
        <v>20</v>
      </c>
      <c r="I1768">
        <v>2031</v>
      </c>
      <c r="J1768">
        <v>6</v>
      </c>
      <c r="K1768">
        <v>2789</v>
      </c>
      <c r="L1768">
        <v>48162.99</v>
      </c>
      <c r="M1768">
        <v>47196.49</v>
      </c>
      <c r="N1768">
        <v>46693.7</v>
      </c>
      <c r="O1768">
        <v>46743.95</v>
      </c>
      <c r="P1768">
        <v>47901.13</v>
      </c>
      <c r="Q1768">
        <v>50971.55</v>
      </c>
      <c r="R1768">
        <v>55039.86</v>
      </c>
      <c r="S1768">
        <v>59888.04</v>
      </c>
      <c r="T1768">
        <v>64616.03</v>
      </c>
      <c r="U1768">
        <v>68627.66</v>
      </c>
      <c r="V1768">
        <v>71925.09</v>
      </c>
      <c r="W1768">
        <v>74204.94</v>
      </c>
      <c r="X1768">
        <v>75413.679999999993</v>
      </c>
      <c r="Y1768">
        <v>76410.460000000006</v>
      </c>
      <c r="Z1768">
        <v>76296.41</v>
      </c>
      <c r="AA1768">
        <v>74983.649999999994</v>
      </c>
      <c r="AB1768">
        <v>72642.06</v>
      </c>
      <c r="AC1768">
        <v>69025.55</v>
      </c>
      <c r="AD1768">
        <v>64480.800000000003</v>
      </c>
      <c r="AE1768">
        <v>61704.91</v>
      </c>
      <c r="AF1768">
        <v>60215.66</v>
      </c>
      <c r="AG1768">
        <v>56869.38</v>
      </c>
      <c r="AH1768">
        <v>53073.45</v>
      </c>
      <c r="AI1768">
        <v>50280.03</v>
      </c>
      <c r="AJ1768">
        <v>63.29862</v>
      </c>
      <c r="AK1768">
        <v>62.852559999999997</v>
      </c>
      <c r="AL1768">
        <v>62.781089999999999</v>
      </c>
      <c r="AM1768">
        <v>62.630629999999996</v>
      </c>
      <c r="AN1768">
        <v>62.592289999999998</v>
      </c>
      <c r="AO1768">
        <v>62.604730000000004</v>
      </c>
      <c r="AP1768">
        <v>62.500660000000003</v>
      </c>
      <c r="AQ1768">
        <v>62.866399999999999</v>
      </c>
      <c r="AR1768">
        <v>63.724440000000001</v>
      </c>
      <c r="AS1768">
        <v>66.873050000000006</v>
      </c>
      <c r="AT1768">
        <v>69.752629999999996</v>
      </c>
      <c r="AU1768">
        <v>71.405090000000001</v>
      </c>
      <c r="AV1768">
        <v>73.570449999999994</v>
      </c>
      <c r="AW1768">
        <v>74.218860000000006</v>
      </c>
      <c r="AX1768">
        <v>74.092470000000006</v>
      </c>
      <c r="AY1768">
        <v>73.513859999999994</v>
      </c>
      <c r="AZ1768">
        <v>74.147469999999998</v>
      </c>
      <c r="BA1768">
        <v>73.819699999999997</v>
      </c>
      <c r="BB1768">
        <v>72.533469999999994</v>
      </c>
      <c r="BC1768">
        <v>70.235929999999996</v>
      </c>
      <c r="BD1768">
        <v>67.752229999999997</v>
      </c>
      <c r="BE1768">
        <v>65.814210000000003</v>
      </c>
      <c r="BF1768">
        <v>65.084450000000004</v>
      </c>
      <c r="BG1768">
        <v>64.144570000000002</v>
      </c>
      <c r="BH1768">
        <v>-626.75649999999996</v>
      </c>
      <c r="BI1768">
        <v>-559.36149999999998</v>
      </c>
      <c r="BJ1768">
        <v>-526.13819999999998</v>
      </c>
      <c r="BK1768">
        <v>-529.22580000000005</v>
      </c>
      <c r="BL1768">
        <v>-450.12049999999999</v>
      </c>
      <c r="BM1768">
        <v>-238.51429999999999</v>
      </c>
      <c r="BN1768">
        <v>490.5421</v>
      </c>
      <c r="BO1768">
        <v>-83.527910000000006</v>
      </c>
      <c r="BP1768">
        <v>-1005.37</v>
      </c>
      <c r="BQ1768">
        <v>-629.58410000000003</v>
      </c>
      <c r="BR1768">
        <v>-86.349400000000003</v>
      </c>
      <c r="BS1768">
        <v>28.35688</v>
      </c>
      <c r="BT1768">
        <v>222.85839999999999</v>
      </c>
      <c r="BU1768">
        <v>491.48509999999999</v>
      </c>
      <c r="BV1768">
        <v>825.83839999999998</v>
      </c>
      <c r="BW1768">
        <v>362.30739999999997</v>
      </c>
      <c r="BX1768">
        <v>-115.46169999999999</v>
      </c>
      <c r="BY1768">
        <v>-309.35399999999998</v>
      </c>
      <c r="BZ1768">
        <v>-634.34820000000002</v>
      </c>
      <c r="CA1768">
        <v>-1036.4480000000001</v>
      </c>
      <c r="CB1768">
        <v>-1127.5740000000001</v>
      </c>
      <c r="CC1768">
        <v>-1003.984</v>
      </c>
      <c r="CD1768">
        <v>-1046.894</v>
      </c>
      <c r="CE1768">
        <v>-998.43449999999996</v>
      </c>
      <c r="CF1768" s="20">
        <v>325.1354</v>
      </c>
      <c r="CG1768" s="20">
        <v>294.46359999999999</v>
      </c>
      <c r="CH1768" s="20">
        <v>294.8954</v>
      </c>
      <c r="CI1768" s="20">
        <v>316.09300000000002</v>
      </c>
      <c r="CJ1768" s="20">
        <v>377.39089999999999</v>
      </c>
      <c r="CK1768" s="20">
        <v>423.77109999999999</v>
      </c>
      <c r="CL1768" s="20">
        <v>542.20569999999998</v>
      </c>
      <c r="CM1768" s="20">
        <v>424.10430000000002</v>
      </c>
      <c r="CN1768" s="20">
        <v>242.18360000000001</v>
      </c>
      <c r="CO1768" s="20">
        <v>113.9426</v>
      </c>
      <c r="CP1768" s="20">
        <v>36.92962</v>
      </c>
      <c r="CQ1768" s="20">
        <v>15.018000000000001</v>
      </c>
      <c r="CR1768" s="20">
        <v>42.74483</v>
      </c>
      <c r="CS1768" s="20">
        <v>186.68119999999999</v>
      </c>
      <c r="CT1768" s="20">
        <v>455.35090000000002</v>
      </c>
      <c r="CU1768" s="20">
        <v>714.82809999999995</v>
      </c>
      <c r="CV1768" s="20">
        <v>910.30610000000001</v>
      </c>
      <c r="CW1768" s="20">
        <v>1135.4639999999999</v>
      </c>
      <c r="CX1768" s="20">
        <v>1265.8009999999999</v>
      </c>
      <c r="CY1768" s="20">
        <v>1186.443</v>
      </c>
      <c r="CZ1768" s="20">
        <v>1066.6669999999999</v>
      </c>
      <c r="DA1768" s="20">
        <v>321.82659999999998</v>
      </c>
      <c r="DB1768" s="20">
        <v>436.70420000000001</v>
      </c>
      <c r="DC1768" s="20">
        <v>550.49480000000005</v>
      </c>
      <c r="DD1768">
        <v>0</v>
      </c>
      <c r="DE1768">
        <v>0</v>
      </c>
      <c r="DF1768">
        <v>0</v>
      </c>
    </row>
    <row r="1769" spans="1:110" x14ac:dyDescent="0.25">
      <c r="A1769" s="16" t="str">
        <f t="shared" si="27"/>
        <v>Portfolio Adjusted_CPP_0 to 199.99 kW_All_CAISO_1-in-2_MONTHLY SYSTEM PEAK DAY_2022_12</v>
      </c>
      <c r="B1769" t="s">
        <v>195</v>
      </c>
      <c r="C1769" t="s">
        <v>121</v>
      </c>
      <c r="D1769" t="s">
        <v>124</v>
      </c>
      <c r="E1769" t="s">
        <v>7</v>
      </c>
      <c r="F1769" t="s">
        <v>110</v>
      </c>
      <c r="G1769" t="s">
        <v>111</v>
      </c>
      <c r="H1769" t="s">
        <v>20</v>
      </c>
      <c r="I1769">
        <v>2022</v>
      </c>
      <c r="J1769">
        <v>12</v>
      </c>
      <c r="K1769">
        <v>4498</v>
      </c>
      <c r="L1769">
        <v>60628.33</v>
      </c>
      <c r="M1769">
        <v>59376.73</v>
      </c>
      <c r="N1769">
        <v>58803.23</v>
      </c>
      <c r="O1769">
        <v>59477.56</v>
      </c>
      <c r="P1769">
        <v>62978.95</v>
      </c>
      <c r="Q1769">
        <v>70869.17</v>
      </c>
      <c r="R1769">
        <v>82734.149999999994</v>
      </c>
      <c r="S1769">
        <v>90023.06</v>
      </c>
      <c r="T1769">
        <v>95528.63</v>
      </c>
      <c r="U1769">
        <v>98028.09</v>
      </c>
      <c r="V1769">
        <v>99112.42</v>
      </c>
      <c r="W1769">
        <v>99539.199999999997</v>
      </c>
      <c r="X1769">
        <v>99131.83</v>
      </c>
      <c r="Y1769">
        <v>98965.84</v>
      </c>
      <c r="Z1769">
        <v>97565.56</v>
      </c>
      <c r="AA1769">
        <v>95479.06</v>
      </c>
      <c r="AB1769">
        <v>95165.68</v>
      </c>
      <c r="AC1769">
        <v>95012.25</v>
      </c>
      <c r="AD1769">
        <v>89160.67</v>
      </c>
      <c r="AE1769">
        <v>84864.59</v>
      </c>
      <c r="AF1769">
        <v>80832.86</v>
      </c>
      <c r="AG1769">
        <v>75723.72</v>
      </c>
      <c r="AH1769">
        <v>69350.600000000006</v>
      </c>
      <c r="AI1769">
        <v>64160.480000000003</v>
      </c>
      <c r="AJ1769">
        <v>49.20579</v>
      </c>
      <c r="AK1769">
        <v>48.741840000000003</v>
      </c>
      <c r="AL1769">
        <v>48.604030000000002</v>
      </c>
      <c r="AM1769">
        <v>48.018569999999997</v>
      </c>
      <c r="AN1769">
        <v>47.738810000000001</v>
      </c>
      <c r="AO1769">
        <v>47.754089999999998</v>
      </c>
      <c r="AP1769">
        <v>48.00911</v>
      </c>
      <c r="AQ1769">
        <v>47.6128</v>
      </c>
      <c r="AR1769">
        <v>50.78134</v>
      </c>
      <c r="AS1769">
        <v>54.782130000000002</v>
      </c>
      <c r="AT1769">
        <v>58.415149999999997</v>
      </c>
      <c r="AU1769">
        <v>60.846919999999997</v>
      </c>
      <c r="AV1769">
        <v>62.030920000000002</v>
      </c>
      <c r="AW1769">
        <v>61.655029999999996</v>
      </c>
      <c r="AX1769">
        <v>61.965060000000001</v>
      </c>
      <c r="AY1769">
        <v>61.465960000000003</v>
      </c>
      <c r="AZ1769">
        <v>59.878950000000003</v>
      </c>
      <c r="BA1769">
        <v>57.33549</v>
      </c>
      <c r="BB1769">
        <v>55.268659999999997</v>
      </c>
      <c r="BC1769">
        <v>54.491419999999998</v>
      </c>
      <c r="BD1769">
        <v>52.592239999999997</v>
      </c>
      <c r="BE1769">
        <v>50.946939999999998</v>
      </c>
      <c r="BF1769">
        <v>50.09299</v>
      </c>
      <c r="BG1769">
        <v>49.185470000000002</v>
      </c>
      <c r="BH1769">
        <v>-788.97090000000003</v>
      </c>
      <c r="BI1769">
        <v>-703.71879999999999</v>
      </c>
      <c r="BJ1769">
        <v>-662.58669999999995</v>
      </c>
      <c r="BK1769">
        <v>-673.39329999999995</v>
      </c>
      <c r="BL1769">
        <v>-591.80470000000003</v>
      </c>
      <c r="BM1769">
        <v>-331.62240000000003</v>
      </c>
      <c r="BN1769">
        <v>737.36710000000005</v>
      </c>
      <c r="BO1769">
        <v>-125.5583</v>
      </c>
      <c r="BP1769">
        <v>-1486.3430000000001</v>
      </c>
      <c r="BQ1769">
        <v>-899.30100000000004</v>
      </c>
      <c r="BR1769">
        <v>-118.989</v>
      </c>
      <c r="BS1769">
        <v>38.03819</v>
      </c>
      <c r="BT1769">
        <v>292.94900000000001</v>
      </c>
      <c r="BU1769">
        <v>636.56510000000003</v>
      </c>
      <c r="BV1769">
        <v>1056.057</v>
      </c>
      <c r="BW1769">
        <v>461.33749999999998</v>
      </c>
      <c r="BX1769">
        <v>-151.2621</v>
      </c>
      <c r="BY1769">
        <v>-425.81939999999997</v>
      </c>
      <c r="BZ1769">
        <v>-877.14340000000004</v>
      </c>
      <c r="CA1769">
        <v>-1425.4570000000001</v>
      </c>
      <c r="CB1769">
        <v>-1513.643</v>
      </c>
      <c r="CC1769">
        <v>-1336.8420000000001</v>
      </c>
      <c r="CD1769">
        <v>-1367.9659999999999</v>
      </c>
      <c r="CE1769">
        <v>-1274.0650000000001</v>
      </c>
      <c r="CF1769" s="20">
        <v>515.21510000000001</v>
      </c>
      <c r="CG1769" s="20">
        <v>466.06310000000002</v>
      </c>
      <c r="CH1769" s="20">
        <v>467.68520000000001</v>
      </c>
      <c r="CI1769" s="20">
        <v>511.76459999999997</v>
      </c>
      <c r="CJ1769" s="20">
        <v>652.36509999999998</v>
      </c>
      <c r="CK1769" s="20">
        <v>819.20069999999998</v>
      </c>
      <c r="CL1769" s="20">
        <v>1225.1210000000001</v>
      </c>
      <c r="CM1769" s="20">
        <v>958.29679999999996</v>
      </c>
      <c r="CN1769" s="20">
        <v>529.33590000000004</v>
      </c>
      <c r="CO1769" s="20">
        <v>232.48159999999999</v>
      </c>
      <c r="CP1769" s="20">
        <v>70.124570000000006</v>
      </c>
      <c r="CQ1769" s="20">
        <v>27.023070000000001</v>
      </c>
      <c r="CR1769" s="20">
        <v>73.860050000000001</v>
      </c>
      <c r="CS1769" s="20">
        <v>313.15949999999998</v>
      </c>
      <c r="CT1769" s="20">
        <v>744.61369999999999</v>
      </c>
      <c r="CU1769" s="20">
        <v>1159.0039999999999</v>
      </c>
      <c r="CV1769" s="20">
        <v>1562.327</v>
      </c>
      <c r="CW1769" s="20">
        <v>2151.3589999999999</v>
      </c>
      <c r="CX1769" s="20">
        <v>2420.1999999999998</v>
      </c>
      <c r="CY1769" s="20">
        <v>2244.194</v>
      </c>
      <c r="CZ1769" s="20">
        <v>1922.144</v>
      </c>
      <c r="DA1769" s="20">
        <v>570.59609999999998</v>
      </c>
      <c r="DB1769" s="20">
        <v>745.64679999999998</v>
      </c>
      <c r="DC1769" s="20">
        <v>896.39089999999999</v>
      </c>
      <c r="DD1769">
        <v>0</v>
      </c>
      <c r="DE1769">
        <v>0</v>
      </c>
      <c r="DF1769">
        <v>0</v>
      </c>
    </row>
    <row r="1770" spans="1:110" x14ac:dyDescent="0.25">
      <c r="A1770" s="16" t="str">
        <f t="shared" si="27"/>
        <v>Program Specific_CPP_0 to 199.99 kW_All_CAISO_1-in-2_MONTHLY SYSTEM PEAK DAY_2026_1</v>
      </c>
      <c r="B1770" t="s">
        <v>196</v>
      </c>
      <c r="C1770" t="s">
        <v>121</v>
      </c>
      <c r="D1770" t="s">
        <v>124</v>
      </c>
      <c r="E1770" t="s">
        <v>7</v>
      </c>
      <c r="F1770" t="s">
        <v>110</v>
      </c>
      <c r="G1770" t="s">
        <v>111</v>
      </c>
      <c r="H1770" t="s">
        <v>20</v>
      </c>
      <c r="I1770">
        <v>2026</v>
      </c>
      <c r="J1770">
        <v>1</v>
      </c>
      <c r="K1770">
        <v>3649</v>
      </c>
      <c r="L1770">
        <v>48875.99</v>
      </c>
      <c r="M1770">
        <v>47914.55</v>
      </c>
      <c r="N1770">
        <v>47535.97</v>
      </c>
      <c r="O1770">
        <v>48133.03</v>
      </c>
      <c r="P1770">
        <v>51097.07</v>
      </c>
      <c r="Q1770">
        <v>57871.98</v>
      </c>
      <c r="R1770">
        <v>68167.53</v>
      </c>
      <c r="S1770">
        <v>74172.960000000006</v>
      </c>
      <c r="T1770">
        <v>78543.39</v>
      </c>
      <c r="U1770">
        <v>80369.91</v>
      </c>
      <c r="V1770">
        <v>81624.62</v>
      </c>
      <c r="W1770">
        <v>82014.36</v>
      </c>
      <c r="X1770">
        <v>81787.8</v>
      </c>
      <c r="Y1770">
        <v>81812.679999999993</v>
      </c>
      <c r="Z1770">
        <v>80889.48</v>
      </c>
      <c r="AA1770">
        <v>79187.990000000005</v>
      </c>
      <c r="AB1770">
        <v>77849.2</v>
      </c>
      <c r="AC1770">
        <v>77881.66</v>
      </c>
      <c r="AD1770">
        <v>73501.13</v>
      </c>
      <c r="AE1770">
        <v>69776.86</v>
      </c>
      <c r="AF1770">
        <v>66198.320000000007</v>
      </c>
      <c r="AG1770">
        <v>61570.19</v>
      </c>
      <c r="AH1770">
        <v>55907.82</v>
      </c>
      <c r="AI1770">
        <v>51723</v>
      </c>
      <c r="AJ1770">
        <v>44.44303</v>
      </c>
      <c r="AK1770">
        <v>43.618189999999998</v>
      </c>
      <c r="AL1770">
        <v>42.277970000000003</v>
      </c>
      <c r="AM1770">
        <v>41.693010000000001</v>
      </c>
      <c r="AN1770">
        <v>41.281619999999997</v>
      </c>
      <c r="AO1770">
        <v>41.181040000000003</v>
      </c>
      <c r="AP1770">
        <v>40.828710000000001</v>
      </c>
      <c r="AQ1770">
        <v>40.672220000000003</v>
      </c>
      <c r="AR1770">
        <v>44.6768</v>
      </c>
      <c r="AS1770">
        <v>49.703519999999997</v>
      </c>
      <c r="AT1770">
        <v>52.285440000000001</v>
      </c>
      <c r="AU1770">
        <v>55.058970000000002</v>
      </c>
      <c r="AV1770">
        <v>56.156500000000001</v>
      </c>
      <c r="AW1770">
        <v>56.798270000000002</v>
      </c>
      <c r="AX1770">
        <v>56.950769999999999</v>
      </c>
      <c r="AY1770">
        <v>57.840580000000003</v>
      </c>
      <c r="AZ1770">
        <v>56.915950000000002</v>
      </c>
      <c r="BA1770">
        <v>54.836480000000002</v>
      </c>
      <c r="BB1770">
        <v>52.883450000000003</v>
      </c>
      <c r="BC1770">
        <v>50.87556</v>
      </c>
      <c r="BD1770">
        <v>50.008679999999998</v>
      </c>
      <c r="BE1770">
        <v>49.143599999999999</v>
      </c>
      <c r="BF1770">
        <v>48.193649999999998</v>
      </c>
      <c r="BG1770">
        <v>47.48621</v>
      </c>
      <c r="BH1770">
        <v>-636.03489999999999</v>
      </c>
      <c r="BI1770">
        <v>-567.87180000000001</v>
      </c>
      <c r="BJ1770">
        <v>-535.62879999999996</v>
      </c>
      <c r="BK1770">
        <v>-544.95270000000005</v>
      </c>
      <c r="BL1770">
        <v>-480.15230000000003</v>
      </c>
      <c r="BM1770">
        <v>-270.8039</v>
      </c>
      <c r="BN1770">
        <v>607.54229999999995</v>
      </c>
      <c r="BO1770">
        <v>-103.4516</v>
      </c>
      <c r="BP1770">
        <v>-1222.068</v>
      </c>
      <c r="BQ1770">
        <v>-737.30640000000005</v>
      </c>
      <c r="BR1770">
        <v>-97.994119999999995</v>
      </c>
      <c r="BS1770">
        <v>31.341190000000001</v>
      </c>
      <c r="BT1770">
        <v>241.69489999999999</v>
      </c>
      <c r="BU1770">
        <v>526.23310000000004</v>
      </c>
      <c r="BV1770">
        <v>875.55409999999995</v>
      </c>
      <c r="BW1770">
        <v>382.62200000000001</v>
      </c>
      <c r="BX1770">
        <v>-123.7383</v>
      </c>
      <c r="BY1770">
        <v>-349.04469999999998</v>
      </c>
      <c r="BZ1770">
        <v>-723.0883</v>
      </c>
      <c r="CA1770">
        <v>-1172.0309999999999</v>
      </c>
      <c r="CB1770">
        <v>-1239.6020000000001</v>
      </c>
      <c r="CC1770">
        <v>-1086.973</v>
      </c>
      <c r="CD1770">
        <v>-1102.8019999999999</v>
      </c>
      <c r="CE1770">
        <v>-1027.088</v>
      </c>
      <c r="CF1770" s="20">
        <v>334.8331</v>
      </c>
      <c r="CG1770" s="20">
        <v>303.49189999999999</v>
      </c>
      <c r="CH1770" s="20">
        <v>305.63</v>
      </c>
      <c r="CI1770" s="20">
        <v>335.15859999999998</v>
      </c>
      <c r="CJ1770" s="20">
        <v>429.42959999999999</v>
      </c>
      <c r="CK1770" s="20">
        <v>546.27629999999999</v>
      </c>
      <c r="CL1770" s="20">
        <v>831.69579999999996</v>
      </c>
      <c r="CM1770" s="20">
        <v>650.55449999999996</v>
      </c>
      <c r="CN1770" s="20">
        <v>357.8356</v>
      </c>
      <c r="CO1770" s="20">
        <v>156.2696</v>
      </c>
      <c r="CP1770" s="20">
        <v>47.561579999999999</v>
      </c>
      <c r="CQ1770" s="20">
        <v>18.345359999999999</v>
      </c>
      <c r="CR1770" s="20">
        <v>50.275970000000001</v>
      </c>
      <c r="CS1770" s="20">
        <v>214.011</v>
      </c>
      <c r="CT1770" s="20">
        <v>511.82560000000001</v>
      </c>
      <c r="CU1770" s="20">
        <v>797.23649999999998</v>
      </c>
      <c r="CV1770" s="20">
        <v>1045.489</v>
      </c>
      <c r="CW1770" s="20">
        <v>1445.52</v>
      </c>
      <c r="CX1770" s="20">
        <v>1644.723</v>
      </c>
      <c r="CY1770" s="20">
        <v>1517.1559999999999</v>
      </c>
      <c r="CZ1770" s="20">
        <v>1289.152</v>
      </c>
      <c r="DA1770" s="20">
        <v>377.22969999999998</v>
      </c>
      <c r="DB1770" s="20">
        <v>484.59370000000001</v>
      </c>
      <c r="DC1770" s="20">
        <v>582.54520000000002</v>
      </c>
      <c r="DD1770">
        <v>0</v>
      </c>
      <c r="DE1770">
        <v>0</v>
      </c>
      <c r="DF1770">
        <v>0</v>
      </c>
    </row>
    <row r="1771" spans="1:110" x14ac:dyDescent="0.25">
      <c r="A1771" s="16" t="str">
        <f t="shared" si="27"/>
        <v>Program Specific_CPP_0 to 199.99 kW_All_CAISO_1-in-2_TYPICAL EVENT DAY_2020_8</v>
      </c>
      <c r="B1771" t="s">
        <v>196</v>
      </c>
      <c r="C1771" t="s">
        <v>121</v>
      </c>
      <c r="D1771" t="s">
        <v>124</v>
      </c>
      <c r="E1771" t="s">
        <v>7</v>
      </c>
      <c r="F1771" t="s">
        <v>110</v>
      </c>
      <c r="G1771" t="s">
        <v>111</v>
      </c>
      <c r="H1771" t="s">
        <v>19</v>
      </c>
      <c r="I1771">
        <v>2020</v>
      </c>
      <c r="J1771">
        <v>8</v>
      </c>
      <c r="K1771">
        <v>12179</v>
      </c>
      <c r="L1771">
        <v>182846</v>
      </c>
      <c r="M1771">
        <v>176941</v>
      </c>
      <c r="N1771">
        <v>174064.6</v>
      </c>
      <c r="O1771">
        <v>174101.9</v>
      </c>
      <c r="P1771">
        <v>180169.7</v>
      </c>
      <c r="Q1771">
        <v>199082.5</v>
      </c>
      <c r="R1771">
        <v>228298.6</v>
      </c>
      <c r="S1771">
        <v>254767.7</v>
      </c>
      <c r="T1771">
        <v>283783.5</v>
      </c>
      <c r="U1771">
        <v>310883.3</v>
      </c>
      <c r="V1771">
        <v>335074.5</v>
      </c>
      <c r="W1771">
        <v>351470.8</v>
      </c>
      <c r="X1771">
        <v>359350.9</v>
      </c>
      <c r="Y1771">
        <v>362900.8</v>
      </c>
      <c r="Z1771">
        <v>360622.6</v>
      </c>
      <c r="AA1771">
        <v>351522.7</v>
      </c>
      <c r="AB1771">
        <v>335290.2</v>
      </c>
      <c r="AC1771">
        <v>312326.3</v>
      </c>
      <c r="AD1771">
        <v>284963.7</v>
      </c>
      <c r="AE1771">
        <v>269271.59999999998</v>
      </c>
      <c r="AF1771">
        <v>252969.4</v>
      </c>
      <c r="AG1771">
        <v>232797.5</v>
      </c>
      <c r="AH1771">
        <v>210879</v>
      </c>
      <c r="AI1771">
        <v>194697.5</v>
      </c>
      <c r="AJ1771">
        <v>69.763909999999996</v>
      </c>
      <c r="AK1771">
        <v>69.299909999999997</v>
      </c>
      <c r="AL1771">
        <v>68.813720000000004</v>
      </c>
      <c r="AM1771">
        <v>68.611869999999996</v>
      </c>
      <c r="AN1771">
        <v>68.319000000000003</v>
      </c>
      <c r="AO1771">
        <v>68.361689999999996</v>
      </c>
      <c r="AP1771">
        <v>68.088459999999998</v>
      </c>
      <c r="AQ1771">
        <v>69.063900000000004</v>
      </c>
      <c r="AR1771">
        <v>71.743129999999994</v>
      </c>
      <c r="AS1771">
        <v>75.745450000000005</v>
      </c>
      <c r="AT1771">
        <v>79.597800000000007</v>
      </c>
      <c r="AU1771">
        <v>82.128129999999999</v>
      </c>
      <c r="AV1771">
        <v>83.717140000000001</v>
      </c>
      <c r="AW1771">
        <v>83.421599999999998</v>
      </c>
      <c r="AX1771">
        <v>83.746690000000001</v>
      </c>
      <c r="AY1771">
        <v>83.444299999999998</v>
      </c>
      <c r="AZ1771">
        <v>82.793549999999996</v>
      </c>
      <c r="BA1771">
        <v>82.098439999999997</v>
      </c>
      <c r="BB1771">
        <v>80.287080000000003</v>
      </c>
      <c r="BC1771">
        <v>77.778109999999998</v>
      </c>
      <c r="BD1771">
        <v>75.047370000000001</v>
      </c>
      <c r="BE1771">
        <v>73.551760000000002</v>
      </c>
      <c r="BF1771">
        <v>72.787549999999996</v>
      </c>
      <c r="BG1771">
        <v>71.746619999999993</v>
      </c>
      <c r="BH1771">
        <v>-2379.4189999999999</v>
      </c>
      <c r="BI1771">
        <v>-2097.0630000000001</v>
      </c>
      <c r="BJ1771">
        <v>-1961.336</v>
      </c>
      <c r="BK1771">
        <v>-1971.1469999999999</v>
      </c>
      <c r="BL1771">
        <v>-1693.03</v>
      </c>
      <c r="BM1771">
        <v>-931.57889999999998</v>
      </c>
      <c r="BN1771">
        <v>2034.7080000000001</v>
      </c>
      <c r="BO1771">
        <v>-355.33330000000001</v>
      </c>
      <c r="BP1771">
        <v>-4415.4260000000004</v>
      </c>
      <c r="BQ1771">
        <v>-2852.0160000000001</v>
      </c>
      <c r="BR1771">
        <v>-402.2724</v>
      </c>
      <c r="BS1771">
        <v>134.31200000000001</v>
      </c>
      <c r="BT1771">
        <v>1061.934</v>
      </c>
      <c r="BU1771">
        <v>2334.2399999999998</v>
      </c>
      <c r="BV1771">
        <v>3903.4079999999999</v>
      </c>
      <c r="BW1771">
        <v>1698.4939999999999</v>
      </c>
      <c r="BX1771">
        <v>-532.9307</v>
      </c>
      <c r="BY1771">
        <v>-1399.7629999999999</v>
      </c>
      <c r="BZ1771">
        <v>-2803.4110000000001</v>
      </c>
      <c r="CA1771">
        <v>-4522.9120000000003</v>
      </c>
      <c r="CB1771">
        <v>-4737</v>
      </c>
      <c r="CC1771">
        <v>-4109.857</v>
      </c>
      <c r="CD1771">
        <v>-4159.6660000000002</v>
      </c>
      <c r="CE1771">
        <v>-3866.201</v>
      </c>
      <c r="CF1771" s="20">
        <v>4686.0649999999996</v>
      </c>
      <c r="CG1771" s="20">
        <v>4138.75</v>
      </c>
      <c r="CH1771" s="20">
        <v>4098.0029999999997</v>
      </c>
      <c r="CI1771" s="20">
        <v>4385.0129999999999</v>
      </c>
      <c r="CJ1771" s="20">
        <v>5339.0410000000002</v>
      </c>
      <c r="CK1771" s="20">
        <v>6464.6030000000001</v>
      </c>
      <c r="CL1771" s="20">
        <v>9328.5849999999991</v>
      </c>
      <c r="CM1771" s="20">
        <v>7675.049</v>
      </c>
      <c r="CN1771" s="20">
        <v>4671.3069999999998</v>
      </c>
      <c r="CO1771" s="20">
        <v>2338.203</v>
      </c>
      <c r="CP1771" s="20">
        <v>801.48770000000002</v>
      </c>
      <c r="CQ1771" s="20">
        <v>336.91849999999999</v>
      </c>
      <c r="CR1771" s="20">
        <v>970.55629999999996</v>
      </c>
      <c r="CS1771" s="20">
        <v>4210.8599999999997</v>
      </c>
      <c r="CT1771" s="20">
        <v>10172.879999999999</v>
      </c>
      <c r="CU1771" s="20">
        <v>15709.96</v>
      </c>
      <c r="CV1771" s="20">
        <v>19393.349999999999</v>
      </c>
      <c r="CW1771" s="20">
        <v>23247.21</v>
      </c>
      <c r="CX1771" s="20">
        <v>24722</v>
      </c>
      <c r="CY1771" s="20">
        <v>22593.75</v>
      </c>
      <c r="CZ1771" s="20">
        <v>18825.48</v>
      </c>
      <c r="DA1771" s="20">
        <v>5392.893</v>
      </c>
      <c r="DB1771" s="20">
        <v>6894.4430000000002</v>
      </c>
      <c r="DC1771" s="20">
        <v>8254.3539999999994</v>
      </c>
      <c r="DD1771">
        <v>0</v>
      </c>
      <c r="DE1771">
        <v>0</v>
      </c>
      <c r="DF1771">
        <v>0</v>
      </c>
    </row>
    <row r="1772" spans="1:110" x14ac:dyDescent="0.25">
      <c r="A1772" s="16" t="str">
        <f t="shared" si="27"/>
        <v>Portfolio Adjusted_CPP_0 to 199.99 kW_All_CAISO_1-in-2_MONTHLY SYSTEM PEAK DAY_2020_3</v>
      </c>
      <c r="B1772" t="s">
        <v>195</v>
      </c>
      <c r="C1772" t="s">
        <v>121</v>
      </c>
      <c r="D1772" t="s">
        <v>124</v>
      </c>
      <c r="E1772" t="s">
        <v>7</v>
      </c>
      <c r="F1772" t="s">
        <v>110</v>
      </c>
      <c r="G1772" t="s">
        <v>111</v>
      </c>
      <c r="H1772" t="s">
        <v>20</v>
      </c>
      <c r="I1772">
        <v>2020</v>
      </c>
      <c r="J1772">
        <v>3</v>
      </c>
      <c r="K1772">
        <v>12333</v>
      </c>
      <c r="L1772">
        <v>157658.1</v>
      </c>
      <c r="M1772">
        <v>154255.79999999999</v>
      </c>
      <c r="N1772">
        <v>152771.5</v>
      </c>
      <c r="O1772">
        <v>153933.9</v>
      </c>
      <c r="P1772">
        <v>161156.1</v>
      </c>
      <c r="Q1772">
        <v>179089.6</v>
      </c>
      <c r="R1772">
        <v>206834</v>
      </c>
      <c r="S1772">
        <v>223269.7</v>
      </c>
      <c r="T1772">
        <v>235057.9</v>
      </c>
      <c r="U1772">
        <v>241473.8</v>
      </c>
      <c r="V1772">
        <v>246135.3</v>
      </c>
      <c r="W1772">
        <v>248717.3</v>
      </c>
      <c r="X1772">
        <v>249321.5</v>
      </c>
      <c r="Y1772">
        <v>249426.1</v>
      </c>
      <c r="Z1772">
        <v>246337.3</v>
      </c>
      <c r="AA1772">
        <v>239151.4</v>
      </c>
      <c r="AB1772">
        <v>230034.2</v>
      </c>
      <c r="AC1772">
        <v>221773.4</v>
      </c>
      <c r="AD1772">
        <v>215061.6</v>
      </c>
      <c r="AE1772">
        <v>213112.9</v>
      </c>
      <c r="AF1772">
        <v>203340.7</v>
      </c>
      <c r="AG1772">
        <v>190504</v>
      </c>
      <c r="AH1772">
        <v>175864</v>
      </c>
      <c r="AI1772">
        <v>164852.20000000001</v>
      </c>
      <c r="AJ1772">
        <v>52.498469999999998</v>
      </c>
      <c r="AK1772">
        <v>52.419670000000004</v>
      </c>
      <c r="AL1772">
        <v>52.146210000000004</v>
      </c>
      <c r="AM1772">
        <v>51.628329999999998</v>
      </c>
      <c r="AN1772">
        <v>51.3232</v>
      </c>
      <c r="AO1772">
        <v>50.842979999999997</v>
      </c>
      <c r="AP1772">
        <v>50.383929999999999</v>
      </c>
      <c r="AQ1772">
        <v>50.68694</v>
      </c>
      <c r="AR1772">
        <v>53.198689999999999</v>
      </c>
      <c r="AS1772">
        <v>56.725850000000001</v>
      </c>
      <c r="AT1772">
        <v>60.128979999999999</v>
      </c>
      <c r="AU1772">
        <v>62.620820000000002</v>
      </c>
      <c r="AV1772">
        <v>63.569110000000002</v>
      </c>
      <c r="AW1772">
        <v>65.133740000000003</v>
      </c>
      <c r="AX1772">
        <v>64.506330000000005</v>
      </c>
      <c r="AY1772">
        <v>64.855639999999994</v>
      </c>
      <c r="AZ1772">
        <v>63.731470000000002</v>
      </c>
      <c r="BA1772">
        <v>61.790579999999999</v>
      </c>
      <c r="BB1772">
        <v>58.715470000000003</v>
      </c>
      <c r="BC1772">
        <v>57.047980000000003</v>
      </c>
      <c r="BD1772">
        <v>56.222259999999999</v>
      </c>
      <c r="BE1772">
        <v>55.0398</v>
      </c>
      <c r="BF1772">
        <v>54.378489999999999</v>
      </c>
      <c r="BG1772">
        <v>53.596939999999996</v>
      </c>
      <c r="BH1772">
        <v>-2051.6419999999998</v>
      </c>
      <c r="BI1772">
        <v>-1828.202</v>
      </c>
      <c r="BJ1772">
        <v>-1721.4079999999999</v>
      </c>
      <c r="BK1772">
        <v>-1742.81</v>
      </c>
      <c r="BL1772">
        <v>-1514.3630000000001</v>
      </c>
      <c r="BM1772">
        <v>-838.02459999999996</v>
      </c>
      <c r="BN1772">
        <v>1843.405</v>
      </c>
      <c r="BO1772">
        <v>-311.40190000000001</v>
      </c>
      <c r="BP1772">
        <v>-3657.2979999999998</v>
      </c>
      <c r="BQ1772">
        <v>-2215.2600000000002</v>
      </c>
      <c r="BR1772">
        <v>-295.49680000000001</v>
      </c>
      <c r="BS1772">
        <v>95.045519999999996</v>
      </c>
      <c r="BT1772">
        <v>736.78129999999999</v>
      </c>
      <c r="BU1772">
        <v>1604.3510000000001</v>
      </c>
      <c r="BV1772">
        <v>2666.375</v>
      </c>
      <c r="BW1772">
        <v>1155.5360000000001</v>
      </c>
      <c r="BX1772">
        <v>-365.63040000000001</v>
      </c>
      <c r="BY1772">
        <v>-993.92899999999997</v>
      </c>
      <c r="BZ1772">
        <v>-2115.73</v>
      </c>
      <c r="CA1772">
        <v>-3579.623</v>
      </c>
      <c r="CB1772">
        <v>-3807.6729999999998</v>
      </c>
      <c r="CC1772">
        <v>-3363.1970000000001</v>
      </c>
      <c r="CD1772">
        <v>-3468.9830000000002</v>
      </c>
      <c r="CE1772">
        <v>-3273.5479999999998</v>
      </c>
      <c r="CF1772" s="20">
        <v>3483.9340000000002</v>
      </c>
      <c r="CG1772" s="20">
        <v>3145.538</v>
      </c>
      <c r="CH1772" s="20">
        <v>3156.7190000000001</v>
      </c>
      <c r="CI1772" s="20">
        <v>3427.9360000000001</v>
      </c>
      <c r="CJ1772" s="20">
        <v>4271.6289999999999</v>
      </c>
      <c r="CK1772" s="20">
        <v>5231.3789999999999</v>
      </c>
      <c r="CL1772" s="20">
        <v>7656.902</v>
      </c>
      <c r="CM1772" s="20">
        <v>5894.5680000000002</v>
      </c>
      <c r="CN1772" s="20">
        <v>3204.895</v>
      </c>
      <c r="CO1772" s="20">
        <v>1410.6769999999999</v>
      </c>
      <c r="CP1772" s="20">
        <v>432.47579999999999</v>
      </c>
      <c r="CQ1772" s="20">
        <v>168.71690000000001</v>
      </c>
      <c r="CR1772" s="20">
        <v>467.19990000000001</v>
      </c>
      <c r="CS1772" s="20">
        <v>1989.201</v>
      </c>
      <c r="CT1772" s="20">
        <v>4746.7719999999999</v>
      </c>
      <c r="CU1772" s="20">
        <v>7271.34</v>
      </c>
      <c r="CV1772" s="20">
        <v>9128.4290000000001</v>
      </c>
      <c r="CW1772" s="20">
        <v>11721.22</v>
      </c>
      <c r="CX1772" s="20">
        <v>14080.9</v>
      </c>
      <c r="CY1772" s="20">
        <v>14152.29</v>
      </c>
      <c r="CZ1772" s="20">
        <v>12163.5</v>
      </c>
      <c r="DA1772" s="20">
        <v>3611.3780000000002</v>
      </c>
      <c r="DB1772" s="20">
        <v>4794.9769999999999</v>
      </c>
      <c r="DC1772" s="20">
        <v>5917.6819999999998</v>
      </c>
      <c r="DD1772">
        <v>0</v>
      </c>
      <c r="DE1772">
        <v>0</v>
      </c>
      <c r="DF1772">
        <v>0</v>
      </c>
    </row>
    <row r="1773" spans="1:110" x14ac:dyDescent="0.25">
      <c r="A1773" s="16" t="str">
        <f t="shared" si="27"/>
        <v>Program Specific_CPP_0 to 199.99 kW_All_CAISO_1-in-2_MONTHLY SYSTEM PEAK DAY_2026_8</v>
      </c>
      <c r="B1773" t="s">
        <v>196</v>
      </c>
      <c r="C1773" t="s">
        <v>121</v>
      </c>
      <c r="D1773" t="s">
        <v>124</v>
      </c>
      <c r="E1773" t="s">
        <v>7</v>
      </c>
      <c r="F1773" t="s">
        <v>110</v>
      </c>
      <c r="G1773" t="s">
        <v>111</v>
      </c>
      <c r="H1773" t="s">
        <v>20</v>
      </c>
      <c r="I1773">
        <v>2026</v>
      </c>
      <c r="J1773">
        <v>8</v>
      </c>
      <c r="K1773">
        <v>3649</v>
      </c>
      <c r="L1773">
        <v>68358.100000000006</v>
      </c>
      <c r="M1773">
        <v>66732.66</v>
      </c>
      <c r="N1773">
        <v>65957.8</v>
      </c>
      <c r="O1773">
        <v>65990.86</v>
      </c>
      <c r="P1773">
        <v>67718.27</v>
      </c>
      <c r="Q1773">
        <v>72958.55</v>
      </c>
      <c r="R1773">
        <v>80511.86</v>
      </c>
      <c r="S1773">
        <v>87696.56</v>
      </c>
      <c r="T1773">
        <v>95305.99</v>
      </c>
      <c r="U1773">
        <v>102251.8</v>
      </c>
      <c r="V1773">
        <v>108161.1</v>
      </c>
      <c r="W1773">
        <v>112223.5</v>
      </c>
      <c r="X1773">
        <v>114233.1</v>
      </c>
      <c r="Y1773">
        <v>115441.2</v>
      </c>
      <c r="Z1773">
        <v>115083.7</v>
      </c>
      <c r="AA1773">
        <v>112941.1</v>
      </c>
      <c r="AB1773">
        <v>109043.3</v>
      </c>
      <c r="AC1773">
        <v>103102.8</v>
      </c>
      <c r="AD1773">
        <v>95469.04</v>
      </c>
      <c r="AE1773">
        <v>91511.78</v>
      </c>
      <c r="AF1773">
        <v>87628.67</v>
      </c>
      <c r="AG1773">
        <v>82043.98</v>
      </c>
      <c r="AH1773">
        <v>76002.25</v>
      </c>
      <c r="AI1773">
        <v>71569.42</v>
      </c>
      <c r="AJ1773">
        <v>74.419759999999997</v>
      </c>
      <c r="AK1773">
        <v>73.643079999999998</v>
      </c>
      <c r="AL1773">
        <v>72.820300000000003</v>
      </c>
      <c r="AM1773">
        <v>72.436840000000004</v>
      </c>
      <c r="AN1773">
        <v>71.733199999999997</v>
      </c>
      <c r="AO1773">
        <v>71.411630000000002</v>
      </c>
      <c r="AP1773">
        <v>71.210220000000007</v>
      </c>
      <c r="AQ1773">
        <v>72.646839999999997</v>
      </c>
      <c r="AR1773">
        <v>75.775310000000005</v>
      </c>
      <c r="AS1773">
        <v>80.432090000000002</v>
      </c>
      <c r="AT1773">
        <v>84.173850000000002</v>
      </c>
      <c r="AU1773">
        <v>86.500209999999996</v>
      </c>
      <c r="AV1773">
        <v>87.878169999999997</v>
      </c>
      <c r="AW1773">
        <v>88.187650000000005</v>
      </c>
      <c r="AX1773">
        <v>88.517219999999995</v>
      </c>
      <c r="AY1773">
        <v>88.326669999999993</v>
      </c>
      <c r="AZ1773">
        <v>87.425259999999994</v>
      </c>
      <c r="BA1773">
        <v>86.073859999999996</v>
      </c>
      <c r="BB1773">
        <v>82.993269999999995</v>
      </c>
      <c r="BC1773">
        <v>81.146389999999997</v>
      </c>
      <c r="BD1773">
        <v>78.514979999999994</v>
      </c>
      <c r="BE1773">
        <v>76.806659999999994</v>
      </c>
      <c r="BF1773">
        <v>76.077770000000001</v>
      </c>
      <c r="BG1773">
        <v>74.915369999999996</v>
      </c>
      <c r="BH1773">
        <v>-889.56020000000001</v>
      </c>
      <c r="BI1773">
        <v>-790.89949999999999</v>
      </c>
      <c r="BJ1773">
        <v>-743.20339999999999</v>
      </c>
      <c r="BK1773">
        <v>-747.13559999999995</v>
      </c>
      <c r="BL1773">
        <v>-636.33950000000004</v>
      </c>
      <c r="BM1773">
        <v>-341.39940000000001</v>
      </c>
      <c r="BN1773">
        <v>717.56100000000004</v>
      </c>
      <c r="BO1773">
        <v>-122.3134</v>
      </c>
      <c r="BP1773">
        <v>-1482.8789999999999</v>
      </c>
      <c r="BQ1773">
        <v>-938.04920000000004</v>
      </c>
      <c r="BR1773">
        <v>-129.85239999999999</v>
      </c>
      <c r="BS1773">
        <v>42.885379999999998</v>
      </c>
      <c r="BT1773">
        <v>337.57530000000003</v>
      </c>
      <c r="BU1773">
        <v>742.53769999999997</v>
      </c>
      <c r="BV1773">
        <v>1245.675</v>
      </c>
      <c r="BW1773">
        <v>545.71109999999999</v>
      </c>
      <c r="BX1773">
        <v>-173.32</v>
      </c>
      <c r="BY1773">
        <v>-462.07889999999998</v>
      </c>
      <c r="BZ1773">
        <v>-939.2038</v>
      </c>
      <c r="CA1773">
        <v>-1537.1089999999999</v>
      </c>
      <c r="CB1773">
        <v>-1640.8979999999999</v>
      </c>
      <c r="CC1773">
        <v>-1448.422</v>
      </c>
      <c r="CD1773">
        <v>-1499.173</v>
      </c>
      <c r="CE1773">
        <v>-1421.1880000000001</v>
      </c>
      <c r="CF1773" s="20">
        <v>654.96379999999999</v>
      </c>
      <c r="CG1773" s="20">
        <v>588.69309999999996</v>
      </c>
      <c r="CH1773" s="20">
        <v>588.41489999999999</v>
      </c>
      <c r="CI1773" s="20">
        <v>629.98699999999997</v>
      </c>
      <c r="CJ1773" s="20">
        <v>754.24339999999995</v>
      </c>
      <c r="CK1773" s="20">
        <v>868.21659999999997</v>
      </c>
      <c r="CL1773" s="20">
        <v>1160.19</v>
      </c>
      <c r="CM1773" s="20">
        <v>909.40560000000005</v>
      </c>
      <c r="CN1773" s="20">
        <v>526.87139999999999</v>
      </c>
      <c r="CO1773" s="20">
        <v>252.94710000000001</v>
      </c>
      <c r="CP1773" s="20">
        <v>83.513440000000003</v>
      </c>
      <c r="CQ1773" s="20">
        <v>34.348959999999998</v>
      </c>
      <c r="CR1773" s="20">
        <v>98.076989999999995</v>
      </c>
      <c r="CS1773" s="20">
        <v>426.1053</v>
      </c>
      <c r="CT1773" s="20">
        <v>1036.0139999999999</v>
      </c>
      <c r="CU1773" s="20">
        <v>1621.7090000000001</v>
      </c>
      <c r="CV1773" s="20">
        <v>2051.2040000000002</v>
      </c>
      <c r="CW1773" s="20">
        <v>2533.3449999999998</v>
      </c>
      <c r="CX1773" s="20">
        <v>2774.7869999999998</v>
      </c>
      <c r="CY1773" s="20">
        <v>2609.5250000000001</v>
      </c>
      <c r="CZ1773" s="20">
        <v>2258.9290000000001</v>
      </c>
      <c r="DA1773" s="20">
        <v>669.82039999999995</v>
      </c>
      <c r="DB1773" s="20">
        <v>895.54129999999998</v>
      </c>
      <c r="DC1773" s="20">
        <v>1115.366</v>
      </c>
      <c r="DD1773">
        <v>0</v>
      </c>
      <c r="DE1773">
        <v>0</v>
      </c>
      <c r="DF1773">
        <v>0</v>
      </c>
    </row>
    <row r="1774" spans="1:110" x14ac:dyDescent="0.25">
      <c r="A1774" s="16" t="str">
        <f t="shared" si="27"/>
        <v>Program Specific_CPP_0 to 199.99 kW_All_CAISO_1-in-2_MONTHLY SYSTEM PEAK DAY_2025_11</v>
      </c>
      <c r="B1774" t="s">
        <v>196</v>
      </c>
      <c r="C1774" t="s">
        <v>121</v>
      </c>
      <c r="D1774" t="s">
        <v>124</v>
      </c>
      <c r="E1774" t="s">
        <v>7</v>
      </c>
      <c r="F1774" t="s">
        <v>110</v>
      </c>
      <c r="G1774" t="s">
        <v>111</v>
      </c>
      <c r="H1774" t="s">
        <v>20</v>
      </c>
      <c r="I1774">
        <v>2025</v>
      </c>
      <c r="J1774">
        <v>11</v>
      </c>
      <c r="K1774">
        <v>3844</v>
      </c>
      <c r="L1774">
        <v>52256.91</v>
      </c>
      <c r="M1774">
        <v>50826.11</v>
      </c>
      <c r="N1774">
        <v>50181.37</v>
      </c>
      <c r="O1774">
        <v>50571.88</v>
      </c>
      <c r="P1774">
        <v>53139.41</v>
      </c>
      <c r="Q1774">
        <v>59502</v>
      </c>
      <c r="R1774">
        <v>67621.039999999994</v>
      </c>
      <c r="S1774">
        <v>73938.67</v>
      </c>
      <c r="T1774">
        <v>80219.149999999994</v>
      </c>
      <c r="U1774">
        <v>85350.77</v>
      </c>
      <c r="V1774">
        <v>89588.85</v>
      </c>
      <c r="W1774">
        <v>92457.600000000006</v>
      </c>
      <c r="X1774">
        <v>93967.55</v>
      </c>
      <c r="Y1774">
        <v>95342.3</v>
      </c>
      <c r="Z1774">
        <v>94813.35</v>
      </c>
      <c r="AA1774">
        <v>92199.12</v>
      </c>
      <c r="AB1774">
        <v>89152.45</v>
      </c>
      <c r="AC1774">
        <v>86735.54</v>
      </c>
      <c r="AD1774">
        <v>80550.05</v>
      </c>
      <c r="AE1774">
        <v>75870.14</v>
      </c>
      <c r="AF1774">
        <v>71438.59</v>
      </c>
      <c r="AG1774">
        <v>66128.23</v>
      </c>
      <c r="AH1774">
        <v>59862.32</v>
      </c>
      <c r="AI1774">
        <v>55192.58</v>
      </c>
      <c r="AJ1774">
        <v>59.365830000000003</v>
      </c>
      <c r="AK1774">
        <v>58.305399999999999</v>
      </c>
      <c r="AL1774">
        <v>57.536009999999997</v>
      </c>
      <c r="AM1774">
        <v>56.512810000000002</v>
      </c>
      <c r="AN1774">
        <v>56.449710000000003</v>
      </c>
      <c r="AO1774">
        <v>55.848860000000002</v>
      </c>
      <c r="AP1774">
        <v>55.918640000000003</v>
      </c>
      <c r="AQ1774">
        <v>58.92642</v>
      </c>
      <c r="AR1774">
        <v>68.403549999999996</v>
      </c>
      <c r="AS1774">
        <v>75.337569999999999</v>
      </c>
      <c r="AT1774">
        <v>79.755409999999998</v>
      </c>
      <c r="AU1774">
        <v>82.940939999999998</v>
      </c>
      <c r="AV1774">
        <v>83.523929999999993</v>
      </c>
      <c r="AW1774">
        <v>82.399410000000003</v>
      </c>
      <c r="AX1774">
        <v>81.215190000000007</v>
      </c>
      <c r="AY1774">
        <v>81.154600000000002</v>
      </c>
      <c r="AZ1774">
        <v>78.194739999999996</v>
      </c>
      <c r="BA1774">
        <v>73.43974</v>
      </c>
      <c r="BB1774">
        <v>70.099789999999999</v>
      </c>
      <c r="BC1774">
        <v>67.261480000000006</v>
      </c>
      <c r="BD1774">
        <v>64.453729999999993</v>
      </c>
      <c r="BE1774">
        <v>62.888820000000003</v>
      </c>
      <c r="BF1774">
        <v>60.939709999999998</v>
      </c>
      <c r="BG1774">
        <v>59.913699999999999</v>
      </c>
      <c r="BH1774">
        <v>-680.03160000000003</v>
      </c>
      <c r="BI1774">
        <v>-602.37890000000004</v>
      </c>
      <c r="BJ1774">
        <v>-565.43679999999995</v>
      </c>
      <c r="BK1774">
        <v>-572.56489999999997</v>
      </c>
      <c r="BL1774">
        <v>-499.34399999999999</v>
      </c>
      <c r="BM1774">
        <v>-278.43130000000002</v>
      </c>
      <c r="BN1774">
        <v>602.67169999999999</v>
      </c>
      <c r="BO1774">
        <v>-103.12479999999999</v>
      </c>
      <c r="BP1774">
        <v>-1248.1410000000001</v>
      </c>
      <c r="BQ1774">
        <v>-783.00030000000004</v>
      </c>
      <c r="BR1774">
        <v>-107.55549999999999</v>
      </c>
      <c r="BS1774">
        <v>35.332000000000001</v>
      </c>
      <c r="BT1774">
        <v>277.68779999999998</v>
      </c>
      <c r="BU1774">
        <v>613.25789999999995</v>
      </c>
      <c r="BV1774">
        <v>1026.2670000000001</v>
      </c>
      <c r="BW1774">
        <v>445.48939999999999</v>
      </c>
      <c r="BX1774">
        <v>-141.70429999999999</v>
      </c>
      <c r="BY1774">
        <v>-388.72539999999998</v>
      </c>
      <c r="BZ1774">
        <v>-792.43399999999997</v>
      </c>
      <c r="CA1774">
        <v>-1274.3789999999999</v>
      </c>
      <c r="CB1774">
        <v>-1337.73</v>
      </c>
      <c r="CC1774">
        <v>-1167.442</v>
      </c>
      <c r="CD1774">
        <v>-1180.807</v>
      </c>
      <c r="CE1774">
        <v>-1095.9849999999999</v>
      </c>
      <c r="CF1774" s="20">
        <v>382.75850000000003</v>
      </c>
      <c r="CG1774" s="20">
        <v>341.49619999999999</v>
      </c>
      <c r="CH1774" s="20">
        <v>340.59350000000001</v>
      </c>
      <c r="CI1774" s="20">
        <v>369.98340000000002</v>
      </c>
      <c r="CJ1774" s="20">
        <v>464.44409999999999</v>
      </c>
      <c r="CK1774" s="20">
        <v>577.48239999999998</v>
      </c>
      <c r="CL1774" s="20">
        <v>818.41399999999999</v>
      </c>
      <c r="CM1774" s="20">
        <v>646.45119999999997</v>
      </c>
      <c r="CN1774" s="20">
        <v>373.26760000000002</v>
      </c>
      <c r="CO1774" s="20">
        <v>176.23920000000001</v>
      </c>
      <c r="CP1774" s="20">
        <v>57.29569</v>
      </c>
      <c r="CQ1774" s="20">
        <v>23.314800000000002</v>
      </c>
      <c r="CR1774" s="20">
        <v>66.365009999999998</v>
      </c>
      <c r="CS1774" s="20">
        <v>290.6472</v>
      </c>
      <c r="CT1774" s="20">
        <v>703.19680000000005</v>
      </c>
      <c r="CU1774" s="20">
        <v>1080.742</v>
      </c>
      <c r="CV1774" s="20">
        <v>1371.127</v>
      </c>
      <c r="CW1774" s="20">
        <v>1792.866</v>
      </c>
      <c r="CX1774" s="20">
        <v>1975.3150000000001</v>
      </c>
      <c r="CY1774" s="20">
        <v>1793.6969999999999</v>
      </c>
      <c r="CZ1774" s="20">
        <v>1501.329</v>
      </c>
      <c r="DA1774" s="20">
        <v>435.1497</v>
      </c>
      <c r="DB1774" s="20">
        <v>555.57129999999995</v>
      </c>
      <c r="DC1774" s="20">
        <v>663.32090000000005</v>
      </c>
      <c r="DD1774">
        <v>0</v>
      </c>
      <c r="DE1774">
        <v>0</v>
      </c>
      <c r="DF1774">
        <v>0</v>
      </c>
    </row>
    <row r="1775" spans="1:110" x14ac:dyDescent="0.25">
      <c r="A1775" s="16" t="str">
        <f t="shared" si="27"/>
        <v>Program Specific_CPP_0 to 199.99 kW_All_CAISO_1-in-2_MONTHLY SYSTEM PEAK DAY_2025_8</v>
      </c>
      <c r="B1775" t="s">
        <v>196</v>
      </c>
      <c r="C1775" t="s">
        <v>121</v>
      </c>
      <c r="D1775" t="s">
        <v>124</v>
      </c>
      <c r="E1775" t="s">
        <v>7</v>
      </c>
      <c r="F1775" t="s">
        <v>110</v>
      </c>
      <c r="G1775" t="s">
        <v>111</v>
      </c>
      <c r="H1775" t="s">
        <v>20</v>
      </c>
      <c r="I1775">
        <v>2025</v>
      </c>
      <c r="J1775">
        <v>8</v>
      </c>
      <c r="K1775">
        <v>3844</v>
      </c>
      <c r="L1775">
        <v>72011.11</v>
      </c>
      <c r="M1775">
        <v>70298.8</v>
      </c>
      <c r="N1775">
        <v>69482.539999999994</v>
      </c>
      <c r="O1775">
        <v>69517.37</v>
      </c>
      <c r="P1775">
        <v>71337.09</v>
      </c>
      <c r="Q1775">
        <v>76857.41</v>
      </c>
      <c r="R1775">
        <v>84814.36</v>
      </c>
      <c r="S1775">
        <v>92383.01</v>
      </c>
      <c r="T1775">
        <v>100399.1</v>
      </c>
      <c r="U1775">
        <v>107716.1</v>
      </c>
      <c r="V1775">
        <v>113941.2</v>
      </c>
      <c r="W1775">
        <v>118220.6</v>
      </c>
      <c r="X1775">
        <v>120337.60000000001</v>
      </c>
      <c r="Y1775">
        <v>121610.3</v>
      </c>
      <c r="Z1775">
        <v>121233.7</v>
      </c>
      <c r="AA1775">
        <v>118976.6</v>
      </c>
      <c r="AB1775">
        <v>114870.5</v>
      </c>
      <c r="AC1775">
        <v>108612.5</v>
      </c>
      <c r="AD1775">
        <v>100570.8</v>
      </c>
      <c r="AE1775">
        <v>96402.11</v>
      </c>
      <c r="AF1775">
        <v>92311.48</v>
      </c>
      <c r="AG1775">
        <v>86428.34</v>
      </c>
      <c r="AH1775">
        <v>80063.759999999995</v>
      </c>
      <c r="AI1775">
        <v>75394.039999999994</v>
      </c>
      <c r="AJ1775">
        <v>74.419759999999997</v>
      </c>
      <c r="AK1775">
        <v>73.643079999999998</v>
      </c>
      <c r="AL1775">
        <v>72.820300000000003</v>
      </c>
      <c r="AM1775">
        <v>72.436840000000004</v>
      </c>
      <c r="AN1775">
        <v>71.733199999999997</v>
      </c>
      <c r="AO1775">
        <v>71.411630000000002</v>
      </c>
      <c r="AP1775">
        <v>71.210220000000007</v>
      </c>
      <c r="AQ1775">
        <v>72.646839999999997</v>
      </c>
      <c r="AR1775">
        <v>75.775310000000005</v>
      </c>
      <c r="AS1775">
        <v>80.432090000000002</v>
      </c>
      <c r="AT1775">
        <v>84.173850000000002</v>
      </c>
      <c r="AU1775">
        <v>86.500209999999996</v>
      </c>
      <c r="AV1775">
        <v>87.878169999999997</v>
      </c>
      <c r="AW1775">
        <v>88.187650000000005</v>
      </c>
      <c r="AX1775">
        <v>88.517219999999995</v>
      </c>
      <c r="AY1775">
        <v>88.326669999999993</v>
      </c>
      <c r="AZ1775">
        <v>87.425259999999994</v>
      </c>
      <c r="BA1775">
        <v>86.073859999999996</v>
      </c>
      <c r="BB1775">
        <v>82.993269999999995</v>
      </c>
      <c r="BC1775">
        <v>81.146389999999997</v>
      </c>
      <c r="BD1775">
        <v>78.514979999999994</v>
      </c>
      <c r="BE1775">
        <v>76.806659999999994</v>
      </c>
      <c r="BF1775">
        <v>76.077770000000001</v>
      </c>
      <c r="BG1775">
        <v>74.915369999999996</v>
      </c>
      <c r="BH1775">
        <v>-937.09770000000003</v>
      </c>
      <c r="BI1775">
        <v>-833.16449999999998</v>
      </c>
      <c r="BJ1775">
        <v>-782.91970000000003</v>
      </c>
      <c r="BK1775">
        <v>-787.06200000000001</v>
      </c>
      <c r="BL1775">
        <v>-670.34500000000003</v>
      </c>
      <c r="BM1775">
        <v>-359.64359999999999</v>
      </c>
      <c r="BN1775">
        <v>755.90689999999995</v>
      </c>
      <c r="BO1775">
        <v>-128.84979999999999</v>
      </c>
      <c r="BP1775">
        <v>-1562.123</v>
      </c>
      <c r="BQ1775">
        <v>-988.17790000000002</v>
      </c>
      <c r="BR1775">
        <v>-136.79159999999999</v>
      </c>
      <c r="BS1775">
        <v>45.177140000000001</v>
      </c>
      <c r="BT1775">
        <v>355.61520000000002</v>
      </c>
      <c r="BU1775">
        <v>782.21839999999997</v>
      </c>
      <c r="BV1775">
        <v>1312.2429999999999</v>
      </c>
      <c r="BW1775">
        <v>574.87350000000004</v>
      </c>
      <c r="BX1775">
        <v>-182.5821</v>
      </c>
      <c r="BY1775">
        <v>-486.77210000000002</v>
      </c>
      <c r="BZ1775">
        <v>-989.39419999999996</v>
      </c>
      <c r="CA1775">
        <v>-1619.251</v>
      </c>
      <c r="CB1775">
        <v>-1728.587</v>
      </c>
      <c r="CC1775">
        <v>-1525.8240000000001</v>
      </c>
      <c r="CD1775">
        <v>-1579.287</v>
      </c>
      <c r="CE1775">
        <v>-1497.135</v>
      </c>
      <c r="CF1775" s="20">
        <v>726.83579999999995</v>
      </c>
      <c r="CG1775" s="20">
        <v>653.29280000000006</v>
      </c>
      <c r="CH1775" s="20">
        <v>652.98429999999996</v>
      </c>
      <c r="CI1775" s="20">
        <v>699.1182</v>
      </c>
      <c r="CJ1775" s="20">
        <v>837.00990000000002</v>
      </c>
      <c r="CK1775" s="20">
        <v>963.48990000000003</v>
      </c>
      <c r="CL1775" s="20">
        <v>1287.5029999999999</v>
      </c>
      <c r="CM1775" s="20">
        <v>1009.199</v>
      </c>
      <c r="CN1775" s="20">
        <v>584.68730000000005</v>
      </c>
      <c r="CO1775" s="20">
        <v>280.70409999999998</v>
      </c>
      <c r="CP1775" s="20">
        <v>92.67774</v>
      </c>
      <c r="CQ1775" s="20">
        <v>38.118220000000001</v>
      </c>
      <c r="CR1775" s="20">
        <v>108.8394</v>
      </c>
      <c r="CS1775" s="20">
        <v>472.86369999999999</v>
      </c>
      <c r="CT1775" s="20">
        <v>1149.7</v>
      </c>
      <c r="CU1775" s="20">
        <v>1799.6659999999999</v>
      </c>
      <c r="CV1775" s="20">
        <v>2276.2919999999999</v>
      </c>
      <c r="CW1775" s="20">
        <v>2811.34</v>
      </c>
      <c r="CX1775" s="20">
        <v>3079.277</v>
      </c>
      <c r="CY1775" s="20">
        <v>2895.8789999999999</v>
      </c>
      <c r="CZ1775" s="20">
        <v>2506.8110000000001</v>
      </c>
      <c r="DA1775" s="20">
        <v>743.32259999999997</v>
      </c>
      <c r="DB1775" s="20">
        <v>993.81290000000001</v>
      </c>
      <c r="DC1775" s="20">
        <v>1237.76</v>
      </c>
      <c r="DD1775">
        <v>0</v>
      </c>
      <c r="DE1775">
        <v>0</v>
      </c>
      <c r="DF1775">
        <v>0</v>
      </c>
    </row>
    <row r="1776" spans="1:110" x14ac:dyDescent="0.25">
      <c r="A1776" s="16" t="str">
        <f t="shared" si="27"/>
        <v>Program Specific_CPP_0 to 199.99 kW_All_CAISO_1-in-2_TYPICAL EVENT DAY_2027_8</v>
      </c>
      <c r="B1776" t="s">
        <v>196</v>
      </c>
      <c r="C1776" t="s">
        <v>121</v>
      </c>
      <c r="D1776" t="s">
        <v>124</v>
      </c>
      <c r="E1776" t="s">
        <v>7</v>
      </c>
      <c r="F1776" t="s">
        <v>110</v>
      </c>
      <c r="G1776" t="s">
        <v>111</v>
      </c>
      <c r="H1776" t="s">
        <v>19</v>
      </c>
      <c r="I1776">
        <v>2027</v>
      </c>
      <c r="J1776">
        <v>8</v>
      </c>
      <c r="K1776">
        <v>3470</v>
      </c>
      <c r="L1776">
        <v>65837.070000000007</v>
      </c>
      <c r="M1776">
        <v>64154.64</v>
      </c>
      <c r="N1776">
        <v>63335.11</v>
      </c>
      <c r="O1776">
        <v>63345.73</v>
      </c>
      <c r="P1776">
        <v>65074.54</v>
      </c>
      <c r="Q1776">
        <v>70463.13</v>
      </c>
      <c r="R1776">
        <v>78787.27</v>
      </c>
      <c r="S1776">
        <v>86328.76</v>
      </c>
      <c r="T1776">
        <v>94595.83</v>
      </c>
      <c r="U1776">
        <v>102317</v>
      </c>
      <c r="V1776">
        <v>109209.5</v>
      </c>
      <c r="W1776">
        <v>113881.1</v>
      </c>
      <c r="X1776">
        <v>116126.3</v>
      </c>
      <c r="Y1776">
        <v>117137.7</v>
      </c>
      <c r="Z1776">
        <v>116488.6</v>
      </c>
      <c r="AA1776">
        <v>113895.9</v>
      </c>
      <c r="AB1776">
        <v>109271</v>
      </c>
      <c r="AC1776">
        <v>102728.2</v>
      </c>
      <c r="AD1776">
        <v>94932.11</v>
      </c>
      <c r="AE1776">
        <v>90461.15</v>
      </c>
      <c r="AF1776">
        <v>85816.38</v>
      </c>
      <c r="AG1776">
        <v>80069.09</v>
      </c>
      <c r="AH1776">
        <v>73824.12</v>
      </c>
      <c r="AI1776">
        <v>69213.77</v>
      </c>
      <c r="AJ1776">
        <v>69.763909999999996</v>
      </c>
      <c r="AK1776">
        <v>69.299909999999997</v>
      </c>
      <c r="AL1776">
        <v>68.813720000000004</v>
      </c>
      <c r="AM1776">
        <v>68.611869999999996</v>
      </c>
      <c r="AN1776">
        <v>68.319000000000003</v>
      </c>
      <c r="AO1776">
        <v>68.361689999999996</v>
      </c>
      <c r="AP1776">
        <v>68.088459999999998</v>
      </c>
      <c r="AQ1776">
        <v>69.063900000000004</v>
      </c>
      <c r="AR1776">
        <v>71.743129999999994</v>
      </c>
      <c r="AS1776">
        <v>75.745450000000005</v>
      </c>
      <c r="AT1776">
        <v>79.597800000000007</v>
      </c>
      <c r="AU1776">
        <v>82.128129999999999</v>
      </c>
      <c r="AV1776">
        <v>83.717140000000001</v>
      </c>
      <c r="AW1776">
        <v>83.421599999999998</v>
      </c>
      <c r="AX1776">
        <v>83.746690000000001</v>
      </c>
      <c r="AY1776">
        <v>83.444299999999998</v>
      </c>
      <c r="AZ1776">
        <v>82.793549999999996</v>
      </c>
      <c r="BA1776">
        <v>82.098439999999997</v>
      </c>
      <c r="BB1776">
        <v>80.287080000000003</v>
      </c>
      <c r="BC1776">
        <v>77.778109999999998</v>
      </c>
      <c r="BD1776">
        <v>75.047370000000001</v>
      </c>
      <c r="BE1776">
        <v>73.551760000000002</v>
      </c>
      <c r="BF1776">
        <v>72.787549999999996</v>
      </c>
      <c r="BG1776">
        <v>71.746619999999993</v>
      </c>
      <c r="BH1776">
        <v>-856.75350000000003</v>
      </c>
      <c r="BI1776">
        <v>-760.34550000000002</v>
      </c>
      <c r="BJ1776">
        <v>-713.65129999999999</v>
      </c>
      <c r="BK1776">
        <v>-717.18790000000001</v>
      </c>
      <c r="BL1776">
        <v>-611.49670000000003</v>
      </c>
      <c r="BM1776">
        <v>-329.72239999999999</v>
      </c>
      <c r="BN1776">
        <v>702.19060000000002</v>
      </c>
      <c r="BO1776">
        <v>-120.4057</v>
      </c>
      <c r="BP1776">
        <v>-1471.83</v>
      </c>
      <c r="BQ1776">
        <v>-938.64729999999997</v>
      </c>
      <c r="BR1776">
        <v>-131.11109999999999</v>
      </c>
      <c r="BS1776">
        <v>43.518830000000001</v>
      </c>
      <c r="BT1776">
        <v>343.17</v>
      </c>
      <c r="BU1776">
        <v>753.44949999999994</v>
      </c>
      <c r="BV1776">
        <v>1260.8820000000001</v>
      </c>
      <c r="BW1776">
        <v>550.32410000000004</v>
      </c>
      <c r="BX1776">
        <v>-173.68190000000001</v>
      </c>
      <c r="BY1776">
        <v>-460.40010000000001</v>
      </c>
      <c r="BZ1776">
        <v>-933.92160000000001</v>
      </c>
      <c r="CA1776">
        <v>-1519.461</v>
      </c>
      <c r="CB1776">
        <v>-1606.962</v>
      </c>
      <c r="CC1776">
        <v>-1413.557</v>
      </c>
      <c r="CD1776">
        <v>-1456.2080000000001</v>
      </c>
      <c r="CE1776">
        <v>-1374.4110000000001</v>
      </c>
      <c r="CF1776" s="20">
        <v>607.54480000000001</v>
      </c>
      <c r="CG1776" s="20">
        <v>544.08690000000001</v>
      </c>
      <c r="CH1776" s="20">
        <v>542.55070000000001</v>
      </c>
      <c r="CI1776" s="20">
        <v>580.49519999999995</v>
      </c>
      <c r="CJ1776" s="20">
        <v>696.50149999999996</v>
      </c>
      <c r="CK1776" s="20">
        <v>809.84040000000005</v>
      </c>
      <c r="CL1776" s="20">
        <v>1111.019</v>
      </c>
      <c r="CM1776" s="20">
        <v>881.25869999999998</v>
      </c>
      <c r="CN1776" s="20">
        <v>519.04880000000003</v>
      </c>
      <c r="CO1776" s="20">
        <v>253.2698</v>
      </c>
      <c r="CP1776" s="20">
        <v>85.140249999999995</v>
      </c>
      <c r="CQ1776" s="20">
        <v>35.371180000000003</v>
      </c>
      <c r="CR1776" s="20">
        <v>101.3548</v>
      </c>
      <c r="CS1776" s="20">
        <v>438.7208</v>
      </c>
      <c r="CT1776" s="20">
        <v>1061.463</v>
      </c>
      <c r="CU1776" s="20">
        <v>1649.242</v>
      </c>
      <c r="CV1776" s="20">
        <v>2059.779</v>
      </c>
      <c r="CW1776" s="20">
        <v>2514.9699999999998</v>
      </c>
      <c r="CX1776" s="20">
        <v>2743.6640000000002</v>
      </c>
      <c r="CY1776" s="20">
        <v>2549.9490000000001</v>
      </c>
      <c r="CZ1776" s="20">
        <v>2166.4589999999998</v>
      </c>
      <c r="DA1776" s="20">
        <v>637.96199999999999</v>
      </c>
      <c r="DB1776" s="20">
        <v>844.94650000000001</v>
      </c>
      <c r="DC1776" s="20">
        <v>1043.1510000000001</v>
      </c>
      <c r="DD1776">
        <v>0</v>
      </c>
      <c r="DE1776">
        <v>0</v>
      </c>
      <c r="DF1776">
        <v>0</v>
      </c>
    </row>
    <row r="1777" spans="1:110" x14ac:dyDescent="0.25">
      <c r="A1777" s="16" t="str">
        <f t="shared" si="27"/>
        <v>Program Specific_CPP_0 to 199.99 kW_All_CAISO_1-in-2_MONTHLY SYSTEM PEAK DAY_2022_11</v>
      </c>
      <c r="B1777" t="s">
        <v>196</v>
      </c>
      <c r="C1777" t="s">
        <v>121</v>
      </c>
      <c r="D1777" t="s">
        <v>124</v>
      </c>
      <c r="E1777" t="s">
        <v>7</v>
      </c>
      <c r="F1777" t="s">
        <v>110</v>
      </c>
      <c r="G1777" t="s">
        <v>111</v>
      </c>
      <c r="H1777" t="s">
        <v>20</v>
      </c>
      <c r="I1777">
        <v>2022</v>
      </c>
      <c r="J1777">
        <v>11</v>
      </c>
      <c r="K1777">
        <v>4510</v>
      </c>
      <c r="L1777">
        <v>61310.79</v>
      </c>
      <c r="M1777">
        <v>59632.1</v>
      </c>
      <c r="N1777">
        <v>58875.64</v>
      </c>
      <c r="O1777">
        <v>59333.81</v>
      </c>
      <c r="P1777">
        <v>62346.19</v>
      </c>
      <c r="Q1777">
        <v>69811.13</v>
      </c>
      <c r="R1777">
        <v>79336.86</v>
      </c>
      <c r="S1777">
        <v>86749.06</v>
      </c>
      <c r="T1777">
        <v>94117.68</v>
      </c>
      <c r="U1777">
        <v>100138.4</v>
      </c>
      <c r="V1777">
        <v>105110.8</v>
      </c>
      <c r="W1777">
        <v>108476.5</v>
      </c>
      <c r="X1777">
        <v>110248.1</v>
      </c>
      <c r="Y1777">
        <v>111861</v>
      </c>
      <c r="Z1777">
        <v>111240.4</v>
      </c>
      <c r="AA1777">
        <v>108173.3</v>
      </c>
      <c r="AB1777">
        <v>104598.7</v>
      </c>
      <c r="AC1777">
        <v>101763.1</v>
      </c>
      <c r="AD1777">
        <v>94505.91</v>
      </c>
      <c r="AE1777">
        <v>89015.17</v>
      </c>
      <c r="AF1777">
        <v>83815.83</v>
      </c>
      <c r="AG1777">
        <v>77585.41</v>
      </c>
      <c r="AH1777">
        <v>70233.89</v>
      </c>
      <c r="AI1777">
        <v>64755.09</v>
      </c>
      <c r="AJ1777">
        <v>59.365830000000003</v>
      </c>
      <c r="AK1777">
        <v>58.305399999999999</v>
      </c>
      <c r="AL1777">
        <v>57.536009999999997</v>
      </c>
      <c r="AM1777">
        <v>56.512810000000002</v>
      </c>
      <c r="AN1777">
        <v>56.449710000000003</v>
      </c>
      <c r="AO1777">
        <v>55.848860000000002</v>
      </c>
      <c r="AP1777">
        <v>55.918640000000003</v>
      </c>
      <c r="AQ1777">
        <v>58.92642</v>
      </c>
      <c r="AR1777">
        <v>68.403549999999996</v>
      </c>
      <c r="AS1777">
        <v>75.337569999999999</v>
      </c>
      <c r="AT1777">
        <v>79.755409999999998</v>
      </c>
      <c r="AU1777">
        <v>82.940939999999998</v>
      </c>
      <c r="AV1777">
        <v>83.523929999999993</v>
      </c>
      <c r="AW1777">
        <v>82.399410000000003</v>
      </c>
      <c r="AX1777">
        <v>81.215190000000007</v>
      </c>
      <c r="AY1777">
        <v>81.154600000000002</v>
      </c>
      <c r="AZ1777">
        <v>78.194739999999996</v>
      </c>
      <c r="BA1777">
        <v>73.43974</v>
      </c>
      <c r="BB1777">
        <v>70.099789999999999</v>
      </c>
      <c r="BC1777">
        <v>67.261480000000006</v>
      </c>
      <c r="BD1777">
        <v>64.453729999999993</v>
      </c>
      <c r="BE1777">
        <v>62.888820000000003</v>
      </c>
      <c r="BF1777">
        <v>60.939709999999998</v>
      </c>
      <c r="BG1777">
        <v>59.913699999999999</v>
      </c>
      <c r="BH1777">
        <v>-797.8519</v>
      </c>
      <c r="BI1777">
        <v>-706.74540000000002</v>
      </c>
      <c r="BJ1777">
        <v>-663.40269999999998</v>
      </c>
      <c r="BK1777">
        <v>-671.76580000000001</v>
      </c>
      <c r="BL1777">
        <v>-585.85879999999997</v>
      </c>
      <c r="BM1777">
        <v>-326.67140000000001</v>
      </c>
      <c r="BN1777">
        <v>707.08879999999999</v>
      </c>
      <c r="BO1777">
        <v>-120.9919</v>
      </c>
      <c r="BP1777">
        <v>-1464.39</v>
      </c>
      <c r="BQ1777">
        <v>-918.66060000000004</v>
      </c>
      <c r="BR1777">
        <v>-126.19029999999999</v>
      </c>
      <c r="BS1777">
        <v>41.453519999999997</v>
      </c>
      <c r="BT1777">
        <v>325.79919999999998</v>
      </c>
      <c r="BU1777">
        <v>719.50909999999999</v>
      </c>
      <c r="BV1777">
        <v>1204.075</v>
      </c>
      <c r="BW1777">
        <v>522.67359999999996</v>
      </c>
      <c r="BX1777">
        <v>-166.25559999999999</v>
      </c>
      <c r="BY1777">
        <v>-456.07479999999998</v>
      </c>
      <c r="BZ1777">
        <v>-929.72879999999998</v>
      </c>
      <c r="CA1777">
        <v>-1495.174</v>
      </c>
      <c r="CB1777">
        <v>-1569.501</v>
      </c>
      <c r="CC1777">
        <v>-1369.7090000000001</v>
      </c>
      <c r="CD1777">
        <v>-1385.39</v>
      </c>
      <c r="CE1777">
        <v>-1285.873</v>
      </c>
      <c r="CF1777" s="20">
        <v>526.87929999999994</v>
      </c>
      <c r="CG1777" s="20">
        <v>470.0806</v>
      </c>
      <c r="CH1777" s="20">
        <v>468.83789999999999</v>
      </c>
      <c r="CI1777" s="20">
        <v>509.29390000000001</v>
      </c>
      <c r="CJ1777" s="20">
        <v>639.32209999999998</v>
      </c>
      <c r="CK1777" s="20">
        <v>794.92290000000003</v>
      </c>
      <c r="CL1777" s="20">
        <v>1126.5730000000001</v>
      </c>
      <c r="CM1777" s="20">
        <v>889.86069999999995</v>
      </c>
      <c r="CN1777" s="20">
        <v>513.81489999999997</v>
      </c>
      <c r="CO1777" s="20">
        <v>242.59880000000001</v>
      </c>
      <c r="CP1777" s="20">
        <v>78.869349999999997</v>
      </c>
      <c r="CQ1777" s="20">
        <v>32.093559999999997</v>
      </c>
      <c r="CR1777" s="20">
        <v>91.353570000000005</v>
      </c>
      <c r="CS1777" s="20">
        <v>400.08519999999999</v>
      </c>
      <c r="CT1777" s="20">
        <v>967.97299999999996</v>
      </c>
      <c r="CU1777" s="20">
        <v>1487.6759999999999</v>
      </c>
      <c r="CV1777" s="20">
        <v>1887.4</v>
      </c>
      <c r="CW1777" s="20">
        <v>2467.9380000000001</v>
      </c>
      <c r="CX1777" s="20">
        <v>2719.0830000000001</v>
      </c>
      <c r="CY1777" s="20">
        <v>2469.0819999999999</v>
      </c>
      <c r="CZ1777" s="20">
        <v>2066.627</v>
      </c>
      <c r="DA1777" s="20">
        <v>598.99760000000003</v>
      </c>
      <c r="DB1777" s="20">
        <v>764.76170000000002</v>
      </c>
      <c r="DC1777" s="20">
        <v>913.08249999999998</v>
      </c>
      <c r="DD1777">
        <v>0</v>
      </c>
      <c r="DE1777">
        <v>0</v>
      </c>
      <c r="DF1777">
        <v>0</v>
      </c>
    </row>
    <row r="1778" spans="1:110" x14ac:dyDescent="0.25">
      <c r="A1778" s="16" t="str">
        <f t="shared" si="27"/>
        <v>Portfolio Adjusted_CPP_0 to 199.99 kW_All_CAISO_1-in-2_MONTHLY SYSTEM PEAK DAY_2027_12</v>
      </c>
      <c r="B1778" t="s">
        <v>195</v>
      </c>
      <c r="C1778" t="s">
        <v>121</v>
      </c>
      <c r="D1778" t="s">
        <v>124</v>
      </c>
      <c r="E1778" t="s">
        <v>7</v>
      </c>
      <c r="F1778" t="s">
        <v>110</v>
      </c>
      <c r="G1778" t="s">
        <v>111</v>
      </c>
      <c r="H1778" t="s">
        <v>20</v>
      </c>
      <c r="I1778">
        <v>2027</v>
      </c>
      <c r="J1778">
        <v>12</v>
      </c>
      <c r="K1778">
        <v>3461</v>
      </c>
      <c r="L1778">
        <v>46650.66</v>
      </c>
      <c r="M1778">
        <v>45687.61</v>
      </c>
      <c r="N1778">
        <v>45246.32</v>
      </c>
      <c r="O1778">
        <v>45765.19</v>
      </c>
      <c r="P1778">
        <v>48459.35</v>
      </c>
      <c r="Q1778">
        <v>54530.5</v>
      </c>
      <c r="R1778">
        <v>63660.05</v>
      </c>
      <c r="S1778">
        <v>69268.52</v>
      </c>
      <c r="T1778">
        <v>73504.800000000003</v>
      </c>
      <c r="U1778">
        <v>75428.02</v>
      </c>
      <c r="V1778">
        <v>76262.36</v>
      </c>
      <c r="W1778">
        <v>76590.740000000005</v>
      </c>
      <c r="X1778">
        <v>76277.289999999994</v>
      </c>
      <c r="Y1778">
        <v>76149.570000000007</v>
      </c>
      <c r="Z1778">
        <v>75072.13</v>
      </c>
      <c r="AA1778">
        <v>73466.66</v>
      </c>
      <c r="AB1778">
        <v>73225.52</v>
      </c>
      <c r="AC1778">
        <v>73107.47</v>
      </c>
      <c r="AD1778">
        <v>68604.95</v>
      </c>
      <c r="AE1778">
        <v>65299.32</v>
      </c>
      <c r="AF1778">
        <v>62197.09</v>
      </c>
      <c r="AG1778">
        <v>58265.85</v>
      </c>
      <c r="AH1778">
        <v>53362.04</v>
      </c>
      <c r="AI1778">
        <v>49368.480000000003</v>
      </c>
      <c r="AJ1778">
        <v>49.20579</v>
      </c>
      <c r="AK1778">
        <v>48.741840000000003</v>
      </c>
      <c r="AL1778">
        <v>48.604030000000002</v>
      </c>
      <c r="AM1778">
        <v>48.018569999999997</v>
      </c>
      <c r="AN1778">
        <v>47.738810000000001</v>
      </c>
      <c r="AO1778">
        <v>47.754089999999998</v>
      </c>
      <c r="AP1778">
        <v>48.00911</v>
      </c>
      <c r="AQ1778">
        <v>47.6128</v>
      </c>
      <c r="AR1778">
        <v>50.78134</v>
      </c>
      <c r="AS1778">
        <v>54.782130000000002</v>
      </c>
      <c r="AT1778">
        <v>58.415149999999997</v>
      </c>
      <c r="AU1778">
        <v>60.846919999999997</v>
      </c>
      <c r="AV1778">
        <v>62.030920000000002</v>
      </c>
      <c r="AW1778">
        <v>61.655029999999996</v>
      </c>
      <c r="AX1778">
        <v>61.965060000000001</v>
      </c>
      <c r="AY1778">
        <v>61.465960000000003</v>
      </c>
      <c r="AZ1778">
        <v>59.878950000000003</v>
      </c>
      <c r="BA1778">
        <v>57.33549</v>
      </c>
      <c r="BB1778">
        <v>55.268659999999997</v>
      </c>
      <c r="BC1778">
        <v>54.491419999999998</v>
      </c>
      <c r="BD1778">
        <v>52.592239999999997</v>
      </c>
      <c r="BE1778">
        <v>50.946939999999998</v>
      </c>
      <c r="BF1778">
        <v>50.09299</v>
      </c>
      <c r="BG1778">
        <v>49.185470000000002</v>
      </c>
      <c r="BH1778">
        <v>-607.0761</v>
      </c>
      <c r="BI1778">
        <v>-541.47860000000003</v>
      </c>
      <c r="BJ1778">
        <v>-509.82940000000002</v>
      </c>
      <c r="BK1778">
        <v>-518.14449999999999</v>
      </c>
      <c r="BL1778">
        <v>-455.36599999999999</v>
      </c>
      <c r="BM1778">
        <v>-255.1679</v>
      </c>
      <c r="BN1778">
        <v>567.36940000000004</v>
      </c>
      <c r="BO1778">
        <v>-96.611189999999993</v>
      </c>
      <c r="BP1778">
        <v>-1143.672</v>
      </c>
      <c r="BQ1778">
        <v>-691.96990000000005</v>
      </c>
      <c r="BR1778">
        <v>-91.556479999999993</v>
      </c>
      <c r="BS1778">
        <v>29.268599999999999</v>
      </c>
      <c r="BT1778">
        <v>225.41050000000001</v>
      </c>
      <c r="BU1778">
        <v>489.80700000000002</v>
      </c>
      <c r="BV1778">
        <v>812.58659999999998</v>
      </c>
      <c r="BW1778">
        <v>354.97750000000002</v>
      </c>
      <c r="BX1778">
        <v>-116.3891</v>
      </c>
      <c r="BY1778">
        <v>-327.64800000000002</v>
      </c>
      <c r="BZ1778">
        <v>-674.92070000000001</v>
      </c>
      <c r="CA1778">
        <v>-1096.8219999999999</v>
      </c>
      <c r="CB1778">
        <v>-1164.6769999999999</v>
      </c>
      <c r="CC1778">
        <v>-1028.6379999999999</v>
      </c>
      <c r="CD1778">
        <v>-1052.586</v>
      </c>
      <c r="CE1778">
        <v>-980.33349999999996</v>
      </c>
      <c r="CF1778" s="20">
        <v>305.03719999999998</v>
      </c>
      <c r="CG1778" s="20">
        <v>275.93639999999999</v>
      </c>
      <c r="CH1778" s="20">
        <v>276.89679999999998</v>
      </c>
      <c r="CI1778" s="20">
        <v>302.99439999999998</v>
      </c>
      <c r="CJ1778" s="20">
        <v>386.238</v>
      </c>
      <c r="CK1778" s="20">
        <v>485.01440000000002</v>
      </c>
      <c r="CL1778" s="20">
        <v>725.34280000000001</v>
      </c>
      <c r="CM1778" s="20">
        <v>567.3673</v>
      </c>
      <c r="CN1778" s="20">
        <v>313.39760000000001</v>
      </c>
      <c r="CO1778" s="20">
        <v>137.64259999999999</v>
      </c>
      <c r="CP1778" s="20">
        <v>41.517809999999997</v>
      </c>
      <c r="CQ1778" s="20">
        <v>15.999219999999999</v>
      </c>
      <c r="CR1778" s="20">
        <v>43.729430000000001</v>
      </c>
      <c r="CS1778" s="20">
        <v>185.40860000000001</v>
      </c>
      <c r="CT1778" s="20">
        <v>440.8546</v>
      </c>
      <c r="CU1778" s="20">
        <v>686.19740000000002</v>
      </c>
      <c r="CV1778" s="20">
        <v>924.98800000000006</v>
      </c>
      <c r="CW1778" s="20">
        <v>1273.73</v>
      </c>
      <c r="CX1778" s="20">
        <v>1432.8989999999999</v>
      </c>
      <c r="CY1778" s="20">
        <v>1328.693</v>
      </c>
      <c r="CZ1778" s="20">
        <v>1138.021</v>
      </c>
      <c r="DA1778" s="20">
        <v>337.8261</v>
      </c>
      <c r="DB1778" s="20">
        <v>441.46620000000001</v>
      </c>
      <c r="DC1778" s="20">
        <v>530.71550000000002</v>
      </c>
      <c r="DD1778">
        <v>0</v>
      </c>
      <c r="DE1778">
        <v>0</v>
      </c>
      <c r="DF1778">
        <v>0</v>
      </c>
    </row>
    <row r="1779" spans="1:110" x14ac:dyDescent="0.25">
      <c r="A1779" s="16" t="str">
        <f t="shared" si="27"/>
        <v>Program Specific_CPP_0 to 199.99 kW_All_CAISO_1-in-2_MONTHLY SYSTEM PEAK DAY_2026_10</v>
      </c>
      <c r="B1779" t="s">
        <v>196</v>
      </c>
      <c r="C1779" t="s">
        <v>121</v>
      </c>
      <c r="D1779" t="s">
        <v>124</v>
      </c>
      <c r="E1779" t="s">
        <v>7</v>
      </c>
      <c r="F1779" t="s">
        <v>110</v>
      </c>
      <c r="G1779" t="s">
        <v>111</v>
      </c>
      <c r="H1779" t="s">
        <v>20</v>
      </c>
      <c r="I1779">
        <v>2026</v>
      </c>
      <c r="J1779">
        <v>10</v>
      </c>
      <c r="K1779">
        <v>3649</v>
      </c>
      <c r="L1779">
        <v>64582.76</v>
      </c>
      <c r="M1779">
        <v>63145</v>
      </c>
      <c r="N1779">
        <v>62442.01</v>
      </c>
      <c r="O1779">
        <v>62518.32</v>
      </c>
      <c r="P1779">
        <v>64279.07</v>
      </c>
      <c r="Q1779">
        <v>69189.2</v>
      </c>
      <c r="R1779">
        <v>77199.47</v>
      </c>
      <c r="S1779">
        <v>82723.94</v>
      </c>
      <c r="T1779">
        <v>89083.17</v>
      </c>
      <c r="U1779">
        <v>94905.27</v>
      </c>
      <c r="V1779">
        <v>100356.1</v>
      </c>
      <c r="W1779">
        <v>104697.5</v>
      </c>
      <c r="X1779">
        <v>107216.9</v>
      </c>
      <c r="Y1779">
        <v>108782.9</v>
      </c>
      <c r="Z1779">
        <v>108519.2</v>
      </c>
      <c r="AA1779">
        <v>106338.3</v>
      </c>
      <c r="AB1779">
        <v>102221.9</v>
      </c>
      <c r="AC1779">
        <v>96829.83</v>
      </c>
      <c r="AD1779">
        <v>92073.31</v>
      </c>
      <c r="AE1779">
        <v>87735.45</v>
      </c>
      <c r="AF1779">
        <v>82696.78</v>
      </c>
      <c r="AG1779">
        <v>77346.25</v>
      </c>
      <c r="AH1779">
        <v>71466.81</v>
      </c>
      <c r="AI1779">
        <v>67229.98</v>
      </c>
      <c r="AJ1779">
        <v>66.102289999999996</v>
      </c>
      <c r="AK1779">
        <v>65.62706</v>
      </c>
      <c r="AL1779">
        <v>64.713949999999997</v>
      </c>
      <c r="AM1779">
        <v>64.438980000000001</v>
      </c>
      <c r="AN1779">
        <v>64.283649999999994</v>
      </c>
      <c r="AO1779">
        <v>63.043480000000002</v>
      </c>
      <c r="AP1779">
        <v>62.949869999999997</v>
      </c>
      <c r="AQ1779">
        <v>62.787370000000003</v>
      </c>
      <c r="AR1779">
        <v>66.570250000000001</v>
      </c>
      <c r="AS1779">
        <v>72.472430000000003</v>
      </c>
      <c r="AT1779">
        <v>79.099379999999996</v>
      </c>
      <c r="AU1779">
        <v>83.026910000000001</v>
      </c>
      <c r="AV1779">
        <v>84.459729999999993</v>
      </c>
      <c r="AW1779">
        <v>83.734080000000006</v>
      </c>
      <c r="AX1779">
        <v>83.938000000000002</v>
      </c>
      <c r="AY1779">
        <v>82.860820000000004</v>
      </c>
      <c r="AZ1779">
        <v>81.74991</v>
      </c>
      <c r="BA1779">
        <v>78.543869999999998</v>
      </c>
      <c r="BB1779">
        <v>75.455269999999999</v>
      </c>
      <c r="BC1779">
        <v>70.891419999999997</v>
      </c>
      <c r="BD1779">
        <v>69.245090000000005</v>
      </c>
      <c r="BE1779">
        <v>67.310770000000005</v>
      </c>
      <c r="BF1779">
        <v>66.356579999999994</v>
      </c>
      <c r="BG1779">
        <v>65.400919999999999</v>
      </c>
      <c r="BH1779">
        <v>-840.43079999999998</v>
      </c>
      <c r="BI1779">
        <v>-748.37950000000001</v>
      </c>
      <c r="BJ1779">
        <v>-703.58810000000005</v>
      </c>
      <c r="BK1779">
        <v>-707.8202</v>
      </c>
      <c r="BL1779">
        <v>-604.02179999999998</v>
      </c>
      <c r="BM1779">
        <v>-323.76119999999997</v>
      </c>
      <c r="BN1779">
        <v>688.03930000000003</v>
      </c>
      <c r="BO1779">
        <v>-115.3779</v>
      </c>
      <c r="BP1779">
        <v>-1386.057</v>
      </c>
      <c r="BQ1779">
        <v>-870.65250000000003</v>
      </c>
      <c r="BR1779">
        <v>-120.4821</v>
      </c>
      <c r="BS1779">
        <v>40.009369999999997</v>
      </c>
      <c r="BT1779">
        <v>316.84160000000003</v>
      </c>
      <c r="BU1779">
        <v>699.71</v>
      </c>
      <c r="BV1779">
        <v>1174.6199999999999</v>
      </c>
      <c r="BW1779">
        <v>513.80730000000005</v>
      </c>
      <c r="BX1779">
        <v>-162.4778</v>
      </c>
      <c r="BY1779">
        <v>-433.96530000000001</v>
      </c>
      <c r="BZ1779">
        <v>-905.79740000000004</v>
      </c>
      <c r="CA1779">
        <v>-1473.6780000000001</v>
      </c>
      <c r="CB1779">
        <v>-1548.546</v>
      </c>
      <c r="CC1779">
        <v>-1365.4870000000001</v>
      </c>
      <c r="CD1779">
        <v>-1409.71</v>
      </c>
      <c r="CE1779">
        <v>-1335.018</v>
      </c>
      <c r="CF1779">
        <v>584.61569999999995</v>
      </c>
      <c r="CG1779">
        <v>527.09649999999999</v>
      </c>
      <c r="CH1779">
        <v>527.35749999999996</v>
      </c>
      <c r="CI1779">
        <v>565.42970000000003</v>
      </c>
      <c r="CJ1779">
        <v>679.57759999999996</v>
      </c>
      <c r="CK1779">
        <v>780.82240000000002</v>
      </c>
      <c r="CL1779">
        <v>1066.6890000000001</v>
      </c>
      <c r="CM1779">
        <v>809.19809999999995</v>
      </c>
      <c r="CN1779">
        <v>460.31549999999999</v>
      </c>
      <c r="CO1779">
        <v>217.90549999999999</v>
      </c>
      <c r="CP1779">
        <v>71.895449999999997</v>
      </c>
      <c r="CQ1779" s="20">
        <v>29.896380000000001</v>
      </c>
      <c r="CR1779" s="20">
        <v>86.399270000000001</v>
      </c>
      <c r="CS1779" s="20">
        <v>378.36939999999998</v>
      </c>
      <c r="CT1779" s="20">
        <v>921.19420000000002</v>
      </c>
      <c r="CU1779" s="20">
        <v>1437.633</v>
      </c>
      <c r="CV1779" s="20">
        <v>1802.6</v>
      </c>
      <c r="CW1779" s="20">
        <v>2234.4569999999999</v>
      </c>
      <c r="CX1779" s="20">
        <v>2580.9059999999999</v>
      </c>
      <c r="CY1779">
        <v>2398.598</v>
      </c>
      <c r="CZ1779">
        <v>2011.8109999999999</v>
      </c>
      <c r="DA1779">
        <v>595.31039999999996</v>
      </c>
      <c r="DB1779">
        <v>791.84739999999999</v>
      </c>
      <c r="DC1779">
        <v>984.21090000000004</v>
      </c>
      <c r="DD1779">
        <v>0</v>
      </c>
      <c r="DE1779">
        <v>0</v>
      </c>
      <c r="DF1779">
        <v>0</v>
      </c>
    </row>
    <row r="1780" spans="1:110" x14ac:dyDescent="0.25">
      <c r="A1780" s="16" t="str">
        <f t="shared" si="27"/>
        <v>Program Specific_CPP_0 to 199.99 kW_All_CAISO_1-in-2_MONTHLY SYSTEM PEAK DAY_2024_11</v>
      </c>
      <c r="B1780" t="s">
        <v>196</v>
      </c>
      <c r="C1780" t="s">
        <v>121</v>
      </c>
      <c r="D1780" t="s">
        <v>124</v>
      </c>
      <c r="E1780" t="s">
        <v>7</v>
      </c>
      <c r="F1780" t="s">
        <v>110</v>
      </c>
      <c r="G1780" t="s">
        <v>111</v>
      </c>
      <c r="H1780" t="s">
        <v>20</v>
      </c>
      <c r="I1780">
        <v>2024</v>
      </c>
      <c r="J1780">
        <v>11</v>
      </c>
      <c r="K1780">
        <v>4054</v>
      </c>
      <c r="L1780">
        <v>55111.73</v>
      </c>
      <c r="M1780">
        <v>53602.78</v>
      </c>
      <c r="N1780">
        <v>52922.81</v>
      </c>
      <c r="O1780">
        <v>53334.65</v>
      </c>
      <c r="P1780">
        <v>56042.45</v>
      </c>
      <c r="Q1780">
        <v>62752.63</v>
      </c>
      <c r="R1780">
        <v>71315.22</v>
      </c>
      <c r="S1780">
        <v>77977.98</v>
      </c>
      <c r="T1780">
        <v>84601.57</v>
      </c>
      <c r="U1780">
        <v>90013.52</v>
      </c>
      <c r="V1780">
        <v>94483.14</v>
      </c>
      <c r="W1780">
        <v>97508.62</v>
      </c>
      <c r="X1780">
        <v>99101.05</v>
      </c>
      <c r="Y1780">
        <v>100550.9</v>
      </c>
      <c r="Z1780">
        <v>99993.06</v>
      </c>
      <c r="AA1780">
        <v>97236.01</v>
      </c>
      <c r="AB1780">
        <v>94022.91</v>
      </c>
      <c r="AC1780">
        <v>91473.95</v>
      </c>
      <c r="AD1780">
        <v>84950.55</v>
      </c>
      <c r="AE1780">
        <v>80014.97</v>
      </c>
      <c r="AF1780">
        <v>75341.320000000007</v>
      </c>
      <c r="AG1780">
        <v>69740.850000000006</v>
      </c>
      <c r="AH1780">
        <v>63132.639999999999</v>
      </c>
      <c r="AI1780">
        <v>58207.79</v>
      </c>
      <c r="AJ1780">
        <v>59.365830000000003</v>
      </c>
      <c r="AK1780">
        <v>58.305399999999999</v>
      </c>
      <c r="AL1780">
        <v>57.536009999999997</v>
      </c>
      <c r="AM1780">
        <v>56.512810000000002</v>
      </c>
      <c r="AN1780">
        <v>56.449710000000003</v>
      </c>
      <c r="AO1780">
        <v>55.848860000000002</v>
      </c>
      <c r="AP1780">
        <v>55.918640000000003</v>
      </c>
      <c r="AQ1780">
        <v>58.92642</v>
      </c>
      <c r="AR1780">
        <v>68.403549999999996</v>
      </c>
      <c r="AS1780">
        <v>75.337569999999999</v>
      </c>
      <c r="AT1780">
        <v>79.755409999999998</v>
      </c>
      <c r="AU1780">
        <v>82.940939999999998</v>
      </c>
      <c r="AV1780">
        <v>83.523929999999993</v>
      </c>
      <c r="AW1780">
        <v>82.399410000000003</v>
      </c>
      <c r="AX1780">
        <v>81.215190000000007</v>
      </c>
      <c r="AY1780">
        <v>81.154600000000002</v>
      </c>
      <c r="AZ1780">
        <v>78.194739999999996</v>
      </c>
      <c r="BA1780">
        <v>73.43974</v>
      </c>
      <c r="BB1780">
        <v>70.099789999999999</v>
      </c>
      <c r="BC1780">
        <v>67.261480000000006</v>
      </c>
      <c r="BD1780">
        <v>64.453729999999993</v>
      </c>
      <c r="BE1780">
        <v>62.888820000000003</v>
      </c>
      <c r="BF1780">
        <v>60.939709999999998</v>
      </c>
      <c r="BG1780">
        <v>59.913699999999999</v>
      </c>
      <c r="BH1780">
        <v>-717.18209999999999</v>
      </c>
      <c r="BI1780">
        <v>-635.28729999999996</v>
      </c>
      <c r="BJ1780">
        <v>-596.327</v>
      </c>
      <c r="BK1780">
        <v>-603.84450000000004</v>
      </c>
      <c r="BL1780">
        <v>-526.62339999999995</v>
      </c>
      <c r="BM1780">
        <v>-293.6422</v>
      </c>
      <c r="BN1780">
        <v>635.596</v>
      </c>
      <c r="BO1780">
        <v>-108.7586</v>
      </c>
      <c r="BP1780">
        <v>-1316.328</v>
      </c>
      <c r="BQ1780">
        <v>-825.77610000000004</v>
      </c>
      <c r="BR1780">
        <v>-113.4314</v>
      </c>
      <c r="BS1780">
        <v>37.262210000000003</v>
      </c>
      <c r="BT1780">
        <v>292.858</v>
      </c>
      <c r="BU1780">
        <v>646.76049999999998</v>
      </c>
      <c r="BV1780">
        <v>1082.3330000000001</v>
      </c>
      <c r="BW1780">
        <v>469.82670000000002</v>
      </c>
      <c r="BX1780">
        <v>-149.44569999999999</v>
      </c>
      <c r="BY1780">
        <v>-409.96170000000001</v>
      </c>
      <c r="BZ1780">
        <v>-835.7251</v>
      </c>
      <c r="CA1780">
        <v>-1343.999</v>
      </c>
      <c r="CB1780">
        <v>-1410.81</v>
      </c>
      <c r="CC1780">
        <v>-1231.22</v>
      </c>
      <c r="CD1780">
        <v>-1245.3150000000001</v>
      </c>
      <c r="CE1780">
        <v>-1155.8599999999999</v>
      </c>
      <c r="CF1780" s="20">
        <v>425.72140000000002</v>
      </c>
      <c r="CG1780" s="20">
        <v>379.82780000000002</v>
      </c>
      <c r="CH1780" s="20">
        <v>378.82369999999997</v>
      </c>
      <c r="CI1780" s="20">
        <v>411.51240000000001</v>
      </c>
      <c r="CJ1780" s="20">
        <v>516.57590000000005</v>
      </c>
      <c r="CK1780" s="20">
        <v>642.30219999999997</v>
      </c>
      <c r="CL1780" s="20">
        <v>910.27750000000003</v>
      </c>
      <c r="CM1780" s="20">
        <v>719.01260000000002</v>
      </c>
      <c r="CN1780" s="20">
        <v>415.1653</v>
      </c>
      <c r="CO1780" s="20">
        <v>196.02119999999999</v>
      </c>
      <c r="CP1780" s="20">
        <v>63.726880000000001</v>
      </c>
      <c r="CQ1780" s="20">
        <v>25.93178</v>
      </c>
      <c r="CR1780" s="20">
        <v>73.814189999999996</v>
      </c>
      <c r="CS1780" s="20">
        <v>323.27109999999999</v>
      </c>
      <c r="CT1780" s="20">
        <v>782.1277</v>
      </c>
      <c r="CU1780" s="20">
        <v>1202.0509999999999</v>
      </c>
      <c r="CV1780" s="20">
        <v>1525.03</v>
      </c>
      <c r="CW1780" s="20">
        <v>1994.1079999999999</v>
      </c>
      <c r="CX1780" s="20">
        <v>2197.0349999999999</v>
      </c>
      <c r="CY1780" s="20">
        <v>1995.0319999999999</v>
      </c>
      <c r="CZ1780" s="20">
        <v>1669.846</v>
      </c>
      <c r="DA1780" s="20">
        <v>483.99340000000001</v>
      </c>
      <c r="DB1780" s="20">
        <v>617.93179999999995</v>
      </c>
      <c r="DC1780" s="20">
        <v>737.7758</v>
      </c>
      <c r="DD1780">
        <v>0</v>
      </c>
      <c r="DE1780">
        <v>0</v>
      </c>
      <c r="DF1780">
        <v>0</v>
      </c>
    </row>
    <row r="1781" spans="1:110" x14ac:dyDescent="0.25">
      <c r="A1781" s="16" t="str">
        <f t="shared" si="27"/>
        <v>Program Specific_CPP_0 to 199.99 kW_All_CAISO_1-in-2_TYPICAL EVENT DAY_2026_8</v>
      </c>
      <c r="B1781" t="s">
        <v>196</v>
      </c>
      <c r="C1781" t="s">
        <v>121</v>
      </c>
      <c r="D1781" t="s">
        <v>124</v>
      </c>
      <c r="E1781" t="s">
        <v>7</v>
      </c>
      <c r="F1781" t="s">
        <v>110</v>
      </c>
      <c r="G1781" t="s">
        <v>111</v>
      </c>
      <c r="H1781" t="s">
        <v>19</v>
      </c>
      <c r="I1781">
        <v>2026</v>
      </c>
      <c r="J1781">
        <v>8</v>
      </c>
      <c r="K1781">
        <v>3649</v>
      </c>
      <c r="L1781">
        <v>69233.27</v>
      </c>
      <c r="M1781">
        <v>67464.05</v>
      </c>
      <c r="N1781">
        <v>66602.25</v>
      </c>
      <c r="O1781">
        <v>66613.41</v>
      </c>
      <c r="P1781">
        <v>68431.41</v>
      </c>
      <c r="Q1781">
        <v>74097.960000000006</v>
      </c>
      <c r="R1781">
        <v>82851.509999999995</v>
      </c>
      <c r="S1781">
        <v>90782.03</v>
      </c>
      <c r="T1781">
        <v>99475.55</v>
      </c>
      <c r="U1781">
        <v>107595.1</v>
      </c>
      <c r="V1781">
        <v>114843.1</v>
      </c>
      <c r="W1781">
        <v>119755.6</v>
      </c>
      <c r="X1781">
        <v>122116.6</v>
      </c>
      <c r="Y1781">
        <v>123180.2</v>
      </c>
      <c r="Z1781">
        <v>122497.7</v>
      </c>
      <c r="AA1781">
        <v>119771.2</v>
      </c>
      <c r="AB1781">
        <v>114907.7</v>
      </c>
      <c r="AC1781">
        <v>108027.4</v>
      </c>
      <c r="AD1781">
        <v>99829.19</v>
      </c>
      <c r="AE1781">
        <v>95127.59</v>
      </c>
      <c r="AF1781">
        <v>90243.23</v>
      </c>
      <c r="AG1781">
        <v>84199.46</v>
      </c>
      <c r="AH1781">
        <v>77632.34</v>
      </c>
      <c r="AI1781">
        <v>72784.160000000003</v>
      </c>
      <c r="AJ1781">
        <v>69.763909999999996</v>
      </c>
      <c r="AK1781">
        <v>69.299909999999997</v>
      </c>
      <c r="AL1781">
        <v>68.813720000000004</v>
      </c>
      <c r="AM1781">
        <v>68.611869999999996</v>
      </c>
      <c r="AN1781">
        <v>68.319000000000003</v>
      </c>
      <c r="AO1781">
        <v>68.361689999999996</v>
      </c>
      <c r="AP1781">
        <v>68.088459999999998</v>
      </c>
      <c r="AQ1781">
        <v>69.063900000000004</v>
      </c>
      <c r="AR1781">
        <v>71.743129999999994</v>
      </c>
      <c r="AS1781">
        <v>75.745450000000005</v>
      </c>
      <c r="AT1781">
        <v>79.597800000000007</v>
      </c>
      <c r="AU1781">
        <v>82.128129999999999</v>
      </c>
      <c r="AV1781">
        <v>83.717140000000001</v>
      </c>
      <c r="AW1781">
        <v>83.421599999999998</v>
      </c>
      <c r="AX1781">
        <v>83.746690000000001</v>
      </c>
      <c r="AY1781">
        <v>83.444299999999998</v>
      </c>
      <c r="AZ1781">
        <v>82.793549999999996</v>
      </c>
      <c r="BA1781">
        <v>82.098439999999997</v>
      </c>
      <c r="BB1781">
        <v>80.287080000000003</v>
      </c>
      <c r="BC1781">
        <v>77.778109999999998</v>
      </c>
      <c r="BD1781">
        <v>75.047370000000001</v>
      </c>
      <c r="BE1781">
        <v>73.551760000000002</v>
      </c>
      <c r="BF1781">
        <v>72.787549999999996</v>
      </c>
      <c r="BG1781">
        <v>71.746619999999993</v>
      </c>
      <c r="BH1781">
        <v>-900.94910000000004</v>
      </c>
      <c r="BI1781">
        <v>-799.56780000000003</v>
      </c>
      <c r="BJ1781">
        <v>-750.46500000000003</v>
      </c>
      <c r="BK1781">
        <v>-754.18399999999997</v>
      </c>
      <c r="BL1781">
        <v>-643.04079999999999</v>
      </c>
      <c r="BM1781">
        <v>-346.73110000000003</v>
      </c>
      <c r="BN1781">
        <v>738.41309999999999</v>
      </c>
      <c r="BO1781">
        <v>-126.6168</v>
      </c>
      <c r="BP1781">
        <v>-1547.7539999999999</v>
      </c>
      <c r="BQ1781">
        <v>-987.06740000000002</v>
      </c>
      <c r="BR1781">
        <v>-137.87440000000001</v>
      </c>
      <c r="BS1781">
        <v>45.763750000000002</v>
      </c>
      <c r="BT1781">
        <v>360.87240000000003</v>
      </c>
      <c r="BU1781">
        <v>792.31619999999998</v>
      </c>
      <c r="BV1781">
        <v>1325.924</v>
      </c>
      <c r="BW1781">
        <v>578.71249999999998</v>
      </c>
      <c r="BX1781">
        <v>-182.6413</v>
      </c>
      <c r="BY1781">
        <v>-484.14980000000003</v>
      </c>
      <c r="BZ1781">
        <v>-982.09799999999996</v>
      </c>
      <c r="CA1781">
        <v>-1597.8430000000001</v>
      </c>
      <c r="CB1781">
        <v>-1689.857</v>
      </c>
      <c r="CC1781">
        <v>-1486.4749999999999</v>
      </c>
      <c r="CD1781">
        <v>-1531.327</v>
      </c>
      <c r="CE1781">
        <v>-1445.31</v>
      </c>
      <c r="CF1781" s="20">
        <v>671.84190000000001</v>
      </c>
      <c r="CG1781" s="20">
        <v>601.66819999999996</v>
      </c>
      <c r="CH1781" s="20">
        <v>599.96950000000004</v>
      </c>
      <c r="CI1781" s="20">
        <v>641.92960000000005</v>
      </c>
      <c r="CJ1781" s="20">
        <v>770.21299999999997</v>
      </c>
      <c r="CK1781" s="20">
        <v>895.54650000000004</v>
      </c>
      <c r="CL1781" s="20">
        <v>1228.5989999999999</v>
      </c>
      <c r="CM1781" s="20">
        <v>974.52340000000004</v>
      </c>
      <c r="CN1781" s="20">
        <v>573.98030000000006</v>
      </c>
      <c r="CO1781" s="20">
        <v>280.0736</v>
      </c>
      <c r="CP1781" s="20">
        <v>94.150729999999996</v>
      </c>
      <c r="CQ1781" s="20">
        <v>39.114559999999997</v>
      </c>
      <c r="CR1781" s="20">
        <v>112.0812</v>
      </c>
      <c r="CS1781" s="20">
        <v>485.15100000000001</v>
      </c>
      <c r="CT1781" s="20">
        <v>1173.798</v>
      </c>
      <c r="CU1781" s="20">
        <v>1823.7829999999999</v>
      </c>
      <c r="CV1781" s="20">
        <v>2277.768</v>
      </c>
      <c r="CW1781" s="20">
        <v>2781.1320000000001</v>
      </c>
      <c r="CX1781" s="20">
        <v>3034.029</v>
      </c>
      <c r="CY1781" s="20">
        <v>2819.8130000000001</v>
      </c>
      <c r="CZ1781" s="20">
        <v>2395.7379999999998</v>
      </c>
      <c r="DA1781" s="20">
        <v>705.47820000000002</v>
      </c>
      <c r="DB1781" s="20">
        <v>934.36810000000003</v>
      </c>
      <c r="DC1781" s="20">
        <v>1153.549</v>
      </c>
      <c r="DD1781">
        <v>0</v>
      </c>
      <c r="DE1781">
        <v>0</v>
      </c>
      <c r="DF1781">
        <v>0</v>
      </c>
    </row>
    <row r="1782" spans="1:110" x14ac:dyDescent="0.25">
      <c r="A1782" s="16" t="str">
        <f t="shared" si="27"/>
        <v>Portfolio Adjusted_CPP_0 to 199.99 kW_All_CAISO_1-in-2_TYPICAL EVENT DAY_2024_8</v>
      </c>
      <c r="B1782" t="s">
        <v>195</v>
      </c>
      <c r="C1782" t="s">
        <v>121</v>
      </c>
      <c r="D1782" t="s">
        <v>124</v>
      </c>
      <c r="E1782" t="s">
        <v>7</v>
      </c>
      <c r="F1782" t="s">
        <v>110</v>
      </c>
      <c r="G1782" t="s">
        <v>111</v>
      </c>
      <c r="H1782" t="s">
        <v>19</v>
      </c>
      <c r="I1782">
        <v>2024</v>
      </c>
      <c r="J1782">
        <v>8</v>
      </c>
      <c r="K1782">
        <v>4043</v>
      </c>
      <c r="L1782">
        <v>76663.839999999997</v>
      </c>
      <c r="M1782">
        <v>74704.009999999995</v>
      </c>
      <c r="N1782">
        <v>73750.36</v>
      </c>
      <c r="O1782">
        <v>73762.009999999995</v>
      </c>
      <c r="P1782">
        <v>75774.97</v>
      </c>
      <c r="Q1782">
        <v>82043.61</v>
      </c>
      <c r="R1782">
        <v>91717.16</v>
      </c>
      <c r="S1782">
        <v>100481.5</v>
      </c>
      <c r="T1782">
        <v>110093.2</v>
      </c>
      <c r="U1782">
        <v>119072.9</v>
      </c>
      <c r="V1782">
        <v>127087.3</v>
      </c>
      <c r="W1782">
        <v>132522.6</v>
      </c>
      <c r="X1782">
        <v>135134.6</v>
      </c>
      <c r="Y1782">
        <v>136314.20000000001</v>
      </c>
      <c r="Z1782">
        <v>135559.1</v>
      </c>
      <c r="AA1782">
        <v>132543.79999999999</v>
      </c>
      <c r="AB1782">
        <v>127172.6</v>
      </c>
      <c r="AC1782">
        <v>119565.7</v>
      </c>
      <c r="AD1782">
        <v>110498.8</v>
      </c>
      <c r="AE1782">
        <v>105299.9</v>
      </c>
      <c r="AF1782">
        <v>99897.45</v>
      </c>
      <c r="AG1782">
        <v>93208.07</v>
      </c>
      <c r="AH1782">
        <v>85939.4</v>
      </c>
      <c r="AI1782">
        <v>80577.210000000006</v>
      </c>
      <c r="AJ1782">
        <v>69.765020000000007</v>
      </c>
      <c r="AK1782">
        <v>69.301069999999996</v>
      </c>
      <c r="AL1782">
        <v>68.814830000000001</v>
      </c>
      <c r="AM1782">
        <v>68.613150000000005</v>
      </c>
      <c r="AN1782">
        <v>68.320149999999998</v>
      </c>
      <c r="AO1782">
        <v>68.362979999999993</v>
      </c>
      <c r="AP1782">
        <v>68.089960000000005</v>
      </c>
      <c r="AQ1782">
        <v>69.064670000000007</v>
      </c>
      <c r="AR1782">
        <v>71.742990000000006</v>
      </c>
      <c r="AS1782">
        <v>75.743979999999993</v>
      </c>
      <c r="AT1782">
        <v>79.594999999999999</v>
      </c>
      <c r="AU1782">
        <v>82.123909999999995</v>
      </c>
      <c r="AV1782">
        <v>83.710440000000006</v>
      </c>
      <c r="AW1782">
        <v>83.414410000000004</v>
      </c>
      <c r="AX1782">
        <v>83.740440000000007</v>
      </c>
      <c r="AY1782">
        <v>83.438370000000006</v>
      </c>
      <c r="AZ1782">
        <v>82.788290000000003</v>
      </c>
      <c r="BA1782">
        <v>82.094120000000004</v>
      </c>
      <c r="BB1782">
        <v>80.282979999999995</v>
      </c>
      <c r="BC1782">
        <v>77.775999999999996</v>
      </c>
      <c r="BD1782">
        <v>75.045739999999995</v>
      </c>
      <c r="BE1782">
        <v>73.551019999999994</v>
      </c>
      <c r="BF1782">
        <v>72.787499999999994</v>
      </c>
      <c r="BG1782">
        <v>71.747579999999999</v>
      </c>
      <c r="BH1782">
        <v>-997.64480000000003</v>
      </c>
      <c r="BI1782">
        <v>-885.37400000000002</v>
      </c>
      <c r="BJ1782">
        <v>-831.00900000000001</v>
      </c>
      <c r="BK1782">
        <v>-835.11900000000003</v>
      </c>
      <c r="BL1782">
        <v>-712.04719999999998</v>
      </c>
      <c r="BM1782">
        <v>-383.91160000000002</v>
      </c>
      <c r="BN1782">
        <v>817.42809999999997</v>
      </c>
      <c r="BO1782">
        <v>-140.14510000000001</v>
      </c>
      <c r="BP1782">
        <v>-1712.9559999999999</v>
      </c>
      <c r="BQ1782">
        <v>-1092.365</v>
      </c>
      <c r="BR1782">
        <v>-152.57409999999999</v>
      </c>
      <c r="BS1782">
        <v>50.642539999999997</v>
      </c>
      <c r="BT1782">
        <v>399.34249999999997</v>
      </c>
      <c r="BU1782">
        <v>876.79600000000005</v>
      </c>
      <c r="BV1782">
        <v>1467.3030000000001</v>
      </c>
      <c r="BW1782">
        <v>640.42759999999998</v>
      </c>
      <c r="BX1782">
        <v>-202.13579999999999</v>
      </c>
      <c r="BY1782">
        <v>-535.86149999999998</v>
      </c>
      <c r="BZ1782">
        <v>-1087.0640000000001</v>
      </c>
      <c r="CA1782">
        <v>-1768.7049999999999</v>
      </c>
      <c r="CB1782">
        <v>-1870.6379999999999</v>
      </c>
      <c r="CC1782">
        <v>-1645.5150000000001</v>
      </c>
      <c r="CD1782">
        <v>-1695.1869999999999</v>
      </c>
      <c r="CE1782">
        <v>-1600.06</v>
      </c>
      <c r="CF1782" s="20">
        <v>823.79359999999997</v>
      </c>
      <c r="CG1782" s="20">
        <v>737.73429999999996</v>
      </c>
      <c r="CH1782" s="20">
        <v>735.66420000000005</v>
      </c>
      <c r="CI1782" s="20">
        <v>787.0992</v>
      </c>
      <c r="CJ1782" s="20">
        <v>944.39009999999996</v>
      </c>
      <c r="CK1782" s="20">
        <v>1097.9059999999999</v>
      </c>
      <c r="CL1782" s="20">
        <v>1505.604</v>
      </c>
      <c r="CM1782" s="20">
        <v>1193.8920000000001</v>
      </c>
      <c r="CN1782" s="20">
        <v>703.04859999999996</v>
      </c>
      <c r="CO1782" s="20">
        <v>343.01549999999997</v>
      </c>
      <c r="CP1782" s="20">
        <v>115.2971</v>
      </c>
      <c r="CQ1782" s="20">
        <v>47.898949999999999</v>
      </c>
      <c r="CR1782" s="20">
        <v>137.25139999999999</v>
      </c>
      <c r="CS1782" s="20">
        <v>594.12379999999996</v>
      </c>
      <c r="CT1782" s="20">
        <v>1437.4590000000001</v>
      </c>
      <c r="CU1782" s="20">
        <v>2233.5079999999998</v>
      </c>
      <c r="CV1782" s="20">
        <v>2789.9609999999998</v>
      </c>
      <c r="CW1782" s="20">
        <v>3406.9609999999998</v>
      </c>
      <c r="CX1782" s="20">
        <v>3717.2350000000001</v>
      </c>
      <c r="CY1782" s="20">
        <v>3455.1190000000001</v>
      </c>
      <c r="CZ1782" s="20">
        <v>2935.7489999999998</v>
      </c>
      <c r="DA1782" s="20">
        <v>864.51400000000001</v>
      </c>
      <c r="DB1782" s="20">
        <v>1145.0309999999999</v>
      </c>
      <c r="DC1782" s="20">
        <v>1413.796</v>
      </c>
      <c r="DD1782">
        <v>0</v>
      </c>
      <c r="DE1782">
        <v>0</v>
      </c>
      <c r="DF1782">
        <v>0</v>
      </c>
    </row>
    <row r="1783" spans="1:110" x14ac:dyDescent="0.25">
      <c r="A1783" s="16" t="str">
        <f t="shared" si="27"/>
        <v>Program Specific_CPP_0 to 199.99 kW_All_CAISO_1-in-2_MONTHLY SYSTEM PEAK DAY_2027_4</v>
      </c>
      <c r="B1783" t="s">
        <v>196</v>
      </c>
      <c r="C1783" t="s">
        <v>121</v>
      </c>
      <c r="D1783" t="s">
        <v>124</v>
      </c>
      <c r="E1783" t="s">
        <v>7</v>
      </c>
      <c r="F1783" t="s">
        <v>110</v>
      </c>
      <c r="G1783" t="s">
        <v>111</v>
      </c>
      <c r="H1783" t="s">
        <v>20</v>
      </c>
      <c r="I1783">
        <v>2027</v>
      </c>
      <c r="J1783">
        <v>4</v>
      </c>
      <c r="K1783">
        <v>3470</v>
      </c>
      <c r="L1783">
        <v>56240.82</v>
      </c>
      <c r="M1783">
        <v>55431.96</v>
      </c>
      <c r="N1783">
        <v>55086.07</v>
      </c>
      <c r="O1783">
        <v>55266.95</v>
      </c>
      <c r="P1783">
        <v>56680.800000000003</v>
      </c>
      <c r="Q1783">
        <v>60654.3</v>
      </c>
      <c r="R1783">
        <v>65212.28</v>
      </c>
      <c r="S1783">
        <v>67736.09</v>
      </c>
      <c r="T1783">
        <v>70184.05</v>
      </c>
      <c r="U1783">
        <v>72424.149999999994</v>
      </c>
      <c r="V1783">
        <v>74523.16</v>
      </c>
      <c r="W1783">
        <v>76007.88</v>
      </c>
      <c r="X1783">
        <v>76914.09</v>
      </c>
      <c r="Y1783">
        <v>77710.55</v>
      </c>
      <c r="Z1783">
        <v>77696.3</v>
      </c>
      <c r="AA1783">
        <v>76593.649999999994</v>
      </c>
      <c r="AB1783">
        <v>74033.25</v>
      </c>
      <c r="AC1783">
        <v>70678.100000000006</v>
      </c>
      <c r="AD1783">
        <v>67536.509999999995</v>
      </c>
      <c r="AE1783">
        <v>67173.22</v>
      </c>
      <c r="AF1783">
        <v>65275.25</v>
      </c>
      <c r="AG1783">
        <v>62607.519999999997</v>
      </c>
      <c r="AH1783">
        <v>59868.14</v>
      </c>
      <c r="AI1783">
        <v>57706.14</v>
      </c>
      <c r="AJ1783">
        <v>61.91207</v>
      </c>
      <c r="AK1783">
        <v>61.299419999999998</v>
      </c>
      <c r="AL1783">
        <v>60.424280000000003</v>
      </c>
      <c r="AM1783">
        <v>59.485509999999998</v>
      </c>
      <c r="AN1783">
        <v>59.167180000000002</v>
      </c>
      <c r="AO1783">
        <v>58.63917</v>
      </c>
      <c r="AP1783">
        <v>58.577159999999999</v>
      </c>
      <c r="AQ1783">
        <v>58.731459999999998</v>
      </c>
      <c r="AR1783">
        <v>63.678109999999997</v>
      </c>
      <c r="AS1783">
        <v>67.464320000000001</v>
      </c>
      <c r="AT1783">
        <v>71.928319999999999</v>
      </c>
      <c r="AU1783">
        <v>75.009540000000001</v>
      </c>
      <c r="AV1783">
        <v>77.153890000000004</v>
      </c>
      <c r="AW1783">
        <v>78.292010000000005</v>
      </c>
      <c r="AX1783">
        <v>78.402199999999993</v>
      </c>
      <c r="AY1783">
        <v>78.109139999999996</v>
      </c>
      <c r="AZ1783">
        <v>76.697149999999993</v>
      </c>
      <c r="BA1783">
        <v>74.576930000000004</v>
      </c>
      <c r="BB1783">
        <v>72.061899999999994</v>
      </c>
      <c r="BC1783">
        <v>69.571520000000007</v>
      </c>
      <c r="BD1783">
        <v>66.447130000000001</v>
      </c>
      <c r="BE1783">
        <v>64.728350000000006</v>
      </c>
      <c r="BF1783">
        <v>63.042189999999998</v>
      </c>
      <c r="BG1783">
        <v>61.869430000000001</v>
      </c>
      <c r="BH1783">
        <v>-731.87519999999995</v>
      </c>
      <c r="BI1783">
        <v>-656.96640000000002</v>
      </c>
      <c r="BJ1783">
        <v>-620.70230000000004</v>
      </c>
      <c r="BK1783">
        <v>-625.72159999999997</v>
      </c>
      <c r="BL1783">
        <v>-532.62189999999998</v>
      </c>
      <c r="BM1783">
        <v>-283.82330000000002</v>
      </c>
      <c r="BN1783">
        <v>581.20370000000003</v>
      </c>
      <c r="BO1783">
        <v>-94.473860000000002</v>
      </c>
      <c r="BP1783">
        <v>-1092.0029999999999</v>
      </c>
      <c r="BQ1783">
        <v>-664.41269999999997</v>
      </c>
      <c r="BR1783">
        <v>-89.468500000000006</v>
      </c>
      <c r="BS1783">
        <v>29.045860000000001</v>
      </c>
      <c r="BT1783">
        <v>227.29230000000001</v>
      </c>
      <c r="BU1783">
        <v>499.84750000000003</v>
      </c>
      <c r="BV1783">
        <v>840.99080000000004</v>
      </c>
      <c r="BW1783">
        <v>370.08659999999998</v>
      </c>
      <c r="BX1783">
        <v>-117.673</v>
      </c>
      <c r="BY1783">
        <v>-316.76029999999997</v>
      </c>
      <c r="BZ1783">
        <v>-664.40949999999998</v>
      </c>
      <c r="CA1783">
        <v>-1128.298</v>
      </c>
      <c r="CB1783">
        <v>-1222.317</v>
      </c>
      <c r="CC1783">
        <v>-1105.2860000000001</v>
      </c>
      <c r="CD1783">
        <v>-1180.921</v>
      </c>
      <c r="CE1783">
        <v>-1145.8979999999999</v>
      </c>
      <c r="CF1783" s="20">
        <v>443.34379999999999</v>
      </c>
      <c r="CG1783" s="20">
        <v>406.19319999999999</v>
      </c>
      <c r="CH1783" s="20">
        <v>410.42610000000002</v>
      </c>
      <c r="CI1783" s="20">
        <v>441.87040000000002</v>
      </c>
      <c r="CJ1783" s="20">
        <v>528.41110000000003</v>
      </c>
      <c r="CK1783" s="20">
        <v>600.06569999999999</v>
      </c>
      <c r="CL1783" s="20">
        <v>761.1463</v>
      </c>
      <c r="CM1783" s="20">
        <v>542.54129999999998</v>
      </c>
      <c r="CN1783" s="20">
        <v>285.72030000000001</v>
      </c>
      <c r="CO1783" s="20">
        <v>126.89790000000001</v>
      </c>
      <c r="CP1783" s="20">
        <v>39.645740000000004</v>
      </c>
      <c r="CQ1783" s="20">
        <v>15.756640000000001</v>
      </c>
      <c r="CR1783" s="20">
        <v>44.46264</v>
      </c>
      <c r="CS1783" s="20">
        <v>193.08789999999999</v>
      </c>
      <c r="CT1783" s="20">
        <v>472.21370000000002</v>
      </c>
      <c r="CU1783" s="20">
        <v>745.85440000000006</v>
      </c>
      <c r="CV1783" s="20">
        <v>945.50699999999995</v>
      </c>
      <c r="CW1783" s="20">
        <v>1190.4839999999999</v>
      </c>
      <c r="CX1783" s="20">
        <v>1388.615</v>
      </c>
      <c r="CY1783" s="20">
        <v>1406.047</v>
      </c>
      <c r="CZ1783" s="20">
        <v>1253.45</v>
      </c>
      <c r="DA1783" s="20">
        <v>390.04790000000003</v>
      </c>
      <c r="DB1783" s="20">
        <v>555.67930000000001</v>
      </c>
      <c r="DC1783" s="20">
        <v>725.11400000000003</v>
      </c>
      <c r="DD1783">
        <v>0</v>
      </c>
      <c r="DE1783">
        <v>0</v>
      </c>
      <c r="DF1783">
        <v>0</v>
      </c>
    </row>
    <row r="1784" spans="1:110" x14ac:dyDescent="0.25">
      <c r="A1784" s="16" t="str">
        <f t="shared" si="27"/>
        <v>Portfolio Adjusted_CPP_0 to 199.99 kW_All_CAISO_1-in-2_MONTHLY SYSTEM PEAK DAY_2029_4</v>
      </c>
      <c r="B1784" t="s">
        <v>195</v>
      </c>
      <c r="C1784" t="s">
        <v>121</v>
      </c>
      <c r="D1784" t="s">
        <v>124</v>
      </c>
      <c r="E1784" t="s">
        <v>7</v>
      </c>
      <c r="F1784" t="s">
        <v>110</v>
      </c>
      <c r="G1784" t="s">
        <v>111</v>
      </c>
      <c r="H1784" t="s">
        <v>20</v>
      </c>
      <c r="I1784">
        <v>2029</v>
      </c>
      <c r="J1784">
        <v>4</v>
      </c>
      <c r="K1784">
        <v>3136</v>
      </c>
      <c r="L1784">
        <v>50787.9</v>
      </c>
      <c r="M1784">
        <v>50059.199999999997</v>
      </c>
      <c r="N1784">
        <v>49748.07</v>
      </c>
      <c r="O1784">
        <v>49912.05</v>
      </c>
      <c r="P1784">
        <v>51190.57</v>
      </c>
      <c r="Q1784">
        <v>54784.59</v>
      </c>
      <c r="R1784">
        <v>58904.76</v>
      </c>
      <c r="S1784">
        <v>61190.19</v>
      </c>
      <c r="T1784">
        <v>63400.97</v>
      </c>
      <c r="U1784">
        <v>65422.11</v>
      </c>
      <c r="V1784">
        <v>67315.69</v>
      </c>
      <c r="W1784">
        <v>68655.509999999995</v>
      </c>
      <c r="X1784">
        <v>69473.36</v>
      </c>
      <c r="Y1784">
        <v>70192.11</v>
      </c>
      <c r="Z1784">
        <v>70177.08</v>
      </c>
      <c r="AA1784">
        <v>69176.94</v>
      </c>
      <c r="AB1784">
        <v>66857.52</v>
      </c>
      <c r="AC1784">
        <v>63822.39</v>
      </c>
      <c r="AD1784">
        <v>60979.28</v>
      </c>
      <c r="AE1784">
        <v>60648.959999999999</v>
      </c>
      <c r="AF1784">
        <v>58933.56</v>
      </c>
      <c r="AG1784">
        <v>56524.89</v>
      </c>
      <c r="AH1784">
        <v>54053.45</v>
      </c>
      <c r="AI1784">
        <v>52105.17</v>
      </c>
      <c r="AJ1784">
        <v>61.918480000000002</v>
      </c>
      <c r="AK1784">
        <v>61.305630000000001</v>
      </c>
      <c r="AL1784">
        <v>60.430239999999998</v>
      </c>
      <c r="AM1784">
        <v>59.491169999999997</v>
      </c>
      <c r="AN1784">
        <v>59.172780000000003</v>
      </c>
      <c r="AO1784">
        <v>58.644559999999998</v>
      </c>
      <c r="AP1784">
        <v>58.582099999999997</v>
      </c>
      <c r="AQ1784">
        <v>58.735950000000003</v>
      </c>
      <c r="AR1784">
        <v>63.681449999999998</v>
      </c>
      <c r="AS1784">
        <v>67.465239999999994</v>
      </c>
      <c r="AT1784">
        <v>71.92698</v>
      </c>
      <c r="AU1784">
        <v>75.005660000000006</v>
      </c>
      <c r="AV1784">
        <v>77.148910000000001</v>
      </c>
      <c r="AW1784">
        <v>78.286379999999994</v>
      </c>
      <c r="AX1784">
        <v>78.395849999999996</v>
      </c>
      <c r="AY1784">
        <v>78.104029999999995</v>
      </c>
      <c r="AZ1784">
        <v>76.691590000000005</v>
      </c>
      <c r="BA1784">
        <v>74.572969999999998</v>
      </c>
      <c r="BB1784">
        <v>72.058920000000001</v>
      </c>
      <c r="BC1784">
        <v>69.570189999999997</v>
      </c>
      <c r="BD1784">
        <v>66.448350000000005</v>
      </c>
      <c r="BE1784">
        <v>64.730639999999994</v>
      </c>
      <c r="BF1784">
        <v>63.045749999999998</v>
      </c>
      <c r="BG1784">
        <v>61.87332</v>
      </c>
      <c r="BH1784">
        <v>-660.91499999999996</v>
      </c>
      <c r="BI1784">
        <v>-593.28970000000004</v>
      </c>
      <c r="BJ1784">
        <v>-560.55449999999996</v>
      </c>
      <c r="BK1784">
        <v>-565.09450000000004</v>
      </c>
      <c r="BL1784">
        <v>-481.03100000000001</v>
      </c>
      <c r="BM1784">
        <v>-256.35680000000002</v>
      </c>
      <c r="BN1784">
        <v>524.98789999999997</v>
      </c>
      <c r="BO1784">
        <v>-85.344059999999999</v>
      </c>
      <c r="BP1784">
        <v>-986.46450000000004</v>
      </c>
      <c r="BQ1784">
        <v>-600.17660000000001</v>
      </c>
      <c r="BR1784">
        <v>-80.81559</v>
      </c>
      <c r="BS1784">
        <v>26.2362</v>
      </c>
      <c r="BT1784">
        <v>205.3039</v>
      </c>
      <c r="BU1784">
        <v>451.48759999999999</v>
      </c>
      <c r="BV1784">
        <v>759.60220000000004</v>
      </c>
      <c r="BW1784">
        <v>334.25040000000001</v>
      </c>
      <c r="BX1784">
        <v>-106.26739999999999</v>
      </c>
      <c r="BY1784">
        <v>-286.03480000000002</v>
      </c>
      <c r="BZ1784">
        <v>-599.90089999999998</v>
      </c>
      <c r="CA1784">
        <v>-1018.711</v>
      </c>
      <c r="CB1784">
        <v>-1103.566</v>
      </c>
      <c r="CC1784">
        <v>-997.90239999999994</v>
      </c>
      <c r="CD1784">
        <v>-1066.2239999999999</v>
      </c>
      <c r="CE1784">
        <v>-1034.6769999999999</v>
      </c>
      <c r="CF1784" s="20">
        <v>361.5412</v>
      </c>
      <c r="CG1784" s="20">
        <v>331.26830000000001</v>
      </c>
      <c r="CH1784" s="20">
        <v>334.7371</v>
      </c>
      <c r="CI1784" s="20">
        <v>360.39179999999999</v>
      </c>
      <c r="CJ1784" s="20">
        <v>431.00259999999997</v>
      </c>
      <c r="CK1784" s="20">
        <v>489.54480000000001</v>
      </c>
      <c r="CL1784" s="20">
        <v>621.02650000000006</v>
      </c>
      <c r="CM1784" s="20">
        <v>442.74740000000003</v>
      </c>
      <c r="CN1784" s="20">
        <v>233.1611</v>
      </c>
      <c r="CO1784" s="20">
        <v>103.5468</v>
      </c>
      <c r="CP1784" s="20">
        <v>32.347940000000001</v>
      </c>
      <c r="CQ1784" s="20">
        <v>12.855740000000001</v>
      </c>
      <c r="CR1784" s="20">
        <v>36.276049999999998</v>
      </c>
      <c r="CS1784" s="20">
        <v>157.53299999999999</v>
      </c>
      <c r="CT1784" s="20">
        <v>385.23739999999998</v>
      </c>
      <c r="CU1784" s="20">
        <v>608.40279999999996</v>
      </c>
      <c r="CV1784" s="20">
        <v>771.10159999999996</v>
      </c>
      <c r="CW1784" s="20">
        <v>970.73310000000004</v>
      </c>
      <c r="CX1784" s="20">
        <v>1132.059</v>
      </c>
      <c r="CY1784" s="20">
        <v>1146.183</v>
      </c>
      <c r="CZ1784" s="20">
        <v>1021.728</v>
      </c>
      <c r="DA1784" s="20">
        <v>317.93950000000001</v>
      </c>
      <c r="DB1784" s="20">
        <v>452.98050000000001</v>
      </c>
      <c r="DC1784" s="20">
        <v>591.1857</v>
      </c>
      <c r="DD1784">
        <v>0</v>
      </c>
      <c r="DE1784">
        <v>0</v>
      </c>
      <c r="DF1784">
        <v>0</v>
      </c>
    </row>
    <row r="1785" spans="1:110" x14ac:dyDescent="0.25">
      <c r="A1785" s="16" t="str">
        <f t="shared" si="27"/>
        <v>Portfolio Adjusted_CPP_0 to 199.99 kW_All_CAISO_1-in-2_MONTHLY SYSTEM PEAK DAY_2031_8</v>
      </c>
      <c r="B1785" t="s">
        <v>195</v>
      </c>
      <c r="C1785" t="s">
        <v>121</v>
      </c>
      <c r="D1785" t="s">
        <v>124</v>
      </c>
      <c r="E1785" t="s">
        <v>7</v>
      </c>
      <c r="F1785" t="s">
        <v>110</v>
      </c>
      <c r="G1785" t="s">
        <v>111</v>
      </c>
      <c r="H1785" t="s">
        <v>20</v>
      </c>
      <c r="I1785">
        <v>2031</v>
      </c>
      <c r="J1785">
        <v>8</v>
      </c>
      <c r="K1785">
        <v>2781</v>
      </c>
      <c r="L1785">
        <v>52073.74</v>
      </c>
      <c r="M1785">
        <v>50835.5</v>
      </c>
      <c r="N1785">
        <v>50245.55</v>
      </c>
      <c r="O1785">
        <v>50270.32</v>
      </c>
      <c r="P1785">
        <v>51585.2</v>
      </c>
      <c r="Q1785">
        <v>55572.33</v>
      </c>
      <c r="R1785">
        <v>61315.5</v>
      </c>
      <c r="S1785">
        <v>66778.7</v>
      </c>
      <c r="T1785">
        <v>72567.27</v>
      </c>
      <c r="U1785">
        <v>77852.960000000006</v>
      </c>
      <c r="V1785">
        <v>82349.710000000006</v>
      </c>
      <c r="W1785">
        <v>85442.46</v>
      </c>
      <c r="X1785">
        <v>86972.83</v>
      </c>
      <c r="Y1785">
        <v>87894.3</v>
      </c>
      <c r="Z1785">
        <v>87622.41</v>
      </c>
      <c r="AA1785">
        <v>85991.86</v>
      </c>
      <c r="AB1785">
        <v>83028.34</v>
      </c>
      <c r="AC1785">
        <v>78509.59</v>
      </c>
      <c r="AD1785">
        <v>72700.11</v>
      </c>
      <c r="AE1785">
        <v>69688.61</v>
      </c>
      <c r="AF1785">
        <v>66732.97</v>
      </c>
      <c r="AG1785">
        <v>62480.07</v>
      </c>
      <c r="AH1785">
        <v>57880.19</v>
      </c>
      <c r="AI1785">
        <v>54507.89</v>
      </c>
      <c r="AJ1785">
        <v>74.418639999999996</v>
      </c>
      <c r="AK1785">
        <v>73.64255</v>
      </c>
      <c r="AL1785">
        <v>72.819890000000001</v>
      </c>
      <c r="AM1785">
        <v>72.437280000000001</v>
      </c>
      <c r="AN1785">
        <v>71.733429999999998</v>
      </c>
      <c r="AO1785">
        <v>71.411829999999995</v>
      </c>
      <c r="AP1785">
        <v>71.210740000000001</v>
      </c>
      <c r="AQ1785">
        <v>72.646940000000001</v>
      </c>
      <c r="AR1785">
        <v>75.774100000000004</v>
      </c>
      <c r="AS1785">
        <v>80.429280000000006</v>
      </c>
      <c r="AT1785">
        <v>84.169290000000004</v>
      </c>
      <c r="AU1785">
        <v>86.493970000000004</v>
      </c>
      <c r="AV1785">
        <v>87.870699999999999</v>
      </c>
      <c r="AW1785">
        <v>88.179000000000002</v>
      </c>
      <c r="AX1785">
        <v>88.51</v>
      </c>
      <c r="AY1785">
        <v>88.319580000000002</v>
      </c>
      <c r="AZ1785">
        <v>87.418819999999997</v>
      </c>
      <c r="BA1785">
        <v>86.067480000000003</v>
      </c>
      <c r="BB1785">
        <v>82.987589999999997</v>
      </c>
      <c r="BC1785">
        <v>81.142939999999996</v>
      </c>
      <c r="BD1785">
        <v>78.513069999999999</v>
      </c>
      <c r="BE1785">
        <v>76.805070000000001</v>
      </c>
      <c r="BF1785">
        <v>76.076769999999996</v>
      </c>
      <c r="BG1785">
        <v>74.915350000000004</v>
      </c>
      <c r="BH1785">
        <v>-677.64800000000002</v>
      </c>
      <c r="BI1785">
        <v>-602.49019999999996</v>
      </c>
      <c r="BJ1785">
        <v>-566.16</v>
      </c>
      <c r="BK1785">
        <v>-569.1508</v>
      </c>
      <c r="BL1785">
        <v>-484.73919999999998</v>
      </c>
      <c r="BM1785">
        <v>-260.04300000000001</v>
      </c>
      <c r="BN1785">
        <v>546.47370000000001</v>
      </c>
      <c r="BO1785">
        <v>-93.138540000000006</v>
      </c>
      <c r="BP1785">
        <v>-1129.0840000000001</v>
      </c>
      <c r="BQ1785">
        <v>-714.21609999999998</v>
      </c>
      <c r="BR1785">
        <v>-98.864630000000005</v>
      </c>
      <c r="BS1785">
        <v>32.651220000000002</v>
      </c>
      <c r="BT1785">
        <v>257.01740000000001</v>
      </c>
      <c r="BU1785">
        <v>565.35109999999997</v>
      </c>
      <c r="BV1785">
        <v>948.43190000000004</v>
      </c>
      <c r="BW1785">
        <v>415.49700000000001</v>
      </c>
      <c r="BX1785">
        <v>-131.97030000000001</v>
      </c>
      <c r="BY1785">
        <v>-351.85890000000001</v>
      </c>
      <c r="BZ1785">
        <v>-715.2079</v>
      </c>
      <c r="CA1785">
        <v>-1170.548</v>
      </c>
      <c r="CB1785">
        <v>-1249.614</v>
      </c>
      <c r="CC1785">
        <v>-1103.0360000000001</v>
      </c>
      <c r="CD1785">
        <v>-1141.7080000000001</v>
      </c>
      <c r="CE1785">
        <v>-1082.3889999999999</v>
      </c>
      <c r="CF1785" s="20">
        <v>380.07990000000001</v>
      </c>
      <c r="CG1785" s="20">
        <v>341.62240000000003</v>
      </c>
      <c r="CH1785" s="20">
        <v>341.46530000000001</v>
      </c>
      <c r="CI1785" s="20">
        <v>365.58409999999998</v>
      </c>
      <c r="CJ1785" s="20">
        <v>437.67329999999998</v>
      </c>
      <c r="CK1785" s="20">
        <v>503.72430000000003</v>
      </c>
      <c r="CL1785" s="20">
        <v>672.89919999999995</v>
      </c>
      <c r="CM1785" s="20">
        <v>527.31280000000004</v>
      </c>
      <c r="CN1785" s="20">
        <v>305.45400000000001</v>
      </c>
      <c r="CO1785" s="20">
        <v>146.63509999999999</v>
      </c>
      <c r="CP1785" s="20">
        <v>48.410339999999998</v>
      </c>
      <c r="CQ1785" s="20">
        <v>19.91104</v>
      </c>
      <c r="CR1785" s="20">
        <v>56.852629999999998</v>
      </c>
      <c r="CS1785" s="20">
        <v>247.0111</v>
      </c>
      <c r="CT1785" s="20">
        <v>600.57650000000001</v>
      </c>
      <c r="CU1785" s="20">
        <v>940.11980000000005</v>
      </c>
      <c r="CV1785" s="20">
        <v>1189.2239999999999</v>
      </c>
      <c r="CW1785" s="20">
        <v>1468.924</v>
      </c>
      <c r="CX1785" s="20">
        <v>1609.069</v>
      </c>
      <c r="CY1785" s="20">
        <v>1513.3209999999999</v>
      </c>
      <c r="CZ1785" s="20">
        <v>1310.059</v>
      </c>
      <c r="DA1785" s="20">
        <v>388.4615</v>
      </c>
      <c r="DB1785" s="20">
        <v>519.38869999999997</v>
      </c>
      <c r="DC1785" s="20">
        <v>646.96519999999998</v>
      </c>
      <c r="DD1785">
        <v>0</v>
      </c>
      <c r="DE1785">
        <v>0</v>
      </c>
      <c r="DF1785">
        <v>0</v>
      </c>
    </row>
    <row r="1786" spans="1:110" x14ac:dyDescent="0.25">
      <c r="A1786" s="16" t="str">
        <f t="shared" si="27"/>
        <v>Program Specific_CPP_0 to 199.99 kW_All_CAISO_1-in-2_MONTHLY SYSTEM PEAK DAY_2029_9</v>
      </c>
      <c r="B1786" t="s">
        <v>196</v>
      </c>
      <c r="C1786" t="s">
        <v>121</v>
      </c>
      <c r="D1786" t="s">
        <v>124</v>
      </c>
      <c r="E1786" t="s">
        <v>7</v>
      </c>
      <c r="F1786" t="s">
        <v>110</v>
      </c>
      <c r="G1786" t="s">
        <v>111</v>
      </c>
      <c r="H1786" t="s">
        <v>20</v>
      </c>
      <c r="I1786">
        <v>2029</v>
      </c>
      <c r="J1786">
        <v>9</v>
      </c>
      <c r="K1786">
        <v>3145</v>
      </c>
      <c r="L1786">
        <v>57685.74</v>
      </c>
      <c r="M1786">
        <v>56132.81</v>
      </c>
      <c r="N1786">
        <v>55384.65</v>
      </c>
      <c r="O1786">
        <v>55300.71</v>
      </c>
      <c r="P1786">
        <v>56737.5</v>
      </c>
      <c r="Q1786">
        <v>61054.43</v>
      </c>
      <c r="R1786">
        <v>67724.59</v>
      </c>
      <c r="S1786">
        <v>72845.490000000005</v>
      </c>
      <c r="T1786">
        <v>79249.33</v>
      </c>
      <c r="U1786">
        <v>85442.72</v>
      </c>
      <c r="V1786">
        <v>91036.65</v>
      </c>
      <c r="W1786">
        <v>95450.45</v>
      </c>
      <c r="X1786">
        <v>97908.34</v>
      </c>
      <c r="Y1786">
        <v>99508.32</v>
      </c>
      <c r="Z1786">
        <v>99471.91</v>
      </c>
      <c r="AA1786">
        <v>97686.21</v>
      </c>
      <c r="AB1786">
        <v>94085.59</v>
      </c>
      <c r="AC1786">
        <v>88868.65</v>
      </c>
      <c r="AD1786">
        <v>82647.75</v>
      </c>
      <c r="AE1786">
        <v>79922.820000000007</v>
      </c>
      <c r="AF1786">
        <v>74947.05</v>
      </c>
      <c r="AG1786">
        <v>69887.100000000006</v>
      </c>
      <c r="AH1786">
        <v>64545.57</v>
      </c>
      <c r="AI1786">
        <v>60669.57</v>
      </c>
      <c r="AJ1786">
        <v>73.833969999999994</v>
      </c>
      <c r="AK1786">
        <v>73.357969999999995</v>
      </c>
      <c r="AL1786">
        <v>72.650630000000007</v>
      </c>
      <c r="AM1786">
        <v>72.328860000000006</v>
      </c>
      <c r="AN1786">
        <v>71.780240000000006</v>
      </c>
      <c r="AO1786">
        <v>72.30583</v>
      </c>
      <c r="AP1786">
        <v>71.583089999999999</v>
      </c>
      <c r="AQ1786">
        <v>72.456599999999995</v>
      </c>
      <c r="AR1786">
        <v>77.158670000000001</v>
      </c>
      <c r="AS1786">
        <v>82.642349999999993</v>
      </c>
      <c r="AT1786">
        <v>88.883520000000004</v>
      </c>
      <c r="AU1786">
        <v>93.477969999999999</v>
      </c>
      <c r="AV1786">
        <v>95.482939999999999</v>
      </c>
      <c r="AW1786">
        <v>93.498630000000006</v>
      </c>
      <c r="AX1786">
        <v>94.25488</v>
      </c>
      <c r="AY1786">
        <v>93.559730000000002</v>
      </c>
      <c r="AZ1786">
        <v>92.984930000000006</v>
      </c>
      <c r="BA1786">
        <v>92.594390000000004</v>
      </c>
      <c r="BB1786">
        <v>90.333849999999998</v>
      </c>
      <c r="BC1786">
        <v>86.577269999999999</v>
      </c>
      <c r="BD1786">
        <v>83.107500000000002</v>
      </c>
      <c r="BE1786">
        <v>81.750410000000002</v>
      </c>
      <c r="BF1786">
        <v>80.274460000000005</v>
      </c>
      <c r="BG1786">
        <v>78.325980000000001</v>
      </c>
      <c r="BH1786">
        <v>-750.67830000000004</v>
      </c>
      <c r="BI1786">
        <v>-665.27260000000001</v>
      </c>
      <c r="BJ1786">
        <v>-624.06669999999997</v>
      </c>
      <c r="BK1786">
        <v>-626.10379999999998</v>
      </c>
      <c r="BL1786">
        <v>-533.15470000000005</v>
      </c>
      <c r="BM1786">
        <v>-285.69569999999999</v>
      </c>
      <c r="BN1786">
        <v>603.59450000000004</v>
      </c>
      <c r="BO1786">
        <v>-101.6001</v>
      </c>
      <c r="BP1786">
        <v>-1233.0509999999999</v>
      </c>
      <c r="BQ1786">
        <v>-783.84389999999996</v>
      </c>
      <c r="BR1786">
        <v>-109.2937</v>
      </c>
      <c r="BS1786">
        <v>36.475700000000003</v>
      </c>
      <c r="BT1786">
        <v>289.33339999999998</v>
      </c>
      <c r="BU1786">
        <v>640.05439999999999</v>
      </c>
      <c r="BV1786">
        <v>1076.692</v>
      </c>
      <c r="BW1786">
        <v>472.00200000000001</v>
      </c>
      <c r="BX1786">
        <v>-149.5454</v>
      </c>
      <c r="BY1786">
        <v>-398.28539999999998</v>
      </c>
      <c r="BZ1786">
        <v>-813.07069999999999</v>
      </c>
      <c r="CA1786">
        <v>-1342.451</v>
      </c>
      <c r="CB1786">
        <v>-1403.4280000000001</v>
      </c>
      <c r="CC1786">
        <v>-1233.8019999999999</v>
      </c>
      <c r="CD1786">
        <v>-1273.1849999999999</v>
      </c>
      <c r="CE1786">
        <v>-1204.7449999999999</v>
      </c>
      <c r="CF1786" s="20">
        <v>466.4169</v>
      </c>
      <c r="CG1786" s="20">
        <v>416.52940000000001</v>
      </c>
      <c r="CH1786" s="20">
        <v>414.88740000000001</v>
      </c>
      <c r="CI1786" s="20">
        <v>442.41050000000001</v>
      </c>
      <c r="CJ1786" s="20">
        <v>529.46870000000001</v>
      </c>
      <c r="CK1786" s="20">
        <v>608.00890000000004</v>
      </c>
      <c r="CL1786" s="20">
        <v>820.92240000000004</v>
      </c>
      <c r="CM1786" s="20">
        <v>627.47699999999998</v>
      </c>
      <c r="CN1786" s="20">
        <v>364.29680000000002</v>
      </c>
      <c r="CO1786" s="20">
        <v>176.6191</v>
      </c>
      <c r="CP1786" s="20">
        <v>59.162500000000001</v>
      </c>
      <c r="CQ1786" s="20">
        <v>24.84863</v>
      </c>
      <c r="CR1786" s="20">
        <v>72.04813</v>
      </c>
      <c r="CS1786" s="20">
        <v>316.60210000000001</v>
      </c>
      <c r="CT1786" s="20">
        <v>773.99620000000004</v>
      </c>
      <c r="CU1786" s="20">
        <v>1213.2070000000001</v>
      </c>
      <c r="CV1786" s="20">
        <v>1527.0640000000001</v>
      </c>
      <c r="CW1786" s="20">
        <v>1882.136</v>
      </c>
      <c r="CX1786" s="20">
        <v>2079.5369999999998</v>
      </c>
      <c r="CY1786" s="20">
        <v>1990.4390000000001</v>
      </c>
      <c r="CZ1786" s="20">
        <v>1652.415</v>
      </c>
      <c r="DA1786" s="20">
        <v>486.02550000000002</v>
      </c>
      <c r="DB1786" s="20">
        <v>645.90030000000002</v>
      </c>
      <c r="DC1786" s="20">
        <v>801.50109999999995</v>
      </c>
      <c r="DD1786">
        <v>0</v>
      </c>
      <c r="DE1786">
        <v>0</v>
      </c>
      <c r="DF1786">
        <v>0</v>
      </c>
    </row>
    <row r="1787" spans="1:110" x14ac:dyDescent="0.25">
      <c r="A1787" s="16" t="str">
        <f t="shared" si="27"/>
        <v>Portfolio Adjusted_CPP_0 to 199.99 kW_All_CAISO_1-in-2_MONTHLY SYSTEM PEAK DAY_2029_12</v>
      </c>
      <c r="B1787" t="s">
        <v>195</v>
      </c>
      <c r="C1787" t="s">
        <v>121</v>
      </c>
      <c r="D1787" t="s">
        <v>124</v>
      </c>
      <c r="E1787" t="s">
        <v>7</v>
      </c>
      <c r="F1787" t="s">
        <v>110</v>
      </c>
      <c r="G1787" t="s">
        <v>111</v>
      </c>
      <c r="H1787" t="s">
        <v>20</v>
      </c>
      <c r="I1787">
        <v>2029</v>
      </c>
      <c r="J1787">
        <v>12</v>
      </c>
      <c r="K1787">
        <v>3136</v>
      </c>
      <c r="L1787">
        <v>42270</v>
      </c>
      <c r="M1787">
        <v>41397.379999999997</v>
      </c>
      <c r="N1787">
        <v>40997.54</v>
      </c>
      <c r="O1787">
        <v>41467.68</v>
      </c>
      <c r="P1787">
        <v>43908.85</v>
      </c>
      <c r="Q1787">
        <v>49409.9</v>
      </c>
      <c r="R1787">
        <v>57682.15</v>
      </c>
      <c r="S1787">
        <v>62763.97</v>
      </c>
      <c r="T1787">
        <v>66602.45</v>
      </c>
      <c r="U1787">
        <v>68345.06</v>
      </c>
      <c r="V1787">
        <v>69101.05</v>
      </c>
      <c r="W1787">
        <v>69398.61</v>
      </c>
      <c r="X1787">
        <v>69114.59</v>
      </c>
      <c r="Y1787">
        <v>68998.86</v>
      </c>
      <c r="Z1787">
        <v>68022.59</v>
      </c>
      <c r="AA1787">
        <v>66567.88</v>
      </c>
      <c r="AB1787">
        <v>66349.39</v>
      </c>
      <c r="AC1787">
        <v>66242.42</v>
      </c>
      <c r="AD1787">
        <v>62162.71</v>
      </c>
      <c r="AE1787">
        <v>59167.49</v>
      </c>
      <c r="AF1787">
        <v>56356.57</v>
      </c>
      <c r="AG1787">
        <v>52794.48</v>
      </c>
      <c r="AH1787">
        <v>48351.15</v>
      </c>
      <c r="AI1787">
        <v>44732.61</v>
      </c>
      <c r="AJ1787">
        <v>49.20579</v>
      </c>
      <c r="AK1787">
        <v>48.741840000000003</v>
      </c>
      <c r="AL1787">
        <v>48.604030000000002</v>
      </c>
      <c r="AM1787">
        <v>48.018569999999997</v>
      </c>
      <c r="AN1787">
        <v>47.738810000000001</v>
      </c>
      <c r="AO1787">
        <v>47.754089999999998</v>
      </c>
      <c r="AP1787">
        <v>48.00911</v>
      </c>
      <c r="AQ1787">
        <v>47.6128</v>
      </c>
      <c r="AR1787">
        <v>50.78134</v>
      </c>
      <c r="AS1787">
        <v>54.782130000000002</v>
      </c>
      <c r="AT1787">
        <v>58.415149999999997</v>
      </c>
      <c r="AU1787">
        <v>60.846919999999997</v>
      </c>
      <c r="AV1787">
        <v>62.030920000000002</v>
      </c>
      <c r="AW1787">
        <v>61.655029999999996</v>
      </c>
      <c r="AX1787">
        <v>61.965060000000001</v>
      </c>
      <c r="AY1787">
        <v>61.465960000000003</v>
      </c>
      <c r="AZ1787">
        <v>59.878950000000003</v>
      </c>
      <c r="BA1787">
        <v>57.33549</v>
      </c>
      <c r="BB1787">
        <v>55.268659999999997</v>
      </c>
      <c r="BC1787">
        <v>54.491419999999998</v>
      </c>
      <c r="BD1787">
        <v>52.592239999999997</v>
      </c>
      <c r="BE1787">
        <v>50.946939999999998</v>
      </c>
      <c r="BF1787">
        <v>50.09299</v>
      </c>
      <c r="BG1787">
        <v>49.185470000000002</v>
      </c>
      <c r="BH1787">
        <v>-550.06949999999995</v>
      </c>
      <c r="BI1787">
        <v>-490.63189999999997</v>
      </c>
      <c r="BJ1787">
        <v>-461.95460000000003</v>
      </c>
      <c r="BK1787">
        <v>-469.48899999999998</v>
      </c>
      <c r="BL1787">
        <v>-412.60559999999998</v>
      </c>
      <c r="BM1787">
        <v>-231.20670000000001</v>
      </c>
      <c r="BN1787">
        <v>514.09140000000002</v>
      </c>
      <c r="BO1787">
        <v>-87.539060000000006</v>
      </c>
      <c r="BP1787">
        <v>-1036.277</v>
      </c>
      <c r="BQ1787">
        <v>-626.99149999999997</v>
      </c>
      <c r="BR1787">
        <v>-82.959010000000006</v>
      </c>
      <c r="BS1787">
        <v>26.52018</v>
      </c>
      <c r="BT1787">
        <v>204.24369999999999</v>
      </c>
      <c r="BU1787">
        <v>443.81240000000003</v>
      </c>
      <c r="BV1787">
        <v>736.28179999999998</v>
      </c>
      <c r="BW1787">
        <v>321.64389999999997</v>
      </c>
      <c r="BX1787">
        <v>-105.4598</v>
      </c>
      <c r="BY1787">
        <v>-296.88069999999999</v>
      </c>
      <c r="BZ1787">
        <v>-611.54330000000004</v>
      </c>
      <c r="CA1787">
        <v>-993.82680000000005</v>
      </c>
      <c r="CB1787">
        <v>-1055.31</v>
      </c>
      <c r="CC1787">
        <v>-932.04489999999998</v>
      </c>
      <c r="CD1787">
        <v>-953.74450000000002</v>
      </c>
      <c r="CE1787">
        <v>-888.27670000000001</v>
      </c>
      <c r="CF1787" s="20">
        <v>250.43889999999999</v>
      </c>
      <c r="CG1787" s="20">
        <v>226.54679999999999</v>
      </c>
      <c r="CH1787" s="20">
        <v>227.33529999999999</v>
      </c>
      <c r="CI1787" s="20">
        <v>248.76169999999999</v>
      </c>
      <c r="CJ1787" s="20">
        <v>317.10570000000001</v>
      </c>
      <c r="CK1787" s="20">
        <v>398.20209999999997</v>
      </c>
      <c r="CL1787" s="20">
        <v>595.51430000000005</v>
      </c>
      <c r="CM1787" s="20">
        <v>465.81479999999999</v>
      </c>
      <c r="CN1787" s="20">
        <v>257.30290000000002</v>
      </c>
      <c r="CO1787" s="20">
        <v>113.0061</v>
      </c>
      <c r="CP1787" s="20">
        <v>34.086570000000002</v>
      </c>
      <c r="CQ1787" s="20">
        <v>13.135540000000001</v>
      </c>
      <c r="CR1787" s="20">
        <v>35.902340000000002</v>
      </c>
      <c r="CS1787" s="20">
        <v>152.2225</v>
      </c>
      <c r="CT1787" s="20">
        <v>361.94639999999998</v>
      </c>
      <c r="CU1787" s="20">
        <v>563.37549999999999</v>
      </c>
      <c r="CV1787" s="20">
        <v>759.42520000000002</v>
      </c>
      <c r="CW1787" s="20">
        <v>1045.7460000000001</v>
      </c>
      <c r="CX1787" s="20">
        <v>1176.4259999999999</v>
      </c>
      <c r="CY1787" s="20">
        <v>1090.8720000000001</v>
      </c>
      <c r="CZ1787" s="20">
        <v>934.32759999999996</v>
      </c>
      <c r="DA1787" s="20">
        <v>277.35890000000001</v>
      </c>
      <c r="DB1787" s="20">
        <v>362.44850000000002</v>
      </c>
      <c r="DC1787" s="20">
        <v>435.72309999999999</v>
      </c>
      <c r="DD1787">
        <v>0</v>
      </c>
      <c r="DE1787">
        <v>0</v>
      </c>
      <c r="DF1787">
        <v>0</v>
      </c>
    </row>
    <row r="1788" spans="1:110" x14ac:dyDescent="0.25">
      <c r="A1788" s="16" t="str">
        <f t="shared" si="27"/>
        <v>Program Specific_CPP_0 to 199.99 kW_All_CAISO_1-in-2_MONTHLY SYSTEM PEAK DAY_2030_11</v>
      </c>
      <c r="B1788" t="s">
        <v>196</v>
      </c>
      <c r="C1788" t="s">
        <v>121</v>
      </c>
      <c r="D1788" t="s">
        <v>124</v>
      </c>
      <c r="E1788" t="s">
        <v>7</v>
      </c>
      <c r="F1788" t="s">
        <v>110</v>
      </c>
      <c r="G1788" t="s">
        <v>111</v>
      </c>
      <c r="H1788" t="s">
        <v>20</v>
      </c>
      <c r="I1788">
        <v>2030</v>
      </c>
      <c r="J1788">
        <v>11</v>
      </c>
      <c r="K1788">
        <v>2961</v>
      </c>
      <c r="L1788">
        <v>40253.050000000003</v>
      </c>
      <c r="M1788">
        <v>39150.92</v>
      </c>
      <c r="N1788">
        <v>38654.269999999997</v>
      </c>
      <c r="O1788">
        <v>38955.08</v>
      </c>
      <c r="P1788">
        <v>40932.83</v>
      </c>
      <c r="Q1788">
        <v>45833.88</v>
      </c>
      <c r="R1788">
        <v>52087.9</v>
      </c>
      <c r="S1788">
        <v>56954.32</v>
      </c>
      <c r="T1788">
        <v>61792.12</v>
      </c>
      <c r="U1788">
        <v>65744.95</v>
      </c>
      <c r="V1788">
        <v>69009.52</v>
      </c>
      <c r="W1788">
        <v>71219.289999999994</v>
      </c>
      <c r="X1788">
        <v>72382.399999999994</v>
      </c>
      <c r="Y1788">
        <v>73441.34</v>
      </c>
      <c r="Z1788">
        <v>73033.91</v>
      </c>
      <c r="AA1788">
        <v>71020.19</v>
      </c>
      <c r="AB1788">
        <v>68673.37</v>
      </c>
      <c r="AC1788">
        <v>66811.64</v>
      </c>
      <c r="AD1788">
        <v>62047.01</v>
      </c>
      <c r="AE1788">
        <v>58442.11</v>
      </c>
      <c r="AF1788">
        <v>55028.53</v>
      </c>
      <c r="AG1788">
        <v>50938</v>
      </c>
      <c r="AH1788">
        <v>46111.43</v>
      </c>
      <c r="AI1788">
        <v>42514.37</v>
      </c>
      <c r="AJ1788">
        <v>59.365830000000003</v>
      </c>
      <c r="AK1788">
        <v>58.305399999999999</v>
      </c>
      <c r="AL1788">
        <v>57.536009999999997</v>
      </c>
      <c r="AM1788">
        <v>56.512810000000002</v>
      </c>
      <c r="AN1788">
        <v>56.449710000000003</v>
      </c>
      <c r="AO1788">
        <v>55.848860000000002</v>
      </c>
      <c r="AP1788">
        <v>55.918640000000003</v>
      </c>
      <c r="AQ1788">
        <v>58.92642</v>
      </c>
      <c r="AR1788">
        <v>68.403549999999996</v>
      </c>
      <c r="AS1788">
        <v>75.337569999999999</v>
      </c>
      <c r="AT1788">
        <v>79.755409999999998</v>
      </c>
      <c r="AU1788">
        <v>82.940939999999998</v>
      </c>
      <c r="AV1788">
        <v>83.523929999999993</v>
      </c>
      <c r="AW1788">
        <v>82.399410000000003</v>
      </c>
      <c r="AX1788">
        <v>81.215190000000007</v>
      </c>
      <c r="AY1788">
        <v>81.154600000000002</v>
      </c>
      <c r="AZ1788">
        <v>78.194739999999996</v>
      </c>
      <c r="BA1788">
        <v>73.43974</v>
      </c>
      <c r="BB1788">
        <v>70.099789999999999</v>
      </c>
      <c r="BC1788">
        <v>67.261480000000006</v>
      </c>
      <c r="BD1788">
        <v>64.453729999999993</v>
      </c>
      <c r="BE1788">
        <v>62.888820000000003</v>
      </c>
      <c r="BF1788">
        <v>60.939709999999998</v>
      </c>
      <c r="BG1788">
        <v>59.913699999999999</v>
      </c>
      <c r="BH1788">
        <v>-523.82249999999999</v>
      </c>
      <c r="BI1788">
        <v>-464.00729999999999</v>
      </c>
      <c r="BJ1788">
        <v>-435.55110000000002</v>
      </c>
      <c r="BK1788">
        <v>-441.04180000000002</v>
      </c>
      <c r="BL1788">
        <v>-384.6404</v>
      </c>
      <c r="BM1788">
        <v>-214.47319999999999</v>
      </c>
      <c r="BN1788">
        <v>464.2328</v>
      </c>
      <c r="BO1788">
        <v>-79.436139999999995</v>
      </c>
      <c r="BP1788">
        <v>-961.43219999999997</v>
      </c>
      <c r="BQ1788">
        <v>-603.13840000000005</v>
      </c>
      <c r="BR1788">
        <v>-82.849109999999996</v>
      </c>
      <c r="BS1788">
        <v>27.21593</v>
      </c>
      <c r="BT1788">
        <v>213.90049999999999</v>
      </c>
      <c r="BU1788">
        <v>472.38720000000001</v>
      </c>
      <c r="BV1788">
        <v>790.52470000000005</v>
      </c>
      <c r="BW1788">
        <v>343.15660000000003</v>
      </c>
      <c r="BX1788">
        <v>-109.1536</v>
      </c>
      <c r="BY1788">
        <v>-299.43180000000001</v>
      </c>
      <c r="BZ1788">
        <v>-610.40499999999997</v>
      </c>
      <c r="CA1788">
        <v>-981.64279999999997</v>
      </c>
      <c r="CB1788">
        <v>-1030.442</v>
      </c>
      <c r="CC1788">
        <v>-899.27009999999996</v>
      </c>
      <c r="CD1788">
        <v>-909.56510000000003</v>
      </c>
      <c r="CE1788">
        <v>-844.22810000000004</v>
      </c>
      <c r="CF1788" s="20">
        <v>227.10929999999999</v>
      </c>
      <c r="CG1788" s="20">
        <v>202.62639999999999</v>
      </c>
      <c r="CH1788" s="20">
        <v>202.0907</v>
      </c>
      <c r="CI1788" s="20">
        <v>219.5292</v>
      </c>
      <c r="CJ1788" s="20">
        <v>275.57729999999998</v>
      </c>
      <c r="CK1788" s="20">
        <v>342.64850000000001</v>
      </c>
      <c r="CL1788" s="20">
        <v>485.60489999999999</v>
      </c>
      <c r="CM1788" s="20">
        <v>383.57100000000003</v>
      </c>
      <c r="CN1788" s="20">
        <v>221.47790000000001</v>
      </c>
      <c r="CO1788" s="20">
        <v>104.57129999999999</v>
      </c>
      <c r="CP1788" s="20">
        <v>33.99633</v>
      </c>
      <c r="CQ1788" s="20">
        <v>13.83381</v>
      </c>
      <c r="CR1788" s="20">
        <v>39.377609999999997</v>
      </c>
      <c r="CS1788" s="20">
        <v>172.45519999999999</v>
      </c>
      <c r="CT1788" s="20">
        <v>417.24099999999999</v>
      </c>
      <c r="CU1788" s="20">
        <v>641.25699999999995</v>
      </c>
      <c r="CV1788" s="20">
        <v>813.5566</v>
      </c>
      <c r="CW1788" s="20">
        <v>1063.7950000000001</v>
      </c>
      <c r="CX1788" s="20">
        <v>1172.05</v>
      </c>
      <c r="CY1788" s="20">
        <v>1064.288</v>
      </c>
      <c r="CZ1788" s="20">
        <v>890.81150000000002</v>
      </c>
      <c r="DA1788" s="20">
        <v>258.19560000000001</v>
      </c>
      <c r="DB1788" s="20">
        <v>329.64760000000001</v>
      </c>
      <c r="DC1788" s="20">
        <v>393.5806</v>
      </c>
      <c r="DD1788">
        <v>0</v>
      </c>
      <c r="DE1788">
        <v>0</v>
      </c>
      <c r="DF1788">
        <v>0</v>
      </c>
    </row>
    <row r="1789" spans="1:110" x14ac:dyDescent="0.25">
      <c r="A1789" s="16" t="str">
        <f t="shared" si="27"/>
        <v>Program Specific_CPP_0 to 199.99 kW_All_CAISO_1-in-2_MONTHLY SYSTEM PEAK DAY_2031_7</v>
      </c>
      <c r="B1789" t="s">
        <v>196</v>
      </c>
      <c r="C1789" t="s">
        <v>121</v>
      </c>
      <c r="D1789" t="s">
        <v>124</v>
      </c>
      <c r="E1789" t="s">
        <v>7</v>
      </c>
      <c r="F1789" t="s">
        <v>110</v>
      </c>
      <c r="G1789" t="s">
        <v>111</v>
      </c>
      <c r="H1789" t="s">
        <v>20</v>
      </c>
      <c r="I1789">
        <v>2031</v>
      </c>
      <c r="J1789">
        <v>7</v>
      </c>
      <c r="K1789">
        <v>2789</v>
      </c>
      <c r="L1789">
        <v>49859.78</v>
      </c>
      <c r="M1789">
        <v>48795.51</v>
      </c>
      <c r="N1789">
        <v>48252.33</v>
      </c>
      <c r="O1789">
        <v>48282.01</v>
      </c>
      <c r="P1789">
        <v>49499.03</v>
      </c>
      <c r="Q1789">
        <v>53070.74</v>
      </c>
      <c r="R1789">
        <v>57563.93</v>
      </c>
      <c r="S1789">
        <v>62597.43</v>
      </c>
      <c r="T1789">
        <v>67739.649999999994</v>
      </c>
      <c r="U1789">
        <v>72352.3</v>
      </c>
      <c r="V1789">
        <v>76339.09</v>
      </c>
      <c r="W1789">
        <v>79102.899999999994</v>
      </c>
      <c r="X1789">
        <v>80413.83</v>
      </c>
      <c r="Y1789">
        <v>81307.429999999993</v>
      </c>
      <c r="Z1789">
        <v>81139.75</v>
      </c>
      <c r="AA1789">
        <v>79791.66</v>
      </c>
      <c r="AB1789">
        <v>77356.89</v>
      </c>
      <c r="AC1789">
        <v>73583.820000000007</v>
      </c>
      <c r="AD1789">
        <v>68726.720000000001</v>
      </c>
      <c r="AE1789">
        <v>65405.95</v>
      </c>
      <c r="AF1789">
        <v>63286.55</v>
      </c>
      <c r="AG1789">
        <v>59473.79</v>
      </c>
      <c r="AH1789">
        <v>55196.11</v>
      </c>
      <c r="AI1789">
        <v>52098.18</v>
      </c>
      <c r="AJ1789">
        <v>67.504300000000001</v>
      </c>
      <c r="AK1789">
        <v>67.346760000000003</v>
      </c>
      <c r="AL1789">
        <v>67.003349999999998</v>
      </c>
      <c r="AM1789">
        <v>67.051450000000003</v>
      </c>
      <c r="AN1789">
        <v>67.170299999999997</v>
      </c>
      <c r="AO1789">
        <v>67.124369999999999</v>
      </c>
      <c r="AP1789">
        <v>67.060079999999999</v>
      </c>
      <c r="AQ1789">
        <v>68.284999999999997</v>
      </c>
      <c r="AR1789">
        <v>70.313370000000006</v>
      </c>
      <c r="AS1789">
        <v>73.034019999999998</v>
      </c>
      <c r="AT1789">
        <v>75.580560000000006</v>
      </c>
      <c r="AU1789">
        <v>77.126289999999997</v>
      </c>
      <c r="AV1789">
        <v>77.933660000000003</v>
      </c>
      <c r="AW1789">
        <v>77.777379999999994</v>
      </c>
      <c r="AX1789">
        <v>78.119770000000003</v>
      </c>
      <c r="AY1789">
        <v>78.373050000000006</v>
      </c>
      <c r="AZ1789">
        <v>76.612920000000003</v>
      </c>
      <c r="BA1789">
        <v>75.903229999999994</v>
      </c>
      <c r="BB1789">
        <v>75.286090000000002</v>
      </c>
      <c r="BC1789">
        <v>73.152630000000002</v>
      </c>
      <c r="BD1789">
        <v>70.813940000000002</v>
      </c>
      <c r="BE1789">
        <v>69.835189999999997</v>
      </c>
      <c r="BF1789">
        <v>69.713970000000003</v>
      </c>
      <c r="BG1789">
        <v>69.600539999999995</v>
      </c>
      <c r="BH1789">
        <v>-648.83720000000005</v>
      </c>
      <c r="BI1789">
        <v>-578.31269999999995</v>
      </c>
      <c r="BJ1789">
        <v>-543.70060000000001</v>
      </c>
      <c r="BK1789">
        <v>-546.6395</v>
      </c>
      <c r="BL1789">
        <v>-465.13580000000002</v>
      </c>
      <c r="BM1789">
        <v>-248.33709999999999</v>
      </c>
      <c r="BN1789">
        <v>513.03779999999995</v>
      </c>
      <c r="BO1789">
        <v>-87.306780000000003</v>
      </c>
      <c r="BP1789">
        <v>-1053.971</v>
      </c>
      <c r="BQ1789">
        <v>-663.75350000000003</v>
      </c>
      <c r="BR1789">
        <v>-91.648600000000002</v>
      </c>
      <c r="BS1789">
        <v>30.2286</v>
      </c>
      <c r="BT1789">
        <v>237.63460000000001</v>
      </c>
      <c r="BU1789">
        <v>522.98320000000001</v>
      </c>
      <c r="BV1789">
        <v>878.26310000000001</v>
      </c>
      <c r="BW1789">
        <v>385.53879999999998</v>
      </c>
      <c r="BX1789">
        <v>-122.9558</v>
      </c>
      <c r="BY1789">
        <v>-329.78289999999998</v>
      </c>
      <c r="BZ1789">
        <v>-676.11860000000001</v>
      </c>
      <c r="CA1789">
        <v>-1098.6130000000001</v>
      </c>
      <c r="CB1789">
        <v>-1185.078</v>
      </c>
      <c r="CC1789">
        <v>-1049.963</v>
      </c>
      <c r="CD1789">
        <v>-1088.7639999999999</v>
      </c>
      <c r="CE1789">
        <v>-1034.538</v>
      </c>
      <c r="CF1789" s="20">
        <v>348.44799999999998</v>
      </c>
      <c r="CG1789" s="20">
        <v>314.75450000000001</v>
      </c>
      <c r="CH1789" s="20">
        <v>314.911</v>
      </c>
      <c r="CI1789" s="20">
        <v>337.23660000000001</v>
      </c>
      <c r="CJ1789" s="20">
        <v>402.98910000000001</v>
      </c>
      <c r="CK1789" s="20">
        <v>459.39460000000003</v>
      </c>
      <c r="CL1789" s="20">
        <v>593.07569999999998</v>
      </c>
      <c r="CM1789" s="20">
        <v>463.346</v>
      </c>
      <c r="CN1789" s="20">
        <v>266.16449999999998</v>
      </c>
      <c r="CO1789" s="20">
        <v>126.64619999999999</v>
      </c>
      <c r="CP1789" s="20">
        <v>41.601399999999998</v>
      </c>
      <c r="CQ1789" s="20">
        <v>17.06598</v>
      </c>
      <c r="CR1789" s="20">
        <v>48.600960000000001</v>
      </c>
      <c r="CS1789" s="20">
        <v>211.3759</v>
      </c>
      <c r="CT1789" s="20">
        <v>514.99770000000001</v>
      </c>
      <c r="CU1789" s="20">
        <v>809.43790000000001</v>
      </c>
      <c r="CV1789" s="20">
        <v>1032.308</v>
      </c>
      <c r="CW1789" s="20">
        <v>1290.3820000000001</v>
      </c>
      <c r="CX1789" s="20">
        <v>1437.99</v>
      </c>
      <c r="CY1789" s="20">
        <v>1333.0360000000001</v>
      </c>
      <c r="CZ1789" s="20">
        <v>1178.2380000000001</v>
      </c>
      <c r="DA1789" s="20">
        <v>351.9785</v>
      </c>
      <c r="DB1789" s="20">
        <v>472.33440000000002</v>
      </c>
      <c r="DC1789" s="20">
        <v>591.02710000000002</v>
      </c>
      <c r="DD1789">
        <v>0</v>
      </c>
      <c r="DE1789">
        <v>0</v>
      </c>
      <c r="DF1789">
        <v>0</v>
      </c>
    </row>
    <row r="1790" spans="1:110" x14ac:dyDescent="0.25">
      <c r="A1790" s="16" t="str">
        <f t="shared" si="27"/>
        <v>Program Specific_CPP_0 to 199.99 kW_All_CAISO_1-in-2_MONTHLY SYSTEM PEAK DAY_2028_12</v>
      </c>
      <c r="B1790" t="s">
        <v>196</v>
      </c>
      <c r="C1790" t="s">
        <v>121</v>
      </c>
      <c r="D1790" t="s">
        <v>124</v>
      </c>
      <c r="E1790" t="s">
        <v>7</v>
      </c>
      <c r="F1790" t="s">
        <v>110</v>
      </c>
      <c r="G1790" t="s">
        <v>111</v>
      </c>
      <c r="H1790" t="s">
        <v>20</v>
      </c>
      <c r="I1790">
        <v>2028</v>
      </c>
      <c r="J1790">
        <v>12</v>
      </c>
      <c r="K1790">
        <v>3301</v>
      </c>
      <c r="L1790">
        <v>44544.959999999999</v>
      </c>
      <c r="M1790">
        <v>43622.47</v>
      </c>
      <c r="N1790">
        <v>43198.95</v>
      </c>
      <c r="O1790">
        <v>43692.61</v>
      </c>
      <c r="P1790">
        <v>46260.39</v>
      </c>
      <c r="Q1790">
        <v>52045</v>
      </c>
      <c r="R1790">
        <v>60754.51</v>
      </c>
      <c r="S1790">
        <v>66103.55</v>
      </c>
      <c r="T1790">
        <v>70152.39</v>
      </c>
      <c r="U1790">
        <v>71995.98</v>
      </c>
      <c r="V1790">
        <v>72799.05</v>
      </c>
      <c r="W1790">
        <v>73116.63</v>
      </c>
      <c r="X1790">
        <v>72819.8</v>
      </c>
      <c r="Y1790">
        <v>72698.75</v>
      </c>
      <c r="Z1790">
        <v>71673.27</v>
      </c>
      <c r="AA1790">
        <v>70145.41</v>
      </c>
      <c r="AB1790">
        <v>69922.2</v>
      </c>
      <c r="AC1790">
        <v>69813.31</v>
      </c>
      <c r="AD1790">
        <v>65521.38</v>
      </c>
      <c r="AE1790">
        <v>62368.51</v>
      </c>
      <c r="AF1790">
        <v>59407.54</v>
      </c>
      <c r="AG1790">
        <v>55652.44</v>
      </c>
      <c r="AH1790">
        <v>50967.19</v>
      </c>
      <c r="AI1790">
        <v>47148.65</v>
      </c>
      <c r="AJ1790">
        <v>49.20082</v>
      </c>
      <c r="AK1790">
        <v>48.737459999999999</v>
      </c>
      <c r="AL1790">
        <v>48.599820000000001</v>
      </c>
      <c r="AM1790">
        <v>48.014479999999999</v>
      </c>
      <c r="AN1790">
        <v>47.73433</v>
      </c>
      <c r="AO1790">
        <v>47.750239999999998</v>
      </c>
      <c r="AP1790">
        <v>48.003869999999999</v>
      </c>
      <c r="AQ1790">
        <v>47.60772</v>
      </c>
      <c r="AR1790">
        <v>50.777729999999998</v>
      </c>
      <c r="AS1790">
        <v>54.779739999999997</v>
      </c>
      <c r="AT1790">
        <v>58.413690000000003</v>
      </c>
      <c r="AU1790">
        <v>60.84619</v>
      </c>
      <c r="AV1790">
        <v>62.031199999999998</v>
      </c>
      <c r="AW1790">
        <v>61.655050000000003</v>
      </c>
      <c r="AX1790">
        <v>61.966140000000003</v>
      </c>
      <c r="AY1790">
        <v>61.466279999999998</v>
      </c>
      <c r="AZ1790">
        <v>59.878590000000003</v>
      </c>
      <c r="BA1790">
        <v>57.333660000000002</v>
      </c>
      <c r="BB1790">
        <v>55.265079999999998</v>
      </c>
      <c r="BC1790">
        <v>54.487740000000002</v>
      </c>
      <c r="BD1790">
        <v>52.587020000000003</v>
      </c>
      <c r="BE1790">
        <v>50.941580000000002</v>
      </c>
      <c r="BF1790">
        <v>50.08784</v>
      </c>
      <c r="BG1790">
        <v>49.180259999999997</v>
      </c>
      <c r="BH1790">
        <v>-579.67420000000004</v>
      </c>
      <c r="BI1790">
        <v>-517.00310000000002</v>
      </c>
      <c r="BJ1790">
        <v>-486.75990000000002</v>
      </c>
      <c r="BK1790">
        <v>-494.67919999999998</v>
      </c>
      <c r="BL1790">
        <v>-434.70269999999999</v>
      </c>
      <c r="BM1790">
        <v>-243.53729999999999</v>
      </c>
      <c r="BN1790">
        <v>541.47389999999996</v>
      </c>
      <c r="BO1790">
        <v>-92.196899999999999</v>
      </c>
      <c r="BP1790">
        <v>-1091.511</v>
      </c>
      <c r="BQ1790">
        <v>-660.48469999999998</v>
      </c>
      <c r="BR1790">
        <v>-87.398629999999997</v>
      </c>
      <c r="BS1790">
        <v>27.940989999999999</v>
      </c>
      <c r="BT1790">
        <v>215.19309999999999</v>
      </c>
      <c r="BU1790">
        <v>467.61070000000001</v>
      </c>
      <c r="BV1790">
        <v>775.79719999999998</v>
      </c>
      <c r="BW1790">
        <v>338.92989999999998</v>
      </c>
      <c r="BX1790">
        <v>-111.1386</v>
      </c>
      <c r="BY1790">
        <v>-312.8845</v>
      </c>
      <c r="BZ1790">
        <v>-644.58519999999999</v>
      </c>
      <c r="CA1790">
        <v>-1047.5940000000001</v>
      </c>
      <c r="CB1790">
        <v>-1112.441</v>
      </c>
      <c r="CC1790">
        <v>-982.49980000000005</v>
      </c>
      <c r="CD1790">
        <v>-1005.347</v>
      </c>
      <c r="CE1790">
        <v>-936.25319999999999</v>
      </c>
      <c r="CF1790" s="20">
        <v>278.12150000000003</v>
      </c>
      <c r="CG1790" s="20">
        <v>251.5548</v>
      </c>
      <c r="CH1790" s="20">
        <v>252.4049</v>
      </c>
      <c r="CI1790" s="20">
        <v>276.17219999999998</v>
      </c>
      <c r="CJ1790" s="20">
        <v>351.98050000000001</v>
      </c>
      <c r="CK1790" s="20">
        <v>441.8082</v>
      </c>
      <c r="CL1790" s="20">
        <v>660.64239999999995</v>
      </c>
      <c r="CM1790" s="20">
        <v>516.70429999999999</v>
      </c>
      <c r="CN1790" s="20">
        <v>285.46260000000001</v>
      </c>
      <c r="CO1790" s="20">
        <v>125.4019</v>
      </c>
      <c r="CP1790" s="20">
        <v>37.832540000000002</v>
      </c>
      <c r="CQ1790" s="20">
        <v>14.58071</v>
      </c>
      <c r="CR1790" s="20">
        <v>39.854959999999998</v>
      </c>
      <c r="CS1790" s="20">
        <v>168.9853</v>
      </c>
      <c r="CT1790" s="20">
        <v>401.83929999999998</v>
      </c>
      <c r="CU1790" s="20">
        <v>625.55709999999999</v>
      </c>
      <c r="CV1790" s="20">
        <v>843.41499999999996</v>
      </c>
      <c r="CW1790" s="20">
        <v>1161.53</v>
      </c>
      <c r="CX1790" s="20">
        <v>1306.9849999999999</v>
      </c>
      <c r="CY1790" s="20">
        <v>1212.0989999999999</v>
      </c>
      <c r="CZ1790" s="20">
        <v>1038.229</v>
      </c>
      <c r="DA1790" s="20">
        <v>308.20049999999998</v>
      </c>
      <c r="DB1790" s="20">
        <v>402.73009999999999</v>
      </c>
      <c r="DC1790" s="20">
        <v>484.06169999999997</v>
      </c>
      <c r="DD1790">
        <v>0</v>
      </c>
      <c r="DE1790">
        <v>0</v>
      </c>
      <c r="DF1790">
        <v>0</v>
      </c>
    </row>
    <row r="1791" spans="1:110" x14ac:dyDescent="0.25">
      <c r="A1791" s="16" t="str">
        <f t="shared" si="27"/>
        <v>Program Specific_CPP_0 to 199.99 kW_All_CAISO_1-in-2_MONTHLY SYSTEM PEAK DAY_2028_1</v>
      </c>
      <c r="B1791" t="s">
        <v>196</v>
      </c>
      <c r="C1791" t="s">
        <v>121</v>
      </c>
      <c r="D1791" t="s">
        <v>124</v>
      </c>
      <c r="E1791" t="s">
        <v>7</v>
      </c>
      <c r="F1791" t="s">
        <v>110</v>
      </c>
      <c r="G1791" t="s">
        <v>111</v>
      </c>
      <c r="H1791" t="s">
        <v>20</v>
      </c>
      <c r="I1791">
        <v>2028</v>
      </c>
      <c r="J1791">
        <v>1</v>
      </c>
      <c r="K1791">
        <v>3301</v>
      </c>
      <c r="L1791">
        <v>44214.75</v>
      </c>
      <c r="M1791">
        <v>43345.01</v>
      </c>
      <c r="N1791">
        <v>43002.53</v>
      </c>
      <c r="O1791">
        <v>43542.65</v>
      </c>
      <c r="P1791">
        <v>46224.02</v>
      </c>
      <c r="Q1791">
        <v>52352.82</v>
      </c>
      <c r="R1791">
        <v>61666.49</v>
      </c>
      <c r="S1791">
        <v>67099.199999999997</v>
      </c>
      <c r="T1791">
        <v>71052.81</v>
      </c>
      <c r="U1791">
        <v>72705.14</v>
      </c>
      <c r="V1791">
        <v>73840.19</v>
      </c>
      <c r="W1791">
        <v>74192.77</v>
      </c>
      <c r="X1791">
        <v>73987.81</v>
      </c>
      <c r="Y1791">
        <v>74010.320000000007</v>
      </c>
      <c r="Z1791">
        <v>73175.16</v>
      </c>
      <c r="AA1791">
        <v>71635.95</v>
      </c>
      <c r="AB1791">
        <v>70424.83</v>
      </c>
      <c r="AC1791">
        <v>70454.19</v>
      </c>
      <c r="AD1791">
        <v>66491.429999999993</v>
      </c>
      <c r="AE1791">
        <v>63122.34</v>
      </c>
      <c r="AF1791">
        <v>59885.07</v>
      </c>
      <c r="AG1791">
        <v>55698.32</v>
      </c>
      <c r="AH1791">
        <v>50575.96</v>
      </c>
      <c r="AI1791">
        <v>46790.25</v>
      </c>
      <c r="AJ1791">
        <v>44.44303</v>
      </c>
      <c r="AK1791">
        <v>43.618189999999998</v>
      </c>
      <c r="AL1791">
        <v>42.277970000000003</v>
      </c>
      <c r="AM1791">
        <v>41.693010000000001</v>
      </c>
      <c r="AN1791">
        <v>41.281619999999997</v>
      </c>
      <c r="AO1791">
        <v>41.181040000000003</v>
      </c>
      <c r="AP1791">
        <v>40.828710000000001</v>
      </c>
      <c r="AQ1791">
        <v>40.672220000000003</v>
      </c>
      <c r="AR1791">
        <v>44.6768</v>
      </c>
      <c r="AS1791">
        <v>49.703519999999997</v>
      </c>
      <c r="AT1791">
        <v>52.285440000000001</v>
      </c>
      <c r="AU1791">
        <v>55.058970000000002</v>
      </c>
      <c r="AV1791">
        <v>56.156500000000001</v>
      </c>
      <c r="AW1791">
        <v>56.798270000000002</v>
      </c>
      <c r="AX1791">
        <v>56.950769999999999</v>
      </c>
      <c r="AY1791">
        <v>57.840580000000003</v>
      </c>
      <c r="AZ1791">
        <v>56.915950000000002</v>
      </c>
      <c r="BA1791">
        <v>54.836480000000002</v>
      </c>
      <c r="BB1791">
        <v>52.883450000000003</v>
      </c>
      <c r="BC1791">
        <v>50.87556</v>
      </c>
      <c r="BD1791">
        <v>50.008679999999998</v>
      </c>
      <c r="BE1791">
        <v>49.143599999999999</v>
      </c>
      <c r="BF1791">
        <v>48.193649999999998</v>
      </c>
      <c r="BG1791">
        <v>47.48621</v>
      </c>
      <c r="BH1791">
        <v>-575.37710000000004</v>
      </c>
      <c r="BI1791">
        <v>-513.71469999999999</v>
      </c>
      <c r="BJ1791">
        <v>-484.54660000000001</v>
      </c>
      <c r="BK1791">
        <v>-492.98140000000001</v>
      </c>
      <c r="BL1791">
        <v>-434.36090000000002</v>
      </c>
      <c r="BM1791">
        <v>-244.9777</v>
      </c>
      <c r="BN1791">
        <v>549.6019</v>
      </c>
      <c r="BO1791">
        <v>-93.585560000000001</v>
      </c>
      <c r="BP1791">
        <v>-1105.521</v>
      </c>
      <c r="BQ1791">
        <v>-666.9905</v>
      </c>
      <c r="BR1791">
        <v>-88.64855</v>
      </c>
      <c r="BS1791">
        <v>28.352229999999999</v>
      </c>
      <c r="BT1791">
        <v>218.6447</v>
      </c>
      <c r="BU1791">
        <v>476.04700000000003</v>
      </c>
      <c r="BV1791">
        <v>792.05370000000005</v>
      </c>
      <c r="BW1791">
        <v>346.13189999999997</v>
      </c>
      <c r="BX1791">
        <v>-111.9375</v>
      </c>
      <c r="BY1791">
        <v>-315.75670000000002</v>
      </c>
      <c r="BZ1791">
        <v>-654.12829999999997</v>
      </c>
      <c r="CA1791">
        <v>-1060.2560000000001</v>
      </c>
      <c r="CB1791">
        <v>-1121.383</v>
      </c>
      <c r="CC1791">
        <v>-983.30989999999997</v>
      </c>
      <c r="CD1791">
        <v>-997.62980000000005</v>
      </c>
      <c r="CE1791">
        <v>-929.13639999999998</v>
      </c>
      <c r="CF1791" s="20">
        <v>274.01339999999999</v>
      </c>
      <c r="CG1791" s="20">
        <v>248.36500000000001</v>
      </c>
      <c r="CH1791" s="20">
        <v>250.1148</v>
      </c>
      <c r="CI1791" s="20">
        <v>274.27969999999999</v>
      </c>
      <c r="CJ1791" s="20">
        <v>351.42720000000003</v>
      </c>
      <c r="CK1791" s="20">
        <v>447.0496</v>
      </c>
      <c r="CL1791" s="20">
        <v>680.62490000000003</v>
      </c>
      <c r="CM1791" s="20">
        <v>532.38649999999996</v>
      </c>
      <c r="CN1791" s="20">
        <v>292.83760000000001</v>
      </c>
      <c r="CO1791" s="20">
        <v>127.8845</v>
      </c>
      <c r="CP1791" s="20">
        <v>38.922400000000003</v>
      </c>
      <c r="CQ1791" s="20">
        <v>15.013070000000001</v>
      </c>
      <c r="CR1791" s="20">
        <v>41.143729999999998</v>
      </c>
      <c r="CS1791" s="20">
        <v>175.13759999999999</v>
      </c>
      <c r="CT1791" s="20">
        <v>418.85660000000001</v>
      </c>
      <c r="CU1791" s="20">
        <v>652.42489999999998</v>
      </c>
      <c r="CV1791" s="20">
        <v>855.58410000000003</v>
      </c>
      <c r="CW1791" s="20">
        <v>1182.953</v>
      </c>
      <c r="CX1791" s="20">
        <v>1345.972</v>
      </c>
      <c r="CY1791" s="20">
        <v>1241.577</v>
      </c>
      <c r="CZ1791" s="20">
        <v>1054.9870000000001</v>
      </c>
      <c r="DA1791" s="20">
        <v>308.709</v>
      </c>
      <c r="DB1791" s="20">
        <v>396.5711</v>
      </c>
      <c r="DC1791" s="20">
        <v>476.73050000000001</v>
      </c>
      <c r="DD1791">
        <v>0</v>
      </c>
      <c r="DE1791">
        <v>0</v>
      </c>
      <c r="DF1791">
        <v>0</v>
      </c>
    </row>
    <row r="1792" spans="1:110" x14ac:dyDescent="0.25">
      <c r="A1792" s="16" t="str">
        <f t="shared" si="27"/>
        <v>Program Specific_CPP_0 to 199.99 kW_All_CAISO_1-in-2_MONTHLY SYSTEM PEAK DAY_2026_9</v>
      </c>
      <c r="B1792" t="s">
        <v>196</v>
      </c>
      <c r="C1792" t="s">
        <v>121</v>
      </c>
      <c r="D1792" t="s">
        <v>124</v>
      </c>
      <c r="E1792" t="s">
        <v>7</v>
      </c>
      <c r="F1792" t="s">
        <v>110</v>
      </c>
      <c r="G1792" t="s">
        <v>111</v>
      </c>
      <c r="H1792" t="s">
        <v>20</v>
      </c>
      <c r="I1792">
        <v>2026</v>
      </c>
      <c r="J1792">
        <v>9</v>
      </c>
      <c r="K1792">
        <v>3649</v>
      </c>
      <c r="L1792">
        <v>66930.13</v>
      </c>
      <c r="M1792">
        <v>65128.34</v>
      </c>
      <c r="N1792">
        <v>64260.29</v>
      </c>
      <c r="O1792">
        <v>64162.89</v>
      </c>
      <c r="P1792">
        <v>65829.929999999993</v>
      </c>
      <c r="Q1792">
        <v>70838.66</v>
      </c>
      <c r="R1792">
        <v>78577.740000000005</v>
      </c>
      <c r="S1792">
        <v>84519.3</v>
      </c>
      <c r="T1792">
        <v>91949.38</v>
      </c>
      <c r="U1792">
        <v>99135.29</v>
      </c>
      <c r="V1792">
        <v>105625.7</v>
      </c>
      <c r="W1792">
        <v>110746.8</v>
      </c>
      <c r="X1792">
        <v>113598.6</v>
      </c>
      <c r="Y1792">
        <v>115455</v>
      </c>
      <c r="Z1792">
        <v>115412.7</v>
      </c>
      <c r="AA1792">
        <v>113340.9</v>
      </c>
      <c r="AB1792">
        <v>109163.2</v>
      </c>
      <c r="AC1792">
        <v>103110.2</v>
      </c>
      <c r="AD1792">
        <v>95892.41</v>
      </c>
      <c r="AE1792">
        <v>92730.8</v>
      </c>
      <c r="AF1792">
        <v>86957.65</v>
      </c>
      <c r="AG1792">
        <v>81086.820000000007</v>
      </c>
      <c r="AH1792">
        <v>74889.27</v>
      </c>
      <c r="AI1792">
        <v>70392.14</v>
      </c>
      <c r="AJ1792">
        <v>73.833969999999994</v>
      </c>
      <c r="AK1792">
        <v>73.357969999999995</v>
      </c>
      <c r="AL1792">
        <v>72.650630000000007</v>
      </c>
      <c r="AM1792">
        <v>72.328860000000006</v>
      </c>
      <c r="AN1792">
        <v>71.780240000000006</v>
      </c>
      <c r="AO1792">
        <v>72.30583</v>
      </c>
      <c r="AP1792">
        <v>71.583089999999999</v>
      </c>
      <c r="AQ1792">
        <v>72.456599999999995</v>
      </c>
      <c r="AR1792">
        <v>77.158670000000001</v>
      </c>
      <c r="AS1792">
        <v>82.642349999999993</v>
      </c>
      <c r="AT1792">
        <v>88.883520000000004</v>
      </c>
      <c r="AU1792">
        <v>93.477969999999999</v>
      </c>
      <c r="AV1792">
        <v>95.482939999999999</v>
      </c>
      <c r="AW1792">
        <v>93.498630000000006</v>
      </c>
      <c r="AX1792">
        <v>94.25488</v>
      </c>
      <c r="AY1792">
        <v>93.559730000000002</v>
      </c>
      <c r="AZ1792">
        <v>92.984930000000006</v>
      </c>
      <c r="BA1792">
        <v>92.594390000000004</v>
      </c>
      <c r="BB1792">
        <v>90.333849999999998</v>
      </c>
      <c r="BC1792">
        <v>86.577269999999999</v>
      </c>
      <c r="BD1792">
        <v>83.107500000000002</v>
      </c>
      <c r="BE1792">
        <v>81.750410000000002</v>
      </c>
      <c r="BF1792">
        <v>80.274460000000005</v>
      </c>
      <c r="BG1792">
        <v>78.325980000000001</v>
      </c>
      <c r="BH1792">
        <v>-870.9778</v>
      </c>
      <c r="BI1792">
        <v>-771.8854</v>
      </c>
      <c r="BJ1792">
        <v>-724.0761</v>
      </c>
      <c r="BK1792">
        <v>-726.43960000000004</v>
      </c>
      <c r="BL1792">
        <v>-618.59500000000003</v>
      </c>
      <c r="BM1792">
        <v>-331.4796</v>
      </c>
      <c r="BN1792">
        <v>700.32320000000004</v>
      </c>
      <c r="BO1792">
        <v>-117.88200000000001</v>
      </c>
      <c r="BP1792">
        <v>-1430.653</v>
      </c>
      <c r="BQ1792">
        <v>-909.45830000000001</v>
      </c>
      <c r="BR1792">
        <v>-126.8085</v>
      </c>
      <c r="BS1792">
        <v>42.321089999999998</v>
      </c>
      <c r="BT1792">
        <v>335.70030000000003</v>
      </c>
      <c r="BU1792">
        <v>742.6259</v>
      </c>
      <c r="BV1792">
        <v>1249.2360000000001</v>
      </c>
      <c r="BW1792">
        <v>547.64239999999995</v>
      </c>
      <c r="BX1792">
        <v>-173.51070000000001</v>
      </c>
      <c r="BY1792">
        <v>-462.11239999999998</v>
      </c>
      <c r="BZ1792">
        <v>-943.36879999999996</v>
      </c>
      <c r="CA1792">
        <v>-1557.5840000000001</v>
      </c>
      <c r="CB1792">
        <v>-1628.3330000000001</v>
      </c>
      <c r="CC1792">
        <v>-1431.5239999999999</v>
      </c>
      <c r="CD1792">
        <v>-1477.2190000000001</v>
      </c>
      <c r="CE1792">
        <v>-1397.81</v>
      </c>
      <c r="CF1792" s="20">
        <v>627.88589999999999</v>
      </c>
      <c r="CG1792" s="20">
        <v>560.7278</v>
      </c>
      <c r="CH1792" s="20">
        <v>558.51729999999998</v>
      </c>
      <c r="CI1792" s="20">
        <v>595.56859999999995</v>
      </c>
      <c r="CJ1792" s="20">
        <v>712.76549999999997</v>
      </c>
      <c r="CK1792" s="20">
        <v>818.49559999999997</v>
      </c>
      <c r="CL1792" s="20">
        <v>1105.1179999999999</v>
      </c>
      <c r="CM1792" s="20">
        <v>844.70330000000001</v>
      </c>
      <c r="CN1792" s="20">
        <v>490.41289999999998</v>
      </c>
      <c r="CO1792" s="20">
        <v>237.7629</v>
      </c>
      <c r="CP1792" s="20">
        <v>79.643979999999999</v>
      </c>
      <c r="CQ1792" s="20">
        <v>33.450969999999998</v>
      </c>
      <c r="CR1792" s="20">
        <v>96.990470000000002</v>
      </c>
      <c r="CS1792" s="20">
        <v>426.20659999999998</v>
      </c>
      <c r="CT1792" s="20">
        <v>1041.9459999999999</v>
      </c>
      <c r="CU1792" s="20">
        <v>1633.2080000000001</v>
      </c>
      <c r="CV1792" s="20">
        <v>2055.7190000000001</v>
      </c>
      <c r="CW1792" s="20">
        <v>2533.7130000000002</v>
      </c>
      <c r="CX1792" s="20">
        <v>2799.4520000000002</v>
      </c>
      <c r="CY1792" s="20">
        <v>2679.51</v>
      </c>
      <c r="CZ1792" s="20">
        <v>2224.4650000000001</v>
      </c>
      <c r="DA1792" s="20">
        <v>654.28279999999995</v>
      </c>
      <c r="DB1792" s="20">
        <v>869.50469999999996</v>
      </c>
      <c r="DC1792" s="20">
        <v>1078.973</v>
      </c>
      <c r="DD1792">
        <v>0</v>
      </c>
      <c r="DE1792">
        <v>0</v>
      </c>
      <c r="DF1792">
        <v>0</v>
      </c>
    </row>
    <row r="1793" spans="1:110" x14ac:dyDescent="0.25">
      <c r="A1793" s="16" t="str">
        <f t="shared" si="27"/>
        <v>Program Specific_CPP_0 to 199.99 kW_All_CAISO_1-in-2_MONTHLY SYSTEM PEAK DAY_2023_5</v>
      </c>
      <c r="B1793" t="s">
        <v>196</v>
      </c>
      <c r="C1793" t="s">
        <v>121</v>
      </c>
      <c r="D1793" t="s">
        <v>124</v>
      </c>
      <c r="E1793" t="s">
        <v>7</v>
      </c>
      <c r="F1793" t="s">
        <v>110</v>
      </c>
      <c r="G1793" t="s">
        <v>111</v>
      </c>
      <c r="H1793" t="s">
        <v>20</v>
      </c>
      <c r="I1793">
        <v>2023</v>
      </c>
      <c r="J1793">
        <v>5</v>
      </c>
      <c r="K1793">
        <v>4359</v>
      </c>
      <c r="L1793">
        <v>72995</v>
      </c>
      <c r="M1793">
        <v>71699.899999999994</v>
      </c>
      <c r="N1793">
        <v>71004.25</v>
      </c>
      <c r="O1793">
        <v>71058.34</v>
      </c>
      <c r="P1793">
        <v>72699.12</v>
      </c>
      <c r="Q1793">
        <v>77213.84</v>
      </c>
      <c r="R1793">
        <v>82474.080000000002</v>
      </c>
      <c r="S1793">
        <v>88417.08</v>
      </c>
      <c r="T1793">
        <v>94709.83</v>
      </c>
      <c r="U1793">
        <v>100221.1</v>
      </c>
      <c r="V1793">
        <v>104698.7</v>
      </c>
      <c r="W1793">
        <v>107614.8</v>
      </c>
      <c r="X1793">
        <v>109284.3</v>
      </c>
      <c r="Y1793">
        <v>110634</v>
      </c>
      <c r="Z1793">
        <v>110428.4</v>
      </c>
      <c r="AA1793">
        <v>108469.3</v>
      </c>
      <c r="AB1793">
        <v>105055.7</v>
      </c>
      <c r="AC1793">
        <v>99885.98</v>
      </c>
      <c r="AD1793">
        <v>93688.72</v>
      </c>
      <c r="AE1793">
        <v>90697.34</v>
      </c>
      <c r="AF1793">
        <v>88579.47</v>
      </c>
      <c r="AG1793">
        <v>84103.83</v>
      </c>
      <c r="AH1793">
        <v>79279.09</v>
      </c>
      <c r="AI1793">
        <v>75651.27</v>
      </c>
      <c r="AJ1793">
        <v>63.029499999999999</v>
      </c>
      <c r="AK1793">
        <v>62.124200000000002</v>
      </c>
      <c r="AL1793">
        <v>61.675130000000003</v>
      </c>
      <c r="AM1793">
        <v>61.419069999999998</v>
      </c>
      <c r="AN1793">
        <v>61.225920000000002</v>
      </c>
      <c r="AO1793">
        <v>60.81429</v>
      </c>
      <c r="AP1793">
        <v>60.353900000000003</v>
      </c>
      <c r="AQ1793">
        <v>61.3917</v>
      </c>
      <c r="AR1793">
        <v>63.759050000000002</v>
      </c>
      <c r="AS1793">
        <v>66.123689999999996</v>
      </c>
      <c r="AT1793">
        <v>69.090209999999999</v>
      </c>
      <c r="AU1793">
        <v>71.978200000000001</v>
      </c>
      <c r="AV1793">
        <v>73.564210000000003</v>
      </c>
      <c r="AW1793">
        <v>75.212869999999995</v>
      </c>
      <c r="AX1793">
        <v>74.838880000000003</v>
      </c>
      <c r="AY1793">
        <v>74.598240000000004</v>
      </c>
      <c r="AZ1793">
        <v>73.419420000000002</v>
      </c>
      <c r="BA1793">
        <v>71.263159999999999</v>
      </c>
      <c r="BB1793">
        <v>69.142560000000003</v>
      </c>
      <c r="BC1793">
        <v>66.802329999999998</v>
      </c>
      <c r="BD1793">
        <v>64.974909999999994</v>
      </c>
      <c r="BE1793">
        <v>64.123919999999998</v>
      </c>
      <c r="BF1793">
        <v>63.704259999999998</v>
      </c>
      <c r="BG1793">
        <v>62.791260000000001</v>
      </c>
      <c r="BH1793">
        <v>-949.90129999999999</v>
      </c>
      <c r="BI1793">
        <v>-849.77</v>
      </c>
      <c r="BJ1793">
        <v>-800.06619999999998</v>
      </c>
      <c r="BK1793">
        <v>-804.5086</v>
      </c>
      <c r="BL1793">
        <v>-683.14390000000003</v>
      </c>
      <c r="BM1793">
        <v>-361.31139999999999</v>
      </c>
      <c r="BN1793">
        <v>735.04920000000004</v>
      </c>
      <c r="BO1793">
        <v>-123.31829999999999</v>
      </c>
      <c r="BP1793">
        <v>-1473.6030000000001</v>
      </c>
      <c r="BQ1793">
        <v>-919.41970000000003</v>
      </c>
      <c r="BR1793">
        <v>-125.6956</v>
      </c>
      <c r="BS1793">
        <v>41.124220000000001</v>
      </c>
      <c r="BT1793">
        <v>322.95100000000002</v>
      </c>
      <c r="BU1793">
        <v>711.61649999999997</v>
      </c>
      <c r="BV1793">
        <v>1195.2860000000001</v>
      </c>
      <c r="BW1793">
        <v>524.10400000000004</v>
      </c>
      <c r="BX1793">
        <v>-166.9819</v>
      </c>
      <c r="BY1793">
        <v>-447.66219999999998</v>
      </c>
      <c r="BZ1793">
        <v>-921.68939999999998</v>
      </c>
      <c r="CA1793">
        <v>-1523.4290000000001</v>
      </c>
      <c r="CB1793">
        <v>-1658.703</v>
      </c>
      <c r="CC1793">
        <v>-1484.787</v>
      </c>
      <c r="CD1793">
        <v>-1563.81</v>
      </c>
      <c r="CE1793">
        <v>-1502.2429999999999</v>
      </c>
      <c r="CF1793" s="20">
        <v>746.83309999999994</v>
      </c>
      <c r="CG1793" s="20">
        <v>679.59349999999995</v>
      </c>
      <c r="CH1793" s="20">
        <v>681.899</v>
      </c>
      <c r="CI1793" s="20">
        <v>730.45609999999999</v>
      </c>
      <c r="CJ1793" s="20">
        <v>869.27689999999996</v>
      </c>
      <c r="CK1793" s="20">
        <v>972.44709999999998</v>
      </c>
      <c r="CL1793" s="20">
        <v>1217.431</v>
      </c>
      <c r="CM1793" s="20">
        <v>924.41030000000001</v>
      </c>
      <c r="CN1793" s="20">
        <v>520.30060000000003</v>
      </c>
      <c r="CO1793" s="20">
        <v>242.9999</v>
      </c>
      <c r="CP1793" s="20">
        <v>78.25224</v>
      </c>
      <c r="CQ1793" s="20">
        <v>31.585699999999999</v>
      </c>
      <c r="CR1793" s="20">
        <v>89.763329999999996</v>
      </c>
      <c r="CS1793" s="20">
        <v>391.35599999999999</v>
      </c>
      <c r="CT1793" s="20">
        <v>953.89269999999999</v>
      </c>
      <c r="CU1793" s="20">
        <v>1495.83</v>
      </c>
      <c r="CV1793" s="20">
        <v>1903.9269999999999</v>
      </c>
      <c r="CW1793" s="20">
        <v>2377.732</v>
      </c>
      <c r="CX1793" s="20">
        <v>2672.2629999999999</v>
      </c>
      <c r="CY1793" s="20">
        <v>2563.2829999999999</v>
      </c>
      <c r="CZ1793" s="20">
        <v>2308.2150000000001</v>
      </c>
      <c r="DA1793" s="20">
        <v>703.87660000000005</v>
      </c>
      <c r="DB1793" s="20">
        <v>974.42849999999999</v>
      </c>
      <c r="DC1793" s="20">
        <v>1246.22</v>
      </c>
      <c r="DD1793">
        <v>0</v>
      </c>
      <c r="DE1793">
        <v>0</v>
      </c>
      <c r="DF1793">
        <v>0</v>
      </c>
    </row>
    <row r="1794" spans="1:110" x14ac:dyDescent="0.25">
      <c r="A1794" s="16" t="str">
        <f t="shared" ref="A1794:A1857" si="28">B1794&amp;"_"&amp;C1794&amp;"_"&amp;D1794&amp;"_"&amp;E1794&amp;"_"&amp;F1794&amp;"_"&amp;G1794&amp;"_"&amp;H1794&amp;"_"&amp;I1794&amp;"_"&amp;J1794</f>
        <v>Portfolio Adjusted_CPP_0 to 199.99 kW_All_CAISO_1-in-2_MONTHLY SYSTEM PEAK DAY_2022_1</v>
      </c>
      <c r="B1794" t="s">
        <v>195</v>
      </c>
      <c r="C1794" t="s">
        <v>121</v>
      </c>
      <c r="D1794" t="s">
        <v>124</v>
      </c>
      <c r="E1794" t="s">
        <v>7</v>
      </c>
      <c r="F1794" t="s">
        <v>110</v>
      </c>
      <c r="G1794" t="s">
        <v>111</v>
      </c>
      <c r="H1794" t="s">
        <v>20</v>
      </c>
      <c r="I1794">
        <v>2022</v>
      </c>
      <c r="J1794">
        <v>1</v>
      </c>
      <c r="K1794">
        <v>4498</v>
      </c>
      <c r="L1794">
        <v>60182.12</v>
      </c>
      <c r="M1794">
        <v>59001.88</v>
      </c>
      <c r="N1794">
        <v>58538.7</v>
      </c>
      <c r="O1794">
        <v>59276.32</v>
      </c>
      <c r="P1794">
        <v>62932.480000000003</v>
      </c>
      <c r="Q1794">
        <v>71290.55</v>
      </c>
      <c r="R1794">
        <v>83978.09</v>
      </c>
      <c r="S1794">
        <v>91379.36</v>
      </c>
      <c r="T1794">
        <v>96757.55</v>
      </c>
      <c r="U1794">
        <v>98999.73</v>
      </c>
      <c r="V1794">
        <v>100537.9</v>
      </c>
      <c r="W1794">
        <v>101012.6</v>
      </c>
      <c r="X1794">
        <v>100730.3</v>
      </c>
      <c r="Y1794">
        <v>100759.2</v>
      </c>
      <c r="Z1794">
        <v>99617.62</v>
      </c>
      <c r="AA1794">
        <v>97515.34</v>
      </c>
      <c r="AB1794">
        <v>95856.5</v>
      </c>
      <c r="AC1794">
        <v>95891.99</v>
      </c>
      <c r="AD1794">
        <v>90489.42</v>
      </c>
      <c r="AE1794">
        <v>85898.559999999998</v>
      </c>
      <c r="AF1794">
        <v>81490.240000000005</v>
      </c>
      <c r="AG1794">
        <v>75792.45</v>
      </c>
      <c r="AH1794">
        <v>68822.759999999995</v>
      </c>
      <c r="AI1794">
        <v>63676.55</v>
      </c>
      <c r="AJ1794">
        <v>44.447769999999998</v>
      </c>
      <c r="AK1794">
        <v>43.622920000000001</v>
      </c>
      <c r="AL1794">
        <v>42.282859999999999</v>
      </c>
      <c r="AM1794">
        <v>41.696930000000002</v>
      </c>
      <c r="AN1794">
        <v>41.286270000000002</v>
      </c>
      <c r="AO1794">
        <v>41.1858</v>
      </c>
      <c r="AP1794">
        <v>40.833959999999998</v>
      </c>
      <c r="AQ1794">
        <v>40.677070000000001</v>
      </c>
      <c r="AR1794">
        <v>44.681260000000002</v>
      </c>
      <c r="AS1794">
        <v>49.70731</v>
      </c>
      <c r="AT1794">
        <v>52.287399999999998</v>
      </c>
      <c r="AU1794">
        <v>55.060110000000002</v>
      </c>
      <c r="AV1794">
        <v>56.156329999999997</v>
      </c>
      <c r="AW1794">
        <v>56.796300000000002</v>
      </c>
      <c r="AX1794">
        <v>56.950310000000002</v>
      </c>
      <c r="AY1794">
        <v>57.840440000000001</v>
      </c>
      <c r="AZ1794">
        <v>56.916640000000001</v>
      </c>
      <c r="BA1794">
        <v>54.838709999999999</v>
      </c>
      <c r="BB1794">
        <v>52.886330000000001</v>
      </c>
      <c r="BC1794">
        <v>50.879429999999999</v>
      </c>
      <c r="BD1794">
        <v>50.013289999999998</v>
      </c>
      <c r="BE1794">
        <v>49.148530000000001</v>
      </c>
      <c r="BF1794">
        <v>48.198549999999997</v>
      </c>
      <c r="BG1794">
        <v>47.491129999999998</v>
      </c>
      <c r="BH1794">
        <v>-783.16420000000005</v>
      </c>
      <c r="BI1794">
        <v>-699.27610000000004</v>
      </c>
      <c r="BJ1794">
        <v>-659.60609999999997</v>
      </c>
      <c r="BK1794">
        <v>-671.11490000000003</v>
      </c>
      <c r="BL1794">
        <v>-591.36800000000005</v>
      </c>
      <c r="BM1794">
        <v>-333.5942</v>
      </c>
      <c r="BN1794">
        <v>748.45370000000003</v>
      </c>
      <c r="BO1794">
        <v>-127.4499</v>
      </c>
      <c r="BP1794">
        <v>-1505.4639999999999</v>
      </c>
      <c r="BQ1794">
        <v>-908.21469999999999</v>
      </c>
      <c r="BR1794">
        <v>-120.7004</v>
      </c>
      <c r="BS1794">
        <v>38.601239999999997</v>
      </c>
      <c r="BT1794">
        <v>297.67250000000001</v>
      </c>
      <c r="BU1794">
        <v>648.10019999999997</v>
      </c>
      <c r="BV1794">
        <v>1078.269</v>
      </c>
      <c r="BW1794">
        <v>471.1764</v>
      </c>
      <c r="BX1794">
        <v>-152.36019999999999</v>
      </c>
      <c r="BY1794">
        <v>-429.76209999999998</v>
      </c>
      <c r="BZ1794">
        <v>-890.21540000000005</v>
      </c>
      <c r="CA1794">
        <v>-1442.8240000000001</v>
      </c>
      <c r="CB1794">
        <v>-1525.953</v>
      </c>
      <c r="CC1794">
        <v>-1338.056</v>
      </c>
      <c r="CD1794">
        <v>-1357.5550000000001</v>
      </c>
      <c r="CE1794">
        <v>-1264.4559999999999</v>
      </c>
      <c r="CF1794" s="20">
        <v>507.6592</v>
      </c>
      <c r="CG1794" s="20">
        <v>460.197</v>
      </c>
      <c r="CH1794" s="20">
        <v>463.48689999999999</v>
      </c>
      <c r="CI1794" s="20">
        <v>508.3075</v>
      </c>
      <c r="CJ1794" s="20">
        <v>651.40260000000001</v>
      </c>
      <c r="CK1794" s="20">
        <v>828.97140000000002</v>
      </c>
      <c r="CL1794" s="20">
        <v>1262.2380000000001</v>
      </c>
      <c r="CM1794" s="20">
        <v>987.38990000000001</v>
      </c>
      <c r="CN1794" s="20">
        <v>543.04269999999997</v>
      </c>
      <c r="CO1794" s="20">
        <v>237.1131</v>
      </c>
      <c r="CP1794" s="20">
        <v>72.15616</v>
      </c>
      <c r="CQ1794" s="20">
        <v>27.82901</v>
      </c>
      <c r="CR1794" s="20">
        <v>76.261120000000005</v>
      </c>
      <c r="CS1794" s="20">
        <v>324.61169999999998</v>
      </c>
      <c r="CT1794" s="20">
        <v>776.2654</v>
      </c>
      <c r="CU1794" s="20">
        <v>1208.9670000000001</v>
      </c>
      <c r="CV1794" s="20">
        <v>1585.0909999999999</v>
      </c>
      <c r="CW1794" s="20">
        <v>2191.384</v>
      </c>
      <c r="CX1794" s="20">
        <v>2492.873</v>
      </c>
      <c r="CY1794" s="20">
        <v>2299.2130000000002</v>
      </c>
      <c r="CZ1794" s="20">
        <v>1953.5350000000001</v>
      </c>
      <c r="DA1794" s="20">
        <v>571.63250000000005</v>
      </c>
      <c r="DB1794" s="20">
        <v>734.33939999999996</v>
      </c>
      <c r="DC1794" s="20">
        <v>882.91980000000001</v>
      </c>
      <c r="DD1794">
        <v>0</v>
      </c>
      <c r="DE1794">
        <v>0</v>
      </c>
      <c r="DF1794">
        <v>0</v>
      </c>
    </row>
    <row r="1795" spans="1:110" x14ac:dyDescent="0.25">
      <c r="A1795" s="16" t="str">
        <f t="shared" si="28"/>
        <v>Program Specific_CPP_0 to 199.99 kW_All_CAISO_1-in-2_MONTHLY SYSTEM PEAK DAY_2031_12</v>
      </c>
      <c r="B1795" t="s">
        <v>196</v>
      </c>
      <c r="C1795" t="s">
        <v>121</v>
      </c>
      <c r="D1795" t="s">
        <v>124</v>
      </c>
      <c r="E1795" t="s">
        <v>7</v>
      </c>
      <c r="F1795" t="s">
        <v>110</v>
      </c>
      <c r="G1795" t="s">
        <v>111</v>
      </c>
      <c r="H1795" t="s">
        <v>20</v>
      </c>
      <c r="I1795">
        <v>2031</v>
      </c>
      <c r="J1795">
        <v>12</v>
      </c>
      <c r="K1795">
        <v>2789</v>
      </c>
      <c r="L1795">
        <v>37635.839999999997</v>
      </c>
      <c r="M1795">
        <v>36856.43</v>
      </c>
      <c r="N1795">
        <v>36498.6</v>
      </c>
      <c r="O1795">
        <v>36915.69</v>
      </c>
      <c r="P1795">
        <v>39085.199999999997</v>
      </c>
      <c r="Q1795">
        <v>43972.59</v>
      </c>
      <c r="R1795">
        <v>51331.21</v>
      </c>
      <c r="S1795">
        <v>55850.6</v>
      </c>
      <c r="T1795">
        <v>59271.44</v>
      </c>
      <c r="U1795">
        <v>60829.08</v>
      </c>
      <c r="V1795">
        <v>61507.59</v>
      </c>
      <c r="W1795">
        <v>61775.91</v>
      </c>
      <c r="X1795">
        <v>61525.13</v>
      </c>
      <c r="Y1795">
        <v>61422.84</v>
      </c>
      <c r="Z1795">
        <v>60556.43</v>
      </c>
      <c r="AA1795">
        <v>59265.54</v>
      </c>
      <c r="AB1795">
        <v>59076.95</v>
      </c>
      <c r="AC1795">
        <v>58984.95</v>
      </c>
      <c r="AD1795">
        <v>55358.720000000001</v>
      </c>
      <c r="AE1795">
        <v>52694.87</v>
      </c>
      <c r="AF1795">
        <v>50193.16</v>
      </c>
      <c r="AG1795">
        <v>47020.49</v>
      </c>
      <c r="AH1795">
        <v>43061.95</v>
      </c>
      <c r="AI1795">
        <v>39835.68</v>
      </c>
      <c r="AJ1795">
        <v>49.20082</v>
      </c>
      <c r="AK1795">
        <v>48.737459999999999</v>
      </c>
      <c r="AL1795">
        <v>48.599820000000001</v>
      </c>
      <c r="AM1795">
        <v>48.014479999999999</v>
      </c>
      <c r="AN1795">
        <v>47.73433</v>
      </c>
      <c r="AO1795">
        <v>47.750239999999998</v>
      </c>
      <c r="AP1795">
        <v>48.003869999999999</v>
      </c>
      <c r="AQ1795">
        <v>47.60772</v>
      </c>
      <c r="AR1795">
        <v>50.777729999999998</v>
      </c>
      <c r="AS1795">
        <v>54.779739999999997</v>
      </c>
      <c r="AT1795">
        <v>58.413690000000003</v>
      </c>
      <c r="AU1795">
        <v>60.84619</v>
      </c>
      <c r="AV1795">
        <v>62.031199999999998</v>
      </c>
      <c r="AW1795">
        <v>61.655050000000003</v>
      </c>
      <c r="AX1795">
        <v>61.966140000000003</v>
      </c>
      <c r="AY1795">
        <v>61.466279999999998</v>
      </c>
      <c r="AZ1795">
        <v>59.878590000000003</v>
      </c>
      <c r="BA1795">
        <v>57.333660000000002</v>
      </c>
      <c r="BB1795">
        <v>55.265079999999998</v>
      </c>
      <c r="BC1795">
        <v>54.487740000000002</v>
      </c>
      <c r="BD1795">
        <v>52.587020000000003</v>
      </c>
      <c r="BE1795">
        <v>50.941580000000002</v>
      </c>
      <c r="BF1795">
        <v>50.08784</v>
      </c>
      <c r="BG1795">
        <v>49.180259999999997</v>
      </c>
      <c r="BH1795">
        <v>-489.76409999999998</v>
      </c>
      <c r="BI1795">
        <v>-436.81349999999998</v>
      </c>
      <c r="BJ1795">
        <v>-411.26119999999997</v>
      </c>
      <c r="BK1795">
        <v>-417.9522</v>
      </c>
      <c r="BL1795">
        <v>-367.27839999999998</v>
      </c>
      <c r="BM1795">
        <v>-205.7636</v>
      </c>
      <c r="BN1795">
        <v>457.48880000000003</v>
      </c>
      <c r="BO1795">
        <v>-77.896749999999997</v>
      </c>
      <c r="BP1795">
        <v>-922.21249999999998</v>
      </c>
      <c r="BQ1795">
        <v>-558.04049999999995</v>
      </c>
      <c r="BR1795">
        <v>-73.842699999999994</v>
      </c>
      <c r="BS1795">
        <v>23.607209999999998</v>
      </c>
      <c r="BT1795">
        <v>181.81569999999999</v>
      </c>
      <c r="BU1795">
        <v>395.0822</v>
      </c>
      <c r="BV1795">
        <v>655.46749999999997</v>
      </c>
      <c r="BW1795">
        <v>286.3603</v>
      </c>
      <c r="BX1795">
        <v>-93.900509999999997</v>
      </c>
      <c r="BY1795">
        <v>-264.35469999999998</v>
      </c>
      <c r="BZ1795">
        <v>-544.60709999999995</v>
      </c>
      <c r="CA1795">
        <v>-885.10739999999998</v>
      </c>
      <c r="CB1795">
        <v>-939.89639999999997</v>
      </c>
      <c r="CC1795">
        <v>-830.10969999999998</v>
      </c>
      <c r="CD1795">
        <v>-849.41300000000001</v>
      </c>
      <c r="CE1795">
        <v>-791.03610000000003</v>
      </c>
      <c r="CF1795" s="20">
        <v>198.53649999999999</v>
      </c>
      <c r="CG1795" s="20">
        <v>179.572</v>
      </c>
      <c r="CH1795" s="20">
        <v>180.1788</v>
      </c>
      <c r="CI1795" s="20">
        <v>197.14510000000001</v>
      </c>
      <c r="CJ1795" s="20">
        <v>251.26070000000001</v>
      </c>
      <c r="CK1795" s="20">
        <v>315.38409999999999</v>
      </c>
      <c r="CL1795" s="20">
        <v>471.5985</v>
      </c>
      <c r="CM1795" s="20">
        <v>368.84859999999998</v>
      </c>
      <c r="CN1795" s="20">
        <v>203.77699999999999</v>
      </c>
      <c r="CO1795" s="20">
        <v>89.517930000000007</v>
      </c>
      <c r="CP1795" s="20">
        <v>27.006699999999999</v>
      </c>
      <c r="CQ1795" s="20">
        <v>10.40842</v>
      </c>
      <c r="CR1795" s="20">
        <v>28.450399999999998</v>
      </c>
      <c r="CS1795" s="20">
        <v>120.62990000000001</v>
      </c>
      <c r="CT1795" s="20">
        <v>286.85230000000001</v>
      </c>
      <c r="CU1795" s="20">
        <v>446.553</v>
      </c>
      <c r="CV1795" s="20">
        <v>602.07039999999995</v>
      </c>
      <c r="CW1795" s="20">
        <v>829.15589999999997</v>
      </c>
      <c r="CX1795" s="20">
        <v>932.98929999999996</v>
      </c>
      <c r="CY1795" s="20">
        <v>865.25490000000002</v>
      </c>
      <c r="CZ1795" s="20">
        <v>741.13810000000001</v>
      </c>
      <c r="DA1795" s="20">
        <v>220.00839999999999</v>
      </c>
      <c r="DB1795" s="20">
        <v>287.48820000000001</v>
      </c>
      <c r="DC1795" s="20">
        <v>345.54669999999999</v>
      </c>
      <c r="DD1795">
        <v>0</v>
      </c>
      <c r="DE1795">
        <v>0</v>
      </c>
      <c r="DF1795">
        <v>0</v>
      </c>
    </row>
    <row r="1796" spans="1:110" x14ac:dyDescent="0.25">
      <c r="A1796" s="16" t="str">
        <f t="shared" si="28"/>
        <v>Portfolio Adjusted_CPP_0 to 199.99 kW_All_CAISO_1-in-2_MONTHLY SYSTEM PEAK DAY_2021_9</v>
      </c>
      <c r="B1796" t="s">
        <v>195</v>
      </c>
      <c r="C1796" t="s">
        <v>121</v>
      </c>
      <c r="D1796" t="s">
        <v>124</v>
      </c>
      <c r="E1796" t="s">
        <v>7</v>
      </c>
      <c r="F1796" t="s">
        <v>110</v>
      </c>
      <c r="G1796" t="s">
        <v>111</v>
      </c>
      <c r="H1796" t="s">
        <v>20</v>
      </c>
      <c r="I1796">
        <v>2021</v>
      </c>
      <c r="J1796">
        <v>9</v>
      </c>
      <c r="K1796">
        <v>7562</v>
      </c>
      <c r="L1796">
        <v>128128.6</v>
      </c>
      <c r="M1796">
        <v>124397.3</v>
      </c>
      <c r="N1796">
        <v>122601.1</v>
      </c>
      <c r="O1796">
        <v>122399.3</v>
      </c>
      <c r="P1796">
        <v>125851.9</v>
      </c>
      <c r="Q1796">
        <v>136213</v>
      </c>
      <c r="R1796">
        <v>152210.20000000001</v>
      </c>
      <c r="S1796">
        <v>164481.70000000001</v>
      </c>
      <c r="T1796">
        <v>179837.3</v>
      </c>
      <c r="U1796">
        <v>194690.7</v>
      </c>
      <c r="V1796">
        <v>208103.8</v>
      </c>
      <c r="W1796">
        <v>218698</v>
      </c>
      <c r="X1796">
        <v>224601.60000000001</v>
      </c>
      <c r="Y1796">
        <v>228454.3</v>
      </c>
      <c r="Z1796">
        <v>228371.8</v>
      </c>
      <c r="AA1796">
        <v>224090</v>
      </c>
      <c r="AB1796">
        <v>215459.3</v>
      </c>
      <c r="AC1796">
        <v>202948.4</v>
      </c>
      <c r="AD1796">
        <v>188027</v>
      </c>
      <c r="AE1796">
        <v>181495.8</v>
      </c>
      <c r="AF1796">
        <v>169548</v>
      </c>
      <c r="AG1796">
        <v>157394.9</v>
      </c>
      <c r="AH1796">
        <v>144568.9</v>
      </c>
      <c r="AI1796">
        <v>135269.4</v>
      </c>
      <c r="AJ1796">
        <v>73.836309999999997</v>
      </c>
      <c r="AK1796">
        <v>73.360470000000007</v>
      </c>
      <c r="AL1796">
        <v>72.652950000000004</v>
      </c>
      <c r="AM1796">
        <v>72.330600000000004</v>
      </c>
      <c r="AN1796">
        <v>71.781779999999998</v>
      </c>
      <c r="AO1796">
        <v>72.308030000000002</v>
      </c>
      <c r="AP1796">
        <v>71.585419999999999</v>
      </c>
      <c r="AQ1796">
        <v>72.458349999999996</v>
      </c>
      <c r="AR1796">
        <v>77.159379999999999</v>
      </c>
      <c r="AS1796">
        <v>82.641319999999993</v>
      </c>
      <c r="AT1796">
        <v>88.882080000000002</v>
      </c>
      <c r="AU1796">
        <v>93.47466</v>
      </c>
      <c r="AV1796">
        <v>95.475830000000002</v>
      </c>
      <c r="AW1796">
        <v>93.491349999999997</v>
      </c>
      <c r="AX1796">
        <v>94.248810000000006</v>
      </c>
      <c r="AY1796">
        <v>93.554550000000006</v>
      </c>
      <c r="AZ1796">
        <v>92.981129999999993</v>
      </c>
      <c r="BA1796">
        <v>92.591359999999995</v>
      </c>
      <c r="BB1796">
        <v>90.331410000000005</v>
      </c>
      <c r="BC1796">
        <v>86.576610000000002</v>
      </c>
      <c r="BD1796">
        <v>83.106210000000004</v>
      </c>
      <c r="BE1796">
        <v>81.750159999999994</v>
      </c>
      <c r="BF1796">
        <v>80.275069999999999</v>
      </c>
      <c r="BG1796">
        <v>78.32799</v>
      </c>
      <c r="BH1796">
        <v>-1667.3679999999999</v>
      </c>
      <c r="BI1796">
        <v>-1474.328</v>
      </c>
      <c r="BJ1796">
        <v>-1381.453</v>
      </c>
      <c r="BK1796">
        <v>-1385.7809999999999</v>
      </c>
      <c r="BL1796">
        <v>-1182.6130000000001</v>
      </c>
      <c r="BM1796">
        <v>-637.3895</v>
      </c>
      <c r="BN1796">
        <v>1356.5719999999999</v>
      </c>
      <c r="BO1796">
        <v>-229.4083</v>
      </c>
      <c r="BP1796">
        <v>-2798.1129999999998</v>
      </c>
      <c r="BQ1796">
        <v>-1786.075</v>
      </c>
      <c r="BR1796">
        <v>-249.8382</v>
      </c>
      <c r="BS1796">
        <v>83.573869999999999</v>
      </c>
      <c r="BT1796">
        <v>663.73030000000006</v>
      </c>
      <c r="BU1796">
        <v>1469.4570000000001</v>
      </c>
      <c r="BV1796">
        <v>2471.9140000000002</v>
      </c>
      <c r="BW1796">
        <v>1082.7619999999999</v>
      </c>
      <c r="BX1796">
        <v>-342.46420000000001</v>
      </c>
      <c r="BY1796">
        <v>-909.56029999999998</v>
      </c>
      <c r="BZ1796">
        <v>-1849.769</v>
      </c>
      <c r="CA1796">
        <v>-3048.556</v>
      </c>
      <c r="CB1796">
        <v>-3174.8870000000002</v>
      </c>
      <c r="CC1796">
        <v>-2778.6819999999998</v>
      </c>
      <c r="CD1796">
        <v>-2851.6759999999999</v>
      </c>
      <c r="CE1796">
        <v>-2686.1089999999999</v>
      </c>
      <c r="CF1796" s="20">
        <v>2301.069</v>
      </c>
      <c r="CG1796" s="20">
        <v>2045.664</v>
      </c>
      <c r="CH1796" s="20">
        <v>2033.0129999999999</v>
      </c>
      <c r="CI1796" s="20">
        <v>2167.3130000000001</v>
      </c>
      <c r="CJ1796" s="20">
        <v>2605.0680000000002</v>
      </c>
      <c r="CK1796" s="20">
        <v>3026.3029999999999</v>
      </c>
      <c r="CL1796" s="20">
        <v>4146.6469999999999</v>
      </c>
      <c r="CM1796" s="20">
        <v>3199.0990000000002</v>
      </c>
      <c r="CN1796" s="20">
        <v>1875.96</v>
      </c>
      <c r="CO1796" s="20">
        <v>917.01779999999997</v>
      </c>
      <c r="CP1796" s="20">
        <v>309.1533</v>
      </c>
      <c r="CQ1796" s="20">
        <v>130.44759999999999</v>
      </c>
      <c r="CR1796" s="20">
        <v>379.1481</v>
      </c>
      <c r="CS1796" s="20">
        <v>1668.759</v>
      </c>
      <c r="CT1796" s="20">
        <v>4079.6480000000001</v>
      </c>
      <c r="CU1796" s="20">
        <v>6384.3</v>
      </c>
      <c r="CV1796" s="20">
        <v>8008.3249999999998</v>
      </c>
      <c r="CW1796" s="20">
        <v>9815.7870000000003</v>
      </c>
      <c r="CX1796" s="20">
        <v>10763.29</v>
      </c>
      <c r="CY1796" s="20">
        <v>10264.57</v>
      </c>
      <c r="CZ1796" s="20">
        <v>8456.5969999999998</v>
      </c>
      <c r="DA1796" s="20">
        <v>2465.1660000000002</v>
      </c>
      <c r="DB1796" s="20">
        <v>3240.28</v>
      </c>
      <c r="DC1796" s="20">
        <v>3984.3850000000002</v>
      </c>
      <c r="DD1796">
        <v>0</v>
      </c>
      <c r="DE1796">
        <v>0</v>
      </c>
      <c r="DF1796">
        <v>0</v>
      </c>
    </row>
    <row r="1797" spans="1:110" x14ac:dyDescent="0.25">
      <c r="A1797" s="16" t="str">
        <f t="shared" si="28"/>
        <v>Program Specific_CPP_0 to 199.99 kW_All_CAISO_1-in-2_MONTHLY SYSTEM PEAK DAY_2026_11</v>
      </c>
      <c r="B1797" t="s">
        <v>196</v>
      </c>
      <c r="C1797" t="s">
        <v>121</v>
      </c>
      <c r="D1797" t="s">
        <v>124</v>
      </c>
      <c r="E1797" t="s">
        <v>7</v>
      </c>
      <c r="F1797" t="s">
        <v>110</v>
      </c>
      <c r="G1797" t="s">
        <v>111</v>
      </c>
      <c r="H1797" t="s">
        <v>20</v>
      </c>
      <c r="I1797">
        <v>2026</v>
      </c>
      <c r="J1797">
        <v>11</v>
      </c>
      <c r="K1797">
        <v>3649</v>
      </c>
      <c r="L1797">
        <v>49606</v>
      </c>
      <c r="M1797">
        <v>48247.79</v>
      </c>
      <c r="N1797">
        <v>47635.75</v>
      </c>
      <c r="O1797">
        <v>48006.45</v>
      </c>
      <c r="P1797">
        <v>50443.74</v>
      </c>
      <c r="Q1797">
        <v>56483.55</v>
      </c>
      <c r="R1797">
        <v>64190.73</v>
      </c>
      <c r="S1797">
        <v>70187.88</v>
      </c>
      <c r="T1797">
        <v>76149.759999999995</v>
      </c>
      <c r="U1797">
        <v>81021.05</v>
      </c>
      <c r="V1797">
        <v>85044.15</v>
      </c>
      <c r="W1797">
        <v>87767.38</v>
      </c>
      <c r="X1797">
        <v>89200.73</v>
      </c>
      <c r="Y1797">
        <v>90505.73</v>
      </c>
      <c r="Z1797">
        <v>90003.63</v>
      </c>
      <c r="AA1797">
        <v>87522.01</v>
      </c>
      <c r="AB1797">
        <v>84629.89</v>
      </c>
      <c r="AC1797">
        <v>82335.59</v>
      </c>
      <c r="AD1797">
        <v>76463.88</v>
      </c>
      <c r="AE1797">
        <v>72021.37</v>
      </c>
      <c r="AF1797">
        <v>67814.63</v>
      </c>
      <c r="AG1797">
        <v>62773.64</v>
      </c>
      <c r="AH1797">
        <v>56825.599999999999</v>
      </c>
      <c r="AI1797">
        <v>52392.75</v>
      </c>
      <c r="AJ1797">
        <v>59.365830000000003</v>
      </c>
      <c r="AK1797">
        <v>58.305399999999999</v>
      </c>
      <c r="AL1797">
        <v>57.536009999999997</v>
      </c>
      <c r="AM1797">
        <v>56.512810000000002</v>
      </c>
      <c r="AN1797">
        <v>56.449710000000003</v>
      </c>
      <c r="AO1797">
        <v>55.848860000000002</v>
      </c>
      <c r="AP1797">
        <v>55.918640000000003</v>
      </c>
      <c r="AQ1797">
        <v>58.92642</v>
      </c>
      <c r="AR1797">
        <v>68.403549999999996</v>
      </c>
      <c r="AS1797">
        <v>75.337569999999999</v>
      </c>
      <c r="AT1797">
        <v>79.755409999999998</v>
      </c>
      <c r="AU1797">
        <v>82.940939999999998</v>
      </c>
      <c r="AV1797">
        <v>83.523929999999993</v>
      </c>
      <c r="AW1797">
        <v>82.399410000000003</v>
      </c>
      <c r="AX1797">
        <v>81.215190000000007</v>
      </c>
      <c r="AY1797">
        <v>81.154600000000002</v>
      </c>
      <c r="AZ1797">
        <v>78.194739999999996</v>
      </c>
      <c r="BA1797">
        <v>73.43974</v>
      </c>
      <c r="BB1797">
        <v>70.099789999999999</v>
      </c>
      <c r="BC1797">
        <v>67.261480000000006</v>
      </c>
      <c r="BD1797">
        <v>64.453729999999993</v>
      </c>
      <c r="BE1797">
        <v>62.888820000000003</v>
      </c>
      <c r="BF1797">
        <v>60.939709999999998</v>
      </c>
      <c r="BG1797">
        <v>59.913699999999999</v>
      </c>
      <c r="BH1797">
        <v>-645.53470000000004</v>
      </c>
      <c r="BI1797">
        <v>-571.82119999999998</v>
      </c>
      <c r="BJ1797">
        <v>-536.75310000000002</v>
      </c>
      <c r="BK1797">
        <v>-543.51959999999997</v>
      </c>
      <c r="BL1797">
        <v>-474.01310000000001</v>
      </c>
      <c r="BM1797">
        <v>-264.30689999999998</v>
      </c>
      <c r="BN1797">
        <v>572.09910000000002</v>
      </c>
      <c r="BO1797">
        <v>-97.893439999999998</v>
      </c>
      <c r="BP1797">
        <v>-1184.825</v>
      </c>
      <c r="BQ1797">
        <v>-743.28</v>
      </c>
      <c r="BR1797">
        <v>-102.0994</v>
      </c>
      <c r="BS1797">
        <v>33.539670000000001</v>
      </c>
      <c r="BT1797">
        <v>263.60109999999997</v>
      </c>
      <c r="BU1797">
        <v>582.14829999999995</v>
      </c>
      <c r="BV1797">
        <v>974.20630000000006</v>
      </c>
      <c r="BW1797">
        <v>422.8904</v>
      </c>
      <c r="BX1797">
        <v>-134.51589999999999</v>
      </c>
      <c r="BY1797">
        <v>-369.00599999999997</v>
      </c>
      <c r="BZ1797">
        <v>-752.23500000000001</v>
      </c>
      <c r="CA1797">
        <v>-1209.731</v>
      </c>
      <c r="CB1797">
        <v>-1269.8689999999999</v>
      </c>
      <c r="CC1797">
        <v>-1108.2190000000001</v>
      </c>
      <c r="CD1797">
        <v>-1120.9059999999999</v>
      </c>
      <c r="CE1797">
        <v>-1040.3879999999999</v>
      </c>
      <c r="CF1797" s="20">
        <v>344.91</v>
      </c>
      <c r="CG1797" s="20">
        <v>307.72789999999998</v>
      </c>
      <c r="CH1797" s="20">
        <v>306.91449999999998</v>
      </c>
      <c r="CI1797" s="20">
        <v>333.3981</v>
      </c>
      <c r="CJ1797" s="20">
        <v>418.51819999999998</v>
      </c>
      <c r="CK1797" s="20">
        <v>520.37890000000004</v>
      </c>
      <c r="CL1797" s="20">
        <v>737.48649999999998</v>
      </c>
      <c r="CM1797" s="20">
        <v>582.52779999999996</v>
      </c>
      <c r="CN1797" s="20">
        <v>336.35759999999999</v>
      </c>
      <c r="CO1797" s="20">
        <v>158.81200000000001</v>
      </c>
      <c r="CP1797" s="20">
        <v>51.630090000000003</v>
      </c>
      <c r="CQ1797" s="20">
        <v>21.009350000000001</v>
      </c>
      <c r="CR1797" s="20">
        <v>59.802610000000001</v>
      </c>
      <c r="CS1797" s="20">
        <v>261.90699999999998</v>
      </c>
      <c r="CT1797" s="20">
        <v>633.66240000000005</v>
      </c>
      <c r="CU1797" s="20">
        <v>973.87459999999999</v>
      </c>
      <c r="CV1797" s="20">
        <v>1235.5450000000001</v>
      </c>
      <c r="CW1797" s="20">
        <v>1615.5820000000001</v>
      </c>
      <c r="CX1797" s="20">
        <v>1779.989</v>
      </c>
      <c r="CY1797" s="20">
        <v>1616.33</v>
      </c>
      <c r="CZ1797" s="20">
        <v>1352.8720000000001</v>
      </c>
      <c r="DA1797" s="20">
        <v>392.12060000000002</v>
      </c>
      <c r="DB1797" s="20">
        <v>500.6345</v>
      </c>
      <c r="DC1797" s="20">
        <v>597.72940000000006</v>
      </c>
      <c r="DD1797">
        <v>0</v>
      </c>
      <c r="DE1797">
        <v>0</v>
      </c>
      <c r="DF1797">
        <v>0</v>
      </c>
    </row>
    <row r="1798" spans="1:110" x14ac:dyDescent="0.25">
      <c r="A1798" s="16" t="str">
        <f t="shared" si="28"/>
        <v>Program Specific_CPP_0 to 199.99 kW_All_CAISO_1-in-2_MONTHLY SYSTEM PEAK DAY_2021_11</v>
      </c>
      <c r="B1798" t="s">
        <v>196</v>
      </c>
      <c r="C1798" t="s">
        <v>121</v>
      </c>
      <c r="D1798" t="s">
        <v>124</v>
      </c>
      <c r="E1798" t="s">
        <v>7</v>
      </c>
      <c r="F1798" t="s">
        <v>110</v>
      </c>
      <c r="G1798" t="s">
        <v>111</v>
      </c>
      <c r="H1798" t="s">
        <v>20</v>
      </c>
      <c r="I1798">
        <v>2021</v>
      </c>
      <c r="J1798">
        <v>11</v>
      </c>
      <c r="K1798">
        <v>7582</v>
      </c>
      <c r="L1798">
        <v>100070.3</v>
      </c>
      <c r="M1798">
        <v>97248.2</v>
      </c>
      <c r="N1798">
        <v>95976.49</v>
      </c>
      <c r="O1798">
        <v>96746.74</v>
      </c>
      <c r="P1798">
        <v>101811</v>
      </c>
      <c r="Q1798">
        <v>114360.7</v>
      </c>
      <c r="R1798">
        <v>130374.9</v>
      </c>
      <c r="S1798">
        <v>142836</v>
      </c>
      <c r="T1798">
        <v>155223.79999999999</v>
      </c>
      <c r="U1798">
        <v>165345.5</v>
      </c>
      <c r="V1798">
        <v>173704.8</v>
      </c>
      <c r="W1798">
        <v>179363.20000000001</v>
      </c>
      <c r="X1798">
        <v>182341.4</v>
      </c>
      <c r="Y1798">
        <v>185053</v>
      </c>
      <c r="Z1798">
        <v>184009.7</v>
      </c>
      <c r="AA1798">
        <v>178853.3</v>
      </c>
      <c r="AB1798">
        <v>172844</v>
      </c>
      <c r="AC1798">
        <v>168076.79999999999</v>
      </c>
      <c r="AD1798">
        <v>155876.4</v>
      </c>
      <c r="AE1798">
        <v>146645.70000000001</v>
      </c>
      <c r="AF1798">
        <v>137904.79999999999</v>
      </c>
      <c r="AG1798">
        <v>127430.5</v>
      </c>
      <c r="AH1798">
        <v>115071.4</v>
      </c>
      <c r="AI1798">
        <v>105860.7</v>
      </c>
      <c r="AJ1798">
        <v>59.365830000000003</v>
      </c>
      <c r="AK1798">
        <v>58.305399999999999</v>
      </c>
      <c r="AL1798">
        <v>57.536009999999997</v>
      </c>
      <c r="AM1798">
        <v>56.512810000000002</v>
      </c>
      <c r="AN1798">
        <v>56.449710000000003</v>
      </c>
      <c r="AO1798">
        <v>55.848860000000002</v>
      </c>
      <c r="AP1798">
        <v>55.918640000000003</v>
      </c>
      <c r="AQ1798">
        <v>58.92642</v>
      </c>
      <c r="AR1798">
        <v>68.403549999999996</v>
      </c>
      <c r="AS1798">
        <v>75.337569999999999</v>
      </c>
      <c r="AT1798">
        <v>79.755409999999998</v>
      </c>
      <c r="AU1798">
        <v>82.940939999999998</v>
      </c>
      <c r="AV1798">
        <v>83.523929999999993</v>
      </c>
      <c r="AW1798">
        <v>82.399410000000003</v>
      </c>
      <c r="AX1798">
        <v>81.215190000000007</v>
      </c>
      <c r="AY1798">
        <v>81.154600000000002</v>
      </c>
      <c r="AZ1798">
        <v>78.194739999999996</v>
      </c>
      <c r="BA1798">
        <v>73.43974</v>
      </c>
      <c r="BB1798">
        <v>70.099789999999999</v>
      </c>
      <c r="BC1798">
        <v>67.261480000000006</v>
      </c>
      <c r="BD1798">
        <v>64.453729999999993</v>
      </c>
      <c r="BE1798">
        <v>62.888820000000003</v>
      </c>
      <c r="BF1798">
        <v>60.939709999999998</v>
      </c>
      <c r="BG1798">
        <v>59.913699999999999</v>
      </c>
      <c r="BH1798">
        <v>-1302.239</v>
      </c>
      <c r="BI1798">
        <v>-1152.5619999999999</v>
      </c>
      <c r="BJ1798">
        <v>-1081.45</v>
      </c>
      <c r="BK1798">
        <v>-1095.348</v>
      </c>
      <c r="BL1798">
        <v>-956.70450000000005</v>
      </c>
      <c r="BM1798">
        <v>-535.13499999999999</v>
      </c>
      <c r="BN1798">
        <v>1161.9649999999999</v>
      </c>
      <c r="BO1798">
        <v>-199.2182</v>
      </c>
      <c r="BP1798">
        <v>-2415.1480000000001</v>
      </c>
      <c r="BQ1798">
        <v>-1516.865</v>
      </c>
      <c r="BR1798">
        <v>-208.54060000000001</v>
      </c>
      <c r="BS1798">
        <v>68.542330000000007</v>
      </c>
      <c r="BT1798">
        <v>538.84550000000002</v>
      </c>
      <c r="BU1798">
        <v>1190.2919999999999</v>
      </c>
      <c r="BV1798">
        <v>1991.7360000000001</v>
      </c>
      <c r="BW1798">
        <v>864.18690000000004</v>
      </c>
      <c r="BX1798">
        <v>-274.72879999999998</v>
      </c>
      <c r="BY1798">
        <v>-753.27520000000004</v>
      </c>
      <c r="BZ1798">
        <v>-1533.479</v>
      </c>
      <c r="CA1798">
        <v>-2463.1840000000002</v>
      </c>
      <c r="CB1798">
        <v>-2582.348</v>
      </c>
      <c r="CC1798">
        <v>-2249.6840000000002</v>
      </c>
      <c r="CD1798">
        <v>-2269.8270000000002</v>
      </c>
      <c r="CE1798">
        <v>-2102.127</v>
      </c>
      <c r="CF1798" s="20">
        <v>1403.615</v>
      </c>
      <c r="CG1798" s="20">
        <v>1250.1880000000001</v>
      </c>
      <c r="CH1798" s="20">
        <v>1245.894</v>
      </c>
      <c r="CI1798" s="20">
        <v>1354.056</v>
      </c>
      <c r="CJ1798" s="20">
        <v>1704.8630000000001</v>
      </c>
      <c r="CK1798" s="20">
        <v>2133.1889999999999</v>
      </c>
      <c r="CL1798" s="20">
        <v>3042.2689999999998</v>
      </c>
      <c r="CM1798" s="20">
        <v>2412.502</v>
      </c>
      <c r="CN1798" s="20">
        <v>1397.5930000000001</v>
      </c>
      <c r="CO1798" s="20">
        <v>661.41210000000001</v>
      </c>
      <c r="CP1798" s="20">
        <v>215.39599999999999</v>
      </c>
      <c r="CQ1798" s="20">
        <v>87.743070000000003</v>
      </c>
      <c r="CR1798" s="20">
        <v>249.893</v>
      </c>
      <c r="CS1798" s="20">
        <v>1094.932</v>
      </c>
      <c r="CT1798" s="20">
        <v>2648.6190000000001</v>
      </c>
      <c r="CU1798" s="20">
        <v>4066.8919999999998</v>
      </c>
      <c r="CV1798" s="20">
        <v>5153.7079999999996</v>
      </c>
      <c r="CW1798" s="20">
        <v>6732.393</v>
      </c>
      <c r="CX1798" s="20">
        <v>7397.1689999999999</v>
      </c>
      <c r="CY1798" s="20">
        <v>6701.0950000000003</v>
      </c>
      <c r="CZ1798" s="20">
        <v>5594.5940000000001</v>
      </c>
      <c r="DA1798" s="20">
        <v>1615.8889999999999</v>
      </c>
      <c r="DB1798" s="20">
        <v>2052.9</v>
      </c>
      <c r="DC1798" s="20">
        <v>2440.2370000000001</v>
      </c>
      <c r="DD1798">
        <v>0</v>
      </c>
      <c r="DE1798">
        <v>0</v>
      </c>
      <c r="DF1798">
        <v>0</v>
      </c>
    </row>
    <row r="1799" spans="1:110" x14ac:dyDescent="0.25">
      <c r="A1799" s="16" t="str">
        <f t="shared" si="28"/>
        <v>Portfolio Adjusted_CPP_0 to 199.99 kW_All_CAISO_1-in-2_MONTHLY SYSTEM PEAK DAY_2025_12</v>
      </c>
      <c r="B1799" t="s">
        <v>195</v>
      </c>
      <c r="C1799" t="s">
        <v>121</v>
      </c>
      <c r="D1799" t="s">
        <v>124</v>
      </c>
      <c r="E1799" t="s">
        <v>7</v>
      </c>
      <c r="F1799" t="s">
        <v>110</v>
      </c>
      <c r="G1799" t="s">
        <v>111</v>
      </c>
      <c r="H1799" t="s">
        <v>20</v>
      </c>
      <c r="I1799">
        <v>2025</v>
      </c>
      <c r="J1799">
        <v>12</v>
      </c>
      <c r="K1799">
        <v>3834</v>
      </c>
      <c r="L1799">
        <v>51678.31</v>
      </c>
      <c r="M1799">
        <v>50611.47</v>
      </c>
      <c r="N1799">
        <v>50122.63</v>
      </c>
      <c r="O1799">
        <v>50697.41</v>
      </c>
      <c r="P1799">
        <v>53681.93</v>
      </c>
      <c r="Q1799">
        <v>60407.38</v>
      </c>
      <c r="R1799">
        <v>70520.84</v>
      </c>
      <c r="S1799">
        <v>76733.759999999995</v>
      </c>
      <c r="T1799">
        <v>81426.59</v>
      </c>
      <c r="U1799">
        <v>83557.070000000007</v>
      </c>
      <c r="V1799">
        <v>84481.33</v>
      </c>
      <c r="W1799">
        <v>84845.11</v>
      </c>
      <c r="X1799">
        <v>84497.87</v>
      </c>
      <c r="Y1799">
        <v>84356.39</v>
      </c>
      <c r="Z1799">
        <v>83162.820000000007</v>
      </c>
      <c r="AA1799">
        <v>81384.33</v>
      </c>
      <c r="AB1799">
        <v>81117.210000000006</v>
      </c>
      <c r="AC1799">
        <v>80986.44</v>
      </c>
      <c r="AD1799">
        <v>75998.67</v>
      </c>
      <c r="AE1799">
        <v>72336.78</v>
      </c>
      <c r="AF1799">
        <v>68900.22</v>
      </c>
      <c r="AG1799">
        <v>64545.3</v>
      </c>
      <c r="AH1799">
        <v>59112.98</v>
      </c>
      <c r="AI1799">
        <v>54689.04</v>
      </c>
      <c r="AJ1799">
        <v>49.20579</v>
      </c>
      <c r="AK1799">
        <v>48.741840000000003</v>
      </c>
      <c r="AL1799">
        <v>48.604030000000002</v>
      </c>
      <c r="AM1799">
        <v>48.018569999999997</v>
      </c>
      <c r="AN1799">
        <v>47.738810000000001</v>
      </c>
      <c r="AO1799">
        <v>47.754089999999998</v>
      </c>
      <c r="AP1799">
        <v>48.00911</v>
      </c>
      <c r="AQ1799">
        <v>47.6128</v>
      </c>
      <c r="AR1799">
        <v>50.78134</v>
      </c>
      <c r="AS1799">
        <v>54.782130000000002</v>
      </c>
      <c r="AT1799">
        <v>58.415149999999997</v>
      </c>
      <c r="AU1799">
        <v>60.846919999999997</v>
      </c>
      <c r="AV1799">
        <v>62.030920000000002</v>
      </c>
      <c r="AW1799">
        <v>61.655029999999996</v>
      </c>
      <c r="AX1799">
        <v>61.965060000000001</v>
      </c>
      <c r="AY1799">
        <v>61.465960000000003</v>
      </c>
      <c r="AZ1799">
        <v>59.878950000000003</v>
      </c>
      <c r="BA1799">
        <v>57.33549</v>
      </c>
      <c r="BB1799">
        <v>55.268659999999997</v>
      </c>
      <c r="BC1799">
        <v>54.491419999999998</v>
      </c>
      <c r="BD1799">
        <v>52.592239999999997</v>
      </c>
      <c r="BE1799">
        <v>50.946939999999998</v>
      </c>
      <c r="BF1799">
        <v>50.09299</v>
      </c>
      <c r="BG1799">
        <v>49.185470000000002</v>
      </c>
      <c r="BH1799">
        <v>-672.50210000000004</v>
      </c>
      <c r="BI1799">
        <v>-599.83500000000004</v>
      </c>
      <c r="BJ1799">
        <v>-564.7749</v>
      </c>
      <c r="BK1799">
        <v>-573.98620000000005</v>
      </c>
      <c r="BL1799">
        <v>-504.44189999999998</v>
      </c>
      <c r="BM1799">
        <v>-282.66789999999997</v>
      </c>
      <c r="BN1799">
        <v>628.51610000000005</v>
      </c>
      <c r="BO1799">
        <v>-107.0232</v>
      </c>
      <c r="BP1799">
        <v>-1266.9269999999999</v>
      </c>
      <c r="BQ1799">
        <v>-766.54510000000005</v>
      </c>
      <c r="BR1799">
        <v>-101.4237</v>
      </c>
      <c r="BS1799">
        <v>32.422939999999997</v>
      </c>
      <c r="BT1799">
        <v>249.70349999999999</v>
      </c>
      <c r="BU1799">
        <v>542.59469999999999</v>
      </c>
      <c r="BV1799">
        <v>900.16089999999997</v>
      </c>
      <c r="BW1799">
        <v>393.23430000000002</v>
      </c>
      <c r="BX1799">
        <v>-128.93260000000001</v>
      </c>
      <c r="BY1799">
        <v>-362.95949999999999</v>
      </c>
      <c r="BZ1799">
        <v>-747.6585</v>
      </c>
      <c r="CA1799">
        <v>-1215.029</v>
      </c>
      <c r="CB1799">
        <v>-1290.1969999999999</v>
      </c>
      <c r="CC1799">
        <v>-1139.4960000000001</v>
      </c>
      <c r="CD1799">
        <v>-1166.0260000000001</v>
      </c>
      <c r="CE1799">
        <v>-1085.9860000000001</v>
      </c>
      <c r="CF1799" s="20">
        <v>374.32940000000002</v>
      </c>
      <c r="CG1799" s="20">
        <v>338.61799999999999</v>
      </c>
      <c r="CH1799" s="20">
        <v>339.79649999999998</v>
      </c>
      <c r="CI1799" s="20">
        <v>371.82249999999999</v>
      </c>
      <c r="CJ1799" s="20">
        <v>473.97570000000002</v>
      </c>
      <c r="CK1799" s="20">
        <v>595.19000000000005</v>
      </c>
      <c r="CL1799" s="20">
        <v>890.11120000000005</v>
      </c>
      <c r="CM1799" s="20">
        <v>696.25030000000004</v>
      </c>
      <c r="CN1799" s="20">
        <v>384.58879999999999</v>
      </c>
      <c r="CO1799" s="20">
        <v>168.90950000000001</v>
      </c>
      <c r="CP1799" s="20">
        <v>50.948979999999999</v>
      </c>
      <c r="CQ1799" s="20">
        <v>19.633600000000001</v>
      </c>
      <c r="CR1799" s="20">
        <v>53.662990000000001</v>
      </c>
      <c r="CS1799" s="20">
        <v>227.52590000000001</v>
      </c>
      <c r="CT1799" s="20">
        <v>540.99879999999996</v>
      </c>
      <c r="CU1799" s="20">
        <v>842.07370000000003</v>
      </c>
      <c r="CV1799" s="20">
        <v>1135.1079999999999</v>
      </c>
      <c r="CW1799" s="20">
        <v>1563.07</v>
      </c>
      <c r="CX1799" s="20">
        <v>1758.396</v>
      </c>
      <c r="CY1799" s="20">
        <v>1630.519</v>
      </c>
      <c r="CZ1799" s="20">
        <v>1396.5329999999999</v>
      </c>
      <c r="DA1799" s="20">
        <v>414.56650000000002</v>
      </c>
      <c r="DB1799" s="20">
        <v>541.74950000000001</v>
      </c>
      <c r="DC1799" s="20">
        <v>651.27250000000004</v>
      </c>
      <c r="DD1799">
        <v>0</v>
      </c>
      <c r="DE1799">
        <v>0</v>
      </c>
      <c r="DF1799">
        <v>0</v>
      </c>
    </row>
    <row r="1800" spans="1:110" x14ac:dyDescent="0.25">
      <c r="A1800" s="16" t="str">
        <f t="shared" si="28"/>
        <v>Portfolio Adjusted_CPP_0 to 199.99 kW_All_CAISO_1-in-2_MONTHLY SYSTEM PEAK DAY_2023_9</v>
      </c>
      <c r="B1800" t="s">
        <v>195</v>
      </c>
      <c r="C1800" t="s">
        <v>121</v>
      </c>
      <c r="D1800" t="s">
        <v>124</v>
      </c>
      <c r="E1800" t="s">
        <v>7</v>
      </c>
      <c r="F1800" t="s">
        <v>110</v>
      </c>
      <c r="G1800" t="s">
        <v>111</v>
      </c>
      <c r="H1800" t="s">
        <v>20</v>
      </c>
      <c r="I1800">
        <v>2023</v>
      </c>
      <c r="J1800">
        <v>9</v>
      </c>
      <c r="K1800">
        <v>4347</v>
      </c>
      <c r="L1800">
        <v>79679.41</v>
      </c>
      <c r="M1800">
        <v>77534.490000000005</v>
      </c>
      <c r="N1800">
        <v>76501.94</v>
      </c>
      <c r="O1800">
        <v>76385.91</v>
      </c>
      <c r="P1800">
        <v>78370.62</v>
      </c>
      <c r="Q1800">
        <v>84326.67</v>
      </c>
      <c r="R1800">
        <v>93522.67</v>
      </c>
      <c r="S1800">
        <v>100576.9</v>
      </c>
      <c r="T1800">
        <v>109404</v>
      </c>
      <c r="U1800">
        <v>117942.5</v>
      </c>
      <c r="V1800">
        <v>125653</v>
      </c>
      <c r="W1800">
        <v>131743</v>
      </c>
      <c r="X1800">
        <v>135136.70000000001</v>
      </c>
      <c r="Y1800">
        <v>137351.4</v>
      </c>
      <c r="Z1800">
        <v>137304</v>
      </c>
      <c r="AA1800">
        <v>134842.6</v>
      </c>
      <c r="AB1800">
        <v>129881.3</v>
      </c>
      <c r="AC1800">
        <v>122689.4</v>
      </c>
      <c r="AD1800">
        <v>114111.9</v>
      </c>
      <c r="AE1800">
        <v>110357.4</v>
      </c>
      <c r="AF1800">
        <v>103489.3</v>
      </c>
      <c r="AG1800">
        <v>96503.07</v>
      </c>
      <c r="AH1800">
        <v>89130.09</v>
      </c>
      <c r="AI1800">
        <v>83784.27</v>
      </c>
      <c r="AJ1800">
        <v>73.836309999999997</v>
      </c>
      <c r="AK1800">
        <v>73.360470000000007</v>
      </c>
      <c r="AL1800">
        <v>72.652950000000004</v>
      </c>
      <c r="AM1800">
        <v>72.330600000000004</v>
      </c>
      <c r="AN1800">
        <v>71.781779999999998</v>
      </c>
      <c r="AO1800">
        <v>72.308030000000002</v>
      </c>
      <c r="AP1800">
        <v>71.585419999999999</v>
      </c>
      <c r="AQ1800">
        <v>72.458349999999996</v>
      </c>
      <c r="AR1800">
        <v>77.159379999999999</v>
      </c>
      <c r="AS1800">
        <v>82.641319999999993</v>
      </c>
      <c r="AT1800">
        <v>88.882080000000002</v>
      </c>
      <c r="AU1800">
        <v>93.47466</v>
      </c>
      <c r="AV1800">
        <v>95.475830000000002</v>
      </c>
      <c r="AW1800">
        <v>93.491349999999997</v>
      </c>
      <c r="AX1800">
        <v>94.248810000000006</v>
      </c>
      <c r="AY1800">
        <v>93.554550000000006</v>
      </c>
      <c r="AZ1800">
        <v>92.981129999999993</v>
      </c>
      <c r="BA1800">
        <v>92.591359999999995</v>
      </c>
      <c r="BB1800">
        <v>90.331410000000005</v>
      </c>
      <c r="BC1800">
        <v>86.576610000000002</v>
      </c>
      <c r="BD1800">
        <v>83.106210000000004</v>
      </c>
      <c r="BE1800">
        <v>81.750159999999994</v>
      </c>
      <c r="BF1800">
        <v>80.275069999999999</v>
      </c>
      <c r="BG1800">
        <v>78.32799</v>
      </c>
      <c r="BH1800">
        <v>-1036.8869999999999</v>
      </c>
      <c r="BI1800">
        <v>-918.92020000000002</v>
      </c>
      <c r="BJ1800">
        <v>-862.01340000000005</v>
      </c>
      <c r="BK1800">
        <v>-864.82629999999995</v>
      </c>
      <c r="BL1800">
        <v>-736.43820000000005</v>
      </c>
      <c r="BM1800">
        <v>-394.5949</v>
      </c>
      <c r="BN1800">
        <v>833.51969999999994</v>
      </c>
      <c r="BO1800">
        <v>-140.27809999999999</v>
      </c>
      <c r="BP1800">
        <v>-1702.232</v>
      </c>
      <c r="BQ1800">
        <v>-1081.9939999999999</v>
      </c>
      <c r="BR1800">
        <v>-150.85220000000001</v>
      </c>
      <c r="BS1800">
        <v>50.344650000000001</v>
      </c>
      <c r="BT1800">
        <v>399.34859999999998</v>
      </c>
      <c r="BU1800">
        <v>883.46780000000001</v>
      </c>
      <c r="BV1800">
        <v>1486.1890000000001</v>
      </c>
      <c r="BW1800">
        <v>651.53489999999999</v>
      </c>
      <c r="BX1800">
        <v>-206.44120000000001</v>
      </c>
      <c r="BY1800">
        <v>-549.86099999999999</v>
      </c>
      <c r="BZ1800">
        <v>-1122.6079999999999</v>
      </c>
      <c r="CA1800">
        <v>-1853.6559999999999</v>
      </c>
      <c r="CB1800">
        <v>-1937.8979999999999</v>
      </c>
      <c r="CC1800">
        <v>-1703.6859999999999</v>
      </c>
      <c r="CD1800">
        <v>-1758.124</v>
      </c>
      <c r="CE1800">
        <v>-1663.7439999999999</v>
      </c>
      <c r="CF1800" s="20">
        <v>889.87620000000004</v>
      </c>
      <c r="CG1800" s="20">
        <v>794.69780000000003</v>
      </c>
      <c r="CH1800" s="20">
        <v>791.58259999999996</v>
      </c>
      <c r="CI1800" s="20">
        <v>844.09339999999997</v>
      </c>
      <c r="CJ1800" s="20">
        <v>1010.198</v>
      </c>
      <c r="CK1800" s="20">
        <v>1159.8599999999999</v>
      </c>
      <c r="CL1800" s="20">
        <v>1565.4639999999999</v>
      </c>
      <c r="CM1800" s="20">
        <v>1196.1590000000001</v>
      </c>
      <c r="CN1800" s="20">
        <v>694.27369999999996</v>
      </c>
      <c r="CO1800" s="20">
        <v>336.53320000000002</v>
      </c>
      <c r="CP1800" s="20">
        <v>112.7092</v>
      </c>
      <c r="CQ1800" s="20">
        <v>47.337119999999999</v>
      </c>
      <c r="CR1800" s="20">
        <v>137.25550000000001</v>
      </c>
      <c r="CS1800" s="20">
        <v>603.20010000000002</v>
      </c>
      <c r="CT1800" s="20">
        <v>1474.701</v>
      </c>
      <c r="CU1800" s="20">
        <v>2311.6529999999998</v>
      </c>
      <c r="CV1800" s="20">
        <v>2910.0749999999998</v>
      </c>
      <c r="CW1800" s="20">
        <v>3587.3020000000001</v>
      </c>
      <c r="CX1800" s="20">
        <v>3964.3</v>
      </c>
      <c r="CY1800" s="20">
        <v>3794.989</v>
      </c>
      <c r="CZ1800" s="20">
        <v>3150.6550000000002</v>
      </c>
      <c r="DA1800" s="20">
        <v>926.71720000000005</v>
      </c>
      <c r="DB1800" s="20">
        <v>1231.633</v>
      </c>
      <c r="DC1800" s="20">
        <v>1528.577</v>
      </c>
      <c r="DD1800">
        <v>0</v>
      </c>
      <c r="DE1800">
        <v>0</v>
      </c>
      <c r="DF1800">
        <v>0</v>
      </c>
    </row>
    <row r="1801" spans="1:110" x14ac:dyDescent="0.25">
      <c r="A1801" s="16" t="str">
        <f t="shared" si="28"/>
        <v>Portfolio Adjusted_CPP_0 to 199.99 kW_All_CAISO_1-in-2_MONTHLY SYSTEM PEAK DAY_2022_10</v>
      </c>
      <c r="B1801" t="s">
        <v>195</v>
      </c>
      <c r="C1801" t="s">
        <v>121</v>
      </c>
      <c r="D1801" t="s">
        <v>124</v>
      </c>
      <c r="E1801" t="s">
        <v>7</v>
      </c>
      <c r="F1801" t="s">
        <v>110</v>
      </c>
      <c r="G1801" t="s">
        <v>111</v>
      </c>
      <c r="H1801" t="s">
        <v>20</v>
      </c>
      <c r="I1801">
        <v>2022</v>
      </c>
      <c r="J1801">
        <v>10</v>
      </c>
      <c r="K1801">
        <v>4498</v>
      </c>
      <c r="L1801">
        <v>79558.48</v>
      </c>
      <c r="M1801">
        <v>77787.460000000006</v>
      </c>
      <c r="N1801">
        <v>76922.350000000006</v>
      </c>
      <c r="O1801">
        <v>77016.23</v>
      </c>
      <c r="P1801">
        <v>79185.61</v>
      </c>
      <c r="Q1801">
        <v>85228.479999999996</v>
      </c>
      <c r="R1801">
        <v>95079.44</v>
      </c>
      <c r="S1801">
        <v>101867.4</v>
      </c>
      <c r="T1801">
        <v>109684.9</v>
      </c>
      <c r="U1801">
        <v>116842.9</v>
      </c>
      <c r="V1801">
        <v>123544.1</v>
      </c>
      <c r="W1801">
        <v>128887.1</v>
      </c>
      <c r="X1801">
        <v>131989.79999999999</v>
      </c>
      <c r="Y1801">
        <v>133922.79999999999</v>
      </c>
      <c r="Z1801">
        <v>133599.9</v>
      </c>
      <c r="AA1801">
        <v>130916.8</v>
      </c>
      <c r="AB1801">
        <v>125856.7</v>
      </c>
      <c r="AC1801">
        <v>119226</v>
      </c>
      <c r="AD1801">
        <v>113380.8</v>
      </c>
      <c r="AE1801">
        <v>108046</v>
      </c>
      <c r="AF1801">
        <v>101845.4</v>
      </c>
      <c r="AG1801">
        <v>95256.63</v>
      </c>
      <c r="AH1801">
        <v>88016.99</v>
      </c>
      <c r="AI1801">
        <v>82804.179999999993</v>
      </c>
      <c r="AJ1801">
        <v>66.106430000000003</v>
      </c>
      <c r="AK1801">
        <v>65.63064</v>
      </c>
      <c r="AL1801">
        <v>64.717839999999995</v>
      </c>
      <c r="AM1801">
        <v>64.44265</v>
      </c>
      <c r="AN1801">
        <v>64.286580000000001</v>
      </c>
      <c r="AO1801">
        <v>63.047359999999998</v>
      </c>
      <c r="AP1801">
        <v>62.954009999999997</v>
      </c>
      <c r="AQ1801">
        <v>62.791530000000002</v>
      </c>
      <c r="AR1801">
        <v>66.573939999999993</v>
      </c>
      <c r="AS1801">
        <v>72.474090000000004</v>
      </c>
      <c r="AT1801">
        <v>79.099339999999998</v>
      </c>
      <c r="AU1801">
        <v>83.024230000000003</v>
      </c>
      <c r="AV1801">
        <v>84.453320000000005</v>
      </c>
      <c r="AW1801">
        <v>83.727189999999993</v>
      </c>
      <c r="AX1801">
        <v>83.931150000000002</v>
      </c>
      <c r="AY1801">
        <v>82.854569999999995</v>
      </c>
      <c r="AZ1801">
        <v>81.744060000000005</v>
      </c>
      <c r="BA1801">
        <v>78.538989999999998</v>
      </c>
      <c r="BB1801">
        <v>75.45308</v>
      </c>
      <c r="BC1801">
        <v>70.891890000000004</v>
      </c>
      <c r="BD1801">
        <v>69.247439999999997</v>
      </c>
      <c r="BE1801">
        <v>67.313479999999998</v>
      </c>
      <c r="BF1801">
        <v>66.360050000000001</v>
      </c>
      <c r="BG1801">
        <v>65.404719999999998</v>
      </c>
      <c r="BH1801">
        <v>-1035.3130000000001</v>
      </c>
      <c r="BI1801">
        <v>-921.91830000000004</v>
      </c>
      <c r="BJ1801">
        <v>-866.75049999999999</v>
      </c>
      <c r="BK1801">
        <v>-871.96259999999995</v>
      </c>
      <c r="BL1801">
        <v>-744.09659999999997</v>
      </c>
      <c r="BM1801">
        <v>-398.81479999999999</v>
      </c>
      <c r="BN1801">
        <v>847.39430000000004</v>
      </c>
      <c r="BO1801">
        <v>-142.078</v>
      </c>
      <c r="BP1801">
        <v>-1706.6030000000001</v>
      </c>
      <c r="BQ1801">
        <v>-1071.9069999999999</v>
      </c>
      <c r="BR1801">
        <v>-148.32040000000001</v>
      </c>
      <c r="BS1801">
        <v>49.253279999999997</v>
      </c>
      <c r="BT1801">
        <v>390.04899999999998</v>
      </c>
      <c r="BU1801">
        <v>861.4144</v>
      </c>
      <c r="BV1801">
        <v>1446.096</v>
      </c>
      <c r="BW1801">
        <v>632.56619999999998</v>
      </c>
      <c r="BX1801">
        <v>-200.04429999999999</v>
      </c>
      <c r="BY1801">
        <v>-534.33889999999997</v>
      </c>
      <c r="BZ1801">
        <v>-1115.4159999999999</v>
      </c>
      <c r="CA1801">
        <v>-1814.8320000000001</v>
      </c>
      <c r="CB1801">
        <v>-1907.115</v>
      </c>
      <c r="CC1801">
        <v>-1681.681</v>
      </c>
      <c r="CD1801">
        <v>-1736.1679999999999</v>
      </c>
      <c r="CE1801">
        <v>-1644.2819999999999</v>
      </c>
      <c r="CF1801" s="20">
        <v>887.17690000000005</v>
      </c>
      <c r="CG1801" s="20">
        <v>799.89200000000005</v>
      </c>
      <c r="CH1801" s="20">
        <v>800.30669999999998</v>
      </c>
      <c r="CI1801" s="20">
        <v>858.08140000000003</v>
      </c>
      <c r="CJ1801" s="20">
        <v>1031.318</v>
      </c>
      <c r="CK1801" s="20">
        <v>1184.8</v>
      </c>
      <c r="CL1801" s="20">
        <v>1618.0150000000001</v>
      </c>
      <c r="CM1801" s="20">
        <v>1227.0519999999999</v>
      </c>
      <c r="CN1801" s="20">
        <v>697.84389999999996</v>
      </c>
      <c r="CO1801" s="20">
        <v>330.28769999999997</v>
      </c>
      <c r="CP1801" s="20">
        <v>108.95780000000001</v>
      </c>
      <c r="CQ1801" s="20">
        <v>45.307020000000001</v>
      </c>
      <c r="CR1801" s="20">
        <v>130.9375</v>
      </c>
      <c r="CS1801" s="20">
        <v>573.46140000000003</v>
      </c>
      <c r="CT1801" s="20">
        <v>1396.2080000000001</v>
      </c>
      <c r="CU1801" s="20">
        <v>2179.0100000000002</v>
      </c>
      <c r="CV1801" s="20">
        <v>2732.5230000000001</v>
      </c>
      <c r="CW1801" s="20">
        <v>3387.6280000000002</v>
      </c>
      <c r="CX1801" s="20">
        <v>3913.6669999999999</v>
      </c>
      <c r="CY1801" s="20">
        <v>3637.6849999999999</v>
      </c>
      <c r="CZ1801" s="20">
        <v>3051.3560000000002</v>
      </c>
      <c r="DA1801" s="20">
        <v>902.93259999999998</v>
      </c>
      <c r="DB1801" s="20">
        <v>1201.0630000000001</v>
      </c>
      <c r="DC1801" s="20">
        <v>1493.0239999999999</v>
      </c>
      <c r="DD1801">
        <v>0</v>
      </c>
      <c r="DE1801">
        <v>0</v>
      </c>
      <c r="DF1801">
        <v>0</v>
      </c>
    </row>
    <row r="1802" spans="1:110" x14ac:dyDescent="0.25">
      <c r="A1802" s="16" t="str">
        <f t="shared" si="28"/>
        <v>Portfolio Adjusted_CPP_0 to 199.99 kW_All_CAISO_1-in-2_MONTHLY SYSTEM PEAK DAY_2024_12</v>
      </c>
      <c r="B1802" t="s">
        <v>195</v>
      </c>
      <c r="C1802" t="s">
        <v>121</v>
      </c>
      <c r="D1802" t="s">
        <v>124</v>
      </c>
      <c r="E1802" t="s">
        <v>7</v>
      </c>
      <c r="F1802" t="s">
        <v>110</v>
      </c>
      <c r="G1802" t="s">
        <v>111</v>
      </c>
      <c r="H1802" t="s">
        <v>20</v>
      </c>
      <c r="I1802">
        <v>2024</v>
      </c>
      <c r="J1802">
        <v>12</v>
      </c>
      <c r="K1802">
        <v>4043</v>
      </c>
      <c r="L1802">
        <v>54495.41</v>
      </c>
      <c r="M1802">
        <v>53370.42</v>
      </c>
      <c r="N1802">
        <v>52854.92</v>
      </c>
      <c r="O1802">
        <v>53461.04</v>
      </c>
      <c r="P1802">
        <v>56608.25</v>
      </c>
      <c r="Q1802">
        <v>63700.32</v>
      </c>
      <c r="R1802">
        <v>74365.09</v>
      </c>
      <c r="S1802">
        <v>80916.69</v>
      </c>
      <c r="T1802">
        <v>85865.33</v>
      </c>
      <c r="U1802">
        <v>88111.95</v>
      </c>
      <c r="V1802">
        <v>89086.59</v>
      </c>
      <c r="W1802">
        <v>89470.2</v>
      </c>
      <c r="X1802">
        <v>89104.04</v>
      </c>
      <c r="Y1802">
        <v>88954.84</v>
      </c>
      <c r="Z1802">
        <v>87696.22</v>
      </c>
      <c r="AA1802">
        <v>85820.77</v>
      </c>
      <c r="AB1802">
        <v>85539.09</v>
      </c>
      <c r="AC1802">
        <v>85401.19</v>
      </c>
      <c r="AD1802">
        <v>80141.53</v>
      </c>
      <c r="AE1802">
        <v>76280.02</v>
      </c>
      <c r="AF1802">
        <v>72656.13</v>
      </c>
      <c r="AG1802">
        <v>68063.8</v>
      </c>
      <c r="AH1802">
        <v>62335.37</v>
      </c>
      <c r="AI1802">
        <v>57670.26</v>
      </c>
      <c r="AJ1802">
        <v>49.20579</v>
      </c>
      <c r="AK1802">
        <v>48.741840000000003</v>
      </c>
      <c r="AL1802">
        <v>48.604030000000002</v>
      </c>
      <c r="AM1802">
        <v>48.018569999999997</v>
      </c>
      <c r="AN1802">
        <v>47.738810000000001</v>
      </c>
      <c r="AO1802">
        <v>47.754089999999998</v>
      </c>
      <c r="AP1802">
        <v>48.00911</v>
      </c>
      <c r="AQ1802">
        <v>47.6128</v>
      </c>
      <c r="AR1802">
        <v>50.78134</v>
      </c>
      <c r="AS1802">
        <v>54.782130000000002</v>
      </c>
      <c r="AT1802">
        <v>58.415149999999997</v>
      </c>
      <c r="AU1802">
        <v>60.846919999999997</v>
      </c>
      <c r="AV1802">
        <v>62.030920000000002</v>
      </c>
      <c r="AW1802">
        <v>61.655029999999996</v>
      </c>
      <c r="AX1802">
        <v>61.965060000000001</v>
      </c>
      <c r="AY1802">
        <v>61.465960000000003</v>
      </c>
      <c r="AZ1802">
        <v>59.878950000000003</v>
      </c>
      <c r="BA1802">
        <v>57.33549</v>
      </c>
      <c r="BB1802">
        <v>55.268659999999997</v>
      </c>
      <c r="BC1802">
        <v>54.491419999999998</v>
      </c>
      <c r="BD1802">
        <v>52.592239999999997</v>
      </c>
      <c r="BE1802">
        <v>50.946939999999998</v>
      </c>
      <c r="BF1802">
        <v>50.09299</v>
      </c>
      <c r="BG1802">
        <v>49.185470000000002</v>
      </c>
      <c r="BH1802">
        <v>-709.1617</v>
      </c>
      <c r="BI1802">
        <v>-632.53340000000003</v>
      </c>
      <c r="BJ1802">
        <v>-595.56200000000001</v>
      </c>
      <c r="BK1802">
        <v>-605.27549999999997</v>
      </c>
      <c r="BL1802">
        <v>-531.94010000000003</v>
      </c>
      <c r="BM1802">
        <v>-298.07679999999999</v>
      </c>
      <c r="BN1802">
        <v>662.77800000000002</v>
      </c>
      <c r="BO1802">
        <v>-112.8573</v>
      </c>
      <c r="BP1802">
        <v>-1335.991</v>
      </c>
      <c r="BQ1802">
        <v>-808.33119999999997</v>
      </c>
      <c r="BR1802">
        <v>-106.9526</v>
      </c>
      <c r="BS1802">
        <v>34.190390000000001</v>
      </c>
      <c r="BT1802">
        <v>263.31540000000001</v>
      </c>
      <c r="BU1802">
        <v>572.17269999999996</v>
      </c>
      <c r="BV1802">
        <v>949.23080000000004</v>
      </c>
      <c r="BW1802">
        <v>414.67039999999997</v>
      </c>
      <c r="BX1802">
        <v>-135.96109999999999</v>
      </c>
      <c r="BY1802">
        <v>-382.74520000000001</v>
      </c>
      <c r="BZ1802">
        <v>-788.41499999999996</v>
      </c>
      <c r="CA1802">
        <v>-1281.2629999999999</v>
      </c>
      <c r="CB1802">
        <v>-1360.529</v>
      </c>
      <c r="CC1802">
        <v>-1201.6130000000001</v>
      </c>
      <c r="CD1802">
        <v>-1229.588</v>
      </c>
      <c r="CE1802">
        <v>-1145.1859999999999</v>
      </c>
      <c r="CF1802" s="20">
        <v>416.2527</v>
      </c>
      <c r="CG1802" s="20">
        <v>376.5419</v>
      </c>
      <c r="CH1802" s="20">
        <v>377.85239999999999</v>
      </c>
      <c r="CI1802" s="20">
        <v>413.46510000000001</v>
      </c>
      <c r="CJ1802" s="20">
        <v>527.05909999999994</v>
      </c>
      <c r="CK1802" s="20">
        <v>661.84900000000005</v>
      </c>
      <c r="CL1802" s="20">
        <v>989.80020000000002</v>
      </c>
      <c r="CM1802" s="20">
        <v>774.22760000000005</v>
      </c>
      <c r="CN1802" s="20">
        <v>427.66129999999998</v>
      </c>
      <c r="CO1802" s="20">
        <v>187.82660000000001</v>
      </c>
      <c r="CP1802" s="20">
        <v>56.655059999999999</v>
      </c>
      <c r="CQ1802" s="20">
        <v>21.83249</v>
      </c>
      <c r="CR1802" s="20">
        <v>59.673029999999997</v>
      </c>
      <c r="CS1802" s="20">
        <v>253.00790000000001</v>
      </c>
      <c r="CT1802" s="20">
        <v>601.58870000000002</v>
      </c>
      <c r="CU1802" s="20">
        <v>936.38260000000002</v>
      </c>
      <c r="CV1802" s="20">
        <v>1262.2360000000001</v>
      </c>
      <c r="CW1802" s="20">
        <v>1738.127</v>
      </c>
      <c r="CX1802" s="20">
        <v>1955.329</v>
      </c>
      <c r="CY1802" s="20">
        <v>1813.13</v>
      </c>
      <c r="CZ1802" s="20">
        <v>1552.9390000000001</v>
      </c>
      <c r="DA1802" s="20">
        <v>460.99630000000002</v>
      </c>
      <c r="DB1802" s="20">
        <v>602.42330000000004</v>
      </c>
      <c r="DC1802" s="20">
        <v>724.21249999999998</v>
      </c>
      <c r="DD1802">
        <v>0</v>
      </c>
      <c r="DE1802">
        <v>0</v>
      </c>
      <c r="DF1802">
        <v>0</v>
      </c>
    </row>
    <row r="1803" spans="1:110" x14ac:dyDescent="0.25">
      <c r="A1803" s="16" t="str">
        <f t="shared" si="28"/>
        <v>Program Specific_CPP_0 to 199.99 kW_All_CAISO_1-in-2_MONTHLY SYSTEM PEAK DAY_2023_12</v>
      </c>
      <c r="B1803" t="s">
        <v>196</v>
      </c>
      <c r="C1803" t="s">
        <v>121</v>
      </c>
      <c r="D1803" t="s">
        <v>124</v>
      </c>
      <c r="E1803" t="s">
        <v>7</v>
      </c>
      <c r="F1803" t="s">
        <v>110</v>
      </c>
      <c r="G1803" t="s">
        <v>111</v>
      </c>
      <c r="H1803" t="s">
        <v>20</v>
      </c>
      <c r="I1803">
        <v>2023</v>
      </c>
      <c r="J1803">
        <v>12</v>
      </c>
      <c r="K1803">
        <v>4359</v>
      </c>
      <c r="L1803">
        <v>58822.02</v>
      </c>
      <c r="M1803">
        <v>57603.86</v>
      </c>
      <c r="N1803">
        <v>57044.6</v>
      </c>
      <c r="O1803">
        <v>57696.480000000003</v>
      </c>
      <c r="P1803">
        <v>61087.27</v>
      </c>
      <c r="Q1803">
        <v>68725.89</v>
      </c>
      <c r="R1803">
        <v>80226.880000000005</v>
      </c>
      <c r="S1803">
        <v>87290.34</v>
      </c>
      <c r="T1803">
        <v>92636.86</v>
      </c>
      <c r="U1803">
        <v>95071.34</v>
      </c>
      <c r="V1803">
        <v>96131.8</v>
      </c>
      <c r="W1803">
        <v>96551.16</v>
      </c>
      <c r="X1803">
        <v>96159.2</v>
      </c>
      <c r="Y1803">
        <v>95999.34</v>
      </c>
      <c r="Z1803">
        <v>94645.2</v>
      </c>
      <c r="AA1803">
        <v>92627.64</v>
      </c>
      <c r="AB1803">
        <v>92332.89</v>
      </c>
      <c r="AC1803">
        <v>92189.1</v>
      </c>
      <c r="AD1803">
        <v>86521.57</v>
      </c>
      <c r="AE1803">
        <v>82358.17</v>
      </c>
      <c r="AF1803">
        <v>78448.179999999993</v>
      </c>
      <c r="AG1803">
        <v>73489.539999999994</v>
      </c>
      <c r="AH1803">
        <v>67302.63</v>
      </c>
      <c r="AI1803">
        <v>62260.21</v>
      </c>
      <c r="AJ1803">
        <v>49.20082</v>
      </c>
      <c r="AK1803">
        <v>48.737459999999999</v>
      </c>
      <c r="AL1803">
        <v>48.599820000000001</v>
      </c>
      <c r="AM1803">
        <v>48.014479999999999</v>
      </c>
      <c r="AN1803">
        <v>47.73433</v>
      </c>
      <c r="AO1803">
        <v>47.750239999999998</v>
      </c>
      <c r="AP1803">
        <v>48.003869999999999</v>
      </c>
      <c r="AQ1803">
        <v>47.60772</v>
      </c>
      <c r="AR1803">
        <v>50.777729999999998</v>
      </c>
      <c r="AS1803">
        <v>54.779739999999997</v>
      </c>
      <c r="AT1803">
        <v>58.413690000000003</v>
      </c>
      <c r="AU1803">
        <v>60.84619</v>
      </c>
      <c r="AV1803">
        <v>62.031199999999998</v>
      </c>
      <c r="AW1803">
        <v>61.655050000000003</v>
      </c>
      <c r="AX1803">
        <v>61.966140000000003</v>
      </c>
      <c r="AY1803">
        <v>61.466279999999998</v>
      </c>
      <c r="AZ1803">
        <v>59.878590000000003</v>
      </c>
      <c r="BA1803">
        <v>57.333660000000002</v>
      </c>
      <c r="BB1803">
        <v>55.265079999999998</v>
      </c>
      <c r="BC1803">
        <v>54.487740000000002</v>
      </c>
      <c r="BD1803">
        <v>52.587020000000003</v>
      </c>
      <c r="BE1803">
        <v>50.941580000000002</v>
      </c>
      <c r="BF1803">
        <v>50.08784</v>
      </c>
      <c r="BG1803">
        <v>49.180259999999997</v>
      </c>
      <c r="BH1803">
        <v>-765.46500000000003</v>
      </c>
      <c r="BI1803">
        <v>-682.70719999999994</v>
      </c>
      <c r="BJ1803">
        <v>-642.77080000000001</v>
      </c>
      <c r="BK1803">
        <v>-653.22829999999999</v>
      </c>
      <c r="BL1803">
        <v>-574.02890000000002</v>
      </c>
      <c r="BM1803">
        <v>-321.59320000000002</v>
      </c>
      <c r="BN1803">
        <v>715.02110000000005</v>
      </c>
      <c r="BO1803">
        <v>-121.74679999999999</v>
      </c>
      <c r="BP1803">
        <v>-1441.35</v>
      </c>
      <c r="BQ1803">
        <v>-872.17600000000004</v>
      </c>
      <c r="BR1803">
        <v>-115.41070000000001</v>
      </c>
      <c r="BS1803">
        <v>36.896320000000003</v>
      </c>
      <c r="BT1803">
        <v>284.1644</v>
      </c>
      <c r="BU1803">
        <v>617.48410000000001</v>
      </c>
      <c r="BV1803">
        <v>1024.4469999999999</v>
      </c>
      <c r="BW1803">
        <v>447.55990000000003</v>
      </c>
      <c r="BX1803">
        <v>-146.7595</v>
      </c>
      <c r="BY1803">
        <v>-413.16680000000002</v>
      </c>
      <c r="BZ1803">
        <v>-851.18050000000005</v>
      </c>
      <c r="CA1803">
        <v>-1383.357</v>
      </c>
      <c r="CB1803">
        <v>-1468.9880000000001</v>
      </c>
      <c r="CC1803">
        <v>-1297.4000000000001</v>
      </c>
      <c r="CD1803">
        <v>-1327.57</v>
      </c>
      <c r="CE1803">
        <v>-1236.3309999999999</v>
      </c>
      <c r="CF1803" s="20">
        <v>484.9726</v>
      </c>
      <c r="CG1803" s="20">
        <v>438.64710000000002</v>
      </c>
      <c r="CH1803" s="20">
        <v>440.12950000000001</v>
      </c>
      <c r="CI1803" s="20">
        <v>481.5736</v>
      </c>
      <c r="CJ1803" s="20">
        <v>613.76379999999995</v>
      </c>
      <c r="CK1803" s="20">
        <v>770.40020000000004</v>
      </c>
      <c r="CL1803" s="20">
        <v>1151.991</v>
      </c>
      <c r="CM1803" s="20">
        <v>901</v>
      </c>
      <c r="CN1803" s="20">
        <v>497.77359999999999</v>
      </c>
      <c r="CO1803" s="20">
        <v>218.6688</v>
      </c>
      <c r="CP1803" s="20">
        <v>65.970259999999996</v>
      </c>
      <c r="CQ1803" s="20">
        <v>25.42502</v>
      </c>
      <c r="CR1803" s="20">
        <v>69.496840000000006</v>
      </c>
      <c r="CS1803" s="20">
        <v>294.66699999999997</v>
      </c>
      <c r="CT1803" s="20">
        <v>700.70479999999998</v>
      </c>
      <c r="CU1803" s="20">
        <v>1090.8119999999999</v>
      </c>
      <c r="CV1803" s="20">
        <v>1470.7</v>
      </c>
      <c r="CW1803" s="20">
        <v>2025.41</v>
      </c>
      <c r="CX1803" s="20">
        <v>2279.047</v>
      </c>
      <c r="CY1803" s="20">
        <v>2113.59</v>
      </c>
      <c r="CZ1803" s="20">
        <v>1810.405</v>
      </c>
      <c r="DA1803" s="20">
        <v>537.42269999999996</v>
      </c>
      <c r="DB1803" s="20">
        <v>702.25819999999999</v>
      </c>
      <c r="DC1803" s="20">
        <v>844.0797</v>
      </c>
      <c r="DD1803">
        <v>0</v>
      </c>
      <c r="DE1803">
        <v>0</v>
      </c>
      <c r="DF1803">
        <v>0</v>
      </c>
    </row>
    <row r="1804" spans="1:110" x14ac:dyDescent="0.25">
      <c r="A1804" s="16" t="str">
        <f t="shared" si="28"/>
        <v>Portfolio Adjusted_CPP_0 to 199.99 kW_All_CAISO_1-in-2_MONTHLY SYSTEM PEAK DAY_2027_10</v>
      </c>
      <c r="B1804" t="s">
        <v>195</v>
      </c>
      <c r="C1804" t="s">
        <v>121</v>
      </c>
      <c r="D1804" t="s">
        <v>124</v>
      </c>
      <c r="E1804" t="s">
        <v>7</v>
      </c>
      <c r="F1804" t="s">
        <v>110</v>
      </c>
      <c r="G1804" t="s">
        <v>111</v>
      </c>
      <c r="H1804" t="s">
        <v>20</v>
      </c>
      <c r="I1804">
        <v>2027</v>
      </c>
      <c r="J1804">
        <v>10</v>
      </c>
      <c r="K1804">
        <v>3461</v>
      </c>
      <c r="L1804">
        <v>61216.52</v>
      </c>
      <c r="M1804">
        <v>59853.8</v>
      </c>
      <c r="N1804">
        <v>59188.14</v>
      </c>
      <c r="O1804">
        <v>59260.37</v>
      </c>
      <c r="P1804">
        <v>60929.61</v>
      </c>
      <c r="Q1804">
        <v>65579.320000000007</v>
      </c>
      <c r="R1804">
        <v>73159.16</v>
      </c>
      <c r="S1804">
        <v>78382.2</v>
      </c>
      <c r="T1804">
        <v>84397.42</v>
      </c>
      <c r="U1804">
        <v>89905.15</v>
      </c>
      <c r="V1804">
        <v>95061.42</v>
      </c>
      <c r="W1804">
        <v>99172.6</v>
      </c>
      <c r="X1804">
        <v>101559.9</v>
      </c>
      <c r="Y1804">
        <v>103047.3</v>
      </c>
      <c r="Z1804">
        <v>102798.9</v>
      </c>
      <c r="AA1804">
        <v>100734.3</v>
      </c>
      <c r="AB1804">
        <v>96840.84</v>
      </c>
      <c r="AC1804">
        <v>91738.82</v>
      </c>
      <c r="AD1804">
        <v>87241.23</v>
      </c>
      <c r="AE1804">
        <v>83136.36</v>
      </c>
      <c r="AF1804">
        <v>78365.259999999995</v>
      </c>
      <c r="AG1804">
        <v>73295.509999999995</v>
      </c>
      <c r="AH1804">
        <v>67724.95</v>
      </c>
      <c r="AI1804">
        <v>63713.93</v>
      </c>
      <c r="AJ1804">
        <v>66.106430000000003</v>
      </c>
      <c r="AK1804">
        <v>65.63064</v>
      </c>
      <c r="AL1804">
        <v>64.717839999999995</v>
      </c>
      <c r="AM1804">
        <v>64.44265</v>
      </c>
      <c r="AN1804">
        <v>64.286580000000001</v>
      </c>
      <c r="AO1804">
        <v>63.047359999999998</v>
      </c>
      <c r="AP1804">
        <v>62.954009999999997</v>
      </c>
      <c r="AQ1804">
        <v>62.791530000000002</v>
      </c>
      <c r="AR1804">
        <v>66.573939999999993</v>
      </c>
      <c r="AS1804">
        <v>72.474090000000004</v>
      </c>
      <c r="AT1804">
        <v>79.099339999999998</v>
      </c>
      <c r="AU1804">
        <v>83.024230000000003</v>
      </c>
      <c r="AV1804">
        <v>84.453320000000005</v>
      </c>
      <c r="AW1804">
        <v>83.727189999999993</v>
      </c>
      <c r="AX1804">
        <v>83.931150000000002</v>
      </c>
      <c r="AY1804">
        <v>82.854569999999995</v>
      </c>
      <c r="AZ1804">
        <v>81.744060000000005</v>
      </c>
      <c r="BA1804">
        <v>78.538989999999998</v>
      </c>
      <c r="BB1804">
        <v>75.45308</v>
      </c>
      <c r="BC1804">
        <v>70.891890000000004</v>
      </c>
      <c r="BD1804">
        <v>69.247439999999997</v>
      </c>
      <c r="BE1804">
        <v>67.313479999999998</v>
      </c>
      <c r="BF1804">
        <v>66.360050000000001</v>
      </c>
      <c r="BG1804">
        <v>65.404719999999998</v>
      </c>
      <c r="BH1804">
        <v>-796.62509999999997</v>
      </c>
      <c r="BI1804">
        <v>-709.37289999999996</v>
      </c>
      <c r="BJ1804">
        <v>-666.9239</v>
      </c>
      <c r="BK1804">
        <v>-670.93430000000001</v>
      </c>
      <c r="BL1804">
        <v>-572.54740000000004</v>
      </c>
      <c r="BM1804">
        <v>-306.86930000000001</v>
      </c>
      <c r="BN1804">
        <v>652.03020000000004</v>
      </c>
      <c r="BO1804">
        <v>-109.3223</v>
      </c>
      <c r="BP1804">
        <v>-1313.1510000000001</v>
      </c>
      <c r="BQ1804">
        <v>-824.78189999999995</v>
      </c>
      <c r="BR1804">
        <v>-114.12560000000001</v>
      </c>
      <c r="BS1804">
        <v>37.898090000000003</v>
      </c>
      <c r="BT1804">
        <v>300.12439999999998</v>
      </c>
      <c r="BU1804">
        <v>662.81790000000001</v>
      </c>
      <c r="BV1804">
        <v>1112.703</v>
      </c>
      <c r="BW1804">
        <v>486.73</v>
      </c>
      <c r="BX1804">
        <v>-153.9247</v>
      </c>
      <c r="BY1804">
        <v>-411.14870000000002</v>
      </c>
      <c r="BZ1804">
        <v>-858.26030000000003</v>
      </c>
      <c r="CA1804">
        <v>-1396.4280000000001</v>
      </c>
      <c r="CB1804">
        <v>-1467.4349999999999</v>
      </c>
      <c r="CC1804">
        <v>-1293.9739999999999</v>
      </c>
      <c r="CD1804">
        <v>-1335.9</v>
      </c>
      <c r="CE1804">
        <v>-1265.1980000000001</v>
      </c>
      <c r="CF1804" s="20">
        <v>525.26030000000003</v>
      </c>
      <c r="CG1804" s="20">
        <v>473.58249999999998</v>
      </c>
      <c r="CH1804" s="20">
        <v>473.82810000000001</v>
      </c>
      <c r="CI1804" s="20">
        <v>508.03399999999999</v>
      </c>
      <c r="CJ1804" s="20">
        <v>610.59990000000005</v>
      </c>
      <c r="CK1804" s="20">
        <v>701.47059999999999</v>
      </c>
      <c r="CL1804" s="20">
        <v>957.9588</v>
      </c>
      <c r="CM1804" s="20">
        <v>726.48609999999996</v>
      </c>
      <c r="CN1804" s="20">
        <v>413.16410000000002</v>
      </c>
      <c r="CO1804" s="20">
        <v>195.54949999999999</v>
      </c>
      <c r="CP1804" s="20">
        <v>64.509349999999998</v>
      </c>
      <c r="CQ1804" s="20">
        <v>26.824390000000001</v>
      </c>
      <c r="CR1804" s="20">
        <v>77.522580000000005</v>
      </c>
      <c r="CS1804" s="20">
        <v>339.5224</v>
      </c>
      <c r="CT1804" s="20">
        <v>826.63649999999996</v>
      </c>
      <c r="CU1804" s="20">
        <v>1290.1010000000001</v>
      </c>
      <c r="CV1804" s="20">
        <v>1617.8130000000001</v>
      </c>
      <c r="CW1804" s="20">
        <v>2005.673</v>
      </c>
      <c r="CX1804" s="20">
        <v>2317.1179999999999</v>
      </c>
      <c r="CY1804" s="20">
        <v>2153.721</v>
      </c>
      <c r="CZ1804" s="20">
        <v>1806.58</v>
      </c>
      <c r="DA1804" s="20">
        <v>534.58860000000004</v>
      </c>
      <c r="DB1804" s="20">
        <v>711.09889999999996</v>
      </c>
      <c r="DC1804" s="20">
        <v>883.95680000000004</v>
      </c>
      <c r="DD1804">
        <v>0</v>
      </c>
      <c r="DE1804">
        <v>0</v>
      </c>
      <c r="DF1804">
        <v>0</v>
      </c>
    </row>
    <row r="1805" spans="1:110" x14ac:dyDescent="0.25">
      <c r="A1805" s="16" t="str">
        <f t="shared" si="28"/>
        <v>Portfolio Adjusted_CPP_0 to 199.99 kW_All_CAISO_1-in-2_MONTHLY SYSTEM PEAK DAY_2022_9</v>
      </c>
      <c r="B1805" t="s">
        <v>195</v>
      </c>
      <c r="C1805" t="s">
        <v>121</v>
      </c>
      <c r="D1805" t="s">
        <v>124</v>
      </c>
      <c r="E1805" t="s">
        <v>7</v>
      </c>
      <c r="F1805" t="s">
        <v>110</v>
      </c>
      <c r="G1805" t="s">
        <v>111</v>
      </c>
      <c r="H1805" t="s">
        <v>20</v>
      </c>
      <c r="I1805">
        <v>2022</v>
      </c>
      <c r="J1805">
        <v>9</v>
      </c>
      <c r="K1805">
        <v>4498</v>
      </c>
      <c r="L1805">
        <v>82447.210000000006</v>
      </c>
      <c r="M1805">
        <v>80227.78</v>
      </c>
      <c r="N1805">
        <v>79159.360000000001</v>
      </c>
      <c r="O1805">
        <v>79039.3</v>
      </c>
      <c r="P1805">
        <v>81092.95</v>
      </c>
      <c r="Q1805">
        <v>87255.89</v>
      </c>
      <c r="R1805">
        <v>96771.33</v>
      </c>
      <c r="S1805">
        <v>104070.6</v>
      </c>
      <c r="T1805">
        <v>113204.3</v>
      </c>
      <c r="U1805">
        <v>122039.4</v>
      </c>
      <c r="V1805">
        <v>130017.7</v>
      </c>
      <c r="W1805">
        <v>136319.4</v>
      </c>
      <c r="X1805">
        <v>139830.9</v>
      </c>
      <c r="Y1805">
        <v>142122.5</v>
      </c>
      <c r="Z1805">
        <v>142073.5</v>
      </c>
      <c r="AA1805">
        <v>139526.6</v>
      </c>
      <c r="AB1805">
        <v>134392.9</v>
      </c>
      <c r="AC1805">
        <v>126951.2</v>
      </c>
      <c r="AD1805">
        <v>118075.8</v>
      </c>
      <c r="AE1805">
        <v>114190.9</v>
      </c>
      <c r="AF1805">
        <v>107084.1</v>
      </c>
      <c r="AG1805">
        <v>99855.26</v>
      </c>
      <c r="AH1805">
        <v>92226.16</v>
      </c>
      <c r="AI1805">
        <v>86694.65</v>
      </c>
      <c r="AJ1805">
        <v>73.836309999999997</v>
      </c>
      <c r="AK1805">
        <v>73.360470000000007</v>
      </c>
      <c r="AL1805">
        <v>72.652950000000004</v>
      </c>
      <c r="AM1805">
        <v>72.330600000000004</v>
      </c>
      <c r="AN1805">
        <v>71.781779999999998</v>
      </c>
      <c r="AO1805">
        <v>72.308030000000002</v>
      </c>
      <c r="AP1805">
        <v>71.585419999999999</v>
      </c>
      <c r="AQ1805">
        <v>72.458349999999996</v>
      </c>
      <c r="AR1805">
        <v>77.159379999999999</v>
      </c>
      <c r="AS1805">
        <v>82.641319999999993</v>
      </c>
      <c r="AT1805">
        <v>88.882080000000002</v>
      </c>
      <c r="AU1805">
        <v>93.47466</v>
      </c>
      <c r="AV1805">
        <v>95.475830000000002</v>
      </c>
      <c r="AW1805">
        <v>93.491349999999997</v>
      </c>
      <c r="AX1805">
        <v>94.248810000000006</v>
      </c>
      <c r="AY1805">
        <v>93.554550000000006</v>
      </c>
      <c r="AZ1805">
        <v>92.981129999999993</v>
      </c>
      <c r="BA1805">
        <v>92.591359999999995</v>
      </c>
      <c r="BB1805">
        <v>90.331410000000005</v>
      </c>
      <c r="BC1805">
        <v>86.576610000000002</v>
      </c>
      <c r="BD1805">
        <v>83.106210000000004</v>
      </c>
      <c r="BE1805">
        <v>81.750159999999994</v>
      </c>
      <c r="BF1805">
        <v>80.275069999999999</v>
      </c>
      <c r="BG1805">
        <v>78.32799</v>
      </c>
      <c r="BH1805">
        <v>-1072.905</v>
      </c>
      <c r="BI1805">
        <v>-950.84050000000002</v>
      </c>
      <c r="BJ1805">
        <v>-891.95680000000004</v>
      </c>
      <c r="BK1805">
        <v>-894.86749999999995</v>
      </c>
      <c r="BL1805">
        <v>-762.01949999999999</v>
      </c>
      <c r="BM1805">
        <v>-408.30180000000001</v>
      </c>
      <c r="BN1805">
        <v>862.47329999999999</v>
      </c>
      <c r="BO1805">
        <v>-145.1508</v>
      </c>
      <c r="BP1805">
        <v>-1761.3620000000001</v>
      </c>
      <c r="BQ1805">
        <v>-1119.578</v>
      </c>
      <c r="BR1805">
        <v>-156.09229999999999</v>
      </c>
      <c r="BS1805">
        <v>52.09346</v>
      </c>
      <c r="BT1805">
        <v>413.22059999999999</v>
      </c>
      <c r="BU1805">
        <v>914.15639999999996</v>
      </c>
      <c r="BV1805">
        <v>1537.8140000000001</v>
      </c>
      <c r="BW1805">
        <v>674.16700000000003</v>
      </c>
      <c r="BX1805">
        <v>-213.6123</v>
      </c>
      <c r="BY1805">
        <v>-568.96140000000003</v>
      </c>
      <c r="BZ1805">
        <v>-1161.604</v>
      </c>
      <c r="CA1805">
        <v>-1918.046</v>
      </c>
      <c r="CB1805">
        <v>-2005.2139999999999</v>
      </c>
      <c r="CC1805">
        <v>-1762.866</v>
      </c>
      <c r="CD1805">
        <v>-1819.1949999999999</v>
      </c>
      <c r="CE1805">
        <v>-1721.537</v>
      </c>
      <c r="CF1805" s="20">
        <v>952.77260000000001</v>
      </c>
      <c r="CG1805" s="20">
        <v>850.86699999999996</v>
      </c>
      <c r="CH1805" s="20">
        <v>847.53160000000003</v>
      </c>
      <c r="CI1805" s="20">
        <v>903.75379999999996</v>
      </c>
      <c r="CJ1805" s="20">
        <v>1081.598</v>
      </c>
      <c r="CK1805" s="20">
        <v>1241.8389999999999</v>
      </c>
      <c r="CL1805" s="20">
        <v>1676.1110000000001</v>
      </c>
      <c r="CM1805" s="20">
        <v>1280.703</v>
      </c>
      <c r="CN1805" s="20">
        <v>743.34490000000005</v>
      </c>
      <c r="CO1805" s="20">
        <v>360.3193</v>
      </c>
      <c r="CP1805" s="20">
        <v>120.6755</v>
      </c>
      <c r="CQ1805" s="20">
        <v>50.682899999999997</v>
      </c>
      <c r="CR1805" s="20">
        <v>146.95670000000001</v>
      </c>
      <c r="CS1805" s="20">
        <v>645.83399999999995</v>
      </c>
      <c r="CT1805" s="20">
        <v>1578.933</v>
      </c>
      <c r="CU1805" s="20">
        <v>2475.0410000000002</v>
      </c>
      <c r="CV1805" s="20">
        <v>3115.76</v>
      </c>
      <c r="CW1805" s="20">
        <v>3840.8519999999999</v>
      </c>
      <c r="CX1805" s="20">
        <v>4244.4960000000001</v>
      </c>
      <c r="CY1805" s="20">
        <v>4063.2179999999998</v>
      </c>
      <c r="CZ1805" s="20">
        <v>3373.3429999999998</v>
      </c>
      <c r="DA1805" s="20">
        <v>992.2174</v>
      </c>
      <c r="DB1805" s="20">
        <v>1318.6849999999999</v>
      </c>
      <c r="DC1805" s="20">
        <v>1636.616</v>
      </c>
      <c r="DD1805">
        <v>0</v>
      </c>
      <c r="DE1805">
        <v>0</v>
      </c>
      <c r="DF1805">
        <v>0</v>
      </c>
    </row>
    <row r="1806" spans="1:110" x14ac:dyDescent="0.25">
      <c r="A1806" s="16" t="str">
        <f t="shared" si="28"/>
        <v>Portfolio Adjusted_CPP_0 to 199.99 kW_All_CAISO_1-in-2_MONTHLY SYSTEM PEAK DAY_2028_11</v>
      </c>
      <c r="B1806" t="s">
        <v>195</v>
      </c>
      <c r="C1806" t="s">
        <v>121</v>
      </c>
      <c r="D1806" t="s">
        <v>124</v>
      </c>
      <c r="E1806" t="s">
        <v>7</v>
      </c>
      <c r="F1806" t="s">
        <v>110</v>
      </c>
      <c r="G1806" t="s">
        <v>111</v>
      </c>
      <c r="H1806" t="s">
        <v>20</v>
      </c>
      <c r="I1806">
        <v>2028</v>
      </c>
      <c r="J1806">
        <v>11</v>
      </c>
      <c r="K1806">
        <v>3292</v>
      </c>
      <c r="L1806">
        <v>44701.04</v>
      </c>
      <c r="M1806">
        <v>43480.13</v>
      </c>
      <c r="N1806">
        <v>42930.79</v>
      </c>
      <c r="O1806">
        <v>43266.39</v>
      </c>
      <c r="P1806">
        <v>45466.81</v>
      </c>
      <c r="Q1806">
        <v>50921.18</v>
      </c>
      <c r="R1806">
        <v>57867.94</v>
      </c>
      <c r="S1806">
        <v>63274.45</v>
      </c>
      <c r="T1806">
        <v>68640.710000000006</v>
      </c>
      <c r="U1806">
        <v>73021.36</v>
      </c>
      <c r="V1806">
        <v>76638.98</v>
      </c>
      <c r="W1806">
        <v>79088.13</v>
      </c>
      <c r="X1806">
        <v>80377.45</v>
      </c>
      <c r="Y1806">
        <v>81552.98</v>
      </c>
      <c r="Z1806">
        <v>81098.080000000002</v>
      </c>
      <c r="AA1806">
        <v>78858.210000000006</v>
      </c>
      <c r="AB1806">
        <v>76247.259999999995</v>
      </c>
      <c r="AC1806">
        <v>74179.179999999993</v>
      </c>
      <c r="AD1806">
        <v>68883.100000000006</v>
      </c>
      <c r="AE1806">
        <v>64877.52</v>
      </c>
      <c r="AF1806">
        <v>61086.5</v>
      </c>
      <c r="AG1806">
        <v>56546.02</v>
      </c>
      <c r="AH1806">
        <v>51190.46</v>
      </c>
      <c r="AI1806">
        <v>47202.64</v>
      </c>
      <c r="AJ1806">
        <v>59.370649999999998</v>
      </c>
      <c r="AK1806">
        <v>58.309460000000001</v>
      </c>
      <c r="AL1806">
        <v>57.540379999999999</v>
      </c>
      <c r="AM1806">
        <v>56.517389999999999</v>
      </c>
      <c r="AN1806">
        <v>56.45393</v>
      </c>
      <c r="AO1806">
        <v>55.85389</v>
      </c>
      <c r="AP1806">
        <v>55.921999999999997</v>
      </c>
      <c r="AQ1806">
        <v>58.929369999999999</v>
      </c>
      <c r="AR1806">
        <v>68.40401</v>
      </c>
      <c r="AS1806">
        <v>75.336579999999998</v>
      </c>
      <c r="AT1806">
        <v>79.752799999999993</v>
      </c>
      <c r="AU1806">
        <v>82.937299999999993</v>
      </c>
      <c r="AV1806">
        <v>83.519170000000003</v>
      </c>
      <c r="AW1806">
        <v>82.394750000000002</v>
      </c>
      <c r="AX1806">
        <v>81.211280000000002</v>
      </c>
      <c r="AY1806">
        <v>81.151290000000003</v>
      </c>
      <c r="AZ1806">
        <v>78.19144</v>
      </c>
      <c r="BA1806">
        <v>73.437569999999994</v>
      </c>
      <c r="BB1806">
        <v>70.100859999999997</v>
      </c>
      <c r="BC1806">
        <v>67.263580000000005</v>
      </c>
      <c r="BD1806">
        <v>64.456940000000003</v>
      </c>
      <c r="BE1806">
        <v>62.891889999999997</v>
      </c>
      <c r="BF1806">
        <v>60.943390000000001</v>
      </c>
      <c r="BG1806">
        <v>59.917520000000003</v>
      </c>
      <c r="BH1806">
        <v>-581.70519999999999</v>
      </c>
      <c r="BI1806">
        <v>-515.31600000000003</v>
      </c>
      <c r="BJ1806">
        <v>-483.73820000000001</v>
      </c>
      <c r="BK1806">
        <v>-489.85359999999997</v>
      </c>
      <c r="BL1806">
        <v>-427.24549999999999</v>
      </c>
      <c r="BM1806">
        <v>-238.27860000000001</v>
      </c>
      <c r="BN1806">
        <v>515.7473</v>
      </c>
      <c r="BO1806">
        <v>-88.251050000000006</v>
      </c>
      <c r="BP1806">
        <v>-1067.99</v>
      </c>
      <c r="BQ1806">
        <v>-669.89149999999995</v>
      </c>
      <c r="BR1806">
        <v>-92.008629999999997</v>
      </c>
      <c r="BS1806">
        <v>30.222950000000001</v>
      </c>
      <c r="BT1806">
        <v>237.52699999999999</v>
      </c>
      <c r="BU1806">
        <v>524.56259999999997</v>
      </c>
      <c r="BV1806">
        <v>877.81200000000001</v>
      </c>
      <c r="BW1806">
        <v>381.02859999999998</v>
      </c>
      <c r="BX1806">
        <v>-121.19199999999999</v>
      </c>
      <c r="BY1806">
        <v>-332.45119999999997</v>
      </c>
      <c r="BZ1806">
        <v>-677.65700000000004</v>
      </c>
      <c r="CA1806">
        <v>-1089.7370000000001</v>
      </c>
      <c r="CB1806">
        <v>-1143.8810000000001</v>
      </c>
      <c r="CC1806">
        <v>-998.27539999999999</v>
      </c>
      <c r="CD1806">
        <v>-1009.751</v>
      </c>
      <c r="CE1806">
        <v>-937.32539999999995</v>
      </c>
      <c r="CF1806" s="20">
        <v>280.07380000000001</v>
      </c>
      <c r="CG1806" s="20">
        <v>249.91579999999999</v>
      </c>
      <c r="CH1806" s="20">
        <v>249.2809</v>
      </c>
      <c r="CI1806" s="20">
        <v>270.81040000000002</v>
      </c>
      <c r="CJ1806" s="20">
        <v>340.00779999999997</v>
      </c>
      <c r="CK1806" s="20">
        <v>422.93400000000003</v>
      </c>
      <c r="CL1806" s="20">
        <v>599.35680000000002</v>
      </c>
      <c r="CM1806" s="20">
        <v>473.42290000000003</v>
      </c>
      <c r="CN1806" s="20">
        <v>273.29250000000002</v>
      </c>
      <c r="CO1806" s="20">
        <v>128.99930000000001</v>
      </c>
      <c r="CP1806" s="20">
        <v>41.928890000000003</v>
      </c>
      <c r="CQ1806" s="20">
        <v>17.0596</v>
      </c>
      <c r="CR1806" s="20">
        <v>48.556989999999999</v>
      </c>
      <c r="CS1806" s="20">
        <v>212.65450000000001</v>
      </c>
      <c r="CT1806" s="20">
        <v>514.46879999999999</v>
      </c>
      <c r="CU1806" s="20">
        <v>790.61009999999999</v>
      </c>
      <c r="CV1806" s="20">
        <v>1002.904</v>
      </c>
      <c r="CW1806" s="20">
        <v>1311.348</v>
      </c>
      <c r="CX1806" s="20">
        <v>1444.5409999999999</v>
      </c>
      <c r="CY1806" s="20">
        <v>1311.5830000000001</v>
      </c>
      <c r="CZ1806" s="20">
        <v>1097.7429999999999</v>
      </c>
      <c r="DA1806" s="20">
        <v>318.17720000000003</v>
      </c>
      <c r="DB1806" s="20">
        <v>406.2663</v>
      </c>
      <c r="DC1806" s="20">
        <v>485.17099999999999</v>
      </c>
      <c r="DD1806">
        <v>0</v>
      </c>
      <c r="DE1806">
        <v>0</v>
      </c>
      <c r="DF1806">
        <v>0</v>
      </c>
    </row>
    <row r="1807" spans="1:110" x14ac:dyDescent="0.25">
      <c r="A1807" s="16" t="str">
        <f t="shared" si="28"/>
        <v>Program Specific_CPP_0 to 199.99 kW_All_CAISO_1-in-2_MONTHLY SYSTEM PEAK DAY_2026_7</v>
      </c>
      <c r="B1807" t="s">
        <v>196</v>
      </c>
      <c r="C1807" t="s">
        <v>121</v>
      </c>
      <c r="D1807" t="s">
        <v>124</v>
      </c>
      <c r="E1807" t="s">
        <v>7</v>
      </c>
      <c r="F1807" t="s">
        <v>110</v>
      </c>
      <c r="G1807" t="s">
        <v>111</v>
      </c>
      <c r="H1807" t="s">
        <v>20</v>
      </c>
      <c r="I1807">
        <v>2026</v>
      </c>
      <c r="J1807">
        <v>7</v>
      </c>
      <c r="K1807">
        <v>3649</v>
      </c>
      <c r="L1807">
        <v>65234.25</v>
      </c>
      <c r="M1807">
        <v>63841.81</v>
      </c>
      <c r="N1807">
        <v>63131.14</v>
      </c>
      <c r="O1807">
        <v>63169.97</v>
      </c>
      <c r="P1807">
        <v>64762.27</v>
      </c>
      <c r="Q1807">
        <v>69435.33</v>
      </c>
      <c r="R1807">
        <v>75314.009999999995</v>
      </c>
      <c r="S1807">
        <v>81899.61</v>
      </c>
      <c r="T1807">
        <v>88627.46</v>
      </c>
      <c r="U1807">
        <v>94662.43</v>
      </c>
      <c r="V1807">
        <v>99878.57</v>
      </c>
      <c r="W1807">
        <v>103494.6</v>
      </c>
      <c r="X1807">
        <v>105209.8</v>
      </c>
      <c r="Y1807">
        <v>106378.9</v>
      </c>
      <c r="Z1807">
        <v>106159.5</v>
      </c>
      <c r="AA1807">
        <v>104395.8</v>
      </c>
      <c r="AB1807">
        <v>101210.2</v>
      </c>
      <c r="AC1807">
        <v>96273.7</v>
      </c>
      <c r="AD1807">
        <v>89918.9</v>
      </c>
      <c r="AE1807">
        <v>85574.15</v>
      </c>
      <c r="AF1807">
        <v>82801.23</v>
      </c>
      <c r="AG1807">
        <v>77812.78</v>
      </c>
      <c r="AH1807">
        <v>72216.070000000007</v>
      </c>
      <c r="AI1807">
        <v>68162.880000000005</v>
      </c>
      <c r="AJ1807">
        <v>67.504300000000001</v>
      </c>
      <c r="AK1807">
        <v>67.346760000000003</v>
      </c>
      <c r="AL1807">
        <v>67.003349999999998</v>
      </c>
      <c r="AM1807">
        <v>67.051450000000003</v>
      </c>
      <c r="AN1807">
        <v>67.170299999999997</v>
      </c>
      <c r="AO1807">
        <v>67.124369999999999</v>
      </c>
      <c r="AP1807">
        <v>67.060079999999999</v>
      </c>
      <c r="AQ1807">
        <v>68.284999999999997</v>
      </c>
      <c r="AR1807">
        <v>70.313370000000006</v>
      </c>
      <c r="AS1807">
        <v>73.034019999999998</v>
      </c>
      <c r="AT1807">
        <v>75.580560000000006</v>
      </c>
      <c r="AU1807">
        <v>77.126289999999997</v>
      </c>
      <c r="AV1807">
        <v>77.933660000000003</v>
      </c>
      <c r="AW1807">
        <v>77.777379999999994</v>
      </c>
      <c r="AX1807">
        <v>78.119770000000003</v>
      </c>
      <c r="AY1807">
        <v>78.373050000000006</v>
      </c>
      <c r="AZ1807">
        <v>76.612920000000003</v>
      </c>
      <c r="BA1807">
        <v>75.903229999999994</v>
      </c>
      <c r="BB1807">
        <v>75.286090000000002</v>
      </c>
      <c r="BC1807">
        <v>73.152630000000002</v>
      </c>
      <c r="BD1807">
        <v>70.813940000000002</v>
      </c>
      <c r="BE1807">
        <v>69.835189999999997</v>
      </c>
      <c r="BF1807">
        <v>69.713970000000003</v>
      </c>
      <c r="BG1807">
        <v>69.600539999999995</v>
      </c>
      <c r="BH1807">
        <v>-848.90890000000002</v>
      </c>
      <c r="BI1807">
        <v>-756.63789999999995</v>
      </c>
      <c r="BJ1807">
        <v>-711.35299999999995</v>
      </c>
      <c r="BK1807">
        <v>-715.19809999999995</v>
      </c>
      <c r="BL1807">
        <v>-608.56240000000003</v>
      </c>
      <c r="BM1807">
        <v>-324.91289999999998</v>
      </c>
      <c r="BN1807">
        <v>671.23519999999996</v>
      </c>
      <c r="BO1807">
        <v>-114.2282</v>
      </c>
      <c r="BP1807">
        <v>-1378.9670000000001</v>
      </c>
      <c r="BQ1807">
        <v>-868.42470000000003</v>
      </c>
      <c r="BR1807">
        <v>-119.9088</v>
      </c>
      <c r="BS1807">
        <v>39.549720000000001</v>
      </c>
      <c r="BT1807">
        <v>310.91019999999997</v>
      </c>
      <c r="BU1807">
        <v>684.2473</v>
      </c>
      <c r="BV1807">
        <v>1149.079</v>
      </c>
      <c r="BW1807">
        <v>504.42140000000001</v>
      </c>
      <c r="BX1807">
        <v>-160.86969999999999</v>
      </c>
      <c r="BY1807">
        <v>-431.47289999999998</v>
      </c>
      <c r="BZ1807">
        <v>-884.60270000000003</v>
      </c>
      <c r="CA1807">
        <v>-1437.375</v>
      </c>
      <c r="CB1807">
        <v>-1550.502</v>
      </c>
      <c r="CC1807">
        <v>-1373.723</v>
      </c>
      <c r="CD1807">
        <v>-1424.489</v>
      </c>
      <c r="CE1807">
        <v>-1353.5429999999999</v>
      </c>
      <c r="CF1807" s="20">
        <v>596.47019999999998</v>
      </c>
      <c r="CG1807" s="20">
        <v>538.79380000000003</v>
      </c>
      <c r="CH1807" s="20">
        <v>539.06179999999995</v>
      </c>
      <c r="CI1807" s="20">
        <v>577.27840000000003</v>
      </c>
      <c r="CJ1807" s="20">
        <v>689.83309999999994</v>
      </c>
      <c r="CK1807" s="20">
        <v>786.38750000000005</v>
      </c>
      <c r="CL1807" s="20">
        <v>1015.222</v>
      </c>
      <c r="CM1807" s="20">
        <v>793.15139999999997</v>
      </c>
      <c r="CN1807" s="20">
        <v>455.61799999999999</v>
      </c>
      <c r="CO1807" s="20">
        <v>216.79179999999999</v>
      </c>
      <c r="CP1807" s="20">
        <v>71.212900000000005</v>
      </c>
      <c r="CQ1807" s="20">
        <v>29.21339</v>
      </c>
      <c r="CR1807" s="20">
        <v>83.194670000000002</v>
      </c>
      <c r="CS1807" s="20">
        <v>361.8313</v>
      </c>
      <c r="CT1807" s="20">
        <v>881.56830000000002</v>
      </c>
      <c r="CU1807" s="20">
        <v>1385.5889999999999</v>
      </c>
      <c r="CV1807" s="20">
        <v>1767.095</v>
      </c>
      <c r="CW1807" s="20">
        <v>2208.8649999999998</v>
      </c>
      <c r="CX1807" s="20">
        <v>2461.538</v>
      </c>
      <c r="CY1807" s="20">
        <v>2281.8789999999999</v>
      </c>
      <c r="CZ1807" s="20">
        <v>2016.8969999999999</v>
      </c>
      <c r="DA1807" s="20">
        <v>602.5136</v>
      </c>
      <c r="DB1807" s="20">
        <v>808.53790000000004</v>
      </c>
      <c r="DC1807" s="20">
        <v>1011.715</v>
      </c>
      <c r="DD1807">
        <v>0</v>
      </c>
      <c r="DE1807">
        <v>0</v>
      </c>
      <c r="DF1807">
        <v>0</v>
      </c>
    </row>
    <row r="1808" spans="1:110" x14ac:dyDescent="0.25">
      <c r="A1808" s="16" t="str">
        <f t="shared" si="28"/>
        <v>Portfolio Adjusted_CPP_0 to 199.99 kW_All_CAISO_1-in-2_MONTHLY SYSTEM PEAK DAY_2024_10</v>
      </c>
      <c r="B1808" t="s">
        <v>195</v>
      </c>
      <c r="C1808" t="s">
        <v>121</v>
      </c>
      <c r="D1808" t="s">
        <v>124</v>
      </c>
      <c r="E1808" t="s">
        <v>7</v>
      </c>
      <c r="F1808" t="s">
        <v>110</v>
      </c>
      <c r="G1808" t="s">
        <v>111</v>
      </c>
      <c r="H1808" t="s">
        <v>20</v>
      </c>
      <c r="I1808">
        <v>2024</v>
      </c>
      <c r="J1808">
        <v>10</v>
      </c>
      <c r="K1808">
        <v>4043</v>
      </c>
      <c r="L1808">
        <v>71510.66</v>
      </c>
      <c r="M1808">
        <v>69918.789999999994</v>
      </c>
      <c r="N1808">
        <v>69141.19</v>
      </c>
      <c r="O1808">
        <v>69225.56</v>
      </c>
      <c r="P1808">
        <v>71175.5</v>
      </c>
      <c r="Q1808">
        <v>76607.100000000006</v>
      </c>
      <c r="R1808">
        <v>85461.57</v>
      </c>
      <c r="S1808">
        <v>91562.9</v>
      </c>
      <c r="T1808">
        <v>98589.65</v>
      </c>
      <c r="U1808">
        <v>105023.5</v>
      </c>
      <c r="V1808">
        <v>111046.9</v>
      </c>
      <c r="W1808">
        <v>115849.4</v>
      </c>
      <c r="X1808">
        <v>118638.2</v>
      </c>
      <c r="Y1808">
        <v>120375.7</v>
      </c>
      <c r="Z1808">
        <v>120085.5</v>
      </c>
      <c r="AA1808">
        <v>117673.8</v>
      </c>
      <c r="AB1808">
        <v>113125.5</v>
      </c>
      <c r="AC1808">
        <v>107165.6</v>
      </c>
      <c r="AD1808">
        <v>101911.7</v>
      </c>
      <c r="AE1808">
        <v>97116.53</v>
      </c>
      <c r="AF1808">
        <v>91543.12</v>
      </c>
      <c r="AG1808">
        <v>85620.84</v>
      </c>
      <c r="AH1808">
        <v>79113.539999999994</v>
      </c>
      <c r="AI1808">
        <v>74428.03</v>
      </c>
      <c r="AJ1808">
        <v>66.106430000000003</v>
      </c>
      <c r="AK1808">
        <v>65.63064</v>
      </c>
      <c r="AL1808">
        <v>64.717839999999995</v>
      </c>
      <c r="AM1808">
        <v>64.44265</v>
      </c>
      <c r="AN1808">
        <v>64.286580000000001</v>
      </c>
      <c r="AO1808">
        <v>63.047359999999998</v>
      </c>
      <c r="AP1808">
        <v>62.954009999999997</v>
      </c>
      <c r="AQ1808">
        <v>62.791530000000002</v>
      </c>
      <c r="AR1808">
        <v>66.573939999999993</v>
      </c>
      <c r="AS1808">
        <v>72.474090000000004</v>
      </c>
      <c r="AT1808">
        <v>79.099339999999998</v>
      </c>
      <c r="AU1808">
        <v>83.024230000000003</v>
      </c>
      <c r="AV1808">
        <v>84.453320000000005</v>
      </c>
      <c r="AW1808">
        <v>83.727189999999993</v>
      </c>
      <c r="AX1808">
        <v>83.931150000000002</v>
      </c>
      <c r="AY1808">
        <v>82.854569999999995</v>
      </c>
      <c r="AZ1808">
        <v>81.744060000000005</v>
      </c>
      <c r="BA1808">
        <v>78.538989999999998</v>
      </c>
      <c r="BB1808">
        <v>75.45308</v>
      </c>
      <c r="BC1808">
        <v>70.891890000000004</v>
      </c>
      <c r="BD1808">
        <v>69.247439999999997</v>
      </c>
      <c r="BE1808">
        <v>67.313479999999998</v>
      </c>
      <c r="BF1808">
        <v>66.360050000000001</v>
      </c>
      <c r="BG1808">
        <v>65.404719999999998</v>
      </c>
      <c r="BH1808">
        <v>-930.58519999999999</v>
      </c>
      <c r="BI1808">
        <v>-828.66079999999999</v>
      </c>
      <c r="BJ1808">
        <v>-779.07339999999999</v>
      </c>
      <c r="BK1808">
        <v>-783.75829999999996</v>
      </c>
      <c r="BL1808">
        <v>-668.82669999999996</v>
      </c>
      <c r="BM1808">
        <v>-358.47219999999999</v>
      </c>
      <c r="BN1808">
        <v>761.67520000000002</v>
      </c>
      <c r="BO1808">
        <v>-127.7059</v>
      </c>
      <c r="BP1808">
        <v>-1533.97</v>
      </c>
      <c r="BQ1808">
        <v>-963.47670000000005</v>
      </c>
      <c r="BR1808">
        <v>-133.3169</v>
      </c>
      <c r="BS1808">
        <v>44.27102</v>
      </c>
      <c r="BT1808">
        <v>350.59320000000002</v>
      </c>
      <c r="BU1808">
        <v>774.27710000000002</v>
      </c>
      <c r="BV1808">
        <v>1299.8150000000001</v>
      </c>
      <c r="BW1808">
        <v>568.57839999999999</v>
      </c>
      <c r="BX1808">
        <v>-179.80860000000001</v>
      </c>
      <c r="BY1808">
        <v>-480.28739999999999</v>
      </c>
      <c r="BZ1808">
        <v>-1002.585</v>
      </c>
      <c r="CA1808">
        <v>-1631.251</v>
      </c>
      <c r="CB1808">
        <v>-1714.1990000000001</v>
      </c>
      <c r="CC1808">
        <v>-1511.568</v>
      </c>
      <c r="CD1808">
        <v>-1560.5440000000001</v>
      </c>
      <c r="CE1808">
        <v>-1477.953</v>
      </c>
      <c r="CF1808" s="20">
        <v>716.76840000000004</v>
      </c>
      <c r="CG1808" s="20">
        <v>646.2491</v>
      </c>
      <c r="CH1808" s="20">
        <v>646.58410000000003</v>
      </c>
      <c r="CI1808" s="20">
        <v>693.26139999999998</v>
      </c>
      <c r="CJ1808" s="20">
        <v>833.22239999999999</v>
      </c>
      <c r="CK1808" s="20">
        <v>957.2242</v>
      </c>
      <c r="CL1808" s="20">
        <v>1307.2270000000001</v>
      </c>
      <c r="CM1808" s="20">
        <v>991.36030000000005</v>
      </c>
      <c r="CN1808" s="20">
        <v>563.80229999999995</v>
      </c>
      <c r="CO1808" s="20">
        <v>266.84609999999998</v>
      </c>
      <c r="CP1808" s="20">
        <v>88.029240000000001</v>
      </c>
      <c r="CQ1808" s="20">
        <v>36.604469999999999</v>
      </c>
      <c r="CR1808" s="20">
        <v>105.7871</v>
      </c>
      <c r="CS1808" s="20">
        <v>463.31110000000001</v>
      </c>
      <c r="CT1808" s="20">
        <v>1128.0250000000001</v>
      </c>
      <c r="CU1808" s="20">
        <v>1760.4670000000001</v>
      </c>
      <c r="CV1808" s="20">
        <v>2207.6610000000001</v>
      </c>
      <c r="CW1808" s="20">
        <v>2736.9340000000002</v>
      </c>
      <c r="CX1808" s="20">
        <v>3161.931</v>
      </c>
      <c r="CY1808" s="20">
        <v>2938.96</v>
      </c>
      <c r="CZ1808" s="20">
        <v>2465.2530000000002</v>
      </c>
      <c r="DA1808" s="20">
        <v>729.49770000000001</v>
      </c>
      <c r="DB1808" s="20">
        <v>970.36320000000001</v>
      </c>
      <c r="DC1808" s="20">
        <v>1206.2439999999999</v>
      </c>
      <c r="DD1808">
        <v>0</v>
      </c>
      <c r="DE1808">
        <v>0</v>
      </c>
      <c r="DF1808">
        <v>0</v>
      </c>
    </row>
    <row r="1809" spans="1:110" x14ac:dyDescent="0.25">
      <c r="A1809" s="16" t="str">
        <f t="shared" si="28"/>
        <v>Portfolio Adjusted_CPP_0 to 199.99 kW_All_CAISO_1-in-2_MONTHLY SYSTEM PEAK DAY_2023_12</v>
      </c>
      <c r="B1809" t="s">
        <v>195</v>
      </c>
      <c r="C1809" t="s">
        <v>121</v>
      </c>
      <c r="D1809" t="s">
        <v>124</v>
      </c>
      <c r="E1809" t="s">
        <v>7</v>
      </c>
      <c r="F1809" t="s">
        <v>110</v>
      </c>
      <c r="G1809" t="s">
        <v>111</v>
      </c>
      <c r="H1809" t="s">
        <v>20</v>
      </c>
      <c r="I1809">
        <v>2023</v>
      </c>
      <c r="J1809">
        <v>12</v>
      </c>
      <c r="K1809">
        <v>4347</v>
      </c>
      <c r="L1809">
        <v>58593.01</v>
      </c>
      <c r="M1809">
        <v>57383.43</v>
      </c>
      <c r="N1809">
        <v>56829.18</v>
      </c>
      <c r="O1809">
        <v>57480.87</v>
      </c>
      <c r="P1809">
        <v>60864.72</v>
      </c>
      <c r="Q1809">
        <v>68490.05</v>
      </c>
      <c r="R1809">
        <v>79956.73</v>
      </c>
      <c r="S1809">
        <v>87000.95</v>
      </c>
      <c r="T1809">
        <v>92321.69</v>
      </c>
      <c r="U1809">
        <v>94737.24</v>
      </c>
      <c r="V1809">
        <v>95785.16</v>
      </c>
      <c r="W1809">
        <v>96197.62</v>
      </c>
      <c r="X1809">
        <v>95803.92</v>
      </c>
      <c r="Y1809">
        <v>95643.520000000004</v>
      </c>
      <c r="Z1809">
        <v>94290.240000000005</v>
      </c>
      <c r="AA1809">
        <v>92273.78</v>
      </c>
      <c r="AB1809">
        <v>91970.92</v>
      </c>
      <c r="AC1809">
        <v>91822.65</v>
      </c>
      <c r="AD1809">
        <v>86167.51</v>
      </c>
      <c r="AE1809">
        <v>82015.649999999994</v>
      </c>
      <c r="AF1809">
        <v>78119.27</v>
      </c>
      <c r="AG1809">
        <v>73181.64</v>
      </c>
      <c r="AH1809">
        <v>67022.47</v>
      </c>
      <c r="AI1809">
        <v>62006.58</v>
      </c>
      <c r="AJ1809">
        <v>49.20579</v>
      </c>
      <c r="AK1809">
        <v>48.741840000000003</v>
      </c>
      <c r="AL1809">
        <v>48.604030000000002</v>
      </c>
      <c r="AM1809">
        <v>48.018569999999997</v>
      </c>
      <c r="AN1809">
        <v>47.738810000000001</v>
      </c>
      <c r="AO1809">
        <v>47.754089999999998</v>
      </c>
      <c r="AP1809">
        <v>48.00911</v>
      </c>
      <c r="AQ1809">
        <v>47.6128</v>
      </c>
      <c r="AR1809">
        <v>50.78134</v>
      </c>
      <c r="AS1809">
        <v>54.782130000000002</v>
      </c>
      <c r="AT1809">
        <v>58.415149999999997</v>
      </c>
      <c r="AU1809">
        <v>60.846919999999997</v>
      </c>
      <c r="AV1809">
        <v>62.030920000000002</v>
      </c>
      <c r="AW1809">
        <v>61.655029999999996</v>
      </c>
      <c r="AX1809">
        <v>61.965060000000001</v>
      </c>
      <c r="AY1809">
        <v>61.465960000000003</v>
      </c>
      <c r="AZ1809">
        <v>59.878950000000003</v>
      </c>
      <c r="BA1809">
        <v>57.33549</v>
      </c>
      <c r="BB1809">
        <v>55.268659999999997</v>
      </c>
      <c r="BC1809">
        <v>54.491419999999998</v>
      </c>
      <c r="BD1809">
        <v>52.592239999999997</v>
      </c>
      <c r="BE1809">
        <v>50.946939999999998</v>
      </c>
      <c r="BF1809">
        <v>50.09299</v>
      </c>
      <c r="BG1809">
        <v>49.185470000000002</v>
      </c>
      <c r="BH1809">
        <v>-762.48469999999998</v>
      </c>
      <c r="BI1809">
        <v>-680.09469999999999</v>
      </c>
      <c r="BJ1809">
        <v>-640.34339999999997</v>
      </c>
      <c r="BK1809">
        <v>-650.78719999999998</v>
      </c>
      <c r="BL1809">
        <v>-571.93759999999997</v>
      </c>
      <c r="BM1809">
        <v>-320.48970000000003</v>
      </c>
      <c r="BN1809">
        <v>712.61329999999998</v>
      </c>
      <c r="BO1809">
        <v>-121.3432</v>
      </c>
      <c r="BP1809">
        <v>-1436.4459999999999</v>
      </c>
      <c r="BQ1809">
        <v>-869.11099999999999</v>
      </c>
      <c r="BR1809">
        <v>-114.9945</v>
      </c>
      <c r="BS1809">
        <v>36.761220000000002</v>
      </c>
      <c r="BT1809">
        <v>283.11450000000002</v>
      </c>
      <c r="BU1809">
        <v>615.19539999999995</v>
      </c>
      <c r="BV1809">
        <v>1020.605</v>
      </c>
      <c r="BW1809">
        <v>445.85019999999997</v>
      </c>
      <c r="BX1809">
        <v>-146.1842</v>
      </c>
      <c r="BY1809">
        <v>-411.52440000000001</v>
      </c>
      <c r="BZ1809">
        <v>-847.69730000000004</v>
      </c>
      <c r="CA1809">
        <v>-1377.604</v>
      </c>
      <c r="CB1809">
        <v>-1462.829</v>
      </c>
      <c r="CC1809">
        <v>-1291.9639999999999</v>
      </c>
      <c r="CD1809">
        <v>-1322.0429999999999</v>
      </c>
      <c r="CE1809">
        <v>-1231.2940000000001</v>
      </c>
      <c r="CF1809" s="20">
        <v>481.20359999999999</v>
      </c>
      <c r="CG1809" s="20">
        <v>435.29640000000001</v>
      </c>
      <c r="CH1809" s="20">
        <v>436.81150000000002</v>
      </c>
      <c r="CI1809" s="20">
        <v>477.98099999999999</v>
      </c>
      <c r="CJ1809" s="20">
        <v>609.29989999999998</v>
      </c>
      <c r="CK1809" s="20">
        <v>765.12189999999998</v>
      </c>
      <c r="CL1809" s="20">
        <v>1144.2460000000001</v>
      </c>
      <c r="CM1809" s="20">
        <v>895.03579999999999</v>
      </c>
      <c r="CN1809" s="20">
        <v>494.39229999999998</v>
      </c>
      <c r="CO1809" s="20">
        <v>217.13460000000001</v>
      </c>
      <c r="CP1809" s="20">
        <v>65.495350000000002</v>
      </c>
      <c r="CQ1809" s="20">
        <v>25.239170000000001</v>
      </c>
      <c r="CR1809" s="20">
        <v>68.984250000000003</v>
      </c>
      <c r="CS1809" s="20">
        <v>292.48660000000001</v>
      </c>
      <c r="CT1809" s="20">
        <v>695.4588</v>
      </c>
      <c r="CU1809" s="20">
        <v>1082.4929999999999</v>
      </c>
      <c r="CV1809" s="20">
        <v>1459.191</v>
      </c>
      <c r="CW1809" s="20">
        <v>2009.34</v>
      </c>
      <c r="CX1809" s="20">
        <v>2260.433</v>
      </c>
      <c r="CY1809" s="20">
        <v>2096.0459999999998</v>
      </c>
      <c r="CZ1809" s="20">
        <v>1795.2560000000001</v>
      </c>
      <c r="DA1809" s="20">
        <v>532.9289</v>
      </c>
      <c r="DB1809" s="20">
        <v>696.42370000000005</v>
      </c>
      <c r="DC1809" s="20">
        <v>837.21659999999997</v>
      </c>
      <c r="DD1809">
        <v>0</v>
      </c>
      <c r="DE1809">
        <v>0</v>
      </c>
      <c r="DF1809">
        <v>0</v>
      </c>
    </row>
    <row r="1810" spans="1:110" x14ac:dyDescent="0.25">
      <c r="A1810" s="16" t="str">
        <f t="shared" si="28"/>
        <v>Program Specific_CPP_0 to 199.99 kW_All_CAISO_1-in-2_MONTHLY SYSTEM PEAK DAY_2029_4</v>
      </c>
      <c r="B1810" t="s">
        <v>196</v>
      </c>
      <c r="C1810" t="s">
        <v>121</v>
      </c>
      <c r="D1810" t="s">
        <v>124</v>
      </c>
      <c r="E1810" t="s">
        <v>7</v>
      </c>
      <c r="F1810" t="s">
        <v>110</v>
      </c>
      <c r="G1810" t="s">
        <v>111</v>
      </c>
      <c r="H1810" t="s">
        <v>20</v>
      </c>
      <c r="I1810">
        <v>2029</v>
      </c>
      <c r="J1810">
        <v>4</v>
      </c>
      <c r="K1810">
        <v>3145</v>
      </c>
      <c r="L1810">
        <v>50973.31</v>
      </c>
      <c r="M1810">
        <v>50240.21</v>
      </c>
      <c r="N1810">
        <v>49926.71</v>
      </c>
      <c r="O1810">
        <v>50090.64</v>
      </c>
      <c r="P1810">
        <v>51372.09</v>
      </c>
      <c r="Q1810">
        <v>54973.42</v>
      </c>
      <c r="R1810">
        <v>59104.5</v>
      </c>
      <c r="S1810">
        <v>61391.93</v>
      </c>
      <c r="T1810">
        <v>63610.61</v>
      </c>
      <c r="U1810">
        <v>65640.91</v>
      </c>
      <c r="V1810">
        <v>67543.33</v>
      </c>
      <c r="W1810">
        <v>68888.98</v>
      </c>
      <c r="X1810">
        <v>69710.33</v>
      </c>
      <c r="Y1810">
        <v>70432.19</v>
      </c>
      <c r="Z1810">
        <v>70419.27</v>
      </c>
      <c r="AA1810">
        <v>69419.89</v>
      </c>
      <c r="AB1810">
        <v>67099.3</v>
      </c>
      <c r="AC1810">
        <v>64058.39</v>
      </c>
      <c r="AD1810">
        <v>61211.040000000001</v>
      </c>
      <c r="AE1810">
        <v>60881.78</v>
      </c>
      <c r="AF1810">
        <v>59161.57</v>
      </c>
      <c r="AG1810">
        <v>56743.7</v>
      </c>
      <c r="AH1810">
        <v>54260.89</v>
      </c>
      <c r="AI1810">
        <v>52301.38</v>
      </c>
      <c r="AJ1810">
        <v>61.91207</v>
      </c>
      <c r="AK1810">
        <v>61.299419999999998</v>
      </c>
      <c r="AL1810">
        <v>60.424280000000003</v>
      </c>
      <c r="AM1810">
        <v>59.485509999999998</v>
      </c>
      <c r="AN1810">
        <v>59.167180000000002</v>
      </c>
      <c r="AO1810">
        <v>58.63917</v>
      </c>
      <c r="AP1810">
        <v>58.577159999999999</v>
      </c>
      <c r="AQ1810">
        <v>58.731459999999998</v>
      </c>
      <c r="AR1810">
        <v>63.678109999999997</v>
      </c>
      <c r="AS1810">
        <v>67.464320000000001</v>
      </c>
      <c r="AT1810">
        <v>71.928319999999999</v>
      </c>
      <c r="AU1810">
        <v>75.009540000000001</v>
      </c>
      <c r="AV1810">
        <v>77.153890000000004</v>
      </c>
      <c r="AW1810">
        <v>78.292010000000005</v>
      </c>
      <c r="AX1810">
        <v>78.402199999999993</v>
      </c>
      <c r="AY1810">
        <v>78.109139999999996</v>
      </c>
      <c r="AZ1810">
        <v>76.697149999999993</v>
      </c>
      <c r="BA1810">
        <v>74.576930000000004</v>
      </c>
      <c r="BB1810">
        <v>72.061899999999994</v>
      </c>
      <c r="BC1810">
        <v>69.571520000000007</v>
      </c>
      <c r="BD1810">
        <v>66.447130000000001</v>
      </c>
      <c r="BE1810">
        <v>64.728350000000006</v>
      </c>
      <c r="BF1810">
        <v>63.042189999999998</v>
      </c>
      <c r="BG1810">
        <v>61.869430000000001</v>
      </c>
      <c r="BH1810">
        <v>-663.32780000000002</v>
      </c>
      <c r="BI1810">
        <v>-595.43489999999997</v>
      </c>
      <c r="BJ1810">
        <v>-562.56740000000002</v>
      </c>
      <c r="BK1810">
        <v>-567.11649999999997</v>
      </c>
      <c r="BL1810">
        <v>-482.73660000000001</v>
      </c>
      <c r="BM1810">
        <v>-257.24040000000002</v>
      </c>
      <c r="BN1810">
        <v>526.76819999999998</v>
      </c>
      <c r="BO1810">
        <v>-85.625439999999998</v>
      </c>
      <c r="BP1810">
        <v>-989.72640000000001</v>
      </c>
      <c r="BQ1810">
        <v>-602.18380000000002</v>
      </c>
      <c r="BR1810">
        <v>-81.088880000000003</v>
      </c>
      <c r="BS1810">
        <v>26.325430000000001</v>
      </c>
      <c r="BT1810">
        <v>206.0042</v>
      </c>
      <c r="BU1810">
        <v>453.03179999999998</v>
      </c>
      <c r="BV1810">
        <v>762.22370000000001</v>
      </c>
      <c r="BW1810">
        <v>335.42430000000002</v>
      </c>
      <c r="BX1810">
        <v>-106.65170000000001</v>
      </c>
      <c r="BY1810">
        <v>-287.09249999999997</v>
      </c>
      <c r="BZ1810">
        <v>-602.18100000000004</v>
      </c>
      <c r="CA1810">
        <v>-1022.622</v>
      </c>
      <c r="CB1810">
        <v>-1107.835</v>
      </c>
      <c r="CC1810">
        <v>-1001.765</v>
      </c>
      <c r="CD1810">
        <v>-1070.316</v>
      </c>
      <c r="CE1810">
        <v>-1038.5730000000001</v>
      </c>
      <c r="CF1810" s="20">
        <v>364.18579999999997</v>
      </c>
      <c r="CG1810" s="20">
        <v>333.66840000000002</v>
      </c>
      <c r="CH1810" s="20">
        <v>337.14550000000003</v>
      </c>
      <c r="CI1810" s="20">
        <v>362.97539999999998</v>
      </c>
      <c r="CJ1810" s="20">
        <v>434.06450000000001</v>
      </c>
      <c r="CK1810" s="20">
        <v>492.92540000000002</v>
      </c>
      <c r="CL1810" s="20">
        <v>625.24540000000002</v>
      </c>
      <c r="CM1810" s="20">
        <v>445.67169999999999</v>
      </c>
      <c r="CN1810" s="20">
        <v>234.7056</v>
      </c>
      <c r="CO1810" s="20">
        <v>104.2405</v>
      </c>
      <c r="CP1810" s="20">
        <v>32.56709</v>
      </c>
      <c r="CQ1810" s="20">
        <v>12.94333</v>
      </c>
      <c r="CR1810" s="20">
        <v>36.523940000000003</v>
      </c>
      <c r="CS1810" s="20">
        <v>158.61250000000001</v>
      </c>
      <c r="CT1810" s="20">
        <v>387.90100000000001</v>
      </c>
      <c r="CU1810" s="20">
        <v>612.68380000000002</v>
      </c>
      <c r="CV1810" s="20">
        <v>776.68899999999996</v>
      </c>
      <c r="CW1810" s="20">
        <v>977.92570000000001</v>
      </c>
      <c r="CX1810" s="20">
        <v>1140.681</v>
      </c>
      <c r="CY1810" s="20">
        <v>1155</v>
      </c>
      <c r="CZ1810" s="20">
        <v>1029.6500000000001</v>
      </c>
      <c r="DA1810" s="20">
        <v>320.40570000000002</v>
      </c>
      <c r="DB1810" s="20">
        <v>456.464</v>
      </c>
      <c r="DC1810" s="20">
        <v>595.64649999999995</v>
      </c>
      <c r="DD1810">
        <v>0</v>
      </c>
      <c r="DE1810">
        <v>0</v>
      </c>
      <c r="DF1810">
        <v>0</v>
      </c>
    </row>
    <row r="1811" spans="1:110" x14ac:dyDescent="0.25">
      <c r="A1811" s="16" t="str">
        <f t="shared" si="28"/>
        <v>Program Specific_CPP_0 to 199.99 kW_All_CAISO_1-in-2_MONTHLY SYSTEM PEAK DAY_2029_3</v>
      </c>
      <c r="B1811" t="s">
        <v>196</v>
      </c>
      <c r="C1811" t="s">
        <v>121</v>
      </c>
      <c r="D1811" t="s">
        <v>124</v>
      </c>
      <c r="E1811" t="s">
        <v>7</v>
      </c>
      <c r="F1811" t="s">
        <v>110</v>
      </c>
      <c r="G1811" t="s">
        <v>111</v>
      </c>
      <c r="H1811" t="s">
        <v>20</v>
      </c>
      <c r="I1811">
        <v>2029</v>
      </c>
      <c r="J1811">
        <v>3</v>
      </c>
      <c r="K1811">
        <v>3145</v>
      </c>
      <c r="L1811">
        <v>52699.31</v>
      </c>
      <c r="M1811">
        <v>51828.68</v>
      </c>
      <c r="N1811">
        <v>51448.09</v>
      </c>
      <c r="O1811">
        <v>51743.67</v>
      </c>
      <c r="P1811">
        <v>53584.21</v>
      </c>
      <c r="Q1811">
        <v>58152.92</v>
      </c>
      <c r="R1811">
        <v>65228.98</v>
      </c>
      <c r="S1811">
        <v>69418.34</v>
      </c>
      <c r="T1811">
        <v>72429.48</v>
      </c>
      <c r="U1811">
        <v>74072.289999999994</v>
      </c>
      <c r="V1811">
        <v>75266.66</v>
      </c>
      <c r="W1811">
        <v>75928.56</v>
      </c>
      <c r="X1811">
        <v>76084.38</v>
      </c>
      <c r="Y1811">
        <v>76112.03</v>
      </c>
      <c r="Z1811">
        <v>75326.320000000007</v>
      </c>
      <c r="AA1811">
        <v>73496.91</v>
      </c>
      <c r="AB1811">
        <v>71176.740000000005</v>
      </c>
      <c r="AC1811">
        <v>69072.95</v>
      </c>
      <c r="AD1811">
        <v>67364.710000000006</v>
      </c>
      <c r="AE1811">
        <v>66868.88</v>
      </c>
      <c r="AF1811">
        <v>64375.28</v>
      </c>
      <c r="AG1811">
        <v>61097.78</v>
      </c>
      <c r="AH1811">
        <v>57358.26</v>
      </c>
      <c r="AI1811">
        <v>54542.66</v>
      </c>
      <c r="AJ1811">
        <v>52.494579999999999</v>
      </c>
      <c r="AK1811">
        <v>52.41574</v>
      </c>
      <c r="AL1811">
        <v>52.141800000000003</v>
      </c>
      <c r="AM1811">
        <v>51.624630000000003</v>
      </c>
      <c r="AN1811">
        <v>51.319780000000002</v>
      </c>
      <c r="AO1811">
        <v>50.839190000000002</v>
      </c>
      <c r="AP1811">
        <v>50.3797</v>
      </c>
      <c r="AQ1811">
        <v>50.683070000000001</v>
      </c>
      <c r="AR1811">
        <v>53.19632</v>
      </c>
      <c r="AS1811">
        <v>56.726390000000002</v>
      </c>
      <c r="AT1811">
        <v>60.1312</v>
      </c>
      <c r="AU1811">
        <v>62.624630000000003</v>
      </c>
      <c r="AV1811">
        <v>63.573259999999998</v>
      </c>
      <c r="AW1811">
        <v>65.138009999999994</v>
      </c>
      <c r="AX1811">
        <v>64.510270000000006</v>
      </c>
      <c r="AY1811">
        <v>64.859750000000005</v>
      </c>
      <c r="AZ1811">
        <v>63.735219999999998</v>
      </c>
      <c r="BA1811">
        <v>61.793109999999999</v>
      </c>
      <c r="BB1811">
        <v>58.715769999999999</v>
      </c>
      <c r="BC1811">
        <v>57.046250000000001</v>
      </c>
      <c r="BD1811">
        <v>56.219679999999997</v>
      </c>
      <c r="BE1811">
        <v>55.03575</v>
      </c>
      <c r="BF1811">
        <v>54.374429999999997</v>
      </c>
      <c r="BG1811">
        <v>53.593290000000003</v>
      </c>
      <c r="BH1811">
        <v>-685.78869999999995</v>
      </c>
      <c r="BI1811">
        <v>-614.26110000000006</v>
      </c>
      <c r="BJ1811">
        <v>-579.71010000000001</v>
      </c>
      <c r="BK1811">
        <v>-585.83169999999996</v>
      </c>
      <c r="BL1811">
        <v>-503.52370000000002</v>
      </c>
      <c r="BM1811">
        <v>-272.11849999999998</v>
      </c>
      <c r="BN1811">
        <v>581.35249999999996</v>
      </c>
      <c r="BO1811">
        <v>-96.820139999999995</v>
      </c>
      <c r="BP1811">
        <v>-1126.94</v>
      </c>
      <c r="BQ1811">
        <v>-679.5326</v>
      </c>
      <c r="BR1811">
        <v>-90.361109999999996</v>
      </c>
      <c r="BS1811">
        <v>29.015550000000001</v>
      </c>
      <c r="BT1811">
        <v>224.84039999999999</v>
      </c>
      <c r="BU1811">
        <v>489.56549999999999</v>
      </c>
      <c r="BV1811">
        <v>815.33799999999997</v>
      </c>
      <c r="BW1811">
        <v>355.12369999999999</v>
      </c>
      <c r="BX1811">
        <v>-113.1327</v>
      </c>
      <c r="BY1811">
        <v>-309.56639999999999</v>
      </c>
      <c r="BZ1811">
        <v>-662.71950000000004</v>
      </c>
      <c r="CA1811">
        <v>-1123.1859999999999</v>
      </c>
      <c r="CB1811">
        <v>-1205.4649999999999</v>
      </c>
      <c r="CC1811">
        <v>-1078.633</v>
      </c>
      <c r="CD1811">
        <v>-1131.413</v>
      </c>
      <c r="CE1811">
        <v>-1083.08</v>
      </c>
      <c r="CF1811" s="20">
        <v>389.26670000000001</v>
      </c>
      <c r="CG1811" s="20">
        <v>355.10140000000001</v>
      </c>
      <c r="CH1811" s="20">
        <v>358.00569999999999</v>
      </c>
      <c r="CI1811" s="20">
        <v>387.32760000000002</v>
      </c>
      <c r="CJ1811" s="20">
        <v>472.25170000000003</v>
      </c>
      <c r="CK1811" s="20">
        <v>551.59289999999999</v>
      </c>
      <c r="CL1811" s="20">
        <v>761.53629999999998</v>
      </c>
      <c r="CM1811" s="20">
        <v>569.82420000000002</v>
      </c>
      <c r="CN1811" s="20">
        <v>304.29509999999999</v>
      </c>
      <c r="CO1811" s="20">
        <v>132.73920000000001</v>
      </c>
      <c r="CP1811" s="20">
        <v>40.440770000000001</v>
      </c>
      <c r="CQ1811" s="20">
        <v>15.72377</v>
      </c>
      <c r="CR1811" s="20">
        <v>43.50853</v>
      </c>
      <c r="CS1811" s="20">
        <v>185.22579999999999</v>
      </c>
      <c r="CT1811" s="20">
        <v>443.8451</v>
      </c>
      <c r="CU1811" s="20">
        <v>686.76260000000002</v>
      </c>
      <c r="CV1811" s="20">
        <v>873.95150000000001</v>
      </c>
      <c r="CW1811" s="20">
        <v>1137.0239999999999</v>
      </c>
      <c r="CX1811" s="20">
        <v>1381.559</v>
      </c>
      <c r="CY1811" s="20">
        <v>1393.335</v>
      </c>
      <c r="CZ1811" s="20">
        <v>1219.125</v>
      </c>
      <c r="DA1811" s="20">
        <v>371.46319999999997</v>
      </c>
      <c r="DB1811" s="20">
        <v>510.06400000000002</v>
      </c>
      <c r="DC1811" s="20">
        <v>647.79079999999999</v>
      </c>
      <c r="DD1811">
        <v>0</v>
      </c>
      <c r="DE1811">
        <v>0</v>
      </c>
      <c r="DF1811">
        <v>0</v>
      </c>
    </row>
    <row r="1812" spans="1:110" x14ac:dyDescent="0.25">
      <c r="A1812" s="16" t="str">
        <f t="shared" si="28"/>
        <v>Portfolio Adjusted_CPP_0 to 199.99 kW_All_CAISO_1-in-2_MONTHLY SYSTEM PEAK DAY_2031_5</v>
      </c>
      <c r="B1812" t="s">
        <v>195</v>
      </c>
      <c r="C1812" t="s">
        <v>121</v>
      </c>
      <c r="D1812" t="s">
        <v>124</v>
      </c>
      <c r="E1812" t="s">
        <v>7</v>
      </c>
      <c r="F1812" t="s">
        <v>110</v>
      </c>
      <c r="G1812" t="s">
        <v>111</v>
      </c>
      <c r="H1812" t="s">
        <v>20</v>
      </c>
      <c r="I1812">
        <v>2031</v>
      </c>
      <c r="J1812">
        <v>5</v>
      </c>
      <c r="K1812">
        <v>2781</v>
      </c>
      <c r="L1812">
        <v>46549.67</v>
      </c>
      <c r="M1812">
        <v>45724.13</v>
      </c>
      <c r="N1812">
        <v>45280.86</v>
      </c>
      <c r="O1812">
        <v>45315.67</v>
      </c>
      <c r="P1812">
        <v>46362.49</v>
      </c>
      <c r="Q1812">
        <v>49241.1</v>
      </c>
      <c r="R1812">
        <v>52594.69</v>
      </c>
      <c r="S1812">
        <v>56383.06</v>
      </c>
      <c r="T1812">
        <v>60392.66</v>
      </c>
      <c r="U1812">
        <v>63903.39</v>
      </c>
      <c r="V1812">
        <v>66755.520000000004</v>
      </c>
      <c r="W1812">
        <v>68613.8</v>
      </c>
      <c r="X1812">
        <v>69678.73</v>
      </c>
      <c r="Y1812">
        <v>70540.649999999994</v>
      </c>
      <c r="Z1812">
        <v>70409.34</v>
      </c>
      <c r="AA1812">
        <v>69158.48</v>
      </c>
      <c r="AB1812">
        <v>66979.73</v>
      </c>
      <c r="AC1812">
        <v>63684.62</v>
      </c>
      <c r="AD1812">
        <v>59733.75</v>
      </c>
      <c r="AE1812">
        <v>57826.59</v>
      </c>
      <c r="AF1812">
        <v>56476.13</v>
      </c>
      <c r="AG1812">
        <v>53621.35</v>
      </c>
      <c r="AH1812">
        <v>50545.85</v>
      </c>
      <c r="AI1812">
        <v>48235.59</v>
      </c>
      <c r="AJ1812">
        <v>63.030859999999997</v>
      </c>
      <c r="AK1812">
        <v>62.125239999999998</v>
      </c>
      <c r="AL1812">
        <v>61.676870000000001</v>
      </c>
      <c r="AM1812">
        <v>61.420870000000001</v>
      </c>
      <c r="AN1812">
        <v>61.227609999999999</v>
      </c>
      <c r="AO1812">
        <v>60.816330000000001</v>
      </c>
      <c r="AP1812">
        <v>60.356160000000003</v>
      </c>
      <c r="AQ1812">
        <v>61.392829999999996</v>
      </c>
      <c r="AR1812">
        <v>63.758800000000001</v>
      </c>
      <c r="AS1812">
        <v>66.121619999999993</v>
      </c>
      <c r="AT1812">
        <v>69.086709999999997</v>
      </c>
      <c r="AU1812">
        <v>71.973510000000005</v>
      </c>
      <c r="AV1812">
        <v>73.558170000000004</v>
      </c>
      <c r="AW1812">
        <v>75.205619999999996</v>
      </c>
      <c r="AX1812">
        <v>74.831869999999995</v>
      </c>
      <c r="AY1812">
        <v>74.591139999999996</v>
      </c>
      <c r="AZ1812">
        <v>73.413240000000002</v>
      </c>
      <c r="BA1812">
        <v>71.257199999999997</v>
      </c>
      <c r="BB1812">
        <v>69.137730000000005</v>
      </c>
      <c r="BC1812">
        <v>66.799750000000003</v>
      </c>
      <c r="BD1812">
        <v>64.973990000000001</v>
      </c>
      <c r="BE1812">
        <v>64.123940000000005</v>
      </c>
      <c r="BF1812">
        <v>63.704839999999997</v>
      </c>
      <c r="BG1812">
        <v>62.79269</v>
      </c>
      <c r="BH1812">
        <v>-605.76199999999994</v>
      </c>
      <c r="BI1812">
        <v>-541.91139999999996</v>
      </c>
      <c r="BJ1812">
        <v>-510.21850000000001</v>
      </c>
      <c r="BK1812">
        <v>-513.05520000000001</v>
      </c>
      <c r="BL1812">
        <v>-435.66210000000001</v>
      </c>
      <c r="BM1812">
        <v>-230.41679999999999</v>
      </c>
      <c r="BN1812">
        <v>468.74950000000001</v>
      </c>
      <c r="BO1812">
        <v>-78.639399999999995</v>
      </c>
      <c r="BP1812">
        <v>-939.65779999999995</v>
      </c>
      <c r="BQ1812">
        <v>-586.24400000000003</v>
      </c>
      <c r="BR1812">
        <v>-80.143090000000001</v>
      </c>
      <c r="BS1812">
        <v>26.22026</v>
      </c>
      <c r="BT1812">
        <v>205.91079999999999</v>
      </c>
      <c r="BU1812">
        <v>453.7294</v>
      </c>
      <c r="BV1812">
        <v>762.11620000000005</v>
      </c>
      <c r="BW1812">
        <v>334.16120000000001</v>
      </c>
      <c r="BX1812">
        <v>-106.46169999999999</v>
      </c>
      <c r="BY1812">
        <v>-285.41739999999999</v>
      </c>
      <c r="BZ1812">
        <v>-587.64779999999996</v>
      </c>
      <c r="CA1812">
        <v>-971.30399999999997</v>
      </c>
      <c r="CB1812">
        <v>-1057.549</v>
      </c>
      <c r="CC1812">
        <v>-946.64260000000002</v>
      </c>
      <c r="CD1812">
        <v>-997.03579999999999</v>
      </c>
      <c r="CE1812">
        <v>-957.83720000000005</v>
      </c>
      <c r="CF1812" s="20">
        <v>303.71800000000002</v>
      </c>
      <c r="CG1812" s="20">
        <v>276.3777</v>
      </c>
      <c r="CH1812" s="20">
        <v>277.31970000000001</v>
      </c>
      <c r="CI1812" s="20">
        <v>297.07139999999998</v>
      </c>
      <c r="CJ1812" s="20">
        <v>353.53579999999999</v>
      </c>
      <c r="CK1812" s="20">
        <v>395.48599999999999</v>
      </c>
      <c r="CL1812" s="20">
        <v>495.10019999999997</v>
      </c>
      <c r="CM1812" s="20">
        <v>375.9151</v>
      </c>
      <c r="CN1812" s="20">
        <v>211.55950000000001</v>
      </c>
      <c r="CO1812" s="20">
        <v>98.795090000000002</v>
      </c>
      <c r="CP1812" s="20">
        <v>31.811810000000001</v>
      </c>
      <c r="CQ1812" s="20">
        <v>12.84013</v>
      </c>
      <c r="CR1812" s="20">
        <v>36.490830000000003</v>
      </c>
      <c r="CS1812" s="20">
        <v>159.10130000000001</v>
      </c>
      <c r="CT1812" s="20">
        <v>387.79160000000002</v>
      </c>
      <c r="CU1812" s="20">
        <v>608.07809999999995</v>
      </c>
      <c r="CV1812" s="20">
        <v>773.92340000000002</v>
      </c>
      <c r="CW1812" s="20">
        <v>966.54669999999999</v>
      </c>
      <c r="CX1812" s="20">
        <v>1086.2860000000001</v>
      </c>
      <c r="CY1812" s="20">
        <v>1041.9870000000001</v>
      </c>
      <c r="CZ1812" s="20">
        <v>938.29600000000005</v>
      </c>
      <c r="DA1812" s="20">
        <v>286.11489999999998</v>
      </c>
      <c r="DB1812" s="20">
        <v>396.09899999999999</v>
      </c>
      <c r="DC1812" s="20">
        <v>506.6377</v>
      </c>
      <c r="DD1812">
        <v>0</v>
      </c>
      <c r="DE1812">
        <v>0</v>
      </c>
      <c r="DF1812">
        <v>0</v>
      </c>
    </row>
    <row r="1813" spans="1:110" x14ac:dyDescent="0.25">
      <c r="A1813" s="16" t="str">
        <f t="shared" si="28"/>
        <v>Program Specific_CPP_0 to 199.99 kW_All_CAISO_1-in-2_MONTHLY SYSTEM PEAK DAY_2030_10</v>
      </c>
      <c r="B1813" t="s">
        <v>196</v>
      </c>
      <c r="C1813" t="s">
        <v>121</v>
      </c>
      <c r="D1813" t="s">
        <v>124</v>
      </c>
      <c r="E1813" t="s">
        <v>7</v>
      </c>
      <c r="F1813" t="s">
        <v>110</v>
      </c>
      <c r="G1813" t="s">
        <v>111</v>
      </c>
      <c r="H1813" t="s">
        <v>20</v>
      </c>
      <c r="I1813">
        <v>2030</v>
      </c>
      <c r="J1813">
        <v>10</v>
      </c>
      <c r="K1813">
        <v>2961</v>
      </c>
      <c r="L1813">
        <v>52406.02</v>
      </c>
      <c r="M1813">
        <v>51239.34</v>
      </c>
      <c r="N1813">
        <v>50668.89</v>
      </c>
      <c r="O1813">
        <v>50730.82</v>
      </c>
      <c r="P1813">
        <v>52159.59</v>
      </c>
      <c r="Q1813">
        <v>56143.94</v>
      </c>
      <c r="R1813">
        <v>62643.91</v>
      </c>
      <c r="S1813">
        <v>67126.77</v>
      </c>
      <c r="T1813">
        <v>72287</v>
      </c>
      <c r="U1813">
        <v>77011.38</v>
      </c>
      <c r="V1813">
        <v>81434.47</v>
      </c>
      <c r="W1813">
        <v>84957.29</v>
      </c>
      <c r="X1813">
        <v>87001.73</v>
      </c>
      <c r="Y1813">
        <v>88272.43</v>
      </c>
      <c r="Z1813">
        <v>88058.48</v>
      </c>
      <c r="AA1813">
        <v>86288.77</v>
      </c>
      <c r="AB1813">
        <v>82948.52</v>
      </c>
      <c r="AC1813">
        <v>78573.070000000007</v>
      </c>
      <c r="AD1813">
        <v>74713.37</v>
      </c>
      <c r="AE1813">
        <v>71193.38</v>
      </c>
      <c r="AF1813">
        <v>67104.73</v>
      </c>
      <c r="AG1813">
        <v>62763.02</v>
      </c>
      <c r="AH1813">
        <v>57992.11</v>
      </c>
      <c r="AI1813">
        <v>54554.11</v>
      </c>
      <c r="AJ1813">
        <v>66.102289999999996</v>
      </c>
      <c r="AK1813">
        <v>65.62706</v>
      </c>
      <c r="AL1813">
        <v>64.713949999999997</v>
      </c>
      <c r="AM1813">
        <v>64.438980000000001</v>
      </c>
      <c r="AN1813">
        <v>64.283649999999994</v>
      </c>
      <c r="AO1813">
        <v>63.043480000000002</v>
      </c>
      <c r="AP1813">
        <v>62.949869999999997</v>
      </c>
      <c r="AQ1813">
        <v>62.787370000000003</v>
      </c>
      <c r="AR1813">
        <v>66.570250000000001</v>
      </c>
      <c r="AS1813">
        <v>72.472430000000003</v>
      </c>
      <c r="AT1813">
        <v>79.099379999999996</v>
      </c>
      <c r="AU1813">
        <v>83.026910000000001</v>
      </c>
      <c r="AV1813">
        <v>84.459729999999993</v>
      </c>
      <c r="AW1813">
        <v>83.734080000000006</v>
      </c>
      <c r="AX1813">
        <v>83.938000000000002</v>
      </c>
      <c r="AY1813">
        <v>82.860820000000004</v>
      </c>
      <c r="AZ1813">
        <v>81.74991</v>
      </c>
      <c r="BA1813">
        <v>78.543869999999998</v>
      </c>
      <c r="BB1813">
        <v>75.455269999999999</v>
      </c>
      <c r="BC1813">
        <v>70.891419999999997</v>
      </c>
      <c r="BD1813">
        <v>69.245090000000005</v>
      </c>
      <c r="BE1813">
        <v>67.310770000000005</v>
      </c>
      <c r="BF1813">
        <v>66.356579999999994</v>
      </c>
      <c r="BG1813">
        <v>65.400919999999999</v>
      </c>
      <c r="BH1813">
        <v>-681.97199999999998</v>
      </c>
      <c r="BI1813">
        <v>-607.27639999999997</v>
      </c>
      <c r="BJ1813">
        <v>-570.93020000000001</v>
      </c>
      <c r="BK1813">
        <v>-574.36440000000005</v>
      </c>
      <c r="BL1813">
        <v>-490.13659999999999</v>
      </c>
      <c r="BM1813">
        <v>-262.71769999999998</v>
      </c>
      <c r="BN1813">
        <v>558.31309999999996</v>
      </c>
      <c r="BO1813">
        <v>-93.624020000000002</v>
      </c>
      <c r="BP1813">
        <v>-1124.7239999999999</v>
      </c>
      <c r="BQ1813">
        <v>-706.49549999999999</v>
      </c>
      <c r="BR1813">
        <v>-97.765839999999997</v>
      </c>
      <c r="BS1813">
        <v>32.465809999999998</v>
      </c>
      <c r="BT1813">
        <v>257.1028</v>
      </c>
      <c r="BU1813">
        <v>567.78330000000005</v>
      </c>
      <c r="BV1813">
        <v>953.15189999999996</v>
      </c>
      <c r="BW1813">
        <v>416.9316</v>
      </c>
      <c r="BX1813">
        <v>-131.8434</v>
      </c>
      <c r="BY1813">
        <v>-352.14339999999999</v>
      </c>
      <c r="BZ1813">
        <v>-735.01400000000001</v>
      </c>
      <c r="CA1813">
        <v>-1195.8240000000001</v>
      </c>
      <c r="CB1813">
        <v>-1256.576</v>
      </c>
      <c r="CC1813">
        <v>-1108.0309999999999</v>
      </c>
      <c r="CD1813">
        <v>-1143.9159999999999</v>
      </c>
      <c r="CE1813">
        <v>-1083.307</v>
      </c>
      <c r="CF1813" s="20">
        <v>384.94580000000002</v>
      </c>
      <c r="CG1813" s="20">
        <v>347.07170000000002</v>
      </c>
      <c r="CH1813" s="20">
        <v>347.24360000000001</v>
      </c>
      <c r="CI1813" s="20">
        <v>372.31259999999997</v>
      </c>
      <c r="CJ1813" s="20">
        <v>447.4744</v>
      </c>
      <c r="CK1813" s="20">
        <v>514.14009999999996</v>
      </c>
      <c r="CL1813" s="20">
        <v>702.37180000000001</v>
      </c>
      <c r="CM1813" s="20">
        <v>532.82429999999999</v>
      </c>
      <c r="CN1813" s="20">
        <v>303.09910000000002</v>
      </c>
      <c r="CO1813" s="20">
        <v>143.482</v>
      </c>
      <c r="CP1813" s="20">
        <v>47.340249999999997</v>
      </c>
      <c r="CQ1813" s="20">
        <v>19.685549999999999</v>
      </c>
      <c r="CR1813" s="20">
        <v>56.890419999999999</v>
      </c>
      <c r="CS1813" s="20">
        <v>249.14089999999999</v>
      </c>
      <c r="CT1813" s="20">
        <v>606.56899999999996</v>
      </c>
      <c r="CU1813" s="20">
        <v>946.62289999999996</v>
      </c>
      <c r="CV1813" s="20">
        <v>1186.9390000000001</v>
      </c>
      <c r="CW1813" s="20">
        <v>1471.3</v>
      </c>
      <c r="CX1813" s="20">
        <v>1699.422</v>
      </c>
      <c r="CY1813" s="20">
        <v>1579.38</v>
      </c>
      <c r="CZ1813" s="20">
        <v>1324.6959999999999</v>
      </c>
      <c r="DA1813" s="20">
        <v>391.98790000000002</v>
      </c>
      <c r="DB1813" s="20">
        <v>521.39940000000001</v>
      </c>
      <c r="DC1813" s="20">
        <v>648.06299999999999</v>
      </c>
      <c r="DD1813">
        <v>0</v>
      </c>
      <c r="DE1813">
        <v>0</v>
      </c>
      <c r="DF1813">
        <v>0</v>
      </c>
    </row>
    <row r="1814" spans="1:110" x14ac:dyDescent="0.25">
      <c r="A1814" s="16" t="str">
        <f t="shared" si="28"/>
        <v>Program Specific_CPP_0 to 199.99 kW_All_CAISO_1-in-2_MONTHLY SYSTEM PEAK DAY_2026_12</v>
      </c>
      <c r="B1814" t="s">
        <v>196</v>
      </c>
      <c r="C1814" t="s">
        <v>121</v>
      </c>
      <c r="D1814" t="s">
        <v>124</v>
      </c>
      <c r="E1814" t="s">
        <v>7</v>
      </c>
      <c r="F1814" t="s">
        <v>110</v>
      </c>
      <c r="G1814" t="s">
        <v>111</v>
      </c>
      <c r="H1814" t="s">
        <v>20</v>
      </c>
      <c r="I1814">
        <v>2026</v>
      </c>
      <c r="J1814">
        <v>12</v>
      </c>
      <c r="K1814">
        <v>3649</v>
      </c>
      <c r="L1814">
        <v>49241.01</v>
      </c>
      <c r="M1814">
        <v>48221.26</v>
      </c>
      <c r="N1814">
        <v>47753.1</v>
      </c>
      <c r="O1814">
        <v>48298.8</v>
      </c>
      <c r="P1814">
        <v>51137.29</v>
      </c>
      <c r="Q1814">
        <v>57531.72</v>
      </c>
      <c r="R1814">
        <v>67159.41</v>
      </c>
      <c r="S1814">
        <v>73072.37</v>
      </c>
      <c r="T1814">
        <v>77548.039999999994</v>
      </c>
      <c r="U1814">
        <v>79585.98</v>
      </c>
      <c r="V1814">
        <v>80473.72</v>
      </c>
      <c r="W1814">
        <v>80824.77</v>
      </c>
      <c r="X1814">
        <v>80496.66</v>
      </c>
      <c r="Y1814">
        <v>80362.84</v>
      </c>
      <c r="Z1814">
        <v>79229.259999999995</v>
      </c>
      <c r="AA1814">
        <v>77540.320000000007</v>
      </c>
      <c r="AB1814">
        <v>77293.58</v>
      </c>
      <c r="AC1814">
        <v>77173.210000000006</v>
      </c>
      <c r="AD1814">
        <v>72428.81</v>
      </c>
      <c r="AE1814">
        <v>68943.55</v>
      </c>
      <c r="AF1814">
        <v>65670.429999999993</v>
      </c>
      <c r="AG1814">
        <v>61519.46</v>
      </c>
      <c r="AH1814">
        <v>56340.29</v>
      </c>
      <c r="AI1814">
        <v>52119.18</v>
      </c>
      <c r="AJ1814">
        <v>49.20082</v>
      </c>
      <c r="AK1814">
        <v>48.737459999999999</v>
      </c>
      <c r="AL1814">
        <v>48.599820000000001</v>
      </c>
      <c r="AM1814">
        <v>48.014479999999999</v>
      </c>
      <c r="AN1814">
        <v>47.73433</v>
      </c>
      <c r="AO1814">
        <v>47.750239999999998</v>
      </c>
      <c r="AP1814">
        <v>48.003869999999999</v>
      </c>
      <c r="AQ1814">
        <v>47.60772</v>
      </c>
      <c r="AR1814">
        <v>50.777729999999998</v>
      </c>
      <c r="AS1814">
        <v>54.779739999999997</v>
      </c>
      <c r="AT1814">
        <v>58.413690000000003</v>
      </c>
      <c r="AU1814">
        <v>60.84619</v>
      </c>
      <c r="AV1814">
        <v>62.031199999999998</v>
      </c>
      <c r="AW1814">
        <v>61.655050000000003</v>
      </c>
      <c r="AX1814">
        <v>61.966140000000003</v>
      </c>
      <c r="AY1814">
        <v>61.466279999999998</v>
      </c>
      <c r="AZ1814">
        <v>59.878590000000003</v>
      </c>
      <c r="BA1814">
        <v>57.333660000000002</v>
      </c>
      <c r="BB1814">
        <v>55.265079999999998</v>
      </c>
      <c r="BC1814">
        <v>54.487740000000002</v>
      </c>
      <c r="BD1814">
        <v>52.587020000000003</v>
      </c>
      <c r="BE1814">
        <v>50.941580000000002</v>
      </c>
      <c r="BF1814">
        <v>50.08784</v>
      </c>
      <c r="BG1814">
        <v>49.180259999999997</v>
      </c>
      <c r="BH1814">
        <v>-640.78499999999997</v>
      </c>
      <c r="BI1814">
        <v>-571.5068</v>
      </c>
      <c r="BJ1814">
        <v>-538.07539999999995</v>
      </c>
      <c r="BK1814">
        <v>-546.82950000000005</v>
      </c>
      <c r="BL1814">
        <v>-480.53019999999998</v>
      </c>
      <c r="BM1814">
        <v>-269.21170000000001</v>
      </c>
      <c r="BN1814">
        <v>598.55740000000003</v>
      </c>
      <c r="BO1814">
        <v>-101.9165</v>
      </c>
      <c r="BP1814">
        <v>-1206.5809999999999</v>
      </c>
      <c r="BQ1814">
        <v>-730.11469999999997</v>
      </c>
      <c r="BR1814">
        <v>-96.612409999999997</v>
      </c>
      <c r="BS1814">
        <v>30.886600000000001</v>
      </c>
      <c r="BT1814">
        <v>237.8793</v>
      </c>
      <c r="BU1814">
        <v>516.90740000000005</v>
      </c>
      <c r="BV1814">
        <v>857.58370000000002</v>
      </c>
      <c r="BW1814">
        <v>374.66070000000002</v>
      </c>
      <c r="BX1814">
        <v>-122.85509999999999</v>
      </c>
      <c r="BY1814">
        <v>-345.86959999999999</v>
      </c>
      <c r="BZ1814">
        <v>-712.53899999999999</v>
      </c>
      <c r="CA1814">
        <v>-1158.0340000000001</v>
      </c>
      <c r="CB1814">
        <v>-1229.7170000000001</v>
      </c>
      <c r="CC1814">
        <v>-1086.078</v>
      </c>
      <c r="CD1814">
        <v>-1111.3330000000001</v>
      </c>
      <c r="CE1814">
        <v>-1034.9549999999999</v>
      </c>
      <c r="CF1814" s="20">
        <v>339.85309999999998</v>
      </c>
      <c r="CG1814" s="20">
        <v>307.3897</v>
      </c>
      <c r="CH1814" s="20">
        <v>308.42849999999999</v>
      </c>
      <c r="CI1814" s="20">
        <v>337.47109999999998</v>
      </c>
      <c r="CJ1814" s="20">
        <v>430.10570000000001</v>
      </c>
      <c r="CK1814" s="20">
        <v>539.87149999999997</v>
      </c>
      <c r="CL1814" s="20">
        <v>807.27790000000005</v>
      </c>
      <c r="CM1814" s="20">
        <v>631.39160000000004</v>
      </c>
      <c r="CN1814" s="20">
        <v>348.8236</v>
      </c>
      <c r="CO1814" s="20">
        <v>153.23599999999999</v>
      </c>
      <c r="CP1814" s="20">
        <v>46.229819999999997</v>
      </c>
      <c r="CQ1814" s="20">
        <v>17.817029999999999</v>
      </c>
      <c r="CR1814" s="20">
        <v>48.701140000000002</v>
      </c>
      <c r="CS1814" s="20">
        <v>206.4931</v>
      </c>
      <c r="CT1814" s="20">
        <v>491.03120000000001</v>
      </c>
      <c r="CU1814" s="20">
        <v>764.40530000000001</v>
      </c>
      <c r="CV1814" s="20">
        <v>1030.6189999999999</v>
      </c>
      <c r="CW1814" s="20">
        <v>1419.3409999999999</v>
      </c>
      <c r="CX1814" s="20">
        <v>1597.0820000000001</v>
      </c>
      <c r="CY1814" s="20">
        <v>1481.135</v>
      </c>
      <c r="CZ1814" s="20">
        <v>1268.673</v>
      </c>
      <c r="DA1814" s="20">
        <v>376.60849999999999</v>
      </c>
      <c r="DB1814" s="20">
        <v>492.11970000000002</v>
      </c>
      <c r="DC1814" s="20">
        <v>591.50360000000001</v>
      </c>
      <c r="DD1814">
        <v>0</v>
      </c>
      <c r="DE1814">
        <v>0</v>
      </c>
      <c r="DF1814">
        <v>0</v>
      </c>
    </row>
    <row r="1815" spans="1:110" x14ac:dyDescent="0.25">
      <c r="A1815" s="16" t="str">
        <f t="shared" si="28"/>
        <v>Program Specific_CPP_0 to 199.99 kW_All_CAISO_1-in-2_MONTHLY SYSTEM PEAK DAY_2027_7</v>
      </c>
      <c r="B1815" t="s">
        <v>196</v>
      </c>
      <c r="C1815" t="s">
        <v>121</v>
      </c>
      <c r="D1815" t="s">
        <v>124</v>
      </c>
      <c r="E1815" t="s">
        <v>7</v>
      </c>
      <c r="F1815" t="s">
        <v>110</v>
      </c>
      <c r="G1815" t="s">
        <v>111</v>
      </c>
      <c r="H1815" t="s">
        <v>20</v>
      </c>
      <c r="I1815">
        <v>2027</v>
      </c>
      <c r="J1815">
        <v>7</v>
      </c>
      <c r="K1815">
        <v>3470</v>
      </c>
      <c r="L1815">
        <v>62034.22</v>
      </c>
      <c r="M1815">
        <v>60710.080000000002</v>
      </c>
      <c r="N1815">
        <v>60034.27</v>
      </c>
      <c r="O1815">
        <v>60071.199999999997</v>
      </c>
      <c r="P1815">
        <v>61585.39</v>
      </c>
      <c r="Q1815">
        <v>66029.210000000006</v>
      </c>
      <c r="R1815">
        <v>71619.520000000004</v>
      </c>
      <c r="S1815">
        <v>77882.06</v>
      </c>
      <c r="T1815">
        <v>84279.88</v>
      </c>
      <c r="U1815">
        <v>90018.81</v>
      </c>
      <c r="V1815">
        <v>94979.08</v>
      </c>
      <c r="W1815">
        <v>98417.73</v>
      </c>
      <c r="X1815">
        <v>100048.8</v>
      </c>
      <c r="Y1815">
        <v>101160.6</v>
      </c>
      <c r="Z1815">
        <v>100951.9</v>
      </c>
      <c r="AA1815">
        <v>99274.68</v>
      </c>
      <c r="AB1815">
        <v>96245.4</v>
      </c>
      <c r="AC1815">
        <v>91551.039999999994</v>
      </c>
      <c r="AD1815">
        <v>85507.97</v>
      </c>
      <c r="AE1815">
        <v>81376.350000000006</v>
      </c>
      <c r="AF1815">
        <v>78739.45</v>
      </c>
      <c r="AG1815">
        <v>73995.72</v>
      </c>
      <c r="AH1815">
        <v>68673.539999999994</v>
      </c>
      <c r="AI1815">
        <v>64819.18</v>
      </c>
      <c r="AJ1815">
        <v>67.504300000000001</v>
      </c>
      <c r="AK1815">
        <v>67.346760000000003</v>
      </c>
      <c r="AL1815">
        <v>67.003349999999998</v>
      </c>
      <c r="AM1815">
        <v>67.051450000000003</v>
      </c>
      <c r="AN1815">
        <v>67.170299999999997</v>
      </c>
      <c r="AO1815">
        <v>67.124369999999999</v>
      </c>
      <c r="AP1815">
        <v>67.060079999999999</v>
      </c>
      <c r="AQ1815">
        <v>68.284999999999997</v>
      </c>
      <c r="AR1815">
        <v>70.313370000000006</v>
      </c>
      <c r="AS1815">
        <v>73.034019999999998</v>
      </c>
      <c r="AT1815">
        <v>75.580560000000006</v>
      </c>
      <c r="AU1815">
        <v>77.126289999999997</v>
      </c>
      <c r="AV1815">
        <v>77.933660000000003</v>
      </c>
      <c r="AW1815">
        <v>77.777379999999994</v>
      </c>
      <c r="AX1815">
        <v>78.119770000000003</v>
      </c>
      <c r="AY1815">
        <v>78.373050000000006</v>
      </c>
      <c r="AZ1815">
        <v>76.612920000000003</v>
      </c>
      <c r="BA1815">
        <v>75.903229999999994</v>
      </c>
      <c r="BB1815">
        <v>75.286090000000002</v>
      </c>
      <c r="BC1815">
        <v>73.152630000000002</v>
      </c>
      <c r="BD1815">
        <v>70.813940000000002</v>
      </c>
      <c r="BE1815">
        <v>69.835189999999997</v>
      </c>
      <c r="BF1815">
        <v>69.713970000000003</v>
      </c>
      <c r="BG1815">
        <v>69.600539999999995</v>
      </c>
      <c r="BH1815">
        <v>-807.26610000000005</v>
      </c>
      <c r="BI1815">
        <v>-719.52139999999997</v>
      </c>
      <c r="BJ1815">
        <v>-676.4579</v>
      </c>
      <c r="BK1815">
        <v>-680.11429999999996</v>
      </c>
      <c r="BL1815">
        <v>-578.70960000000002</v>
      </c>
      <c r="BM1815">
        <v>-308.97449999999998</v>
      </c>
      <c r="BN1815">
        <v>638.30799999999999</v>
      </c>
      <c r="BO1815">
        <v>-108.62479999999999</v>
      </c>
      <c r="BP1815">
        <v>-1311.3219999999999</v>
      </c>
      <c r="BQ1815">
        <v>-825.82460000000003</v>
      </c>
      <c r="BR1815">
        <v>-114.02679999999999</v>
      </c>
      <c r="BS1815">
        <v>37.60962</v>
      </c>
      <c r="BT1815">
        <v>295.65859999999998</v>
      </c>
      <c r="BU1815">
        <v>650.68190000000004</v>
      </c>
      <c r="BV1815">
        <v>1092.712</v>
      </c>
      <c r="BW1815">
        <v>479.67720000000003</v>
      </c>
      <c r="BX1815">
        <v>-152.97829999999999</v>
      </c>
      <c r="BY1815">
        <v>-410.30720000000002</v>
      </c>
      <c r="BZ1815">
        <v>-841.20889999999997</v>
      </c>
      <c r="CA1815">
        <v>-1366.866</v>
      </c>
      <c r="CB1815">
        <v>-1474.443</v>
      </c>
      <c r="CC1815">
        <v>-1306.336</v>
      </c>
      <c r="CD1815">
        <v>-1354.6110000000001</v>
      </c>
      <c r="CE1815">
        <v>-1287.146</v>
      </c>
      <c r="CF1815" s="20">
        <v>539.38639999999998</v>
      </c>
      <c r="CG1815" s="20">
        <v>487.22969999999998</v>
      </c>
      <c r="CH1815" s="20">
        <v>487.47210000000001</v>
      </c>
      <c r="CI1815" s="20">
        <v>522.03129999999999</v>
      </c>
      <c r="CJ1815" s="20">
        <v>623.81410000000005</v>
      </c>
      <c r="CK1815" s="20">
        <v>711.12810000000002</v>
      </c>
      <c r="CL1815" s="20">
        <v>918.06230000000005</v>
      </c>
      <c r="CM1815" s="20">
        <v>717.24469999999997</v>
      </c>
      <c r="CN1815" s="20">
        <v>412.01409999999998</v>
      </c>
      <c r="CO1815" s="20">
        <v>196.04429999999999</v>
      </c>
      <c r="CP1815" s="20">
        <v>64.397639999999996</v>
      </c>
      <c r="CQ1815" s="20">
        <v>26.417580000000001</v>
      </c>
      <c r="CR1815" s="20">
        <v>75.23272</v>
      </c>
      <c r="CS1815" s="20">
        <v>327.20310000000001</v>
      </c>
      <c r="CT1815" s="20">
        <v>797.19979999999998</v>
      </c>
      <c r="CU1815" s="20">
        <v>1252.9839999999999</v>
      </c>
      <c r="CV1815" s="20">
        <v>1597.979</v>
      </c>
      <c r="CW1815" s="20">
        <v>1997.47</v>
      </c>
      <c r="CX1815" s="20">
        <v>2225.962</v>
      </c>
      <c r="CY1815" s="20">
        <v>2063.4969999999998</v>
      </c>
      <c r="CZ1815" s="20">
        <v>1823.874</v>
      </c>
      <c r="DA1815" s="20">
        <v>544.85149999999999</v>
      </c>
      <c r="DB1815" s="20">
        <v>731.1585</v>
      </c>
      <c r="DC1815" s="20">
        <v>914.89099999999996</v>
      </c>
      <c r="DD1815">
        <v>0</v>
      </c>
      <c r="DE1815">
        <v>0</v>
      </c>
      <c r="DF1815">
        <v>0</v>
      </c>
    </row>
    <row r="1816" spans="1:110" x14ac:dyDescent="0.25">
      <c r="A1816" s="16" t="str">
        <f t="shared" si="28"/>
        <v>Portfolio Adjusted_CPP_0 to 199.99 kW_All_CAISO_1-in-2_MONTHLY SYSTEM PEAK DAY_2027_11</v>
      </c>
      <c r="B1816" t="s">
        <v>195</v>
      </c>
      <c r="C1816" t="s">
        <v>121</v>
      </c>
      <c r="D1816" t="s">
        <v>124</v>
      </c>
      <c r="E1816" t="s">
        <v>7</v>
      </c>
      <c r="F1816" t="s">
        <v>110</v>
      </c>
      <c r="G1816" t="s">
        <v>111</v>
      </c>
      <c r="H1816" t="s">
        <v>20</v>
      </c>
      <c r="I1816">
        <v>2027</v>
      </c>
      <c r="J1816">
        <v>11</v>
      </c>
      <c r="K1816">
        <v>3461</v>
      </c>
      <c r="L1816">
        <v>46995.83</v>
      </c>
      <c r="M1816">
        <v>45712.25</v>
      </c>
      <c r="N1816">
        <v>45134.7</v>
      </c>
      <c r="O1816">
        <v>45487.54</v>
      </c>
      <c r="P1816">
        <v>47800.92</v>
      </c>
      <c r="Q1816">
        <v>53535.3</v>
      </c>
      <c r="R1816">
        <v>60838.68</v>
      </c>
      <c r="S1816">
        <v>66522.740000000005</v>
      </c>
      <c r="T1816">
        <v>72164.490000000005</v>
      </c>
      <c r="U1816">
        <v>76770.02</v>
      </c>
      <c r="V1816">
        <v>80573.36</v>
      </c>
      <c r="W1816">
        <v>83148.240000000005</v>
      </c>
      <c r="X1816">
        <v>84503.75</v>
      </c>
      <c r="Y1816">
        <v>85739.63</v>
      </c>
      <c r="Z1816">
        <v>85261.38</v>
      </c>
      <c r="AA1816">
        <v>82906.52</v>
      </c>
      <c r="AB1816">
        <v>80161.53</v>
      </c>
      <c r="AC1816">
        <v>77987.28</v>
      </c>
      <c r="AD1816">
        <v>72419.320000000007</v>
      </c>
      <c r="AE1816">
        <v>68208.11</v>
      </c>
      <c r="AF1816">
        <v>64222.47</v>
      </c>
      <c r="AG1816">
        <v>59448.9</v>
      </c>
      <c r="AH1816">
        <v>53818.41</v>
      </c>
      <c r="AI1816">
        <v>49625.86</v>
      </c>
      <c r="AJ1816">
        <v>59.370649999999998</v>
      </c>
      <c r="AK1816">
        <v>58.309460000000001</v>
      </c>
      <c r="AL1816">
        <v>57.540379999999999</v>
      </c>
      <c r="AM1816">
        <v>56.517389999999999</v>
      </c>
      <c r="AN1816">
        <v>56.45393</v>
      </c>
      <c r="AO1816">
        <v>55.85389</v>
      </c>
      <c r="AP1816">
        <v>55.921999999999997</v>
      </c>
      <c r="AQ1816">
        <v>58.929369999999999</v>
      </c>
      <c r="AR1816">
        <v>68.40401</v>
      </c>
      <c r="AS1816">
        <v>75.336579999999998</v>
      </c>
      <c r="AT1816">
        <v>79.752799999999993</v>
      </c>
      <c r="AU1816">
        <v>82.937299999999993</v>
      </c>
      <c r="AV1816">
        <v>83.519170000000003</v>
      </c>
      <c r="AW1816">
        <v>82.394750000000002</v>
      </c>
      <c r="AX1816">
        <v>81.211280000000002</v>
      </c>
      <c r="AY1816">
        <v>81.151290000000003</v>
      </c>
      <c r="AZ1816">
        <v>78.19144</v>
      </c>
      <c r="BA1816">
        <v>73.437569999999994</v>
      </c>
      <c r="BB1816">
        <v>70.100859999999997</v>
      </c>
      <c r="BC1816">
        <v>67.263580000000005</v>
      </c>
      <c r="BD1816">
        <v>64.456940000000003</v>
      </c>
      <c r="BE1816">
        <v>62.891889999999997</v>
      </c>
      <c r="BF1816">
        <v>60.943390000000001</v>
      </c>
      <c r="BG1816">
        <v>59.917520000000003</v>
      </c>
      <c r="BH1816">
        <v>-611.56790000000001</v>
      </c>
      <c r="BI1816">
        <v>-541.77059999999994</v>
      </c>
      <c r="BJ1816">
        <v>-508.57170000000002</v>
      </c>
      <c r="BK1816">
        <v>-515.00099999999998</v>
      </c>
      <c r="BL1816">
        <v>-449.1789</v>
      </c>
      <c r="BM1816">
        <v>-250.511</v>
      </c>
      <c r="BN1816">
        <v>542.22410000000002</v>
      </c>
      <c r="BO1816">
        <v>-92.781559999999999</v>
      </c>
      <c r="BP1816">
        <v>-1122.817</v>
      </c>
      <c r="BQ1816">
        <v>-704.28139999999996</v>
      </c>
      <c r="BR1816">
        <v>-96.732039999999998</v>
      </c>
      <c r="BS1816">
        <v>31.7745</v>
      </c>
      <c r="BT1816">
        <v>249.7209</v>
      </c>
      <c r="BU1816">
        <v>551.49189999999999</v>
      </c>
      <c r="BV1816">
        <v>922.8759</v>
      </c>
      <c r="BW1816">
        <v>400.58929999999998</v>
      </c>
      <c r="BX1816">
        <v>-127.4136</v>
      </c>
      <c r="BY1816">
        <v>-349.51799999999997</v>
      </c>
      <c r="BZ1816">
        <v>-712.44560000000001</v>
      </c>
      <c r="CA1816">
        <v>-1145.681</v>
      </c>
      <c r="CB1816">
        <v>-1202.604</v>
      </c>
      <c r="CC1816">
        <v>-1049.5229999999999</v>
      </c>
      <c r="CD1816">
        <v>-1061.588</v>
      </c>
      <c r="CE1816">
        <v>-985.44439999999997</v>
      </c>
      <c r="CF1816" s="20">
        <v>309.56799999999998</v>
      </c>
      <c r="CG1816" s="20">
        <v>276.23410000000001</v>
      </c>
      <c r="CH1816" s="20">
        <v>275.53230000000002</v>
      </c>
      <c r="CI1816" s="20">
        <v>299.32909999999998</v>
      </c>
      <c r="CJ1816" s="20">
        <v>375.81349999999998</v>
      </c>
      <c r="CK1816" s="20">
        <v>467.4726</v>
      </c>
      <c r="CL1816" s="20">
        <v>662.4742</v>
      </c>
      <c r="CM1816" s="20">
        <v>523.27829999999994</v>
      </c>
      <c r="CN1816" s="20">
        <v>302.07260000000002</v>
      </c>
      <c r="CO1816" s="20">
        <v>142.584</v>
      </c>
      <c r="CP1816" s="20">
        <v>46.344369999999998</v>
      </c>
      <c r="CQ1816" s="20">
        <v>18.85613</v>
      </c>
      <c r="CR1816" s="20">
        <v>53.670459999999999</v>
      </c>
      <c r="CS1816" s="20">
        <v>235.0489</v>
      </c>
      <c r="CT1816" s="20">
        <v>568.64679999999998</v>
      </c>
      <c r="CU1816" s="20">
        <v>873.8682</v>
      </c>
      <c r="CV1816" s="20">
        <v>1108.519</v>
      </c>
      <c r="CW1816" s="20">
        <v>1449.444</v>
      </c>
      <c r="CX1816" s="20">
        <v>1596.664</v>
      </c>
      <c r="CY1816" s="20">
        <v>1449.704</v>
      </c>
      <c r="CZ1816" s="20">
        <v>1213.3440000000001</v>
      </c>
      <c r="DA1816" s="20">
        <v>351.6841</v>
      </c>
      <c r="DB1816" s="20">
        <v>449.04969999999997</v>
      </c>
      <c r="DC1816" s="20">
        <v>536.2636</v>
      </c>
      <c r="DD1816">
        <v>0</v>
      </c>
      <c r="DE1816">
        <v>0</v>
      </c>
      <c r="DF1816">
        <v>0</v>
      </c>
    </row>
    <row r="1817" spans="1:110" x14ac:dyDescent="0.25">
      <c r="A1817" s="16" t="str">
        <f t="shared" si="28"/>
        <v>Program Specific_CPP_0 to 199.99 kW_All_CAISO_1-in-2_TYPICAL EVENT DAY_2029_8</v>
      </c>
      <c r="B1817" t="s">
        <v>196</v>
      </c>
      <c r="C1817" t="s">
        <v>121</v>
      </c>
      <c r="D1817" t="s">
        <v>124</v>
      </c>
      <c r="E1817" t="s">
        <v>7</v>
      </c>
      <c r="F1817" t="s">
        <v>110</v>
      </c>
      <c r="G1817" t="s">
        <v>111</v>
      </c>
      <c r="H1817" t="s">
        <v>19</v>
      </c>
      <c r="I1817">
        <v>2029</v>
      </c>
      <c r="J1817">
        <v>8</v>
      </c>
      <c r="K1817">
        <v>3145</v>
      </c>
      <c r="L1817">
        <v>59670.77</v>
      </c>
      <c r="M1817">
        <v>58145.919999999998</v>
      </c>
      <c r="N1817">
        <v>57403.14</v>
      </c>
      <c r="O1817">
        <v>57412.77</v>
      </c>
      <c r="P1817">
        <v>58979.66</v>
      </c>
      <c r="Q1817">
        <v>63863.55</v>
      </c>
      <c r="R1817">
        <v>71408.05</v>
      </c>
      <c r="S1817">
        <v>78243.210000000006</v>
      </c>
      <c r="T1817">
        <v>85735.99</v>
      </c>
      <c r="U1817">
        <v>92734.02</v>
      </c>
      <c r="V1817">
        <v>98980.95</v>
      </c>
      <c r="W1817">
        <v>103215</v>
      </c>
      <c r="X1817">
        <v>105249.9</v>
      </c>
      <c r="Y1817">
        <v>106166.6</v>
      </c>
      <c r="Z1817">
        <v>105578.3</v>
      </c>
      <c r="AA1817">
        <v>103228.4</v>
      </c>
      <c r="AB1817">
        <v>99036.64</v>
      </c>
      <c r="AC1817">
        <v>93106.66</v>
      </c>
      <c r="AD1817">
        <v>86040.77</v>
      </c>
      <c r="AE1817">
        <v>81988.56</v>
      </c>
      <c r="AF1817">
        <v>77778.83</v>
      </c>
      <c r="AG1817">
        <v>72569.83</v>
      </c>
      <c r="AH1817">
        <v>66909.759999999995</v>
      </c>
      <c r="AI1817">
        <v>62731.21</v>
      </c>
      <c r="AJ1817">
        <v>69.763909999999996</v>
      </c>
      <c r="AK1817">
        <v>69.299909999999997</v>
      </c>
      <c r="AL1817">
        <v>68.813720000000004</v>
      </c>
      <c r="AM1817">
        <v>68.611869999999996</v>
      </c>
      <c r="AN1817">
        <v>68.319000000000003</v>
      </c>
      <c r="AO1817">
        <v>68.361689999999996</v>
      </c>
      <c r="AP1817">
        <v>68.088459999999998</v>
      </c>
      <c r="AQ1817">
        <v>69.063900000000004</v>
      </c>
      <c r="AR1817">
        <v>71.743129999999994</v>
      </c>
      <c r="AS1817">
        <v>75.745450000000005</v>
      </c>
      <c r="AT1817">
        <v>79.597800000000007</v>
      </c>
      <c r="AU1817">
        <v>82.128129999999999</v>
      </c>
      <c r="AV1817">
        <v>83.717140000000001</v>
      </c>
      <c r="AW1817">
        <v>83.421599999999998</v>
      </c>
      <c r="AX1817">
        <v>83.746690000000001</v>
      </c>
      <c r="AY1817">
        <v>83.444299999999998</v>
      </c>
      <c r="AZ1817">
        <v>82.793549999999996</v>
      </c>
      <c r="BA1817">
        <v>82.098439999999997</v>
      </c>
      <c r="BB1817">
        <v>80.287080000000003</v>
      </c>
      <c r="BC1817">
        <v>77.778109999999998</v>
      </c>
      <c r="BD1817">
        <v>75.047370000000001</v>
      </c>
      <c r="BE1817">
        <v>73.551760000000002</v>
      </c>
      <c r="BF1817">
        <v>72.787549999999996</v>
      </c>
      <c r="BG1817">
        <v>71.746619999999993</v>
      </c>
      <c r="BH1817">
        <v>-776.51</v>
      </c>
      <c r="BI1817">
        <v>-689.13149999999996</v>
      </c>
      <c r="BJ1817">
        <v>-646.81079999999997</v>
      </c>
      <c r="BK1817">
        <v>-650.01620000000003</v>
      </c>
      <c r="BL1817">
        <v>-554.22389999999996</v>
      </c>
      <c r="BM1817">
        <v>-298.84059999999999</v>
      </c>
      <c r="BN1817">
        <v>636.42340000000002</v>
      </c>
      <c r="BO1817">
        <v>-109.1285</v>
      </c>
      <c r="BP1817">
        <v>-1333.9780000000001</v>
      </c>
      <c r="BQ1817">
        <v>-850.7337</v>
      </c>
      <c r="BR1817">
        <v>-118.8312</v>
      </c>
      <c r="BS1817">
        <v>39.442860000000003</v>
      </c>
      <c r="BT1817">
        <v>311.02870000000001</v>
      </c>
      <c r="BU1817">
        <v>682.88139999999999</v>
      </c>
      <c r="BV1817">
        <v>1142.788</v>
      </c>
      <c r="BW1817">
        <v>498.7808</v>
      </c>
      <c r="BX1817">
        <v>-157.41489999999999</v>
      </c>
      <c r="BY1817">
        <v>-417.279</v>
      </c>
      <c r="BZ1817">
        <v>-846.45060000000001</v>
      </c>
      <c r="CA1817">
        <v>-1377.1489999999999</v>
      </c>
      <c r="CB1817">
        <v>-1456.454</v>
      </c>
      <c r="CC1817">
        <v>-1281.163</v>
      </c>
      <c r="CD1817">
        <v>-1319.82</v>
      </c>
      <c r="CE1817">
        <v>-1245.683</v>
      </c>
      <c r="CF1817" s="20">
        <v>499.06909999999999</v>
      </c>
      <c r="CG1817" s="20">
        <v>446.94139999999999</v>
      </c>
      <c r="CH1817" s="20">
        <v>445.67959999999999</v>
      </c>
      <c r="CI1817" s="20">
        <v>476.8492</v>
      </c>
      <c r="CJ1817" s="20">
        <v>572.14279999999997</v>
      </c>
      <c r="CK1817" s="20">
        <v>665.24519999999995</v>
      </c>
      <c r="CL1817" s="20">
        <v>912.649</v>
      </c>
      <c r="CM1817" s="20">
        <v>723.91200000000003</v>
      </c>
      <c r="CN1817" s="20">
        <v>426.37389999999999</v>
      </c>
      <c r="CO1817" s="20">
        <v>208.04910000000001</v>
      </c>
      <c r="CP1817" s="20">
        <v>69.938649999999996</v>
      </c>
      <c r="CQ1817" s="20">
        <v>29.05574</v>
      </c>
      <c r="CR1817" s="20">
        <v>83.258099999999999</v>
      </c>
      <c r="CS1817" s="20">
        <v>360.38819999999998</v>
      </c>
      <c r="CT1817" s="20">
        <v>871.94090000000006</v>
      </c>
      <c r="CU1817" s="20">
        <v>1354.7739999999999</v>
      </c>
      <c r="CV1817" s="20">
        <v>1692.01</v>
      </c>
      <c r="CW1817" s="20">
        <v>2065.9279999999999</v>
      </c>
      <c r="CX1817" s="20">
        <v>2253.7890000000002</v>
      </c>
      <c r="CY1817" s="20">
        <v>2094.6619999999998</v>
      </c>
      <c r="CZ1817" s="20">
        <v>1779.643</v>
      </c>
      <c r="DA1817" s="20">
        <v>524.05539999999996</v>
      </c>
      <c r="DB1817" s="20">
        <v>694.08330000000001</v>
      </c>
      <c r="DC1817" s="20">
        <v>856.89880000000005</v>
      </c>
      <c r="DD1817">
        <v>0</v>
      </c>
      <c r="DE1817">
        <v>0</v>
      </c>
      <c r="DF1817">
        <v>0</v>
      </c>
    </row>
    <row r="1818" spans="1:110" x14ac:dyDescent="0.25">
      <c r="A1818" s="16" t="str">
        <f t="shared" si="28"/>
        <v>Program Specific_CPP_0 to 199.99 kW_All_CAISO_1-in-2_MONTHLY SYSTEM PEAK DAY_2023_7</v>
      </c>
      <c r="B1818" t="s">
        <v>196</v>
      </c>
      <c r="C1818" t="s">
        <v>121</v>
      </c>
      <c r="D1818" t="s">
        <v>124</v>
      </c>
      <c r="E1818" t="s">
        <v>7</v>
      </c>
      <c r="F1818" t="s">
        <v>110</v>
      </c>
      <c r="G1818" t="s">
        <v>111</v>
      </c>
      <c r="H1818" t="s">
        <v>20</v>
      </c>
      <c r="I1818">
        <v>2023</v>
      </c>
      <c r="J1818">
        <v>7</v>
      </c>
      <c r="K1818">
        <v>4359</v>
      </c>
      <c r="L1818">
        <v>77927.13</v>
      </c>
      <c r="M1818">
        <v>76263.759999999995</v>
      </c>
      <c r="N1818">
        <v>75414.8</v>
      </c>
      <c r="O1818">
        <v>75461.2</v>
      </c>
      <c r="P1818">
        <v>77363.31</v>
      </c>
      <c r="Q1818">
        <v>82945.63</v>
      </c>
      <c r="R1818">
        <v>89968.14</v>
      </c>
      <c r="S1818">
        <v>97835.13</v>
      </c>
      <c r="T1818">
        <v>105872</v>
      </c>
      <c r="U1818">
        <v>113081.3</v>
      </c>
      <c r="V1818">
        <v>119312.3</v>
      </c>
      <c r="W1818">
        <v>123632</v>
      </c>
      <c r="X1818">
        <v>125680.9</v>
      </c>
      <c r="Y1818">
        <v>127077.5</v>
      </c>
      <c r="Z1818">
        <v>126815.4</v>
      </c>
      <c r="AA1818">
        <v>124708.5</v>
      </c>
      <c r="AB1818">
        <v>120903.1</v>
      </c>
      <c r="AC1818">
        <v>115006</v>
      </c>
      <c r="AD1818">
        <v>107414.8</v>
      </c>
      <c r="AE1818">
        <v>102224.6</v>
      </c>
      <c r="AF1818">
        <v>98912.19</v>
      </c>
      <c r="AG1818">
        <v>92953.12</v>
      </c>
      <c r="AH1818">
        <v>86267.42</v>
      </c>
      <c r="AI1818">
        <v>81425.59</v>
      </c>
      <c r="AJ1818">
        <v>67.504300000000001</v>
      </c>
      <c r="AK1818">
        <v>67.346760000000003</v>
      </c>
      <c r="AL1818">
        <v>67.003349999999998</v>
      </c>
      <c r="AM1818">
        <v>67.051450000000003</v>
      </c>
      <c r="AN1818">
        <v>67.170299999999997</v>
      </c>
      <c r="AO1818">
        <v>67.124369999999999</v>
      </c>
      <c r="AP1818">
        <v>67.060079999999999</v>
      </c>
      <c r="AQ1818">
        <v>68.284999999999997</v>
      </c>
      <c r="AR1818">
        <v>70.313370000000006</v>
      </c>
      <c r="AS1818">
        <v>73.034019999999998</v>
      </c>
      <c r="AT1818">
        <v>75.580560000000006</v>
      </c>
      <c r="AU1818">
        <v>77.126289999999997</v>
      </c>
      <c r="AV1818">
        <v>77.933660000000003</v>
      </c>
      <c r="AW1818">
        <v>77.777379999999994</v>
      </c>
      <c r="AX1818">
        <v>78.119770000000003</v>
      </c>
      <c r="AY1818">
        <v>78.373050000000006</v>
      </c>
      <c r="AZ1818">
        <v>76.612920000000003</v>
      </c>
      <c r="BA1818">
        <v>75.903229999999994</v>
      </c>
      <c r="BB1818">
        <v>75.286090000000002</v>
      </c>
      <c r="BC1818">
        <v>73.152630000000002</v>
      </c>
      <c r="BD1818">
        <v>70.813940000000002</v>
      </c>
      <c r="BE1818">
        <v>69.835189999999997</v>
      </c>
      <c r="BF1818">
        <v>69.713970000000003</v>
      </c>
      <c r="BG1818">
        <v>69.600539999999995</v>
      </c>
      <c r="BH1818">
        <v>-1014.0839999999999</v>
      </c>
      <c r="BI1818">
        <v>-903.85979999999995</v>
      </c>
      <c r="BJ1818">
        <v>-849.76369999999997</v>
      </c>
      <c r="BK1818">
        <v>-854.3569</v>
      </c>
      <c r="BL1818">
        <v>-726.97270000000003</v>
      </c>
      <c r="BM1818">
        <v>-388.13249999999999</v>
      </c>
      <c r="BN1818">
        <v>801.84</v>
      </c>
      <c r="BO1818">
        <v>-136.45400000000001</v>
      </c>
      <c r="BP1818">
        <v>-1647.278</v>
      </c>
      <c r="BQ1818">
        <v>-1037.3969999999999</v>
      </c>
      <c r="BR1818">
        <v>-143.24</v>
      </c>
      <c r="BS1818">
        <v>47.245060000000002</v>
      </c>
      <c r="BT1818">
        <v>371.40519999999998</v>
      </c>
      <c r="BU1818">
        <v>817.38400000000001</v>
      </c>
      <c r="BV1818">
        <v>1372.66</v>
      </c>
      <c r="BW1818">
        <v>602.56859999999995</v>
      </c>
      <c r="BX1818">
        <v>-192.17070000000001</v>
      </c>
      <c r="BY1818">
        <v>-515.42619999999999</v>
      </c>
      <c r="BZ1818">
        <v>-1056.723</v>
      </c>
      <c r="CA1818">
        <v>-1717.0509999999999</v>
      </c>
      <c r="CB1818">
        <v>-1852.1890000000001</v>
      </c>
      <c r="CC1818">
        <v>-1641.0139999999999</v>
      </c>
      <c r="CD1818">
        <v>-1701.6569999999999</v>
      </c>
      <c r="CE1818">
        <v>-1616.9069999999999</v>
      </c>
      <c r="CF1818" s="20">
        <v>851.16690000000006</v>
      </c>
      <c r="CG1818" s="20">
        <v>768.86220000000003</v>
      </c>
      <c r="CH1818" s="20">
        <v>769.24480000000005</v>
      </c>
      <c r="CI1818" s="20">
        <v>823.78020000000004</v>
      </c>
      <c r="CJ1818" s="20">
        <v>984.39639999999997</v>
      </c>
      <c r="CK1818" s="20">
        <v>1122.18</v>
      </c>
      <c r="CL1818" s="20">
        <v>1448.7280000000001</v>
      </c>
      <c r="CM1818" s="20">
        <v>1131.8320000000001</v>
      </c>
      <c r="CN1818" s="20">
        <v>650.16989999999998</v>
      </c>
      <c r="CO1818" s="20">
        <v>309.36329999999998</v>
      </c>
      <c r="CP1818" s="20">
        <v>101.62130000000001</v>
      </c>
      <c r="CQ1818" s="20">
        <v>41.687690000000003</v>
      </c>
      <c r="CR1818" s="20">
        <v>118.71939999999999</v>
      </c>
      <c r="CS1818" s="20">
        <v>516.33569999999997</v>
      </c>
      <c r="CT1818" s="20">
        <v>1258.0039999999999</v>
      </c>
      <c r="CU1818" s="20">
        <v>1977.2439999999999</v>
      </c>
      <c r="CV1818" s="20">
        <v>2521.6559999999999</v>
      </c>
      <c r="CW1818" s="20">
        <v>3152.0639999999999</v>
      </c>
      <c r="CX1818" s="20">
        <v>3512.6309999999999</v>
      </c>
      <c r="CY1818" s="20">
        <v>3256.2559999999999</v>
      </c>
      <c r="CZ1818" s="20">
        <v>2878.125</v>
      </c>
      <c r="DA1818" s="20">
        <v>859.79100000000005</v>
      </c>
      <c r="DB1818" s="20">
        <v>1153.789</v>
      </c>
      <c r="DC1818" s="20">
        <v>1443.7239999999999</v>
      </c>
      <c r="DD1818">
        <v>0</v>
      </c>
      <c r="DE1818">
        <v>0</v>
      </c>
      <c r="DF1818">
        <v>0</v>
      </c>
    </row>
    <row r="1819" spans="1:110" x14ac:dyDescent="0.25">
      <c r="A1819" s="16" t="str">
        <f t="shared" si="28"/>
        <v>Portfolio Adjusted_CPP_0 to 199.99 kW_All_CAISO_1-in-2_TYPICAL EVENT DAY_2023_8</v>
      </c>
      <c r="B1819" t="s">
        <v>195</v>
      </c>
      <c r="C1819" t="s">
        <v>121</v>
      </c>
      <c r="D1819" t="s">
        <v>124</v>
      </c>
      <c r="E1819" t="s">
        <v>7</v>
      </c>
      <c r="F1819" t="s">
        <v>110</v>
      </c>
      <c r="G1819" t="s">
        <v>111</v>
      </c>
      <c r="H1819" t="s">
        <v>19</v>
      </c>
      <c r="I1819">
        <v>2023</v>
      </c>
      <c r="J1819">
        <v>8</v>
      </c>
      <c r="K1819">
        <v>4347</v>
      </c>
      <c r="L1819">
        <v>82428.320000000007</v>
      </c>
      <c r="M1819">
        <v>80321.13</v>
      </c>
      <c r="N1819">
        <v>79295.77</v>
      </c>
      <c r="O1819">
        <v>79308.3</v>
      </c>
      <c r="P1819">
        <v>81472.62</v>
      </c>
      <c r="Q1819">
        <v>88212.61</v>
      </c>
      <c r="R1819">
        <v>98613.53</v>
      </c>
      <c r="S1819">
        <v>108036.9</v>
      </c>
      <c r="T1819">
        <v>118371.3</v>
      </c>
      <c r="U1819">
        <v>128026.2</v>
      </c>
      <c r="V1819">
        <v>136643.20000000001</v>
      </c>
      <c r="W1819">
        <v>142487.20000000001</v>
      </c>
      <c r="X1819">
        <v>145295.6</v>
      </c>
      <c r="Y1819">
        <v>146563.9</v>
      </c>
      <c r="Z1819">
        <v>145752</v>
      </c>
      <c r="AA1819">
        <v>142510</v>
      </c>
      <c r="AB1819">
        <v>136734.9</v>
      </c>
      <c r="AC1819">
        <v>128556.1</v>
      </c>
      <c r="AD1819">
        <v>118807.4</v>
      </c>
      <c r="AE1819">
        <v>113217.5</v>
      </c>
      <c r="AF1819">
        <v>107408.9</v>
      </c>
      <c r="AG1819">
        <v>100216.5</v>
      </c>
      <c r="AH1819">
        <v>92401.33</v>
      </c>
      <c r="AI1819">
        <v>86635.95</v>
      </c>
      <c r="AJ1819">
        <v>69.765020000000007</v>
      </c>
      <c r="AK1819">
        <v>69.301069999999996</v>
      </c>
      <c r="AL1819">
        <v>68.814830000000001</v>
      </c>
      <c r="AM1819">
        <v>68.613150000000005</v>
      </c>
      <c r="AN1819">
        <v>68.320149999999998</v>
      </c>
      <c r="AO1819">
        <v>68.362979999999993</v>
      </c>
      <c r="AP1819">
        <v>68.089960000000005</v>
      </c>
      <c r="AQ1819">
        <v>69.064670000000007</v>
      </c>
      <c r="AR1819">
        <v>71.742990000000006</v>
      </c>
      <c r="AS1819">
        <v>75.743979999999993</v>
      </c>
      <c r="AT1819">
        <v>79.594999999999999</v>
      </c>
      <c r="AU1819">
        <v>82.123909999999995</v>
      </c>
      <c r="AV1819">
        <v>83.710440000000006</v>
      </c>
      <c r="AW1819">
        <v>83.414410000000004</v>
      </c>
      <c r="AX1819">
        <v>83.740440000000007</v>
      </c>
      <c r="AY1819">
        <v>83.438370000000006</v>
      </c>
      <c r="AZ1819">
        <v>82.788290000000003</v>
      </c>
      <c r="BA1819">
        <v>82.094120000000004</v>
      </c>
      <c r="BB1819">
        <v>80.282979999999995</v>
      </c>
      <c r="BC1819">
        <v>77.775999999999996</v>
      </c>
      <c r="BD1819">
        <v>75.045739999999995</v>
      </c>
      <c r="BE1819">
        <v>73.551019999999994</v>
      </c>
      <c r="BF1819">
        <v>72.787499999999994</v>
      </c>
      <c r="BG1819">
        <v>71.747579999999999</v>
      </c>
      <c r="BH1819">
        <v>-1072.6590000000001</v>
      </c>
      <c r="BI1819">
        <v>-951.94669999999996</v>
      </c>
      <c r="BJ1819">
        <v>-893.49379999999996</v>
      </c>
      <c r="BK1819">
        <v>-897.91300000000001</v>
      </c>
      <c r="BL1819">
        <v>-765.58730000000003</v>
      </c>
      <c r="BM1819">
        <v>-412.77859999999998</v>
      </c>
      <c r="BN1819">
        <v>878.89189999999996</v>
      </c>
      <c r="BO1819">
        <v>-150.68279999999999</v>
      </c>
      <c r="BP1819">
        <v>-1841.7560000000001</v>
      </c>
      <c r="BQ1819">
        <v>-1174.501</v>
      </c>
      <c r="BR1819">
        <v>-164.04640000000001</v>
      </c>
      <c r="BS1819">
        <v>54.45044</v>
      </c>
      <c r="BT1819">
        <v>429.3698</v>
      </c>
      <c r="BU1819">
        <v>942.72370000000001</v>
      </c>
      <c r="BV1819">
        <v>1577.6320000000001</v>
      </c>
      <c r="BW1819">
        <v>688.58249999999998</v>
      </c>
      <c r="BX1819">
        <v>-217.3348</v>
      </c>
      <c r="BY1819">
        <v>-576.15380000000005</v>
      </c>
      <c r="BZ1819">
        <v>-1168.8019999999999</v>
      </c>
      <c r="CA1819">
        <v>-1901.6969999999999</v>
      </c>
      <c r="CB1819">
        <v>-2011.2950000000001</v>
      </c>
      <c r="CC1819">
        <v>-1769.2439999999999</v>
      </c>
      <c r="CD1819">
        <v>-1822.6510000000001</v>
      </c>
      <c r="CE1819">
        <v>-1720.3710000000001</v>
      </c>
      <c r="CF1819" s="20">
        <v>952.33609999999999</v>
      </c>
      <c r="CG1819" s="20">
        <v>852.84810000000004</v>
      </c>
      <c r="CH1819" s="20">
        <v>850.45500000000004</v>
      </c>
      <c r="CI1819" s="20">
        <v>909.91589999999997</v>
      </c>
      <c r="CJ1819" s="20">
        <v>1091.75</v>
      </c>
      <c r="CK1819" s="20">
        <v>1269.22</v>
      </c>
      <c r="CL1819" s="20">
        <v>1740.5340000000001</v>
      </c>
      <c r="CM1819" s="20">
        <v>1380.183</v>
      </c>
      <c r="CN1819" s="20">
        <v>812.75040000000001</v>
      </c>
      <c r="CO1819" s="20">
        <v>396.53870000000001</v>
      </c>
      <c r="CP1819" s="20">
        <v>133.2877</v>
      </c>
      <c r="CQ1819" s="20">
        <v>55.372970000000002</v>
      </c>
      <c r="CR1819" s="20">
        <v>158.6677</v>
      </c>
      <c r="CS1819" s="20">
        <v>686.82920000000001</v>
      </c>
      <c r="CT1819" s="20">
        <v>1661.7560000000001</v>
      </c>
      <c r="CU1819" s="20">
        <v>2582.018</v>
      </c>
      <c r="CV1819" s="20">
        <v>3225.2979999999998</v>
      </c>
      <c r="CW1819" s="20">
        <v>3938.5740000000001</v>
      </c>
      <c r="CX1819" s="20">
        <v>4297.2619999999997</v>
      </c>
      <c r="CY1819" s="20">
        <v>3994.2460000000001</v>
      </c>
      <c r="CZ1819" s="20">
        <v>3393.835</v>
      </c>
      <c r="DA1819" s="20">
        <v>999.41020000000003</v>
      </c>
      <c r="DB1819" s="20">
        <v>1323.6990000000001</v>
      </c>
      <c r="DC1819" s="20">
        <v>1634.4010000000001</v>
      </c>
      <c r="DD1819">
        <v>0</v>
      </c>
      <c r="DE1819">
        <v>0</v>
      </c>
      <c r="DF1819">
        <v>0</v>
      </c>
    </row>
    <row r="1820" spans="1:110" x14ac:dyDescent="0.25">
      <c r="A1820" s="16" t="str">
        <f t="shared" si="28"/>
        <v>Portfolio Adjusted_CPP_0 to 199.99 kW_All_CAISO_1-in-2_MONTHLY SYSTEM PEAK DAY_2023_11</v>
      </c>
      <c r="B1820" t="s">
        <v>195</v>
      </c>
      <c r="C1820" t="s">
        <v>121</v>
      </c>
      <c r="D1820" t="s">
        <v>124</v>
      </c>
      <c r="E1820" t="s">
        <v>7</v>
      </c>
      <c r="F1820" t="s">
        <v>110</v>
      </c>
      <c r="G1820" t="s">
        <v>111</v>
      </c>
      <c r="H1820" t="s">
        <v>20</v>
      </c>
      <c r="I1820">
        <v>2023</v>
      </c>
      <c r="J1820">
        <v>11</v>
      </c>
      <c r="K1820">
        <v>4347</v>
      </c>
      <c r="L1820">
        <v>59026.55</v>
      </c>
      <c r="M1820">
        <v>57414.37</v>
      </c>
      <c r="N1820">
        <v>56688.98</v>
      </c>
      <c r="O1820">
        <v>57132.14</v>
      </c>
      <c r="P1820">
        <v>60037.74</v>
      </c>
      <c r="Q1820">
        <v>67240.09</v>
      </c>
      <c r="R1820">
        <v>76413.100000000006</v>
      </c>
      <c r="S1820">
        <v>83552.259999999995</v>
      </c>
      <c r="T1820">
        <v>90638.27</v>
      </c>
      <c r="U1820">
        <v>96422.8</v>
      </c>
      <c r="V1820">
        <v>101199.8</v>
      </c>
      <c r="W1820">
        <v>104433.8</v>
      </c>
      <c r="X1820">
        <v>106136.3</v>
      </c>
      <c r="Y1820">
        <v>107688.6</v>
      </c>
      <c r="Z1820">
        <v>107087.9</v>
      </c>
      <c r="AA1820">
        <v>104130.2</v>
      </c>
      <c r="AB1820">
        <v>100682.5</v>
      </c>
      <c r="AC1820">
        <v>97951.66</v>
      </c>
      <c r="AD1820">
        <v>90958.34</v>
      </c>
      <c r="AE1820">
        <v>85669.08</v>
      </c>
      <c r="AF1820">
        <v>80663.13</v>
      </c>
      <c r="AG1820">
        <v>74667.55</v>
      </c>
      <c r="AH1820">
        <v>67595.67</v>
      </c>
      <c r="AI1820">
        <v>62329.85</v>
      </c>
      <c r="AJ1820">
        <v>59.370649999999998</v>
      </c>
      <c r="AK1820">
        <v>58.309460000000001</v>
      </c>
      <c r="AL1820">
        <v>57.540379999999999</v>
      </c>
      <c r="AM1820">
        <v>56.517389999999999</v>
      </c>
      <c r="AN1820">
        <v>56.45393</v>
      </c>
      <c r="AO1820">
        <v>55.85389</v>
      </c>
      <c r="AP1820">
        <v>55.921999999999997</v>
      </c>
      <c r="AQ1820">
        <v>58.929369999999999</v>
      </c>
      <c r="AR1820">
        <v>68.40401</v>
      </c>
      <c r="AS1820">
        <v>75.336579999999998</v>
      </c>
      <c r="AT1820">
        <v>79.752799999999993</v>
      </c>
      <c r="AU1820">
        <v>82.937299999999993</v>
      </c>
      <c r="AV1820">
        <v>83.519170000000003</v>
      </c>
      <c r="AW1820">
        <v>82.394750000000002</v>
      </c>
      <c r="AX1820">
        <v>81.211280000000002</v>
      </c>
      <c r="AY1820">
        <v>81.151290000000003</v>
      </c>
      <c r="AZ1820">
        <v>78.19144</v>
      </c>
      <c r="BA1820">
        <v>73.437569999999994</v>
      </c>
      <c r="BB1820">
        <v>70.100859999999997</v>
      </c>
      <c r="BC1820">
        <v>67.263580000000005</v>
      </c>
      <c r="BD1820">
        <v>64.456940000000003</v>
      </c>
      <c r="BE1820">
        <v>62.891889999999997</v>
      </c>
      <c r="BF1820">
        <v>60.943390000000001</v>
      </c>
      <c r="BG1820">
        <v>59.917520000000003</v>
      </c>
      <c r="BH1820">
        <v>-768.12649999999996</v>
      </c>
      <c r="BI1820">
        <v>-680.46140000000003</v>
      </c>
      <c r="BJ1820">
        <v>-638.76369999999997</v>
      </c>
      <c r="BK1820">
        <v>-646.83889999999997</v>
      </c>
      <c r="BL1820">
        <v>-564.16660000000002</v>
      </c>
      <c r="BM1820">
        <v>-314.64060000000001</v>
      </c>
      <c r="BN1820">
        <v>681.0308</v>
      </c>
      <c r="BO1820">
        <v>-116.53319999999999</v>
      </c>
      <c r="BP1820">
        <v>-1410.2529999999999</v>
      </c>
      <c r="BQ1820">
        <v>-884.57420000000002</v>
      </c>
      <c r="BR1820">
        <v>-121.495</v>
      </c>
      <c r="BS1820">
        <v>39.908619999999999</v>
      </c>
      <c r="BT1820">
        <v>313.64830000000001</v>
      </c>
      <c r="BU1820">
        <v>692.67129999999997</v>
      </c>
      <c r="BV1820">
        <v>1159.1279999999999</v>
      </c>
      <c r="BW1820">
        <v>503.13830000000002</v>
      </c>
      <c r="BX1820">
        <v>-160.0309</v>
      </c>
      <c r="BY1820">
        <v>-438.99299999999999</v>
      </c>
      <c r="BZ1820">
        <v>-894.82839999999999</v>
      </c>
      <c r="CA1820">
        <v>-1438.97</v>
      </c>
      <c r="CB1820">
        <v>-1510.4639999999999</v>
      </c>
      <c r="CC1820">
        <v>-1318.1969999999999</v>
      </c>
      <c r="CD1820">
        <v>-1333.35</v>
      </c>
      <c r="CE1820">
        <v>-1237.7139999999999</v>
      </c>
      <c r="CF1820" s="20">
        <v>488.351</v>
      </c>
      <c r="CG1820" s="20">
        <v>435.76600000000002</v>
      </c>
      <c r="CH1820" s="20">
        <v>434.65899999999999</v>
      </c>
      <c r="CI1820" s="20">
        <v>472.19889999999998</v>
      </c>
      <c r="CJ1820" s="20">
        <v>592.85500000000002</v>
      </c>
      <c r="CK1820" s="20">
        <v>737.44949999999994</v>
      </c>
      <c r="CL1820" s="20">
        <v>1045.069</v>
      </c>
      <c r="CM1820" s="20">
        <v>825.48429999999996</v>
      </c>
      <c r="CN1820" s="20">
        <v>476.52690000000001</v>
      </c>
      <c r="CO1820" s="20">
        <v>224.9298</v>
      </c>
      <c r="CP1820" s="20">
        <v>73.109380000000002</v>
      </c>
      <c r="CQ1820" s="20">
        <v>29.745999999999999</v>
      </c>
      <c r="CR1820" s="20">
        <v>84.666460000000001</v>
      </c>
      <c r="CS1820" s="20">
        <v>370.7953</v>
      </c>
      <c r="CT1820" s="20">
        <v>897.05409999999995</v>
      </c>
      <c r="CU1820" s="20">
        <v>1378.548</v>
      </c>
      <c r="CV1820" s="20">
        <v>1748.7159999999999</v>
      </c>
      <c r="CW1820" s="20">
        <v>2286.5320000000002</v>
      </c>
      <c r="CX1820" s="20">
        <v>2518.7759999999998</v>
      </c>
      <c r="CY1820" s="20">
        <v>2286.944</v>
      </c>
      <c r="CZ1820" s="20">
        <v>1914.0809999999999</v>
      </c>
      <c r="DA1820" s="20">
        <v>554.79020000000003</v>
      </c>
      <c r="DB1820" s="20">
        <v>708.38679999999999</v>
      </c>
      <c r="DC1820" s="20">
        <v>845.96889999999996</v>
      </c>
      <c r="DD1820">
        <v>0</v>
      </c>
      <c r="DE1820">
        <v>0</v>
      </c>
      <c r="DF1820">
        <v>0</v>
      </c>
    </row>
    <row r="1821" spans="1:110" x14ac:dyDescent="0.25">
      <c r="A1821" s="16" t="str">
        <f t="shared" si="28"/>
        <v>Program Specific_CPP_0 to 199.99 kW_All_CAISO_1-in-2_MONTHLY SYSTEM PEAK DAY_2021_7</v>
      </c>
      <c r="B1821" t="s">
        <v>196</v>
      </c>
      <c r="C1821" t="s">
        <v>121</v>
      </c>
      <c r="D1821" t="s">
        <v>124</v>
      </c>
      <c r="E1821" t="s">
        <v>7</v>
      </c>
      <c r="F1821" t="s">
        <v>110</v>
      </c>
      <c r="G1821" t="s">
        <v>111</v>
      </c>
      <c r="H1821" t="s">
        <v>20</v>
      </c>
      <c r="I1821">
        <v>2021</v>
      </c>
      <c r="J1821">
        <v>7</v>
      </c>
      <c r="K1821">
        <v>7582</v>
      </c>
      <c r="L1821">
        <v>120833.60000000001</v>
      </c>
      <c r="M1821">
        <v>117940.3</v>
      </c>
      <c r="N1821">
        <v>116463.6</v>
      </c>
      <c r="O1821">
        <v>116544.3</v>
      </c>
      <c r="P1821">
        <v>119852.8</v>
      </c>
      <c r="Q1821">
        <v>129562.7</v>
      </c>
      <c r="R1821">
        <v>141777.60000000001</v>
      </c>
      <c r="S1821">
        <v>155461.29999999999</v>
      </c>
      <c r="T1821">
        <v>169440.6</v>
      </c>
      <c r="U1821">
        <v>181980.3</v>
      </c>
      <c r="V1821">
        <v>192818.5</v>
      </c>
      <c r="W1821">
        <v>200332.1</v>
      </c>
      <c r="X1821">
        <v>203895.9</v>
      </c>
      <c r="Y1821">
        <v>206325.2</v>
      </c>
      <c r="Z1821">
        <v>205869.3</v>
      </c>
      <c r="AA1821">
        <v>202204.5</v>
      </c>
      <c r="AB1821">
        <v>195585.5</v>
      </c>
      <c r="AC1821">
        <v>185328.2</v>
      </c>
      <c r="AD1821">
        <v>172124</v>
      </c>
      <c r="AE1821">
        <v>163096.4</v>
      </c>
      <c r="AF1821">
        <v>157334.70000000001</v>
      </c>
      <c r="AG1821">
        <v>146969.60000000001</v>
      </c>
      <c r="AH1821">
        <v>135340.6</v>
      </c>
      <c r="AI1821">
        <v>126918.7</v>
      </c>
      <c r="AJ1821">
        <v>67.504300000000001</v>
      </c>
      <c r="AK1821">
        <v>67.346760000000003</v>
      </c>
      <c r="AL1821">
        <v>67.003349999999998</v>
      </c>
      <c r="AM1821">
        <v>67.051450000000003</v>
      </c>
      <c r="AN1821">
        <v>67.170299999999997</v>
      </c>
      <c r="AO1821">
        <v>67.124369999999999</v>
      </c>
      <c r="AP1821">
        <v>67.060079999999999</v>
      </c>
      <c r="AQ1821">
        <v>68.284999999999997</v>
      </c>
      <c r="AR1821">
        <v>70.313370000000006</v>
      </c>
      <c r="AS1821">
        <v>73.034019999999998</v>
      </c>
      <c r="AT1821">
        <v>75.580560000000006</v>
      </c>
      <c r="AU1821">
        <v>77.126289999999997</v>
      </c>
      <c r="AV1821">
        <v>77.933660000000003</v>
      </c>
      <c r="AW1821">
        <v>77.777379999999994</v>
      </c>
      <c r="AX1821">
        <v>78.119770000000003</v>
      </c>
      <c r="AY1821">
        <v>78.373050000000006</v>
      </c>
      <c r="AZ1821">
        <v>76.612920000000003</v>
      </c>
      <c r="BA1821">
        <v>75.903229999999994</v>
      </c>
      <c r="BB1821">
        <v>75.286090000000002</v>
      </c>
      <c r="BC1821">
        <v>73.152630000000002</v>
      </c>
      <c r="BD1821">
        <v>70.813940000000002</v>
      </c>
      <c r="BE1821">
        <v>69.835189999999997</v>
      </c>
      <c r="BF1821">
        <v>69.713970000000003</v>
      </c>
      <c r="BG1821">
        <v>69.600539999999995</v>
      </c>
      <c r="BH1821">
        <v>-1572.4359999999999</v>
      </c>
      <c r="BI1821">
        <v>-1397.8</v>
      </c>
      <c r="BJ1821">
        <v>-1312.296</v>
      </c>
      <c r="BK1821">
        <v>-1319.492</v>
      </c>
      <c r="BL1821">
        <v>-1126.241</v>
      </c>
      <c r="BM1821">
        <v>-606.2704</v>
      </c>
      <c r="BN1821">
        <v>1263.5909999999999</v>
      </c>
      <c r="BO1821">
        <v>-216.82730000000001</v>
      </c>
      <c r="BP1821">
        <v>-2636.35</v>
      </c>
      <c r="BQ1821">
        <v>-1669.471</v>
      </c>
      <c r="BR1821">
        <v>-231.48759999999999</v>
      </c>
      <c r="BS1821">
        <v>76.555440000000004</v>
      </c>
      <c r="BT1821">
        <v>602.54200000000003</v>
      </c>
      <c r="BU1821">
        <v>1327.1189999999999</v>
      </c>
      <c r="BV1821">
        <v>2228.346</v>
      </c>
      <c r="BW1821">
        <v>977.0154</v>
      </c>
      <c r="BX1821">
        <v>-310.87549999999999</v>
      </c>
      <c r="BY1821">
        <v>-830.59140000000002</v>
      </c>
      <c r="BZ1821">
        <v>-1693.319</v>
      </c>
      <c r="CA1821">
        <v>-2739.5039999999999</v>
      </c>
      <c r="CB1821">
        <v>-2946.1849999999999</v>
      </c>
      <c r="CC1821">
        <v>-2594.6320000000001</v>
      </c>
      <c r="CD1821">
        <v>-2669.643</v>
      </c>
      <c r="CE1821">
        <v>-2520.2860000000001</v>
      </c>
      <c r="CF1821" s="20">
        <v>2046.5029999999999</v>
      </c>
      <c r="CG1821" s="20">
        <v>1838.808</v>
      </c>
      <c r="CH1821" s="20">
        <v>1834.56</v>
      </c>
      <c r="CI1821" s="20">
        <v>1964.9259999999999</v>
      </c>
      <c r="CJ1821" s="20">
        <v>2362.634</v>
      </c>
      <c r="CK1821" s="20">
        <v>2738.0120000000002</v>
      </c>
      <c r="CL1821" s="20">
        <v>3597.6950000000002</v>
      </c>
      <c r="CM1821" s="20">
        <v>2857.835</v>
      </c>
      <c r="CN1821" s="20">
        <v>1665.327</v>
      </c>
      <c r="CO1821" s="20">
        <v>801.19140000000004</v>
      </c>
      <c r="CP1821" s="20">
        <v>265.40660000000003</v>
      </c>
      <c r="CQ1821" s="20">
        <v>109.4579</v>
      </c>
      <c r="CR1821" s="20">
        <v>312.46420000000001</v>
      </c>
      <c r="CS1821" s="20">
        <v>1361.1289999999999</v>
      </c>
      <c r="CT1821" s="20">
        <v>3315.288</v>
      </c>
      <c r="CU1821" s="20">
        <v>5198.1660000000002</v>
      </c>
      <c r="CV1821" s="20">
        <v>6599.0940000000001</v>
      </c>
      <c r="CW1821" s="20">
        <v>8185.3440000000001</v>
      </c>
      <c r="CX1821" s="20">
        <v>9019.6059999999998</v>
      </c>
      <c r="CY1821" s="20">
        <v>8288.8850000000002</v>
      </c>
      <c r="CZ1821" s="20">
        <v>7282.1440000000002</v>
      </c>
      <c r="DA1821" s="20">
        <v>2149.4140000000002</v>
      </c>
      <c r="DB1821" s="20">
        <v>2839.806</v>
      </c>
      <c r="DC1821" s="20">
        <v>3507.63</v>
      </c>
      <c r="DD1821">
        <v>0</v>
      </c>
      <c r="DE1821">
        <v>0</v>
      </c>
      <c r="DF1821">
        <v>0</v>
      </c>
    </row>
    <row r="1822" spans="1:110" x14ac:dyDescent="0.25">
      <c r="A1822" s="16" t="str">
        <f t="shared" si="28"/>
        <v>Program Specific_CPP_0 to 199.99 kW_All_CAISO_1-in-2_MONTHLY SYSTEM PEAK DAY_2024_1</v>
      </c>
      <c r="B1822" t="s">
        <v>196</v>
      </c>
      <c r="C1822" t="s">
        <v>121</v>
      </c>
      <c r="D1822" t="s">
        <v>124</v>
      </c>
      <c r="E1822" t="s">
        <v>7</v>
      </c>
      <c r="F1822" t="s">
        <v>110</v>
      </c>
      <c r="G1822" t="s">
        <v>111</v>
      </c>
      <c r="H1822" t="s">
        <v>20</v>
      </c>
      <c r="I1822">
        <v>2024</v>
      </c>
      <c r="J1822">
        <v>1</v>
      </c>
      <c r="K1822">
        <v>4054</v>
      </c>
      <c r="L1822">
        <v>54300.7</v>
      </c>
      <c r="M1822">
        <v>53232.56</v>
      </c>
      <c r="N1822">
        <v>52811.95</v>
      </c>
      <c r="O1822">
        <v>53475.28</v>
      </c>
      <c r="P1822">
        <v>56768.3</v>
      </c>
      <c r="Q1822">
        <v>64295.16</v>
      </c>
      <c r="R1822">
        <v>75733.399999999994</v>
      </c>
      <c r="S1822">
        <v>82405.37</v>
      </c>
      <c r="T1822">
        <v>87260.87</v>
      </c>
      <c r="U1822">
        <v>89290.11</v>
      </c>
      <c r="V1822">
        <v>90684.08</v>
      </c>
      <c r="W1822">
        <v>91117.08</v>
      </c>
      <c r="X1822">
        <v>90865.38</v>
      </c>
      <c r="Y1822">
        <v>90893.02</v>
      </c>
      <c r="Z1822">
        <v>89867.34</v>
      </c>
      <c r="AA1822">
        <v>87977.01</v>
      </c>
      <c r="AB1822">
        <v>86489.63</v>
      </c>
      <c r="AC1822">
        <v>86525.68</v>
      </c>
      <c r="AD1822">
        <v>81658.97</v>
      </c>
      <c r="AE1822">
        <v>77521.34</v>
      </c>
      <c r="AF1822">
        <v>73545.63</v>
      </c>
      <c r="AG1822">
        <v>68403.820000000007</v>
      </c>
      <c r="AH1822">
        <v>62112.98</v>
      </c>
      <c r="AI1822">
        <v>57463.7</v>
      </c>
      <c r="AJ1822">
        <v>44.44303</v>
      </c>
      <c r="AK1822">
        <v>43.618189999999998</v>
      </c>
      <c r="AL1822">
        <v>42.277970000000003</v>
      </c>
      <c r="AM1822">
        <v>41.693010000000001</v>
      </c>
      <c r="AN1822">
        <v>41.281619999999997</v>
      </c>
      <c r="AO1822">
        <v>41.181040000000003</v>
      </c>
      <c r="AP1822">
        <v>40.828710000000001</v>
      </c>
      <c r="AQ1822">
        <v>40.672220000000003</v>
      </c>
      <c r="AR1822">
        <v>44.6768</v>
      </c>
      <c r="AS1822">
        <v>49.703519999999997</v>
      </c>
      <c r="AT1822">
        <v>52.285440000000001</v>
      </c>
      <c r="AU1822">
        <v>55.058970000000002</v>
      </c>
      <c r="AV1822">
        <v>56.156500000000001</v>
      </c>
      <c r="AW1822">
        <v>56.798270000000002</v>
      </c>
      <c r="AX1822">
        <v>56.950769999999999</v>
      </c>
      <c r="AY1822">
        <v>57.840580000000003</v>
      </c>
      <c r="AZ1822">
        <v>56.915950000000002</v>
      </c>
      <c r="BA1822">
        <v>54.836480000000002</v>
      </c>
      <c r="BB1822">
        <v>52.883450000000003</v>
      </c>
      <c r="BC1822">
        <v>50.87556</v>
      </c>
      <c r="BD1822">
        <v>50.008679999999998</v>
      </c>
      <c r="BE1822">
        <v>49.143599999999999</v>
      </c>
      <c r="BF1822">
        <v>48.193649999999998</v>
      </c>
      <c r="BG1822">
        <v>47.48621</v>
      </c>
      <c r="BH1822">
        <v>-706.62800000000004</v>
      </c>
      <c r="BI1822">
        <v>-630.89949999999999</v>
      </c>
      <c r="BJ1822">
        <v>-595.0779</v>
      </c>
      <c r="BK1822">
        <v>-605.43669999999997</v>
      </c>
      <c r="BL1822">
        <v>-533.44420000000002</v>
      </c>
      <c r="BM1822">
        <v>-300.86020000000002</v>
      </c>
      <c r="BN1822">
        <v>674.97299999999996</v>
      </c>
      <c r="BO1822">
        <v>-114.9336</v>
      </c>
      <c r="BP1822">
        <v>-1357.704</v>
      </c>
      <c r="BQ1822">
        <v>-819.1395</v>
      </c>
      <c r="BR1822">
        <v>-108.8704</v>
      </c>
      <c r="BS1822">
        <v>34.81973</v>
      </c>
      <c r="BT1822">
        <v>268.5204</v>
      </c>
      <c r="BU1822">
        <v>584.63930000000005</v>
      </c>
      <c r="BV1822">
        <v>972.73119999999994</v>
      </c>
      <c r="BW1822">
        <v>425.08890000000002</v>
      </c>
      <c r="BX1822">
        <v>-137.47190000000001</v>
      </c>
      <c r="BY1822">
        <v>-387.78489999999999</v>
      </c>
      <c r="BZ1822">
        <v>-803.3433</v>
      </c>
      <c r="CA1822">
        <v>-1302.114</v>
      </c>
      <c r="CB1822">
        <v>-1377.1849999999999</v>
      </c>
      <c r="CC1822">
        <v>-1207.615</v>
      </c>
      <c r="CD1822">
        <v>-1225.202</v>
      </c>
      <c r="CE1822">
        <v>-1141.0840000000001</v>
      </c>
      <c r="CF1822" s="20">
        <v>413.28370000000001</v>
      </c>
      <c r="CG1822" s="20">
        <v>374.5992</v>
      </c>
      <c r="CH1822" s="20">
        <v>377.23829999999998</v>
      </c>
      <c r="CI1822" s="20">
        <v>413.68540000000002</v>
      </c>
      <c r="CJ1822" s="20">
        <v>530.04380000000003</v>
      </c>
      <c r="CK1822" s="20">
        <v>674.26739999999995</v>
      </c>
      <c r="CL1822" s="20">
        <v>1026.56</v>
      </c>
      <c r="CM1822" s="20">
        <v>802.97770000000003</v>
      </c>
      <c r="CN1822" s="20">
        <v>441.6755</v>
      </c>
      <c r="CO1822" s="20">
        <v>192.88310000000001</v>
      </c>
      <c r="CP1822" s="20">
        <v>58.70514</v>
      </c>
      <c r="CQ1822" s="20">
        <v>22.643630000000002</v>
      </c>
      <c r="CR1822" s="20">
        <v>62.055489999999999</v>
      </c>
      <c r="CS1822" s="20">
        <v>264.1533</v>
      </c>
      <c r="CT1822" s="20">
        <v>631.74490000000003</v>
      </c>
      <c r="CU1822" s="20">
        <v>984.02670000000001</v>
      </c>
      <c r="CV1822" s="20">
        <v>1290.444</v>
      </c>
      <c r="CW1822" s="20">
        <v>1784.201</v>
      </c>
      <c r="CX1822" s="20">
        <v>2030.076</v>
      </c>
      <c r="CY1822" s="20">
        <v>1872.6210000000001</v>
      </c>
      <c r="CZ1822" s="20">
        <v>1591.1959999999999</v>
      </c>
      <c r="DA1822" s="20">
        <v>465.61360000000002</v>
      </c>
      <c r="DB1822" s="20">
        <v>598.13260000000002</v>
      </c>
      <c r="DC1822" s="20">
        <v>719.03409999999997</v>
      </c>
      <c r="DD1822">
        <v>0</v>
      </c>
      <c r="DE1822">
        <v>0</v>
      </c>
      <c r="DF1822">
        <v>0</v>
      </c>
    </row>
    <row r="1823" spans="1:110" x14ac:dyDescent="0.25">
      <c r="A1823" s="16" t="str">
        <f t="shared" si="28"/>
        <v>Portfolio Adjusted_CPP_0 to 199.99 kW_All_CAISO_1-in-2_MONTHLY SYSTEM PEAK DAY_2026_4</v>
      </c>
      <c r="B1823" t="s">
        <v>195</v>
      </c>
      <c r="C1823" t="s">
        <v>121</v>
      </c>
      <c r="D1823" t="s">
        <v>124</v>
      </c>
      <c r="E1823" t="s">
        <v>7</v>
      </c>
      <c r="F1823" t="s">
        <v>110</v>
      </c>
      <c r="G1823" t="s">
        <v>111</v>
      </c>
      <c r="H1823" t="s">
        <v>20</v>
      </c>
      <c r="I1823">
        <v>2026</v>
      </c>
      <c r="J1823">
        <v>4</v>
      </c>
      <c r="K1823">
        <v>3640</v>
      </c>
      <c r="L1823">
        <v>58950.239999999998</v>
      </c>
      <c r="M1823">
        <v>58104.43</v>
      </c>
      <c r="N1823">
        <v>57743.3</v>
      </c>
      <c r="O1823">
        <v>57933.63</v>
      </c>
      <c r="P1823">
        <v>59417.63</v>
      </c>
      <c r="Q1823">
        <v>63589.25</v>
      </c>
      <c r="R1823">
        <v>68371.59</v>
      </c>
      <c r="S1823">
        <v>71024.320000000007</v>
      </c>
      <c r="T1823">
        <v>73590.41</v>
      </c>
      <c r="U1823">
        <v>75936.38</v>
      </c>
      <c r="V1823">
        <v>78134.28</v>
      </c>
      <c r="W1823">
        <v>79689.42</v>
      </c>
      <c r="X1823">
        <v>80638.720000000001</v>
      </c>
      <c r="Y1823">
        <v>81472.990000000005</v>
      </c>
      <c r="Z1823">
        <v>81455.53</v>
      </c>
      <c r="AA1823">
        <v>80294.66</v>
      </c>
      <c r="AB1823">
        <v>77602.48</v>
      </c>
      <c r="AC1823">
        <v>74079.55</v>
      </c>
      <c r="AD1823">
        <v>70779.520000000004</v>
      </c>
      <c r="AE1823">
        <v>70396.12</v>
      </c>
      <c r="AF1823">
        <v>68405.02</v>
      </c>
      <c r="AG1823">
        <v>65609.25</v>
      </c>
      <c r="AH1823">
        <v>62740.61</v>
      </c>
      <c r="AI1823">
        <v>60479.22</v>
      </c>
      <c r="AJ1823">
        <v>61.918480000000002</v>
      </c>
      <c r="AK1823">
        <v>61.305630000000001</v>
      </c>
      <c r="AL1823">
        <v>60.430239999999998</v>
      </c>
      <c r="AM1823">
        <v>59.491169999999997</v>
      </c>
      <c r="AN1823">
        <v>59.172780000000003</v>
      </c>
      <c r="AO1823">
        <v>58.644559999999998</v>
      </c>
      <c r="AP1823">
        <v>58.582099999999997</v>
      </c>
      <c r="AQ1823">
        <v>58.735950000000003</v>
      </c>
      <c r="AR1823">
        <v>63.681449999999998</v>
      </c>
      <c r="AS1823">
        <v>67.465239999999994</v>
      </c>
      <c r="AT1823">
        <v>71.92698</v>
      </c>
      <c r="AU1823">
        <v>75.005660000000006</v>
      </c>
      <c r="AV1823">
        <v>77.148910000000001</v>
      </c>
      <c r="AW1823">
        <v>78.286379999999994</v>
      </c>
      <c r="AX1823">
        <v>78.395849999999996</v>
      </c>
      <c r="AY1823">
        <v>78.104029999999995</v>
      </c>
      <c r="AZ1823">
        <v>76.691590000000005</v>
      </c>
      <c r="BA1823">
        <v>74.572969999999998</v>
      </c>
      <c r="BB1823">
        <v>72.058920000000001</v>
      </c>
      <c r="BC1823">
        <v>69.570189999999997</v>
      </c>
      <c r="BD1823">
        <v>66.448350000000005</v>
      </c>
      <c r="BE1823">
        <v>64.730639999999994</v>
      </c>
      <c r="BF1823">
        <v>63.045749999999998</v>
      </c>
      <c r="BG1823">
        <v>61.87332</v>
      </c>
      <c r="BH1823">
        <v>-767.13350000000003</v>
      </c>
      <c r="BI1823">
        <v>-688.63980000000004</v>
      </c>
      <c r="BJ1823">
        <v>-650.64359999999999</v>
      </c>
      <c r="BK1823">
        <v>-655.91319999999996</v>
      </c>
      <c r="BL1823">
        <v>-558.33950000000004</v>
      </c>
      <c r="BM1823">
        <v>-297.55700000000002</v>
      </c>
      <c r="BN1823">
        <v>609.36099999999999</v>
      </c>
      <c r="BO1823">
        <v>-99.060059999999993</v>
      </c>
      <c r="BP1823">
        <v>-1145.0029999999999</v>
      </c>
      <c r="BQ1823">
        <v>-696.63350000000003</v>
      </c>
      <c r="BR1823">
        <v>-93.803809999999999</v>
      </c>
      <c r="BS1823">
        <v>30.452739999999999</v>
      </c>
      <c r="BT1823">
        <v>238.29910000000001</v>
      </c>
      <c r="BU1823">
        <v>524.04819999999995</v>
      </c>
      <c r="BV1823">
        <v>881.68110000000001</v>
      </c>
      <c r="BW1823">
        <v>387.9692</v>
      </c>
      <c r="BX1823">
        <v>-123.34610000000001</v>
      </c>
      <c r="BY1823">
        <v>-332.00470000000001</v>
      </c>
      <c r="BZ1823">
        <v>-696.31359999999995</v>
      </c>
      <c r="CA1823">
        <v>-1182.432</v>
      </c>
      <c r="CB1823">
        <v>-1280.924</v>
      </c>
      <c r="CC1823">
        <v>-1158.28</v>
      </c>
      <c r="CD1823">
        <v>-1237.5820000000001</v>
      </c>
      <c r="CE1823">
        <v>-1200.9649999999999</v>
      </c>
      <c r="CF1823" s="20">
        <v>487.08920000000001</v>
      </c>
      <c r="CG1823" s="20">
        <v>446.30380000000002</v>
      </c>
      <c r="CH1823" s="20">
        <v>450.97719999999998</v>
      </c>
      <c r="CI1823" s="20">
        <v>485.54050000000001</v>
      </c>
      <c r="CJ1823" s="20">
        <v>580.67160000000001</v>
      </c>
      <c r="CK1823" s="20">
        <v>659.54290000000003</v>
      </c>
      <c r="CL1823" s="20">
        <v>836.68269999999995</v>
      </c>
      <c r="CM1823" s="20">
        <v>596.49480000000005</v>
      </c>
      <c r="CN1823" s="20">
        <v>314.12810000000002</v>
      </c>
      <c r="CO1823" s="20">
        <v>139.5042</v>
      </c>
      <c r="CP1823" s="20">
        <v>43.581009999999999</v>
      </c>
      <c r="CQ1823" s="20">
        <v>17.319990000000001</v>
      </c>
      <c r="CR1823" s="20">
        <v>48.873179999999998</v>
      </c>
      <c r="CS1823" s="20">
        <v>212.23759999999999</v>
      </c>
      <c r="CT1823" s="20">
        <v>519.01400000000001</v>
      </c>
      <c r="CU1823" s="20">
        <v>819.67520000000002</v>
      </c>
      <c r="CV1823" s="20">
        <v>1038.873</v>
      </c>
      <c r="CW1823" s="20">
        <v>1307.828</v>
      </c>
      <c r="CX1823" s="20">
        <v>1525.175</v>
      </c>
      <c r="CY1823" s="20">
        <v>1544.204</v>
      </c>
      <c r="CZ1823" s="20">
        <v>1376.5309999999999</v>
      </c>
      <c r="DA1823" s="20">
        <v>428.34640000000002</v>
      </c>
      <c r="DB1823" s="20">
        <v>610.28139999999996</v>
      </c>
      <c r="DC1823" s="20">
        <v>796.47950000000003</v>
      </c>
      <c r="DD1823">
        <v>0</v>
      </c>
      <c r="DE1823">
        <v>0</v>
      </c>
      <c r="DF1823">
        <v>0</v>
      </c>
    </row>
    <row r="1824" spans="1:110" x14ac:dyDescent="0.25">
      <c r="A1824" s="16" t="str">
        <f t="shared" si="28"/>
        <v>Program Specific_CPP_0 to 199.99 kW_All_CAISO_1-in-2_TYPICAL EVENT DAY_2025_8</v>
      </c>
      <c r="B1824" t="s">
        <v>196</v>
      </c>
      <c r="C1824" t="s">
        <v>121</v>
      </c>
      <c r="D1824" t="s">
        <v>124</v>
      </c>
      <c r="E1824" t="s">
        <v>7</v>
      </c>
      <c r="F1824" t="s">
        <v>110</v>
      </c>
      <c r="G1824" t="s">
        <v>111</v>
      </c>
      <c r="H1824" t="s">
        <v>19</v>
      </c>
      <c r="I1824">
        <v>2025</v>
      </c>
      <c r="J1824">
        <v>8</v>
      </c>
      <c r="K1824">
        <v>3844</v>
      </c>
      <c r="L1824">
        <v>72933.05</v>
      </c>
      <c r="M1824">
        <v>71069.289999999994</v>
      </c>
      <c r="N1824">
        <v>70161.429999999993</v>
      </c>
      <c r="O1824">
        <v>70173.19</v>
      </c>
      <c r="P1824">
        <v>72088.34</v>
      </c>
      <c r="Q1824">
        <v>78057.7</v>
      </c>
      <c r="R1824">
        <v>87279.03</v>
      </c>
      <c r="S1824">
        <v>95633.36</v>
      </c>
      <c r="T1824">
        <v>104791.5</v>
      </c>
      <c r="U1824">
        <v>113344.9</v>
      </c>
      <c r="V1824">
        <v>120980.2</v>
      </c>
      <c r="W1824">
        <v>126155.3</v>
      </c>
      <c r="X1824">
        <v>128642.5</v>
      </c>
      <c r="Y1824">
        <v>129762.9</v>
      </c>
      <c r="Z1824">
        <v>129043.8</v>
      </c>
      <c r="AA1824">
        <v>126171.7</v>
      </c>
      <c r="AB1824">
        <v>121048.3</v>
      </c>
      <c r="AC1824">
        <v>113800.3</v>
      </c>
      <c r="AD1824">
        <v>105164</v>
      </c>
      <c r="AE1824">
        <v>100211.1</v>
      </c>
      <c r="AF1824">
        <v>95065.76</v>
      </c>
      <c r="AG1824">
        <v>88699.02</v>
      </c>
      <c r="AH1824">
        <v>81780.960000000006</v>
      </c>
      <c r="AI1824">
        <v>76673.69</v>
      </c>
      <c r="AJ1824">
        <v>69.763909999999996</v>
      </c>
      <c r="AK1824">
        <v>69.299909999999997</v>
      </c>
      <c r="AL1824">
        <v>68.813720000000004</v>
      </c>
      <c r="AM1824">
        <v>68.611869999999996</v>
      </c>
      <c r="AN1824">
        <v>68.319000000000003</v>
      </c>
      <c r="AO1824">
        <v>68.361689999999996</v>
      </c>
      <c r="AP1824">
        <v>68.088459999999998</v>
      </c>
      <c r="AQ1824">
        <v>69.063900000000004</v>
      </c>
      <c r="AR1824">
        <v>71.743129999999994</v>
      </c>
      <c r="AS1824">
        <v>75.745450000000005</v>
      </c>
      <c r="AT1824">
        <v>79.597800000000007</v>
      </c>
      <c r="AU1824">
        <v>82.128129999999999</v>
      </c>
      <c r="AV1824">
        <v>83.717140000000001</v>
      </c>
      <c r="AW1824">
        <v>83.421599999999998</v>
      </c>
      <c r="AX1824">
        <v>83.746690000000001</v>
      </c>
      <c r="AY1824">
        <v>83.444299999999998</v>
      </c>
      <c r="AZ1824">
        <v>82.793549999999996</v>
      </c>
      <c r="BA1824">
        <v>82.098439999999997</v>
      </c>
      <c r="BB1824">
        <v>80.287080000000003</v>
      </c>
      <c r="BC1824">
        <v>77.778109999999998</v>
      </c>
      <c r="BD1824">
        <v>75.047370000000001</v>
      </c>
      <c r="BE1824">
        <v>73.551760000000002</v>
      </c>
      <c r="BF1824">
        <v>72.787549999999996</v>
      </c>
      <c r="BG1824">
        <v>71.746619999999993</v>
      </c>
      <c r="BH1824">
        <v>-949.09519999999998</v>
      </c>
      <c r="BI1824">
        <v>-842.2962</v>
      </c>
      <c r="BJ1824">
        <v>-790.56939999999997</v>
      </c>
      <c r="BK1824">
        <v>-794.48710000000005</v>
      </c>
      <c r="BL1824">
        <v>-677.40440000000001</v>
      </c>
      <c r="BM1824">
        <v>-365.26010000000002</v>
      </c>
      <c r="BN1824">
        <v>777.87329999999997</v>
      </c>
      <c r="BO1824">
        <v>-133.38310000000001</v>
      </c>
      <c r="BP1824">
        <v>-1630.4649999999999</v>
      </c>
      <c r="BQ1824">
        <v>-1039.816</v>
      </c>
      <c r="BR1824">
        <v>-145.2423</v>
      </c>
      <c r="BS1824">
        <v>48.209339999999997</v>
      </c>
      <c r="BT1824">
        <v>380.15719999999999</v>
      </c>
      <c r="BU1824">
        <v>834.65700000000004</v>
      </c>
      <c r="BV1824">
        <v>1396.7809999999999</v>
      </c>
      <c r="BW1824">
        <v>609.63850000000002</v>
      </c>
      <c r="BX1824">
        <v>-192.4015</v>
      </c>
      <c r="BY1824">
        <v>-510.0224</v>
      </c>
      <c r="BZ1824">
        <v>-1034.5809999999999</v>
      </c>
      <c r="CA1824">
        <v>-1683.231</v>
      </c>
      <c r="CB1824">
        <v>-1780.162</v>
      </c>
      <c r="CC1824">
        <v>-1565.9110000000001</v>
      </c>
      <c r="CD1824">
        <v>-1613.16</v>
      </c>
      <c r="CE1824">
        <v>-1522.546</v>
      </c>
      <c r="CF1824" s="20">
        <v>745.56610000000001</v>
      </c>
      <c r="CG1824" s="20">
        <v>667.69179999999994</v>
      </c>
      <c r="CH1824" s="20">
        <v>665.80679999999995</v>
      </c>
      <c r="CI1824" s="20">
        <v>712.37130000000002</v>
      </c>
      <c r="CJ1824" s="20">
        <v>854.7319</v>
      </c>
      <c r="CK1824" s="20">
        <v>993.81870000000004</v>
      </c>
      <c r="CL1824" s="20">
        <v>1363.4190000000001</v>
      </c>
      <c r="CM1824" s="20">
        <v>1081.462</v>
      </c>
      <c r="CN1824" s="20">
        <v>636.96559999999999</v>
      </c>
      <c r="CO1824" s="20">
        <v>310.8073</v>
      </c>
      <c r="CP1824" s="20">
        <v>104.4823</v>
      </c>
      <c r="CQ1824" s="20">
        <v>43.406759999999998</v>
      </c>
      <c r="CR1824" s="20">
        <v>124.38039999999999</v>
      </c>
      <c r="CS1824" s="20">
        <v>538.38869999999997</v>
      </c>
      <c r="CT1824" s="20">
        <v>1302.604</v>
      </c>
      <c r="CU1824" s="20">
        <v>2023.914</v>
      </c>
      <c r="CV1824" s="20">
        <v>2527.7170000000001</v>
      </c>
      <c r="CW1824" s="20">
        <v>3086.3180000000002</v>
      </c>
      <c r="CX1824" s="20">
        <v>3366.9650000000001</v>
      </c>
      <c r="CY1824" s="20">
        <v>3129.2440000000001</v>
      </c>
      <c r="CZ1824" s="20">
        <v>2658.6320000000001</v>
      </c>
      <c r="DA1824" s="20">
        <v>782.89329999999995</v>
      </c>
      <c r="DB1824" s="20">
        <v>1036.9010000000001</v>
      </c>
      <c r="DC1824" s="20">
        <v>1280.133</v>
      </c>
      <c r="DD1824">
        <v>0</v>
      </c>
      <c r="DE1824">
        <v>0</v>
      </c>
      <c r="DF1824">
        <v>0</v>
      </c>
    </row>
    <row r="1825" spans="1:110" x14ac:dyDescent="0.25">
      <c r="A1825" s="16" t="str">
        <f t="shared" si="28"/>
        <v>Program Specific_CPP_0 to 199.99 kW_All_CAISO_1-in-2_MONTHLY SYSTEM PEAK DAY_2026_6</v>
      </c>
      <c r="B1825" t="s">
        <v>196</v>
      </c>
      <c r="C1825" t="s">
        <v>121</v>
      </c>
      <c r="D1825" t="s">
        <v>124</v>
      </c>
      <c r="E1825" t="s">
        <v>7</v>
      </c>
      <c r="F1825" t="s">
        <v>110</v>
      </c>
      <c r="G1825" t="s">
        <v>111</v>
      </c>
      <c r="H1825" t="s">
        <v>20</v>
      </c>
      <c r="I1825">
        <v>2026</v>
      </c>
      <c r="J1825">
        <v>6</v>
      </c>
      <c r="K1825">
        <v>3649</v>
      </c>
      <c r="L1825">
        <v>63014.25</v>
      </c>
      <c r="M1825">
        <v>61749.73</v>
      </c>
      <c r="N1825">
        <v>61091.9</v>
      </c>
      <c r="O1825">
        <v>61157.64</v>
      </c>
      <c r="P1825">
        <v>62671.65</v>
      </c>
      <c r="Q1825">
        <v>66688.84</v>
      </c>
      <c r="R1825">
        <v>72011.64</v>
      </c>
      <c r="S1825">
        <v>78354.77</v>
      </c>
      <c r="T1825">
        <v>84540.66</v>
      </c>
      <c r="U1825">
        <v>89789.3</v>
      </c>
      <c r="V1825">
        <v>94103.5</v>
      </c>
      <c r="W1825">
        <v>97086.34</v>
      </c>
      <c r="X1825">
        <v>98667.8</v>
      </c>
      <c r="Y1825">
        <v>99971.95</v>
      </c>
      <c r="Z1825">
        <v>99822.74</v>
      </c>
      <c r="AA1825">
        <v>98105.18</v>
      </c>
      <c r="AB1825">
        <v>95041.55</v>
      </c>
      <c r="AC1825">
        <v>90309.88</v>
      </c>
      <c r="AD1825">
        <v>84363.73</v>
      </c>
      <c r="AE1825">
        <v>80731.88</v>
      </c>
      <c r="AF1825">
        <v>78783.42</v>
      </c>
      <c r="AG1825">
        <v>74405.289999999994</v>
      </c>
      <c r="AH1825">
        <v>69438.880000000005</v>
      </c>
      <c r="AI1825">
        <v>65784.09</v>
      </c>
      <c r="AJ1825">
        <v>63.29862</v>
      </c>
      <c r="AK1825">
        <v>62.852559999999997</v>
      </c>
      <c r="AL1825">
        <v>62.781089999999999</v>
      </c>
      <c r="AM1825">
        <v>62.630629999999996</v>
      </c>
      <c r="AN1825">
        <v>62.592289999999998</v>
      </c>
      <c r="AO1825">
        <v>62.604730000000004</v>
      </c>
      <c r="AP1825">
        <v>62.500660000000003</v>
      </c>
      <c r="AQ1825">
        <v>62.866399999999999</v>
      </c>
      <c r="AR1825">
        <v>63.724440000000001</v>
      </c>
      <c r="AS1825">
        <v>66.873050000000006</v>
      </c>
      <c r="AT1825">
        <v>69.752629999999996</v>
      </c>
      <c r="AU1825">
        <v>71.405090000000001</v>
      </c>
      <c r="AV1825">
        <v>73.570449999999994</v>
      </c>
      <c r="AW1825">
        <v>74.218860000000006</v>
      </c>
      <c r="AX1825">
        <v>74.092470000000006</v>
      </c>
      <c r="AY1825">
        <v>73.513859999999994</v>
      </c>
      <c r="AZ1825">
        <v>74.147469999999998</v>
      </c>
      <c r="BA1825">
        <v>73.819699999999997</v>
      </c>
      <c r="BB1825">
        <v>72.533469999999994</v>
      </c>
      <c r="BC1825">
        <v>70.235929999999996</v>
      </c>
      <c r="BD1825">
        <v>67.752229999999997</v>
      </c>
      <c r="BE1825">
        <v>65.814210000000003</v>
      </c>
      <c r="BF1825">
        <v>65.084450000000004</v>
      </c>
      <c r="BG1825">
        <v>64.144570000000002</v>
      </c>
      <c r="BH1825">
        <v>-820.01949999999999</v>
      </c>
      <c r="BI1825">
        <v>-731.84299999999996</v>
      </c>
      <c r="BJ1825">
        <v>-688.37519999999995</v>
      </c>
      <c r="BK1825">
        <v>-692.41489999999999</v>
      </c>
      <c r="BL1825">
        <v>-588.9171</v>
      </c>
      <c r="BM1825">
        <v>-312.06110000000001</v>
      </c>
      <c r="BN1825">
        <v>641.80290000000002</v>
      </c>
      <c r="BO1825">
        <v>-109.2841</v>
      </c>
      <c r="BP1825">
        <v>-1315.38</v>
      </c>
      <c r="BQ1825">
        <v>-823.71900000000005</v>
      </c>
      <c r="BR1825">
        <v>-112.9756</v>
      </c>
      <c r="BS1825">
        <v>37.100839999999998</v>
      </c>
      <c r="BT1825">
        <v>291.57769999999999</v>
      </c>
      <c r="BU1825">
        <v>643.03660000000002</v>
      </c>
      <c r="BV1825">
        <v>1080.489</v>
      </c>
      <c r="BW1825">
        <v>474.02640000000002</v>
      </c>
      <c r="BX1825">
        <v>-151.06479999999999</v>
      </c>
      <c r="BY1825">
        <v>-404.74459999999999</v>
      </c>
      <c r="BZ1825">
        <v>-829.95209999999997</v>
      </c>
      <c r="CA1825">
        <v>-1356.0409999999999</v>
      </c>
      <c r="CB1825">
        <v>-1475.2660000000001</v>
      </c>
      <c r="CC1825">
        <v>-1313.567</v>
      </c>
      <c r="CD1825">
        <v>-1369.7080000000001</v>
      </c>
      <c r="CE1825">
        <v>-1306.306</v>
      </c>
      <c r="CF1825" s="20">
        <v>556.56380000000001</v>
      </c>
      <c r="CG1825" s="20">
        <v>504.06</v>
      </c>
      <c r="CH1825" s="20">
        <v>504.79919999999998</v>
      </c>
      <c r="CI1825" s="20">
        <v>541.08500000000004</v>
      </c>
      <c r="CJ1825" s="20">
        <v>646.01430000000005</v>
      </c>
      <c r="CK1825" s="20">
        <v>725.40750000000003</v>
      </c>
      <c r="CL1825" s="20">
        <v>928.14279999999997</v>
      </c>
      <c r="CM1825" s="20">
        <v>725.9778</v>
      </c>
      <c r="CN1825" s="20">
        <v>414.5677</v>
      </c>
      <c r="CO1825" s="20">
        <v>195.04580000000001</v>
      </c>
      <c r="CP1825" s="20">
        <v>63.215789999999998</v>
      </c>
      <c r="CQ1825" s="20">
        <v>25.70767</v>
      </c>
      <c r="CR1825" s="20">
        <v>73.170199999999994</v>
      </c>
      <c r="CS1825" s="20">
        <v>319.5591</v>
      </c>
      <c r="CT1825" s="20">
        <v>779.46550000000002</v>
      </c>
      <c r="CU1825" s="20">
        <v>1223.636</v>
      </c>
      <c r="CV1825" s="20">
        <v>1558.2539999999999</v>
      </c>
      <c r="CW1825" s="20">
        <v>1943.6780000000001</v>
      </c>
      <c r="CX1825" s="20">
        <v>2166.7860000000001</v>
      </c>
      <c r="CY1825" s="20">
        <v>2030.942</v>
      </c>
      <c r="CZ1825" s="20">
        <v>1825.9110000000001</v>
      </c>
      <c r="DA1825" s="20">
        <v>550.89980000000003</v>
      </c>
      <c r="DB1825" s="20">
        <v>747.5462</v>
      </c>
      <c r="DC1825" s="20">
        <v>942.33199999999999</v>
      </c>
      <c r="DD1825">
        <v>0</v>
      </c>
      <c r="DE1825">
        <v>0</v>
      </c>
      <c r="DF1825">
        <v>0</v>
      </c>
    </row>
    <row r="1826" spans="1:110" x14ac:dyDescent="0.25">
      <c r="A1826" s="16" t="str">
        <f t="shared" si="28"/>
        <v>Portfolio Adjusted_CPP_0 to 199.99 kW_All_CAISO_1-in-2_MONTHLY SYSTEM PEAK DAY_2024_8</v>
      </c>
      <c r="B1826" t="s">
        <v>195</v>
      </c>
      <c r="C1826" t="s">
        <v>121</v>
      </c>
      <c r="D1826" t="s">
        <v>124</v>
      </c>
      <c r="E1826" t="s">
        <v>7</v>
      </c>
      <c r="F1826" t="s">
        <v>110</v>
      </c>
      <c r="G1826" t="s">
        <v>111</v>
      </c>
      <c r="H1826" t="s">
        <v>20</v>
      </c>
      <c r="I1826">
        <v>2024</v>
      </c>
      <c r="J1826">
        <v>8</v>
      </c>
      <c r="K1826">
        <v>4043</v>
      </c>
      <c r="L1826">
        <v>75704.47</v>
      </c>
      <c r="M1826">
        <v>73904.33</v>
      </c>
      <c r="N1826">
        <v>73046.66</v>
      </c>
      <c r="O1826">
        <v>73082.67</v>
      </c>
      <c r="P1826">
        <v>74994.23</v>
      </c>
      <c r="Q1826">
        <v>80790.7</v>
      </c>
      <c r="R1826">
        <v>89140.09</v>
      </c>
      <c r="S1826">
        <v>97082.45</v>
      </c>
      <c r="T1826">
        <v>105497.8</v>
      </c>
      <c r="U1826">
        <v>113182.1</v>
      </c>
      <c r="V1826">
        <v>119719.5</v>
      </c>
      <c r="W1826">
        <v>124215.7</v>
      </c>
      <c r="X1826">
        <v>126440.5</v>
      </c>
      <c r="Y1826">
        <v>127780.2</v>
      </c>
      <c r="Z1826">
        <v>127384.9</v>
      </c>
      <c r="AA1826">
        <v>125014.39999999999</v>
      </c>
      <c r="AB1826">
        <v>120706.1</v>
      </c>
      <c r="AC1826">
        <v>114136.7</v>
      </c>
      <c r="AD1826">
        <v>105691</v>
      </c>
      <c r="AE1826">
        <v>101312.9</v>
      </c>
      <c r="AF1826">
        <v>97015.96</v>
      </c>
      <c r="AG1826">
        <v>90833.13</v>
      </c>
      <c r="AH1826">
        <v>84145.84</v>
      </c>
      <c r="AI1826">
        <v>79243.22</v>
      </c>
      <c r="AJ1826">
        <v>74.418639999999996</v>
      </c>
      <c r="AK1826">
        <v>73.64255</v>
      </c>
      <c r="AL1826">
        <v>72.819890000000001</v>
      </c>
      <c r="AM1826">
        <v>72.437280000000001</v>
      </c>
      <c r="AN1826">
        <v>71.733429999999998</v>
      </c>
      <c r="AO1826">
        <v>71.411829999999995</v>
      </c>
      <c r="AP1826">
        <v>71.210740000000001</v>
      </c>
      <c r="AQ1826">
        <v>72.646940000000001</v>
      </c>
      <c r="AR1826">
        <v>75.774100000000004</v>
      </c>
      <c r="AS1826">
        <v>80.429280000000006</v>
      </c>
      <c r="AT1826">
        <v>84.169290000000004</v>
      </c>
      <c r="AU1826">
        <v>86.493970000000004</v>
      </c>
      <c r="AV1826">
        <v>87.870699999999999</v>
      </c>
      <c r="AW1826">
        <v>88.179000000000002</v>
      </c>
      <c r="AX1826">
        <v>88.51</v>
      </c>
      <c r="AY1826">
        <v>88.319580000000002</v>
      </c>
      <c r="AZ1826">
        <v>87.418819999999997</v>
      </c>
      <c r="BA1826">
        <v>86.067480000000003</v>
      </c>
      <c r="BB1826">
        <v>82.987589999999997</v>
      </c>
      <c r="BC1826">
        <v>81.142939999999996</v>
      </c>
      <c r="BD1826">
        <v>78.513069999999999</v>
      </c>
      <c r="BE1826">
        <v>76.805070000000001</v>
      </c>
      <c r="BF1826">
        <v>76.076769999999996</v>
      </c>
      <c r="BG1826">
        <v>74.915350000000004</v>
      </c>
      <c r="BH1826">
        <v>-985.16030000000001</v>
      </c>
      <c r="BI1826">
        <v>-875.89639999999997</v>
      </c>
      <c r="BJ1826">
        <v>-823.0797</v>
      </c>
      <c r="BK1826">
        <v>-827.42769999999996</v>
      </c>
      <c r="BL1826">
        <v>-704.71069999999997</v>
      </c>
      <c r="BM1826">
        <v>-378.04880000000003</v>
      </c>
      <c r="BN1826">
        <v>794.46</v>
      </c>
      <c r="BO1826">
        <v>-135.4042</v>
      </c>
      <c r="BP1826">
        <v>-1641.4549999999999</v>
      </c>
      <c r="BQ1826">
        <v>-1038.3230000000001</v>
      </c>
      <c r="BR1826">
        <v>-143.72880000000001</v>
      </c>
      <c r="BS1826">
        <v>47.468130000000002</v>
      </c>
      <c r="BT1826">
        <v>373.65019999999998</v>
      </c>
      <c r="BU1826">
        <v>821.90380000000005</v>
      </c>
      <c r="BV1826">
        <v>1378.8240000000001</v>
      </c>
      <c r="BW1826">
        <v>604.04690000000005</v>
      </c>
      <c r="BX1826">
        <v>-191.85759999999999</v>
      </c>
      <c r="BY1826">
        <v>-511.53019999999998</v>
      </c>
      <c r="BZ1826">
        <v>-1039.7650000000001</v>
      </c>
      <c r="CA1826">
        <v>-1701.7360000000001</v>
      </c>
      <c r="CB1826">
        <v>-1816.681</v>
      </c>
      <c r="CC1826">
        <v>-1603.587</v>
      </c>
      <c r="CD1826">
        <v>-1659.808</v>
      </c>
      <c r="CE1826">
        <v>-1573.57</v>
      </c>
      <c r="CF1826" s="20">
        <v>803.3048</v>
      </c>
      <c r="CG1826" s="20">
        <v>722.02440000000001</v>
      </c>
      <c r="CH1826" s="20">
        <v>721.69219999999996</v>
      </c>
      <c r="CI1826" s="20">
        <v>772.66780000000006</v>
      </c>
      <c r="CJ1826" s="20">
        <v>925.02940000000001</v>
      </c>
      <c r="CK1826" s="20">
        <v>1064.6289999999999</v>
      </c>
      <c r="CL1826" s="20">
        <v>1422.183</v>
      </c>
      <c r="CM1826" s="20">
        <v>1114.4839999999999</v>
      </c>
      <c r="CN1826" s="20">
        <v>645.58190000000002</v>
      </c>
      <c r="CO1826" s="20">
        <v>309.91550000000001</v>
      </c>
      <c r="CP1826" s="20">
        <v>102.316</v>
      </c>
      <c r="CQ1826" s="20">
        <v>42.08229</v>
      </c>
      <c r="CR1826" s="20">
        <v>120.1589</v>
      </c>
      <c r="CS1826" s="20">
        <v>522.06179999999995</v>
      </c>
      <c r="CT1826" s="20">
        <v>1269.328</v>
      </c>
      <c r="CU1826" s="20">
        <v>1986.9580000000001</v>
      </c>
      <c r="CV1826" s="20">
        <v>2513.444</v>
      </c>
      <c r="CW1826" s="20">
        <v>3104.5929999999998</v>
      </c>
      <c r="CX1826" s="20">
        <v>3400.7930000000001</v>
      </c>
      <c r="CY1826" s="20">
        <v>3198.4270000000001</v>
      </c>
      <c r="CZ1826" s="20">
        <v>2768.8310000000001</v>
      </c>
      <c r="DA1826" s="20">
        <v>821.01949999999999</v>
      </c>
      <c r="DB1826" s="20">
        <v>1097.7360000000001</v>
      </c>
      <c r="DC1826" s="20">
        <v>1367.3710000000001</v>
      </c>
      <c r="DD1826">
        <v>0</v>
      </c>
      <c r="DE1826">
        <v>0</v>
      </c>
      <c r="DF1826">
        <v>0</v>
      </c>
    </row>
    <row r="1827" spans="1:110" x14ac:dyDescent="0.25">
      <c r="A1827" s="16" t="str">
        <f t="shared" si="28"/>
        <v>Portfolio Adjusted_CPP_0 to 199.99 kW_All_CAISO_1-in-2_MONTHLY SYSTEM PEAK DAY_2028_6</v>
      </c>
      <c r="B1827" t="s">
        <v>195</v>
      </c>
      <c r="C1827" t="s">
        <v>121</v>
      </c>
      <c r="D1827" t="s">
        <v>124</v>
      </c>
      <c r="E1827" t="s">
        <v>7</v>
      </c>
      <c r="F1827" t="s">
        <v>110</v>
      </c>
      <c r="G1827" t="s">
        <v>111</v>
      </c>
      <c r="H1827" t="s">
        <v>20</v>
      </c>
      <c r="I1827">
        <v>2028</v>
      </c>
      <c r="J1827">
        <v>6</v>
      </c>
      <c r="K1827">
        <v>3292</v>
      </c>
      <c r="L1827">
        <v>56815.4</v>
      </c>
      <c r="M1827">
        <v>55675.78</v>
      </c>
      <c r="N1827">
        <v>55083.32</v>
      </c>
      <c r="O1827">
        <v>55143.03</v>
      </c>
      <c r="P1827">
        <v>56508.77</v>
      </c>
      <c r="Q1827">
        <v>60128.33</v>
      </c>
      <c r="R1827">
        <v>64922.18</v>
      </c>
      <c r="S1827">
        <v>70635.55</v>
      </c>
      <c r="T1827">
        <v>76204.600000000006</v>
      </c>
      <c r="U1827">
        <v>80928.100000000006</v>
      </c>
      <c r="V1827">
        <v>84809.9</v>
      </c>
      <c r="W1827">
        <v>87496.16</v>
      </c>
      <c r="X1827">
        <v>88922.41</v>
      </c>
      <c r="Y1827">
        <v>90101.35</v>
      </c>
      <c r="Z1827">
        <v>89967.67</v>
      </c>
      <c r="AA1827">
        <v>88418.98</v>
      </c>
      <c r="AB1827">
        <v>85657.27</v>
      </c>
      <c r="AC1827">
        <v>81397.03</v>
      </c>
      <c r="AD1827">
        <v>76043.59</v>
      </c>
      <c r="AE1827">
        <v>72773.240000000005</v>
      </c>
      <c r="AF1827">
        <v>71019.34</v>
      </c>
      <c r="AG1827">
        <v>67072.160000000003</v>
      </c>
      <c r="AH1827">
        <v>62596.14</v>
      </c>
      <c r="AI1827">
        <v>59305.05</v>
      </c>
      <c r="AJ1827">
        <v>63.300400000000003</v>
      </c>
      <c r="AK1827">
        <v>62.854390000000002</v>
      </c>
      <c r="AL1827">
        <v>62.782820000000001</v>
      </c>
      <c r="AM1827">
        <v>62.632170000000002</v>
      </c>
      <c r="AN1827">
        <v>62.594160000000002</v>
      </c>
      <c r="AO1827">
        <v>62.606000000000002</v>
      </c>
      <c r="AP1827">
        <v>62.501869999999997</v>
      </c>
      <c r="AQ1827">
        <v>62.867190000000001</v>
      </c>
      <c r="AR1827">
        <v>63.725380000000001</v>
      </c>
      <c r="AS1827">
        <v>66.872519999999994</v>
      </c>
      <c r="AT1827">
        <v>69.749830000000003</v>
      </c>
      <c r="AU1827">
        <v>71.401200000000003</v>
      </c>
      <c r="AV1827">
        <v>73.564279999999997</v>
      </c>
      <c r="AW1827">
        <v>74.212130000000002</v>
      </c>
      <c r="AX1827">
        <v>74.085930000000005</v>
      </c>
      <c r="AY1827">
        <v>73.508719999999997</v>
      </c>
      <c r="AZ1827">
        <v>74.142229999999998</v>
      </c>
      <c r="BA1827">
        <v>73.815100000000001</v>
      </c>
      <c r="BB1827">
        <v>72.52919</v>
      </c>
      <c r="BC1827">
        <v>70.234030000000004</v>
      </c>
      <c r="BD1827">
        <v>67.75018</v>
      </c>
      <c r="BE1827">
        <v>65.813580000000002</v>
      </c>
      <c r="BF1827">
        <v>65.084379999999996</v>
      </c>
      <c r="BG1827">
        <v>64.146180000000001</v>
      </c>
      <c r="BH1827">
        <v>-739.35239999999999</v>
      </c>
      <c r="BI1827">
        <v>-659.85599999999999</v>
      </c>
      <c r="BJ1827">
        <v>-620.67139999999995</v>
      </c>
      <c r="BK1827">
        <v>-624.31859999999995</v>
      </c>
      <c r="BL1827">
        <v>-531.00530000000003</v>
      </c>
      <c r="BM1827">
        <v>-281.36219999999997</v>
      </c>
      <c r="BN1827">
        <v>578.61810000000003</v>
      </c>
      <c r="BO1827">
        <v>-98.51782</v>
      </c>
      <c r="BP1827">
        <v>-1185.6780000000001</v>
      </c>
      <c r="BQ1827">
        <v>-742.42719999999997</v>
      </c>
      <c r="BR1827">
        <v>-101.8182</v>
      </c>
      <c r="BS1827">
        <v>33.436019999999999</v>
      </c>
      <c r="BT1827">
        <v>262.77870000000001</v>
      </c>
      <c r="BU1827">
        <v>579.54719999999998</v>
      </c>
      <c r="BV1827">
        <v>973.81709999999998</v>
      </c>
      <c r="BW1827">
        <v>427.2244</v>
      </c>
      <c r="BX1827">
        <v>-136.1489</v>
      </c>
      <c r="BY1827">
        <v>-364.7996</v>
      </c>
      <c r="BZ1827">
        <v>-748.10029999999995</v>
      </c>
      <c r="CA1827">
        <v>-1222.3599999999999</v>
      </c>
      <c r="CB1827">
        <v>-1329.8789999999999</v>
      </c>
      <c r="CC1827">
        <v>-1184.106</v>
      </c>
      <c r="CD1827">
        <v>-1234.732</v>
      </c>
      <c r="CE1827">
        <v>-1177.6489999999999</v>
      </c>
      <c r="CF1827" s="20">
        <v>452.44889999999998</v>
      </c>
      <c r="CG1827" s="20">
        <v>409.77440000000001</v>
      </c>
      <c r="CH1827" s="20">
        <v>410.38510000000002</v>
      </c>
      <c r="CI1827" s="20">
        <v>439.89109999999999</v>
      </c>
      <c r="CJ1827" s="20">
        <v>525.20830000000001</v>
      </c>
      <c r="CK1827" s="20">
        <v>589.70389999999998</v>
      </c>
      <c r="CL1827" s="20">
        <v>754.38930000000005</v>
      </c>
      <c r="CM1827" s="20">
        <v>589.98239999999998</v>
      </c>
      <c r="CN1827" s="20">
        <v>336.84230000000002</v>
      </c>
      <c r="CO1827" s="20">
        <v>158.4478</v>
      </c>
      <c r="CP1827" s="20">
        <v>51.346060000000001</v>
      </c>
      <c r="CQ1827" s="20">
        <v>20.879709999999999</v>
      </c>
      <c r="CR1827" s="20">
        <v>59.430019999999999</v>
      </c>
      <c r="CS1827" s="20">
        <v>259.5718</v>
      </c>
      <c r="CT1827" s="20">
        <v>633.15629999999999</v>
      </c>
      <c r="CU1827" s="20">
        <v>993.9384</v>
      </c>
      <c r="CV1827" s="20">
        <v>1265.7249999999999</v>
      </c>
      <c r="CW1827" s="20">
        <v>1578.9590000000001</v>
      </c>
      <c r="CX1827" s="20">
        <v>1760.4749999999999</v>
      </c>
      <c r="CY1827" s="20">
        <v>1650.2539999999999</v>
      </c>
      <c r="CZ1827" s="20">
        <v>1483.759</v>
      </c>
      <c r="DA1827" s="20">
        <v>447.66140000000001</v>
      </c>
      <c r="DB1827" s="20">
        <v>607.4742</v>
      </c>
      <c r="DC1827" s="20">
        <v>765.85350000000005</v>
      </c>
      <c r="DD1827">
        <v>0</v>
      </c>
      <c r="DE1827">
        <v>0</v>
      </c>
      <c r="DF1827">
        <v>0</v>
      </c>
    </row>
    <row r="1828" spans="1:110" x14ac:dyDescent="0.25">
      <c r="A1828" s="16" t="str">
        <f t="shared" si="28"/>
        <v>Program Specific_CPP_0 to 199.99 kW_All_CAISO_1-in-2_TYPICAL EVENT DAY_2028_8</v>
      </c>
      <c r="B1828" t="s">
        <v>196</v>
      </c>
      <c r="C1828" t="s">
        <v>121</v>
      </c>
      <c r="D1828" t="s">
        <v>124</v>
      </c>
      <c r="E1828" t="s">
        <v>7</v>
      </c>
      <c r="F1828" t="s">
        <v>110</v>
      </c>
      <c r="G1828" t="s">
        <v>111</v>
      </c>
      <c r="H1828" t="s">
        <v>19</v>
      </c>
      <c r="I1828">
        <v>2028</v>
      </c>
      <c r="J1828">
        <v>8</v>
      </c>
      <c r="K1828">
        <v>3301</v>
      </c>
      <c r="L1828">
        <v>62630.59</v>
      </c>
      <c r="M1828">
        <v>61030.11</v>
      </c>
      <c r="N1828">
        <v>60250.48</v>
      </c>
      <c r="O1828">
        <v>60260.59</v>
      </c>
      <c r="P1828">
        <v>61905.2</v>
      </c>
      <c r="Q1828">
        <v>67031.34</v>
      </c>
      <c r="R1828">
        <v>74950.070000000007</v>
      </c>
      <c r="S1828">
        <v>82124.27</v>
      </c>
      <c r="T1828">
        <v>89988.71</v>
      </c>
      <c r="U1828">
        <v>97333.87</v>
      </c>
      <c r="V1828">
        <v>103890.7</v>
      </c>
      <c r="W1828">
        <v>108334.7</v>
      </c>
      <c r="X1828">
        <v>110470.5</v>
      </c>
      <c r="Y1828">
        <v>111432.7</v>
      </c>
      <c r="Z1828">
        <v>110815.2</v>
      </c>
      <c r="AA1828">
        <v>108348.8</v>
      </c>
      <c r="AB1828">
        <v>103949.1</v>
      </c>
      <c r="AC1828">
        <v>97724.98</v>
      </c>
      <c r="AD1828">
        <v>90308.62</v>
      </c>
      <c r="AE1828">
        <v>86055.41</v>
      </c>
      <c r="AF1828">
        <v>81636.86</v>
      </c>
      <c r="AG1828">
        <v>76169.48</v>
      </c>
      <c r="AH1828">
        <v>70228.66</v>
      </c>
      <c r="AI1828">
        <v>65842.84</v>
      </c>
      <c r="AJ1828">
        <v>69.763909999999996</v>
      </c>
      <c r="AK1828">
        <v>69.299909999999997</v>
      </c>
      <c r="AL1828">
        <v>68.813720000000004</v>
      </c>
      <c r="AM1828">
        <v>68.611869999999996</v>
      </c>
      <c r="AN1828">
        <v>68.319000000000003</v>
      </c>
      <c r="AO1828">
        <v>68.361689999999996</v>
      </c>
      <c r="AP1828">
        <v>68.088459999999998</v>
      </c>
      <c r="AQ1828">
        <v>69.063900000000004</v>
      </c>
      <c r="AR1828">
        <v>71.743129999999994</v>
      </c>
      <c r="AS1828">
        <v>75.745450000000005</v>
      </c>
      <c r="AT1828">
        <v>79.597800000000007</v>
      </c>
      <c r="AU1828">
        <v>82.128129999999999</v>
      </c>
      <c r="AV1828">
        <v>83.717140000000001</v>
      </c>
      <c r="AW1828">
        <v>83.421599999999998</v>
      </c>
      <c r="AX1828">
        <v>83.746690000000001</v>
      </c>
      <c r="AY1828">
        <v>83.444299999999998</v>
      </c>
      <c r="AZ1828">
        <v>82.793549999999996</v>
      </c>
      <c r="BA1828">
        <v>82.098439999999997</v>
      </c>
      <c r="BB1828">
        <v>80.287080000000003</v>
      </c>
      <c r="BC1828">
        <v>77.778109999999998</v>
      </c>
      <c r="BD1828">
        <v>75.047370000000001</v>
      </c>
      <c r="BE1828">
        <v>73.551760000000002</v>
      </c>
      <c r="BF1828">
        <v>72.787549999999996</v>
      </c>
      <c r="BG1828">
        <v>71.746619999999993</v>
      </c>
      <c r="BH1828">
        <v>-815.02689999999996</v>
      </c>
      <c r="BI1828">
        <v>-723.31420000000003</v>
      </c>
      <c r="BJ1828">
        <v>-678.89419999999996</v>
      </c>
      <c r="BK1828">
        <v>-682.2586</v>
      </c>
      <c r="BL1828">
        <v>-581.71479999999997</v>
      </c>
      <c r="BM1828">
        <v>-313.66379999999998</v>
      </c>
      <c r="BN1828">
        <v>667.99159999999995</v>
      </c>
      <c r="BO1828">
        <v>-114.5415</v>
      </c>
      <c r="BP1828">
        <v>-1400.1469999999999</v>
      </c>
      <c r="BQ1828">
        <v>-892.93230000000005</v>
      </c>
      <c r="BR1828">
        <v>-124.7255</v>
      </c>
      <c r="BS1828">
        <v>41.399329999999999</v>
      </c>
      <c r="BT1828">
        <v>326.45650000000001</v>
      </c>
      <c r="BU1828">
        <v>716.75409999999999</v>
      </c>
      <c r="BV1828">
        <v>1199.473</v>
      </c>
      <c r="BW1828">
        <v>523.52149999999995</v>
      </c>
      <c r="BX1828">
        <v>-165.22309999999999</v>
      </c>
      <c r="BY1828">
        <v>-437.97710000000001</v>
      </c>
      <c r="BZ1828">
        <v>-888.4366</v>
      </c>
      <c r="CA1828">
        <v>-1445.4590000000001</v>
      </c>
      <c r="CB1828">
        <v>-1528.6980000000001</v>
      </c>
      <c r="CC1828">
        <v>-1344.712</v>
      </c>
      <c r="CD1828">
        <v>-1385.2860000000001</v>
      </c>
      <c r="CE1828">
        <v>-1307.473</v>
      </c>
      <c r="CF1828" s="20">
        <v>549.80719999999997</v>
      </c>
      <c r="CG1828" s="20">
        <v>492.38</v>
      </c>
      <c r="CH1828" s="20">
        <v>490.98970000000003</v>
      </c>
      <c r="CI1828" s="20">
        <v>525.32820000000004</v>
      </c>
      <c r="CJ1828" s="20">
        <v>630.30989999999997</v>
      </c>
      <c r="CK1828" s="20">
        <v>732.8777</v>
      </c>
      <c r="CL1828" s="20">
        <v>1005.434</v>
      </c>
      <c r="CM1828" s="20">
        <v>797.50890000000004</v>
      </c>
      <c r="CN1828" s="20">
        <v>469.72129999999999</v>
      </c>
      <c r="CO1828" s="20">
        <v>229.20050000000001</v>
      </c>
      <c r="CP1828" s="20">
        <v>77.049009999999996</v>
      </c>
      <c r="CQ1828" s="20">
        <v>32.009709999999998</v>
      </c>
      <c r="CR1828" s="20">
        <v>91.722589999999997</v>
      </c>
      <c r="CS1828" s="20">
        <v>397.02719999999999</v>
      </c>
      <c r="CT1828" s="20">
        <v>960.58720000000005</v>
      </c>
      <c r="CU1828" s="20">
        <v>1492.5070000000001</v>
      </c>
      <c r="CV1828" s="20">
        <v>1864.029</v>
      </c>
      <c r="CW1828" s="20">
        <v>2275.9609999999998</v>
      </c>
      <c r="CX1828" s="20">
        <v>2482.9209999999998</v>
      </c>
      <c r="CY1828" s="20">
        <v>2307.6170000000002</v>
      </c>
      <c r="CZ1828" s="20">
        <v>1960.5709999999999</v>
      </c>
      <c r="DA1828" s="20">
        <v>577.33370000000002</v>
      </c>
      <c r="DB1828" s="20">
        <v>764.64779999999996</v>
      </c>
      <c r="DC1828" s="20">
        <v>944.01589999999999</v>
      </c>
      <c r="DD1828">
        <v>0</v>
      </c>
      <c r="DE1828">
        <v>0</v>
      </c>
      <c r="DF1828">
        <v>0</v>
      </c>
    </row>
    <row r="1829" spans="1:110" x14ac:dyDescent="0.25">
      <c r="A1829" s="16" t="str">
        <f t="shared" si="28"/>
        <v>Program Specific_CPP_0 to 199.99 kW_All_CAISO_1-in-2_MONTHLY SYSTEM PEAK DAY_2028_4</v>
      </c>
      <c r="B1829" t="s">
        <v>196</v>
      </c>
      <c r="C1829" t="s">
        <v>121</v>
      </c>
      <c r="D1829" t="s">
        <v>124</v>
      </c>
      <c r="E1829" t="s">
        <v>7</v>
      </c>
      <c r="F1829" t="s">
        <v>110</v>
      </c>
      <c r="G1829" t="s">
        <v>111</v>
      </c>
      <c r="H1829" t="s">
        <v>20</v>
      </c>
      <c r="I1829">
        <v>2028</v>
      </c>
      <c r="J1829">
        <v>4</v>
      </c>
      <c r="K1829">
        <v>3301</v>
      </c>
      <c r="L1829">
        <v>53501.71</v>
      </c>
      <c r="M1829">
        <v>52732.25</v>
      </c>
      <c r="N1829">
        <v>52403.21</v>
      </c>
      <c r="O1829">
        <v>52575.27</v>
      </c>
      <c r="P1829">
        <v>53920.27</v>
      </c>
      <c r="Q1829">
        <v>57700.24</v>
      </c>
      <c r="R1829">
        <v>62036.24</v>
      </c>
      <c r="S1829">
        <v>64437.13</v>
      </c>
      <c r="T1829">
        <v>66765.86</v>
      </c>
      <c r="U1829">
        <v>68896.87</v>
      </c>
      <c r="V1829">
        <v>70893.649999999994</v>
      </c>
      <c r="W1829">
        <v>72306.05</v>
      </c>
      <c r="X1829">
        <v>73168.13</v>
      </c>
      <c r="Y1829">
        <v>73925.8</v>
      </c>
      <c r="Z1829">
        <v>73912.240000000005</v>
      </c>
      <c r="AA1829">
        <v>72863.3</v>
      </c>
      <c r="AB1829">
        <v>70427.600000000006</v>
      </c>
      <c r="AC1829">
        <v>67235.86</v>
      </c>
      <c r="AD1829">
        <v>64247.27</v>
      </c>
      <c r="AE1829">
        <v>63901.67</v>
      </c>
      <c r="AF1829">
        <v>62096.14</v>
      </c>
      <c r="AG1829">
        <v>59558.33</v>
      </c>
      <c r="AH1829">
        <v>56952.37</v>
      </c>
      <c r="AI1829">
        <v>54895.66</v>
      </c>
      <c r="AJ1829">
        <v>61.91207</v>
      </c>
      <c r="AK1829">
        <v>61.299419999999998</v>
      </c>
      <c r="AL1829">
        <v>60.424280000000003</v>
      </c>
      <c r="AM1829">
        <v>59.485509999999998</v>
      </c>
      <c r="AN1829">
        <v>59.167180000000002</v>
      </c>
      <c r="AO1829">
        <v>58.63917</v>
      </c>
      <c r="AP1829">
        <v>58.577159999999999</v>
      </c>
      <c r="AQ1829">
        <v>58.731459999999998</v>
      </c>
      <c r="AR1829">
        <v>63.678109999999997</v>
      </c>
      <c r="AS1829">
        <v>67.464320000000001</v>
      </c>
      <c r="AT1829">
        <v>71.928319999999999</v>
      </c>
      <c r="AU1829">
        <v>75.009540000000001</v>
      </c>
      <c r="AV1829">
        <v>77.153890000000004</v>
      </c>
      <c r="AW1829">
        <v>78.292010000000005</v>
      </c>
      <c r="AX1829">
        <v>78.402199999999993</v>
      </c>
      <c r="AY1829">
        <v>78.109139999999996</v>
      </c>
      <c r="AZ1829">
        <v>76.697149999999993</v>
      </c>
      <c r="BA1829">
        <v>74.576930000000004</v>
      </c>
      <c r="BB1829">
        <v>72.061899999999994</v>
      </c>
      <c r="BC1829">
        <v>69.571520000000007</v>
      </c>
      <c r="BD1829">
        <v>66.447130000000001</v>
      </c>
      <c r="BE1829">
        <v>64.728350000000006</v>
      </c>
      <c r="BF1829">
        <v>63.042189999999998</v>
      </c>
      <c r="BG1829">
        <v>61.869430000000001</v>
      </c>
      <c r="BH1829">
        <v>-696.23050000000001</v>
      </c>
      <c r="BI1829">
        <v>-624.97</v>
      </c>
      <c r="BJ1829">
        <v>-590.47220000000004</v>
      </c>
      <c r="BK1829">
        <v>-595.24689999999998</v>
      </c>
      <c r="BL1829">
        <v>-506.68150000000003</v>
      </c>
      <c r="BM1829">
        <v>-270.00020000000001</v>
      </c>
      <c r="BN1829">
        <v>552.8972</v>
      </c>
      <c r="BO1829">
        <v>-89.872680000000003</v>
      </c>
      <c r="BP1829">
        <v>-1038.819</v>
      </c>
      <c r="BQ1829">
        <v>-632.05370000000005</v>
      </c>
      <c r="BR1829">
        <v>-85.111099999999993</v>
      </c>
      <c r="BS1829">
        <v>27.631239999999998</v>
      </c>
      <c r="BT1829">
        <v>216.2225</v>
      </c>
      <c r="BU1829">
        <v>475.5034</v>
      </c>
      <c r="BV1829">
        <v>800.03189999999995</v>
      </c>
      <c r="BW1829">
        <v>352.06220000000002</v>
      </c>
      <c r="BX1829">
        <v>-111.9419</v>
      </c>
      <c r="BY1829">
        <v>-301.3331</v>
      </c>
      <c r="BZ1829">
        <v>-632.05070000000001</v>
      </c>
      <c r="CA1829">
        <v>-1073.346</v>
      </c>
      <c r="CB1829">
        <v>-1162.787</v>
      </c>
      <c r="CC1829">
        <v>-1051.4549999999999</v>
      </c>
      <c r="CD1829">
        <v>-1123.4069999999999</v>
      </c>
      <c r="CE1829">
        <v>-1090.0889999999999</v>
      </c>
      <c r="CF1829" s="20">
        <v>401.21089999999998</v>
      </c>
      <c r="CG1829" s="20">
        <v>367.59089999999998</v>
      </c>
      <c r="CH1829" s="20">
        <v>371.42149999999998</v>
      </c>
      <c r="CI1829" s="20">
        <v>399.87759999999997</v>
      </c>
      <c r="CJ1829" s="20">
        <v>478.19380000000001</v>
      </c>
      <c r="CK1829" s="20">
        <v>543.03890000000001</v>
      </c>
      <c r="CL1829" s="20">
        <v>688.81129999999996</v>
      </c>
      <c r="CM1829" s="20">
        <v>490.9812</v>
      </c>
      <c r="CN1829" s="20">
        <v>258.56700000000001</v>
      </c>
      <c r="CO1829" s="20">
        <v>114.8382</v>
      </c>
      <c r="CP1829" s="20">
        <v>35.878039999999999</v>
      </c>
      <c r="CQ1829" s="20">
        <v>14.259219999999999</v>
      </c>
      <c r="CR1829" s="20">
        <v>40.237160000000003</v>
      </c>
      <c r="CS1829" s="20">
        <v>174.7379</v>
      </c>
      <c r="CT1829" s="20">
        <v>427.3372</v>
      </c>
      <c r="CU1829" s="20">
        <v>674.97260000000006</v>
      </c>
      <c r="CV1829" s="20">
        <v>855.65150000000006</v>
      </c>
      <c r="CW1829" s="20">
        <v>1077.347</v>
      </c>
      <c r="CX1829" s="20">
        <v>1256.6489999999999</v>
      </c>
      <c r="CY1829" s="20">
        <v>1272.424</v>
      </c>
      <c r="CZ1829" s="20">
        <v>1134.329</v>
      </c>
      <c r="DA1829" s="20">
        <v>352.97989999999999</v>
      </c>
      <c r="DB1829" s="20">
        <v>502.87060000000002</v>
      </c>
      <c r="DC1829" s="20">
        <v>656.20320000000004</v>
      </c>
      <c r="DD1829">
        <v>0</v>
      </c>
      <c r="DE1829">
        <v>0</v>
      </c>
      <c r="DF1829">
        <v>0</v>
      </c>
    </row>
    <row r="1830" spans="1:110" x14ac:dyDescent="0.25">
      <c r="A1830" s="16" t="str">
        <f t="shared" si="28"/>
        <v>Portfolio Adjusted_CPP_0 to 199.99 kW_All_CAISO_1-in-2_MONTHLY SYSTEM PEAK DAY_2024_2</v>
      </c>
      <c r="B1830" t="s">
        <v>195</v>
      </c>
      <c r="C1830" t="s">
        <v>121</v>
      </c>
      <c r="D1830" t="s">
        <v>124</v>
      </c>
      <c r="E1830" t="s">
        <v>7</v>
      </c>
      <c r="F1830" t="s">
        <v>110</v>
      </c>
      <c r="G1830" t="s">
        <v>111</v>
      </c>
      <c r="H1830" t="s">
        <v>20</v>
      </c>
      <c r="I1830">
        <v>2024</v>
      </c>
      <c r="J1830">
        <v>2</v>
      </c>
      <c r="K1830">
        <v>4043</v>
      </c>
      <c r="L1830">
        <v>53585.5</v>
      </c>
      <c r="M1830">
        <v>52497.61</v>
      </c>
      <c r="N1830">
        <v>51970.080000000002</v>
      </c>
      <c r="O1830">
        <v>52570.02</v>
      </c>
      <c r="P1830">
        <v>55608.36</v>
      </c>
      <c r="Q1830">
        <v>62751.82</v>
      </c>
      <c r="R1830">
        <v>73857.710000000006</v>
      </c>
      <c r="S1830">
        <v>81240.56</v>
      </c>
      <c r="T1830">
        <v>87481.16</v>
      </c>
      <c r="U1830">
        <v>90184.41</v>
      </c>
      <c r="V1830">
        <v>91853.05</v>
      </c>
      <c r="W1830">
        <v>92270.45</v>
      </c>
      <c r="X1830">
        <v>91320.960000000006</v>
      </c>
      <c r="Y1830">
        <v>91026.53</v>
      </c>
      <c r="Z1830">
        <v>89801.66</v>
      </c>
      <c r="AA1830">
        <v>87452.479999999996</v>
      </c>
      <c r="AB1830">
        <v>85080.58</v>
      </c>
      <c r="AC1830">
        <v>84794.26</v>
      </c>
      <c r="AD1830">
        <v>81946.38</v>
      </c>
      <c r="AE1830">
        <v>77989.279999999999</v>
      </c>
      <c r="AF1830">
        <v>73940.62</v>
      </c>
      <c r="AG1830">
        <v>68582.820000000007</v>
      </c>
      <c r="AH1830">
        <v>62008.51</v>
      </c>
      <c r="AI1830">
        <v>57225.75</v>
      </c>
      <c r="AJ1830">
        <v>48.064309999999999</v>
      </c>
      <c r="AK1830">
        <v>48.599319999999999</v>
      </c>
      <c r="AL1830">
        <v>48.170140000000004</v>
      </c>
      <c r="AM1830">
        <v>48.021520000000002</v>
      </c>
      <c r="AN1830">
        <v>47.243340000000003</v>
      </c>
      <c r="AO1830">
        <v>46.75479</v>
      </c>
      <c r="AP1830">
        <v>46.115940000000002</v>
      </c>
      <c r="AQ1830">
        <v>45.931649999999998</v>
      </c>
      <c r="AR1830">
        <v>47.266309999999997</v>
      </c>
      <c r="AS1830">
        <v>49.921149999999997</v>
      </c>
      <c r="AT1830">
        <v>51.145049999999998</v>
      </c>
      <c r="AU1830">
        <v>52.931690000000003</v>
      </c>
      <c r="AV1830">
        <v>54.18459</v>
      </c>
      <c r="AW1830">
        <v>55.078560000000003</v>
      </c>
      <c r="AX1830">
        <v>55.207090000000001</v>
      </c>
      <c r="AY1830">
        <v>55.281410000000001</v>
      </c>
      <c r="AZ1830">
        <v>54.361600000000003</v>
      </c>
      <c r="BA1830">
        <v>53.159019999999998</v>
      </c>
      <c r="BB1830">
        <v>50.95926</v>
      </c>
      <c r="BC1830">
        <v>49.653399999999998</v>
      </c>
      <c r="BD1830">
        <v>49.01764</v>
      </c>
      <c r="BE1830">
        <v>47.019390000000001</v>
      </c>
      <c r="BF1830">
        <v>46.363630000000001</v>
      </c>
      <c r="BG1830">
        <v>45.572360000000003</v>
      </c>
      <c r="BH1830">
        <v>-697.32079999999996</v>
      </c>
      <c r="BI1830">
        <v>-622.18910000000005</v>
      </c>
      <c r="BJ1830">
        <v>-585.59169999999995</v>
      </c>
      <c r="BK1830">
        <v>-595.1875</v>
      </c>
      <c r="BL1830">
        <v>-522.54430000000002</v>
      </c>
      <c r="BM1830">
        <v>-293.63839999999999</v>
      </c>
      <c r="BN1830">
        <v>658.25599999999997</v>
      </c>
      <c r="BO1830">
        <v>-113.309</v>
      </c>
      <c r="BP1830">
        <v>-1361.1310000000001</v>
      </c>
      <c r="BQ1830">
        <v>-827.34379999999999</v>
      </c>
      <c r="BR1830">
        <v>-110.27379999999999</v>
      </c>
      <c r="BS1830">
        <v>35.260480000000001</v>
      </c>
      <c r="BT1830">
        <v>269.86669999999998</v>
      </c>
      <c r="BU1830">
        <v>585.49810000000002</v>
      </c>
      <c r="BV1830">
        <v>972.02020000000005</v>
      </c>
      <c r="BW1830">
        <v>422.55450000000002</v>
      </c>
      <c r="BX1830">
        <v>-135.23230000000001</v>
      </c>
      <c r="BY1830">
        <v>-380.02510000000001</v>
      </c>
      <c r="BZ1830">
        <v>-806.17070000000001</v>
      </c>
      <c r="CA1830">
        <v>-1309.9739999999999</v>
      </c>
      <c r="CB1830">
        <v>-1384.5809999999999</v>
      </c>
      <c r="CC1830">
        <v>-1210.7760000000001</v>
      </c>
      <c r="CD1830">
        <v>-1223.1410000000001</v>
      </c>
      <c r="CE1830">
        <v>-1136.3589999999999</v>
      </c>
      <c r="CF1830" s="20">
        <v>402.46839999999997</v>
      </c>
      <c r="CG1830" s="20">
        <v>364.32679999999999</v>
      </c>
      <c r="CH1830" s="20">
        <v>365.30709999999999</v>
      </c>
      <c r="CI1830" s="20">
        <v>399.7978</v>
      </c>
      <c r="CJ1830" s="20">
        <v>508.60430000000002</v>
      </c>
      <c r="CK1830" s="20">
        <v>642.28579999999999</v>
      </c>
      <c r="CL1830" s="20">
        <v>976.34</v>
      </c>
      <c r="CM1830" s="20">
        <v>780.43780000000004</v>
      </c>
      <c r="CN1830" s="20">
        <v>443.9083</v>
      </c>
      <c r="CO1830" s="20">
        <v>196.7662</v>
      </c>
      <c r="CP1830" s="20">
        <v>60.228369999999998</v>
      </c>
      <c r="CQ1830" s="20">
        <v>23.220500000000001</v>
      </c>
      <c r="CR1830" s="20">
        <v>62.679319999999997</v>
      </c>
      <c r="CS1830" s="20">
        <v>264.92989999999998</v>
      </c>
      <c r="CT1830" s="20">
        <v>630.82169999999996</v>
      </c>
      <c r="CU1830" s="20">
        <v>972.3279</v>
      </c>
      <c r="CV1830" s="20">
        <v>1248.74</v>
      </c>
      <c r="CW1830" s="20">
        <v>1713.51</v>
      </c>
      <c r="CX1830" s="20">
        <v>2044.3920000000001</v>
      </c>
      <c r="CY1830" s="20">
        <v>1895.297</v>
      </c>
      <c r="CZ1830" s="20">
        <v>1608.3340000000001</v>
      </c>
      <c r="DA1830" s="20">
        <v>468.05369999999999</v>
      </c>
      <c r="DB1830" s="20">
        <v>596.12220000000002</v>
      </c>
      <c r="DC1830" s="20">
        <v>713.09159999999997</v>
      </c>
      <c r="DD1830">
        <v>0</v>
      </c>
      <c r="DE1830">
        <v>0</v>
      </c>
      <c r="DF1830">
        <v>0</v>
      </c>
    </row>
    <row r="1831" spans="1:110" x14ac:dyDescent="0.25">
      <c r="A1831" s="16" t="str">
        <f t="shared" si="28"/>
        <v>Portfolio Adjusted_CPP_0 to 199.99 kW_All_CAISO_1-in-2_MONTHLY SYSTEM PEAK DAY_2025_11</v>
      </c>
      <c r="B1831" t="s">
        <v>195</v>
      </c>
      <c r="C1831" t="s">
        <v>121</v>
      </c>
      <c r="D1831" t="s">
        <v>124</v>
      </c>
      <c r="E1831" t="s">
        <v>7</v>
      </c>
      <c r="F1831" t="s">
        <v>110</v>
      </c>
      <c r="G1831" t="s">
        <v>111</v>
      </c>
      <c r="H1831" t="s">
        <v>20</v>
      </c>
      <c r="I1831">
        <v>2025</v>
      </c>
      <c r="J1831">
        <v>11</v>
      </c>
      <c r="K1831">
        <v>3834</v>
      </c>
      <c r="L1831">
        <v>52060.68</v>
      </c>
      <c r="M1831">
        <v>50638.76</v>
      </c>
      <c r="N1831">
        <v>49998.98</v>
      </c>
      <c r="O1831">
        <v>50389.84</v>
      </c>
      <c r="P1831">
        <v>52952.54</v>
      </c>
      <c r="Q1831">
        <v>59304.93</v>
      </c>
      <c r="R1831">
        <v>67395.41</v>
      </c>
      <c r="S1831">
        <v>73692.05</v>
      </c>
      <c r="T1831">
        <v>79941.83</v>
      </c>
      <c r="U1831">
        <v>85043.7</v>
      </c>
      <c r="V1831">
        <v>89256.94</v>
      </c>
      <c r="W1831">
        <v>92109.32</v>
      </c>
      <c r="X1831">
        <v>93610.91</v>
      </c>
      <c r="Y1831">
        <v>94979.99</v>
      </c>
      <c r="Z1831">
        <v>94450.19</v>
      </c>
      <c r="AA1831">
        <v>91841.55</v>
      </c>
      <c r="AB1831">
        <v>88800.72</v>
      </c>
      <c r="AC1831">
        <v>86392.16</v>
      </c>
      <c r="AD1831">
        <v>80224.13</v>
      </c>
      <c r="AE1831">
        <v>75559.06</v>
      </c>
      <c r="AF1831">
        <v>71143.88</v>
      </c>
      <c r="AG1831">
        <v>65855.850000000006</v>
      </c>
      <c r="AH1831">
        <v>59618.54</v>
      </c>
      <c r="AI1831">
        <v>54974.16</v>
      </c>
      <c r="AJ1831">
        <v>59.370649999999998</v>
      </c>
      <c r="AK1831">
        <v>58.309460000000001</v>
      </c>
      <c r="AL1831">
        <v>57.540379999999999</v>
      </c>
      <c r="AM1831">
        <v>56.517389999999999</v>
      </c>
      <c r="AN1831">
        <v>56.45393</v>
      </c>
      <c r="AO1831">
        <v>55.85389</v>
      </c>
      <c r="AP1831">
        <v>55.921999999999997</v>
      </c>
      <c r="AQ1831">
        <v>58.929369999999999</v>
      </c>
      <c r="AR1831">
        <v>68.40401</v>
      </c>
      <c r="AS1831">
        <v>75.336579999999998</v>
      </c>
      <c r="AT1831">
        <v>79.752799999999993</v>
      </c>
      <c r="AU1831">
        <v>82.937299999999993</v>
      </c>
      <c r="AV1831">
        <v>83.519170000000003</v>
      </c>
      <c r="AW1831">
        <v>82.394750000000002</v>
      </c>
      <c r="AX1831">
        <v>81.211280000000002</v>
      </c>
      <c r="AY1831">
        <v>81.151290000000003</v>
      </c>
      <c r="AZ1831">
        <v>78.19144</v>
      </c>
      <c r="BA1831">
        <v>73.437569999999994</v>
      </c>
      <c r="BB1831">
        <v>70.100859999999997</v>
      </c>
      <c r="BC1831">
        <v>67.263580000000005</v>
      </c>
      <c r="BD1831">
        <v>64.456940000000003</v>
      </c>
      <c r="BE1831">
        <v>62.891889999999997</v>
      </c>
      <c r="BF1831">
        <v>60.943390000000001</v>
      </c>
      <c r="BG1831">
        <v>59.917520000000003</v>
      </c>
      <c r="BH1831">
        <v>-677.47810000000004</v>
      </c>
      <c r="BI1831">
        <v>-600.1585</v>
      </c>
      <c r="BJ1831">
        <v>-563.38170000000002</v>
      </c>
      <c r="BK1831">
        <v>-570.50379999999996</v>
      </c>
      <c r="BL1831">
        <v>-497.58789999999999</v>
      </c>
      <c r="BM1831">
        <v>-277.50920000000002</v>
      </c>
      <c r="BN1831">
        <v>600.66079999999999</v>
      </c>
      <c r="BO1831">
        <v>-102.7808</v>
      </c>
      <c r="BP1831">
        <v>-1243.826</v>
      </c>
      <c r="BQ1831">
        <v>-780.18330000000003</v>
      </c>
      <c r="BR1831">
        <v>-107.1571</v>
      </c>
      <c r="BS1831">
        <v>35.198909999999998</v>
      </c>
      <c r="BT1831">
        <v>276.63389999999998</v>
      </c>
      <c r="BU1831">
        <v>610.92750000000001</v>
      </c>
      <c r="BV1831">
        <v>1022.336</v>
      </c>
      <c r="BW1831">
        <v>443.76170000000002</v>
      </c>
      <c r="BX1831">
        <v>-141.14529999999999</v>
      </c>
      <c r="BY1831">
        <v>-387.18639999999999</v>
      </c>
      <c r="BZ1831">
        <v>-789.22760000000005</v>
      </c>
      <c r="CA1831">
        <v>-1269.154</v>
      </c>
      <c r="CB1831">
        <v>-1332.211</v>
      </c>
      <c r="CC1831">
        <v>-1162.633</v>
      </c>
      <c r="CD1831">
        <v>-1175.998</v>
      </c>
      <c r="CE1831">
        <v>-1091.6479999999999</v>
      </c>
      <c r="CF1831" s="20">
        <v>379.88929999999999</v>
      </c>
      <c r="CG1831" s="20">
        <v>338.98329999999999</v>
      </c>
      <c r="CH1831" s="20">
        <v>338.12209999999999</v>
      </c>
      <c r="CI1831" s="20">
        <v>367.3245</v>
      </c>
      <c r="CJ1831" s="20">
        <v>461.1832</v>
      </c>
      <c r="CK1831" s="20">
        <v>573.6635</v>
      </c>
      <c r="CL1831" s="20">
        <v>812.9615</v>
      </c>
      <c r="CM1831" s="20">
        <v>642.14599999999996</v>
      </c>
      <c r="CN1831" s="20">
        <v>370.69130000000001</v>
      </c>
      <c r="CO1831" s="20">
        <v>174.97329999999999</v>
      </c>
      <c r="CP1831" s="20">
        <v>56.871929999999999</v>
      </c>
      <c r="CQ1831" s="20">
        <v>23.139479999999999</v>
      </c>
      <c r="CR1831" s="20">
        <v>65.862210000000005</v>
      </c>
      <c r="CS1831" s="20">
        <v>288.4425</v>
      </c>
      <c r="CT1831" s="20">
        <v>697.82029999999997</v>
      </c>
      <c r="CU1831" s="20">
        <v>1072.375</v>
      </c>
      <c r="CV1831" s="20">
        <v>1360.329</v>
      </c>
      <c r="CW1831" s="20">
        <v>1778.6990000000001</v>
      </c>
      <c r="CX1831" s="20">
        <v>1959.3610000000001</v>
      </c>
      <c r="CY1831" s="20">
        <v>1779.019</v>
      </c>
      <c r="CZ1831" s="20">
        <v>1488.9670000000001</v>
      </c>
      <c r="DA1831" s="20">
        <v>431.57240000000002</v>
      </c>
      <c r="DB1831" s="20">
        <v>551.05560000000003</v>
      </c>
      <c r="DC1831" s="20">
        <v>658.08109999999999</v>
      </c>
      <c r="DD1831">
        <v>0</v>
      </c>
      <c r="DE1831">
        <v>0</v>
      </c>
      <c r="DF1831">
        <v>0</v>
      </c>
    </row>
    <row r="1832" spans="1:110" x14ac:dyDescent="0.25">
      <c r="A1832" s="16" t="str">
        <f t="shared" si="28"/>
        <v>Program Specific_CPP_0 to 199.99 kW_All_CAISO_1-in-2_MONTHLY SYSTEM PEAK DAY_2029_12</v>
      </c>
      <c r="B1832" t="s">
        <v>196</v>
      </c>
      <c r="C1832" t="s">
        <v>121</v>
      </c>
      <c r="D1832" t="s">
        <v>124</v>
      </c>
      <c r="E1832" t="s">
        <v>7</v>
      </c>
      <c r="F1832" t="s">
        <v>110</v>
      </c>
      <c r="G1832" t="s">
        <v>111</v>
      </c>
      <c r="H1832" t="s">
        <v>20</v>
      </c>
      <c r="I1832">
        <v>2029</v>
      </c>
      <c r="J1832">
        <v>12</v>
      </c>
      <c r="K1832">
        <v>3145</v>
      </c>
      <c r="L1832">
        <v>42439.839999999997</v>
      </c>
      <c r="M1832">
        <v>41560.94</v>
      </c>
      <c r="N1832">
        <v>41157.440000000002</v>
      </c>
      <c r="O1832">
        <v>41627.769999999997</v>
      </c>
      <c r="P1832">
        <v>44074.2</v>
      </c>
      <c r="Q1832">
        <v>49585.440000000002</v>
      </c>
      <c r="R1832">
        <v>57883.35</v>
      </c>
      <c r="S1832">
        <v>62979.61</v>
      </c>
      <c r="T1832">
        <v>66837.100000000006</v>
      </c>
      <c r="U1832">
        <v>68593.56</v>
      </c>
      <c r="V1832">
        <v>69358.69</v>
      </c>
      <c r="W1832">
        <v>69661.25</v>
      </c>
      <c r="X1832">
        <v>69378.460000000006</v>
      </c>
      <c r="Y1832">
        <v>69263.12</v>
      </c>
      <c r="Z1832">
        <v>68286.11</v>
      </c>
      <c r="AA1832">
        <v>66830.45</v>
      </c>
      <c r="AB1832">
        <v>66617.789999999994</v>
      </c>
      <c r="AC1832">
        <v>66514.05</v>
      </c>
      <c r="AD1832">
        <v>62424.95</v>
      </c>
      <c r="AE1832">
        <v>59421.07</v>
      </c>
      <c r="AF1832">
        <v>56600.03</v>
      </c>
      <c r="AG1832">
        <v>53022.39</v>
      </c>
      <c r="AH1832">
        <v>48558.559999999998</v>
      </c>
      <c r="AI1832">
        <v>44920.480000000003</v>
      </c>
      <c r="AJ1832">
        <v>49.20082</v>
      </c>
      <c r="AK1832">
        <v>48.737459999999999</v>
      </c>
      <c r="AL1832">
        <v>48.599820000000001</v>
      </c>
      <c r="AM1832">
        <v>48.014479999999999</v>
      </c>
      <c r="AN1832">
        <v>47.73433</v>
      </c>
      <c r="AO1832">
        <v>47.750239999999998</v>
      </c>
      <c r="AP1832">
        <v>48.003869999999999</v>
      </c>
      <c r="AQ1832">
        <v>47.60772</v>
      </c>
      <c r="AR1832">
        <v>50.777729999999998</v>
      </c>
      <c r="AS1832">
        <v>54.779739999999997</v>
      </c>
      <c r="AT1832">
        <v>58.413690000000003</v>
      </c>
      <c r="AU1832">
        <v>60.84619</v>
      </c>
      <c r="AV1832">
        <v>62.031199999999998</v>
      </c>
      <c r="AW1832">
        <v>61.655050000000003</v>
      </c>
      <c r="AX1832">
        <v>61.966140000000003</v>
      </c>
      <c r="AY1832">
        <v>61.466279999999998</v>
      </c>
      <c r="AZ1832">
        <v>59.878590000000003</v>
      </c>
      <c r="BA1832">
        <v>57.333660000000002</v>
      </c>
      <c r="BB1832">
        <v>55.265079999999998</v>
      </c>
      <c r="BC1832">
        <v>54.487740000000002</v>
      </c>
      <c r="BD1832">
        <v>52.587020000000003</v>
      </c>
      <c r="BE1832">
        <v>50.941580000000002</v>
      </c>
      <c r="BF1832">
        <v>50.08784</v>
      </c>
      <c r="BG1832">
        <v>49.180259999999997</v>
      </c>
      <c r="BH1832">
        <v>-552.27970000000005</v>
      </c>
      <c r="BI1832">
        <v>-492.57029999999997</v>
      </c>
      <c r="BJ1832">
        <v>-463.75639999999999</v>
      </c>
      <c r="BK1832">
        <v>-471.3014</v>
      </c>
      <c r="BL1832">
        <v>-414.15940000000001</v>
      </c>
      <c r="BM1832">
        <v>-232.0282</v>
      </c>
      <c r="BN1832">
        <v>515.88459999999998</v>
      </c>
      <c r="BO1832">
        <v>-87.839830000000006</v>
      </c>
      <c r="BP1832">
        <v>-1039.9280000000001</v>
      </c>
      <c r="BQ1832">
        <v>-629.27120000000002</v>
      </c>
      <c r="BR1832">
        <v>-83.268299999999996</v>
      </c>
      <c r="BS1832">
        <v>26.620539999999998</v>
      </c>
      <c r="BT1832">
        <v>205.02340000000001</v>
      </c>
      <c r="BU1832">
        <v>445.51209999999998</v>
      </c>
      <c r="BV1832">
        <v>739.13419999999996</v>
      </c>
      <c r="BW1832">
        <v>322.9126</v>
      </c>
      <c r="BX1832">
        <v>-105.88639999999999</v>
      </c>
      <c r="BY1832">
        <v>-298.09809999999999</v>
      </c>
      <c r="BZ1832">
        <v>-614.12310000000002</v>
      </c>
      <c r="CA1832">
        <v>-998.08619999999996</v>
      </c>
      <c r="CB1832">
        <v>-1059.8689999999999</v>
      </c>
      <c r="CC1832">
        <v>-936.06849999999997</v>
      </c>
      <c r="CD1832">
        <v>-957.83579999999995</v>
      </c>
      <c r="CE1832">
        <v>-892.00729999999999</v>
      </c>
      <c r="CF1832" s="20">
        <v>252.4554</v>
      </c>
      <c r="CG1832" s="20">
        <v>228.34049999999999</v>
      </c>
      <c r="CH1832" s="20">
        <v>229.1121</v>
      </c>
      <c r="CI1832" s="20">
        <v>250.68610000000001</v>
      </c>
      <c r="CJ1832" s="20">
        <v>319.49849999999998</v>
      </c>
      <c r="CK1832" s="20">
        <v>401.03660000000002</v>
      </c>
      <c r="CL1832" s="20">
        <v>599.67600000000004</v>
      </c>
      <c r="CM1832" s="20">
        <v>469.02109999999999</v>
      </c>
      <c r="CN1832" s="20">
        <v>259.1191</v>
      </c>
      <c r="CO1832" s="20">
        <v>113.82940000000001</v>
      </c>
      <c r="CP1832" s="20">
        <v>34.34122</v>
      </c>
      <c r="CQ1832" s="20">
        <v>13.235150000000001</v>
      </c>
      <c r="CR1832" s="20">
        <v>36.177010000000003</v>
      </c>
      <c r="CS1832" s="20">
        <v>153.39070000000001</v>
      </c>
      <c r="CT1832" s="20">
        <v>364.75619999999998</v>
      </c>
      <c r="CU1832" s="20">
        <v>567.82860000000005</v>
      </c>
      <c r="CV1832" s="20">
        <v>765.58169999999996</v>
      </c>
      <c r="CW1832" s="20">
        <v>1054.3399999999999</v>
      </c>
      <c r="CX1832" s="20">
        <v>1186.3720000000001</v>
      </c>
      <c r="CY1832" s="20">
        <v>1100.242</v>
      </c>
      <c r="CZ1832" s="20">
        <v>942.41759999999999</v>
      </c>
      <c r="DA1832" s="20">
        <v>279.75869999999998</v>
      </c>
      <c r="DB1832" s="20">
        <v>365.56479999999999</v>
      </c>
      <c r="DC1832" s="20">
        <v>439.39080000000001</v>
      </c>
      <c r="DD1832">
        <v>0</v>
      </c>
      <c r="DE1832">
        <v>0</v>
      </c>
      <c r="DF1832">
        <v>0</v>
      </c>
    </row>
    <row r="1833" spans="1:110" x14ac:dyDescent="0.25">
      <c r="A1833" s="16" t="str">
        <f t="shared" si="28"/>
        <v>Portfolio Adjusted_CPP_0 to 199.99 kW_All_CAISO_1-in-2_MONTHLY SYSTEM PEAK DAY_2030_10</v>
      </c>
      <c r="B1833" t="s">
        <v>195</v>
      </c>
      <c r="C1833" t="s">
        <v>121</v>
      </c>
      <c r="D1833" t="s">
        <v>124</v>
      </c>
      <c r="E1833" t="s">
        <v>7</v>
      </c>
      <c r="F1833" t="s">
        <v>110</v>
      </c>
      <c r="G1833" t="s">
        <v>111</v>
      </c>
      <c r="H1833" t="s">
        <v>20</v>
      </c>
      <c r="I1833">
        <v>2030</v>
      </c>
      <c r="J1833">
        <v>10</v>
      </c>
      <c r="K1833">
        <v>2953</v>
      </c>
      <c r="L1833">
        <v>52231.25</v>
      </c>
      <c r="M1833">
        <v>51068.56</v>
      </c>
      <c r="N1833">
        <v>50500.6</v>
      </c>
      <c r="O1833">
        <v>50562.23</v>
      </c>
      <c r="P1833">
        <v>51986.46</v>
      </c>
      <c r="Q1833">
        <v>55953.69</v>
      </c>
      <c r="R1833">
        <v>62420.98</v>
      </c>
      <c r="S1833">
        <v>66877.38</v>
      </c>
      <c r="T1833">
        <v>72009.7</v>
      </c>
      <c r="U1833">
        <v>76709.02</v>
      </c>
      <c r="V1833">
        <v>81108.460000000006</v>
      </c>
      <c r="W1833">
        <v>84616.21</v>
      </c>
      <c r="X1833">
        <v>86653.13</v>
      </c>
      <c r="Y1833">
        <v>87922.21</v>
      </c>
      <c r="Z1833">
        <v>87710.21</v>
      </c>
      <c r="AA1833">
        <v>85948.72</v>
      </c>
      <c r="AB1833">
        <v>82626.69</v>
      </c>
      <c r="AC1833">
        <v>78273.55</v>
      </c>
      <c r="AD1833">
        <v>74436.100000000006</v>
      </c>
      <c r="AE1833">
        <v>70933.740000000005</v>
      </c>
      <c r="AF1833">
        <v>66862.929999999993</v>
      </c>
      <c r="AG1833">
        <v>62537.31</v>
      </c>
      <c r="AH1833">
        <v>57784.39</v>
      </c>
      <c r="AI1833">
        <v>54362.1</v>
      </c>
      <c r="AJ1833">
        <v>66.106430000000003</v>
      </c>
      <c r="AK1833">
        <v>65.63064</v>
      </c>
      <c r="AL1833">
        <v>64.717839999999995</v>
      </c>
      <c r="AM1833">
        <v>64.44265</v>
      </c>
      <c r="AN1833">
        <v>64.286580000000001</v>
      </c>
      <c r="AO1833">
        <v>63.047359999999998</v>
      </c>
      <c r="AP1833">
        <v>62.954009999999997</v>
      </c>
      <c r="AQ1833">
        <v>62.791530000000002</v>
      </c>
      <c r="AR1833">
        <v>66.573939999999993</v>
      </c>
      <c r="AS1833">
        <v>72.474090000000004</v>
      </c>
      <c r="AT1833">
        <v>79.099339999999998</v>
      </c>
      <c r="AU1833">
        <v>83.024230000000003</v>
      </c>
      <c r="AV1833">
        <v>84.453320000000005</v>
      </c>
      <c r="AW1833">
        <v>83.727189999999993</v>
      </c>
      <c r="AX1833">
        <v>83.931150000000002</v>
      </c>
      <c r="AY1833">
        <v>82.854569999999995</v>
      </c>
      <c r="AZ1833">
        <v>81.744060000000005</v>
      </c>
      <c r="BA1833">
        <v>78.538989999999998</v>
      </c>
      <c r="BB1833">
        <v>75.45308</v>
      </c>
      <c r="BC1833">
        <v>70.891890000000004</v>
      </c>
      <c r="BD1833">
        <v>69.247439999999997</v>
      </c>
      <c r="BE1833">
        <v>67.313479999999998</v>
      </c>
      <c r="BF1833">
        <v>66.360050000000001</v>
      </c>
      <c r="BG1833">
        <v>65.404719999999998</v>
      </c>
      <c r="BH1833">
        <v>-679.69780000000003</v>
      </c>
      <c r="BI1833">
        <v>-605.25229999999999</v>
      </c>
      <c r="BJ1833">
        <v>-569.03390000000002</v>
      </c>
      <c r="BK1833">
        <v>-572.45569999999998</v>
      </c>
      <c r="BL1833">
        <v>-488.50979999999998</v>
      </c>
      <c r="BM1833">
        <v>-261.82749999999999</v>
      </c>
      <c r="BN1833">
        <v>556.32619999999997</v>
      </c>
      <c r="BO1833">
        <v>-93.276179999999997</v>
      </c>
      <c r="BP1833">
        <v>-1120.4090000000001</v>
      </c>
      <c r="BQ1833">
        <v>-703.72170000000006</v>
      </c>
      <c r="BR1833">
        <v>-97.374449999999996</v>
      </c>
      <c r="BS1833">
        <v>32.335470000000001</v>
      </c>
      <c r="BT1833">
        <v>256.07260000000002</v>
      </c>
      <c r="BU1833">
        <v>565.53060000000005</v>
      </c>
      <c r="BV1833">
        <v>949.38220000000001</v>
      </c>
      <c r="BW1833">
        <v>415.28859999999997</v>
      </c>
      <c r="BX1833">
        <v>-131.33189999999999</v>
      </c>
      <c r="BY1833">
        <v>-350.80099999999999</v>
      </c>
      <c r="BZ1833">
        <v>-732.28629999999998</v>
      </c>
      <c r="CA1833">
        <v>-1191.463</v>
      </c>
      <c r="CB1833">
        <v>-1252.048</v>
      </c>
      <c r="CC1833">
        <v>-1104.047</v>
      </c>
      <c r="CD1833">
        <v>-1139.819</v>
      </c>
      <c r="CE1833">
        <v>-1079.4939999999999</v>
      </c>
      <c r="CF1833" s="20">
        <v>382.3827</v>
      </c>
      <c r="CG1833" s="20">
        <v>344.762</v>
      </c>
      <c r="CH1833" s="20">
        <v>344.94069999999999</v>
      </c>
      <c r="CI1833" s="20">
        <v>369.84219999999999</v>
      </c>
      <c r="CJ1833" s="20">
        <v>444.50880000000001</v>
      </c>
      <c r="CK1833" s="20">
        <v>510.66149999999999</v>
      </c>
      <c r="CL1833" s="20">
        <v>697.38170000000002</v>
      </c>
      <c r="CM1833" s="20">
        <v>528.87249999999995</v>
      </c>
      <c r="CN1833" s="20">
        <v>300.77809999999999</v>
      </c>
      <c r="CO1833" s="20">
        <v>142.35749999999999</v>
      </c>
      <c r="CP1833" s="20">
        <v>46.961979999999997</v>
      </c>
      <c r="CQ1833" s="20">
        <v>19.527809999999999</v>
      </c>
      <c r="CR1833" s="20">
        <v>56.43544</v>
      </c>
      <c r="CS1833" s="20">
        <v>247.16800000000001</v>
      </c>
      <c r="CT1833" s="20">
        <v>601.78060000000005</v>
      </c>
      <c r="CU1833" s="20">
        <v>939.17679999999996</v>
      </c>
      <c r="CV1833" s="20">
        <v>1177.7460000000001</v>
      </c>
      <c r="CW1833" s="20">
        <v>1460.104</v>
      </c>
      <c r="CX1833" s="20">
        <v>1686.8320000000001</v>
      </c>
      <c r="CY1833" s="20">
        <v>1567.8810000000001</v>
      </c>
      <c r="CZ1833" s="20">
        <v>1315.1669999999999</v>
      </c>
      <c r="DA1833" s="20">
        <v>389.17360000000002</v>
      </c>
      <c r="DB1833" s="20">
        <v>517.67089999999996</v>
      </c>
      <c r="DC1833" s="20">
        <v>643.50919999999996</v>
      </c>
      <c r="DD1833">
        <v>0</v>
      </c>
      <c r="DE1833">
        <v>0</v>
      </c>
      <c r="DF1833">
        <v>0</v>
      </c>
    </row>
    <row r="1834" spans="1:110" x14ac:dyDescent="0.25">
      <c r="A1834" s="16" t="str">
        <f t="shared" si="28"/>
        <v>Program Specific_CPP_0 to 199.99 kW_All_CAISO_1-in-2_MONTHLY SYSTEM PEAK DAY_2029_1</v>
      </c>
      <c r="B1834" t="s">
        <v>196</v>
      </c>
      <c r="C1834" t="s">
        <v>121</v>
      </c>
      <c r="D1834" t="s">
        <v>124</v>
      </c>
      <c r="E1834" t="s">
        <v>7</v>
      </c>
      <c r="F1834" t="s">
        <v>110</v>
      </c>
      <c r="G1834" t="s">
        <v>111</v>
      </c>
      <c r="H1834" t="s">
        <v>20</v>
      </c>
      <c r="I1834">
        <v>2029</v>
      </c>
      <c r="J1834">
        <v>1</v>
      </c>
      <c r="K1834">
        <v>3145</v>
      </c>
      <c r="L1834">
        <v>42125.23</v>
      </c>
      <c r="M1834">
        <v>41296.6</v>
      </c>
      <c r="N1834">
        <v>40970.300000000003</v>
      </c>
      <c r="O1834">
        <v>41484.89</v>
      </c>
      <c r="P1834">
        <v>44039.55</v>
      </c>
      <c r="Q1834">
        <v>49878.7</v>
      </c>
      <c r="R1834">
        <v>58752.23</v>
      </c>
      <c r="S1834">
        <v>63928.19</v>
      </c>
      <c r="T1834">
        <v>67694.97</v>
      </c>
      <c r="U1834">
        <v>69269.210000000006</v>
      </c>
      <c r="V1834">
        <v>70350.62</v>
      </c>
      <c r="W1834">
        <v>70686.53</v>
      </c>
      <c r="X1834">
        <v>70491.27</v>
      </c>
      <c r="Y1834">
        <v>70512.710000000006</v>
      </c>
      <c r="Z1834">
        <v>69717.02</v>
      </c>
      <c r="AA1834">
        <v>68250.539999999994</v>
      </c>
      <c r="AB1834">
        <v>67096.66</v>
      </c>
      <c r="AC1834">
        <v>67124.63</v>
      </c>
      <c r="AD1834">
        <v>63349.15</v>
      </c>
      <c r="AE1834">
        <v>60139.27</v>
      </c>
      <c r="AF1834">
        <v>57055</v>
      </c>
      <c r="AG1834">
        <v>53066.11</v>
      </c>
      <c r="AH1834">
        <v>48185.82</v>
      </c>
      <c r="AI1834">
        <v>44579.02</v>
      </c>
      <c r="AJ1834">
        <v>44.44303</v>
      </c>
      <c r="AK1834">
        <v>43.618189999999998</v>
      </c>
      <c r="AL1834">
        <v>42.277970000000003</v>
      </c>
      <c r="AM1834">
        <v>41.693010000000001</v>
      </c>
      <c r="AN1834">
        <v>41.281619999999997</v>
      </c>
      <c r="AO1834">
        <v>41.181040000000003</v>
      </c>
      <c r="AP1834">
        <v>40.828710000000001</v>
      </c>
      <c r="AQ1834">
        <v>40.672220000000003</v>
      </c>
      <c r="AR1834">
        <v>44.6768</v>
      </c>
      <c r="AS1834">
        <v>49.703519999999997</v>
      </c>
      <c r="AT1834">
        <v>52.285440000000001</v>
      </c>
      <c r="AU1834">
        <v>55.058970000000002</v>
      </c>
      <c r="AV1834">
        <v>56.156500000000001</v>
      </c>
      <c r="AW1834">
        <v>56.798270000000002</v>
      </c>
      <c r="AX1834">
        <v>56.950769999999999</v>
      </c>
      <c r="AY1834">
        <v>57.840580000000003</v>
      </c>
      <c r="AZ1834">
        <v>56.915950000000002</v>
      </c>
      <c r="BA1834">
        <v>54.836480000000002</v>
      </c>
      <c r="BB1834">
        <v>52.883450000000003</v>
      </c>
      <c r="BC1834">
        <v>50.87556</v>
      </c>
      <c r="BD1834">
        <v>50.008679999999998</v>
      </c>
      <c r="BE1834">
        <v>49.143599999999999</v>
      </c>
      <c r="BF1834">
        <v>48.193649999999998</v>
      </c>
      <c r="BG1834">
        <v>47.48621</v>
      </c>
      <c r="BH1834">
        <v>-548.1857</v>
      </c>
      <c r="BI1834">
        <v>-489.43740000000003</v>
      </c>
      <c r="BJ1834">
        <v>-461.64769999999999</v>
      </c>
      <c r="BK1834">
        <v>-469.68389999999999</v>
      </c>
      <c r="BL1834">
        <v>-413.83370000000002</v>
      </c>
      <c r="BM1834">
        <v>-233.40039999999999</v>
      </c>
      <c r="BN1834">
        <v>523.62850000000003</v>
      </c>
      <c r="BO1834">
        <v>-89.162850000000006</v>
      </c>
      <c r="BP1834">
        <v>-1053.2750000000001</v>
      </c>
      <c r="BQ1834">
        <v>-635.46960000000001</v>
      </c>
      <c r="BR1834">
        <v>-84.459159999999997</v>
      </c>
      <c r="BS1834">
        <v>27.012350000000001</v>
      </c>
      <c r="BT1834">
        <v>208.31190000000001</v>
      </c>
      <c r="BU1834">
        <v>453.54969999999997</v>
      </c>
      <c r="BV1834">
        <v>754.62260000000003</v>
      </c>
      <c r="BW1834">
        <v>329.77420000000001</v>
      </c>
      <c r="BX1834">
        <v>-106.64749999999999</v>
      </c>
      <c r="BY1834">
        <v>-300.83460000000002</v>
      </c>
      <c r="BZ1834">
        <v>-623.21529999999996</v>
      </c>
      <c r="CA1834">
        <v>-1010.15</v>
      </c>
      <c r="CB1834">
        <v>-1068.3879999999999</v>
      </c>
      <c r="CC1834">
        <v>-936.84029999999996</v>
      </c>
      <c r="CD1834">
        <v>-950.48329999999999</v>
      </c>
      <c r="CE1834">
        <v>-885.2269</v>
      </c>
      <c r="CF1834" s="20">
        <v>248.72649999999999</v>
      </c>
      <c r="CG1834" s="20">
        <v>225.44499999999999</v>
      </c>
      <c r="CH1834" s="20">
        <v>227.0333</v>
      </c>
      <c r="CI1834" s="20">
        <v>248.9683</v>
      </c>
      <c r="CJ1834" s="20">
        <v>318.99619999999999</v>
      </c>
      <c r="CK1834" s="20">
        <v>405.79430000000002</v>
      </c>
      <c r="CL1834" s="20">
        <v>617.81449999999995</v>
      </c>
      <c r="CM1834" s="20">
        <v>483.25599999999997</v>
      </c>
      <c r="CN1834" s="20">
        <v>265.81349999999998</v>
      </c>
      <c r="CO1834" s="20">
        <v>116.08280000000001</v>
      </c>
      <c r="CP1834" s="20">
        <v>35.330509999999997</v>
      </c>
      <c r="CQ1834" s="20">
        <v>13.627610000000001</v>
      </c>
      <c r="CR1834" s="20">
        <v>37.346850000000003</v>
      </c>
      <c r="CS1834" s="20">
        <v>158.9753</v>
      </c>
      <c r="CT1834" s="20">
        <v>380.20299999999997</v>
      </c>
      <c r="CU1834" s="20">
        <v>592.21669999999995</v>
      </c>
      <c r="CV1834" s="20">
        <v>776.62789999999995</v>
      </c>
      <c r="CW1834" s="20">
        <v>1073.7860000000001</v>
      </c>
      <c r="CX1834" s="20">
        <v>1221.761</v>
      </c>
      <c r="CY1834" s="20">
        <v>1127</v>
      </c>
      <c r="CZ1834" s="20">
        <v>957.62950000000001</v>
      </c>
      <c r="DA1834" s="20">
        <v>280.22030000000001</v>
      </c>
      <c r="DB1834" s="20">
        <v>359.97410000000002</v>
      </c>
      <c r="DC1834" s="20">
        <v>432.7362</v>
      </c>
      <c r="DD1834">
        <v>0</v>
      </c>
      <c r="DE1834">
        <v>0</v>
      </c>
      <c r="DF1834">
        <v>0</v>
      </c>
    </row>
    <row r="1835" spans="1:110" x14ac:dyDescent="0.25">
      <c r="A1835" s="16" t="str">
        <f t="shared" si="28"/>
        <v>Program Specific_CPP_0 to 199.99 kW_All_CAISO_1-in-2_MONTHLY SYSTEM PEAK DAY_2027_10</v>
      </c>
      <c r="B1835" t="s">
        <v>196</v>
      </c>
      <c r="C1835" t="s">
        <v>121</v>
      </c>
      <c r="D1835" t="s">
        <v>124</v>
      </c>
      <c r="E1835" t="s">
        <v>7</v>
      </c>
      <c r="F1835" t="s">
        <v>110</v>
      </c>
      <c r="G1835" t="s">
        <v>111</v>
      </c>
      <c r="H1835" t="s">
        <v>20</v>
      </c>
      <c r="I1835">
        <v>2027</v>
      </c>
      <c r="J1835">
        <v>10</v>
      </c>
      <c r="K1835">
        <v>3470</v>
      </c>
      <c r="L1835">
        <v>61414.68</v>
      </c>
      <c r="M1835">
        <v>60047.46</v>
      </c>
      <c r="N1835">
        <v>59378.95</v>
      </c>
      <c r="O1835">
        <v>59451.519999999997</v>
      </c>
      <c r="P1835">
        <v>61125.89</v>
      </c>
      <c r="Q1835">
        <v>65795.16</v>
      </c>
      <c r="R1835">
        <v>73412.479999999996</v>
      </c>
      <c r="S1835">
        <v>78665.95</v>
      </c>
      <c r="T1835">
        <v>84713.23</v>
      </c>
      <c r="U1835">
        <v>90249.73</v>
      </c>
      <c r="V1835">
        <v>95433.16</v>
      </c>
      <c r="W1835">
        <v>99561.57</v>
      </c>
      <c r="X1835">
        <v>101957.5</v>
      </c>
      <c r="Y1835">
        <v>103446.6</v>
      </c>
      <c r="Z1835">
        <v>103195.9</v>
      </c>
      <c r="AA1835">
        <v>101121.9</v>
      </c>
      <c r="AB1835">
        <v>97207.48</v>
      </c>
      <c r="AC1835">
        <v>92079.89</v>
      </c>
      <c r="AD1835">
        <v>87556.7</v>
      </c>
      <c r="AE1835">
        <v>83431.63</v>
      </c>
      <c r="AF1835">
        <v>78640.13</v>
      </c>
      <c r="AG1835">
        <v>73552.070000000007</v>
      </c>
      <c r="AH1835">
        <v>67961.039999999994</v>
      </c>
      <c r="AI1835">
        <v>63932.04</v>
      </c>
      <c r="AJ1835">
        <v>66.102289999999996</v>
      </c>
      <c r="AK1835">
        <v>65.62706</v>
      </c>
      <c r="AL1835">
        <v>64.713949999999997</v>
      </c>
      <c r="AM1835">
        <v>64.438980000000001</v>
      </c>
      <c r="AN1835">
        <v>64.283649999999994</v>
      </c>
      <c r="AO1835">
        <v>63.043480000000002</v>
      </c>
      <c r="AP1835">
        <v>62.949869999999997</v>
      </c>
      <c r="AQ1835">
        <v>62.787370000000003</v>
      </c>
      <c r="AR1835">
        <v>66.570250000000001</v>
      </c>
      <c r="AS1835">
        <v>72.472430000000003</v>
      </c>
      <c r="AT1835">
        <v>79.099379999999996</v>
      </c>
      <c r="AU1835">
        <v>83.026910000000001</v>
      </c>
      <c r="AV1835">
        <v>84.459729999999993</v>
      </c>
      <c r="AW1835">
        <v>83.734080000000006</v>
      </c>
      <c r="AX1835">
        <v>83.938000000000002</v>
      </c>
      <c r="AY1835">
        <v>82.860820000000004</v>
      </c>
      <c r="AZ1835">
        <v>81.74991</v>
      </c>
      <c r="BA1835">
        <v>78.543869999999998</v>
      </c>
      <c r="BB1835">
        <v>75.455269999999999</v>
      </c>
      <c r="BC1835">
        <v>70.891419999999997</v>
      </c>
      <c r="BD1835">
        <v>69.245090000000005</v>
      </c>
      <c r="BE1835">
        <v>67.310770000000005</v>
      </c>
      <c r="BF1835">
        <v>66.356579999999994</v>
      </c>
      <c r="BG1835">
        <v>65.400919999999999</v>
      </c>
      <c r="BH1835">
        <v>-799.20389999999998</v>
      </c>
      <c r="BI1835">
        <v>-711.66809999999998</v>
      </c>
      <c r="BJ1835">
        <v>-669.07389999999998</v>
      </c>
      <c r="BK1835">
        <v>-673.09839999999997</v>
      </c>
      <c r="BL1835">
        <v>-574.39179999999999</v>
      </c>
      <c r="BM1835">
        <v>-307.8793</v>
      </c>
      <c r="BN1835">
        <v>654.28790000000004</v>
      </c>
      <c r="BO1835">
        <v>-109.71810000000001</v>
      </c>
      <c r="BP1835">
        <v>-1318.0650000000001</v>
      </c>
      <c r="BQ1835">
        <v>-827.94309999999996</v>
      </c>
      <c r="BR1835">
        <v>-114.5719</v>
      </c>
      <c r="BS1835">
        <v>38.046729999999997</v>
      </c>
      <c r="BT1835">
        <v>301.29910000000001</v>
      </c>
      <c r="BU1835">
        <v>665.38599999999997</v>
      </c>
      <c r="BV1835">
        <v>1117</v>
      </c>
      <c r="BW1835">
        <v>488.6028</v>
      </c>
      <c r="BX1835">
        <v>-154.50749999999999</v>
      </c>
      <c r="BY1835">
        <v>-412.6773</v>
      </c>
      <c r="BZ1835">
        <v>-861.36379999999997</v>
      </c>
      <c r="CA1835">
        <v>-1401.3879999999999</v>
      </c>
      <c r="CB1835">
        <v>-1472.5830000000001</v>
      </c>
      <c r="CC1835">
        <v>-1298.5039999999999</v>
      </c>
      <c r="CD1835">
        <v>-1340.557</v>
      </c>
      <c r="CE1835">
        <v>-1269.529</v>
      </c>
      <c r="CF1835" s="20">
        <v>528.66639999999995</v>
      </c>
      <c r="CG1835" s="20">
        <v>476.65190000000001</v>
      </c>
      <c r="CH1835" s="20">
        <v>476.88799999999998</v>
      </c>
      <c r="CI1835" s="20">
        <v>511.31659999999999</v>
      </c>
      <c r="CJ1835" s="20">
        <v>614.54020000000003</v>
      </c>
      <c r="CK1835" s="20">
        <v>706.09569999999997</v>
      </c>
      <c r="CL1835" s="20">
        <v>964.60440000000006</v>
      </c>
      <c r="CM1835" s="20">
        <v>731.75559999999996</v>
      </c>
      <c r="CN1835" s="20">
        <v>416.262</v>
      </c>
      <c r="CO1835" s="20">
        <v>197.0513</v>
      </c>
      <c r="CP1835" s="20">
        <v>65.014859999999999</v>
      </c>
      <c r="CQ1835" s="20">
        <v>27.035219999999999</v>
      </c>
      <c r="CR1835" s="20">
        <v>78.130619999999993</v>
      </c>
      <c r="CS1835" s="20">
        <v>342.15839999999997</v>
      </c>
      <c r="CT1835" s="20">
        <v>833.03340000000003</v>
      </c>
      <c r="CU1835" s="20">
        <v>1300.047</v>
      </c>
      <c r="CV1835" s="20">
        <v>1630.086</v>
      </c>
      <c r="CW1835" s="20">
        <v>2020.614</v>
      </c>
      <c r="CX1835" s="20">
        <v>2333.9059999999999</v>
      </c>
      <c r="CY1835" s="20">
        <v>2169.0459999999998</v>
      </c>
      <c r="CZ1835" s="20">
        <v>1819.2760000000001</v>
      </c>
      <c r="DA1835" s="20">
        <v>538.33770000000004</v>
      </c>
      <c r="DB1835" s="20">
        <v>716.06539999999995</v>
      </c>
      <c r="DC1835" s="20">
        <v>890.01919999999996</v>
      </c>
      <c r="DD1835">
        <v>0</v>
      </c>
      <c r="DE1835">
        <v>0</v>
      </c>
      <c r="DF1835">
        <v>0</v>
      </c>
    </row>
    <row r="1836" spans="1:110" x14ac:dyDescent="0.25">
      <c r="A1836" s="16" t="str">
        <f t="shared" si="28"/>
        <v>Portfolio Adjusted_CPP_0 to 199.99 kW_All_CAISO_1-in-2_MONTHLY SYSTEM PEAK DAY_2030_4</v>
      </c>
      <c r="B1836" t="s">
        <v>195</v>
      </c>
      <c r="C1836" t="s">
        <v>121</v>
      </c>
      <c r="D1836" t="s">
        <v>124</v>
      </c>
      <c r="E1836" t="s">
        <v>7</v>
      </c>
      <c r="F1836" t="s">
        <v>110</v>
      </c>
      <c r="G1836" t="s">
        <v>111</v>
      </c>
      <c r="H1836" t="s">
        <v>20</v>
      </c>
      <c r="I1836">
        <v>2030</v>
      </c>
      <c r="J1836">
        <v>4</v>
      </c>
      <c r="K1836">
        <v>2953</v>
      </c>
      <c r="L1836">
        <v>47824.19</v>
      </c>
      <c r="M1836">
        <v>47138.01</v>
      </c>
      <c r="N1836">
        <v>46845.05</v>
      </c>
      <c r="O1836">
        <v>46999.45</v>
      </c>
      <c r="P1836">
        <v>48203.37</v>
      </c>
      <c r="Q1836">
        <v>51587.65</v>
      </c>
      <c r="R1836">
        <v>55467.39</v>
      </c>
      <c r="S1836">
        <v>57619.46</v>
      </c>
      <c r="T1836">
        <v>59701.23</v>
      </c>
      <c r="U1836">
        <v>61604.43</v>
      </c>
      <c r="V1836">
        <v>63387.51</v>
      </c>
      <c r="W1836">
        <v>64649.14</v>
      </c>
      <c r="X1836">
        <v>65419.27</v>
      </c>
      <c r="Y1836">
        <v>66096.08</v>
      </c>
      <c r="Z1836">
        <v>66081.919999999998</v>
      </c>
      <c r="AA1836">
        <v>65140.14</v>
      </c>
      <c r="AB1836">
        <v>62956.07</v>
      </c>
      <c r="AC1836">
        <v>60098.05</v>
      </c>
      <c r="AD1836">
        <v>57420.86</v>
      </c>
      <c r="AE1836">
        <v>57109.82</v>
      </c>
      <c r="AF1836">
        <v>55494.52</v>
      </c>
      <c r="AG1836">
        <v>53226.41</v>
      </c>
      <c r="AH1836">
        <v>50899.18</v>
      </c>
      <c r="AI1836">
        <v>49064.6</v>
      </c>
      <c r="AJ1836">
        <v>61.918480000000002</v>
      </c>
      <c r="AK1836">
        <v>61.305630000000001</v>
      </c>
      <c r="AL1836">
        <v>60.430239999999998</v>
      </c>
      <c r="AM1836">
        <v>59.491169999999997</v>
      </c>
      <c r="AN1836">
        <v>59.172780000000003</v>
      </c>
      <c r="AO1836">
        <v>58.644559999999998</v>
      </c>
      <c r="AP1836">
        <v>58.582099999999997</v>
      </c>
      <c r="AQ1836">
        <v>58.735950000000003</v>
      </c>
      <c r="AR1836">
        <v>63.681449999999998</v>
      </c>
      <c r="AS1836">
        <v>67.465239999999994</v>
      </c>
      <c r="AT1836">
        <v>71.92698</v>
      </c>
      <c r="AU1836">
        <v>75.005660000000006</v>
      </c>
      <c r="AV1836">
        <v>77.148910000000001</v>
      </c>
      <c r="AW1836">
        <v>78.286379999999994</v>
      </c>
      <c r="AX1836">
        <v>78.395849999999996</v>
      </c>
      <c r="AY1836">
        <v>78.104029999999995</v>
      </c>
      <c r="AZ1836">
        <v>76.691590000000005</v>
      </c>
      <c r="BA1836">
        <v>74.572969999999998</v>
      </c>
      <c r="BB1836">
        <v>72.058920000000001</v>
      </c>
      <c r="BC1836">
        <v>69.570189999999997</v>
      </c>
      <c r="BD1836">
        <v>66.448350000000005</v>
      </c>
      <c r="BE1836">
        <v>64.730639999999994</v>
      </c>
      <c r="BF1836">
        <v>63.045749999999998</v>
      </c>
      <c r="BG1836">
        <v>61.87332</v>
      </c>
      <c r="BH1836">
        <v>-622.34760000000006</v>
      </c>
      <c r="BI1836">
        <v>-558.66849999999999</v>
      </c>
      <c r="BJ1836">
        <v>-527.84360000000004</v>
      </c>
      <c r="BK1836">
        <v>-532.11860000000001</v>
      </c>
      <c r="BL1836">
        <v>-452.9606</v>
      </c>
      <c r="BM1836">
        <v>-241.3972</v>
      </c>
      <c r="BN1836">
        <v>494.35250000000002</v>
      </c>
      <c r="BO1836">
        <v>-80.363839999999996</v>
      </c>
      <c r="BP1836">
        <v>-928.89980000000003</v>
      </c>
      <c r="BQ1836">
        <v>-565.15350000000001</v>
      </c>
      <c r="BR1836">
        <v>-76.099630000000005</v>
      </c>
      <c r="BS1836">
        <v>24.705200000000001</v>
      </c>
      <c r="BT1836">
        <v>193.3235</v>
      </c>
      <c r="BU1836">
        <v>425.14120000000003</v>
      </c>
      <c r="BV1836">
        <v>715.27589999999998</v>
      </c>
      <c r="BW1836">
        <v>314.74540000000002</v>
      </c>
      <c r="BX1836">
        <v>-100.06619999999999</v>
      </c>
      <c r="BY1836">
        <v>-269.34339999999997</v>
      </c>
      <c r="BZ1836">
        <v>-564.89400000000001</v>
      </c>
      <c r="CA1836">
        <v>-959.2645</v>
      </c>
      <c r="CB1836">
        <v>-1039.1669999999999</v>
      </c>
      <c r="CC1836">
        <v>-939.67020000000002</v>
      </c>
      <c r="CD1836">
        <v>-1004.005</v>
      </c>
      <c r="CE1836">
        <v>-974.29909999999995</v>
      </c>
      <c r="CF1836" s="20">
        <v>320.5772</v>
      </c>
      <c r="CG1836" s="20">
        <v>293.73430000000002</v>
      </c>
      <c r="CH1836" s="20">
        <v>296.81009999999998</v>
      </c>
      <c r="CI1836" s="20">
        <v>319.55799999999999</v>
      </c>
      <c r="CJ1836" s="20">
        <v>382.16829999999999</v>
      </c>
      <c r="CK1836" s="20">
        <v>434.07740000000001</v>
      </c>
      <c r="CL1836" s="20">
        <v>550.6617</v>
      </c>
      <c r="CM1836" s="20">
        <v>392.58240000000001</v>
      </c>
      <c r="CN1836" s="20">
        <v>206.74299999999999</v>
      </c>
      <c r="CO1836" s="20">
        <v>91.814520000000002</v>
      </c>
      <c r="CP1836" s="20">
        <v>28.682790000000001</v>
      </c>
      <c r="CQ1836" s="20">
        <v>11.39913</v>
      </c>
      <c r="CR1836" s="20">
        <v>32.16583</v>
      </c>
      <c r="CS1836" s="20">
        <v>139.68389999999999</v>
      </c>
      <c r="CT1836" s="20">
        <v>341.58850000000001</v>
      </c>
      <c r="CU1836" s="20">
        <v>539.4683</v>
      </c>
      <c r="CV1836" s="20">
        <v>683.7328</v>
      </c>
      <c r="CW1836" s="20">
        <v>860.74519999999995</v>
      </c>
      <c r="CX1836" s="20">
        <v>1003.792</v>
      </c>
      <c r="CY1836" s="20">
        <v>1016.316</v>
      </c>
      <c r="CZ1836" s="20">
        <v>905.9624</v>
      </c>
      <c r="DA1836" s="20">
        <v>281.91570000000002</v>
      </c>
      <c r="DB1836" s="20">
        <v>401.65609999999998</v>
      </c>
      <c r="DC1836" s="20">
        <v>524.20209999999997</v>
      </c>
      <c r="DD1836">
        <v>0</v>
      </c>
      <c r="DE1836">
        <v>0</v>
      </c>
      <c r="DF1836">
        <v>0</v>
      </c>
    </row>
    <row r="1837" spans="1:110" x14ac:dyDescent="0.25">
      <c r="A1837" s="16" t="str">
        <f t="shared" si="28"/>
        <v>Program Specific_CPP_0 to 199.99 kW_All_CAISO_1-in-2_MONTHLY SYSTEM PEAK DAY_2020_5</v>
      </c>
      <c r="B1837" t="s">
        <v>196</v>
      </c>
      <c r="C1837" t="s">
        <v>121</v>
      </c>
      <c r="D1837" t="s">
        <v>124</v>
      </c>
      <c r="E1837" t="s">
        <v>7</v>
      </c>
      <c r="F1837" t="s">
        <v>110</v>
      </c>
      <c r="G1837" t="s">
        <v>111</v>
      </c>
      <c r="H1837" t="s">
        <v>20</v>
      </c>
      <c r="I1837">
        <v>2020</v>
      </c>
      <c r="J1837">
        <v>5</v>
      </c>
      <c r="K1837">
        <v>12355</v>
      </c>
      <c r="L1837">
        <v>157968.70000000001</v>
      </c>
      <c r="M1837">
        <v>154298</v>
      </c>
      <c r="N1837">
        <v>152326.20000000001</v>
      </c>
      <c r="O1837">
        <v>152479.5</v>
      </c>
      <c r="P1837">
        <v>157130.1</v>
      </c>
      <c r="Q1837">
        <v>169926.5</v>
      </c>
      <c r="R1837">
        <v>184835.9</v>
      </c>
      <c r="S1837">
        <v>201680.5</v>
      </c>
      <c r="T1837">
        <v>219516.5</v>
      </c>
      <c r="U1837">
        <v>235137.5</v>
      </c>
      <c r="V1837">
        <v>247828.7</v>
      </c>
      <c r="W1837">
        <v>256093.9</v>
      </c>
      <c r="X1837">
        <v>260825.9</v>
      </c>
      <c r="Y1837">
        <v>264651.3</v>
      </c>
      <c r="Z1837">
        <v>264068.7</v>
      </c>
      <c r="AA1837">
        <v>258515.9</v>
      </c>
      <c r="AB1837">
        <v>248840.4</v>
      </c>
      <c r="AC1837">
        <v>234187.6</v>
      </c>
      <c r="AD1837">
        <v>216622.3</v>
      </c>
      <c r="AE1837">
        <v>208143.6</v>
      </c>
      <c r="AF1837">
        <v>202140.79999999999</v>
      </c>
      <c r="AG1837">
        <v>189455.2</v>
      </c>
      <c r="AH1837">
        <v>175780.1</v>
      </c>
      <c r="AI1837">
        <v>165497.60000000001</v>
      </c>
      <c r="AJ1837">
        <v>63.029499999999999</v>
      </c>
      <c r="AK1837">
        <v>62.124200000000002</v>
      </c>
      <c r="AL1837">
        <v>61.675130000000003</v>
      </c>
      <c r="AM1837">
        <v>61.419069999999998</v>
      </c>
      <c r="AN1837">
        <v>61.225920000000002</v>
      </c>
      <c r="AO1837">
        <v>60.81429</v>
      </c>
      <c r="AP1837">
        <v>60.353900000000003</v>
      </c>
      <c r="AQ1837">
        <v>61.3917</v>
      </c>
      <c r="AR1837">
        <v>63.759050000000002</v>
      </c>
      <c r="AS1837">
        <v>66.123689999999996</v>
      </c>
      <c r="AT1837">
        <v>69.090209999999999</v>
      </c>
      <c r="AU1837">
        <v>71.978200000000001</v>
      </c>
      <c r="AV1837">
        <v>73.564210000000003</v>
      </c>
      <c r="AW1837">
        <v>75.212869999999995</v>
      </c>
      <c r="AX1837">
        <v>74.838880000000003</v>
      </c>
      <c r="AY1837">
        <v>74.598240000000004</v>
      </c>
      <c r="AZ1837">
        <v>73.419420000000002</v>
      </c>
      <c r="BA1837">
        <v>71.263159999999999</v>
      </c>
      <c r="BB1837">
        <v>69.142560000000003</v>
      </c>
      <c r="BC1837">
        <v>66.802329999999998</v>
      </c>
      <c r="BD1837">
        <v>64.974909999999994</v>
      </c>
      <c r="BE1837">
        <v>64.123919999999998</v>
      </c>
      <c r="BF1837">
        <v>63.704259999999998</v>
      </c>
      <c r="BG1837">
        <v>62.791260000000001</v>
      </c>
      <c r="BH1837">
        <v>-2055.6849999999999</v>
      </c>
      <c r="BI1837">
        <v>-1828.702</v>
      </c>
      <c r="BJ1837">
        <v>-1716.3910000000001</v>
      </c>
      <c r="BK1837">
        <v>-1726.3430000000001</v>
      </c>
      <c r="BL1837">
        <v>-1476.53</v>
      </c>
      <c r="BM1837">
        <v>-795.14729999999997</v>
      </c>
      <c r="BN1837">
        <v>1647.348</v>
      </c>
      <c r="BO1837">
        <v>-281.29079999999999</v>
      </c>
      <c r="BP1837">
        <v>-3415.4879999999998</v>
      </c>
      <c r="BQ1837">
        <v>-2157.1309999999999</v>
      </c>
      <c r="BR1837">
        <v>-297.52980000000002</v>
      </c>
      <c r="BS1837">
        <v>97.864440000000002</v>
      </c>
      <c r="BT1837">
        <v>770.77850000000001</v>
      </c>
      <c r="BU1837">
        <v>1702.2819999999999</v>
      </c>
      <c r="BV1837">
        <v>2858.3</v>
      </c>
      <c r="BW1837">
        <v>1249.1020000000001</v>
      </c>
      <c r="BX1837">
        <v>-395.5222</v>
      </c>
      <c r="BY1837">
        <v>-1049.566</v>
      </c>
      <c r="BZ1837">
        <v>-2131.0830000000001</v>
      </c>
      <c r="CA1837">
        <v>-3496.1559999999999</v>
      </c>
      <c r="CB1837">
        <v>-3785.2049999999999</v>
      </c>
      <c r="CC1837">
        <v>-3344.6819999999998</v>
      </c>
      <c r="CD1837">
        <v>-3467.3290000000002</v>
      </c>
      <c r="CE1837">
        <v>-3286.364</v>
      </c>
      <c r="CF1837" s="20">
        <v>3497.6759999999999</v>
      </c>
      <c r="CG1837" s="20">
        <v>3147.259</v>
      </c>
      <c r="CH1837" s="20">
        <v>3138.3449999999998</v>
      </c>
      <c r="CI1837" s="20">
        <v>3363.4659999999999</v>
      </c>
      <c r="CJ1837" s="20">
        <v>4060.866</v>
      </c>
      <c r="CK1837" s="20">
        <v>4709.75</v>
      </c>
      <c r="CL1837" s="20">
        <v>6114.7960000000003</v>
      </c>
      <c r="CM1837" s="20">
        <v>4809.7269999999999</v>
      </c>
      <c r="CN1837" s="20">
        <v>2795.1080000000002</v>
      </c>
      <c r="CO1837" s="20">
        <v>1337.616</v>
      </c>
      <c r="CP1837" s="20">
        <v>438.447</v>
      </c>
      <c r="CQ1837" s="20">
        <v>178.87309999999999</v>
      </c>
      <c r="CR1837" s="20">
        <v>511.31060000000002</v>
      </c>
      <c r="CS1837" s="20">
        <v>2239.4589999999998</v>
      </c>
      <c r="CT1837" s="20">
        <v>5454.7110000000002</v>
      </c>
      <c r="CU1837" s="20">
        <v>8496.56</v>
      </c>
      <c r="CV1837" s="20">
        <v>10682.01</v>
      </c>
      <c r="CW1837" s="20">
        <v>13070.18</v>
      </c>
      <c r="CX1837" s="20">
        <v>14286.01</v>
      </c>
      <c r="CY1837" s="20">
        <v>13500</v>
      </c>
      <c r="CZ1837" s="20">
        <v>12020.38</v>
      </c>
      <c r="DA1837" s="20">
        <v>3571.7249999999999</v>
      </c>
      <c r="DB1837" s="20">
        <v>4790.4049999999997</v>
      </c>
      <c r="DC1837" s="20">
        <v>5964.107</v>
      </c>
      <c r="DD1837">
        <v>0</v>
      </c>
      <c r="DE1837">
        <v>0</v>
      </c>
      <c r="DF1837">
        <v>0</v>
      </c>
    </row>
    <row r="1838" spans="1:110" x14ac:dyDescent="0.25">
      <c r="A1838" s="16" t="str">
        <f t="shared" si="28"/>
        <v>Program Specific_CPP_0 to 199.99 kW_All_CAISO_1-in-2_MONTHLY SYSTEM PEAK DAY_2024_9</v>
      </c>
      <c r="B1838" t="s">
        <v>196</v>
      </c>
      <c r="C1838" t="s">
        <v>121</v>
      </c>
      <c r="D1838" t="s">
        <v>124</v>
      </c>
      <c r="E1838" t="s">
        <v>7</v>
      </c>
      <c r="F1838" t="s">
        <v>110</v>
      </c>
      <c r="G1838" t="s">
        <v>111</v>
      </c>
      <c r="H1838" t="s">
        <v>20</v>
      </c>
      <c r="I1838">
        <v>2024</v>
      </c>
      <c r="J1838">
        <v>9</v>
      </c>
      <c r="K1838">
        <v>4054</v>
      </c>
      <c r="L1838">
        <v>74358.66</v>
      </c>
      <c r="M1838">
        <v>72356.88</v>
      </c>
      <c r="N1838">
        <v>71392.490000000005</v>
      </c>
      <c r="O1838">
        <v>71284.28</v>
      </c>
      <c r="P1838">
        <v>73136.350000000006</v>
      </c>
      <c r="Q1838">
        <v>78701</v>
      </c>
      <c r="R1838">
        <v>87299.03</v>
      </c>
      <c r="S1838">
        <v>93900.04</v>
      </c>
      <c r="T1838">
        <v>102154.8</v>
      </c>
      <c r="U1838">
        <v>110138.2</v>
      </c>
      <c r="V1838">
        <v>117349</v>
      </c>
      <c r="W1838">
        <v>123038.5</v>
      </c>
      <c r="X1838">
        <v>126206.8</v>
      </c>
      <c r="Y1838">
        <v>128269.2</v>
      </c>
      <c r="Z1838">
        <v>128222.3</v>
      </c>
      <c r="AA1838">
        <v>125920.5</v>
      </c>
      <c r="AB1838">
        <v>121279.2</v>
      </c>
      <c r="AC1838">
        <v>114554.4</v>
      </c>
      <c r="AD1838">
        <v>106535.4</v>
      </c>
      <c r="AE1838">
        <v>103022.9</v>
      </c>
      <c r="AF1838">
        <v>96609.02</v>
      </c>
      <c r="AG1838">
        <v>90086.59</v>
      </c>
      <c r="AH1838">
        <v>83201.179999999993</v>
      </c>
      <c r="AI1838">
        <v>78204.91</v>
      </c>
      <c r="AJ1838">
        <v>73.833969999999994</v>
      </c>
      <c r="AK1838">
        <v>73.357969999999995</v>
      </c>
      <c r="AL1838">
        <v>72.650630000000007</v>
      </c>
      <c r="AM1838">
        <v>72.328860000000006</v>
      </c>
      <c r="AN1838">
        <v>71.780240000000006</v>
      </c>
      <c r="AO1838">
        <v>72.30583</v>
      </c>
      <c r="AP1838">
        <v>71.583089999999999</v>
      </c>
      <c r="AQ1838">
        <v>72.456599999999995</v>
      </c>
      <c r="AR1838">
        <v>77.158670000000001</v>
      </c>
      <c r="AS1838">
        <v>82.642349999999993</v>
      </c>
      <c r="AT1838">
        <v>88.883520000000004</v>
      </c>
      <c r="AU1838">
        <v>93.477969999999999</v>
      </c>
      <c r="AV1838">
        <v>95.482939999999999</v>
      </c>
      <c r="AW1838">
        <v>93.498630000000006</v>
      </c>
      <c r="AX1838">
        <v>94.25488</v>
      </c>
      <c r="AY1838">
        <v>93.559730000000002</v>
      </c>
      <c r="AZ1838">
        <v>92.984930000000006</v>
      </c>
      <c r="BA1838">
        <v>92.594390000000004</v>
      </c>
      <c r="BB1838">
        <v>90.333849999999998</v>
      </c>
      <c r="BC1838">
        <v>86.577269999999999</v>
      </c>
      <c r="BD1838">
        <v>83.107500000000002</v>
      </c>
      <c r="BE1838">
        <v>81.750410000000002</v>
      </c>
      <c r="BF1838">
        <v>80.274460000000005</v>
      </c>
      <c r="BG1838">
        <v>78.325980000000001</v>
      </c>
      <c r="BH1838">
        <v>-967.64700000000005</v>
      </c>
      <c r="BI1838">
        <v>-857.55650000000003</v>
      </c>
      <c r="BJ1838">
        <v>-804.44090000000006</v>
      </c>
      <c r="BK1838">
        <v>-807.06669999999997</v>
      </c>
      <c r="BL1838">
        <v>-687.25250000000005</v>
      </c>
      <c r="BM1838">
        <v>-368.2704</v>
      </c>
      <c r="BN1838">
        <v>778.05160000000001</v>
      </c>
      <c r="BO1838">
        <v>-130.96559999999999</v>
      </c>
      <c r="BP1838">
        <v>-1589.44</v>
      </c>
      <c r="BQ1838">
        <v>-1010.398</v>
      </c>
      <c r="BR1838">
        <v>-140.88290000000001</v>
      </c>
      <c r="BS1838">
        <v>47.018279999999997</v>
      </c>
      <c r="BT1838">
        <v>372.95940000000002</v>
      </c>
      <c r="BU1838">
        <v>825.04949999999997</v>
      </c>
      <c r="BV1838">
        <v>1387.8879999999999</v>
      </c>
      <c r="BW1838">
        <v>608.42489999999998</v>
      </c>
      <c r="BX1838">
        <v>-192.76849999999999</v>
      </c>
      <c r="BY1838">
        <v>-513.40189999999996</v>
      </c>
      <c r="BZ1838">
        <v>-1048.0730000000001</v>
      </c>
      <c r="CA1838">
        <v>-1730.46</v>
      </c>
      <c r="CB1838">
        <v>-1809.0609999999999</v>
      </c>
      <c r="CC1838">
        <v>-1590.4079999999999</v>
      </c>
      <c r="CD1838">
        <v>-1641.174</v>
      </c>
      <c r="CE1838">
        <v>-1552.952</v>
      </c>
      <c r="CF1838" s="20">
        <v>774.99789999999996</v>
      </c>
      <c r="CG1838" s="20">
        <v>692.10469999999998</v>
      </c>
      <c r="CH1838" s="20">
        <v>689.37639999999999</v>
      </c>
      <c r="CI1838" s="20">
        <v>735.1087</v>
      </c>
      <c r="CJ1838" s="20">
        <v>879.76459999999997</v>
      </c>
      <c r="CK1838" s="20">
        <v>1010.2670000000001</v>
      </c>
      <c r="CL1838" s="20">
        <v>1364.0429999999999</v>
      </c>
      <c r="CM1838" s="20">
        <v>1042.615</v>
      </c>
      <c r="CN1838" s="20">
        <v>605.3152</v>
      </c>
      <c r="CO1838" s="20">
        <v>293.4701</v>
      </c>
      <c r="CP1838" s="20">
        <v>98.304349999999999</v>
      </c>
      <c r="CQ1838" s="20">
        <v>41.288440000000001</v>
      </c>
      <c r="CR1838" s="20">
        <v>119.71510000000001</v>
      </c>
      <c r="CS1838" s="20">
        <v>526.06560000000002</v>
      </c>
      <c r="CT1838" s="20">
        <v>1286.0709999999999</v>
      </c>
      <c r="CU1838" s="20">
        <v>2015.864</v>
      </c>
      <c r="CV1838" s="20">
        <v>2537.3690000000001</v>
      </c>
      <c r="CW1838" s="20">
        <v>3127.3539999999998</v>
      </c>
      <c r="CX1838" s="20">
        <v>3455.3560000000002</v>
      </c>
      <c r="CY1838" s="20">
        <v>3307.3119999999999</v>
      </c>
      <c r="CZ1838" s="20">
        <v>2745.6509999999998</v>
      </c>
      <c r="DA1838" s="20">
        <v>807.57939999999996</v>
      </c>
      <c r="DB1838" s="20">
        <v>1073.2270000000001</v>
      </c>
      <c r="DC1838" s="20">
        <v>1331.7729999999999</v>
      </c>
      <c r="DD1838">
        <v>0</v>
      </c>
      <c r="DE1838">
        <v>0</v>
      </c>
      <c r="DF1838">
        <v>0</v>
      </c>
    </row>
    <row r="1839" spans="1:110" x14ac:dyDescent="0.25">
      <c r="A1839" s="16" t="str">
        <f t="shared" si="28"/>
        <v>Portfolio Adjusted_CPP_0 to 199.99 kW_All_CAISO_1-in-2_MONTHLY SYSTEM PEAK DAY_2030_8</v>
      </c>
      <c r="B1839" t="s">
        <v>195</v>
      </c>
      <c r="C1839" t="s">
        <v>121</v>
      </c>
      <c r="D1839" t="s">
        <v>124</v>
      </c>
      <c r="E1839" t="s">
        <v>7</v>
      </c>
      <c r="F1839" t="s">
        <v>110</v>
      </c>
      <c r="G1839" t="s">
        <v>111</v>
      </c>
      <c r="H1839" t="s">
        <v>20</v>
      </c>
      <c r="I1839">
        <v>2030</v>
      </c>
      <c r="J1839">
        <v>8</v>
      </c>
      <c r="K1839">
        <v>2953</v>
      </c>
      <c r="L1839">
        <v>55294.41</v>
      </c>
      <c r="M1839">
        <v>53979.59</v>
      </c>
      <c r="N1839">
        <v>53353.15</v>
      </c>
      <c r="O1839">
        <v>53379.45</v>
      </c>
      <c r="P1839">
        <v>54775.65</v>
      </c>
      <c r="Q1839">
        <v>59009.38</v>
      </c>
      <c r="R1839">
        <v>65107.76</v>
      </c>
      <c r="S1839">
        <v>70908.84</v>
      </c>
      <c r="T1839">
        <v>77055.429999999993</v>
      </c>
      <c r="U1839">
        <v>82668.03</v>
      </c>
      <c r="V1839">
        <v>87442.9</v>
      </c>
      <c r="W1839">
        <v>90726.92</v>
      </c>
      <c r="X1839">
        <v>92351.95</v>
      </c>
      <c r="Y1839">
        <v>93330.41</v>
      </c>
      <c r="Z1839">
        <v>93041.71</v>
      </c>
      <c r="AA1839">
        <v>91310.3</v>
      </c>
      <c r="AB1839">
        <v>88163.49</v>
      </c>
      <c r="AC1839">
        <v>83365.27</v>
      </c>
      <c r="AD1839">
        <v>77196.479999999996</v>
      </c>
      <c r="AE1839">
        <v>73998.73</v>
      </c>
      <c r="AF1839">
        <v>70860.28</v>
      </c>
      <c r="AG1839">
        <v>66344.350000000006</v>
      </c>
      <c r="AH1839">
        <v>61459.98</v>
      </c>
      <c r="AI1839">
        <v>57879.11</v>
      </c>
      <c r="AJ1839">
        <v>74.418639999999996</v>
      </c>
      <c r="AK1839">
        <v>73.64255</v>
      </c>
      <c r="AL1839">
        <v>72.819890000000001</v>
      </c>
      <c r="AM1839">
        <v>72.437280000000001</v>
      </c>
      <c r="AN1839">
        <v>71.733429999999998</v>
      </c>
      <c r="AO1839">
        <v>71.411829999999995</v>
      </c>
      <c r="AP1839">
        <v>71.210740000000001</v>
      </c>
      <c r="AQ1839">
        <v>72.646940000000001</v>
      </c>
      <c r="AR1839">
        <v>75.774100000000004</v>
      </c>
      <c r="AS1839">
        <v>80.429280000000006</v>
      </c>
      <c r="AT1839">
        <v>84.169290000000004</v>
      </c>
      <c r="AU1839">
        <v>86.493970000000004</v>
      </c>
      <c r="AV1839">
        <v>87.870699999999999</v>
      </c>
      <c r="AW1839">
        <v>88.179000000000002</v>
      </c>
      <c r="AX1839">
        <v>88.51</v>
      </c>
      <c r="AY1839">
        <v>88.319580000000002</v>
      </c>
      <c r="AZ1839">
        <v>87.418819999999997</v>
      </c>
      <c r="BA1839">
        <v>86.067480000000003</v>
      </c>
      <c r="BB1839">
        <v>82.987589999999997</v>
      </c>
      <c r="BC1839">
        <v>81.142939999999996</v>
      </c>
      <c r="BD1839">
        <v>78.513069999999999</v>
      </c>
      <c r="BE1839">
        <v>76.805070000000001</v>
      </c>
      <c r="BF1839">
        <v>76.076769999999996</v>
      </c>
      <c r="BG1839">
        <v>74.915350000000004</v>
      </c>
      <c r="BH1839">
        <v>-719.55930000000001</v>
      </c>
      <c r="BI1839">
        <v>-639.75310000000002</v>
      </c>
      <c r="BJ1839">
        <v>-601.17600000000004</v>
      </c>
      <c r="BK1839">
        <v>-604.35170000000005</v>
      </c>
      <c r="BL1839">
        <v>-514.71950000000004</v>
      </c>
      <c r="BM1839">
        <v>-276.12619999999998</v>
      </c>
      <c r="BN1839">
        <v>580.2722</v>
      </c>
      <c r="BO1839">
        <v>-98.899000000000001</v>
      </c>
      <c r="BP1839">
        <v>-1198.9159999999999</v>
      </c>
      <c r="BQ1839">
        <v>-758.38919999999996</v>
      </c>
      <c r="BR1839">
        <v>-104.97920000000001</v>
      </c>
      <c r="BS1839">
        <v>34.670639999999999</v>
      </c>
      <c r="BT1839">
        <v>272.9135</v>
      </c>
      <c r="BU1839">
        <v>600.31709999999998</v>
      </c>
      <c r="BV1839">
        <v>1007.091</v>
      </c>
      <c r="BW1839">
        <v>441.19479999999999</v>
      </c>
      <c r="BX1839">
        <v>-140.13239999999999</v>
      </c>
      <c r="BY1839">
        <v>-373.62079999999997</v>
      </c>
      <c r="BZ1839">
        <v>-759.44230000000005</v>
      </c>
      <c r="CA1839">
        <v>-1242.9449999999999</v>
      </c>
      <c r="CB1839">
        <v>-1326.9</v>
      </c>
      <c r="CC1839">
        <v>-1171.2570000000001</v>
      </c>
      <c r="CD1839">
        <v>-1212.3209999999999</v>
      </c>
      <c r="CE1839">
        <v>-1149.3330000000001</v>
      </c>
      <c r="CF1839" s="20">
        <v>428.54829999999998</v>
      </c>
      <c r="CG1839" s="20">
        <v>385.1866</v>
      </c>
      <c r="CH1839" s="20">
        <v>385.0095</v>
      </c>
      <c r="CI1839" s="20">
        <v>412.20400000000001</v>
      </c>
      <c r="CJ1839" s="20">
        <v>493.4862</v>
      </c>
      <c r="CK1839" s="20">
        <v>567.96</v>
      </c>
      <c r="CL1839" s="20">
        <v>758.70839999999998</v>
      </c>
      <c r="CM1839" s="20">
        <v>594.55669999999998</v>
      </c>
      <c r="CN1839" s="20">
        <v>344.40600000000001</v>
      </c>
      <c r="CO1839" s="20">
        <v>165.33420000000001</v>
      </c>
      <c r="CP1839" s="20">
        <v>54.58372</v>
      </c>
      <c r="CQ1839" s="20">
        <v>22.450119999999998</v>
      </c>
      <c r="CR1839" s="20">
        <v>64.102580000000003</v>
      </c>
      <c r="CS1839" s="20">
        <v>278.51029999999997</v>
      </c>
      <c r="CT1839" s="20">
        <v>677.16309999999999</v>
      </c>
      <c r="CU1839" s="20">
        <v>1060.0050000000001</v>
      </c>
      <c r="CV1839" s="20">
        <v>1340.876</v>
      </c>
      <c r="CW1839" s="20">
        <v>1656.2429999999999</v>
      </c>
      <c r="CX1839" s="20">
        <v>1814.26</v>
      </c>
      <c r="CY1839" s="20">
        <v>1706.3019999999999</v>
      </c>
      <c r="CZ1839" s="20">
        <v>1477.12</v>
      </c>
      <c r="DA1839" s="20">
        <v>437.99869999999999</v>
      </c>
      <c r="DB1839" s="20">
        <v>585.62210000000005</v>
      </c>
      <c r="DC1839" s="20">
        <v>729.46730000000002</v>
      </c>
      <c r="DD1839">
        <v>0</v>
      </c>
      <c r="DE1839">
        <v>0</v>
      </c>
      <c r="DF1839">
        <v>0</v>
      </c>
    </row>
    <row r="1840" spans="1:110" x14ac:dyDescent="0.25">
      <c r="A1840" s="16" t="str">
        <f t="shared" si="28"/>
        <v>Program Specific_CPP_0 to 199.99 kW_All_CAISO_1-in-2_TYPICAL EVENT DAY_2021_8</v>
      </c>
      <c r="B1840" t="s">
        <v>196</v>
      </c>
      <c r="C1840" t="s">
        <v>121</v>
      </c>
      <c r="D1840" t="s">
        <v>124</v>
      </c>
      <c r="E1840" t="s">
        <v>7</v>
      </c>
      <c r="F1840" t="s">
        <v>110</v>
      </c>
      <c r="G1840" t="s">
        <v>111</v>
      </c>
      <c r="H1840" t="s">
        <v>19</v>
      </c>
      <c r="I1840">
        <v>2021</v>
      </c>
      <c r="J1840">
        <v>8</v>
      </c>
      <c r="K1840">
        <v>7582</v>
      </c>
      <c r="L1840">
        <v>131244.6</v>
      </c>
      <c r="M1840">
        <v>127568.4</v>
      </c>
      <c r="N1840">
        <v>125777.7</v>
      </c>
      <c r="O1840">
        <v>125800.9</v>
      </c>
      <c r="P1840">
        <v>129578.4</v>
      </c>
      <c r="Q1840">
        <v>141352.6</v>
      </c>
      <c r="R1840">
        <v>159540.9</v>
      </c>
      <c r="S1840">
        <v>176019.20000000001</v>
      </c>
      <c r="T1840">
        <v>194082.9</v>
      </c>
      <c r="U1840">
        <v>210953.8</v>
      </c>
      <c r="V1840">
        <v>226014</v>
      </c>
      <c r="W1840">
        <v>236221.4</v>
      </c>
      <c r="X1840">
        <v>241127.1</v>
      </c>
      <c r="Y1840">
        <v>243337.1</v>
      </c>
      <c r="Z1840">
        <v>241918.9</v>
      </c>
      <c r="AA1840">
        <v>236253.7</v>
      </c>
      <c r="AB1840">
        <v>226148.2</v>
      </c>
      <c r="AC1840">
        <v>211852.1</v>
      </c>
      <c r="AD1840">
        <v>194817.6</v>
      </c>
      <c r="AE1840">
        <v>185048.5</v>
      </c>
      <c r="AF1840">
        <v>174899.7</v>
      </c>
      <c r="AG1840">
        <v>162341.79999999999</v>
      </c>
      <c r="AH1840">
        <v>148696.4</v>
      </c>
      <c r="AI1840">
        <v>138622.70000000001</v>
      </c>
      <c r="AJ1840">
        <v>69.763909999999996</v>
      </c>
      <c r="AK1840">
        <v>69.299909999999997</v>
      </c>
      <c r="AL1840">
        <v>68.813720000000004</v>
      </c>
      <c r="AM1840">
        <v>68.611869999999996</v>
      </c>
      <c r="AN1840">
        <v>68.319000000000003</v>
      </c>
      <c r="AO1840">
        <v>68.361689999999996</v>
      </c>
      <c r="AP1840">
        <v>68.088459999999998</v>
      </c>
      <c r="AQ1840">
        <v>69.063900000000004</v>
      </c>
      <c r="AR1840">
        <v>71.743129999999994</v>
      </c>
      <c r="AS1840">
        <v>75.745450000000005</v>
      </c>
      <c r="AT1840">
        <v>79.597800000000007</v>
      </c>
      <c r="AU1840">
        <v>82.128129999999999</v>
      </c>
      <c r="AV1840">
        <v>83.717140000000001</v>
      </c>
      <c r="AW1840">
        <v>83.421599999999998</v>
      </c>
      <c r="AX1840">
        <v>83.746690000000001</v>
      </c>
      <c r="AY1840">
        <v>83.444299999999998</v>
      </c>
      <c r="AZ1840">
        <v>82.793549999999996</v>
      </c>
      <c r="BA1840">
        <v>82.098439999999997</v>
      </c>
      <c r="BB1840">
        <v>80.287080000000003</v>
      </c>
      <c r="BC1840">
        <v>77.778109999999998</v>
      </c>
      <c r="BD1840">
        <v>75.047370000000001</v>
      </c>
      <c r="BE1840">
        <v>73.551760000000002</v>
      </c>
      <c r="BF1840">
        <v>72.787549999999996</v>
      </c>
      <c r="BG1840">
        <v>71.746619999999993</v>
      </c>
      <c r="BH1840">
        <v>-1707.9169999999999</v>
      </c>
      <c r="BI1840">
        <v>-1511.9110000000001</v>
      </c>
      <c r="BJ1840">
        <v>-1417.2460000000001</v>
      </c>
      <c r="BK1840">
        <v>-1424.2940000000001</v>
      </c>
      <c r="BL1840">
        <v>-1217.6310000000001</v>
      </c>
      <c r="BM1840">
        <v>-661.43960000000004</v>
      </c>
      <c r="BN1840">
        <v>1421.9059999999999</v>
      </c>
      <c r="BO1840">
        <v>-245.5</v>
      </c>
      <c r="BP1840">
        <v>-3019.7620000000002</v>
      </c>
      <c r="BQ1840">
        <v>-1935.271</v>
      </c>
      <c r="BR1840">
        <v>-271.34019999999998</v>
      </c>
      <c r="BS1840">
        <v>90.270300000000006</v>
      </c>
      <c r="BT1840">
        <v>712.56579999999997</v>
      </c>
      <c r="BU1840">
        <v>1565.1859999999999</v>
      </c>
      <c r="BV1840">
        <v>2618.549</v>
      </c>
      <c r="BW1840">
        <v>1141.5350000000001</v>
      </c>
      <c r="BX1840">
        <v>-359.4538</v>
      </c>
      <c r="BY1840">
        <v>-949.46439999999996</v>
      </c>
      <c r="BZ1840">
        <v>-1916.5740000000001</v>
      </c>
      <c r="CA1840">
        <v>-3108.2310000000002</v>
      </c>
      <c r="CB1840">
        <v>-3275.0990000000002</v>
      </c>
      <c r="CC1840">
        <v>-2866.0149999999999</v>
      </c>
      <c r="CD1840">
        <v>-2933.0920000000001</v>
      </c>
      <c r="CE1840">
        <v>-2752.6970000000001</v>
      </c>
      <c r="CF1840" s="20">
        <v>2414.3490000000002</v>
      </c>
      <c r="CG1840" s="20">
        <v>2151.288</v>
      </c>
      <c r="CH1840" s="20">
        <v>2139.7289999999998</v>
      </c>
      <c r="CI1840" s="20">
        <v>2289.453</v>
      </c>
      <c r="CJ1840" s="20">
        <v>2761.6280000000002</v>
      </c>
      <c r="CK1840" s="20">
        <v>3258.99</v>
      </c>
      <c r="CL1840" s="20">
        <v>4555.6840000000002</v>
      </c>
      <c r="CM1840" s="20">
        <v>3663.6379999999999</v>
      </c>
      <c r="CN1840" s="20">
        <v>2184.9349999999999</v>
      </c>
      <c r="CO1840" s="20">
        <v>1076.6199999999999</v>
      </c>
      <c r="CP1840" s="20">
        <v>364.65699999999998</v>
      </c>
      <c r="CQ1840" s="20">
        <v>152.18960000000001</v>
      </c>
      <c r="CR1840" s="20">
        <v>436.9941</v>
      </c>
      <c r="CS1840" s="20">
        <v>1893.2660000000001</v>
      </c>
      <c r="CT1840" s="20">
        <v>4578.0169999999998</v>
      </c>
      <c r="CU1840" s="20">
        <v>7096.1989999999996</v>
      </c>
      <c r="CV1840" s="20">
        <v>8822.6190000000006</v>
      </c>
      <c r="CW1840" s="20">
        <v>10695.95</v>
      </c>
      <c r="CX1840" s="20">
        <v>11554.76</v>
      </c>
      <c r="CY1840" s="20">
        <v>10670.35</v>
      </c>
      <c r="CZ1840" s="20">
        <v>8998.8700000000008</v>
      </c>
      <c r="DA1840" s="20">
        <v>2622.56</v>
      </c>
      <c r="DB1840" s="20">
        <v>3427.9430000000002</v>
      </c>
      <c r="DC1840" s="20">
        <v>4184.3770000000004</v>
      </c>
      <c r="DD1840">
        <v>0</v>
      </c>
      <c r="DE1840">
        <v>0</v>
      </c>
      <c r="DF1840">
        <v>0</v>
      </c>
    </row>
    <row r="1841" spans="1:110" x14ac:dyDescent="0.25">
      <c r="A1841" s="16" t="str">
        <f t="shared" si="28"/>
        <v>Program Specific_CPP_0 to 199.99 kW_All_CAISO_1-in-2_MONTHLY SYSTEM PEAK DAY_2023_11</v>
      </c>
      <c r="B1841" t="s">
        <v>196</v>
      </c>
      <c r="C1841" t="s">
        <v>121</v>
      </c>
      <c r="D1841" t="s">
        <v>124</v>
      </c>
      <c r="E1841" t="s">
        <v>7</v>
      </c>
      <c r="F1841" t="s">
        <v>110</v>
      </c>
      <c r="G1841" t="s">
        <v>111</v>
      </c>
      <c r="H1841" t="s">
        <v>20</v>
      </c>
      <c r="I1841">
        <v>2023</v>
      </c>
      <c r="J1841">
        <v>11</v>
      </c>
      <c r="K1841">
        <v>4359</v>
      </c>
      <c r="L1841">
        <v>59258.03</v>
      </c>
      <c r="M1841">
        <v>57635.55</v>
      </c>
      <c r="N1841">
        <v>56904.42</v>
      </c>
      <c r="O1841">
        <v>57347.25</v>
      </c>
      <c r="P1841">
        <v>60258.77</v>
      </c>
      <c r="Q1841">
        <v>67473.78</v>
      </c>
      <c r="R1841">
        <v>76680.570000000007</v>
      </c>
      <c r="S1841">
        <v>83844.600000000006</v>
      </c>
      <c r="T1841">
        <v>90966.52</v>
      </c>
      <c r="U1841">
        <v>96785.63</v>
      </c>
      <c r="V1841">
        <v>101591.5</v>
      </c>
      <c r="W1841">
        <v>104844.6</v>
      </c>
      <c r="X1841">
        <v>106556.9</v>
      </c>
      <c r="Y1841">
        <v>108115.8</v>
      </c>
      <c r="Z1841">
        <v>107516</v>
      </c>
      <c r="AA1841">
        <v>104551.5</v>
      </c>
      <c r="AB1841">
        <v>101096.7</v>
      </c>
      <c r="AC1841">
        <v>98355.94</v>
      </c>
      <c r="AD1841">
        <v>91341.75</v>
      </c>
      <c r="AE1841">
        <v>86034.84</v>
      </c>
      <c r="AF1841">
        <v>81009.58</v>
      </c>
      <c r="AG1841">
        <v>74987.759999999995</v>
      </c>
      <c r="AH1841">
        <v>67882.38</v>
      </c>
      <c r="AI1841">
        <v>62587.01</v>
      </c>
      <c r="AJ1841">
        <v>59.365830000000003</v>
      </c>
      <c r="AK1841">
        <v>58.305399999999999</v>
      </c>
      <c r="AL1841">
        <v>57.536009999999997</v>
      </c>
      <c r="AM1841">
        <v>56.512810000000002</v>
      </c>
      <c r="AN1841">
        <v>56.449710000000003</v>
      </c>
      <c r="AO1841">
        <v>55.848860000000002</v>
      </c>
      <c r="AP1841">
        <v>55.918640000000003</v>
      </c>
      <c r="AQ1841">
        <v>58.92642</v>
      </c>
      <c r="AR1841">
        <v>68.403549999999996</v>
      </c>
      <c r="AS1841">
        <v>75.337569999999999</v>
      </c>
      <c r="AT1841">
        <v>79.755409999999998</v>
      </c>
      <c r="AU1841">
        <v>82.940939999999998</v>
      </c>
      <c r="AV1841">
        <v>83.523929999999993</v>
      </c>
      <c r="AW1841">
        <v>82.399410000000003</v>
      </c>
      <c r="AX1841">
        <v>81.215190000000007</v>
      </c>
      <c r="AY1841">
        <v>81.154600000000002</v>
      </c>
      <c r="AZ1841">
        <v>78.194739999999996</v>
      </c>
      <c r="BA1841">
        <v>73.43974</v>
      </c>
      <c r="BB1841">
        <v>70.099789999999999</v>
      </c>
      <c r="BC1841">
        <v>67.261480000000006</v>
      </c>
      <c r="BD1841">
        <v>64.453729999999993</v>
      </c>
      <c r="BE1841">
        <v>62.888820000000003</v>
      </c>
      <c r="BF1841">
        <v>60.939709999999998</v>
      </c>
      <c r="BG1841">
        <v>59.913699999999999</v>
      </c>
      <c r="BH1841">
        <v>-771.13890000000004</v>
      </c>
      <c r="BI1841">
        <v>-683.08270000000005</v>
      </c>
      <c r="BJ1841">
        <v>-641.19119999999998</v>
      </c>
      <c r="BK1841">
        <v>-649.27430000000004</v>
      </c>
      <c r="BL1841">
        <v>-566.24360000000001</v>
      </c>
      <c r="BM1841">
        <v>-315.73410000000001</v>
      </c>
      <c r="BN1841">
        <v>683.41470000000004</v>
      </c>
      <c r="BO1841">
        <v>-116.9409</v>
      </c>
      <c r="BP1841">
        <v>-1415.3610000000001</v>
      </c>
      <c r="BQ1841">
        <v>-887.90279999999996</v>
      </c>
      <c r="BR1841">
        <v>-121.9653</v>
      </c>
      <c r="BS1841">
        <v>40.06561</v>
      </c>
      <c r="BT1841">
        <v>314.89100000000002</v>
      </c>
      <c r="BU1841">
        <v>695.41909999999996</v>
      </c>
      <c r="BV1841">
        <v>1163.761</v>
      </c>
      <c r="BW1841">
        <v>505.1739</v>
      </c>
      <c r="BX1841">
        <v>-160.6892</v>
      </c>
      <c r="BY1841">
        <v>-440.80489999999998</v>
      </c>
      <c r="BZ1841">
        <v>-898.60040000000004</v>
      </c>
      <c r="CA1841">
        <v>-1445.114</v>
      </c>
      <c r="CB1841">
        <v>-1516.952</v>
      </c>
      <c r="CC1841">
        <v>-1323.85</v>
      </c>
      <c r="CD1841">
        <v>-1339.0050000000001</v>
      </c>
      <c r="CE1841">
        <v>-1242.82</v>
      </c>
      <c r="CF1841" s="20">
        <v>492.18880000000001</v>
      </c>
      <c r="CG1841" s="20">
        <v>439.12990000000002</v>
      </c>
      <c r="CH1841" s="20">
        <v>437.96890000000002</v>
      </c>
      <c r="CI1841" s="20">
        <v>475.76130000000001</v>
      </c>
      <c r="CJ1841" s="20">
        <v>597.22829999999999</v>
      </c>
      <c r="CK1841" s="20">
        <v>742.58420000000001</v>
      </c>
      <c r="CL1841" s="20">
        <v>1052.3979999999999</v>
      </c>
      <c r="CM1841" s="20">
        <v>831.27110000000005</v>
      </c>
      <c r="CN1841" s="20">
        <v>479.9846</v>
      </c>
      <c r="CO1841" s="20">
        <v>226.6258</v>
      </c>
      <c r="CP1841" s="20">
        <v>73.676479999999998</v>
      </c>
      <c r="CQ1841" s="20">
        <v>29.98048</v>
      </c>
      <c r="CR1841" s="20">
        <v>85.338729999999998</v>
      </c>
      <c r="CS1841" s="20">
        <v>373.74299999999999</v>
      </c>
      <c r="CT1841" s="20">
        <v>904.24040000000002</v>
      </c>
      <c r="CU1841" s="20">
        <v>1389.7260000000001</v>
      </c>
      <c r="CV1841" s="20">
        <v>1763.1310000000001</v>
      </c>
      <c r="CW1841" s="20">
        <v>2305.4459999999999</v>
      </c>
      <c r="CX1841" s="20">
        <v>2540.056</v>
      </c>
      <c r="CY1841" s="20">
        <v>2306.5140000000001</v>
      </c>
      <c r="CZ1841" s="20">
        <v>1930.558</v>
      </c>
      <c r="DA1841" s="20">
        <v>559.55880000000002</v>
      </c>
      <c r="DB1841" s="20">
        <v>714.40869999999995</v>
      </c>
      <c r="DC1841" s="20">
        <v>852.96389999999997</v>
      </c>
      <c r="DD1841">
        <v>0</v>
      </c>
      <c r="DE1841">
        <v>0</v>
      </c>
      <c r="DF1841">
        <v>0</v>
      </c>
    </row>
    <row r="1842" spans="1:110" x14ac:dyDescent="0.25">
      <c r="A1842" s="16" t="str">
        <f t="shared" si="28"/>
        <v>Portfolio Adjusted_CPP_0 to 199.99 kW_All_CAISO_1-in-2_MONTHLY SYSTEM PEAK DAY_2020_1</v>
      </c>
      <c r="B1842" t="s">
        <v>195</v>
      </c>
      <c r="C1842" t="s">
        <v>121</v>
      </c>
      <c r="D1842" t="s">
        <v>124</v>
      </c>
      <c r="E1842" t="s">
        <v>7</v>
      </c>
      <c r="F1842" t="s">
        <v>110</v>
      </c>
      <c r="G1842" t="s">
        <v>111</v>
      </c>
      <c r="H1842" t="s">
        <v>20</v>
      </c>
      <c r="I1842">
        <v>2020</v>
      </c>
      <c r="J1842">
        <v>1</v>
      </c>
      <c r="K1842">
        <v>12333</v>
      </c>
      <c r="L1842">
        <v>165012.5</v>
      </c>
      <c r="M1842">
        <v>161776.4</v>
      </c>
      <c r="N1842">
        <v>160506.4</v>
      </c>
      <c r="O1842">
        <v>162528.9</v>
      </c>
      <c r="P1842">
        <v>172553.60000000001</v>
      </c>
      <c r="Q1842">
        <v>195470.5</v>
      </c>
      <c r="R1842">
        <v>230258.3</v>
      </c>
      <c r="S1842">
        <v>250551.7</v>
      </c>
      <c r="T1842">
        <v>265298.09999999998</v>
      </c>
      <c r="U1842">
        <v>271445.90000000002</v>
      </c>
      <c r="V1842">
        <v>275663.3</v>
      </c>
      <c r="W1842">
        <v>276965</v>
      </c>
      <c r="X1842">
        <v>276190.8</v>
      </c>
      <c r="Y1842">
        <v>276270.09999999998</v>
      </c>
      <c r="Z1842">
        <v>273140.09999999998</v>
      </c>
      <c r="AA1842">
        <v>267375.90000000002</v>
      </c>
      <c r="AB1842">
        <v>262827.5</v>
      </c>
      <c r="AC1842">
        <v>262924.79999999999</v>
      </c>
      <c r="AD1842">
        <v>248111.6</v>
      </c>
      <c r="AE1842">
        <v>235524</v>
      </c>
      <c r="AF1842">
        <v>223436.9</v>
      </c>
      <c r="AG1842">
        <v>207814.2</v>
      </c>
      <c r="AH1842">
        <v>188704.1</v>
      </c>
      <c r="AI1842">
        <v>174593.8</v>
      </c>
      <c r="AJ1842">
        <v>44.447769999999998</v>
      </c>
      <c r="AK1842">
        <v>43.622920000000001</v>
      </c>
      <c r="AL1842">
        <v>42.282859999999999</v>
      </c>
      <c r="AM1842">
        <v>41.696930000000002</v>
      </c>
      <c r="AN1842">
        <v>41.286270000000002</v>
      </c>
      <c r="AO1842">
        <v>41.1858</v>
      </c>
      <c r="AP1842">
        <v>40.833959999999998</v>
      </c>
      <c r="AQ1842">
        <v>40.677070000000001</v>
      </c>
      <c r="AR1842">
        <v>44.681260000000002</v>
      </c>
      <c r="AS1842">
        <v>49.70731</v>
      </c>
      <c r="AT1842">
        <v>52.287399999999998</v>
      </c>
      <c r="AU1842">
        <v>55.060110000000002</v>
      </c>
      <c r="AV1842">
        <v>56.156329999999997</v>
      </c>
      <c r="AW1842">
        <v>56.796300000000002</v>
      </c>
      <c r="AX1842">
        <v>56.950310000000002</v>
      </c>
      <c r="AY1842">
        <v>57.840440000000001</v>
      </c>
      <c r="AZ1842">
        <v>56.916640000000001</v>
      </c>
      <c r="BA1842">
        <v>54.838709999999999</v>
      </c>
      <c r="BB1842">
        <v>52.886330000000001</v>
      </c>
      <c r="BC1842">
        <v>50.879429999999999</v>
      </c>
      <c r="BD1842">
        <v>50.013289999999998</v>
      </c>
      <c r="BE1842">
        <v>49.148530000000001</v>
      </c>
      <c r="BF1842">
        <v>48.198549999999997</v>
      </c>
      <c r="BG1842">
        <v>47.491129999999998</v>
      </c>
      <c r="BH1842">
        <v>-2147.346</v>
      </c>
      <c r="BI1842">
        <v>-1917.335</v>
      </c>
      <c r="BJ1842">
        <v>-1808.5640000000001</v>
      </c>
      <c r="BK1842">
        <v>-1840.12</v>
      </c>
      <c r="BL1842">
        <v>-1621.463</v>
      </c>
      <c r="BM1842">
        <v>-914.67690000000005</v>
      </c>
      <c r="BN1842">
        <v>2052.174</v>
      </c>
      <c r="BO1842">
        <v>-349.45310000000001</v>
      </c>
      <c r="BP1842">
        <v>-4127.8109999999997</v>
      </c>
      <c r="BQ1842">
        <v>-2490.221</v>
      </c>
      <c r="BR1842">
        <v>-330.94650000000001</v>
      </c>
      <c r="BS1842">
        <v>105.8402</v>
      </c>
      <c r="BT1842">
        <v>816.18389999999999</v>
      </c>
      <c r="BU1842">
        <v>1777.0160000000001</v>
      </c>
      <c r="BV1842">
        <v>2956.49</v>
      </c>
      <c r="BW1842">
        <v>1291.912</v>
      </c>
      <c r="BX1842">
        <v>-417.75409999999999</v>
      </c>
      <c r="BY1842">
        <v>-1178.3589999999999</v>
      </c>
      <c r="BZ1842">
        <v>-2440.8690000000001</v>
      </c>
      <c r="CA1842">
        <v>-3956.0590000000002</v>
      </c>
      <c r="CB1842">
        <v>-4183.9870000000001</v>
      </c>
      <c r="CC1842">
        <v>-3668.7959999999998</v>
      </c>
      <c r="CD1842">
        <v>-3722.259</v>
      </c>
      <c r="CE1842">
        <v>-3466.9920000000002</v>
      </c>
      <c r="CF1842" s="20">
        <v>3816.549</v>
      </c>
      <c r="CG1842" s="20">
        <v>3459.7310000000002</v>
      </c>
      <c r="CH1842" s="20">
        <v>3484.4639999999999</v>
      </c>
      <c r="CI1842" s="20">
        <v>3821.4229999999998</v>
      </c>
      <c r="CJ1842" s="20">
        <v>4897.2030000000004</v>
      </c>
      <c r="CK1842" s="20">
        <v>6232.1530000000002</v>
      </c>
      <c r="CL1842" s="20">
        <v>9489.4279999999999</v>
      </c>
      <c r="CM1842" s="20">
        <v>7423.1329999999998</v>
      </c>
      <c r="CN1842" s="20">
        <v>4082.56</v>
      </c>
      <c r="CO1842" s="20">
        <v>1782.6010000000001</v>
      </c>
      <c r="CP1842" s="20">
        <v>542.46529999999996</v>
      </c>
      <c r="CQ1842" s="20">
        <v>209.2167</v>
      </c>
      <c r="CR1842" s="20">
        <v>573.3261</v>
      </c>
      <c r="CS1842" s="20">
        <v>2440.4090000000001</v>
      </c>
      <c r="CT1842" s="20">
        <v>5835.9120000000003</v>
      </c>
      <c r="CU1842" s="20">
        <v>9088.9339999999993</v>
      </c>
      <c r="CV1842" s="20">
        <v>11916.61</v>
      </c>
      <c r="CW1842" s="20">
        <v>16474.68</v>
      </c>
      <c r="CX1842" s="20">
        <v>18741.259999999998</v>
      </c>
      <c r="CY1842" s="20">
        <v>17285.330000000002</v>
      </c>
      <c r="CZ1842" s="20">
        <v>14686.55</v>
      </c>
      <c r="DA1842" s="20">
        <v>4297.4960000000001</v>
      </c>
      <c r="DB1842" s="20">
        <v>5520.7160000000003</v>
      </c>
      <c r="DC1842" s="20">
        <v>6637.7340000000004</v>
      </c>
      <c r="DD1842">
        <v>0</v>
      </c>
      <c r="DE1842">
        <v>0</v>
      </c>
      <c r="DF1842">
        <v>0</v>
      </c>
    </row>
    <row r="1843" spans="1:110" x14ac:dyDescent="0.25">
      <c r="A1843" s="16" t="str">
        <f t="shared" si="28"/>
        <v>Portfolio Adjusted_CPP_0 to 199.99 kW_All_CAISO_1-in-2_MONTHLY SYSTEM PEAK DAY_2022_3</v>
      </c>
      <c r="B1843" t="s">
        <v>195</v>
      </c>
      <c r="C1843" t="s">
        <v>121</v>
      </c>
      <c r="D1843" t="s">
        <v>124</v>
      </c>
      <c r="E1843" t="s">
        <v>7</v>
      </c>
      <c r="F1843" t="s">
        <v>110</v>
      </c>
      <c r="G1843" t="s">
        <v>111</v>
      </c>
      <c r="H1843" t="s">
        <v>20</v>
      </c>
      <c r="I1843">
        <v>2022</v>
      </c>
      <c r="J1843">
        <v>3</v>
      </c>
      <c r="K1843">
        <v>4498</v>
      </c>
      <c r="L1843">
        <v>75311.960000000006</v>
      </c>
      <c r="M1843">
        <v>74071.09</v>
      </c>
      <c r="N1843">
        <v>73529.759999999995</v>
      </c>
      <c r="O1843">
        <v>73953.710000000006</v>
      </c>
      <c r="P1843">
        <v>76587.740000000005</v>
      </c>
      <c r="Q1843">
        <v>83128.3</v>
      </c>
      <c r="R1843">
        <v>93247.02</v>
      </c>
      <c r="S1843">
        <v>99241.34</v>
      </c>
      <c r="T1843">
        <v>103540.6</v>
      </c>
      <c r="U1843">
        <v>105880.6</v>
      </c>
      <c r="V1843">
        <v>107580.7</v>
      </c>
      <c r="W1843">
        <v>108522.4</v>
      </c>
      <c r="X1843">
        <v>108742.8</v>
      </c>
      <c r="Y1843">
        <v>108780.9</v>
      </c>
      <c r="Z1843">
        <v>107654.39999999999</v>
      </c>
      <c r="AA1843">
        <v>105033.60000000001</v>
      </c>
      <c r="AB1843">
        <v>101708.5</v>
      </c>
      <c r="AC1843">
        <v>98695.64</v>
      </c>
      <c r="AD1843">
        <v>96247.76</v>
      </c>
      <c r="AE1843">
        <v>95537.02</v>
      </c>
      <c r="AF1843">
        <v>91972.97</v>
      </c>
      <c r="AG1843">
        <v>87291.27</v>
      </c>
      <c r="AH1843">
        <v>81951.88</v>
      </c>
      <c r="AI1843">
        <v>77935.73</v>
      </c>
      <c r="AJ1843">
        <v>52.498469999999998</v>
      </c>
      <c r="AK1843">
        <v>52.419670000000004</v>
      </c>
      <c r="AL1843">
        <v>52.146210000000004</v>
      </c>
      <c r="AM1843">
        <v>51.628329999999998</v>
      </c>
      <c r="AN1843">
        <v>51.3232</v>
      </c>
      <c r="AO1843">
        <v>50.842979999999997</v>
      </c>
      <c r="AP1843">
        <v>50.383929999999999</v>
      </c>
      <c r="AQ1843">
        <v>50.68694</v>
      </c>
      <c r="AR1843">
        <v>53.198689999999999</v>
      </c>
      <c r="AS1843">
        <v>56.725850000000001</v>
      </c>
      <c r="AT1843">
        <v>60.128979999999999</v>
      </c>
      <c r="AU1843">
        <v>62.620820000000002</v>
      </c>
      <c r="AV1843">
        <v>63.569110000000002</v>
      </c>
      <c r="AW1843">
        <v>65.133740000000003</v>
      </c>
      <c r="AX1843">
        <v>64.506330000000005</v>
      </c>
      <c r="AY1843">
        <v>64.855639999999994</v>
      </c>
      <c r="AZ1843">
        <v>63.731470000000002</v>
      </c>
      <c r="BA1843">
        <v>61.790579999999999</v>
      </c>
      <c r="BB1843">
        <v>58.715470000000003</v>
      </c>
      <c r="BC1843">
        <v>57.047980000000003</v>
      </c>
      <c r="BD1843">
        <v>56.222259999999999</v>
      </c>
      <c r="BE1843">
        <v>55.0398</v>
      </c>
      <c r="BF1843">
        <v>54.378489999999999</v>
      </c>
      <c r="BG1843">
        <v>53.596939999999996</v>
      </c>
      <c r="BH1843">
        <v>-980.05250000000001</v>
      </c>
      <c r="BI1843">
        <v>-877.87289999999996</v>
      </c>
      <c r="BJ1843">
        <v>-828.52329999999995</v>
      </c>
      <c r="BK1843">
        <v>-837.2894</v>
      </c>
      <c r="BL1843">
        <v>-719.6848</v>
      </c>
      <c r="BM1843">
        <v>-388.9873</v>
      </c>
      <c r="BN1843">
        <v>831.06299999999999</v>
      </c>
      <c r="BO1843">
        <v>-138.4153</v>
      </c>
      <c r="BP1843">
        <v>-1611.0029999999999</v>
      </c>
      <c r="BQ1843">
        <v>-971.33939999999996</v>
      </c>
      <c r="BR1843">
        <v>-129.15559999999999</v>
      </c>
      <c r="BS1843">
        <v>41.471049999999998</v>
      </c>
      <c r="BT1843">
        <v>321.35059999999999</v>
      </c>
      <c r="BU1843">
        <v>699.69730000000004</v>
      </c>
      <c r="BV1843">
        <v>1165.26</v>
      </c>
      <c r="BW1843">
        <v>507.50330000000002</v>
      </c>
      <c r="BX1843">
        <v>-161.66159999999999</v>
      </c>
      <c r="BY1843">
        <v>-442.32740000000001</v>
      </c>
      <c r="BZ1843">
        <v>-946.8646</v>
      </c>
      <c r="CA1843">
        <v>-1604.72</v>
      </c>
      <c r="CB1843">
        <v>-1722.248</v>
      </c>
      <c r="CC1843">
        <v>-1541.058</v>
      </c>
      <c r="CD1843">
        <v>-1616.5309999999999</v>
      </c>
      <c r="CE1843">
        <v>-1547.607</v>
      </c>
      <c r="CF1843" s="20">
        <v>794.99659999999994</v>
      </c>
      <c r="CG1843" s="20">
        <v>725.28660000000002</v>
      </c>
      <c r="CH1843" s="20">
        <v>731.26980000000003</v>
      </c>
      <c r="CI1843" s="20">
        <v>791.19569999999999</v>
      </c>
      <c r="CJ1843" s="20">
        <v>964.75810000000001</v>
      </c>
      <c r="CK1843" s="20">
        <v>1127.1279999999999</v>
      </c>
      <c r="CL1843" s="20">
        <v>1556.25</v>
      </c>
      <c r="CM1843" s="20">
        <v>1164.6020000000001</v>
      </c>
      <c r="CN1843" s="20">
        <v>621.85040000000004</v>
      </c>
      <c r="CO1843" s="20">
        <v>271.2192</v>
      </c>
      <c r="CP1843" s="20">
        <v>82.619550000000004</v>
      </c>
      <c r="CQ1843" s="20">
        <v>32.120719999999999</v>
      </c>
      <c r="CR1843" s="20">
        <v>88.875889999999998</v>
      </c>
      <c r="CS1843" s="20">
        <v>378.35570000000001</v>
      </c>
      <c r="CT1843" s="20">
        <v>906.57029999999997</v>
      </c>
      <c r="CU1843" s="20">
        <v>1402.5719999999999</v>
      </c>
      <c r="CV1843" s="20">
        <v>1784.5360000000001</v>
      </c>
      <c r="CW1843" s="20">
        <v>2321.3980000000001</v>
      </c>
      <c r="CX1843" s="20">
        <v>2820.239</v>
      </c>
      <c r="CY1843" s="20">
        <v>2844.1379999999999</v>
      </c>
      <c r="CZ1843" s="20">
        <v>2488.4589999999998</v>
      </c>
      <c r="DA1843" s="20">
        <v>758.23969999999997</v>
      </c>
      <c r="DB1843" s="20">
        <v>1041.239</v>
      </c>
      <c r="DC1843" s="20">
        <v>1322.6210000000001</v>
      </c>
      <c r="DD1843">
        <v>0</v>
      </c>
      <c r="DE1843">
        <v>0</v>
      </c>
      <c r="DF1843">
        <v>0</v>
      </c>
    </row>
    <row r="1844" spans="1:110" x14ac:dyDescent="0.25">
      <c r="A1844" s="16" t="str">
        <f t="shared" si="28"/>
        <v>Portfolio Adjusted_CPP_0 to 199.99 kW_All_CAISO_1-in-2_TYPICAL EVENT DAY_2030_8</v>
      </c>
      <c r="B1844" t="s">
        <v>195</v>
      </c>
      <c r="C1844" t="s">
        <v>121</v>
      </c>
      <c r="D1844" t="s">
        <v>124</v>
      </c>
      <c r="E1844" t="s">
        <v>7</v>
      </c>
      <c r="F1844" t="s">
        <v>110</v>
      </c>
      <c r="G1844" t="s">
        <v>111</v>
      </c>
      <c r="H1844" t="s">
        <v>19</v>
      </c>
      <c r="I1844">
        <v>2030</v>
      </c>
      <c r="J1844">
        <v>8</v>
      </c>
      <c r="K1844">
        <v>2953</v>
      </c>
      <c r="L1844">
        <v>55995.13</v>
      </c>
      <c r="M1844">
        <v>54563.67</v>
      </c>
      <c r="N1844">
        <v>53867.13</v>
      </c>
      <c r="O1844">
        <v>53875.64</v>
      </c>
      <c r="P1844">
        <v>55345.9</v>
      </c>
      <c r="Q1844">
        <v>59924.51</v>
      </c>
      <c r="R1844">
        <v>66990.05</v>
      </c>
      <c r="S1844">
        <v>73391.539999999994</v>
      </c>
      <c r="T1844">
        <v>80411.89</v>
      </c>
      <c r="U1844">
        <v>86970.66</v>
      </c>
      <c r="V1844">
        <v>92824.320000000007</v>
      </c>
      <c r="W1844">
        <v>96794.240000000005</v>
      </c>
      <c r="X1844">
        <v>98702.1</v>
      </c>
      <c r="Y1844">
        <v>99563.63</v>
      </c>
      <c r="Z1844">
        <v>99012.15</v>
      </c>
      <c r="AA1844">
        <v>96809.77</v>
      </c>
      <c r="AB1844">
        <v>92886.63</v>
      </c>
      <c r="AC1844">
        <v>87330.59</v>
      </c>
      <c r="AD1844">
        <v>80708.160000000003</v>
      </c>
      <c r="AE1844">
        <v>76910.84</v>
      </c>
      <c r="AF1844">
        <v>72964.92</v>
      </c>
      <c r="AG1844">
        <v>68079.009999999995</v>
      </c>
      <c r="AH1844">
        <v>62769.98</v>
      </c>
      <c r="AI1844">
        <v>58853.45</v>
      </c>
      <c r="AJ1844">
        <v>69.765020000000007</v>
      </c>
      <c r="AK1844">
        <v>69.301069999999996</v>
      </c>
      <c r="AL1844">
        <v>68.814830000000001</v>
      </c>
      <c r="AM1844">
        <v>68.613150000000005</v>
      </c>
      <c r="AN1844">
        <v>68.320149999999998</v>
      </c>
      <c r="AO1844">
        <v>68.362979999999993</v>
      </c>
      <c r="AP1844">
        <v>68.089960000000005</v>
      </c>
      <c r="AQ1844">
        <v>69.064670000000007</v>
      </c>
      <c r="AR1844">
        <v>71.742990000000006</v>
      </c>
      <c r="AS1844">
        <v>75.743979999999993</v>
      </c>
      <c r="AT1844">
        <v>79.594999999999999</v>
      </c>
      <c r="AU1844">
        <v>82.123909999999995</v>
      </c>
      <c r="AV1844">
        <v>83.710440000000006</v>
      </c>
      <c r="AW1844">
        <v>83.414410000000004</v>
      </c>
      <c r="AX1844">
        <v>83.740440000000007</v>
      </c>
      <c r="AY1844">
        <v>83.438370000000006</v>
      </c>
      <c r="AZ1844">
        <v>82.788290000000003</v>
      </c>
      <c r="BA1844">
        <v>82.094120000000004</v>
      </c>
      <c r="BB1844">
        <v>80.282979999999995</v>
      </c>
      <c r="BC1844">
        <v>77.775999999999996</v>
      </c>
      <c r="BD1844">
        <v>75.045739999999995</v>
      </c>
      <c r="BE1844">
        <v>73.551019999999994</v>
      </c>
      <c r="BF1844">
        <v>72.787499999999994</v>
      </c>
      <c r="BG1844">
        <v>71.747579999999999</v>
      </c>
      <c r="BH1844">
        <v>-728.67790000000002</v>
      </c>
      <c r="BI1844">
        <v>-646.67560000000003</v>
      </c>
      <c r="BJ1844">
        <v>-606.96749999999997</v>
      </c>
      <c r="BK1844">
        <v>-609.96950000000004</v>
      </c>
      <c r="BL1844">
        <v>-520.07799999999997</v>
      </c>
      <c r="BM1844">
        <v>-280.40839999999997</v>
      </c>
      <c r="BN1844">
        <v>597.048</v>
      </c>
      <c r="BO1844">
        <v>-102.3617</v>
      </c>
      <c r="BP1844">
        <v>-1251.1400000000001</v>
      </c>
      <c r="BQ1844">
        <v>-797.86109999999996</v>
      </c>
      <c r="BR1844">
        <v>-111.43989999999999</v>
      </c>
      <c r="BS1844">
        <v>36.989220000000003</v>
      </c>
      <c r="BT1844">
        <v>291.67910000000001</v>
      </c>
      <c r="BU1844">
        <v>640.41020000000003</v>
      </c>
      <c r="BV1844">
        <v>1071.7149999999999</v>
      </c>
      <c r="BW1844">
        <v>467.7672</v>
      </c>
      <c r="BX1844">
        <v>-147.6397</v>
      </c>
      <c r="BY1844">
        <v>-391.39229999999998</v>
      </c>
      <c r="BZ1844">
        <v>-793.98940000000005</v>
      </c>
      <c r="CA1844">
        <v>-1291.8589999999999</v>
      </c>
      <c r="CB1844">
        <v>-1366.3109999999999</v>
      </c>
      <c r="CC1844">
        <v>-1201.8810000000001</v>
      </c>
      <c r="CD1844">
        <v>-1238.1610000000001</v>
      </c>
      <c r="CE1844">
        <v>-1168.681</v>
      </c>
      <c r="CF1844" s="20">
        <v>439.4787</v>
      </c>
      <c r="CG1844" s="20">
        <v>393.56760000000003</v>
      </c>
      <c r="CH1844" s="20">
        <v>392.4633</v>
      </c>
      <c r="CI1844" s="20">
        <v>419.90289999999999</v>
      </c>
      <c r="CJ1844" s="20">
        <v>503.81470000000002</v>
      </c>
      <c r="CK1844" s="20">
        <v>585.71259999999995</v>
      </c>
      <c r="CL1844" s="20">
        <v>803.2115</v>
      </c>
      <c r="CM1844" s="20">
        <v>636.9194</v>
      </c>
      <c r="CN1844" s="20">
        <v>375.06349999999998</v>
      </c>
      <c r="CO1844" s="20">
        <v>182.9924</v>
      </c>
      <c r="CP1844" s="20">
        <v>61.508850000000002</v>
      </c>
      <c r="CQ1844" s="20">
        <v>25.55321</v>
      </c>
      <c r="CR1844" s="20">
        <v>73.221080000000001</v>
      </c>
      <c r="CS1844" s="20">
        <v>316.95409999999998</v>
      </c>
      <c r="CT1844" s="20">
        <v>766.85789999999997</v>
      </c>
      <c r="CU1844" s="20">
        <v>1191.5350000000001</v>
      </c>
      <c r="CV1844" s="20">
        <v>1488.393</v>
      </c>
      <c r="CW1844" s="20">
        <v>1817.5509999999999</v>
      </c>
      <c r="CX1844" s="20">
        <v>1983.076</v>
      </c>
      <c r="CY1844" s="20">
        <v>1843.242</v>
      </c>
      <c r="CZ1844" s="20">
        <v>1566.1679999999999</v>
      </c>
      <c r="DA1844" s="20">
        <v>461.2022</v>
      </c>
      <c r="DB1844" s="20">
        <v>610.85299999999995</v>
      </c>
      <c r="DC1844" s="20">
        <v>754.23389999999995</v>
      </c>
      <c r="DD1844">
        <v>0</v>
      </c>
      <c r="DE1844">
        <v>0</v>
      </c>
      <c r="DF1844">
        <v>0</v>
      </c>
    </row>
    <row r="1845" spans="1:110" x14ac:dyDescent="0.25">
      <c r="A1845" s="16" t="str">
        <f t="shared" si="28"/>
        <v>Program Specific_CPP_0 to 199.99 kW_All_CAISO_1-in-2_MONTHLY SYSTEM PEAK DAY_2024_6</v>
      </c>
      <c r="B1845" t="s">
        <v>196</v>
      </c>
      <c r="C1845" t="s">
        <v>121</v>
      </c>
      <c r="D1845" t="s">
        <v>124</v>
      </c>
      <c r="E1845" t="s">
        <v>7</v>
      </c>
      <c r="F1845" t="s">
        <v>110</v>
      </c>
      <c r="G1845" t="s">
        <v>111</v>
      </c>
      <c r="H1845" t="s">
        <v>20</v>
      </c>
      <c r="I1845">
        <v>2024</v>
      </c>
      <c r="J1845">
        <v>6</v>
      </c>
      <c r="K1845">
        <v>4054</v>
      </c>
      <c r="L1845">
        <v>70008.160000000003</v>
      </c>
      <c r="M1845">
        <v>68603.289999999994</v>
      </c>
      <c r="N1845">
        <v>67872.45</v>
      </c>
      <c r="O1845">
        <v>67945.490000000005</v>
      </c>
      <c r="P1845">
        <v>69627.53</v>
      </c>
      <c r="Q1845">
        <v>74090.59</v>
      </c>
      <c r="R1845">
        <v>80004.160000000003</v>
      </c>
      <c r="S1845">
        <v>87051.31</v>
      </c>
      <c r="T1845">
        <v>93923.76</v>
      </c>
      <c r="U1845">
        <v>99754.95</v>
      </c>
      <c r="V1845">
        <v>104548</v>
      </c>
      <c r="W1845">
        <v>107861.9</v>
      </c>
      <c r="X1845">
        <v>109618.9</v>
      </c>
      <c r="Y1845">
        <v>111067.8</v>
      </c>
      <c r="Z1845">
        <v>110902</v>
      </c>
      <c r="AA1845">
        <v>108993.8</v>
      </c>
      <c r="AB1845">
        <v>105590.1</v>
      </c>
      <c r="AC1845">
        <v>100333.3</v>
      </c>
      <c r="AD1845">
        <v>93727.2</v>
      </c>
      <c r="AE1845">
        <v>89692.27</v>
      </c>
      <c r="AF1845">
        <v>87527.54</v>
      </c>
      <c r="AG1845">
        <v>82663.48</v>
      </c>
      <c r="AH1845">
        <v>77145.850000000006</v>
      </c>
      <c r="AI1845">
        <v>73085.42</v>
      </c>
      <c r="AJ1845">
        <v>63.29862</v>
      </c>
      <c r="AK1845">
        <v>62.852559999999997</v>
      </c>
      <c r="AL1845">
        <v>62.781089999999999</v>
      </c>
      <c r="AM1845">
        <v>62.630629999999996</v>
      </c>
      <c r="AN1845">
        <v>62.592289999999998</v>
      </c>
      <c r="AO1845">
        <v>62.604730000000004</v>
      </c>
      <c r="AP1845">
        <v>62.500660000000003</v>
      </c>
      <c r="AQ1845">
        <v>62.866399999999999</v>
      </c>
      <c r="AR1845">
        <v>63.724440000000001</v>
      </c>
      <c r="AS1845">
        <v>66.873050000000006</v>
      </c>
      <c r="AT1845">
        <v>69.752629999999996</v>
      </c>
      <c r="AU1845">
        <v>71.405090000000001</v>
      </c>
      <c r="AV1845">
        <v>73.570449999999994</v>
      </c>
      <c r="AW1845">
        <v>74.218860000000006</v>
      </c>
      <c r="AX1845">
        <v>74.092470000000006</v>
      </c>
      <c r="AY1845">
        <v>73.513859999999994</v>
      </c>
      <c r="AZ1845">
        <v>74.147469999999998</v>
      </c>
      <c r="BA1845">
        <v>73.819699999999997</v>
      </c>
      <c r="BB1845">
        <v>72.533469999999994</v>
      </c>
      <c r="BC1845">
        <v>70.235929999999996</v>
      </c>
      <c r="BD1845">
        <v>67.752229999999997</v>
      </c>
      <c r="BE1845">
        <v>65.814210000000003</v>
      </c>
      <c r="BF1845">
        <v>65.084450000000004</v>
      </c>
      <c r="BG1845">
        <v>64.144570000000002</v>
      </c>
      <c r="BH1845">
        <v>-911.03290000000004</v>
      </c>
      <c r="BI1845">
        <v>-813.06979999999999</v>
      </c>
      <c r="BJ1845">
        <v>-764.77750000000003</v>
      </c>
      <c r="BK1845">
        <v>-769.26559999999995</v>
      </c>
      <c r="BL1845">
        <v>-654.28060000000005</v>
      </c>
      <c r="BM1845">
        <v>-346.69659999999999</v>
      </c>
      <c r="BN1845">
        <v>713.03610000000003</v>
      </c>
      <c r="BO1845">
        <v>-121.4135</v>
      </c>
      <c r="BP1845">
        <v>-1461.373</v>
      </c>
      <c r="BQ1845">
        <v>-915.14300000000003</v>
      </c>
      <c r="BR1845">
        <v>-125.5147</v>
      </c>
      <c r="BS1845">
        <v>41.218640000000001</v>
      </c>
      <c r="BT1845">
        <v>323.93970000000002</v>
      </c>
      <c r="BU1845">
        <v>714.4067</v>
      </c>
      <c r="BV1845">
        <v>1200.412</v>
      </c>
      <c r="BW1845">
        <v>526.63819999999998</v>
      </c>
      <c r="BX1845">
        <v>-167.8314</v>
      </c>
      <c r="BY1845">
        <v>-449.66699999999997</v>
      </c>
      <c r="BZ1845">
        <v>-922.06799999999998</v>
      </c>
      <c r="CA1845">
        <v>-1506.547</v>
      </c>
      <c r="CB1845">
        <v>-1639.0050000000001</v>
      </c>
      <c r="CC1845">
        <v>-1459.3579999999999</v>
      </c>
      <c r="CD1845">
        <v>-1521.731</v>
      </c>
      <c r="CE1845">
        <v>-1451.2919999999999</v>
      </c>
      <c r="CF1845" s="20">
        <v>686.96510000000001</v>
      </c>
      <c r="CG1845" s="20">
        <v>622.15989999999999</v>
      </c>
      <c r="CH1845" s="20">
        <v>623.07230000000004</v>
      </c>
      <c r="CI1845" s="20">
        <v>667.85979999999995</v>
      </c>
      <c r="CJ1845" s="20">
        <v>797.37369999999999</v>
      </c>
      <c r="CK1845" s="20">
        <v>895.36850000000004</v>
      </c>
      <c r="CL1845" s="20">
        <v>1145.604</v>
      </c>
      <c r="CM1845" s="20">
        <v>896.07240000000002</v>
      </c>
      <c r="CN1845" s="20">
        <v>511.69970000000001</v>
      </c>
      <c r="CO1845" s="20">
        <v>240.74449999999999</v>
      </c>
      <c r="CP1845" s="20">
        <v>78.027079999999998</v>
      </c>
      <c r="CQ1845" s="20">
        <v>31.730899999999998</v>
      </c>
      <c r="CR1845" s="20">
        <v>90.313779999999994</v>
      </c>
      <c r="CS1845" s="20">
        <v>394.43099999999998</v>
      </c>
      <c r="CT1845" s="20">
        <v>962.09199999999998</v>
      </c>
      <c r="CU1845" s="20">
        <v>1510.3309999999999</v>
      </c>
      <c r="CV1845" s="20">
        <v>1923.348</v>
      </c>
      <c r="CW1845" s="20">
        <v>2399.076</v>
      </c>
      <c r="CX1845" s="20">
        <v>2674.4589999999998</v>
      </c>
      <c r="CY1845" s="20">
        <v>2506.7869999999998</v>
      </c>
      <c r="CZ1845" s="20">
        <v>2253.7179999999998</v>
      </c>
      <c r="DA1845" s="20">
        <v>679.97400000000005</v>
      </c>
      <c r="DB1845" s="20">
        <v>922.6943</v>
      </c>
      <c r="DC1845" s="20">
        <v>1163.1179999999999</v>
      </c>
      <c r="DD1845">
        <v>0</v>
      </c>
      <c r="DE1845">
        <v>0</v>
      </c>
      <c r="DF1845">
        <v>0</v>
      </c>
    </row>
    <row r="1846" spans="1:110" x14ac:dyDescent="0.25">
      <c r="A1846" s="16" t="str">
        <f t="shared" si="28"/>
        <v>Portfolio Adjusted_CPP_0 to 199.99 kW_All_CAISO_1-in-2_MONTHLY SYSTEM PEAK DAY_2022_7</v>
      </c>
      <c r="B1846" t="s">
        <v>195</v>
      </c>
      <c r="C1846" t="s">
        <v>121</v>
      </c>
      <c r="D1846" t="s">
        <v>124</v>
      </c>
      <c r="E1846" t="s">
        <v>7</v>
      </c>
      <c r="F1846" t="s">
        <v>110</v>
      </c>
      <c r="G1846" t="s">
        <v>111</v>
      </c>
      <c r="H1846" t="s">
        <v>20</v>
      </c>
      <c r="I1846">
        <v>2022</v>
      </c>
      <c r="J1846">
        <v>7</v>
      </c>
      <c r="K1846">
        <v>4498</v>
      </c>
      <c r="L1846">
        <v>80368.460000000006</v>
      </c>
      <c r="M1846">
        <v>78653.34</v>
      </c>
      <c r="N1846">
        <v>77778.570000000007</v>
      </c>
      <c r="O1846">
        <v>77826.55</v>
      </c>
      <c r="P1846">
        <v>79788.7</v>
      </c>
      <c r="Q1846">
        <v>85541.9</v>
      </c>
      <c r="R1846">
        <v>92775.29</v>
      </c>
      <c r="S1846">
        <v>100879.9</v>
      </c>
      <c r="T1846">
        <v>109158.9</v>
      </c>
      <c r="U1846">
        <v>116584.8</v>
      </c>
      <c r="V1846">
        <v>123003.1</v>
      </c>
      <c r="W1846">
        <v>127455.8</v>
      </c>
      <c r="X1846">
        <v>129569.4</v>
      </c>
      <c r="Y1846">
        <v>131012.8</v>
      </c>
      <c r="Z1846">
        <v>130741.6</v>
      </c>
      <c r="AA1846">
        <v>128567.4</v>
      </c>
      <c r="AB1846">
        <v>124642.9</v>
      </c>
      <c r="AC1846">
        <v>118568.4</v>
      </c>
      <c r="AD1846">
        <v>110748.5</v>
      </c>
      <c r="AE1846">
        <v>105401</v>
      </c>
      <c r="AF1846">
        <v>101988.7</v>
      </c>
      <c r="AG1846">
        <v>95843.74</v>
      </c>
      <c r="AH1846">
        <v>88951.38</v>
      </c>
      <c r="AI1846">
        <v>83963.520000000004</v>
      </c>
      <c r="AJ1846">
        <v>67.505840000000006</v>
      </c>
      <c r="AK1846">
        <v>67.347769999999997</v>
      </c>
      <c r="AL1846">
        <v>67.004260000000002</v>
      </c>
      <c r="AM1846">
        <v>67.052959999999999</v>
      </c>
      <c r="AN1846">
        <v>67.171350000000004</v>
      </c>
      <c r="AO1846">
        <v>67.125979999999998</v>
      </c>
      <c r="AP1846">
        <v>67.062119999999993</v>
      </c>
      <c r="AQ1846">
        <v>68.285420000000002</v>
      </c>
      <c r="AR1846">
        <v>70.312240000000003</v>
      </c>
      <c r="AS1846">
        <v>73.032229999999998</v>
      </c>
      <c r="AT1846">
        <v>75.577669999999998</v>
      </c>
      <c r="AU1846">
        <v>77.122230000000002</v>
      </c>
      <c r="AV1846">
        <v>77.926810000000003</v>
      </c>
      <c r="AW1846">
        <v>77.77046</v>
      </c>
      <c r="AX1846">
        <v>78.113740000000007</v>
      </c>
      <c r="AY1846">
        <v>78.366029999999995</v>
      </c>
      <c r="AZ1846">
        <v>76.60669</v>
      </c>
      <c r="BA1846">
        <v>75.899240000000006</v>
      </c>
      <c r="BB1846">
        <v>75.28143</v>
      </c>
      <c r="BC1846">
        <v>73.14967</v>
      </c>
      <c r="BD1846">
        <v>70.812340000000006</v>
      </c>
      <c r="BE1846">
        <v>69.834620000000001</v>
      </c>
      <c r="BF1846">
        <v>69.714179999999999</v>
      </c>
      <c r="BG1846">
        <v>69.600769999999997</v>
      </c>
      <c r="BH1846">
        <v>-1045.854</v>
      </c>
      <c r="BI1846">
        <v>-932.18060000000003</v>
      </c>
      <c r="BJ1846">
        <v>-876.39829999999995</v>
      </c>
      <c r="BK1846">
        <v>-881.13699999999994</v>
      </c>
      <c r="BL1846">
        <v>-749.76369999999997</v>
      </c>
      <c r="BM1846">
        <v>-400.28140000000002</v>
      </c>
      <c r="BN1846">
        <v>826.85860000000002</v>
      </c>
      <c r="BO1846">
        <v>-140.70070000000001</v>
      </c>
      <c r="BP1846">
        <v>-1698.4179999999999</v>
      </c>
      <c r="BQ1846">
        <v>-1069.539</v>
      </c>
      <c r="BR1846">
        <v>-147.67089999999999</v>
      </c>
      <c r="BS1846">
        <v>48.706299999999999</v>
      </c>
      <c r="BT1846">
        <v>382.8963</v>
      </c>
      <c r="BU1846">
        <v>842.69659999999999</v>
      </c>
      <c r="BV1846">
        <v>1415.1569999999999</v>
      </c>
      <c r="BW1846">
        <v>621.21420000000001</v>
      </c>
      <c r="BX1846">
        <v>-198.11510000000001</v>
      </c>
      <c r="BY1846">
        <v>-531.39170000000001</v>
      </c>
      <c r="BZ1846">
        <v>-1089.52</v>
      </c>
      <c r="CA1846">
        <v>-1770.404</v>
      </c>
      <c r="CB1846">
        <v>-1909.798</v>
      </c>
      <c r="CC1846">
        <v>-1692.046</v>
      </c>
      <c r="CD1846">
        <v>-1754.5989999999999</v>
      </c>
      <c r="CE1846">
        <v>-1667.3040000000001</v>
      </c>
      <c r="CF1846" s="20">
        <v>905.33360000000005</v>
      </c>
      <c r="CG1846" s="20">
        <v>817.7989</v>
      </c>
      <c r="CH1846" s="20">
        <v>818.22220000000004</v>
      </c>
      <c r="CI1846" s="20">
        <v>876.2328</v>
      </c>
      <c r="CJ1846" s="20">
        <v>1047.087</v>
      </c>
      <c r="CK1846" s="20">
        <v>1193.53</v>
      </c>
      <c r="CL1846" s="20">
        <v>1540.5440000000001</v>
      </c>
      <c r="CM1846" s="20">
        <v>1203.3779999999999</v>
      </c>
      <c r="CN1846" s="20">
        <v>691.16560000000004</v>
      </c>
      <c r="CO1846" s="20">
        <v>328.83</v>
      </c>
      <c r="CP1846" s="20">
        <v>108.0056</v>
      </c>
      <c r="CQ1846" s="20">
        <v>44.306289999999997</v>
      </c>
      <c r="CR1846" s="20">
        <v>126.17919999999999</v>
      </c>
      <c r="CS1846" s="20">
        <v>548.81050000000005</v>
      </c>
      <c r="CT1846" s="20">
        <v>1337.104</v>
      </c>
      <c r="CU1846" s="20">
        <v>2101.5030000000002</v>
      </c>
      <c r="CV1846" s="20">
        <v>2680.0720000000001</v>
      </c>
      <c r="CW1846" s="20">
        <v>3350.3609999999999</v>
      </c>
      <c r="CX1846" s="20">
        <v>3734.0509999999999</v>
      </c>
      <c r="CY1846" s="20">
        <v>3461.7579999999998</v>
      </c>
      <c r="CZ1846" s="20">
        <v>3059.9479999999999</v>
      </c>
      <c r="DA1846" s="20">
        <v>914.09749999999997</v>
      </c>
      <c r="DB1846" s="20">
        <v>1226.6990000000001</v>
      </c>
      <c r="DC1846" s="20">
        <v>1535.124</v>
      </c>
      <c r="DD1846">
        <v>0</v>
      </c>
      <c r="DE1846">
        <v>0</v>
      </c>
      <c r="DF1846">
        <v>0</v>
      </c>
    </row>
    <row r="1847" spans="1:110" x14ac:dyDescent="0.25">
      <c r="A1847" s="16" t="str">
        <f t="shared" si="28"/>
        <v>Portfolio Adjusted_CPP_0 to 199.99 kW_All_CAISO_1-in-2_MONTHLY SYSTEM PEAK DAY_2030_6</v>
      </c>
      <c r="B1847" t="s">
        <v>195</v>
      </c>
      <c r="C1847" t="s">
        <v>121</v>
      </c>
      <c r="D1847" t="s">
        <v>124</v>
      </c>
      <c r="E1847" t="s">
        <v>7</v>
      </c>
      <c r="F1847" t="s">
        <v>110</v>
      </c>
      <c r="G1847" t="s">
        <v>111</v>
      </c>
      <c r="H1847" t="s">
        <v>20</v>
      </c>
      <c r="I1847">
        <v>2030</v>
      </c>
      <c r="J1847">
        <v>6</v>
      </c>
      <c r="K1847">
        <v>2953</v>
      </c>
      <c r="L1847">
        <v>50964.73</v>
      </c>
      <c r="M1847">
        <v>49942.46</v>
      </c>
      <c r="N1847">
        <v>49411.01</v>
      </c>
      <c r="O1847">
        <v>49464.57</v>
      </c>
      <c r="P1847">
        <v>50689.67</v>
      </c>
      <c r="Q1847">
        <v>53936.5</v>
      </c>
      <c r="R1847">
        <v>58236.69</v>
      </c>
      <c r="S1847">
        <v>63361.72</v>
      </c>
      <c r="T1847">
        <v>68357.279999999999</v>
      </c>
      <c r="U1847">
        <v>72594.38</v>
      </c>
      <c r="V1847">
        <v>76076.44</v>
      </c>
      <c r="W1847">
        <v>78486.09</v>
      </c>
      <c r="X1847">
        <v>79765.460000000006</v>
      </c>
      <c r="Y1847">
        <v>80822.990000000005</v>
      </c>
      <c r="Z1847">
        <v>80703.08</v>
      </c>
      <c r="AA1847">
        <v>79313.87</v>
      </c>
      <c r="AB1847">
        <v>76836.55</v>
      </c>
      <c r="AC1847">
        <v>73015.02</v>
      </c>
      <c r="AD1847">
        <v>68212.850000000006</v>
      </c>
      <c r="AE1847">
        <v>65279.28</v>
      </c>
      <c r="AF1847">
        <v>63705.98</v>
      </c>
      <c r="AG1847">
        <v>60165.279999999999</v>
      </c>
      <c r="AH1847">
        <v>56150.18</v>
      </c>
      <c r="AI1847">
        <v>53198</v>
      </c>
      <c r="AJ1847">
        <v>63.300400000000003</v>
      </c>
      <c r="AK1847">
        <v>62.854390000000002</v>
      </c>
      <c r="AL1847">
        <v>62.782820000000001</v>
      </c>
      <c r="AM1847">
        <v>62.632170000000002</v>
      </c>
      <c r="AN1847">
        <v>62.594160000000002</v>
      </c>
      <c r="AO1847">
        <v>62.606000000000002</v>
      </c>
      <c r="AP1847">
        <v>62.501869999999997</v>
      </c>
      <c r="AQ1847">
        <v>62.867190000000001</v>
      </c>
      <c r="AR1847">
        <v>63.725380000000001</v>
      </c>
      <c r="AS1847">
        <v>66.872519999999994</v>
      </c>
      <c r="AT1847">
        <v>69.749830000000003</v>
      </c>
      <c r="AU1847">
        <v>71.401200000000003</v>
      </c>
      <c r="AV1847">
        <v>73.564279999999997</v>
      </c>
      <c r="AW1847">
        <v>74.212130000000002</v>
      </c>
      <c r="AX1847">
        <v>74.085930000000005</v>
      </c>
      <c r="AY1847">
        <v>73.508719999999997</v>
      </c>
      <c r="AZ1847">
        <v>74.142229999999998</v>
      </c>
      <c r="BA1847">
        <v>73.815100000000001</v>
      </c>
      <c r="BB1847">
        <v>72.52919</v>
      </c>
      <c r="BC1847">
        <v>70.234030000000004</v>
      </c>
      <c r="BD1847">
        <v>67.75018</v>
      </c>
      <c r="BE1847">
        <v>65.813580000000002</v>
      </c>
      <c r="BF1847">
        <v>65.084379999999996</v>
      </c>
      <c r="BG1847">
        <v>64.146180000000001</v>
      </c>
      <c r="BH1847">
        <v>-663.21609999999998</v>
      </c>
      <c r="BI1847">
        <v>-591.90610000000004</v>
      </c>
      <c r="BJ1847">
        <v>-556.75649999999996</v>
      </c>
      <c r="BK1847">
        <v>-560.02819999999997</v>
      </c>
      <c r="BL1847">
        <v>-476.32400000000001</v>
      </c>
      <c r="BM1847">
        <v>-252.38829999999999</v>
      </c>
      <c r="BN1847">
        <v>519.03380000000004</v>
      </c>
      <c r="BO1847">
        <v>-88.37276</v>
      </c>
      <c r="BP1847">
        <v>-1063.58</v>
      </c>
      <c r="BQ1847">
        <v>-665.97439999999995</v>
      </c>
      <c r="BR1847">
        <v>-91.333269999999999</v>
      </c>
      <c r="BS1847">
        <v>29.992889999999999</v>
      </c>
      <c r="BT1847">
        <v>235.71850000000001</v>
      </c>
      <c r="BU1847">
        <v>519.86720000000003</v>
      </c>
      <c r="BV1847">
        <v>873.53639999999996</v>
      </c>
      <c r="BW1847">
        <v>383.23020000000002</v>
      </c>
      <c r="BX1847">
        <v>-122.12869999999999</v>
      </c>
      <c r="BY1847">
        <v>-327.2337</v>
      </c>
      <c r="BZ1847">
        <v>-671.06330000000003</v>
      </c>
      <c r="CA1847">
        <v>-1096.4860000000001</v>
      </c>
      <c r="CB1847">
        <v>-1192.932</v>
      </c>
      <c r="CC1847">
        <v>-1062.171</v>
      </c>
      <c r="CD1847">
        <v>-1107.5830000000001</v>
      </c>
      <c r="CE1847">
        <v>-1056.3779999999999</v>
      </c>
      <c r="CF1847" s="20">
        <v>364.06319999999999</v>
      </c>
      <c r="CG1847" s="20">
        <v>329.7251</v>
      </c>
      <c r="CH1847" s="20">
        <v>330.21660000000003</v>
      </c>
      <c r="CI1847" s="20">
        <v>353.95859999999999</v>
      </c>
      <c r="CJ1847" s="20">
        <v>422.60899999999998</v>
      </c>
      <c r="CK1847" s="20">
        <v>474.50549999999998</v>
      </c>
      <c r="CL1847" s="20">
        <v>607.01959999999997</v>
      </c>
      <c r="CM1847" s="20">
        <v>474.7296</v>
      </c>
      <c r="CN1847" s="20">
        <v>271.0403</v>
      </c>
      <c r="CO1847" s="20">
        <v>127.49509999999999</v>
      </c>
      <c r="CP1847" s="20">
        <v>41.315629999999999</v>
      </c>
      <c r="CQ1847" s="20">
        <v>16.80087</v>
      </c>
      <c r="CR1847" s="20">
        <v>47.820390000000003</v>
      </c>
      <c r="CS1847" s="20">
        <v>208.8646</v>
      </c>
      <c r="CT1847" s="20">
        <v>509.46940000000001</v>
      </c>
      <c r="CU1847" s="20">
        <v>799.7731</v>
      </c>
      <c r="CV1847" s="20">
        <v>1018.467</v>
      </c>
      <c r="CW1847" s="20">
        <v>1270.51</v>
      </c>
      <c r="CX1847" s="20">
        <v>1416.567</v>
      </c>
      <c r="CY1847" s="20">
        <v>1327.8779999999999</v>
      </c>
      <c r="CZ1847" s="20">
        <v>1193.9069999999999</v>
      </c>
      <c r="DA1847" s="20">
        <v>360.21089999999998</v>
      </c>
      <c r="DB1847" s="20">
        <v>488.80439999999999</v>
      </c>
      <c r="DC1847" s="20">
        <v>616.24429999999995</v>
      </c>
      <c r="DD1847">
        <v>0</v>
      </c>
      <c r="DE1847">
        <v>0</v>
      </c>
      <c r="DF1847">
        <v>0</v>
      </c>
    </row>
    <row r="1848" spans="1:110" x14ac:dyDescent="0.25">
      <c r="A1848" s="16" t="str">
        <f t="shared" si="28"/>
        <v>Portfolio Adjusted_CPP_0 to 199.99 kW_All_CAISO_1-in-2_MONTHLY SYSTEM PEAK DAY_2031_10</v>
      </c>
      <c r="B1848" t="s">
        <v>195</v>
      </c>
      <c r="C1848" t="s">
        <v>121</v>
      </c>
      <c r="D1848" t="s">
        <v>124</v>
      </c>
      <c r="E1848" t="s">
        <v>7</v>
      </c>
      <c r="F1848" t="s">
        <v>110</v>
      </c>
      <c r="G1848" t="s">
        <v>111</v>
      </c>
      <c r="H1848" t="s">
        <v>20</v>
      </c>
      <c r="I1848">
        <v>2031</v>
      </c>
      <c r="J1848">
        <v>10</v>
      </c>
      <c r="K1848">
        <v>2781</v>
      </c>
      <c r="L1848">
        <v>49189</v>
      </c>
      <c r="M1848">
        <v>48094.02</v>
      </c>
      <c r="N1848">
        <v>47559.15</v>
      </c>
      <c r="O1848">
        <v>47617.19</v>
      </c>
      <c r="P1848">
        <v>48958.46</v>
      </c>
      <c r="Q1848">
        <v>52694.62</v>
      </c>
      <c r="R1848">
        <v>58785.22</v>
      </c>
      <c r="S1848">
        <v>62982.05</v>
      </c>
      <c r="T1848">
        <v>67815.44</v>
      </c>
      <c r="U1848">
        <v>72241.03</v>
      </c>
      <c r="V1848">
        <v>76384.23</v>
      </c>
      <c r="W1848">
        <v>79687.66</v>
      </c>
      <c r="X1848">
        <v>81605.95</v>
      </c>
      <c r="Y1848">
        <v>82801.100000000006</v>
      </c>
      <c r="Z1848">
        <v>82601.460000000006</v>
      </c>
      <c r="AA1848">
        <v>80942.559999999998</v>
      </c>
      <c r="AB1848">
        <v>77814.03</v>
      </c>
      <c r="AC1848">
        <v>73714.44</v>
      </c>
      <c r="AD1848">
        <v>70100.509999999995</v>
      </c>
      <c r="AE1848">
        <v>66802.14</v>
      </c>
      <c r="AF1848">
        <v>62968.45</v>
      </c>
      <c r="AG1848">
        <v>58894.77</v>
      </c>
      <c r="AH1848">
        <v>54418.69</v>
      </c>
      <c r="AI1848">
        <v>51195.73</v>
      </c>
      <c r="AJ1848">
        <v>66.106430000000003</v>
      </c>
      <c r="AK1848">
        <v>65.63064</v>
      </c>
      <c r="AL1848">
        <v>64.717839999999995</v>
      </c>
      <c r="AM1848">
        <v>64.44265</v>
      </c>
      <c r="AN1848">
        <v>64.286580000000001</v>
      </c>
      <c r="AO1848">
        <v>63.047359999999998</v>
      </c>
      <c r="AP1848">
        <v>62.954009999999997</v>
      </c>
      <c r="AQ1848">
        <v>62.791530000000002</v>
      </c>
      <c r="AR1848">
        <v>66.573939999999993</v>
      </c>
      <c r="AS1848">
        <v>72.474090000000004</v>
      </c>
      <c r="AT1848">
        <v>79.099339999999998</v>
      </c>
      <c r="AU1848">
        <v>83.024230000000003</v>
      </c>
      <c r="AV1848">
        <v>84.453320000000005</v>
      </c>
      <c r="AW1848">
        <v>83.727189999999993</v>
      </c>
      <c r="AX1848">
        <v>83.931150000000002</v>
      </c>
      <c r="AY1848">
        <v>82.854569999999995</v>
      </c>
      <c r="AZ1848">
        <v>81.744060000000005</v>
      </c>
      <c r="BA1848">
        <v>78.538989999999998</v>
      </c>
      <c r="BB1848">
        <v>75.45308</v>
      </c>
      <c r="BC1848">
        <v>70.891890000000004</v>
      </c>
      <c r="BD1848">
        <v>69.247439999999997</v>
      </c>
      <c r="BE1848">
        <v>67.313479999999998</v>
      </c>
      <c r="BF1848">
        <v>66.360050000000001</v>
      </c>
      <c r="BG1848">
        <v>65.404719999999998</v>
      </c>
      <c r="BH1848">
        <v>-640.10820000000001</v>
      </c>
      <c r="BI1848">
        <v>-569.99879999999996</v>
      </c>
      <c r="BJ1848">
        <v>-535.89</v>
      </c>
      <c r="BK1848">
        <v>-539.11249999999995</v>
      </c>
      <c r="BL1848">
        <v>-460.05610000000001</v>
      </c>
      <c r="BM1848">
        <v>-246.5771</v>
      </c>
      <c r="BN1848">
        <v>523.92250000000001</v>
      </c>
      <c r="BO1848">
        <v>-87.843230000000005</v>
      </c>
      <c r="BP1848">
        <v>-1055.1500000000001</v>
      </c>
      <c r="BQ1848">
        <v>-662.7328</v>
      </c>
      <c r="BR1848">
        <v>-91.702799999999996</v>
      </c>
      <c r="BS1848">
        <v>30.452059999999999</v>
      </c>
      <c r="BT1848">
        <v>241.1575</v>
      </c>
      <c r="BU1848">
        <v>532.59079999999994</v>
      </c>
      <c r="BV1848">
        <v>894.0847</v>
      </c>
      <c r="BW1848">
        <v>391.09980000000002</v>
      </c>
      <c r="BX1848">
        <v>-123.6824</v>
      </c>
      <c r="BY1848">
        <v>-330.36829999999998</v>
      </c>
      <c r="BZ1848">
        <v>-689.63369999999998</v>
      </c>
      <c r="CA1848">
        <v>-1122.0650000000001</v>
      </c>
      <c r="CB1848">
        <v>-1179.1210000000001</v>
      </c>
      <c r="CC1848">
        <v>-1039.741</v>
      </c>
      <c r="CD1848">
        <v>-1073.4290000000001</v>
      </c>
      <c r="CE1848">
        <v>-1016.6180000000001</v>
      </c>
      <c r="CF1848" s="20">
        <v>339.13560000000001</v>
      </c>
      <c r="CG1848" s="20">
        <v>305.76960000000003</v>
      </c>
      <c r="CH1848" s="20">
        <v>305.9282</v>
      </c>
      <c r="CI1848" s="20">
        <v>328.01330000000002</v>
      </c>
      <c r="CJ1848" s="20">
        <v>394.2353</v>
      </c>
      <c r="CK1848" s="20">
        <v>452.90609999999998</v>
      </c>
      <c r="CL1848" s="20">
        <v>618.50850000000003</v>
      </c>
      <c r="CM1848" s="20">
        <v>469.0575</v>
      </c>
      <c r="CN1848" s="20">
        <v>266.7604</v>
      </c>
      <c r="CO1848" s="20">
        <v>126.25700000000001</v>
      </c>
      <c r="CP1848" s="20">
        <v>41.650620000000004</v>
      </c>
      <c r="CQ1848" s="20">
        <v>17.319230000000001</v>
      </c>
      <c r="CR1848" s="20">
        <v>50.05265</v>
      </c>
      <c r="CS1848" s="20">
        <v>219.21340000000001</v>
      </c>
      <c r="CT1848" s="20">
        <v>533.71979999999996</v>
      </c>
      <c r="CU1848" s="20">
        <v>832.95669999999996</v>
      </c>
      <c r="CV1848" s="20">
        <v>1044.5450000000001</v>
      </c>
      <c r="CW1848" s="20">
        <v>1294.9680000000001</v>
      </c>
      <c r="CX1848" s="20">
        <v>1496.0530000000001</v>
      </c>
      <c r="CY1848" s="20">
        <v>1390.5550000000001</v>
      </c>
      <c r="CZ1848" s="20">
        <v>1166.423</v>
      </c>
      <c r="DA1848" s="20">
        <v>345.15839999999997</v>
      </c>
      <c r="DB1848" s="20">
        <v>459.12270000000001</v>
      </c>
      <c r="DC1848" s="20">
        <v>570.72879999999998</v>
      </c>
      <c r="DD1848">
        <v>0</v>
      </c>
      <c r="DE1848">
        <v>0</v>
      </c>
      <c r="DF1848">
        <v>0</v>
      </c>
    </row>
    <row r="1849" spans="1:110" x14ac:dyDescent="0.25">
      <c r="A1849" s="16" t="str">
        <f t="shared" si="28"/>
        <v>Program Specific_CPP_0 to 199.99 kW_All_CAISO_1-in-2_MONTHLY SYSTEM PEAK DAY_2024_3</v>
      </c>
      <c r="B1849" t="s">
        <v>196</v>
      </c>
      <c r="C1849" t="s">
        <v>121</v>
      </c>
      <c r="D1849" t="s">
        <v>124</v>
      </c>
      <c r="E1849" t="s">
        <v>7</v>
      </c>
      <c r="F1849" t="s">
        <v>110</v>
      </c>
      <c r="G1849" t="s">
        <v>111</v>
      </c>
      <c r="H1849" t="s">
        <v>20</v>
      </c>
      <c r="I1849">
        <v>2024</v>
      </c>
      <c r="J1849">
        <v>3</v>
      </c>
      <c r="K1849">
        <v>4054</v>
      </c>
      <c r="L1849">
        <v>67931.009999999995</v>
      </c>
      <c r="M1849">
        <v>66808.73</v>
      </c>
      <c r="N1849">
        <v>66318.149999999994</v>
      </c>
      <c r="O1849">
        <v>66699.16</v>
      </c>
      <c r="P1849">
        <v>69071.66</v>
      </c>
      <c r="Q1849">
        <v>74960.87</v>
      </c>
      <c r="R1849">
        <v>84082.13</v>
      </c>
      <c r="S1849">
        <v>89482.34</v>
      </c>
      <c r="T1849">
        <v>93363.79</v>
      </c>
      <c r="U1849">
        <v>95481.42</v>
      </c>
      <c r="V1849">
        <v>97021</v>
      </c>
      <c r="W1849">
        <v>97874.21</v>
      </c>
      <c r="X1849">
        <v>98075.07</v>
      </c>
      <c r="Y1849">
        <v>98110.7</v>
      </c>
      <c r="Z1849">
        <v>97097.9</v>
      </c>
      <c r="AA1849">
        <v>94739.73</v>
      </c>
      <c r="AB1849">
        <v>91748.97</v>
      </c>
      <c r="AC1849">
        <v>89037.13</v>
      </c>
      <c r="AD1849">
        <v>86835.15</v>
      </c>
      <c r="AE1849">
        <v>86196.02</v>
      </c>
      <c r="AF1849">
        <v>82981.679999999993</v>
      </c>
      <c r="AG1849">
        <v>78756.88</v>
      </c>
      <c r="AH1849">
        <v>73936.53</v>
      </c>
      <c r="AI1849">
        <v>70307.13</v>
      </c>
      <c r="AJ1849">
        <v>52.494579999999999</v>
      </c>
      <c r="AK1849">
        <v>52.41574</v>
      </c>
      <c r="AL1849">
        <v>52.141800000000003</v>
      </c>
      <c r="AM1849">
        <v>51.624630000000003</v>
      </c>
      <c r="AN1849">
        <v>51.319780000000002</v>
      </c>
      <c r="AO1849">
        <v>50.839190000000002</v>
      </c>
      <c r="AP1849">
        <v>50.3797</v>
      </c>
      <c r="AQ1849">
        <v>50.683070000000001</v>
      </c>
      <c r="AR1849">
        <v>53.19632</v>
      </c>
      <c r="AS1849">
        <v>56.726390000000002</v>
      </c>
      <c r="AT1849">
        <v>60.1312</v>
      </c>
      <c r="AU1849">
        <v>62.624630000000003</v>
      </c>
      <c r="AV1849">
        <v>63.573259999999998</v>
      </c>
      <c r="AW1849">
        <v>65.138009999999994</v>
      </c>
      <c r="AX1849">
        <v>64.510270000000006</v>
      </c>
      <c r="AY1849">
        <v>64.859750000000005</v>
      </c>
      <c r="AZ1849">
        <v>63.735219999999998</v>
      </c>
      <c r="BA1849">
        <v>61.793109999999999</v>
      </c>
      <c r="BB1849">
        <v>58.715769999999999</v>
      </c>
      <c r="BC1849">
        <v>57.046250000000001</v>
      </c>
      <c r="BD1849">
        <v>56.219679999999997</v>
      </c>
      <c r="BE1849">
        <v>55.03575</v>
      </c>
      <c r="BF1849">
        <v>54.374429999999997</v>
      </c>
      <c r="BG1849">
        <v>53.593290000000003</v>
      </c>
      <c r="BH1849">
        <v>-884.00239999999997</v>
      </c>
      <c r="BI1849">
        <v>-791.80110000000002</v>
      </c>
      <c r="BJ1849">
        <v>-747.26390000000004</v>
      </c>
      <c r="BK1849">
        <v>-755.15480000000002</v>
      </c>
      <c r="BL1849">
        <v>-649.05719999999997</v>
      </c>
      <c r="BM1849">
        <v>-350.76889999999997</v>
      </c>
      <c r="BN1849">
        <v>749.38099999999997</v>
      </c>
      <c r="BO1849">
        <v>-124.80410000000001</v>
      </c>
      <c r="BP1849">
        <v>-1452.66</v>
      </c>
      <c r="BQ1849">
        <v>-875.93799999999999</v>
      </c>
      <c r="BR1849">
        <v>-116.4782</v>
      </c>
      <c r="BS1849">
        <v>37.401919999999997</v>
      </c>
      <c r="BT1849">
        <v>289.8261</v>
      </c>
      <c r="BU1849">
        <v>631.06470000000002</v>
      </c>
      <c r="BV1849">
        <v>1050.9949999999999</v>
      </c>
      <c r="BW1849">
        <v>457.76519999999999</v>
      </c>
      <c r="BX1849">
        <v>-145.8314</v>
      </c>
      <c r="BY1849">
        <v>-399.04050000000001</v>
      </c>
      <c r="BZ1849">
        <v>-854.2654</v>
      </c>
      <c r="CA1849">
        <v>-1447.8209999999999</v>
      </c>
      <c r="CB1849">
        <v>-1553.8810000000001</v>
      </c>
      <c r="CC1849">
        <v>-1390.3910000000001</v>
      </c>
      <c r="CD1849">
        <v>-1458.4259999999999</v>
      </c>
      <c r="CE1849">
        <v>-1396.1220000000001</v>
      </c>
      <c r="CF1849" s="20">
        <v>646.80510000000004</v>
      </c>
      <c r="CG1849" s="20">
        <v>590.03610000000003</v>
      </c>
      <c r="CH1849" s="20">
        <v>594.86189999999999</v>
      </c>
      <c r="CI1849" s="20">
        <v>643.58320000000003</v>
      </c>
      <c r="CJ1849" s="20">
        <v>784.69290000000001</v>
      </c>
      <c r="CK1849" s="20">
        <v>916.52610000000004</v>
      </c>
      <c r="CL1849" s="20">
        <v>1265.3679999999999</v>
      </c>
      <c r="CM1849" s="20">
        <v>946.8193</v>
      </c>
      <c r="CN1849" s="20">
        <v>505.6164</v>
      </c>
      <c r="CO1849" s="20">
        <v>220.55930000000001</v>
      </c>
      <c r="CP1849" s="20">
        <v>67.19632</v>
      </c>
      <c r="CQ1849" s="20">
        <v>26.1266</v>
      </c>
      <c r="CR1849" s="20">
        <v>72.293719999999993</v>
      </c>
      <c r="CS1849" s="20">
        <v>307.77100000000002</v>
      </c>
      <c r="CT1849" s="20">
        <v>737.49239999999998</v>
      </c>
      <c r="CU1849" s="20">
        <v>1141.124</v>
      </c>
      <c r="CV1849" s="20">
        <v>1452.1569999999999</v>
      </c>
      <c r="CW1849" s="20">
        <v>1889.279</v>
      </c>
      <c r="CX1849" s="20">
        <v>2295.5970000000002</v>
      </c>
      <c r="CY1849" s="20">
        <v>2315.1640000000002</v>
      </c>
      <c r="CZ1849" s="20">
        <v>2025.6969999999999</v>
      </c>
      <c r="DA1849" s="20">
        <v>617.22289999999998</v>
      </c>
      <c r="DB1849" s="20">
        <v>847.52170000000001</v>
      </c>
      <c r="DC1849" s="20">
        <v>1076.3689999999999</v>
      </c>
      <c r="DD1849">
        <v>0</v>
      </c>
      <c r="DE1849">
        <v>0</v>
      </c>
      <c r="DF1849">
        <v>0</v>
      </c>
    </row>
    <row r="1850" spans="1:110" x14ac:dyDescent="0.25">
      <c r="A1850" s="16" t="str">
        <f t="shared" si="28"/>
        <v>Portfolio Adjusted_CPP_0 to 199.99 kW_All_CAISO_1-in-2_MONTHLY SYSTEM PEAK DAY_2029_5</v>
      </c>
      <c r="B1850" t="s">
        <v>195</v>
      </c>
      <c r="C1850" t="s">
        <v>121</v>
      </c>
      <c r="D1850" t="s">
        <v>124</v>
      </c>
      <c r="E1850" t="s">
        <v>7</v>
      </c>
      <c r="F1850" t="s">
        <v>110</v>
      </c>
      <c r="G1850" t="s">
        <v>111</v>
      </c>
      <c r="H1850" t="s">
        <v>20</v>
      </c>
      <c r="I1850">
        <v>2029</v>
      </c>
      <c r="J1850">
        <v>5</v>
      </c>
      <c r="K1850">
        <v>3136</v>
      </c>
      <c r="L1850">
        <v>52491.83</v>
      </c>
      <c r="M1850">
        <v>51560.9</v>
      </c>
      <c r="N1850">
        <v>51061.05</v>
      </c>
      <c r="O1850">
        <v>51100.3</v>
      </c>
      <c r="P1850">
        <v>52280.75</v>
      </c>
      <c r="Q1850">
        <v>55526.82</v>
      </c>
      <c r="R1850">
        <v>59308.5</v>
      </c>
      <c r="S1850">
        <v>63580.47</v>
      </c>
      <c r="T1850">
        <v>68101.91</v>
      </c>
      <c r="U1850">
        <v>72060.78</v>
      </c>
      <c r="V1850">
        <v>75276.990000000005</v>
      </c>
      <c r="W1850">
        <v>77372.479999999996</v>
      </c>
      <c r="X1850">
        <v>78573.34</v>
      </c>
      <c r="Y1850">
        <v>79545.3</v>
      </c>
      <c r="Z1850">
        <v>79397.22</v>
      </c>
      <c r="AA1850">
        <v>77986.7</v>
      </c>
      <c r="AB1850">
        <v>75529.83</v>
      </c>
      <c r="AC1850">
        <v>71814.080000000002</v>
      </c>
      <c r="AD1850">
        <v>67358.880000000005</v>
      </c>
      <c r="AE1850">
        <v>65208.26</v>
      </c>
      <c r="AF1850">
        <v>63685.41</v>
      </c>
      <c r="AG1850">
        <v>60466.21</v>
      </c>
      <c r="AH1850">
        <v>56998.13</v>
      </c>
      <c r="AI1850">
        <v>54392.959999999999</v>
      </c>
      <c r="AJ1850">
        <v>63.030859999999997</v>
      </c>
      <c r="AK1850">
        <v>62.125239999999998</v>
      </c>
      <c r="AL1850">
        <v>61.676870000000001</v>
      </c>
      <c r="AM1850">
        <v>61.420870000000001</v>
      </c>
      <c r="AN1850">
        <v>61.227609999999999</v>
      </c>
      <c r="AO1850">
        <v>60.816330000000001</v>
      </c>
      <c r="AP1850">
        <v>60.356160000000003</v>
      </c>
      <c r="AQ1850">
        <v>61.392829999999996</v>
      </c>
      <c r="AR1850">
        <v>63.758800000000001</v>
      </c>
      <c r="AS1850">
        <v>66.121619999999993</v>
      </c>
      <c r="AT1850">
        <v>69.086709999999997</v>
      </c>
      <c r="AU1850">
        <v>71.973510000000005</v>
      </c>
      <c r="AV1850">
        <v>73.558170000000004</v>
      </c>
      <c r="AW1850">
        <v>75.205619999999996</v>
      </c>
      <c r="AX1850">
        <v>74.831869999999995</v>
      </c>
      <c r="AY1850">
        <v>74.591139999999996</v>
      </c>
      <c r="AZ1850">
        <v>73.413240000000002</v>
      </c>
      <c r="BA1850">
        <v>71.257199999999997</v>
      </c>
      <c r="BB1850">
        <v>69.137730000000005</v>
      </c>
      <c r="BC1850">
        <v>66.799750000000003</v>
      </c>
      <c r="BD1850">
        <v>64.973990000000001</v>
      </c>
      <c r="BE1850">
        <v>64.123940000000005</v>
      </c>
      <c r="BF1850">
        <v>63.704839999999997</v>
      </c>
      <c r="BG1850">
        <v>62.79269</v>
      </c>
      <c r="BH1850">
        <v>-683.08870000000002</v>
      </c>
      <c r="BI1850">
        <v>-611.08749999999998</v>
      </c>
      <c r="BJ1850">
        <v>-575.34889999999996</v>
      </c>
      <c r="BK1850">
        <v>-578.54769999999996</v>
      </c>
      <c r="BL1850">
        <v>-491.27519999999998</v>
      </c>
      <c r="BM1850">
        <v>-259.83</v>
      </c>
      <c r="BN1850">
        <v>528.58630000000005</v>
      </c>
      <c r="BO1850">
        <v>-88.677859999999995</v>
      </c>
      <c r="BP1850">
        <v>-1059.607</v>
      </c>
      <c r="BQ1850">
        <v>-661.07920000000001</v>
      </c>
      <c r="BR1850">
        <v>-90.373500000000007</v>
      </c>
      <c r="BS1850">
        <v>29.567329999999998</v>
      </c>
      <c r="BT1850">
        <v>232.19569999999999</v>
      </c>
      <c r="BU1850">
        <v>511.64890000000003</v>
      </c>
      <c r="BV1850">
        <v>859.40170000000001</v>
      </c>
      <c r="BW1850">
        <v>376.8175</v>
      </c>
      <c r="BX1850">
        <v>-120.0517</v>
      </c>
      <c r="BY1850">
        <v>-321.85140000000001</v>
      </c>
      <c r="BZ1850">
        <v>-662.66210000000001</v>
      </c>
      <c r="CA1850">
        <v>-1095.2929999999999</v>
      </c>
      <c r="CB1850">
        <v>-1192.547</v>
      </c>
      <c r="CC1850">
        <v>-1067.4829999999999</v>
      </c>
      <c r="CD1850">
        <v>-1124.309</v>
      </c>
      <c r="CE1850">
        <v>-1080.107</v>
      </c>
      <c r="CF1850" s="20">
        <v>386.20749999999998</v>
      </c>
      <c r="CG1850" s="20">
        <v>351.44159999999999</v>
      </c>
      <c r="CH1850" s="20">
        <v>352.63940000000002</v>
      </c>
      <c r="CI1850" s="20">
        <v>377.75569999999999</v>
      </c>
      <c r="CJ1850" s="20">
        <v>449.5557</v>
      </c>
      <c r="CK1850" s="20">
        <v>502.89949999999999</v>
      </c>
      <c r="CL1850" s="20">
        <v>629.56889999999999</v>
      </c>
      <c r="CM1850" s="20">
        <v>478.01319999999998</v>
      </c>
      <c r="CN1850" s="20">
        <v>269.01889999999997</v>
      </c>
      <c r="CO1850" s="20">
        <v>125.6277</v>
      </c>
      <c r="CP1850" s="20">
        <v>40.451860000000003</v>
      </c>
      <c r="CQ1850" s="20">
        <v>16.327490000000001</v>
      </c>
      <c r="CR1850" s="20">
        <v>46.401690000000002</v>
      </c>
      <c r="CS1850" s="20">
        <v>202.31309999999999</v>
      </c>
      <c r="CT1850" s="20">
        <v>493.11529999999999</v>
      </c>
      <c r="CU1850" s="20">
        <v>773.23149999999998</v>
      </c>
      <c r="CV1850" s="20">
        <v>984.12009999999998</v>
      </c>
      <c r="CW1850" s="20">
        <v>1229.06</v>
      </c>
      <c r="CX1850" s="20">
        <v>1381.32</v>
      </c>
      <c r="CY1850" s="20">
        <v>1324.99</v>
      </c>
      <c r="CZ1850" s="20">
        <v>1193.136</v>
      </c>
      <c r="DA1850" s="20">
        <v>363.82330000000002</v>
      </c>
      <c r="DB1850" s="20">
        <v>503.67899999999997</v>
      </c>
      <c r="DC1850" s="20">
        <v>644.23990000000003</v>
      </c>
      <c r="DD1850">
        <v>0</v>
      </c>
      <c r="DE1850">
        <v>0</v>
      </c>
      <c r="DF1850">
        <v>0</v>
      </c>
    </row>
    <row r="1851" spans="1:110" x14ac:dyDescent="0.25">
      <c r="A1851" s="16" t="str">
        <f t="shared" si="28"/>
        <v>Program Specific_CPP_0 to 199.99 kW_All_CAISO_1-in-2_MONTHLY SYSTEM PEAK DAY_2022_7</v>
      </c>
      <c r="B1851" t="s">
        <v>196</v>
      </c>
      <c r="C1851" t="s">
        <v>121</v>
      </c>
      <c r="D1851" t="s">
        <v>124</v>
      </c>
      <c r="E1851" t="s">
        <v>7</v>
      </c>
      <c r="F1851" t="s">
        <v>110</v>
      </c>
      <c r="G1851" t="s">
        <v>111</v>
      </c>
      <c r="H1851" t="s">
        <v>20</v>
      </c>
      <c r="I1851">
        <v>2022</v>
      </c>
      <c r="J1851">
        <v>7</v>
      </c>
      <c r="K1851">
        <v>4510</v>
      </c>
      <c r="L1851">
        <v>80626.600000000006</v>
      </c>
      <c r="M1851">
        <v>78905.61</v>
      </c>
      <c r="N1851">
        <v>78027.25</v>
      </c>
      <c r="O1851">
        <v>78075.240000000005</v>
      </c>
      <c r="P1851">
        <v>80043.25</v>
      </c>
      <c r="Q1851">
        <v>85818.95</v>
      </c>
      <c r="R1851">
        <v>93084.73</v>
      </c>
      <c r="S1851">
        <v>101224.2</v>
      </c>
      <c r="T1851">
        <v>109539.6</v>
      </c>
      <c r="U1851">
        <v>116998.5</v>
      </c>
      <c r="V1851">
        <v>123445.4</v>
      </c>
      <c r="W1851">
        <v>127914.7</v>
      </c>
      <c r="X1851">
        <v>130034.6</v>
      </c>
      <c r="Y1851">
        <v>131479.6</v>
      </c>
      <c r="Z1851">
        <v>131208.4</v>
      </c>
      <c r="AA1851">
        <v>129028.5</v>
      </c>
      <c r="AB1851">
        <v>125091.3</v>
      </c>
      <c r="AC1851">
        <v>118990</v>
      </c>
      <c r="AD1851">
        <v>111135.7</v>
      </c>
      <c r="AE1851">
        <v>105765.8</v>
      </c>
      <c r="AF1851">
        <v>102338.6</v>
      </c>
      <c r="AG1851">
        <v>96173.1</v>
      </c>
      <c r="AH1851">
        <v>89255.81</v>
      </c>
      <c r="AI1851">
        <v>84246.26</v>
      </c>
      <c r="AJ1851">
        <v>67.504300000000001</v>
      </c>
      <c r="AK1851">
        <v>67.346760000000003</v>
      </c>
      <c r="AL1851">
        <v>67.003349999999998</v>
      </c>
      <c r="AM1851">
        <v>67.051450000000003</v>
      </c>
      <c r="AN1851">
        <v>67.170299999999997</v>
      </c>
      <c r="AO1851">
        <v>67.124369999999999</v>
      </c>
      <c r="AP1851">
        <v>67.060079999999999</v>
      </c>
      <c r="AQ1851">
        <v>68.284999999999997</v>
      </c>
      <c r="AR1851">
        <v>70.313370000000006</v>
      </c>
      <c r="AS1851">
        <v>73.034019999999998</v>
      </c>
      <c r="AT1851">
        <v>75.580560000000006</v>
      </c>
      <c r="AU1851">
        <v>77.126289999999997</v>
      </c>
      <c r="AV1851">
        <v>77.933660000000003</v>
      </c>
      <c r="AW1851">
        <v>77.777379999999994</v>
      </c>
      <c r="AX1851">
        <v>78.119770000000003</v>
      </c>
      <c r="AY1851">
        <v>78.373050000000006</v>
      </c>
      <c r="AZ1851">
        <v>76.612920000000003</v>
      </c>
      <c r="BA1851">
        <v>75.903229999999994</v>
      </c>
      <c r="BB1851">
        <v>75.286090000000002</v>
      </c>
      <c r="BC1851">
        <v>73.152630000000002</v>
      </c>
      <c r="BD1851">
        <v>70.813940000000002</v>
      </c>
      <c r="BE1851">
        <v>69.835189999999997</v>
      </c>
      <c r="BF1851">
        <v>69.713970000000003</v>
      </c>
      <c r="BG1851">
        <v>69.600539999999995</v>
      </c>
      <c r="BH1851">
        <v>-1049.213</v>
      </c>
      <c r="BI1851">
        <v>-935.17039999999997</v>
      </c>
      <c r="BJ1851">
        <v>-879.20039999999995</v>
      </c>
      <c r="BK1851">
        <v>-883.95259999999996</v>
      </c>
      <c r="BL1851">
        <v>-752.15570000000002</v>
      </c>
      <c r="BM1851">
        <v>-401.57780000000002</v>
      </c>
      <c r="BN1851">
        <v>829.61649999999997</v>
      </c>
      <c r="BO1851">
        <v>-141.18090000000001</v>
      </c>
      <c r="BP1851">
        <v>-1704.3409999999999</v>
      </c>
      <c r="BQ1851">
        <v>-1073.3340000000001</v>
      </c>
      <c r="BR1851">
        <v>-148.20189999999999</v>
      </c>
      <c r="BS1851">
        <v>48.88167</v>
      </c>
      <c r="BT1851">
        <v>384.27100000000002</v>
      </c>
      <c r="BU1851">
        <v>845.69889999999998</v>
      </c>
      <c r="BV1851">
        <v>1420.21</v>
      </c>
      <c r="BW1851">
        <v>623.44209999999998</v>
      </c>
      <c r="BX1851">
        <v>-198.82769999999999</v>
      </c>
      <c r="BY1851">
        <v>-533.28110000000004</v>
      </c>
      <c r="BZ1851">
        <v>-1093.329</v>
      </c>
      <c r="CA1851">
        <v>-1776.5309999999999</v>
      </c>
      <c r="CB1851">
        <v>-1916.35</v>
      </c>
      <c r="CC1851">
        <v>-1697.86</v>
      </c>
      <c r="CD1851">
        <v>-1760.604</v>
      </c>
      <c r="CE1851">
        <v>-1672.9179999999999</v>
      </c>
      <c r="CF1851" s="20">
        <v>911.15880000000004</v>
      </c>
      <c r="CG1851" s="20">
        <v>823.05319999999995</v>
      </c>
      <c r="CH1851" s="20">
        <v>823.46270000000004</v>
      </c>
      <c r="CI1851" s="20">
        <v>881.84180000000003</v>
      </c>
      <c r="CJ1851" s="20">
        <v>1053.778</v>
      </c>
      <c r="CK1851" s="20">
        <v>1201.2739999999999</v>
      </c>
      <c r="CL1851" s="20">
        <v>1550.837</v>
      </c>
      <c r="CM1851" s="20">
        <v>1211.606</v>
      </c>
      <c r="CN1851" s="20">
        <v>695.99509999999998</v>
      </c>
      <c r="CO1851" s="20">
        <v>331.16789999999997</v>
      </c>
      <c r="CP1851" s="20">
        <v>108.7838</v>
      </c>
      <c r="CQ1851" s="20">
        <v>44.625929999999997</v>
      </c>
      <c r="CR1851" s="20">
        <v>127.0869</v>
      </c>
      <c r="CS1851" s="20">
        <v>552.72799999999995</v>
      </c>
      <c r="CT1851" s="20">
        <v>1346.671</v>
      </c>
      <c r="CU1851" s="20">
        <v>2116.6039999999998</v>
      </c>
      <c r="CV1851" s="20">
        <v>2699.3870000000002</v>
      </c>
      <c r="CW1851" s="20">
        <v>3374.2280000000001</v>
      </c>
      <c r="CX1851" s="20">
        <v>3760.2080000000001</v>
      </c>
      <c r="CY1851" s="20">
        <v>3485.7640000000001</v>
      </c>
      <c r="CZ1851" s="20">
        <v>3080.9810000000002</v>
      </c>
      <c r="DA1851" s="20">
        <v>920.39070000000004</v>
      </c>
      <c r="DB1851" s="20">
        <v>1235.1099999999999</v>
      </c>
      <c r="DC1851" s="20">
        <v>1545.48</v>
      </c>
      <c r="DD1851">
        <v>0</v>
      </c>
      <c r="DE1851">
        <v>0</v>
      </c>
      <c r="DF1851">
        <v>0</v>
      </c>
    </row>
    <row r="1852" spans="1:110" x14ac:dyDescent="0.25">
      <c r="A1852" s="16" t="str">
        <f t="shared" si="28"/>
        <v>Program Specific_CPP_0 to 199.99 kW_All_CAISO_1-in-2_MONTHLY SYSTEM PEAK DAY_2023_3</v>
      </c>
      <c r="B1852" t="s">
        <v>196</v>
      </c>
      <c r="C1852" t="s">
        <v>121</v>
      </c>
      <c r="D1852" t="s">
        <v>124</v>
      </c>
      <c r="E1852" t="s">
        <v>7</v>
      </c>
      <c r="F1852" t="s">
        <v>110</v>
      </c>
      <c r="G1852" t="s">
        <v>111</v>
      </c>
      <c r="H1852" t="s">
        <v>20</v>
      </c>
      <c r="I1852">
        <v>2023</v>
      </c>
      <c r="J1852">
        <v>3</v>
      </c>
      <c r="K1852">
        <v>4359</v>
      </c>
      <c r="L1852">
        <v>73041.75</v>
      </c>
      <c r="M1852">
        <v>71835.05</v>
      </c>
      <c r="N1852">
        <v>71307.55</v>
      </c>
      <c r="O1852">
        <v>71717.22</v>
      </c>
      <c r="P1852">
        <v>74268.23</v>
      </c>
      <c r="Q1852">
        <v>80600.5</v>
      </c>
      <c r="R1852">
        <v>90407.99</v>
      </c>
      <c r="S1852">
        <v>96214.48</v>
      </c>
      <c r="T1852">
        <v>100388</v>
      </c>
      <c r="U1852">
        <v>102664.9</v>
      </c>
      <c r="V1852">
        <v>104320.3</v>
      </c>
      <c r="W1852">
        <v>105237.7</v>
      </c>
      <c r="X1852">
        <v>105453.7</v>
      </c>
      <c r="Y1852">
        <v>105492</v>
      </c>
      <c r="Z1852">
        <v>104403</v>
      </c>
      <c r="AA1852">
        <v>101867.4</v>
      </c>
      <c r="AB1852">
        <v>98651.64</v>
      </c>
      <c r="AC1852">
        <v>95735.77</v>
      </c>
      <c r="AD1852">
        <v>93368.13</v>
      </c>
      <c r="AE1852">
        <v>92680.91</v>
      </c>
      <c r="AF1852">
        <v>89224.75</v>
      </c>
      <c r="AG1852">
        <v>84682.1</v>
      </c>
      <c r="AH1852">
        <v>79499.09</v>
      </c>
      <c r="AI1852">
        <v>75596.639999999999</v>
      </c>
      <c r="AJ1852">
        <v>52.494579999999999</v>
      </c>
      <c r="AK1852">
        <v>52.41574</v>
      </c>
      <c r="AL1852">
        <v>52.141800000000003</v>
      </c>
      <c r="AM1852">
        <v>51.624630000000003</v>
      </c>
      <c r="AN1852">
        <v>51.319780000000002</v>
      </c>
      <c r="AO1852">
        <v>50.839190000000002</v>
      </c>
      <c r="AP1852">
        <v>50.3797</v>
      </c>
      <c r="AQ1852">
        <v>50.683070000000001</v>
      </c>
      <c r="AR1852">
        <v>53.19632</v>
      </c>
      <c r="AS1852">
        <v>56.726390000000002</v>
      </c>
      <c r="AT1852">
        <v>60.1312</v>
      </c>
      <c r="AU1852">
        <v>62.624630000000003</v>
      </c>
      <c r="AV1852">
        <v>63.573259999999998</v>
      </c>
      <c r="AW1852">
        <v>65.138009999999994</v>
      </c>
      <c r="AX1852">
        <v>64.510270000000006</v>
      </c>
      <c r="AY1852">
        <v>64.859750000000005</v>
      </c>
      <c r="AZ1852">
        <v>63.735219999999998</v>
      </c>
      <c r="BA1852">
        <v>61.793109999999999</v>
      </c>
      <c r="BB1852">
        <v>58.715769999999999</v>
      </c>
      <c r="BC1852">
        <v>57.046250000000001</v>
      </c>
      <c r="BD1852">
        <v>56.219679999999997</v>
      </c>
      <c r="BE1852">
        <v>55.03575</v>
      </c>
      <c r="BF1852">
        <v>54.374429999999997</v>
      </c>
      <c r="BG1852">
        <v>53.593290000000003</v>
      </c>
      <c r="BH1852">
        <v>-950.50969999999995</v>
      </c>
      <c r="BI1852">
        <v>-851.37180000000001</v>
      </c>
      <c r="BJ1852">
        <v>-803.4837</v>
      </c>
      <c r="BK1852">
        <v>-811.9683</v>
      </c>
      <c r="BL1852">
        <v>-697.88850000000002</v>
      </c>
      <c r="BM1852">
        <v>-377.15879999999999</v>
      </c>
      <c r="BN1852">
        <v>805.76009999999997</v>
      </c>
      <c r="BO1852">
        <v>-134.1936</v>
      </c>
      <c r="BP1852">
        <v>-1561.95</v>
      </c>
      <c r="BQ1852">
        <v>-941.83860000000004</v>
      </c>
      <c r="BR1852">
        <v>-125.2413</v>
      </c>
      <c r="BS1852">
        <v>40.215829999999997</v>
      </c>
      <c r="BT1852">
        <v>311.63099999999997</v>
      </c>
      <c r="BU1852">
        <v>678.54250000000002</v>
      </c>
      <c r="BV1852">
        <v>1130.066</v>
      </c>
      <c r="BW1852">
        <v>492.20479999999998</v>
      </c>
      <c r="BX1852">
        <v>-156.80289999999999</v>
      </c>
      <c r="BY1852">
        <v>-429.06200000000001</v>
      </c>
      <c r="BZ1852">
        <v>-918.53549999999996</v>
      </c>
      <c r="CA1852">
        <v>-1556.7460000000001</v>
      </c>
      <c r="CB1852">
        <v>-1670.7860000000001</v>
      </c>
      <c r="CC1852">
        <v>-1494.9960000000001</v>
      </c>
      <c r="CD1852">
        <v>-1568.1489999999999</v>
      </c>
      <c r="CE1852">
        <v>-1501.1590000000001</v>
      </c>
      <c r="CF1852" s="20">
        <v>747.79</v>
      </c>
      <c r="CG1852" s="20">
        <v>682.15779999999995</v>
      </c>
      <c r="CH1852" s="20">
        <v>687.73689999999999</v>
      </c>
      <c r="CI1852" s="20">
        <v>744.06500000000005</v>
      </c>
      <c r="CJ1852" s="20">
        <v>907.20619999999997</v>
      </c>
      <c r="CK1852" s="20">
        <v>1059.6220000000001</v>
      </c>
      <c r="CL1852" s="20">
        <v>1462.9280000000001</v>
      </c>
      <c r="CM1852" s="20">
        <v>1094.645</v>
      </c>
      <c r="CN1852" s="20">
        <v>584.55769999999995</v>
      </c>
      <c r="CO1852" s="20">
        <v>254.9949</v>
      </c>
      <c r="CP1852" s="20">
        <v>77.687610000000006</v>
      </c>
      <c r="CQ1852" s="20">
        <v>30.205719999999999</v>
      </c>
      <c r="CR1852" s="20">
        <v>83.580860000000001</v>
      </c>
      <c r="CS1852" s="20">
        <v>355.82299999999998</v>
      </c>
      <c r="CT1852" s="20">
        <v>852.63630000000001</v>
      </c>
      <c r="CU1852" s="20">
        <v>1319.2860000000001</v>
      </c>
      <c r="CV1852" s="20">
        <v>1678.88</v>
      </c>
      <c r="CW1852" s="20">
        <v>2184.25</v>
      </c>
      <c r="CX1852" s="20">
        <v>2654.0059999999999</v>
      </c>
      <c r="CY1852" s="20">
        <v>2676.6280000000002</v>
      </c>
      <c r="CZ1852" s="20">
        <v>2341.9670000000001</v>
      </c>
      <c r="DA1852" s="20">
        <v>713.58910000000003</v>
      </c>
      <c r="DB1852" s="20">
        <v>979.8442</v>
      </c>
      <c r="DC1852" s="20">
        <v>1244.421</v>
      </c>
      <c r="DD1852">
        <v>0</v>
      </c>
      <c r="DE1852">
        <v>0</v>
      </c>
      <c r="DF1852">
        <v>0</v>
      </c>
    </row>
    <row r="1853" spans="1:110" x14ac:dyDescent="0.25">
      <c r="A1853" s="16" t="str">
        <f t="shared" si="28"/>
        <v>Program Specific_CPP_0 to 199.99 kW_All_CAISO_1-in-2_MONTHLY SYSTEM PEAK DAY_2023_8</v>
      </c>
      <c r="B1853" t="s">
        <v>196</v>
      </c>
      <c r="C1853" t="s">
        <v>121</v>
      </c>
      <c r="D1853" t="s">
        <v>124</v>
      </c>
      <c r="E1853" t="s">
        <v>7</v>
      </c>
      <c r="F1853" t="s">
        <v>110</v>
      </c>
      <c r="G1853" t="s">
        <v>111</v>
      </c>
      <c r="H1853" t="s">
        <v>20</v>
      </c>
      <c r="I1853">
        <v>2023</v>
      </c>
      <c r="J1853">
        <v>8</v>
      </c>
      <c r="K1853">
        <v>4359</v>
      </c>
      <c r="L1853">
        <v>81658.8</v>
      </c>
      <c r="M1853">
        <v>79717.09</v>
      </c>
      <c r="N1853">
        <v>78791.460000000006</v>
      </c>
      <c r="O1853">
        <v>78830.960000000006</v>
      </c>
      <c r="P1853">
        <v>80894.48</v>
      </c>
      <c r="Q1853">
        <v>87154.38</v>
      </c>
      <c r="R1853">
        <v>96177.36</v>
      </c>
      <c r="S1853">
        <v>104760</v>
      </c>
      <c r="T1853">
        <v>113850</v>
      </c>
      <c r="U1853">
        <v>122147.4</v>
      </c>
      <c r="V1853">
        <v>129206.39999999999</v>
      </c>
      <c r="W1853">
        <v>134059.20000000001</v>
      </c>
      <c r="X1853">
        <v>136459.79999999999</v>
      </c>
      <c r="Y1853">
        <v>137903.1</v>
      </c>
      <c r="Z1853">
        <v>137476</v>
      </c>
      <c r="AA1853">
        <v>134916.5</v>
      </c>
      <c r="AB1853">
        <v>130260.2</v>
      </c>
      <c r="AC1853">
        <v>123163.9</v>
      </c>
      <c r="AD1853">
        <v>114044.8</v>
      </c>
      <c r="AE1853">
        <v>109317.6</v>
      </c>
      <c r="AF1853">
        <v>104678.9</v>
      </c>
      <c r="AG1853">
        <v>98007.59</v>
      </c>
      <c r="AH1853">
        <v>90790.3</v>
      </c>
      <c r="AI1853">
        <v>85494.96</v>
      </c>
      <c r="AJ1853">
        <v>74.419759999999997</v>
      </c>
      <c r="AK1853">
        <v>73.643079999999998</v>
      </c>
      <c r="AL1853">
        <v>72.820300000000003</v>
      </c>
      <c r="AM1853">
        <v>72.436840000000004</v>
      </c>
      <c r="AN1853">
        <v>71.733199999999997</v>
      </c>
      <c r="AO1853">
        <v>71.411630000000002</v>
      </c>
      <c r="AP1853">
        <v>71.210220000000007</v>
      </c>
      <c r="AQ1853">
        <v>72.646839999999997</v>
      </c>
      <c r="AR1853">
        <v>75.775310000000005</v>
      </c>
      <c r="AS1853">
        <v>80.432090000000002</v>
      </c>
      <c r="AT1853">
        <v>84.173850000000002</v>
      </c>
      <c r="AU1853">
        <v>86.500209999999996</v>
      </c>
      <c r="AV1853">
        <v>87.878169999999997</v>
      </c>
      <c r="AW1853">
        <v>88.187650000000005</v>
      </c>
      <c r="AX1853">
        <v>88.517219999999995</v>
      </c>
      <c r="AY1853">
        <v>88.326669999999993</v>
      </c>
      <c r="AZ1853">
        <v>87.425259999999994</v>
      </c>
      <c r="BA1853">
        <v>86.073859999999996</v>
      </c>
      <c r="BB1853">
        <v>82.993269999999995</v>
      </c>
      <c r="BC1853">
        <v>81.146389999999997</v>
      </c>
      <c r="BD1853">
        <v>78.514979999999994</v>
      </c>
      <c r="BE1853">
        <v>76.806659999999994</v>
      </c>
      <c r="BF1853">
        <v>76.077770000000001</v>
      </c>
      <c r="BG1853">
        <v>74.915369999999996</v>
      </c>
      <c r="BH1853">
        <v>-1062.646</v>
      </c>
      <c r="BI1853">
        <v>-944.78779999999995</v>
      </c>
      <c r="BJ1853">
        <v>-887.81140000000005</v>
      </c>
      <c r="BK1853">
        <v>-892.50869999999998</v>
      </c>
      <c r="BL1853">
        <v>-760.15449999999998</v>
      </c>
      <c r="BM1853">
        <v>-407.82679999999999</v>
      </c>
      <c r="BN1853">
        <v>857.17960000000005</v>
      </c>
      <c r="BO1853">
        <v>-146.11240000000001</v>
      </c>
      <c r="BP1853">
        <v>-1771.4090000000001</v>
      </c>
      <c r="BQ1853">
        <v>-1120.569</v>
      </c>
      <c r="BR1853">
        <v>-155.1183</v>
      </c>
      <c r="BS1853">
        <v>51.229750000000003</v>
      </c>
      <c r="BT1853">
        <v>403.25869999999998</v>
      </c>
      <c r="BU1853">
        <v>887.01620000000003</v>
      </c>
      <c r="BV1853">
        <v>1488.0509999999999</v>
      </c>
      <c r="BW1853">
        <v>651.89229999999998</v>
      </c>
      <c r="BX1853">
        <v>-207.0436</v>
      </c>
      <c r="BY1853">
        <v>-551.98739999999998</v>
      </c>
      <c r="BZ1853">
        <v>-1121.9480000000001</v>
      </c>
      <c r="CA1853">
        <v>-1836.19</v>
      </c>
      <c r="CB1853">
        <v>-1960.174</v>
      </c>
      <c r="CC1853">
        <v>-1730.2470000000001</v>
      </c>
      <c r="CD1853">
        <v>-1790.8720000000001</v>
      </c>
      <c r="CE1853">
        <v>-1697.7139999999999</v>
      </c>
      <c r="CF1853" s="20">
        <v>934.63789999999995</v>
      </c>
      <c r="CG1853" s="20">
        <v>840.06899999999996</v>
      </c>
      <c r="CH1853" s="20">
        <v>839.67190000000005</v>
      </c>
      <c r="CI1853" s="20">
        <v>898.99580000000003</v>
      </c>
      <c r="CJ1853" s="20">
        <v>1076.3109999999999</v>
      </c>
      <c r="CK1853" s="20">
        <v>1238.951</v>
      </c>
      <c r="CL1853" s="20">
        <v>1655.5989999999999</v>
      </c>
      <c r="CM1853" s="20">
        <v>1297.7280000000001</v>
      </c>
      <c r="CN1853" s="20">
        <v>751.84910000000002</v>
      </c>
      <c r="CO1853" s="20">
        <v>360.9572</v>
      </c>
      <c r="CP1853" s="20">
        <v>119.1742</v>
      </c>
      <c r="CQ1853" s="20">
        <v>49.016199999999998</v>
      </c>
      <c r="CR1853" s="20">
        <v>139.95650000000001</v>
      </c>
      <c r="CS1853" s="20">
        <v>608.05510000000004</v>
      </c>
      <c r="CT1853" s="20">
        <v>1478.3989999999999</v>
      </c>
      <c r="CU1853" s="20">
        <v>2314.19</v>
      </c>
      <c r="CV1853" s="20">
        <v>2927.0819999999999</v>
      </c>
      <c r="CW1853" s="20">
        <v>3615.1</v>
      </c>
      <c r="CX1853" s="20">
        <v>3959.64</v>
      </c>
      <c r="CY1853" s="20">
        <v>3723.8090000000002</v>
      </c>
      <c r="CZ1853" s="20">
        <v>3223.5059999999999</v>
      </c>
      <c r="DA1853" s="20">
        <v>955.83810000000005</v>
      </c>
      <c r="DB1853" s="20">
        <v>1277.943</v>
      </c>
      <c r="DC1853" s="20">
        <v>1591.634</v>
      </c>
      <c r="DD1853">
        <v>0</v>
      </c>
      <c r="DE1853">
        <v>0</v>
      </c>
      <c r="DF1853">
        <v>0</v>
      </c>
    </row>
    <row r="1854" spans="1:110" x14ac:dyDescent="0.25">
      <c r="A1854" s="16" t="str">
        <f t="shared" si="28"/>
        <v>Program Specific_CPP_0 to 199.99 kW_All_CAISO_1-in-2_MONTHLY SYSTEM PEAK DAY_2023_10</v>
      </c>
      <c r="B1854" t="s">
        <v>196</v>
      </c>
      <c r="C1854" t="s">
        <v>121</v>
      </c>
      <c r="D1854" t="s">
        <v>124</v>
      </c>
      <c r="E1854" t="s">
        <v>7</v>
      </c>
      <c r="F1854" t="s">
        <v>110</v>
      </c>
      <c r="G1854" t="s">
        <v>111</v>
      </c>
      <c r="H1854" t="s">
        <v>20</v>
      </c>
      <c r="I1854">
        <v>2023</v>
      </c>
      <c r="J1854">
        <v>10</v>
      </c>
      <c r="K1854">
        <v>4359</v>
      </c>
      <c r="L1854">
        <v>77148.88</v>
      </c>
      <c r="M1854">
        <v>75431.38</v>
      </c>
      <c r="N1854">
        <v>74591.59</v>
      </c>
      <c r="O1854">
        <v>74682.75</v>
      </c>
      <c r="P1854">
        <v>76786.09</v>
      </c>
      <c r="Q1854">
        <v>82651.62</v>
      </c>
      <c r="R1854">
        <v>92220.47</v>
      </c>
      <c r="S1854">
        <v>98819.86</v>
      </c>
      <c r="T1854">
        <v>106416.4</v>
      </c>
      <c r="U1854">
        <v>113371.4</v>
      </c>
      <c r="V1854">
        <v>119882.8</v>
      </c>
      <c r="W1854">
        <v>125068.8</v>
      </c>
      <c r="X1854">
        <v>128078.5</v>
      </c>
      <c r="Y1854">
        <v>129949.2</v>
      </c>
      <c r="Z1854">
        <v>129634.2</v>
      </c>
      <c r="AA1854">
        <v>127029</v>
      </c>
      <c r="AB1854">
        <v>122111.6</v>
      </c>
      <c r="AC1854">
        <v>115670.39999999999</v>
      </c>
      <c r="AD1854">
        <v>109988.4</v>
      </c>
      <c r="AE1854">
        <v>104806.5</v>
      </c>
      <c r="AF1854">
        <v>98787.41</v>
      </c>
      <c r="AG1854">
        <v>92395.81</v>
      </c>
      <c r="AH1854">
        <v>85372.38</v>
      </c>
      <c r="AI1854">
        <v>80311.17</v>
      </c>
      <c r="AJ1854">
        <v>66.102289999999996</v>
      </c>
      <c r="AK1854">
        <v>65.62706</v>
      </c>
      <c r="AL1854">
        <v>64.713949999999997</v>
      </c>
      <c r="AM1854">
        <v>64.438980000000001</v>
      </c>
      <c r="AN1854">
        <v>64.283649999999994</v>
      </c>
      <c r="AO1854">
        <v>63.043480000000002</v>
      </c>
      <c r="AP1854">
        <v>62.949869999999997</v>
      </c>
      <c r="AQ1854">
        <v>62.787370000000003</v>
      </c>
      <c r="AR1854">
        <v>66.570250000000001</v>
      </c>
      <c r="AS1854">
        <v>72.472430000000003</v>
      </c>
      <c r="AT1854">
        <v>79.099379999999996</v>
      </c>
      <c r="AU1854">
        <v>83.026910000000001</v>
      </c>
      <c r="AV1854">
        <v>84.459729999999993</v>
      </c>
      <c r="AW1854">
        <v>83.734080000000006</v>
      </c>
      <c r="AX1854">
        <v>83.938000000000002</v>
      </c>
      <c r="AY1854">
        <v>82.860820000000004</v>
      </c>
      <c r="AZ1854">
        <v>81.74991</v>
      </c>
      <c r="BA1854">
        <v>78.543869999999998</v>
      </c>
      <c r="BB1854">
        <v>75.455269999999999</v>
      </c>
      <c r="BC1854">
        <v>70.891419999999997</v>
      </c>
      <c r="BD1854">
        <v>69.245090000000005</v>
      </c>
      <c r="BE1854">
        <v>67.310770000000005</v>
      </c>
      <c r="BF1854">
        <v>66.356579999999994</v>
      </c>
      <c r="BG1854">
        <v>65.400919999999999</v>
      </c>
      <c r="BH1854">
        <v>-1003.957</v>
      </c>
      <c r="BI1854">
        <v>-893.99459999999999</v>
      </c>
      <c r="BJ1854">
        <v>-840.48789999999997</v>
      </c>
      <c r="BK1854">
        <v>-845.54349999999999</v>
      </c>
      <c r="BL1854">
        <v>-721.54859999999996</v>
      </c>
      <c r="BM1854">
        <v>-386.75670000000002</v>
      </c>
      <c r="BN1854">
        <v>821.91380000000004</v>
      </c>
      <c r="BO1854">
        <v>-137.82749999999999</v>
      </c>
      <c r="BP1854">
        <v>-1655.748</v>
      </c>
      <c r="BQ1854">
        <v>-1040.059</v>
      </c>
      <c r="BR1854">
        <v>-143.9248</v>
      </c>
      <c r="BS1854">
        <v>47.794150000000002</v>
      </c>
      <c r="BT1854">
        <v>378.4907</v>
      </c>
      <c r="BU1854">
        <v>835.85519999999997</v>
      </c>
      <c r="BV1854">
        <v>1403.171</v>
      </c>
      <c r="BW1854">
        <v>613.7808</v>
      </c>
      <c r="BX1854">
        <v>-194.0917</v>
      </c>
      <c r="BY1854">
        <v>-518.40359999999998</v>
      </c>
      <c r="BZ1854">
        <v>-1082.0419999999999</v>
      </c>
      <c r="CA1854">
        <v>-1760.4169999999999</v>
      </c>
      <c r="CB1854">
        <v>-1849.8520000000001</v>
      </c>
      <c r="CC1854">
        <v>-1631.175</v>
      </c>
      <c r="CD1854">
        <v>-1684.002</v>
      </c>
      <c r="CE1854">
        <v>-1594.777</v>
      </c>
      <c r="CF1854" s="20">
        <v>834.25059999999996</v>
      </c>
      <c r="CG1854" s="20">
        <v>752.1703</v>
      </c>
      <c r="CH1854" s="20">
        <v>752.54269999999997</v>
      </c>
      <c r="CI1854" s="20">
        <v>806.87189999999998</v>
      </c>
      <c r="CJ1854" s="20">
        <v>969.76170000000002</v>
      </c>
      <c r="CK1854" s="20">
        <v>1114.239</v>
      </c>
      <c r="CL1854" s="20">
        <v>1522.173</v>
      </c>
      <c r="CM1854" s="20">
        <v>1154.731</v>
      </c>
      <c r="CN1854" s="20">
        <v>656.8732</v>
      </c>
      <c r="CO1854" s="20">
        <v>310.95260000000002</v>
      </c>
      <c r="CP1854" s="20">
        <v>102.59529999999999</v>
      </c>
      <c r="CQ1854" s="20">
        <v>42.662329999999997</v>
      </c>
      <c r="CR1854" s="20">
        <v>123.2923</v>
      </c>
      <c r="CS1854" s="20">
        <v>539.9357</v>
      </c>
      <c r="CT1854" s="20">
        <v>1314.55</v>
      </c>
      <c r="CU1854" s="20">
        <v>2051.511</v>
      </c>
      <c r="CV1854" s="20">
        <v>2572.3220000000001</v>
      </c>
      <c r="CW1854" s="20">
        <v>3188.5859999999998</v>
      </c>
      <c r="CX1854" s="20">
        <v>3682.97</v>
      </c>
      <c r="CY1854" s="20">
        <v>3422.8159999999998</v>
      </c>
      <c r="CZ1854" s="20">
        <v>2870.8679999999999</v>
      </c>
      <c r="DA1854" s="20">
        <v>849.51210000000003</v>
      </c>
      <c r="DB1854" s="20">
        <v>1129.972</v>
      </c>
      <c r="DC1854" s="20">
        <v>1404.4749999999999</v>
      </c>
      <c r="DD1854">
        <v>0</v>
      </c>
      <c r="DE1854">
        <v>0</v>
      </c>
      <c r="DF1854">
        <v>0</v>
      </c>
    </row>
    <row r="1855" spans="1:110" x14ac:dyDescent="0.25">
      <c r="A1855" s="16" t="str">
        <f t="shared" si="28"/>
        <v>Program Specific_CPP_0 to 199.99 kW_All_CAISO_1-in-2_MONTHLY SYSTEM PEAK DAY_2031_4</v>
      </c>
      <c r="B1855" t="s">
        <v>196</v>
      </c>
      <c r="C1855" t="s">
        <v>121</v>
      </c>
      <c r="D1855" t="s">
        <v>124</v>
      </c>
      <c r="E1855" t="s">
        <v>7</v>
      </c>
      <c r="F1855" t="s">
        <v>110</v>
      </c>
      <c r="G1855" t="s">
        <v>111</v>
      </c>
      <c r="H1855" t="s">
        <v>20</v>
      </c>
      <c r="I1855">
        <v>2031</v>
      </c>
      <c r="J1855">
        <v>4</v>
      </c>
      <c r="K1855">
        <v>2789</v>
      </c>
      <c r="L1855">
        <v>45203.360000000001</v>
      </c>
      <c r="M1855">
        <v>44553.24</v>
      </c>
      <c r="N1855">
        <v>44275.23</v>
      </c>
      <c r="O1855">
        <v>44420.61</v>
      </c>
      <c r="P1855">
        <v>45556.99</v>
      </c>
      <c r="Q1855">
        <v>48750.68</v>
      </c>
      <c r="R1855">
        <v>52414.14</v>
      </c>
      <c r="S1855">
        <v>54442.64</v>
      </c>
      <c r="T1855">
        <v>56410.17</v>
      </c>
      <c r="U1855">
        <v>58210.65</v>
      </c>
      <c r="V1855">
        <v>59897.72</v>
      </c>
      <c r="W1855">
        <v>61091.05</v>
      </c>
      <c r="X1855">
        <v>61819.43</v>
      </c>
      <c r="Y1855">
        <v>62459.58</v>
      </c>
      <c r="Z1855">
        <v>62448.12</v>
      </c>
      <c r="AA1855">
        <v>61561.87</v>
      </c>
      <c r="AB1855">
        <v>59503.96</v>
      </c>
      <c r="AC1855">
        <v>56807.27</v>
      </c>
      <c r="AD1855">
        <v>54282.23</v>
      </c>
      <c r="AE1855">
        <v>53990.23</v>
      </c>
      <c r="AF1855">
        <v>52464.75</v>
      </c>
      <c r="AG1855">
        <v>50320.57</v>
      </c>
      <c r="AH1855">
        <v>48118.8</v>
      </c>
      <c r="AI1855">
        <v>46381.1</v>
      </c>
      <c r="AJ1855">
        <v>61.91207</v>
      </c>
      <c r="AK1855">
        <v>61.299419999999998</v>
      </c>
      <c r="AL1855">
        <v>60.424280000000003</v>
      </c>
      <c r="AM1855">
        <v>59.485509999999998</v>
      </c>
      <c r="AN1855">
        <v>59.167180000000002</v>
      </c>
      <c r="AO1855">
        <v>58.63917</v>
      </c>
      <c r="AP1855">
        <v>58.577159999999999</v>
      </c>
      <c r="AQ1855">
        <v>58.731459999999998</v>
      </c>
      <c r="AR1855">
        <v>63.678109999999997</v>
      </c>
      <c r="AS1855">
        <v>67.464320000000001</v>
      </c>
      <c r="AT1855">
        <v>71.928319999999999</v>
      </c>
      <c r="AU1855">
        <v>75.009540000000001</v>
      </c>
      <c r="AV1855">
        <v>77.153890000000004</v>
      </c>
      <c r="AW1855">
        <v>78.292010000000005</v>
      </c>
      <c r="AX1855">
        <v>78.402199999999993</v>
      </c>
      <c r="AY1855">
        <v>78.109139999999996</v>
      </c>
      <c r="AZ1855">
        <v>76.697149999999993</v>
      </c>
      <c r="BA1855">
        <v>74.576930000000004</v>
      </c>
      <c r="BB1855">
        <v>72.061899999999994</v>
      </c>
      <c r="BC1855">
        <v>69.571520000000007</v>
      </c>
      <c r="BD1855">
        <v>66.447130000000001</v>
      </c>
      <c r="BE1855">
        <v>64.728350000000006</v>
      </c>
      <c r="BF1855">
        <v>63.042189999999998</v>
      </c>
      <c r="BG1855">
        <v>61.869430000000001</v>
      </c>
      <c r="BH1855">
        <v>-588.24210000000005</v>
      </c>
      <c r="BI1855">
        <v>-528.03440000000001</v>
      </c>
      <c r="BJ1855">
        <v>-498.88720000000001</v>
      </c>
      <c r="BK1855">
        <v>-502.92140000000001</v>
      </c>
      <c r="BL1855">
        <v>-428.09300000000002</v>
      </c>
      <c r="BM1855">
        <v>-228.12200000000001</v>
      </c>
      <c r="BN1855">
        <v>467.1404</v>
      </c>
      <c r="BO1855">
        <v>-75.933019999999999</v>
      </c>
      <c r="BP1855">
        <v>-877.69370000000004</v>
      </c>
      <c r="BQ1855">
        <v>-534.01930000000004</v>
      </c>
      <c r="BR1855">
        <v>-71.909980000000004</v>
      </c>
      <c r="BS1855">
        <v>23.345500000000001</v>
      </c>
      <c r="BT1855">
        <v>182.68539999999999</v>
      </c>
      <c r="BU1855">
        <v>401.75060000000002</v>
      </c>
      <c r="BV1855">
        <v>675.9434</v>
      </c>
      <c r="BW1855">
        <v>297.45580000000001</v>
      </c>
      <c r="BX1855">
        <v>-94.579220000000007</v>
      </c>
      <c r="BY1855">
        <v>-254.5949</v>
      </c>
      <c r="BZ1855">
        <v>-534.01679999999999</v>
      </c>
      <c r="CA1855">
        <v>-906.86530000000005</v>
      </c>
      <c r="CB1855">
        <v>-982.43320000000006</v>
      </c>
      <c r="CC1855">
        <v>-888.36990000000003</v>
      </c>
      <c r="CD1855">
        <v>-949.16120000000001</v>
      </c>
      <c r="CE1855">
        <v>-921.01160000000004</v>
      </c>
      <c r="CF1855" s="20">
        <v>286.40379999999999</v>
      </c>
      <c r="CG1855" s="20">
        <v>262.4042</v>
      </c>
      <c r="CH1855" s="20">
        <v>265.1386</v>
      </c>
      <c r="CI1855" s="20">
        <v>285.45190000000002</v>
      </c>
      <c r="CJ1855" s="20">
        <v>341.35789999999997</v>
      </c>
      <c r="CK1855" s="20">
        <v>387.6474</v>
      </c>
      <c r="CL1855" s="20">
        <v>491.70679999999999</v>
      </c>
      <c r="CM1855" s="20">
        <v>350.48610000000002</v>
      </c>
      <c r="CN1855" s="20">
        <v>184.57759999999999</v>
      </c>
      <c r="CO1855" s="20">
        <v>81.977069999999998</v>
      </c>
      <c r="CP1855" s="20">
        <v>25.61148</v>
      </c>
      <c r="CQ1855" s="20">
        <v>10.17892</v>
      </c>
      <c r="CR1855" s="20">
        <v>28.723230000000001</v>
      </c>
      <c r="CS1855" s="20">
        <v>124.7364</v>
      </c>
      <c r="CT1855" s="20">
        <v>305.05399999999997</v>
      </c>
      <c r="CU1855" s="20">
        <v>481.82810000000001</v>
      </c>
      <c r="CV1855" s="20">
        <v>610.80539999999996</v>
      </c>
      <c r="CW1855" s="20">
        <v>769.06240000000003</v>
      </c>
      <c r="CX1855" s="20">
        <v>897.05669999999998</v>
      </c>
      <c r="CY1855" s="20">
        <v>908.31759999999997</v>
      </c>
      <c r="CZ1855" s="20">
        <v>809.73929999999996</v>
      </c>
      <c r="DA1855" s="20">
        <v>251.9742</v>
      </c>
      <c r="DB1855" s="20">
        <v>358.97340000000003</v>
      </c>
      <c r="DC1855" s="20">
        <v>468.42959999999999</v>
      </c>
      <c r="DD1855">
        <v>0</v>
      </c>
      <c r="DE1855">
        <v>0</v>
      </c>
      <c r="DF1855">
        <v>0</v>
      </c>
    </row>
    <row r="1856" spans="1:110" x14ac:dyDescent="0.25">
      <c r="A1856" s="16" t="str">
        <f t="shared" si="28"/>
        <v>Portfolio Adjusted_CPP_0 to 199.99 kW_All_CAISO_1-in-2_TYPICAL EVENT DAY_2025_8</v>
      </c>
      <c r="B1856" t="s">
        <v>195</v>
      </c>
      <c r="C1856" t="s">
        <v>121</v>
      </c>
      <c r="D1856" t="s">
        <v>124</v>
      </c>
      <c r="E1856" t="s">
        <v>7</v>
      </c>
      <c r="F1856" t="s">
        <v>110</v>
      </c>
      <c r="G1856" t="s">
        <v>111</v>
      </c>
      <c r="H1856" t="s">
        <v>19</v>
      </c>
      <c r="I1856">
        <v>2025</v>
      </c>
      <c r="J1856">
        <v>8</v>
      </c>
      <c r="K1856">
        <v>3834</v>
      </c>
      <c r="L1856">
        <v>72700.759999999995</v>
      </c>
      <c r="M1856">
        <v>70842.23</v>
      </c>
      <c r="N1856">
        <v>69937.88</v>
      </c>
      <c r="O1856">
        <v>69948.94</v>
      </c>
      <c r="P1856">
        <v>71857.84</v>
      </c>
      <c r="Q1856">
        <v>77802.42</v>
      </c>
      <c r="R1856">
        <v>86975.91</v>
      </c>
      <c r="S1856">
        <v>95287.22</v>
      </c>
      <c r="T1856">
        <v>104402</v>
      </c>
      <c r="U1856">
        <v>112917.6</v>
      </c>
      <c r="V1856">
        <v>120517.6</v>
      </c>
      <c r="W1856">
        <v>125671.9</v>
      </c>
      <c r="X1856">
        <v>128149</v>
      </c>
      <c r="Y1856">
        <v>129267.5</v>
      </c>
      <c r="Z1856">
        <v>128551.5</v>
      </c>
      <c r="AA1856">
        <v>125692.1</v>
      </c>
      <c r="AB1856">
        <v>120598.5</v>
      </c>
      <c r="AC1856">
        <v>113384.9</v>
      </c>
      <c r="AD1856">
        <v>104786.7</v>
      </c>
      <c r="AE1856">
        <v>99856.46</v>
      </c>
      <c r="AF1856">
        <v>94733.33</v>
      </c>
      <c r="AG1856">
        <v>88389.74</v>
      </c>
      <c r="AH1856">
        <v>81496.820000000007</v>
      </c>
      <c r="AI1856">
        <v>76411.83</v>
      </c>
      <c r="AJ1856">
        <v>69.765020000000007</v>
      </c>
      <c r="AK1856">
        <v>69.301069999999996</v>
      </c>
      <c r="AL1856">
        <v>68.814830000000001</v>
      </c>
      <c r="AM1856">
        <v>68.613150000000005</v>
      </c>
      <c r="AN1856">
        <v>68.320149999999998</v>
      </c>
      <c r="AO1856">
        <v>68.362979999999993</v>
      </c>
      <c r="AP1856">
        <v>68.089960000000005</v>
      </c>
      <c r="AQ1856">
        <v>69.064670000000007</v>
      </c>
      <c r="AR1856">
        <v>71.742990000000006</v>
      </c>
      <c r="AS1856">
        <v>75.743979999999993</v>
      </c>
      <c r="AT1856">
        <v>79.594999999999999</v>
      </c>
      <c r="AU1856">
        <v>82.123909999999995</v>
      </c>
      <c r="AV1856">
        <v>83.710440000000006</v>
      </c>
      <c r="AW1856">
        <v>83.414410000000004</v>
      </c>
      <c r="AX1856">
        <v>83.740440000000007</v>
      </c>
      <c r="AY1856">
        <v>83.438370000000006</v>
      </c>
      <c r="AZ1856">
        <v>82.788290000000003</v>
      </c>
      <c r="BA1856">
        <v>82.094120000000004</v>
      </c>
      <c r="BB1856">
        <v>80.282979999999995</v>
      </c>
      <c r="BC1856">
        <v>77.775999999999996</v>
      </c>
      <c r="BD1856">
        <v>75.045739999999995</v>
      </c>
      <c r="BE1856">
        <v>73.551019999999994</v>
      </c>
      <c r="BF1856">
        <v>72.787499999999994</v>
      </c>
      <c r="BG1856">
        <v>71.747579999999999</v>
      </c>
      <c r="BH1856">
        <v>-946.07230000000004</v>
      </c>
      <c r="BI1856">
        <v>-839.60519999999997</v>
      </c>
      <c r="BJ1856">
        <v>-788.05050000000006</v>
      </c>
      <c r="BK1856">
        <v>-791.94820000000004</v>
      </c>
      <c r="BL1856">
        <v>-675.23850000000004</v>
      </c>
      <c r="BM1856">
        <v>-364.06560000000002</v>
      </c>
      <c r="BN1856">
        <v>775.17169999999999</v>
      </c>
      <c r="BO1856">
        <v>-132.90039999999999</v>
      </c>
      <c r="BP1856">
        <v>-1624.4059999999999</v>
      </c>
      <c r="BQ1856">
        <v>-1035.896</v>
      </c>
      <c r="BR1856">
        <v>-144.68690000000001</v>
      </c>
      <c r="BS1856">
        <v>48.024610000000003</v>
      </c>
      <c r="BT1856">
        <v>378.69880000000001</v>
      </c>
      <c r="BU1856">
        <v>831.47059999999999</v>
      </c>
      <c r="BV1856">
        <v>1391.452</v>
      </c>
      <c r="BW1856">
        <v>607.32119999999998</v>
      </c>
      <c r="BX1856">
        <v>-191.6866</v>
      </c>
      <c r="BY1856">
        <v>-508.16050000000001</v>
      </c>
      <c r="BZ1856">
        <v>-1030.8689999999999</v>
      </c>
      <c r="CA1856">
        <v>-1677.2729999999999</v>
      </c>
      <c r="CB1856">
        <v>-1773.9369999999999</v>
      </c>
      <c r="CC1856">
        <v>-1560.451</v>
      </c>
      <c r="CD1856">
        <v>-1607.5550000000001</v>
      </c>
      <c r="CE1856">
        <v>-1517.346</v>
      </c>
      <c r="CF1856" s="20">
        <v>740.82429999999999</v>
      </c>
      <c r="CG1856" s="20">
        <v>663.43230000000005</v>
      </c>
      <c r="CH1856" s="20">
        <v>661.57069999999999</v>
      </c>
      <c r="CI1856" s="20">
        <v>707.82560000000001</v>
      </c>
      <c r="CJ1856" s="20">
        <v>849.27470000000005</v>
      </c>
      <c r="CK1856" s="20">
        <v>987.32889999999998</v>
      </c>
      <c r="CL1856" s="20">
        <v>1353.9649999999999</v>
      </c>
      <c r="CM1856" s="20">
        <v>1073.6479999999999</v>
      </c>
      <c r="CN1856" s="20">
        <v>632.24009999999998</v>
      </c>
      <c r="CO1856" s="20">
        <v>308.4683</v>
      </c>
      <c r="CP1856" s="20">
        <v>103.6848</v>
      </c>
      <c r="CQ1856" s="20">
        <v>43.074750000000002</v>
      </c>
      <c r="CR1856" s="20">
        <v>123.42789999999999</v>
      </c>
      <c r="CS1856" s="20">
        <v>534.28589999999997</v>
      </c>
      <c r="CT1856" s="20">
        <v>1292.683</v>
      </c>
      <c r="CU1856" s="20">
        <v>2008.557</v>
      </c>
      <c r="CV1856" s="20">
        <v>2508.9659999999999</v>
      </c>
      <c r="CW1856" s="20">
        <v>3063.8249999999998</v>
      </c>
      <c r="CX1856" s="20">
        <v>3342.8490000000002</v>
      </c>
      <c r="CY1856" s="20">
        <v>3107.1320000000001</v>
      </c>
      <c r="CZ1856" s="20">
        <v>2640.0709999999999</v>
      </c>
      <c r="DA1856" s="20">
        <v>777.44330000000002</v>
      </c>
      <c r="DB1856" s="20">
        <v>1029.7080000000001</v>
      </c>
      <c r="DC1856" s="20">
        <v>1271.404</v>
      </c>
      <c r="DD1856">
        <v>0</v>
      </c>
      <c r="DE1856">
        <v>0</v>
      </c>
      <c r="DF1856">
        <v>0</v>
      </c>
    </row>
    <row r="1857" spans="1:110" x14ac:dyDescent="0.25">
      <c r="A1857" s="16" t="str">
        <f t="shared" si="28"/>
        <v>Portfolio Adjusted_CPP_0 to 199.99 kW_All_CAISO_1-in-2_MONTHLY SYSTEM PEAK DAY_2027_9</v>
      </c>
      <c r="B1857" t="s">
        <v>195</v>
      </c>
      <c r="C1857" t="s">
        <v>121</v>
      </c>
      <c r="D1857" t="s">
        <v>124</v>
      </c>
      <c r="E1857" t="s">
        <v>7</v>
      </c>
      <c r="F1857" t="s">
        <v>110</v>
      </c>
      <c r="G1857" t="s">
        <v>111</v>
      </c>
      <c r="H1857" t="s">
        <v>20</v>
      </c>
      <c r="I1857">
        <v>2027</v>
      </c>
      <c r="J1857">
        <v>9</v>
      </c>
      <c r="K1857">
        <v>3461</v>
      </c>
      <c r="L1857">
        <v>63439.26</v>
      </c>
      <c r="M1857">
        <v>61731.51</v>
      </c>
      <c r="N1857">
        <v>60909.41</v>
      </c>
      <c r="O1857">
        <v>60817.03</v>
      </c>
      <c r="P1857">
        <v>62397.21</v>
      </c>
      <c r="Q1857">
        <v>67139.320000000007</v>
      </c>
      <c r="R1857">
        <v>74461</v>
      </c>
      <c r="S1857">
        <v>80077.45</v>
      </c>
      <c r="T1857">
        <v>87105.42</v>
      </c>
      <c r="U1857">
        <v>93903.57</v>
      </c>
      <c r="V1857">
        <v>100042.5</v>
      </c>
      <c r="W1857">
        <v>104891.3</v>
      </c>
      <c r="X1857">
        <v>107593.3</v>
      </c>
      <c r="Y1857">
        <v>109356.6</v>
      </c>
      <c r="Z1857">
        <v>109318.9</v>
      </c>
      <c r="AA1857">
        <v>107359.1</v>
      </c>
      <c r="AB1857">
        <v>103409</v>
      </c>
      <c r="AC1857">
        <v>97683.02</v>
      </c>
      <c r="AD1857">
        <v>90853.77</v>
      </c>
      <c r="AE1857">
        <v>87864.52</v>
      </c>
      <c r="AF1857">
        <v>82396.23</v>
      </c>
      <c r="AG1857">
        <v>76833.94</v>
      </c>
      <c r="AH1857">
        <v>70963.7</v>
      </c>
      <c r="AI1857">
        <v>66707.47</v>
      </c>
      <c r="AJ1857">
        <v>73.836309999999997</v>
      </c>
      <c r="AK1857">
        <v>73.360470000000007</v>
      </c>
      <c r="AL1857">
        <v>72.652950000000004</v>
      </c>
      <c r="AM1857">
        <v>72.330600000000004</v>
      </c>
      <c r="AN1857">
        <v>71.781779999999998</v>
      </c>
      <c r="AO1857">
        <v>72.308030000000002</v>
      </c>
      <c r="AP1857">
        <v>71.585419999999999</v>
      </c>
      <c r="AQ1857">
        <v>72.458349999999996</v>
      </c>
      <c r="AR1857">
        <v>77.159379999999999</v>
      </c>
      <c r="AS1857">
        <v>82.641319999999993</v>
      </c>
      <c r="AT1857">
        <v>88.882080000000002</v>
      </c>
      <c r="AU1857">
        <v>93.47466</v>
      </c>
      <c r="AV1857">
        <v>95.475830000000002</v>
      </c>
      <c r="AW1857">
        <v>93.491349999999997</v>
      </c>
      <c r="AX1857">
        <v>94.248810000000006</v>
      </c>
      <c r="AY1857">
        <v>93.554550000000006</v>
      </c>
      <c r="AZ1857">
        <v>92.981129999999993</v>
      </c>
      <c r="BA1857">
        <v>92.591359999999995</v>
      </c>
      <c r="BB1857">
        <v>90.331410000000005</v>
      </c>
      <c r="BC1857">
        <v>86.576610000000002</v>
      </c>
      <c r="BD1857">
        <v>83.106210000000004</v>
      </c>
      <c r="BE1857">
        <v>81.750159999999994</v>
      </c>
      <c r="BF1857">
        <v>80.275069999999999</v>
      </c>
      <c r="BG1857">
        <v>78.32799</v>
      </c>
      <c r="BH1857">
        <v>-825.55020000000002</v>
      </c>
      <c r="BI1857">
        <v>-731.62710000000004</v>
      </c>
      <c r="BJ1857">
        <v>-686.31889999999999</v>
      </c>
      <c r="BK1857">
        <v>-688.55849999999998</v>
      </c>
      <c r="BL1857">
        <v>-586.3383</v>
      </c>
      <c r="BM1857">
        <v>-314.16910000000001</v>
      </c>
      <c r="BN1857">
        <v>663.63279999999997</v>
      </c>
      <c r="BO1857">
        <v>-111.68680000000001</v>
      </c>
      <c r="BP1857">
        <v>-1355.2850000000001</v>
      </c>
      <c r="BQ1857">
        <v>-861.46299999999997</v>
      </c>
      <c r="BR1857">
        <v>-120.1057</v>
      </c>
      <c r="BS1857">
        <v>40.083469999999998</v>
      </c>
      <c r="BT1857">
        <v>317.9538</v>
      </c>
      <c r="BU1857">
        <v>703.40049999999997</v>
      </c>
      <c r="BV1857">
        <v>1183.2760000000001</v>
      </c>
      <c r="BW1857">
        <v>518.73990000000003</v>
      </c>
      <c r="BX1857">
        <v>-164.3646</v>
      </c>
      <c r="BY1857">
        <v>-437.78899999999999</v>
      </c>
      <c r="BZ1857">
        <v>-893.79970000000003</v>
      </c>
      <c r="CA1857">
        <v>-1475.846</v>
      </c>
      <c r="CB1857">
        <v>-1542.9179999999999</v>
      </c>
      <c r="CC1857">
        <v>-1356.443</v>
      </c>
      <c r="CD1857">
        <v>-1399.7860000000001</v>
      </c>
      <c r="CE1857">
        <v>-1324.6420000000001</v>
      </c>
      <c r="CF1857" s="20">
        <v>564.09670000000006</v>
      </c>
      <c r="CG1857" s="20">
        <v>503.76260000000002</v>
      </c>
      <c r="CH1857" s="20">
        <v>501.7878</v>
      </c>
      <c r="CI1857" s="20">
        <v>535.07460000000003</v>
      </c>
      <c r="CJ1857" s="20">
        <v>640.36900000000003</v>
      </c>
      <c r="CK1857" s="20">
        <v>735.24069999999995</v>
      </c>
      <c r="CL1857" s="20">
        <v>992.35509999999999</v>
      </c>
      <c r="CM1857" s="20">
        <v>758.25080000000003</v>
      </c>
      <c r="CN1857" s="20">
        <v>440.10329999999999</v>
      </c>
      <c r="CO1857" s="20">
        <v>213.32990000000001</v>
      </c>
      <c r="CP1857" s="20">
        <v>71.446889999999996</v>
      </c>
      <c r="CQ1857" s="20">
        <v>30.007210000000001</v>
      </c>
      <c r="CR1857" s="20">
        <v>87.006919999999994</v>
      </c>
      <c r="CS1857" s="20">
        <v>382.37130000000002</v>
      </c>
      <c r="CT1857" s="20">
        <v>934.82010000000002</v>
      </c>
      <c r="CU1857" s="20">
        <v>1465.3679999999999</v>
      </c>
      <c r="CV1857" s="20">
        <v>1844.71</v>
      </c>
      <c r="CW1857" s="20">
        <v>2274.0070000000001</v>
      </c>
      <c r="CX1857" s="20">
        <v>2512.9879999999998</v>
      </c>
      <c r="CY1857" s="20">
        <v>2405.6610000000001</v>
      </c>
      <c r="CZ1857" s="20">
        <v>1997.2139999999999</v>
      </c>
      <c r="DA1857" s="20">
        <v>587.45029999999997</v>
      </c>
      <c r="DB1857" s="20">
        <v>780.73789999999997</v>
      </c>
      <c r="DC1857" s="20">
        <v>968.97190000000001</v>
      </c>
      <c r="DD1857">
        <v>0</v>
      </c>
      <c r="DE1857">
        <v>0</v>
      </c>
      <c r="DF1857">
        <v>0</v>
      </c>
    </row>
    <row r="1858" spans="1:110" x14ac:dyDescent="0.25">
      <c r="A1858" s="16" t="str">
        <f t="shared" ref="A1858:A1921" si="29">B1858&amp;"_"&amp;C1858&amp;"_"&amp;D1858&amp;"_"&amp;E1858&amp;"_"&amp;F1858&amp;"_"&amp;G1858&amp;"_"&amp;H1858&amp;"_"&amp;I1858&amp;"_"&amp;J1858</f>
        <v>Portfolio Adjusted_CPP_0 to 199.99 kW_All_CAISO_1-in-2_MONTHLY SYSTEM PEAK DAY_2024_6</v>
      </c>
      <c r="B1858" t="s">
        <v>195</v>
      </c>
      <c r="C1858" t="s">
        <v>121</v>
      </c>
      <c r="D1858" t="s">
        <v>124</v>
      </c>
      <c r="E1858" t="s">
        <v>7</v>
      </c>
      <c r="F1858" t="s">
        <v>110</v>
      </c>
      <c r="G1858" t="s">
        <v>111</v>
      </c>
      <c r="H1858" t="s">
        <v>20</v>
      </c>
      <c r="I1858">
        <v>2024</v>
      </c>
      <c r="J1858">
        <v>6</v>
      </c>
      <c r="K1858">
        <v>4043</v>
      </c>
      <c r="L1858">
        <v>69776.63</v>
      </c>
      <c r="M1858">
        <v>68377.03</v>
      </c>
      <c r="N1858">
        <v>67649.41</v>
      </c>
      <c r="O1858">
        <v>67722.740000000005</v>
      </c>
      <c r="P1858">
        <v>69400.05</v>
      </c>
      <c r="Q1858">
        <v>73845.34</v>
      </c>
      <c r="R1858">
        <v>79732.789999999994</v>
      </c>
      <c r="S1858">
        <v>86749.55</v>
      </c>
      <c r="T1858">
        <v>93589.06</v>
      </c>
      <c r="U1858">
        <v>99390.13</v>
      </c>
      <c r="V1858">
        <v>104157.5</v>
      </c>
      <c r="W1858">
        <v>107456.6</v>
      </c>
      <c r="X1858">
        <v>109208.2</v>
      </c>
      <c r="Y1858">
        <v>110656.1</v>
      </c>
      <c r="Z1858">
        <v>110491.9</v>
      </c>
      <c r="AA1858">
        <v>108589.9</v>
      </c>
      <c r="AB1858">
        <v>105198.2</v>
      </c>
      <c r="AC1858">
        <v>99966.04</v>
      </c>
      <c r="AD1858">
        <v>93391.31</v>
      </c>
      <c r="AE1858">
        <v>89374.91</v>
      </c>
      <c r="AF1858">
        <v>87220.89</v>
      </c>
      <c r="AG1858">
        <v>82373.259999999995</v>
      </c>
      <c r="AH1858">
        <v>76876.13</v>
      </c>
      <c r="AI1858">
        <v>72834.25</v>
      </c>
      <c r="AJ1858">
        <v>63.300400000000003</v>
      </c>
      <c r="AK1858">
        <v>62.854390000000002</v>
      </c>
      <c r="AL1858">
        <v>62.782820000000001</v>
      </c>
      <c r="AM1858">
        <v>62.632170000000002</v>
      </c>
      <c r="AN1858">
        <v>62.594160000000002</v>
      </c>
      <c r="AO1858">
        <v>62.606000000000002</v>
      </c>
      <c r="AP1858">
        <v>62.501869999999997</v>
      </c>
      <c r="AQ1858">
        <v>62.867190000000001</v>
      </c>
      <c r="AR1858">
        <v>63.725380000000001</v>
      </c>
      <c r="AS1858">
        <v>66.872519999999994</v>
      </c>
      <c r="AT1858">
        <v>69.749830000000003</v>
      </c>
      <c r="AU1858">
        <v>71.401200000000003</v>
      </c>
      <c r="AV1858">
        <v>73.564279999999997</v>
      </c>
      <c r="AW1858">
        <v>74.212130000000002</v>
      </c>
      <c r="AX1858">
        <v>74.085930000000005</v>
      </c>
      <c r="AY1858">
        <v>73.508719999999997</v>
      </c>
      <c r="AZ1858">
        <v>74.142229999999998</v>
      </c>
      <c r="BA1858">
        <v>73.815100000000001</v>
      </c>
      <c r="BB1858">
        <v>72.52919</v>
      </c>
      <c r="BC1858">
        <v>70.234030000000004</v>
      </c>
      <c r="BD1858">
        <v>67.75018</v>
      </c>
      <c r="BE1858">
        <v>65.813580000000002</v>
      </c>
      <c r="BF1858">
        <v>65.084379999999996</v>
      </c>
      <c r="BG1858">
        <v>64.146180000000001</v>
      </c>
      <c r="BH1858">
        <v>-908.02</v>
      </c>
      <c r="BI1858">
        <v>-810.38819999999998</v>
      </c>
      <c r="BJ1858">
        <v>-762.26430000000005</v>
      </c>
      <c r="BK1858">
        <v>-766.74369999999999</v>
      </c>
      <c r="BL1858">
        <v>-652.14290000000005</v>
      </c>
      <c r="BM1858">
        <v>-345.54899999999998</v>
      </c>
      <c r="BN1858">
        <v>710.61749999999995</v>
      </c>
      <c r="BO1858">
        <v>-120.9926</v>
      </c>
      <c r="BP1858">
        <v>-1456.165</v>
      </c>
      <c r="BQ1858">
        <v>-911.79610000000002</v>
      </c>
      <c r="BR1858">
        <v>-125.0459</v>
      </c>
      <c r="BS1858">
        <v>41.063749999999999</v>
      </c>
      <c r="BT1858">
        <v>322.726</v>
      </c>
      <c r="BU1858">
        <v>711.7586</v>
      </c>
      <c r="BV1858">
        <v>1195.973</v>
      </c>
      <c r="BW1858">
        <v>524.6866</v>
      </c>
      <c r="BX1858">
        <v>-167.20840000000001</v>
      </c>
      <c r="BY1858">
        <v>-448.02089999999998</v>
      </c>
      <c r="BZ1858">
        <v>-918.76350000000002</v>
      </c>
      <c r="CA1858">
        <v>-1501.2159999999999</v>
      </c>
      <c r="CB1858">
        <v>-1633.2619999999999</v>
      </c>
      <c r="CC1858">
        <v>-1454.2349999999999</v>
      </c>
      <c r="CD1858">
        <v>-1516.41</v>
      </c>
      <c r="CE1858">
        <v>-1446.3040000000001</v>
      </c>
      <c r="CF1858" s="20">
        <v>682.42880000000002</v>
      </c>
      <c r="CG1858" s="20">
        <v>618.06280000000004</v>
      </c>
      <c r="CH1858" s="20">
        <v>618.98400000000004</v>
      </c>
      <c r="CI1858" s="20">
        <v>663.48800000000006</v>
      </c>
      <c r="CJ1858" s="20">
        <v>792.17190000000005</v>
      </c>
      <c r="CK1858" s="20">
        <v>889.45050000000003</v>
      </c>
      <c r="CL1858" s="20">
        <v>1137.845</v>
      </c>
      <c r="CM1858" s="20">
        <v>889.87080000000003</v>
      </c>
      <c r="CN1858" s="20">
        <v>508.05930000000001</v>
      </c>
      <c r="CO1858" s="20">
        <v>238.98689999999999</v>
      </c>
      <c r="CP1858" s="20">
        <v>77.445269999999994</v>
      </c>
      <c r="CQ1858" s="20">
        <v>31.49287</v>
      </c>
      <c r="CR1858" s="20">
        <v>89.638310000000004</v>
      </c>
      <c r="CS1858" s="20">
        <v>391.51229999999998</v>
      </c>
      <c r="CT1858" s="20">
        <v>954.98979999999995</v>
      </c>
      <c r="CU1858" s="20">
        <v>1499.1579999999999</v>
      </c>
      <c r="CV1858" s="20">
        <v>1909.0940000000001</v>
      </c>
      <c r="CW1858" s="20">
        <v>2381.5450000000001</v>
      </c>
      <c r="CX1858" s="20">
        <v>2655.3240000000001</v>
      </c>
      <c r="CY1858" s="20">
        <v>2489.0790000000002</v>
      </c>
      <c r="CZ1858" s="20">
        <v>2237.9540000000002</v>
      </c>
      <c r="DA1858" s="20">
        <v>675.20780000000002</v>
      </c>
      <c r="DB1858" s="20">
        <v>916.25350000000003</v>
      </c>
      <c r="DC1858" s="20">
        <v>1155.1369999999999</v>
      </c>
      <c r="DD1858">
        <v>0</v>
      </c>
      <c r="DE1858">
        <v>0</v>
      </c>
      <c r="DF1858">
        <v>0</v>
      </c>
    </row>
    <row r="1859" spans="1:110" x14ac:dyDescent="0.25">
      <c r="A1859" s="16" t="str">
        <f t="shared" si="29"/>
        <v>Portfolio Adjusted_CPP_0 to 199.99 kW_All_CAISO_1-in-2_MONTHLY SYSTEM PEAK DAY_2027_2</v>
      </c>
      <c r="B1859" t="s">
        <v>195</v>
      </c>
      <c r="C1859" t="s">
        <v>121</v>
      </c>
      <c r="D1859" t="s">
        <v>124</v>
      </c>
      <c r="E1859" t="s">
        <v>7</v>
      </c>
      <c r="F1859" t="s">
        <v>110</v>
      </c>
      <c r="G1859" t="s">
        <v>111</v>
      </c>
      <c r="H1859" t="s">
        <v>20</v>
      </c>
      <c r="I1859">
        <v>2027</v>
      </c>
      <c r="J1859">
        <v>2</v>
      </c>
      <c r="K1859">
        <v>3461</v>
      </c>
      <c r="L1859">
        <v>45871.73</v>
      </c>
      <c r="M1859">
        <v>44940.45</v>
      </c>
      <c r="N1859">
        <v>44488.86</v>
      </c>
      <c r="O1859">
        <v>45002.43</v>
      </c>
      <c r="P1859">
        <v>47603.39</v>
      </c>
      <c r="Q1859">
        <v>53718.54</v>
      </c>
      <c r="R1859">
        <v>63225.71</v>
      </c>
      <c r="S1859">
        <v>69545.78</v>
      </c>
      <c r="T1859">
        <v>74888.02</v>
      </c>
      <c r="U1859">
        <v>77202.13</v>
      </c>
      <c r="V1859">
        <v>78630.570000000007</v>
      </c>
      <c r="W1859">
        <v>78987.88</v>
      </c>
      <c r="X1859">
        <v>78175.08</v>
      </c>
      <c r="Y1859">
        <v>77923.03</v>
      </c>
      <c r="Z1859">
        <v>76874.48</v>
      </c>
      <c r="AA1859">
        <v>74863.48</v>
      </c>
      <c r="AB1859">
        <v>72833.02</v>
      </c>
      <c r="AC1859">
        <v>72587.91</v>
      </c>
      <c r="AD1859">
        <v>70149.990000000005</v>
      </c>
      <c r="AE1859">
        <v>66762.52</v>
      </c>
      <c r="AF1859">
        <v>63296.68</v>
      </c>
      <c r="AG1859">
        <v>58710.15</v>
      </c>
      <c r="AH1859">
        <v>53082.23</v>
      </c>
      <c r="AI1859">
        <v>48987.96</v>
      </c>
      <c r="AJ1859">
        <v>48.064309999999999</v>
      </c>
      <c r="AK1859">
        <v>48.599319999999999</v>
      </c>
      <c r="AL1859">
        <v>48.170140000000004</v>
      </c>
      <c r="AM1859">
        <v>48.021520000000002</v>
      </c>
      <c r="AN1859">
        <v>47.243340000000003</v>
      </c>
      <c r="AO1859">
        <v>46.75479</v>
      </c>
      <c r="AP1859">
        <v>46.115940000000002</v>
      </c>
      <c r="AQ1859">
        <v>45.931649999999998</v>
      </c>
      <c r="AR1859">
        <v>47.266309999999997</v>
      </c>
      <c r="AS1859">
        <v>49.921149999999997</v>
      </c>
      <c r="AT1859">
        <v>51.145049999999998</v>
      </c>
      <c r="AU1859">
        <v>52.931690000000003</v>
      </c>
      <c r="AV1859">
        <v>54.18459</v>
      </c>
      <c r="AW1859">
        <v>55.078560000000003</v>
      </c>
      <c r="AX1859">
        <v>55.207090000000001</v>
      </c>
      <c r="AY1859">
        <v>55.281410000000001</v>
      </c>
      <c r="AZ1859">
        <v>54.361600000000003</v>
      </c>
      <c r="BA1859">
        <v>53.159019999999998</v>
      </c>
      <c r="BB1859">
        <v>50.95926</v>
      </c>
      <c r="BC1859">
        <v>49.653399999999998</v>
      </c>
      <c r="BD1859">
        <v>49.01764</v>
      </c>
      <c r="BE1859">
        <v>47.019390000000001</v>
      </c>
      <c r="BF1859">
        <v>46.363630000000001</v>
      </c>
      <c r="BG1859">
        <v>45.572360000000003</v>
      </c>
      <c r="BH1859">
        <v>-596.93979999999999</v>
      </c>
      <c r="BI1859">
        <v>-532.62339999999995</v>
      </c>
      <c r="BJ1859">
        <v>-501.29430000000002</v>
      </c>
      <c r="BK1859">
        <v>-509.50880000000001</v>
      </c>
      <c r="BL1859">
        <v>-447.3227</v>
      </c>
      <c r="BM1859">
        <v>-251.36840000000001</v>
      </c>
      <c r="BN1859">
        <v>563.49839999999995</v>
      </c>
      <c r="BO1859">
        <v>-96.997889999999998</v>
      </c>
      <c r="BP1859">
        <v>-1165.193</v>
      </c>
      <c r="BQ1859">
        <v>-708.24549999999999</v>
      </c>
      <c r="BR1859">
        <v>-94.399630000000002</v>
      </c>
      <c r="BS1859">
        <v>30.184650000000001</v>
      </c>
      <c r="BT1859">
        <v>231.0187</v>
      </c>
      <c r="BU1859">
        <v>501.21420000000001</v>
      </c>
      <c r="BV1859">
        <v>832.09550000000002</v>
      </c>
      <c r="BW1859">
        <v>361.72669999999999</v>
      </c>
      <c r="BX1859">
        <v>-115.76519999999999</v>
      </c>
      <c r="BY1859">
        <v>-325.31950000000001</v>
      </c>
      <c r="BZ1859">
        <v>-690.12049999999999</v>
      </c>
      <c r="CA1859">
        <v>-1121.3989999999999</v>
      </c>
      <c r="CB1859">
        <v>-1185.268</v>
      </c>
      <c r="CC1859">
        <v>-1036.481</v>
      </c>
      <c r="CD1859">
        <v>-1047.067</v>
      </c>
      <c r="CE1859">
        <v>-972.77739999999994</v>
      </c>
      <c r="CF1859" s="20">
        <v>294.9359</v>
      </c>
      <c r="CG1859" s="20">
        <v>266.98500000000001</v>
      </c>
      <c r="CH1859" s="20">
        <v>267.70330000000001</v>
      </c>
      <c r="CI1859" s="20">
        <v>292.9787</v>
      </c>
      <c r="CJ1859" s="20">
        <v>372.714</v>
      </c>
      <c r="CK1859" s="20">
        <v>470.6782</v>
      </c>
      <c r="CL1859" s="20">
        <v>715.47879999999998</v>
      </c>
      <c r="CM1859" s="20">
        <v>571.91830000000004</v>
      </c>
      <c r="CN1859" s="20">
        <v>325.30369999999999</v>
      </c>
      <c r="CO1859" s="20">
        <v>144.1936</v>
      </c>
      <c r="CP1859" s="20">
        <v>44.136389999999999</v>
      </c>
      <c r="CQ1859" s="20">
        <v>17.016390000000001</v>
      </c>
      <c r="CR1859" s="20">
        <v>45.932490000000001</v>
      </c>
      <c r="CS1859" s="20">
        <v>194.14519999999999</v>
      </c>
      <c r="CT1859" s="20">
        <v>462.27710000000002</v>
      </c>
      <c r="CU1859" s="20">
        <v>712.53880000000004</v>
      </c>
      <c r="CV1859" s="20">
        <v>915.09820000000002</v>
      </c>
      <c r="CW1859" s="20">
        <v>1255.69</v>
      </c>
      <c r="CX1859" s="20">
        <v>1498.1659999999999</v>
      </c>
      <c r="CY1859" s="20">
        <v>1388.9059999999999</v>
      </c>
      <c r="CZ1859" s="20">
        <v>1178.615</v>
      </c>
      <c r="DA1859" s="20">
        <v>342.99779999999998</v>
      </c>
      <c r="DB1859" s="20">
        <v>436.84870000000001</v>
      </c>
      <c r="DC1859" s="20">
        <v>522.56590000000006</v>
      </c>
      <c r="DD1859">
        <v>0</v>
      </c>
      <c r="DE1859">
        <v>0</v>
      </c>
      <c r="DF1859">
        <v>0</v>
      </c>
    </row>
    <row r="1860" spans="1:110" x14ac:dyDescent="0.25">
      <c r="A1860" s="16" t="str">
        <f t="shared" si="29"/>
        <v>Program Specific_CPP_0 to 199.99 kW_All_CAISO_1-in-2_MONTHLY SYSTEM PEAK DAY_2026_5</v>
      </c>
      <c r="B1860" t="s">
        <v>196</v>
      </c>
      <c r="C1860" t="s">
        <v>121</v>
      </c>
      <c r="D1860" t="s">
        <v>124</v>
      </c>
      <c r="E1860" t="s">
        <v>7</v>
      </c>
      <c r="F1860" t="s">
        <v>110</v>
      </c>
      <c r="G1860" t="s">
        <v>111</v>
      </c>
      <c r="H1860" t="s">
        <v>20</v>
      </c>
      <c r="I1860">
        <v>2026</v>
      </c>
      <c r="J1860">
        <v>5</v>
      </c>
      <c r="K1860">
        <v>3649</v>
      </c>
      <c r="L1860">
        <v>61105.47</v>
      </c>
      <c r="M1860">
        <v>60021.32</v>
      </c>
      <c r="N1860">
        <v>59438.98</v>
      </c>
      <c r="O1860">
        <v>59484.26</v>
      </c>
      <c r="P1860">
        <v>60857.79</v>
      </c>
      <c r="Q1860">
        <v>64637.15</v>
      </c>
      <c r="R1860">
        <v>69040.59</v>
      </c>
      <c r="S1860">
        <v>74015.58</v>
      </c>
      <c r="T1860">
        <v>79283.360000000001</v>
      </c>
      <c r="U1860">
        <v>83896.97</v>
      </c>
      <c r="V1860">
        <v>87645.25</v>
      </c>
      <c r="W1860">
        <v>90086.36</v>
      </c>
      <c r="X1860">
        <v>91483.93</v>
      </c>
      <c r="Y1860">
        <v>92613.759999999995</v>
      </c>
      <c r="Z1860">
        <v>92441.67</v>
      </c>
      <c r="AA1860">
        <v>90801.68</v>
      </c>
      <c r="AB1860">
        <v>87944.06</v>
      </c>
      <c r="AC1860">
        <v>83616.41</v>
      </c>
      <c r="AD1860">
        <v>78428.570000000007</v>
      </c>
      <c r="AE1860">
        <v>75924.44</v>
      </c>
      <c r="AF1860">
        <v>74151.520000000004</v>
      </c>
      <c r="AG1860">
        <v>70404.88</v>
      </c>
      <c r="AH1860">
        <v>66366</v>
      </c>
      <c r="AI1860">
        <v>63329.08</v>
      </c>
      <c r="AJ1860">
        <v>63.029499999999999</v>
      </c>
      <c r="AK1860">
        <v>62.124200000000002</v>
      </c>
      <c r="AL1860">
        <v>61.675130000000003</v>
      </c>
      <c r="AM1860">
        <v>61.419069999999998</v>
      </c>
      <c r="AN1860">
        <v>61.225920000000002</v>
      </c>
      <c r="AO1860">
        <v>60.81429</v>
      </c>
      <c r="AP1860">
        <v>60.353900000000003</v>
      </c>
      <c r="AQ1860">
        <v>61.3917</v>
      </c>
      <c r="AR1860">
        <v>63.759050000000002</v>
      </c>
      <c r="AS1860">
        <v>66.123689999999996</v>
      </c>
      <c r="AT1860">
        <v>69.090209999999999</v>
      </c>
      <c r="AU1860">
        <v>71.978200000000001</v>
      </c>
      <c r="AV1860">
        <v>73.564210000000003</v>
      </c>
      <c r="AW1860">
        <v>75.212869999999995</v>
      </c>
      <c r="AX1860">
        <v>74.838880000000003</v>
      </c>
      <c r="AY1860">
        <v>74.598240000000004</v>
      </c>
      <c r="AZ1860">
        <v>73.419420000000002</v>
      </c>
      <c r="BA1860">
        <v>71.263159999999999</v>
      </c>
      <c r="BB1860">
        <v>69.142560000000003</v>
      </c>
      <c r="BC1860">
        <v>66.802329999999998</v>
      </c>
      <c r="BD1860">
        <v>64.974909999999994</v>
      </c>
      <c r="BE1860">
        <v>64.123919999999998</v>
      </c>
      <c r="BF1860">
        <v>63.704259999999998</v>
      </c>
      <c r="BG1860">
        <v>62.791260000000001</v>
      </c>
      <c r="BH1860">
        <v>-795.18010000000004</v>
      </c>
      <c r="BI1860">
        <v>-711.35829999999999</v>
      </c>
      <c r="BJ1860">
        <v>-669.75030000000004</v>
      </c>
      <c r="BK1860">
        <v>-673.46910000000003</v>
      </c>
      <c r="BL1860">
        <v>-571.87239999999997</v>
      </c>
      <c r="BM1860">
        <v>-302.46050000000002</v>
      </c>
      <c r="BN1860">
        <v>615.32339999999999</v>
      </c>
      <c r="BO1860">
        <v>-103.2321</v>
      </c>
      <c r="BP1860">
        <v>-1233.5809999999999</v>
      </c>
      <c r="BQ1860">
        <v>-769.66330000000005</v>
      </c>
      <c r="BR1860">
        <v>-105.2222</v>
      </c>
      <c r="BS1860">
        <v>34.425849999999997</v>
      </c>
      <c r="BT1860">
        <v>270.34829999999999</v>
      </c>
      <c r="BU1860">
        <v>595.70749999999998</v>
      </c>
      <c r="BV1860">
        <v>1000.596</v>
      </c>
      <c r="BW1860">
        <v>438.73719999999997</v>
      </c>
      <c r="BX1860">
        <v>-139.78370000000001</v>
      </c>
      <c r="BY1860">
        <v>-374.74630000000002</v>
      </c>
      <c r="BZ1860">
        <v>-771.5634</v>
      </c>
      <c r="CA1860">
        <v>-1275.2909999999999</v>
      </c>
      <c r="CB1860">
        <v>-1388.5309999999999</v>
      </c>
      <c r="CC1860">
        <v>-1242.943</v>
      </c>
      <c r="CD1860">
        <v>-1309.0940000000001</v>
      </c>
      <c r="CE1860">
        <v>-1257.556</v>
      </c>
      <c r="CF1860" s="20">
        <v>523.35640000000001</v>
      </c>
      <c r="CG1860" s="20">
        <v>476.23700000000002</v>
      </c>
      <c r="CH1860" s="20">
        <v>477.85270000000003</v>
      </c>
      <c r="CI1860" s="20">
        <v>511.87990000000002</v>
      </c>
      <c r="CJ1860" s="20">
        <v>609.16110000000003</v>
      </c>
      <c r="CK1860" s="20">
        <v>681.45950000000005</v>
      </c>
      <c r="CL1860" s="20">
        <v>853.13610000000006</v>
      </c>
      <c r="CM1860" s="20">
        <v>647.79669999999999</v>
      </c>
      <c r="CN1860" s="20">
        <v>364.60980000000001</v>
      </c>
      <c r="CO1860" s="20">
        <v>170.28649999999999</v>
      </c>
      <c r="CP1860" s="20">
        <v>54.83663</v>
      </c>
      <c r="CQ1860" s="20">
        <v>22.134229999999999</v>
      </c>
      <c r="CR1860" s="20">
        <v>62.903230000000001</v>
      </c>
      <c r="CS1860" s="20">
        <v>274.24959999999999</v>
      </c>
      <c r="CT1860" s="20">
        <v>668.45699999999999</v>
      </c>
      <c r="CU1860" s="20">
        <v>1048.229</v>
      </c>
      <c r="CV1860" s="20">
        <v>1334.21</v>
      </c>
      <c r="CW1860" s="20">
        <v>1666.2370000000001</v>
      </c>
      <c r="CX1860" s="20">
        <v>1872.635</v>
      </c>
      <c r="CY1860" s="20">
        <v>1796.2660000000001</v>
      </c>
      <c r="CZ1860" s="20">
        <v>1617.5219999999999</v>
      </c>
      <c r="DA1860" s="20">
        <v>493.25389999999999</v>
      </c>
      <c r="DB1860" s="20">
        <v>682.84789999999998</v>
      </c>
      <c r="DC1860" s="20">
        <v>873.31039999999996</v>
      </c>
      <c r="DD1860">
        <v>0</v>
      </c>
      <c r="DE1860">
        <v>0</v>
      </c>
      <c r="DF1860">
        <v>0</v>
      </c>
    </row>
    <row r="1861" spans="1:110" x14ac:dyDescent="0.25">
      <c r="A1861" s="16" t="str">
        <f t="shared" si="29"/>
        <v>Program Specific_CPP_0 to 199.99 kW_All_CAISO_1-in-2_MONTHLY SYSTEM PEAK DAY_2025_12</v>
      </c>
      <c r="B1861" t="s">
        <v>196</v>
      </c>
      <c r="C1861" t="s">
        <v>121</v>
      </c>
      <c r="D1861" t="s">
        <v>124</v>
      </c>
      <c r="E1861" t="s">
        <v>7</v>
      </c>
      <c r="F1861" t="s">
        <v>110</v>
      </c>
      <c r="G1861" t="s">
        <v>111</v>
      </c>
      <c r="H1861" t="s">
        <v>20</v>
      </c>
      <c r="I1861">
        <v>2025</v>
      </c>
      <c r="J1861">
        <v>12</v>
      </c>
      <c r="K1861">
        <v>3844</v>
      </c>
      <c r="L1861">
        <v>51872.41</v>
      </c>
      <c r="M1861">
        <v>50798.17</v>
      </c>
      <c r="N1861">
        <v>50304.99</v>
      </c>
      <c r="O1861">
        <v>50879.85</v>
      </c>
      <c r="P1861">
        <v>53870.03</v>
      </c>
      <c r="Q1861">
        <v>60606.18</v>
      </c>
      <c r="R1861">
        <v>70748.36</v>
      </c>
      <c r="S1861">
        <v>76977.3</v>
      </c>
      <c r="T1861">
        <v>81692.149999999994</v>
      </c>
      <c r="U1861">
        <v>83839.009999999995</v>
      </c>
      <c r="V1861">
        <v>84774.18</v>
      </c>
      <c r="W1861">
        <v>85143.98</v>
      </c>
      <c r="X1861">
        <v>84798.34</v>
      </c>
      <c r="Y1861">
        <v>84657.37</v>
      </c>
      <c r="Z1861">
        <v>83463.210000000006</v>
      </c>
      <c r="AA1861">
        <v>81684.02</v>
      </c>
      <c r="AB1861">
        <v>81424.09</v>
      </c>
      <c r="AC1861">
        <v>81297.3</v>
      </c>
      <c r="AD1861">
        <v>76299.360000000001</v>
      </c>
      <c r="AE1861">
        <v>72627.850000000006</v>
      </c>
      <c r="AF1861">
        <v>69179.81</v>
      </c>
      <c r="AG1861">
        <v>64807.02</v>
      </c>
      <c r="AH1861">
        <v>59351.07</v>
      </c>
      <c r="AI1861">
        <v>54904.39</v>
      </c>
      <c r="AJ1861">
        <v>49.20082</v>
      </c>
      <c r="AK1861">
        <v>48.737459999999999</v>
      </c>
      <c r="AL1861">
        <v>48.599820000000001</v>
      </c>
      <c r="AM1861">
        <v>48.014479999999999</v>
      </c>
      <c r="AN1861">
        <v>47.73433</v>
      </c>
      <c r="AO1861">
        <v>47.750239999999998</v>
      </c>
      <c r="AP1861">
        <v>48.003869999999999</v>
      </c>
      <c r="AQ1861">
        <v>47.60772</v>
      </c>
      <c r="AR1861">
        <v>50.777729999999998</v>
      </c>
      <c r="AS1861">
        <v>54.779739999999997</v>
      </c>
      <c r="AT1861">
        <v>58.413690000000003</v>
      </c>
      <c r="AU1861">
        <v>60.84619</v>
      </c>
      <c r="AV1861">
        <v>62.031199999999998</v>
      </c>
      <c r="AW1861">
        <v>61.655050000000003</v>
      </c>
      <c r="AX1861">
        <v>61.966140000000003</v>
      </c>
      <c r="AY1861">
        <v>61.466279999999998</v>
      </c>
      <c r="AZ1861">
        <v>59.878590000000003</v>
      </c>
      <c r="BA1861">
        <v>57.333660000000002</v>
      </c>
      <c r="BB1861">
        <v>55.265079999999998</v>
      </c>
      <c r="BC1861">
        <v>54.487740000000002</v>
      </c>
      <c r="BD1861">
        <v>52.587020000000003</v>
      </c>
      <c r="BE1861">
        <v>50.941580000000002</v>
      </c>
      <c r="BF1861">
        <v>50.08784</v>
      </c>
      <c r="BG1861">
        <v>49.180259999999997</v>
      </c>
      <c r="BH1861">
        <v>-675.02800000000002</v>
      </c>
      <c r="BI1861">
        <v>-602.04780000000005</v>
      </c>
      <c r="BJ1861">
        <v>-566.8297</v>
      </c>
      <c r="BK1861">
        <v>-576.05179999999996</v>
      </c>
      <c r="BL1861">
        <v>-506.20940000000002</v>
      </c>
      <c r="BM1861">
        <v>-283.59809999999999</v>
      </c>
      <c r="BN1861">
        <v>630.54390000000001</v>
      </c>
      <c r="BO1861">
        <v>-107.3629</v>
      </c>
      <c r="BP1861">
        <v>-1271.059</v>
      </c>
      <c r="BQ1861">
        <v>-769.13160000000005</v>
      </c>
      <c r="BR1861">
        <v>-101.7753</v>
      </c>
      <c r="BS1861">
        <v>32.53716</v>
      </c>
      <c r="BT1861">
        <v>250.59139999999999</v>
      </c>
      <c r="BU1861">
        <v>544.53060000000005</v>
      </c>
      <c r="BV1861">
        <v>903.41240000000005</v>
      </c>
      <c r="BW1861">
        <v>394.6823</v>
      </c>
      <c r="BX1861">
        <v>-129.4204</v>
      </c>
      <c r="BY1861">
        <v>-364.35270000000003</v>
      </c>
      <c r="BZ1861">
        <v>-750.61659999999995</v>
      </c>
      <c r="CA1861">
        <v>-1219.9179999999999</v>
      </c>
      <c r="CB1861">
        <v>-1295.433</v>
      </c>
      <c r="CC1861">
        <v>-1144.117</v>
      </c>
      <c r="CD1861">
        <v>-1170.722</v>
      </c>
      <c r="CE1861">
        <v>-1090.2629999999999</v>
      </c>
      <c r="CF1861" s="20">
        <v>377.14659999999998</v>
      </c>
      <c r="CG1861" s="20">
        <v>341.12090000000001</v>
      </c>
      <c r="CH1861" s="20">
        <v>342.27370000000002</v>
      </c>
      <c r="CI1861" s="20">
        <v>374.50330000000002</v>
      </c>
      <c r="CJ1861" s="20">
        <v>477.30309999999997</v>
      </c>
      <c r="CK1861" s="20">
        <v>599.11400000000003</v>
      </c>
      <c r="CL1861" s="20">
        <v>895.86410000000001</v>
      </c>
      <c r="CM1861" s="20">
        <v>700.67700000000002</v>
      </c>
      <c r="CN1861" s="20">
        <v>387.10149999999999</v>
      </c>
      <c r="CO1861" s="20">
        <v>170.05119999999999</v>
      </c>
      <c r="CP1861" s="20">
        <v>51.302819999999997</v>
      </c>
      <c r="CQ1861" s="20">
        <v>19.772169999999999</v>
      </c>
      <c r="CR1861" s="20">
        <v>54.045319999999997</v>
      </c>
      <c r="CS1861" s="20">
        <v>229.1524</v>
      </c>
      <c r="CT1861" s="20">
        <v>544.91420000000005</v>
      </c>
      <c r="CU1861" s="20">
        <v>848.2867</v>
      </c>
      <c r="CV1861" s="20">
        <v>1143.713</v>
      </c>
      <c r="CW1861" s="20">
        <v>1575.0920000000001</v>
      </c>
      <c r="CX1861" s="20">
        <v>1772.337</v>
      </c>
      <c r="CY1861" s="20">
        <v>1643.6669999999999</v>
      </c>
      <c r="CZ1861" s="20">
        <v>1407.89</v>
      </c>
      <c r="DA1861" s="20">
        <v>417.93529999999998</v>
      </c>
      <c r="DB1861" s="20">
        <v>546.12210000000005</v>
      </c>
      <c r="DC1861" s="20">
        <v>656.41189999999995</v>
      </c>
      <c r="DD1861">
        <v>0</v>
      </c>
      <c r="DE1861">
        <v>0</v>
      </c>
      <c r="DF1861">
        <v>0</v>
      </c>
    </row>
    <row r="1862" spans="1:110" x14ac:dyDescent="0.25">
      <c r="A1862" s="16" t="str">
        <f t="shared" si="29"/>
        <v>Portfolio Adjusted_CPP_0 to 199.99 kW_All_CAISO_1-in-2_MONTHLY SYSTEM PEAK DAY_2029_7</v>
      </c>
      <c r="B1862" t="s">
        <v>195</v>
      </c>
      <c r="C1862" t="s">
        <v>121</v>
      </c>
      <c r="D1862" t="s">
        <v>124</v>
      </c>
      <c r="E1862" t="s">
        <v>7</v>
      </c>
      <c r="F1862" t="s">
        <v>110</v>
      </c>
      <c r="G1862" t="s">
        <v>111</v>
      </c>
      <c r="H1862" t="s">
        <v>20</v>
      </c>
      <c r="I1862">
        <v>2029</v>
      </c>
      <c r="J1862">
        <v>7</v>
      </c>
      <c r="K1862">
        <v>3136</v>
      </c>
      <c r="L1862">
        <v>56032.79</v>
      </c>
      <c r="M1862">
        <v>54837.01</v>
      </c>
      <c r="N1862">
        <v>54227.13</v>
      </c>
      <c r="O1862">
        <v>54260.57</v>
      </c>
      <c r="P1862">
        <v>55628.58</v>
      </c>
      <c r="Q1862">
        <v>59639.71</v>
      </c>
      <c r="R1862">
        <v>64682.82</v>
      </c>
      <c r="S1862">
        <v>70333.37</v>
      </c>
      <c r="T1862">
        <v>76105.41</v>
      </c>
      <c r="U1862">
        <v>81282.78</v>
      </c>
      <c r="V1862">
        <v>85757.63</v>
      </c>
      <c r="W1862">
        <v>88862.01</v>
      </c>
      <c r="X1862">
        <v>90335.59</v>
      </c>
      <c r="Y1862">
        <v>91341.95</v>
      </c>
      <c r="Z1862">
        <v>91152.85</v>
      </c>
      <c r="AA1862">
        <v>89637.02</v>
      </c>
      <c r="AB1862">
        <v>86900.89</v>
      </c>
      <c r="AC1862">
        <v>82665.73</v>
      </c>
      <c r="AD1862">
        <v>77213.72</v>
      </c>
      <c r="AE1862">
        <v>73485.440000000002</v>
      </c>
      <c r="AF1862">
        <v>71106.39</v>
      </c>
      <c r="AG1862">
        <v>66822.13</v>
      </c>
      <c r="AH1862">
        <v>62016.79</v>
      </c>
      <c r="AI1862">
        <v>58539.26</v>
      </c>
      <c r="AJ1862">
        <v>67.505840000000006</v>
      </c>
      <c r="AK1862">
        <v>67.347769999999997</v>
      </c>
      <c r="AL1862">
        <v>67.004260000000002</v>
      </c>
      <c r="AM1862">
        <v>67.052959999999999</v>
      </c>
      <c r="AN1862">
        <v>67.171350000000004</v>
      </c>
      <c r="AO1862">
        <v>67.125979999999998</v>
      </c>
      <c r="AP1862">
        <v>67.062119999999993</v>
      </c>
      <c r="AQ1862">
        <v>68.285420000000002</v>
      </c>
      <c r="AR1862">
        <v>70.312240000000003</v>
      </c>
      <c r="AS1862">
        <v>73.032229999999998</v>
      </c>
      <c r="AT1862">
        <v>75.577669999999998</v>
      </c>
      <c r="AU1862">
        <v>77.122230000000002</v>
      </c>
      <c r="AV1862">
        <v>77.926810000000003</v>
      </c>
      <c r="AW1862">
        <v>77.77046</v>
      </c>
      <c r="AX1862">
        <v>78.113740000000007</v>
      </c>
      <c r="AY1862">
        <v>78.366029999999995</v>
      </c>
      <c r="AZ1862">
        <v>76.60669</v>
      </c>
      <c r="BA1862">
        <v>75.899240000000006</v>
      </c>
      <c r="BB1862">
        <v>75.28143</v>
      </c>
      <c r="BC1862">
        <v>73.14967</v>
      </c>
      <c r="BD1862">
        <v>70.812340000000006</v>
      </c>
      <c r="BE1862">
        <v>69.834620000000001</v>
      </c>
      <c r="BF1862">
        <v>69.714179999999999</v>
      </c>
      <c r="BG1862">
        <v>69.600769999999997</v>
      </c>
      <c r="BH1862">
        <v>-729.16809999999998</v>
      </c>
      <c r="BI1862">
        <v>-649.91520000000003</v>
      </c>
      <c r="BJ1862">
        <v>-611.02380000000005</v>
      </c>
      <c r="BK1862">
        <v>-614.32759999999996</v>
      </c>
      <c r="BL1862">
        <v>-522.73429999999996</v>
      </c>
      <c r="BM1862">
        <v>-279.07569999999998</v>
      </c>
      <c r="BN1862">
        <v>576.48479999999995</v>
      </c>
      <c r="BO1862">
        <v>-98.096369999999993</v>
      </c>
      <c r="BP1862">
        <v>-1184.135</v>
      </c>
      <c r="BQ1862">
        <v>-745.68100000000004</v>
      </c>
      <c r="BR1862">
        <v>-102.956</v>
      </c>
      <c r="BS1862">
        <v>33.957970000000003</v>
      </c>
      <c r="BT1862">
        <v>266.95479999999998</v>
      </c>
      <c r="BU1862">
        <v>587.52700000000004</v>
      </c>
      <c r="BV1862">
        <v>986.64559999999994</v>
      </c>
      <c r="BW1862">
        <v>433.10980000000001</v>
      </c>
      <c r="BX1862">
        <v>-138.12559999999999</v>
      </c>
      <c r="BY1862">
        <v>-370.48559999999998</v>
      </c>
      <c r="BZ1862">
        <v>-759.61189999999999</v>
      </c>
      <c r="CA1862">
        <v>-1234.3230000000001</v>
      </c>
      <c r="CB1862">
        <v>-1331.509</v>
      </c>
      <c r="CC1862">
        <v>-1179.692</v>
      </c>
      <c r="CD1862">
        <v>-1223.3040000000001</v>
      </c>
      <c r="CE1862">
        <v>-1162.442</v>
      </c>
      <c r="CF1862" s="20">
        <v>440.07010000000002</v>
      </c>
      <c r="CG1862" s="20">
        <v>397.52069999999998</v>
      </c>
      <c r="CH1862" s="20">
        <v>397.72649999999999</v>
      </c>
      <c r="CI1862" s="20">
        <v>425.9246</v>
      </c>
      <c r="CJ1862" s="20">
        <v>508.9742</v>
      </c>
      <c r="CK1862" s="20">
        <v>580.15840000000003</v>
      </c>
      <c r="CL1862" s="20">
        <v>748.83690000000001</v>
      </c>
      <c r="CM1862" s="20">
        <v>584.94529999999997</v>
      </c>
      <c r="CN1862" s="20">
        <v>335.96600000000001</v>
      </c>
      <c r="CO1862" s="20">
        <v>159.83969999999999</v>
      </c>
      <c r="CP1862" s="20">
        <v>52.500030000000002</v>
      </c>
      <c r="CQ1862" s="20">
        <v>21.536670000000001</v>
      </c>
      <c r="CR1862" s="20">
        <v>61.333979999999997</v>
      </c>
      <c r="CS1862" s="20">
        <v>266.76909999999998</v>
      </c>
      <c r="CT1862" s="20">
        <v>649.94780000000003</v>
      </c>
      <c r="CU1862" s="20">
        <v>1021.5119999999999</v>
      </c>
      <c r="CV1862" s="20">
        <v>1302.7449999999999</v>
      </c>
      <c r="CW1862" s="20">
        <v>1628.5640000000001</v>
      </c>
      <c r="CX1862" s="20">
        <v>1815.0709999999999</v>
      </c>
      <c r="CY1862" s="20">
        <v>1682.713</v>
      </c>
      <c r="CZ1862" s="20">
        <v>1487.3979999999999</v>
      </c>
      <c r="DA1862" s="20">
        <v>444.33</v>
      </c>
      <c r="DB1862" s="20">
        <v>596.28139999999996</v>
      </c>
      <c r="DC1862" s="20">
        <v>746.20249999999999</v>
      </c>
      <c r="DD1862">
        <v>0</v>
      </c>
      <c r="DE1862">
        <v>0</v>
      </c>
      <c r="DF1862">
        <v>0</v>
      </c>
    </row>
    <row r="1863" spans="1:110" x14ac:dyDescent="0.25">
      <c r="A1863" s="16" t="str">
        <f t="shared" si="29"/>
        <v>Portfolio Adjusted_CPP_0 to 199.99 kW_All_CAISO_1-in-2_MONTHLY SYSTEM PEAK DAY_2030_2</v>
      </c>
      <c r="B1863" t="s">
        <v>195</v>
      </c>
      <c r="C1863" t="s">
        <v>121</v>
      </c>
      <c r="D1863" t="s">
        <v>124</v>
      </c>
      <c r="E1863" t="s">
        <v>7</v>
      </c>
      <c r="F1863" t="s">
        <v>110</v>
      </c>
      <c r="G1863" t="s">
        <v>111</v>
      </c>
      <c r="H1863" t="s">
        <v>20</v>
      </c>
      <c r="I1863">
        <v>2030</v>
      </c>
      <c r="J1863">
        <v>2</v>
      </c>
      <c r="K1863">
        <v>2953</v>
      </c>
      <c r="L1863">
        <v>39138.75</v>
      </c>
      <c r="M1863">
        <v>38344.160000000003</v>
      </c>
      <c r="N1863">
        <v>37958.85</v>
      </c>
      <c r="O1863">
        <v>38397.050000000003</v>
      </c>
      <c r="P1863">
        <v>40616.25</v>
      </c>
      <c r="Q1863">
        <v>45833.82</v>
      </c>
      <c r="R1863">
        <v>53945.54</v>
      </c>
      <c r="S1863">
        <v>59337.96</v>
      </c>
      <c r="T1863">
        <v>63896.08</v>
      </c>
      <c r="U1863">
        <v>65870.53</v>
      </c>
      <c r="V1863">
        <v>67089.3</v>
      </c>
      <c r="W1863">
        <v>67394.17</v>
      </c>
      <c r="X1863">
        <v>66700.67</v>
      </c>
      <c r="Y1863">
        <v>66485.62</v>
      </c>
      <c r="Z1863">
        <v>65590.97</v>
      </c>
      <c r="AA1863">
        <v>63875.13</v>
      </c>
      <c r="AB1863">
        <v>62142.7</v>
      </c>
      <c r="AC1863">
        <v>61933.58</v>
      </c>
      <c r="AD1863">
        <v>59853.49</v>
      </c>
      <c r="AE1863">
        <v>56963.23</v>
      </c>
      <c r="AF1863">
        <v>54006.1</v>
      </c>
      <c r="AG1863">
        <v>50092.77</v>
      </c>
      <c r="AH1863">
        <v>45290.91</v>
      </c>
      <c r="AI1863">
        <v>41797.589999999997</v>
      </c>
      <c r="AJ1863">
        <v>48.064309999999999</v>
      </c>
      <c r="AK1863">
        <v>48.599319999999999</v>
      </c>
      <c r="AL1863">
        <v>48.170140000000004</v>
      </c>
      <c r="AM1863">
        <v>48.021520000000002</v>
      </c>
      <c r="AN1863">
        <v>47.243340000000003</v>
      </c>
      <c r="AO1863">
        <v>46.75479</v>
      </c>
      <c r="AP1863">
        <v>46.115940000000002</v>
      </c>
      <c r="AQ1863">
        <v>45.931649999999998</v>
      </c>
      <c r="AR1863">
        <v>47.266309999999997</v>
      </c>
      <c r="AS1863">
        <v>49.921149999999997</v>
      </c>
      <c r="AT1863">
        <v>51.145049999999998</v>
      </c>
      <c r="AU1863">
        <v>52.931690000000003</v>
      </c>
      <c r="AV1863">
        <v>54.18459</v>
      </c>
      <c r="AW1863">
        <v>55.078560000000003</v>
      </c>
      <c r="AX1863">
        <v>55.207090000000001</v>
      </c>
      <c r="AY1863">
        <v>55.281410000000001</v>
      </c>
      <c r="AZ1863">
        <v>54.361600000000003</v>
      </c>
      <c r="BA1863">
        <v>53.159019999999998</v>
      </c>
      <c r="BB1863">
        <v>50.95926</v>
      </c>
      <c r="BC1863">
        <v>49.653399999999998</v>
      </c>
      <c r="BD1863">
        <v>49.01764</v>
      </c>
      <c r="BE1863">
        <v>47.019390000000001</v>
      </c>
      <c r="BF1863">
        <v>46.363630000000001</v>
      </c>
      <c r="BG1863">
        <v>45.572360000000003</v>
      </c>
      <c r="BH1863">
        <v>-509.32190000000003</v>
      </c>
      <c r="BI1863">
        <v>-454.44580000000002</v>
      </c>
      <c r="BJ1863">
        <v>-427.71510000000001</v>
      </c>
      <c r="BK1863">
        <v>-434.72390000000001</v>
      </c>
      <c r="BL1863">
        <v>-381.66539999999998</v>
      </c>
      <c r="BM1863">
        <v>-214.47300000000001</v>
      </c>
      <c r="BN1863">
        <v>480.78899999999999</v>
      </c>
      <c r="BO1863">
        <v>-82.7607</v>
      </c>
      <c r="BP1863">
        <v>-994.16800000000001</v>
      </c>
      <c r="BQ1863">
        <v>-604.29039999999998</v>
      </c>
      <c r="BR1863">
        <v>-80.543800000000005</v>
      </c>
      <c r="BS1863">
        <v>25.754190000000001</v>
      </c>
      <c r="BT1863">
        <v>197.11019999999999</v>
      </c>
      <c r="BU1863">
        <v>427.64679999999998</v>
      </c>
      <c r="BV1863">
        <v>709.96180000000004</v>
      </c>
      <c r="BW1863">
        <v>308.63310000000001</v>
      </c>
      <c r="BX1863">
        <v>-98.773399999999995</v>
      </c>
      <c r="BY1863">
        <v>-277.56970000000001</v>
      </c>
      <c r="BZ1863">
        <v>-588.82569999999998</v>
      </c>
      <c r="CA1863">
        <v>-956.80229999999995</v>
      </c>
      <c r="CB1863">
        <v>-1011.296</v>
      </c>
      <c r="CC1863">
        <v>-884.34829999999999</v>
      </c>
      <c r="CD1863">
        <v>-893.38</v>
      </c>
      <c r="CE1863">
        <v>-829.99469999999997</v>
      </c>
      <c r="CF1863" s="20">
        <v>214.70949999999999</v>
      </c>
      <c r="CG1863" s="20">
        <v>194.36160000000001</v>
      </c>
      <c r="CH1863" s="20">
        <v>194.88460000000001</v>
      </c>
      <c r="CI1863" s="20">
        <v>213.28469999999999</v>
      </c>
      <c r="CJ1863" s="20">
        <v>271.33100000000002</v>
      </c>
      <c r="CK1863" s="20">
        <v>342.64760000000001</v>
      </c>
      <c r="CL1863" s="20">
        <v>520.85929999999996</v>
      </c>
      <c r="CM1863" s="20">
        <v>416.3492</v>
      </c>
      <c r="CN1863" s="20">
        <v>236.8169</v>
      </c>
      <c r="CO1863" s="20">
        <v>104.97110000000001</v>
      </c>
      <c r="CP1863" s="20">
        <v>32.130719999999997</v>
      </c>
      <c r="CQ1863" s="20">
        <v>12.38771</v>
      </c>
      <c r="CR1863" s="20">
        <v>33.438270000000003</v>
      </c>
      <c r="CS1863" s="20">
        <v>141.33519999999999</v>
      </c>
      <c r="CT1863" s="20">
        <v>336.5317</v>
      </c>
      <c r="CU1863" s="20">
        <v>518.71900000000005</v>
      </c>
      <c r="CV1863" s="20">
        <v>666.17970000000003</v>
      </c>
      <c r="CW1863" s="20">
        <v>914.12609999999995</v>
      </c>
      <c r="CX1863" s="20">
        <v>1090.645</v>
      </c>
      <c r="CY1863" s="20">
        <v>1011.106</v>
      </c>
      <c r="CZ1863" s="20">
        <v>858.01649999999995</v>
      </c>
      <c r="DA1863" s="20">
        <v>249.69800000000001</v>
      </c>
      <c r="DB1863" s="20">
        <v>318.02019999999999</v>
      </c>
      <c r="DC1863" s="20">
        <v>380.4212</v>
      </c>
      <c r="DD1863">
        <v>0</v>
      </c>
      <c r="DE1863">
        <v>0</v>
      </c>
      <c r="DF1863">
        <v>0</v>
      </c>
    </row>
    <row r="1864" spans="1:110" x14ac:dyDescent="0.25">
      <c r="A1864" s="16" t="str">
        <f t="shared" si="29"/>
        <v>Program Specific_CPP_0 to 199.99 kW_All_CAISO_1-in-2_MONTHLY SYSTEM PEAK DAY_2021_4</v>
      </c>
      <c r="B1864" t="s">
        <v>196</v>
      </c>
      <c r="C1864" t="s">
        <v>121</v>
      </c>
      <c r="D1864" t="s">
        <v>124</v>
      </c>
      <c r="E1864" t="s">
        <v>7</v>
      </c>
      <c r="F1864" t="s">
        <v>110</v>
      </c>
      <c r="G1864" t="s">
        <v>111</v>
      </c>
      <c r="H1864" t="s">
        <v>20</v>
      </c>
      <c r="I1864">
        <v>2021</v>
      </c>
      <c r="J1864">
        <v>4</v>
      </c>
      <c r="K1864">
        <v>7582</v>
      </c>
      <c r="L1864">
        <v>101569.5</v>
      </c>
      <c r="M1864">
        <v>99802.1</v>
      </c>
      <c r="N1864">
        <v>99046.3</v>
      </c>
      <c r="O1864">
        <v>99441.52</v>
      </c>
      <c r="P1864">
        <v>102530.8</v>
      </c>
      <c r="Q1864">
        <v>111213</v>
      </c>
      <c r="R1864">
        <v>121172.2</v>
      </c>
      <c r="S1864">
        <v>126686.8</v>
      </c>
      <c r="T1864">
        <v>132035.6</v>
      </c>
      <c r="U1864">
        <v>136930.29999999999</v>
      </c>
      <c r="V1864">
        <v>141516.6</v>
      </c>
      <c r="W1864">
        <v>144760.79999999999</v>
      </c>
      <c r="X1864">
        <v>146740.9</v>
      </c>
      <c r="Y1864">
        <v>148481.1</v>
      </c>
      <c r="Z1864">
        <v>148450</v>
      </c>
      <c r="AA1864">
        <v>146040.70000000001</v>
      </c>
      <c r="AB1864">
        <v>140446.20000000001</v>
      </c>
      <c r="AC1864">
        <v>133115.1</v>
      </c>
      <c r="AD1864">
        <v>126250.7</v>
      </c>
      <c r="AE1864">
        <v>125456.9</v>
      </c>
      <c r="AF1864">
        <v>121309.8</v>
      </c>
      <c r="AG1864">
        <v>115480.8</v>
      </c>
      <c r="AH1864">
        <v>109495.2</v>
      </c>
      <c r="AI1864">
        <v>104771.2</v>
      </c>
      <c r="AJ1864">
        <v>61.91207</v>
      </c>
      <c r="AK1864">
        <v>61.299419999999998</v>
      </c>
      <c r="AL1864">
        <v>60.424280000000003</v>
      </c>
      <c r="AM1864">
        <v>59.485509999999998</v>
      </c>
      <c r="AN1864">
        <v>59.167180000000002</v>
      </c>
      <c r="AO1864">
        <v>58.63917</v>
      </c>
      <c r="AP1864">
        <v>58.577159999999999</v>
      </c>
      <c r="AQ1864">
        <v>58.731459999999998</v>
      </c>
      <c r="AR1864">
        <v>63.678109999999997</v>
      </c>
      <c r="AS1864">
        <v>67.464320000000001</v>
      </c>
      <c r="AT1864">
        <v>71.928319999999999</v>
      </c>
      <c r="AU1864">
        <v>75.009540000000001</v>
      </c>
      <c r="AV1864">
        <v>77.153890000000004</v>
      </c>
      <c r="AW1864">
        <v>78.292010000000005</v>
      </c>
      <c r="AX1864">
        <v>78.402199999999993</v>
      </c>
      <c r="AY1864">
        <v>78.109139999999996</v>
      </c>
      <c r="AZ1864">
        <v>76.697149999999993</v>
      </c>
      <c r="BA1864">
        <v>74.576930000000004</v>
      </c>
      <c r="BB1864">
        <v>72.061899999999994</v>
      </c>
      <c r="BC1864">
        <v>69.571520000000007</v>
      </c>
      <c r="BD1864">
        <v>66.447130000000001</v>
      </c>
      <c r="BE1864">
        <v>64.728350000000006</v>
      </c>
      <c r="BF1864">
        <v>63.042189999999998</v>
      </c>
      <c r="BG1864">
        <v>61.869430000000001</v>
      </c>
      <c r="BH1864">
        <v>-1321.7470000000001</v>
      </c>
      <c r="BI1864">
        <v>-1182.8309999999999</v>
      </c>
      <c r="BJ1864">
        <v>-1116.04</v>
      </c>
      <c r="BK1864">
        <v>-1125.8579999999999</v>
      </c>
      <c r="BL1864">
        <v>-963.46839999999997</v>
      </c>
      <c r="BM1864">
        <v>-520.40560000000005</v>
      </c>
      <c r="BN1864">
        <v>1079.9459999999999</v>
      </c>
      <c r="BO1864">
        <v>-176.6944</v>
      </c>
      <c r="BP1864">
        <v>-2054.36</v>
      </c>
      <c r="BQ1864">
        <v>-1256.1859999999999</v>
      </c>
      <c r="BR1864">
        <v>-169.8973</v>
      </c>
      <c r="BS1864">
        <v>55.319279999999999</v>
      </c>
      <c r="BT1864">
        <v>433.64060000000001</v>
      </c>
      <c r="BU1864">
        <v>955.05600000000004</v>
      </c>
      <c r="BV1864">
        <v>1606.8340000000001</v>
      </c>
      <c r="BW1864">
        <v>705.64200000000005</v>
      </c>
      <c r="BX1864">
        <v>-223.2337</v>
      </c>
      <c r="BY1864">
        <v>-596.58619999999996</v>
      </c>
      <c r="BZ1864">
        <v>-1242.027</v>
      </c>
      <c r="CA1864">
        <v>-2107.2800000000002</v>
      </c>
      <c r="CB1864">
        <v>-2271.5970000000002</v>
      </c>
      <c r="CC1864">
        <v>-2038.722</v>
      </c>
      <c r="CD1864">
        <v>-2159.8330000000001</v>
      </c>
      <c r="CE1864">
        <v>-2080.4920000000002</v>
      </c>
      <c r="CF1864">
        <v>1445.9839999999999</v>
      </c>
      <c r="CG1864">
        <v>1316.7139999999999</v>
      </c>
      <c r="CH1864">
        <v>1326.8689999999999</v>
      </c>
      <c r="CI1864">
        <v>1430.538</v>
      </c>
      <c r="CJ1864">
        <v>1729.0550000000001</v>
      </c>
      <c r="CK1864">
        <v>2017.375</v>
      </c>
      <c r="CL1864">
        <v>2627.9409999999998</v>
      </c>
      <c r="CM1864">
        <v>1897.8209999999999</v>
      </c>
      <c r="CN1864">
        <v>1011.222</v>
      </c>
      <c r="CO1864">
        <v>453.61399999999998</v>
      </c>
      <c r="CP1864">
        <v>142.9648</v>
      </c>
      <c r="CQ1864" s="20">
        <v>57.15419</v>
      </c>
      <c r="CR1864" s="20">
        <v>161.8398</v>
      </c>
      <c r="CS1864" s="20">
        <v>704.91629999999998</v>
      </c>
      <c r="CT1864" s="20">
        <v>1723.845</v>
      </c>
      <c r="CU1864" s="20">
        <v>2711.5410000000002</v>
      </c>
      <c r="CV1864" s="20">
        <v>3402.7579999999998</v>
      </c>
      <c r="CW1864" s="20">
        <v>4222.8779999999997</v>
      </c>
      <c r="CX1864" s="20">
        <v>4852.5739999999996</v>
      </c>
      <c r="CY1864">
        <v>4904.5200000000004</v>
      </c>
      <c r="CZ1864">
        <v>4329.1419999999998</v>
      </c>
      <c r="DA1864">
        <v>1327.0409999999999</v>
      </c>
      <c r="DB1864">
        <v>1858.758</v>
      </c>
      <c r="DC1864">
        <v>2390.2649999999999</v>
      </c>
      <c r="DD1864">
        <v>0</v>
      </c>
      <c r="DE1864">
        <v>0</v>
      </c>
      <c r="DF1864">
        <v>0</v>
      </c>
    </row>
    <row r="1865" spans="1:110" x14ac:dyDescent="0.25">
      <c r="A1865" s="16" t="str">
        <f t="shared" si="29"/>
        <v>Program Specific_CPP_0 to 199.99 kW_All_CAISO_1-in-2_MONTHLY SYSTEM PEAK DAY_2021_9</v>
      </c>
      <c r="B1865" t="s">
        <v>196</v>
      </c>
      <c r="C1865" t="s">
        <v>121</v>
      </c>
      <c r="D1865" t="s">
        <v>124</v>
      </c>
      <c r="E1865" t="s">
        <v>7</v>
      </c>
      <c r="F1865" t="s">
        <v>110</v>
      </c>
      <c r="G1865" t="s">
        <v>111</v>
      </c>
      <c r="H1865" t="s">
        <v>20</v>
      </c>
      <c r="I1865">
        <v>2021</v>
      </c>
      <c r="J1865">
        <v>9</v>
      </c>
      <c r="K1865">
        <v>7582</v>
      </c>
      <c r="L1865">
        <v>128560.8</v>
      </c>
      <c r="M1865">
        <v>124816.9</v>
      </c>
      <c r="N1865">
        <v>123013.3</v>
      </c>
      <c r="O1865">
        <v>122810.9</v>
      </c>
      <c r="P1865">
        <v>126274.7</v>
      </c>
      <c r="Q1865">
        <v>136682</v>
      </c>
      <c r="R1865">
        <v>152762.5</v>
      </c>
      <c r="S1865">
        <v>165108</v>
      </c>
      <c r="T1865">
        <v>180546.5</v>
      </c>
      <c r="U1865">
        <v>195477.6</v>
      </c>
      <c r="V1865">
        <v>208963.5</v>
      </c>
      <c r="W1865">
        <v>219604.4</v>
      </c>
      <c r="X1865">
        <v>225529.8</v>
      </c>
      <c r="Y1865">
        <v>229387.1</v>
      </c>
      <c r="Z1865">
        <v>229299.3</v>
      </c>
      <c r="AA1865">
        <v>224994.3</v>
      </c>
      <c r="AB1865">
        <v>216313.9</v>
      </c>
      <c r="AC1865">
        <v>203736.8</v>
      </c>
      <c r="AD1865">
        <v>188739.4</v>
      </c>
      <c r="AE1865">
        <v>182170.2</v>
      </c>
      <c r="AF1865">
        <v>170174.5</v>
      </c>
      <c r="AG1865">
        <v>157975.9</v>
      </c>
      <c r="AH1865">
        <v>145098.5</v>
      </c>
      <c r="AI1865">
        <v>135754.20000000001</v>
      </c>
      <c r="AJ1865">
        <v>73.833969999999994</v>
      </c>
      <c r="AK1865">
        <v>73.357969999999995</v>
      </c>
      <c r="AL1865">
        <v>72.650630000000007</v>
      </c>
      <c r="AM1865">
        <v>72.328860000000006</v>
      </c>
      <c r="AN1865">
        <v>71.780240000000006</v>
      </c>
      <c r="AO1865">
        <v>72.30583</v>
      </c>
      <c r="AP1865">
        <v>71.583089999999999</v>
      </c>
      <c r="AQ1865">
        <v>72.456599999999995</v>
      </c>
      <c r="AR1865">
        <v>77.158670000000001</v>
      </c>
      <c r="AS1865">
        <v>82.642349999999993</v>
      </c>
      <c r="AT1865">
        <v>88.883520000000004</v>
      </c>
      <c r="AU1865">
        <v>93.477969999999999</v>
      </c>
      <c r="AV1865">
        <v>95.482939999999999</v>
      </c>
      <c r="AW1865">
        <v>93.498630000000006</v>
      </c>
      <c r="AX1865">
        <v>94.25488</v>
      </c>
      <c r="AY1865">
        <v>93.559730000000002</v>
      </c>
      <c r="AZ1865">
        <v>92.984930000000006</v>
      </c>
      <c r="BA1865">
        <v>92.594390000000004</v>
      </c>
      <c r="BB1865">
        <v>90.333849999999998</v>
      </c>
      <c r="BC1865">
        <v>86.577269999999999</v>
      </c>
      <c r="BD1865">
        <v>83.107500000000002</v>
      </c>
      <c r="BE1865">
        <v>81.750410000000002</v>
      </c>
      <c r="BF1865">
        <v>80.274460000000005</v>
      </c>
      <c r="BG1865">
        <v>78.325980000000001</v>
      </c>
      <c r="BH1865">
        <v>-1672.992</v>
      </c>
      <c r="BI1865">
        <v>-1479.3</v>
      </c>
      <c r="BJ1865">
        <v>-1386.097</v>
      </c>
      <c r="BK1865">
        <v>-1390.441</v>
      </c>
      <c r="BL1865">
        <v>-1186.587</v>
      </c>
      <c r="BM1865">
        <v>-639.58439999999996</v>
      </c>
      <c r="BN1865">
        <v>1361.4939999999999</v>
      </c>
      <c r="BO1865">
        <v>-230.28190000000001</v>
      </c>
      <c r="BP1865">
        <v>-2809.1480000000001</v>
      </c>
      <c r="BQ1865">
        <v>-1793.2940000000001</v>
      </c>
      <c r="BR1865">
        <v>-250.87029999999999</v>
      </c>
      <c r="BS1865">
        <v>83.920209999999997</v>
      </c>
      <c r="BT1865">
        <v>666.47339999999997</v>
      </c>
      <c r="BU1865">
        <v>1475.4570000000001</v>
      </c>
      <c r="BV1865">
        <v>2481.9540000000002</v>
      </c>
      <c r="BW1865">
        <v>1087.1320000000001</v>
      </c>
      <c r="BX1865">
        <v>-343.82249999999999</v>
      </c>
      <c r="BY1865">
        <v>-913.09379999999999</v>
      </c>
      <c r="BZ1865">
        <v>-1856.778</v>
      </c>
      <c r="CA1865">
        <v>-3059.8829999999998</v>
      </c>
      <c r="CB1865">
        <v>-3186.6179999999999</v>
      </c>
      <c r="CC1865">
        <v>-2788.94</v>
      </c>
      <c r="CD1865">
        <v>-2862.1219999999998</v>
      </c>
      <c r="CE1865">
        <v>-2695.7359999999999</v>
      </c>
      <c r="CF1865" s="20">
        <v>2316.6170000000002</v>
      </c>
      <c r="CG1865" s="20">
        <v>2059.4879999999998</v>
      </c>
      <c r="CH1865" s="20">
        <v>2046.7049999999999</v>
      </c>
      <c r="CI1865" s="20">
        <v>2181.915</v>
      </c>
      <c r="CJ1865" s="20">
        <v>2622.6039999999998</v>
      </c>
      <c r="CK1865" s="20">
        <v>3047.1819999999998</v>
      </c>
      <c r="CL1865" s="20">
        <v>4176.7929999999997</v>
      </c>
      <c r="CM1865" s="20">
        <v>3223.509</v>
      </c>
      <c r="CN1865" s="20">
        <v>1890.7860000000001</v>
      </c>
      <c r="CO1865" s="20">
        <v>924.44579999999996</v>
      </c>
      <c r="CP1865" s="20">
        <v>311.71289999999999</v>
      </c>
      <c r="CQ1865" s="20">
        <v>131.53110000000001</v>
      </c>
      <c r="CR1865" s="20">
        <v>382.2885</v>
      </c>
      <c r="CS1865" s="20">
        <v>1682.414</v>
      </c>
      <c r="CT1865" s="20">
        <v>4112.8540000000003</v>
      </c>
      <c r="CU1865" s="20">
        <v>6435.9350000000004</v>
      </c>
      <c r="CV1865" s="20">
        <v>8071.98</v>
      </c>
      <c r="CW1865" s="20">
        <v>9892.2000000000007</v>
      </c>
      <c r="CX1865" s="20">
        <v>10845.01</v>
      </c>
      <c r="CY1865" s="20">
        <v>10340.98</v>
      </c>
      <c r="CZ1865" s="20">
        <v>8519.2060000000001</v>
      </c>
      <c r="DA1865" s="20">
        <v>2483.4009999999998</v>
      </c>
      <c r="DB1865" s="20">
        <v>3264.0619999999999</v>
      </c>
      <c r="DC1865" s="20">
        <v>4012.9969999999998</v>
      </c>
      <c r="DD1865">
        <v>0</v>
      </c>
      <c r="DE1865">
        <v>0</v>
      </c>
      <c r="DF1865">
        <v>0</v>
      </c>
    </row>
    <row r="1866" spans="1:110" x14ac:dyDescent="0.25">
      <c r="A1866" s="16" t="str">
        <f t="shared" si="29"/>
        <v>Portfolio Adjusted_CPP_0 to 199.99 kW_All_CAISO_1-in-2_MONTHLY SYSTEM PEAK DAY_2028_1</v>
      </c>
      <c r="B1866" t="s">
        <v>195</v>
      </c>
      <c r="C1866" t="s">
        <v>121</v>
      </c>
      <c r="D1866" t="s">
        <v>124</v>
      </c>
      <c r="E1866" t="s">
        <v>7</v>
      </c>
      <c r="F1866" t="s">
        <v>110</v>
      </c>
      <c r="G1866" t="s">
        <v>111</v>
      </c>
      <c r="H1866" t="s">
        <v>20</v>
      </c>
      <c r="I1866">
        <v>2028</v>
      </c>
      <c r="J1866">
        <v>1</v>
      </c>
      <c r="K1866">
        <v>3292</v>
      </c>
      <c r="L1866">
        <v>44046.14</v>
      </c>
      <c r="M1866">
        <v>43182.34</v>
      </c>
      <c r="N1866">
        <v>42843.35</v>
      </c>
      <c r="O1866">
        <v>43383.199999999997</v>
      </c>
      <c r="P1866">
        <v>46059.07</v>
      </c>
      <c r="Q1866">
        <v>52176.18</v>
      </c>
      <c r="R1866">
        <v>61461.96</v>
      </c>
      <c r="S1866">
        <v>66878.8</v>
      </c>
      <c r="T1866">
        <v>70815</v>
      </c>
      <c r="U1866">
        <v>72456</v>
      </c>
      <c r="V1866">
        <v>73581.740000000005</v>
      </c>
      <c r="W1866">
        <v>73929.2</v>
      </c>
      <c r="X1866">
        <v>73722.539999999994</v>
      </c>
      <c r="Y1866">
        <v>73743.710000000006</v>
      </c>
      <c r="Z1866">
        <v>72908.23</v>
      </c>
      <c r="AA1866">
        <v>71369.61</v>
      </c>
      <c r="AB1866">
        <v>70155.53</v>
      </c>
      <c r="AC1866">
        <v>70181.509999999995</v>
      </c>
      <c r="AD1866">
        <v>66227.48</v>
      </c>
      <c r="AE1866">
        <v>62867.519999999997</v>
      </c>
      <c r="AF1866">
        <v>59641.15</v>
      </c>
      <c r="AG1866">
        <v>55471.040000000001</v>
      </c>
      <c r="AH1866">
        <v>50370.06</v>
      </c>
      <c r="AI1866">
        <v>46603.64</v>
      </c>
      <c r="AJ1866">
        <v>44.447769999999998</v>
      </c>
      <c r="AK1866">
        <v>43.622920000000001</v>
      </c>
      <c r="AL1866">
        <v>42.282859999999999</v>
      </c>
      <c r="AM1866">
        <v>41.696930000000002</v>
      </c>
      <c r="AN1866">
        <v>41.286270000000002</v>
      </c>
      <c r="AO1866">
        <v>41.1858</v>
      </c>
      <c r="AP1866">
        <v>40.833959999999998</v>
      </c>
      <c r="AQ1866">
        <v>40.677070000000001</v>
      </c>
      <c r="AR1866">
        <v>44.681260000000002</v>
      </c>
      <c r="AS1866">
        <v>49.70731</v>
      </c>
      <c r="AT1866">
        <v>52.287399999999998</v>
      </c>
      <c r="AU1866">
        <v>55.060110000000002</v>
      </c>
      <c r="AV1866">
        <v>56.156329999999997</v>
      </c>
      <c r="AW1866">
        <v>56.796300000000002</v>
      </c>
      <c r="AX1866">
        <v>56.950310000000002</v>
      </c>
      <c r="AY1866">
        <v>57.840440000000001</v>
      </c>
      <c r="AZ1866">
        <v>56.916640000000001</v>
      </c>
      <c r="BA1866">
        <v>54.838709999999999</v>
      </c>
      <c r="BB1866">
        <v>52.886330000000001</v>
      </c>
      <c r="BC1866">
        <v>50.879429999999999</v>
      </c>
      <c r="BD1866">
        <v>50.013289999999998</v>
      </c>
      <c r="BE1866">
        <v>49.148530000000001</v>
      </c>
      <c r="BF1866">
        <v>48.198549999999997</v>
      </c>
      <c r="BG1866">
        <v>47.491129999999998</v>
      </c>
      <c r="BH1866">
        <v>-573.18290000000002</v>
      </c>
      <c r="BI1866">
        <v>-511.78680000000003</v>
      </c>
      <c r="BJ1866">
        <v>-482.75299999999999</v>
      </c>
      <c r="BK1866">
        <v>-491.17610000000002</v>
      </c>
      <c r="BL1866">
        <v>-432.8109</v>
      </c>
      <c r="BM1866">
        <v>-244.15119999999999</v>
      </c>
      <c r="BN1866">
        <v>547.779</v>
      </c>
      <c r="BO1866">
        <v>-93.278170000000003</v>
      </c>
      <c r="BP1866">
        <v>-1101.82</v>
      </c>
      <c r="BQ1866">
        <v>-664.70489999999995</v>
      </c>
      <c r="BR1866">
        <v>-88.338279999999997</v>
      </c>
      <c r="BS1866">
        <v>28.25151</v>
      </c>
      <c r="BT1866">
        <v>217.86080000000001</v>
      </c>
      <c r="BU1866">
        <v>474.33210000000003</v>
      </c>
      <c r="BV1866">
        <v>789.1644</v>
      </c>
      <c r="BW1866">
        <v>344.84500000000003</v>
      </c>
      <c r="BX1866">
        <v>-111.5095</v>
      </c>
      <c r="BY1866">
        <v>-314.53469999999999</v>
      </c>
      <c r="BZ1866">
        <v>-651.53160000000003</v>
      </c>
      <c r="CA1866">
        <v>-1055.9760000000001</v>
      </c>
      <c r="CB1866">
        <v>-1116.816</v>
      </c>
      <c r="CC1866">
        <v>-979.29750000000001</v>
      </c>
      <c r="CD1866">
        <v>-993.56820000000005</v>
      </c>
      <c r="CE1866">
        <v>-925.43079999999998</v>
      </c>
      <c r="CF1866" s="20">
        <v>271.92750000000001</v>
      </c>
      <c r="CG1866" s="20">
        <v>246.5043</v>
      </c>
      <c r="CH1866" s="20">
        <v>248.26660000000001</v>
      </c>
      <c r="CI1866" s="20">
        <v>272.2747</v>
      </c>
      <c r="CJ1866" s="20">
        <v>348.92360000000002</v>
      </c>
      <c r="CK1866" s="20">
        <v>444.03809999999999</v>
      </c>
      <c r="CL1866" s="20">
        <v>676.11760000000004</v>
      </c>
      <c r="CM1866" s="20">
        <v>528.89499999999998</v>
      </c>
      <c r="CN1866" s="20">
        <v>290.88060000000002</v>
      </c>
      <c r="CO1866" s="20">
        <v>127.0095</v>
      </c>
      <c r="CP1866" s="20">
        <v>38.650410000000001</v>
      </c>
      <c r="CQ1866" s="20">
        <v>14.90659</v>
      </c>
      <c r="CR1866" s="20">
        <v>40.849240000000002</v>
      </c>
      <c r="CS1866" s="20">
        <v>173.87809999999999</v>
      </c>
      <c r="CT1866" s="20">
        <v>415.80619999999999</v>
      </c>
      <c r="CU1866" s="20">
        <v>647.58259999999996</v>
      </c>
      <c r="CV1866" s="20">
        <v>849.05330000000004</v>
      </c>
      <c r="CW1866" s="20">
        <v>1173.8140000000001</v>
      </c>
      <c r="CX1866" s="20">
        <v>1335.307</v>
      </c>
      <c r="CY1866" s="20">
        <v>1231.5730000000001</v>
      </c>
      <c r="CZ1866" s="20">
        <v>1046.4100000000001</v>
      </c>
      <c r="DA1866" s="20">
        <v>306.19470000000001</v>
      </c>
      <c r="DB1866" s="20">
        <v>393.34859999999998</v>
      </c>
      <c r="DC1866" s="20">
        <v>472.93560000000002</v>
      </c>
      <c r="DD1866">
        <v>0</v>
      </c>
      <c r="DE1866">
        <v>0</v>
      </c>
      <c r="DF1866">
        <v>0</v>
      </c>
    </row>
    <row r="1867" spans="1:110" x14ac:dyDescent="0.25">
      <c r="A1867" s="16" t="str">
        <f t="shared" si="29"/>
        <v>Portfolio Adjusted_CPP_0 to 199.99 kW_All_CAISO_1-in-2_MONTHLY SYSTEM PEAK DAY_2025_2</v>
      </c>
      <c r="B1867" t="s">
        <v>195</v>
      </c>
      <c r="C1867" t="s">
        <v>121</v>
      </c>
      <c r="D1867" t="s">
        <v>124</v>
      </c>
      <c r="E1867" t="s">
        <v>7</v>
      </c>
      <c r="F1867" t="s">
        <v>110</v>
      </c>
      <c r="G1867" t="s">
        <v>111</v>
      </c>
      <c r="H1867" t="s">
        <v>20</v>
      </c>
      <c r="I1867">
        <v>2025</v>
      </c>
      <c r="J1867">
        <v>2</v>
      </c>
      <c r="K1867">
        <v>3834</v>
      </c>
      <c r="L1867">
        <v>50815.43</v>
      </c>
      <c r="M1867">
        <v>49783.79</v>
      </c>
      <c r="N1867">
        <v>49283.519999999997</v>
      </c>
      <c r="O1867">
        <v>49852.45</v>
      </c>
      <c r="P1867">
        <v>52733.73</v>
      </c>
      <c r="Q1867">
        <v>59507.91</v>
      </c>
      <c r="R1867">
        <v>70039.69</v>
      </c>
      <c r="S1867">
        <v>77040.89</v>
      </c>
      <c r="T1867">
        <v>82958.880000000005</v>
      </c>
      <c r="U1867">
        <v>85522.39</v>
      </c>
      <c r="V1867">
        <v>87104.77</v>
      </c>
      <c r="W1867">
        <v>87500.59</v>
      </c>
      <c r="X1867">
        <v>86600.19</v>
      </c>
      <c r="Y1867">
        <v>86320.98</v>
      </c>
      <c r="Z1867">
        <v>85159.42</v>
      </c>
      <c r="AA1867">
        <v>82931.69</v>
      </c>
      <c r="AB1867">
        <v>80682.399999999994</v>
      </c>
      <c r="AC1867">
        <v>80410.880000000005</v>
      </c>
      <c r="AD1867">
        <v>77710.22</v>
      </c>
      <c r="AE1867">
        <v>73957.679999999993</v>
      </c>
      <c r="AF1867">
        <v>70118.31</v>
      </c>
      <c r="AG1867">
        <v>65037.48</v>
      </c>
      <c r="AH1867">
        <v>58803.02</v>
      </c>
      <c r="AI1867">
        <v>54267.51</v>
      </c>
      <c r="AJ1867">
        <v>48.064309999999999</v>
      </c>
      <c r="AK1867">
        <v>48.599319999999999</v>
      </c>
      <c r="AL1867">
        <v>48.170140000000004</v>
      </c>
      <c r="AM1867">
        <v>48.021520000000002</v>
      </c>
      <c r="AN1867">
        <v>47.243340000000003</v>
      </c>
      <c r="AO1867">
        <v>46.75479</v>
      </c>
      <c r="AP1867">
        <v>46.115940000000002</v>
      </c>
      <c r="AQ1867">
        <v>45.931649999999998</v>
      </c>
      <c r="AR1867">
        <v>47.266309999999997</v>
      </c>
      <c r="AS1867">
        <v>49.921149999999997</v>
      </c>
      <c r="AT1867">
        <v>51.145049999999998</v>
      </c>
      <c r="AU1867">
        <v>52.931690000000003</v>
      </c>
      <c r="AV1867">
        <v>54.18459</v>
      </c>
      <c r="AW1867">
        <v>55.078560000000003</v>
      </c>
      <c r="AX1867">
        <v>55.207090000000001</v>
      </c>
      <c r="AY1867">
        <v>55.281410000000001</v>
      </c>
      <c r="AZ1867">
        <v>54.361600000000003</v>
      </c>
      <c r="BA1867">
        <v>53.159019999999998</v>
      </c>
      <c r="BB1867">
        <v>50.95926</v>
      </c>
      <c r="BC1867">
        <v>49.653399999999998</v>
      </c>
      <c r="BD1867">
        <v>49.01764</v>
      </c>
      <c r="BE1867">
        <v>47.019390000000001</v>
      </c>
      <c r="BF1867">
        <v>46.363630000000001</v>
      </c>
      <c r="BG1867">
        <v>45.572360000000003</v>
      </c>
      <c r="BH1867">
        <v>-661.27329999999995</v>
      </c>
      <c r="BI1867">
        <v>-590.02549999999997</v>
      </c>
      <c r="BJ1867">
        <v>-555.32000000000005</v>
      </c>
      <c r="BK1867">
        <v>-564.41970000000003</v>
      </c>
      <c r="BL1867">
        <v>-495.53179999999998</v>
      </c>
      <c r="BM1867">
        <v>-278.459</v>
      </c>
      <c r="BN1867">
        <v>624.2278</v>
      </c>
      <c r="BO1867">
        <v>-107.4516</v>
      </c>
      <c r="BP1867">
        <v>-1290.769</v>
      </c>
      <c r="BQ1867">
        <v>-784.57479999999998</v>
      </c>
      <c r="BR1867">
        <v>-104.5733</v>
      </c>
      <c r="BS1867">
        <v>33.437719999999999</v>
      </c>
      <c r="BT1867">
        <v>255.9162</v>
      </c>
      <c r="BU1867">
        <v>555.23130000000003</v>
      </c>
      <c r="BV1867">
        <v>921.77229999999997</v>
      </c>
      <c r="BW1867">
        <v>400.71080000000001</v>
      </c>
      <c r="BX1867">
        <v>-128.2415</v>
      </c>
      <c r="BY1867">
        <v>-360.38</v>
      </c>
      <c r="BZ1867">
        <v>-764.49630000000002</v>
      </c>
      <c r="CA1867">
        <v>-1242.2550000000001</v>
      </c>
      <c r="CB1867">
        <v>-1313.0070000000001</v>
      </c>
      <c r="CC1867">
        <v>-1148.1849999999999</v>
      </c>
      <c r="CD1867">
        <v>-1159.912</v>
      </c>
      <c r="CE1867">
        <v>-1077.616</v>
      </c>
      <c r="CF1867" s="20">
        <v>361.93329999999997</v>
      </c>
      <c r="CG1867" s="20">
        <v>327.63319999999999</v>
      </c>
      <c r="CH1867" s="20">
        <v>328.5147</v>
      </c>
      <c r="CI1867" s="20">
        <v>359.53160000000003</v>
      </c>
      <c r="CJ1867" s="20">
        <v>457.37959999999998</v>
      </c>
      <c r="CK1867" s="20">
        <v>577.59720000000004</v>
      </c>
      <c r="CL1867" s="20">
        <v>878.00660000000005</v>
      </c>
      <c r="CM1867" s="20">
        <v>701.83500000000004</v>
      </c>
      <c r="CN1867" s="20">
        <v>399.1995</v>
      </c>
      <c r="CO1867" s="20">
        <v>176.9486</v>
      </c>
      <c r="CP1867" s="20">
        <v>54.162399999999998</v>
      </c>
      <c r="CQ1867" s="20">
        <v>20.881820000000001</v>
      </c>
      <c r="CR1867" s="20">
        <v>56.366489999999999</v>
      </c>
      <c r="CS1867" s="20">
        <v>238.24709999999999</v>
      </c>
      <c r="CT1867" s="20">
        <v>567.28769999999997</v>
      </c>
      <c r="CU1867" s="20">
        <v>874.39869999999996</v>
      </c>
      <c r="CV1867" s="20">
        <v>1122.971</v>
      </c>
      <c r="CW1867" s="20">
        <v>1540.932</v>
      </c>
      <c r="CX1867" s="20">
        <v>1838.4880000000001</v>
      </c>
      <c r="CY1867" s="20">
        <v>1704.4090000000001</v>
      </c>
      <c r="CZ1867" s="20">
        <v>1446.3489999999999</v>
      </c>
      <c r="DA1867" s="20">
        <v>420.91309999999999</v>
      </c>
      <c r="DB1867" s="20">
        <v>536.0829</v>
      </c>
      <c r="DC1867" s="20">
        <v>641.27170000000001</v>
      </c>
      <c r="DD1867">
        <v>0</v>
      </c>
      <c r="DE1867">
        <v>0</v>
      </c>
      <c r="DF1867">
        <v>0</v>
      </c>
    </row>
    <row r="1868" spans="1:110" x14ac:dyDescent="0.25">
      <c r="A1868" s="16" t="str">
        <f t="shared" si="29"/>
        <v>Portfolio Adjusted_CPP_0 to 199.99 kW_All_CAISO_1-in-2_MONTHLY SYSTEM PEAK DAY_2024_3</v>
      </c>
      <c r="B1868" t="s">
        <v>195</v>
      </c>
      <c r="C1868" t="s">
        <v>121</v>
      </c>
      <c r="D1868" t="s">
        <v>124</v>
      </c>
      <c r="E1868" t="s">
        <v>7</v>
      </c>
      <c r="F1868" t="s">
        <v>110</v>
      </c>
      <c r="G1868" t="s">
        <v>111</v>
      </c>
      <c r="H1868" t="s">
        <v>20</v>
      </c>
      <c r="I1868">
        <v>2024</v>
      </c>
      <c r="J1868">
        <v>3</v>
      </c>
      <c r="K1868">
        <v>4043</v>
      </c>
      <c r="L1868">
        <v>67693.7</v>
      </c>
      <c r="M1868">
        <v>66578.350000000006</v>
      </c>
      <c r="N1868">
        <v>66091.78</v>
      </c>
      <c r="O1868">
        <v>66472.84</v>
      </c>
      <c r="P1868">
        <v>68840.42</v>
      </c>
      <c r="Q1868">
        <v>74719.360000000001</v>
      </c>
      <c r="R1868">
        <v>83814.52</v>
      </c>
      <c r="S1868">
        <v>89202.47</v>
      </c>
      <c r="T1868">
        <v>93066.880000000005</v>
      </c>
      <c r="U1868">
        <v>95170.16</v>
      </c>
      <c r="V1868">
        <v>96698.27</v>
      </c>
      <c r="W1868">
        <v>97544.71</v>
      </c>
      <c r="X1868">
        <v>97742.76</v>
      </c>
      <c r="Y1868">
        <v>97777.05</v>
      </c>
      <c r="Z1868">
        <v>96764.5</v>
      </c>
      <c r="AA1868">
        <v>94408.81</v>
      </c>
      <c r="AB1868">
        <v>91420.02</v>
      </c>
      <c r="AC1868">
        <v>88711.98</v>
      </c>
      <c r="AD1868">
        <v>86511.71</v>
      </c>
      <c r="AE1868">
        <v>85872.87</v>
      </c>
      <c r="AF1868">
        <v>82669.34</v>
      </c>
      <c r="AG1868">
        <v>78461.23</v>
      </c>
      <c r="AH1868">
        <v>73661.95</v>
      </c>
      <c r="AI1868">
        <v>70052.06</v>
      </c>
      <c r="AJ1868">
        <v>52.498469999999998</v>
      </c>
      <c r="AK1868">
        <v>52.419670000000004</v>
      </c>
      <c r="AL1868">
        <v>52.146210000000004</v>
      </c>
      <c r="AM1868">
        <v>51.628329999999998</v>
      </c>
      <c r="AN1868">
        <v>51.3232</v>
      </c>
      <c r="AO1868">
        <v>50.842979999999997</v>
      </c>
      <c r="AP1868">
        <v>50.383929999999999</v>
      </c>
      <c r="AQ1868">
        <v>50.68694</v>
      </c>
      <c r="AR1868">
        <v>53.198689999999999</v>
      </c>
      <c r="AS1868">
        <v>56.725850000000001</v>
      </c>
      <c r="AT1868">
        <v>60.128979999999999</v>
      </c>
      <c r="AU1868">
        <v>62.620820000000002</v>
      </c>
      <c r="AV1868">
        <v>63.569110000000002</v>
      </c>
      <c r="AW1868">
        <v>65.133740000000003</v>
      </c>
      <c r="AX1868">
        <v>64.506330000000005</v>
      </c>
      <c r="AY1868">
        <v>64.855639999999994</v>
      </c>
      <c r="AZ1868">
        <v>63.731470000000002</v>
      </c>
      <c r="BA1868">
        <v>61.790579999999999</v>
      </c>
      <c r="BB1868">
        <v>58.715470000000003</v>
      </c>
      <c r="BC1868">
        <v>57.047980000000003</v>
      </c>
      <c r="BD1868">
        <v>56.222259999999999</v>
      </c>
      <c r="BE1868">
        <v>55.0398</v>
      </c>
      <c r="BF1868">
        <v>54.378489999999999</v>
      </c>
      <c r="BG1868">
        <v>53.596939999999996</v>
      </c>
      <c r="BH1868">
        <v>-880.91420000000005</v>
      </c>
      <c r="BI1868">
        <v>-789.07069999999999</v>
      </c>
      <c r="BJ1868">
        <v>-744.71310000000005</v>
      </c>
      <c r="BK1868">
        <v>-752.59249999999997</v>
      </c>
      <c r="BL1868">
        <v>-646.88419999999996</v>
      </c>
      <c r="BM1868">
        <v>-349.6388</v>
      </c>
      <c r="BN1868">
        <v>746.99590000000001</v>
      </c>
      <c r="BO1868">
        <v>-124.41370000000001</v>
      </c>
      <c r="BP1868">
        <v>-1448.04</v>
      </c>
      <c r="BQ1868">
        <v>-873.08249999999998</v>
      </c>
      <c r="BR1868">
        <v>-116.0907</v>
      </c>
      <c r="BS1868">
        <v>37.276000000000003</v>
      </c>
      <c r="BT1868">
        <v>288.84410000000003</v>
      </c>
      <c r="BU1868">
        <v>628.91859999999997</v>
      </c>
      <c r="BV1868">
        <v>1047.3869999999999</v>
      </c>
      <c r="BW1868">
        <v>456.1662</v>
      </c>
      <c r="BX1868">
        <v>-145.30860000000001</v>
      </c>
      <c r="BY1868">
        <v>-397.58330000000001</v>
      </c>
      <c r="BZ1868">
        <v>-851.08349999999996</v>
      </c>
      <c r="CA1868">
        <v>-1442.393</v>
      </c>
      <c r="CB1868">
        <v>-1548.0319999999999</v>
      </c>
      <c r="CC1868">
        <v>-1385.171</v>
      </c>
      <c r="CD1868">
        <v>-1453.01</v>
      </c>
      <c r="CE1868">
        <v>-1391.057</v>
      </c>
      <c r="CF1868" s="20">
        <v>642.29399999999998</v>
      </c>
      <c r="CG1868" s="20">
        <v>585.97379999999998</v>
      </c>
      <c r="CH1868" s="20">
        <v>590.80790000000002</v>
      </c>
      <c r="CI1868" s="20">
        <v>639.22320000000002</v>
      </c>
      <c r="CJ1868" s="20">
        <v>779.44759999999997</v>
      </c>
      <c r="CK1868" s="20">
        <v>910.62990000000002</v>
      </c>
      <c r="CL1868" s="20">
        <v>1257.326</v>
      </c>
      <c r="CM1868" s="20">
        <v>940.90589999999997</v>
      </c>
      <c r="CN1868" s="20">
        <v>502.40559999999999</v>
      </c>
      <c r="CO1868" s="20">
        <v>219.12360000000001</v>
      </c>
      <c r="CP1868" s="20">
        <v>66.750020000000006</v>
      </c>
      <c r="CQ1868" s="20">
        <v>25.950980000000001</v>
      </c>
      <c r="CR1868" s="20">
        <v>71.804640000000006</v>
      </c>
      <c r="CS1868" s="20">
        <v>305.68130000000002</v>
      </c>
      <c r="CT1868" s="20">
        <v>732.4366</v>
      </c>
      <c r="CU1868" s="20">
        <v>1133.1659999999999</v>
      </c>
      <c r="CV1868" s="20">
        <v>1441.7629999999999</v>
      </c>
      <c r="CW1868" s="20">
        <v>1875.5050000000001</v>
      </c>
      <c r="CX1868" s="20">
        <v>2278.5279999999998</v>
      </c>
      <c r="CY1868" s="20">
        <v>2297.837</v>
      </c>
      <c r="CZ1868" s="20">
        <v>2010.4770000000001</v>
      </c>
      <c r="DA1868" s="20">
        <v>612.59739999999999</v>
      </c>
      <c r="DB1868" s="20">
        <v>841.23850000000004</v>
      </c>
      <c r="DC1868" s="20">
        <v>1068.5730000000001</v>
      </c>
      <c r="DD1868">
        <v>0</v>
      </c>
      <c r="DE1868">
        <v>0</v>
      </c>
      <c r="DF1868">
        <v>0</v>
      </c>
    </row>
    <row r="1869" spans="1:110" x14ac:dyDescent="0.25">
      <c r="A1869" s="16" t="str">
        <f t="shared" si="29"/>
        <v>Program Specific_CPP_0 to 199.99 kW_All_CAISO_1-in-2_MONTHLY SYSTEM PEAK DAY_2028_2</v>
      </c>
      <c r="B1869" t="s">
        <v>196</v>
      </c>
      <c r="C1869" t="s">
        <v>121</v>
      </c>
      <c r="D1869" t="s">
        <v>124</v>
      </c>
      <c r="E1869" t="s">
        <v>7</v>
      </c>
      <c r="F1869" t="s">
        <v>110</v>
      </c>
      <c r="G1869" t="s">
        <v>111</v>
      </c>
      <c r="H1869" t="s">
        <v>20</v>
      </c>
      <c r="I1869">
        <v>2028</v>
      </c>
      <c r="J1869">
        <v>2</v>
      </c>
      <c r="K1869">
        <v>3301</v>
      </c>
      <c r="L1869">
        <v>43802.92</v>
      </c>
      <c r="M1869">
        <v>42910.71</v>
      </c>
      <c r="N1869">
        <v>42477.36</v>
      </c>
      <c r="O1869">
        <v>42965.91</v>
      </c>
      <c r="P1869">
        <v>45444.86</v>
      </c>
      <c r="Q1869">
        <v>51271.839999999997</v>
      </c>
      <c r="R1869">
        <v>60342.64</v>
      </c>
      <c r="S1869">
        <v>66372.03</v>
      </c>
      <c r="T1869">
        <v>71476.34</v>
      </c>
      <c r="U1869">
        <v>73692.94</v>
      </c>
      <c r="V1869">
        <v>75062.61</v>
      </c>
      <c r="W1869">
        <v>75408.05</v>
      </c>
      <c r="X1869">
        <v>74635.05</v>
      </c>
      <c r="Y1869">
        <v>74395.38</v>
      </c>
      <c r="Z1869">
        <v>73397.789999999994</v>
      </c>
      <c r="AA1869">
        <v>71482.94</v>
      </c>
      <c r="AB1869">
        <v>69552.19</v>
      </c>
      <c r="AC1869">
        <v>69322.09</v>
      </c>
      <c r="AD1869">
        <v>66998.98</v>
      </c>
      <c r="AE1869">
        <v>63767.519999999997</v>
      </c>
      <c r="AF1869">
        <v>60458.97</v>
      </c>
      <c r="AG1869">
        <v>56078.17</v>
      </c>
      <c r="AH1869">
        <v>50701.64</v>
      </c>
      <c r="AI1869">
        <v>46786.81</v>
      </c>
      <c r="AJ1869">
        <v>48.061360000000001</v>
      </c>
      <c r="AK1869">
        <v>48.596580000000003</v>
      </c>
      <c r="AL1869">
        <v>48.167119999999997</v>
      </c>
      <c r="AM1869">
        <v>48.018729999999998</v>
      </c>
      <c r="AN1869">
        <v>47.24004</v>
      </c>
      <c r="AO1869">
        <v>46.751840000000001</v>
      </c>
      <c r="AP1869">
        <v>46.113160000000001</v>
      </c>
      <c r="AQ1869">
        <v>45.928420000000003</v>
      </c>
      <c r="AR1869">
        <v>47.264119999999998</v>
      </c>
      <c r="AS1869">
        <v>49.91816</v>
      </c>
      <c r="AT1869">
        <v>51.143279999999997</v>
      </c>
      <c r="AU1869">
        <v>52.930280000000003</v>
      </c>
      <c r="AV1869">
        <v>54.183140000000002</v>
      </c>
      <c r="AW1869">
        <v>55.077809999999999</v>
      </c>
      <c r="AX1869">
        <v>55.205939999999998</v>
      </c>
      <c r="AY1869">
        <v>55.280340000000002</v>
      </c>
      <c r="AZ1869">
        <v>54.360259999999997</v>
      </c>
      <c r="BA1869">
        <v>53.156979999999997</v>
      </c>
      <c r="BB1869">
        <v>50.95552</v>
      </c>
      <c r="BC1869">
        <v>49.648420000000002</v>
      </c>
      <c r="BD1869">
        <v>49.013750000000002</v>
      </c>
      <c r="BE1869">
        <v>47.013509999999997</v>
      </c>
      <c r="BF1869">
        <v>46.358809999999998</v>
      </c>
      <c r="BG1869">
        <v>45.567010000000003</v>
      </c>
      <c r="BH1869">
        <v>-570.01779999999997</v>
      </c>
      <c r="BI1869">
        <v>-508.5675</v>
      </c>
      <c r="BJ1869">
        <v>-478.62909999999999</v>
      </c>
      <c r="BK1869">
        <v>-486.45159999999998</v>
      </c>
      <c r="BL1869">
        <v>-427.03930000000003</v>
      </c>
      <c r="BM1869">
        <v>-239.9194</v>
      </c>
      <c r="BN1869">
        <v>537.803</v>
      </c>
      <c r="BO1869">
        <v>-92.571349999999995</v>
      </c>
      <c r="BP1869">
        <v>-1112.1099999999999</v>
      </c>
      <c r="BQ1869">
        <v>-676.05240000000003</v>
      </c>
      <c r="BR1869">
        <v>-90.116129999999998</v>
      </c>
      <c r="BS1869">
        <v>28.81664</v>
      </c>
      <c r="BT1869">
        <v>220.5574</v>
      </c>
      <c r="BU1869">
        <v>478.52370000000002</v>
      </c>
      <c r="BV1869">
        <v>794.46339999999998</v>
      </c>
      <c r="BW1869">
        <v>345.39260000000002</v>
      </c>
      <c r="BX1869">
        <v>-110.5505</v>
      </c>
      <c r="BY1869">
        <v>-310.68299999999999</v>
      </c>
      <c r="BZ1869">
        <v>-659.12149999999997</v>
      </c>
      <c r="CA1869">
        <v>-1071.0930000000001</v>
      </c>
      <c r="CB1869">
        <v>-1132.1300000000001</v>
      </c>
      <c r="CC1869">
        <v>-990.01589999999999</v>
      </c>
      <c r="CD1869">
        <v>-1000.109</v>
      </c>
      <c r="CE1869">
        <v>-929.06809999999996</v>
      </c>
      <c r="CF1869" s="20">
        <v>268.93259999999998</v>
      </c>
      <c r="CG1869" s="20">
        <v>243.41290000000001</v>
      </c>
      <c r="CH1869" s="20">
        <v>244.04300000000001</v>
      </c>
      <c r="CI1869" s="20">
        <v>267.06200000000001</v>
      </c>
      <c r="CJ1869" s="20">
        <v>339.67959999999999</v>
      </c>
      <c r="CK1869" s="20">
        <v>428.77890000000002</v>
      </c>
      <c r="CL1869" s="20">
        <v>651.71529999999996</v>
      </c>
      <c r="CM1869" s="20">
        <v>520.91</v>
      </c>
      <c r="CN1869" s="20">
        <v>296.339</v>
      </c>
      <c r="CO1869" s="20">
        <v>131.38300000000001</v>
      </c>
      <c r="CP1869" s="20">
        <v>40.221780000000003</v>
      </c>
      <c r="CQ1869" s="20">
        <v>15.508929999999999</v>
      </c>
      <c r="CR1869" s="20">
        <v>41.866720000000001</v>
      </c>
      <c r="CS1869" s="20">
        <v>176.9648</v>
      </c>
      <c r="CT1869" s="20">
        <v>421.40910000000002</v>
      </c>
      <c r="CU1869" s="20">
        <v>649.64080000000001</v>
      </c>
      <c r="CV1869" s="20">
        <v>834.51229999999998</v>
      </c>
      <c r="CW1869" s="20">
        <v>1145.242</v>
      </c>
      <c r="CX1869" s="20">
        <v>1366.5989999999999</v>
      </c>
      <c r="CY1869" s="20">
        <v>1267.087</v>
      </c>
      <c r="CZ1869" s="20">
        <v>1075.3050000000001</v>
      </c>
      <c r="DA1869" s="20">
        <v>312.93389999999999</v>
      </c>
      <c r="DB1869" s="20">
        <v>398.54430000000002</v>
      </c>
      <c r="DC1869" s="20">
        <v>476.66050000000001</v>
      </c>
      <c r="DD1869">
        <v>0</v>
      </c>
      <c r="DE1869">
        <v>0</v>
      </c>
      <c r="DF1869">
        <v>0</v>
      </c>
    </row>
    <row r="1870" spans="1:110" x14ac:dyDescent="0.25">
      <c r="A1870" s="16" t="str">
        <f t="shared" si="29"/>
        <v>Portfolio Adjusted_CPP_0 to 199.99 kW_All_CAISO_1-in-2_MONTHLY SYSTEM PEAK DAY_2026_10</v>
      </c>
      <c r="B1870" t="s">
        <v>195</v>
      </c>
      <c r="C1870" t="s">
        <v>121</v>
      </c>
      <c r="D1870" t="s">
        <v>124</v>
      </c>
      <c r="E1870" t="s">
        <v>7</v>
      </c>
      <c r="F1870" t="s">
        <v>110</v>
      </c>
      <c r="G1870" t="s">
        <v>111</v>
      </c>
      <c r="H1870" t="s">
        <v>20</v>
      </c>
      <c r="I1870">
        <v>2026</v>
      </c>
      <c r="J1870">
        <v>10</v>
      </c>
      <c r="K1870">
        <v>3640</v>
      </c>
      <c r="L1870">
        <v>64382.58</v>
      </c>
      <c r="M1870">
        <v>62949.39</v>
      </c>
      <c r="N1870">
        <v>62249.3</v>
      </c>
      <c r="O1870">
        <v>62325.27</v>
      </c>
      <c r="P1870">
        <v>64080.84</v>
      </c>
      <c r="Q1870">
        <v>68971.02</v>
      </c>
      <c r="R1870">
        <v>76942.899999999994</v>
      </c>
      <c r="S1870">
        <v>82436.05</v>
      </c>
      <c r="T1870">
        <v>88762.38</v>
      </c>
      <c r="U1870">
        <v>94554.96</v>
      </c>
      <c r="V1870">
        <v>99977.919999999998</v>
      </c>
      <c r="W1870">
        <v>104301.7</v>
      </c>
      <c r="X1870">
        <v>106812.5</v>
      </c>
      <c r="Y1870">
        <v>108376.9</v>
      </c>
      <c r="Z1870">
        <v>108115.5</v>
      </c>
      <c r="AA1870">
        <v>105944.2</v>
      </c>
      <c r="AB1870">
        <v>101849.4</v>
      </c>
      <c r="AC1870">
        <v>96483.48</v>
      </c>
      <c r="AD1870">
        <v>91753.27</v>
      </c>
      <c r="AE1870">
        <v>87436.1</v>
      </c>
      <c r="AF1870">
        <v>82418.240000000005</v>
      </c>
      <c r="AG1870">
        <v>77086.289999999994</v>
      </c>
      <c r="AH1870">
        <v>71227.63</v>
      </c>
      <c r="AI1870">
        <v>67009.16</v>
      </c>
      <c r="AJ1870">
        <v>66.106430000000003</v>
      </c>
      <c r="AK1870">
        <v>65.63064</v>
      </c>
      <c r="AL1870">
        <v>64.717839999999995</v>
      </c>
      <c r="AM1870">
        <v>64.44265</v>
      </c>
      <c r="AN1870">
        <v>64.286580000000001</v>
      </c>
      <c r="AO1870">
        <v>63.047359999999998</v>
      </c>
      <c r="AP1870">
        <v>62.954009999999997</v>
      </c>
      <c r="AQ1870">
        <v>62.791530000000002</v>
      </c>
      <c r="AR1870">
        <v>66.573939999999993</v>
      </c>
      <c r="AS1870">
        <v>72.474090000000004</v>
      </c>
      <c r="AT1870">
        <v>79.099339999999998</v>
      </c>
      <c r="AU1870">
        <v>83.024230000000003</v>
      </c>
      <c r="AV1870">
        <v>84.453320000000005</v>
      </c>
      <c r="AW1870">
        <v>83.727189999999993</v>
      </c>
      <c r="AX1870">
        <v>83.931150000000002</v>
      </c>
      <c r="AY1870">
        <v>82.854569999999995</v>
      </c>
      <c r="AZ1870">
        <v>81.744060000000005</v>
      </c>
      <c r="BA1870">
        <v>78.538989999999998</v>
      </c>
      <c r="BB1870">
        <v>75.45308</v>
      </c>
      <c r="BC1870">
        <v>70.891890000000004</v>
      </c>
      <c r="BD1870">
        <v>69.247439999999997</v>
      </c>
      <c r="BE1870">
        <v>67.313479999999998</v>
      </c>
      <c r="BF1870">
        <v>66.360050000000001</v>
      </c>
      <c r="BG1870">
        <v>65.404719999999998</v>
      </c>
      <c r="BH1870">
        <v>-837.82590000000005</v>
      </c>
      <c r="BI1870">
        <v>-746.06110000000001</v>
      </c>
      <c r="BJ1870">
        <v>-701.41660000000002</v>
      </c>
      <c r="BK1870">
        <v>-705.6345</v>
      </c>
      <c r="BL1870">
        <v>-602.15899999999999</v>
      </c>
      <c r="BM1870">
        <v>-322.74029999999999</v>
      </c>
      <c r="BN1870">
        <v>685.75260000000003</v>
      </c>
      <c r="BO1870">
        <v>-114.9764</v>
      </c>
      <c r="BP1870">
        <v>-1381.066</v>
      </c>
      <c r="BQ1870">
        <v>-867.43880000000001</v>
      </c>
      <c r="BR1870">
        <v>-120.02809999999999</v>
      </c>
      <c r="BS1870">
        <v>39.858150000000002</v>
      </c>
      <c r="BT1870">
        <v>315.64659999999998</v>
      </c>
      <c r="BU1870">
        <v>697.09829999999999</v>
      </c>
      <c r="BV1870">
        <v>1170.251</v>
      </c>
      <c r="BW1870">
        <v>511.9033</v>
      </c>
      <c r="BX1870">
        <v>-161.88560000000001</v>
      </c>
      <c r="BY1870">
        <v>-432.41300000000001</v>
      </c>
      <c r="BZ1870">
        <v>-902.64890000000003</v>
      </c>
      <c r="CA1870">
        <v>-1468.65</v>
      </c>
      <c r="CB1870">
        <v>-1543.33</v>
      </c>
      <c r="CC1870">
        <v>-1360.8979999999999</v>
      </c>
      <c r="CD1870">
        <v>-1404.991</v>
      </c>
      <c r="CE1870">
        <v>-1330.633</v>
      </c>
      <c r="CF1870" s="20">
        <v>580.9973</v>
      </c>
      <c r="CG1870" s="20">
        <v>523.83579999999995</v>
      </c>
      <c r="CH1870" s="20">
        <v>524.10749999999996</v>
      </c>
      <c r="CI1870" s="20">
        <v>561.94309999999996</v>
      </c>
      <c r="CJ1870" s="20">
        <v>675.39250000000004</v>
      </c>
      <c r="CK1870" s="20">
        <v>775.9058</v>
      </c>
      <c r="CL1870" s="20">
        <v>1059.6110000000001</v>
      </c>
      <c r="CM1870" s="20">
        <v>803.57579999999996</v>
      </c>
      <c r="CN1870" s="20">
        <v>457.00630000000001</v>
      </c>
      <c r="CO1870" s="20">
        <v>216.2998</v>
      </c>
      <c r="CP1870" s="20">
        <v>71.354640000000003</v>
      </c>
      <c r="CQ1870" s="20">
        <v>29.670809999999999</v>
      </c>
      <c r="CR1870" s="20">
        <v>85.748739999999998</v>
      </c>
      <c r="CS1870" s="20">
        <v>375.55020000000002</v>
      </c>
      <c r="CT1870" s="20">
        <v>914.35360000000003</v>
      </c>
      <c r="CU1870" s="20">
        <v>1426.9970000000001</v>
      </c>
      <c r="CV1870" s="20">
        <v>1789.4839999999999</v>
      </c>
      <c r="CW1870" s="20">
        <v>2218.5010000000002</v>
      </c>
      <c r="CX1870" s="20">
        <v>2562.9949999999999</v>
      </c>
      <c r="CY1870" s="20">
        <v>2382.259</v>
      </c>
      <c r="CZ1870" s="20">
        <v>1998.2819999999999</v>
      </c>
      <c r="DA1870" s="20">
        <v>591.31550000000004</v>
      </c>
      <c r="DB1870" s="20">
        <v>786.55600000000004</v>
      </c>
      <c r="DC1870" s="20">
        <v>977.75630000000001</v>
      </c>
      <c r="DD1870">
        <v>0</v>
      </c>
      <c r="DE1870">
        <v>0</v>
      </c>
      <c r="DF1870">
        <v>0</v>
      </c>
    </row>
    <row r="1871" spans="1:110" x14ac:dyDescent="0.25">
      <c r="A1871" s="16" t="str">
        <f t="shared" si="29"/>
        <v>Program Specific_CPP_0 to 199.99 kW_All_CAISO_1-in-2_MONTHLY SYSTEM PEAK DAY_2028_7</v>
      </c>
      <c r="B1871" t="s">
        <v>196</v>
      </c>
      <c r="C1871" t="s">
        <v>121</v>
      </c>
      <c r="D1871" t="s">
        <v>124</v>
      </c>
      <c r="E1871" t="s">
        <v>7</v>
      </c>
      <c r="F1871" t="s">
        <v>110</v>
      </c>
      <c r="G1871" t="s">
        <v>111</v>
      </c>
      <c r="H1871" t="s">
        <v>20</v>
      </c>
      <c r="I1871">
        <v>2028</v>
      </c>
      <c r="J1871">
        <v>7</v>
      </c>
      <c r="K1871">
        <v>3301</v>
      </c>
      <c r="L1871">
        <v>59012.95</v>
      </c>
      <c r="M1871">
        <v>57753.31</v>
      </c>
      <c r="N1871">
        <v>57110.41</v>
      </c>
      <c r="O1871">
        <v>57145.54</v>
      </c>
      <c r="P1871">
        <v>58585.98</v>
      </c>
      <c r="Q1871">
        <v>62813.38</v>
      </c>
      <c r="R1871">
        <v>68131.41</v>
      </c>
      <c r="S1871">
        <v>74088.960000000006</v>
      </c>
      <c r="T1871">
        <v>80175.179999999993</v>
      </c>
      <c r="U1871">
        <v>85634.61</v>
      </c>
      <c r="V1871">
        <v>90353.3</v>
      </c>
      <c r="W1871">
        <v>93624.48</v>
      </c>
      <c r="X1871">
        <v>95176.07</v>
      </c>
      <c r="Y1871">
        <v>96233.72</v>
      </c>
      <c r="Z1871">
        <v>96035.26</v>
      </c>
      <c r="AA1871">
        <v>94439.69</v>
      </c>
      <c r="AB1871">
        <v>91557.95</v>
      </c>
      <c r="AC1871">
        <v>87092.22</v>
      </c>
      <c r="AD1871">
        <v>81343.460000000006</v>
      </c>
      <c r="AE1871">
        <v>77413.06</v>
      </c>
      <c r="AF1871">
        <v>74904.59</v>
      </c>
      <c r="AG1871">
        <v>70391.89</v>
      </c>
      <c r="AH1871">
        <v>65328.92</v>
      </c>
      <c r="AI1871">
        <v>61662.29</v>
      </c>
      <c r="AJ1871">
        <v>67.504300000000001</v>
      </c>
      <c r="AK1871">
        <v>67.346760000000003</v>
      </c>
      <c r="AL1871">
        <v>67.003349999999998</v>
      </c>
      <c r="AM1871">
        <v>67.051450000000003</v>
      </c>
      <c r="AN1871">
        <v>67.170299999999997</v>
      </c>
      <c r="AO1871">
        <v>67.124369999999999</v>
      </c>
      <c r="AP1871">
        <v>67.060079999999999</v>
      </c>
      <c r="AQ1871">
        <v>68.284999999999997</v>
      </c>
      <c r="AR1871">
        <v>70.313370000000006</v>
      </c>
      <c r="AS1871">
        <v>73.034019999999998</v>
      </c>
      <c r="AT1871">
        <v>75.580560000000006</v>
      </c>
      <c r="AU1871">
        <v>77.126289999999997</v>
      </c>
      <c r="AV1871">
        <v>77.933660000000003</v>
      </c>
      <c r="AW1871">
        <v>77.777379999999994</v>
      </c>
      <c r="AX1871">
        <v>78.119770000000003</v>
      </c>
      <c r="AY1871">
        <v>78.373050000000006</v>
      </c>
      <c r="AZ1871">
        <v>76.612920000000003</v>
      </c>
      <c r="BA1871">
        <v>75.903229999999994</v>
      </c>
      <c r="BB1871">
        <v>75.286090000000002</v>
      </c>
      <c r="BC1871">
        <v>73.152630000000002</v>
      </c>
      <c r="BD1871">
        <v>70.813940000000002</v>
      </c>
      <c r="BE1871">
        <v>69.835189999999997</v>
      </c>
      <c r="BF1871">
        <v>69.713970000000003</v>
      </c>
      <c r="BG1871">
        <v>69.600539999999995</v>
      </c>
      <c r="BH1871">
        <v>-767.94960000000003</v>
      </c>
      <c r="BI1871">
        <v>-684.47839999999997</v>
      </c>
      <c r="BJ1871">
        <v>-643.51229999999998</v>
      </c>
      <c r="BK1871">
        <v>-646.99059999999997</v>
      </c>
      <c r="BL1871">
        <v>-550.52459999999996</v>
      </c>
      <c r="BM1871">
        <v>-293.92649999999998</v>
      </c>
      <c r="BN1871">
        <v>607.22040000000004</v>
      </c>
      <c r="BO1871">
        <v>-103.3344</v>
      </c>
      <c r="BP1871">
        <v>-1247.4570000000001</v>
      </c>
      <c r="BQ1871">
        <v>-785.60429999999997</v>
      </c>
      <c r="BR1871">
        <v>-108.47329999999999</v>
      </c>
      <c r="BS1871">
        <v>35.777920000000002</v>
      </c>
      <c r="BT1871">
        <v>281.25909999999999</v>
      </c>
      <c r="BU1871">
        <v>618.99159999999995</v>
      </c>
      <c r="BV1871">
        <v>1039.4929999999999</v>
      </c>
      <c r="BW1871">
        <v>456.31540000000001</v>
      </c>
      <c r="BX1871">
        <v>-145.52780000000001</v>
      </c>
      <c r="BY1871">
        <v>-390.32389999999998</v>
      </c>
      <c r="BZ1871">
        <v>-800.23940000000005</v>
      </c>
      <c r="CA1871">
        <v>-1300.2950000000001</v>
      </c>
      <c r="CB1871">
        <v>-1402.6320000000001</v>
      </c>
      <c r="CC1871">
        <v>-1242.713</v>
      </c>
      <c r="CD1871">
        <v>-1288.6369999999999</v>
      </c>
      <c r="CE1871">
        <v>-1224.4570000000001</v>
      </c>
      <c r="CF1871" s="20">
        <v>488.12610000000001</v>
      </c>
      <c r="CG1871" s="20">
        <v>440.92610000000002</v>
      </c>
      <c r="CH1871" s="20">
        <v>441.14550000000003</v>
      </c>
      <c r="CI1871" s="20">
        <v>472.42039999999997</v>
      </c>
      <c r="CJ1871" s="20">
        <v>564.53030000000001</v>
      </c>
      <c r="CK1871" s="20">
        <v>643.54650000000004</v>
      </c>
      <c r="CL1871" s="20">
        <v>830.81470000000002</v>
      </c>
      <c r="CM1871" s="20">
        <v>649.08180000000004</v>
      </c>
      <c r="CN1871" s="20">
        <v>372.85860000000002</v>
      </c>
      <c r="CO1871" s="20">
        <v>177.41329999999999</v>
      </c>
      <c r="CP1871" s="20">
        <v>58.277650000000001</v>
      </c>
      <c r="CQ1871" s="20">
        <v>23.90701</v>
      </c>
      <c r="CR1871" s="20">
        <v>68.083029999999994</v>
      </c>
      <c r="CS1871" s="20">
        <v>296.10750000000002</v>
      </c>
      <c r="CT1871" s="20">
        <v>721.43849999999998</v>
      </c>
      <c r="CU1871" s="20">
        <v>1133.9069999999999</v>
      </c>
      <c r="CV1871" s="20">
        <v>1446.116</v>
      </c>
      <c r="CW1871" s="20">
        <v>1807.6420000000001</v>
      </c>
      <c r="CX1871" s="20">
        <v>2014.4190000000001</v>
      </c>
      <c r="CY1871" s="20">
        <v>1867.394</v>
      </c>
      <c r="CZ1871" s="20">
        <v>1650.5429999999999</v>
      </c>
      <c r="DA1871" s="20">
        <v>493.07190000000003</v>
      </c>
      <c r="DB1871" s="20">
        <v>661.67340000000002</v>
      </c>
      <c r="DC1871" s="20">
        <v>827.94489999999996</v>
      </c>
      <c r="DD1871">
        <v>0</v>
      </c>
      <c r="DE1871">
        <v>0</v>
      </c>
      <c r="DF1871">
        <v>0</v>
      </c>
    </row>
    <row r="1872" spans="1:110" x14ac:dyDescent="0.25">
      <c r="A1872" s="16" t="str">
        <f t="shared" si="29"/>
        <v>Program Specific_CPP_0 to 199.99 kW_All_CAISO_1-in-2_TYPICAL EVENT DAY_2030_8</v>
      </c>
      <c r="B1872" t="s">
        <v>196</v>
      </c>
      <c r="C1872" t="s">
        <v>121</v>
      </c>
      <c r="D1872" t="s">
        <v>124</v>
      </c>
      <c r="E1872" t="s">
        <v>7</v>
      </c>
      <c r="F1872" t="s">
        <v>110</v>
      </c>
      <c r="G1872" t="s">
        <v>111</v>
      </c>
      <c r="H1872" t="s">
        <v>19</v>
      </c>
      <c r="I1872">
        <v>2030</v>
      </c>
      <c r="J1872">
        <v>8</v>
      </c>
      <c r="K1872">
        <v>2961</v>
      </c>
      <c r="L1872">
        <v>56179.7</v>
      </c>
      <c r="M1872">
        <v>54744.06</v>
      </c>
      <c r="N1872">
        <v>54044.74</v>
      </c>
      <c r="O1872">
        <v>54053.8</v>
      </c>
      <c r="P1872">
        <v>55529.02</v>
      </c>
      <c r="Q1872">
        <v>60127.18</v>
      </c>
      <c r="R1872">
        <v>67230.28</v>
      </c>
      <c r="S1872">
        <v>73665.55</v>
      </c>
      <c r="T1872">
        <v>80719.960000000006</v>
      </c>
      <c r="U1872">
        <v>87308.57</v>
      </c>
      <c r="V1872">
        <v>93190.02</v>
      </c>
      <c r="W1872">
        <v>97176.34</v>
      </c>
      <c r="X1872">
        <v>99092.17</v>
      </c>
      <c r="Y1872">
        <v>99955.23</v>
      </c>
      <c r="Z1872">
        <v>99401.36</v>
      </c>
      <c r="AA1872">
        <v>97188.94</v>
      </c>
      <c r="AB1872">
        <v>93242.45</v>
      </c>
      <c r="AC1872">
        <v>87659.4</v>
      </c>
      <c r="AD1872">
        <v>81006.91</v>
      </c>
      <c r="AE1872">
        <v>77191.77</v>
      </c>
      <c r="AF1872">
        <v>73228.34</v>
      </c>
      <c r="AG1872">
        <v>68324.09</v>
      </c>
      <c r="AH1872">
        <v>62995.16</v>
      </c>
      <c r="AI1872">
        <v>59061.08</v>
      </c>
      <c r="AJ1872">
        <v>69.763909999999996</v>
      </c>
      <c r="AK1872">
        <v>69.299909999999997</v>
      </c>
      <c r="AL1872">
        <v>68.813720000000004</v>
      </c>
      <c r="AM1872">
        <v>68.611869999999996</v>
      </c>
      <c r="AN1872">
        <v>68.319000000000003</v>
      </c>
      <c r="AO1872">
        <v>68.361689999999996</v>
      </c>
      <c r="AP1872">
        <v>68.088459999999998</v>
      </c>
      <c r="AQ1872">
        <v>69.063900000000004</v>
      </c>
      <c r="AR1872">
        <v>71.743129999999994</v>
      </c>
      <c r="AS1872">
        <v>75.745450000000005</v>
      </c>
      <c r="AT1872">
        <v>79.597800000000007</v>
      </c>
      <c r="AU1872">
        <v>82.128129999999999</v>
      </c>
      <c r="AV1872">
        <v>83.717140000000001</v>
      </c>
      <c r="AW1872">
        <v>83.421599999999998</v>
      </c>
      <c r="AX1872">
        <v>83.746690000000001</v>
      </c>
      <c r="AY1872">
        <v>83.444299999999998</v>
      </c>
      <c r="AZ1872">
        <v>82.793549999999996</v>
      </c>
      <c r="BA1872">
        <v>82.098439999999997</v>
      </c>
      <c r="BB1872">
        <v>80.287080000000003</v>
      </c>
      <c r="BC1872">
        <v>77.778109999999998</v>
      </c>
      <c r="BD1872">
        <v>75.047370000000001</v>
      </c>
      <c r="BE1872">
        <v>73.551760000000002</v>
      </c>
      <c r="BF1872">
        <v>72.787549999999996</v>
      </c>
      <c r="BG1872">
        <v>71.746619999999993</v>
      </c>
      <c r="BH1872">
        <v>-731.07979999999998</v>
      </c>
      <c r="BI1872">
        <v>-648.81349999999998</v>
      </c>
      <c r="BJ1872">
        <v>-608.96879999999999</v>
      </c>
      <c r="BK1872">
        <v>-611.98659999999995</v>
      </c>
      <c r="BL1872">
        <v>-521.79880000000003</v>
      </c>
      <c r="BM1872">
        <v>-281.35669999999999</v>
      </c>
      <c r="BN1872">
        <v>599.18910000000005</v>
      </c>
      <c r="BO1872">
        <v>-102.7439</v>
      </c>
      <c r="BP1872">
        <v>-1255.933</v>
      </c>
      <c r="BQ1872">
        <v>-800.96109999999999</v>
      </c>
      <c r="BR1872">
        <v>-111.8789</v>
      </c>
      <c r="BS1872">
        <v>37.13523</v>
      </c>
      <c r="BT1872">
        <v>292.83179999999999</v>
      </c>
      <c r="BU1872">
        <v>642.92909999999995</v>
      </c>
      <c r="BV1872">
        <v>1075.9280000000001</v>
      </c>
      <c r="BW1872">
        <v>469.59930000000003</v>
      </c>
      <c r="BX1872">
        <v>-148.20519999999999</v>
      </c>
      <c r="BY1872">
        <v>-392.86590000000001</v>
      </c>
      <c r="BZ1872">
        <v>-796.92840000000001</v>
      </c>
      <c r="CA1872">
        <v>-1296.578</v>
      </c>
      <c r="CB1872">
        <v>-1371.2439999999999</v>
      </c>
      <c r="CC1872">
        <v>-1206.2080000000001</v>
      </c>
      <c r="CD1872">
        <v>-1242.6030000000001</v>
      </c>
      <c r="CE1872">
        <v>-1172.8040000000001</v>
      </c>
      <c r="CF1872" s="20">
        <v>442.38069999999999</v>
      </c>
      <c r="CG1872" s="20">
        <v>396.17410000000001</v>
      </c>
      <c r="CH1872" s="20">
        <v>395.05560000000003</v>
      </c>
      <c r="CI1872" s="20">
        <v>422.68470000000002</v>
      </c>
      <c r="CJ1872" s="20">
        <v>507.15410000000003</v>
      </c>
      <c r="CK1872" s="20">
        <v>589.68119999999999</v>
      </c>
      <c r="CL1872" s="20">
        <v>808.98270000000002</v>
      </c>
      <c r="CM1872" s="20">
        <v>641.68409999999994</v>
      </c>
      <c r="CN1872" s="20">
        <v>377.94279999999998</v>
      </c>
      <c r="CO1872" s="20">
        <v>184.4171</v>
      </c>
      <c r="CP1872" s="20">
        <v>61.994450000000001</v>
      </c>
      <c r="CQ1872" s="20">
        <v>25.75535</v>
      </c>
      <c r="CR1872" s="20">
        <v>73.800960000000003</v>
      </c>
      <c r="CS1872" s="20">
        <v>319.45229999999998</v>
      </c>
      <c r="CT1872" s="20">
        <v>772.89869999999996</v>
      </c>
      <c r="CU1872" s="20">
        <v>1200.8869999999999</v>
      </c>
      <c r="CV1872" s="20">
        <v>1499.818</v>
      </c>
      <c r="CW1872" s="20">
        <v>1831.2629999999999</v>
      </c>
      <c r="CX1872" s="20">
        <v>1997.7850000000001</v>
      </c>
      <c r="CY1872" s="20">
        <v>1856.7329999999999</v>
      </c>
      <c r="CZ1872" s="20">
        <v>1577.4960000000001</v>
      </c>
      <c r="DA1872" s="20">
        <v>464.52879999999999</v>
      </c>
      <c r="DB1872" s="20">
        <v>615.24360000000001</v>
      </c>
      <c r="DC1872" s="20">
        <v>759.5652</v>
      </c>
      <c r="DD1872">
        <v>0</v>
      </c>
      <c r="DE1872">
        <v>0</v>
      </c>
      <c r="DF1872">
        <v>0</v>
      </c>
    </row>
    <row r="1873" spans="1:110" x14ac:dyDescent="0.25">
      <c r="A1873" s="16" t="str">
        <f t="shared" si="29"/>
        <v>Portfolio Adjusted_CPP_0 to 199.99 kW_All_CAISO_1-in-2_MONTHLY SYSTEM PEAK DAY_2021_12</v>
      </c>
      <c r="B1873" t="s">
        <v>195</v>
      </c>
      <c r="C1873" t="s">
        <v>121</v>
      </c>
      <c r="D1873" t="s">
        <v>124</v>
      </c>
      <c r="E1873" t="s">
        <v>7</v>
      </c>
      <c r="F1873" t="s">
        <v>110</v>
      </c>
      <c r="G1873" t="s">
        <v>111</v>
      </c>
      <c r="H1873" t="s">
        <v>20</v>
      </c>
      <c r="I1873">
        <v>2021</v>
      </c>
      <c r="J1873">
        <v>12</v>
      </c>
      <c r="K1873">
        <v>7562</v>
      </c>
      <c r="L1873">
        <v>98933.3</v>
      </c>
      <c r="M1873">
        <v>96829.119999999995</v>
      </c>
      <c r="N1873">
        <v>95864.95</v>
      </c>
      <c r="O1873">
        <v>96998.63</v>
      </c>
      <c r="P1873">
        <v>102885.1</v>
      </c>
      <c r="Q1873">
        <v>116150.1</v>
      </c>
      <c r="R1873">
        <v>136097.4</v>
      </c>
      <c r="S1873">
        <v>148351.5</v>
      </c>
      <c r="T1873">
        <v>157607.4</v>
      </c>
      <c r="U1873">
        <v>161809.5</v>
      </c>
      <c r="V1873">
        <v>163632.4</v>
      </c>
      <c r="W1873">
        <v>164349.9</v>
      </c>
      <c r="X1873">
        <v>163665</v>
      </c>
      <c r="Y1873">
        <v>163386</v>
      </c>
      <c r="Z1873">
        <v>161031.9</v>
      </c>
      <c r="AA1873">
        <v>157524</v>
      </c>
      <c r="AB1873">
        <v>156997.20000000001</v>
      </c>
      <c r="AC1873">
        <v>156739.29999999999</v>
      </c>
      <c r="AD1873">
        <v>146901.6</v>
      </c>
      <c r="AE1873">
        <v>139679.1</v>
      </c>
      <c r="AF1873">
        <v>132901</v>
      </c>
      <c r="AG1873">
        <v>124311.5</v>
      </c>
      <c r="AH1873">
        <v>113597.1</v>
      </c>
      <c r="AI1873">
        <v>104871.5</v>
      </c>
      <c r="AJ1873">
        <v>49.20579</v>
      </c>
      <c r="AK1873">
        <v>48.741840000000003</v>
      </c>
      <c r="AL1873">
        <v>48.604030000000002</v>
      </c>
      <c r="AM1873">
        <v>48.018569999999997</v>
      </c>
      <c r="AN1873">
        <v>47.738810000000001</v>
      </c>
      <c r="AO1873">
        <v>47.754089999999998</v>
      </c>
      <c r="AP1873">
        <v>48.00911</v>
      </c>
      <c r="AQ1873">
        <v>47.6128</v>
      </c>
      <c r="AR1873">
        <v>50.78134</v>
      </c>
      <c r="AS1873">
        <v>54.782130000000002</v>
      </c>
      <c r="AT1873">
        <v>58.415149999999997</v>
      </c>
      <c r="AU1873">
        <v>60.846919999999997</v>
      </c>
      <c r="AV1873">
        <v>62.030920000000002</v>
      </c>
      <c r="AW1873">
        <v>61.655029999999996</v>
      </c>
      <c r="AX1873">
        <v>61.965060000000001</v>
      </c>
      <c r="AY1873">
        <v>61.465960000000003</v>
      </c>
      <c r="AZ1873">
        <v>59.878950000000003</v>
      </c>
      <c r="BA1873">
        <v>57.33549</v>
      </c>
      <c r="BB1873">
        <v>55.268659999999997</v>
      </c>
      <c r="BC1873">
        <v>54.491419999999998</v>
      </c>
      <c r="BD1873">
        <v>52.592239999999997</v>
      </c>
      <c r="BE1873">
        <v>50.946939999999998</v>
      </c>
      <c r="BF1873">
        <v>50.09299</v>
      </c>
      <c r="BG1873">
        <v>49.185470000000002</v>
      </c>
      <c r="BH1873">
        <v>-1287.443</v>
      </c>
      <c r="BI1873">
        <v>-1147.595</v>
      </c>
      <c r="BJ1873">
        <v>-1080.193</v>
      </c>
      <c r="BK1873">
        <v>-1098.1990000000001</v>
      </c>
      <c r="BL1873">
        <v>-966.79769999999996</v>
      </c>
      <c r="BM1873">
        <v>-543.50819999999999</v>
      </c>
      <c r="BN1873">
        <v>1212.9659999999999</v>
      </c>
      <c r="BO1873">
        <v>-206.9109</v>
      </c>
      <c r="BP1873">
        <v>-2452.2350000000001</v>
      </c>
      <c r="BQ1873">
        <v>-1484.4259999999999</v>
      </c>
      <c r="BR1873">
        <v>-196.44829999999999</v>
      </c>
      <c r="BS1873">
        <v>62.805129999999998</v>
      </c>
      <c r="BT1873">
        <v>483.654</v>
      </c>
      <c r="BU1873">
        <v>1050.9269999999999</v>
      </c>
      <c r="BV1873">
        <v>1743.0219999999999</v>
      </c>
      <c r="BW1873">
        <v>761.12760000000003</v>
      </c>
      <c r="BX1873">
        <v>-249.54089999999999</v>
      </c>
      <c r="BY1873">
        <v>-702.46320000000003</v>
      </c>
      <c r="BZ1873">
        <v>-1445.1859999999999</v>
      </c>
      <c r="CA1873">
        <v>-2346.1669999999999</v>
      </c>
      <c r="CB1873">
        <v>-2488.6489999999999</v>
      </c>
      <c r="CC1873">
        <v>-2194.6219999999998</v>
      </c>
      <c r="CD1873">
        <v>-2240.7449999999999</v>
      </c>
      <c r="CE1873">
        <v>-2082.4839999999999</v>
      </c>
      <c r="CF1873" s="20">
        <v>1371.9</v>
      </c>
      <c r="CG1873" s="20">
        <v>1239.4359999999999</v>
      </c>
      <c r="CH1873" s="20">
        <v>1243</v>
      </c>
      <c r="CI1873" s="20">
        <v>1361.116</v>
      </c>
      <c r="CJ1873" s="20">
        <v>1741.0250000000001</v>
      </c>
      <c r="CK1873" s="20">
        <v>2200.4670000000001</v>
      </c>
      <c r="CL1873" s="20">
        <v>3315.1950000000002</v>
      </c>
      <c r="CM1873" s="20">
        <v>2602.413</v>
      </c>
      <c r="CN1873" s="20">
        <v>1440.845</v>
      </c>
      <c r="CO1873" s="20">
        <v>633.42520000000002</v>
      </c>
      <c r="CP1873" s="20">
        <v>191.1405</v>
      </c>
      <c r="CQ1873" s="20">
        <v>73.669110000000003</v>
      </c>
      <c r="CR1873" s="20">
        <v>201.32390000000001</v>
      </c>
      <c r="CS1873" s="20">
        <v>853.54150000000004</v>
      </c>
      <c r="CT1873" s="20">
        <v>2028.4369999999999</v>
      </c>
      <c r="CU1873" s="20">
        <v>3154.73</v>
      </c>
      <c r="CV1873" s="20">
        <v>4252.0159999999996</v>
      </c>
      <c r="CW1873" s="20">
        <v>5854.7629999999999</v>
      </c>
      <c r="CX1873" s="20">
        <v>6569.8850000000002</v>
      </c>
      <c r="CY1873" s="20">
        <v>6079.5330000000004</v>
      </c>
      <c r="CZ1873" s="20">
        <v>5195.9669999999996</v>
      </c>
      <c r="DA1873" s="20">
        <v>1537.758</v>
      </c>
      <c r="DB1873" s="20">
        <v>2000.6320000000001</v>
      </c>
      <c r="DC1873" s="20">
        <v>2394.8440000000001</v>
      </c>
      <c r="DD1873">
        <v>0</v>
      </c>
      <c r="DE1873">
        <v>0</v>
      </c>
      <c r="DF1873">
        <v>0</v>
      </c>
    </row>
    <row r="1874" spans="1:110" x14ac:dyDescent="0.25">
      <c r="A1874" s="16" t="str">
        <f t="shared" si="29"/>
        <v>Portfolio Adjusted_CPP_0 to 199.99 kW_All_CAISO_1-in-2_MONTHLY SYSTEM PEAK DAY_2024_7</v>
      </c>
      <c r="B1874" t="s">
        <v>195</v>
      </c>
      <c r="C1874" t="s">
        <v>121</v>
      </c>
      <c r="D1874" t="s">
        <v>124</v>
      </c>
      <c r="E1874" t="s">
        <v>7</v>
      </c>
      <c r="F1874" t="s">
        <v>110</v>
      </c>
      <c r="G1874" t="s">
        <v>111</v>
      </c>
      <c r="H1874" t="s">
        <v>20</v>
      </c>
      <c r="I1874">
        <v>2024</v>
      </c>
      <c r="J1874">
        <v>7</v>
      </c>
      <c r="K1874">
        <v>4043</v>
      </c>
      <c r="L1874">
        <v>72238.7</v>
      </c>
      <c r="M1874">
        <v>70697.08</v>
      </c>
      <c r="N1874">
        <v>69910.8</v>
      </c>
      <c r="O1874">
        <v>69953.919999999998</v>
      </c>
      <c r="P1874">
        <v>71717.59</v>
      </c>
      <c r="Q1874">
        <v>76888.820000000007</v>
      </c>
      <c r="R1874">
        <v>83390.509999999995</v>
      </c>
      <c r="S1874">
        <v>90675.32</v>
      </c>
      <c r="T1874">
        <v>98116.77</v>
      </c>
      <c r="U1874">
        <v>104791.5</v>
      </c>
      <c r="V1874">
        <v>110560.6</v>
      </c>
      <c r="W1874">
        <v>114562.9</v>
      </c>
      <c r="X1874">
        <v>116462.6</v>
      </c>
      <c r="Y1874">
        <v>117760.1</v>
      </c>
      <c r="Z1874">
        <v>117516.3</v>
      </c>
      <c r="AA1874">
        <v>115562</v>
      </c>
      <c r="AB1874">
        <v>112034.5</v>
      </c>
      <c r="AC1874">
        <v>106574.5</v>
      </c>
      <c r="AD1874">
        <v>99545.62</v>
      </c>
      <c r="AE1874">
        <v>94739.03</v>
      </c>
      <c r="AF1874">
        <v>91671.91</v>
      </c>
      <c r="AG1874">
        <v>86148.56</v>
      </c>
      <c r="AH1874">
        <v>79953.41</v>
      </c>
      <c r="AI1874">
        <v>75470.09</v>
      </c>
      <c r="AJ1874">
        <v>67.505840000000006</v>
      </c>
      <c r="AK1874">
        <v>67.347769999999997</v>
      </c>
      <c r="AL1874">
        <v>67.004260000000002</v>
      </c>
      <c r="AM1874">
        <v>67.052959999999999</v>
      </c>
      <c r="AN1874">
        <v>67.171350000000004</v>
      </c>
      <c r="AO1874">
        <v>67.125979999999998</v>
      </c>
      <c r="AP1874">
        <v>67.062119999999993</v>
      </c>
      <c r="AQ1874">
        <v>68.285420000000002</v>
      </c>
      <c r="AR1874">
        <v>70.312240000000003</v>
      </c>
      <c r="AS1874">
        <v>73.032229999999998</v>
      </c>
      <c r="AT1874">
        <v>75.577669999999998</v>
      </c>
      <c r="AU1874">
        <v>77.122230000000002</v>
      </c>
      <c r="AV1874">
        <v>77.926810000000003</v>
      </c>
      <c r="AW1874">
        <v>77.77046</v>
      </c>
      <c r="AX1874">
        <v>78.113740000000007</v>
      </c>
      <c r="AY1874">
        <v>78.366029999999995</v>
      </c>
      <c r="AZ1874">
        <v>76.60669</v>
      </c>
      <c r="BA1874">
        <v>75.899240000000006</v>
      </c>
      <c r="BB1874">
        <v>75.28143</v>
      </c>
      <c r="BC1874">
        <v>73.14967</v>
      </c>
      <c r="BD1874">
        <v>70.812340000000006</v>
      </c>
      <c r="BE1874">
        <v>69.834620000000001</v>
      </c>
      <c r="BF1874">
        <v>69.714179999999999</v>
      </c>
      <c r="BG1874">
        <v>69.600769999999997</v>
      </c>
      <c r="BH1874">
        <v>-940.05939999999998</v>
      </c>
      <c r="BI1874">
        <v>-837.88480000000004</v>
      </c>
      <c r="BJ1874">
        <v>-787.74530000000004</v>
      </c>
      <c r="BK1874">
        <v>-792.00459999999998</v>
      </c>
      <c r="BL1874">
        <v>-673.92049999999995</v>
      </c>
      <c r="BM1874">
        <v>-359.79050000000001</v>
      </c>
      <c r="BN1874">
        <v>743.21690000000001</v>
      </c>
      <c r="BO1874">
        <v>-126.468</v>
      </c>
      <c r="BP1874">
        <v>-1526.6120000000001</v>
      </c>
      <c r="BQ1874">
        <v>-961.34829999999999</v>
      </c>
      <c r="BR1874">
        <v>-132.73310000000001</v>
      </c>
      <c r="BS1874">
        <v>43.779359999999997</v>
      </c>
      <c r="BT1874">
        <v>344.16399999999999</v>
      </c>
      <c r="BU1874">
        <v>757.45270000000005</v>
      </c>
      <c r="BV1874">
        <v>1272.0050000000001</v>
      </c>
      <c r="BW1874">
        <v>558.37469999999996</v>
      </c>
      <c r="BX1874">
        <v>-178.0745</v>
      </c>
      <c r="BY1874">
        <v>-477.63819999999998</v>
      </c>
      <c r="BZ1874">
        <v>-979.30830000000003</v>
      </c>
      <c r="CA1874">
        <v>-1591.316</v>
      </c>
      <c r="CB1874">
        <v>-1716.61</v>
      </c>
      <c r="CC1874">
        <v>-1520.885</v>
      </c>
      <c r="CD1874">
        <v>-1577.1110000000001</v>
      </c>
      <c r="CE1874">
        <v>-1498.646</v>
      </c>
      <c r="CF1874" s="20">
        <v>731.4375</v>
      </c>
      <c r="CG1874" s="20">
        <v>660.71640000000002</v>
      </c>
      <c r="CH1874" s="20">
        <v>661.05840000000001</v>
      </c>
      <c r="CI1874" s="20">
        <v>707.92650000000003</v>
      </c>
      <c r="CJ1874" s="20">
        <v>845.96270000000004</v>
      </c>
      <c r="CK1874" s="20">
        <v>964.27750000000003</v>
      </c>
      <c r="CL1874" s="20">
        <v>1244.6369999999999</v>
      </c>
      <c r="CM1874" s="20">
        <v>972.23360000000002</v>
      </c>
      <c r="CN1874" s="20">
        <v>558.40679999999998</v>
      </c>
      <c r="CO1874" s="20">
        <v>265.66849999999999</v>
      </c>
      <c r="CP1874" s="20">
        <v>87.25994</v>
      </c>
      <c r="CQ1874" s="20">
        <v>35.795960000000001</v>
      </c>
      <c r="CR1874" s="20">
        <v>101.94280000000001</v>
      </c>
      <c r="CS1874" s="20">
        <v>443.39519999999999</v>
      </c>
      <c r="CT1874" s="20">
        <v>1080.2739999999999</v>
      </c>
      <c r="CU1874" s="20">
        <v>1697.848</v>
      </c>
      <c r="CV1874" s="20">
        <v>2165.2849999999999</v>
      </c>
      <c r="CW1874" s="20">
        <v>2706.8249999999998</v>
      </c>
      <c r="CX1874" s="20">
        <v>3016.8159999999998</v>
      </c>
      <c r="CY1874" s="20">
        <v>2796.8249999999998</v>
      </c>
      <c r="CZ1874" s="20">
        <v>2472.1950000000002</v>
      </c>
      <c r="DA1874" s="20">
        <v>738.51790000000005</v>
      </c>
      <c r="DB1874" s="20">
        <v>991.07529999999997</v>
      </c>
      <c r="DC1874" s="20">
        <v>1240.258</v>
      </c>
      <c r="DD1874">
        <v>0</v>
      </c>
      <c r="DE1874">
        <v>0</v>
      </c>
      <c r="DF1874">
        <v>0</v>
      </c>
    </row>
    <row r="1875" spans="1:110" x14ac:dyDescent="0.25">
      <c r="A1875" s="16" t="str">
        <f t="shared" si="29"/>
        <v>Program Specific_CPP_0 to 199.99 kW_All_CAISO_1-in-2_MONTHLY SYSTEM PEAK DAY_2030_1</v>
      </c>
      <c r="B1875" t="s">
        <v>196</v>
      </c>
      <c r="C1875" t="s">
        <v>121</v>
      </c>
      <c r="D1875" t="s">
        <v>124</v>
      </c>
      <c r="E1875" t="s">
        <v>7</v>
      </c>
      <c r="F1875" t="s">
        <v>110</v>
      </c>
      <c r="G1875" t="s">
        <v>111</v>
      </c>
      <c r="H1875" t="s">
        <v>20</v>
      </c>
      <c r="I1875">
        <v>2030</v>
      </c>
      <c r="J1875">
        <v>1</v>
      </c>
      <c r="K1875">
        <v>2961</v>
      </c>
      <c r="L1875">
        <v>39660.68</v>
      </c>
      <c r="M1875">
        <v>38880.519999999997</v>
      </c>
      <c r="N1875">
        <v>38573.31</v>
      </c>
      <c r="O1875">
        <v>39057.800000000003</v>
      </c>
      <c r="P1875">
        <v>41462.99</v>
      </c>
      <c r="Q1875">
        <v>46960.52</v>
      </c>
      <c r="R1875">
        <v>55314.9</v>
      </c>
      <c r="S1875">
        <v>60188.04</v>
      </c>
      <c r="T1875">
        <v>63734.44</v>
      </c>
      <c r="U1875">
        <v>65216.58</v>
      </c>
      <c r="V1875">
        <v>66234.720000000001</v>
      </c>
      <c r="W1875">
        <v>66550.98</v>
      </c>
      <c r="X1875">
        <v>66367.14</v>
      </c>
      <c r="Y1875">
        <v>66387.320000000007</v>
      </c>
      <c r="Z1875">
        <v>65638.19</v>
      </c>
      <c r="AA1875">
        <v>64257.5</v>
      </c>
      <c r="AB1875">
        <v>63171.14</v>
      </c>
      <c r="AC1875">
        <v>63197.47</v>
      </c>
      <c r="AD1875">
        <v>59642.879999999997</v>
      </c>
      <c r="AE1875">
        <v>56620.79</v>
      </c>
      <c r="AF1875">
        <v>53716.97</v>
      </c>
      <c r="AG1875">
        <v>49961.45</v>
      </c>
      <c r="AH1875">
        <v>45366.69</v>
      </c>
      <c r="AI1875">
        <v>41970.9</v>
      </c>
      <c r="AJ1875">
        <v>44.44303</v>
      </c>
      <c r="AK1875">
        <v>43.618189999999998</v>
      </c>
      <c r="AL1875">
        <v>42.277970000000003</v>
      </c>
      <c r="AM1875">
        <v>41.693010000000001</v>
      </c>
      <c r="AN1875">
        <v>41.281619999999997</v>
      </c>
      <c r="AO1875">
        <v>41.181040000000003</v>
      </c>
      <c r="AP1875">
        <v>40.828710000000001</v>
      </c>
      <c r="AQ1875">
        <v>40.672220000000003</v>
      </c>
      <c r="AR1875">
        <v>44.6768</v>
      </c>
      <c r="AS1875">
        <v>49.703519999999997</v>
      </c>
      <c r="AT1875">
        <v>52.285440000000001</v>
      </c>
      <c r="AU1875">
        <v>55.058970000000002</v>
      </c>
      <c r="AV1875">
        <v>56.156500000000001</v>
      </c>
      <c r="AW1875">
        <v>56.798270000000002</v>
      </c>
      <c r="AX1875">
        <v>56.950769999999999</v>
      </c>
      <c r="AY1875">
        <v>57.840580000000003</v>
      </c>
      <c r="AZ1875">
        <v>56.915950000000002</v>
      </c>
      <c r="BA1875">
        <v>54.836480000000002</v>
      </c>
      <c r="BB1875">
        <v>52.883450000000003</v>
      </c>
      <c r="BC1875">
        <v>50.87556</v>
      </c>
      <c r="BD1875">
        <v>50.008679999999998</v>
      </c>
      <c r="BE1875">
        <v>49.143599999999999</v>
      </c>
      <c r="BF1875">
        <v>48.193649999999998</v>
      </c>
      <c r="BG1875">
        <v>47.48621</v>
      </c>
      <c r="BH1875">
        <v>-516.11379999999997</v>
      </c>
      <c r="BI1875">
        <v>-460.80259999999998</v>
      </c>
      <c r="BJ1875">
        <v>-434.6388</v>
      </c>
      <c r="BK1875">
        <v>-442.2047</v>
      </c>
      <c r="BL1875">
        <v>-389.62209999999999</v>
      </c>
      <c r="BM1875">
        <v>-219.74520000000001</v>
      </c>
      <c r="BN1875">
        <v>492.99329999999998</v>
      </c>
      <c r="BO1875">
        <v>-83.94632</v>
      </c>
      <c r="BP1875">
        <v>-991.65300000000002</v>
      </c>
      <c r="BQ1875">
        <v>-598.29110000000003</v>
      </c>
      <c r="BR1875">
        <v>-79.517840000000007</v>
      </c>
      <c r="BS1875">
        <v>25.43197</v>
      </c>
      <c r="BT1875">
        <v>196.12459999999999</v>
      </c>
      <c r="BU1875">
        <v>427.0145</v>
      </c>
      <c r="BV1875">
        <v>710.47289999999998</v>
      </c>
      <c r="BW1875">
        <v>310.48059999999998</v>
      </c>
      <c r="BX1875">
        <v>-100.4081</v>
      </c>
      <c r="BY1875">
        <v>-283.23410000000001</v>
      </c>
      <c r="BZ1875">
        <v>-586.75369999999998</v>
      </c>
      <c r="CA1875">
        <v>-951.05039999999997</v>
      </c>
      <c r="CB1875">
        <v>-1005.8819999999999</v>
      </c>
      <c r="CC1875">
        <v>-882.0299</v>
      </c>
      <c r="CD1875">
        <v>-894.87480000000005</v>
      </c>
      <c r="CE1875">
        <v>-833.43619999999999</v>
      </c>
      <c r="CF1875">
        <v>220.47409999999999</v>
      </c>
      <c r="CG1875">
        <v>199.83709999999999</v>
      </c>
      <c r="CH1875">
        <v>201.245</v>
      </c>
      <c r="CI1875">
        <v>220.6884</v>
      </c>
      <c r="CJ1875">
        <v>282.762</v>
      </c>
      <c r="CK1875">
        <v>359.70089999999999</v>
      </c>
      <c r="CL1875">
        <v>547.63810000000001</v>
      </c>
      <c r="CM1875">
        <v>428.36380000000003</v>
      </c>
      <c r="CN1875">
        <v>235.62020000000001</v>
      </c>
      <c r="CO1875">
        <v>102.8972</v>
      </c>
      <c r="CP1875">
        <v>31.31738</v>
      </c>
      <c r="CQ1875">
        <v>12.07967</v>
      </c>
      <c r="CR1875">
        <v>33.104689999999998</v>
      </c>
      <c r="CS1875">
        <v>140.91759999999999</v>
      </c>
      <c r="CT1875">
        <v>337.01639999999998</v>
      </c>
      <c r="CU1875">
        <v>524.9479</v>
      </c>
      <c r="CV1875">
        <v>688.41210000000001</v>
      </c>
      <c r="CW1875">
        <v>951.81640000000004</v>
      </c>
      <c r="CX1875">
        <v>1082.9829999999999</v>
      </c>
      <c r="CY1875">
        <v>998.98569999999995</v>
      </c>
      <c r="CZ1875">
        <v>848.85410000000002</v>
      </c>
      <c r="DA1875">
        <v>248.3905</v>
      </c>
      <c r="DB1875">
        <v>319.08530000000002</v>
      </c>
      <c r="DC1875">
        <v>383.58249999999998</v>
      </c>
      <c r="DD1875">
        <v>0</v>
      </c>
      <c r="DE1875">
        <v>0</v>
      </c>
      <c r="DF1875">
        <v>0</v>
      </c>
    </row>
    <row r="1876" spans="1:110" x14ac:dyDescent="0.25">
      <c r="A1876" s="16" t="str">
        <f t="shared" si="29"/>
        <v>Program Specific_CPP_0 to 199.99 kW_All_CAISO_1-in-2_MONTHLY SYSTEM PEAK DAY_2027_12</v>
      </c>
      <c r="B1876" t="s">
        <v>196</v>
      </c>
      <c r="C1876" t="s">
        <v>121</v>
      </c>
      <c r="D1876" t="s">
        <v>124</v>
      </c>
      <c r="E1876" t="s">
        <v>7</v>
      </c>
      <c r="F1876" t="s">
        <v>110</v>
      </c>
      <c r="G1876" t="s">
        <v>111</v>
      </c>
      <c r="H1876" t="s">
        <v>20</v>
      </c>
      <c r="I1876">
        <v>2027</v>
      </c>
      <c r="J1876">
        <v>12</v>
      </c>
      <c r="K1876">
        <v>3470</v>
      </c>
      <c r="L1876">
        <v>46825.51</v>
      </c>
      <c r="M1876">
        <v>45855.79</v>
      </c>
      <c r="N1876">
        <v>45410.59</v>
      </c>
      <c r="O1876">
        <v>45929.52</v>
      </c>
      <c r="P1876">
        <v>48628.77</v>
      </c>
      <c r="Q1876">
        <v>54709.53</v>
      </c>
      <c r="R1876">
        <v>63864.93</v>
      </c>
      <c r="S1876">
        <v>69487.839999999997</v>
      </c>
      <c r="T1876">
        <v>73743.95</v>
      </c>
      <c r="U1876">
        <v>75681.929999999993</v>
      </c>
      <c r="V1876">
        <v>76526.12</v>
      </c>
      <c r="W1876">
        <v>76859.95</v>
      </c>
      <c r="X1876">
        <v>76547.94</v>
      </c>
      <c r="Y1876">
        <v>76420.67</v>
      </c>
      <c r="Z1876">
        <v>75342.7</v>
      </c>
      <c r="AA1876">
        <v>73736.62</v>
      </c>
      <c r="AB1876">
        <v>73501.98</v>
      </c>
      <c r="AC1876">
        <v>73387.520000000004</v>
      </c>
      <c r="AD1876">
        <v>68875.850000000006</v>
      </c>
      <c r="AE1876">
        <v>65561.56</v>
      </c>
      <c r="AF1876">
        <v>62449</v>
      </c>
      <c r="AG1876">
        <v>58501.66</v>
      </c>
      <c r="AH1876">
        <v>53576.54</v>
      </c>
      <c r="AI1876">
        <v>49562.5</v>
      </c>
      <c r="AJ1876">
        <v>49.20082</v>
      </c>
      <c r="AK1876">
        <v>48.737459999999999</v>
      </c>
      <c r="AL1876">
        <v>48.599820000000001</v>
      </c>
      <c r="AM1876">
        <v>48.014479999999999</v>
      </c>
      <c r="AN1876">
        <v>47.73433</v>
      </c>
      <c r="AO1876">
        <v>47.750239999999998</v>
      </c>
      <c r="AP1876">
        <v>48.003869999999999</v>
      </c>
      <c r="AQ1876">
        <v>47.60772</v>
      </c>
      <c r="AR1876">
        <v>50.777729999999998</v>
      </c>
      <c r="AS1876">
        <v>54.779739999999997</v>
      </c>
      <c r="AT1876">
        <v>58.413690000000003</v>
      </c>
      <c r="AU1876">
        <v>60.84619</v>
      </c>
      <c r="AV1876">
        <v>62.031199999999998</v>
      </c>
      <c r="AW1876">
        <v>61.655050000000003</v>
      </c>
      <c r="AX1876">
        <v>61.966140000000003</v>
      </c>
      <c r="AY1876">
        <v>61.466279999999998</v>
      </c>
      <c r="AZ1876">
        <v>59.878590000000003</v>
      </c>
      <c r="BA1876">
        <v>57.333660000000002</v>
      </c>
      <c r="BB1876">
        <v>55.265079999999998</v>
      </c>
      <c r="BC1876">
        <v>54.487740000000002</v>
      </c>
      <c r="BD1876">
        <v>52.587020000000003</v>
      </c>
      <c r="BE1876">
        <v>50.941580000000002</v>
      </c>
      <c r="BF1876">
        <v>50.08784</v>
      </c>
      <c r="BG1876">
        <v>49.180259999999997</v>
      </c>
      <c r="BH1876">
        <v>-609.35159999999996</v>
      </c>
      <c r="BI1876">
        <v>-543.47190000000001</v>
      </c>
      <c r="BJ1876">
        <v>-511.68029999999999</v>
      </c>
      <c r="BK1876">
        <v>-520.00509999999997</v>
      </c>
      <c r="BL1876">
        <v>-456.95800000000003</v>
      </c>
      <c r="BM1876">
        <v>-256.00560000000002</v>
      </c>
      <c r="BN1876">
        <v>569.19539999999995</v>
      </c>
      <c r="BO1876">
        <v>-96.917079999999999</v>
      </c>
      <c r="BP1876">
        <v>-1147.3920000000001</v>
      </c>
      <c r="BQ1876">
        <v>-694.29930000000002</v>
      </c>
      <c r="BR1876">
        <v>-91.873140000000006</v>
      </c>
      <c r="BS1876">
        <v>29.371469999999999</v>
      </c>
      <c r="BT1876">
        <v>226.21029999999999</v>
      </c>
      <c r="BU1876">
        <v>491.55079999999998</v>
      </c>
      <c r="BV1876">
        <v>815.51530000000002</v>
      </c>
      <c r="BW1876">
        <v>356.28199999999998</v>
      </c>
      <c r="BX1876">
        <v>-116.82850000000001</v>
      </c>
      <c r="BY1876">
        <v>-328.90309999999999</v>
      </c>
      <c r="BZ1876">
        <v>-677.58579999999995</v>
      </c>
      <c r="CA1876">
        <v>-1101.2270000000001</v>
      </c>
      <c r="CB1876">
        <v>-1169.394</v>
      </c>
      <c r="CC1876">
        <v>-1032.8009999999999</v>
      </c>
      <c r="CD1876">
        <v>-1056.817</v>
      </c>
      <c r="CE1876">
        <v>-984.18619999999999</v>
      </c>
      <c r="CF1876" s="20">
        <v>307.32819999999998</v>
      </c>
      <c r="CG1876" s="20">
        <v>277.9717</v>
      </c>
      <c r="CH1876" s="20">
        <v>278.911</v>
      </c>
      <c r="CI1876" s="20">
        <v>305.17419999999998</v>
      </c>
      <c r="CJ1876" s="20">
        <v>388.94349999999997</v>
      </c>
      <c r="CK1876" s="20">
        <v>488.20429999999999</v>
      </c>
      <c r="CL1876" s="20">
        <v>730.01919999999996</v>
      </c>
      <c r="CM1876" s="20">
        <v>570.96569999999997</v>
      </c>
      <c r="CN1876" s="20">
        <v>315.4402</v>
      </c>
      <c r="CO1876" s="20">
        <v>138.57089999999999</v>
      </c>
      <c r="CP1876" s="20">
        <v>41.805500000000002</v>
      </c>
      <c r="CQ1876" s="20">
        <v>16.111889999999999</v>
      </c>
      <c r="CR1876" s="20">
        <v>44.040309999999998</v>
      </c>
      <c r="CS1876" s="20">
        <v>186.7311</v>
      </c>
      <c r="CT1876" s="20">
        <v>444.03820000000002</v>
      </c>
      <c r="CU1876" s="20">
        <v>691.24959999999999</v>
      </c>
      <c r="CV1876" s="20">
        <v>931.98569999999995</v>
      </c>
      <c r="CW1876" s="20">
        <v>1283.5070000000001</v>
      </c>
      <c r="CX1876" s="20">
        <v>1444.2370000000001</v>
      </c>
      <c r="CY1876" s="20">
        <v>1339.3869999999999</v>
      </c>
      <c r="CZ1876" s="20">
        <v>1147.258</v>
      </c>
      <c r="DA1876" s="20">
        <v>340.56599999999997</v>
      </c>
      <c r="DB1876" s="20">
        <v>445.02249999999998</v>
      </c>
      <c r="DC1876" s="20">
        <v>534.89509999999996</v>
      </c>
      <c r="DD1876">
        <v>0</v>
      </c>
      <c r="DE1876">
        <v>0</v>
      </c>
      <c r="DF1876">
        <v>0</v>
      </c>
    </row>
    <row r="1877" spans="1:110" x14ac:dyDescent="0.25">
      <c r="A1877" s="16" t="str">
        <f t="shared" si="29"/>
        <v>Program Specific_CPP_0 to 199.99 kW_All_CAISO_1-in-2_MONTHLY SYSTEM PEAK DAY_2028_8</v>
      </c>
      <c r="B1877" t="s">
        <v>196</v>
      </c>
      <c r="C1877" t="s">
        <v>121</v>
      </c>
      <c r="D1877" t="s">
        <v>124</v>
      </c>
      <c r="E1877" t="s">
        <v>7</v>
      </c>
      <c r="F1877" t="s">
        <v>110</v>
      </c>
      <c r="G1877" t="s">
        <v>111</v>
      </c>
      <c r="H1877" t="s">
        <v>20</v>
      </c>
      <c r="I1877">
        <v>2028</v>
      </c>
      <c r="J1877">
        <v>8</v>
      </c>
      <c r="K1877">
        <v>3301</v>
      </c>
      <c r="L1877">
        <v>61838.89</v>
      </c>
      <c r="M1877">
        <v>60368.45</v>
      </c>
      <c r="N1877">
        <v>59667.5</v>
      </c>
      <c r="O1877">
        <v>59697.41</v>
      </c>
      <c r="P1877">
        <v>61260.07</v>
      </c>
      <c r="Q1877">
        <v>66000.600000000006</v>
      </c>
      <c r="R1877">
        <v>72833.55</v>
      </c>
      <c r="S1877">
        <v>79333.06</v>
      </c>
      <c r="T1877">
        <v>86216.8</v>
      </c>
      <c r="U1877">
        <v>92500.22</v>
      </c>
      <c r="V1877">
        <v>97845.95</v>
      </c>
      <c r="W1877">
        <v>101520.9</v>
      </c>
      <c r="X1877">
        <v>103338.8</v>
      </c>
      <c r="Y1877">
        <v>104431.8</v>
      </c>
      <c r="Z1877">
        <v>104108.3</v>
      </c>
      <c r="AA1877">
        <v>102170.1</v>
      </c>
      <c r="AB1877">
        <v>98643.97</v>
      </c>
      <c r="AC1877">
        <v>93269.99</v>
      </c>
      <c r="AD1877">
        <v>86364.3</v>
      </c>
      <c r="AE1877">
        <v>82784.44</v>
      </c>
      <c r="AF1877">
        <v>79271.649999999994</v>
      </c>
      <c r="AG1877">
        <v>74219.55</v>
      </c>
      <c r="AH1877">
        <v>68754.02</v>
      </c>
      <c r="AI1877">
        <v>64743.95</v>
      </c>
      <c r="AJ1877">
        <v>74.419759999999997</v>
      </c>
      <c r="AK1877">
        <v>73.643079999999998</v>
      </c>
      <c r="AL1877">
        <v>72.820300000000003</v>
      </c>
      <c r="AM1877">
        <v>72.436840000000004</v>
      </c>
      <c r="AN1877">
        <v>71.733199999999997</v>
      </c>
      <c r="AO1877">
        <v>71.411630000000002</v>
      </c>
      <c r="AP1877">
        <v>71.210220000000007</v>
      </c>
      <c r="AQ1877">
        <v>72.646839999999997</v>
      </c>
      <c r="AR1877">
        <v>75.775310000000005</v>
      </c>
      <c r="AS1877">
        <v>80.432090000000002</v>
      </c>
      <c r="AT1877">
        <v>84.173850000000002</v>
      </c>
      <c r="AU1877">
        <v>86.500209999999996</v>
      </c>
      <c r="AV1877">
        <v>87.878169999999997</v>
      </c>
      <c r="AW1877">
        <v>88.187650000000005</v>
      </c>
      <c r="AX1877">
        <v>88.517219999999995</v>
      </c>
      <c r="AY1877">
        <v>88.326669999999993</v>
      </c>
      <c r="AZ1877">
        <v>87.425259999999994</v>
      </c>
      <c r="BA1877">
        <v>86.073859999999996</v>
      </c>
      <c r="BB1877">
        <v>82.993269999999995</v>
      </c>
      <c r="BC1877">
        <v>81.146389999999997</v>
      </c>
      <c r="BD1877">
        <v>78.514979999999994</v>
      </c>
      <c r="BE1877">
        <v>76.806659999999994</v>
      </c>
      <c r="BF1877">
        <v>76.077770000000001</v>
      </c>
      <c r="BG1877">
        <v>74.915369999999996</v>
      </c>
      <c r="BH1877">
        <v>-804.7242</v>
      </c>
      <c r="BI1877">
        <v>-715.47249999999997</v>
      </c>
      <c r="BJ1877">
        <v>-672.3252</v>
      </c>
      <c r="BK1877">
        <v>-675.88239999999996</v>
      </c>
      <c r="BL1877">
        <v>-575.65269999999998</v>
      </c>
      <c r="BM1877">
        <v>-308.84059999999999</v>
      </c>
      <c r="BN1877">
        <v>649.12819999999999</v>
      </c>
      <c r="BO1877">
        <v>-110.6486</v>
      </c>
      <c r="BP1877">
        <v>-1341.4590000000001</v>
      </c>
      <c r="BQ1877">
        <v>-848.58879999999999</v>
      </c>
      <c r="BR1877">
        <v>-117.4686</v>
      </c>
      <c r="BS1877">
        <v>38.795459999999999</v>
      </c>
      <c r="BT1877">
        <v>305.38130000000001</v>
      </c>
      <c r="BU1877">
        <v>671.72289999999998</v>
      </c>
      <c r="BV1877">
        <v>1126.877</v>
      </c>
      <c r="BW1877">
        <v>493.66739999999999</v>
      </c>
      <c r="BX1877">
        <v>-156.79069999999999</v>
      </c>
      <c r="BY1877">
        <v>-418.01100000000002</v>
      </c>
      <c r="BZ1877">
        <v>-849.63329999999996</v>
      </c>
      <c r="CA1877">
        <v>-1390.5170000000001</v>
      </c>
      <c r="CB1877">
        <v>-1484.4079999999999</v>
      </c>
      <c r="CC1877">
        <v>-1310.288</v>
      </c>
      <c r="CD1877">
        <v>-1356.1990000000001</v>
      </c>
      <c r="CE1877">
        <v>-1285.6510000000001</v>
      </c>
      <c r="CF1877" s="20">
        <v>535.99490000000003</v>
      </c>
      <c r="CG1877" s="20">
        <v>481.76170000000002</v>
      </c>
      <c r="CH1877" s="20">
        <v>481.53399999999999</v>
      </c>
      <c r="CI1877" s="20">
        <v>515.55489999999998</v>
      </c>
      <c r="CJ1877" s="20">
        <v>617.24120000000005</v>
      </c>
      <c r="CK1877" s="20">
        <v>710.51199999999994</v>
      </c>
      <c r="CL1877" s="20">
        <v>949.45060000000001</v>
      </c>
      <c r="CM1877" s="20">
        <v>744.2192</v>
      </c>
      <c r="CN1877" s="20">
        <v>431.16950000000003</v>
      </c>
      <c r="CO1877" s="20">
        <v>207.00129999999999</v>
      </c>
      <c r="CP1877" s="20">
        <v>68.343890000000002</v>
      </c>
      <c r="CQ1877" s="20">
        <v>28.109749999999998</v>
      </c>
      <c r="CR1877" s="20">
        <v>80.262079999999997</v>
      </c>
      <c r="CS1877" s="20">
        <v>348.70670000000001</v>
      </c>
      <c r="CT1877" s="20">
        <v>847.83010000000002</v>
      </c>
      <c r="CU1877" s="20">
        <v>1327.1379999999999</v>
      </c>
      <c r="CV1877" s="20">
        <v>1678.6189999999999</v>
      </c>
      <c r="CW1877" s="20">
        <v>2073.183</v>
      </c>
      <c r="CX1877" s="20">
        <v>2270.77</v>
      </c>
      <c r="CY1877" s="20">
        <v>2135.5259999999998</v>
      </c>
      <c r="CZ1877" s="20">
        <v>1848.6120000000001</v>
      </c>
      <c r="DA1877" s="20">
        <v>548.15279999999996</v>
      </c>
      <c r="DB1877" s="20">
        <v>732.87339999999995</v>
      </c>
      <c r="DC1877" s="20">
        <v>912.76829999999995</v>
      </c>
      <c r="DD1877">
        <v>0</v>
      </c>
      <c r="DE1877">
        <v>0</v>
      </c>
      <c r="DF1877">
        <v>0</v>
      </c>
    </row>
    <row r="1878" spans="1:110" x14ac:dyDescent="0.25">
      <c r="A1878" s="16" t="str">
        <f t="shared" si="29"/>
        <v>Portfolio Adjusted_CPP_0 to 199.99 kW_All_CAISO_1-in-2_MONTHLY SYSTEM PEAK DAY_2030_9</v>
      </c>
      <c r="B1878" t="s">
        <v>195</v>
      </c>
      <c r="C1878" t="s">
        <v>121</v>
      </c>
      <c r="D1878" t="s">
        <v>124</v>
      </c>
      <c r="E1878" t="s">
        <v>7</v>
      </c>
      <c r="F1878" t="s">
        <v>110</v>
      </c>
      <c r="G1878" t="s">
        <v>111</v>
      </c>
      <c r="H1878" t="s">
        <v>20</v>
      </c>
      <c r="I1878">
        <v>2030</v>
      </c>
      <c r="J1878">
        <v>9</v>
      </c>
      <c r="K1878">
        <v>2953</v>
      </c>
      <c r="L1878">
        <v>54127.75</v>
      </c>
      <c r="M1878">
        <v>52670.66</v>
      </c>
      <c r="N1878">
        <v>51969.23</v>
      </c>
      <c r="O1878">
        <v>51890.400000000001</v>
      </c>
      <c r="P1878">
        <v>53238.65</v>
      </c>
      <c r="Q1878">
        <v>57284.71</v>
      </c>
      <c r="R1878">
        <v>63531.73</v>
      </c>
      <c r="S1878">
        <v>68323.8</v>
      </c>
      <c r="T1878">
        <v>74320.23</v>
      </c>
      <c r="U1878">
        <v>80120.56</v>
      </c>
      <c r="V1878">
        <v>85358.45</v>
      </c>
      <c r="W1878">
        <v>89495.56</v>
      </c>
      <c r="X1878">
        <v>91800.93</v>
      </c>
      <c r="Y1878">
        <v>93305.45</v>
      </c>
      <c r="Z1878">
        <v>93273.21</v>
      </c>
      <c r="AA1878">
        <v>91601.15</v>
      </c>
      <c r="AB1878">
        <v>88230.83</v>
      </c>
      <c r="AC1878">
        <v>83345.27</v>
      </c>
      <c r="AD1878">
        <v>77518.39</v>
      </c>
      <c r="AE1878">
        <v>74967.91</v>
      </c>
      <c r="AF1878">
        <v>70302.240000000005</v>
      </c>
      <c r="AG1878">
        <v>65556.38</v>
      </c>
      <c r="AH1878">
        <v>60547.77</v>
      </c>
      <c r="AI1878">
        <v>56916.25</v>
      </c>
      <c r="AJ1878">
        <v>73.836309999999997</v>
      </c>
      <c r="AK1878">
        <v>73.360470000000007</v>
      </c>
      <c r="AL1878">
        <v>72.652950000000004</v>
      </c>
      <c r="AM1878">
        <v>72.330600000000004</v>
      </c>
      <c r="AN1878">
        <v>71.781779999999998</v>
      </c>
      <c r="AO1878">
        <v>72.308030000000002</v>
      </c>
      <c r="AP1878">
        <v>71.585419999999999</v>
      </c>
      <c r="AQ1878">
        <v>72.458349999999996</v>
      </c>
      <c r="AR1878">
        <v>77.159379999999999</v>
      </c>
      <c r="AS1878">
        <v>82.641319999999993</v>
      </c>
      <c r="AT1878">
        <v>88.882080000000002</v>
      </c>
      <c r="AU1878">
        <v>93.47466</v>
      </c>
      <c r="AV1878">
        <v>95.475830000000002</v>
      </c>
      <c r="AW1878">
        <v>93.491349999999997</v>
      </c>
      <c r="AX1878">
        <v>94.248810000000006</v>
      </c>
      <c r="AY1878">
        <v>93.554550000000006</v>
      </c>
      <c r="AZ1878">
        <v>92.981129999999993</v>
      </c>
      <c r="BA1878">
        <v>92.591359999999995</v>
      </c>
      <c r="BB1878">
        <v>90.331410000000005</v>
      </c>
      <c r="BC1878">
        <v>86.576610000000002</v>
      </c>
      <c r="BD1878">
        <v>83.106210000000004</v>
      </c>
      <c r="BE1878">
        <v>81.750159999999994</v>
      </c>
      <c r="BF1878">
        <v>80.275069999999999</v>
      </c>
      <c r="BG1878">
        <v>78.32799</v>
      </c>
      <c r="BH1878">
        <v>-704.37729999999999</v>
      </c>
      <c r="BI1878">
        <v>-624.24009999999998</v>
      </c>
      <c r="BJ1878">
        <v>-585.58219999999994</v>
      </c>
      <c r="BK1878">
        <v>-587.49300000000005</v>
      </c>
      <c r="BL1878">
        <v>-500.2765</v>
      </c>
      <c r="BM1878">
        <v>-268.05579999999998</v>
      </c>
      <c r="BN1878">
        <v>566.22580000000005</v>
      </c>
      <c r="BO1878">
        <v>-95.293559999999999</v>
      </c>
      <c r="BP1878">
        <v>-1156.3589999999999</v>
      </c>
      <c r="BQ1878">
        <v>-735.01890000000003</v>
      </c>
      <c r="BR1878">
        <v>-102.4768</v>
      </c>
      <c r="BS1878">
        <v>34.20008</v>
      </c>
      <c r="BT1878">
        <v>271.2851</v>
      </c>
      <c r="BU1878">
        <v>600.15650000000005</v>
      </c>
      <c r="BV1878">
        <v>1009.597</v>
      </c>
      <c r="BW1878">
        <v>442.6001</v>
      </c>
      <c r="BX1878">
        <v>-140.23949999999999</v>
      </c>
      <c r="BY1878">
        <v>-373.53109999999998</v>
      </c>
      <c r="BZ1878">
        <v>-762.60919999999999</v>
      </c>
      <c r="CA1878">
        <v>-1259.2239999999999</v>
      </c>
      <c r="CB1878">
        <v>-1316.451</v>
      </c>
      <c r="CC1878">
        <v>-1157.346</v>
      </c>
      <c r="CD1878">
        <v>-1194.327</v>
      </c>
      <c r="CE1878">
        <v>-1130.213</v>
      </c>
      <c r="CF1878" s="20">
        <v>410.6551</v>
      </c>
      <c r="CG1878" s="20">
        <v>366.73270000000002</v>
      </c>
      <c r="CH1878" s="20">
        <v>365.29509999999999</v>
      </c>
      <c r="CI1878" s="20">
        <v>389.52749999999997</v>
      </c>
      <c r="CJ1878" s="20">
        <v>466.18040000000002</v>
      </c>
      <c r="CK1878" s="20">
        <v>535.24570000000006</v>
      </c>
      <c r="CL1878" s="20">
        <v>722.42169999999999</v>
      </c>
      <c r="CM1878" s="20">
        <v>551.99680000000001</v>
      </c>
      <c r="CN1878" s="20">
        <v>320.38959999999997</v>
      </c>
      <c r="CO1878" s="20">
        <v>155.3015</v>
      </c>
      <c r="CP1878" s="20">
        <v>52.012419999999999</v>
      </c>
      <c r="CQ1878" s="20">
        <v>21.84487</v>
      </c>
      <c r="CR1878" s="20">
        <v>63.339919999999999</v>
      </c>
      <c r="CS1878" s="20">
        <v>278.3614</v>
      </c>
      <c r="CT1878" s="20">
        <v>680.53700000000003</v>
      </c>
      <c r="CU1878" s="20">
        <v>1066.769</v>
      </c>
      <c r="CV1878" s="20">
        <v>1342.925</v>
      </c>
      <c r="CW1878" s="20">
        <v>1655.4480000000001</v>
      </c>
      <c r="CX1878" s="20">
        <v>1829.423</v>
      </c>
      <c r="CY1878" s="20">
        <v>1751.29</v>
      </c>
      <c r="CZ1878" s="20">
        <v>1453.9459999999999</v>
      </c>
      <c r="DA1878" s="20">
        <v>427.65629999999999</v>
      </c>
      <c r="DB1878" s="20">
        <v>568.36710000000005</v>
      </c>
      <c r="DC1878" s="20">
        <v>705.39890000000003</v>
      </c>
      <c r="DD1878">
        <v>0</v>
      </c>
      <c r="DE1878">
        <v>0</v>
      </c>
      <c r="DF1878">
        <v>0</v>
      </c>
    </row>
    <row r="1879" spans="1:110" x14ac:dyDescent="0.25">
      <c r="A1879" s="16" t="str">
        <f t="shared" si="29"/>
        <v>Portfolio Adjusted_CPP_0 to 199.99 kW_All_CAISO_1-in-2_MONTHLY SYSTEM PEAK DAY_2026_2</v>
      </c>
      <c r="B1879" t="s">
        <v>195</v>
      </c>
      <c r="C1879" t="s">
        <v>121</v>
      </c>
      <c r="D1879" t="s">
        <v>124</v>
      </c>
      <c r="E1879" t="s">
        <v>7</v>
      </c>
      <c r="F1879" t="s">
        <v>110</v>
      </c>
      <c r="G1879" t="s">
        <v>111</v>
      </c>
      <c r="H1879" t="s">
        <v>20</v>
      </c>
      <c r="I1879">
        <v>2026</v>
      </c>
      <c r="J1879">
        <v>2</v>
      </c>
      <c r="K1879">
        <v>3640</v>
      </c>
      <c r="L1879">
        <v>48244.18</v>
      </c>
      <c r="M1879">
        <v>47264.73</v>
      </c>
      <c r="N1879">
        <v>46789.78</v>
      </c>
      <c r="O1879">
        <v>47329.919999999998</v>
      </c>
      <c r="P1879">
        <v>50065.4</v>
      </c>
      <c r="Q1879">
        <v>56496.82</v>
      </c>
      <c r="R1879">
        <v>66495.69</v>
      </c>
      <c r="S1879">
        <v>73142.63</v>
      </c>
      <c r="T1879">
        <v>78761.17</v>
      </c>
      <c r="U1879">
        <v>81194.960000000006</v>
      </c>
      <c r="V1879">
        <v>82697.27</v>
      </c>
      <c r="W1879">
        <v>83073.070000000007</v>
      </c>
      <c r="X1879">
        <v>82218.23</v>
      </c>
      <c r="Y1879">
        <v>81953.149999999994</v>
      </c>
      <c r="Z1879">
        <v>80850.37</v>
      </c>
      <c r="AA1879">
        <v>78735.350000000006</v>
      </c>
      <c r="AB1879">
        <v>76599.88</v>
      </c>
      <c r="AC1879">
        <v>76342.100000000006</v>
      </c>
      <c r="AD1879">
        <v>73778.09</v>
      </c>
      <c r="AE1879">
        <v>70215.429999999993</v>
      </c>
      <c r="AF1879">
        <v>66570.34</v>
      </c>
      <c r="AG1879">
        <v>61746.59</v>
      </c>
      <c r="AH1879">
        <v>55827.6</v>
      </c>
      <c r="AI1879">
        <v>51521.58</v>
      </c>
      <c r="AJ1879">
        <v>48.064309999999999</v>
      </c>
      <c r="AK1879">
        <v>48.599319999999999</v>
      </c>
      <c r="AL1879">
        <v>48.170140000000004</v>
      </c>
      <c r="AM1879">
        <v>48.021520000000002</v>
      </c>
      <c r="AN1879">
        <v>47.243340000000003</v>
      </c>
      <c r="AO1879">
        <v>46.75479</v>
      </c>
      <c r="AP1879">
        <v>46.115940000000002</v>
      </c>
      <c r="AQ1879">
        <v>45.931649999999998</v>
      </c>
      <c r="AR1879">
        <v>47.266309999999997</v>
      </c>
      <c r="AS1879">
        <v>49.921149999999997</v>
      </c>
      <c r="AT1879">
        <v>51.145049999999998</v>
      </c>
      <c r="AU1879">
        <v>52.931690000000003</v>
      </c>
      <c r="AV1879">
        <v>54.18459</v>
      </c>
      <c r="AW1879">
        <v>55.078560000000003</v>
      </c>
      <c r="AX1879">
        <v>55.207090000000001</v>
      </c>
      <c r="AY1879">
        <v>55.281410000000001</v>
      </c>
      <c r="AZ1879">
        <v>54.361600000000003</v>
      </c>
      <c r="BA1879">
        <v>53.159019999999998</v>
      </c>
      <c r="BB1879">
        <v>50.95926</v>
      </c>
      <c r="BC1879">
        <v>49.653399999999998</v>
      </c>
      <c r="BD1879">
        <v>49.01764</v>
      </c>
      <c r="BE1879">
        <v>47.019390000000001</v>
      </c>
      <c r="BF1879">
        <v>46.363630000000001</v>
      </c>
      <c r="BG1879">
        <v>45.572360000000003</v>
      </c>
      <c r="BH1879">
        <v>-627.81290000000001</v>
      </c>
      <c r="BI1879">
        <v>-560.1703</v>
      </c>
      <c r="BJ1879">
        <v>-527.22080000000005</v>
      </c>
      <c r="BK1879">
        <v>-535.86009999999999</v>
      </c>
      <c r="BL1879">
        <v>-470.4579</v>
      </c>
      <c r="BM1879">
        <v>-264.36900000000003</v>
      </c>
      <c r="BN1879">
        <v>592.64200000000005</v>
      </c>
      <c r="BO1879">
        <v>-102.0145</v>
      </c>
      <c r="BP1879">
        <v>-1225.4559999999999</v>
      </c>
      <c r="BQ1879">
        <v>-744.87540000000001</v>
      </c>
      <c r="BR1879">
        <v>-99.281890000000004</v>
      </c>
      <c r="BS1879">
        <v>31.74577</v>
      </c>
      <c r="BT1879">
        <v>242.96680000000001</v>
      </c>
      <c r="BU1879">
        <v>527.13660000000004</v>
      </c>
      <c r="BV1879">
        <v>875.13070000000005</v>
      </c>
      <c r="BW1879">
        <v>380.43490000000003</v>
      </c>
      <c r="BX1879">
        <v>-121.7525</v>
      </c>
      <c r="BY1879">
        <v>-342.14479999999998</v>
      </c>
      <c r="BZ1879">
        <v>-725.81290000000001</v>
      </c>
      <c r="CA1879">
        <v>-1179.3969999999999</v>
      </c>
      <c r="CB1879">
        <v>-1246.569</v>
      </c>
      <c r="CC1879">
        <v>-1090.087</v>
      </c>
      <c r="CD1879">
        <v>-1101.22</v>
      </c>
      <c r="CE1879">
        <v>-1023.0890000000001</v>
      </c>
      <c r="CF1879" s="20">
        <v>326.23239999999998</v>
      </c>
      <c r="CG1879" s="20">
        <v>295.31569999999999</v>
      </c>
      <c r="CH1879" s="20">
        <v>296.11020000000002</v>
      </c>
      <c r="CI1879" s="20">
        <v>324.06760000000003</v>
      </c>
      <c r="CJ1879" s="20">
        <v>412.26389999999998</v>
      </c>
      <c r="CK1879" s="20">
        <v>520.62339999999995</v>
      </c>
      <c r="CL1879" s="20">
        <v>791.40049999999997</v>
      </c>
      <c r="CM1879" s="20">
        <v>632.60649999999998</v>
      </c>
      <c r="CN1879" s="20">
        <v>359.8227</v>
      </c>
      <c r="CO1879" s="20">
        <v>159.49449999999999</v>
      </c>
      <c r="CP1879" s="20">
        <v>48.819850000000002</v>
      </c>
      <c r="CQ1879" s="20">
        <v>18.822050000000001</v>
      </c>
      <c r="CR1879" s="20">
        <v>50.806530000000002</v>
      </c>
      <c r="CS1879" s="20">
        <v>214.7466</v>
      </c>
      <c r="CT1879" s="20">
        <v>511.33069999999998</v>
      </c>
      <c r="CU1879" s="20">
        <v>788.14850000000001</v>
      </c>
      <c r="CV1879" s="20">
        <v>1012.202</v>
      </c>
      <c r="CW1879" s="20">
        <v>1388.9349999999999</v>
      </c>
      <c r="CX1879" s="20">
        <v>1657.1410000000001</v>
      </c>
      <c r="CY1879" s="20">
        <v>1536.287</v>
      </c>
      <c r="CZ1879" s="20">
        <v>1303.682</v>
      </c>
      <c r="DA1879" s="20">
        <v>379.39440000000002</v>
      </c>
      <c r="DB1879" s="20">
        <v>483.20400000000001</v>
      </c>
      <c r="DC1879" s="20">
        <v>578.01700000000005</v>
      </c>
      <c r="DD1879">
        <v>0</v>
      </c>
      <c r="DE1879">
        <v>0</v>
      </c>
      <c r="DF1879">
        <v>0</v>
      </c>
    </row>
    <row r="1880" spans="1:110" x14ac:dyDescent="0.25">
      <c r="A1880" s="16" t="str">
        <f t="shared" si="29"/>
        <v>Portfolio Adjusted_CPP_0 to 199.99 kW_All_CAISO_1-in-2_MONTHLY SYSTEM PEAK DAY_2020_9</v>
      </c>
      <c r="B1880" t="s">
        <v>195</v>
      </c>
      <c r="C1880" t="s">
        <v>121</v>
      </c>
      <c r="D1880" t="s">
        <v>124</v>
      </c>
      <c r="E1880" t="s">
        <v>7</v>
      </c>
      <c r="F1880" t="s">
        <v>110</v>
      </c>
      <c r="G1880" t="s">
        <v>111</v>
      </c>
      <c r="H1880" t="s">
        <v>20</v>
      </c>
      <c r="I1880">
        <v>2020</v>
      </c>
      <c r="J1880">
        <v>9</v>
      </c>
      <c r="K1880">
        <v>12269</v>
      </c>
      <c r="L1880">
        <v>176302.4</v>
      </c>
      <c r="M1880">
        <v>170248.6</v>
      </c>
      <c r="N1880">
        <v>167334.29999999999</v>
      </c>
      <c r="O1880">
        <v>167006.79999999999</v>
      </c>
      <c r="P1880">
        <v>172608.5</v>
      </c>
      <c r="Q1880">
        <v>189418.9</v>
      </c>
      <c r="R1880">
        <v>215373.8</v>
      </c>
      <c r="S1880">
        <v>235283.6</v>
      </c>
      <c r="T1880">
        <v>260197.3</v>
      </c>
      <c r="U1880">
        <v>284296.3</v>
      </c>
      <c r="V1880">
        <v>306058.5</v>
      </c>
      <c r="W1880">
        <v>323247.2</v>
      </c>
      <c r="X1880">
        <v>332825.40000000002</v>
      </c>
      <c r="Y1880">
        <v>339076.3</v>
      </c>
      <c r="Z1880">
        <v>338942.3</v>
      </c>
      <c r="AA1880">
        <v>331995.3</v>
      </c>
      <c r="AB1880">
        <v>317992.5</v>
      </c>
      <c r="AC1880">
        <v>297694.2</v>
      </c>
      <c r="AD1880">
        <v>273484.90000000002</v>
      </c>
      <c r="AE1880">
        <v>262888.3</v>
      </c>
      <c r="AF1880">
        <v>243503.6</v>
      </c>
      <c r="AG1880">
        <v>223785.60000000001</v>
      </c>
      <c r="AH1880">
        <v>202976.1</v>
      </c>
      <c r="AI1880">
        <v>187888</v>
      </c>
      <c r="AJ1880">
        <v>73.836309999999997</v>
      </c>
      <c r="AK1880">
        <v>73.360470000000007</v>
      </c>
      <c r="AL1880">
        <v>72.652950000000004</v>
      </c>
      <c r="AM1880">
        <v>72.330600000000004</v>
      </c>
      <c r="AN1880">
        <v>71.781779999999998</v>
      </c>
      <c r="AO1880">
        <v>72.308030000000002</v>
      </c>
      <c r="AP1880">
        <v>71.585419999999999</v>
      </c>
      <c r="AQ1880">
        <v>72.458349999999996</v>
      </c>
      <c r="AR1880">
        <v>77.159379999999999</v>
      </c>
      <c r="AS1880">
        <v>82.641319999999993</v>
      </c>
      <c r="AT1880">
        <v>88.882080000000002</v>
      </c>
      <c r="AU1880">
        <v>93.47466</v>
      </c>
      <c r="AV1880">
        <v>95.475830000000002</v>
      </c>
      <c r="AW1880">
        <v>93.491349999999997</v>
      </c>
      <c r="AX1880">
        <v>94.248810000000006</v>
      </c>
      <c r="AY1880">
        <v>93.554550000000006</v>
      </c>
      <c r="AZ1880">
        <v>92.981129999999993</v>
      </c>
      <c r="BA1880">
        <v>92.591359999999995</v>
      </c>
      <c r="BB1880">
        <v>90.331410000000005</v>
      </c>
      <c r="BC1880">
        <v>86.576610000000002</v>
      </c>
      <c r="BD1880">
        <v>83.106210000000004</v>
      </c>
      <c r="BE1880">
        <v>81.750159999999994</v>
      </c>
      <c r="BF1880">
        <v>80.275069999999999</v>
      </c>
      <c r="BG1880">
        <v>78.32799</v>
      </c>
      <c r="BH1880">
        <v>-2294.2660000000001</v>
      </c>
      <c r="BI1880">
        <v>-2017.7460000000001</v>
      </c>
      <c r="BJ1880">
        <v>-1885.5</v>
      </c>
      <c r="BK1880">
        <v>-1890.819</v>
      </c>
      <c r="BL1880">
        <v>-1621.979</v>
      </c>
      <c r="BM1880">
        <v>-886.35929999999996</v>
      </c>
      <c r="BN1880">
        <v>1919.5160000000001</v>
      </c>
      <c r="BO1880">
        <v>-328.15820000000002</v>
      </c>
      <c r="BP1880">
        <v>-4048.4459999999999</v>
      </c>
      <c r="BQ1880">
        <v>-2608.1089999999999</v>
      </c>
      <c r="BR1880">
        <v>-367.43729999999999</v>
      </c>
      <c r="BS1880">
        <v>123.5266</v>
      </c>
      <c r="BT1880">
        <v>983.54740000000004</v>
      </c>
      <c r="BU1880">
        <v>2180.9969999999998</v>
      </c>
      <c r="BV1880">
        <v>3668.739</v>
      </c>
      <c r="BW1880">
        <v>1604.1410000000001</v>
      </c>
      <c r="BX1880">
        <v>-505.43669999999997</v>
      </c>
      <c r="BY1880">
        <v>-1334.1849999999999</v>
      </c>
      <c r="BZ1880">
        <v>-2690.4850000000001</v>
      </c>
      <c r="CA1880">
        <v>-4415.692</v>
      </c>
      <c r="CB1880">
        <v>-4559.7470000000003</v>
      </c>
      <c r="CC1880">
        <v>-3950.759</v>
      </c>
      <c r="CD1880">
        <v>-4003.779</v>
      </c>
      <c r="CE1880">
        <v>-3730.982</v>
      </c>
      <c r="CF1880" s="20">
        <v>4356.6629999999996</v>
      </c>
      <c r="CG1880" s="20">
        <v>3831.5929999999998</v>
      </c>
      <c r="CH1880" s="20">
        <v>3787.2269999999999</v>
      </c>
      <c r="CI1880" s="20">
        <v>4034.8980000000001</v>
      </c>
      <c r="CJ1880" s="20">
        <v>4900.3159999999998</v>
      </c>
      <c r="CK1880" s="20">
        <v>5852.2420000000002</v>
      </c>
      <c r="CL1880" s="20">
        <v>8302.2340000000004</v>
      </c>
      <c r="CM1880" s="20">
        <v>6545.9989999999998</v>
      </c>
      <c r="CN1880" s="20">
        <v>3927.0810000000001</v>
      </c>
      <c r="CO1880" s="20">
        <v>1955.374</v>
      </c>
      <c r="CP1880" s="20">
        <v>668.68690000000004</v>
      </c>
      <c r="CQ1880" s="20">
        <v>284.98099999999999</v>
      </c>
      <c r="CR1880" s="20">
        <v>832.56129999999996</v>
      </c>
      <c r="CS1880" s="20">
        <v>3676.1210000000001</v>
      </c>
      <c r="CT1880" s="20">
        <v>8986.4789999999994</v>
      </c>
      <c r="CU1880" s="20">
        <v>14013.04</v>
      </c>
      <c r="CV1880" s="20">
        <v>17443.96</v>
      </c>
      <c r="CW1880" s="20">
        <v>21120.02</v>
      </c>
      <c r="CX1880" s="20">
        <v>22770.43</v>
      </c>
      <c r="CY1880" s="20">
        <v>21535.24</v>
      </c>
      <c r="CZ1880" s="20">
        <v>17442.98</v>
      </c>
      <c r="DA1880" s="20">
        <v>4983.4409999999998</v>
      </c>
      <c r="DB1880" s="20">
        <v>6387.3739999999998</v>
      </c>
      <c r="DC1880" s="20">
        <v>7687.0609999999997</v>
      </c>
      <c r="DD1880">
        <v>0</v>
      </c>
      <c r="DE1880">
        <v>0</v>
      </c>
      <c r="DF1880">
        <v>0</v>
      </c>
    </row>
    <row r="1881" spans="1:110" x14ac:dyDescent="0.25">
      <c r="A1881" s="16" t="str">
        <f t="shared" si="29"/>
        <v>Program Specific_CPP_0 to 199.99 kW_All_SDGE_1-in-10_MONTHLY SYSTEM PEAK DAY_2026_2</v>
      </c>
      <c r="B1881" t="s">
        <v>196</v>
      </c>
      <c r="C1881" t="s">
        <v>121</v>
      </c>
      <c r="D1881" t="s">
        <v>124</v>
      </c>
      <c r="E1881" t="s">
        <v>7</v>
      </c>
      <c r="F1881" t="s">
        <v>125</v>
      </c>
      <c r="G1881" t="s">
        <v>85</v>
      </c>
      <c r="H1881" t="s">
        <v>20</v>
      </c>
      <c r="I1881">
        <v>2026</v>
      </c>
      <c r="J1881">
        <v>2</v>
      </c>
      <c r="K1881">
        <v>3649</v>
      </c>
      <c r="L1881">
        <v>48664.13</v>
      </c>
      <c r="M1881">
        <v>47646.01</v>
      </c>
      <c r="N1881">
        <v>47224.5</v>
      </c>
      <c r="O1881">
        <v>47779.41</v>
      </c>
      <c r="P1881">
        <v>50623.15</v>
      </c>
      <c r="Q1881">
        <v>57287.94</v>
      </c>
      <c r="R1881">
        <v>67050.820000000007</v>
      </c>
      <c r="S1881">
        <v>73307.77</v>
      </c>
      <c r="T1881">
        <v>78418.59</v>
      </c>
      <c r="U1881">
        <v>80962.52</v>
      </c>
      <c r="V1881">
        <v>82393.37</v>
      </c>
      <c r="W1881">
        <v>83230.39</v>
      </c>
      <c r="X1881">
        <v>83206.240000000005</v>
      </c>
      <c r="Y1881">
        <v>83465.460000000006</v>
      </c>
      <c r="Z1881">
        <v>82314.45</v>
      </c>
      <c r="AA1881">
        <v>79990.259999999995</v>
      </c>
      <c r="AB1881">
        <v>77738.05</v>
      </c>
      <c r="AC1881">
        <v>77274.78</v>
      </c>
      <c r="AD1881">
        <v>74378.990000000005</v>
      </c>
      <c r="AE1881">
        <v>70639.009999999995</v>
      </c>
      <c r="AF1881">
        <v>66859.210000000006</v>
      </c>
      <c r="AG1881">
        <v>61952.21</v>
      </c>
      <c r="AH1881">
        <v>56071.3</v>
      </c>
      <c r="AI1881">
        <v>51777.440000000002</v>
      </c>
      <c r="AJ1881">
        <v>50.248449999999998</v>
      </c>
      <c r="AK1881">
        <v>49.339530000000003</v>
      </c>
      <c r="AL1881">
        <v>48.718330000000002</v>
      </c>
      <c r="AM1881">
        <v>48.027140000000003</v>
      </c>
      <c r="AN1881">
        <v>46.908149999999999</v>
      </c>
      <c r="AO1881">
        <v>46.455829999999999</v>
      </c>
      <c r="AP1881">
        <v>46.573950000000004</v>
      </c>
      <c r="AQ1881">
        <v>46.37903</v>
      </c>
      <c r="AR1881">
        <v>51.983530000000002</v>
      </c>
      <c r="AS1881">
        <v>57.587730000000001</v>
      </c>
      <c r="AT1881">
        <v>62.12527</v>
      </c>
      <c r="AU1881">
        <v>65.709990000000005</v>
      </c>
      <c r="AV1881">
        <v>67.323660000000004</v>
      </c>
      <c r="AW1881">
        <v>67.308859999999996</v>
      </c>
      <c r="AX1881">
        <v>67.770510000000002</v>
      </c>
      <c r="AY1881">
        <v>66.970510000000004</v>
      </c>
      <c r="AZ1881">
        <v>64.088759999999994</v>
      </c>
      <c r="BA1881">
        <v>61.817010000000003</v>
      </c>
      <c r="BB1881">
        <v>58.70487</v>
      </c>
      <c r="BC1881">
        <v>56.67015</v>
      </c>
      <c r="BD1881">
        <v>54.544989999999999</v>
      </c>
      <c r="BE1881">
        <v>52.654000000000003</v>
      </c>
      <c r="BF1881">
        <v>52.317030000000003</v>
      </c>
      <c r="BG1881">
        <v>51.667070000000002</v>
      </c>
      <c r="BH1881">
        <v>-827.1721</v>
      </c>
      <c r="BI1881">
        <v>-728.28189999999995</v>
      </c>
      <c r="BJ1881">
        <v>-636.8347</v>
      </c>
      <c r="BK1881">
        <v>-627.68269999999995</v>
      </c>
      <c r="BL1881">
        <v>-510.12950000000001</v>
      </c>
      <c r="BM1881">
        <v>-221.17359999999999</v>
      </c>
      <c r="BN1881">
        <v>679.13779999999997</v>
      </c>
      <c r="BO1881">
        <v>170.42179999999999</v>
      </c>
      <c r="BP1881">
        <v>-448.5609</v>
      </c>
      <c r="BQ1881">
        <v>-392.51119999999997</v>
      </c>
      <c r="BR1881">
        <v>-112.5167</v>
      </c>
      <c r="BS1881">
        <v>-0.25579269999999998</v>
      </c>
      <c r="BT1881">
        <v>220.53059999999999</v>
      </c>
      <c r="BU1881">
        <v>499.72890000000001</v>
      </c>
      <c r="BV1881">
        <v>755.17259999999999</v>
      </c>
      <c r="BW1881">
        <v>287.74290000000002</v>
      </c>
      <c r="BX1881">
        <v>-287.94159999999999</v>
      </c>
      <c r="BY1881">
        <v>-682.96910000000003</v>
      </c>
      <c r="BZ1881">
        <v>-1723.365</v>
      </c>
      <c r="CA1881">
        <v>-1773.6859999999999</v>
      </c>
      <c r="CB1881">
        <v>-2009.942</v>
      </c>
      <c r="CC1881">
        <v>-1929.115</v>
      </c>
      <c r="CD1881">
        <v>-1496.8969999999999</v>
      </c>
      <c r="CE1881">
        <v>-1336.3219999999999</v>
      </c>
      <c r="CF1881" s="20">
        <v>335.59480000000002</v>
      </c>
      <c r="CG1881" s="20">
        <v>302.1309</v>
      </c>
      <c r="CH1881" s="20">
        <v>303.14659999999998</v>
      </c>
      <c r="CI1881" s="20">
        <v>332.79239999999999</v>
      </c>
      <c r="CJ1881" s="20">
        <v>424.14940000000001</v>
      </c>
      <c r="CK1881" s="20">
        <v>536.99710000000005</v>
      </c>
      <c r="CL1881" s="20">
        <v>805.33780000000002</v>
      </c>
      <c r="CM1881" s="20">
        <v>631.32060000000001</v>
      </c>
      <c r="CN1881" s="20">
        <v>350.4126</v>
      </c>
      <c r="CO1881" s="20">
        <v>154.78280000000001</v>
      </c>
      <c r="CP1881" s="20">
        <v>47.292819999999999</v>
      </c>
      <c r="CQ1881" s="20">
        <v>18.274650000000001</v>
      </c>
      <c r="CR1881" s="20">
        <v>51.604199999999999</v>
      </c>
      <c r="CS1881" s="20">
        <v>221.88560000000001</v>
      </c>
      <c r="CT1881" s="20">
        <v>529.35569999999996</v>
      </c>
      <c r="CU1881" s="20">
        <v>817.64319999999998</v>
      </c>
      <c r="CV1881" s="20">
        <v>1051.7270000000001</v>
      </c>
      <c r="CW1881" s="20">
        <v>1440.5640000000001</v>
      </c>
      <c r="CX1881" s="20">
        <v>1712.308</v>
      </c>
      <c r="CY1881" s="20">
        <v>1578.6020000000001</v>
      </c>
      <c r="CZ1881" s="20">
        <v>1333.3520000000001</v>
      </c>
      <c r="DA1881" s="20">
        <v>388.87169999999998</v>
      </c>
      <c r="DB1881" s="20">
        <v>494.21850000000001</v>
      </c>
      <c r="DC1881" s="20">
        <v>593.37720000000002</v>
      </c>
      <c r="DD1881">
        <v>0</v>
      </c>
      <c r="DE1881">
        <v>0</v>
      </c>
      <c r="DF1881">
        <v>0</v>
      </c>
    </row>
    <row r="1882" spans="1:110" x14ac:dyDescent="0.25">
      <c r="A1882" s="16" t="str">
        <f t="shared" si="29"/>
        <v>Program Specific_CPP_0 to 199.99 kW_All_SDGE_1-in-10_MONTHLY SYSTEM PEAK DAY_2021_2</v>
      </c>
      <c r="B1882" t="s">
        <v>196</v>
      </c>
      <c r="C1882" t="s">
        <v>121</v>
      </c>
      <c r="D1882" t="s">
        <v>124</v>
      </c>
      <c r="E1882" t="s">
        <v>7</v>
      </c>
      <c r="F1882" t="s">
        <v>125</v>
      </c>
      <c r="G1882" t="s">
        <v>85</v>
      </c>
      <c r="H1882" t="s">
        <v>20</v>
      </c>
      <c r="I1882">
        <v>2021</v>
      </c>
      <c r="J1882">
        <v>2</v>
      </c>
      <c r="K1882">
        <v>7582</v>
      </c>
      <c r="L1882">
        <v>75594.740000000005</v>
      </c>
      <c r="M1882">
        <v>73479.27</v>
      </c>
      <c r="N1882">
        <v>72603.45</v>
      </c>
      <c r="O1882">
        <v>73756.460000000006</v>
      </c>
      <c r="P1882">
        <v>79665.259999999995</v>
      </c>
      <c r="Q1882">
        <v>93513.56</v>
      </c>
      <c r="R1882">
        <v>113799.2</v>
      </c>
      <c r="S1882">
        <v>126800</v>
      </c>
      <c r="T1882">
        <v>137419.5</v>
      </c>
      <c r="U1882">
        <v>142705.29999999999</v>
      </c>
      <c r="V1882">
        <v>145678.39999999999</v>
      </c>
      <c r="W1882">
        <v>147417.60000000001</v>
      </c>
      <c r="X1882">
        <v>147367.4</v>
      </c>
      <c r="Y1882">
        <v>147906</v>
      </c>
      <c r="Z1882">
        <v>145514.4</v>
      </c>
      <c r="AA1882">
        <v>140685.1</v>
      </c>
      <c r="AB1882">
        <v>136005.4</v>
      </c>
      <c r="AC1882">
        <v>135042.79999999999</v>
      </c>
      <c r="AD1882">
        <v>129025.9</v>
      </c>
      <c r="AE1882">
        <v>121254.8</v>
      </c>
      <c r="AF1882">
        <v>113401</v>
      </c>
      <c r="AG1882">
        <v>103205.1</v>
      </c>
      <c r="AH1882">
        <v>90985.59</v>
      </c>
      <c r="AI1882">
        <v>82063.7</v>
      </c>
      <c r="AJ1882">
        <v>50.248449999999998</v>
      </c>
      <c r="AK1882">
        <v>49.339530000000003</v>
      </c>
      <c r="AL1882">
        <v>48.718330000000002</v>
      </c>
      <c r="AM1882">
        <v>48.027140000000003</v>
      </c>
      <c r="AN1882">
        <v>46.908149999999999</v>
      </c>
      <c r="AO1882">
        <v>46.455829999999999</v>
      </c>
      <c r="AP1882">
        <v>46.573950000000004</v>
      </c>
      <c r="AQ1882">
        <v>46.37903</v>
      </c>
      <c r="AR1882">
        <v>51.983530000000002</v>
      </c>
      <c r="AS1882">
        <v>57.587730000000001</v>
      </c>
      <c r="AT1882">
        <v>62.12527</v>
      </c>
      <c r="AU1882">
        <v>65.709990000000005</v>
      </c>
      <c r="AV1882">
        <v>67.323660000000004</v>
      </c>
      <c r="AW1882">
        <v>67.308859999999996</v>
      </c>
      <c r="AX1882">
        <v>67.770510000000002</v>
      </c>
      <c r="AY1882">
        <v>66.970510000000004</v>
      </c>
      <c r="AZ1882">
        <v>64.088759999999994</v>
      </c>
      <c r="BA1882">
        <v>61.817010000000003</v>
      </c>
      <c r="BB1882">
        <v>58.70487</v>
      </c>
      <c r="BC1882">
        <v>56.67015</v>
      </c>
      <c r="BD1882">
        <v>54.544989999999999</v>
      </c>
      <c r="BE1882">
        <v>52.654000000000003</v>
      </c>
      <c r="BF1882">
        <v>52.317030000000003</v>
      </c>
      <c r="BG1882">
        <v>51.667070000000002</v>
      </c>
      <c r="BH1882">
        <v>-1284.9269999999999</v>
      </c>
      <c r="BI1882">
        <v>-1123.1500000000001</v>
      </c>
      <c r="BJ1882">
        <v>-979.07650000000001</v>
      </c>
      <c r="BK1882">
        <v>-968.94569999999999</v>
      </c>
      <c r="BL1882">
        <v>-802.78689999999995</v>
      </c>
      <c r="BM1882">
        <v>-361.03120000000001</v>
      </c>
      <c r="BN1882">
        <v>1152.6379999999999</v>
      </c>
      <c r="BO1882">
        <v>294.77769999999998</v>
      </c>
      <c r="BP1882">
        <v>-786.05079999999998</v>
      </c>
      <c r="BQ1882">
        <v>-691.84389999999996</v>
      </c>
      <c r="BR1882">
        <v>-198.93889999999999</v>
      </c>
      <c r="BS1882">
        <v>-0.45305980000000001</v>
      </c>
      <c r="BT1882">
        <v>390.58390000000003</v>
      </c>
      <c r="BU1882">
        <v>885.55070000000001</v>
      </c>
      <c r="BV1882">
        <v>1334.9839999999999</v>
      </c>
      <c r="BW1882">
        <v>506.07589999999999</v>
      </c>
      <c r="BX1882">
        <v>-503.7638</v>
      </c>
      <c r="BY1882">
        <v>-1193.5340000000001</v>
      </c>
      <c r="BZ1882">
        <v>-2989.5349999999999</v>
      </c>
      <c r="CA1882">
        <v>-3044.605</v>
      </c>
      <c r="CB1882">
        <v>-3409.096</v>
      </c>
      <c r="CC1882">
        <v>-3213.68</v>
      </c>
      <c r="CD1882">
        <v>-2428.9789999999998</v>
      </c>
      <c r="CE1882">
        <v>-2117.9789999999998</v>
      </c>
      <c r="CF1882" s="20">
        <v>809.80520000000001</v>
      </c>
      <c r="CG1882" s="20">
        <v>718.57439999999997</v>
      </c>
      <c r="CH1882" s="20">
        <v>716.52689999999996</v>
      </c>
      <c r="CI1882" s="20">
        <v>793.03409999999997</v>
      </c>
      <c r="CJ1882" s="20">
        <v>1050.4090000000001</v>
      </c>
      <c r="CK1882" s="20">
        <v>1430.8520000000001</v>
      </c>
      <c r="CL1882" s="20">
        <v>2319.7860000000001</v>
      </c>
      <c r="CM1882" s="20">
        <v>1888.8119999999999</v>
      </c>
      <c r="CN1882" s="20">
        <v>1076.0640000000001</v>
      </c>
      <c r="CO1882" s="20">
        <v>480.87810000000002</v>
      </c>
      <c r="CP1882" s="20">
        <v>147.84299999999999</v>
      </c>
      <c r="CQ1882" s="20">
        <v>57.330240000000003</v>
      </c>
      <c r="CR1882" s="20">
        <v>161.87360000000001</v>
      </c>
      <c r="CS1882" s="20">
        <v>696.76620000000003</v>
      </c>
      <c r="CT1882" s="20">
        <v>1654.2729999999999</v>
      </c>
      <c r="CU1882" s="20">
        <v>2529.2159999999999</v>
      </c>
      <c r="CV1882" s="20">
        <v>3219.2</v>
      </c>
      <c r="CW1882" s="20">
        <v>4399.4660000000003</v>
      </c>
      <c r="CX1882" s="20">
        <v>5152.7</v>
      </c>
      <c r="CY1882" s="20">
        <v>4651.3770000000004</v>
      </c>
      <c r="CZ1882" s="20">
        <v>3835.8020000000001</v>
      </c>
      <c r="DA1882" s="20">
        <v>1079.183</v>
      </c>
      <c r="DB1882" s="20">
        <v>1301.317</v>
      </c>
      <c r="DC1882" s="20">
        <v>1490.568</v>
      </c>
      <c r="DD1882">
        <v>0</v>
      </c>
      <c r="DE1882">
        <v>0</v>
      </c>
      <c r="DF1882">
        <v>0</v>
      </c>
    </row>
    <row r="1883" spans="1:110" x14ac:dyDescent="0.25">
      <c r="A1883" s="16" t="str">
        <f t="shared" si="29"/>
        <v>Portfolio Adjusted_CPP_0 to 199.99 kW_All_SDGE_1-in-10_MONTHLY SYSTEM PEAK DAY_2021_8</v>
      </c>
      <c r="B1883" t="s">
        <v>195</v>
      </c>
      <c r="C1883" t="s">
        <v>121</v>
      </c>
      <c r="D1883" t="s">
        <v>124</v>
      </c>
      <c r="E1883" t="s">
        <v>7</v>
      </c>
      <c r="F1883" t="s">
        <v>125</v>
      </c>
      <c r="G1883" t="s">
        <v>85</v>
      </c>
      <c r="H1883" t="s">
        <v>20</v>
      </c>
      <c r="I1883">
        <v>2021</v>
      </c>
      <c r="J1883">
        <v>8</v>
      </c>
      <c r="K1883">
        <v>7562</v>
      </c>
      <c r="L1883">
        <v>128136.8</v>
      </c>
      <c r="M1883">
        <v>125010.8</v>
      </c>
      <c r="N1883">
        <v>123450.5</v>
      </c>
      <c r="O1883">
        <v>123481.3</v>
      </c>
      <c r="P1883">
        <v>127158</v>
      </c>
      <c r="Q1883">
        <v>138186.79999999999</v>
      </c>
      <c r="R1883">
        <v>153902.70000000001</v>
      </c>
      <c r="S1883">
        <v>168842.7</v>
      </c>
      <c r="T1883">
        <v>184853.6</v>
      </c>
      <c r="U1883">
        <v>199243.2</v>
      </c>
      <c r="V1883">
        <v>211444.7</v>
      </c>
      <c r="W1883">
        <v>219734.8</v>
      </c>
      <c r="X1883">
        <v>223723</v>
      </c>
      <c r="Y1883">
        <v>226138.5</v>
      </c>
      <c r="Z1883">
        <v>224977.6</v>
      </c>
      <c r="AA1883">
        <v>220318.8</v>
      </c>
      <c r="AB1883">
        <v>212222.9</v>
      </c>
      <c r="AC1883">
        <v>199965.2</v>
      </c>
      <c r="AD1883">
        <v>184107.9</v>
      </c>
      <c r="AE1883">
        <v>176052</v>
      </c>
      <c r="AF1883">
        <v>168001.5</v>
      </c>
      <c r="AG1883">
        <v>156457.29999999999</v>
      </c>
      <c r="AH1883">
        <v>143871.70000000001</v>
      </c>
      <c r="AI1883">
        <v>134558.9</v>
      </c>
      <c r="AJ1883">
        <v>75.58708</v>
      </c>
      <c r="AK1883">
        <v>74.353279999999998</v>
      </c>
      <c r="AL1883">
        <v>73.295469999999995</v>
      </c>
      <c r="AM1883">
        <v>72.47663</v>
      </c>
      <c r="AN1883">
        <v>71.765640000000005</v>
      </c>
      <c r="AO1883">
        <v>71.30386</v>
      </c>
      <c r="AP1883">
        <v>71.004999999999995</v>
      </c>
      <c r="AQ1883">
        <v>72.53013</v>
      </c>
      <c r="AR1883">
        <v>77.84496</v>
      </c>
      <c r="AS1883">
        <v>82.853669999999994</v>
      </c>
      <c r="AT1883">
        <v>88.170739999999995</v>
      </c>
      <c r="AU1883">
        <v>91.249679999999998</v>
      </c>
      <c r="AV1883">
        <v>92.694670000000002</v>
      </c>
      <c r="AW1883">
        <v>91.805329999999998</v>
      </c>
      <c r="AX1883">
        <v>91.44444</v>
      </c>
      <c r="AY1883">
        <v>90.893619999999999</v>
      </c>
      <c r="AZ1883">
        <v>90.756900000000002</v>
      </c>
      <c r="BA1883">
        <v>89.376679999999993</v>
      </c>
      <c r="BB1883">
        <v>87.023039999999995</v>
      </c>
      <c r="BC1883">
        <v>84.326070000000001</v>
      </c>
      <c r="BD1883">
        <v>80.348780000000005</v>
      </c>
      <c r="BE1883">
        <v>77.849620000000002</v>
      </c>
      <c r="BF1883">
        <v>76.285679999999999</v>
      </c>
      <c r="BG1883">
        <v>75.72954</v>
      </c>
      <c r="BH1883">
        <v>-2178.0149999999999</v>
      </c>
      <c r="BI1883">
        <v>-1910.8230000000001</v>
      </c>
      <c r="BJ1883">
        <v>-1664.7619999999999</v>
      </c>
      <c r="BK1883">
        <v>-1622.1849999999999</v>
      </c>
      <c r="BL1883">
        <v>-1281.3710000000001</v>
      </c>
      <c r="BM1883">
        <v>-533.5027</v>
      </c>
      <c r="BN1883">
        <v>1558.8340000000001</v>
      </c>
      <c r="BO1883">
        <v>392.51620000000003</v>
      </c>
      <c r="BP1883">
        <v>-1057.3779999999999</v>
      </c>
      <c r="BQ1883">
        <v>-965.94330000000002</v>
      </c>
      <c r="BR1883">
        <v>-288.74970000000002</v>
      </c>
      <c r="BS1883">
        <v>-0.67531300000000005</v>
      </c>
      <c r="BT1883">
        <v>592.95770000000005</v>
      </c>
      <c r="BU1883">
        <v>1353.9490000000001</v>
      </c>
      <c r="BV1883">
        <v>2063.9989999999998</v>
      </c>
      <c r="BW1883">
        <v>792.53620000000001</v>
      </c>
      <c r="BX1883">
        <v>-786.07320000000004</v>
      </c>
      <c r="BY1883">
        <v>-1767.33</v>
      </c>
      <c r="BZ1883">
        <v>-4265.7879999999996</v>
      </c>
      <c r="CA1883">
        <v>-4420.518</v>
      </c>
      <c r="CB1883">
        <v>-5050.5140000000001</v>
      </c>
      <c r="CC1883">
        <v>-4871.8879999999999</v>
      </c>
      <c r="CD1883">
        <v>-3840.8429999999998</v>
      </c>
      <c r="CE1883">
        <v>-3472.826</v>
      </c>
      <c r="CF1883" s="20">
        <v>2326.7269999999999</v>
      </c>
      <c r="CG1883" s="20">
        <v>2079.8739999999998</v>
      </c>
      <c r="CH1883" s="20">
        <v>2071.5889999999999</v>
      </c>
      <c r="CI1883" s="20">
        <v>2222.7669999999998</v>
      </c>
      <c r="CJ1883" s="20">
        <v>2676.134</v>
      </c>
      <c r="CK1883" s="20">
        <v>3124.4850000000001</v>
      </c>
      <c r="CL1883" s="20">
        <v>4242.8950000000004</v>
      </c>
      <c r="CM1883" s="20">
        <v>3348.9960000000001</v>
      </c>
      <c r="CN1883" s="20">
        <v>1947.1410000000001</v>
      </c>
      <c r="CO1883" s="20">
        <v>937.39359999999999</v>
      </c>
      <c r="CP1883" s="20">
        <v>311.4615</v>
      </c>
      <c r="CQ1883" s="20">
        <v>127.3746</v>
      </c>
      <c r="CR1883" s="20">
        <v>373.07369999999997</v>
      </c>
      <c r="CS1883" s="20">
        <v>1628.788</v>
      </c>
      <c r="CT1883" s="20">
        <v>3954.34</v>
      </c>
      <c r="CU1883" s="20">
        <v>6202.8720000000003</v>
      </c>
      <c r="CV1883" s="20">
        <v>7838.2669999999998</v>
      </c>
      <c r="CW1883" s="20">
        <v>9646.4130000000005</v>
      </c>
      <c r="CX1883" s="20">
        <v>10491.22</v>
      </c>
      <c r="CY1883" s="20">
        <v>9805.41</v>
      </c>
      <c r="CZ1883" s="20">
        <v>8418.7720000000008</v>
      </c>
      <c r="DA1883" s="20">
        <v>2480.1880000000001</v>
      </c>
      <c r="DB1883" s="20">
        <v>3253.7820000000002</v>
      </c>
      <c r="DC1883" s="20">
        <v>4007.511</v>
      </c>
      <c r="DD1883">
        <v>0</v>
      </c>
      <c r="DE1883">
        <v>0</v>
      </c>
      <c r="DF1883">
        <v>0</v>
      </c>
    </row>
    <row r="1884" spans="1:110" x14ac:dyDescent="0.25">
      <c r="A1884" s="16" t="str">
        <f t="shared" si="29"/>
        <v>Program Specific_CPP_0 to 199.99 kW_All_SDGE_1-in-10_MONTHLY SYSTEM PEAK DAY_2031_6</v>
      </c>
      <c r="B1884" t="s">
        <v>196</v>
      </c>
      <c r="C1884" t="s">
        <v>121</v>
      </c>
      <c r="D1884" t="s">
        <v>124</v>
      </c>
      <c r="E1884" t="s">
        <v>7</v>
      </c>
      <c r="F1884" t="s">
        <v>125</v>
      </c>
      <c r="G1884" t="s">
        <v>85</v>
      </c>
      <c r="H1884" t="s">
        <v>20</v>
      </c>
      <c r="I1884">
        <v>2031</v>
      </c>
      <c r="J1884">
        <v>6</v>
      </c>
      <c r="K1884">
        <v>2789</v>
      </c>
      <c r="L1884">
        <v>48258.71</v>
      </c>
      <c r="M1884">
        <v>47277.84</v>
      </c>
      <c r="N1884">
        <v>46758.43</v>
      </c>
      <c r="O1884">
        <v>46760</v>
      </c>
      <c r="P1884">
        <v>47901.14</v>
      </c>
      <c r="Q1884">
        <v>50971.55</v>
      </c>
      <c r="R1884">
        <v>55039.86</v>
      </c>
      <c r="S1884">
        <v>59838.3</v>
      </c>
      <c r="T1884">
        <v>64532.41</v>
      </c>
      <c r="U1884">
        <v>68531.27</v>
      </c>
      <c r="V1884">
        <v>71789.33</v>
      </c>
      <c r="W1884">
        <v>74213.98</v>
      </c>
      <c r="X1884">
        <v>75590.8</v>
      </c>
      <c r="Y1884">
        <v>76675.81</v>
      </c>
      <c r="Z1884">
        <v>76719.06</v>
      </c>
      <c r="AA1884">
        <v>75499.98</v>
      </c>
      <c r="AB1884">
        <v>73268.539999999994</v>
      </c>
      <c r="AC1884">
        <v>69786.91</v>
      </c>
      <c r="AD1884">
        <v>65137.66</v>
      </c>
      <c r="AE1884">
        <v>62271.35</v>
      </c>
      <c r="AF1884">
        <v>60530.21</v>
      </c>
      <c r="AG1884">
        <v>57027.73</v>
      </c>
      <c r="AH1884">
        <v>53180.84</v>
      </c>
      <c r="AI1884">
        <v>50388.57</v>
      </c>
      <c r="AJ1884">
        <v>70.374669999999995</v>
      </c>
      <c r="AK1884">
        <v>70.076840000000004</v>
      </c>
      <c r="AL1884">
        <v>69.085790000000003</v>
      </c>
      <c r="AM1884">
        <v>68.178309999999996</v>
      </c>
      <c r="AN1884">
        <v>67.511139999999997</v>
      </c>
      <c r="AO1884">
        <v>67.256370000000004</v>
      </c>
      <c r="AP1884">
        <v>67.09572</v>
      </c>
      <c r="AQ1884">
        <v>71.092659999999995</v>
      </c>
      <c r="AR1884">
        <v>76.390429999999995</v>
      </c>
      <c r="AS1884">
        <v>81.449870000000004</v>
      </c>
      <c r="AT1884">
        <v>85.744609999999994</v>
      </c>
      <c r="AU1884">
        <v>88.089910000000003</v>
      </c>
      <c r="AV1884">
        <v>89.167299999999997</v>
      </c>
      <c r="AW1884">
        <v>87.125519999999995</v>
      </c>
      <c r="AX1884">
        <v>84.166340000000005</v>
      </c>
      <c r="AY1884">
        <v>84.392150000000001</v>
      </c>
      <c r="AZ1884">
        <v>85.841639999999998</v>
      </c>
      <c r="BA1884">
        <v>86.109989999999996</v>
      </c>
      <c r="BB1884">
        <v>85.0488</v>
      </c>
      <c r="BC1884">
        <v>80.946899999999999</v>
      </c>
      <c r="BD1884">
        <v>76.323459999999997</v>
      </c>
      <c r="BE1884">
        <v>73.68741</v>
      </c>
      <c r="BF1884">
        <v>72.273340000000005</v>
      </c>
      <c r="BG1884">
        <v>71.235690000000005</v>
      </c>
      <c r="BH1884">
        <v>-820.28110000000004</v>
      </c>
      <c r="BI1884">
        <v>-722.65440000000001</v>
      </c>
      <c r="BJ1884">
        <v>-630.54960000000005</v>
      </c>
      <c r="BK1884">
        <v>-614.29049999999995</v>
      </c>
      <c r="BL1884">
        <v>-482.69979999999998</v>
      </c>
      <c r="BM1884">
        <v>-196.7877</v>
      </c>
      <c r="BN1884">
        <v>557.48239999999998</v>
      </c>
      <c r="BO1884">
        <v>139.1088</v>
      </c>
      <c r="BP1884">
        <v>-369.13080000000002</v>
      </c>
      <c r="BQ1884">
        <v>-332.24380000000002</v>
      </c>
      <c r="BR1884">
        <v>-98.035780000000003</v>
      </c>
      <c r="BS1884">
        <v>-0.22808249999999999</v>
      </c>
      <c r="BT1884">
        <v>200.3466</v>
      </c>
      <c r="BU1884">
        <v>459.07760000000002</v>
      </c>
      <c r="BV1884">
        <v>703.83920000000001</v>
      </c>
      <c r="BW1884">
        <v>271.59039999999999</v>
      </c>
      <c r="BX1884">
        <v>-271.38650000000001</v>
      </c>
      <c r="BY1884">
        <v>-616.78980000000001</v>
      </c>
      <c r="BZ1884">
        <v>-1509.2429999999999</v>
      </c>
      <c r="CA1884">
        <v>-1563.5809999999999</v>
      </c>
      <c r="CB1884">
        <v>-1819.6780000000001</v>
      </c>
      <c r="CC1884">
        <v>-1775.7729999999999</v>
      </c>
      <c r="CD1884">
        <v>-1419.732</v>
      </c>
      <c r="CE1884">
        <v>-1300.4760000000001</v>
      </c>
      <c r="CF1884" s="20">
        <v>330.02659999999997</v>
      </c>
      <c r="CG1884" s="20">
        <v>297.47969999999998</v>
      </c>
      <c r="CH1884" s="20">
        <v>297.19240000000002</v>
      </c>
      <c r="CI1884" s="20">
        <v>318.74299999999999</v>
      </c>
      <c r="CJ1884" s="20">
        <v>379.7627</v>
      </c>
      <c r="CK1884" s="20">
        <v>425.10989999999998</v>
      </c>
      <c r="CL1884" s="20">
        <v>542.65599999999995</v>
      </c>
      <c r="CM1884" s="20">
        <v>420.63810000000001</v>
      </c>
      <c r="CN1884" s="20">
        <v>237.2998</v>
      </c>
      <c r="CO1884" s="20">
        <v>110.9002</v>
      </c>
      <c r="CP1884" s="20">
        <v>35.902979999999999</v>
      </c>
      <c r="CQ1884" s="20">
        <v>14.52971</v>
      </c>
      <c r="CR1884" s="20">
        <v>42.590339999999998</v>
      </c>
      <c r="CS1884" s="20">
        <v>187.25450000000001</v>
      </c>
      <c r="CT1884" s="20">
        <v>459.8349</v>
      </c>
      <c r="CU1884" s="20">
        <v>728.42240000000004</v>
      </c>
      <c r="CV1884" s="20">
        <v>934.26620000000003</v>
      </c>
      <c r="CW1884" s="20">
        <v>1174.9110000000001</v>
      </c>
      <c r="CX1884" s="20">
        <v>1313.2449999999999</v>
      </c>
      <c r="CY1884" s="20">
        <v>1226.761</v>
      </c>
      <c r="CZ1884" s="20">
        <v>1092.865</v>
      </c>
      <c r="DA1884" s="20">
        <v>329.50720000000001</v>
      </c>
      <c r="DB1884" s="20">
        <v>444.57819999999998</v>
      </c>
      <c r="DC1884" s="20">
        <v>561.97069999999997</v>
      </c>
      <c r="DD1884">
        <v>0</v>
      </c>
      <c r="DE1884">
        <v>0</v>
      </c>
      <c r="DF1884">
        <v>0</v>
      </c>
    </row>
    <row r="1885" spans="1:110" x14ac:dyDescent="0.25">
      <c r="A1885" s="16" t="str">
        <f t="shared" si="29"/>
        <v>Portfolio Adjusted_CPP_0 to 199.99 kW_All_SDGE_1-in-10_MONTHLY SYSTEM PEAK DAY_2030_7</v>
      </c>
      <c r="B1885" t="s">
        <v>195</v>
      </c>
      <c r="C1885" t="s">
        <v>121</v>
      </c>
      <c r="D1885" t="s">
        <v>124</v>
      </c>
      <c r="E1885" t="s">
        <v>7</v>
      </c>
      <c r="F1885" t="s">
        <v>125</v>
      </c>
      <c r="G1885" t="s">
        <v>85</v>
      </c>
      <c r="H1885" t="s">
        <v>20</v>
      </c>
      <c r="I1885">
        <v>2030</v>
      </c>
      <c r="J1885">
        <v>7</v>
      </c>
      <c r="K1885">
        <v>2953</v>
      </c>
      <c r="L1885">
        <v>52835.12</v>
      </c>
      <c r="M1885">
        <v>51637.3</v>
      </c>
      <c r="N1885">
        <v>51062.96</v>
      </c>
      <c r="O1885">
        <v>51094.32</v>
      </c>
      <c r="P1885">
        <v>52382.41</v>
      </c>
      <c r="Q1885">
        <v>56159.45</v>
      </c>
      <c r="R1885">
        <v>60908.28</v>
      </c>
      <c r="S1885">
        <v>66229.09</v>
      </c>
      <c r="T1885">
        <v>71520.5</v>
      </c>
      <c r="U1885">
        <v>76415.89</v>
      </c>
      <c r="V1885">
        <v>80647.66</v>
      </c>
      <c r="W1885">
        <v>83687.990000000005</v>
      </c>
      <c r="X1885">
        <v>85183.73</v>
      </c>
      <c r="Y1885">
        <v>86300.62</v>
      </c>
      <c r="Z1885">
        <v>86218.34</v>
      </c>
      <c r="AA1885">
        <v>84884.28</v>
      </c>
      <c r="AB1885">
        <v>82384.759999999995</v>
      </c>
      <c r="AC1885">
        <v>78405.2</v>
      </c>
      <c r="AD1885">
        <v>73142.94</v>
      </c>
      <c r="AE1885">
        <v>69726.929999999993</v>
      </c>
      <c r="AF1885">
        <v>67408.73</v>
      </c>
      <c r="AG1885">
        <v>63236.99</v>
      </c>
      <c r="AH1885">
        <v>58563.91</v>
      </c>
      <c r="AI1885">
        <v>55234.29</v>
      </c>
      <c r="AJ1885">
        <v>70.283910000000006</v>
      </c>
      <c r="AK1885">
        <v>69.405540000000002</v>
      </c>
      <c r="AL1885">
        <v>68.863910000000004</v>
      </c>
      <c r="AM1885">
        <v>68.067599999999999</v>
      </c>
      <c r="AN1885">
        <v>67.415130000000005</v>
      </c>
      <c r="AO1885">
        <v>66.743949999999998</v>
      </c>
      <c r="AP1885">
        <v>66.217550000000003</v>
      </c>
      <c r="AQ1885">
        <v>68.435339999999997</v>
      </c>
      <c r="AR1885">
        <v>72.227279999999993</v>
      </c>
      <c r="AS1885">
        <v>77.502949999999998</v>
      </c>
      <c r="AT1885">
        <v>82.065349999999995</v>
      </c>
      <c r="AU1885">
        <v>85.143090000000001</v>
      </c>
      <c r="AV1885">
        <v>87.358549999999994</v>
      </c>
      <c r="AW1885">
        <v>88.630719999999997</v>
      </c>
      <c r="AX1885">
        <v>88.578649999999996</v>
      </c>
      <c r="AY1885">
        <v>88.470479999999995</v>
      </c>
      <c r="AZ1885">
        <v>86.704689999999999</v>
      </c>
      <c r="BA1885">
        <v>84.441130000000001</v>
      </c>
      <c r="BB1885">
        <v>83.359219999999993</v>
      </c>
      <c r="BC1885">
        <v>80.976070000000007</v>
      </c>
      <c r="BD1885">
        <v>77.430329999999998</v>
      </c>
      <c r="BE1885">
        <v>74.872780000000006</v>
      </c>
      <c r="BF1885">
        <v>73.123760000000004</v>
      </c>
      <c r="BG1885">
        <v>72.144720000000007</v>
      </c>
      <c r="BH1885">
        <v>-898.06880000000001</v>
      </c>
      <c r="BI1885">
        <v>-789.28980000000001</v>
      </c>
      <c r="BJ1885">
        <v>-688.59730000000002</v>
      </c>
      <c r="BK1885">
        <v>-671.23090000000002</v>
      </c>
      <c r="BL1885">
        <v>-527.85760000000005</v>
      </c>
      <c r="BM1885">
        <v>-216.8168</v>
      </c>
      <c r="BN1885">
        <v>616.92190000000005</v>
      </c>
      <c r="BO1885">
        <v>153.9657</v>
      </c>
      <c r="BP1885">
        <v>-409.10329999999999</v>
      </c>
      <c r="BQ1885">
        <v>-370.46890000000002</v>
      </c>
      <c r="BR1885">
        <v>-110.1328</v>
      </c>
      <c r="BS1885">
        <v>-0.25719910000000001</v>
      </c>
      <c r="BT1885">
        <v>225.77180000000001</v>
      </c>
      <c r="BU1885">
        <v>516.70370000000003</v>
      </c>
      <c r="BV1885">
        <v>790.98789999999997</v>
      </c>
      <c r="BW1885">
        <v>305.34780000000001</v>
      </c>
      <c r="BX1885">
        <v>-305.15300000000002</v>
      </c>
      <c r="BY1885">
        <v>-692.95989999999995</v>
      </c>
      <c r="BZ1885">
        <v>-1694.7249999999999</v>
      </c>
      <c r="CA1885">
        <v>-1750.7840000000001</v>
      </c>
      <c r="CB1885">
        <v>-2026.462</v>
      </c>
      <c r="CC1885">
        <v>-1969.1220000000001</v>
      </c>
      <c r="CD1885">
        <v>-1563.44</v>
      </c>
      <c r="CE1885">
        <v>-1425.539</v>
      </c>
      <c r="CF1885" s="20">
        <v>395.58769999999998</v>
      </c>
      <c r="CG1885" s="20">
        <v>354.8698</v>
      </c>
      <c r="CH1885" s="20">
        <v>354.42950000000002</v>
      </c>
      <c r="CI1885" s="20">
        <v>380.57209999999998</v>
      </c>
      <c r="CJ1885" s="20">
        <v>454.14179999999999</v>
      </c>
      <c r="CK1885" s="20">
        <v>516.04930000000002</v>
      </c>
      <c r="CL1885" s="20">
        <v>664.54219999999998</v>
      </c>
      <c r="CM1885" s="20">
        <v>515.28520000000003</v>
      </c>
      <c r="CN1885" s="20">
        <v>291.476</v>
      </c>
      <c r="CO1885" s="20">
        <v>137.88659999999999</v>
      </c>
      <c r="CP1885" s="20">
        <v>45.310020000000002</v>
      </c>
      <c r="CQ1885" s="20">
        <v>18.47616</v>
      </c>
      <c r="CR1885" s="20">
        <v>54.086219999999997</v>
      </c>
      <c r="CS1885" s="20">
        <v>237.2157</v>
      </c>
      <c r="CT1885" s="20">
        <v>580.75729999999999</v>
      </c>
      <c r="CU1885" s="20">
        <v>920.75519999999995</v>
      </c>
      <c r="CV1885" s="20">
        <v>1181.2159999999999</v>
      </c>
      <c r="CW1885" s="20">
        <v>1483.019</v>
      </c>
      <c r="CX1885" s="20">
        <v>1655.87</v>
      </c>
      <c r="CY1885" s="20">
        <v>1538.1</v>
      </c>
      <c r="CZ1885" s="20">
        <v>1355.36</v>
      </c>
      <c r="DA1885" s="20">
        <v>405.16800000000001</v>
      </c>
      <c r="DB1885" s="20">
        <v>539.1354</v>
      </c>
      <c r="DC1885" s="20">
        <v>675.25400000000002</v>
      </c>
      <c r="DD1885">
        <v>0</v>
      </c>
      <c r="DE1885">
        <v>0</v>
      </c>
      <c r="DF1885">
        <v>0</v>
      </c>
    </row>
    <row r="1886" spans="1:110" x14ac:dyDescent="0.25">
      <c r="A1886" s="16" t="str">
        <f t="shared" si="29"/>
        <v>Portfolio Adjusted_CPP_0 to 199.99 kW_All_SDGE_1-in-10_MONTHLY SYSTEM PEAK DAY_2020_12</v>
      </c>
      <c r="B1886" t="s">
        <v>195</v>
      </c>
      <c r="C1886" t="s">
        <v>121</v>
      </c>
      <c r="D1886" t="s">
        <v>124</v>
      </c>
      <c r="E1886" t="s">
        <v>7</v>
      </c>
      <c r="F1886" t="s">
        <v>125</v>
      </c>
      <c r="G1886" t="s">
        <v>85</v>
      </c>
      <c r="H1886" t="s">
        <v>20</v>
      </c>
      <c r="I1886">
        <v>2020</v>
      </c>
      <c r="J1886">
        <v>12</v>
      </c>
      <c r="K1886">
        <v>12593</v>
      </c>
      <c r="L1886">
        <v>118014</v>
      </c>
      <c r="M1886">
        <v>114476.9</v>
      </c>
      <c r="N1886">
        <v>112968.6</v>
      </c>
      <c r="O1886">
        <v>114721.2</v>
      </c>
      <c r="P1886">
        <v>124212.7</v>
      </c>
      <c r="Q1886">
        <v>145627</v>
      </c>
      <c r="R1886">
        <v>180699.5</v>
      </c>
      <c r="S1886">
        <v>202481.6</v>
      </c>
      <c r="T1886">
        <v>220272.5</v>
      </c>
      <c r="U1886">
        <v>227370.9</v>
      </c>
      <c r="V1886">
        <v>230603.2</v>
      </c>
      <c r="W1886">
        <v>229343.8</v>
      </c>
      <c r="X1886">
        <v>224290.2</v>
      </c>
      <c r="Y1886">
        <v>220333</v>
      </c>
      <c r="Z1886">
        <v>217178.6</v>
      </c>
      <c r="AA1886">
        <v>210910.7</v>
      </c>
      <c r="AB1886">
        <v>211129.5</v>
      </c>
      <c r="AC1886">
        <v>212769.9</v>
      </c>
      <c r="AD1886">
        <v>197917.9</v>
      </c>
      <c r="AE1886">
        <v>187090.5</v>
      </c>
      <c r="AF1886">
        <v>176174.3</v>
      </c>
      <c r="AG1886">
        <v>162424.6</v>
      </c>
      <c r="AH1886">
        <v>144149.9</v>
      </c>
      <c r="AI1886">
        <v>129332.6</v>
      </c>
      <c r="AJ1886">
        <v>49.03492</v>
      </c>
      <c r="AK1886">
        <v>48.155160000000002</v>
      </c>
      <c r="AL1886">
        <v>48.083449999999999</v>
      </c>
      <c r="AM1886">
        <v>47.792149999999999</v>
      </c>
      <c r="AN1886">
        <v>46.67754</v>
      </c>
      <c r="AO1886">
        <v>45.483170000000001</v>
      </c>
      <c r="AP1886">
        <v>44.506340000000002</v>
      </c>
      <c r="AQ1886">
        <v>44.013080000000002</v>
      </c>
      <c r="AR1886">
        <v>45.2928</v>
      </c>
      <c r="AS1886">
        <v>48.148969999999998</v>
      </c>
      <c r="AT1886">
        <v>49.792200000000001</v>
      </c>
      <c r="AU1886">
        <v>52.22551</v>
      </c>
      <c r="AV1886">
        <v>53.012909999999998</v>
      </c>
      <c r="AW1886">
        <v>54.803989999999999</v>
      </c>
      <c r="AX1886">
        <v>54.866990000000001</v>
      </c>
      <c r="AY1886">
        <v>55.547170000000001</v>
      </c>
      <c r="AZ1886">
        <v>54.734749999999998</v>
      </c>
      <c r="BA1886">
        <v>52.517009999999999</v>
      </c>
      <c r="BB1886">
        <v>49.731189999999998</v>
      </c>
      <c r="BC1886">
        <v>47.467399999999998</v>
      </c>
      <c r="BD1886">
        <v>45.615810000000003</v>
      </c>
      <c r="BE1886">
        <v>44.998130000000003</v>
      </c>
      <c r="BF1886">
        <v>43.186610000000002</v>
      </c>
      <c r="BG1886">
        <v>42.788310000000003</v>
      </c>
      <c r="BH1886">
        <v>-2005.952</v>
      </c>
      <c r="BI1886">
        <v>-1749.81</v>
      </c>
      <c r="BJ1886">
        <v>-1523.4110000000001</v>
      </c>
      <c r="BK1886">
        <v>-1507.1030000000001</v>
      </c>
      <c r="BL1886">
        <v>-1251.692</v>
      </c>
      <c r="BM1886">
        <v>-562.22730000000001</v>
      </c>
      <c r="BN1886">
        <v>1830.252</v>
      </c>
      <c r="BO1886">
        <v>470.71809999999999</v>
      </c>
      <c r="BP1886">
        <v>-1259.9780000000001</v>
      </c>
      <c r="BQ1886">
        <v>-1102.308</v>
      </c>
      <c r="BR1886">
        <v>-314.91269999999997</v>
      </c>
      <c r="BS1886">
        <v>-0.70484449999999998</v>
      </c>
      <c r="BT1886">
        <v>594.46090000000004</v>
      </c>
      <c r="BU1886">
        <v>1319.1890000000001</v>
      </c>
      <c r="BV1886">
        <v>1992.4490000000001</v>
      </c>
      <c r="BW1886">
        <v>758.69290000000001</v>
      </c>
      <c r="BX1886">
        <v>-782.0231</v>
      </c>
      <c r="BY1886">
        <v>-1880.5</v>
      </c>
      <c r="BZ1886">
        <v>-4585.7659999999996</v>
      </c>
      <c r="CA1886">
        <v>-4697.6840000000002</v>
      </c>
      <c r="CB1886">
        <v>-5296.2070000000003</v>
      </c>
      <c r="CC1886">
        <v>-5057.7020000000002</v>
      </c>
      <c r="CD1886">
        <v>-3848.27</v>
      </c>
      <c r="CE1886">
        <v>-3337.9380000000001</v>
      </c>
      <c r="CF1886" s="20">
        <v>1973.625</v>
      </c>
      <c r="CG1886" s="20">
        <v>1744.126</v>
      </c>
      <c r="CH1886" s="20">
        <v>1734.7360000000001</v>
      </c>
      <c r="CI1886" s="20">
        <v>1918.576</v>
      </c>
      <c r="CJ1886" s="20">
        <v>2553.598</v>
      </c>
      <c r="CK1886" s="20">
        <v>3469.9969999999998</v>
      </c>
      <c r="CL1886" s="20">
        <v>5849.03</v>
      </c>
      <c r="CM1886" s="20">
        <v>4816.3860000000004</v>
      </c>
      <c r="CN1886" s="20">
        <v>2764.7919999999999</v>
      </c>
      <c r="CO1886" s="20">
        <v>1220.7439999999999</v>
      </c>
      <c r="CP1886" s="20">
        <v>370.46010000000001</v>
      </c>
      <c r="CQ1886" s="20">
        <v>138.75839999999999</v>
      </c>
      <c r="CR1886" s="20">
        <v>374.9676</v>
      </c>
      <c r="CS1886" s="20">
        <v>1546.231</v>
      </c>
      <c r="CT1886" s="20">
        <v>3684.933</v>
      </c>
      <c r="CU1886" s="20">
        <v>5684.4269999999997</v>
      </c>
      <c r="CV1886" s="20">
        <v>7757.7039999999997</v>
      </c>
      <c r="CW1886" s="20">
        <v>10921.38</v>
      </c>
      <c r="CX1886" s="20">
        <v>12124.15</v>
      </c>
      <c r="CY1886" s="20">
        <v>11073.55</v>
      </c>
      <c r="CZ1886" s="20">
        <v>9257.7950000000001</v>
      </c>
      <c r="DA1886" s="20">
        <v>2672.9839999999999</v>
      </c>
      <c r="DB1886" s="20">
        <v>3266.3780000000002</v>
      </c>
      <c r="DC1886" s="20">
        <v>3702.2469999999998</v>
      </c>
      <c r="DD1886">
        <v>0</v>
      </c>
      <c r="DE1886">
        <v>0</v>
      </c>
      <c r="DF1886">
        <v>0</v>
      </c>
    </row>
    <row r="1887" spans="1:110" x14ac:dyDescent="0.25">
      <c r="A1887" s="16" t="str">
        <f t="shared" si="29"/>
        <v>Portfolio Adjusted_CPP_0 to 199.99 kW_All_SDGE_1-in-10_MONTHLY SYSTEM PEAK DAY_2030_9</v>
      </c>
      <c r="B1887" t="s">
        <v>195</v>
      </c>
      <c r="C1887" t="s">
        <v>121</v>
      </c>
      <c r="D1887" t="s">
        <v>124</v>
      </c>
      <c r="E1887" t="s">
        <v>7</v>
      </c>
      <c r="F1887" t="s">
        <v>125</v>
      </c>
      <c r="G1887" t="s">
        <v>85</v>
      </c>
      <c r="H1887" t="s">
        <v>20</v>
      </c>
      <c r="I1887">
        <v>2030</v>
      </c>
      <c r="J1887">
        <v>9</v>
      </c>
      <c r="K1887">
        <v>2953</v>
      </c>
      <c r="L1887">
        <v>54177.31</v>
      </c>
      <c r="M1887">
        <v>52750.559999999998</v>
      </c>
      <c r="N1887">
        <v>52018.94</v>
      </c>
      <c r="O1887">
        <v>51994.29</v>
      </c>
      <c r="P1887">
        <v>53375.360000000001</v>
      </c>
      <c r="Q1887">
        <v>57381.760000000002</v>
      </c>
      <c r="R1887">
        <v>63571.02</v>
      </c>
      <c r="S1887">
        <v>68429.490000000005</v>
      </c>
      <c r="T1887">
        <v>74129.899999999994</v>
      </c>
      <c r="U1887">
        <v>80059.22</v>
      </c>
      <c r="V1887">
        <v>85395.67</v>
      </c>
      <c r="W1887">
        <v>89504.320000000007</v>
      </c>
      <c r="X1887">
        <v>91760.68</v>
      </c>
      <c r="Y1887">
        <v>93426.43</v>
      </c>
      <c r="Z1887">
        <v>93261.99</v>
      </c>
      <c r="AA1887">
        <v>91552.8</v>
      </c>
      <c r="AB1887">
        <v>88232.17</v>
      </c>
      <c r="AC1887">
        <v>83301.490000000005</v>
      </c>
      <c r="AD1887">
        <v>77567.520000000004</v>
      </c>
      <c r="AE1887">
        <v>75046.09</v>
      </c>
      <c r="AF1887">
        <v>70558.86</v>
      </c>
      <c r="AG1887">
        <v>65823.17</v>
      </c>
      <c r="AH1887">
        <v>60674.61</v>
      </c>
      <c r="AI1887">
        <v>56954.43</v>
      </c>
      <c r="AJ1887">
        <v>75.545199999999994</v>
      </c>
      <c r="AK1887">
        <v>74.700220000000002</v>
      </c>
      <c r="AL1887">
        <v>73.788759999999996</v>
      </c>
      <c r="AM1887">
        <v>74.116150000000005</v>
      </c>
      <c r="AN1887">
        <v>73.80059</v>
      </c>
      <c r="AO1887">
        <v>72.841329999999999</v>
      </c>
      <c r="AP1887">
        <v>73.696719999999999</v>
      </c>
      <c r="AQ1887">
        <v>75.061170000000004</v>
      </c>
      <c r="AR1887">
        <v>82.501850000000005</v>
      </c>
      <c r="AS1887">
        <v>88.553790000000006</v>
      </c>
      <c r="AT1887">
        <v>92.903919999999999</v>
      </c>
      <c r="AU1887">
        <v>96.231899999999996</v>
      </c>
      <c r="AV1887">
        <v>95.948059999999998</v>
      </c>
      <c r="AW1887">
        <v>96.186279999999996</v>
      </c>
      <c r="AX1887">
        <v>94.494540000000001</v>
      </c>
      <c r="AY1887">
        <v>94.504559999999998</v>
      </c>
      <c r="AZ1887">
        <v>93.552549999999997</v>
      </c>
      <c r="BA1887">
        <v>92.828680000000006</v>
      </c>
      <c r="BB1887">
        <v>90.205070000000006</v>
      </c>
      <c r="BC1887">
        <v>87.966070000000002</v>
      </c>
      <c r="BD1887">
        <v>86.335949999999997</v>
      </c>
      <c r="BE1887">
        <v>83.867519999999999</v>
      </c>
      <c r="BF1887">
        <v>80.36009</v>
      </c>
      <c r="BG1887">
        <v>78.253410000000002</v>
      </c>
      <c r="BH1887">
        <v>-920.88279999999997</v>
      </c>
      <c r="BI1887">
        <v>-806.30629999999996</v>
      </c>
      <c r="BJ1887">
        <v>-701.48900000000003</v>
      </c>
      <c r="BK1887">
        <v>-683.0539</v>
      </c>
      <c r="BL1887">
        <v>-537.86350000000004</v>
      </c>
      <c r="BM1887">
        <v>-221.53579999999999</v>
      </c>
      <c r="BN1887">
        <v>643.89189999999996</v>
      </c>
      <c r="BO1887">
        <v>159.08109999999999</v>
      </c>
      <c r="BP1887">
        <v>-424.0292</v>
      </c>
      <c r="BQ1887">
        <v>-388.13200000000001</v>
      </c>
      <c r="BR1887">
        <v>-116.61669999999999</v>
      </c>
      <c r="BS1887">
        <v>-0.2750745</v>
      </c>
      <c r="BT1887">
        <v>243.20339999999999</v>
      </c>
      <c r="BU1887">
        <v>559.36770000000001</v>
      </c>
      <c r="BV1887">
        <v>855.60799999999995</v>
      </c>
      <c r="BW1887">
        <v>329.33589999999998</v>
      </c>
      <c r="BX1887">
        <v>-326.81180000000001</v>
      </c>
      <c r="BY1887">
        <v>-736.23429999999996</v>
      </c>
      <c r="BZ1887">
        <v>-1797.2429999999999</v>
      </c>
      <c r="CA1887">
        <v>-1884.3440000000001</v>
      </c>
      <c r="CB1887">
        <v>-2121.1619999999998</v>
      </c>
      <c r="CC1887">
        <v>-2049.652</v>
      </c>
      <c r="CD1887">
        <v>-1619.788</v>
      </c>
      <c r="CE1887">
        <v>-1469.934</v>
      </c>
      <c r="CF1887" s="20">
        <v>415.94150000000002</v>
      </c>
      <c r="CG1887" s="20">
        <v>370.33620000000002</v>
      </c>
      <c r="CH1887" s="20">
        <v>367.82470000000001</v>
      </c>
      <c r="CI1887" s="20">
        <v>394.09679999999997</v>
      </c>
      <c r="CJ1887" s="20">
        <v>471.5222</v>
      </c>
      <c r="CK1887" s="20">
        <v>538.75729999999999</v>
      </c>
      <c r="CL1887" s="20">
        <v>723.91610000000003</v>
      </c>
      <c r="CM1887" s="20">
        <v>550.09370000000001</v>
      </c>
      <c r="CN1887" s="20">
        <v>313.13279999999997</v>
      </c>
      <c r="CO1887" s="20">
        <v>151.34829999999999</v>
      </c>
      <c r="CP1887" s="20">
        <v>50.802190000000003</v>
      </c>
      <c r="CQ1887" s="20">
        <v>21.133590000000002</v>
      </c>
      <c r="CR1887" s="20">
        <v>62.760509999999996</v>
      </c>
      <c r="CS1887" s="20">
        <v>278.00659999999999</v>
      </c>
      <c r="CT1887" s="20">
        <v>679.52390000000003</v>
      </c>
      <c r="CU1887" s="20">
        <v>1071.107</v>
      </c>
      <c r="CV1887" s="20">
        <v>1354.845</v>
      </c>
      <c r="CW1887" s="20">
        <v>1674.027</v>
      </c>
      <c r="CX1887" s="20">
        <v>1862.2629999999999</v>
      </c>
      <c r="CY1887" s="20">
        <v>1781.721</v>
      </c>
      <c r="CZ1887" s="20">
        <v>1484.9960000000001</v>
      </c>
      <c r="DA1887" s="20">
        <v>438.98570000000001</v>
      </c>
      <c r="DB1887" s="20">
        <v>578.69780000000003</v>
      </c>
      <c r="DC1887" s="20">
        <v>717.96730000000002</v>
      </c>
      <c r="DD1887">
        <v>0</v>
      </c>
      <c r="DE1887">
        <v>0</v>
      </c>
      <c r="DF1887">
        <v>0</v>
      </c>
    </row>
    <row r="1888" spans="1:110" x14ac:dyDescent="0.25">
      <c r="A1888" s="16" t="str">
        <f t="shared" si="29"/>
        <v>Portfolio Adjusted_CPP_0 to 199.99 kW_All_SDGE_1-in-10_MONTHLY SYSTEM PEAK DAY_2026_12</v>
      </c>
      <c r="B1888" t="s">
        <v>195</v>
      </c>
      <c r="C1888" t="s">
        <v>121</v>
      </c>
      <c r="D1888" t="s">
        <v>124</v>
      </c>
      <c r="E1888" t="s">
        <v>7</v>
      </c>
      <c r="F1888" t="s">
        <v>125</v>
      </c>
      <c r="G1888" t="s">
        <v>85</v>
      </c>
      <c r="H1888" t="s">
        <v>20</v>
      </c>
      <c r="I1888">
        <v>2026</v>
      </c>
      <c r="J1888">
        <v>12</v>
      </c>
      <c r="K1888">
        <v>3640</v>
      </c>
      <c r="L1888">
        <v>48526.29</v>
      </c>
      <c r="M1888">
        <v>47503.89</v>
      </c>
      <c r="N1888">
        <v>47067.91</v>
      </c>
      <c r="O1888">
        <v>47574.5</v>
      </c>
      <c r="P1888">
        <v>50318.02</v>
      </c>
      <c r="Q1888">
        <v>56507.8</v>
      </c>
      <c r="R1888">
        <v>66645.5</v>
      </c>
      <c r="S1888">
        <v>72941.61</v>
      </c>
      <c r="T1888">
        <v>78084.05</v>
      </c>
      <c r="U1888">
        <v>80135.839999999997</v>
      </c>
      <c r="V1888">
        <v>81070.14</v>
      </c>
      <c r="W1888">
        <v>80706.100000000006</v>
      </c>
      <c r="X1888">
        <v>79245.350000000006</v>
      </c>
      <c r="Y1888">
        <v>78101.52</v>
      </c>
      <c r="Z1888">
        <v>77189.77</v>
      </c>
      <c r="AA1888">
        <v>75378.009999999995</v>
      </c>
      <c r="AB1888">
        <v>75441.25</v>
      </c>
      <c r="AC1888">
        <v>75915.42</v>
      </c>
      <c r="AD1888">
        <v>71622.45</v>
      </c>
      <c r="AE1888">
        <v>68492.81</v>
      </c>
      <c r="AF1888">
        <v>65337.5</v>
      </c>
      <c r="AG1888">
        <v>61363.15</v>
      </c>
      <c r="AH1888">
        <v>56080.85</v>
      </c>
      <c r="AI1888">
        <v>51797.91</v>
      </c>
      <c r="AJ1888">
        <v>49.03492</v>
      </c>
      <c r="AK1888">
        <v>48.155160000000002</v>
      </c>
      <c r="AL1888">
        <v>48.083449999999999</v>
      </c>
      <c r="AM1888">
        <v>47.792149999999999</v>
      </c>
      <c r="AN1888">
        <v>46.67754</v>
      </c>
      <c r="AO1888">
        <v>45.483170000000001</v>
      </c>
      <c r="AP1888">
        <v>44.506340000000002</v>
      </c>
      <c r="AQ1888">
        <v>44.013080000000002</v>
      </c>
      <c r="AR1888">
        <v>45.2928</v>
      </c>
      <c r="AS1888">
        <v>48.148969999999998</v>
      </c>
      <c r="AT1888">
        <v>49.792200000000001</v>
      </c>
      <c r="AU1888">
        <v>52.22551</v>
      </c>
      <c r="AV1888">
        <v>53.012909999999998</v>
      </c>
      <c r="AW1888">
        <v>54.803989999999999</v>
      </c>
      <c r="AX1888">
        <v>54.866990000000001</v>
      </c>
      <c r="AY1888">
        <v>55.547170000000001</v>
      </c>
      <c r="AZ1888">
        <v>54.734749999999998</v>
      </c>
      <c r="BA1888">
        <v>52.517009999999999</v>
      </c>
      <c r="BB1888">
        <v>49.731189999999998</v>
      </c>
      <c r="BC1888">
        <v>47.467399999999998</v>
      </c>
      <c r="BD1888">
        <v>45.615810000000003</v>
      </c>
      <c r="BE1888">
        <v>44.998130000000003</v>
      </c>
      <c r="BF1888">
        <v>43.186610000000002</v>
      </c>
      <c r="BG1888">
        <v>42.788310000000003</v>
      </c>
      <c r="BH1888">
        <v>-824.82920000000001</v>
      </c>
      <c r="BI1888">
        <v>-726.1096</v>
      </c>
      <c r="BJ1888">
        <v>-634.72310000000004</v>
      </c>
      <c r="BK1888">
        <v>-624.99080000000004</v>
      </c>
      <c r="BL1888">
        <v>-507.05470000000003</v>
      </c>
      <c r="BM1888">
        <v>-218.1617</v>
      </c>
      <c r="BN1888">
        <v>675.03250000000003</v>
      </c>
      <c r="BO1888">
        <v>169.57060000000001</v>
      </c>
      <c r="BP1888">
        <v>-446.6474</v>
      </c>
      <c r="BQ1888">
        <v>-388.5034</v>
      </c>
      <c r="BR1888">
        <v>-110.7097</v>
      </c>
      <c r="BS1888">
        <v>-0.2480348</v>
      </c>
      <c r="BT1888">
        <v>210.03270000000001</v>
      </c>
      <c r="BU1888">
        <v>467.61360000000002</v>
      </c>
      <c r="BV1888">
        <v>708.15750000000003</v>
      </c>
      <c r="BW1888">
        <v>271.15159999999997</v>
      </c>
      <c r="BX1888">
        <v>-279.43430000000001</v>
      </c>
      <c r="BY1888">
        <v>-670.95479999999998</v>
      </c>
      <c r="BZ1888">
        <v>-1659.4949999999999</v>
      </c>
      <c r="CA1888">
        <v>-1719.796</v>
      </c>
      <c r="CB1888">
        <v>-1964.1959999999999</v>
      </c>
      <c r="CC1888">
        <v>-1910.7729999999999</v>
      </c>
      <c r="CD1888">
        <v>-1497.152</v>
      </c>
      <c r="CE1888">
        <v>-1336.85</v>
      </c>
      <c r="CF1888">
        <v>333.69650000000001</v>
      </c>
      <c r="CG1888">
        <v>300.33120000000002</v>
      </c>
      <c r="CH1888">
        <v>301.13959999999997</v>
      </c>
      <c r="CI1888">
        <v>329.94400000000002</v>
      </c>
      <c r="CJ1888">
        <v>419.05169999999998</v>
      </c>
      <c r="CK1888">
        <v>522.47109999999998</v>
      </c>
      <c r="CL1888">
        <v>795.63070000000005</v>
      </c>
      <c r="CM1888">
        <v>625.02980000000002</v>
      </c>
      <c r="CN1888">
        <v>347.42930000000001</v>
      </c>
      <c r="CO1888">
        <v>151.63810000000001</v>
      </c>
      <c r="CP1888">
        <v>45.785980000000002</v>
      </c>
      <c r="CQ1888">
        <v>17.182960000000001</v>
      </c>
      <c r="CR1888">
        <v>46.808079999999997</v>
      </c>
      <c r="CS1888">
        <v>194.28290000000001</v>
      </c>
      <c r="CT1888">
        <v>465.4948</v>
      </c>
      <c r="CU1888">
        <v>726.07069999999999</v>
      </c>
      <c r="CV1888">
        <v>990.4973</v>
      </c>
      <c r="CW1888">
        <v>1390.327</v>
      </c>
      <c r="CX1888">
        <v>1587.741</v>
      </c>
      <c r="CY1888">
        <v>1484.136</v>
      </c>
      <c r="CZ1888">
        <v>1273.3489999999999</v>
      </c>
      <c r="DA1888">
        <v>381.51179999999999</v>
      </c>
      <c r="DB1888">
        <v>494.38679999999999</v>
      </c>
      <c r="DC1888">
        <v>593.84640000000002</v>
      </c>
      <c r="DD1888">
        <v>0</v>
      </c>
      <c r="DE1888">
        <v>0</v>
      </c>
      <c r="DF1888">
        <v>0</v>
      </c>
    </row>
    <row r="1889" spans="1:110" x14ac:dyDescent="0.25">
      <c r="A1889" s="16" t="str">
        <f t="shared" si="29"/>
        <v>Program Specific_CPP_0 to 199.99 kW_All_SDGE_1-in-10_MONTHLY SYSTEM PEAK DAY_2021_11</v>
      </c>
      <c r="B1889" t="s">
        <v>196</v>
      </c>
      <c r="C1889" t="s">
        <v>121</v>
      </c>
      <c r="D1889" t="s">
        <v>124</v>
      </c>
      <c r="E1889" t="s">
        <v>7</v>
      </c>
      <c r="F1889" t="s">
        <v>125</v>
      </c>
      <c r="G1889" t="s">
        <v>85</v>
      </c>
      <c r="H1889" t="s">
        <v>20</v>
      </c>
      <c r="I1889">
        <v>2021</v>
      </c>
      <c r="J1889">
        <v>11</v>
      </c>
      <c r="K1889">
        <v>7582</v>
      </c>
      <c r="L1889">
        <v>100470.39999999999</v>
      </c>
      <c r="M1889">
        <v>97653.1</v>
      </c>
      <c r="N1889">
        <v>96408.16</v>
      </c>
      <c r="O1889">
        <v>97157.72</v>
      </c>
      <c r="P1889">
        <v>102252.9</v>
      </c>
      <c r="Q1889">
        <v>115076.4</v>
      </c>
      <c r="R1889">
        <v>130791.7</v>
      </c>
      <c r="S1889">
        <v>142735.6</v>
      </c>
      <c r="T1889">
        <v>154719.70000000001</v>
      </c>
      <c r="U1889">
        <v>164646</v>
      </c>
      <c r="V1889">
        <v>173388.79999999999</v>
      </c>
      <c r="W1889">
        <v>179368.6</v>
      </c>
      <c r="X1889">
        <v>182624.7</v>
      </c>
      <c r="Y1889">
        <v>185726.8</v>
      </c>
      <c r="Z1889">
        <v>184996.4</v>
      </c>
      <c r="AA1889">
        <v>180132.2</v>
      </c>
      <c r="AB1889">
        <v>173924.4</v>
      </c>
      <c r="AC1889">
        <v>168592.8</v>
      </c>
      <c r="AD1889">
        <v>155960.20000000001</v>
      </c>
      <c r="AE1889">
        <v>146511.29999999999</v>
      </c>
      <c r="AF1889">
        <v>137709</v>
      </c>
      <c r="AG1889">
        <v>127323.6</v>
      </c>
      <c r="AH1889">
        <v>115122.5</v>
      </c>
      <c r="AI1889">
        <v>105982.6</v>
      </c>
      <c r="AJ1889">
        <v>65.980810000000005</v>
      </c>
      <c r="AK1889">
        <v>65.073149999999998</v>
      </c>
      <c r="AL1889">
        <v>63.989069999999998</v>
      </c>
      <c r="AM1889">
        <v>63.572769999999998</v>
      </c>
      <c r="AN1889">
        <v>63.74718</v>
      </c>
      <c r="AO1889">
        <v>64.156850000000006</v>
      </c>
      <c r="AP1889">
        <v>64.412790000000001</v>
      </c>
      <c r="AQ1889">
        <v>66.491910000000004</v>
      </c>
      <c r="AR1889">
        <v>73.076660000000004</v>
      </c>
      <c r="AS1889">
        <v>80.718260000000001</v>
      </c>
      <c r="AT1889">
        <v>86.941680000000005</v>
      </c>
      <c r="AU1889">
        <v>90.682100000000005</v>
      </c>
      <c r="AV1889">
        <v>91.352919999999997</v>
      </c>
      <c r="AW1889">
        <v>91.306920000000005</v>
      </c>
      <c r="AX1889">
        <v>91.419210000000007</v>
      </c>
      <c r="AY1889">
        <v>89.662689999999998</v>
      </c>
      <c r="AZ1889">
        <v>88.249369999999999</v>
      </c>
      <c r="BA1889">
        <v>84.162899999999993</v>
      </c>
      <c r="BB1889">
        <v>79.592039999999997</v>
      </c>
      <c r="BC1889">
        <v>75.538039999999995</v>
      </c>
      <c r="BD1889">
        <v>72.712720000000004</v>
      </c>
      <c r="BE1889">
        <v>69.879369999999994</v>
      </c>
      <c r="BF1889">
        <v>67.739469999999997</v>
      </c>
      <c r="BG1889">
        <v>65.546629999999993</v>
      </c>
      <c r="BH1889">
        <v>-1707.7539999999999</v>
      </c>
      <c r="BI1889">
        <v>-1492.654</v>
      </c>
      <c r="BJ1889">
        <v>-1300.0889999999999</v>
      </c>
      <c r="BK1889">
        <v>-1276.3699999999999</v>
      </c>
      <c r="BL1889">
        <v>-1030.402</v>
      </c>
      <c r="BM1889">
        <v>-444.27980000000002</v>
      </c>
      <c r="BN1889">
        <v>1324.75</v>
      </c>
      <c r="BO1889">
        <v>331.82380000000001</v>
      </c>
      <c r="BP1889">
        <v>-885.00959999999998</v>
      </c>
      <c r="BQ1889">
        <v>-798.21370000000002</v>
      </c>
      <c r="BR1889">
        <v>-236.78049999999999</v>
      </c>
      <c r="BS1889">
        <v>-0.5512553</v>
      </c>
      <c r="BT1889">
        <v>484.03019999999998</v>
      </c>
      <c r="BU1889">
        <v>1111.9929999999999</v>
      </c>
      <c r="BV1889">
        <v>1697.201</v>
      </c>
      <c r="BW1889">
        <v>647.97590000000002</v>
      </c>
      <c r="BX1889">
        <v>-644.21550000000002</v>
      </c>
      <c r="BY1889">
        <v>-1490.0550000000001</v>
      </c>
      <c r="BZ1889">
        <v>-3613.6039999999998</v>
      </c>
      <c r="CA1889">
        <v>-3678.7750000000001</v>
      </c>
      <c r="CB1889">
        <v>-4139.8490000000002</v>
      </c>
      <c r="CC1889">
        <v>-3964.6990000000001</v>
      </c>
      <c r="CD1889">
        <v>-3073.346</v>
      </c>
      <c r="CE1889">
        <v>-2735.3009999999999</v>
      </c>
      <c r="CF1889" s="20">
        <v>1430.454</v>
      </c>
      <c r="CG1889" s="20">
        <v>1269.153</v>
      </c>
      <c r="CH1889" s="20">
        <v>1263.413</v>
      </c>
      <c r="CI1889" s="20">
        <v>1376.088</v>
      </c>
      <c r="CJ1889" s="20">
        <v>1730.5</v>
      </c>
      <c r="CK1889" s="20">
        <v>2166.797</v>
      </c>
      <c r="CL1889" s="20">
        <v>3064.2930000000001</v>
      </c>
      <c r="CM1889" s="20">
        <v>2393.3960000000002</v>
      </c>
      <c r="CN1889" s="20">
        <v>1364.058</v>
      </c>
      <c r="CO1889" s="20">
        <v>640.11360000000002</v>
      </c>
      <c r="CP1889" s="20">
        <v>209.43680000000001</v>
      </c>
      <c r="CQ1889" s="20">
        <v>84.874719999999996</v>
      </c>
      <c r="CR1889" s="20">
        <v>248.59479999999999</v>
      </c>
      <c r="CS1889" s="20">
        <v>1098.663</v>
      </c>
      <c r="CT1889" s="20">
        <v>2673.7559999999999</v>
      </c>
      <c r="CU1889" s="20">
        <v>4146.41</v>
      </c>
      <c r="CV1889" s="20">
        <v>5264.491</v>
      </c>
      <c r="CW1889" s="20">
        <v>6857.0140000000001</v>
      </c>
      <c r="CX1889" s="20">
        <v>7528.5050000000001</v>
      </c>
      <c r="CY1889" s="20">
        <v>6790.8789999999999</v>
      </c>
      <c r="CZ1889" s="20">
        <v>5656.4840000000004</v>
      </c>
      <c r="DA1889" s="20">
        <v>1642.519</v>
      </c>
      <c r="DB1889" s="20">
        <v>2083.3310000000001</v>
      </c>
      <c r="DC1889" s="20">
        <v>2486.1019999999999</v>
      </c>
      <c r="DD1889">
        <v>0</v>
      </c>
      <c r="DE1889">
        <v>0</v>
      </c>
      <c r="DF1889">
        <v>0</v>
      </c>
    </row>
    <row r="1890" spans="1:110" x14ac:dyDescent="0.25">
      <c r="A1890" s="16" t="str">
        <f t="shared" si="29"/>
        <v>Program Specific_CPP_0 to 199.99 kW_All_SDGE_1-in-10_MONTHLY SYSTEM PEAK DAY_2023_3</v>
      </c>
      <c r="B1890" t="s">
        <v>196</v>
      </c>
      <c r="C1890" t="s">
        <v>121</v>
      </c>
      <c r="D1890" t="s">
        <v>124</v>
      </c>
      <c r="E1890" t="s">
        <v>7</v>
      </c>
      <c r="F1890" t="s">
        <v>125</v>
      </c>
      <c r="G1890" t="s">
        <v>85</v>
      </c>
      <c r="H1890" t="s">
        <v>20</v>
      </c>
      <c r="I1890">
        <v>2023</v>
      </c>
      <c r="J1890">
        <v>3</v>
      </c>
      <c r="K1890">
        <v>4359</v>
      </c>
      <c r="L1890">
        <v>73065.88</v>
      </c>
      <c r="M1890">
        <v>71849.23</v>
      </c>
      <c r="N1890">
        <v>71320.75</v>
      </c>
      <c r="O1890">
        <v>71757.66</v>
      </c>
      <c r="P1890">
        <v>74323.91</v>
      </c>
      <c r="Q1890">
        <v>80745.83</v>
      </c>
      <c r="R1890">
        <v>90502.02</v>
      </c>
      <c r="S1890">
        <v>96185.44</v>
      </c>
      <c r="T1890">
        <v>100239.8</v>
      </c>
      <c r="U1890">
        <v>102568.6</v>
      </c>
      <c r="V1890">
        <v>104294.9</v>
      </c>
      <c r="W1890">
        <v>105235</v>
      </c>
      <c r="X1890">
        <v>105494.1</v>
      </c>
      <c r="Y1890">
        <v>105535.1</v>
      </c>
      <c r="Z1890">
        <v>104468.2</v>
      </c>
      <c r="AA1890">
        <v>101957.1</v>
      </c>
      <c r="AB1890">
        <v>98750</v>
      </c>
      <c r="AC1890">
        <v>95789.51</v>
      </c>
      <c r="AD1890">
        <v>93431.65</v>
      </c>
      <c r="AE1890">
        <v>92712.78</v>
      </c>
      <c r="AF1890">
        <v>89290.19</v>
      </c>
      <c r="AG1890">
        <v>84678.49</v>
      </c>
      <c r="AH1890">
        <v>79504.63</v>
      </c>
      <c r="AI1890">
        <v>75614.09</v>
      </c>
      <c r="AJ1890">
        <v>54.068649999999998</v>
      </c>
      <c r="AK1890">
        <v>54.084739999999996</v>
      </c>
      <c r="AL1890">
        <v>52.76041</v>
      </c>
      <c r="AM1890">
        <v>51.615490000000001</v>
      </c>
      <c r="AN1890">
        <v>51.02216</v>
      </c>
      <c r="AO1890">
        <v>50.818170000000002</v>
      </c>
      <c r="AP1890">
        <v>50.694769999999998</v>
      </c>
      <c r="AQ1890">
        <v>50.928829999999998</v>
      </c>
      <c r="AR1890">
        <v>53.609699999999997</v>
      </c>
      <c r="AS1890">
        <v>57.442810000000001</v>
      </c>
      <c r="AT1890">
        <v>60.468470000000003</v>
      </c>
      <c r="AU1890">
        <v>63.335859999999997</v>
      </c>
      <c r="AV1890">
        <v>65.4221</v>
      </c>
      <c r="AW1890">
        <v>66.458849999999998</v>
      </c>
      <c r="AX1890">
        <v>66.549400000000006</v>
      </c>
      <c r="AY1890">
        <v>66.392420000000001</v>
      </c>
      <c r="AZ1890">
        <v>65.614270000000005</v>
      </c>
      <c r="BA1890">
        <v>63.822389999999999</v>
      </c>
      <c r="BB1890">
        <v>61.942740000000001</v>
      </c>
      <c r="BC1890">
        <v>59.48771</v>
      </c>
      <c r="BD1890">
        <v>57.377119999999998</v>
      </c>
      <c r="BE1890">
        <v>55.540469999999999</v>
      </c>
      <c r="BF1890">
        <v>53.329610000000002</v>
      </c>
      <c r="BG1890">
        <v>51.998809999999999</v>
      </c>
      <c r="BH1890">
        <v>-1241.943</v>
      </c>
      <c r="BI1890">
        <v>-1098.2339999999999</v>
      </c>
      <c r="BJ1890">
        <v>-961.77890000000002</v>
      </c>
      <c r="BK1890">
        <v>-942.68730000000005</v>
      </c>
      <c r="BL1890">
        <v>-748.96209999999996</v>
      </c>
      <c r="BM1890">
        <v>-311.73829999999998</v>
      </c>
      <c r="BN1890">
        <v>916.66809999999998</v>
      </c>
      <c r="BO1890">
        <v>223.60659999999999</v>
      </c>
      <c r="BP1890">
        <v>-573.37990000000002</v>
      </c>
      <c r="BQ1890">
        <v>-497.25889999999998</v>
      </c>
      <c r="BR1890">
        <v>-142.4255</v>
      </c>
      <c r="BS1890">
        <v>-0.32341979999999998</v>
      </c>
      <c r="BT1890">
        <v>279.60250000000002</v>
      </c>
      <c r="BU1890">
        <v>631.86569999999995</v>
      </c>
      <c r="BV1890">
        <v>958.41639999999995</v>
      </c>
      <c r="BW1890">
        <v>366.76249999999999</v>
      </c>
      <c r="BX1890">
        <v>-365.76979999999998</v>
      </c>
      <c r="BY1890">
        <v>-846.60569999999996</v>
      </c>
      <c r="BZ1890">
        <v>-2164.8150000000001</v>
      </c>
      <c r="CA1890">
        <v>-2327.9389999999999</v>
      </c>
      <c r="CB1890">
        <v>-2684.2689999999998</v>
      </c>
      <c r="CC1890">
        <v>-2636.7840000000001</v>
      </c>
      <c r="CD1890">
        <v>-2122.48</v>
      </c>
      <c r="CE1890">
        <v>-1951.521</v>
      </c>
      <c r="CF1890" s="20">
        <v>756.53089999999997</v>
      </c>
      <c r="CG1890" s="20">
        <v>687.04660000000001</v>
      </c>
      <c r="CH1890" s="20">
        <v>691.43240000000003</v>
      </c>
      <c r="CI1890" s="20">
        <v>750.63409999999999</v>
      </c>
      <c r="CJ1890" s="20">
        <v>914.27679999999998</v>
      </c>
      <c r="CK1890" s="20">
        <v>1066.807</v>
      </c>
      <c r="CL1890" s="20">
        <v>1467.19</v>
      </c>
      <c r="CM1890" s="20">
        <v>1086.848</v>
      </c>
      <c r="CN1890" s="20">
        <v>572.56110000000001</v>
      </c>
      <c r="CO1890" s="20">
        <v>248.41839999999999</v>
      </c>
      <c r="CP1890" s="20">
        <v>75.776859999999999</v>
      </c>
      <c r="CQ1890" s="20">
        <v>29.215</v>
      </c>
      <c r="CR1890" s="20">
        <v>82.952479999999994</v>
      </c>
      <c r="CS1890" s="20">
        <v>354.7396</v>
      </c>
      <c r="CT1890" s="20">
        <v>852.63589999999999</v>
      </c>
      <c r="CU1890" s="20">
        <v>1328.386</v>
      </c>
      <c r="CV1890" s="20">
        <v>1697.1089999999999</v>
      </c>
      <c r="CW1890" s="20">
        <v>2213.5680000000002</v>
      </c>
      <c r="CX1890" s="20">
        <v>2701.9009999999998</v>
      </c>
      <c r="CY1890" s="20">
        <v>2719.3359999999998</v>
      </c>
      <c r="CZ1890" s="20">
        <v>2378.098</v>
      </c>
      <c r="DA1890" s="20">
        <v>726.50559999999996</v>
      </c>
      <c r="DB1890" s="20">
        <v>993.62519999999995</v>
      </c>
      <c r="DC1890" s="20">
        <v>1265.48</v>
      </c>
      <c r="DD1890">
        <v>0</v>
      </c>
      <c r="DE1890">
        <v>0</v>
      </c>
      <c r="DF1890">
        <v>0</v>
      </c>
    </row>
    <row r="1891" spans="1:110" x14ac:dyDescent="0.25">
      <c r="A1891" s="16" t="str">
        <f t="shared" si="29"/>
        <v>Program Specific_CPP_0 to 199.99 kW_All_SDGE_1-in-10_MONTHLY SYSTEM PEAK DAY_2025_4</v>
      </c>
      <c r="B1891" t="s">
        <v>196</v>
      </c>
      <c r="C1891" t="s">
        <v>121</v>
      </c>
      <c r="D1891" t="s">
        <v>124</v>
      </c>
      <c r="E1891" t="s">
        <v>7</v>
      </c>
      <c r="F1891" t="s">
        <v>125</v>
      </c>
      <c r="G1891" t="s">
        <v>85</v>
      </c>
      <c r="H1891" t="s">
        <v>20</v>
      </c>
      <c r="I1891">
        <v>2025</v>
      </c>
      <c r="J1891">
        <v>4</v>
      </c>
      <c r="K1891">
        <v>3844</v>
      </c>
      <c r="L1891">
        <v>63020.04</v>
      </c>
      <c r="M1891">
        <v>62151.519999999997</v>
      </c>
      <c r="N1891">
        <v>61724.34</v>
      </c>
      <c r="O1891">
        <v>62000.95</v>
      </c>
      <c r="P1891">
        <v>63743.29</v>
      </c>
      <c r="Q1891">
        <v>68613.36</v>
      </c>
      <c r="R1891">
        <v>72999.44</v>
      </c>
      <c r="S1891">
        <v>74804.05</v>
      </c>
      <c r="T1891">
        <v>76845.09</v>
      </c>
      <c r="U1891">
        <v>79324.31</v>
      </c>
      <c r="V1891">
        <v>82112.09</v>
      </c>
      <c r="W1891">
        <v>84211.73</v>
      </c>
      <c r="X1891">
        <v>85613.3</v>
      </c>
      <c r="Y1891">
        <v>87063.79</v>
      </c>
      <c r="Z1891">
        <v>87517.59</v>
      </c>
      <c r="AA1891">
        <v>86772.479999999996</v>
      </c>
      <c r="AB1891">
        <v>83690.720000000001</v>
      </c>
      <c r="AC1891">
        <v>79147.02</v>
      </c>
      <c r="AD1891">
        <v>74927.929999999993</v>
      </c>
      <c r="AE1891">
        <v>74157.429999999993</v>
      </c>
      <c r="AF1891">
        <v>71968.160000000003</v>
      </c>
      <c r="AG1891">
        <v>69173.16</v>
      </c>
      <c r="AH1891">
        <v>66426.55</v>
      </c>
      <c r="AI1891">
        <v>64212.79</v>
      </c>
      <c r="AJ1891">
        <v>66.81259</v>
      </c>
      <c r="AK1891">
        <v>65.200900000000004</v>
      </c>
      <c r="AL1891">
        <v>64.268500000000003</v>
      </c>
      <c r="AM1891">
        <v>64.818399999999997</v>
      </c>
      <c r="AN1891">
        <v>64.789569999999998</v>
      </c>
      <c r="AO1891">
        <v>65.028540000000007</v>
      </c>
      <c r="AP1891">
        <v>64.419269999999997</v>
      </c>
      <c r="AQ1891">
        <v>67.299620000000004</v>
      </c>
      <c r="AR1891">
        <v>74.115899999999996</v>
      </c>
      <c r="AS1891">
        <v>80.86009</v>
      </c>
      <c r="AT1891">
        <v>85.627390000000005</v>
      </c>
      <c r="AU1891">
        <v>89.138499999999993</v>
      </c>
      <c r="AV1891">
        <v>90.076009999999997</v>
      </c>
      <c r="AW1891">
        <v>90.697990000000004</v>
      </c>
      <c r="AX1891">
        <v>90.655940000000001</v>
      </c>
      <c r="AY1891">
        <v>91.090400000000002</v>
      </c>
      <c r="AZ1891">
        <v>90.887069999999994</v>
      </c>
      <c r="BA1891">
        <v>89.236059999999995</v>
      </c>
      <c r="BB1891">
        <v>85.591560000000001</v>
      </c>
      <c r="BC1891">
        <v>80.447519999999997</v>
      </c>
      <c r="BD1891">
        <v>76.080910000000003</v>
      </c>
      <c r="BE1891">
        <v>72.560069999999996</v>
      </c>
      <c r="BF1891">
        <v>70.524140000000003</v>
      </c>
      <c r="BG1891">
        <v>68.032070000000004</v>
      </c>
      <c r="BH1891">
        <v>-1071.1880000000001</v>
      </c>
      <c r="BI1891">
        <v>-950.00250000000005</v>
      </c>
      <c r="BJ1891">
        <v>-832.36879999999996</v>
      </c>
      <c r="BK1891">
        <v>-814.51229999999998</v>
      </c>
      <c r="BL1891">
        <v>-642.34119999999996</v>
      </c>
      <c r="BM1891">
        <v>-264.8981</v>
      </c>
      <c r="BN1891">
        <v>739.38959999999997</v>
      </c>
      <c r="BO1891">
        <v>173.90029999999999</v>
      </c>
      <c r="BP1891">
        <v>-439.56040000000002</v>
      </c>
      <c r="BQ1891">
        <v>-384.56909999999999</v>
      </c>
      <c r="BR1891">
        <v>-112.1326</v>
      </c>
      <c r="BS1891">
        <v>-0.2588087</v>
      </c>
      <c r="BT1891">
        <v>226.91030000000001</v>
      </c>
      <c r="BU1891">
        <v>521.27300000000002</v>
      </c>
      <c r="BV1891">
        <v>802.90750000000003</v>
      </c>
      <c r="BW1891">
        <v>312.14010000000002</v>
      </c>
      <c r="BX1891">
        <v>-309.99029999999999</v>
      </c>
      <c r="BY1891">
        <v>-699.51620000000003</v>
      </c>
      <c r="BZ1891">
        <v>-1736.0830000000001</v>
      </c>
      <c r="CA1891">
        <v>-1862.03</v>
      </c>
      <c r="CB1891">
        <v>-2163.529</v>
      </c>
      <c r="CC1891">
        <v>-2153.9670000000001</v>
      </c>
      <c r="CD1891">
        <v>-1773.3440000000001</v>
      </c>
      <c r="CE1891">
        <v>-1657.2650000000001</v>
      </c>
      <c r="CF1891" s="20">
        <v>562.80089999999996</v>
      </c>
      <c r="CG1891" s="20">
        <v>514.09749999999997</v>
      </c>
      <c r="CH1891" s="20">
        <v>517.88199999999995</v>
      </c>
      <c r="CI1891" s="20">
        <v>560.38729999999998</v>
      </c>
      <c r="CJ1891" s="20">
        <v>672.49570000000006</v>
      </c>
      <c r="CK1891" s="20">
        <v>770.30520000000001</v>
      </c>
      <c r="CL1891" s="20">
        <v>954.57249999999999</v>
      </c>
      <c r="CM1891" s="20">
        <v>657.35550000000001</v>
      </c>
      <c r="CN1891" s="20">
        <v>336.49130000000002</v>
      </c>
      <c r="CO1891" s="20">
        <v>148.58240000000001</v>
      </c>
      <c r="CP1891" s="20">
        <v>46.970469999999999</v>
      </c>
      <c r="CQ1891" s="20">
        <v>18.70814</v>
      </c>
      <c r="CR1891" s="20">
        <v>54.633090000000003</v>
      </c>
      <c r="CS1891" s="20">
        <v>241.4297</v>
      </c>
      <c r="CT1891" s="20">
        <v>598.39250000000004</v>
      </c>
      <c r="CU1891" s="20">
        <v>962.17399999999998</v>
      </c>
      <c r="CV1891" s="20">
        <v>1218.962</v>
      </c>
      <c r="CW1891" s="20">
        <v>1511.2149999999999</v>
      </c>
      <c r="CX1891" s="20">
        <v>1737.6759999999999</v>
      </c>
      <c r="CY1891" s="20">
        <v>1739.7739999999999</v>
      </c>
      <c r="CZ1891" s="20">
        <v>1544.9090000000001</v>
      </c>
      <c r="DA1891" s="20">
        <v>484.80590000000001</v>
      </c>
      <c r="DB1891" s="20">
        <v>693.61940000000004</v>
      </c>
      <c r="DC1891" s="20">
        <v>912.62570000000005</v>
      </c>
      <c r="DD1891">
        <v>0</v>
      </c>
      <c r="DE1891">
        <v>0</v>
      </c>
      <c r="DF1891">
        <v>0</v>
      </c>
    </row>
    <row r="1892" spans="1:110" x14ac:dyDescent="0.25">
      <c r="A1892" s="16" t="str">
        <f t="shared" si="29"/>
        <v>Program Specific_CPP_0 to 199.99 kW_All_SDGE_1-in-10_MONTHLY SYSTEM PEAK DAY_2022_6</v>
      </c>
      <c r="B1892" t="s">
        <v>196</v>
      </c>
      <c r="C1892" t="s">
        <v>121</v>
      </c>
      <c r="D1892" t="s">
        <v>124</v>
      </c>
      <c r="E1892" t="s">
        <v>7</v>
      </c>
      <c r="F1892" t="s">
        <v>125</v>
      </c>
      <c r="G1892" t="s">
        <v>85</v>
      </c>
      <c r="H1892" t="s">
        <v>20</v>
      </c>
      <c r="I1892">
        <v>2022</v>
      </c>
      <c r="J1892">
        <v>6</v>
      </c>
      <c r="K1892">
        <v>4510</v>
      </c>
      <c r="L1892">
        <v>78037.58</v>
      </c>
      <c r="M1892">
        <v>76451.45</v>
      </c>
      <c r="N1892">
        <v>75611.520000000004</v>
      </c>
      <c r="O1892">
        <v>75614.05</v>
      </c>
      <c r="P1892">
        <v>77459.360000000001</v>
      </c>
      <c r="Q1892">
        <v>82424.41</v>
      </c>
      <c r="R1892">
        <v>89003.15</v>
      </c>
      <c r="S1892">
        <v>96762.55</v>
      </c>
      <c r="T1892">
        <v>104353.2</v>
      </c>
      <c r="U1892">
        <v>110819.7</v>
      </c>
      <c r="V1892">
        <v>116088.2</v>
      </c>
      <c r="W1892">
        <v>120009</v>
      </c>
      <c r="X1892">
        <v>122235.4</v>
      </c>
      <c r="Y1892">
        <v>123989.9</v>
      </c>
      <c r="Z1892">
        <v>124059.9</v>
      </c>
      <c r="AA1892">
        <v>122088.5</v>
      </c>
      <c r="AB1892">
        <v>118480.1</v>
      </c>
      <c r="AC1892">
        <v>112850.1</v>
      </c>
      <c r="AD1892">
        <v>105332</v>
      </c>
      <c r="AE1892">
        <v>100696.9</v>
      </c>
      <c r="AF1892">
        <v>97881.41</v>
      </c>
      <c r="AG1892">
        <v>92217.66</v>
      </c>
      <c r="AH1892">
        <v>85996.98</v>
      </c>
      <c r="AI1892">
        <v>81481.7</v>
      </c>
      <c r="AJ1892">
        <v>70.374669999999995</v>
      </c>
      <c r="AK1892">
        <v>70.076840000000004</v>
      </c>
      <c r="AL1892">
        <v>69.085790000000003</v>
      </c>
      <c r="AM1892">
        <v>68.178309999999996</v>
      </c>
      <c r="AN1892">
        <v>67.511139999999997</v>
      </c>
      <c r="AO1892">
        <v>67.256370000000004</v>
      </c>
      <c r="AP1892">
        <v>67.09572</v>
      </c>
      <c r="AQ1892">
        <v>71.092659999999995</v>
      </c>
      <c r="AR1892">
        <v>76.390429999999995</v>
      </c>
      <c r="AS1892">
        <v>81.449870000000004</v>
      </c>
      <c r="AT1892">
        <v>85.744609999999994</v>
      </c>
      <c r="AU1892">
        <v>88.089910000000003</v>
      </c>
      <c r="AV1892">
        <v>89.167299999999997</v>
      </c>
      <c r="AW1892">
        <v>87.125519999999995</v>
      </c>
      <c r="AX1892">
        <v>84.166340000000005</v>
      </c>
      <c r="AY1892">
        <v>84.392150000000001</v>
      </c>
      <c r="AZ1892">
        <v>85.841639999999998</v>
      </c>
      <c r="BA1892">
        <v>86.109989999999996</v>
      </c>
      <c r="BB1892">
        <v>85.0488</v>
      </c>
      <c r="BC1892">
        <v>80.946899999999999</v>
      </c>
      <c r="BD1892">
        <v>76.323459999999997</v>
      </c>
      <c r="BE1892">
        <v>73.68741</v>
      </c>
      <c r="BF1892">
        <v>72.273340000000005</v>
      </c>
      <c r="BG1892">
        <v>71.235690000000005</v>
      </c>
      <c r="BH1892">
        <v>-1326.4490000000001</v>
      </c>
      <c r="BI1892">
        <v>-1168.5809999999999</v>
      </c>
      <c r="BJ1892">
        <v>-1019.641</v>
      </c>
      <c r="BK1892">
        <v>-993.34910000000002</v>
      </c>
      <c r="BL1892">
        <v>-780.55799999999999</v>
      </c>
      <c r="BM1892">
        <v>-318.21890000000002</v>
      </c>
      <c r="BN1892">
        <v>901.48649999999998</v>
      </c>
      <c r="BO1892">
        <v>224.94820000000001</v>
      </c>
      <c r="BP1892">
        <v>-596.90920000000006</v>
      </c>
      <c r="BQ1892">
        <v>-537.2604</v>
      </c>
      <c r="BR1892">
        <v>-158.53039999999999</v>
      </c>
      <c r="BS1892">
        <v>-0.36882480000000001</v>
      </c>
      <c r="BT1892">
        <v>323.97379999999998</v>
      </c>
      <c r="BU1892">
        <v>742.35910000000001</v>
      </c>
      <c r="BV1892">
        <v>1138.155</v>
      </c>
      <c r="BW1892">
        <v>439.1798</v>
      </c>
      <c r="BX1892">
        <v>-438.85019999999997</v>
      </c>
      <c r="BY1892">
        <v>-997.3904</v>
      </c>
      <c r="BZ1892">
        <v>-2440.5459999999998</v>
      </c>
      <c r="CA1892">
        <v>-2528.415</v>
      </c>
      <c r="CB1892">
        <v>-2942.5410000000002</v>
      </c>
      <c r="CC1892">
        <v>-2871.5439999999999</v>
      </c>
      <c r="CD1892">
        <v>-2295.8020000000001</v>
      </c>
      <c r="CE1892">
        <v>-2102.9580000000001</v>
      </c>
      <c r="CF1892" s="20">
        <v>862.98829999999998</v>
      </c>
      <c r="CG1892" s="20">
        <v>777.88149999999996</v>
      </c>
      <c r="CH1892" s="20">
        <v>777.13019999999995</v>
      </c>
      <c r="CI1892" s="20">
        <v>833.48299999999995</v>
      </c>
      <c r="CJ1892" s="20">
        <v>993.04369999999994</v>
      </c>
      <c r="CK1892" s="20">
        <v>1111.6220000000001</v>
      </c>
      <c r="CL1892" s="20">
        <v>1418.9939999999999</v>
      </c>
      <c r="CM1892" s="20">
        <v>1099.9290000000001</v>
      </c>
      <c r="CN1892" s="20">
        <v>620.51670000000001</v>
      </c>
      <c r="CO1892" s="20">
        <v>289.99360000000001</v>
      </c>
      <c r="CP1892" s="20">
        <v>93.882900000000006</v>
      </c>
      <c r="CQ1892" s="20">
        <v>37.993819999999999</v>
      </c>
      <c r="CR1892" s="20">
        <v>111.36969999999999</v>
      </c>
      <c r="CS1892" s="20">
        <v>489.65289999999999</v>
      </c>
      <c r="CT1892" s="20">
        <v>1202.425</v>
      </c>
      <c r="CU1892" s="20">
        <v>1904.7560000000001</v>
      </c>
      <c r="CV1892" s="20">
        <v>2443.018</v>
      </c>
      <c r="CW1892" s="20">
        <v>3072.2809999999999</v>
      </c>
      <c r="CX1892" s="20">
        <v>3434.011</v>
      </c>
      <c r="CY1892" s="20">
        <v>3207.866</v>
      </c>
      <c r="CZ1892" s="20">
        <v>2857.739</v>
      </c>
      <c r="DA1892" s="20">
        <v>861.63019999999995</v>
      </c>
      <c r="DB1892" s="20">
        <v>1162.53</v>
      </c>
      <c r="DC1892" s="20">
        <v>1469.501</v>
      </c>
      <c r="DD1892">
        <v>0</v>
      </c>
      <c r="DE1892">
        <v>0</v>
      </c>
      <c r="DF1892">
        <v>0</v>
      </c>
    </row>
    <row r="1893" spans="1:110" x14ac:dyDescent="0.25">
      <c r="A1893" s="16" t="str">
        <f t="shared" si="29"/>
        <v>Program Specific_CPP_0 to 199.99 kW_All_SDGE_1-in-10_MONTHLY SYSTEM PEAK DAY_2031_11</v>
      </c>
      <c r="B1893" t="s">
        <v>196</v>
      </c>
      <c r="C1893" t="s">
        <v>121</v>
      </c>
      <c r="D1893" t="s">
        <v>124</v>
      </c>
      <c r="E1893" t="s">
        <v>7</v>
      </c>
      <c r="F1893" t="s">
        <v>125</v>
      </c>
      <c r="G1893" t="s">
        <v>85</v>
      </c>
      <c r="H1893" t="s">
        <v>20</v>
      </c>
      <c r="I1893">
        <v>2031</v>
      </c>
      <c r="J1893">
        <v>11</v>
      </c>
      <c r="K1893">
        <v>2789</v>
      </c>
      <c r="L1893">
        <v>38061.980000000003</v>
      </c>
      <c r="M1893">
        <v>37025.64</v>
      </c>
      <c r="N1893">
        <v>36567.69</v>
      </c>
      <c r="O1893">
        <v>36843.410000000003</v>
      </c>
      <c r="P1893">
        <v>38717.65</v>
      </c>
      <c r="Q1893">
        <v>43434.73</v>
      </c>
      <c r="R1893">
        <v>49215.5</v>
      </c>
      <c r="S1893">
        <v>53609</v>
      </c>
      <c r="T1893">
        <v>58017.29</v>
      </c>
      <c r="U1893">
        <v>61668.63</v>
      </c>
      <c r="V1893">
        <v>64884.639999999999</v>
      </c>
      <c r="W1893">
        <v>67084.28</v>
      </c>
      <c r="X1893">
        <v>68281.990000000005</v>
      </c>
      <c r="Y1893">
        <v>69423.09</v>
      </c>
      <c r="Z1893">
        <v>69154.41</v>
      </c>
      <c r="AA1893">
        <v>67365.149999999994</v>
      </c>
      <c r="AB1893">
        <v>65081.63</v>
      </c>
      <c r="AC1893">
        <v>63120.44</v>
      </c>
      <c r="AD1893">
        <v>58473.599999999999</v>
      </c>
      <c r="AE1893">
        <v>54997.89</v>
      </c>
      <c r="AF1893">
        <v>51759.98</v>
      </c>
      <c r="AG1893">
        <v>47939.77</v>
      </c>
      <c r="AH1893">
        <v>43451.67</v>
      </c>
      <c r="AI1893">
        <v>40089.61</v>
      </c>
      <c r="AJ1893">
        <v>65.980810000000005</v>
      </c>
      <c r="AK1893">
        <v>65.073149999999998</v>
      </c>
      <c r="AL1893">
        <v>63.989069999999998</v>
      </c>
      <c r="AM1893">
        <v>63.572769999999998</v>
      </c>
      <c r="AN1893">
        <v>63.74718</v>
      </c>
      <c r="AO1893">
        <v>64.156850000000006</v>
      </c>
      <c r="AP1893">
        <v>64.412790000000001</v>
      </c>
      <c r="AQ1893">
        <v>66.491910000000004</v>
      </c>
      <c r="AR1893">
        <v>73.076660000000004</v>
      </c>
      <c r="AS1893">
        <v>80.718260000000001</v>
      </c>
      <c r="AT1893">
        <v>86.941680000000005</v>
      </c>
      <c r="AU1893">
        <v>90.682100000000005</v>
      </c>
      <c r="AV1893">
        <v>91.352919999999997</v>
      </c>
      <c r="AW1893">
        <v>91.306920000000005</v>
      </c>
      <c r="AX1893">
        <v>91.419210000000007</v>
      </c>
      <c r="AY1893">
        <v>89.662689999999998</v>
      </c>
      <c r="AZ1893">
        <v>88.249369999999999</v>
      </c>
      <c r="BA1893">
        <v>84.162899999999993</v>
      </c>
      <c r="BB1893">
        <v>79.592039999999997</v>
      </c>
      <c r="BC1893">
        <v>75.538039999999995</v>
      </c>
      <c r="BD1893">
        <v>72.712720000000004</v>
      </c>
      <c r="BE1893">
        <v>69.879369999999994</v>
      </c>
      <c r="BF1893">
        <v>67.739469999999997</v>
      </c>
      <c r="BG1893">
        <v>65.546629999999993</v>
      </c>
      <c r="BH1893">
        <v>-646.96140000000003</v>
      </c>
      <c r="BI1893">
        <v>-565.94680000000005</v>
      </c>
      <c r="BJ1893">
        <v>-493.12490000000003</v>
      </c>
      <c r="BK1893">
        <v>-484.0154</v>
      </c>
      <c r="BL1893">
        <v>-390.15780000000001</v>
      </c>
      <c r="BM1893">
        <v>-167.69</v>
      </c>
      <c r="BN1893">
        <v>498.48919999999998</v>
      </c>
      <c r="BO1893">
        <v>124.6272</v>
      </c>
      <c r="BP1893">
        <v>-331.86380000000003</v>
      </c>
      <c r="BQ1893">
        <v>-298.97320000000002</v>
      </c>
      <c r="BR1893">
        <v>-88.606719999999996</v>
      </c>
      <c r="BS1893">
        <v>-0.20617079999999999</v>
      </c>
      <c r="BT1893">
        <v>180.9753</v>
      </c>
      <c r="BU1893">
        <v>415.65370000000001</v>
      </c>
      <c r="BV1893">
        <v>634.4393</v>
      </c>
      <c r="BW1893">
        <v>242.32759999999999</v>
      </c>
      <c r="BX1893">
        <v>-241.06219999999999</v>
      </c>
      <c r="BY1893">
        <v>-557.87030000000004</v>
      </c>
      <c r="BZ1893">
        <v>-1354.836</v>
      </c>
      <c r="CA1893">
        <v>-1380.95</v>
      </c>
      <c r="CB1893">
        <v>-1556.0239999999999</v>
      </c>
      <c r="CC1893">
        <v>-1492.7850000000001</v>
      </c>
      <c r="CD1893">
        <v>-1159.999</v>
      </c>
      <c r="CE1893">
        <v>-1034.671</v>
      </c>
      <c r="CF1893" s="20">
        <v>205.29589999999999</v>
      </c>
      <c r="CG1893" s="20">
        <v>182.45140000000001</v>
      </c>
      <c r="CH1893" s="20">
        <v>181.7662</v>
      </c>
      <c r="CI1893" s="20">
        <v>197.8843</v>
      </c>
      <c r="CJ1893" s="20">
        <v>248.10669999999999</v>
      </c>
      <c r="CK1893" s="20">
        <v>308.68790000000001</v>
      </c>
      <c r="CL1893" s="20">
        <v>433.88420000000002</v>
      </c>
      <c r="CM1893" s="20">
        <v>337.61790000000002</v>
      </c>
      <c r="CN1893" s="20">
        <v>191.80350000000001</v>
      </c>
      <c r="CO1893" s="20">
        <v>89.801450000000003</v>
      </c>
      <c r="CP1893" s="20">
        <v>29.32882</v>
      </c>
      <c r="CQ1893" s="20">
        <v>11.87208</v>
      </c>
      <c r="CR1893" s="20">
        <v>34.752459999999999</v>
      </c>
      <c r="CS1893" s="20">
        <v>153.50530000000001</v>
      </c>
      <c r="CT1893" s="20">
        <v>373.62430000000001</v>
      </c>
      <c r="CU1893" s="20">
        <v>579.90940000000001</v>
      </c>
      <c r="CV1893" s="20">
        <v>737.14409999999998</v>
      </c>
      <c r="CW1893" s="20">
        <v>961.16300000000001</v>
      </c>
      <c r="CX1893" s="20">
        <v>1058.2809999999999</v>
      </c>
      <c r="CY1893" s="20">
        <v>956.91989999999998</v>
      </c>
      <c r="CZ1893" s="20">
        <v>799.11710000000005</v>
      </c>
      <c r="DA1893" s="20">
        <v>232.8545</v>
      </c>
      <c r="DB1893" s="20">
        <v>296.791</v>
      </c>
      <c r="DC1893" s="20">
        <v>355.72410000000002</v>
      </c>
      <c r="DD1893">
        <v>0</v>
      </c>
      <c r="DE1893">
        <v>0</v>
      </c>
      <c r="DF1893">
        <v>0</v>
      </c>
    </row>
    <row r="1894" spans="1:110" x14ac:dyDescent="0.25">
      <c r="A1894" s="16" t="str">
        <f t="shared" si="29"/>
        <v>Program Specific_CPP_0 to 199.99 kW_All_SDGE_1-in-10_MONTHLY SYSTEM PEAK DAY_2030_1</v>
      </c>
      <c r="B1894" t="s">
        <v>196</v>
      </c>
      <c r="C1894" t="s">
        <v>121</v>
      </c>
      <c r="D1894" t="s">
        <v>124</v>
      </c>
      <c r="E1894" t="s">
        <v>7</v>
      </c>
      <c r="F1894" t="s">
        <v>125</v>
      </c>
      <c r="G1894" t="s">
        <v>85</v>
      </c>
      <c r="H1894" t="s">
        <v>20</v>
      </c>
      <c r="I1894">
        <v>2030</v>
      </c>
      <c r="J1894">
        <v>1</v>
      </c>
      <c r="K1894">
        <v>2961</v>
      </c>
      <c r="L1894">
        <v>39349.769999999997</v>
      </c>
      <c r="M1894">
        <v>38560.449999999997</v>
      </c>
      <c r="N1894">
        <v>38301.56</v>
      </c>
      <c r="O1894">
        <v>38739.1</v>
      </c>
      <c r="P1894">
        <v>41115.83</v>
      </c>
      <c r="Q1894">
        <v>46459.5</v>
      </c>
      <c r="R1894">
        <v>55078.99</v>
      </c>
      <c r="S1894">
        <v>60237.79</v>
      </c>
      <c r="T1894">
        <v>64190.21</v>
      </c>
      <c r="U1894">
        <v>65834.98</v>
      </c>
      <c r="V1894">
        <v>66555.28</v>
      </c>
      <c r="W1894">
        <v>66575.88</v>
      </c>
      <c r="X1894">
        <v>66019.98</v>
      </c>
      <c r="Y1894">
        <v>65688.81</v>
      </c>
      <c r="Z1894">
        <v>64953.42</v>
      </c>
      <c r="AA1894">
        <v>63154.58</v>
      </c>
      <c r="AB1894">
        <v>62203.72</v>
      </c>
      <c r="AC1894">
        <v>62669.63</v>
      </c>
      <c r="AD1894">
        <v>59321.46</v>
      </c>
      <c r="AE1894">
        <v>56510.14</v>
      </c>
      <c r="AF1894">
        <v>53729.64</v>
      </c>
      <c r="AG1894">
        <v>50019.06</v>
      </c>
      <c r="AH1894">
        <v>45327.66</v>
      </c>
      <c r="AI1894">
        <v>41863.75</v>
      </c>
      <c r="AJ1894">
        <v>45.577599999999997</v>
      </c>
      <c r="AK1894">
        <v>44.802349999999997</v>
      </c>
      <c r="AL1894">
        <v>44.827150000000003</v>
      </c>
      <c r="AM1894">
        <v>44.078510000000001</v>
      </c>
      <c r="AN1894">
        <v>43.661670000000001</v>
      </c>
      <c r="AO1894">
        <v>43.015140000000002</v>
      </c>
      <c r="AP1894">
        <v>42.726289999999999</v>
      </c>
      <c r="AQ1894">
        <v>42.683079999999997</v>
      </c>
      <c r="AR1894">
        <v>46.005029999999998</v>
      </c>
      <c r="AS1894">
        <v>50.141919999999999</v>
      </c>
      <c r="AT1894">
        <v>52.861229999999999</v>
      </c>
      <c r="AU1894">
        <v>55.183010000000003</v>
      </c>
      <c r="AV1894">
        <v>55.993099999999998</v>
      </c>
      <c r="AW1894">
        <v>56.279530000000001</v>
      </c>
      <c r="AX1894">
        <v>56.130699999999997</v>
      </c>
      <c r="AY1894">
        <v>55.930790000000002</v>
      </c>
      <c r="AZ1894">
        <v>55.103670000000001</v>
      </c>
      <c r="BA1894">
        <v>53.150979999999997</v>
      </c>
      <c r="BB1894">
        <v>51.587760000000003</v>
      </c>
      <c r="BC1894">
        <v>50.02657</v>
      </c>
      <c r="BD1894">
        <v>48.438850000000002</v>
      </c>
      <c r="BE1894">
        <v>47.604489999999998</v>
      </c>
      <c r="BF1894">
        <v>46.816330000000001</v>
      </c>
      <c r="BG1894">
        <v>45.890210000000003</v>
      </c>
      <c r="BH1894">
        <v>-668.85050000000001</v>
      </c>
      <c r="BI1894">
        <v>-589.4067</v>
      </c>
      <c r="BJ1894">
        <v>-516.50649999999996</v>
      </c>
      <c r="BK1894">
        <v>-508.91919999999999</v>
      </c>
      <c r="BL1894">
        <v>-414.32420000000002</v>
      </c>
      <c r="BM1894">
        <v>-179.36789999999999</v>
      </c>
      <c r="BN1894">
        <v>557.87869999999998</v>
      </c>
      <c r="BO1894">
        <v>140.03749999999999</v>
      </c>
      <c r="BP1894">
        <v>-367.17340000000002</v>
      </c>
      <c r="BQ1894">
        <v>-319.17200000000003</v>
      </c>
      <c r="BR1894">
        <v>-90.888149999999996</v>
      </c>
      <c r="BS1894">
        <v>-0.20460829999999999</v>
      </c>
      <c r="BT1894">
        <v>174.98</v>
      </c>
      <c r="BU1894">
        <v>393.29559999999998</v>
      </c>
      <c r="BV1894">
        <v>595.89829999999995</v>
      </c>
      <c r="BW1894">
        <v>227.18119999999999</v>
      </c>
      <c r="BX1894">
        <v>-230.4025</v>
      </c>
      <c r="BY1894">
        <v>-553.88589999999999</v>
      </c>
      <c r="BZ1894">
        <v>-1374.481</v>
      </c>
      <c r="CA1894">
        <v>-1418.922</v>
      </c>
      <c r="CB1894">
        <v>-1615.2370000000001</v>
      </c>
      <c r="CC1894">
        <v>-1557.5319999999999</v>
      </c>
      <c r="CD1894">
        <v>-1210.0809999999999</v>
      </c>
      <c r="CE1894">
        <v>-1080.46</v>
      </c>
      <c r="CF1894" s="20">
        <v>219.4228</v>
      </c>
      <c r="CG1894" s="20">
        <v>197.89099999999999</v>
      </c>
      <c r="CH1894" s="20">
        <v>199.4118</v>
      </c>
      <c r="CI1894" s="20">
        <v>218.7715</v>
      </c>
      <c r="CJ1894" s="20">
        <v>279.79419999999999</v>
      </c>
      <c r="CK1894" s="20">
        <v>353.17880000000002</v>
      </c>
      <c r="CL1894" s="20">
        <v>543.42769999999996</v>
      </c>
      <c r="CM1894" s="20">
        <v>426.27319999999997</v>
      </c>
      <c r="CN1894" s="20">
        <v>234.78989999999999</v>
      </c>
      <c r="CO1894" s="20">
        <v>102.3454</v>
      </c>
      <c r="CP1894" s="20">
        <v>30.85857</v>
      </c>
      <c r="CQ1894" s="20">
        <v>11.692819999999999</v>
      </c>
      <c r="CR1894" s="20">
        <v>32.488079999999997</v>
      </c>
      <c r="CS1894" s="20">
        <v>137.43530000000001</v>
      </c>
      <c r="CT1894" s="20">
        <v>329.60930000000002</v>
      </c>
      <c r="CU1894" s="20">
        <v>509.68209999999999</v>
      </c>
      <c r="CV1894" s="20">
        <v>673.39260000000002</v>
      </c>
      <c r="CW1894" s="20">
        <v>947.48249999999996</v>
      </c>
      <c r="CX1894" s="20">
        <v>1089.193</v>
      </c>
      <c r="CY1894" s="20">
        <v>1010.2670000000001</v>
      </c>
      <c r="CZ1894" s="20">
        <v>861.09289999999999</v>
      </c>
      <c r="DA1894" s="20">
        <v>253.49170000000001</v>
      </c>
      <c r="DB1894" s="20">
        <v>322.97160000000002</v>
      </c>
      <c r="DC1894" s="20">
        <v>387.90559999999999</v>
      </c>
      <c r="DD1894">
        <v>0</v>
      </c>
      <c r="DE1894">
        <v>0</v>
      </c>
      <c r="DF1894">
        <v>0</v>
      </c>
    </row>
    <row r="1895" spans="1:110" x14ac:dyDescent="0.25">
      <c r="A1895" s="16" t="str">
        <f t="shared" si="29"/>
        <v>Portfolio Adjusted_CPP_0 to 199.99 kW_All_SDGE_1-in-10_MONTHLY SYSTEM PEAK DAY_2027_11</v>
      </c>
      <c r="B1895" t="s">
        <v>195</v>
      </c>
      <c r="C1895" t="s">
        <v>121</v>
      </c>
      <c r="D1895" t="s">
        <v>124</v>
      </c>
      <c r="E1895" t="s">
        <v>7</v>
      </c>
      <c r="F1895" t="s">
        <v>125</v>
      </c>
      <c r="G1895" t="s">
        <v>85</v>
      </c>
      <c r="H1895" t="s">
        <v>20</v>
      </c>
      <c r="I1895">
        <v>2027</v>
      </c>
      <c r="J1895">
        <v>11</v>
      </c>
      <c r="K1895">
        <v>3461</v>
      </c>
      <c r="L1895">
        <v>47178.720000000001</v>
      </c>
      <c r="M1895">
        <v>45897.37</v>
      </c>
      <c r="N1895">
        <v>45331.97</v>
      </c>
      <c r="O1895">
        <v>45675.39</v>
      </c>
      <c r="P1895">
        <v>48002.98</v>
      </c>
      <c r="Q1895">
        <v>53862.42</v>
      </c>
      <c r="R1895">
        <v>61028.98</v>
      </c>
      <c r="S1895">
        <v>66476.56</v>
      </c>
      <c r="T1895">
        <v>71934.78</v>
      </c>
      <c r="U1895">
        <v>76451.289999999994</v>
      </c>
      <c r="V1895">
        <v>80429.42</v>
      </c>
      <c r="W1895">
        <v>83150.77</v>
      </c>
      <c r="X1895">
        <v>84632.83</v>
      </c>
      <c r="Y1895">
        <v>86046.67</v>
      </c>
      <c r="Z1895">
        <v>85711.039999999994</v>
      </c>
      <c r="AA1895">
        <v>83489.66</v>
      </c>
      <c r="AB1895">
        <v>80654.490000000005</v>
      </c>
      <c r="AC1895">
        <v>78223.05</v>
      </c>
      <c r="AD1895">
        <v>72457.69</v>
      </c>
      <c r="AE1895">
        <v>68146.789999999994</v>
      </c>
      <c r="AF1895">
        <v>64133.08</v>
      </c>
      <c r="AG1895">
        <v>59400.1</v>
      </c>
      <c r="AH1895">
        <v>53841.62</v>
      </c>
      <c r="AI1895">
        <v>49681.57</v>
      </c>
      <c r="AJ1895">
        <v>65.985600000000005</v>
      </c>
      <c r="AK1895">
        <v>65.077110000000005</v>
      </c>
      <c r="AL1895">
        <v>63.992660000000001</v>
      </c>
      <c r="AM1895">
        <v>63.577190000000002</v>
      </c>
      <c r="AN1895">
        <v>63.752600000000001</v>
      </c>
      <c r="AO1895">
        <v>64.163719999999998</v>
      </c>
      <c r="AP1895">
        <v>64.418679999999995</v>
      </c>
      <c r="AQ1895">
        <v>66.5</v>
      </c>
      <c r="AR1895">
        <v>73.081569999999999</v>
      </c>
      <c r="AS1895">
        <v>80.722359999999995</v>
      </c>
      <c r="AT1895">
        <v>86.941980000000001</v>
      </c>
      <c r="AU1895">
        <v>90.680930000000004</v>
      </c>
      <c r="AV1895">
        <v>91.349919999999997</v>
      </c>
      <c r="AW1895">
        <v>91.303380000000004</v>
      </c>
      <c r="AX1895">
        <v>91.416910000000001</v>
      </c>
      <c r="AY1895">
        <v>89.660939999999997</v>
      </c>
      <c r="AZ1895">
        <v>88.248410000000007</v>
      </c>
      <c r="BA1895">
        <v>84.163439999999994</v>
      </c>
      <c r="BB1895">
        <v>79.596239999999995</v>
      </c>
      <c r="BC1895">
        <v>75.542109999999994</v>
      </c>
      <c r="BD1895">
        <v>72.718149999999994</v>
      </c>
      <c r="BE1895">
        <v>69.886309999999995</v>
      </c>
      <c r="BF1895">
        <v>67.745829999999998</v>
      </c>
      <c r="BG1895">
        <v>65.552980000000005</v>
      </c>
      <c r="BH1895">
        <v>-801.92380000000003</v>
      </c>
      <c r="BI1895">
        <v>-701.55349999999999</v>
      </c>
      <c r="BJ1895">
        <v>-611.31349999999998</v>
      </c>
      <c r="BK1895">
        <v>-600.0421</v>
      </c>
      <c r="BL1895">
        <v>-483.72609999999997</v>
      </c>
      <c r="BM1895">
        <v>-207.9486</v>
      </c>
      <c r="BN1895">
        <v>618.14449999999999</v>
      </c>
      <c r="BO1895">
        <v>154.541</v>
      </c>
      <c r="BP1895">
        <v>-411.47300000000001</v>
      </c>
      <c r="BQ1895">
        <v>-370.64049999999997</v>
      </c>
      <c r="BR1895">
        <v>-109.8347</v>
      </c>
      <c r="BS1895">
        <v>-0.255548</v>
      </c>
      <c r="BT1895">
        <v>224.3117</v>
      </c>
      <c r="BU1895">
        <v>515.18330000000003</v>
      </c>
      <c r="BV1895">
        <v>786.33370000000002</v>
      </c>
      <c r="BW1895">
        <v>300.33100000000002</v>
      </c>
      <c r="BX1895">
        <v>-298.7441</v>
      </c>
      <c r="BY1895">
        <v>-691.35</v>
      </c>
      <c r="BZ1895">
        <v>-1678.848</v>
      </c>
      <c r="CA1895">
        <v>-1711.1079999999999</v>
      </c>
      <c r="CB1895">
        <v>-1927.9880000000001</v>
      </c>
      <c r="CC1895">
        <v>-1849.646</v>
      </c>
      <c r="CD1895">
        <v>-1437.3720000000001</v>
      </c>
      <c r="CE1895">
        <v>-1282.23</v>
      </c>
      <c r="CF1895">
        <v>315.4203</v>
      </c>
      <c r="CG1895">
        <v>280.36099999999999</v>
      </c>
      <c r="CH1895">
        <v>279.33620000000002</v>
      </c>
      <c r="CI1895">
        <v>304.12790000000001</v>
      </c>
      <c r="CJ1895">
        <v>381.37920000000003</v>
      </c>
      <c r="CK1895">
        <v>474.69779999999997</v>
      </c>
      <c r="CL1895">
        <v>667.17870000000005</v>
      </c>
      <c r="CM1895">
        <v>519.1431</v>
      </c>
      <c r="CN1895">
        <v>294.86250000000001</v>
      </c>
      <c r="CO1895">
        <v>138.01439999999999</v>
      </c>
      <c r="CP1895">
        <v>45.06512</v>
      </c>
      <c r="CQ1895">
        <v>18.239709999999999</v>
      </c>
      <c r="CR1895">
        <v>53.3889</v>
      </c>
      <c r="CS1895">
        <v>235.82169999999999</v>
      </c>
      <c r="CT1895">
        <v>573.94309999999996</v>
      </c>
      <c r="CU1895">
        <v>890.7482</v>
      </c>
      <c r="CV1895">
        <v>1132.1210000000001</v>
      </c>
      <c r="CW1895">
        <v>1476.136</v>
      </c>
      <c r="CX1895">
        <v>1624.989</v>
      </c>
      <c r="CY1895">
        <v>1469.1780000000001</v>
      </c>
      <c r="CZ1895">
        <v>1226.836</v>
      </c>
      <c r="DA1895">
        <v>357.49259999999998</v>
      </c>
      <c r="DB1895">
        <v>455.69470000000001</v>
      </c>
      <c r="DC1895">
        <v>546.31150000000002</v>
      </c>
      <c r="DD1895">
        <v>0</v>
      </c>
      <c r="DE1895">
        <v>0</v>
      </c>
      <c r="DF1895">
        <v>0</v>
      </c>
    </row>
    <row r="1896" spans="1:110" x14ac:dyDescent="0.25">
      <c r="A1896" s="16" t="str">
        <f t="shared" si="29"/>
        <v>Portfolio Adjusted_CPP_0 to 199.99 kW_All_SDGE_1-in-10_MONTHLY SYSTEM PEAK DAY_2026_9</v>
      </c>
      <c r="B1896" t="s">
        <v>195</v>
      </c>
      <c r="C1896" t="s">
        <v>121</v>
      </c>
      <c r="D1896" t="s">
        <v>124</v>
      </c>
      <c r="E1896" t="s">
        <v>7</v>
      </c>
      <c r="F1896" t="s">
        <v>125</v>
      </c>
      <c r="G1896" t="s">
        <v>85</v>
      </c>
      <c r="H1896" t="s">
        <v>20</v>
      </c>
      <c r="I1896">
        <v>2026</v>
      </c>
      <c r="J1896">
        <v>9</v>
      </c>
      <c r="K1896">
        <v>3640</v>
      </c>
      <c r="L1896">
        <v>66781.38</v>
      </c>
      <c r="M1896">
        <v>65022.71</v>
      </c>
      <c r="N1896">
        <v>64120.87</v>
      </c>
      <c r="O1896">
        <v>64090.48</v>
      </c>
      <c r="P1896">
        <v>65792.850000000006</v>
      </c>
      <c r="Q1896">
        <v>70731.320000000007</v>
      </c>
      <c r="R1896">
        <v>78360.479999999996</v>
      </c>
      <c r="S1896">
        <v>84349.26</v>
      </c>
      <c r="T1896">
        <v>91375.84</v>
      </c>
      <c r="U1896">
        <v>98684.58</v>
      </c>
      <c r="V1896">
        <v>105262.5</v>
      </c>
      <c r="W1896">
        <v>110327</v>
      </c>
      <c r="X1896">
        <v>113108.3</v>
      </c>
      <c r="Y1896">
        <v>115161.60000000001</v>
      </c>
      <c r="Z1896">
        <v>114958.9</v>
      </c>
      <c r="AA1896">
        <v>112852.1</v>
      </c>
      <c r="AB1896">
        <v>108758.9</v>
      </c>
      <c r="AC1896">
        <v>102681.2</v>
      </c>
      <c r="AD1896">
        <v>95613.19</v>
      </c>
      <c r="AE1896">
        <v>92505.16</v>
      </c>
      <c r="AF1896">
        <v>86974.02</v>
      </c>
      <c r="AG1896">
        <v>81136.59</v>
      </c>
      <c r="AH1896">
        <v>74790.240000000005</v>
      </c>
      <c r="AI1896">
        <v>70204.58</v>
      </c>
      <c r="AJ1896">
        <v>75.545199999999994</v>
      </c>
      <c r="AK1896">
        <v>74.700220000000002</v>
      </c>
      <c r="AL1896">
        <v>73.788759999999996</v>
      </c>
      <c r="AM1896">
        <v>74.116150000000005</v>
      </c>
      <c r="AN1896">
        <v>73.80059</v>
      </c>
      <c r="AO1896">
        <v>72.841329999999999</v>
      </c>
      <c r="AP1896">
        <v>73.696719999999999</v>
      </c>
      <c r="AQ1896">
        <v>75.061170000000004</v>
      </c>
      <c r="AR1896">
        <v>82.501850000000005</v>
      </c>
      <c r="AS1896">
        <v>88.553790000000006</v>
      </c>
      <c r="AT1896">
        <v>92.903919999999999</v>
      </c>
      <c r="AU1896">
        <v>96.231899999999996</v>
      </c>
      <c r="AV1896">
        <v>95.948059999999998</v>
      </c>
      <c r="AW1896">
        <v>96.186279999999996</v>
      </c>
      <c r="AX1896">
        <v>94.494540000000001</v>
      </c>
      <c r="AY1896">
        <v>94.504559999999998</v>
      </c>
      <c r="AZ1896">
        <v>93.552549999999997</v>
      </c>
      <c r="BA1896">
        <v>92.828680000000006</v>
      </c>
      <c r="BB1896">
        <v>90.205070000000006</v>
      </c>
      <c r="BC1896">
        <v>87.966070000000002</v>
      </c>
      <c r="BD1896">
        <v>86.335949999999997</v>
      </c>
      <c r="BE1896">
        <v>83.867519999999999</v>
      </c>
      <c r="BF1896">
        <v>80.36009</v>
      </c>
      <c r="BG1896">
        <v>78.253410000000002</v>
      </c>
      <c r="BH1896">
        <v>-1135.1210000000001</v>
      </c>
      <c r="BI1896">
        <v>-993.88930000000005</v>
      </c>
      <c r="BJ1896">
        <v>-864.68669999999997</v>
      </c>
      <c r="BK1896">
        <v>-841.96280000000002</v>
      </c>
      <c r="BL1896">
        <v>-662.99459999999999</v>
      </c>
      <c r="BM1896">
        <v>-273.07499999999999</v>
      </c>
      <c r="BN1896">
        <v>793.69010000000003</v>
      </c>
      <c r="BO1896">
        <v>196.09049999999999</v>
      </c>
      <c r="BP1896">
        <v>-522.67750000000001</v>
      </c>
      <c r="BQ1896">
        <v>-478.42880000000002</v>
      </c>
      <c r="BR1896">
        <v>-143.74690000000001</v>
      </c>
      <c r="BS1896">
        <v>-0.33906910000000001</v>
      </c>
      <c r="BT1896">
        <v>299.78339999999997</v>
      </c>
      <c r="BU1896">
        <v>689.5018</v>
      </c>
      <c r="BV1896">
        <v>1054.6610000000001</v>
      </c>
      <c r="BW1896">
        <v>405.95429999999999</v>
      </c>
      <c r="BX1896">
        <v>-402.84289999999999</v>
      </c>
      <c r="BY1896">
        <v>-907.5154</v>
      </c>
      <c r="BZ1896">
        <v>-2215.3620000000001</v>
      </c>
      <c r="CA1896">
        <v>-2322.7260000000001</v>
      </c>
      <c r="CB1896">
        <v>-2614.6390000000001</v>
      </c>
      <c r="CC1896">
        <v>-2526.4929999999999</v>
      </c>
      <c r="CD1896">
        <v>-1996.623</v>
      </c>
      <c r="CE1896">
        <v>-1811.9069999999999</v>
      </c>
      <c r="CF1896" s="20">
        <v>631.98689999999999</v>
      </c>
      <c r="CG1896" s="20">
        <v>562.69380000000001</v>
      </c>
      <c r="CH1896" s="20">
        <v>558.8777</v>
      </c>
      <c r="CI1896" s="20">
        <v>598.79589999999996</v>
      </c>
      <c r="CJ1896" s="20">
        <v>716.43700000000001</v>
      </c>
      <c r="CK1896" s="20">
        <v>818.59479999999996</v>
      </c>
      <c r="CL1896" s="20">
        <v>1099.9280000000001</v>
      </c>
      <c r="CM1896" s="20">
        <v>835.81960000000004</v>
      </c>
      <c r="CN1896" s="20">
        <v>475.77809999999999</v>
      </c>
      <c r="CO1896" s="20">
        <v>229.9606</v>
      </c>
      <c r="CP1896" s="20">
        <v>77.189509999999999</v>
      </c>
      <c r="CQ1896" s="20">
        <v>32.110660000000003</v>
      </c>
      <c r="CR1896" s="20">
        <v>95.35915</v>
      </c>
      <c r="CS1896" s="20">
        <v>422.40690000000001</v>
      </c>
      <c r="CT1896" s="20">
        <v>1032.4780000000001</v>
      </c>
      <c r="CU1896" s="20">
        <v>1627.454</v>
      </c>
      <c r="CV1896" s="20">
        <v>2058.569</v>
      </c>
      <c r="CW1896" s="20">
        <v>2543.54</v>
      </c>
      <c r="CX1896" s="20">
        <v>2829.547</v>
      </c>
      <c r="CY1896" s="20">
        <v>2707.17</v>
      </c>
      <c r="CZ1896" s="20">
        <v>2256.3229999999999</v>
      </c>
      <c r="DA1896" s="20">
        <v>667.00049999999999</v>
      </c>
      <c r="DB1896" s="20">
        <v>879.28089999999997</v>
      </c>
      <c r="DC1896" s="20">
        <v>1090.8889999999999</v>
      </c>
      <c r="DD1896">
        <v>0</v>
      </c>
      <c r="DE1896">
        <v>0</v>
      </c>
      <c r="DF1896">
        <v>0</v>
      </c>
    </row>
    <row r="1897" spans="1:110" x14ac:dyDescent="0.25">
      <c r="A1897" s="16" t="str">
        <f t="shared" si="29"/>
        <v>Program Specific_CPP_0 to 199.99 kW_All_SDGE_1-in-10_MONTHLY SYSTEM PEAK DAY_2030_3</v>
      </c>
      <c r="B1897" t="s">
        <v>196</v>
      </c>
      <c r="C1897" t="s">
        <v>121</v>
      </c>
      <c r="D1897" t="s">
        <v>124</v>
      </c>
      <c r="E1897" t="s">
        <v>7</v>
      </c>
      <c r="F1897" t="s">
        <v>125</v>
      </c>
      <c r="G1897" t="s">
        <v>85</v>
      </c>
      <c r="H1897" t="s">
        <v>20</v>
      </c>
      <c r="I1897">
        <v>2030</v>
      </c>
      <c r="J1897">
        <v>3</v>
      </c>
      <c r="K1897">
        <v>2961</v>
      </c>
      <c r="L1897">
        <v>49632.5</v>
      </c>
      <c r="M1897">
        <v>48806.04</v>
      </c>
      <c r="N1897">
        <v>48447.06</v>
      </c>
      <c r="O1897">
        <v>48743.85</v>
      </c>
      <c r="P1897">
        <v>50487.07</v>
      </c>
      <c r="Q1897">
        <v>54849.37</v>
      </c>
      <c r="R1897">
        <v>61476.6</v>
      </c>
      <c r="S1897">
        <v>65337.25</v>
      </c>
      <c r="T1897">
        <v>68091.3</v>
      </c>
      <c r="U1897">
        <v>69673.240000000005</v>
      </c>
      <c r="V1897">
        <v>70845.87</v>
      </c>
      <c r="W1897">
        <v>71484.479999999996</v>
      </c>
      <c r="X1897">
        <v>71660.460000000006</v>
      </c>
      <c r="Y1897">
        <v>71688.350000000006</v>
      </c>
      <c r="Z1897">
        <v>70963.600000000006</v>
      </c>
      <c r="AA1897">
        <v>69257.84</v>
      </c>
      <c r="AB1897">
        <v>67079.320000000007</v>
      </c>
      <c r="AC1897">
        <v>65068.3</v>
      </c>
      <c r="AD1897">
        <v>63466.64</v>
      </c>
      <c r="AE1897">
        <v>62978.33</v>
      </c>
      <c r="AF1897">
        <v>60653.42</v>
      </c>
      <c r="AG1897">
        <v>57520.77</v>
      </c>
      <c r="AH1897">
        <v>54006.239999999998</v>
      </c>
      <c r="AI1897">
        <v>51363.46</v>
      </c>
      <c r="AJ1897">
        <v>54.068649999999998</v>
      </c>
      <c r="AK1897">
        <v>54.084739999999996</v>
      </c>
      <c r="AL1897">
        <v>52.76041</v>
      </c>
      <c r="AM1897">
        <v>51.615490000000001</v>
      </c>
      <c r="AN1897">
        <v>51.02216</v>
      </c>
      <c r="AO1897">
        <v>50.818170000000002</v>
      </c>
      <c r="AP1897">
        <v>50.694769999999998</v>
      </c>
      <c r="AQ1897">
        <v>50.928829999999998</v>
      </c>
      <c r="AR1897">
        <v>53.609699999999997</v>
      </c>
      <c r="AS1897">
        <v>57.442810000000001</v>
      </c>
      <c r="AT1897">
        <v>60.468470000000003</v>
      </c>
      <c r="AU1897">
        <v>63.335859999999997</v>
      </c>
      <c r="AV1897">
        <v>65.4221</v>
      </c>
      <c r="AW1897">
        <v>66.458849999999998</v>
      </c>
      <c r="AX1897">
        <v>66.549400000000006</v>
      </c>
      <c r="AY1897">
        <v>66.392420000000001</v>
      </c>
      <c r="AZ1897">
        <v>65.614270000000005</v>
      </c>
      <c r="BA1897">
        <v>63.822389999999999</v>
      </c>
      <c r="BB1897">
        <v>61.942740000000001</v>
      </c>
      <c r="BC1897">
        <v>59.48771</v>
      </c>
      <c r="BD1897">
        <v>57.377119999999998</v>
      </c>
      <c r="BE1897">
        <v>55.540469999999999</v>
      </c>
      <c r="BF1897">
        <v>53.329610000000002</v>
      </c>
      <c r="BG1897">
        <v>51.998809999999999</v>
      </c>
      <c r="BH1897">
        <v>-843.63210000000004</v>
      </c>
      <c r="BI1897">
        <v>-746.01329999999996</v>
      </c>
      <c r="BJ1897">
        <v>-653.32129999999995</v>
      </c>
      <c r="BK1897">
        <v>-640.35270000000003</v>
      </c>
      <c r="BL1897">
        <v>-508.75819999999999</v>
      </c>
      <c r="BM1897">
        <v>-211.75890000000001</v>
      </c>
      <c r="BN1897">
        <v>622.67819999999995</v>
      </c>
      <c r="BO1897">
        <v>151.89240000000001</v>
      </c>
      <c r="BP1897">
        <v>-389.48790000000002</v>
      </c>
      <c r="BQ1897">
        <v>-337.7801</v>
      </c>
      <c r="BR1897">
        <v>-96.747389999999996</v>
      </c>
      <c r="BS1897">
        <v>-0.2196939</v>
      </c>
      <c r="BT1897">
        <v>189.92959999999999</v>
      </c>
      <c r="BU1897">
        <v>429.21640000000002</v>
      </c>
      <c r="BV1897">
        <v>651.03719999999998</v>
      </c>
      <c r="BW1897">
        <v>249.136</v>
      </c>
      <c r="BX1897">
        <v>-248.46170000000001</v>
      </c>
      <c r="BY1897">
        <v>-575.08590000000004</v>
      </c>
      <c r="BZ1897">
        <v>-1470.5250000000001</v>
      </c>
      <c r="CA1897">
        <v>-1581.3330000000001</v>
      </c>
      <c r="CB1897">
        <v>-1823.3820000000001</v>
      </c>
      <c r="CC1897">
        <v>-1791.126</v>
      </c>
      <c r="CD1897">
        <v>-1441.7670000000001</v>
      </c>
      <c r="CE1897">
        <v>-1325.6369999999999</v>
      </c>
      <c r="CF1897" s="20">
        <v>349.0838</v>
      </c>
      <c r="CG1897" s="20">
        <v>317.02190000000002</v>
      </c>
      <c r="CH1897" s="20">
        <v>319.04570000000001</v>
      </c>
      <c r="CI1897" s="20">
        <v>346.36290000000002</v>
      </c>
      <c r="CJ1897" s="20">
        <v>421.87209999999999</v>
      </c>
      <c r="CK1897" s="20">
        <v>492.2534</v>
      </c>
      <c r="CL1897" s="20">
        <v>677.00139999999999</v>
      </c>
      <c r="CM1897" s="20">
        <v>501.5009</v>
      </c>
      <c r="CN1897" s="20">
        <v>264.1952</v>
      </c>
      <c r="CO1897" s="20">
        <v>114.627</v>
      </c>
      <c r="CP1897" s="20">
        <v>34.965499999999999</v>
      </c>
      <c r="CQ1897" s="20">
        <v>13.480589999999999</v>
      </c>
      <c r="CR1897" s="20">
        <v>38.276519999999998</v>
      </c>
      <c r="CS1897" s="20">
        <v>163.6865</v>
      </c>
      <c r="CT1897" s="20">
        <v>393.42930000000001</v>
      </c>
      <c r="CU1897" s="20">
        <v>612.95339999999999</v>
      </c>
      <c r="CV1897" s="20">
        <v>783.09220000000005</v>
      </c>
      <c r="CW1897" s="20">
        <v>1021.4</v>
      </c>
      <c r="CX1897" s="20">
        <v>1246.73</v>
      </c>
      <c r="CY1897" s="20">
        <v>1254.7750000000001</v>
      </c>
      <c r="CZ1897" s="20">
        <v>1097.319</v>
      </c>
      <c r="DA1897" s="20">
        <v>335.2294</v>
      </c>
      <c r="DB1897" s="20">
        <v>458.48559999999998</v>
      </c>
      <c r="DC1897" s="20">
        <v>583.92660000000001</v>
      </c>
      <c r="DD1897">
        <v>0</v>
      </c>
      <c r="DE1897">
        <v>0</v>
      </c>
      <c r="DF1897">
        <v>0</v>
      </c>
    </row>
    <row r="1898" spans="1:110" x14ac:dyDescent="0.25">
      <c r="A1898" s="16" t="str">
        <f t="shared" si="29"/>
        <v>Portfolio Adjusted_CPP_0 to 199.99 kW_All_SDGE_1-in-10_MONTHLY SYSTEM PEAK DAY_2026_10</v>
      </c>
      <c r="B1898" t="s">
        <v>195</v>
      </c>
      <c r="C1898" t="s">
        <v>121</v>
      </c>
      <c r="D1898" t="s">
        <v>124</v>
      </c>
      <c r="E1898" t="s">
        <v>7</v>
      </c>
      <c r="F1898" t="s">
        <v>125</v>
      </c>
      <c r="G1898" t="s">
        <v>85</v>
      </c>
      <c r="H1898" t="s">
        <v>20</v>
      </c>
      <c r="I1898">
        <v>2026</v>
      </c>
      <c r="J1898">
        <v>10</v>
      </c>
      <c r="K1898">
        <v>3640</v>
      </c>
      <c r="L1898">
        <v>64856.29</v>
      </c>
      <c r="M1898">
        <v>63175.58</v>
      </c>
      <c r="N1898">
        <v>62396.46</v>
      </c>
      <c r="O1898">
        <v>62388.9</v>
      </c>
      <c r="P1898">
        <v>64091.27</v>
      </c>
      <c r="Q1898">
        <v>68971.02</v>
      </c>
      <c r="R1898">
        <v>76942.899999999994</v>
      </c>
      <c r="S1898">
        <v>82436.05</v>
      </c>
      <c r="T1898">
        <v>88726.96</v>
      </c>
      <c r="U1898">
        <v>94504.93</v>
      </c>
      <c r="V1898">
        <v>99743.75</v>
      </c>
      <c r="W1898">
        <v>104306.2</v>
      </c>
      <c r="X1898">
        <v>107187.3</v>
      </c>
      <c r="Y1898">
        <v>109086.9</v>
      </c>
      <c r="Z1898">
        <v>109142.6</v>
      </c>
      <c r="AA1898">
        <v>107200</v>
      </c>
      <c r="AB1898">
        <v>103269.8</v>
      </c>
      <c r="AC1898">
        <v>97970.84</v>
      </c>
      <c r="AD1898">
        <v>93071</v>
      </c>
      <c r="AE1898">
        <v>88658.33</v>
      </c>
      <c r="AF1898">
        <v>83371.990000000005</v>
      </c>
      <c r="AG1898">
        <v>77917.33</v>
      </c>
      <c r="AH1898">
        <v>71932.62</v>
      </c>
      <c r="AI1898">
        <v>67655.399999999994</v>
      </c>
      <c r="AJ1898">
        <v>71.364879999999999</v>
      </c>
      <c r="AK1898">
        <v>69.868300000000005</v>
      </c>
      <c r="AL1898">
        <v>69.083690000000004</v>
      </c>
      <c r="AM1898">
        <v>68.280510000000007</v>
      </c>
      <c r="AN1898">
        <v>67.59263</v>
      </c>
      <c r="AO1898">
        <v>66.788669999999996</v>
      </c>
      <c r="AP1898">
        <v>66.870829999999998</v>
      </c>
      <c r="AQ1898">
        <v>66.602090000000004</v>
      </c>
      <c r="AR1898">
        <v>72.363420000000005</v>
      </c>
      <c r="AS1898">
        <v>79.739419999999996</v>
      </c>
      <c r="AT1898">
        <v>85.512680000000003</v>
      </c>
      <c r="AU1898">
        <v>90.028689999999997</v>
      </c>
      <c r="AV1898">
        <v>92.853049999999996</v>
      </c>
      <c r="AW1898">
        <v>93.103560000000002</v>
      </c>
      <c r="AX1898">
        <v>93.496889999999993</v>
      </c>
      <c r="AY1898">
        <v>92.924469999999999</v>
      </c>
      <c r="AZ1898">
        <v>92.656639999999996</v>
      </c>
      <c r="BA1898">
        <v>90.55198</v>
      </c>
      <c r="BB1898">
        <v>87.835790000000003</v>
      </c>
      <c r="BC1898">
        <v>84.415149999999997</v>
      </c>
      <c r="BD1898">
        <v>81.693479999999994</v>
      </c>
      <c r="BE1898">
        <v>79.01258</v>
      </c>
      <c r="BF1898">
        <v>76.096959999999996</v>
      </c>
      <c r="BG1898">
        <v>74.402360000000002</v>
      </c>
      <c r="BH1898">
        <v>-1102.4000000000001</v>
      </c>
      <c r="BI1898">
        <v>-965.65549999999996</v>
      </c>
      <c r="BJ1898">
        <v>-841.4325</v>
      </c>
      <c r="BK1898">
        <v>-819.60889999999995</v>
      </c>
      <c r="BL1898">
        <v>-645.84780000000001</v>
      </c>
      <c r="BM1898">
        <v>-266.27890000000002</v>
      </c>
      <c r="BN1898">
        <v>779.33180000000004</v>
      </c>
      <c r="BO1898">
        <v>191.64279999999999</v>
      </c>
      <c r="BP1898">
        <v>-507.52569999999997</v>
      </c>
      <c r="BQ1898">
        <v>-458.16559999999998</v>
      </c>
      <c r="BR1898">
        <v>-136.21039999999999</v>
      </c>
      <c r="BS1898">
        <v>-0.3205653</v>
      </c>
      <c r="BT1898">
        <v>284.09039999999999</v>
      </c>
      <c r="BU1898">
        <v>653.13099999999997</v>
      </c>
      <c r="BV1898">
        <v>1001.301</v>
      </c>
      <c r="BW1898">
        <v>385.6225</v>
      </c>
      <c r="BX1898">
        <v>-382.51100000000002</v>
      </c>
      <c r="BY1898">
        <v>-865.88469999999995</v>
      </c>
      <c r="BZ1898">
        <v>-2156.4589999999998</v>
      </c>
      <c r="CA1898">
        <v>-2226.1350000000002</v>
      </c>
      <c r="CB1898">
        <v>-2506.3539999999998</v>
      </c>
      <c r="CC1898">
        <v>-2426.2489999999998</v>
      </c>
      <c r="CD1898">
        <v>-1920.335</v>
      </c>
      <c r="CE1898">
        <v>-1746.115</v>
      </c>
      <c r="CF1898" s="20">
        <v>596.07579999999996</v>
      </c>
      <c r="CG1898" s="20">
        <v>531.17849999999999</v>
      </c>
      <c r="CH1898" s="20">
        <v>529.22190000000001</v>
      </c>
      <c r="CI1898" s="20">
        <v>567.42219999999998</v>
      </c>
      <c r="CJ1898" s="20">
        <v>679.85820000000001</v>
      </c>
      <c r="CK1898" s="20">
        <v>778.35699999999997</v>
      </c>
      <c r="CL1898" s="20">
        <v>1060.491</v>
      </c>
      <c r="CM1898" s="20">
        <v>798.33360000000005</v>
      </c>
      <c r="CN1898" s="20">
        <v>448.59339999999997</v>
      </c>
      <c r="CO1898" s="20">
        <v>210.8938</v>
      </c>
      <c r="CP1898" s="20">
        <v>69.307789999999997</v>
      </c>
      <c r="CQ1898" s="20">
        <v>28.70158</v>
      </c>
      <c r="CR1898" s="20">
        <v>85.636759999999995</v>
      </c>
      <c r="CS1898" s="20">
        <v>379.01889999999997</v>
      </c>
      <c r="CT1898" s="20">
        <v>930.64499999999998</v>
      </c>
      <c r="CU1898" s="20">
        <v>1468.518</v>
      </c>
      <c r="CV1898" s="20">
        <v>1856.0170000000001</v>
      </c>
      <c r="CW1898" s="20">
        <v>2315.5309999999999</v>
      </c>
      <c r="CX1898" s="20">
        <v>2681.0819999999999</v>
      </c>
      <c r="CY1898" s="20">
        <v>2486.6959999999999</v>
      </c>
      <c r="CZ1898" s="20">
        <v>2073.3020000000001</v>
      </c>
      <c r="DA1898" s="20">
        <v>615.12139999999999</v>
      </c>
      <c r="DB1898" s="20">
        <v>813.37249999999995</v>
      </c>
      <c r="DC1898" s="20">
        <v>1013.105</v>
      </c>
      <c r="DD1898">
        <v>0</v>
      </c>
      <c r="DE1898">
        <v>0</v>
      </c>
      <c r="DF1898">
        <v>0</v>
      </c>
    </row>
    <row r="1899" spans="1:110" x14ac:dyDescent="0.25">
      <c r="A1899" s="16" t="str">
        <f t="shared" si="29"/>
        <v>Portfolio Adjusted_CPP_0 to 199.99 kW_All_SDGE_1-in-10_MONTHLY SYSTEM PEAK DAY_2022_12</v>
      </c>
      <c r="B1899" t="s">
        <v>195</v>
      </c>
      <c r="C1899" t="s">
        <v>121</v>
      </c>
      <c r="D1899" t="s">
        <v>124</v>
      </c>
      <c r="E1899" t="s">
        <v>7</v>
      </c>
      <c r="F1899" t="s">
        <v>125</v>
      </c>
      <c r="G1899" t="s">
        <v>85</v>
      </c>
      <c r="H1899" t="s">
        <v>20</v>
      </c>
      <c r="I1899">
        <v>2022</v>
      </c>
      <c r="J1899">
        <v>12</v>
      </c>
      <c r="K1899">
        <v>4498</v>
      </c>
      <c r="L1899">
        <v>59964.639999999999</v>
      </c>
      <c r="M1899">
        <v>58701.24</v>
      </c>
      <c r="N1899">
        <v>58162.49</v>
      </c>
      <c r="O1899">
        <v>58788.49</v>
      </c>
      <c r="P1899">
        <v>62178.69</v>
      </c>
      <c r="Q1899">
        <v>69827.490000000005</v>
      </c>
      <c r="R1899">
        <v>82354.8</v>
      </c>
      <c r="S1899">
        <v>90134.99</v>
      </c>
      <c r="T1899">
        <v>96489.59</v>
      </c>
      <c r="U1899">
        <v>99025</v>
      </c>
      <c r="V1899">
        <v>100179.5</v>
      </c>
      <c r="W1899">
        <v>99729.69</v>
      </c>
      <c r="X1899">
        <v>97924.61</v>
      </c>
      <c r="Y1899">
        <v>96511.16</v>
      </c>
      <c r="Z1899">
        <v>95384.5</v>
      </c>
      <c r="AA1899">
        <v>93145.68</v>
      </c>
      <c r="AB1899">
        <v>93223.84</v>
      </c>
      <c r="AC1899">
        <v>93809.77</v>
      </c>
      <c r="AD1899">
        <v>88504.89</v>
      </c>
      <c r="AE1899">
        <v>84637.55</v>
      </c>
      <c r="AF1899">
        <v>80738.48</v>
      </c>
      <c r="AG1899">
        <v>75827.320000000007</v>
      </c>
      <c r="AH1899">
        <v>69299.91</v>
      </c>
      <c r="AI1899">
        <v>64007.41</v>
      </c>
      <c r="AJ1899">
        <v>49.03492</v>
      </c>
      <c r="AK1899">
        <v>48.155160000000002</v>
      </c>
      <c r="AL1899">
        <v>48.083449999999999</v>
      </c>
      <c r="AM1899">
        <v>47.792149999999999</v>
      </c>
      <c r="AN1899">
        <v>46.67754</v>
      </c>
      <c r="AO1899">
        <v>45.483170000000001</v>
      </c>
      <c r="AP1899">
        <v>44.506340000000002</v>
      </c>
      <c r="AQ1899">
        <v>44.013080000000002</v>
      </c>
      <c r="AR1899">
        <v>45.2928</v>
      </c>
      <c r="AS1899">
        <v>48.148969999999998</v>
      </c>
      <c r="AT1899">
        <v>49.792200000000001</v>
      </c>
      <c r="AU1899">
        <v>52.22551</v>
      </c>
      <c r="AV1899">
        <v>53.012909999999998</v>
      </c>
      <c r="AW1899">
        <v>54.803989999999999</v>
      </c>
      <c r="AX1899">
        <v>54.866990000000001</v>
      </c>
      <c r="AY1899">
        <v>55.547170000000001</v>
      </c>
      <c r="AZ1899">
        <v>54.734749999999998</v>
      </c>
      <c r="BA1899">
        <v>52.517009999999999</v>
      </c>
      <c r="BB1899">
        <v>49.731189999999998</v>
      </c>
      <c r="BC1899">
        <v>47.467399999999998</v>
      </c>
      <c r="BD1899">
        <v>45.615810000000003</v>
      </c>
      <c r="BE1899">
        <v>44.998130000000003</v>
      </c>
      <c r="BF1899">
        <v>43.186610000000002</v>
      </c>
      <c r="BG1899">
        <v>42.788310000000003</v>
      </c>
      <c r="BH1899">
        <v>-1019.253</v>
      </c>
      <c r="BI1899">
        <v>-897.26400000000001</v>
      </c>
      <c r="BJ1899">
        <v>-784.33640000000003</v>
      </c>
      <c r="BK1899">
        <v>-772.31010000000003</v>
      </c>
      <c r="BL1899">
        <v>-626.57470000000001</v>
      </c>
      <c r="BM1899">
        <v>-269.58550000000002</v>
      </c>
      <c r="BN1899">
        <v>834.14729999999997</v>
      </c>
      <c r="BO1899">
        <v>209.54079999999999</v>
      </c>
      <c r="BP1899">
        <v>-551.92849999999999</v>
      </c>
      <c r="BQ1899">
        <v>-480.07920000000001</v>
      </c>
      <c r="BR1899">
        <v>-136.8056</v>
      </c>
      <c r="BS1899">
        <v>-0.3065002</v>
      </c>
      <c r="BT1899">
        <v>259.5403</v>
      </c>
      <c r="BU1899">
        <v>577.83690000000001</v>
      </c>
      <c r="BV1899">
        <v>875.08040000000005</v>
      </c>
      <c r="BW1899">
        <v>335.0659</v>
      </c>
      <c r="BX1899">
        <v>-345.30090000000001</v>
      </c>
      <c r="BY1899">
        <v>-829.10829999999999</v>
      </c>
      <c r="BZ1899">
        <v>-2050.6619999999998</v>
      </c>
      <c r="CA1899">
        <v>-2125.1770000000001</v>
      </c>
      <c r="CB1899">
        <v>-2427.1849999999999</v>
      </c>
      <c r="CC1899">
        <v>-2361.1689999999999</v>
      </c>
      <c r="CD1899">
        <v>-1850.0519999999999</v>
      </c>
      <c r="CE1899">
        <v>-1651.9649999999999</v>
      </c>
      <c r="CF1899" s="20">
        <v>509.55110000000002</v>
      </c>
      <c r="CG1899" s="20">
        <v>458.60270000000003</v>
      </c>
      <c r="CH1899" s="20">
        <v>459.83699999999999</v>
      </c>
      <c r="CI1899" s="20">
        <v>503.8211</v>
      </c>
      <c r="CJ1899" s="20">
        <v>639.88760000000002</v>
      </c>
      <c r="CK1899" s="20">
        <v>797.80799999999999</v>
      </c>
      <c r="CL1899" s="20">
        <v>1214.92</v>
      </c>
      <c r="CM1899" s="20">
        <v>954.41409999999996</v>
      </c>
      <c r="CN1899" s="20">
        <v>530.52099999999996</v>
      </c>
      <c r="CO1899" s="20">
        <v>231.5498</v>
      </c>
      <c r="CP1899" s="20">
        <v>69.914730000000006</v>
      </c>
      <c r="CQ1899" s="20">
        <v>26.238209999999999</v>
      </c>
      <c r="CR1899" s="20">
        <v>71.475459999999998</v>
      </c>
      <c r="CS1899" s="20">
        <v>296.66800000000001</v>
      </c>
      <c r="CT1899" s="20">
        <v>710.80579999999998</v>
      </c>
      <c r="CU1899" s="20">
        <v>1108.703</v>
      </c>
      <c r="CV1899" s="20">
        <v>1512.479</v>
      </c>
      <c r="CW1899" s="20">
        <v>2123.0149999999999</v>
      </c>
      <c r="CX1899" s="20">
        <v>2424.4650000000001</v>
      </c>
      <c r="CY1899" s="20">
        <v>2266.2600000000002</v>
      </c>
      <c r="CZ1899" s="20">
        <v>1944.39</v>
      </c>
      <c r="DA1899" s="20">
        <v>582.56470000000002</v>
      </c>
      <c r="DB1899" s="20">
        <v>754.92370000000005</v>
      </c>
      <c r="DC1899" s="20">
        <v>906.79740000000004</v>
      </c>
      <c r="DD1899">
        <v>0</v>
      </c>
      <c r="DE1899">
        <v>0</v>
      </c>
      <c r="DF1899">
        <v>0</v>
      </c>
    </row>
    <row r="1900" spans="1:110" x14ac:dyDescent="0.25">
      <c r="A1900" s="16" t="str">
        <f t="shared" si="29"/>
        <v>Program Specific_CPP_0 to 199.99 kW_All_SDGE_1-in-10_TYPICAL EVENT DAY_2030_8</v>
      </c>
      <c r="B1900" t="s">
        <v>196</v>
      </c>
      <c r="C1900" t="s">
        <v>121</v>
      </c>
      <c r="D1900" t="s">
        <v>124</v>
      </c>
      <c r="E1900" t="s">
        <v>7</v>
      </c>
      <c r="F1900" t="s">
        <v>125</v>
      </c>
      <c r="G1900" t="s">
        <v>85</v>
      </c>
      <c r="H1900" t="s">
        <v>19</v>
      </c>
      <c r="I1900">
        <v>2030</v>
      </c>
      <c r="J1900">
        <v>8</v>
      </c>
      <c r="K1900">
        <v>2961</v>
      </c>
      <c r="L1900">
        <v>55834.69</v>
      </c>
      <c r="M1900">
        <v>54493.279999999999</v>
      </c>
      <c r="N1900">
        <v>53810.98</v>
      </c>
      <c r="O1900">
        <v>53805.83</v>
      </c>
      <c r="P1900">
        <v>55320.49</v>
      </c>
      <c r="Q1900">
        <v>59991.62</v>
      </c>
      <c r="R1900">
        <v>67133.490000000005</v>
      </c>
      <c r="S1900">
        <v>73601.960000000006</v>
      </c>
      <c r="T1900">
        <v>80761.48</v>
      </c>
      <c r="U1900">
        <v>87357.23</v>
      </c>
      <c r="V1900">
        <v>93228.71</v>
      </c>
      <c r="W1900">
        <v>97168.4</v>
      </c>
      <c r="X1900">
        <v>99016.81</v>
      </c>
      <c r="Y1900">
        <v>99844.95</v>
      </c>
      <c r="Z1900">
        <v>99126.41</v>
      </c>
      <c r="AA1900">
        <v>96826.03</v>
      </c>
      <c r="AB1900">
        <v>92865.12</v>
      </c>
      <c r="AC1900">
        <v>87293.72</v>
      </c>
      <c r="AD1900">
        <v>80617.16</v>
      </c>
      <c r="AE1900">
        <v>76853.95</v>
      </c>
      <c r="AF1900">
        <v>72885.350000000006</v>
      </c>
      <c r="AG1900">
        <v>67988.41</v>
      </c>
      <c r="AH1900">
        <v>62628.91</v>
      </c>
      <c r="AI1900">
        <v>58639.16</v>
      </c>
      <c r="AJ1900">
        <v>72.946489999999997</v>
      </c>
      <c r="AK1900">
        <v>72.132549999999995</v>
      </c>
      <c r="AL1900">
        <v>71.256960000000007</v>
      </c>
      <c r="AM1900">
        <v>70.707930000000005</v>
      </c>
      <c r="AN1900">
        <v>70.120999999999995</v>
      </c>
      <c r="AO1900">
        <v>69.534559999999999</v>
      </c>
      <c r="AP1900">
        <v>69.501130000000003</v>
      </c>
      <c r="AQ1900">
        <v>71.779129999999995</v>
      </c>
      <c r="AR1900">
        <v>77.242040000000003</v>
      </c>
      <c r="AS1900">
        <v>82.591740000000001</v>
      </c>
      <c r="AT1900">
        <v>87.224999999999994</v>
      </c>
      <c r="AU1900">
        <v>90.18468</v>
      </c>
      <c r="AV1900">
        <v>91.300250000000005</v>
      </c>
      <c r="AW1900">
        <v>90.945459999999997</v>
      </c>
      <c r="AX1900">
        <v>89.677800000000005</v>
      </c>
      <c r="AY1900">
        <v>89.572329999999994</v>
      </c>
      <c r="AZ1900">
        <v>89.220770000000002</v>
      </c>
      <c r="BA1900">
        <v>88.193719999999999</v>
      </c>
      <c r="BB1900">
        <v>86.413039999999995</v>
      </c>
      <c r="BC1900">
        <v>83.555700000000002</v>
      </c>
      <c r="BD1900">
        <v>80.111099999999993</v>
      </c>
      <c r="BE1900">
        <v>77.570059999999998</v>
      </c>
      <c r="BF1900">
        <v>75.510769999999994</v>
      </c>
      <c r="BG1900">
        <v>74.340810000000005</v>
      </c>
      <c r="BH1900">
        <v>-949.05430000000001</v>
      </c>
      <c r="BI1900">
        <v>-832.9443</v>
      </c>
      <c r="BJ1900">
        <v>-725.65509999999995</v>
      </c>
      <c r="BK1900">
        <v>-706.85239999999999</v>
      </c>
      <c r="BL1900">
        <v>-557.46460000000002</v>
      </c>
      <c r="BM1900">
        <v>-231.61179999999999</v>
      </c>
      <c r="BN1900">
        <v>679.97519999999997</v>
      </c>
      <c r="BO1900">
        <v>171.10579999999999</v>
      </c>
      <c r="BP1900">
        <v>-461.96249999999998</v>
      </c>
      <c r="BQ1900">
        <v>-423.51310000000001</v>
      </c>
      <c r="BR1900">
        <v>-127.3135</v>
      </c>
      <c r="BS1900">
        <v>-0.29862860000000002</v>
      </c>
      <c r="BT1900">
        <v>262.43509999999998</v>
      </c>
      <c r="BU1900">
        <v>597.7971</v>
      </c>
      <c r="BV1900">
        <v>909.40959999999995</v>
      </c>
      <c r="BW1900">
        <v>348.30500000000001</v>
      </c>
      <c r="BX1900">
        <v>-343.97219999999999</v>
      </c>
      <c r="BY1900">
        <v>-771.51829999999995</v>
      </c>
      <c r="BZ1900">
        <v>-1867.903</v>
      </c>
      <c r="CA1900">
        <v>-1929.7380000000001</v>
      </c>
      <c r="CB1900">
        <v>-2191.1019999999999</v>
      </c>
      <c r="CC1900">
        <v>-2117.0749999999998</v>
      </c>
      <c r="CD1900">
        <v>-1671.961</v>
      </c>
      <c r="CE1900">
        <v>-1513.4159999999999</v>
      </c>
      <c r="CF1900">
        <v>441.77949999999998</v>
      </c>
      <c r="CG1900">
        <v>395.21</v>
      </c>
      <c r="CH1900">
        <v>393.60419999999999</v>
      </c>
      <c r="CI1900">
        <v>422.0369</v>
      </c>
      <c r="CJ1900">
        <v>506.51530000000002</v>
      </c>
      <c r="CK1900">
        <v>588.87980000000005</v>
      </c>
      <c r="CL1900">
        <v>807.32500000000005</v>
      </c>
      <c r="CM1900">
        <v>636.39790000000005</v>
      </c>
      <c r="CN1900">
        <v>371.66379999999998</v>
      </c>
      <c r="CO1900">
        <v>180.19900000000001</v>
      </c>
      <c r="CP1900">
        <v>60.549430000000001</v>
      </c>
      <c r="CQ1900">
        <v>24.907800000000002</v>
      </c>
      <c r="CR1900">
        <v>73.078749999999999</v>
      </c>
      <c r="CS1900">
        <v>317.51760000000002</v>
      </c>
      <c r="CT1900">
        <v>767.66930000000002</v>
      </c>
      <c r="CU1900">
        <v>1198.047</v>
      </c>
      <c r="CV1900">
        <v>1500.8620000000001</v>
      </c>
      <c r="CW1900">
        <v>1838.328</v>
      </c>
      <c r="CX1900">
        <v>2011.576</v>
      </c>
      <c r="CY1900">
        <v>1868.5989999999999</v>
      </c>
      <c r="CZ1900">
        <v>1584.538</v>
      </c>
      <c r="DA1900">
        <v>468.34129999999999</v>
      </c>
      <c r="DB1900">
        <v>616.57709999999997</v>
      </c>
      <c r="DC1900">
        <v>761.0711</v>
      </c>
      <c r="DD1900">
        <v>0</v>
      </c>
      <c r="DE1900">
        <v>0</v>
      </c>
      <c r="DF1900">
        <v>0</v>
      </c>
    </row>
    <row r="1901" spans="1:110" x14ac:dyDescent="0.25">
      <c r="A1901" s="16" t="str">
        <f t="shared" si="29"/>
        <v>Portfolio Adjusted_CPP_0 to 199.99 kW_All_SDGE_1-in-10_MONTHLY SYSTEM PEAK DAY_2020_3</v>
      </c>
      <c r="B1901" t="s">
        <v>195</v>
      </c>
      <c r="C1901" t="s">
        <v>121</v>
      </c>
      <c r="D1901" t="s">
        <v>124</v>
      </c>
      <c r="E1901" t="s">
        <v>7</v>
      </c>
      <c r="F1901" t="s">
        <v>125</v>
      </c>
      <c r="G1901" t="s">
        <v>85</v>
      </c>
      <c r="H1901" t="s">
        <v>20</v>
      </c>
      <c r="I1901">
        <v>2020</v>
      </c>
      <c r="J1901">
        <v>3</v>
      </c>
      <c r="K1901">
        <v>12333</v>
      </c>
      <c r="L1901">
        <v>157726.6</v>
      </c>
      <c r="M1901">
        <v>154296.1</v>
      </c>
      <c r="N1901">
        <v>152808.9</v>
      </c>
      <c r="O1901">
        <v>154048.4</v>
      </c>
      <c r="P1901">
        <v>161313.9</v>
      </c>
      <c r="Q1901">
        <v>179501.1</v>
      </c>
      <c r="R1901">
        <v>207100.4</v>
      </c>
      <c r="S1901">
        <v>223187.7</v>
      </c>
      <c r="T1901">
        <v>234638.6</v>
      </c>
      <c r="U1901">
        <v>241201.7</v>
      </c>
      <c r="V1901">
        <v>246063.1</v>
      </c>
      <c r="W1901">
        <v>248709.7</v>
      </c>
      <c r="X1901">
        <v>249435.9</v>
      </c>
      <c r="Y1901">
        <v>249548.4</v>
      </c>
      <c r="Z1901">
        <v>246522.3</v>
      </c>
      <c r="AA1901">
        <v>239405.7</v>
      </c>
      <c r="AB1901">
        <v>230313</v>
      </c>
      <c r="AC1901">
        <v>221925.7</v>
      </c>
      <c r="AD1901">
        <v>215241.60000000001</v>
      </c>
      <c r="AE1901">
        <v>213203.3</v>
      </c>
      <c r="AF1901">
        <v>203525</v>
      </c>
      <c r="AG1901">
        <v>190493.6</v>
      </c>
      <c r="AH1901">
        <v>175879.6</v>
      </c>
      <c r="AI1901">
        <v>164901.6</v>
      </c>
      <c r="AJ1901">
        <v>54.073140000000002</v>
      </c>
      <c r="AK1901">
        <v>54.088900000000002</v>
      </c>
      <c r="AL1901">
        <v>52.76502</v>
      </c>
      <c r="AM1901">
        <v>51.619900000000001</v>
      </c>
      <c r="AN1901">
        <v>51.025770000000001</v>
      </c>
      <c r="AO1901">
        <v>50.822119999999998</v>
      </c>
      <c r="AP1901">
        <v>50.698909999999998</v>
      </c>
      <c r="AQ1901">
        <v>50.933669999999999</v>
      </c>
      <c r="AR1901">
        <v>53.614260000000002</v>
      </c>
      <c r="AS1901">
        <v>57.444960000000002</v>
      </c>
      <c r="AT1901">
        <v>60.469949999999997</v>
      </c>
      <c r="AU1901">
        <v>63.336080000000003</v>
      </c>
      <c r="AV1901">
        <v>65.421520000000001</v>
      </c>
      <c r="AW1901">
        <v>66.458550000000002</v>
      </c>
      <c r="AX1901">
        <v>66.548060000000007</v>
      </c>
      <c r="AY1901">
        <v>66.391130000000004</v>
      </c>
      <c r="AZ1901">
        <v>65.613029999999995</v>
      </c>
      <c r="BA1901">
        <v>63.822690000000001</v>
      </c>
      <c r="BB1901">
        <v>61.943829999999998</v>
      </c>
      <c r="BC1901">
        <v>59.489359999999998</v>
      </c>
      <c r="BD1901">
        <v>57.380800000000001</v>
      </c>
      <c r="BE1901">
        <v>55.544240000000002</v>
      </c>
      <c r="BF1901">
        <v>53.335230000000003</v>
      </c>
      <c r="BG1901">
        <v>52.004829999999998</v>
      </c>
      <c r="BH1901">
        <v>-2680.9690000000001</v>
      </c>
      <c r="BI1901">
        <v>-2358.4569999999999</v>
      </c>
      <c r="BJ1901">
        <v>-2060.6680000000001</v>
      </c>
      <c r="BK1901">
        <v>-2023.749</v>
      </c>
      <c r="BL1901">
        <v>-1625.5609999999999</v>
      </c>
      <c r="BM1901">
        <v>-693.00639999999999</v>
      </c>
      <c r="BN1901">
        <v>2097.6590000000001</v>
      </c>
      <c r="BO1901">
        <v>518.85440000000006</v>
      </c>
      <c r="BP1901">
        <v>-1342.153</v>
      </c>
      <c r="BQ1901">
        <v>-1169.3599999999999</v>
      </c>
      <c r="BR1901">
        <v>-336.0247</v>
      </c>
      <c r="BS1901">
        <v>-0.76436199999999999</v>
      </c>
      <c r="BT1901">
        <v>661.10739999999998</v>
      </c>
      <c r="BU1901">
        <v>1494.11</v>
      </c>
      <c r="BV1901">
        <v>2261.6550000000002</v>
      </c>
      <c r="BW1901">
        <v>861.19600000000003</v>
      </c>
      <c r="BX1901">
        <v>-853.07889999999998</v>
      </c>
      <c r="BY1901">
        <v>-1961.421</v>
      </c>
      <c r="BZ1901">
        <v>-4987.1580000000004</v>
      </c>
      <c r="CA1901">
        <v>-5353.3530000000001</v>
      </c>
      <c r="CB1901">
        <v>-6118.4309999999996</v>
      </c>
      <c r="CC1901">
        <v>-5931.7349999999997</v>
      </c>
      <c r="CD1901">
        <v>-4695.3370000000004</v>
      </c>
      <c r="CE1901">
        <v>-4255.9390000000003</v>
      </c>
      <c r="CF1901" s="20">
        <v>3525.3890000000001</v>
      </c>
      <c r="CG1901" s="20">
        <v>3168.4870000000001</v>
      </c>
      <c r="CH1901" s="20">
        <v>3174.0619999999999</v>
      </c>
      <c r="CI1901" s="20">
        <v>3459.4430000000002</v>
      </c>
      <c r="CJ1901" s="20">
        <v>4306.8959999999997</v>
      </c>
      <c r="CK1901" s="20">
        <v>5272.0529999999999</v>
      </c>
      <c r="CL1901" s="20">
        <v>7683.02</v>
      </c>
      <c r="CM1901" s="20">
        <v>5851.8149999999996</v>
      </c>
      <c r="CN1901" s="20">
        <v>3137.1889999999999</v>
      </c>
      <c r="CO1901" s="20">
        <v>1373.7739999999999</v>
      </c>
      <c r="CP1901" s="20">
        <v>421.79719999999998</v>
      </c>
      <c r="CQ1901" s="20">
        <v>163.1815</v>
      </c>
      <c r="CR1901" s="20">
        <v>463.75779999999997</v>
      </c>
      <c r="CS1901" s="20">
        <v>1983.4690000000001</v>
      </c>
      <c r="CT1901" s="20">
        <v>4747.9679999999998</v>
      </c>
      <c r="CU1901" s="20">
        <v>7324.1729999999998</v>
      </c>
      <c r="CV1901" s="20">
        <v>9231.5040000000008</v>
      </c>
      <c r="CW1901" s="20">
        <v>11881.52</v>
      </c>
      <c r="CX1901" s="20">
        <v>14339.49</v>
      </c>
      <c r="CY1901" s="20">
        <v>14380.41</v>
      </c>
      <c r="CZ1901" s="20">
        <v>12355.43</v>
      </c>
      <c r="DA1901" s="20">
        <v>3676.66</v>
      </c>
      <c r="DB1901" s="20">
        <v>4862.6040000000003</v>
      </c>
      <c r="DC1901" s="20">
        <v>6018.6580000000004</v>
      </c>
      <c r="DD1901">
        <v>0</v>
      </c>
      <c r="DE1901">
        <v>0</v>
      </c>
      <c r="DF1901">
        <v>0</v>
      </c>
    </row>
    <row r="1902" spans="1:110" x14ac:dyDescent="0.25">
      <c r="A1902" s="16" t="str">
        <f t="shared" si="29"/>
        <v>Program Specific_CPP_0 to 199.99 kW_All_SDGE_1-in-10_MONTHLY SYSTEM PEAK DAY_2030_7</v>
      </c>
      <c r="B1902" t="s">
        <v>196</v>
      </c>
      <c r="C1902" t="s">
        <v>121</v>
      </c>
      <c r="D1902" t="s">
        <v>124</v>
      </c>
      <c r="E1902" t="s">
        <v>7</v>
      </c>
      <c r="F1902" t="s">
        <v>125</v>
      </c>
      <c r="G1902" t="s">
        <v>85</v>
      </c>
      <c r="H1902" t="s">
        <v>20</v>
      </c>
      <c r="I1902">
        <v>2030</v>
      </c>
      <c r="J1902">
        <v>7</v>
      </c>
      <c r="K1902">
        <v>2961</v>
      </c>
      <c r="L1902">
        <v>53006.93</v>
      </c>
      <c r="M1902">
        <v>51805.04</v>
      </c>
      <c r="N1902">
        <v>51228.32</v>
      </c>
      <c r="O1902">
        <v>51259.7</v>
      </c>
      <c r="P1902">
        <v>52551.7</v>
      </c>
      <c r="Q1902">
        <v>56343.66</v>
      </c>
      <c r="R1902">
        <v>61113.94</v>
      </c>
      <c r="S1902">
        <v>66457.87</v>
      </c>
      <c r="T1902">
        <v>71773.03</v>
      </c>
      <c r="U1902">
        <v>76690.34</v>
      </c>
      <c r="V1902">
        <v>80941.119999999995</v>
      </c>
      <c r="W1902">
        <v>83992.73</v>
      </c>
      <c r="X1902">
        <v>85493.05</v>
      </c>
      <c r="Y1902">
        <v>86611.8</v>
      </c>
      <c r="Z1902">
        <v>86530.14</v>
      </c>
      <c r="AA1902">
        <v>85192.55</v>
      </c>
      <c r="AB1902">
        <v>82684.91</v>
      </c>
      <c r="AC1902">
        <v>78687.520000000004</v>
      </c>
      <c r="AD1902">
        <v>73401.86</v>
      </c>
      <c r="AE1902">
        <v>69971.34</v>
      </c>
      <c r="AF1902">
        <v>67642.720000000001</v>
      </c>
      <c r="AG1902">
        <v>63456.81</v>
      </c>
      <c r="AH1902">
        <v>58766.77</v>
      </c>
      <c r="AI1902">
        <v>55422.48</v>
      </c>
      <c r="AJ1902">
        <v>70.282340000000005</v>
      </c>
      <c r="AK1902">
        <v>69.404129999999995</v>
      </c>
      <c r="AL1902">
        <v>68.862799999999993</v>
      </c>
      <c r="AM1902">
        <v>68.065920000000006</v>
      </c>
      <c r="AN1902">
        <v>67.412499999999994</v>
      </c>
      <c r="AO1902">
        <v>66.741699999999994</v>
      </c>
      <c r="AP1902">
        <v>66.214600000000004</v>
      </c>
      <c r="AQ1902">
        <v>68.435850000000002</v>
      </c>
      <c r="AR1902">
        <v>72.229320000000001</v>
      </c>
      <c r="AS1902">
        <v>77.507279999999994</v>
      </c>
      <c r="AT1902">
        <v>82.070650000000001</v>
      </c>
      <c r="AU1902">
        <v>85.150840000000002</v>
      </c>
      <c r="AV1902">
        <v>87.368870000000001</v>
      </c>
      <c r="AW1902">
        <v>88.640699999999995</v>
      </c>
      <c r="AX1902">
        <v>88.588819999999998</v>
      </c>
      <c r="AY1902">
        <v>88.480279999999993</v>
      </c>
      <c r="AZ1902">
        <v>86.715029999999999</v>
      </c>
      <c r="BA1902">
        <v>84.448570000000004</v>
      </c>
      <c r="BB1902">
        <v>83.366699999999994</v>
      </c>
      <c r="BC1902">
        <v>80.980649999999997</v>
      </c>
      <c r="BD1902">
        <v>77.433890000000005</v>
      </c>
      <c r="BE1902">
        <v>74.874369999999999</v>
      </c>
      <c r="BF1902">
        <v>73.124600000000001</v>
      </c>
      <c r="BG1902">
        <v>72.145409999999998</v>
      </c>
      <c r="BH1902">
        <v>-900.98910000000001</v>
      </c>
      <c r="BI1902">
        <v>-791.85379999999998</v>
      </c>
      <c r="BJ1902">
        <v>-690.82730000000004</v>
      </c>
      <c r="BK1902">
        <v>-673.40359999999998</v>
      </c>
      <c r="BL1902">
        <v>-529.56349999999998</v>
      </c>
      <c r="BM1902">
        <v>-217.52799999999999</v>
      </c>
      <c r="BN1902">
        <v>619.00490000000002</v>
      </c>
      <c r="BO1902">
        <v>154.49760000000001</v>
      </c>
      <c r="BP1902">
        <v>-410.5478</v>
      </c>
      <c r="BQ1902">
        <v>-371.79939999999999</v>
      </c>
      <c r="BR1902">
        <v>-110.5335</v>
      </c>
      <c r="BS1902">
        <v>-0.25813570000000002</v>
      </c>
      <c r="BT1902">
        <v>226.5916</v>
      </c>
      <c r="BU1902">
        <v>518.56690000000003</v>
      </c>
      <c r="BV1902">
        <v>793.84829999999999</v>
      </c>
      <c r="BW1902">
        <v>306.45670000000001</v>
      </c>
      <c r="BX1902">
        <v>-306.2647</v>
      </c>
      <c r="BY1902">
        <v>-695.45510000000002</v>
      </c>
      <c r="BZ1902">
        <v>-1700.7239999999999</v>
      </c>
      <c r="CA1902">
        <v>-1756.921</v>
      </c>
      <c r="CB1902">
        <v>-2033.4960000000001</v>
      </c>
      <c r="CC1902">
        <v>-1975.9670000000001</v>
      </c>
      <c r="CD1902">
        <v>-1568.856</v>
      </c>
      <c r="CE1902">
        <v>-1430.3969999999999</v>
      </c>
      <c r="CF1902" s="20">
        <v>398.16460000000001</v>
      </c>
      <c r="CG1902" s="20">
        <v>357.17910000000001</v>
      </c>
      <c r="CH1902" s="20">
        <v>356.72879999999998</v>
      </c>
      <c r="CI1902" s="20">
        <v>383.03969999999998</v>
      </c>
      <c r="CJ1902" s="20">
        <v>457.08199999999999</v>
      </c>
      <c r="CK1902" s="20">
        <v>519.4402</v>
      </c>
      <c r="CL1902" s="20">
        <v>669.03750000000002</v>
      </c>
      <c r="CM1902" s="20">
        <v>518.85119999999995</v>
      </c>
      <c r="CN1902" s="20">
        <v>293.53800000000001</v>
      </c>
      <c r="CO1902" s="20">
        <v>138.87889999999999</v>
      </c>
      <c r="CP1902" s="20">
        <v>45.640360000000001</v>
      </c>
      <c r="CQ1902" s="20">
        <v>18.610959999999999</v>
      </c>
      <c r="CR1902" s="20">
        <v>54.47972</v>
      </c>
      <c r="CS1902" s="20">
        <v>238.92949999999999</v>
      </c>
      <c r="CT1902" s="20">
        <v>584.96540000000005</v>
      </c>
      <c r="CU1902" s="20">
        <v>927.45500000000004</v>
      </c>
      <c r="CV1902" s="20">
        <v>1189.8389999999999</v>
      </c>
      <c r="CW1902" s="20">
        <v>1493.7190000000001</v>
      </c>
      <c r="CX1902" s="20">
        <v>1667.614</v>
      </c>
      <c r="CY1902" s="20">
        <v>1548.902</v>
      </c>
      <c r="CZ1902" s="20">
        <v>1364.7850000000001</v>
      </c>
      <c r="DA1902" s="20">
        <v>407.98970000000003</v>
      </c>
      <c r="DB1902" s="20">
        <v>542.87689999999998</v>
      </c>
      <c r="DC1902" s="20">
        <v>679.86339999999996</v>
      </c>
      <c r="DD1902">
        <v>0</v>
      </c>
      <c r="DE1902">
        <v>0</v>
      </c>
      <c r="DF1902">
        <v>0</v>
      </c>
    </row>
    <row r="1903" spans="1:110" x14ac:dyDescent="0.25">
      <c r="A1903" s="16" t="str">
        <f t="shared" si="29"/>
        <v>Portfolio Adjusted_CPP_0 to 199.99 kW_All_SDGE_1-in-10_MONTHLY SYSTEM PEAK DAY_2028_11</v>
      </c>
      <c r="B1903" t="s">
        <v>195</v>
      </c>
      <c r="C1903" t="s">
        <v>121</v>
      </c>
      <c r="D1903" t="s">
        <v>124</v>
      </c>
      <c r="E1903" t="s">
        <v>7</v>
      </c>
      <c r="F1903" t="s">
        <v>125</v>
      </c>
      <c r="G1903" t="s">
        <v>85</v>
      </c>
      <c r="H1903" t="s">
        <v>20</v>
      </c>
      <c r="I1903">
        <v>2028</v>
      </c>
      <c r="J1903">
        <v>11</v>
      </c>
      <c r="K1903">
        <v>3292</v>
      </c>
      <c r="L1903">
        <v>44874.99</v>
      </c>
      <c r="M1903">
        <v>43656.21</v>
      </c>
      <c r="N1903">
        <v>43118.42</v>
      </c>
      <c r="O1903">
        <v>43445.07</v>
      </c>
      <c r="P1903">
        <v>45659</v>
      </c>
      <c r="Q1903">
        <v>51232.33</v>
      </c>
      <c r="R1903">
        <v>58048.95</v>
      </c>
      <c r="S1903">
        <v>63230.52</v>
      </c>
      <c r="T1903">
        <v>68422.22</v>
      </c>
      <c r="U1903">
        <v>72718.19</v>
      </c>
      <c r="V1903">
        <v>76502.06</v>
      </c>
      <c r="W1903">
        <v>79090.52</v>
      </c>
      <c r="X1903">
        <v>80500.22</v>
      </c>
      <c r="Y1903">
        <v>81845.03</v>
      </c>
      <c r="Z1903">
        <v>81525.78</v>
      </c>
      <c r="AA1903">
        <v>79412.87</v>
      </c>
      <c r="AB1903">
        <v>76716.149999999994</v>
      </c>
      <c r="AC1903">
        <v>74403.429999999993</v>
      </c>
      <c r="AD1903">
        <v>68919.59</v>
      </c>
      <c r="AE1903">
        <v>64819.199999999997</v>
      </c>
      <c r="AF1903">
        <v>61001.47</v>
      </c>
      <c r="AG1903">
        <v>56499.6</v>
      </c>
      <c r="AH1903">
        <v>51212.54</v>
      </c>
      <c r="AI1903">
        <v>47255.63</v>
      </c>
      <c r="AJ1903">
        <v>65.985600000000005</v>
      </c>
      <c r="AK1903">
        <v>65.077110000000005</v>
      </c>
      <c r="AL1903">
        <v>63.992660000000001</v>
      </c>
      <c r="AM1903">
        <v>63.577190000000002</v>
      </c>
      <c r="AN1903">
        <v>63.752600000000001</v>
      </c>
      <c r="AO1903">
        <v>64.163719999999998</v>
      </c>
      <c r="AP1903">
        <v>64.418679999999995</v>
      </c>
      <c r="AQ1903">
        <v>66.5</v>
      </c>
      <c r="AR1903">
        <v>73.081569999999999</v>
      </c>
      <c r="AS1903">
        <v>80.722359999999995</v>
      </c>
      <c r="AT1903">
        <v>86.941980000000001</v>
      </c>
      <c r="AU1903">
        <v>90.680930000000004</v>
      </c>
      <c r="AV1903">
        <v>91.349919999999997</v>
      </c>
      <c r="AW1903">
        <v>91.303380000000004</v>
      </c>
      <c r="AX1903">
        <v>91.416910000000001</v>
      </c>
      <c r="AY1903">
        <v>89.660939999999997</v>
      </c>
      <c r="AZ1903">
        <v>88.248410000000007</v>
      </c>
      <c r="BA1903">
        <v>84.163439999999994</v>
      </c>
      <c r="BB1903">
        <v>79.596239999999995</v>
      </c>
      <c r="BC1903">
        <v>75.542109999999994</v>
      </c>
      <c r="BD1903">
        <v>72.718149999999994</v>
      </c>
      <c r="BE1903">
        <v>69.886309999999995</v>
      </c>
      <c r="BF1903">
        <v>67.745829999999998</v>
      </c>
      <c r="BG1903">
        <v>65.552980000000005</v>
      </c>
      <c r="BH1903">
        <v>-762.76599999999996</v>
      </c>
      <c r="BI1903">
        <v>-667.29679999999996</v>
      </c>
      <c r="BJ1903">
        <v>-581.46320000000003</v>
      </c>
      <c r="BK1903">
        <v>-570.74210000000005</v>
      </c>
      <c r="BL1903">
        <v>-460.10579999999999</v>
      </c>
      <c r="BM1903">
        <v>-197.7945</v>
      </c>
      <c r="BN1903">
        <v>587.9606</v>
      </c>
      <c r="BO1903">
        <v>146.9948</v>
      </c>
      <c r="BP1903">
        <v>-391.38080000000002</v>
      </c>
      <c r="BQ1903">
        <v>-352.54219999999998</v>
      </c>
      <c r="BR1903">
        <v>-104.47150000000001</v>
      </c>
      <c r="BS1903">
        <v>-0.2430696</v>
      </c>
      <c r="BT1903">
        <v>213.3586</v>
      </c>
      <c r="BU1903">
        <v>490.02699999999999</v>
      </c>
      <c r="BV1903">
        <v>747.93709999999999</v>
      </c>
      <c r="BW1903">
        <v>285.66590000000002</v>
      </c>
      <c r="BX1903">
        <v>-284.15649999999999</v>
      </c>
      <c r="BY1903">
        <v>-657.5915</v>
      </c>
      <c r="BZ1903">
        <v>-1596.87</v>
      </c>
      <c r="CA1903">
        <v>-1627.5550000000001</v>
      </c>
      <c r="CB1903">
        <v>-1833.845</v>
      </c>
      <c r="CC1903">
        <v>-1759.328</v>
      </c>
      <c r="CD1903">
        <v>-1367.1859999999999</v>
      </c>
      <c r="CE1903">
        <v>-1219.6189999999999</v>
      </c>
      <c r="CF1903" s="20">
        <v>285.36860000000001</v>
      </c>
      <c r="CG1903" s="20">
        <v>253.64959999999999</v>
      </c>
      <c r="CH1903" s="20">
        <v>252.72239999999999</v>
      </c>
      <c r="CI1903" s="20">
        <v>275.15199999999999</v>
      </c>
      <c r="CJ1903" s="20">
        <v>345.04320000000001</v>
      </c>
      <c r="CK1903" s="20">
        <v>429.47089999999997</v>
      </c>
      <c r="CL1903" s="20">
        <v>603.61300000000006</v>
      </c>
      <c r="CM1903" s="20">
        <v>469.6816</v>
      </c>
      <c r="CN1903" s="20">
        <v>266.76940000000002</v>
      </c>
      <c r="CO1903" s="20">
        <v>124.86499999999999</v>
      </c>
      <c r="CP1903" s="20">
        <v>40.771529999999998</v>
      </c>
      <c r="CQ1903" s="20">
        <v>16.501909999999999</v>
      </c>
      <c r="CR1903" s="20">
        <v>48.302250000000001</v>
      </c>
      <c r="CS1903" s="20">
        <v>213.3537</v>
      </c>
      <c r="CT1903" s="20">
        <v>519.26049999999998</v>
      </c>
      <c r="CU1903" s="20">
        <v>805.88189999999997</v>
      </c>
      <c r="CV1903" s="20">
        <v>1024.2570000000001</v>
      </c>
      <c r="CW1903" s="20">
        <v>1335.4970000000001</v>
      </c>
      <c r="CX1903" s="20">
        <v>1470.1669999999999</v>
      </c>
      <c r="CY1903" s="20">
        <v>1329.202</v>
      </c>
      <c r="CZ1903" s="20">
        <v>1109.9490000000001</v>
      </c>
      <c r="DA1903" s="20">
        <v>323.43239999999997</v>
      </c>
      <c r="DB1903" s="20">
        <v>412.2783</v>
      </c>
      <c r="DC1903" s="20">
        <v>494.26159999999999</v>
      </c>
      <c r="DD1903">
        <v>0</v>
      </c>
      <c r="DE1903">
        <v>0</v>
      </c>
      <c r="DF1903">
        <v>0</v>
      </c>
    </row>
    <row r="1904" spans="1:110" x14ac:dyDescent="0.25">
      <c r="A1904" s="16" t="str">
        <f t="shared" si="29"/>
        <v>Portfolio Adjusted_CPP_0 to 199.99 kW_All_SDGE_1-in-10_MONTHLY SYSTEM PEAK DAY_2020_6</v>
      </c>
      <c r="B1904" t="s">
        <v>195</v>
      </c>
      <c r="C1904" t="s">
        <v>121</v>
      </c>
      <c r="D1904" t="s">
        <v>124</v>
      </c>
      <c r="E1904" t="s">
        <v>7</v>
      </c>
      <c r="F1904" t="s">
        <v>125</v>
      </c>
      <c r="G1904" t="s">
        <v>85</v>
      </c>
      <c r="H1904" t="s">
        <v>20</v>
      </c>
      <c r="I1904">
        <v>2020</v>
      </c>
      <c r="J1904">
        <v>6</v>
      </c>
      <c r="K1904">
        <v>12333</v>
      </c>
      <c r="L1904">
        <v>164435.79999999999</v>
      </c>
      <c r="M1904">
        <v>160102.70000000001</v>
      </c>
      <c r="N1904">
        <v>157809.60000000001</v>
      </c>
      <c r="O1904">
        <v>157817.70000000001</v>
      </c>
      <c r="P1904">
        <v>162863.29999999999</v>
      </c>
      <c r="Q1904">
        <v>176423.4</v>
      </c>
      <c r="R1904">
        <v>194382.8</v>
      </c>
      <c r="S1904">
        <v>215567</v>
      </c>
      <c r="T1904">
        <v>236280.6</v>
      </c>
      <c r="U1904">
        <v>253920.1</v>
      </c>
      <c r="V1904">
        <v>268288.90000000002</v>
      </c>
      <c r="W1904">
        <v>278993.09999999998</v>
      </c>
      <c r="X1904">
        <v>285079.40000000002</v>
      </c>
      <c r="Y1904">
        <v>289886.09999999998</v>
      </c>
      <c r="Z1904">
        <v>290080.59999999998</v>
      </c>
      <c r="AA1904">
        <v>284693.5</v>
      </c>
      <c r="AB1904">
        <v>274834.59999999998</v>
      </c>
      <c r="AC1904">
        <v>259471.2</v>
      </c>
      <c r="AD1904">
        <v>238953</v>
      </c>
      <c r="AE1904">
        <v>226300.4</v>
      </c>
      <c r="AF1904">
        <v>218615.7</v>
      </c>
      <c r="AG1904">
        <v>203138</v>
      </c>
      <c r="AH1904">
        <v>186144.2</v>
      </c>
      <c r="AI1904">
        <v>173819.7</v>
      </c>
      <c r="AJ1904">
        <v>70.375960000000006</v>
      </c>
      <c r="AK1904">
        <v>70.07884</v>
      </c>
      <c r="AL1904">
        <v>69.088319999999996</v>
      </c>
      <c r="AM1904">
        <v>68.180329999999998</v>
      </c>
      <c r="AN1904">
        <v>67.514279999999999</v>
      </c>
      <c r="AO1904">
        <v>67.259159999999994</v>
      </c>
      <c r="AP1904">
        <v>67.098650000000006</v>
      </c>
      <c r="AQ1904">
        <v>71.093429999999998</v>
      </c>
      <c r="AR1904">
        <v>76.388639999999995</v>
      </c>
      <c r="AS1904">
        <v>81.445830000000001</v>
      </c>
      <c r="AT1904">
        <v>85.737110000000001</v>
      </c>
      <c r="AU1904">
        <v>88.080849999999998</v>
      </c>
      <c r="AV1904">
        <v>89.155339999999995</v>
      </c>
      <c r="AW1904">
        <v>87.112780000000001</v>
      </c>
      <c r="AX1904">
        <v>84.157809999999998</v>
      </c>
      <c r="AY1904">
        <v>84.385130000000004</v>
      </c>
      <c r="AZ1904">
        <v>85.836020000000005</v>
      </c>
      <c r="BA1904">
        <v>86.103980000000007</v>
      </c>
      <c r="BB1904">
        <v>85.040329999999997</v>
      </c>
      <c r="BC1904">
        <v>80.938360000000003</v>
      </c>
      <c r="BD1904">
        <v>76.317670000000007</v>
      </c>
      <c r="BE1904">
        <v>73.685239999999993</v>
      </c>
      <c r="BF1904">
        <v>72.272919999999999</v>
      </c>
      <c r="BG1904">
        <v>71.236090000000004</v>
      </c>
      <c r="BH1904">
        <v>-2795.01</v>
      </c>
      <c r="BI1904">
        <v>-2447.2130000000002</v>
      </c>
      <c r="BJ1904">
        <v>-2128.1039999999998</v>
      </c>
      <c r="BK1904">
        <v>-2073.2669999999998</v>
      </c>
      <c r="BL1904">
        <v>-1641.173</v>
      </c>
      <c r="BM1904">
        <v>-681.1241</v>
      </c>
      <c r="BN1904">
        <v>1968.846</v>
      </c>
      <c r="BO1904">
        <v>501.13810000000001</v>
      </c>
      <c r="BP1904">
        <v>-1351.5450000000001</v>
      </c>
      <c r="BQ1904">
        <v>-1231.02</v>
      </c>
      <c r="BR1904">
        <v>-366.37639999999999</v>
      </c>
      <c r="BS1904">
        <v>-0.85743219999999998</v>
      </c>
      <c r="BT1904">
        <v>755.57730000000004</v>
      </c>
      <c r="BU1904">
        <v>1735.6210000000001</v>
      </c>
      <c r="BV1904">
        <v>2661.27</v>
      </c>
      <c r="BW1904">
        <v>1024.106</v>
      </c>
      <c r="BX1904">
        <v>-1017.987</v>
      </c>
      <c r="BY1904">
        <v>-2293.2550000000001</v>
      </c>
      <c r="BZ1904">
        <v>-5536.5510000000004</v>
      </c>
      <c r="CA1904">
        <v>-5682.2110000000002</v>
      </c>
      <c r="CB1904">
        <v>-6572.0910000000003</v>
      </c>
      <c r="CC1904">
        <v>-6325.4669999999996</v>
      </c>
      <c r="CD1904">
        <v>-4969.3620000000001</v>
      </c>
      <c r="CE1904">
        <v>-4486.1049999999996</v>
      </c>
      <c r="CF1904" s="20">
        <v>3831.6880000000001</v>
      </c>
      <c r="CG1904" s="20">
        <v>3411.4540000000002</v>
      </c>
      <c r="CH1904" s="20">
        <v>3385.2040000000002</v>
      </c>
      <c r="CI1904" s="20">
        <v>3630.808</v>
      </c>
      <c r="CJ1904" s="20">
        <v>4390.0219999999999</v>
      </c>
      <c r="CK1904" s="20">
        <v>5092.8140000000003</v>
      </c>
      <c r="CL1904" s="20">
        <v>6768.3940000000002</v>
      </c>
      <c r="CM1904" s="20">
        <v>5459.0159999999996</v>
      </c>
      <c r="CN1904" s="20">
        <v>3181.2489999999998</v>
      </c>
      <c r="CO1904" s="20">
        <v>1522.47</v>
      </c>
      <c r="CP1904" s="20">
        <v>501.43669999999997</v>
      </c>
      <c r="CQ1904" s="20">
        <v>205.33940000000001</v>
      </c>
      <c r="CR1904" s="20">
        <v>605.76620000000003</v>
      </c>
      <c r="CS1904" s="20">
        <v>2676.5189999999998</v>
      </c>
      <c r="CT1904" s="20">
        <v>6574.0469999999996</v>
      </c>
      <c r="CU1904" s="20">
        <v>10357.26</v>
      </c>
      <c r="CV1904" s="20">
        <v>13145.54</v>
      </c>
      <c r="CW1904" s="20">
        <v>16241.84</v>
      </c>
      <c r="CX1904" s="20">
        <v>17672.84</v>
      </c>
      <c r="CY1904" s="20">
        <v>16201.46</v>
      </c>
      <c r="CZ1904" s="20">
        <v>14255.58</v>
      </c>
      <c r="DA1904" s="20">
        <v>4180.9520000000002</v>
      </c>
      <c r="DB1904" s="20">
        <v>5446.7389999999996</v>
      </c>
      <c r="DC1904" s="20">
        <v>6687.25</v>
      </c>
      <c r="DD1904">
        <v>0</v>
      </c>
      <c r="DE1904">
        <v>0</v>
      </c>
      <c r="DF1904">
        <v>0</v>
      </c>
    </row>
    <row r="1905" spans="1:110" x14ac:dyDescent="0.25">
      <c r="A1905" s="16" t="str">
        <f t="shared" si="29"/>
        <v>Program Specific_CPP_0 to 199.99 kW_All_SDGE_1-in-10_MONTHLY SYSTEM PEAK DAY_2031_4</v>
      </c>
      <c r="B1905" t="s">
        <v>196</v>
      </c>
      <c r="C1905" t="s">
        <v>121</v>
      </c>
      <c r="D1905" t="s">
        <v>124</v>
      </c>
      <c r="E1905" t="s">
        <v>7</v>
      </c>
      <c r="F1905" t="s">
        <v>125</v>
      </c>
      <c r="G1905" t="s">
        <v>85</v>
      </c>
      <c r="H1905" t="s">
        <v>20</v>
      </c>
      <c r="I1905">
        <v>2031</v>
      </c>
      <c r="J1905">
        <v>4</v>
      </c>
      <c r="K1905">
        <v>2789</v>
      </c>
      <c r="L1905">
        <v>45723.96</v>
      </c>
      <c r="M1905">
        <v>45093.8</v>
      </c>
      <c r="N1905">
        <v>44783.86</v>
      </c>
      <c r="O1905">
        <v>44984.56</v>
      </c>
      <c r="P1905">
        <v>46248.71</v>
      </c>
      <c r="Q1905">
        <v>49782.17</v>
      </c>
      <c r="R1905">
        <v>52964.47</v>
      </c>
      <c r="S1905">
        <v>54273.8</v>
      </c>
      <c r="T1905">
        <v>55754.67</v>
      </c>
      <c r="U1905">
        <v>57553.46</v>
      </c>
      <c r="V1905">
        <v>59576.12</v>
      </c>
      <c r="W1905">
        <v>61099.51</v>
      </c>
      <c r="X1905">
        <v>62116.42</v>
      </c>
      <c r="Y1905">
        <v>63168.81</v>
      </c>
      <c r="Z1905">
        <v>63498.07</v>
      </c>
      <c r="AA1905">
        <v>62957.45</v>
      </c>
      <c r="AB1905">
        <v>60721.49</v>
      </c>
      <c r="AC1905">
        <v>57424.83</v>
      </c>
      <c r="AD1905">
        <v>54363.68</v>
      </c>
      <c r="AE1905">
        <v>53804.65</v>
      </c>
      <c r="AF1905">
        <v>52216.23</v>
      </c>
      <c r="AG1905">
        <v>50188.33</v>
      </c>
      <c r="AH1905">
        <v>48195.54</v>
      </c>
      <c r="AI1905">
        <v>46589.35</v>
      </c>
      <c r="AJ1905">
        <v>66.81259</v>
      </c>
      <c r="AK1905">
        <v>65.200900000000004</v>
      </c>
      <c r="AL1905">
        <v>64.268500000000003</v>
      </c>
      <c r="AM1905">
        <v>64.818399999999997</v>
      </c>
      <c r="AN1905">
        <v>64.789569999999998</v>
      </c>
      <c r="AO1905">
        <v>65.028540000000007</v>
      </c>
      <c r="AP1905">
        <v>64.419269999999997</v>
      </c>
      <c r="AQ1905">
        <v>67.299620000000004</v>
      </c>
      <c r="AR1905">
        <v>74.115899999999996</v>
      </c>
      <c r="AS1905">
        <v>80.86009</v>
      </c>
      <c r="AT1905">
        <v>85.627390000000005</v>
      </c>
      <c r="AU1905">
        <v>89.138499999999993</v>
      </c>
      <c r="AV1905">
        <v>90.076009999999997</v>
      </c>
      <c r="AW1905">
        <v>90.697990000000004</v>
      </c>
      <c r="AX1905">
        <v>90.655940000000001</v>
      </c>
      <c r="AY1905">
        <v>91.090400000000002</v>
      </c>
      <c r="AZ1905">
        <v>90.887069999999994</v>
      </c>
      <c r="BA1905">
        <v>89.236059999999995</v>
      </c>
      <c r="BB1905">
        <v>85.591560000000001</v>
      </c>
      <c r="BC1905">
        <v>80.447519999999997</v>
      </c>
      <c r="BD1905">
        <v>76.080910000000003</v>
      </c>
      <c r="BE1905">
        <v>72.560069999999996</v>
      </c>
      <c r="BF1905">
        <v>70.524140000000003</v>
      </c>
      <c r="BG1905">
        <v>68.032070000000004</v>
      </c>
      <c r="BH1905">
        <v>-777.19640000000004</v>
      </c>
      <c r="BI1905">
        <v>-689.27080000000001</v>
      </c>
      <c r="BJ1905">
        <v>-603.9221</v>
      </c>
      <c r="BK1905">
        <v>-590.96640000000002</v>
      </c>
      <c r="BL1905">
        <v>-466.04829999999998</v>
      </c>
      <c r="BM1905">
        <v>-192.19579999999999</v>
      </c>
      <c r="BN1905">
        <v>536.46140000000003</v>
      </c>
      <c r="BO1905">
        <v>126.17270000000001</v>
      </c>
      <c r="BP1905">
        <v>-318.92140000000001</v>
      </c>
      <c r="BQ1905">
        <v>-279.02269999999999</v>
      </c>
      <c r="BR1905">
        <v>-81.357380000000006</v>
      </c>
      <c r="BS1905">
        <v>-0.18777769999999999</v>
      </c>
      <c r="BT1905">
        <v>164.63399999999999</v>
      </c>
      <c r="BU1905">
        <v>378.20769999999999</v>
      </c>
      <c r="BV1905">
        <v>582.54660000000001</v>
      </c>
      <c r="BW1905">
        <v>226.47210000000001</v>
      </c>
      <c r="BX1905">
        <v>-224.91229999999999</v>
      </c>
      <c r="BY1905">
        <v>-507.53149999999999</v>
      </c>
      <c r="BZ1905">
        <v>-1259.6089999999999</v>
      </c>
      <c r="CA1905">
        <v>-1350.989</v>
      </c>
      <c r="CB1905">
        <v>-1569.74</v>
      </c>
      <c r="CC1905">
        <v>-1562.8019999999999</v>
      </c>
      <c r="CD1905">
        <v>-1286.643</v>
      </c>
      <c r="CE1905">
        <v>-1202.423</v>
      </c>
      <c r="CF1905" s="20">
        <v>296.26819999999998</v>
      </c>
      <c r="CG1905" s="20">
        <v>270.62990000000002</v>
      </c>
      <c r="CH1905" s="20">
        <v>272.62209999999999</v>
      </c>
      <c r="CI1905" s="20">
        <v>294.99770000000001</v>
      </c>
      <c r="CJ1905" s="20">
        <v>354.01350000000002</v>
      </c>
      <c r="CK1905" s="20">
        <v>405.50209999999998</v>
      </c>
      <c r="CL1905" s="20">
        <v>502.50360000000001</v>
      </c>
      <c r="CM1905" s="20">
        <v>346.04340000000002</v>
      </c>
      <c r="CN1905" s="20">
        <v>177.13489999999999</v>
      </c>
      <c r="CO1905" s="20">
        <v>78.216369999999998</v>
      </c>
      <c r="CP1905" s="20">
        <v>24.72607</v>
      </c>
      <c r="CQ1905" s="20">
        <v>9.8482889999999994</v>
      </c>
      <c r="CR1905" s="20">
        <v>28.759810000000002</v>
      </c>
      <c r="CS1905" s="20">
        <v>127.0928</v>
      </c>
      <c r="CT1905" s="20">
        <v>315.00420000000003</v>
      </c>
      <c r="CU1905" s="20">
        <v>506.5052</v>
      </c>
      <c r="CV1905" s="20">
        <v>641.68290000000002</v>
      </c>
      <c r="CW1905" s="20">
        <v>795.52980000000002</v>
      </c>
      <c r="CX1905" s="20">
        <v>914.74300000000005</v>
      </c>
      <c r="CY1905" s="20">
        <v>915.84749999999997</v>
      </c>
      <c r="CZ1905" s="20">
        <v>813.2672</v>
      </c>
      <c r="DA1905" s="20">
        <v>255.21029999999999</v>
      </c>
      <c r="DB1905" s="20">
        <v>365.13330000000002</v>
      </c>
      <c r="DC1905" s="20">
        <v>480.4221</v>
      </c>
      <c r="DD1905">
        <v>0</v>
      </c>
      <c r="DE1905">
        <v>0</v>
      </c>
      <c r="DF1905">
        <v>0</v>
      </c>
    </row>
    <row r="1906" spans="1:110" x14ac:dyDescent="0.25">
      <c r="A1906" s="16" t="str">
        <f t="shared" si="29"/>
        <v>Program Specific_CPP_0 to 199.99 kW_All_SDGE_1-in-10_MONTHLY SYSTEM PEAK DAY_2021_4</v>
      </c>
      <c r="B1906" t="s">
        <v>196</v>
      </c>
      <c r="C1906" t="s">
        <v>121</v>
      </c>
      <c r="D1906" t="s">
        <v>124</v>
      </c>
      <c r="E1906" t="s">
        <v>7</v>
      </c>
      <c r="F1906" t="s">
        <v>125</v>
      </c>
      <c r="G1906" t="s">
        <v>85</v>
      </c>
      <c r="H1906" t="s">
        <v>20</v>
      </c>
      <c r="I1906">
        <v>2021</v>
      </c>
      <c r="J1906">
        <v>4</v>
      </c>
      <c r="K1906">
        <v>7582</v>
      </c>
      <c r="L1906">
        <v>102984.7</v>
      </c>
      <c r="M1906">
        <v>101271.6</v>
      </c>
      <c r="N1906">
        <v>100429</v>
      </c>
      <c r="O1906">
        <v>100974.6</v>
      </c>
      <c r="P1906">
        <v>104411.3</v>
      </c>
      <c r="Q1906">
        <v>114017.1</v>
      </c>
      <c r="R1906">
        <v>122668.3</v>
      </c>
      <c r="S1906">
        <v>126227.8</v>
      </c>
      <c r="T1906">
        <v>130253.6</v>
      </c>
      <c r="U1906">
        <v>135143.70000000001</v>
      </c>
      <c r="V1906">
        <v>140642.29999999999</v>
      </c>
      <c r="W1906">
        <v>144783.70000000001</v>
      </c>
      <c r="X1906">
        <v>147548.29999999999</v>
      </c>
      <c r="Y1906">
        <v>150409.20000000001</v>
      </c>
      <c r="Z1906">
        <v>151304.29999999999</v>
      </c>
      <c r="AA1906">
        <v>149834.6</v>
      </c>
      <c r="AB1906">
        <v>143756.1</v>
      </c>
      <c r="AC1906">
        <v>134794</v>
      </c>
      <c r="AD1906">
        <v>126472.1</v>
      </c>
      <c r="AE1906">
        <v>124952.4</v>
      </c>
      <c r="AF1906">
        <v>120634.2</v>
      </c>
      <c r="AG1906">
        <v>115121.3</v>
      </c>
      <c r="AH1906">
        <v>109703.8</v>
      </c>
      <c r="AI1906">
        <v>105337.3</v>
      </c>
      <c r="AJ1906">
        <v>66.81259</v>
      </c>
      <c r="AK1906">
        <v>65.200900000000004</v>
      </c>
      <c r="AL1906">
        <v>64.268500000000003</v>
      </c>
      <c r="AM1906">
        <v>64.818399999999997</v>
      </c>
      <c r="AN1906">
        <v>64.789569999999998</v>
      </c>
      <c r="AO1906">
        <v>65.028540000000007</v>
      </c>
      <c r="AP1906">
        <v>64.419269999999997</v>
      </c>
      <c r="AQ1906">
        <v>67.299620000000004</v>
      </c>
      <c r="AR1906">
        <v>74.115899999999996</v>
      </c>
      <c r="AS1906">
        <v>80.86009</v>
      </c>
      <c r="AT1906">
        <v>85.627390000000005</v>
      </c>
      <c r="AU1906">
        <v>89.138499999999993</v>
      </c>
      <c r="AV1906">
        <v>90.076009999999997</v>
      </c>
      <c r="AW1906">
        <v>90.697990000000004</v>
      </c>
      <c r="AX1906">
        <v>90.655940000000001</v>
      </c>
      <c r="AY1906">
        <v>91.090400000000002</v>
      </c>
      <c r="AZ1906">
        <v>90.887069999999994</v>
      </c>
      <c r="BA1906">
        <v>89.236059999999995</v>
      </c>
      <c r="BB1906">
        <v>85.591560000000001</v>
      </c>
      <c r="BC1906">
        <v>80.447519999999997</v>
      </c>
      <c r="BD1906">
        <v>76.080910000000003</v>
      </c>
      <c r="BE1906">
        <v>72.560069999999996</v>
      </c>
      <c r="BF1906">
        <v>70.524140000000003</v>
      </c>
      <c r="BG1906">
        <v>68.032070000000004</v>
      </c>
      <c r="BH1906">
        <v>-1750.491</v>
      </c>
      <c r="BI1906">
        <v>-1547.9639999999999</v>
      </c>
      <c r="BJ1906">
        <v>-1354.3119999999999</v>
      </c>
      <c r="BK1906">
        <v>-1326.5129999999999</v>
      </c>
      <c r="BL1906">
        <v>-1052.153</v>
      </c>
      <c r="BM1906">
        <v>-440.19</v>
      </c>
      <c r="BN1906">
        <v>1242.471</v>
      </c>
      <c r="BO1906">
        <v>293.44740000000002</v>
      </c>
      <c r="BP1906">
        <v>-745.06150000000002</v>
      </c>
      <c r="BQ1906">
        <v>-655.18470000000002</v>
      </c>
      <c r="BR1906">
        <v>-192.0617</v>
      </c>
      <c r="BS1906">
        <v>-0.44496520000000001</v>
      </c>
      <c r="BT1906">
        <v>391.06330000000003</v>
      </c>
      <c r="BU1906">
        <v>900.53809999999999</v>
      </c>
      <c r="BV1906">
        <v>1388.1020000000001</v>
      </c>
      <c r="BW1906">
        <v>538.98879999999997</v>
      </c>
      <c r="BX1906">
        <v>-532.47230000000002</v>
      </c>
      <c r="BY1906">
        <v>-1191.335</v>
      </c>
      <c r="BZ1906">
        <v>-2930.3649999999998</v>
      </c>
      <c r="CA1906">
        <v>-3137.4479999999999</v>
      </c>
      <c r="CB1906">
        <v>-3626.5430000000001</v>
      </c>
      <c r="CC1906">
        <v>-3584.7339999999999</v>
      </c>
      <c r="CD1906">
        <v>-2928.6869999999999</v>
      </c>
      <c r="CE1906">
        <v>-2718.6469999999999</v>
      </c>
      <c r="CF1906" s="20">
        <v>1502.9449999999999</v>
      </c>
      <c r="CG1906" s="20">
        <v>1364.953</v>
      </c>
      <c r="CH1906" s="20">
        <v>1370.9970000000001</v>
      </c>
      <c r="CI1906" s="20">
        <v>1486.3330000000001</v>
      </c>
      <c r="CJ1906" s="20">
        <v>1804.328</v>
      </c>
      <c r="CK1906" s="20">
        <v>2127.0889999999999</v>
      </c>
      <c r="CL1906" s="20">
        <v>2695.4720000000002</v>
      </c>
      <c r="CM1906" s="20">
        <v>1871.8019999999999</v>
      </c>
      <c r="CN1906" s="20">
        <v>966.76530000000002</v>
      </c>
      <c r="CO1906" s="20">
        <v>431.267</v>
      </c>
      <c r="CP1906" s="20">
        <v>137.798</v>
      </c>
      <c r="CQ1906" s="20">
        <v>55.299970000000002</v>
      </c>
      <c r="CR1906" s="20">
        <v>162.27119999999999</v>
      </c>
      <c r="CS1906" s="20">
        <v>720.55050000000006</v>
      </c>
      <c r="CT1906" s="20">
        <v>1788.537</v>
      </c>
      <c r="CU1906" s="20">
        <v>2868.8910000000001</v>
      </c>
      <c r="CV1906" s="20">
        <v>3596.5659999999998</v>
      </c>
      <c r="CW1906" s="20">
        <v>4383.268</v>
      </c>
      <c r="CX1906" s="20">
        <v>4950.7510000000002</v>
      </c>
      <c r="CY1906" s="20">
        <v>4939.3829999999998</v>
      </c>
      <c r="CZ1906" s="20">
        <v>4340.7349999999997</v>
      </c>
      <c r="DA1906" s="20">
        <v>1342.777</v>
      </c>
      <c r="DB1906" s="20">
        <v>1891.826</v>
      </c>
      <c r="DC1906" s="20">
        <v>2455.9209999999998</v>
      </c>
      <c r="DD1906">
        <v>0</v>
      </c>
      <c r="DE1906">
        <v>0</v>
      </c>
      <c r="DF1906">
        <v>0</v>
      </c>
    </row>
    <row r="1907" spans="1:110" x14ac:dyDescent="0.25">
      <c r="A1907" s="16" t="str">
        <f t="shared" si="29"/>
        <v>Program Specific_CPP_0 to 199.99 kW_All_SDGE_1-in-10_MONTHLY SYSTEM PEAK DAY_2029_12</v>
      </c>
      <c r="B1907" t="s">
        <v>196</v>
      </c>
      <c r="C1907" t="s">
        <v>121</v>
      </c>
      <c r="D1907" t="s">
        <v>124</v>
      </c>
      <c r="E1907" t="s">
        <v>7</v>
      </c>
      <c r="F1907" t="s">
        <v>125</v>
      </c>
      <c r="G1907" t="s">
        <v>85</v>
      </c>
      <c r="H1907" t="s">
        <v>20</v>
      </c>
      <c r="I1907">
        <v>2029</v>
      </c>
      <c r="J1907">
        <v>12</v>
      </c>
      <c r="K1907">
        <v>3145</v>
      </c>
      <c r="L1907">
        <v>41975.56</v>
      </c>
      <c r="M1907">
        <v>41088.449999999997</v>
      </c>
      <c r="N1907">
        <v>40709.21</v>
      </c>
      <c r="O1907">
        <v>41145.79</v>
      </c>
      <c r="P1907">
        <v>43514.55</v>
      </c>
      <c r="Q1907">
        <v>48856.76</v>
      </c>
      <c r="R1907">
        <v>57617.75</v>
      </c>
      <c r="S1907">
        <v>63057.75</v>
      </c>
      <c r="T1907">
        <v>67509.41</v>
      </c>
      <c r="U1907">
        <v>69290.95</v>
      </c>
      <c r="V1907">
        <v>70105.119999999995</v>
      </c>
      <c r="W1907">
        <v>69794.48</v>
      </c>
      <c r="X1907">
        <v>68534.11</v>
      </c>
      <c r="Y1907">
        <v>67544.91</v>
      </c>
      <c r="Z1907">
        <v>66761.78</v>
      </c>
      <c r="AA1907">
        <v>65197.88</v>
      </c>
      <c r="AB1907">
        <v>65260.26</v>
      </c>
      <c r="AC1907">
        <v>65673.289999999994</v>
      </c>
      <c r="AD1907">
        <v>61966.2</v>
      </c>
      <c r="AE1907">
        <v>59262.41</v>
      </c>
      <c r="AF1907">
        <v>56533.97</v>
      </c>
      <c r="AG1907">
        <v>53094.81</v>
      </c>
      <c r="AH1907">
        <v>48523.1</v>
      </c>
      <c r="AI1907">
        <v>44813.43</v>
      </c>
      <c r="AJ1907">
        <v>49.031109999999998</v>
      </c>
      <c r="AK1907">
        <v>48.152349999999998</v>
      </c>
      <c r="AL1907">
        <v>48.079509999999999</v>
      </c>
      <c r="AM1907">
        <v>47.788170000000001</v>
      </c>
      <c r="AN1907">
        <v>46.6738</v>
      </c>
      <c r="AO1907">
        <v>45.479619999999997</v>
      </c>
      <c r="AP1907">
        <v>44.502119999999998</v>
      </c>
      <c r="AQ1907">
        <v>44.009439999999998</v>
      </c>
      <c r="AR1907">
        <v>45.289859999999997</v>
      </c>
      <c r="AS1907">
        <v>48.147300000000001</v>
      </c>
      <c r="AT1907">
        <v>49.791400000000003</v>
      </c>
      <c r="AU1907">
        <v>52.22522</v>
      </c>
      <c r="AV1907">
        <v>53.010190000000001</v>
      </c>
      <c r="AW1907">
        <v>54.804310000000001</v>
      </c>
      <c r="AX1907">
        <v>54.865079999999999</v>
      </c>
      <c r="AY1907">
        <v>55.547229999999999</v>
      </c>
      <c r="AZ1907">
        <v>54.734059999999999</v>
      </c>
      <c r="BA1907">
        <v>52.514380000000003</v>
      </c>
      <c r="BB1907">
        <v>49.72681</v>
      </c>
      <c r="BC1907">
        <v>47.4621</v>
      </c>
      <c r="BD1907">
        <v>45.610120000000002</v>
      </c>
      <c r="BE1907">
        <v>44.991860000000003</v>
      </c>
      <c r="BF1907">
        <v>43.179960000000001</v>
      </c>
      <c r="BG1907">
        <v>42.782350000000001</v>
      </c>
      <c r="BH1907">
        <v>-713.48270000000002</v>
      </c>
      <c r="BI1907">
        <v>-628.04790000000003</v>
      </c>
      <c r="BJ1907">
        <v>-548.97439999999995</v>
      </c>
      <c r="BK1907">
        <v>-540.53620000000001</v>
      </c>
      <c r="BL1907">
        <v>-438.49619999999999</v>
      </c>
      <c r="BM1907">
        <v>-188.62309999999999</v>
      </c>
      <c r="BN1907">
        <v>583.59310000000005</v>
      </c>
      <c r="BO1907">
        <v>146.5932</v>
      </c>
      <c r="BP1907">
        <v>-386.15949999999998</v>
      </c>
      <c r="BQ1907">
        <v>-335.92680000000001</v>
      </c>
      <c r="BR1907">
        <v>-95.735820000000004</v>
      </c>
      <c r="BS1907">
        <v>-0.2145</v>
      </c>
      <c r="BT1907">
        <v>181.64349999999999</v>
      </c>
      <c r="BU1907">
        <v>404.4085</v>
      </c>
      <c r="BV1907">
        <v>612.48860000000002</v>
      </c>
      <c r="BW1907">
        <v>234.53139999999999</v>
      </c>
      <c r="BX1907">
        <v>-241.72389999999999</v>
      </c>
      <c r="BY1907">
        <v>-580.43290000000002</v>
      </c>
      <c r="BZ1907">
        <v>-1435.76</v>
      </c>
      <c r="CA1907">
        <v>-1488.029</v>
      </c>
      <c r="CB1907">
        <v>-1699.5419999999999</v>
      </c>
      <c r="CC1907">
        <v>-1653.307</v>
      </c>
      <c r="CD1907">
        <v>-1295.3879999999999</v>
      </c>
      <c r="CE1907">
        <v>-1156.588</v>
      </c>
      <c r="CF1907" s="20">
        <v>249.68379999999999</v>
      </c>
      <c r="CG1907" s="20">
        <v>224.68889999999999</v>
      </c>
      <c r="CH1907" s="20">
        <v>225.27</v>
      </c>
      <c r="CI1907" s="20">
        <v>246.79849999999999</v>
      </c>
      <c r="CJ1907" s="20">
        <v>313.39319999999998</v>
      </c>
      <c r="CK1907" s="20">
        <v>390.56639999999999</v>
      </c>
      <c r="CL1907" s="20">
        <v>594.67899999999997</v>
      </c>
      <c r="CM1907" s="20">
        <v>467.11840000000001</v>
      </c>
      <c r="CN1907" s="20">
        <v>259.69909999999999</v>
      </c>
      <c r="CO1907" s="20">
        <v>113.3725</v>
      </c>
      <c r="CP1907" s="20">
        <v>34.238140000000001</v>
      </c>
      <c r="CQ1907" s="20">
        <v>12.850720000000001</v>
      </c>
      <c r="CR1907" s="20">
        <v>35.009569999999997</v>
      </c>
      <c r="CS1907" s="20">
        <v>145.31180000000001</v>
      </c>
      <c r="CT1907" s="20">
        <v>348.21800000000002</v>
      </c>
      <c r="CU1907" s="20">
        <v>543.19600000000003</v>
      </c>
      <c r="CV1907" s="20">
        <v>741.1961</v>
      </c>
      <c r="CW1907" s="20">
        <v>1040.482</v>
      </c>
      <c r="CX1907" s="20">
        <v>1188.4780000000001</v>
      </c>
      <c r="CY1907" s="20">
        <v>1111.0719999999999</v>
      </c>
      <c r="CZ1907" s="20">
        <v>953.32550000000003</v>
      </c>
      <c r="DA1907" s="20">
        <v>285.62540000000001</v>
      </c>
      <c r="DB1907" s="20">
        <v>370.11340000000001</v>
      </c>
      <c r="DC1907" s="20">
        <v>444.4941</v>
      </c>
      <c r="DD1907">
        <v>0</v>
      </c>
      <c r="DE1907">
        <v>0</v>
      </c>
      <c r="DF1907">
        <v>0</v>
      </c>
    </row>
    <row r="1908" spans="1:110" x14ac:dyDescent="0.25">
      <c r="A1908" s="16" t="str">
        <f t="shared" si="29"/>
        <v>Portfolio Adjusted_CPP_0 to 199.99 kW_All_SDGE_1-in-10_MONTHLY SYSTEM PEAK DAY_2028_8</v>
      </c>
      <c r="B1908" t="s">
        <v>195</v>
      </c>
      <c r="C1908" t="s">
        <v>121</v>
      </c>
      <c r="D1908" t="s">
        <v>124</v>
      </c>
      <c r="E1908" t="s">
        <v>7</v>
      </c>
      <c r="F1908" t="s">
        <v>125</v>
      </c>
      <c r="G1908" t="s">
        <v>85</v>
      </c>
      <c r="H1908" t="s">
        <v>20</v>
      </c>
      <c r="I1908">
        <v>2028</v>
      </c>
      <c r="J1908">
        <v>8</v>
      </c>
      <c r="K1908">
        <v>3292</v>
      </c>
      <c r="L1908">
        <v>61257.65</v>
      </c>
      <c r="M1908">
        <v>59896.77</v>
      </c>
      <c r="N1908">
        <v>59217.52</v>
      </c>
      <c r="O1908">
        <v>59230.93</v>
      </c>
      <c r="P1908">
        <v>60831.519999999997</v>
      </c>
      <c r="Q1908">
        <v>65632.73</v>
      </c>
      <c r="R1908">
        <v>72474.41</v>
      </c>
      <c r="S1908">
        <v>78978.320000000007</v>
      </c>
      <c r="T1908">
        <v>85948.4</v>
      </c>
      <c r="U1908">
        <v>92212.73</v>
      </c>
      <c r="V1908">
        <v>97524.45</v>
      </c>
      <c r="W1908">
        <v>101133.4</v>
      </c>
      <c r="X1908">
        <v>102869.6</v>
      </c>
      <c r="Y1908">
        <v>103921.2</v>
      </c>
      <c r="Z1908">
        <v>103415.8</v>
      </c>
      <c r="AA1908">
        <v>101387.6</v>
      </c>
      <c r="AB1908">
        <v>97863.23</v>
      </c>
      <c r="AC1908">
        <v>92527.02</v>
      </c>
      <c r="AD1908">
        <v>85623.78</v>
      </c>
      <c r="AE1908">
        <v>82116.800000000003</v>
      </c>
      <c r="AF1908">
        <v>78612.13</v>
      </c>
      <c r="AG1908">
        <v>73586.539999999994</v>
      </c>
      <c r="AH1908">
        <v>68107.58</v>
      </c>
      <c r="AI1908">
        <v>64053.41</v>
      </c>
      <c r="AJ1908">
        <v>75.58708</v>
      </c>
      <c r="AK1908">
        <v>74.353279999999998</v>
      </c>
      <c r="AL1908">
        <v>73.295469999999995</v>
      </c>
      <c r="AM1908">
        <v>72.47663</v>
      </c>
      <c r="AN1908">
        <v>71.765640000000005</v>
      </c>
      <c r="AO1908">
        <v>71.30386</v>
      </c>
      <c r="AP1908">
        <v>71.004999999999995</v>
      </c>
      <c r="AQ1908">
        <v>72.53013</v>
      </c>
      <c r="AR1908">
        <v>77.84496</v>
      </c>
      <c r="AS1908">
        <v>82.853669999999994</v>
      </c>
      <c r="AT1908">
        <v>88.170739999999995</v>
      </c>
      <c r="AU1908">
        <v>91.249679999999998</v>
      </c>
      <c r="AV1908">
        <v>92.694670000000002</v>
      </c>
      <c r="AW1908">
        <v>91.805329999999998</v>
      </c>
      <c r="AX1908">
        <v>91.44444</v>
      </c>
      <c r="AY1908">
        <v>90.893619999999999</v>
      </c>
      <c r="AZ1908">
        <v>90.756900000000002</v>
      </c>
      <c r="BA1908">
        <v>89.376679999999993</v>
      </c>
      <c r="BB1908">
        <v>87.023039999999995</v>
      </c>
      <c r="BC1908">
        <v>84.326070000000001</v>
      </c>
      <c r="BD1908">
        <v>80.348780000000005</v>
      </c>
      <c r="BE1908">
        <v>77.849620000000002</v>
      </c>
      <c r="BF1908">
        <v>76.285679999999999</v>
      </c>
      <c r="BG1908">
        <v>75.72954</v>
      </c>
      <c r="BH1908">
        <v>-1041.231</v>
      </c>
      <c r="BI1908">
        <v>-915.53800000000001</v>
      </c>
      <c r="BJ1908">
        <v>-798.56380000000001</v>
      </c>
      <c r="BK1908">
        <v>-778.1223</v>
      </c>
      <c r="BL1908">
        <v>-612.99929999999995</v>
      </c>
      <c r="BM1908">
        <v>-253.39070000000001</v>
      </c>
      <c r="BN1908">
        <v>734.07169999999996</v>
      </c>
      <c r="BO1908">
        <v>183.6044</v>
      </c>
      <c r="BP1908">
        <v>-491.63200000000001</v>
      </c>
      <c r="BQ1908">
        <v>-447.05290000000002</v>
      </c>
      <c r="BR1908">
        <v>-133.1798</v>
      </c>
      <c r="BS1908">
        <v>-0.31081429999999999</v>
      </c>
      <c r="BT1908">
        <v>272.64670000000001</v>
      </c>
      <c r="BU1908">
        <v>622.20249999999999</v>
      </c>
      <c r="BV1908">
        <v>948.76139999999998</v>
      </c>
      <c r="BW1908">
        <v>364.71409999999997</v>
      </c>
      <c r="BX1908">
        <v>-362.48520000000002</v>
      </c>
      <c r="BY1908">
        <v>-817.77120000000002</v>
      </c>
      <c r="BZ1908">
        <v>-1983.9069999999999</v>
      </c>
      <c r="CA1908">
        <v>-2061.8829999999998</v>
      </c>
      <c r="CB1908">
        <v>-2363.2620000000002</v>
      </c>
      <c r="CC1908">
        <v>-2291.3939999999998</v>
      </c>
      <c r="CD1908">
        <v>-1818.221</v>
      </c>
      <c r="CE1908">
        <v>-1653.152</v>
      </c>
      <c r="CF1908" s="20">
        <v>531.76289999999995</v>
      </c>
      <c r="CG1908" s="20">
        <v>477.47300000000001</v>
      </c>
      <c r="CH1908" s="20">
        <v>476.67070000000001</v>
      </c>
      <c r="CI1908" s="20">
        <v>511.43299999999999</v>
      </c>
      <c r="CJ1908" s="20">
        <v>612.46029999999996</v>
      </c>
      <c r="CK1908" s="20">
        <v>704.83339999999998</v>
      </c>
      <c r="CL1908" s="20">
        <v>940.89080000000001</v>
      </c>
      <c r="CM1908" s="20">
        <v>732.76679999999999</v>
      </c>
      <c r="CN1908" s="20">
        <v>420.93720000000002</v>
      </c>
      <c r="CO1908" s="20">
        <v>200.78739999999999</v>
      </c>
      <c r="CP1908" s="20">
        <v>66.257900000000006</v>
      </c>
      <c r="CQ1908" s="20">
        <v>26.982030000000002</v>
      </c>
      <c r="CR1908" s="20">
        <v>78.876490000000004</v>
      </c>
      <c r="CS1908" s="20">
        <v>343.97239999999999</v>
      </c>
      <c r="CT1908" s="20">
        <v>835.54349999999999</v>
      </c>
      <c r="CU1908" s="20">
        <v>1313.59</v>
      </c>
      <c r="CV1908" s="20">
        <v>1666.7660000000001</v>
      </c>
      <c r="CW1908" s="20">
        <v>2065.3530000000001</v>
      </c>
      <c r="CX1908" s="20">
        <v>2269.1860000000001</v>
      </c>
      <c r="CY1908" s="20">
        <v>2133.279</v>
      </c>
      <c r="CZ1908" s="20">
        <v>1843.3230000000001</v>
      </c>
      <c r="DA1908" s="20">
        <v>548.64260000000002</v>
      </c>
      <c r="DB1908" s="20">
        <v>729.16970000000003</v>
      </c>
      <c r="DC1908" s="20">
        <v>908.10119999999995</v>
      </c>
      <c r="DD1908">
        <v>0</v>
      </c>
      <c r="DE1908">
        <v>0</v>
      </c>
      <c r="DF1908">
        <v>0</v>
      </c>
    </row>
    <row r="1909" spans="1:110" x14ac:dyDescent="0.25">
      <c r="A1909" s="16" t="str">
        <f t="shared" si="29"/>
        <v>Portfolio Adjusted_CPP_0 to 199.99 kW_All_SDGE_1-in-10_MONTHLY SYSTEM PEAK DAY_2031_12</v>
      </c>
      <c r="B1909" t="s">
        <v>195</v>
      </c>
      <c r="C1909" t="s">
        <v>121</v>
      </c>
      <c r="D1909" t="s">
        <v>124</v>
      </c>
      <c r="E1909" t="s">
        <v>7</v>
      </c>
      <c r="F1909" t="s">
        <v>125</v>
      </c>
      <c r="G1909" t="s">
        <v>85</v>
      </c>
      <c r="H1909" t="s">
        <v>20</v>
      </c>
      <c r="I1909">
        <v>2031</v>
      </c>
      <c r="J1909">
        <v>12</v>
      </c>
      <c r="K1909">
        <v>2781</v>
      </c>
      <c r="L1909">
        <v>37074.620000000003</v>
      </c>
      <c r="M1909">
        <v>36293.5</v>
      </c>
      <c r="N1909">
        <v>35960.400000000001</v>
      </c>
      <c r="O1909">
        <v>36347.440000000002</v>
      </c>
      <c r="P1909">
        <v>38443.519999999997</v>
      </c>
      <c r="Q1909">
        <v>43172.58</v>
      </c>
      <c r="R1909">
        <v>50917.89</v>
      </c>
      <c r="S1909">
        <v>55728.2</v>
      </c>
      <c r="T1909">
        <v>59657.08</v>
      </c>
      <c r="U1909">
        <v>61224.66</v>
      </c>
      <c r="V1909">
        <v>61938.48</v>
      </c>
      <c r="W1909">
        <v>61660.35</v>
      </c>
      <c r="X1909">
        <v>60544.32</v>
      </c>
      <c r="Y1909">
        <v>59670.42</v>
      </c>
      <c r="Z1909">
        <v>58973.83</v>
      </c>
      <c r="AA1909">
        <v>57589.63</v>
      </c>
      <c r="AB1909">
        <v>57637.95</v>
      </c>
      <c r="AC1909">
        <v>58000.21</v>
      </c>
      <c r="AD1909">
        <v>54720.34</v>
      </c>
      <c r="AE1909">
        <v>52329.26</v>
      </c>
      <c r="AF1909">
        <v>49918.57</v>
      </c>
      <c r="AG1909">
        <v>46882.12</v>
      </c>
      <c r="AH1909">
        <v>42846.38</v>
      </c>
      <c r="AI1909">
        <v>39574.17</v>
      </c>
      <c r="AJ1909">
        <v>49.03492</v>
      </c>
      <c r="AK1909">
        <v>48.155160000000002</v>
      </c>
      <c r="AL1909">
        <v>48.083449999999999</v>
      </c>
      <c r="AM1909">
        <v>47.792149999999999</v>
      </c>
      <c r="AN1909">
        <v>46.67754</v>
      </c>
      <c r="AO1909">
        <v>45.483170000000001</v>
      </c>
      <c r="AP1909">
        <v>44.506340000000002</v>
      </c>
      <c r="AQ1909">
        <v>44.013080000000002</v>
      </c>
      <c r="AR1909">
        <v>45.2928</v>
      </c>
      <c r="AS1909">
        <v>48.148969999999998</v>
      </c>
      <c r="AT1909">
        <v>49.792200000000001</v>
      </c>
      <c r="AU1909">
        <v>52.22551</v>
      </c>
      <c r="AV1909">
        <v>53.012909999999998</v>
      </c>
      <c r="AW1909">
        <v>54.803989999999999</v>
      </c>
      <c r="AX1909">
        <v>54.866990000000001</v>
      </c>
      <c r="AY1909">
        <v>55.547170000000001</v>
      </c>
      <c r="AZ1909">
        <v>54.734749999999998</v>
      </c>
      <c r="BA1909">
        <v>52.517009999999999</v>
      </c>
      <c r="BB1909">
        <v>49.731189999999998</v>
      </c>
      <c r="BC1909">
        <v>47.467399999999998</v>
      </c>
      <c r="BD1909">
        <v>45.615810000000003</v>
      </c>
      <c r="BE1909">
        <v>44.998130000000003</v>
      </c>
      <c r="BF1909">
        <v>43.186610000000002</v>
      </c>
      <c r="BG1909">
        <v>42.788310000000003</v>
      </c>
      <c r="BH1909">
        <v>-630.17859999999996</v>
      </c>
      <c r="BI1909">
        <v>-554.75570000000005</v>
      </c>
      <c r="BJ1909">
        <v>-484.93540000000002</v>
      </c>
      <c r="BK1909">
        <v>-477.49979999999999</v>
      </c>
      <c r="BL1909">
        <v>-387.3954</v>
      </c>
      <c r="BM1909">
        <v>-166.67789999999999</v>
      </c>
      <c r="BN1909">
        <v>515.73220000000003</v>
      </c>
      <c r="BO1909">
        <v>129.5538</v>
      </c>
      <c r="BP1909">
        <v>-341.24349999999998</v>
      </c>
      <c r="BQ1909">
        <v>-296.82089999999999</v>
      </c>
      <c r="BR1909">
        <v>-84.583430000000007</v>
      </c>
      <c r="BS1909">
        <v>-0.18950130000000001</v>
      </c>
      <c r="BT1909">
        <v>160.46719999999999</v>
      </c>
      <c r="BU1909">
        <v>357.262</v>
      </c>
      <c r="BV1909">
        <v>541.04020000000003</v>
      </c>
      <c r="BW1909">
        <v>207.1628</v>
      </c>
      <c r="BX1909">
        <v>-213.49080000000001</v>
      </c>
      <c r="BY1909">
        <v>-512.61680000000001</v>
      </c>
      <c r="BZ1909">
        <v>-1267.873</v>
      </c>
      <c r="CA1909">
        <v>-1313.943</v>
      </c>
      <c r="CB1909">
        <v>-1500.6669999999999</v>
      </c>
      <c r="CC1909">
        <v>-1459.8510000000001</v>
      </c>
      <c r="CD1909">
        <v>-1143.8399999999999</v>
      </c>
      <c r="CE1909">
        <v>-1021.3680000000001</v>
      </c>
      <c r="CF1909" s="20">
        <v>194.78290000000001</v>
      </c>
      <c r="CG1909" s="20">
        <v>175.30719999999999</v>
      </c>
      <c r="CH1909" s="20">
        <v>175.779</v>
      </c>
      <c r="CI1909" s="20">
        <v>192.5925</v>
      </c>
      <c r="CJ1909" s="20">
        <v>244.60589999999999</v>
      </c>
      <c r="CK1909" s="20">
        <v>304.97309999999999</v>
      </c>
      <c r="CL1909" s="20">
        <v>464.41989999999998</v>
      </c>
      <c r="CM1909" s="20">
        <v>364.83789999999999</v>
      </c>
      <c r="CN1909" s="20">
        <v>202.7989</v>
      </c>
      <c r="CO1909" s="20">
        <v>88.513099999999994</v>
      </c>
      <c r="CP1909" s="20">
        <v>26.72587</v>
      </c>
      <c r="CQ1909" s="20">
        <v>10.029920000000001</v>
      </c>
      <c r="CR1909" s="20">
        <v>27.322469999999999</v>
      </c>
      <c r="CS1909" s="20">
        <v>113.4054</v>
      </c>
      <c r="CT1909" s="20">
        <v>271.71530000000001</v>
      </c>
      <c r="CU1909" s="20">
        <v>423.8168</v>
      </c>
      <c r="CV1909" s="20">
        <v>578.16600000000005</v>
      </c>
      <c r="CW1909" s="20">
        <v>811.55169999999998</v>
      </c>
      <c r="CX1909" s="20">
        <v>926.78489999999999</v>
      </c>
      <c r="CY1909" s="20">
        <v>866.30899999999997</v>
      </c>
      <c r="CZ1909" s="20">
        <v>743.26980000000003</v>
      </c>
      <c r="DA1909" s="20">
        <v>222.69329999999999</v>
      </c>
      <c r="DB1909" s="20">
        <v>288.57990000000001</v>
      </c>
      <c r="DC1909" s="20">
        <v>346.63569999999999</v>
      </c>
      <c r="DD1909">
        <v>0</v>
      </c>
      <c r="DE1909">
        <v>0</v>
      </c>
      <c r="DF1909">
        <v>0</v>
      </c>
    </row>
    <row r="1910" spans="1:110" x14ac:dyDescent="0.25">
      <c r="A1910" s="16" t="str">
        <f t="shared" si="29"/>
        <v>Program Specific_CPP_0 to 199.99 kW_All_SDGE_1-in-10_MONTHLY SYSTEM PEAK DAY_2029_5</v>
      </c>
      <c r="B1910" t="s">
        <v>196</v>
      </c>
      <c r="C1910" t="s">
        <v>121</v>
      </c>
      <c r="D1910" t="s">
        <v>124</v>
      </c>
      <c r="E1910" t="s">
        <v>7</v>
      </c>
      <c r="F1910" t="s">
        <v>125</v>
      </c>
      <c r="G1910" t="s">
        <v>85</v>
      </c>
      <c r="H1910" t="s">
        <v>20</v>
      </c>
      <c r="I1910">
        <v>2029</v>
      </c>
      <c r="J1910">
        <v>5</v>
      </c>
      <c r="K1910">
        <v>3145</v>
      </c>
      <c r="L1910">
        <v>52683.040000000001</v>
      </c>
      <c r="M1910">
        <v>51735.46</v>
      </c>
      <c r="N1910">
        <v>51229.27</v>
      </c>
      <c r="O1910">
        <v>51268.29</v>
      </c>
      <c r="P1910">
        <v>52452.11</v>
      </c>
      <c r="Q1910">
        <v>55709.46</v>
      </c>
      <c r="R1910">
        <v>59504.7</v>
      </c>
      <c r="S1910">
        <v>63775.4</v>
      </c>
      <c r="T1910">
        <v>67945.850000000006</v>
      </c>
      <c r="U1910">
        <v>72079.13</v>
      </c>
      <c r="V1910">
        <v>75296.05</v>
      </c>
      <c r="W1910">
        <v>77668.899999999994</v>
      </c>
      <c r="X1910">
        <v>79090.38</v>
      </c>
      <c r="Y1910">
        <v>80308.63</v>
      </c>
      <c r="Z1910">
        <v>80432.210000000006</v>
      </c>
      <c r="AA1910">
        <v>79172.479999999996</v>
      </c>
      <c r="AB1910">
        <v>76749.31</v>
      </c>
      <c r="AC1910">
        <v>73070.59</v>
      </c>
      <c r="AD1910">
        <v>68567.649999999994</v>
      </c>
      <c r="AE1910">
        <v>66432.75</v>
      </c>
      <c r="AF1910">
        <v>64645.11</v>
      </c>
      <c r="AG1910">
        <v>61147.05</v>
      </c>
      <c r="AH1910">
        <v>57419.57</v>
      </c>
      <c r="AI1910">
        <v>54646.12</v>
      </c>
      <c r="AJ1910">
        <v>68.22251</v>
      </c>
      <c r="AK1910">
        <v>66.744290000000007</v>
      </c>
      <c r="AL1910">
        <v>66.399370000000005</v>
      </c>
      <c r="AM1910">
        <v>65.124669999999995</v>
      </c>
      <c r="AN1910">
        <v>64.196889999999996</v>
      </c>
      <c r="AO1910">
        <v>63.840620000000001</v>
      </c>
      <c r="AP1910">
        <v>62.666789999999999</v>
      </c>
      <c r="AQ1910">
        <v>67.303399999999996</v>
      </c>
      <c r="AR1910">
        <v>75.751819999999995</v>
      </c>
      <c r="AS1910">
        <v>82.052239999999998</v>
      </c>
      <c r="AT1910">
        <v>88.310079999999999</v>
      </c>
      <c r="AU1910">
        <v>90.50609</v>
      </c>
      <c r="AV1910">
        <v>91.229399999999998</v>
      </c>
      <c r="AW1910">
        <v>90.770560000000003</v>
      </c>
      <c r="AX1910">
        <v>90.315780000000004</v>
      </c>
      <c r="AY1910">
        <v>88.99691</v>
      </c>
      <c r="AZ1910">
        <v>88.217039999999997</v>
      </c>
      <c r="BA1910">
        <v>86.500110000000006</v>
      </c>
      <c r="BB1910">
        <v>85.00027</v>
      </c>
      <c r="BC1910">
        <v>82.551910000000007</v>
      </c>
      <c r="BD1910">
        <v>77.410219999999995</v>
      </c>
      <c r="BE1910">
        <v>74.376990000000006</v>
      </c>
      <c r="BF1910">
        <v>71.000799999999998</v>
      </c>
      <c r="BG1910">
        <v>68.591669999999993</v>
      </c>
      <c r="BH1910">
        <v>-895.48379999999997</v>
      </c>
      <c r="BI1910">
        <v>-790.79020000000003</v>
      </c>
      <c r="BJ1910">
        <v>-690.84</v>
      </c>
      <c r="BK1910">
        <v>-673.51639999999998</v>
      </c>
      <c r="BL1910">
        <v>-528.55989999999997</v>
      </c>
      <c r="BM1910">
        <v>-215.0795</v>
      </c>
      <c r="BN1910">
        <v>602.70540000000005</v>
      </c>
      <c r="BO1910">
        <v>148.26150000000001</v>
      </c>
      <c r="BP1910">
        <v>-388.65600000000001</v>
      </c>
      <c r="BQ1910">
        <v>-349.44400000000002</v>
      </c>
      <c r="BR1910">
        <v>-102.8246</v>
      </c>
      <c r="BS1910">
        <v>-0.23870060000000001</v>
      </c>
      <c r="BT1910">
        <v>209.62190000000001</v>
      </c>
      <c r="BU1910">
        <v>480.82810000000001</v>
      </c>
      <c r="BV1910">
        <v>737.90449999999998</v>
      </c>
      <c r="BW1910">
        <v>284.80119999999999</v>
      </c>
      <c r="BX1910">
        <v>-284.27929999999998</v>
      </c>
      <c r="BY1910">
        <v>-645.8116</v>
      </c>
      <c r="BZ1910">
        <v>-1588.7149999999999</v>
      </c>
      <c r="CA1910">
        <v>-1668.07</v>
      </c>
      <c r="CB1910">
        <v>-1943.3810000000001</v>
      </c>
      <c r="CC1910">
        <v>-1904.0429999999999</v>
      </c>
      <c r="CD1910">
        <v>-1532.8910000000001</v>
      </c>
      <c r="CE1910">
        <v>-1410.3589999999999</v>
      </c>
      <c r="CF1910">
        <v>393.31369999999998</v>
      </c>
      <c r="CG1910">
        <v>356.22019999999998</v>
      </c>
      <c r="CH1910">
        <v>356.74200000000002</v>
      </c>
      <c r="CI1910">
        <v>383.16809999999998</v>
      </c>
      <c r="CJ1910">
        <v>455.35109999999997</v>
      </c>
      <c r="CK1910">
        <v>507.81259999999997</v>
      </c>
      <c r="CL1910">
        <v>634.26739999999995</v>
      </c>
      <c r="CM1910">
        <v>477.81130000000002</v>
      </c>
      <c r="CN1910">
        <v>263.0677</v>
      </c>
      <c r="CO1910">
        <v>122.68</v>
      </c>
      <c r="CP1910">
        <v>39.496189999999999</v>
      </c>
      <c r="CQ1910">
        <v>15.914009999999999</v>
      </c>
      <c r="CR1910">
        <v>46.62518</v>
      </c>
      <c r="CS1910">
        <v>205.4187</v>
      </c>
      <c r="CT1910">
        <v>505.42340000000002</v>
      </c>
      <c r="CU1910">
        <v>801.0104</v>
      </c>
      <c r="CV1910">
        <v>1025.143</v>
      </c>
      <c r="CW1910">
        <v>1288.078</v>
      </c>
      <c r="CX1910">
        <v>1455.191</v>
      </c>
      <c r="CY1910">
        <v>1396.201</v>
      </c>
      <c r="CZ1910">
        <v>1246.5039999999999</v>
      </c>
      <c r="DA1910">
        <v>378.82940000000002</v>
      </c>
      <c r="DB1910">
        <v>518.27189999999996</v>
      </c>
      <c r="DC1910">
        <v>660.94949999999994</v>
      </c>
      <c r="DD1910">
        <v>0</v>
      </c>
      <c r="DE1910">
        <v>0</v>
      </c>
      <c r="DF1910">
        <v>0</v>
      </c>
    </row>
    <row r="1911" spans="1:110" x14ac:dyDescent="0.25">
      <c r="A1911" s="16" t="str">
        <f t="shared" si="29"/>
        <v>Program Specific_CPP_0 to 199.99 kW_All_SDGE_1-in-10_MONTHLY SYSTEM PEAK DAY_2029_6</v>
      </c>
      <c r="B1911" t="s">
        <v>196</v>
      </c>
      <c r="C1911" t="s">
        <v>121</v>
      </c>
      <c r="D1911" t="s">
        <v>124</v>
      </c>
      <c r="E1911" t="s">
        <v>7</v>
      </c>
      <c r="F1911" t="s">
        <v>125</v>
      </c>
      <c r="G1911" t="s">
        <v>85</v>
      </c>
      <c r="H1911" t="s">
        <v>20</v>
      </c>
      <c r="I1911">
        <v>2029</v>
      </c>
      <c r="J1911">
        <v>6</v>
      </c>
      <c r="K1911">
        <v>3145</v>
      </c>
      <c r="L1911">
        <v>54418.67</v>
      </c>
      <c r="M1911">
        <v>53312.59</v>
      </c>
      <c r="N1911">
        <v>52726.879999999997</v>
      </c>
      <c r="O1911">
        <v>52728.639999999999</v>
      </c>
      <c r="P1911">
        <v>54015.45</v>
      </c>
      <c r="Q1911">
        <v>57477.78</v>
      </c>
      <c r="R1911">
        <v>62065.39</v>
      </c>
      <c r="S1911">
        <v>67476.33</v>
      </c>
      <c r="T1911">
        <v>72769.600000000006</v>
      </c>
      <c r="U1911">
        <v>77278.899999999994</v>
      </c>
      <c r="V1911">
        <v>80952.83</v>
      </c>
      <c r="W1911">
        <v>83686.98</v>
      </c>
      <c r="X1911">
        <v>85239.53</v>
      </c>
      <c r="Y1911">
        <v>86463.039999999994</v>
      </c>
      <c r="Z1911">
        <v>86511.81</v>
      </c>
      <c r="AA1911">
        <v>85137.13</v>
      </c>
      <c r="AB1911">
        <v>82620.850000000006</v>
      </c>
      <c r="AC1911">
        <v>78694.81</v>
      </c>
      <c r="AD1911">
        <v>73452.11</v>
      </c>
      <c r="AE1911">
        <v>70219.929999999993</v>
      </c>
      <c r="AF1911">
        <v>68256.55</v>
      </c>
      <c r="AG1911">
        <v>64306.99</v>
      </c>
      <c r="AH1911">
        <v>59969.07</v>
      </c>
      <c r="AI1911">
        <v>56820.38</v>
      </c>
      <c r="AJ1911">
        <v>70.374669999999995</v>
      </c>
      <c r="AK1911">
        <v>70.076840000000004</v>
      </c>
      <c r="AL1911">
        <v>69.085790000000003</v>
      </c>
      <c r="AM1911">
        <v>68.178309999999996</v>
      </c>
      <c r="AN1911">
        <v>67.511139999999997</v>
      </c>
      <c r="AO1911">
        <v>67.256370000000004</v>
      </c>
      <c r="AP1911">
        <v>67.09572</v>
      </c>
      <c r="AQ1911">
        <v>71.092659999999995</v>
      </c>
      <c r="AR1911">
        <v>76.390429999999995</v>
      </c>
      <c r="AS1911">
        <v>81.449870000000004</v>
      </c>
      <c r="AT1911">
        <v>85.744609999999994</v>
      </c>
      <c r="AU1911">
        <v>88.089910000000003</v>
      </c>
      <c r="AV1911">
        <v>89.167299999999997</v>
      </c>
      <c r="AW1911">
        <v>87.125519999999995</v>
      </c>
      <c r="AX1911">
        <v>84.166340000000005</v>
      </c>
      <c r="AY1911">
        <v>84.392150000000001</v>
      </c>
      <c r="AZ1911">
        <v>85.841639999999998</v>
      </c>
      <c r="BA1911">
        <v>86.109989999999996</v>
      </c>
      <c r="BB1911">
        <v>85.0488</v>
      </c>
      <c r="BC1911">
        <v>80.946899999999999</v>
      </c>
      <c r="BD1911">
        <v>76.323459999999997</v>
      </c>
      <c r="BE1911">
        <v>73.68741</v>
      </c>
      <c r="BF1911">
        <v>72.273340000000005</v>
      </c>
      <c r="BG1911">
        <v>71.235690000000005</v>
      </c>
      <c r="BH1911">
        <v>-924.98540000000003</v>
      </c>
      <c r="BI1911">
        <v>-814.89710000000002</v>
      </c>
      <c r="BJ1911">
        <v>-711.03570000000002</v>
      </c>
      <c r="BK1911">
        <v>-692.70119999999997</v>
      </c>
      <c r="BL1911">
        <v>-544.31370000000004</v>
      </c>
      <c r="BM1911">
        <v>-221.90649999999999</v>
      </c>
      <c r="BN1911">
        <v>628.64189999999996</v>
      </c>
      <c r="BO1911">
        <v>156.86519999999999</v>
      </c>
      <c r="BP1911">
        <v>-416.2482</v>
      </c>
      <c r="BQ1911">
        <v>-374.65280000000001</v>
      </c>
      <c r="BR1911">
        <v>-110.54949999999999</v>
      </c>
      <c r="BS1911">
        <v>-0.25719599999999998</v>
      </c>
      <c r="BT1911">
        <v>225.91970000000001</v>
      </c>
      <c r="BU1911">
        <v>517.67610000000002</v>
      </c>
      <c r="BV1911">
        <v>793.68020000000001</v>
      </c>
      <c r="BW1911">
        <v>306.25740000000002</v>
      </c>
      <c r="BX1911">
        <v>-306.02749999999997</v>
      </c>
      <c r="BY1911">
        <v>-695.51949999999999</v>
      </c>
      <c r="BZ1911">
        <v>-1701.8889999999999</v>
      </c>
      <c r="CA1911">
        <v>-1763.163</v>
      </c>
      <c r="CB1911">
        <v>-2051.9490000000001</v>
      </c>
      <c r="CC1911">
        <v>-2002.44</v>
      </c>
      <c r="CD1911">
        <v>-1600.953</v>
      </c>
      <c r="CE1911">
        <v>-1466.4749999999999</v>
      </c>
      <c r="CF1911" s="20">
        <v>419.6558</v>
      </c>
      <c r="CG1911" s="20">
        <v>378.2697</v>
      </c>
      <c r="CH1911" s="20">
        <v>377.90440000000001</v>
      </c>
      <c r="CI1911" s="20">
        <v>405.30779999999999</v>
      </c>
      <c r="CJ1911" s="20">
        <v>482.89929999999998</v>
      </c>
      <c r="CK1911" s="20">
        <v>540.56190000000004</v>
      </c>
      <c r="CL1911" s="20">
        <v>690.03139999999996</v>
      </c>
      <c r="CM1911" s="20">
        <v>534.87570000000005</v>
      </c>
      <c r="CN1911" s="20">
        <v>301.74610000000001</v>
      </c>
      <c r="CO1911" s="20">
        <v>141.0187</v>
      </c>
      <c r="CP1911" s="20">
        <v>45.653570000000002</v>
      </c>
      <c r="CQ1911" s="20">
        <v>18.475709999999999</v>
      </c>
      <c r="CR1911" s="20">
        <v>54.157089999999997</v>
      </c>
      <c r="CS1911" s="20">
        <v>238.10939999999999</v>
      </c>
      <c r="CT1911" s="20">
        <v>584.71759999999995</v>
      </c>
      <c r="CU1911" s="20">
        <v>926.24869999999999</v>
      </c>
      <c r="CV1911" s="20">
        <v>1187.9960000000001</v>
      </c>
      <c r="CW1911" s="20">
        <v>1493.9949999999999</v>
      </c>
      <c r="CX1911" s="20">
        <v>1669.8979999999999</v>
      </c>
      <c r="CY1911" s="20">
        <v>1559.9269999999999</v>
      </c>
      <c r="CZ1911" s="20">
        <v>1389.6669999999999</v>
      </c>
      <c r="DA1911" s="20">
        <v>418.99529999999999</v>
      </c>
      <c r="DB1911" s="20">
        <v>565.31740000000002</v>
      </c>
      <c r="DC1911" s="20">
        <v>714.59169999999995</v>
      </c>
      <c r="DD1911">
        <v>0</v>
      </c>
      <c r="DE1911">
        <v>0</v>
      </c>
      <c r="DF1911">
        <v>0</v>
      </c>
    </row>
    <row r="1912" spans="1:110" x14ac:dyDescent="0.25">
      <c r="A1912" s="16" t="str">
        <f t="shared" si="29"/>
        <v>Portfolio Adjusted_CPP_0 to 199.99 kW_All_SDGE_1-in-10_MONTHLY SYSTEM PEAK DAY_2024_10</v>
      </c>
      <c r="B1912" t="s">
        <v>195</v>
      </c>
      <c r="C1912" t="s">
        <v>121</v>
      </c>
      <c r="D1912" t="s">
        <v>124</v>
      </c>
      <c r="E1912" t="s">
        <v>7</v>
      </c>
      <c r="F1912" t="s">
        <v>125</v>
      </c>
      <c r="G1912" t="s">
        <v>85</v>
      </c>
      <c r="H1912" t="s">
        <v>20</v>
      </c>
      <c r="I1912">
        <v>2024</v>
      </c>
      <c r="J1912">
        <v>10</v>
      </c>
      <c r="K1912">
        <v>4043</v>
      </c>
      <c r="L1912">
        <v>72036.800000000003</v>
      </c>
      <c r="M1912">
        <v>70170.02</v>
      </c>
      <c r="N1912">
        <v>69304.639999999999</v>
      </c>
      <c r="O1912">
        <v>69296.240000000005</v>
      </c>
      <c r="P1912">
        <v>71187.09</v>
      </c>
      <c r="Q1912">
        <v>76607.100000000006</v>
      </c>
      <c r="R1912">
        <v>85461.57</v>
      </c>
      <c r="S1912">
        <v>91562.9</v>
      </c>
      <c r="T1912">
        <v>98550.3</v>
      </c>
      <c r="U1912">
        <v>104968</v>
      </c>
      <c r="V1912">
        <v>110786.8</v>
      </c>
      <c r="W1912">
        <v>115854.39999999999</v>
      </c>
      <c r="X1912">
        <v>119054.5</v>
      </c>
      <c r="Y1912">
        <v>121164.4</v>
      </c>
      <c r="Z1912">
        <v>121226.3</v>
      </c>
      <c r="AA1912">
        <v>119068.6</v>
      </c>
      <c r="AB1912">
        <v>114703.2</v>
      </c>
      <c r="AC1912">
        <v>108817.60000000001</v>
      </c>
      <c r="AD1912">
        <v>103375.3</v>
      </c>
      <c r="AE1912">
        <v>98474.08</v>
      </c>
      <c r="AF1912">
        <v>92602.47</v>
      </c>
      <c r="AG1912">
        <v>86543.89</v>
      </c>
      <c r="AH1912">
        <v>79896.59</v>
      </c>
      <c r="AI1912">
        <v>75145.820000000007</v>
      </c>
      <c r="AJ1912">
        <v>71.364879999999999</v>
      </c>
      <c r="AK1912">
        <v>69.868300000000005</v>
      </c>
      <c r="AL1912">
        <v>69.083690000000004</v>
      </c>
      <c r="AM1912">
        <v>68.280510000000007</v>
      </c>
      <c r="AN1912">
        <v>67.59263</v>
      </c>
      <c r="AO1912">
        <v>66.788669999999996</v>
      </c>
      <c r="AP1912">
        <v>66.870829999999998</v>
      </c>
      <c r="AQ1912">
        <v>66.602090000000004</v>
      </c>
      <c r="AR1912">
        <v>72.363420000000005</v>
      </c>
      <c r="AS1912">
        <v>79.739419999999996</v>
      </c>
      <c r="AT1912">
        <v>85.512680000000003</v>
      </c>
      <c r="AU1912">
        <v>90.028689999999997</v>
      </c>
      <c r="AV1912">
        <v>92.853049999999996</v>
      </c>
      <c r="AW1912">
        <v>93.103560000000002</v>
      </c>
      <c r="AX1912">
        <v>93.496889999999993</v>
      </c>
      <c r="AY1912">
        <v>92.924469999999999</v>
      </c>
      <c r="AZ1912">
        <v>92.656639999999996</v>
      </c>
      <c r="BA1912">
        <v>90.55198</v>
      </c>
      <c r="BB1912">
        <v>87.835790000000003</v>
      </c>
      <c r="BC1912">
        <v>84.415149999999997</v>
      </c>
      <c r="BD1912">
        <v>81.693479999999994</v>
      </c>
      <c r="BE1912">
        <v>79.01258</v>
      </c>
      <c r="BF1912">
        <v>76.096959999999996</v>
      </c>
      <c r="BG1912">
        <v>74.402360000000002</v>
      </c>
      <c r="BH1912">
        <v>-1224.451</v>
      </c>
      <c r="BI1912">
        <v>-1072.567</v>
      </c>
      <c r="BJ1912">
        <v>-934.59119999999996</v>
      </c>
      <c r="BK1912">
        <v>-910.35140000000001</v>
      </c>
      <c r="BL1912">
        <v>-717.35239999999999</v>
      </c>
      <c r="BM1912">
        <v>-295.75979999999998</v>
      </c>
      <c r="BN1912">
        <v>865.61490000000003</v>
      </c>
      <c r="BO1912">
        <v>212.8604</v>
      </c>
      <c r="BP1912">
        <v>-563.71600000000001</v>
      </c>
      <c r="BQ1912">
        <v>-508.89109999999999</v>
      </c>
      <c r="BR1912">
        <v>-151.29089999999999</v>
      </c>
      <c r="BS1912">
        <v>-0.3560565</v>
      </c>
      <c r="BT1912">
        <v>315.54320000000001</v>
      </c>
      <c r="BU1912">
        <v>725.44200000000001</v>
      </c>
      <c r="BV1912">
        <v>1112.1590000000001</v>
      </c>
      <c r="BW1912">
        <v>428.31639999999999</v>
      </c>
      <c r="BX1912">
        <v>-424.86040000000003</v>
      </c>
      <c r="BY1912">
        <v>-961.75049999999999</v>
      </c>
      <c r="BZ1912">
        <v>-2395.21</v>
      </c>
      <c r="CA1912">
        <v>-2472.6010000000001</v>
      </c>
      <c r="CB1912">
        <v>-2783.8440000000001</v>
      </c>
      <c r="CC1912">
        <v>-2694.87</v>
      </c>
      <c r="CD1912">
        <v>-2132.944</v>
      </c>
      <c r="CE1912">
        <v>-1939.4349999999999</v>
      </c>
      <c r="CF1912" s="20">
        <v>735.37059999999997</v>
      </c>
      <c r="CG1912" s="20">
        <v>655.30759999999998</v>
      </c>
      <c r="CH1912" s="20">
        <v>652.89390000000003</v>
      </c>
      <c r="CI1912" s="20">
        <v>700.02099999999996</v>
      </c>
      <c r="CJ1912" s="20">
        <v>838.73180000000002</v>
      </c>
      <c r="CK1912" s="20">
        <v>960.24829999999997</v>
      </c>
      <c r="CL1912" s="20">
        <v>1308.3130000000001</v>
      </c>
      <c r="CM1912" s="20">
        <v>984.8931</v>
      </c>
      <c r="CN1912" s="20">
        <v>553.42349999999999</v>
      </c>
      <c r="CO1912" s="20">
        <v>260.17669999999998</v>
      </c>
      <c r="CP1912" s="20">
        <v>85.504080000000002</v>
      </c>
      <c r="CQ1912" s="20">
        <v>35.408749999999998</v>
      </c>
      <c r="CR1912" s="20">
        <v>105.6489</v>
      </c>
      <c r="CS1912" s="20">
        <v>467.59039999999999</v>
      </c>
      <c r="CT1912" s="20">
        <v>1148.124</v>
      </c>
      <c r="CU1912" s="20">
        <v>1811.691</v>
      </c>
      <c r="CV1912" s="20">
        <v>2289.7420000000002</v>
      </c>
      <c r="CW1912" s="20">
        <v>2856.6390000000001</v>
      </c>
      <c r="CX1912" s="20">
        <v>3307.6149999999998</v>
      </c>
      <c r="CY1912" s="20">
        <v>3067.8029999999999</v>
      </c>
      <c r="CZ1912" s="20">
        <v>2557.8040000000001</v>
      </c>
      <c r="DA1912" s="20">
        <v>758.86680000000001</v>
      </c>
      <c r="DB1912" s="20">
        <v>1003.446</v>
      </c>
      <c r="DC1912" s="20">
        <v>1249.854</v>
      </c>
      <c r="DD1912">
        <v>0</v>
      </c>
      <c r="DE1912">
        <v>0</v>
      </c>
      <c r="DF1912">
        <v>0</v>
      </c>
    </row>
    <row r="1913" spans="1:110" x14ac:dyDescent="0.25">
      <c r="A1913" s="16" t="str">
        <f t="shared" si="29"/>
        <v>Program Specific_CPP_0 to 199.99 kW_All_SDGE_1-in-10_MONTHLY SYSTEM PEAK DAY_2030_4</v>
      </c>
      <c r="B1913" t="s">
        <v>196</v>
      </c>
      <c r="C1913" t="s">
        <v>121</v>
      </c>
      <c r="D1913" t="s">
        <v>124</v>
      </c>
      <c r="E1913" t="s">
        <v>7</v>
      </c>
      <c r="F1913" t="s">
        <v>125</v>
      </c>
      <c r="G1913" t="s">
        <v>85</v>
      </c>
      <c r="H1913" t="s">
        <v>20</v>
      </c>
      <c r="I1913">
        <v>2030</v>
      </c>
      <c r="J1913">
        <v>4</v>
      </c>
      <c r="K1913">
        <v>2961</v>
      </c>
      <c r="L1913">
        <v>48543.79</v>
      </c>
      <c r="M1913">
        <v>47874.78</v>
      </c>
      <c r="N1913">
        <v>47545.72</v>
      </c>
      <c r="O1913">
        <v>47758.79</v>
      </c>
      <c r="P1913">
        <v>49100.91</v>
      </c>
      <c r="Q1913">
        <v>52852.28</v>
      </c>
      <c r="R1913">
        <v>56230.84</v>
      </c>
      <c r="S1913">
        <v>57620.92</v>
      </c>
      <c r="T1913">
        <v>59193.11</v>
      </c>
      <c r="U1913">
        <v>61102.83</v>
      </c>
      <c r="V1913">
        <v>63250.23</v>
      </c>
      <c r="W1913">
        <v>64867.57</v>
      </c>
      <c r="X1913">
        <v>65947.19</v>
      </c>
      <c r="Y1913">
        <v>67064.479999999996</v>
      </c>
      <c r="Z1913">
        <v>67414.05</v>
      </c>
      <c r="AA1913">
        <v>66840.09</v>
      </c>
      <c r="AB1913">
        <v>64466.239999999998</v>
      </c>
      <c r="AC1913">
        <v>60966.27</v>
      </c>
      <c r="AD1913">
        <v>57716.34</v>
      </c>
      <c r="AE1913">
        <v>57122.83</v>
      </c>
      <c r="AF1913">
        <v>55436.45</v>
      </c>
      <c r="AG1913">
        <v>53283.48</v>
      </c>
      <c r="AH1913">
        <v>51167.8</v>
      </c>
      <c r="AI1913">
        <v>49462.55</v>
      </c>
      <c r="AJ1913">
        <v>66.81259</v>
      </c>
      <c r="AK1913">
        <v>65.200900000000004</v>
      </c>
      <c r="AL1913">
        <v>64.268500000000003</v>
      </c>
      <c r="AM1913">
        <v>64.818399999999997</v>
      </c>
      <c r="AN1913">
        <v>64.789569999999998</v>
      </c>
      <c r="AO1913">
        <v>65.028540000000007</v>
      </c>
      <c r="AP1913">
        <v>64.419269999999997</v>
      </c>
      <c r="AQ1913">
        <v>67.299620000000004</v>
      </c>
      <c r="AR1913">
        <v>74.115899999999996</v>
      </c>
      <c r="AS1913">
        <v>80.86009</v>
      </c>
      <c r="AT1913">
        <v>85.627390000000005</v>
      </c>
      <c r="AU1913">
        <v>89.138499999999993</v>
      </c>
      <c r="AV1913">
        <v>90.076009999999997</v>
      </c>
      <c r="AW1913">
        <v>90.697990000000004</v>
      </c>
      <c r="AX1913">
        <v>90.655940000000001</v>
      </c>
      <c r="AY1913">
        <v>91.090400000000002</v>
      </c>
      <c r="AZ1913">
        <v>90.887069999999994</v>
      </c>
      <c r="BA1913">
        <v>89.236059999999995</v>
      </c>
      <c r="BB1913">
        <v>85.591560000000001</v>
      </c>
      <c r="BC1913">
        <v>80.447519999999997</v>
      </c>
      <c r="BD1913">
        <v>76.080910000000003</v>
      </c>
      <c r="BE1913">
        <v>72.560069999999996</v>
      </c>
      <c r="BF1913">
        <v>70.524140000000003</v>
      </c>
      <c r="BG1913">
        <v>68.032070000000004</v>
      </c>
      <c r="BH1913">
        <v>-825.12670000000003</v>
      </c>
      <c r="BI1913">
        <v>-731.77869999999996</v>
      </c>
      <c r="BJ1913">
        <v>-641.16650000000004</v>
      </c>
      <c r="BK1913">
        <v>-627.41179999999997</v>
      </c>
      <c r="BL1913">
        <v>-494.78989999999999</v>
      </c>
      <c r="BM1913">
        <v>-204.0487</v>
      </c>
      <c r="BN1913">
        <v>569.54539999999997</v>
      </c>
      <c r="BO1913">
        <v>133.9539</v>
      </c>
      <c r="BP1913">
        <v>-338.58949999999999</v>
      </c>
      <c r="BQ1913">
        <v>-296.23020000000002</v>
      </c>
      <c r="BR1913">
        <v>-86.374759999999995</v>
      </c>
      <c r="BS1913">
        <v>-0.19935810000000001</v>
      </c>
      <c r="BT1913">
        <v>174.78710000000001</v>
      </c>
      <c r="BU1913">
        <v>401.53210000000001</v>
      </c>
      <c r="BV1913">
        <v>618.47270000000003</v>
      </c>
      <c r="BW1913">
        <v>240.43879999999999</v>
      </c>
      <c r="BX1913">
        <v>-238.78280000000001</v>
      </c>
      <c r="BY1913">
        <v>-538.83140000000003</v>
      </c>
      <c r="BZ1913">
        <v>-1337.29</v>
      </c>
      <c r="CA1913">
        <v>-1434.306</v>
      </c>
      <c r="CB1913">
        <v>-1666.548</v>
      </c>
      <c r="CC1913">
        <v>-1659.182</v>
      </c>
      <c r="CD1913">
        <v>-1365.991</v>
      </c>
      <c r="CE1913">
        <v>-1276.577</v>
      </c>
      <c r="CF1913" s="20">
        <v>333.93720000000002</v>
      </c>
      <c r="CG1913" s="20">
        <v>305.03919999999999</v>
      </c>
      <c r="CH1913" s="20">
        <v>307.28460000000001</v>
      </c>
      <c r="CI1913" s="20">
        <v>332.5052</v>
      </c>
      <c r="CJ1913" s="20">
        <v>399.02460000000002</v>
      </c>
      <c r="CK1913" s="20">
        <v>457.05970000000002</v>
      </c>
      <c r="CL1913" s="20">
        <v>566.39449999999999</v>
      </c>
      <c r="CM1913" s="20">
        <v>390.04109999999997</v>
      </c>
      <c r="CN1913" s="20">
        <v>199.6567</v>
      </c>
      <c r="CO1913" s="20">
        <v>88.161190000000005</v>
      </c>
      <c r="CP1913" s="20">
        <v>27.869869999999999</v>
      </c>
      <c r="CQ1913" s="20">
        <v>11.10045</v>
      </c>
      <c r="CR1913" s="20">
        <v>32.41648</v>
      </c>
      <c r="CS1913" s="20">
        <v>143.25200000000001</v>
      </c>
      <c r="CT1913" s="20">
        <v>355.05540000000002</v>
      </c>
      <c r="CU1913" s="20">
        <v>570.90480000000002</v>
      </c>
      <c r="CV1913" s="20">
        <v>723.26959999999997</v>
      </c>
      <c r="CW1913" s="20">
        <v>896.67740000000003</v>
      </c>
      <c r="CX1913" s="20">
        <v>1031.048</v>
      </c>
      <c r="CY1913" s="20">
        <v>1032.2929999999999</v>
      </c>
      <c r="CZ1913" s="20">
        <v>916.67010000000005</v>
      </c>
      <c r="DA1913" s="20">
        <v>287.65899999999999</v>
      </c>
      <c r="DB1913" s="20">
        <v>411.5582</v>
      </c>
      <c r="DC1913" s="20">
        <v>541.50540000000001</v>
      </c>
      <c r="DD1913">
        <v>0</v>
      </c>
      <c r="DE1913">
        <v>0</v>
      </c>
      <c r="DF1913">
        <v>0</v>
      </c>
    </row>
    <row r="1914" spans="1:110" x14ac:dyDescent="0.25">
      <c r="A1914" s="16" t="str">
        <f t="shared" si="29"/>
        <v>Portfolio Adjusted_CPP_0 to 199.99 kW_All_SDGE_1-in-10_TYPICAL EVENT DAY_2029_8</v>
      </c>
      <c r="B1914" t="s">
        <v>195</v>
      </c>
      <c r="C1914" t="s">
        <v>121</v>
      </c>
      <c r="D1914" t="s">
        <v>124</v>
      </c>
      <c r="E1914" t="s">
        <v>7</v>
      </c>
      <c r="F1914" t="s">
        <v>125</v>
      </c>
      <c r="G1914" t="s">
        <v>85</v>
      </c>
      <c r="H1914" t="s">
        <v>19</v>
      </c>
      <c r="I1914">
        <v>2029</v>
      </c>
      <c r="J1914">
        <v>8</v>
      </c>
      <c r="K1914">
        <v>3136</v>
      </c>
      <c r="L1914">
        <v>59099.29</v>
      </c>
      <c r="M1914">
        <v>57679.09</v>
      </c>
      <c r="N1914">
        <v>56957.5</v>
      </c>
      <c r="O1914">
        <v>56951.49</v>
      </c>
      <c r="P1914">
        <v>58554.75</v>
      </c>
      <c r="Q1914">
        <v>63494.49</v>
      </c>
      <c r="R1914">
        <v>71038.98</v>
      </c>
      <c r="S1914">
        <v>77872.39</v>
      </c>
      <c r="T1914">
        <v>85439.35</v>
      </c>
      <c r="U1914">
        <v>92411.98</v>
      </c>
      <c r="V1914">
        <v>98617.87</v>
      </c>
      <c r="W1914">
        <v>102784.2</v>
      </c>
      <c r="X1914">
        <v>104738.7</v>
      </c>
      <c r="Y1914">
        <v>105616.5</v>
      </c>
      <c r="Z1914">
        <v>104856.3</v>
      </c>
      <c r="AA1914">
        <v>102424.2</v>
      </c>
      <c r="AB1914">
        <v>98242.57</v>
      </c>
      <c r="AC1914">
        <v>92354.45</v>
      </c>
      <c r="AD1914">
        <v>85296.2</v>
      </c>
      <c r="AE1914">
        <v>81318.63</v>
      </c>
      <c r="AF1914">
        <v>77122.48</v>
      </c>
      <c r="AG1914">
        <v>71941.59</v>
      </c>
      <c r="AH1914">
        <v>66271.33</v>
      </c>
      <c r="AI1914">
        <v>62053.16</v>
      </c>
      <c r="AJ1914">
        <v>72.947869999999995</v>
      </c>
      <c r="AK1914">
        <v>72.134230000000002</v>
      </c>
      <c r="AL1914">
        <v>71.258920000000003</v>
      </c>
      <c r="AM1914">
        <v>70.709760000000003</v>
      </c>
      <c r="AN1914">
        <v>70.123639999999995</v>
      </c>
      <c r="AO1914">
        <v>69.53707</v>
      </c>
      <c r="AP1914">
        <v>69.504019999999997</v>
      </c>
      <c r="AQ1914">
        <v>71.780270000000002</v>
      </c>
      <c r="AR1914">
        <v>77.240979999999993</v>
      </c>
      <c r="AS1914">
        <v>82.589169999999996</v>
      </c>
      <c r="AT1914">
        <v>87.220079999999996</v>
      </c>
      <c r="AU1914">
        <v>90.177899999999994</v>
      </c>
      <c r="AV1914">
        <v>91.291250000000005</v>
      </c>
      <c r="AW1914">
        <v>90.935860000000005</v>
      </c>
      <c r="AX1914">
        <v>89.67071</v>
      </c>
      <c r="AY1914">
        <v>89.565299999999993</v>
      </c>
      <c r="AZ1914">
        <v>89.214380000000006</v>
      </c>
      <c r="BA1914">
        <v>88.188450000000003</v>
      </c>
      <c r="BB1914">
        <v>86.407929999999993</v>
      </c>
      <c r="BC1914">
        <v>83.551929999999999</v>
      </c>
      <c r="BD1914">
        <v>80.108590000000007</v>
      </c>
      <c r="BE1914">
        <v>77.568759999999997</v>
      </c>
      <c r="BF1914">
        <v>75.510469999999998</v>
      </c>
      <c r="BG1914">
        <v>74.34111</v>
      </c>
      <c r="BH1914">
        <v>-1004.545</v>
      </c>
      <c r="BI1914">
        <v>-881.64009999999996</v>
      </c>
      <c r="BJ1914">
        <v>-768.08680000000004</v>
      </c>
      <c r="BK1914">
        <v>-748.1771</v>
      </c>
      <c r="BL1914">
        <v>-590.05629999999996</v>
      </c>
      <c r="BM1914">
        <v>-245.13550000000001</v>
      </c>
      <c r="BN1914">
        <v>719.53279999999995</v>
      </c>
      <c r="BO1914">
        <v>181.0334</v>
      </c>
      <c r="BP1914">
        <v>-488.72030000000001</v>
      </c>
      <c r="BQ1914">
        <v>-448.01889999999997</v>
      </c>
      <c r="BR1914">
        <v>-134.6729</v>
      </c>
      <c r="BS1914">
        <v>-0.3158878</v>
      </c>
      <c r="BT1914">
        <v>277.60050000000001</v>
      </c>
      <c r="BU1914">
        <v>632.35299999999995</v>
      </c>
      <c r="BV1914">
        <v>961.97709999999995</v>
      </c>
      <c r="BW1914">
        <v>368.44299999999998</v>
      </c>
      <c r="BX1914">
        <v>-363.89030000000002</v>
      </c>
      <c r="BY1914">
        <v>-816.24599999999998</v>
      </c>
      <c r="BZ1914">
        <v>-1976.317</v>
      </c>
      <c r="CA1914">
        <v>-2041.8420000000001</v>
      </c>
      <c r="CB1914">
        <v>-2318.4789999999998</v>
      </c>
      <c r="CC1914">
        <v>-2240.172</v>
      </c>
      <c r="CD1914">
        <v>-1769.2</v>
      </c>
      <c r="CE1914">
        <v>-1601.527</v>
      </c>
      <c r="CF1914" s="20">
        <v>494.95069999999998</v>
      </c>
      <c r="CG1914" s="20">
        <v>442.7706</v>
      </c>
      <c r="CH1914" s="20">
        <v>440.98090000000002</v>
      </c>
      <c r="CI1914" s="20">
        <v>472.82650000000001</v>
      </c>
      <c r="CJ1914" s="20">
        <v>567.47260000000006</v>
      </c>
      <c r="CK1914" s="20">
        <v>659.65599999999995</v>
      </c>
      <c r="CL1914" s="20">
        <v>903.98950000000002</v>
      </c>
      <c r="CM1914" s="20">
        <v>712.38869999999997</v>
      </c>
      <c r="CN1914" s="20">
        <v>415.9658</v>
      </c>
      <c r="CO1914" s="20">
        <v>201.65610000000001</v>
      </c>
      <c r="CP1914" s="20">
        <v>67.75197</v>
      </c>
      <c r="CQ1914" s="20">
        <v>27.870090000000001</v>
      </c>
      <c r="CR1914" s="20">
        <v>81.768839999999997</v>
      </c>
      <c r="CS1914" s="20">
        <v>355.28710000000001</v>
      </c>
      <c r="CT1914" s="20">
        <v>858.98289999999997</v>
      </c>
      <c r="CU1914" s="20">
        <v>1340.587</v>
      </c>
      <c r="CV1914" s="20">
        <v>1679.713</v>
      </c>
      <c r="CW1914" s="20">
        <v>2057.6559999999999</v>
      </c>
      <c r="CX1914" s="20">
        <v>2251.8560000000002</v>
      </c>
      <c r="CY1914" s="20">
        <v>2092.0100000000002</v>
      </c>
      <c r="CZ1914" s="20">
        <v>1774.125</v>
      </c>
      <c r="DA1914" s="20">
        <v>524.38800000000003</v>
      </c>
      <c r="DB1914" s="20">
        <v>690.38139999999999</v>
      </c>
      <c r="DC1914" s="20">
        <v>852.27059999999994</v>
      </c>
      <c r="DD1914">
        <v>0</v>
      </c>
      <c r="DE1914">
        <v>0</v>
      </c>
      <c r="DF1914">
        <v>0</v>
      </c>
    </row>
    <row r="1915" spans="1:110" x14ac:dyDescent="0.25">
      <c r="A1915" s="16" t="str">
        <f t="shared" si="29"/>
        <v>Program Specific_CPP_0 to 199.99 kW_All_SDGE_1-in-10_MONTHLY SYSTEM PEAK DAY_2023_2</v>
      </c>
      <c r="B1915" t="s">
        <v>196</v>
      </c>
      <c r="C1915" t="s">
        <v>121</v>
      </c>
      <c r="D1915" t="s">
        <v>124</v>
      </c>
      <c r="E1915" t="s">
        <v>7</v>
      </c>
      <c r="F1915" t="s">
        <v>125</v>
      </c>
      <c r="G1915" t="s">
        <v>85</v>
      </c>
      <c r="H1915" t="s">
        <v>20</v>
      </c>
      <c r="I1915">
        <v>2023</v>
      </c>
      <c r="J1915">
        <v>2</v>
      </c>
      <c r="K1915">
        <v>4359</v>
      </c>
      <c r="L1915">
        <v>58132.89</v>
      </c>
      <c r="M1915">
        <v>56916.68</v>
      </c>
      <c r="N1915">
        <v>56413.15</v>
      </c>
      <c r="O1915">
        <v>57076.04</v>
      </c>
      <c r="P1915">
        <v>60473.09</v>
      </c>
      <c r="Q1915">
        <v>68434.679999999993</v>
      </c>
      <c r="R1915">
        <v>80097.16</v>
      </c>
      <c r="S1915">
        <v>87571.55</v>
      </c>
      <c r="T1915">
        <v>93676.800000000003</v>
      </c>
      <c r="U1915">
        <v>96715.7</v>
      </c>
      <c r="V1915">
        <v>98424.960000000006</v>
      </c>
      <c r="W1915">
        <v>99424.84</v>
      </c>
      <c r="X1915">
        <v>99396</v>
      </c>
      <c r="Y1915">
        <v>99705.66</v>
      </c>
      <c r="Z1915">
        <v>98330.7</v>
      </c>
      <c r="AA1915">
        <v>95554.27</v>
      </c>
      <c r="AB1915">
        <v>92863.85</v>
      </c>
      <c r="AC1915">
        <v>92310.44</v>
      </c>
      <c r="AD1915">
        <v>88851.199999999997</v>
      </c>
      <c r="AE1915">
        <v>84383.52</v>
      </c>
      <c r="AF1915">
        <v>79868.27</v>
      </c>
      <c r="AG1915">
        <v>74006.490000000005</v>
      </c>
      <c r="AH1915">
        <v>66981.31</v>
      </c>
      <c r="AI1915">
        <v>61851.98</v>
      </c>
      <c r="AJ1915">
        <v>50.248449999999998</v>
      </c>
      <c r="AK1915">
        <v>49.339530000000003</v>
      </c>
      <c r="AL1915">
        <v>48.718330000000002</v>
      </c>
      <c r="AM1915">
        <v>48.027140000000003</v>
      </c>
      <c r="AN1915">
        <v>46.908149999999999</v>
      </c>
      <c r="AO1915">
        <v>46.455829999999999</v>
      </c>
      <c r="AP1915">
        <v>46.573950000000004</v>
      </c>
      <c r="AQ1915">
        <v>46.37903</v>
      </c>
      <c r="AR1915">
        <v>51.983530000000002</v>
      </c>
      <c r="AS1915">
        <v>57.587730000000001</v>
      </c>
      <c r="AT1915">
        <v>62.12527</v>
      </c>
      <c r="AU1915">
        <v>65.709990000000005</v>
      </c>
      <c r="AV1915">
        <v>67.323660000000004</v>
      </c>
      <c r="AW1915">
        <v>67.308859999999996</v>
      </c>
      <c r="AX1915">
        <v>67.770510000000002</v>
      </c>
      <c r="AY1915">
        <v>66.970510000000004</v>
      </c>
      <c r="AZ1915">
        <v>64.088759999999994</v>
      </c>
      <c r="BA1915">
        <v>61.817010000000003</v>
      </c>
      <c r="BB1915">
        <v>58.70487</v>
      </c>
      <c r="BC1915">
        <v>56.67015</v>
      </c>
      <c r="BD1915">
        <v>54.544989999999999</v>
      </c>
      <c r="BE1915">
        <v>52.654000000000003</v>
      </c>
      <c r="BF1915">
        <v>52.317030000000003</v>
      </c>
      <c r="BG1915">
        <v>51.667070000000002</v>
      </c>
      <c r="BH1915">
        <v>-988.11810000000003</v>
      </c>
      <c r="BI1915">
        <v>-869.98659999999995</v>
      </c>
      <c r="BJ1915">
        <v>-760.74609999999996</v>
      </c>
      <c r="BK1915">
        <v>-749.8134</v>
      </c>
      <c r="BL1915">
        <v>-609.38739999999996</v>
      </c>
      <c r="BM1915">
        <v>-264.20819999999998</v>
      </c>
      <c r="BN1915">
        <v>811.28030000000001</v>
      </c>
      <c r="BO1915">
        <v>203.58150000000001</v>
      </c>
      <c r="BP1915">
        <v>-535.83920000000001</v>
      </c>
      <c r="BQ1915">
        <v>-468.8836</v>
      </c>
      <c r="BR1915">
        <v>-134.40950000000001</v>
      </c>
      <c r="BS1915">
        <v>-0.30556329999999998</v>
      </c>
      <c r="BT1915">
        <v>263.44009999999997</v>
      </c>
      <c r="BU1915">
        <v>596.96310000000005</v>
      </c>
      <c r="BV1915">
        <v>902.10950000000003</v>
      </c>
      <c r="BW1915">
        <v>343.73020000000002</v>
      </c>
      <c r="BX1915">
        <v>-343.96749999999997</v>
      </c>
      <c r="BY1915">
        <v>-815.85699999999997</v>
      </c>
      <c r="BZ1915">
        <v>-2058.6860000000001</v>
      </c>
      <c r="CA1915">
        <v>-2118.799</v>
      </c>
      <c r="CB1915">
        <v>-2401.0239999999999</v>
      </c>
      <c r="CC1915">
        <v>-2304.471</v>
      </c>
      <c r="CD1915">
        <v>-1788.154</v>
      </c>
      <c r="CE1915">
        <v>-1596.335</v>
      </c>
      <c r="CF1915" s="20">
        <v>478.89600000000002</v>
      </c>
      <c r="CG1915" s="20">
        <v>431.14280000000002</v>
      </c>
      <c r="CH1915" s="20">
        <v>432.59219999999999</v>
      </c>
      <c r="CI1915" s="20">
        <v>474.89690000000002</v>
      </c>
      <c r="CJ1915" s="20">
        <v>605.26400000000001</v>
      </c>
      <c r="CK1915" s="20">
        <v>766.29849999999999</v>
      </c>
      <c r="CL1915" s="20">
        <v>1149.222</v>
      </c>
      <c r="CM1915" s="20">
        <v>900.89890000000003</v>
      </c>
      <c r="CN1915" s="20">
        <v>500.0412</v>
      </c>
      <c r="CO1915" s="20">
        <v>220.87610000000001</v>
      </c>
      <c r="CP1915" s="20">
        <v>67.487170000000006</v>
      </c>
      <c r="CQ1915" s="20">
        <v>26.078050000000001</v>
      </c>
      <c r="CR1915" s="20">
        <v>73.639539999999997</v>
      </c>
      <c r="CS1915" s="20">
        <v>316.63229999999999</v>
      </c>
      <c r="CT1915" s="20">
        <v>755.39400000000001</v>
      </c>
      <c r="CU1915" s="20">
        <v>1166.7819999999999</v>
      </c>
      <c r="CV1915" s="20">
        <v>1500.8209999999999</v>
      </c>
      <c r="CW1915" s="20">
        <v>2055.6950000000002</v>
      </c>
      <c r="CX1915" s="20">
        <v>2443.4749999999999</v>
      </c>
      <c r="CY1915" s="20">
        <v>2252.6770000000001</v>
      </c>
      <c r="CZ1915" s="20">
        <v>1902.702</v>
      </c>
      <c r="DA1915" s="20">
        <v>554.92250000000001</v>
      </c>
      <c r="DB1915" s="20">
        <v>705.25319999999999</v>
      </c>
      <c r="DC1915" s="20">
        <v>846.75329999999997</v>
      </c>
      <c r="DD1915">
        <v>0</v>
      </c>
      <c r="DE1915">
        <v>0</v>
      </c>
      <c r="DF1915">
        <v>0</v>
      </c>
    </row>
    <row r="1916" spans="1:110" x14ac:dyDescent="0.25">
      <c r="A1916" s="16" t="str">
        <f t="shared" si="29"/>
        <v>Portfolio Adjusted_CPP_0 to 199.99 kW_All_SDGE_1-in-10_MONTHLY SYSTEM PEAK DAY_2024_7</v>
      </c>
      <c r="B1916" t="s">
        <v>195</v>
      </c>
      <c r="C1916" t="s">
        <v>121</v>
      </c>
      <c r="D1916" t="s">
        <v>124</v>
      </c>
      <c r="E1916" t="s">
        <v>7</v>
      </c>
      <c r="F1916" t="s">
        <v>125</v>
      </c>
      <c r="G1916" t="s">
        <v>85</v>
      </c>
      <c r="H1916" t="s">
        <v>20</v>
      </c>
      <c r="I1916">
        <v>2024</v>
      </c>
      <c r="J1916">
        <v>7</v>
      </c>
      <c r="K1916">
        <v>4043</v>
      </c>
      <c r="L1916">
        <v>72337.42</v>
      </c>
      <c r="M1916">
        <v>70697.45</v>
      </c>
      <c r="N1916">
        <v>69911.12</v>
      </c>
      <c r="O1916">
        <v>69954.05</v>
      </c>
      <c r="P1916">
        <v>71717.61</v>
      </c>
      <c r="Q1916">
        <v>76888.820000000007</v>
      </c>
      <c r="R1916">
        <v>83390.509999999995</v>
      </c>
      <c r="S1916">
        <v>90675.32</v>
      </c>
      <c r="T1916">
        <v>97919.87</v>
      </c>
      <c r="U1916">
        <v>104622.2</v>
      </c>
      <c r="V1916">
        <v>110416</v>
      </c>
      <c r="W1916">
        <v>114578.6</v>
      </c>
      <c r="X1916">
        <v>116626.4</v>
      </c>
      <c r="Y1916">
        <v>118155.6</v>
      </c>
      <c r="Z1916">
        <v>118042.9</v>
      </c>
      <c r="AA1916">
        <v>116216.4</v>
      </c>
      <c r="AB1916">
        <v>112794.3</v>
      </c>
      <c r="AC1916">
        <v>107345.8</v>
      </c>
      <c r="AD1916">
        <v>100141.2</v>
      </c>
      <c r="AE1916">
        <v>95464.27</v>
      </c>
      <c r="AF1916">
        <v>92290.38</v>
      </c>
      <c r="AG1916">
        <v>86578.78</v>
      </c>
      <c r="AH1916">
        <v>80180.789999999994</v>
      </c>
      <c r="AI1916">
        <v>75622.149999999994</v>
      </c>
      <c r="AJ1916">
        <v>70.283910000000006</v>
      </c>
      <c r="AK1916">
        <v>69.405540000000002</v>
      </c>
      <c r="AL1916">
        <v>68.863910000000004</v>
      </c>
      <c r="AM1916">
        <v>68.067599999999999</v>
      </c>
      <c r="AN1916">
        <v>67.415130000000005</v>
      </c>
      <c r="AO1916">
        <v>66.743949999999998</v>
      </c>
      <c r="AP1916">
        <v>66.217550000000003</v>
      </c>
      <c r="AQ1916">
        <v>68.435339999999997</v>
      </c>
      <c r="AR1916">
        <v>72.227279999999993</v>
      </c>
      <c r="AS1916">
        <v>77.502949999999998</v>
      </c>
      <c r="AT1916">
        <v>82.065349999999995</v>
      </c>
      <c r="AU1916">
        <v>85.143090000000001</v>
      </c>
      <c r="AV1916">
        <v>87.358549999999994</v>
      </c>
      <c r="AW1916">
        <v>88.630719999999997</v>
      </c>
      <c r="AX1916">
        <v>88.578649999999996</v>
      </c>
      <c r="AY1916">
        <v>88.470479999999995</v>
      </c>
      <c r="AZ1916">
        <v>86.704689999999999</v>
      </c>
      <c r="BA1916">
        <v>84.441130000000001</v>
      </c>
      <c r="BB1916">
        <v>83.359219999999993</v>
      </c>
      <c r="BC1916">
        <v>80.976070000000007</v>
      </c>
      <c r="BD1916">
        <v>77.430329999999998</v>
      </c>
      <c r="BE1916">
        <v>74.872780000000006</v>
      </c>
      <c r="BF1916">
        <v>73.123760000000004</v>
      </c>
      <c r="BG1916">
        <v>72.144720000000007</v>
      </c>
      <c r="BH1916">
        <v>-1229.5609999999999</v>
      </c>
      <c r="BI1916">
        <v>-1080.6289999999999</v>
      </c>
      <c r="BJ1916">
        <v>-942.76969999999994</v>
      </c>
      <c r="BK1916">
        <v>-918.99310000000003</v>
      </c>
      <c r="BL1916">
        <v>-722.69839999999999</v>
      </c>
      <c r="BM1916">
        <v>-296.84739999999999</v>
      </c>
      <c r="BN1916">
        <v>844.6377</v>
      </c>
      <c r="BO1916">
        <v>210.797</v>
      </c>
      <c r="BP1916">
        <v>-560.10990000000004</v>
      </c>
      <c r="BQ1916">
        <v>-507.2149</v>
      </c>
      <c r="BR1916">
        <v>-150.78450000000001</v>
      </c>
      <c r="BS1916">
        <v>-0.35213539999999999</v>
      </c>
      <c r="BT1916">
        <v>309.1078</v>
      </c>
      <c r="BU1916">
        <v>707.42740000000003</v>
      </c>
      <c r="BV1916">
        <v>1082.954</v>
      </c>
      <c r="BW1916">
        <v>418.0566</v>
      </c>
      <c r="BX1916">
        <v>-417.78989999999999</v>
      </c>
      <c r="BY1916">
        <v>-948.74260000000004</v>
      </c>
      <c r="BZ1916">
        <v>-2320.2750000000001</v>
      </c>
      <c r="CA1916">
        <v>-2397.027</v>
      </c>
      <c r="CB1916">
        <v>-2774.462</v>
      </c>
      <c r="CC1916">
        <v>-2695.9560000000001</v>
      </c>
      <c r="CD1916">
        <v>-2140.5309999999999</v>
      </c>
      <c r="CE1916">
        <v>-1951.729</v>
      </c>
      <c r="CF1916" s="20">
        <v>741.52089999999998</v>
      </c>
      <c r="CG1916" s="20">
        <v>665.19590000000005</v>
      </c>
      <c r="CH1916" s="20">
        <v>664.37059999999997</v>
      </c>
      <c r="CI1916" s="20">
        <v>713.37429999999995</v>
      </c>
      <c r="CJ1916" s="20">
        <v>851.27949999999998</v>
      </c>
      <c r="CK1916" s="20">
        <v>967.32380000000001</v>
      </c>
      <c r="CL1916" s="20">
        <v>1245.67</v>
      </c>
      <c r="CM1916" s="20">
        <v>965.89120000000003</v>
      </c>
      <c r="CN1916" s="20">
        <v>546.36559999999997</v>
      </c>
      <c r="CO1916" s="20">
        <v>258.46559999999999</v>
      </c>
      <c r="CP1916" s="20">
        <v>84.932689999999994</v>
      </c>
      <c r="CQ1916" s="20">
        <v>34.633159999999997</v>
      </c>
      <c r="CR1916" s="20">
        <v>101.3835</v>
      </c>
      <c r="CS1916" s="20">
        <v>444.6558</v>
      </c>
      <c r="CT1916" s="20">
        <v>1088.6179999999999</v>
      </c>
      <c r="CU1916" s="20">
        <v>1725.9359999999999</v>
      </c>
      <c r="CV1916" s="20">
        <v>2214.165</v>
      </c>
      <c r="CW1916" s="20">
        <v>2779.8879999999999</v>
      </c>
      <c r="CX1916" s="20">
        <v>3103.893</v>
      </c>
      <c r="CY1916" s="20">
        <v>2883.1370000000002</v>
      </c>
      <c r="CZ1916" s="20">
        <v>2540.5929999999998</v>
      </c>
      <c r="DA1916" s="20">
        <v>759.47879999999998</v>
      </c>
      <c r="DB1916" s="20">
        <v>1010.598</v>
      </c>
      <c r="DC1916" s="20">
        <v>1265.749</v>
      </c>
      <c r="DD1916">
        <v>0</v>
      </c>
      <c r="DE1916">
        <v>0</v>
      </c>
      <c r="DF1916">
        <v>0</v>
      </c>
    </row>
    <row r="1917" spans="1:110" x14ac:dyDescent="0.25">
      <c r="A1917" s="16" t="str">
        <f t="shared" si="29"/>
        <v>Program Specific_CPP_0 to 199.99 kW_All_SDGE_1-in-10_MONTHLY SYSTEM PEAK DAY_2029_11</v>
      </c>
      <c r="B1917" t="s">
        <v>196</v>
      </c>
      <c r="C1917" t="s">
        <v>121</v>
      </c>
      <c r="D1917" t="s">
        <v>124</v>
      </c>
      <c r="E1917" t="s">
        <v>7</v>
      </c>
      <c r="F1917" t="s">
        <v>125</v>
      </c>
      <c r="G1917" t="s">
        <v>85</v>
      </c>
      <c r="H1917" t="s">
        <v>20</v>
      </c>
      <c r="I1917">
        <v>2029</v>
      </c>
      <c r="J1917">
        <v>11</v>
      </c>
      <c r="K1917">
        <v>3145</v>
      </c>
      <c r="L1917">
        <v>42920.38</v>
      </c>
      <c r="M1917">
        <v>41751.75</v>
      </c>
      <c r="N1917">
        <v>41235.35</v>
      </c>
      <c r="O1917">
        <v>41546.269999999997</v>
      </c>
      <c r="P1917">
        <v>43659.73</v>
      </c>
      <c r="Q1917">
        <v>48978.92</v>
      </c>
      <c r="R1917">
        <v>55497.58</v>
      </c>
      <c r="S1917">
        <v>60451.89</v>
      </c>
      <c r="T1917">
        <v>65422.87</v>
      </c>
      <c r="U1917">
        <v>69540.27</v>
      </c>
      <c r="V1917">
        <v>73166.8</v>
      </c>
      <c r="W1917">
        <v>75647.199999999997</v>
      </c>
      <c r="X1917">
        <v>76997.8</v>
      </c>
      <c r="Y1917">
        <v>78284.55</v>
      </c>
      <c r="Z1917">
        <v>77981.58</v>
      </c>
      <c r="AA1917">
        <v>75963.92</v>
      </c>
      <c r="AB1917">
        <v>73388.929999999993</v>
      </c>
      <c r="AC1917">
        <v>71177.41</v>
      </c>
      <c r="AD1917">
        <v>65937.42</v>
      </c>
      <c r="AE1917">
        <v>62018.05</v>
      </c>
      <c r="AF1917">
        <v>58366.85</v>
      </c>
      <c r="AG1917">
        <v>54059.01</v>
      </c>
      <c r="AH1917">
        <v>48998.03</v>
      </c>
      <c r="AI1917">
        <v>45206.82</v>
      </c>
      <c r="AJ1917">
        <v>65.980810000000005</v>
      </c>
      <c r="AK1917">
        <v>65.073149999999998</v>
      </c>
      <c r="AL1917">
        <v>63.989069999999998</v>
      </c>
      <c r="AM1917">
        <v>63.572769999999998</v>
      </c>
      <c r="AN1917">
        <v>63.74718</v>
      </c>
      <c r="AO1917">
        <v>64.156850000000006</v>
      </c>
      <c r="AP1917">
        <v>64.412790000000001</v>
      </c>
      <c r="AQ1917">
        <v>66.491910000000004</v>
      </c>
      <c r="AR1917">
        <v>73.076660000000004</v>
      </c>
      <c r="AS1917">
        <v>80.718260000000001</v>
      </c>
      <c r="AT1917">
        <v>86.941680000000005</v>
      </c>
      <c r="AU1917">
        <v>90.682100000000005</v>
      </c>
      <c r="AV1917">
        <v>91.352919999999997</v>
      </c>
      <c r="AW1917">
        <v>91.306920000000005</v>
      </c>
      <c r="AX1917">
        <v>91.419210000000007</v>
      </c>
      <c r="AY1917">
        <v>89.662689999999998</v>
      </c>
      <c r="AZ1917">
        <v>88.249369999999999</v>
      </c>
      <c r="BA1917">
        <v>84.162899999999993</v>
      </c>
      <c r="BB1917">
        <v>79.592039999999997</v>
      </c>
      <c r="BC1917">
        <v>75.538039999999995</v>
      </c>
      <c r="BD1917">
        <v>72.712720000000004</v>
      </c>
      <c r="BE1917">
        <v>69.879369999999994</v>
      </c>
      <c r="BF1917">
        <v>67.739469999999997</v>
      </c>
      <c r="BG1917">
        <v>65.546629999999993</v>
      </c>
      <c r="BH1917">
        <v>-729.54229999999995</v>
      </c>
      <c r="BI1917">
        <v>-638.1866</v>
      </c>
      <c r="BJ1917">
        <v>-556.06949999999995</v>
      </c>
      <c r="BK1917">
        <v>-545.79719999999998</v>
      </c>
      <c r="BL1917">
        <v>-439.95920000000001</v>
      </c>
      <c r="BM1917">
        <v>-189.09469999999999</v>
      </c>
      <c r="BN1917">
        <v>562.11850000000004</v>
      </c>
      <c r="BO1917">
        <v>140.5352</v>
      </c>
      <c r="BP1917">
        <v>-374.22430000000003</v>
      </c>
      <c r="BQ1917">
        <v>-337.13549999999998</v>
      </c>
      <c r="BR1917">
        <v>-99.91686</v>
      </c>
      <c r="BS1917">
        <v>-0.23248730000000001</v>
      </c>
      <c r="BT1917">
        <v>204.07570000000001</v>
      </c>
      <c r="BU1917">
        <v>468.70949999999999</v>
      </c>
      <c r="BV1917">
        <v>715.42179999999996</v>
      </c>
      <c r="BW1917">
        <v>273.2593</v>
      </c>
      <c r="BX1917">
        <v>-271.83249999999998</v>
      </c>
      <c r="BY1917">
        <v>-629.07929999999999</v>
      </c>
      <c r="BZ1917">
        <v>-1527.7729999999999</v>
      </c>
      <c r="CA1917">
        <v>-1557.221</v>
      </c>
      <c r="CB1917">
        <v>-1754.6420000000001</v>
      </c>
      <c r="CC1917">
        <v>-1683.3309999999999</v>
      </c>
      <c r="CD1917">
        <v>-1308.066</v>
      </c>
      <c r="CE1917">
        <v>-1166.741</v>
      </c>
      <c r="CF1917" s="20">
        <v>261.0505</v>
      </c>
      <c r="CG1917" s="20">
        <v>232.00190000000001</v>
      </c>
      <c r="CH1917" s="20">
        <v>231.13050000000001</v>
      </c>
      <c r="CI1917" s="20">
        <v>251.62610000000001</v>
      </c>
      <c r="CJ1917" s="20">
        <v>315.48790000000002</v>
      </c>
      <c r="CK1917" s="20">
        <v>392.52190000000002</v>
      </c>
      <c r="CL1917" s="20">
        <v>551.71910000000003</v>
      </c>
      <c r="CM1917" s="20">
        <v>429.30880000000002</v>
      </c>
      <c r="CN1917" s="20">
        <v>243.8939</v>
      </c>
      <c r="CO1917" s="20">
        <v>114.18989999999999</v>
      </c>
      <c r="CP1917" s="20">
        <v>37.293979999999998</v>
      </c>
      <c r="CQ1917" s="20">
        <v>15.09632</v>
      </c>
      <c r="CR1917" s="20">
        <v>44.19059</v>
      </c>
      <c r="CS1917" s="20">
        <v>195.19460000000001</v>
      </c>
      <c r="CT1917" s="20">
        <v>475.09379999999999</v>
      </c>
      <c r="CU1917" s="20">
        <v>737.40219999999999</v>
      </c>
      <c r="CV1917" s="20">
        <v>937.33889999999997</v>
      </c>
      <c r="CW1917" s="20">
        <v>1222.1969999999999</v>
      </c>
      <c r="CX1917" s="20">
        <v>1345.691</v>
      </c>
      <c r="CY1917" s="20">
        <v>1216.8019999999999</v>
      </c>
      <c r="CZ1917" s="20">
        <v>1016.143</v>
      </c>
      <c r="DA1917" s="20">
        <v>296.09350000000001</v>
      </c>
      <c r="DB1917" s="20">
        <v>377.39400000000001</v>
      </c>
      <c r="DC1917" s="20">
        <v>452.3322</v>
      </c>
      <c r="DD1917">
        <v>0</v>
      </c>
      <c r="DE1917">
        <v>0</v>
      </c>
      <c r="DF1917">
        <v>0</v>
      </c>
    </row>
    <row r="1918" spans="1:110" x14ac:dyDescent="0.25">
      <c r="A1918" s="16" t="str">
        <f t="shared" si="29"/>
        <v>Portfolio Adjusted_CPP_0 to 199.99 kW_All_SDGE_1-in-10_MONTHLY SYSTEM PEAK DAY_2027_4</v>
      </c>
      <c r="B1918" t="s">
        <v>195</v>
      </c>
      <c r="C1918" t="s">
        <v>121</v>
      </c>
      <c r="D1918" t="s">
        <v>124</v>
      </c>
      <c r="E1918" t="s">
        <v>7</v>
      </c>
      <c r="F1918" t="s">
        <v>125</v>
      </c>
      <c r="G1918" t="s">
        <v>85</v>
      </c>
      <c r="H1918" t="s">
        <v>20</v>
      </c>
      <c r="I1918">
        <v>2027</v>
      </c>
      <c r="J1918">
        <v>4</v>
      </c>
      <c r="K1918">
        <v>3461</v>
      </c>
      <c r="L1918">
        <v>56697.22</v>
      </c>
      <c r="M1918">
        <v>55917.8</v>
      </c>
      <c r="N1918">
        <v>55534.879999999997</v>
      </c>
      <c r="O1918">
        <v>55784.33</v>
      </c>
      <c r="P1918">
        <v>57353.9</v>
      </c>
      <c r="Q1918">
        <v>61741.43</v>
      </c>
      <c r="R1918">
        <v>65691.41</v>
      </c>
      <c r="S1918">
        <v>67321.350000000006</v>
      </c>
      <c r="T1918">
        <v>69158.73</v>
      </c>
      <c r="U1918">
        <v>71387.960000000006</v>
      </c>
      <c r="V1918">
        <v>73893.649999999994</v>
      </c>
      <c r="W1918">
        <v>75781.149999999994</v>
      </c>
      <c r="X1918">
        <v>77041.149999999994</v>
      </c>
      <c r="Y1918">
        <v>78345.09</v>
      </c>
      <c r="Z1918">
        <v>78750.87</v>
      </c>
      <c r="AA1918">
        <v>78076.13</v>
      </c>
      <c r="AB1918">
        <v>75296.479999999996</v>
      </c>
      <c r="AC1918">
        <v>71203.600000000006</v>
      </c>
      <c r="AD1918">
        <v>67400.12</v>
      </c>
      <c r="AE1918">
        <v>66704.09</v>
      </c>
      <c r="AF1918">
        <v>64732.94</v>
      </c>
      <c r="AG1918">
        <v>62218.78</v>
      </c>
      <c r="AH1918">
        <v>59750.57</v>
      </c>
      <c r="AI1918">
        <v>57763.56</v>
      </c>
      <c r="AJ1918">
        <v>66.819890000000001</v>
      </c>
      <c r="AK1918">
        <v>65.208029999999994</v>
      </c>
      <c r="AL1918">
        <v>64.275329999999997</v>
      </c>
      <c r="AM1918">
        <v>64.82499</v>
      </c>
      <c r="AN1918">
        <v>64.797340000000005</v>
      </c>
      <c r="AO1918">
        <v>65.037319999999994</v>
      </c>
      <c r="AP1918">
        <v>64.426580000000001</v>
      </c>
      <c r="AQ1918">
        <v>67.30274</v>
      </c>
      <c r="AR1918">
        <v>74.118200000000002</v>
      </c>
      <c r="AS1918">
        <v>80.859970000000004</v>
      </c>
      <c r="AT1918">
        <v>85.628309999999999</v>
      </c>
      <c r="AU1918">
        <v>89.138710000000003</v>
      </c>
      <c r="AV1918">
        <v>90.074529999999996</v>
      </c>
      <c r="AW1918">
        <v>90.695030000000003</v>
      </c>
      <c r="AX1918">
        <v>90.653379999999999</v>
      </c>
      <c r="AY1918">
        <v>91.087000000000003</v>
      </c>
      <c r="AZ1918">
        <v>90.886650000000003</v>
      </c>
      <c r="BA1918">
        <v>89.233329999999995</v>
      </c>
      <c r="BB1918">
        <v>85.590260000000001</v>
      </c>
      <c r="BC1918">
        <v>80.446860000000001</v>
      </c>
      <c r="BD1918">
        <v>76.081959999999995</v>
      </c>
      <c r="BE1918">
        <v>72.564750000000004</v>
      </c>
      <c r="BF1918">
        <v>70.529290000000003</v>
      </c>
      <c r="BG1918">
        <v>68.038200000000003</v>
      </c>
      <c r="BH1918">
        <v>-963.71519999999998</v>
      </c>
      <c r="BI1918">
        <v>-854.71849999999995</v>
      </c>
      <c r="BJ1918">
        <v>-748.90239999999994</v>
      </c>
      <c r="BK1918">
        <v>-732.84410000000003</v>
      </c>
      <c r="BL1918">
        <v>-577.95529999999997</v>
      </c>
      <c r="BM1918">
        <v>-238.3673</v>
      </c>
      <c r="BN1918">
        <v>665.36879999999996</v>
      </c>
      <c r="BO1918">
        <v>156.50489999999999</v>
      </c>
      <c r="BP1918">
        <v>-395.59379999999999</v>
      </c>
      <c r="BQ1918">
        <v>-346.09320000000002</v>
      </c>
      <c r="BR1918">
        <v>-100.90949999999999</v>
      </c>
      <c r="BS1918">
        <v>-0.23289889999999999</v>
      </c>
      <c r="BT1918">
        <v>204.19059999999999</v>
      </c>
      <c r="BU1918">
        <v>469.072</v>
      </c>
      <c r="BV1918">
        <v>722.47940000000006</v>
      </c>
      <c r="BW1918">
        <v>280.85730000000001</v>
      </c>
      <c r="BX1918">
        <v>-278.89800000000002</v>
      </c>
      <c r="BY1918">
        <v>-629.31079999999997</v>
      </c>
      <c r="BZ1918">
        <v>-1561.664</v>
      </c>
      <c r="CA1918">
        <v>-1674.883</v>
      </c>
      <c r="CB1918">
        <v>-1946.021</v>
      </c>
      <c r="CC1918">
        <v>-1937.4159999999999</v>
      </c>
      <c r="CD1918">
        <v>-1595.12</v>
      </c>
      <c r="CE1918">
        <v>-1490.817</v>
      </c>
      <c r="CF1918" s="20">
        <v>455.53410000000002</v>
      </c>
      <c r="CG1918" s="20">
        <v>416.14269999999999</v>
      </c>
      <c r="CH1918" s="20">
        <v>419.22739999999999</v>
      </c>
      <c r="CI1918" s="20">
        <v>453.64510000000001</v>
      </c>
      <c r="CJ1918" s="20">
        <v>544.43550000000005</v>
      </c>
      <c r="CK1918" s="20">
        <v>623.73310000000004</v>
      </c>
      <c r="CL1918" s="20">
        <v>773.0136</v>
      </c>
      <c r="CM1918" s="20">
        <v>532.42160000000001</v>
      </c>
      <c r="CN1918" s="20">
        <v>272.54349999999999</v>
      </c>
      <c r="CO1918" s="20">
        <v>120.3385</v>
      </c>
      <c r="CP1918" s="20">
        <v>38.038640000000001</v>
      </c>
      <c r="CQ1918" s="20">
        <v>15.14983</v>
      </c>
      <c r="CR1918" s="20">
        <v>44.240369999999999</v>
      </c>
      <c r="CS1918" s="20">
        <v>195.4966</v>
      </c>
      <c r="CT1918" s="20">
        <v>484.51369999999997</v>
      </c>
      <c r="CU1918" s="20">
        <v>778.97969999999998</v>
      </c>
      <c r="CV1918" s="20">
        <v>986.69939999999997</v>
      </c>
      <c r="CW1918" s="20">
        <v>1223.097</v>
      </c>
      <c r="CX1918" s="20">
        <v>1406.056</v>
      </c>
      <c r="CY1918" s="20">
        <v>1407.63</v>
      </c>
      <c r="CZ1918" s="20">
        <v>1249.893</v>
      </c>
      <c r="DA1918" s="20">
        <v>392.22539999999998</v>
      </c>
      <c r="DB1918" s="20">
        <v>561.20550000000003</v>
      </c>
      <c r="DC1918" s="20">
        <v>738.51210000000003</v>
      </c>
      <c r="DD1918">
        <v>0</v>
      </c>
      <c r="DE1918">
        <v>0</v>
      </c>
      <c r="DF1918">
        <v>0</v>
      </c>
    </row>
    <row r="1919" spans="1:110" x14ac:dyDescent="0.25">
      <c r="A1919" s="16" t="str">
        <f t="shared" si="29"/>
        <v>Portfolio Adjusted_CPP_0 to 199.99 kW_All_SDGE_1-in-10_MONTHLY SYSTEM PEAK DAY_2021_5</v>
      </c>
      <c r="B1919" t="s">
        <v>195</v>
      </c>
      <c r="C1919" t="s">
        <v>121</v>
      </c>
      <c r="D1919" t="s">
        <v>124</v>
      </c>
      <c r="E1919" t="s">
        <v>7</v>
      </c>
      <c r="F1919" t="s">
        <v>125</v>
      </c>
      <c r="G1919" t="s">
        <v>85</v>
      </c>
      <c r="H1919" t="s">
        <v>20</v>
      </c>
      <c r="I1919">
        <v>2021</v>
      </c>
      <c r="J1919">
        <v>5</v>
      </c>
      <c r="K1919">
        <v>7562</v>
      </c>
      <c r="L1919">
        <v>107453.2</v>
      </c>
      <c r="M1919">
        <v>105176.7</v>
      </c>
      <c r="N1919">
        <v>103961</v>
      </c>
      <c r="O1919">
        <v>104055.7</v>
      </c>
      <c r="P1919">
        <v>106902.2</v>
      </c>
      <c r="Q1919">
        <v>114729.60000000001</v>
      </c>
      <c r="R1919">
        <v>123848.5</v>
      </c>
      <c r="S1919">
        <v>134108.5</v>
      </c>
      <c r="T1919">
        <v>144121.4</v>
      </c>
      <c r="U1919">
        <v>154045.70000000001</v>
      </c>
      <c r="V1919">
        <v>161768.9</v>
      </c>
      <c r="W1919">
        <v>167468.1</v>
      </c>
      <c r="X1919">
        <v>170884.6</v>
      </c>
      <c r="Y1919">
        <v>173814.8</v>
      </c>
      <c r="Z1919">
        <v>174109.1</v>
      </c>
      <c r="AA1919">
        <v>171077.1</v>
      </c>
      <c r="AB1919">
        <v>165247.79999999999</v>
      </c>
      <c r="AC1919">
        <v>156411.20000000001</v>
      </c>
      <c r="AD1919">
        <v>145593</v>
      </c>
      <c r="AE1919">
        <v>140464.1</v>
      </c>
      <c r="AF1919">
        <v>136169.1</v>
      </c>
      <c r="AG1919">
        <v>127760.9</v>
      </c>
      <c r="AH1919">
        <v>118806.2</v>
      </c>
      <c r="AI1919">
        <v>112149.5</v>
      </c>
      <c r="AJ1919">
        <v>68.227509999999995</v>
      </c>
      <c r="AK1919">
        <v>66.74933</v>
      </c>
      <c r="AL1919">
        <v>66.404269999999997</v>
      </c>
      <c r="AM1919">
        <v>65.130210000000005</v>
      </c>
      <c r="AN1919">
        <v>64.201819999999998</v>
      </c>
      <c r="AO1919">
        <v>63.846080000000001</v>
      </c>
      <c r="AP1919">
        <v>62.67174</v>
      </c>
      <c r="AQ1919">
        <v>67.308099999999996</v>
      </c>
      <c r="AR1919">
        <v>75.754000000000005</v>
      </c>
      <c r="AS1919">
        <v>82.053079999999994</v>
      </c>
      <c r="AT1919">
        <v>88.308639999999997</v>
      </c>
      <c r="AU1919">
        <v>90.501059999999995</v>
      </c>
      <c r="AV1919">
        <v>91.222200000000001</v>
      </c>
      <c r="AW1919">
        <v>90.763279999999995</v>
      </c>
      <c r="AX1919">
        <v>90.308599999999998</v>
      </c>
      <c r="AY1919">
        <v>88.990390000000005</v>
      </c>
      <c r="AZ1919">
        <v>88.21199</v>
      </c>
      <c r="BA1919">
        <v>86.494550000000004</v>
      </c>
      <c r="BB1919">
        <v>84.996380000000002</v>
      </c>
      <c r="BC1919">
        <v>82.550389999999993</v>
      </c>
      <c r="BD1919">
        <v>77.41028</v>
      </c>
      <c r="BE1919">
        <v>74.377539999999996</v>
      </c>
      <c r="BF1919">
        <v>71.003900000000002</v>
      </c>
      <c r="BG1919">
        <v>68.595529999999997</v>
      </c>
      <c r="BH1919">
        <v>-1826.443</v>
      </c>
      <c r="BI1919">
        <v>-1607.653</v>
      </c>
      <c r="BJ1919">
        <v>-1401.942</v>
      </c>
      <c r="BK1919">
        <v>-1366.99</v>
      </c>
      <c r="BL1919">
        <v>-1077.2529999999999</v>
      </c>
      <c r="BM1919">
        <v>-442.94060000000002</v>
      </c>
      <c r="BN1919">
        <v>1254.425</v>
      </c>
      <c r="BO1919">
        <v>311.76799999999997</v>
      </c>
      <c r="BP1919">
        <v>-824.38630000000001</v>
      </c>
      <c r="BQ1919">
        <v>-746.82280000000003</v>
      </c>
      <c r="BR1919">
        <v>-220.91229999999999</v>
      </c>
      <c r="BS1919">
        <v>-0.51468139999999996</v>
      </c>
      <c r="BT1919">
        <v>452.91419999999999</v>
      </c>
      <c r="BU1919">
        <v>1040.673</v>
      </c>
      <c r="BV1919">
        <v>1597.319</v>
      </c>
      <c r="BW1919">
        <v>615.40279999999996</v>
      </c>
      <c r="BX1919">
        <v>-612.07749999999999</v>
      </c>
      <c r="BY1919">
        <v>-1382.3910000000001</v>
      </c>
      <c r="BZ1919">
        <v>-3373.3969999999999</v>
      </c>
      <c r="CA1919">
        <v>-3526.9340000000002</v>
      </c>
      <c r="CB1919">
        <v>-4093.558</v>
      </c>
      <c r="CC1919">
        <v>-3978.3150000000001</v>
      </c>
      <c r="CD1919">
        <v>-3171.6860000000001</v>
      </c>
      <c r="CE1919">
        <v>-2894.462</v>
      </c>
      <c r="CF1919" s="20">
        <v>1636.1980000000001</v>
      </c>
      <c r="CG1919" s="20">
        <v>1472.2470000000001</v>
      </c>
      <c r="CH1919" s="20">
        <v>1469.126</v>
      </c>
      <c r="CI1919" s="20">
        <v>1578.423</v>
      </c>
      <c r="CJ1919" s="20">
        <v>1891.444</v>
      </c>
      <c r="CK1919" s="20">
        <v>2153.7550000000001</v>
      </c>
      <c r="CL1919" s="20">
        <v>2747.5889999999999</v>
      </c>
      <c r="CM1919" s="20">
        <v>2112.8209999999999</v>
      </c>
      <c r="CN1919" s="20">
        <v>1183.5820000000001</v>
      </c>
      <c r="CO1919" s="20">
        <v>560.34289999999999</v>
      </c>
      <c r="CP1919" s="20">
        <v>182.30600000000001</v>
      </c>
      <c r="CQ1919" s="20">
        <v>73.986019999999996</v>
      </c>
      <c r="CR1919" s="20">
        <v>217.6602</v>
      </c>
      <c r="CS1919" s="20">
        <v>962.25289999999995</v>
      </c>
      <c r="CT1919" s="20">
        <v>2368.3090000000002</v>
      </c>
      <c r="CU1919" s="20">
        <v>3740.0169999999998</v>
      </c>
      <c r="CV1919" s="20">
        <v>4752.3329999999996</v>
      </c>
      <c r="CW1919" s="20">
        <v>5901.9110000000001</v>
      </c>
      <c r="CX1919" s="20">
        <v>6560.8860000000004</v>
      </c>
      <c r="CY1919" s="20">
        <v>6241.8620000000001</v>
      </c>
      <c r="CZ1919" s="20">
        <v>5530.692</v>
      </c>
      <c r="DA1919" s="20">
        <v>1653.8209999999999</v>
      </c>
      <c r="DB1919" s="20">
        <v>2218.7869999999998</v>
      </c>
      <c r="DC1919" s="20">
        <v>2783.8420000000001</v>
      </c>
      <c r="DD1919">
        <v>0</v>
      </c>
      <c r="DE1919">
        <v>0</v>
      </c>
      <c r="DF1919">
        <v>0</v>
      </c>
    </row>
    <row r="1920" spans="1:110" x14ac:dyDescent="0.25">
      <c r="A1920" s="16" t="str">
        <f t="shared" si="29"/>
        <v>Program Specific_CPP_0 to 199.99 kW_All_SDGE_1-in-10_MONTHLY SYSTEM PEAK DAY_2021_1</v>
      </c>
      <c r="B1920" t="s">
        <v>196</v>
      </c>
      <c r="C1920" t="s">
        <v>121</v>
      </c>
      <c r="D1920" t="s">
        <v>124</v>
      </c>
      <c r="E1920" t="s">
        <v>7</v>
      </c>
      <c r="F1920" t="s">
        <v>125</v>
      </c>
      <c r="G1920" t="s">
        <v>85</v>
      </c>
      <c r="H1920" t="s">
        <v>20</v>
      </c>
      <c r="I1920">
        <v>2021</v>
      </c>
      <c r="J1920">
        <v>1</v>
      </c>
      <c r="K1920">
        <v>7582</v>
      </c>
      <c r="L1920">
        <v>72836.86</v>
      </c>
      <c r="M1920">
        <v>70815.7</v>
      </c>
      <c r="N1920">
        <v>70152.800000000003</v>
      </c>
      <c r="O1920">
        <v>71273.17</v>
      </c>
      <c r="P1920">
        <v>77359.100000000006</v>
      </c>
      <c r="Q1920">
        <v>91042.21</v>
      </c>
      <c r="R1920">
        <v>113113.4</v>
      </c>
      <c r="S1920">
        <v>126323.2</v>
      </c>
      <c r="T1920">
        <v>136443.79999999999</v>
      </c>
      <c r="U1920">
        <v>140655.5</v>
      </c>
      <c r="V1920">
        <v>142499.9</v>
      </c>
      <c r="W1920">
        <v>142552.6</v>
      </c>
      <c r="X1920">
        <v>141129.20000000001</v>
      </c>
      <c r="Y1920">
        <v>140281.20000000001</v>
      </c>
      <c r="Z1920">
        <v>138398.1</v>
      </c>
      <c r="AA1920">
        <v>133792</v>
      </c>
      <c r="AB1920">
        <v>131357.20000000001</v>
      </c>
      <c r="AC1920">
        <v>132550.20000000001</v>
      </c>
      <c r="AD1920">
        <v>123976.8</v>
      </c>
      <c r="AE1920">
        <v>116778.1</v>
      </c>
      <c r="AF1920">
        <v>109658.3</v>
      </c>
      <c r="AG1920">
        <v>100156.9</v>
      </c>
      <c r="AH1920">
        <v>88143.98</v>
      </c>
      <c r="AI1920">
        <v>79274.23</v>
      </c>
      <c r="AJ1920">
        <v>45.577599999999997</v>
      </c>
      <c r="AK1920">
        <v>44.802349999999997</v>
      </c>
      <c r="AL1920">
        <v>44.827150000000003</v>
      </c>
      <c r="AM1920">
        <v>44.078510000000001</v>
      </c>
      <c r="AN1920">
        <v>43.661670000000001</v>
      </c>
      <c r="AO1920">
        <v>43.015140000000002</v>
      </c>
      <c r="AP1920">
        <v>42.726289999999999</v>
      </c>
      <c r="AQ1920">
        <v>42.683079999999997</v>
      </c>
      <c r="AR1920">
        <v>46.005029999999998</v>
      </c>
      <c r="AS1920">
        <v>50.141919999999999</v>
      </c>
      <c r="AT1920">
        <v>52.861229999999999</v>
      </c>
      <c r="AU1920">
        <v>55.183010000000003</v>
      </c>
      <c r="AV1920">
        <v>55.993099999999998</v>
      </c>
      <c r="AW1920">
        <v>56.279530000000001</v>
      </c>
      <c r="AX1920">
        <v>56.130699999999997</v>
      </c>
      <c r="AY1920">
        <v>55.930790000000002</v>
      </c>
      <c r="AZ1920">
        <v>55.103670000000001</v>
      </c>
      <c r="BA1920">
        <v>53.150979999999997</v>
      </c>
      <c r="BB1920">
        <v>51.587760000000003</v>
      </c>
      <c r="BC1920">
        <v>50.02657</v>
      </c>
      <c r="BD1920">
        <v>48.438850000000002</v>
      </c>
      <c r="BE1920">
        <v>47.604489999999998</v>
      </c>
      <c r="BF1920">
        <v>46.816330000000001</v>
      </c>
      <c r="BG1920">
        <v>45.890210000000003</v>
      </c>
      <c r="BH1920">
        <v>-1238.05</v>
      </c>
      <c r="BI1920">
        <v>-1082.4369999999999</v>
      </c>
      <c r="BJ1920">
        <v>-946.02890000000002</v>
      </c>
      <c r="BK1920">
        <v>-936.32240000000002</v>
      </c>
      <c r="BL1920">
        <v>-779.54769999999996</v>
      </c>
      <c r="BM1920">
        <v>-351.48989999999998</v>
      </c>
      <c r="BN1920">
        <v>1145.693</v>
      </c>
      <c r="BO1920">
        <v>293.66910000000001</v>
      </c>
      <c r="BP1920">
        <v>-780.47029999999995</v>
      </c>
      <c r="BQ1920">
        <v>-681.90629999999999</v>
      </c>
      <c r="BR1920">
        <v>-194.5984</v>
      </c>
      <c r="BS1920">
        <v>-0.43810840000000001</v>
      </c>
      <c r="BT1920">
        <v>374.05009999999999</v>
      </c>
      <c r="BU1920">
        <v>839.89909999999998</v>
      </c>
      <c r="BV1920">
        <v>1269.6980000000001</v>
      </c>
      <c r="BW1920">
        <v>481.27980000000002</v>
      </c>
      <c r="BX1920">
        <v>-486.54680000000002</v>
      </c>
      <c r="BY1920">
        <v>-1171.5029999999999</v>
      </c>
      <c r="BZ1920">
        <v>-2872.5479999999998</v>
      </c>
      <c r="CA1920">
        <v>-2932.1979999999999</v>
      </c>
      <c r="CB1920">
        <v>-3296.58</v>
      </c>
      <c r="CC1920">
        <v>-3118.7620000000002</v>
      </c>
      <c r="CD1920">
        <v>-2353.1190000000001</v>
      </c>
      <c r="CE1920">
        <v>-2045.9849999999999</v>
      </c>
      <c r="CF1920" s="20">
        <v>751.79570000000001</v>
      </c>
      <c r="CG1920" s="20">
        <v>667.423</v>
      </c>
      <c r="CH1920" s="20">
        <v>668.97209999999995</v>
      </c>
      <c r="CI1920" s="20">
        <v>740.53210000000001</v>
      </c>
      <c r="CJ1920" s="20">
        <v>990.47469999999998</v>
      </c>
      <c r="CK1920" s="20">
        <v>1356.223</v>
      </c>
      <c r="CL1920" s="20">
        <v>2291.9140000000002</v>
      </c>
      <c r="CM1920" s="20">
        <v>1874.6320000000001</v>
      </c>
      <c r="CN1920" s="20">
        <v>1060.8389999999999</v>
      </c>
      <c r="CO1920" s="20">
        <v>467.16269999999997</v>
      </c>
      <c r="CP1920" s="20">
        <v>141.46199999999999</v>
      </c>
      <c r="CQ1920" s="20">
        <v>53.60877</v>
      </c>
      <c r="CR1920" s="20">
        <v>148.45910000000001</v>
      </c>
      <c r="CS1920" s="20">
        <v>626.77909999999997</v>
      </c>
      <c r="CT1920" s="20">
        <v>1496.4280000000001</v>
      </c>
      <c r="CU1920" s="20">
        <v>2287.4409999999998</v>
      </c>
      <c r="CV1920" s="20">
        <v>3002.9160000000002</v>
      </c>
      <c r="CW1920" s="20">
        <v>4238.5540000000001</v>
      </c>
      <c r="CX1920" s="20">
        <v>4757.3180000000002</v>
      </c>
      <c r="CY1920" s="20">
        <v>4314.259</v>
      </c>
      <c r="CZ1920" s="20">
        <v>3586.7820000000002</v>
      </c>
      <c r="DA1920" s="20">
        <v>1016.376</v>
      </c>
      <c r="DB1920" s="20">
        <v>1221.3019999999999</v>
      </c>
      <c r="DC1920" s="20">
        <v>1390.9570000000001</v>
      </c>
      <c r="DD1920">
        <v>0</v>
      </c>
      <c r="DE1920">
        <v>0</v>
      </c>
      <c r="DF1920">
        <v>0</v>
      </c>
    </row>
    <row r="1921" spans="1:110" x14ac:dyDescent="0.25">
      <c r="A1921" s="16" t="str">
        <f t="shared" si="29"/>
        <v>Program Specific_CPP_0 to 199.99 kW_All_SDGE_1-in-10_MONTHLY SYSTEM PEAK DAY_2028_4</v>
      </c>
      <c r="B1921" t="s">
        <v>196</v>
      </c>
      <c r="C1921" t="s">
        <v>121</v>
      </c>
      <c r="D1921" t="s">
        <v>124</v>
      </c>
      <c r="E1921" t="s">
        <v>7</v>
      </c>
      <c r="F1921" t="s">
        <v>125</v>
      </c>
      <c r="G1921" t="s">
        <v>85</v>
      </c>
      <c r="H1921" t="s">
        <v>20</v>
      </c>
      <c r="I1921">
        <v>2028</v>
      </c>
      <c r="J1921">
        <v>4</v>
      </c>
      <c r="K1921">
        <v>3301</v>
      </c>
      <c r="L1921">
        <v>54117.89</v>
      </c>
      <c r="M1921">
        <v>53372.05</v>
      </c>
      <c r="N1921">
        <v>53005.21</v>
      </c>
      <c r="O1921">
        <v>53242.75</v>
      </c>
      <c r="P1921">
        <v>54738.97</v>
      </c>
      <c r="Q1921">
        <v>58921.09</v>
      </c>
      <c r="R1921">
        <v>62687.6</v>
      </c>
      <c r="S1921">
        <v>64237.3</v>
      </c>
      <c r="T1921">
        <v>65990.02</v>
      </c>
      <c r="U1921">
        <v>68119.03</v>
      </c>
      <c r="V1921">
        <v>70513.009999999995</v>
      </c>
      <c r="W1921">
        <v>72316.06</v>
      </c>
      <c r="X1921">
        <v>73519.649999999994</v>
      </c>
      <c r="Y1921">
        <v>74765.23</v>
      </c>
      <c r="Z1921">
        <v>75154.94</v>
      </c>
      <c r="AA1921">
        <v>74515.08</v>
      </c>
      <c r="AB1921">
        <v>71868.639999999999</v>
      </c>
      <c r="AC1921">
        <v>67966.789999999994</v>
      </c>
      <c r="AD1921">
        <v>64343.68</v>
      </c>
      <c r="AE1921">
        <v>63682.02</v>
      </c>
      <c r="AF1921">
        <v>61802</v>
      </c>
      <c r="AG1921">
        <v>59401.82</v>
      </c>
      <c r="AH1921">
        <v>57043.199999999997</v>
      </c>
      <c r="AI1921">
        <v>55142.14</v>
      </c>
      <c r="AJ1921">
        <v>66.81259</v>
      </c>
      <c r="AK1921">
        <v>65.200900000000004</v>
      </c>
      <c r="AL1921">
        <v>64.268500000000003</v>
      </c>
      <c r="AM1921">
        <v>64.818399999999997</v>
      </c>
      <c r="AN1921">
        <v>64.789569999999998</v>
      </c>
      <c r="AO1921">
        <v>65.028540000000007</v>
      </c>
      <c r="AP1921">
        <v>64.419269999999997</v>
      </c>
      <c r="AQ1921">
        <v>67.299620000000004</v>
      </c>
      <c r="AR1921">
        <v>74.115899999999996</v>
      </c>
      <c r="AS1921">
        <v>80.86009</v>
      </c>
      <c r="AT1921">
        <v>85.627390000000005</v>
      </c>
      <c r="AU1921">
        <v>89.138499999999993</v>
      </c>
      <c r="AV1921">
        <v>90.076009999999997</v>
      </c>
      <c r="AW1921">
        <v>90.697990000000004</v>
      </c>
      <c r="AX1921">
        <v>90.655940000000001</v>
      </c>
      <c r="AY1921">
        <v>91.090400000000002</v>
      </c>
      <c r="AZ1921">
        <v>90.887069999999994</v>
      </c>
      <c r="BA1921">
        <v>89.236059999999995</v>
      </c>
      <c r="BB1921">
        <v>85.591560000000001</v>
      </c>
      <c r="BC1921">
        <v>80.447519999999997</v>
      </c>
      <c r="BD1921">
        <v>76.080910000000003</v>
      </c>
      <c r="BE1921">
        <v>72.560069999999996</v>
      </c>
      <c r="BF1921">
        <v>70.524140000000003</v>
      </c>
      <c r="BG1921">
        <v>68.032070000000004</v>
      </c>
      <c r="BH1921">
        <v>-919.87279999999998</v>
      </c>
      <c r="BI1921">
        <v>-815.80600000000004</v>
      </c>
      <c r="BJ1921">
        <v>-714.78909999999996</v>
      </c>
      <c r="BK1921">
        <v>-699.45510000000002</v>
      </c>
      <c r="BL1921">
        <v>-551.60469999999998</v>
      </c>
      <c r="BM1921">
        <v>-227.47880000000001</v>
      </c>
      <c r="BN1921">
        <v>634.94410000000005</v>
      </c>
      <c r="BO1921">
        <v>149.33529999999999</v>
      </c>
      <c r="BP1921">
        <v>-377.46839999999997</v>
      </c>
      <c r="BQ1921">
        <v>-330.24520000000001</v>
      </c>
      <c r="BR1921">
        <v>-96.292839999999998</v>
      </c>
      <c r="BS1921">
        <v>-0.22224959999999999</v>
      </c>
      <c r="BT1921">
        <v>194.85720000000001</v>
      </c>
      <c r="BU1921">
        <v>447.63850000000002</v>
      </c>
      <c r="BV1921">
        <v>689.48950000000002</v>
      </c>
      <c r="BW1921">
        <v>268.04750000000001</v>
      </c>
      <c r="BX1921">
        <v>-266.2013</v>
      </c>
      <c r="BY1921">
        <v>-600.70320000000004</v>
      </c>
      <c r="BZ1921">
        <v>-1490.846</v>
      </c>
      <c r="CA1921">
        <v>-1599.001</v>
      </c>
      <c r="CB1921">
        <v>-1857.9110000000001</v>
      </c>
      <c r="CC1921">
        <v>-1849.6990000000001</v>
      </c>
      <c r="CD1921">
        <v>-1522.8430000000001</v>
      </c>
      <c r="CE1921">
        <v>-1423.1610000000001</v>
      </c>
      <c r="CF1921" s="20">
        <v>415.02960000000002</v>
      </c>
      <c r="CG1921" s="20">
        <v>379.11399999999998</v>
      </c>
      <c r="CH1921" s="20">
        <v>381.90480000000002</v>
      </c>
      <c r="CI1921" s="20">
        <v>413.24979999999999</v>
      </c>
      <c r="CJ1921" s="20">
        <v>495.92250000000001</v>
      </c>
      <c r="CK1921" s="20">
        <v>568.05070000000001</v>
      </c>
      <c r="CL1921" s="20">
        <v>703.93600000000004</v>
      </c>
      <c r="CM1921" s="20">
        <v>484.75749999999999</v>
      </c>
      <c r="CN1921" s="20">
        <v>248.14080000000001</v>
      </c>
      <c r="CO1921" s="20">
        <v>109.57</v>
      </c>
      <c r="CP1921" s="20">
        <v>34.637709999999998</v>
      </c>
      <c r="CQ1921" s="20">
        <v>13.796049999999999</v>
      </c>
      <c r="CR1921" s="20">
        <v>40.288409999999999</v>
      </c>
      <c r="CS1921" s="20">
        <v>178.03890000000001</v>
      </c>
      <c r="CT1921" s="20">
        <v>441.27609999999999</v>
      </c>
      <c r="CU1921" s="20">
        <v>709.54169999999999</v>
      </c>
      <c r="CV1921" s="20">
        <v>898.90629999999999</v>
      </c>
      <c r="CW1921" s="20">
        <v>1114.424</v>
      </c>
      <c r="CX1921" s="20">
        <v>1281.425</v>
      </c>
      <c r="CY1921" s="20">
        <v>1282.972</v>
      </c>
      <c r="CZ1921" s="20">
        <v>1139.2719999999999</v>
      </c>
      <c r="DA1921" s="20">
        <v>357.51330000000002</v>
      </c>
      <c r="DB1921" s="20">
        <v>511.49979999999999</v>
      </c>
      <c r="DC1921" s="20">
        <v>673.00300000000004</v>
      </c>
      <c r="DD1921">
        <v>0</v>
      </c>
      <c r="DE1921">
        <v>0</v>
      </c>
      <c r="DF1921">
        <v>0</v>
      </c>
    </row>
    <row r="1922" spans="1:110" x14ac:dyDescent="0.25">
      <c r="A1922" s="16" t="str">
        <f t="shared" ref="A1922:A1985" si="30">B1922&amp;"_"&amp;C1922&amp;"_"&amp;D1922&amp;"_"&amp;E1922&amp;"_"&amp;F1922&amp;"_"&amp;G1922&amp;"_"&amp;H1922&amp;"_"&amp;I1922&amp;"_"&amp;J1922</f>
        <v>Portfolio Adjusted_CPP_0 to 199.99 kW_All_SDGE_1-in-10_TYPICAL EVENT DAY_2022_8</v>
      </c>
      <c r="B1922" t="s">
        <v>195</v>
      </c>
      <c r="C1922" t="s">
        <v>121</v>
      </c>
      <c r="D1922" t="s">
        <v>124</v>
      </c>
      <c r="E1922" t="s">
        <v>7</v>
      </c>
      <c r="F1922" t="s">
        <v>125</v>
      </c>
      <c r="G1922" t="s">
        <v>85</v>
      </c>
      <c r="H1922" t="s">
        <v>19</v>
      </c>
      <c r="I1922">
        <v>2022</v>
      </c>
      <c r="J1922">
        <v>8</v>
      </c>
      <c r="K1922">
        <v>4498</v>
      </c>
      <c r="L1922">
        <v>84766.78</v>
      </c>
      <c r="M1922">
        <v>82729.759999999995</v>
      </c>
      <c r="N1922">
        <v>81694.78</v>
      </c>
      <c r="O1922">
        <v>81686.16</v>
      </c>
      <c r="P1922">
        <v>83985.74</v>
      </c>
      <c r="Q1922">
        <v>91070.86</v>
      </c>
      <c r="R1922">
        <v>101892</v>
      </c>
      <c r="S1922">
        <v>111693.2</v>
      </c>
      <c r="T1922">
        <v>122546.6</v>
      </c>
      <c r="U1922">
        <v>132547.5</v>
      </c>
      <c r="V1922">
        <v>141448.70000000001</v>
      </c>
      <c r="W1922">
        <v>147424.6</v>
      </c>
      <c r="X1922">
        <v>150227.9</v>
      </c>
      <c r="Y1922">
        <v>151487</v>
      </c>
      <c r="Z1922">
        <v>150396.6</v>
      </c>
      <c r="AA1922">
        <v>146908.20000000001</v>
      </c>
      <c r="AB1922">
        <v>140910.39999999999</v>
      </c>
      <c r="AC1922">
        <v>132465</v>
      </c>
      <c r="AD1922">
        <v>122341.3</v>
      </c>
      <c r="AE1922">
        <v>116636.2</v>
      </c>
      <c r="AF1922">
        <v>110617.60000000001</v>
      </c>
      <c r="AG1922">
        <v>103186.6</v>
      </c>
      <c r="AH1922">
        <v>95053.71</v>
      </c>
      <c r="AI1922">
        <v>89003.54</v>
      </c>
      <c r="AJ1922">
        <v>72.947869999999995</v>
      </c>
      <c r="AK1922">
        <v>72.134230000000002</v>
      </c>
      <c r="AL1922">
        <v>71.258920000000003</v>
      </c>
      <c r="AM1922">
        <v>70.709760000000003</v>
      </c>
      <c r="AN1922">
        <v>70.123639999999995</v>
      </c>
      <c r="AO1922">
        <v>69.53707</v>
      </c>
      <c r="AP1922">
        <v>69.504019999999997</v>
      </c>
      <c r="AQ1922">
        <v>71.780270000000002</v>
      </c>
      <c r="AR1922">
        <v>77.240979999999993</v>
      </c>
      <c r="AS1922">
        <v>82.589169999999996</v>
      </c>
      <c r="AT1922">
        <v>87.220079999999996</v>
      </c>
      <c r="AU1922">
        <v>90.177899999999994</v>
      </c>
      <c r="AV1922">
        <v>91.291250000000005</v>
      </c>
      <c r="AW1922">
        <v>90.935860000000005</v>
      </c>
      <c r="AX1922">
        <v>89.67071</v>
      </c>
      <c r="AY1922">
        <v>89.565299999999993</v>
      </c>
      <c r="AZ1922">
        <v>89.214380000000006</v>
      </c>
      <c r="BA1922">
        <v>88.188450000000003</v>
      </c>
      <c r="BB1922">
        <v>86.407929999999993</v>
      </c>
      <c r="BC1922">
        <v>83.551929999999999</v>
      </c>
      <c r="BD1922">
        <v>80.108590000000007</v>
      </c>
      <c r="BE1922">
        <v>77.568759999999997</v>
      </c>
      <c r="BF1922">
        <v>75.510469999999998</v>
      </c>
      <c r="BG1922">
        <v>74.34111</v>
      </c>
      <c r="BH1922">
        <v>-1440.83</v>
      </c>
      <c r="BI1922">
        <v>-1264.546</v>
      </c>
      <c r="BJ1922">
        <v>-1101.675</v>
      </c>
      <c r="BK1922">
        <v>-1073.1189999999999</v>
      </c>
      <c r="BL1922">
        <v>-846.32439999999997</v>
      </c>
      <c r="BM1922">
        <v>-351.60059999999999</v>
      </c>
      <c r="BN1922">
        <v>1032.0340000000001</v>
      </c>
      <c r="BO1922">
        <v>259.6583</v>
      </c>
      <c r="BP1922">
        <v>-700.9769</v>
      </c>
      <c r="BQ1922">
        <v>-642.59860000000003</v>
      </c>
      <c r="BR1922">
        <v>-193.16290000000001</v>
      </c>
      <c r="BS1922">
        <v>-0.45308140000000002</v>
      </c>
      <c r="BT1922">
        <v>398.16559999999998</v>
      </c>
      <c r="BU1922">
        <v>906.99099999999999</v>
      </c>
      <c r="BV1922">
        <v>1379.7750000000001</v>
      </c>
      <c r="BW1922">
        <v>528.46190000000001</v>
      </c>
      <c r="BX1922">
        <v>-521.93190000000004</v>
      </c>
      <c r="BY1922">
        <v>-1170.751</v>
      </c>
      <c r="BZ1922">
        <v>-2834.6529999999998</v>
      </c>
      <c r="CA1922">
        <v>-2928.6370000000002</v>
      </c>
      <c r="CB1922">
        <v>-3325.4209999999998</v>
      </c>
      <c r="CC1922">
        <v>-3213.1039999999998</v>
      </c>
      <c r="CD1922">
        <v>-2537.5830000000001</v>
      </c>
      <c r="CE1922">
        <v>-2297.0889999999999</v>
      </c>
      <c r="CF1922" s="20">
        <v>1018.237</v>
      </c>
      <c r="CG1922" s="20">
        <v>910.88919999999996</v>
      </c>
      <c r="CH1922" s="20">
        <v>907.20730000000003</v>
      </c>
      <c r="CI1922" s="20">
        <v>972.72170000000006</v>
      </c>
      <c r="CJ1922" s="20">
        <v>1167.432</v>
      </c>
      <c r="CK1922" s="20">
        <v>1357.077</v>
      </c>
      <c r="CL1922" s="20">
        <v>1859.731</v>
      </c>
      <c r="CM1922" s="20">
        <v>1465.5609999999999</v>
      </c>
      <c r="CN1922" s="20">
        <v>855.74490000000003</v>
      </c>
      <c r="CO1922" s="20">
        <v>414.85680000000002</v>
      </c>
      <c r="CP1922" s="20">
        <v>139.3827</v>
      </c>
      <c r="CQ1922" s="20">
        <v>57.335709999999999</v>
      </c>
      <c r="CR1922" s="20">
        <v>168.21879999999999</v>
      </c>
      <c r="CS1922" s="20">
        <v>730.91390000000001</v>
      </c>
      <c r="CT1922" s="20">
        <v>1767.1420000000001</v>
      </c>
      <c r="CU1922" s="20">
        <v>2757.922</v>
      </c>
      <c r="CV1922" s="20">
        <v>3455.587</v>
      </c>
      <c r="CW1922" s="20">
        <v>4233.1090000000004</v>
      </c>
      <c r="CX1922" s="20">
        <v>4632.6279999999997</v>
      </c>
      <c r="CY1922" s="20">
        <v>4303.7849999999999</v>
      </c>
      <c r="CZ1922" s="20">
        <v>3649.8150000000001</v>
      </c>
      <c r="DA1922" s="20">
        <v>1078.797</v>
      </c>
      <c r="DB1922" s="20">
        <v>1420.2860000000001</v>
      </c>
      <c r="DC1922" s="20">
        <v>1753.3320000000001</v>
      </c>
      <c r="DD1922">
        <v>0</v>
      </c>
      <c r="DE1922">
        <v>0</v>
      </c>
      <c r="DF1922">
        <v>0</v>
      </c>
    </row>
    <row r="1923" spans="1:110" x14ac:dyDescent="0.25">
      <c r="A1923" s="16" t="str">
        <f t="shared" si="30"/>
        <v>Program Specific_CPP_0 to 199.99 kW_All_SDGE_1-in-10_TYPICAL EVENT DAY_2025_8</v>
      </c>
      <c r="B1923" t="s">
        <v>196</v>
      </c>
      <c r="C1923" t="s">
        <v>121</v>
      </c>
      <c r="D1923" t="s">
        <v>124</v>
      </c>
      <c r="E1923" t="s">
        <v>7</v>
      </c>
      <c r="F1923" t="s">
        <v>125</v>
      </c>
      <c r="G1923" t="s">
        <v>85</v>
      </c>
      <c r="H1923" t="s">
        <v>19</v>
      </c>
      <c r="I1923">
        <v>2025</v>
      </c>
      <c r="J1923">
        <v>8</v>
      </c>
      <c r="K1923">
        <v>3844</v>
      </c>
      <c r="L1923">
        <v>72485.16</v>
      </c>
      <c r="M1923">
        <v>70743.73</v>
      </c>
      <c r="N1923">
        <v>69857.95</v>
      </c>
      <c r="O1923">
        <v>69851.27</v>
      </c>
      <c r="P1923">
        <v>71817.62</v>
      </c>
      <c r="Q1923">
        <v>77881.72</v>
      </c>
      <c r="R1923">
        <v>87153.38</v>
      </c>
      <c r="S1923">
        <v>95550.8</v>
      </c>
      <c r="T1923">
        <v>104845.4</v>
      </c>
      <c r="U1923">
        <v>113408</v>
      </c>
      <c r="V1923">
        <v>121030.5</v>
      </c>
      <c r="W1923">
        <v>126145</v>
      </c>
      <c r="X1923">
        <v>128544.6</v>
      </c>
      <c r="Y1923">
        <v>129619.7</v>
      </c>
      <c r="Z1923">
        <v>128686.9</v>
      </c>
      <c r="AA1923">
        <v>125700.5</v>
      </c>
      <c r="AB1923">
        <v>120558.39999999999</v>
      </c>
      <c r="AC1923">
        <v>113325.6</v>
      </c>
      <c r="AD1923">
        <v>104658</v>
      </c>
      <c r="AE1923">
        <v>99772.58</v>
      </c>
      <c r="AF1923">
        <v>94620.5</v>
      </c>
      <c r="AG1923">
        <v>88263.23</v>
      </c>
      <c r="AH1923">
        <v>81305.48</v>
      </c>
      <c r="AI1923">
        <v>76125.95</v>
      </c>
      <c r="AJ1923">
        <v>72.946489999999997</v>
      </c>
      <c r="AK1923">
        <v>72.132549999999995</v>
      </c>
      <c r="AL1923">
        <v>71.256960000000007</v>
      </c>
      <c r="AM1923">
        <v>70.707930000000005</v>
      </c>
      <c r="AN1923">
        <v>70.120999999999995</v>
      </c>
      <c r="AO1923">
        <v>69.534559999999999</v>
      </c>
      <c r="AP1923">
        <v>69.501130000000003</v>
      </c>
      <c r="AQ1923">
        <v>71.779129999999995</v>
      </c>
      <c r="AR1923">
        <v>77.242040000000003</v>
      </c>
      <c r="AS1923">
        <v>82.591740000000001</v>
      </c>
      <c r="AT1923">
        <v>87.224999999999994</v>
      </c>
      <c r="AU1923">
        <v>90.18468</v>
      </c>
      <c r="AV1923">
        <v>91.300250000000005</v>
      </c>
      <c r="AW1923">
        <v>90.945459999999997</v>
      </c>
      <c r="AX1923">
        <v>89.677800000000005</v>
      </c>
      <c r="AY1923">
        <v>89.572329999999994</v>
      </c>
      <c r="AZ1923">
        <v>89.220770000000002</v>
      </c>
      <c r="BA1923">
        <v>88.193719999999999</v>
      </c>
      <c r="BB1923">
        <v>86.413039999999995</v>
      </c>
      <c r="BC1923">
        <v>83.555700000000002</v>
      </c>
      <c r="BD1923">
        <v>80.111099999999993</v>
      </c>
      <c r="BE1923">
        <v>77.570059999999998</v>
      </c>
      <c r="BF1923">
        <v>75.510769999999994</v>
      </c>
      <c r="BG1923">
        <v>74.340810000000005</v>
      </c>
      <c r="BH1923">
        <v>-1232.0719999999999</v>
      </c>
      <c r="BI1923">
        <v>-1081.337</v>
      </c>
      <c r="BJ1923">
        <v>-942.05269999999996</v>
      </c>
      <c r="BK1923">
        <v>-917.64290000000005</v>
      </c>
      <c r="BL1923">
        <v>-723.70619999999997</v>
      </c>
      <c r="BM1923">
        <v>-300.68079999999998</v>
      </c>
      <c r="BN1923">
        <v>882.75070000000005</v>
      </c>
      <c r="BO1923">
        <v>222.13120000000001</v>
      </c>
      <c r="BP1923">
        <v>-599.72439999999995</v>
      </c>
      <c r="BQ1923">
        <v>-549.80899999999997</v>
      </c>
      <c r="BR1923">
        <v>-165.27969999999999</v>
      </c>
      <c r="BS1923">
        <v>-0.38768259999999999</v>
      </c>
      <c r="BT1923">
        <v>340.69589999999999</v>
      </c>
      <c r="BU1923">
        <v>776.06610000000001</v>
      </c>
      <c r="BV1923">
        <v>1180.605</v>
      </c>
      <c r="BW1923">
        <v>452.173</v>
      </c>
      <c r="BX1923">
        <v>-446.54820000000001</v>
      </c>
      <c r="BY1923">
        <v>-1001.593</v>
      </c>
      <c r="BZ1923">
        <v>-2424.931</v>
      </c>
      <c r="CA1923">
        <v>-2505.2049999999999</v>
      </c>
      <c r="CB1923">
        <v>-2844.51</v>
      </c>
      <c r="CC1923">
        <v>-2748.4079999999999</v>
      </c>
      <c r="CD1923">
        <v>-2170.556</v>
      </c>
      <c r="CE1923">
        <v>-1964.732</v>
      </c>
      <c r="CF1923" s="20">
        <v>744.55290000000002</v>
      </c>
      <c r="CG1923" s="20">
        <v>666.06700000000001</v>
      </c>
      <c r="CH1923" s="20">
        <v>663.3605</v>
      </c>
      <c r="CI1923" s="20">
        <v>711.27959999999996</v>
      </c>
      <c r="CJ1923" s="20">
        <v>853.65530000000001</v>
      </c>
      <c r="CK1923" s="20">
        <v>992.46810000000005</v>
      </c>
      <c r="CL1923" s="20">
        <v>1360.625</v>
      </c>
      <c r="CM1923" s="20">
        <v>1072.5530000000001</v>
      </c>
      <c r="CN1923" s="20">
        <v>626.38340000000005</v>
      </c>
      <c r="CO1923" s="20">
        <v>303.69830000000002</v>
      </c>
      <c r="CP1923" s="20">
        <v>102.04689999999999</v>
      </c>
      <c r="CQ1923" s="20">
        <v>41.978349999999999</v>
      </c>
      <c r="CR1923" s="20">
        <v>123.1632</v>
      </c>
      <c r="CS1923" s="20">
        <v>535.12800000000004</v>
      </c>
      <c r="CT1923" s="20">
        <v>1293.7909999999999</v>
      </c>
      <c r="CU1923" s="20">
        <v>2019.1279999999999</v>
      </c>
      <c r="CV1923" s="20">
        <v>2529.4769999999999</v>
      </c>
      <c r="CW1923" s="20">
        <v>3098.2249999999999</v>
      </c>
      <c r="CX1923" s="20">
        <v>3390.2080000000001</v>
      </c>
      <c r="CY1923" s="20">
        <v>3149.2420000000002</v>
      </c>
      <c r="CZ1923" s="20">
        <v>2670.5010000000002</v>
      </c>
      <c r="DA1923" s="20">
        <v>789.31870000000004</v>
      </c>
      <c r="DB1923" s="20">
        <v>1039.1479999999999</v>
      </c>
      <c r="DC1923" s="20">
        <v>1282.671</v>
      </c>
      <c r="DD1923">
        <v>0</v>
      </c>
      <c r="DE1923">
        <v>0</v>
      </c>
      <c r="DF1923">
        <v>0</v>
      </c>
    </row>
    <row r="1924" spans="1:110" x14ac:dyDescent="0.25">
      <c r="A1924" s="16" t="str">
        <f t="shared" si="30"/>
        <v>Program Specific_CPP_0 to 199.99 kW_All_SDGE_1-in-10_MONTHLY SYSTEM PEAK DAY_2022_7</v>
      </c>
      <c r="B1924" t="s">
        <v>196</v>
      </c>
      <c r="C1924" t="s">
        <v>121</v>
      </c>
      <c r="D1924" t="s">
        <v>124</v>
      </c>
      <c r="E1924" t="s">
        <v>7</v>
      </c>
      <c r="F1924" t="s">
        <v>125</v>
      </c>
      <c r="G1924" t="s">
        <v>85</v>
      </c>
      <c r="H1924" t="s">
        <v>20</v>
      </c>
      <c r="I1924">
        <v>2022</v>
      </c>
      <c r="J1924">
        <v>7</v>
      </c>
      <c r="K1924">
        <v>4510</v>
      </c>
      <c r="L1924">
        <v>80736.66</v>
      </c>
      <c r="M1924">
        <v>78906.02</v>
      </c>
      <c r="N1924">
        <v>78027.600000000006</v>
      </c>
      <c r="O1924">
        <v>78075.39</v>
      </c>
      <c r="P1924">
        <v>80043.28</v>
      </c>
      <c r="Q1924">
        <v>85818.95</v>
      </c>
      <c r="R1924">
        <v>93084.73</v>
      </c>
      <c r="S1924">
        <v>101224.2</v>
      </c>
      <c r="T1924">
        <v>109320</v>
      </c>
      <c r="U1924">
        <v>116809.7</v>
      </c>
      <c r="V1924">
        <v>123284.2</v>
      </c>
      <c r="W1924">
        <v>127932.2</v>
      </c>
      <c r="X1924">
        <v>130217.4</v>
      </c>
      <c r="Y1924">
        <v>131921.4</v>
      </c>
      <c r="Z1924">
        <v>131797</v>
      </c>
      <c r="AA1924">
        <v>129759.7</v>
      </c>
      <c r="AB1924">
        <v>125940.2</v>
      </c>
      <c r="AC1924">
        <v>119851.6</v>
      </c>
      <c r="AD1924">
        <v>111800.9</v>
      </c>
      <c r="AE1924">
        <v>106575.7</v>
      </c>
      <c r="AF1924">
        <v>103028.9</v>
      </c>
      <c r="AG1924">
        <v>96653.23</v>
      </c>
      <c r="AH1924">
        <v>89509.66</v>
      </c>
      <c r="AI1924">
        <v>84415.88</v>
      </c>
      <c r="AJ1924">
        <v>70.282340000000005</v>
      </c>
      <c r="AK1924">
        <v>69.404129999999995</v>
      </c>
      <c r="AL1924">
        <v>68.862799999999993</v>
      </c>
      <c r="AM1924">
        <v>68.065920000000006</v>
      </c>
      <c r="AN1924">
        <v>67.412499999999994</v>
      </c>
      <c r="AO1924">
        <v>66.741699999999994</v>
      </c>
      <c r="AP1924">
        <v>66.214600000000004</v>
      </c>
      <c r="AQ1924">
        <v>68.435850000000002</v>
      </c>
      <c r="AR1924">
        <v>72.229320000000001</v>
      </c>
      <c r="AS1924">
        <v>77.507279999999994</v>
      </c>
      <c r="AT1924">
        <v>82.070650000000001</v>
      </c>
      <c r="AU1924">
        <v>85.150840000000002</v>
      </c>
      <c r="AV1924">
        <v>87.368870000000001</v>
      </c>
      <c r="AW1924">
        <v>88.640699999999995</v>
      </c>
      <c r="AX1924">
        <v>88.588819999999998</v>
      </c>
      <c r="AY1924">
        <v>88.480279999999993</v>
      </c>
      <c r="AZ1924">
        <v>86.715029999999999</v>
      </c>
      <c r="BA1924">
        <v>84.448570000000004</v>
      </c>
      <c r="BB1924">
        <v>83.366699999999994</v>
      </c>
      <c r="BC1924">
        <v>80.980649999999997</v>
      </c>
      <c r="BD1924">
        <v>77.433890000000005</v>
      </c>
      <c r="BE1924">
        <v>74.874369999999999</v>
      </c>
      <c r="BF1924">
        <v>73.124600000000001</v>
      </c>
      <c r="BG1924">
        <v>72.145409999999998</v>
      </c>
      <c r="BH1924">
        <v>-1372.327</v>
      </c>
      <c r="BI1924">
        <v>-1206.0989999999999</v>
      </c>
      <c r="BJ1924">
        <v>-1052.223</v>
      </c>
      <c r="BK1924">
        <v>-1025.684</v>
      </c>
      <c r="BL1924">
        <v>-806.59619999999995</v>
      </c>
      <c r="BM1924">
        <v>-331.32429999999999</v>
      </c>
      <c r="BN1924">
        <v>942.82759999999996</v>
      </c>
      <c r="BO1924">
        <v>235.32050000000001</v>
      </c>
      <c r="BP1924">
        <v>-625.3193</v>
      </c>
      <c r="BQ1924">
        <v>-566.30039999999997</v>
      </c>
      <c r="BR1924">
        <v>-168.35730000000001</v>
      </c>
      <c r="BS1924">
        <v>-0.3931752</v>
      </c>
      <c r="BT1924">
        <v>345.12939999999998</v>
      </c>
      <c r="BU1924">
        <v>789.84690000000001</v>
      </c>
      <c r="BV1924">
        <v>1209.1369999999999</v>
      </c>
      <c r="BW1924">
        <v>466.77460000000002</v>
      </c>
      <c r="BX1924">
        <v>-466.48219999999998</v>
      </c>
      <c r="BY1924">
        <v>-1059.271</v>
      </c>
      <c r="BZ1924">
        <v>-2590.431</v>
      </c>
      <c r="CA1924">
        <v>-2676.0259999999998</v>
      </c>
      <c r="CB1924">
        <v>-3097.2869999999998</v>
      </c>
      <c r="CC1924">
        <v>-3009.6619999999998</v>
      </c>
      <c r="CD1924">
        <v>-2389.578</v>
      </c>
      <c r="CE1924">
        <v>-2178.6860000000001</v>
      </c>
      <c r="CF1924" s="20">
        <v>923.71690000000001</v>
      </c>
      <c r="CG1924" s="20">
        <v>828.63319999999999</v>
      </c>
      <c r="CH1924" s="20">
        <v>827.58849999999995</v>
      </c>
      <c r="CI1924" s="20">
        <v>888.62810000000002</v>
      </c>
      <c r="CJ1924" s="20">
        <v>1060.4010000000001</v>
      </c>
      <c r="CK1924" s="20">
        <v>1205.069</v>
      </c>
      <c r="CL1924" s="20">
        <v>1552.125</v>
      </c>
      <c r="CM1924" s="20">
        <v>1203.702</v>
      </c>
      <c r="CN1924" s="20">
        <v>680.98969999999997</v>
      </c>
      <c r="CO1924" s="20">
        <v>322.19029999999998</v>
      </c>
      <c r="CP1924" s="20">
        <v>105.8828</v>
      </c>
      <c r="CQ1924" s="20">
        <v>43.176259999999999</v>
      </c>
      <c r="CR1924" s="20">
        <v>126.3895</v>
      </c>
      <c r="CS1924" s="20">
        <v>554.30150000000003</v>
      </c>
      <c r="CT1924" s="20">
        <v>1357.0830000000001</v>
      </c>
      <c r="CU1924" s="20">
        <v>2151.6370000000002</v>
      </c>
      <c r="CV1924" s="20">
        <v>2760.3510000000001</v>
      </c>
      <c r="CW1924" s="20">
        <v>3465.3330000000001</v>
      </c>
      <c r="CX1924" s="20">
        <v>3868.76</v>
      </c>
      <c r="CY1924" s="20">
        <v>3593.3560000000002</v>
      </c>
      <c r="CZ1924" s="20">
        <v>3166.2159999999999</v>
      </c>
      <c r="DA1924" s="20">
        <v>946.51070000000004</v>
      </c>
      <c r="DB1924" s="20">
        <v>1259.44</v>
      </c>
      <c r="DC1924" s="20">
        <v>1577.24</v>
      </c>
      <c r="DD1924">
        <v>0</v>
      </c>
      <c r="DE1924">
        <v>0</v>
      </c>
      <c r="DF1924">
        <v>0</v>
      </c>
    </row>
    <row r="1925" spans="1:110" x14ac:dyDescent="0.25">
      <c r="A1925" s="16" t="str">
        <f t="shared" si="30"/>
        <v>Program Specific_CPP_0 to 199.99 kW_All_SDGE_1-in-10_MONTHLY SYSTEM PEAK DAY_2020_5</v>
      </c>
      <c r="B1925" t="s">
        <v>196</v>
      </c>
      <c r="C1925" t="s">
        <v>121</v>
      </c>
      <c r="D1925" t="s">
        <v>124</v>
      </c>
      <c r="E1925" t="s">
        <v>7</v>
      </c>
      <c r="F1925" t="s">
        <v>125</v>
      </c>
      <c r="G1925" t="s">
        <v>85</v>
      </c>
      <c r="H1925" t="s">
        <v>20</v>
      </c>
      <c r="I1925">
        <v>2020</v>
      </c>
      <c r="J1925">
        <v>5</v>
      </c>
      <c r="K1925">
        <v>12355</v>
      </c>
      <c r="L1925">
        <v>158037.29999999999</v>
      </c>
      <c r="M1925">
        <v>154314.79999999999</v>
      </c>
      <c r="N1925">
        <v>152326.20000000001</v>
      </c>
      <c r="O1925">
        <v>152479.5</v>
      </c>
      <c r="P1925">
        <v>157130.1</v>
      </c>
      <c r="Q1925">
        <v>169926.5</v>
      </c>
      <c r="R1925">
        <v>184835.9</v>
      </c>
      <c r="S1925">
        <v>201613.2</v>
      </c>
      <c r="T1925">
        <v>217996.6</v>
      </c>
      <c r="U1925">
        <v>234234</v>
      </c>
      <c r="V1925">
        <v>246871.6</v>
      </c>
      <c r="W1925">
        <v>256193.2</v>
      </c>
      <c r="X1925">
        <v>261777.4</v>
      </c>
      <c r="Y1925">
        <v>266563.3</v>
      </c>
      <c r="Z1925">
        <v>267048.8</v>
      </c>
      <c r="AA1925">
        <v>262100</v>
      </c>
      <c r="AB1925">
        <v>252580.7</v>
      </c>
      <c r="AC1925">
        <v>238128.9</v>
      </c>
      <c r="AD1925">
        <v>220439.3</v>
      </c>
      <c r="AE1925">
        <v>212052.5</v>
      </c>
      <c r="AF1925">
        <v>205029.8</v>
      </c>
      <c r="AG1925">
        <v>191287.8</v>
      </c>
      <c r="AH1925">
        <v>176644.6</v>
      </c>
      <c r="AI1925">
        <v>165749.20000000001</v>
      </c>
      <c r="AJ1925">
        <v>68.22251</v>
      </c>
      <c r="AK1925">
        <v>66.744290000000007</v>
      </c>
      <c r="AL1925">
        <v>66.399370000000005</v>
      </c>
      <c r="AM1925">
        <v>65.124669999999995</v>
      </c>
      <c r="AN1925">
        <v>64.196889999999996</v>
      </c>
      <c r="AO1925">
        <v>63.840620000000001</v>
      </c>
      <c r="AP1925">
        <v>62.666789999999999</v>
      </c>
      <c r="AQ1925">
        <v>67.303399999999996</v>
      </c>
      <c r="AR1925">
        <v>75.751819999999995</v>
      </c>
      <c r="AS1925">
        <v>82.052239999999998</v>
      </c>
      <c r="AT1925">
        <v>88.310079999999999</v>
      </c>
      <c r="AU1925">
        <v>90.50609</v>
      </c>
      <c r="AV1925">
        <v>91.229399999999998</v>
      </c>
      <c r="AW1925">
        <v>90.770560000000003</v>
      </c>
      <c r="AX1925">
        <v>90.315780000000004</v>
      </c>
      <c r="AY1925">
        <v>88.99691</v>
      </c>
      <c r="AZ1925">
        <v>88.217039999999997</v>
      </c>
      <c r="BA1925">
        <v>86.500110000000006</v>
      </c>
      <c r="BB1925">
        <v>85.00027</v>
      </c>
      <c r="BC1925">
        <v>82.551910000000007</v>
      </c>
      <c r="BD1925">
        <v>77.410219999999995</v>
      </c>
      <c r="BE1925">
        <v>74.376990000000006</v>
      </c>
      <c r="BF1925">
        <v>71.000799999999998</v>
      </c>
      <c r="BG1925">
        <v>68.591669999999993</v>
      </c>
      <c r="BH1925">
        <v>-2686.2510000000002</v>
      </c>
      <c r="BI1925">
        <v>-2358.7420000000002</v>
      </c>
      <c r="BJ1925">
        <v>-2054.1590000000001</v>
      </c>
      <c r="BK1925">
        <v>-2003.1379999999999</v>
      </c>
      <c r="BL1925">
        <v>-1583.4</v>
      </c>
      <c r="BM1925">
        <v>-656.04139999999995</v>
      </c>
      <c r="BN1925">
        <v>1872.1479999999999</v>
      </c>
      <c r="BO1925">
        <v>468.69920000000002</v>
      </c>
      <c r="BP1925">
        <v>-1246.9590000000001</v>
      </c>
      <c r="BQ1925">
        <v>-1135.5809999999999</v>
      </c>
      <c r="BR1925">
        <v>-337.12880000000001</v>
      </c>
      <c r="BS1925">
        <v>-0.78736099999999998</v>
      </c>
      <c r="BT1925">
        <v>693.81740000000002</v>
      </c>
      <c r="BU1925">
        <v>1595.982</v>
      </c>
      <c r="BV1925">
        <v>2449.9699999999998</v>
      </c>
      <c r="BW1925">
        <v>942.83249999999998</v>
      </c>
      <c r="BX1925">
        <v>-935.55830000000003</v>
      </c>
      <c r="BY1925">
        <v>-2104.6280000000002</v>
      </c>
      <c r="BZ1925">
        <v>-5107.5889999999999</v>
      </c>
      <c r="CA1925">
        <v>-5324.4579999999996</v>
      </c>
      <c r="CB1925">
        <v>-6163.6689999999999</v>
      </c>
      <c r="CC1925">
        <v>-5956.4669999999996</v>
      </c>
      <c r="CD1925">
        <v>-4715.7579999999998</v>
      </c>
      <c r="CE1925">
        <v>-4277.8140000000003</v>
      </c>
      <c r="CF1925" s="20">
        <v>3539.2939999999999</v>
      </c>
      <c r="CG1925" s="20">
        <v>3169.2530000000002</v>
      </c>
      <c r="CH1925" s="20">
        <v>3154.0410000000002</v>
      </c>
      <c r="CI1925" s="20">
        <v>3389.337</v>
      </c>
      <c r="CJ1925" s="20">
        <v>4086.3850000000002</v>
      </c>
      <c r="CK1925" s="20">
        <v>4724.6289999999999</v>
      </c>
      <c r="CL1925" s="20">
        <v>6119.875</v>
      </c>
      <c r="CM1925" s="20">
        <v>4775.16</v>
      </c>
      <c r="CN1925" s="20">
        <v>2707.9540000000002</v>
      </c>
      <c r="CO1925" s="20">
        <v>1295.5519999999999</v>
      </c>
      <c r="CP1925" s="20">
        <v>424.5736</v>
      </c>
      <c r="CQ1925" s="20">
        <v>173.14920000000001</v>
      </c>
      <c r="CR1925" s="20">
        <v>510.78440000000001</v>
      </c>
      <c r="CS1925" s="20">
        <v>2263.165</v>
      </c>
      <c r="CT1925" s="20">
        <v>5571.5569999999998</v>
      </c>
      <c r="CU1925" s="20">
        <v>8778.5679999999993</v>
      </c>
      <c r="CV1925" s="20">
        <v>11102.88</v>
      </c>
      <c r="CW1925" s="20">
        <v>13679.85</v>
      </c>
      <c r="CX1925" s="20">
        <v>15040.4</v>
      </c>
      <c r="CY1925" s="20">
        <v>14225.59</v>
      </c>
      <c r="CZ1925" s="20">
        <v>12538.81</v>
      </c>
      <c r="DA1925" s="20">
        <v>3707.3829999999998</v>
      </c>
      <c r="DB1925" s="20">
        <v>4904.9939999999997</v>
      </c>
      <c r="DC1925" s="20">
        <v>6080.6850000000004</v>
      </c>
      <c r="DD1925">
        <v>0</v>
      </c>
      <c r="DE1925">
        <v>0</v>
      </c>
      <c r="DF1925">
        <v>0</v>
      </c>
    </row>
    <row r="1926" spans="1:110" x14ac:dyDescent="0.25">
      <c r="A1926" s="16" t="str">
        <f t="shared" si="30"/>
        <v>Portfolio Adjusted_CPP_0 to 199.99 kW_All_SDGE_1-in-10_MONTHLY SYSTEM PEAK DAY_2024_8</v>
      </c>
      <c r="B1926" t="s">
        <v>195</v>
      </c>
      <c r="C1926" t="s">
        <v>121</v>
      </c>
      <c r="D1926" t="s">
        <v>124</v>
      </c>
      <c r="E1926" t="s">
        <v>7</v>
      </c>
      <c r="F1926" t="s">
        <v>125</v>
      </c>
      <c r="G1926" t="s">
        <v>85</v>
      </c>
      <c r="H1926" t="s">
        <v>20</v>
      </c>
      <c r="I1926">
        <v>2024</v>
      </c>
      <c r="J1926">
        <v>8</v>
      </c>
      <c r="K1926">
        <v>4043</v>
      </c>
      <c r="L1926">
        <v>75232.289999999994</v>
      </c>
      <c r="M1926">
        <v>73560.95</v>
      </c>
      <c r="N1926">
        <v>72726.740000000005</v>
      </c>
      <c r="O1926">
        <v>72743.210000000006</v>
      </c>
      <c r="P1926">
        <v>74708.95</v>
      </c>
      <c r="Q1926">
        <v>80605.45</v>
      </c>
      <c r="R1926">
        <v>89007.91</v>
      </c>
      <c r="S1926">
        <v>96995.55</v>
      </c>
      <c r="T1926">
        <v>105555.7</v>
      </c>
      <c r="U1926">
        <v>113249.1</v>
      </c>
      <c r="V1926">
        <v>119772.6</v>
      </c>
      <c r="W1926">
        <v>124204.8</v>
      </c>
      <c r="X1926">
        <v>126337.1</v>
      </c>
      <c r="Y1926">
        <v>127628.6</v>
      </c>
      <c r="Z1926">
        <v>127007.9</v>
      </c>
      <c r="AA1926">
        <v>124517.1</v>
      </c>
      <c r="AB1926">
        <v>120188.6</v>
      </c>
      <c r="AC1926">
        <v>113635.1</v>
      </c>
      <c r="AD1926">
        <v>105157</v>
      </c>
      <c r="AE1926">
        <v>100850</v>
      </c>
      <c r="AF1926">
        <v>96545.83</v>
      </c>
      <c r="AG1926">
        <v>90373.75</v>
      </c>
      <c r="AH1926">
        <v>83644.88</v>
      </c>
      <c r="AI1926">
        <v>78665.84</v>
      </c>
      <c r="AJ1926">
        <v>75.58708</v>
      </c>
      <c r="AK1926">
        <v>74.353279999999998</v>
      </c>
      <c r="AL1926">
        <v>73.295469999999995</v>
      </c>
      <c r="AM1926">
        <v>72.47663</v>
      </c>
      <c r="AN1926">
        <v>71.765640000000005</v>
      </c>
      <c r="AO1926">
        <v>71.30386</v>
      </c>
      <c r="AP1926">
        <v>71.004999999999995</v>
      </c>
      <c r="AQ1926">
        <v>72.53013</v>
      </c>
      <c r="AR1926">
        <v>77.84496</v>
      </c>
      <c r="AS1926">
        <v>82.853669999999994</v>
      </c>
      <c r="AT1926">
        <v>88.170739999999995</v>
      </c>
      <c r="AU1926">
        <v>91.249679999999998</v>
      </c>
      <c r="AV1926">
        <v>92.694670000000002</v>
      </c>
      <c r="AW1926">
        <v>91.805329999999998</v>
      </c>
      <c r="AX1926">
        <v>91.44444</v>
      </c>
      <c r="AY1926">
        <v>90.893619999999999</v>
      </c>
      <c r="AZ1926">
        <v>90.756900000000002</v>
      </c>
      <c r="BA1926">
        <v>89.376679999999993</v>
      </c>
      <c r="BB1926">
        <v>87.023039999999995</v>
      </c>
      <c r="BC1926">
        <v>84.326070000000001</v>
      </c>
      <c r="BD1926">
        <v>80.348780000000005</v>
      </c>
      <c r="BE1926">
        <v>77.849620000000002</v>
      </c>
      <c r="BF1926">
        <v>76.285679999999999</v>
      </c>
      <c r="BG1926">
        <v>75.72954</v>
      </c>
      <c r="BH1926">
        <v>-1278.7660000000001</v>
      </c>
      <c r="BI1926">
        <v>-1124.3989999999999</v>
      </c>
      <c r="BJ1926">
        <v>-980.73910000000001</v>
      </c>
      <c r="BK1926">
        <v>-955.6345</v>
      </c>
      <c r="BL1926">
        <v>-752.84209999999996</v>
      </c>
      <c r="BM1926">
        <v>-311.19639999999998</v>
      </c>
      <c r="BN1926">
        <v>901.53470000000004</v>
      </c>
      <c r="BO1926">
        <v>225.48990000000001</v>
      </c>
      <c r="BP1926">
        <v>-603.78750000000002</v>
      </c>
      <c r="BQ1926">
        <v>-549.0385</v>
      </c>
      <c r="BR1926">
        <v>-163.56190000000001</v>
      </c>
      <c r="BS1926">
        <v>-0.3817199</v>
      </c>
      <c r="BT1926">
        <v>334.84519999999998</v>
      </c>
      <c r="BU1926">
        <v>764.14469999999994</v>
      </c>
      <c r="BV1926">
        <v>1165.201</v>
      </c>
      <c r="BW1926">
        <v>447.91590000000002</v>
      </c>
      <c r="BX1926">
        <v>-445.17849999999999</v>
      </c>
      <c r="BY1926">
        <v>-1004.328</v>
      </c>
      <c r="BZ1926">
        <v>-2436.4929999999999</v>
      </c>
      <c r="CA1926">
        <v>-2532.2579999999998</v>
      </c>
      <c r="CB1926">
        <v>-2902.39</v>
      </c>
      <c r="CC1926">
        <v>-2814.127</v>
      </c>
      <c r="CD1926">
        <v>-2233.009</v>
      </c>
      <c r="CE1926">
        <v>-2030.2829999999999</v>
      </c>
      <c r="CF1926" s="20">
        <v>802.05830000000003</v>
      </c>
      <c r="CG1926" s="20">
        <v>720.17269999999996</v>
      </c>
      <c r="CH1926" s="20">
        <v>718.96249999999998</v>
      </c>
      <c r="CI1926" s="20">
        <v>771.39469999999994</v>
      </c>
      <c r="CJ1926" s="20">
        <v>923.774</v>
      </c>
      <c r="CK1926" s="20">
        <v>1063.0999999999999</v>
      </c>
      <c r="CL1926" s="20">
        <v>1419.146</v>
      </c>
      <c r="CM1926" s="20">
        <v>1105.232</v>
      </c>
      <c r="CN1926" s="20">
        <v>634.89970000000005</v>
      </c>
      <c r="CO1926" s="20">
        <v>302.84769999999997</v>
      </c>
      <c r="CP1926" s="20">
        <v>99.93683</v>
      </c>
      <c r="CQ1926" s="20">
        <v>40.697000000000003</v>
      </c>
      <c r="CR1926" s="20">
        <v>118.96939999999999</v>
      </c>
      <c r="CS1926" s="20">
        <v>518.81370000000004</v>
      </c>
      <c r="CT1926" s="20">
        <v>1260.25</v>
      </c>
      <c r="CU1926" s="20">
        <v>1981.288</v>
      </c>
      <c r="CV1926" s="20">
        <v>2513.9830000000002</v>
      </c>
      <c r="CW1926" s="20">
        <v>3115.172</v>
      </c>
      <c r="CX1926" s="20">
        <v>3422.6149999999998</v>
      </c>
      <c r="CY1926" s="20">
        <v>3217.625</v>
      </c>
      <c r="CZ1926" s="20">
        <v>2780.2840000000001</v>
      </c>
      <c r="DA1926" s="20">
        <v>827.51779999999997</v>
      </c>
      <c r="DB1926" s="20">
        <v>1099.807</v>
      </c>
      <c r="DC1926" s="20">
        <v>1369.6890000000001</v>
      </c>
      <c r="DD1926">
        <v>0</v>
      </c>
      <c r="DE1926">
        <v>0</v>
      </c>
      <c r="DF1926">
        <v>0</v>
      </c>
    </row>
    <row r="1927" spans="1:110" x14ac:dyDescent="0.25">
      <c r="A1927" s="16" t="str">
        <f t="shared" si="30"/>
        <v>Program Specific_CPP_0 to 199.99 kW_All_SDGE_1-in-10_TYPICAL EVENT DAY_2027_8</v>
      </c>
      <c r="B1927" t="s">
        <v>196</v>
      </c>
      <c r="C1927" t="s">
        <v>121</v>
      </c>
      <c r="D1927" t="s">
        <v>124</v>
      </c>
      <c r="E1927" t="s">
        <v>7</v>
      </c>
      <c r="F1927" t="s">
        <v>125</v>
      </c>
      <c r="G1927" t="s">
        <v>85</v>
      </c>
      <c r="H1927" t="s">
        <v>19</v>
      </c>
      <c r="I1927">
        <v>2027</v>
      </c>
      <c r="J1927">
        <v>8</v>
      </c>
      <c r="K1927">
        <v>3470</v>
      </c>
      <c r="L1927">
        <v>65432.75</v>
      </c>
      <c r="M1927">
        <v>63860.75</v>
      </c>
      <c r="N1927">
        <v>63061.16</v>
      </c>
      <c r="O1927">
        <v>63055.13</v>
      </c>
      <c r="P1927">
        <v>64830.16</v>
      </c>
      <c r="Q1927">
        <v>70304.259999999995</v>
      </c>
      <c r="R1927">
        <v>78673.83</v>
      </c>
      <c r="S1927">
        <v>86254.24</v>
      </c>
      <c r="T1927">
        <v>94644.49</v>
      </c>
      <c r="U1927">
        <v>102374</v>
      </c>
      <c r="V1927">
        <v>109254.9</v>
      </c>
      <c r="W1927">
        <v>113871.8</v>
      </c>
      <c r="X1927">
        <v>116037.9</v>
      </c>
      <c r="Y1927">
        <v>117008.4</v>
      </c>
      <c r="Z1927">
        <v>116166.39999999999</v>
      </c>
      <c r="AA1927">
        <v>113470.6</v>
      </c>
      <c r="AB1927">
        <v>108828.8</v>
      </c>
      <c r="AC1927">
        <v>102299.6</v>
      </c>
      <c r="AD1927">
        <v>94475.37</v>
      </c>
      <c r="AE1927">
        <v>90065.26</v>
      </c>
      <c r="AF1927">
        <v>85414.45</v>
      </c>
      <c r="AG1927">
        <v>79675.710000000006</v>
      </c>
      <c r="AH1927">
        <v>73394.899999999994</v>
      </c>
      <c r="AI1927">
        <v>68719.31</v>
      </c>
      <c r="AJ1927">
        <v>72.946489999999997</v>
      </c>
      <c r="AK1927">
        <v>72.132549999999995</v>
      </c>
      <c r="AL1927">
        <v>71.256960000000007</v>
      </c>
      <c r="AM1927">
        <v>70.707930000000005</v>
      </c>
      <c r="AN1927">
        <v>70.120999999999995</v>
      </c>
      <c r="AO1927">
        <v>69.534559999999999</v>
      </c>
      <c r="AP1927">
        <v>69.501130000000003</v>
      </c>
      <c r="AQ1927">
        <v>71.779129999999995</v>
      </c>
      <c r="AR1927">
        <v>77.242040000000003</v>
      </c>
      <c r="AS1927">
        <v>82.591740000000001</v>
      </c>
      <c r="AT1927">
        <v>87.224999999999994</v>
      </c>
      <c r="AU1927">
        <v>90.18468</v>
      </c>
      <c r="AV1927">
        <v>91.300250000000005</v>
      </c>
      <c r="AW1927">
        <v>90.945459999999997</v>
      </c>
      <c r="AX1927">
        <v>89.677800000000005</v>
      </c>
      <c r="AY1927">
        <v>89.572329999999994</v>
      </c>
      <c r="AZ1927">
        <v>89.220770000000002</v>
      </c>
      <c r="BA1927">
        <v>88.193719999999999</v>
      </c>
      <c r="BB1927">
        <v>86.413039999999995</v>
      </c>
      <c r="BC1927">
        <v>83.555700000000002</v>
      </c>
      <c r="BD1927">
        <v>80.111099999999993</v>
      </c>
      <c r="BE1927">
        <v>77.570059999999998</v>
      </c>
      <c r="BF1927">
        <v>75.510769999999994</v>
      </c>
      <c r="BG1927">
        <v>74.340810000000005</v>
      </c>
      <c r="BH1927">
        <v>-1112.1980000000001</v>
      </c>
      <c r="BI1927">
        <v>-976.12850000000003</v>
      </c>
      <c r="BJ1927">
        <v>-850.39620000000002</v>
      </c>
      <c r="BK1927">
        <v>-828.36130000000003</v>
      </c>
      <c r="BL1927">
        <v>-653.29349999999999</v>
      </c>
      <c r="BM1927">
        <v>-271.42619999999999</v>
      </c>
      <c r="BN1927">
        <v>796.86379999999997</v>
      </c>
      <c r="BO1927">
        <v>200.51910000000001</v>
      </c>
      <c r="BP1927">
        <v>-541.37450000000001</v>
      </c>
      <c r="BQ1927">
        <v>-496.31560000000002</v>
      </c>
      <c r="BR1927">
        <v>-149.19890000000001</v>
      </c>
      <c r="BS1927">
        <v>-0.34996319999999997</v>
      </c>
      <c r="BT1927">
        <v>307.54809999999998</v>
      </c>
      <c r="BU1927">
        <v>700.55920000000003</v>
      </c>
      <c r="BV1927">
        <v>1065.7380000000001</v>
      </c>
      <c r="BW1927">
        <v>408.17910000000001</v>
      </c>
      <c r="BX1927">
        <v>-403.10149999999999</v>
      </c>
      <c r="BY1927">
        <v>-904.14340000000004</v>
      </c>
      <c r="BZ1927">
        <v>-2188.9989999999998</v>
      </c>
      <c r="CA1927">
        <v>-2261.462</v>
      </c>
      <c r="CB1927">
        <v>-2567.7550000000001</v>
      </c>
      <c r="CC1927">
        <v>-2481.0030000000002</v>
      </c>
      <c r="CD1927">
        <v>-1959.373</v>
      </c>
      <c r="CE1927">
        <v>-1773.5740000000001</v>
      </c>
      <c r="CF1927" s="20">
        <v>606.7192</v>
      </c>
      <c r="CG1927" s="20">
        <v>542.76279999999997</v>
      </c>
      <c r="CH1927" s="20">
        <v>540.55740000000003</v>
      </c>
      <c r="CI1927" s="20">
        <v>579.60550000000001</v>
      </c>
      <c r="CJ1927" s="20">
        <v>695.62419999999997</v>
      </c>
      <c r="CK1927" s="20">
        <v>808.7396</v>
      </c>
      <c r="CL1927" s="20">
        <v>1108.742</v>
      </c>
      <c r="CM1927" s="20">
        <v>873.99900000000002</v>
      </c>
      <c r="CN1927" s="20">
        <v>510.4255</v>
      </c>
      <c r="CO1927" s="20">
        <v>247.4768</v>
      </c>
      <c r="CP1927" s="20">
        <v>83.155720000000002</v>
      </c>
      <c r="CQ1927" s="20">
        <v>34.2072</v>
      </c>
      <c r="CR1927" s="20">
        <v>100.3629</v>
      </c>
      <c r="CS1927" s="20">
        <v>436.06369999999998</v>
      </c>
      <c r="CT1927" s="20">
        <v>1054.2809999999999</v>
      </c>
      <c r="CU1927" s="20">
        <v>1645.3420000000001</v>
      </c>
      <c r="CV1927" s="20">
        <v>2061.2130000000002</v>
      </c>
      <c r="CW1927" s="20">
        <v>2524.6729999999998</v>
      </c>
      <c r="CX1927" s="20">
        <v>2762.6030000000001</v>
      </c>
      <c r="CY1927" s="20">
        <v>2566.2449999999999</v>
      </c>
      <c r="CZ1927" s="20">
        <v>2176.13</v>
      </c>
      <c r="DA1927" s="20">
        <v>643.1979</v>
      </c>
      <c r="DB1927" s="20">
        <v>846.77790000000005</v>
      </c>
      <c r="DC1927" s="20">
        <v>1045.2190000000001</v>
      </c>
      <c r="DD1927">
        <v>0</v>
      </c>
      <c r="DE1927">
        <v>0</v>
      </c>
      <c r="DF1927">
        <v>0</v>
      </c>
    </row>
    <row r="1928" spans="1:110" x14ac:dyDescent="0.25">
      <c r="A1928" s="16" t="str">
        <f t="shared" si="30"/>
        <v>Portfolio Adjusted_CPP_0 to 199.99 kW_All_SDGE_1-in-10_MONTHLY SYSTEM PEAK DAY_2030_1</v>
      </c>
      <c r="B1928" t="s">
        <v>195</v>
      </c>
      <c r="C1928" t="s">
        <v>121</v>
      </c>
      <c r="D1928" t="s">
        <v>124</v>
      </c>
      <c r="E1928" t="s">
        <v>7</v>
      </c>
      <c r="F1928" t="s">
        <v>125</v>
      </c>
      <c r="G1928" t="s">
        <v>85</v>
      </c>
      <c r="H1928" t="s">
        <v>20</v>
      </c>
      <c r="I1928">
        <v>2030</v>
      </c>
      <c r="J1928">
        <v>1</v>
      </c>
      <c r="K1928">
        <v>2953</v>
      </c>
      <c r="L1928">
        <v>39200.43</v>
      </c>
      <c r="M1928">
        <v>38416.550000000003</v>
      </c>
      <c r="N1928">
        <v>38160.58</v>
      </c>
      <c r="O1928">
        <v>38598.04</v>
      </c>
      <c r="P1928">
        <v>40969.89</v>
      </c>
      <c r="Q1928">
        <v>46303.94</v>
      </c>
      <c r="R1928">
        <v>54897.9</v>
      </c>
      <c r="S1928">
        <v>60041.94</v>
      </c>
      <c r="T1928">
        <v>63976.84</v>
      </c>
      <c r="U1928">
        <v>65610.720000000001</v>
      </c>
      <c r="V1928">
        <v>66323.759999999995</v>
      </c>
      <c r="W1928">
        <v>66341.05</v>
      </c>
      <c r="X1928">
        <v>65785.039999999994</v>
      </c>
      <c r="Y1928">
        <v>65454.43</v>
      </c>
      <c r="Z1928">
        <v>64718.5</v>
      </c>
      <c r="AA1928">
        <v>62920.97</v>
      </c>
      <c r="AB1928">
        <v>61966.49</v>
      </c>
      <c r="AC1928">
        <v>62427.9</v>
      </c>
      <c r="AD1928">
        <v>59087</v>
      </c>
      <c r="AE1928">
        <v>56283.32</v>
      </c>
      <c r="AF1928">
        <v>53512.11</v>
      </c>
      <c r="AG1928">
        <v>49816.28</v>
      </c>
      <c r="AH1928">
        <v>45144.24</v>
      </c>
      <c r="AI1928">
        <v>41697.75</v>
      </c>
      <c r="AJ1928">
        <v>45.581220000000002</v>
      </c>
      <c r="AK1928">
        <v>44.806660000000001</v>
      </c>
      <c r="AL1928">
        <v>44.83155</v>
      </c>
      <c r="AM1928">
        <v>44.082090000000001</v>
      </c>
      <c r="AN1928">
        <v>43.665030000000002</v>
      </c>
      <c r="AO1928">
        <v>43.018700000000003</v>
      </c>
      <c r="AP1928">
        <v>42.731000000000002</v>
      </c>
      <c r="AQ1928">
        <v>42.6875</v>
      </c>
      <c r="AR1928">
        <v>46.00929</v>
      </c>
      <c r="AS1928">
        <v>50.145290000000003</v>
      </c>
      <c r="AT1928">
        <v>52.862690000000001</v>
      </c>
      <c r="AU1928">
        <v>55.18271</v>
      </c>
      <c r="AV1928">
        <v>55.993259999999999</v>
      </c>
      <c r="AW1928">
        <v>56.279249999999998</v>
      </c>
      <c r="AX1928">
        <v>56.130490000000002</v>
      </c>
      <c r="AY1928">
        <v>55.931130000000003</v>
      </c>
      <c r="AZ1928">
        <v>55.10463</v>
      </c>
      <c r="BA1928">
        <v>53.152740000000001</v>
      </c>
      <c r="BB1928">
        <v>51.590699999999998</v>
      </c>
      <c r="BC1928">
        <v>50.030430000000003</v>
      </c>
      <c r="BD1928">
        <v>48.443910000000002</v>
      </c>
      <c r="BE1928">
        <v>47.608899999999998</v>
      </c>
      <c r="BF1928">
        <v>46.820720000000001</v>
      </c>
      <c r="BG1928">
        <v>45.894379999999998</v>
      </c>
      <c r="BH1928">
        <v>-666.31219999999996</v>
      </c>
      <c r="BI1928">
        <v>-587.20719999999994</v>
      </c>
      <c r="BJ1928">
        <v>-514.60530000000006</v>
      </c>
      <c r="BK1928">
        <v>-507.06610000000001</v>
      </c>
      <c r="BL1928">
        <v>-412.85359999999997</v>
      </c>
      <c r="BM1928">
        <v>-178.76730000000001</v>
      </c>
      <c r="BN1928">
        <v>556.04459999999995</v>
      </c>
      <c r="BO1928">
        <v>139.5822</v>
      </c>
      <c r="BP1928">
        <v>-365.9529</v>
      </c>
      <c r="BQ1928">
        <v>-318.0847</v>
      </c>
      <c r="BR1928">
        <v>-90.571979999999996</v>
      </c>
      <c r="BS1928">
        <v>-0.2038866</v>
      </c>
      <c r="BT1928">
        <v>174.35730000000001</v>
      </c>
      <c r="BU1928">
        <v>391.89229999999998</v>
      </c>
      <c r="BV1928">
        <v>593.7432</v>
      </c>
      <c r="BW1928">
        <v>226.3409</v>
      </c>
      <c r="BX1928">
        <v>-229.52379999999999</v>
      </c>
      <c r="BY1928">
        <v>-551.74950000000001</v>
      </c>
      <c r="BZ1928">
        <v>-1369.048</v>
      </c>
      <c r="CA1928">
        <v>-1413.2260000000001</v>
      </c>
      <c r="CB1928">
        <v>-1608.6969999999999</v>
      </c>
      <c r="CC1928">
        <v>-1551.2170000000001</v>
      </c>
      <c r="CD1928">
        <v>-1205.184</v>
      </c>
      <c r="CE1928">
        <v>-1076.175</v>
      </c>
      <c r="CF1928" s="20">
        <v>217.76050000000001</v>
      </c>
      <c r="CG1928" s="20">
        <v>196.4169</v>
      </c>
      <c r="CH1928" s="20">
        <v>197.94649999999999</v>
      </c>
      <c r="CI1928" s="20">
        <v>217.18119999999999</v>
      </c>
      <c r="CJ1928" s="20">
        <v>277.81139999999999</v>
      </c>
      <c r="CK1928" s="20">
        <v>350.81760000000003</v>
      </c>
      <c r="CL1928" s="20">
        <v>539.86030000000005</v>
      </c>
      <c r="CM1928" s="20">
        <v>423.5059</v>
      </c>
      <c r="CN1928" s="20">
        <v>233.23150000000001</v>
      </c>
      <c r="CO1928" s="20">
        <v>101.6493</v>
      </c>
      <c r="CP1928" s="20">
        <v>30.64425</v>
      </c>
      <c r="CQ1928" s="20">
        <v>11.610469999999999</v>
      </c>
      <c r="CR1928" s="20">
        <v>32.257260000000002</v>
      </c>
      <c r="CS1928" s="20">
        <v>136.4563</v>
      </c>
      <c r="CT1928" s="20">
        <v>327.2294</v>
      </c>
      <c r="CU1928" s="20">
        <v>505.91840000000002</v>
      </c>
      <c r="CV1928" s="20">
        <v>668.26589999999999</v>
      </c>
      <c r="CW1928" s="20">
        <v>940.18740000000003</v>
      </c>
      <c r="CX1928" s="20">
        <v>1080.5999999999999</v>
      </c>
      <c r="CY1928" s="20">
        <v>1002.174</v>
      </c>
      <c r="CZ1928" s="20">
        <v>854.1345</v>
      </c>
      <c r="DA1928" s="20">
        <v>251.44059999999999</v>
      </c>
      <c r="DB1928" s="20">
        <v>320.363</v>
      </c>
      <c r="DC1928" s="20">
        <v>384.83519999999999</v>
      </c>
      <c r="DD1928">
        <v>0</v>
      </c>
      <c r="DE1928">
        <v>0</v>
      </c>
      <c r="DF1928">
        <v>0</v>
      </c>
    </row>
    <row r="1929" spans="1:110" x14ac:dyDescent="0.25">
      <c r="A1929" s="16" t="str">
        <f t="shared" si="30"/>
        <v>Portfolio Adjusted_CPP_0 to 199.99 kW_All_SDGE_1-in-10_MONTHLY SYSTEM PEAK DAY_2031_8</v>
      </c>
      <c r="B1929" t="s">
        <v>195</v>
      </c>
      <c r="C1929" t="s">
        <v>121</v>
      </c>
      <c r="D1929" t="s">
        <v>124</v>
      </c>
      <c r="E1929" t="s">
        <v>7</v>
      </c>
      <c r="F1929" t="s">
        <v>125</v>
      </c>
      <c r="G1929" t="s">
        <v>85</v>
      </c>
      <c r="H1929" t="s">
        <v>20</v>
      </c>
      <c r="I1929">
        <v>2031</v>
      </c>
      <c r="J1929">
        <v>8</v>
      </c>
      <c r="K1929">
        <v>2781</v>
      </c>
      <c r="L1929">
        <v>51748.95</v>
      </c>
      <c r="M1929">
        <v>50599.31</v>
      </c>
      <c r="N1929">
        <v>50025.5</v>
      </c>
      <c r="O1929">
        <v>50036.82</v>
      </c>
      <c r="P1929">
        <v>51388.959999999999</v>
      </c>
      <c r="Q1929">
        <v>55444.91</v>
      </c>
      <c r="R1929">
        <v>61224.58</v>
      </c>
      <c r="S1929">
        <v>66718.929999999993</v>
      </c>
      <c r="T1929">
        <v>72607.08</v>
      </c>
      <c r="U1929">
        <v>77899.02</v>
      </c>
      <c r="V1929">
        <v>82386.23</v>
      </c>
      <c r="W1929">
        <v>85434.99</v>
      </c>
      <c r="X1929">
        <v>86901.71</v>
      </c>
      <c r="Y1929">
        <v>87790.03</v>
      </c>
      <c r="Z1929">
        <v>87363.09</v>
      </c>
      <c r="AA1929">
        <v>85649.77</v>
      </c>
      <c r="AB1929">
        <v>82672.429999999993</v>
      </c>
      <c r="AC1929">
        <v>78164.53</v>
      </c>
      <c r="AD1929">
        <v>72332.850000000006</v>
      </c>
      <c r="AE1929">
        <v>69370.23</v>
      </c>
      <c r="AF1929">
        <v>66409.59</v>
      </c>
      <c r="AG1929">
        <v>62164.09</v>
      </c>
      <c r="AH1929">
        <v>57535.59</v>
      </c>
      <c r="AI1929">
        <v>54110.73</v>
      </c>
      <c r="AJ1929">
        <v>75.58708</v>
      </c>
      <c r="AK1929">
        <v>74.353279999999998</v>
      </c>
      <c r="AL1929">
        <v>73.295469999999995</v>
      </c>
      <c r="AM1929">
        <v>72.47663</v>
      </c>
      <c r="AN1929">
        <v>71.765640000000005</v>
      </c>
      <c r="AO1929">
        <v>71.30386</v>
      </c>
      <c r="AP1929">
        <v>71.004999999999995</v>
      </c>
      <c r="AQ1929">
        <v>72.53013</v>
      </c>
      <c r="AR1929">
        <v>77.84496</v>
      </c>
      <c r="AS1929">
        <v>82.853669999999994</v>
      </c>
      <c r="AT1929">
        <v>88.170739999999995</v>
      </c>
      <c r="AU1929">
        <v>91.249679999999998</v>
      </c>
      <c r="AV1929">
        <v>92.694670000000002</v>
      </c>
      <c r="AW1929">
        <v>91.805329999999998</v>
      </c>
      <c r="AX1929">
        <v>91.44444</v>
      </c>
      <c r="AY1929">
        <v>90.893619999999999</v>
      </c>
      <c r="AZ1929">
        <v>90.756900000000002</v>
      </c>
      <c r="BA1929">
        <v>89.376679999999993</v>
      </c>
      <c r="BB1929">
        <v>87.023039999999995</v>
      </c>
      <c r="BC1929">
        <v>84.326070000000001</v>
      </c>
      <c r="BD1929">
        <v>80.348780000000005</v>
      </c>
      <c r="BE1929">
        <v>77.849620000000002</v>
      </c>
      <c r="BF1929">
        <v>76.285679999999999</v>
      </c>
      <c r="BG1929">
        <v>75.72954</v>
      </c>
      <c r="BH1929">
        <v>-879.60649999999998</v>
      </c>
      <c r="BI1929">
        <v>-773.4239</v>
      </c>
      <c r="BJ1929">
        <v>-674.6069</v>
      </c>
      <c r="BK1929">
        <v>-657.33849999999995</v>
      </c>
      <c r="BL1929">
        <v>-517.84659999999997</v>
      </c>
      <c r="BM1929">
        <v>-214.0582</v>
      </c>
      <c r="BN1929">
        <v>620.12559999999996</v>
      </c>
      <c r="BO1929">
        <v>155.1045</v>
      </c>
      <c r="BP1929">
        <v>-415.3186</v>
      </c>
      <c r="BQ1929">
        <v>-377.6592</v>
      </c>
      <c r="BR1929">
        <v>-112.50700000000001</v>
      </c>
      <c r="BS1929">
        <v>-0.26256819999999997</v>
      </c>
      <c r="BT1929">
        <v>230.32509999999999</v>
      </c>
      <c r="BU1929">
        <v>525.62120000000004</v>
      </c>
      <c r="BV1929">
        <v>801.49009999999998</v>
      </c>
      <c r="BW1929">
        <v>308.10140000000001</v>
      </c>
      <c r="BX1929">
        <v>-306.21850000000001</v>
      </c>
      <c r="BY1929">
        <v>-690.83280000000002</v>
      </c>
      <c r="BZ1929">
        <v>-1675.9549999999999</v>
      </c>
      <c r="CA1929">
        <v>-1741.828</v>
      </c>
      <c r="CB1929">
        <v>-1996.425</v>
      </c>
      <c r="CC1929">
        <v>-1935.713</v>
      </c>
      <c r="CD1929">
        <v>-1535.9880000000001</v>
      </c>
      <c r="CE1929">
        <v>-1396.5419999999999</v>
      </c>
      <c r="CF1929" s="20">
        <v>379.49009999999998</v>
      </c>
      <c r="CG1929" s="20">
        <v>340.74630000000002</v>
      </c>
      <c r="CH1929" s="20">
        <v>340.1737</v>
      </c>
      <c r="CI1929" s="20">
        <v>364.98169999999999</v>
      </c>
      <c r="CJ1929" s="20">
        <v>437.07929999999999</v>
      </c>
      <c r="CK1929" s="20">
        <v>503.0009</v>
      </c>
      <c r="CL1929" s="20">
        <v>671.46220000000005</v>
      </c>
      <c r="CM1929" s="20">
        <v>522.93550000000005</v>
      </c>
      <c r="CN1929" s="20">
        <v>300.39980000000003</v>
      </c>
      <c r="CO1929" s="20">
        <v>143.291</v>
      </c>
      <c r="CP1929" s="20">
        <v>47.28463</v>
      </c>
      <c r="CQ1929" s="20">
        <v>19.255590000000002</v>
      </c>
      <c r="CR1929" s="20">
        <v>56.289830000000002</v>
      </c>
      <c r="CS1929" s="20">
        <v>245.4743</v>
      </c>
      <c r="CT1929" s="20">
        <v>596.28160000000003</v>
      </c>
      <c r="CU1929" s="20">
        <v>937.43700000000001</v>
      </c>
      <c r="CV1929" s="20">
        <v>1189.479</v>
      </c>
      <c r="CW1929" s="20">
        <v>1473.9290000000001</v>
      </c>
      <c r="CX1929" s="20">
        <v>1619.394</v>
      </c>
      <c r="CY1929" s="20">
        <v>1522.404</v>
      </c>
      <c r="CZ1929" s="20">
        <v>1315.479</v>
      </c>
      <c r="DA1929" s="20">
        <v>391.53609999999998</v>
      </c>
      <c r="DB1929" s="20">
        <v>520.36829999999998</v>
      </c>
      <c r="DC1929" s="20">
        <v>648.06200000000001</v>
      </c>
      <c r="DD1929">
        <v>0</v>
      </c>
      <c r="DE1929">
        <v>0</v>
      </c>
      <c r="DF1929">
        <v>0</v>
      </c>
    </row>
    <row r="1930" spans="1:110" x14ac:dyDescent="0.25">
      <c r="A1930" s="16" t="str">
        <f t="shared" si="30"/>
        <v>Portfolio Adjusted_CPP_0 to 199.99 kW_All_SDGE_1-in-10_MONTHLY SYSTEM PEAK DAY_2022_11</v>
      </c>
      <c r="B1930" t="s">
        <v>195</v>
      </c>
      <c r="C1930" t="s">
        <v>121</v>
      </c>
      <c r="D1930" t="s">
        <v>124</v>
      </c>
      <c r="E1930" t="s">
        <v>7</v>
      </c>
      <c r="F1930" t="s">
        <v>125</v>
      </c>
      <c r="G1930" t="s">
        <v>85</v>
      </c>
      <c r="H1930" t="s">
        <v>20</v>
      </c>
      <c r="I1930">
        <v>2022</v>
      </c>
      <c r="J1930">
        <v>11</v>
      </c>
      <c r="K1930">
        <v>4498</v>
      </c>
      <c r="L1930">
        <v>61314.62</v>
      </c>
      <c r="M1930">
        <v>59649.34</v>
      </c>
      <c r="N1930">
        <v>58914.54</v>
      </c>
      <c r="O1930">
        <v>59360.86</v>
      </c>
      <c r="P1930">
        <v>62385.85</v>
      </c>
      <c r="Q1930">
        <v>70000.92</v>
      </c>
      <c r="R1930">
        <v>79314.759999999995</v>
      </c>
      <c r="S1930">
        <v>86394.559999999998</v>
      </c>
      <c r="T1930">
        <v>93488.2</v>
      </c>
      <c r="U1930">
        <v>99357.95</v>
      </c>
      <c r="V1930">
        <v>104528</v>
      </c>
      <c r="W1930">
        <v>108064.8</v>
      </c>
      <c r="X1930">
        <v>109990.9</v>
      </c>
      <c r="Y1930">
        <v>111828.4</v>
      </c>
      <c r="Z1930">
        <v>111392.2</v>
      </c>
      <c r="AA1930">
        <v>108505.2</v>
      </c>
      <c r="AB1930">
        <v>104820.5</v>
      </c>
      <c r="AC1930">
        <v>101660.6</v>
      </c>
      <c r="AD1930">
        <v>94167.78</v>
      </c>
      <c r="AE1930">
        <v>88565.23</v>
      </c>
      <c r="AF1930">
        <v>83348.91</v>
      </c>
      <c r="AG1930">
        <v>77197.81</v>
      </c>
      <c r="AH1930">
        <v>69973.88</v>
      </c>
      <c r="AI1930">
        <v>64567.39</v>
      </c>
      <c r="AJ1930">
        <v>65.985600000000005</v>
      </c>
      <c r="AK1930">
        <v>65.077110000000005</v>
      </c>
      <c r="AL1930">
        <v>63.992660000000001</v>
      </c>
      <c r="AM1930">
        <v>63.577190000000002</v>
      </c>
      <c r="AN1930">
        <v>63.752600000000001</v>
      </c>
      <c r="AO1930">
        <v>64.163719999999998</v>
      </c>
      <c r="AP1930">
        <v>64.418679999999995</v>
      </c>
      <c r="AQ1930">
        <v>66.5</v>
      </c>
      <c r="AR1930">
        <v>73.081569999999999</v>
      </c>
      <c r="AS1930">
        <v>80.722359999999995</v>
      </c>
      <c r="AT1930">
        <v>86.941980000000001</v>
      </c>
      <c r="AU1930">
        <v>90.680930000000004</v>
      </c>
      <c r="AV1930">
        <v>91.349919999999997</v>
      </c>
      <c r="AW1930">
        <v>91.303380000000004</v>
      </c>
      <c r="AX1930">
        <v>91.416910000000001</v>
      </c>
      <c r="AY1930">
        <v>89.660939999999997</v>
      </c>
      <c r="AZ1930">
        <v>88.248410000000007</v>
      </c>
      <c r="BA1930">
        <v>84.163439999999994</v>
      </c>
      <c r="BB1930">
        <v>79.596239999999995</v>
      </c>
      <c r="BC1930">
        <v>75.542109999999994</v>
      </c>
      <c r="BD1930">
        <v>72.718149999999994</v>
      </c>
      <c r="BE1930">
        <v>69.886309999999995</v>
      </c>
      <c r="BF1930">
        <v>67.745829999999998</v>
      </c>
      <c r="BG1930">
        <v>65.552980000000005</v>
      </c>
      <c r="BH1930">
        <v>-1042.2</v>
      </c>
      <c r="BI1930">
        <v>-911.75599999999997</v>
      </c>
      <c r="BJ1930">
        <v>-794.47799999999995</v>
      </c>
      <c r="BK1930">
        <v>-779.82920000000001</v>
      </c>
      <c r="BL1930">
        <v>-628.66219999999998</v>
      </c>
      <c r="BM1930">
        <v>-270.25510000000003</v>
      </c>
      <c r="BN1930">
        <v>803.35569999999996</v>
      </c>
      <c r="BO1930">
        <v>200.84530000000001</v>
      </c>
      <c r="BP1930">
        <v>-534.7604</v>
      </c>
      <c r="BQ1930">
        <v>-481.6934</v>
      </c>
      <c r="BR1930">
        <v>-142.7439</v>
      </c>
      <c r="BS1930">
        <v>-0.33211649999999998</v>
      </c>
      <c r="BT1930">
        <v>291.52089999999998</v>
      </c>
      <c r="BU1930">
        <v>669.54470000000003</v>
      </c>
      <c r="BV1930">
        <v>1021.938</v>
      </c>
      <c r="BW1930">
        <v>390.3175</v>
      </c>
      <c r="BX1930">
        <v>-388.25510000000003</v>
      </c>
      <c r="BY1930">
        <v>-898.49540000000002</v>
      </c>
      <c r="BZ1930">
        <v>-2181.8719999999998</v>
      </c>
      <c r="CA1930">
        <v>-2223.7979999999998</v>
      </c>
      <c r="CB1930">
        <v>-2505.66</v>
      </c>
      <c r="CC1930">
        <v>-2403.8440000000001</v>
      </c>
      <c r="CD1930">
        <v>-1868.0440000000001</v>
      </c>
      <c r="CE1930">
        <v>-1666.4169999999999</v>
      </c>
      <c r="CF1930" s="20">
        <v>532.75239999999997</v>
      </c>
      <c r="CG1930" s="20">
        <v>473.53640000000001</v>
      </c>
      <c r="CH1930" s="20">
        <v>471.80540000000002</v>
      </c>
      <c r="CI1930" s="20">
        <v>513.67920000000004</v>
      </c>
      <c r="CJ1930" s="20">
        <v>644.15840000000003</v>
      </c>
      <c r="CK1930" s="20">
        <v>801.77589999999998</v>
      </c>
      <c r="CL1930" s="20">
        <v>1126.8810000000001</v>
      </c>
      <c r="CM1930" s="20">
        <v>876.84500000000003</v>
      </c>
      <c r="CN1930" s="20">
        <v>498.02980000000002</v>
      </c>
      <c r="CO1930" s="20">
        <v>233.1095</v>
      </c>
      <c r="CP1930" s="20">
        <v>76.116060000000004</v>
      </c>
      <c r="CQ1930" s="20">
        <v>30.807289999999998</v>
      </c>
      <c r="CR1930" s="20">
        <v>90.175089999999997</v>
      </c>
      <c r="CS1930" s="20">
        <v>398.30840000000001</v>
      </c>
      <c r="CT1930" s="20">
        <v>969.40350000000001</v>
      </c>
      <c r="CU1930" s="20">
        <v>1504.4949999999999</v>
      </c>
      <c r="CV1930" s="20">
        <v>1912.1780000000001</v>
      </c>
      <c r="CW1930" s="20">
        <v>2493.2289999999998</v>
      </c>
      <c r="CX1930" s="20">
        <v>2744.6439999999998</v>
      </c>
      <c r="CY1930" s="20">
        <v>2481.4760000000001</v>
      </c>
      <c r="CZ1930" s="20">
        <v>2072.154</v>
      </c>
      <c r="DA1930" s="20">
        <v>603.8134</v>
      </c>
      <c r="DB1930" s="20">
        <v>769.67909999999995</v>
      </c>
      <c r="DC1930" s="20">
        <v>922.73310000000004</v>
      </c>
      <c r="DD1930">
        <v>0</v>
      </c>
      <c r="DE1930">
        <v>0</v>
      </c>
      <c r="DF1930">
        <v>0</v>
      </c>
    </row>
    <row r="1931" spans="1:110" x14ac:dyDescent="0.25">
      <c r="A1931" s="16" t="str">
        <f t="shared" si="30"/>
        <v>Portfolio Adjusted_CPP_0 to 199.99 kW_All_SDGE_1-in-10_MONTHLY SYSTEM PEAK DAY_2022_5</v>
      </c>
      <c r="B1931" t="s">
        <v>195</v>
      </c>
      <c r="C1931" t="s">
        <v>121</v>
      </c>
      <c r="D1931" t="s">
        <v>124</v>
      </c>
      <c r="E1931" t="s">
        <v>7</v>
      </c>
      <c r="F1931" t="s">
        <v>125</v>
      </c>
      <c r="G1931" t="s">
        <v>85</v>
      </c>
      <c r="H1931" t="s">
        <v>20</v>
      </c>
      <c r="I1931">
        <v>2022</v>
      </c>
      <c r="J1931">
        <v>5</v>
      </c>
      <c r="K1931">
        <v>4498</v>
      </c>
      <c r="L1931">
        <v>75314.63</v>
      </c>
      <c r="M1931">
        <v>73960.5</v>
      </c>
      <c r="N1931">
        <v>73237.440000000002</v>
      </c>
      <c r="O1931">
        <v>73293.740000000005</v>
      </c>
      <c r="P1931">
        <v>74986.87</v>
      </c>
      <c r="Q1931">
        <v>79642.740000000005</v>
      </c>
      <c r="R1931">
        <v>85066.85</v>
      </c>
      <c r="S1931">
        <v>91169.63</v>
      </c>
      <c r="T1931">
        <v>97125.45</v>
      </c>
      <c r="U1931">
        <v>103028.6</v>
      </c>
      <c r="V1931">
        <v>107622.5</v>
      </c>
      <c r="W1931">
        <v>111012.5</v>
      </c>
      <c r="X1931">
        <v>113044.6</v>
      </c>
      <c r="Y1931">
        <v>114787.6</v>
      </c>
      <c r="Z1931">
        <v>114962.6</v>
      </c>
      <c r="AA1931">
        <v>113159.2</v>
      </c>
      <c r="AB1931">
        <v>109691.8</v>
      </c>
      <c r="AC1931">
        <v>104435.6</v>
      </c>
      <c r="AD1931">
        <v>98000.82</v>
      </c>
      <c r="AE1931">
        <v>94950.04</v>
      </c>
      <c r="AF1931">
        <v>92395.33</v>
      </c>
      <c r="AG1931">
        <v>87393.95</v>
      </c>
      <c r="AH1931">
        <v>82067.55</v>
      </c>
      <c r="AI1931">
        <v>78108.09</v>
      </c>
      <c r="AJ1931">
        <v>68.227509999999995</v>
      </c>
      <c r="AK1931">
        <v>66.74933</v>
      </c>
      <c r="AL1931">
        <v>66.404269999999997</v>
      </c>
      <c r="AM1931">
        <v>65.130210000000005</v>
      </c>
      <c r="AN1931">
        <v>64.201819999999998</v>
      </c>
      <c r="AO1931">
        <v>63.846080000000001</v>
      </c>
      <c r="AP1931">
        <v>62.67174</v>
      </c>
      <c r="AQ1931">
        <v>67.308099999999996</v>
      </c>
      <c r="AR1931">
        <v>75.754000000000005</v>
      </c>
      <c r="AS1931">
        <v>82.053079999999994</v>
      </c>
      <c r="AT1931">
        <v>88.308639999999997</v>
      </c>
      <c r="AU1931">
        <v>90.501059999999995</v>
      </c>
      <c r="AV1931">
        <v>91.222200000000001</v>
      </c>
      <c r="AW1931">
        <v>90.763279999999995</v>
      </c>
      <c r="AX1931">
        <v>90.308599999999998</v>
      </c>
      <c r="AY1931">
        <v>88.990390000000005</v>
      </c>
      <c r="AZ1931">
        <v>88.21199</v>
      </c>
      <c r="BA1931">
        <v>86.494550000000004</v>
      </c>
      <c r="BB1931">
        <v>84.996380000000002</v>
      </c>
      <c r="BC1931">
        <v>82.550389999999993</v>
      </c>
      <c r="BD1931">
        <v>77.41028</v>
      </c>
      <c r="BE1931">
        <v>74.377539999999996</v>
      </c>
      <c r="BF1931">
        <v>71.003900000000002</v>
      </c>
      <c r="BG1931">
        <v>68.595529999999997</v>
      </c>
      <c r="BH1931">
        <v>-1280.1659999999999</v>
      </c>
      <c r="BI1931">
        <v>-1130.5060000000001</v>
      </c>
      <c r="BJ1931">
        <v>-987.62599999999998</v>
      </c>
      <c r="BK1931">
        <v>-962.86689999999999</v>
      </c>
      <c r="BL1931">
        <v>-755.64269999999999</v>
      </c>
      <c r="BM1931">
        <v>-307.4796</v>
      </c>
      <c r="BN1931">
        <v>861.61689999999999</v>
      </c>
      <c r="BO1931">
        <v>211.9461</v>
      </c>
      <c r="BP1931">
        <v>-555.56569999999999</v>
      </c>
      <c r="BQ1931">
        <v>-499.48880000000003</v>
      </c>
      <c r="BR1931">
        <v>-146.96969999999999</v>
      </c>
      <c r="BS1931">
        <v>-0.34117570000000003</v>
      </c>
      <c r="BT1931">
        <v>299.6146</v>
      </c>
      <c r="BU1931">
        <v>687.26250000000005</v>
      </c>
      <c r="BV1931">
        <v>1054.6949999999999</v>
      </c>
      <c r="BW1931">
        <v>407.05900000000003</v>
      </c>
      <c r="BX1931">
        <v>-406.29820000000001</v>
      </c>
      <c r="BY1931">
        <v>-923.02179999999998</v>
      </c>
      <c r="BZ1931">
        <v>-2270.683</v>
      </c>
      <c r="CA1931">
        <v>-2384.1149999999998</v>
      </c>
      <c r="CB1931">
        <v>-2777.616</v>
      </c>
      <c r="CC1931">
        <v>-2721.34</v>
      </c>
      <c r="CD1931">
        <v>-2190.9009999999998</v>
      </c>
      <c r="CE1931">
        <v>-2015.8879999999999</v>
      </c>
      <c r="CF1931" s="20">
        <v>803.81479999999999</v>
      </c>
      <c r="CG1931" s="20">
        <v>728.01729999999998</v>
      </c>
      <c r="CH1931" s="20">
        <v>729.09519999999998</v>
      </c>
      <c r="CI1931" s="20">
        <v>783.11490000000003</v>
      </c>
      <c r="CJ1931" s="20">
        <v>930.65989999999999</v>
      </c>
      <c r="CK1931" s="20">
        <v>1037.8579999999999</v>
      </c>
      <c r="CL1931" s="20">
        <v>1296.2550000000001</v>
      </c>
      <c r="CM1931" s="20">
        <v>976.45090000000005</v>
      </c>
      <c r="CN1931" s="20">
        <v>537.53629999999998</v>
      </c>
      <c r="CO1931" s="20">
        <v>250.6515</v>
      </c>
      <c r="CP1931" s="20">
        <v>80.68947</v>
      </c>
      <c r="CQ1931" s="20">
        <v>32.510890000000003</v>
      </c>
      <c r="CR1931" s="20">
        <v>95.251800000000003</v>
      </c>
      <c r="CS1931" s="20">
        <v>419.66770000000002</v>
      </c>
      <c r="CT1931" s="20">
        <v>1032.5450000000001</v>
      </c>
      <c r="CU1931" s="20">
        <v>1636.3240000000001</v>
      </c>
      <c r="CV1931" s="20">
        <v>2094.0340000000001</v>
      </c>
      <c r="CW1931" s="20">
        <v>2631.2040000000002</v>
      </c>
      <c r="CX1931" s="20">
        <v>2972.6289999999999</v>
      </c>
      <c r="CY1931" s="20">
        <v>2852.16</v>
      </c>
      <c r="CZ1931" s="20">
        <v>2546.3739999999998</v>
      </c>
      <c r="DA1931" s="20">
        <v>773.84770000000003</v>
      </c>
      <c r="DB1931" s="20">
        <v>1058.7190000000001</v>
      </c>
      <c r="DC1931" s="20">
        <v>1350.335</v>
      </c>
      <c r="DD1931">
        <v>0</v>
      </c>
      <c r="DE1931">
        <v>0</v>
      </c>
      <c r="DF1931">
        <v>0</v>
      </c>
    </row>
    <row r="1932" spans="1:110" x14ac:dyDescent="0.25">
      <c r="A1932" s="16" t="str">
        <f t="shared" si="30"/>
        <v>Program Specific_CPP_0 to 199.99 kW_All_SDGE_1-in-10_TYPICAL EVENT DAY_2026_8</v>
      </c>
      <c r="B1932" t="s">
        <v>196</v>
      </c>
      <c r="C1932" t="s">
        <v>121</v>
      </c>
      <c r="D1932" t="s">
        <v>124</v>
      </c>
      <c r="E1932" t="s">
        <v>7</v>
      </c>
      <c r="F1932" t="s">
        <v>125</v>
      </c>
      <c r="G1932" t="s">
        <v>85</v>
      </c>
      <c r="H1932" t="s">
        <v>19</v>
      </c>
      <c r="I1932">
        <v>2026</v>
      </c>
      <c r="J1932">
        <v>8</v>
      </c>
      <c r="K1932">
        <v>3649</v>
      </c>
      <c r="L1932">
        <v>68808.100000000006</v>
      </c>
      <c r="M1932">
        <v>67155.009999999995</v>
      </c>
      <c r="N1932">
        <v>66314.17</v>
      </c>
      <c r="O1932">
        <v>66307.83</v>
      </c>
      <c r="P1932">
        <v>68174.42</v>
      </c>
      <c r="Q1932">
        <v>73930.91</v>
      </c>
      <c r="R1932">
        <v>82732.22</v>
      </c>
      <c r="S1932">
        <v>90703.66</v>
      </c>
      <c r="T1932">
        <v>99526.73</v>
      </c>
      <c r="U1932">
        <v>107655</v>
      </c>
      <c r="V1932">
        <v>114890.8</v>
      </c>
      <c r="W1932">
        <v>119745.9</v>
      </c>
      <c r="X1932">
        <v>122023.8</v>
      </c>
      <c r="Y1932">
        <v>123044.3</v>
      </c>
      <c r="Z1932">
        <v>122158.8</v>
      </c>
      <c r="AA1932">
        <v>119323.9</v>
      </c>
      <c r="AB1932">
        <v>114442.7</v>
      </c>
      <c r="AC1932">
        <v>107576.8</v>
      </c>
      <c r="AD1932">
        <v>99348.88</v>
      </c>
      <c r="AE1932">
        <v>94711.27</v>
      </c>
      <c r="AF1932">
        <v>89820.55</v>
      </c>
      <c r="AG1932">
        <v>83785.78</v>
      </c>
      <c r="AH1932">
        <v>77180.98</v>
      </c>
      <c r="AI1932">
        <v>72264.2</v>
      </c>
      <c r="AJ1932">
        <v>72.946489999999997</v>
      </c>
      <c r="AK1932">
        <v>72.132549999999995</v>
      </c>
      <c r="AL1932">
        <v>71.256960000000007</v>
      </c>
      <c r="AM1932">
        <v>70.707930000000005</v>
      </c>
      <c r="AN1932">
        <v>70.120999999999995</v>
      </c>
      <c r="AO1932">
        <v>69.534559999999999</v>
      </c>
      <c r="AP1932">
        <v>69.501130000000003</v>
      </c>
      <c r="AQ1932">
        <v>71.779129999999995</v>
      </c>
      <c r="AR1932">
        <v>77.242040000000003</v>
      </c>
      <c r="AS1932">
        <v>82.591740000000001</v>
      </c>
      <c r="AT1932">
        <v>87.224999999999994</v>
      </c>
      <c r="AU1932">
        <v>90.18468</v>
      </c>
      <c r="AV1932">
        <v>91.300250000000005</v>
      </c>
      <c r="AW1932">
        <v>90.945459999999997</v>
      </c>
      <c r="AX1932">
        <v>89.677800000000005</v>
      </c>
      <c r="AY1932">
        <v>89.572329999999994</v>
      </c>
      <c r="AZ1932">
        <v>89.220770000000002</v>
      </c>
      <c r="BA1932">
        <v>88.193719999999999</v>
      </c>
      <c r="BB1932">
        <v>86.413039999999995</v>
      </c>
      <c r="BC1932">
        <v>83.555700000000002</v>
      </c>
      <c r="BD1932">
        <v>80.111099999999993</v>
      </c>
      <c r="BE1932">
        <v>77.570059999999998</v>
      </c>
      <c r="BF1932">
        <v>75.510769999999994</v>
      </c>
      <c r="BG1932">
        <v>74.340810000000005</v>
      </c>
      <c r="BH1932">
        <v>-1169.5709999999999</v>
      </c>
      <c r="BI1932">
        <v>-1026.482</v>
      </c>
      <c r="BJ1932">
        <v>-894.26390000000004</v>
      </c>
      <c r="BK1932">
        <v>-871.09230000000002</v>
      </c>
      <c r="BL1932">
        <v>-686.99369999999999</v>
      </c>
      <c r="BM1932">
        <v>-285.42770000000002</v>
      </c>
      <c r="BN1932">
        <v>837.9701</v>
      </c>
      <c r="BO1932">
        <v>210.8629</v>
      </c>
      <c r="BP1932">
        <v>-569.30129999999997</v>
      </c>
      <c r="BQ1932">
        <v>-521.91800000000001</v>
      </c>
      <c r="BR1932">
        <v>-156.89529999999999</v>
      </c>
      <c r="BS1932">
        <v>-0.36801610000000001</v>
      </c>
      <c r="BT1932">
        <v>323.41300000000001</v>
      </c>
      <c r="BU1932">
        <v>736.69759999999997</v>
      </c>
      <c r="BV1932">
        <v>1120.7139999999999</v>
      </c>
      <c r="BW1932">
        <v>429.23500000000001</v>
      </c>
      <c r="BX1932">
        <v>-423.89550000000003</v>
      </c>
      <c r="BY1932">
        <v>-950.78359999999998</v>
      </c>
      <c r="BZ1932">
        <v>-2301.9180000000001</v>
      </c>
      <c r="CA1932">
        <v>-2378.12</v>
      </c>
      <c r="CB1932">
        <v>-2700.2130000000002</v>
      </c>
      <c r="CC1932">
        <v>-2608.9859999999999</v>
      </c>
      <c r="CD1932">
        <v>-2060.4470000000001</v>
      </c>
      <c r="CE1932">
        <v>-1865.0640000000001</v>
      </c>
      <c r="CF1932" s="20">
        <v>670.92899999999997</v>
      </c>
      <c r="CG1932" s="20">
        <v>600.20389999999998</v>
      </c>
      <c r="CH1932" s="20">
        <v>597.76520000000005</v>
      </c>
      <c r="CI1932" s="20">
        <v>640.94579999999996</v>
      </c>
      <c r="CJ1932" s="20">
        <v>769.24289999999996</v>
      </c>
      <c r="CK1932" s="20">
        <v>894.32950000000005</v>
      </c>
      <c r="CL1932" s="20">
        <v>1226.0809999999999</v>
      </c>
      <c r="CM1932" s="20">
        <v>966.49509999999998</v>
      </c>
      <c r="CN1932" s="20">
        <v>564.44449999999995</v>
      </c>
      <c r="CO1932" s="20">
        <v>273.66759999999999</v>
      </c>
      <c r="CP1932" s="20">
        <v>91.956180000000003</v>
      </c>
      <c r="CQ1932" s="20">
        <v>37.827379999999998</v>
      </c>
      <c r="CR1932" s="20">
        <v>110.98439999999999</v>
      </c>
      <c r="CS1932" s="20">
        <v>482.21269999999998</v>
      </c>
      <c r="CT1932" s="20">
        <v>1165.856</v>
      </c>
      <c r="CU1932" s="20">
        <v>1819.47</v>
      </c>
      <c r="CV1932" s="20">
        <v>2279.3539999999998</v>
      </c>
      <c r="CW1932" s="20">
        <v>2791.8620000000001</v>
      </c>
      <c r="CX1932" s="20">
        <v>3054.9720000000002</v>
      </c>
      <c r="CY1932" s="20">
        <v>2837.8339999999998</v>
      </c>
      <c r="CZ1932" s="20">
        <v>2406.4319999999998</v>
      </c>
      <c r="DA1932" s="20">
        <v>711.26819999999998</v>
      </c>
      <c r="DB1932" s="20">
        <v>936.39329999999995</v>
      </c>
      <c r="DC1932" s="20">
        <v>1155.836</v>
      </c>
      <c r="DD1932">
        <v>0</v>
      </c>
      <c r="DE1932">
        <v>0</v>
      </c>
      <c r="DF1932">
        <v>0</v>
      </c>
    </row>
    <row r="1933" spans="1:110" x14ac:dyDescent="0.25">
      <c r="A1933" s="16" t="str">
        <f t="shared" si="30"/>
        <v>Program Specific_CPP_0 to 199.99 kW_All_SDGE_1-in-10_MONTHLY SYSTEM PEAK DAY_2022_4</v>
      </c>
      <c r="B1933" t="s">
        <v>196</v>
      </c>
      <c r="C1933" t="s">
        <v>121</v>
      </c>
      <c r="D1933" t="s">
        <v>124</v>
      </c>
      <c r="E1933" t="s">
        <v>7</v>
      </c>
      <c r="F1933" t="s">
        <v>125</v>
      </c>
      <c r="G1933" t="s">
        <v>85</v>
      </c>
      <c r="H1933" t="s">
        <v>20</v>
      </c>
      <c r="I1933">
        <v>2022</v>
      </c>
      <c r="J1933">
        <v>4</v>
      </c>
      <c r="K1933">
        <v>4510</v>
      </c>
      <c r="L1933">
        <v>73938.7</v>
      </c>
      <c r="M1933">
        <v>72919.710000000006</v>
      </c>
      <c r="N1933">
        <v>72418.509999999995</v>
      </c>
      <c r="O1933">
        <v>72743.05</v>
      </c>
      <c r="P1933">
        <v>74787.27</v>
      </c>
      <c r="Q1933">
        <v>80501.100000000006</v>
      </c>
      <c r="R1933">
        <v>85647.1</v>
      </c>
      <c r="S1933">
        <v>87764.38</v>
      </c>
      <c r="T1933">
        <v>90159.03</v>
      </c>
      <c r="U1933">
        <v>93067.8</v>
      </c>
      <c r="V1933">
        <v>96338.59</v>
      </c>
      <c r="W1933">
        <v>98802.01</v>
      </c>
      <c r="X1933">
        <v>100446.39999999999</v>
      </c>
      <c r="Y1933">
        <v>102148.2</v>
      </c>
      <c r="Z1933">
        <v>102680.6</v>
      </c>
      <c r="AA1933">
        <v>101806.39999999999</v>
      </c>
      <c r="AB1933">
        <v>98190.73</v>
      </c>
      <c r="AC1933">
        <v>92859.8</v>
      </c>
      <c r="AD1933">
        <v>87909.73</v>
      </c>
      <c r="AE1933">
        <v>87005.73</v>
      </c>
      <c r="AF1933">
        <v>84437.15</v>
      </c>
      <c r="AG1933">
        <v>81157.89</v>
      </c>
      <c r="AH1933">
        <v>77935.42</v>
      </c>
      <c r="AI1933">
        <v>75338.100000000006</v>
      </c>
      <c r="AJ1933">
        <v>66.81259</v>
      </c>
      <c r="AK1933">
        <v>65.200900000000004</v>
      </c>
      <c r="AL1933">
        <v>64.268500000000003</v>
      </c>
      <c r="AM1933">
        <v>64.818399999999997</v>
      </c>
      <c r="AN1933">
        <v>64.789569999999998</v>
      </c>
      <c r="AO1933">
        <v>65.028540000000007</v>
      </c>
      <c r="AP1933">
        <v>64.419269999999997</v>
      </c>
      <c r="AQ1933">
        <v>67.299620000000004</v>
      </c>
      <c r="AR1933">
        <v>74.115899999999996</v>
      </c>
      <c r="AS1933">
        <v>80.86009</v>
      </c>
      <c r="AT1933">
        <v>85.627390000000005</v>
      </c>
      <c r="AU1933">
        <v>89.138499999999993</v>
      </c>
      <c r="AV1933">
        <v>90.076009999999997</v>
      </c>
      <c r="AW1933">
        <v>90.697990000000004</v>
      </c>
      <c r="AX1933">
        <v>90.655940000000001</v>
      </c>
      <c r="AY1933">
        <v>91.090400000000002</v>
      </c>
      <c r="AZ1933">
        <v>90.887069999999994</v>
      </c>
      <c r="BA1933">
        <v>89.236059999999995</v>
      </c>
      <c r="BB1933">
        <v>85.591560000000001</v>
      </c>
      <c r="BC1933">
        <v>80.447519999999997</v>
      </c>
      <c r="BD1933">
        <v>76.080910000000003</v>
      </c>
      <c r="BE1933">
        <v>72.560069999999996</v>
      </c>
      <c r="BF1933">
        <v>70.524140000000003</v>
      </c>
      <c r="BG1933">
        <v>68.032070000000004</v>
      </c>
      <c r="BH1933">
        <v>-1256.779</v>
      </c>
      <c r="BI1933">
        <v>-1114.597</v>
      </c>
      <c r="BJ1933">
        <v>-976.58249999999998</v>
      </c>
      <c r="BK1933">
        <v>-955.63239999999996</v>
      </c>
      <c r="BL1933">
        <v>-753.63130000000001</v>
      </c>
      <c r="BM1933">
        <v>-310.79349999999999</v>
      </c>
      <c r="BN1933">
        <v>867.4941</v>
      </c>
      <c r="BO1933">
        <v>204.02979999999999</v>
      </c>
      <c r="BP1933">
        <v>-515.71720000000005</v>
      </c>
      <c r="BQ1933">
        <v>-451.19839999999999</v>
      </c>
      <c r="BR1933">
        <v>-131.56030000000001</v>
      </c>
      <c r="BS1933">
        <v>-0.30364920000000001</v>
      </c>
      <c r="BT1933">
        <v>266.2242</v>
      </c>
      <c r="BU1933">
        <v>611.58720000000005</v>
      </c>
      <c r="BV1933">
        <v>942.01679999999999</v>
      </c>
      <c r="BW1933">
        <v>366.22059999999999</v>
      </c>
      <c r="BX1933">
        <v>-363.69830000000002</v>
      </c>
      <c r="BY1933">
        <v>-820.71230000000003</v>
      </c>
      <c r="BZ1933">
        <v>-2036.8720000000001</v>
      </c>
      <c r="CA1933">
        <v>-2184.64</v>
      </c>
      <c r="CB1933">
        <v>-2538.375</v>
      </c>
      <c r="CC1933">
        <v>-2527.1559999999999</v>
      </c>
      <c r="CD1933">
        <v>-2080.5880000000002</v>
      </c>
      <c r="CE1933">
        <v>-1944.3979999999999</v>
      </c>
      <c r="CF1933" s="20">
        <v>774.7133</v>
      </c>
      <c r="CG1933" s="20">
        <v>707.67179999999996</v>
      </c>
      <c r="CH1933" s="20">
        <v>712.88099999999997</v>
      </c>
      <c r="CI1933" s="20">
        <v>771.39120000000003</v>
      </c>
      <c r="CJ1933" s="20">
        <v>925.71190000000001</v>
      </c>
      <c r="CK1933" s="20">
        <v>1060.3499999999999</v>
      </c>
      <c r="CL1933" s="20">
        <v>1314</v>
      </c>
      <c r="CM1933" s="20">
        <v>904.87090000000001</v>
      </c>
      <c r="CN1933" s="20">
        <v>463.19110000000001</v>
      </c>
      <c r="CO1933" s="20">
        <v>204.5284</v>
      </c>
      <c r="CP1933" s="20">
        <v>64.656360000000006</v>
      </c>
      <c r="CQ1933" s="20">
        <v>25.75235</v>
      </c>
      <c r="CR1933" s="20">
        <v>75.2042</v>
      </c>
      <c r="CS1933" s="20">
        <v>332.33580000000001</v>
      </c>
      <c r="CT1933" s="20">
        <v>823.70640000000003</v>
      </c>
      <c r="CU1933" s="20">
        <v>1324.4639999999999</v>
      </c>
      <c r="CV1933" s="20">
        <v>1677.94</v>
      </c>
      <c r="CW1933" s="20">
        <v>2080.2350000000001</v>
      </c>
      <c r="CX1933" s="20">
        <v>2391.9670000000001</v>
      </c>
      <c r="CY1933" s="20">
        <v>2394.855</v>
      </c>
      <c r="CZ1933" s="20">
        <v>2126.6170000000002</v>
      </c>
      <c r="DA1933" s="20">
        <v>667.35090000000002</v>
      </c>
      <c r="DB1933" s="20">
        <v>954.78930000000003</v>
      </c>
      <c r="DC1933" s="20">
        <v>1256.259</v>
      </c>
      <c r="DD1933">
        <v>0</v>
      </c>
      <c r="DE1933">
        <v>0</v>
      </c>
      <c r="DF1933">
        <v>0</v>
      </c>
    </row>
    <row r="1934" spans="1:110" x14ac:dyDescent="0.25">
      <c r="A1934" s="16" t="str">
        <f t="shared" si="30"/>
        <v>Portfolio Adjusted_CPP_0 to 199.99 kW_All_SDGE_1-in-10_MONTHLY SYSTEM PEAK DAY_2026_8</v>
      </c>
      <c r="B1934" t="s">
        <v>195</v>
      </c>
      <c r="C1934" t="s">
        <v>121</v>
      </c>
      <c r="D1934" t="s">
        <v>124</v>
      </c>
      <c r="E1934" t="s">
        <v>7</v>
      </c>
      <c r="F1934" t="s">
        <v>125</v>
      </c>
      <c r="G1934" t="s">
        <v>85</v>
      </c>
      <c r="H1934" t="s">
        <v>20</v>
      </c>
      <c r="I1934">
        <v>2026</v>
      </c>
      <c r="J1934">
        <v>8</v>
      </c>
      <c r="K1934">
        <v>3640</v>
      </c>
      <c r="L1934">
        <v>67733.25</v>
      </c>
      <c r="M1934">
        <v>66228.509999999995</v>
      </c>
      <c r="N1934">
        <v>65477.45</v>
      </c>
      <c r="O1934">
        <v>65492.28</v>
      </c>
      <c r="P1934">
        <v>67262.070000000007</v>
      </c>
      <c r="Q1934">
        <v>72570.83</v>
      </c>
      <c r="R1934">
        <v>80135.73</v>
      </c>
      <c r="S1934">
        <v>87327.18</v>
      </c>
      <c r="T1934">
        <v>95034.07</v>
      </c>
      <c r="U1934">
        <v>101960.6</v>
      </c>
      <c r="V1934">
        <v>107833.8</v>
      </c>
      <c r="W1934">
        <v>111824.3</v>
      </c>
      <c r="X1934">
        <v>113744.1</v>
      </c>
      <c r="Y1934">
        <v>114906.8</v>
      </c>
      <c r="Z1934">
        <v>114348</v>
      </c>
      <c r="AA1934">
        <v>112105.4</v>
      </c>
      <c r="AB1934">
        <v>108208.4</v>
      </c>
      <c r="AC1934">
        <v>102308.1</v>
      </c>
      <c r="AD1934">
        <v>94675.14</v>
      </c>
      <c r="AE1934">
        <v>90797.43</v>
      </c>
      <c r="AF1934">
        <v>86922.29</v>
      </c>
      <c r="AG1934">
        <v>81365.440000000002</v>
      </c>
      <c r="AH1934">
        <v>75307.28</v>
      </c>
      <c r="AI1934">
        <v>70824.55</v>
      </c>
      <c r="AJ1934">
        <v>75.58708</v>
      </c>
      <c r="AK1934">
        <v>74.353279999999998</v>
      </c>
      <c r="AL1934">
        <v>73.295469999999995</v>
      </c>
      <c r="AM1934">
        <v>72.47663</v>
      </c>
      <c r="AN1934">
        <v>71.765640000000005</v>
      </c>
      <c r="AO1934">
        <v>71.30386</v>
      </c>
      <c r="AP1934">
        <v>71.004999999999995</v>
      </c>
      <c r="AQ1934">
        <v>72.53013</v>
      </c>
      <c r="AR1934">
        <v>77.84496</v>
      </c>
      <c r="AS1934">
        <v>82.853669999999994</v>
      </c>
      <c r="AT1934">
        <v>88.170739999999995</v>
      </c>
      <c r="AU1934">
        <v>91.249679999999998</v>
      </c>
      <c r="AV1934">
        <v>92.694670000000002</v>
      </c>
      <c r="AW1934">
        <v>91.805329999999998</v>
      </c>
      <c r="AX1934">
        <v>91.44444</v>
      </c>
      <c r="AY1934">
        <v>90.893619999999999</v>
      </c>
      <c r="AZ1934">
        <v>90.756900000000002</v>
      </c>
      <c r="BA1934">
        <v>89.376679999999993</v>
      </c>
      <c r="BB1934">
        <v>87.023039999999995</v>
      </c>
      <c r="BC1934">
        <v>84.326070000000001</v>
      </c>
      <c r="BD1934">
        <v>80.348780000000005</v>
      </c>
      <c r="BE1934">
        <v>77.849620000000002</v>
      </c>
      <c r="BF1934">
        <v>76.285679999999999</v>
      </c>
      <c r="BG1934">
        <v>75.72954</v>
      </c>
      <c r="BH1934">
        <v>-1151.3009999999999</v>
      </c>
      <c r="BI1934">
        <v>-1012.32</v>
      </c>
      <c r="BJ1934">
        <v>-882.98059999999998</v>
      </c>
      <c r="BK1934">
        <v>-860.37829999999997</v>
      </c>
      <c r="BL1934">
        <v>-677.79989999999998</v>
      </c>
      <c r="BM1934">
        <v>-280.17680000000001</v>
      </c>
      <c r="BN1934">
        <v>811.67100000000005</v>
      </c>
      <c r="BO1934">
        <v>203.01339999999999</v>
      </c>
      <c r="BP1934">
        <v>-543.6028</v>
      </c>
      <c r="BQ1934">
        <v>-494.31119999999999</v>
      </c>
      <c r="BR1934">
        <v>-147.25829999999999</v>
      </c>
      <c r="BS1934">
        <v>-0.3436707</v>
      </c>
      <c r="BT1934">
        <v>301.46839999999997</v>
      </c>
      <c r="BU1934">
        <v>687.976</v>
      </c>
      <c r="BV1934">
        <v>1049.056</v>
      </c>
      <c r="BW1934">
        <v>403.26830000000001</v>
      </c>
      <c r="BX1934">
        <v>-400.80380000000002</v>
      </c>
      <c r="BY1934">
        <v>-904.21839999999997</v>
      </c>
      <c r="BZ1934">
        <v>-2193.627</v>
      </c>
      <c r="CA1934">
        <v>-2279.846</v>
      </c>
      <c r="CB1934">
        <v>-2613.0839999999998</v>
      </c>
      <c r="CC1934">
        <v>-2533.6190000000001</v>
      </c>
      <c r="CD1934">
        <v>-2010.4259999999999</v>
      </c>
      <c r="CE1934">
        <v>-1827.9079999999999</v>
      </c>
      <c r="CF1934" s="20">
        <v>650.13149999999996</v>
      </c>
      <c r="CG1934" s="20">
        <v>583.7568</v>
      </c>
      <c r="CH1934" s="20">
        <v>582.7758</v>
      </c>
      <c r="CI1934" s="20">
        <v>625.27620000000002</v>
      </c>
      <c r="CJ1934" s="20">
        <v>748.79169999999999</v>
      </c>
      <c r="CK1934" s="20">
        <v>861.7269</v>
      </c>
      <c r="CL1934" s="20">
        <v>1150.33</v>
      </c>
      <c r="CM1934" s="20">
        <v>895.87800000000004</v>
      </c>
      <c r="CN1934" s="20">
        <v>514.63620000000003</v>
      </c>
      <c r="CO1934" s="20">
        <v>245.482</v>
      </c>
      <c r="CP1934" s="20">
        <v>81.006680000000003</v>
      </c>
      <c r="CQ1934" s="20">
        <v>32.988129999999998</v>
      </c>
      <c r="CR1934" s="20">
        <v>96.434100000000001</v>
      </c>
      <c r="CS1934" s="20">
        <v>420.5394</v>
      </c>
      <c r="CT1934" s="20">
        <v>1021.533</v>
      </c>
      <c r="CU1934" s="20">
        <v>1605.99</v>
      </c>
      <c r="CV1934" s="20">
        <v>2037.7819999999999</v>
      </c>
      <c r="CW1934" s="20">
        <v>2525.0920000000001</v>
      </c>
      <c r="CX1934" s="20">
        <v>2774.299</v>
      </c>
      <c r="CY1934" s="20">
        <v>2608.1390000000001</v>
      </c>
      <c r="CZ1934" s="20">
        <v>2253.64</v>
      </c>
      <c r="DA1934" s="20">
        <v>670.76850000000002</v>
      </c>
      <c r="DB1934" s="20">
        <v>891.48019999999997</v>
      </c>
      <c r="DC1934" s="20">
        <v>1110.241</v>
      </c>
      <c r="DD1934">
        <v>0</v>
      </c>
      <c r="DE1934">
        <v>0</v>
      </c>
      <c r="DF1934">
        <v>0</v>
      </c>
    </row>
    <row r="1935" spans="1:110" x14ac:dyDescent="0.25">
      <c r="A1935" s="16" t="str">
        <f t="shared" si="30"/>
        <v>Portfolio Adjusted_CPP_0 to 199.99 kW_All_SDGE_1-in-10_MONTHLY SYSTEM PEAK DAY_2020_11</v>
      </c>
      <c r="B1935" t="s">
        <v>195</v>
      </c>
      <c r="C1935" t="s">
        <v>121</v>
      </c>
      <c r="D1935" t="s">
        <v>124</v>
      </c>
      <c r="E1935" t="s">
        <v>7</v>
      </c>
      <c r="F1935" t="s">
        <v>125</v>
      </c>
      <c r="G1935" t="s">
        <v>85</v>
      </c>
      <c r="H1935" t="s">
        <v>20</v>
      </c>
      <c r="I1935">
        <v>2020</v>
      </c>
      <c r="J1935">
        <v>11</v>
      </c>
      <c r="K1935">
        <v>12333</v>
      </c>
      <c r="L1935">
        <v>119279</v>
      </c>
      <c r="M1935">
        <v>114713</v>
      </c>
      <c r="N1935">
        <v>112698.2</v>
      </c>
      <c r="O1935">
        <v>113922</v>
      </c>
      <c r="P1935">
        <v>122216.1</v>
      </c>
      <c r="Q1935">
        <v>143095.79999999999</v>
      </c>
      <c r="R1935">
        <v>168633.3</v>
      </c>
      <c r="S1935">
        <v>188045.3</v>
      </c>
      <c r="T1935">
        <v>207495.3</v>
      </c>
      <c r="U1935">
        <v>223589.4</v>
      </c>
      <c r="V1935">
        <v>237765.2</v>
      </c>
      <c r="W1935">
        <v>247462.5</v>
      </c>
      <c r="X1935">
        <v>252743.7</v>
      </c>
      <c r="Y1935">
        <v>257781.8</v>
      </c>
      <c r="Z1935">
        <v>256585.8</v>
      </c>
      <c r="AA1935">
        <v>248670.1</v>
      </c>
      <c r="AB1935">
        <v>238567.2</v>
      </c>
      <c r="AC1935">
        <v>229903</v>
      </c>
      <c r="AD1935">
        <v>209358.6</v>
      </c>
      <c r="AE1935">
        <v>193997</v>
      </c>
      <c r="AF1935">
        <v>179694.5</v>
      </c>
      <c r="AG1935">
        <v>162828.9</v>
      </c>
      <c r="AH1935">
        <v>143021.70000000001</v>
      </c>
      <c r="AI1935">
        <v>128197.7</v>
      </c>
      <c r="AJ1935">
        <v>65.985600000000005</v>
      </c>
      <c r="AK1935">
        <v>65.077110000000005</v>
      </c>
      <c r="AL1935">
        <v>63.992660000000001</v>
      </c>
      <c r="AM1935">
        <v>63.577190000000002</v>
      </c>
      <c r="AN1935">
        <v>63.752600000000001</v>
      </c>
      <c r="AO1935">
        <v>64.163719999999998</v>
      </c>
      <c r="AP1935">
        <v>64.418679999999995</v>
      </c>
      <c r="AQ1935">
        <v>66.5</v>
      </c>
      <c r="AR1935">
        <v>73.081569999999999</v>
      </c>
      <c r="AS1935">
        <v>80.722359999999995</v>
      </c>
      <c r="AT1935">
        <v>86.941980000000001</v>
      </c>
      <c r="AU1935">
        <v>90.680930000000004</v>
      </c>
      <c r="AV1935">
        <v>91.349919999999997</v>
      </c>
      <c r="AW1935">
        <v>91.303380000000004</v>
      </c>
      <c r="AX1935">
        <v>91.416910000000001</v>
      </c>
      <c r="AY1935">
        <v>89.660939999999997</v>
      </c>
      <c r="AZ1935">
        <v>88.248410000000007</v>
      </c>
      <c r="BA1935">
        <v>84.163439999999994</v>
      </c>
      <c r="BB1935">
        <v>79.596239999999995</v>
      </c>
      <c r="BC1935">
        <v>75.542109999999994</v>
      </c>
      <c r="BD1935">
        <v>72.718149999999994</v>
      </c>
      <c r="BE1935">
        <v>69.886309999999995</v>
      </c>
      <c r="BF1935">
        <v>67.745829999999998</v>
      </c>
      <c r="BG1935">
        <v>65.552980000000005</v>
      </c>
      <c r="BH1935">
        <v>-2027.453</v>
      </c>
      <c r="BI1935">
        <v>-1753.4179999999999</v>
      </c>
      <c r="BJ1935">
        <v>-1519.7650000000001</v>
      </c>
      <c r="BK1935">
        <v>-1496.604</v>
      </c>
      <c r="BL1935">
        <v>-1231.5719999999999</v>
      </c>
      <c r="BM1935">
        <v>-552.45510000000002</v>
      </c>
      <c r="BN1935">
        <v>1708.0360000000001</v>
      </c>
      <c r="BO1935">
        <v>437.15730000000002</v>
      </c>
      <c r="BP1935">
        <v>-1186.8900000000001</v>
      </c>
      <c r="BQ1935">
        <v>-1083.9749999999999</v>
      </c>
      <c r="BR1935">
        <v>-324.69310000000002</v>
      </c>
      <c r="BS1935">
        <v>-0.76052889999999995</v>
      </c>
      <c r="BT1935">
        <v>669.87450000000001</v>
      </c>
      <c r="BU1935">
        <v>1543.405</v>
      </c>
      <c r="BV1935">
        <v>2353.98</v>
      </c>
      <c r="BW1935">
        <v>894.5222</v>
      </c>
      <c r="BX1935">
        <v>-883.65260000000001</v>
      </c>
      <c r="BY1935">
        <v>-2031.9259999999999</v>
      </c>
      <c r="BZ1935">
        <v>-4850.848</v>
      </c>
      <c r="CA1935">
        <v>-4871.1009999999997</v>
      </c>
      <c r="CB1935">
        <v>-5402.03</v>
      </c>
      <c r="CC1935">
        <v>-5070.29</v>
      </c>
      <c r="CD1935">
        <v>-3818.1509999999998</v>
      </c>
      <c r="CE1935">
        <v>-3308.6489999999999</v>
      </c>
      <c r="CF1935" s="20">
        <v>2016.16</v>
      </c>
      <c r="CG1935" s="20">
        <v>1751.327</v>
      </c>
      <c r="CH1935" s="20">
        <v>1726.443</v>
      </c>
      <c r="CI1935" s="20">
        <v>1891.9369999999999</v>
      </c>
      <c r="CJ1935" s="20">
        <v>2472.1660000000002</v>
      </c>
      <c r="CK1935" s="20">
        <v>3350.4209999999998</v>
      </c>
      <c r="CL1935" s="20">
        <v>5093.9709999999995</v>
      </c>
      <c r="CM1935" s="20">
        <v>4154.0810000000001</v>
      </c>
      <c r="CN1935" s="20">
        <v>2453.3420000000001</v>
      </c>
      <c r="CO1935" s="20">
        <v>1180.4770000000001</v>
      </c>
      <c r="CP1935" s="20">
        <v>393.82870000000003</v>
      </c>
      <c r="CQ1935" s="20">
        <v>161.5489</v>
      </c>
      <c r="CR1935" s="20">
        <v>476.13929999999999</v>
      </c>
      <c r="CS1935" s="20">
        <v>2116.509</v>
      </c>
      <c r="CT1935" s="20">
        <v>5143.5230000000001</v>
      </c>
      <c r="CU1935" s="20">
        <v>7901.9970000000003</v>
      </c>
      <c r="CV1935" s="20">
        <v>9905.0609999999997</v>
      </c>
      <c r="CW1935" s="20">
        <v>12751.06</v>
      </c>
      <c r="CX1935" s="20">
        <v>13566.35</v>
      </c>
      <c r="CY1935" s="20">
        <v>11906.21</v>
      </c>
      <c r="CZ1935" s="20">
        <v>9631.4490000000005</v>
      </c>
      <c r="DA1935" s="20">
        <v>2686.3069999999998</v>
      </c>
      <c r="DB1935" s="20">
        <v>3215.4479999999999</v>
      </c>
      <c r="DC1935" s="20">
        <v>3637.56</v>
      </c>
      <c r="DD1935">
        <v>0</v>
      </c>
      <c r="DE1935">
        <v>0</v>
      </c>
      <c r="DF1935">
        <v>0</v>
      </c>
    </row>
    <row r="1936" spans="1:110" x14ac:dyDescent="0.25">
      <c r="A1936" s="16" t="str">
        <f t="shared" si="30"/>
        <v>Program Specific_CPP_0 to 199.99 kW_All_SDGE_1-in-10_MONTHLY SYSTEM PEAK DAY_2022_11</v>
      </c>
      <c r="B1936" t="s">
        <v>196</v>
      </c>
      <c r="C1936" t="s">
        <v>121</v>
      </c>
      <c r="D1936" t="s">
        <v>124</v>
      </c>
      <c r="E1936" t="s">
        <v>7</v>
      </c>
      <c r="F1936" t="s">
        <v>125</v>
      </c>
      <c r="G1936" t="s">
        <v>85</v>
      </c>
      <c r="H1936" t="s">
        <v>20</v>
      </c>
      <c r="I1936">
        <v>2022</v>
      </c>
      <c r="J1936">
        <v>11</v>
      </c>
      <c r="K1936">
        <v>4510</v>
      </c>
      <c r="L1936">
        <v>61548.78</v>
      </c>
      <c r="M1936">
        <v>59872.95</v>
      </c>
      <c r="N1936">
        <v>59132.41</v>
      </c>
      <c r="O1936">
        <v>59578.27</v>
      </c>
      <c r="P1936">
        <v>62609.03</v>
      </c>
      <c r="Q1936">
        <v>70236.87</v>
      </c>
      <c r="R1936">
        <v>79584.77</v>
      </c>
      <c r="S1936">
        <v>86689.35</v>
      </c>
      <c r="T1936">
        <v>93817.85</v>
      </c>
      <c r="U1936">
        <v>99722.3</v>
      </c>
      <c r="V1936">
        <v>104922.8</v>
      </c>
      <c r="W1936">
        <v>108479.8</v>
      </c>
      <c r="X1936">
        <v>110416.6</v>
      </c>
      <c r="Y1936">
        <v>112261.8</v>
      </c>
      <c r="Z1936">
        <v>111827.3</v>
      </c>
      <c r="AA1936">
        <v>108934</v>
      </c>
      <c r="AB1936">
        <v>105241.4</v>
      </c>
      <c r="AC1936">
        <v>102070</v>
      </c>
      <c r="AD1936">
        <v>94555.73</v>
      </c>
      <c r="AE1936">
        <v>88935.27</v>
      </c>
      <c r="AF1936">
        <v>83699.360000000001</v>
      </c>
      <c r="AG1936">
        <v>77521.83</v>
      </c>
      <c r="AH1936">
        <v>70264.259999999995</v>
      </c>
      <c r="AI1936">
        <v>64827.58</v>
      </c>
      <c r="AJ1936">
        <v>65.980810000000005</v>
      </c>
      <c r="AK1936">
        <v>65.073149999999998</v>
      </c>
      <c r="AL1936">
        <v>63.989069999999998</v>
      </c>
      <c r="AM1936">
        <v>63.572769999999998</v>
      </c>
      <c r="AN1936">
        <v>63.74718</v>
      </c>
      <c r="AO1936">
        <v>64.156850000000006</v>
      </c>
      <c r="AP1936">
        <v>64.412790000000001</v>
      </c>
      <c r="AQ1936">
        <v>66.491910000000004</v>
      </c>
      <c r="AR1936">
        <v>73.076660000000004</v>
      </c>
      <c r="AS1936">
        <v>80.718260000000001</v>
      </c>
      <c r="AT1936">
        <v>86.941680000000005</v>
      </c>
      <c r="AU1936">
        <v>90.682100000000005</v>
      </c>
      <c r="AV1936">
        <v>91.352919999999997</v>
      </c>
      <c r="AW1936">
        <v>91.306920000000005</v>
      </c>
      <c r="AX1936">
        <v>91.419210000000007</v>
      </c>
      <c r="AY1936">
        <v>89.662689999999998</v>
      </c>
      <c r="AZ1936">
        <v>88.249369999999999</v>
      </c>
      <c r="BA1936">
        <v>84.162899999999993</v>
      </c>
      <c r="BB1936">
        <v>79.592039999999997</v>
      </c>
      <c r="BC1936">
        <v>75.538039999999995</v>
      </c>
      <c r="BD1936">
        <v>72.712720000000004</v>
      </c>
      <c r="BE1936">
        <v>69.879369999999994</v>
      </c>
      <c r="BF1936">
        <v>67.739469999999997</v>
      </c>
      <c r="BG1936">
        <v>65.546629999999993</v>
      </c>
      <c r="BH1936">
        <v>-1046.18</v>
      </c>
      <c r="BI1936">
        <v>-915.1739</v>
      </c>
      <c r="BJ1936">
        <v>-797.41600000000005</v>
      </c>
      <c r="BK1936">
        <v>-782.68550000000005</v>
      </c>
      <c r="BL1936">
        <v>-630.91129999999998</v>
      </c>
      <c r="BM1936">
        <v>-271.166</v>
      </c>
      <c r="BN1936">
        <v>806.09050000000002</v>
      </c>
      <c r="BO1936">
        <v>201.53059999999999</v>
      </c>
      <c r="BP1936">
        <v>-536.64599999999996</v>
      </c>
      <c r="BQ1936">
        <v>-483.45979999999997</v>
      </c>
      <c r="BR1936">
        <v>-143.28299999999999</v>
      </c>
      <c r="BS1936">
        <v>-0.33339190000000002</v>
      </c>
      <c r="BT1936">
        <v>292.64909999999998</v>
      </c>
      <c r="BU1936">
        <v>672.13980000000004</v>
      </c>
      <c r="BV1936">
        <v>1025.931</v>
      </c>
      <c r="BW1936">
        <v>391.85989999999998</v>
      </c>
      <c r="BX1936">
        <v>-389.81380000000001</v>
      </c>
      <c r="BY1936">
        <v>-902.11369999999999</v>
      </c>
      <c r="BZ1936">
        <v>-2190.86</v>
      </c>
      <c r="CA1936">
        <v>-2233.0889999999999</v>
      </c>
      <c r="CB1936">
        <v>-2516.1959999999999</v>
      </c>
      <c r="CC1936">
        <v>-2413.9340000000002</v>
      </c>
      <c r="CD1936">
        <v>-1875.796</v>
      </c>
      <c r="CE1936">
        <v>-1673.1320000000001</v>
      </c>
      <c r="CF1936" s="20">
        <v>536.82929999999999</v>
      </c>
      <c r="CG1936" s="20">
        <v>477.0933</v>
      </c>
      <c r="CH1936" s="20">
        <v>475.3014</v>
      </c>
      <c r="CI1936" s="20">
        <v>517.44899999999996</v>
      </c>
      <c r="CJ1936" s="20">
        <v>648.77560000000005</v>
      </c>
      <c r="CK1936" s="20">
        <v>807.18989999999997</v>
      </c>
      <c r="CL1936" s="20">
        <v>1134.566</v>
      </c>
      <c r="CM1936" s="20">
        <v>882.83910000000003</v>
      </c>
      <c r="CN1936" s="20">
        <v>501.54820000000001</v>
      </c>
      <c r="CO1936" s="20">
        <v>234.82230000000001</v>
      </c>
      <c r="CP1936" s="20">
        <v>76.692089999999993</v>
      </c>
      <c r="CQ1936" s="20">
        <v>31.044370000000001</v>
      </c>
      <c r="CR1936" s="20">
        <v>90.874409999999997</v>
      </c>
      <c r="CS1936" s="20">
        <v>401.40199999999999</v>
      </c>
      <c r="CT1936" s="20">
        <v>976.99239999999998</v>
      </c>
      <c r="CU1936" s="20">
        <v>1516.4090000000001</v>
      </c>
      <c r="CV1936" s="20">
        <v>1927.5619999999999</v>
      </c>
      <c r="CW1936" s="20">
        <v>2513.3510000000001</v>
      </c>
      <c r="CX1936" s="20">
        <v>2767.3049999999998</v>
      </c>
      <c r="CY1936" s="20">
        <v>2502.2559999999999</v>
      </c>
      <c r="CZ1936" s="20">
        <v>2089.616</v>
      </c>
      <c r="DA1936" s="20">
        <v>608.89269999999999</v>
      </c>
      <c r="DB1936" s="20">
        <v>776.08029999999997</v>
      </c>
      <c r="DC1936" s="20">
        <v>930.18489999999997</v>
      </c>
      <c r="DD1936">
        <v>0</v>
      </c>
      <c r="DE1936">
        <v>0</v>
      </c>
      <c r="DF1936">
        <v>0</v>
      </c>
    </row>
    <row r="1937" spans="1:110" x14ac:dyDescent="0.25">
      <c r="A1937" s="16" t="str">
        <f t="shared" si="30"/>
        <v>Portfolio Adjusted_CPP_0 to 199.99 kW_All_SDGE_1-in-10_MONTHLY SYSTEM PEAK DAY_2028_5</v>
      </c>
      <c r="B1937" t="s">
        <v>195</v>
      </c>
      <c r="C1937" t="s">
        <v>121</v>
      </c>
      <c r="D1937" t="s">
        <v>124</v>
      </c>
      <c r="E1937" t="s">
        <v>7</v>
      </c>
      <c r="F1937" t="s">
        <v>125</v>
      </c>
      <c r="G1937" t="s">
        <v>85</v>
      </c>
      <c r="H1937" t="s">
        <v>20</v>
      </c>
      <c r="I1937">
        <v>2028</v>
      </c>
      <c r="J1937">
        <v>5</v>
      </c>
      <c r="K1937">
        <v>3292</v>
      </c>
      <c r="L1937">
        <v>55121.33</v>
      </c>
      <c r="M1937">
        <v>54130.27</v>
      </c>
      <c r="N1937">
        <v>53601.08</v>
      </c>
      <c r="O1937">
        <v>53642.29</v>
      </c>
      <c r="P1937">
        <v>54881.45</v>
      </c>
      <c r="Q1937">
        <v>58289</v>
      </c>
      <c r="R1937">
        <v>62258.8</v>
      </c>
      <c r="S1937">
        <v>66725.3</v>
      </c>
      <c r="T1937">
        <v>71084.25</v>
      </c>
      <c r="U1937">
        <v>75404.649999999994</v>
      </c>
      <c r="V1937">
        <v>78766.84</v>
      </c>
      <c r="W1937">
        <v>81247.91</v>
      </c>
      <c r="X1937">
        <v>82735.199999999997</v>
      </c>
      <c r="Y1937">
        <v>84010.84</v>
      </c>
      <c r="Z1937">
        <v>84138.96</v>
      </c>
      <c r="AA1937">
        <v>82819.039999999994</v>
      </c>
      <c r="AB1937">
        <v>80281.31</v>
      </c>
      <c r="AC1937">
        <v>76434.45</v>
      </c>
      <c r="AD1937">
        <v>71724.92</v>
      </c>
      <c r="AE1937">
        <v>69492.11</v>
      </c>
      <c r="AF1937">
        <v>67622.37</v>
      </c>
      <c r="AG1937">
        <v>63961.96</v>
      </c>
      <c r="AH1937">
        <v>60063.67</v>
      </c>
      <c r="AI1937">
        <v>57165.81</v>
      </c>
      <c r="AJ1937">
        <v>68.227509999999995</v>
      </c>
      <c r="AK1937">
        <v>66.74933</v>
      </c>
      <c r="AL1937">
        <v>66.404269999999997</v>
      </c>
      <c r="AM1937">
        <v>65.130210000000005</v>
      </c>
      <c r="AN1937">
        <v>64.201819999999998</v>
      </c>
      <c r="AO1937">
        <v>63.846080000000001</v>
      </c>
      <c r="AP1937">
        <v>62.67174</v>
      </c>
      <c r="AQ1937">
        <v>67.308099999999996</v>
      </c>
      <c r="AR1937">
        <v>75.754000000000005</v>
      </c>
      <c r="AS1937">
        <v>82.053079999999994</v>
      </c>
      <c r="AT1937">
        <v>88.308639999999997</v>
      </c>
      <c r="AU1937">
        <v>90.501059999999995</v>
      </c>
      <c r="AV1937">
        <v>91.222200000000001</v>
      </c>
      <c r="AW1937">
        <v>90.763279999999995</v>
      </c>
      <c r="AX1937">
        <v>90.308599999999998</v>
      </c>
      <c r="AY1937">
        <v>88.990390000000005</v>
      </c>
      <c r="AZ1937">
        <v>88.21199</v>
      </c>
      <c r="BA1937">
        <v>86.494550000000004</v>
      </c>
      <c r="BB1937">
        <v>84.996380000000002</v>
      </c>
      <c r="BC1937">
        <v>82.550389999999993</v>
      </c>
      <c r="BD1937">
        <v>77.41028</v>
      </c>
      <c r="BE1937">
        <v>74.377539999999996</v>
      </c>
      <c r="BF1937">
        <v>71.003900000000002</v>
      </c>
      <c r="BG1937">
        <v>68.595529999999997</v>
      </c>
      <c r="BH1937">
        <v>-936.92880000000002</v>
      </c>
      <c r="BI1937">
        <v>-827.39559999999994</v>
      </c>
      <c r="BJ1937">
        <v>-722.82449999999994</v>
      </c>
      <c r="BK1937">
        <v>-704.70389999999998</v>
      </c>
      <c r="BL1937">
        <v>-553.04049999999995</v>
      </c>
      <c r="BM1937">
        <v>-225.0384</v>
      </c>
      <c r="BN1937">
        <v>630.60090000000002</v>
      </c>
      <c r="BO1937">
        <v>155.11930000000001</v>
      </c>
      <c r="BP1937">
        <v>-406.60789999999997</v>
      </c>
      <c r="BQ1937">
        <v>-365.56630000000001</v>
      </c>
      <c r="BR1937">
        <v>-107.5643</v>
      </c>
      <c r="BS1937">
        <v>-0.24970000000000001</v>
      </c>
      <c r="BT1937">
        <v>219.28219999999999</v>
      </c>
      <c r="BU1937">
        <v>502.99430000000001</v>
      </c>
      <c r="BV1937">
        <v>771.91110000000003</v>
      </c>
      <c r="BW1937">
        <v>297.9187</v>
      </c>
      <c r="BX1937">
        <v>-297.36180000000002</v>
      </c>
      <c r="BY1937">
        <v>-675.54200000000003</v>
      </c>
      <c r="BZ1937">
        <v>-1661.87</v>
      </c>
      <c r="CA1937">
        <v>-1744.8879999999999</v>
      </c>
      <c r="CB1937">
        <v>-2032.884</v>
      </c>
      <c r="CC1937">
        <v>-1991.6959999999999</v>
      </c>
      <c r="CD1937">
        <v>-1603.4780000000001</v>
      </c>
      <c r="CE1937">
        <v>-1475.39</v>
      </c>
      <c r="CF1937" s="20">
        <v>430.56299999999999</v>
      </c>
      <c r="CG1937" s="20">
        <v>389.9622</v>
      </c>
      <c r="CH1937" s="20">
        <v>390.53949999999998</v>
      </c>
      <c r="CI1937" s="20">
        <v>419.47519999999997</v>
      </c>
      <c r="CJ1937" s="20">
        <v>498.50760000000002</v>
      </c>
      <c r="CK1937" s="20">
        <v>555.92809999999997</v>
      </c>
      <c r="CL1937" s="20">
        <v>694.33870000000002</v>
      </c>
      <c r="CM1937" s="20">
        <v>523.03549999999996</v>
      </c>
      <c r="CN1937" s="20">
        <v>287.93099999999998</v>
      </c>
      <c r="CO1937" s="20">
        <v>134.26140000000001</v>
      </c>
      <c r="CP1937" s="20">
        <v>43.22128</v>
      </c>
      <c r="CQ1937" s="20">
        <v>17.414449999999999</v>
      </c>
      <c r="CR1937" s="20">
        <v>51.02158</v>
      </c>
      <c r="CS1937" s="20">
        <v>224.79480000000001</v>
      </c>
      <c r="CT1937" s="20">
        <v>553.08219999999994</v>
      </c>
      <c r="CU1937" s="20">
        <v>876.49620000000004</v>
      </c>
      <c r="CV1937" s="20">
        <v>1121.6679999999999</v>
      </c>
      <c r="CW1937" s="20">
        <v>1409.403</v>
      </c>
      <c r="CX1937" s="20">
        <v>1592.288</v>
      </c>
      <c r="CY1937" s="20">
        <v>1527.758</v>
      </c>
      <c r="CZ1937" s="20">
        <v>1363.9639999999999</v>
      </c>
      <c r="DA1937" s="20">
        <v>414.51119999999997</v>
      </c>
      <c r="DB1937" s="20">
        <v>567.10239999999999</v>
      </c>
      <c r="DC1937" s="20">
        <v>723.3066</v>
      </c>
      <c r="DD1937">
        <v>0</v>
      </c>
      <c r="DE1937">
        <v>0</v>
      </c>
      <c r="DF1937">
        <v>0</v>
      </c>
    </row>
    <row r="1938" spans="1:110" x14ac:dyDescent="0.25">
      <c r="A1938" s="16" t="str">
        <f t="shared" si="30"/>
        <v>Program Specific_CPP_0 to 199.99 kW_All_SDGE_1-in-10_MONTHLY SYSTEM PEAK DAY_2030_12</v>
      </c>
      <c r="B1938" t="s">
        <v>196</v>
      </c>
      <c r="C1938" t="s">
        <v>121</v>
      </c>
      <c r="D1938" t="s">
        <v>124</v>
      </c>
      <c r="E1938" t="s">
        <v>7</v>
      </c>
      <c r="F1938" t="s">
        <v>125</v>
      </c>
      <c r="G1938" t="s">
        <v>85</v>
      </c>
      <c r="H1938" t="s">
        <v>20</v>
      </c>
      <c r="I1938">
        <v>2030</v>
      </c>
      <c r="J1938">
        <v>12</v>
      </c>
      <c r="K1938">
        <v>2961</v>
      </c>
      <c r="L1938">
        <v>39519.760000000002</v>
      </c>
      <c r="M1938">
        <v>38684.550000000003</v>
      </c>
      <c r="N1938">
        <v>38327.5</v>
      </c>
      <c r="O1938">
        <v>38738.54</v>
      </c>
      <c r="P1938">
        <v>40968.71</v>
      </c>
      <c r="Q1938">
        <v>45998.37</v>
      </c>
      <c r="R1938">
        <v>54246.79</v>
      </c>
      <c r="S1938">
        <v>59368.52</v>
      </c>
      <c r="T1938">
        <v>63559.73</v>
      </c>
      <c r="U1938">
        <v>65237.05</v>
      </c>
      <c r="V1938">
        <v>66003.58</v>
      </c>
      <c r="W1938">
        <v>65711.12</v>
      </c>
      <c r="X1938">
        <v>64524.480000000003</v>
      </c>
      <c r="Y1938">
        <v>63593.16</v>
      </c>
      <c r="Z1938">
        <v>62855.839999999997</v>
      </c>
      <c r="AA1938">
        <v>61383.45</v>
      </c>
      <c r="AB1938">
        <v>61442.17</v>
      </c>
      <c r="AC1938">
        <v>61831.040000000001</v>
      </c>
      <c r="AD1938">
        <v>58340.83</v>
      </c>
      <c r="AE1938">
        <v>55795.23</v>
      </c>
      <c r="AF1938">
        <v>53226.42</v>
      </c>
      <c r="AG1938">
        <v>49988.46</v>
      </c>
      <c r="AH1938">
        <v>45684.23</v>
      </c>
      <c r="AI1938">
        <v>42191.59</v>
      </c>
      <c r="AJ1938">
        <v>49.031109999999998</v>
      </c>
      <c r="AK1938">
        <v>48.152349999999998</v>
      </c>
      <c r="AL1938">
        <v>48.079509999999999</v>
      </c>
      <c r="AM1938">
        <v>47.788170000000001</v>
      </c>
      <c r="AN1938">
        <v>46.6738</v>
      </c>
      <c r="AO1938">
        <v>45.479619999999997</v>
      </c>
      <c r="AP1938">
        <v>44.502119999999998</v>
      </c>
      <c r="AQ1938">
        <v>44.009439999999998</v>
      </c>
      <c r="AR1938">
        <v>45.289859999999997</v>
      </c>
      <c r="AS1938">
        <v>48.147300000000001</v>
      </c>
      <c r="AT1938">
        <v>49.791400000000003</v>
      </c>
      <c r="AU1938">
        <v>52.22522</v>
      </c>
      <c r="AV1938">
        <v>53.010190000000001</v>
      </c>
      <c r="AW1938">
        <v>54.804310000000001</v>
      </c>
      <c r="AX1938">
        <v>54.865079999999999</v>
      </c>
      <c r="AY1938">
        <v>55.547229999999999</v>
      </c>
      <c r="AZ1938">
        <v>54.734059999999999</v>
      </c>
      <c r="BA1938">
        <v>52.514380000000003</v>
      </c>
      <c r="BB1938">
        <v>49.72681</v>
      </c>
      <c r="BC1938">
        <v>47.4621</v>
      </c>
      <c r="BD1938">
        <v>45.610120000000002</v>
      </c>
      <c r="BE1938">
        <v>44.991860000000003</v>
      </c>
      <c r="BF1938">
        <v>43.179960000000001</v>
      </c>
      <c r="BG1938">
        <v>42.782350000000001</v>
      </c>
      <c r="BH1938">
        <v>-671.74</v>
      </c>
      <c r="BI1938">
        <v>-591.30359999999996</v>
      </c>
      <c r="BJ1938">
        <v>-516.85630000000003</v>
      </c>
      <c r="BK1938">
        <v>-508.91180000000003</v>
      </c>
      <c r="BL1938">
        <v>-412.8417</v>
      </c>
      <c r="BM1938">
        <v>-177.58760000000001</v>
      </c>
      <c r="BN1938">
        <v>549.44960000000003</v>
      </c>
      <c r="BO1938">
        <v>138.01660000000001</v>
      </c>
      <c r="BP1938">
        <v>-363.56700000000001</v>
      </c>
      <c r="BQ1938">
        <v>-316.27319999999997</v>
      </c>
      <c r="BR1938">
        <v>-90.134739999999994</v>
      </c>
      <c r="BS1938">
        <v>-0.20195060000000001</v>
      </c>
      <c r="BT1938">
        <v>171.0163</v>
      </c>
      <c r="BU1938">
        <v>380.7484</v>
      </c>
      <c r="BV1938">
        <v>576.65470000000005</v>
      </c>
      <c r="BW1938">
        <v>220.81</v>
      </c>
      <c r="BX1938">
        <v>-227.58170000000001</v>
      </c>
      <c r="BY1938">
        <v>-546.47429999999997</v>
      </c>
      <c r="BZ1938">
        <v>-1351.76</v>
      </c>
      <c r="CA1938">
        <v>-1400.971</v>
      </c>
      <c r="CB1938">
        <v>-1600.1089999999999</v>
      </c>
      <c r="CC1938">
        <v>-1556.579</v>
      </c>
      <c r="CD1938">
        <v>-1219.5999999999999</v>
      </c>
      <c r="CE1938">
        <v>-1088.921</v>
      </c>
      <c r="CF1938" s="20">
        <v>221.3227</v>
      </c>
      <c r="CG1938" s="20">
        <v>199.1669</v>
      </c>
      <c r="CH1938" s="20">
        <v>199.68199999999999</v>
      </c>
      <c r="CI1938" s="20">
        <v>218.76509999999999</v>
      </c>
      <c r="CJ1938" s="20">
        <v>277.79539999999997</v>
      </c>
      <c r="CK1938" s="20">
        <v>346.20260000000002</v>
      </c>
      <c r="CL1938" s="20">
        <v>527.13040000000001</v>
      </c>
      <c r="CM1938" s="20">
        <v>414.05930000000001</v>
      </c>
      <c r="CN1938" s="20">
        <v>230.2003</v>
      </c>
      <c r="CO1938" s="20">
        <v>100.4948</v>
      </c>
      <c r="CP1938" s="20">
        <v>30.34909</v>
      </c>
      <c r="CQ1938" s="20">
        <v>11.391030000000001</v>
      </c>
      <c r="CR1938" s="20">
        <v>31.032900000000001</v>
      </c>
      <c r="CS1938" s="20">
        <v>128.80609999999999</v>
      </c>
      <c r="CT1938" s="20">
        <v>308.66449999999998</v>
      </c>
      <c r="CU1938" s="20">
        <v>481.49540000000002</v>
      </c>
      <c r="CV1938" s="20">
        <v>657.00490000000002</v>
      </c>
      <c r="CW1938" s="20">
        <v>922.29539999999997</v>
      </c>
      <c r="CX1938" s="20">
        <v>1053.481</v>
      </c>
      <c r="CY1938" s="20">
        <v>984.86749999999995</v>
      </c>
      <c r="CZ1938" s="20">
        <v>845.03899999999999</v>
      </c>
      <c r="DA1938" s="20">
        <v>253.18170000000001</v>
      </c>
      <c r="DB1938" s="20">
        <v>328.0729</v>
      </c>
      <c r="DC1938" s="20">
        <v>394.00479999999999</v>
      </c>
      <c r="DD1938">
        <v>0</v>
      </c>
      <c r="DE1938">
        <v>0</v>
      </c>
      <c r="DF1938">
        <v>0</v>
      </c>
    </row>
    <row r="1939" spans="1:110" x14ac:dyDescent="0.25">
      <c r="A1939" s="16" t="str">
        <f t="shared" si="30"/>
        <v>Portfolio Adjusted_CPP_0 to 199.99 kW_All_SDGE_1-in-10_MONTHLY SYSTEM PEAK DAY_2023_10</v>
      </c>
      <c r="B1939" t="s">
        <v>195</v>
      </c>
      <c r="C1939" t="s">
        <v>121</v>
      </c>
      <c r="D1939" t="s">
        <v>124</v>
      </c>
      <c r="E1939" t="s">
        <v>7</v>
      </c>
      <c r="F1939" t="s">
        <v>125</v>
      </c>
      <c r="G1939" t="s">
        <v>85</v>
      </c>
      <c r="H1939" t="s">
        <v>20</v>
      </c>
      <c r="I1939">
        <v>2023</v>
      </c>
      <c r="J1939">
        <v>10</v>
      </c>
      <c r="K1939">
        <v>4347</v>
      </c>
      <c r="L1939">
        <v>77453.38</v>
      </c>
      <c r="M1939">
        <v>75446.22</v>
      </c>
      <c r="N1939">
        <v>74515.77</v>
      </c>
      <c r="O1939">
        <v>74506.740000000005</v>
      </c>
      <c r="P1939">
        <v>76539.77</v>
      </c>
      <c r="Q1939">
        <v>82367.320000000007</v>
      </c>
      <c r="R1939">
        <v>91887.57</v>
      </c>
      <c r="S1939">
        <v>98447.67</v>
      </c>
      <c r="T1939">
        <v>105960.5</v>
      </c>
      <c r="U1939">
        <v>112860.7</v>
      </c>
      <c r="V1939">
        <v>119117.1</v>
      </c>
      <c r="W1939">
        <v>124565.7</v>
      </c>
      <c r="X1939">
        <v>128006.39999999999</v>
      </c>
      <c r="Y1939">
        <v>130274.9</v>
      </c>
      <c r="Z1939">
        <v>130341.5</v>
      </c>
      <c r="AA1939">
        <v>128021.5</v>
      </c>
      <c r="AB1939">
        <v>123327.9</v>
      </c>
      <c r="AC1939">
        <v>116999.8</v>
      </c>
      <c r="AD1939">
        <v>111148.3</v>
      </c>
      <c r="AE1939">
        <v>105878.5</v>
      </c>
      <c r="AF1939">
        <v>99565.4</v>
      </c>
      <c r="AG1939">
        <v>93051.27</v>
      </c>
      <c r="AH1939">
        <v>85904.14</v>
      </c>
      <c r="AI1939">
        <v>80796.160000000003</v>
      </c>
      <c r="AJ1939">
        <v>71.364879999999999</v>
      </c>
      <c r="AK1939">
        <v>69.868300000000005</v>
      </c>
      <c r="AL1939">
        <v>69.083690000000004</v>
      </c>
      <c r="AM1939">
        <v>68.280510000000007</v>
      </c>
      <c r="AN1939">
        <v>67.59263</v>
      </c>
      <c r="AO1939">
        <v>66.788669999999996</v>
      </c>
      <c r="AP1939">
        <v>66.870829999999998</v>
      </c>
      <c r="AQ1939">
        <v>66.602090000000004</v>
      </c>
      <c r="AR1939">
        <v>72.363420000000005</v>
      </c>
      <c r="AS1939">
        <v>79.739419999999996</v>
      </c>
      <c r="AT1939">
        <v>85.512680000000003</v>
      </c>
      <c r="AU1939">
        <v>90.028689999999997</v>
      </c>
      <c r="AV1939">
        <v>92.853049999999996</v>
      </c>
      <c r="AW1939">
        <v>93.103560000000002</v>
      </c>
      <c r="AX1939">
        <v>93.496889999999993</v>
      </c>
      <c r="AY1939">
        <v>92.924469999999999</v>
      </c>
      <c r="AZ1939">
        <v>92.656639999999996</v>
      </c>
      <c r="BA1939">
        <v>90.55198</v>
      </c>
      <c r="BB1939">
        <v>87.835790000000003</v>
      </c>
      <c r="BC1939">
        <v>84.415149999999997</v>
      </c>
      <c r="BD1939">
        <v>81.693479999999994</v>
      </c>
      <c r="BE1939">
        <v>79.01258</v>
      </c>
      <c r="BF1939">
        <v>76.096959999999996</v>
      </c>
      <c r="BG1939">
        <v>74.402360000000002</v>
      </c>
      <c r="BH1939">
        <v>-1316.519</v>
      </c>
      <c r="BI1939">
        <v>-1153.2149999999999</v>
      </c>
      <c r="BJ1939">
        <v>-1004.865</v>
      </c>
      <c r="BK1939">
        <v>-978.80219999999997</v>
      </c>
      <c r="BL1939">
        <v>-771.29129999999998</v>
      </c>
      <c r="BM1939">
        <v>-317.99849999999998</v>
      </c>
      <c r="BN1939">
        <v>930.70190000000002</v>
      </c>
      <c r="BO1939">
        <v>228.8657</v>
      </c>
      <c r="BP1939">
        <v>-606.1028</v>
      </c>
      <c r="BQ1939">
        <v>-547.15549999999996</v>
      </c>
      <c r="BR1939">
        <v>-162.66669999999999</v>
      </c>
      <c r="BS1939">
        <v>-0.38282899999999997</v>
      </c>
      <c r="BT1939">
        <v>339.26949999999999</v>
      </c>
      <c r="BU1939">
        <v>779.98919999999998</v>
      </c>
      <c r="BV1939">
        <v>1195.7840000000001</v>
      </c>
      <c r="BW1939">
        <v>460.5222</v>
      </c>
      <c r="BX1939">
        <v>-456.80650000000003</v>
      </c>
      <c r="BY1939">
        <v>-1034.066</v>
      </c>
      <c r="BZ1939">
        <v>-2575.31</v>
      </c>
      <c r="CA1939">
        <v>-2658.52</v>
      </c>
      <c r="CB1939">
        <v>-2993.165</v>
      </c>
      <c r="CC1939">
        <v>-2897.5010000000002</v>
      </c>
      <c r="CD1939">
        <v>-2293.3229999999999</v>
      </c>
      <c r="CE1939">
        <v>-2085.2649999999999</v>
      </c>
      <c r="CF1939" s="20">
        <v>850.11580000000004</v>
      </c>
      <c r="CG1939" s="20">
        <v>757.55989999999997</v>
      </c>
      <c r="CH1939" s="20">
        <v>754.76930000000004</v>
      </c>
      <c r="CI1939" s="20">
        <v>809.25019999999995</v>
      </c>
      <c r="CJ1939" s="20">
        <v>969.60490000000004</v>
      </c>
      <c r="CK1939" s="20">
        <v>1110.0830000000001</v>
      </c>
      <c r="CL1939" s="20">
        <v>1512.4580000000001</v>
      </c>
      <c r="CM1939" s="20">
        <v>1138.5730000000001</v>
      </c>
      <c r="CN1939" s="20">
        <v>639.77819999999997</v>
      </c>
      <c r="CO1939" s="20">
        <v>300.774</v>
      </c>
      <c r="CP1939" s="20">
        <v>98.845889999999997</v>
      </c>
      <c r="CQ1939" s="20">
        <v>40.93383</v>
      </c>
      <c r="CR1939" s="20">
        <v>122.1341</v>
      </c>
      <c r="CS1939" s="20">
        <v>540.55190000000005</v>
      </c>
      <c r="CT1939" s="20">
        <v>1327.2739999999999</v>
      </c>
      <c r="CU1939" s="20">
        <v>2094.3809999999999</v>
      </c>
      <c r="CV1939" s="20">
        <v>2647.0279999999998</v>
      </c>
      <c r="CW1939" s="20">
        <v>3302.3809999999999</v>
      </c>
      <c r="CX1939" s="20">
        <v>3823.7249999999999</v>
      </c>
      <c r="CY1939" s="20">
        <v>3546.4940000000001</v>
      </c>
      <c r="CZ1939" s="20">
        <v>2956.9169999999999</v>
      </c>
      <c r="DA1939" s="20">
        <v>877.27809999999999</v>
      </c>
      <c r="DB1939" s="20">
        <v>1160.021</v>
      </c>
      <c r="DC1939" s="20">
        <v>1444.8779999999999</v>
      </c>
      <c r="DD1939">
        <v>0</v>
      </c>
      <c r="DE1939">
        <v>0</v>
      </c>
      <c r="DF1939">
        <v>0</v>
      </c>
    </row>
    <row r="1940" spans="1:110" x14ac:dyDescent="0.25">
      <c r="A1940" s="16" t="str">
        <f t="shared" si="30"/>
        <v>Program Specific_CPP_0 to 199.99 kW_All_SDGE_1-in-10_MONTHLY SYSTEM PEAK DAY_2027_12</v>
      </c>
      <c r="B1940" t="s">
        <v>196</v>
      </c>
      <c r="C1940" t="s">
        <v>121</v>
      </c>
      <c r="D1940" t="s">
        <v>124</v>
      </c>
      <c r="E1940" t="s">
        <v>7</v>
      </c>
      <c r="F1940" t="s">
        <v>125</v>
      </c>
      <c r="G1940" t="s">
        <v>85</v>
      </c>
      <c r="H1940" t="s">
        <v>20</v>
      </c>
      <c r="I1940">
        <v>2027</v>
      </c>
      <c r="J1940">
        <v>12</v>
      </c>
      <c r="K1940">
        <v>3470</v>
      </c>
      <c r="L1940">
        <v>46313.26</v>
      </c>
      <c r="M1940">
        <v>45334.48</v>
      </c>
      <c r="N1940">
        <v>44916.05</v>
      </c>
      <c r="O1940">
        <v>45397.74</v>
      </c>
      <c r="P1940">
        <v>48011.29</v>
      </c>
      <c r="Q1940">
        <v>53905.55</v>
      </c>
      <c r="R1940">
        <v>63571.89</v>
      </c>
      <c r="S1940">
        <v>69574.05</v>
      </c>
      <c r="T1940">
        <v>74485.740000000005</v>
      </c>
      <c r="U1940">
        <v>76451.39</v>
      </c>
      <c r="V1940">
        <v>77349.679999999993</v>
      </c>
      <c r="W1940">
        <v>77006.95</v>
      </c>
      <c r="X1940">
        <v>75616.33</v>
      </c>
      <c r="Y1940">
        <v>74524.91</v>
      </c>
      <c r="Z1940">
        <v>73660.850000000006</v>
      </c>
      <c r="AA1940">
        <v>71935.34</v>
      </c>
      <c r="AB1940">
        <v>72004.160000000003</v>
      </c>
      <c r="AC1940">
        <v>72459.88</v>
      </c>
      <c r="AD1940">
        <v>68369.7</v>
      </c>
      <c r="AE1940">
        <v>65386.51</v>
      </c>
      <c r="AF1940">
        <v>62376.12</v>
      </c>
      <c r="AG1940">
        <v>58581.55</v>
      </c>
      <c r="AH1940">
        <v>53537.41</v>
      </c>
      <c r="AI1940">
        <v>49444.38</v>
      </c>
      <c r="AJ1940">
        <v>49.031109999999998</v>
      </c>
      <c r="AK1940">
        <v>48.152349999999998</v>
      </c>
      <c r="AL1940">
        <v>48.079509999999999</v>
      </c>
      <c r="AM1940">
        <v>47.788170000000001</v>
      </c>
      <c r="AN1940">
        <v>46.6738</v>
      </c>
      <c r="AO1940">
        <v>45.479619999999997</v>
      </c>
      <c r="AP1940">
        <v>44.502119999999998</v>
      </c>
      <c r="AQ1940">
        <v>44.009439999999998</v>
      </c>
      <c r="AR1940">
        <v>45.289859999999997</v>
      </c>
      <c r="AS1940">
        <v>48.147300000000001</v>
      </c>
      <c r="AT1940">
        <v>49.791400000000003</v>
      </c>
      <c r="AU1940">
        <v>52.22522</v>
      </c>
      <c r="AV1940">
        <v>53.010190000000001</v>
      </c>
      <c r="AW1940">
        <v>54.804310000000001</v>
      </c>
      <c r="AX1940">
        <v>54.865079999999999</v>
      </c>
      <c r="AY1940">
        <v>55.547229999999999</v>
      </c>
      <c r="AZ1940">
        <v>54.734059999999999</v>
      </c>
      <c r="BA1940">
        <v>52.514380000000003</v>
      </c>
      <c r="BB1940">
        <v>49.72681</v>
      </c>
      <c r="BC1940">
        <v>47.4621</v>
      </c>
      <c r="BD1940">
        <v>45.610120000000002</v>
      </c>
      <c r="BE1940">
        <v>44.991860000000003</v>
      </c>
      <c r="BF1940">
        <v>43.179960000000001</v>
      </c>
      <c r="BG1940">
        <v>42.782350000000001</v>
      </c>
      <c r="BH1940">
        <v>-787.21299999999997</v>
      </c>
      <c r="BI1940">
        <v>-692.94949999999994</v>
      </c>
      <c r="BJ1940">
        <v>-605.7047</v>
      </c>
      <c r="BK1940">
        <v>-596.39449999999999</v>
      </c>
      <c r="BL1940">
        <v>-483.8098</v>
      </c>
      <c r="BM1940">
        <v>-208.11510000000001</v>
      </c>
      <c r="BN1940">
        <v>643.9008</v>
      </c>
      <c r="BO1940">
        <v>161.74189999999999</v>
      </c>
      <c r="BP1940">
        <v>-426.06470000000002</v>
      </c>
      <c r="BQ1940">
        <v>-370.64100000000002</v>
      </c>
      <c r="BR1940">
        <v>-105.629</v>
      </c>
      <c r="BS1940">
        <v>-0.23666619999999999</v>
      </c>
      <c r="BT1940">
        <v>200.41419999999999</v>
      </c>
      <c r="BU1940">
        <v>446.19959999999998</v>
      </c>
      <c r="BV1940">
        <v>675.78240000000005</v>
      </c>
      <c r="BW1940">
        <v>258.76760000000002</v>
      </c>
      <c r="BX1940">
        <v>-266.70330000000001</v>
      </c>
      <c r="BY1940">
        <v>-640.41399999999999</v>
      </c>
      <c r="BZ1940">
        <v>-1584.1289999999999</v>
      </c>
      <c r="CA1940">
        <v>-1641.8</v>
      </c>
      <c r="CB1940">
        <v>-1875.17</v>
      </c>
      <c r="CC1940">
        <v>-1824.1569999999999</v>
      </c>
      <c r="CD1940">
        <v>-1429.251</v>
      </c>
      <c r="CE1940">
        <v>-1276.1079999999999</v>
      </c>
      <c r="CF1940" s="20">
        <v>303.95409999999998</v>
      </c>
      <c r="CG1940" s="20">
        <v>273.52640000000002</v>
      </c>
      <c r="CH1940" s="20">
        <v>274.23390000000001</v>
      </c>
      <c r="CI1940" s="20">
        <v>300.44170000000003</v>
      </c>
      <c r="CJ1940" s="20">
        <v>381.5111</v>
      </c>
      <c r="CK1940" s="20">
        <v>475.45830000000001</v>
      </c>
      <c r="CL1940" s="20">
        <v>723.93610000000001</v>
      </c>
      <c r="CM1940" s="20">
        <v>568.64949999999999</v>
      </c>
      <c r="CN1940" s="20">
        <v>316.14620000000002</v>
      </c>
      <c r="CO1940" s="20">
        <v>138.01480000000001</v>
      </c>
      <c r="CP1940" s="20">
        <v>41.68</v>
      </c>
      <c r="CQ1940" s="20">
        <v>15.6439</v>
      </c>
      <c r="CR1940" s="20">
        <v>42.619109999999999</v>
      </c>
      <c r="CS1940" s="20">
        <v>176.89619999999999</v>
      </c>
      <c r="CT1940" s="20">
        <v>423.90530000000001</v>
      </c>
      <c r="CU1940" s="20">
        <v>661.26310000000001</v>
      </c>
      <c r="CV1940" s="20">
        <v>902.29960000000005</v>
      </c>
      <c r="CW1940" s="20">
        <v>1266.6369999999999</v>
      </c>
      <c r="CX1940" s="20">
        <v>1446.8</v>
      </c>
      <c r="CY1940" s="20">
        <v>1352.5709999999999</v>
      </c>
      <c r="CZ1940" s="20">
        <v>1160.537</v>
      </c>
      <c r="DA1940" s="20">
        <v>347.7079</v>
      </c>
      <c r="DB1940" s="20">
        <v>450.5598</v>
      </c>
      <c r="DC1940" s="20">
        <v>541.10749999999996</v>
      </c>
      <c r="DD1940">
        <v>0</v>
      </c>
      <c r="DE1940">
        <v>0</v>
      </c>
      <c r="DF1940">
        <v>0</v>
      </c>
    </row>
    <row r="1941" spans="1:110" x14ac:dyDescent="0.25">
      <c r="A1941" s="16" t="str">
        <f t="shared" si="30"/>
        <v>Portfolio Adjusted_CPP_0 to 199.99 kW_All_SDGE_1-in-10_TYPICAL EVENT DAY_2028_8</v>
      </c>
      <c r="B1941" t="s">
        <v>195</v>
      </c>
      <c r="C1941" t="s">
        <v>121</v>
      </c>
      <c r="D1941" t="s">
        <v>124</v>
      </c>
      <c r="E1941" t="s">
        <v>7</v>
      </c>
      <c r="F1941" t="s">
        <v>125</v>
      </c>
      <c r="G1941" t="s">
        <v>85</v>
      </c>
      <c r="H1941" t="s">
        <v>19</v>
      </c>
      <c r="I1941">
        <v>2028</v>
      </c>
      <c r="J1941">
        <v>8</v>
      </c>
      <c r="K1941">
        <v>3292</v>
      </c>
      <c r="L1941">
        <v>62039.18</v>
      </c>
      <c r="M1941">
        <v>60548.32</v>
      </c>
      <c r="N1941">
        <v>59790.84</v>
      </c>
      <c r="O1941">
        <v>59784.54</v>
      </c>
      <c r="P1941">
        <v>61467.55</v>
      </c>
      <c r="Q1941">
        <v>66653.02</v>
      </c>
      <c r="R1941">
        <v>74572.81</v>
      </c>
      <c r="S1941">
        <v>81746.14</v>
      </c>
      <c r="T1941">
        <v>89689.52</v>
      </c>
      <c r="U1941">
        <v>97009.02</v>
      </c>
      <c r="V1941">
        <v>103523.6</v>
      </c>
      <c r="W1941">
        <v>107897.2</v>
      </c>
      <c r="X1941">
        <v>109948.9</v>
      </c>
      <c r="Y1941">
        <v>110870.39999999999</v>
      </c>
      <c r="Z1941">
        <v>110072.4</v>
      </c>
      <c r="AA1941">
        <v>107519.3</v>
      </c>
      <c r="AB1941">
        <v>103129.60000000001</v>
      </c>
      <c r="AC1941">
        <v>96948.62</v>
      </c>
      <c r="AD1941">
        <v>89539.24</v>
      </c>
      <c r="AE1941">
        <v>85363.82</v>
      </c>
      <c r="AF1941">
        <v>80958.92</v>
      </c>
      <c r="AG1941">
        <v>75520.31</v>
      </c>
      <c r="AH1941">
        <v>69567.990000000005</v>
      </c>
      <c r="AI1941">
        <v>65139.99</v>
      </c>
      <c r="AJ1941">
        <v>72.947869999999995</v>
      </c>
      <c r="AK1941">
        <v>72.134230000000002</v>
      </c>
      <c r="AL1941">
        <v>71.258920000000003</v>
      </c>
      <c r="AM1941">
        <v>70.709760000000003</v>
      </c>
      <c r="AN1941">
        <v>70.123639999999995</v>
      </c>
      <c r="AO1941">
        <v>69.53707</v>
      </c>
      <c r="AP1941">
        <v>69.504019999999997</v>
      </c>
      <c r="AQ1941">
        <v>71.780270000000002</v>
      </c>
      <c r="AR1941">
        <v>77.240979999999993</v>
      </c>
      <c r="AS1941">
        <v>82.589169999999996</v>
      </c>
      <c r="AT1941">
        <v>87.220079999999996</v>
      </c>
      <c r="AU1941">
        <v>90.177899999999994</v>
      </c>
      <c r="AV1941">
        <v>91.291250000000005</v>
      </c>
      <c r="AW1941">
        <v>90.935860000000005</v>
      </c>
      <c r="AX1941">
        <v>89.67071</v>
      </c>
      <c r="AY1941">
        <v>89.565299999999993</v>
      </c>
      <c r="AZ1941">
        <v>89.214380000000006</v>
      </c>
      <c r="BA1941">
        <v>88.188450000000003</v>
      </c>
      <c r="BB1941">
        <v>86.407929999999993</v>
      </c>
      <c r="BC1941">
        <v>83.551929999999999</v>
      </c>
      <c r="BD1941">
        <v>80.108590000000007</v>
      </c>
      <c r="BE1941">
        <v>77.568759999999997</v>
      </c>
      <c r="BF1941">
        <v>75.510469999999998</v>
      </c>
      <c r="BG1941">
        <v>74.34111</v>
      </c>
      <c r="BH1941">
        <v>-1054.5160000000001</v>
      </c>
      <c r="BI1941">
        <v>-925.49720000000002</v>
      </c>
      <c r="BJ1941">
        <v>-806.29520000000002</v>
      </c>
      <c r="BK1941">
        <v>-785.39509999999996</v>
      </c>
      <c r="BL1941">
        <v>-619.40859999999998</v>
      </c>
      <c r="BM1941">
        <v>-257.3297</v>
      </c>
      <c r="BN1941">
        <v>755.32590000000005</v>
      </c>
      <c r="BO1941">
        <v>190.03890000000001</v>
      </c>
      <c r="BP1941">
        <v>-513.03160000000003</v>
      </c>
      <c r="BQ1941">
        <v>-470.30560000000003</v>
      </c>
      <c r="BR1941">
        <v>-141.37219999999999</v>
      </c>
      <c r="BS1941">
        <v>-0.3316016</v>
      </c>
      <c r="BT1941">
        <v>291.40980000000002</v>
      </c>
      <c r="BU1941">
        <v>663.80939999999998</v>
      </c>
      <c r="BV1941">
        <v>1009.831</v>
      </c>
      <c r="BW1941">
        <v>386.77109999999999</v>
      </c>
      <c r="BX1941">
        <v>-381.99200000000002</v>
      </c>
      <c r="BY1941">
        <v>-856.8501</v>
      </c>
      <c r="BZ1941">
        <v>-2074.6280000000002</v>
      </c>
      <c r="CA1941">
        <v>-2143.413</v>
      </c>
      <c r="CB1941">
        <v>-2433.8119999999999</v>
      </c>
      <c r="CC1941">
        <v>-2351.6089999999999</v>
      </c>
      <c r="CD1941">
        <v>-1857.2080000000001</v>
      </c>
      <c r="CE1941">
        <v>-1681.1949999999999</v>
      </c>
      <c r="CF1941" s="20">
        <v>545.41809999999998</v>
      </c>
      <c r="CG1941" s="20">
        <v>487.91739999999999</v>
      </c>
      <c r="CH1941" s="20">
        <v>485.9452</v>
      </c>
      <c r="CI1941" s="20">
        <v>521.03800000000001</v>
      </c>
      <c r="CJ1941" s="20">
        <v>625.33450000000005</v>
      </c>
      <c r="CK1941" s="20">
        <v>726.91740000000004</v>
      </c>
      <c r="CL1941" s="20">
        <v>996.16420000000005</v>
      </c>
      <c r="CM1941" s="20">
        <v>785.02689999999996</v>
      </c>
      <c r="CN1941" s="20">
        <v>458.37939999999998</v>
      </c>
      <c r="CO1941" s="20">
        <v>222.21789999999999</v>
      </c>
      <c r="CP1941" s="20">
        <v>74.660250000000005</v>
      </c>
      <c r="CQ1941" s="20">
        <v>30.711849999999998</v>
      </c>
      <c r="CR1941" s="20">
        <v>90.106350000000006</v>
      </c>
      <c r="CS1941" s="20">
        <v>391.51369999999997</v>
      </c>
      <c r="CT1941" s="20">
        <v>946.56859999999995</v>
      </c>
      <c r="CU1941" s="20">
        <v>1477.279</v>
      </c>
      <c r="CV1941" s="20">
        <v>1850.9829999999999</v>
      </c>
      <c r="CW1941" s="20">
        <v>2267.4630000000002</v>
      </c>
      <c r="CX1941" s="20">
        <v>2481.4650000000001</v>
      </c>
      <c r="CY1941" s="20">
        <v>2305.3200000000002</v>
      </c>
      <c r="CZ1941" s="20">
        <v>1955.0219999999999</v>
      </c>
      <c r="DA1941" s="20">
        <v>577.8569</v>
      </c>
      <c r="DB1941" s="20">
        <v>760.7758</v>
      </c>
      <c r="DC1941" s="20">
        <v>939.17179999999996</v>
      </c>
      <c r="DD1941">
        <v>0</v>
      </c>
      <c r="DE1941">
        <v>0</v>
      </c>
      <c r="DF1941">
        <v>0</v>
      </c>
    </row>
    <row r="1942" spans="1:110" x14ac:dyDescent="0.25">
      <c r="A1942" s="16" t="str">
        <f t="shared" si="30"/>
        <v>Portfolio Adjusted_CPP_0 to 199.99 kW_All_SDGE_1-in-10_MONTHLY SYSTEM PEAK DAY_2023_4</v>
      </c>
      <c r="B1942" t="s">
        <v>195</v>
      </c>
      <c r="C1942" t="s">
        <v>121</v>
      </c>
      <c r="D1942" t="s">
        <v>124</v>
      </c>
      <c r="E1942" t="s">
        <v>7</v>
      </c>
      <c r="F1942" t="s">
        <v>125</v>
      </c>
      <c r="G1942" t="s">
        <v>85</v>
      </c>
      <c r="H1942" t="s">
        <v>20</v>
      </c>
      <c r="I1942">
        <v>2023</v>
      </c>
      <c r="J1942">
        <v>4</v>
      </c>
      <c r="K1942">
        <v>4347</v>
      </c>
      <c r="L1942">
        <v>71211.45</v>
      </c>
      <c r="M1942">
        <v>70232.5</v>
      </c>
      <c r="N1942">
        <v>69751.55</v>
      </c>
      <c r="O1942">
        <v>70064.86</v>
      </c>
      <c r="P1942">
        <v>72036.23</v>
      </c>
      <c r="Q1942">
        <v>77546.95</v>
      </c>
      <c r="R1942">
        <v>82508.12</v>
      </c>
      <c r="S1942">
        <v>84555.3</v>
      </c>
      <c r="T1942">
        <v>86863.05</v>
      </c>
      <c r="U1942">
        <v>89662.95</v>
      </c>
      <c r="V1942">
        <v>92810.08</v>
      </c>
      <c r="W1942">
        <v>95180.77</v>
      </c>
      <c r="X1942">
        <v>96763.33</v>
      </c>
      <c r="Y1942">
        <v>98401.08</v>
      </c>
      <c r="Z1942">
        <v>98910.73</v>
      </c>
      <c r="AA1942">
        <v>98063.25</v>
      </c>
      <c r="AB1942">
        <v>94572.03</v>
      </c>
      <c r="AC1942">
        <v>89431.4</v>
      </c>
      <c r="AD1942">
        <v>84654.23</v>
      </c>
      <c r="AE1942">
        <v>83780.02</v>
      </c>
      <c r="AF1942">
        <v>81304.27</v>
      </c>
      <c r="AG1942">
        <v>78146.5</v>
      </c>
      <c r="AH1942">
        <v>75046.45</v>
      </c>
      <c r="AI1942">
        <v>72550.77</v>
      </c>
      <c r="AJ1942">
        <v>66.819890000000001</v>
      </c>
      <c r="AK1942">
        <v>65.208029999999994</v>
      </c>
      <c r="AL1942">
        <v>64.275329999999997</v>
      </c>
      <c r="AM1942">
        <v>64.82499</v>
      </c>
      <c r="AN1942">
        <v>64.797340000000005</v>
      </c>
      <c r="AO1942">
        <v>65.037319999999994</v>
      </c>
      <c r="AP1942">
        <v>64.426580000000001</v>
      </c>
      <c r="AQ1942">
        <v>67.30274</v>
      </c>
      <c r="AR1942">
        <v>74.118200000000002</v>
      </c>
      <c r="AS1942">
        <v>80.859970000000004</v>
      </c>
      <c r="AT1942">
        <v>85.628309999999999</v>
      </c>
      <c r="AU1942">
        <v>89.138710000000003</v>
      </c>
      <c r="AV1942">
        <v>90.074529999999996</v>
      </c>
      <c r="AW1942">
        <v>90.695030000000003</v>
      </c>
      <c r="AX1942">
        <v>90.653379999999999</v>
      </c>
      <c r="AY1942">
        <v>91.087000000000003</v>
      </c>
      <c r="AZ1942">
        <v>90.886650000000003</v>
      </c>
      <c r="BA1942">
        <v>89.233329999999995</v>
      </c>
      <c r="BB1942">
        <v>85.590260000000001</v>
      </c>
      <c r="BC1942">
        <v>80.446860000000001</v>
      </c>
      <c r="BD1942">
        <v>76.081959999999995</v>
      </c>
      <c r="BE1942">
        <v>72.564750000000004</v>
      </c>
      <c r="BF1942">
        <v>70.529290000000003</v>
      </c>
      <c r="BG1942">
        <v>68.038200000000003</v>
      </c>
      <c r="BH1942">
        <v>-1210.422</v>
      </c>
      <c r="BI1942">
        <v>-1073.5219999999999</v>
      </c>
      <c r="BJ1942">
        <v>-940.61789999999996</v>
      </c>
      <c r="BK1942">
        <v>-920.44870000000003</v>
      </c>
      <c r="BL1942">
        <v>-725.90909999999997</v>
      </c>
      <c r="BM1942">
        <v>-299.38830000000002</v>
      </c>
      <c r="BN1942">
        <v>835.7002</v>
      </c>
      <c r="BO1942">
        <v>196.56950000000001</v>
      </c>
      <c r="BP1942">
        <v>-496.8639</v>
      </c>
      <c r="BQ1942">
        <v>-434.69139999999999</v>
      </c>
      <c r="BR1942">
        <v>-126.7418</v>
      </c>
      <c r="BS1942">
        <v>-0.29252</v>
      </c>
      <c r="BT1942">
        <v>256.46249999999998</v>
      </c>
      <c r="BU1942">
        <v>589.15219999999999</v>
      </c>
      <c r="BV1942">
        <v>907.43079999999998</v>
      </c>
      <c r="BW1942">
        <v>352.75549999999998</v>
      </c>
      <c r="BX1942">
        <v>-350.2946</v>
      </c>
      <c r="BY1942">
        <v>-790.41150000000005</v>
      </c>
      <c r="BZ1942">
        <v>-1961.442</v>
      </c>
      <c r="CA1942">
        <v>-2103.645</v>
      </c>
      <c r="CB1942">
        <v>-2444.194</v>
      </c>
      <c r="CC1942">
        <v>-2433.3850000000002</v>
      </c>
      <c r="CD1942">
        <v>-2003.463</v>
      </c>
      <c r="CE1942">
        <v>-1872.46</v>
      </c>
      <c r="CF1942" s="20">
        <v>718.61630000000002</v>
      </c>
      <c r="CG1942" s="20">
        <v>656.47519999999997</v>
      </c>
      <c r="CH1942" s="20">
        <v>661.34140000000002</v>
      </c>
      <c r="CI1942" s="20">
        <v>715.63599999999997</v>
      </c>
      <c r="CJ1942" s="20">
        <v>858.86019999999996</v>
      </c>
      <c r="CK1942" s="20">
        <v>983.95420000000001</v>
      </c>
      <c r="CL1942" s="20">
        <v>1219.4480000000001</v>
      </c>
      <c r="CM1942" s="20">
        <v>839.90800000000002</v>
      </c>
      <c r="CN1942" s="20">
        <v>429.94389999999999</v>
      </c>
      <c r="CO1942" s="20">
        <v>189.83699999999999</v>
      </c>
      <c r="CP1942" s="20">
        <v>60.006869999999999</v>
      </c>
      <c r="CQ1942" s="20">
        <v>23.89922</v>
      </c>
      <c r="CR1942" s="20">
        <v>69.790270000000007</v>
      </c>
      <c r="CS1942" s="20">
        <v>308.40069999999997</v>
      </c>
      <c r="CT1942" s="20">
        <v>764.33219999999994</v>
      </c>
      <c r="CU1942" s="20">
        <v>1228.8589999999999</v>
      </c>
      <c r="CV1942" s="20">
        <v>1556.5419999999999</v>
      </c>
      <c r="CW1942" s="20">
        <v>1929.4659999999999</v>
      </c>
      <c r="CX1942" s="20">
        <v>2218.0880000000002</v>
      </c>
      <c r="CY1942" s="20">
        <v>2220.5700000000002</v>
      </c>
      <c r="CZ1942" s="20">
        <v>1971.7360000000001</v>
      </c>
      <c r="DA1942" s="20">
        <v>618.74509999999998</v>
      </c>
      <c r="DB1942" s="20">
        <v>885.31539999999995</v>
      </c>
      <c r="DC1942" s="20">
        <v>1165.021</v>
      </c>
      <c r="DD1942">
        <v>0</v>
      </c>
      <c r="DE1942">
        <v>0</v>
      </c>
      <c r="DF1942">
        <v>0</v>
      </c>
    </row>
    <row r="1943" spans="1:110" x14ac:dyDescent="0.25">
      <c r="A1943" s="16" t="str">
        <f t="shared" si="30"/>
        <v>Program Specific_CPP_0 to 199.99 kW_All_SDGE_1-in-10_MONTHLY SYSTEM PEAK DAY_2020_8</v>
      </c>
      <c r="B1943" t="s">
        <v>196</v>
      </c>
      <c r="C1943" t="s">
        <v>121</v>
      </c>
      <c r="D1943" t="s">
        <v>124</v>
      </c>
      <c r="E1943" t="s">
        <v>7</v>
      </c>
      <c r="F1943" t="s">
        <v>125</v>
      </c>
      <c r="G1943" t="s">
        <v>85</v>
      </c>
      <c r="H1943" t="s">
        <v>20</v>
      </c>
      <c r="I1943">
        <v>2020</v>
      </c>
      <c r="J1943">
        <v>8</v>
      </c>
      <c r="K1943">
        <v>12179</v>
      </c>
      <c r="L1943">
        <v>178504.5</v>
      </c>
      <c r="M1943">
        <v>173466.8</v>
      </c>
      <c r="N1943">
        <v>170950.9</v>
      </c>
      <c r="O1943">
        <v>171002.4</v>
      </c>
      <c r="P1943">
        <v>176930.6</v>
      </c>
      <c r="Q1943">
        <v>194721.6</v>
      </c>
      <c r="R1943">
        <v>220091.5</v>
      </c>
      <c r="S1943">
        <v>244207.6</v>
      </c>
      <c r="T1943">
        <v>270040.3</v>
      </c>
      <c r="U1943">
        <v>293250.8</v>
      </c>
      <c r="V1943">
        <v>312931.90000000002</v>
      </c>
      <c r="W1943">
        <v>326298.5</v>
      </c>
      <c r="X1943">
        <v>332727.8</v>
      </c>
      <c r="Y1943">
        <v>336615.6</v>
      </c>
      <c r="Z1943">
        <v>334744</v>
      </c>
      <c r="AA1943">
        <v>327230.59999999998</v>
      </c>
      <c r="AB1943">
        <v>314161</v>
      </c>
      <c r="AC1943">
        <v>294381.8</v>
      </c>
      <c r="AD1943">
        <v>268805.7</v>
      </c>
      <c r="AE1943">
        <v>255811.5</v>
      </c>
      <c r="AF1943">
        <v>242830.3</v>
      </c>
      <c r="AG1943">
        <v>224222.7</v>
      </c>
      <c r="AH1943">
        <v>203931.8</v>
      </c>
      <c r="AI1943">
        <v>188906.4</v>
      </c>
      <c r="AJ1943">
        <v>75.585210000000004</v>
      </c>
      <c r="AK1943">
        <v>74.35078</v>
      </c>
      <c r="AL1943">
        <v>73.293369999999996</v>
      </c>
      <c r="AM1943">
        <v>72.473939999999999</v>
      </c>
      <c r="AN1943">
        <v>71.762720000000002</v>
      </c>
      <c r="AO1943">
        <v>71.300839999999994</v>
      </c>
      <c r="AP1943">
        <v>71.002200000000002</v>
      </c>
      <c r="AQ1943">
        <v>72.528710000000004</v>
      </c>
      <c r="AR1943">
        <v>77.844920000000002</v>
      </c>
      <c r="AS1943">
        <v>82.855900000000005</v>
      </c>
      <c r="AT1943">
        <v>88.174859999999995</v>
      </c>
      <c r="AU1943">
        <v>91.254689999999997</v>
      </c>
      <c r="AV1943">
        <v>92.700410000000005</v>
      </c>
      <c r="AW1943">
        <v>91.812569999999994</v>
      </c>
      <c r="AX1943">
        <v>91.449749999999995</v>
      </c>
      <c r="AY1943">
        <v>90.899180000000001</v>
      </c>
      <c r="AZ1943">
        <v>90.761309999999995</v>
      </c>
      <c r="BA1943">
        <v>89.381140000000002</v>
      </c>
      <c r="BB1943">
        <v>87.026319999999998</v>
      </c>
      <c r="BC1943">
        <v>84.327590000000001</v>
      </c>
      <c r="BD1943">
        <v>80.350020000000001</v>
      </c>
      <c r="BE1943">
        <v>77.850350000000006</v>
      </c>
      <c r="BF1943">
        <v>76.285229999999999</v>
      </c>
      <c r="BG1943">
        <v>75.728700000000003</v>
      </c>
      <c r="BH1943">
        <v>-3034.1439999999998</v>
      </c>
      <c r="BI1943">
        <v>-2651.4870000000001</v>
      </c>
      <c r="BJ1943">
        <v>-2305.3180000000002</v>
      </c>
      <c r="BK1943">
        <v>-2246.4740000000002</v>
      </c>
      <c r="BL1943">
        <v>-1782.93</v>
      </c>
      <c r="BM1943">
        <v>-751.76890000000003</v>
      </c>
      <c r="BN1943">
        <v>2229.241</v>
      </c>
      <c r="BO1943">
        <v>567.72019999999998</v>
      </c>
      <c r="BP1943">
        <v>-1544.653</v>
      </c>
      <c r="BQ1943">
        <v>-1421.6980000000001</v>
      </c>
      <c r="BR1943">
        <v>-427.34100000000001</v>
      </c>
      <c r="BS1943">
        <v>-1.0028159999999999</v>
      </c>
      <c r="BT1943">
        <v>881.86509999999998</v>
      </c>
      <c r="BU1943">
        <v>2015.403</v>
      </c>
      <c r="BV1943">
        <v>3071.0219999999999</v>
      </c>
      <c r="BW1943">
        <v>1177.1220000000001</v>
      </c>
      <c r="BX1943">
        <v>-1163.652</v>
      </c>
      <c r="BY1943">
        <v>-2601.8009999999999</v>
      </c>
      <c r="BZ1943">
        <v>-6228.24</v>
      </c>
      <c r="CA1943">
        <v>-6423.21</v>
      </c>
      <c r="CB1943">
        <v>-7300.0370000000003</v>
      </c>
      <c r="CC1943">
        <v>-6982.018</v>
      </c>
      <c r="CD1943">
        <v>-5444.2250000000004</v>
      </c>
      <c r="CE1943">
        <v>-4875.4769999999999</v>
      </c>
      <c r="CF1943" s="20">
        <v>4515.3969999999999</v>
      </c>
      <c r="CG1943" s="20">
        <v>4004.7449999999999</v>
      </c>
      <c r="CH1943" s="20">
        <v>3972.473</v>
      </c>
      <c r="CI1943" s="20">
        <v>4262.8090000000002</v>
      </c>
      <c r="CJ1943" s="20">
        <v>5181.1530000000002</v>
      </c>
      <c r="CK1943" s="20">
        <v>6204.03</v>
      </c>
      <c r="CL1943" s="20">
        <v>8677.1350000000002</v>
      </c>
      <c r="CM1943" s="20">
        <v>7005.9690000000001</v>
      </c>
      <c r="CN1943" s="20">
        <v>4155.2650000000003</v>
      </c>
      <c r="CO1943" s="20">
        <v>2030.6410000000001</v>
      </c>
      <c r="CP1943" s="20">
        <v>682.1979</v>
      </c>
      <c r="CQ1943" s="20">
        <v>280.8766</v>
      </c>
      <c r="CR1943" s="20">
        <v>825.18539999999996</v>
      </c>
      <c r="CS1943" s="20">
        <v>3608.9760000000001</v>
      </c>
      <c r="CT1943" s="20">
        <v>8754.2890000000007</v>
      </c>
      <c r="CU1943" s="20">
        <v>13683.51</v>
      </c>
      <c r="CV1943" s="20">
        <v>17176.71</v>
      </c>
      <c r="CW1943" s="20">
        <v>20906.38</v>
      </c>
      <c r="CX1943" s="20">
        <v>22364.45</v>
      </c>
      <c r="CY1943" s="20">
        <v>20702.55</v>
      </c>
      <c r="CZ1943" s="20">
        <v>17588.46</v>
      </c>
      <c r="DA1943" s="20">
        <v>5093.9170000000004</v>
      </c>
      <c r="DB1943" s="20">
        <v>6537.4359999999997</v>
      </c>
      <c r="DC1943" s="20">
        <v>7898.4669999999996</v>
      </c>
      <c r="DD1943">
        <v>0</v>
      </c>
      <c r="DE1943">
        <v>0</v>
      </c>
      <c r="DF1943">
        <v>0</v>
      </c>
    </row>
    <row r="1944" spans="1:110" x14ac:dyDescent="0.25">
      <c r="A1944" s="16" t="str">
        <f t="shared" si="30"/>
        <v>Program Specific_CPP_0 to 199.99 kW_All_SDGE_1-in-10_MONTHLY SYSTEM PEAK DAY_2026_11</v>
      </c>
      <c r="B1944" t="s">
        <v>196</v>
      </c>
      <c r="C1944" t="s">
        <v>121</v>
      </c>
      <c r="D1944" t="s">
        <v>124</v>
      </c>
      <c r="E1944" t="s">
        <v>7</v>
      </c>
      <c r="F1944" t="s">
        <v>125</v>
      </c>
      <c r="G1944" t="s">
        <v>85</v>
      </c>
      <c r="H1944" t="s">
        <v>20</v>
      </c>
      <c r="I1944">
        <v>2026</v>
      </c>
      <c r="J1944">
        <v>11</v>
      </c>
      <c r="K1944">
        <v>3649</v>
      </c>
      <c r="L1944">
        <v>49798.559999999998</v>
      </c>
      <c r="M1944">
        <v>48442.66</v>
      </c>
      <c r="N1944">
        <v>47843.5</v>
      </c>
      <c r="O1944">
        <v>48204.24</v>
      </c>
      <c r="P1944">
        <v>50656.4</v>
      </c>
      <c r="Q1944">
        <v>56828.01</v>
      </c>
      <c r="R1944">
        <v>64391.31</v>
      </c>
      <c r="S1944">
        <v>70139.570000000007</v>
      </c>
      <c r="T1944">
        <v>75907.17</v>
      </c>
      <c r="U1944">
        <v>80684.41</v>
      </c>
      <c r="V1944">
        <v>84892.1</v>
      </c>
      <c r="W1944">
        <v>87770</v>
      </c>
      <c r="X1944">
        <v>89337.03</v>
      </c>
      <c r="Y1944">
        <v>90829.99</v>
      </c>
      <c r="Z1944">
        <v>90478.47</v>
      </c>
      <c r="AA1944">
        <v>88137.48</v>
      </c>
      <c r="AB1944">
        <v>85149.83</v>
      </c>
      <c r="AC1944">
        <v>82583.899999999994</v>
      </c>
      <c r="AD1944">
        <v>76504.179999999993</v>
      </c>
      <c r="AE1944">
        <v>71956.72</v>
      </c>
      <c r="AF1944">
        <v>67720.39</v>
      </c>
      <c r="AG1944">
        <v>62722.2</v>
      </c>
      <c r="AH1944">
        <v>56850.18</v>
      </c>
      <c r="AI1944">
        <v>52451.41</v>
      </c>
      <c r="AJ1944">
        <v>65.980810000000005</v>
      </c>
      <c r="AK1944">
        <v>65.073149999999998</v>
      </c>
      <c r="AL1944">
        <v>63.989069999999998</v>
      </c>
      <c r="AM1944">
        <v>63.572769999999998</v>
      </c>
      <c r="AN1944">
        <v>63.74718</v>
      </c>
      <c r="AO1944">
        <v>64.156850000000006</v>
      </c>
      <c r="AP1944">
        <v>64.412790000000001</v>
      </c>
      <c r="AQ1944">
        <v>66.491910000000004</v>
      </c>
      <c r="AR1944">
        <v>73.076660000000004</v>
      </c>
      <c r="AS1944">
        <v>80.718260000000001</v>
      </c>
      <c r="AT1944">
        <v>86.941680000000005</v>
      </c>
      <c r="AU1944">
        <v>90.682100000000005</v>
      </c>
      <c r="AV1944">
        <v>91.352919999999997</v>
      </c>
      <c r="AW1944">
        <v>91.306920000000005</v>
      </c>
      <c r="AX1944">
        <v>91.419210000000007</v>
      </c>
      <c r="AY1944">
        <v>89.662689999999998</v>
      </c>
      <c r="AZ1944">
        <v>88.249369999999999</v>
      </c>
      <c r="BA1944">
        <v>84.162899999999993</v>
      </c>
      <c r="BB1944">
        <v>79.592039999999997</v>
      </c>
      <c r="BC1944">
        <v>75.538039999999995</v>
      </c>
      <c r="BD1944">
        <v>72.712720000000004</v>
      </c>
      <c r="BE1944">
        <v>69.879369999999994</v>
      </c>
      <c r="BF1944">
        <v>67.739469999999997</v>
      </c>
      <c r="BG1944">
        <v>65.546629999999993</v>
      </c>
      <c r="BH1944">
        <v>-846.4547</v>
      </c>
      <c r="BI1944">
        <v>-740.45889999999997</v>
      </c>
      <c r="BJ1944">
        <v>-645.18209999999999</v>
      </c>
      <c r="BK1944">
        <v>-633.26369999999997</v>
      </c>
      <c r="BL1944">
        <v>-510.46460000000002</v>
      </c>
      <c r="BM1944">
        <v>-219.39789999999999</v>
      </c>
      <c r="BN1944">
        <v>652.20050000000003</v>
      </c>
      <c r="BO1944">
        <v>163.0566</v>
      </c>
      <c r="BP1944">
        <v>-434.19540000000001</v>
      </c>
      <c r="BQ1944">
        <v>-391.16289999999998</v>
      </c>
      <c r="BR1944">
        <v>-115.929</v>
      </c>
      <c r="BS1944">
        <v>-0.2697444</v>
      </c>
      <c r="BT1944">
        <v>236.77969999999999</v>
      </c>
      <c r="BU1944">
        <v>543.82219999999995</v>
      </c>
      <c r="BV1944">
        <v>830.07119999999998</v>
      </c>
      <c r="BW1944">
        <v>317.05029999999999</v>
      </c>
      <c r="BX1944">
        <v>-315.39479999999998</v>
      </c>
      <c r="BY1944">
        <v>-729.89200000000005</v>
      </c>
      <c r="BZ1944">
        <v>-1772.605</v>
      </c>
      <c r="CA1944">
        <v>-1806.7719999999999</v>
      </c>
      <c r="CB1944">
        <v>-2035.8309999999999</v>
      </c>
      <c r="CC1944">
        <v>-1953.0920000000001</v>
      </c>
      <c r="CD1944">
        <v>-1517.69</v>
      </c>
      <c r="CE1944">
        <v>-1353.7159999999999</v>
      </c>
      <c r="CF1944" s="20">
        <v>351.42360000000002</v>
      </c>
      <c r="CG1944" s="20">
        <v>312.31869999999998</v>
      </c>
      <c r="CH1944" s="20">
        <v>311.14569999999998</v>
      </c>
      <c r="CI1944" s="20">
        <v>338.73660000000001</v>
      </c>
      <c r="CJ1944" s="20">
        <v>424.70679999999999</v>
      </c>
      <c r="CK1944" s="20">
        <v>528.40920000000006</v>
      </c>
      <c r="CL1944" s="20">
        <v>742.71889999999996</v>
      </c>
      <c r="CM1944" s="20">
        <v>577.93129999999996</v>
      </c>
      <c r="CN1944" s="20">
        <v>328.32749999999999</v>
      </c>
      <c r="CO1944" s="20">
        <v>153.72130000000001</v>
      </c>
      <c r="CP1944" s="20">
        <v>50.204799999999999</v>
      </c>
      <c r="CQ1944" s="20">
        <v>20.322520000000001</v>
      </c>
      <c r="CR1944" s="20">
        <v>59.488950000000003</v>
      </c>
      <c r="CS1944" s="20">
        <v>262.76900000000001</v>
      </c>
      <c r="CT1944" s="20">
        <v>639.56669999999997</v>
      </c>
      <c r="CU1944" s="20">
        <v>992.68370000000004</v>
      </c>
      <c r="CV1944" s="20">
        <v>1261.837</v>
      </c>
      <c r="CW1944" s="20">
        <v>1645.31</v>
      </c>
      <c r="CX1944" s="20">
        <v>1811.556</v>
      </c>
      <c r="CY1944" s="20">
        <v>1638.047</v>
      </c>
      <c r="CZ1944" s="20">
        <v>1367.921</v>
      </c>
      <c r="DA1944" s="20">
        <v>398.59820000000002</v>
      </c>
      <c r="DB1944" s="20">
        <v>508.04410000000001</v>
      </c>
      <c r="DC1944" s="20">
        <v>608.92520000000002</v>
      </c>
      <c r="DD1944">
        <v>0</v>
      </c>
      <c r="DE1944">
        <v>0</v>
      </c>
      <c r="DF1944">
        <v>0</v>
      </c>
    </row>
    <row r="1945" spans="1:110" x14ac:dyDescent="0.25">
      <c r="A1945" s="16" t="str">
        <f t="shared" si="30"/>
        <v>Program Specific_CPP_0 to 199.99 kW_All_SDGE_1-in-10_MONTHLY SYSTEM PEAK DAY_2031_10</v>
      </c>
      <c r="B1945" t="s">
        <v>196</v>
      </c>
      <c r="C1945" t="s">
        <v>121</v>
      </c>
      <c r="D1945" t="s">
        <v>124</v>
      </c>
      <c r="E1945" t="s">
        <v>7</v>
      </c>
      <c r="F1945" t="s">
        <v>125</v>
      </c>
      <c r="G1945" t="s">
        <v>85</v>
      </c>
      <c r="H1945" t="s">
        <v>20</v>
      </c>
      <c r="I1945">
        <v>2031</v>
      </c>
      <c r="J1945">
        <v>10</v>
      </c>
      <c r="K1945">
        <v>2789</v>
      </c>
      <c r="L1945">
        <v>49724.29</v>
      </c>
      <c r="M1945">
        <v>48435.96</v>
      </c>
      <c r="N1945">
        <v>47838.19</v>
      </c>
      <c r="O1945">
        <v>47832.62</v>
      </c>
      <c r="P1945">
        <v>49137.69</v>
      </c>
      <c r="Q1945">
        <v>52882.63</v>
      </c>
      <c r="R1945">
        <v>59005.02</v>
      </c>
      <c r="S1945">
        <v>63227.48</v>
      </c>
      <c r="T1945">
        <v>68060.86</v>
      </c>
      <c r="U1945">
        <v>72499.600000000006</v>
      </c>
      <c r="V1945">
        <v>76524.570000000007</v>
      </c>
      <c r="W1945">
        <v>80025.679999999993</v>
      </c>
      <c r="X1945">
        <v>82235.240000000005</v>
      </c>
      <c r="Y1945">
        <v>83689.16</v>
      </c>
      <c r="Z1945">
        <v>83731.070000000007</v>
      </c>
      <c r="AA1945">
        <v>82239.39</v>
      </c>
      <c r="AB1945">
        <v>79219.38</v>
      </c>
      <c r="AC1945">
        <v>75149.16</v>
      </c>
      <c r="AD1945">
        <v>71383.75</v>
      </c>
      <c r="AE1945">
        <v>67994.67</v>
      </c>
      <c r="AF1945">
        <v>63937.8</v>
      </c>
      <c r="AG1945">
        <v>59754.15</v>
      </c>
      <c r="AH1945">
        <v>55163.49</v>
      </c>
      <c r="AI1945">
        <v>51879.93</v>
      </c>
      <c r="AJ1945">
        <v>71.360209999999995</v>
      </c>
      <c r="AK1945">
        <v>69.863550000000004</v>
      </c>
      <c r="AL1945">
        <v>69.079149999999998</v>
      </c>
      <c r="AM1945">
        <v>68.276290000000003</v>
      </c>
      <c r="AN1945">
        <v>67.588449999999995</v>
      </c>
      <c r="AO1945">
        <v>66.783910000000006</v>
      </c>
      <c r="AP1945">
        <v>66.865859999999998</v>
      </c>
      <c r="AQ1945">
        <v>66.597989999999996</v>
      </c>
      <c r="AR1945">
        <v>72.361040000000003</v>
      </c>
      <c r="AS1945">
        <v>79.738420000000005</v>
      </c>
      <c r="AT1945">
        <v>85.513769999999994</v>
      </c>
      <c r="AU1945">
        <v>90.031720000000007</v>
      </c>
      <c r="AV1945">
        <v>92.857860000000002</v>
      </c>
      <c r="AW1945">
        <v>93.108739999999997</v>
      </c>
      <c r="AX1945">
        <v>93.502660000000006</v>
      </c>
      <c r="AY1945">
        <v>92.929739999999995</v>
      </c>
      <c r="AZ1945">
        <v>92.661010000000005</v>
      </c>
      <c r="BA1945">
        <v>90.556539999999998</v>
      </c>
      <c r="BB1945">
        <v>87.838440000000006</v>
      </c>
      <c r="BC1945">
        <v>84.415980000000005</v>
      </c>
      <c r="BD1945">
        <v>81.693529999999996</v>
      </c>
      <c r="BE1945">
        <v>79.010459999999995</v>
      </c>
      <c r="BF1945">
        <v>76.093440000000001</v>
      </c>
      <c r="BG1945">
        <v>74.397949999999994</v>
      </c>
      <c r="BH1945">
        <v>-845.19219999999996</v>
      </c>
      <c r="BI1945">
        <v>-740.35659999999996</v>
      </c>
      <c r="BJ1945">
        <v>-645.1105</v>
      </c>
      <c r="BK1945">
        <v>-628.38170000000002</v>
      </c>
      <c r="BL1945">
        <v>-495.16059999999999</v>
      </c>
      <c r="BM1945">
        <v>-204.16589999999999</v>
      </c>
      <c r="BN1945">
        <v>597.64430000000004</v>
      </c>
      <c r="BO1945">
        <v>146.98769999999999</v>
      </c>
      <c r="BP1945">
        <v>-389.31380000000001</v>
      </c>
      <c r="BQ1945">
        <v>-351.48250000000002</v>
      </c>
      <c r="BR1945">
        <v>-104.50230000000001</v>
      </c>
      <c r="BS1945">
        <v>-0.24594369999999999</v>
      </c>
      <c r="BT1945">
        <v>217.9571</v>
      </c>
      <c r="BU1945">
        <v>501.06819999999999</v>
      </c>
      <c r="BV1945">
        <v>768.16899999999998</v>
      </c>
      <c r="BW1945">
        <v>295.83350000000002</v>
      </c>
      <c r="BX1945">
        <v>-293.42840000000001</v>
      </c>
      <c r="BY1945">
        <v>-664.18240000000003</v>
      </c>
      <c r="BZ1945">
        <v>-1653.9649999999999</v>
      </c>
      <c r="CA1945">
        <v>-1707.288</v>
      </c>
      <c r="CB1945">
        <v>-1922.1179999999999</v>
      </c>
      <c r="CC1945">
        <v>-1860.671</v>
      </c>
      <c r="CD1945">
        <v>-1472.6610000000001</v>
      </c>
      <c r="CE1945">
        <v>-1338.9670000000001</v>
      </c>
      <c r="CF1945" s="20">
        <v>350.37610000000001</v>
      </c>
      <c r="CG1945" s="20">
        <v>312.23239999999998</v>
      </c>
      <c r="CH1945" s="20">
        <v>311.07659999999998</v>
      </c>
      <c r="CI1945" s="20">
        <v>333.53390000000002</v>
      </c>
      <c r="CJ1945" s="20">
        <v>399.62259999999998</v>
      </c>
      <c r="CK1945" s="20">
        <v>457.5847</v>
      </c>
      <c r="CL1945" s="20">
        <v>623.65980000000002</v>
      </c>
      <c r="CM1945" s="20">
        <v>469.63639999999998</v>
      </c>
      <c r="CN1945" s="20">
        <v>263.959</v>
      </c>
      <c r="CO1945" s="20">
        <v>124.1155</v>
      </c>
      <c r="CP1945" s="20">
        <v>40.795520000000003</v>
      </c>
      <c r="CQ1945" s="20">
        <v>16.894449999999999</v>
      </c>
      <c r="CR1945" s="20">
        <v>50.40681</v>
      </c>
      <c r="CS1945" s="20">
        <v>223.07660000000001</v>
      </c>
      <c r="CT1945" s="20">
        <v>547.73270000000002</v>
      </c>
      <c r="CU1945" s="20">
        <v>864.26990000000001</v>
      </c>
      <c r="CV1945" s="20">
        <v>1092.191</v>
      </c>
      <c r="CW1945" s="20">
        <v>1362.402</v>
      </c>
      <c r="CX1945" s="20">
        <v>1577.1759999999999</v>
      </c>
      <c r="CY1945" s="20">
        <v>1462.626</v>
      </c>
      <c r="CZ1945" s="20">
        <v>1219.376</v>
      </c>
      <c r="DA1945" s="20">
        <v>361.767</v>
      </c>
      <c r="DB1945" s="20">
        <v>478.34500000000003</v>
      </c>
      <c r="DC1945" s="20">
        <v>595.72860000000003</v>
      </c>
      <c r="DD1945">
        <v>0</v>
      </c>
      <c r="DE1945">
        <v>0</v>
      </c>
      <c r="DF1945">
        <v>0</v>
      </c>
    </row>
    <row r="1946" spans="1:110" x14ac:dyDescent="0.25">
      <c r="A1946" s="16" t="str">
        <f t="shared" si="30"/>
        <v>Program Specific_CPP_0 to 199.99 kW_All_SDGE_1-in-10_MONTHLY SYSTEM PEAK DAY_2026_12</v>
      </c>
      <c r="B1946" t="s">
        <v>196</v>
      </c>
      <c r="C1946" t="s">
        <v>121</v>
      </c>
      <c r="D1946" t="s">
        <v>124</v>
      </c>
      <c r="E1946" t="s">
        <v>7</v>
      </c>
      <c r="F1946" t="s">
        <v>125</v>
      </c>
      <c r="G1946" t="s">
        <v>85</v>
      </c>
      <c r="H1946" t="s">
        <v>20</v>
      </c>
      <c r="I1946">
        <v>2026</v>
      </c>
      <c r="J1946">
        <v>12</v>
      </c>
      <c r="K1946">
        <v>3649</v>
      </c>
      <c r="L1946">
        <v>48702.33</v>
      </c>
      <c r="M1946">
        <v>47673.06</v>
      </c>
      <c r="N1946">
        <v>47233.05</v>
      </c>
      <c r="O1946">
        <v>47739.59</v>
      </c>
      <c r="P1946">
        <v>50487.95</v>
      </c>
      <c r="Q1946">
        <v>56686.27</v>
      </c>
      <c r="R1946">
        <v>66851.25</v>
      </c>
      <c r="S1946">
        <v>73163.03</v>
      </c>
      <c r="T1946">
        <v>78328.09</v>
      </c>
      <c r="U1946">
        <v>80395.13</v>
      </c>
      <c r="V1946">
        <v>81339.77</v>
      </c>
      <c r="W1946">
        <v>80979.350000000006</v>
      </c>
      <c r="X1946">
        <v>79517</v>
      </c>
      <c r="Y1946">
        <v>78369.27</v>
      </c>
      <c r="Z1946">
        <v>77460.649999999994</v>
      </c>
      <c r="AA1946">
        <v>75646.13</v>
      </c>
      <c r="AB1946">
        <v>75718.5</v>
      </c>
      <c r="AC1946">
        <v>76197.72</v>
      </c>
      <c r="AD1946">
        <v>71896.55</v>
      </c>
      <c r="AE1946">
        <v>68759.48</v>
      </c>
      <c r="AF1946">
        <v>65593.789999999994</v>
      </c>
      <c r="AG1946">
        <v>61603.48</v>
      </c>
      <c r="AH1946">
        <v>56299.14</v>
      </c>
      <c r="AI1946">
        <v>51994.97</v>
      </c>
      <c r="AJ1946">
        <v>49.031109999999998</v>
      </c>
      <c r="AK1946">
        <v>48.152349999999998</v>
      </c>
      <c r="AL1946">
        <v>48.079509999999999</v>
      </c>
      <c r="AM1946">
        <v>47.788170000000001</v>
      </c>
      <c r="AN1946">
        <v>46.6738</v>
      </c>
      <c r="AO1946">
        <v>45.479619999999997</v>
      </c>
      <c r="AP1946">
        <v>44.502119999999998</v>
      </c>
      <c r="AQ1946">
        <v>44.009439999999998</v>
      </c>
      <c r="AR1946">
        <v>45.289859999999997</v>
      </c>
      <c r="AS1946">
        <v>48.147300000000001</v>
      </c>
      <c r="AT1946">
        <v>49.791400000000003</v>
      </c>
      <c r="AU1946">
        <v>52.22522</v>
      </c>
      <c r="AV1946">
        <v>53.010190000000001</v>
      </c>
      <c r="AW1946">
        <v>54.804310000000001</v>
      </c>
      <c r="AX1946">
        <v>54.865079999999999</v>
      </c>
      <c r="AY1946">
        <v>55.547229999999999</v>
      </c>
      <c r="AZ1946">
        <v>54.734059999999999</v>
      </c>
      <c r="BA1946">
        <v>52.514380000000003</v>
      </c>
      <c r="BB1946">
        <v>49.72681</v>
      </c>
      <c r="BC1946">
        <v>47.4621</v>
      </c>
      <c r="BD1946">
        <v>45.610120000000002</v>
      </c>
      <c r="BE1946">
        <v>44.991860000000003</v>
      </c>
      <c r="BF1946">
        <v>43.179960000000001</v>
      </c>
      <c r="BG1946">
        <v>42.782350000000001</v>
      </c>
      <c r="BH1946">
        <v>-827.82140000000004</v>
      </c>
      <c r="BI1946">
        <v>-728.69539999999995</v>
      </c>
      <c r="BJ1946">
        <v>-636.95000000000005</v>
      </c>
      <c r="BK1946">
        <v>-627.15949999999998</v>
      </c>
      <c r="BL1946">
        <v>-508.76710000000003</v>
      </c>
      <c r="BM1946">
        <v>-218.85069999999999</v>
      </c>
      <c r="BN1946">
        <v>677.11649999999997</v>
      </c>
      <c r="BO1946">
        <v>170.08539999999999</v>
      </c>
      <c r="BP1946">
        <v>-448.04329999999999</v>
      </c>
      <c r="BQ1946">
        <v>-389.76049999999998</v>
      </c>
      <c r="BR1946">
        <v>-111.0779</v>
      </c>
      <c r="BS1946">
        <v>-0.2488746</v>
      </c>
      <c r="BT1946">
        <v>210.7526</v>
      </c>
      <c r="BU1946">
        <v>469.2167</v>
      </c>
      <c r="BV1946">
        <v>710.64260000000002</v>
      </c>
      <c r="BW1946">
        <v>272.11610000000002</v>
      </c>
      <c r="BX1946">
        <v>-280.46120000000002</v>
      </c>
      <c r="BY1946">
        <v>-673.44979999999998</v>
      </c>
      <c r="BZ1946">
        <v>-1665.846</v>
      </c>
      <c r="CA1946">
        <v>-1726.492</v>
      </c>
      <c r="CB1946">
        <v>-1971.9010000000001</v>
      </c>
      <c r="CC1946">
        <v>-1918.2560000000001</v>
      </c>
      <c r="CD1946">
        <v>-1502.979</v>
      </c>
      <c r="CE1946">
        <v>-1341.9359999999999</v>
      </c>
      <c r="CF1946" s="20">
        <v>336.12189999999998</v>
      </c>
      <c r="CG1946" s="20">
        <v>302.47399999999999</v>
      </c>
      <c r="CH1946" s="20">
        <v>303.25630000000001</v>
      </c>
      <c r="CI1946" s="20">
        <v>332.23779999999999</v>
      </c>
      <c r="CJ1946" s="20">
        <v>421.88690000000003</v>
      </c>
      <c r="CK1946" s="20">
        <v>525.77660000000003</v>
      </c>
      <c r="CL1946" s="20">
        <v>800.55100000000004</v>
      </c>
      <c r="CM1946" s="20">
        <v>628.83019999999999</v>
      </c>
      <c r="CN1946" s="20">
        <v>349.60430000000002</v>
      </c>
      <c r="CO1946" s="20">
        <v>152.62100000000001</v>
      </c>
      <c r="CP1946" s="20">
        <v>46.09104</v>
      </c>
      <c r="CQ1946" s="20">
        <v>17.299510000000001</v>
      </c>
      <c r="CR1946" s="20">
        <v>47.129539999999999</v>
      </c>
      <c r="CS1946" s="20">
        <v>195.6173</v>
      </c>
      <c r="CT1946" s="20">
        <v>468.76760000000002</v>
      </c>
      <c r="CU1946" s="20">
        <v>731.24530000000004</v>
      </c>
      <c r="CV1946" s="20">
        <v>997.79100000000005</v>
      </c>
      <c r="CW1946" s="20">
        <v>1400.6869999999999</v>
      </c>
      <c r="CX1946" s="20">
        <v>1599.9169999999999</v>
      </c>
      <c r="CY1946" s="20">
        <v>1495.7149999999999</v>
      </c>
      <c r="CZ1946" s="20">
        <v>1283.3579999999999</v>
      </c>
      <c r="DA1946" s="20">
        <v>384.5061</v>
      </c>
      <c r="DB1946" s="20">
        <v>498.24299999999999</v>
      </c>
      <c r="DC1946" s="20">
        <v>598.37350000000004</v>
      </c>
      <c r="DD1946">
        <v>0</v>
      </c>
      <c r="DE1946">
        <v>0</v>
      </c>
      <c r="DF1946">
        <v>0</v>
      </c>
    </row>
    <row r="1947" spans="1:110" x14ac:dyDescent="0.25">
      <c r="A1947" s="16" t="str">
        <f t="shared" si="30"/>
        <v>Program Specific_CPP_0 to 199.99 kW_All_SDGE_1-in-10_MONTHLY SYSTEM PEAK DAY_2026_4</v>
      </c>
      <c r="B1947" t="s">
        <v>196</v>
      </c>
      <c r="C1947" t="s">
        <v>121</v>
      </c>
      <c r="D1947" t="s">
        <v>124</v>
      </c>
      <c r="E1947" t="s">
        <v>7</v>
      </c>
      <c r="F1947" t="s">
        <v>125</v>
      </c>
      <c r="G1947" t="s">
        <v>85</v>
      </c>
      <c r="H1947" t="s">
        <v>20</v>
      </c>
      <c r="I1947">
        <v>2026</v>
      </c>
      <c r="J1947">
        <v>4</v>
      </c>
      <c r="K1947">
        <v>3649</v>
      </c>
      <c r="L1947">
        <v>59823.14</v>
      </c>
      <c r="M1947">
        <v>58998.67</v>
      </c>
      <c r="N1947">
        <v>58593.16</v>
      </c>
      <c r="O1947">
        <v>58855.74</v>
      </c>
      <c r="P1947">
        <v>60509.7</v>
      </c>
      <c r="Q1947">
        <v>65132.71</v>
      </c>
      <c r="R1947">
        <v>69296.289999999994</v>
      </c>
      <c r="S1947">
        <v>71009.36</v>
      </c>
      <c r="T1947">
        <v>72946.850000000006</v>
      </c>
      <c r="U1947">
        <v>75300.320000000007</v>
      </c>
      <c r="V1947">
        <v>77946.67</v>
      </c>
      <c r="W1947">
        <v>79939.8</v>
      </c>
      <c r="X1947">
        <v>81270.28</v>
      </c>
      <c r="Y1947">
        <v>82647.179999999993</v>
      </c>
      <c r="Z1947">
        <v>83077.97</v>
      </c>
      <c r="AA1947">
        <v>82370.649999999994</v>
      </c>
      <c r="AB1947">
        <v>79445.23</v>
      </c>
      <c r="AC1947">
        <v>75132.02</v>
      </c>
      <c r="AD1947">
        <v>71126.960000000006</v>
      </c>
      <c r="AE1947">
        <v>70395.539999999994</v>
      </c>
      <c r="AF1947">
        <v>68317.33</v>
      </c>
      <c r="AG1947">
        <v>65664.12</v>
      </c>
      <c r="AH1947">
        <v>63056.84</v>
      </c>
      <c r="AI1947">
        <v>60955.38</v>
      </c>
      <c r="AJ1947">
        <v>66.81259</v>
      </c>
      <c r="AK1947">
        <v>65.200900000000004</v>
      </c>
      <c r="AL1947">
        <v>64.268500000000003</v>
      </c>
      <c r="AM1947">
        <v>64.818399999999997</v>
      </c>
      <c r="AN1947">
        <v>64.789569999999998</v>
      </c>
      <c r="AO1947">
        <v>65.028540000000007</v>
      </c>
      <c r="AP1947">
        <v>64.419269999999997</v>
      </c>
      <c r="AQ1947">
        <v>67.299620000000004</v>
      </c>
      <c r="AR1947">
        <v>74.115899999999996</v>
      </c>
      <c r="AS1947">
        <v>80.86009</v>
      </c>
      <c r="AT1947">
        <v>85.627390000000005</v>
      </c>
      <c r="AU1947">
        <v>89.138499999999993</v>
      </c>
      <c r="AV1947">
        <v>90.076009999999997</v>
      </c>
      <c r="AW1947">
        <v>90.697990000000004</v>
      </c>
      <c r="AX1947">
        <v>90.655940000000001</v>
      </c>
      <c r="AY1947">
        <v>91.090400000000002</v>
      </c>
      <c r="AZ1947">
        <v>90.887069999999994</v>
      </c>
      <c r="BA1947">
        <v>89.236059999999995</v>
      </c>
      <c r="BB1947">
        <v>85.591560000000001</v>
      </c>
      <c r="BC1947">
        <v>80.447519999999997</v>
      </c>
      <c r="BD1947">
        <v>76.080910000000003</v>
      </c>
      <c r="BE1947">
        <v>72.560069999999996</v>
      </c>
      <c r="BF1947">
        <v>70.524140000000003</v>
      </c>
      <c r="BG1947">
        <v>68.032070000000004</v>
      </c>
      <c r="BH1947">
        <v>-1016.848</v>
      </c>
      <c r="BI1947">
        <v>-901.81039999999996</v>
      </c>
      <c r="BJ1947">
        <v>-790.14400000000001</v>
      </c>
      <c r="BK1947">
        <v>-773.19349999999997</v>
      </c>
      <c r="BL1947">
        <v>-609.75630000000001</v>
      </c>
      <c r="BM1947">
        <v>-251.46019999999999</v>
      </c>
      <c r="BN1947">
        <v>701.88149999999996</v>
      </c>
      <c r="BO1947">
        <v>165.07859999999999</v>
      </c>
      <c r="BP1947">
        <v>-417.26209999999998</v>
      </c>
      <c r="BQ1947">
        <v>-365.06049999999999</v>
      </c>
      <c r="BR1947">
        <v>-106.4443</v>
      </c>
      <c r="BS1947">
        <v>-0.2456798</v>
      </c>
      <c r="BT1947">
        <v>215.39949999999999</v>
      </c>
      <c r="BU1947">
        <v>494.8297</v>
      </c>
      <c r="BV1947">
        <v>762.17729999999995</v>
      </c>
      <c r="BW1947">
        <v>296.3057</v>
      </c>
      <c r="BX1947">
        <v>-294.26499999999999</v>
      </c>
      <c r="BY1947">
        <v>-664.03089999999997</v>
      </c>
      <c r="BZ1947">
        <v>-1648.0150000000001</v>
      </c>
      <c r="CA1947">
        <v>-1767.5719999999999</v>
      </c>
      <c r="CB1947">
        <v>-2053.7759999999998</v>
      </c>
      <c r="CC1947">
        <v>-2044.6990000000001</v>
      </c>
      <c r="CD1947">
        <v>-1683.385</v>
      </c>
      <c r="CE1947">
        <v>-1573.1949999999999</v>
      </c>
      <c r="CF1947" s="20">
        <v>507.14920000000001</v>
      </c>
      <c r="CG1947" s="20">
        <v>463.26179999999999</v>
      </c>
      <c r="CH1947" s="20">
        <v>466.67200000000003</v>
      </c>
      <c r="CI1947" s="20">
        <v>504.9744</v>
      </c>
      <c r="CJ1947" s="20">
        <v>605.99710000000005</v>
      </c>
      <c r="CK1947" s="20">
        <v>694.13480000000004</v>
      </c>
      <c r="CL1947" s="20">
        <v>860.18100000000004</v>
      </c>
      <c r="CM1947" s="20">
        <v>592.35379999999998</v>
      </c>
      <c r="CN1947" s="20">
        <v>303.21789999999999</v>
      </c>
      <c r="CO1947" s="20">
        <v>133.89009999999999</v>
      </c>
      <c r="CP1947" s="20">
        <v>42.325870000000002</v>
      </c>
      <c r="CQ1947" s="20">
        <v>16.85821</v>
      </c>
      <c r="CR1947" s="20">
        <v>49.230789999999999</v>
      </c>
      <c r="CS1947" s="20">
        <v>217.55629999999999</v>
      </c>
      <c r="CT1947" s="20">
        <v>539.22140000000002</v>
      </c>
      <c r="CU1947" s="20">
        <v>867.03089999999997</v>
      </c>
      <c r="CV1947" s="20">
        <v>1098.4269999999999</v>
      </c>
      <c r="CW1947" s="20">
        <v>1361.7809999999999</v>
      </c>
      <c r="CX1947" s="20">
        <v>1565.8489999999999</v>
      </c>
      <c r="CY1947" s="20">
        <v>1567.739</v>
      </c>
      <c r="CZ1947" s="20">
        <v>1392.143</v>
      </c>
      <c r="DA1947" s="20">
        <v>436.86669999999998</v>
      </c>
      <c r="DB1947" s="20">
        <v>625.03189999999995</v>
      </c>
      <c r="DC1947" s="20">
        <v>822.38220000000001</v>
      </c>
      <c r="DD1947">
        <v>0</v>
      </c>
      <c r="DE1947">
        <v>0</v>
      </c>
      <c r="DF1947">
        <v>0</v>
      </c>
    </row>
    <row r="1948" spans="1:110" x14ac:dyDescent="0.25">
      <c r="A1948" s="16" t="str">
        <f t="shared" si="30"/>
        <v>Program Specific_CPP_0 to 199.99 kW_All_SDGE_1-in-10_MONTHLY SYSTEM PEAK DAY_2024_5</v>
      </c>
      <c r="B1948" t="s">
        <v>196</v>
      </c>
      <c r="C1948" t="s">
        <v>121</v>
      </c>
      <c r="D1948" t="s">
        <v>124</v>
      </c>
      <c r="E1948" t="s">
        <v>7</v>
      </c>
      <c r="F1948" t="s">
        <v>125</v>
      </c>
      <c r="G1948" t="s">
        <v>85</v>
      </c>
      <c r="H1948" t="s">
        <v>20</v>
      </c>
      <c r="I1948">
        <v>2024</v>
      </c>
      <c r="J1948">
        <v>5</v>
      </c>
      <c r="K1948">
        <v>4054</v>
      </c>
      <c r="L1948">
        <v>67910.03</v>
      </c>
      <c r="M1948">
        <v>66688.570000000007</v>
      </c>
      <c r="N1948">
        <v>66036.070000000007</v>
      </c>
      <c r="O1948">
        <v>66086.38</v>
      </c>
      <c r="P1948">
        <v>67612.350000000006</v>
      </c>
      <c r="Q1948">
        <v>71811.179999999993</v>
      </c>
      <c r="R1948">
        <v>76703.350000000006</v>
      </c>
      <c r="S1948">
        <v>82208.42</v>
      </c>
      <c r="T1948">
        <v>87584.26</v>
      </c>
      <c r="U1948">
        <v>92912.16</v>
      </c>
      <c r="V1948">
        <v>97058.89</v>
      </c>
      <c r="W1948">
        <v>100117.6</v>
      </c>
      <c r="X1948">
        <v>101949.9</v>
      </c>
      <c r="Y1948">
        <v>103520.2</v>
      </c>
      <c r="Z1948">
        <v>103679.6</v>
      </c>
      <c r="AA1948">
        <v>102055.7</v>
      </c>
      <c r="AB1948">
        <v>98932.19</v>
      </c>
      <c r="AC1948">
        <v>94190.2</v>
      </c>
      <c r="AD1948">
        <v>88385.77</v>
      </c>
      <c r="AE1948">
        <v>85633.82</v>
      </c>
      <c r="AF1948">
        <v>83329.509999999995</v>
      </c>
      <c r="AG1948">
        <v>78820.39</v>
      </c>
      <c r="AH1948">
        <v>74015.56</v>
      </c>
      <c r="AI1948">
        <v>70440.5</v>
      </c>
      <c r="AJ1948">
        <v>68.22251</v>
      </c>
      <c r="AK1948">
        <v>66.744290000000007</v>
      </c>
      <c r="AL1948">
        <v>66.399370000000005</v>
      </c>
      <c r="AM1948">
        <v>65.124669999999995</v>
      </c>
      <c r="AN1948">
        <v>64.196889999999996</v>
      </c>
      <c r="AO1948">
        <v>63.840620000000001</v>
      </c>
      <c r="AP1948">
        <v>62.666789999999999</v>
      </c>
      <c r="AQ1948">
        <v>67.303399999999996</v>
      </c>
      <c r="AR1948">
        <v>75.751819999999995</v>
      </c>
      <c r="AS1948">
        <v>82.052239999999998</v>
      </c>
      <c r="AT1948">
        <v>88.310079999999999</v>
      </c>
      <c r="AU1948">
        <v>90.50609</v>
      </c>
      <c r="AV1948">
        <v>91.229399999999998</v>
      </c>
      <c r="AW1948">
        <v>90.770560000000003</v>
      </c>
      <c r="AX1948">
        <v>90.315780000000004</v>
      </c>
      <c r="AY1948">
        <v>88.99691</v>
      </c>
      <c r="AZ1948">
        <v>88.217039999999997</v>
      </c>
      <c r="BA1948">
        <v>86.500110000000006</v>
      </c>
      <c r="BB1948">
        <v>85.00027</v>
      </c>
      <c r="BC1948">
        <v>82.551910000000007</v>
      </c>
      <c r="BD1948">
        <v>77.410219999999995</v>
      </c>
      <c r="BE1948">
        <v>74.376990000000006</v>
      </c>
      <c r="BF1948">
        <v>71.000799999999998</v>
      </c>
      <c r="BG1948">
        <v>68.591669999999993</v>
      </c>
      <c r="BH1948">
        <v>-1154.306</v>
      </c>
      <c r="BI1948">
        <v>-1019.353</v>
      </c>
      <c r="BJ1948">
        <v>-890.51369999999997</v>
      </c>
      <c r="BK1948">
        <v>-868.18299999999999</v>
      </c>
      <c r="BL1948">
        <v>-681.3297</v>
      </c>
      <c r="BM1948">
        <v>-277.24400000000003</v>
      </c>
      <c r="BN1948">
        <v>776.90549999999996</v>
      </c>
      <c r="BO1948">
        <v>191.11359999999999</v>
      </c>
      <c r="BP1948">
        <v>-500.98930000000001</v>
      </c>
      <c r="BQ1948">
        <v>-450.44380000000001</v>
      </c>
      <c r="BR1948">
        <v>-132.54400000000001</v>
      </c>
      <c r="BS1948">
        <v>-0.30769220000000003</v>
      </c>
      <c r="BT1948">
        <v>270.209</v>
      </c>
      <c r="BU1948">
        <v>619.80200000000002</v>
      </c>
      <c r="BV1948">
        <v>951.18119999999999</v>
      </c>
      <c r="BW1948">
        <v>367.1173</v>
      </c>
      <c r="BX1948">
        <v>-366.44459999999998</v>
      </c>
      <c r="BY1948">
        <v>-832.47059999999999</v>
      </c>
      <c r="BZ1948">
        <v>-2047.902</v>
      </c>
      <c r="CA1948">
        <v>-2150.1930000000002</v>
      </c>
      <c r="CB1948">
        <v>-2505.0770000000002</v>
      </c>
      <c r="CC1948">
        <v>-2454.37</v>
      </c>
      <c r="CD1948">
        <v>-1975.942</v>
      </c>
      <c r="CE1948">
        <v>-1817.9960000000001</v>
      </c>
      <c r="CF1948" s="20">
        <v>653.52949999999998</v>
      </c>
      <c r="CG1948" s="20">
        <v>591.89530000000002</v>
      </c>
      <c r="CH1948" s="20">
        <v>592.76199999999994</v>
      </c>
      <c r="CI1948" s="20">
        <v>636.67169999999999</v>
      </c>
      <c r="CJ1948" s="20">
        <v>756.61099999999999</v>
      </c>
      <c r="CK1948" s="20">
        <v>843.7808</v>
      </c>
      <c r="CL1948" s="20">
        <v>1053.8979999999999</v>
      </c>
      <c r="CM1948" s="20">
        <v>793.93079999999998</v>
      </c>
      <c r="CN1948" s="20">
        <v>437.11309999999997</v>
      </c>
      <c r="CO1948" s="20">
        <v>203.8449</v>
      </c>
      <c r="CP1948" s="20">
        <v>65.626819999999995</v>
      </c>
      <c r="CQ1948" s="20">
        <v>26.442699999999999</v>
      </c>
      <c r="CR1948" s="20">
        <v>77.472359999999995</v>
      </c>
      <c r="CS1948" s="20">
        <v>341.32350000000002</v>
      </c>
      <c r="CT1948" s="20">
        <v>839.81110000000001</v>
      </c>
      <c r="CU1948" s="20">
        <v>1330.9580000000001</v>
      </c>
      <c r="CV1948" s="20">
        <v>1703.377</v>
      </c>
      <c r="CW1948" s="20">
        <v>2140.2689999999998</v>
      </c>
      <c r="CX1948" s="20">
        <v>2417.9430000000002</v>
      </c>
      <c r="CY1948" s="20">
        <v>2319.9270000000001</v>
      </c>
      <c r="CZ1948" s="20">
        <v>2071.1889999999999</v>
      </c>
      <c r="DA1948" s="20">
        <v>629.46259999999995</v>
      </c>
      <c r="DB1948" s="20">
        <v>861.16</v>
      </c>
      <c r="DC1948" s="20">
        <v>1098.2329999999999</v>
      </c>
      <c r="DD1948">
        <v>0</v>
      </c>
      <c r="DE1948">
        <v>0</v>
      </c>
      <c r="DF1948">
        <v>0</v>
      </c>
    </row>
    <row r="1949" spans="1:110" x14ac:dyDescent="0.25">
      <c r="A1949" s="16" t="str">
        <f t="shared" si="30"/>
        <v>Portfolio Adjusted_CPP_0 to 199.99 kW_All_SDGE_1-in-10_MONTHLY SYSTEM PEAK DAY_2021_10</v>
      </c>
      <c r="B1949" t="s">
        <v>195</v>
      </c>
      <c r="C1949" t="s">
        <v>121</v>
      </c>
      <c r="D1949" t="s">
        <v>124</v>
      </c>
      <c r="E1949" t="s">
        <v>7</v>
      </c>
      <c r="F1949" t="s">
        <v>125</v>
      </c>
      <c r="G1949" t="s">
        <v>85</v>
      </c>
      <c r="H1949" t="s">
        <v>20</v>
      </c>
      <c r="I1949">
        <v>2021</v>
      </c>
      <c r="J1949">
        <v>10</v>
      </c>
      <c r="K1949">
        <v>7562</v>
      </c>
      <c r="L1949">
        <v>126651.9</v>
      </c>
      <c r="M1949">
        <v>123160.2</v>
      </c>
      <c r="N1949">
        <v>121541.6</v>
      </c>
      <c r="O1949">
        <v>121525.9</v>
      </c>
      <c r="P1949">
        <v>125062.6</v>
      </c>
      <c r="Q1949">
        <v>135200.1</v>
      </c>
      <c r="R1949">
        <v>151761.5</v>
      </c>
      <c r="S1949">
        <v>163173.29999999999</v>
      </c>
      <c r="T1949">
        <v>176242.5</v>
      </c>
      <c r="U1949">
        <v>188246.1</v>
      </c>
      <c r="V1949">
        <v>199129.60000000001</v>
      </c>
      <c r="W1949">
        <v>208608</v>
      </c>
      <c r="X1949">
        <v>214593.5</v>
      </c>
      <c r="Y1949">
        <v>218539.8</v>
      </c>
      <c r="Z1949">
        <v>218655.5</v>
      </c>
      <c r="AA1949">
        <v>214619.8</v>
      </c>
      <c r="AB1949">
        <v>206454.8</v>
      </c>
      <c r="AC1949">
        <v>195446.39999999999</v>
      </c>
      <c r="AD1949">
        <v>185267.1</v>
      </c>
      <c r="AE1949">
        <v>176100</v>
      </c>
      <c r="AF1949">
        <v>165117.70000000001</v>
      </c>
      <c r="AG1949">
        <v>153785.79999999999</v>
      </c>
      <c r="AH1949">
        <v>141352.70000000001</v>
      </c>
      <c r="AI1949">
        <v>132467</v>
      </c>
      <c r="AJ1949">
        <v>71.364879999999999</v>
      </c>
      <c r="AK1949">
        <v>69.868300000000005</v>
      </c>
      <c r="AL1949">
        <v>69.083690000000004</v>
      </c>
      <c r="AM1949">
        <v>68.280510000000007</v>
      </c>
      <c r="AN1949">
        <v>67.59263</v>
      </c>
      <c r="AO1949">
        <v>66.788669999999996</v>
      </c>
      <c r="AP1949">
        <v>66.870829999999998</v>
      </c>
      <c r="AQ1949">
        <v>66.602090000000004</v>
      </c>
      <c r="AR1949">
        <v>72.363420000000005</v>
      </c>
      <c r="AS1949">
        <v>79.739419999999996</v>
      </c>
      <c r="AT1949">
        <v>85.512680000000003</v>
      </c>
      <c r="AU1949">
        <v>90.028689999999997</v>
      </c>
      <c r="AV1949">
        <v>92.853049999999996</v>
      </c>
      <c r="AW1949">
        <v>93.103560000000002</v>
      </c>
      <c r="AX1949">
        <v>93.496889999999993</v>
      </c>
      <c r="AY1949">
        <v>92.924469999999999</v>
      </c>
      <c r="AZ1949">
        <v>92.656639999999996</v>
      </c>
      <c r="BA1949">
        <v>90.55198</v>
      </c>
      <c r="BB1949">
        <v>87.835790000000003</v>
      </c>
      <c r="BC1949">
        <v>84.415149999999997</v>
      </c>
      <c r="BD1949">
        <v>81.693479999999994</v>
      </c>
      <c r="BE1949">
        <v>79.01258</v>
      </c>
      <c r="BF1949">
        <v>76.096959999999996</v>
      </c>
      <c r="BG1949">
        <v>74.402360000000002</v>
      </c>
      <c r="BH1949">
        <v>-2152.7739999999999</v>
      </c>
      <c r="BI1949">
        <v>-1882.537</v>
      </c>
      <c r="BJ1949">
        <v>-1639.021</v>
      </c>
      <c r="BK1949">
        <v>-1596.498</v>
      </c>
      <c r="BL1949">
        <v>-1260.2560000000001</v>
      </c>
      <c r="BM1949">
        <v>-521.97190000000001</v>
      </c>
      <c r="BN1949">
        <v>1537.1469999999999</v>
      </c>
      <c r="BO1949">
        <v>379.33629999999999</v>
      </c>
      <c r="BP1949">
        <v>-1008.122</v>
      </c>
      <c r="BQ1949">
        <v>-912.62850000000003</v>
      </c>
      <c r="BR1949">
        <v>-271.93220000000002</v>
      </c>
      <c r="BS1949">
        <v>-0.6411171</v>
      </c>
      <c r="BT1949">
        <v>568.76070000000004</v>
      </c>
      <c r="BU1949">
        <v>1308.453</v>
      </c>
      <c r="BV1949">
        <v>2005.998</v>
      </c>
      <c r="BW1949">
        <v>772.03549999999996</v>
      </c>
      <c r="BX1949">
        <v>-764.70830000000001</v>
      </c>
      <c r="BY1949">
        <v>-1727.3920000000001</v>
      </c>
      <c r="BZ1949">
        <v>-4292.6480000000001</v>
      </c>
      <c r="CA1949">
        <v>-4421.72</v>
      </c>
      <c r="CB1949">
        <v>-4963.82</v>
      </c>
      <c r="CC1949">
        <v>-4788.7</v>
      </c>
      <c r="CD1949">
        <v>-3773.596</v>
      </c>
      <c r="CE1949">
        <v>-3418.8339999999998</v>
      </c>
      <c r="CF1949" s="20">
        <v>2273.11</v>
      </c>
      <c r="CG1949" s="20">
        <v>2018.752</v>
      </c>
      <c r="CH1949" s="20">
        <v>2008.02</v>
      </c>
      <c r="CI1949" s="20">
        <v>2152.9279999999999</v>
      </c>
      <c r="CJ1949" s="20">
        <v>2588.6610000000001</v>
      </c>
      <c r="CK1949" s="20">
        <v>2990.884</v>
      </c>
      <c r="CL1949" s="20">
        <v>4125.6549999999997</v>
      </c>
      <c r="CM1949" s="20">
        <v>3127.8679999999999</v>
      </c>
      <c r="CN1949" s="20">
        <v>1769.9590000000001</v>
      </c>
      <c r="CO1949" s="20">
        <v>836.77139999999997</v>
      </c>
      <c r="CP1949" s="20">
        <v>276.2373</v>
      </c>
      <c r="CQ1949" s="20">
        <v>114.8015</v>
      </c>
      <c r="CR1949" s="20">
        <v>343.2466</v>
      </c>
      <c r="CS1949" s="20">
        <v>1521.1659999999999</v>
      </c>
      <c r="CT1949" s="20">
        <v>3735.2190000000001</v>
      </c>
      <c r="CU1949" s="20">
        <v>5886.12</v>
      </c>
      <c r="CV1949" s="20">
        <v>7417.9790000000003</v>
      </c>
      <c r="CW1949" s="20">
        <v>9215.3639999999996</v>
      </c>
      <c r="CX1949" s="20">
        <v>10623.76</v>
      </c>
      <c r="CY1949" s="20">
        <v>9810.7469999999994</v>
      </c>
      <c r="CZ1949" s="20">
        <v>8132.23</v>
      </c>
      <c r="DA1949" s="20">
        <v>2396.212</v>
      </c>
      <c r="DB1949" s="20">
        <v>3140.8429999999998</v>
      </c>
      <c r="DC1949" s="20">
        <v>3883.8710000000001</v>
      </c>
      <c r="DD1949">
        <v>0</v>
      </c>
      <c r="DE1949">
        <v>0</v>
      </c>
      <c r="DF1949">
        <v>0</v>
      </c>
    </row>
    <row r="1950" spans="1:110" x14ac:dyDescent="0.25">
      <c r="A1950" s="16" t="str">
        <f t="shared" si="30"/>
        <v>Portfolio Adjusted_CPP_0 to 199.99 kW_All_SDGE_1-in-10_TYPICAL EVENT DAY_2020_8</v>
      </c>
      <c r="B1950" t="s">
        <v>195</v>
      </c>
      <c r="C1950" t="s">
        <v>121</v>
      </c>
      <c r="D1950" t="s">
        <v>124</v>
      </c>
      <c r="E1950" t="s">
        <v>7</v>
      </c>
      <c r="F1950" t="s">
        <v>125</v>
      </c>
      <c r="G1950" t="s">
        <v>85</v>
      </c>
      <c r="H1950" t="s">
        <v>19</v>
      </c>
      <c r="I1950">
        <v>2020</v>
      </c>
      <c r="J1950">
        <v>8</v>
      </c>
      <c r="K1950">
        <v>12160</v>
      </c>
      <c r="L1950">
        <v>181006.9</v>
      </c>
      <c r="M1950">
        <v>175500</v>
      </c>
      <c r="N1950">
        <v>172702</v>
      </c>
      <c r="O1950">
        <v>172678.7</v>
      </c>
      <c r="P1950">
        <v>178895.5</v>
      </c>
      <c r="Q1950">
        <v>198049.5</v>
      </c>
      <c r="R1950">
        <v>227303.7</v>
      </c>
      <c r="S1950">
        <v>253800.6</v>
      </c>
      <c r="T1950">
        <v>283141.8</v>
      </c>
      <c r="U1950">
        <v>310178.59999999998</v>
      </c>
      <c r="V1950">
        <v>334242.2</v>
      </c>
      <c r="W1950">
        <v>350397.6</v>
      </c>
      <c r="X1950">
        <v>357976.2</v>
      </c>
      <c r="Y1950">
        <v>361379.9</v>
      </c>
      <c r="Z1950">
        <v>358432.1</v>
      </c>
      <c r="AA1950">
        <v>349001.6</v>
      </c>
      <c r="AB1950">
        <v>332787</v>
      </c>
      <c r="AC1950">
        <v>309955.5</v>
      </c>
      <c r="AD1950">
        <v>282586.8</v>
      </c>
      <c r="AE1950">
        <v>267163.59999999998</v>
      </c>
      <c r="AF1950">
        <v>250892.7</v>
      </c>
      <c r="AG1950">
        <v>230803.6</v>
      </c>
      <c r="AH1950">
        <v>208816.9</v>
      </c>
      <c r="AI1950">
        <v>192460.7</v>
      </c>
      <c r="AJ1950">
        <v>72.947869999999995</v>
      </c>
      <c r="AK1950">
        <v>72.134230000000002</v>
      </c>
      <c r="AL1950">
        <v>71.258920000000003</v>
      </c>
      <c r="AM1950">
        <v>70.709760000000003</v>
      </c>
      <c r="AN1950">
        <v>70.123639999999995</v>
      </c>
      <c r="AO1950">
        <v>69.53707</v>
      </c>
      <c r="AP1950">
        <v>69.504019999999997</v>
      </c>
      <c r="AQ1950">
        <v>71.780270000000002</v>
      </c>
      <c r="AR1950">
        <v>77.240979999999993</v>
      </c>
      <c r="AS1950">
        <v>82.589169999999996</v>
      </c>
      <c r="AT1950">
        <v>87.220079999999996</v>
      </c>
      <c r="AU1950">
        <v>90.177899999999994</v>
      </c>
      <c r="AV1950">
        <v>91.291250000000005</v>
      </c>
      <c r="AW1950">
        <v>90.935860000000005</v>
      </c>
      <c r="AX1950">
        <v>89.67071</v>
      </c>
      <c r="AY1950">
        <v>89.565299999999993</v>
      </c>
      <c r="AZ1950">
        <v>89.214380000000006</v>
      </c>
      <c r="BA1950">
        <v>88.188450000000003</v>
      </c>
      <c r="BB1950">
        <v>86.407929999999993</v>
      </c>
      <c r="BC1950">
        <v>83.551929999999999</v>
      </c>
      <c r="BD1950">
        <v>80.108590000000007</v>
      </c>
      <c r="BE1950">
        <v>77.568759999999997</v>
      </c>
      <c r="BF1950">
        <v>75.510469999999998</v>
      </c>
      <c r="BG1950">
        <v>74.34111</v>
      </c>
      <c r="BH1950">
        <v>-3076.6790000000001</v>
      </c>
      <c r="BI1950">
        <v>-2682.5639999999999</v>
      </c>
      <c r="BJ1950">
        <v>-2328.9319999999998</v>
      </c>
      <c r="BK1950">
        <v>-2268.4969999999998</v>
      </c>
      <c r="BL1950">
        <v>-1802.73</v>
      </c>
      <c r="BM1950">
        <v>-764.61689999999999</v>
      </c>
      <c r="BN1950">
        <v>2302.2919999999999</v>
      </c>
      <c r="BO1950">
        <v>590.02149999999995</v>
      </c>
      <c r="BP1950">
        <v>-1619.595</v>
      </c>
      <c r="BQ1950">
        <v>-1503.7650000000001</v>
      </c>
      <c r="BR1950">
        <v>-456.4425</v>
      </c>
      <c r="BS1950">
        <v>-1.0768800000000001</v>
      </c>
      <c r="BT1950">
        <v>948.78359999999998</v>
      </c>
      <c r="BU1950">
        <v>2163.6729999999998</v>
      </c>
      <c r="BV1950">
        <v>3288.3420000000001</v>
      </c>
      <c r="BW1950">
        <v>1255.4369999999999</v>
      </c>
      <c r="BX1950">
        <v>-1232.6420000000001</v>
      </c>
      <c r="BY1950">
        <v>-2739.4450000000002</v>
      </c>
      <c r="BZ1950">
        <v>-6547.5479999999998</v>
      </c>
      <c r="CA1950">
        <v>-6708.2510000000002</v>
      </c>
      <c r="CB1950">
        <v>-7542.4139999999998</v>
      </c>
      <c r="CC1950">
        <v>-7186.9390000000003</v>
      </c>
      <c r="CD1950">
        <v>-5574.64</v>
      </c>
      <c r="CE1950">
        <v>-4967.21</v>
      </c>
      <c r="CF1950" s="20">
        <v>4642.884</v>
      </c>
      <c r="CG1950" s="20">
        <v>4099.1729999999998</v>
      </c>
      <c r="CH1950" s="20">
        <v>4054.2710000000002</v>
      </c>
      <c r="CI1950" s="20">
        <v>4346.7969999999996</v>
      </c>
      <c r="CJ1950" s="20">
        <v>5296.8680000000004</v>
      </c>
      <c r="CK1950" s="20">
        <v>6417.902</v>
      </c>
      <c r="CL1950" s="20">
        <v>9255.1389999999992</v>
      </c>
      <c r="CM1950" s="20">
        <v>7567.1989999999996</v>
      </c>
      <c r="CN1950" s="20">
        <v>4568.25</v>
      </c>
      <c r="CO1950" s="20">
        <v>2271.8440000000001</v>
      </c>
      <c r="CP1950" s="20">
        <v>778.27539999999999</v>
      </c>
      <c r="CQ1950" s="20">
        <v>323.8974</v>
      </c>
      <c r="CR1950" s="20">
        <v>955.17190000000005</v>
      </c>
      <c r="CS1950" s="20">
        <v>4159.5230000000001</v>
      </c>
      <c r="CT1950" s="20">
        <v>10037.120000000001</v>
      </c>
      <c r="CU1950" s="20">
        <v>15564.83</v>
      </c>
      <c r="CV1950" s="20">
        <v>19273.84</v>
      </c>
      <c r="CW1950" s="20">
        <v>23176.92</v>
      </c>
      <c r="CX1950" s="20">
        <v>24716.38</v>
      </c>
      <c r="CY1950" s="20">
        <v>22580.74</v>
      </c>
      <c r="CZ1950" s="20">
        <v>18775.79</v>
      </c>
      <c r="DA1950" s="20">
        <v>5397.3159999999998</v>
      </c>
      <c r="DB1950" s="20">
        <v>6854.393</v>
      </c>
      <c r="DC1950" s="20">
        <v>8198.4889999999996</v>
      </c>
      <c r="DD1950">
        <v>0</v>
      </c>
      <c r="DE1950">
        <v>0</v>
      </c>
      <c r="DF1950">
        <v>0</v>
      </c>
    </row>
    <row r="1951" spans="1:110" x14ac:dyDescent="0.25">
      <c r="A1951" s="16" t="str">
        <f t="shared" si="30"/>
        <v>Portfolio Adjusted_CPP_0 to 199.99 kW_All_SDGE_1-in-10_MONTHLY SYSTEM PEAK DAY_2027_5</v>
      </c>
      <c r="B1951" t="s">
        <v>195</v>
      </c>
      <c r="C1951" t="s">
        <v>121</v>
      </c>
      <c r="D1951" t="s">
        <v>124</v>
      </c>
      <c r="E1951" t="s">
        <v>7</v>
      </c>
      <c r="F1951" t="s">
        <v>125</v>
      </c>
      <c r="G1951" t="s">
        <v>85</v>
      </c>
      <c r="H1951" t="s">
        <v>20</v>
      </c>
      <c r="I1951">
        <v>2027</v>
      </c>
      <c r="J1951">
        <v>5</v>
      </c>
      <c r="K1951">
        <v>3461</v>
      </c>
      <c r="L1951">
        <v>57951.07</v>
      </c>
      <c r="M1951">
        <v>56909.14</v>
      </c>
      <c r="N1951">
        <v>56352.77</v>
      </c>
      <c r="O1951">
        <v>56396.1</v>
      </c>
      <c r="P1951">
        <v>57698.879999999997</v>
      </c>
      <c r="Q1951">
        <v>61281.35</v>
      </c>
      <c r="R1951">
        <v>65454.95</v>
      </c>
      <c r="S1951">
        <v>70150.759999999995</v>
      </c>
      <c r="T1951">
        <v>74733.48</v>
      </c>
      <c r="U1951">
        <v>79275.66</v>
      </c>
      <c r="V1951">
        <v>82810.47</v>
      </c>
      <c r="W1951">
        <v>85418.9</v>
      </c>
      <c r="X1951">
        <v>86982.55</v>
      </c>
      <c r="Y1951">
        <v>88323.68</v>
      </c>
      <c r="Z1951">
        <v>88458.37</v>
      </c>
      <c r="AA1951">
        <v>87070.68</v>
      </c>
      <c r="AB1951">
        <v>84402.68</v>
      </c>
      <c r="AC1951">
        <v>80358.33</v>
      </c>
      <c r="AD1951">
        <v>75407.03</v>
      </c>
      <c r="AE1951">
        <v>73059.600000000006</v>
      </c>
      <c r="AF1951">
        <v>71093.87</v>
      </c>
      <c r="AG1951">
        <v>67245.55</v>
      </c>
      <c r="AH1951">
        <v>63147.14</v>
      </c>
      <c r="AI1951">
        <v>60100.51</v>
      </c>
      <c r="AJ1951">
        <v>68.227509999999995</v>
      </c>
      <c r="AK1951">
        <v>66.74933</v>
      </c>
      <c r="AL1951">
        <v>66.404269999999997</v>
      </c>
      <c r="AM1951">
        <v>65.130210000000005</v>
      </c>
      <c r="AN1951">
        <v>64.201819999999998</v>
      </c>
      <c r="AO1951">
        <v>63.846080000000001</v>
      </c>
      <c r="AP1951">
        <v>62.67174</v>
      </c>
      <c r="AQ1951">
        <v>67.308099999999996</v>
      </c>
      <c r="AR1951">
        <v>75.754000000000005</v>
      </c>
      <c r="AS1951">
        <v>82.053079999999994</v>
      </c>
      <c r="AT1951">
        <v>88.308639999999997</v>
      </c>
      <c r="AU1951">
        <v>90.501059999999995</v>
      </c>
      <c r="AV1951">
        <v>91.222200000000001</v>
      </c>
      <c r="AW1951">
        <v>90.763279999999995</v>
      </c>
      <c r="AX1951">
        <v>90.308599999999998</v>
      </c>
      <c r="AY1951">
        <v>88.990390000000005</v>
      </c>
      <c r="AZ1951">
        <v>88.21199</v>
      </c>
      <c r="BA1951">
        <v>86.494550000000004</v>
      </c>
      <c r="BB1951">
        <v>84.996380000000002</v>
      </c>
      <c r="BC1951">
        <v>82.550389999999993</v>
      </c>
      <c r="BD1951">
        <v>77.41028</v>
      </c>
      <c r="BE1951">
        <v>74.377539999999996</v>
      </c>
      <c r="BF1951">
        <v>71.003900000000002</v>
      </c>
      <c r="BG1951">
        <v>68.595529999999997</v>
      </c>
      <c r="BH1951">
        <v>-985.02760000000001</v>
      </c>
      <c r="BI1951">
        <v>-869.87130000000002</v>
      </c>
      <c r="BJ1951">
        <v>-759.93190000000004</v>
      </c>
      <c r="BK1951">
        <v>-740.8809</v>
      </c>
      <c r="BL1951">
        <v>-581.4316</v>
      </c>
      <c r="BM1951">
        <v>-236.59110000000001</v>
      </c>
      <c r="BN1951">
        <v>662.97379999999998</v>
      </c>
      <c r="BO1951">
        <v>163.08260000000001</v>
      </c>
      <c r="BP1951">
        <v>-427.48180000000002</v>
      </c>
      <c r="BQ1951">
        <v>-384.33319999999998</v>
      </c>
      <c r="BR1951">
        <v>-113.08629999999999</v>
      </c>
      <c r="BS1951">
        <v>-0.26251869999999999</v>
      </c>
      <c r="BT1951">
        <v>230.5394</v>
      </c>
      <c r="BU1951">
        <v>528.81629999999996</v>
      </c>
      <c r="BV1951">
        <v>811.53830000000005</v>
      </c>
      <c r="BW1951">
        <v>313.21280000000002</v>
      </c>
      <c r="BX1951">
        <v>-312.62740000000002</v>
      </c>
      <c r="BY1951">
        <v>-710.22199999999998</v>
      </c>
      <c r="BZ1951">
        <v>-1747.184</v>
      </c>
      <c r="CA1951">
        <v>-1834.4649999999999</v>
      </c>
      <c r="CB1951">
        <v>-2137.2460000000001</v>
      </c>
      <c r="CC1951">
        <v>-2093.9430000000002</v>
      </c>
      <c r="CD1951">
        <v>-1685.7950000000001</v>
      </c>
      <c r="CE1951">
        <v>-1551.1310000000001</v>
      </c>
      <c r="CF1951" s="20">
        <v>475.90499999999997</v>
      </c>
      <c r="CG1951" s="20">
        <v>431.02850000000001</v>
      </c>
      <c r="CH1951" s="20">
        <v>431.66669999999999</v>
      </c>
      <c r="CI1951" s="20">
        <v>463.64949999999999</v>
      </c>
      <c r="CJ1951" s="20">
        <v>551.00469999999996</v>
      </c>
      <c r="CK1951" s="20">
        <v>614.47199999999998</v>
      </c>
      <c r="CL1951" s="20">
        <v>767.45849999999996</v>
      </c>
      <c r="CM1951" s="20">
        <v>578.11569999999995</v>
      </c>
      <c r="CN1951" s="20">
        <v>318.2527</v>
      </c>
      <c r="CO1951" s="20">
        <v>148.40020000000001</v>
      </c>
      <c r="CP1951" s="20">
        <v>47.772849999999998</v>
      </c>
      <c r="CQ1951" s="20">
        <v>19.248339999999999</v>
      </c>
      <c r="CR1951" s="20">
        <v>56.394599999999997</v>
      </c>
      <c r="CS1951" s="20">
        <v>248.46770000000001</v>
      </c>
      <c r="CT1951" s="20">
        <v>611.32650000000001</v>
      </c>
      <c r="CU1951" s="20">
        <v>968.79859999999996</v>
      </c>
      <c r="CV1951" s="20">
        <v>1239.79</v>
      </c>
      <c r="CW1951" s="20">
        <v>1557.825</v>
      </c>
      <c r="CX1951" s="20">
        <v>1759.9690000000001</v>
      </c>
      <c r="CY1951" s="20">
        <v>1688.644</v>
      </c>
      <c r="CZ1951" s="20">
        <v>1507.6010000000001</v>
      </c>
      <c r="DA1951" s="20">
        <v>458.1628</v>
      </c>
      <c r="DB1951" s="20">
        <v>626.82320000000004</v>
      </c>
      <c r="DC1951" s="20">
        <v>799.47699999999998</v>
      </c>
      <c r="DD1951">
        <v>0</v>
      </c>
      <c r="DE1951">
        <v>0</v>
      </c>
      <c r="DF1951">
        <v>0</v>
      </c>
    </row>
    <row r="1952" spans="1:110" x14ac:dyDescent="0.25">
      <c r="A1952" s="16" t="str">
        <f t="shared" si="30"/>
        <v>Program Specific_CPP_0 to 199.99 kW_All_SDGE_1-in-10_TYPICAL EVENT DAY_2024_8</v>
      </c>
      <c r="B1952" t="s">
        <v>196</v>
      </c>
      <c r="C1952" t="s">
        <v>121</v>
      </c>
      <c r="D1952" t="s">
        <v>124</v>
      </c>
      <c r="E1952" t="s">
        <v>7</v>
      </c>
      <c r="F1952" t="s">
        <v>125</v>
      </c>
      <c r="G1952" t="s">
        <v>85</v>
      </c>
      <c r="H1952" t="s">
        <v>19</v>
      </c>
      <c r="I1952">
        <v>2024</v>
      </c>
      <c r="J1952">
        <v>8</v>
      </c>
      <c r="K1952">
        <v>4054</v>
      </c>
      <c r="L1952">
        <v>76445.06</v>
      </c>
      <c r="M1952">
        <v>74608.5</v>
      </c>
      <c r="N1952">
        <v>73674.34</v>
      </c>
      <c r="O1952">
        <v>73667.289999999994</v>
      </c>
      <c r="P1952">
        <v>75741.05</v>
      </c>
      <c r="Q1952">
        <v>82136.45</v>
      </c>
      <c r="R1952">
        <v>91914.61</v>
      </c>
      <c r="S1952">
        <v>100770.8</v>
      </c>
      <c r="T1952">
        <v>110573.1</v>
      </c>
      <c r="U1952">
        <v>119603.6</v>
      </c>
      <c r="V1952">
        <v>127642.4</v>
      </c>
      <c r="W1952">
        <v>133036.4</v>
      </c>
      <c r="X1952">
        <v>135567.1</v>
      </c>
      <c r="Y1952">
        <v>136700.9</v>
      </c>
      <c r="Z1952">
        <v>135717.20000000001</v>
      </c>
      <c r="AA1952">
        <v>132567.6</v>
      </c>
      <c r="AB1952">
        <v>127144.6</v>
      </c>
      <c r="AC1952">
        <v>119516.6</v>
      </c>
      <c r="AD1952">
        <v>110375.5</v>
      </c>
      <c r="AE1952">
        <v>105223.2</v>
      </c>
      <c r="AF1952">
        <v>99789.67</v>
      </c>
      <c r="AG1952">
        <v>93085.11</v>
      </c>
      <c r="AH1952">
        <v>85747.24</v>
      </c>
      <c r="AI1952">
        <v>80284.759999999995</v>
      </c>
      <c r="AJ1952">
        <v>72.946489999999997</v>
      </c>
      <c r="AK1952">
        <v>72.132549999999995</v>
      </c>
      <c r="AL1952">
        <v>71.256960000000007</v>
      </c>
      <c r="AM1952">
        <v>70.707930000000005</v>
      </c>
      <c r="AN1952">
        <v>70.120999999999995</v>
      </c>
      <c r="AO1952">
        <v>69.534559999999999</v>
      </c>
      <c r="AP1952">
        <v>69.501130000000003</v>
      </c>
      <c r="AQ1952">
        <v>71.779129999999995</v>
      </c>
      <c r="AR1952">
        <v>77.242040000000003</v>
      </c>
      <c r="AS1952">
        <v>82.591740000000001</v>
      </c>
      <c r="AT1952">
        <v>87.224999999999994</v>
      </c>
      <c r="AU1952">
        <v>90.18468</v>
      </c>
      <c r="AV1952">
        <v>91.300250000000005</v>
      </c>
      <c r="AW1952">
        <v>90.945459999999997</v>
      </c>
      <c r="AX1952">
        <v>89.677800000000005</v>
      </c>
      <c r="AY1952">
        <v>89.572329999999994</v>
      </c>
      <c r="AZ1952">
        <v>89.220770000000002</v>
      </c>
      <c r="BA1952">
        <v>88.193719999999999</v>
      </c>
      <c r="BB1952">
        <v>86.413039999999995</v>
      </c>
      <c r="BC1952">
        <v>83.555700000000002</v>
      </c>
      <c r="BD1952">
        <v>80.111099999999993</v>
      </c>
      <c r="BE1952">
        <v>77.570059999999998</v>
      </c>
      <c r="BF1952">
        <v>75.510769999999994</v>
      </c>
      <c r="BG1952">
        <v>74.340810000000005</v>
      </c>
      <c r="BH1952">
        <v>-1299.3810000000001</v>
      </c>
      <c r="BI1952">
        <v>-1140.4110000000001</v>
      </c>
      <c r="BJ1952">
        <v>-993.51760000000002</v>
      </c>
      <c r="BK1952">
        <v>-967.77419999999995</v>
      </c>
      <c r="BL1952">
        <v>-763.24270000000001</v>
      </c>
      <c r="BM1952">
        <v>-317.1071</v>
      </c>
      <c r="BN1952">
        <v>930.97580000000005</v>
      </c>
      <c r="BO1952">
        <v>234.2664</v>
      </c>
      <c r="BP1952">
        <v>-632.48770000000002</v>
      </c>
      <c r="BQ1952">
        <v>-579.84529999999995</v>
      </c>
      <c r="BR1952">
        <v>-174.309</v>
      </c>
      <c r="BS1952">
        <v>-0.408862</v>
      </c>
      <c r="BT1952">
        <v>359.30829999999997</v>
      </c>
      <c r="BU1952">
        <v>818.46310000000005</v>
      </c>
      <c r="BV1952">
        <v>1245.1020000000001</v>
      </c>
      <c r="BW1952">
        <v>476.87549999999999</v>
      </c>
      <c r="BX1952">
        <v>-470.9434</v>
      </c>
      <c r="BY1952">
        <v>-1056.31</v>
      </c>
      <c r="BZ1952">
        <v>-2557.4059999999999</v>
      </c>
      <c r="CA1952">
        <v>-2642.0650000000001</v>
      </c>
      <c r="CB1952">
        <v>-2999.9070000000002</v>
      </c>
      <c r="CC1952">
        <v>-2898.5549999999998</v>
      </c>
      <c r="CD1952">
        <v>-2289.1350000000002</v>
      </c>
      <c r="CE1952">
        <v>-2072.0659999999998</v>
      </c>
      <c r="CF1952" s="20">
        <v>828.12570000000005</v>
      </c>
      <c r="CG1952" s="20">
        <v>740.83010000000002</v>
      </c>
      <c r="CH1952" s="20">
        <v>737.81989999999996</v>
      </c>
      <c r="CI1952" s="20">
        <v>791.11770000000001</v>
      </c>
      <c r="CJ1952" s="20">
        <v>949.47439999999995</v>
      </c>
      <c r="CK1952" s="20">
        <v>1103.8679999999999</v>
      </c>
      <c r="CL1952" s="20">
        <v>1513.3489999999999</v>
      </c>
      <c r="CM1952" s="20">
        <v>1192.942</v>
      </c>
      <c r="CN1952" s="20">
        <v>696.69230000000005</v>
      </c>
      <c r="CO1952" s="20">
        <v>337.78710000000001</v>
      </c>
      <c r="CP1952" s="20">
        <v>113.5013</v>
      </c>
      <c r="CQ1952" s="20">
        <v>46.690240000000003</v>
      </c>
      <c r="CR1952" s="20">
        <v>136.98779999999999</v>
      </c>
      <c r="CS1952" s="20">
        <v>595.19380000000001</v>
      </c>
      <c r="CT1952" s="20">
        <v>1439.0129999999999</v>
      </c>
      <c r="CU1952" s="20">
        <v>2245.7660000000001</v>
      </c>
      <c r="CV1952" s="20">
        <v>2813.4</v>
      </c>
      <c r="CW1952" s="20">
        <v>3445.9870000000001</v>
      </c>
      <c r="CX1952" s="20">
        <v>3770.7440000000001</v>
      </c>
      <c r="CY1952" s="20">
        <v>3502.73</v>
      </c>
      <c r="CZ1952" s="20">
        <v>2970.2530000000002</v>
      </c>
      <c r="DA1952" s="20">
        <v>877.91639999999995</v>
      </c>
      <c r="DB1952" s="20">
        <v>1155.788</v>
      </c>
      <c r="DC1952" s="20">
        <v>1426.645</v>
      </c>
      <c r="DD1952">
        <v>0</v>
      </c>
      <c r="DE1952">
        <v>0</v>
      </c>
      <c r="DF1952">
        <v>0</v>
      </c>
    </row>
    <row r="1953" spans="1:110" x14ac:dyDescent="0.25">
      <c r="A1953" s="16" t="str">
        <f t="shared" si="30"/>
        <v>Portfolio Adjusted_CPP_0 to 199.99 kW_All_SDGE_1-in-10_MONTHLY SYSTEM PEAK DAY_2021_4</v>
      </c>
      <c r="B1953" t="s">
        <v>195</v>
      </c>
      <c r="C1953" t="s">
        <v>121</v>
      </c>
      <c r="D1953" t="s">
        <v>124</v>
      </c>
      <c r="E1953" t="s">
        <v>7</v>
      </c>
      <c r="F1953" t="s">
        <v>125</v>
      </c>
      <c r="G1953" t="s">
        <v>85</v>
      </c>
      <c r="H1953" t="s">
        <v>20</v>
      </c>
      <c r="I1953">
        <v>2021</v>
      </c>
      <c r="J1953">
        <v>4</v>
      </c>
      <c r="K1953">
        <v>7562</v>
      </c>
      <c r="L1953">
        <v>102617.5</v>
      </c>
      <c r="M1953">
        <v>100914.5</v>
      </c>
      <c r="N1953">
        <v>100077.8</v>
      </c>
      <c r="O1953">
        <v>100622.9</v>
      </c>
      <c r="P1953">
        <v>104052.2</v>
      </c>
      <c r="Q1953">
        <v>113638.6</v>
      </c>
      <c r="R1953">
        <v>122269</v>
      </c>
      <c r="S1953">
        <v>125830.3</v>
      </c>
      <c r="T1953">
        <v>129844.8</v>
      </c>
      <c r="U1953">
        <v>134715.5</v>
      </c>
      <c r="V1953">
        <v>140190.20000000001</v>
      </c>
      <c r="W1953">
        <v>144314.29999999999</v>
      </c>
      <c r="X1953">
        <v>147067.29999999999</v>
      </c>
      <c r="Y1953">
        <v>149916.29999999999</v>
      </c>
      <c r="Z1953">
        <v>150802.9</v>
      </c>
      <c r="AA1953">
        <v>149328.6</v>
      </c>
      <c r="AB1953">
        <v>143255.29999999999</v>
      </c>
      <c r="AC1953">
        <v>134312.70000000001</v>
      </c>
      <c r="AD1953">
        <v>126002.4</v>
      </c>
      <c r="AE1953">
        <v>124481.60000000001</v>
      </c>
      <c r="AF1953">
        <v>120174.8</v>
      </c>
      <c r="AG1953">
        <v>114681.60000000001</v>
      </c>
      <c r="AH1953">
        <v>109288.8</v>
      </c>
      <c r="AI1953">
        <v>104947.3</v>
      </c>
      <c r="AJ1953">
        <v>66.819890000000001</v>
      </c>
      <c r="AK1953">
        <v>65.208029999999994</v>
      </c>
      <c r="AL1953">
        <v>64.275329999999997</v>
      </c>
      <c r="AM1953">
        <v>64.82499</v>
      </c>
      <c r="AN1953">
        <v>64.797340000000005</v>
      </c>
      <c r="AO1953">
        <v>65.037319999999994</v>
      </c>
      <c r="AP1953">
        <v>64.426580000000001</v>
      </c>
      <c r="AQ1953">
        <v>67.30274</v>
      </c>
      <c r="AR1953">
        <v>74.118200000000002</v>
      </c>
      <c r="AS1953">
        <v>80.859970000000004</v>
      </c>
      <c r="AT1953">
        <v>85.628309999999999</v>
      </c>
      <c r="AU1953">
        <v>89.138710000000003</v>
      </c>
      <c r="AV1953">
        <v>90.074529999999996</v>
      </c>
      <c r="AW1953">
        <v>90.695030000000003</v>
      </c>
      <c r="AX1953">
        <v>90.653379999999999</v>
      </c>
      <c r="AY1953">
        <v>91.087000000000003</v>
      </c>
      <c r="AZ1953">
        <v>90.886650000000003</v>
      </c>
      <c r="BA1953">
        <v>89.233329999999995</v>
      </c>
      <c r="BB1953">
        <v>85.590260000000001</v>
      </c>
      <c r="BC1953">
        <v>80.446860000000001</v>
      </c>
      <c r="BD1953">
        <v>76.081959999999995</v>
      </c>
      <c r="BE1953">
        <v>72.564750000000004</v>
      </c>
      <c r="BF1953">
        <v>70.529290000000003</v>
      </c>
      <c r="BG1953">
        <v>68.038200000000003</v>
      </c>
      <c r="BH1953">
        <v>-1744.248</v>
      </c>
      <c r="BI1953">
        <v>-1542.5050000000001</v>
      </c>
      <c r="BJ1953">
        <v>-1349.576</v>
      </c>
      <c r="BK1953">
        <v>-1321.8920000000001</v>
      </c>
      <c r="BL1953">
        <v>-1048.5340000000001</v>
      </c>
      <c r="BM1953">
        <v>-438.7287</v>
      </c>
      <c r="BN1953">
        <v>1238.4269999999999</v>
      </c>
      <c r="BO1953">
        <v>292.52330000000001</v>
      </c>
      <c r="BP1953">
        <v>-742.72329999999999</v>
      </c>
      <c r="BQ1953">
        <v>-653.10889999999995</v>
      </c>
      <c r="BR1953">
        <v>-191.4443</v>
      </c>
      <c r="BS1953">
        <v>-0.44352239999999998</v>
      </c>
      <c r="BT1953">
        <v>389.7885</v>
      </c>
      <c r="BU1953">
        <v>897.58669999999995</v>
      </c>
      <c r="BV1953">
        <v>1383.502</v>
      </c>
      <c r="BW1953">
        <v>537.16840000000002</v>
      </c>
      <c r="BX1953">
        <v>-530.61739999999998</v>
      </c>
      <c r="BY1953">
        <v>-1187.0809999999999</v>
      </c>
      <c r="BZ1953">
        <v>-2919.4810000000002</v>
      </c>
      <c r="CA1953">
        <v>-3125.6280000000002</v>
      </c>
      <c r="CB1953">
        <v>-3612.732</v>
      </c>
      <c r="CC1953">
        <v>-3571.0439999999999</v>
      </c>
      <c r="CD1953">
        <v>-2917.6060000000002</v>
      </c>
      <c r="CE1953">
        <v>-2708.5810000000001</v>
      </c>
      <c r="CF1953" s="20">
        <v>1492.2439999999999</v>
      </c>
      <c r="CG1953" s="20">
        <v>1355.3420000000001</v>
      </c>
      <c r="CH1953" s="20">
        <v>1361.425</v>
      </c>
      <c r="CI1953" s="20">
        <v>1475.9949999999999</v>
      </c>
      <c r="CJ1953" s="20">
        <v>1791.94</v>
      </c>
      <c r="CK1953" s="20">
        <v>2112.9899999999998</v>
      </c>
      <c r="CL1953" s="20">
        <v>2677.9520000000002</v>
      </c>
      <c r="CM1953" s="20">
        <v>1860.0319999999999</v>
      </c>
      <c r="CN1953" s="20">
        <v>960.70699999999999</v>
      </c>
      <c r="CO1953" s="20">
        <v>428.53859999999997</v>
      </c>
      <c r="CP1953" s="20">
        <v>136.9135</v>
      </c>
      <c r="CQ1953" s="20">
        <v>54.94191</v>
      </c>
      <c r="CR1953" s="20">
        <v>161.2149</v>
      </c>
      <c r="CS1953" s="20">
        <v>715.83529999999996</v>
      </c>
      <c r="CT1953" s="20">
        <v>1776.702</v>
      </c>
      <c r="CU1953" s="20">
        <v>2849.5450000000001</v>
      </c>
      <c r="CV1953" s="20">
        <v>3571.5520000000001</v>
      </c>
      <c r="CW1953" s="20">
        <v>4352.0219999999999</v>
      </c>
      <c r="CX1953" s="20">
        <v>4914.0420000000004</v>
      </c>
      <c r="CY1953" s="20">
        <v>4902.2340000000004</v>
      </c>
      <c r="CZ1953" s="20">
        <v>4307.7359999999999</v>
      </c>
      <c r="DA1953" s="20">
        <v>1332.54</v>
      </c>
      <c r="DB1953" s="20">
        <v>1877.538</v>
      </c>
      <c r="DC1953" s="20">
        <v>2437.768</v>
      </c>
      <c r="DD1953">
        <v>0</v>
      </c>
      <c r="DE1953">
        <v>0</v>
      </c>
      <c r="DF1953">
        <v>0</v>
      </c>
    </row>
    <row r="1954" spans="1:110" x14ac:dyDescent="0.25">
      <c r="A1954" s="16" t="str">
        <f t="shared" si="30"/>
        <v>Program Specific_CPP_0 to 199.99 kW_All_SDGE_1-in-10_MONTHLY SYSTEM PEAK DAY_2026_1</v>
      </c>
      <c r="B1954" t="s">
        <v>196</v>
      </c>
      <c r="C1954" t="s">
        <v>121</v>
      </c>
      <c r="D1954" t="s">
        <v>124</v>
      </c>
      <c r="E1954" t="s">
        <v>7</v>
      </c>
      <c r="F1954" t="s">
        <v>125</v>
      </c>
      <c r="G1954" t="s">
        <v>85</v>
      </c>
      <c r="H1954" t="s">
        <v>20</v>
      </c>
      <c r="I1954">
        <v>2026</v>
      </c>
      <c r="J1954">
        <v>1</v>
      </c>
      <c r="K1954">
        <v>3649</v>
      </c>
      <c r="L1954">
        <v>48492.84</v>
      </c>
      <c r="M1954">
        <v>47520.11</v>
      </c>
      <c r="N1954">
        <v>47201.08</v>
      </c>
      <c r="O1954">
        <v>47740.28</v>
      </c>
      <c r="P1954">
        <v>50669.26</v>
      </c>
      <c r="Q1954">
        <v>57254.55</v>
      </c>
      <c r="R1954">
        <v>67876.81</v>
      </c>
      <c r="S1954">
        <v>74234.27</v>
      </c>
      <c r="T1954">
        <v>79105.06</v>
      </c>
      <c r="U1954">
        <v>81132.009999999995</v>
      </c>
      <c r="V1954">
        <v>82019.66</v>
      </c>
      <c r="W1954">
        <v>82045.05</v>
      </c>
      <c r="X1954">
        <v>81359.98</v>
      </c>
      <c r="Y1954">
        <v>80951.87</v>
      </c>
      <c r="Z1954">
        <v>80045.61</v>
      </c>
      <c r="AA1954">
        <v>77828.800000000003</v>
      </c>
      <c r="AB1954">
        <v>76657</v>
      </c>
      <c r="AC1954">
        <v>77231.16</v>
      </c>
      <c r="AD1954">
        <v>73105.039999999994</v>
      </c>
      <c r="AE1954">
        <v>69640.490000000005</v>
      </c>
      <c r="AF1954">
        <v>66213.929999999993</v>
      </c>
      <c r="AG1954">
        <v>61641.18</v>
      </c>
      <c r="AH1954">
        <v>55859.72</v>
      </c>
      <c r="AI1954">
        <v>51590.96</v>
      </c>
      <c r="AJ1954">
        <v>45.577599999999997</v>
      </c>
      <c r="AK1954">
        <v>44.802349999999997</v>
      </c>
      <c r="AL1954">
        <v>44.827150000000003</v>
      </c>
      <c r="AM1954">
        <v>44.078510000000001</v>
      </c>
      <c r="AN1954">
        <v>43.661670000000001</v>
      </c>
      <c r="AO1954">
        <v>43.015140000000002</v>
      </c>
      <c r="AP1954">
        <v>42.726289999999999</v>
      </c>
      <c r="AQ1954">
        <v>42.683079999999997</v>
      </c>
      <c r="AR1954">
        <v>46.005029999999998</v>
      </c>
      <c r="AS1954">
        <v>50.141919999999999</v>
      </c>
      <c r="AT1954">
        <v>52.861229999999999</v>
      </c>
      <c r="AU1954">
        <v>55.183010000000003</v>
      </c>
      <c r="AV1954">
        <v>55.993099999999998</v>
      </c>
      <c r="AW1954">
        <v>56.279530000000001</v>
      </c>
      <c r="AX1954">
        <v>56.130699999999997</v>
      </c>
      <c r="AY1954">
        <v>55.930790000000002</v>
      </c>
      <c r="AZ1954">
        <v>55.103670000000001</v>
      </c>
      <c r="BA1954">
        <v>53.150979999999997</v>
      </c>
      <c r="BB1954">
        <v>51.587760000000003</v>
      </c>
      <c r="BC1954">
        <v>50.02657</v>
      </c>
      <c r="BD1954">
        <v>48.438850000000002</v>
      </c>
      <c r="BE1954">
        <v>47.604489999999998</v>
      </c>
      <c r="BF1954">
        <v>46.816330000000001</v>
      </c>
      <c r="BG1954">
        <v>45.890210000000003</v>
      </c>
      <c r="BH1954">
        <v>-824.26059999999995</v>
      </c>
      <c r="BI1954">
        <v>-726.35749999999996</v>
      </c>
      <c r="BJ1954">
        <v>-636.51890000000003</v>
      </c>
      <c r="BK1954">
        <v>-627.16859999999997</v>
      </c>
      <c r="BL1954">
        <v>-510.59410000000003</v>
      </c>
      <c r="BM1954">
        <v>-221.04470000000001</v>
      </c>
      <c r="BN1954">
        <v>687.50409999999999</v>
      </c>
      <c r="BO1954">
        <v>172.57570000000001</v>
      </c>
      <c r="BP1954">
        <v>-452.48759999999999</v>
      </c>
      <c r="BQ1954">
        <v>-393.3329</v>
      </c>
      <c r="BR1954">
        <v>-112.0064</v>
      </c>
      <c r="BS1954">
        <v>-0.25214989999999998</v>
      </c>
      <c r="BT1954">
        <v>215.63730000000001</v>
      </c>
      <c r="BU1954">
        <v>484.67939999999999</v>
      </c>
      <c r="BV1954">
        <v>734.35770000000002</v>
      </c>
      <c r="BW1954">
        <v>279.96769999999998</v>
      </c>
      <c r="BX1954">
        <v>-283.93740000000003</v>
      </c>
      <c r="BY1954">
        <v>-682.58349999999996</v>
      </c>
      <c r="BZ1954">
        <v>-1693.847</v>
      </c>
      <c r="CA1954">
        <v>-1748.614</v>
      </c>
      <c r="CB1954">
        <v>-1990.5429999999999</v>
      </c>
      <c r="CC1954">
        <v>-1919.43</v>
      </c>
      <c r="CD1954">
        <v>-1491.248</v>
      </c>
      <c r="CE1954">
        <v>-1331.509</v>
      </c>
      <c r="CF1954" s="20">
        <v>333.23649999999998</v>
      </c>
      <c r="CG1954" s="20">
        <v>300.53629999999998</v>
      </c>
      <c r="CH1954" s="20">
        <v>302.84589999999997</v>
      </c>
      <c r="CI1954" s="20">
        <v>332.24740000000003</v>
      </c>
      <c r="CJ1954" s="20">
        <v>424.92239999999998</v>
      </c>
      <c r="CK1954" s="20">
        <v>536.37130000000002</v>
      </c>
      <c r="CL1954" s="20">
        <v>825.30179999999996</v>
      </c>
      <c r="CM1954" s="20">
        <v>647.37950000000001</v>
      </c>
      <c r="CN1954" s="20">
        <v>356.5745</v>
      </c>
      <c r="CO1954" s="20">
        <v>155.4316</v>
      </c>
      <c r="CP1954" s="20">
        <v>46.864789999999999</v>
      </c>
      <c r="CQ1954" s="20">
        <v>17.757840000000002</v>
      </c>
      <c r="CR1954" s="20">
        <v>49.33952</v>
      </c>
      <c r="CS1954" s="20">
        <v>208.7225</v>
      </c>
      <c r="CT1954" s="20">
        <v>500.57639999999998</v>
      </c>
      <c r="CU1954" s="20">
        <v>774.05219999999997</v>
      </c>
      <c r="CV1954" s="20">
        <v>1022.679</v>
      </c>
      <c r="CW1954" s="20">
        <v>1438.9380000000001</v>
      </c>
      <c r="CX1954" s="20">
        <v>1654.154</v>
      </c>
      <c r="CY1954" s="20">
        <v>1534.289</v>
      </c>
      <c r="CZ1954" s="20">
        <v>1307.739</v>
      </c>
      <c r="DA1954" s="20">
        <v>384.9769</v>
      </c>
      <c r="DB1954" s="20">
        <v>490.49579999999997</v>
      </c>
      <c r="DC1954" s="20">
        <v>589.11069999999995</v>
      </c>
      <c r="DD1954">
        <v>0</v>
      </c>
      <c r="DE1954">
        <v>0</v>
      </c>
      <c r="DF1954">
        <v>0</v>
      </c>
    </row>
    <row r="1955" spans="1:110" x14ac:dyDescent="0.25">
      <c r="A1955" s="16" t="str">
        <f t="shared" si="30"/>
        <v>Program Specific_CPP_0 to 199.99 kW_All_SDGE_1-in-10_MONTHLY SYSTEM PEAK DAY_2030_9</v>
      </c>
      <c r="B1955" t="s">
        <v>196</v>
      </c>
      <c r="C1955" t="s">
        <v>121</v>
      </c>
      <c r="D1955" t="s">
        <v>124</v>
      </c>
      <c r="E1955" t="s">
        <v>7</v>
      </c>
      <c r="F1955" t="s">
        <v>125</v>
      </c>
      <c r="G1955" t="s">
        <v>85</v>
      </c>
      <c r="H1955" t="s">
        <v>20</v>
      </c>
      <c r="I1955">
        <v>2030</v>
      </c>
      <c r="J1955">
        <v>9</v>
      </c>
      <c r="K1955">
        <v>2961</v>
      </c>
      <c r="L1955">
        <v>54360.5</v>
      </c>
      <c r="M1955">
        <v>52928.73</v>
      </c>
      <c r="N1955">
        <v>52194.07</v>
      </c>
      <c r="O1955">
        <v>52169.26</v>
      </c>
      <c r="P1955">
        <v>53554.82</v>
      </c>
      <c r="Q1955">
        <v>57579.35</v>
      </c>
      <c r="R1955">
        <v>63801.43</v>
      </c>
      <c r="S1955">
        <v>68689.25</v>
      </c>
      <c r="T1955">
        <v>74421.84</v>
      </c>
      <c r="U1955">
        <v>80382.77</v>
      </c>
      <c r="V1955">
        <v>85747.78</v>
      </c>
      <c r="W1955">
        <v>89874.79</v>
      </c>
      <c r="X1955">
        <v>92139.77</v>
      </c>
      <c r="Y1955">
        <v>93808.21</v>
      </c>
      <c r="Z1955">
        <v>93641.24</v>
      </c>
      <c r="AA1955">
        <v>91922.75</v>
      </c>
      <c r="AB1955">
        <v>88582.98</v>
      </c>
      <c r="AC1955">
        <v>83626.09</v>
      </c>
      <c r="AD1955">
        <v>77861.990000000005</v>
      </c>
      <c r="AE1955">
        <v>75325.279999999999</v>
      </c>
      <c r="AF1955">
        <v>70819.3</v>
      </c>
      <c r="AG1955">
        <v>66065.5</v>
      </c>
      <c r="AH1955">
        <v>60896.44</v>
      </c>
      <c r="AI1955">
        <v>57158.5</v>
      </c>
      <c r="AJ1955">
        <v>75.544409999999999</v>
      </c>
      <c r="AK1955">
        <v>74.699430000000007</v>
      </c>
      <c r="AL1955">
        <v>73.786619999999999</v>
      </c>
      <c r="AM1955">
        <v>74.115039999999993</v>
      </c>
      <c r="AN1955">
        <v>73.798580000000001</v>
      </c>
      <c r="AO1955">
        <v>72.839169999999996</v>
      </c>
      <c r="AP1955">
        <v>73.693579999999997</v>
      </c>
      <c r="AQ1955">
        <v>75.058319999999995</v>
      </c>
      <c r="AR1955">
        <v>82.502549999999999</v>
      </c>
      <c r="AS1955">
        <v>88.553809999999999</v>
      </c>
      <c r="AT1955">
        <v>92.907499999999999</v>
      </c>
      <c r="AU1955">
        <v>96.238420000000005</v>
      </c>
      <c r="AV1955">
        <v>95.957449999999994</v>
      </c>
      <c r="AW1955">
        <v>96.196259999999995</v>
      </c>
      <c r="AX1955">
        <v>94.500020000000006</v>
      </c>
      <c r="AY1955">
        <v>94.511439999999993</v>
      </c>
      <c r="AZ1955">
        <v>93.558869999999999</v>
      </c>
      <c r="BA1955">
        <v>92.832560000000001</v>
      </c>
      <c r="BB1955">
        <v>90.207220000000007</v>
      </c>
      <c r="BC1955">
        <v>87.966949999999997</v>
      </c>
      <c r="BD1955">
        <v>86.335809999999995</v>
      </c>
      <c r="BE1955">
        <v>83.868359999999996</v>
      </c>
      <c r="BF1955">
        <v>80.360569999999996</v>
      </c>
      <c r="BG1955">
        <v>78.252769999999998</v>
      </c>
      <c r="BH1955">
        <v>-923.99670000000003</v>
      </c>
      <c r="BI1955">
        <v>-809.02970000000005</v>
      </c>
      <c r="BJ1955">
        <v>-703.85059999999999</v>
      </c>
      <c r="BK1955">
        <v>-685.35249999999996</v>
      </c>
      <c r="BL1955">
        <v>-539.67190000000005</v>
      </c>
      <c r="BM1955">
        <v>-222.2987</v>
      </c>
      <c r="BN1955">
        <v>646.22569999999996</v>
      </c>
      <c r="BO1955">
        <v>159.685</v>
      </c>
      <c r="BP1955">
        <v>-425.69920000000002</v>
      </c>
      <c r="BQ1955">
        <v>-389.70060000000001</v>
      </c>
      <c r="BR1955">
        <v>-117.0975</v>
      </c>
      <c r="BS1955">
        <v>-0.27621299999999999</v>
      </c>
      <c r="BT1955">
        <v>244.2081</v>
      </c>
      <c r="BU1955">
        <v>561.65359999999998</v>
      </c>
      <c r="BV1955">
        <v>859.08730000000003</v>
      </c>
      <c r="BW1955">
        <v>330.66669999999999</v>
      </c>
      <c r="BX1955">
        <v>-328.1112</v>
      </c>
      <c r="BY1955">
        <v>-739.10310000000004</v>
      </c>
      <c r="BZ1955">
        <v>-1804.066</v>
      </c>
      <c r="CA1955">
        <v>-1891.354</v>
      </c>
      <c r="CB1955">
        <v>-2128.991</v>
      </c>
      <c r="CC1955">
        <v>-2057.1979999999999</v>
      </c>
      <c r="CD1955">
        <v>-1625.71</v>
      </c>
      <c r="CE1955">
        <v>-1475.201</v>
      </c>
      <c r="CF1955" s="20">
        <v>418.75920000000002</v>
      </c>
      <c r="CG1955" s="20">
        <v>372.84210000000002</v>
      </c>
      <c r="CH1955" s="20">
        <v>370.30549999999999</v>
      </c>
      <c r="CI1955" s="20">
        <v>396.75369999999998</v>
      </c>
      <c r="CJ1955" s="20">
        <v>474.69819999999999</v>
      </c>
      <c r="CK1955" s="20">
        <v>542.47410000000002</v>
      </c>
      <c r="CL1955" s="20">
        <v>729.17319999999995</v>
      </c>
      <c r="CM1955" s="20">
        <v>554.27790000000005</v>
      </c>
      <c r="CN1955" s="20">
        <v>315.60399999999998</v>
      </c>
      <c r="CO1955" s="20">
        <v>152.57409999999999</v>
      </c>
      <c r="CP1955" s="20">
        <v>51.221989999999998</v>
      </c>
      <c r="CQ1955" s="20">
        <v>21.308900000000001</v>
      </c>
      <c r="CR1955" s="20">
        <v>63.280140000000003</v>
      </c>
      <c r="CS1955" s="20">
        <v>280.28339999999997</v>
      </c>
      <c r="CT1955" s="20">
        <v>685.06169999999997</v>
      </c>
      <c r="CU1955" s="20">
        <v>1079.7809999999999</v>
      </c>
      <c r="CV1955" s="20">
        <v>1365.64</v>
      </c>
      <c r="CW1955" s="20">
        <v>1687.0989999999999</v>
      </c>
      <c r="CX1955" s="20">
        <v>1876.43</v>
      </c>
      <c r="CY1955" s="20">
        <v>1795.0029999999999</v>
      </c>
      <c r="CZ1955" s="20">
        <v>1495.979</v>
      </c>
      <c r="DA1955" s="20">
        <v>442.22390000000001</v>
      </c>
      <c r="DB1955" s="20">
        <v>582.93690000000004</v>
      </c>
      <c r="DC1955" s="20">
        <v>723.12149999999997</v>
      </c>
      <c r="DD1955">
        <v>0</v>
      </c>
      <c r="DE1955">
        <v>0</v>
      </c>
      <c r="DF1955">
        <v>0</v>
      </c>
    </row>
    <row r="1956" spans="1:110" x14ac:dyDescent="0.25">
      <c r="A1956" s="16" t="str">
        <f t="shared" si="30"/>
        <v>Program Specific_CPP_0 to 199.99 kW_All_SDGE_1-in-10_MONTHLY SYSTEM PEAK DAY_2024_3</v>
      </c>
      <c r="B1956" t="s">
        <v>196</v>
      </c>
      <c r="C1956" t="s">
        <v>121</v>
      </c>
      <c r="D1956" t="s">
        <v>124</v>
      </c>
      <c r="E1956" t="s">
        <v>7</v>
      </c>
      <c r="F1956" t="s">
        <v>125</v>
      </c>
      <c r="G1956" t="s">
        <v>85</v>
      </c>
      <c r="H1956" t="s">
        <v>20</v>
      </c>
      <c r="I1956">
        <v>2024</v>
      </c>
      <c r="J1956">
        <v>3</v>
      </c>
      <c r="K1956">
        <v>4054</v>
      </c>
      <c r="L1956">
        <v>67953.45</v>
      </c>
      <c r="M1956">
        <v>66821.919999999998</v>
      </c>
      <c r="N1956">
        <v>66330.429999999993</v>
      </c>
      <c r="O1956">
        <v>66736.77</v>
      </c>
      <c r="P1956">
        <v>69123.460000000006</v>
      </c>
      <c r="Q1956">
        <v>75096.02</v>
      </c>
      <c r="R1956">
        <v>84169.58</v>
      </c>
      <c r="S1956">
        <v>89455.33</v>
      </c>
      <c r="T1956">
        <v>93225.98</v>
      </c>
      <c r="U1956">
        <v>95391.87</v>
      </c>
      <c r="V1956">
        <v>96997.35</v>
      </c>
      <c r="W1956">
        <v>97871.7</v>
      </c>
      <c r="X1956">
        <v>98112.63</v>
      </c>
      <c r="Y1956">
        <v>98150.82</v>
      </c>
      <c r="Z1956">
        <v>97158.55</v>
      </c>
      <c r="AA1956">
        <v>94823.13</v>
      </c>
      <c r="AB1956">
        <v>91840.45</v>
      </c>
      <c r="AC1956">
        <v>89087.1</v>
      </c>
      <c r="AD1956">
        <v>86894.22</v>
      </c>
      <c r="AE1956">
        <v>86225.65</v>
      </c>
      <c r="AF1956">
        <v>83042.539999999994</v>
      </c>
      <c r="AG1956">
        <v>78753.52</v>
      </c>
      <c r="AH1956">
        <v>73941.679999999993</v>
      </c>
      <c r="AI1956">
        <v>70323.360000000001</v>
      </c>
      <c r="AJ1956">
        <v>54.068649999999998</v>
      </c>
      <c r="AK1956">
        <v>54.084739999999996</v>
      </c>
      <c r="AL1956">
        <v>52.76041</v>
      </c>
      <c r="AM1956">
        <v>51.615490000000001</v>
      </c>
      <c r="AN1956">
        <v>51.02216</v>
      </c>
      <c r="AO1956">
        <v>50.818170000000002</v>
      </c>
      <c r="AP1956">
        <v>50.694769999999998</v>
      </c>
      <c r="AQ1956">
        <v>50.928829999999998</v>
      </c>
      <c r="AR1956">
        <v>53.609699999999997</v>
      </c>
      <c r="AS1956">
        <v>57.442810000000001</v>
      </c>
      <c r="AT1956">
        <v>60.468470000000003</v>
      </c>
      <c r="AU1956">
        <v>63.335859999999997</v>
      </c>
      <c r="AV1956">
        <v>65.4221</v>
      </c>
      <c r="AW1956">
        <v>66.458849999999998</v>
      </c>
      <c r="AX1956">
        <v>66.549400000000006</v>
      </c>
      <c r="AY1956">
        <v>66.392420000000001</v>
      </c>
      <c r="AZ1956">
        <v>65.614270000000005</v>
      </c>
      <c r="BA1956">
        <v>63.822389999999999</v>
      </c>
      <c r="BB1956">
        <v>61.942740000000001</v>
      </c>
      <c r="BC1956">
        <v>59.48771</v>
      </c>
      <c r="BD1956">
        <v>57.377119999999998</v>
      </c>
      <c r="BE1956">
        <v>55.540469999999999</v>
      </c>
      <c r="BF1956">
        <v>53.329610000000002</v>
      </c>
      <c r="BG1956">
        <v>51.998809999999999</v>
      </c>
      <c r="BH1956">
        <v>-1155.0440000000001</v>
      </c>
      <c r="BI1956">
        <v>-1021.391</v>
      </c>
      <c r="BJ1956">
        <v>-894.48320000000001</v>
      </c>
      <c r="BK1956">
        <v>-876.72730000000001</v>
      </c>
      <c r="BL1956">
        <v>-696.55709999999999</v>
      </c>
      <c r="BM1956">
        <v>-289.92590000000001</v>
      </c>
      <c r="BN1956">
        <v>852.52859999999998</v>
      </c>
      <c r="BO1956">
        <v>207.96080000000001</v>
      </c>
      <c r="BP1956">
        <v>-533.26049999999998</v>
      </c>
      <c r="BQ1956">
        <v>-462.46550000000002</v>
      </c>
      <c r="BR1956">
        <v>-132.46</v>
      </c>
      <c r="BS1956">
        <v>-0.30079</v>
      </c>
      <c r="BT1956">
        <v>260.03870000000001</v>
      </c>
      <c r="BU1956">
        <v>587.65390000000002</v>
      </c>
      <c r="BV1956">
        <v>891.35590000000002</v>
      </c>
      <c r="BW1956">
        <v>341.1001</v>
      </c>
      <c r="BX1956">
        <v>-340.17680000000001</v>
      </c>
      <c r="BY1956">
        <v>-787.36850000000004</v>
      </c>
      <c r="BZ1956">
        <v>-2013.3430000000001</v>
      </c>
      <c r="CA1956">
        <v>-2165.0529999999999</v>
      </c>
      <c r="CB1956">
        <v>-2496.4499999999998</v>
      </c>
      <c r="CC1956">
        <v>-2452.2869999999998</v>
      </c>
      <c r="CD1956">
        <v>-1973.97</v>
      </c>
      <c r="CE1956">
        <v>-1814.973</v>
      </c>
      <c r="CF1956" s="20">
        <v>654.36540000000002</v>
      </c>
      <c r="CG1956" s="20">
        <v>594.26469999999995</v>
      </c>
      <c r="CH1956" s="20">
        <v>598.05830000000003</v>
      </c>
      <c r="CI1956" s="20">
        <v>649.26499999999999</v>
      </c>
      <c r="CJ1956" s="20">
        <v>790.80880000000002</v>
      </c>
      <c r="CK1956" s="20">
        <v>922.74009999999998</v>
      </c>
      <c r="CL1956" s="20">
        <v>1269.0540000000001</v>
      </c>
      <c r="CM1956" s="20">
        <v>940.07489999999996</v>
      </c>
      <c r="CN1956" s="20">
        <v>495.23989999999998</v>
      </c>
      <c r="CO1956" s="20">
        <v>214.8708</v>
      </c>
      <c r="CP1956" s="20">
        <v>65.543620000000004</v>
      </c>
      <c r="CQ1956" s="20">
        <v>25.269670000000001</v>
      </c>
      <c r="CR1956" s="20">
        <v>71.750200000000007</v>
      </c>
      <c r="CS1956" s="20">
        <v>306.834</v>
      </c>
      <c r="CT1956" s="20">
        <v>737.49210000000005</v>
      </c>
      <c r="CU1956" s="20">
        <v>1148.9949999999999</v>
      </c>
      <c r="CV1956" s="20">
        <v>1467.924</v>
      </c>
      <c r="CW1956" s="20">
        <v>1914.6379999999999</v>
      </c>
      <c r="CX1956" s="20">
        <v>2337.0239999999999</v>
      </c>
      <c r="CY1956" s="20">
        <v>2352.1039999999998</v>
      </c>
      <c r="CZ1956" s="20">
        <v>2056.9490000000001</v>
      </c>
      <c r="DA1956" s="20">
        <v>628.39499999999998</v>
      </c>
      <c r="DB1956" s="20">
        <v>859.44159999999999</v>
      </c>
      <c r="DC1956" s="20">
        <v>1094.5830000000001</v>
      </c>
      <c r="DD1956">
        <v>0</v>
      </c>
      <c r="DE1956">
        <v>0</v>
      </c>
      <c r="DF1956">
        <v>0</v>
      </c>
    </row>
    <row r="1957" spans="1:110" x14ac:dyDescent="0.25">
      <c r="A1957" s="16" t="str">
        <f t="shared" si="30"/>
        <v>Portfolio Adjusted_CPP_0 to 199.99 kW_All_SDGE_1-in-10_MONTHLY SYSTEM PEAK DAY_2020_2</v>
      </c>
      <c r="B1957" t="s">
        <v>195</v>
      </c>
      <c r="C1957" t="s">
        <v>121</v>
      </c>
      <c r="D1957" t="s">
        <v>124</v>
      </c>
      <c r="E1957" t="s">
        <v>7</v>
      </c>
      <c r="F1957" t="s">
        <v>125</v>
      </c>
      <c r="G1957" t="s">
        <v>85</v>
      </c>
      <c r="H1957" t="s">
        <v>20</v>
      </c>
      <c r="I1957">
        <v>2020</v>
      </c>
      <c r="J1957">
        <v>2</v>
      </c>
      <c r="K1957">
        <v>12333</v>
      </c>
      <c r="L1957">
        <v>164283.20000000001</v>
      </c>
      <c r="M1957">
        <v>160856.9</v>
      </c>
      <c r="N1957">
        <v>159442.1</v>
      </c>
      <c r="O1957">
        <v>161322.29999999999</v>
      </c>
      <c r="P1957">
        <v>170940</v>
      </c>
      <c r="Q1957">
        <v>193485.9</v>
      </c>
      <c r="R1957">
        <v>226470.2</v>
      </c>
      <c r="S1957">
        <v>247612.7</v>
      </c>
      <c r="T1957">
        <v>264853.8</v>
      </c>
      <c r="U1957">
        <v>273418.09999999998</v>
      </c>
      <c r="V1957">
        <v>278225.5</v>
      </c>
      <c r="W1957">
        <v>281036.5</v>
      </c>
      <c r="X1957">
        <v>280946.5</v>
      </c>
      <c r="Y1957">
        <v>281819.2</v>
      </c>
      <c r="Z1957">
        <v>277921.09999999998</v>
      </c>
      <c r="AA1957">
        <v>270054.8</v>
      </c>
      <c r="AB1957">
        <v>262421.90000000002</v>
      </c>
      <c r="AC1957">
        <v>260840.9</v>
      </c>
      <c r="AD1957">
        <v>251045</v>
      </c>
      <c r="AE1957">
        <v>238406.5</v>
      </c>
      <c r="AF1957">
        <v>225641.9</v>
      </c>
      <c r="AG1957">
        <v>209080.7</v>
      </c>
      <c r="AH1957">
        <v>189237.1</v>
      </c>
      <c r="AI1957">
        <v>174761.7</v>
      </c>
      <c r="AJ1957">
        <v>50.254559999999998</v>
      </c>
      <c r="AK1957">
        <v>49.345669999999998</v>
      </c>
      <c r="AL1957">
        <v>48.724429999999998</v>
      </c>
      <c r="AM1957">
        <v>48.033479999999997</v>
      </c>
      <c r="AN1957">
        <v>46.914409999999997</v>
      </c>
      <c r="AO1957">
        <v>46.462009999999999</v>
      </c>
      <c r="AP1957">
        <v>46.580120000000001</v>
      </c>
      <c r="AQ1957">
        <v>46.385240000000003</v>
      </c>
      <c r="AR1957">
        <v>51.987609999999997</v>
      </c>
      <c r="AS1957">
        <v>57.590299999999999</v>
      </c>
      <c r="AT1957">
        <v>62.127040000000001</v>
      </c>
      <c r="AU1957">
        <v>65.711160000000007</v>
      </c>
      <c r="AV1957">
        <v>67.323279999999997</v>
      </c>
      <c r="AW1957">
        <v>67.306880000000007</v>
      </c>
      <c r="AX1957">
        <v>67.769490000000005</v>
      </c>
      <c r="AY1957">
        <v>66.967569999999995</v>
      </c>
      <c r="AZ1957">
        <v>64.087599999999995</v>
      </c>
      <c r="BA1957">
        <v>61.816719999999997</v>
      </c>
      <c r="BB1957">
        <v>58.706940000000003</v>
      </c>
      <c r="BC1957">
        <v>56.674469999999999</v>
      </c>
      <c r="BD1957">
        <v>54.550269999999998</v>
      </c>
      <c r="BE1957">
        <v>52.659399999999998</v>
      </c>
      <c r="BF1957">
        <v>52.32217</v>
      </c>
      <c r="BG1957">
        <v>51.672510000000003</v>
      </c>
      <c r="BH1957">
        <v>-2792.4169999999999</v>
      </c>
      <c r="BI1957">
        <v>-2458.741</v>
      </c>
      <c r="BJ1957">
        <v>-2150.1190000000001</v>
      </c>
      <c r="BK1957">
        <v>-2119.3069999999998</v>
      </c>
      <c r="BL1957">
        <v>-1722.5630000000001</v>
      </c>
      <c r="BM1957">
        <v>-746.99810000000002</v>
      </c>
      <c r="BN1957">
        <v>2293.8490000000002</v>
      </c>
      <c r="BO1957">
        <v>575.63620000000003</v>
      </c>
      <c r="BP1957">
        <v>-1514.9860000000001</v>
      </c>
      <c r="BQ1957">
        <v>-1325.547</v>
      </c>
      <c r="BR1957">
        <v>-379.94589999999999</v>
      </c>
      <c r="BS1957">
        <v>-0.86371200000000004</v>
      </c>
      <c r="BT1957">
        <v>744.62339999999995</v>
      </c>
      <c r="BU1957">
        <v>1687.3230000000001</v>
      </c>
      <c r="BV1957">
        <v>2549.7150000000001</v>
      </c>
      <c r="BW1957">
        <v>971.44749999999999</v>
      </c>
      <c r="BX1957">
        <v>-972.01009999999997</v>
      </c>
      <c r="BY1957">
        <v>-2305.3609999999999</v>
      </c>
      <c r="BZ1957">
        <v>-5816.723</v>
      </c>
      <c r="CA1957">
        <v>-5986.1859999999997</v>
      </c>
      <c r="CB1957">
        <v>-6783.3149999999996</v>
      </c>
      <c r="CC1957">
        <v>-6510.5159999999996</v>
      </c>
      <c r="CD1957">
        <v>-5051.9309999999996</v>
      </c>
      <c r="CE1957">
        <v>-4510.4170000000004</v>
      </c>
      <c r="CF1957" s="20">
        <v>3824.5810000000001</v>
      </c>
      <c r="CG1957" s="20">
        <v>3443.6709999999998</v>
      </c>
      <c r="CH1957" s="20">
        <v>3455.605</v>
      </c>
      <c r="CI1957" s="20">
        <v>3793.8539999999998</v>
      </c>
      <c r="CJ1957" s="20">
        <v>4836.2430000000004</v>
      </c>
      <c r="CK1957" s="20">
        <v>6125.5389999999998</v>
      </c>
      <c r="CL1957" s="20">
        <v>9187.3870000000006</v>
      </c>
      <c r="CM1957" s="20">
        <v>7202.7060000000001</v>
      </c>
      <c r="CN1957" s="20">
        <v>3997.183</v>
      </c>
      <c r="CO1957" s="20">
        <v>1765.2619999999999</v>
      </c>
      <c r="CP1957" s="20">
        <v>539.26800000000003</v>
      </c>
      <c r="CQ1957" s="20">
        <v>208.35820000000001</v>
      </c>
      <c r="CR1957" s="20">
        <v>588.32929999999999</v>
      </c>
      <c r="CS1957" s="20">
        <v>2529.6280000000002</v>
      </c>
      <c r="CT1957" s="20">
        <v>6034.4579999999996</v>
      </c>
      <c r="CU1957" s="20">
        <v>9319.5149999999994</v>
      </c>
      <c r="CV1957" s="20">
        <v>11984.93</v>
      </c>
      <c r="CW1957" s="20">
        <v>16413.77</v>
      </c>
      <c r="CX1957" s="20">
        <v>19506.73</v>
      </c>
      <c r="CY1957" s="20">
        <v>17981.25</v>
      </c>
      <c r="CZ1957" s="20">
        <v>15186.64</v>
      </c>
      <c r="DA1957" s="20">
        <v>4429.1540000000005</v>
      </c>
      <c r="DB1957" s="20">
        <v>5629.2460000000001</v>
      </c>
      <c r="DC1957" s="20">
        <v>6759.93</v>
      </c>
      <c r="DD1957">
        <v>0</v>
      </c>
      <c r="DE1957">
        <v>0</v>
      </c>
      <c r="DF1957">
        <v>0</v>
      </c>
    </row>
    <row r="1958" spans="1:110" x14ac:dyDescent="0.25">
      <c r="A1958" s="16" t="str">
        <f t="shared" si="30"/>
        <v>Program Specific_CPP_0 to 199.99 kW_All_SDGE_1-in-10_MONTHLY SYSTEM PEAK DAY_2030_8</v>
      </c>
      <c r="B1958" t="s">
        <v>196</v>
      </c>
      <c r="C1958" t="s">
        <v>121</v>
      </c>
      <c r="D1958" t="s">
        <v>124</v>
      </c>
      <c r="E1958" t="s">
        <v>7</v>
      </c>
      <c r="F1958" t="s">
        <v>125</v>
      </c>
      <c r="G1958" t="s">
        <v>85</v>
      </c>
      <c r="H1958" t="s">
        <v>20</v>
      </c>
      <c r="I1958">
        <v>2030</v>
      </c>
      <c r="J1958">
        <v>8</v>
      </c>
      <c r="K1958">
        <v>2961</v>
      </c>
      <c r="L1958">
        <v>55124.2</v>
      </c>
      <c r="M1958">
        <v>53899.4</v>
      </c>
      <c r="N1958">
        <v>53287.73</v>
      </c>
      <c r="O1958">
        <v>53300.24</v>
      </c>
      <c r="P1958">
        <v>54741.53</v>
      </c>
      <c r="Q1958">
        <v>59066.95</v>
      </c>
      <c r="R1958">
        <v>65234.94</v>
      </c>
      <c r="S1958">
        <v>71098.13</v>
      </c>
      <c r="T1958">
        <v>77378.66</v>
      </c>
      <c r="U1958">
        <v>83021.69</v>
      </c>
      <c r="V1958">
        <v>87806.63</v>
      </c>
      <c r="W1958">
        <v>91056.36</v>
      </c>
      <c r="X1958">
        <v>92619.48</v>
      </c>
      <c r="Y1958">
        <v>93564.68</v>
      </c>
      <c r="Z1958">
        <v>93109.65</v>
      </c>
      <c r="AA1958">
        <v>91282.98</v>
      </c>
      <c r="AB1958">
        <v>88105.45</v>
      </c>
      <c r="AC1958">
        <v>83296.649999999994</v>
      </c>
      <c r="AD1958">
        <v>77078.52</v>
      </c>
      <c r="AE1958">
        <v>73919.33</v>
      </c>
      <c r="AF1958">
        <v>70763.27</v>
      </c>
      <c r="AG1958">
        <v>66239.34</v>
      </c>
      <c r="AH1958">
        <v>61306.14</v>
      </c>
      <c r="AI1958">
        <v>57653.120000000003</v>
      </c>
      <c r="AJ1958">
        <v>75.585210000000004</v>
      </c>
      <c r="AK1958">
        <v>74.35078</v>
      </c>
      <c r="AL1958">
        <v>73.293369999999996</v>
      </c>
      <c r="AM1958">
        <v>72.473939999999999</v>
      </c>
      <c r="AN1958">
        <v>71.762720000000002</v>
      </c>
      <c r="AO1958">
        <v>71.300839999999994</v>
      </c>
      <c r="AP1958">
        <v>71.002200000000002</v>
      </c>
      <c r="AQ1958">
        <v>72.528710000000004</v>
      </c>
      <c r="AR1958">
        <v>77.844920000000002</v>
      </c>
      <c r="AS1958">
        <v>82.855900000000005</v>
      </c>
      <c r="AT1958">
        <v>88.174859999999995</v>
      </c>
      <c r="AU1958">
        <v>91.254689999999997</v>
      </c>
      <c r="AV1958">
        <v>92.700410000000005</v>
      </c>
      <c r="AW1958">
        <v>91.812569999999994</v>
      </c>
      <c r="AX1958">
        <v>91.449749999999995</v>
      </c>
      <c r="AY1958">
        <v>90.899180000000001</v>
      </c>
      <c r="AZ1958">
        <v>90.761309999999995</v>
      </c>
      <c r="BA1958">
        <v>89.381140000000002</v>
      </c>
      <c r="BB1958">
        <v>87.026319999999998</v>
      </c>
      <c r="BC1958">
        <v>84.327590000000001</v>
      </c>
      <c r="BD1958">
        <v>80.350020000000001</v>
      </c>
      <c r="BE1958">
        <v>77.850350000000006</v>
      </c>
      <c r="BF1958">
        <v>76.285229999999999</v>
      </c>
      <c r="BG1958">
        <v>75.728700000000003</v>
      </c>
      <c r="BH1958">
        <v>-936.97760000000005</v>
      </c>
      <c r="BI1958">
        <v>-823.86670000000004</v>
      </c>
      <c r="BJ1958">
        <v>-718.59900000000005</v>
      </c>
      <c r="BK1958">
        <v>-700.21029999999996</v>
      </c>
      <c r="BL1958">
        <v>-551.63040000000001</v>
      </c>
      <c r="BM1958">
        <v>-228.0419</v>
      </c>
      <c r="BN1958">
        <v>660.74540000000002</v>
      </c>
      <c r="BO1958">
        <v>165.285</v>
      </c>
      <c r="BP1958">
        <v>-442.61250000000001</v>
      </c>
      <c r="BQ1958">
        <v>-402.49419999999998</v>
      </c>
      <c r="BR1958">
        <v>-119.9091</v>
      </c>
      <c r="BS1958">
        <v>-0.27984439999999999</v>
      </c>
      <c r="BT1958">
        <v>245.4796</v>
      </c>
      <c r="BU1958">
        <v>560.19550000000004</v>
      </c>
      <c r="BV1958">
        <v>854.21029999999996</v>
      </c>
      <c r="BW1958">
        <v>328.36540000000002</v>
      </c>
      <c r="BX1958">
        <v>-326.3424</v>
      </c>
      <c r="BY1958">
        <v>-736.19140000000004</v>
      </c>
      <c r="BZ1958">
        <v>-1785.913</v>
      </c>
      <c r="CA1958">
        <v>-1856.0519999999999</v>
      </c>
      <c r="CB1958">
        <v>-2127.3069999999998</v>
      </c>
      <c r="CC1958">
        <v>-2062.6109999999999</v>
      </c>
      <c r="CD1958">
        <v>-1636.6469999999999</v>
      </c>
      <c r="CE1958">
        <v>-1487.9670000000001</v>
      </c>
      <c r="CF1958" s="20">
        <v>430.6078</v>
      </c>
      <c r="CG1958" s="20">
        <v>386.64280000000002</v>
      </c>
      <c r="CH1958" s="20">
        <v>385.98680000000002</v>
      </c>
      <c r="CI1958" s="20">
        <v>414.14269999999999</v>
      </c>
      <c r="CJ1958" s="20">
        <v>495.96890000000002</v>
      </c>
      <c r="CK1958" s="20">
        <v>570.86649999999997</v>
      </c>
      <c r="CL1958" s="20">
        <v>762.30799999999999</v>
      </c>
      <c r="CM1958" s="20">
        <v>593.83579999999995</v>
      </c>
      <c r="CN1958" s="20">
        <v>341.18049999999999</v>
      </c>
      <c r="CO1958" s="20">
        <v>162.75630000000001</v>
      </c>
      <c r="CP1958" s="20">
        <v>53.711260000000003</v>
      </c>
      <c r="CQ1958" s="20">
        <v>21.872879999999999</v>
      </c>
      <c r="CR1958" s="20">
        <v>63.940779999999997</v>
      </c>
      <c r="CS1958" s="20">
        <v>278.83</v>
      </c>
      <c r="CT1958" s="20">
        <v>677.3057</v>
      </c>
      <c r="CU1958" s="20">
        <v>1064.8030000000001</v>
      </c>
      <c r="CV1958" s="20">
        <v>1350.9559999999999</v>
      </c>
      <c r="CW1958" s="20">
        <v>1673.8330000000001</v>
      </c>
      <c r="CX1958" s="20">
        <v>1838.857</v>
      </c>
      <c r="CY1958" s="20">
        <v>1728.62</v>
      </c>
      <c r="CZ1958" s="20">
        <v>1493.6130000000001</v>
      </c>
      <c r="DA1958" s="20">
        <v>444.55430000000001</v>
      </c>
      <c r="DB1958" s="20">
        <v>590.80700000000002</v>
      </c>
      <c r="DC1958" s="20">
        <v>735.69069999999999</v>
      </c>
      <c r="DD1958">
        <v>0</v>
      </c>
      <c r="DE1958">
        <v>0</v>
      </c>
      <c r="DF1958">
        <v>0</v>
      </c>
    </row>
    <row r="1959" spans="1:110" x14ac:dyDescent="0.25">
      <c r="A1959" s="16" t="str">
        <f t="shared" si="30"/>
        <v>Portfolio Adjusted_CPP_0 to 199.99 kW_All_SDGE_1-in-10_MONTHLY SYSTEM PEAK DAY_2031_5</v>
      </c>
      <c r="B1959" t="s">
        <v>195</v>
      </c>
      <c r="C1959" t="s">
        <v>121</v>
      </c>
      <c r="D1959" t="s">
        <v>124</v>
      </c>
      <c r="E1959" t="s">
        <v>7</v>
      </c>
      <c r="F1959" t="s">
        <v>125</v>
      </c>
      <c r="G1959" t="s">
        <v>85</v>
      </c>
      <c r="H1959" t="s">
        <v>20</v>
      </c>
      <c r="I1959">
        <v>2031</v>
      </c>
      <c r="J1959">
        <v>5</v>
      </c>
      <c r="K1959">
        <v>2781</v>
      </c>
      <c r="L1959">
        <v>46565.13</v>
      </c>
      <c r="M1959">
        <v>45727.91</v>
      </c>
      <c r="N1959">
        <v>45280.86</v>
      </c>
      <c r="O1959">
        <v>45315.67</v>
      </c>
      <c r="P1959">
        <v>46362.49</v>
      </c>
      <c r="Q1959">
        <v>49241.1</v>
      </c>
      <c r="R1959">
        <v>52594.69</v>
      </c>
      <c r="S1959">
        <v>56367.88</v>
      </c>
      <c r="T1959">
        <v>60050.21</v>
      </c>
      <c r="U1959">
        <v>63699.98</v>
      </c>
      <c r="V1959">
        <v>66540.28</v>
      </c>
      <c r="W1959">
        <v>68636.22</v>
      </c>
      <c r="X1959">
        <v>69892.649999999994</v>
      </c>
      <c r="Y1959">
        <v>70970.28</v>
      </c>
      <c r="Z1959">
        <v>71078.509999999995</v>
      </c>
      <c r="AA1959">
        <v>69963.47</v>
      </c>
      <c r="AB1959">
        <v>67819.66</v>
      </c>
      <c r="AC1959">
        <v>64569.919999999998</v>
      </c>
      <c r="AD1959">
        <v>60591.44</v>
      </c>
      <c r="AE1959">
        <v>58705.21</v>
      </c>
      <c r="AF1959">
        <v>57125.7</v>
      </c>
      <c r="AG1959">
        <v>54033.48</v>
      </c>
      <c r="AH1959">
        <v>50740.3</v>
      </c>
      <c r="AI1959">
        <v>48292.26</v>
      </c>
      <c r="AJ1959">
        <v>68.227509999999995</v>
      </c>
      <c r="AK1959">
        <v>66.74933</v>
      </c>
      <c r="AL1959">
        <v>66.404269999999997</v>
      </c>
      <c r="AM1959">
        <v>65.130210000000005</v>
      </c>
      <c r="AN1959">
        <v>64.201819999999998</v>
      </c>
      <c r="AO1959">
        <v>63.846080000000001</v>
      </c>
      <c r="AP1959">
        <v>62.67174</v>
      </c>
      <c r="AQ1959">
        <v>67.308099999999996</v>
      </c>
      <c r="AR1959">
        <v>75.754000000000005</v>
      </c>
      <c r="AS1959">
        <v>82.053079999999994</v>
      </c>
      <c r="AT1959">
        <v>88.308639999999997</v>
      </c>
      <c r="AU1959">
        <v>90.501059999999995</v>
      </c>
      <c r="AV1959">
        <v>91.222200000000001</v>
      </c>
      <c r="AW1959">
        <v>90.763279999999995</v>
      </c>
      <c r="AX1959">
        <v>90.308599999999998</v>
      </c>
      <c r="AY1959">
        <v>88.990390000000005</v>
      </c>
      <c r="AZ1959">
        <v>88.21199</v>
      </c>
      <c r="BA1959">
        <v>86.494550000000004</v>
      </c>
      <c r="BB1959">
        <v>84.996380000000002</v>
      </c>
      <c r="BC1959">
        <v>82.550389999999993</v>
      </c>
      <c r="BD1959">
        <v>77.41028</v>
      </c>
      <c r="BE1959">
        <v>74.377539999999996</v>
      </c>
      <c r="BF1959">
        <v>71.003900000000002</v>
      </c>
      <c r="BG1959">
        <v>68.595529999999997</v>
      </c>
      <c r="BH1959">
        <v>-791.49429999999995</v>
      </c>
      <c r="BI1959">
        <v>-698.9633</v>
      </c>
      <c r="BJ1959">
        <v>-610.62419999999997</v>
      </c>
      <c r="BK1959">
        <v>-595.31629999999996</v>
      </c>
      <c r="BL1959">
        <v>-467.19490000000002</v>
      </c>
      <c r="BM1959">
        <v>-190.1069</v>
      </c>
      <c r="BN1959">
        <v>532.71590000000003</v>
      </c>
      <c r="BO1959">
        <v>131.04089999999999</v>
      </c>
      <c r="BP1959">
        <v>-343.4923</v>
      </c>
      <c r="BQ1959">
        <v>-308.82139999999998</v>
      </c>
      <c r="BR1959">
        <v>-90.867670000000004</v>
      </c>
      <c r="BS1959">
        <v>-0.2109403</v>
      </c>
      <c r="BT1959">
        <v>185.24420000000001</v>
      </c>
      <c r="BU1959">
        <v>424.9171</v>
      </c>
      <c r="BV1959">
        <v>652.09140000000002</v>
      </c>
      <c r="BW1959">
        <v>251.67429999999999</v>
      </c>
      <c r="BX1959">
        <v>-251.2039</v>
      </c>
      <c r="BY1959">
        <v>-570.68110000000001</v>
      </c>
      <c r="BZ1959">
        <v>-1403.9059999999999</v>
      </c>
      <c r="CA1959">
        <v>-1474.038</v>
      </c>
      <c r="CB1959">
        <v>-1717.33</v>
      </c>
      <c r="CC1959">
        <v>-1682.5360000000001</v>
      </c>
      <c r="CD1959">
        <v>-1354.579</v>
      </c>
      <c r="CE1959">
        <v>-1246.373</v>
      </c>
      <c r="CF1959" s="20">
        <v>307.26920000000001</v>
      </c>
      <c r="CG1959" s="20">
        <v>278.2946</v>
      </c>
      <c r="CH1959" s="20">
        <v>278.70659999999998</v>
      </c>
      <c r="CI1959" s="20">
        <v>299.35640000000001</v>
      </c>
      <c r="CJ1959" s="20">
        <v>355.75749999999999</v>
      </c>
      <c r="CK1959" s="20">
        <v>396.73540000000003</v>
      </c>
      <c r="CL1959" s="20">
        <v>495.51139999999998</v>
      </c>
      <c r="CM1959" s="20">
        <v>373.26170000000002</v>
      </c>
      <c r="CN1959" s="20">
        <v>205.48060000000001</v>
      </c>
      <c r="CO1959" s="20">
        <v>95.814959999999999</v>
      </c>
      <c r="CP1959" s="20">
        <v>30.844660000000001</v>
      </c>
      <c r="CQ1959" s="20">
        <v>12.42774</v>
      </c>
      <c r="CR1959" s="20">
        <v>36.411299999999997</v>
      </c>
      <c r="CS1959" s="20">
        <v>160.4237</v>
      </c>
      <c r="CT1959" s="20">
        <v>394.70440000000002</v>
      </c>
      <c r="CU1959" s="20">
        <v>625.50720000000001</v>
      </c>
      <c r="CV1959" s="20">
        <v>800.47329999999999</v>
      </c>
      <c r="CW1959" s="20">
        <v>1005.814</v>
      </c>
      <c r="CX1959" s="20">
        <v>1136.328</v>
      </c>
      <c r="CY1959" s="20">
        <v>1090.277</v>
      </c>
      <c r="CZ1959" s="20">
        <v>973.38639999999998</v>
      </c>
      <c r="DA1959" s="20">
        <v>295.81389999999999</v>
      </c>
      <c r="DB1959" s="20">
        <v>404.7099</v>
      </c>
      <c r="DC1959" s="20">
        <v>516.18430000000001</v>
      </c>
      <c r="DD1959">
        <v>0</v>
      </c>
      <c r="DE1959">
        <v>0</v>
      </c>
      <c r="DF1959">
        <v>0</v>
      </c>
    </row>
    <row r="1960" spans="1:110" x14ac:dyDescent="0.25">
      <c r="A1960" s="16" t="str">
        <f t="shared" si="30"/>
        <v>Program Specific_CPP_0 to 199.99 kW_All_SDGE_1-in-10_TYPICAL EVENT DAY_2022_8</v>
      </c>
      <c r="B1960" t="s">
        <v>196</v>
      </c>
      <c r="C1960" t="s">
        <v>121</v>
      </c>
      <c r="D1960" t="s">
        <v>124</v>
      </c>
      <c r="E1960" t="s">
        <v>7</v>
      </c>
      <c r="F1960" t="s">
        <v>125</v>
      </c>
      <c r="G1960" t="s">
        <v>85</v>
      </c>
      <c r="H1960" t="s">
        <v>19</v>
      </c>
      <c r="I1960">
        <v>2022</v>
      </c>
      <c r="J1960">
        <v>8</v>
      </c>
      <c r="K1960">
        <v>4510</v>
      </c>
      <c r="L1960">
        <v>85043.72</v>
      </c>
      <c r="M1960">
        <v>83000.570000000007</v>
      </c>
      <c r="N1960">
        <v>81961.34</v>
      </c>
      <c r="O1960">
        <v>81953.490000000005</v>
      </c>
      <c r="P1960">
        <v>84260.52</v>
      </c>
      <c r="Q1960">
        <v>91375.27</v>
      </c>
      <c r="R1960">
        <v>102253.3</v>
      </c>
      <c r="S1960">
        <v>112105.7</v>
      </c>
      <c r="T1960">
        <v>123010.6</v>
      </c>
      <c r="U1960">
        <v>133056.79999999999</v>
      </c>
      <c r="V1960">
        <v>141999.79999999999</v>
      </c>
      <c r="W1960">
        <v>148000.5</v>
      </c>
      <c r="X1960">
        <v>150815.9</v>
      </c>
      <c r="Y1960">
        <v>152077.20000000001</v>
      </c>
      <c r="Z1960">
        <v>150982.79999999999</v>
      </c>
      <c r="AA1960">
        <v>147479</v>
      </c>
      <c r="AB1960">
        <v>141446</v>
      </c>
      <c r="AC1960">
        <v>132960</v>
      </c>
      <c r="AD1960">
        <v>122790.8</v>
      </c>
      <c r="AE1960">
        <v>117058.9</v>
      </c>
      <c r="AF1960">
        <v>111014.2</v>
      </c>
      <c r="AG1960">
        <v>103555.5</v>
      </c>
      <c r="AH1960">
        <v>95392.22</v>
      </c>
      <c r="AI1960">
        <v>89315.3</v>
      </c>
      <c r="AJ1960">
        <v>72.946489999999997</v>
      </c>
      <c r="AK1960">
        <v>72.132549999999995</v>
      </c>
      <c r="AL1960">
        <v>71.256960000000007</v>
      </c>
      <c r="AM1960">
        <v>70.707930000000005</v>
      </c>
      <c r="AN1960">
        <v>70.120999999999995</v>
      </c>
      <c r="AO1960">
        <v>69.534559999999999</v>
      </c>
      <c r="AP1960">
        <v>69.501130000000003</v>
      </c>
      <c r="AQ1960">
        <v>71.779129999999995</v>
      </c>
      <c r="AR1960">
        <v>77.242040000000003</v>
      </c>
      <c r="AS1960">
        <v>82.591740000000001</v>
      </c>
      <c r="AT1960">
        <v>87.224999999999994</v>
      </c>
      <c r="AU1960">
        <v>90.18468</v>
      </c>
      <c r="AV1960">
        <v>91.300250000000005</v>
      </c>
      <c r="AW1960">
        <v>90.945459999999997</v>
      </c>
      <c r="AX1960">
        <v>89.677800000000005</v>
      </c>
      <c r="AY1960">
        <v>89.572329999999994</v>
      </c>
      <c r="AZ1960">
        <v>89.220770000000002</v>
      </c>
      <c r="BA1960">
        <v>88.193719999999999</v>
      </c>
      <c r="BB1960">
        <v>86.413039999999995</v>
      </c>
      <c r="BC1960">
        <v>83.555700000000002</v>
      </c>
      <c r="BD1960">
        <v>80.111099999999993</v>
      </c>
      <c r="BE1960">
        <v>77.570059999999998</v>
      </c>
      <c r="BF1960">
        <v>75.510769999999994</v>
      </c>
      <c r="BG1960">
        <v>74.340810000000005</v>
      </c>
      <c r="BH1960">
        <v>-1445.537</v>
      </c>
      <c r="BI1960">
        <v>-1268.6859999999999</v>
      </c>
      <c r="BJ1960">
        <v>-1105.27</v>
      </c>
      <c r="BK1960">
        <v>-1076.6310000000001</v>
      </c>
      <c r="BL1960">
        <v>-849.0933</v>
      </c>
      <c r="BM1960">
        <v>-352.7758</v>
      </c>
      <c r="BN1960">
        <v>1035.693</v>
      </c>
      <c r="BO1960">
        <v>260.61700000000002</v>
      </c>
      <c r="BP1960">
        <v>-703.63080000000002</v>
      </c>
      <c r="BQ1960">
        <v>-645.06730000000005</v>
      </c>
      <c r="BR1960">
        <v>-193.91550000000001</v>
      </c>
      <c r="BS1960">
        <v>-0.45485130000000001</v>
      </c>
      <c r="BT1960">
        <v>399.72379999999998</v>
      </c>
      <c r="BU1960">
        <v>910.52499999999998</v>
      </c>
      <c r="BV1960">
        <v>1385.153</v>
      </c>
      <c r="BW1960">
        <v>530.51509999999996</v>
      </c>
      <c r="BX1960">
        <v>-523.91579999999999</v>
      </c>
      <c r="BY1960">
        <v>-1175.126</v>
      </c>
      <c r="BZ1960">
        <v>-2845.067</v>
      </c>
      <c r="CA1960">
        <v>-2939.2489999999998</v>
      </c>
      <c r="CB1960">
        <v>-3337.3420000000001</v>
      </c>
      <c r="CC1960">
        <v>-3224.5889999999999</v>
      </c>
      <c r="CD1960">
        <v>-2546.62</v>
      </c>
      <c r="CE1960">
        <v>-2305.1350000000002</v>
      </c>
      <c r="CF1960" s="20">
        <v>1024.9010000000001</v>
      </c>
      <c r="CG1960" s="20">
        <v>916.86239999999998</v>
      </c>
      <c r="CH1960" s="20">
        <v>913.13710000000003</v>
      </c>
      <c r="CI1960" s="20">
        <v>979.09910000000002</v>
      </c>
      <c r="CJ1960" s="20">
        <v>1175.0840000000001</v>
      </c>
      <c r="CK1960" s="20">
        <v>1366.164</v>
      </c>
      <c r="CL1960" s="20">
        <v>1872.943</v>
      </c>
      <c r="CM1960" s="20">
        <v>1476.403</v>
      </c>
      <c r="CN1960" s="20">
        <v>862.23680000000002</v>
      </c>
      <c r="CO1960" s="20">
        <v>418.0505</v>
      </c>
      <c r="CP1960" s="20">
        <v>140.4709</v>
      </c>
      <c r="CQ1960" s="20">
        <v>57.784550000000003</v>
      </c>
      <c r="CR1960" s="20">
        <v>169.53809999999999</v>
      </c>
      <c r="CS1960" s="20">
        <v>736.62080000000003</v>
      </c>
      <c r="CT1960" s="20">
        <v>1780.944</v>
      </c>
      <c r="CU1960" s="20">
        <v>2779.395</v>
      </c>
      <c r="CV1960" s="20">
        <v>3481.9059999999999</v>
      </c>
      <c r="CW1960" s="20">
        <v>4264.8050000000003</v>
      </c>
      <c r="CX1960" s="20">
        <v>4666.7290000000003</v>
      </c>
      <c r="CY1960" s="20">
        <v>4335.0320000000002</v>
      </c>
      <c r="CZ1960" s="20">
        <v>3676.03</v>
      </c>
      <c r="DA1960" s="20">
        <v>1086.5229999999999</v>
      </c>
      <c r="DB1960" s="20">
        <v>1430.42</v>
      </c>
      <c r="DC1960" s="20">
        <v>1765.6369999999999</v>
      </c>
      <c r="DD1960">
        <v>0</v>
      </c>
      <c r="DE1960">
        <v>0</v>
      </c>
      <c r="DF1960">
        <v>0</v>
      </c>
    </row>
    <row r="1961" spans="1:110" x14ac:dyDescent="0.25">
      <c r="A1961" s="16" t="str">
        <f t="shared" si="30"/>
        <v>Program Specific_CPP_0 to 199.99 kW_All_SDGE_1-in-10_MONTHLY SYSTEM PEAK DAY_2025_2</v>
      </c>
      <c r="B1961" t="s">
        <v>196</v>
      </c>
      <c r="C1961" t="s">
        <v>121</v>
      </c>
      <c r="D1961" t="s">
        <v>124</v>
      </c>
      <c r="E1961" t="s">
        <v>7</v>
      </c>
      <c r="F1961" t="s">
        <v>125</v>
      </c>
      <c r="G1961" t="s">
        <v>85</v>
      </c>
      <c r="H1961" t="s">
        <v>20</v>
      </c>
      <c r="I1961">
        <v>2025</v>
      </c>
      <c r="J1961">
        <v>2</v>
      </c>
      <c r="K1961">
        <v>3844</v>
      </c>
      <c r="L1961">
        <v>51264.7</v>
      </c>
      <c r="M1961">
        <v>50192.18</v>
      </c>
      <c r="N1961">
        <v>49748.14</v>
      </c>
      <c r="O1961">
        <v>50332.71</v>
      </c>
      <c r="P1961">
        <v>53328.41</v>
      </c>
      <c r="Q1961">
        <v>60349.37</v>
      </c>
      <c r="R1961">
        <v>70633.97</v>
      </c>
      <c r="S1961">
        <v>77225.279999999999</v>
      </c>
      <c r="T1961">
        <v>82609.23</v>
      </c>
      <c r="U1961">
        <v>85289.09</v>
      </c>
      <c r="V1961">
        <v>86796.41</v>
      </c>
      <c r="W1961">
        <v>87678.16</v>
      </c>
      <c r="X1961">
        <v>87652.73</v>
      </c>
      <c r="Y1961">
        <v>87925.8</v>
      </c>
      <c r="Z1961">
        <v>86713.279999999999</v>
      </c>
      <c r="AA1961">
        <v>84264.88</v>
      </c>
      <c r="AB1961">
        <v>81892.320000000007</v>
      </c>
      <c r="AC1961">
        <v>81404.289999999994</v>
      </c>
      <c r="AD1961">
        <v>78353.75</v>
      </c>
      <c r="AE1961">
        <v>74413.91</v>
      </c>
      <c r="AF1961">
        <v>70432.12</v>
      </c>
      <c r="AG1961">
        <v>65262.89</v>
      </c>
      <c r="AH1961">
        <v>59067.71</v>
      </c>
      <c r="AI1961">
        <v>54544.39</v>
      </c>
      <c r="AJ1961">
        <v>50.248449999999998</v>
      </c>
      <c r="AK1961">
        <v>49.339530000000003</v>
      </c>
      <c r="AL1961">
        <v>48.718330000000002</v>
      </c>
      <c r="AM1961">
        <v>48.027140000000003</v>
      </c>
      <c r="AN1961">
        <v>46.908149999999999</v>
      </c>
      <c r="AO1961">
        <v>46.455829999999999</v>
      </c>
      <c r="AP1961">
        <v>46.573950000000004</v>
      </c>
      <c r="AQ1961">
        <v>46.37903</v>
      </c>
      <c r="AR1961">
        <v>51.983530000000002</v>
      </c>
      <c r="AS1961">
        <v>57.587730000000001</v>
      </c>
      <c r="AT1961">
        <v>62.12527</v>
      </c>
      <c r="AU1961">
        <v>65.709990000000005</v>
      </c>
      <c r="AV1961">
        <v>67.323660000000004</v>
      </c>
      <c r="AW1961">
        <v>67.308859999999996</v>
      </c>
      <c r="AX1961">
        <v>67.770510000000002</v>
      </c>
      <c r="AY1961">
        <v>66.970510000000004</v>
      </c>
      <c r="AZ1961">
        <v>64.088759999999994</v>
      </c>
      <c r="BA1961">
        <v>61.817010000000003</v>
      </c>
      <c r="BB1961">
        <v>58.70487</v>
      </c>
      <c r="BC1961">
        <v>56.67015</v>
      </c>
      <c r="BD1961">
        <v>54.544989999999999</v>
      </c>
      <c r="BE1961">
        <v>52.654000000000003</v>
      </c>
      <c r="BF1961">
        <v>52.317030000000003</v>
      </c>
      <c r="BG1961">
        <v>51.667070000000002</v>
      </c>
      <c r="BH1961">
        <v>-871.37549999999999</v>
      </c>
      <c r="BI1961">
        <v>-767.20079999999996</v>
      </c>
      <c r="BJ1961">
        <v>-670.86670000000004</v>
      </c>
      <c r="BK1961">
        <v>-661.22569999999996</v>
      </c>
      <c r="BL1961">
        <v>-537.3904</v>
      </c>
      <c r="BM1961">
        <v>-232.99299999999999</v>
      </c>
      <c r="BN1961">
        <v>715.43050000000005</v>
      </c>
      <c r="BO1961">
        <v>179.5291</v>
      </c>
      <c r="BP1961">
        <v>-472.5317</v>
      </c>
      <c r="BQ1961">
        <v>-413.48669999999998</v>
      </c>
      <c r="BR1961">
        <v>-118.5295</v>
      </c>
      <c r="BS1961">
        <v>-0.26946209999999998</v>
      </c>
      <c r="BT1961">
        <v>232.31559999999999</v>
      </c>
      <c r="BU1961">
        <v>526.43409999999994</v>
      </c>
      <c r="BV1961">
        <v>795.52850000000001</v>
      </c>
      <c r="BW1961">
        <v>303.11970000000002</v>
      </c>
      <c r="BX1961">
        <v>-303.32900000000001</v>
      </c>
      <c r="BY1961">
        <v>-719.46640000000002</v>
      </c>
      <c r="BZ1961">
        <v>-1815.46</v>
      </c>
      <c r="CA1961">
        <v>-1868.47</v>
      </c>
      <c r="CB1961">
        <v>-2117.3519999999999</v>
      </c>
      <c r="CC1961">
        <v>-2032.2059999999999</v>
      </c>
      <c r="CD1961">
        <v>-1576.89</v>
      </c>
      <c r="CE1961">
        <v>-1407.7339999999999</v>
      </c>
      <c r="CF1961" s="20">
        <v>372.42110000000002</v>
      </c>
      <c r="CG1961" s="20">
        <v>335.28500000000003</v>
      </c>
      <c r="CH1961" s="20">
        <v>336.41219999999998</v>
      </c>
      <c r="CI1961" s="20">
        <v>369.31119999999999</v>
      </c>
      <c r="CJ1961" s="20">
        <v>470.69319999999999</v>
      </c>
      <c r="CK1961" s="20">
        <v>595.92409999999995</v>
      </c>
      <c r="CL1961" s="20">
        <v>893.71109999999999</v>
      </c>
      <c r="CM1961" s="20">
        <v>700.59820000000002</v>
      </c>
      <c r="CN1961" s="20">
        <v>388.86500000000001</v>
      </c>
      <c r="CO1961" s="20">
        <v>171.76779999999999</v>
      </c>
      <c r="CP1961" s="20">
        <v>52.482460000000003</v>
      </c>
      <c r="CQ1961" s="20">
        <v>20.280010000000001</v>
      </c>
      <c r="CR1961" s="20">
        <v>57.266959999999997</v>
      </c>
      <c r="CS1961" s="20">
        <v>246.23410000000001</v>
      </c>
      <c r="CT1961" s="20">
        <v>587.44420000000002</v>
      </c>
      <c r="CU1961" s="20">
        <v>907.36680000000001</v>
      </c>
      <c r="CV1961" s="20">
        <v>1167.1369999999999</v>
      </c>
      <c r="CW1961" s="20">
        <v>1598.643</v>
      </c>
      <c r="CX1961" s="20">
        <v>1900.2070000000001</v>
      </c>
      <c r="CY1961" s="20">
        <v>1751.829</v>
      </c>
      <c r="CZ1961" s="20">
        <v>1479.6659999999999</v>
      </c>
      <c r="DA1961" s="20">
        <v>431.54430000000002</v>
      </c>
      <c r="DB1961" s="20">
        <v>548.45119999999997</v>
      </c>
      <c r="DC1961" s="20">
        <v>658.49099999999999</v>
      </c>
      <c r="DD1961">
        <v>0</v>
      </c>
      <c r="DE1961">
        <v>0</v>
      </c>
      <c r="DF1961">
        <v>0</v>
      </c>
    </row>
    <row r="1962" spans="1:110" x14ac:dyDescent="0.25">
      <c r="A1962" s="16" t="str">
        <f t="shared" si="30"/>
        <v>Portfolio Adjusted_CPP_0 to 199.99 kW_All_SDGE_1-in-10_MONTHLY SYSTEM PEAK DAY_2020_7</v>
      </c>
      <c r="B1962" t="s">
        <v>195</v>
      </c>
      <c r="C1962" t="s">
        <v>121</v>
      </c>
      <c r="D1962" t="s">
        <v>124</v>
      </c>
      <c r="E1962" t="s">
        <v>7</v>
      </c>
      <c r="F1962" t="s">
        <v>125</v>
      </c>
      <c r="G1962" t="s">
        <v>85</v>
      </c>
      <c r="H1962" t="s">
        <v>20</v>
      </c>
      <c r="I1962">
        <v>2020</v>
      </c>
      <c r="J1962">
        <v>7</v>
      </c>
      <c r="K1962">
        <v>12333</v>
      </c>
      <c r="L1962">
        <v>171823.6</v>
      </c>
      <c r="M1962">
        <v>166820.9</v>
      </c>
      <c r="N1962">
        <v>164422.20000000001</v>
      </c>
      <c r="O1962">
        <v>164553.20000000001</v>
      </c>
      <c r="P1962">
        <v>169932.79999999999</v>
      </c>
      <c r="Q1962">
        <v>185707.4</v>
      </c>
      <c r="R1962">
        <v>205540.5</v>
      </c>
      <c r="S1962">
        <v>227762.6</v>
      </c>
      <c r="T1962">
        <v>249861.7</v>
      </c>
      <c r="U1962">
        <v>270307</v>
      </c>
      <c r="V1962">
        <v>287980.7</v>
      </c>
      <c r="W1962">
        <v>300678.40000000002</v>
      </c>
      <c r="X1962">
        <v>306925.3</v>
      </c>
      <c r="Y1962">
        <v>311589.90000000002</v>
      </c>
      <c r="Z1962">
        <v>311246.3</v>
      </c>
      <c r="AA1962">
        <v>305674.59999999998</v>
      </c>
      <c r="AB1962">
        <v>295235.59999999998</v>
      </c>
      <c r="AC1962">
        <v>278615.2</v>
      </c>
      <c r="AD1962">
        <v>256637.7</v>
      </c>
      <c r="AE1962">
        <v>242371</v>
      </c>
      <c r="AF1962">
        <v>232689.2</v>
      </c>
      <c r="AG1962">
        <v>215266.2</v>
      </c>
      <c r="AH1962">
        <v>195749.4</v>
      </c>
      <c r="AI1962">
        <v>181843.5</v>
      </c>
      <c r="AJ1962">
        <v>70.283910000000006</v>
      </c>
      <c r="AK1962">
        <v>69.405540000000002</v>
      </c>
      <c r="AL1962">
        <v>68.863910000000004</v>
      </c>
      <c r="AM1962">
        <v>68.067599999999999</v>
      </c>
      <c r="AN1962">
        <v>67.415130000000005</v>
      </c>
      <c r="AO1962">
        <v>66.743949999999998</v>
      </c>
      <c r="AP1962">
        <v>66.217550000000003</v>
      </c>
      <c r="AQ1962">
        <v>68.435339999999997</v>
      </c>
      <c r="AR1962">
        <v>72.227279999999993</v>
      </c>
      <c r="AS1962">
        <v>77.502949999999998</v>
      </c>
      <c r="AT1962">
        <v>82.065349999999995</v>
      </c>
      <c r="AU1962">
        <v>85.143090000000001</v>
      </c>
      <c r="AV1962">
        <v>87.358549999999994</v>
      </c>
      <c r="AW1962">
        <v>88.630719999999997</v>
      </c>
      <c r="AX1962">
        <v>88.578649999999996</v>
      </c>
      <c r="AY1962">
        <v>88.470479999999995</v>
      </c>
      <c r="AZ1962">
        <v>86.704689999999999</v>
      </c>
      <c r="BA1962">
        <v>84.441130000000001</v>
      </c>
      <c r="BB1962">
        <v>83.359219999999993</v>
      </c>
      <c r="BC1962">
        <v>80.976070000000007</v>
      </c>
      <c r="BD1962">
        <v>77.430329999999998</v>
      </c>
      <c r="BE1962">
        <v>74.872780000000006</v>
      </c>
      <c r="BF1962">
        <v>73.123760000000004</v>
      </c>
      <c r="BG1962">
        <v>72.144720000000007</v>
      </c>
      <c r="BH1962">
        <v>-2920.5839999999998</v>
      </c>
      <c r="BI1962">
        <v>-2549.902</v>
      </c>
      <c r="BJ1962">
        <v>-2217.277</v>
      </c>
      <c r="BK1962">
        <v>-2161.7510000000002</v>
      </c>
      <c r="BL1962">
        <v>-1712.413</v>
      </c>
      <c r="BM1962">
        <v>-716.96730000000002</v>
      </c>
      <c r="BN1962">
        <v>2081.8589999999999</v>
      </c>
      <c r="BO1962">
        <v>529.48979999999995</v>
      </c>
      <c r="BP1962">
        <v>-1429.23</v>
      </c>
      <c r="BQ1962">
        <v>-1310.4649999999999</v>
      </c>
      <c r="BR1962">
        <v>-393.26760000000002</v>
      </c>
      <c r="BS1962">
        <v>-0.92407790000000001</v>
      </c>
      <c r="BT1962">
        <v>813.4778</v>
      </c>
      <c r="BU1962">
        <v>1865.568</v>
      </c>
      <c r="BV1962">
        <v>2855.4479999999999</v>
      </c>
      <c r="BW1962">
        <v>1099.58</v>
      </c>
      <c r="BX1962">
        <v>-1093.5519999999999</v>
      </c>
      <c r="BY1962">
        <v>-2462.4540000000002</v>
      </c>
      <c r="BZ1962">
        <v>-5946.308</v>
      </c>
      <c r="CA1962">
        <v>-6085.73</v>
      </c>
      <c r="CB1962">
        <v>-6995.1750000000002</v>
      </c>
      <c r="CC1962">
        <v>-6703.1239999999998</v>
      </c>
      <c r="CD1962">
        <v>-5225.7870000000003</v>
      </c>
      <c r="CE1962">
        <v>-4693.1909999999998</v>
      </c>
      <c r="CF1962" s="20">
        <v>4183.7219999999998</v>
      </c>
      <c r="CG1962" s="20">
        <v>3703.761</v>
      </c>
      <c r="CH1962" s="20">
        <v>3674.8440000000001</v>
      </c>
      <c r="CI1962" s="20">
        <v>3947.3380000000002</v>
      </c>
      <c r="CJ1962" s="20">
        <v>4779.4189999999999</v>
      </c>
      <c r="CK1962" s="20">
        <v>5642.92</v>
      </c>
      <c r="CL1962" s="20">
        <v>7567.7179999999998</v>
      </c>
      <c r="CM1962" s="20">
        <v>6094.1719999999996</v>
      </c>
      <c r="CN1962" s="20">
        <v>3557.4690000000001</v>
      </c>
      <c r="CO1962" s="20">
        <v>1725.318</v>
      </c>
      <c r="CP1962" s="20">
        <v>577.74680000000001</v>
      </c>
      <c r="CQ1962" s="20">
        <v>238.5008</v>
      </c>
      <c r="CR1962" s="20">
        <v>702.16420000000005</v>
      </c>
      <c r="CS1962" s="20">
        <v>3092.3049999999998</v>
      </c>
      <c r="CT1962" s="20">
        <v>7568.3940000000002</v>
      </c>
      <c r="CU1962" s="20">
        <v>11940.11</v>
      </c>
      <c r="CV1962" s="20">
        <v>15169.56</v>
      </c>
      <c r="CW1962" s="20">
        <v>18726.93</v>
      </c>
      <c r="CX1962" s="20">
        <v>20385.55</v>
      </c>
      <c r="CY1962" s="20">
        <v>18584.25</v>
      </c>
      <c r="CZ1962" s="20">
        <v>16150.08</v>
      </c>
      <c r="DA1962" s="20">
        <v>4695.0959999999995</v>
      </c>
      <c r="DB1962" s="20">
        <v>6023.3590000000004</v>
      </c>
      <c r="DC1962" s="20">
        <v>7318.8890000000001</v>
      </c>
      <c r="DD1962">
        <v>0</v>
      </c>
      <c r="DE1962">
        <v>0</v>
      </c>
      <c r="DF1962">
        <v>0</v>
      </c>
    </row>
    <row r="1963" spans="1:110" x14ac:dyDescent="0.25">
      <c r="A1963" s="16" t="str">
        <f t="shared" si="30"/>
        <v>Program Specific_CPP_0 to 199.99 kW_All_SDGE_1-in-10_MONTHLY SYSTEM PEAK DAY_2028_10</v>
      </c>
      <c r="B1963" t="s">
        <v>196</v>
      </c>
      <c r="C1963" t="s">
        <v>121</v>
      </c>
      <c r="D1963" t="s">
        <v>124</v>
      </c>
      <c r="E1963" t="s">
        <v>7</v>
      </c>
      <c r="F1963" t="s">
        <v>125</v>
      </c>
      <c r="G1963" t="s">
        <v>85</v>
      </c>
      <c r="H1963" t="s">
        <v>20</v>
      </c>
      <c r="I1963">
        <v>2028</v>
      </c>
      <c r="J1963">
        <v>10</v>
      </c>
      <c r="K1963">
        <v>3301</v>
      </c>
      <c r="L1963">
        <v>58852.59</v>
      </c>
      <c r="M1963">
        <v>57327.76</v>
      </c>
      <c r="N1963">
        <v>56620.25</v>
      </c>
      <c r="O1963">
        <v>56613.65</v>
      </c>
      <c r="P1963">
        <v>58158.31</v>
      </c>
      <c r="Q1963">
        <v>62590.73</v>
      </c>
      <c r="R1963">
        <v>69837.05</v>
      </c>
      <c r="S1963">
        <v>74834.67</v>
      </c>
      <c r="T1963">
        <v>80555.360000000001</v>
      </c>
      <c r="U1963">
        <v>85808.960000000006</v>
      </c>
      <c r="V1963">
        <v>90572.83</v>
      </c>
      <c r="W1963">
        <v>94716.66</v>
      </c>
      <c r="X1963">
        <v>97331.85</v>
      </c>
      <c r="Y1963">
        <v>99052.67</v>
      </c>
      <c r="Z1963">
        <v>99102.28</v>
      </c>
      <c r="AA1963">
        <v>97336.76</v>
      </c>
      <c r="AB1963">
        <v>93762.34</v>
      </c>
      <c r="AC1963">
        <v>88944.92</v>
      </c>
      <c r="AD1963">
        <v>84488.27</v>
      </c>
      <c r="AE1963">
        <v>80477.02</v>
      </c>
      <c r="AF1963">
        <v>75675.399999999994</v>
      </c>
      <c r="AG1963">
        <v>70723.72</v>
      </c>
      <c r="AH1963">
        <v>65290.31</v>
      </c>
      <c r="AI1963">
        <v>61403.96</v>
      </c>
      <c r="AJ1963">
        <v>71.360209999999995</v>
      </c>
      <c r="AK1963">
        <v>69.863550000000004</v>
      </c>
      <c r="AL1963">
        <v>69.079149999999998</v>
      </c>
      <c r="AM1963">
        <v>68.276290000000003</v>
      </c>
      <c r="AN1963">
        <v>67.588449999999995</v>
      </c>
      <c r="AO1963">
        <v>66.783910000000006</v>
      </c>
      <c r="AP1963">
        <v>66.865859999999998</v>
      </c>
      <c r="AQ1963">
        <v>66.597989999999996</v>
      </c>
      <c r="AR1963">
        <v>72.361040000000003</v>
      </c>
      <c r="AS1963">
        <v>79.738420000000005</v>
      </c>
      <c r="AT1963">
        <v>85.513769999999994</v>
      </c>
      <c r="AU1963">
        <v>90.031720000000007</v>
      </c>
      <c r="AV1963">
        <v>92.857860000000002</v>
      </c>
      <c r="AW1963">
        <v>93.108739999999997</v>
      </c>
      <c r="AX1963">
        <v>93.502660000000006</v>
      </c>
      <c r="AY1963">
        <v>92.929739999999995</v>
      </c>
      <c r="AZ1963">
        <v>92.661010000000005</v>
      </c>
      <c r="BA1963">
        <v>90.556539999999998</v>
      </c>
      <c r="BB1963">
        <v>87.838440000000006</v>
      </c>
      <c r="BC1963">
        <v>84.415980000000005</v>
      </c>
      <c r="BD1963">
        <v>81.693529999999996</v>
      </c>
      <c r="BE1963">
        <v>79.010459999999995</v>
      </c>
      <c r="BF1963">
        <v>76.093440000000001</v>
      </c>
      <c r="BG1963">
        <v>74.397949999999994</v>
      </c>
      <c r="BH1963">
        <v>-1000.351</v>
      </c>
      <c r="BI1963">
        <v>-876.27</v>
      </c>
      <c r="BJ1963">
        <v>-763.53880000000004</v>
      </c>
      <c r="BK1963">
        <v>-743.73889999999994</v>
      </c>
      <c r="BL1963">
        <v>-586.06129999999996</v>
      </c>
      <c r="BM1963">
        <v>-241.6463</v>
      </c>
      <c r="BN1963">
        <v>707.35879999999997</v>
      </c>
      <c r="BO1963">
        <v>173.97149999999999</v>
      </c>
      <c r="BP1963">
        <v>-460.78339999999997</v>
      </c>
      <c r="BQ1963">
        <v>-416.00700000000001</v>
      </c>
      <c r="BR1963">
        <v>-123.6866</v>
      </c>
      <c r="BS1963">
        <v>-0.29109360000000001</v>
      </c>
      <c r="BT1963">
        <v>257.96929999999998</v>
      </c>
      <c r="BU1963">
        <v>593.05349999999999</v>
      </c>
      <c r="BV1963">
        <v>909.18820000000005</v>
      </c>
      <c r="BW1963">
        <v>350.1422</v>
      </c>
      <c r="BX1963">
        <v>-347.29559999999998</v>
      </c>
      <c r="BY1963">
        <v>-786.11189999999999</v>
      </c>
      <c r="BZ1963">
        <v>-1957.597</v>
      </c>
      <c r="CA1963">
        <v>-2020.71</v>
      </c>
      <c r="CB1963">
        <v>-2274.9769999999999</v>
      </c>
      <c r="CC1963">
        <v>-2202.2489999999998</v>
      </c>
      <c r="CD1963">
        <v>-1743.01</v>
      </c>
      <c r="CE1963">
        <v>-1584.7719999999999</v>
      </c>
      <c r="CF1963" s="20">
        <v>490.827</v>
      </c>
      <c r="CG1963" s="20">
        <v>437.3931</v>
      </c>
      <c r="CH1963" s="20">
        <v>435.77409999999998</v>
      </c>
      <c r="CI1963" s="20">
        <v>467.23349999999999</v>
      </c>
      <c r="CJ1963" s="20">
        <v>559.81449999999995</v>
      </c>
      <c r="CK1963" s="20">
        <v>641.01099999999997</v>
      </c>
      <c r="CL1963" s="20">
        <v>873.65859999999998</v>
      </c>
      <c r="CM1963" s="20">
        <v>657.89369999999997</v>
      </c>
      <c r="CN1963" s="20">
        <v>369.76909999999998</v>
      </c>
      <c r="CO1963" s="20">
        <v>173.8682</v>
      </c>
      <c r="CP1963" s="20">
        <v>57.14873</v>
      </c>
      <c r="CQ1963" s="20">
        <v>23.666720000000002</v>
      </c>
      <c r="CR1963" s="20">
        <v>70.612759999999994</v>
      </c>
      <c r="CS1963" s="20">
        <v>312.49849999999998</v>
      </c>
      <c r="CT1963" s="20">
        <v>767.29549999999995</v>
      </c>
      <c r="CU1963" s="20">
        <v>1210.7190000000001</v>
      </c>
      <c r="CV1963" s="20">
        <v>1530.0039999999999</v>
      </c>
      <c r="CW1963" s="20">
        <v>1908.5309999999999</v>
      </c>
      <c r="CX1963" s="20">
        <v>2209.3989999999999</v>
      </c>
      <c r="CY1963" s="20">
        <v>2048.931</v>
      </c>
      <c r="CZ1963" s="20">
        <v>1708.172</v>
      </c>
      <c r="DA1963" s="20">
        <v>506.78399999999999</v>
      </c>
      <c r="DB1963" s="20">
        <v>670.0933</v>
      </c>
      <c r="DC1963" s="20">
        <v>834.53110000000004</v>
      </c>
      <c r="DD1963">
        <v>0</v>
      </c>
      <c r="DE1963">
        <v>0</v>
      </c>
      <c r="DF1963">
        <v>0</v>
      </c>
    </row>
    <row r="1964" spans="1:110" x14ac:dyDescent="0.25">
      <c r="A1964" s="16" t="str">
        <f t="shared" si="30"/>
        <v>Portfolio Adjusted_CPP_0 to 199.99 kW_All_SDGE_1-in-10_MONTHLY SYSTEM PEAK DAY_2027_8</v>
      </c>
      <c r="B1964" t="s">
        <v>195</v>
      </c>
      <c r="C1964" t="s">
        <v>121</v>
      </c>
      <c r="D1964" t="s">
        <v>124</v>
      </c>
      <c r="E1964" t="s">
        <v>7</v>
      </c>
      <c r="F1964" t="s">
        <v>125</v>
      </c>
      <c r="G1964" t="s">
        <v>85</v>
      </c>
      <c r="H1964" t="s">
        <v>20</v>
      </c>
      <c r="I1964">
        <v>2027</v>
      </c>
      <c r="J1964">
        <v>8</v>
      </c>
      <c r="K1964">
        <v>3461</v>
      </c>
      <c r="L1964">
        <v>64402.41</v>
      </c>
      <c r="M1964">
        <v>62971.66</v>
      </c>
      <c r="N1964">
        <v>62257.55</v>
      </c>
      <c r="O1964">
        <v>62271.64</v>
      </c>
      <c r="P1964">
        <v>63954.41</v>
      </c>
      <c r="Q1964">
        <v>69002.09</v>
      </c>
      <c r="R1964">
        <v>76194.990000000005</v>
      </c>
      <c r="S1964">
        <v>83032.800000000003</v>
      </c>
      <c r="T1964">
        <v>90360.7</v>
      </c>
      <c r="U1964">
        <v>96946.61</v>
      </c>
      <c r="V1964">
        <v>102531</v>
      </c>
      <c r="W1964">
        <v>106325.3</v>
      </c>
      <c r="X1964">
        <v>108150.6</v>
      </c>
      <c r="Y1964">
        <v>109256.1</v>
      </c>
      <c r="Z1964">
        <v>108724.8</v>
      </c>
      <c r="AA1964">
        <v>106592.5</v>
      </c>
      <c r="AB1964">
        <v>102887.2</v>
      </c>
      <c r="AC1964">
        <v>97277.04</v>
      </c>
      <c r="AD1964">
        <v>90019.41</v>
      </c>
      <c r="AE1964">
        <v>86332.39</v>
      </c>
      <c r="AF1964">
        <v>82647.81</v>
      </c>
      <c r="AG1964">
        <v>77364.23</v>
      </c>
      <c r="AH1964">
        <v>71603.98</v>
      </c>
      <c r="AI1964">
        <v>67341.7</v>
      </c>
      <c r="AJ1964">
        <v>75.58708</v>
      </c>
      <c r="AK1964">
        <v>74.353279999999998</v>
      </c>
      <c r="AL1964">
        <v>73.295469999999995</v>
      </c>
      <c r="AM1964">
        <v>72.47663</v>
      </c>
      <c r="AN1964">
        <v>71.765640000000005</v>
      </c>
      <c r="AO1964">
        <v>71.30386</v>
      </c>
      <c r="AP1964">
        <v>71.004999999999995</v>
      </c>
      <c r="AQ1964">
        <v>72.53013</v>
      </c>
      <c r="AR1964">
        <v>77.84496</v>
      </c>
      <c r="AS1964">
        <v>82.853669999999994</v>
      </c>
      <c r="AT1964">
        <v>88.170739999999995</v>
      </c>
      <c r="AU1964">
        <v>91.249679999999998</v>
      </c>
      <c r="AV1964">
        <v>92.694670000000002</v>
      </c>
      <c r="AW1964">
        <v>91.805329999999998</v>
      </c>
      <c r="AX1964">
        <v>91.44444</v>
      </c>
      <c r="AY1964">
        <v>90.893619999999999</v>
      </c>
      <c r="AZ1964">
        <v>90.756900000000002</v>
      </c>
      <c r="BA1964">
        <v>89.376679999999993</v>
      </c>
      <c r="BB1964">
        <v>87.023039999999995</v>
      </c>
      <c r="BC1964">
        <v>84.326070000000001</v>
      </c>
      <c r="BD1964">
        <v>80.348780000000005</v>
      </c>
      <c r="BE1964">
        <v>77.849620000000002</v>
      </c>
      <c r="BF1964">
        <v>76.285679999999999</v>
      </c>
      <c r="BG1964">
        <v>75.72954</v>
      </c>
      <c r="BH1964">
        <v>-1094.6849999999999</v>
      </c>
      <c r="BI1964">
        <v>-962.53859999999997</v>
      </c>
      <c r="BJ1964">
        <v>-839.55930000000001</v>
      </c>
      <c r="BK1964">
        <v>-818.06849999999997</v>
      </c>
      <c r="BL1964">
        <v>-644.46860000000004</v>
      </c>
      <c r="BM1964">
        <v>-266.39890000000003</v>
      </c>
      <c r="BN1964">
        <v>771.75649999999996</v>
      </c>
      <c r="BO1964">
        <v>193.03</v>
      </c>
      <c r="BP1964">
        <v>-516.87080000000003</v>
      </c>
      <c r="BQ1964">
        <v>-470.00310000000002</v>
      </c>
      <c r="BR1964">
        <v>-140.01679999999999</v>
      </c>
      <c r="BS1964">
        <v>-0.32677040000000002</v>
      </c>
      <c r="BT1964">
        <v>286.64339999999999</v>
      </c>
      <c r="BU1964">
        <v>654.14419999999996</v>
      </c>
      <c r="BV1964">
        <v>997.46749999999997</v>
      </c>
      <c r="BW1964">
        <v>383.43729999999999</v>
      </c>
      <c r="BX1964">
        <v>-381.09399999999999</v>
      </c>
      <c r="BY1964">
        <v>-859.7527</v>
      </c>
      <c r="BZ1964">
        <v>-2085.7539999999999</v>
      </c>
      <c r="CA1964">
        <v>-2167.7330000000002</v>
      </c>
      <c r="CB1964">
        <v>-2484.5839999999998</v>
      </c>
      <c r="CC1964">
        <v>-2409.0259999999998</v>
      </c>
      <c r="CD1964">
        <v>-1911.5619999999999</v>
      </c>
      <c r="CE1964">
        <v>-1738.019</v>
      </c>
      <c r="CF1964" s="20">
        <v>587.76210000000003</v>
      </c>
      <c r="CG1964" s="20">
        <v>527.755</v>
      </c>
      <c r="CH1964" s="20">
        <v>526.8682</v>
      </c>
      <c r="CI1964" s="20">
        <v>565.29129999999998</v>
      </c>
      <c r="CJ1964" s="20">
        <v>676.95759999999996</v>
      </c>
      <c r="CK1964" s="20">
        <v>779.05840000000001</v>
      </c>
      <c r="CL1964" s="20">
        <v>1039.9749999999999</v>
      </c>
      <c r="CM1964" s="20">
        <v>809.93349999999998</v>
      </c>
      <c r="CN1964" s="20">
        <v>465.26549999999997</v>
      </c>
      <c r="CO1964" s="20">
        <v>221.93209999999999</v>
      </c>
      <c r="CP1964" s="20">
        <v>73.235429999999994</v>
      </c>
      <c r="CQ1964" s="20">
        <v>29.82347</v>
      </c>
      <c r="CR1964" s="20">
        <v>87.182850000000002</v>
      </c>
      <c r="CS1964" s="20">
        <v>380.19569999999999</v>
      </c>
      <c r="CT1964" s="20">
        <v>923.53340000000003</v>
      </c>
      <c r="CU1964" s="20">
        <v>1451.922</v>
      </c>
      <c r="CV1964" s="20">
        <v>1842.2909999999999</v>
      </c>
      <c r="CW1964" s="20">
        <v>2282.8519999999999</v>
      </c>
      <c r="CX1964" s="20">
        <v>2508.1509999999998</v>
      </c>
      <c r="CY1964" s="20">
        <v>2357.931</v>
      </c>
      <c r="CZ1964" s="20">
        <v>2037.441</v>
      </c>
      <c r="DA1964" s="20">
        <v>606.4194</v>
      </c>
      <c r="DB1964" s="20">
        <v>805.95749999999998</v>
      </c>
      <c r="DC1964" s="20">
        <v>1003.732</v>
      </c>
      <c r="DD1964">
        <v>0</v>
      </c>
      <c r="DE1964">
        <v>0</v>
      </c>
      <c r="DF1964">
        <v>0</v>
      </c>
    </row>
    <row r="1965" spans="1:110" x14ac:dyDescent="0.25">
      <c r="A1965" s="16" t="str">
        <f t="shared" si="30"/>
        <v>Portfolio Adjusted_CPP_0 to 199.99 kW_All_SDGE_1-in-10_MONTHLY SYSTEM PEAK DAY_2021_11</v>
      </c>
      <c r="B1965" t="s">
        <v>195</v>
      </c>
      <c r="C1965" t="s">
        <v>121</v>
      </c>
      <c r="D1965" t="s">
        <v>124</v>
      </c>
      <c r="E1965" t="s">
        <v>7</v>
      </c>
      <c r="F1965" t="s">
        <v>125</v>
      </c>
      <c r="G1965" t="s">
        <v>85</v>
      </c>
      <c r="H1965" t="s">
        <v>20</v>
      </c>
      <c r="I1965">
        <v>2021</v>
      </c>
      <c r="J1965">
        <v>11</v>
      </c>
      <c r="K1965">
        <v>7562</v>
      </c>
      <c r="L1965">
        <v>100087.1</v>
      </c>
      <c r="M1965">
        <v>97287.43</v>
      </c>
      <c r="N1965">
        <v>96052.08</v>
      </c>
      <c r="O1965">
        <v>96802.42</v>
      </c>
      <c r="P1965">
        <v>101888</v>
      </c>
      <c r="Q1965">
        <v>114690.4</v>
      </c>
      <c r="R1965">
        <v>130348.8</v>
      </c>
      <c r="S1965">
        <v>142251.29999999999</v>
      </c>
      <c r="T1965">
        <v>154177</v>
      </c>
      <c r="U1965">
        <v>164045.20000000001</v>
      </c>
      <c r="V1965">
        <v>172737.1</v>
      </c>
      <c r="W1965">
        <v>178683</v>
      </c>
      <c r="X1965">
        <v>181921.2</v>
      </c>
      <c r="Y1965">
        <v>185010.3</v>
      </c>
      <c r="Z1965">
        <v>184277</v>
      </c>
      <c r="AA1965">
        <v>179423.5</v>
      </c>
      <c r="AB1965">
        <v>173228.9</v>
      </c>
      <c r="AC1965">
        <v>167916.4</v>
      </c>
      <c r="AD1965">
        <v>155319.5</v>
      </c>
      <c r="AE1965">
        <v>145900.6</v>
      </c>
      <c r="AF1965">
        <v>137130.9</v>
      </c>
      <c r="AG1965">
        <v>126789.8</v>
      </c>
      <c r="AH1965">
        <v>114645</v>
      </c>
      <c r="AI1965">
        <v>105555.6</v>
      </c>
      <c r="AJ1965">
        <v>65.985600000000005</v>
      </c>
      <c r="AK1965">
        <v>65.077110000000005</v>
      </c>
      <c r="AL1965">
        <v>63.992660000000001</v>
      </c>
      <c r="AM1965">
        <v>63.577190000000002</v>
      </c>
      <c r="AN1965">
        <v>63.752600000000001</v>
      </c>
      <c r="AO1965">
        <v>64.163719999999998</v>
      </c>
      <c r="AP1965">
        <v>64.418679999999995</v>
      </c>
      <c r="AQ1965">
        <v>66.5</v>
      </c>
      <c r="AR1965">
        <v>73.081569999999999</v>
      </c>
      <c r="AS1965">
        <v>80.722359999999995</v>
      </c>
      <c r="AT1965">
        <v>86.941980000000001</v>
      </c>
      <c r="AU1965">
        <v>90.680930000000004</v>
      </c>
      <c r="AV1965">
        <v>91.349919999999997</v>
      </c>
      <c r="AW1965">
        <v>91.303380000000004</v>
      </c>
      <c r="AX1965">
        <v>91.416910000000001</v>
      </c>
      <c r="AY1965">
        <v>89.660939999999997</v>
      </c>
      <c r="AZ1965">
        <v>88.248410000000007</v>
      </c>
      <c r="BA1965">
        <v>84.163439999999994</v>
      </c>
      <c r="BB1965">
        <v>79.596239999999995</v>
      </c>
      <c r="BC1965">
        <v>75.542109999999994</v>
      </c>
      <c r="BD1965">
        <v>72.718149999999994</v>
      </c>
      <c r="BE1965">
        <v>69.886309999999995</v>
      </c>
      <c r="BF1965">
        <v>67.745829999999998</v>
      </c>
      <c r="BG1965">
        <v>65.552980000000005</v>
      </c>
      <c r="BH1965">
        <v>-1701.2370000000001</v>
      </c>
      <c r="BI1965">
        <v>-1487.0640000000001</v>
      </c>
      <c r="BJ1965">
        <v>-1295.287</v>
      </c>
      <c r="BK1965">
        <v>-1271.703</v>
      </c>
      <c r="BL1965">
        <v>-1026.7249999999999</v>
      </c>
      <c r="BM1965">
        <v>-442.7894</v>
      </c>
      <c r="BN1965">
        <v>1320.2639999999999</v>
      </c>
      <c r="BO1965">
        <v>330.69779999999997</v>
      </c>
      <c r="BP1965">
        <v>-881.90560000000005</v>
      </c>
      <c r="BQ1965">
        <v>-795.30110000000002</v>
      </c>
      <c r="BR1965">
        <v>-235.8905</v>
      </c>
      <c r="BS1965">
        <v>-0.54914830000000003</v>
      </c>
      <c r="BT1965">
        <v>482.16570000000002</v>
      </c>
      <c r="BU1965">
        <v>1107.704</v>
      </c>
      <c r="BV1965">
        <v>1690.6020000000001</v>
      </c>
      <c r="BW1965">
        <v>645.42650000000003</v>
      </c>
      <c r="BX1965">
        <v>-641.6395</v>
      </c>
      <c r="BY1965">
        <v>-1484.076</v>
      </c>
      <c r="BZ1965">
        <v>-3598.76</v>
      </c>
      <c r="CA1965">
        <v>-3663.4389999999999</v>
      </c>
      <c r="CB1965">
        <v>-4122.4719999999998</v>
      </c>
      <c r="CC1965">
        <v>-3948.0770000000002</v>
      </c>
      <c r="CD1965">
        <v>-3060.5970000000002</v>
      </c>
      <c r="CE1965">
        <v>-2724.28</v>
      </c>
      <c r="CF1965" s="20">
        <v>1419.559</v>
      </c>
      <c r="CG1965" s="20">
        <v>1259.6659999999999</v>
      </c>
      <c r="CH1965" s="20">
        <v>1254.098</v>
      </c>
      <c r="CI1965" s="20">
        <v>1366.0419999999999</v>
      </c>
      <c r="CJ1965" s="20">
        <v>1718.172</v>
      </c>
      <c r="CK1965" s="20">
        <v>2152.2849999999999</v>
      </c>
      <c r="CL1965" s="20">
        <v>3043.5729999999999</v>
      </c>
      <c r="CM1965" s="20">
        <v>2377.181</v>
      </c>
      <c r="CN1965" s="20">
        <v>1354.5060000000001</v>
      </c>
      <c r="CO1965" s="20">
        <v>635.45079999999996</v>
      </c>
      <c r="CP1965" s="20">
        <v>207.86529999999999</v>
      </c>
      <c r="CQ1965" s="20">
        <v>84.227119999999999</v>
      </c>
      <c r="CR1965" s="20">
        <v>246.68340000000001</v>
      </c>
      <c r="CS1965" s="20">
        <v>1090.203</v>
      </c>
      <c r="CT1965" s="20">
        <v>2653.0030000000002</v>
      </c>
      <c r="CU1965" s="20">
        <v>4113.8469999999998</v>
      </c>
      <c r="CV1965" s="20">
        <v>5222.4719999999998</v>
      </c>
      <c r="CW1965" s="20">
        <v>6802.1019999999999</v>
      </c>
      <c r="CX1965" s="20">
        <v>7466.7820000000002</v>
      </c>
      <c r="CY1965" s="20">
        <v>6734.3779999999997</v>
      </c>
      <c r="CZ1965" s="20">
        <v>5609.0990000000002</v>
      </c>
      <c r="DA1965" s="20">
        <v>1628.7750000000001</v>
      </c>
      <c r="DB1965" s="20">
        <v>2066.0830000000001</v>
      </c>
      <c r="DC1965" s="20">
        <v>2466.1089999999999</v>
      </c>
      <c r="DD1965">
        <v>0</v>
      </c>
      <c r="DE1965">
        <v>0</v>
      </c>
      <c r="DF1965">
        <v>0</v>
      </c>
    </row>
    <row r="1966" spans="1:110" x14ac:dyDescent="0.25">
      <c r="A1966" s="16" t="str">
        <f t="shared" si="30"/>
        <v>Program Specific_CPP_0 to 199.99 kW_All_SDGE_1-in-10_MONTHLY SYSTEM PEAK DAY_2024_7</v>
      </c>
      <c r="B1966" t="s">
        <v>196</v>
      </c>
      <c r="C1966" t="s">
        <v>121</v>
      </c>
      <c r="D1966" t="s">
        <v>124</v>
      </c>
      <c r="E1966" t="s">
        <v>7</v>
      </c>
      <c r="F1966" t="s">
        <v>125</v>
      </c>
      <c r="G1966" t="s">
        <v>85</v>
      </c>
      <c r="H1966" t="s">
        <v>20</v>
      </c>
      <c r="I1966">
        <v>2024</v>
      </c>
      <c r="J1966">
        <v>7</v>
      </c>
      <c r="K1966">
        <v>4054</v>
      </c>
      <c r="L1966">
        <v>72573.48</v>
      </c>
      <c r="M1966">
        <v>70927.94</v>
      </c>
      <c r="N1966">
        <v>70138.34</v>
      </c>
      <c r="O1966">
        <v>70181.3</v>
      </c>
      <c r="P1966">
        <v>71950.210000000006</v>
      </c>
      <c r="Q1966">
        <v>77141.91</v>
      </c>
      <c r="R1966">
        <v>83673.05</v>
      </c>
      <c r="S1966">
        <v>90989.59</v>
      </c>
      <c r="T1966">
        <v>98266.76</v>
      </c>
      <c r="U1966">
        <v>104999.2</v>
      </c>
      <c r="V1966">
        <v>110819.1</v>
      </c>
      <c r="W1966">
        <v>114997.1</v>
      </c>
      <c r="X1966">
        <v>117051.3</v>
      </c>
      <c r="Y1966">
        <v>118583</v>
      </c>
      <c r="Z1966">
        <v>118471.2</v>
      </c>
      <c r="AA1966">
        <v>116639.8</v>
      </c>
      <c r="AB1966">
        <v>113206.6</v>
      </c>
      <c r="AC1966">
        <v>107733.6</v>
      </c>
      <c r="AD1966">
        <v>100496.8</v>
      </c>
      <c r="AE1966">
        <v>95800</v>
      </c>
      <c r="AF1966">
        <v>92611.81</v>
      </c>
      <c r="AG1966">
        <v>86880.76</v>
      </c>
      <c r="AH1966">
        <v>80459.460000000006</v>
      </c>
      <c r="AI1966">
        <v>75880.7</v>
      </c>
      <c r="AJ1966">
        <v>70.282340000000005</v>
      </c>
      <c r="AK1966">
        <v>69.404129999999995</v>
      </c>
      <c r="AL1966">
        <v>68.862799999999993</v>
      </c>
      <c r="AM1966">
        <v>68.065920000000006</v>
      </c>
      <c r="AN1966">
        <v>67.412499999999994</v>
      </c>
      <c r="AO1966">
        <v>66.741699999999994</v>
      </c>
      <c r="AP1966">
        <v>66.214600000000004</v>
      </c>
      <c r="AQ1966">
        <v>68.435850000000002</v>
      </c>
      <c r="AR1966">
        <v>72.229320000000001</v>
      </c>
      <c r="AS1966">
        <v>77.507279999999994</v>
      </c>
      <c r="AT1966">
        <v>82.070650000000001</v>
      </c>
      <c r="AU1966">
        <v>85.150840000000002</v>
      </c>
      <c r="AV1966">
        <v>87.368870000000001</v>
      </c>
      <c r="AW1966">
        <v>88.640699999999995</v>
      </c>
      <c r="AX1966">
        <v>88.588819999999998</v>
      </c>
      <c r="AY1966">
        <v>88.480279999999993</v>
      </c>
      <c r="AZ1966">
        <v>86.715029999999999</v>
      </c>
      <c r="BA1966">
        <v>84.448570000000004</v>
      </c>
      <c r="BB1966">
        <v>83.366699999999994</v>
      </c>
      <c r="BC1966">
        <v>80.980649999999997</v>
      </c>
      <c r="BD1966">
        <v>77.433890000000005</v>
      </c>
      <c r="BE1966">
        <v>74.874369999999999</v>
      </c>
      <c r="BF1966">
        <v>73.124600000000001</v>
      </c>
      <c r="BG1966">
        <v>72.145409999999998</v>
      </c>
      <c r="BH1966">
        <v>-1233.5730000000001</v>
      </c>
      <c r="BI1966">
        <v>-1084.152</v>
      </c>
      <c r="BJ1966">
        <v>-945.8338</v>
      </c>
      <c r="BK1966">
        <v>-921.97839999999997</v>
      </c>
      <c r="BL1966">
        <v>-725.04229999999995</v>
      </c>
      <c r="BM1966">
        <v>-297.8245</v>
      </c>
      <c r="BN1966">
        <v>847.49950000000001</v>
      </c>
      <c r="BO1966">
        <v>211.52760000000001</v>
      </c>
      <c r="BP1966">
        <v>-562.09410000000003</v>
      </c>
      <c r="BQ1966">
        <v>-509.04250000000002</v>
      </c>
      <c r="BR1966">
        <v>-151.33500000000001</v>
      </c>
      <c r="BS1966">
        <v>-0.35342180000000001</v>
      </c>
      <c r="BT1966">
        <v>310.23390000000001</v>
      </c>
      <c r="BU1966">
        <v>709.98649999999998</v>
      </c>
      <c r="BV1966">
        <v>1086.883</v>
      </c>
      <c r="BW1966">
        <v>419.5797</v>
      </c>
      <c r="BX1966">
        <v>-419.31689999999998</v>
      </c>
      <c r="BY1966">
        <v>-952.16989999999998</v>
      </c>
      <c r="BZ1966">
        <v>-2328.5160000000001</v>
      </c>
      <c r="CA1966">
        <v>-2405.4569999999999</v>
      </c>
      <c r="CB1966">
        <v>-2784.125</v>
      </c>
      <c r="CC1966">
        <v>-2705.3589999999999</v>
      </c>
      <c r="CD1966">
        <v>-2147.9699999999998</v>
      </c>
      <c r="CE1966">
        <v>-1958.402</v>
      </c>
      <c r="CF1966" s="20">
        <v>746.36829999999998</v>
      </c>
      <c r="CG1966" s="20">
        <v>669.5403</v>
      </c>
      <c r="CH1966" s="20">
        <v>668.69619999999998</v>
      </c>
      <c r="CI1966" s="20">
        <v>718.01660000000004</v>
      </c>
      <c r="CJ1966" s="20">
        <v>856.81039999999996</v>
      </c>
      <c r="CK1966" s="20">
        <v>973.70230000000004</v>
      </c>
      <c r="CL1966" s="20">
        <v>1254.126</v>
      </c>
      <c r="CM1966" s="20">
        <v>972.59820000000002</v>
      </c>
      <c r="CN1966" s="20">
        <v>550.24350000000004</v>
      </c>
      <c r="CO1966" s="20">
        <v>260.33159999999998</v>
      </c>
      <c r="CP1966" s="20">
        <v>85.553889999999996</v>
      </c>
      <c r="CQ1966" s="20">
        <v>34.886659999999999</v>
      </c>
      <c r="CR1966" s="20">
        <v>102.12350000000001</v>
      </c>
      <c r="CS1966" s="20">
        <v>447.87880000000001</v>
      </c>
      <c r="CT1966" s="20">
        <v>1096.5309999999999</v>
      </c>
      <c r="CU1966" s="20">
        <v>1738.5350000000001</v>
      </c>
      <c r="CV1966" s="20">
        <v>2230.3789999999999</v>
      </c>
      <c r="CW1966" s="20">
        <v>2800.009</v>
      </c>
      <c r="CX1966" s="20">
        <v>3125.9789999999998</v>
      </c>
      <c r="CY1966" s="20">
        <v>2903.4520000000002</v>
      </c>
      <c r="CZ1966" s="20">
        <v>2558.3209999999999</v>
      </c>
      <c r="DA1966" s="20">
        <v>764.78599999999994</v>
      </c>
      <c r="DB1966" s="20">
        <v>1017.635</v>
      </c>
      <c r="DC1966" s="20">
        <v>1274.4190000000001</v>
      </c>
      <c r="DD1966">
        <v>0</v>
      </c>
      <c r="DE1966">
        <v>0</v>
      </c>
      <c r="DF1966">
        <v>0</v>
      </c>
    </row>
    <row r="1967" spans="1:110" x14ac:dyDescent="0.25">
      <c r="A1967" s="16" t="str">
        <f t="shared" si="30"/>
        <v>Portfolio Adjusted_CPP_0 to 199.99 kW_All_SDGE_1-in-10_TYPICAL EVENT DAY_2023_8</v>
      </c>
      <c r="B1967" t="s">
        <v>195</v>
      </c>
      <c r="C1967" t="s">
        <v>121</v>
      </c>
      <c r="D1967" t="s">
        <v>124</v>
      </c>
      <c r="E1967" t="s">
        <v>7</v>
      </c>
      <c r="F1967" t="s">
        <v>125</v>
      </c>
      <c r="G1967" t="s">
        <v>85</v>
      </c>
      <c r="H1967" t="s">
        <v>19</v>
      </c>
      <c r="I1967">
        <v>2023</v>
      </c>
      <c r="J1967">
        <v>8</v>
      </c>
      <c r="K1967">
        <v>4347</v>
      </c>
      <c r="L1967">
        <v>81921.119999999995</v>
      </c>
      <c r="M1967">
        <v>79952.479999999996</v>
      </c>
      <c r="N1967">
        <v>78952.25</v>
      </c>
      <c r="O1967">
        <v>78943.91</v>
      </c>
      <c r="P1967">
        <v>81166.3</v>
      </c>
      <c r="Q1967">
        <v>88013.56</v>
      </c>
      <c r="R1967">
        <v>98471.45</v>
      </c>
      <c r="S1967">
        <v>107943.6</v>
      </c>
      <c r="T1967">
        <v>118432.7</v>
      </c>
      <c r="U1967">
        <v>128097.9</v>
      </c>
      <c r="V1967">
        <v>136700.20000000001</v>
      </c>
      <c r="W1967">
        <v>142475.5</v>
      </c>
      <c r="X1967">
        <v>145184.70000000001</v>
      </c>
      <c r="Y1967">
        <v>146401.5</v>
      </c>
      <c r="Z1967">
        <v>145347.70000000001</v>
      </c>
      <c r="AA1967">
        <v>141976.5</v>
      </c>
      <c r="AB1967">
        <v>136180</v>
      </c>
      <c r="AC1967">
        <v>128018.1</v>
      </c>
      <c r="AD1967">
        <v>118234.2</v>
      </c>
      <c r="AE1967">
        <v>112720.7</v>
      </c>
      <c r="AF1967">
        <v>106904.1</v>
      </c>
      <c r="AG1967">
        <v>99722.6</v>
      </c>
      <c r="AH1967">
        <v>91862.720000000001</v>
      </c>
      <c r="AI1967">
        <v>86015.65</v>
      </c>
      <c r="AJ1967">
        <v>72.947869999999995</v>
      </c>
      <c r="AK1967">
        <v>72.134230000000002</v>
      </c>
      <c r="AL1967">
        <v>71.258920000000003</v>
      </c>
      <c r="AM1967">
        <v>70.709760000000003</v>
      </c>
      <c r="AN1967">
        <v>70.123639999999995</v>
      </c>
      <c r="AO1967">
        <v>69.53707</v>
      </c>
      <c r="AP1967">
        <v>69.504019999999997</v>
      </c>
      <c r="AQ1967">
        <v>71.780270000000002</v>
      </c>
      <c r="AR1967">
        <v>77.240979999999993</v>
      </c>
      <c r="AS1967">
        <v>82.589169999999996</v>
      </c>
      <c r="AT1967">
        <v>87.220079999999996</v>
      </c>
      <c r="AU1967">
        <v>90.177899999999994</v>
      </c>
      <c r="AV1967">
        <v>91.291250000000005</v>
      </c>
      <c r="AW1967">
        <v>90.935860000000005</v>
      </c>
      <c r="AX1967">
        <v>89.67071</v>
      </c>
      <c r="AY1967">
        <v>89.565299999999993</v>
      </c>
      <c r="AZ1967">
        <v>89.214380000000006</v>
      </c>
      <c r="BA1967">
        <v>88.188450000000003</v>
      </c>
      <c r="BB1967">
        <v>86.407929999999993</v>
      </c>
      <c r="BC1967">
        <v>83.551929999999999</v>
      </c>
      <c r="BD1967">
        <v>80.108590000000007</v>
      </c>
      <c r="BE1967">
        <v>77.568759999999997</v>
      </c>
      <c r="BF1967">
        <v>75.510469999999998</v>
      </c>
      <c r="BG1967">
        <v>74.34111</v>
      </c>
      <c r="BH1967">
        <v>-1392.46</v>
      </c>
      <c r="BI1967">
        <v>-1222.095</v>
      </c>
      <c r="BJ1967">
        <v>-1064.692</v>
      </c>
      <c r="BK1967">
        <v>-1037.0940000000001</v>
      </c>
      <c r="BL1967">
        <v>-817.91290000000004</v>
      </c>
      <c r="BM1967">
        <v>-339.7971</v>
      </c>
      <c r="BN1967">
        <v>997.38810000000001</v>
      </c>
      <c r="BO1967">
        <v>250.94139999999999</v>
      </c>
      <c r="BP1967">
        <v>-677.44479999999999</v>
      </c>
      <c r="BQ1967">
        <v>-621.02620000000002</v>
      </c>
      <c r="BR1967">
        <v>-186.67830000000001</v>
      </c>
      <c r="BS1967">
        <v>-0.43787120000000002</v>
      </c>
      <c r="BT1967">
        <v>384.79899999999998</v>
      </c>
      <c r="BU1967">
        <v>876.54300000000001</v>
      </c>
      <c r="BV1967">
        <v>1333.4549999999999</v>
      </c>
      <c r="BW1967">
        <v>510.72120000000001</v>
      </c>
      <c r="BX1967">
        <v>-504.41039999999998</v>
      </c>
      <c r="BY1967">
        <v>-1131.4480000000001</v>
      </c>
      <c r="BZ1967">
        <v>-2739.4920000000002</v>
      </c>
      <c r="CA1967">
        <v>-2830.3209999999999</v>
      </c>
      <c r="CB1967">
        <v>-3213.7849999999999</v>
      </c>
      <c r="CC1967">
        <v>-3105.239</v>
      </c>
      <c r="CD1967">
        <v>-2452.3960000000002</v>
      </c>
      <c r="CE1967">
        <v>-2219.9740000000002</v>
      </c>
      <c r="CF1967" s="20">
        <v>951.01880000000006</v>
      </c>
      <c r="CG1967" s="20">
        <v>850.75779999999997</v>
      </c>
      <c r="CH1967" s="20">
        <v>847.31899999999996</v>
      </c>
      <c r="CI1967" s="20">
        <v>908.50850000000003</v>
      </c>
      <c r="CJ1967" s="20">
        <v>1090.365</v>
      </c>
      <c r="CK1967" s="20">
        <v>1267.49</v>
      </c>
      <c r="CL1967" s="20">
        <v>1736.963</v>
      </c>
      <c r="CM1967" s="20">
        <v>1368.8130000000001</v>
      </c>
      <c r="CN1967" s="20">
        <v>799.25379999999996</v>
      </c>
      <c r="CO1967" s="20">
        <v>387.47050000000002</v>
      </c>
      <c r="CP1967" s="20">
        <v>130.1815</v>
      </c>
      <c r="CQ1967" s="20">
        <v>53.550750000000001</v>
      </c>
      <c r="CR1967" s="20">
        <v>157.114</v>
      </c>
      <c r="CS1967" s="20">
        <v>682.6635</v>
      </c>
      <c r="CT1967" s="20">
        <v>1650.4849999999999</v>
      </c>
      <c r="CU1967" s="20">
        <v>2575.86</v>
      </c>
      <c r="CV1967" s="20">
        <v>3227.4690000000001</v>
      </c>
      <c r="CW1967" s="20">
        <v>3953.665</v>
      </c>
      <c r="CX1967" s="20">
        <v>4326.8100000000004</v>
      </c>
      <c r="CY1967" s="20">
        <v>4019.6750000000002</v>
      </c>
      <c r="CZ1967" s="20">
        <v>3408.8760000000002</v>
      </c>
      <c r="DA1967" s="20">
        <v>1007.581</v>
      </c>
      <c r="DB1967" s="20">
        <v>1326.528</v>
      </c>
      <c r="DC1967" s="20">
        <v>1637.588</v>
      </c>
      <c r="DD1967">
        <v>0</v>
      </c>
      <c r="DE1967">
        <v>0</v>
      </c>
      <c r="DF1967">
        <v>0</v>
      </c>
    </row>
    <row r="1968" spans="1:110" x14ac:dyDescent="0.25">
      <c r="A1968" s="16" t="str">
        <f t="shared" si="30"/>
        <v>Portfolio Adjusted_CPP_0 to 199.99 kW_All_SDGE_1-in-10_MONTHLY SYSTEM PEAK DAY_2027_2</v>
      </c>
      <c r="B1968" t="s">
        <v>195</v>
      </c>
      <c r="C1968" t="s">
        <v>121</v>
      </c>
      <c r="D1968" t="s">
        <v>124</v>
      </c>
      <c r="E1968" t="s">
        <v>7</v>
      </c>
      <c r="F1968" t="s">
        <v>125</v>
      </c>
      <c r="G1968" t="s">
        <v>85</v>
      </c>
      <c r="H1968" t="s">
        <v>20</v>
      </c>
      <c r="I1968">
        <v>2027</v>
      </c>
      <c r="J1968">
        <v>2</v>
      </c>
      <c r="K1968">
        <v>3461</v>
      </c>
      <c r="L1968">
        <v>46102.68</v>
      </c>
      <c r="M1968">
        <v>45141.15</v>
      </c>
      <c r="N1968">
        <v>44744.12</v>
      </c>
      <c r="O1968">
        <v>45271.75</v>
      </c>
      <c r="P1968">
        <v>47970.77</v>
      </c>
      <c r="Q1968">
        <v>54297.8</v>
      </c>
      <c r="R1968">
        <v>63554.15</v>
      </c>
      <c r="S1968">
        <v>69487.34</v>
      </c>
      <c r="T1968">
        <v>74325.710000000006</v>
      </c>
      <c r="U1968">
        <v>76729.100000000006</v>
      </c>
      <c r="V1968">
        <v>78078.210000000006</v>
      </c>
      <c r="W1968">
        <v>78867.039999999994</v>
      </c>
      <c r="X1968">
        <v>78841.789999999994</v>
      </c>
      <c r="Y1968">
        <v>79086.7</v>
      </c>
      <c r="Z1968">
        <v>77992.77</v>
      </c>
      <c r="AA1968">
        <v>75785.25</v>
      </c>
      <c r="AB1968">
        <v>73643.240000000005</v>
      </c>
      <c r="AC1968">
        <v>73199.58</v>
      </c>
      <c r="AD1968">
        <v>70450.55</v>
      </c>
      <c r="AE1968">
        <v>66903.839999999997</v>
      </c>
      <c r="AF1968">
        <v>63321.7</v>
      </c>
      <c r="AG1968">
        <v>58674.16</v>
      </c>
      <c r="AH1968">
        <v>53105.45</v>
      </c>
      <c r="AI1968">
        <v>49043.24</v>
      </c>
      <c r="AJ1968">
        <v>50.254559999999998</v>
      </c>
      <c r="AK1968">
        <v>49.345669999999998</v>
      </c>
      <c r="AL1968">
        <v>48.724429999999998</v>
      </c>
      <c r="AM1968">
        <v>48.033479999999997</v>
      </c>
      <c r="AN1968">
        <v>46.914409999999997</v>
      </c>
      <c r="AO1968">
        <v>46.462009999999999</v>
      </c>
      <c r="AP1968">
        <v>46.580120000000001</v>
      </c>
      <c r="AQ1968">
        <v>46.385240000000003</v>
      </c>
      <c r="AR1968">
        <v>51.987609999999997</v>
      </c>
      <c r="AS1968">
        <v>57.590299999999999</v>
      </c>
      <c r="AT1968">
        <v>62.127040000000001</v>
      </c>
      <c r="AU1968">
        <v>65.711160000000007</v>
      </c>
      <c r="AV1968">
        <v>67.323279999999997</v>
      </c>
      <c r="AW1968">
        <v>67.306880000000007</v>
      </c>
      <c r="AX1968">
        <v>67.769490000000005</v>
      </c>
      <c r="AY1968">
        <v>66.967569999999995</v>
      </c>
      <c r="AZ1968">
        <v>64.087599999999995</v>
      </c>
      <c r="BA1968">
        <v>61.816719999999997</v>
      </c>
      <c r="BB1968">
        <v>58.706940000000003</v>
      </c>
      <c r="BC1968">
        <v>56.674469999999999</v>
      </c>
      <c r="BD1968">
        <v>54.550269999999998</v>
      </c>
      <c r="BE1968">
        <v>52.659399999999998</v>
      </c>
      <c r="BF1968">
        <v>52.32217</v>
      </c>
      <c r="BG1968">
        <v>51.672510000000003</v>
      </c>
      <c r="BH1968">
        <v>-783.63369999999998</v>
      </c>
      <c r="BI1968">
        <v>-689.99450000000002</v>
      </c>
      <c r="BJ1968">
        <v>-603.38610000000006</v>
      </c>
      <c r="BK1968">
        <v>-594.73940000000005</v>
      </c>
      <c r="BL1968">
        <v>-483.40140000000002</v>
      </c>
      <c r="BM1968">
        <v>-209.62950000000001</v>
      </c>
      <c r="BN1968">
        <v>643.72109999999998</v>
      </c>
      <c r="BO1968">
        <v>161.5403</v>
      </c>
      <c r="BP1968">
        <v>-425.14929999999998</v>
      </c>
      <c r="BQ1968">
        <v>-371.9873</v>
      </c>
      <c r="BR1968">
        <v>-106.62390000000001</v>
      </c>
      <c r="BS1968">
        <v>-0.24238280000000001</v>
      </c>
      <c r="BT1968">
        <v>208.96299999999999</v>
      </c>
      <c r="BU1968">
        <v>473.51209999999998</v>
      </c>
      <c r="BV1968">
        <v>715.52440000000001</v>
      </c>
      <c r="BW1968">
        <v>272.61649999999997</v>
      </c>
      <c r="BX1968">
        <v>-272.77440000000001</v>
      </c>
      <c r="BY1968">
        <v>-646.95159999999998</v>
      </c>
      <c r="BZ1968">
        <v>-1632.3420000000001</v>
      </c>
      <c r="CA1968">
        <v>-1679.8989999999999</v>
      </c>
      <c r="CB1968">
        <v>-1903.596</v>
      </c>
      <c r="CC1968">
        <v>-1827.0409999999999</v>
      </c>
      <c r="CD1968">
        <v>-1417.7190000000001</v>
      </c>
      <c r="CE1968">
        <v>-1265.7550000000001</v>
      </c>
      <c r="CF1968" s="20">
        <v>301.19630000000001</v>
      </c>
      <c r="CG1968" s="20">
        <v>271.19850000000002</v>
      </c>
      <c r="CH1968" s="20">
        <v>272.13839999999999</v>
      </c>
      <c r="CI1968" s="20">
        <v>298.77640000000002</v>
      </c>
      <c r="CJ1968" s="20">
        <v>380.86739999999998</v>
      </c>
      <c r="CK1968" s="20">
        <v>482.40300000000002</v>
      </c>
      <c r="CL1968" s="20">
        <v>723.53189999999995</v>
      </c>
      <c r="CM1968" s="20">
        <v>567.23289999999997</v>
      </c>
      <c r="CN1968" s="20">
        <v>314.78919999999999</v>
      </c>
      <c r="CO1968" s="20">
        <v>139.01929999999999</v>
      </c>
      <c r="CP1968" s="20">
        <v>42.46884</v>
      </c>
      <c r="CQ1968" s="20">
        <v>16.40878</v>
      </c>
      <c r="CR1968" s="20">
        <v>46.332549999999998</v>
      </c>
      <c r="CS1968" s="20">
        <v>199.21520000000001</v>
      </c>
      <c r="CT1968" s="20">
        <v>475.23020000000002</v>
      </c>
      <c r="CU1968" s="20">
        <v>733.93740000000003</v>
      </c>
      <c r="CV1968" s="20">
        <v>943.84649999999999</v>
      </c>
      <c r="CW1968" s="20">
        <v>1292.6300000000001</v>
      </c>
      <c r="CX1968" s="20">
        <v>1536.2080000000001</v>
      </c>
      <c r="CY1968" s="20">
        <v>1416.0730000000001</v>
      </c>
      <c r="CZ1968" s="20">
        <v>1195.99</v>
      </c>
      <c r="DA1968" s="20">
        <v>348.80799999999999</v>
      </c>
      <c r="DB1968" s="20">
        <v>443.3186</v>
      </c>
      <c r="DC1968" s="20">
        <v>532.36310000000003</v>
      </c>
      <c r="DD1968">
        <v>0</v>
      </c>
      <c r="DE1968">
        <v>0</v>
      </c>
      <c r="DF1968">
        <v>0</v>
      </c>
    </row>
    <row r="1969" spans="1:110" x14ac:dyDescent="0.25">
      <c r="A1969" s="16" t="str">
        <f t="shared" si="30"/>
        <v>Portfolio Adjusted_CPP_0 to 199.99 kW_All_SDGE_1-in-10_MONTHLY SYSTEM PEAK DAY_2024_6</v>
      </c>
      <c r="B1969" t="s">
        <v>195</v>
      </c>
      <c r="C1969" t="s">
        <v>121</v>
      </c>
      <c r="D1969" t="s">
        <v>124</v>
      </c>
      <c r="E1969" t="s">
        <v>7</v>
      </c>
      <c r="F1969" t="s">
        <v>125</v>
      </c>
      <c r="G1969" t="s">
        <v>85</v>
      </c>
      <c r="H1969" t="s">
        <v>20</v>
      </c>
      <c r="I1969">
        <v>2024</v>
      </c>
      <c r="J1969">
        <v>6</v>
      </c>
      <c r="K1969">
        <v>4043</v>
      </c>
      <c r="L1969">
        <v>69915.570000000007</v>
      </c>
      <c r="M1969">
        <v>68495.11</v>
      </c>
      <c r="N1969">
        <v>67743.37</v>
      </c>
      <c r="O1969">
        <v>67746.039999999994</v>
      </c>
      <c r="P1969">
        <v>69400.06</v>
      </c>
      <c r="Q1969">
        <v>73845.34</v>
      </c>
      <c r="R1969">
        <v>79732.789999999994</v>
      </c>
      <c r="S1969">
        <v>86677.36</v>
      </c>
      <c r="T1969">
        <v>93467.69</v>
      </c>
      <c r="U1969">
        <v>99250.27</v>
      </c>
      <c r="V1969">
        <v>103960.7</v>
      </c>
      <c r="W1969">
        <v>107469.7</v>
      </c>
      <c r="X1969">
        <v>109464.9</v>
      </c>
      <c r="Y1969">
        <v>111040.6</v>
      </c>
      <c r="Z1969">
        <v>111104.4</v>
      </c>
      <c r="AA1969">
        <v>109338.4</v>
      </c>
      <c r="AB1969">
        <v>106106.5</v>
      </c>
      <c r="AC1969">
        <v>101070</v>
      </c>
      <c r="AD1969">
        <v>94343.77</v>
      </c>
      <c r="AE1969">
        <v>90195.99</v>
      </c>
      <c r="AF1969">
        <v>87676.800000000003</v>
      </c>
      <c r="AG1969">
        <v>82602.92</v>
      </c>
      <c r="AH1969">
        <v>77032</v>
      </c>
      <c r="AI1969">
        <v>72991.789999999994</v>
      </c>
      <c r="AJ1969">
        <v>70.375960000000006</v>
      </c>
      <c r="AK1969">
        <v>70.07884</v>
      </c>
      <c r="AL1969">
        <v>69.088319999999996</v>
      </c>
      <c r="AM1969">
        <v>68.180329999999998</v>
      </c>
      <c r="AN1969">
        <v>67.514279999999999</v>
      </c>
      <c r="AO1969">
        <v>67.259159999999994</v>
      </c>
      <c r="AP1969">
        <v>67.098650000000006</v>
      </c>
      <c r="AQ1969">
        <v>71.093429999999998</v>
      </c>
      <c r="AR1969">
        <v>76.388639999999995</v>
      </c>
      <c r="AS1969">
        <v>81.445830000000001</v>
      </c>
      <c r="AT1969">
        <v>85.737110000000001</v>
      </c>
      <c r="AU1969">
        <v>88.080849999999998</v>
      </c>
      <c r="AV1969">
        <v>89.155339999999995</v>
      </c>
      <c r="AW1969">
        <v>87.112780000000001</v>
      </c>
      <c r="AX1969">
        <v>84.157809999999998</v>
      </c>
      <c r="AY1969">
        <v>84.385130000000004</v>
      </c>
      <c r="AZ1969">
        <v>85.836020000000005</v>
      </c>
      <c r="BA1969">
        <v>86.103980000000007</v>
      </c>
      <c r="BB1969">
        <v>85.040329999999997</v>
      </c>
      <c r="BC1969">
        <v>80.938360000000003</v>
      </c>
      <c r="BD1969">
        <v>76.317670000000007</v>
      </c>
      <c r="BE1969">
        <v>73.685239999999993</v>
      </c>
      <c r="BF1969">
        <v>72.272919999999999</v>
      </c>
      <c r="BG1969">
        <v>71.236090000000004</v>
      </c>
      <c r="BH1969">
        <v>-1188.395</v>
      </c>
      <c r="BI1969">
        <v>-1046.9659999999999</v>
      </c>
      <c r="BJ1969">
        <v>-913.53700000000003</v>
      </c>
      <c r="BK1969">
        <v>-889.98620000000005</v>
      </c>
      <c r="BL1969">
        <v>-699.34450000000004</v>
      </c>
      <c r="BM1969">
        <v>-285.09739999999999</v>
      </c>
      <c r="BN1969">
        <v>807.58969999999999</v>
      </c>
      <c r="BO1969">
        <v>201.5027</v>
      </c>
      <c r="BP1969">
        <v>-534.64300000000003</v>
      </c>
      <c r="BQ1969">
        <v>-481.17140000000001</v>
      </c>
      <c r="BR1969">
        <v>-141.9691</v>
      </c>
      <c r="BS1969">
        <v>-0.33028770000000002</v>
      </c>
      <c r="BT1969">
        <v>290.12689999999998</v>
      </c>
      <c r="BU1969">
        <v>664.82839999999999</v>
      </c>
      <c r="BV1969">
        <v>1019.299</v>
      </c>
      <c r="BW1969">
        <v>393.31479999999999</v>
      </c>
      <c r="BX1969">
        <v>-393.01819999999998</v>
      </c>
      <c r="BY1969">
        <v>-893.27589999999998</v>
      </c>
      <c r="BZ1969">
        <v>-2185.9490000000001</v>
      </c>
      <c r="CA1969">
        <v>-2264.7449999999999</v>
      </c>
      <c r="CB1969">
        <v>-2635.7669999999998</v>
      </c>
      <c r="CC1969">
        <v>-2572.1529999999998</v>
      </c>
      <c r="CD1969">
        <v>-2056.4699999999998</v>
      </c>
      <c r="CE1969">
        <v>-1883.8420000000001</v>
      </c>
      <c r="CF1969" s="20">
        <v>692.7</v>
      </c>
      <c r="CG1969" s="20">
        <v>624.39750000000004</v>
      </c>
      <c r="CH1969" s="20">
        <v>623.80880000000002</v>
      </c>
      <c r="CI1969" s="20">
        <v>669.05150000000003</v>
      </c>
      <c r="CJ1969" s="20">
        <v>797.15039999999999</v>
      </c>
      <c r="CK1969" s="20">
        <v>892.2604</v>
      </c>
      <c r="CL1969" s="20">
        <v>1138.79</v>
      </c>
      <c r="CM1969" s="20">
        <v>882.59479999999996</v>
      </c>
      <c r="CN1969" s="20">
        <v>497.81119999999999</v>
      </c>
      <c r="CO1969" s="20">
        <v>232.6046</v>
      </c>
      <c r="CP1969" s="20">
        <v>75.291989999999998</v>
      </c>
      <c r="CQ1969" s="20">
        <v>30.46895</v>
      </c>
      <c r="CR1969" s="20">
        <v>89.31474</v>
      </c>
      <c r="CS1969" s="20">
        <v>392.7167</v>
      </c>
      <c r="CT1969" s="20">
        <v>964.40160000000003</v>
      </c>
      <c r="CU1969" s="20">
        <v>1527.6890000000001</v>
      </c>
      <c r="CV1969" s="20">
        <v>1959.383</v>
      </c>
      <c r="CW1969" s="20">
        <v>2464.3470000000002</v>
      </c>
      <c r="CX1969" s="20">
        <v>2754.9119999999998</v>
      </c>
      <c r="CY1969" s="20">
        <v>2573.701</v>
      </c>
      <c r="CZ1969" s="20">
        <v>2292.9340000000002</v>
      </c>
      <c r="DA1969" s="20">
        <v>691.327</v>
      </c>
      <c r="DB1969" s="20">
        <v>932.78189999999995</v>
      </c>
      <c r="DC1969" s="20">
        <v>1179.2280000000001</v>
      </c>
      <c r="DD1969">
        <v>0</v>
      </c>
      <c r="DE1969">
        <v>0</v>
      </c>
      <c r="DF1969">
        <v>0</v>
      </c>
    </row>
    <row r="1970" spans="1:110" x14ac:dyDescent="0.25">
      <c r="A1970" s="16" t="str">
        <f t="shared" si="30"/>
        <v>Program Specific_CPP_0 to 199.99 kW_All_SDGE_1-in-10_MONTHLY SYSTEM PEAK DAY_2023_8</v>
      </c>
      <c r="B1970" t="s">
        <v>196</v>
      </c>
      <c r="C1970" t="s">
        <v>121</v>
      </c>
      <c r="D1970" t="s">
        <v>124</v>
      </c>
      <c r="E1970" t="s">
        <v>7</v>
      </c>
      <c r="F1970" t="s">
        <v>125</v>
      </c>
      <c r="G1970" t="s">
        <v>85</v>
      </c>
      <c r="H1970" t="s">
        <v>20</v>
      </c>
      <c r="I1970">
        <v>2023</v>
      </c>
      <c r="J1970">
        <v>8</v>
      </c>
      <c r="K1970">
        <v>4359</v>
      </c>
      <c r="L1970">
        <v>81150.41</v>
      </c>
      <c r="M1970">
        <v>79347.34</v>
      </c>
      <c r="N1970">
        <v>78446.880000000005</v>
      </c>
      <c r="O1970">
        <v>78465.3</v>
      </c>
      <c r="P1970">
        <v>80587.08</v>
      </c>
      <c r="Q1970">
        <v>86954.69</v>
      </c>
      <c r="R1970">
        <v>96034.82</v>
      </c>
      <c r="S1970">
        <v>104666.3</v>
      </c>
      <c r="T1970">
        <v>113912.1</v>
      </c>
      <c r="U1970">
        <v>122219.4</v>
      </c>
      <c r="V1970">
        <v>129263.5</v>
      </c>
      <c r="W1970">
        <v>134047.5</v>
      </c>
      <c r="X1970">
        <v>136348.6</v>
      </c>
      <c r="Y1970">
        <v>137740.1</v>
      </c>
      <c r="Z1970">
        <v>137070.20000000001</v>
      </c>
      <c r="AA1970">
        <v>134381.1</v>
      </c>
      <c r="AB1970">
        <v>129703.4</v>
      </c>
      <c r="AC1970">
        <v>122624.1</v>
      </c>
      <c r="AD1970">
        <v>113470.2</v>
      </c>
      <c r="AE1970">
        <v>108819.4</v>
      </c>
      <c r="AF1970">
        <v>104173.3</v>
      </c>
      <c r="AG1970">
        <v>97513.44</v>
      </c>
      <c r="AH1970">
        <v>90251.08</v>
      </c>
      <c r="AI1970">
        <v>84873.34</v>
      </c>
      <c r="AJ1970">
        <v>75.585210000000004</v>
      </c>
      <c r="AK1970">
        <v>74.35078</v>
      </c>
      <c r="AL1970">
        <v>73.293369999999996</v>
      </c>
      <c r="AM1970">
        <v>72.473939999999999</v>
      </c>
      <c r="AN1970">
        <v>71.762720000000002</v>
      </c>
      <c r="AO1970">
        <v>71.300839999999994</v>
      </c>
      <c r="AP1970">
        <v>71.002200000000002</v>
      </c>
      <c r="AQ1970">
        <v>72.528710000000004</v>
      </c>
      <c r="AR1970">
        <v>77.844920000000002</v>
      </c>
      <c r="AS1970">
        <v>82.855900000000005</v>
      </c>
      <c r="AT1970">
        <v>88.174859999999995</v>
      </c>
      <c r="AU1970">
        <v>91.254689999999997</v>
      </c>
      <c r="AV1970">
        <v>92.700410000000005</v>
      </c>
      <c r="AW1970">
        <v>91.812569999999994</v>
      </c>
      <c r="AX1970">
        <v>91.449749999999995</v>
      </c>
      <c r="AY1970">
        <v>90.899180000000001</v>
      </c>
      <c r="AZ1970">
        <v>90.761309999999995</v>
      </c>
      <c r="BA1970">
        <v>89.381140000000002</v>
      </c>
      <c r="BB1970">
        <v>87.026319999999998</v>
      </c>
      <c r="BC1970">
        <v>84.327590000000001</v>
      </c>
      <c r="BD1970">
        <v>80.350020000000001</v>
      </c>
      <c r="BE1970">
        <v>77.850350000000006</v>
      </c>
      <c r="BF1970">
        <v>76.285229999999999</v>
      </c>
      <c r="BG1970">
        <v>75.728700000000003</v>
      </c>
      <c r="BH1970">
        <v>-1379.36</v>
      </c>
      <c r="BI1970">
        <v>-1212.845</v>
      </c>
      <c r="BJ1970">
        <v>-1057.877</v>
      </c>
      <c r="BK1970">
        <v>-1030.806</v>
      </c>
      <c r="BL1970">
        <v>-812.07600000000002</v>
      </c>
      <c r="BM1970">
        <v>-335.70909999999998</v>
      </c>
      <c r="BN1970">
        <v>972.70820000000003</v>
      </c>
      <c r="BO1970">
        <v>243.32230000000001</v>
      </c>
      <c r="BP1970">
        <v>-651.5865</v>
      </c>
      <c r="BQ1970">
        <v>-592.52689999999996</v>
      </c>
      <c r="BR1970">
        <v>-176.52269999999999</v>
      </c>
      <c r="BS1970">
        <v>-0.41196949999999999</v>
      </c>
      <c r="BT1970">
        <v>361.37979999999999</v>
      </c>
      <c r="BU1970">
        <v>824.68489999999997</v>
      </c>
      <c r="BV1970">
        <v>1257.5150000000001</v>
      </c>
      <c r="BW1970">
        <v>483.399</v>
      </c>
      <c r="BX1970">
        <v>-480.42099999999999</v>
      </c>
      <c r="BY1970">
        <v>-1083.7750000000001</v>
      </c>
      <c r="BZ1970">
        <v>-2629.1089999999999</v>
      </c>
      <c r="CA1970">
        <v>-2732.364</v>
      </c>
      <c r="CB1970">
        <v>-3131.6889999999999</v>
      </c>
      <c r="CC1970">
        <v>-3036.4479999999999</v>
      </c>
      <c r="CD1970">
        <v>-2409.3710000000001</v>
      </c>
      <c r="CE1970">
        <v>-2190.4920000000002</v>
      </c>
      <c r="CF1970" s="20">
        <v>933.20870000000002</v>
      </c>
      <c r="CG1970" s="20">
        <v>837.92819999999995</v>
      </c>
      <c r="CH1970" s="20">
        <v>836.50649999999996</v>
      </c>
      <c r="CI1970" s="20">
        <v>897.5258</v>
      </c>
      <c r="CJ1970" s="20">
        <v>1074.8589999999999</v>
      </c>
      <c r="CK1970" s="20">
        <v>1237.1759999999999</v>
      </c>
      <c r="CL1970" s="20">
        <v>1652.066</v>
      </c>
      <c r="CM1970" s="20">
        <v>1286.9549999999999</v>
      </c>
      <c r="CN1970" s="20">
        <v>739.40279999999996</v>
      </c>
      <c r="CO1970" s="20">
        <v>352.72390000000001</v>
      </c>
      <c r="CP1970" s="20">
        <v>116.4025</v>
      </c>
      <c r="CQ1970" s="20">
        <v>47.402679999999997</v>
      </c>
      <c r="CR1970" s="20">
        <v>138.5718</v>
      </c>
      <c r="CS1970" s="20">
        <v>604.27739999999994</v>
      </c>
      <c r="CT1970" s="20">
        <v>1467.85</v>
      </c>
      <c r="CU1970" s="20">
        <v>2307.6289999999999</v>
      </c>
      <c r="CV1970" s="20">
        <v>2927.777</v>
      </c>
      <c r="CW1970" s="20">
        <v>3627.5129999999999</v>
      </c>
      <c r="CX1970" s="20">
        <v>3985.1529999999998</v>
      </c>
      <c r="CY1970" s="20">
        <v>3746.248</v>
      </c>
      <c r="CZ1970" s="20">
        <v>3236.942</v>
      </c>
      <c r="DA1970" s="20">
        <v>963.43330000000003</v>
      </c>
      <c r="DB1970" s="20">
        <v>1280.3910000000001</v>
      </c>
      <c r="DC1970" s="20">
        <v>1594.3810000000001</v>
      </c>
      <c r="DD1970">
        <v>0</v>
      </c>
      <c r="DE1970">
        <v>0</v>
      </c>
      <c r="DF1970">
        <v>0</v>
      </c>
    </row>
    <row r="1971" spans="1:110" x14ac:dyDescent="0.25">
      <c r="A1971" s="16" t="str">
        <f t="shared" si="30"/>
        <v>Program Specific_CPP_0 to 199.99 kW_All_SDGE_1-in-10_MONTHLY SYSTEM PEAK DAY_2020_2</v>
      </c>
      <c r="B1971" t="s">
        <v>196</v>
      </c>
      <c r="C1971" t="s">
        <v>121</v>
      </c>
      <c r="D1971" t="s">
        <v>124</v>
      </c>
      <c r="E1971" t="s">
        <v>7</v>
      </c>
      <c r="F1971" t="s">
        <v>125</v>
      </c>
      <c r="G1971" t="s">
        <v>85</v>
      </c>
      <c r="H1971" t="s">
        <v>20</v>
      </c>
      <c r="I1971">
        <v>2020</v>
      </c>
      <c r="J1971">
        <v>2</v>
      </c>
      <c r="K1971">
        <v>12355</v>
      </c>
      <c r="L1971">
        <v>164769.9</v>
      </c>
      <c r="M1971">
        <v>161322.70000000001</v>
      </c>
      <c r="N1971">
        <v>159895.5</v>
      </c>
      <c r="O1971">
        <v>161774.39999999999</v>
      </c>
      <c r="P1971">
        <v>171402.9</v>
      </c>
      <c r="Q1971">
        <v>193968.9</v>
      </c>
      <c r="R1971">
        <v>227024.6</v>
      </c>
      <c r="S1971">
        <v>248209.8</v>
      </c>
      <c r="T1971">
        <v>265514.3</v>
      </c>
      <c r="U1971">
        <v>274127.7</v>
      </c>
      <c r="V1971">
        <v>278972.3</v>
      </c>
      <c r="W1971">
        <v>281806.40000000002</v>
      </c>
      <c r="X1971">
        <v>281724.59999999998</v>
      </c>
      <c r="Y1971">
        <v>282602.3</v>
      </c>
      <c r="Z1971">
        <v>278705.2</v>
      </c>
      <c r="AA1971">
        <v>270835.8</v>
      </c>
      <c r="AB1971">
        <v>263210.09999999998</v>
      </c>
      <c r="AC1971">
        <v>261641.5</v>
      </c>
      <c r="AD1971">
        <v>251836.79999999999</v>
      </c>
      <c r="AE1971">
        <v>239173.7</v>
      </c>
      <c r="AF1971">
        <v>226375.9</v>
      </c>
      <c r="AG1971">
        <v>209761.5</v>
      </c>
      <c r="AH1971">
        <v>189849.5</v>
      </c>
      <c r="AI1971">
        <v>175311.1</v>
      </c>
      <c r="AJ1971">
        <v>50.248449999999998</v>
      </c>
      <c r="AK1971">
        <v>49.339530000000003</v>
      </c>
      <c r="AL1971">
        <v>48.718330000000002</v>
      </c>
      <c r="AM1971">
        <v>48.027140000000003</v>
      </c>
      <c r="AN1971">
        <v>46.908149999999999</v>
      </c>
      <c r="AO1971">
        <v>46.455829999999999</v>
      </c>
      <c r="AP1971">
        <v>46.573950000000004</v>
      </c>
      <c r="AQ1971">
        <v>46.37903</v>
      </c>
      <c r="AR1971">
        <v>51.983530000000002</v>
      </c>
      <c r="AS1971">
        <v>57.587730000000001</v>
      </c>
      <c r="AT1971">
        <v>62.12527</v>
      </c>
      <c r="AU1971">
        <v>65.709990000000005</v>
      </c>
      <c r="AV1971">
        <v>67.323660000000004</v>
      </c>
      <c r="AW1971">
        <v>67.308859999999996</v>
      </c>
      <c r="AX1971">
        <v>67.770510000000002</v>
      </c>
      <c r="AY1971">
        <v>66.970510000000004</v>
      </c>
      <c r="AZ1971">
        <v>64.088759999999994</v>
      </c>
      <c r="BA1971">
        <v>61.817010000000003</v>
      </c>
      <c r="BB1971">
        <v>58.70487</v>
      </c>
      <c r="BC1971">
        <v>56.67015</v>
      </c>
      <c r="BD1971">
        <v>54.544989999999999</v>
      </c>
      <c r="BE1971">
        <v>52.654000000000003</v>
      </c>
      <c r="BF1971">
        <v>52.317030000000003</v>
      </c>
      <c r="BG1971">
        <v>51.667070000000002</v>
      </c>
      <c r="BH1971">
        <v>-2800.6880000000001</v>
      </c>
      <c r="BI1971">
        <v>-2465.86</v>
      </c>
      <c r="BJ1971">
        <v>-2156.2330000000002</v>
      </c>
      <c r="BK1971">
        <v>-2125.2449999999999</v>
      </c>
      <c r="BL1971">
        <v>-1727.2270000000001</v>
      </c>
      <c r="BM1971">
        <v>-748.86270000000002</v>
      </c>
      <c r="BN1971">
        <v>2299.4650000000001</v>
      </c>
      <c r="BO1971">
        <v>577.02440000000001</v>
      </c>
      <c r="BP1971">
        <v>-1518.7639999999999</v>
      </c>
      <c r="BQ1971">
        <v>-1328.9880000000001</v>
      </c>
      <c r="BR1971">
        <v>-380.96570000000003</v>
      </c>
      <c r="BS1971">
        <v>-0.86607820000000002</v>
      </c>
      <c r="BT1971">
        <v>746.68560000000002</v>
      </c>
      <c r="BU1971">
        <v>1692.0119999999999</v>
      </c>
      <c r="BV1971">
        <v>2556.9079999999999</v>
      </c>
      <c r="BW1971">
        <v>974.25699999999995</v>
      </c>
      <c r="BX1971">
        <v>-974.92970000000003</v>
      </c>
      <c r="BY1971">
        <v>-2312.4369999999999</v>
      </c>
      <c r="BZ1971">
        <v>-5835.07</v>
      </c>
      <c r="CA1971">
        <v>-6005.45</v>
      </c>
      <c r="CB1971">
        <v>-6805.38</v>
      </c>
      <c r="CC1971">
        <v>-6531.7120000000004</v>
      </c>
      <c r="CD1971">
        <v>-5068.2809999999999</v>
      </c>
      <c r="CE1971">
        <v>-4524.598</v>
      </c>
      <c r="CF1971" s="20">
        <v>3847.2730000000001</v>
      </c>
      <c r="CG1971" s="20">
        <v>3463.6410000000001</v>
      </c>
      <c r="CH1971" s="20">
        <v>3475.2849999999999</v>
      </c>
      <c r="CI1971" s="20">
        <v>3815.1460000000002</v>
      </c>
      <c r="CJ1971" s="20">
        <v>4862.4669999999996</v>
      </c>
      <c r="CK1971" s="20">
        <v>6156.1570000000002</v>
      </c>
      <c r="CL1971" s="20">
        <v>9232.4279999999999</v>
      </c>
      <c r="CM1971" s="20">
        <v>7237.4870000000001</v>
      </c>
      <c r="CN1971" s="20">
        <v>4017.145</v>
      </c>
      <c r="CO1971" s="20">
        <v>1774.4369999999999</v>
      </c>
      <c r="CP1971" s="20">
        <v>542.16679999999997</v>
      </c>
      <c r="CQ1971" s="20">
        <v>209.50139999999999</v>
      </c>
      <c r="CR1971" s="20">
        <v>591.59270000000004</v>
      </c>
      <c r="CS1971" s="20">
        <v>2543.7060000000001</v>
      </c>
      <c r="CT1971" s="20">
        <v>6068.5559999999996</v>
      </c>
      <c r="CU1971" s="20">
        <v>9373.4959999999992</v>
      </c>
      <c r="CV1971" s="20">
        <v>12057.04</v>
      </c>
      <c r="CW1971" s="20">
        <v>16514.689999999999</v>
      </c>
      <c r="CX1971" s="20">
        <v>19629.97</v>
      </c>
      <c r="CY1971" s="20">
        <v>18097.169999999998</v>
      </c>
      <c r="CZ1971" s="20">
        <v>15285.6</v>
      </c>
      <c r="DA1971" s="20">
        <v>4458.0420000000004</v>
      </c>
      <c r="DB1971" s="20">
        <v>5665.7420000000002</v>
      </c>
      <c r="DC1971" s="20">
        <v>6802.5010000000002</v>
      </c>
      <c r="DD1971">
        <v>0</v>
      </c>
      <c r="DE1971">
        <v>0</v>
      </c>
      <c r="DF1971">
        <v>0</v>
      </c>
    </row>
    <row r="1972" spans="1:110" x14ac:dyDescent="0.25">
      <c r="A1972" s="16" t="str">
        <f t="shared" si="30"/>
        <v>Portfolio Adjusted_CPP_0 to 199.99 kW_All_SDGE_1-in-10_MONTHLY SYSTEM PEAK DAY_2022_4</v>
      </c>
      <c r="B1972" t="s">
        <v>195</v>
      </c>
      <c r="C1972" t="s">
        <v>121</v>
      </c>
      <c r="D1972" t="s">
        <v>124</v>
      </c>
      <c r="E1972" t="s">
        <v>7</v>
      </c>
      <c r="F1972" t="s">
        <v>125</v>
      </c>
      <c r="G1972" t="s">
        <v>85</v>
      </c>
      <c r="H1972" t="s">
        <v>20</v>
      </c>
      <c r="I1972">
        <v>2022</v>
      </c>
      <c r="J1972">
        <v>4</v>
      </c>
      <c r="K1972">
        <v>4498</v>
      </c>
      <c r="L1972">
        <v>73685.09</v>
      </c>
      <c r="M1972">
        <v>72672.14</v>
      </c>
      <c r="N1972">
        <v>72174.48</v>
      </c>
      <c r="O1972">
        <v>72498.679999999993</v>
      </c>
      <c r="P1972">
        <v>74538.52</v>
      </c>
      <c r="Q1972">
        <v>80240.66</v>
      </c>
      <c r="R1972">
        <v>85374.16</v>
      </c>
      <c r="S1972">
        <v>87492.47</v>
      </c>
      <c r="T1972">
        <v>89880.38</v>
      </c>
      <c r="U1972">
        <v>92777.54</v>
      </c>
      <c r="V1972">
        <v>96033.98</v>
      </c>
      <c r="W1972">
        <v>98487.03</v>
      </c>
      <c r="X1972">
        <v>100124.6</v>
      </c>
      <c r="Y1972">
        <v>101819.2</v>
      </c>
      <c r="Z1972">
        <v>102346.6</v>
      </c>
      <c r="AA1972">
        <v>101469.6</v>
      </c>
      <c r="AB1972">
        <v>97857.14</v>
      </c>
      <c r="AC1972">
        <v>92537.94</v>
      </c>
      <c r="AD1972">
        <v>87594.84</v>
      </c>
      <c r="AE1972">
        <v>86690.26</v>
      </c>
      <c r="AF1972">
        <v>84128.5</v>
      </c>
      <c r="AG1972">
        <v>80861.05</v>
      </c>
      <c r="AH1972">
        <v>77653.3</v>
      </c>
      <c r="AI1972">
        <v>75070.94</v>
      </c>
      <c r="AJ1972">
        <v>66.819890000000001</v>
      </c>
      <c r="AK1972">
        <v>65.208029999999994</v>
      </c>
      <c r="AL1972">
        <v>64.275329999999997</v>
      </c>
      <c r="AM1972">
        <v>64.82499</v>
      </c>
      <c r="AN1972">
        <v>64.797340000000005</v>
      </c>
      <c r="AO1972">
        <v>65.037319999999994</v>
      </c>
      <c r="AP1972">
        <v>64.426580000000001</v>
      </c>
      <c r="AQ1972">
        <v>67.30274</v>
      </c>
      <c r="AR1972">
        <v>74.118200000000002</v>
      </c>
      <c r="AS1972">
        <v>80.859970000000004</v>
      </c>
      <c r="AT1972">
        <v>85.628309999999999</v>
      </c>
      <c r="AU1972">
        <v>89.138710000000003</v>
      </c>
      <c r="AV1972">
        <v>90.074529999999996</v>
      </c>
      <c r="AW1972">
        <v>90.695030000000003</v>
      </c>
      <c r="AX1972">
        <v>90.653379999999999</v>
      </c>
      <c r="AY1972">
        <v>91.087000000000003</v>
      </c>
      <c r="AZ1972">
        <v>90.886650000000003</v>
      </c>
      <c r="BA1972">
        <v>89.233329999999995</v>
      </c>
      <c r="BB1972">
        <v>85.590260000000001</v>
      </c>
      <c r="BC1972">
        <v>80.446860000000001</v>
      </c>
      <c r="BD1972">
        <v>76.081959999999995</v>
      </c>
      <c r="BE1972">
        <v>72.564750000000004</v>
      </c>
      <c r="BF1972">
        <v>70.529290000000003</v>
      </c>
      <c r="BG1972">
        <v>68.038200000000003</v>
      </c>
      <c r="BH1972">
        <v>-1252.4680000000001</v>
      </c>
      <c r="BI1972">
        <v>-1110.8130000000001</v>
      </c>
      <c r="BJ1972">
        <v>-973.29169999999999</v>
      </c>
      <c r="BK1972">
        <v>-952.4221</v>
      </c>
      <c r="BL1972">
        <v>-751.12480000000005</v>
      </c>
      <c r="BM1972">
        <v>-309.78800000000001</v>
      </c>
      <c r="BN1972">
        <v>864.7296</v>
      </c>
      <c r="BO1972">
        <v>203.39760000000001</v>
      </c>
      <c r="BP1972">
        <v>-514.12329999999997</v>
      </c>
      <c r="BQ1972">
        <v>-449.79109999999997</v>
      </c>
      <c r="BR1972">
        <v>-131.14439999999999</v>
      </c>
      <c r="BS1972">
        <v>-0.30268109999999998</v>
      </c>
      <c r="BT1972">
        <v>265.37110000000001</v>
      </c>
      <c r="BU1972">
        <v>609.61739999999998</v>
      </c>
      <c r="BV1972">
        <v>938.95190000000002</v>
      </c>
      <c r="BW1972">
        <v>365.00909999999999</v>
      </c>
      <c r="BX1972">
        <v>-362.46269999999998</v>
      </c>
      <c r="BY1972">
        <v>-817.86770000000001</v>
      </c>
      <c r="BZ1972">
        <v>-2029.576</v>
      </c>
      <c r="CA1972">
        <v>-2176.7190000000001</v>
      </c>
      <c r="CB1972">
        <v>-2529.0970000000002</v>
      </c>
      <c r="CC1972">
        <v>-2517.913</v>
      </c>
      <c r="CD1972">
        <v>-2073.056</v>
      </c>
      <c r="CE1972">
        <v>-1937.5029999999999</v>
      </c>
      <c r="CF1972" s="20">
        <v>769.40790000000004</v>
      </c>
      <c r="CG1972" s="20">
        <v>702.87480000000005</v>
      </c>
      <c r="CH1972" s="20">
        <v>708.08479999999997</v>
      </c>
      <c r="CI1972" s="20">
        <v>766.21720000000005</v>
      </c>
      <c r="CJ1972" s="20">
        <v>919.5643</v>
      </c>
      <c r="CK1972" s="20">
        <v>1053.5</v>
      </c>
      <c r="CL1972" s="20">
        <v>1305.6379999999999</v>
      </c>
      <c r="CM1972" s="20">
        <v>899.27260000000001</v>
      </c>
      <c r="CN1972" s="20">
        <v>460.33229999999998</v>
      </c>
      <c r="CO1972" s="20">
        <v>203.25470000000001</v>
      </c>
      <c r="CP1972" s="20">
        <v>64.248149999999995</v>
      </c>
      <c r="CQ1972" s="20">
        <v>25.588419999999999</v>
      </c>
      <c r="CR1972" s="20">
        <v>74.723039999999997</v>
      </c>
      <c r="CS1972" s="20">
        <v>330.19839999999999</v>
      </c>
      <c r="CT1972" s="20">
        <v>818.35509999999999</v>
      </c>
      <c r="CU1972" s="20">
        <v>1315.7149999999999</v>
      </c>
      <c r="CV1972" s="20">
        <v>1666.559</v>
      </c>
      <c r="CW1972" s="20">
        <v>2065.84</v>
      </c>
      <c r="CX1972" s="20">
        <v>2374.8620000000001</v>
      </c>
      <c r="CY1972" s="20">
        <v>2377.52</v>
      </c>
      <c r="CZ1972" s="20">
        <v>2111.0990000000002</v>
      </c>
      <c r="DA1972" s="20">
        <v>662.47799999999995</v>
      </c>
      <c r="DB1972" s="20">
        <v>947.88930000000005</v>
      </c>
      <c r="DC1972" s="20">
        <v>1247.364</v>
      </c>
      <c r="DD1972">
        <v>0</v>
      </c>
      <c r="DE1972">
        <v>0</v>
      </c>
      <c r="DF1972">
        <v>0</v>
      </c>
    </row>
    <row r="1973" spans="1:110" x14ac:dyDescent="0.25">
      <c r="A1973" s="16" t="str">
        <f t="shared" si="30"/>
        <v>Portfolio Adjusted_CPP_0 to 199.99 kW_All_SDGE_1-in-10_MONTHLY SYSTEM PEAK DAY_2022_2</v>
      </c>
      <c r="B1973" t="s">
        <v>195</v>
      </c>
      <c r="C1973" t="s">
        <v>121</v>
      </c>
      <c r="D1973" t="s">
        <v>124</v>
      </c>
      <c r="E1973" t="s">
        <v>7</v>
      </c>
      <c r="F1973" t="s">
        <v>125</v>
      </c>
      <c r="G1973" t="s">
        <v>85</v>
      </c>
      <c r="H1973" t="s">
        <v>20</v>
      </c>
      <c r="I1973">
        <v>2022</v>
      </c>
      <c r="J1973">
        <v>2</v>
      </c>
      <c r="K1973">
        <v>4498</v>
      </c>
      <c r="L1973">
        <v>59916.160000000003</v>
      </c>
      <c r="M1973">
        <v>58666.54</v>
      </c>
      <c r="N1973">
        <v>58150.55</v>
      </c>
      <c r="O1973">
        <v>58836.28</v>
      </c>
      <c r="P1973">
        <v>62343.98</v>
      </c>
      <c r="Q1973">
        <v>70566.75</v>
      </c>
      <c r="R1973">
        <v>82596.52</v>
      </c>
      <c r="S1973">
        <v>90307.45</v>
      </c>
      <c r="T1973">
        <v>96595.51</v>
      </c>
      <c r="U1973">
        <v>99719.02</v>
      </c>
      <c r="V1973">
        <v>101472.4</v>
      </c>
      <c r="W1973">
        <v>102497.5</v>
      </c>
      <c r="X1973">
        <v>102464.7</v>
      </c>
      <c r="Y1973">
        <v>102783</v>
      </c>
      <c r="Z1973">
        <v>101361.3</v>
      </c>
      <c r="AA1973">
        <v>98492.36</v>
      </c>
      <c r="AB1973">
        <v>95708.55</v>
      </c>
      <c r="AC1973">
        <v>95131.95</v>
      </c>
      <c r="AD1973">
        <v>91559.25</v>
      </c>
      <c r="AE1973">
        <v>86949.87</v>
      </c>
      <c r="AF1973">
        <v>82294.429999999993</v>
      </c>
      <c r="AG1973">
        <v>76254.37</v>
      </c>
      <c r="AH1973">
        <v>69017.14</v>
      </c>
      <c r="AI1973">
        <v>63737.79</v>
      </c>
      <c r="AJ1973">
        <v>50.254559999999998</v>
      </c>
      <c r="AK1973">
        <v>49.345669999999998</v>
      </c>
      <c r="AL1973">
        <v>48.724429999999998</v>
      </c>
      <c r="AM1973">
        <v>48.033479999999997</v>
      </c>
      <c r="AN1973">
        <v>46.914409999999997</v>
      </c>
      <c r="AO1973">
        <v>46.462009999999999</v>
      </c>
      <c r="AP1973">
        <v>46.580120000000001</v>
      </c>
      <c r="AQ1973">
        <v>46.385240000000003</v>
      </c>
      <c r="AR1973">
        <v>51.987609999999997</v>
      </c>
      <c r="AS1973">
        <v>57.590299999999999</v>
      </c>
      <c r="AT1973">
        <v>62.127040000000001</v>
      </c>
      <c r="AU1973">
        <v>65.711160000000007</v>
      </c>
      <c r="AV1973">
        <v>67.323279999999997</v>
      </c>
      <c r="AW1973">
        <v>67.306880000000007</v>
      </c>
      <c r="AX1973">
        <v>67.769490000000005</v>
      </c>
      <c r="AY1973">
        <v>66.967569999999995</v>
      </c>
      <c r="AZ1973">
        <v>64.087599999999995</v>
      </c>
      <c r="BA1973">
        <v>61.816719999999997</v>
      </c>
      <c r="BB1973">
        <v>58.706940000000003</v>
      </c>
      <c r="BC1973">
        <v>56.674469999999999</v>
      </c>
      <c r="BD1973">
        <v>54.550269999999998</v>
      </c>
      <c r="BE1973">
        <v>52.659399999999998</v>
      </c>
      <c r="BF1973">
        <v>52.32217</v>
      </c>
      <c r="BG1973">
        <v>51.672510000000003</v>
      </c>
      <c r="BH1973">
        <v>-1018.429</v>
      </c>
      <c r="BI1973">
        <v>-896.7337</v>
      </c>
      <c r="BJ1973">
        <v>-784.17529999999999</v>
      </c>
      <c r="BK1973">
        <v>-772.93780000000004</v>
      </c>
      <c r="BL1973">
        <v>-628.24030000000005</v>
      </c>
      <c r="BM1973">
        <v>-272.43959999999998</v>
      </c>
      <c r="BN1973">
        <v>836.59559999999999</v>
      </c>
      <c r="BO1973">
        <v>209.9417</v>
      </c>
      <c r="BP1973">
        <v>-552.53440000000001</v>
      </c>
      <c r="BQ1973">
        <v>-483.44380000000001</v>
      </c>
      <c r="BR1973">
        <v>-138.571</v>
      </c>
      <c r="BS1973">
        <v>-0.31500660000000003</v>
      </c>
      <c r="BT1973">
        <v>271.57350000000002</v>
      </c>
      <c r="BU1973">
        <v>615.38789999999995</v>
      </c>
      <c r="BV1973">
        <v>929.91300000000001</v>
      </c>
      <c r="BW1973">
        <v>354.29910000000001</v>
      </c>
      <c r="BX1973">
        <v>-354.5043</v>
      </c>
      <c r="BY1973">
        <v>-840.79409999999996</v>
      </c>
      <c r="BZ1973">
        <v>-2121.4319999999998</v>
      </c>
      <c r="CA1973">
        <v>-2183.2370000000001</v>
      </c>
      <c r="CB1973">
        <v>-2473.96</v>
      </c>
      <c r="CC1973">
        <v>-2374.4670000000001</v>
      </c>
      <c r="CD1973">
        <v>-1842.5029999999999</v>
      </c>
      <c r="CE1973">
        <v>-1645.0060000000001</v>
      </c>
      <c r="CF1973" s="20">
        <v>508.7276</v>
      </c>
      <c r="CG1973" s="20">
        <v>458.0607</v>
      </c>
      <c r="CH1973" s="20">
        <v>459.64819999999997</v>
      </c>
      <c r="CI1973" s="20">
        <v>504.64049999999997</v>
      </c>
      <c r="CJ1973" s="20">
        <v>643.29409999999996</v>
      </c>
      <c r="CK1973" s="20">
        <v>814.79</v>
      </c>
      <c r="CL1973" s="20">
        <v>1222.0630000000001</v>
      </c>
      <c r="CM1973" s="20">
        <v>958.06979999999999</v>
      </c>
      <c r="CN1973" s="20">
        <v>531.68640000000005</v>
      </c>
      <c r="CO1973" s="20">
        <v>234.80680000000001</v>
      </c>
      <c r="CP1973" s="20">
        <v>71.730879999999999</v>
      </c>
      <c r="CQ1973" s="20">
        <v>27.71482</v>
      </c>
      <c r="CR1973" s="20">
        <v>78.256770000000003</v>
      </c>
      <c r="CS1973" s="20">
        <v>336.47919999999999</v>
      </c>
      <c r="CT1973" s="20">
        <v>802.67499999999995</v>
      </c>
      <c r="CU1973" s="20">
        <v>1239.6379999999999</v>
      </c>
      <c r="CV1973" s="20">
        <v>1594.1790000000001</v>
      </c>
      <c r="CW1973" s="20">
        <v>2183.2820000000002</v>
      </c>
      <c r="CX1973" s="20">
        <v>2594.692</v>
      </c>
      <c r="CY1973" s="20">
        <v>2391.7809999999999</v>
      </c>
      <c r="CZ1973" s="20">
        <v>2020.0550000000001</v>
      </c>
      <c r="DA1973" s="20">
        <v>589.14499999999998</v>
      </c>
      <c r="DB1973" s="20">
        <v>748.77560000000005</v>
      </c>
      <c r="DC1973" s="20">
        <v>899.17370000000005</v>
      </c>
      <c r="DD1973">
        <v>0</v>
      </c>
      <c r="DE1973">
        <v>0</v>
      </c>
      <c r="DF1973">
        <v>0</v>
      </c>
    </row>
    <row r="1974" spans="1:110" x14ac:dyDescent="0.25">
      <c r="A1974" s="16" t="str">
        <f t="shared" si="30"/>
        <v>Portfolio Adjusted_CPP_0 to 199.99 kW_All_SDGE_1-in-10_TYPICAL EVENT DAY_2030_8</v>
      </c>
      <c r="B1974" t="s">
        <v>195</v>
      </c>
      <c r="C1974" t="s">
        <v>121</v>
      </c>
      <c r="D1974" t="s">
        <v>124</v>
      </c>
      <c r="E1974" t="s">
        <v>7</v>
      </c>
      <c r="F1974" t="s">
        <v>125</v>
      </c>
      <c r="G1974" t="s">
        <v>85</v>
      </c>
      <c r="H1974" t="s">
        <v>19</v>
      </c>
      <c r="I1974">
        <v>2030</v>
      </c>
      <c r="J1974">
        <v>8</v>
      </c>
      <c r="K1974">
        <v>2953</v>
      </c>
      <c r="L1974">
        <v>55650.58</v>
      </c>
      <c r="M1974">
        <v>54313.25</v>
      </c>
      <c r="N1974">
        <v>53633.77</v>
      </c>
      <c r="O1974">
        <v>53628.11</v>
      </c>
      <c r="P1974">
        <v>55137.82</v>
      </c>
      <c r="Q1974">
        <v>59789.29</v>
      </c>
      <c r="R1974">
        <v>66893.53</v>
      </c>
      <c r="S1974">
        <v>73328.179999999993</v>
      </c>
      <c r="T1974">
        <v>80453.570000000007</v>
      </c>
      <c r="U1974">
        <v>87019.32</v>
      </c>
      <c r="V1974">
        <v>92863.06</v>
      </c>
      <c r="W1974">
        <v>96786.31</v>
      </c>
      <c r="X1974">
        <v>98626.74</v>
      </c>
      <c r="Y1974">
        <v>99453.33</v>
      </c>
      <c r="Z1974">
        <v>98737.47</v>
      </c>
      <c r="AA1974">
        <v>96447.31</v>
      </c>
      <c r="AB1974">
        <v>92509.66</v>
      </c>
      <c r="AC1974">
        <v>86965.15</v>
      </c>
      <c r="AD1974">
        <v>80318.77</v>
      </c>
      <c r="AE1974">
        <v>76573.320000000007</v>
      </c>
      <c r="AF1974">
        <v>72622.02</v>
      </c>
      <c r="AG1974">
        <v>67743.47</v>
      </c>
      <c r="AH1974">
        <v>62404.09</v>
      </c>
      <c r="AI1974">
        <v>58432.07</v>
      </c>
      <c r="AJ1974">
        <v>72.947869999999995</v>
      </c>
      <c r="AK1974">
        <v>72.134230000000002</v>
      </c>
      <c r="AL1974">
        <v>71.258920000000003</v>
      </c>
      <c r="AM1974">
        <v>70.709760000000003</v>
      </c>
      <c r="AN1974">
        <v>70.123639999999995</v>
      </c>
      <c r="AO1974">
        <v>69.53707</v>
      </c>
      <c r="AP1974">
        <v>69.504019999999997</v>
      </c>
      <c r="AQ1974">
        <v>71.780270000000002</v>
      </c>
      <c r="AR1974">
        <v>77.240979999999993</v>
      </c>
      <c r="AS1974">
        <v>82.589169999999996</v>
      </c>
      <c r="AT1974">
        <v>87.220079999999996</v>
      </c>
      <c r="AU1974">
        <v>90.177899999999994</v>
      </c>
      <c r="AV1974">
        <v>91.291250000000005</v>
      </c>
      <c r="AW1974">
        <v>90.935860000000005</v>
      </c>
      <c r="AX1974">
        <v>89.67071</v>
      </c>
      <c r="AY1974">
        <v>89.565299999999993</v>
      </c>
      <c r="AZ1974">
        <v>89.214380000000006</v>
      </c>
      <c r="BA1974">
        <v>88.188450000000003</v>
      </c>
      <c r="BB1974">
        <v>86.407929999999993</v>
      </c>
      <c r="BC1974">
        <v>83.551929999999999</v>
      </c>
      <c r="BD1974">
        <v>80.108590000000007</v>
      </c>
      <c r="BE1974">
        <v>77.568759999999997</v>
      </c>
      <c r="BF1974">
        <v>75.510469999999998</v>
      </c>
      <c r="BG1974">
        <v>74.34111</v>
      </c>
      <c r="BH1974">
        <v>-945.9248</v>
      </c>
      <c r="BI1974">
        <v>-830.19240000000002</v>
      </c>
      <c r="BJ1974">
        <v>-723.2654</v>
      </c>
      <c r="BK1974">
        <v>-704.51760000000002</v>
      </c>
      <c r="BL1974">
        <v>-555.62379999999996</v>
      </c>
      <c r="BM1974">
        <v>-230.83070000000001</v>
      </c>
      <c r="BN1974">
        <v>677.54470000000003</v>
      </c>
      <c r="BO1974">
        <v>170.4693</v>
      </c>
      <c r="BP1974">
        <v>-460.20119999999997</v>
      </c>
      <c r="BQ1974">
        <v>-421.87490000000003</v>
      </c>
      <c r="BR1974">
        <v>-126.8142</v>
      </c>
      <c r="BS1974">
        <v>-0.2974543</v>
      </c>
      <c r="BT1974">
        <v>261.40129999999999</v>
      </c>
      <c r="BU1974">
        <v>595.45230000000004</v>
      </c>
      <c r="BV1974">
        <v>905.84130000000005</v>
      </c>
      <c r="BW1974">
        <v>346.94260000000003</v>
      </c>
      <c r="BX1974">
        <v>-342.65559999999999</v>
      </c>
      <c r="BY1974">
        <v>-768.61429999999996</v>
      </c>
      <c r="BZ1974">
        <v>-1860.989</v>
      </c>
      <c r="CA1974">
        <v>-1922.691</v>
      </c>
      <c r="CB1974">
        <v>-2183.1849999999999</v>
      </c>
      <c r="CC1974">
        <v>-2109.4479999999999</v>
      </c>
      <c r="CD1974">
        <v>-1665.9590000000001</v>
      </c>
      <c r="CE1974">
        <v>-1508.0709999999999</v>
      </c>
      <c r="CF1974" s="20">
        <v>438.87079999999997</v>
      </c>
      <c r="CG1974" s="20">
        <v>392.60289999999998</v>
      </c>
      <c r="CH1974" s="20">
        <v>391.01609999999999</v>
      </c>
      <c r="CI1974" s="20">
        <v>419.2534</v>
      </c>
      <c r="CJ1974" s="20">
        <v>503.17570000000001</v>
      </c>
      <c r="CK1974" s="20">
        <v>584.9144</v>
      </c>
      <c r="CL1974" s="20">
        <v>801.56389999999999</v>
      </c>
      <c r="CM1974" s="20">
        <v>631.67229999999995</v>
      </c>
      <c r="CN1974" s="20">
        <v>368.83519999999999</v>
      </c>
      <c r="CO1974" s="20">
        <v>178.80770000000001</v>
      </c>
      <c r="CP1974" s="20">
        <v>60.075409999999998</v>
      </c>
      <c r="CQ1974" s="20">
        <v>24.712299999999999</v>
      </c>
      <c r="CR1974" s="20">
        <v>72.504109999999997</v>
      </c>
      <c r="CS1974" s="20">
        <v>315.0317</v>
      </c>
      <c r="CT1974" s="20">
        <v>761.65679999999998</v>
      </c>
      <c r="CU1974" s="20">
        <v>1188.693</v>
      </c>
      <c r="CV1974" s="20">
        <v>1489.395</v>
      </c>
      <c r="CW1974" s="20">
        <v>1824.5150000000001</v>
      </c>
      <c r="CX1974" s="20">
        <v>1996.712</v>
      </c>
      <c r="CY1974" s="20">
        <v>1854.9770000000001</v>
      </c>
      <c r="CZ1974" s="20">
        <v>1573.1089999999999</v>
      </c>
      <c r="DA1974" s="20">
        <v>464.97280000000001</v>
      </c>
      <c r="DB1974" s="20">
        <v>612.15859999999998</v>
      </c>
      <c r="DC1974" s="20">
        <v>755.70500000000004</v>
      </c>
      <c r="DD1974">
        <v>0</v>
      </c>
      <c r="DE1974">
        <v>0</v>
      </c>
      <c r="DF1974">
        <v>0</v>
      </c>
    </row>
    <row r="1975" spans="1:110" x14ac:dyDescent="0.25">
      <c r="A1975" s="16" t="str">
        <f t="shared" si="30"/>
        <v>Portfolio Adjusted_CPP_0 to 199.99 kW_All_SDGE_1-in-10_TYPICAL EVENT DAY_2025_8</v>
      </c>
      <c r="B1975" t="s">
        <v>195</v>
      </c>
      <c r="C1975" t="s">
        <v>121</v>
      </c>
      <c r="D1975" t="s">
        <v>124</v>
      </c>
      <c r="E1975" t="s">
        <v>7</v>
      </c>
      <c r="F1975" t="s">
        <v>125</v>
      </c>
      <c r="G1975" t="s">
        <v>85</v>
      </c>
      <c r="H1975" t="s">
        <v>19</v>
      </c>
      <c r="I1975">
        <v>2025</v>
      </c>
      <c r="J1975">
        <v>8</v>
      </c>
      <c r="K1975">
        <v>3834</v>
      </c>
      <c r="L1975">
        <v>72253.41</v>
      </c>
      <c r="M1975">
        <v>70517.09</v>
      </c>
      <c r="N1975">
        <v>69634.91</v>
      </c>
      <c r="O1975">
        <v>69627.55</v>
      </c>
      <c r="P1975">
        <v>71587.67</v>
      </c>
      <c r="Q1975">
        <v>77626.880000000005</v>
      </c>
      <c r="R1975">
        <v>86850.59</v>
      </c>
      <c r="S1975">
        <v>95204.95</v>
      </c>
      <c r="T1975">
        <v>104456.1</v>
      </c>
      <c r="U1975">
        <v>112980.7</v>
      </c>
      <c r="V1975">
        <v>120567.9</v>
      </c>
      <c r="W1975">
        <v>125661.6</v>
      </c>
      <c r="X1975">
        <v>128051.1</v>
      </c>
      <c r="Y1975">
        <v>129124.3</v>
      </c>
      <c r="Z1975">
        <v>128194.9</v>
      </c>
      <c r="AA1975">
        <v>125221.5</v>
      </c>
      <c r="AB1975">
        <v>120109.1</v>
      </c>
      <c r="AC1975">
        <v>112910.39999999999</v>
      </c>
      <c r="AD1975">
        <v>104281.1</v>
      </c>
      <c r="AE1975">
        <v>99418.26</v>
      </c>
      <c r="AF1975">
        <v>94288.13</v>
      </c>
      <c r="AG1975">
        <v>87954.09</v>
      </c>
      <c r="AH1975">
        <v>81021.77</v>
      </c>
      <c r="AI1975">
        <v>75864.73</v>
      </c>
      <c r="AJ1975">
        <v>72.947869999999995</v>
      </c>
      <c r="AK1975">
        <v>72.134230000000002</v>
      </c>
      <c r="AL1975">
        <v>71.258920000000003</v>
      </c>
      <c r="AM1975">
        <v>70.709760000000003</v>
      </c>
      <c r="AN1975">
        <v>70.123639999999995</v>
      </c>
      <c r="AO1975">
        <v>69.53707</v>
      </c>
      <c r="AP1975">
        <v>69.504019999999997</v>
      </c>
      <c r="AQ1975">
        <v>71.780270000000002</v>
      </c>
      <c r="AR1975">
        <v>77.240979999999993</v>
      </c>
      <c r="AS1975">
        <v>82.589169999999996</v>
      </c>
      <c r="AT1975">
        <v>87.220079999999996</v>
      </c>
      <c r="AU1975">
        <v>90.177899999999994</v>
      </c>
      <c r="AV1975">
        <v>91.291250000000005</v>
      </c>
      <c r="AW1975">
        <v>90.935860000000005</v>
      </c>
      <c r="AX1975">
        <v>89.67071</v>
      </c>
      <c r="AY1975">
        <v>89.565299999999993</v>
      </c>
      <c r="AZ1975">
        <v>89.214380000000006</v>
      </c>
      <c r="BA1975">
        <v>88.188450000000003</v>
      </c>
      <c r="BB1975">
        <v>86.407929999999993</v>
      </c>
      <c r="BC1975">
        <v>83.551929999999999</v>
      </c>
      <c r="BD1975">
        <v>80.108590000000007</v>
      </c>
      <c r="BE1975">
        <v>77.568759999999997</v>
      </c>
      <c r="BF1975">
        <v>75.510469999999998</v>
      </c>
      <c r="BG1975">
        <v>74.34111</v>
      </c>
      <c r="BH1975">
        <v>-1228.133</v>
      </c>
      <c r="BI1975">
        <v>-1077.873</v>
      </c>
      <c r="BJ1975">
        <v>-939.04489999999998</v>
      </c>
      <c r="BK1975">
        <v>-914.70389999999998</v>
      </c>
      <c r="BL1975">
        <v>-721.38900000000001</v>
      </c>
      <c r="BM1975">
        <v>-299.69690000000003</v>
      </c>
      <c r="BN1975">
        <v>879.68380000000002</v>
      </c>
      <c r="BO1975">
        <v>221.3272</v>
      </c>
      <c r="BP1975">
        <v>-597.49789999999996</v>
      </c>
      <c r="BQ1975">
        <v>-547.73739999999998</v>
      </c>
      <c r="BR1975">
        <v>-164.648</v>
      </c>
      <c r="BS1975">
        <v>-0.38619700000000001</v>
      </c>
      <c r="BT1975">
        <v>339.3879</v>
      </c>
      <c r="BU1975">
        <v>773.1</v>
      </c>
      <c r="BV1975">
        <v>1176.0909999999999</v>
      </c>
      <c r="BW1975">
        <v>450.44970000000001</v>
      </c>
      <c r="BX1975">
        <v>-444.88369999999998</v>
      </c>
      <c r="BY1975">
        <v>-997.92330000000004</v>
      </c>
      <c r="BZ1975">
        <v>-2416.1979999999999</v>
      </c>
      <c r="CA1975">
        <v>-2496.308</v>
      </c>
      <c r="CB1975">
        <v>-2834.518</v>
      </c>
      <c r="CC1975">
        <v>-2738.7820000000002</v>
      </c>
      <c r="CD1975">
        <v>-2162.982</v>
      </c>
      <c r="CE1975">
        <v>-1957.99</v>
      </c>
      <c r="CF1975" s="20">
        <v>739.79960000000005</v>
      </c>
      <c r="CG1975" s="20">
        <v>661.80619999999999</v>
      </c>
      <c r="CH1975" s="20">
        <v>659.13130000000001</v>
      </c>
      <c r="CI1975" s="20">
        <v>706.73080000000004</v>
      </c>
      <c r="CJ1975" s="20">
        <v>848.19759999999997</v>
      </c>
      <c r="CK1975" s="20">
        <v>985.98360000000002</v>
      </c>
      <c r="CL1975" s="20">
        <v>1351.1869999999999</v>
      </c>
      <c r="CM1975" s="20">
        <v>1064.8030000000001</v>
      </c>
      <c r="CN1975" s="20">
        <v>621.74120000000005</v>
      </c>
      <c r="CO1975" s="20">
        <v>301.41410000000002</v>
      </c>
      <c r="CP1975" s="20">
        <v>101.2684</v>
      </c>
      <c r="CQ1975" s="20">
        <v>41.657240000000002</v>
      </c>
      <c r="CR1975" s="20">
        <v>122.2193</v>
      </c>
      <c r="CS1975" s="20">
        <v>531.04520000000002</v>
      </c>
      <c r="CT1975" s="20">
        <v>1283.9159999999999</v>
      </c>
      <c r="CU1975" s="20">
        <v>2003.7670000000001</v>
      </c>
      <c r="CV1975" s="20">
        <v>2510.6550000000002</v>
      </c>
      <c r="CW1975" s="20">
        <v>3075.5639999999999</v>
      </c>
      <c r="CX1975" s="20">
        <v>3365.8339999999998</v>
      </c>
      <c r="CY1975" s="20">
        <v>3126.9140000000002</v>
      </c>
      <c r="CZ1975" s="20">
        <v>2651.7719999999999</v>
      </c>
      <c r="DA1975" s="20">
        <v>783.79930000000002</v>
      </c>
      <c r="DB1975" s="20">
        <v>1031.9090000000001</v>
      </c>
      <c r="DC1975" s="20">
        <v>1273.883</v>
      </c>
      <c r="DD1975">
        <v>0</v>
      </c>
      <c r="DE1975">
        <v>0</v>
      </c>
      <c r="DF1975">
        <v>0</v>
      </c>
    </row>
    <row r="1976" spans="1:110" x14ac:dyDescent="0.25">
      <c r="A1976" s="16" t="str">
        <f t="shared" si="30"/>
        <v>Program Specific_CPP_0 to 199.99 kW_All_SDGE_1-in-10_MONTHLY SYSTEM PEAK DAY_2022_2</v>
      </c>
      <c r="B1976" t="s">
        <v>196</v>
      </c>
      <c r="C1976" t="s">
        <v>121</v>
      </c>
      <c r="D1976" t="s">
        <v>124</v>
      </c>
      <c r="E1976" t="s">
        <v>7</v>
      </c>
      <c r="F1976" t="s">
        <v>125</v>
      </c>
      <c r="G1976" t="s">
        <v>85</v>
      </c>
      <c r="H1976" t="s">
        <v>20</v>
      </c>
      <c r="I1976">
        <v>2022</v>
      </c>
      <c r="J1976">
        <v>2</v>
      </c>
      <c r="K1976">
        <v>4510</v>
      </c>
      <c r="L1976">
        <v>60146.67</v>
      </c>
      <c r="M1976">
        <v>58888.33</v>
      </c>
      <c r="N1976">
        <v>58367.360000000001</v>
      </c>
      <c r="O1976">
        <v>59053.21</v>
      </c>
      <c r="P1976">
        <v>62567.94</v>
      </c>
      <c r="Q1976">
        <v>70805.320000000007</v>
      </c>
      <c r="R1976">
        <v>82871.8</v>
      </c>
      <c r="S1976">
        <v>90605.11</v>
      </c>
      <c r="T1976">
        <v>96921.85</v>
      </c>
      <c r="U1976">
        <v>100066</v>
      </c>
      <c r="V1976">
        <v>101834.5</v>
      </c>
      <c r="W1976">
        <v>102869</v>
      </c>
      <c r="X1976">
        <v>102839.2</v>
      </c>
      <c r="Y1976">
        <v>103159.6</v>
      </c>
      <c r="Z1976">
        <v>101737</v>
      </c>
      <c r="AA1976">
        <v>98864.37</v>
      </c>
      <c r="AB1976">
        <v>96080.74</v>
      </c>
      <c r="AC1976">
        <v>95508.160000000003</v>
      </c>
      <c r="AD1976">
        <v>91929.09</v>
      </c>
      <c r="AE1976">
        <v>87306.64</v>
      </c>
      <c r="AF1976">
        <v>82634.98</v>
      </c>
      <c r="AG1976">
        <v>76570.149999999994</v>
      </c>
      <c r="AH1976">
        <v>69301.61</v>
      </c>
      <c r="AI1976">
        <v>63994.59</v>
      </c>
      <c r="AJ1976">
        <v>50.248449999999998</v>
      </c>
      <c r="AK1976">
        <v>49.339530000000003</v>
      </c>
      <c r="AL1976">
        <v>48.718330000000002</v>
      </c>
      <c r="AM1976">
        <v>48.027140000000003</v>
      </c>
      <c r="AN1976">
        <v>46.908149999999999</v>
      </c>
      <c r="AO1976">
        <v>46.455829999999999</v>
      </c>
      <c r="AP1976">
        <v>46.573950000000004</v>
      </c>
      <c r="AQ1976">
        <v>46.37903</v>
      </c>
      <c r="AR1976">
        <v>51.983530000000002</v>
      </c>
      <c r="AS1976">
        <v>57.587730000000001</v>
      </c>
      <c r="AT1976">
        <v>62.12527</v>
      </c>
      <c r="AU1976">
        <v>65.709990000000005</v>
      </c>
      <c r="AV1976">
        <v>67.323660000000004</v>
      </c>
      <c r="AW1976">
        <v>67.308859999999996</v>
      </c>
      <c r="AX1976">
        <v>67.770510000000002</v>
      </c>
      <c r="AY1976">
        <v>66.970510000000004</v>
      </c>
      <c r="AZ1976">
        <v>64.088759999999994</v>
      </c>
      <c r="BA1976">
        <v>61.817010000000003</v>
      </c>
      <c r="BB1976">
        <v>58.70487</v>
      </c>
      <c r="BC1976">
        <v>56.67015</v>
      </c>
      <c r="BD1976">
        <v>54.544989999999999</v>
      </c>
      <c r="BE1976">
        <v>52.654000000000003</v>
      </c>
      <c r="BF1976">
        <v>52.317030000000003</v>
      </c>
      <c r="BG1976">
        <v>51.667070000000002</v>
      </c>
      <c r="BH1976">
        <v>-1022.347</v>
      </c>
      <c r="BI1976">
        <v>-900.12369999999999</v>
      </c>
      <c r="BJ1976">
        <v>-787.09910000000002</v>
      </c>
      <c r="BK1976">
        <v>-775.78769999999997</v>
      </c>
      <c r="BL1976">
        <v>-630.49710000000005</v>
      </c>
      <c r="BM1976">
        <v>-273.36070000000001</v>
      </c>
      <c r="BN1976">
        <v>839.38379999999995</v>
      </c>
      <c r="BO1976">
        <v>210.6337</v>
      </c>
      <c r="BP1976">
        <v>-554.40110000000004</v>
      </c>
      <c r="BQ1976">
        <v>-485.12619999999998</v>
      </c>
      <c r="BR1976">
        <v>-139.06559999999999</v>
      </c>
      <c r="BS1976">
        <v>-0.31614829999999999</v>
      </c>
      <c r="BT1976">
        <v>272.5659</v>
      </c>
      <c r="BU1976">
        <v>617.64250000000004</v>
      </c>
      <c r="BV1976">
        <v>933.35940000000005</v>
      </c>
      <c r="BW1976">
        <v>355.63729999999998</v>
      </c>
      <c r="BX1976">
        <v>-355.88290000000001</v>
      </c>
      <c r="BY1976">
        <v>-844.11900000000003</v>
      </c>
      <c r="BZ1976">
        <v>-2130.0010000000002</v>
      </c>
      <c r="CA1976">
        <v>-2192.1959999999999</v>
      </c>
      <c r="CB1976">
        <v>-2484.1979999999999</v>
      </c>
      <c r="CC1976">
        <v>-2384.3000000000002</v>
      </c>
      <c r="CD1976">
        <v>-1850.097</v>
      </c>
      <c r="CE1976">
        <v>-1651.634</v>
      </c>
      <c r="CF1976" s="20">
        <v>512.64949999999999</v>
      </c>
      <c r="CG1976" s="20">
        <v>461.53059999999999</v>
      </c>
      <c r="CH1976" s="20">
        <v>463.08210000000003</v>
      </c>
      <c r="CI1976" s="20">
        <v>508.36860000000001</v>
      </c>
      <c r="CJ1976" s="20">
        <v>647.92430000000002</v>
      </c>
      <c r="CK1976" s="20">
        <v>820.30859999999996</v>
      </c>
      <c r="CL1976" s="20">
        <v>1230.222</v>
      </c>
      <c r="CM1976" s="20">
        <v>964.39599999999996</v>
      </c>
      <c r="CN1976" s="20">
        <v>535.28499999999997</v>
      </c>
      <c r="CO1976" s="20">
        <v>236.44390000000001</v>
      </c>
      <c r="CP1976" s="20">
        <v>72.243790000000004</v>
      </c>
      <c r="CQ1976" s="20">
        <v>27.916090000000001</v>
      </c>
      <c r="CR1976" s="20">
        <v>78.829800000000006</v>
      </c>
      <c r="CS1976" s="20">
        <v>338.94909999999999</v>
      </c>
      <c r="CT1976" s="20">
        <v>808.63559999999995</v>
      </c>
      <c r="CU1976" s="20">
        <v>1249.02</v>
      </c>
      <c r="CV1976" s="20">
        <v>1606.6020000000001</v>
      </c>
      <c r="CW1976" s="20">
        <v>2200.5839999999998</v>
      </c>
      <c r="CX1976" s="20">
        <v>2615.6959999999999</v>
      </c>
      <c r="CY1976" s="20">
        <v>2411.4490000000001</v>
      </c>
      <c r="CZ1976" s="20">
        <v>2036.808</v>
      </c>
      <c r="DA1976" s="20">
        <v>594.03449999999998</v>
      </c>
      <c r="DB1976" s="20">
        <v>754.96079999999995</v>
      </c>
      <c r="DC1976" s="20">
        <v>906.43399999999997</v>
      </c>
      <c r="DD1976">
        <v>0</v>
      </c>
      <c r="DE1976">
        <v>0</v>
      </c>
      <c r="DF1976">
        <v>0</v>
      </c>
    </row>
    <row r="1977" spans="1:110" x14ac:dyDescent="0.25">
      <c r="A1977" s="16" t="str">
        <f t="shared" si="30"/>
        <v>Program Specific_CPP_0 to 199.99 kW_All_SDGE_1-in-10_MONTHLY SYSTEM PEAK DAY_2026_5</v>
      </c>
      <c r="B1977" t="s">
        <v>196</v>
      </c>
      <c r="C1977" t="s">
        <v>121</v>
      </c>
      <c r="D1977" t="s">
        <v>124</v>
      </c>
      <c r="E1977" t="s">
        <v>7</v>
      </c>
      <c r="F1977" t="s">
        <v>125</v>
      </c>
      <c r="G1977" t="s">
        <v>85</v>
      </c>
      <c r="H1977" t="s">
        <v>20</v>
      </c>
      <c r="I1977">
        <v>2026</v>
      </c>
      <c r="J1977">
        <v>5</v>
      </c>
      <c r="K1977">
        <v>3649</v>
      </c>
      <c r="L1977">
        <v>61125.73</v>
      </c>
      <c r="M1977">
        <v>60026.29</v>
      </c>
      <c r="N1977">
        <v>59438.98</v>
      </c>
      <c r="O1977">
        <v>59484.26</v>
      </c>
      <c r="P1977">
        <v>60857.79</v>
      </c>
      <c r="Q1977">
        <v>64637.15</v>
      </c>
      <c r="R1977">
        <v>69040.59</v>
      </c>
      <c r="S1977">
        <v>73995.69</v>
      </c>
      <c r="T1977">
        <v>78834.48</v>
      </c>
      <c r="U1977">
        <v>83630.12</v>
      </c>
      <c r="V1977">
        <v>87362.58</v>
      </c>
      <c r="W1977">
        <v>90115.68</v>
      </c>
      <c r="X1977">
        <v>91764.96</v>
      </c>
      <c r="Y1977">
        <v>93178.43</v>
      </c>
      <c r="Z1977">
        <v>93321.83</v>
      </c>
      <c r="AA1977">
        <v>91860.23</v>
      </c>
      <c r="AB1977">
        <v>89048.73</v>
      </c>
      <c r="AC1977">
        <v>84780.47</v>
      </c>
      <c r="AD1977">
        <v>79555.91</v>
      </c>
      <c r="AE1977">
        <v>77078.89</v>
      </c>
      <c r="AF1977">
        <v>75004.77</v>
      </c>
      <c r="AG1977">
        <v>70946.13</v>
      </c>
      <c r="AH1977">
        <v>66621.31</v>
      </c>
      <c r="AI1977">
        <v>63403.4</v>
      </c>
      <c r="AJ1977">
        <v>68.22251</v>
      </c>
      <c r="AK1977">
        <v>66.744290000000007</v>
      </c>
      <c r="AL1977">
        <v>66.399370000000005</v>
      </c>
      <c r="AM1977">
        <v>65.124669999999995</v>
      </c>
      <c r="AN1977">
        <v>64.196889999999996</v>
      </c>
      <c r="AO1977">
        <v>63.840620000000001</v>
      </c>
      <c r="AP1977">
        <v>62.666789999999999</v>
      </c>
      <c r="AQ1977">
        <v>67.303399999999996</v>
      </c>
      <c r="AR1977">
        <v>75.751819999999995</v>
      </c>
      <c r="AS1977">
        <v>82.052239999999998</v>
      </c>
      <c r="AT1977">
        <v>88.310079999999999</v>
      </c>
      <c r="AU1977">
        <v>90.50609</v>
      </c>
      <c r="AV1977">
        <v>91.229399999999998</v>
      </c>
      <c r="AW1977">
        <v>90.770560000000003</v>
      </c>
      <c r="AX1977">
        <v>90.315780000000004</v>
      </c>
      <c r="AY1977">
        <v>88.99691</v>
      </c>
      <c r="AZ1977">
        <v>88.217039999999997</v>
      </c>
      <c r="BA1977">
        <v>86.500110000000006</v>
      </c>
      <c r="BB1977">
        <v>85.00027</v>
      </c>
      <c r="BC1977">
        <v>82.551910000000007</v>
      </c>
      <c r="BD1977">
        <v>77.410219999999995</v>
      </c>
      <c r="BE1977">
        <v>74.376990000000006</v>
      </c>
      <c r="BF1977">
        <v>71.000799999999998</v>
      </c>
      <c r="BG1977">
        <v>68.591669999999993</v>
      </c>
      <c r="BH1977">
        <v>-1038.989</v>
      </c>
      <c r="BI1977">
        <v>-917.51779999999997</v>
      </c>
      <c r="BJ1977">
        <v>-801.55020000000002</v>
      </c>
      <c r="BK1977">
        <v>-781.45039999999995</v>
      </c>
      <c r="BL1977">
        <v>-613.26390000000004</v>
      </c>
      <c r="BM1977">
        <v>-249.547</v>
      </c>
      <c r="BN1977">
        <v>699.29160000000002</v>
      </c>
      <c r="BO1977">
        <v>172.02109999999999</v>
      </c>
      <c r="BP1977">
        <v>-450.93979999999999</v>
      </c>
      <c r="BQ1977">
        <v>-405.44389999999999</v>
      </c>
      <c r="BR1977">
        <v>-119.3027</v>
      </c>
      <c r="BS1977">
        <v>-0.27695340000000002</v>
      </c>
      <c r="BT1977">
        <v>243.21469999999999</v>
      </c>
      <c r="BU1977">
        <v>557.88289999999995</v>
      </c>
      <c r="BV1977">
        <v>856.15689999999995</v>
      </c>
      <c r="BW1977">
        <v>330.4418</v>
      </c>
      <c r="BX1977">
        <v>-329.83629999999999</v>
      </c>
      <c r="BY1977">
        <v>-749.3057</v>
      </c>
      <c r="BZ1977">
        <v>-1843.3140000000001</v>
      </c>
      <c r="CA1977">
        <v>-1935.385</v>
      </c>
      <c r="CB1977">
        <v>-2254.8159999999998</v>
      </c>
      <c r="CC1977">
        <v>-2209.1750000000002</v>
      </c>
      <c r="CD1977">
        <v>-1778.5429999999999</v>
      </c>
      <c r="CE1977">
        <v>-1636.376</v>
      </c>
      <c r="CF1977" s="20">
        <v>529.47500000000002</v>
      </c>
      <c r="CG1977" s="20">
        <v>479.5403</v>
      </c>
      <c r="CH1977" s="20">
        <v>480.24259999999998</v>
      </c>
      <c r="CI1977" s="20">
        <v>515.81719999999996</v>
      </c>
      <c r="CJ1977" s="20">
        <v>612.98919999999998</v>
      </c>
      <c r="CK1977" s="20">
        <v>683.6123</v>
      </c>
      <c r="CL1977" s="20">
        <v>853.84460000000001</v>
      </c>
      <c r="CM1977" s="20">
        <v>643.22490000000005</v>
      </c>
      <c r="CN1977" s="20">
        <v>354.13929999999999</v>
      </c>
      <c r="CO1977" s="20">
        <v>165.1506</v>
      </c>
      <c r="CP1977" s="20">
        <v>53.169379999999997</v>
      </c>
      <c r="CQ1977" s="20">
        <v>21.423279999999998</v>
      </c>
      <c r="CR1977" s="20">
        <v>62.766370000000002</v>
      </c>
      <c r="CS1977" s="20">
        <v>276.5326</v>
      </c>
      <c r="CT1977" s="20">
        <v>680.39610000000005</v>
      </c>
      <c r="CU1977" s="20">
        <v>1078.3130000000001</v>
      </c>
      <c r="CV1977" s="20">
        <v>1380.038</v>
      </c>
      <c r="CW1977" s="20">
        <v>1733.998</v>
      </c>
      <c r="CX1977" s="20">
        <v>1958.963</v>
      </c>
      <c r="CY1977" s="20">
        <v>1879.5530000000001</v>
      </c>
      <c r="CZ1977" s="20">
        <v>1678.0309999999999</v>
      </c>
      <c r="DA1977" s="20">
        <v>509.97649999999999</v>
      </c>
      <c r="DB1977" s="20">
        <v>697.69259999999997</v>
      </c>
      <c r="DC1977" s="20">
        <v>889.76390000000004</v>
      </c>
      <c r="DD1977">
        <v>0</v>
      </c>
      <c r="DE1977">
        <v>0</v>
      </c>
      <c r="DF1977">
        <v>0</v>
      </c>
    </row>
    <row r="1978" spans="1:110" x14ac:dyDescent="0.25">
      <c r="A1978" s="16" t="str">
        <f t="shared" si="30"/>
        <v>Program Specific_CPP_0 to 199.99 kW_All_SDGE_1-in-10_MONTHLY SYSTEM PEAK DAY_2020_10</v>
      </c>
      <c r="B1978" t="s">
        <v>196</v>
      </c>
      <c r="C1978" t="s">
        <v>121</v>
      </c>
      <c r="D1978" t="s">
        <v>124</v>
      </c>
      <c r="E1978" t="s">
        <v>7</v>
      </c>
      <c r="F1978" t="s">
        <v>125</v>
      </c>
      <c r="G1978" t="s">
        <v>85</v>
      </c>
      <c r="H1978" t="s">
        <v>20</v>
      </c>
      <c r="I1978">
        <v>2020</v>
      </c>
      <c r="J1978">
        <v>10</v>
      </c>
      <c r="K1978">
        <v>12328</v>
      </c>
      <c r="L1978">
        <v>170973.5</v>
      </c>
      <c r="M1978">
        <v>165278.9</v>
      </c>
      <c r="N1978">
        <v>162636.6</v>
      </c>
      <c r="O1978">
        <v>162611.9</v>
      </c>
      <c r="P1978">
        <v>168380.7</v>
      </c>
      <c r="Q1978">
        <v>184934.1</v>
      </c>
      <c r="R1978">
        <v>211996.4</v>
      </c>
      <c r="S1978">
        <v>230660.7</v>
      </c>
      <c r="T1978">
        <v>252025.3</v>
      </c>
      <c r="U1978">
        <v>271645.5</v>
      </c>
      <c r="V1978">
        <v>289436.79999999999</v>
      </c>
      <c r="W1978">
        <v>304912.40000000002</v>
      </c>
      <c r="X1978">
        <v>314679.2</v>
      </c>
      <c r="Y1978">
        <v>321105.8</v>
      </c>
      <c r="Z1978">
        <v>321291.09999999998</v>
      </c>
      <c r="AA1978">
        <v>314697.5</v>
      </c>
      <c r="AB1978">
        <v>301348.40000000002</v>
      </c>
      <c r="AC1978">
        <v>283357.09999999998</v>
      </c>
      <c r="AD1978">
        <v>266713.2</v>
      </c>
      <c r="AE1978">
        <v>251732.7</v>
      </c>
      <c r="AF1978">
        <v>233800.4</v>
      </c>
      <c r="AG1978">
        <v>215307.8</v>
      </c>
      <c r="AH1978">
        <v>195016</v>
      </c>
      <c r="AI1978">
        <v>180502</v>
      </c>
      <c r="AJ1978">
        <v>71.360209999999995</v>
      </c>
      <c r="AK1978">
        <v>69.863550000000004</v>
      </c>
      <c r="AL1978">
        <v>69.079149999999998</v>
      </c>
      <c r="AM1978">
        <v>68.276290000000003</v>
      </c>
      <c r="AN1978">
        <v>67.588449999999995</v>
      </c>
      <c r="AO1978">
        <v>66.783910000000006</v>
      </c>
      <c r="AP1978">
        <v>66.865859999999998</v>
      </c>
      <c r="AQ1978">
        <v>66.597989999999996</v>
      </c>
      <c r="AR1978">
        <v>72.361040000000003</v>
      </c>
      <c r="AS1978">
        <v>79.738420000000005</v>
      </c>
      <c r="AT1978">
        <v>85.513769999999994</v>
      </c>
      <c r="AU1978">
        <v>90.031720000000007</v>
      </c>
      <c r="AV1978">
        <v>92.857860000000002</v>
      </c>
      <c r="AW1978">
        <v>93.108739999999997</v>
      </c>
      <c r="AX1978">
        <v>93.502660000000006</v>
      </c>
      <c r="AY1978">
        <v>92.929739999999995</v>
      </c>
      <c r="AZ1978">
        <v>92.661010000000005</v>
      </c>
      <c r="BA1978">
        <v>90.556539999999998</v>
      </c>
      <c r="BB1978">
        <v>87.838440000000006</v>
      </c>
      <c r="BC1978">
        <v>84.415980000000005</v>
      </c>
      <c r="BD1978">
        <v>81.693529999999996</v>
      </c>
      <c r="BE1978">
        <v>79.010459999999995</v>
      </c>
      <c r="BF1978">
        <v>76.093440000000001</v>
      </c>
      <c r="BG1978">
        <v>74.397949999999994</v>
      </c>
      <c r="BH1978">
        <v>-2906.1350000000002</v>
      </c>
      <c r="BI1978">
        <v>-2526.3310000000001</v>
      </c>
      <c r="BJ1978">
        <v>-2193.1970000000001</v>
      </c>
      <c r="BK1978">
        <v>-2136.248</v>
      </c>
      <c r="BL1978">
        <v>-1696.7719999999999</v>
      </c>
      <c r="BM1978">
        <v>-713.98170000000005</v>
      </c>
      <c r="BN1978">
        <v>2147.2489999999998</v>
      </c>
      <c r="BO1978">
        <v>536.22709999999995</v>
      </c>
      <c r="BP1978">
        <v>-1441.606</v>
      </c>
      <c r="BQ1978">
        <v>-1316.954</v>
      </c>
      <c r="BR1978">
        <v>-395.25599999999997</v>
      </c>
      <c r="BS1978">
        <v>-0.93709030000000004</v>
      </c>
      <c r="BT1978">
        <v>834.02869999999996</v>
      </c>
      <c r="BU1978">
        <v>1922.5419999999999</v>
      </c>
      <c r="BV1978">
        <v>2947.6019999999999</v>
      </c>
      <c r="BW1978">
        <v>1132.037</v>
      </c>
      <c r="BX1978">
        <v>-1116.194</v>
      </c>
      <c r="BY1978">
        <v>-2504.364</v>
      </c>
      <c r="BZ1978">
        <v>-6179.7560000000003</v>
      </c>
      <c r="CA1978">
        <v>-6320.7939999999999</v>
      </c>
      <c r="CB1978">
        <v>-7028.58</v>
      </c>
      <c r="CC1978">
        <v>-6704.4179999999997</v>
      </c>
      <c r="CD1978">
        <v>-5206.2079999999996</v>
      </c>
      <c r="CE1978">
        <v>-4658.5680000000002</v>
      </c>
      <c r="CF1978" s="20">
        <v>4142.43</v>
      </c>
      <c r="CG1978" s="20">
        <v>3635.605</v>
      </c>
      <c r="CH1978" s="20">
        <v>3595.4589999999998</v>
      </c>
      <c r="CI1978" s="20">
        <v>3854.752</v>
      </c>
      <c r="CJ1978" s="20">
        <v>4692.5069999999996</v>
      </c>
      <c r="CK1978" s="20">
        <v>5596.0209999999997</v>
      </c>
      <c r="CL1978" s="20">
        <v>8050.576</v>
      </c>
      <c r="CM1978" s="20">
        <v>6250.2449999999999</v>
      </c>
      <c r="CN1978" s="20">
        <v>3619.3440000000001</v>
      </c>
      <c r="CO1978" s="20">
        <v>1742.4480000000001</v>
      </c>
      <c r="CP1978" s="20">
        <v>583.6037</v>
      </c>
      <c r="CQ1978" s="20">
        <v>245.26499999999999</v>
      </c>
      <c r="CR1978" s="20">
        <v>738.09</v>
      </c>
      <c r="CS1978" s="20">
        <v>3284.0659999999998</v>
      </c>
      <c r="CT1978" s="20">
        <v>8064.7839999999997</v>
      </c>
      <c r="CU1978" s="20">
        <v>12655.41</v>
      </c>
      <c r="CV1978" s="20">
        <v>15804.23</v>
      </c>
      <c r="CW1978" s="20">
        <v>19369.810000000001</v>
      </c>
      <c r="CX1978" s="20">
        <v>22017.62</v>
      </c>
      <c r="CY1978" s="20">
        <v>20047.62</v>
      </c>
      <c r="CZ1978" s="20">
        <v>16304.7</v>
      </c>
      <c r="DA1978" s="20">
        <v>4696.91</v>
      </c>
      <c r="DB1978" s="20">
        <v>5978.3090000000002</v>
      </c>
      <c r="DC1978" s="20">
        <v>7211.3010000000004</v>
      </c>
      <c r="DD1978">
        <v>0</v>
      </c>
      <c r="DE1978">
        <v>0</v>
      </c>
      <c r="DF1978">
        <v>0</v>
      </c>
    </row>
    <row r="1979" spans="1:110" x14ac:dyDescent="0.25">
      <c r="A1979" s="16" t="str">
        <f t="shared" si="30"/>
        <v>Portfolio Adjusted_CPP_0 to 199.99 kW_All_SDGE_1-in-10_MONTHLY SYSTEM PEAK DAY_2022_9</v>
      </c>
      <c r="B1979" t="s">
        <v>195</v>
      </c>
      <c r="C1979" t="s">
        <v>121</v>
      </c>
      <c r="D1979" t="s">
        <v>124</v>
      </c>
      <c r="E1979" t="s">
        <v>7</v>
      </c>
      <c r="F1979" t="s">
        <v>125</v>
      </c>
      <c r="G1979" t="s">
        <v>85</v>
      </c>
      <c r="H1979" t="s">
        <v>20</v>
      </c>
      <c r="I1979">
        <v>2022</v>
      </c>
      <c r="J1979">
        <v>9</v>
      </c>
      <c r="K1979">
        <v>4498</v>
      </c>
      <c r="L1979">
        <v>82522.7</v>
      </c>
      <c r="M1979">
        <v>80349.48</v>
      </c>
      <c r="N1979">
        <v>79235.08</v>
      </c>
      <c r="O1979">
        <v>79197.53</v>
      </c>
      <c r="P1979">
        <v>81301.16</v>
      </c>
      <c r="Q1979">
        <v>87403.7</v>
      </c>
      <c r="R1979">
        <v>96831.16</v>
      </c>
      <c r="S1979">
        <v>104231.6</v>
      </c>
      <c r="T1979">
        <v>112914.4</v>
      </c>
      <c r="U1979">
        <v>121945.9</v>
      </c>
      <c r="V1979">
        <v>130074.4</v>
      </c>
      <c r="W1979">
        <v>136332.70000000001</v>
      </c>
      <c r="X1979">
        <v>139769.60000000001</v>
      </c>
      <c r="Y1979">
        <v>142306.79999999999</v>
      </c>
      <c r="Z1979">
        <v>142056.4</v>
      </c>
      <c r="AA1979">
        <v>139452.9</v>
      </c>
      <c r="AB1979">
        <v>134395</v>
      </c>
      <c r="AC1979">
        <v>126884.6</v>
      </c>
      <c r="AD1979">
        <v>118150.6</v>
      </c>
      <c r="AE1979">
        <v>114310</v>
      </c>
      <c r="AF1979">
        <v>107475</v>
      </c>
      <c r="AG1979">
        <v>100261.6</v>
      </c>
      <c r="AH1979">
        <v>92419.38</v>
      </c>
      <c r="AI1979">
        <v>86752.8</v>
      </c>
      <c r="AJ1979">
        <v>75.545199999999994</v>
      </c>
      <c r="AK1979">
        <v>74.700220000000002</v>
      </c>
      <c r="AL1979">
        <v>73.788759999999996</v>
      </c>
      <c r="AM1979">
        <v>74.116150000000005</v>
      </c>
      <c r="AN1979">
        <v>73.80059</v>
      </c>
      <c r="AO1979">
        <v>72.841329999999999</v>
      </c>
      <c r="AP1979">
        <v>73.696719999999999</v>
      </c>
      <c r="AQ1979">
        <v>75.061170000000004</v>
      </c>
      <c r="AR1979">
        <v>82.501850000000005</v>
      </c>
      <c r="AS1979">
        <v>88.553790000000006</v>
      </c>
      <c r="AT1979">
        <v>92.903919999999999</v>
      </c>
      <c r="AU1979">
        <v>96.231899999999996</v>
      </c>
      <c r="AV1979">
        <v>95.948059999999998</v>
      </c>
      <c r="AW1979">
        <v>96.186279999999996</v>
      </c>
      <c r="AX1979">
        <v>94.494540000000001</v>
      </c>
      <c r="AY1979">
        <v>94.504559999999998</v>
      </c>
      <c r="AZ1979">
        <v>93.552549999999997</v>
      </c>
      <c r="BA1979">
        <v>92.828680000000006</v>
      </c>
      <c r="BB1979">
        <v>90.205070000000006</v>
      </c>
      <c r="BC1979">
        <v>87.966070000000002</v>
      </c>
      <c r="BD1979">
        <v>86.335949999999997</v>
      </c>
      <c r="BE1979">
        <v>83.867519999999999</v>
      </c>
      <c r="BF1979">
        <v>80.36009</v>
      </c>
      <c r="BG1979">
        <v>78.253410000000002</v>
      </c>
      <c r="BH1979">
        <v>-1402.6859999999999</v>
      </c>
      <c r="BI1979">
        <v>-1228.163</v>
      </c>
      <c r="BJ1979">
        <v>-1068.5060000000001</v>
      </c>
      <c r="BK1979">
        <v>-1040.4259999999999</v>
      </c>
      <c r="BL1979">
        <v>-819.27189999999996</v>
      </c>
      <c r="BM1979">
        <v>-337.44260000000003</v>
      </c>
      <c r="BN1979">
        <v>980.77409999999998</v>
      </c>
      <c r="BO1979">
        <v>242.31180000000001</v>
      </c>
      <c r="BP1979">
        <v>-645.88</v>
      </c>
      <c r="BQ1979">
        <v>-591.20140000000004</v>
      </c>
      <c r="BR1979">
        <v>-177.6301</v>
      </c>
      <c r="BS1979">
        <v>-0.41899249999999999</v>
      </c>
      <c r="BT1979">
        <v>370.44659999999999</v>
      </c>
      <c r="BU1979">
        <v>852.02710000000002</v>
      </c>
      <c r="BV1979">
        <v>1303.259</v>
      </c>
      <c r="BW1979">
        <v>501.64350000000002</v>
      </c>
      <c r="BX1979">
        <v>-497.7987</v>
      </c>
      <c r="BY1979">
        <v>-1121.43</v>
      </c>
      <c r="BZ1979">
        <v>-2737.5540000000001</v>
      </c>
      <c r="CA1979">
        <v>-2870.2260000000001</v>
      </c>
      <c r="CB1979">
        <v>-3230.9470000000001</v>
      </c>
      <c r="CC1979">
        <v>-3122.0239999999999</v>
      </c>
      <c r="CD1979">
        <v>-2467.2559999999999</v>
      </c>
      <c r="CE1979">
        <v>-2238.9989999999998</v>
      </c>
      <c r="CF1979" s="20">
        <v>965.03769999999997</v>
      </c>
      <c r="CG1979" s="20">
        <v>859.22760000000005</v>
      </c>
      <c r="CH1979" s="20">
        <v>853.40049999999997</v>
      </c>
      <c r="CI1979" s="20">
        <v>914.35530000000006</v>
      </c>
      <c r="CJ1979" s="20">
        <v>1093.992</v>
      </c>
      <c r="CK1979" s="20">
        <v>1249.9860000000001</v>
      </c>
      <c r="CL1979" s="20">
        <v>1679.578</v>
      </c>
      <c r="CM1979" s="20">
        <v>1276.288</v>
      </c>
      <c r="CN1979" s="20">
        <v>726.50819999999999</v>
      </c>
      <c r="CO1979" s="20">
        <v>351.14749999999998</v>
      </c>
      <c r="CP1979" s="20">
        <v>117.8676</v>
      </c>
      <c r="CQ1979" s="20">
        <v>49.032649999999997</v>
      </c>
      <c r="CR1979" s="20">
        <v>145.61240000000001</v>
      </c>
      <c r="CS1979" s="20">
        <v>645.01089999999999</v>
      </c>
      <c r="CT1979" s="20">
        <v>1576.5830000000001</v>
      </c>
      <c r="CU1979" s="20">
        <v>2485.1060000000002</v>
      </c>
      <c r="CV1979" s="20">
        <v>3143.4140000000002</v>
      </c>
      <c r="CW1979" s="20">
        <v>3883.9589999999998</v>
      </c>
      <c r="CX1979" s="20">
        <v>4320.6899999999996</v>
      </c>
      <c r="CY1979" s="20">
        <v>4133.8209999999999</v>
      </c>
      <c r="CZ1979" s="20">
        <v>3445.3820000000001</v>
      </c>
      <c r="DA1979" s="20">
        <v>1018.503</v>
      </c>
      <c r="DB1979" s="20">
        <v>1342.653</v>
      </c>
      <c r="DC1979" s="20">
        <v>1665.7760000000001</v>
      </c>
      <c r="DD1979">
        <v>0</v>
      </c>
      <c r="DE1979">
        <v>0</v>
      </c>
      <c r="DF1979">
        <v>0</v>
      </c>
    </row>
    <row r="1980" spans="1:110" x14ac:dyDescent="0.25">
      <c r="A1980" s="16" t="str">
        <f t="shared" si="30"/>
        <v>Portfolio Adjusted_CPP_0 to 199.99 kW_All_SDGE_1-in-10_MONTHLY SYSTEM PEAK DAY_2028_9</v>
      </c>
      <c r="B1980" t="s">
        <v>195</v>
      </c>
      <c r="C1980" t="s">
        <v>121</v>
      </c>
      <c r="D1980" t="s">
        <v>124</v>
      </c>
      <c r="E1980" t="s">
        <v>7</v>
      </c>
      <c r="F1980" t="s">
        <v>125</v>
      </c>
      <c r="G1980" t="s">
        <v>85</v>
      </c>
      <c r="H1980" t="s">
        <v>20</v>
      </c>
      <c r="I1980">
        <v>2028</v>
      </c>
      <c r="J1980">
        <v>9</v>
      </c>
      <c r="K1980">
        <v>3292</v>
      </c>
      <c r="L1980">
        <v>60396.79</v>
      </c>
      <c r="M1980">
        <v>58806.25</v>
      </c>
      <c r="N1980">
        <v>57990.63</v>
      </c>
      <c r="O1980">
        <v>57963.15</v>
      </c>
      <c r="P1980">
        <v>59502.77</v>
      </c>
      <c r="Q1980">
        <v>63969.1</v>
      </c>
      <c r="R1980">
        <v>70868.88</v>
      </c>
      <c r="S1980">
        <v>76285.100000000006</v>
      </c>
      <c r="T1980">
        <v>82639.91</v>
      </c>
      <c r="U1980">
        <v>89249.9</v>
      </c>
      <c r="V1980">
        <v>95198.97</v>
      </c>
      <c r="W1980">
        <v>99779.28</v>
      </c>
      <c r="X1980">
        <v>102294.7</v>
      </c>
      <c r="Y1980">
        <v>104151.6</v>
      </c>
      <c r="Z1980">
        <v>103968.3</v>
      </c>
      <c r="AA1980">
        <v>102062.9</v>
      </c>
      <c r="AB1980">
        <v>98361.09</v>
      </c>
      <c r="AC1980">
        <v>92864.38</v>
      </c>
      <c r="AD1980">
        <v>86472.15</v>
      </c>
      <c r="AE1980">
        <v>83661.27</v>
      </c>
      <c r="AF1980">
        <v>78658.91</v>
      </c>
      <c r="AG1980">
        <v>73379.570000000007</v>
      </c>
      <c r="AH1980">
        <v>67639.97</v>
      </c>
      <c r="AI1980">
        <v>63492.71</v>
      </c>
      <c r="AJ1980">
        <v>75.545199999999994</v>
      </c>
      <c r="AK1980">
        <v>74.700220000000002</v>
      </c>
      <c r="AL1980">
        <v>73.788759999999996</v>
      </c>
      <c r="AM1980">
        <v>74.116150000000005</v>
      </c>
      <c r="AN1980">
        <v>73.80059</v>
      </c>
      <c r="AO1980">
        <v>72.841329999999999</v>
      </c>
      <c r="AP1980">
        <v>73.696719999999999</v>
      </c>
      <c r="AQ1980">
        <v>75.061170000000004</v>
      </c>
      <c r="AR1980">
        <v>82.501850000000005</v>
      </c>
      <c r="AS1980">
        <v>88.553790000000006</v>
      </c>
      <c r="AT1980">
        <v>92.903919999999999</v>
      </c>
      <c r="AU1980">
        <v>96.231899999999996</v>
      </c>
      <c r="AV1980">
        <v>95.948059999999998</v>
      </c>
      <c r="AW1980">
        <v>96.186279999999996</v>
      </c>
      <c r="AX1980">
        <v>94.494540000000001</v>
      </c>
      <c r="AY1980">
        <v>94.504559999999998</v>
      </c>
      <c r="AZ1980">
        <v>93.552549999999997</v>
      </c>
      <c r="BA1980">
        <v>92.828680000000006</v>
      </c>
      <c r="BB1980">
        <v>90.205070000000006</v>
      </c>
      <c r="BC1980">
        <v>87.966070000000002</v>
      </c>
      <c r="BD1980">
        <v>86.335949999999997</v>
      </c>
      <c r="BE1980">
        <v>83.867519999999999</v>
      </c>
      <c r="BF1980">
        <v>80.36009</v>
      </c>
      <c r="BG1980">
        <v>78.253410000000002</v>
      </c>
      <c r="BH1980">
        <v>-1026.5989999999999</v>
      </c>
      <c r="BI1980">
        <v>-898.8691</v>
      </c>
      <c r="BJ1980">
        <v>-782.01890000000003</v>
      </c>
      <c r="BK1980">
        <v>-761.46749999999997</v>
      </c>
      <c r="BL1980">
        <v>-599.60940000000005</v>
      </c>
      <c r="BM1980">
        <v>-246.96780000000001</v>
      </c>
      <c r="BN1980">
        <v>717.8098</v>
      </c>
      <c r="BO1980">
        <v>177.3434</v>
      </c>
      <c r="BP1980">
        <v>-472.7072</v>
      </c>
      <c r="BQ1980">
        <v>-432.68889999999999</v>
      </c>
      <c r="BR1980">
        <v>-130.00409999999999</v>
      </c>
      <c r="BS1980">
        <v>-0.3066526</v>
      </c>
      <c r="BT1980">
        <v>271.12279999999998</v>
      </c>
      <c r="BU1980">
        <v>623.58230000000003</v>
      </c>
      <c r="BV1980">
        <v>953.83040000000005</v>
      </c>
      <c r="BW1980">
        <v>367.14319999999998</v>
      </c>
      <c r="BX1980">
        <v>-364.32929999999999</v>
      </c>
      <c r="BY1980">
        <v>-820.75289999999995</v>
      </c>
      <c r="BZ1980">
        <v>-2003.5640000000001</v>
      </c>
      <c r="CA1980">
        <v>-2100.663</v>
      </c>
      <c r="CB1980">
        <v>-2364.6680000000001</v>
      </c>
      <c r="CC1980">
        <v>-2284.9490000000001</v>
      </c>
      <c r="CD1980">
        <v>-1805.7370000000001</v>
      </c>
      <c r="CE1980">
        <v>-1638.681</v>
      </c>
      <c r="CF1980" s="20">
        <v>516.92200000000003</v>
      </c>
      <c r="CG1980" s="20">
        <v>460.24489999999997</v>
      </c>
      <c r="CH1980" s="20">
        <v>457.12360000000001</v>
      </c>
      <c r="CI1980" s="20">
        <v>489.774</v>
      </c>
      <c r="CJ1980" s="20">
        <v>585.99630000000002</v>
      </c>
      <c r="CK1980" s="20">
        <v>669.55449999999996</v>
      </c>
      <c r="CL1980" s="20">
        <v>899.6653</v>
      </c>
      <c r="CM1980" s="20">
        <v>683.6431</v>
      </c>
      <c r="CN1980" s="20">
        <v>389.15379999999999</v>
      </c>
      <c r="CO1980" s="20">
        <v>188.09200000000001</v>
      </c>
      <c r="CP1980" s="20">
        <v>63.135730000000002</v>
      </c>
      <c r="CQ1980" s="20">
        <v>26.264309999999998</v>
      </c>
      <c r="CR1980" s="20">
        <v>77.997240000000005</v>
      </c>
      <c r="CS1980" s="20">
        <v>345.49979999999999</v>
      </c>
      <c r="CT1980" s="20">
        <v>844.49570000000006</v>
      </c>
      <c r="CU1980" s="20">
        <v>1331.146</v>
      </c>
      <c r="CV1980" s="20">
        <v>1683.768</v>
      </c>
      <c r="CW1980" s="20">
        <v>2080.4409999999998</v>
      </c>
      <c r="CX1980" s="20">
        <v>2314.375</v>
      </c>
      <c r="CY1980" s="20">
        <v>2214.2800000000002</v>
      </c>
      <c r="CZ1980" s="20">
        <v>1845.5170000000001</v>
      </c>
      <c r="DA1980" s="20">
        <v>545.5607</v>
      </c>
      <c r="DB1980" s="20">
        <v>719.19150000000002</v>
      </c>
      <c r="DC1980" s="20">
        <v>892.27229999999997</v>
      </c>
      <c r="DD1980">
        <v>0</v>
      </c>
      <c r="DE1980">
        <v>0</v>
      </c>
      <c r="DF1980">
        <v>0</v>
      </c>
    </row>
    <row r="1981" spans="1:110" x14ac:dyDescent="0.25">
      <c r="A1981" s="16" t="str">
        <f t="shared" si="30"/>
        <v>Portfolio Adjusted_CPP_0 to 199.99 kW_All_SDGE_1-in-10_MONTHLY SYSTEM PEAK DAY_2022_10</v>
      </c>
      <c r="B1981" t="s">
        <v>195</v>
      </c>
      <c r="C1981" t="s">
        <v>121</v>
      </c>
      <c r="D1981" t="s">
        <v>124</v>
      </c>
      <c r="E1981" t="s">
        <v>7</v>
      </c>
      <c r="F1981" t="s">
        <v>125</v>
      </c>
      <c r="G1981" t="s">
        <v>85</v>
      </c>
      <c r="H1981" t="s">
        <v>20</v>
      </c>
      <c r="I1981">
        <v>2022</v>
      </c>
      <c r="J1981">
        <v>10</v>
      </c>
      <c r="K1981">
        <v>4498</v>
      </c>
      <c r="L1981">
        <v>80143.839999999997</v>
      </c>
      <c r="M1981">
        <v>78066.960000000006</v>
      </c>
      <c r="N1981">
        <v>77104.2</v>
      </c>
      <c r="O1981">
        <v>77094.850000000006</v>
      </c>
      <c r="P1981">
        <v>79198.5</v>
      </c>
      <c r="Q1981">
        <v>85228.479999999996</v>
      </c>
      <c r="R1981">
        <v>95079.44</v>
      </c>
      <c r="S1981">
        <v>101867.4</v>
      </c>
      <c r="T1981">
        <v>109641.2</v>
      </c>
      <c r="U1981">
        <v>116781.1</v>
      </c>
      <c r="V1981">
        <v>123254.8</v>
      </c>
      <c r="W1981">
        <v>128892.7</v>
      </c>
      <c r="X1981">
        <v>132452.9</v>
      </c>
      <c r="Y1981">
        <v>134800.29999999999</v>
      </c>
      <c r="Z1981">
        <v>134869.1</v>
      </c>
      <c r="AA1981">
        <v>132468.6</v>
      </c>
      <c r="AB1981">
        <v>127611.9</v>
      </c>
      <c r="AC1981">
        <v>121064</v>
      </c>
      <c r="AD1981">
        <v>115009.2</v>
      </c>
      <c r="AE1981">
        <v>109556.4</v>
      </c>
      <c r="AF1981">
        <v>103024</v>
      </c>
      <c r="AG1981">
        <v>96283.55</v>
      </c>
      <c r="AH1981">
        <v>88888.16</v>
      </c>
      <c r="AI1981">
        <v>83602.75</v>
      </c>
      <c r="AJ1981">
        <v>71.364879999999999</v>
      </c>
      <c r="AK1981">
        <v>69.868300000000005</v>
      </c>
      <c r="AL1981">
        <v>69.083690000000004</v>
      </c>
      <c r="AM1981">
        <v>68.280510000000007</v>
      </c>
      <c r="AN1981">
        <v>67.59263</v>
      </c>
      <c r="AO1981">
        <v>66.788669999999996</v>
      </c>
      <c r="AP1981">
        <v>66.870829999999998</v>
      </c>
      <c r="AQ1981">
        <v>66.602090000000004</v>
      </c>
      <c r="AR1981">
        <v>72.363420000000005</v>
      </c>
      <c r="AS1981">
        <v>79.739419999999996</v>
      </c>
      <c r="AT1981">
        <v>85.512680000000003</v>
      </c>
      <c r="AU1981">
        <v>90.028689999999997</v>
      </c>
      <c r="AV1981">
        <v>92.853049999999996</v>
      </c>
      <c r="AW1981">
        <v>93.103560000000002</v>
      </c>
      <c r="AX1981">
        <v>93.496889999999993</v>
      </c>
      <c r="AY1981">
        <v>92.924469999999999</v>
      </c>
      <c r="AZ1981">
        <v>92.656639999999996</v>
      </c>
      <c r="BA1981">
        <v>90.55198</v>
      </c>
      <c r="BB1981">
        <v>87.835790000000003</v>
      </c>
      <c r="BC1981">
        <v>84.415149999999997</v>
      </c>
      <c r="BD1981">
        <v>81.693479999999994</v>
      </c>
      <c r="BE1981">
        <v>79.01258</v>
      </c>
      <c r="BF1981">
        <v>76.096959999999996</v>
      </c>
      <c r="BG1981">
        <v>74.402360000000002</v>
      </c>
      <c r="BH1981">
        <v>-1362.251</v>
      </c>
      <c r="BI1981">
        <v>-1193.2739999999999</v>
      </c>
      <c r="BJ1981">
        <v>-1039.77</v>
      </c>
      <c r="BK1981">
        <v>-1012.802</v>
      </c>
      <c r="BL1981">
        <v>-798.08330000000001</v>
      </c>
      <c r="BM1981">
        <v>-329.04469999999998</v>
      </c>
      <c r="BN1981">
        <v>963.03139999999996</v>
      </c>
      <c r="BO1981">
        <v>236.81569999999999</v>
      </c>
      <c r="BP1981">
        <v>-627.1567</v>
      </c>
      <c r="BQ1981">
        <v>-566.16179999999997</v>
      </c>
      <c r="BR1981">
        <v>-168.31720000000001</v>
      </c>
      <c r="BS1981">
        <v>-0.39612720000000001</v>
      </c>
      <c r="BT1981">
        <v>351.05459999999999</v>
      </c>
      <c r="BU1981">
        <v>807.08330000000001</v>
      </c>
      <c r="BV1981">
        <v>1237.3209999999999</v>
      </c>
      <c r="BW1981">
        <v>476.51920000000001</v>
      </c>
      <c r="BX1981">
        <v>-472.67430000000002</v>
      </c>
      <c r="BY1981">
        <v>-1069.9860000000001</v>
      </c>
      <c r="BZ1981">
        <v>-2664.768</v>
      </c>
      <c r="CA1981">
        <v>-2750.8670000000002</v>
      </c>
      <c r="CB1981">
        <v>-3097.1379999999999</v>
      </c>
      <c r="CC1981">
        <v>-2998.1509999999998</v>
      </c>
      <c r="CD1981">
        <v>-2372.9859999999999</v>
      </c>
      <c r="CE1981">
        <v>-2157.6999999999998</v>
      </c>
      <c r="CF1981" s="20">
        <v>910.20169999999996</v>
      </c>
      <c r="CG1981" s="20">
        <v>811.10410000000002</v>
      </c>
      <c r="CH1981" s="20">
        <v>808.11649999999997</v>
      </c>
      <c r="CI1981" s="20">
        <v>866.4479</v>
      </c>
      <c r="CJ1981" s="20">
        <v>1038.136</v>
      </c>
      <c r="CK1981" s="20">
        <v>1188.5429999999999</v>
      </c>
      <c r="CL1981" s="20">
        <v>1619.3589999999999</v>
      </c>
      <c r="CM1981" s="20">
        <v>1219.047</v>
      </c>
      <c r="CN1981" s="20">
        <v>684.99770000000001</v>
      </c>
      <c r="CO1981" s="20">
        <v>322.0326</v>
      </c>
      <c r="CP1981" s="20">
        <v>105.8323</v>
      </c>
      <c r="CQ1981" s="20">
        <v>43.827030000000001</v>
      </c>
      <c r="CR1981" s="20">
        <v>130.76650000000001</v>
      </c>
      <c r="CS1981" s="20">
        <v>578.75800000000004</v>
      </c>
      <c r="CT1981" s="20">
        <v>1421.085</v>
      </c>
      <c r="CU1981" s="20">
        <v>2242.4119999999998</v>
      </c>
      <c r="CV1981" s="20">
        <v>2834.1190000000001</v>
      </c>
      <c r="CW1981" s="20">
        <v>3535.7930000000001</v>
      </c>
      <c r="CX1981" s="20">
        <v>4093.9859999999999</v>
      </c>
      <c r="CY1981" s="20">
        <v>3797.1590000000001</v>
      </c>
      <c r="CZ1981" s="20">
        <v>3165.9110000000001</v>
      </c>
      <c r="DA1981" s="20">
        <v>939.28409999999997</v>
      </c>
      <c r="DB1981" s="20">
        <v>1242.011</v>
      </c>
      <c r="DC1981" s="20">
        <v>1547.002</v>
      </c>
      <c r="DD1981">
        <v>0</v>
      </c>
      <c r="DE1981">
        <v>0</v>
      </c>
      <c r="DF1981">
        <v>0</v>
      </c>
    </row>
    <row r="1982" spans="1:110" x14ac:dyDescent="0.25">
      <c r="A1982" s="16" t="str">
        <f t="shared" si="30"/>
        <v>Portfolio Adjusted_CPP_0 to 199.99 kW_All_SDGE_1-in-10_MONTHLY SYSTEM PEAK DAY_2025_7</v>
      </c>
      <c r="B1982" t="s">
        <v>195</v>
      </c>
      <c r="C1982" t="s">
        <v>121</v>
      </c>
      <c r="D1982" t="s">
        <v>124</v>
      </c>
      <c r="E1982" t="s">
        <v>7</v>
      </c>
      <c r="F1982" t="s">
        <v>125</v>
      </c>
      <c r="G1982" t="s">
        <v>85</v>
      </c>
      <c r="H1982" t="s">
        <v>20</v>
      </c>
      <c r="I1982">
        <v>2025</v>
      </c>
      <c r="J1982">
        <v>7</v>
      </c>
      <c r="K1982">
        <v>3834</v>
      </c>
      <c r="L1982">
        <v>68597.98</v>
      </c>
      <c r="M1982">
        <v>67042.8</v>
      </c>
      <c r="N1982">
        <v>66297.11</v>
      </c>
      <c r="O1982">
        <v>66337.83</v>
      </c>
      <c r="P1982">
        <v>68010.22</v>
      </c>
      <c r="Q1982">
        <v>72914.100000000006</v>
      </c>
      <c r="R1982">
        <v>79079.7</v>
      </c>
      <c r="S1982">
        <v>85987.93</v>
      </c>
      <c r="T1982">
        <v>92857.97</v>
      </c>
      <c r="U1982">
        <v>99213.85</v>
      </c>
      <c r="V1982">
        <v>104708.1</v>
      </c>
      <c r="W1982">
        <v>108655.5</v>
      </c>
      <c r="X1982">
        <v>110597.5</v>
      </c>
      <c r="Y1982">
        <v>112047.6</v>
      </c>
      <c r="Z1982">
        <v>111940.8</v>
      </c>
      <c r="AA1982">
        <v>110208.7</v>
      </c>
      <c r="AB1982">
        <v>106963.5</v>
      </c>
      <c r="AC1982">
        <v>101796.7</v>
      </c>
      <c r="AD1982">
        <v>94964.45</v>
      </c>
      <c r="AE1982">
        <v>90529.3</v>
      </c>
      <c r="AF1982">
        <v>87519.5</v>
      </c>
      <c r="AG1982">
        <v>82103.16</v>
      </c>
      <c r="AH1982">
        <v>76035.91</v>
      </c>
      <c r="AI1982">
        <v>71712.91</v>
      </c>
      <c r="AJ1982">
        <v>70.283910000000006</v>
      </c>
      <c r="AK1982">
        <v>69.405540000000002</v>
      </c>
      <c r="AL1982">
        <v>68.863910000000004</v>
      </c>
      <c r="AM1982">
        <v>68.067599999999999</v>
      </c>
      <c r="AN1982">
        <v>67.415130000000005</v>
      </c>
      <c r="AO1982">
        <v>66.743949999999998</v>
      </c>
      <c r="AP1982">
        <v>66.217550000000003</v>
      </c>
      <c r="AQ1982">
        <v>68.435339999999997</v>
      </c>
      <c r="AR1982">
        <v>72.227279999999993</v>
      </c>
      <c r="AS1982">
        <v>77.502949999999998</v>
      </c>
      <c r="AT1982">
        <v>82.065349999999995</v>
      </c>
      <c r="AU1982">
        <v>85.143090000000001</v>
      </c>
      <c r="AV1982">
        <v>87.358549999999994</v>
      </c>
      <c r="AW1982">
        <v>88.630719999999997</v>
      </c>
      <c r="AX1982">
        <v>88.578649999999996</v>
      </c>
      <c r="AY1982">
        <v>88.470479999999995</v>
      </c>
      <c r="AZ1982">
        <v>86.704689999999999</v>
      </c>
      <c r="BA1982">
        <v>84.441130000000001</v>
      </c>
      <c r="BB1982">
        <v>83.359219999999993</v>
      </c>
      <c r="BC1982">
        <v>80.976070000000007</v>
      </c>
      <c r="BD1982">
        <v>77.430329999999998</v>
      </c>
      <c r="BE1982">
        <v>74.872780000000006</v>
      </c>
      <c r="BF1982">
        <v>73.123760000000004</v>
      </c>
      <c r="BG1982">
        <v>72.144720000000007</v>
      </c>
      <c r="BH1982">
        <v>-1165.999</v>
      </c>
      <c r="BI1982">
        <v>-1024.7670000000001</v>
      </c>
      <c r="BJ1982">
        <v>-894.03380000000004</v>
      </c>
      <c r="BK1982">
        <v>-871.4864</v>
      </c>
      <c r="BL1982">
        <v>-685.33900000000006</v>
      </c>
      <c r="BM1982">
        <v>-281.50209999999998</v>
      </c>
      <c r="BN1982">
        <v>800.97469999999998</v>
      </c>
      <c r="BO1982">
        <v>199.9</v>
      </c>
      <c r="BP1982">
        <v>-531.15539999999999</v>
      </c>
      <c r="BQ1982">
        <v>-480.9948</v>
      </c>
      <c r="BR1982">
        <v>-142.98990000000001</v>
      </c>
      <c r="BS1982">
        <v>-0.33393200000000001</v>
      </c>
      <c r="BT1982">
        <v>293.12869999999998</v>
      </c>
      <c r="BU1982">
        <v>670.85739999999998</v>
      </c>
      <c r="BV1982">
        <v>1026.972</v>
      </c>
      <c r="BW1982">
        <v>396.44549999999998</v>
      </c>
      <c r="BX1982">
        <v>-396.1925</v>
      </c>
      <c r="BY1982">
        <v>-899.69799999999998</v>
      </c>
      <c r="BZ1982">
        <v>-2200.33</v>
      </c>
      <c r="CA1982">
        <v>-2273.114</v>
      </c>
      <c r="CB1982">
        <v>-2631.038</v>
      </c>
      <c r="CC1982">
        <v>-2556.5909999999999</v>
      </c>
      <c r="CD1982">
        <v>-2029.8779999999999</v>
      </c>
      <c r="CE1982">
        <v>-1850.836</v>
      </c>
      <c r="CF1982" s="20">
        <v>666.83759999999995</v>
      </c>
      <c r="CG1982" s="20">
        <v>598.20000000000005</v>
      </c>
      <c r="CH1982" s="20">
        <v>597.45759999999996</v>
      </c>
      <c r="CI1982" s="20">
        <v>641.52589999999998</v>
      </c>
      <c r="CJ1982" s="20">
        <v>765.54169999999999</v>
      </c>
      <c r="CK1982" s="20">
        <v>869.89840000000004</v>
      </c>
      <c r="CL1982" s="20">
        <v>1120.211</v>
      </c>
      <c r="CM1982" s="20">
        <v>868.61040000000003</v>
      </c>
      <c r="CN1982" s="20">
        <v>491.33760000000001</v>
      </c>
      <c r="CO1982" s="20">
        <v>232.43389999999999</v>
      </c>
      <c r="CP1982" s="20">
        <v>76.378590000000003</v>
      </c>
      <c r="CQ1982" s="20">
        <v>31.145040000000002</v>
      </c>
      <c r="CR1982" s="20">
        <v>91.172499999999999</v>
      </c>
      <c r="CS1982" s="20">
        <v>399.87169999999998</v>
      </c>
      <c r="CT1982" s="20">
        <v>978.976</v>
      </c>
      <c r="CU1982" s="20">
        <v>1552.106</v>
      </c>
      <c r="CV1982" s="20">
        <v>1991.162</v>
      </c>
      <c r="CW1982" s="20">
        <v>2499.9079999999999</v>
      </c>
      <c r="CX1982" s="20">
        <v>2791.28</v>
      </c>
      <c r="CY1982" s="20">
        <v>2592.7579999999998</v>
      </c>
      <c r="CZ1982" s="20">
        <v>2284.7139999999999</v>
      </c>
      <c r="DA1982" s="20">
        <v>682.98699999999997</v>
      </c>
      <c r="DB1982" s="20">
        <v>908.81439999999998</v>
      </c>
      <c r="DC1982" s="20">
        <v>1138.268</v>
      </c>
      <c r="DD1982">
        <v>0</v>
      </c>
      <c r="DE1982">
        <v>0</v>
      </c>
      <c r="DF1982">
        <v>0</v>
      </c>
    </row>
    <row r="1983" spans="1:110" x14ac:dyDescent="0.25">
      <c r="A1983" s="16" t="str">
        <f t="shared" si="30"/>
        <v>Portfolio Adjusted_CPP_0 to 199.99 kW_All_SDGE_1-in-10_MONTHLY SYSTEM PEAK DAY_2026_5</v>
      </c>
      <c r="B1983" t="s">
        <v>195</v>
      </c>
      <c r="C1983" t="s">
        <v>121</v>
      </c>
      <c r="D1983" t="s">
        <v>124</v>
      </c>
      <c r="E1983" t="s">
        <v>7</v>
      </c>
      <c r="F1983" t="s">
        <v>125</v>
      </c>
      <c r="G1983" t="s">
        <v>85</v>
      </c>
      <c r="H1983" t="s">
        <v>20</v>
      </c>
      <c r="I1983">
        <v>2026</v>
      </c>
      <c r="J1983">
        <v>5</v>
      </c>
      <c r="K1983">
        <v>3640</v>
      </c>
      <c r="L1983">
        <v>60948.25</v>
      </c>
      <c r="M1983">
        <v>59852.43</v>
      </c>
      <c r="N1983">
        <v>59267.29</v>
      </c>
      <c r="O1983">
        <v>59312.86</v>
      </c>
      <c r="P1983">
        <v>60683.02</v>
      </c>
      <c r="Q1983">
        <v>64450.77</v>
      </c>
      <c r="R1983">
        <v>68840.23</v>
      </c>
      <c r="S1983">
        <v>73778.89</v>
      </c>
      <c r="T1983">
        <v>78598.63</v>
      </c>
      <c r="U1983">
        <v>83375.73</v>
      </c>
      <c r="V1983">
        <v>87093.35</v>
      </c>
      <c r="W1983">
        <v>89836.69</v>
      </c>
      <c r="X1983">
        <v>91481.21</v>
      </c>
      <c r="Y1983">
        <v>92891.7</v>
      </c>
      <c r="Z1983">
        <v>93033.36</v>
      </c>
      <c r="AA1983">
        <v>91573.91</v>
      </c>
      <c r="AB1983">
        <v>88767.91</v>
      </c>
      <c r="AC1983">
        <v>84514.39</v>
      </c>
      <c r="AD1983">
        <v>79307.02</v>
      </c>
      <c r="AE1983">
        <v>76838.179999999993</v>
      </c>
      <c r="AF1983">
        <v>74770.78</v>
      </c>
      <c r="AG1983">
        <v>70723.429999999993</v>
      </c>
      <c r="AH1983">
        <v>66413.05</v>
      </c>
      <c r="AI1983">
        <v>63208.86</v>
      </c>
      <c r="AJ1983">
        <v>68.227509999999995</v>
      </c>
      <c r="AK1983">
        <v>66.74933</v>
      </c>
      <c r="AL1983">
        <v>66.404269999999997</v>
      </c>
      <c r="AM1983">
        <v>65.130210000000005</v>
      </c>
      <c r="AN1983">
        <v>64.201819999999998</v>
      </c>
      <c r="AO1983">
        <v>63.846080000000001</v>
      </c>
      <c r="AP1983">
        <v>62.67174</v>
      </c>
      <c r="AQ1983">
        <v>67.308099999999996</v>
      </c>
      <c r="AR1983">
        <v>75.754000000000005</v>
      </c>
      <c r="AS1983">
        <v>82.053079999999994</v>
      </c>
      <c r="AT1983">
        <v>88.308639999999997</v>
      </c>
      <c r="AU1983">
        <v>90.501059999999995</v>
      </c>
      <c r="AV1983">
        <v>91.222200000000001</v>
      </c>
      <c r="AW1983">
        <v>90.763279999999995</v>
      </c>
      <c r="AX1983">
        <v>90.308599999999998</v>
      </c>
      <c r="AY1983">
        <v>88.990390000000005</v>
      </c>
      <c r="AZ1983">
        <v>88.21199</v>
      </c>
      <c r="BA1983">
        <v>86.494550000000004</v>
      </c>
      <c r="BB1983">
        <v>84.996380000000002</v>
      </c>
      <c r="BC1983">
        <v>82.550389999999993</v>
      </c>
      <c r="BD1983">
        <v>77.41028</v>
      </c>
      <c r="BE1983">
        <v>74.377539999999996</v>
      </c>
      <c r="BF1983">
        <v>71.003900000000002</v>
      </c>
      <c r="BG1983">
        <v>68.595529999999997</v>
      </c>
      <c r="BH1983">
        <v>-1035.972</v>
      </c>
      <c r="BI1983">
        <v>-914.86030000000005</v>
      </c>
      <c r="BJ1983">
        <v>-799.23490000000004</v>
      </c>
      <c r="BK1983">
        <v>-779.19870000000003</v>
      </c>
      <c r="BL1983">
        <v>-611.50279999999998</v>
      </c>
      <c r="BM1983">
        <v>-248.82740000000001</v>
      </c>
      <c r="BN1983">
        <v>697.26220000000001</v>
      </c>
      <c r="BO1983">
        <v>171.5171</v>
      </c>
      <c r="BP1983">
        <v>-449.59070000000003</v>
      </c>
      <c r="BQ1983">
        <v>-404.2106</v>
      </c>
      <c r="BR1983">
        <v>-118.935</v>
      </c>
      <c r="BS1983">
        <v>-0.27609600000000001</v>
      </c>
      <c r="BT1983">
        <v>242.46270000000001</v>
      </c>
      <c r="BU1983">
        <v>556.1662</v>
      </c>
      <c r="BV1983">
        <v>853.5104</v>
      </c>
      <c r="BW1983">
        <v>329.4119</v>
      </c>
      <c r="BX1983">
        <v>-328.7962</v>
      </c>
      <c r="BY1983">
        <v>-746.95399999999995</v>
      </c>
      <c r="BZ1983">
        <v>-1837.547</v>
      </c>
      <c r="CA1983">
        <v>-1929.3409999999999</v>
      </c>
      <c r="CB1983">
        <v>-2247.7820000000002</v>
      </c>
      <c r="CC1983">
        <v>-2202.2399999999998</v>
      </c>
      <c r="CD1983">
        <v>-1772.9829999999999</v>
      </c>
      <c r="CE1983">
        <v>-1631.355</v>
      </c>
      <c r="CF1983" s="20">
        <v>526.40480000000002</v>
      </c>
      <c r="CG1983" s="20">
        <v>476.76639999999998</v>
      </c>
      <c r="CH1983" s="20">
        <v>477.47219999999999</v>
      </c>
      <c r="CI1983" s="20">
        <v>512.84879999999998</v>
      </c>
      <c r="CJ1983" s="20">
        <v>609.47360000000003</v>
      </c>
      <c r="CK1983" s="20">
        <v>679.67570000000001</v>
      </c>
      <c r="CL1983" s="20">
        <v>848.89599999999996</v>
      </c>
      <c r="CM1983" s="20">
        <v>639.46130000000005</v>
      </c>
      <c r="CN1983" s="20">
        <v>352.02339999999998</v>
      </c>
      <c r="CO1983" s="20">
        <v>164.1474</v>
      </c>
      <c r="CP1983" s="20">
        <v>52.842179999999999</v>
      </c>
      <c r="CQ1983" s="20">
        <v>21.290839999999999</v>
      </c>
      <c r="CR1983" s="20">
        <v>62.378810000000001</v>
      </c>
      <c r="CS1983" s="20">
        <v>274.83330000000001</v>
      </c>
      <c r="CT1983" s="20">
        <v>676.19619999999998</v>
      </c>
      <c r="CU1983" s="20">
        <v>1071.6010000000001</v>
      </c>
      <c r="CV1983" s="20">
        <v>1371.348</v>
      </c>
      <c r="CW1983" s="20">
        <v>1723.1310000000001</v>
      </c>
      <c r="CX1983" s="20">
        <v>1946.7249999999999</v>
      </c>
      <c r="CY1983" s="20">
        <v>1867.8320000000001</v>
      </c>
      <c r="CZ1983" s="20">
        <v>1667.578</v>
      </c>
      <c r="DA1983" s="20">
        <v>506.7799</v>
      </c>
      <c r="DB1983" s="20">
        <v>693.33749999999998</v>
      </c>
      <c r="DC1983" s="20">
        <v>884.31200000000001</v>
      </c>
      <c r="DD1983">
        <v>0</v>
      </c>
      <c r="DE1983">
        <v>0</v>
      </c>
      <c r="DF1983">
        <v>0</v>
      </c>
    </row>
    <row r="1984" spans="1:110" x14ac:dyDescent="0.25">
      <c r="A1984" s="16" t="str">
        <f t="shared" si="30"/>
        <v>Program Specific_CPP_0 to 199.99 kW_All_SDGE_1-in-10_MONTHLY SYSTEM PEAK DAY_2021_12</v>
      </c>
      <c r="B1984" t="s">
        <v>196</v>
      </c>
      <c r="C1984" t="s">
        <v>121</v>
      </c>
      <c r="D1984" t="s">
        <v>124</v>
      </c>
      <c r="E1984" t="s">
        <v>7</v>
      </c>
      <c r="F1984" t="s">
        <v>125</v>
      </c>
      <c r="G1984" t="s">
        <v>85</v>
      </c>
      <c r="H1984" t="s">
        <v>20</v>
      </c>
      <c r="I1984">
        <v>2021</v>
      </c>
      <c r="J1984">
        <v>12</v>
      </c>
      <c r="K1984">
        <v>7582</v>
      </c>
      <c r="L1984">
        <v>98192.66</v>
      </c>
      <c r="M1984">
        <v>96054.02</v>
      </c>
      <c r="N1984">
        <v>95139.74</v>
      </c>
      <c r="O1984">
        <v>96192.25</v>
      </c>
      <c r="P1984">
        <v>101902.9</v>
      </c>
      <c r="Q1984">
        <v>114781.9</v>
      </c>
      <c r="R1984">
        <v>135903</v>
      </c>
      <c r="S1984">
        <v>149017.79999999999</v>
      </c>
      <c r="T1984">
        <v>159750</v>
      </c>
      <c r="U1984">
        <v>164044.9</v>
      </c>
      <c r="V1984">
        <v>166007.70000000001</v>
      </c>
      <c r="W1984">
        <v>165258.79999999999</v>
      </c>
      <c r="X1984">
        <v>162220.29999999999</v>
      </c>
      <c r="Y1984">
        <v>159835.5</v>
      </c>
      <c r="Z1984">
        <v>157947.5</v>
      </c>
      <c r="AA1984">
        <v>154177.29999999999</v>
      </c>
      <c r="AB1984">
        <v>154327.70000000001</v>
      </c>
      <c r="AC1984">
        <v>155323.4</v>
      </c>
      <c r="AD1984">
        <v>146386.29999999999</v>
      </c>
      <c r="AE1984">
        <v>139868</v>
      </c>
      <c r="AF1984">
        <v>133290.20000000001</v>
      </c>
      <c r="AG1984">
        <v>124999.1</v>
      </c>
      <c r="AH1984">
        <v>113977.5</v>
      </c>
      <c r="AI1984">
        <v>105034.2</v>
      </c>
      <c r="AJ1984">
        <v>49.031109999999998</v>
      </c>
      <c r="AK1984">
        <v>48.152349999999998</v>
      </c>
      <c r="AL1984">
        <v>48.079509999999999</v>
      </c>
      <c r="AM1984">
        <v>47.788170000000001</v>
      </c>
      <c r="AN1984">
        <v>46.6738</v>
      </c>
      <c r="AO1984">
        <v>45.479619999999997</v>
      </c>
      <c r="AP1984">
        <v>44.502119999999998</v>
      </c>
      <c r="AQ1984">
        <v>44.009439999999998</v>
      </c>
      <c r="AR1984">
        <v>45.289859999999997</v>
      </c>
      <c r="AS1984">
        <v>48.147300000000001</v>
      </c>
      <c r="AT1984">
        <v>49.791400000000003</v>
      </c>
      <c r="AU1984">
        <v>52.22522</v>
      </c>
      <c r="AV1984">
        <v>53.010190000000001</v>
      </c>
      <c r="AW1984">
        <v>54.804310000000001</v>
      </c>
      <c r="AX1984">
        <v>54.865079999999999</v>
      </c>
      <c r="AY1984">
        <v>55.547229999999999</v>
      </c>
      <c r="AZ1984">
        <v>54.734059999999999</v>
      </c>
      <c r="BA1984">
        <v>52.514380000000003</v>
      </c>
      <c r="BB1984">
        <v>49.72681</v>
      </c>
      <c r="BC1984">
        <v>47.4621</v>
      </c>
      <c r="BD1984">
        <v>45.610120000000002</v>
      </c>
      <c r="BE1984">
        <v>44.991860000000003</v>
      </c>
      <c r="BF1984">
        <v>43.179960000000001</v>
      </c>
      <c r="BG1984">
        <v>42.782350000000001</v>
      </c>
      <c r="BH1984">
        <v>-1669.037</v>
      </c>
      <c r="BI1984">
        <v>-1468.211</v>
      </c>
      <c r="BJ1984">
        <v>-1282.9839999999999</v>
      </c>
      <c r="BK1984">
        <v>-1263.6869999999999</v>
      </c>
      <c r="BL1984">
        <v>-1026.875</v>
      </c>
      <c r="BM1984">
        <v>-443.14280000000002</v>
      </c>
      <c r="BN1984">
        <v>1376.521</v>
      </c>
      <c r="BO1984">
        <v>346.42840000000001</v>
      </c>
      <c r="BP1984">
        <v>-913.78309999999999</v>
      </c>
      <c r="BQ1984">
        <v>-795.29970000000003</v>
      </c>
      <c r="BR1984">
        <v>-226.70070000000001</v>
      </c>
      <c r="BS1984">
        <v>-0.50789150000000005</v>
      </c>
      <c r="BT1984">
        <v>429.95030000000003</v>
      </c>
      <c r="BU1984">
        <v>956.97580000000005</v>
      </c>
      <c r="BV1984">
        <v>1449.049</v>
      </c>
      <c r="BW1984">
        <v>554.61040000000003</v>
      </c>
      <c r="BX1984">
        <v>-571.62929999999994</v>
      </c>
      <c r="BY1984">
        <v>-1372.777</v>
      </c>
      <c r="BZ1984">
        <v>-3391.777</v>
      </c>
      <c r="CA1984">
        <v>-3511.9670000000001</v>
      </c>
      <c r="CB1984">
        <v>-4007.0120000000002</v>
      </c>
      <c r="CC1984">
        <v>-3892.3159999999998</v>
      </c>
      <c r="CD1984">
        <v>-3042.78</v>
      </c>
      <c r="CE1984">
        <v>-2710.8240000000001</v>
      </c>
      <c r="CF1984" s="20">
        <v>1366.33</v>
      </c>
      <c r="CG1984" s="20">
        <v>1227.9280000000001</v>
      </c>
      <c r="CH1984" s="20">
        <v>1230.3869999999999</v>
      </c>
      <c r="CI1984" s="20">
        <v>1348.875</v>
      </c>
      <c r="CJ1984" s="20">
        <v>1718.674</v>
      </c>
      <c r="CK1984" s="20">
        <v>2155.721</v>
      </c>
      <c r="CL1984" s="20">
        <v>3308.4780000000001</v>
      </c>
      <c r="CM1984" s="20">
        <v>2608.7150000000001</v>
      </c>
      <c r="CN1984" s="20">
        <v>1454.1969999999999</v>
      </c>
      <c r="CO1984" s="20">
        <v>635.44839999999999</v>
      </c>
      <c r="CP1984" s="20">
        <v>191.98490000000001</v>
      </c>
      <c r="CQ1984" s="20">
        <v>72.046779999999998</v>
      </c>
      <c r="CR1984" s="20">
        <v>196.14789999999999</v>
      </c>
      <c r="CS1984" s="20">
        <v>813.69600000000003</v>
      </c>
      <c r="CT1984" s="20">
        <v>1949.0419999999999</v>
      </c>
      <c r="CU1984" s="20">
        <v>3037.5990000000002</v>
      </c>
      <c r="CV1984" s="20">
        <v>4144.9859999999999</v>
      </c>
      <c r="CW1984" s="20">
        <v>5820.1049999999996</v>
      </c>
      <c r="CX1984" s="20">
        <v>6632.5749999999998</v>
      </c>
      <c r="CY1984" s="20">
        <v>6188.9979999999996</v>
      </c>
      <c r="CZ1984" s="20">
        <v>5299.3050000000003</v>
      </c>
      <c r="DA1984" s="20">
        <v>1583.0920000000001</v>
      </c>
      <c r="DB1984" s="20">
        <v>2042.097</v>
      </c>
      <c r="DC1984" s="20">
        <v>2441.8069999999998</v>
      </c>
      <c r="DD1984">
        <v>0</v>
      </c>
      <c r="DE1984">
        <v>0</v>
      </c>
      <c r="DF1984">
        <v>0</v>
      </c>
    </row>
    <row r="1985" spans="1:110" x14ac:dyDescent="0.25">
      <c r="A1985" s="16" t="str">
        <f t="shared" si="30"/>
        <v>Portfolio Adjusted_CPP_0 to 199.99 kW_All_SDGE_1-in-10_MONTHLY SYSTEM PEAK DAY_2023_1</v>
      </c>
      <c r="B1985" t="s">
        <v>195</v>
      </c>
      <c r="C1985" t="s">
        <v>121</v>
      </c>
      <c r="D1985" t="s">
        <v>124</v>
      </c>
      <c r="E1985" t="s">
        <v>7</v>
      </c>
      <c r="F1985" t="s">
        <v>125</v>
      </c>
      <c r="G1985" t="s">
        <v>85</v>
      </c>
      <c r="H1985" t="s">
        <v>20</v>
      </c>
      <c r="I1985">
        <v>2023</v>
      </c>
      <c r="J1985">
        <v>1</v>
      </c>
      <c r="K1985">
        <v>4347</v>
      </c>
      <c r="L1985">
        <v>57705.48</v>
      </c>
      <c r="M1985">
        <v>56551.56</v>
      </c>
      <c r="N1985">
        <v>56174.75</v>
      </c>
      <c r="O1985">
        <v>56818.720000000001</v>
      </c>
      <c r="P1985">
        <v>60310.23</v>
      </c>
      <c r="Q1985">
        <v>68162.28</v>
      </c>
      <c r="R1985">
        <v>80813.13</v>
      </c>
      <c r="S1985">
        <v>88385.48</v>
      </c>
      <c r="T1985">
        <v>94177.89</v>
      </c>
      <c r="U1985">
        <v>96583.06</v>
      </c>
      <c r="V1985">
        <v>97632.71</v>
      </c>
      <c r="W1985">
        <v>97658.16</v>
      </c>
      <c r="X1985">
        <v>96839.679999999993</v>
      </c>
      <c r="Y1985">
        <v>96353</v>
      </c>
      <c r="Z1985">
        <v>95269.67</v>
      </c>
      <c r="AA1985">
        <v>92623.59</v>
      </c>
      <c r="AB1985">
        <v>91218.53</v>
      </c>
      <c r="AC1985">
        <v>91897.76</v>
      </c>
      <c r="AD1985">
        <v>86979.74</v>
      </c>
      <c r="AE1985">
        <v>82852.55</v>
      </c>
      <c r="AF1985">
        <v>78773.149999999994</v>
      </c>
      <c r="AG1985">
        <v>73332.66</v>
      </c>
      <c r="AH1985">
        <v>66455.13</v>
      </c>
      <c r="AI1985">
        <v>61381.68</v>
      </c>
      <c r="AJ1985">
        <v>45.581220000000002</v>
      </c>
      <c r="AK1985">
        <v>44.806660000000001</v>
      </c>
      <c r="AL1985">
        <v>44.83155</v>
      </c>
      <c r="AM1985">
        <v>44.082090000000001</v>
      </c>
      <c r="AN1985">
        <v>43.665030000000002</v>
      </c>
      <c r="AO1985">
        <v>43.018700000000003</v>
      </c>
      <c r="AP1985">
        <v>42.731000000000002</v>
      </c>
      <c r="AQ1985">
        <v>42.6875</v>
      </c>
      <c r="AR1985">
        <v>46.00929</v>
      </c>
      <c r="AS1985">
        <v>50.145290000000003</v>
      </c>
      <c r="AT1985">
        <v>52.862690000000001</v>
      </c>
      <c r="AU1985">
        <v>55.18271</v>
      </c>
      <c r="AV1985">
        <v>55.993259999999999</v>
      </c>
      <c r="AW1985">
        <v>56.279249999999998</v>
      </c>
      <c r="AX1985">
        <v>56.130490000000002</v>
      </c>
      <c r="AY1985">
        <v>55.931130000000003</v>
      </c>
      <c r="AZ1985">
        <v>55.10463</v>
      </c>
      <c r="BA1985">
        <v>53.152740000000001</v>
      </c>
      <c r="BB1985">
        <v>51.590699999999998</v>
      </c>
      <c r="BC1985">
        <v>50.030430000000003</v>
      </c>
      <c r="BD1985">
        <v>48.443910000000002</v>
      </c>
      <c r="BE1985">
        <v>47.608899999999998</v>
      </c>
      <c r="BF1985">
        <v>46.820720000000001</v>
      </c>
      <c r="BG1985">
        <v>45.894379999999998</v>
      </c>
      <c r="BH1985">
        <v>-980.85310000000004</v>
      </c>
      <c r="BI1985">
        <v>-864.40560000000005</v>
      </c>
      <c r="BJ1985">
        <v>-757.53110000000004</v>
      </c>
      <c r="BK1985">
        <v>-746.43290000000002</v>
      </c>
      <c r="BL1985">
        <v>-607.74620000000004</v>
      </c>
      <c r="BM1985">
        <v>-263.15660000000003</v>
      </c>
      <c r="BN1985">
        <v>818.53219999999999</v>
      </c>
      <c r="BO1985">
        <v>205.47370000000001</v>
      </c>
      <c r="BP1985">
        <v>-538.70540000000005</v>
      </c>
      <c r="BQ1985">
        <v>-468.2405</v>
      </c>
      <c r="BR1985">
        <v>-133.32759999999999</v>
      </c>
      <c r="BS1985">
        <v>-0.3001337</v>
      </c>
      <c r="BT1985">
        <v>256.66480000000001</v>
      </c>
      <c r="BU1985">
        <v>576.88990000000001</v>
      </c>
      <c r="BV1985">
        <v>874.02689999999996</v>
      </c>
      <c r="BW1985">
        <v>333.18779999999998</v>
      </c>
      <c r="BX1985">
        <v>-337.87329999999997</v>
      </c>
      <c r="BY1985">
        <v>-812.2097</v>
      </c>
      <c r="BZ1985">
        <v>-2015.3240000000001</v>
      </c>
      <c r="CA1985">
        <v>-2080.357</v>
      </c>
      <c r="CB1985">
        <v>-2368.1019999999999</v>
      </c>
      <c r="CC1985">
        <v>-2283.489</v>
      </c>
      <c r="CD1985">
        <v>-1774.107</v>
      </c>
      <c r="CE1985">
        <v>-1584.1969999999999</v>
      </c>
      <c r="CF1985" s="20">
        <v>471.87990000000002</v>
      </c>
      <c r="CG1985" s="20">
        <v>425.62900000000002</v>
      </c>
      <c r="CH1985" s="20">
        <v>428.9436</v>
      </c>
      <c r="CI1985" s="20">
        <v>470.62450000000001</v>
      </c>
      <c r="CJ1985" s="20">
        <v>602.00829999999996</v>
      </c>
      <c r="CK1985" s="20">
        <v>760.21029999999996</v>
      </c>
      <c r="CL1985" s="20">
        <v>1169.8599999999999</v>
      </c>
      <c r="CM1985" s="20">
        <v>917.72339999999997</v>
      </c>
      <c r="CN1985" s="20">
        <v>505.4051</v>
      </c>
      <c r="CO1985" s="20">
        <v>220.27070000000001</v>
      </c>
      <c r="CP1985" s="20">
        <v>66.405090000000001</v>
      </c>
      <c r="CQ1985" s="20">
        <v>25.159520000000001</v>
      </c>
      <c r="CR1985" s="20">
        <v>69.900440000000003</v>
      </c>
      <c r="CS1985" s="20">
        <v>295.69639999999998</v>
      </c>
      <c r="CT1985" s="20">
        <v>709.09550000000002</v>
      </c>
      <c r="CU1985" s="20">
        <v>1096.309</v>
      </c>
      <c r="CV1985" s="20">
        <v>1448.11</v>
      </c>
      <c r="CW1985" s="20">
        <v>2037.356</v>
      </c>
      <c r="CX1985" s="20">
        <v>2341.6260000000002</v>
      </c>
      <c r="CY1985" s="20">
        <v>2171.6770000000001</v>
      </c>
      <c r="CZ1985" s="20">
        <v>1850.8810000000001</v>
      </c>
      <c r="DA1985" s="20">
        <v>544.86339999999996</v>
      </c>
      <c r="DB1985" s="20">
        <v>694.21630000000005</v>
      </c>
      <c r="DC1985" s="20">
        <v>833.92539999999997</v>
      </c>
      <c r="DD1985">
        <v>0</v>
      </c>
      <c r="DE1985">
        <v>0</v>
      </c>
      <c r="DF1985">
        <v>0</v>
      </c>
    </row>
    <row r="1986" spans="1:110" x14ac:dyDescent="0.25">
      <c r="A1986" s="16" t="str">
        <f t="shared" ref="A1986:A2049" si="31">B1986&amp;"_"&amp;C1986&amp;"_"&amp;D1986&amp;"_"&amp;E1986&amp;"_"&amp;F1986&amp;"_"&amp;G1986&amp;"_"&amp;H1986&amp;"_"&amp;I1986&amp;"_"&amp;J1986</f>
        <v>Portfolio Adjusted_CPP_0 to 199.99 kW_All_SDGE_1-in-10_MONTHLY SYSTEM PEAK DAY_2031_1</v>
      </c>
      <c r="B1986" t="s">
        <v>195</v>
      </c>
      <c r="C1986" t="s">
        <v>121</v>
      </c>
      <c r="D1986" t="s">
        <v>124</v>
      </c>
      <c r="E1986" t="s">
        <v>7</v>
      </c>
      <c r="F1986" t="s">
        <v>125</v>
      </c>
      <c r="G1986" t="s">
        <v>85</v>
      </c>
      <c r="H1986" t="s">
        <v>20</v>
      </c>
      <c r="I1986">
        <v>2031</v>
      </c>
      <c r="J1986">
        <v>1</v>
      </c>
      <c r="K1986">
        <v>2781</v>
      </c>
      <c r="L1986">
        <v>36917.17</v>
      </c>
      <c r="M1986">
        <v>36178.949999999997</v>
      </c>
      <c r="N1986">
        <v>35937.879999999997</v>
      </c>
      <c r="O1986">
        <v>36349.86</v>
      </c>
      <c r="P1986">
        <v>38583.56</v>
      </c>
      <c r="Q1986">
        <v>43606.93</v>
      </c>
      <c r="R1986">
        <v>51700.33</v>
      </c>
      <c r="S1986">
        <v>56544.75</v>
      </c>
      <c r="T1986">
        <v>60250.45</v>
      </c>
      <c r="U1986">
        <v>61789.16</v>
      </c>
      <c r="V1986">
        <v>62460.68</v>
      </c>
      <c r="W1986">
        <v>62476.959999999999</v>
      </c>
      <c r="X1986">
        <v>61953.34</v>
      </c>
      <c r="Y1986">
        <v>61641.98</v>
      </c>
      <c r="Z1986">
        <v>60948.92</v>
      </c>
      <c r="AA1986">
        <v>59256.09</v>
      </c>
      <c r="AB1986">
        <v>58357.2</v>
      </c>
      <c r="AC1986">
        <v>58791.73</v>
      </c>
      <c r="AD1986">
        <v>55645.43</v>
      </c>
      <c r="AE1986">
        <v>53005.05</v>
      </c>
      <c r="AF1986">
        <v>50395.25</v>
      </c>
      <c r="AG1986">
        <v>46914.69</v>
      </c>
      <c r="AH1986">
        <v>42514.77</v>
      </c>
      <c r="AI1986">
        <v>39269.019999999997</v>
      </c>
      <c r="AJ1986">
        <v>45.581220000000002</v>
      </c>
      <c r="AK1986">
        <v>44.806660000000001</v>
      </c>
      <c r="AL1986">
        <v>44.83155</v>
      </c>
      <c r="AM1986">
        <v>44.082090000000001</v>
      </c>
      <c r="AN1986">
        <v>43.665030000000002</v>
      </c>
      <c r="AO1986">
        <v>43.018700000000003</v>
      </c>
      <c r="AP1986">
        <v>42.731000000000002</v>
      </c>
      <c r="AQ1986">
        <v>42.6875</v>
      </c>
      <c r="AR1986">
        <v>46.00929</v>
      </c>
      <c r="AS1986">
        <v>50.145290000000003</v>
      </c>
      <c r="AT1986">
        <v>52.862690000000001</v>
      </c>
      <c r="AU1986">
        <v>55.18271</v>
      </c>
      <c r="AV1986">
        <v>55.993259999999999</v>
      </c>
      <c r="AW1986">
        <v>56.279249999999998</v>
      </c>
      <c r="AX1986">
        <v>56.130490000000002</v>
      </c>
      <c r="AY1986">
        <v>55.931130000000003</v>
      </c>
      <c r="AZ1986">
        <v>55.10463</v>
      </c>
      <c r="BA1986">
        <v>53.152740000000001</v>
      </c>
      <c r="BB1986">
        <v>51.590699999999998</v>
      </c>
      <c r="BC1986">
        <v>50.030430000000003</v>
      </c>
      <c r="BD1986">
        <v>48.443910000000002</v>
      </c>
      <c r="BE1986">
        <v>47.608899999999998</v>
      </c>
      <c r="BF1986">
        <v>46.820720000000001</v>
      </c>
      <c r="BG1986">
        <v>45.894379999999998</v>
      </c>
      <c r="BH1986">
        <v>-627.50229999999999</v>
      </c>
      <c r="BI1986">
        <v>-553.00480000000005</v>
      </c>
      <c r="BJ1986">
        <v>-484.63170000000002</v>
      </c>
      <c r="BK1986">
        <v>-477.53160000000003</v>
      </c>
      <c r="BL1986">
        <v>-388.80650000000003</v>
      </c>
      <c r="BM1986">
        <v>-168.35480000000001</v>
      </c>
      <c r="BN1986">
        <v>523.65729999999996</v>
      </c>
      <c r="BO1986">
        <v>131.4521</v>
      </c>
      <c r="BP1986">
        <v>-344.63760000000002</v>
      </c>
      <c r="BQ1986">
        <v>-299.55759999999998</v>
      </c>
      <c r="BR1986">
        <v>-85.296539999999993</v>
      </c>
      <c r="BS1986">
        <v>-0.19201099999999999</v>
      </c>
      <c r="BT1986">
        <v>164.20169999999999</v>
      </c>
      <c r="BU1986">
        <v>369.06619999999998</v>
      </c>
      <c r="BV1986">
        <v>559.16010000000006</v>
      </c>
      <c r="BW1986">
        <v>213.1574</v>
      </c>
      <c r="BX1986">
        <v>-216.155</v>
      </c>
      <c r="BY1986">
        <v>-519.61239999999998</v>
      </c>
      <c r="BZ1986">
        <v>-1289.307</v>
      </c>
      <c r="CA1986">
        <v>-1330.912</v>
      </c>
      <c r="CB1986">
        <v>-1514.9970000000001</v>
      </c>
      <c r="CC1986">
        <v>-1460.865</v>
      </c>
      <c r="CD1986">
        <v>-1134.9870000000001</v>
      </c>
      <c r="CE1986">
        <v>-1013.4930000000001</v>
      </c>
      <c r="CF1986" s="20">
        <v>193.13200000000001</v>
      </c>
      <c r="CG1986" s="20">
        <v>174.20230000000001</v>
      </c>
      <c r="CH1986" s="20">
        <v>175.55889999999999</v>
      </c>
      <c r="CI1986" s="20">
        <v>192.6182</v>
      </c>
      <c r="CJ1986" s="20">
        <v>246.3912</v>
      </c>
      <c r="CK1986" s="20">
        <v>311.1404</v>
      </c>
      <c r="CL1986" s="20">
        <v>478.80259999999998</v>
      </c>
      <c r="CM1986" s="20">
        <v>375.60770000000002</v>
      </c>
      <c r="CN1986" s="20">
        <v>206.85319999999999</v>
      </c>
      <c r="CO1986" s="20">
        <v>90.152839999999998</v>
      </c>
      <c r="CP1986" s="20">
        <v>27.17841</v>
      </c>
      <c r="CQ1986" s="20">
        <v>10.29734</v>
      </c>
      <c r="CR1986" s="20">
        <v>28.609000000000002</v>
      </c>
      <c r="CS1986" s="20">
        <v>121.0232</v>
      </c>
      <c r="CT1986" s="20">
        <v>290.22000000000003</v>
      </c>
      <c r="CU1986" s="20">
        <v>448.6995</v>
      </c>
      <c r="CV1986" s="20">
        <v>592.6857</v>
      </c>
      <c r="CW1986" s="20">
        <v>833.85310000000004</v>
      </c>
      <c r="CX1986" s="20">
        <v>958.38559999999995</v>
      </c>
      <c r="CY1986" s="20">
        <v>888.82870000000003</v>
      </c>
      <c r="CZ1986" s="20">
        <v>757.53269999999998</v>
      </c>
      <c r="DA1986" s="20">
        <v>223.00280000000001</v>
      </c>
      <c r="DB1986" s="20">
        <v>284.1302</v>
      </c>
      <c r="DC1986" s="20">
        <v>341.3107</v>
      </c>
      <c r="DD1986">
        <v>0</v>
      </c>
      <c r="DE1986">
        <v>0</v>
      </c>
      <c r="DF1986">
        <v>0</v>
      </c>
    </row>
    <row r="1987" spans="1:110" x14ac:dyDescent="0.25">
      <c r="A1987" s="16" t="str">
        <f t="shared" si="31"/>
        <v>Portfolio Adjusted_CPP_0 to 199.99 kW_All_SDGE_1-in-10_MONTHLY SYSTEM PEAK DAY_2028_3</v>
      </c>
      <c r="B1987" t="s">
        <v>195</v>
      </c>
      <c r="C1987" t="s">
        <v>121</v>
      </c>
      <c r="D1987" t="s">
        <v>124</v>
      </c>
      <c r="E1987" t="s">
        <v>7</v>
      </c>
      <c r="F1987" t="s">
        <v>125</v>
      </c>
      <c r="G1987" t="s">
        <v>85</v>
      </c>
      <c r="H1987" t="s">
        <v>20</v>
      </c>
      <c r="I1987">
        <v>2028</v>
      </c>
      <c r="J1987">
        <v>3</v>
      </c>
      <c r="K1987">
        <v>3292</v>
      </c>
      <c r="L1987">
        <v>55137.66</v>
      </c>
      <c r="M1987">
        <v>54221.98</v>
      </c>
      <c r="N1987">
        <v>53825.02</v>
      </c>
      <c r="O1987">
        <v>54155.87</v>
      </c>
      <c r="P1987">
        <v>56095.23</v>
      </c>
      <c r="Q1987">
        <v>60949.85</v>
      </c>
      <c r="R1987">
        <v>68316.84</v>
      </c>
      <c r="S1987">
        <v>72610.95</v>
      </c>
      <c r="T1987">
        <v>75667.5</v>
      </c>
      <c r="U1987">
        <v>77419.350000000006</v>
      </c>
      <c r="V1987">
        <v>78716.98</v>
      </c>
      <c r="W1987">
        <v>79423.45</v>
      </c>
      <c r="X1987">
        <v>79617.279999999999</v>
      </c>
      <c r="Y1987">
        <v>79647.31</v>
      </c>
      <c r="Z1987">
        <v>78839.56</v>
      </c>
      <c r="AA1987">
        <v>76939.95</v>
      </c>
      <c r="AB1987">
        <v>74512.88</v>
      </c>
      <c r="AC1987">
        <v>72274.080000000002</v>
      </c>
      <c r="AD1987">
        <v>70489.919999999998</v>
      </c>
      <c r="AE1987">
        <v>69945.84</v>
      </c>
      <c r="AF1987">
        <v>67362.460000000006</v>
      </c>
      <c r="AG1987">
        <v>63884.04</v>
      </c>
      <c r="AH1987">
        <v>59983.199999999997</v>
      </c>
      <c r="AI1987">
        <v>57052.88</v>
      </c>
      <c r="AJ1987">
        <v>54.073140000000002</v>
      </c>
      <c r="AK1987">
        <v>54.088900000000002</v>
      </c>
      <c r="AL1987">
        <v>52.76502</v>
      </c>
      <c r="AM1987">
        <v>51.619900000000001</v>
      </c>
      <c r="AN1987">
        <v>51.025770000000001</v>
      </c>
      <c r="AO1987">
        <v>50.822119999999998</v>
      </c>
      <c r="AP1987">
        <v>50.698909999999998</v>
      </c>
      <c r="AQ1987">
        <v>50.933669999999999</v>
      </c>
      <c r="AR1987">
        <v>53.614260000000002</v>
      </c>
      <c r="AS1987">
        <v>57.444960000000002</v>
      </c>
      <c r="AT1987">
        <v>60.469949999999997</v>
      </c>
      <c r="AU1987">
        <v>63.336080000000003</v>
      </c>
      <c r="AV1987">
        <v>65.421520000000001</v>
      </c>
      <c r="AW1987">
        <v>66.458550000000002</v>
      </c>
      <c r="AX1987">
        <v>66.548060000000007</v>
      </c>
      <c r="AY1987">
        <v>66.391130000000004</v>
      </c>
      <c r="AZ1987">
        <v>65.613029999999995</v>
      </c>
      <c r="BA1987">
        <v>63.822690000000001</v>
      </c>
      <c r="BB1987">
        <v>61.943829999999998</v>
      </c>
      <c r="BC1987">
        <v>59.489359999999998</v>
      </c>
      <c r="BD1987">
        <v>57.380800000000001</v>
      </c>
      <c r="BE1987">
        <v>55.544240000000002</v>
      </c>
      <c r="BF1987">
        <v>53.335230000000003</v>
      </c>
      <c r="BG1987">
        <v>52.004829999999998</v>
      </c>
      <c r="BH1987">
        <v>-937.20650000000001</v>
      </c>
      <c r="BI1987">
        <v>-828.79729999999995</v>
      </c>
      <c r="BJ1987">
        <v>-725.84439999999995</v>
      </c>
      <c r="BK1987">
        <v>-711.45079999999996</v>
      </c>
      <c r="BL1987">
        <v>-565.27160000000003</v>
      </c>
      <c r="BM1987">
        <v>-235.31129999999999</v>
      </c>
      <c r="BN1987">
        <v>691.96090000000004</v>
      </c>
      <c r="BO1987">
        <v>168.80189999999999</v>
      </c>
      <c r="BP1987">
        <v>-432.8245</v>
      </c>
      <c r="BQ1987">
        <v>-375.33370000000002</v>
      </c>
      <c r="BR1987">
        <v>-107.4962</v>
      </c>
      <c r="BS1987">
        <v>-0.2440928</v>
      </c>
      <c r="BT1987">
        <v>211.01840000000001</v>
      </c>
      <c r="BU1987">
        <v>476.86869999999999</v>
      </c>
      <c r="BV1987">
        <v>723.29319999999996</v>
      </c>
      <c r="BW1987">
        <v>276.77030000000002</v>
      </c>
      <c r="BX1987">
        <v>-275.99560000000002</v>
      </c>
      <c r="BY1987">
        <v>-638.77189999999996</v>
      </c>
      <c r="BZ1987">
        <v>-1633.2550000000001</v>
      </c>
      <c r="CA1987">
        <v>-1756.2809999999999</v>
      </c>
      <c r="CB1987">
        <v>-2025.0709999999999</v>
      </c>
      <c r="CC1987">
        <v>-1989.27</v>
      </c>
      <c r="CD1987">
        <v>-1601.33</v>
      </c>
      <c r="CE1987">
        <v>-1472.4749999999999</v>
      </c>
      <c r="CF1987" s="20">
        <v>430.81819999999999</v>
      </c>
      <c r="CG1987" s="20">
        <v>391.28460000000001</v>
      </c>
      <c r="CH1987" s="20">
        <v>393.80959999999999</v>
      </c>
      <c r="CI1987" s="20">
        <v>427.54590000000002</v>
      </c>
      <c r="CJ1987" s="20">
        <v>520.80169999999998</v>
      </c>
      <c r="CK1987" s="20">
        <v>607.84209999999996</v>
      </c>
      <c r="CL1987" s="20">
        <v>836.03679999999997</v>
      </c>
      <c r="CM1987" s="20">
        <v>619.3759</v>
      </c>
      <c r="CN1987" s="20">
        <v>326.25749999999999</v>
      </c>
      <c r="CO1987" s="20">
        <v>141.5317</v>
      </c>
      <c r="CP1987" s="20">
        <v>43.166580000000003</v>
      </c>
      <c r="CQ1987" s="20">
        <v>16.64113</v>
      </c>
      <c r="CR1987" s="20">
        <v>47.248489999999997</v>
      </c>
      <c r="CS1987" s="20">
        <v>202.04949999999999</v>
      </c>
      <c r="CT1987" s="20">
        <v>485.60570000000001</v>
      </c>
      <c r="CU1987" s="20">
        <v>756.47310000000004</v>
      </c>
      <c r="CV1987" s="20">
        <v>966.26949999999999</v>
      </c>
      <c r="CW1987" s="20">
        <v>1260.1500000000001</v>
      </c>
      <c r="CX1987" s="20">
        <v>1537.9259999999999</v>
      </c>
      <c r="CY1987" s="20">
        <v>1547.7739999999999</v>
      </c>
      <c r="CZ1987" s="20">
        <v>1353.5</v>
      </c>
      <c r="DA1987" s="20">
        <v>413.5018</v>
      </c>
      <c r="DB1987" s="20">
        <v>565.5838</v>
      </c>
      <c r="DC1987" s="20">
        <v>720.45150000000001</v>
      </c>
      <c r="DD1987">
        <v>0</v>
      </c>
      <c r="DE1987">
        <v>0</v>
      </c>
      <c r="DF1987">
        <v>0</v>
      </c>
    </row>
    <row r="1988" spans="1:110" x14ac:dyDescent="0.25">
      <c r="A1988" s="16" t="str">
        <f t="shared" si="31"/>
        <v>Portfolio Adjusted_CPP_0 to 199.99 kW_All_SDGE_1-in-10_MONTHLY SYSTEM PEAK DAY_2029_3</v>
      </c>
      <c r="B1988" t="s">
        <v>195</v>
      </c>
      <c r="C1988" t="s">
        <v>121</v>
      </c>
      <c r="D1988" t="s">
        <v>124</v>
      </c>
      <c r="E1988" t="s">
        <v>7</v>
      </c>
      <c r="F1988" t="s">
        <v>125</v>
      </c>
      <c r="G1988" t="s">
        <v>85</v>
      </c>
      <c r="H1988" t="s">
        <v>20</v>
      </c>
      <c r="I1988">
        <v>2029</v>
      </c>
      <c r="J1988">
        <v>3</v>
      </c>
      <c r="K1988">
        <v>3136</v>
      </c>
      <c r="L1988">
        <v>52524.82</v>
      </c>
      <c r="M1988">
        <v>51652.52</v>
      </c>
      <c r="N1988">
        <v>51274.38</v>
      </c>
      <c r="O1988">
        <v>51589.55</v>
      </c>
      <c r="P1988">
        <v>53437.01</v>
      </c>
      <c r="Q1988">
        <v>58061.59</v>
      </c>
      <c r="R1988">
        <v>65079.46</v>
      </c>
      <c r="S1988">
        <v>69170.09</v>
      </c>
      <c r="T1988">
        <v>72081.8</v>
      </c>
      <c r="U1988">
        <v>73750.63</v>
      </c>
      <c r="V1988">
        <v>74986.78</v>
      </c>
      <c r="W1988">
        <v>75659.759999999995</v>
      </c>
      <c r="X1988">
        <v>75844.41</v>
      </c>
      <c r="Y1988">
        <v>75873.02</v>
      </c>
      <c r="Z1988">
        <v>75103.55</v>
      </c>
      <c r="AA1988">
        <v>73293.95</v>
      </c>
      <c r="AB1988">
        <v>70981.89</v>
      </c>
      <c r="AC1988">
        <v>68849.179999999993</v>
      </c>
      <c r="AD1988">
        <v>67149.58</v>
      </c>
      <c r="AE1988">
        <v>66631.27</v>
      </c>
      <c r="AF1988">
        <v>64170.32</v>
      </c>
      <c r="AG1988">
        <v>60856.73</v>
      </c>
      <c r="AH1988">
        <v>57140.73</v>
      </c>
      <c r="AI1988">
        <v>54349.279999999999</v>
      </c>
      <c r="AJ1988">
        <v>54.073140000000002</v>
      </c>
      <c r="AK1988">
        <v>54.088900000000002</v>
      </c>
      <c r="AL1988">
        <v>52.76502</v>
      </c>
      <c r="AM1988">
        <v>51.619900000000001</v>
      </c>
      <c r="AN1988">
        <v>51.025770000000001</v>
      </c>
      <c r="AO1988">
        <v>50.822119999999998</v>
      </c>
      <c r="AP1988">
        <v>50.698909999999998</v>
      </c>
      <c r="AQ1988">
        <v>50.933669999999999</v>
      </c>
      <c r="AR1988">
        <v>53.614260000000002</v>
      </c>
      <c r="AS1988">
        <v>57.444960000000002</v>
      </c>
      <c r="AT1988">
        <v>60.469949999999997</v>
      </c>
      <c r="AU1988">
        <v>63.336080000000003</v>
      </c>
      <c r="AV1988">
        <v>65.421520000000001</v>
      </c>
      <c r="AW1988">
        <v>66.458550000000002</v>
      </c>
      <c r="AX1988">
        <v>66.548060000000007</v>
      </c>
      <c r="AY1988">
        <v>66.391130000000004</v>
      </c>
      <c r="AZ1988">
        <v>65.613029999999995</v>
      </c>
      <c r="BA1988">
        <v>63.822690000000001</v>
      </c>
      <c r="BB1988">
        <v>61.943829999999998</v>
      </c>
      <c r="BC1988">
        <v>59.489359999999998</v>
      </c>
      <c r="BD1988">
        <v>57.380800000000001</v>
      </c>
      <c r="BE1988">
        <v>55.544240000000002</v>
      </c>
      <c r="BF1988">
        <v>53.335230000000003</v>
      </c>
      <c r="BG1988">
        <v>52.004829999999998</v>
      </c>
      <c r="BH1988">
        <v>-892.7944</v>
      </c>
      <c r="BI1988">
        <v>-789.52250000000004</v>
      </c>
      <c r="BJ1988">
        <v>-691.44839999999999</v>
      </c>
      <c r="BK1988">
        <v>-677.73680000000002</v>
      </c>
      <c r="BL1988">
        <v>-538.48469999999998</v>
      </c>
      <c r="BM1988">
        <v>-224.16050000000001</v>
      </c>
      <c r="BN1988">
        <v>659.17060000000004</v>
      </c>
      <c r="BO1988">
        <v>160.80279999999999</v>
      </c>
      <c r="BP1988">
        <v>-412.31400000000002</v>
      </c>
      <c r="BQ1988">
        <v>-357.54750000000001</v>
      </c>
      <c r="BR1988">
        <v>-102.40219999999999</v>
      </c>
      <c r="BS1988">
        <v>-0.23252590000000001</v>
      </c>
      <c r="BT1988">
        <v>201.0188</v>
      </c>
      <c r="BU1988">
        <v>454.27100000000002</v>
      </c>
      <c r="BV1988">
        <v>689.01800000000003</v>
      </c>
      <c r="BW1988">
        <v>263.65480000000002</v>
      </c>
      <c r="BX1988">
        <v>-262.91680000000002</v>
      </c>
      <c r="BY1988">
        <v>-608.50199999999995</v>
      </c>
      <c r="BZ1988">
        <v>-1555.8589999999999</v>
      </c>
      <c r="CA1988">
        <v>-1673.0550000000001</v>
      </c>
      <c r="CB1988">
        <v>-1929.1079999999999</v>
      </c>
      <c r="CC1988">
        <v>-1895.0029999999999</v>
      </c>
      <c r="CD1988">
        <v>-1525.4469999999999</v>
      </c>
      <c r="CE1988">
        <v>-1402.6980000000001</v>
      </c>
      <c r="CF1988" s="20">
        <v>390.9547</v>
      </c>
      <c r="CG1988" s="20">
        <v>355.07909999999998</v>
      </c>
      <c r="CH1988" s="20">
        <v>357.37049999999999</v>
      </c>
      <c r="CI1988" s="20">
        <v>387.98520000000002</v>
      </c>
      <c r="CJ1988" s="20">
        <v>472.6121</v>
      </c>
      <c r="CK1988" s="20">
        <v>551.59879999999998</v>
      </c>
      <c r="CL1988" s="20">
        <v>758.67859999999996</v>
      </c>
      <c r="CM1988" s="20">
        <v>562.0652</v>
      </c>
      <c r="CN1988" s="20">
        <v>296.06900000000002</v>
      </c>
      <c r="CO1988" s="20">
        <v>128.4359</v>
      </c>
      <c r="CP1988" s="20">
        <v>39.17239</v>
      </c>
      <c r="CQ1988" s="20">
        <v>15.101330000000001</v>
      </c>
      <c r="CR1988" s="20">
        <v>42.876600000000003</v>
      </c>
      <c r="CS1988" s="20">
        <v>183.35400000000001</v>
      </c>
      <c r="CT1988" s="20">
        <v>440.6728</v>
      </c>
      <c r="CU1988" s="20">
        <v>686.4769</v>
      </c>
      <c r="CV1988" s="20">
        <v>876.86080000000004</v>
      </c>
      <c r="CW1988" s="20">
        <v>1143.548</v>
      </c>
      <c r="CX1988" s="20">
        <v>1395.6220000000001</v>
      </c>
      <c r="CY1988" s="20">
        <v>1404.558</v>
      </c>
      <c r="CZ1988" s="20">
        <v>1228.261</v>
      </c>
      <c r="DA1988" s="20">
        <v>375.2407</v>
      </c>
      <c r="DB1988" s="20">
        <v>513.25049999999999</v>
      </c>
      <c r="DC1988" s="20">
        <v>653.78840000000002</v>
      </c>
      <c r="DD1988">
        <v>0</v>
      </c>
      <c r="DE1988">
        <v>0</v>
      </c>
      <c r="DF1988">
        <v>0</v>
      </c>
    </row>
    <row r="1989" spans="1:110" x14ac:dyDescent="0.25">
      <c r="A1989" s="16" t="str">
        <f t="shared" si="31"/>
        <v>Program Specific_CPP_0 to 199.99 kW_All_SDGE_1-in-10_MONTHLY SYSTEM PEAK DAY_2028_12</v>
      </c>
      <c r="B1989" t="s">
        <v>196</v>
      </c>
      <c r="C1989" t="s">
        <v>121</v>
      </c>
      <c r="D1989" t="s">
        <v>124</v>
      </c>
      <c r="E1989" t="s">
        <v>7</v>
      </c>
      <c r="F1989" t="s">
        <v>125</v>
      </c>
      <c r="G1989" t="s">
        <v>85</v>
      </c>
      <c r="H1989" t="s">
        <v>20</v>
      </c>
      <c r="I1989">
        <v>2028</v>
      </c>
      <c r="J1989">
        <v>12</v>
      </c>
      <c r="K1989">
        <v>3301</v>
      </c>
      <c r="L1989">
        <v>44057.66</v>
      </c>
      <c r="M1989">
        <v>43126.55</v>
      </c>
      <c r="N1989">
        <v>42728.5</v>
      </c>
      <c r="O1989">
        <v>43186.73</v>
      </c>
      <c r="P1989">
        <v>45672.98</v>
      </c>
      <c r="Q1989">
        <v>51280.18</v>
      </c>
      <c r="R1989">
        <v>60475.74</v>
      </c>
      <c r="S1989">
        <v>66185.58</v>
      </c>
      <c r="T1989">
        <v>70858.05</v>
      </c>
      <c r="U1989">
        <v>72727.960000000006</v>
      </c>
      <c r="V1989">
        <v>73582.509999999995</v>
      </c>
      <c r="W1989">
        <v>73256.460000000006</v>
      </c>
      <c r="X1989">
        <v>71933.58</v>
      </c>
      <c r="Y1989">
        <v>70895.3</v>
      </c>
      <c r="Z1989">
        <v>70073.34</v>
      </c>
      <c r="AA1989">
        <v>68431.87</v>
      </c>
      <c r="AB1989">
        <v>68497.34</v>
      </c>
      <c r="AC1989">
        <v>68930.850000000006</v>
      </c>
      <c r="AD1989">
        <v>65039.88</v>
      </c>
      <c r="AE1989">
        <v>62201.98</v>
      </c>
      <c r="AF1989">
        <v>59338.2</v>
      </c>
      <c r="AG1989">
        <v>55728.45</v>
      </c>
      <c r="AH1989">
        <v>50929.97</v>
      </c>
      <c r="AI1989">
        <v>47036.29</v>
      </c>
      <c r="AJ1989">
        <v>49.031109999999998</v>
      </c>
      <c r="AK1989">
        <v>48.152349999999998</v>
      </c>
      <c r="AL1989">
        <v>48.079509999999999</v>
      </c>
      <c r="AM1989">
        <v>47.788170000000001</v>
      </c>
      <c r="AN1989">
        <v>46.6738</v>
      </c>
      <c r="AO1989">
        <v>45.479619999999997</v>
      </c>
      <c r="AP1989">
        <v>44.502119999999998</v>
      </c>
      <c r="AQ1989">
        <v>44.009439999999998</v>
      </c>
      <c r="AR1989">
        <v>45.289859999999997</v>
      </c>
      <c r="AS1989">
        <v>48.147300000000001</v>
      </c>
      <c r="AT1989">
        <v>49.791400000000003</v>
      </c>
      <c r="AU1989">
        <v>52.22522</v>
      </c>
      <c r="AV1989">
        <v>53.010190000000001</v>
      </c>
      <c r="AW1989">
        <v>54.804310000000001</v>
      </c>
      <c r="AX1989">
        <v>54.865079999999999</v>
      </c>
      <c r="AY1989">
        <v>55.547229999999999</v>
      </c>
      <c r="AZ1989">
        <v>54.734059999999999</v>
      </c>
      <c r="BA1989">
        <v>52.514380000000003</v>
      </c>
      <c r="BB1989">
        <v>49.72681</v>
      </c>
      <c r="BC1989">
        <v>47.4621</v>
      </c>
      <c r="BD1989">
        <v>45.610120000000002</v>
      </c>
      <c r="BE1989">
        <v>44.991860000000003</v>
      </c>
      <c r="BF1989">
        <v>43.179960000000001</v>
      </c>
      <c r="BG1989">
        <v>42.782350000000001</v>
      </c>
      <c r="BH1989">
        <v>-748.87329999999997</v>
      </c>
      <c r="BI1989">
        <v>-659.20069999999998</v>
      </c>
      <c r="BJ1989">
        <v>-576.20500000000004</v>
      </c>
      <c r="BK1989">
        <v>-567.34820000000002</v>
      </c>
      <c r="BL1989">
        <v>-460.24669999999998</v>
      </c>
      <c r="BM1989">
        <v>-197.97919999999999</v>
      </c>
      <c r="BN1989">
        <v>612.54079999999999</v>
      </c>
      <c r="BO1989">
        <v>153.8646</v>
      </c>
      <c r="BP1989">
        <v>-405.31400000000002</v>
      </c>
      <c r="BQ1989">
        <v>-352.58960000000002</v>
      </c>
      <c r="BR1989">
        <v>-100.4846</v>
      </c>
      <c r="BS1989">
        <v>-0.2251398</v>
      </c>
      <c r="BT1989">
        <v>190.65350000000001</v>
      </c>
      <c r="BU1989">
        <v>424.46820000000002</v>
      </c>
      <c r="BV1989">
        <v>642.86959999999999</v>
      </c>
      <c r="BW1989">
        <v>246.16480000000001</v>
      </c>
      <c r="BX1989">
        <v>-253.714</v>
      </c>
      <c r="BY1989">
        <v>-609.22379999999998</v>
      </c>
      <c r="BZ1989">
        <v>-1506.9770000000001</v>
      </c>
      <c r="CA1989">
        <v>-1561.8389999999999</v>
      </c>
      <c r="CB1989">
        <v>-1783.8430000000001</v>
      </c>
      <c r="CC1989">
        <v>-1735.3150000000001</v>
      </c>
      <c r="CD1989">
        <v>-1359.6420000000001</v>
      </c>
      <c r="CE1989">
        <v>-1213.9580000000001</v>
      </c>
      <c r="CF1989" s="20">
        <v>275.06810000000002</v>
      </c>
      <c r="CG1989" s="20">
        <v>247.53200000000001</v>
      </c>
      <c r="CH1989" s="20">
        <v>248.1722</v>
      </c>
      <c r="CI1989" s="20">
        <v>271.88940000000002</v>
      </c>
      <c r="CJ1989" s="20">
        <v>345.25450000000001</v>
      </c>
      <c r="CK1989" s="20">
        <v>430.27350000000001</v>
      </c>
      <c r="CL1989" s="20">
        <v>655.13729999999998</v>
      </c>
      <c r="CM1989" s="20">
        <v>514.60829999999999</v>
      </c>
      <c r="CN1989" s="20">
        <v>286.10149999999999</v>
      </c>
      <c r="CO1989" s="20">
        <v>124.8986</v>
      </c>
      <c r="CP1989" s="20">
        <v>37.718980000000002</v>
      </c>
      <c r="CQ1989" s="20">
        <v>14.15719</v>
      </c>
      <c r="CR1989" s="20">
        <v>38.568840000000002</v>
      </c>
      <c r="CS1989" s="20">
        <v>160.08500000000001</v>
      </c>
      <c r="CT1989" s="20">
        <v>383.61970000000002</v>
      </c>
      <c r="CU1989" s="20">
        <v>598.42039999999997</v>
      </c>
      <c r="CV1989" s="20">
        <v>816.55020000000002</v>
      </c>
      <c r="CW1989" s="20">
        <v>1146.2629999999999</v>
      </c>
      <c r="CX1989" s="20">
        <v>1309.3050000000001</v>
      </c>
      <c r="CY1989" s="20">
        <v>1224.03</v>
      </c>
      <c r="CZ1989" s="20">
        <v>1050.2460000000001</v>
      </c>
      <c r="DA1989" s="20">
        <v>314.66370000000001</v>
      </c>
      <c r="DB1989" s="20">
        <v>407.74119999999999</v>
      </c>
      <c r="DC1989" s="20">
        <v>489.68380000000002</v>
      </c>
      <c r="DD1989">
        <v>0</v>
      </c>
      <c r="DE1989">
        <v>0</v>
      </c>
      <c r="DF1989">
        <v>0</v>
      </c>
    </row>
    <row r="1990" spans="1:110" x14ac:dyDescent="0.25">
      <c r="A1990" s="16" t="str">
        <f t="shared" si="31"/>
        <v>Program Specific_CPP_0 to 199.99 kW_All_SDGE_1-in-10_MONTHLY SYSTEM PEAK DAY_2023_9</v>
      </c>
      <c r="B1990" t="s">
        <v>196</v>
      </c>
      <c r="C1990" t="s">
        <v>121</v>
      </c>
      <c r="D1990" t="s">
        <v>124</v>
      </c>
      <c r="E1990" t="s">
        <v>7</v>
      </c>
      <c r="F1990" t="s">
        <v>125</v>
      </c>
      <c r="G1990" t="s">
        <v>85</v>
      </c>
      <c r="H1990" t="s">
        <v>20</v>
      </c>
      <c r="I1990">
        <v>2023</v>
      </c>
      <c r="J1990">
        <v>9</v>
      </c>
      <c r="K1990">
        <v>4359</v>
      </c>
      <c r="L1990">
        <v>80026.16</v>
      </c>
      <c r="M1990">
        <v>77918.38</v>
      </c>
      <c r="N1990">
        <v>76836.86</v>
      </c>
      <c r="O1990">
        <v>76800.34</v>
      </c>
      <c r="P1990">
        <v>78840.070000000007</v>
      </c>
      <c r="Q1990">
        <v>84764.74</v>
      </c>
      <c r="R1990">
        <v>93924.49</v>
      </c>
      <c r="S1990">
        <v>101120</v>
      </c>
      <c r="T1990">
        <v>109559.2</v>
      </c>
      <c r="U1990">
        <v>118334.5</v>
      </c>
      <c r="V1990">
        <v>126232.5</v>
      </c>
      <c r="W1990">
        <v>132308.1</v>
      </c>
      <c r="X1990">
        <v>135642.4</v>
      </c>
      <c r="Y1990">
        <v>138098.6</v>
      </c>
      <c r="Z1990">
        <v>137852.79999999999</v>
      </c>
      <c r="AA1990">
        <v>135323</v>
      </c>
      <c r="AB1990">
        <v>130406.39999999999</v>
      </c>
      <c r="AC1990">
        <v>123109.1</v>
      </c>
      <c r="AD1990">
        <v>114623.6</v>
      </c>
      <c r="AE1990">
        <v>110889.2</v>
      </c>
      <c r="AF1990">
        <v>104255.8</v>
      </c>
      <c r="AG1990">
        <v>97257.52</v>
      </c>
      <c r="AH1990">
        <v>89647.95</v>
      </c>
      <c r="AI1990">
        <v>84145.19</v>
      </c>
      <c r="AJ1990">
        <v>75.544409999999999</v>
      </c>
      <c r="AK1990">
        <v>74.699430000000007</v>
      </c>
      <c r="AL1990">
        <v>73.786619999999999</v>
      </c>
      <c r="AM1990">
        <v>74.115039999999993</v>
      </c>
      <c r="AN1990">
        <v>73.798580000000001</v>
      </c>
      <c r="AO1990">
        <v>72.839169999999996</v>
      </c>
      <c r="AP1990">
        <v>73.693579999999997</v>
      </c>
      <c r="AQ1990">
        <v>75.058319999999995</v>
      </c>
      <c r="AR1990">
        <v>82.502549999999999</v>
      </c>
      <c r="AS1990">
        <v>88.553809999999999</v>
      </c>
      <c r="AT1990">
        <v>92.907499999999999</v>
      </c>
      <c r="AU1990">
        <v>96.238420000000005</v>
      </c>
      <c r="AV1990">
        <v>95.957449999999994</v>
      </c>
      <c r="AW1990">
        <v>96.196259999999995</v>
      </c>
      <c r="AX1990">
        <v>94.500020000000006</v>
      </c>
      <c r="AY1990">
        <v>94.511439999999993</v>
      </c>
      <c r="AZ1990">
        <v>93.558869999999999</v>
      </c>
      <c r="BA1990">
        <v>92.832560000000001</v>
      </c>
      <c r="BB1990">
        <v>90.207220000000007</v>
      </c>
      <c r="BC1990">
        <v>87.966949999999997</v>
      </c>
      <c r="BD1990">
        <v>86.335809999999995</v>
      </c>
      <c r="BE1990">
        <v>83.868359999999996</v>
      </c>
      <c r="BF1990">
        <v>80.360569999999996</v>
      </c>
      <c r="BG1990">
        <v>78.252769999999998</v>
      </c>
      <c r="BH1990">
        <v>-1360.25</v>
      </c>
      <c r="BI1990">
        <v>-1191.0029999999999</v>
      </c>
      <c r="BJ1990">
        <v>-1036.165</v>
      </c>
      <c r="BK1990">
        <v>-1008.933</v>
      </c>
      <c r="BL1990">
        <v>-794.47140000000002</v>
      </c>
      <c r="BM1990">
        <v>-327.2543</v>
      </c>
      <c r="BN1990">
        <v>951.33330000000001</v>
      </c>
      <c r="BO1990">
        <v>235.07830000000001</v>
      </c>
      <c r="BP1990">
        <v>-626.68790000000001</v>
      </c>
      <c r="BQ1990">
        <v>-573.69290000000001</v>
      </c>
      <c r="BR1990">
        <v>-172.3837</v>
      </c>
      <c r="BS1990">
        <v>-0.40662369999999998</v>
      </c>
      <c r="BT1990">
        <v>359.50799999999998</v>
      </c>
      <c r="BU1990">
        <v>826.83140000000003</v>
      </c>
      <c r="BV1990">
        <v>1264.6949999999999</v>
      </c>
      <c r="BW1990">
        <v>486.78699999999998</v>
      </c>
      <c r="BX1990">
        <v>-483.0249</v>
      </c>
      <c r="BY1990">
        <v>-1088.0619999999999</v>
      </c>
      <c r="BZ1990">
        <v>-2655.8330000000001</v>
      </c>
      <c r="CA1990">
        <v>-2784.3330000000001</v>
      </c>
      <c r="CB1990">
        <v>-3134.1680000000001</v>
      </c>
      <c r="CC1990">
        <v>-3028.4789999999998</v>
      </c>
      <c r="CD1990">
        <v>-2393.2689999999998</v>
      </c>
      <c r="CE1990">
        <v>-2171.6999999999998</v>
      </c>
      <c r="CF1990" s="20">
        <v>907.53060000000005</v>
      </c>
      <c r="CG1990" s="20">
        <v>808.01959999999997</v>
      </c>
      <c r="CH1990" s="20">
        <v>802.52229999999997</v>
      </c>
      <c r="CI1990" s="20">
        <v>859.84059999999999</v>
      </c>
      <c r="CJ1990" s="20">
        <v>1028.761</v>
      </c>
      <c r="CK1990" s="20">
        <v>1175.644</v>
      </c>
      <c r="CL1990" s="20">
        <v>1580.2570000000001</v>
      </c>
      <c r="CM1990" s="20">
        <v>1201.2249999999999</v>
      </c>
      <c r="CN1990" s="20">
        <v>683.97379999999998</v>
      </c>
      <c r="CO1990" s="20">
        <v>330.65699999999998</v>
      </c>
      <c r="CP1990" s="20">
        <v>111.0078</v>
      </c>
      <c r="CQ1990" s="20">
        <v>46.180439999999997</v>
      </c>
      <c r="CR1990" s="20">
        <v>137.14009999999999</v>
      </c>
      <c r="CS1990" s="20">
        <v>607.4271</v>
      </c>
      <c r="CT1990" s="20">
        <v>1484.6590000000001</v>
      </c>
      <c r="CU1990" s="20">
        <v>2340.09</v>
      </c>
      <c r="CV1990" s="20">
        <v>2959.6</v>
      </c>
      <c r="CW1990" s="20">
        <v>3656.2629999999999</v>
      </c>
      <c r="CX1990" s="20">
        <v>4066.58</v>
      </c>
      <c r="CY1990" s="20">
        <v>3890.1120000000001</v>
      </c>
      <c r="CZ1990" s="20">
        <v>3242.069</v>
      </c>
      <c r="DA1990" s="20">
        <v>958.38310000000001</v>
      </c>
      <c r="DB1990" s="20">
        <v>1263.335</v>
      </c>
      <c r="DC1990" s="20">
        <v>1567.1420000000001</v>
      </c>
      <c r="DD1990">
        <v>0</v>
      </c>
      <c r="DE1990">
        <v>0</v>
      </c>
      <c r="DF1990">
        <v>0</v>
      </c>
    </row>
    <row r="1991" spans="1:110" x14ac:dyDescent="0.25">
      <c r="A1991" s="16" t="str">
        <f t="shared" si="31"/>
        <v>Portfolio Adjusted_CPP_0 to 199.99 kW_All_SDGE_1-in-10_MONTHLY SYSTEM PEAK DAY_2028_6</v>
      </c>
      <c r="B1991" t="s">
        <v>195</v>
      </c>
      <c r="C1991" t="s">
        <v>121</v>
      </c>
      <c r="D1991" t="s">
        <v>124</v>
      </c>
      <c r="E1991" t="s">
        <v>7</v>
      </c>
      <c r="F1991" t="s">
        <v>125</v>
      </c>
      <c r="G1991" t="s">
        <v>85</v>
      </c>
      <c r="H1991" t="s">
        <v>20</v>
      </c>
      <c r="I1991">
        <v>2028</v>
      </c>
      <c r="J1991">
        <v>6</v>
      </c>
      <c r="K1991">
        <v>3292</v>
      </c>
      <c r="L1991">
        <v>56928.53</v>
      </c>
      <c r="M1991">
        <v>55771.93</v>
      </c>
      <c r="N1991">
        <v>55159.82</v>
      </c>
      <c r="O1991">
        <v>55162</v>
      </c>
      <c r="P1991">
        <v>56508.78</v>
      </c>
      <c r="Q1991">
        <v>60128.33</v>
      </c>
      <c r="R1991">
        <v>64922.18</v>
      </c>
      <c r="S1991">
        <v>70576.77</v>
      </c>
      <c r="T1991">
        <v>76105.77</v>
      </c>
      <c r="U1991">
        <v>80814.23</v>
      </c>
      <c r="V1991">
        <v>84649.64</v>
      </c>
      <c r="W1991">
        <v>87506.880000000005</v>
      </c>
      <c r="X1991">
        <v>89131.46</v>
      </c>
      <c r="Y1991">
        <v>90414.48</v>
      </c>
      <c r="Z1991">
        <v>90466.41</v>
      </c>
      <c r="AA1991">
        <v>89028.45</v>
      </c>
      <c r="AB1991">
        <v>86396.87</v>
      </c>
      <c r="AC1991">
        <v>82295.95</v>
      </c>
      <c r="AD1991">
        <v>76819.12</v>
      </c>
      <c r="AE1991">
        <v>73441.8</v>
      </c>
      <c r="AF1991">
        <v>71390.55</v>
      </c>
      <c r="AG1991">
        <v>67259.16</v>
      </c>
      <c r="AH1991">
        <v>62723.06</v>
      </c>
      <c r="AI1991">
        <v>59433.34</v>
      </c>
      <c r="AJ1991">
        <v>70.375960000000006</v>
      </c>
      <c r="AK1991">
        <v>70.07884</v>
      </c>
      <c r="AL1991">
        <v>69.088319999999996</v>
      </c>
      <c r="AM1991">
        <v>68.180329999999998</v>
      </c>
      <c r="AN1991">
        <v>67.514279999999999</v>
      </c>
      <c r="AO1991">
        <v>67.259159999999994</v>
      </c>
      <c r="AP1991">
        <v>67.098650000000006</v>
      </c>
      <c r="AQ1991">
        <v>71.093429999999998</v>
      </c>
      <c r="AR1991">
        <v>76.388639999999995</v>
      </c>
      <c r="AS1991">
        <v>81.445830000000001</v>
      </c>
      <c r="AT1991">
        <v>85.737110000000001</v>
      </c>
      <c r="AU1991">
        <v>88.080849999999998</v>
      </c>
      <c r="AV1991">
        <v>89.155339999999995</v>
      </c>
      <c r="AW1991">
        <v>87.112780000000001</v>
      </c>
      <c r="AX1991">
        <v>84.157809999999998</v>
      </c>
      <c r="AY1991">
        <v>84.385130000000004</v>
      </c>
      <c r="AZ1991">
        <v>85.836020000000005</v>
      </c>
      <c r="BA1991">
        <v>86.103980000000007</v>
      </c>
      <c r="BB1991">
        <v>85.040329999999997</v>
      </c>
      <c r="BC1991">
        <v>80.938360000000003</v>
      </c>
      <c r="BD1991">
        <v>76.317670000000007</v>
      </c>
      <c r="BE1991">
        <v>73.685239999999993</v>
      </c>
      <c r="BF1991">
        <v>72.272919999999999</v>
      </c>
      <c r="BG1991">
        <v>71.236090000000004</v>
      </c>
      <c r="BH1991">
        <v>-967.64689999999996</v>
      </c>
      <c r="BI1991">
        <v>-852.48869999999999</v>
      </c>
      <c r="BJ1991">
        <v>-743.84469999999999</v>
      </c>
      <c r="BK1991">
        <v>-724.66840000000002</v>
      </c>
      <c r="BL1991">
        <v>-569.43899999999996</v>
      </c>
      <c r="BM1991">
        <v>-232.1396</v>
      </c>
      <c r="BN1991">
        <v>657.57749999999999</v>
      </c>
      <c r="BO1991">
        <v>164.07300000000001</v>
      </c>
      <c r="BP1991">
        <v>-435.33139999999997</v>
      </c>
      <c r="BQ1991">
        <v>-391.79230000000001</v>
      </c>
      <c r="BR1991">
        <v>-115.5979</v>
      </c>
      <c r="BS1991">
        <v>-0.2689357</v>
      </c>
      <c r="BT1991">
        <v>236.23490000000001</v>
      </c>
      <c r="BU1991">
        <v>541.33439999999996</v>
      </c>
      <c r="BV1991">
        <v>829.9606</v>
      </c>
      <c r="BW1991">
        <v>320.25529999999998</v>
      </c>
      <c r="BX1991">
        <v>-320.0138</v>
      </c>
      <c r="BY1991">
        <v>-727.34709999999995</v>
      </c>
      <c r="BZ1991">
        <v>-1779.902</v>
      </c>
      <c r="CA1991">
        <v>-1844.0609999999999</v>
      </c>
      <c r="CB1991">
        <v>-2146.165</v>
      </c>
      <c r="CC1991">
        <v>-2094.3670000000002</v>
      </c>
      <c r="CD1991">
        <v>-1674.4739999999999</v>
      </c>
      <c r="CE1991">
        <v>-1533.912</v>
      </c>
      <c r="CF1991" s="20">
        <v>459.2586</v>
      </c>
      <c r="CG1991" s="20">
        <v>413.9742</v>
      </c>
      <c r="CH1991" s="20">
        <v>413.584</v>
      </c>
      <c r="CI1991" s="20">
        <v>443.5797</v>
      </c>
      <c r="CJ1991" s="20">
        <v>528.50900000000001</v>
      </c>
      <c r="CK1991" s="20">
        <v>591.56679999999994</v>
      </c>
      <c r="CL1991" s="20">
        <v>755.01580000000001</v>
      </c>
      <c r="CM1991" s="20">
        <v>585.1585</v>
      </c>
      <c r="CN1991" s="20">
        <v>330.04790000000003</v>
      </c>
      <c r="CO1991" s="20">
        <v>154.21639999999999</v>
      </c>
      <c r="CP1991" s="20">
        <v>49.918430000000001</v>
      </c>
      <c r="CQ1991" s="20">
        <v>20.200849999999999</v>
      </c>
      <c r="CR1991" s="20">
        <v>59.215479999999999</v>
      </c>
      <c r="CS1991" s="20">
        <v>260.37040000000002</v>
      </c>
      <c r="CT1991" s="20">
        <v>639.3963</v>
      </c>
      <c r="CU1991" s="20">
        <v>1012.855</v>
      </c>
      <c r="CV1991" s="20">
        <v>1299.067</v>
      </c>
      <c r="CW1991" s="20">
        <v>1633.857</v>
      </c>
      <c r="CX1991" s="20">
        <v>1826.501</v>
      </c>
      <c r="CY1991" s="20">
        <v>1706.3589999999999</v>
      </c>
      <c r="CZ1991" s="20">
        <v>1520.21</v>
      </c>
      <c r="DA1991" s="20">
        <v>458.34829999999999</v>
      </c>
      <c r="DB1991" s="20">
        <v>618.43240000000003</v>
      </c>
      <c r="DC1991" s="20">
        <v>781.82560000000001</v>
      </c>
      <c r="DD1991">
        <v>0</v>
      </c>
      <c r="DE1991">
        <v>0</v>
      </c>
      <c r="DF1991">
        <v>0</v>
      </c>
    </row>
    <row r="1992" spans="1:110" x14ac:dyDescent="0.25">
      <c r="A1992" s="16" t="str">
        <f t="shared" si="31"/>
        <v>Portfolio Adjusted_CPP_0 to 199.99 kW_All_SDGE_1-in-10_MONTHLY SYSTEM PEAK DAY_2025_10</v>
      </c>
      <c r="B1992" t="s">
        <v>195</v>
      </c>
      <c r="C1992" t="s">
        <v>121</v>
      </c>
      <c r="D1992" t="s">
        <v>124</v>
      </c>
      <c r="E1992" t="s">
        <v>7</v>
      </c>
      <c r="F1992" t="s">
        <v>125</v>
      </c>
      <c r="G1992" t="s">
        <v>85</v>
      </c>
      <c r="H1992" t="s">
        <v>20</v>
      </c>
      <c r="I1992">
        <v>2025</v>
      </c>
      <c r="J1992">
        <v>10</v>
      </c>
      <c r="K1992">
        <v>3834</v>
      </c>
      <c r="L1992">
        <v>68312.91</v>
      </c>
      <c r="M1992">
        <v>66542.63</v>
      </c>
      <c r="N1992">
        <v>65721.98</v>
      </c>
      <c r="O1992">
        <v>65714.02</v>
      </c>
      <c r="P1992">
        <v>67507.13</v>
      </c>
      <c r="Q1992">
        <v>72646.95</v>
      </c>
      <c r="R1992">
        <v>81043.7</v>
      </c>
      <c r="S1992">
        <v>86829.63</v>
      </c>
      <c r="T1992">
        <v>93455.82</v>
      </c>
      <c r="U1992">
        <v>99541.73</v>
      </c>
      <c r="V1992">
        <v>105059.8</v>
      </c>
      <c r="W1992">
        <v>109865.4</v>
      </c>
      <c r="X1992">
        <v>112900.1</v>
      </c>
      <c r="Y1992">
        <v>114900.9</v>
      </c>
      <c r="Z1992">
        <v>114959.5</v>
      </c>
      <c r="AA1992">
        <v>112913.4</v>
      </c>
      <c r="AB1992">
        <v>108773.7</v>
      </c>
      <c r="AC1992">
        <v>103192.4</v>
      </c>
      <c r="AD1992">
        <v>98031.38</v>
      </c>
      <c r="AE1992">
        <v>93383.53</v>
      </c>
      <c r="AF1992">
        <v>87815.45</v>
      </c>
      <c r="AG1992">
        <v>82070.06</v>
      </c>
      <c r="AH1992">
        <v>75766.39</v>
      </c>
      <c r="AI1992">
        <v>71261.210000000006</v>
      </c>
      <c r="AJ1992">
        <v>71.364879999999999</v>
      </c>
      <c r="AK1992">
        <v>69.868300000000005</v>
      </c>
      <c r="AL1992">
        <v>69.083690000000004</v>
      </c>
      <c r="AM1992">
        <v>68.280510000000007</v>
      </c>
      <c r="AN1992">
        <v>67.59263</v>
      </c>
      <c r="AO1992">
        <v>66.788669999999996</v>
      </c>
      <c r="AP1992">
        <v>66.870829999999998</v>
      </c>
      <c r="AQ1992">
        <v>66.602090000000004</v>
      </c>
      <c r="AR1992">
        <v>72.363420000000005</v>
      </c>
      <c r="AS1992">
        <v>79.739419999999996</v>
      </c>
      <c r="AT1992">
        <v>85.512680000000003</v>
      </c>
      <c r="AU1992">
        <v>90.028689999999997</v>
      </c>
      <c r="AV1992">
        <v>92.853049999999996</v>
      </c>
      <c r="AW1992">
        <v>93.103560000000002</v>
      </c>
      <c r="AX1992">
        <v>93.496889999999993</v>
      </c>
      <c r="AY1992">
        <v>92.924469999999999</v>
      </c>
      <c r="AZ1992">
        <v>92.656639999999996</v>
      </c>
      <c r="BA1992">
        <v>90.55198</v>
      </c>
      <c r="BB1992">
        <v>87.835790000000003</v>
      </c>
      <c r="BC1992">
        <v>84.415149999999997</v>
      </c>
      <c r="BD1992">
        <v>81.693479999999994</v>
      </c>
      <c r="BE1992">
        <v>79.01258</v>
      </c>
      <c r="BF1992">
        <v>76.096959999999996</v>
      </c>
      <c r="BG1992">
        <v>74.402360000000002</v>
      </c>
      <c r="BH1992">
        <v>-1161.154</v>
      </c>
      <c r="BI1992">
        <v>-1017.122</v>
      </c>
      <c r="BJ1992">
        <v>-886.27809999999999</v>
      </c>
      <c r="BK1992">
        <v>-863.29139999999995</v>
      </c>
      <c r="BL1992">
        <v>-680.26930000000004</v>
      </c>
      <c r="BM1992">
        <v>-280.47070000000002</v>
      </c>
      <c r="BN1992">
        <v>820.86749999999995</v>
      </c>
      <c r="BO1992">
        <v>201.85669999999999</v>
      </c>
      <c r="BP1992">
        <v>-534.57510000000002</v>
      </c>
      <c r="BQ1992">
        <v>-482.58440000000002</v>
      </c>
      <c r="BR1992">
        <v>-143.47</v>
      </c>
      <c r="BS1992">
        <v>-0.33765040000000002</v>
      </c>
      <c r="BT1992">
        <v>299.23149999999998</v>
      </c>
      <c r="BU1992">
        <v>687.94079999999997</v>
      </c>
      <c r="BV1992">
        <v>1054.6669999999999</v>
      </c>
      <c r="BW1992">
        <v>406.17489999999998</v>
      </c>
      <c r="BX1992">
        <v>-402.89760000000001</v>
      </c>
      <c r="BY1992">
        <v>-912.0335</v>
      </c>
      <c r="BZ1992">
        <v>-2271.3919999999998</v>
      </c>
      <c r="CA1992">
        <v>-2344.7809999999999</v>
      </c>
      <c r="CB1992">
        <v>-2639.9349999999999</v>
      </c>
      <c r="CC1992">
        <v>-2555.56</v>
      </c>
      <c r="CD1992">
        <v>-2022.683</v>
      </c>
      <c r="CE1992">
        <v>-1839.1780000000001</v>
      </c>
      <c r="CF1992" s="20">
        <v>661.30679999999995</v>
      </c>
      <c r="CG1992" s="20">
        <v>589.30740000000003</v>
      </c>
      <c r="CH1992" s="20">
        <v>587.13679999999999</v>
      </c>
      <c r="CI1992" s="20">
        <v>629.51750000000004</v>
      </c>
      <c r="CJ1992" s="20">
        <v>754.25779999999997</v>
      </c>
      <c r="CK1992" s="20">
        <v>863.53570000000002</v>
      </c>
      <c r="CL1992" s="20">
        <v>1176.5450000000001</v>
      </c>
      <c r="CM1992" s="20">
        <v>885.69839999999999</v>
      </c>
      <c r="CN1992" s="20">
        <v>497.6848</v>
      </c>
      <c r="CO1992" s="20">
        <v>233.9727</v>
      </c>
      <c r="CP1992" s="20">
        <v>76.892430000000004</v>
      </c>
      <c r="CQ1992" s="20">
        <v>31.842510000000001</v>
      </c>
      <c r="CR1992" s="20">
        <v>95.008340000000004</v>
      </c>
      <c r="CS1992" s="20">
        <v>420.49639999999999</v>
      </c>
      <c r="CT1992" s="20">
        <v>1032.489</v>
      </c>
      <c r="CU1992" s="20">
        <v>1629.2239999999999</v>
      </c>
      <c r="CV1992" s="20">
        <v>2059.1280000000002</v>
      </c>
      <c r="CW1992" s="20">
        <v>2568.9290000000001</v>
      </c>
      <c r="CX1992" s="20">
        <v>2974.4839999999999</v>
      </c>
      <c r="CY1992" s="20">
        <v>2758.8249999999998</v>
      </c>
      <c r="CZ1992" s="20">
        <v>2300.192</v>
      </c>
      <c r="DA1992" s="20">
        <v>682.43650000000002</v>
      </c>
      <c r="DB1992" s="20">
        <v>902.38310000000001</v>
      </c>
      <c r="DC1992" s="20">
        <v>1123.9739999999999</v>
      </c>
      <c r="DD1992">
        <v>0</v>
      </c>
      <c r="DE1992">
        <v>0</v>
      </c>
      <c r="DF1992">
        <v>0</v>
      </c>
    </row>
    <row r="1993" spans="1:110" x14ac:dyDescent="0.25">
      <c r="A1993" s="16" t="str">
        <f t="shared" si="31"/>
        <v>Portfolio Adjusted_CPP_0 to 199.99 kW_All_SDGE_1-in-10_MONTHLY SYSTEM PEAK DAY_2023_8</v>
      </c>
      <c r="B1993" t="s">
        <v>195</v>
      </c>
      <c r="C1993" t="s">
        <v>121</v>
      </c>
      <c r="D1993" t="s">
        <v>124</v>
      </c>
      <c r="E1993" t="s">
        <v>7</v>
      </c>
      <c r="F1993" t="s">
        <v>125</v>
      </c>
      <c r="G1993" t="s">
        <v>85</v>
      </c>
      <c r="H1993" t="s">
        <v>20</v>
      </c>
      <c r="I1993">
        <v>2023</v>
      </c>
      <c r="J1993">
        <v>8</v>
      </c>
      <c r="K1993">
        <v>4347</v>
      </c>
      <c r="L1993">
        <v>80889.13</v>
      </c>
      <c r="M1993">
        <v>79092.12</v>
      </c>
      <c r="N1993">
        <v>78195.19</v>
      </c>
      <c r="O1993">
        <v>78212.89</v>
      </c>
      <c r="P1993">
        <v>80326.44</v>
      </c>
      <c r="Q1993">
        <v>86666.31</v>
      </c>
      <c r="R1993">
        <v>95700.56</v>
      </c>
      <c r="S1993">
        <v>104288.8</v>
      </c>
      <c r="T1993">
        <v>113492.6</v>
      </c>
      <c r="U1993">
        <v>121764.5</v>
      </c>
      <c r="V1993">
        <v>128778.5</v>
      </c>
      <c r="W1993">
        <v>133544</v>
      </c>
      <c r="X1993">
        <v>135836.70000000001</v>
      </c>
      <c r="Y1993">
        <v>137225.20000000001</v>
      </c>
      <c r="Z1993">
        <v>136557.79999999999</v>
      </c>
      <c r="AA1993">
        <v>133879.79999999999</v>
      </c>
      <c r="AB1993">
        <v>129225.8</v>
      </c>
      <c r="AC1993">
        <v>122179.5</v>
      </c>
      <c r="AD1993">
        <v>113064</v>
      </c>
      <c r="AE1993">
        <v>108433.1</v>
      </c>
      <c r="AF1993">
        <v>103805.3</v>
      </c>
      <c r="AG1993">
        <v>97169.11</v>
      </c>
      <c r="AH1993">
        <v>89934.27</v>
      </c>
      <c r="AI1993">
        <v>84580.86</v>
      </c>
      <c r="AJ1993">
        <v>75.58708</v>
      </c>
      <c r="AK1993">
        <v>74.353279999999998</v>
      </c>
      <c r="AL1993">
        <v>73.295469999999995</v>
      </c>
      <c r="AM1993">
        <v>72.47663</v>
      </c>
      <c r="AN1993">
        <v>71.765640000000005</v>
      </c>
      <c r="AO1993">
        <v>71.30386</v>
      </c>
      <c r="AP1993">
        <v>71.004999999999995</v>
      </c>
      <c r="AQ1993">
        <v>72.53013</v>
      </c>
      <c r="AR1993">
        <v>77.84496</v>
      </c>
      <c r="AS1993">
        <v>82.853669999999994</v>
      </c>
      <c r="AT1993">
        <v>88.170739999999995</v>
      </c>
      <c r="AU1993">
        <v>91.249679999999998</v>
      </c>
      <c r="AV1993">
        <v>92.694670000000002</v>
      </c>
      <c r="AW1993">
        <v>91.805329999999998</v>
      </c>
      <c r="AX1993">
        <v>91.44444</v>
      </c>
      <c r="AY1993">
        <v>90.893619999999999</v>
      </c>
      <c r="AZ1993">
        <v>90.756900000000002</v>
      </c>
      <c r="BA1993">
        <v>89.376679999999993</v>
      </c>
      <c r="BB1993">
        <v>87.023039999999995</v>
      </c>
      <c r="BC1993">
        <v>84.326070000000001</v>
      </c>
      <c r="BD1993">
        <v>80.348780000000005</v>
      </c>
      <c r="BE1993">
        <v>77.849620000000002</v>
      </c>
      <c r="BF1993">
        <v>76.285679999999999</v>
      </c>
      <c r="BG1993">
        <v>75.72954</v>
      </c>
      <c r="BH1993">
        <v>-1374.9190000000001</v>
      </c>
      <c r="BI1993">
        <v>-1208.944</v>
      </c>
      <c r="BJ1993">
        <v>-1054.4829999999999</v>
      </c>
      <c r="BK1993">
        <v>-1027.49</v>
      </c>
      <c r="BL1993">
        <v>-809.44960000000003</v>
      </c>
      <c r="BM1993">
        <v>-334.5958</v>
      </c>
      <c r="BN1993">
        <v>969.32259999999997</v>
      </c>
      <c r="BO1993">
        <v>242.44479999999999</v>
      </c>
      <c r="BP1993">
        <v>-649.18730000000005</v>
      </c>
      <c r="BQ1993">
        <v>-590.32169999999996</v>
      </c>
      <c r="BR1993">
        <v>-175.8604</v>
      </c>
      <c r="BS1993">
        <v>-0.41042210000000001</v>
      </c>
      <c r="BT1993">
        <v>360.02280000000002</v>
      </c>
      <c r="BU1993">
        <v>821.60209999999995</v>
      </c>
      <c r="BV1993">
        <v>1252.8150000000001</v>
      </c>
      <c r="BW1993">
        <v>481.59550000000002</v>
      </c>
      <c r="BX1993">
        <v>-478.65219999999999</v>
      </c>
      <c r="BY1993">
        <v>-1079.845</v>
      </c>
      <c r="BZ1993">
        <v>-2619.6970000000001</v>
      </c>
      <c r="CA1993">
        <v>-2722.663</v>
      </c>
      <c r="CB1993">
        <v>-3120.6260000000002</v>
      </c>
      <c r="CC1993">
        <v>-3025.7260000000001</v>
      </c>
      <c r="CD1993">
        <v>-2400.913</v>
      </c>
      <c r="CE1993">
        <v>-2182.944</v>
      </c>
      <c r="CF1993" s="20">
        <v>927.20920000000001</v>
      </c>
      <c r="CG1993" s="20">
        <v>832.54639999999995</v>
      </c>
      <c r="CH1993" s="20">
        <v>831.14729999999997</v>
      </c>
      <c r="CI1993" s="20">
        <v>891.76080000000002</v>
      </c>
      <c r="CJ1993" s="20">
        <v>1067.9169999999999</v>
      </c>
      <c r="CK1993" s="20">
        <v>1228.9839999999999</v>
      </c>
      <c r="CL1993" s="20">
        <v>1640.586</v>
      </c>
      <c r="CM1993" s="20">
        <v>1277.69</v>
      </c>
      <c r="CN1993" s="20">
        <v>733.96770000000004</v>
      </c>
      <c r="CO1993" s="20">
        <v>350.10320000000002</v>
      </c>
      <c r="CP1993" s="20">
        <v>115.5307</v>
      </c>
      <c r="CQ1993" s="20">
        <v>47.047249999999998</v>
      </c>
      <c r="CR1993" s="20">
        <v>137.53309999999999</v>
      </c>
      <c r="CS1993" s="20">
        <v>599.76790000000005</v>
      </c>
      <c r="CT1993" s="20">
        <v>1456.896</v>
      </c>
      <c r="CU1993" s="20">
        <v>2290.4430000000002</v>
      </c>
      <c r="CV1993" s="20">
        <v>2906.2579999999998</v>
      </c>
      <c r="CW1993" s="20">
        <v>3601.2539999999999</v>
      </c>
      <c r="CX1993" s="20">
        <v>3956.67</v>
      </c>
      <c r="CY1993" s="20">
        <v>3719.694</v>
      </c>
      <c r="CZ1993" s="20">
        <v>3214.1120000000001</v>
      </c>
      <c r="DA1993" s="20">
        <v>956.64139999999998</v>
      </c>
      <c r="DB1993" s="20">
        <v>1271.4179999999999</v>
      </c>
      <c r="DC1993" s="20">
        <v>1583.412</v>
      </c>
      <c r="DD1993">
        <v>0</v>
      </c>
      <c r="DE1993">
        <v>0</v>
      </c>
      <c r="DF1993">
        <v>0</v>
      </c>
    </row>
    <row r="1994" spans="1:110" x14ac:dyDescent="0.25">
      <c r="A1994" s="16" t="str">
        <f t="shared" si="31"/>
        <v>Portfolio Adjusted_CPP_0 to 199.99 kW_All_SDGE_1-in-10_MONTHLY SYSTEM PEAK DAY_2022_7</v>
      </c>
      <c r="B1994" t="s">
        <v>195</v>
      </c>
      <c r="C1994" t="s">
        <v>121</v>
      </c>
      <c r="D1994" t="s">
        <v>124</v>
      </c>
      <c r="E1994" t="s">
        <v>7</v>
      </c>
      <c r="F1994" t="s">
        <v>125</v>
      </c>
      <c r="G1994" t="s">
        <v>85</v>
      </c>
      <c r="H1994" t="s">
        <v>20</v>
      </c>
      <c r="I1994">
        <v>2022</v>
      </c>
      <c r="J1994">
        <v>7</v>
      </c>
      <c r="K1994">
        <v>4498</v>
      </c>
      <c r="L1994">
        <v>80478.289999999994</v>
      </c>
      <c r="M1994">
        <v>78653.77</v>
      </c>
      <c r="N1994">
        <v>77778.929999999993</v>
      </c>
      <c r="O1994">
        <v>77826.7</v>
      </c>
      <c r="P1994">
        <v>79788.72</v>
      </c>
      <c r="Q1994">
        <v>85541.9</v>
      </c>
      <c r="R1994">
        <v>92775.29</v>
      </c>
      <c r="S1994">
        <v>100879.9</v>
      </c>
      <c r="T1994">
        <v>108939.8</v>
      </c>
      <c r="U1994">
        <v>116396.4</v>
      </c>
      <c r="V1994">
        <v>122842.3</v>
      </c>
      <c r="W1994">
        <v>127473.3</v>
      </c>
      <c r="X1994">
        <v>129751.6</v>
      </c>
      <c r="Y1994">
        <v>131452.79999999999</v>
      </c>
      <c r="Z1994">
        <v>131327.5</v>
      </c>
      <c r="AA1994">
        <v>129295.5</v>
      </c>
      <c r="AB1994">
        <v>125488.2</v>
      </c>
      <c r="AC1994">
        <v>119426.5</v>
      </c>
      <c r="AD1994">
        <v>111411.1</v>
      </c>
      <c r="AE1994">
        <v>106207.8</v>
      </c>
      <c r="AF1994">
        <v>102676.8</v>
      </c>
      <c r="AG1994">
        <v>96322.38</v>
      </c>
      <c r="AH1994">
        <v>89204.35</v>
      </c>
      <c r="AI1994">
        <v>84132.68</v>
      </c>
      <c r="AJ1994">
        <v>70.283910000000006</v>
      </c>
      <c r="AK1994">
        <v>69.405540000000002</v>
      </c>
      <c r="AL1994">
        <v>68.863910000000004</v>
      </c>
      <c r="AM1994">
        <v>68.067599999999999</v>
      </c>
      <c r="AN1994">
        <v>67.415130000000005</v>
      </c>
      <c r="AO1994">
        <v>66.743949999999998</v>
      </c>
      <c r="AP1994">
        <v>66.217550000000003</v>
      </c>
      <c r="AQ1994">
        <v>68.435339999999997</v>
      </c>
      <c r="AR1994">
        <v>72.227279999999993</v>
      </c>
      <c r="AS1994">
        <v>77.502949999999998</v>
      </c>
      <c r="AT1994">
        <v>82.065349999999995</v>
      </c>
      <c r="AU1994">
        <v>85.143090000000001</v>
      </c>
      <c r="AV1994">
        <v>87.358549999999994</v>
      </c>
      <c r="AW1994">
        <v>88.630719999999997</v>
      </c>
      <c r="AX1994">
        <v>88.578649999999996</v>
      </c>
      <c r="AY1994">
        <v>88.470479999999995</v>
      </c>
      <c r="AZ1994">
        <v>86.704689999999999</v>
      </c>
      <c r="BA1994">
        <v>84.441130000000001</v>
      </c>
      <c r="BB1994">
        <v>83.359219999999993</v>
      </c>
      <c r="BC1994">
        <v>80.976070000000007</v>
      </c>
      <c r="BD1994">
        <v>77.430329999999998</v>
      </c>
      <c r="BE1994">
        <v>74.872780000000006</v>
      </c>
      <c r="BF1994">
        <v>73.123760000000004</v>
      </c>
      <c r="BG1994">
        <v>72.144720000000007</v>
      </c>
      <c r="BH1994">
        <v>-1367.9359999999999</v>
      </c>
      <c r="BI1994">
        <v>-1202.2439999999999</v>
      </c>
      <c r="BJ1994">
        <v>-1048.8689999999999</v>
      </c>
      <c r="BK1994">
        <v>-1022.417</v>
      </c>
      <c r="BL1994">
        <v>-804.03089999999997</v>
      </c>
      <c r="BM1994">
        <v>-330.25470000000001</v>
      </c>
      <c r="BN1994">
        <v>939.6934</v>
      </c>
      <c r="BO1994">
        <v>234.52010000000001</v>
      </c>
      <c r="BP1994">
        <v>-623.14480000000003</v>
      </c>
      <c r="BQ1994">
        <v>-564.29690000000005</v>
      </c>
      <c r="BR1994">
        <v>-167.75389999999999</v>
      </c>
      <c r="BS1994">
        <v>-0.39176480000000002</v>
      </c>
      <c r="BT1994">
        <v>343.89490000000001</v>
      </c>
      <c r="BU1994">
        <v>787.04139999999995</v>
      </c>
      <c r="BV1994">
        <v>1204.83</v>
      </c>
      <c r="BW1994">
        <v>465.10480000000001</v>
      </c>
      <c r="BX1994">
        <v>-464.80799999999999</v>
      </c>
      <c r="BY1994">
        <v>-1055.5139999999999</v>
      </c>
      <c r="BZ1994">
        <v>-2581.4</v>
      </c>
      <c r="CA1994">
        <v>-2666.788</v>
      </c>
      <c r="CB1994">
        <v>-3086.7</v>
      </c>
      <c r="CC1994">
        <v>-2999.36</v>
      </c>
      <c r="CD1994">
        <v>-2381.4270000000001</v>
      </c>
      <c r="CE1994">
        <v>-2171.377</v>
      </c>
      <c r="CF1994" s="20">
        <v>917.8143</v>
      </c>
      <c r="CG1994" s="20">
        <v>823.34349999999995</v>
      </c>
      <c r="CH1994" s="20">
        <v>822.32190000000003</v>
      </c>
      <c r="CI1994" s="20">
        <v>882.976</v>
      </c>
      <c r="CJ1994" s="20">
        <v>1053.6669999999999</v>
      </c>
      <c r="CK1994" s="20">
        <v>1197.3009999999999</v>
      </c>
      <c r="CL1994" s="20">
        <v>1541.8230000000001</v>
      </c>
      <c r="CM1994" s="20">
        <v>1195.528</v>
      </c>
      <c r="CN1994" s="20">
        <v>676.26170000000002</v>
      </c>
      <c r="CO1994" s="20">
        <v>319.91460000000001</v>
      </c>
      <c r="CP1994" s="20">
        <v>105.1251</v>
      </c>
      <c r="CQ1994" s="20">
        <v>42.867049999999999</v>
      </c>
      <c r="CR1994" s="20">
        <v>125.48699999999999</v>
      </c>
      <c r="CS1994" s="20">
        <v>550.37080000000003</v>
      </c>
      <c r="CT1994" s="20">
        <v>1347.432</v>
      </c>
      <c r="CU1994" s="20">
        <v>2136.27</v>
      </c>
      <c r="CV1994" s="20">
        <v>2740.5729999999999</v>
      </c>
      <c r="CW1994" s="20">
        <v>3440.7950000000001</v>
      </c>
      <c r="CX1994" s="20">
        <v>3841.83</v>
      </c>
      <c r="CY1994" s="20">
        <v>3568.59</v>
      </c>
      <c r="CZ1994" s="20">
        <v>3144.6080000000002</v>
      </c>
      <c r="DA1994" s="20">
        <v>940.04169999999999</v>
      </c>
      <c r="DB1994" s="20">
        <v>1250.8630000000001</v>
      </c>
      <c r="DC1994" s="20">
        <v>1566.6759999999999</v>
      </c>
      <c r="DD1994">
        <v>0</v>
      </c>
      <c r="DE1994">
        <v>0</v>
      </c>
      <c r="DF1994">
        <v>0</v>
      </c>
    </row>
    <row r="1995" spans="1:110" x14ac:dyDescent="0.25">
      <c r="A1995" s="16" t="str">
        <f t="shared" si="31"/>
        <v>Program Specific_CPP_0 to 199.99 kW_All_SDGE_1-in-10_MONTHLY SYSTEM PEAK DAY_2031_8</v>
      </c>
      <c r="B1995" t="s">
        <v>196</v>
      </c>
      <c r="C1995" t="s">
        <v>121</v>
      </c>
      <c r="D1995" t="s">
        <v>124</v>
      </c>
      <c r="E1995" t="s">
        <v>7</v>
      </c>
      <c r="F1995" t="s">
        <v>125</v>
      </c>
      <c r="G1995" t="s">
        <v>85</v>
      </c>
      <c r="H1995" t="s">
        <v>20</v>
      </c>
      <c r="I1995">
        <v>2031</v>
      </c>
      <c r="J1995">
        <v>8</v>
      </c>
      <c r="K1995">
        <v>2789</v>
      </c>
      <c r="L1995">
        <v>51922.11</v>
      </c>
      <c r="M1995">
        <v>50768.47</v>
      </c>
      <c r="N1995">
        <v>50192.33</v>
      </c>
      <c r="O1995">
        <v>50204.11</v>
      </c>
      <c r="P1995">
        <v>51561.68</v>
      </c>
      <c r="Q1995">
        <v>55635.839999999997</v>
      </c>
      <c r="R1995">
        <v>61445.54</v>
      </c>
      <c r="S1995">
        <v>66968.149999999994</v>
      </c>
      <c r="T1995">
        <v>72883.86</v>
      </c>
      <c r="U1995">
        <v>78199.09</v>
      </c>
      <c r="V1995">
        <v>82706.080000000002</v>
      </c>
      <c r="W1995">
        <v>85767.03</v>
      </c>
      <c r="X1995">
        <v>87239.360000000001</v>
      </c>
      <c r="Y1995">
        <v>88129.65</v>
      </c>
      <c r="Z1995">
        <v>87701.05</v>
      </c>
      <c r="AA1995">
        <v>85980.479999999996</v>
      </c>
      <c r="AB1995">
        <v>82987.539999999994</v>
      </c>
      <c r="AC1995">
        <v>78458.070000000007</v>
      </c>
      <c r="AD1995">
        <v>72601.14</v>
      </c>
      <c r="AE1995">
        <v>69625.460000000006</v>
      </c>
      <c r="AF1995">
        <v>66652.740000000005</v>
      </c>
      <c r="AG1995">
        <v>62391.6</v>
      </c>
      <c r="AH1995">
        <v>57744.959999999999</v>
      </c>
      <c r="AI1995">
        <v>54304.14</v>
      </c>
      <c r="AJ1995">
        <v>75.585210000000004</v>
      </c>
      <c r="AK1995">
        <v>74.35078</v>
      </c>
      <c r="AL1995">
        <v>73.293369999999996</v>
      </c>
      <c r="AM1995">
        <v>72.473939999999999</v>
      </c>
      <c r="AN1995">
        <v>71.762720000000002</v>
      </c>
      <c r="AO1995">
        <v>71.300839999999994</v>
      </c>
      <c r="AP1995">
        <v>71.002200000000002</v>
      </c>
      <c r="AQ1995">
        <v>72.528710000000004</v>
      </c>
      <c r="AR1995">
        <v>77.844920000000002</v>
      </c>
      <c r="AS1995">
        <v>82.855900000000005</v>
      </c>
      <c r="AT1995">
        <v>88.174859999999995</v>
      </c>
      <c r="AU1995">
        <v>91.254689999999997</v>
      </c>
      <c r="AV1995">
        <v>92.700410000000005</v>
      </c>
      <c r="AW1995">
        <v>91.812569999999994</v>
      </c>
      <c r="AX1995">
        <v>91.449749999999995</v>
      </c>
      <c r="AY1995">
        <v>90.899180000000001</v>
      </c>
      <c r="AZ1995">
        <v>90.761309999999995</v>
      </c>
      <c r="BA1995">
        <v>89.381140000000002</v>
      </c>
      <c r="BB1995">
        <v>87.026319999999998</v>
      </c>
      <c r="BC1995">
        <v>84.327590000000001</v>
      </c>
      <c r="BD1995">
        <v>80.350020000000001</v>
      </c>
      <c r="BE1995">
        <v>77.850350000000006</v>
      </c>
      <c r="BF1995">
        <v>76.285229999999999</v>
      </c>
      <c r="BG1995">
        <v>75.728700000000003</v>
      </c>
      <c r="BH1995">
        <v>-882.55</v>
      </c>
      <c r="BI1995">
        <v>-776.0095</v>
      </c>
      <c r="BJ1995">
        <v>-676.85659999999996</v>
      </c>
      <c r="BK1995">
        <v>-659.53610000000003</v>
      </c>
      <c r="BL1995">
        <v>-519.58709999999996</v>
      </c>
      <c r="BM1995">
        <v>-214.7953</v>
      </c>
      <c r="BN1995">
        <v>622.36360000000002</v>
      </c>
      <c r="BO1995">
        <v>155.68379999999999</v>
      </c>
      <c r="BP1995">
        <v>-416.90179999999998</v>
      </c>
      <c r="BQ1995">
        <v>-379.1139</v>
      </c>
      <c r="BR1995">
        <v>-112.94370000000001</v>
      </c>
      <c r="BS1995">
        <v>-0.26358860000000001</v>
      </c>
      <c r="BT1995">
        <v>231.22</v>
      </c>
      <c r="BU1995">
        <v>527.65459999999996</v>
      </c>
      <c r="BV1995">
        <v>804.59059999999999</v>
      </c>
      <c r="BW1995">
        <v>309.29109999999997</v>
      </c>
      <c r="BX1995">
        <v>-307.38569999999999</v>
      </c>
      <c r="BY1995">
        <v>-693.42719999999997</v>
      </c>
      <c r="BZ1995">
        <v>-1682.172</v>
      </c>
      <c r="CA1995">
        <v>-1748.2360000000001</v>
      </c>
      <c r="CB1995">
        <v>-2003.7349999999999</v>
      </c>
      <c r="CC1995">
        <v>-1942.797</v>
      </c>
      <c r="CD1995">
        <v>-1541.577</v>
      </c>
      <c r="CE1995">
        <v>-1401.5329999999999</v>
      </c>
      <c r="CF1995" s="20">
        <v>382.03410000000002</v>
      </c>
      <c r="CG1995" s="20">
        <v>343.02850000000001</v>
      </c>
      <c r="CH1995" s="20">
        <v>342.44639999999998</v>
      </c>
      <c r="CI1995" s="20">
        <v>367.42619999999999</v>
      </c>
      <c r="CJ1995" s="20">
        <v>440.02229999999997</v>
      </c>
      <c r="CK1995" s="20">
        <v>506.47120000000001</v>
      </c>
      <c r="CL1995" s="20">
        <v>676.31759999999997</v>
      </c>
      <c r="CM1995" s="20">
        <v>526.84950000000003</v>
      </c>
      <c r="CN1995" s="20">
        <v>302.69439999999997</v>
      </c>
      <c r="CO1995" s="20">
        <v>144.39699999999999</v>
      </c>
      <c r="CP1995" s="20">
        <v>47.652479999999997</v>
      </c>
      <c r="CQ1995" s="20">
        <v>19.405560000000001</v>
      </c>
      <c r="CR1995" s="20">
        <v>56.728090000000002</v>
      </c>
      <c r="CS1995" s="20">
        <v>247.37719999999999</v>
      </c>
      <c r="CT1995" s="20">
        <v>600.90390000000002</v>
      </c>
      <c r="CU1995" s="20">
        <v>944.6902</v>
      </c>
      <c r="CV1995" s="20">
        <v>1198.5640000000001</v>
      </c>
      <c r="CW1995" s="20">
        <v>1485.02</v>
      </c>
      <c r="CX1995" s="20">
        <v>1631.4290000000001</v>
      </c>
      <c r="CY1995" s="20">
        <v>1533.627</v>
      </c>
      <c r="CZ1995" s="20">
        <v>1325.1289999999999</v>
      </c>
      <c r="DA1995" s="20">
        <v>394.40730000000002</v>
      </c>
      <c r="DB1995" s="20">
        <v>524.16240000000005</v>
      </c>
      <c r="DC1995" s="20">
        <v>652.70280000000002</v>
      </c>
      <c r="DD1995">
        <v>0</v>
      </c>
      <c r="DE1995">
        <v>0</v>
      </c>
      <c r="DF1995">
        <v>0</v>
      </c>
    </row>
    <row r="1996" spans="1:110" x14ac:dyDescent="0.25">
      <c r="A1996" s="16" t="str">
        <f t="shared" si="31"/>
        <v>Program Specific_CPP_0 to 199.99 kW_All_SDGE_1-in-10_MONTHLY SYSTEM PEAK DAY_2024_9</v>
      </c>
      <c r="B1996" t="s">
        <v>196</v>
      </c>
      <c r="C1996" t="s">
        <v>121</v>
      </c>
      <c r="D1996" t="s">
        <v>124</v>
      </c>
      <c r="E1996" t="s">
        <v>7</v>
      </c>
      <c r="F1996" t="s">
        <v>125</v>
      </c>
      <c r="G1996" t="s">
        <v>85</v>
      </c>
      <c r="H1996" t="s">
        <v>20</v>
      </c>
      <c r="I1996">
        <v>2024</v>
      </c>
      <c r="J1996">
        <v>9</v>
      </c>
      <c r="K1996">
        <v>4054</v>
      </c>
      <c r="L1996">
        <v>74426.710000000006</v>
      </c>
      <c r="M1996">
        <v>72466.42</v>
      </c>
      <c r="N1996">
        <v>71460.570000000007</v>
      </c>
      <c r="O1996">
        <v>71426.600000000006</v>
      </c>
      <c r="P1996">
        <v>73323.62</v>
      </c>
      <c r="Q1996">
        <v>78833.73</v>
      </c>
      <c r="R1996">
        <v>87352.58</v>
      </c>
      <c r="S1996">
        <v>94044.66</v>
      </c>
      <c r="T1996">
        <v>101893.3</v>
      </c>
      <c r="U1996">
        <v>110054.6</v>
      </c>
      <c r="V1996">
        <v>117400</v>
      </c>
      <c r="W1996">
        <v>123050.5</v>
      </c>
      <c r="X1996">
        <v>126151.5</v>
      </c>
      <c r="Y1996">
        <v>128435.8</v>
      </c>
      <c r="Z1996">
        <v>128207.2</v>
      </c>
      <c r="AA1996">
        <v>125854.39999999999</v>
      </c>
      <c r="AB1996">
        <v>121281.8</v>
      </c>
      <c r="AC1996">
        <v>114495.2</v>
      </c>
      <c r="AD1996">
        <v>106603.3</v>
      </c>
      <c r="AE1996">
        <v>103130.3</v>
      </c>
      <c r="AF1996">
        <v>96960.97</v>
      </c>
      <c r="AG1996">
        <v>90452.4</v>
      </c>
      <c r="AH1996">
        <v>83375.27</v>
      </c>
      <c r="AI1996">
        <v>78257.53</v>
      </c>
      <c r="AJ1996">
        <v>75.544409999999999</v>
      </c>
      <c r="AK1996">
        <v>74.699430000000007</v>
      </c>
      <c r="AL1996">
        <v>73.786619999999999</v>
      </c>
      <c r="AM1996">
        <v>74.115039999999993</v>
      </c>
      <c r="AN1996">
        <v>73.798580000000001</v>
      </c>
      <c r="AO1996">
        <v>72.839169999999996</v>
      </c>
      <c r="AP1996">
        <v>73.693579999999997</v>
      </c>
      <c r="AQ1996">
        <v>75.058319999999995</v>
      </c>
      <c r="AR1996">
        <v>82.502549999999999</v>
      </c>
      <c r="AS1996">
        <v>88.553809999999999</v>
      </c>
      <c r="AT1996">
        <v>92.907499999999999</v>
      </c>
      <c r="AU1996">
        <v>96.238420000000005</v>
      </c>
      <c r="AV1996">
        <v>95.957449999999994</v>
      </c>
      <c r="AW1996">
        <v>96.196259999999995</v>
      </c>
      <c r="AX1996">
        <v>94.500020000000006</v>
      </c>
      <c r="AY1996">
        <v>94.511439999999993</v>
      </c>
      <c r="AZ1996">
        <v>93.558869999999999</v>
      </c>
      <c r="BA1996">
        <v>92.832560000000001</v>
      </c>
      <c r="BB1996">
        <v>90.207220000000007</v>
      </c>
      <c r="BC1996">
        <v>87.966949999999997</v>
      </c>
      <c r="BD1996">
        <v>86.335809999999995</v>
      </c>
      <c r="BE1996">
        <v>83.868359999999996</v>
      </c>
      <c r="BF1996">
        <v>80.360569999999996</v>
      </c>
      <c r="BG1996">
        <v>78.252769999999998</v>
      </c>
      <c r="BH1996">
        <v>-1265.0730000000001</v>
      </c>
      <c r="BI1996">
        <v>-1107.6679999999999</v>
      </c>
      <c r="BJ1996">
        <v>-963.6644</v>
      </c>
      <c r="BK1996">
        <v>-938.33810000000005</v>
      </c>
      <c r="BL1996">
        <v>-738.88210000000004</v>
      </c>
      <c r="BM1996">
        <v>-304.3562</v>
      </c>
      <c r="BN1996">
        <v>884.76829999999995</v>
      </c>
      <c r="BO1996">
        <v>218.62979999999999</v>
      </c>
      <c r="BP1996">
        <v>-582.83839999999998</v>
      </c>
      <c r="BQ1996">
        <v>-533.55150000000003</v>
      </c>
      <c r="BR1996">
        <v>-160.3219</v>
      </c>
      <c r="BS1996">
        <v>-0.37817220000000001</v>
      </c>
      <c r="BT1996">
        <v>334.35320000000002</v>
      </c>
      <c r="BU1996">
        <v>768.97789999999998</v>
      </c>
      <c r="BV1996">
        <v>1176.204</v>
      </c>
      <c r="BW1996">
        <v>452.72640000000001</v>
      </c>
      <c r="BX1996">
        <v>-449.22750000000002</v>
      </c>
      <c r="BY1996">
        <v>-1011.93</v>
      </c>
      <c r="BZ1996">
        <v>-2470.0039999999999</v>
      </c>
      <c r="CA1996">
        <v>-2589.5129999999999</v>
      </c>
      <c r="CB1996">
        <v>-2914.87</v>
      </c>
      <c r="CC1996">
        <v>-2816.576</v>
      </c>
      <c r="CD1996">
        <v>-2225.8119999999999</v>
      </c>
      <c r="CE1996">
        <v>-2019.7449999999999</v>
      </c>
      <c r="CF1996" s="20">
        <v>784.97360000000003</v>
      </c>
      <c r="CG1996" s="20">
        <v>698.90099999999995</v>
      </c>
      <c r="CH1996" s="20">
        <v>694.14610000000005</v>
      </c>
      <c r="CI1996" s="20">
        <v>743.72379999999998</v>
      </c>
      <c r="CJ1996" s="20">
        <v>889.83259999999996</v>
      </c>
      <c r="CK1996" s="20">
        <v>1016.88</v>
      </c>
      <c r="CL1996" s="20">
        <v>1366.8520000000001</v>
      </c>
      <c r="CM1996" s="20">
        <v>1039.0060000000001</v>
      </c>
      <c r="CN1996" s="20">
        <v>591.60680000000002</v>
      </c>
      <c r="CO1996" s="20">
        <v>286.00349999999997</v>
      </c>
      <c r="CP1996" s="20">
        <v>96.01679</v>
      </c>
      <c r="CQ1996" s="20">
        <v>39.944020000000002</v>
      </c>
      <c r="CR1996" s="20">
        <v>118.62009999999999</v>
      </c>
      <c r="CS1996" s="20">
        <v>525.39739999999995</v>
      </c>
      <c r="CT1996" s="20">
        <v>1284.164</v>
      </c>
      <c r="CU1996" s="20">
        <v>2024.0740000000001</v>
      </c>
      <c r="CV1996" s="20">
        <v>2559.922</v>
      </c>
      <c r="CW1996" s="20">
        <v>3162.5050000000001</v>
      </c>
      <c r="CX1996" s="20">
        <v>3517.41</v>
      </c>
      <c r="CY1996" s="20">
        <v>3364.7739999999999</v>
      </c>
      <c r="CZ1996" s="20">
        <v>2804.2460000000001</v>
      </c>
      <c r="DA1996" s="20">
        <v>828.95870000000002</v>
      </c>
      <c r="DB1996" s="20">
        <v>1092.7280000000001</v>
      </c>
      <c r="DC1996" s="20">
        <v>1355.508</v>
      </c>
      <c r="DD1996">
        <v>0</v>
      </c>
      <c r="DE1996">
        <v>0</v>
      </c>
      <c r="DF1996">
        <v>0</v>
      </c>
    </row>
    <row r="1997" spans="1:110" x14ac:dyDescent="0.25">
      <c r="A1997" s="16" t="str">
        <f t="shared" si="31"/>
        <v>Portfolio Adjusted_CPP_0 to 199.99 kW_All_SDGE_1-in-10_MONTHLY SYSTEM PEAK DAY_2028_4</v>
      </c>
      <c r="B1997" t="s">
        <v>195</v>
      </c>
      <c r="C1997" t="s">
        <v>121</v>
      </c>
      <c r="D1997" t="s">
        <v>124</v>
      </c>
      <c r="E1997" t="s">
        <v>7</v>
      </c>
      <c r="F1997" t="s">
        <v>125</v>
      </c>
      <c r="G1997" t="s">
        <v>85</v>
      </c>
      <c r="H1997" t="s">
        <v>20</v>
      </c>
      <c r="I1997">
        <v>2028</v>
      </c>
      <c r="J1997">
        <v>4</v>
      </c>
      <c r="K1997">
        <v>3292</v>
      </c>
      <c r="L1997">
        <v>53928.71</v>
      </c>
      <c r="M1997">
        <v>53187.35</v>
      </c>
      <c r="N1997">
        <v>52823.13</v>
      </c>
      <c r="O1997">
        <v>53060.39</v>
      </c>
      <c r="P1997">
        <v>54553.32</v>
      </c>
      <c r="Q1997">
        <v>58726.61</v>
      </c>
      <c r="R1997">
        <v>62483.72</v>
      </c>
      <c r="S1997">
        <v>64034.06</v>
      </c>
      <c r="T1997">
        <v>65781.73</v>
      </c>
      <c r="U1997">
        <v>67902.100000000006</v>
      </c>
      <c r="V1997">
        <v>70285.429999999993</v>
      </c>
      <c r="W1997">
        <v>72080.77</v>
      </c>
      <c r="X1997">
        <v>73279.25</v>
      </c>
      <c r="Y1997">
        <v>74519.520000000004</v>
      </c>
      <c r="Z1997">
        <v>74905.48</v>
      </c>
      <c r="AA1997">
        <v>74263.679999999993</v>
      </c>
      <c r="AB1997">
        <v>71619.77</v>
      </c>
      <c r="AC1997">
        <v>67726.740000000005</v>
      </c>
      <c r="AD1997">
        <v>64108.98</v>
      </c>
      <c r="AE1997">
        <v>63446.94</v>
      </c>
      <c r="AF1997">
        <v>61572.04</v>
      </c>
      <c r="AG1997">
        <v>59180.65</v>
      </c>
      <c r="AH1997">
        <v>56832.959999999999</v>
      </c>
      <c r="AI1997">
        <v>54942.98</v>
      </c>
      <c r="AJ1997">
        <v>66.819890000000001</v>
      </c>
      <c r="AK1997">
        <v>65.208029999999994</v>
      </c>
      <c r="AL1997">
        <v>64.275329999999997</v>
      </c>
      <c r="AM1997">
        <v>64.82499</v>
      </c>
      <c r="AN1997">
        <v>64.797340000000005</v>
      </c>
      <c r="AO1997">
        <v>65.037319999999994</v>
      </c>
      <c r="AP1997">
        <v>64.426580000000001</v>
      </c>
      <c r="AQ1997">
        <v>67.30274</v>
      </c>
      <c r="AR1997">
        <v>74.118200000000002</v>
      </c>
      <c r="AS1997">
        <v>80.859970000000004</v>
      </c>
      <c r="AT1997">
        <v>85.628309999999999</v>
      </c>
      <c r="AU1997">
        <v>89.138710000000003</v>
      </c>
      <c r="AV1997">
        <v>90.074529999999996</v>
      </c>
      <c r="AW1997">
        <v>90.695030000000003</v>
      </c>
      <c r="AX1997">
        <v>90.653379999999999</v>
      </c>
      <c r="AY1997">
        <v>91.087000000000003</v>
      </c>
      <c r="AZ1997">
        <v>90.886650000000003</v>
      </c>
      <c r="BA1997">
        <v>89.233329999999995</v>
      </c>
      <c r="BB1997">
        <v>85.590260000000001</v>
      </c>
      <c r="BC1997">
        <v>80.446860000000001</v>
      </c>
      <c r="BD1997">
        <v>76.081959999999995</v>
      </c>
      <c r="BE1997">
        <v>72.564750000000004</v>
      </c>
      <c r="BF1997">
        <v>70.529290000000003</v>
      </c>
      <c r="BG1997">
        <v>68.038200000000003</v>
      </c>
      <c r="BH1997">
        <v>-916.65719999999999</v>
      </c>
      <c r="BI1997">
        <v>-812.98270000000002</v>
      </c>
      <c r="BJ1997">
        <v>-712.33360000000005</v>
      </c>
      <c r="BK1997">
        <v>-697.05939999999998</v>
      </c>
      <c r="BL1997">
        <v>-549.73379999999997</v>
      </c>
      <c r="BM1997">
        <v>-226.72790000000001</v>
      </c>
      <c r="BN1997">
        <v>632.87900000000002</v>
      </c>
      <c r="BO1997">
        <v>148.86279999999999</v>
      </c>
      <c r="BP1997">
        <v>-376.27699999999999</v>
      </c>
      <c r="BQ1997">
        <v>-329.19349999999997</v>
      </c>
      <c r="BR1997">
        <v>-95.982060000000004</v>
      </c>
      <c r="BS1997">
        <v>-0.22152649999999999</v>
      </c>
      <c r="BT1997">
        <v>194.22</v>
      </c>
      <c r="BU1997">
        <v>446.16730000000001</v>
      </c>
      <c r="BV1997">
        <v>687.20090000000005</v>
      </c>
      <c r="BW1997">
        <v>267.1431</v>
      </c>
      <c r="BX1997">
        <v>-265.27949999999998</v>
      </c>
      <c r="BY1997">
        <v>-598.58169999999996</v>
      </c>
      <c r="BZ1997">
        <v>-1485.4079999999999</v>
      </c>
      <c r="CA1997">
        <v>-1593.0989999999999</v>
      </c>
      <c r="CB1997">
        <v>-1850.9970000000001</v>
      </c>
      <c r="CC1997">
        <v>-1842.8119999999999</v>
      </c>
      <c r="CD1997">
        <v>-1517.23</v>
      </c>
      <c r="CE1997">
        <v>-1418.021</v>
      </c>
      <c r="CF1997" s="20">
        <v>412.13299999999998</v>
      </c>
      <c r="CG1997" s="20">
        <v>376.49459999999999</v>
      </c>
      <c r="CH1997" s="20">
        <v>379.28539999999998</v>
      </c>
      <c r="CI1997" s="20">
        <v>410.4239</v>
      </c>
      <c r="CJ1997" s="20">
        <v>492.56420000000003</v>
      </c>
      <c r="CK1997" s="20">
        <v>564.30679999999995</v>
      </c>
      <c r="CL1997" s="20">
        <v>699.3646</v>
      </c>
      <c r="CM1997" s="20">
        <v>481.69499999999999</v>
      </c>
      <c r="CN1997" s="20">
        <v>246.57679999999999</v>
      </c>
      <c r="CO1997" s="20">
        <v>108.8733</v>
      </c>
      <c r="CP1997" s="20">
        <v>34.414490000000001</v>
      </c>
      <c r="CQ1997" s="20">
        <v>13.706429999999999</v>
      </c>
      <c r="CR1997" s="20">
        <v>40.025359999999999</v>
      </c>
      <c r="CS1997" s="20">
        <v>176.8706</v>
      </c>
      <c r="CT1997" s="20">
        <v>438.35149999999999</v>
      </c>
      <c r="CU1997" s="20">
        <v>704.76210000000003</v>
      </c>
      <c r="CV1997" s="20">
        <v>892.69140000000004</v>
      </c>
      <c r="CW1997" s="20">
        <v>1106.566</v>
      </c>
      <c r="CX1997" s="20">
        <v>1272.0940000000001</v>
      </c>
      <c r="CY1997" s="20">
        <v>1273.518</v>
      </c>
      <c r="CZ1997" s="20">
        <v>1130.809</v>
      </c>
      <c r="DA1997" s="20">
        <v>354.85610000000003</v>
      </c>
      <c r="DB1997" s="20">
        <v>507.73649999999998</v>
      </c>
      <c r="DC1997" s="20">
        <v>668.15020000000004</v>
      </c>
      <c r="DD1997">
        <v>0</v>
      </c>
      <c r="DE1997">
        <v>0</v>
      </c>
      <c r="DF1997">
        <v>0</v>
      </c>
    </row>
    <row r="1998" spans="1:110" x14ac:dyDescent="0.25">
      <c r="A1998" s="16" t="str">
        <f t="shared" si="31"/>
        <v>Program Specific_CPP_0 to 199.99 kW_All_SDGE_1-in-10_MONTHLY SYSTEM PEAK DAY_2024_6</v>
      </c>
      <c r="B1998" t="s">
        <v>196</v>
      </c>
      <c r="C1998" t="s">
        <v>121</v>
      </c>
      <c r="D1998" t="s">
        <v>124</v>
      </c>
      <c r="E1998" t="s">
        <v>7</v>
      </c>
      <c r="F1998" t="s">
        <v>125</v>
      </c>
      <c r="G1998" t="s">
        <v>85</v>
      </c>
      <c r="H1998" t="s">
        <v>20</v>
      </c>
      <c r="I1998">
        <v>2024</v>
      </c>
      <c r="J1998">
        <v>6</v>
      </c>
      <c r="K1998">
        <v>4054</v>
      </c>
      <c r="L1998">
        <v>70147.3</v>
      </c>
      <c r="M1998">
        <v>68721.539999999994</v>
      </c>
      <c r="N1998">
        <v>67966.539999999994</v>
      </c>
      <c r="O1998">
        <v>67968.820000000007</v>
      </c>
      <c r="P1998">
        <v>69627.55</v>
      </c>
      <c r="Q1998">
        <v>74090.59</v>
      </c>
      <c r="R1998">
        <v>80004.160000000003</v>
      </c>
      <c r="S1998">
        <v>86979.02</v>
      </c>
      <c r="T1998">
        <v>93802.22</v>
      </c>
      <c r="U1998">
        <v>99614.84</v>
      </c>
      <c r="V1998">
        <v>104350.6</v>
      </c>
      <c r="W1998">
        <v>107875</v>
      </c>
      <c r="X1998">
        <v>109876.3</v>
      </c>
      <c r="Y1998">
        <v>111453.5</v>
      </c>
      <c r="Z1998">
        <v>111516.3</v>
      </c>
      <c r="AA1998">
        <v>109744.3</v>
      </c>
      <c r="AB1998">
        <v>106500.8</v>
      </c>
      <c r="AC1998">
        <v>101440</v>
      </c>
      <c r="AD1998">
        <v>94681.99</v>
      </c>
      <c r="AE1998">
        <v>90515.62</v>
      </c>
      <c r="AF1998">
        <v>87984.75</v>
      </c>
      <c r="AG1998">
        <v>82893.66</v>
      </c>
      <c r="AH1998">
        <v>77301.95</v>
      </c>
      <c r="AI1998">
        <v>73243.19</v>
      </c>
      <c r="AJ1998">
        <v>70.374669999999995</v>
      </c>
      <c r="AK1998">
        <v>70.076840000000004</v>
      </c>
      <c r="AL1998">
        <v>69.085790000000003</v>
      </c>
      <c r="AM1998">
        <v>68.178309999999996</v>
      </c>
      <c r="AN1998">
        <v>67.511139999999997</v>
      </c>
      <c r="AO1998">
        <v>67.256370000000004</v>
      </c>
      <c r="AP1998">
        <v>67.09572</v>
      </c>
      <c r="AQ1998">
        <v>71.092659999999995</v>
      </c>
      <c r="AR1998">
        <v>76.390429999999995</v>
      </c>
      <c r="AS1998">
        <v>81.449870000000004</v>
      </c>
      <c r="AT1998">
        <v>85.744609999999994</v>
      </c>
      <c r="AU1998">
        <v>88.089910000000003</v>
      </c>
      <c r="AV1998">
        <v>89.167299999999997</v>
      </c>
      <c r="AW1998">
        <v>87.125519999999995</v>
      </c>
      <c r="AX1998">
        <v>84.166340000000005</v>
      </c>
      <c r="AY1998">
        <v>84.392150000000001</v>
      </c>
      <c r="AZ1998">
        <v>85.841639999999998</v>
      </c>
      <c r="BA1998">
        <v>86.109989999999996</v>
      </c>
      <c r="BB1998">
        <v>85.0488</v>
      </c>
      <c r="BC1998">
        <v>80.946899999999999</v>
      </c>
      <c r="BD1998">
        <v>76.323459999999997</v>
      </c>
      <c r="BE1998">
        <v>73.68741</v>
      </c>
      <c r="BF1998">
        <v>72.273340000000005</v>
      </c>
      <c r="BG1998">
        <v>71.235690000000005</v>
      </c>
      <c r="BH1998">
        <v>-1192.3340000000001</v>
      </c>
      <c r="BI1998">
        <v>-1050.4269999999999</v>
      </c>
      <c r="BJ1998">
        <v>-916.54650000000004</v>
      </c>
      <c r="BK1998">
        <v>-892.91290000000004</v>
      </c>
      <c r="BL1998">
        <v>-701.63679999999999</v>
      </c>
      <c r="BM1998">
        <v>-286.04419999999999</v>
      </c>
      <c r="BN1998">
        <v>810.33839999999998</v>
      </c>
      <c r="BO1998">
        <v>202.20400000000001</v>
      </c>
      <c r="BP1998">
        <v>-536.5566</v>
      </c>
      <c r="BQ1998">
        <v>-482.93880000000001</v>
      </c>
      <c r="BR1998">
        <v>-142.5016</v>
      </c>
      <c r="BS1998">
        <v>-0.33153339999999998</v>
      </c>
      <c r="BT1998">
        <v>291.21730000000002</v>
      </c>
      <c r="BU1998">
        <v>667.30020000000002</v>
      </c>
      <c r="BV1998">
        <v>1023.078</v>
      </c>
      <c r="BW1998">
        <v>394.7749</v>
      </c>
      <c r="BX1998">
        <v>-394.4787</v>
      </c>
      <c r="BY1998">
        <v>-896.54570000000001</v>
      </c>
      <c r="BZ1998">
        <v>-2193.7860000000001</v>
      </c>
      <c r="CA1998">
        <v>-2272.77</v>
      </c>
      <c r="CB1998">
        <v>-2645.0239999999999</v>
      </c>
      <c r="CC1998">
        <v>-2581.2060000000001</v>
      </c>
      <c r="CD1998">
        <v>-2063.6770000000001</v>
      </c>
      <c r="CE1998">
        <v>-1890.33</v>
      </c>
      <c r="CF1998" s="20">
        <v>697.29949999999997</v>
      </c>
      <c r="CG1998" s="20">
        <v>628.5326</v>
      </c>
      <c r="CH1998" s="20">
        <v>627.92570000000001</v>
      </c>
      <c r="CI1998" s="20">
        <v>673.45899999999995</v>
      </c>
      <c r="CJ1998" s="20">
        <v>802.38490000000002</v>
      </c>
      <c r="CK1998" s="20">
        <v>898.19709999999998</v>
      </c>
      <c r="CL1998" s="20">
        <v>1146.556</v>
      </c>
      <c r="CM1998" s="20">
        <v>888.74890000000005</v>
      </c>
      <c r="CN1998" s="20">
        <v>501.38099999999997</v>
      </c>
      <c r="CO1998" s="20">
        <v>234.31649999999999</v>
      </c>
      <c r="CP1998" s="20">
        <v>75.857919999999993</v>
      </c>
      <c r="CQ1998" s="20">
        <v>30.69922</v>
      </c>
      <c r="CR1998" s="20">
        <v>89.987369999999999</v>
      </c>
      <c r="CS1998" s="20">
        <v>395.64229999999998</v>
      </c>
      <c r="CT1998" s="20">
        <v>971.56600000000003</v>
      </c>
      <c r="CU1998" s="20">
        <v>1539.0540000000001</v>
      </c>
      <c r="CV1998" s="20">
        <v>1973.972</v>
      </c>
      <c r="CW1998" s="20">
        <v>2482.42</v>
      </c>
      <c r="CX1998" s="20">
        <v>2774.7</v>
      </c>
      <c r="CY1998" s="20">
        <v>2591.9740000000002</v>
      </c>
      <c r="CZ1998" s="20">
        <v>2309.0700000000002</v>
      </c>
      <c r="DA1998" s="20">
        <v>696.20209999999997</v>
      </c>
      <c r="DB1998" s="20">
        <v>939.33090000000004</v>
      </c>
      <c r="DC1998" s="20">
        <v>1187.365</v>
      </c>
      <c r="DD1998">
        <v>0</v>
      </c>
      <c r="DE1998">
        <v>0</v>
      </c>
      <c r="DF1998">
        <v>0</v>
      </c>
    </row>
    <row r="1999" spans="1:110" x14ac:dyDescent="0.25">
      <c r="A1999" s="16" t="str">
        <f t="shared" si="31"/>
        <v>Portfolio Adjusted_CPP_0 to 199.99 kW_All_SDGE_1-in-10_MONTHLY SYSTEM PEAK DAY_2020_8</v>
      </c>
      <c r="B1999" t="s">
        <v>195</v>
      </c>
      <c r="C1999" t="s">
        <v>121</v>
      </c>
      <c r="D1999" t="s">
        <v>124</v>
      </c>
      <c r="E1999" t="s">
        <v>7</v>
      </c>
      <c r="F1999" t="s">
        <v>125</v>
      </c>
      <c r="G1999" t="s">
        <v>85</v>
      </c>
      <c r="H1999" t="s">
        <v>20</v>
      </c>
      <c r="I1999">
        <v>2020</v>
      </c>
      <c r="J1999">
        <v>8</v>
      </c>
      <c r="K1999">
        <v>12160</v>
      </c>
      <c r="L1999">
        <v>178120.1</v>
      </c>
      <c r="M1999">
        <v>173093.3</v>
      </c>
      <c r="N1999">
        <v>170584.3</v>
      </c>
      <c r="O1999">
        <v>170633.8</v>
      </c>
      <c r="P1999">
        <v>176546.1</v>
      </c>
      <c r="Q1999">
        <v>194280.8</v>
      </c>
      <c r="R1999">
        <v>219552.6</v>
      </c>
      <c r="S1999">
        <v>243576.8</v>
      </c>
      <c r="T1999">
        <v>269322.90000000002</v>
      </c>
      <c r="U1999">
        <v>292462.09999999998</v>
      </c>
      <c r="V1999">
        <v>312082.5</v>
      </c>
      <c r="W1999">
        <v>325413.3</v>
      </c>
      <c r="X1999">
        <v>331826.59999999998</v>
      </c>
      <c r="Y1999">
        <v>335710.8</v>
      </c>
      <c r="Z1999">
        <v>333844</v>
      </c>
      <c r="AA1999">
        <v>326352.40000000002</v>
      </c>
      <c r="AB1999">
        <v>313333.90000000002</v>
      </c>
      <c r="AC1999">
        <v>293623</v>
      </c>
      <c r="AD1999">
        <v>268123.8</v>
      </c>
      <c r="AE1999">
        <v>255169.7</v>
      </c>
      <c r="AF1999">
        <v>242224.2</v>
      </c>
      <c r="AG1999">
        <v>223660.6</v>
      </c>
      <c r="AH1999">
        <v>203422.4</v>
      </c>
      <c r="AI1999">
        <v>188447.1</v>
      </c>
      <c r="AJ1999">
        <v>75.58708</v>
      </c>
      <c r="AK1999">
        <v>74.353279999999998</v>
      </c>
      <c r="AL1999">
        <v>73.295469999999995</v>
      </c>
      <c r="AM1999">
        <v>72.47663</v>
      </c>
      <c r="AN1999">
        <v>71.765640000000005</v>
      </c>
      <c r="AO1999">
        <v>71.30386</v>
      </c>
      <c r="AP1999">
        <v>71.004999999999995</v>
      </c>
      <c r="AQ1999">
        <v>72.53013</v>
      </c>
      <c r="AR1999">
        <v>77.84496</v>
      </c>
      <c r="AS1999">
        <v>82.853669999999994</v>
      </c>
      <c r="AT1999">
        <v>88.170739999999995</v>
      </c>
      <c r="AU1999">
        <v>91.249679999999998</v>
      </c>
      <c r="AV1999">
        <v>92.694670000000002</v>
      </c>
      <c r="AW1999">
        <v>91.805329999999998</v>
      </c>
      <c r="AX1999">
        <v>91.44444</v>
      </c>
      <c r="AY1999">
        <v>90.893619999999999</v>
      </c>
      <c r="AZ1999">
        <v>90.756900000000002</v>
      </c>
      <c r="BA1999">
        <v>89.376679999999993</v>
      </c>
      <c r="BB1999">
        <v>87.023039999999995</v>
      </c>
      <c r="BC1999">
        <v>84.326070000000001</v>
      </c>
      <c r="BD1999">
        <v>80.348780000000005</v>
      </c>
      <c r="BE1999">
        <v>77.849620000000002</v>
      </c>
      <c r="BF1999">
        <v>76.285679999999999</v>
      </c>
      <c r="BG1999">
        <v>75.72954</v>
      </c>
      <c r="BH1999">
        <v>-3027.61</v>
      </c>
      <c r="BI1999">
        <v>-2645.777</v>
      </c>
      <c r="BJ1999">
        <v>-2300.3739999999998</v>
      </c>
      <c r="BK1999">
        <v>-2241.6320000000001</v>
      </c>
      <c r="BL1999">
        <v>-1779.0550000000001</v>
      </c>
      <c r="BM1999">
        <v>-750.06700000000001</v>
      </c>
      <c r="BN1999">
        <v>2223.7829999999999</v>
      </c>
      <c r="BO1999">
        <v>566.25379999999996</v>
      </c>
      <c r="BP1999">
        <v>-1540.55</v>
      </c>
      <c r="BQ1999">
        <v>-1417.874</v>
      </c>
      <c r="BR1999">
        <v>-426.18110000000001</v>
      </c>
      <c r="BS1999">
        <v>-1.0000960000000001</v>
      </c>
      <c r="BT1999">
        <v>879.47630000000004</v>
      </c>
      <c r="BU1999">
        <v>2009.9849999999999</v>
      </c>
      <c r="BV1999">
        <v>3062.7649999999999</v>
      </c>
      <c r="BW1999">
        <v>1173.963</v>
      </c>
      <c r="BX1999">
        <v>-1160.588</v>
      </c>
      <c r="BY1999">
        <v>-2595.0949999999998</v>
      </c>
      <c r="BZ1999">
        <v>-6212.4409999999998</v>
      </c>
      <c r="CA1999">
        <v>-6407.0950000000003</v>
      </c>
      <c r="CB1999">
        <v>-7281.817</v>
      </c>
      <c r="CC1999">
        <v>-6964.5159999999996</v>
      </c>
      <c r="CD1999">
        <v>-5430.6270000000004</v>
      </c>
      <c r="CE1999">
        <v>-4863.6229999999996</v>
      </c>
      <c r="CF1999" s="20">
        <v>4495.9690000000001</v>
      </c>
      <c r="CG1999" s="20">
        <v>3987.5169999999998</v>
      </c>
      <c r="CH1999" s="20">
        <v>3955.45</v>
      </c>
      <c r="CI1999" s="20">
        <v>4244.4530000000004</v>
      </c>
      <c r="CJ1999" s="20">
        <v>5158.6589999999997</v>
      </c>
      <c r="CK1999" s="20">
        <v>6175.973</v>
      </c>
      <c r="CL1999" s="20">
        <v>8634.6970000000001</v>
      </c>
      <c r="CM1999" s="20">
        <v>6969.8239999999996</v>
      </c>
      <c r="CN1999" s="20">
        <v>4133.2179999999998</v>
      </c>
      <c r="CO1999" s="20">
        <v>2019.7329999999999</v>
      </c>
      <c r="CP1999" s="20">
        <v>678.49950000000001</v>
      </c>
      <c r="CQ1999" s="20">
        <v>279.3546</v>
      </c>
      <c r="CR1999" s="20">
        <v>820.721</v>
      </c>
      <c r="CS1999" s="20">
        <v>3589.6</v>
      </c>
      <c r="CT1999" s="20">
        <v>8707.2780000000002</v>
      </c>
      <c r="CU1999" s="20">
        <v>13610.16</v>
      </c>
      <c r="CV1999" s="20">
        <v>17086.39</v>
      </c>
      <c r="CW1999" s="20">
        <v>20798.75</v>
      </c>
      <c r="CX1999" s="20">
        <v>22251.13</v>
      </c>
      <c r="CY1999" s="20">
        <v>20598.79</v>
      </c>
      <c r="CZ1999" s="20">
        <v>17500.77</v>
      </c>
      <c r="DA1999" s="20">
        <v>5068.4110000000001</v>
      </c>
      <c r="DB1999" s="20">
        <v>6504.82</v>
      </c>
      <c r="DC1999" s="20">
        <v>7860.1090000000004</v>
      </c>
      <c r="DD1999">
        <v>0</v>
      </c>
      <c r="DE1999">
        <v>0</v>
      </c>
      <c r="DF1999">
        <v>0</v>
      </c>
    </row>
    <row r="2000" spans="1:110" x14ac:dyDescent="0.25">
      <c r="A2000" s="16" t="str">
        <f t="shared" si="31"/>
        <v>Portfolio Adjusted_CPP_0 to 199.99 kW_All_SDGE_1-in-10_MONTHLY SYSTEM PEAK DAY_2027_7</v>
      </c>
      <c r="B2000" t="s">
        <v>195</v>
      </c>
      <c r="C2000" t="s">
        <v>121</v>
      </c>
      <c r="D2000" t="s">
        <v>124</v>
      </c>
      <c r="E2000" t="s">
        <v>7</v>
      </c>
      <c r="F2000" t="s">
        <v>125</v>
      </c>
      <c r="G2000" t="s">
        <v>85</v>
      </c>
      <c r="H2000" t="s">
        <v>20</v>
      </c>
      <c r="I2000">
        <v>2027</v>
      </c>
      <c r="J2000">
        <v>7</v>
      </c>
      <c r="K2000">
        <v>3461</v>
      </c>
      <c r="L2000">
        <v>61924.27</v>
      </c>
      <c r="M2000">
        <v>60520.38</v>
      </c>
      <c r="N2000">
        <v>59847.24</v>
      </c>
      <c r="O2000">
        <v>59883.99</v>
      </c>
      <c r="P2000">
        <v>61393.68</v>
      </c>
      <c r="Q2000">
        <v>65820.479999999996</v>
      </c>
      <c r="R2000">
        <v>71386.23</v>
      </c>
      <c r="S2000">
        <v>77622.38</v>
      </c>
      <c r="T2000">
        <v>83824.05</v>
      </c>
      <c r="U2000">
        <v>89561.59</v>
      </c>
      <c r="V2000">
        <v>94521.36</v>
      </c>
      <c r="W2000">
        <v>98084.7</v>
      </c>
      <c r="X2000">
        <v>99837.759999999995</v>
      </c>
      <c r="Y2000">
        <v>101146.8</v>
      </c>
      <c r="Z2000">
        <v>101050.4</v>
      </c>
      <c r="AA2000">
        <v>99486.79</v>
      </c>
      <c r="AB2000">
        <v>96557.28</v>
      </c>
      <c r="AC2000">
        <v>91893.13</v>
      </c>
      <c r="AD2000">
        <v>85725.6</v>
      </c>
      <c r="AE2000">
        <v>81721.95</v>
      </c>
      <c r="AF2000">
        <v>79004.95</v>
      </c>
      <c r="AG2000">
        <v>74115.55</v>
      </c>
      <c r="AH2000">
        <v>68638.559999999998</v>
      </c>
      <c r="AI2000">
        <v>64736.15</v>
      </c>
      <c r="AJ2000">
        <v>70.283910000000006</v>
      </c>
      <c r="AK2000">
        <v>69.405540000000002</v>
      </c>
      <c r="AL2000">
        <v>68.863910000000004</v>
      </c>
      <c r="AM2000">
        <v>68.067599999999999</v>
      </c>
      <c r="AN2000">
        <v>67.415130000000005</v>
      </c>
      <c r="AO2000">
        <v>66.743949999999998</v>
      </c>
      <c r="AP2000">
        <v>66.217550000000003</v>
      </c>
      <c r="AQ2000">
        <v>68.435339999999997</v>
      </c>
      <c r="AR2000">
        <v>72.227279999999993</v>
      </c>
      <c r="AS2000">
        <v>77.502949999999998</v>
      </c>
      <c r="AT2000">
        <v>82.065349999999995</v>
      </c>
      <c r="AU2000">
        <v>85.143090000000001</v>
      </c>
      <c r="AV2000">
        <v>87.358549999999994</v>
      </c>
      <c r="AW2000">
        <v>88.630719999999997</v>
      </c>
      <c r="AX2000">
        <v>88.578649999999996</v>
      </c>
      <c r="AY2000">
        <v>88.470479999999995</v>
      </c>
      <c r="AZ2000">
        <v>86.704689999999999</v>
      </c>
      <c r="BA2000">
        <v>84.441130000000001</v>
      </c>
      <c r="BB2000">
        <v>83.359219999999993</v>
      </c>
      <c r="BC2000">
        <v>80.976070000000007</v>
      </c>
      <c r="BD2000">
        <v>77.430329999999998</v>
      </c>
      <c r="BE2000">
        <v>74.872780000000006</v>
      </c>
      <c r="BF2000">
        <v>73.123760000000004</v>
      </c>
      <c r="BG2000">
        <v>72.144720000000007</v>
      </c>
      <c r="BH2000">
        <v>-1052.5619999999999</v>
      </c>
      <c r="BI2000">
        <v>-925.07010000000002</v>
      </c>
      <c r="BJ2000">
        <v>-807.0557</v>
      </c>
      <c r="BK2000">
        <v>-786.70169999999996</v>
      </c>
      <c r="BL2000">
        <v>-618.66409999999996</v>
      </c>
      <c r="BM2000">
        <v>-254.1155</v>
      </c>
      <c r="BN2000">
        <v>723.05</v>
      </c>
      <c r="BO2000">
        <v>180.4522</v>
      </c>
      <c r="BP2000">
        <v>-479.48070000000001</v>
      </c>
      <c r="BQ2000">
        <v>-434.2</v>
      </c>
      <c r="BR2000">
        <v>-129.0787</v>
      </c>
      <c r="BS2000">
        <v>-0.30144460000000001</v>
      </c>
      <c r="BT2000">
        <v>264.61099999999999</v>
      </c>
      <c r="BU2000">
        <v>605.5915</v>
      </c>
      <c r="BV2000">
        <v>927.06020000000001</v>
      </c>
      <c r="BW2000">
        <v>357.87630000000001</v>
      </c>
      <c r="BX2000">
        <v>-357.64800000000002</v>
      </c>
      <c r="BY2000">
        <v>-812.16869999999994</v>
      </c>
      <c r="BZ2000">
        <v>-1986.2660000000001</v>
      </c>
      <c r="CA2000">
        <v>-2051.9690000000001</v>
      </c>
      <c r="CB2000">
        <v>-2375.0709999999999</v>
      </c>
      <c r="CC2000">
        <v>-2307.866</v>
      </c>
      <c r="CD2000">
        <v>-1832.396</v>
      </c>
      <c r="CE2000">
        <v>-1670.7729999999999</v>
      </c>
      <c r="CF2000" s="20">
        <v>543.39940000000001</v>
      </c>
      <c r="CG2000" s="20">
        <v>487.46710000000002</v>
      </c>
      <c r="CH2000" s="20">
        <v>486.8623</v>
      </c>
      <c r="CI2000" s="20">
        <v>522.7731</v>
      </c>
      <c r="CJ2000" s="20">
        <v>623.83230000000003</v>
      </c>
      <c r="CK2000" s="20">
        <v>708.87149999999997</v>
      </c>
      <c r="CL2000" s="20">
        <v>912.84879999999998</v>
      </c>
      <c r="CM2000" s="20">
        <v>707.82180000000005</v>
      </c>
      <c r="CN2000" s="20">
        <v>400.3861</v>
      </c>
      <c r="CO2000" s="20">
        <v>189.40799999999999</v>
      </c>
      <c r="CP2000" s="20">
        <v>62.24015</v>
      </c>
      <c r="CQ2000" s="20">
        <v>25.37978</v>
      </c>
      <c r="CR2000" s="20">
        <v>74.295559999999995</v>
      </c>
      <c r="CS2000" s="20">
        <v>325.85149999999999</v>
      </c>
      <c r="CT2000" s="20">
        <v>797.7577</v>
      </c>
      <c r="CU2000" s="20">
        <v>1264.796</v>
      </c>
      <c r="CV2000" s="20">
        <v>1622.578</v>
      </c>
      <c r="CW2000" s="20">
        <v>2037.15</v>
      </c>
      <c r="CX2000" s="20">
        <v>2274.5859999999998</v>
      </c>
      <c r="CY2000" s="20">
        <v>2112.8130000000001</v>
      </c>
      <c r="CZ2000" s="20">
        <v>1861.7909999999999</v>
      </c>
      <c r="DA2000" s="20">
        <v>556.55920000000003</v>
      </c>
      <c r="DB2000" s="20">
        <v>740.58360000000005</v>
      </c>
      <c r="DC2000" s="20">
        <v>927.56299999999999</v>
      </c>
      <c r="DD2000">
        <v>0</v>
      </c>
      <c r="DE2000">
        <v>0</v>
      </c>
      <c r="DF2000">
        <v>0</v>
      </c>
    </row>
    <row r="2001" spans="1:110" x14ac:dyDescent="0.25">
      <c r="A2001" s="16" t="str">
        <f t="shared" si="31"/>
        <v>Portfolio Adjusted_CPP_0 to 199.99 kW_All_SDGE_1-in-10_MONTHLY SYSTEM PEAK DAY_2025_9</v>
      </c>
      <c r="B2001" t="s">
        <v>195</v>
      </c>
      <c r="C2001" t="s">
        <v>121</v>
      </c>
      <c r="D2001" t="s">
        <v>124</v>
      </c>
      <c r="E2001" t="s">
        <v>7</v>
      </c>
      <c r="F2001" t="s">
        <v>125</v>
      </c>
      <c r="G2001" t="s">
        <v>85</v>
      </c>
      <c r="H2001" t="s">
        <v>20</v>
      </c>
      <c r="I2001">
        <v>2025</v>
      </c>
      <c r="J2001">
        <v>9</v>
      </c>
      <c r="K2001">
        <v>3834</v>
      </c>
      <c r="L2001">
        <v>70340.600000000006</v>
      </c>
      <c r="M2001">
        <v>68488.2</v>
      </c>
      <c r="N2001">
        <v>67538.3</v>
      </c>
      <c r="O2001">
        <v>67506.3</v>
      </c>
      <c r="P2001">
        <v>69299.39</v>
      </c>
      <c r="Q2001">
        <v>74501.070000000007</v>
      </c>
      <c r="R2001">
        <v>82536.84</v>
      </c>
      <c r="S2001">
        <v>88844.800000000003</v>
      </c>
      <c r="T2001">
        <v>96245.87</v>
      </c>
      <c r="U2001">
        <v>103944.1</v>
      </c>
      <c r="V2001">
        <v>110872.7</v>
      </c>
      <c r="W2001">
        <v>116207.1</v>
      </c>
      <c r="X2001">
        <v>119136.6</v>
      </c>
      <c r="Y2001">
        <v>121299.3</v>
      </c>
      <c r="Z2001">
        <v>121085.8</v>
      </c>
      <c r="AA2001">
        <v>118866.7</v>
      </c>
      <c r="AB2001">
        <v>114555.4</v>
      </c>
      <c r="AC2001">
        <v>108153.7</v>
      </c>
      <c r="AD2001">
        <v>100709.1</v>
      </c>
      <c r="AE2001">
        <v>97435.38</v>
      </c>
      <c r="AF2001">
        <v>91609.44</v>
      </c>
      <c r="AG2001">
        <v>85460.9</v>
      </c>
      <c r="AH2001">
        <v>78776.320000000007</v>
      </c>
      <c r="AI2001">
        <v>73946.25</v>
      </c>
      <c r="AJ2001">
        <v>75.545199999999994</v>
      </c>
      <c r="AK2001">
        <v>74.700220000000002</v>
      </c>
      <c r="AL2001">
        <v>73.788759999999996</v>
      </c>
      <c r="AM2001">
        <v>74.116150000000005</v>
      </c>
      <c r="AN2001">
        <v>73.80059</v>
      </c>
      <c r="AO2001">
        <v>72.841329999999999</v>
      </c>
      <c r="AP2001">
        <v>73.696719999999999</v>
      </c>
      <c r="AQ2001">
        <v>75.061170000000004</v>
      </c>
      <c r="AR2001">
        <v>82.501850000000005</v>
      </c>
      <c r="AS2001">
        <v>88.553790000000006</v>
      </c>
      <c r="AT2001">
        <v>92.903919999999999</v>
      </c>
      <c r="AU2001">
        <v>96.231899999999996</v>
      </c>
      <c r="AV2001">
        <v>95.948059999999998</v>
      </c>
      <c r="AW2001">
        <v>96.186279999999996</v>
      </c>
      <c r="AX2001">
        <v>94.494540000000001</v>
      </c>
      <c r="AY2001">
        <v>94.504559999999998</v>
      </c>
      <c r="AZ2001">
        <v>93.552549999999997</v>
      </c>
      <c r="BA2001">
        <v>92.828680000000006</v>
      </c>
      <c r="BB2001">
        <v>90.205070000000006</v>
      </c>
      <c r="BC2001">
        <v>87.966070000000002</v>
      </c>
      <c r="BD2001">
        <v>86.335949999999997</v>
      </c>
      <c r="BE2001">
        <v>83.867519999999999</v>
      </c>
      <c r="BF2001">
        <v>80.36009</v>
      </c>
      <c r="BG2001">
        <v>78.253410000000002</v>
      </c>
      <c r="BH2001">
        <v>-1195.6199999999999</v>
      </c>
      <c r="BI2001">
        <v>-1046.8599999999999</v>
      </c>
      <c r="BJ2001">
        <v>-910.77170000000001</v>
      </c>
      <c r="BK2001">
        <v>-886.83669999999995</v>
      </c>
      <c r="BL2001">
        <v>-698.33</v>
      </c>
      <c r="BM2001">
        <v>-287.62900000000002</v>
      </c>
      <c r="BN2001">
        <v>835.99109999999996</v>
      </c>
      <c r="BO2001">
        <v>206.54150000000001</v>
      </c>
      <c r="BP2001">
        <v>-550.53440000000001</v>
      </c>
      <c r="BQ2001">
        <v>-503.92750000000001</v>
      </c>
      <c r="BR2001">
        <v>-151.40819999999999</v>
      </c>
      <c r="BS2001">
        <v>-0.35714040000000002</v>
      </c>
      <c r="BT2001">
        <v>315.76080000000002</v>
      </c>
      <c r="BU2001">
        <v>726.24990000000003</v>
      </c>
      <c r="BV2001">
        <v>1110.8710000000001</v>
      </c>
      <c r="BW2001">
        <v>427.59030000000001</v>
      </c>
      <c r="BX2001">
        <v>-424.31310000000002</v>
      </c>
      <c r="BY2001">
        <v>-955.88289999999995</v>
      </c>
      <c r="BZ2001">
        <v>-2333.433</v>
      </c>
      <c r="CA2001">
        <v>-2446.52</v>
      </c>
      <c r="CB2001">
        <v>-2753.991</v>
      </c>
      <c r="CC2001">
        <v>-2661.1469999999999</v>
      </c>
      <c r="CD2001">
        <v>-2103.0369999999998</v>
      </c>
      <c r="CE2001">
        <v>-1908.4760000000001</v>
      </c>
      <c r="CF2001" s="20">
        <v>701.14769999999999</v>
      </c>
      <c r="CG2001" s="20">
        <v>624.27160000000003</v>
      </c>
      <c r="CH2001" s="20">
        <v>620.03790000000004</v>
      </c>
      <c r="CI2001" s="20">
        <v>664.32449999999994</v>
      </c>
      <c r="CJ2001" s="20">
        <v>794.83939999999996</v>
      </c>
      <c r="CK2001" s="20">
        <v>908.17700000000002</v>
      </c>
      <c r="CL2001" s="20">
        <v>1220.297</v>
      </c>
      <c r="CM2001" s="20">
        <v>927.2867</v>
      </c>
      <c r="CN2001" s="20">
        <v>527.84439999999995</v>
      </c>
      <c r="CO2001" s="20">
        <v>255.12610000000001</v>
      </c>
      <c r="CP2001" s="20">
        <v>85.636660000000006</v>
      </c>
      <c r="CQ2001" s="20">
        <v>35.624650000000003</v>
      </c>
      <c r="CR2001" s="20">
        <v>105.79470000000001</v>
      </c>
      <c r="CS2001" s="20">
        <v>468.63249999999999</v>
      </c>
      <c r="CT2001" s="20">
        <v>1145.4659999999999</v>
      </c>
      <c r="CU2001" s="20">
        <v>1805.5530000000001</v>
      </c>
      <c r="CV2001" s="20">
        <v>2283.846</v>
      </c>
      <c r="CW2001" s="20">
        <v>2821.8890000000001</v>
      </c>
      <c r="CX2001" s="20">
        <v>3139.1959999999999</v>
      </c>
      <c r="CY2001" s="20">
        <v>3003.4259999999999</v>
      </c>
      <c r="CZ2001" s="20">
        <v>2503.241</v>
      </c>
      <c r="DA2001" s="20">
        <v>739.99300000000005</v>
      </c>
      <c r="DB2001" s="20">
        <v>975.50419999999997</v>
      </c>
      <c r="DC2001" s="20">
        <v>1210.269</v>
      </c>
      <c r="DD2001">
        <v>0</v>
      </c>
      <c r="DE2001">
        <v>0</v>
      </c>
      <c r="DF2001">
        <v>0</v>
      </c>
    </row>
    <row r="2002" spans="1:110" x14ac:dyDescent="0.25">
      <c r="A2002" s="16" t="str">
        <f t="shared" si="31"/>
        <v>Program Specific_CPP_0 to 199.99 kW_All_SDGE_1-in-10_MONTHLY SYSTEM PEAK DAY_2022_12</v>
      </c>
      <c r="B2002" t="s">
        <v>196</v>
      </c>
      <c r="C2002" t="s">
        <v>121</v>
      </c>
      <c r="D2002" t="s">
        <v>124</v>
      </c>
      <c r="E2002" t="s">
        <v>7</v>
      </c>
      <c r="F2002" t="s">
        <v>125</v>
      </c>
      <c r="G2002" t="s">
        <v>85</v>
      </c>
      <c r="H2002" t="s">
        <v>20</v>
      </c>
      <c r="I2002">
        <v>2022</v>
      </c>
      <c r="J2002">
        <v>12</v>
      </c>
      <c r="K2002">
        <v>4510</v>
      </c>
      <c r="L2002">
        <v>60193.89</v>
      </c>
      <c r="M2002">
        <v>58921.760000000002</v>
      </c>
      <c r="N2002">
        <v>58377.919999999998</v>
      </c>
      <c r="O2002">
        <v>59003.98</v>
      </c>
      <c r="P2002">
        <v>62400.84</v>
      </c>
      <c r="Q2002">
        <v>70061.679999999993</v>
      </c>
      <c r="R2002">
        <v>82625.14</v>
      </c>
      <c r="S2002">
        <v>90426.22</v>
      </c>
      <c r="T2002">
        <v>96810</v>
      </c>
      <c r="U2002">
        <v>99364.77</v>
      </c>
      <c r="V2002">
        <v>100532.3</v>
      </c>
      <c r="W2002">
        <v>100086.8</v>
      </c>
      <c r="X2002">
        <v>98279.44</v>
      </c>
      <c r="Y2002">
        <v>96860.9</v>
      </c>
      <c r="Z2002">
        <v>95737.88</v>
      </c>
      <c r="AA2002">
        <v>93495.22</v>
      </c>
      <c r="AB2002">
        <v>93584.66</v>
      </c>
      <c r="AC2002">
        <v>94176.960000000006</v>
      </c>
      <c r="AD2002">
        <v>88860.91</v>
      </c>
      <c r="AE2002">
        <v>84983.62</v>
      </c>
      <c r="AF2002">
        <v>81070.98</v>
      </c>
      <c r="AG2002">
        <v>76139.13</v>
      </c>
      <c r="AH2002">
        <v>69583.199999999997</v>
      </c>
      <c r="AI2002">
        <v>64263.45</v>
      </c>
      <c r="AJ2002">
        <v>49.031109999999998</v>
      </c>
      <c r="AK2002">
        <v>48.152349999999998</v>
      </c>
      <c r="AL2002">
        <v>48.079509999999999</v>
      </c>
      <c r="AM2002">
        <v>47.788170000000001</v>
      </c>
      <c r="AN2002">
        <v>46.6738</v>
      </c>
      <c r="AO2002">
        <v>45.479619999999997</v>
      </c>
      <c r="AP2002">
        <v>44.502119999999998</v>
      </c>
      <c r="AQ2002">
        <v>44.009439999999998</v>
      </c>
      <c r="AR2002">
        <v>45.289859999999997</v>
      </c>
      <c r="AS2002">
        <v>48.147300000000001</v>
      </c>
      <c r="AT2002">
        <v>49.791400000000003</v>
      </c>
      <c r="AU2002">
        <v>52.22522</v>
      </c>
      <c r="AV2002">
        <v>53.010190000000001</v>
      </c>
      <c r="AW2002">
        <v>54.804310000000001</v>
      </c>
      <c r="AX2002">
        <v>54.865079999999999</v>
      </c>
      <c r="AY2002">
        <v>55.547229999999999</v>
      </c>
      <c r="AZ2002">
        <v>54.734059999999999</v>
      </c>
      <c r="BA2002">
        <v>52.514380000000003</v>
      </c>
      <c r="BB2002">
        <v>49.72681</v>
      </c>
      <c r="BC2002">
        <v>47.4621</v>
      </c>
      <c r="BD2002">
        <v>45.610120000000002</v>
      </c>
      <c r="BE2002">
        <v>44.991860000000003</v>
      </c>
      <c r="BF2002">
        <v>43.179960000000001</v>
      </c>
      <c r="BG2002">
        <v>42.782350000000001</v>
      </c>
      <c r="BH2002">
        <v>-1023.15</v>
      </c>
      <c r="BI2002">
        <v>-900.63469999999995</v>
      </c>
      <c r="BJ2002">
        <v>-787.24149999999997</v>
      </c>
      <c r="BK2002">
        <v>-775.14099999999996</v>
      </c>
      <c r="BL2002">
        <v>-628.81320000000005</v>
      </c>
      <c r="BM2002">
        <v>-270.48970000000003</v>
      </c>
      <c r="BN2002">
        <v>836.88549999999998</v>
      </c>
      <c r="BO2002">
        <v>210.21789999999999</v>
      </c>
      <c r="BP2002">
        <v>-553.76139999999998</v>
      </c>
      <c r="BQ2002">
        <v>-481.72640000000001</v>
      </c>
      <c r="BR2002">
        <v>-137.28729999999999</v>
      </c>
      <c r="BS2002">
        <v>-0.30759779999999998</v>
      </c>
      <c r="BT2002">
        <v>260.48079999999999</v>
      </c>
      <c r="BU2002">
        <v>579.93079999999998</v>
      </c>
      <c r="BV2002">
        <v>878.32240000000002</v>
      </c>
      <c r="BW2002">
        <v>336.32330000000002</v>
      </c>
      <c r="BX2002">
        <v>-346.63740000000001</v>
      </c>
      <c r="BY2002">
        <v>-832.3537</v>
      </c>
      <c r="BZ2002">
        <v>-2058.9110000000001</v>
      </c>
      <c r="CA2002">
        <v>-2133.866</v>
      </c>
      <c r="CB2002">
        <v>-2437.1799999999998</v>
      </c>
      <c r="CC2002">
        <v>-2370.8789999999999</v>
      </c>
      <c r="CD2002">
        <v>-1857.615</v>
      </c>
      <c r="CE2002">
        <v>-1658.5730000000001</v>
      </c>
      <c r="CF2002" s="20">
        <v>513.45479999999998</v>
      </c>
      <c r="CG2002" s="20">
        <v>462.05470000000003</v>
      </c>
      <c r="CH2002" s="20">
        <v>463.24979999999999</v>
      </c>
      <c r="CI2002" s="20">
        <v>507.52140000000003</v>
      </c>
      <c r="CJ2002" s="20">
        <v>644.46799999999996</v>
      </c>
      <c r="CK2002" s="20">
        <v>803.16830000000004</v>
      </c>
      <c r="CL2002" s="20">
        <v>1222.9100000000001</v>
      </c>
      <c r="CM2002" s="20">
        <v>960.59159999999997</v>
      </c>
      <c r="CN2002" s="20">
        <v>534.05020000000002</v>
      </c>
      <c r="CO2002" s="20">
        <v>233.14160000000001</v>
      </c>
      <c r="CP2002" s="20">
        <v>70.407979999999995</v>
      </c>
      <c r="CQ2002" s="20">
        <v>26.426480000000002</v>
      </c>
      <c r="CR2002" s="20">
        <v>71.994380000000007</v>
      </c>
      <c r="CS2002" s="20">
        <v>298.822</v>
      </c>
      <c r="CT2002" s="20">
        <v>716.08240000000001</v>
      </c>
      <c r="CU2002" s="20">
        <v>1117.039</v>
      </c>
      <c r="CV2002" s="20">
        <v>1524.21</v>
      </c>
      <c r="CW2002" s="20">
        <v>2139.6680000000001</v>
      </c>
      <c r="CX2002" s="20">
        <v>2444.009</v>
      </c>
      <c r="CY2002" s="20">
        <v>2284.8310000000001</v>
      </c>
      <c r="CZ2002" s="20">
        <v>1960.4380000000001</v>
      </c>
      <c r="DA2002" s="20">
        <v>587.36569999999995</v>
      </c>
      <c r="DB2002" s="20">
        <v>761.10850000000005</v>
      </c>
      <c r="DC2002" s="20">
        <v>914.06640000000004</v>
      </c>
      <c r="DD2002">
        <v>0</v>
      </c>
      <c r="DE2002">
        <v>0</v>
      </c>
      <c r="DF2002">
        <v>0</v>
      </c>
    </row>
    <row r="2003" spans="1:110" x14ac:dyDescent="0.25">
      <c r="A2003" s="16" t="str">
        <f t="shared" si="31"/>
        <v>Program Specific_CPP_0 to 199.99 kW_All_SDGE_1-in-10_MONTHLY SYSTEM PEAK DAY_2029_8</v>
      </c>
      <c r="B2003" t="s">
        <v>196</v>
      </c>
      <c r="C2003" t="s">
        <v>121</v>
      </c>
      <c r="D2003" t="s">
        <v>124</v>
      </c>
      <c r="E2003" t="s">
        <v>7</v>
      </c>
      <c r="F2003" t="s">
        <v>125</v>
      </c>
      <c r="G2003" t="s">
        <v>85</v>
      </c>
      <c r="H2003" t="s">
        <v>20</v>
      </c>
      <c r="I2003">
        <v>2029</v>
      </c>
      <c r="J2003">
        <v>8</v>
      </c>
      <c r="K2003">
        <v>3145</v>
      </c>
      <c r="L2003">
        <v>58549.68</v>
      </c>
      <c r="M2003">
        <v>57248.77</v>
      </c>
      <c r="N2003">
        <v>56599.09</v>
      </c>
      <c r="O2003">
        <v>56612.38</v>
      </c>
      <c r="P2003">
        <v>58143.23</v>
      </c>
      <c r="Q2003">
        <v>62737.440000000002</v>
      </c>
      <c r="R2003">
        <v>69288.72</v>
      </c>
      <c r="S2003">
        <v>75516.25</v>
      </c>
      <c r="T2003">
        <v>82187.070000000007</v>
      </c>
      <c r="U2003">
        <v>88180.76</v>
      </c>
      <c r="V2003">
        <v>93263.039999999994</v>
      </c>
      <c r="W2003">
        <v>96714.71</v>
      </c>
      <c r="X2003">
        <v>98374.97</v>
      </c>
      <c r="Y2003">
        <v>99378.9</v>
      </c>
      <c r="Z2003">
        <v>98895.59</v>
      </c>
      <c r="AA2003">
        <v>96955.41</v>
      </c>
      <c r="AB2003">
        <v>93580.43</v>
      </c>
      <c r="AC2003">
        <v>88472.8</v>
      </c>
      <c r="AD2003">
        <v>81868.259999999995</v>
      </c>
      <c r="AE2003">
        <v>78512.759999999995</v>
      </c>
      <c r="AF2003">
        <v>75160.59</v>
      </c>
      <c r="AG2003">
        <v>70355.53</v>
      </c>
      <c r="AH2003">
        <v>65115.77</v>
      </c>
      <c r="AI2003">
        <v>61235.75</v>
      </c>
      <c r="AJ2003">
        <v>75.585210000000004</v>
      </c>
      <c r="AK2003">
        <v>74.35078</v>
      </c>
      <c r="AL2003">
        <v>73.293369999999996</v>
      </c>
      <c r="AM2003">
        <v>72.473939999999999</v>
      </c>
      <c r="AN2003">
        <v>71.762720000000002</v>
      </c>
      <c r="AO2003">
        <v>71.300839999999994</v>
      </c>
      <c r="AP2003">
        <v>71.002200000000002</v>
      </c>
      <c r="AQ2003">
        <v>72.528710000000004</v>
      </c>
      <c r="AR2003">
        <v>77.844920000000002</v>
      </c>
      <c r="AS2003">
        <v>82.855900000000005</v>
      </c>
      <c r="AT2003">
        <v>88.174859999999995</v>
      </c>
      <c r="AU2003">
        <v>91.254689999999997</v>
      </c>
      <c r="AV2003">
        <v>92.700410000000005</v>
      </c>
      <c r="AW2003">
        <v>91.812569999999994</v>
      </c>
      <c r="AX2003">
        <v>91.449749999999995</v>
      </c>
      <c r="AY2003">
        <v>90.899180000000001</v>
      </c>
      <c r="AZ2003">
        <v>90.761309999999995</v>
      </c>
      <c r="BA2003">
        <v>89.381140000000002</v>
      </c>
      <c r="BB2003">
        <v>87.026319999999998</v>
      </c>
      <c r="BC2003">
        <v>84.327590000000001</v>
      </c>
      <c r="BD2003">
        <v>80.350020000000001</v>
      </c>
      <c r="BE2003">
        <v>77.850350000000006</v>
      </c>
      <c r="BF2003">
        <v>76.285229999999999</v>
      </c>
      <c r="BG2003">
        <v>75.728700000000003</v>
      </c>
      <c r="BH2003">
        <v>-995.20249999999999</v>
      </c>
      <c r="BI2003">
        <v>-875.06269999999995</v>
      </c>
      <c r="BJ2003">
        <v>-763.25350000000003</v>
      </c>
      <c r="BK2003">
        <v>-743.72220000000004</v>
      </c>
      <c r="BL2003">
        <v>-585.90940000000001</v>
      </c>
      <c r="BM2003">
        <v>-242.21270000000001</v>
      </c>
      <c r="BN2003">
        <v>701.80489999999998</v>
      </c>
      <c r="BO2003">
        <v>175.55600000000001</v>
      </c>
      <c r="BP2003">
        <v>-470.11689999999999</v>
      </c>
      <c r="BQ2003">
        <v>-427.50569999999999</v>
      </c>
      <c r="BR2003">
        <v>-127.3604</v>
      </c>
      <c r="BS2003">
        <v>-0.2972342</v>
      </c>
      <c r="BT2003">
        <v>260.73399999999998</v>
      </c>
      <c r="BU2003">
        <v>595.00670000000002</v>
      </c>
      <c r="BV2003">
        <v>907.29200000000003</v>
      </c>
      <c r="BW2003">
        <v>348.7704</v>
      </c>
      <c r="BX2003">
        <v>-346.62169999999998</v>
      </c>
      <c r="BY2003">
        <v>-781.93920000000003</v>
      </c>
      <c r="BZ2003">
        <v>-1896.8910000000001</v>
      </c>
      <c r="CA2003">
        <v>-1971.3889999999999</v>
      </c>
      <c r="CB2003">
        <v>-2259.5</v>
      </c>
      <c r="CC2003">
        <v>-2190.7840000000001</v>
      </c>
      <c r="CD2003">
        <v>-1738.3510000000001</v>
      </c>
      <c r="CE2003">
        <v>-1580.431</v>
      </c>
      <c r="CF2003" s="20">
        <v>485.78750000000002</v>
      </c>
      <c r="CG2003" s="20">
        <v>436.18869999999998</v>
      </c>
      <c r="CH2003" s="20">
        <v>435.4486</v>
      </c>
      <c r="CI2003" s="20">
        <v>467.21249999999998</v>
      </c>
      <c r="CJ2003" s="20">
        <v>559.52430000000004</v>
      </c>
      <c r="CK2003" s="20">
        <v>644.01949999999999</v>
      </c>
      <c r="CL2003" s="20">
        <v>859.99310000000003</v>
      </c>
      <c r="CM2003" s="20">
        <v>669.93219999999997</v>
      </c>
      <c r="CN2003" s="20">
        <v>384.90069999999997</v>
      </c>
      <c r="CO2003" s="20">
        <v>183.61259999999999</v>
      </c>
      <c r="CP2003" s="20">
        <v>60.594029999999997</v>
      </c>
      <c r="CQ2003" s="20">
        <v>24.675750000000001</v>
      </c>
      <c r="CR2003" s="20">
        <v>72.134410000000003</v>
      </c>
      <c r="CS2003" s="20">
        <v>314.56029999999998</v>
      </c>
      <c r="CT2003" s="20">
        <v>764.09829999999999</v>
      </c>
      <c r="CU2003" s="20">
        <v>1201.251</v>
      </c>
      <c r="CV2003" s="20">
        <v>1524.0730000000001</v>
      </c>
      <c r="CW2003" s="20">
        <v>1888.3240000000001</v>
      </c>
      <c r="CX2003" s="20">
        <v>2074.4949999999999</v>
      </c>
      <c r="CY2003" s="20">
        <v>1950.1320000000001</v>
      </c>
      <c r="CZ2003" s="20">
        <v>1685.01</v>
      </c>
      <c r="DA2003" s="20">
        <v>501.52109999999999</v>
      </c>
      <c r="DB2003" s="20">
        <v>666.5154</v>
      </c>
      <c r="DC2003" s="20">
        <v>829.96500000000003</v>
      </c>
      <c r="DD2003">
        <v>0</v>
      </c>
      <c r="DE2003">
        <v>0</v>
      </c>
      <c r="DF2003">
        <v>0</v>
      </c>
    </row>
    <row r="2004" spans="1:110" x14ac:dyDescent="0.25">
      <c r="A2004" s="16" t="str">
        <f t="shared" si="31"/>
        <v>Portfolio Adjusted_CPP_0 to 199.99 kW_All_SDGE_1-in-10_MONTHLY SYSTEM PEAK DAY_2021_9</v>
      </c>
      <c r="B2004" t="s">
        <v>195</v>
      </c>
      <c r="C2004" t="s">
        <v>121</v>
      </c>
      <c r="D2004" t="s">
        <v>124</v>
      </c>
      <c r="E2004" t="s">
        <v>7</v>
      </c>
      <c r="F2004" t="s">
        <v>125</v>
      </c>
      <c r="G2004" t="s">
        <v>85</v>
      </c>
      <c r="H2004" t="s">
        <v>20</v>
      </c>
      <c r="I2004">
        <v>2021</v>
      </c>
      <c r="J2004">
        <v>9</v>
      </c>
      <c r="K2004">
        <v>7562</v>
      </c>
      <c r="L2004">
        <v>128255.5</v>
      </c>
      <c r="M2004">
        <v>124602</v>
      </c>
      <c r="N2004">
        <v>122728.4</v>
      </c>
      <c r="O2004">
        <v>122665.3</v>
      </c>
      <c r="P2004">
        <v>126201.9</v>
      </c>
      <c r="Q2004">
        <v>136461.5</v>
      </c>
      <c r="R2004">
        <v>152310.79999999999</v>
      </c>
      <c r="S2004">
        <v>164752.29999999999</v>
      </c>
      <c r="T2004">
        <v>179349.9</v>
      </c>
      <c r="U2004">
        <v>194533.6</v>
      </c>
      <c r="V2004">
        <v>208199.1</v>
      </c>
      <c r="W2004">
        <v>218720.5</v>
      </c>
      <c r="X2004">
        <v>224498.5</v>
      </c>
      <c r="Y2004">
        <v>228764.1</v>
      </c>
      <c r="Z2004">
        <v>228343</v>
      </c>
      <c r="AA2004">
        <v>223966.1</v>
      </c>
      <c r="AB2004">
        <v>215462.8</v>
      </c>
      <c r="AC2004">
        <v>202836.3</v>
      </c>
      <c r="AD2004">
        <v>188152.8</v>
      </c>
      <c r="AE2004">
        <v>181696</v>
      </c>
      <c r="AF2004">
        <v>170205.2</v>
      </c>
      <c r="AG2004">
        <v>158078.1</v>
      </c>
      <c r="AH2004">
        <v>144893.79999999999</v>
      </c>
      <c r="AI2004">
        <v>135367.20000000001</v>
      </c>
      <c r="AJ2004">
        <v>75.545199999999994</v>
      </c>
      <c r="AK2004">
        <v>74.700220000000002</v>
      </c>
      <c r="AL2004">
        <v>73.788759999999996</v>
      </c>
      <c r="AM2004">
        <v>74.116150000000005</v>
      </c>
      <c r="AN2004">
        <v>73.80059</v>
      </c>
      <c r="AO2004">
        <v>72.841329999999999</v>
      </c>
      <c r="AP2004">
        <v>73.696719999999999</v>
      </c>
      <c r="AQ2004">
        <v>75.061170000000004</v>
      </c>
      <c r="AR2004">
        <v>82.501850000000005</v>
      </c>
      <c r="AS2004">
        <v>88.553790000000006</v>
      </c>
      <c r="AT2004">
        <v>92.903919999999999</v>
      </c>
      <c r="AU2004">
        <v>96.231899999999996</v>
      </c>
      <c r="AV2004">
        <v>95.948059999999998</v>
      </c>
      <c r="AW2004">
        <v>96.186279999999996</v>
      </c>
      <c r="AX2004">
        <v>94.494540000000001</v>
      </c>
      <c r="AY2004">
        <v>94.504559999999998</v>
      </c>
      <c r="AZ2004">
        <v>93.552549999999997</v>
      </c>
      <c r="BA2004">
        <v>92.828680000000006</v>
      </c>
      <c r="BB2004">
        <v>90.205070000000006</v>
      </c>
      <c r="BC2004">
        <v>87.966070000000002</v>
      </c>
      <c r="BD2004">
        <v>86.335949999999997</v>
      </c>
      <c r="BE2004">
        <v>83.867519999999999</v>
      </c>
      <c r="BF2004">
        <v>80.36009</v>
      </c>
      <c r="BG2004">
        <v>78.253410000000002</v>
      </c>
      <c r="BH2004">
        <v>-2180.0329999999999</v>
      </c>
      <c r="BI2004">
        <v>-1904.5740000000001</v>
      </c>
      <c r="BJ2004">
        <v>-1655.0250000000001</v>
      </c>
      <c r="BK2004">
        <v>-1611.4659999999999</v>
      </c>
      <c r="BL2004">
        <v>-1271.7370000000001</v>
      </c>
      <c r="BM2004">
        <v>-526.84169999999995</v>
      </c>
      <c r="BN2004">
        <v>1542.711</v>
      </c>
      <c r="BO2004">
        <v>383.00709999999998</v>
      </c>
      <c r="BP2004">
        <v>-1025.896</v>
      </c>
      <c r="BQ2004">
        <v>-943.11059999999998</v>
      </c>
      <c r="BR2004">
        <v>-284.31740000000002</v>
      </c>
      <c r="BS2004">
        <v>-0.6721956</v>
      </c>
      <c r="BT2004">
        <v>595.01300000000003</v>
      </c>
      <c r="BU2004">
        <v>1369.6690000000001</v>
      </c>
      <c r="BV2004">
        <v>2094.8739999999998</v>
      </c>
      <c r="BW2004">
        <v>805.65639999999996</v>
      </c>
      <c r="BX2004">
        <v>-798.07370000000003</v>
      </c>
      <c r="BY2004">
        <v>-1792.7059999999999</v>
      </c>
      <c r="BZ2004">
        <v>-4359.51</v>
      </c>
      <c r="CA2004">
        <v>-4562.2330000000002</v>
      </c>
      <c r="CB2004">
        <v>-5116.76</v>
      </c>
      <c r="CC2004">
        <v>-4922.3559999999998</v>
      </c>
      <c r="CD2004">
        <v>-3868.1280000000002</v>
      </c>
      <c r="CE2004">
        <v>-3493.6849999999999</v>
      </c>
      <c r="CF2004" s="20">
        <v>2331.04</v>
      </c>
      <c r="CG2004" s="20">
        <v>2066.2919999999999</v>
      </c>
      <c r="CH2004" s="20">
        <v>2047.4259999999999</v>
      </c>
      <c r="CI2004" s="20">
        <v>2193.4870000000001</v>
      </c>
      <c r="CJ2004" s="20">
        <v>2636.0430000000001</v>
      </c>
      <c r="CK2004" s="20">
        <v>3046.951</v>
      </c>
      <c r="CL2004" s="20">
        <v>4155.5780000000004</v>
      </c>
      <c r="CM2004" s="20">
        <v>3188.6970000000001</v>
      </c>
      <c r="CN2004" s="20">
        <v>1832.921</v>
      </c>
      <c r="CO2004" s="20">
        <v>893.60159999999996</v>
      </c>
      <c r="CP2004" s="20">
        <v>301.97309999999999</v>
      </c>
      <c r="CQ2004" s="20">
        <v>126.20140000000001</v>
      </c>
      <c r="CR2004" s="20">
        <v>375.66449999999998</v>
      </c>
      <c r="CS2004" s="20">
        <v>1666.83</v>
      </c>
      <c r="CT2004" s="20">
        <v>4073.53</v>
      </c>
      <c r="CU2004" s="20">
        <v>6409.9459999999999</v>
      </c>
      <c r="CV2004" s="20">
        <v>8079.4170000000004</v>
      </c>
      <c r="CW2004" s="20">
        <v>9925.4120000000003</v>
      </c>
      <c r="CX2004" s="20">
        <v>10957.28</v>
      </c>
      <c r="CY2004" s="20">
        <v>10444.18</v>
      </c>
      <c r="CZ2004" s="20">
        <v>8641.0750000000007</v>
      </c>
      <c r="DA2004" s="20">
        <v>2531.8389999999999</v>
      </c>
      <c r="DB2004" s="20">
        <v>3300.1759999999999</v>
      </c>
      <c r="DC2004" s="20">
        <v>4055.7979999999998</v>
      </c>
      <c r="DD2004">
        <v>0</v>
      </c>
      <c r="DE2004">
        <v>0</v>
      </c>
      <c r="DF2004">
        <v>0</v>
      </c>
    </row>
    <row r="2005" spans="1:110" x14ac:dyDescent="0.25">
      <c r="A2005" s="16" t="str">
        <f t="shared" si="31"/>
        <v>Program Specific_CPP_0 to 199.99 kW_All_SDGE_1-in-10_MONTHLY SYSTEM PEAK DAY_2029_7</v>
      </c>
      <c r="B2005" t="s">
        <v>196</v>
      </c>
      <c r="C2005" t="s">
        <v>121</v>
      </c>
      <c r="D2005" t="s">
        <v>124</v>
      </c>
      <c r="E2005" t="s">
        <v>7</v>
      </c>
      <c r="F2005" t="s">
        <v>125</v>
      </c>
      <c r="G2005" t="s">
        <v>85</v>
      </c>
      <c r="H2005" t="s">
        <v>20</v>
      </c>
      <c r="I2005">
        <v>2029</v>
      </c>
      <c r="J2005">
        <v>7</v>
      </c>
      <c r="K2005">
        <v>3145</v>
      </c>
      <c r="L2005">
        <v>56300.84</v>
      </c>
      <c r="M2005">
        <v>55024.27</v>
      </c>
      <c r="N2005">
        <v>54411.71</v>
      </c>
      <c r="O2005">
        <v>54445.04</v>
      </c>
      <c r="P2005">
        <v>55817.32</v>
      </c>
      <c r="Q2005">
        <v>59844.92</v>
      </c>
      <c r="R2005">
        <v>64911.63</v>
      </c>
      <c r="S2005">
        <v>70587.63</v>
      </c>
      <c r="T2005">
        <v>76233.09</v>
      </c>
      <c r="U2005">
        <v>81455.98</v>
      </c>
      <c r="V2005">
        <v>85970.89</v>
      </c>
      <c r="W2005">
        <v>89212.14</v>
      </c>
      <c r="X2005">
        <v>90805.7</v>
      </c>
      <c r="Y2005">
        <v>91993.96</v>
      </c>
      <c r="Z2005">
        <v>91907.23</v>
      </c>
      <c r="AA2005">
        <v>90486.51</v>
      </c>
      <c r="AB2005">
        <v>87823.039999999994</v>
      </c>
      <c r="AC2005">
        <v>83577.259999999995</v>
      </c>
      <c r="AD2005">
        <v>77963.13</v>
      </c>
      <c r="AE2005">
        <v>74319.44</v>
      </c>
      <c r="AF2005">
        <v>71846.12</v>
      </c>
      <c r="AG2005">
        <v>67400.09</v>
      </c>
      <c r="AH2005">
        <v>62418.6</v>
      </c>
      <c r="AI2005">
        <v>58866.5</v>
      </c>
      <c r="AJ2005">
        <v>70.282340000000005</v>
      </c>
      <c r="AK2005">
        <v>69.404129999999995</v>
      </c>
      <c r="AL2005">
        <v>68.862799999999993</v>
      </c>
      <c r="AM2005">
        <v>68.065920000000006</v>
      </c>
      <c r="AN2005">
        <v>67.412499999999994</v>
      </c>
      <c r="AO2005">
        <v>66.741699999999994</v>
      </c>
      <c r="AP2005">
        <v>66.214600000000004</v>
      </c>
      <c r="AQ2005">
        <v>68.435850000000002</v>
      </c>
      <c r="AR2005">
        <v>72.229320000000001</v>
      </c>
      <c r="AS2005">
        <v>77.507279999999994</v>
      </c>
      <c r="AT2005">
        <v>82.070650000000001</v>
      </c>
      <c r="AU2005">
        <v>85.150840000000002</v>
      </c>
      <c r="AV2005">
        <v>87.368870000000001</v>
      </c>
      <c r="AW2005">
        <v>88.640699999999995</v>
      </c>
      <c r="AX2005">
        <v>88.588819999999998</v>
      </c>
      <c r="AY2005">
        <v>88.480279999999993</v>
      </c>
      <c r="AZ2005">
        <v>86.715029999999999</v>
      </c>
      <c r="BA2005">
        <v>84.448570000000004</v>
      </c>
      <c r="BB2005">
        <v>83.366699999999994</v>
      </c>
      <c r="BC2005">
        <v>80.980649999999997</v>
      </c>
      <c r="BD2005">
        <v>77.433890000000005</v>
      </c>
      <c r="BE2005">
        <v>74.874369999999999</v>
      </c>
      <c r="BF2005">
        <v>73.124600000000001</v>
      </c>
      <c r="BG2005">
        <v>72.145409999999998</v>
      </c>
      <c r="BH2005">
        <v>-956.97760000000005</v>
      </c>
      <c r="BI2005">
        <v>-841.06050000000005</v>
      </c>
      <c r="BJ2005">
        <v>-733.75609999999995</v>
      </c>
      <c r="BK2005">
        <v>-715.24959999999999</v>
      </c>
      <c r="BL2005">
        <v>-562.47119999999995</v>
      </c>
      <c r="BM2005">
        <v>-231.0454</v>
      </c>
      <c r="BN2005">
        <v>657.47059999999999</v>
      </c>
      <c r="BO2005">
        <v>164.09819999999999</v>
      </c>
      <c r="BP2005">
        <v>-436.05970000000002</v>
      </c>
      <c r="BQ2005">
        <v>-394.90350000000001</v>
      </c>
      <c r="BR2005">
        <v>-117.40219999999999</v>
      </c>
      <c r="BS2005">
        <v>-0.27417649999999999</v>
      </c>
      <c r="BT2005">
        <v>240.67230000000001</v>
      </c>
      <c r="BU2005">
        <v>550.7912</v>
      </c>
      <c r="BV2005">
        <v>843.17899999999997</v>
      </c>
      <c r="BW2005">
        <v>325.50029999999998</v>
      </c>
      <c r="BX2005">
        <v>-325.29640000000001</v>
      </c>
      <c r="BY2005">
        <v>-738.67150000000004</v>
      </c>
      <c r="BZ2005">
        <v>-1806.4090000000001</v>
      </c>
      <c r="CA2005">
        <v>-1866.098</v>
      </c>
      <c r="CB2005">
        <v>-2159.86</v>
      </c>
      <c r="CC2005">
        <v>-2098.7559999999999</v>
      </c>
      <c r="CD2005">
        <v>-1666.346</v>
      </c>
      <c r="CE2005">
        <v>-1519.2829999999999</v>
      </c>
      <c r="CF2005" s="20">
        <v>449.18689999999998</v>
      </c>
      <c r="CG2005" s="20">
        <v>402.94940000000003</v>
      </c>
      <c r="CH2005" s="20">
        <v>402.44139999999999</v>
      </c>
      <c r="CI2005" s="20">
        <v>432.12389999999999</v>
      </c>
      <c r="CJ2005" s="20">
        <v>515.65419999999995</v>
      </c>
      <c r="CK2005" s="20">
        <v>586.00319999999999</v>
      </c>
      <c r="CL2005" s="20">
        <v>754.77059999999994</v>
      </c>
      <c r="CM2005" s="20">
        <v>585.33870000000002</v>
      </c>
      <c r="CN2005" s="20">
        <v>331.15309999999999</v>
      </c>
      <c r="CO2005" s="20">
        <v>156.6754</v>
      </c>
      <c r="CP2005" s="20">
        <v>51.488889999999998</v>
      </c>
      <c r="CQ2005" s="20">
        <v>20.995840000000001</v>
      </c>
      <c r="CR2005" s="20">
        <v>61.460970000000003</v>
      </c>
      <c r="CS2005" s="20">
        <v>269.54680000000002</v>
      </c>
      <c r="CT2005" s="20">
        <v>659.92510000000004</v>
      </c>
      <c r="CU2005" s="20">
        <v>1046.3030000000001</v>
      </c>
      <c r="CV2005" s="20">
        <v>1342.309</v>
      </c>
      <c r="CW2005" s="20">
        <v>1685.1289999999999</v>
      </c>
      <c r="CX2005" s="20">
        <v>1881.308</v>
      </c>
      <c r="CY2005" s="20">
        <v>1747.384</v>
      </c>
      <c r="CZ2005" s="20">
        <v>1539.674</v>
      </c>
      <c r="DA2005" s="20">
        <v>460.27109999999999</v>
      </c>
      <c r="DB2005" s="20">
        <v>612.44320000000005</v>
      </c>
      <c r="DC2005" s="20">
        <v>766.98379999999997</v>
      </c>
      <c r="DD2005">
        <v>0</v>
      </c>
      <c r="DE2005">
        <v>0</v>
      </c>
      <c r="DF2005">
        <v>0</v>
      </c>
    </row>
    <row r="2006" spans="1:110" x14ac:dyDescent="0.25">
      <c r="A2006" s="16" t="str">
        <f t="shared" si="31"/>
        <v>Program Specific_CPP_0 to 199.99 kW_All_SDGE_1-in-10_MONTHLY SYSTEM PEAK DAY_2020_9</v>
      </c>
      <c r="B2006" t="s">
        <v>196</v>
      </c>
      <c r="C2006" t="s">
        <v>121</v>
      </c>
      <c r="D2006" t="s">
        <v>124</v>
      </c>
      <c r="E2006" t="s">
        <v>7</v>
      </c>
      <c r="F2006" t="s">
        <v>125</v>
      </c>
      <c r="G2006" t="s">
        <v>85</v>
      </c>
      <c r="H2006" t="s">
        <v>20</v>
      </c>
      <c r="I2006">
        <v>2020</v>
      </c>
      <c r="J2006">
        <v>9</v>
      </c>
      <c r="K2006">
        <v>12288</v>
      </c>
      <c r="L2006">
        <v>176932.9</v>
      </c>
      <c r="M2006">
        <v>170991.1</v>
      </c>
      <c r="N2006">
        <v>167942.2</v>
      </c>
      <c r="O2006">
        <v>167839.3</v>
      </c>
      <c r="P2006">
        <v>173589.3</v>
      </c>
      <c r="Q2006">
        <v>190290.9</v>
      </c>
      <c r="R2006">
        <v>216112.2</v>
      </c>
      <c r="S2006">
        <v>236396.5</v>
      </c>
      <c r="T2006">
        <v>260186.4</v>
      </c>
      <c r="U2006">
        <v>284923.90000000002</v>
      </c>
      <c r="V2006">
        <v>307188.5</v>
      </c>
      <c r="W2006">
        <v>324315.3</v>
      </c>
      <c r="X2006">
        <v>333714.90000000002</v>
      </c>
      <c r="Y2006">
        <v>340638.8</v>
      </c>
      <c r="Z2006">
        <v>339946</v>
      </c>
      <c r="AA2006">
        <v>332814.3</v>
      </c>
      <c r="AB2006">
        <v>318954.40000000002</v>
      </c>
      <c r="AC2006">
        <v>298383.59999999998</v>
      </c>
      <c r="AD2006">
        <v>274462.8</v>
      </c>
      <c r="AE2006">
        <v>263935.7</v>
      </c>
      <c r="AF2006">
        <v>245236</v>
      </c>
      <c r="AG2006">
        <v>225508</v>
      </c>
      <c r="AH2006">
        <v>204056.7</v>
      </c>
      <c r="AI2006">
        <v>188544.4</v>
      </c>
      <c r="AJ2006">
        <v>75.544409999999999</v>
      </c>
      <c r="AK2006">
        <v>74.699430000000007</v>
      </c>
      <c r="AL2006">
        <v>73.786619999999999</v>
      </c>
      <c r="AM2006">
        <v>74.115039999999993</v>
      </c>
      <c r="AN2006">
        <v>73.798580000000001</v>
      </c>
      <c r="AO2006">
        <v>72.839169999999996</v>
      </c>
      <c r="AP2006">
        <v>73.693579999999997</v>
      </c>
      <c r="AQ2006">
        <v>75.058319999999995</v>
      </c>
      <c r="AR2006">
        <v>82.502549999999999</v>
      </c>
      <c r="AS2006">
        <v>88.553809999999999</v>
      </c>
      <c r="AT2006">
        <v>92.907499999999999</v>
      </c>
      <c r="AU2006">
        <v>96.238420000000005</v>
      </c>
      <c r="AV2006">
        <v>95.957449999999994</v>
      </c>
      <c r="AW2006">
        <v>96.196259999999995</v>
      </c>
      <c r="AX2006">
        <v>94.500020000000006</v>
      </c>
      <c r="AY2006">
        <v>94.511439999999993</v>
      </c>
      <c r="AZ2006">
        <v>93.558869999999999</v>
      </c>
      <c r="BA2006">
        <v>92.832560000000001</v>
      </c>
      <c r="BB2006">
        <v>90.207220000000007</v>
      </c>
      <c r="BC2006">
        <v>87.966949999999997</v>
      </c>
      <c r="BD2006">
        <v>86.335809999999995</v>
      </c>
      <c r="BE2006">
        <v>83.868359999999996</v>
      </c>
      <c r="BF2006">
        <v>80.360569999999996</v>
      </c>
      <c r="BG2006">
        <v>78.252769999999998</v>
      </c>
      <c r="BH2006">
        <v>-3007.43</v>
      </c>
      <c r="BI2006">
        <v>-2613.6439999999998</v>
      </c>
      <c r="BJ2006">
        <v>-2264.7449999999999</v>
      </c>
      <c r="BK2006">
        <v>-2204.9209999999998</v>
      </c>
      <c r="BL2006">
        <v>-1749.259</v>
      </c>
      <c r="BM2006">
        <v>-734.66290000000004</v>
      </c>
      <c r="BN2006">
        <v>2188.9369999999999</v>
      </c>
      <c r="BO2006">
        <v>549.56140000000005</v>
      </c>
      <c r="BP2006">
        <v>-1488.288</v>
      </c>
      <c r="BQ2006">
        <v>-1381.328</v>
      </c>
      <c r="BR2006">
        <v>-419.49779999999998</v>
      </c>
      <c r="BS2006">
        <v>-0.99672139999999998</v>
      </c>
      <c r="BT2006">
        <v>884.48119999999994</v>
      </c>
      <c r="BU2006">
        <v>2039.491</v>
      </c>
      <c r="BV2006">
        <v>3118.7460000000001</v>
      </c>
      <c r="BW2006">
        <v>1197.2080000000001</v>
      </c>
      <c r="BX2006">
        <v>-1181.4059999999999</v>
      </c>
      <c r="BY2006">
        <v>-2637.17</v>
      </c>
      <c r="BZ2006">
        <v>-6359.3159999999998</v>
      </c>
      <c r="CA2006">
        <v>-6627.2</v>
      </c>
      <c r="CB2006">
        <v>-7372.36</v>
      </c>
      <c r="CC2006">
        <v>-7022.0410000000002</v>
      </c>
      <c r="CD2006">
        <v>-5447.56</v>
      </c>
      <c r="CE2006">
        <v>-4866.134</v>
      </c>
      <c r="CF2006" s="20">
        <v>4436.2340000000004</v>
      </c>
      <c r="CG2006" s="20">
        <v>3891.248</v>
      </c>
      <c r="CH2006" s="20">
        <v>3833.8739999999998</v>
      </c>
      <c r="CI2006" s="20">
        <v>4106.5690000000004</v>
      </c>
      <c r="CJ2006" s="20">
        <v>4987.3109999999997</v>
      </c>
      <c r="CK2006" s="20">
        <v>5924.9059999999999</v>
      </c>
      <c r="CL2006" s="20">
        <v>8366.2060000000001</v>
      </c>
      <c r="CM2006" s="20">
        <v>6564.9579999999996</v>
      </c>
      <c r="CN2006" s="20">
        <v>3857.5439999999999</v>
      </c>
      <c r="CO2006" s="20">
        <v>1916.9580000000001</v>
      </c>
      <c r="CP2006" s="20">
        <v>657.38620000000003</v>
      </c>
      <c r="CQ2006" s="20">
        <v>277.47269999999997</v>
      </c>
      <c r="CR2006" s="20">
        <v>830.08860000000004</v>
      </c>
      <c r="CS2006" s="20">
        <v>3695.761</v>
      </c>
      <c r="CT2006" s="20">
        <v>9028.49</v>
      </c>
      <c r="CU2006" s="20">
        <v>14154.47</v>
      </c>
      <c r="CV2006" s="20">
        <v>17704.87</v>
      </c>
      <c r="CW2006" s="20">
        <v>21478.639999999999</v>
      </c>
      <c r="CX2006" s="20">
        <v>23315.7</v>
      </c>
      <c r="CY2006" s="20">
        <v>22038.38</v>
      </c>
      <c r="CZ2006" s="20">
        <v>17938.689999999999</v>
      </c>
      <c r="DA2006" s="20">
        <v>5152.4840000000004</v>
      </c>
      <c r="DB2006" s="20">
        <v>6545.4480000000003</v>
      </c>
      <c r="DC2006" s="20">
        <v>7868.2280000000001</v>
      </c>
      <c r="DD2006">
        <v>0</v>
      </c>
      <c r="DE2006">
        <v>0</v>
      </c>
      <c r="DF2006">
        <v>0</v>
      </c>
    </row>
    <row r="2007" spans="1:110" x14ac:dyDescent="0.25">
      <c r="A2007" s="16" t="str">
        <f t="shared" si="31"/>
        <v>Program Specific_CPP_0 to 199.99 kW_All_SDGE_1-in-10_MONTHLY SYSTEM PEAK DAY_2026_9</v>
      </c>
      <c r="B2007" t="s">
        <v>196</v>
      </c>
      <c r="C2007" t="s">
        <v>121</v>
      </c>
      <c r="D2007" t="s">
        <v>124</v>
      </c>
      <c r="E2007" t="s">
        <v>7</v>
      </c>
      <c r="F2007" t="s">
        <v>125</v>
      </c>
      <c r="G2007" t="s">
        <v>85</v>
      </c>
      <c r="H2007" t="s">
        <v>20</v>
      </c>
      <c r="I2007">
        <v>2026</v>
      </c>
      <c r="J2007">
        <v>9</v>
      </c>
      <c r="K2007">
        <v>3649</v>
      </c>
      <c r="L2007">
        <v>66991.38</v>
      </c>
      <c r="M2007">
        <v>65226.93</v>
      </c>
      <c r="N2007">
        <v>64321.56</v>
      </c>
      <c r="O2007">
        <v>64290.99</v>
      </c>
      <c r="P2007">
        <v>65998.490000000005</v>
      </c>
      <c r="Q2007">
        <v>70958.14</v>
      </c>
      <c r="R2007">
        <v>78625.94</v>
      </c>
      <c r="S2007">
        <v>84649.47</v>
      </c>
      <c r="T2007">
        <v>91714.05</v>
      </c>
      <c r="U2007">
        <v>99060.02</v>
      </c>
      <c r="V2007">
        <v>105671.6</v>
      </c>
      <c r="W2007">
        <v>110757.6</v>
      </c>
      <c r="X2007">
        <v>113548.8</v>
      </c>
      <c r="Y2007">
        <v>115604.9</v>
      </c>
      <c r="Z2007">
        <v>115399.2</v>
      </c>
      <c r="AA2007">
        <v>113281.4</v>
      </c>
      <c r="AB2007">
        <v>109165.6</v>
      </c>
      <c r="AC2007">
        <v>103056.9</v>
      </c>
      <c r="AD2007">
        <v>95953.53</v>
      </c>
      <c r="AE2007">
        <v>92827.41</v>
      </c>
      <c r="AF2007">
        <v>87274.44</v>
      </c>
      <c r="AG2007">
        <v>81416.08</v>
      </c>
      <c r="AH2007">
        <v>75045.97</v>
      </c>
      <c r="AI2007">
        <v>70439.5</v>
      </c>
      <c r="AJ2007">
        <v>75.544409999999999</v>
      </c>
      <c r="AK2007">
        <v>74.699430000000007</v>
      </c>
      <c r="AL2007">
        <v>73.786619999999999</v>
      </c>
      <c r="AM2007">
        <v>74.115039999999993</v>
      </c>
      <c r="AN2007">
        <v>73.798580000000001</v>
      </c>
      <c r="AO2007">
        <v>72.839169999999996</v>
      </c>
      <c r="AP2007">
        <v>73.693579999999997</v>
      </c>
      <c r="AQ2007">
        <v>75.058319999999995</v>
      </c>
      <c r="AR2007">
        <v>82.502549999999999</v>
      </c>
      <c r="AS2007">
        <v>88.553809999999999</v>
      </c>
      <c r="AT2007">
        <v>92.907499999999999</v>
      </c>
      <c r="AU2007">
        <v>96.238420000000005</v>
      </c>
      <c r="AV2007">
        <v>95.957449999999994</v>
      </c>
      <c r="AW2007">
        <v>96.196259999999995</v>
      </c>
      <c r="AX2007">
        <v>94.500020000000006</v>
      </c>
      <c r="AY2007">
        <v>94.511439999999993</v>
      </c>
      <c r="AZ2007">
        <v>93.558869999999999</v>
      </c>
      <c r="BA2007">
        <v>92.832560000000001</v>
      </c>
      <c r="BB2007">
        <v>90.207220000000007</v>
      </c>
      <c r="BC2007">
        <v>87.966949999999997</v>
      </c>
      <c r="BD2007">
        <v>86.335809999999995</v>
      </c>
      <c r="BE2007">
        <v>83.868359999999996</v>
      </c>
      <c r="BF2007">
        <v>80.360569999999996</v>
      </c>
      <c r="BG2007">
        <v>78.252769999999998</v>
      </c>
      <c r="BH2007">
        <v>-1138.691</v>
      </c>
      <c r="BI2007">
        <v>-997.01089999999999</v>
      </c>
      <c r="BJ2007">
        <v>-867.3931</v>
      </c>
      <c r="BK2007">
        <v>-844.59690000000001</v>
      </c>
      <c r="BL2007">
        <v>-665.06679999999994</v>
      </c>
      <c r="BM2007">
        <v>-273.95069999999998</v>
      </c>
      <c r="BN2007">
        <v>796.37879999999996</v>
      </c>
      <c r="BO2007">
        <v>196.7884</v>
      </c>
      <c r="BP2007">
        <v>-524.61210000000005</v>
      </c>
      <c r="BQ2007">
        <v>-480.24900000000002</v>
      </c>
      <c r="BR2007">
        <v>-144.3056</v>
      </c>
      <c r="BS2007">
        <v>-0.34039219999999998</v>
      </c>
      <c r="BT2007">
        <v>300.95089999999999</v>
      </c>
      <c r="BU2007">
        <v>692.15599999999995</v>
      </c>
      <c r="BV2007">
        <v>1058.7</v>
      </c>
      <c r="BW2007">
        <v>407.49849999999998</v>
      </c>
      <c r="BX2007">
        <v>-404.34910000000002</v>
      </c>
      <c r="BY2007">
        <v>-910.8365</v>
      </c>
      <c r="BZ2007">
        <v>-2223.248</v>
      </c>
      <c r="CA2007">
        <v>-2330.8180000000002</v>
      </c>
      <c r="CB2007">
        <v>-2623.6709999999998</v>
      </c>
      <c r="CC2007">
        <v>-2535.1959999999999</v>
      </c>
      <c r="CD2007">
        <v>-2003.45</v>
      </c>
      <c r="CE2007">
        <v>-1817.97</v>
      </c>
      <c r="CF2007" s="20">
        <v>635.96799999999996</v>
      </c>
      <c r="CG2007" s="20">
        <v>566.23389999999995</v>
      </c>
      <c r="CH2007" s="20">
        <v>562.38160000000005</v>
      </c>
      <c r="CI2007" s="20">
        <v>602.54840000000002</v>
      </c>
      <c r="CJ2007" s="20">
        <v>720.92250000000001</v>
      </c>
      <c r="CK2007" s="20">
        <v>823.85339999999997</v>
      </c>
      <c r="CL2007" s="20">
        <v>1107.3920000000001</v>
      </c>
      <c r="CM2007" s="20">
        <v>841.77980000000002</v>
      </c>
      <c r="CN2007" s="20">
        <v>479.3066</v>
      </c>
      <c r="CO2007" s="20">
        <v>231.71369999999999</v>
      </c>
      <c r="CP2007" s="20">
        <v>77.790649999999999</v>
      </c>
      <c r="CQ2007" s="20">
        <v>32.361750000000001</v>
      </c>
      <c r="CR2007" s="20">
        <v>96.103319999999997</v>
      </c>
      <c r="CS2007" s="20">
        <v>425.66520000000003</v>
      </c>
      <c r="CT2007" s="20">
        <v>1040.4010000000001</v>
      </c>
      <c r="CU2007" s="20">
        <v>1639.8589999999999</v>
      </c>
      <c r="CV2007" s="20">
        <v>2073.9920000000002</v>
      </c>
      <c r="CW2007" s="20">
        <v>2562.1909999999998</v>
      </c>
      <c r="CX2007" s="20">
        <v>2849.7269999999999</v>
      </c>
      <c r="CY2007" s="20">
        <v>2726.0639999999999</v>
      </c>
      <c r="CZ2007" s="20">
        <v>2271.9369999999999</v>
      </c>
      <c r="DA2007" s="20">
        <v>671.6037</v>
      </c>
      <c r="DB2007" s="20">
        <v>885.30409999999995</v>
      </c>
      <c r="DC2007" s="20">
        <v>1098.202</v>
      </c>
      <c r="DD2007">
        <v>0</v>
      </c>
      <c r="DE2007">
        <v>0</v>
      </c>
      <c r="DF2007">
        <v>0</v>
      </c>
    </row>
    <row r="2008" spans="1:110" x14ac:dyDescent="0.25">
      <c r="A2008" s="16" t="str">
        <f t="shared" si="31"/>
        <v>Portfolio Adjusted_CPP_0 to 199.99 kW_All_SDGE_1-in-10_MONTHLY SYSTEM PEAK DAY_2028_2</v>
      </c>
      <c r="B2008" t="s">
        <v>195</v>
      </c>
      <c r="C2008" t="s">
        <v>121</v>
      </c>
      <c r="D2008" t="s">
        <v>124</v>
      </c>
      <c r="E2008" t="s">
        <v>7</v>
      </c>
      <c r="F2008" t="s">
        <v>125</v>
      </c>
      <c r="G2008" t="s">
        <v>85</v>
      </c>
      <c r="H2008" t="s">
        <v>20</v>
      </c>
      <c r="I2008">
        <v>2028</v>
      </c>
      <c r="J2008">
        <v>2</v>
      </c>
      <c r="K2008">
        <v>3292</v>
      </c>
      <c r="L2008">
        <v>43851.49</v>
      </c>
      <c r="M2008">
        <v>42936.92</v>
      </c>
      <c r="N2008">
        <v>42559.27</v>
      </c>
      <c r="O2008">
        <v>43061.14</v>
      </c>
      <c r="P2008">
        <v>45628.36</v>
      </c>
      <c r="Q2008">
        <v>51646.45</v>
      </c>
      <c r="R2008">
        <v>60450.81</v>
      </c>
      <c r="S2008">
        <v>66094.289999999994</v>
      </c>
      <c r="T2008">
        <v>70696.399999999994</v>
      </c>
      <c r="U2008">
        <v>72982.44</v>
      </c>
      <c r="V2008">
        <v>74265.67</v>
      </c>
      <c r="W2008">
        <v>75015.98</v>
      </c>
      <c r="X2008">
        <v>74991.960000000006</v>
      </c>
      <c r="Y2008">
        <v>75224.91</v>
      </c>
      <c r="Z2008">
        <v>74184.399999999994</v>
      </c>
      <c r="AA2008">
        <v>72084.67</v>
      </c>
      <c r="AB2008">
        <v>70047.259999999995</v>
      </c>
      <c r="AC2008">
        <v>69625.25</v>
      </c>
      <c r="AD2008">
        <v>67010.460000000006</v>
      </c>
      <c r="AE2008">
        <v>63636.94</v>
      </c>
      <c r="AF2008">
        <v>60229.71</v>
      </c>
      <c r="AG2008">
        <v>55809.11</v>
      </c>
      <c r="AH2008">
        <v>50512.32</v>
      </c>
      <c r="AI2008">
        <v>46648.46</v>
      </c>
      <c r="AJ2008">
        <v>50.254559999999998</v>
      </c>
      <c r="AK2008">
        <v>49.345669999999998</v>
      </c>
      <c r="AL2008">
        <v>48.724429999999998</v>
      </c>
      <c r="AM2008">
        <v>48.033479999999997</v>
      </c>
      <c r="AN2008">
        <v>46.914409999999997</v>
      </c>
      <c r="AO2008">
        <v>46.462009999999999</v>
      </c>
      <c r="AP2008">
        <v>46.580120000000001</v>
      </c>
      <c r="AQ2008">
        <v>46.385240000000003</v>
      </c>
      <c r="AR2008">
        <v>51.987609999999997</v>
      </c>
      <c r="AS2008">
        <v>57.590299999999999</v>
      </c>
      <c r="AT2008">
        <v>62.127040000000001</v>
      </c>
      <c r="AU2008">
        <v>65.711160000000007</v>
      </c>
      <c r="AV2008">
        <v>67.323279999999997</v>
      </c>
      <c r="AW2008">
        <v>67.306880000000007</v>
      </c>
      <c r="AX2008">
        <v>67.769490000000005</v>
      </c>
      <c r="AY2008">
        <v>66.967569999999995</v>
      </c>
      <c r="AZ2008">
        <v>64.087599999999995</v>
      </c>
      <c r="BA2008">
        <v>61.816719999999997</v>
      </c>
      <c r="BB2008">
        <v>58.706940000000003</v>
      </c>
      <c r="BC2008">
        <v>56.674469999999999</v>
      </c>
      <c r="BD2008">
        <v>54.550269999999998</v>
      </c>
      <c r="BE2008">
        <v>52.659399999999998</v>
      </c>
      <c r="BF2008">
        <v>52.32217</v>
      </c>
      <c r="BG2008">
        <v>51.672510000000003</v>
      </c>
      <c r="BH2008">
        <v>-745.36890000000005</v>
      </c>
      <c r="BI2008">
        <v>-656.30219999999997</v>
      </c>
      <c r="BJ2008">
        <v>-573.92290000000003</v>
      </c>
      <c r="BK2008">
        <v>-565.69839999999999</v>
      </c>
      <c r="BL2008">
        <v>-459.79700000000003</v>
      </c>
      <c r="BM2008">
        <v>-199.39330000000001</v>
      </c>
      <c r="BN2008">
        <v>612.28830000000005</v>
      </c>
      <c r="BO2008">
        <v>153.6523</v>
      </c>
      <c r="BP2008">
        <v>-404.38929999999999</v>
      </c>
      <c r="BQ2008">
        <v>-353.82330000000002</v>
      </c>
      <c r="BR2008">
        <v>-101.4175</v>
      </c>
      <c r="BS2008">
        <v>-0.23054730000000001</v>
      </c>
      <c r="BT2008">
        <v>198.7594</v>
      </c>
      <c r="BU2008">
        <v>450.39060000000001</v>
      </c>
      <c r="BV2008">
        <v>680.58550000000002</v>
      </c>
      <c r="BW2008">
        <v>259.30470000000003</v>
      </c>
      <c r="BX2008">
        <v>-259.45490000000001</v>
      </c>
      <c r="BY2008">
        <v>-615.36099999999999</v>
      </c>
      <c r="BZ2008">
        <v>-1552.635</v>
      </c>
      <c r="CA2008">
        <v>-1597.87</v>
      </c>
      <c r="CB2008">
        <v>-1810.644</v>
      </c>
      <c r="CC2008">
        <v>-1737.827</v>
      </c>
      <c r="CD2008">
        <v>-1348.4929999999999</v>
      </c>
      <c r="CE2008">
        <v>-1203.9480000000001</v>
      </c>
      <c r="CF2008" s="20">
        <v>272.49970000000002</v>
      </c>
      <c r="CG2008" s="20">
        <v>245.36</v>
      </c>
      <c r="CH2008" s="20">
        <v>246.21029999999999</v>
      </c>
      <c r="CI2008" s="20">
        <v>270.31049999999999</v>
      </c>
      <c r="CJ2008" s="20">
        <v>344.58010000000002</v>
      </c>
      <c r="CK2008" s="20">
        <v>436.44200000000001</v>
      </c>
      <c r="CL2008" s="20">
        <v>654.59720000000004</v>
      </c>
      <c r="CM2008" s="20">
        <v>513.18960000000004</v>
      </c>
      <c r="CN2008" s="20">
        <v>284.79759999999999</v>
      </c>
      <c r="CO2008" s="20">
        <v>125.77419999999999</v>
      </c>
      <c r="CP2008" s="20">
        <v>38.422620000000002</v>
      </c>
      <c r="CQ2008" s="20">
        <v>14.84543</v>
      </c>
      <c r="CR2008" s="20">
        <v>41.918210000000002</v>
      </c>
      <c r="CS2008" s="20">
        <v>180.23490000000001</v>
      </c>
      <c r="CT2008" s="20">
        <v>429.95249999999999</v>
      </c>
      <c r="CU2008" s="20">
        <v>664.01139999999998</v>
      </c>
      <c r="CV2008" s="20">
        <v>853.92129999999997</v>
      </c>
      <c r="CW2008" s="20">
        <v>1169.4739999999999</v>
      </c>
      <c r="CX2008" s="20">
        <v>1389.846</v>
      </c>
      <c r="CY2008" s="20">
        <v>1281.1559999999999</v>
      </c>
      <c r="CZ2008" s="20">
        <v>1082.0409999999999</v>
      </c>
      <c r="DA2008" s="20">
        <v>315.5752</v>
      </c>
      <c r="DB2008" s="20">
        <v>401.0813</v>
      </c>
      <c r="DC2008" s="20">
        <v>481.642</v>
      </c>
      <c r="DD2008">
        <v>0</v>
      </c>
      <c r="DE2008">
        <v>0</v>
      </c>
      <c r="DF2008">
        <v>0</v>
      </c>
    </row>
    <row r="2009" spans="1:110" x14ac:dyDescent="0.25">
      <c r="A2009" s="16" t="str">
        <f t="shared" si="31"/>
        <v>Program Specific_CPP_0 to 199.99 kW_All_SDGE_1-in-10_MONTHLY SYSTEM PEAK DAY_2023_7</v>
      </c>
      <c r="B2009" t="s">
        <v>196</v>
      </c>
      <c r="C2009" t="s">
        <v>121</v>
      </c>
      <c r="D2009" t="s">
        <v>124</v>
      </c>
      <c r="E2009" t="s">
        <v>7</v>
      </c>
      <c r="F2009" t="s">
        <v>125</v>
      </c>
      <c r="G2009" t="s">
        <v>85</v>
      </c>
      <c r="H2009" t="s">
        <v>20</v>
      </c>
      <c r="I2009">
        <v>2023</v>
      </c>
      <c r="J2009">
        <v>7</v>
      </c>
      <c r="K2009">
        <v>4359</v>
      </c>
      <c r="L2009">
        <v>78033.5</v>
      </c>
      <c r="M2009">
        <v>76264.160000000003</v>
      </c>
      <c r="N2009">
        <v>75415.149999999994</v>
      </c>
      <c r="O2009">
        <v>75461.34</v>
      </c>
      <c r="P2009">
        <v>77363.34</v>
      </c>
      <c r="Q2009">
        <v>82945.63</v>
      </c>
      <c r="R2009">
        <v>89968.14</v>
      </c>
      <c r="S2009">
        <v>97835.13</v>
      </c>
      <c r="T2009">
        <v>105659.8</v>
      </c>
      <c r="U2009">
        <v>112898.8</v>
      </c>
      <c r="V2009">
        <v>119156.5</v>
      </c>
      <c r="W2009">
        <v>123648.9</v>
      </c>
      <c r="X2009">
        <v>125857.60000000001</v>
      </c>
      <c r="Y2009">
        <v>127504.5</v>
      </c>
      <c r="Z2009">
        <v>127384.3</v>
      </c>
      <c r="AA2009">
        <v>125415.2</v>
      </c>
      <c r="AB2009">
        <v>121723.6</v>
      </c>
      <c r="AC2009">
        <v>115838.9</v>
      </c>
      <c r="AD2009">
        <v>108057.60000000001</v>
      </c>
      <c r="AE2009">
        <v>103007.5</v>
      </c>
      <c r="AF2009">
        <v>99579.4</v>
      </c>
      <c r="AG2009">
        <v>93417.17</v>
      </c>
      <c r="AH2009">
        <v>86512.77</v>
      </c>
      <c r="AI2009">
        <v>81589.539999999994</v>
      </c>
      <c r="AJ2009">
        <v>70.282340000000005</v>
      </c>
      <c r="AK2009">
        <v>69.404129999999995</v>
      </c>
      <c r="AL2009">
        <v>68.862799999999993</v>
      </c>
      <c r="AM2009">
        <v>68.065920000000006</v>
      </c>
      <c r="AN2009">
        <v>67.412499999999994</v>
      </c>
      <c r="AO2009">
        <v>66.741699999999994</v>
      </c>
      <c r="AP2009">
        <v>66.214600000000004</v>
      </c>
      <c r="AQ2009">
        <v>68.435850000000002</v>
      </c>
      <c r="AR2009">
        <v>72.229320000000001</v>
      </c>
      <c r="AS2009">
        <v>77.507279999999994</v>
      </c>
      <c r="AT2009">
        <v>82.070650000000001</v>
      </c>
      <c r="AU2009">
        <v>85.150840000000002</v>
      </c>
      <c r="AV2009">
        <v>87.368870000000001</v>
      </c>
      <c r="AW2009">
        <v>88.640699999999995</v>
      </c>
      <c r="AX2009">
        <v>88.588819999999998</v>
      </c>
      <c r="AY2009">
        <v>88.480279999999993</v>
      </c>
      <c r="AZ2009">
        <v>86.715029999999999</v>
      </c>
      <c r="BA2009">
        <v>84.448570000000004</v>
      </c>
      <c r="BB2009">
        <v>83.366699999999994</v>
      </c>
      <c r="BC2009">
        <v>80.980649999999997</v>
      </c>
      <c r="BD2009">
        <v>77.433890000000005</v>
      </c>
      <c r="BE2009">
        <v>74.874369999999999</v>
      </c>
      <c r="BF2009">
        <v>73.124600000000001</v>
      </c>
      <c r="BG2009">
        <v>72.145409999999998</v>
      </c>
      <c r="BH2009">
        <v>-1326.38</v>
      </c>
      <c r="BI2009">
        <v>-1165.7180000000001</v>
      </c>
      <c r="BJ2009">
        <v>-1016.9930000000001</v>
      </c>
      <c r="BK2009">
        <v>-991.34280000000001</v>
      </c>
      <c r="BL2009">
        <v>-779.59040000000005</v>
      </c>
      <c r="BM2009">
        <v>-320.2312</v>
      </c>
      <c r="BN2009">
        <v>911.26059999999995</v>
      </c>
      <c r="BO2009">
        <v>227.4417</v>
      </c>
      <c r="BP2009">
        <v>-604.38289999999995</v>
      </c>
      <c r="BQ2009">
        <v>-547.34</v>
      </c>
      <c r="BR2009">
        <v>-162.72059999999999</v>
      </c>
      <c r="BS2009">
        <v>-0.3800113</v>
      </c>
      <c r="BT2009">
        <v>333.57409999999999</v>
      </c>
      <c r="BU2009">
        <v>763.40189999999996</v>
      </c>
      <c r="BV2009">
        <v>1168.654</v>
      </c>
      <c r="BW2009">
        <v>451.1465</v>
      </c>
      <c r="BX2009">
        <v>-450.8639</v>
      </c>
      <c r="BY2009">
        <v>-1023.806</v>
      </c>
      <c r="BZ2009">
        <v>-2503.6999999999998</v>
      </c>
      <c r="CA2009">
        <v>-2586.4299999999998</v>
      </c>
      <c r="CB2009">
        <v>-2993.5859999999998</v>
      </c>
      <c r="CC2009">
        <v>-2908.895</v>
      </c>
      <c r="CD2009">
        <v>-2309.5720000000001</v>
      </c>
      <c r="CE2009">
        <v>-2105.741</v>
      </c>
      <c r="CF2009" s="20">
        <v>862.89819999999997</v>
      </c>
      <c r="CG2009" s="20">
        <v>774.07489999999996</v>
      </c>
      <c r="CH2009" s="20">
        <v>773.09900000000005</v>
      </c>
      <c r="CI2009" s="20">
        <v>830.11959999999999</v>
      </c>
      <c r="CJ2009" s="20">
        <v>990.58309999999994</v>
      </c>
      <c r="CK2009" s="20">
        <v>1125.7249999999999</v>
      </c>
      <c r="CL2009" s="20">
        <v>1449.931</v>
      </c>
      <c r="CM2009" s="20">
        <v>1124.4490000000001</v>
      </c>
      <c r="CN2009" s="20">
        <v>636.15250000000003</v>
      </c>
      <c r="CO2009" s="20">
        <v>300.9769</v>
      </c>
      <c r="CP2009" s="20">
        <v>98.911320000000003</v>
      </c>
      <c r="CQ2009" s="20">
        <v>40.333480000000002</v>
      </c>
      <c r="CR2009" s="20">
        <v>118.06789999999999</v>
      </c>
      <c r="CS2009" s="20">
        <v>517.80550000000005</v>
      </c>
      <c r="CT2009" s="20">
        <v>1267.731</v>
      </c>
      <c r="CU2009" s="20">
        <v>2009.971</v>
      </c>
      <c r="CV2009" s="20">
        <v>2578.605</v>
      </c>
      <c r="CW2009" s="20">
        <v>3237.1709999999998</v>
      </c>
      <c r="CX2009" s="20">
        <v>3614.0349999999999</v>
      </c>
      <c r="CY2009" s="20">
        <v>3356.7649999999999</v>
      </c>
      <c r="CZ2009" s="20">
        <v>2957.748</v>
      </c>
      <c r="DA2009" s="20">
        <v>884.19119999999998</v>
      </c>
      <c r="DB2009" s="20">
        <v>1176.5170000000001</v>
      </c>
      <c r="DC2009" s="20">
        <v>1473.393</v>
      </c>
      <c r="DD2009">
        <v>0</v>
      </c>
      <c r="DE2009">
        <v>0</v>
      </c>
      <c r="DF2009">
        <v>0</v>
      </c>
    </row>
    <row r="2010" spans="1:110" x14ac:dyDescent="0.25">
      <c r="A2010" s="16" t="str">
        <f t="shared" si="31"/>
        <v>Portfolio Adjusted_CPP_0 to 199.99 kW_All_SDGE_1-in-10_MONTHLY SYSTEM PEAK DAY_2027_10</v>
      </c>
      <c r="B2010" t="s">
        <v>195</v>
      </c>
      <c r="C2010" t="s">
        <v>121</v>
      </c>
      <c r="D2010" t="s">
        <v>124</v>
      </c>
      <c r="E2010" t="s">
        <v>7</v>
      </c>
      <c r="F2010" t="s">
        <v>125</v>
      </c>
      <c r="G2010" t="s">
        <v>85</v>
      </c>
      <c r="H2010" t="s">
        <v>20</v>
      </c>
      <c r="I2010">
        <v>2027</v>
      </c>
      <c r="J2010">
        <v>10</v>
      </c>
      <c r="K2010">
        <v>3461</v>
      </c>
      <c r="L2010">
        <v>61666.93</v>
      </c>
      <c r="M2010">
        <v>60068.87</v>
      </c>
      <c r="N2010">
        <v>59328.06</v>
      </c>
      <c r="O2010">
        <v>59320.87</v>
      </c>
      <c r="P2010">
        <v>60939.53</v>
      </c>
      <c r="Q2010">
        <v>65579.320000000007</v>
      </c>
      <c r="R2010">
        <v>73159.16</v>
      </c>
      <c r="S2010">
        <v>78382.2</v>
      </c>
      <c r="T2010">
        <v>84363.74</v>
      </c>
      <c r="U2010">
        <v>89857.58</v>
      </c>
      <c r="V2010">
        <v>94838.77</v>
      </c>
      <c r="W2010">
        <v>99176.89</v>
      </c>
      <c r="X2010">
        <v>101916.3</v>
      </c>
      <c r="Y2010">
        <v>103722.5</v>
      </c>
      <c r="Z2010">
        <v>103775.4</v>
      </c>
      <c r="AA2010">
        <v>101928.4</v>
      </c>
      <c r="AB2010">
        <v>98191.39</v>
      </c>
      <c r="AC2010">
        <v>93153.05</v>
      </c>
      <c r="AD2010">
        <v>88494.16</v>
      </c>
      <c r="AE2010">
        <v>84298.48</v>
      </c>
      <c r="AF2010">
        <v>79272.11</v>
      </c>
      <c r="AG2010">
        <v>74085.679999999993</v>
      </c>
      <c r="AH2010">
        <v>68395.27</v>
      </c>
      <c r="AI2010">
        <v>64328.39</v>
      </c>
      <c r="AJ2010">
        <v>71.364879999999999</v>
      </c>
      <c r="AK2010">
        <v>69.868300000000005</v>
      </c>
      <c r="AL2010">
        <v>69.083690000000004</v>
      </c>
      <c r="AM2010">
        <v>68.280510000000007</v>
      </c>
      <c r="AN2010">
        <v>67.59263</v>
      </c>
      <c r="AO2010">
        <v>66.788669999999996</v>
      </c>
      <c r="AP2010">
        <v>66.870829999999998</v>
      </c>
      <c r="AQ2010">
        <v>66.602090000000004</v>
      </c>
      <c r="AR2010">
        <v>72.363420000000005</v>
      </c>
      <c r="AS2010">
        <v>79.739419999999996</v>
      </c>
      <c r="AT2010">
        <v>85.512680000000003</v>
      </c>
      <c r="AU2010">
        <v>90.028689999999997</v>
      </c>
      <c r="AV2010">
        <v>92.853049999999996</v>
      </c>
      <c r="AW2010">
        <v>93.103560000000002</v>
      </c>
      <c r="AX2010">
        <v>93.496889999999993</v>
      </c>
      <c r="AY2010">
        <v>92.924469999999999</v>
      </c>
      <c r="AZ2010">
        <v>92.656639999999996</v>
      </c>
      <c r="BA2010">
        <v>90.55198</v>
      </c>
      <c r="BB2010">
        <v>87.835790000000003</v>
      </c>
      <c r="BC2010">
        <v>84.415149999999997</v>
      </c>
      <c r="BD2010">
        <v>81.693479999999994</v>
      </c>
      <c r="BE2010">
        <v>79.01258</v>
      </c>
      <c r="BF2010">
        <v>76.096959999999996</v>
      </c>
      <c r="BG2010">
        <v>74.402360000000002</v>
      </c>
      <c r="BH2010">
        <v>-1048.1880000000001</v>
      </c>
      <c r="BI2010">
        <v>-918.16859999999997</v>
      </c>
      <c r="BJ2010">
        <v>-800.05439999999999</v>
      </c>
      <c r="BK2010">
        <v>-779.30399999999997</v>
      </c>
      <c r="BL2010">
        <v>-614.08770000000004</v>
      </c>
      <c r="BM2010">
        <v>-253.18440000000001</v>
      </c>
      <c r="BN2010">
        <v>741.00739999999996</v>
      </c>
      <c r="BO2010">
        <v>182.21860000000001</v>
      </c>
      <c r="BP2010">
        <v>-482.5677</v>
      </c>
      <c r="BQ2010">
        <v>-435.63499999999999</v>
      </c>
      <c r="BR2010">
        <v>-129.51220000000001</v>
      </c>
      <c r="BS2010">
        <v>-0.3048013</v>
      </c>
      <c r="BT2010">
        <v>270.12</v>
      </c>
      <c r="BU2010">
        <v>621.01279999999997</v>
      </c>
      <c r="BV2010">
        <v>952.06079999999997</v>
      </c>
      <c r="BW2010">
        <v>366.6592</v>
      </c>
      <c r="BX2010">
        <v>-363.70069999999998</v>
      </c>
      <c r="BY2010">
        <v>-823.30409999999995</v>
      </c>
      <c r="BZ2010">
        <v>-2050.4140000000002</v>
      </c>
      <c r="CA2010">
        <v>-2116.663</v>
      </c>
      <c r="CB2010">
        <v>-2383.1019999999999</v>
      </c>
      <c r="CC2010">
        <v>-2306.9369999999999</v>
      </c>
      <c r="CD2010">
        <v>-1825.9010000000001</v>
      </c>
      <c r="CE2010">
        <v>-1660.249</v>
      </c>
      <c r="CF2010" s="20">
        <v>538.89229999999998</v>
      </c>
      <c r="CG2010" s="20">
        <v>480.22070000000002</v>
      </c>
      <c r="CH2010" s="20">
        <v>478.45179999999999</v>
      </c>
      <c r="CI2010" s="20">
        <v>512.98739999999998</v>
      </c>
      <c r="CJ2010" s="20">
        <v>614.63710000000003</v>
      </c>
      <c r="CK2010" s="20">
        <v>703.6866</v>
      </c>
      <c r="CL2010" s="20">
        <v>958.75440000000003</v>
      </c>
      <c r="CM2010" s="20">
        <v>721.74680000000001</v>
      </c>
      <c r="CN2010" s="20">
        <v>405.55840000000001</v>
      </c>
      <c r="CO2010" s="20">
        <v>190.66200000000001</v>
      </c>
      <c r="CP2010" s="20">
        <v>62.65887</v>
      </c>
      <c r="CQ2010" s="20">
        <v>25.948139999999999</v>
      </c>
      <c r="CR2010" s="20">
        <v>77.421350000000004</v>
      </c>
      <c r="CS2010" s="20">
        <v>342.6583</v>
      </c>
      <c r="CT2010" s="20">
        <v>841.36500000000001</v>
      </c>
      <c r="CU2010" s="20">
        <v>1327.6379999999999</v>
      </c>
      <c r="CV2010" s="20">
        <v>1677.963</v>
      </c>
      <c r="CW2010" s="20">
        <v>2093.395</v>
      </c>
      <c r="CX2010" s="20">
        <v>2423.877</v>
      </c>
      <c r="CY2010" s="20">
        <v>2248.1390000000001</v>
      </c>
      <c r="CZ2010" s="20">
        <v>1874.403</v>
      </c>
      <c r="DA2010" s="20">
        <v>556.11069999999995</v>
      </c>
      <c r="DB2010" s="20">
        <v>735.34299999999996</v>
      </c>
      <c r="DC2010" s="20">
        <v>915.91470000000004</v>
      </c>
      <c r="DD2010">
        <v>0</v>
      </c>
      <c r="DE2010">
        <v>0</v>
      </c>
      <c r="DF2010">
        <v>0</v>
      </c>
    </row>
    <row r="2011" spans="1:110" x14ac:dyDescent="0.25">
      <c r="A2011" s="16" t="str">
        <f t="shared" si="31"/>
        <v>Program Specific_CPP_0 to 199.99 kW_All_SDGE_1-in-10_MONTHLY SYSTEM PEAK DAY_2020_12</v>
      </c>
      <c r="B2011" t="s">
        <v>196</v>
      </c>
      <c r="C2011" t="s">
        <v>121</v>
      </c>
      <c r="D2011" t="s">
        <v>124</v>
      </c>
      <c r="E2011" t="s">
        <v>7</v>
      </c>
      <c r="F2011" t="s">
        <v>125</v>
      </c>
      <c r="G2011" t="s">
        <v>85</v>
      </c>
      <c r="H2011" t="s">
        <v>20</v>
      </c>
      <c r="I2011">
        <v>2020</v>
      </c>
      <c r="J2011">
        <v>12</v>
      </c>
      <c r="K2011">
        <v>12626</v>
      </c>
      <c r="L2011">
        <v>118517.2</v>
      </c>
      <c r="M2011">
        <v>114955.8</v>
      </c>
      <c r="N2011">
        <v>113433.3</v>
      </c>
      <c r="O2011">
        <v>115186</v>
      </c>
      <c r="P2011">
        <v>124695.7</v>
      </c>
      <c r="Q2011">
        <v>146142.70000000001</v>
      </c>
      <c r="R2011">
        <v>181314.8</v>
      </c>
      <c r="S2011">
        <v>203154.4</v>
      </c>
      <c r="T2011">
        <v>221026.1</v>
      </c>
      <c r="U2011">
        <v>228178.3</v>
      </c>
      <c r="V2011">
        <v>231446.9</v>
      </c>
      <c r="W2011">
        <v>230199.8</v>
      </c>
      <c r="X2011">
        <v>225139.9</v>
      </c>
      <c r="Y2011">
        <v>221168.6</v>
      </c>
      <c r="Z2011">
        <v>218024.7</v>
      </c>
      <c r="AA2011">
        <v>211746.2</v>
      </c>
      <c r="AB2011">
        <v>211996.6</v>
      </c>
      <c r="AC2011">
        <v>213654.8</v>
      </c>
      <c r="AD2011">
        <v>198772.2</v>
      </c>
      <c r="AE2011">
        <v>187917.5</v>
      </c>
      <c r="AF2011">
        <v>176963.8</v>
      </c>
      <c r="AG2011">
        <v>163156.9</v>
      </c>
      <c r="AH2011">
        <v>144803.20000000001</v>
      </c>
      <c r="AI2011">
        <v>129910.2</v>
      </c>
      <c r="AJ2011">
        <v>49.031109999999998</v>
      </c>
      <c r="AK2011">
        <v>48.152349999999998</v>
      </c>
      <c r="AL2011">
        <v>48.079509999999999</v>
      </c>
      <c r="AM2011">
        <v>47.788170000000001</v>
      </c>
      <c r="AN2011">
        <v>46.6738</v>
      </c>
      <c r="AO2011">
        <v>45.479619999999997</v>
      </c>
      <c r="AP2011">
        <v>44.502119999999998</v>
      </c>
      <c r="AQ2011">
        <v>44.009439999999998</v>
      </c>
      <c r="AR2011">
        <v>45.289859999999997</v>
      </c>
      <c r="AS2011">
        <v>48.147300000000001</v>
      </c>
      <c r="AT2011">
        <v>49.791400000000003</v>
      </c>
      <c r="AU2011">
        <v>52.22522</v>
      </c>
      <c r="AV2011">
        <v>53.010190000000001</v>
      </c>
      <c r="AW2011">
        <v>54.804310000000001</v>
      </c>
      <c r="AX2011">
        <v>54.865079999999999</v>
      </c>
      <c r="AY2011">
        <v>55.547229999999999</v>
      </c>
      <c r="AZ2011">
        <v>54.734059999999999</v>
      </c>
      <c r="BA2011">
        <v>52.514380000000003</v>
      </c>
      <c r="BB2011">
        <v>49.72681</v>
      </c>
      <c r="BC2011">
        <v>47.4621</v>
      </c>
      <c r="BD2011">
        <v>45.610120000000002</v>
      </c>
      <c r="BE2011">
        <v>44.991860000000003</v>
      </c>
      <c r="BF2011">
        <v>43.179960000000001</v>
      </c>
      <c r="BG2011">
        <v>42.782350000000001</v>
      </c>
      <c r="BH2011">
        <v>-2014.5050000000001</v>
      </c>
      <c r="BI2011">
        <v>-1757.13</v>
      </c>
      <c r="BJ2011">
        <v>-1529.6780000000001</v>
      </c>
      <c r="BK2011">
        <v>-1513.21</v>
      </c>
      <c r="BL2011">
        <v>-1256.559</v>
      </c>
      <c r="BM2011">
        <v>-564.2183</v>
      </c>
      <c r="BN2011">
        <v>1836.4839999999999</v>
      </c>
      <c r="BO2011">
        <v>472.28199999999998</v>
      </c>
      <c r="BP2011">
        <v>-1264.288</v>
      </c>
      <c r="BQ2011">
        <v>-1106.222</v>
      </c>
      <c r="BR2011">
        <v>-316.06479999999999</v>
      </c>
      <c r="BS2011">
        <v>-0.70747519999999997</v>
      </c>
      <c r="BT2011">
        <v>596.71299999999997</v>
      </c>
      <c r="BU2011">
        <v>1324.193</v>
      </c>
      <c r="BV2011">
        <v>2000.211</v>
      </c>
      <c r="BW2011">
        <v>761.69849999999997</v>
      </c>
      <c r="BX2011">
        <v>-785.23500000000001</v>
      </c>
      <c r="BY2011">
        <v>-1888.3209999999999</v>
      </c>
      <c r="BZ2011">
        <v>-4605.5600000000004</v>
      </c>
      <c r="CA2011">
        <v>-4718.4489999999996</v>
      </c>
      <c r="CB2011">
        <v>-5319.94</v>
      </c>
      <c r="CC2011">
        <v>-5080.5029999999997</v>
      </c>
      <c r="CD2011">
        <v>-3865.71</v>
      </c>
      <c r="CE2011">
        <v>-3352.8470000000002</v>
      </c>
      <c r="CF2011" s="20">
        <v>1990.492</v>
      </c>
      <c r="CG2011" s="20">
        <v>1758.749</v>
      </c>
      <c r="CH2011" s="20">
        <v>1749.038</v>
      </c>
      <c r="CI2011" s="20">
        <v>1934.155</v>
      </c>
      <c r="CJ2011" s="20">
        <v>2573.4969999999998</v>
      </c>
      <c r="CK2011" s="20">
        <v>3494.6170000000002</v>
      </c>
      <c r="CL2011" s="20">
        <v>5888.93</v>
      </c>
      <c r="CM2011" s="20">
        <v>4848.4440000000004</v>
      </c>
      <c r="CN2011" s="20">
        <v>2783.741</v>
      </c>
      <c r="CO2011" s="20">
        <v>1229.43</v>
      </c>
      <c r="CP2011" s="20">
        <v>373.17579999999998</v>
      </c>
      <c r="CQ2011" s="20">
        <v>139.7962</v>
      </c>
      <c r="CR2011" s="20">
        <v>377.8141</v>
      </c>
      <c r="CS2011" s="20">
        <v>1557.982</v>
      </c>
      <c r="CT2011" s="20">
        <v>3713.6979999999999</v>
      </c>
      <c r="CU2011" s="20">
        <v>5729.5540000000001</v>
      </c>
      <c r="CV2011" s="20">
        <v>7821.5590000000002</v>
      </c>
      <c r="CW2011" s="20">
        <v>11012.41</v>
      </c>
      <c r="CX2011" s="20">
        <v>12229.04</v>
      </c>
      <c r="CY2011" s="20">
        <v>11171.67</v>
      </c>
      <c r="CZ2011" s="20">
        <v>9340.9539999999997</v>
      </c>
      <c r="DA2011" s="20">
        <v>2697.1390000000001</v>
      </c>
      <c r="DB2011" s="20">
        <v>3296.05</v>
      </c>
      <c r="DC2011" s="20">
        <v>3735.3919999999998</v>
      </c>
      <c r="DD2011">
        <v>0</v>
      </c>
      <c r="DE2011">
        <v>0</v>
      </c>
      <c r="DF2011">
        <v>0</v>
      </c>
    </row>
    <row r="2012" spans="1:110" x14ac:dyDescent="0.25">
      <c r="A2012" s="16" t="str">
        <f t="shared" si="31"/>
        <v>Portfolio Adjusted_CPP_0 to 199.99 kW_All_SDGE_1-in-10_MONTHLY SYSTEM PEAK DAY_2025_1</v>
      </c>
      <c r="B2012" t="s">
        <v>195</v>
      </c>
      <c r="C2012" t="s">
        <v>121</v>
      </c>
      <c r="D2012" t="s">
        <v>124</v>
      </c>
      <c r="E2012" t="s">
        <v>7</v>
      </c>
      <c r="F2012" t="s">
        <v>125</v>
      </c>
      <c r="G2012" t="s">
        <v>85</v>
      </c>
      <c r="H2012" t="s">
        <v>20</v>
      </c>
      <c r="I2012">
        <v>2025</v>
      </c>
      <c r="J2012">
        <v>1</v>
      </c>
      <c r="K2012">
        <v>3834</v>
      </c>
      <c r="L2012">
        <v>50895.51</v>
      </c>
      <c r="M2012">
        <v>49877.77</v>
      </c>
      <c r="N2012">
        <v>49545.43</v>
      </c>
      <c r="O2012">
        <v>50113.4</v>
      </c>
      <c r="P2012">
        <v>53192.87</v>
      </c>
      <c r="Q2012">
        <v>60118.29</v>
      </c>
      <c r="R2012">
        <v>71276.179999999993</v>
      </c>
      <c r="S2012">
        <v>77954.89</v>
      </c>
      <c r="T2012">
        <v>83063.73</v>
      </c>
      <c r="U2012">
        <v>85185.06</v>
      </c>
      <c r="V2012">
        <v>86110.84</v>
      </c>
      <c r="W2012">
        <v>86133.28</v>
      </c>
      <c r="X2012">
        <v>85411.4</v>
      </c>
      <c r="Y2012">
        <v>84982.15</v>
      </c>
      <c r="Z2012">
        <v>84026.66</v>
      </c>
      <c r="AA2012">
        <v>81692.86</v>
      </c>
      <c r="AB2012">
        <v>80453.62</v>
      </c>
      <c r="AC2012">
        <v>81052.679999999993</v>
      </c>
      <c r="AD2012">
        <v>76715.05</v>
      </c>
      <c r="AE2012">
        <v>73074.91</v>
      </c>
      <c r="AF2012">
        <v>69476.94</v>
      </c>
      <c r="AG2012">
        <v>64678.5</v>
      </c>
      <c r="AH2012">
        <v>58612.6</v>
      </c>
      <c r="AI2012">
        <v>54137.88</v>
      </c>
      <c r="AJ2012">
        <v>45.581220000000002</v>
      </c>
      <c r="AK2012">
        <v>44.806660000000001</v>
      </c>
      <c r="AL2012">
        <v>44.83155</v>
      </c>
      <c r="AM2012">
        <v>44.082090000000001</v>
      </c>
      <c r="AN2012">
        <v>43.665030000000002</v>
      </c>
      <c r="AO2012">
        <v>43.018700000000003</v>
      </c>
      <c r="AP2012">
        <v>42.731000000000002</v>
      </c>
      <c r="AQ2012">
        <v>42.6875</v>
      </c>
      <c r="AR2012">
        <v>46.00929</v>
      </c>
      <c r="AS2012">
        <v>50.145290000000003</v>
      </c>
      <c r="AT2012">
        <v>52.862690000000001</v>
      </c>
      <c r="AU2012">
        <v>55.18271</v>
      </c>
      <c r="AV2012">
        <v>55.993259999999999</v>
      </c>
      <c r="AW2012">
        <v>56.279249999999998</v>
      </c>
      <c r="AX2012">
        <v>56.130490000000002</v>
      </c>
      <c r="AY2012">
        <v>55.931130000000003</v>
      </c>
      <c r="AZ2012">
        <v>55.10463</v>
      </c>
      <c r="BA2012">
        <v>53.152740000000001</v>
      </c>
      <c r="BB2012">
        <v>51.590699999999998</v>
      </c>
      <c r="BC2012">
        <v>50.030430000000003</v>
      </c>
      <c r="BD2012">
        <v>48.443910000000002</v>
      </c>
      <c r="BE2012">
        <v>47.608899999999998</v>
      </c>
      <c r="BF2012">
        <v>46.820720000000001</v>
      </c>
      <c r="BG2012">
        <v>45.894379999999998</v>
      </c>
      <c r="BH2012">
        <v>-865.10019999999997</v>
      </c>
      <c r="BI2012">
        <v>-762.39499999999998</v>
      </c>
      <c r="BJ2012">
        <v>-668.13310000000001</v>
      </c>
      <c r="BK2012">
        <v>-658.34450000000004</v>
      </c>
      <c r="BL2012">
        <v>-536.02449999999999</v>
      </c>
      <c r="BM2012">
        <v>-232.10079999999999</v>
      </c>
      <c r="BN2012">
        <v>721.93520000000001</v>
      </c>
      <c r="BO2012">
        <v>181.2252</v>
      </c>
      <c r="BP2012">
        <v>-475.13150000000002</v>
      </c>
      <c r="BQ2012">
        <v>-412.98239999999998</v>
      </c>
      <c r="BR2012">
        <v>-117.5933</v>
      </c>
      <c r="BS2012">
        <v>-0.26471420000000001</v>
      </c>
      <c r="BT2012">
        <v>226.37520000000001</v>
      </c>
      <c r="BU2012">
        <v>508.80970000000002</v>
      </c>
      <c r="BV2012">
        <v>770.8809</v>
      </c>
      <c r="BW2012">
        <v>293.86759999999998</v>
      </c>
      <c r="BX2012">
        <v>-298.00009999999997</v>
      </c>
      <c r="BY2012">
        <v>-716.35879999999997</v>
      </c>
      <c r="BZ2012">
        <v>-1777.491</v>
      </c>
      <c r="CA2012">
        <v>-1834.8489999999999</v>
      </c>
      <c r="CB2012">
        <v>-2088.6370000000002</v>
      </c>
      <c r="CC2012">
        <v>-2014.009</v>
      </c>
      <c r="CD2012">
        <v>-1564.74</v>
      </c>
      <c r="CE2012">
        <v>-1397.242</v>
      </c>
      <c r="CF2012" s="20">
        <v>367.0763</v>
      </c>
      <c r="CG2012" s="20">
        <v>331.09769999999997</v>
      </c>
      <c r="CH2012" s="20">
        <v>333.67610000000002</v>
      </c>
      <c r="CI2012" s="20">
        <v>366.09980000000002</v>
      </c>
      <c r="CJ2012" s="20">
        <v>468.30340000000001</v>
      </c>
      <c r="CK2012" s="20">
        <v>591.3691</v>
      </c>
      <c r="CL2012" s="20">
        <v>910.03629999999998</v>
      </c>
      <c r="CM2012" s="20">
        <v>713.89890000000003</v>
      </c>
      <c r="CN2012" s="20">
        <v>393.15559999999999</v>
      </c>
      <c r="CO2012" s="20">
        <v>171.34899999999999</v>
      </c>
      <c r="CP2012" s="20">
        <v>51.656660000000002</v>
      </c>
      <c r="CQ2012" s="20">
        <v>19.571639999999999</v>
      </c>
      <c r="CR2012" s="20">
        <v>54.375709999999998</v>
      </c>
      <c r="CS2012" s="20">
        <v>230.02289999999999</v>
      </c>
      <c r="CT2012" s="20">
        <v>551.60680000000002</v>
      </c>
      <c r="CU2012" s="20">
        <v>852.82090000000005</v>
      </c>
      <c r="CV2012" s="20">
        <v>1126.4880000000001</v>
      </c>
      <c r="CW2012" s="20">
        <v>1584.8630000000001</v>
      </c>
      <c r="CX2012" s="20">
        <v>1821.556</v>
      </c>
      <c r="CY2012" s="20">
        <v>1689.3520000000001</v>
      </c>
      <c r="CZ2012" s="20">
        <v>1439.8050000000001</v>
      </c>
      <c r="DA2012" s="20">
        <v>423.85039999999998</v>
      </c>
      <c r="DB2012" s="20">
        <v>540.03219999999999</v>
      </c>
      <c r="DC2012" s="20">
        <v>648.71230000000003</v>
      </c>
      <c r="DD2012">
        <v>0</v>
      </c>
      <c r="DE2012">
        <v>0</v>
      </c>
      <c r="DF2012">
        <v>0</v>
      </c>
    </row>
    <row r="2013" spans="1:110" x14ac:dyDescent="0.25">
      <c r="A2013" s="16" t="str">
        <f t="shared" si="31"/>
        <v>Portfolio Adjusted_CPP_0 to 199.99 kW_All_SDGE_1-in-10_MONTHLY SYSTEM PEAK DAY_2024_2</v>
      </c>
      <c r="B2013" t="s">
        <v>195</v>
      </c>
      <c r="C2013" t="s">
        <v>121</v>
      </c>
      <c r="D2013" t="s">
        <v>124</v>
      </c>
      <c r="E2013" t="s">
        <v>7</v>
      </c>
      <c r="F2013" t="s">
        <v>125</v>
      </c>
      <c r="G2013" t="s">
        <v>85</v>
      </c>
      <c r="H2013" t="s">
        <v>20</v>
      </c>
      <c r="I2013">
        <v>2024</v>
      </c>
      <c r="J2013">
        <v>2</v>
      </c>
      <c r="K2013">
        <v>4043</v>
      </c>
      <c r="L2013">
        <v>53855.28</v>
      </c>
      <c r="M2013">
        <v>52732.07</v>
      </c>
      <c r="N2013">
        <v>52268.27</v>
      </c>
      <c r="O2013">
        <v>52884.63</v>
      </c>
      <c r="P2013">
        <v>56037.5</v>
      </c>
      <c r="Q2013">
        <v>63428.5</v>
      </c>
      <c r="R2013">
        <v>74241.38</v>
      </c>
      <c r="S2013">
        <v>81172.3</v>
      </c>
      <c r="T2013">
        <v>86824.28</v>
      </c>
      <c r="U2013">
        <v>89631.84</v>
      </c>
      <c r="V2013">
        <v>91207.8</v>
      </c>
      <c r="W2013">
        <v>92129.279999999999</v>
      </c>
      <c r="X2013">
        <v>92099.79</v>
      </c>
      <c r="Y2013">
        <v>92385.88</v>
      </c>
      <c r="Z2013">
        <v>91107.99</v>
      </c>
      <c r="AA2013">
        <v>88529.26</v>
      </c>
      <c r="AB2013">
        <v>86027.05</v>
      </c>
      <c r="AC2013">
        <v>85508.78</v>
      </c>
      <c r="AD2013">
        <v>82297.48</v>
      </c>
      <c r="AE2013">
        <v>78154.36</v>
      </c>
      <c r="AF2013">
        <v>73969.84</v>
      </c>
      <c r="AG2013">
        <v>68540.77</v>
      </c>
      <c r="AH2013">
        <v>62035.64</v>
      </c>
      <c r="AI2013">
        <v>57290.32</v>
      </c>
      <c r="AJ2013">
        <v>50.254559999999998</v>
      </c>
      <c r="AK2013">
        <v>49.345669999999998</v>
      </c>
      <c r="AL2013">
        <v>48.724429999999998</v>
      </c>
      <c r="AM2013">
        <v>48.033479999999997</v>
      </c>
      <c r="AN2013">
        <v>46.914409999999997</v>
      </c>
      <c r="AO2013">
        <v>46.462009999999999</v>
      </c>
      <c r="AP2013">
        <v>46.580120000000001</v>
      </c>
      <c r="AQ2013">
        <v>46.385240000000003</v>
      </c>
      <c r="AR2013">
        <v>51.987609999999997</v>
      </c>
      <c r="AS2013">
        <v>57.590299999999999</v>
      </c>
      <c r="AT2013">
        <v>62.127040000000001</v>
      </c>
      <c r="AU2013">
        <v>65.711160000000007</v>
      </c>
      <c r="AV2013">
        <v>67.323279999999997</v>
      </c>
      <c r="AW2013">
        <v>67.306880000000007</v>
      </c>
      <c r="AX2013">
        <v>67.769490000000005</v>
      </c>
      <c r="AY2013">
        <v>66.967569999999995</v>
      </c>
      <c r="AZ2013">
        <v>64.087599999999995</v>
      </c>
      <c r="BA2013">
        <v>61.816719999999997</v>
      </c>
      <c r="BB2013">
        <v>58.706940000000003</v>
      </c>
      <c r="BC2013">
        <v>56.674469999999999</v>
      </c>
      <c r="BD2013">
        <v>54.550269999999998</v>
      </c>
      <c r="BE2013">
        <v>52.659399999999998</v>
      </c>
      <c r="BF2013">
        <v>52.32217</v>
      </c>
      <c r="BG2013">
        <v>51.672510000000003</v>
      </c>
      <c r="BH2013">
        <v>-915.40909999999997</v>
      </c>
      <c r="BI2013">
        <v>-806.02359999999999</v>
      </c>
      <c r="BJ2013">
        <v>-704.85119999999995</v>
      </c>
      <c r="BK2013">
        <v>-694.75049999999999</v>
      </c>
      <c r="BL2013">
        <v>-564.68989999999997</v>
      </c>
      <c r="BM2013">
        <v>-244.88069999999999</v>
      </c>
      <c r="BN2013">
        <v>751.96889999999996</v>
      </c>
      <c r="BO2013">
        <v>188.70490000000001</v>
      </c>
      <c r="BP2013">
        <v>-496.6422</v>
      </c>
      <c r="BQ2013">
        <v>-434.54059999999998</v>
      </c>
      <c r="BR2013">
        <v>-124.55370000000001</v>
      </c>
      <c r="BS2013">
        <v>-0.2831418</v>
      </c>
      <c r="BT2013">
        <v>244.10220000000001</v>
      </c>
      <c r="BU2013">
        <v>553.1377</v>
      </c>
      <c r="BV2013">
        <v>835.84670000000006</v>
      </c>
      <c r="BW2013">
        <v>318.45960000000002</v>
      </c>
      <c r="BX2013">
        <v>-318.64400000000001</v>
      </c>
      <c r="BY2013">
        <v>-755.74270000000001</v>
      </c>
      <c r="BZ2013">
        <v>-1906.836</v>
      </c>
      <c r="CA2013">
        <v>-1962.39</v>
      </c>
      <c r="CB2013">
        <v>-2223.7040000000002</v>
      </c>
      <c r="CC2013">
        <v>-2134.2750000000001</v>
      </c>
      <c r="CD2013">
        <v>-1656.123</v>
      </c>
      <c r="CE2013">
        <v>-1478.604</v>
      </c>
      <c r="CF2013" s="20">
        <v>411.01139999999998</v>
      </c>
      <c r="CG2013" s="20">
        <v>370.07659999999998</v>
      </c>
      <c r="CH2013" s="20">
        <v>371.35910000000001</v>
      </c>
      <c r="CI2013" s="20">
        <v>407.70940000000002</v>
      </c>
      <c r="CJ2013" s="20">
        <v>519.73040000000003</v>
      </c>
      <c r="CK2013" s="20">
        <v>658.28549999999996</v>
      </c>
      <c r="CL2013" s="20">
        <v>987.32929999999999</v>
      </c>
      <c r="CM2013" s="20">
        <v>774.04409999999996</v>
      </c>
      <c r="CN2013" s="20">
        <v>429.56020000000001</v>
      </c>
      <c r="CO2013" s="20">
        <v>189.70529999999999</v>
      </c>
      <c r="CP2013" s="20">
        <v>57.952840000000002</v>
      </c>
      <c r="CQ2013" s="20">
        <v>22.391369999999998</v>
      </c>
      <c r="CR2013" s="20">
        <v>63.225250000000003</v>
      </c>
      <c r="CS2013" s="20">
        <v>271.84840000000003</v>
      </c>
      <c r="CT2013" s="20">
        <v>648.49749999999995</v>
      </c>
      <c r="CU2013" s="20">
        <v>1001.528</v>
      </c>
      <c r="CV2013" s="20">
        <v>1287.97</v>
      </c>
      <c r="CW2013" s="20">
        <v>1763.9179999999999</v>
      </c>
      <c r="CX2013" s="20">
        <v>2096.3049999999998</v>
      </c>
      <c r="CY2013" s="20">
        <v>1932.3689999999999</v>
      </c>
      <c r="CZ2013" s="20">
        <v>1632.0429999999999</v>
      </c>
      <c r="DA2013" s="20">
        <v>475.98219999999998</v>
      </c>
      <c r="DB2013" s="20">
        <v>604.9511</v>
      </c>
      <c r="DC2013" s="20">
        <v>726.46090000000004</v>
      </c>
      <c r="DD2013">
        <v>0</v>
      </c>
      <c r="DE2013">
        <v>0</v>
      </c>
      <c r="DF2013">
        <v>0</v>
      </c>
    </row>
    <row r="2014" spans="1:110" x14ac:dyDescent="0.25">
      <c r="A2014" s="16" t="str">
        <f t="shared" si="31"/>
        <v>Program Specific_CPP_0 to 199.99 kW_All_SDGE_1-in-10_MONTHLY SYSTEM PEAK DAY_2021_6</v>
      </c>
      <c r="B2014" t="s">
        <v>196</v>
      </c>
      <c r="C2014" t="s">
        <v>121</v>
      </c>
      <c r="D2014" t="s">
        <v>124</v>
      </c>
      <c r="E2014" t="s">
        <v>7</v>
      </c>
      <c r="F2014" t="s">
        <v>125</v>
      </c>
      <c r="G2014" t="s">
        <v>85</v>
      </c>
      <c r="H2014" t="s">
        <v>20</v>
      </c>
      <c r="I2014">
        <v>2021</v>
      </c>
      <c r="J2014">
        <v>6</v>
      </c>
      <c r="K2014">
        <v>7582</v>
      </c>
      <c r="L2014">
        <v>114379.3</v>
      </c>
      <c r="M2014">
        <v>111712.7</v>
      </c>
      <c r="N2014">
        <v>110300.7</v>
      </c>
      <c r="O2014">
        <v>110304.9</v>
      </c>
      <c r="P2014">
        <v>113407.2</v>
      </c>
      <c r="Q2014">
        <v>121754.2</v>
      </c>
      <c r="R2014">
        <v>132814.1</v>
      </c>
      <c r="S2014">
        <v>145858.79999999999</v>
      </c>
      <c r="T2014">
        <v>158619.9</v>
      </c>
      <c r="U2014">
        <v>169491</v>
      </c>
      <c r="V2014">
        <v>178348.1</v>
      </c>
      <c r="W2014">
        <v>184939.6</v>
      </c>
      <c r="X2014">
        <v>188682.5</v>
      </c>
      <c r="Y2014">
        <v>191632.2</v>
      </c>
      <c r="Z2014">
        <v>191749.8</v>
      </c>
      <c r="AA2014">
        <v>188435.7</v>
      </c>
      <c r="AB2014">
        <v>182369.4</v>
      </c>
      <c r="AC2014">
        <v>172904.5</v>
      </c>
      <c r="AD2014">
        <v>160265.29999999999</v>
      </c>
      <c r="AE2014">
        <v>152473.1</v>
      </c>
      <c r="AF2014">
        <v>147739.79999999999</v>
      </c>
      <c r="AG2014">
        <v>138218.1</v>
      </c>
      <c r="AH2014">
        <v>127760.2</v>
      </c>
      <c r="AI2014">
        <v>120169.4</v>
      </c>
      <c r="AJ2014">
        <v>70.374669999999995</v>
      </c>
      <c r="AK2014">
        <v>70.076840000000004</v>
      </c>
      <c r="AL2014">
        <v>69.085790000000003</v>
      </c>
      <c r="AM2014">
        <v>68.178309999999996</v>
      </c>
      <c r="AN2014">
        <v>67.511139999999997</v>
      </c>
      <c r="AO2014">
        <v>67.256370000000004</v>
      </c>
      <c r="AP2014">
        <v>67.09572</v>
      </c>
      <c r="AQ2014">
        <v>71.092659999999995</v>
      </c>
      <c r="AR2014">
        <v>76.390429999999995</v>
      </c>
      <c r="AS2014">
        <v>81.449870000000004</v>
      </c>
      <c r="AT2014">
        <v>85.744609999999994</v>
      </c>
      <c r="AU2014">
        <v>88.089910000000003</v>
      </c>
      <c r="AV2014">
        <v>89.167299999999997</v>
      </c>
      <c r="AW2014">
        <v>87.125519999999995</v>
      </c>
      <c r="AX2014">
        <v>84.166340000000005</v>
      </c>
      <c r="AY2014">
        <v>84.392150000000001</v>
      </c>
      <c r="AZ2014">
        <v>85.841639999999998</v>
      </c>
      <c r="BA2014">
        <v>86.109989999999996</v>
      </c>
      <c r="BB2014">
        <v>85.0488</v>
      </c>
      <c r="BC2014">
        <v>80.946899999999999</v>
      </c>
      <c r="BD2014">
        <v>76.323459999999997</v>
      </c>
      <c r="BE2014">
        <v>73.68741</v>
      </c>
      <c r="BF2014">
        <v>72.273340000000005</v>
      </c>
      <c r="BG2014">
        <v>71.235690000000005</v>
      </c>
      <c r="BH2014">
        <v>-1944.17</v>
      </c>
      <c r="BI2014">
        <v>-1707.559</v>
      </c>
      <c r="BJ2014">
        <v>-1487.433</v>
      </c>
      <c r="BK2014">
        <v>-1449.087</v>
      </c>
      <c r="BL2014">
        <v>-1142.8040000000001</v>
      </c>
      <c r="BM2014">
        <v>-470.0609</v>
      </c>
      <c r="BN2014">
        <v>1345.2339999999999</v>
      </c>
      <c r="BO2014">
        <v>339.08449999999999</v>
      </c>
      <c r="BP2014">
        <v>-907.31920000000002</v>
      </c>
      <c r="BQ2014">
        <v>-821.70240000000001</v>
      </c>
      <c r="BR2014">
        <v>-243.55289999999999</v>
      </c>
      <c r="BS2014">
        <v>-0.56837669999999996</v>
      </c>
      <c r="BT2014">
        <v>500.08609999999999</v>
      </c>
      <c r="BU2014">
        <v>1147.3499999999999</v>
      </c>
      <c r="BV2014">
        <v>1759.1590000000001</v>
      </c>
      <c r="BW2014">
        <v>677.84529999999995</v>
      </c>
      <c r="BX2014">
        <v>-675.49599999999998</v>
      </c>
      <c r="BY2014">
        <v>-1528.162</v>
      </c>
      <c r="BZ2014">
        <v>-3713.3539999999998</v>
      </c>
      <c r="CA2014">
        <v>-3828.471</v>
      </c>
      <c r="CB2014">
        <v>-4441.3980000000001</v>
      </c>
      <c r="CC2014">
        <v>-4303.942</v>
      </c>
      <c r="CD2014">
        <v>-3410.7269999999999</v>
      </c>
      <c r="CE2014">
        <v>-3101.4459999999999</v>
      </c>
      <c r="CF2014" s="20">
        <v>1853.924</v>
      </c>
      <c r="CG2014" s="20">
        <v>1660.915</v>
      </c>
      <c r="CH2014" s="20">
        <v>1653.7670000000001</v>
      </c>
      <c r="CI2014" s="20">
        <v>1773.7059999999999</v>
      </c>
      <c r="CJ2014" s="20">
        <v>2128.6379999999999</v>
      </c>
      <c r="CK2014" s="20">
        <v>2425.5680000000002</v>
      </c>
      <c r="CL2014" s="20">
        <v>3159.7890000000002</v>
      </c>
      <c r="CM2014" s="20">
        <v>2499.2829999999999</v>
      </c>
      <c r="CN2014" s="20">
        <v>1433.6959999999999</v>
      </c>
      <c r="CO2014" s="20">
        <v>678.34059999999999</v>
      </c>
      <c r="CP2014" s="20">
        <v>221.58879999999999</v>
      </c>
      <c r="CQ2014" s="20">
        <v>90.228819999999999</v>
      </c>
      <c r="CR2014" s="20">
        <v>265.36070000000001</v>
      </c>
      <c r="CS2014" s="20">
        <v>1169.6410000000001</v>
      </c>
      <c r="CT2014" s="20">
        <v>2872.5329999999999</v>
      </c>
      <c r="CU2014" s="20">
        <v>4537.491</v>
      </c>
      <c r="CV2014" s="20">
        <v>5788.1469999999999</v>
      </c>
      <c r="CW2014" s="20">
        <v>7212.2269999999999</v>
      </c>
      <c r="CX2014" s="20">
        <v>7949.875</v>
      </c>
      <c r="CY2014" s="20">
        <v>7354.7889999999998</v>
      </c>
      <c r="CZ2014" s="20">
        <v>6510.5420000000004</v>
      </c>
      <c r="DA2014" s="20">
        <v>1935.6320000000001</v>
      </c>
      <c r="DB2014" s="20">
        <v>2565.8380000000002</v>
      </c>
      <c r="DC2014" s="20">
        <v>3196.223</v>
      </c>
      <c r="DD2014">
        <v>0</v>
      </c>
      <c r="DE2014">
        <v>0</v>
      </c>
      <c r="DF2014">
        <v>0</v>
      </c>
    </row>
    <row r="2015" spans="1:110" x14ac:dyDescent="0.25">
      <c r="A2015" s="16" t="str">
        <f t="shared" si="31"/>
        <v>Portfolio Adjusted_CPP_0 to 199.99 kW_All_SDGE_1-in-10_MONTHLY SYSTEM PEAK DAY_2026_4</v>
      </c>
      <c r="B2015" t="s">
        <v>195</v>
      </c>
      <c r="C2015" t="s">
        <v>121</v>
      </c>
      <c r="D2015" t="s">
        <v>124</v>
      </c>
      <c r="E2015" t="s">
        <v>7</v>
      </c>
      <c r="F2015" t="s">
        <v>125</v>
      </c>
      <c r="G2015" t="s">
        <v>85</v>
      </c>
      <c r="H2015" t="s">
        <v>20</v>
      </c>
      <c r="I2015">
        <v>2026</v>
      </c>
      <c r="J2015">
        <v>4</v>
      </c>
      <c r="K2015">
        <v>3640</v>
      </c>
      <c r="L2015">
        <v>59629.55</v>
      </c>
      <c r="M2015">
        <v>58809.82</v>
      </c>
      <c r="N2015">
        <v>58407.1</v>
      </c>
      <c r="O2015">
        <v>58669.45</v>
      </c>
      <c r="P2015">
        <v>60320.19</v>
      </c>
      <c r="Q2015">
        <v>64934.64</v>
      </c>
      <c r="R2015">
        <v>69088.92</v>
      </c>
      <c r="S2015">
        <v>70803.16</v>
      </c>
      <c r="T2015">
        <v>72735.56</v>
      </c>
      <c r="U2015">
        <v>75080.09</v>
      </c>
      <c r="V2015">
        <v>77715.360000000001</v>
      </c>
      <c r="W2015">
        <v>79700.490000000005</v>
      </c>
      <c r="X2015">
        <v>81025.66</v>
      </c>
      <c r="Y2015">
        <v>82397.039999999994</v>
      </c>
      <c r="Z2015">
        <v>82823.8</v>
      </c>
      <c r="AA2015">
        <v>82114.16</v>
      </c>
      <c r="AB2015">
        <v>79190.75</v>
      </c>
      <c r="AC2015">
        <v>74886.2</v>
      </c>
      <c r="AD2015">
        <v>70885.990000000005</v>
      </c>
      <c r="AE2015">
        <v>70153.97</v>
      </c>
      <c r="AF2015">
        <v>68080.87</v>
      </c>
      <c r="AG2015">
        <v>65436.69</v>
      </c>
      <c r="AH2015">
        <v>62840.82</v>
      </c>
      <c r="AI2015">
        <v>60751.05</v>
      </c>
      <c r="AJ2015">
        <v>66.819890000000001</v>
      </c>
      <c r="AK2015">
        <v>65.208029999999994</v>
      </c>
      <c r="AL2015">
        <v>64.275329999999997</v>
      </c>
      <c r="AM2015">
        <v>64.82499</v>
      </c>
      <c r="AN2015">
        <v>64.797340000000005</v>
      </c>
      <c r="AO2015">
        <v>65.037319999999994</v>
      </c>
      <c r="AP2015">
        <v>64.426580000000001</v>
      </c>
      <c r="AQ2015">
        <v>67.30274</v>
      </c>
      <c r="AR2015">
        <v>74.118200000000002</v>
      </c>
      <c r="AS2015">
        <v>80.859970000000004</v>
      </c>
      <c r="AT2015">
        <v>85.628309999999999</v>
      </c>
      <c r="AU2015">
        <v>89.138710000000003</v>
      </c>
      <c r="AV2015">
        <v>90.074529999999996</v>
      </c>
      <c r="AW2015">
        <v>90.695030000000003</v>
      </c>
      <c r="AX2015">
        <v>90.653379999999999</v>
      </c>
      <c r="AY2015">
        <v>91.087000000000003</v>
      </c>
      <c r="AZ2015">
        <v>90.886650000000003</v>
      </c>
      <c r="BA2015">
        <v>89.233329999999995</v>
      </c>
      <c r="BB2015">
        <v>85.590260000000001</v>
      </c>
      <c r="BC2015">
        <v>80.446860000000001</v>
      </c>
      <c r="BD2015">
        <v>76.081959999999995</v>
      </c>
      <c r="BE2015">
        <v>72.564750000000004</v>
      </c>
      <c r="BF2015">
        <v>70.529290000000003</v>
      </c>
      <c r="BG2015">
        <v>68.038200000000003</v>
      </c>
      <c r="BH2015">
        <v>-1013.558</v>
      </c>
      <c r="BI2015">
        <v>-898.92380000000003</v>
      </c>
      <c r="BJ2015">
        <v>-787.63490000000002</v>
      </c>
      <c r="BK2015">
        <v>-770.74620000000004</v>
      </c>
      <c r="BL2015">
        <v>-607.84659999999997</v>
      </c>
      <c r="BM2015">
        <v>-250.69550000000001</v>
      </c>
      <c r="BN2015">
        <v>699.78120000000001</v>
      </c>
      <c r="BO2015">
        <v>164.5993</v>
      </c>
      <c r="BP2015">
        <v>-416.05349999999999</v>
      </c>
      <c r="BQ2015">
        <v>-363.99279999999999</v>
      </c>
      <c r="BR2015">
        <v>-106.1284</v>
      </c>
      <c r="BS2015">
        <v>-0.2449443</v>
      </c>
      <c r="BT2015">
        <v>214.75120000000001</v>
      </c>
      <c r="BU2015">
        <v>493.33199999999999</v>
      </c>
      <c r="BV2015">
        <v>759.84550000000002</v>
      </c>
      <c r="BW2015">
        <v>295.38310000000001</v>
      </c>
      <c r="BX2015">
        <v>-293.32240000000002</v>
      </c>
      <c r="BY2015">
        <v>-661.85829999999999</v>
      </c>
      <c r="BZ2015">
        <v>-1642.432</v>
      </c>
      <c r="CA2015">
        <v>-1761.5070000000001</v>
      </c>
      <c r="CB2015">
        <v>-2046.6679999999999</v>
      </c>
      <c r="CC2015">
        <v>-2037.6179999999999</v>
      </c>
      <c r="CD2015">
        <v>-1677.6179999999999</v>
      </c>
      <c r="CE2015">
        <v>-1567.921</v>
      </c>
      <c r="CF2015" s="20">
        <v>503.8723</v>
      </c>
      <c r="CG2015" s="20">
        <v>460.30090000000001</v>
      </c>
      <c r="CH2015" s="20">
        <v>463.71289999999999</v>
      </c>
      <c r="CI2015" s="20">
        <v>501.78269999999998</v>
      </c>
      <c r="CJ2015" s="20">
        <v>602.20719999999994</v>
      </c>
      <c r="CK2015" s="20">
        <v>689.9194</v>
      </c>
      <c r="CL2015" s="20">
        <v>855.04060000000004</v>
      </c>
      <c r="CM2015" s="20">
        <v>588.91859999999997</v>
      </c>
      <c r="CN2015" s="20">
        <v>301.46390000000002</v>
      </c>
      <c r="CO2015" s="20">
        <v>133.108</v>
      </c>
      <c r="CP2015" s="20">
        <v>42.075029999999998</v>
      </c>
      <c r="CQ2015" s="20">
        <v>16.757429999999999</v>
      </c>
      <c r="CR2015" s="20">
        <v>48.93486</v>
      </c>
      <c r="CS2015" s="20">
        <v>216.2414</v>
      </c>
      <c r="CT2015" s="20">
        <v>535.92700000000002</v>
      </c>
      <c r="CU2015" s="20">
        <v>861.63969999999995</v>
      </c>
      <c r="CV2015" s="20">
        <v>1091.4010000000001</v>
      </c>
      <c r="CW2015" s="20">
        <v>1352.884</v>
      </c>
      <c r="CX2015" s="20">
        <v>1555.2570000000001</v>
      </c>
      <c r="CY2015" s="20">
        <v>1556.998</v>
      </c>
      <c r="CZ2015" s="20">
        <v>1382.5229999999999</v>
      </c>
      <c r="DA2015" s="20">
        <v>433.8458</v>
      </c>
      <c r="DB2015" s="20">
        <v>620.7568</v>
      </c>
      <c r="DC2015" s="20">
        <v>816.87800000000004</v>
      </c>
      <c r="DD2015">
        <v>0</v>
      </c>
      <c r="DE2015">
        <v>0</v>
      </c>
      <c r="DF2015">
        <v>0</v>
      </c>
    </row>
    <row r="2016" spans="1:110" x14ac:dyDescent="0.25">
      <c r="A2016" s="16" t="str">
        <f t="shared" si="31"/>
        <v>Program Specific_CPP_0 to 199.99 kW_All_SDGE_1-in-10_MONTHLY SYSTEM PEAK DAY_2020_7</v>
      </c>
      <c r="B2016" t="s">
        <v>196</v>
      </c>
      <c r="C2016" t="s">
        <v>121</v>
      </c>
      <c r="D2016" t="s">
        <v>124</v>
      </c>
      <c r="E2016" t="s">
        <v>7</v>
      </c>
      <c r="F2016" t="s">
        <v>125</v>
      </c>
      <c r="G2016" t="s">
        <v>85</v>
      </c>
      <c r="H2016" t="s">
        <v>20</v>
      </c>
      <c r="I2016">
        <v>2020</v>
      </c>
      <c r="J2016">
        <v>7</v>
      </c>
      <c r="K2016">
        <v>12355</v>
      </c>
      <c r="L2016">
        <v>172249.7</v>
      </c>
      <c r="M2016">
        <v>167234.70000000001</v>
      </c>
      <c r="N2016">
        <v>164828.29999999999</v>
      </c>
      <c r="O2016">
        <v>164959.20000000001</v>
      </c>
      <c r="P2016">
        <v>170350.2</v>
      </c>
      <c r="Q2016">
        <v>186172.4</v>
      </c>
      <c r="R2016">
        <v>206076.79999999999</v>
      </c>
      <c r="S2016">
        <v>228374.8</v>
      </c>
      <c r="T2016">
        <v>250552.7</v>
      </c>
      <c r="U2016">
        <v>271070.59999999998</v>
      </c>
      <c r="V2016">
        <v>288807.2</v>
      </c>
      <c r="W2016">
        <v>301540.3</v>
      </c>
      <c r="X2016">
        <v>307800.59999999998</v>
      </c>
      <c r="Y2016">
        <v>312468.59999999998</v>
      </c>
      <c r="Z2016">
        <v>312127.8</v>
      </c>
      <c r="AA2016">
        <v>306546.59999999998</v>
      </c>
      <c r="AB2016">
        <v>296083.3</v>
      </c>
      <c r="AC2016">
        <v>279403.90000000002</v>
      </c>
      <c r="AD2016">
        <v>257349.1</v>
      </c>
      <c r="AE2016">
        <v>243035</v>
      </c>
      <c r="AF2016">
        <v>233318.7</v>
      </c>
      <c r="AG2016">
        <v>215852.6</v>
      </c>
      <c r="AH2016">
        <v>196283</v>
      </c>
      <c r="AI2016">
        <v>182328.8</v>
      </c>
      <c r="AJ2016">
        <v>70.282340000000005</v>
      </c>
      <c r="AK2016">
        <v>69.404129999999995</v>
      </c>
      <c r="AL2016">
        <v>68.862799999999993</v>
      </c>
      <c r="AM2016">
        <v>68.065920000000006</v>
      </c>
      <c r="AN2016">
        <v>67.412499999999994</v>
      </c>
      <c r="AO2016">
        <v>66.741699999999994</v>
      </c>
      <c r="AP2016">
        <v>66.214600000000004</v>
      </c>
      <c r="AQ2016">
        <v>68.435850000000002</v>
      </c>
      <c r="AR2016">
        <v>72.229320000000001</v>
      </c>
      <c r="AS2016">
        <v>77.507279999999994</v>
      </c>
      <c r="AT2016">
        <v>82.070650000000001</v>
      </c>
      <c r="AU2016">
        <v>85.150840000000002</v>
      </c>
      <c r="AV2016">
        <v>87.368870000000001</v>
      </c>
      <c r="AW2016">
        <v>88.640699999999995</v>
      </c>
      <c r="AX2016">
        <v>88.588819999999998</v>
      </c>
      <c r="AY2016">
        <v>88.480279999999993</v>
      </c>
      <c r="AZ2016">
        <v>86.715029999999999</v>
      </c>
      <c r="BA2016">
        <v>84.448570000000004</v>
      </c>
      <c r="BB2016">
        <v>83.366699999999994</v>
      </c>
      <c r="BC2016">
        <v>80.980649999999997</v>
      </c>
      <c r="BD2016">
        <v>77.433890000000005</v>
      </c>
      <c r="BE2016">
        <v>74.874369999999999</v>
      </c>
      <c r="BF2016">
        <v>73.124600000000001</v>
      </c>
      <c r="BG2016">
        <v>72.145409999999998</v>
      </c>
      <c r="BH2016">
        <v>-2927.8270000000002</v>
      </c>
      <c r="BI2016">
        <v>-2556.2269999999999</v>
      </c>
      <c r="BJ2016">
        <v>-2222.7530000000002</v>
      </c>
      <c r="BK2016">
        <v>-2167.085</v>
      </c>
      <c r="BL2016">
        <v>-1716.6189999999999</v>
      </c>
      <c r="BM2016">
        <v>-718.76260000000002</v>
      </c>
      <c r="BN2016">
        <v>2087.2910000000002</v>
      </c>
      <c r="BO2016">
        <v>530.91300000000001</v>
      </c>
      <c r="BP2016">
        <v>-1433.182</v>
      </c>
      <c r="BQ2016">
        <v>-1314.1669999999999</v>
      </c>
      <c r="BR2016">
        <v>-394.3963</v>
      </c>
      <c r="BS2016">
        <v>-0.92672670000000001</v>
      </c>
      <c r="BT2016">
        <v>815.79759999999999</v>
      </c>
      <c r="BU2016">
        <v>1870.829</v>
      </c>
      <c r="BV2016">
        <v>2863.5360000000001</v>
      </c>
      <c r="BW2016">
        <v>1102.7170000000001</v>
      </c>
      <c r="BX2016">
        <v>-1096.692</v>
      </c>
      <c r="BY2016">
        <v>-2469.4250000000002</v>
      </c>
      <c r="BZ2016">
        <v>-5962.7910000000002</v>
      </c>
      <c r="CA2016">
        <v>-6102.4030000000002</v>
      </c>
      <c r="CB2016">
        <v>-7014.0969999999998</v>
      </c>
      <c r="CC2016">
        <v>-6721.384</v>
      </c>
      <c r="CD2016">
        <v>-5240.0330000000004</v>
      </c>
      <c r="CE2016">
        <v>-4705.7160000000003</v>
      </c>
      <c r="CF2016" s="20">
        <v>4204.4989999999998</v>
      </c>
      <c r="CG2016" s="20">
        <v>3722.16</v>
      </c>
      <c r="CH2016" s="20">
        <v>3693.018</v>
      </c>
      <c r="CI2016" s="20">
        <v>3966.8429999999998</v>
      </c>
      <c r="CJ2016" s="20">
        <v>4802.9250000000002</v>
      </c>
      <c r="CK2016" s="20">
        <v>5671.2169999999996</v>
      </c>
      <c r="CL2016" s="20">
        <v>7607.2610000000004</v>
      </c>
      <c r="CM2016" s="20">
        <v>6126.9769999999999</v>
      </c>
      <c r="CN2016" s="20">
        <v>3577.172</v>
      </c>
      <c r="CO2016" s="20">
        <v>1735.08</v>
      </c>
      <c r="CP2016" s="20">
        <v>581.06769999999995</v>
      </c>
      <c r="CQ2016" s="20">
        <v>239.87010000000001</v>
      </c>
      <c r="CR2016" s="20">
        <v>706.17460000000005</v>
      </c>
      <c r="CS2016" s="20">
        <v>3109.7710000000002</v>
      </c>
      <c r="CT2016" s="20">
        <v>7611.3270000000002</v>
      </c>
      <c r="CU2016" s="20">
        <v>12008.33</v>
      </c>
      <c r="CV2016" s="20">
        <v>15256.8</v>
      </c>
      <c r="CW2016" s="20">
        <v>18833.11</v>
      </c>
      <c r="CX2016" s="20">
        <v>20498.72</v>
      </c>
      <c r="CY2016" s="20">
        <v>18686.21</v>
      </c>
      <c r="CZ2016" s="20">
        <v>16237.57</v>
      </c>
      <c r="DA2016" s="20">
        <v>4720.7110000000002</v>
      </c>
      <c r="DB2016" s="20">
        <v>6056.2439999999997</v>
      </c>
      <c r="DC2016" s="20">
        <v>7358.0060000000003</v>
      </c>
      <c r="DD2016">
        <v>0</v>
      </c>
      <c r="DE2016">
        <v>0</v>
      </c>
      <c r="DF2016">
        <v>0</v>
      </c>
    </row>
    <row r="2017" spans="1:110" x14ac:dyDescent="0.25">
      <c r="A2017" s="16" t="str">
        <f t="shared" si="31"/>
        <v>Portfolio Adjusted_CPP_0 to 199.99 kW_All_SDGE_1-in-10_MONTHLY SYSTEM PEAK DAY_2026_6</v>
      </c>
      <c r="B2017" t="s">
        <v>195</v>
      </c>
      <c r="C2017" t="s">
        <v>121</v>
      </c>
      <c r="D2017" t="s">
        <v>124</v>
      </c>
      <c r="E2017" t="s">
        <v>7</v>
      </c>
      <c r="F2017" t="s">
        <v>125</v>
      </c>
      <c r="G2017" t="s">
        <v>85</v>
      </c>
      <c r="H2017" t="s">
        <v>20</v>
      </c>
      <c r="I2017">
        <v>2026</v>
      </c>
      <c r="J2017">
        <v>6</v>
      </c>
      <c r="K2017">
        <v>3640</v>
      </c>
      <c r="L2017">
        <v>62946.49</v>
      </c>
      <c r="M2017">
        <v>61667.62</v>
      </c>
      <c r="N2017">
        <v>60990.82</v>
      </c>
      <c r="O2017">
        <v>60993.21</v>
      </c>
      <c r="P2017">
        <v>62482.37</v>
      </c>
      <c r="Q2017">
        <v>66484.55</v>
      </c>
      <c r="R2017">
        <v>71785.149999999994</v>
      </c>
      <c r="S2017">
        <v>78037.5</v>
      </c>
      <c r="T2017">
        <v>84150.98</v>
      </c>
      <c r="U2017">
        <v>89357.16</v>
      </c>
      <c r="V2017">
        <v>93598.02</v>
      </c>
      <c r="W2017">
        <v>96757.3</v>
      </c>
      <c r="X2017">
        <v>98553.63</v>
      </c>
      <c r="Y2017">
        <v>99972.27</v>
      </c>
      <c r="Z2017">
        <v>100029.7</v>
      </c>
      <c r="AA2017">
        <v>98439.72</v>
      </c>
      <c r="AB2017">
        <v>95529.95</v>
      </c>
      <c r="AC2017">
        <v>90995.520000000004</v>
      </c>
      <c r="AD2017">
        <v>84939.73</v>
      </c>
      <c r="AE2017">
        <v>81205.399999999994</v>
      </c>
      <c r="AF2017">
        <v>78937.3</v>
      </c>
      <c r="AG2017">
        <v>74369.19</v>
      </c>
      <c r="AH2017">
        <v>69353.56</v>
      </c>
      <c r="AI2017">
        <v>65716.09</v>
      </c>
      <c r="AJ2017">
        <v>70.375960000000006</v>
      </c>
      <c r="AK2017">
        <v>70.07884</v>
      </c>
      <c r="AL2017">
        <v>69.088319999999996</v>
      </c>
      <c r="AM2017">
        <v>68.180329999999998</v>
      </c>
      <c r="AN2017">
        <v>67.514279999999999</v>
      </c>
      <c r="AO2017">
        <v>67.259159999999994</v>
      </c>
      <c r="AP2017">
        <v>67.098650000000006</v>
      </c>
      <c r="AQ2017">
        <v>71.093429999999998</v>
      </c>
      <c r="AR2017">
        <v>76.388639999999995</v>
      </c>
      <c r="AS2017">
        <v>81.445830000000001</v>
      </c>
      <c r="AT2017">
        <v>85.737110000000001</v>
      </c>
      <c r="AU2017">
        <v>88.080849999999998</v>
      </c>
      <c r="AV2017">
        <v>89.155339999999995</v>
      </c>
      <c r="AW2017">
        <v>87.112780000000001</v>
      </c>
      <c r="AX2017">
        <v>84.157809999999998</v>
      </c>
      <c r="AY2017">
        <v>84.385130000000004</v>
      </c>
      <c r="AZ2017">
        <v>85.836020000000005</v>
      </c>
      <c r="BA2017">
        <v>86.103980000000007</v>
      </c>
      <c r="BB2017">
        <v>85.040329999999997</v>
      </c>
      <c r="BC2017">
        <v>80.938360000000003</v>
      </c>
      <c r="BD2017">
        <v>76.317670000000007</v>
      </c>
      <c r="BE2017">
        <v>73.685239999999993</v>
      </c>
      <c r="BF2017">
        <v>72.272919999999999</v>
      </c>
      <c r="BG2017">
        <v>71.236090000000004</v>
      </c>
      <c r="BH2017">
        <v>-1069.9380000000001</v>
      </c>
      <c r="BI2017">
        <v>-942.60599999999999</v>
      </c>
      <c r="BJ2017">
        <v>-822.47709999999995</v>
      </c>
      <c r="BK2017">
        <v>-801.27369999999996</v>
      </c>
      <c r="BL2017">
        <v>-629.63480000000004</v>
      </c>
      <c r="BM2017">
        <v>-256.67930000000001</v>
      </c>
      <c r="BN2017">
        <v>727.09050000000002</v>
      </c>
      <c r="BO2017">
        <v>181.41730000000001</v>
      </c>
      <c r="BP2017">
        <v>-481.35059999999999</v>
      </c>
      <c r="BQ2017">
        <v>-433.209</v>
      </c>
      <c r="BR2017">
        <v>-127.81780000000001</v>
      </c>
      <c r="BS2017">
        <v>-0.29736509999999999</v>
      </c>
      <c r="BT2017">
        <v>261.20749999999998</v>
      </c>
      <c r="BU2017">
        <v>598.55930000000001</v>
      </c>
      <c r="BV2017">
        <v>917.69650000000001</v>
      </c>
      <c r="BW2017">
        <v>354.10969999999998</v>
      </c>
      <c r="BX2017">
        <v>-353.84269999999998</v>
      </c>
      <c r="BY2017">
        <v>-804.2355</v>
      </c>
      <c r="BZ2017">
        <v>-1968.057</v>
      </c>
      <c r="CA2017">
        <v>-2038.999</v>
      </c>
      <c r="CB2017">
        <v>-2373.0369999999998</v>
      </c>
      <c r="CC2017">
        <v>-2315.7649999999999</v>
      </c>
      <c r="CD2017">
        <v>-1851.4839999999999</v>
      </c>
      <c r="CE2017">
        <v>-1696.0640000000001</v>
      </c>
      <c r="CF2017" s="20">
        <v>561.48800000000006</v>
      </c>
      <c r="CG2017" s="20">
        <v>506.1234</v>
      </c>
      <c r="CH2017" s="20">
        <v>505.6463</v>
      </c>
      <c r="CI2017" s="20">
        <v>542.31889999999999</v>
      </c>
      <c r="CJ2017" s="20">
        <v>646.15319999999997</v>
      </c>
      <c r="CK2017" s="20">
        <v>723.24739999999997</v>
      </c>
      <c r="CL2017" s="20">
        <v>923.07950000000005</v>
      </c>
      <c r="CM2017" s="20">
        <v>715.41279999999995</v>
      </c>
      <c r="CN2017" s="20">
        <v>403.51530000000002</v>
      </c>
      <c r="CO2017" s="20">
        <v>188.5444</v>
      </c>
      <c r="CP2017" s="20">
        <v>61.030099999999997</v>
      </c>
      <c r="CQ2017" s="20">
        <v>24.697489999999998</v>
      </c>
      <c r="CR2017" s="20">
        <v>72.396640000000005</v>
      </c>
      <c r="CS2017" s="20">
        <v>318.3279</v>
      </c>
      <c r="CT2017" s="20">
        <v>781.72360000000003</v>
      </c>
      <c r="CU2017" s="20">
        <v>1238.3130000000001</v>
      </c>
      <c r="CV2017" s="20">
        <v>1588.2339999999999</v>
      </c>
      <c r="CW2017" s="20">
        <v>1997.547</v>
      </c>
      <c r="CX2017" s="20">
        <v>2233.0740000000001</v>
      </c>
      <c r="CY2017" s="20">
        <v>2086.1880000000001</v>
      </c>
      <c r="CZ2017" s="20">
        <v>1858.604</v>
      </c>
      <c r="DA2017" s="20">
        <v>560.37509999999997</v>
      </c>
      <c r="DB2017" s="20">
        <v>756.09310000000005</v>
      </c>
      <c r="DC2017" s="20">
        <v>955.85730000000001</v>
      </c>
      <c r="DD2017">
        <v>0</v>
      </c>
      <c r="DE2017">
        <v>0</v>
      </c>
      <c r="DF2017">
        <v>0</v>
      </c>
    </row>
    <row r="2018" spans="1:110" x14ac:dyDescent="0.25">
      <c r="A2018" s="16" t="str">
        <f t="shared" si="31"/>
        <v>Portfolio Adjusted_CPP_0 to 199.99 kW_All_SDGE_1-in-10_MONTHLY SYSTEM PEAK DAY_2031_11</v>
      </c>
      <c r="B2018" t="s">
        <v>195</v>
      </c>
      <c r="C2018" t="s">
        <v>121</v>
      </c>
      <c r="D2018" t="s">
        <v>124</v>
      </c>
      <c r="E2018" t="s">
        <v>7</v>
      </c>
      <c r="F2018" t="s">
        <v>125</v>
      </c>
      <c r="G2018" t="s">
        <v>85</v>
      </c>
      <c r="H2018" t="s">
        <v>20</v>
      </c>
      <c r="I2018">
        <v>2031</v>
      </c>
      <c r="J2018">
        <v>11</v>
      </c>
      <c r="K2018">
        <v>2781</v>
      </c>
      <c r="L2018">
        <v>37909.279999999999</v>
      </c>
      <c r="M2018">
        <v>36879.68</v>
      </c>
      <c r="N2018">
        <v>36425.379999999997</v>
      </c>
      <c r="O2018">
        <v>36701.32</v>
      </c>
      <c r="P2018">
        <v>38571.589999999997</v>
      </c>
      <c r="Q2018">
        <v>43279.8</v>
      </c>
      <c r="R2018">
        <v>49038.31</v>
      </c>
      <c r="S2018">
        <v>53415.58</v>
      </c>
      <c r="T2018">
        <v>57801.4</v>
      </c>
      <c r="U2018">
        <v>61430.52</v>
      </c>
      <c r="V2018">
        <v>64627.05</v>
      </c>
      <c r="W2018">
        <v>66813.72</v>
      </c>
      <c r="X2018">
        <v>68004.59</v>
      </c>
      <c r="Y2018">
        <v>69140.649999999994</v>
      </c>
      <c r="Z2018">
        <v>68870.960000000006</v>
      </c>
      <c r="AA2018">
        <v>67086.02</v>
      </c>
      <c r="AB2018">
        <v>64807.9</v>
      </c>
      <c r="AC2018">
        <v>62854.18</v>
      </c>
      <c r="AD2018">
        <v>58221.56</v>
      </c>
      <c r="AE2018">
        <v>54757.65</v>
      </c>
      <c r="AF2018">
        <v>51532.53</v>
      </c>
      <c r="AG2018">
        <v>47729.46</v>
      </c>
      <c r="AH2018">
        <v>43263.09</v>
      </c>
      <c r="AI2018">
        <v>39920.39</v>
      </c>
      <c r="AJ2018">
        <v>65.985600000000005</v>
      </c>
      <c r="AK2018">
        <v>65.077110000000005</v>
      </c>
      <c r="AL2018">
        <v>63.992660000000001</v>
      </c>
      <c r="AM2018">
        <v>63.577190000000002</v>
      </c>
      <c r="AN2018">
        <v>63.752600000000001</v>
      </c>
      <c r="AO2018">
        <v>64.163719999999998</v>
      </c>
      <c r="AP2018">
        <v>64.418679999999995</v>
      </c>
      <c r="AQ2018">
        <v>66.5</v>
      </c>
      <c r="AR2018">
        <v>73.081569999999999</v>
      </c>
      <c r="AS2018">
        <v>80.722359999999995</v>
      </c>
      <c r="AT2018">
        <v>86.941980000000001</v>
      </c>
      <c r="AU2018">
        <v>90.680930000000004</v>
      </c>
      <c r="AV2018">
        <v>91.349919999999997</v>
      </c>
      <c r="AW2018">
        <v>91.303380000000004</v>
      </c>
      <c r="AX2018">
        <v>91.416910000000001</v>
      </c>
      <c r="AY2018">
        <v>89.660939999999997</v>
      </c>
      <c r="AZ2018">
        <v>88.248410000000007</v>
      </c>
      <c r="BA2018">
        <v>84.163439999999994</v>
      </c>
      <c r="BB2018">
        <v>79.596239999999995</v>
      </c>
      <c r="BC2018">
        <v>75.542109999999994</v>
      </c>
      <c r="BD2018">
        <v>72.718149999999994</v>
      </c>
      <c r="BE2018">
        <v>69.886309999999995</v>
      </c>
      <c r="BF2018">
        <v>67.745829999999998</v>
      </c>
      <c r="BG2018">
        <v>65.552980000000005</v>
      </c>
      <c r="BH2018">
        <v>-644.36580000000004</v>
      </c>
      <c r="BI2018">
        <v>-563.71579999999994</v>
      </c>
      <c r="BJ2018">
        <v>-491.20569999999998</v>
      </c>
      <c r="BK2018">
        <v>-482.14870000000002</v>
      </c>
      <c r="BL2018">
        <v>-388.68599999999998</v>
      </c>
      <c r="BM2018">
        <v>-167.09190000000001</v>
      </c>
      <c r="BN2018">
        <v>496.69450000000001</v>
      </c>
      <c r="BO2018">
        <v>124.1776</v>
      </c>
      <c r="BP2018">
        <v>-330.62880000000001</v>
      </c>
      <c r="BQ2018">
        <v>-297.81889999999999</v>
      </c>
      <c r="BR2018">
        <v>-88.254949999999994</v>
      </c>
      <c r="BS2018">
        <v>-0.2053392</v>
      </c>
      <c r="BT2018">
        <v>180.24</v>
      </c>
      <c r="BU2018">
        <v>413.96260000000001</v>
      </c>
      <c r="BV2018">
        <v>631.83879999999999</v>
      </c>
      <c r="BW2018">
        <v>241.3235</v>
      </c>
      <c r="BX2018">
        <v>-240.04830000000001</v>
      </c>
      <c r="BY2018">
        <v>-555.51700000000005</v>
      </c>
      <c r="BZ2018">
        <v>-1348.9960000000001</v>
      </c>
      <c r="CA2018">
        <v>-1374.9179999999999</v>
      </c>
      <c r="CB2018">
        <v>-1549.1869999999999</v>
      </c>
      <c r="CC2018">
        <v>-1486.2370000000001</v>
      </c>
      <c r="CD2018">
        <v>-1154.9649999999999</v>
      </c>
      <c r="CE2018">
        <v>-1030.3040000000001</v>
      </c>
      <c r="CF2018" s="20">
        <v>203.65190000000001</v>
      </c>
      <c r="CG2018" s="20">
        <v>181.01580000000001</v>
      </c>
      <c r="CH2018" s="20">
        <v>180.35409999999999</v>
      </c>
      <c r="CI2018" s="20">
        <v>196.36089999999999</v>
      </c>
      <c r="CJ2018" s="20">
        <v>246.23840000000001</v>
      </c>
      <c r="CK2018" s="20">
        <v>306.4898</v>
      </c>
      <c r="CL2018" s="20">
        <v>430.76549999999997</v>
      </c>
      <c r="CM2018" s="20">
        <v>335.18599999999998</v>
      </c>
      <c r="CN2018" s="20">
        <v>190.37870000000001</v>
      </c>
      <c r="CO2018" s="20">
        <v>89.10933</v>
      </c>
      <c r="CP2018" s="20">
        <v>29.096409999999999</v>
      </c>
      <c r="CQ2018" s="20">
        <v>11.77651</v>
      </c>
      <c r="CR2018" s="20">
        <v>34.470669999999998</v>
      </c>
      <c r="CS2018" s="20">
        <v>152.25880000000001</v>
      </c>
      <c r="CT2018" s="20">
        <v>370.5677</v>
      </c>
      <c r="CU2018" s="20">
        <v>575.11369999999999</v>
      </c>
      <c r="CV2018" s="20">
        <v>730.95640000000003</v>
      </c>
      <c r="CW2018" s="20">
        <v>953.07100000000003</v>
      </c>
      <c r="CX2018" s="20">
        <v>1049.1780000000001</v>
      </c>
      <c r="CY2018" s="20">
        <v>948.57830000000001</v>
      </c>
      <c r="CZ2018" s="20">
        <v>792.10940000000005</v>
      </c>
      <c r="DA2018" s="20">
        <v>230.816</v>
      </c>
      <c r="DB2018" s="20">
        <v>294.22039999999998</v>
      </c>
      <c r="DC2018" s="20">
        <v>352.72739999999999</v>
      </c>
      <c r="DD2018">
        <v>0</v>
      </c>
      <c r="DE2018">
        <v>0</v>
      </c>
      <c r="DF2018">
        <v>0</v>
      </c>
    </row>
    <row r="2019" spans="1:110" x14ac:dyDescent="0.25">
      <c r="A2019" s="16" t="str">
        <f t="shared" si="31"/>
        <v>Program Specific_CPP_0 to 199.99 kW_All_SDGE_1-in-10_MONTHLY SYSTEM PEAK DAY_2022_1</v>
      </c>
      <c r="B2019" t="s">
        <v>196</v>
      </c>
      <c r="C2019" t="s">
        <v>121</v>
      </c>
      <c r="D2019" t="s">
        <v>124</v>
      </c>
      <c r="E2019" t="s">
        <v>7</v>
      </c>
      <c r="F2019" t="s">
        <v>125</v>
      </c>
      <c r="G2019" t="s">
        <v>85</v>
      </c>
      <c r="H2019" t="s">
        <v>20</v>
      </c>
      <c r="I2019">
        <v>2022</v>
      </c>
      <c r="J2019">
        <v>1</v>
      </c>
      <c r="K2019">
        <v>4510</v>
      </c>
      <c r="L2019">
        <v>59934.97</v>
      </c>
      <c r="M2019">
        <v>58732.73</v>
      </c>
      <c r="N2019">
        <v>58338.41</v>
      </c>
      <c r="O2019">
        <v>59004.84</v>
      </c>
      <c r="P2019">
        <v>62624.93</v>
      </c>
      <c r="Q2019">
        <v>70764.05</v>
      </c>
      <c r="R2019">
        <v>83892.69</v>
      </c>
      <c r="S2019">
        <v>91750.23</v>
      </c>
      <c r="T2019">
        <v>97770.3</v>
      </c>
      <c r="U2019">
        <v>100275.5</v>
      </c>
      <c r="V2019">
        <v>101372.6</v>
      </c>
      <c r="W2019">
        <v>101404</v>
      </c>
      <c r="X2019">
        <v>100557.3</v>
      </c>
      <c r="Y2019">
        <v>100052.9</v>
      </c>
      <c r="Z2019">
        <v>98932.77</v>
      </c>
      <c r="AA2019">
        <v>96192.9</v>
      </c>
      <c r="AB2019">
        <v>94744.61</v>
      </c>
      <c r="AC2019">
        <v>95454.24</v>
      </c>
      <c r="AD2019">
        <v>90354.54</v>
      </c>
      <c r="AE2019">
        <v>86072.52</v>
      </c>
      <c r="AF2019">
        <v>81837.45</v>
      </c>
      <c r="AG2019">
        <v>76185.73</v>
      </c>
      <c r="AH2019">
        <v>69040.100000000006</v>
      </c>
      <c r="AI2019">
        <v>63764.11</v>
      </c>
      <c r="AJ2019">
        <v>45.577599999999997</v>
      </c>
      <c r="AK2019">
        <v>44.802349999999997</v>
      </c>
      <c r="AL2019">
        <v>44.827150000000003</v>
      </c>
      <c r="AM2019">
        <v>44.078510000000001</v>
      </c>
      <c r="AN2019">
        <v>43.661670000000001</v>
      </c>
      <c r="AO2019">
        <v>43.015140000000002</v>
      </c>
      <c r="AP2019">
        <v>42.726289999999999</v>
      </c>
      <c r="AQ2019">
        <v>42.683079999999997</v>
      </c>
      <c r="AR2019">
        <v>46.005029999999998</v>
      </c>
      <c r="AS2019">
        <v>50.141919999999999</v>
      </c>
      <c r="AT2019">
        <v>52.861229999999999</v>
      </c>
      <c r="AU2019">
        <v>55.183010000000003</v>
      </c>
      <c r="AV2019">
        <v>55.993099999999998</v>
      </c>
      <c r="AW2019">
        <v>56.279530000000001</v>
      </c>
      <c r="AX2019">
        <v>56.130699999999997</v>
      </c>
      <c r="AY2019">
        <v>55.930790000000002</v>
      </c>
      <c r="AZ2019">
        <v>55.103670000000001</v>
      </c>
      <c r="BA2019">
        <v>53.150979999999997</v>
      </c>
      <c r="BB2019">
        <v>51.587760000000003</v>
      </c>
      <c r="BC2019">
        <v>50.02657</v>
      </c>
      <c r="BD2019">
        <v>48.438850000000002</v>
      </c>
      <c r="BE2019">
        <v>47.604489999999998</v>
      </c>
      <c r="BF2019">
        <v>46.816330000000001</v>
      </c>
      <c r="BG2019">
        <v>45.890210000000003</v>
      </c>
      <c r="BH2019">
        <v>-1018.749</v>
      </c>
      <c r="BI2019">
        <v>-897.74530000000004</v>
      </c>
      <c r="BJ2019">
        <v>-786.70870000000002</v>
      </c>
      <c r="BK2019">
        <v>-775.15219999999999</v>
      </c>
      <c r="BL2019">
        <v>-631.07140000000004</v>
      </c>
      <c r="BM2019">
        <v>-273.2013</v>
      </c>
      <c r="BN2019">
        <v>849.72410000000002</v>
      </c>
      <c r="BO2019">
        <v>213.29580000000001</v>
      </c>
      <c r="BP2019">
        <v>-559.25429999999994</v>
      </c>
      <c r="BQ2019">
        <v>-486.14179999999999</v>
      </c>
      <c r="BR2019">
        <v>-138.4348</v>
      </c>
      <c r="BS2019">
        <v>-0.31164589999999998</v>
      </c>
      <c r="BT2019">
        <v>266.51799999999997</v>
      </c>
      <c r="BU2019">
        <v>599.04190000000006</v>
      </c>
      <c r="BV2019">
        <v>907.63310000000001</v>
      </c>
      <c r="BW2019">
        <v>346.0274</v>
      </c>
      <c r="BX2019">
        <v>-350.93389999999999</v>
      </c>
      <c r="BY2019">
        <v>-843.64250000000004</v>
      </c>
      <c r="BZ2019">
        <v>-2093.5189999999998</v>
      </c>
      <c r="CA2019">
        <v>-2161.2080000000001</v>
      </c>
      <c r="CB2019">
        <v>-2460.2220000000002</v>
      </c>
      <c r="CC2019">
        <v>-2372.33</v>
      </c>
      <c r="CD2019">
        <v>-1843.116</v>
      </c>
      <c r="CE2019">
        <v>-1645.6849999999999</v>
      </c>
      <c r="CF2019" s="20">
        <v>509.0471</v>
      </c>
      <c r="CG2019" s="20">
        <v>459.09480000000002</v>
      </c>
      <c r="CH2019" s="20">
        <v>462.62290000000002</v>
      </c>
      <c r="CI2019" s="20">
        <v>507.53609999999998</v>
      </c>
      <c r="CJ2019" s="20">
        <v>649.10500000000002</v>
      </c>
      <c r="CK2019" s="20">
        <v>819.35270000000003</v>
      </c>
      <c r="CL2019" s="20">
        <v>1260.7190000000001</v>
      </c>
      <c r="CM2019" s="20">
        <v>988.92719999999997</v>
      </c>
      <c r="CN2019" s="20">
        <v>544.69780000000003</v>
      </c>
      <c r="CO2019" s="20">
        <v>237.4349</v>
      </c>
      <c r="CP2019" s="20">
        <v>71.589950000000002</v>
      </c>
      <c r="CQ2019" s="20">
        <v>27.126609999999999</v>
      </c>
      <c r="CR2019" s="20">
        <v>75.3703</v>
      </c>
      <c r="CS2019" s="20">
        <v>318.84140000000002</v>
      </c>
      <c r="CT2019" s="20">
        <v>764.67290000000003</v>
      </c>
      <c r="CU2019" s="20">
        <v>1182.431</v>
      </c>
      <c r="CV2019" s="20">
        <v>1562.229</v>
      </c>
      <c r="CW2019" s="20">
        <v>2198.1</v>
      </c>
      <c r="CX2019" s="20">
        <v>2526.8609999999999</v>
      </c>
      <c r="CY2019" s="20">
        <v>2343.7570000000001</v>
      </c>
      <c r="CZ2019" s="20">
        <v>1997.682</v>
      </c>
      <c r="DA2019" s="20">
        <v>588.08500000000004</v>
      </c>
      <c r="DB2019" s="20">
        <v>749.27390000000003</v>
      </c>
      <c r="DC2019" s="20">
        <v>899.91660000000002</v>
      </c>
      <c r="DD2019">
        <v>0</v>
      </c>
      <c r="DE2019">
        <v>0</v>
      </c>
      <c r="DF2019">
        <v>0</v>
      </c>
    </row>
    <row r="2020" spans="1:110" x14ac:dyDescent="0.25">
      <c r="A2020" s="16" t="str">
        <f t="shared" si="31"/>
        <v>Portfolio Adjusted_CPP_0 to 199.99 kW_All_SDGE_1-in-10_MONTHLY SYSTEM PEAK DAY_2030_5</v>
      </c>
      <c r="B2020" t="s">
        <v>195</v>
      </c>
      <c r="C2020" t="s">
        <v>121</v>
      </c>
      <c r="D2020" t="s">
        <v>124</v>
      </c>
      <c r="E2020" t="s">
        <v>7</v>
      </c>
      <c r="F2020" t="s">
        <v>125</v>
      </c>
      <c r="G2020" t="s">
        <v>85</v>
      </c>
      <c r="H2020" t="s">
        <v>20</v>
      </c>
      <c r="I2020">
        <v>2030</v>
      </c>
      <c r="J2020">
        <v>5</v>
      </c>
      <c r="K2020">
        <v>2953</v>
      </c>
      <c r="L2020">
        <v>49445.11</v>
      </c>
      <c r="M2020">
        <v>48556.11</v>
      </c>
      <c r="N2020">
        <v>48081.4</v>
      </c>
      <c r="O2020">
        <v>48118.37</v>
      </c>
      <c r="P2020">
        <v>49229.93</v>
      </c>
      <c r="Q2020">
        <v>52286.57</v>
      </c>
      <c r="R2020">
        <v>55847.58</v>
      </c>
      <c r="S2020">
        <v>59854.14</v>
      </c>
      <c r="T2020">
        <v>63764.21</v>
      </c>
      <c r="U2020">
        <v>67639.710000000006</v>
      </c>
      <c r="V2020">
        <v>70655.679999999993</v>
      </c>
      <c r="W2020">
        <v>72881.25</v>
      </c>
      <c r="X2020">
        <v>74215.39</v>
      </c>
      <c r="Y2020">
        <v>75359.67</v>
      </c>
      <c r="Z2020">
        <v>75474.59</v>
      </c>
      <c r="AA2020">
        <v>74290.59</v>
      </c>
      <c r="AB2020">
        <v>72014.19</v>
      </c>
      <c r="AC2020">
        <v>68563.460000000006</v>
      </c>
      <c r="AD2020">
        <v>64338.91</v>
      </c>
      <c r="AE2020">
        <v>62336.03</v>
      </c>
      <c r="AF2020">
        <v>60658.82</v>
      </c>
      <c r="AG2020">
        <v>57375.360000000001</v>
      </c>
      <c r="AH2020">
        <v>53878.5</v>
      </c>
      <c r="AI2020">
        <v>51279.05</v>
      </c>
      <c r="AJ2020">
        <v>68.227509999999995</v>
      </c>
      <c r="AK2020">
        <v>66.74933</v>
      </c>
      <c r="AL2020">
        <v>66.404269999999997</v>
      </c>
      <c r="AM2020">
        <v>65.130210000000005</v>
      </c>
      <c r="AN2020">
        <v>64.201819999999998</v>
      </c>
      <c r="AO2020">
        <v>63.846080000000001</v>
      </c>
      <c r="AP2020">
        <v>62.67174</v>
      </c>
      <c r="AQ2020">
        <v>67.308099999999996</v>
      </c>
      <c r="AR2020">
        <v>75.754000000000005</v>
      </c>
      <c r="AS2020">
        <v>82.053079999999994</v>
      </c>
      <c r="AT2020">
        <v>88.308639999999997</v>
      </c>
      <c r="AU2020">
        <v>90.501059999999995</v>
      </c>
      <c r="AV2020">
        <v>91.222200000000001</v>
      </c>
      <c r="AW2020">
        <v>90.763279999999995</v>
      </c>
      <c r="AX2020">
        <v>90.308599999999998</v>
      </c>
      <c r="AY2020">
        <v>88.990390000000005</v>
      </c>
      <c r="AZ2020">
        <v>88.21199</v>
      </c>
      <c r="BA2020">
        <v>86.494550000000004</v>
      </c>
      <c r="BB2020">
        <v>84.996380000000002</v>
      </c>
      <c r="BC2020">
        <v>82.550389999999993</v>
      </c>
      <c r="BD2020">
        <v>77.41028</v>
      </c>
      <c r="BE2020">
        <v>74.377539999999996</v>
      </c>
      <c r="BF2020">
        <v>71.003900000000002</v>
      </c>
      <c r="BG2020">
        <v>68.595529999999997</v>
      </c>
      <c r="BH2020">
        <v>-840.44680000000005</v>
      </c>
      <c r="BI2020">
        <v>-742.19299999999998</v>
      </c>
      <c r="BJ2020">
        <v>-648.39030000000002</v>
      </c>
      <c r="BK2020">
        <v>-632.13559999999995</v>
      </c>
      <c r="BL2020">
        <v>-496.09</v>
      </c>
      <c r="BM2020">
        <v>-201.8647</v>
      </c>
      <c r="BN2020">
        <v>565.6635</v>
      </c>
      <c r="BO2020">
        <v>139.1456</v>
      </c>
      <c r="BP2020">
        <v>-364.73669999999998</v>
      </c>
      <c r="BQ2020">
        <v>-327.92140000000001</v>
      </c>
      <c r="BR2020">
        <v>-96.487669999999994</v>
      </c>
      <c r="BS2020">
        <v>-0.22398660000000001</v>
      </c>
      <c r="BT2020">
        <v>196.7012</v>
      </c>
      <c r="BU2020">
        <v>451.19749999999999</v>
      </c>
      <c r="BV2020">
        <v>692.42200000000003</v>
      </c>
      <c r="BW2020">
        <v>267.23989999999998</v>
      </c>
      <c r="BX2020">
        <v>-266.74040000000002</v>
      </c>
      <c r="BY2020">
        <v>-605.97670000000005</v>
      </c>
      <c r="BZ2020">
        <v>-1490.7349999999999</v>
      </c>
      <c r="CA2020">
        <v>-1565.2049999999999</v>
      </c>
      <c r="CB2020">
        <v>-1823.5440000000001</v>
      </c>
      <c r="CC2020">
        <v>-1786.598</v>
      </c>
      <c r="CD2020">
        <v>-1438.357</v>
      </c>
      <c r="CE2020">
        <v>-1323.4590000000001</v>
      </c>
      <c r="CF2020" s="20">
        <v>346.45269999999999</v>
      </c>
      <c r="CG2020" s="20">
        <v>313.78320000000002</v>
      </c>
      <c r="CH2020" s="20">
        <v>314.24770000000001</v>
      </c>
      <c r="CI2020" s="20">
        <v>337.53089999999997</v>
      </c>
      <c r="CJ2020" s="20">
        <v>401.12430000000001</v>
      </c>
      <c r="CK2020" s="20">
        <v>447.32780000000002</v>
      </c>
      <c r="CL2020" s="20">
        <v>558.69989999999996</v>
      </c>
      <c r="CM2020" s="20">
        <v>420.86070000000001</v>
      </c>
      <c r="CN2020" s="20">
        <v>231.68379999999999</v>
      </c>
      <c r="CO2020" s="20">
        <v>108.0335</v>
      </c>
      <c r="CP2020" s="20">
        <v>34.778019999999998</v>
      </c>
      <c r="CQ2020" s="20">
        <v>14.01254</v>
      </c>
      <c r="CR2020" s="20">
        <v>41.054540000000003</v>
      </c>
      <c r="CS2020" s="20">
        <v>180.88130000000001</v>
      </c>
      <c r="CT2020" s="20">
        <v>445.03769999999997</v>
      </c>
      <c r="CU2020" s="20">
        <v>705.27290000000005</v>
      </c>
      <c r="CV2020" s="20">
        <v>902.55079999999998</v>
      </c>
      <c r="CW2020" s="20">
        <v>1134.077</v>
      </c>
      <c r="CX2020" s="20">
        <v>1281.2349999999999</v>
      </c>
      <c r="CY2020" s="20">
        <v>1229.3109999999999</v>
      </c>
      <c r="CZ2020" s="20">
        <v>1097.5139999999999</v>
      </c>
      <c r="DA2020" s="20">
        <v>333.53660000000002</v>
      </c>
      <c r="DB2020" s="20">
        <v>456.31920000000002</v>
      </c>
      <c r="DC2020" s="20">
        <v>582.00890000000004</v>
      </c>
      <c r="DD2020">
        <v>0</v>
      </c>
      <c r="DE2020">
        <v>0</v>
      </c>
      <c r="DF2020">
        <v>0</v>
      </c>
    </row>
    <row r="2021" spans="1:110" x14ac:dyDescent="0.25">
      <c r="A2021" s="16" t="str">
        <f t="shared" si="31"/>
        <v>Portfolio Adjusted_CPP_0 to 199.99 kW_All_SDGE_1-in-10_MONTHLY SYSTEM PEAK DAY_2030_6</v>
      </c>
      <c r="B2021" t="s">
        <v>195</v>
      </c>
      <c r="C2021" t="s">
        <v>121</v>
      </c>
      <c r="D2021" t="s">
        <v>124</v>
      </c>
      <c r="E2021" t="s">
        <v>7</v>
      </c>
      <c r="F2021" t="s">
        <v>125</v>
      </c>
      <c r="G2021" t="s">
        <v>85</v>
      </c>
      <c r="H2021" t="s">
        <v>20</v>
      </c>
      <c r="I2021">
        <v>2030</v>
      </c>
      <c r="J2021">
        <v>6</v>
      </c>
      <c r="K2021">
        <v>2953</v>
      </c>
      <c r="L2021">
        <v>51066.21</v>
      </c>
      <c r="M2021">
        <v>50028.7</v>
      </c>
      <c r="N2021">
        <v>49479.64</v>
      </c>
      <c r="O2021">
        <v>49481.58</v>
      </c>
      <c r="P2021">
        <v>50689.68</v>
      </c>
      <c r="Q2021">
        <v>53936.5</v>
      </c>
      <c r="R2021">
        <v>58236.69</v>
      </c>
      <c r="S2021">
        <v>63308.99</v>
      </c>
      <c r="T2021">
        <v>68268.63</v>
      </c>
      <c r="U2021">
        <v>72492.23</v>
      </c>
      <c r="V2021">
        <v>75932.679999999993</v>
      </c>
      <c r="W2021">
        <v>78495.69</v>
      </c>
      <c r="X2021">
        <v>79952.98</v>
      </c>
      <c r="Y2021">
        <v>81103.88</v>
      </c>
      <c r="Z2021">
        <v>81150.460000000006</v>
      </c>
      <c r="AA2021">
        <v>79860.570000000007</v>
      </c>
      <c r="AB2021">
        <v>77499.98</v>
      </c>
      <c r="AC2021">
        <v>73821.37</v>
      </c>
      <c r="AD2021">
        <v>68908.52</v>
      </c>
      <c r="AE2021">
        <v>65878.990000000005</v>
      </c>
      <c r="AF2021">
        <v>64038.98</v>
      </c>
      <c r="AG2021">
        <v>60333.02</v>
      </c>
      <c r="AH2021">
        <v>56264.03</v>
      </c>
      <c r="AI2021">
        <v>53313.07</v>
      </c>
      <c r="AJ2021">
        <v>70.375960000000006</v>
      </c>
      <c r="AK2021">
        <v>70.07884</v>
      </c>
      <c r="AL2021">
        <v>69.088319999999996</v>
      </c>
      <c r="AM2021">
        <v>68.180329999999998</v>
      </c>
      <c r="AN2021">
        <v>67.514279999999999</v>
      </c>
      <c r="AO2021">
        <v>67.259159999999994</v>
      </c>
      <c r="AP2021">
        <v>67.098650000000006</v>
      </c>
      <c r="AQ2021">
        <v>71.093429999999998</v>
      </c>
      <c r="AR2021">
        <v>76.388639999999995</v>
      </c>
      <c r="AS2021">
        <v>81.445830000000001</v>
      </c>
      <c r="AT2021">
        <v>85.737110000000001</v>
      </c>
      <c r="AU2021">
        <v>88.080849999999998</v>
      </c>
      <c r="AV2021">
        <v>89.155339999999995</v>
      </c>
      <c r="AW2021">
        <v>87.112780000000001</v>
      </c>
      <c r="AX2021">
        <v>84.157809999999998</v>
      </c>
      <c r="AY2021">
        <v>84.385130000000004</v>
      </c>
      <c r="AZ2021">
        <v>85.836020000000005</v>
      </c>
      <c r="BA2021">
        <v>86.103980000000007</v>
      </c>
      <c r="BB2021">
        <v>85.040329999999997</v>
      </c>
      <c r="BC2021">
        <v>80.938360000000003</v>
      </c>
      <c r="BD2021">
        <v>76.317670000000007</v>
      </c>
      <c r="BE2021">
        <v>73.685239999999993</v>
      </c>
      <c r="BF2021">
        <v>72.272919999999999</v>
      </c>
      <c r="BG2021">
        <v>71.236090000000004</v>
      </c>
      <c r="BH2021">
        <v>-868.00160000000005</v>
      </c>
      <c r="BI2021">
        <v>-764.702</v>
      </c>
      <c r="BJ2021">
        <v>-667.24580000000003</v>
      </c>
      <c r="BK2021">
        <v>-650.04430000000002</v>
      </c>
      <c r="BL2021">
        <v>-510.79989999999998</v>
      </c>
      <c r="BM2021">
        <v>-208.2346</v>
      </c>
      <c r="BN2021">
        <v>589.86210000000005</v>
      </c>
      <c r="BO2021">
        <v>147.1772</v>
      </c>
      <c r="BP2021">
        <v>-390.50229999999999</v>
      </c>
      <c r="BQ2021">
        <v>-351.44670000000002</v>
      </c>
      <c r="BR2021">
        <v>-103.694</v>
      </c>
      <c r="BS2021">
        <v>-0.2412415</v>
      </c>
      <c r="BT2021">
        <v>211.90819999999999</v>
      </c>
      <c r="BU2021">
        <v>485.58949999999999</v>
      </c>
      <c r="BV2021">
        <v>744.49379999999996</v>
      </c>
      <c r="BW2021">
        <v>287.27640000000002</v>
      </c>
      <c r="BX2021">
        <v>-287.0598</v>
      </c>
      <c r="BY2021">
        <v>-652.44709999999998</v>
      </c>
      <c r="BZ2021">
        <v>-1596.6130000000001</v>
      </c>
      <c r="CA2021">
        <v>-1654.1659999999999</v>
      </c>
      <c r="CB2021">
        <v>-1925.1590000000001</v>
      </c>
      <c r="CC2021">
        <v>-1878.6959999999999</v>
      </c>
      <c r="CD2021">
        <v>-1502.0419999999999</v>
      </c>
      <c r="CE2021">
        <v>-1375.9549999999999</v>
      </c>
      <c r="CF2021" s="20">
        <v>369.54270000000002</v>
      </c>
      <c r="CG2021" s="20">
        <v>333.10449999999997</v>
      </c>
      <c r="CH2021" s="20">
        <v>332.79050000000001</v>
      </c>
      <c r="CI2021" s="20">
        <v>356.92649999999998</v>
      </c>
      <c r="CJ2021" s="20">
        <v>425.26499999999999</v>
      </c>
      <c r="CK2021" s="20">
        <v>476.00450000000001</v>
      </c>
      <c r="CL2021" s="20">
        <v>607.52369999999996</v>
      </c>
      <c r="CM2021" s="20">
        <v>470.84809999999999</v>
      </c>
      <c r="CN2021" s="20">
        <v>265.57310000000001</v>
      </c>
      <c r="CO2021" s="20">
        <v>124.0902</v>
      </c>
      <c r="CP2021" s="20">
        <v>40.166890000000002</v>
      </c>
      <c r="CQ2021" s="20">
        <v>16.254619999999999</v>
      </c>
      <c r="CR2021" s="20">
        <v>47.647770000000001</v>
      </c>
      <c r="CS2021" s="20">
        <v>209.50710000000001</v>
      </c>
      <c r="CT2021" s="20">
        <v>514.4905</v>
      </c>
      <c r="CU2021" s="20">
        <v>814.9941</v>
      </c>
      <c r="CV2021" s="20">
        <v>1045.2950000000001</v>
      </c>
      <c r="CW2021" s="20">
        <v>1314.683</v>
      </c>
      <c r="CX2021" s="20">
        <v>1469.6949999999999</v>
      </c>
      <c r="CY2021" s="20">
        <v>1373.0219999999999</v>
      </c>
      <c r="CZ2021" s="20">
        <v>1223.2380000000001</v>
      </c>
      <c r="DA2021" s="20">
        <v>368.81020000000001</v>
      </c>
      <c r="DB2021" s="20">
        <v>497.62189999999998</v>
      </c>
      <c r="DC2021" s="20">
        <v>629.09630000000004</v>
      </c>
      <c r="DD2021">
        <v>0</v>
      </c>
      <c r="DE2021">
        <v>0</v>
      </c>
      <c r="DF2021">
        <v>0</v>
      </c>
    </row>
    <row r="2022" spans="1:110" x14ac:dyDescent="0.25">
      <c r="A2022" s="16" t="str">
        <f t="shared" si="31"/>
        <v>Program Specific_CPP_0 to 199.99 kW_All_SDGE_1-in-10_MONTHLY SYSTEM PEAK DAY_2025_1</v>
      </c>
      <c r="B2022" t="s">
        <v>196</v>
      </c>
      <c r="C2022" t="s">
        <v>121</v>
      </c>
      <c r="D2022" t="s">
        <v>124</v>
      </c>
      <c r="E2022" t="s">
        <v>7</v>
      </c>
      <c r="F2022" t="s">
        <v>125</v>
      </c>
      <c r="G2022" t="s">
        <v>85</v>
      </c>
      <c r="H2022" t="s">
        <v>20</v>
      </c>
      <c r="I2022">
        <v>2025</v>
      </c>
      <c r="J2022">
        <v>1</v>
      </c>
      <c r="K2022">
        <v>3844</v>
      </c>
      <c r="L2022">
        <v>51084.26</v>
      </c>
      <c r="M2022">
        <v>50059.55</v>
      </c>
      <c r="N2022">
        <v>49723.47</v>
      </c>
      <c r="O2022">
        <v>50291.49</v>
      </c>
      <c r="P2022">
        <v>53376.99</v>
      </c>
      <c r="Q2022">
        <v>60314.2</v>
      </c>
      <c r="R2022">
        <v>71504.100000000006</v>
      </c>
      <c r="S2022">
        <v>78201.3</v>
      </c>
      <c r="T2022">
        <v>83332.38</v>
      </c>
      <c r="U2022">
        <v>85467.64</v>
      </c>
      <c r="V2022">
        <v>86402.74</v>
      </c>
      <c r="W2022">
        <v>86429.48</v>
      </c>
      <c r="X2022">
        <v>85707.8</v>
      </c>
      <c r="Y2022">
        <v>85277.88</v>
      </c>
      <c r="Z2022">
        <v>84323.19</v>
      </c>
      <c r="AA2022">
        <v>81987.91</v>
      </c>
      <c r="AB2022">
        <v>80753.5</v>
      </c>
      <c r="AC2022">
        <v>81358.34</v>
      </c>
      <c r="AD2022">
        <v>77011.72</v>
      </c>
      <c r="AE2022">
        <v>73362.03</v>
      </c>
      <c r="AF2022">
        <v>69752.36</v>
      </c>
      <c r="AG2022">
        <v>64935.25</v>
      </c>
      <c r="AH2022">
        <v>58844.82</v>
      </c>
      <c r="AI2022">
        <v>54347.95</v>
      </c>
      <c r="AJ2022">
        <v>45.577599999999997</v>
      </c>
      <c r="AK2022">
        <v>44.802349999999997</v>
      </c>
      <c r="AL2022">
        <v>44.827150000000003</v>
      </c>
      <c r="AM2022">
        <v>44.078510000000001</v>
      </c>
      <c r="AN2022">
        <v>43.661670000000001</v>
      </c>
      <c r="AO2022">
        <v>43.015140000000002</v>
      </c>
      <c r="AP2022">
        <v>42.726289999999999</v>
      </c>
      <c r="AQ2022">
        <v>42.683079999999997</v>
      </c>
      <c r="AR2022">
        <v>46.005029999999998</v>
      </c>
      <c r="AS2022">
        <v>50.141919999999999</v>
      </c>
      <c r="AT2022">
        <v>52.861229999999999</v>
      </c>
      <c r="AU2022">
        <v>55.183010000000003</v>
      </c>
      <c r="AV2022">
        <v>55.993099999999998</v>
      </c>
      <c r="AW2022">
        <v>56.279530000000001</v>
      </c>
      <c r="AX2022">
        <v>56.130699999999997</v>
      </c>
      <c r="AY2022">
        <v>55.930790000000002</v>
      </c>
      <c r="AZ2022">
        <v>55.103670000000001</v>
      </c>
      <c r="BA2022">
        <v>53.150979999999997</v>
      </c>
      <c r="BB2022">
        <v>51.587760000000003</v>
      </c>
      <c r="BC2022">
        <v>50.02657</v>
      </c>
      <c r="BD2022">
        <v>48.438850000000002</v>
      </c>
      <c r="BE2022">
        <v>47.604489999999998</v>
      </c>
      <c r="BF2022">
        <v>46.816330000000001</v>
      </c>
      <c r="BG2022">
        <v>45.890210000000003</v>
      </c>
      <c r="BH2022">
        <v>-868.30849999999998</v>
      </c>
      <c r="BI2022">
        <v>-765.17359999999996</v>
      </c>
      <c r="BJ2022">
        <v>-670.53390000000002</v>
      </c>
      <c r="BK2022">
        <v>-660.68409999999994</v>
      </c>
      <c r="BL2022">
        <v>-537.87990000000002</v>
      </c>
      <c r="BM2022">
        <v>-232.85720000000001</v>
      </c>
      <c r="BN2022">
        <v>724.24379999999996</v>
      </c>
      <c r="BO2022">
        <v>181.798</v>
      </c>
      <c r="BP2022">
        <v>-476.66820000000001</v>
      </c>
      <c r="BQ2022">
        <v>-414.35230000000001</v>
      </c>
      <c r="BR2022">
        <v>-117.9919</v>
      </c>
      <c r="BS2022">
        <v>-0.26562459999999999</v>
      </c>
      <c r="BT2022">
        <v>227.16079999999999</v>
      </c>
      <c r="BU2022">
        <v>510.58030000000002</v>
      </c>
      <c r="BV2022">
        <v>773.60119999999995</v>
      </c>
      <c r="BW2022">
        <v>294.9289</v>
      </c>
      <c r="BX2022">
        <v>-299.11079999999998</v>
      </c>
      <c r="BY2022">
        <v>-719.06020000000001</v>
      </c>
      <c r="BZ2022">
        <v>-1784.365</v>
      </c>
      <c r="CA2022">
        <v>-1842.058</v>
      </c>
      <c r="CB2022">
        <v>-2096.9169999999999</v>
      </c>
      <c r="CC2022">
        <v>-2022.0029999999999</v>
      </c>
      <c r="CD2022">
        <v>-1570.9390000000001</v>
      </c>
      <c r="CE2022">
        <v>-1402.664</v>
      </c>
      <c r="CF2022" s="20">
        <v>369.80399999999997</v>
      </c>
      <c r="CG2022" s="20">
        <v>333.51549999999997</v>
      </c>
      <c r="CH2022" s="20">
        <v>336.07850000000002</v>
      </c>
      <c r="CI2022" s="20">
        <v>368.70639999999997</v>
      </c>
      <c r="CJ2022" s="20">
        <v>471.55099999999999</v>
      </c>
      <c r="CK2022" s="20">
        <v>595.22969999999998</v>
      </c>
      <c r="CL2022" s="20">
        <v>915.86569999999995</v>
      </c>
      <c r="CM2022" s="20">
        <v>718.41920000000005</v>
      </c>
      <c r="CN2022" s="20">
        <v>395.7029</v>
      </c>
      <c r="CO2022" s="20">
        <v>172.48769999999999</v>
      </c>
      <c r="CP2022" s="20">
        <v>52.007469999999998</v>
      </c>
      <c r="CQ2022" s="20">
        <v>19.706489999999999</v>
      </c>
      <c r="CR2022" s="20">
        <v>54.753749999999997</v>
      </c>
      <c r="CS2022" s="20">
        <v>231.62649999999999</v>
      </c>
      <c r="CT2022" s="20">
        <v>555.5068</v>
      </c>
      <c r="CU2022" s="20">
        <v>858.99239999999998</v>
      </c>
      <c r="CV2022" s="20">
        <v>1134.902</v>
      </c>
      <c r="CW2022" s="20">
        <v>1596.8389999999999</v>
      </c>
      <c r="CX2022" s="20">
        <v>1835.672</v>
      </c>
      <c r="CY2022" s="20">
        <v>1702.654</v>
      </c>
      <c r="CZ2022" s="20">
        <v>1451.2429999999999</v>
      </c>
      <c r="DA2022" s="20">
        <v>427.22210000000001</v>
      </c>
      <c r="DB2022" s="20">
        <v>544.31989999999996</v>
      </c>
      <c r="DC2022" s="20">
        <v>653.75630000000001</v>
      </c>
      <c r="DD2022">
        <v>0</v>
      </c>
      <c r="DE2022">
        <v>0</v>
      </c>
      <c r="DF2022">
        <v>0</v>
      </c>
    </row>
    <row r="2023" spans="1:110" x14ac:dyDescent="0.25">
      <c r="A2023" s="16" t="str">
        <f t="shared" si="31"/>
        <v>Portfolio Adjusted_CPP_0 to 199.99 kW_All_SDGE_1-in-10_MONTHLY SYSTEM PEAK DAY_2023_6</v>
      </c>
      <c r="B2023" t="s">
        <v>195</v>
      </c>
      <c r="C2023" t="s">
        <v>121</v>
      </c>
      <c r="D2023" t="s">
        <v>124</v>
      </c>
      <c r="E2023" t="s">
        <v>7</v>
      </c>
      <c r="F2023" t="s">
        <v>125</v>
      </c>
      <c r="G2023" t="s">
        <v>85</v>
      </c>
      <c r="H2023" t="s">
        <v>20</v>
      </c>
      <c r="I2023">
        <v>2023</v>
      </c>
      <c r="J2023">
        <v>6</v>
      </c>
      <c r="K2023">
        <v>4347</v>
      </c>
      <c r="L2023">
        <v>75172.63</v>
      </c>
      <c r="M2023">
        <v>73645.37</v>
      </c>
      <c r="N2023">
        <v>72837.11</v>
      </c>
      <c r="O2023">
        <v>72839.98</v>
      </c>
      <c r="P2023">
        <v>74618.37</v>
      </c>
      <c r="Q2023">
        <v>79397.89</v>
      </c>
      <c r="R2023">
        <v>85728.03</v>
      </c>
      <c r="S2023">
        <v>93194.78</v>
      </c>
      <c r="T2023">
        <v>100495.7</v>
      </c>
      <c r="U2023">
        <v>106713.1</v>
      </c>
      <c r="V2023">
        <v>111777.60000000001</v>
      </c>
      <c r="W2023">
        <v>115550.5</v>
      </c>
      <c r="X2023">
        <v>117695.8</v>
      </c>
      <c r="Y2023">
        <v>119390</v>
      </c>
      <c r="Z2023">
        <v>119458.5</v>
      </c>
      <c r="AA2023">
        <v>117559.7</v>
      </c>
      <c r="AB2023">
        <v>114084.8</v>
      </c>
      <c r="AC2023">
        <v>108669.7</v>
      </c>
      <c r="AD2023">
        <v>101437.6</v>
      </c>
      <c r="AE2023">
        <v>96977.98</v>
      </c>
      <c r="AF2023">
        <v>94269.36</v>
      </c>
      <c r="AG2023">
        <v>88813.97</v>
      </c>
      <c r="AH2023">
        <v>82824.160000000003</v>
      </c>
      <c r="AI2023">
        <v>78480.160000000003</v>
      </c>
      <c r="AJ2023">
        <v>70.375960000000006</v>
      </c>
      <c r="AK2023">
        <v>70.07884</v>
      </c>
      <c r="AL2023">
        <v>69.088319999999996</v>
      </c>
      <c r="AM2023">
        <v>68.180329999999998</v>
      </c>
      <c r="AN2023">
        <v>67.514279999999999</v>
      </c>
      <c r="AO2023">
        <v>67.259159999999994</v>
      </c>
      <c r="AP2023">
        <v>67.098650000000006</v>
      </c>
      <c r="AQ2023">
        <v>71.093429999999998</v>
      </c>
      <c r="AR2023">
        <v>76.388639999999995</v>
      </c>
      <c r="AS2023">
        <v>81.445830000000001</v>
      </c>
      <c r="AT2023">
        <v>85.737110000000001</v>
      </c>
      <c r="AU2023">
        <v>88.080849999999998</v>
      </c>
      <c r="AV2023">
        <v>89.155339999999995</v>
      </c>
      <c r="AW2023">
        <v>87.112780000000001</v>
      </c>
      <c r="AX2023">
        <v>84.157809999999998</v>
      </c>
      <c r="AY2023">
        <v>84.385130000000004</v>
      </c>
      <c r="AZ2023">
        <v>85.836020000000005</v>
      </c>
      <c r="BA2023">
        <v>86.103980000000007</v>
      </c>
      <c r="BB2023">
        <v>85.040329999999997</v>
      </c>
      <c r="BC2023">
        <v>80.938360000000003</v>
      </c>
      <c r="BD2023">
        <v>76.317670000000007</v>
      </c>
      <c r="BE2023">
        <v>73.685239999999993</v>
      </c>
      <c r="BF2023">
        <v>72.272919999999999</v>
      </c>
      <c r="BG2023">
        <v>71.236090000000004</v>
      </c>
      <c r="BH2023">
        <v>-1277.752</v>
      </c>
      <c r="BI2023">
        <v>-1125.6890000000001</v>
      </c>
      <c r="BJ2023">
        <v>-982.22749999999996</v>
      </c>
      <c r="BK2023">
        <v>-956.9058</v>
      </c>
      <c r="BL2023">
        <v>-751.92930000000001</v>
      </c>
      <c r="BM2023">
        <v>-306.53429999999997</v>
      </c>
      <c r="BN2023">
        <v>868.31380000000001</v>
      </c>
      <c r="BO2023">
        <v>216.6541</v>
      </c>
      <c r="BP2023">
        <v>-574.84379999999999</v>
      </c>
      <c r="BQ2023">
        <v>-517.35140000000001</v>
      </c>
      <c r="BR2023">
        <v>-152.64400000000001</v>
      </c>
      <c r="BS2023">
        <v>-0.35512260000000001</v>
      </c>
      <c r="BT2023">
        <v>311.94200000000001</v>
      </c>
      <c r="BU2023">
        <v>714.81799999999998</v>
      </c>
      <c r="BV2023">
        <v>1095.941</v>
      </c>
      <c r="BW2023">
        <v>422.88869999999997</v>
      </c>
      <c r="BX2023">
        <v>-422.56990000000002</v>
      </c>
      <c r="BY2023">
        <v>-960.44290000000001</v>
      </c>
      <c r="BZ2023">
        <v>-2350.3139999999999</v>
      </c>
      <c r="CA2023">
        <v>-2435.0349999999999</v>
      </c>
      <c r="CB2023">
        <v>-2833.9540000000002</v>
      </c>
      <c r="CC2023">
        <v>-2765.5569999999998</v>
      </c>
      <c r="CD2023">
        <v>-2211.0990000000002</v>
      </c>
      <c r="CE2023">
        <v>-2025.491</v>
      </c>
      <c r="CF2023" s="20">
        <v>800.78679999999997</v>
      </c>
      <c r="CG2023" s="20">
        <v>721.82659999999998</v>
      </c>
      <c r="CH2023" s="20">
        <v>721.14620000000002</v>
      </c>
      <c r="CI2023" s="20">
        <v>773.44830000000002</v>
      </c>
      <c r="CJ2023" s="20">
        <v>921.53539999999998</v>
      </c>
      <c r="CK2023" s="20">
        <v>1031.4860000000001</v>
      </c>
      <c r="CL2023" s="20">
        <v>1316.4839999999999</v>
      </c>
      <c r="CM2023" s="20">
        <v>1020.313</v>
      </c>
      <c r="CN2023" s="20">
        <v>575.48829999999998</v>
      </c>
      <c r="CO2023" s="20">
        <v>268.89949999999999</v>
      </c>
      <c r="CP2023" s="20">
        <v>87.04034</v>
      </c>
      <c r="CQ2023" s="20">
        <v>35.223239999999997</v>
      </c>
      <c r="CR2023" s="20">
        <v>103.2512</v>
      </c>
      <c r="CS2023" s="20">
        <v>453.99509999999998</v>
      </c>
      <c r="CT2023" s="20">
        <v>1114.884</v>
      </c>
      <c r="CU2023" s="20">
        <v>1766.066</v>
      </c>
      <c r="CV2023" s="20">
        <v>2265.12</v>
      </c>
      <c r="CW2023" s="20">
        <v>2848.8760000000002</v>
      </c>
      <c r="CX2023" s="20">
        <v>3184.7809999999999</v>
      </c>
      <c r="CY2023" s="20">
        <v>2975.2939999999999</v>
      </c>
      <c r="CZ2023" s="20">
        <v>2650.7170000000001</v>
      </c>
      <c r="DA2023" s="20">
        <v>799.19960000000003</v>
      </c>
      <c r="DB2023" s="20">
        <v>1078.33</v>
      </c>
      <c r="DC2023" s="20">
        <v>1363.231</v>
      </c>
      <c r="DD2023">
        <v>0</v>
      </c>
      <c r="DE2023">
        <v>0</v>
      </c>
      <c r="DF2023">
        <v>0</v>
      </c>
    </row>
    <row r="2024" spans="1:110" x14ac:dyDescent="0.25">
      <c r="A2024" s="16" t="str">
        <f t="shared" si="31"/>
        <v>Program Specific_CPP_0 to 199.99 kW_All_SDGE_1-in-10_MONTHLY SYSTEM PEAK DAY_2025_5</v>
      </c>
      <c r="B2024" t="s">
        <v>196</v>
      </c>
      <c r="C2024" t="s">
        <v>121</v>
      </c>
      <c r="D2024" t="s">
        <v>124</v>
      </c>
      <c r="E2024" t="s">
        <v>7</v>
      </c>
      <c r="F2024" t="s">
        <v>125</v>
      </c>
      <c r="G2024" t="s">
        <v>85</v>
      </c>
      <c r="H2024" t="s">
        <v>20</v>
      </c>
      <c r="I2024">
        <v>2025</v>
      </c>
      <c r="J2024">
        <v>5</v>
      </c>
      <c r="K2024">
        <v>3844</v>
      </c>
      <c r="L2024">
        <v>64392.25</v>
      </c>
      <c r="M2024">
        <v>63234.05</v>
      </c>
      <c r="N2024">
        <v>62615.360000000001</v>
      </c>
      <c r="O2024">
        <v>62663.05</v>
      </c>
      <c r="P2024">
        <v>64109.98</v>
      </c>
      <c r="Q2024">
        <v>68091.31</v>
      </c>
      <c r="R2024">
        <v>72730.06</v>
      </c>
      <c r="S2024">
        <v>77949.97</v>
      </c>
      <c r="T2024">
        <v>83047.34</v>
      </c>
      <c r="U2024">
        <v>88099.25</v>
      </c>
      <c r="V2024">
        <v>92031.17</v>
      </c>
      <c r="W2024">
        <v>94931.4</v>
      </c>
      <c r="X2024">
        <v>96668.81</v>
      </c>
      <c r="Y2024">
        <v>98157.82</v>
      </c>
      <c r="Z2024">
        <v>98308.88</v>
      </c>
      <c r="AA2024">
        <v>96769.17</v>
      </c>
      <c r="AB2024">
        <v>93807.43</v>
      </c>
      <c r="AC2024">
        <v>89311.08</v>
      </c>
      <c r="AD2024">
        <v>83807.33</v>
      </c>
      <c r="AE2024">
        <v>81197.929999999993</v>
      </c>
      <c r="AF2024">
        <v>79012.98</v>
      </c>
      <c r="AG2024">
        <v>74737.45</v>
      </c>
      <c r="AH2024">
        <v>70181.509999999995</v>
      </c>
      <c r="AI2024">
        <v>66791.63</v>
      </c>
      <c r="AJ2024">
        <v>68.22251</v>
      </c>
      <c r="AK2024">
        <v>66.744290000000007</v>
      </c>
      <c r="AL2024">
        <v>66.399370000000005</v>
      </c>
      <c r="AM2024">
        <v>65.124669999999995</v>
      </c>
      <c r="AN2024">
        <v>64.196889999999996</v>
      </c>
      <c r="AO2024">
        <v>63.840620000000001</v>
      </c>
      <c r="AP2024">
        <v>62.666789999999999</v>
      </c>
      <c r="AQ2024">
        <v>67.303399999999996</v>
      </c>
      <c r="AR2024">
        <v>75.751819999999995</v>
      </c>
      <c r="AS2024">
        <v>82.052239999999998</v>
      </c>
      <c r="AT2024">
        <v>88.310079999999999</v>
      </c>
      <c r="AU2024">
        <v>90.50609</v>
      </c>
      <c r="AV2024">
        <v>91.229399999999998</v>
      </c>
      <c r="AW2024">
        <v>90.770560000000003</v>
      </c>
      <c r="AX2024">
        <v>90.315780000000004</v>
      </c>
      <c r="AY2024">
        <v>88.99691</v>
      </c>
      <c r="AZ2024">
        <v>88.217039999999997</v>
      </c>
      <c r="BA2024">
        <v>86.500110000000006</v>
      </c>
      <c r="BB2024">
        <v>85.00027</v>
      </c>
      <c r="BC2024">
        <v>82.551910000000007</v>
      </c>
      <c r="BD2024">
        <v>77.410219999999995</v>
      </c>
      <c r="BE2024">
        <v>74.376990000000006</v>
      </c>
      <c r="BF2024">
        <v>71.000799999999998</v>
      </c>
      <c r="BG2024">
        <v>68.591669999999993</v>
      </c>
      <c r="BH2024">
        <v>-1094.5119999999999</v>
      </c>
      <c r="BI2024">
        <v>-966.54930000000002</v>
      </c>
      <c r="BJ2024">
        <v>-844.38440000000003</v>
      </c>
      <c r="BK2024">
        <v>-823.21050000000002</v>
      </c>
      <c r="BL2024">
        <v>-646.03629999999998</v>
      </c>
      <c r="BM2024">
        <v>-262.88260000000002</v>
      </c>
      <c r="BN2024">
        <v>736.66120000000001</v>
      </c>
      <c r="BO2024">
        <v>181.21379999999999</v>
      </c>
      <c r="BP2024">
        <v>-475.0378</v>
      </c>
      <c r="BQ2024">
        <v>-427.1105</v>
      </c>
      <c r="BR2024">
        <v>-125.6781</v>
      </c>
      <c r="BS2024">
        <v>-0.2917536</v>
      </c>
      <c r="BT2024">
        <v>256.21190000000001</v>
      </c>
      <c r="BU2024">
        <v>587.69579999999996</v>
      </c>
      <c r="BV2024">
        <v>901.90940000000001</v>
      </c>
      <c r="BW2024">
        <v>348.10039999999998</v>
      </c>
      <c r="BX2024">
        <v>-347.46260000000001</v>
      </c>
      <c r="BY2024">
        <v>-789.34810000000004</v>
      </c>
      <c r="BZ2024">
        <v>-1941.82</v>
      </c>
      <c r="CA2024">
        <v>-2038.8109999999999</v>
      </c>
      <c r="CB2024">
        <v>-2375.3119999999999</v>
      </c>
      <c r="CC2024">
        <v>-2327.232</v>
      </c>
      <c r="CD2024">
        <v>-1873.587</v>
      </c>
      <c r="CE2024">
        <v>-1723.8230000000001</v>
      </c>
      <c r="CF2024" s="20">
        <v>587.57669999999996</v>
      </c>
      <c r="CG2024" s="20">
        <v>532.16229999999996</v>
      </c>
      <c r="CH2024" s="20">
        <v>532.94159999999999</v>
      </c>
      <c r="CI2024" s="20">
        <v>572.41999999999996</v>
      </c>
      <c r="CJ2024" s="20">
        <v>680.25509999999997</v>
      </c>
      <c r="CK2024" s="20">
        <v>758.62810000000002</v>
      </c>
      <c r="CL2024" s="20">
        <v>947.54060000000004</v>
      </c>
      <c r="CM2024" s="20">
        <v>713.80880000000002</v>
      </c>
      <c r="CN2024" s="20">
        <v>393.00049999999999</v>
      </c>
      <c r="CO2024" s="20">
        <v>183.27330000000001</v>
      </c>
      <c r="CP2024" s="20">
        <v>59.003880000000002</v>
      </c>
      <c r="CQ2024" s="20">
        <v>23.774149999999999</v>
      </c>
      <c r="CR2024" s="20">
        <v>69.653989999999993</v>
      </c>
      <c r="CS2024" s="20">
        <v>306.8777</v>
      </c>
      <c r="CT2024" s="20">
        <v>755.05899999999997</v>
      </c>
      <c r="CU2024" s="20">
        <v>1196.6410000000001</v>
      </c>
      <c r="CV2024" s="20">
        <v>1531.4749999999999</v>
      </c>
      <c r="CW2024" s="20">
        <v>1924.277</v>
      </c>
      <c r="CX2024" s="20">
        <v>2173.9290000000001</v>
      </c>
      <c r="CY2024" s="20">
        <v>2085.8040000000001</v>
      </c>
      <c r="CZ2024" s="20">
        <v>1862.1690000000001</v>
      </c>
      <c r="DA2024" s="20">
        <v>565.93849999999998</v>
      </c>
      <c r="DB2024" s="20">
        <v>774.25340000000006</v>
      </c>
      <c r="DC2024" s="20">
        <v>987.40160000000003</v>
      </c>
      <c r="DD2024">
        <v>0</v>
      </c>
      <c r="DE2024">
        <v>0</v>
      </c>
      <c r="DF2024">
        <v>0</v>
      </c>
    </row>
    <row r="2025" spans="1:110" x14ac:dyDescent="0.25">
      <c r="A2025" s="16" t="str">
        <f t="shared" si="31"/>
        <v>Program Specific_CPP_0 to 199.99 kW_All_SDGE_1-in-10_MONTHLY SYSTEM PEAK DAY_2030_5</v>
      </c>
      <c r="B2025" t="s">
        <v>196</v>
      </c>
      <c r="C2025" t="s">
        <v>121</v>
      </c>
      <c r="D2025" t="s">
        <v>124</v>
      </c>
      <c r="E2025" t="s">
        <v>7</v>
      </c>
      <c r="F2025" t="s">
        <v>125</v>
      </c>
      <c r="G2025" t="s">
        <v>85</v>
      </c>
      <c r="H2025" t="s">
        <v>20</v>
      </c>
      <c r="I2025">
        <v>2030</v>
      </c>
      <c r="J2025">
        <v>5</v>
      </c>
      <c r="K2025">
        <v>2961</v>
      </c>
      <c r="L2025">
        <v>49600.79</v>
      </c>
      <c r="M2025">
        <v>48708.639999999999</v>
      </c>
      <c r="N2025">
        <v>48232.07</v>
      </c>
      <c r="O2025">
        <v>48268.81</v>
      </c>
      <c r="P2025">
        <v>49383.360000000001</v>
      </c>
      <c r="Q2025">
        <v>52450.15</v>
      </c>
      <c r="R2025">
        <v>56023.34</v>
      </c>
      <c r="S2025">
        <v>60044.19</v>
      </c>
      <c r="T2025">
        <v>63970.64</v>
      </c>
      <c r="U2025">
        <v>67862.09</v>
      </c>
      <c r="V2025">
        <v>70890.820000000007</v>
      </c>
      <c r="W2025">
        <v>73124.84</v>
      </c>
      <c r="X2025">
        <v>74463.149999999994</v>
      </c>
      <c r="Y2025">
        <v>75610.13</v>
      </c>
      <c r="Z2025">
        <v>75726.48</v>
      </c>
      <c r="AA2025">
        <v>74540.45</v>
      </c>
      <c r="AB2025">
        <v>72259.05</v>
      </c>
      <c r="AC2025">
        <v>68795.55</v>
      </c>
      <c r="AD2025">
        <v>64556.06</v>
      </c>
      <c r="AE2025">
        <v>62546.07</v>
      </c>
      <c r="AF2025">
        <v>60863.02</v>
      </c>
      <c r="AG2025">
        <v>57569.61</v>
      </c>
      <c r="AH2025">
        <v>54060.21</v>
      </c>
      <c r="AI2025">
        <v>51449.02</v>
      </c>
      <c r="AJ2025">
        <v>68.22251</v>
      </c>
      <c r="AK2025">
        <v>66.744290000000007</v>
      </c>
      <c r="AL2025">
        <v>66.399370000000005</v>
      </c>
      <c r="AM2025">
        <v>65.124669999999995</v>
      </c>
      <c r="AN2025">
        <v>64.196889999999996</v>
      </c>
      <c r="AO2025">
        <v>63.840620000000001</v>
      </c>
      <c r="AP2025">
        <v>62.666789999999999</v>
      </c>
      <c r="AQ2025">
        <v>67.303399999999996</v>
      </c>
      <c r="AR2025">
        <v>75.751819999999995</v>
      </c>
      <c r="AS2025">
        <v>82.052239999999998</v>
      </c>
      <c r="AT2025">
        <v>88.310079999999999</v>
      </c>
      <c r="AU2025">
        <v>90.50609</v>
      </c>
      <c r="AV2025">
        <v>91.229399999999998</v>
      </c>
      <c r="AW2025">
        <v>90.770560000000003</v>
      </c>
      <c r="AX2025">
        <v>90.315780000000004</v>
      </c>
      <c r="AY2025">
        <v>88.99691</v>
      </c>
      <c r="AZ2025">
        <v>88.217039999999997</v>
      </c>
      <c r="BA2025">
        <v>86.500110000000006</v>
      </c>
      <c r="BB2025">
        <v>85.00027</v>
      </c>
      <c r="BC2025">
        <v>82.551910000000007</v>
      </c>
      <c r="BD2025">
        <v>77.410219999999995</v>
      </c>
      <c r="BE2025">
        <v>74.376990000000006</v>
      </c>
      <c r="BF2025">
        <v>71.000799999999998</v>
      </c>
      <c r="BG2025">
        <v>68.591669999999993</v>
      </c>
      <c r="BH2025">
        <v>-843.09310000000005</v>
      </c>
      <c r="BI2025">
        <v>-744.52459999999996</v>
      </c>
      <c r="BJ2025">
        <v>-650.42200000000003</v>
      </c>
      <c r="BK2025">
        <v>-634.11189999999999</v>
      </c>
      <c r="BL2025">
        <v>-497.63619999999997</v>
      </c>
      <c r="BM2025">
        <v>-202.49619999999999</v>
      </c>
      <c r="BN2025">
        <v>567.44380000000001</v>
      </c>
      <c r="BO2025">
        <v>139.5874</v>
      </c>
      <c r="BP2025">
        <v>-365.91739999999999</v>
      </c>
      <c r="BQ2025">
        <v>-328.99950000000001</v>
      </c>
      <c r="BR2025">
        <v>-96.808779999999999</v>
      </c>
      <c r="BS2025">
        <v>-0.2247352</v>
      </c>
      <c r="BT2025">
        <v>197.3578</v>
      </c>
      <c r="BU2025">
        <v>452.697</v>
      </c>
      <c r="BV2025">
        <v>694.73299999999995</v>
      </c>
      <c r="BW2025">
        <v>268.13869999999997</v>
      </c>
      <c r="BX2025">
        <v>-267.6474</v>
      </c>
      <c r="BY2025">
        <v>-608.02800000000002</v>
      </c>
      <c r="BZ2025">
        <v>-1495.7670000000001</v>
      </c>
      <c r="CA2025">
        <v>-1570.479</v>
      </c>
      <c r="CB2025">
        <v>-1829.682</v>
      </c>
      <c r="CC2025">
        <v>-1792.646</v>
      </c>
      <c r="CD2025">
        <v>-1443.2080000000001</v>
      </c>
      <c r="CE2025">
        <v>-1327.845</v>
      </c>
      <c r="CF2025" s="20">
        <v>348.63780000000003</v>
      </c>
      <c r="CG2025" s="20">
        <v>315.75779999999997</v>
      </c>
      <c r="CH2025" s="20">
        <v>316.22019999999998</v>
      </c>
      <c r="CI2025" s="20">
        <v>339.6447</v>
      </c>
      <c r="CJ2025" s="20">
        <v>403.62849999999997</v>
      </c>
      <c r="CK2025" s="20">
        <v>450.13099999999997</v>
      </c>
      <c r="CL2025" s="20">
        <v>562.22209999999995</v>
      </c>
      <c r="CM2025" s="20">
        <v>423.5376</v>
      </c>
      <c r="CN2025" s="20">
        <v>233.18639999999999</v>
      </c>
      <c r="CO2025" s="20">
        <v>108.745</v>
      </c>
      <c r="CP2025" s="20">
        <v>35.009889999999999</v>
      </c>
      <c r="CQ2025" s="20">
        <v>14.10637</v>
      </c>
      <c r="CR2025" s="20">
        <v>41.32911</v>
      </c>
      <c r="CS2025" s="20">
        <v>182.0856</v>
      </c>
      <c r="CT2025" s="20">
        <v>448.01330000000002</v>
      </c>
      <c r="CU2025" s="20">
        <v>710.02509999999995</v>
      </c>
      <c r="CV2025" s="20">
        <v>908.69910000000004</v>
      </c>
      <c r="CW2025" s="20">
        <v>1141.768</v>
      </c>
      <c r="CX2025" s="20">
        <v>1289.8979999999999</v>
      </c>
      <c r="CY2025" s="20">
        <v>1237.6089999999999</v>
      </c>
      <c r="CZ2025" s="20">
        <v>1104.9159999999999</v>
      </c>
      <c r="DA2025" s="20">
        <v>335.7989</v>
      </c>
      <c r="DB2025" s="20">
        <v>459.40230000000003</v>
      </c>
      <c r="DC2025" s="20">
        <v>585.87350000000004</v>
      </c>
      <c r="DD2025">
        <v>0</v>
      </c>
      <c r="DE2025">
        <v>0</v>
      </c>
      <c r="DF2025">
        <v>0</v>
      </c>
    </row>
    <row r="2026" spans="1:110" x14ac:dyDescent="0.25">
      <c r="A2026" s="16" t="str">
        <f t="shared" si="31"/>
        <v>Portfolio Adjusted_CPP_0 to 199.99 kW_All_SDGE_1-in-10_MONTHLY SYSTEM PEAK DAY_2029_7</v>
      </c>
      <c r="B2026" t="s">
        <v>195</v>
      </c>
      <c r="C2026" t="s">
        <v>121</v>
      </c>
      <c r="D2026" t="s">
        <v>124</v>
      </c>
      <c r="E2026" t="s">
        <v>7</v>
      </c>
      <c r="F2026" t="s">
        <v>125</v>
      </c>
      <c r="G2026" t="s">
        <v>85</v>
      </c>
      <c r="H2026" t="s">
        <v>20</v>
      </c>
      <c r="I2026">
        <v>2029</v>
      </c>
      <c r="J2026">
        <v>7</v>
      </c>
      <c r="K2026">
        <v>3136</v>
      </c>
      <c r="L2026">
        <v>56109.36</v>
      </c>
      <c r="M2026">
        <v>54837.3</v>
      </c>
      <c r="N2026">
        <v>54227.37</v>
      </c>
      <c r="O2026">
        <v>54260.68</v>
      </c>
      <c r="P2026">
        <v>55628.6</v>
      </c>
      <c r="Q2026">
        <v>59639.71</v>
      </c>
      <c r="R2026">
        <v>64682.82</v>
      </c>
      <c r="S2026">
        <v>70333.37</v>
      </c>
      <c r="T2026">
        <v>75952.69</v>
      </c>
      <c r="U2026">
        <v>81151.45</v>
      </c>
      <c r="V2026">
        <v>85645.48</v>
      </c>
      <c r="W2026">
        <v>88874.21</v>
      </c>
      <c r="X2026">
        <v>90462.64</v>
      </c>
      <c r="Y2026">
        <v>91648.74</v>
      </c>
      <c r="Z2026">
        <v>91561.38</v>
      </c>
      <c r="AA2026">
        <v>90144.63</v>
      </c>
      <c r="AB2026">
        <v>87490.22</v>
      </c>
      <c r="AC2026">
        <v>83264.039999999994</v>
      </c>
      <c r="AD2026">
        <v>77675.66</v>
      </c>
      <c r="AE2026">
        <v>74047.97</v>
      </c>
      <c r="AF2026">
        <v>71586.11</v>
      </c>
      <c r="AG2026">
        <v>67155.839999999997</v>
      </c>
      <c r="AH2026">
        <v>62193.16</v>
      </c>
      <c r="AI2026">
        <v>58657.2</v>
      </c>
      <c r="AJ2026">
        <v>70.283910000000006</v>
      </c>
      <c r="AK2026">
        <v>69.405540000000002</v>
      </c>
      <c r="AL2026">
        <v>68.863910000000004</v>
      </c>
      <c r="AM2026">
        <v>68.067599999999999</v>
      </c>
      <c r="AN2026">
        <v>67.415130000000005</v>
      </c>
      <c r="AO2026">
        <v>66.743949999999998</v>
      </c>
      <c r="AP2026">
        <v>66.217550000000003</v>
      </c>
      <c r="AQ2026">
        <v>68.435339999999997</v>
      </c>
      <c r="AR2026">
        <v>72.227279999999993</v>
      </c>
      <c r="AS2026">
        <v>77.502949999999998</v>
      </c>
      <c r="AT2026">
        <v>82.065349999999995</v>
      </c>
      <c r="AU2026">
        <v>85.143090000000001</v>
      </c>
      <c r="AV2026">
        <v>87.358549999999994</v>
      </c>
      <c r="AW2026">
        <v>88.630719999999997</v>
      </c>
      <c r="AX2026">
        <v>88.578649999999996</v>
      </c>
      <c r="AY2026">
        <v>88.470479999999995</v>
      </c>
      <c r="AZ2026">
        <v>86.704689999999999</v>
      </c>
      <c r="BA2026">
        <v>84.441130000000001</v>
      </c>
      <c r="BB2026">
        <v>83.359219999999993</v>
      </c>
      <c r="BC2026">
        <v>80.976070000000007</v>
      </c>
      <c r="BD2026">
        <v>77.430329999999998</v>
      </c>
      <c r="BE2026">
        <v>74.872780000000006</v>
      </c>
      <c r="BF2026">
        <v>73.123760000000004</v>
      </c>
      <c r="BG2026">
        <v>72.144720000000007</v>
      </c>
      <c r="BH2026">
        <v>-953.72299999999996</v>
      </c>
      <c r="BI2026">
        <v>-838.20280000000002</v>
      </c>
      <c r="BJ2026">
        <v>-731.27030000000002</v>
      </c>
      <c r="BK2026">
        <v>-712.82770000000005</v>
      </c>
      <c r="BL2026">
        <v>-560.56939999999997</v>
      </c>
      <c r="BM2026">
        <v>-230.25319999999999</v>
      </c>
      <c r="BN2026">
        <v>655.15300000000002</v>
      </c>
      <c r="BO2026">
        <v>163.50710000000001</v>
      </c>
      <c r="BP2026">
        <v>-434.45569999999998</v>
      </c>
      <c r="BQ2026">
        <v>-393.4271</v>
      </c>
      <c r="BR2026">
        <v>-116.95780000000001</v>
      </c>
      <c r="BS2026">
        <v>-0.27313799999999999</v>
      </c>
      <c r="BT2026">
        <v>239.76310000000001</v>
      </c>
      <c r="BU2026">
        <v>548.72429999999997</v>
      </c>
      <c r="BV2026">
        <v>840.00609999999995</v>
      </c>
      <c r="BW2026">
        <v>324.27050000000003</v>
      </c>
      <c r="BX2026">
        <v>-324.06360000000001</v>
      </c>
      <c r="BY2026">
        <v>-735.90319999999997</v>
      </c>
      <c r="BZ2026">
        <v>-1799.749</v>
      </c>
      <c r="CA2026">
        <v>-1859.2819999999999</v>
      </c>
      <c r="CB2026">
        <v>-2152.0430000000001</v>
      </c>
      <c r="CC2026">
        <v>-2091.15</v>
      </c>
      <c r="CD2026">
        <v>-1660.328</v>
      </c>
      <c r="CE2026">
        <v>-1513.8810000000001</v>
      </c>
      <c r="CF2026" s="20">
        <v>446.13670000000002</v>
      </c>
      <c r="CG2026" s="20">
        <v>400.2158</v>
      </c>
      <c r="CH2026" s="20">
        <v>399.7192</v>
      </c>
      <c r="CI2026" s="20">
        <v>429.20240000000001</v>
      </c>
      <c r="CJ2026" s="20">
        <v>512.17309999999998</v>
      </c>
      <c r="CK2026" s="20">
        <v>581.99130000000002</v>
      </c>
      <c r="CL2026" s="20">
        <v>749.4588</v>
      </c>
      <c r="CM2026" s="20">
        <v>581.12940000000003</v>
      </c>
      <c r="CN2026" s="20">
        <v>328.72140000000002</v>
      </c>
      <c r="CO2026" s="20">
        <v>155.5061</v>
      </c>
      <c r="CP2026" s="20">
        <v>51.09984</v>
      </c>
      <c r="CQ2026" s="20">
        <v>20.83708</v>
      </c>
      <c r="CR2026" s="20">
        <v>60.997459999999997</v>
      </c>
      <c r="CS2026" s="20">
        <v>267.52760000000001</v>
      </c>
      <c r="CT2026" s="20">
        <v>654.96780000000001</v>
      </c>
      <c r="CU2026" s="20">
        <v>1038.4110000000001</v>
      </c>
      <c r="CV2026" s="20">
        <v>1332.154</v>
      </c>
      <c r="CW2026" s="20">
        <v>1672.5219999999999</v>
      </c>
      <c r="CX2026" s="20">
        <v>1867.46</v>
      </c>
      <c r="CY2026" s="20">
        <v>1734.6420000000001</v>
      </c>
      <c r="CZ2026" s="20">
        <v>1528.55</v>
      </c>
      <c r="DA2026" s="20">
        <v>456.94130000000001</v>
      </c>
      <c r="DB2026" s="20">
        <v>608.02729999999997</v>
      </c>
      <c r="DC2026" s="20">
        <v>761.53930000000003</v>
      </c>
      <c r="DD2026">
        <v>0</v>
      </c>
      <c r="DE2026">
        <v>0</v>
      </c>
      <c r="DF2026">
        <v>0</v>
      </c>
    </row>
    <row r="2027" spans="1:110" x14ac:dyDescent="0.25">
      <c r="A2027" s="16" t="str">
        <f t="shared" si="31"/>
        <v>Portfolio Adjusted_CPP_0 to 199.99 kW_All_SDGE_1-in-10_MONTHLY SYSTEM PEAK DAY_2030_8</v>
      </c>
      <c r="B2027" t="s">
        <v>195</v>
      </c>
      <c r="C2027" t="s">
        <v>121</v>
      </c>
      <c r="D2027" t="s">
        <v>124</v>
      </c>
      <c r="E2027" t="s">
        <v>7</v>
      </c>
      <c r="F2027" t="s">
        <v>125</v>
      </c>
      <c r="G2027" t="s">
        <v>85</v>
      </c>
      <c r="H2027" t="s">
        <v>20</v>
      </c>
      <c r="I2027">
        <v>2030</v>
      </c>
      <c r="J2027">
        <v>8</v>
      </c>
      <c r="K2027">
        <v>2953</v>
      </c>
      <c r="L2027">
        <v>54949.53</v>
      </c>
      <c r="M2027">
        <v>53728.79</v>
      </c>
      <c r="N2027">
        <v>53119.48</v>
      </c>
      <c r="O2027">
        <v>53131.51</v>
      </c>
      <c r="P2027">
        <v>54567.28</v>
      </c>
      <c r="Q2027">
        <v>58874.080000000002</v>
      </c>
      <c r="R2027">
        <v>65011.21</v>
      </c>
      <c r="S2027">
        <v>70845.38</v>
      </c>
      <c r="T2027">
        <v>77097.7</v>
      </c>
      <c r="U2027">
        <v>82716.95</v>
      </c>
      <c r="V2027">
        <v>87481.68</v>
      </c>
      <c r="W2027">
        <v>90719</v>
      </c>
      <c r="X2027">
        <v>92276.43</v>
      </c>
      <c r="Y2027">
        <v>93219.69</v>
      </c>
      <c r="Z2027">
        <v>92766.35</v>
      </c>
      <c r="AA2027">
        <v>90947.06</v>
      </c>
      <c r="AB2027">
        <v>87785.57</v>
      </c>
      <c r="AC2027">
        <v>82998.880000000005</v>
      </c>
      <c r="AD2027">
        <v>76806.509999999995</v>
      </c>
      <c r="AE2027">
        <v>73660.66</v>
      </c>
      <c r="AF2027">
        <v>70516.899999999994</v>
      </c>
      <c r="AG2027">
        <v>66008.83</v>
      </c>
      <c r="AH2027">
        <v>61094.07</v>
      </c>
      <c r="AI2027">
        <v>57457.39</v>
      </c>
      <c r="AJ2027">
        <v>75.58708</v>
      </c>
      <c r="AK2027">
        <v>74.353279999999998</v>
      </c>
      <c r="AL2027">
        <v>73.295469999999995</v>
      </c>
      <c r="AM2027">
        <v>72.47663</v>
      </c>
      <c r="AN2027">
        <v>71.765640000000005</v>
      </c>
      <c r="AO2027">
        <v>71.30386</v>
      </c>
      <c r="AP2027">
        <v>71.004999999999995</v>
      </c>
      <c r="AQ2027">
        <v>72.53013</v>
      </c>
      <c r="AR2027">
        <v>77.84496</v>
      </c>
      <c r="AS2027">
        <v>82.853669999999994</v>
      </c>
      <c r="AT2027">
        <v>88.170739999999995</v>
      </c>
      <c r="AU2027">
        <v>91.249679999999998</v>
      </c>
      <c r="AV2027">
        <v>92.694670000000002</v>
      </c>
      <c r="AW2027">
        <v>91.805329999999998</v>
      </c>
      <c r="AX2027">
        <v>91.44444</v>
      </c>
      <c r="AY2027">
        <v>90.893619999999999</v>
      </c>
      <c r="AZ2027">
        <v>90.756900000000002</v>
      </c>
      <c r="BA2027">
        <v>89.376679999999993</v>
      </c>
      <c r="BB2027">
        <v>87.023039999999995</v>
      </c>
      <c r="BC2027">
        <v>84.326070000000001</v>
      </c>
      <c r="BD2027">
        <v>80.348780000000005</v>
      </c>
      <c r="BE2027">
        <v>77.849620000000002</v>
      </c>
      <c r="BF2027">
        <v>76.285679999999999</v>
      </c>
      <c r="BG2027">
        <v>75.72954</v>
      </c>
      <c r="BH2027">
        <v>-934.00869999999998</v>
      </c>
      <c r="BI2027">
        <v>-821.25869999999998</v>
      </c>
      <c r="BJ2027">
        <v>-716.33010000000002</v>
      </c>
      <c r="BK2027">
        <v>-697.99369999999999</v>
      </c>
      <c r="BL2027">
        <v>-549.87450000000001</v>
      </c>
      <c r="BM2027">
        <v>-227.29730000000001</v>
      </c>
      <c r="BN2027">
        <v>658.47929999999997</v>
      </c>
      <c r="BO2027">
        <v>164.69739999999999</v>
      </c>
      <c r="BP2027">
        <v>-441.00529999999998</v>
      </c>
      <c r="BQ2027">
        <v>-401.01679999999999</v>
      </c>
      <c r="BR2027">
        <v>-119.4653</v>
      </c>
      <c r="BS2027">
        <v>-0.27880759999999999</v>
      </c>
      <c r="BT2027">
        <v>244.5703</v>
      </c>
      <c r="BU2027">
        <v>558.12990000000002</v>
      </c>
      <c r="BV2027">
        <v>851.06089999999995</v>
      </c>
      <c r="BW2027">
        <v>327.15699999999998</v>
      </c>
      <c r="BX2027">
        <v>-325.1576</v>
      </c>
      <c r="BY2027">
        <v>-733.55960000000005</v>
      </c>
      <c r="BZ2027">
        <v>-1779.61</v>
      </c>
      <c r="CA2027">
        <v>-1849.557</v>
      </c>
      <c r="CB2027">
        <v>-2119.9</v>
      </c>
      <c r="CC2027">
        <v>-2055.433</v>
      </c>
      <c r="CD2027">
        <v>-1630.9860000000001</v>
      </c>
      <c r="CE2027">
        <v>-1482.915</v>
      </c>
      <c r="CF2027" s="20">
        <v>427.88330000000002</v>
      </c>
      <c r="CG2027" s="20">
        <v>384.19889999999998</v>
      </c>
      <c r="CH2027" s="20">
        <v>383.5532</v>
      </c>
      <c r="CI2027" s="20">
        <v>411.52480000000003</v>
      </c>
      <c r="CJ2027" s="20">
        <v>492.81639999999999</v>
      </c>
      <c r="CK2027" s="20">
        <v>567.14449999999999</v>
      </c>
      <c r="CL2027" s="20">
        <v>757.08820000000003</v>
      </c>
      <c r="CM2027" s="20">
        <v>589.62109999999996</v>
      </c>
      <c r="CN2027" s="20">
        <v>338.7072</v>
      </c>
      <c r="CO2027" s="20">
        <v>161.56370000000001</v>
      </c>
      <c r="CP2027" s="20">
        <v>53.314450000000001</v>
      </c>
      <c r="CQ2027" s="20">
        <v>21.711099999999998</v>
      </c>
      <c r="CR2027" s="20">
        <v>63.468000000000004</v>
      </c>
      <c r="CS2027" s="20">
        <v>276.77760000000001</v>
      </c>
      <c r="CT2027" s="20">
        <v>672.32039999999995</v>
      </c>
      <c r="CU2027" s="20">
        <v>1056.98</v>
      </c>
      <c r="CV2027" s="20">
        <v>1341.164</v>
      </c>
      <c r="CW2027" s="20">
        <v>1661.8869999999999</v>
      </c>
      <c r="CX2027" s="20">
        <v>1825.902</v>
      </c>
      <c r="CY2027" s="20">
        <v>1716.5429999999999</v>
      </c>
      <c r="CZ2027" s="20">
        <v>1483.23</v>
      </c>
      <c r="DA2027" s="20">
        <v>441.46550000000002</v>
      </c>
      <c r="DB2027" s="20">
        <v>586.72670000000005</v>
      </c>
      <c r="DC2027" s="20">
        <v>730.70399999999995</v>
      </c>
      <c r="DD2027">
        <v>0</v>
      </c>
      <c r="DE2027">
        <v>0</v>
      </c>
      <c r="DF2027">
        <v>0</v>
      </c>
    </row>
    <row r="2028" spans="1:110" x14ac:dyDescent="0.25">
      <c r="A2028" s="16" t="str">
        <f t="shared" si="31"/>
        <v>Portfolio Adjusted_CPP_0 to 199.99 kW_All_SDGE_1-in-10_MONTHLY SYSTEM PEAK DAY_2030_12</v>
      </c>
      <c r="B2028" t="s">
        <v>195</v>
      </c>
      <c r="C2028" t="s">
        <v>121</v>
      </c>
      <c r="D2028" t="s">
        <v>124</v>
      </c>
      <c r="E2028" t="s">
        <v>7</v>
      </c>
      <c r="F2028" t="s">
        <v>125</v>
      </c>
      <c r="G2028" t="s">
        <v>85</v>
      </c>
      <c r="H2028" t="s">
        <v>20</v>
      </c>
      <c r="I2028">
        <v>2030</v>
      </c>
      <c r="J2028">
        <v>12</v>
      </c>
      <c r="K2028">
        <v>2953</v>
      </c>
      <c r="L2028">
        <v>39367.620000000003</v>
      </c>
      <c r="M2028">
        <v>38538.19</v>
      </c>
      <c r="N2028">
        <v>38184.49</v>
      </c>
      <c r="O2028">
        <v>38595.47</v>
      </c>
      <c r="P2028">
        <v>40821.18</v>
      </c>
      <c r="Q2028">
        <v>45842.73</v>
      </c>
      <c r="R2028">
        <v>54067.08</v>
      </c>
      <c r="S2028">
        <v>59174.89</v>
      </c>
      <c r="T2028">
        <v>63346.77</v>
      </c>
      <c r="U2028">
        <v>65011.3</v>
      </c>
      <c r="V2028">
        <v>65769.27</v>
      </c>
      <c r="W2028">
        <v>65473.94</v>
      </c>
      <c r="X2028">
        <v>64288.88</v>
      </c>
      <c r="Y2028">
        <v>63360.93</v>
      </c>
      <c r="Z2028">
        <v>62621.26</v>
      </c>
      <c r="AA2028">
        <v>61151.45</v>
      </c>
      <c r="AB2028">
        <v>61202.75</v>
      </c>
      <c r="AC2028">
        <v>61587.43</v>
      </c>
      <c r="AD2028">
        <v>58104.7</v>
      </c>
      <c r="AE2028">
        <v>55565.73</v>
      </c>
      <c r="AF2028">
        <v>53005.95</v>
      </c>
      <c r="AG2028">
        <v>49781.7</v>
      </c>
      <c r="AH2028">
        <v>45496.36</v>
      </c>
      <c r="AI2028">
        <v>42021.77</v>
      </c>
      <c r="AJ2028">
        <v>49.03492</v>
      </c>
      <c r="AK2028">
        <v>48.155160000000002</v>
      </c>
      <c r="AL2028">
        <v>48.083449999999999</v>
      </c>
      <c r="AM2028">
        <v>47.792149999999999</v>
      </c>
      <c r="AN2028">
        <v>46.67754</v>
      </c>
      <c r="AO2028">
        <v>45.483170000000001</v>
      </c>
      <c r="AP2028">
        <v>44.506340000000002</v>
      </c>
      <c r="AQ2028">
        <v>44.013080000000002</v>
      </c>
      <c r="AR2028">
        <v>45.2928</v>
      </c>
      <c r="AS2028">
        <v>48.148969999999998</v>
      </c>
      <c r="AT2028">
        <v>49.792200000000001</v>
      </c>
      <c r="AU2028">
        <v>52.22551</v>
      </c>
      <c r="AV2028">
        <v>53.012909999999998</v>
      </c>
      <c r="AW2028">
        <v>54.803989999999999</v>
      </c>
      <c r="AX2028">
        <v>54.866990000000001</v>
      </c>
      <c r="AY2028">
        <v>55.547170000000001</v>
      </c>
      <c r="AZ2028">
        <v>54.734749999999998</v>
      </c>
      <c r="BA2028">
        <v>52.517009999999999</v>
      </c>
      <c r="BB2028">
        <v>49.731189999999998</v>
      </c>
      <c r="BC2028">
        <v>47.467399999999998</v>
      </c>
      <c r="BD2028">
        <v>45.615810000000003</v>
      </c>
      <c r="BE2028">
        <v>44.998130000000003</v>
      </c>
      <c r="BF2028">
        <v>43.186610000000002</v>
      </c>
      <c r="BG2028">
        <v>42.788310000000003</v>
      </c>
      <c r="BH2028">
        <v>-669.15409999999997</v>
      </c>
      <c r="BI2028">
        <v>-589.06640000000004</v>
      </c>
      <c r="BJ2028">
        <v>-514.92790000000002</v>
      </c>
      <c r="BK2028">
        <v>-507.03230000000002</v>
      </c>
      <c r="BL2028">
        <v>-411.35509999999999</v>
      </c>
      <c r="BM2028">
        <v>-176.98670000000001</v>
      </c>
      <c r="BN2028">
        <v>547.62940000000003</v>
      </c>
      <c r="BO2028">
        <v>137.56649999999999</v>
      </c>
      <c r="BP2028">
        <v>-362.34879999999998</v>
      </c>
      <c r="BQ2028">
        <v>-315.17869999999999</v>
      </c>
      <c r="BR2028">
        <v>-89.814769999999996</v>
      </c>
      <c r="BS2028">
        <v>-0.2012217</v>
      </c>
      <c r="BT2028">
        <v>170.39189999999999</v>
      </c>
      <c r="BU2028">
        <v>379.358</v>
      </c>
      <c r="BV2028">
        <v>574.50250000000005</v>
      </c>
      <c r="BW2028">
        <v>219.97550000000001</v>
      </c>
      <c r="BX2028">
        <v>-226.69489999999999</v>
      </c>
      <c r="BY2028">
        <v>-544.32119999999998</v>
      </c>
      <c r="BZ2028">
        <v>-1346.288</v>
      </c>
      <c r="CA2028">
        <v>-1395.2080000000001</v>
      </c>
      <c r="CB2028">
        <v>-1593.481</v>
      </c>
      <c r="CC2028">
        <v>-1550.1410000000001</v>
      </c>
      <c r="CD2028">
        <v>-1214.585</v>
      </c>
      <c r="CE2028">
        <v>-1084.538</v>
      </c>
      <c r="CF2028" s="20">
        <v>219.62190000000001</v>
      </c>
      <c r="CG2028" s="20">
        <v>197.6626</v>
      </c>
      <c r="CH2028" s="20">
        <v>198.19470000000001</v>
      </c>
      <c r="CI2028" s="20">
        <v>217.1523</v>
      </c>
      <c r="CJ2028" s="20">
        <v>275.79840000000002</v>
      </c>
      <c r="CK2028" s="20">
        <v>343.86369999999999</v>
      </c>
      <c r="CL2028" s="20">
        <v>523.64350000000002</v>
      </c>
      <c r="CM2028" s="20">
        <v>411.36270000000002</v>
      </c>
      <c r="CN2028" s="20">
        <v>228.6602</v>
      </c>
      <c r="CO2028" s="20">
        <v>99.800449999999998</v>
      </c>
      <c r="CP2028" s="20">
        <v>30.133990000000001</v>
      </c>
      <c r="CQ2028" s="20">
        <v>11.308949999999999</v>
      </c>
      <c r="CR2028" s="20">
        <v>30.80668</v>
      </c>
      <c r="CS2028" s="20">
        <v>127.86709999999999</v>
      </c>
      <c r="CT2028" s="20">
        <v>306.36489999999998</v>
      </c>
      <c r="CU2028" s="20">
        <v>477.86259999999999</v>
      </c>
      <c r="CV2028" s="20">
        <v>651.89469999999994</v>
      </c>
      <c r="CW2028" s="20">
        <v>915.04219999999998</v>
      </c>
      <c r="CX2028" s="20">
        <v>1044.97</v>
      </c>
      <c r="CY2028" s="20">
        <v>976.78219999999999</v>
      </c>
      <c r="CZ2028" s="20">
        <v>838.05280000000005</v>
      </c>
      <c r="DA2028" s="20">
        <v>251.0916</v>
      </c>
      <c r="DB2028" s="20">
        <v>325.3802</v>
      </c>
      <c r="DC2028" s="20">
        <v>390.83929999999998</v>
      </c>
      <c r="DD2028">
        <v>0</v>
      </c>
      <c r="DE2028">
        <v>0</v>
      </c>
      <c r="DF2028">
        <v>0</v>
      </c>
    </row>
    <row r="2029" spans="1:110" x14ac:dyDescent="0.25">
      <c r="A2029" s="16" t="str">
        <f t="shared" si="31"/>
        <v>Program Specific_CPP_0 to 199.99 kW_All_SDGE_1-in-10_MONTHLY SYSTEM PEAK DAY_2028_2</v>
      </c>
      <c r="B2029" t="s">
        <v>196</v>
      </c>
      <c r="C2029" t="s">
        <v>121</v>
      </c>
      <c r="D2029" t="s">
        <v>124</v>
      </c>
      <c r="E2029" t="s">
        <v>7</v>
      </c>
      <c r="F2029" t="s">
        <v>125</v>
      </c>
      <c r="G2029" t="s">
        <v>85</v>
      </c>
      <c r="H2029" t="s">
        <v>20</v>
      </c>
      <c r="I2029">
        <v>2028</v>
      </c>
      <c r="J2029">
        <v>2</v>
      </c>
      <c r="K2029">
        <v>3301</v>
      </c>
      <c r="L2029">
        <v>44023.1</v>
      </c>
      <c r="M2029">
        <v>43102.080000000002</v>
      </c>
      <c r="N2029">
        <v>42720.77</v>
      </c>
      <c r="O2029">
        <v>43222.76</v>
      </c>
      <c r="P2029">
        <v>45795.29</v>
      </c>
      <c r="Q2029">
        <v>51824.47</v>
      </c>
      <c r="R2029">
        <v>60656.28</v>
      </c>
      <c r="S2029">
        <v>66316.509999999995</v>
      </c>
      <c r="T2029">
        <v>70939.91</v>
      </c>
      <c r="U2029">
        <v>73241.23</v>
      </c>
      <c r="V2029">
        <v>74535.63</v>
      </c>
      <c r="W2029">
        <v>75292.83</v>
      </c>
      <c r="X2029">
        <v>75270.98</v>
      </c>
      <c r="Y2029">
        <v>75505.48</v>
      </c>
      <c r="Z2029">
        <v>74464.240000000005</v>
      </c>
      <c r="AA2029">
        <v>72361.7</v>
      </c>
      <c r="AB2029">
        <v>70324.289999999994</v>
      </c>
      <c r="AC2029">
        <v>69905.2</v>
      </c>
      <c r="AD2029">
        <v>67285.570000000007</v>
      </c>
      <c r="AE2029">
        <v>63902.27</v>
      </c>
      <c r="AF2029">
        <v>60482.94</v>
      </c>
      <c r="AG2029">
        <v>56043.91</v>
      </c>
      <c r="AH2029">
        <v>50723.86</v>
      </c>
      <c r="AI2029">
        <v>46839.5</v>
      </c>
      <c r="AJ2029">
        <v>50.248449999999998</v>
      </c>
      <c r="AK2029">
        <v>49.339530000000003</v>
      </c>
      <c r="AL2029">
        <v>48.718330000000002</v>
      </c>
      <c r="AM2029">
        <v>48.027140000000003</v>
      </c>
      <c r="AN2029">
        <v>46.908149999999999</v>
      </c>
      <c r="AO2029">
        <v>46.455829999999999</v>
      </c>
      <c r="AP2029">
        <v>46.573950000000004</v>
      </c>
      <c r="AQ2029">
        <v>46.37903</v>
      </c>
      <c r="AR2029">
        <v>51.983530000000002</v>
      </c>
      <c r="AS2029">
        <v>57.587730000000001</v>
      </c>
      <c r="AT2029">
        <v>62.12527</v>
      </c>
      <c r="AU2029">
        <v>65.709990000000005</v>
      </c>
      <c r="AV2029">
        <v>67.323660000000004</v>
      </c>
      <c r="AW2029">
        <v>67.308859999999996</v>
      </c>
      <c r="AX2029">
        <v>67.770510000000002</v>
      </c>
      <c r="AY2029">
        <v>66.970510000000004</v>
      </c>
      <c r="AZ2029">
        <v>64.088759999999994</v>
      </c>
      <c r="BA2029">
        <v>61.817010000000003</v>
      </c>
      <c r="BB2029">
        <v>58.70487</v>
      </c>
      <c r="BC2029">
        <v>56.67015</v>
      </c>
      <c r="BD2029">
        <v>54.544989999999999</v>
      </c>
      <c r="BE2029">
        <v>52.654000000000003</v>
      </c>
      <c r="BF2029">
        <v>52.317030000000003</v>
      </c>
      <c r="BG2029">
        <v>51.667070000000002</v>
      </c>
      <c r="BH2029">
        <v>-748.28579999999999</v>
      </c>
      <c r="BI2029">
        <v>-658.82669999999996</v>
      </c>
      <c r="BJ2029">
        <v>-576.10069999999996</v>
      </c>
      <c r="BK2029">
        <v>-567.82150000000001</v>
      </c>
      <c r="BL2029">
        <v>-461.47919999999999</v>
      </c>
      <c r="BM2029">
        <v>-200.0806</v>
      </c>
      <c r="BN2029">
        <v>614.36940000000004</v>
      </c>
      <c r="BO2029">
        <v>154.16890000000001</v>
      </c>
      <c r="BP2029">
        <v>-405.78230000000002</v>
      </c>
      <c r="BQ2029">
        <v>-355.0779</v>
      </c>
      <c r="BR2029">
        <v>-101.7861</v>
      </c>
      <c r="BS2029">
        <v>-0.2313982</v>
      </c>
      <c r="BT2029">
        <v>199.49889999999999</v>
      </c>
      <c r="BU2029">
        <v>452.07049999999998</v>
      </c>
      <c r="BV2029">
        <v>683.15290000000005</v>
      </c>
      <c r="BW2029">
        <v>260.30130000000003</v>
      </c>
      <c r="BX2029">
        <v>-260.48099999999999</v>
      </c>
      <c r="BY2029">
        <v>-617.83529999999996</v>
      </c>
      <c r="BZ2029">
        <v>-1559.01</v>
      </c>
      <c r="CA2029">
        <v>-1604.5319999999999</v>
      </c>
      <c r="CB2029">
        <v>-1818.2570000000001</v>
      </c>
      <c r="CC2029">
        <v>-1745.1379999999999</v>
      </c>
      <c r="CD2029">
        <v>-1354.14</v>
      </c>
      <c r="CE2029">
        <v>-1208.8789999999999</v>
      </c>
      <c r="CF2029" s="20">
        <v>274.63670000000002</v>
      </c>
      <c r="CG2029" s="20">
        <v>247.25120000000001</v>
      </c>
      <c r="CH2029" s="20">
        <v>248.08240000000001</v>
      </c>
      <c r="CI2029" s="20">
        <v>272.3433</v>
      </c>
      <c r="CJ2029" s="20">
        <v>347.10599999999999</v>
      </c>
      <c r="CK2029" s="20">
        <v>439.45589999999999</v>
      </c>
      <c r="CL2029" s="20">
        <v>659.05460000000005</v>
      </c>
      <c r="CM2029" s="20">
        <v>516.6463</v>
      </c>
      <c r="CN2029" s="20">
        <v>286.7629</v>
      </c>
      <c r="CO2029" s="20">
        <v>126.6678</v>
      </c>
      <c r="CP2029" s="20">
        <v>38.702449999999999</v>
      </c>
      <c r="CQ2029" s="20">
        <v>14.955209999999999</v>
      </c>
      <c r="CR2029" s="20">
        <v>42.230710000000002</v>
      </c>
      <c r="CS2029" s="20">
        <v>181.58189999999999</v>
      </c>
      <c r="CT2029" s="20">
        <v>433.20249999999999</v>
      </c>
      <c r="CU2029" s="20">
        <v>669.12490000000003</v>
      </c>
      <c r="CV2029" s="20">
        <v>860.68899999999996</v>
      </c>
      <c r="CW2029" s="20">
        <v>1178.8969999999999</v>
      </c>
      <c r="CX2029" s="20">
        <v>1401.2809999999999</v>
      </c>
      <c r="CY2029" s="20">
        <v>1291.8620000000001</v>
      </c>
      <c r="CZ2029" s="20">
        <v>1091.1590000000001</v>
      </c>
      <c r="DA2029" s="20">
        <v>318.23630000000003</v>
      </c>
      <c r="DB2029" s="20">
        <v>404.4477</v>
      </c>
      <c r="DC2029" s="20">
        <v>485.59500000000003</v>
      </c>
      <c r="DD2029">
        <v>0</v>
      </c>
      <c r="DE2029">
        <v>0</v>
      </c>
      <c r="DF2029">
        <v>0</v>
      </c>
    </row>
    <row r="2030" spans="1:110" x14ac:dyDescent="0.25">
      <c r="A2030" s="16" t="str">
        <f t="shared" si="31"/>
        <v>Portfolio Adjusted_CPP_0 to 199.99 kW_All_SDGE_1-in-10_MONTHLY SYSTEM PEAK DAY_2029_10</v>
      </c>
      <c r="B2030" t="s">
        <v>195</v>
      </c>
      <c r="C2030" t="s">
        <v>121</v>
      </c>
      <c r="D2030" t="s">
        <v>124</v>
      </c>
      <c r="E2030" t="s">
        <v>7</v>
      </c>
      <c r="F2030" t="s">
        <v>125</v>
      </c>
      <c r="G2030" t="s">
        <v>85</v>
      </c>
      <c r="H2030" t="s">
        <v>20</v>
      </c>
      <c r="I2030">
        <v>2029</v>
      </c>
      <c r="J2030">
        <v>10</v>
      </c>
      <c r="K2030">
        <v>3136</v>
      </c>
      <c r="L2030">
        <v>55876.18</v>
      </c>
      <c r="M2030">
        <v>54428.19</v>
      </c>
      <c r="N2030">
        <v>53756.95</v>
      </c>
      <c r="O2030">
        <v>53750.43</v>
      </c>
      <c r="P2030">
        <v>55217.1</v>
      </c>
      <c r="Q2030">
        <v>59421.19</v>
      </c>
      <c r="R2030">
        <v>66289.27</v>
      </c>
      <c r="S2030">
        <v>71021.83</v>
      </c>
      <c r="T2030">
        <v>76441.7</v>
      </c>
      <c r="U2030">
        <v>81419.63</v>
      </c>
      <c r="V2030">
        <v>85933.08</v>
      </c>
      <c r="W2030">
        <v>89863.84</v>
      </c>
      <c r="X2030">
        <v>92346.02</v>
      </c>
      <c r="Y2030">
        <v>93982.57</v>
      </c>
      <c r="Z2030">
        <v>94030.55</v>
      </c>
      <c r="AA2030">
        <v>92356.93</v>
      </c>
      <c r="AB2030">
        <v>88970.880000000005</v>
      </c>
      <c r="AC2030">
        <v>84405.65</v>
      </c>
      <c r="AD2030">
        <v>80184.25</v>
      </c>
      <c r="AE2030">
        <v>76382.559999999998</v>
      </c>
      <c r="AF2030">
        <v>71828.179999999993</v>
      </c>
      <c r="AG2030">
        <v>67128.77</v>
      </c>
      <c r="AH2030">
        <v>61972.71</v>
      </c>
      <c r="AI2030">
        <v>58287.73</v>
      </c>
      <c r="AJ2030">
        <v>71.364879999999999</v>
      </c>
      <c r="AK2030">
        <v>69.868300000000005</v>
      </c>
      <c r="AL2030">
        <v>69.083690000000004</v>
      </c>
      <c r="AM2030">
        <v>68.280510000000007</v>
      </c>
      <c r="AN2030">
        <v>67.59263</v>
      </c>
      <c r="AO2030">
        <v>66.788669999999996</v>
      </c>
      <c r="AP2030">
        <v>66.870829999999998</v>
      </c>
      <c r="AQ2030">
        <v>66.602090000000004</v>
      </c>
      <c r="AR2030">
        <v>72.363420000000005</v>
      </c>
      <c r="AS2030">
        <v>79.739419999999996</v>
      </c>
      <c r="AT2030">
        <v>85.512680000000003</v>
      </c>
      <c r="AU2030">
        <v>90.028689999999997</v>
      </c>
      <c r="AV2030">
        <v>92.853049999999996</v>
      </c>
      <c r="AW2030">
        <v>93.103560000000002</v>
      </c>
      <c r="AX2030">
        <v>93.496889999999993</v>
      </c>
      <c r="AY2030">
        <v>92.924469999999999</v>
      </c>
      <c r="AZ2030">
        <v>92.656639999999996</v>
      </c>
      <c r="BA2030">
        <v>90.55198</v>
      </c>
      <c r="BB2030">
        <v>87.835790000000003</v>
      </c>
      <c r="BC2030">
        <v>84.415149999999997</v>
      </c>
      <c r="BD2030">
        <v>81.693479999999994</v>
      </c>
      <c r="BE2030">
        <v>79.01258</v>
      </c>
      <c r="BF2030">
        <v>76.096959999999996</v>
      </c>
      <c r="BG2030">
        <v>74.402360000000002</v>
      </c>
      <c r="BH2030">
        <v>-949.75959999999998</v>
      </c>
      <c r="BI2030">
        <v>-831.94929999999999</v>
      </c>
      <c r="BJ2030">
        <v>-724.92650000000003</v>
      </c>
      <c r="BK2030">
        <v>-706.12459999999999</v>
      </c>
      <c r="BL2030">
        <v>-556.42269999999996</v>
      </c>
      <c r="BM2030">
        <v>-229.40950000000001</v>
      </c>
      <c r="BN2030">
        <v>671.42430000000002</v>
      </c>
      <c r="BO2030">
        <v>165.10759999999999</v>
      </c>
      <c r="BP2030">
        <v>-437.25290000000001</v>
      </c>
      <c r="BQ2030">
        <v>-394.72730000000001</v>
      </c>
      <c r="BR2030">
        <v>-117.3505</v>
      </c>
      <c r="BS2030">
        <v>-0.27617940000000002</v>
      </c>
      <c r="BT2030">
        <v>244.75479999999999</v>
      </c>
      <c r="BU2030">
        <v>562.69749999999999</v>
      </c>
      <c r="BV2030">
        <v>862.65890000000002</v>
      </c>
      <c r="BW2030">
        <v>332.22859999999997</v>
      </c>
      <c r="BX2030">
        <v>-329.54790000000003</v>
      </c>
      <c r="BY2030">
        <v>-745.99300000000005</v>
      </c>
      <c r="BZ2030">
        <v>-1857.873</v>
      </c>
      <c r="CA2030">
        <v>-1917.9010000000001</v>
      </c>
      <c r="CB2030">
        <v>-2159.3209999999999</v>
      </c>
      <c r="CC2030">
        <v>-2090.3069999999998</v>
      </c>
      <c r="CD2030">
        <v>-1654.443</v>
      </c>
      <c r="CE2030">
        <v>-1504.346</v>
      </c>
      <c r="CF2030" s="20">
        <v>442.43639999999999</v>
      </c>
      <c r="CG2030" s="20">
        <v>394.26650000000001</v>
      </c>
      <c r="CH2030" s="20">
        <v>392.81420000000003</v>
      </c>
      <c r="CI2030" s="20">
        <v>421.16829999999999</v>
      </c>
      <c r="CJ2030" s="20">
        <v>504.62380000000002</v>
      </c>
      <c r="CK2030" s="20">
        <v>577.73440000000005</v>
      </c>
      <c r="CL2030" s="20">
        <v>787.14790000000005</v>
      </c>
      <c r="CM2030" s="20">
        <v>592.56190000000004</v>
      </c>
      <c r="CN2030" s="20">
        <v>332.96789999999999</v>
      </c>
      <c r="CO2030" s="20">
        <v>156.53559999999999</v>
      </c>
      <c r="CP2030" s="20">
        <v>51.44361</v>
      </c>
      <c r="CQ2030" s="20">
        <v>21.303709999999999</v>
      </c>
      <c r="CR2030" s="20">
        <v>63.563769999999998</v>
      </c>
      <c r="CS2030" s="20">
        <v>281.32619999999997</v>
      </c>
      <c r="CT2030" s="20">
        <v>690.76980000000003</v>
      </c>
      <c r="CU2030" s="20">
        <v>1090.0050000000001</v>
      </c>
      <c r="CV2030" s="20">
        <v>1377.626</v>
      </c>
      <c r="CW2030" s="20">
        <v>1718.7</v>
      </c>
      <c r="CX2030" s="20">
        <v>1990.029</v>
      </c>
      <c r="CY2030" s="20">
        <v>1845.7460000000001</v>
      </c>
      <c r="CZ2030" s="20">
        <v>1538.905</v>
      </c>
      <c r="DA2030" s="20">
        <v>456.5729</v>
      </c>
      <c r="DB2030" s="20">
        <v>603.72450000000003</v>
      </c>
      <c r="DC2030" s="20">
        <v>751.976</v>
      </c>
      <c r="DD2030">
        <v>0</v>
      </c>
      <c r="DE2030">
        <v>0</v>
      </c>
      <c r="DF2030">
        <v>0</v>
      </c>
    </row>
    <row r="2031" spans="1:110" x14ac:dyDescent="0.25">
      <c r="A2031" s="16" t="str">
        <f t="shared" si="31"/>
        <v>Portfolio Adjusted_CPP_0 to 199.99 kW_All_SDGE_1-in-10_MONTHLY SYSTEM PEAK DAY_2025_6</v>
      </c>
      <c r="B2031" t="s">
        <v>195</v>
      </c>
      <c r="C2031" t="s">
        <v>121</v>
      </c>
      <c r="D2031" t="s">
        <v>124</v>
      </c>
      <c r="E2031" t="s">
        <v>7</v>
      </c>
      <c r="F2031" t="s">
        <v>125</v>
      </c>
      <c r="G2031" t="s">
        <v>85</v>
      </c>
      <c r="H2031" t="s">
        <v>20</v>
      </c>
      <c r="I2031">
        <v>2025</v>
      </c>
      <c r="J2031">
        <v>6</v>
      </c>
      <c r="K2031">
        <v>3834</v>
      </c>
      <c r="L2031">
        <v>66301.33</v>
      </c>
      <c r="M2031">
        <v>64954.3</v>
      </c>
      <c r="N2031">
        <v>64241.43</v>
      </c>
      <c r="O2031">
        <v>64243.95</v>
      </c>
      <c r="P2031">
        <v>65812.47</v>
      </c>
      <c r="Q2031">
        <v>70027.95</v>
      </c>
      <c r="R2031">
        <v>75611.06</v>
      </c>
      <c r="S2031">
        <v>82196.639999999999</v>
      </c>
      <c r="T2031">
        <v>88635.95</v>
      </c>
      <c r="U2031">
        <v>94119.6</v>
      </c>
      <c r="V2031">
        <v>98586.48</v>
      </c>
      <c r="W2031">
        <v>101914.1</v>
      </c>
      <c r="X2031">
        <v>103806.2</v>
      </c>
      <c r="Y2031">
        <v>105300.5</v>
      </c>
      <c r="Z2031">
        <v>105360.9</v>
      </c>
      <c r="AA2031">
        <v>103686.2</v>
      </c>
      <c r="AB2031">
        <v>100621.4</v>
      </c>
      <c r="AC2031">
        <v>95845.29</v>
      </c>
      <c r="AD2031">
        <v>89466.73</v>
      </c>
      <c r="AE2031">
        <v>85533.38</v>
      </c>
      <c r="AF2031">
        <v>83144.41</v>
      </c>
      <c r="AG2031">
        <v>78332.820000000007</v>
      </c>
      <c r="AH2031">
        <v>73049.88</v>
      </c>
      <c r="AI2031">
        <v>69218.53</v>
      </c>
      <c r="AJ2031">
        <v>70.375960000000006</v>
      </c>
      <c r="AK2031">
        <v>70.07884</v>
      </c>
      <c r="AL2031">
        <v>69.088319999999996</v>
      </c>
      <c r="AM2031">
        <v>68.180329999999998</v>
      </c>
      <c r="AN2031">
        <v>67.514279999999999</v>
      </c>
      <c r="AO2031">
        <v>67.259159999999994</v>
      </c>
      <c r="AP2031">
        <v>67.098650000000006</v>
      </c>
      <c r="AQ2031">
        <v>71.093429999999998</v>
      </c>
      <c r="AR2031">
        <v>76.388639999999995</v>
      </c>
      <c r="AS2031">
        <v>81.445830000000001</v>
      </c>
      <c r="AT2031">
        <v>85.737110000000001</v>
      </c>
      <c r="AU2031">
        <v>88.080849999999998</v>
      </c>
      <c r="AV2031">
        <v>89.155339999999995</v>
      </c>
      <c r="AW2031">
        <v>87.112780000000001</v>
      </c>
      <c r="AX2031">
        <v>84.157809999999998</v>
      </c>
      <c r="AY2031">
        <v>84.385130000000004</v>
      </c>
      <c r="AZ2031">
        <v>85.836020000000005</v>
      </c>
      <c r="BA2031">
        <v>86.103980000000007</v>
      </c>
      <c r="BB2031">
        <v>85.040329999999997</v>
      </c>
      <c r="BC2031">
        <v>80.938360000000003</v>
      </c>
      <c r="BD2031">
        <v>76.317670000000007</v>
      </c>
      <c r="BE2031">
        <v>73.685239999999993</v>
      </c>
      <c r="BF2031">
        <v>72.272919999999999</v>
      </c>
      <c r="BG2031">
        <v>71.236090000000004</v>
      </c>
      <c r="BH2031">
        <v>-1126.962</v>
      </c>
      <c r="BI2031">
        <v>-992.84379999999999</v>
      </c>
      <c r="BJ2031">
        <v>-866.31240000000003</v>
      </c>
      <c r="BK2031">
        <v>-843.97889999999995</v>
      </c>
      <c r="BL2031">
        <v>-663.19230000000005</v>
      </c>
      <c r="BM2031">
        <v>-270.35939999999999</v>
      </c>
      <c r="BN2031">
        <v>765.84199999999998</v>
      </c>
      <c r="BO2031">
        <v>191.08619999999999</v>
      </c>
      <c r="BP2031">
        <v>-507.00510000000003</v>
      </c>
      <c r="BQ2031">
        <v>-456.29750000000001</v>
      </c>
      <c r="BR2031">
        <v>-134.6301</v>
      </c>
      <c r="BS2031">
        <v>-0.31321369999999998</v>
      </c>
      <c r="BT2031">
        <v>275.12900000000002</v>
      </c>
      <c r="BU2031">
        <v>630.4606</v>
      </c>
      <c r="BV2031">
        <v>966.60670000000005</v>
      </c>
      <c r="BW2031">
        <v>372.98259999999999</v>
      </c>
      <c r="BX2031">
        <v>-372.70139999999998</v>
      </c>
      <c r="BY2031">
        <v>-847.09870000000001</v>
      </c>
      <c r="BZ2031">
        <v>-2072.9479999999999</v>
      </c>
      <c r="CA2031">
        <v>-2147.67</v>
      </c>
      <c r="CB2031">
        <v>-2499.5120000000002</v>
      </c>
      <c r="CC2031">
        <v>-2439.1869999999999</v>
      </c>
      <c r="CD2031">
        <v>-1950.162</v>
      </c>
      <c r="CE2031">
        <v>-1786.4580000000001</v>
      </c>
      <c r="CF2031" s="20">
        <v>622.93370000000004</v>
      </c>
      <c r="CG2031" s="20">
        <v>561.5104</v>
      </c>
      <c r="CH2031" s="20">
        <v>560.98109999999997</v>
      </c>
      <c r="CI2031" s="20">
        <v>601.6671</v>
      </c>
      <c r="CJ2031" s="20">
        <v>716.86429999999996</v>
      </c>
      <c r="CK2031" s="20">
        <v>802.39530000000002</v>
      </c>
      <c r="CL2031" s="20">
        <v>1024.096</v>
      </c>
      <c r="CM2031" s="20">
        <v>793.70320000000004</v>
      </c>
      <c r="CN2031" s="20">
        <v>447.67360000000002</v>
      </c>
      <c r="CO2031" s="20">
        <v>209.17750000000001</v>
      </c>
      <c r="CP2031" s="20">
        <v>67.708849999999998</v>
      </c>
      <c r="CQ2031" s="20">
        <v>27.400230000000001</v>
      </c>
      <c r="CR2031" s="20">
        <v>80.319289999999995</v>
      </c>
      <c r="CS2031" s="20">
        <v>353.16379999999998</v>
      </c>
      <c r="CT2031" s="20">
        <v>867.27070000000003</v>
      </c>
      <c r="CU2031" s="20">
        <v>1373.826</v>
      </c>
      <c r="CV2031" s="20">
        <v>1762.0409999999999</v>
      </c>
      <c r="CW2031" s="20">
        <v>2216.1469999999999</v>
      </c>
      <c r="CX2031" s="20">
        <v>2477.4479999999999</v>
      </c>
      <c r="CY2031" s="20">
        <v>2314.4870000000001</v>
      </c>
      <c r="CZ2031" s="20">
        <v>2061.998</v>
      </c>
      <c r="DA2031" s="20">
        <v>621.69920000000002</v>
      </c>
      <c r="DB2031" s="20">
        <v>838.83550000000002</v>
      </c>
      <c r="DC2031" s="20">
        <v>1060.46</v>
      </c>
      <c r="DD2031">
        <v>0</v>
      </c>
      <c r="DE2031">
        <v>0</v>
      </c>
      <c r="DF2031">
        <v>0</v>
      </c>
    </row>
    <row r="2032" spans="1:110" x14ac:dyDescent="0.25">
      <c r="A2032" s="16" t="str">
        <f t="shared" si="31"/>
        <v>Portfolio Adjusted_CPP_0 to 199.99 kW_All_SDGE_1-in-10_MONTHLY SYSTEM PEAK DAY_2026_3</v>
      </c>
      <c r="B2032" t="s">
        <v>195</v>
      </c>
      <c r="C2032" t="s">
        <v>121</v>
      </c>
      <c r="D2032" t="s">
        <v>124</v>
      </c>
      <c r="E2032" t="s">
        <v>7</v>
      </c>
      <c r="F2032" t="s">
        <v>125</v>
      </c>
      <c r="G2032" t="s">
        <v>85</v>
      </c>
      <c r="H2032" t="s">
        <v>20</v>
      </c>
      <c r="I2032">
        <v>2026</v>
      </c>
      <c r="J2032">
        <v>3</v>
      </c>
      <c r="K2032">
        <v>3640</v>
      </c>
      <c r="L2032">
        <v>60966.3</v>
      </c>
      <c r="M2032">
        <v>59953.82</v>
      </c>
      <c r="N2032">
        <v>59514.9</v>
      </c>
      <c r="O2032">
        <v>59880.73</v>
      </c>
      <c r="P2032">
        <v>62025.1</v>
      </c>
      <c r="Q2032">
        <v>67392.91</v>
      </c>
      <c r="R2032">
        <v>75538.66</v>
      </c>
      <c r="S2032">
        <v>80286.710000000006</v>
      </c>
      <c r="T2032">
        <v>83666.38</v>
      </c>
      <c r="U2032">
        <v>85603.41</v>
      </c>
      <c r="V2032">
        <v>87038.23</v>
      </c>
      <c r="W2032">
        <v>87819.37</v>
      </c>
      <c r="X2032">
        <v>88033.69</v>
      </c>
      <c r="Y2032">
        <v>88066.9</v>
      </c>
      <c r="Z2032">
        <v>87173.759999999995</v>
      </c>
      <c r="AA2032">
        <v>85073.34</v>
      </c>
      <c r="AB2032">
        <v>82389.7</v>
      </c>
      <c r="AC2032">
        <v>79914.23</v>
      </c>
      <c r="AD2032">
        <v>77941.47</v>
      </c>
      <c r="AE2032">
        <v>77339.88</v>
      </c>
      <c r="AF2032">
        <v>74483.399999999994</v>
      </c>
      <c r="AG2032">
        <v>70637.27</v>
      </c>
      <c r="AH2032">
        <v>66324.06</v>
      </c>
      <c r="AI2032">
        <v>63083.98</v>
      </c>
      <c r="AJ2032">
        <v>54.073140000000002</v>
      </c>
      <c r="AK2032">
        <v>54.088900000000002</v>
      </c>
      <c r="AL2032">
        <v>52.76502</v>
      </c>
      <c r="AM2032">
        <v>51.619900000000001</v>
      </c>
      <c r="AN2032">
        <v>51.025770000000001</v>
      </c>
      <c r="AO2032">
        <v>50.822119999999998</v>
      </c>
      <c r="AP2032">
        <v>50.698909999999998</v>
      </c>
      <c r="AQ2032">
        <v>50.933669999999999</v>
      </c>
      <c r="AR2032">
        <v>53.614260000000002</v>
      </c>
      <c r="AS2032">
        <v>57.444960000000002</v>
      </c>
      <c r="AT2032">
        <v>60.469949999999997</v>
      </c>
      <c r="AU2032">
        <v>63.336080000000003</v>
      </c>
      <c r="AV2032">
        <v>65.421520000000001</v>
      </c>
      <c r="AW2032">
        <v>66.458550000000002</v>
      </c>
      <c r="AX2032">
        <v>66.548060000000007</v>
      </c>
      <c r="AY2032">
        <v>66.391130000000004</v>
      </c>
      <c r="AZ2032">
        <v>65.613029999999995</v>
      </c>
      <c r="BA2032">
        <v>63.822690000000001</v>
      </c>
      <c r="BB2032">
        <v>61.943829999999998</v>
      </c>
      <c r="BC2032">
        <v>59.489359999999998</v>
      </c>
      <c r="BD2032">
        <v>57.380800000000001</v>
      </c>
      <c r="BE2032">
        <v>55.544240000000002</v>
      </c>
      <c r="BF2032">
        <v>53.335230000000003</v>
      </c>
      <c r="BG2032">
        <v>52.004829999999998</v>
      </c>
      <c r="BH2032">
        <v>-1036.279</v>
      </c>
      <c r="BI2032">
        <v>-916.41020000000003</v>
      </c>
      <c r="BJ2032">
        <v>-802.57399999999996</v>
      </c>
      <c r="BK2032">
        <v>-786.65880000000004</v>
      </c>
      <c r="BL2032">
        <v>-625.02689999999996</v>
      </c>
      <c r="BM2032">
        <v>-260.18619999999999</v>
      </c>
      <c r="BN2032">
        <v>765.1087</v>
      </c>
      <c r="BO2032">
        <v>186.64609999999999</v>
      </c>
      <c r="BP2032">
        <v>-478.57870000000003</v>
      </c>
      <c r="BQ2032">
        <v>-415.01060000000001</v>
      </c>
      <c r="BR2032">
        <v>-118.8597</v>
      </c>
      <c r="BS2032">
        <v>-0.26989610000000003</v>
      </c>
      <c r="BT2032">
        <v>233.3253</v>
      </c>
      <c r="BU2032">
        <v>527.27890000000002</v>
      </c>
      <c r="BV2032">
        <v>799.75310000000002</v>
      </c>
      <c r="BW2032">
        <v>306.02789999999999</v>
      </c>
      <c r="BX2032">
        <v>-305.17129999999997</v>
      </c>
      <c r="BY2032">
        <v>-706.29690000000005</v>
      </c>
      <c r="BZ2032">
        <v>-1805.9069999999999</v>
      </c>
      <c r="CA2032">
        <v>-1941.9390000000001</v>
      </c>
      <c r="CB2032">
        <v>-2239.143</v>
      </c>
      <c r="CC2032">
        <v>-2199.5569999999998</v>
      </c>
      <c r="CD2032">
        <v>-1770.6079999999999</v>
      </c>
      <c r="CE2032">
        <v>-1628.1320000000001</v>
      </c>
      <c r="CF2032" s="20">
        <v>526.71669999999995</v>
      </c>
      <c r="CG2032" s="20">
        <v>478.38310000000001</v>
      </c>
      <c r="CH2032" s="20">
        <v>481.47019999999998</v>
      </c>
      <c r="CI2032" s="20">
        <v>522.71609999999998</v>
      </c>
      <c r="CJ2032" s="20">
        <v>636.73019999999997</v>
      </c>
      <c r="CK2032" s="20">
        <v>743.14570000000003</v>
      </c>
      <c r="CL2032" s="20">
        <v>1022.136</v>
      </c>
      <c r="CM2032" s="20">
        <v>757.24659999999994</v>
      </c>
      <c r="CN2032" s="20">
        <v>398.88119999999998</v>
      </c>
      <c r="CO2032" s="20">
        <v>173.03620000000001</v>
      </c>
      <c r="CP2032" s="20">
        <v>52.775309999999998</v>
      </c>
      <c r="CQ2032" s="20">
        <v>20.345389999999998</v>
      </c>
      <c r="CR2032" s="20">
        <v>57.765830000000001</v>
      </c>
      <c r="CS2032" s="20">
        <v>247.02510000000001</v>
      </c>
      <c r="CT2032" s="20">
        <v>593.69979999999998</v>
      </c>
      <c r="CU2032" s="20">
        <v>924.8614</v>
      </c>
      <c r="CV2032" s="20">
        <v>1181.3579999999999</v>
      </c>
      <c r="CW2032" s="20">
        <v>1540.654</v>
      </c>
      <c r="CX2032" s="20">
        <v>1880.2629999999999</v>
      </c>
      <c r="CY2032" s="20">
        <v>1892.3019999999999</v>
      </c>
      <c r="CZ2032" s="20">
        <v>1654.7829999999999</v>
      </c>
      <c r="DA2032" s="20">
        <v>505.54590000000002</v>
      </c>
      <c r="DB2032" s="20">
        <v>691.48059999999998</v>
      </c>
      <c r="DC2032" s="20">
        <v>880.82140000000004</v>
      </c>
      <c r="DD2032">
        <v>0</v>
      </c>
      <c r="DE2032">
        <v>0</v>
      </c>
      <c r="DF2032">
        <v>0</v>
      </c>
    </row>
    <row r="2033" spans="1:110" x14ac:dyDescent="0.25">
      <c r="A2033" s="16" t="str">
        <f t="shared" si="31"/>
        <v>Portfolio Adjusted_CPP_0 to 199.99 kW_All_SDGE_1-in-10_MONTHLY SYSTEM PEAK DAY_2023_5</v>
      </c>
      <c r="B2033" t="s">
        <v>195</v>
      </c>
      <c r="C2033" t="s">
        <v>121</v>
      </c>
      <c r="D2033" t="s">
        <v>124</v>
      </c>
      <c r="E2033" t="s">
        <v>7</v>
      </c>
      <c r="F2033" t="s">
        <v>125</v>
      </c>
      <c r="G2033" t="s">
        <v>85</v>
      </c>
      <c r="H2033" t="s">
        <v>20</v>
      </c>
      <c r="I2033">
        <v>2023</v>
      </c>
      <c r="J2033">
        <v>5</v>
      </c>
      <c r="K2033">
        <v>4347</v>
      </c>
      <c r="L2033">
        <v>72786.27</v>
      </c>
      <c r="M2033">
        <v>71477.62</v>
      </c>
      <c r="N2033">
        <v>70778.820000000007</v>
      </c>
      <c r="O2033">
        <v>70833.23</v>
      </c>
      <c r="P2033">
        <v>72469.52</v>
      </c>
      <c r="Q2033">
        <v>76969.09</v>
      </c>
      <c r="R2033">
        <v>82211.12</v>
      </c>
      <c r="S2033">
        <v>88109.02</v>
      </c>
      <c r="T2033">
        <v>93864.9</v>
      </c>
      <c r="U2033">
        <v>99569.87</v>
      </c>
      <c r="V2033">
        <v>104009.60000000001</v>
      </c>
      <c r="W2033">
        <v>107285.7</v>
      </c>
      <c r="X2033">
        <v>109249.7</v>
      </c>
      <c r="Y2033">
        <v>110934.1</v>
      </c>
      <c r="Z2033">
        <v>111103.3</v>
      </c>
      <c r="AA2033">
        <v>109360.4</v>
      </c>
      <c r="AB2033">
        <v>106009.4</v>
      </c>
      <c r="AC2033">
        <v>100929.7</v>
      </c>
      <c r="AD2033">
        <v>94710.88</v>
      </c>
      <c r="AE2033">
        <v>91762.52</v>
      </c>
      <c r="AF2033">
        <v>89293.57</v>
      </c>
      <c r="AG2033">
        <v>84460.1</v>
      </c>
      <c r="AH2033">
        <v>79312.509999999995</v>
      </c>
      <c r="AI2033">
        <v>75485.960000000006</v>
      </c>
      <c r="AJ2033">
        <v>68.227509999999995</v>
      </c>
      <c r="AK2033">
        <v>66.74933</v>
      </c>
      <c r="AL2033">
        <v>66.404269999999997</v>
      </c>
      <c r="AM2033">
        <v>65.130210000000005</v>
      </c>
      <c r="AN2033">
        <v>64.201819999999998</v>
      </c>
      <c r="AO2033">
        <v>63.846080000000001</v>
      </c>
      <c r="AP2033">
        <v>62.67174</v>
      </c>
      <c r="AQ2033">
        <v>67.308099999999996</v>
      </c>
      <c r="AR2033">
        <v>75.754000000000005</v>
      </c>
      <c r="AS2033">
        <v>82.053079999999994</v>
      </c>
      <c r="AT2033">
        <v>88.308639999999997</v>
      </c>
      <c r="AU2033">
        <v>90.501059999999995</v>
      </c>
      <c r="AV2033">
        <v>91.222200000000001</v>
      </c>
      <c r="AW2033">
        <v>90.763279999999995</v>
      </c>
      <c r="AX2033">
        <v>90.308599999999998</v>
      </c>
      <c r="AY2033">
        <v>88.990390000000005</v>
      </c>
      <c r="AZ2033">
        <v>88.21199</v>
      </c>
      <c r="BA2033">
        <v>86.494550000000004</v>
      </c>
      <c r="BB2033">
        <v>84.996380000000002</v>
      </c>
      <c r="BC2033">
        <v>82.550389999999993</v>
      </c>
      <c r="BD2033">
        <v>77.41028</v>
      </c>
      <c r="BE2033">
        <v>74.377539999999996</v>
      </c>
      <c r="BF2033">
        <v>71.003900000000002</v>
      </c>
      <c r="BG2033">
        <v>68.595529999999997</v>
      </c>
      <c r="BH2033">
        <v>-1237.19</v>
      </c>
      <c r="BI2033">
        <v>-1092.5540000000001</v>
      </c>
      <c r="BJ2033">
        <v>-954.47090000000003</v>
      </c>
      <c r="BK2033">
        <v>-930.54300000000001</v>
      </c>
      <c r="BL2033">
        <v>-730.27549999999997</v>
      </c>
      <c r="BM2033">
        <v>-297.15730000000002</v>
      </c>
      <c r="BN2033">
        <v>832.69200000000001</v>
      </c>
      <c r="BO2033">
        <v>204.83099999999999</v>
      </c>
      <c r="BP2033">
        <v>-536.91510000000005</v>
      </c>
      <c r="BQ2033">
        <v>-482.7208</v>
      </c>
      <c r="BR2033">
        <v>-142.0359</v>
      </c>
      <c r="BS2033">
        <v>-0.32972230000000002</v>
      </c>
      <c r="BT2033">
        <v>289.5564</v>
      </c>
      <c r="BU2033">
        <v>664.19079999999997</v>
      </c>
      <c r="BV2033">
        <v>1019.288</v>
      </c>
      <c r="BW2033">
        <v>393.3938</v>
      </c>
      <c r="BX2033">
        <v>-392.6585</v>
      </c>
      <c r="BY2033">
        <v>-892.03549999999996</v>
      </c>
      <c r="BZ2033">
        <v>-2194.4549999999999</v>
      </c>
      <c r="CA2033">
        <v>-2304.0790000000002</v>
      </c>
      <c r="CB2033">
        <v>-2684.3710000000001</v>
      </c>
      <c r="CC2033">
        <v>-2629.9830000000002</v>
      </c>
      <c r="CD2033">
        <v>-2117.3510000000001</v>
      </c>
      <c r="CE2033">
        <v>-1948.2139999999999</v>
      </c>
      <c r="CF2033" s="20">
        <v>750.75170000000003</v>
      </c>
      <c r="CG2033" s="20">
        <v>679.95809999999994</v>
      </c>
      <c r="CH2033" s="20">
        <v>680.96469999999999</v>
      </c>
      <c r="CI2033" s="20">
        <v>731.41830000000004</v>
      </c>
      <c r="CJ2033" s="20">
        <v>869.22329999999999</v>
      </c>
      <c r="CK2033" s="20">
        <v>969.34469999999999</v>
      </c>
      <c r="CL2033" s="20">
        <v>1210.6849999999999</v>
      </c>
      <c r="CM2033" s="20">
        <v>911.99149999999997</v>
      </c>
      <c r="CN2033" s="20">
        <v>502.05130000000003</v>
      </c>
      <c r="CO2033" s="20">
        <v>234.10499999999999</v>
      </c>
      <c r="CP2033" s="20">
        <v>75.362840000000006</v>
      </c>
      <c r="CQ2033" s="20">
        <v>30.364719999999998</v>
      </c>
      <c r="CR2033" s="20">
        <v>88.963849999999994</v>
      </c>
      <c r="CS2033" s="20">
        <v>391.96370000000002</v>
      </c>
      <c r="CT2033" s="20">
        <v>964.38229999999999</v>
      </c>
      <c r="CU2033" s="20">
        <v>1528.3040000000001</v>
      </c>
      <c r="CV2033" s="20">
        <v>1955.798</v>
      </c>
      <c r="CW2033" s="20">
        <v>2457.5079999999998</v>
      </c>
      <c r="CX2033" s="20">
        <v>2776.3939999999998</v>
      </c>
      <c r="CY2033" s="20">
        <v>2663.8780000000002</v>
      </c>
      <c r="CZ2033" s="20">
        <v>2378.2779999999998</v>
      </c>
      <c r="DA2033" s="20">
        <v>722.76310000000001</v>
      </c>
      <c r="DB2033" s="20">
        <v>988.82889999999998</v>
      </c>
      <c r="DC2033" s="20">
        <v>1261.194</v>
      </c>
      <c r="DD2033">
        <v>0</v>
      </c>
      <c r="DE2033">
        <v>0</v>
      </c>
      <c r="DF2033">
        <v>0</v>
      </c>
    </row>
    <row r="2034" spans="1:110" x14ac:dyDescent="0.25">
      <c r="A2034" s="16" t="str">
        <f t="shared" si="31"/>
        <v>Portfolio Adjusted_CPP_0 to 199.99 kW_All_SDGE_1-in-10_TYPICAL EVENT DAY_2024_8</v>
      </c>
      <c r="B2034" t="s">
        <v>195</v>
      </c>
      <c r="C2034" t="s">
        <v>121</v>
      </c>
      <c r="D2034" t="s">
        <v>124</v>
      </c>
      <c r="E2034" t="s">
        <v>7</v>
      </c>
      <c r="F2034" t="s">
        <v>125</v>
      </c>
      <c r="G2034" t="s">
        <v>85</v>
      </c>
      <c r="H2034" t="s">
        <v>19</v>
      </c>
      <c r="I2034">
        <v>2024</v>
      </c>
      <c r="J2034">
        <v>8</v>
      </c>
      <c r="K2034">
        <v>4043</v>
      </c>
      <c r="L2034">
        <v>76192.11</v>
      </c>
      <c r="M2034">
        <v>74361.14</v>
      </c>
      <c r="N2034">
        <v>73430.86</v>
      </c>
      <c r="O2034">
        <v>73423.11</v>
      </c>
      <c r="P2034">
        <v>75490.080000000002</v>
      </c>
      <c r="Q2034">
        <v>81858.48</v>
      </c>
      <c r="R2034">
        <v>91585.02</v>
      </c>
      <c r="S2034">
        <v>100394.8</v>
      </c>
      <c r="T2034">
        <v>110150.3</v>
      </c>
      <c r="U2034">
        <v>119139.6</v>
      </c>
      <c r="V2034">
        <v>127140.3</v>
      </c>
      <c r="W2034">
        <v>132511.70000000001</v>
      </c>
      <c r="X2034">
        <v>135031.5</v>
      </c>
      <c r="Y2034">
        <v>136163.20000000001</v>
      </c>
      <c r="Z2034">
        <v>135183.1</v>
      </c>
      <c r="AA2034">
        <v>132047.6</v>
      </c>
      <c r="AB2034">
        <v>126656.5</v>
      </c>
      <c r="AC2034">
        <v>119065.4</v>
      </c>
      <c r="AD2034">
        <v>109965.7</v>
      </c>
      <c r="AE2034">
        <v>104837.8</v>
      </c>
      <c r="AF2034">
        <v>99427.98</v>
      </c>
      <c r="AG2034">
        <v>92748.67</v>
      </c>
      <c r="AH2034">
        <v>85438.45</v>
      </c>
      <c r="AI2034">
        <v>80000.3</v>
      </c>
      <c r="AJ2034">
        <v>72.947869999999995</v>
      </c>
      <c r="AK2034">
        <v>72.134230000000002</v>
      </c>
      <c r="AL2034">
        <v>71.258920000000003</v>
      </c>
      <c r="AM2034">
        <v>70.709760000000003</v>
      </c>
      <c r="AN2034">
        <v>70.123639999999995</v>
      </c>
      <c r="AO2034">
        <v>69.53707</v>
      </c>
      <c r="AP2034">
        <v>69.504019999999997</v>
      </c>
      <c r="AQ2034">
        <v>71.780270000000002</v>
      </c>
      <c r="AR2034">
        <v>77.240979999999993</v>
      </c>
      <c r="AS2034">
        <v>82.589169999999996</v>
      </c>
      <c r="AT2034">
        <v>87.220079999999996</v>
      </c>
      <c r="AU2034">
        <v>90.177899999999994</v>
      </c>
      <c r="AV2034">
        <v>91.291250000000005</v>
      </c>
      <c r="AW2034">
        <v>90.935860000000005</v>
      </c>
      <c r="AX2034">
        <v>89.67071</v>
      </c>
      <c r="AY2034">
        <v>89.565299999999993</v>
      </c>
      <c r="AZ2034">
        <v>89.214380000000006</v>
      </c>
      <c r="BA2034">
        <v>88.188450000000003</v>
      </c>
      <c r="BB2034">
        <v>86.407929999999993</v>
      </c>
      <c r="BC2034">
        <v>83.551929999999999</v>
      </c>
      <c r="BD2034">
        <v>80.108590000000007</v>
      </c>
      <c r="BE2034">
        <v>77.568759999999997</v>
      </c>
      <c r="BF2034">
        <v>75.510469999999998</v>
      </c>
      <c r="BG2034">
        <v>74.34111</v>
      </c>
      <c r="BH2034">
        <v>-1295.0809999999999</v>
      </c>
      <c r="BI2034">
        <v>-1136.6300000000001</v>
      </c>
      <c r="BJ2034">
        <v>-990.23429999999996</v>
      </c>
      <c r="BK2034">
        <v>-964.56640000000004</v>
      </c>
      <c r="BL2034">
        <v>-760.71360000000004</v>
      </c>
      <c r="BM2034">
        <v>-316.03399999999999</v>
      </c>
      <c r="BN2034">
        <v>927.63739999999996</v>
      </c>
      <c r="BO2034">
        <v>233.3922</v>
      </c>
      <c r="BP2034">
        <v>-630.06880000000001</v>
      </c>
      <c r="BQ2034">
        <v>-577.59580000000005</v>
      </c>
      <c r="BR2034">
        <v>-173.6233</v>
      </c>
      <c r="BS2034">
        <v>-0.40724949999999999</v>
      </c>
      <c r="BT2034">
        <v>357.88869999999997</v>
      </c>
      <c r="BU2034">
        <v>815.24339999999995</v>
      </c>
      <c r="BV2034">
        <v>1240.202</v>
      </c>
      <c r="BW2034">
        <v>475.00479999999999</v>
      </c>
      <c r="BX2034">
        <v>-469.13529999999997</v>
      </c>
      <c r="BY2034">
        <v>-1052.3219999999999</v>
      </c>
      <c r="BZ2034">
        <v>-2547.9110000000001</v>
      </c>
      <c r="CA2034">
        <v>-2632.3870000000002</v>
      </c>
      <c r="CB2034">
        <v>-2989.0340000000001</v>
      </c>
      <c r="CC2034">
        <v>-2888.0790000000002</v>
      </c>
      <c r="CD2034">
        <v>-2280.8910000000001</v>
      </c>
      <c r="CE2034">
        <v>-2064.7240000000002</v>
      </c>
      <c r="CF2034" s="20">
        <v>822.65430000000003</v>
      </c>
      <c r="CG2034" s="20">
        <v>735.92600000000004</v>
      </c>
      <c r="CH2034" s="20">
        <v>732.95140000000004</v>
      </c>
      <c r="CI2034" s="20">
        <v>785.8818</v>
      </c>
      <c r="CJ2034" s="20">
        <v>943.19240000000002</v>
      </c>
      <c r="CK2034" s="20">
        <v>1096.4100000000001</v>
      </c>
      <c r="CL2034" s="20">
        <v>1502.5150000000001</v>
      </c>
      <c r="CM2034" s="20">
        <v>1184.056</v>
      </c>
      <c r="CN2034" s="20">
        <v>691.37379999999996</v>
      </c>
      <c r="CO2034" s="20">
        <v>335.17129999999997</v>
      </c>
      <c r="CP2034" s="20">
        <v>112.6101</v>
      </c>
      <c r="CQ2034" s="20">
        <v>46.322690000000001</v>
      </c>
      <c r="CR2034" s="20">
        <v>135.9074</v>
      </c>
      <c r="CS2034" s="20">
        <v>590.52030000000002</v>
      </c>
      <c r="CT2034" s="20">
        <v>1427.71</v>
      </c>
      <c r="CU2034" s="20">
        <v>2228.181</v>
      </c>
      <c r="CV2034" s="20">
        <v>2791.8389999999999</v>
      </c>
      <c r="CW2034" s="20">
        <v>3420.0160000000001</v>
      </c>
      <c r="CX2034" s="20">
        <v>3742.7950000000001</v>
      </c>
      <c r="CY2034" s="20">
        <v>3477.116</v>
      </c>
      <c r="CZ2034" s="20">
        <v>2948.76</v>
      </c>
      <c r="DA2034" s="20">
        <v>871.58180000000004</v>
      </c>
      <c r="DB2034" s="20">
        <v>1147.4780000000001</v>
      </c>
      <c r="DC2034" s="20">
        <v>1416.5530000000001</v>
      </c>
      <c r="DD2034">
        <v>0</v>
      </c>
      <c r="DE2034">
        <v>0</v>
      </c>
      <c r="DF2034">
        <v>0</v>
      </c>
    </row>
    <row r="2035" spans="1:110" x14ac:dyDescent="0.25">
      <c r="A2035" s="16" t="str">
        <f t="shared" si="31"/>
        <v>Program Specific_CPP_0 to 199.99 kW_All_SDGE_1-in-10_MONTHLY SYSTEM PEAK DAY_2027_4</v>
      </c>
      <c r="B2035" t="s">
        <v>196</v>
      </c>
      <c r="C2035" t="s">
        <v>121</v>
      </c>
      <c r="D2035" t="s">
        <v>124</v>
      </c>
      <c r="E2035" t="s">
        <v>7</v>
      </c>
      <c r="F2035" t="s">
        <v>125</v>
      </c>
      <c r="G2035" t="s">
        <v>85</v>
      </c>
      <c r="H2035" t="s">
        <v>20</v>
      </c>
      <c r="I2035">
        <v>2027</v>
      </c>
      <c r="J2035">
        <v>4</v>
      </c>
      <c r="K2035">
        <v>3470</v>
      </c>
      <c r="L2035">
        <v>56888.54</v>
      </c>
      <c r="M2035">
        <v>56104.52</v>
      </c>
      <c r="N2035">
        <v>55718.9</v>
      </c>
      <c r="O2035">
        <v>55968.6</v>
      </c>
      <c r="P2035">
        <v>57541.42</v>
      </c>
      <c r="Q2035">
        <v>61937.66</v>
      </c>
      <c r="R2035">
        <v>65896.990000000005</v>
      </c>
      <c r="S2035">
        <v>67526.03</v>
      </c>
      <c r="T2035">
        <v>69368.479999999996</v>
      </c>
      <c r="U2035">
        <v>71606.490000000005</v>
      </c>
      <c r="V2035">
        <v>74123.039999999994</v>
      </c>
      <c r="W2035">
        <v>76018.399999999994</v>
      </c>
      <c r="X2035">
        <v>77283.600000000006</v>
      </c>
      <c r="Y2035">
        <v>78592.960000000006</v>
      </c>
      <c r="Z2035">
        <v>79002.62</v>
      </c>
      <c r="AA2035">
        <v>78329.990000000005</v>
      </c>
      <c r="AB2035">
        <v>75548.08</v>
      </c>
      <c r="AC2035">
        <v>71446.45</v>
      </c>
      <c r="AD2035">
        <v>67637.86</v>
      </c>
      <c r="AE2035">
        <v>66942.320000000007</v>
      </c>
      <c r="AF2035">
        <v>64966.05</v>
      </c>
      <c r="AG2035">
        <v>62442.99</v>
      </c>
      <c r="AH2035">
        <v>59963.62</v>
      </c>
      <c r="AI2035">
        <v>57965.24</v>
      </c>
      <c r="AJ2035">
        <v>66.81259</v>
      </c>
      <c r="AK2035">
        <v>65.200900000000004</v>
      </c>
      <c r="AL2035">
        <v>64.268500000000003</v>
      </c>
      <c r="AM2035">
        <v>64.818399999999997</v>
      </c>
      <c r="AN2035">
        <v>64.789569999999998</v>
      </c>
      <c r="AO2035">
        <v>65.028540000000007</v>
      </c>
      <c r="AP2035">
        <v>64.419269999999997</v>
      </c>
      <c r="AQ2035">
        <v>67.299620000000004</v>
      </c>
      <c r="AR2035">
        <v>74.115899999999996</v>
      </c>
      <c r="AS2035">
        <v>80.86009</v>
      </c>
      <c r="AT2035">
        <v>85.627390000000005</v>
      </c>
      <c r="AU2035">
        <v>89.138499999999993</v>
      </c>
      <c r="AV2035">
        <v>90.076009999999997</v>
      </c>
      <c r="AW2035">
        <v>90.697990000000004</v>
      </c>
      <c r="AX2035">
        <v>90.655940000000001</v>
      </c>
      <c r="AY2035">
        <v>91.090400000000002</v>
      </c>
      <c r="AZ2035">
        <v>90.887069999999994</v>
      </c>
      <c r="BA2035">
        <v>89.236059999999995</v>
      </c>
      <c r="BB2035">
        <v>85.591560000000001</v>
      </c>
      <c r="BC2035">
        <v>80.447519999999997</v>
      </c>
      <c r="BD2035">
        <v>76.080910000000003</v>
      </c>
      <c r="BE2035">
        <v>72.560069999999996</v>
      </c>
      <c r="BF2035">
        <v>70.524140000000003</v>
      </c>
      <c r="BG2035">
        <v>68.032070000000004</v>
      </c>
      <c r="BH2035">
        <v>-966.96720000000005</v>
      </c>
      <c r="BI2035">
        <v>-857.57249999999999</v>
      </c>
      <c r="BJ2035">
        <v>-751.38390000000004</v>
      </c>
      <c r="BK2035">
        <v>-735.26480000000004</v>
      </c>
      <c r="BL2035">
        <v>-579.84500000000003</v>
      </c>
      <c r="BM2035">
        <v>-239.1249</v>
      </c>
      <c r="BN2035">
        <v>667.45100000000002</v>
      </c>
      <c r="BO2035">
        <v>156.98079999999999</v>
      </c>
      <c r="BP2035">
        <v>-396.79349999999999</v>
      </c>
      <c r="BQ2035">
        <v>-347.15260000000001</v>
      </c>
      <c r="BR2035">
        <v>-101.2227</v>
      </c>
      <c r="BS2035">
        <v>-0.23362810000000001</v>
      </c>
      <c r="BT2035">
        <v>204.83320000000001</v>
      </c>
      <c r="BU2035">
        <v>470.55599999999998</v>
      </c>
      <c r="BV2035">
        <v>724.78899999999999</v>
      </c>
      <c r="BW2035">
        <v>281.7706</v>
      </c>
      <c r="BX2035">
        <v>-279.83</v>
      </c>
      <c r="BY2035">
        <v>-631.45719999999994</v>
      </c>
      <c r="BZ2035">
        <v>-1567.172</v>
      </c>
      <c r="CA2035">
        <v>-1680.865</v>
      </c>
      <c r="CB2035">
        <v>-1953.029</v>
      </c>
      <c r="CC2035">
        <v>-1944.3979999999999</v>
      </c>
      <c r="CD2035">
        <v>-1600.807</v>
      </c>
      <c r="CE2035">
        <v>-1496.0219999999999</v>
      </c>
      <c r="CF2035" s="20">
        <v>458.61360000000002</v>
      </c>
      <c r="CG2035" s="20">
        <v>418.9264</v>
      </c>
      <c r="CH2035" s="20">
        <v>422.0102</v>
      </c>
      <c r="CI2035" s="20">
        <v>456.64690000000002</v>
      </c>
      <c r="CJ2035" s="20">
        <v>548.00149999999996</v>
      </c>
      <c r="CK2035" s="20">
        <v>627.70420000000001</v>
      </c>
      <c r="CL2035" s="20">
        <v>777.85940000000005</v>
      </c>
      <c r="CM2035" s="20">
        <v>535.66399999999999</v>
      </c>
      <c r="CN2035" s="20">
        <v>274.19920000000002</v>
      </c>
      <c r="CO2035" s="20">
        <v>121.07640000000001</v>
      </c>
      <c r="CP2035" s="20">
        <v>38.275170000000003</v>
      </c>
      <c r="CQ2035" s="20">
        <v>15.24484</v>
      </c>
      <c r="CR2035" s="20">
        <v>44.519260000000003</v>
      </c>
      <c r="CS2035" s="20">
        <v>196.73560000000001</v>
      </c>
      <c r="CT2035" s="20">
        <v>487.6164</v>
      </c>
      <c r="CU2035" s="20">
        <v>784.05370000000005</v>
      </c>
      <c r="CV2035" s="20">
        <v>993.30449999999996</v>
      </c>
      <c r="CW2035" s="20">
        <v>1231.454</v>
      </c>
      <c r="CX2035" s="20">
        <v>1415.9929999999999</v>
      </c>
      <c r="CY2035" s="20">
        <v>1417.703</v>
      </c>
      <c r="CZ2035" s="20">
        <v>1258.9110000000001</v>
      </c>
      <c r="DA2035" s="20">
        <v>395.0573</v>
      </c>
      <c r="DB2035" s="20">
        <v>565.21469999999999</v>
      </c>
      <c r="DC2035" s="20">
        <v>743.678</v>
      </c>
      <c r="DD2035">
        <v>0</v>
      </c>
      <c r="DE2035">
        <v>0</v>
      </c>
      <c r="DF2035">
        <v>0</v>
      </c>
    </row>
    <row r="2036" spans="1:110" x14ac:dyDescent="0.25">
      <c r="A2036" s="16" t="str">
        <f t="shared" si="31"/>
        <v>Portfolio Adjusted_CPP_0 to 199.99 kW_All_SDGE_1-in-10_MONTHLY SYSTEM PEAK DAY_2031_9</v>
      </c>
      <c r="B2036" t="s">
        <v>195</v>
      </c>
      <c r="C2036" t="s">
        <v>121</v>
      </c>
      <c r="D2036" t="s">
        <v>124</v>
      </c>
      <c r="E2036" t="s">
        <v>7</v>
      </c>
      <c r="F2036" t="s">
        <v>125</v>
      </c>
      <c r="G2036" t="s">
        <v>85</v>
      </c>
      <c r="H2036" t="s">
        <v>20</v>
      </c>
      <c r="I2036">
        <v>2031</v>
      </c>
      <c r="J2036">
        <v>9</v>
      </c>
      <c r="K2036">
        <v>2781</v>
      </c>
      <c r="L2036">
        <v>51021.71</v>
      </c>
      <c r="M2036">
        <v>49678.06</v>
      </c>
      <c r="N2036">
        <v>48989.05</v>
      </c>
      <c r="O2036">
        <v>48965.84</v>
      </c>
      <c r="P2036">
        <v>50266.46</v>
      </c>
      <c r="Q2036">
        <v>54039.51</v>
      </c>
      <c r="R2036">
        <v>59868.27</v>
      </c>
      <c r="S2036">
        <v>64443.76</v>
      </c>
      <c r="T2036">
        <v>69812.14</v>
      </c>
      <c r="U2036">
        <v>75396.100000000006</v>
      </c>
      <c r="V2036">
        <v>80421.73</v>
      </c>
      <c r="W2036">
        <v>84291.06</v>
      </c>
      <c r="X2036">
        <v>86416</v>
      </c>
      <c r="Y2036">
        <v>87984.73</v>
      </c>
      <c r="Z2036">
        <v>87829.87</v>
      </c>
      <c r="AA2036">
        <v>86220.23</v>
      </c>
      <c r="AB2036">
        <v>83093.02</v>
      </c>
      <c r="AC2036">
        <v>78449.53</v>
      </c>
      <c r="AD2036">
        <v>73049.52</v>
      </c>
      <c r="AE2036">
        <v>70674.960000000006</v>
      </c>
      <c r="AF2036">
        <v>66449.100000000006</v>
      </c>
      <c r="AG2036">
        <v>61989.24</v>
      </c>
      <c r="AH2036">
        <v>57140.57</v>
      </c>
      <c r="AI2036">
        <v>53637.07</v>
      </c>
      <c r="AJ2036">
        <v>75.545199999999994</v>
      </c>
      <c r="AK2036">
        <v>74.700220000000002</v>
      </c>
      <c r="AL2036">
        <v>73.788759999999996</v>
      </c>
      <c r="AM2036">
        <v>74.116150000000005</v>
      </c>
      <c r="AN2036">
        <v>73.80059</v>
      </c>
      <c r="AO2036">
        <v>72.841329999999999</v>
      </c>
      <c r="AP2036">
        <v>73.696719999999999</v>
      </c>
      <c r="AQ2036">
        <v>75.061170000000004</v>
      </c>
      <c r="AR2036">
        <v>82.501850000000005</v>
      </c>
      <c r="AS2036">
        <v>88.553790000000006</v>
      </c>
      <c r="AT2036">
        <v>92.903919999999999</v>
      </c>
      <c r="AU2036">
        <v>96.231899999999996</v>
      </c>
      <c r="AV2036">
        <v>95.948059999999998</v>
      </c>
      <c r="AW2036">
        <v>96.186279999999996</v>
      </c>
      <c r="AX2036">
        <v>94.494540000000001</v>
      </c>
      <c r="AY2036">
        <v>94.504559999999998</v>
      </c>
      <c r="AZ2036">
        <v>93.552549999999997</v>
      </c>
      <c r="BA2036">
        <v>92.828680000000006</v>
      </c>
      <c r="BB2036">
        <v>90.205070000000006</v>
      </c>
      <c r="BC2036">
        <v>87.966070000000002</v>
      </c>
      <c r="BD2036">
        <v>86.335949999999997</v>
      </c>
      <c r="BE2036">
        <v>83.867519999999999</v>
      </c>
      <c r="BF2036">
        <v>80.36009</v>
      </c>
      <c r="BG2036">
        <v>78.253410000000002</v>
      </c>
      <c r="BH2036">
        <v>-867.24519999999995</v>
      </c>
      <c r="BI2036">
        <v>-759.3424</v>
      </c>
      <c r="BJ2036">
        <v>-660.63009999999997</v>
      </c>
      <c r="BK2036">
        <v>-643.26890000000003</v>
      </c>
      <c r="BL2036">
        <v>-506.53519999999997</v>
      </c>
      <c r="BM2036">
        <v>-208.63229999999999</v>
      </c>
      <c r="BN2036">
        <v>606.38789999999995</v>
      </c>
      <c r="BO2036">
        <v>149.81530000000001</v>
      </c>
      <c r="BP2036">
        <v>-399.3313</v>
      </c>
      <c r="BQ2036">
        <v>-365.5249</v>
      </c>
      <c r="BR2036">
        <v>-109.8242</v>
      </c>
      <c r="BS2036">
        <v>-0.25905250000000002</v>
      </c>
      <c r="BT2036">
        <v>229.0378</v>
      </c>
      <c r="BU2036">
        <v>526.78689999999995</v>
      </c>
      <c r="BV2036">
        <v>805.77229999999997</v>
      </c>
      <c r="BW2036">
        <v>310.15350000000001</v>
      </c>
      <c r="BX2036">
        <v>-307.77640000000002</v>
      </c>
      <c r="BY2036">
        <v>-693.35170000000005</v>
      </c>
      <c r="BZ2036">
        <v>-1692.5609999999999</v>
      </c>
      <c r="CA2036">
        <v>-1774.588</v>
      </c>
      <c r="CB2036">
        <v>-1997.6130000000001</v>
      </c>
      <c r="CC2036">
        <v>-1930.268</v>
      </c>
      <c r="CD2036">
        <v>-1525.442</v>
      </c>
      <c r="CE2036">
        <v>-1384.317</v>
      </c>
      <c r="CF2036" s="20">
        <v>368.89890000000003</v>
      </c>
      <c r="CG2036" s="20">
        <v>328.45159999999998</v>
      </c>
      <c r="CH2036" s="20">
        <v>326.22410000000002</v>
      </c>
      <c r="CI2036" s="20">
        <v>349.52480000000003</v>
      </c>
      <c r="CJ2036" s="20">
        <v>418.1934</v>
      </c>
      <c r="CK2036" s="20">
        <v>477.82429999999999</v>
      </c>
      <c r="CL2036" s="20">
        <v>642.04179999999997</v>
      </c>
      <c r="CM2036" s="20">
        <v>487.87860000000001</v>
      </c>
      <c r="CN2036" s="20">
        <v>277.71769999999998</v>
      </c>
      <c r="CO2036" s="20">
        <v>134.23089999999999</v>
      </c>
      <c r="CP2036" s="20">
        <v>45.0565</v>
      </c>
      <c r="CQ2036" s="20">
        <v>18.743400000000001</v>
      </c>
      <c r="CR2036" s="20">
        <v>55.662350000000004</v>
      </c>
      <c r="CS2036" s="20">
        <v>246.5643</v>
      </c>
      <c r="CT2036" s="20">
        <v>602.6703</v>
      </c>
      <c r="CU2036" s="20">
        <v>949.96579999999994</v>
      </c>
      <c r="CV2036" s="20">
        <v>1201.6130000000001</v>
      </c>
      <c r="CW2036" s="20">
        <v>1484.6969999999999</v>
      </c>
      <c r="CX2036" s="20">
        <v>1651.643</v>
      </c>
      <c r="CY2036" s="20">
        <v>1580.21</v>
      </c>
      <c r="CZ2036" s="20">
        <v>1317.0440000000001</v>
      </c>
      <c r="DA2036" s="20">
        <v>389.33670000000001</v>
      </c>
      <c r="DB2036" s="20">
        <v>513.24749999999995</v>
      </c>
      <c r="DC2036" s="20">
        <v>636.76589999999999</v>
      </c>
      <c r="DD2036">
        <v>0</v>
      </c>
      <c r="DE2036">
        <v>0</v>
      </c>
      <c r="DF2036">
        <v>0</v>
      </c>
    </row>
    <row r="2037" spans="1:110" x14ac:dyDescent="0.25">
      <c r="A2037" s="16" t="str">
        <f t="shared" si="31"/>
        <v>Portfolio Adjusted_CPP_0 to 199.99 kW_All_SDGE_1-in-10_MONTHLY SYSTEM PEAK DAY_2029_5</v>
      </c>
      <c r="B2037" t="s">
        <v>195</v>
      </c>
      <c r="C2037" t="s">
        <v>121</v>
      </c>
      <c r="D2037" t="s">
        <v>124</v>
      </c>
      <c r="E2037" t="s">
        <v>7</v>
      </c>
      <c r="F2037" t="s">
        <v>125</v>
      </c>
      <c r="G2037" t="s">
        <v>85</v>
      </c>
      <c r="H2037" t="s">
        <v>20</v>
      </c>
      <c r="I2037">
        <v>2029</v>
      </c>
      <c r="J2037">
        <v>5</v>
      </c>
      <c r="K2037">
        <v>3136</v>
      </c>
      <c r="L2037">
        <v>52509.26</v>
      </c>
      <c r="M2037">
        <v>51565.17</v>
      </c>
      <c r="N2037">
        <v>51061.05</v>
      </c>
      <c r="O2037">
        <v>51100.3</v>
      </c>
      <c r="P2037">
        <v>52280.75</v>
      </c>
      <c r="Q2037">
        <v>55526.82</v>
      </c>
      <c r="R2037">
        <v>59308.5</v>
      </c>
      <c r="S2037">
        <v>63563.35</v>
      </c>
      <c r="T2037">
        <v>67715.740000000005</v>
      </c>
      <c r="U2037">
        <v>71831.41</v>
      </c>
      <c r="V2037">
        <v>75034.27</v>
      </c>
      <c r="W2037">
        <v>77397.77</v>
      </c>
      <c r="X2037">
        <v>78814.59</v>
      </c>
      <c r="Y2037">
        <v>80029.77</v>
      </c>
      <c r="Z2037">
        <v>80151.81</v>
      </c>
      <c r="AA2037">
        <v>78894.44</v>
      </c>
      <c r="AB2037">
        <v>76476.97</v>
      </c>
      <c r="AC2037">
        <v>72812.399999999994</v>
      </c>
      <c r="AD2037">
        <v>68326.05</v>
      </c>
      <c r="AE2037">
        <v>66199.05</v>
      </c>
      <c r="AF2037">
        <v>64417.91</v>
      </c>
      <c r="AG2037">
        <v>60930.96</v>
      </c>
      <c r="AH2037">
        <v>57217.4</v>
      </c>
      <c r="AI2037">
        <v>54456.86</v>
      </c>
      <c r="AJ2037">
        <v>68.227509999999995</v>
      </c>
      <c r="AK2037">
        <v>66.74933</v>
      </c>
      <c r="AL2037">
        <v>66.404269999999997</v>
      </c>
      <c r="AM2037">
        <v>65.130210000000005</v>
      </c>
      <c r="AN2037">
        <v>64.201819999999998</v>
      </c>
      <c r="AO2037">
        <v>63.846080000000001</v>
      </c>
      <c r="AP2037">
        <v>62.67174</v>
      </c>
      <c r="AQ2037">
        <v>67.308099999999996</v>
      </c>
      <c r="AR2037">
        <v>75.754000000000005</v>
      </c>
      <c r="AS2037">
        <v>82.053079999999994</v>
      </c>
      <c r="AT2037">
        <v>88.308639999999997</v>
      </c>
      <c r="AU2037">
        <v>90.501059999999995</v>
      </c>
      <c r="AV2037">
        <v>91.222200000000001</v>
      </c>
      <c r="AW2037">
        <v>90.763279999999995</v>
      </c>
      <c r="AX2037">
        <v>90.308599999999998</v>
      </c>
      <c r="AY2037">
        <v>88.990390000000005</v>
      </c>
      <c r="AZ2037">
        <v>88.21199</v>
      </c>
      <c r="BA2037">
        <v>86.494550000000004</v>
      </c>
      <c r="BB2037">
        <v>84.996380000000002</v>
      </c>
      <c r="BC2037">
        <v>82.550389999999993</v>
      </c>
      <c r="BD2037">
        <v>77.41028</v>
      </c>
      <c r="BE2037">
        <v>74.377539999999996</v>
      </c>
      <c r="BF2037">
        <v>71.003900000000002</v>
      </c>
      <c r="BG2037">
        <v>68.595529999999997</v>
      </c>
      <c r="BH2037">
        <v>-892.53</v>
      </c>
      <c r="BI2037">
        <v>-788.18740000000003</v>
      </c>
      <c r="BJ2037">
        <v>-688.57159999999999</v>
      </c>
      <c r="BK2037">
        <v>-671.30960000000005</v>
      </c>
      <c r="BL2037">
        <v>-526.83309999999994</v>
      </c>
      <c r="BM2037">
        <v>-214.37440000000001</v>
      </c>
      <c r="BN2037">
        <v>600.71820000000002</v>
      </c>
      <c r="BO2037">
        <v>147.76859999999999</v>
      </c>
      <c r="BP2037">
        <v>-387.33980000000003</v>
      </c>
      <c r="BQ2037">
        <v>-348.24299999999999</v>
      </c>
      <c r="BR2037">
        <v>-102.4671</v>
      </c>
      <c r="BS2037">
        <v>-0.2378673</v>
      </c>
      <c r="BT2037">
        <v>208.89089999999999</v>
      </c>
      <c r="BU2037">
        <v>479.15859999999998</v>
      </c>
      <c r="BV2037">
        <v>735.33199999999999</v>
      </c>
      <c r="BW2037">
        <v>283.80099999999999</v>
      </c>
      <c r="BX2037">
        <v>-283.27050000000003</v>
      </c>
      <c r="BY2037">
        <v>-643.52970000000005</v>
      </c>
      <c r="BZ2037">
        <v>-1583.1179999999999</v>
      </c>
      <c r="CA2037">
        <v>-1662.202</v>
      </c>
      <c r="CB2037">
        <v>-1936.5509999999999</v>
      </c>
      <c r="CC2037">
        <v>-1897.3150000000001</v>
      </c>
      <c r="CD2037">
        <v>-1527.4929999999999</v>
      </c>
      <c r="CE2037">
        <v>-1405.4749999999999</v>
      </c>
      <c r="CF2037" s="20">
        <v>390.72320000000002</v>
      </c>
      <c r="CG2037" s="20">
        <v>353.87920000000003</v>
      </c>
      <c r="CH2037" s="20">
        <v>354.40300000000002</v>
      </c>
      <c r="CI2037" s="20">
        <v>380.66129999999998</v>
      </c>
      <c r="CJ2037" s="20">
        <v>452.38080000000002</v>
      </c>
      <c r="CK2037" s="20">
        <v>504.48829999999998</v>
      </c>
      <c r="CL2037" s="20">
        <v>630.09169999999995</v>
      </c>
      <c r="CM2037" s="20">
        <v>474.63920000000002</v>
      </c>
      <c r="CN2037" s="20">
        <v>261.28890000000001</v>
      </c>
      <c r="CO2037" s="20">
        <v>121.8382</v>
      </c>
      <c r="CP2037" s="20">
        <v>39.222029999999997</v>
      </c>
      <c r="CQ2037" s="20">
        <v>15.803100000000001</v>
      </c>
      <c r="CR2037" s="20">
        <v>46.300579999999997</v>
      </c>
      <c r="CS2037" s="20">
        <v>203.99459999999999</v>
      </c>
      <c r="CT2037" s="20">
        <v>501.90559999999999</v>
      </c>
      <c r="CU2037" s="20">
        <v>795.39419999999996</v>
      </c>
      <c r="CV2037" s="20">
        <v>1017.881</v>
      </c>
      <c r="CW2037" s="20">
        <v>1278.992</v>
      </c>
      <c r="CX2037" s="20">
        <v>1444.954</v>
      </c>
      <c r="CY2037" s="20">
        <v>1386.395</v>
      </c>
      <c r="CZ2037" s="20">
        <v>1237.7570000000001</v>
      </c>
      <c r="DA2037" s="20">
        <v>376.15660000000003</v>
      </c>
      <c r="DB2037" s="20">
        <v>514.62869999999998</v>
      </c>
      <c r="DC2037" s="20">
        <v>656.37929999999994</v>
      </c>
      <c r="DD2037">
        <v>0</v>
      </c>
      <c r="DE2037">
        <v>0</v>
      </c>
      <c r="DF2037">
        <v>0</v>
      </c>
    </row>
    <row r="2038" spans="1:110" x14ac:dyDescent="0.25">
      <c r="A2038" s="16" t="str">
        <f t="shared" si="31"/>
        <v>Portfolio Adjusted_CPP_0 to 199.99 kW_All_SDGE_1-in-10_MONTHLY SYSTEM PEAK DAY_2028_12</v>
      </c>
      <c r="B2038" t="s">
        <v>195</v>
      </c>
      <c r="C2038" t="s">
        <v>121</v>
      </c>
      <c r="D2038" t="s">
        <v>124</v>
      </c>
      <c r="E2038" t="s">
        <v>7</v>
      </c>
      <c r="F2038" t="s">
        <v>125</v>
      </c>
      <c r="G2038" t="s">
        <v>85</v>
      </c>
      <c r="H2038" t="s">
        <v>20</v>
      </c>
      <c r="I2038">
        <v>2028</v>
      </c>
      <c r="J2038">
        <v>12</v>
      </c>
      <c r="K2038">
        <v>3292</v>
      </c>
      <c r="L2038">
        <v>43886.97</v>
      </c>
      <c r="M2038">
        <v>42962.31</v>
      </c>
      <c r="N2038">
        <v>42568.01</v>
      </c>
      <c r="O2038">
        <v>43026.17</v>
      </c>
      <c r="P2038">
        <v>45507.39</v>
      </c>
      <c r="Q2038">
        <v>51105.41</v>
      </c>
      <c r="R2038">
        <v>60273.9</v>
      </c>
      <c r="S2038">
        <v>65968.070000000007</v>
      </c>
      <c r="T2038">
        <v>70618.880000000005</v>
      </c>
      <c r="U2038">
        <v>72474.5</v>
      </c>
      <c r="V2038">
        <v>73319.48</v>
      </c>
      <c r="W2038">
        <v>72990.240000000005</v>
      </c>
      <c r="X2038">
        <v>71669.149999999994</v>
      </c>
      <c r="Y2038">
        <v>70634.67</v>
      </c>
      <c r="Z2038">
        <v>69810.09</v>
      </c>
      <c r="AA2038">
        <v>68171.539999999994</v>
      </c>
      <c r="AB2038">
        <v>68228.73</v>
      </c>
      <c r="AC2038">
        <v>68657.570000000007</v>
      </c>
      <c r="AD2038">
        <v>64775.03</v>
      </c>
      <c r="AE2038">
        <v>61944.6</v>
      </c>
      <c r="AF2038">
        <v>59090.95</v>
      </c>
      <c r="AG2038">
        <v>55496.56</v>
      </c>
      <c r="AH2038">
        <v>50719.27</v>
      </c>
      <c r="AI2038">
        <v>46845.8</v>
      </c>
      <c r="AJ2038">
        <v>49.03492</v>
      </c>
      <c r="AK2038">
        <v>48.155160000000002</v>
      </c>
      <c r="AL2038">
        <v>48.083449999999999</v>
      </c>
      <c r="AM2038">
        <v>47.792149999999999</v>
      </c>
      <c r="AN2038">
        <v>46.67754</v>
      </c>
      <c r="AO2038">
        <v>45.483170000000001</v>
      </c>
      <c r="AP2038">
        <v>44.506340000000002</v>
      </c>
      <c r="AQ2038">
        <v>44.013080000000002</v>
      </c>
      <c r="AR2038">
        <v>45.2928</v>
      </c>
      <c r="AS2038">
        <v>48.148969999999998</v>
      </c>
      <c r="AT2038">
        <v>49.792200000000001</v>
      </c>
      <c r="AU2038">
        <v>52.22551</v>
      </c>
      <c r="AV2038">
        <v>53.012909999999998</v>
      </c>
      <c r="AW2038">
        <v>54.803989999999999</v>
      </c>
      <c r="AX2038">
        <v>54.866990000000001</v>
      </c>
      <c r="AY2038">
        <v>55.547170000000001</v>
      </c>
      <c r="AZ2038">
        <v>54.734749999999998</v>
      </c>
      <c r="BA2038">
        <v>52.517009999999999</v>
      </c>
      <c r="BB2038">
        <v>49.731189999999998</v>
      </c>
      <c r="BC2038">
        <v>47.467399999999998</v>
      </c>
      <c r="BD2038">
        <v>45.615810000000003</v>
      </c>
      <c r="BE2038">
        <v>44.998130000000003</v>
      </c>
      <c r="BF2038">
        <v>43.186610000000002</v>
      </c>
      <c r="BG2038">
        <v>42.788310000000003</v>
      </c>
      <c r="BH2038">
        <v>-745.97199999999998</v>
      </c>
      <c r="BI2038">
        <v>-656.69039999999995</v>
      </c>
      <c r="BJ2038">
        <v>-574.04079999999999</v>
      </c>
      <c r="BK2038">
        <v>-565.23900000000003</v>
      </c>
      <c r="BL2038">
        <v>-458.57799999999997</v>
      </c>
      <c r="BM2038">
        <v>-197.30449999999999</v>
      </c>
      <c r="BN2038">
        <v>610.49639999999999</v>
      </c>
      <c r="BO2038">
        <v>153.35890000000001</v>
      </c>
      <c r="BP2038">
        <v>-403.94589999999999</v>
      </c>
      <c r="BQ2038">
        <v>-351.36079999999998</v>
      </c>
      <c r="BR2038">
        <v>-100.1254</v>
      </c>
      <c r="BS2038">
        <v>-0.22432160000000001</v>
      </c>
      <c r="BT2038">
        <v>189.95259999999999</v>
      </c>
      <c r="BU2038">
        <v>422.90769999999998</v>
      </c>
      <c r="BV2038">
        <v>640.45450000000005</v>
      </c>
      <c r="BW2038">
        <v>245.22829999999999</v>
      </c>
      <c r="BX2038">
        <v>-252.7191</v>
      </c>
      <c r="BY2038">
        <v>-606.80849999999998</v>
      </c>
      <c r="BZ2038">
        <v>-1500.84</v>
      </c>
      <c r="CA2038">
        <v>-1555.376</v>
      </c>
      <c r="CB2038">
        <v>-1776.41</v>
      </c>
      <c r="CC2038">
        <v>-1728.0940000000001</v>
      </c>
      <c r="CD2038">
        <v>-1354.0170000000001</v>
      </c>
      <c r="CE2038">
        <v>-1209.0409999999999</v>
      </c>
      <c r="CF2038" s="20">
        <v>272.9409</v>
      </c>
      <c r="CG2038" s="20">
        <v>245.65029999999999</v>
      </c>
      <c r="CH2038" s="20">
        <v>246.3115</v>
      </c>
      <c r="CI2038" s="20">
        <v>269.8716</v>
      </c>
      <c r="CJ2038" s="20">
        <v>342.75560000000002</v>
      </c>
      <c r="CK2038" s="20">
        <v>427.34559999999999</v>
      </c>
      <c r="CL2038" s="20">
        <v>650.77139999999997</v>
      </c>
      <c r="CM2038" s="20">
        <v>511.23149999999998</v>
      </c>
      <c r="CN2038" s="20">
        <v>284.17329999999998</v>
      </c>
      <c r="CO2038" s="20">
        <v>124.0296</v>
      </c>
      <c r="CP2038" s="20">
        <v>37.44979</v>
      </c>
      <c r="CQ2038" s="20">
        <v>14.054489999999999</v>
      </c>
      <c r="CR2038" s="20">
        <v>38.285800000000002</v>
      </c>
      <c r="CS2038" s="20">
        <v>158.9101</v>
      </c>
      <c r="CT2038" s="20">
        <v>380.74279999999999</v>
      </c>
      <c r="CU2038" s="20">
        <v>593.87609999999995</v>
      </c>
      <c r="CV2038" s="20">
        <v>810.15890000000002</v>
      </c>
      <c r="CW2038" s="20">
        <v>1137.192</v>
      </c>
      <c r="CX2038" s="20">
        <v>1298.663</v>
      </c>
      <c r="CY2038" s="20">
        <v>1213.921</v>
      </c>
      <c r="CZ2038" s="20">
        <v>1041.5119999999999</v>
      </c>
      <c r="DA2038" s="20">
        <v>312.0505</v>
      </c>
      <c r="DB2038" s="20">
        <v>404.37450000000001</v>
      </c>
      <c r="DC2038" s="20">
        <v>485.72559999999999</v>
      </c>
      <c r="DD2038">
        <v>0</v>
      </c>
      <c r="DE2038">
        <v>0</v>
      </c>
      <c r="DF2038">
        <v>0</v>
      </c>
    </row>
    <row r="2039" spans="1:110" x14ac:dyDescent="0.25">
      <c r="A2039" s="16" t="str">
        <f t="shared" si="31"/>
        <v>Portfolio Adjusted_CPP_0 to 199.99 kW_All_SDGE_1-in-10_MONTHLY SYSTEM PEAK DAY_2031_2</v>
      </c>
      <c r="B2039" t="s">
        <v>195</v>
      </c>
      <c r="C2039" t="s">
        <v>121</v>
      </c>
      <c r="D2039" t="s">
        <v>124</v>
      </c>
      <c r="E2039" t="s">
        <v>7</v>
      </c>
      <c r="F2039" t="s">
        <v>125</v>
      </c>
      <c r="G2039" t="s">
        <v>85</v>
      </c>
      <c r="H2039" t="s">
        <v>20</v>
      </c>
      <c r="I2039">
        <v>2031</v>
      </c>
      <c r="J2039">
        <v>2</v>
      </c>
      <c r="K2039">
        <v>2781</v>
      </c>
      <c r="L2039">
        <v>37044.65</v>
      </c>
      <c r="M2039">
        <v>36272.050000000003</v>
      </c>
      <c r="N2039">
        <v>35953.019999999997</v>
      </c>
      <c r="O2039">
        <v>36376.99</v>
      </c>
      <c r="P2039">
        <v>38545.71</v>
      </c>
      <c r="Q2039">
        <v>43629.64</v>
      </c>
      <c r="R2039">
        <v>51067.35</v>
      </c>
      <c r="S2039">
        <v>55834.82</v>
      </c>
      <c r="T2039">
        <v>59722.57</v>
      </c>
      <c r="U2039">
        <v>61653.75</v>
      </c>
      <c r="V2039">
        <v>62737.8</v>
      </c>
      <c r="W2039">
        <v>63371.64</v>
      </c>
      <c r="X2039">
        <v>63351.35</v>
      </c>
      <c r="Y2039">
        <v>63548.14</v>
      </c>
      <c r="Z2039">
        <v>62669.14</v>
      </c>
      <c r="AA2039">
        <v>60895.34</v>
      </c>
      <c r="AB2039">
        <v>59174.19</v>
      </c>
      <c r="AC2039">
        <v>58817.69</v>
      </c>
      <c r="AD2039">
        <v>56608.78</v>
      </c>
      <c r="AE2039">
        <v>53758.91</v>
      </c>
      <c r="AF2039">
        <v>50880.57</v>
      </c>
      <c r="AG2039">
        <v>47146.15</v>
      </c>
      <c r="AH2039">
        <v>42671.56</v>
      </c>
      <c r="AI2039">
        <v>39407.46</v>
      </c>
      <c r="AJ2039">
        <v>50.254559999999998</v>
      </c>
      <c r="AK2039">
        <v>49.345669999999998</v>
      </c>
      <c r="AL2039">
        <v>48.724429999999998</v>
      </c>
      <c r="AM2039">
        <v>48.033479999999997</v>
      </c>
      <c r="AN2039">
        <v>46.914409999999997</v>
      </c>
      <c r="AO2039">
        <v>46.462009999999999</v>
      </c>
      <c r="AP2039">
        <v>46.580120000000001</v>
      </c>
      <c r="AQ2039">
        <v>46.385240000000003</v>
      </c>
      <c r="AR2039">
        <v>51.987609999999997</v>
      </c>
      <c r="AS2039">
        <v>57.590299999999999</v>
      </c>
      <c r="AT2039">
        <v>62.127040000000001</v>
      </c>
      <c r="AU2039">
        <v>65.711160000000007</v>
      </c>
      <c r="AV2039">
        <v>67.323279999999997</v>
      </c>
      <c r="AW2039">
        <v>67.306880000000007</v>
      </c>
      <c r="AX2039">
        <v>67.769490000000005</v>
      </c>
      <c r="AY2039">
        <v>66.967569999999995</v>
      </c>
      <c r="AZ2039">
        <v>64.087599999999995</v>
      </c>
      <c r="BA2039">
        <v>61.816719999999997</v>
      </c>
      <c r="BB2039">
        <v>58.706940000000003</v>
      </c>
      <c r="BC2039">
        <v>56.674469999999999</v>
      </c>
      <c r="BD2039">
        <v>54.550269999999998</v>
      </c>
      <c r="BE2039">
        <v>52.659399999999998</v>
      </c>
      <c r="BF2039">
        <v>52.32217</v>
      </c>
      <c r="BG2039">
        <v>51.672510000000003</v>
      </c>
      <c r="BH2039">
        <v>-629.66920000000005</v>
      </c>
      <c r="BI2039">
        <v>-554.42790000000002</v>
      </c>
      <c r="BJ2039">
        <v>-484.83580000000001</v>
      </c>
      <c r="BK2039">
        <v>-477.88799999999998</v>
      </c>
      <c r="BL2039">
        <v>-388.42509999999999</v>
      </c>
      <c r="BM2039">
        <v>-168.4425</v>
      </c>
      <c r="BN2039">
        <v>517.24599999999998</v>
      </c>
      <c r="BO2039">
        <v>129.80170000000001</v>
      </c>
      <c r="BP2039">
        <v>-341.61810000000003</v>
      </c>
      <c r="BQ2039">
        <v>-298.90120000000002</v>
      </c>
      <c r="BR2039">
        <v>-85.674980000000005</v>
      </c>
      <c r="BS2039">
        <v>-0.19476070000000001</v>
      </c>
      <c r="BT2039">
        <v>167.90700000000001</v>
      </c>
      <c r="BU2039">
        <v>380.47890000000001</v>
      </c>
      <c r="BV2039">
        <v>574.94179999999994</v>
      </c>
      <c r="BW2039">
        <v>219.05420000000001</v>
      </c>
      <c r="BX2039">
        <v>-219.18109999999999</v>
      </c>
      <c r="BY2039">
        <v>-519.84180000000003</v>
      </c>
      <c r="BZ2039">
        <v>-1311.6279999999999</v>
      </c>
      <c r="CA2039">
        <v>-1349.8409999999999</v>
      </c>
      <c r="CB2039">
        <v>-1529.587</v>
      </c>
      <c r="CC2039">
        <v>-1468.0730000000001</v>
      </c>
      <c r="CD2039">
        <v>-1139.173</v>
      </c>
      <c r="CE2039">
        <v>-1017.066</v>
      </c>
      <c r="CF2039" s="20">
        <v>194.46809999999999</v>
      </c>
      <c r="CG2039" s="20">
        <v>175.1</v>
      </c>
      <c r="CH2039" s="20">
        <v>175.70679999999999</v>
      </c>
      <c r="CI2039" s="20">
        <v>192.9057</v>
      </c>
      <c r="CJ2039" s="20">
        <v>245.90799999999999</v>
      </c>
      <c r="CK2039" s="20">
        <v>311.46460000000002</v>
      </c>
      <c r="CL2039" s="20">
        <v>467.15019999999998</v>
      </c>
      <c r="CM2039" s="20">
        <v>366.2353</v>
      </c>
      <c r="CN2039" s="20">
        <v>203.24440000000001</v>
      </c>
      <c r="CO2039" s="20">
        <v>89.758139999999997</v>
      </c>
      <c r="CP2039" s="20">
        <v>27.420110000000001</v>
      </c>
      <c r="CQ2039" s="20">
        <v>10.59437</v>
      </c>
      <c r="CR2039" s="20">
        <v>29.914719999999999</v>
      </c>
      <c r="CS2039" s="20">
        <v>128.62379999999999</v>
      </c>
      <c r="CT2039" s="20">
        <v>306.83350000000002</v>
      </c>
      <c r="CU2039" s="20">
        <v>473.86840000000001</v>
      </c>
      <c r="CV2039" s="20">
        <v>609.39679999999998</v>
      </c>
      <c r="CW2039" s="20">
        <v>834.58950000000004</v>
      </c>
      <c r="CX2039" s="20">
        <v>991.85659999999996</v>
      </c>
      <c r="CY2039" s="20">
        <v>914.29110000000003</v>
      </c>
      <c r="CZ2039" s="20">
        <v>772.19349999999997</v>
      </c>
      <c r="DA2039" s="20">
        <v>225.20869999999999</v>
      </c>
      <c r="DB2039" s="20">
        <v>286.22969999999998</v>
      </c>
      <c r="DC2039" s="20">
        <v>343.72149999999999</v>
      </c>
      <c r="DD2039">
        <v>0</v>
      </c>
      <c r="DE2039">
        <v>0</v>
      </c>
      <c r="DF2039">
        <v>0</v>
      </c>
    </row>
    <row r="2040" spans="1:110" x14ac:dyDescent="0.25">
      <c r="A2040" s="16" t="str">
        <f t="shared" si="31"/>
        <v>Program Specific_CPP_0 to 199.99 kW_All_SDGE_1-in-10_MONTHLY SYSTEM PEAK DAY_2028_3</v>
      </c>
      <c r="B2040" t="s">
        <v>196</v>
      </c>
      <c r="C2040" t="s">
        <v>121</v>
      </c>
      <c r="D2040" t="s">
        <v>124</v>
      </c>
      <c r="E2040" t="s">
        <v>7</v>
      </c>
      <c r="F2040" t="s">
        <v>125</v>
      </c>
      <c r="G2040" t="s">
        <v>85</v>
      </c>
      <c r="H2040" t="s">
        <v>20</v>
      </c>
      <c r="I2040">
        <v>2028</v>
      </c>
      <c r="J2040">
        <v>3</v>
      </c>
      <c r="K2040">
        <v>3301</v>
      </c>
      <c r="L2040">
        <v>55331.61</v>
      </c>
      <c r="M2040">
        <v>54410.25</v>
      </c>
      <c r="N2040">
        <v>54010.05</v>
      </c>
      <c r="O2040">
        <v>54340.92</v>
      </c>
      <c r="P2040">
        <v>56284.3</v>
      </c>
      <c r="Q2040">
        <v>61147.5</v>
      </c>
      <c r="R2040">
        <v>68535.710000000006</v>
      </c>
      <c r="S2040">
        <v>72839.67</v>
      </c>
      <c r="T2040">
        <v>75909.95</v>
      </c>
      <c r="U2040">
        <v>77673.55</v>
      </c>
      <c r="V2040">
        <v>78980.820000000007</v>
      </c>
      <c r="W2040">
        <v>79692.77</v>
      </c>
      <c r="X2040">
        <v>79888.95</v>
      </c>
      <c r="Y2040">
        <v>79920.05</v>
      </c>
      <c r="Z2040">
        <v>79112.08</v>
      </c>
      <c r="AA2040">
        <v>77210.44</v>
      </c>
      <c r="AB2040">
        <v>74781.77</v>
      </c>
      <c r="AC2040">
        <v>72539.839999999997</v>
      </c>
      <c r="AD2040">
        <v>70754.27</v>
      </c>
      <c r="AE2040">
        <v>70209.88</v>
      </c>
      <c r="AF2040">
        <v>67618.009999999995</v>
      </c>
      <c r="AG2040">
        <v>64125.65</v>
      </c>
      <c r="AH2040">
        <v>60207.57</v>
      </c>
      <c r="AI2040">
        <v>57261.32</v>
      </c>
      <c r="AJ2040">
        <v>54.068649999999998</v>
      </c>
      <c r="AK2040">
        <v>54.084739999999996</v>
      </c>
      <c r="AL2040">
        <v>52.76041</v>
      </c>
      <c r="AM2040">
        <v>51.615490000000001</v>
      </c>
      <c r="AN2040">
        <v>51.02216</v>
      </c>
      <c r="AO2040">
        <v>50.818170000000002</v>
      </c>
      <c r="AP2040">
        <v>50.694769999999998</v>
      </c>
      <c r="AQ2040">
        <v>50.928829999999998</v>
      </c>
      <c r="AR2040">
        <v>53.609699999999997</v>
      </c>
      <c r="AS2040">
        <v>57.442810000000001</v>
      </c>
      <c r="AT2040">
        <v>60.468470000000003</v>
      </c>
      <c r="AU2040">
        <v>63.335859999999997</v>
      </c>
      <c r="AV2040">
        <v>65.4221</v>
      </c>
      <c r="AW2040">
        <v>66.458849999999998</v>
      </c>
      <c r="AX2040">
        <v>66.549400000000006</v>
      </c>
      <c r="AY2040">
        <v>66.392420000000001</v>
      </c>
      <c r="AZ2040">
        <v>65.614270000000005</v>
      </c>
      <c r="BA2040">
        <v>63.822389999999999</v>
      </c>
      <c r="BB2040">
        <v>61.942740000000001</v>
      </c>
      <c r="BC2040">
        <v>59.48771</v>
      </c>
      <c r="BD2040">
        <v>57.377119999999998</v>
      </c>
      <c r="BE2040">
        <v>55.540469999999999</v>
      </c>
      <c r="BF2040">
        <v>53.329610000000002</v>
      </c>
      <c r="BG2040">
        <v>51.998809999999999</v>
      </c>
      <c r="BH2040">
        <v>-940.50310000000002</v>
      </c>
      <c r="BI2040">
        <v>-831.67510000000004</v>
      </c>
      <c r="BJ2040">
        <v>-728.33969999999999</v>
      </c>
      <c r="BK2040">
        <v>-713.8818</v>
      </c>
      <c r="BL2040">
        <v>-567.17690000000005</v>
      </c>
      <c r="BM2040">
        <v>-236.0744</v>
      </c>
      <c r="BN2040">
        <v>694.17790000000002</v>
      </c>
      <c r="BO2040">
        <v>169.33359999999999</v>
      </c>
      <c r="BP2040">
        <v>-434.21129999999999</v>
      </c>
      <c r="BQ2040">
        <v>-376.56610000000001</v>
      </c>
      <c r="BR2040">
        <v>-107.8565</v>
      </c>
      <c r="BS2040">
        <v>-0.24492050000000001</v>
      </c>
      <c r="BT2040">
        <v>211.73840000000001</v>
      </c>
      <c r="BU2040">
        <v>478.5016</v>
      </c>
      <c r="BV2040">
        <v>725.79330000000004</v>
      </c>
      <c r="BW2040">
        <v>277.74329999999998</v>
      </c>
      <c r="BX2040">
        <v>-276.99149999999997</v>
      </c>
      <c r="BY2040">
        <v>-641.12080000000003</v>
      </c>
      <c r="BZ2040">
        <v>-1639.38</v>
      </c>
      <c r="CA2040">
        <v>-1762.9110000000001</v>
      </c>
      <c r="CB2040">
        <v>-2032.7529999999999</v>
      </c>
      <c r="CC2040">
        <v>-1996.7929999999999</v>
      </c>
      <c r="CD2040">
        <v>-1607.32</v>
      </c>
      <c r="CE2040">
        <v>-1477.855</v>
      </c>
      <c r="CF2040" s="20">
        <v>433.85430000000002</v>
      </c>
      <c r="CG2040" s="20">
        <v>394.00659999999999</v>
      </c>
      <c r="CH2040" s="20">
        <v>396.52179999999998</v>
      </c>
      <c r="CI2040" s="20">
        <v>430.47269999999997</v>
      </c>
      <c r="CJ2040" s="20">
        <v>524.3184</v>
      </c>
      <c r="CK2040" s="20">
        <v>611.79079999999999</v>
      </c>
      <c r="CL2040" s="20">
        <v>841.40239999999994</v>
      </c>
      <c r="CM2040" s="20">
        <v>623.28399999999999</v>
      </c>
      <c r="CN2040" s="20">
        <v>328.35160000000002</v>
      </c>
      <c r="CO2040" s="20">
        <v>142.46270000000001</v>
      </c>
      <c r="CP2040" s="20">
        <v>43.456420000000001</v>
      </c>
      <c r="CQ2040" s="20">
        <v>16.754180000000002</v>
      </c>
      <c r="CR2040" s="20">
        <v>47.571480000000001</v>
      </c>
      <c r="CS2040" s="20">
        <v>203.43559999999999</v>
      </c>
      <c r="CT2040" s="20">
        <v>488.96859999999998</v>
      </c>
      <c r="CU2040" s="20">
        <v>761.80119999999999</v>
      </c>
      <c r="CV2040" s="20">
        <v>973.25599999999997</v>
      </c>
      <c r="CW2040" s="20">
        <v>1269.434</v>
      </c>
      <c r="CX2040" s="20">
        <v>1549.4829999999999</v>
      </c>
      <c r="CY2040" s="20">
        <v>1559.481</v>
      </c>
      <c r="CZ2040" s="20">
        <v>1363.788</v>
      </c>
      <c r="DA2040" s="20">
        <v>416.63549999999998</v>
      </c>
      <c r="DB2040" s="20">
        <v>569.82299999999998</v>
      </c>
      <c r="DC2040" s="20">
        <v>725.72559999999999</v>
      </c>
      <c r="DD2040">
        <v>0</v>
      </c>
      <c r="DE2040">
        <v>0</v>
      </c>
      <c r="DF2040">
        <v>0</v>
      </c>
    </row>
    <row r="2041" spans="1:110" x14ac:dyDescent="0.25">
      <c r="A2041" s="16" t="str">
        <f t="shared" si="31"/>
        <v>Program Specific_CPP_0 to 199.99 kW_All_SDGE_1-in-10_MONTHLY SYSTEM PEAK DAY_2024_1</v>
      </c>
      <c r="B2041" t="s">
        <v>196</v>
      </c>
      <c r="C2041" t="s">
        <v>121</v>
      </c>
      <c r="D2041" t="s">
        <v>124</v>
      </c>
      <c r="E2041" t="s">
        <v>7</v>
      </c>
      <c r="F2041" t="s">
        <v>125</v>
      </c>
      <c r="G2041" t="s">
        <v>85</v>
      </c>
      <c r="H2041" t="s">
        <v>20</v>
      </c>
      <c r="I2041">
        <v>2024</v>
      </c>
      <c r="J2041">
        <v>1</v>
      </c>
      <c r="K2041">
        <v>4054</v>
      </c>
      <c r="L2041">
        <v>53875.03</v>
      </c>
      <c r="M2041">
        <v>52794.34</v>
      </c>
      <c r="N2041">
        <v>52439.89</v>
      </c>
      <c r="O2041">
        <v>53038.94</v>
      </c>
      <c r="P2041">
        <v>56293</v>
      </c>
      <c r="Q2041">
        <v>63609.2</v>
      </c>
      <c r="R2041">
        <v>75410.41</v>
      </c>
      <c r="S2041">
        <v>82473.48</v>
      </c>
      <c r="T2041">
        <v>87884.88</v>
      </c>
      <c r="U2041">
        <v>90136.79</v>
      </c>
      <c r="V2041">
        <v>91122.98</v>
      </c>
      <c r="W2041">
        <v>91151.18</v>
      </c>
      <c r="X2041">
        <v>90390.06</v>
      </c>
      <c r="Y2041">
        <v>89936.66</v>
      </c>
      <c r="Z2041">
        <v>88929.81</v>
      </c>
      <c r="AA2041">
        <v>86466.96</v>
      </c>
      <c r="AB2041">
        <v>85165.11</v>
      </c>
      <c r="AC2041">
        <v>85802.99</v>
      </c>
      <c r="AD2041">
        <v>81218.91</v>
      </c>
      <c r="AE2041">
        <v>77369.84</v>
      </c>
      <c r="AF2041">
        <v>73562.97</v>
      </c>
      <c r="AG2041">
        <v>68482.7</v>
      </c>
      <c r="AH2041">
        <v>62059.55</v>
      </c>
      <c r="AI2041">
        <v>57317.01</v>
      </c>
      <c r="AJ2041">
        <v>45.577599999999997</v>
      </c>
      <c r="AK2041">
        <v>44.802349999999997</v>
      </c>
      <c r="AL2041">
        <v>44.827150000000003</v>
      </c>
      <c r="AM2041">
        <v>44.078510000000001</v>
      </c>
      <c r="AN2041">
        <v>43.661670000000001</v>
      </c>
      <c r="AO2041">
        <v>43.015140000000002</v>
      </c>
      <c r="AP2041">
        <v>42.726289999999999</v>
      </c>
      <c r="AQ2041">
        <v>42.683079999999997</v>
      </c>
      <c r="AR2041">
        <v>46.005029999999998</v>
      </c>
      <c r="AS2041">
        <v>50.141919999999999</v>
      </c>
      <c r="AT2041">
        <v>52.861229999999999</v>
      </c>
      <c r="AU2041">
        <v>55.183010000000003</v>
      </c>
      <c r="AV2041">
        <v>55.993099999999998</v>
      </c>
      <c r="AW2041">
        <v>56.279530000000001</v>
      </c>
      <c r="AX2041">
        <v>56.130699999999997</v>
      </c>
      <c r="AY2041">
        <v>55.930790000000002</v>
      </c>
      <c r="AZ2041">
        <v>55.103670000000001</v>
      </c>
      <c r="BA2041">
        <v>53.150979999999997</v>
      </c>
      <c r="BB2041">
        <v>51.587760000000003</v>
      </c>
      <c r="BC2041">
        <v>50.02657</v>
      </c>
      <c r="BD2041">
        <v>48.438850000000002</v>
      </c>
      <c r="BE2041">
        <v>47.604489999999998</v>
      </c>
      <c r="BF2041">
        <v>46.816330000000001</v>
      </c>
      <c r="BG2041">
        <v>45.890210000000003</v>
      </c>
      <c r="BH2041">
        <v>-915.74480000000005</v>
      </c>
      <c r="BI2041">
        <v>-806.97550000000001</v>
      </c>
      <c r="BJ2041">
        <v>-707.16560000000004</v>
      </c>
      <c r="BK2041">
        <v>-696.77760000000001</v>
      </c>
      <c r="BL2041">
        <v>-567.26459999999997</v>
      </c>
      <c r="BM2041">
        <v>-245.57830000000001</v>
      </c>
      <c r="BN2041">
        <v>763.80960000000005</v>
      </c>
      <c r="BO2041">
        <v>191.72980000000001</v>
      </c>
      <c r="BP2041">
        <v>-502.70890000000003</v>
      </c>
      <c r="BQ2041">
        <v>-436.98860000000002</v>
      </c>
      <c r="BR2041">
        <v>-124.4379</v>
      </c>
      <c r="BS2041">
        <v>-0.28013579999999999</v>
      </c>
      <c r="BT2041">
        <v>239.57069999999999</v>
      </c>
      <c r="BU2041">
        <v>538.47360000000003</v>
      </c>
      <c r="BV2041">
        <v>815.86350000000004</v>
      </c>
      <c r="BW2041">
        <v>311.041</v>
      </c>
      <c r="BX2041">
        <v>-315.45139999999998</v>
      </c>
      <c r="BY2041">
        <v>-758.34299999999996</v>
      </c>
      <c r="BZ2041">
        <v>-1881.846</v>
      </c>
      <c r="CA2041">
        <v>-1942.691</v>
      </c>
      <c r="CB2041">
        <v>-2211.4720000000002</v>
      </c>
      <c r="CC2041">
        <v>-2132.4670000000001</v>
      </c>
      <c r="CD2041">
        <v>-1656.761</v>
      </c>
      <c r="CE2041">
        <v>-1479.2919999999999</v>
      </c>
      <c r="CF2041" s="20">
        <v>411.31299999999999</v>
      </c>
      <c r="CG2041" s="20">
        <v>370.95119999999997</v>
      </c>
      <c r="CH2041" s="20">
        <v>373.80189999999999</v>
      </c>
      <c r="CI2041" s="20">
        <v>410.09210000000002</v>
      </c>
      <c r="CJ2041" s="20">
        <v>524.48059999999998</v>
      </c>
      <c r="CK2041" s="20">
        <v>662.04169999999999</v>
      </c>
      <c r="CL2041" s="20">
        <v>1018.668</v>
      </c>
      <c r="CM2041" s="20">
        <v>799.05870000000004</v>
      </c>
      <c r="CN2041" s="20">
        <v>440.1189</v>
      </c>
      <c r="CO2041" s="20">
        <v>191.84870000000001</v>
      </c>
      <c r="CP2041" s="20">
        <v>57.845089999999999</v>
      </c>
      <c r="CQ2041" s="20">
        <v>21.91845</v>
      </c>
      <c r="CR2041" s="20">
        <v>60.899619999999999</v>
      </c>
      <c r="CS2041" s="20">
        <v>257.62560000000002</v>
      </c>
      <c r="CT2041" s="20">
        <v>617.86</v>
      </c>
      <c r="CU2041" s="20">
        <v>955.41049999999996</v>
      </c>
      <c r="CV2041" s="20">
        <v>1262.29</v>
      </c>
      <c r="CW2041" s="20">
        <v>1776.077</v>
      </c>
      <c r="CX2041" s="20">
        <v>2041.7180000000001</v>
      </c>
      <c r="CY2041" s="20">
        <v>1893.769</v>
      </c>
      <c r="CZ2041" s="20">
        <v>1614.1379999999999</v>
      </c>
      <c r="DA2041" s="20">
        <v>475.17590000000001</v>
      </c>
      <c r="DB2041" s="20">
        <v>605.41750000000002</v>
      </c>
      <c r="DC2041" s="20">
        <v>727.13779999999997</v>
      </c>
      <c r="DD2041">
        <v>0</v>
      </c>
      <c r="DE2041">
        <v>0</v>
      </c>
      <c r="DF2041">
        <v>0</v>
      </c>
    </row>
    <row r="2042" spans="1:110" x14ac:dyDescent="0.25">
      <c r="A2042" s="16" t="str">
        <f t="shared" si="31"/>
        <v>Program Specific_CPP_0 to 199.99 kW_All_SDGE_1-in-10_MONTHLY SYSTEM PEAK DAY_2020_3</v>
      </c>
      <c r="B2042" t="s">
        <v>196</v>
      </c>
      <c r="C2042" t="s">
        <v>121</v>
      </c>
      <c r="D2042" t="s">
        <v>124</v>
      </c>
      <c r="E2042" t="s">
        <v>7</v>
      </c>
      <c r="F2042" t="s">
        <v>125</v>
      </c>
      <c r="G2042" t="s">
        <v>85</v>
      </c>
      <c r="H2042" t="s">
        <v>20</v>
      </c>
      <c r="I2042">
        <v>2020</v>
      </c>
      <c r="J2042">
        <v>3</v>
      </c>
      <c r="K2042">
        <v>12355</v>
      </c>
      <c r="L2042">
        <v>158169.60000000001</v>
      </c>
      <c r="M2042">
        <v>154721.20000000001</v>
      </c>
      <c r="N2042">
        <v>153223.29999999999</v>
      </c>
      <c r="O2042">
        <v>154461.70000000001</v>
      </c>
      <c r="P2042">
        <v>161735.4</v>
      </c>
      <c r="Q2042">
        <v>179937.4</v>
      </c>
      <c r="R2042">
        <v>207590</v>
      </c>
      <c r="S2042">
        <v>223698.9</v>
      </c>
      <c r="T2042">
        <v>235190.39999999999</v>
      </c>
      <c r="U2042">
        <v>241791.2</v>
      </c>
      <c r="V2042">
        <v>246684</v>
      </c>
      <c r="W2042">
        <v>249348.7</v>
      </c>
      <c r="X2042">
        <v>250083</v>
      </c>
      <c r="Y2042">
        <v>250199.4</v>
      </c>
      <c r="Z2042">
        <v>247175.3</v>
      </c>
      <c r="AA2042">
        <v>240057.9</v>
      </c>
      <c r="AB2042">
        <v>230967.8</v>
      </c>
      <c r="AC2042">
        <v>222576.7</v>
      </c>
      <c r="AD2042">
        <v>215893.7</v>
      </c>
      <c r="AE2042">
        <v>213856.1</v>
      </c>
      <c r="AF2042">
        <v>204155.3</v>
      </c>
      <c r="AG2042">
        <v>191084</v>
      </c>
      <c r="AH2042">
        <v>176419.4</v>
      </c>
      <c r="AI2042">
        <v>165392.20000000001</v>
      </c>
      <c r="AJ2042">
        <v>54.068649999999998</v>
      </c>
      <c r="AK2042">
        <v>54.084739999999996</v>
      </c>
      <c r="AL2042">
        <v>52.76041</v>
      </c>
      <c r="AM2042">
        <v>51.615490000000001</v>
      </c>
      <c r="AN2042">
        <v>51.02216</v>
      </c>
      <c r="AO2042">
        <v>50.818170000000002</v>
      </c>
      <c r="AP2042">
        <v>50.694769999999998</v>
      </c>
      <c r="AQ2042">
        <v>50.928829999999998</v>
      </c>
      <c r="AR2042">
        <v>53.609699999999997</v>
      </c>
      <c r="AS2042">
        <v>57.442810000000001</v>
      </c>
      <c r="AT2042">
        <v>60.468470000000003</v>
      </c>
      <c r="AU2042">
        <v>63.335859999999997</v>
      </c>
      <c r="AV2042">
        <v>65.4221</v>
      </c>
      <c r="AW2042">
        <v>66.458849999999998</v>
      </c>
      <c r="AX2042">
        <v>66.549400000000006</v>
      </c>
      <c r="AY2042">
        <v>66.392420000000001</v>
      </c>
      <c r="AZ2042">
        <v>65.614270000000005</v>
      </c>
      <c r="BA2042">
        <v>63.822389999999999</v>
      </c>
      <c r="BB2042">
        <v>61.942740000000001</v>
      </c>
      <c r="BC2042">
        <v>59.48771</v>
      </c>
      <c r="BD2042">
        <v>57.377119999999998</v>
      </c>
      <c r="BE2042">
        <v>55.540469999999999</v>
      </c>
      <c r="BF2042">
        <v>53.329610000000002</v>
      </c>
      <c r="BG2042">
        <v>51.998809999999999</v>
      </c>
      <c r="BH2042">
        <v>-2688.5</v>
      </c>
      <c r="BI2042">
        <v>-2364.9540000000002</v>
      </c>
      <c r="BJ2042">
        <v>-2066.2559999999999</v>
      </c>
      <c r="BK2042">
        <v>-2029.1780000000001</v>
      </c>
      <c r="BL2042">
        <v>-1629.807</v>
      </c>
      <c r="BM2042">
        <v>-694.69090000000006</v>
      </c>
      <c r="BN2042">
        <v>2102.6179999999999</v>
      </c>
      <c r="BO2042">
        <v>520.04280000000006</v>
      </c>
      <c r="BP2042">
        <v>-1345.309</v>
      </c>
      <c r="BQ2042">
        <v>-1172.2180000000001</v>
      </c>
      <c r="BR2042">
        <v>-336.87270000000001</v>
      </c>
      <c r="BS2042">
        <v>-0.76632579999999995</v>
      </c>
      <c r="BT2042">
        <v>662.82230000000004</v>
      </c>
      <c r="BU2042">
        <v>1498.0070000000001</v>
      </c>
      <c r="BV2042">
        <v>2267.6460000000002</v>
      </c>
      <c r="BW2042">
        <v>863.54200000000003</v>
      </c>
      <c r="BX2042">
        <v>-855.50440000000003</v>
      </c>
      <c r="BY2042">
        <v>-1967.175</v>
      </c>
      <c r="BZ2042">
        <v>-5002.2659999999996</v>
      </c>
      <c r="CA2042">
        <v>-5369.7460000000001</v>
      </c>
      <c r="CB2042">
        <v>-6137.3770000000004</v>
      </c>
      <c r="CC2042">
        <v>-5950.12</v>
      </c>
      <c r="CD2042">
        <v>-4709.7470000000003</v>
      </c>
      <c r="CE2042">
        <v>-4268.6000000000004</v>
      </c>
      <c r="CF2042" s="20">
        <v>3545.223</v>
      </c>
      <c r="CG2042" s="20">
        <v>3185.9690000000001</v>
      </c>
      <c r="CH2042" s="20">
        <v>3191.299</v>
      </c>
      <c r="CI2042" s="20">
        <v>3478.029</v>
      </c>
      <c r="CJ2042" s="20">
        <v>4329.4279999999999</v>
      </c>
      <c r="CK2042" s="20">
        <v>5297.7120000000004</v>
      </c>
      <c r="CL2042" s="20">
        <v>7719.3879999999999</v>
      </c>
      <c r="CM2042" s="20">
        <v>5878.652</v>
      </c>
      <c r="CN2042" s="20">
        <v>3151.9609999999998</v>
      </c>
      <c r="CO2042" s="20">
        <v>1380.498</v>
      </c>
      <c r="CP2042" s="20">
        <v>423.92869999999999</v>
      </c>
      <c r="CQ2042" s="20">
        <v>164.02109999999999</v>
      </c>
      <c r="CR2042" s="20">
        <v>466.16699999999997</v>
      </c>
      <c r="CS2042" s="20">
        <v>1993.829</v>
      </c>
      <c r="CT2042" s="20">
        <v>4773.1540000000005</v>
      </c>
      <c r="CU2042" s="20">
        <v>7364.1310000000003</v>
      </c>
      <c r="CV2042" s="20">
        <v>9284.0730000000003</v>
      </c>
      <c r="CW2042" s="20">
        <v>11951.33</v>
      </c>
      <c r="CX2042" s="20">
        <v>14426.5</v>
      </c>
      <c r="CY2042" s="20">
        <v>14468.62</v>
      </c>
      <c r="CZ2042" s="20">
        <v>12432.07</v>
      </c>
      <c r="DA2042" s="20">
        <v>3699.4870000000001</v>
      </c>
      <c r="DB2042" s="20">
        <v>4892.4970000000003</v>
      </c>
      <c r="DC2042" s="20">
        <v>6054.5190000000002</v>
      </c>
      <c r="DD2042">
        <v>0</v>
      </c>
      <c r="DE2042">
        <v>0</v>
      </c>
      <c r="DF2042">
        <v>0</v>
      </c>
    </row>
    <row r="2043" spans="1:110" x14ac:dyDescent="0.25">
      <c r="A2043" s="16" t="str">
        <f t="shared" si="31"/>
        <v>Program Specific_CPP_0 to 199.99 kW_All_SDGE_1-in-10_MONTHLY SYSTEM PEAK DAY_2025_12</v>
      </c>
      <c r="B2043" t="s">
        <v>196</v>
      </c>
      <c r="C2043" t="s">
        <v>121</v>
      </c>
      <c r="D2043" t="s">
        <v>124</v>
      </c>
      <c r="E2043" t="s">
        <v>7</v>
      </c>
      <c r="F2043" t="s">
        <v>125</v>
      </c>
      <c r="G2043" t="s">
        <v>85</v>
      </c>
      <c r="H2043" t="s">
        <v>20</v>
      </c>
      <c r="I2043">
        <v>2025</v>
      </c>
      <c r="J2043">
        <v>12</v>
      </c>
      <c r="K2043">
        <v>3844</v>
      </c>
      <c r="L2043">
        <v>51304.95</v>
      </c>
      <c r="M2043">
        <v>50220.67</v>
      </c>
      <c r="N2043">
        <v>49757.14</v>
      </c>
      <c r="O2043">
        <v>50290.76</v>
      </c>
      <c r="P2043">
        <v>53185.99</v>
      </c>
      <c r="Q2043">
        <v>59715.54</v>
      </c>
      <c r="R2043">
        <v>70423.73</v>
      </c>
      <c r="S2043">
        <v>77072.81</v>
      </c>
      <c r="T2043">
        <v>82513.89</v>
      </c>
      <c r="U2043">
        <v>84691.4</v>
      </c>
      <c r="V2043">
        <v>85686.51</v>
      </c>
      <c r="W2043">
        <v>85306.83</v>
      </c>
      <c r="X2043">
        <v>83766.34</v>
      </c>
      <c r="Y2043">
        <v>82557.27</v>
      </c>
      <c r="Z2043">
        <v>81600.09</v>
      </c>
      <c r="AA2043">
        <v>79688.61</v>
      </c>
      <c r="AB2043">
        <v>79764.84</v>
      </c>
      <c r="AC2043">
        <v>80269.67</v>
      </c>
      <c r="AD2043">
        <v>75738.649999999994</v>
      </c>
      <c r="AE2043">
        <v>72433.929999999993</v>
      </c>
      <c r="AF2043">
        <v>69099.08</v>
      </c>
      <c r="AG2043">
        <v>64895.53</v>
      </c>
      <c r="AH2043">
        <v>59307.72</v>
      </c>
      <c r="AI2043">
        <v>54773.55</v>
      </c>
      <c r="AJ2043">
        <v>49.031109999999998</v>
      </c>
      <c r="AK2043">
        <v>48.152349999999998</v>
      </c>
      <c r="AL2043">
        <v>48.079509999999999</v>
      </c>
      <c r="AM2043">
        <v>47.788170000000001</v>
      </c>
      <c r="AN2043">
        <v>46.6738</v>
      </c>
      <c r="AO2043">
        <v>45.479619999999997</v>
      </c>
      <c r="AP2043">
        <v>44.502119999999998</v>
      </c>
      <c r="AQ2043">
        <v>44.009439999999998</v>
      </c>
      <c r="AR2043">
        <v>45.289859999999997</v>
      </c>
      <c r="AS2043">
        <v>48.147300000000001</v>
      </c>
      <c r="AT2043">
        <v>49.791400000000003</v>
      </c>
      <c r="AU2043">
        <v>52.22522</v>
      </c>
      <c r="AV2043">
        <v>53.010190000000001</v>
      </c>
      <c r="AW2043">
        <v>54.804310000000001</v>
      </c>
      <c r="AX2043">
        <v>54.865079999999999</v>
      </c>
      <c r="AY2043">
        <v>55.547229999999999</v>
      </c>
      <c r="AZ2043">
        <v>54.734059999999999</v>
      </c>
      <c r="BA2043">
        <v>52.514380000000003</v>
      </c>
      <c r="BB2043">
        <v>49.72681</v>
      </c>
      <c r="BC2043">
        <v>47.4621</v>
      </c>
      <c r="BD2043">
        <v>45.610120000000002</v>
      </c>
      <c r="BE2043">
        <v>44.991860000000003</v>
      </c>
      <c r="BF2043">
        <v>43.179960000000001</v>
      </c>
      <c r="BG2043">
        <v>42.782350000000001</v>
      </c>
      <c r="BH2043">
        <v>-872.05960000000005</v>
      </c>
      <c r="BI2043">
        <v>-767.63630000000001</v>
      </c>
      <c r="BJ2043">
        <v>-670.98810000000003</v>
      </c>
      <c r="BK2043">
        <v>-660.67449999999997</v>
      </c>
      <c r="BL2043">
        <v>-535.95529999999997</v>
      </c>
      <c r="BM2043">
        <v>-230.54589999999999</v>
      </c>
      <c r="BN2043">
        <v>713.30110000000002</v>
      </c>
      <c r="BO2043">
        <v>179.1746</v>
      </c>
      <c r="BP2043">
        <v>-471.9864</v>
      </c>
      <c r="BQ2043">
        <v>-410.58909999999997</v>
      </c>
      <c r="BR2043">
        <v>-117.0138</v>
      </c>
      <c r="BS2043">
        <v>-0.26217430000000003</v>
      </c>
      <c r="BT2043">
        <v>222.01509999999999</v>
      </c>
      <c r="BU2043">
        <v>494.29140000000001</v>
      </c>
      <c r="BV2043">
        <v>748.61890000000005</v>
      </c>
      <c r="BW2043">
        <v>286.65780000000001</v>
      </c>
      <c r="BX2043">
        <v>-295.44880000000001</v>
      </c>
      <c r="BY2043">
        <v>-709.4384</v>
      </c>
      <c r="BZ2043">
        <v>-1754.8679999999999</v>
      </c>
      <c r="CA2043">
        <v>-1818.7550000000001</v>
      </c>
      <c r="CB2043">
        <v>-2077.2779999999998</v>
      </c>
      <c r="CC2043">
        <v>-2020.7670000000001</v>
      </c>
      <c r="CD2043">
        <v>-1583.297</v>
      </c>
      <c r="CE2043">
        <v>-1413.6479999999999</v>
      </c>
      <c r="CF2043" s="20">
        <v>373.00599999999997</v>
      </c>
      <c r="CG2043" s="20">
        <v>335.66579999999999</v>
      </c>
      <c r="CH2043" s="20">
        <v>336.53390000000002</v>
      </c>
      <c r="CI2043" s="20">
        <v>368.69569999999999</v>
      </c>
      <c r="CJ2043" s="20">
        <v>468.1823</v>
      </c>
      <c r="CK2043" s="20">
        <v>583.47230000000002</v>
      </c>
      <c r="CL2043" s="20">
        <v>888.39890000000003</v>
      </c>
      <c r="CM2043" s="20">
        <v>697.83450000000005</v>
      </c>
      <c r="CN2043" s="20">
        <v>387.96789999999999</v>
      </c>
      <c r="CO2043" s="20">
        <v>169.36879999999999</v>
      </c>
      <c r="CP2043" s="20">
        <v>51.148820000000001</v>
      </c>
      <c r="CQ2043" s="20">
        <v>19.197859999999999</v>
      </c>
      <c r="CR2043" s="20">
        <v>52.301279999999998</v>
      </c>
      <c r="CS2043" s="20">
        <v>217.08320000000001</v>
      </c>
      <c r="CT2043" s="20">
        <v>520.20759999999996</v>
      </c>
      <c r="CU2043" s="20">
        <v>811.48800000000006</v>
      </c>
      <c r="CV2043" s="20">
        <v>1107.2829999999999</v>
      </c>
      <c r="CW2043" s="20">
        <v>1554.39</v>
      </c>
      <c r="CX2043" s="20">
        <v>1775.4829999999999</v>
      </c>
      <c r="CY2043" s="20">
        <v>1659.846</v>
      </c>
      <c r="CZ2043" s="20">
        <v>1424.1859999999999</v>
      </c>
      <c r="DA2043" s="20">
        <v>426.69970000000001</v>
      </c>
      <c r="DB2043" s="20">
        <v>552.91740000000004</v>
      </c>
      <c r="DC2043" s="20">
        <v>664.03560000000004</v>
      </c>
      <c r="DD2043">
        <v>0</v>
      </c>
      <c r="DE2043">
        <v>0</v>
      </c>
      <c r="DF2043">
        <v>0</v>
      </c>
    </row>
    <row r="2044" spans="1:110" x14ac:dyDescent="0.25">
      <c r="A2044" s="16" t="str">
        <f t="shared" si="31"/>
        <v>Program Specific_CPP_0 to 199.99 kW_All_SDGE_1-in-10_MONTHLY SYSTEM PEAK DAY_2020_4</v>
      </c>
      <c r="B2044" t="s">
        <v>196</v>
      </c>
      <c r="C2044" t="s">
        <v>121</v>
      </c>
      <c r="D2044" t="s">
        <v>124</v>
      </c>
      <c r="E2044" t="s">
        <v>7</v>
      </c>
      <c r="F2044" t="s">
        <v>125</v>
      </c>
      <c r="G2044" t="s">
        <v>85</v>
      </c>
      <c r="H2044" t="s">
        <v>20</v>
      </c>
      <c r="I2044">
        <v>2020</v>
      </c>
      <c r="J2044">
        <v>4</v>
      </c>
      <c r="K2044">
        <v>12355</v>
      </c>
      <c r="L2044">
        <v>153626.9</v>
      </c>
      <c r="M2044">
        <v>150835.4</v>
      </c>
      <c r="N2044">
        <v>149462.39999999999</v>
      </c>
      <c r="O2044">
        <v>150351.4</v>
      </c>
      <c r="P2044">
        <v>155951.5</v>
      </c>
      <c r="Q2044">
        <v>171604.4</v>
      </c>
      <c r="R2044">
        <v>185701.7</v>
      </c>
      <c r="S2044">
        <v>191501.9</v>
      </c>
      <c r="T2044">
        <v>198062</v>
      </c>
      <c r="U2044">
        <v>206030.5</v>
      </c>
      <c r="V2044">
        <v>214990.7</v>
      </c>
      <c r="W2044">
        <v>221739.1</v>
      </c>
      <c r="X2044">
        <v>226243.9</v>
      </c>
      <c r="Y2044">
        <v>230905.9</v>
      </c>
      <c r="Z2044">
        <v>232364.5</v>
      </c>
      <c r="AA2044">
        <v>229969.6</v>
      </c>
      <c r="AB2044">
        <v>220064.6</v>
      </c>
      <c r="AC2044">
        <v>205460.6</v>
      </c>
      <c r="AD2044">
        <v>191900.1</v>
      </c>
      <c r="AE2044">
        <v>189423.6</v>
      </c>
      <c r="AF2044">
        <v>182387.1</v>
      </c>
      <c r="AG2044">
        <v>173403.6</v>
      </c>
      <c r="AH2044">
        <v>164575.79999999999</v>
      </c>
      <c r="AI2044">
        <v>157460.5</v>
      </c>
      <c r="AJ2044">
        <v>66.81259</v>
      </c>
      <c r="AK2044">
        <v>65.200900000000004</v>
      </c>
      <c r="AL2044">
        <v>64.268500000000003</v>
      </c>
      <c r="AM2044">
        <v>64.818399999999997</v>
      </c>
      <c r="AN2044">
        <v>64.789569999999998</v>
      </c>
      <c r="AO2044">
        <v>65.028540000000007</v>
      </c>
      <c r="AP2044">
        <v>64.419269999999997</v>
      </c>
      <c r="AQ2044">
        <v>67.299620000000004</v>
      </c>
      <c r="AR2044">
        <v>74.115899999999996</v>
      </c>
      <c r="AS2044">
        <v>80.86009</v>
      </c>
      <c r="AT2044">
        <v>85.627390000000005</v>
      </c>
      <c r="AU2044">
        <v>89.138499999999993</v>
      </c>
      <c r="AV2044">
        <v>90.076009999999997</v>
      </c>
      <c r="AW2044">
        <v>90.697990000000004</v>
      </c>
      <c r="AX2044">
        <v>90.655940000000001</v>
      </c>
      <c r="AY2044">
        <v>91.090400000000002</v>
      </c>
      <c r="AZ2044">
        <v>90.887069999999994</v>
      </c>
      <c r="BA2044">
        <v>89.236059999999995</v>
      </c>
      <c r="BB2044">
        <v>85.591560000000001</v>
      </c>
      <c r="BC2044">
        <v>80.447519999999997</v>
      </c>
      <c r="BD2044">
        <v>76.080910000000003</v>
      </c>
      <c r="BE2044">
        <v>72.560069999999996</v>
      </c>
      <c r="BF2044">
        <v>70.524140000000003</v>
      </c>
      <c r="BG2044">
        <v>68.032070000000004</v>
      </c>
      <c r="BH2044">
        <v>-2611.2849999999999</v>
      </c>
      <c r="BI2044">
        <v>-2305.5590000000002</v>
      </c>
      <c r="BJ2044">
        <v>-2015.539</v>
      </c>
      <c r="BK2044">
        <v>-1975.181</v>
      </c>
      <c r="BL2044">
        <v>-1571.5239999999999</v>
      </c>
      <c r="BM2044">
        <v>-662.51919999999996</v>
      </c>
      <c r="BN2044">
        <v>1880.9169999999999</v>
      </c>
      <c r="BO2044">
        <v>445.19299999999998</v>
      </c>
      <c r="BP2044">
        <v>-1132.931</v>
      </c>
      <c r="BQ2044">
        <v>-998.84829999999999</v>
      </c>
      <c r="BR2044">
        <v>-293.59210000000002</v>
      </c>
      <c r="BS2044">
        <v>-0.681473</v>
      </c>
      <c r="BT2044">
        <v>599.63909999999998</v>
      </c>
      <c r="BU2044">
        <v>1382.492</v>
      </c>
      <c r="BV2044">
        <v>2131.768</v>
      </c>
      <c r="BW2044">
        <v>827.25239999999997</v>
      </c>
      <c r="BX2044">
        <v>-815.11869999999999</v>
      </c>
      <c r="BY2044">
        <v>-1815.9</v>
      </c>
      <c r="BZ2044">
        <v>-4446.3329999999996</v>
      </c>
      <c r="CA2044">
        <v>-4756.2659999999996</v>
      </c>
      <c r="CB2044">
        <v>-5482.9759999999997</v>
      </c>
      <c r="CC2044">
        <v>-5399.5749999999998</v>
      </c>
      <c r="CD2044">
        <v>-4393.5649999999996</v>
      </c>
      <c r="CE2044">
        <v>-4063.8919999999998</v>
      </c>
      <c r="CF2044" s="20">
        <v>3344.5059999999999</v>
      </c>
      <c r="CG2044" s="20">
        <v>3027.9490000000001</v>
      </c>
      <c r="CH2044" s="20">
        <v>3036.5590000000002</v>
      </c>
      <c r="CI2044" s="20">
        <v>3295.39</v>
      </c>
      <c r="CJ2044" s="20">
        <v>4025.3139999999999</v>
      </c>
      <c r="CK2044" s="20">
        <v>4818.3940000000002</v>
      </c>
      <c r="CL2044" s="20">
        <v>6177.3410000000003</v>
      </c>
      <c r="CM2044" s="20">
        <v>4308.2039999999997</v>
      </c>
      <c r="CN2044" s="20">
        <v>2235.3420000000001</v>
      </c>
      <c r="CO2044" s="20">
        <v>1002.346</v>
      </c>
      <c r="CP2044" s="20">
        <v>321.99549999999999</v>
      </c>
      <c r="CQ2044" s="20">
        <v>129.709</v>
      </c>
      <c r="CR2044" s="20">
        <v>381.52870000000001</v>
      </c>
      <c r="CS2044" s="20">
        <v>1698.1880000000001</v>
      </c>
      <c r="CT2044" s="20">
        <v>4218.2749999999996</v>
      </c>
      <c r="CU2044" s="20">
        <v>6758.1940000000004</v>
      </c>
      <c r="CV2044" s="20">
        <v>8428.2189999999991</v>
      </c>
      <c r="CW2044" s="20">
        <v>10183.9</v>
      </c>
      <c r="CX2044" s="20">
        <v>11398.08</v>
      </c>
      <c r="CY2044" s="20">
        <v>11351.46</v>
      </c>
      <c r="CZ2044" s="20">
        <v>9922.2540000000008</v>
      </c>
      <c r="DA2044" s="20">
        <v>3046.556</v>
      </c>
      <c r="DB2044" s="20">
        <v>4257.6459999999997</v>
      </c>
      <c r="DC2044" s="20">
        <v>5487.7330000000002</v>
      </c>
      <c r="DD2044">
        <v>0</v>
      </c>
      <c r="DE2044">
        <v>0</v>
      </c>
      <c r="DF2044">
        <v>0</v>
      </c>
    </row>
    <row r="2045" spans="1:110" x14ac:dyDescent="0.25">
      <c r="A2045" s="16" t="str">
        <f t="shared" si="31"/>
        <v>Program Specific_CPP_0 to 199.99 kW_All_SDGE_1-in-10_MONTHLY SYSTEM PEAK DAY_2021_9</v>
      </c>
      <c r="B2045" t="s">
        <v>196</v>
      </c>
      <c r="C2045" t="s">
        <v>121</v>
      </c>
      <c r="D2045" t="s">
        <v>124</v>
      </c>
      <c r="E2045" t="s">
        <v>7</v>
      </c>
      <c r="F2045" t="s">
        <v>125</v>
      </c>
      <c r="G2045" t="s">
        <v>85</v>
      </c>
      <c r="H2045" t="s">
        <v>20</v>
      </c>
      <c r="I2045">
        <v>2021</v>
      </c>
      <c r="J2045">
        <v>9</v>
      </c>
      <c r="K2045">
        <v>7582</v>
      </c>
      <c r="L2045">
        <v>128688</v>
      </c>
      <c r="M2045">
        <v>125021.8</v>
      </c>
      <c r="N2045">
        <v>123140.6</v>
      </c>
      <c r="O2045">
        <v>123077.1</v>
      </c>
      <c r="P2045">
        <v>126625</v>
      </c>
      <c r="Q2045">
        <v>136930.29999999999</v>
      </c>
      <c r="R2045">
        <v>152862.70000000001</v>
      </c>
      <c r="S2045">
        <v>165378.5</v>
      </c>
      <c r="T2045">
        <v>180057.5</v>
      </c>
      <c r="U2045">
        <v>195321.2</v>
      </c>
      <c r="V2045">
        <v>209059</v>
      </c>
      <c r="W2045">
        <v>219626.7</v>
      </c>
      <c r="X2045">
        <v>225426.4</v>
      </c>
      <c r="Y2045">
        <v>229698.7</v>
      </c>
      <c r="Z2045">
        <v>229271.1</v>
      </c>
      <c r="AA2045">
        <v>224870.7</v>
      </c>
      <c r="AB2045">
        <v>216318.8</v>
      </c>
      <c r="AC2045">
        <v>203626.1</v>
      </c>
      <c r="AD2045">
        <v>188866.4</v>
      </c>
      <c r="AE2045">
        <v>182370.9</v>
      </c>
      <c r="AF2045">
        <v>170832.8</v>
      </c>
      <c r="AG2045">
        <v>158660.1</v>
      </c>
      <c r="AH2045">
        <v>145424.1</v>
      </c>
      <c r="AI2045">
        <v>135852.6</v>
      </c>
      <c r="AJ2045">
        <v>75.544409999999999</v>
      </c>
      <c r="AK2045">
        <v>74.699430000000007</v>
      </c>
      <c r="AL2045">
        <v>73.786619999999999</v>
      </c>
      <c r="AM2045">
        <v>74.115039999999993</v>
      </c>
      <c r="AN2045">
        <v>73.798580000000001</v>
      </c>
      <c r="AO2045">
        <v>72.839169999999996</v>
      </c>
      <c r="AP2045">
        <v>73.693579999999997</v>
      </c>
      <c r="AQ2045">
        <v>75.058319999999995</v>
      </c>
      <c r="AR2045">
        <v>82.502549999999999</v>
      </c>
      <c r="AS2045">
        <v>88.553809999999999</v>
      </c>
      <c r="AT2045">
        <v>92.907499999999999</v>
      </c>
      <c r="AU2045">
        <v>96.238420000000005</v>
      </c>
      <c r="AV2045">
        <v>95.957449999999994</v>
      </c>
      <c r="AW2045">
        <v>96.196259999999995</v>
      </c>
      <c r="AX2045">
        <v>94.500020000000006</v>
      </c>
      <c r="AY2045">
        <v>94.511439999999993</v>
      </c>
      <c r="AZ2045">
        <v>93.558869999999999</v>
      </c>
      <c r="BA2045">
        <v>92.832560000000001</v>
      </c>
      <c r="BB2045">
        <v>90.207220000000007</v>
      </c>
      <c r="BC2045">
        <v>87.966949999999997</v>
      </c>
      <c r="BD2045">
        <v>86.335809999999995</v>
      </c>
      <c r="BE2045">
        <v>83.868359999999996</v>
      </c>
      <c r="BF2045">
        <v>80.360569999999996</v>
      </c>
      <c r="BG2045">
        <v>78.252769999999998</v>
      </c>
      <c r="BH2045">
        <v>-2187.384</v>
      </c>
      <c r="BI2045">
        <v>-1910.991</v>
      </c>
      <c r="BJ2045">
        <v>-1660.5830000000001</v>
      </c>
      <c r="BK2045">
        <v>-1616.875</v>
      </c>
      <c r="BL2045">
        <v>-1276</v>
      </c>
      <c r="BM2045">
        <v>-528.65160000000003</v>
      </c>
      <c r="BN2045">
        <v>1548.3</v>
      </c>
      <c r="BO2045">
        <v>384.46289999999999</v>
      </c>
      <c r="BP2045">
        <v>-1029.944</v>
      </c>
      <c r="BQ2045">
        <v>-946.92899999999997</v>
      </c>
      <c r="BR2045">
        <v>-285.49169999999998</v>
      </c>
      <c r="BS2045">
        <v>-0.67498080000000005</v>
      </c>
      <c r="BT2045">
        <v>597.47239999999999</v>
      </c>
      <c r="BU2045">
        <v>1375.2639999999999</v>
      </c>
      <c r="BV2045">
        <v>2103.3890000000001</v>
      </c>
      <c r="BW2045">
        <v>808.91039999999998</v>
      </c>
      <c r="BX2045">
        <v>-801.24450000000002</v>
      </c>
      <c r="BY2045">
        <v>-1799.6859999999999</v>
      </c>
      <c r="BZ2045">
        <v>-4376.0429999999997</v>
      </c>
      <c r="CA2045">
        <v>-4579.1779999999999</v>
      </c>
      <c r="CB2045">
        <v>-5135.6260000000002</v>
      </c>
      <c r="CC2045">
        <v>-4940.4790000000003</v>
      </c>
      <c r="CD2045">
        <v>-3882.2860000000001</v>
      </c>
      <c r="CE2045">
        <v>-3506.2150000000001</v>
      </c>
      <c r="CF2045" s="20">
        <v>2346.7869999999998</v>
      </c>
      <c r="CG2045" s="20">
        <v>2080.2399999999998</v>
      </c>
      <c r="CH2045" s="20">
        <v>2061.201</v>
      </c>
      <c r="CI2045" s="20">
        <v>2208.239</v>
      </c>
      <c r="CJ2045" s="20">
        <v>2653.7449999999999</v>
      </c>
      <c r="CK2045" s="20">
        <v>3067.9229999999998</v>
      </c>
      <c r="CL2045" s="20">
        <v>4185.7449999999999</v>
      </c>
      <c r="CM2045" s="20">
        <v>3212.982</v>
      </c>
      <c r="CN2045" s="20">
        <v>1847.414</v>
      </c>
      <c r="CO2045" s="20">
        <v>900.85209999999995</v>
      </c>
      <c r="CP2045" s="20">
        <v>304.47269999999997</v>
      </c>
      <c r="CQ2045" s="20">
        <v>127.24930000000001</v>
      </c>
      <c r="CR2045" s="20">
        <v>378.77629999999999</v>
      </c>
      <c r="CS2045" s="20">
        <v>1680.4770000000001</v>
      </c>
      <c r="CT2045" s="20">
        <v>4106.7110000000002</v>
      </c>
      <c r="CU2045" s="20">
        <v>6461.8280000000004</v>
      </c>
      <c r="CV2045" s="20">
        <v>8143.7449999999999</v>
      </c>
      <c r="CW2045" s="20">
        <v>10002.85</v>
      </c>
      <c r="CX2045" s="20">
        <v>11040.55</v>
      </c>
      <c r="CY2045" s="20">
        <v>10521.91</v>
      </c>
      <c r="CZ2045" s="20">
        <v>8704.9140000000007</v>
      </c>
      <c r="DA2045" s="20">
        <v>2550.5160000000001</v>
      </c>
      <c r="DB2045" s="20">
        <v>3324.3780000000002</v>
      </c>
      <c r="DC2045" s="20">
        <v>4084.9409999999998</v>
      </c>
      <c r="DD2045">
        <v>0</v>
      </c>
      <c r="DE2045">
        <v>0</v>
      </c>
      <c r="DF2045">
        <v>0</v>
      </c>
    </row>
    <row r="2046" spans="1:110" x14ac:dyDescent="0.25">
      <c r="A2046" s="16" t="str">
        <f t="shared" si="31"/>
        <v>Portfolio Adjusted_CPP_0 to 199.99 kW_All_SDGE_1-in-10_TYPICAL EVENT DAY_2021_8</v>
      </c>
      <c r="B2046" t="s">
        <v>195</v>
      </c>
      <c r="C2046" t="s">
        <v>121</v>
      </c>
      <c r="D2046" t="s">
        <v>124</v>
      </c>
      <c r="E2046" t="s">
        <v>7</v>
      </c>
      <c r="F2046" t="s">
        <v>125</v>
      </c>
      <c r="G2046" t="s">
        <v>85</v>
      </c>
      <c r="H2046" t="s">
        <v>19</v>
      </c>
      <c r="I2046">
        <v>2021</v>
      </c>
      <c r="J2046">
        <v>8</v>
      </c>
      <c r="K2046">
        <v>7562</v>
      </c>
      <c r="L2046">
        <v>129932.1</v>
      </c>
      <c r="M2046">
        <v>126507.5</v>
      </c>
      <c r="N2046">
        <v>124767.5</v>
      </c>
      <c r="O2046">
        <v>124753</v>
      </c>
      <c r="P2046">
        <v>128619</v>
      </c>
      <c r="Q2046">
        <v>140530.4</v>
      </c>
      <c r="R2046">
        <v>158722.9</v>
      </c>
      <c r="S2046">
        <v>175200.6</v>
      </c>
      <c r="T2046">
        <v>193447.2</v>
      </c>
      <c r="U2046">
        <v>210260.7</v>
      </c>
      <c r="V2046">
        <v>225225.3</v>
      </c>
      <c r="W2046">
        <v>235271.9</v>
      </c>
      <c r="X2046">
        <v>239984.8</v>
      </c>
      <c r="Y2046">
        <v>242101.5</v>
      </c>
      <c r="Z2046">
        <v>240268.4</v>
      </c>
      <c r="AA2046">
        <v>234403.8</v>
      </c>
      <c r="AB2046">
        <v>224320.3</v>
      </c>
      <c r="AC2046">
        <v>210122</v>
      </c>
      <c r="AD2046">
        <v>193102</v>
      </c>
      <c r="AE2046">
        <v>183510.7</v>
      </c>
      <c r="AF2046">
        <v>173392.3</v>
      </c>
      <c r="AG2046">
        <v>160899.4</v>
      </c>
      <c r="AH2046">
        <v>147226.4</v>
      </c>
      <c r="AI2046">
        <v>137054.9</v>
      </c>
      <c r="AJ2046">
        <v>72.947869999999995</v>
      </c>
      <c r="AK2046">
        <v>72.134230000000002</v>
      </c>
      <c r="AL2046">
        <v>71.258920000000003</v>
      </c>
      <c r="AM2046">
        <v>70.709760000000003</v>
      </c>
      <c r="AN2046">
        <v>70.123639999999995</v>
      </c>
      <c r="AO2046">
        <v>69.53707</v>
      </c>
      <c r="AP2046">
        <v>69.504019999999997</v>
      </c>
      <c r="AQ2046">
        <v>71.780270000000002</v>
      </c>
      <c r="AR2046">
        <v>77.240979999999993</v>
      </c>
      <c r="AS2046">
        <v>82.589169999999996</v>
      </c>
      <c r="AT2046">
        <v>87.220079999999996</v>
      </c>
      <c r="AU2046">
        <v>90.177899999999994</v>
      </c>
      <c r="AV2046">
        <v>91.291250000000005</v>
      </c>
      <c r="AW2046">
        <v>90.935860000000005</v>
      </c>
      <c r="AX2046">
        <v>89.67071</v>
      </c>
      <c r="AY2046">
        <v>89.565299999999993</v>
      </c>
      <c r="AZ2046">
        <v>89.214380000000006</v>
      </c>
      <c r="BA2046">
        <v>88.188450000000003</v>
      </c>
      <c r="BB2046">
        <v>86.407929999999993</v>
      </c>
      <c r="BC2046">
        <v>83.551929999999999</v>
      </c>
      <c r="BD2046">
        <v>80.108590000000007</v>
      </c>
      <c r="BE2046">
        <v>77.568759999999997</v>
      </c>
      <c r="BF2046">
        <v>75.510469999999998</v>
      </c>
      <c r="BG2046">
        <v>74.34111</v>
      </c>
      <c r="BH2046">
        <v>-2208.5300000000002</v>
      </c>
      <c r="BI2046">
        <v>-1933.7</v>
      </c>
      <c r="BJ2046">
        <v>-1682.5219999999999</v>
      </c>
      <c r="BK2046">
        <v>-1638.8920000000001</v>
      </c>
      <c r="BL2046">
        <v>-1296.0940000000001</v>
      </c>
      <c r="BM2046">
        <v>-542.55089999999996</v>
      </c>
      <c r="BN2046">
        <v>1607.6569999999999</v>
      </c>
      <c r="BO2046">
        <v>407.29669999999999</v>
      </c>
      <c r="BP2046">
        <v>-1106.5340000000001</v>
      </c>
      <c r="BQ2046">
        <v>-1019.357</v>
      </c>
      <c r="BR2046">
        <v>-307.56849999999997</v>
      </c>
      <c r="BS2046">
        <v>-0.72306329999999996</v>
      </c>
      <c r="BT2046">
        <v>636.05809999999997</v>
      </c>
      <c r="BU2046">
        <v>1449.5229999999999</v>
      </c>
      <c r="BV2046">
        <v>2204.2800000000002</v>
      </c>
      <c r="BW2046">
        <v>843.2029</v>
      </c>
      <c r="BX2046">
        <v>-830.88199999999995</v>
      </c>
      <c r="BY2046">
        <v>-1857.098</v>
      </c>
      <c r="BZ2046">
        <v>-4474.183</v>
      </c>
      <c r="CA2046">
        <v>-4607.799</v>
      </c>
      <c r="CB2046">
        <v>-5212.5730000000003</v>
      </c>
      <c r="CC2046">
        <v>-5010.2079999999996</v>
      </c>
      <c r="CD2046">
        <v>-3930.4009999999998</v>
      </c>
      <c r="CE2046">
        <v>-3537.2440000000001</v>
      </c>
      <c r="CF2046" s="20">
        <v>2392.38</v>
      </c>
      <c r="CG2046" s="20">
        <v>2129.9740000000002</v>
      </c>
      <c r="CH2046" s="20">
        <v>2116.0239999999999</v>
      </c>
      <c r="CI2046" s="20">
        <v>2268.7849999999999</v>
      </c>
      <c r="CJ2046" s="20">
        <v>2737.9839999999999</v>
      </c>
      <c r="CK2046" s="20">
        <v>3231.3670000000002</v>
      </c>
      <c r="CL2046" s="20">
        <v>4512.8310000000001</v>
      </c>
      <c r="CM2046" s="20">
        <v>3605.9630000000002</v>
      </c>
      <c r="CN2046" s="20">
        <v>2132.3910000000001</v>
      </c>
      <c r="CO2046" s="20">
        <v>1043.9290000000001</v>
      </c>
      <c r="CP2046" s="20">
        <v>353.38240000000002</v>
      </c>
      <c r="CQ2046" s="20">
        <v>146.02440000000001</v>
      </c>
      <c r="CR2046" s="20">
        <v>429.28019999999998</v>
      </c>
      <c r="CS2046" s="20">
        <v>1866.855</v>
      </c>
      <c r="CT2046" s="20">
        <v>4510.125</v>
      </c>
      <c r="CU2046" s="20">
        <v>7021.3209999999999</v>
      </c>
      <c r="CV2046" s="20">
        <v>8757.35</v>
      </c>
      <c r="CW2046" s="20">
        <v>10651.24</v>
      </c>
      <c r="CX2046" s="20">
        <v>11541.31</v>
      </c>
      <c r="CY2046" s="20">
        <v>10653.85</v>
      </c>
      <c r="CZ2046" s="20">
        <v>8967.7170000000006</v>
      </c>
      <c r="DA2046" s="20">
        <v>2623.0189999999998</v>
      </c>
      <c r="DB2046" s="20">
        <v>3407.2910000000002</v>
      </c>
      <c r="DC2046" s="20">
        <v>4157.5619999999999</v>
      </c>
      <c r="DD2046">
        <v>0</v>
      </c>
      <c r="DE2046">
        <v>0</v>
      </c>
      <c r="DF2046">
        <v>0</v>
      </c>
    </row>
    <row r="2047" spans="1:110" x14ac:dyDescent="0.25">
      <c r="A2047" s="16" t="str">
        <f t="shared" si="31"/>
        <v>Program Specific_CPP_0 to 199.99 kW_All_SDGE_1-in-10_MONTHLY SYSTEM PEAK DAY_2021_5</v>
      </c>
      <c r="B2047" t="s">
        <v>196</v>
      </c>
      <c r="C2047" t="s">
        <v>121</v>
      </c>
      <c r="D2047" t="s">
        <v>124</v>
      </c>
      <c r="E2047" t="s">
        <v>7</v>
      </c>
      <c r="F2047" t="s">
        <v>125</v>
      </c>
      <c r="G2047" t="s">
        <v>85</v>
      </c>
      <c r="H2047" t="s">
        <v>20</v>
      </c>
      <c r="I2047">
        <v>2021</v>
      </c>
      <c r="J2047">
        <v>5</v>
      </c>
      <c r="K2047">
        <v>7582</v>
      </c>
      <c r="L2047">
        <v>107793</v>
      </c>
      <c r="M2047">
        <v>105508.6</v>
      </c>
      <c r="N2047">
        <v>104288.2</v>
      </c>
      <c r="O2047">
        <v>104382.3</v>
      </c>
      <c r="P2047">
        <v>107236.3</v>
      </c>
      <c r="Q2047">
        <v>115089.2</v>
      </c>
      <c r="R2047">
        <v>124238.8</v>
      </c>
      <c r="S2047">
        <v>134534.6</v>
      </c>
      <c r="T2047">
        <v>144588.79999999999</v>
      </c>
      <c r="U2047">
        <v>154553.29999999999</v>
      </c>
      <c r="V2047">
        <v>162308.70000000001</v>
      </c>
      <c r="W2047">
        <v>168029.2</v>
      </c>
      <c r="X2047">
        <v>171456.1</v>
      </c>
      <c r="Y2047">
        <v>174393.1</v>
      </c>
      <c r="Z2047">
        <v>174691</v>
      </c>
      <c r="AA2047">
        <v>171654.1</v>
      </c>
      <c r="AB2047">
        <v>165812.29999999999</v>
      </c>
      <c r="AC2047">
        <v>156943.5</v>
      </c>
      <c r="AD2047">
        <v>146087.79999999999</v>
      </c>
      <c r="AE2047">
        <v>140941</v>
      </c>
      <c r="AF2047">
        <v>136631.29999999999</v>
      </c>
      <c r="AG2047">
        <v>128198.2</v>
      </c>
      <c r="AH2047">
        <v>119211.9</v>
      </c>
      <c r="AI2047">
        <v>112525.6</v>
      </c>
      <c r="AJ2047">
        <v>68.22251</v>
      </c>
      <c r="AK2047">
        <v>66.744290000000007</v>
      </c>
      <c r="AL2047">
        <v>66.399370000000005</v>
      </c>
      <c r="AM2047">
        <v>65.124669999999995</v>
      </c>
      <c r="AN2047">
        <v>64.196889999999996</v>
      </c>
      <c r="AO2047">
        <v>63.840620000000001</v>
      </c>
      <c r="AP2047">
        <v>62.666789999999999</v>
      </c>
      <c r="AQ2047">
        <v>67.303399999999996</v>
      </c>
      <c r="AR2047">
        <v>75.751819999999995</v>
      </c>
      <c r="AS2047">
        <v>82.052239999999998</v>
      </c>
      <c r="AT2047">
        <v>88.310079999999999</v>
      </c>
      <c r="AU2047">
        <v>90.50609</v>
      </c>
      <c r="AV2047">
        <v>91.229399999999998</v>
      </c>
      <c r="AW2047">
        <v>90.770560000000003</v>
      </c>
      <c r="AX2047">
        <v>90.315780000000004</v>
      </c>
      <c r="AY2047">
        <v>88.99691</v>
      </c>
      <c r="AZ2047">
        <v>88.217039999999997</v>
      </c>
      <c r="BA2047">
        <v>86.500110000000006</v>
      </c>
      <c r="BB2047">
        <v>85.00027</v>
      </c>
      <c r="BC2047">
        <v>82.551910000000007</v>
      </c>
      <c r="BD2047">
        <v>77.410219999999995</v>
      </c>
      <c r="BE2047">
        <v>74.376990000000006</v>
      </c>
      <c r="BF2047">
        <v>71.000799999999998</v>
      </c>
      <c r="BG2047">
        <v>68.591669999999993</v>
      </c>
      <c r="BH2047">
        <v>-1832.22</v>
      </c>
      <c r="BI2047">
        <v>-1612.7270000000001</v>
      </c>
      <c r="BJ2047">
        <v>-1406.354</v>
      </c>
      <c r="BK2047">
        <v>-1371.2809999999999</v>
      </c>
      <c r="BL2047">
        <v>-1080.6199999999999</v>
      </c>
      <c r="BM2047">
        <v>-444.32889999999998</v>
      </c>
      <c r="BN2047">
        <v>1258.377</v>
      </c>
      <c r="BO2047">
        <v>312.7586</v>
      </c>
      <c r="BP2047">
        <v>-827.06</v>
      </c>
      <c r="BQ2047">
        <v>-749.28390000000002</v>
      </c>
      <c r="BR2047">
        <v>-221.64940000000001</v>
      </c>
      <c r="BS2047">
        <v>-0.51640580000000003</v>
      </c>
      <c r="BT2047">
        <v>454.42899999999997</v>
      </c>
      <c r="BU2047">
        <v>1044.136</v>
      </c>
      <c r="BV2047">
        <v>1602.6579999999999</v>
      </c>
      <c r="BW2047">
        <v>617.47810000000004</v>
      </c>
      <c r="BX2047">
        <v>-614.16830000000004</v>
      </c>
      <c r="BY2047">
        <v>-1387.097</v>
      </c>
      <c r="BZ2047">
        <v>-3384.8609999999999</v>
      </c>
      <c r="CA2047">
        <v>-3538.9079999999999</v>
      </c>
      <c r="CB2047">
        <v>-4107.4530000000004</v>
      </c>
      <c r="CC2047">
        <v>-3991.9319999999998</v>
      </c>
      <c r="CD2047">
        <v>-3182.518</v>
      </c>
      <c r="CE2047">
        <v>-2904.17</v>
      </c>
      <c r="CF2047" s="20">
        <v>1646.5640000000001</v>
      </c>
      <c r="CG2047" s="20">
        <v>1481.5540000000001</v>
      </c>
      <c r="CH2047" s="20">
        <v>1478.3889999999999</v>
      </c>
      <c r="CI2047" s="20">
        <v>1588.348</v>
      </c>
      <c r="CJ2047" s="20">
        <v>1903.2860000000001</v>
      </c>
      <c r="CK2047" s="20">
        <v>2167.2759999999998</v>
      </c>
      <c r="CL2047" s="20">
        <v>2764.9290000000001</v>
      </c>
      <c r="CM2047" s="20">
        <v>2126.268</v>
      </c>
      <c r="CN2047" s="20">
        <v>1191.2719999999999</v>
      </c>
      <c r="CO2047" s="20">
        <v>564.0421</v>
      </c>
      <c r="CP2047" s="20">
        <v>183.5247</v>
      </c>
      <c r="CQ2047" s="20">
        <v>74.482600000000005</v>
      </c>
      <c r="CR2047" s="20">
        <v>219.11859999999999</v>
      </c>
      <c r="CS2047" s="20">
        <v>968.66600000000005</v>
      </c>
      <c r="CT2047" s="20">
        <v>2384.1669999999999</v>
      </c>
      <c r="CU2047" s="20">
        <v>3765.2849999999999</v>
      </c>
      <c r="CV2047" s="20">
        <v>4784.8559999999998</v>
      </c>
      <c r="CW2047" s="20">
        <v>5942.1540000000005</v>
      </c>
      <c r="CX2047" s="20">
        <v>6605.5550000000003</v>
      </c>
      <c r="CY2047" s="20">
        <v>6284.3190000000004</v>
      </c>
      <c r="CZ2047" s="20">
        <v>5568.3019999999997</v>
      </c>
      <c r="DA2047" s="20">
        <v>1665.1610000000001</v>
      </c>
      <c r="DB2047" s="20">
        <v>2233.9679999999998</v>
      </c>
      <c r="DC2047" s="20">
        <v>2802.5450000000001</v>
      </c>
      <c r="DD2047">
        <v>0</v>
      </c>
      <c r="DE2047">
        <v>0</v>
      </c>
      <c r="DF2047">
        <v>0</v>
      </c>
    </row>
    <row r="2048" spans="1:110" x14ac:dyDescent="0.25">
      <c r="A2048" s="16" t="str">
        <f t="shared" si="31"/>
        <v>Portfolio Adjusted_CPP_0 to 199.99 kW_All_SDGE_1-in-10_MONTHLY SYSTEM PEAK DAY_2028_1</v>
      </c>
      <c r="B2048" t="s">
        <v>195</v>
      </c>
      <c r="C2048" t="s">
        <v>121</v>
      </c>
      <c r="D2048" t="s">
        <v>124</v>
      </c>
      <c r="E2048" t="s">
        <v>7</v>
      </c>
      <c r="F2048" t="s">
        <v>125</v>
      </c>
      <c r="G2048" t="s">
        <v>85</v>
      </c>
      <c r="H2048" t="s">
        <v>20</v>
      </c>
      <c r="I2048">
        <v>2028</v>
      </c>
      <c r="J2048">
        <v>1</v>
      </c>
      <c r="K2048">
        <v>3292</v>
      </c>
      <c r="L2048">
        <v>43700.58</v>
      </c>
      <c r="M2048">
        <v>42826.71</v>
      </c>
      <c r="N2048">
        <v>42541.36</v>
      </c>
      <c r="O2048">
        <v>43029.04</v>
      </c>
      <c r="P2048">
        <v>45673.17</v>
      </c>
      <c r="Q2048">
        <v>51619.56</v>
      </c>
      <c r="R2048">
        <v>61200.1</v>
      </c>
      <c r="S2048">
        <v>66934.66</v>
      </c>
      <c r="T2048">
        <v>71321.279999999999</v>
      </c>
      <c r="U2048">
        <v>73142.73</v>
      </c>
      <c r="V2048">
        <v>73937.63</v>
      </c>
      <c r="W2048">
        <v>73956.899999999994</v>
      </c>
      <c r="X2048">
        <v>73337.070000000007</v>
      </c>
      <c r="Y2048">
        <v>72968.5</v>
      </c>
      <c r="Z2048">
        <v>72148.09</v>
      </c>
      <c r="AA2048">
        <v>70144.2</v>
      </c>
      <c r="AB2048">
        <v>69080.149999999994</v>
      </c>
      <c r="AC2048">
        <v>69594.53</v>
      </c>
      <c r="AD2048">
        <v>65870.09</v>
      </c>
      <c r="AE2048">
        <v>62744.55</v>
      </c>
      <c r="AF2048">
        <v>59655.21</v>
      </c>
      <c r="AG2048">
        <v>55535.11</v>
      </c>
      <c r="AH2048">
        <v>50326.73</v>
      </c>
      <c r="AI2048">
        <v>46484.59</v>
      </c>
      <c r="AJ2048">
        <v>45.581220000000002</v>
      </c>
      <c r="AK2048">
        <v>44.806660000000001</v>
      </c>
      <c r="AL2048">
        <v>44.83155</v>
      </c>
      <c r="AM2048">
        <v>44.082090000000001</v>
      </c>
      <c r="AN2048">
        <v>43.665030000000002</v>
      </c>
      <c r="AO2048">
        <v>43.018700000000003</v>
      </c>
      <c r="AP2048">
        <v>42.731000000000002</v>
      </c>
      <c r="AQ2048">
        <v>42.6875</v>
      </c>
      <c r="AR2048">
        <v>46.00929</v>
      </c>
      <c r="AS2048">
        <v>50.145290000000003</v>
      </c>
      <c r="AT2048">
        <v>52.862690000000001</v>
      </c>
      <c r="AU2048">
        <v>55.18271</v>
      </c>
      <c r="AV2048">
        <v>55.993259999999999</v>
      </c>
      <c r="AW2048">
        <v>56.279249999999998</v>
      </c>
      <c r="AX2048">
        <v>56.130490000000002</v>
      </c>
      <c r="AY2048">
        <v>55.931130000000003</v>
      </c>
      <c r="AZ2048">
        <v>55.10463</v>
      </c>
      <c r="BA2048">
        <v>53.152740000000001</v>
      </c>
      <c r="BB2048">
        <v>51.590699999999998</v>
      </c>
      <c r="BC2048">
        <v>50.030430000000003</v>
      </c>
      <c r="BD2048">
        <v>48.443910000000002</v>
      </c>
      <c r="BE2048">
        <v>47.608899999999998</v>
      </c>
      <c r="BF2048">
        <v>46.820720000000001</v>
      </c>
      <c r="BG2048">
        <v>45.894379999999998</v>
      </c>
      <c r="BH2048">
        <v>-742.8039</v>
      </c>
      <c r="BI2048">
        <v>-654.61770000000001</v>
      </c>
      <c r="BJ2048">
        <v>-573.68129999999996</v>
      </c>
      <c r="BK2048">
        <v>-565.27660000000003</v>
      </c>
      <c r="BL2048">
        <v>-460.24849999999998</v>
      </c>
      <c r="BM2048">
        <v>-199.2895</v>
      </c>
      <c r="BN2048">
        <v>619.87760000000003</v>
      </c>
      <c r="BO2048">
        <v>155.60599999999999</v>
      </c>
      <c r="BP2048">
        <v>-407.96370000000002</v>
      </c>
      <c r="BQ2048">
        <v>-354.60039999999998</v>
      </c>
      <c r="BR2048">
        <v>-100.9695</v>
      </c>
      <c r="BS2048">
        <v>-0.22729240000000001</v>
      </c>
      <c r="BT2048">
        <v>194.3733</v>
      </c>
      <c r="BU2048">
        <v>436.88099999999997</v>
      </c>
      <c r="BV2048">
        <v>661.904</v>
      </c>
      <c r="BW2048">
        <v>252.3244</v>
      </c>
      <c r="BX2048">
        <v>-255.87270000000001</v>
      </c>
      <c r="BY2048">
        <v>-615.08950000000004</v>
      </c>
      <c r="BZ2048">
        <v>-1526.213</v>
      </c>
      <c r="CA2048">
        <v>-1575.463</v>
      </c>
      <c r="CB2048">
        <v>-1793.373</v>
      </c>
      <c r="CC2048">
        <v>-1729.2950000000001</v>
      </c>
      <c r="CD2048">
        <v>-1343.538</v>
      </c>
      <c r="CE2048">
        <v>-1199.7190000000001</v>
      </c>
      <c r="CF2048" s="20">
        <v>270.62740000000002</v>
      </c>
      <c r="CG2048" s="20">
        <v>244.10210000000001</v>
      </c>
      <c r="CH2048" s="20">
        <v>246.00309999999999</v>
      </c>
      <c r="CI2048" s="20">
        <v>269.90750000000003</v>
      </c>
      <c r="CJ2048" s="20">
        <v>345.25729999999999</v>
      </c>
      <c r="CK2048" s="20">
        <v>435.98759999999999</v>
      </c>
      <c r="CL2048" s="20">
        <v>670.92539999999997</v>
      </c>
      <c r="CM2048" s="20">
        <v>526.32280000000003</v>
      </c>
      <c r="CN2048" s="20">
        <v>289.8544</v>
      </c>
      <c r="CO2048" s="20">
        <v>126.32729999999999</v>
      </c>
      <c r="CP2048" s="20">
        <v>38.083930000000002</v>
      </c>
      <c r="CQ2048" s="20">
        <v>14.429220000000001</v>
      </c>
      <c r="CR2048" s="20">
        <v>40.088549999999998</v>
      </c>
      <c r="CS2048" s="20">
        <v>169.58459999999999</v>
      </c>
      <c r="CT2048" s="20">
        <v>406.6728</v>
      </c>
      <c r="CU2048" s="20">
        <v>628.74300000000005</v>
      </c>
      <c r="CV2048" s="20">
        <v>830.50469999999996</v>
      </c>
      <c r="CW2048" s="20">
        <v>1168.442</v>
      </c>
      <c r="CX2048" s="20">
        <v>1342.944</v>
      </c>
      <c r="CY2048" s="20">
        <v>1245.4770000000001</v>
      </c>
      <c r="CZ2048" s="20">
        <v>1061.498</v>
      </c>
      <c r="DA2048" s="20">
        <v>312.48419999999999</v>
      </c>
      <c r="DB2048" s="20">
        <v>398.13940000000002</v>
      </c>
      <c r="DC2048" s="20">
        <v>478.26389999999998</v>
      </c>
      <c r="DD2048">
        <v>0</v>
      </c>
      <c r="DE2048">
        <v>0</v>
      </c>
      <c r="DF2048">
        <v>0</v>
      </c>
    </row>
    <row r="2049" spans="1:110" x14ac:dyDescent="0.25">
      <c r="A2049" s="16" t="str">
        <f t="shared" si="31"/>
        <v>Portfolio Adjusted_CPP_0 to 199.99 kW_All_SDGE_1-in-10_MONTHLY SYSTEM PEAK DAY_2023_9</v>
      </c>
      <c r="B2049" t="s">
        <v>195</v>
      </c>
      <c r="C2049" t="s">
        <v>121</v>
      </c>
      <c r="D2049" t="s">
        <v>124</v>
      </c>
      <c r="E2049" t="s">
        <v>7</v>
      </c>
      <c r="F2049" t="s">
        <v>125</v>
      </c>
      <c r="G2049" t="s">
        <v>85</v>
      </c>
      <c r="H2049" t="s">
        <v>20</v>
      </c>
      <c r="I2049">
        <v>2023</v>
      </c>
      <c r="J2049">
        <v>9</v>
      </c>
      <c r="K2049">
        <v>4347</v>
      </c>
      <c r="L2049">
        <v>79752.38</v>
      </c>
      <c r="M2049">
        <v>77652.12</v>
      </c>
      <c r="N2049">
        <v>76575.12</v>
      </c>
      <c r="O2049">
        <v>76538.83</v>
      </c>
      <c r="P2049">
        <v>78571.839999999997</v>
      </c>
      <c r="Q2049">
        <v>84469.52</v>
      </c>
      <c r="R2049">
        <v>93580.5</v>
      </c>
      <c r="S2049">
        <v>100732.5</v>
      </c>
      <c r="T2049">
        <v>109123.8</v>
      </c>
      <c r="U2049">
        <v>117852.2</v>
      </c>
      <c r="V2049">
        <v>125707.8</v>
      </c>
      <c r="W2049">
        <v>131755.9</v>
      </c>
      <c r="X2049">
        <v>135077.4</v>
      </c>
      <c r="Y2049">
        <v>137529.5</v>
      </c>
      <c r="Z2049">
        <v>137287.5</v>
      </c>
      <c r="AA2049">
        <v>134771.4</v>
      </c>
      <c r="AB2049">
        <v>129883.3</v>
      </c>
      <c r="AC2049">
        <v>122625</v>
      </c>
      <c r="AD2049">
        <v>114184.2</v>
      </c>
      <c r="AE2049">
        <v>110472.5</v>
      </c>
      <c r="AF2049">
        <v>103867</v>
      </c>
      <c r="AG2049">
        <v>96895.8</v>
      </c>
      <c r="AH2049">
        <v>89316.81</v>
      </c>
      <c r="AI2049">
        <v>83840.47</v>
      </c>
      <c r="AJ2049">
        <v>75.545199999999994</v>
      </c>
      <c r="AK2049">
        <v>74.700220000000002</v>
      </c>
      <c r="AL2049">
        <v>73.788759999999996</v>
      </c>
      <c r="AM2049">
        <v>74.116150000000005</v>
      </c>
      <c r="AN2049">
        <v>73.80059</v>
      </c>
      <c r="AO2049">
        <v>72.841329999999999</v>
      </c>
      <c r="AP2049">
        <v>73.696719999999999</v>
      </c>
      <c r="AQ2049">
        <v>75.061170000000004</v>
      </c>
      <c r="AR2049">
        <v>82.501850000000005</v>
      </c>
      <c r="AS2049">
        <v>88.553790000000006</v>
      </c>
      <c r="AT2049">
        <v>92.903919999999999</v>
      </c>
      <c r="AU2049">
        <v>96.231899999999996</v>
      </c>
      <c r="AV2049">
        <v>95.948059999999998</v>
      </c>
      <c r="AW2049">
        <v>96.186279999999996</v>
      </c>
      <c r="AX2049">
        <v>94.494540000000001</v>
      </c>
      <c r="AY2049">
        <v>94.504559999999998</v>
      </c>
      <c r="AZ2049">
        <v>93.552549999999997</v>
      </c>
      <c r="BA2049">
        <v>92.828680000000006</v>
      </c>
      <c r="BB2049">
        <v>90.205070000000006</v>
      </c>
      <c r="BC2049">
        <v>87.966070000000002</v>
      </c>
      <c r="BD2049">
        <v>86.335949999999997</v>
      </c>
      <c r="BE2049">
        <v>83.867519999999999</v>
      </c>
      <c r="BF2049">
        <v>80.36009</v>
      </c>
      <c r="BG2049">
        <v>78.253410000000002</v>
      </c>
      <c r="BH2049">
        <v>-1355.597</v>
      </c>
      <c r="BI2049">
        <v>-1186.933</v>
      </c>
      <c r="BJ2049">
        <v>-1032.635</v>
      </c>
      <c r="BK2049">
        <v>-1005.498</v>
      </c>
      <c r="BL2049">
        <v>-791.76850000000002</v>
      </c>
      <c r="BM2049">
        <v>-326.11450000000002</v>
      </c>
      <c r="BN2049">
        <v>947.84910000000002</v>
      </c>
      <c r="BO2049">
        <v>234.1773</v>
      </c>
      <c r="BP2049">
        <v>-624.19749999999999</v>
      </c>
      <c r="BQ2049">
        <v>-571.35440000000006</v>
      </c>
      <c r="BR2049">
        <v>-171.667</v>
      </c>
      <c r="BS2049">
        <v>-0.40492679999999998</v>
      </c>
      <c r="BT2049">
        <v>358.01060000000001</v>
      </c>
      <c r="BU2049">
        <v>823.42430000000002</v>
      </c>
      <c r="BV2049">
        <v>1259.508</v>
      </c>
      <c r="BW2049">
        <v>484.803</v>
      </c>
      <c r="BX2049">
        <v>-481.08730000000003</v>
      </c>
      <c r="BY2049">
        <v>-1083.7829999999999</v>
      </c>
      <c r="BZ2049">
        <v>-2645.6529999999998</v>
      </c>
      <c r="CA2049">
        <v>-2773.8710000000001</v>
      </c>
      <c r="CB2049">
        <v>-3122.4830000000002</v>
      </c>
      <c r="CC2049">
        <v>-3017.2159999999999</v>
      </c>
      <c r="CD2049">
        <v>-2384.4290000000001</v>
      </c>
      <c r="CE2049">
        <v>-2163.835</v>
      </c>
      <c r="CF2049" s="20">
        <v>901.33169999999996</v>
      </c>
      <c r="CG2049" s="20">
        <v>802.50670000000002</v>
      </c>
      <c r="CH2049" s="20">
        <v>797.06410000000005</v>
      </c>
      <c r="CI2049" s="20">
        <v>853.995</v>
      </c>
      <c r="CJ2049" s="20">
        <v>1021.773</v>
      </c>
      <c r="CK2049" s="20">
        <v>1167.47</v>
      </c>
      <c r="CL2049" s="20">
        <v>1568.703</v>
      </c>
      <c r="CM2049" s="20">
        <v>1192.0350000000001</v>
      </c>
      <c r="CN2049" s="20">
        <v>678.54859999999996</v>
      </c>
      <c r="CO2049" s="20">
        <v>327.96679999999998</v>
      </c>
      <c r="CP2049" s="20">
        <v>110.08669999999999</v>
      </c>
      <c r="CQ2049" s="20">
        <v>45.795810000000003</v>
      </c>
      <c r="CR2049" s="20">
        <v>136</v>
      </c>
      <c r="CS2049" s="20">
        <v>602.43129999999996</v>
      </c>
      <c r="CT2049" s="20">
        <v>1472.5060000000001</v>
      </c>
      <c r="CU2049" s="20">
        <v>2321.0540000000001</v>
      </c>
      <c r="CV2049" s="20">
        <v>2935.904</v>
      </c>
      <c r="CW2049" s="20">
        <v>3627.5630000000001</v>
      </c>
      <c r="CX2049" s="20">
        <v>4035.4639999999999</v>
      </c>
      <c r="CY2049" s="20">
        <v>3860.931</v>
      </c>
      <c r="CZ2049" s="20">
        <v>3217.9380000000001</v>
      </c>
      <c r="DA2049" s="20">
        <v>951.26760000000002</v>
      </c>
      <c r="DB2049" s="20">
        <v>1254.019</v>
      </c>
      <c r="DC2049" s="20">
        <v>1555.8119999999999</v>
      </c>
      <c r="DD2049">
        <v>0</v>
      </c>
      <c r="DE2049">
        <v>0</v>
      </c>
      <c r="DF2049">
        <v>0</v>
      </c>
    </row>
    <row r="2050" spans="1:110" x14ac:dyDescent="0.25">
      <c r="A2050" s="16" t="str">
        <f t="shared" ref="A2050:A2113" si="32">B2050&amp;"_"&amp;C2050&amp;"_"&amp;D2050&amp;"_"&amp;E2050&amp;"_"&amp;F2050&amp;"_"&amp;G2050&amp;"_"&amp;H2050&amp;"_"&amp;I2050&amp;"_"&amp;J2050</f>
        <v>Program Specific_CPP_0 to 199.99 kW_All_SDGE_1-in-10_MONTHLY SYSTEM PEAK DAY_2022_8</v>
      </c>
      <c r="B2050" t="s">
        <v>196</v>
      </c>
      <c r="C2050" t="s">
        <v>121</v>
      </c>
      <c r="D2050" t="s">
        <v>124</v>
      </c>
      <c r="E2050" t="s">
        <v>7</v>
      </c>
      <c r="F2050" t="s">
        <v>125</v>
      </c>
      <c r="G2050" t="s">
        <v>85</v>
      </c>
      <c r="H2050" t="s">
        <v>20</v>
      </c>
      <c r="I2050">
        <v>2022</v>
      </c>
      <c r="J2050">
        <v>8</v>
      </c>
      <c r="K2050">
        <v>4510</v>
      </c>
      <c r="L2050">
        <v>83961.54</v>
      </c>
      <c r="M2050">
        <v>82096.02</v>
      </c>
      <c r="N2050">
        <v>81164.36</v>
      </c>
      <c r="O2050">
        <v>81183.41</v>
      </c>
      <c r="P2050">
        <v>83378.7</v>
      </c>
      <c r="Q2050">
        <v>89966.88</v>
      </c>
      <c r="R2050">
        <v>99361.56</v>
      </c>
      <c r="S2050">
        <v>108292</v>
      </c>
      <c r="T2050">
        <v>117858.1</v>
      </c>
      <c r="U2050">
        <v>126453.2</v>
      </c>
      <c r="V2050">
        <v>133741.29999999999</v>
      </c>
      <c r="W2050">
        <v>138691</v>
      </c>
      <c r="X2050">
        <v>141071.9</v>
      </c>
      <c r="Y2050">
        <v>142511.5</v>
      </c>
      <c r="Z2050">
        <v>141818.5</v>
      </c>
      <c r="AA2050">
        <v>139036.20000000001</v>
      </c>
      <c r="AB2050">
        <v>134196.4</v>
      </c>
      <c r="AC2050">
        <v>126872</v>
      </c>
      <c r="AD2050">
        <v>117400.9</v>
      </c>
      <c r="AE2050">
        <v>112589</v>
      </c>
      <c r="AF2050">
        <v>107782</v>
      </c>
      <c r="AG2050">
        <v>100891.4</v>
      </c>
      <c r="AH2050">
        <v>93377.47</v>
      </c>
      <c r="AI2050">
        <v>87813.43</v>
      </c>
      <c r="AJ2050">
        <v>75.585210000000004</v>
      </c>
      <c r="AK2050">
        <v>74.35078</v>
      </c>
      <c r="AL2050">
        <v>73.293369999999996</v>
      </c>
      <c r="AM2050">
        <v>72.473939999999999</v>
      </c>
      <c r="AN2050">
        <v>71.762720000000002</v>
      </c>
      <c r="AO2050">
        <v>71.300839999999994</v>
      </c>
      <c r="AP2050">
        <v>71.002200000000002</v>
      </c>
      <c r="AQ2050">
        <v>72.528710000000004</v>
      </c>
      <c r="AR2050">
        <v>77.844920000000002</v>
      </c>
      <c r="AS2050">
        <v>82.855900000000005</v>
      </c>
      <c r="AT2050">
        <v>88.174859999999995</v>
      </c>
      <c r="AU2050">
        <v>91.254689999999997</v>
      </c>
      <c r="AV2050">
        <v>92.700410000000005</v>
      </c>
      <c r="AW2050">
        <v>91.812569999999994</v>
      </c>
      <c r="AX2050">
        <v>91.449749999999995</v>
      </c>
      <c r="AY2050">
        <v>90.899180000000001</v>
      </c>
      <c r="AZ2050">
        <v>90.761309999999995</v>
      </c>
      <c r="BA2050">
        <v>89.381140000000002</v>
      </c>
      <c r="BB2050">
        <v>87.026319999999998</v>
      </c>
      <c r="BC2050">
        <v>84.327590000000001</v>
      </c>
      <c r="BD2050">
        <v>80.350020000000001</v>
      </c>
      <c r="BE2050">
        <v>77.850350000000006</v>
      </c>
      <c r="BF2050">
        <v>76.285229999999999</v>
      </c>
      <c r="BG2050">
        <v>75.728700000000003</v>
      </c>
      <c r="BH2050">
        <v>-1427.1420000000001</v>
      </c>
      <c r="BI2050">
        <v>-1254.8589999999999</v>
      </c>
      <c r="BJ2050">
        <v>-1094.5229999999999</v>
      </c>
      <c r="BK2050">
        <v>-1066.5139999999999</v>
      </c>
      <c r="BL2050">
        <v>-840.20719999999994</v>
      </c>
      <c r="BM2050">
        <v>-347.33839999999998</v>
      </c>
      <c r="BN2050">
        <v>1006.404</v>
      </c>
      <c r="BO2050">
        <v>251.75120000000001</v>
      </c>
      <c r="BP2050">
        <v>-674.15809999999999</v>
      </c>
      <c r="BQ2050">
        <v>-613.05259999999998</v>
      </c>
      <c r="BR2050">
        <v>-182.63759999999999</v>
      </c>
      <c r="BS2050">
        <v>-0.42624050000000002</v>
      </c>
      <c r="BT2050">
        <v>373.89830000000001</v>
      </c>
      <c r="BU2050">
        <v>853.25279999999998</v>
      </c>
      <c r="BV2050">
        <v>1301.077</v>
      </c>
      <c r="BW2050">
        <v>500.14440000000002</v>
      </c>
      <c r="BX2050">
        <v>-497.06330000000003</v>
      </c>
      <c r="BY2050">
        <v>-1121.318</v>
      </c>
      <c r="BZ2050">
        <v>-2720.1840000000002</v>
      </c>
      <c r="CA2050">
        <v>-2827.0149999999999</v>
      </c>
      <c r="CB2050">
        <v>-3240.174</v>
      </c>
      <c r="CC2050">
        <v>-3141.634</v>
      </c>
      <c r="CD2050">
        <v>-2492.8339999999998</v>
      </c>
      <c r="CE2050">
        <v>-2266.373</v>
      </c>
      <c r="CF2050" s="20">
        <v>998.98320000000001</v>
      </c>
      <c r="CG2050" s="20">
        <v>896.98710000000005</v>
      </c>
      <c r="CH2050" s="20">
        <v>895.46510000000001</v>
      </c>
      <c r="CI2050" s="20">
        <v>960.78499999999997</v>
      </c>
      <c r="CJ2050" s="20">
        <v>1150.617</v>
      </c>
      <c r="CK2050" s="20">
        <v>1324.375</v>
      </c>
      <c r="CL2050" s="20">
        <v>1768.5070000000001</v>
      </c>
      <c r="CM2050" s="20">
        <v>1377.662</v>
      </c>
      <c r="CN2050" s="20">
        <v>791.51739999999995</v>
      </c>
      <c r="CO2050" s="20">
        <v>377.58449999999999</v>
      </c>
      <c r="CP2050" s="20">
        <v>124.60680000000001</v>
      </c>
      <c r="CQ2050" s="20">
        <v>50.74371</v>
      </c>
      <c r="CR2050" s="20">
        <v>148.33860000000001</v>
      </c>
      <c r="CS2050" s="20">
        <v>646.86800000000005</v>
      </c>
      <c r="CT2050" s="20">
        <v>1571.307</v>
      </c>
      <c r="CU2050" s="20">
        <v>2470.2759999999998</v>
      </c>
      <c r="CV2050" s="20">
        <v>3134.1329999999998</v>
      </c>
      <c r="CW2050" s="20">
        <v>3883.1869999999999</v>
      </c>
      <c r="CX2050" s="20">
        <v>4266.0330000000004</v>
      </c>
      <c r="CY2050" s="20">
        <v>4010.29</v>
      </c>
      <c r="CZ2050" s="20">
        <v>3465.0880000000002</v>
      </c>
      <c r="DA2050" s="20">
        <v>1031.338</v>
      </c>
      <c r="DB2050" s="20">
        <v>1370.635</v>
      </c>
      <c r="DC2050" s="20">
        <v>1706.7560000000001</v>
      </c>
      <c r="DD2050">
        <v>0</v>
      </c>
      <c r="DE2050">
        <v>0</v>
      </c>
      <c r="DF2050">
        <v>0</v>
      </c>
    </row>
    <row r="2051" spans="1:110" x14ac:dyDescent="0.25">
      <c r="A2051" s="16" t="str">
        <f t="shared" si="32"/>
        <v>Portfolio Adjusted_CPP_0 to 199.99 kW_All_SDGE_1-in-10_MONTHLY SYSTEM PEAK DAY_2027_6</v>
      </c>
      <c r="B2051" t="s">
        <v>195</v>
      </c>
      <c r="C2051" t="s">
        <v>121</v>
      </c>
      <c r="D2051" t="s">
        <v>124</v>
      </c>
      <c r="E2051" t="s">
        <v>7</v>
      </c>
      <c r="F2051" t="s">
        <v>125</v>
      </c>
      <c r="G2051" t="s">
        <v>85</v>
      </c>
      <c r="H2051" t="s">
        <v>20</v>
      </c>
      <c r="I2051">
        <v>2027</v>
      </c>
      <c r="J2051">
        <v>6</v>
      </c>
      <c r="K2051">
        <v>3461</v>
      </c>
      <c r="L2051">
        <v>59851.05</v>
      </c>
      <c r="M2051">
        <v>58635.06</v>
      </c>
      <c r="N2051">
        <v>57991.54</v>
      </c>
      <c r="O2051">
        <v>57993.82</v>
      </c>
      <c r="P2051">
        <v>59409.75</v>
      </c>
      <c r="Q2051">
        <v>63215.12</v>
      </c>
      <c r="R2051">
        <v>68255.05</v>
      </c>
      <c r="S2051">
        <v>74199.94</v>
      </c>
      <c r="T2051">
        <v>80012.78</v>
      </c>
      <c r="U2051">
        <v>84962.95</v>
      </c>
      <c r="V2051">
        <v>88995.27</v>
      </c>
      <c r="W2051">
        <v>91999.17</v>
      </c>
      <c r="X2051">
        <v>93707.16</v>
      </c>
      <c r="Y2051">
        <v>95056.05</v>
      </c>
      <c r="Z2051">
        <v>95110.65</v>
      </c>
      <c r="AA2051">
        <v>93598.86</v>
      </c>
      <c r="AB2051">
        <v>90832.19</v>
      </c>
      <c r="AC2051">
        <v>86520.74</v>
      </c>
      <c r="AD2051">
        <v>80762.740000000005</v>
      </c>
      <c r="AE2051">
        <v>77212.05</v>
      </c>
      <c r="AF2051">
        <v>75055.5</v>
      </c>
      <c r="AG2051">
        <v>70712.02</v>
      </c>
      <c r="AH2051">
        <v>65943.05</v>
      </c>
      <c r="AI2051">
        <v>62484.44</v>
      </c>
      <c r="AJ2051">
        <v>70.375960000000006</v>
      </c>
      <c r="AK2051">
        <v>70.07884</v>
      </c>
      <c r="AL2051">
        <v>69.088319999999996</v>
      </c>
      <c r="AM2051">
        <v>68.180329999999998</v>
      </c>
      <c r="AN2051">
        <v>67.514279999999999</v>
      </c>
      <c r="AO2051">
        <v>67.259159999999994</v>
      </c>
      <c r="AP2051">
        <v>67.098650000000006</v>
      </c>
      <c r="AQ2051">
        <v>71.093429999999998</v>
      </c>
      <c r="AR2051">
        <v>76.388639999999995</v>
      </c>
      <c r="AS2051">
        <v>81.445830000000001</v>
      </c>
      <c r="AT2051">
        <v>85.737110000000001</v>
      </c>
      <c r="AU2051">
        <v>88.080849999999998</v>
      </c>
      <c r="AV2051">
        <v>89.155339999999995</v>
      </c>
      <c r="AW2051">
        <v>87.112780000000001</v>
      </c>
      <c r="AX2051">
        <v>84.157809999999998</v>
      </c>
      <c r="AY2051">
        <v>84.385130000000004</v>
      </c>
      <c r="AZ2051">
        <v>85.836020000000005</v>
      </c>
      <c r="BA2051">
        <v>86.103980000000007</v>
      </c>
      <c r="BB2051">
        <v>85.040329999999997</v>
      </c>
      <c r="BC2051">
        <v>80.938360000000003</v>
      </c>
      <c r="BD2051">
        <v>76.317670000000007</v>
      </c>
      <c r="BE2051">
        <v>73.685239999999993</v>
      </c>
      <c r="BF2051">
        <v>72.272919999999999</v>
      </c>
      <c r="BG2051">
        <v>71.236090000000004</v>
      </c>
      <c r="BH2051">
        <v>-1017.323</v>
      </c>
      <c r="BI2051">
        <v>-896.25250000000005</v>
      </c>
      <c r="BJ2051">
        <v>-782.03110000000004</v>
      </c>
      <c r="BK2051">
        <v>-761.87040000000002</v>
      </c>
      <c r="BL2051">
        <v>-598.6721</v>
      </c>
      <c r="BM2051">
        <v>-244.05690000000001</v>
      </c>
      <c r="BN2051">
        <v>691.33519999999999</v>
      </c>
      <c r="BO2051">
        <v>172.49590000000001</v>
      </c>
      <c r="BP2051">
        <v>-457.6798</v>
      </c>
      <c r="BQ2051">
        <v>-411.90550000000002</v>
      </c>
      <c r="BR2051">
        <v>-121.53230000000001</v>
      </c>
      <c r="BS2051">
        <v>-0.28274189999999999</v>
      </c>
      <c r="BT2051">
        <v>248.36240000000001</v>
      </c>
      <c r="BU2051">
        <v>569.12469999999996</v>
      </c>
      <c r="BV2051">
        <v>872.56799999999998</v>
      </c>
      <c r="BW2051">
        <v>336.6961</v>
      </c>
      <c r="BX2051">
        <v>-336.44229999999999</v>
      </c>
      <c r="BY2051">
        <v>-764.6866</v>
      </c>
      <c r="BZ2051">
        <v>-1871.2760000000001</v>
      </c>
      <c r="CA2051">
        <v>-1938.729</v>
      </c>
      <c r="CB2051">
        <v>-2256.3409999999999</v>
      </c>
      <c r="CC2051">
        <v>-2201.8850000000002</v>
      </c>
      <c r="CD2051">
        <v>-1760.4359999999999</v>
      </c>
      <c r="CE2051">
        <v>-1612.6579999999999</v>
      </c>
      <c r="CF2051" s="20">
        <v>507.6225</v>
      </c>
      <c r="CG2051" s="20">
        <v>457.56920000000002</v>
      </c>
      <c r="CH2051" s="20">
        <v>457.1379</v>
      </c>
      <c r="CI2051" s="20">
        <v>490.29239999999999</v>
      </c>
      <c r="CJ2051" s="20">
        <v>584.16549999999995</v>
      </c>
      <c r="CK2051" s="20">
        <v>653.86400000000003</v>
      </c>
      <c r="CL2051" s="20">
        <v>834.52539999999999</v>
      </c>
      <c r="CM2051" s="20">
        <v>646.7808</v>
      </c>
      <c r="CN2051" s="20">
        <v>364.80470000000003</v>
      </c>
      <c r="CO2051" s="20">
        <v>170.45670000000001</v>
      </c>
      <c r="CP2051" s="20">
        <v>55.175269999999998</v>
      </c>
      <c r="CQ2051" s="20">
        <v>22.32817</v>
      </c>
      <c r="CR2051" s="20">
        <v>65.451390000000004</v>
      </c>
      <c r="CS2051" s="20">
        <v>287.78960000000001</v>
      </c>
      <c r="CT2051" s="20">
        <v>706.73019999999997</v>
      </c>
      <c r="CU2051" s="20">
        <v>1119.5170000000001</v>
      </c>
      <c r="CV2051" s="20">
        <v>1435.87</v>
      </c>
      <c r="CW2051" s="20">
        <v>1805.9159999999999</v>
      </c>
      <c r="CX2051" s="20">
        <v>2018.847</v>
      </c>
      <c r="CY2051" s="20">
        <v>1886.0530000000001</v>
      </c>
      <c r="CZ2051" s="20">
        <v>1680.3019999999999</v>
      </c>
      <c r="DA2051" s="20">
        <v>506.6164</v>
      </c>
      <c r="DB2051" s="20">
        <v>683.55870000000004</v>
      </c>
      <c r="DC2051" s="20">
        <v>864.15859999999998</v>
      </c>
      <c r="DD2051">
        <v>0</v>
      </c>
      <c r="DE2051">
        <v>0</v>
      </c>
      <c r="DF2051">
        <v>0</v>
      </c>
    </row>
    <row r="2052" spans="1:110" x14ac:dyDescent="0.25">
      <c r="A2052" s="16" t="str">
        <f t="shared" si="32"/>
        <v>Program Specific_CPP_0 to 199.99 kW_All_SDGE_1-in-10_MONTHLY SYSTEM PEAK DAY_2024_11</v>
      </c>
      <c r="B2052" t="s">
        <v>196</v>
      </c>
      <c r="C2052" t="s">
        <v>121</v>
      </c>
      <c r="D2052" t="s">
        <v>124</v>
      </c>
      <c r="E2052" t="s">
        <v>7</v>
      </c>
      <c r="F2052" t="s">
        <v>125</v>
      </c>
      <c r="G2052" t="s">
        <v>85</v>
      </c>
      <c r="H2052" t="s">
        <v>20</v>
      </c>
      <c r="I2052">
        <v>2024</v>
      </c>
      <c r="J2052">
        <v>11</v>
      </c>
      <c r="K2052">
        <v>4054</v>
      </c>
      <c r="L2052">
        <v>55325.66</v>
      </c>
      <c r="M2052">
        <v>53819.27</v>
      </c>
      <c r="N2052">
        <v>53153.61</v>
      </c>
      <c r="O2052">
        <v>53554.39</v>
      </c>
      <c r="P2052">
        <v>56278.71</v>
      </c>
      <c r="Q2052">
        <v>63135.31</v>
      </c>
      <c r="R2052">
        <v>71538.06</v>
      </c>
      <c r="S2052">
        <v>77924.31</v>
      </c>
      <c r="T2052">
        <v>84332.05</v>
      </c>
      <c r="U2052">
        <v>89639.52</v>
      </c>
      <c r="V2052">
        <v>94314.22</v>
      </c>
      <c r="W2052">
        <v>97511.53</v>
      </c>
      <c r="X2052">
        <v>99252.479999999996</v>
      </c>
      <c r="Y2052">
        <v>100911.1</v>
      </c>
      <c r="Z2052">
        <v>100520.6</v>
      </c>
      <c r="AA2052">
        <v>97919.79</v>
      </c>
      <c r="AB2052">
        <v>94600.55</v>
      </c>
      <c r="AC2052">
        <v>91749.83</v>
      </c>
      <c r="AD2052">
        <v>84995.33</v>
      </c>
      <c r="AE2052">
        <v>79943.149999999994</v>
      </c>
      <c r="AF2052">
        <v>75236.63</v>
      </c>
      <c r="AG2052">
        <v>69683.7</v>
      </c>
      <c r="AH2052">
        <v>63159.94</v>
      </c>
      <c r="AI2052">
        <v>58272.95</v>
      </c>
      <c r="AJ2052">
        <v>65.980810000000005</v>
      </c>
      <c r="AK2052">
        <v>65.073149999999998</v>
      </c>
      <c r="AL2052">
        <v>63.989069999999998</v>
      </c>
      <c r="AM2052">
        <v>63.572769999999998</v>
      </c>
      <c r="AN2052">
        <v>63.74718</v>
      </c>
      <c r="AO2052">
        <v>64.156850000000006</v>
      </c>
      <c r="AP2052">
        <v>64.412790000000001</v>
      </c>
      <c r="AQ2052">
        <v>66.491910000000004</v>
      </c>
      <c r="AR2052">
        <v>73.076660000000004</v>
      </c>
      <c r="AS2052">
        <v>80.718260000000001</v>
      </c>
      <c r="AT2052">
        <v>86.941680000000005</v>
      </c>
      <c r="AU2052">
        <v>90.682100000000005</v>
      </c>
      <c r="AV2052">
        <v>91.352919999999997</v>
      </c>
      <c r="AW2052">
        <v>91.306920000000005</v>
      </c>
      <c r="AX2052">
        <v>91.419210000000007</v>
      </c>
      <c r="AY2052">
        <v>89.662689999999998</v>
      </c>
      <c r="AZ2052">
        <v>88.249369999999999</v>
      </c>
      <c r="BA2052">
        <v>84.162899999999993</v>
      </c>
      <c r="BB2052">
        <v>79.592039999999997</v>
      </c>
      <c r="BC2052">
        <v>75.538039999999995</v>
      </c>
      <c r="BD2052">
        <v>72.712720000000004</v>
      </c>
      <c r="BE2052">
        <v>69.879369999999994</v>
      </c>
      <c r="BF2052">
        <v>67.739469999999997</v>
      </c>
      <c r="BG2052">
        <v>65.546629999999993</v>
      </c>
      <c r="BH2052">
        <v>-940.40200000000004</v>
      </c>
      <c r="BI2052">
        <v>-822.64179999999999</v>
      </c>
      <c r="BJ2052">
        <v>-716.7903</v>
      </c>
      <c r="BK2052">
        <v>-703.54920000000004</v>
      </c>
      <c r="BL2052">
        <v>-567.12070000000006</v>
      </c>
      <c r="BM2052">
        <v>-243.74879999999999</v>
      </c>
      <c r="BN2052">
        <v>724.58780000000002</v>
      </c>
      <c r="BO2052">
        <v>181.1541</v>
      </c>
      <c r="BP2052">
        <v>-482.38639999999998</v>
      </c>
      <c r="BQ2052">
        <v>-434.57780000000002</v>
      </c>
      <c r="BR2052">
        <v>-128.79589999999999</v>
      </c>
      <c r="BS2052">
        <v>-0.29968309999999998</v>
      </c>
      <c r="BT2052">
        <v>263.0598</v>
      </c>
      <c r="BU2052">
        <v>604.1807</v>
      </c>
      <c r="BV2052">
        <v>922.20029999999997</v>
      </c>
      <c r="BW2052">
        <v>352.23939999999999</v>
      </c>
      <c r="BX2052">
        <v>-350.40019999999998</v>
      </c>
      <c r="BY2052">
        <v>-810.90219999999999</v>
      </c>
      <c r="BZ2052">
        <v>-1969.346</v>
      </c>
      <c r="CA2052">
        <v>-2007.3050000000001</v>
      </c>
      <c r="CB2052">
        <v>-2261.7869999999998</v>
      </c>
      <c r="CC2052">
        <v>-2169.864</v>
      </c>
      <c r="CD2052">
        <v>-1686.1369999999999</v>
      </c>
      <c r="CE2052">
        <v>-1503.9639999999999</v>
      </c>
      <c r="CF2052" s="20">
        <v>433.7611</v>
      </c>
      <c r="CG2052" s="20">
        <v>385.49400000000003</v>
      </c>
      <c r="CH2052" s="20">
        <v>384.0462</v>
      </c>
      <c r="CI2052" s="20">
        <v>418.10169999999999</v>
      </c>
      <c r="CJ2052" s="20">
        <v>524.21439999999996</v>
      </c>
      <c r="CK2052" s="20">
        <v>652.21400000000006</v>
      </c>
      <c r="CL2052" s="20">
        <v>916.73590000000002</v>
      </c>
      <c r="CM2052" s="20">
        <v>713.33900000000006</v>
      </c>
      <c r="CN2052" s="20">
        <v>405.25380000000001</v>
      </c>
      <c r="CO2052" s="20">
        <v>189.73779999999999</v>
      </c>
      <c r="CP2052" s="20">
        <v>61.967649999999999</v>
      </c>
      <c r="CQ2052" s="20">
        <v>25.084029999999998</v>
      </c>
      <c r="CR2052" s="20">
        <v>73.427040000000005</v>
      </c>
      <c r="CS2052" s="20">
        <v>324.33510000000001</v>
      </c>
      <c r="CT2052" s="20">
        <v>789.41549999999995</v>
      </c>
      <c r="CU2052" s="20">
        <v>1225.2660000000001</v>
      </c>
      <c r="CV2052" s="20">
        <v>1557.481</v>
      </c>
      <c r="CW2052" s="20">
        <v>2030.8019999999999</v>
      </c>
      <c r="CX2052" s="20">
        <v>2235.998</v>
      </c>
      <c r="CY2052" s="20">
        <v>2021.837</v>
      </c>
      <c r="CZ2052" s="20">
        <v>1688.422</v>
      </c>
      <c r="DA2052" s="20">
        <v>491.98860000000002</v>
      </c>
      <c r="DB2052" s="20">
        <v>627.07740000000001</v>
      </c>
      <c r="DC2052" s="20">
        <v>751.59469999999999</v>
      </c>
      <c r="DD2052">
        <v>0</v>
      </c>
      <c r="DE2052">
        <v>0</v>
      </c>
      <c r="DF2052">
        <v>0</v>
      </c>
    </row>
    <row r="2053" spans="1:110" x14ac:dyDescent="0.25">
      <c r="A2053" s="16" t="str">
        <f t="shared" si="32"/>
        <v>Program Specific_CPP_0 to 199.99 kW_All_SDGE_1-in-10_MONTHLY SYSTEM PEAK DAY_2028_8</v>
      </c>
      <c r="B2053" t="s">
        <v>196</v>
      </c>
      <c r="C2053" t="s">
        <v>121</v>
      </c>
      <c r="D2053" t="s">
        <v>124</v>
      </c>
      <c r="E2053" t="s">
        <v>7</v>
      </c>
      <c r="F2053" t="s">
        <v>125</v>
      </c>
      <c r="G2053" t="s">
        <v>85</v>
      </c>
      <c r="H2053" t="s">
        <v>20</v>
      </c>
      <c r="I2053">
        <v>2028</v>
      </c>
      <c r="J2053">
        <v>8</v>
      </c>
      <c r="K2053">
        <v>3301</v>
      </c>
      <c r="L2053">
        <v>61453.89</v>
      </c>
      <c r="M2053">
        <v>60088.46</v>
      </c>
      <c r="N2053">
        <v>59406.55</v>
      </c>
      <c r="O2053">
        <v>59420.49</v>
      </c>
      <c r="P2053">
        <v>61027.29</v>
      </c>
      <c r="Q2053">
        <v>65849.38</v>
      </c>
      <c r="R2053">
        <v>72725.62</v>
      </c>
      <c r="S2053">
        <v>79262.05</v>
      </c>
      <c r="T2053">
        <v>86263.76</v>
      </c>
      <c r="U2053">
        <v>92554.74</v>
      </c>
      <c r="V2053">
        <v>97889.13</v>
      </c>
      <c r="W2053">
        <v>101512</v>
      </c>
      <c r="X2053">
        <v>103254.6</v>
      </c>
      <c r="Y2053">
        <v>104308.3</v>
      </c>
      <c r="Z2053">
        <v>103801.1</v>
      </c>
      <c r="AA2053">
        <v>101764.6</v>
      </c>
      <c r="AB2053">
        <v>98222.26</v>
      </c>
      <c r="AC2053">
        <v>92861.27</v>
      </c>
      <c r="AD2053">
        <v>85929.13</v>
      </c>
      <c r="AE2053">
        <v>82407.19</v>
      </c>
      <c r="AF2053">
        <v>78888.740000000005</v>
      </c>
      <c r="AG2053">
        <v>73845.34</v>
      </c>
      <c r="AH2053">
        <v>68345.679999999993</v>
      </c>
      <c r="AI2053">
        <v>64273.2</v>
      </c>
      <c r="AJ2053">
        <v>75.585210000000004</v>
      </c>
      <c r="AK2053">
        <v>74.35078</v>
      </c>
      <c r="AL2053">
        <v>73.293369999999996</v>
      </c>
      <c r="AM2053">
        <v>72.473939999999999</v>
      </c>
      <c r="AN2053">
        <v>71.762720000000002</v>
      </c>
      <c r="AO2053">
        <v>71.300839999999994</v>
      </c>
      <c r="AP2053">
        <v>71.002200000000002</v>
      </c>
      <c r="AQ2053">
        <v>72.528710000000004</v>
      </c>
      <c r="AR2053">
        <v>77.844920000000002</v>
      </c>
      <c r="AS2053">
        <v>82.855900000000005</v>
      </c>
      <c r="AT2053">
        <v>88.174859999999995</v>
      </c>
      <c r="AU2053">
        <v>91.254689999999997</v>
      </c>
      <c r="AV2053">
        <v>92.700410000000005</v>
      </c>
      <c r="AW2053">
        <v>91.812569999999994</v>
      </c>
      <c r="AX2053">
        <v>91.449749999999995</v>
      </c>
      <c r="AY2053">
        <v>90.899180000000001</v>
      </c>
      <c r="AZ2053">
        <v>90.761309999999995</v>
      </c>
      <c r="BA2053">
        <v>89.381140000000002</v>
      </c>
      <c r="BB2053">
        <v>87.026319999999998</v>
      </c>
      <c r="BC2053">
        <v>84.327590000000001</v>
      </c>
      <c r="BD2053">
        <v>80.350020000000001</v>
      </c>
      <c r="BE2053">
        <v>77.850350000000006</v>
      </c>
      <c r="BF2053">
        <v>76.285229999999999</v>
      </c>
      <c r="BG2053">
        <v>75.728700000000003</v>
      </c>
      <c r="BH2053">
        <v>-1044.567</v>
      </c>
      <c r="BI2053">
        <v>-918.46799999999996</v>
      </c>
      <c r="BJ2053">
        <v>-801.11289999999997</v>
      </c>
      <c r="BK2053">
        <v>-780.61270000000002</v>
      </c>
      <c r="BL2053">
        <v>-614.97199999999998</v>
      </c>
      <c r="BM2053">
        <v>-254.22710000000001</v>
      </c>
      <c r="BN2053">
        <v>736.61609999999996</v>
      </c>
      <c r="BO2053">
        <v>184.26400000000001</v>
      </c>
      <c r="BP2053">
        <v>-493.4359</v>
      </c>
      <c r="BQ2053">
        <v>-448.71100000000001</v>
      </c>
      <c r="BR2053">
        <v>-133.67779999999999</v>
      </c>
      <c r="BS2053">
        <v>-0.31197780000000003</v>
      </c>
      <c r="BT2053">
        <v>273.6671</v>
      </c>
      <c r="BU2053">
        <v>624.52059999999994</v>
      </c>
      <c r="BV2053">
        <v>952.29600000000005</v>
      </c>
      <c r="BW2053">
        <v>366.07029999999997</v>
      </c>
      <c r="BX2053">
        <v>-363.81509999999997</v>
      </c>
      <c r="BY2053">
        <v>-820.72540000000004</v>
      </c>
      <c r="BZ2053">
        <v>-1990.982</v>
      </c>
      <c r="CA2053">
        <v>-2069.1750000000002</v>
      </c>
      <c r="CB2053">
        <v>-2371.5770000000002</v>
      </c>
      <c r="CC2053">
        <v>-2299.453</v>
      </c>
      <c r="CD2053">
        <v>-1824.577</v>
      </c>
      <c r="CE2053">
        <v>-1658.8240000000001</v>
      </c>
      <c r="CF2053" s="20">
        <v>535.17539999999997</v>
      </c>
      <c r="CG2053" s="20">
        <v>480.53399999999999</v>
      </c>
      <c r="CH2053" s="20">
        <v>479.71870000000001</v>
      </c>
      <c r="CI2053" s="20">
        <v>514.71190000000001</v>
      </c>
      <c r="CJ2053" s="20">
        <v>616.40859999999998</v>
      </c>
      <c r="CK2053" s="20">
        <v>709.4941</v>
      </c>
      <c r="CL2053" s="20">
        <v>947.4248</v>
      </c>
      <c r="CM2053" s="20">
        <v>738.04110000000003</v>
      </c>
      <c r="CN2053" s="20">
        <v>424.03179999999998</v>
      </c>
      <c r="CO2053" s="20">
        <v>202.27959999999999</v>
      </c>
      <c r="CP2053" s="20">
        <v>66.754360000000005</v>
      </c>
      <c r="CQ2053" s="20">
        <v>27.184429999999999</v>
      </c>
      <c r="CR2053" s="20">
        <v>79.46799</v>
      </c>
      <c r="CS2053" s="20">
        <v>346.5403</v>
      </c>
      <c r="CT2053" s="20">
        <v>841.7808</v>
      </c>
      <c r="CU2053" s="20">
        <v>1323.377</v>
      </c>
      <c r="CV2053" s="20">
        <v>1679.018</v>
      </c>
      <c r="CW2053" s="20">
        <v>2080.3020000000001</v>
      </c>
      <c r="CX2053" s="20">
        <v>2285.4</v>
      </c>
      <c r="CY2053" s="20">
        <v>2148.393</v>
      </c>
      <c r="CZ2053" s="20">
        <v>1856.318</v>
      </c>
      <c r="DA2053" s="20">
        <v>552.50850000000003</v>
      </c>
      <c r="DB2053" s="20">
        <v>734.27689999999996</v>
      </c>
      <c r="DC2053" s="20">
        <v>914.34379999999999</v>
      </c>
      <c r="DD2053">
        <v>0</v>
      </c>
      <c r="DE2053">
        <v>0</v>
      </c>
      <c r="DF2053">
        <v>0</v>
      </c>
    </row>
    <row r="2054" spans="1:110" x14ac:dyDescent="0.25">
      <c r="A2054" s="16" t="str">
        <f t="shared" si="32"/>
        <v>Portfolio Adjusted_CPP_0 to 199.99 kW_All_SDGE_1-in-10_MONTHLY SYSTEM PEAK DAY_2020_9</v>
      </c>
      <c r="B2054" t="s">
        <v>195</v>
      </c>
      <c r="C2054" t="s">
        <v>121</v>
      </c>
      <c r="D2054" t="s">
        <v>124</v>
      </c>
      <c r="E2054" t="s">
        <v>7</v>
      </c>
      <c r="F2054" t="s">
        <v>125</v>
      </c>
      <c r="G2054" t="s">
        <v>85</v>
      </c>
      <c r="H2054" t="s">
        <v>20</v>
      </c>
      <c r="I2054">
        <v>2020</v>
      </c>
      <c r="J2054">
        <v>9</v>
      </c>
      <c r="K2054">
        <v>12269</v>
      </c>
      <c r="L2054">
        <v>176508.4</v>
      </c>
      <c r="M2054">
        <v>170580.6</v>
      </c>
      <c r="N2054">
        <v>167540.9</v>
      </c>
      <c r="O2054">
        <v>167438.5</v>
      </c>
      <c r="P2054">
        <v>173176.4</v>
      </c>
      <c r="Q2054">
        <v>189822.1</v>
      </c>
      <c r="R2054">
        <v>215537</v>
      </c>
      <c r="S2054">
        <v>235722.8</v>
      </c>
      <c r="T2054">
        <v>259406.5</v>
      </c>
      <c r="U2054">
        <v>284041.5</v>
      </c>
      <c r="V2054">
        <v>306213.09999999998</v>
      </c>
      <c r="W2054">
        <v>323283.5</v>
      </c>
      <c r="X2054">
        <v>332658.2</v>
      </c>
      <c r="Y2054">
        <v>339579</v>
      </c>
      <c r="Z2054">
        <v>338895.8</v>
      </c>
      <c r="AA2054">
        <v>331794.5</v>
      </c>
      <c r="AB2054">
        <v>317998.09999999998</v>
      </c>
      <c r="AC2054">
        <v>297512.3</v>
      </c>
      <c r="AD2054">
        <v>273689</v>
      </c>
      <c r="AE2054">
        <v>263213.09999999998</v>
      </c>
      <c r="AF2054">
        <v>244569.8</v>
      </c>
      <c r="AG2054">
        <v>224894.1</v>
      </c>
      <c r="AH2054">
        <v>203503.1</v>
      </c>
      <c r="AI2054">
        <v>188046.6</v>
      </c>
      <c r="AJ2054">
        <v>75.545199999999994</v>
      </c>
      <c r="AK2054">
        <v>74.700220000000002</v>
      </c>
      <c r="AL2054">
        <v>73.788759999999996</v>
      </c>
      <c r="AM2054">
        <v>74.116150000000005</v>
      </c>
      <c r="AN2054">
        <v>73.80059</v>
      </c>
      <c r="AO2054">
        <v>72.841329999999999</v>
      </c>
      <c r="AP2054">
        <v>73.696719999999999</v>
      </c>
      <c r="AQ2054">
        <v>75.061170000000004</v>
      </c>
      <c r="AR2054">
        <v>82.501850000000005</v>
      </c>
      <c r="AS2054">
        <v>88.553790000000006</v>
      </c>
      <c r="AT2054">
        <v>92.903919999999999</v>
      </c>
      <c r="AU2054">
        <v>96.231899999999996</v>
      </c>
      <c r="AV2054">
        <v>95.948059999999998</v>
      </c>
      <c r="AW2054">
        <v>96.186279999999996</v>
      </c>
      <c r="AX2054">
        <v>94.494540000000001</v>
      </c>
      <c r="AY2054">
        <v>94.504559999999998</v>
      </c>
      <c r="AZ2054">
        <v>93.552549999999997</v>
      </c>
      <c r="BA2054">
        <v>92.828680000000006</v>
      </c>
      <c r="BB2054">
        <v>90.205070000000006</v>
      </c>
      <c r="BC2054">
        <v>87.966070000000002</v>
      </c>
      <c r="BD2054">
        <v>86.335949999999997</v>
      </c>
      <c r="BE2054">
        <v>83.867519999999999</v>
      </c>
      <c r="BF2054">
        <v>80.36009</v>
      </c>
      <c r="BG2054">
        <v>78.253410000000002</v>
      </c>
      <c r="BH2054">
        <v>-3000.2139999999999</v>
      </c>
      <c r="BI2054">
        <v>-2607.3690000000001</v>
      </c>
      <c r="BJ2054">
        <v>-2259.3319999999999</v>
      </c>
      <c r="BK2054">
        <v>-2199.6550000000002</v>
      </c>
      <c r="BL2054">
        <v>-1745.0989999999999</v>
      </c>
      <c r="BM2054">
        <v>-732.85299999999995</v>
      </c>
      <c r="BN2054">
        <v>2183.11</v>
      </c>
      <c r="BO2054">
        <v>547.99519999999995</v>
      </c>
      <c r="BP2054">
        <v>-1483.827</v>
      </c>
      <c r="BQ2054">
        <v>-1377.05</v>
      </c>
      <c r="BR2054">
        <v>-418.16579999999999</v>
      </c>
      <c r="BS2054">
        <v>-0.99355039999999994</v>
      </c>
      <c r="BT2054">
        <v>881.68039999999996</v>
      </c>
      <c r="BU2054">
        <v>2033.146</v>
      </c>
      <c r="BV2054">
        <v>3109.1120000000001</v>
      </c>
      <c r="BW2054">
        <v>1193.539</v>
      </c>
      <c r="BX2054">
        <v>-1177.864</v>
      </c>
      <c r="BY2054">
        <v>-2629.47</v>
      </c>
      <c r="BZ2054">
        <v>-6341.3860000000004</v>
      </c>
      <c r="CA2054">
        <v>-6609.058</v>
      </c>
      <c r="CB2054">
        <v>-7352.3310000000001</v>
      </c>
      <c r="CC2054">
        <v>-7002.924</v>
      </c>
      <c r="CD2054">
        <v>-5432.7809999999999</v>
      </c>
      <c r="CE2054">
        <v>-4853.2879999999996</v>
      </c>
      <c r="CF2054" s="20">
        <v>4414.9719999999998</v>
      </c>
      <c r="CG2054" s="20">
        <v>3872.587</v>
      </c>
      <c r="CH2054" s="20">
        <v>3815.57</v>
      </c>
      <c r="CI2054" s="20">
        <v>4086.9760000000001</v>
      </c>
      <c r="CJ2054" s="20">
        <v>4963.616</v>
      </c>
      <c r="CK2054" s="20">
        <v>5895.7479999999996</v>
      </c>
      <c r="CL2054" s="20">
        <v>8321.7260000000006</v>
      </c>
      <c r="CM2054" s="20">
        <v>6527.5929999999998</v>
      </c>
      <c r="CN2054" s="20">
        <v>3834.4540000000002</v>
      </c>
      <c r="CO2054" s="20">
        <v>1905.1020000000001</v>
      </c>
      <c r="CP2054" s="20">
        <v>653.21810000000005</v>
      </c>
      <c r="CQ2054" s="20">
        <v>275.70999999999998</v>
      </c>
      <c r="CR2054" s="20">
        <v>824.83979999999997</v>
      </c>
      <c r="CS2054" s="20">
        <v>3672.799</v>
      </c>
      <c r="CT2054" s="20">
        <v>8972.7939999999999</v>
      </c>
      <c r="CU2054" s="20">
        <v>14067.86</v>
      </c>
      <c r="CV2054" s="20">
        <v>17598.86</v>
      </c>
      <c r="CW2054" s="20">
        <v>21353.4</v>
      </c>
      <c r="CX2054" s="20">
        <v>23184.41</v>
      </c>
      <c r="CY2054" s="20">
        <v>21917.88</v>
      </c>
      <c r="CZ2054" s="20">
        <v>17841.349999999999</v>
      </c>
      <c r="DA2054" s="20">
        <v>5124.4690000000001</v>
      </c>
      <c r="DB2054" s="20">
        <v>6509.982</v>
      </c>
      <c r="DC2054" s="20">
        <v>7826.7370000000001</v>
      </c>
      <c r="DD2054">
        <v>0</v>
      </c>
      <c r="DE2054">
        <v>0</v>
      </c>
      <c r="DF2054">
        <v>0</v>
      </c>
    </row>
    <row r="2055" spans="1:110" x14ac:dyDescent="0.25">
      <c r="A2055" s="16" t="str">
        <f t="shared" si="32"/>
        <v>Portfolio Adjusted_CPP_0 to 199.99 kW_All_SDGE_1-in-10_MONTHLY SYSTEM PEAK DAY_2031_10</v>
      </c>
      <c r="B2055" t="s">
        <v>195</v>
      </c>
      <c r="C2055" t="s">
        <v>121</v>
      </c>
      <c r="D2055" t="s">
        <v>124</v>
      </c>
      <c r="E2055" t="s">
        <v>7</v>
      </c>
      <c r="F2055" t="s">
        <v>125</v>
      </c>
      <c r="G2055" t="s">
        <v>85</v>
      </c>
      <c r="H2055" t="s">
        <v>20</v>
      </c>
      <c r="I2055">
        <v>2031</v>
      </c>
      <c r="J2055">
        <v>10</v>
      </c>
      <c r="K2055">
        <v>2781</v>
      </c>
      <c r="L2055">
        <v>49550.91</v>
      </c>
      <c r="M2055">
        <v>48266.84</v>
      </c>
      <c r="N2055">
        <v>47671.58</v>
      </c>
      <c r="O2055">
        <v>47665.8</v>
      </c>
      <c r="P2055">
        <v>48966.44</v>
      </c>
      <c r="Q2055">
        <v>52694.62</v>
      </c>
      <c r="R2055">
        <v>58785.22</v>
      </c>
      <c r="S2055">
        <v>62982.05</v>
      </c>
      <c r="T2055">
        <v>67788.38</v>
      </c>
      <c r="U2055">
        <v>72202.8</v>
      </c>
      <c r="V2055">
        <v>76205.320000000007</v>
      </c>
      <c r="W2055">
        <v>79691.11</v>
      </c>
      <c r="X2055">
        <v>81892.31</v>
      </c>
      <c r="Y2055">
        <v>83343.600000000006</v>
      </c>
      <c r="Z2055">
        <v>83386.149999999994</v>
      </c>
      <c r="AA2055">
        <v>81901.98</v>
      </c>
      <c r="AB2055">
        <v>78899.23</v>
      </c>
      <c r="AC2055">
        <v>74850.8</v>
      </c>
      <c r="AD2055">
        <v>71107.27</v>
      </c>
      <c r="AE2055">
        <v>67735.94</v>
      </c>
      <c r="AF2055">
        <v>63697.120000000003</v>
      </c>
      <c r="AG2055">
        <v>59529.7</v>
      </c>
      <c r="AH2055">
        <v>54957.31</v>
      </c>
      <c r="AI2055">
        <v>51689.47</v>
      </c>
      <c r="AJ2055">
        <v>71.364879999999999</v>
      </c>
      <c r="AK2055">
        <v>69.868300000000005</v>
      </c>
      <c r="AL2055">
        <v>69.083690000000004</v>
      </c>
      <c r="AM2055">
        <v>68.280510000000007</v>
      </c>
      <c r="AN2055">
        <v>67.59263</v>
      </c>
      <c r="AO2055">
        <v>66.788669999999996</v>
      </c>
      <c r="AP2055">
        <v>66.870829999999998</v>
      </c>
      <c r="AQ2055">
        <v>66.602090000000004</v>
      </c>
      <c r="AR2055">
        <v>72.363420000000005</v>
      </c>
      <c r="AS2055">
        <v>79.739419999999996</v>
      </c>
      <c r="AT2055">
        <v>85.512680000000003</v>
      </c>
      <c r="AU2055">
        <v>90.028689999999997</v>
      </c>
      <c r="AV2055">
        <v>92.853049999999996</v>
      </c>
      <c r="AW2055">
        <v>93.103560000000002</v>
      </c>
      <c r="AX2055">
        <v>93.496889999999993</v>
      </c>
      <c r="AY2055">
        <v>92.924469999999999</v>
      </c>
      <c r="AZ2055">
        <v>92.656639999999996</v>
      </c>
      <c r="BA2055">
        <v>90.55198</v>
      </c>
      <c r="BB2055">
        <v>87.835790000000003</v>
      </c>
      <c r="BC2055">
        <v>84.415149999999997</v>
      </c>
      <c r="BD2055">
        <v>81.693479999999994</v>
      </c>
      <c r="BE2055">
        <v>79.01258</v>
      </c>
      <c r="BF2055">
        <v>76.096959999999996</v>
      </c>
      <c r="BG2055">
        <v>74.402360000000002</v>
      </c>
      <c r="BH2055">
        <v>-842.24530000000004</v>
      </c>
      <c r="BI2055">
        <v>-737.77139999999997</v>
      </c>
      <c r="BJ2055">
        <v>-642.86369999999999</v>
      </c>
      <c r="BK2055">
        <v>-626.1902</v>
      </c>
      <c r="BL2055">
        <v>-493.4348</v>
      </c>
      <c r="BM2055">
        <v>-203.44</v>
      </c>
      <c r="BN2055">
        <v>595.41800000000001</v>
      </c>
      <c r="BO2055">
        <v>146.41720000000001</v>
      </c>
      <c r="BP2055">
        <v>-387.7552</v>
      </c>
      <c r="BQ2055">
        <v>-350.04360000000003</v>
      </c>
      <c r="BR2055">
        <v>-104.0663</v>
      </c>
      <c r="BS2055">
        <v>-0.24491540000000001</v>
      </c>
      <c r="BT2055">
        <v>217.04820000000001</v>
      </c>
      <c r="BU2055">
        <v>498.99930000000001</v>
      </c>
      <c r="BV2055">
        <v>765.00459999999998</v>
      </c>
      <c r="BW2055">
        <v>294.6198</v>
      </c>
      <c r="BX2055">
        <v>-292.24259999999998</v>
      </c>
      <c r="BY2055">
        <v>-661.54539999999997</v>
      </c>
      <c r="BZ2055">
        <v>-1647.559</v>
      </c>
      <c r="CA2055">
        <v>-1700.7919999999999</v>
      </c>
      <c r="CB2055">
        <v>-1914.8820000000001</v>
      </c>
      <c r="CC2055">
        <v>-1853.681</v>
      </c>
      <c r="CD2055">
        <v>-1467.1569999999999</v>
      </c>
      <c r="CE2055">
        <v>-1334.0509999999999</v>
      </c>
      <c r="CF2055" s="20">
        <v>347.93709999999999</v>
      </c>
      <c r="CG2055" s="20">
        <v>310.0557</v>
      </c>
      <c r="CH2055" s="20">
        <v>308.91359999999997</v>
      </c>
      <c r="CI2055" s="20">
        <v>331.21159999999998</v>
      </c>
      <c r="CJ2055" s="20">
        <v>396.84190000000001</v>
      </c>
      <c r="CK2055" s="20">
        <v>454.33690000000001</v>
      </c>
      <c r="CL2055" s="20">
        <v>619.0222</v>
      </c>
      <c r="CM2055" s="20">
        <v>465.9975</v>
      </c>
      <c r="CN2055" s="20">
        <v>261.84969999999998</v>
      </c>
      <c r="CO2055" s="20">
        <v>123.1014</v>
      </c>
      <c r="CP2055" s="20">
        <v>40.455840000000002</v>
      </c>
      <c r="CQ2055" s="20">
        <v>16.75348</v>
      </c>
      <c r="CR2055" s="20">
        <v>49.987279999999998</v>
      </c>
      <c r="CS2055" s="20">
        <v>221.23820000000001</v>
      </c>
      <c r="CT2055" s="20">
        <v>543.22929999999997</v>
      </c>
      <c r="CU2055" s="20">
        <v>857.19269999999995</v>
      </c>
      <c r="CV2055" s="20">
        <v>1083.3810000000001</v>
      </c>
      <c r="CW2055" s="20">
        <v>1351.605</v>
      </c>
      <c r="CX2055" s="20">
        <v>1564.982</v>
      </c>
      <c r="CY2055" s="20">
        <v>1451.5160000000001</v>
      </c>
      <c r="CZ2055" s="20">
        <v>1210.213</v>
      </c>
      <c r="DA2055" s="20">
        <v>359.05419999999998</v>
      </c>
      <c r="DB2055" s="20">
        <v>474.77589999999998</v>
      </c>
      <c r="DC2055" s="20">
        <v>591.36249999999995</v>
      </c>
      <c r="DD2055">
        <v>0</v>
      </c>
      <c r="DE2055">
        <v>0</v>
      </c>
      <c r="DF2055">
        <v>0</v>
      </c>
    </row>
    <row r="2056" spans="1:110" x14ac:dyDescent="0.25">
      <c r="A2056" s="16" t="str">
        <f t="shared" si="32"/>
        <v>Portfolio Adjusted_CPP_0 to 199.99 kW_All_SDGE_1-in-10_MONTHLY SYSTEM PEAK DAY_2023_2</v>
      </c>
      <c r="B2056" t="s">
        <v>195</v>
      </c>
      <c r="C2056" t="s">
        <v>121</v>
      </c>
      <c r="D2056" t="s">
        <v>124</v>
      </c>
      <c r="E2056" t="s">
        <v>7</v>
      </c>
      <c r="F2056" t="s">
        <v>125</v>
      </c>
      <c r="G2056" t="s">
        <v>85</v>
      </c>
      <c r="H2056" t="s">
        <v>20</v>
      </c>
      <c r="I2056">
        <v>2023</v>
      </c>
      <c r="J2056">
        <v>2</v>
      </c>
      <c r="K2056">
        <v>4347</v>
      </c>
      <c r="L2056">
        <v>57904.75</v>
      </c>
      <c r="M2056">
        <v>56697.08</v>
      </c>
      <c r="N2056">
        <v>56198.400000000001</v>
      </c>
      <c r="O2056">
        <v>56861.120000000003</v>
      </c>
      <c r="P2056">
        <v>60251.06</v>
      </c>
      <c r="Q2056">
        <v>68197.789999999994</v>
      </c>
      <c r="R2056">
        <v>79823.72</v>
      </c>
      <c r="S2056">
        <v>87275.78</v>
      </c>
      <c r="T2056">
        <v>93352.75</v>
      </c>
      <c r="U2056">
        <v>96371.4</v>
      </c>
      <c r="V2056">
        <v>98065.88</v>
      </c>
      <c r="W2056">
        <v>99056.639999999999</v>
      </c>
      <c r="X2056">
        <v>99024.93</v>
      </c>
      <c r="Y2056">
        <v>99332.53</v>
      </c>
      <c r="Z2056">
        <v>97958.55</v>
      </c>
      <c r="AA2056">
        <v>95185.919999999998</v>
      </c>
      <c r="AB2056">
        <v>92495.58</v>
      </c>
      <c r="AC2056">
        <v>91938.33</v>
      </c>
      <c r="AD2056">
        <v>88485.56</v>
      </c>
      <c r="AE2056">
        <v>84030.91</v>
      </c>
      <c r="AF2056">
        <v>79531.77</v>
      </c>
      <c r="AG2056">
        <v>73694.48</v>
      </c>
      <c r="AH2056">
        <v>66700.2</v>
      </c>
      <c r="AI2056">
        <v>61598.080000000002</v>
      </c>
      <c r="AJ2056">
        <v>50.254559999999998</v>
      </c>
      <c r="AK2056">
        <v>49.345669999999998</v>
      </c>
      <c r="AL2056">
        <v>48.724429999999998</v>
      </c>
      <c r="AM2056">
        <v>48.033479999999997</v>
      </c>
      <c r="AN2056">
        <v>46.914409999999997</v>
      </c>
      <c r="AO2056">
        <v>46.462009999999999</v>
      </c>
      <c r="AP2056">
        <v>46.580120000000001</v>
      </c>
      <c r="AQ2056">
        <v>46.385240000000003</v>
      </c>
      <c r="AR2056">
        <v>51.987609999999997</v>
      </c>
      <c r="AS2056">
        <v>57.590299999999999</v>
      </c>
      <c r="AT2056">
        <v>62.127040000000001</v>
      </c>
      <c r="AU2056">
        <v>65.711160000000007</v>
      </c>
      <c r="AV2056">
        <v>67.323279999999997</v>
      </c>
      <c r="AW2056">
        <v>67.306880000000007</v>
      </c>
      <c r="AX2056">
        <v>67.769490000000005</v>
      </c>
      <c r="AY2056">
        <v>66.967569999999995</v>
      </c>
      <c r="AZ2056">
        <v>64.087599999999995</v>
      </c>
      <c r="BA2056">
        <v>61.816719999999997</v>
      </c>
      <c r="BB2056">
        <v>58.706940000000003</v>
      </c>
      <c r="BC2056">
        <v>56.674469999999999</v>
      </c>
      <c r="BD2056">
        <v>54.550269999999998</v>
      </c>
      <c r="BE2056">
        <v>52.659399999999998</v>
      </c>
      <c r="BF2056">
        <v>52.32217</v>
      </c>
      <c r="BG2056">
        <v>51.672510000000003</v>
      </c>
      <c r="BH2056">
        <v>-984.24019999999996</v>
      </c>
      <c r="BI2056">
        <v>-866.62990000000002</v>
      </c>
      <c r="BJ2056">
        <v>-757.85019999999997</v>
      </c>
      <c r="BK2056">
        <v>-746.98990000000003</v>
      </c>
      <c r="BL2056">
        <v>-607.15</v>
      </c>
      <c r="BM2056">
        <v>-263.2937</v>
      </c>
      <c r="BN2056">
        <v>808.51070000000004</v>
      </c>
      <c r="BO2056">
        <v>202.8939</v>
      </c>
      <c r="BP2056">
        <v>-533.98559999999998</v>
      </c>
      <c r="BQ2056">
        <v>-467.21440000000001</v>
      </c>
      <c r="BR2056">
        <v>-133.91909999999999</v>
      </c>
      <c r="BS2056">
        <v>-0.30443170000000003</v>
      </c>
      <c r="BT2056">
        <v>262.45659999999998</v>
      </c>
      <c r="BU2056">
        <v>594.72910000000002</v>
      </c>
      <c r="BV2056">
        <v>898.69539999999995</v>
      </c>
      <c r="BW2056">
        <v>342.4051</v>
      </c>
      <c r="BX2056">
        <v>-342.6035</v>
      </c>
      <c r="BY2056">
        <v>-812.56820000000005</v>
      </c>
      <c r="BZ2056">
        <v>-2050.2139999999999</v>
      </c>
      <c r="CA2056">
        <v>-2109.9450000000002</v>
      </c>
      <c r="CB2056">
        <v>-2390.9079999999999</v>
      </c>
      <c r="CC2056">
        <v>-2294.7550000000001</v>
      </c>
      <c r="CD2056">
        <v>-1780.6489999999999</v>
      </c>
      <c r="CE2056">
        <v>-1589.7819999999999</v>
      </c>
      <c r="CF2056" s="20">
        <v>475.14449999999999</v>
      </c>
      <c r="CG2056" s="20">
        <v>427.82229999999998</v>
      </c>
      <c r="CH2056" s="20">
        <v>429.30489999999998</v>
      </c>
      <c r="CI2056" s="20">
        <v>471.3272</v>
      </c>
      <c r="CJ2056" s="20">
        <v>600.82759999999996</v>
      </c>
      <c r="CK2056" s="20">
        <v>761.00250000000005</v>
      </c>
      <c r="CL2056" s="20">
        <v>1141.3889999999999</v>
      </c>
      <c r="CM2056" s="20">
        <v>894.82370000000003</v>
      </c>
      <c r="CN2056" s="20">
        <v>496.58760000000001</v>
      </c>
      <c r="CO2056" s="20">
        <v>219.30629999999999</v>
      </c>
      <c r="CP2056" s="20">
        <v>66.995639999999995</v>
      </c>
      <c r="CQ2056" s="20">
        <v>25.885259999999999</v>
      </c>
      <c r="CR2056" s="20">
        <v>73.090739999999997</v>
      </c>
      <c r="CS2056" s="20">
        <v>314.26690000000002</v>
      </c>
      <c r="CT2056" s="20">
        <v>749.68719999999996</v>
      </c>
      <c r="CU2056" s="20">
        <v>1157.8040000000001</v>
      </c>
      <c r="CV2056" s="20">
        <v>1488.941</v>
      </c>
      <c r="CW2056" s="20">
        <v>2039.155</v>
      </c>
      <c r="CX2056" s="20">
        <v>2423.4059999999999</v>
      </c>
      <c r="CY2056" s="20">
        <v>2233.89</v>
      </c>
      <c r="CZ2056" s="20">
        <v>1886.703</v>
      </c>
      <c r="DA2056" s="20">
        <v>550.25319999999999</v>
      </c>
      <c r="DB2056" s="20">
        <v>699.34590000000003</v>
      </c>
      <c r="DC2056" s="20">
        <v>839.81569999999999</v>
      </c>
      <c r="DD2056">
        <v>0</v>
      </c>
      <c r="DE2056">
        <v>0</v>
      </c>
      <c r="DF2056">
        <v>0</v>
      </c>
    </row>
    <row r="2057" spans="1:110" x14ac:dyDescent="0.25">
      <c r="A2057" s="16" t="str">
        <f t="shared" si="32"/>
        <v>Portfolio Adjusted_CPP_0 to 199.99 kW_All_SDGE_1-in-10_MONTHLY SYSTEM PEAK DAY_2025_4</v>
      </c>
      <c r="B2057" t="s">
        <v>195</v>
      </c>
      <c r="C2057" t="s">
        <v>121</v>
      </c>
      <c r="D2057" t="s">
        <v>124</v>
      </c>
      <c r="E2057" t="s">
        <v>7</v>
      </c>
      <c r="F2057" t="s">
        <v>125</v>
      </c>
      <c r="G2057" t="s">
        <v>85</v>
      </c>
      <c r="H2057" t="s">
        <v>20</v>
      </c>
      <c r="I2057">
        <v>2025</v>
      </c>
      <c r="J2057">
        <v>4</v>
      </c>
      <c r="K2057">
        <v>3834</v>
      </c>
      <c r="L2057">
        <v>62807.61</v>
      </c>
      <c r="M2057">
        <v>61944.2</v>
      </c>
      <c r="N2057">
        <v>61520</v>
      </c>
      <c r="O2057">
        <v>61796.34</v>
      </c>
      <c r="P2057">
        <v>63535.06</v>
      </c>
      <c r="Q2057">
        <v>68395.45</v>
      </c>
      <c r="R2057">
        <v>72771.13</v>
      </c>
      <c r="S2057">
        <v>74576.73</v>
      </c>
      <c r="T2057">
        <v>76612.13</v>
      </c>
      <c r="U2057">
        <v>79081.61</v>
      </c>
      <c r="V2057">
        <v>81857.34</v>
      </c>
      <c r="W2057">
        <v>83948.27</v>
      </c>
      <c r="X2057">
        <v>85344.05</v>
      </c>
      <c r="Y2057">
        <v>86788.53</v>
      </c>
      <c r="Z2057">
        <v>87238.03</v>
      </c>
      <c r="AA2057">
        <v>86490.57</v>
      </c>
      <c r="AB2057">
        <v>83411.350000000006</v>
      </c>
      <c r="AC2057">
        <v>78877.38</v>
      </c>
      <c r="AD2057">
        <v>74663.98</v>
      </c>
      <c r="AE2057">
        <v>73892.94</v>
      </c>
      <c r="AF2057">
        <v>71709.350000000006</v>
      </c>
      <c r="AG2057">
        <v>68924.240000000005</v>
      </c>
      <c r="AH2057">
        <v>66190.03</v>
      </c>
      <c r="AI2057">
        <v>63988.88</v>
      </c>
      <c r="AJ2057">
        <v>66.819890000000001</v>
      </c>
      <c r="AK2057">
        <v>65.208029999999994</v>
      </c>
      <c r="AL2057">
        <v>64.275329999999997</v>
      </c>
      <c r="AM2057">
        <v>64.82499</v>
      </c>
      <c r="AN2057">
        <v>64.797340000000005</v>
      </c>
      <c r="AO2057">
        <v>65.037319999999994</v>
      </c>
      <c r="AP2057">
        <v>64.426580000000001</v>
      </c>
      <c r="AQ2057">
        <v>67.30274</v>
      </c>
      <c r="AR2057">
        <v>74.118200000000002</v>
      </c>
      <c r="AS2057">
        <v>80.859970000000004</v>
      </c>
      <c r="AT2057">
        <v>85.628309999999999</v>
      </c>
      <c r="AU2057">
        <v>89.138710000000003</v>
      </c>
      <c r="AV2057">
        <v>90.074529999999996</v>
      </c>
      <c r="AW2057">
        <v>90.695030000000003</v>
      </c>
      <c r="AX2057">
        <v>90.653379999999999</v>
      </c>
      <c r="AY2057">
        <v>91.087000000000003</v>
      </c>
      <c r="AZ2057">
        <v>90.886650000000003</v>
      </c>
      <c r="BA2057">
        <v>89.233329999999995</v>
      </c>
      <c r="BB2057">
        <v>85.590260000000001</v>
      </c>
      <c r="BC2057">
        <v>80.446860000000001</v>
      </c>
      <c r="BD2057">
        <v>76.081959999999995</v>
      </c>
      <c r="BE2057">
        <v>72.564750000000004</v>
      </c>
      <c r="BF2057">
        <v>70.529290000000003</v>
      </c>
      <c r="BG2057">
        <v>68.038200000000003</v>
      </c>
      <c r="BH2057">
        <v>-1067.577</v>
      </c>
      <c r="BI2057">
        <v>-946.83349999999996</v>
      </c>
      <c r="BJ2057">
        <v>-829.61329999999998</v>
      </c>
      <c r="BK2057">
        <v>-811.82439999999997</v>
      </c>
      <c r="BL2057">
        <v>-640.24279999999999</v>
      </c>
      <c r="BM2057">
        <v>-264.05680000000001</v>
      </c>
      <c r="BN2057">
        <v>737.07719999999995</v>
      </c>
      <c r="BO2057">
        <v>173.37180000000001</v>
      </c>
      <c r="BP2057">
        <v>-438.2278</v>
      </c>
      <c r="BQ2057">
        <v>-383.39240000000001</v>
      </c>
      <c r="BR2057">
        <v>-111.7847</v>
      </c>
      <c r="BS2057">
        <v>-0.25799899999999998</v>
      </c>
      <c r="BT2057">
        <v>226.19669999999999</v>
      </c>
      <c r="BU2057">
        <v>519.625</v>
      </c>
      <c r="BV2057">
        <v>800.34270000000004</v>
      </c>
      <c r="BW2057">
        <v>311.12599999999998</v>
      </c>
      <c r="BX2057">
        <v>-308.95549999999997</v>
      </c>
      <c r="BY2057">
        <v>-697.13310000000001</v>
      </c>
      <c r="BZ2057">
        <v>-1729.9680000000001</v>
      </c>
      <c r="CA2057">
        <v>-1855.3889999999999</v>
      </c>
      <c r="CB2057">
        <v>-2155.748</v>
      </c>
      <c r="CC2057">
        <v>-2146.2159999999999</v>
      </c>
      <c r="CD2057">
        <v>-1767.029</v>
      </c>
      <c r="CE2057">
        <v>-1651.4860000000001</v>
      </c>
      <c r="CF2057" s="20">
        <v>559.01310000000001</v>
      </c>
      <c r="CG2057" s="20">
        <v>510.67340000000002</v>
      </c>
      <c r="CH2057" s="20">
        <v>514.45889999999997</v>
      </c>
      <c r="CI2057" s="20">
        <v>556.69479999999999</v>
      </c>
      <c r="CJ2057" s="20">
        <v>668.10910000000001</v>
      </c>
      <c r="CK2057" s="20">
        <v>765.42</v>
      </c>
      <c r="CL2057" s="20">
        <v>948.61099999999999</v>
      </c>
      <c r="CM2057" s="20">
        <v>653.36609999999996</v>
      </c>
      <c r="CN2057" s="20">
        <v>334.45429999999999</v>
      </c>
      <c r="CO2057" s="20">
        <v>147.6746</v>
      </c>
      <c r="CP2057" s="20">
        <v>46.679470000000002</v>
      </c>
      <c r="CQ2057" s="20">
        <v>18.591259999999998</v>
      </c>
      <c r="CR2057" s="20">
        <v>54.289990000000003</v>
      </c>
      <c r="CS2057" s="20">
        <v>239.90549999999999</v>
      </c>
      <c r="CT2057" s="20">
        <v>594.57560000000001</v>
      </c>
      <c r="CU2057" s="20">
        <v>955.93240000000003</v>
      </c>
      <c r="CV2057" s="20">
        <v>1210.838</v>
      </c>
      <c r="CW2057" s="20">
        <v>1500.9349999999999</v>
      </c>
      <c r="CX2057" s="20">
        <v>1725.4549999999999</v>
      </c>
      <c r="CY2057" s="20">
        <v>1727.386</v>
      </c>
      <c r="CZ2057" s="20">
        <v>1533.818</v>
      </c>
      <c r="DA2057" s="20">
        <v>481.32310000000001</v>
      </c>
      <c r="DB2057" s="20">
        <v>688.68870000000004</v>
      </c>
      <c r="DC2057" s="20">
        <v>906.2722</v>
      </c>
      <c r="DD2057">
        <v>0</v>
      </c>
      <c r="DE2057">
        <v>0</v>
      </c>
      <c r="DF2057">
        <v>0</v>
      </c>
    </row>
    <row r="2058" spans="1:110" x14ac:dyDescent="0.25">
      <c r="A2058" s="16" t="str">
        <f t="shared" si="32"/>
        <v>Program Specific_CPP_0 to 199.99 kW_All_SDGE_1-in-10_MONTHLY SYSTEM PEAK DAY_2023_11</v>
      </c>
      <c r="B2058" t="s">
        <v>196</v>
      </c>
      <c r="C2058" t="s">
        <v>121</v>
      </c>
      <c r="D2058" t="s">
        <v>124</v>
      </c>
      <c r="E2058" t="s">
        <v>7</v>
      </c>
      <c r="F2058" t="s">
        <v>125</v>
      </c>
      <c r="G2058" t="s">
        <v>85</v>
      </c>
      <c r="H2058" t="s">
        <v>20</v>
      </c>
      <c r="I2058">
        <v>2023</v>
      </c>
      <c r="J2058">
        <v>11</v>
      </c>
      <c r="K2058">
        <v>4359</v>
      </c>
      <c r="L2058">
        <v>59488.05</v>
      </c>
      <c r="M2058">
        <v>57868.33</v>
      </c>
      <c r="N2058">
        <v>57152.59</v>
      </c>
      <c r="O2058">
        <v>57583.519999999997</v>
      </c>
      <c r="P2058">
        <v>60512.81</v>
      </c>
      <c r="Q2058">
        <v>67885.25</v>
      </c>
      <c r="R2058">
        <v>76920.179999999993</v>
      </c>
      <c r="S2058">
        <v>83786.899999999994</v>
      </c>
      <c r="T2058">
        <v>90676.73</v>
      </c>
      <c r="U2058">
        <v>96383.48</v>
      </c>
      <c r="V2058">
        <v>101409.9</v>
      </c>
      <c r="W2058">
        <v>104847.8</v>
      </c>
      <c r="X2058">
        <v>106719.7</v>
      </c>
      <c r="Y2058">
        <v>108503.1</v>
      </c>
      <c r="Z2058">
        <v>108083.2</v>
      </c>
      <c r="AA2058">
        <v>105286.7</v>
      </c>
      <c r="AB2058">
        <v>101717.8</v>
      </c>
      <c r="AC2058">
        <v>98652.56</v>
      </c>
      <c r="AD2058">
        <v>91389.89</v>
      </c>
      <c r="AE2058">
        <v>85957.62</v>
      </c>
      <c r="AF2058">
        <v>80897.009999999995</v>
      </c>
      <c r="AG2058">
        <v>74926.3</v>
      </c>
      <c r="AH2058">
        <v>67911.73</v>
      </c>
      <c r="AI2058">
        <v>62657.08</v>
      </c>
      <c r="AJ2058">
        <v>65.980810000000005</v>
      </c>
      <c r="AK2058">
        <v>65.073149999999998</v>
      </c>
      <c r="AL2058">
        <v>63.989069999999998</v>
      </c>
      <c r="AM2058">
        <v>63.572769999999998</v>
      </c>
      <c r="AN2058">
        <v>63.74718</v>
      </c>
      <c r="AO2058">
        <v>64.156850000000006</v>
      </c>
      <c r="AP2058">
        <v>64.412790000000001</v>
      </c>
      <c r="AQ2058">
        <v>66.491910000000004</v>
      </c>
      <c r="AR2058">
        <v>73.076660000000004</v>
      </c>
      <c r="AS2058">
        <v>80.718260000000001</v>
      </c>
      <c r="AT2058">
        <v>86.941680000000005</v>
      </c>
      <c r="AU2058">
        <v>90.682100000000005</v>
      </c>
      <c r="AV2058">
        <v>91.352919999999997</v>
      </c>
      <c r="AW2058">
        <v>91.306920000000005</v>
      </c>
      <c r="AX2058">
        <v>91.419210000000007</v>
      </c>
      <c r="AY2058">
        <v>89.662689999999998</v>
      </c>
      <c r="AZ2058">
        <v>88.249369999999999</v>
      </c>
      <c r="BA2058">
        <v>84.162899999999993</v>
      </c>
      <c r="BB2058">
        <v>79.592039999999997</v>
      </c>
      <c r="BC2058">
        <v>75.538039999999995</v>
      </c>
      <c r="BD2058">
        <v>72.712720000000004</v>
      </c>
      <c r="BE2058">
        <v>69.879369999999994</v>
      </c>
      <c r="BF2058">
        <v>67.739469999999997</v>
      </c>
      <c r="BG2058">
        <v>65.546629999999993</v>
      </c>
      <c r="BH2058">
        <v>-1011.153</v>
      </c>
      <c r="BI2058">
        <v>-884.53279999999995</v>
      </c>
      <c r="BJ2058">
        <v>-770.71759999999995</v>
      </c>
      <c r="BK2058">
        <v>-756.48019999999997</v>
      </c>
      <c r="BL2058">
        <v>-609.7876</v>
      </c>
      <c r="BM2058">
        <v>-262.08699999999999</v>
      </c>
      <c r="BN2058">
        <v>779.10159999999996</v>
      </c>
      <c r="BO2058">
        <v>194.78309999999999</v>
      </c>
      <c r="BP2058">
        <v>-518.67849999999999</v>
      </c>
      <c r="BQ2058">
        <v>-467.27300000000002</v>
      </c>
      <c r="BR2058">
        <v>-138.48570000000001</v>
      </c>
      <c r="BS2058">
        <v>-0.3222296</v>
      </c>
      <c r="BT2058">
        <v>282.85090000000002</v>
      </c>
      <c r="BU2058">
        <v>649.63580000000002</v>
      </c>
      <c r="BV2058">
        <v>991.58150000000001</v>
      </c>
      <c r="BW2058">
        <v>378.74</v>
      </c>
      <c r="BX2058">
        <v>-376.76240000000001</v>
      </c>
      <c r="BY2058">
        <v>-871.90989999999999</v>
      </c>
      <c r="BZ2058">
        <v>-2117.5079999999998</v>
      </c>
      <c r="CA2058">
        <v>-2158.3229999999999</v>
      </c>
      <c r="CB2058">
        <v>-2431.9499999999998</v>
      </c>
      <c r="CC2058">
        <v>-2333.1129999999998</v>
      </c>
      <c r="CD2058">
        <v>-1812.9929999999999</v>
      </c>
      <c r="CE2058">
        <v>-1617.114</v>
      </c>
      <c r="CF2058" s="20">
        <v>501.48379999999997</v>
      </c>
      <c r="CG2058" s="20">
        <v>445.68079999999998</v>
      </c>
      <c r="CH2058" s="20">
        <v>444.00700000000001</v>
      </c>
      <c r="CI2058" s="20">
        <v>483.37939999999998</v>
      </c>
      <c r="CJ2058" s="20">
        <v>606.05939999999998</v>
      </c>
      <c r="CK2058" s="20">
        <v>754.04340000000002</v>
      </c>
      <c r="CL2058" s="20">
        <v>1059.865</v>
      </c>
      <c r="CM2058" s="20">
        <v>824.71190000000001</v>
      </c>
      <c r="CN2058" s="20">
        <v>468.5256</v>
      </c>
      <c r="CO2058" s="20">
        <v>219.3613</v>
      </c>
      <c r="CP2058" s="20">
        <v>71.642589999999998</v>
      </c>
      <c r="CQ2058" s="20">
        <v>29.00037</v>
      </c>
      <c r="CR2058" s="20">
        <v>84.891120000000001</v>
      </c>
      <c r="CS2058" s="20">
        <v>374.97309999999999</v>
      </c>
      <c r="CT2058" s="20">
        <v>912.66600000000005</v>
      </c>
      <c r="CU2058" s="20">
        <v>1416.566</v>
      </c>
      <c r="CV2058" s="20">
        <v>1800.6489999999999</v>
      </c>
      <c r="CW2058" s="20">
        <v>2347.8679999999999</v>
      </c>
      <c r="CX2058" s="20">
        <v>2585.1019999999999</v>
      </c>
      <c r="CY2058" s="20">
        <v>2337.5039999999999</v>
      </c>
      <c r="CZ2058" s="20">
        <v>1952.0329999999999</v>
      </c>
      <c r="DA2058" s="20">
        <v>568.80229999999995</v>
      </c>
      <c r="DB2058" s="20">
        <v>724.98230000000001</v>
      </c>
      <c r="DC2058" s="20">
        <v>868.94029999999998</v>
      </c>
      <c r="DD2058">
        <v>0</v>
      </c>
      <c r="DE2058">
        <v>0</v>
      </c>
      <c r="DF2058">
        <v>0</v>
      </c>
    </row>
    <row r="2059" spans="1:110" x14ac:dyDescent="0.25">
      <c r="A2059" s="16" t="str">
        <f t="shared" si="32"/>
        <v>Portfolio Adjusted_CPP_0 to 199.99 kW_All_SDGE_1-in-10_MONTHLY SYSTEM PEAK DAY_2021_7</v>
      </c>
      <c r="B2059" t="s">
        <v>195</v>
      </c>
      <c r="C2059" t="s">
        <v>121</v>
      </c>
      <c r="D2059" t="s">
        <v>124</v>
      </c>
      <c r="E2059" t="s">
        <v>7</v>
      </c>
      <c r="F2059" t="s">
        <v>125</v>
      </c>
      <c r="G2059" t="s">
        <v>85</v>
      </c>
      <c r="H2059" t="s">
        <v>20</v>
      </c>
      <c r="I2059">
        <v>2021</v>
      </c>
      <c r="J2059">
        <v>7</v>
      </c>
      <c r="K2059">
        <v>7562</v>
      </c>
      <c r="L2059">
        <v>120626.1</v>
      </c>
      <c r="M2059">
        <v>117558.7</v>
      </c>
      <c r="N2059">
        <v>116088</v>
      </c>
      <c r="O2059">
        <v>116168.3</v>
      </c>
      <c r="P2059">
        <v>119466.8</v>
      </c>
      <c r="Q2059">
        <v>129139</v>
      </c>
      <c r="R2059">
        <v>141299.79999999999</v>
      </c>
      <c r="S2059">
        <v>154925.20000000001</v>
      </c>
      <c r="T2059">
        <v>168475.4</v>
      </c>
      <c r="U2059">
        <v>181011.4</v>
      </c>
      <c r="V2059">
        <v>191848.1</v>
      </c>
      <c r="W2059">
        <v>199633.7</v>
      </c>
      <c r="X2059">
        <v>203464</v>
      </c>
      <c r="Y2059">
        <v>206324.1</v>
      </c>
      <c r="Z2059">
        <v>206113.4</v>
      </c>
      <c r="AA2059">
        <v>202697.1</v>
      </c>
      <c r="AB2059">
        <v>196296.4</v>
      </c>
      <c r="AC2059">
        <v>186105.60000000001</v>
      </c>
      <c r="AD2059">
        <v>172630.1</v>
      </c>
      <c r="AE2059">
        <v>163882.4</v>
      </c>
      <c r="AF2059">
        <v>157946</v>
      </c>
      <c r="AG2059">
        <v>147263.1</v>
      </c>
      <c r="AH2059">
        <v>135296.29999999999</v>
      </c>
      <c r="AI2059">
        <v>126769.9</v>
      </c>
      <c r="AJ2059">
        <v>70.283910000000006</v>
      </c>
      <c r="AK2059">
        <v>69.405540000000002</v>
      </c>
      <c r="AL2059">
        <v>68.863910000000004</v>
      </c>
      <c r="AM2059">
        <v>68.067599999999999</v>
      </c>
      <c r="AN2059">
        <v>67.415130000000005</v>
      </c>
      <c r="AO2059">
        <v>66.743949999999998</v>
      </c>
      <c r="AP2059">
        <v>66.217550000000003</v>
      </c>
      <c r="AQ2059">
        <v>68.435339999999997</v>
      </c>
      <c r="AR2059">
        <v>72.227279999999993</v>
      </c>
      <c r="AS2059">
        <v>77.502949999999998</v>
      </c>
      <c r="AT2059">
        <v>82.065349999999995</v>
      </c>
      <c r="AU2059">
        <v>85.143090000000001</v>
      </c>
      <c r="AV2059">
        <v>87.358549999999994</v>
      </c>
      <c r="AW2059">
        <v>88.630719999999997</v>
      </c>
      <c r="AX2059">
        <v>88.578649999999996</v>
      </c>
      <c r="AY2059">
        <v>88.470479999999995</v>
      </c>
      <c r="AZ2059">
        <v>86.704689999999999</v>
      </c>
      <c r="BA2059">
        <v>84.441130000000001</v>
      </c>
      <c r="BB2059">
        <v>83.359219999999993</v>
      </c>
      <c r="BC2059">
        <v>80.976070000000007</v>
      </c>
      <c r="BD2059">
        <v>77.430329999999998</v>
      </c>
      <c r="BE2059">
        <v>74.872780000000006</v>
      </c>
      <c r="BF2059">
        <v>73.123760000000004</v>
      </c>
      <c r="BG2059">
        <v>72.144720000000007</v>
      </c>
      <c r="BH2059">
        <v>-2050.3510000000001</v>
      </c>
      <c r="BI2059">
        <v>-1796.9169999999999</v>
      </c>
      <c r="BJ2059">
        <v>-1565.4770000000001</v>
      </c>
      <c r="BK2059">
        <v>-1526.114</v>
      </c>
      <c r="BL2059">
        <v>-1203.867</v>
      </c>
      <c r="BM2059">
        <v>-498.57170000000002</v>
      </c>
      <c r="BN2059">
        <v>1431.183</v>
      </c>
      <c r="BO2059">
        <v>360.16160000000002</v>
      </c>
      <c r="BP2059">
        <v>-963.69330000000002</v>
      </c>
      <c r="BQ2059">
        <v>-877.55430000000001</v>
      </c>
      <c r="BR2059">
        <v>-261.98849999999999</v>
      </c>
      <c r="BS2059">
        <v>-0.61353619999999998</v>
      </c>
      <c r="BT2059">
        <v>539.26289999999995</v>
      </c>
      <c r="BU2059">
        <v>1235.3150000000001</v>
      </c>
      <c r="BV2059">
        <v>1890.934</v>
      </c>
      <c r="BW2059">
        <v>729.14710000000002</v>
      </c>
      <c r="BX2059">
        <v>-727.08159999999998</v>
      </c>
      <c r="BY2059">
        <v>-1644.836</v>
      </c>
      <c r="BZ2059">
        <v>-3999.8470000000002</v>
      </c>
      <c r="CA2059">
        <v>-4114.9489999999996</v>
      </c>
      <c r="CB2059">
        <v>-4748.2209999999995</v>
      </c>
      <c r="CC2059">
        <v>-4585.59</v>
      </c>
      <c r="CD2059">
        <v>-3611.9119999999998</v>
      </c>
      <c r="CE2059">
        <v>-3271.7979999999998</v>
      </c>
      <c r="CF2059" s="20">
        <v>2061.9589999999998</v>
      </c>
      <c r="CG2059" s="20">
        <v>1839.297</v>
      </c>
      <c r="CH2059" s="20">
        <v>1831.8610000000001</v>
      </c>
      <c r="CI2059" s="20">
        <v>1967.2829999999999</v>
      </c>
      <c r="CJ2059" s="20">
        <v>2362.192</v>
      </c>
      <c r="CK2059" s="20">
        <v>2728.73</v>
      </c>
      <c r="CL2059" s="20">
        <v>3576.4540000000002</v>
      </c>
      <c r="CM2059" s="20">
        <v>2819.6439999999998</v>
      </c>
      <c r="CN2059" s="20">
        <v>1617.3889999999999</v>
      </c>
      <c r="CO2059" s="20">
        <v>773.68949999999995</v>
      </c>
      <c r="CP2059" s="20">
        <v>256.40449999999998</v>
      </c>
      <c r="CQ2059" s="20">
        <v>105.13639999999999</v>
      </c>
      <c r="CR2059" s="20">
        <v>308.56619999999998</v>
      </c>
      <c r="CS2059" s="20">
        <v>1355.8620000000001</v>
      </c>
      <c r="CT2059" s="20">
        <v>3319.0039999999999</v>
      </c>
      <c r="CU2059" s="20">
        <v>5250.3090000000002</v>
      </c>
      <c r="CV2059" s="20">
        <v>6705.95</v>
      </c>
      <c r="CW2059" s="20">
        <v>8355.5669999999991</v>
      </c>
      <c r="CX2059" s="20">
        <v>9223.8940000000002</v>
      </c>
      <c r="CY2059" s="20">
        <v>8496.6620000000003</v>
      </c>
      <c r="CZ2059" s="20">
        <v>7441.1419999999998</v>
      </c>
      <c r="DA2059" s="20">
        <v>2197.2550000000001</v>
      </c>
      <c r="DB2059" s="20">
        <v>2877.4630000000002</v>
      </c>
      <c r="DC2059" s="20">
        <v>3556.982</v>
      </c>
      <c r="DD2059">
        <v>0</v>
      </c>
      <c r="DE2059">
        <v>0</v>
      </c>
      <c r="DF2059">
        <v>0</v>
      </c>
    </row>
    <row r="2060" spans="1:110" x14ac:dyDescent="0.25">
      <c r="A2060" s="16" t="str">
        <f t="shared" si="32"/>
        <v>Program Specific_CPP_0 to 199.99 kW_All_SDGE_1-in-10_MONTHLY SYSTEM PEAK DAY_2026_8</v>
      </c>
      <c r="B2060" t="s">
        <v>196</v>
      </c>
      <c r="C2060" t="s">
        <v>121</v>
      </c>
      <c r="D2060" t="s">
        <v>124</v>
      </c>
      <c r="E2060" t="s">
        <v>7</v>
      </c>
      <c r="F2060" t="s">
        <v>125</v>
      </c>
      <c r="G2060" t="s">
        <v>85</v>
      </c>
      <c r="H2060" t="s">
        <v>20</v>
      </c>
      <c r="I2060">
        <v>2026</v>
      </c>
      <c r="J2060">
        <v>8</v>
      </c>
      <c r="K2060">
        <v>3649</v>
      </c>
      <c r="L2060">
        <v>67932.52</v>
      </c>
      <c r="M2060">
        <v>66423.14</v>
      </c>
      <c r="N2060">
        <v>65669.350000000006</v>
      </c>
      <c r="O2060">
        <v>65684.759999999995</v>
      </c>
      <c r="P2060">
        <v>67460.95</v>
      </c>
      <c r="Q2060">
        <v>72791.39</v>
      </c>
      <c r="R2060">
        <v>80392.539999999994</v>
      </c>
      <c r="S2060">
        <v>87618.06</v>
      </c>
      <c r="T2060">
        <v>95357.91</v>
      </c>
      <c r="U2060">
        <v>102312.1</v>
      </c>
      <c r="V2060">
        <v>108208.9</v>
      </c>
      <c r="W2060">
        <v>112213.7</v>
      </c>
      <c r="X2060">
        <v>114140</v>
      </c>
      <c r="Y2060">
        <v>115304.8</v>
      </c>
      <c r="Z2060">
        <v>114744</v>
      </c>
      <c r="AA2060">
        <v>112492.9</v>
      </c>
      <c r="AB2060">
        <v>108577.1</v>
      </c>
      <c r="AC2060">
        <v>102651</v>
      </c>
      <c r="AD2060">
        <v>94988.01</v>
      </c>
      <c r="AE2060">
        <v>91094.77</v>
      </c>
      <c r="AF2060">
        <v>87205.4</v>
      </c>
      <c r="AG2060">
        <v>81630.31</v>
      </c>
      <c r="AH2060">
        <v>75550.86</v>
      </c>
      <c r="AI2060">
        <v>71049.05</v>
      </c>
      <c r="AJ2060">
        <v>75.585210000000004</v>
      </c>
      <c r="AK2060">
        <v>74.35078</v>
      </c>
      <c r="AL2060">
        <v>73.293369999999996</v>
      </c>
      <c r="AM2060">
        <v>72.473939999999999</v>
      </c>
      <c r="AN2060">
        <v>71.762720000000002</v>
      </c>
      <c r="AO2060">
        <v>71.300839999999994</v>
      </c>
      <c r="AP2060">
        <v>71.002200000000002</v>
      </c>
      <c r="AQ2060">
        <v>72.528710000000004</v>
      </c>
      <c r="AR2060">
        <v>77.844920000000002</v>
      </c>
      <c r="AS2060">
        <v>82.855900000000005</v>
      </c>
      <c r="AT2060">
        <v>88.174859999999995</v>
      </c>
      <c r="AU2060">
        <v>91.254689999999997</v>
      </c>
      <c r="AV2060">
        <v>92.700410000000005</v>
      </c>
      <c r="AW2060">
        <v>91.812569999999994</v>
      </c>
      <c r="AX2060">
        <v>91.449749999999995</v>
      </c>
      <c r="AY2060">
        <v>90.899180000000001</v>
      </c>
      <c r="AZ2060">
        <v>90.761309999999995</v>
      </c>
      <c r="BA2060">
        <v>89.381140000000002</v>
      </c>
      <c r="BB2060">
        <v>87.026319999999998</v>
      </c>
      <c r="BC2060">
        <v>84.327590000000001</v>
      </c>
      <c r="BD2060">
        <v>80.350020000000001</v>
      </c>
      <c r="BE2060">
        <v>77.850350000000006</v>
      </c>
      <c r="BF2060">
        <v>76.285229999999999</v>
      </c>
      <c r="BG2060">
        <v>75.728700000000003</v>
      </c>
      <c r="BH2060">
        <v>-1154.6880000000001</v>
      </c>
      <c r="BI2060">
        <v>-1015.295</v>
      </c>
      <c r="BJ2060">
        <v>-885.5684</v>
      </c>
      <c r="BK2060">
        <v>-862.90689999999995</v>
      </c>
      <c r="BL2060">
        <v>-679.80399999999997</v>
      </c>
      <c r="BM2060">
        <v>-281.02839999999998</v>
      </c>
      <c r="BN2060">
        <v>814.2722</v>
      </c>
      <c r="BO2060">
        <v>203.68960000000001</v>
      </c>
      <c r="BP2060">
        <v>-545.45529999999997</v>
      </c>
      <c r="BQ2060">
        <v>-496.01530000000002</v>
      </c>
      <c r="BR2060">
        <v>-147.7704</v>
      </c>
      <c r="BS2060">
        <v>-0.34486729999999999</v>
      </c>
      <c r="BT2060">
        <v>302.51769999999999</v>
      </c>
      <c r="BU2060">
        <v>690.35910000000001</v>
      </c>
      <c r="BV2060">
        <v>1052.6890000000001</v>
      </c>
      <c r="BW2060">
        <v>404.66230000000002</v>
      </c>
      <c r="BX2060">
        <v>-402.1694</v>
      </c>
      <c r="BY2060">
        <v>-907.24839999999995</v>
      </c>
      <c r="BZ2060">
        <v>-2200.8760000000002</v>
      </c>
      <c r="CA2060">
        <v>-2287.3130000000001</v>
      </c>
      <c r="CB2060">
        <v>-2621.5949999999998</v>
      </c>
      <c r="CC2060">
        <v>-2541.8670000000002</v>
      </c>
      <c r="CD2060">
        <v>-2016.9290000000001</v>
      </c>
      <c r="CE2060">
        <v>-1833.702</v>
      </c>
      <c r="CF2060" s="20">
        <v>653.9624</v>
      </c>
      <c r="CG2060" s="20">
        <v>587.19299999999998</v>
      </c>
      <c r="CH2060" s="20">
        <v>586.19669999999996</v>
      </c>
      <c r="CI2060" s="20">
        <v>628.95690000000002</v>
      </c>
      <c r="CJ2060" s="20">
        <v>753.22609999999997</v>
      </c>
      <c r="CK2060" s="20">
        <v>866.97289999999998</v>
      </c>
      <c r="CL2060" s="20">
        <v>1157.7139999999999</v>
      </c>
      <c r="CM2060" s="20">
        <v>901.85619999999994</v>
      </c>
      <c r="CN2060" s="20">
        <v>518.14949999999999</v>
      </c>
      <c r="CO2060" s="20">
        <v>247.17740000000001</v>
      </c>
      <c r="CP2060" s="20">
        <v>81.571089999999998</v>
      </c>
      <c r="CQ2060" s="20">
        <v>33.218249999999998</v>
      </c>
      <c r="CR2060" s="20">
        <v>97.106629999999996</v>
      </c>
      <c r="CS2060" s="20">
        <v>423.4581</v>
      </c>
      <c r="CT2060" s="20">
        <v>1028.6220000000001</v>
      </c>
      <c r="CU2060" s="20">
        <v>1617.1120000000001</v>
      </c>
      <c r="CV2060" s="20">
        <v>2051.6909999999998</v>
      </c>
      <c r="CW2060" s="20">
        <v>2542.0430000000001</v>
      </c>
      <c r="CX2060" s="20">
        <v>2792.665</v>
      </c>
      <c r="CY2060" s="20">
        <v>2625.2489999999998</v>
      </c>
      <c r="CZ2060" s="20">
        <v>2268.3440000000001</v>
      </c>
      <c r="DA2060" s="20">
        <v>675.14279999999997</v>
      </c>
      <c r="DB2060" s="20">
        <v>897.25639999999999</v>
      </c>
      <c r="DC2060" s="20">
        <v>1117.2909999999999</v>
      </c>
      <c r="DD2060">
        <v>0</v>
      </c>
      <c r="DE2060">
        <v>0</v>
      </c>
      <c r="DF2060">
        <v>0</v>
      </c>
    </row>
    <row r="2061" spans="1:110" x14ac:dyDescent="0.25">
      <c r="A2061" s="16" t="str">
        <f t="shared" si="32"/>
        <v>Portfolio Adjusted_CPP_0 to 199.99 kW_All_SDGE_1-in-10_MONTHLY SYSTEM PEAK DAY_2025_2</v>
      </c>
      <c r="B2061" t="s">
        <v>195</v>
      </c>
      <c r="C2061" t="s">
        <v>121</v>
      </c>
      <c r="D2061" t="s">
        <v>124</v>
      </c>
      <c r="E2061" t="s">
        <v>7</v>
      </c>
      <c r="F2061" t="s">
        <v>125</v>
      </c>
      <c r="G2061" t="s">
        <v>85</v>
      </c>
      <c r="H2061" t="s">
        <v>20</v>
      </c>
      <c r="I2061">
        <v>2025</v>
      </c>
      <c r="J2061">
        <v>2</v>
      </c>
      <c r="K2061">
        <v>3834</v>
      </c>
      <c r="L2061">
        <v>51071.27</v>
      </c>
      <c r="M2061">
        <v>50006.12</v>
      </c>
      <c r="N2061">
        <v>49566.29</v>
      </c>
      <c r="O2061">
        <v>50150.8</v>
      </c>
      <c r="P2061">
        <v>53140.69</v>
      </c>
      <c r="Q2061">
        <v>60149.61</v>
      </c>
      <c r="R2061">
        <v>70403.520000000004</v>
      </c>
      <c r="S2061">
        <v>76976.160000000003</v>
      </c>
      <c r="T2061">
        <v>82335.960000000006</v>
      </c>
      <c r="U2061">
        <v>84998.38</v>
      </c>
      <c r="V2061">
        <v>86492.88</v>
      </c>
      <c r="W2061">
        <v>87366.73</v>
      </c>
      <c r="X2061">
        <v>87338.76</v>
      </c>
      <c r="Y2061">
        <v>87610.05</v>
      </c>
      <c r="Z2061">
        <v>86398.23</v>
      </c>
      <c r="AA2061">
        <v>83952.8</v>
      </c>
      <c r="AB2061">
        <v>81579.95</v>
      </c>
      <c r="AC2061">
        <v>81088.460000000006</v>
      </c>
      <c r="AD2061">
        <v>78043.16</v>
      </c>
      <c r="AE2061">
        <v>74114.23</v>
      </c>
      <c r="AF2061">
        <v>70146.03</v>
      </c>
      <c r="AG2061">
        <v>64997.61</v>
      </c>
      <c r="AH2061">
        <v>58828.75</v>
      </c>
      <c r="AI2061">
        <v>54328.74</v>
      </c>
      <c r="AJ2061">
        <v>50.254559999999998</v>
      </c>
      <c r="AK2061">
        <v>49.345669999999998</v>
      </c>
      <c r="AL2061">
        <v>48.724429999999998</v>
      </c>
      <c r="AM2061">
        <v>48.033479999999997</v>
      </c>
      <c r="AN2061">
        <v>46.914409999999997</v>
      </c>
      <c r="AO2061">
        <v>46.462009999999999</v>
      </c>
      <c r="AP2061">
        <v>46.580120000000001</v>
      </c>
      <c r="AQ2061">
        <v>46.385240000000003</v>
      </c>
      <c r="AR2061">
        <v>51.987609999999997</v>
      </c>
      <c r="AS2061">
        <v>57.590299999999999</v>
      </c>
      <c r="AT2061">
        <v>62.127040000000001</v>
      </c>
      <c r="AU2061">
        <v>65.711160000000007</v>
      </c>
      <c r="AV2061">
        <v>67.323279999999997</v>
      </c>
      <c r="AW2061">
        <v>67.306880000000007</v>
      </c>
      <c r="AX2061">
        <v>67.769490000000005</v>
      </c>
      <c r="AY2061">
        <v>66.967569999999995</v>
      </c>
      <c r="AZ2061">
        <v>64.087599999999995</v>
      </c>
      <c r="BA2061">
        <v>61.816719999999997</v>
      </c>
      <c r="BB2061">
        <v>58.706940000000003</v>
      </c>
      <c r="BC2061">
        <v>56.674469999999999</v>
      </c>
      <c r="BD2061">
        <v>54.550269999999998</v>
      </c>
      <c r="BE2061">
        <v>52.659399999999998</v>
      </c>
      <c r="BF2061">
        <v>52.32217</v>
      </c>
      <c r="BG2061">
        <v>51.672510000000003</v>
      </c>
      <c r="BH2061">
        <v>-868.08759999999995</v>
      </c>
      <c r="BI2061">
        <v>-764.3569</v>
      </c>
      <c r="BJ2061">
        <v>-668.4144</v>
      </c>
      <c r="BK2061">
        <v>-658.83579999999995</v>
      </c>
      <c r="BL2061">
        <v>-535.49869999999999</v>
      </c>
      <c r="BM2061">
        <v>-232.2218</v>
      </c>
      <c r="BN2061">
        <v>713.09640000000002</v>
      </c>
      <c r="BO2061">
        <v>178.94990000000001</v>
      </c>
      <c r="BP2061">
        <v>-470.96859999999998</v>
      </c>
      <c r="BQ2061">
        <v>-412.07729999999998</v>
      </c>
      <c r="BR2061">
        <v>-118.11499999999999</v>
      </c>
      <c r="BS2061">
        <v>-0.26850499999999999</v>
      </c>
      <c r="BT2061">
        <v>231.48349999999999</v>
      </c>
      <c r="BU2061">
        <v>524.54359999999997</v>
      </c>
      <c r="BV2061">
        <v>792.63810000000001</v>
      </c>
      <c r="BW2061">
        <v>301.99700000000001</v>
      </c>
      <c r="BX2061">
        <v>-302.17200000000003</v>
      </c>
      <c r="BY2061">
        <v>-716.67499999999995</v>
      </c>
      <c r="BZ2061">
        <v>-1808.2639999999999</v>
      </c>
      <c r="CA2061">
        <v>-1860.9449999999999</v>
      </c>
      <c r="CB2061">
        <v>-2108.7510000000002</v>
      </c>
      <c r="CC2061">
        <v>-2023.9449999999999</v>
      </c>
      <c r="CD2061">
        <v>-1570.51</v>
      </c>
      <c r="CE2061">
        <v>-1402.1679999999999</v>
      </c>
      <c r="CF2061" s="20">
        <v>369.61590000000001</v>
      </c>
      <c r="CG2061" s="20">
        <v>332.8039</v>
      </c>
      <c r="CH2061" s="20">
        <v>333.9572</v>
      </c>
      <c r="CI2061" s="20">
        <v>366.64640000000003</v>
      </c>
      <c r="CJ2061" s="20">
        <v>467.38510000000002</v>
      </c>
      <c r="CK2061" s="20">
        <v>591.9855</v>
      </c>
      <c r="CL2061" s="20">
        <v>887.88900000000001</v>
      </c>
      <c r="CM2061" s="20">
        <v>696.08529999999996</v>
      </c>
      <c r="CN2061" s="20">
        <v>386.29649999999998</v>
      </c>
      <c r="CO2061" s="20">
        <v>170.59880000000001</v>
      </c>
      <c r="CP2061" s="20">
        <v>52.116039999999998</v>
      </c>
      <c r="CQ2061" s="20">
        <v>20.136199999999999</v>
      </c>
      <c r="CR2061" s="20">
        <v>56.857439999999997</v>
      </c>
      <c r="CS2061" s="20">
        <v>244.46879999999999</v>
      </c>
      <c r="CT2061" s="20">
        <v>583.18320000000006</v>
      </c>
      <c r="CU2061" s="20">
        <v>900.65809999999999</v>
      </c>
      <c r="CV2061" s="20">
        <v>1158.25</v>
      </c>
      <c r="CW2061" s="20">
        <v>1586.2629999999999</v>
      </c>
      <c r="CX2061" s="20">
        <v>1885.172</v>
      </c>
      <c r="CY2061" s="20">
        <v>1737.748</v>
      </c>
      <c r="CZ2061" s="20">
        <v>1467.67</v>
      </c>
      <c r="DA2061" s="20">
        <v>428.04309999999998</v>
      </c>
      <c r="DB2061" s="20">
        <v>544.02260000000001</v>
      </c>
      <c r="DC2061" s="20">
        <v>653.2944</v>
      </c>
      <c r="DD2061">
        <v>0</v>
      </c>
      <c r="DE2061">
        <v>0</v>
      </c>
      <c r="DF2061">
        <v>0</v>
      </c>
    </row>
    <row r="2062" spans="1:110" x14ac:dyDescent="0.25">
      <c r="A2062" s="16" t="str">
        <f t="shared" si="32"/>
        <v>Portfolio Adjusted_CPP_0 to 199.99 kW_All_SDGE_1-in-10_MONTHLY SYSTEM PEAK DAY_2025_3</v>
      </c>
      <c r="B2062" t="s">
        <v>195</v>
      </c>
      <c r="C2062" t="s">
        <v>121</v>
      </c>
      <c r="D2062" t="s">
        <v>124</v>
      </c>
      <c r="E2062" t="s">
        <v>7</v>
      </c>
      <c r="F2062" t="s">
        <v>125</v>
      </c>
      <c r="G2062" t="s">
        <v>85</v>
      </c>
      <c r="H2062" t="s">
        <v>20</v>
      </c>
      <c r="I2062">
        <v>2025</v>
      </c>
      <c r="J2062">
        <v>3</v>
      </c>
      <c r="K2062">
        <v>3834</v>
      </c>
      <c r="L2062">
        <v>64215.61</v>
      </c>
      <c r="M2062">
        <v>63149.16</v>
      </c>
      <c r="N2062">
        <v>62686.85</v>
      </c>
      <c r="O2062">
        <v>63072.17</v>
      </c>
      <c r="P2062">
        <v>65330.83</v>
      </c>
      <c r="Q2062">
        <v>70984.73</v>
      </c>
      <c r="R2062">
        <v>79564.63</v>
      </c>
      <c r="S2062">
        <v>84565.73</v>
      </c>
      <c r="T2062">
        <v>88125.52</v>
      </c>
      <c r="U2062">
        <v>90165.79</v>
      </c>
      <c r="V2062">
        <v>91677.08</v>
      </c>
      <c r="W2062">
        <v>92499.839999999997</v>
      </c>
      <c r="X2062">
        <v>92725.59</v>
      </c>
      <c r="Y2062">
        <v>92760.57</v>
      </c>
      <c r="Z2062">
        <v>91819.83</v>
      </c>
      <c r="AA2062">
        <v>89607.47</v>
      </c>
      <c r="AB2062">
        <v>86780.800000000003</v>
      </c>
      <c r="AC2062">
        <v>84173.39</v>
      </c>
      <c r="AD2062">
        <v>82095.490000000005</v>
      </c>
      <c r="AE2062">
        <v>81461.84</v>
      </c>
      <c r="AF2062">
        <v>78453.13</v>
      </c>
      <c r="AG2062">
        <v>74402.009999999995</v>
      </c>
      <c r="AH2062">
        <v>69858.92</v>
      </c>
      <c r="AI2062">
        <v>66446.149999999994</v>
      </c>
      <c r="AJ2062">
        <v>54.073140000000002</v>
      </c>
      <c r="AK2062">
        <v>54.088900000000002</v>
      </c>
      <c r="AL2062">
        <v>52.76502</v>
      </c>
      <c r="AM2062">
        <v>51.619900000000001</v>
      </c>
      <c r="AN2062">
        <v>51.025770000000001</v>
      </c>
      <c r="AO2062">
        <v>50.822119999999998</v>
      </c>
      <c r="AP2062">
        <v>50.698909999999998</v>
      </c>
      <c r="AQ2062">
        <v>50.933669999999999</v>
      </c>
      <c r="AR2062">
        <v>53.614260000000002</v>
      </c>
      <c r="AS2062">
        <v>57.444960000000002</v>
      </c>
      <c r="AT2062">
        <v>60.469949999999997</v>
      </c>
      <c r="AU2062">
        <v>63.336080000000003</v>
      </c>
      <c r="AV2062">
        <v>65.421520000000001</v>
      </c>
      <c r="AW2062">
        <v>66.458550000000002</v>
      </c>
      <c r="AX2062">
        <v>66.548060000000007</v>
      </c>
      <c r="AY2062">
        <v>66.391130000000004</v>
      </c>
      <c r="AZ2062">
        <v>65.613029999999995</v>
      </c>
      <c r="BA2062">
        <v>63.822690000000001</v>
      </c>
      <c r="BB2062">
        <v>61.943829999999998</v>
      </c>
      <c r="BC2062">
        <v>59.489359999999998</v>
      </c>
      <c r="BD2062">
        <v>57.380800000000001</v>
      </c>
      <c r="BE2062">
        <v>55.544240000000002</v>
      </c>
      <c r="BF2062">
        <v>53.335230000000003</v>
      </c>
      <c r="BG2062">
        <v>52.004829999999998</v>
      </c>
      <c r="BH2062">
        <v>-1091.51</v>
      </c>
      <c r="BI2062">
        <v>-965.2518</v>
      </c>
      <c r="BJ2062">
        <v>-845.34860000000003</v>
      </c>
      <c r="BK2062">
        <v>-828.58510000000001</v>
      </c>
      <c r="BL2062">
        <v>-658.33879999999999</v>
      </c>
      <c r="BM2062">
        <v>-274.05329999999998</v>
      </c>
      <c r="BN2062">
        <v>805.88649999999996</v>
      </c>
      <c r="BO2062">
        <v>196.59370000000001</v>
      </c>
      <c r="BP2062">
        <v>-504.08539999999999</v>
      </c>
      <c r="BQ2062">
        <v>-437.12920000000003</v>
      </c>
      <c r="BR2062">
        <v>-125.19459999999999</v>
      </c>
      <c r="BS2062">
        <v>-0.2842807</v>
      </c>
      <c r="BT2062">
        <v>245.76079999999999</v>
      </c>
      <c r="BU2062">
        <v>555.38109999999995</v>
      </c>
      <c r="BV2062">
        <v>842.37720000000002</v>
      </c>
      <c r="BW2062">
        <v>322.33819999999997</v>
      </c>
      <c r="BX2062">
        <v>-321.4359</v>
      </c>
      <c r="BY2062">
        <v>-743.9402</v>
      </c>
      <c r="BZ2062">
        <v>-1902.1559999999999</v>
      </c>
      <c r="CA2062">
        <v>-2045.4380000000001</v>
      </c>
      <c r="CB2062">
        <v>-2358.482</v>
      </c>
      <c r="CC2062">
        <v>-2316.7869999999998</v>
      </c>
      <c r="CD2062">
        <v>-1864.9749999999999</v>
      </c>
      <c r="CE2062">
        <v>-1714.9059999999999</v>
      </c>
      <c r="CF2062" s="20">
        <v>584.35749999999996</v>
      </c>
      <c r="CG2062" s="20">
        <v>530.73440000000005</v>
      </c>
      <c r="CH2062" s="20">
        <v>534.15940000000001</v>
      </c>
      <c r="CI2062" s="20">
        <v>579.91890000000001</v>
      </c>
      <c r="CJ2062" s="20">
        <v>706.41020000000003</v>
      </c>
      <c r="CK2062" s="20">
        <v>824.471</v>
      </c>
      <c r="CL2062" s="20">
        <v>1133.992</v>
      </c>
      <c r="CM2062" s="20">
        <v>840.11509999999998</v>
      </c>
      <c r="CN2062" s="20">
        <v>442.53230000000002</v>
      </c>
      <c r="CO2062" s="20">
        <v>191.97219999999999</v>
      </c>
      <c r="CP2062" s="20">
        <v>58.550719999999998</v>
      </c>
      <c r="CQ2062" s="20">
        <v>22.571860000000001</v>
      </c>
      <c r="CR2062" s="20">
        <v>64.087379999999996</v>
      </c>
      <c r="CS2062" s="20">
        <v>274.05799999999999</v>
      </c>
      <c r="CT2062" s="20">
        <v>658.67070000000001</v>
      </c>
      <c r="CU2062" s="20">
        <v>1026.0730000000001</v>
      </c>
      <c r="CV2062" s="20">
        <v>1310.6379999999999</v>
      </c>
      <c r="CW2062" s="20">
        <v>1709.2539999999999</v>
      </c>
      <c r="CX2062" s="20">
        <v>2086.027</v>
      </c>
      <c r="CY2062" s="20">
        <v>2099.3850000000002</v>
      </c>
      <c r="CZ2062" s="20">
        <v>1835.873</v>
      </c>
      <c r="DA2062" s="20">
        <v>560.86980000000005</v>
      </c>
      <c r="DB2062" s="20">
        <v>767.15219999999999</v>
      </c>
      <c r="DC2062" s="20">
        <v>977.21310000000005</v>
      </c>
      <c r="DD2062">
        <v>0</v>
      </c>
      <c r="DE2062">
        <v>0</v>
      </c>
      <c r="DF2062">
        <v>0</v>
      </c>
    </row>
    <row r="2063" spans="1:110" x14ac:dyDescent="0.25">
      <c r="A2063" s="16" t="str">
        <f t="shared" si="32"/>
        <v>Portfolio Adjusted_CPP_0 to 199.99 kW_All_SDGE_1-in-10_MONTHLY SYSTEM PEAK DAY_2024_1</v>
      </c>
      <c r="B2063" t="s">
        <v>195</v>
      </c>
      <c r="C2063" t="s">
        <v>121</v>
      </c>
      <c r="D2063" t="s">
        <v>124</v>
      </c>
      <c r="E2063" t="s">
        <v>7</v>
      </c>
      <c r="F2063" t="s">
        <v>125</v>
      </c>
      <c r="G2063" t="s">
        <v>85</v>
      </c>
      <c r="H2063" t="s">
        <v>20</v>
      </c>
      <c r="I2063">
        <v>2024</v>
      </c>
      <c r="J2063">
        <v>1</v>
      </c>
      <c r="K2063">
        <v>4043</v>
      </c>
      <c r="L2063">
        <v>53669.94</v>
      </c>
      <c r="M2063">
        <v>52596.72</v>
      </c>
      <c r="N2063">
        <v>52246.26</v>
      </c>
      <c r="O2063">
        <v>52845.2</v>
      </c>
      <c r="P2063">
        <v>56092.53</v>
      </c>
      <c r="Q2063">
        <v>63395.47</v>
      </c>
      <c r="R2063">
        <v>75161.61</v>
      </c>
      <c r="S2063">
        <v>82204.39</v>
      </c>
      <c r="T2063">
        <v>87591.72</v>
      </c>
      <c r="U2063">
        <v>89828.69</v>
      </c>
      <c r="V2063">
        <v>90804.93</v>
      </c>
      <c r="W2063">
        <v>90828.6</v>
      </c>
      <c r="X2063">
        <v>90067.37</v>
      </c>
      <c r="Y2063">
        <v>89614.720000000001</v>
      </c>
      <c r="Z2063">
        <v>88607.15</v>
      </c>
      <c r="AA2063">
        <v>86146.12</v>
      </c>
      <c r="AB2063">
        <v>84839.32</v>
      </c>
      <c r="AC2063">
        <v>85471.05</v>
      </c>
      <c r="AD2063">
        <v>80896.960000000006</v>
      </c>
      <c r="AE2063">
        <v>77058.399999999994</v>
      </c>
      <c r="AF2063">
        <v>73264.289999999994</v>
      </c>
      <c r="AG2063">
        <v>68204.27</v>
      </c>
      <c r="AH2063">
        <v>61807.7</v>
      </c>
      <c r="AI2063">
        <v>57089.05</v>
      </c>
      <c r="AJ2063">
        <v>45.581220000000002</v>
      </c>
      <c r="AK2063">
        <v>44.806660000000001</v>
      </c>
      <c r="AL2063">
        <v>44.83155</v>
      </c>
      <c r="AM2063">
        <v>44.082090000000001</v>
      </c>
      <c r="AN2063">
        <v>43.665030000000002</v>
      </c>
      <c r="AO2063">
        <v>43.018700000000003</v>
      </c>
      <c r="AP2063">
        <v>42.731000000000002</v>
      </c>
      <c r="AQ2063">
        <v>42.6875</v>
      </c>
      <c r="AR2063">
        <v>46.00929</v>
      </c>
      <c r="AS2063">
        <v>50.145290000000003</v>
      </c>
      <c r="AT2063">
        <v>52.862690000000001</v>
      </c>
      <c r="AU2063">
        <v>55.18271</v>
      </c>
      <c r="AV2063">
        <v>55.993259999999999</v>
      </c>
      <c r="AW2063">
        <v>56.279249999999998</v>
      </c>
      <c r="AX2063">
        <v>56.130490000000002</v>
      </c>
      <c r="AY2063">
        <v>55.931130000000003</v>
      </c>
      <c r="AZ2063">
        <v>55.10463</v>
      </c>
      <c r="BA2063">
        <v>53.152740000000001</v>
      </c>
      <c r="BB2063">
        <v>51.590699999999998</v>
      </c>
      <c r="BC2063">
        <v>50.030430000000003</v>
      </c>
      <c r="BD2063">
        <v>48.443910000000002</v>
      </c>
      <c r="BE2063">
        <v>47.608899999999998</v>
      </c>
      <c r="BF2063">
        <v>46.820720000000001</v>
      </c>
      <c r="BG2063">
        <v>45.894379999999998</v>
      </c>
      <c r="BH2063">
        <v>-912.25879999999995</v>
      </c>
      <c r="BI2063">
        <v>-803.95489999999995</v>
      </c>
      <c r="BJ2063">
        <v>-704.55449999999996</v>
      </c>
      <c r="BK2063">
        <v>-694.23239999999998</v>
      </c>
      <c r="BL2063">
        <v>-565.24440000000004</v>
      </c>
      <c r="BM2063">
        <v>-244.75319999999999</v>
      </c>
      <c r="BN2063">
        <v>761.28959999999995</v>
      </c>
      <c r="BO2063">
        <v>191.10419999999999</v>
      </c>
      <c r="BP2063">
        <v>-501.03199999999998</v>
      </c>
      <c r="BQ2063">
        <v>-435.49489999999997</v>
      </c>
      <c r="BR2063">
        <v>-124.00360000000001</v>
      </c>
      <c r="BS2063">
        <v>-0.27914440000000001</v>
      </c>
      <c r="BT2063">
        <v>238.71539999999999</v>
      </c>
      <c r="BU2063">
        <v>536.54610000000002</v>
      </c>
      <c r="BV2063">
        <v>812.90329999999994</v>
      </c>
      <c r="BW2063">
        <v>309.88690000000003</v>
      </c>
      <c r="BX2063">
        <v>-314.24470000000002</v>
      </c>
      <c r="BY2063">
        <v>-755.40920000000006</v>
      </c>
      <c r="BZ2063">
        <v>-1874.386</v>
      </c>
      <c r="CA2063">
        <v>-1934.8710000000001</v>
      </c>
      <c r="CB2063">
        <v>-2202.4929999999999</v>
      </c>
      <c r="CC2063">
        <v>-2123.797</v>
      </c>
      <c r="CD2063">
        <v>-1650.037</v>
      </c>
      <c r="CE2063">
        <v>-1473.4090000000001</v>
      </c>
      <c r="CF2063" s="20">
        <v>408.18740000000003</v>
      </c>
      <c r="CG2063" s="20">
        <v>368.17930000000001</v>
      </c>
      <c r="CH2063" s="20">
        <v>371.04649999999998</v>
      </c>
      <c r="CI2063" s="20">
        <v>407.10160000000002</v>
      </c>
      <c r="CJ2063" s="20">
        <v>520.75160000000005</v>
      </c>
      <c r="CK2063" s="20">
        <v>657.60019999999997</v>
      </c>
      <c r="CL2063" s="20">
        <v>1011.957</v>
      </c>
      <c r="CM2063" s="20">
        <v>793.85289999999998</v>
      </c>
      <c r="CN2063" s="20">
        <v>437.18759999999997</v>
      </c>
      <c r="CO2063" s="20">
        <v>190.5394</v>
      </c>
      <c r="CP2063" s="20">
        <v>57.442</v>
      </c>
      <c r="CQ2063" s="20">
        <v>21.763590000000001</v>
      </c>
      <c r="CR2063" s="20">
        <v>60.465580000000003</v>
      </c>
      <c r="CS2063" s="20">
        <v>255.78450000000001</v>
      </c>
      <c r="CT2063" s="20">
        <v>613.38459999999998</v>
      </c>
      <c r="CU2063" s="20">
        <v>948.33339999999998</v>
      </c>
      <c r="CV2063" s="20">
        <v>1252.6510000000001</v>
      </c>
      <c r="CW2063" s="20">
        <v>1762.3620000000001</v>
      </c>
      <c r="CX2063" s="20">
        <v>2025.5630000000001</v>
      </c>
      <c r="CY2063" s="20">
        <v>1878.5530000000001</v>
      </c>
      <c r="CZ2063" s="20">
        <v>1601.057</v>
      </c>
      <c r="DA2063" s="20">
        <v>471.32</v>
      </c>
      <c r="DB2063" s="20">
        <v>600.51379999999995</v>
      </c>
      <c r="DC2063" s="20">
        <v>721.3655</v>
      </c>
      <c r="DD2063">
        <v>0</v>
      </c>
      <c r="DE2063">
        <v>0</v>
      </c>
      <c r="DF2063">
        <v>0</v>
      </c>
    </row>
    <row r="2064" spans="1:110" x14ac:dyDescent="0.25">
      <c r="A2064" s="16" t="str">
        <f t="shared" si="32"/>
        <v>Portfolio Adjusted_CPP_0 to 199.99 kW_All_SDGE_1-in-10_MONTHLY SYSTEM PEAK DAY_2030_2</v>
      </c>
      <c r="B2064" t="s">
        <v>195</v>
      </c>
      <c r="C2064" t="s">
        <v>121</v>
      </c>
      <c r="D2064" t="s">
        <v>124</v>
      </c>
      <c r="E2064" t="s">
        <v>7</v>
      </c>
      <c r="F2064" t="s">
        <v>125</v>
      </c>
      <c r="G2064" t="s">
        <v>85</v>
      </c>
      <c r="H2064" t="s">
        <v>20</v>
      </c>
      <c r="I2064">
        <v>2030</v>
      </c>
      <c r="J2064">
        <v>2</v>
      </c>
      <c r="K2064">
        <v>2953</v>
      </c>
      <c r="L2064">
        <v>39335.800000000003</v>
      </c>
      <c r="M2064">
        <v>38515.410000000003</v>
      </c>
      <c r="N2064">
        <v>38176.65</v>
      </c>
      <c r="O2064">
        <v>38626.839999999997</v>
      </c>
      <c r="P2064">
        <v>40929.699999999997</v>
      </c>
      <c r="Q2064">
        <v>46328.06</v>
      </c>
      <c r="R2064">
        <v>54225.77</v>
      </c>
      <c r="S2064">
        <v>59288.1</v>
      </c>
      <c r="T2064">
        <v>63416.3</v>
      </c>
      <c r="U2064">
        <v>65466.93</v>
      </c>
      <c r="V2064">
        <v>66618.02</v>
      </c>
      <c r="W2064">
        <v>67291.06</v>
      </c>
      <c r="X2064">
        <v>67269.52</v>
      </c>
      <c r="Y2064">
        <v>67478.48</v>
      </c>
      <c r="Z2064">
        <v>66545.119999999995</v>
      </c>
      <c r="AA2064">
        <v>64661.61</v>
      </c>
      <c r="AB2064">
        <v>62834.01</v>
      </c>
      <c r="AC2064">
        <v>62455.46</v>
      </c>
      <c r="AD2064">
        <v>60109.93</v>
      </c>
      <c r="AE2064">
        <v>57083.8</v>
      </c>
      <c r="AF2064">
        <v>54027.45</v>
      </c>
      <c r="AG2064">
        <v>50062.06</v>
      </c>
      <c r="AH2064">
        <v>45310.720000000001</v>
      </c>
      <c r="AI2064">
        <v>41844.75</v>
      </c>
      <c r="AJ2064">
        <v>50.254559999999998</v>
      </c>
      <c r="AK2064">
        <v>49.345669999999998</v>
      </c>
      <c r="AL2064">
        <v>48.724429999999998</v>
      </c>
      <c r="AM2064">
        <v>48.033479999999997</v>
      </c>
      <c r="AN2064">
        <v>46.914409999999997</v>
      </c>
      <c r="AO2064">
        <v>46.462009999999999</v>
      </c>
      <c r="AP2064">
        <v>46.580120000000001</v>
      </c>
      <c r="AQ2064">
        <v>46.385240000000003</v>
      </c>
      <c r="AR2064">
        <v>51.987609999999997</v>
      </c>
      <c r="AS2064">
        <v>57.590299999999999</v>
      </c>
      <c r="AT2064">
        <v>62.127040000000001</v>
      </c>
      <c r="AU2064">
        <v>65.711160000000007</v>
      </c>
      <c r="AV2064">
        <v>67.323279999999997</v>
      </c>
      <c r="AW2064">
        <v>67.306880000000007</v>
      </c>
      <c r="AX2064">
        <v>67.769490000000005</v>
      </c>
      <c r="AY2064">
        <v>66.967569999999995</v>
      </c>
      <c r="AZ2064">
        <v>64.087599999999995</v>
      </c>
      <c r="BA2064">
        <v>61.816719999999997</v>
      </c>
      <c r="BB2064">
        <v>58.706940000000003</v>
      </c>
      <c r="BC2064">
        <v>56.674469999999999</v>
      </c>
      <c r="BD2064">
        <v>54.550269999999998</v>
      </c>
      <c r="BE2064">
        <v>52.659399999999998</v>
      </c>
      <c r="BF2064">
        <v>52.32217</v>
      </c>
      <c r="BG2064">
        <v>51.672510000000003</v>
      </c>
      <c r="BH2064">
        <v>-668.61310000000003</v>
      </c>
      <c r="BI2064">
        <v>-588.7183</v>
      </c>
      <c r="BJ2064">
        <v>-514.82209999999998</v>
      </c>
      <c r="BK2064">
        <v>-507.44450000000001</v>
      </c>
      <c r="BL2064">
        <v>-412.4486</v>
      </c>
      <c r="BM2064">
        <v>-178.8604</v>
      </c>
      <c r="BN2064">
        <v>549.23680000000002</v>
      </c>
      <c r="BO2064">
        <v>137.8297</v>
      </c>
      <c r="BP2064">
        <v>-362.7466</v>
      </c>
      <c r="BQ2064">
        <v>-317.38760000000002</v>
      </c>
      <c r="BR2064">
        <v>-90.973820000000003</v>
      </c>
      <c r="BS2064">
        <v>-0.2068063</v>
      </c>
      <c r="BT2064">
        <v>178.29179999999999</v>
      </c>
      <c r="BU2064">
        <v>404.01080000000002</v>
      </c>
      <c r="BV2064">
        <v>610.5009</v>
      </c>
      <c r="BW2064">
        <v>232.60230000000001</v>
      </c>
      <c r="BX2064">
        <v>-232.73699999999999</v>
      </c>
      <c r="BY2064">
        <v>-551.99310000000003</v>
      </c>
      <c r="BZ2064">
        <v>-1392.75</v>
      </c>
      <c r="CA2064">
        <v>-1433.326</v>
      </c>
      <c r="CB2064">
        <v>-1624.19</v>
      </c>
      <c r="CC2064">
        <v>-1558.8710000000001</v>
      </c>
      <c r="CD2064">
        <v>-1209.6289999999999</v>
      </c>
      <c r="CE2064">
        <v>-1079.9690000000001</v>
      </c>
      <c r="CF2064" s="20">
        <v>219.267</v>
      </c>
      <c r="CG2064" s="20">
        <v>197.42910000000001</v>
      </c>
      <c r="CH2064" s="20">
        <v>198.11330000000001</v>
      </c>
      <c r="CI2064" s="20">
        <v>217.50540000000001</v>
      </c>
      <c r="CJ2064" s="20">
        <v>277.26659999999998</v>
      </c>
      <c r="CK2064" s="20">
        <v>351.1832</v>
      </c>
      <c r="CL2064" s="20">
        <v>526.72190000000001</v>
      </c>
      <c r="CM2064" s="20">
        <v>412.93819999999999</v>
      </c>
      <c r="CN2064" s="20">
        <v>229.16249999999999</v>
      </c>
      <c r="CO2064" s="20">
        <v>101.2042</v>
      </c>
      <c r="CP2064" s="20">
        <v>30.91677</v>
      </c>
      <c r="CQ2064" s="20">
        <v>11.94538</v>
      </c>
      <c r="CR2064" s="20">
        <v>33.729500000000002</v>
      </c>
      <c r="CS2064" s="20">
        <v>145.02610000000001</v>
      </c>
      <c r="CT2064" s="20">
        <v>345.9615</v>
      </c>
      <c r="CU2064" s="20">
        <v>534.29690000000005</v>
      </c>
      <c r="CV2064" s="20">
        <v>687.10810000000004</v>
      </c>
      <c r="CW2064" s="20">
        <v>941.01779999999997</v>
      </c>
      <c r="CX2064" s="20">
        <v>1118.3399999999999</v>
      </c>
      <c r="CY2064" s="20">
        <v>1030.883</v>
      </c>
      <c r="CZ2064" s="20">
        <v>870.66499999999996</v>
      </c>
      <c r="DA2064" s="20">
        <v>253.92779999999999</v>
      </c>
      <c r="DB2064" s="20">
        <v>322.73020000000002</v>
      </c>
      <c r="DC2064" s="20">
        <v>387.55349999999999</v>
      </c>
      <c r="DD2064">
        <v>0</v>
      </c>
      <c r="DE2064">
        <v>0</v>
      </c>
      <c r="DF2064">
        <v>0</v>
      </c>
    </row>
    <row r="2065" spans="1:110" x14ac:dyDescent="0.25">
      <c r="A2065" s="16" t="str">
        <f t="shared" si="32"/>
        <v>Portfolio Adjusted_CPP_0 to 199.99 kW_All_SDGE_1-in-10_MONTHLY SYSTEM PEAK DAY_2022_3</v>
      </c>
      <c r="B2065" t="s">
        <v>195</v>
      </c>
      <c r="C2065" t="s">
        <v>121</v>
      </c>
      <c r="D2065" t="s">
        <v>124</v>
      </c>
      <c r="E2065" t="s">
        <v>7</v>
      </c>
      <c r="F2065" t="s">
        <v>125</v>
      </c>
      <c r="G2065" t="s">
        <v>85</v>
      </c>
      <c r="H2065" t="s">
        <v>20</v>
      </c>
      <c r="I2065">
        <v>2022</v>
      </c>
      <c r="J2065">
        <v>3</v>
      </c>
      <c r="K2065">
        <v>4498</v>
      </c>
      <c r="L2065">
        <v>75336.94</v>
      </c>
      <c r="M2065">
        <v>74085.8</v>
      </c>
      <c r="N2065">
        <v>73543.41</v>
      </c>
      <c r="O2065">
        <v>73995.47</v>
      </c>
      <c r="P2065">
        <v>76645.3</v>
      </c>
      <c r="Q2065">
        <v>83278.38</v>
      </c>
      <c r="R2065">
        <v>93344.2</v>
      </c>
      <c r="S2065">
        <v>99211.44</v>
      </c>
      <c r="T2065">
        <v>103387.7</v>
      </c>
      <c r="U2065">
        <v>105781.4</v>
      </c>
      <c r="V2065">
        <v>107554.4</v>
      </c>
      <c r="W2065">
        <v>108519.6</v>
      </c>
      <c r="X2065">
        <v>108784.5</v>
      </c>
      <c r="Y2065">
        <v>108825.5</v>
      </c>
      <c r="Z2065">
        <v>107721.9</v>
      </c>
      <c r="AA2065">
        <v>105126.3</v>
      </c>
      <c r="AB2065">
        <v>101810.1</v>
      </c>
      <c r="AC2065">
        <v>98751.16</v>
      </c>
      <c r="AD2065">
        <v>96313.39</v>
      </c>
      <c r="AE2065">
        <v>95569.98</v>
      </c>
      <c r="AF2065">
        <v>92040.2</v>
      </c>
      <c r="AG2065">
        <v>87287.48</v>
      </c>
      <c r="AH2065">
        <v>81957.59</v>
      </c>
      <c r="AI2065">
        <v>77953.78</v>
      </c>
      <c r="AJ2065">
        <v>54.073140000000002</v>
      </c>
      <c r="AK2065">
        <v>54.088900000000002</v>
      </c>
      <c r="AL2065">
        <v>52.76502</v>
      </c>
      <c r="AM2065">
        <v>51.619900000000001</v>
      </c>
      <c r="AN2065">
        <v>51.025770000000001</v>
      </c>
      <c r="AO2065">
        <v>50.822119999999998</v>
      </c>
      <c r="AP2065">
        <v>50.698909999999998</v>
      </c>
      <c r="AQ2065">
        <v>50.933669999999999</v>
      </c>
      <c r="AR2065">
        <v>53.614260000000002</v>
      </c>
      <c r="AS2065">
        <v>57.444960000000002</v>
      </c>
      <c r="AT2065">
        <v>60.469949999999997</v>
      </c>
      <c r="AU2065">
        <v>63.336080000000003</v>
      </c>
      <c r="AV2065">
        <v>65.421520000000001</v>
      </c>
      <c r="AW2065">
        <v>66.458550000000002</v>
      </c>
      <c r="AX2065">
        <v>66.548060000000007</v>
      </c>
      <c r="AY2065">
        <v>66.391130000000004</v>
      </c>
      <c r="AZ2065">
        <v>65.613029999999995</v>
      </c>
      <c r="BA2065">
        <v>63.822690000000001</v>
      </c>
      <c r="BB2065">
        <v>61.943829999999998</v>
      </c>
      <c r="BC2065">
        <v>59.489359999999998</v>
      </c>
      <c r="BD2065">
        <v>57.380800000000001</v>
      </c>
      <c r="BE2065">
        <v>55.544240000000002</v>
      </c>
      <c r="BF2065">
        <v>53.335230000000003</v>
      </c>
      <c r="BG2065">
        <v>52.004829999999998</v>
      </c>
      <c r="BH2065">
        <v>-1280.5450000000001</v>
      </c>
      <c r="BI2065">
        <v>-1132.421</v>
      </c>
      <c r="BJ2065">
        <v>-991.75210000000004</v>
      </c>
      <c r="BK2065">
        <v>-972.0856</v>
      </c>
      <c r="BL2065">
        <v>-772.35469999999998</v>
      </c>
      <c r="BM2065">
        <v>-321.51580000000001</v>
      </c>
      <c r="BN2065">
        <v>945.45569999999998</v>
      </c>
      <c r="BO2065">
        <v>230.6413</v>
      </c>
      <c r="BP2065">
        <v>-591.38649999999996</v>
      </c>
      <c r="BQ2065">
        <v>-512.83450000000005</v>
      </c>
      <c r="BR2065">
        <v>-146.8767</v>
      </c>
      <c r="BS2065">
        <v>-0.33351449999999999</v>
      </c>
      <c r="BT2065">
        <v>288.32350000000002</v>
      </c>
      <c r="BU2065">
        <v>651.56600000000003</v>
      </c>
      <c r="BV2065">
        <v>988.2663</v>
      </c>
      <c r="BW2065">
        <v>378.16309999999999</v>
      </c>
      <c r="BX2065">
        <v>-377.10449999999997</v>
      </c>
      <c r="BY2065">
        <v>-872.78129999999999</v>
      </c>
      <c r="BZ2065">
        <v>-2231.585</v>
      </c>
      <c r="CA2065">
        <v>-2399.681</v>
      </c>
      <c r="CB2065">
        <v>-2766.9409999999998</v>
      </c>
      <c r="CC2065">
        <v>-2718.0239999999999</v>
      </c>
      <c r="CD2065">
        <v>-2187.9650000000001</v>
      </c>
      <c r="CE2065">
        <v>-2011.9059999999999</v>
      </c>
      <c r="CF2065" s="20">
        <v>804.29110000000003</v>
      </c>
      <c r="CG2065" s="20">
        <v>730.48609999999996</v>
      </c>
      <c r="CH2065" s="20">
        <v>735.2</v>
      </c>
      <c r="CI2065" s="20">
        <v>798.18209999999999</v>
      </c>
      <c r="CJ2065" s="20">
        <v>972.28049999999996</v>
      </c>
      <c r="CK2065" s="20">
        <v>1134.7760000000001</v>
      </c>
      <c r="CL2065" s="20">
        <v>1560.7909999999999</v>
      </c>
      <c r="CM2065" s="20">
        <v>1156.308</v>
      </c>
      <c r="CN2065" s="20">
        <v>609.08759999999995</v>
      </c>
      <c r="CO2065" s="20">
        <v>264.22449999999998</v>
      </c>
      <c r="CP2065" s="20">
        <v>80.587350000000001</v>
      </c>
      <c r="CQ2065" s="20">
        <v>31.06719</v>
      </c>
      <c r="CR2065" s="20">
        <v>88.207830000000001</v>
      </c>
      <c r="CS2065" s="20">
        <v>377.2047</v>
      </c>
      <c r="CT2065" s="20">
        <v>906.57349999999997</v>
      </c>
      <c r="CU2065" s="20">
        <v>1412.2539999999999</v>
      </c>
      <c r="CV2065" s="20">
        <v>1803.921</v>
      </c>
      <c r="CW2065" s="20">
        <v>2352.5639999999999</v>
      </c>
      <c r="CX2065" s="20">
        <v>2871.1419999999998</v>
      </c>
      <c r="CY2065" s="20">
        <v>2889.5259999999998</v>
      </c>
      <c r="CZ2065" s="20">
        <v>2526.8380000000002</v>
      </c>
      <c r="DA2065" s="20">
        <v>771.96339999999998</v>
      </c>
      <c r="DB2065" s="20">
        <v>1055.884</v>
      </c>
      <c r="DC2065" s="20">
        <v>1345.0050000000001</v>
      </c>
      <c r="DD2065">
        <v>0</v>
      </c>
      <c r="DE2065">
        <v>0</v>
      </c>
      <c r="DF2065">
        <v>0</v>
      </c>
    </row>
    <row r="2066" spans="1:110" x14ac:dyDescent="0.25">
      <c r="A2066" s="16" t="str">
        <f t="shared" si="32"/>
        <v>Portfolio Adjusted_CPP_0 to 199.99 kW_All_SDGE_1-in-10_MONTHLY SYSTEM PEAK DAY_2030_3</v>
      </c>
      <c r="B2066" t="s">
        <v>195</v>
      </c>
      <c r="C2066" t="s">
        <v>121</v>
      </c>
      <c r="D2066" t="s">
        <v>124</v>
      </c>
      <c r="E2066" t="s">
        <v>7</v>
      </c>
      <c r="F2066" t="s">
        <v>125</v>
      </c>
      <c r="G2066" t="s">
        <v>85</v>
      </c>
      <c r="H2066" t="s">
        <v>20</v>
      </c>
      <c r="I2066">
        <v>2030</v>
      </c>
      <c r="J2066">
        <v>3</v>
      </c>
      <c r="K2066">
        <v>2953</v>
      </c>
      <c r="L2066">
        <v>49459.75</v>
      </c>
      <c r="M2066">
        <v>48638.36</v>
      </c>
      <c r="N2066">
        <v>48282.28</v>
      </c>
      <c r="O2066">
        <v>48579.06</v>
      </c>
      <c r="P2066">
        <v>50318.71</v>
      </c>
      <c r="Q2066">
        <v>54673.43</v>
      </c>
      <c r="R2066">
        <v>61281.78</v>
      </c>
      <c r="S2066">
        <v>65133.7</v>
      </c>
      <c r="T2066">
        <v>67875.5</v>
      </c>
      <c r="U2066">
        <v>69446.95</v>
      </c>
      <c r="V2066">
        <v>70610.95</v>
      </c>
      <c r="W2066">
        <v>71244.66</v>
      </c>
      <c r="X2066">
        <v>71418.539999999994</v>
      </c>
      <c r="Y2066">
        <v>71445.48</v>
      </c>
      <c r="Z2066">
        <v>70720.91</v>
      </c>
      <c r="AA2066">
        <v>69016.91</v>
      </c>
      <c r="AB2066">
        <v>66839.77</v>
      </c>
      <c r="AC2066">
        <v>64831.519999999997</v>
      </c>
      <c r="AD2066">
        <v>63231.09</v>
      </c>
      <c r="AE2066">
        <v>62743.040000000001</v>
      </c>
      <c r="AF2066">
        <v>60425.68</v>
      </c>
      <c r="AG2066">
        <v>57305.46</v>
      </c>
      <c r="AH2066">
        <v>53806.31</v>
      </c>
      <c r="AI2066">
        <v>51177.75</v>
      </c>
      <c r="AJ2066">
        <v>54.073140000000002</v>
      </c>
      <c r="AK2066">
        <v>54.088900000000002</v>
      </c>
      <c r="AL2066">
        <v>52.76502</v>
      </c>
      <c r="AM2066">
        <v>51.619900000000001</v>
      </c>
      <c r="AN2066">
        <v>51.025770000000001</v>
      </c>
      <c r="AO2066">
        <v>50.822119999999998</v>
      </c>
      <c r="AP2066">
        <v>50.698909999999998</v>
      </c>
      <c r="AQ2066">
        <v>50.933669999999999</v>
      </c>
      <c r="AR2066">
        <v>53.614260000000002</v>
      </c>
      <c r="AS2066">
        <v>57.444960000000002</v>
      </c>
      <c r="AT2066">
        <v>60.469949999999997</v>
      </c>
      <c r="AU2066">
        <v>63.336080000000003</v>
      </c>
      <c r="AV2066">
        <v>65.421520000000001</v>
      </c>
      <c r="AW2066">
        <v>66.458550000000002</v>
      </c>
      <c r="AX2066">
        <v>66.548060000000007</v>
      </c>
      <c r="AY2066">
        <v>66.391130000000004</v>
      </c>
      <c r="AZ2066">
        <v>65.613029999999995</v>
      </c>
      <c r="BA2066">
        <v>63.822690000000001</v>
      </c>
      <c r="BB2066">
        <v>61.943829999999998</v>
      </c>
      <c r="BC2066">
        <v>59.489359999999998</v>
      </c>
      <c r="BD2066">
        <v>57.380800000000001</v>
      </c>
      <c r="BE2066">
        <v>55.544240000000002</v>
      </c>
      <c r="BF2066">
        <v>53.335230000000003</v>
      </c>
      <c r="BG2066">
        <v>52.004829999999998</v>
      </c>
      <c r="BH2066">
        <v>-840.69579999999996</v>
      </c>
      <c r="BI2066">
        <v>-743.45029999999997</v>
      </c>
      <c r="BJ2066">
        <v>-651.0992</v>
      </c>
      <c r="BK2066">
        <v>-638.18780000000004</v>
      </c>
      <c r="BL2066">
        <v>-507.06169999999997</v>
      </c>
      <c r="BM2066">
        <v>-211.0797</v>
      </c>
      <c r="BN2066">
        <v>620.70489999999995</v>
      </c>
      <c r="BO2066">
        <v>151.41919999999999</v>
      </c>
      <c r="BP2066">
        <v>-388.25360000000001</v>
      </c>
      <c r="BQ2066">
        <v>-336.68299999999999</v>
      </c>
      <c r="BR2066">
        <v>-96.426590000000004</v>
      </c>
      <c r="BS2066">
        <v>-0.21895690000000001</v>
      </c>
      <c r="BT2066">
        <v>189.2884</v>
      </c>
      <c r="BU2066">
        <v>427.76220000000001</v>
      </c>
      <c r="BV2066">
        <v>648.81060000000002</v>
      </c>
      <c r="BW2066">
        <v>248.26929999999999</v>
      </c>
      <c r="BX2066">
        <v>-247.5744</v>
      </c>
      <c r="BY2066">
        <v>-572.99310000000003</v>
      </c>
      <c r="BZ2066">
        <v>-1465.067</v>
      </c>
      <c r="CA2066">
        <v>-1575.424</v>
      </c>
      <c r="CB2066">
        <v>-1816.5350000000001</v>
      </c>
      <c r="CC2066">
        <v>-1784.421</v>
      </c>
      <c r="CD2066">
        <v>-1436.43</v>
      </c>
      <c r="CE2066">
        <v>-1320.8440000000001</v>
      </c>
      <c r="CF2066">
        <v>346.65809999999999</v>
      </c>
      <c r="CG2066">
        <v>314.84730000000002</v>
      </c>
      <c r="CH2066">
        <v>316.87900000000002</v>
      </c>
      <c r="CI2066">
        <v>344.02499999999998</v>
      </c>
      <c r="CJ2066">
        <v>419.06319999999999</v>
      </c>
      <c r="CK2066">
        <v>489.10039999999998</v>
      </c>
      <c r="CL2066">
        <v>672.71730000000002</v>
      </c>
      <c r="CM2066">
        <v>498.38099999999997</v>
      </c>
      <c r="CN2066">
        <v>262.52330000000001</v>
      </c>
      <c r="CO2066">
        <v>113.8836</v>
      </c>
      <c r="CP2066">
        <v>34.734000000000002</v>
      </c>
      <c r="CQ2066">
        <v>13.39029</v>
      </c>
      <c r="CR2066">
        <v>38.018520000000002</v>
      </c>
      <c r="CS2066">
        <v>162.57919999999999</v>
      </c>
      <c r="CT2066">
        <v>390.74279999999999</v>
      </c>
      <c r="CU2066">
        <v>608.69640000000004</v>
      </c>
      <c r="CV2066">
        <v>777.50909999999999</v>
      </c>
      <c r="CW2066">
        <v>1013.98</v>
      </c>
      <c r="CX2066">
        <v>1237.4929999999999</v>
      </c>
      <c r="CY2066">
        <v>1245.4169999999999</v>
      </c>
      <c r="CZ2066">
        <v>1089.0940000000001</v>
      </c>
      <c r="DA2066">
        <v>332.7244</v>
      </c>
      <c r="DB2066">
        <v>455.09719999999999</v>
      </c>
      <c r="DC2066">
        <v>579.71159999999998</v>
      </c>
      <c r="DD2066">
        <v>0</v>
      </c>
      <c r="DE2066">
        <v>0</v>
      </c>
      <c r="DF2066">
        <v>0</v>
      </c>
    </row>
    <row r="2067" spans="1:110" x14ac:dyDescent="0.25">
      <c r="A2067" s="16" t="str">
        <f t="shared" si="32"/>
        <v>Portfolio Adjusted_CPP_0 to 199.99 kW_All_SDGE_1-in-10_MONTHLY SYSTEM PEAK DAY_2024_11</v>
      </c>
      <c r="B2067" t="s">
        <v>195</v>
      </c>
      <c r="C2067" t="s">
        <v>121</v>
      </c>
      <c r="D2067" t="s">
        <v>124</v>
      </c>
      <c r="E2067" t="s">
        <v>7</v>
      </c>
      <c r="F2067" t="s">
        <v>125</v>
      </c>
      <c r="G2067" t="s">
        <v>85</v>
      </c>
      <c r="H2067" t="s">
        <v>20</v>
      </c>
      <c r="I2067">
        <v>2024</v>
      </c>
      <c r="J2067">
        <v>11</v>
      </c>
      <c r="K2067">
        <v>4043</v>
      </c>
      <c r="L2067">
        <v>55112.27</v>
      </c>
      <c r="M2067">
        <v>53615.45</v>
      </c>
      <c r="N2067">
        <v>52954.98</v>
      </c>
      <c r="O2067">
        <v>53356.14</v>
      </c>
      <c r="P2067">
        <v>56075.14</v>
      </c>
      <c r="Q2067">
        <v>62919.9</v>
      </c>
      <c r="R2067">
        <v>71291.59</v>
      </c>
      <c r="S2067">
        <v>77655.23</v>
      </c>
      <c r="T2067">
        <v>84031.3</v>
      </c>
      <c r="U2067">
        <v>89307.3</v>
      </c>
      <c r="V2067">
        <v>93954.39</v>
      </c>
      <c r="W2067">
        <v>97133.35</v>
      </c>
      <c r="X2067">
        <v>98864.639999999999</v>
      </c>
      <c r="Y2067">
        <v>100516.2</v>
      </c>
      <c r="Z2067">
        <v>100124.2</v>
      </c>
      <c r="AA2067">
        <v>97529.23</v>
      </c>
      <c r="AB2067">
        <v>94217.31</v>
      </c>
      <c r="AC2067">
        <v>91377</v>
      </c>
      <c r="AD2067">
        <v>84642.14</v>
      </c>
      <c r="AE2067">
        <v>79606.320000000007</v>
      </c>
      <c r="AF2067">
        <v>74917.66</v>
      </c>
      <c r="AG2067">
        <v>69388.789999999994</v>
      </c>
      <c r="AH2067">
        <v>62895.6</v>
      </c>
      <c r="AI2067">
        <v>58036</v>
      </c>
      <c r="AJ2067">
        <v>65.985600000000005</v>
      </c>
      <c r="AK2067">
        <v>65.077110000000005</v>
      </c>
      <c r="AL2067">
        <v>63.992660000000001</v>
      </c>
      <c r="AM2067">
        <v>63.577190000000002</v>
      </c>
      <c r="AN2067">
        <v>63.752600000000001</v>
      </c>
      <c r="AO2067">
        <v>64.163719999999998</v>
      </c>
      <c r="AP2067">
        <v>64.418679999999995</v>
      </c>
      <c r="AQ2067">
        <v>66.5</v>
      </c>
      <c r="AR2067">
        <v>73.081569999999999</v>
      </c>
      <c r="AS2067">
        <v>80.722359999999995</v>
      </c>
      <c r="AT2067">
        <v>86.941980000000001</v>
      </c>
      <c r="AU2067">
        <v>90.680930000000004</v>
      </c>
      <c r="AV2067">
        <v>91.349919999999997</v>
      </c>
      <c r="AW2067">
        <v>91.303380000000004</v>
      </c>
      <c r="AX2067">
        <v>91.416910000000001</v>
      </c>
      <c r="AY2067">
        <v>89.660939999999997</v>
      </c>
      <c r="AZ2067">
        <v>88.248410000000007</v>
      </c>
      <c r="BA2067">
        <v>84.163439999999994</v>
      </c>
      <c r="BB2067">
        <v>79.596239999999995</v>
      </c>
      <c r="BC2067">
        <v>75.542109999999994</v>
      </c>
      <c r="BD2067">
        <v>72.718149999999994</v>
      </c>
      <c r="BE2067">
        <v>69.886309999999995</v>
      </c>
      <c r="BF2067">
        <v>67.745829999999998</v>
      </c>
      <c r="BG2067">
        <v>65.552980000000005</v>
      </c>
      <c r="BH2067">
        <v>-936.7749</v>
      </c>
      <c r="BI2067">
        <v>-819.52639999999997</v>
      </c>
      <c r="BJ2067">
        <v>-714.11170000000004</v>
      </c>
      <c r="BK2067">
        <v>-700.94479999999999</v>
      </c>
      <c r="BL2067">
        <v>-565.06920000000002</v>
      </c>
      <c r="BM2067">
        <v>-242.9171</v>
      </c>
      <c r="BN2067">
        <v>722.09130000000005</v>
      </c>
      <c r="BO2067">
        <v>180.52860000000001</v>
      </c>
      <c r="BP2067">
        <v>-480.66609999999997</v>
      </c>
      <c r="BQ2067">
        <v>-432.96719999999999</v>
      </c>
      <c r="BR2067">
        <v>-128.30449999999999</v>
      </c>
      <c r="BS2067">
        <v>-0.29852089999999998</v>
      </c>
      <c r="BT2067">
        <v>262.03179999999998</v>
      </c>
      <c r="BU2067">
        <v>601.81619999999998</v>
      </c>
      <c r="BV2067">
        <v>918.56320000000005</v>
      </c>
      <c r="BW2067">
        <v>350.83449999999999</v>
      </c>
      <c r="BX2067">
        <v>-348.98070000000001</v>
      </c>
      <c r="BY2067">
        <v>-807.60709999999995</v>
      </c>
      <c r="BZ2067">
        <v>-1961.162</v>
      </c>
      <c r="CA2067">
        <v>-1998.847</v>
      </c>
      <c r="CB2067">
        <v>-2252.1979999999999</v>
      </c>
      <c r="CC2067">
        <v>-2160.681</v>
      </c>
      <c r="CD2067">
        <v>-1679.08</v>
      </c>
      <c r="CE2067">
        <v>-1497.8489999999999</v>
      </c>
      <c r="CF2067" s="20">
        <v>430.42149999999998</v>
      </c>
      <c r="CG2067" s="20">
        <v>382.5797</v>
      </c>
      <c r="CH2067" s="20">
        <v>381.18119999999999</v>
      </c>
      <c r="CI2067" s="20">
        <v>415.01190000000003</v>
      </c>
      <c r="CJ2067" s="20">
        <v>520.42880000000002</v>
      </c>
      <c r="CK2067" s="20">
        <v>647.77110000000005</v>
      </c>
      <c r="CL2067" s="20">
        <v>910.4298</v>
      </c>
      <c r="CM2067" s="20">
        <v>708.42100000000005</v>
      </c>
      <c r="CN2067" s="20">
        <v>402.36829999999998</v>
      </c>
      <c r="CO2067" s="20">
        <v>188.334</v>
      </c>
      <c r="CP2067" s="20">
        <v>61.495719999999999</v>
      </c>
      <c r="CQ2067" s="20">
        <v>24.88984</v>
      </c>
      <c r="CR2067" s="20">
        <v>72.854309999999998</v>
      </c>
      <c r="CS2067" s="20">
        <v>321.80149999999998</v>
      </c>
      <c r="CT2067" s="20">
        <v>783.20090000000005</v>
      </c>
      <c r="CU2067" s="20">
        <v>1215.5119999999999</v>
      </c>
      <c r="CV2067" s="20">
        <v>1544.8879999999999</v>
      </c>
      <c r="CW2067" s="20">
        <v>2014.3309999999999</v>
      </c>
      <c r="CX2067" s="20">
        <v>2217.4540000000002</v>
      </c>
      <c r="CY2067" s="20">
        <v>2004.835</v>
      </c>
      <c r="CZ2067" s="20">
        <v>1674.136</v>
      </c>
      <c r="DA2067" s="20">
        <v>487.83319999999998</v>
      </c>
      <c r="DB2067" s="20">
        <v>621.83939999999996</v>
      </c>
      <c r="DC2067" s="20">
        <v>745.49490000000003</v>
      </c>
      <c r="DD2067">
        <v>0</v>
      </c>
      <c r="DE2067">
        <v>0</v>
      </c>
      <c r="DF2067">
        <v>0</v>
      </c>
    </row>
    <row r="2068" spans="1:110" x14ac:dyDescent="0.25">
      <c r="A2068" s="16" t="str">
        <f t="shared" si="32"/>
        <v>Portfolio Adjusted_CPP_0 to 199.99 kW_All_SDGE_1-in-10_MONTHLY SYSTEM PEAK DAY_2025_12</v>
      </c>
      <c r="B2068" t="s">
        <v>195</v>
      </c>
      <c r="C2068" t="s">
        <v>121</v>
      </c>
      <c r="D2068" t="s">
        <v>124</v>
      </c>
      <c r="E2068" t="s">
        <v>7</v>
      </c>
      <c r="F2068" t="s">
        <v>125</v>
      </c>
      <c r="G2068" t="s">
        <v>85</v>
      </c>
      <c r="H2068" t="s">
        <v>20</v>
      </c>
      <c r="I2068">
        <v>2025</v>
      </c>
      <c r="J2068">
        <v>12</v>
      </c>
      <c r="K2068">
        <v>3834</v>
      </c>
      <c r="L2068">
        <v>51112.59</v>
      </c>
      <c r="M2068">
        <v>50035.7</v>
      </c>
      <c r="N2068">
        <v>49576.480000000003</v>
      </c>
      <c r="O2068">
        <v>50110.07</v>
      </c>
      <c r="P2068">
        <v>52999.8</v>
      </c>
      <c r="Q2068">
        <v>59519.48</v>
      </c>
      <c r="R2068">
        <v>70197.48</v>
      </c>
      <c r="S2068">
        <v>76829.16</v>
      </c>
      <c r="T2068">
        <v>82245.679999999993</v>
      </c>
      <c r="U2068">
        <v>84406.81</v>
      </c>
      <c r="V2068">
        <v>85390.91</v>
      </c>
      <c r="W2068">
        <v>85007.48</v>
      </c>
      <c r="X2068">
        <v>83468.87</v>
      </c>
      <c r="Y2068">
        <v>82264.08</v>
      </c>
      <c r="Z2068">
        <v>81303.73</v>
      </c>
      <c r="AA2068">
        <v>79395.41</v>
      </c>
      <c r="AB2068">
        <v>79462.02</v>
      </c>
      <c r="AC2068">
        <v>79961.460000000006</v>
      </c>
      <c r="AD2068">
        <v>75439.7</v>
      </c>
      <c r="AE2068">
        <v>72143.25</v>
      </c>
      <c r="AF2068">
        <v>68819.77</v>
      </c>
      <c r="AG2068">
        <v>64633.599999999999</v>
      </c>
      <c r="AH2068">
        <v>59069.77</v>
      </c>
      <c r="AI2068">
        <v>54558.57</v>
      </c>
      <c r="AJ2068">
        <v>49.03492</v>
      </c>
      <c r="AK2068">
        <v>48.155160000000002</v>
      </c>
      <c r="AL2068">
        <v>48.083449999999999</v>
      </c>
      <c r="AM2068">
        <v>47.792149999999999</v>
      </c>
      <c r="AN2068">
        <v>46.67754</v>
      </c>
      <c r="AO2068">
        <v>45.483170000000001</v>
      </c>
      <c r="AP2068">
        <v>44.506340000000002</v>
      </c>
      <c r="AQ2068">
        <v>44.013080000000002</v>
      </c>
      <c r="AR2068">
        <v>45.2928</v>
      </c>
      <c r="AS2068">
        <v>48.148969999999998</v>
      </c>
      <c r="AT2068">
        <v>49.792200000000001</v>
      </c>
      <c r="AU2068">
        <v>52.22551</v>
      </c>
      <c r="AV2068">
        <v>53.012909999999998</v>
      </c>
      <c r="AW2068">
        <v>54.803989999999999</v>
      </c>
      <c r="AX2068">
        <v>54.866990000000001</v>
      </c>
      <c r="AY2068">
        <v>55.547170000000001</v>
      </c>
      <c r="AZ2068">
        <v>54.734749999999998</v>
      </c>
      <c r="BA2068">
        <v>52.517009999999999</v>
      </c>
      <c r="BB2068">
        <v>49.731189999999998</v>
      </c>
      <c r="BC2068">
        <v>47.467399999999998</v>
      </c>
      <c r="BD2068">
        <v>45.615810000000003</v>
      </c>
      <c r="BE2068">
        <v>44.998130000000003</v>
      </c>
      <c r="BF2068">
        <v>43.186610000000002</v>
      </c>
      <c r="BG2068">
        <v>42.788310000000003</v>
      </c>
      <c r="BH2068">
        <v>-868.79</v>
      </c>
      <c r="BI2068">
        <v>-764.80889999999999</v>
      </c>
      <c r="BJ2068">
        <v>-668.55179999999996</v>
      </c>
      <c r="BK2068">
        <v>-658.30070000000001</v>
      </c>
      <c r="BL2068">
        <v>-534.07899999999995</v>
      </c>
      <c r="BM2068">
        <v>-229.78899999999999</v>
      </c>
      <c r="BN2068">
        <v>711.0095</v>
      </c>
      <c r="BO2068">
        <v>178.60820000000001</v>
      </c>
      <c r="BP2068">
        <v>-470.4522</v>
      </c>
      <c r="BQ2068">
        <v>-409.20940000000002</v>
      </c>
      <c r="BR2068">
        <v>-116.61020000000001</v>
      </c>
      <c r="BS2068">
        <v>-0.26125429999999999</v>
      </c>
      <c r="BT2068">
        <v>221.22669999999999</v>
      </c>
      <c r="BU2068">
        <v>492.53590000000003</v>
      </c>
      <c r="BV2068">
        <v>745.9</v>
      </c>
      <c r="BW2068">
        <v>285.60309999999998</v>
      </c>
      <c r="BX2068">
        <v>-294.3272</v>
      </c>
      <c r="BY2068">
        <v>-706.71439999999996</v>
      </c>
      <c r="BZ2068">
        <v>-1747.941</v>
      </c>
      <c r="CA2068">
        <v>-1811.4559999999999</v>
      </c>
      <c r="CB2068">
        <v>-2068.8809999999999</v>
      </c>
      <c r="CC2068">
        <v>-2012.61</v>
      </c>
      <c r="CD2068">
        <v>-1576.9449999999999</v>
      </c>
      <c r="CE2068">
        <v>-1408.1</v>
      </c>
      <c r="CF2068" s="20">
        <v>370.21420000000001</v>
      </c>
      <c r="CG2068" s="20">
        <v>333.19760000000002</v>
      </c>
      <c r="CH2068" s="20">
        <v>334.09449999999998</v>
      </c>
      <c r="CI2068" s="20">
        <v>366.05110000000002</v>
      </c>
      <c r="CJ2068" s="20">
        <v>464.91019999999997</v>
      </c>
      <c r="CK2068" s="20">
        <v>579.6472</v>
      </c>
      <c r="CL2068" s="20">
        <v>882.69979999999998</v>
      </c>
      <c r="CM2068" s="20">
        <v>693.42939999999999</v>
      </c>
      <c r="CN2068" s="20">
        <v>385.44990000000001</v>
      </c>
      <c r="CO2068" s="20">
        <v>168.23249999999999</v>
      </c>
      <c r="CP2068" s="20">
        <v>50.796529999999997</v>
      </c>
      <c r="CQ2068" s="20">
        <v>19.063369999999999</v>
      </c>
      <c r="CR2068" s="20">
        <v>51.93047</v>
      </c>
      <c r="CS2068" s="20">
        <v>215.54409999999999</v>
      </c>
      <c r="CT2068" s="20">
        <v>516.4357</v>
      </c>
      <c r="CU2068" s="20">
        <v>805.52750000000003</v>
      </c>
      <c r="CV2068" s="20">
        <v>1098.8910000000001</v>
      </c>
      <c r="CW2068" s="20">
        <v>1542.4760000000001</v>
      </c>
      <c r="CX2068" s="20">
        <v>1761.4939999999999</v>
      </c>
      <c r="CY2068" s="20">
        <v>1646.55</v>
      </c>
      <c r="CZ2068" s="20">
        <v>1412.6959999999999</v>
      </c>
      <c r="DA2068" s="20">
        <v>423.26220000000001</v>
      </c>
      <c r="DB2068" s="20">
        <v>548.4896</v>
      </c>
      <c r="DC2068" s="20">
        <v>658.83339999999998</v>
      </c>
      <c r="DD2068">
        <v>0</v>
      </c>
      <c r="DE2068">
        <v>0</v>
      </c>
      <c r="DF2068">
        <v>0</v>
      </c>
    </row>
    <row r="2069" spans="1:110" x14ac:dyDescent="0.25">
      <c r="A2069" s="16" t="str">
        <f t="shared" si="32"/>
        <v>Program Specific_CPP_0 to 199.99 kW_All_SDGE_1-in-10_MONTHLY SYSTEM PEAK DAY_2022_9</v>
      </c>
      <c r="B2069" t="s">
        <v>196</v>
      </c>
      <c r="C2069" t="s">
        <v>121</v>
      </c>
      <c r="D2069" t="s">
        <v>124</v>
      </c>
      <c r="E2069" t="s">
        <v>7</v>
      </c>
      <c r="F2069" t="s">
        <v>125</v>
      </c>
      <c r="G2069" t="s">
        <v>85</v>
      </c>
      <c r="H2069" t="s">
        <v>20</v>
      </c>
      <c r="I2069">
        <v>2022</v>
      </c>
      <c r="J2069">
        <v>9</v>
      </c>
      <c r="K2069">
        <v>4510</v>
      </c>
      <c r="L2069">
        <v>82798.34</v>
      </c>
      <c r="M2069">
        <v>80617.55</v>
      </c>
      <c r="N2069">
        <v>79498.559999999998</v>
      </c>
      <c r="O2069">
        <v>79460.77</v>
      </c>
      <c r="P2069">
        <v>81571.16</v>
      </c>
      <c r="Q2069">
        <v>87701.07</v>
      </c>
      <c r="R2069">
        <v>97178.13</v>
      </c>
      <c r="S2069">
        <v>104622.9</v>
      </c>
      <c r="T2069">
        <v>113354.4</v>
      </c>
      <c r="U2069">
        <v>122433.7</v>
      </c>
      <c r="V2069">
        <v>130605.4</v>
      </c>
      <c r="W2069">
        <v>136891.4</v>
      </c>
      <c r="X2069">
        <v>140341.20000000001</v>
      </c>
      <c r="Y2069">
        <v>142882.5</v>
      </c>
      <c r="Z2069">
        <v>142628.20000000001</v>
      </c>
      <c r="AA2069">
        <v>140010.70000000001</v>
      </c>
      <c r="AB2069">
        <v>134923.79999999999</v>
      </c>
      <c r="AC2069">
        <v>127373.7</v>
      </c>
      <c r="AD2069">
        <v>118594.3</v>
      </c>
      <c r="AE2069">
        <v>114730.5</v>
      </c>
      <c r="AF2069">
        <v>107867.3</v>
      </c>
      <c r="AG2069">
        <v>100626.6</v>
      </c>
      <c r="AH2069">
        <v>92753.44</v>
      </c>
      <c r="AI2069">
        <v>87060.05</v>
      </c>
      <c r="AJ2069">
        <v>75.544409999999999</v>
      </c>
      <c r="AK2069">
        <v>74.699430000000007</v>
      </c>
      <c r="AL2069">
        <v>73.786619999999999</v>
      </c>
      <c r="AM2069">
        <v>74.115039999999993</v>
      </c>
      <c r="AN2069">
        <v>73.798580000000001</v>
      </c>
      <c r="AO2069">
        <v>72.839169999999996</v>
      </c>
      <c r="AP2069">
        <v>73.693579999999997</v>
      </c>
      <c r="AQ2069">
        <v>75.058319999999995</v>
      </c>
      <c r="AR2069">
        <v>82.502549999999999</v>
      </c>
      <c r="AS2069">
        <v>88.553809999999999</v>
      </c>
      <c r="AT2069">
        <v>92.907499999999999</v>
      </c>
      <c r="AU2069">
        <v>96.238420000000005</v>
      </c>
      <c r="AV2069">
        <v>95.957449999999994</v>
      </c>
      <c r="AW2069">
        <v>96.196259999999995</v>
      </c>
      <c r="AX2069">
        <v>94.500020000000006</v>
      </c>
      <c r="AY2069">
        <v>94.511439999999993</v>
      </c>
      <c r="AZ2069">
        <v>93.558869999999999</v>
      </c>
      <c r="BA2069">
        <v>92.832560000000001</v>
      </c>
      <c r="BB2069">
        <v>90.207220000000007</v>
      </c>
      <c r="BC2069">
        <v>87.966949999999997</v>
      </c>
      <c r="BD2069">
        <v>86.335809999999995</v>
      </c>
      <c r="BE2069">
        <v>83.868359999999996</v>
      </c>
      <c r="BF2069">
        <v>80.360569999999996</v>
      </c>
      <c r="BG2069">
        <v>78.252769999999998</v>
      </c>
      <c r="BH2069">
        <v>-1407.3710000000001</v>
      </c>
      <c r="BI2069">
        <v>-1232.261</v>
      </c>
      <c r="BJ2069">
        <v>-1072.059</v>
      </c>
      <c r="BK2069">
        <v>-1043.884</v>
      </c>
      <c r="BL2069">
        <v>-821.99270000000001</v>
      </c>
      <c r="BM2069">
        <v>-338.59070000000003</v>
      </c>
      <c r="BN2069">
        <v>984.28840000000002</v>
      </c>
      <c r="BO2069">
        <v>243.2216</v>
      </c>
      <c r="BP2069">
        <v>-648.39700000000005</v>
      </c>
      <c r="BQ2069">
        <v>-593.56619999999998</v>
      </c>
      <c r="BR2069">
        <v>-178.3552</v>
      </c>
      <c r="BS2069">
        <v>-0.42070950000000001</v>
      </c>
      <c r="BT2069">
        <v>371.96170000000001</v>
      </c>
      <c r="BU2069">
        <v>855.47370000000001</v>
      </c>
      <c r="BV2069">
        <v>1308.5050000000001</v>
      </c>
      <c r="BW2069">
        <v>503.64980000000003</v>
      </c>
      <c r="BX2069">
        <v>-499.75729999999999</v>
      </c>
      <c r="BY2069">
        <v>-1125.7529999999999</v>
      </c>
      <c r="BZ2069">
        <v>-2747.8339999999998</v>
      </c>
      <c r="CA2069">
        <v>-2880.7860000000001</v>
      </c>
      <c r="CB2069">
        <v>-3242.739</v>
      </c>
      <c r="CC2069">
        <v>-3133.3890000000001</v>
      </c>
      <c r="CD2069">
        <v>-2476.174</v>
      </c>
      <c r="CE2069">
        <v>-2246.9290000000001</v>
      </c>
      <c r="CF2069" s="20">
        <v>971.49509999999998</v>
      </c>
      <c r="CG2069" s="20">
        <v>864.97050000000002</v>
      </c>
      <c r="CH2069" s="20">
        <v>859.08569999999997</v>
      </c>
      <c r="CI2069" s="20">
        <v>920.44380000000001</v>
      </c>
      <c r="CJ2069" s="20">
        <v>1101.27</v>
      </c>
      <c r="CK2069" s="20">
        <v>1258.5060000000001</v>
      </c>
      <c r="CL2069" s="20">
        <v>1691.636</v>
      </c>
      <c r="CM2069" s="20">
        <v>1285.8900000000001</v>
      </c>
      <c r="CN2069" s="20">
        <v>732.1816</v>
      </c>
      <c r="CO2069" s="20">
        <v>353.96230000000003</v>
      </c>
      <c r="CP2069" s="20">
        <v>118.8318</v>
      </c>
      <c r="CQ2069" s="20">
        <v>49.43533</v>
      </c>
      <c r="CR2069" s="20">
        <v>146.80600000000001</v>
      </c>
      <c r="CS2069" s="20">
        <v>650.23990000000003</v>
      </c>
      <c r="CT2069" s="20">
        <v>1589.3</v>
      </c>
      <c r="CU2069" s="20">
        <v>2505.0239999999999</v>
      </c>
      <c r="CV2069" s="20">
        <v>3168.1979999999999</v>
      </c>
      <c r="CW2069" s="20">
        <v>3913.9639999999999</v>
      </c>
      <c r="CX2069" s="20">
        <v>4353.2</v>
      </c>
      <c r="CY2069" s="20">
        <v>4164.2939999999999</v>
      </c>
      <c r="CZ2069" s="20">
        <v>3470.5770000000002</v>
      </c>
      <c r="DA2069" s="20">
        <v>1025.932</v>
      </c>
      <c r="DB2069" s="20">
        <v>1352.377</v>
      </c>
      <c r="DC2069" s="20">
        <v>1677.597</v>
      </c>
      <c r="DD2069">
        <v>0</v>
      </c>
      <c r="DE2069">
        <v>0</v>
      </c>
      <c r="DF2069">
        <v>0</v>
      </c>
    </row>
    <row r="2070" spans="1:110" x14ac:dyDescent="0.25">
      <c r="A2070" s="16" t="str">
        <f t="shared" si="32"/>
        <v>Program Specific_CPP_0 to 199.99 kW_All_SDGE_1-in-10_MONTHLY SYSTEM PEAK DAY_2030_6</v>
      </c>
      <c r="B2070" t="s">
        <v>196</v>
      </c>
      <c r="C2070" t="s">
        <v>121</v>
      </c>
      <c r="D2070" t="s">
        <v>124</v>
      </c>
      <c r="E2070" t="s">
        <v>7</v>
      </c>
      <c r="F2070" t="s">
        <v>125</v>
      </c>
      <c r="G2070" t="s">
        <v>85</v>
      </c>
      <c r="H2070" t="s">
        <v>20</v>
      </c>
      <c r="I2070">
        <v>2030</v>
      </c>
      <c r="J2070">
        <v>6</v>
      </c>
      <c r="K2070">
        <v>2961</v>
      </c>
      <c r="L2070">
        <v>51234.87</v>
      </c>
      <c r="M2070">
        <v>50193.51</v>
      </c>
      <c r="N2070">
        <v>49642.06</v>
      </c>
      <c r="O2070">
        <v>49643.73</v>
      </c>
      <c r="P2070">
        <v>50855.25</v>
      </c>
      <c r="Q2070">
        <v>54115.01</v>
      </c>
      <c r="R2070">
        <v>58434.22</v>
      </c>
      <c r="S2070">
        <v>63528.59</v>
      </c>
      <c r="T2070">
        <v>68512.17</v>
      </c>
      <c r="U2070">
        <v>72757.66</v>
      </c>
      <c r="V2070">
        <v>76216.63</v>
      </c>
      <c r="W2070">
        <v>78790.83</v>
      </c>
      <c r="X2070">
        <v>80252.55</v>
      </c>
      <c r="Y2070">
        <v>81404.47</v>
      </c>
      <c r="Z2070">
        <v>81450.39</v>
      </c>
      <c r="AA2070">
        <v>80156.13</v>
      </c>
      <c r="AB2070">
        <v>77787.070000000007</v>
      </c>
      <c r="AC2070">
        <v>74090.73</v>
      </c>
      <c r="AD2070">
        <v>69154.75</v>
      </c>
      <c r="AE2070">
        <v>66111.679999999993</v>
      </c>
      <c r="AF2070">
        <v>64263.16</v>
      </c>
      <c r="AG2070">
        <v>60544.68</v>
      </c>
      <c r="AH2070">
        <v>56460.55</v>
      </c>
      <c r="AI2070">
        <v>53496.07</v>
      </c>
      <c r="AJ2070">
        <v>70.374669999999995</v>
      </c>
      <c r="AK2070">
        <v>70.076840000000004</v>
      </c>
      <c r="AL2070">
        <v>69.085790000000003</v>
      </c>
      <c r="AM2070">
        <v>68.178309999999996</v>
      </c>
      <c r="AN2070">
        <v>67.511139999999997</v>
      </c>
      <c r="AO2070">
        <v>67.256370000000004</v>
      </c>
      <c r="AP2070">
        <v>67.09572</v>
      </c>
      <c r="AQ2070">
        <v>71.092659999999995</v>
      </c>
      <c r="AR2070">
        <v>76.390429999999995</v>
      </c>
      <c r="AS2070">
        <v>81.449870000000004</v>
      </c>
      <c r="AT2070">
        <v>85.744609999999994</v>
      </c>
      <c r="AU2070">
        <v>88.089910000000003</v>
      </c>
      <c r="AV2070">
        <v>89.167299999999997</v>
      </c>
      <c r="AW2070">
        <v>87.125519999999995</v>
      </c>
      <c r="AX2070">
        <v>84.166340000000005</v>
      </c>
      <c r="AY2070">
        <v>84.392150000000001</v>
      </c>
      <c r="AZ2070">
        <v>85.841639999999998</v>
      </c>
      <c r="BA2070">
        <v>86.109989999999996</v>
      </c>
      <c r="BB2070">
        <v>85.0488</v>
      </c>
      <c r="BC2070">
        <v>80.946899999999999</v>
      </c>
      <c r="BD2070">
        <v>76.323459999999997</v>
      </c>
      <c r="BE2070">
        <v>73.68741</v>
      </c>
      <c r="BF2070">
        <v>72.273340000000005</v>
      </c>
      <c r="BG2070">
        <v>71.235690000000005</v>
      </c>
      <c r="BH2070">
        <v>-870.86850000000004</v>
      </c>
      <c r="BI2070">
        <v>-767.22109999999998</v>
      </c>
      <c r="BJ2070">
        <v>-669.43619999999999</v>
      </c>
      <c r="BK2070">
        <v>-652.17439999999999</v>
      </c>
      <c r="BL2070">
        <v>-512.4683</v>
      </c>
      <c r="BM2070">
        <v>-208.9238</v>
      </c>
      <c r="BN2070">
        <v>591.86289999999997</v>
      </c>
      <c r="BO2070">
        <v>147.68770000000001</v>
      </c>
      <c r="BP2070">
        <v>-391.8954</v>
      </c>
      <c r="BQ2070">
        <v>-352.73349999999999</v>
      </c>
      <c r="BR2070">
        <v>-104.0817</v>
      </c>
      <c r="BS2070">
        <v>-0.24214859999999999</v>
      </c>
      <c r="BT2070">
        <v>212.7021</v>
      </c>
      <c r="BU2070">
        <v>487.38920000000002</v>
      </c>
      <c r="BV2070">
        <v>747.24549999999999</v>
      </c>
      <c r="BW2070">
        <v>288.33960000000002</v>
      </c>
      <c r="BX2070">
        <v>-288.1232</v>
      </c>
      <c r="BY2070">
        <v>-654.82780000000002</v>
      </c>
      <c r="BZ2070">
        <v>-1602.319</v>
      </c>
      <c r="CA2070">
        <v>-1660.008</v>
      </c>
      <c r="CB2070">
        <v>-1931.8989999999999</v>
      </c>
      <c r="CC2070">
        <v>-1885.2860000000001</v>
      </c>
      <c r="CD2070">
        <v>-1507.288</v>
      </c>
      <c r="CE2070">
        <v>-1380.6780000000001</v>
      </c>
      <c r="CF2070" s="20">
        <v>371.98779999999999</v>
      </c>
      <c r="CG2070" s="20">
        <v>335.30279999999999</v>
      </c>
      <c r="CH2070" s="20">
        <v>334.97890000000001</v>
      </c>
      <c r="CI2070" s="20">
        <v>359.26960000000003</v>
      </c>
      <c r="CJ2070" s="20">
        <v>428.04759999999999</v>
      </c>
      <c r="CK2070" s="20">
        <v>479.16039999999998</v>
      </c>
      <c r="CL2070" s="20">
        <v>611.65200000000004</v>
      </c>
      <c r="CM2070" s="20">
        <v>474.12009999999998</v>
      </c>
      <c r="CN2070" s="20">
        <v>267.47129999999999</v>
      </c>
      <c r="CO2070" s="20">
        <v>125.00060000000001</v>
      </c>
      <c r="CP2070" s="20">
        <v>40.467860000000002</v>
      </c>
      <c r="CQ2070" s="20">
        <v>16.377089999999999</v>
      </c>
      <c r="CR2070" s="20">
        <v>48.005490000000002</v>
      </c>
      <c r="CS2070" s="20">
        <v>211.06299999999999</v>
      </c>
      <c r="CT2070" s="20">
        <v>518.30060000000003</v>
      </c>
      <c r="CU2070" s="20">
        <v>821.03769999999997</v>
      </c>
      <c r="CV2070" s="20">
        <v>1053.0530000000001</v>
      </c>
      <c r="CW2070" s="20">
        <v>1324.2950000000001</v>
      </c>
      <c r="CX2070" s="20">
        <v>1480.2170000000001</v>
      </c>
      <c r="CY2070" s="20">
        <v>1382.7380000000001</v>
      </c>
      <c r="CZ2070" s="20">
        <v>1231.818</v>
      </c>
      <c r="DA2070" s="20">
        <v>371.40230000000003</v>
      </c>
      <c r="DB2070" s="20">
        <v>501.10410000000002</v>
      </c>
      <c r="DC2070" s="20">
        <v>633.42250000000001</v>
      </c>
      <c r="DD2070">
        <v>0</v>
      </c>
      <c r="DE2070">
        <v>0</v>
      </c>
      <c r="DF2070">
        <v>0</v>
      </c>
    </row>
    <row r="2071" spans="1:110" x14ac:dyDescent="0.25">
      <c r="A2071" s="16" t="str">
        <f t="shared" si="32"/>
        <v>Portfolio Adjusted_CPP_0 to 199.99 kW_All_SDGE_1-in-10_TYPICAL EVENT DAY_2026_8</v>
      </c>
      <c r="B2071" t="s">
        <v>195</v>
      </c>
      <c r="C2071" t="s">
        <v>121</v>
      </c>
      <c r="D2071" t="s">
        <v>124</v>
      </c>
      <c r="E2071" t="s">
        <v>7</v>
      </c>
      <c r="F2071" t="s">
        <v>125</v>
      </c>
      <c r="G2071" t="s">
        <v>85</v>
      </c>
      <c r="H2071" t="s">
        <v>19</v>
      </c>
      <c r="I2071">
        <v>2026</v>
      </c>
      <c r="J2071">
        <v>8</v>
      </c>
      <c r="K2071">
        <v>3640</v>
      </c>
      <c r="L2071">
        <v>68597.399999999994</v>
      </c>
      <c r="M2071">
        <v>66948.94</v>
      </c>
      <c r="N2071">
        <v>66111.38</v>
      </c>
      <c r="O2071">
        <v>66104.41</v>
      </c>
      <c r="P2071">
        <v>67965.34</v>
      </c>
      <c r="Q2071">
        <v>73698.960000000006</v>
      </c>
      <c r="R2071">
        <v>82455.97</v>
      </c>
      <c r="S2071">
        <v>90387.59</v>
      </c>
      <c r="T2071">
        <v>99170.67</v>
      </c>
      <c r="U2071">
        <v>107263.9</v>
      </c>
      <c r="V2071">
        <v>114467.2</v>
      </c>
      <c r="W2071">
        <v>119303.1</v>
      </c>
      <c r="X2071">
        <v>121571.7</v>
      </c>
      <c r="Y2071">
        <v>122590.6</v>
      </c>
      <c r="Z2071">
        <v>121708.2</v>
      </c>
      <c r="AA2071">
        <v>118885.3</v>
      </c>
      <c r="AB2071">
        <v>114031.6</v>
      </c>
      <c r="AC2071">
        <v>107197.1</v>
      </c>
      <c r="AD2071">
        <v>99004.51</v>
      </c>
      <c r="AE2071">
        <v>94387.7</v>
      </c>
      <c r="AF2071">
        <v>89517.16</v>
      </c>
      <c r="AG2071">
        <v>83503.63</v>
      </c>
      <c r="AH2071">
        <v>76922.080000000002</v>
      </c>
      <c r="AI2071">
        <v>72025.98</v>
      </c>
      <c r="AJ2071">
        <v>72.947869999999995</v>
      </c>
      <c r="AK2071">
        <v>72.134230000000002</v>
      </c>
      <c r="AL2071">
        <v>71.258920000000003</v>
      </c>
      <c r="AM2071">
        <v>70.709760000000003</v>
      </c>
      <c r="AN2071">
        <v>70.123639999999995</v>
      </c>
      <c r="AO2071">
        <v>69.53707</v>
      </c>
      <c r="AP2071">
        <v>69.504019999999997</v>
      </c>
      <c r="AQ2071">
        <v>71.780270000000002</v>
      </c>
      <c r="AR2071">
        <v>77.240979999999993</v>
      </c>
      <c r="AS2071">
        <v>82.589169999999996</v>
      </c>
      <c r="AT2071">
        <v>87.220079999999996</v>
      </c>
      <c r="AU2071">
        <v>90.177899999999994</v>
      </c>
      <c r="AV2071">
        <v>91.291250000000005</v>
      </c>
      <c r="AW2071">
        <v>90.935860000000005</v>
      </c>
      <c r="AX2071">
        <v>89.67071</v>
      </c>
      <c r="AY2071">
        <v>89.565299999999993</v>
      </c>
      <c r="AZ2071">
        <v>89.214380000000006</v>
      </c>
      <c r="BA2071">
        <v>88.188450000000003</v>
      </c>
      <c r="BB2071">
        <v>86.407929999999993</v>
      </c>
      <c r="BC2071">
        <v>83.551929999999999</v>
      </c>
      <c r="BD2071">
        <v>80.108590000000007</v>
      </c>
      <c r="BE2071">
        <v>77.568759999999997</v>
      </c>
      <c r="BF2071">
        <v>75.510469999999998</v>
      </c>
      <c r="BG2071">
        <v>74.34111</v>
      </c>
      <c r="BH2071">
        <v>-1165.989</v>
      </c>
      <c r="BI2071">
        <v>-1023.332</v>
      </c>
      <c r="BJ2071">
        <v>-891.52930000000003</v>
      </c>
      <c r="BK2071">
        <v>-868.41989999999998</v>
      </c>
      <c r="BL2071">
        <v>-684.88679999999999</v>
      </c>
      <c r="BM2071">
        <v>-284.53219999999999</v>
      </c>
      <c r="BN2071">
        <v>835.17200000000003</v>
      </c>
      <c r="BO2071">
        <v>210.12809999999999</v>
      </c>
      <c r="BP2071">
        <v>-567.26459999999997</v>
      </c>
      <c r="BQ2071">
        <v>-520.02200000000005</v>
      </c>
      <c r="BR2071">
        <v>-156.3168</v>
      </c>
      <c r="BS2071">
        <v>-0.36665550000000002</v>
      </c>
      <c r="BT2071">
        <v>322.2149</v>
      </c>
      <c r="BU2071">
        <v>733.98119999999994</v>
      </c>
      <c r="BV2071">
        <v>1116.58</v>
      </c>
      <c r="BW2071">
        <v>427.65699999999998</v>
      </c>
      <c r="BX2071">
        <v>-422.37270000000001</v>
      </c>
      <c r="BY2071">
        <v>-947.42840000000001</v>
      </c>
      <c r="BZ2071">
        <v>-2293.9389999999999</v>
      </c>
      <c r="CA2071">
        <v>-2369.9949999999999</v>
      </c>
      <c r="CB2071">
        <v>-2691.0920000000001</v>
      </c>
      <c r="CC2071">
        <v>-2600.1999999999998</v>
      </c>
      <c r="CD2071">
        <v>-2053.5349999999999</v>
      </c>
      <c r="CE2071">
        <v>-1858.9159999999999</v>
      </c>
      <c r="CF2071" s="20">
        <v>666.82619999999997</v>
      </c>
      <c r="CG2071" s="20">
        <v>596.52610000000004</v>
      </c>
      <c r="CH2071" s="20">
        <v>594.11490000000003</v>
      </c>
      <c r="CI2071" s="20">
        <v>637.01919999999996</v>
      </c>
      <c r="CJ2071" s="20">
        <v>764.53189999999995</v>
      </c>
      <c r="CK2071" s="20">
        <v>888.72670000000005</v>
      </c>
      <c r="CL2071" s="20">
        <v>1217.9069999999999</v>
      </c>
      <c r="CM2071" s="20">
        <v>959.77110000000005</v>
      </c>
      <c r="CN2071" s="20">
        <v>560.41300000000001</v>
      </c>
      <c r="CO2071" s="20">
        <v>271.68270000000001</v>
      </c>
      <c r="CP2071" s="20">
        <v>91.27937</v>
      </c>
      <c r="CQ2071" s="20">
        <v>37.548189999999998</v>
      </c>
      <c r="CR2071" s="20">
        <v>110.16370000000001</v>
      </c>
      <c r="CS2071" s="20">
        <v>478.66329999999999</v>
      </c>
      <c r="CT2071" s="20">
        <v>1157.271</v>
      </c>
      <c r="CU2071" s="20">
        <v>1806.116</v>
      </c>
      <c r="CV2071" s="20">
        <v>2263.0059999999999</v>
      </c>
      <c r="CW2071" s="20">
        <v>2772.192</v>
      </c>
      <c r="CX2071" s="20">
        <v>3033.83</v>
      </c>
      <c r="CY2071" s="20">
        <v>2818.4769999999999</v>
      </c>
      <c r="CZ2071" s="20">
        <v>2390.203</v>
      </c>
      <c r="DA2071" s="20">
        <v>706.48569999999995</v>
      </c>
      <c r="DB2071" s="20">
        <v>930.12170000000003</v>
      </c>
      <c r="DC2071" s="20">
        <v>1148.2280000000001</v>
      </c>
      <c r="DD2071">
        <v>0</v>
      </c>
      <c r="DE2071">
        <v>0</v>
      </c>
      <c r="DF2071">
        <v>0</v>
      </c>
    </row>
    <row r="2072" spans="1:110" x14ac:dyDescent="0.25">
      <c r="A2072" s="16" t="str">
        <f t="shared" si="32"/>
        <v>Portfolio Adjusted_CPP_0 to 199.99 kW_All_SDGE_1-in-10_MONTHLY SYSTEM PEAK DAY_2022_1</v>
      </c>
      <c r="B2072" t="s">
        <v>195</v>
      </c>
      <c r="C2072" t="s">
        <v>121</v>
      </c>
      <c r="D2072" t="s">
        <v>124</v>
      </c>
      <c r="E2072" t="s">
        <v>7</v>
      </c>
      <c r="F2072" t="s">
        <v>125</v>
      </c>
      <c r="G2072" t="s">
        <v>85</v>
      </c>
      <c r="H2072" t="s">
        <v>20</v>
      </c>
      <c r="I2072">
        <v>2022</v>
      </c>
      <c r="J2072">
        <v>1</v>
      </c>
      <c r="K2072">
        <v>4498</v>
      </c>
      <c r="L2072">
        <v>59709.97</v>
      </c>
      <c r="M2072">
        <v>58515.97</v>
      </c>
      <c r="N2072">
        <v>58126.07</v>
      </c>
      <c r="O2072">
        <v>58792.41</v>
      </c>
      <c r="P2072">
        <v>62405.2</v>
      </c>
      <c r="Q2072">
        <v>70530.009999999995</v>
      </c>
      <c r="R2072">
        <v>83620.31</v>
      </c>
      <c r="S2072">
        <v>91455.69</v>
      </c>
      <c r="T2072">
        <v>97449.3</v>
      </c>
      <c r="U2072">
        <v>99938.03</v>
      </c>
      <c r="V2072">
        <v>101024.1</v>
      </c>
      <c r="W2072">
        <v>101050.5</v>
      </c>
      <c r="X2072">
        <v>100203.6</v>
      </c>
      <c r="Y2072">
        <v>99699.98</v>
      </c>
      <c r="Z2072">
        <v>98579.02</v>
      </c>
      <c r="AA2072">
        <v>95841.02</v>
      </c>
      <c r="AB2072">
        <v>94387.16</v>
      </c>
      <c r="AC2072">
        <v>95089.98</v>
      </c>
      <c r="AD2072">
        <v>90001.13</v>
      </c>
      <c r="AE2072">
        <v>85730.559999999998</v>
      </c>
      <c r="AF2072">
        <v>81509.460000000006</v>
      </c>
      <c r="AG2072">
        <v>75879.990000000005</v>
      </c>
      <c r="AH2072">
        <v>68763.55</v>
      </c>
      <c r="AI2072">
        <v>63513.87</v>
      </c>
      <c r="AJ2072">
        <v>45.581220000000002</v>
      </c>
      <c r="AK2072">
        <v>44.806660000000001</v>
      </c>
      <c r="AL2072">
        <v>44.83155</v>
      </c>
      <c r="AM2072">
        <v>44.082090000000001</v>
      </c>
      <c r="AN2072">
        <v>43.665030000000002</v>
      </c>
      <c r="AO2072">
        <v>43.018700000000003</v>
      </c>
      <c r="AP2072">
        <v>42.731000000000002</v>
      </c>
      <c r="AQ2072">
        <v>42.6875</v>
      </c>
      <c r="AR2072">
        <v>46.00929</v>
      </c>
      <c r="AS2072">
        <v>50.145290000000003</v>
      </c>
      <c r="AT2072">
        <v>52.862690000000001</v>
      </c>
      <c r="AU2072">
        <v>55.18271</v>
      </c>
      <c r="AV2072">
        <v>55.993259999999999</v>
      </c>
      <c r="AW2072">
        <v>56.279249999999998</v>
      </c>
      <c r="AX2072">
        <v>56.130490000000002</v>
      </c>
      <c r="AY2072">
        <v>55.931130000000003</v>
      </c>
      <c r="AZ2072">
        <v>55.10463</v>
      </c>
      <c r="BA2072">
        <v>53.152740000000001</v>
      </c>
      <c r="BB2072">
        <v>51.590699999999998</v>
      </c>
      <c r="BC2072">
        <v>50.030430000000003</v>
      </c>
      <c r="BD2072">
        <v>48.443910000000002</v>
      </c>
      <c r="BE2072">
        <v>47.608899999999998</v>
      </c>
      <c r="BF2072">
        <v>46.820720000000001</v>
      </c>
      <c r="BG2072">
        <v>45.894379999999998</v>
      </c>
      <c r="BH2072">
        <v>-1014.925</v>
      </c>
      <c r="BI2072">
        <v>-894.43209999999999</v>
      </c>
      <c r="BJ2072">
        <v>-783.84519999999998</v>
      </c>
      <c r="BK2072">
        <v>-772.36149999999998</v>
      </c>
      <c r="BL2072">
        <v>-628.85720000000003</v>
      </c>
      <c r="BM2072">
        <v>-272.29770000000002</v>
      </c>
      <c r="BN2072">
        <v>846.96529999999996</v>
      </c>
      <c r="BO2072">
        <v>212.61109999999999</v>
      </c>
      <c r="BP2072">
        <v>-557.41819999999996</v>
      </c>
      <c r="BQ2072">
        <v>-484.50560000000002</v>
      </c>
      <c r="BR2072">
        <v>-137.959</v>
      </c>
      <c r="BS2072">
        <v>-0.31055939999999999</v>
      </c>
      <c r="BT2072">
        <v>265.58049999999997</v>
      </c>
      <c r="BU2072">
        <v>596.92909999999995</v>
      </c>
      <c r="BV2072">
        <v>904.38760000000002</v>
      </c>
      <c r="BW2072">
        <v>344.76170000000002</v>
      </c>
      <c r="BX2072">
        <v>-349.60989999999998</v>
      </c>
      <c r="BY2072">
        <v>-840.42309999999998</v>
      </c>
      <c r="BZ2072">
        <v>-2085.33</v>
      </c>
      <c r="CA2072">
        <v>-2152.6219999999998</v>
      </c>
      <c r="CB2072">
        <v>-2450.3620000000001</v>
      </c>
      <c r="CC2072">
        <v>-2362.8090000000002</v>
      </c>
      <c r="CD2072">
        <v>-1835.7329999999999</v>
      </c>
      <c r="CE2072">
        <v>-1639.2270000000001</v>
      </c>
      <c r="CF2072" s="20">
        <v>505.23219999999998</v>
      </c>
      <c r="CG2072" s="20">
        <v>455.7124</v>
      </c>
      <c r="CH2072" s="20">
        <v>459.26130000000001</v>
      </c>
      <c r="CI2072" s="20">
        <v>503.88819999999998</v>
      </c>
      <c r="CJ2072" s="20">
        <v>644.55799999999999</v>
      </c>
      <c r="CK2072" s="20">
        <v>813.94179999999994</v>
      </c>
      <c r="CL2072" s="20">
        <v>1252.5450000000001</v>
      </c>
      <c r="CM2072" s="20">
        <v>982.58799999999997</v>
      </c>
      <c r="CN2072" s="20">
        <v>541.12699999999995</v>
      </c>
      <c r="CO2072" s="20">
        <v>235.83940000000001</v>
      </c>
      <c r="CP2072" s="20">
        <v>71.098590000000002</v>
      </c>
      <c r="CQ2072" s="20">
        <v>26.93779</v>
      </c>
      <c r="CR2072" s="20">
        <v>74.840999999999994</v>
      </c>
      <c r="CS2072" s="20">
        <v>316.59620000000001</v>
      </c>
      <c r="CT2072" s="20">
        <v>759.21420000000001</v>
      </c>
      <c r="CU2072" s="20">
        <v>1173.796</v>
      </c>
      <c r="CV2072" s="20">
        <v>1550.463</v>
      </c>
      <c r="CW2072" s="20">
        <v>2181.3560000000002</v>
      </c>
      <c r="CX2072" s="20">
        <v>2507.1320000000001</v>
      </c>
      <c r="CY2072" s="20">
        <v>2325.1709999999998</v>
      </c>
      <c r="CZ2072" s="20">
        <v>1981.702</v>
      </c>
      <c r="DA2072" s="20">
        <v>583.37429999999995</v>
      </c>
      <c r="DB2072" s="20">
        <v>743.28330000000005</v>
      </c>
      <c r="DC2072" s="20">
        <v>892.86710000000005</v>
      </c>
      <c r="DD2072">
        <v>0</v>
      </c>
      <c r="DE2072">
        <v>0</v>
      </c>
      <c r="DF2072">
        <v>0</v>
      </c>
    </row>
    <row r="2073" spans="1:110" x14ac:dyDescent="0.25">
      <c r="A2073" s="16" t="str">
        <f t="shared" si="32"/>
        <v>Program Specific_CPP_0 to 199.99 kW_All_SDGE_1-in-10_MONTHLY SYSTEM PEAK DAY_2029_4</v>
      </c>
      <c r="B2073" t="s">
        <v>196</v>
      </c>
      <c r="C2073" t="s">
        <v>121</v>
      </c>
      <c r="D2073" t="s">
        <v>124</v>
      </c>
      <c r="E2073" t="s">
        <v>7</v>
      </c>
      <c r="F2073" t="s">
        <v>125</v>
      </c>
      <c r="G2073" t="s">
        <v>85</v>
      </c>
      <c r="H2073" t="s">
        <v>20</v>
      </c>
      <c r="I2073">
        <v>2029</v>
      </c>
      <c r="J2073">
        <v>4</v>
      </c>
      <c r="K2073">
        <v>3145</v>
      </c>
      <c r="L2073">
        <v>51560.36</v>
      </c>
      <c r="M2073">
        <v>50849.77</v>
      </c>
      <c r="N2073">
        <v>50500.27</v>
      </c>
      <c r="O2073">
        <v>50726.58</v>
      </c>
      <c r="P2073">
        <v>52152.1</v>
      </c>
      <c r="Q2073">
        <v>56136.58</v>
      </c>
      <c r="R2073">
        <v>59725.08</v>
      </c>
      <c r="S2073">
        <v>61201.55</v>
      </c>
      <c r="T2073">
        <v>62871.43</v>
      </c>
      <c r="U2073">
        <v>64899.839999999997</v>
      </c>
      <c r="V2073">
        <v>67180.679999999993</v>
      </c>
      <c r="W2073">
        <v>68898.52</v>
      </c>
      <c r="X2073">
        <v>70045.23</v>
      </c>
      <c r="Y2073">
        <v>71231.95</v>
      </c>
      <c r="Z2073">
        <v>71603.23</v>
      </c>
      <c r="AA2073">
        <v>70993.61</v>
      </c>
      <c r="AB2073">
        <v>68472.25</v>
      </c>
      <c r="AC2073">
        <v>64754.79</v>
      </c>
      <c r="AD2073">
        <v>61302.9</v>
      </c>
      <c r="AE2073">
        <v>60672.51</v>
      </c>
      <c r="AF2073">
        <v>58881.34</v>
      </c>
      <c r="AG2073">
        <v>56594.59</v>
      </c>
      <c r="AH2073">
        <v>54347.43</v>
      </c>
      <c r="AI2073">
        <v>52536.21</v>
      </c>
      <c r="AJ2073">
        <v>66.81259</v>
      </c>
      <c r="AK2073">
        <v>65.200900000000004</v>
      </c>
      <c r="AL2073">
        <v>64.268500000000003</v>
      </c>
      <c r="AM2073">
        <v>64.818399999999997</v>
      </c>
      <c r="AN2073">
        <v>64.789569999999998</v>
      </c>
      <c r="AO2073">
        <v>65.028540000000007</v>
      </c>
      <c r="AP2073">
        <v>64.419269999999997</v>
      </c>
      <c r="AQ2073">
        <v>67.299620000000004</v>
      </c>
      <c r="AR2073">
        <v>74.115899999999996</v>
      </c>
      <c r="AS2073">
        <v>80.86009</v>
      </c>
      <c r="AT2073">
        <v>85.627390000000005</v>
      </c>
      <c r="AU2073">
        <v>89.138499999999993</v>
      </c>
      <c r="AV2073">
        <v>90.076009999999997</v>
      </c>
      <c r="AW2073">
        <v>90.697990000000004</v>
      </c>
      <c r="AX2073">
        <v>90.655940000000001</v>
      </c>
      <c r="AY2073">
        <v>91.090400000000002</v>
      </c>
      <c r="AZ2073">
        <v>90.887069999999994</v>
      </c>
      <c r="BA2073">
        <v>89.236059999999995</v>
      </c>
      <c r="BB2073">
        <v>85.591560000000001</v>
      </c>
      <c r="BC2073">
        <v>80.447519999999997</v>
      </c>
      <c r="BD2073">
        <v>76.080910000000003</v>
      </c>
      <c r="BE2073">
        <v>72.560069999999996</v>
      </c>
      <c r="BF2073">
        <v>70.524140000000003</v>
      </c>
      <c r="BG2073">
        <v>68.032070000000004</v>
      </c>
      <c r="BH2073">
        <v>-876.40110000000004</v>
      </c>
      <c r="BI2073">
        <v>-777.25229999999999</v>
      </c>
      <c r="BJ2073">
        <v>-681.00930000000005</v>
      </c>
      <c r="BK2073">
        <v>-666.4</v>
      </c>
      <c r="BL2073">
        <v>-525.5367</v>
      </c>
      <c r="BM2073">
        <v>-216.7285</v>
      </c>
      <c r="BN2073">
        <v>604.93759999999997</v>
      </c>
      <c r="BO2073">
        <v>142.27799999999999</v>
      </c>
      <c r="BP2073">
        <v>-359.62990000000002</v>
      </c>
      <c r="BQ2073">
        <v>-314.63830000000002</v>
      </c>
      <c r="BR2073">
        <v>-91.742199999999997</v>
      </c>
      <c r="BS2073">
        <v>-0.2117465</v>
      </c>
      <c r="BT2073">
        <v>185.64850000000001</v>
      </c>
      <c r="BU2073">
        <v>426.4837</v>
      </c>
      <c r="BV2073">
        <v>656.90530000000001</v>
      </c>
      <c r="BW2073">
        <v>255.37989999999999</v>
      </c>
      <c r="BX2073">
        <v>-253.62110000000001</v>
      </c>
      <c r="BY2073">
        <v>-572.31489999999997</v>
      </c>
      <c r="BZ2073">
        <v>-1420.3910000000001</v>
      </c>
      <c r="CA2073">
        <v>-1523.4349999999999</v>
      </c>
      <c r="CB2073">
        <v>-1770.1089999999999</v>
      </c>
      <c r="CC2073">
        <v>-1762.2860000000001</v>
      </c>
      <c r="CD2073">
        <v>-1450.876</v>
      </c>
      <c r="CE2073">
        <v>-1355.905</v>
      </c>
      <c r="CF2073" s="20">
        <v>376.72919999999999</v>
      </c>
      <c r="CG2073" s="20">
        <v>344.12810000000002</v>
      </c>
      <c r="CH2073" s="20">
        <v>346.66129999999998</v>
      </c>
      <c r="CI2073" s="20">
        <v>375.11369999999999</v>
      </c>
      <c r="CJ2073" s="20">
        <v>450.15710000000001</v>
      </c>
      <c r="CK2073" s="20">
        <v>515.62900000000002</v>
      </c>
      <c r="CL2073" s="20">
        <v>638.97439999999995</v>
      </c>
      <c r="CM2073" s="20">
        <v>440.0224</v>
      </c>
      <c r="CN2073" s="20">
        <v>225.2415</v>
      </c>
      <c r="CO2073" s="20">
        <v>99.458519999999993</v>
      </c>
      <c r="CP2073" s="20">
        <v>31.441230000000001</v>
      </c>
      <c r="CQ2073" s="20">
        <v>12.5229</v>
      </c>
      <c r="CR2073" s="20">
        <v>36.570450000000001</v>
      </c>
      <c r="CS2073" s="20">
        <v>161.60890000000001</v>
      </c>
      <c r="CT2073" s="20">
        <v>400.55360000000002</v>
      </c>
      <c r="CU2073" s="20">
        <v>644.06269999999995</v>
      </c>
      <c r="CV2073" s="20">
        <v>815.95230000000004</v>
      </c>
      <c r="CW2073" s="20">
        <v>1011.581</v>
      </c>
      <c r="CX2073" s="20">
        <v>1163.17</v>
      </c>
      <c r="CY2073" s="20">
        <v>1164.575</v>
      </c>
      <c r="CZ2073" s="20">
        <v>1034.136</v>
      </c>
      <c r="DA2073" s="20">
        <v>324.52080000000001</v>
      </c>
      <c r="DB2073" s="20">
        <v>464.29689999999999</v>
      </c>
      <c r="DC2073" s="20">
        <v>610.89589999999998</v>
      </c>
      <c r="DD2073">
        <v>0</v>
      </c>
      <c r="DE2073">
        <v>0</v>
      </c>
      <c r="DF2073">
        <v>0</v>
      </c>
    </row>
    <row r="2074" spans="1:110" x14ac:dyDescent="0.25">
      <c r="A2074" s="16" t="str">
        <f t="shared" si="32"/>
        <v>Portfolio Adjusted_CPP_0 to 199.99 kW_All_SDGE_1-in-10_MONTHLY SYSTEM PEAK DAY_2020_1</v>
      </c>
      <c r="B2074" t="s">
        <v>195</v>
      </c>
      <c r="C2074" t="s">
        <v>121</v>
      </c>
      <c r="D2074" t="s">
        <v>124</v>
      </c>
      <c r="E2074" t="s">
        <v>7</v>
      </c>
      <c r="F2074" t="s">
        <v>125</v>
      </c>
      <c r="G2074" t="s">
        <v>85</v>
      </c>
      <c r="H2074" t="s">
        <v>20</v>
      </c>
      <c r="I2074">
        <v>2020</v>
      </c>
      <c r="J2074">
        <v>1</v>
      </c>
      <c r="K2074">
        <v>12333</v>
      </c>
      <c r="L2074">
        <v>163717.9</v>
      </c>
      <c r="M2074">
        <v>160444.1</v>
      </c>
      <c r="N2074">
        <v>159375</v>
      </c>
      <c r="O2074">
        <v>161202</v>
      </c>
      <c r="P2074">
        <v>171107.9</v>
      </c>
      <c r="Q2074">
        <v>193385.2</v>
      </c>
      <c r="R2074">
        <v>229277.3</v>
      </c>
      <c r="S2074">
        <v>250761</v>
      </c>
      <c r="T2074">
        <v>267194.8</v>
      </c>
      <c r="U2074">
        <v>274018.59999999998</v>
      </c>
      <c r="V2074">
        <v>276996.59999999998</v>
      </c>
      <c r="W2074">
        <v>277068.79999999999</v>
      </c>
      <c r="X2074">
        <v>274746.7</v>
      </c>
      <c r="Y2074">
        <v>273365.90000000002</v>
      </c>
      <c r="Z2074">
        <v>270292.3</v>
      </c>
      <c r="AA2074">
        <v>262785.09999999998</v>
      </c>
      <c r="AB2074">
        <v>258798.8</v>
      </c>
      <c r="AC2074">
        <v>260725.8</v>
      </c>
      <c r="AD2074">
        <v>246772.8</v>
      </c>
      <c r="AE2074">
        <v>235063.4</v>
      </c>
      <c r="AF2074">
        <v>223489.6</v>
      </c>
      <c r="AG2074">
        <v>208054.2</v>
      </c>
      <c r="AH2074">
        <v>188541.8</v>
      </c>
      <c r="AI2074">
        <v>174147.8</v>
      </c>
      <c r="AJ2074">
        <v>45.581220000000002</v>
      </c>
      <c r="AK2074">
        <v>44.806660000000001</v>
      </c>
      <c r="AL2074">
        <v>44.83155</v>
      </c>
      <c r="AM2074">
        <v>44.082090000000001</v>
      </c>
      <c r="AN2074">
        <v>43.665030000000002</v>
      </c>
      <c r="AO2074">
        <v>43.018700000000003</v>
      </c>
      <c r="AP2074">
        <v>42.731000000000002</v>
      </c>
      <c r="AQ2074">
        <v>42.6875</v>
      </c>
      <c r="AR2074">
        <v>46.00929</v>
      </c>
      <c r="AS2074">
        <v>50.145290000000003</v>
      </c>
      <c r="AT2074">
        <v>52.862690000000001</v>
      </c>
      <c r="AU2074">
        <v>55.18271</v>
      </c>
      <c r="AV2074">
        <v>55.993259999999999</v>
      </c>
      <c r="AW2074">
        <v>56.279249999999998</v>
      </c>
      <c r="AX2074">
        <v>56.130490000000002</v>
      </c>
      <c r="AY2074">
        <v>55.931130000000003</v>
      </c>
      <c r="AZ2074">
        <v>55.10463</v>
      </c>
      <c r="BA2074">
        <v>53.152740000000001</v>
      </c>
      <c r="BB2074">
        <v>51.590699999999998</v>
      </c>
      <c r="BC2074">
        <v>50.030430000000003</v>
      </c>
      <c r="BD2074">
        <v>48.443910000000002</v>
      </c>
      <c r="BE2074">
        <v>47.608899999999998</v>
      </c>
      <c r="BF2074">
        <v>46.820720000000001</v>
      </c>
      <c r="BG2074">
        <v>45.894379999999998</v>
      </c>
      <c r="BH2074">
        <v>-2782.8069999999998</v>
      </c>
      <c r="BI2074">
        <v>-2452.4299999999998</v>
      </c>
      <c r="BJ2074">
        <v>-2149.2139999999999</v>
      </c>
      <c r="BK2074">
        <v>-2117.7269999999999</v>
      </c>
      <c r="BL2074">
        <v>-1724.2539999999999</v>
      </c>
      <c r="BM2074">
        <v>-746.60919999999999</v>
      </c>
      <c r="BN2074">
        <v>2322.2820000000002</v>
      </c>
      <c r="BO2074">
        <v>582.95529999999997</v>
      </c>
      <c r="BP2074">
        <v>-1528.377</v>
      </c>
      <c r="BQ2074">
        <v>-1328.4590000000001</v>
      </c>
      <c r="BR2074">
        <v>-378.26760000000002</v>
      </c>
      <c r="BS2074">
        <v>-0.85151810000000006</v>
      </c>
      <c r="BT2074">
        <v>728.19129999999996</v>
      </c>
      <c r="BU2074">
        <v>1636.711</v>
      </c>
      <c r="BV2074">
        <v>2479.7269999999999</v>
      </c>
      <c r="BW2074">
        <v>945.29690000000005</v>
      </c>
      <c r="BX2074">
        <v>-958.59010000000001</v>
      </c>
      <c r="BY2074">
        <v>-2304.3440000000001</v>
      </c>
      <c r="BZ2074">
        <v>-5717.7359999999999</v>
      </c>
      <c r="CA2074">
        <v>-5902.2420000000002</v>
      </c>
      <c r="CB2074">
        <v>-6718.6120000000001</v>
      </c>
      <c r="CC2074">
        <v>-6478.5519999999997</v>
      </c>
      <c r="CD2074">
        <v>-5033.37</v>
      </c>
      <c r="CE2074">
        <v>-4494.5720000000001</v>
      </c>
      <c r="CF2074" s="20">
        <v>3798.3029999999999</v>
      </c>
      <c r="CG2074" s="20">
        <v>3426.0160000000001</v>
      </c>
      <c r="CH2074" s="20">
        <v>3452.6959999999999</v>
      </c>
      <c r="CI2074" s="20">
        <v>3788.1979999999999</v>
      </c>
      <c r="CJ2074" s="20">
        <v>4845.7460000000001</v>
      </c>
      <c r="CK2074" s="20">
        <v>6119.1610000000001</v>
      </c>
      <c r="CL2074" s="20">
        <v>9416.5550000000003</v>
      </c>
      <c r="CM2074" s="20">
        <v>7387.0320000000002</v>
      </c>
      <c r="CN2074" s="20">
        <v>4068.1570000000002</v>
      </c>
      <c r="CO2074" s="20">
        <v>1773.0250000000001</v>
      </c>
      <c r="CP2074" s="20">
        <v>534.51459999999997</v>
      </c>
      <c r="CQ2074" s="20">
        <v>202.51650000000001</v>
      </c>
      <c r="CR2074" s="20">
        <v>562.64980000000003</v>
      </c>
      <c r="CS2074" s="20">
        <v>2380.15</v>
      </c>
      <c r="CT2074" s="20">
        <v>5707.7219999999998</v>
      </c>
      <c r="CU2074" s="20">
        <v>8824.52</v>
      </c>
      <c r="CV2074" s="20">
        <v>11656.28</v>
      </c>
      <c r="CW2074" s="20">
        <v>16399.29</v>
      </c>
      <c r="CX2074" s="20">
        <v>18848.46</v>
      </c>
      <c r="CY2074" s="20">
        <v>17480.490000000002</v>
      </c>
      <c r="CZ2074" s="20">
        <v>14898.3</v>
      </c>
      <c r="DA2074" s="20">
        <v>4385.7700000000004</v>
      </c>
      <c r="DB2074" s="20">
        <v>5587.9560000000001</v>
      </c>
      <c r="DC2074" s="20">
        <v>6712.5169999999998</v>
      </c>
      <c r="DD2074">
        <v>0</v>
      </c>
      <c r="DE2074">
        <v>0</v>
      </c>
      <c r="DF2074">
        <v>0</v>
      </c>
    </row>
    <row r="2075" spans="1:110" x14ac:dyDescent="0.25">
      <c r="A2075" s="16" t="str">
        <f t="shared" si="32"/>
        <v>Portfolio Adjusted_CPP_0 to 199.99 kW_All_SDGE_1-in-10_MONTHLY SYSTEM PEAK DAY_2025_11</v>
      </c>
      <c r="B2075" t="s">
        <v>195</v>
      </c>
      <c r="C2075" t="s">
        <v>121</v>
      </c>
      <c r="D2075" t="s">
        <v>124</v>
      </c>
      <c r="E2075" t="s">
        <v>7</v>
      </c>
      <c r="F2075" t="s">
        <v>125</v>
      </c>
      <c r="G2075" t="s">
        <v>85</v>
      </c>
      <c r="H2075" t="s">
        <v>20</v>
      </c>
      <c r="I2075">
        <v>2025</v>
      </c>
      <c r="J2075">
        <v>11</v>
      </c>
      <c r="K2075">
        <v>3834</v>
      </c>
      <c r="L2075">
        <v>52263.28</v>
      </c>
      <c r="M2075">
        <v>50843.839999999997</v>
      </c>
      <c r="N2075">
        <v>50217.5</v>
      </c>
      <c r="O2075">
        <v>50597.94</v>
      </c>
      <c r="P2075">
        <v>53176.38</v>
      </c>
      <c r="Q2075">
        <v>59667.3</v>
      </c>
      <c r="R2075">
        <v>67606.22</v>
      </c>
      <c r="S2075">
        <v>73640.89</v>
      </c>
      <c r="T2075">
        <v>79687.360000000001</v>
      </c>
      <c r="U2075">
        <v>84690.62</v>
      </c>
      <c r="V2075">
        <v>89097.48</v>
      </c>
      <c r="W2075">
        <v>92112.12</v>
      </c>
      <c r="X2075">
        <v>93753.91</v>
      </c>
      <c r="Y2075">
        <v>95320.12</v>
      </c>
      <c r="Z2075">
        <v>94948.31</v>
      </c>
      <c r="AA2075">
        <v>92487.52</v>
      </c>
      <c r="AB2075">
        <v>89346.81</v>
      </c>
      <c r="AC2075">
        <v>86653.33</v>
      </c>
      <c r="AD2075">
        <v>80266.63</v>
      </c>
      <c r="AE2075">
        <v>75491.13</v>
      </c>
      <c r="AF2075">
        <v>71044.850000000006</v>
      </c>
      <c r="AG2075">
        <v>65801.78</v>
      </c>
      <c r="AH2075">
        <v>59644.25</v>
      </c>
      <c r="AI2075">
        <v>55035.88</v>
      </c>
      <c r="AJ2075">
        <v>65.985600000000005</v>
      </c>
      <c r="AK2075">
        <v>65.077110000000005</v>
      </c>
      <c r="AL2075">
        <v>63.992660000000001</v>
      </c>
      <c r="AM2075">
        <v>63.577190000000002</v>
      </c>
      <c r="AN2075">
        <v>63.752600000000001</v>
      </c>
      <c r="AO2075">
        <v>64.163719999999998</v>
      </c>
      <c r="AP2075">
        <v>64.418679999999995</v>
      </c>
      <c r="AQ2075">
        <v>66.5</v>
      </c>
      <c r="AR2075">
        <v>73.081569999999999</v>
      </c>
      <c r="AS2075">
        <v>80.722359999999995</v>
      </c>
      <c r="AT2075">
        <v>86.941980000000001</v>
      </c>
      <c r="AU2075">
        <v>90.680930000000004</v>
      </c>
      <c r="AV2075">
        <v>91.349919999999997</v>
      </c>
      <c r="AW2075">
        <v>91.303380000000004</v>
      </c>
      <c r="AX2075">
        <v>91.416910000000001</v>
      </c>
      <c r="AY2075">
        <v>89.660939999999997</v>
      </c>
      <c r="AZ2075">
        <v>88.248410000000007</v>
      </c>
      <c r="BA2075">
        <v>84.163439999999994</v>
      </c>
      <c r="BB2075">
        <v>79.596239999999995</v>
      </c>
      <c r="BC2075">
        <v>75.542109999999994</v>
      </c>
      <c r="BD2075">
        <v>72.718149999999994</v>
      </c>
      <c r="BE2075">
        <v>69.886309999999995</v>
      </c>
      <c r="BF2075">
        <v>67.745829999999998</v>
      </c>
      <c r="BG2075">
        <v>65.552980000000005</v>
      </c>
      <c r="BH2075">
        <v>-888.34900000000005</v>
      </c>
      <c r="BI2075">
        <v>-777.16160000000002</v>
      </c>
      <c r="BJ2075">
        <v>-677.19619999999998</v>
      </c>
      <c r="BK2075">
        <v>-664.71</v>
      </c>
      <c r="BL2075">
        <v>-535.85829999999999</v>
      </c>
      <c r="BM2075">
        <v>-230.3597</v>
      </c>
      <c r="BN2075">
        <v>684.76329999999996</v>
      </c>
      <c r="BO2075">
        <v>171.19630000000001</v>
      </c>
      <c r="BP2075">
        <v>-455.8184</v>
      </c>
      <c r="BQ2075">
        <v>-410.58519999999999</v>
      </c>
      <c r="BR2075">
        <v>-121.67189999999999</v>
      </c>
      <c r="BS2075">
        <v>-0.28308899999999998</v>
      </c>
      <c r="BT2075">
        <v>248.4863</v>
      </c>
      <c r="BU2075">
        <v>570.70569999999998</v>
      </c>
      <c r="BV2075">
        <v>871.07870000000003</v>
      </c>
      <c r="BW2075">
        <v>332.69839999999999</v>
      </c>
      <c r="BX2075">
        <v>-330.94040000000001</v>
      </c>
      <c r="BY2075">
        <v>-765.85839999999996</v>
      </c>
      <c r="BZ2075">
        <v>-1859.7809999999999</v>
      </c>
      <c r="CA2075">
        <v>-1895.518</v>
      </c>
      <c r="CB2075">
        <v>-2135.7719999999999</v>
      </c>
      <c r="CC2075">
        <v>-2048.9859999999999</v>
      </c>
      <c r="CD2075">
        <v>-1592.2809999999999</v>
      </c>
      <c r="CE2075">
        <v>-1420.4190000000001</v>
      </c>
      <c r="CF2075" s="20">
        <v>387.0711</v>
      </c>
      <c r="CG2075" s="20">
        <v>344.0478</v>
      </c>
      <c r="CH2075" s="20">
        <v>342.79</v>
      </c>
      <c r="CI2075" s="20">
        <v>373.21350000000001</v>
      </c>
      <c r="CJ2075" s="20">
        <v>468.01310000000001</v>
      </c>
      <c r="CK2075" s="20">
        <v>582.53</v>
      </c>
      <c r="CL2075" s="20">
        <v>818.73469999999998</v>
      </c>
      <c r="CM2075" s="20">
        <v>637.07140000000004</v>
      </c>
      <c r="CN2075" s="20">
        <v>361.8433</v>
      </c>
      <c r="CO2075" s="20">
        <v>169.3657</v>
      </c>
      <c r="CP2075" s="20">
        <v>55.30209</v>
      </c>
      <c r="CQ2075" s="20">
        <v>22.383030000000002</v>
      </c>
      <c r="CR2075" s="20">
        <v>65.516689999999997</v>
      </c>
      <c r="CS2075" s="20">
        <v>289.39080000000001</v>
      </c>
      <c r="CT2075" s="20">
        <v>704.31970000000001</v>
      </c>
      <c r="CU2075" s="20">
        <v>1093.0899999999999</v>
      </c>
      <c r="CV2075" s="20">
        <v>1389.2919999999999</v>
      </c>
      <c r="CW2075" s="20">
        <v>1811.4549999999999</v>
      </c>
      <c r="CX2075" s="20">
        <v>1994.12</v>
      </c>
      <c r="CY2075" s="20">
        <v>1802.9159999999999</v>
      </c>
      <c r="CZ2075" s="20">
        <v>1505.5229999999999</v>
      </c>
      <c r="DA2075" s="20">
        <v>438.7004</v>
      </c>
      <c r="DB2075" s="20">
        <v>559.21010000000001</v>
      </c>
      <c r="DC2075" s="20">
        <v>670.41139999999996</v>
      </c>
      <c r="DD2075">
        <v>0</v>
      </c>
      <c r="DE2075">
        <v>0</v>
      </c>
      <c r="DF2075">
        <v>0</v>
      </c>
    </row>
    <row r="2076" spans="1:110" x14ac:dyDescent="0.25">
      <c r="A2076" s="16" t="str">
        <f t="shared" si="32"/>
        <v>Program Specific_CPP_0 to 199.99 kW_All_SDGE_1-in-10_MONTHLY SYSTEM PEAK DAY_2023_6</v>
      </c>
      <c r="B2076" t="s">
        <v>196</v>
      </c>
      <c r="C2076" t="s">
        <v>121</v>
      </c>
      <c r="D2076" t="s">
        <v>124</v>
      </c>
      <c r="E2076" t="s">
        <v>7</v>
      </c>
      <c r="F2076" t="s">
        <v>125</v>
      </c>
      <c r="G2076" t="s">
        <v>85</v>
      </c>
      <c r="H2076" t="s">
        <v>20</v>
      </c>
      <c r="I2076">
        <v>2023</v>
      </c>
      <c r="J2076">
        <v>6</v>
      </c>
      <c r="K2076">
        <v>4359</v>
      </c>
      <c r="L2076">
        <v>75424.789999999994</v>
      </c>
      <c r="M2076">
        <v>73891.759999999995</v>
      </c>
      <c r="N2076">
        <v>73079.95</v>
      </c>
      <c r="O2076">
        <v>73082.41</v>
      </c>
      <c r="P2076">
        <v>74865.929999999993</v>
      </c>
      <c r="Q2076">
        <v>79664.75</v>
      </c>
      <c r="R2076">
        <v>86023.22</v>
      </c>
      <c r="S2076">
        <v>93522.83</v>
      </c>
      <c r="T2076">
        <v>100859.4</v>
      </c>
      <c r="U2076">
        <v>107109.3</v>
      </c>
      <c r="V2076">
        <v>112201.4</v>
      </c>
      <c r="W2076">
        <v>115991</v>
      </c>
      <c r="X2076">
        <v>118142.8</v>
      </c>
      <c r="Y2076">
        <v>119838.6</v>
      </c>
      <c r="Z2076">
        <v>119906.2</v>
      </c>
      <c r="AA2076">
        <v>118000.9</v>
      </c>
      <c r="AB2076">
        <v>114513.3</v>
      </c>
      <c r="AC2076">
        <v>109071.8</v>
      </c>
      <c r="AD2076">
        <v>101805.3</v>
      </c>
      <c r="AE2076">
        <v>97325.5</v>
      </c>
      <c r="AF2076">
        <v>94604.23</v>
      </c>
      <c r="AG2076">
        <v>89130.1</v>
      </c>
      <c r="AH2076">
        <v>83117.7</v>
      </c>
      <c r="AI2076">
        <v>78753.59</v>
      </c>
      <c r="AJ2076">
        <v>70.374669999999995</v>
      </c>
      <c r="AK2076">
        <v>70.076840000000004</v>
      </c>
      <c r="AL2076">
        <v>69.085790000000003</v>
      </c>
      <c r="AM2076">
        <v>68.178309999999996</v>
      </c>
      <c r="AN2076">
        <v>67.511139999999997</v>
      </c>
      <c r="AO2076">
        <v>67.256370000000004</v>
      </c>
      <c r="AP2076">
        <v>67.09572</v>
      </c>
      <c r="AQ2076">
        <v>71.092659999999995</v>
      </c>
      <c r="AR2076">
        <v>76.390429999999995</v>
      </c>
      <c r="AS2076">
        <v>81.449870000000004</v>
      </c>
      <c r="AT2076">
        <v>85.744609999999994</v>
      </c>
      <c r="AU2076">
        <v>88.089910000000003</v>
      </c>
      <c r="AV2076">
        <v>89.167299999999997</v>
      </c>
      <c r="AW2076">
        <v>87.125519999999995</v>
      </c>
      <c r="AX2076">
        <v>84.166340000000005</v>
      </c>
      <c r="AY2076">
        <v>84.392150000000001</v>
      </c>
      <c r="AZ2076">
        <v>85.841639999999998</v>
      </c>
      <c r="BA2076">
        <v>86.109989999999996</v>
      </c>
      <c r="BB2076">
        <v>85.0488</v>
      </c>
      <c r="BC2076">
        <v>80.946899999999999</v>
      </c>
      <c r="BD2076">
        <v>76.323459999999997</v>
      </c>
      <c r="BE2076">
        <v>73.68741</v>
      </c>
      <c r="BF2076">
        <v>72.273340000000005</v>
      </c>
      <c r="BG2076">
        <v>71.235690000000005</v>
      </c>
      <c r="BH2076">
        <v>-1282.038</v>
      </c>
      <c r="BI2076">
        <v>-1129.4549999999999</v>
      </c>
      <c r="BJ2076">
        <v>-985.50229999999999</v>
      </c>
      <c r="BK2076">
        <v>-960.09059999999999</v>
      </c>
      <c r="BL2076">
        <v>-754.42399999999998</v>
      </c>
      <c r="BM2076">
        <v>-307.56459999999998</v>
      </c>
      <c r="BN2076">
        <v>871.30359999999996</v>
      </c>
      <c r="BO2076">
        <v>217.41669999999999</v>
      </c>
      <c r="BP2076">
        <v>-576.92399999999998</v>
      </c>
      <c r="BQ2076">
        <v>-519.27229999999997</v>
      </c>
      <c r="BR2076">
        <v>-153.2227</v>
      </c>
      <c r="BS2076">
        <v>-0.35647610000000002</v>
      </c>
      <c r="BT2076">
        <v>313.1268</v>
      </c>
      <c r="BU2076">
        <v>717.50419999999997</v>
      </c>
      <c r="BV2076">
        <v>1100.048</v>
      </c>
      <c r="BW2076">
        <v>424.47559999999999</v>
      </c>
      <c r="BX2076">
        <v>-424.15699999999998</v>
      </c>
      <c r="BY2076">
        <v>-963.99670000000003</v>
      </c>
      <c r="BZ2076">
        <v>-2358.8339999999998</v>
      </c>
      <c r="CA2076">
        <v>-2443.761</v>
      </c>
      <c r="CB2076">
        <v>-2844.0210000000002</v>
      </c>
      <c r="CC2076">
        <v>-2775.4009999999998</v>
      </c>
      <c r="CD2076">
        <v>-2218.9360000000001</v>
      </c>
      <c r="CE2076">
        <v>-2032.548</v>
      </c>
      <c r="CF2076" s="20">
        <v>806.16800000000001</v>
      </c>
      <c r="CG2076" s="20">
        <v>726.66459999999995</v>
      </c>
      <c r="CH2076" s="20">
        <v>725.96299999999997</v>
      </c>
      <c r="CI2076" s="20">
        <v>778.60530000000006</v>
      </c>
      <c r="CJ2076" s="20">
        <v>927.66030000000001</v>
      </c>
      <c r="CK2076" s="20">
        <v>1038.432</v>
      </c>
      <c r="CL2076" s="20">
        <v>1325.566</v>
      </c>
      <c r="CM2076" s="20">
        <v>1027.508</v>
      </c>
      <c r="CN2076" s="20">
        <v>579.66099999999994</v>
      </c>
      <c r="CO2076" s="20">
        <v>270.90010000000001</v>
      </c>
      <c r="CP2076" s="20">
        <v>87.701530000000005</v>
      </c>
      <c r="CQ2076" s="20">
        <v>35.492249999999999</v>
      </c>
      <c r="CR2076" s="20">
        <v>104.03700000000001</v>
      </c>
      <c r="CS2076" s="20">
        <v>457.41359999999997</v>
      </c>
      <c r="CT2076" s="20">
        <v>1123.2560000000001</v>
      </c>
      <c r="CU2076" s="20">
        <v>1779.3440000000001</v>
      </c>
      <c r="CV2076" s="20">
        <v>2282.1669999999999</v>
      </c>
      <c r="CW2076" s="20">
        <v>2869.998</v>
      </c>
      <c r="CX2076" s="20">
        <v>3207.9110000000001</v>
      </c>
      <c r="CY2076" s="20">
        <v>2996.6559999999999</v>
      </c>
      <c r="CZ2076" s="20">
        <v>2669.5819999999999</v>
      </c>
      <c r="DA2076" s="20">
        <v>804.89930000000004</v>
      </c>
      <c r="DB2076" s="20">
        <v>1085.9880000000001</v>
      </c>
      <c r="DC2076" s="20">
        <v>1372.7470000000001</v>
      </c>
      <c r="DD2076">
        <v>0</v>
      </c>
      <c r="DE2076">
        <v>0</v>
      </c>
      <c r="DF2076">
        <v>0</v>
      </c>
    </row>
    <row r="2077" spans="1:110" x14ac:dyDescent="0.25">
      <c r="A2077" s="16" t="str">
        <f t="shared" si="32"/>
        <v>Portfolio Adjusted_CPP_0 to 199.99 kW_All_SDGE_1-in-10_MONTHLY SYSTEM PEAK DAY_2023_7</v>
      </c>
      <c r="B2077" t="s">
        <v>195</v>
      </c>
      <c r="C2077" t="s">
        <v>121</v>
      </c>
      <c r="D2077" t="s">
        <v>124</v>
      </c>
      <c r="E2077" t="s">
        <v>7</v>
      </c>
      <c r="F2077" t="s">
        <v>125</v>
      </c>
      <c r="G2077" t="s">
        <v>85</v>
      </c>
      <c r="H2077" t="s">
        <v>20</v>
      </c>
      <c r="I2077">
        <v>2023</v>
      </c>
      <c r="J2077">
        <v>7</v>
      </c>
      <c r="K2077">
        <v>4347</v>
      </c>
      <c r="L2077">
        <v>77776.59</v>
      </c>
      <c r="M2077">
        <v>76013.320000000007</v>
      </c>
      <c r="N2077">
        <v>75167.850000000006</v>
      </c>
      <c r="O2077">
        <v>75214.02</v>
      </c>
      <c r="P2077">
        <v>77110.17</v>
      </c>
      <c r="Q2077">
        <v>82670.22</v>
      </c>
      <c r="R2077">
        <v>89660.78</v>
      </c>
      <c r="S2077">
        <v>97493.35</v>
      </c>
      <c r="T2077">
        <v>105282.6</v>
      </c>
      <c r="U2077">
        <v>112488.9</v>
      </c>
      <c r="V2077">
        <v>118718.39999999999</v>
      </c>
      <c r="W2077">
        <v>123193.9</v>
      </c>
      <c r="X2077">
        <v>125395.8</v>
      </c>
      <c r="Y2077">
        <v>127039.9</v>
      </c>
      <c r="Z2077">
        <v>126918.8</v>
      </c>
      <c r="AA2077">
        <v>124954.9</v>
      </c>
      <c r="AB2077">
        <v>121275.5</v>
      </c>
      <c r="AC2077">
        <v>115417.3</v>
      </c>
      <c r="AD2077">
        <v>107671</v>
      </c>
      <c r="AE2077">
        <v>102642.4</v>
      </c>
      <c r="AF2077">
        <v>99229.85</v>
      </c>
      <c r="AG2077">
        <v>93088.79</v>
      </c>
      <c r="AH2077">
        <v>86209.72</v>
      </c>
      <c r="AI2077">
        <v>81308.3</v>
      </c>
      <c r="AJ2077">
        <v>70.283910000000006</v>
      </c>
      <c r="AK2077">
        <v>69.405540000000002</v>
      </c>
      <c r="AL2077">
        <v>68.863910000000004</v>
      </c>
      <c r="AM2077">
        <v>68.067599999999999</v>
      </c>
      <c r="AN2077">
        <v>67.415130000000005</v>
      </c>
      <c r="AO2077">
        <v>66.743949999999998</v>
      </c>
      <c r="AP2077">
        <v>66.217550000000003</v>
      </c>
      <c r="AQ2077">
        <v>68.435339999999997</v>
      </c>
      <c r="AR2077">
        <v>72.227279999999993</v>
      </c>
      <c r="AS2077">
        <v>77.502949999999998</v>
      </c>
      <c r="AT2077">
        <v>82.065349999999995</v>
      </c>
      <c r="AU2077">
        <v>85.143090000000001</v>
      </c>
      <c r="AV2077">
        <v>87.358549999999994</v>
      </c>
      <c r="AW2077">
        <v>88.630719999999997</v>
      </c>
      <c r="AX2077">
        <v>88.578649999999996</v>
      </c>
      <c r="AY2077">
        <v>88.470479999999995</v>
      </c>
      <c r="AZ2077">
        <v>86.704689999999999</v>
      </c>
      <c r="BA2077">
        <v>84.441130000000001</v>
      </c>
      <c r="BB2077">
        <v>83.359219999999993</v>
      </c>
      <c r="BC2077">
        <v>80.976070000000007</v>
      </c>
      <c r="BD2077">
        <v>77.430329999999998</v>
      </c>
      <c r="BE2077">
        <v>74.872780000000006</v>
      </c>
      <c r="BF2077">
        <v>73.123760000000004</v>
      </c>
      <c r="BG2077">
        <v>72.144720000000007</v>
      </c>
      <c r="BH2077">
        <v>-1322.0129999999999</v>
      </c>
      <c r="BI2077">
        <v>-1161.884</v>
      </c>
      <c r="BJ2077">
        <v>-1013.658</v>
      </c>
      <c r="BK2077">
        <v>-988.09370000000001</v>
      </c>
      <c r="BL2077">
        <v>-777.03920000000005</v>
      </c>
      <c r="BM2077">
        <v>-319.16789999999997</v>
      </c>
      <c r="BN2077">
        <v>908.14739999999995</v>
      </c>
      <c r="BO2077">
        <v>226.64709999999999</v>
      </c>
      <c r="BP2077">
        <v>-602.22550000000001</v>
      </c>
      <c r="BQ2077">
        <v>-545.35320000000002</v>
      </c>
      <c r="BR2077">
        <v>-162.1223</v>
      </c>
      <c r="BS2077">
        <v>-0.37861309999999998</v>
      </c>
      <c r="BT2077">
        <v>332.3501</v>
      </c>
      <c r="BU2077">
        <v>760.62009999999998</v>
      </c>
      <c r="BV2077">
        <v>1164.383</v>
      </c>
      <c r="BW2077">
        <v>449.49099999999999</v>
      </c>
      <c r="BX2077">
        <v>-449.20420000000001</v>
      </c>
      <c r="BY2077">
        <v>-1020.08</v>
      </c>
      <c r="BZ2077">
        <v>-2494.741</v>
      </c>
      <c r="CA2077">
        <v>-2577.2629999999999</v>
      </c>
      <c r="CB2077">
        <v>-2983.078</v>
      </c>
      <c r="CC2077">
        <v>-2898.67</v>
      </c>
      <c r="CD2077">
        <v>-2301.4810000000002</v>
      </c>
      <c r="CE2077">
        <v>-2098.4830000000002</v>
      </c>
      <c r="CF2077" s="20">
        <v>857.22580000000005</v>
      </c>
      <c r="CG2077" s="20">
        <v>768.99130000000002</v>
      </c>
      <c r="CH2077" s="20">
        <v>768.03710000000001</v>
      </c>
      <c r="CI2077" s="20">
        <v>824.68719999999996</v>
      </c>
      <c r="CJ2077" s="20">
        <v>984.11059999999998</v>
      </c>
      <c r="CK2077" s="20">
        <v>1118.2619999999999</v>
      </c>
      <c r="CL2077" s="20">
        <v>1440.0409999999999</v>
      </c>
      <c r="CM2077" s="20">
        <v>1116.606</v>
      </c>
      <c r="CN2077" s="20">
        <v>631.61890000000005</v>
      </c>
      <c r="CO2077" s="20">
        <v>298.79579999999999</v>
      </c>
      <c r="CP2077" s="20">
        <v>98.18535</v>
      </c>
      <c r="CQ2077" s="20">
        <v>40.037230000000001</v>
      </c>
      <c r="CR2077" s="20">
        <v>117.20310000000001</v>
      </c>
      <c r="CS2077" s="20">
        <v>514.03859999999997</v>
      </c>
      <c r="CT2077" s="20">
        <v>1258.482</v>
      </c>
      <c r="CU2077" s="20">
        <v>1995.2460000000001</v>
      </c>
      <c r="CV2077" s="20">
        <v>2559.6559999999999</v>
      </c>
      <c r="CW2077" s="20">
        <v>3213.654</v>
      </c>
      <c r="CX2077" s="20">
        <v>3588.2150000000001</v>
      </c>
      <c r="CY2077" s="20">
        <v>3333.0129999999999</v>
      </c>
      <c r="CZ2077" s="20">
        <v>2937.02</v>
      </c>
      <c r="DA2077" s="20">
        <v>877.98580000000004</v>
      </c>
      <c r="DB2077" s="20">
        <v>1168.289</v>
      </c>
      <c r="DC2077" s="20">
        <v>1463.2529999999999</v>
      </c>
      <c r="DD2077">
        <v>0</v>
      </c>
      <c r="DE2077">
        <v>0</v>
      </c>
      <c r="DF2077">
        <v>0</v>
      </c>
    </row>
    <row r="2078" spans="1:110" x14ac:dyDescent="0.25">
      <c r="A2078" s="16" t="str">
        <f t="shared" si="32"/>
        <v>Portfolio Adjusted_CPP_0 to 199.99 kW_All_SDGE_1-in-10_MONTHLY SYSTEM PEAK DAY_2029_4</v>
      </c>
      <c r="B2078" t="s">
        <v>195</v>
      </c>
      <c r="C2078" t="s">
        <v>121</v>
      </c>
      <c r="D2078" t="s">
        <v>124</v>
      </c>
      <c r="E2078" t="s">
        <v>7</v>
      </c>
      <c r="F2078" t="s">
        <v>125</v>
      </c>
      <c r="G2078" t="s">
        <v>85</v>
      </c>
      <c r="H2078" t="s">
        <v>20</v>
      </c>
      <c r="I2078">
        <v>2029</v>
      </c>
      <c r="J2078">
        <v>4</v>
      </c>
      <c r="K2078">
        <v>3136</v>
      </c>
      <c r="L2078">
        <v>51373.16</v>
      </c>
      <c r="M2078">
        <v>50666.93</v>
      </c>
      <c r="N2078">
        <v>50319.96</v>
      </c>
      <c r="O2078">
        <v>50545.99</v>
      </c>
      <c r="P2078">
        <v>51968.160000000003</v>
      </c>
      <c r="Q2078">
        <v>55943.69</v>
      </c>
      <c r="R2078">
        <v>59522.76</v>
      </c>
      <c r="S2078">
        <v>60999.64</v>
      </c>
      <c r="T2078">
        <v>62664.49</v>
      </c>
      <c r="U2078">
        <v>64684.39</v>
      </c>
      <c r="V2078">
        <v>66954.77</v>
      </c>
      <c r="W2078">
        <v>68665.039999999994</v>
      </c>
      <c r="X2078">
        <v>69806.720000000001</v>
      </c>
      <c r="Y2078">
        <v>70988.22</v>
      </c>
      <c r="Z2078">
        <v>71355.89</v>
      </c>
      <c r="AA2078">
        <v>70744.509999999995</v>
      </c>
      <c r="AB2078">
        <v>68225.88</v>
      </c>
      <c r="AC2078">
        <v>64517.34</v>
      </c>
      <c r="AD2078">
        <v>61071.01</v>
      </c>
      <c r="AE2078">
        <v>60440.34</v>
      </c>
      <c r="AF2078">
        <v>58654.29</v>
      </c>
      <c r="AG2078">
        <v>56376.22</v>
      </c>
      <c r="AH2078">
        <v>54139.79</v>
      </c>
      <c r="AI2078">
        <v>52339.360000000001</v>
      </c>
      <c r="AJ2078">
        <v>66.819890000000001</v>
      </c>
      <c r="AK2078">
        <v>65.208029999999994</v>
      </c>
      <c r="AL2078">
        <v>64.275329999999997</v>
      </c>
      <c r="AM2078">
        <v>64.82499</v>
      </c>
      <c r="AN2078">
        <v>64.797340000000005</v>
      </c>
      <c r="AO2078">
        <v>65.037319999999994</v>
      </c>
      <c r="AP2078">
        <v>64.426580000000001</v>
      </c>
      <c r="AQ2078">
        <v>67.30274</v>
      </c>
      <c r="AR2078">
        <v>74.118200000000002</v>
      </c>
      <c r="AS2078">
        <v>80.859970000000004</v>
      </c>
      <c r="AT2078">
        <v>85.628309999999999</v>
      </c>
      <c r="AU2078">
        <v>89.138710000000003</v>
      </c>
      <c r="AV2078">
        <v>90.074529999999996</v>
      </c>
      <c r="AW2078">
        <v>90.695030000000003</v>
      </c>
      <c r="AX2078">
        <v>90.653379999999999</v>
      </c>
      <c r="AY2078">
        <v>91.087000000000003</v>
      </c>
      <c r="AZ2078">
        <v>90.886650000000003</v>
      </c>
      <c r="BA2078">
        <v>89.233329999999995</v>
      </c>
      <c r="BB2078">
        <v>85.590260000000001</v>
      </c>
      <c r="BC2078">
        <v>80.446860000000001</v>
      </c>
      <c r="BD2078">
        <v>76.081959999999995</v>
      </c>
      <c r="BE2078">
        <v>72.564750000000004</v>
      </c>
      <c r="BF2078">
        <v>70.529290000000003</v>
      </c>
      <c r="BG2078">
        <v>68.038200000000003</v>
      </c>
      <c r="BH2078">
        <v>-873.21900000000005</v>
      </c>
      <c r="BI2078">
        <v>-774.45740000000001</v>
      </c>
      <c r="BJ2078">
        <v>-678.57780000000002</v>
      </c>
      <c r="BK2078">
        <v>-664.02750000000003</v>
      </c>
      <c r="BL2078">
        <v>-523.68320000000006</v>
      </c>
      <c r="BM2078">
        <v>-215.9838</v>
      </c>
      <c r="BN2078">
        <v>602.88840000000005</v>
      </c>
      <c r="BO2078">
        <v>141.80860000000001</v>
      </c>
      <c r="BP2078">
        <v>-358.4461</v>
      </c>
      <c r="BQ2078">
        <v>-313.59379999999999</v>
      </c>
      <c r="BR2078">
        <v>-91.433700000000002</v>
      </c>
      <c r="BS2078">
        <v>-0.21102889999999999</v>
      </c>
      <c r="BT2078">
        <v>185.0164</v>
      </c>
      <c r="BU2078">
        <v>425.02449999999999</v>
      </c>
      <c r="BV2078">
        <v>654.63610000000006</v>
      </c>
      <c r="BW2078">
        <v>254.48390000000001</v>
      </c>
      <c r="BX2078">
        <v>-252.70849999999999</v>
      </c>
      <c r="BY2078">
        <v>-570.21630000000005</v>
      </c>
      <c r="BZ2078">
        <v>-1415.018</v>
      </c>
      <c r="CA2078">
        <v>-1517.606</v>
      </c>
      <c r="CB2078">
        <v>-1763.2829999999999</v>
      </c>
      <c r="CC2078">
        <v>-1755.4860000000001</v>
      </c>
      <c r="CD2078">
        <v>-1445.3320000000001</v>
      </c>
      <c r="CE2078">
        <v>-1350.8240000000001</v>
      </c>
      <c r="CF2078" s="20">
        <v>373.99849999999998</v>
      </c>
      <c r="CG2078" s="20">
        <v>341.65769999999998</v>
      </c>
      <c r="CH2078" s="20">
        <v>344.1902</v>
      </c>
      <c r="CI2078" s="20">
        <v>372.44749999999999</v>
      </c>
      <c r="CJ2078" s="20">
        <v>446.98739999999998</v>
      </c>
      <c r="CK2078" s="20">
        <v>512.09169999999995</v>
      </c>
      <c r="CL2078" s="20">
        <v>634.65260000000001</v>
      </c>
      <c r="CM2078" s="20">
        <v>437.12389999999999</v>
      </c>
      <c r="CN2078" s="20">
        <v>223.7612</v>
      </c>
      <c r="CO2078" s="20">
        <v>98.799260000000004</v>
      </c>
      <c r="CP2078" s="20">
        <v>31.230129999999999</v>
      </c>
      <c r="CQ2078" s="20">
        <v>12.438179999999999</v>
      </c>
      <c r="CR2078" s="20">
        <v>36.321829999999999</v>
      </c>
      <c r="CS2078" s="20">
        <v>160.50489999999999</v>
      </c>
      <c r="CT2078" s="20">
        <v>397.791</v>
      </c>
      <c r="CU2078" s="20">
        <v>639.55079999999998</v>
      </c>
      <c r="CV2078" s="20">
        <v>810.09090000000003</v>
      </c>
      <c r="CW2078" s="20">
        <v>1004.176</v>
      </c>
      <c r="CX2078" s="20">
        <v>1154.3869999999999</v>
      </c>
      <c r="CY2078" s="20">
        <v>1155.6790000000001</v>
      </c>
      <c r="CZ2078" s="20">
        <v>1026.1759999999999</v>
      </c>
      <c r="DA2078" s="20">
        <v>322.02140000000003</v>
      </c>
      <c r="DB2078" s="20">
        <v>460.75580000000002</v>
      </c>
      <c r="DC2078" s="20">
        <v>606.32650000000001</v>
      </c>
      <c r="DD2078">
        <v>0</v>
      </c>
      <c r="DE2078">
        <v>0</v>
      </c>
      <c r="DF2078">
        <v>0</v>
      </c>
    </row>
    <row r="2079" spans="1:110" x14ac:dyDescent="0.25">
      <c r="A2079" s="16" t="str">
        <f t="shared" si="32"/>
        <v>Program Specific_CPP_0 to 199.99 kW_All_SDGE_1-in-10_MONTHLY SYSTEM PEAK DAY_2023_10</v>
      </c>
      <c r="B2079" t="s">
        <v>196</v>
      </c>
      <c r="C2079" t="s">
        <v>121</v>
      </c>
      <c r="D2079" t="s">
        <v>124</v>
      </c>
      <c r="E2079" t="s">
        <v>7</v>
      </c>
      <c r="F2079" t="s">
        <v>125</v>
      </c>
      <c r="G2079" t="s">
        <v>85</v>
      </c>
      <c r="H2079" t="s">
        <v>20</v>
      </c>
      <c r="I2079">
        <v>2023</v>
      </c>
      <c r="J2079">
        <v>10</v>
      </c>
      <c r="K2079">
        <v>4359</v>
      </c>
      <c r="L2079">
        <v>77715.37</v>
      </c>
      <c r="M2079">
        <v>75701.81</v>
      </c>
      <c r="N2079">
        <v>74767.539999999994</v>
      </c>
      <c r="O2079">
        <v>74758.83</v>
      </c>
      <c r="P2079">
        <v>76798.570000000007</v>
      </c>
      <c r="Q2079">
        <v>82651.62</v>
      </c>
      <c r="R2079">
        <v>92220.46</v>
      </c>
      <c r="S2079">
        <v>98819.86</v>
      </c>
      <c r="T2079">
        <v>106374.1</v>
      </c>
      <c r="U2079">
        <v>113311.5</v>
      </c>
      <c r="V2079">
        <v>119602.2</v>
      </c>
      <c r="W2079">
        <v>125074.2</v>
      </c>
      <c r="X2079">
        <v>128527.6</v>
      </c>
      <c r="Y2079">
        <v>130799.9</v>
      </c>
      <c r="Z2079">
        <v>130865.5</v>
      </c>
      <c r="AA2079">
        <v>128534.1</v>
      </c>
      <c r="AB2079">
        <v>123814</v>
      </c>
      <c r="AC2079">
        <v>117452.6</v>
      </c>
      <c r="AD2079">
        <v>111567.5</v>
      </c>
      <c r="AE2079">
        <v>106270.6</v>
      </c>
      <c r="AF2079">
        <v>99930.04</v>
      </c>
      <c r="AG2079">
        <v>93391.3</v>
      </c>
      <c r="AH2079">
        <v>86216.45</v>
      </c>
      <c r="AI2079">
        <v>81084.479999999996</v>
      </c>
      <c r="AJ2079">
        <v>71.360209999999995</v>
      </c>
      <c r="AK2079">
        <v>69.863550000000004</v>
      </c>
      <c r="AL2079">
        <v>69.079149999999998</v>
      </c>
      <c r="AM2079">
        <v>68.276290000000003</v>
      </c>
      <c r="AN2079">
        <v>67.588449999999995</v>
      </c>
      <c r="AO2079">
        <v>66.783910000000006</v>
      </c>
      <c r="AP2079">
        <v>66.865859999999998</v>
      </c>
      <c r="AQ2079">
        <v>66.597989999999996</v>
      </c>
      <c r="AR2079">
        <v>72.361040000000003</v>
      </c>
      <c r="AS2079">
        <v>79.738420000000005</v>
      </c>
      <c r="AT2079">
        <v>85.513769999999994</v>
      </c>
      <c r="AU2079">
        <v>90.031720000000007</v>
      </c>
      <c r="AV2079">
        <v>92.857860000000002</v>
      </c>
      <c r="AW2079">
        <v>93.108739999999997</v>
      </c>
      <c r="AX2079">
        <v>93.502660000000006</v>
      </c>
      <c r="AY2079">
        <v>92.929739999999995</v>
      </c>
      <c r="AZ2079">
        <v>92.661010000000005</v>
      </c>
      <c r="BA2079">
        <v>90.556539999999998</v>
      </c>
      <c r="BB2079">
        <v>87.838440000000006</v>
      </c>
      <c r="BC2079">
        <v>84.415980000000005</v>
      </c>
      <c r="BD2079">
        <v>81.693529999999996</v>
      </c>
      <c r="BE2079">
        <v>79.010459999999995</v>
      </c>
      <c r="BF2079">
        <v>76.093440000000001</v>
      </c>
      <c r="BG2079">
        <v>74.397949999999994</v>
      </c>
      <c r="BH2079">
        <v>-1320.973</v>
      </c>
      <c r="BI2079">
        <v>-1157.1220000000001</v>
      </c>
      <c r="BJ2079">
        <v>-1008.26</v>
      </c>
      <c r="BK2079">
        <v>-982.11389999999994</v>
      </c>
      <c r="BL2079">
        <v>-773.89919999999995</v>
      </c>
      <c r="BM2079">
        <v>-319.09609999999998</v>
      </c>
      <c r="BN2079">
        <v>934.07370000000003</v>
      </c>
      <c r="BO2079">
        <v>229.73089999999999</v>
      </c>
      <c r="BP2079">
        <v>-608.46860000000004</v>
      </c>
      <c r="BQ2079">
        <v>-549.34100000000001</v>
      </c>
      <c r="BR2079">
        <v>-163.32929999999999</v>
      </c>
      <c r="BS2079">
        <v>-0.3843917</v>
      </c>
      <c r="BT2079">
        <v>340.6508</v>
      </c>
      <c r="BU2079">
        <v>783.13239999999996</v>
      </c>
      <c r="BV2079">
        <v>1200.5909999999999</v>
      </c>
      <c r="BW2079">
        <v>462.36590000000001</v>
      </c>
      <c r="BX2079">
        <v>-458.6069</v>
      </c>
      <c r="BY2079">
        <v>-1038.068</v>
      </c>
      <c r="BZ2079">
        <v>-2585.0239999999999</v>
      </c>
      <c r="CA2079">
        <v>-2668.3649999999998</v>
      </c>
      <c r="CB2079">
        <v>-3004.127</v>
      </c>
      <c r="CC2079">
        <v>-2908.09</v>
      </c>
      <c r="CD2079">
        <v>-2301.6610000000001</v>
      </c>
      <c r="CE2079">
        <v>-2092.7060000000001</v>
      </c>
      <c r="CF2079" s="20">
        <v>855.87660000000005</v>
      </c>
      <c r="CG2079" s="20">
        <v>762.70150000000001</v>
      </c>
      <c r="CH2079" s="20">
        <v>759.87840000000006</v>
      </c>
      <c r="CI2079" s="20">
        <v>814.7355</v>
      </c>
      <c r="CJ2079" s="20">
        <v>976.17309999999998</v>
      </c>
      <c r="CK2079" s="20">
        <v>1117.759</v>
      </c>
      <c r="CL2079" s="20">
        <v>1523.4369999999999</v>
      </c>
      <c r="CM2079" s="20">
        <v>1147.1980000000001</v>
      </c>
      <c r="CN2079" s="20">
        <v>644.78250000000003</v>
      </c>
      <c r="CO2079" s="20">
        <v>303.18150000000003</v>
      </c>
      <c r="CP2079" s="20">
        <v>99.652730000000005</v>
      </c>
      <c r="CQ2079" s="20">
        <v>41.268700000000003</v>
      </c>
      <c r="CR2079" s="20">
        <v>123.1306</v>
      </c>
      <c r="CS2079" s="20">
        <v>544.91740000000004</v>
      </c>
      <c r="CT2079" s="20">
        <v>1337.9670000000001</v>
      </c>
      <c r="CU2079" s="20">
        <v>2111.1840000000002</v>
      </c>
      <c r="CV2079" s="20">
        <v>2667.9340000000002</v>
      </c>
      <c r="CW2079" s="20">
        <v>3327.99</v>
      </c>
      <c r="CX2079" s="20">
        <v>3852.6260000000002</v>
      </c>
      <c r="CY2079" s="20">
        <v>3572.8110000000001</v>
      </c>
      <c r="CZ2079" s="20">
        <v>2978.6149999999998</v>
      </c>
      <c r="DA2079" s="20">
        <v>883.70150000000001</v>
      </c>
      <c r="DB2079" s="20">
        <v>1168.471</v>
      </c>
      <c r="DC2079" s="20">
        <v>1455.2080000000001</v>
      </c>
      <c r="DD2079">
        <v>0</v>
      </c>
      <c r="DE2079">
        <v>0</v>
      </c>
      <c r="DF2079">
        <v>0</v>
      </c>
    </row>
    <row r="2080" spans="1:110" x14ac:dyDescent="0.25">
      <c r="A2080" s="16" t="str">
        <f t="shared" si="32"/>
        <v>Portfolio Adjusted_CPP_0 to 199.99 kW_All_SDGE_1-in-10_MONTHLY SYSTEM PEAK DAY_2025_5</v>
      </c>
      <c r="B2080" t="s">
        <v>195</v>
      </c>
      <c r="C2080" t="s">
        <v>121</v>
      </c>
      <c r="D2080" t="s">
        <v>124</v>
      </c>
      <c r="E2080" t="s">
        <v>7</v>
      </c>
      <c r="F2080" t="s">
        <v>125</v>
      </c>
      <c r="G2080" t="s">
        <v>85</v>
      </c>
      <c r="H2080" t="s">
        <v>20</v>
      </c>
      <c r="I2080">
        <v>2025</v>
      </c>
      <c r="J2080">
        <v>5</v>
      </c>
      <c r="K2080">
        <v>3834</v>
      </c>
      <c r="L2080">
        <v>64196.59</v>
      </c>
      <c r="M2080">
        <v>63042.37</v>
      </c>
      <c r="N2080">
        <v>62426.04</v>
      </c>
      <c r="O2080">
        <v>62474.04</v>
      </c>
      <c r="P2080">
        <v>63917.22</v>
      </c>
      <c r="Q2080">
        <v>67885.789999999994</v>
      </c>
      <c r="R2080">
        <v>72509.179999999993</v>
      </c>
      <c r="S2080">
        <v>77711.06</v>
      </c>
      <c r="T2080">
        <v>82787.67</v>
      </c>
      <c r="U2080">
        <v>87819.39</v>
      </c>
      <c r="V2080">
        <v>91735.14</v>
      </c>
      <c r="W2080">
        <v>94624.69</v>
      </c>
      <c r="X2080">
        <v>96356.86</v>
      </c>
      <c r="Y2080">
        <v>97842.52</v>
      </c>
      <c r="Z2080">
        <v>97991.73</v>
      </c>
      <c r="AA2080">
        <v>96454.49</v>
      </c>
      <c r="AB2080">
        <v>93498.95</v>
      </c>
      <c r="AC2080">
        <v>89018.73</v>
      </c>
      <c r="AD2080">
        <v>83533.820000000007</v>
      </c>
      <c r="AE2080">
        <v>80933.41</v>
      </c>
      <c r="AF2080">
        <v>78755.820000000007</v>
      </c>
      <c r="AG2080">
        <v>74492.759999999995</v>
      </c>
      <c r="AH2080">
        <v>69952.649999999994</v>
      </c>
      <c r="AI2080">
        <v>66577.679999999993</v>
      </c>
      <c r="AJ2080">
        <v>68.227509999999995</v>
      </c>
      <c r="AK2080">
        <v>66.74933</v>
      </c>
      <c r="AL2080">
        <v>66.404269999999997</v>
      </c>
      <c r="AM2080">
        <v>65.130210000000005</v>
      </c>
      <c r="AN2080">
        <v>64.201819999999998</v>
      </c>
      <c r="AO2080">
        <v>63.846080000000001</v>
      </c>
      <c r="AP2080">
        <v>62.67174</v>
      </c>
      <c r="AQ2080">
        <v>67.308099999999996</v>
      </c>
      <c r="AR2080">
        <v>75.754000000000005</v>
      </c>
      <c r="AS2080">
        <v>82.053079999999994</v>
      </c>
      <c r="AT2080">
        <v>88.308639999999997</v>
      </c>
      <c r="AU2080">
        <v>90.501059999999995</v>
      </c>
      <c r="AV2080">
        <v>91.222200000000001</v>
      </c>
      <c r="AW2080">
        <v>90.763279999999995</v>
      </c>
      <c r="AX2080">
        <v>90.308599999999998</v>
      </c>
      <c r="AY2080">
        <v>88.990390000000005</v>
      </c>
      <c r="AZ2080">
        <v>88.21199</v>
      </c>
      <c r="BA2080">
        <v>86.494550000000004</v>
      </c>
      <c r="BB2080">
        <v>84.996380000000002</v>
      </c>
      <c r="BC2080">
        <v>82.550389999999993</v>
      </c>
      <c r="BD2080">
        <v>77.41028</v>
      </c>
      <c r="BE2080">
        <v>74.377539999999996</v>
      </c>
      <c r="BF2080">
        <v>71.003900000000002</v>
      </c>
      <c r="BG2080">
        <v>68.595529999999997</v>
      </c>
      <c r="BH2080">
        <v>-1091.1859999999999</v>
      </c>
      <c r="BI2080">
        <v>-963.61929999999995</v>
      </c>
      <c r="BJ2080">
        <v>-841.83150000000001</v>
      </c>
      <c r="BK2080">
        <v>-820.72739999999999</v>
      </c>
      <c r="BL2080">
        <v>-644.09389999999996</v>
      </c>
      <c r="BM2080">
        <v>-262.08909999999997</v>
      </c>
      <c r="BN2080">
        <v>734.42399999999998</v>
      </c>
      <c r="BO2080">
        <v>180.6584</v>
      </c>
      <c r="BP2080">
        <v>-473.55239999999998</v>
      </c>
      <c r="BQ2080">
        <v>-425.75369999999998</v>
      </c>
      <c r="BR2080">
        <v>-125.2739</v>
      </c>
      <c r="BS2080">
        <v>-0.29081089999999998</v>
      </c>
      <c r="BT2080">
        <v>255.3852</v>
      </c>
      <c r="BU2080">
        <v>585.80799999999999</v>
      </c>
      <c r="BV2080">
        <v>898.99969999999996</v>
      </c>
      <c r="BW2080">
        <v>346.96839999999997</v>
      </c>
      <c r="BX2080">
        <v>-346.31990000000002</v>
      </c>
      <c r="BY2080">
        <v>-786.76419999999996</v>
      </c>
      <c r="BZ2080">
        <v>-1935.482</v>
      </c>
      <c r="CA2080">
        <v>-2032.1690000000001</v>
      </c>
      <c r="CB2080">
        <v>-2367.5819999999999</v>
      </c>
      <c r="CC2080">
        <v>-2319.6129999999998</v>
      </c>
      <c r="CD2080">
        <v>-1867.4770000000001</v>
      </c>
      <c r="CE2080">
        <v>-1718.3009999999999</v>
      </c>
      <c r="CF2080" s="20">
        <v>584.01139999999998</v>
      </c>
      <c r="CG2080" s="20">
        <v>528.94079999999997</v>
      </c>
      <c r="CH2080" s="20">
        <v>529.72389999999996</v>
      </c>
      <c r="CI2080" s="20">
        <v>568.97190000000001</v>
      </c>
      <c r="CJ2080" s="20">
        <v>676.17060000000004</v>
      </c>
      <c r="CK2080" s="20">
        <v>754.05539999999996</v>
      </c>
      <c r="CL2080" s="20">
        <v>941.79390000000001</v>
      </c>
      <c r="CM2080" s="20">
        <v>709.44010000000003</v>
      </c>
      <c r="CN2080" s="20">
        <v>390.54680000000002</v>
      </c>
      <c r="CO2080" s="20">
        <v>182.11080000000001</v>
      </c>
      <c r="CP2080" s="20">
        <v>58.624899999999997</v>
      </c>
      <c r="CQ2080" s="20">
        <v>23.62078</v>
      </c>
      <c r="CR2080" s="20">
        <v>69.205169999999995</v>
      </c>
      <c r="CS2080" s="20">
        <v>304.90949999999998</v>
      </c>
      <c r="CT2080" s="20">
        <v>750.19500000000005</v>
      </c>
      <c r="CU2080" s="20">
        <v>1188.8699999999999</v>
      </c>
      <c r="CV2080" s="20">
        <v>1521.42</v>
      </c>
      <c r="CW2080" s="20">
        <v>1911.7</v>
      </c>
      <c r="CX2080" s="20">
        <v>2159.7629999999999</v>
      </c>
      <c r="CY2080" s="20">
        <v>2072.2359999999999</v>
      </c>
      <c r="CZ2080" s="20">
        <v>1850.067</v>
      </c>
      <c r="DA2080" s="20">
        <v>562.23879999999997</v>
      </c>
      <c r="DB2080" s="20">
        <v>769.21199999999999</v>
      </c>
      <c r="DC2080" s="20">
        <v>981.08579999999995</v>
      </c>
      <c r="DD2080">
        <v>0</v>
      </c>
      <c r="DE2080">
        <v>0</v>
      </c>
      <c r="DF2080">
        <v>0</v>
      </c>
    </row>
    <row r="2081" spans="1:110" x14ac:dyDescent="0.25">
      <c r="A2081" s="16" t="str">
        <f t="shared" si="32"/>
        <v>Program Specific_CPP_0 to 199.99 kW_All_SDGE_1-in-10_MONTHLY SYSTEM PEAK DAY_2031_7</v>
      </c>
      <c r="B2081" t="s">
        <v>196</v>
      </c>
      <c r="C2081" t="s">
        <v>121</v>
      </c>
      <c r="D2081" t="s">
        <v>124</v>
      </c>
      <c r="E2081" t="s">
        <v>7</v>
      </c>
      <c r="F2081" t="s">
        <v>125</v>
      </c>
      <c r="G2081" t="s">
        <v>85</v>
      </c>
      <c r="H2081" t="s">
        <v>20</v>
      </c>
      <c r="I2081">
        <v>2031</v>
      </c>
      <c r="J2081">
        <v>7</v>
      </c>
      <c r="K2081">
        <v>2789</v>
      </c>
      <c r="L2081">
        <v>49927.83</v>
      </c>
      <c r="M2081">
        <v>48795.76</v>
      </c>
      <c r="N2081">
        <v>48252.54</v>
      </c>
      <c r="O2081">
        <v>48282.1</v>
      </c>
      <c r="P2081">
        <v>49499.05</v>
      </c>
      <c r="Q2081">
        <v>53070.74</v>
      </c>
      <c r="R2081">
        <v>57563.93</v>
      </c>
      <c r="S2081">
        <v>62597.43</v>
      </c>
      <c r="T2081">
        <v>67603.839999999997</v>
      </c>
      <c r="U2081">
        <v>72235.520000000004</v>
      </c>
      <c r="V2081">
        <v>76239.37</v>
      </c>
      <c r="W2081">
        <v>79113.72</v>
      </c>
      <c r="X2081">
        <v>80526.89</v>
      </c>
      <c r="Y2081">
        <v>81580.66</v>
      </c>
      <c r="Z2081">
        <v>81503.73</v>
      </c>
      <c r="AA2081">
        <v>80243.839999999997</v>
      </c>
      <c r="AB2081">
        <v>77881.86</v>
      </c>
      <c r="AC2081">
        <v>74116.69</v>
      </c>
      <c r="AD2081">
        <v>69138.05</v>
      </c>
      <c r="AE2081">
        <v>65906.81</v>
      </c>
      <c r="AF2081">
        <v>63713.46</v>
      </c>
      <c r="AG2081">
        <v>59770.7</v>
      </c>
      <c r="AH2081">
        <v>55353.09</v>
      </c>
      <c r="AI2081">
        <v>52203.08</v>
      </c>
      <c r="AJ2081">
        <v>70.282340000000005</v>
      </c>
      <c r="AK2081">
        <v>69.404129999999995</v>
      </c>
      <c r="AL2081">
        <v>68.862799999999993</v>
      </c>
      <c r="AM2081">
        <v>68.065920000000006</v>
      </c>
      <c r="AN2081">
        <v>67.412499999999994</v>
      </c>
      <c r="AO2081">
        <v>66.741699999999994</v>
      </c>
      <c r="AP2081">
        <v>66.214600000000004</v>
      </c>
      <c r="AQ2081">
        <v>68.435850000000002</v>
      </c>
      <c r="AR2081">
        <v>72.229320000000001</v>
      </c>
      <c r="AS2081">
        <v>77.507279999999994</v>
      </c>
      <c r="AT2081">
        <v>82.070650000000001</v>
      </c>
      <c r="AU2081">
        <v>85.150840000000002</v>
      </c>
      <c r="AV2081">
        <v>87.368870000000001</v>
      </c>
      <c r="AW2081">
        <v>88.640699999999995</v>
      </c>
      <c r="AX2081">
        <v>88.588819999999998</v>
      </c>
      <c r="AY2081">
        <v>88.480279999999993</v>
      </c>
      <c r="AZ2081">
        <v>86.715029999999999</v>
      </c>
      <c r="BA2081">
        <v>84.448570000000004</v>
      </c>
      <c r="BB2081">
        <v>83.366699999999994</v>
      </c>
      <c r="BC2081">
        <v>80.980649999999997</v>
      </c>
      <c r="BD2081">
        <v>77.433890000000005</v>
      </c>
      <c r="BE2081">
        <v>74.874369999999999</v>
      </c>
      <c r="BF2081">
        <v>73.124600000000001</v>
      </c>
      <c r="BG2081">
        <v>72.145409999999998</v>
      </c>
      <c r="BH2081">
        <v>-848.65200000000004</v>
      </c>
      <c r="BI2081">
        <v>-745.85619999999994</v>
      </c>
      <c r="BJ2081">
        <v>-650.69809999999995</v>
      </c>
      <c r="BK2081">
        <v>-634.28660000000002</v>
      </c>
      <c r="BL2081">
        <v>-498.80200000000002</v>
      </c>
      <c r="BM2081">
        <v>-204.8921</v>
      </c>
      <c r="BN2081">
        <v>583.04790000000003</v>
      </c>
      <c r="BO2081">
        <v>145.523</v>
      </c>
      <c r="BP2081">
        <v>-386.69970000000001</v>
      </c>
      <c r="BQ2081">
        <v>-350.20209999999997</v>
      </c>
      <c r="BR2081">
        <v>-104.11279999999999</v>
      </c>
      <c r="BS2081">
        <v>-0.24314089999999999</v>
      </c>
      <c r="BT2081">
        <v>213.42920000000001</v>
      </c>
      <c r="BU2081">
        <v>488.44409999999999</v>
      </c>
      <c r="BV2081">
        <v>747.73490000000004</v>
      </c>
      <c r="BW2081">
        <v>288.6551</v>
      </c>
      <c r="BX2081">
        <v>-288.47430000000003</v>
      </c>
      <c r="BY2081">
        <v>-655.05719999999997</v>
      </c>
      <c r="BZ2081">
        <v>-1601.932</v>
      </c>
      <c r="CA2081">
        <v>-1654.864</v>
      </c>
      <c r="CB2081">
        <v>-1915.373</v>
      </c>
      <c r="CC2081">
        <v>-1861.1859999999999</v>
      </c>
      <c r="CD2081">
        <v>-1477.723</v>
      </c>
      <c r="CE2081">
        <v>-1347.307</v>
      </c>
      <c r="CF2081" s="20">
        <v>353.25049999999999</v>
      </c>
      <c r="CG2081" s="20">
        <v>316.88830000000002</v>
      </c>
      <c r="CH2081" s="20">
        <v>316.48880000000003</v>
      </c>
      <c r="CI2081" s="20">
        <v>339.83179999999999</v>
      </c>
      <c r="CJ2081" s="20">
        <v>405.52190000000002</v>
      </c>
      <c r="CK2081" s="20">
        <v>460.84589999999997</v>
      </c>
      <c r="CL2081" s="20">
        <v>593.56830000000002</v>
      </c>
      <c r="CM2081" s="20">
        <v>460.32330000000002</v>
      </c>
      <c r="CN2081" s="20">
        <v>260.42610000000002</v>
      </c>
      <c r="CO2081" s="20">
        <v>123.2129</v>
      </c>
      <c r="CP2081" s="20">
        <v>40.491999999999997</v>
      </c>
      <c r="CQ2081" s="20">
        <v>16.511590000000002</v>
      </c>
      <c r="CR2081" s="20">
        <v>48.33426</v>
      </c>
      <c r="CS2081" s="20">
        <v>211.9776</v>
      </c>
      <c r="CT2081" s="20">
        <v>518.97969999999998</v>
      </c>
      <c r="CU2081" s="20">
        <v>822.83540000000005</v>
      </c>
      <c r="CV2081" s="20">
        <v>1055.6210000000001</v>
      </c>
      <c r="CW2081" s="20">
        <v>1325.223</v>
      </c>
      <c r="CX2081" s="20">
        <v>1479.502</v>
      </c>
      <c r="CY2081" s="20">
        <v>1374.182</v>
      </c>
      <c r="CZ2081" s="20">
        <v>1210.8340000000001</v>
      </c>
      <c r="DA2081" s="20">
        <v>361.9674</v>
      </c>
      <c r="DB2081" s="20">
        <v>481.63889999999998</v>
      </c>
      <c r="DC2081" s="20">
        <v>603.173</v>
      </c>
      <c r="DD2081">
        <v>0</v>
      </c>
      <c r="DE2081">
        <v>0</v>
      </c>
      <c r="DF2081">
        <v>0</v>
      </c>
    </row>
    <row r="2082" spans="1:110" x14ac:dyDescent="0.25">
      <c r="A2082" s="16" t="str">
        <f t="shared" si="32"/>
        <v>Program Specific_CPP_0 to 199.99 kW_All_SDGE_1-in-10_MONTHLY SYSTEM PEAK DAY_2024_2</v>
      </c>
      <c r="B2082" t="s">
        <v>196</v>
      </c>
      <c r="C2082" t="s">
        <v>121</v>
      </c>
      <c r="D2082" t="s">
        <v>124</v>
      </c>
      <c r="E2082" t="s">
        <v>7</v>
      </c>
      <c r="F2082" t="s">
        <v>125</v>
      </c>
      <c r="G2082" t="s">
        <v>85</v>
      </c>
      <c r="H2082" t="s">
        <v>20</v>
      </c>
      <c r="I2082">
        <v>2024</v>
      </c>
      <c r="J2082">
        <v>2</v>
      </c>
      <c r="K2082">
        <v>4054</v>
      </c>
      <c r="L2082">
        <v>54065.32</v>
      </c>
      <c r="M2082">
        <v>52934.21</v>
      </c>
      <c r="N2082">
        <v>52465.91</v>
      </c>
      <c r="O2082">
        <v>53082.42</v>
      </c>
      <c r="P2082">
        <v>56241.78</v>
      </c>
      <c r="Q2082">
        <v>63646.29</v>
      </c>
      <c r="R2082">
        <v>74492.740000000005</v>
      </c>
      <c r="S2082">
        <v>81444.149999999994</v>
      </c>
      <c r="T2082">
        <v>87122.21</v>
      </c>
      <c r="U2082">
        <v>89948.479999999996</v>
      </c>
      <c r="V2082">
        <v>91538.15</v>
      </c>
      <c r="W2082">
        <v>92468.07</v>
      </c>
      <c r="X2082">
        <v>92441.24</v>
      </c>
      <c r="Y2082">
        <v>92729.23</v>
      </c>
      <c r="Z2082">
        <v>91450.48</v>
      </c>
      <c r="AA2082">
        <v>88868.32</v>
      </c>
      <c r="AB2082">
        <v>86366.15</v>
      </c>
      <c r="AC2082">
        <v>85851.46</v>
      </c>
      <c r="AD2082">
        <v>82634.27</v>
      </c>
      <c r="AE2082">
        <v>78479.19</v>
      </c>
      <c r="AF2082">
        <v>74279.87</v>
      </c>
      <c r="AG2082">
        <v>68828.240000000005</v>
      </c>
      <c r="AH2082">
        <v>62294.62</v>
      </c>
      <c r="AI2082">
        <v>57524.18</v>
      </c>
      <c r="AJ2082">
        <v>50.248449999999998</v>
      </c>
      <c r="AK2082">
        <v>49.339530000000003</v>
      </c>
      <c r="AL2082">
        <v>48.718330000000002</v>
      </c>
      <c r="AM2082">
        <v>48.027140000000003</v>
      </c>
      <c r="AN2082">
        <v>46.908149999999999</v>
      </c>
      <c r="AO2082">
        <v>46.455829999999999</v>
      </c>
      <c r="AP2082">
        <v>46.573950000000004</v>
      </c>
      <c r="AQ2082">
        <v>46.37903</v>
      </c>
      <c r="AR2082">
        <v>51.983530000000002</v>
      </c>
      <c r="AS2082">
        <v>57.587730000000001</v>
      </c>
      <c r="AT2082">
        <v>62.12527</v>
      </c>
      <c r="AU2082">
        <v>65.709990000000005</v>
      </c>
      <c r="AV2082">
        <v>67.323660000000004</v>
      </c>
      <c r="AW2082">
        <v>67.308859999999996</v>
      </c>
      <c r="AX2082">
        <v>67.770510000000002</v>
      </c>
      <c r="AY2082">
        <v>66.970510000000004</v>
      </c>
      <c r="AZ2082">
        <v>64.088759999999994</v>
      </c>
      <c r="BA2082">
        <v>61.817010000000003</v>
      </c>
      <c r="BB2082">
        <v>58.70487</v>
      </c>
      <c r="BC2082">
        <v>56.67015</v>
      </c>
      <c r="BD2082">
        <v>54.544989999999999</v>
      </c>
      <c r="BE2082">
        <v>52.654000000000003</v>
      </c>
      <c r="BF2082">
        <v>52.317030000000003</v>
      </c>
      <c r="BG2082">
        <v>51.667070000000002</v>
      </c>
      <c r="BH2082">
        <v>-918.97940000000006</v>
      </c>
      <c r="BI2082">
        <v>-809.11350000000004</v>
      </c>
      <c r="BJ2082">
        <v>-707.51649999999995</v>
      </c>
      <c r="BK2082">
        <v>-697.34889999999996</v>
      </c>
      <c r="BL2082">
        <v>-566.74839999999995</v>
      </c>
      <c r="BM2082">
        <v>-245.72149999999999</v>
      </c>
      <c r="BN2082">
        <v>754.51480000000004</v>
      </c>
      <c r="BO2082">
        <v>189.33680000000001</v>
      </c>
      <c r="BP2082">
        <v>-498.34640000000002</v>
      </c>
      <c r="BQ2082">
        <v>-436.07569999999998</v>
      </c>
      <c r="BR2082">
        <v>-125.00490000000001</v>
      </c>
      <c r="BS2082">
        <v>-0.28418300000000002</v>
      </c>
      <c r="BT2082">
        <v>245.00720000000001</v>
      </c>
      <c r="BU2082">
        <v>555.19349999999997</v>
      </c>
      <c r="BV2082">
        <v>838.98869999999999</v>
      </c>
      <c r="BW2082">
        <v>319.67930000000001</v>
      </c>
      <c r="BX2082">
        <v>-319.90010000000001</v>
      </c>
      <c r="BY2082">
        <v>-758.77139999999997</v>
      </c>
      <c r="BZ2082">
        <v>-1914.64</v>
      </c>
      <c r="CA2082">
        <v>-1970.546</v>
      </c>
      <c r="CB2082">
        <v>-2233.0239999999999</v>
      </c>
      <c r="CC2082">
        <v>-2143.2260000000001</v>
      </c>
      <c r="CD2082">
        <v>-1663.0360000000001</v>
      </c>
      <c r="CE2082">
        <v>-1484.6389999999999</v>
      </c>
      <c r="CF2082" s="20">
        <v>414.22379999999998</v>
      </c>
      <c r="CG2082" s="20">
        <v>372.91930000000002</v>
      </c>
      <c r="CH2082" s="20">
        <v>374.173</v>
      </c>
      <c r="CI2082" s="20">
        <v>410.7647</v>
      </c>
      <c r="CJ2082" s="20">
        <v>523.52639999999997</v>
      </c>
      <c r="CK2082" s="20">
        <v>662.81399999999996</v>
      </c>
      <c r="CL2082" s="20">
        <v>994.02620000000002</v>
      </c>
      <c r="CM2082" s="20">
        <v>779.23739999999998</v>
      </c>
      <c r="CN2082" s="20">
        <v>432.51330000000002</v>
      </c>
      <c r="CO2082" s="20">
        <v>191.048</v>
      </c>
      <c r="CP2082" s="20">
        <v>58.373390000000001</v>
      </c>
      <c r="CQ2082" s="20">
        <v>22.556349999999998</v>
      </c>
      <c r="CR2082" s="20">
        <v>63.694920000000003</v>
      </c>
      <c r="CS2082" s="20">
        <v>273.87279999999998</v>
      </c>
      <c r="CT2082" s="20">
        <v>653.38220000000001</v>
      </c>
      <c r="CU2082" s="20">
        <v>1009.215</v>
      </c>
      <c r="CV2082" s="20">
        <v>1298.143</v>
      </c>
      <c r="CW2082" s="20">
        <v>1778.0840000000001</v>
      </c>
      <c r="CX2082" s="20">
        <v>2113.4969999999998</v>
      </c>
      <c r="CY2082" s="20">
        <v>1948.4649999999999</v>
      </c>
      <c r="CZ2082" s="20">
        <v>1645.752</v>
      </c>
      <c r="DA2082" s="20">
        <v>479.98320000000001</v>
      </c>
      <c r="DB2082" s="20">
        <v>610.01260000000002</v>
      </c>
      <c r="DC2082" s="20">
        <v>732.40380000000005</v>
      </c>
      <c r="DD2082">
        <v>0</v>
      </c>
      <c r="DE2082">
        <v>0</v>
      </c>
      <c r="DF2082">
        <v>0</v>
      </c>
    </row>
    <row r="2083" spans="1:110" x14ac:dyDescent="0.25">
      <c r="A2083" s="16" t="str">
        <f t="shared" si="32"/>
        <v>Portfolio Adjusted_CPP_0 to 199.99 kW_All_SDGE_1-in-10_MONTHLY SYSTEM PEAK DAY_2026_11</v>
      </c>
      <c r="B2083" t="s">
        <v>195</v>
      </c>
      <c r="C2083" t="s">
        <v>121</v>
      </c>
      <c r="D2083" t="s">
        <v>124</v>
      </c>
      <c r="E2083" t="s">
        <v>7</v>
      </c>
      <c r="F2083" t="s">
        <v>125</v>
      </c>
      <c r="G2083" t="s">
        <v>85</v>
      </c>
      <c r="H2083" t="s">
        <v>20</v>
      </c>
      <c r="I2083">
        <v>2026</v>
      </c>
      <c r="J2083">
        <v>11</v>
      </c>
      <c r="K2083">
        <v>3640</v>
      </c>
      <c r="L2083">
        <v>49618.77</v>
      </c>
      <c r="M2083">
        <v>48271.14</v>
      </c>
      <c r="N2083">
        <v>47676.5</v>
      </c>
      <c r="O2083">
        <v>48037.69</v>
      </c>
      <c r="P2083">
        <v>50485.66</v>
      </c>
      <c r="Q2083">
        <v>56648.14</v>
      </c>
      <c r="R2083">
        <v>64185.35</v>
      </c>
      <c r="S2083">
        <v>69914.67</v>
      </c>
      <c r="T2083">
        <v>75655.19</v>
      </c>
      <c r="U2083">
        <v>80405.279999999999</v>
      </c>
      <c r="V2083">
        <v>84589.16</v>
      </c>
      <c r="W2083">
        <v>87451.25</v>
      </c>
      <c r="X2083">
        <v>89009.97</v>
      </c>
      <c r="Y2083">
        <v>90496.93</v>
      </c>
      <c r="Z2083">
        <v>90143.94</v>
      </c>
      <c r="AA2083">
        <v>87807.66</v>
      </c>
      <c r="AB2083">
        <v>84825.88</v>
      </c>
      <c r="AC2083">
        <v>82268.679999999993</v>
      </c>
      <c r="AD2083">
        <v>76205.14</v>
      </c>
      <c r="AE2083">
        <v>71671.28</v>
      </c>
      <c r="AF2083">
        <v>67449.98</v>
      </c>
      <c r="AG2083">
        <v>62472.22</v>
      </c>
      <c r="AH2083">
        <v>56626.26</v>
      </c>
      <c r="AI2083">
        <v>52251.07</v>
      </c>
      <c r="AJ2083">
        <v>65.985600000000005</v>
      </c>
      <c r="AK2083">
        <v>65.077110000000005</v>
      </c>
      <c r="AL2083">
        <v>63.992660000000001</v>
      </c>
      <c r="AM2083">
        <v>63.577190000000002</v>
      </c>
      <c r="AN2083">
        <v>63.752600000000001</v>
      </c>
      <c r="AO2083">
        <v>64.163719999999998</v>
      </c>
      <c r="AP2083">
        <v>64.418679999999995</v>
      </c>
      <c r="AQ2083">
        <v>66.5</v>
      </c>
      <c r="AR2083">
        <v>73.081569999999999</v>
      </c>
      <c r="AS2083">
        <v>80.722359999999995</v>
      </c>
      <c r="AT2083">
        <v>86.941980000000001</v>
      </c>
      <c r="AU2083">
        <v>90.680930000000004</v>
      </c>
      <c r="AV2083">
        <v>91.349919999999997</v>
      </c>
      <c r="AW2083">
        <v>91.303380000000004</v>
      </c>
      <c r="AX2083">
        <v>91.416910000000001</v>
      </c>
      <c r="AY2083">
        <v>89.660939999999997</v>
      </c>
      <c r="AZ2083">
        <v>88.248410000000007</v>
      </c>
      <c r="BA2083">
        <v>84.163439999999994</v>
      </c>
      <c r="BB2083">
        <v>79.596239999999995</v>
      </c>
      <c r="BC2083">
        <v>75.542109999999994</v>
      </c>
      <c r="BD2083">
        <v>72.718149999999994</v>
      </c>
      <c r="BE2083">
        <v>69.886309999999995</v>
      </c>
      <c r="BF2083">
        <v>67.745829999999998</v>
      </c>
      <c r="BG2083">
        <v>65.552980000000005</v>
      </c>
      <c r="BH2083">
        <v>-843.39859999999999</v>
      </c>
      <c r="BI2083">
        <v>-737.83730000000003</v>
      </c>
      <c r="BJ2083">
        <v>-642.93010000000004</v>
      </c>
      <c r="BK2083">
        <v>-631.07569999999998</v>
      </c>
      <c r="BL2083">
        <v>-508.74400000000003</v>
      </c>
      <c r="BM2083">
        <v>-218.70349999999999</v>
      </c>
      <c r="BN2083">
        <v>650.11440000000005</v>
      </c>
      <c r="BO2083">
        <v>162.53380000000001</v>
      </c>
      <c r="BP2083">
        <v>-432.75400000000002</v>
      </c>
      <c r="BQ2083">
        <v>-389.80970000000002</v>
      </c>
      <c r="BR2083">
        <v>-115.5153</v>
      </c>
      <c r="BS2083">
        <v>-0.26876480000000003</v>
      </c>
      <c r="BT2083">
        <v>235.91290000000001</v>
      </c>
      <c r="BU2083">
        <v>541.82809999999995</v>
      </c>
      <c r="BV2083">
        <v>827.00220000000002</v>
      </c>
      <c r="BW2083">
        <v>315.8639</v>
      </c>
      <c r="BX2083">
        <v>-314.19490000000002</v>
      </c>
      <c r="BY2083">
        <v>-727.10609999999997</v>
      </c>
      <c r="BZ2083">
        <v>-1765.6769999999999</v>
      </c>
      <c r="CA2083">
        <v>-1799.605</v>
      </c>
      <c r="CB2083">
        <v>-2027.702</v>
      </c>
      <c r="CC2083">
        <v>-1945.308</v>
      </c>
      <c r="CD2083">
        <v>-1511.712</v>
      </c>
      <c r="CE2083">
        <v>-1348.546</v>
      </c>
      <c r="CF2083" s="20">
        <v>348.89060000000001</v>
      </c>
      <c r="CG2083" s="20">
        <v>310.11099999999999</v>
      </c>
      <c r="CH2083" s="20">
        <v>308.97739999999999</v>
      </c>
      <c r="CI2083" s="20">
        <v>336.3999</v>
      </c>
      <c r="CJ2083" s="20">
        <v>421.8485</v>
      </c>
      <c r="CK2083" s="20">
        <v>525.06949999999995</v>
      </c>
      <c r="CL2083" s="20">
        <v>737.97519999999997</v>
      </c>
      <c r="CM2083" s="20">
        <v>574.23099999999999</v>
      </c>
      <c r="CN2083" s="20">
        <v>326.15129999999999</v>
      </c>
      <c r="CO2083" s="20">
        <v>152.65950000000001</v>
      </c>
      <c r="CP2083" s="20">
        <v>49.84713</v>
      </c>
      <c r="CQ2083" s="20">
        <v>20.175180000000001</v>
      </c>
      <c r="CR2083" s="20">
        <v>59.054160000000003</v>
      </c>
      <c r="CS2083" s="20">
        <v>260.84550000000002</v>
      </c>
      <c r="CT2083" s="20">
        <v>634.846</v>
      </c>
      <c r="CU2083" s="20">
        <v>985.26819999999998</v>
      </c>
      <c r="CV2083" s="20">
        <v>1252.2539999999999</v>
      </c>
      <c r="CW2083" s="20">
        <v>1632.7739999999999</v>
      </c>
      <c r="CX2083" s="20">
        <v>1797.421</v>
      </c>
      <c r="CY2083" s="20">
        <v>1625.077</v>
      </c>
      <c r="CZ2083" s="20">
        <v>1357.019</v>
      </c>
      <c r="DA2083" s="20">
        <v>395.4273</v>
      </c>
      <c r="DB2083" s="20">
        <v>504.04989999999998</v>
      </c>
      <c r="DC2083" s="20">
        <v>604.28250000000003</v>
      </c>
      <c r="DD2083">
        <v>0</v>
      </c>
      <c r="DE2083">
        <v>0</v>
      </c>
      <c r="DF2083">
        <v>0</v>
      </c>
    </row>
    <row r="2084" spans="1:110" x14ac:dyDescent="0.25">
      <c r="A2084" s="16" t="str">
        <f t="shared" si="32"/>
        <v>Portfolio Adjusted_CPP_0 to 199.99 kW_All_SDGE_1-in-10_MONTHLY SYSTEM PEAK DAY_2029_1</v>
      </c>
      <c r="B2084" t="s">
        <v>195</v>
      </c>
      <c r="C2084" t="s">
        <v>121</v>
      </c>
      <c r="D2084" t="s">
        <v>124</v>
      </c>
      <c r="E2084" t="s">
        <v>7</v>
      </c>
      <c r="F2084" t="s">
        <v>125</v>
      </c>
      <c r="G2084" t="s">
        <v>85</v>
      </c>
      <c r="H2084" t="s">
        <v>20</v>
      </c>
      <c r="I2084">
        <v>2029</v>
      </c>
      <c r="J2084">
        <v>1</v>
      </c>
      <c r="K2084">
        <v>3136</v>
      </c>
      <c r="L2084">
        <v>41629.71</v>
      </c>
      <c r="M2084">
        <v>40797.26</v>
      </c>
      <c r="N2084">
        <v>40525.42</v>
      </c>
      <c r="O2084">
        <v>40989.99</v>
      </c>
      <c r="P2084">
        <v>43508.82</v>
      </c>
      <c r="Q2084">
        <v>49173.43</v>
      </c>
      <c r="R2084">
        <v>58299.98</v>
      </c>
      <c r="S2084">
        <v>63762.79</v>
      </c>
      <c r="T2084">
        <v>67941.539999999994</v>
      </c>
      <c r="U2084">
        <v>69676.67</v>
      </c>
      <c r="V2084">
        <v>70433.91</v>
      </c>
      <c r="W2084">
        <v>70452.259999999995</v>
      </c>
      <c r="X2084">
        <v>69861.8</v>
      </c>
      <c r="Y2084">
        <v>69510.7</v>
      </c>
      <c r="Z2084">
        <v>68729.16</v>
      </c>
      <c r="AA2084">
        <v>66820.240000000005</v>
      </c>
      <c r="AB2084">
        <v>65806.61</v>
      </c>
      <c r="AC2084">
        <v>66296.61</v>
      </c>
      <c r="AD2084">
        <v>62748.67</v>
      </c>
      <c r="AE2084">
        <v>59771.24</v>
      </c>
      <c r="AF2084">
        <v>56828.3</v>
      </c>
      <c r="AG2084">
        <v>52903.44</v>
      </c>
      <c r="AH2084">
        <v>47941.86</v>
      </c>
      <c r="AI2084">
        <v>44281.79</v>
      </c>
      <c r="AJ2084">
        <v>45.581220000000002</v>
      </c>
      <c r="AK2084">
        <v>44.806660000000001</v>
      </c>
      <c r="AL2084">
        <v>44.83155</v>
      </c>
      <c r="AM2084">
        <v>44.082090000000001</v>
      </c>
      <c r="AN2084">
        <v>43.665030000000002</v>
      </c>
      <c r="AO2084">
        <v>43.018700000000003</v>
      </c>
      <c r="AP2084">
        <v>42.731000000000002</v>
      </c>
      <c r="AQ2084">
        <v>42.6875</v>
      </c>
      <c r="AR2084">
        <v>46.00929</v>
      </c>
      <c r="AS2084">
        <v>50.145290000000003</v>
      </c>
      <c r="AT2084">
        <v>52.862690000000001</v>
      </c>
      <c r="AU2084">
        <v>55.18271</v>
      </c>
      <c r="AV2084">
        <v>55.993259999999999</v>
      </c>
      <c r="AW2084">
        <v>56.279249999999998</v>
      </c>
      <c r="AX2084">
        <v>56.130490000000002</v>
      </c>
      <c r="AY2084">
        <v>55.931130000000003</v>
      </c>
      <c r="AZ2084">
        <v>55.10463</v>
      </c>
      <c r="BA2084">
        <v>53.152740000000001</v>
      </c>
      <c r="BB2084">
        <v>51.590699999999998</v>
      </c>
      <c r="BC2084">
        <v>50.030430000000003</v>
      </c>
      <c r="BD2084">
        <v>48.443910000000002</v>
      </c>
      <c r="BE2084">
        <v>47.608899999999998</v>
      </c>
      <c r="BF2084">
        <v>46.820720000000001</v>
      </c>
      <c r="BG2084">
        <v>45.894379999999998</v>
      </c>
      <c r="BH2084">
        <v>-707.60410000000002</v>
      </c>
      <c r="BI2084">
        <v>-623.59690000000001</v>
      </c>
      <c r="BJ2084">
        <v>-546.49590000000001</v>
      </c>
      <c r="BK2084">
        <v>-538.48940000000005</v>
      </c>
      <c r="BL2084">
        <v>-438.4384</v>
      </c>
      <c r="BM2084">
        <v>-189.84559999999999</v>
      </c>
      <c r="BN2084">
        <v>590.50319999999999</v>
      </c>
      <c r="BO2084">
        <v>148.23220000000001</v>
      </c>
      <c r="BP2084">
        <v>-388.63130000000001</v>
      </c>
      <c r="BQ2084">
        <v>-337.79669999999999</v>
      </c>
      <c r="BR2084">
        <v>-96.184809999999999</v>
      </c>
      <c r="BS2084">
        <v>-0.21652160000000001</v>
      </c>
      <c r="BT2084">
        <v>185.16239999999999</v>
      </c>
      <c r="BU2084">
        <v>416.1782</v>
      </c>
      <c r="BV2084">
        <v>630.53790000000004</v>
      </c>
      <c r="BW2084">
        <v>240.3674</v>
      </c>
      <c r="BX2084">
        <v>-243.74760000000001</v>
      </c>
      <c r="BY2084">
        <v>-585.94190000000003</v>
      </c>
      <c r="BZ2084">
        <v>-1453.89</v>
      </c>
      <c r="CA2084">
        <v>-1500.8050000000001</v>
      </c>
      <c r="CB2084">
        <v>-1708.39</v>
      </c>
      <c r="CC2084">
        <v>-1647.348</v>
      </c>
      <c r="CD2084">
        <v>-1279.8710000000001</v>
      </c>
      <c r="CE2084">
        <v>-1142.867</v>
      </c>
      <c r="CF2084" s="20">
        <v>245.5864</v>
      </c>
      <c r="CG2084" s="20">
        <v>221.5154</v>
      </c>
      <c r="CH2084" s="20">
        <v>223.2405</v>
      </c>
      <c r="CI2084" s="20">
        <v>244.93299999999999</v>
      </c>
      <c r="CJ2084" s="20">
        <v>313.3107</v>
      </c>
      <c r="CK2084" s="20">
        <v>395.64580000000001</v>
      </c>
      <c r="CL2084" s="20">
        <v>608.84490000000005</v>
      </c>
      <c r="CM2084" s="20">
        <v>477.62240000000003</v>
      </c>
      <c r="CN2084" s="20">
        <v>263.03429999999997</v>
      </c>
      <c r="CO2084" s="20">
        <v>114.6383</v>
      </c>
      <c r="CP2084" s="20">
        <v>34.560040000000001</v>
      </c>
      <c r="CQ2084" s="20">
        <v>13.09408</v>
      </c>
      <c r="CR2084" s="20">
        <v>36.379170000000002</v>
      </c>
      <c r="CS2084" s="20">
        <v>153.893</v>
      </c>
      <c r="CT2084" s="20">
        <v>369.04340000000002</v>
      </c>
      <c r="CU2084" s="20">
        <v>570.56579999999997</v>
      </c>
      <c r="CV2084" s="20">
        <v>753.65840000000003</v>
      </c>
      <c r="CW2084" s="20">
        <v>1060.327</v>
      </c>
      <c r="CX2084" s="20">
        <v>1218.682</v>
      </c>
      <c r="CY2084" s="20">
        <v>1130.2339999999999</v>
      </c>
      <c r="CZ2084" s="20">
        <v>963.27760000000001</v>
      </c>
      <c r="DA2084" s="20">
        <v>283.5702</v>
      </c>
      <c r="DB2084" s="20">
        <v>361.29969999999997</v>
      </c>
      <c r="DC2084" s="20">
        <v>434.01029999999997</v>
      </c>
      <c r="DD2084">
        <v>0</v>
      </c>
      <c r="DE2084">
        <v>0</v>
      </c>
      <c r="DF2084">
        <v>0</v>
      </c>
    </row>
    <row r="2085" spans="1:110" x14ac:dyDescent="0.25">
      <c r="A2085" s="16" t="str">
        <f t="shared" si="32"/>
        <v>Program Specific_CPP_0 to 199.99 kW_All_SDGE_1-in-10_MONTHLY SYSTEM PEAK DAY_2027_10</v>
      </c>
      <c r="B2085" t="s">
        <v>196</v>
      </c>
      <c r="C2085" t="s">
        <v>121</v>
      </c>
      <c r="D2085" t="s">
        <v>124</v>
      </c>
      <c r="E2085" t="s">
        <v>7</v>
      </c>
      <c r="F2085" t="s">
        <v>125</v>
      </c>
      <c r="G2085" t="s">
        <v>85</v>
      </c>
      <c r="H2085" t="s">
        <v>20</v>
      </c>
      <c r="I2085">
        <v>2027</v>
      </c>
      <c r="J2085">
        <v>10</v>
      </c>
      <c r="K2085">
        <v>3470</v>
      </c>
      <c r="L2085">
        <v>61865.64</v>
      </c>
      <c r="M2085">
        <v>60262.74</v>
      </c>
      <c r="N2085">
        <v>59519.01</v>
      </c>
      <c r="O2085">
        <v>59512.07</v>
      </c>
      <c r="P2085">
        <v>61135.82</v>
      </c>
      <c r="Q2085">
        <v>65795.16</v>
      </c>
      <c r="R2085">
        <v>73412.479999999996</v>
      </c>
      <c r="S2085">
        <v>78665.95</v>
      </c>
      <c r="T2085">
        <v>84679.52</v>
      </c>
      <c r="U2085">
        <v>90202.09</v>
      </c>
      <c r="V2085">
        <v>95209.85</v>
      </c>
      <c r="W2085">
        <v>99565.84</v>
      </c>
      <c r="X2085">
        <v>102314.9</v>
      </c>
      <c r="Y2085">
        <v>104123.8</v>
      </c>
      <c r="Z2085">
        <v>104176</v>
      </c>
      <c r="AA2085">
        <v>102320.1</v>
      </c>
      <c r="AB2085">
        <v>98562.66</v>
      </c>
      <c r="AC2085">
        <v>93498.6</v>
      </c>
      <c r="AD2085">
        <v>88813.77</v>
      </c>
      <c r="AE2085">
        <v>84597.17</v>
      </c>
      <c r="AF2085">
        <v>79549.73</v>
      </c>
      <c r="AG2085">
        <v>74344.539999999994</v>
      </c>
      <c r="AH2085">
        <v>68632.95</v>
      </c>
      <c r="AI2085">
        <v>64547.64</v>
      </c>
      <c r="AJ2085">
        <v>71.360209999999995</v>
      </c>
      <c r="AK2085">
        <v>69.863550000000004</v>
      </c>
      <c r="AL2085">
        <v>69.079149999999998</v>
      </c>
      <c r="AM2085">
        <v>68.276290000000003</v>
      </c>
      <c r="AN2085">
        <v>67.588449999999995</v>
      </c>
      <c r="AO2085">
        <v>66.783910000000006</v>
      </c>
      <c r="AP2085">
        <v>66.865859999999998</v>
      </c>
      <c r="AQ2085">
        <v>66.597989999999996</v>
      </c>
      <c r="AR2085">
        <v>72.361040000000003</v>
      </c>
      <c r="AS2085">
        <v>79.738420000000005</v>
      </c>
      <c r="AT2085">
        <v>85.513769999999994</v>
      </c>
      <c r="AU2085">
        <v>90.031720000000007</v>
      </c>
      <c r="AV2085">
        <v>92.857860000000002</v>
      </c>
      <c r="AW2085">
        <v>93.108739999999997</v>
      </c>
      <c r="AX2085">
        <v>93.502660000000006</v>
      </c>
      <c r="AY2085">
        <v>92.929739999999995</v>
      </c>
      <c r="AZ2085">
        <v>92.661010000000005</v>
      </c>
      <c r="BA2085">
        <v>90.556539999999998</v>
      </c>
      <c r="BB2085">
        <v>87.838440000000006</v>
      </c>
      <c r="BC2085">
        <v>84.415980000000005</v>
      </c>
      <c r="BD2085">
        <v>81.693529999999996</v>
      </c>
      <c r="BE2085">
        <v>79.010459999999995</v>
      </c>
      <c r="BF2085">
        <v>76.093440000000001</v>
      </c>
      <c r="BG2085">
        <v>74.397949999999994</v>
      </c>
      <c r="BH2085">
        <v>-1051.566</v>
      </c>
      <c r="BI2085">
        <v>-921.13199999999995</v>
      </c>
      <c r="BJ2085">
        <v>-802.62940000000003</v>
      </c>
      <c r="BK2085">
        <v>-781.81579999999997</v>
      </c>
      <c r="BL2085">
        <v>-616.06569999999999</v>
      </c>
      <c r="BM2085">
        <v>-254.01779999999999</v>
      </c>
      <c r="BN2085">
        <v>743.57320000000004</v>
      </c>
      <c r="BO2085">
        <v>182.8783</v>
      </c>
      <c r="BP2085">
        <v>-484.37400000000002</v>
      </c>
      <c r="BQ2085">
        <v>-437.30520000000001</v>
      </c>
      <c r="BR2085">
        <v>-130.0189</v>
      </c>
      <c r="BS2085">
        <v>-0.30599660000000001</v>
      </c>
      <c r="BT2085">
        <v>271.17649999999998</v>
      </c>
      <c r="BU2085">
        <v>623.41579999999999</v>
      </c>
      <c r="BV2085">
        <v>955.7355</v>
      </c>
      <c r="BW2085">
        <v>368.06819999999999</v>
      </c>
      <c r="BX2085">
        <v>-365.07589999999999</v>
      </c>
      <c r="BY2085">
        <v>-826.35820000000001</v>
      </c>
      <c r="BZ2085">
        <v>-2057.819</v>
      </c>
      <c r="CA2085">
        <v>-2124.163</v>
      </c>
      <c r="CB2085">
        <v>-2391.4479999999999</v>
      </c>
      <c r="CC2085">
        <v>-2314.9969999999998</v>
      </c>
      <c r="CD2085">
        <v>-1832.2460000000001</v>
      </c>
      <c r="CE2085">
        <v>-1665.9069999999999</v>
      </c>
      <c r="CF2085" s="20">
        <v>542.37080000000003</v>
      </c>
      <c r="CG2085" s="20">
        <v>483.32560000000001</v>
      </c>
      <c r="CH2085" s="20">
        <v>481.53660000000002</v>
      </c>
      <c r="CI2085" s="20">
        <v>516.29970000000003</v>
      </c>
      <c r="CJ2085" s="20">
        <v>618.60299999999995</v>
      </c>
      <c r="CK2085" s="20">
        <v>708.32640000000004</v>
      </c>
      <c r="CL2085" s="20">
        <v>965.40530000000001</v>
      </c>
      <c r="CM2085" s="20">
        <v>726.9819</v>
      </c>
      <c r="CN2085" s="20">
        <v>408.6001</v>
      </c>
      <c r="CO2085" s="20">
        <v>192.1268</v>
      </c>
      <c r="CP2085" s="20">
        <v>63.15016</v>
      </c>
      <c r="CQ2085" s="20">
        <v>26.152069999999998</v>
      </c>
      <c r="CR2085" s="20">
        <v>78.028120000000001</v>
      </c>
      <c r="CS2085" s="20">
        <v>345.31529999999998</v>
      </c>
      <c r="CT2085" s="20">
        <v>847.87260000000003</v>
      </c>
      <c r="CU2085" s="20">
        <v>1337.8620000000001</v>
      </c>
      <c r="CV2085" s="20">
        <v>1690.6759999999999</v>
      </c>
      <c r="CW2085" s="20">
        <v>2108.9549999999999</v>
      </c>
      <c r="CX2085" s="20">
        <v>2441.4169999999999</v>
      </c>
      <c r="CY2085" s="20">
        <v>2264.098</v>
      </c>
      <c r="CZ2085" s="20">
        <v>1887.5550000000001</v>
      </c>
      <c r="DA2085" s="20">
        <v>560.00369999999998</v>
      </c>
      <c r="DB2085" s="20">
        <v>740.46259999999995</v>
      </c>
      <c r="DC2085" s="20">
        <v>922.16880000000003</v>
      </c>
      <c r="DD2085">
        <v>0</v>
      </c>
      <c r="DE2085">
        <v>0</v>
      </c>
      <c r="DF2085">
        <v>0</v>
      </c>
    </row>
    <row r="2086" spans="1:110" x14ac:dyDescent="0.25">
      <c r="A2086" s="16" t="str">
        <f t="shared" si="32"/>
        <v>Portfolio Adjusted_CPP_0 to 199.99 kW_All_SDGE_1-in-10_MONTHLY SYSTEM PEAK DAY_2021_12</v>
      </c>
      <c r="B2086" t="s">
        <v>195</v>
      </c>
      <c r="C2086" t="s">
        <v>121</v>
      </c>
      <c r="D2086" t="s">
        <v>124</v>
      </c>
      <c r="E2086" t="s">
        <v>7</v>
      </c>
      <c r="F2086" t="s">
        <v>125</v>
      </c>
      <c r="G2086" t="s">
        <v>85</v>
      </c>
      <c r="H2086" t="s">
        <v>20</v>
      </c>
      <c r="I2086">
        <v>2021</v>
      </c>
      <c r="J2086">
        <v>12</v>
      </c>
      <c r="K2086">
        <v>7562</v>
      </c>
      <c r="L2086">
        <v>97817.49</v>
      </c>
      <c r="M2086">
        <v>95693.48</v>
      </c>
      <c r="N2086">
        <v>94787.75</v>
      </c>
      <c r="O2086">
        <v>95840.16</v>
      </c>
      <c r="P2086">
        <v>101539.8</v>
      </c>
      <c r="Q2086">
        <v>114398.8</v>
      </c>
      <c r="R2086">
        <v>135459.70000000001</v>
      </c>
      <c r="S2086">
        <v>148539.6</v>
      </c>
      <c r="T2086">
        <v>159222.9</v>
      </c>
      <c r="U2086">
        <v>163485.4</v>
      </c>
      <c r="V2086">
        <v>165426.4</v>
      </c>
      <c r="W2086">
        <v>164670.20000000001</v>
      </c>
      <c r="X2086">
        <v>161635.5</v>
      </c>
      <c r="Y2086">
        <v>159259.20000000001</v>
      </c>
      <c r="Z2086">
        <v>157365.1</v>
      </c>
      <c r="AA2086">
        <v>153601.20000000001</v>
      </c>
      <c r="AB2086">
        <v>153732.6</v>
      </c>
      <c r="AC2086">
        <v>154717.70000000001</v>
      </c>
      <c r="AD2086">
        <v>145799.1</v>
      </c>
      <c r="AE2086">
        <v>139297.4</v>
      </c>
      <c r="AF2086">
        <v>132742.29999999999</v>
      </c>
      <c r="AG2086">
        <v>124485.7</v>
      </c>
      <c r="AH2086">
        <v>113511.9</v>
      </c>
      <c r="AI2086">
        <v>104614.2</v>
      </c>
      <c r="AJ2086">
        <v>49.03492</v>
      </c>
      <c r="AK2086">
        <v>48.155160000000002</v>
      </c>
      <c r="AL2086">
        <v>48.083449999999999</v>
      </c>
      <c r="AM2086">
        <v>47.792149999999999</v>
      </c>
      <c r="AN2086">
        <v>46.67754</v>
      </c>
      <c r="AO2086">
        <v>45.483170000000001</v>
      </c>
      <c r="AP2086">
        <v>44.506340000000002</v>
      </c>
      <c r="AQ2086">
        <v>44.013080000000002</v>
      </c>
      <c r="AR2086">
        <v>45.2928</v>
      </c>
      <c r="AS2086">
        <v>48.148969999999998</v>
      </c>
      <c r="AT2086">
        <v>49.792200000000001</v>
      </c>
      <c r="AU2086">
        <v>52.22551</v>
      </c>
      <c r="AV2086">
        <v>53.012909999999998</v>
      </c>
      <c r="AW2086">
        <v>54.803989999999999</v>
      </c>
      <c r="AX2086">
        <v>54.866990000000001</v>
      </c>
      <c r="AY2086">
        <v>55.547170000000001</v>
      </c>
      <c r="AZ2086">
        <v>54.734749999999998</v>
      </c>
      <c r="BA2086">
        <v>52.517009999999999</v>
      </c>
      <c r="BB2086">
        <v>49.731189999999998</v>
      </c>
      <c r="BC2086">
        <v>47.467399999999998</v>
      </c>
      <c r="BD2086">
        <v>45.615810000000003</v>
      </c>
      <c r="BE2086">
        <v>44.998130000000003</v>
      </c>
      <c r="BF2086">
        <v>43.186610000000002</v>
      </c>
      <c r="BG2086">
        <v>42.788310000000003</v>
      </c>
      <c r="BH2086">
        <v>-1662.66</v>
      </c>
      <c r="BI2086">
        <v>-1462.7</v>
      </c>
      <c r="BJ2086">
        <v>-1278.2380000000001</v>
      </c>
      <c r="BK2086">
        <v>-1259.0609999999999</v>
      </c>
      <c r="BL2086">
        <v>-1023.216</v>
      </c>
      <c r="BM2086">
        <v>-441.66370000000001</v>
      </c>
      <c r="BN2086">
        <v>1372.0309999999999</v>
      </c>
      <c r="BO2086">
        <v>345.31670000000003</v>
      </c>
      <c r="BP2086">
        <v>-910.76859999999999</v>
      </c>
      <c r="BQ2086">
        <v>-792.58730000000003</v>
      </c>
      <c r="BR2086">
        <v>-225.90700000000001</v>
      </c>
      <c r="BS2086">
        <v>-0.50608240000000004</v>
      </c>
      <c r="BT2086">
        <v>428.40030000000002</v>
      </c>
      <c r="BU2086">
        <v>953.52530000000002</v>
      </c>
      <c r="BV2086">
        <v>1443.7049999999999</v>
      </c>
      <c r="BW2086">
        <v>552.53800000000001</v>
      </c>
      <c r="BX2086">
        <v>-569.42510000000004</v>
      </c>
      <c r="BY2086">
        <v>-1367.424</v>
      </c>
      <c r="BZ2086">
        <v>-3378.172</v>
      </c>
      <c r="CA2086">
        <v>-3497.6390000000001</v>
      </c>
      <c r="CB2086">
        <v>-3990.54</v>
      </c>
      <c r="CC2086">
        <v>-3876.3310000000001</v>
      </c>
      <c r="CD2086">
        <v>-3030.348</v>
      </c>
      <c r="CE2086">
        <v>-2699.9830000000002</v>
      </c>
      <c r="CF2086" s="20">
        <v>1355.9090000000001</v>
      </c>
      <c r="CG2086" s="20">
        <v>1218.7280000000001</v>
      </c>
      <c r="CH2086" s="20">
        <v>1221.3</v>
      </c>
      <c r="CI2086" s="20">
        <v>1339.019</v>
      </c>
      <c r="CJ2086" s="20">
        <v>1706.4469999999999</v>
      </c>
      <c r="CK2086" s="20">
        <v>2141.355</v>
      </c>
      <c r="CL2086" s="20">
        <v>3286.9250000000002</v>
      </c>
      <c r="CM2086" s="20">
        <v>2591.9989999999998</v>
      </c>
      <c r="CN2086" s="20">
        <v>1444.6179999999999</v>
      </c>
      <c r="CO2086" s="20">
        <v>631.12149999999997</v>
      </c>
      <c r="CP2086" s="20">
        <v>190.6429</v>
      </c>
      <c r="CQ2086" s="20">
        <v>71.534450000000007</v>
      </c>
      <c r="CR2086" s="20">
        <v>194.7362</v>
      </c>
      <c r="CS2086" s="20">
        <v>807.83870000000002</v>
      </c>
      <c r="CT2086" s="20">
        <v>1934.693</v>
      </c>
      <c r="CU2086" s="20">
        <v>3014.9409999999998</v>
      </c>
      <c r="CV2086" s="20">
        <v>4113.0810000000001</v>
      </c>
      <c r="CW2086" s="20">
        <v>5774.7969999999996</v>
      </c>
      <c r="CX2086" s="20">
        <v>6579.4740000000002</v>
      </c>
      <c r="CY2086" s="20">
        <v>6138.6019999999999</v>
      </c>
      <c r="CZ2086" s="20">
        <v>5255.826</v>
      </c>
      <c r="DA2086" s="20">
        <v>1570.116</v>
      </c>
      <c r="DB2086" s="20">
        <v>2025.444</v>
      </c>
      <c r="DC2086" s="20">
        <v>2422.3159999999998</v>
      </c>
      <c r="DD2086">
        <v>0</v>
      </c>
      <c r="DE2086">
        <v>0</v>
      </c>
      <c r="DF2086">
        <v>0</v>
      </c>
    </row>
    <row r="2087" spans="1:110" x14ac:dyDescent="0.25">
      <c r="A2087" s="16" t="str">
        <f t="shared" si="32"/>
        <v>Portfolio Adjusted_CPP_0 to 199.99 kW_All_SDGE_1-in-10_MONTHLY SYSTEM PEAK DAY_2021_3</v>
      </c>
      <c r="B2087" t="s">
        <v>195</v>
      </c>
      <c r="C2087" t="s">
        <v>121</v>
      </c>
      <c r="D2087" t="s">
        <v>124</v>
      </c>
      <c r="E2087" t="s">
        <v>7</v>
      </c>
      <c r="F2087" t="s">
        <v>125</v>
      </c>
      <c r="G2087" t="s">
        <v>85</v>
      </c>
      <c r="H2087" t="s">
        <v>20</v>
      </c>
      <c r="I2087">
        <v>2021</v>
      </c>
      <c r="J2087">
        <v>3</v>
      </c>
      <c r="K2087">
        <v>7562</v>
      </c>
      <c r="L2087">
        <v>103298.3</v>
      </c>
      <c r="M2087">
        <v>101194.9</v>
      </c>
      <c r="N2087">
        <v>100283.1</v>
      </c>
      <c r="O2087">
        <v>101043.1</v>
      </c>
      <c r="P2087">
        <v>105497.9</v>
      </c>
      <c r="Q2087">
        <v>116649.4</v>
      </c>
      <c r="R2087">
        <v>133572</v>
      </c>
      <c r="S2087">
        <v>143435.9</v>
      </c>
      <c r="T2087">
        <v>150457.1</v>
      </c>
      <c r="U2087">
        <v>154481.20000000001</v>
      </c>
      <c r="V2087">
        <v>157462</v>
      </c>
      <c r="W2087">
        <v>159084.79999999999</v>
      </c>
      <c r="X2087">
        <v>159530.1</v>
      </c>
      <c r="Y2087">
        <v>159599</v>
      </c>
      <c r="Z2087">
        <v>157743.6</v>
      </c>
      <c r="AA2087">
        <v>153380</v>
      </c>
      <c r="AB2087">
        <v>147804.79999999999</v>
      </c>
      <c r="AC2087">
        <v>142662.1</v>
      </c>
      <c r="AD2087">
        <v>138563.79999999999</v>
      </c>
      <c r="AE2087">
        <v>137313.9</v>
      </c>
      <c r="AF2087">
        <v>131379.70000000001</v>
      </c>
      <c r="AG2087">
        <v>123389.5</v>
      </c>
      <c r="AH2087">
        <v>114428.9</v>
      </c>
      <c r="AI2087">
        <v>107697.7</v>
      </c>
      <c r="AJ2087">
        <v>54.073140000000002</v>
      </c>
      <c r="AK2087">
        <v>54.088900000000002</v>
      </c>
      <c r="AL2087">
        <v>52.76502</v>
      </c>
      <c r="AM2087">
        <v>51.619900000000001</v>
      </c>
      <c r="AN2087">
        <v>51.025770000000001</v>
      </c>
      <c r="AO2087">
        <v>50.822119999999998</v>
      </c>
      <c r="AP2087">
        <v>50.698909999999998</v>
      </c>
      <c r="AQ2087">
        <v>50.933669999999999</v>
      </c>
      <c r="AR2087">
        <v>53.614260000000002</v>
      </c>
      <c r="AS2087">
        <v>57.444960000000002</v>
      </c>
      <c r="AT2087">
        <v>60.469949999999997</v>
      </c>
      <c r="AU2087">
        <v>63.336080000000003</v>
      </c>
      <c r="AV2087">
        <v>65.421520000000001</v>
      </c>
      <c r="AW2087">
        <v>66.458550000000002</v>
      </c>
      <c r="AX2087">
        <v>66.548060000000007</v>
      </c>
      <c r="AY2087">
        <v>66.391130000000004</v>
      </c>
      <c r="AZ2087">
        <v>65.613029999999995</v>
      </c>
      <c r="BA2087">
        <v>63.822690000000001</v>
      </c>
      <c r="BB2087">
        <v>61.943829999999998</v>
      </c>
      <c r="BC2087">
        <v>59.489359999999998</v>
      </c>
      <c r="BD2087">
        <v>57.380800000000001</v>
      </c>
      <c r="BE2087">
        <v>55.544240000000002</v>
      </c>
      <c r="BF2087">
        <v>53.335230000000003</v>
      </c>
      <c r="BG2087">
        <v>52.004829999999998</v>
      </c>
      <c r="BH2087">
        <v>-1755.8209999999999</v>
      </c>
      <c r="BI2087">
        <v>-1546.7909999999999</v>
      </c>
      <c r="BJ2087">
        <v>-1352.3440000000001</v>
      </c>
      <c r="BK2087">
        <v>-1327.412</v>
      </c>
      <c r="BL2087">
        <v>-1063.1030000000001</v>
      </c>
      <c r="BM2087">
        <v>-450.3526</v>
      </c>
      <c r="BN2087">
        <v>1352.9110000000001</v>
      </c>
      <c r="BO2087">
        <v>333.45190000000002</v>
      </c>
      <c r="BP2087">
        <v>-860.62710000000004</v>
      </c>
      <c r="BQ2087">
        <v>-748.93430000000001</v>
      </c>
      <c r="BR2087">
        <v>-215.0307</v>
      </c>
      <c r="BS2087">
        <v>-0.48891679999999998</v>
      </c>
      <c r="BT2087">
        <v>422.82</v>
      </c>
      <c r="BU2087">
        <v>955.56</v>
      </c>
      <c r="BV2087">
        <v>1447.1780000000001</v>
      </c>
      <c r="BW2087">
        <v>551.74239999999998</v>
      </c>
      <c r="BX2087">
        <v>-547.46879999999999</v>
      </c>
      <c r="BY2087">
        <v>-1260.875</v>
      </c>
      <c r="BZ2087">
        <v>-3210.529</v>
      </c>
      <c r="CA2087">
        <v>-3447.8359999999998</v>
      </c>
      <c r="CB2087">
        <v>-3949.5770000000002</v>
      </c>
      <c r="CC2087">
        <v>-3842.1959999999999</v>
      </c>
      <c r="CD2087">
        <v>-3054.83</v>
      </c>
      <c r="CE2087">
        <v>-2779.567</v>
      </c>
      <c r="CF2087" s="20">
        <v>1512.1120000000001</v>
      </c>
      <c r="CG2087" s="20">
        <v>1362.886</v>
      </c>
      <c r="CH2087" s="20">
        <v>1367.0150000000001</v>
      </c>
      <c r="CI2087" s="20">
        <v>1488.3489999999999</v>
      </c>
      <c r="CJ2087" s="20">
        <v>1842.08</v>
      </c>
      <c r="CK2087" s="20">
        <v>2226.4380000000001</v>
      </c>
      <c r="CL2087" s="20">
        <v>3195.9549999999999</v>
      </c>
      <c r="CM2087" s="20">
        <v>2416.94</v>
      </c>
      <c r="CN2087" s="20">
        <v>1289.932</v>
      </c>
      <c r="CO2087" s="20">
        <v>563.51589999999999</v>
      </c>
      <c r="CP2087" s="20">
        <v>172.7278</v>
      </c>
      <c r="CQ2087" s="20">
        <v>66.764049999999997</v>
      </c>
      <c r="CR2087" s="20">
        <v>189.6961</v>
      </c>
      <c r="CS2087" s="20">
        <v>811.29010000000005</v>
      </c>
      <c r="CT2087" s="20">
        <v>1944.011</v>
      </c>
      <c r="CU2087" s="20">
        <v>3006.2649999999999</v>
      </c>
      <c r="CV2087" s="20">
        <v>3802.0050000000001</v>
      </c>
      <c r="CW2087" s="20">
        <v>4909.9179999999997</v>
      </c>
      <c r="CX2087" s="20">
        <v>5942.6580000000004</v>
      </c>
      <c r="CY2087" s="20">
        <v>5965.0330000000004</v>
      </c>
      <c r="CZ2087" s="20">
        <v>5148.4769999999999</v>
      </c>
      <c r="DA2087" s="20">
        <v>1542.585</v>
      </c>
      <c r="DB2087" s="20">
        <v>2058.3029999999999</v>
      </c>
      <c r="DC2087" s="20">
        <v>2567.2190000000001</v>
      </c>
      <c r="DD2087">
        <v>0</v>
      </c>
      <c r="DE2087">
        <v>0</v>
      </c>
      <c r="DF2087">
        <v>0</v>
      </c>
    </row>
    <row r="2088" spans="1:110" x14ac:dyDescent="0.25">
      <c r="A2088" s="16" t="str">
        <f t="shared" si="32"/>
        <v>Program Specific_CPP_0 to 199.99 kW_All_SDGE_1-in-10_MONTHLY SYSTEM PEAK DAY_2022_3</v>
      </c>
      <c r="B2088" t="s">
        <v>196</v>
      </c>
      <c r="C2088" t="s">
        <v>121</v>
      </c>
      <c r="D2088" t="s">
        <v>124</v>
      </c>
      <c r="E2088" t="s">
        <v>7</v>
      </c>
      <c r="F2088" t="s">
        <v>125</v>
      </c>
      <c r="G2088" t="s">
        <v>85</v>
      </c>
      <c r="H2088" t="s">
        <v>20</v>
      </c>
      <c r="I2088">
        <v>2022</v>
      </c>
      <c r="J2088">
        <v>3</v>
      </c>
      <c r="K2088">
        <v>4510</v>
      </c>
      <c r="L2088">
        <v>75596.95</v>
      </c>
      <c r="M2088">
        <v>74338.149999999994</v>
      </c>
      <c r="N2088">
        <v>73791.38</v>
      </c>
      <c r="O2088">
        <v>74243.42</v>
      </c>
      <c r="P2088">
        <v>76898.570000000007</v>
      </c>
      <c r="Q2088">
        <v>83542.94</v>
      </c>
      <c r="R2088">
        <v>93637.1</v>
      </c>
      <c r="S2088">
        <v>99517.4</v>
      </c>
      <c r="T2088">
        <v>103712.2</v>
      </c>
      <c r="U2088">
        <v>106121.7</v>
      </c>
      <c r="V2088">
        <v>107907.8</v>
      </c>
      <c r="W2088">
        <v>108880.5</v>
      </c>
      <c r="X2088">
        <v>109148.5</v>
      </c>
      <c r="Y2088">
        <v>109191</v>
      </c>
      <c r="Z2088">
        <v>108087.1</v>
      </c>
      <c r="AA2088">
        <v>105489</v>
      </c>
      <c r="AB2088">
        <v>102170.8</v>
      </c>
      <c r="AC2088">
        <v>99107.75</v>
      </c>
      <c r="AD2088">
        <v>96668.21</v>
      </c>
      <c r="AE2088">
        <v>95924.45</v>
      </c>
      <c r="AF2088">
        <v>92383.29</v>
      </c>
      <c r="AG2088">
        <v>87611.839999999997</v>
      </c>
      <c r="AH2088">
        <v>82258.75</v>
      </c>
      <c r="AI2088">
        <v>78233.440000000002</v>
      </c>
      <c r="AJ2088">
        <v>54.068649999999998</v>
      </c>
      <c r="AK2088">
        <v>54.084739999999996</v>
      </c>
      <c r="AL2088">
        <v>52.76041</v>
      </c>
      <c r="AM2088">
        <v>51.615490000000001</v>
      </c>
      <c r="AN2088">
        <v>51.02216</v>
      </c>
      <c r="AO2088">
        <v>50.818170000000002</v>
      </c>
      <c r="AP2088">
        <v>50.694769999999998</v>
      </c>
      <c r="AQ2088">
        <v>50.928829999999998</v>
      </c>
      <c r="AR2088">
        <v>53.609699999999997</v>
      </c>
      <c r="AS2088">
        <v>57.442810000000001</v>
      </c>
      <c r="AT2088">
        <v>60.468470000000003</v>
      </c>
      <c r="AU2088">
        <v>63.335859999999997</v>
      </c>
      <c r="AV2088">
        <v>65.4221</v>
      </c>
      <c r="AW2088">
        <v>66.458849999999998</v>
      </c>
      <c r="AX2088">
        <v>66.549400000000006</v>
      </c>
      <c r="AY2088">
        <v>66.392420000000001</v>
      </c>
      <c r="AZ2088">
        <v>65.614270000000005</v>
      </c>
      <c r="BA2088">
        <v>63.822389999999999</v>
      </c>
      <c r="BB2088">
        <v>61.942740000000001</v>
      </c>
      <c r="BC2088">
        <v>59.48771</v>
      </c>
      <c r="BD2088">
        <v>57.377119999999998</v>
      </c>
      <c r="BE2088">
        <v>55.540469999999999</v>
      </c>
      <c r="BF2088">
        <v>53.329610000000002</v>
      </c>
      <c r="BG2088">
        <v>51.998809999999999</v>
      </c>
      <c r="BH2088">
        <v>-1284.9649999999999</v>
      </c>
      <c r="BI2088">
        <v>-1136.278</v>
      </c>
      <c r="BJ2088">
        <v>-995.09590000000003</v>
      </c>
      <c r="BK2088">
        <v>-975.34299999999996</v>
      </c>
      <c r="BL2088">
        <v>-774.90689999999995</v>
      </c>
      <c r="BM2088">
        <v>-322.53719999999998</v>
      </c>
      <c r="BN2088">
        <v>948.42240000000004</v>
      </c>
      <c r="BO2088">
        <v>231.35249999999999</v>
      </c>
      <c r="BP2088">
        <v>-593.24239999999998</v>
      </c>
      <c r="BQ2088">
        <v>-514.48440000000005</v>
      </c>
      <c r="BR2088">
        <v>-147.35929999999999</v>
      </c>
      <c r="BS2088">
        <v>-0.33462330000000001</v>
      </c>
      <c r="BT2088">
        <v>289.28820000000002</v>
      </c>
      <c r="BU2088">
        <v>653.75409999999999</v>
      </c>
      <c r="BV2088">
        <v>991.61689999999999</v>
      </c>
      <c r="BW2088">
        <v>379.46749999999997</v>
      </c>
      <c r="BX2088">
        <v>-378.44040000000001</v>
      </c>
      <c r="BY2088">
        <v>-875.93290000000002</v>
      </c>
      <c r="BZ2088">
        <v>-2239.8069999999998</v>
      </c>
      <c r="CA2088">
        <v>-2408.5810000000001</v>
      </c>
      <c r="CB2088">
        <v>-2777.2550000000001</v>
      </c>
      <c r="CC2088">
        <v>-2728.1239999999998</v>
      </c>
      <c r="CD2088">
        <v>-2196.0050000000001</v>
      </c>
      <c r="CE2088">
        <v>-2019.124</v>
      </c>
      <c r="CF2088" s="20">
        <v>809.85249999999996</v>
      </c>
      <c r="CG2088" s="20">
        <v>735.47090000000003</v>
      </c>
      <c r="CH2088" s="20">
        <v>740.16600000000005</v>
      </c>
      <c r="CI2088" s="20">
        <v>803.5403</v>
      </c>
      <c r="CJ2088" s="20">
        <v>978.71690000000001</v>
      </c>
      <c r="CK2088" s="20">
        <v>1141.9970000000001</v>
      </c>
      <c r="CL2088" s="20">
        <v>1570.6010000000001</v>
      </c>
      <c r="CM2088" s="20">
        <v>1163.451</v>
      </c>
      <c r="CN2088" s="20">
        <v>612.91639999999995</v>
      </c>
      <c r="CO2088" s="20">
        <v>265.92739999999998</v>
      </c>
      <c r="CP2088" s="20">
        <v>81.117769999999993</v>
      </c>
      <c r="CQ2088" s="20">
        <v>31.27412</v>
      </c>
      <c r="CR2088" s="20">
        <v>88.799120000000002</v>
      </c>
      <c r="CS2088" s="20">
        <v>379.7423</v>
      </c>
      <c r="CT2088" s="20">
        <v>912.73130000000003</v>
      </c>
      <c r="CU2088" s="20">
        <v>1422.0139999999999</v>
      </c>
      <c r="CV2088" s="20">
        <v>1816.7249999999999</v>
      </c>
      <c r="CW2088" s="20">
        <v>2369.585</v>
      </c>
      <c r="CX2088" s="20">
        <v>2892.3359999999998</v>
      </c>
      <c r="CY2088" s="20">
        <v>2911</v>
      </c>
      <c r="CZ2088" s="20">
        <v>2545.7109999999998</v>
      </c>
      <c r="DA2088" s="20">
        <v>777.71109999999999</v>
      </c>
      <c r="DB2088" s="20">
        <v>1063.6579999999999</v>
      </c>
      <c r="DC2088" s="20">
        <v>1354.673</v>
      </c>
      <c r="DD2088">
        <v>0</v>
      </c>
      <c r="DE2088">
        <v>0</v>
      </c>
      <c r="DF2088">
        <v>0</v>
      </c>
    </row>
    <row r="2089" spans="1:110" x14ac:dyDescent="0.25">
      <c r="A2089" s="16" t="str">
        <f t="shared" si="32"/>
        <v>Program Specific_CPP_0 to 199.99 kW_All_SDGE_1-in-10_MONTHLY SYSTEM PEAK DAY_2021_8</v>
      </c>
      <c r="B2089" t="s">
        <v>196</v>
      </c>
      <c r="C2089" t="s">
        <v>121</v>
      </c>
      <c r="D2089" t="s">
        <v>124</v>
      </c>
      <c r="E2089" t="s">
        <v>7</v>
      </c>
      <c r="F2089" t="s">
        <v>125</v>
      </c>
      <c r="G2089" t="s">
        <v>85</v>
      </c>
      <c r="H2089" t="s">
        <v>20</v>
      </c>
      <c r="I2089">
        <v>2021</v>
      </c>
      <c r="J2089">
        <v>8</v>
      </c>
      <c r="K2089">
        <v>7582</v>
      </c>
      <c r="L2089">
        <v>128541.8</v>
      </c>
      <c r="M2089">
        <v>125405.6</v>
      </c>
      <c r="N2089">
        <v>123839.3</v>
      </c>
      <c r="O2089">
        <v>123871.3</v>
      </c>
      <c r="P2089">
        <v>127561.9</v>
      </c>
      <c r="Q2089">
        <v>138637.70000000001</v>
      </c>
      <c r="R2089">
        <v>154431.6</v>
      </c>
      <c r="S2089">
        <v>169445</v>
      </c>
      <c r="T2089">
        <v>185527.1</v>
      </c>
      <c r="U2089">
        <v>199976.7</v>
      </c>
      <c r="V2089">
        <v>212229.2</v>
      </c>
      <c r="W2089">
        <v>220550.5</v>
      </c>
      <c r="X2089">
        <v>224553</v>
      </c>
      <c r="Y2089">
        <v>226973.3</v>
      </c>
      <c r="Z2089">
        <v>225808.2</v>
      </c>
      <c r="AA2089">
        <v>221130.8</v>
      </c>
      <c r="AB2089">
        <v>212994.3</v>
      </c>
      <c r="AC2089">
        <v>200680.8</v>
      </c>
      <c r="AD2089">
        <v>184758.5</v>
      </c>
      <c r="AE2089">
        <v>176669</v>
      </c>
      <c r="AF2089">
        <v>168587.6</v>
      </c>
      <c r="AG2089">
        <v>157003.5</v>
      </c>
      <c r="AH2089">
        <v>144371.4</v>
      </c>
      <c r="AI2089">
        <v>135017.4</v>
      </c>
      <c r="AJ2089">
        <v>75.585210000000004</v>
      </c>
      <c r="AK2089">
        <v>74.35078</v>
      </c>
      <c r="AL2089">
        <v>73.293369999999996</v>
      </c>
      <c r="AM2089">
        <v>72.473939999999999</v>
      </c>
      <c r="AN2089">
        <v>71.762720000000002</v>
      </c>
      <c r="AO2089">
        <v>71.300839999999994</v>
      </c>
      <c r="AP2089">
        <v>71.002200000000002</v>
      </c>
      <c r="AQ2089">
        <v>72.528710000000004</v>
      </c>
      <c r="AR2089">
        <v>77.844920000000002</v>
      </c>
      <c r="AS2089">
        <v>82.855900000000005</v>
      </c>
      <c r="AT2089">
        <v>88.174859999999995</v>
      </c>
      <c r="AU2089">
        <v>91.254689999999997</v>
      </c>
      <c r="AV2089">
        <v>92.700410000000005</v>
      </c>
      <c r="AW2089">
        <v>91.812569999999994</v>
      </c>
      <c r="AX2089">
        <v>91.449749999999995</v>
      </c>
      <c r="AY2089">
        <v>90.899180000000001</v>
      </c>
      <c r="AZ2089">
        <v>90.761309999999995</v>
      </c>
      <c r="BA2089">
        <v>89.381140000000002</v>
      </c>
      <c r="BB2089">
        <v>87.026319999999998</v>
      </c>
      <c r="BC2089">
        <v>84.327590000000001</v>
      </c>
      <c r="BD2089">
        <v>80.350020000000001</v>
      </c>
      <c r="BE2089">
        <v>77.850350000000006</v>
      </c>
      <c r="BF2089">
        <v>76.285229999999999</v>
      </c>
      <c r="BG2089">
        <v>75.728700000000003</v>
      </c>
      <c r="BH2089">
        <v>-2184.8989999999999</v>
      </c>
      <c r="BI2089">
        <v>-1916.8579999999999</v>
      </c>
      <c r="BJ2089">
        <v>-1670.0060000000001</v>
      </c>
      <c r="BK2089">
        <v>-1627.31</v>
      </c>
      <c r="BL2089">
        <v>-1285.442</v>
      </c>
      <c r="BM2089">
        <v>-535.24360000000001</v>
      </c>
      <c r="BN2089">
        <v>1564.192</v>
      </c>
      <c r="BO2089">
        <v>393.91640000000001</v>
      </c>
      <c r="BP2089">
        <v>-1061.23</v>
      </c>
      <c r="BQ2089">
        <v>-969.49929999999995</v>
      </c>
      <c r="BR2089">
        <v>-289.82100000000003</v>
      </c>
      <c r="BS2089">
        <v>-0.67781990000000003</v>
      </c>
      <c r="BT2089">
        <v>595.1576</v>
      </c>
      <c r="BU2089">
        <v>1358.9469999999999</v>
      </c>
      <c r="BV2089">
        <v>2071.6190000000001</v>
      </c>
      <c r="BW2089">
        <v>795.45699999999999</v>
      </c>
      <c r="BX2089">
        <v>-788.93050000000005</v>
      </c>
      <c r="BY2089">
        <v>-1773.655</v>
      </c>
      <c r="BZ2089">
        <v>-4280.8630000000003</v>
      </c>
      <c r="CA2089">
        <v>-4436.009</v>
      </c>
      <c r="CB2089">
        <v>-5068.1310000000003</v>
      </c>
      <c r="CC2089">
        <v>-4888.8950000000004</v>
      </c>
      <c r="CD2089">
        <v>-3854.1840000000002</v>
      </c>
      <c r="CE2089">
        <v>-3484.6590000000001</v>
      </c>
      <c r="CF2089" s="20">
        <v>2341.4569999999999</v>
      </c>
      <c r="CG2089" s="20">
        <v>2093.0320000000002</v>
      </c>
      <c r="CH2089" s="20">
        <v>2084.6590000000001</v>
      </c>
      <c r="CI2089" s="20">
        <v>2236.8319999999999</v>
      </c>
      <c r="CJ2089" s="20">
        <v>2693.1640000000002</v>
      </c>
      <c r="CK2089" s="20">
        <v>3144.91</v>
      </c>
      <c r="CL2089" s="20">
        <v>4272.1090000000004</v>
      </c>
      <c r="CM2089" s="20">
        <v>3372.9319999999998</v>
      </c>
      <c r="CN2089" s="20">
        <v>1961.355</v>
      </c>
      <c r="CO2089" s="20">
        <v>944.30799999999999</v>
      </c>
      <c r="CP2089" s="20">
        <v>313.77679999999998</v>
      </c>
      <c r="CQ2089" s="20">
        <v>128.32210000000001</v>
      </c>
      <c r="CR2089" s="20">
        <v>375.84699999999998</v>
      </c>
      <c r="CS2089" s="20">
        <v>1640.836</v>
      </c>
      <c r="CT2089" s="20">
        <v>3983.5909999999999</v>
      </c>
      <c r="CU2089" s="20">
        <v>6248.6750000000002</v>
      </c>
      <c r="CV2089" s="20">
        <v>7895.3540000000003</v>
      </c>
      <c r="CW2089" s="20">
        <v>9715.5779999999995</v>
      </c>
      <c r="CX2089" s="20">
        <v>10565.5</v>
      </c>
      <c r="CY2089" s="20">
        <v>9874.2579999999998</v>
      </c>
      <c r="CZ2089" s="20">
        <v>8477.6080000000002</v>
      </c>
      <c r="DA2089" s="20">
        <v>2497.5340000000001</v>
      </c>
      <c r="DB2089" s="20">
        <v>3276.4250000000002</v>
      </c>
      <c r="DC2089" s="20">
        <v>4034.8690000000001</v>
      </c>
      <c r="DD2089">
        <v>0</v>
      </c>
      <c r="DE2089">
        <v>0</v>
      </c>
      <c r="DF2089">
        <v>0</v>
      </c>
    </row>
    <row r="2090" spans="1:110" x14ac:dyDescent="0.25">
      <c r="A2090" s="16" t="str">
        <f t="shared" si="32"/>
        <v>Program Specific_CPP_0 to 199.99 kW_All_SDGE_1-in-10_TYPICAL EVENT DAY_2028_8</v>
      </c>
      <c r="B2090" t="s">
        <v>196</v>
      </c>
      <c r="C2090" t="s">
        <v>121</v>
      </c>
      <c r="D2090" t="s">
        <v>124</v>
      </c>
      <c r="E2090" t="s">
        <v>7</v>
      </c>
      <c r="F2090" t="s">
        <v>125</v>
      </c>
      <c r="G2090" t="s">
        <v>85</v>
      </c>
      <c r="H2090" t="s">
        <v>19</v>
      </c>
      <c r="I2090">
        <v>2028</v>
      </c>
      <c r="J2090">
        <v>8</v>
      </c>
      <c r="K2090">
        <v>3301</v>
      </c>
      <c r="L2090">
        <v>62245.97</v>
      </c>
      <c r="M2090">
        <v>60750.53</v>
      </c>
      <c r="N2090">
        <v>59989.88</v>
      </c>
      <c r="O2090">
        <v>59984.14</v>
      </c>
      <c r="P2090">
        <v>61672.72</v>
      </c>
      <c r="Q2090">
        <v>66880.22</v>
      </c>
      <c r="R2090">
        <v>74842.16</v>
      </c>
      <c r="S2090">
        <v>82053.38</v>
      </c>
      <c r="T2090">
        <v>90035.01</v>
      </c>
      <c r="U2090">
        <v>97388.11</v>
      </c>
      <c r="V2090">
        <v>103933.8</v>
      </c>
      <c r="W2090">
        <v>108325.9</v>
      </c>
      <c r="X2090">
        <v>110386.5</v>
      </c>
      <c r="Y2090">
        <v>111309.8</v>
      </c>
      <c r="Z2090">
        <v>110508.7</v>
      </c>
      <c r="AA2090">
        <v>107944.2</v>
      </c>
      <c r="AB2090">
        <v>103528.5</v>
      </c>
      <c r="AC2090">
        <v>97317.31</v>
      </c>
      <c r="AD2090">
        <v>89874.12</v>
      </c>
      <c r="AE2090">
        <v>85678.79</v>
      </c>
      <c r="AF2090">
        <v>81254.490000000005</v>
      </c>
      <c r="AG2090">
        <v>75795.25</v>
      </c>
      <c r="AH2090">
        <v>69820.34</v>
      </c>
      <c r="AI2090">
        <v>65372.47</v>
      </c>
      <c r="AJ2090">
        <v>72.946489999999997</v>
      </c>
      <c r="AK2090">
        <v>72.132549999999995</v>
      </c>
      <c r="AL2090">
        <v>71.256960000000007</v>
      </c>
      <c r="AM2090">
        <v>70.707930000000005</v>
      </c>
      <c r="AN2090">
        <v>70.120999999999995</v>
      </c>
      <c r="AO2090">
        <v>69.534559999999999</v>
      </c>
      <c r="AP2090">
        <v>69.501130000000003</v>
      </c>
      <c r="AQ2090">
        <v>71.779129999999995</v>
      </c>
      <c r="AR2090">
        <v>77.242040000000003</v>
      </c>
      <c r="AS2090">
        <v>82.591740000000001</v>
      </c>
      <c r="AT2090">
        <v>87.224999999999994</v>
      </c>
      <c r="AU2090">
        <v>90.18468</v>
      </c>
      <c r="AV2090">
        <v>91.300250000000005</v>
      </c>
      <c r="AW2090">
        <v>90.945459999999997</v>
      </c>
      <c r="AX2090">
        <v>89.677800000000005</v>
      </c>
      <c r="AY2090">
        <v>89.572329999999994</v>
      </c>
      <c r="AZ2090">
        <v>89.220770000000002</v>
      </c>
      <c r="BA2090">
        <v>88.193719999999999</v>
      </c>
      <c r="BB2090">
        <v>86.413039999999995</v>
      </c>
      <c r="BC2090">
        <v>83.555700000000002</v>
      </c>
      <c r="BD2090">
        <v>80.111099999999993</v>
      </c>
      <c r="BE2090">
        <v>77.570059999999998</v>
      </c>
      <c r="BF2090">
        <v>75.510769999999994</v>
      </c>
      <c r="BG2090">
        <v>74.340810000000005</v>
      </c>
      <c r="BH2090">
        <v>-1058.03</v>
      </c>
      <c r="BI2090">
        <v>-928.58799999999997</v>
      </c>
      <c r="BJ2090">
        <v>-808.97919999999999</v>
      </c>
      <c r="BK2090">
        <v>-788.01750000000004</v>
      </c>
      <c r="BL2090">
        <v>-621.47609999999997</v>
      </c>
      <c r="BM2090">
        <v>-258.20690000000002</v>
      </c>
      <c r="BN2090">
        <v>758.05409999999995</v>
      </c>
      <c r="BO2090">
        <v>190.75319999999999</v>
      </c>
      <c r="BP2090">
        <v>-515.00779999999997</v>
      </c>
      <c r="BQ2090">
        <v>-472.14350000000002</v>
      </c>
      <c r="BR2090">
        <v>-141.9324</v>
      </c>
      <c r="BS2090">
        <v>-0.33291890000000002</v>
      </c>
      <c r="BT2090">
        <v>292.56950000000001</v>
      </c>
      <c r="BU2090">
        <v>666.43979999999999</v>
      </c>
      <c r="BV2090">
        <v>1013.833</v>
      </c>
      <c r="BW2090">
        <v>388.29950000000002</v>
      </c>
      <c r="BX2090">
        <v>-383.4692</v>
      </c>
      <c r="BY2090">
        <v>-860.1087</v>
      </c>
      <c r="BZ2090">
        <v>-2082.3870000000002</v>
      </c>
      <c r="CA2090">
        <v>-2151.3220000000001</v>
      </c>
      <c r="CB2090">
        <v>-2442.6970000000001</v>
      </c>
      <c r="CC2090">
        <v>-2360.17</v>
      </c>
      <c r="CD2090">
        <v>-1863.9449999999999</v>
      </c>
      <c r="CE2090">
        <v>-1687.1949999999999</v>
      </c>
      <c r="CF2090" s="20">
        <v>549.06010000000003</v>
      </c>
      <c r="CG2090" s="20">
        <v>491.18169999999998</v>
      </c>
      <c r="CH2090" s="20">
        <v>489.1859</v>
      </c>
      <c r="CI2090" s="20">
        <v>524.5231</v>
      </c>
      <c r="CJ2090" s="20">
        <v>629.51610000000005</v>
      </c>
      <c r="CK2090" s="20">
        <v>731.88170000000002</v>
      </c>
      <c r="CL2090" s="20">
        <v>1003.373</v>
      </c>
      <c r="CM2090" s="20">
        <v>790.93899999999996</v>
      </c>
      <c r="CN2090" s="20">
        <v>461.91759999999999</v>
      </c>
      <c r="CO2090" s="20">
        <v>223.958</v>
      </c>
      <c r="CP2090" s="20">
        <v>75.253079999999997</v>
      </c>
      <c r="CQ2090" s="20">
        <v>30.956340000000001</v>
      </c>
      <c r="CR2090" s="20">
        <v>90.82499</v>
      </c>
      <c r="CS2090" s="20">
        <v>394.62270000000001</v>
      </c>
      <c r="CT2090" s="20">
        <v>954.08789999999999</v>
      </c>
      <c r="CU2090" s="20">
        <v>1488.9780000000001</v>
      </c>
      <c r="CV2090" s="20">
        <v>1865.327</v>
      </c>
      <c r="CW2090" s="20">
        <v>2284.7420000000002</v>
      </c>
      <c r="CX2090" s="20">
        <v>2500.0610000000001</v>
      </c>
      <c r="CY2090" s="20">
        <v>2322.364</v>
      </c>
      <c r="CZ2090" s="20">
        <v>1969.3230000000001</v>
      </c>
      <c r="DA2090" s="20">
        <v>582.072</v>
      </c>
      <c r="DB2090" s="20">
        <v>766.30489999999998</v>
      </c>
      <c r="DC2090" s="20">
        <v>945.88739999999996</v>
      </c>
      <c r="DD2090">
        <v>0</v>
      </c>
      <c r="DE2090">
        <v>0</v>
      </c>
      <c r="DF2090">
        <v>0</v>
      </c>
    </row>
    <row r="2091" spans="1:110" x14ac:dyDescent="0.25">
      <c r="A2091" s="16" t="str">
        <f t="shared" si="32"/>
        <v>Portfolio Adjusted_CPP_0 to 199.99 kW_All_SDGE_1-in-10_MONTHLY SYSTEM PEAK DAY_2031_7</v>
      </c>
      <c r="B2091" t="s">
        <v>195</v>
      </c>
      <c r="C2091" t="s">
        <v>121</v>
      </c>
      <c r="D2091" t="s">
        <v>124</v>
      </c>
      <c r="E2091" t="s">
        <v>7</v>
      </c>
      <c r="F2091" t="s">
        <v>125</v>
      </c>
      <c r="G2091" t="s">
        <v>85</v>
      </c>
      <c r="H2091" t="s">
        <v>20</v>
      </c>
      <c r="I2091">
        <v>2031</v>
      </c>
      <c r="J2091">
        <v>7</v>
      </c>
      <c r="K2091">
        <v>2781</v>
      </c>
      <c r="L2091">
        <v>49757.7</v>
      </c>
      <c r="M2091">
        <v>48629.64</v>
      </c>
      <c r="N2091">
        <v>48088.75</v>
      </c>
      <c r="O2091">
        <v>48118.29</v>
      </c>
      <c r="P2091">
        <v>49331.360000000001</v>
      </c>
      <c r="Q2091">
        <v>52888.4</v>
      </c>
      <c r="R2091">
        <v>57360.63</v>
      </c>
      <c r="S2091">
        <v>62371.519999999997</v>
      </c>
      <c r="T2091">
        <v>67354.73</v>
      </c>
      <c r="U2091">
        <v>71964.98</v>
      </c>
      <c r="V2091">
        <v>75950.27</v>
      </c>
      <c r="W2091">
        <v>78813.509999999995</v>
      </c>
      <c r="X2091">
        <v>80222.13</v>
      </c>
      <c r="Y2091">
        <v>81273.960000000006</v>
      </c>
      <c r="Z2091">
        <v>81196.479999999996</v>
      </c>
      <c r="AA2091">
        <v>79940.13</v>
      </c>
      <c r="AB2091">
        <v>77586.19</v>
      </c>
      <c r="AC2091">
        <v>73838.42</v>
      </c>
      <c r="AD2091">
        <v>68882.66</v>
      </c>
      <c r="AE2091">
        <v>65665.63</v>
      </c>
      <c r="AF2091">
        <v>63482.45</v>
      </c>
      <c r="AG2091">
        <v>59553.7</v>
      </c>
      <c r="AH2091">
        <v>55152.800000000003</v>
      </c>
      <c r="AI2091">
        <v>52017.120000000003</v>
      </c>
      <c r="AJ2091">
        <v>70.283910000000006</v>
      </c>
      <c r="AK2091">
        <v>69.405540000000002</v>
      </c>
      <c r="AL2091">
        <v>68.863910000000004</v>
      </c>
      <c r="AM2091">
        <v>68.067599999999999</v>
      </c>
      <c r="AN2091">
        <v>67.415130000000005</v>
      </c>
      <c r="AO2091">
        <v>66.743949999999998</v>
      </c>
      <c r="AP2091">
        <v>66.217550000000003</v>
      </c>
      <c r="AQ2091">
        <v>68.435339999999997</v>
      </c>
      <c r="AR2091">
        <v>72.227279999999993</v>
      </c>
      <c r="AS2091">
        <v>77.502949999999998</v>
      </c>
      <c r="AT2091">
        <v>82.065349999999995</v>
      </c>
      <c r="AU2091">
        <v>85.143090000000001</v>
      </c>
      <c r="AV2091">
        <v>87.358549999999994</v>
      </c>
      <c r="AW2091">
        <v>88.630719999999997</v>
      </c>
      <c r="AX2091">
        <v>88.578649999999996</v>
      </c>
      <c r="AY2091">
        <v>88.470479999999995</v>
      </c>
      <c r="AZ2091">
        <v>86.704689999999999</v>
      </c>
      <c r="BA2091">
        <v>84.441130000000001</v>
      </c>
      <c r="BB2091">
        <v>83.359219999999993</v>
      </c>
      <c r="BC2091">
        <v>80.976070000000007</v>
      </c>
      <c r="BD2091">
        <v>77.430329999999998</v>
      </c>
      <c r="BE2091">
        <v>74.872780000000006</v>
      </c>
      <c r="BF2091">
        <v>73.123760000000004</v>
      </c>
      <c r="BG2091">
        <v>72.144720000000007</v>
      </c>
      <c r="BH2091">
        <v>-845.76009999999997</v>
      </c>
      <c r="BI2091">
        <v>-743.31690000000003</v>
      </c>
      <c r="BJ2091">
        <v>-648.48940000000005</v>
      </c>
      <c r="BK2091">
        <v>-632.1345</v>
      </c>
      <c r="BL2091">
        <v>-497.1121</v>
      </c>
      <c r="BM2091">
        <v>-204.18809999999999</v>
      </c>
      <c r="BN2091">
        <v>580.98869999999999</v>
      </c>
      <c r="BO2091">
        <v>144.99789999999999</v>
      </c>
      <c r="BP2091">
        <v>-385.2747</v>
      </c>
      <c r="BQ2091">
        <v>-348.89060000000001</v>
      </c>
      <c r="BR2091">
        <v>-103.718</v>
      </c>
      <c r="BS2091">
        <v>-0.2422183</v>
      </c>
      <c r="BT2091">
        <v>212.6215</v>
      </c>
      <c r="BU2091">
        <v>486.6078</v>
      </c>
      <c r="BV2091">
        <v>744.91610000000003</v>
      </c>
      <c r="BW2091">
        <v>287.56259999999997</v>
      </c>
      <c r="BX2091">
        <v>-287.37909999999999</v>
      </c>
      <c r="BY2091">
        <v>-652.59780000000001</v>
      </c>
      <c r="BZ2091">
        <v>-1596.0139999999999</v>
      </c>
      <c r="CA2091">
        <v>-1648.808</v>
      </c>
      <c r="CB2091">
        <v>-1908.4290000000001</v>
      </c>
      <c r="CC2091">
        <v>-1854.4280000000001</v>
      </c>
      <c r="CD2091">
        <v>-1472.376</v>
      </c>
      <c r="CE2091">
        <v>-1342.508</v>
      </c>
      <c r="CF2091" s="20">
        <v>350.84710000000001</v>
      </c>
      <c r="CG2091" s="20">
        <v>314.73430000000002</v>
      </c>
      <c r="CH2091" s="20">
        <v>314.34379999999999</v>
      </c>
      <c r="CI2091" s="20">
        <v>337.52969999999999</v>
      </c>
      <c r="CJ2091" s="20">
        <v>402.77879999999999</v>
      </c>
      <c r="CK2091" s="20">
        <v>457.68459999999999</v>
      </c>
      <c r="CL2091" s="20">
        <v>589.38310000000001</v>
      </c>
      <c r="CM2091" s="20">
        <v>457.00689999999997</v>
      </c>
      <c r="CN2091" s="20">
        <v>258.51029999999997</v>
      </c>
      <c r="CO2091" s="20">
        <v>122.29170000000001</v>
      </c>
      <c r="CP2091" s="20">
        <v>40.185499999999998</v>
      </c>
      <c r="CQ2091" s="20">
        <v>16.386520000000001</v>
      </c>
      <c r="CR2091" s="20">
        <v>47.969110000000001</v>
      </c>
      <c r="CS2091" s="20">
        <v>210.38679999999999</v>
      </c>
      <c r="CT2091" s="20">
        <v>515.07420000000002</v>
      </c>
      <c r="CU2091" s="20">
        <v>816.61869999999999</v>
      </c>
      <c r="CV2091" s="20">
        <v>1047.6210000000001</v>
      </c>
      <c r="CW2091" s="20">
        <v>1315.2909999999999</v>
      </c>
      <c r="CX2091" s="20">
        <v>1468.5920000000001</v>
      </c>
      <c r="CY2091" s="20">
        <v>1364.143</v>
      </c>
      <c r="CZ2091" s="20">
        <v>1202.07</v>
      </c>
      <c r="DA2091" s="20">
        <v>359.34379999999999</v>
      </c>
      <c r="DB2091" s="20">
        <v>478.15969999999999</v>
      </c>
      <c r="DC2091" s="20">
        <v>598.88340000000005</v>
      </c>
      <c r="DD2091">
        <v>0</v>
      </c>
      <c r="DE2091">
        <v>0</v>
      </c>
      <c r="DF2091">
        <v>0</v>
      </c>
    </row>
    <row r="2092" spans="1:110" x14ac:dyDescent="0.25">
      <c r="A2092" s="16" t="str">
        <f t="shared" si="32"/>
        <v>Program Specific_CPP_0 to 199.99 kW_All_SDGE_1-in-10_MONTHLY SYSTEM PEAK DAY_2025_9</v>
      </c>
      <c r="B2092" t="s">
        <v>196</v>
      </c>
      <c r="C2092" t="s">
        <v>121</v>
      </c>
      <c r="D2092" t="s">
        <v>124</v>
      </c>
      <c r="E2092" t="s">
        <v>7</v>
      </c>
      <c r="F2092" t="s">
        <v>125</v>
      </c>
      <c r="G2092" t="s">
        <v>85</v>
      </c>
      <c r="H2092" t="s">
        <v>20</v>
      </c>
      <c r="I2092">
        <v>2025</v>
      </c>
      <c r="J2092">
        <v>9</v>
      </c>
      <c r="K2092">
        <v>3844</v>
      </c>
      <c r="L2092">
        <v>70571.350000000006</v>
      </c>
      <c r="M2092">
        <v>68712.61</v>
      </c>
      <c r="N2092">
        <v>67758.86</v>
      </c>
      <c r="O2092">
        <v>67726.66</v>
      </c>
      <c r="P2092">
        <v>69525.41</v>
      </c>
      <c r="Q2092">
        <v>74750.09</v>
      </c>
      <c r="R2092">
        <v>82827.66</v>
      </c>
      <c r="S2092">
        <v>89173.08</v>
      </c>
      <c r="T2092">
        <v>96615.19</v>
      </c>
      <c r="U2092">
        <v>104353.7</v>
      </c>
      <c r="V2092">
        <v>111318.6</v>
      </c>
      <c r="W2092">
        <v>116676.4</v>
      </c>
      <c r="X2092">
        <v>119616.8</v>
      </c>
      <c r="Y2092">
        <v>121782.8</v>
      </c>
      <c r="Z2092">
        <v>121566</v>
      </c>
      <c r="AA2092">
        <v>119335</v>
      </c>
      <c r="AB2092">
        <v>114999.3</v>
      </c>
      <c r="AC2092">
        <v>108564.2</v>
      </c>
      <c r="AD2092">
        <v>101081.2</v>
      </c>
      <c r="AE2092">
        <v>97788.05</v>
      </c>
      <c r="AF2092">
        <v>91938.32</v>
      </c>
      <c r="AG2092">
        <v>85766.9</v>
      </c>
      <c r="AH2092">
        <v>79056.37</v>
      </c>
      <c r="AI2092">
        <v>74203.73</v>
      </c>
      <c r="AJ2092">
        <v>75.544409999999999</v>
      </c>
      <c r="AK2092">
        <v>74.699430000000007</v>
      </c>
      <c r="AL2092">
        <v>73.786619999999999</v>
      </c>
      <c r="AM2092">
        <v>74.115039999999993</v>
      </c>
      <c r="AN2092">
        <v>73.798580000000001</v>
      </c>
      <c r="AO2092">
        <v>72.839169999999996</v>
      </c>
      <c r="AP2092">
        <v>73.693579999999997</v>
      </c>
      <c r="AQ2092">
        <v>75.058319999999995</v>
      </c>
      <c r="AR2092">
        <v>82.502549999999999</v>
      </c>
      <c r="AS2092">
        <v>88.553809999999999</v>
      </c>
      <c r="AT2092">
        <v>92.907499999999999</v>
      </c>
      <c r="AU2092">
        <v>96.238420000000005</v>
      </c>
      <c r="AV2092">
        <v>95.957449999999994</v>
      </c>
      <c r="AW2092">
        <v>96.196259999999995</v>
      </c>
      <c r="AX2092">
        <v>94.500020000000006</v>
      </c>
      <c r="AY2092">
        <v>94.511439999999993</v>
      </c>
      <c r="AZ2092">
        <v>93.558869999999999</v>
      </c>
      <c r="BA2092">
        <v>92.832560000000001</v>
      </c>
      <c r="BB2092">
        <v>90.207220000000007</v>
      </c>
      <c r="BC2092">
        <v>87.966949999999997</v>
      </c>
      <c r="BD2092">
        <v>86.335809999999995</v>
      </c>
      <c r="BE2092">
        <v>83.868359999999996</v>
      </c>
      <c r="BF2092">
        <v>80.360569999999996</v>
      </c>
      <c r="BG2092">
        <v>78.252769999999998</v>
      </c>
      <c r="BH2092">
        <v>-1199.5419999999999</v>
      </c>
      <c r="BI2092">
        <v>-1050.2909999999999</v>
      </c>
      <c r="BJ2092">
        <v>-913.74590000000001</v>
      </c>
      <c r="BK2092">
        <v>-889.73159999999996</v>
      </c>
      <c r="BL2092">
        <v>-700.60749999999996</v>
      </c>
      <c r="BM2092">
        <v>-288.59039999999999</v>
      </c>
      <c r="BN2092">
        <v>838.93669999999997</v>
      </c>
      <c r="BO2092">
        <v>207.30459999999999</v>
      </c>
      <c r="BP2092">
        <v>-552.64700000000005</v>
      </c>
      <c r="BQ2092">
        <v>-505.91320000000002</v>
      </c>
      <c r="BR2092">
        <v>-152.0172</v>
      </c>
      <c r="BS2092">
        <v>-0.35858259999999997</v>
      </c>
      <c r="BT2092">
        <v>317.03339999999997</v>
      </c>
      <c r="BU2092">
        <v>729.14430000000004</v>
      </c>
      <c r="BV2092">
        <v>1115.2760000000001</v>
      </c>
      <c r="BW2092">
        <v>429.2749</v>
      </c>
      <c r="BX2092">
        <v>-425.9572</v>
      </c>
      <c r="BY2092">
        <v>-959.51099999999997</v>
      </c>
      <c r="BZ2092">
        <v>-2342.056</v>
      </c>
      <c r="CA2092">
        <v>-2455.375</v>
      </c>
      <c r="CB2092">
        <v>-2763.8780000000002</v>
      </c>
      <c r="CC2092">
        <v>-2670.6750000000002</v>
      </c>
      <c r="CD2092">
        <v>-2110.5129999999999</v>
      </c>
      <c r="CE2092">
        <v>-1915.1210000000001</v>
      </c>
      <c r="CF2092" s="20">
        <v>705.75540000000001</v>
      </c>
      <c r="CG2092" s="20">
        <v>628.36929999999995</v>
      </c>
      <c r="CH2092" s="20">
        <v>624.09410000000003</v>
      </c>
      <c r="CI2092" s="20">
        <v>668.66859999999997</v>
      </c>
      <c r="CJ2092" s="20">
        <v>800.03250000000003</v>
      </c>
      <c r="CK2092" s="20">
        <v>914.25840000000005</v>
      </c>
      <c r="CL2092" s="20">
        <v>1228.912</v>
      </c>
      <c r="CM2092" s="20">
        <v>934.15200000000004</v>
      </c>
      <c r="CN2092" s="20">
        <v>531.90309999999999</v>
      </c>
      <c r="CO2092" s="20">
        <v>257.14060000000001</v>
      </c>
      <c r="CP2092" s="20">
        <v>86.32696</v>
      </c>
      <c r="CQ2092" s="20">
        <v>35.912950000000002</v>
      </c>
      <c r="CR2092" s="20">
        <v>106.64919999999999</v>
      </c>
      <c r="CS2092" s="20">
        <v>472.37529999999998</v>
      </c>
      <c r="CT2092" s="20">
        <v>1154.568</v>
      </c>
      <c r="CU2092" s="20">
        <v>1819.808</v>
      </c>
      <c r="CV2092" s="20">
        <v>2301.58</v>
      </c>
      <c r="CW2092" s="20">
        <v>2843.3510000000001</v>
      </c>
      <c r="CX2092" s="20">
        <v>3162.44</v>
      </c>
      <c r="CY2092" s="20">
        <v>3025.2069999999999</v>
      </c>
      <c r="CZ2092" s="20">
        <v>2521.2469999999998</v>
      </c>
      <c r="DA2092" s="20">
        <v>745.30179999999996</v>
      </c>
      <c r="DB2092" s="20">
        <v>982.45230000000004</v>
      </c>
      <c r="DC2092" s="20">
        <v>1218.712</v>
      </c>
      <c r="DD2092">
        <v>0</v>
      </c>
      <c r="DE2092">
        <v>0</v>
      </c>
      <c r="DF2092">
        <v>0</v>
      </c>
    </row>
    <row r="2093" spans="1:110" x14ac:dyDescent="0.25">
      <c r="A2093" s="16" t="str">
        <f t="shared" si="32"/>
        <v>Portfolio Adjusted_CPP_0 to 199.99 kW_All_SDGE_1-in-10_MONTHLY SYSTEM PEAK DAY_2023_3</v>
      </c>
      <c r="B2093" t="s">
        <v>195</v>
      </c>
      <c r="C2093" t="s">
        <v>121</v>
      </c>
      <c r="D2093" t="s">
        <v>124</v>
      </c>
      <c r="E2093" t="s">
        <v>7</v>
      </c>
      <c r="F2093" t="s">
        <v>125</v>
      </c>
      <c r="G2093" t="s">
        <v>85</v>
      </c>
      <c r="H2093" t="s">
        <v>20</v>
      </c>
      <c r="I2093">
        <v>2023</v>
      </c>
      <c r="J2093">
        <v>3</v>
      </c>
      <c r="K2093">
        <v>4347</v>
      </c>
      <c r="L2093">
        <v>72807.839999999997</v>
      </c>
      <c r="M2093">
        <v>71598.7</v>
      </c>
      <c r="N2093">
        <v>71074.53</v>
      </c>
      <c r="O2093">
        <v>71511.41</v>
      </c>
      <c r="P2093">
        <v>74072.28</v>
      </c>
      <c r="Q2093">
        <v>80482.69</v>
      </c>
      <c r="R2093">
        <v>90210.59</v>
      </c>
      <c r="S2093">
        <v>95880.87</v>
      </c>
      <c r="T2093">
        <v>99916.96</v>
      </c>
      <c r="U2093">
        <v>102230.2</v>
      </c>
      <c r="V2093">
        <v>103943.7</v>
      </c>
      <c r="W2093">
        <v>104876.6</v>
      </c>
      <c r="X2093">
        <v>105132.5</v>
      </c>
      <c r="Y2093">
        <v>105172.2</v>
      </c>
      <c r="Z2093">
        <v>104105.60000000001</v>
      </c>
      <c r="AA2093">
        <v>101597.2</v>
      </c>
      <c r="AB2093">
        <v>98392.31</v>
      </c>
      <c r="AC2093">
        <v>95436.03</v>
      </c>
      <c r="AD2093">
        <v>93080.1</v>
      </c>
      <c r="AE2093">
        <v>92361.66</v>
      </c>
      <c r="AF2093">
        <v>88950.37</v>
      </c>
      <c r="AG2093">
        <v>84357.2</v>
      </c>
      <c r="AH2093">
        <v>79206.240000000005</v>
      </c>
      <c r="AI2093">
        <v>75336.84</v>
      </c>
      <c r="AJ2093">
        <v>54.073140000000002</v>
      </c>
      <c r="AK2093">
        <v>54.088900000000002</v>
      </c>
      <c r="AL2093">
        <v>52.76502</v>
      </c>
      <c r="AM2093">
        <v>51.619900000000001</v>
      </c>
      <c r="AN2093">
        <v>51.025770000000001</v>
      </c>
      <c r="AO2093">
        <v>50.822119999999998</v>
      </c>
      <c r="AP2093">
        <v>50.698909999999998</v>
      </c>
      <c r="AQ2093">
        <v>50.933669999999999</v>
      </c>
      <c r="AR2093">
        <v>53.614260000000002</v>
      </c>
      <c r="AS2093">
        <v>57.444960000000002</v>
      </c>
      <c r="AT2093">
        <v>60.469949999999997</v>
      </c>
      <c r="AU2093">
        <v>63.336080000000003</v>
      </c>
      <c r="AV2093">
        <v>65.421520000000001</v>
      </c>
      <c r="AW2093">
        <v>66.458550000000002</v>
      </c>
      <c r="AX2093">
        <v>66.548060000000007</v>
      </c>
      <c r="AY2093">
        <v>66.391130000000004</v>
      </c>
      <c r="AZ2093">
        <v>65.613029999999995</v>
      </c>
      <c r="BA2093">
        <v>63.822690000000001</v>
      </c>
      <c r="BB2093">
        <v>61.943829999999998</v>
      </c>
      <c r="BC2093">
        <v>59.489359999999998</v>
      </c>
      <c r="BD2093">
        <v>57.380800000000001</v>
      </c>
      <c r="BE2093">
        <v>55.544240000000002</v>
      </c>
      <c r="BF2093">
        <v>53.335230000000003</v>
      </c>
      <c r="BG2093">
        <v>52.004829999999998</v>
      </c>
      <c r="BH2093">
        <v>-1237.557</v>
      </c>
      <c r="BI2093">
        <v>-1094.405</v>
      </c>
      <c r="BJ2093">
        <v>-958.45860000000005</v>
      </c>
      <c r="BK2093">
        <v>-939.45219999999995</v>
      </c>
      <c r="BL2093">
        <v>-746.42650000000003</v>
      </c>
      <c r="BM2093">
        <v>-310.72239999999999</v>
      </c>
      <c r="BN2093">
        <v>913.71630000000005</v>
      </c>
      <c r="BO2093">
        <v>222.89850000000001</v>
      </c>
      <c r="BP2093">
        <v>-571.53340000000003</v>
      </c>
      <c r="BQ2093">
        <v>-495.61829999999998</v>
      </c>
      <c r="BR2093">
        <v>-141.946</v>
      </c>
      <c r="BS2093">
        <v>-0.3223182</v>
      </c>
      <c r="BT2093">
        <v>278.64429999999999</v>
      </c>
      <c r="BU2093">
        <v>629.69259999999997</v>
      </c>
      <c r="BV2093">
        <v>955.08969999999999</v>
      </c>
      <c r="BW2093">
        <v>365.46789999999999</v>
      </c>
      <c r="BX2093">
        <v>-364.44490000000002</v>
      </c>
      <c r="BY2093">
        <v>-843.48159999999996</v>
      </c>
      <c r="BZ2093">
        <v>-2156.67</v>
      </c>
      <c r="CA2093">
        <v>-2319.123</v>
      </c>
      <c r="CB2093">
        <v>-2674.0529999999999</v>
      </c>
      <c r="CC2093">
        <v>-2626.779</v>
      </c>
      <c r="CD2093">
        <v>-2114.5140000000001</v>
      </c>
      <c r="CE2093">
        <v>-1944.365</v>
      </c>
      <c r="CF2093" s="20">
        <v>751.19659999999999</v>
      </c>
      <c r="CG2093" s="20">
        <v>682.26379999999995</v>
      </c>
      <c r="CH2093" s="20">
        <v>686.66660000000002</v>
      </c>
      <c r="CI2093" s="20">
        <v>745.49090000000001</v>
      </c>
      <c r="CJ2093" s="20">
        <v>908.09649999999999</v>
      </c>
      <c r="CK2093" s="20">
        <v>1059.865</v>
      </c>
      <c r="CL2093" s="20">
        <v>1457.7560000000001</v>
      </c>
      <c r="CM2093" s="20">
        <v>1079.9760000000001</v>
      </c>
      <c r="CN2093" s="20">
        <v>568.87929999999994</v>
      </c>
      <c r="CO2093" s="20">
        <v>246.78200000000001</v>
      </c>
      <c r="CP2093" s="20">
        <v>75.26746</v>
      </c>
      <c r="CQ2093" s="20">
        <v>29.01632</v>
      </c>
      <c r="CR2093" s="20">
        <v>82.384889999999999</v>
      </c>
      <c r="CS2093" s="20">
        <v>352.3039</v>
      </c>
      <c r="CT2093" s="20">
        <v>846.72699999999998</v>
      </c>
      <c r="CU2093" s="20">
        <v>1319.0250000000001</v>
      </c>
      <c r="CV2093" s="20">
        <v>1684.837</v>
      </c>
      <c r="CW2093" s="20">
        <v>2197.261</v>
      </c>
      <c r="CX2093" s="20">
        <v>2681.6060000000002</v>
      </c>
      <c r="CY2093" s="20">
        <v>2698.777</v>
      </c>
      <c r="CZ2093" s="20">
        <v>2360.0309999999999</v>
      </c>
      <c r="DA2093" s="20">
        <v>721.00300000000004</v>
      </c>
      <c r="DB2093" s="20">
        <v>986.18079999999998</v>
      </c>
      <c r="DC2093" s="20">
        <v>1256.2159999999999</v>
      </c>
      <c r="DD2093">
        <v>0</v>
      </c>
      <c r="DE2093">
        <v>0</v>
      </c>
      <c r="DF2093">
        <v>0</v>
      </c>
    </row>
    <row r="2094" spans="1:110" x14ac:dyDescent="0.25">
      <c r="A2094" s="16" t="str">
        <f t="shared" si="32"/>
        <v>Portfolio Adjusted_CPP_0 to 199.99 kW_All_SDGE_1-in-10_MONTHLY SYSTEM PEAK DAY_2030_10</v>
      </c>
      <c r="B2094" t="s">
        <v>195</v>
      </c>
      <c r="C2094" t="s">
        <v>121</v>
      </c>
      <c r="D2094" t="s">
        <v>124</v>
      </c>
      <c r="E2094" t="s">
        <v>7</v>
      </c>
      <c r="F2094" t="s">
        <v>125</v>
      </c>
      <c r="G2094" t="s">
        <v>85</v>
      </c>
      <c r="H2094" t="s">
        <v>20</v>
      </c>
      <c r="I2094">
        <v>2030</v>
      </c>
      <c r="J2094">
        <v>10</v>
      </c>
      <c r="K2094">
        <v>2953</v>
      </c>
      <c r="L2094">
        <v>52615.55</v>
      </c>
      <c r="M2094">
        <v>51252.05</v>
      </c>
      <c r="N2094">
        <v>50619.98</v>
      </c>
      <c r="O2094">
        <v>50613.85</v>
      </c>
      <c r="P2094">
        <v>51994.93</v>
      </c>
      <c r="Q2094">
        <v>55953.69</v>
      </c>
      <c r="R2094">
        <v>62420.98</v>
      </c>
      <c r="S2094">
        <v>66877.38</v>
      </c>
      <c r="T2094">
        <v>71980.97</v>
      </c>
      <c r="U2094">
        <v>76668.42</v>
      </c>
      <c r="V2094">
        <v>80918.48</v>
      </c>
      <c r="W2094">
        <v>84619.87</v>
      </c>
      <c r="X2094">
        <v>86957.2</v>
      </c>
      <c r="Y2094">
        <v>88498.26</v>
      </c>
      <c r="Z2094">
        <v>88543.44</v>
      </c>
      <c r="AA2094">
        <v>86967.48</v>
      </c>
      <c r="AB2094">
        <v>83779.02</v>
      </c>
      <c r="AC2094">
        <v>79480.19</v>
      </c>
      <c r="AD2094">
        <v>75505.13</v>
      </c>
      <c r="AE2094">
        <v>71925.289999999994</v>
      </c>
      <c r="AF2094">
        <v>67636.679999999993</v>
      </c>
      <c r="AG2094">
        <v>63211.5</v>
      </c>
      <c r="AH2094">
        <v>58356.32</v>
      </c>
      <c r="AI2094">
        <v>54886.38</v>
      </c>
      <c r="AJ2094">
        <v>71.364879999999999</v>
      </c>
      <c r="AK2094">
        <v>69.868300000000005</v>
      </c>
      <c r="AL2094">
        <v>69.083690000000004</v>
      </c>
      <c r="AM2094">
        <v>68.280510000000007</v>
      </c>
      <c r="AN2094">
        <v>67.59263</v>
      </c>
      <c r="AO2094">
        <v>66.788669999999996</v>
      </c>
      <c r="AP2094">
        <v>66.870829999999998</v>
      </c>
      <c r="AQ2094">
        <v>66.602090000000004</v>
      </c>
      <c r="AR2094">
        <v>72.363420000000005</v>
      </c>
      <c r="AS2094">
        <v>79.739419999999996</v>
      </c>
      <c r="AT2094">
        <v>85.512680000000003</v>
      </c>
      <c r="AU2094">
        <v>90.028689999999997</v>
      </c>
      <c r="AV2094">
        <v>92.853049999999996</v>
      </c>
      <c r="AW2094">
        <v>93.103560000000002</v>
      </c>
      <c r="AX2094">
        <v>93.496889999999993</v>
      </c>
      <c r="AY2094">
        <v>92.924469999999999</v>
      </c>
      <c r="AZ2094">
        <v>92.656639999999996</v>
      </c>
      <c r="BA2094">
        <v>90.55198</v>
      </c>
      <c r="BB2094">
        <v>87.835790000000003</v>
      </c>
      <c r="BC2094">
        <v>84.415149999999997</v>
      </c>
      <c r="BD2094">
        <v>81.693479999999994</v>
      </c>
      <c r="BE2094">
        <v>79.01258</v>
      </c>
      <c r="BF2094">
        <v>76.096959999999996</v>
      </c>
      <c r="BG2094">
        <v>74.402360000000002</v>
      </c>
      <c r="BH2094">
        <v>-894.33680000000004</v>
      </c>
      <c r="BI2094">
        <v>-783.40120000000002</v>
      </c>
      <c r="BJ2094">
        <v>-682.62369999999999</v>
      </c>
      <c r="BK2094">
        <v>-664.91899999999998</v>
      </c>
      <c r="BL2094">
        <v>-523.9529</v>
      </c>
      <c r="BM2094">
        <v>-216.0224</v>
      </c>
      <c r="BN2094">
        <v>632.24360000000001</v>
      </c>
      <c r="BO2094">
        <v>155.47280000000001</v>
      </c>
      <c r="BP2094">
        <v>-411.73719999999997</v>
      </c>
      <c r="BQ2094">
        <v>-371.69310000000002</v>
      </c>
      <c r="BR2094">
        <v>-110.5026</v>
      </c>
      <c r="BS2094">
        <v>-0.26006309999999999</v>
      </c>
      <c r="BT2094">
        <v>230.47219999999999</v>
      </c>
      <c r="BU2094">
        <v>529.86159999999995</v>
      </c>
      <c r="BV2094">
        <v>812.31880000000001</v>
      </c>
      <c r="BW2094">
        <v>312.84160000000003</v>
      </c>
      <c r="BX2094">
        <v>-310.31729999999999</v>
      </c>
      <c r="BY2094">
        <v>-702.46079999999995</v>
      </c>
      <c r="BZ2094">
        <v>-1749.4570000000001</v>
      </c>
      <c r="CA2094">
        <v>-1805.9829999999999</v>
      </c>
      <c r="CB2094">
        <v>-2033.3140000000001</v>
      </c>
      <c r="CC2094">
        <v>-1968.328</v>
      </c>
      <c r="CD2094">
        <v>-1557.8979999999999</v>
      </c>
      <c r="CE2094">
        <v>-1416.56</v>
      </c>
      <c r="CF2094" s="20">
        <v>392.30669999999998</v>
      </c>
      <c r="CG2094" s="20">
        <v>349.59449999999998</v>
      </c>
      <c r="CH2094" s="20">
        <v>348.30680000000001</v>
      </c>
      <c r="CI2094" s="20">
        <v>373.44830000000002</v>
      </c>
      <c r="CJ2094" s="20">
        <v>447.4479</v>
      </c>
      <c r="CK2094" s="20">
        <v>512.27480000000003</v>
      </c>
      <c r="CL2094" s="20">
        <v>697.96090000000004</v>
      </c>
      <c r="CM2094" s="20">
        <v>525.42240000000004</v>
      </c>
      <c r="CN2094" s="20">
        <v>295.24130000000002</v>
      </c>
      <c r="CO2094" s="20">
        <v>138.79949999999999</v>
      </c>
      <c r="CP2094" s="20">
        <v>45.614840000000001</v>
      </c>
      <c r="CQ2094" s="20">
        <v>18.88992</v>
      </c>
      <c r="CR2094" s="20">
        <v>56.361739999999998</v>
      </c>
      <c r="CS2094" s="20">
        <v>249.45089999999999</v>
      </c>
      <c r="CT2094" s="20">
        <v>612.50289999999995</v>
      </c>
      <c r="CU2094" s="20">
        <v>966.50350000000003</v>
      </c>
      <c r="CV2094" s="20">
        <v>1221.5350000000001</v>
      </c>
      <c r="CW2094" s="20">
        <v>1523.9639999999999</v>
      </c>
      <c r="CX2094" s="20">
        <v>1764.5509999999999</v>
      </c>
      <c r="CY2094" s="20">
        <v>1636.616</v>
      </c>
      <c r="CZ2094" s="20">
        <v>1364.5419999999999</v>
      </c>
      <c r="DA2094" s="20">
        <v>404.84140000000002</v>
      </c>
      <c r="DB2094" s="20">
        <v>535.3202</v>
      </c>
      <c r="DC2094" s="20">
        <v>666.77419999999995</v>
      </c>
      <c r="DD2094">
        <v>0</v>
      </c>
      <c r="DE2094">
        <v>0</v>
      </c>
      <c r="DF2094">
        <v>0</v>
      </c>
    </row>
    <row r="2095" spans="1:110" x14ac:dyDescent="0.25">
      <c r="A2095" s="16" t="str">
        <f t="shared" si="32"/>
        <v>Program Specific_CPP_0 to 199.99 kW_All_SDGE_1-in-10_MONTHLY SYSTEM PEAK DAY_2027_3</v>
      </c>
      <c r="B2095" t="s">
        <v>196</v>
      </c>
      <c r="C2095" t="s">
        <v>121</v>
      </c>
      <c r="D2095" t="s">
        <v>124</v>
      </c>
      <c r="E2095" t="s">
        <v>7</v>
      </c>
      <c r="F2095" t="s">
        <v>125</v>
      </c>
      <c r="G2095" t="s">
        <v>85</v>
      </c>
      <c r="H2095" t="s">
        <v>20</v>
      </c>
      <c r="I2095">
        <v>2027</v>
      </c>
      <c r="J2095">
        <v>3</v>
      </c>
      <c r="K2095">
        <v>3470</v>
      </c>
      <c r="L2095">
        <v>58164.39</v>
      </c>
      <c r="M2095">
        <v>57195.87</v>
      </c>
      <c r="N2095">
        <v>56775.18</v>
      </c>
      <c r="O2095">
        <v>57122.99</v>
      </c>
      <c r="P2095">
        <v>59165.86</v>
      </c>
      <c r="Q2095">
        <v>64278.05</v>
      </c>
      <c r="R2095">
        <v>72044.509999999995</v>
      </c>
      <c r="S2095">
        <v>76568.820000000007</v>
      </c>
      <c r="T2095">
        <v>79796.289999999994</v>
      </c>
      <c r="U2095">
        <v>81650.16</v>
      </c>
      <c r="V2095">
        <v>83024.37</v>
      </c>
      <c r="W2095">
        <v>83772.77</v>
      </c>
      <c r="X2095">
        <v>83978.99</v>
      </c>
      <c r="Y2095">
        <v>84011.68</v>
      </c>
      <c r="Z2095">
        <v>83162.34</v>
      </c>
      <c r="AA2095">
        <v>81163.350000000006</v>
      </c>
      <c r="AB2095">
        <v>78610.34</v>
      </c>
      <c r="AC2095">
        <v>76253.63</v>
      </c>
      <c r="AD2095">
        <v>74376.649999999994</v>
      </c>
      <c r="AE2095">
        <v>73804.39</v>
      </c>
      <c r="AF2095">
        <v>71079.820000000007</v>
      </c>
      <c r="AG2095">
        <v>67408.66</v>
      </c>
      <c r="AH2095">
        <v>63289.99</v>
      </c>
      <c r="AI2095">
        <v>60192.91</v>
      </c>
      <c r="AJ2095">
        <v>54.068649999999998</v>
      </c>
      <c r="AK2095">
        <v>54.084739999999996</v>
      </c>
      <c r="AL2095">
        <v>52.76041</v>
      </c>
      <c r="AM2095">
        <v>51.615490000000001</v>
      </c>
      <c r="AN2095">
        <v>51.02216</v>
      </c>
      <c r="AO2095">
        <v>50.818170000000002</v>
      </c>
      <c r="AP2095">
        <v>50.694769999999998</v>
      </c>
      <c r="AQ2095">
        <v>50.928829999999998</v>
      </c>
      <c r="AR2095">
        <v>53.609699999999997</v>
      </c>
      <c r="AS2095">
        <v>57.442810000000001</v>
      </c>
      <c r="AT2095">
        <v>60.468470000000003</v>
      </c>
      <c r="AU2095">
        <v>63.335859999999997</v>
      </c>
      <c r="AV2095">
        <v>65.4221</v>
      </c>
      <c r="AW2095">
        <v>66.458849999999998</v>
      </c>
      <c r="AX2095">
        <v>66.549400000000006</v>
      </c>
      <c r="AY2095">
        <v>66.392420000000001</v>
      </c>
      <c r="AZ2095">
        <v>65.614270000000005</v>
      </c>
      <c r="BA2095">
        <v>63.822389999999999</v>
      </c>
      <c r="BB2095">
        <v>61.942740000000001</v>
      </c>
      <c r="BC2095">
        <v>59.48771</v>
      </c>
      <c r="BD2095">
        <v>57.377119999999998</v>
      </c>
      <c r="BE2095">
        <v>55.540469999999999</v>
      </c>
      <c r="BF2095">
        <v>53.329610000000002</v>
      </c>
      <c r="BG2095">
        <v>51.998809999999999</v>
      </c>
      <c r="BH2095">
        <v>-988.65359999999998</v>
      </c>
      <c r="BI2095">
        <v>-874.25409999999999</v>
      </c>
      <c r="BJ2095">
        <v>-765.62810000000002</v>
      </c>
      <c r="BK2095">
        <v>-750.43020000000001</v>
      </c>
      <c r="BL2095">
        <v>-596.21439999999996</v>
      </c>
      <c r="BM2095">
        <v>-248.16059999999999</v>
      </c>
      <c r="BN2095">
        <v>729.7174</v>
      </c>
      <c r="BO2095">
        <v>178.00290000000001</v>
      </c>
      <c r="BP2095">
        <v>-456.44150000000002</v>
      </c>
      <c r="BQ2095">
        <v>-395.8449</v>
      </c>
      <c r="BR2095">
        <v>-113.3784</v>
      </c>
      <c r="BS2095">
        <v>-0.25745960000000001</v>
      </c>
      <c r="BT2095">
        <v>222.5787</v>
      </c>
      <c r="BU2095">
        <v>502.99930000000001</v>
      </c>
      <c r="BV2095">
        <v>762.95140000000004</v>
      </c>
      <c r="BW2095">
        <v>291.96280000000002</v>
      </c>
      <c r="BX2095">
        <v>-291.17259999999999</v>
      </c>
      <c r="BY2095">
        <v>-673.94389999999999</v>
      </c>
      <c r="BZ2095">
        <v>-1723.31</v>
      </c>
      <c r="CA2095">
        <v>-1853.1659999999999</v>
      </c>
      <c r="CB2095">
        <v>-2136.8229999999999</v>
      </c>
      <c r="CC2095">
        <v>-2099.0219999999999</v>
      </c>
      <c r="CD2095">
        <v>-1689.6089999999999</v>
      </c>
      <c r="CE2095">
        <v>-1553.5160000000001</v>
      </c>
      <c r="CF2095" s="20">
        <v>479.41520000000003</v>
      </c>
      <c r="CG2095" s="20">
        <v>435.38290000000001</v>
      </c>
      <c r="CH2095" s="20">
        <v>438.16230000000002</v>
      </c>
      <c r="CI2095" s="20">
        <v>475.67849999999999</v>
      </c>
      <c r="CJ2095" s="20">
        <v>579.37929999999994</v>
      </c>
      <c r="CK2095" s="20">
        <v>676.03769999999997</v>
      </c>
      <c r="CL2095" s="20">
        <v>929.76170000000002</v>
      </c>
      <c r="CM2095" s="20">
        <v>688.73779999999999</v>
      </c>
      <c r="CN2095" s="20">
        <v>362.83330000000001</v>
      </c>
      <c r="CO2095" s="20">
        <v>157.42330000000001</v>
      </c>
      <c r="CP2095" s="20">
        <v>48.019970000000001</v>
      </c>
      <c r="CQ2095" s="20">
        <v>18.51361</v>
      </c>
      <c r="CR2095" s="20">
        <v>52.567169999999997</v>
      </c>
      <c r="CS2095" s="20">
        <v>224.79929999999999</v>
      </c>
      <c r="CT2095" s="20">
        <v>540.31719999999996</v>
      </c>
      <c r="CU2095" s="20">
        <v>841.80129999999997</v>
      </c>
      <c r="CV2095" s="20">
        <v>1075.462</v>
      </c>
      <c r="CW2095" s="20">
        <v>1402.7429999999999</v>
      </c>
      <c r="CX2095" s="20">
        <v>1712.2</v>
      </c>
      <c r="CY2095" s="20">
        <v>1723.249</v>
      </c>
      <c r="CZ2095" s="20">
        <v>1507.0050000000001</v>
      </c>
      <c r="DA2095" s="20">
        <v>460.38819999999998</v>
      </c>
      <c r="DB2095" s="20">
        <v>629.66250000000002</v>
      </c>
      <c r="DC2095" s="20">
        <v>801.93719999999996</v>
      </c>
      <c r="DD2095">
        <v>0</v>
      </c>
      <c r="DE2095">
        <v>0</v>
      </c>
      <c r="DF2095">
        <v>0</v>
      </c>
    </row>
    <row r="2096" spans="1:110" x14ac:dyDescent="0.25">
      <c r="A2096" s="16" t="str">
        <f t="shared" si="32"/>
        <v>Program Specific_CPP_0 to 199.99 kW_All_SDGE_1-in-10_MONTHLY SYSTEM PEAK DAY_2031_12</v>
      </c>
      <c r="B2096" t="s">
        <v>196</v>
      </c>
      <c r="C2096" t="s">
        <v>121</v>
      </c>
      <c r="D2096" t="s">
        <v>124</v>
      </c>
      <c r="E2096" t="s">
        <v>7</v>
      </c>
      <c r="F2096" t="s">
        <v>125</v>
      </c>
      <c r="G2096" t="s">
        <v>85</v>
      </c>
      <c r="H2096" t="s">
        <v>20</v>
      </c>
      <c r="I2096">
        <v>2031</v>
      </c>
      <c r="J2096">
        <v>12</v>
      </c>
      <c r="K2096">
        <v>2789</v>
      </c>
      <c r="L2096">
        <v>37224.11</v>
      </c>
      <c r="M2096">
        <v>36437.42</v>
      </c>
      <c r="N2096">
        <v>36101.11</v>
      </c>
      <c r="O2096">
        <v>36488.269999999997</v>
      </c>
      <c r="P2096">
        <v>38588.9</v>
      </c>
      <c r="Q2096">
        <v>43326.39</v>
      </c>
      <c r="R2096">
        <v>51095.68</v>
      </c>
      <c r="S2096">
        <v>55919.89</v>
      </c>
      <c r="T2096">
        <v>59867.65</v>
      </c>
      <c r="U2096">
        <v>61447.53</v>
      </c>
      <c r="V2096">
        <v>62169.53</v>
      </c>
      <c r="W2096">
        <v>61894.05</v>
      </c>
      <c r="X2096">
        <v>60776.36</v>
      </c>
      <c r="Y2096">
        <v>59899.13</v>
      </c>
      <c r="Z2096">
        <v>59204.639999999999</v>
      </c>
      <c r="AA2096">
        <v>57817.77</v>
      </c>
      <c r="AB2096">
        <v>57873.09</v>
      </c>
      <c r="AC2096">
        <v>58239.360000000001</v>
      </c>
      <c r="AD2096">
        <v>54951.9</v>
      </c>
      <c r="AE2096">
        <v>52554.17</v>
      </c>
      <c r="AF2096">
        <v>50134.58</v>
      </c>
      <c r="AG2096">
        <v>47084.71</v>
      </c>
      <c r="AH2096">
        <v>43030.5</v>
      </c>
      <c r="AI2096">
        <v>39740.75</v>
      </c>
      <c r="AJ2096">
        <v>49.031109999999998</v>
      </c>
      <c r="AK2096">
        <v>48.152349999999998</v>
      </c>
      <c r="AL2096">
        <v>48.079509999999999</v>
      </c>
      <c r="AM2096">
        <v>47.788170000000001</v>
      </c>
      <c r="AN2096">
        <v>46.6738</v>
      </c>
      <c r="AO2096">
        <v>45.479619999999997</v>
      </c>
      <c r="AP2096">
        <v>44.502119999999998</v>
      </c>
      <c r="AQ2096">
        <v>44.009439999999998</v>
      </c>
      <c r="AR2096">
        <v>45.289859999999997</v>
      </c>
      <c r="AS2096">
        <v>48.147300000000001</v>
      </c>
      <c r="AT2096">
        <v>49.791400000000003</v>
      </c>
      <c r="AU2096">
        <v>52.22522</v>
      </c>
      <c r="AV2096">
        <v>53.010190000000001</v>
      </c>
      <c r="AW2096">
        <v>54.804310000000001</v>
      </c>
      <c r="AX2096">
        <v>54.865079999999999</v>
      </c>
      <c r="AY2096">
        <v>55.547229999999999</v>
      </c>
      <c r="AZ2096">
        <v>54.734059999999999</v>
      </c>
      <c r="BA2096">
        <v>52.514380000000003</v>
      </c>
      <c r="BB2096">
        <v>49.72681</v>
      </c>
      <c r="BC2096">
        <v>47.4621</v>
      </c>
      <c r="BD2096">
        <v>45.610120000000002</v>
      </c>
      <c r="BE2096">
        <v>44.991860000000003</v>
      </c>
      <c r="BF2096">
        <v>43.179960000000001</v>
      </c>
      <c r="BG2096">
        <v>42.782350000000001</v>
      </c>
      <c r="BH2096">
        <v>-632.71960000000001</v>
      </c>
      <c r="BI2096">
        <v>-556.95569999999998</v>
      </c>
      <c r="BJ2096">
        <v>-486.8329</v>
      </c>
      <c r="BK2096">
        <v>-479.34989999999999</v>
      </c>
      <c r="BL2096">
        <v>-388.86040000000003</v>
      </c>
      <c r="BM2096">
        <v>-167.27180000000001</v>
      </c>
      <c r="BN2096">
        <v>517.53300000000002</v>
      </c>
      <c r="BO2096">
        <v>129.99950000000001</v>
      </c>
      <c r="BP2096">
        <v>-342.44799999999998</v>
      </c>
      <c r="BQ2096">
        <v>-297.90129999999999</v>
      </c>
      <c r="BR2096">
        <v>-84.898949999999999</v>
      </c>
      <c r="BS2096">
        <v>-0.19021959999999999</v>
      </c>
      <c r="BT2096">
        <v>161.0822</v>
      </c>
      <c r="BU2096">
        <v>358.63130000000001</v>
      </c>
      <c r="BV2096">
        <v>543.15769999999998</v>
      </c>
      <c r="BW2096">
        <v>207.98349999999999</v>
      </c>
      <c r="BX2096">
        <v>-214.36179999999999</v>
      </c>
      <c r="BY2096">
        <v>-514.73040000000003</v>
      </c>
      <c r="BZ2096">
        <v>-1273.2380000000001</v>
      </c>
      <c r="CA2096">
        <v>-1319.5909999999999</v>
      </c>
      <c r="CB2096">
        <v>-1507.1610000000001</v>
      </c>
      <c r="CC2096">
        <v>-1466.16</v>
      </c>
      <c r="CD2096">
        <v>-1148.7550000000001</v>
      </c>
      <c r="CE2096">
        <v>-1025.6669999999999</v>
      </c>
      <c r="CF2096" s="20">
        <v>196.3569</v>
      </c>
      <c r="CG2096" s="20">
        <v>176.7003</v>
      </c>
      <c r="CH2096" s="20">
        <v>177.15729999999999</v>
      </c>
      <c r="CI2096" s="20">
        <v>194.08779999999999</v>
      </c>
      <c r="CJ2096" s="20">
        <v>246.45939999999999</v>
      </c>
      <c r="CK2096" s="20">
        <v>307.14999999999998</v>
      </c>
      <c r="CL2096" s="20">
        <v>467.6687</v>
      </c>
      <c r="CM2096" s="20">
        <v>367.35219999999998</v>
      </c>
      <c r="CN2096" s="20">
        <v>204.23310000000001</v>
      </c>
      <c r="CO2096" s="20">
        <v>89.158680000000004</v>
      </c>
      <c r="CP2096" s="20">
        <v>26.925630000000002</v>
      </c>
      <c r="CQ2096" s="20">
        <v>10.10609</v>
      </c>
      <c r="CR2096" s="20">
        <v>27.532299999999999</v>
      </c>
      <c r="CS2096" s="20">
        <v>114.2764</v>
      </c>
      <c r="CT2096" s="20">
        <v>273.84629999999999</v>
      </c>
      <c r="CU2096" s="20">
        <v>427.1814</v>
      </c>
      <c r="CV2096" s="20">
        <v>582.89300000000003</v>
      </c>
      <c r="CW2096" s="20">
        <v>818.25789999999995</v>
      </c>
      <c r="CX2096" s="20">
        <v>934.64509999999996</v>
      </c>
      <c r="CY2096" s="20">
        <v>873.77170000000001</v>
      </c>
      <c r="CZ2096" s="20">
        <v>749.71619999999996</v>
      </c>
      <c r="DA2096" s="20">
        <v>224.62209999999999</v>
      </c>
      <c r="DB2096" s="20">
        <v>291.06540000000001</v>
      </c>
      <c r="DC2096" s="20">
        <v>349.56</v>
      </c>
      <c r="DD2096">
        <v>0</v>
      </c>
      <c r="DE2096">
        <v>0</v>
      </c>
      <c r="DF2096">
        <v>0</v>
      </c>
    </row>
    <row r="2097" spans="1:110" x14ac:dyDescent="0.25">
      <c r="A2097" s="16" t="str">
        <f t="shared" si="32"/>
        <v>Portfolio Adjusted_CPP_0 to 199.99 kW_All_SDGE_1-in-10_MONTHLY SYSTEM PEAK DAY_2023_11</v>
      </c>
      <c r="B2097" t="s">
        <v>195</v>
      </c>
      <c r="C2097" t="s">
        <v>121</v>
      </c>
      <c r="D2097" t="s">
        <v>124</v>
      </c>
      <c r="E2097" t="s">
        <v>7</v>
      </c>
      <c r="F2097" t="s">
        <v>125</v>
      </c>
      <c r="G2097" t="s">
        <v>85</v>
      </c>
      <c r="H2097" t="s">
        <v>20</v>
      </c>
      <c r="I2097">
        <v>2023</v>
      </c>
      <c r="J2097">
        <v>11</v>
      </c>
      <c r="K2097">
        <v>4347</v>
      </c>
      <c r="L2097">
        <v>59256.25</v>
      </c>
      <c r="M2097">
        <v>57646.89</v>
      </c>
      <c r="N2097">
        <v>56936.75</v>
      </c>
      <c r="O2097">
        <v>57368.08</v>
      </c>
      <c r="P2097">
        <v>60291.519999999997</v>
      </c>
      <c r="Q2097">
        <v>67650.95</v>
      </c>
      <c r="R2097">
        <v>76652.13</v>
      </c>
      <c r="S2097">
        <v>83494.25</v>
      </c>
      <c r="T2097">
        <v>90349.759999999995</v>
      </c>
      <c r="U2097">
        <v>96022.46</v>
      </c>
      <c r="V2097">
        <v>101019</v>
      </c>
      <c r="W2097">
        <v>104437</v>
      </c>
      <c r="X2097">
        <v>106298.4</v>
      </c>
      <c r="Y2097">
        <v>108074.2</v>
      </c>
      <c r="Z2097">
        <v>107652.7</v>
      </c>
      <c r="AA2097">
        <v>104862.6</v>
      </c>
      <c r="AB2097">
        <v>101301.7</v>
      </c>
      <c r="AC2097">
        <v>98247.79</v>
      </c>
      <c r="AD2097">
        <v>91006.52</v>
      </c>
      <c r="AE2097">
        <v>85592.05</v>
      </c>
      <c r="AF2097">
        <v>80550.850000000006</v>
      </c>
      <c r="AG2097">
        <v>74606.25</v>
      </c>
      <c r="AH2097">
        <v>67624.83</v>
      </c>
      <c r="AI2097">
        <v>62399.83</v>
      </c>
      <c r="AJ2097">
        <v>65.985600000000005</v>
      </c>
      <c r="AK2097">
        <v>65.077110000000005</v>
      </c>
      <c r="AL2097">
        <v>63.992660000000001</v>
      </c>
      <c r="AM2097">
        <v>63.577190000000002</v>
      </c>
      <c r="AN2097">
        <v>63.752600000000001</v>
      </c>
      <c r="AO2097">
        <v>64.163719999999998</v>
      </c>
      <c r="AP2097">
        <v>64.418679999999995</v>
      </c>
      <c r="AQ2097">
        <v>66.5</v>
      </c>
      <c r="AR2097">
        <v>73.081569999999999</v>
      </c>
      <c r="AS2097">
        <v>80.722359999999995</v>
      </c>
      <c r="AT2097">
        <v>86.941980000000001</v>
      </c>
      <c r="AU2097">
        <v>90.680930000000004</v>
      </c>
      <c r="AV2097">
        <v>91.349919999999997</v>
      </c>
      <c r="AW2097">
        <v>91.303380000000004</v>
      </c>
      <c r="AX2097">
        <v>91.416910000000001</v>
      </c>
      <c r="AY2097">
        <v>89.660939999999997</v>
      </c>
      <c r="AZ2097">
        <v>88.248410000000007</v>
      </c>
      <c r="BA2097">
        <v>84.163439999999994</v>
      </c>
      <c r="BB2097">
        <v>79.596239999999995</v>
      </c>
      <c r="BC2097">
        <v>75.542109999999994</v>
      </c>
      <c r="BD2097">
        <v>72.718149999999994</v>
      </c>
      <c r="BE2097">
        <v>69.886309999999995</v>
      </c>
      <c r="BF2097">
        <v>67.745829999999998</v>
      </c>
      <c r="BG2097">
        <v>65.552980000000005</v>
      </c>
      <c r="BH2097">
        <v>-1007.213</v>
      </c>
      <c r="BI2097">
        <v>-881.14790000000005</v>
      </c>
      <c r="BJ2097">
        <v>-767.80690000000004</v>
      </c>
      <c r="BK2097">
        <v>-753.65</v>
      </c>
      <c r="BL2097">
        <v>-607.55769999999995</v>
      </c>
      <c r="BM2097">
        <v>-261.1825</v>
      </c>
      <c r="BN2097">
        <v>776.38660000000004</v>
      </c>
      <c r="BO2097">
        <v>194.1028</v>
      </c>
      <c r="BP2097">
        <v>-516.80820000000006</v>
      </c>
      <c r="BQ2097">
        <v>-465.52269999999999</v>
      </c>
      <c r="BR2097">
        <v>-137.95189999999999</v>
      </c>
      <c r="BS2097">
        <v>-0.32096710000000001</v>
      </c>
      <c r="BT2097">
        <v>281.73439999999999</v>
      </c>
      <c r="BU2097">
        <v>647.06780000000003</v>
      </c>
      <c r="BV2097">
        <v>987.63149999999996</v>
      </c>
      <c r="BW2097">
        <v>377.21440000000001</v>
      </c>
      <c r="BX2097">
        <v>-375.22120000000001</v>
      </c>
      <c r="BY2097">
        <v>-868.33240000000001</v>
      </c>
      <c r="BZ2097">
        <v>-2108.625</v>
      </c>
      <c r="CA2097">
        <v>-2149.1439999999998</v>
      </c>
      <c r="CB2097">
        <v>-2421.5439999999999</v>
      </c>
      <c r="CC2097">
        <v>-2323.1460000000002</v>
      </c>
      <c r="CD2097">
        <v>-1805.3330000000001</v>
      </c>
      <c r="CE2097">
        <v>-1610.4749999999999</v>
      </c>
      <c r="CF2097" s="20">
        <v>497.58330000000001</v>
      </c>
      <c r="CG2097" s="20">
        <v>442.27640000000002</v>
      </c>
      <c r="CH2097" s="20">
        <v>440.65960000000001</v>
      </c>
      <c r="CI2097" s="20">
        <v>479.76920000000001</v>
      </c>
      <c r="CJ2097" s="20">
        <v>601.63490000000002</v>
      </c>
      <c r="CK2097" s="20">
        <v>748.84739999999999</v>
      </c>
      <c r="CL2097" s="20">
        <v>1052.491</v>
      </c>
      <c r="CM2097" s="20">
        <v>818.96090000000004</v>
      </c>
      <c r="CN2097" s="20">
        <v>465.15280000000001</v>
      </c>
      <c r="CO2097" s="20">
        <v>217.72110000000001</v>
      </c>
      <c r="CP2097" s="20">
        <v>71.091329999999999</v>
      </c>
      <c r="CQ2097" s="20">
        <v>28.773579999999999</v>
      </c>
      <c r="CR2097" s="20">
        <v>84.222279999999998</v>
      </c>
      <c r="CS2097" s="20">
        <v>372.01440000000002</v>
      </c>
      <c r="CT2097" s="20">
        <v>905.40920000000006</v>
      </c>
      <c r="CU2097" s="20">
        <v>1405.1769999999999</v>
      </c>
      <c r="CV2097" s="20">
        <v>1785.9480000000001</v>
      </c>
      <c r="CW2097" s="20">
        <v>2328.6410000000001</v>
      </c>
      <c r="CX2097" s="20">
        <v>2563.4589999999998</v>
      </c>
      <c r="CY2097" s="20">
        <v>2317.6640000000002</v>
      </c>
      <c r="CZ2097" s="20">
        <v>1935.3630000000001</v>
      </c>
      <c r="DA2097" s="20">
        <v>563.95330000000001</v>
      </c>
      <c r="DB2097" s="20">
        <v>718.86959999999999</v>
      </c>
      <c r="DC2097" s="20">
        <v>861.81979999999999</v>
      </c>
      <c r="DD2097">
        <v>0</v>
      </c>
      <c r="DE2097">
        <v>0</v>
      </c>
      <c r="DF2097">
        <v>0</v>
      </c>
    </row>
    <row r="2098" spans="1:110" x14ac:dyDescent="0.25">
      <c r="A2098" s="16" t="str">
        <f t="shared" si="32"/>
        <v>Program Specific_CPP_0 to 199.99 kW_All_SDGE_1-in-10_MONTHLY SYSTEM PEAK DAY_2029_2</v>
      </c>
      <c r="B2098" t="s">
        <v>196</v>
      </c>
      <c r="C2098" t="s">
        <v>121</v>
      </c>
      <c r="D2098" t="s">
        <v>124</v>
      </c>
      <c r="E2098" t="s">
        <v>7</v>
      </c>
      <c r="F2098" t="s">
        <v>125</v>
      </c>
      <c r="G2098" t="s">
        <v>85</v>
      </c>
      <c r="H2098" t="s">
        <v>20</v>
      </c>
      <c r="I2098">
        <v>2029</v>
      </c>
      <c r="J2098">
        <v>2</v>
      </c>
      <c r="K2098">
        <v>3145</v>
      </c>
      <c r="L2098">
        <v>41942.629999999997</v>
      </c>
      <c r="M2098">
        <v>41065.14</v>
      </c>
      <c r="N2098">
        <v>40701.85</v>
      </c>
      <c r="O2098">
        <v>41180.120000000003</v>
      </c>
      <c r="P2098">
        <v>43631.08</v>
      </c>
      <c r="Q2098">
        <v>49375.33</v>
      </c>
      <c r="R2098">
        <v>57789.760000000002</v>
      </c>
      <c r="S2098">
        <v>63182.5</v>
      </c>
      <c r="T2098">
        <v>67587.41</v>
      </c>
      <c r="U2098">
        <v>69779.97</v>
      </c>
      <c r="V2098">
        <v>71013.19</v>
      </c>
      <c r="W2098">
        <v>71734.600000000006</v>
      </c>
      <c r="X2098">
        <v>71713.789999999994</v>
      </c>
      <c r="Y2098">
        <v>71937.2</v>
      </c>
      <c r="Z2098">
        <v>70945.179999999993</v>
      </c>
      <c r="AA2098">
        <v>68942</v>
      </c>
      <c r="AB2098">
        <v>67000.88</v>
      </c>
      <c r="AC2098">
        <v>66601.59</v>
      </c>
      <c r="AD2098">
        <v>64105.760000000002</v>
      </c>
      <c r="AE2098">
        <v>60882.35</v>
      </c>
      <c r="AF2098">
        <v>57624.61</v>
      </c>
      <c r="AG2098">
        <v>53395.37</v>
      </c>
      <c r="AH2098">
        <v>48326.73</v>
      </c>
      <c r="AI2098">
        <v>44625.94</v>
      </c>
      <c r="AJ2098">
        <v>50.248449999999998</v>
      </c>
      <c r="AK2098">
        <v>49.339530000000003</v>
      </c>
      <c r="AL2098">
        <v>48.718330000000002</v>
      </c>
      <c r="AM2098">
        <v>48.027140000000003</v>
      </c>
      <c r="AN2098">
        <v>46.908149999999999</v>
      </c>
      <c r="AO2098">
        <v>46.455829999999999</v>
      </c>
      <c r="AP2098">
        <v>46.573950000000004</v>
      </c>
      <c r="AQ2098">
        <v>46.37903</v>
      </c>
      <c r="AR2098">
        <v>51.983530000000002</v>
      </c>
      <c r="AS2098">
        <v>57.587730000000001</v>
      </c>
      <c r="AT2098">
        <v>62.12527</v>
      </c>
      <c r="AU2098">
        <v>65.709990000000005</v>
      </c>
      <c r="AV2098">
        <v>67.323660000000004</v>
      </c>
      <c r="AW2098">
        <v>67.308859999999996</v>
      </c>
      <c r="AX2098">
        <v>67.770510000000002</v>
      </c>
      <c r="AY2098">
        <v>66.970510000000004</v>
      </c>
      <c r="AZ2098">
        <v>64.088759999999994</v>
      </c>
      <c r="BA2098">
        <v>61.817010000000003</v>
      </c>
      <c r="BB2098">
        <v>58.70487</v>
      </c>
      <c r="BC2098">
        <v>56.67015</v>
      </c>
      <c r="BD2098">
        <v>54.544989999999999</v>
      </c>
      <c r="BE2098">
        <v>52.654000000000003</v>
      </c>
      <c r="BF2098">
        <v>52.317030000000003</v>
      </c>
      <c r="BG2098">
        <v>51.667070000000002</v>
      </c>
      <c r="BH2098">
        <v>-712.923</v>
      </c>
      <c r="BI2098">
        <v>-627.69169999999997</v>
      </c>
      <c r="BJ2098">
        <v>-548.87509999999997</v>
      </c>
      <c r="BK2098">
        <v>-540.98720000000003</v>
      </c>
      <c r="BL2098">
        <v>-439.67039999999997</v>
      </c>
      <c r="BM2098">
        <v>-190.6251</v>
      </c>
      <c r="BN2098">
        <v>585.33529999999996</v>
      </c>
      <c r="BO2098">
        <v>146.88319999999999</v>
      </c>
      <c r="BP2098">
        <v>-386.60570000000001</v>
      </c>
      <c r="BQ2098">
        <v>-338.29750000000001</v>
      </c>
      <c r="BR2098">
        <v>-96.975880000000004</v>
      </c>
      <c r="BS2098">
        <v>-0.22046260000000001</v>
      </c>
      <c r="BT2098">
        <v>190.07089999999999</v>
      </c>
      <c r="BU2098">
        <v>430.7063</v>
      </c>
      <c r="BV2098">
        <v>650.8682</v>
      </c>
      <c r="BW2098">
        <v>247.99979999999999</v>
      </c>
      <c r="BX2098">
        <v>-248.1711</v>
      </c>
      <c r="BY2098">
        <v>-588.63729999999998</v>
      </c>
      <c r="BZ2098">
        <v>-1485.3330000000001</v>
      </c>
      <c r="CA2098">
        <v>-1528.704</v>
      </c>
      <c r="CB2098">
        <v>-1732.329</v>
      </c>
      <c r="CC2098">
        <v>-1662.6659999999999</v>
      </c>
      <c r="CD2098">
        <v>-1290.145</v>
      </c>
      <c r="CE2098">
        <v>-1151.749</v>
      </c>
      <c r="CF2098" s="20">
        <v>249.29220000000001</v>
      </c>
      <c r="CG2098" s="20">
        <v>224.4341</v>
      </c>
      <c r="CH2098" s="20">
        <v>225.1885</v>
      </c>
      <c r="CI2098" s="20">
        <v>247.2105</v>
      </c>
      <c r="CJ2098" s="20">
        <v>315.07389999999998</v>
      </c>
      <c r="CK2098" s="20">
        <v>398.90129999999999</v>
      </c>
      <c r="CL2098" s="20">
        <v>598.23479999999995</v>
      </c>
      <c r="CM2098" s="20">
        <v>468.96839999999997</v>
      </c>
      <c r="CN2098" s="20">
        <v>260.29950000000002</v>
      </c>
      <c r="CO2098" s="20">
        <v>114.97839999999999</v>
      </c>
      <c r="CP2098" s="20">
        <v>35.130859999999998</v>
      </c>
      <c r="CQ2098" s="20">
        <v>13.575089999999999</v>
      </c>
      <c r="CR2098" s="20">
        <v>38.333509999999997</v>
      </c>
      <c r="CS2098" s="20">
        <v>164.82480000000001</v>
      </c>
      <c r="CT2098" s="20">
        <v>393.22500000000002</v>
      </c>
      <c r="CU2098" s="20">
        <v>607.37570000000005</v>
      </c>
      <c r="CV2098" s="20">
        <v>781.26170000000002</v>
      </c>
      <c r="CW2098" s="20">
        <v>1070.104</v>
      </c>
      <c r="CX2098" s="20">
        <v>1271.9659999999999</v>
      </c>
      <c r="CY2098" s="20">
        <v>1172.645</v>
      </c>
      <c r="CZ2098" s="20">
        <v>990.46299999999997</v>
      </c>
      <c r="DA2098" s="20">
        <v>288.86829999999998</v>
      </c>
      <c r="DB2098" s="20">
        <v>367.12380000000002</v>
      </c>
      <c r="DC2098" s="20">
        <v>440.7826</v>
      </c>
      <c r="DD2098">
        <v>0</v>
      </c>
      <c r="DE2098">
        <v>0</v>
      </c>
      <c r="DF2098">
        <v>0</v>
      </c>
    </row>
    <row r="2099" spans="1:110" x14ac:dyDescent="0.25">
      <c r="A2099" s="16" t="str">
        <f t="shared" si="32"/>
        <v>Program Specific_CPP_0 to 199.99 kW_All_SDGE_1-in-10_MONTHLY SYSTEM PEAK DAY_2030_2</v>
      </c>
      <c r="B2099" t="s">
        <v>196</v>
      </c>
      <c r="C2099" t="s">
        <v>121</v>
      </c>
      <c r="D2099" t="s">
        <v>124</v>
      </c>
      <c r="E2099" t="s">
        <v>7</v>
      </c>
      <c r="F2099" t="s">
        <v>125</v>
      </c>
      <c r="G2099" t="s">
        <v>85</v>
      </c>
      <c r="H2099" t="s">
        <v>20</v>
      </c>
      <c r="I2099">
        <v>2030</v>
      </c>
      <c r="J2099">
        <v>2</v>
      </c>
      <c r="K2099">
        <v>2961</v>
      </c>
      <c r="L2099">
        <v>39488.76</v>
      </c>
      <c r="M2099">
        <v>38662.61</v>
      </c>
      <c r="N2099">
        <v>38320.57</v>
      </c>
      <c r="O2099">
        <v>38770.86</v>
      </c>
      <c r="P2099">
        <v>41078.42</v>
      </c>
      <c r="Q2099">
        <v>46486.6</v>
      </c>
      <c r="R2099">
        <v>54408.74</v>
      </c>
      <c r="S2099">
        <v>59485.97</v>
      </c>
      <c r="T2099">
        <v>63633.17</v>
      </c>
      <c r="U2099">
        <v>65697.45</v>
      </c>
      <c r="V2099">
        <v>66858.52</v>
      </c>
      <c r="W2099">
        <v>67537.73</v>
      </c>
      <c r="X2099">
        <v>67518.13</v>
      </c>
      <c r="Y2099">
        <v>67728.479999999996</v>
      </c>
      <c r="Z2099">
        <v>66794.490000000005</v>
      </c>
      <c r="AA2099">
        <v>64908.51</v>
      </c>
      <c r="AB2099">
        <v>63080.95</v>
      </c>
      <c r="AC2099">
        <v>62705.02</v>
      </c>
      <c r="AD2099">
        <v>60355.22</v>
      </c>
      <c r="AE2099">
        <v>57320.39</v>
      </c>
      <c r="AF2099">
        <v>54253.25</v>
      </c>
      <c r="AG2099">
        <v>50271.45</v>
      </c>
      <c r="AH2099">
        <v>45499.35</v>
      </c>
      <c r="AI2099">
        <v>42015.07</v>
      </c>
      <c r="AJ2099">
        <v>50.248449999999998</v>
      </c>
      <c r="AK2099">
        <v>49.339530000000003</v>
      </c>
      <c r="AL2099">
        <v>48.718330000000002</v>
      </c>
      <c r="AM2099">
        <v>48.027140000000003</v>
      </c>
      <c r="AN2099">
        <v>46.908149999999999</v>
      </c>
      <c r="AO2099">
        <v>46.455829999999999</v>
      </c>
      <c r="AP2099">
        <v>46.573950000000004</v>
      </c>
      <c r="AQ2099">
        <v>46.37903</v>
      </c>
      <c r="AR2099">
        <v>51.983530000000002</v>
      </c>
      <c r="AS2099">
        <v>57.587730000000001</v>
      </c>
      <c r="AT2099">
        <v>62.12527</v>
      </c>
      <c r="AU2099">
        <v>65.709990000000005</v>
      </c>
      <c r="AV2099">
        <v>67.323660000000004</v>
      </c>
      <c r="AW2099">
        <v>67.308859999999996</v>
      </c>
      <c r="AX2099">
        <v>67.770510000000002</v>
      </c>
      <c r="AY2099">
        <v>66.970510000000004</v>
      </c>
      <c r="AZ2099">
        <v>64.088759999999994</v>
      </c>
      <c r="BA2099">
        <v>61.817010000000003</v>
      </c>
      <c r="BB2099">
        <v>58.70487</v>
      </c>
      <c r="BC2099">
        <v>56.67015</v>
      </c>
      <c r="BD2099">
        <v>54.544989999999999</v>
      </c>
      <c r="BE2099">
        <v>52.654000000000003</v>
      </c>
      <c r="BF2099">
        <v>52.317030000000003</v>
      </c>
      <c r="BG2099">
        <v>51.667070000000002</v>
      </c>
      <c r="BH2099">
        <v>-671.21310000000005</v>
      </c>
      <c r="BI2099">
        <v>-590.96820000000002</v>
      </c>
      <c r="BJ2099">
        <v>-516.76289999999995</v>
      </c>
      <c r="BK2099">
        <v>-509.33640000000003</v>
      </c>
      <c r="BL2099">
        <v>-413.94720000000001</v>
      </c>
      <c r="BM2099">
        <v>-179.4725</v>
      </c>
      <c r="BN2099">
        <v>551.09</v>
      </c>
      <c r="BO2099">
        <v>138.28970000000001</v>
      </c>
      <c r="BP2099">
        <v>-363.9871</v>
      </c>
      <c r="BQ2099">
        <v>-318.5052</v>
      </c>
      <c r="BR2099">
        <v>-91.302260000000004</v>
      </c>
      <c r="BS2099">
        <v>-0.20756440000000001</v>
      </c>
      <c r="BT2099">
        <v>178.95070000000001</v>
      </c>
      <c r="BU2099">
        <v>405.50760000000002</v>
      </c>
      <c r="BV2099">
        <v>612.78880000000004</v>
      </c>
      <c r="BW2099">
        <v>233.4905</v>
      </c>
      <c r="BX2099">
        <v>-233.65170000000001</v>
      </c>
      <c r="BY2099">
        <v>-554.19880000000001</v>
      </c>
      <c r="BZ2099">
        <v>-1398.433</v>
      </c>
      <c r="CA2099">
        <v>-1439.2660000000001</v>
      </c>
      <c r="CB2099">
        <v>-1630.9780000000001</v>
      </c>
      <c r="CC2099">
        <v>-1565.3910000000001</v>
      </c>
      <c r="CD2099">
        <v>-1214.665</v>
      </c>
      <c r="CE2099">
        <v>-1084.365</v>
      </c>
      <c r="CF2099" s="20">
        <v>220.97559999999999</v>
      </c>
      <c r="CG2099" s="20">
        <v>198.941</v>
      </c>
      <c r="CH2099" s="20">
        <v>199.60980000000001</v>
      </c>
      <c r="CI2099" s="20">
        <v>219.13030000000001</v>
      </c>
      <c r="CJ2099" s="20">
        <v>279.28519999999997</v>
      </c>
      <c r="CK2099" s="20">
        <v>353.59089999999998</v>
      </c>
      <c r="CL2099" s="20">
        <v>530.28240000000005</v>
      </c>
      <c r="CM2099" s="20">
        <v>415.69909999999999</v>
      </c>
      <c r="CN2099" s="20">
        <v>230.73249999999999</v>
      </c>
      <c r="CO2099" s="20">
        <v>101.9182</v>
      </c>
      <c r="CP2099" s="20">
        <v>31.140409999999999</v>
      </c>
      <c r="CQ2099" s="20">
        <v>12.03312</v>
      </c>
      <c r="CR2099" s="20">
        <v>33.97927</v>
      </c>
      <c r="CS2099" s="20">
        <v>146.1027</v>
      </c>
      <c r="CT2099" s="20">
        <v>348.55930000000001</v>
      </c>
      <c r="CU2099" s="20">
        <v>538.38499999999999</v>
      </c>
      <c r="CV2099" s="20">
        <v>692.51949999999999</v>
      </c>
      <c r="CW2099" s="20">
        <v>948.55319999999995</v>
      </c>
      <c r="CX2099" s="20">
        <v>1127.4860000000001</v>
      </c>
      <c r="CY2099" s="20">
        <v>1039.4459999999999</v>
      </c>
      <c r="CZ2099" s="20">
        <v>877.9579</v>
      </c>
      <c r="DA2099" s="20">
        <v>256.05630000000002</v>
      </c>
      <c r="DB2099" s="20">
        <v>325.42290000000003</v>
      </c>
      <c r="DC2099" s="20">
        <v>390.7149</v>
      </c>
      <c r="DD2099">
        <v>0</v>
      </c>
      <c r="DE2099">
        <v>0</v>
      </c>
      <c r="DF2099">
        <v>0</v>
      </c>
    </row>
    <row r="2100" spans="1:110" x14ac:dyDescent="0.25">
      <c r="A2100" s="16" t="str">
        <f t="shared" si="32"/>
        <v>Program Specific_CPP_0 to 199.99 kW_All_SDGE_1-in-10_MONTHLY SYSTEM PEAK DAY_2026_6</v>
      </c>
      <c r="B2100" t="s">
        <v>196</v>
      </c>
      <c r="C2100" t="s">
        <v>121</v>
      </c>
      <c r="D2100" t="s">
        <v>124</v>
      </c>
      <c r="E2100" t="s">
        <v>7</v>
      </c>
      <c r="F2100" t="s">
        <v>125</v>
      </c>
      <c r="G2100" t="s">
        <v>85</v>
      </c>
      <c r="H2100" t="s">
        <v>20</v>
      </c>
      <c r="I2100">
        <v>2026</v>
      </c>
      <c r="J2100">
        <v>6</v>
      </c>
      <c r="K2100">
        <v>3649</v>
      </c>
      <c r="L2100">
        <v>63139.5</v>
      </c>
      <c r="M2100">
        <v>61856.17</v>
      </c>
      <c r="N2100">
        <v>61176.59</v>
      </c>
      <c r="O2100">
        <v>61178.64</v>
      </c>
      <c r="P2100">
        <v>62671.66</v>
      </c>
      <c r="Q2100">
        <v>66688.84</v>
      </c>
      <c r="R2100">
        <v>72011.64</v>
      </c>
      <c r="S2100">
        <v>78289.7</v>
      </c>
      <c r="T2100">
        <v>84431.25</v>
      </c>
      <c r="U2100">
        <v>89663.18</v>
      </c>
      <c r="V2100">
        <v>93925.87</v>
      </c>
      <c r="W2100">
        <v>97098.18</v>
      </c>
      <c r="X2100">
        <v>98899.54</v>
      </c>
      <c r="Y2100">
        <v>100319.1</v>
      </c>
      <c r="Z2100">
        <v>100375.7</v>
      </c>
      <c r="AA2100">
        <v>98780.72</v>
      </c>
      <c r="AB2100">
        <v>95861.2</v>
      </c>
      <c r="AC2100">
        <v>91306</v>
      </c>
      <c r="AD2100">
        <v>85223.13</v>
      </c>
      <c r="AE2100">
        <v>81472.98</v>
      </c>
      <c r="AF2100">
        <v>79194.95</v>
      </c>
      <c r="AG2100">
        <v>74612.47</v>
      </c>
      <c r="AH2100">
        <v>69579.38</v>
      </c>
      <c r="AI2100">
        <v>65926.09</v>
      </c>
      <c r="AJ2100">
        <v>70.374669999999995</v>
      </c>
      <c r="AK2100">
        <v>70.076840000000004</v>
      </c>
      <c r="AL2100">
        <v>69.085790000000003</v>
      </c>
      <c r="AM2100">
        <v>68.178309999999996</v>
      </c>
      <c r="AN2100">
        <v>67.511139999999997</v>
      </c>
      <c r="AO2100">
        <v>67.256370000000004</v>
      </c>
      <c r="AP2100">
        <v>67.09572</v>
      </c>
      <c r="AQ2100">
        <v>71.092659999999995</v>
      </c>
      <c r="AR2100">
        <v>76.390429999999995</v>
      </c>
      <c r="AS2100">
        <v>81.449870000000004</v>
      </c>
      <c r="AT2100">
        <v>85.744609999999994</v>
      </c>
      <c r="AU2100">
        <v>88.089910000000003</v>
      </c>
      <c r="AV2100">
        <v>89.167299999999997</v>
      </c>
      <c r="AW2100">
        <v>87.125519999999995</v>
      </c>
      <c r="AX2100">
        <v>84.166340000000005</v>
      </c>
      <c r="AY2100">
        <v>84.392150000000001</v>
      </c>
      <c r="AZ2100">
        <v>85.841639999999998</v>
      </c>
      <c r="BA2100">
        <v>86.109989999999996</v>
      </c>
      <c r="BB2100">
        <v>85.0488</v>
      </c>
      <c r="BC2100">
        <v>80.946899999999999</v>
      </c>
      <c r="BD2100">
        <v>76.323459999999997</v>
      </c>
      <c r="BE2100">
        <v>73.68741</v>
      </c>
      <c r="BF2100">
        <v>72.273340000000005</v>
      </c>
      <c r="BG2100">
        <v>71.235690000000005</v>
      </c>
      <c r="BH2100">
        <v>-1073.2180000000001</v>
      </c>
      <c r="BI2100">
        <v>-945.48800000000006</v>
      </c>
      <c r="BJ2100">
        <v>-824.98230000000001</v>
      </c>
      <c r="BK2100">
        <v>-803.7097</v>
      </c>
      <c r="BL2100">
        <v>-631.54240000000004</v>
      </c>
      <c r="BM2100">
        <v>-257.46800000000002</v>
      </c>
      <c r="BN2100">
        <v>729.3845</v>
      </c>
      <c r="BO2100">
        <v>182.00360000000001</v>
      </c>
      <c r="BP2100">
        <v>-482.95389999999998</v>
      </c>
      <c r="BQ2100">
        <v>-434.6925</v>
      </c>
      <c r="BR2100">
        <v>-128.2655</v>
      </c>
      <c r="BS2100">
        <v>-0.29841279999999998</v>
      </c>
      <c r="BT2100">
        <v>262.12430000000001</v>
      </c>
      <c r="BU2100">
        <v>600.63599999999997</v>
      </c>
      <c r="BV2100">
        <v>920.87090000000001</v>
      </c>
      <c r="BW2100">
        <v>355.33640000000003</v>
      </c>
      <c r="BX2100">
        <v>-355.06970000000001</v>
      </c>
      <c r="BY2100">
        <v>-806.9796</v>
      </c>
      <c r="BZ2100">
        <v>-1974.624</v>
      </c>
      <c r="CA2100">
        <v>-2045.7180000000001</v>
      </c>
      <c r="CB2100">
        <v>-2380.7829999999999</v>
      </c>
      <c r="CC2100">
        <v>-2323.34</v>
      </c>
      <c r="CD2100">
        <v>-1857.5119999999999</v>
      </c>
      <c r="CE2100">
        <v>-1701.4839999999999</v>
      </c>
      <c r="CF2100" s="20">
        <v>564.93650000000002</v>
      </c>
      <c r="CG2100" s="20">
        <v>509.22309999999999</v>
      </c>
      <c r="CH2100" s="20">
        <v>508.73129999999998</v>
      </c>
      <c r="CI2100" s="20">
        <v>545.62130000000002</v>
      </c>
      <c r="CJ2100" s="20">
        <v>650.07420000000002</v>
      </c>
      <c r="CK2100" s="20">
        <v>727.69920000000002</v>
      </c>
      <c r="CL2100" s="20">
        <v>928.91359999999997</v>
      </c>
      <c r="CM2100" s="20">
        <v>720.0444</v>
      </c>
      <c r="CN2100" s="20">
        <v>406.20769999999999</v>
      </c>
      <c r="CO2100" s="20">
        <v>189.83799999999999</v>
      </c>
      <c r="CP2100" s="20">
        <v>61.458379999999998</v>
      </c>
      <c r="CQ2100" s="20">
        <v>24.87182</v>
      </c>
      <c r="CR2100" s="20">
        <v>72.905749999999998</v>
      </c>
      <c r="CS2100" s="20">
        <v>320.54059999999998</v>
      </c>
      <c r="CT2100" s="20">
        <v>787.14120000000003</v>
      </c>
      <c r="CU2100" s="20">
        <v>1246.9069999999999</v>
      </c>
      <c r="CV2100" s="20">
        <v>1599.268</v>
      </c>
      <c r="CW2100" s="20">
        <v>2011.202</v>
      </c>
      <c r="CX2100" s="20">
        <v>2248</v>
      </c>
      <c r="CY2100" s="20">
        <v>2099.9589999999998</v>
      </c>
      <c r="CZ2100" s="20">
        <v>1870.7560000000001</v>
      </c>
      <c r="DA2100" s="20">
        <v>564.04740000000004</v>
      </c>
      <c r="DB2100" s="20">
        <v>761.02480000000003</v>
      </c>
      <c r="DC2100" s="20">
        <v>961.97630000000004</v>
      </c>
      <c r="DD2100">
        <v>0</v>
      </c>
      <c r="DE2100">
        <v>0</v>
      </c>
      <c r="DF2100">
        <v>0</v>
      </c>
    </row>
    <row r="2101" spans="1:110" x14ac:dyDescent="0.25">
      <c r="A2101" s="16" t="str">
        <f t="shared" si="32"/>
        <v>Portfolio Adjusted_CPP_0 to 199.99 kW_All_SDGE_1-in-10_MONTHLY SYSTEM PEAK DAY_2020_4</v>
      </c>
      <c r="B2101" t="s">
        <v>195</v>
      </c>
      <c r="C2101" t="s">
        <v>121</v>
      </c>
      <c r="D2101" t="s">
        <v>124</v>
      </c>
      <c r="E2101" t="s">
        <v>7</v>
      </c>
      <c r="F2101" t="s">
        <v>125</v>
      </c>
      <c r="G2101" t="s">
        <v>85</v>
      </c>
      <c r="H2101" t="s">
        <v>20</v>
      </c>
      <c r="I2101">
        <v>2020</v>
      </c>
      <c r="J2101">
        <v>4</v>
      </c>
      <c r="K2101">
        <v>12333</v>
      </c>
      <c r="L2101">
        <v>153197.4</v>
      </c>
      <c r="M2101">
        <v>150420</v>
      </c>
      <c r="N2101">
        <v>149055.5</v>
      </c>
      <c r="O2101">
        <v>149944.4</v>
      </c>
      <c r="P2101">
        <v>155537.4</v>
      </c>
      <c r="Q2101">
        <v>171172</v>
      </c>
      <c r="R2101">
        <v>185247.5</v>
      </c>
      <c r="S2101">
        <v>191055.6</v>
      </c>
      <c r="T2101">
        <v>197603</v>
      </c>
      <c r="U2101">
        <v>205546.7</v>
      </c>
      <c r="V2101">
        <v>214475.5</v>
      </c>
      <c r="W2101">
        <v>221201.5</v>
      </c>
      <c r="X2101">
        <v>225691.4</v>
      </c>
      <c r="Y2101">
        <v>230337.9</v>
      </c>
      <c r="Z2101">
        <v>231783.8</v>
      </c>
      <c r="AA2101">
        <v>229379.4</v>
      </c>
      <c r="AB2101">
        <v>219474.4</v>
      </c>
      <c r="AC2101">
        <v>204889.7</v>
      </c>
      <c r="AD2101">
        <v>191336.3</v>
      </c>
      <c r="AE2101">
        <v>188856.1</v>
      </c>
      <c r="AF2101">
        <v>181832</v>
      </c>
      <c r="AG2101">
        <v>172873</v>
      </c>
      <c r="AH2101">
        <v>164077.79999999999</v>
      </c>
      <c r="AI2101">
        <v>156997.20000000001</v>
      </c>
      <c r="AJ2101">
        <v>66.819890000000001</v>
      </c>
      <c r="AK2101">
        <v>65.208029999999994</v>
      </c>
      <c r="AL2101">
        <v>64.275329999999997</v>
      </c>
      <c r="AM2101">
        <v>64.82499</v>
      </c>
      <c r="AN2101">
        <v>64.797340000000005</v>
      </c>
      <c r="AO2101">
        <v>65.037319999999994</v>
      </c>
      <c r="AP2101">
        <v>64.426580000000001</v>
      </c>
      <c r="AQ2101">
        <v>67.30274</v>
      </c>
      <c r="AR2101">
        <v>74.118200000000002</v>
      </c>
      <c r="AS2101">
        <v>80.859970000000004</v>
      </c>
      <c r="AT2101">
        <v>85.628309999999999</v>
      </c>
      <c r="AU2101">
        <v>89.138710000000003</v>
      </c>
      <c r="AV2101">
        <v>90.074529999999996</v>
      </c>
      <c r="AW2101">
        <v>90.695030000000003</v>
      </c>
      <c r="AX2101">
        <v>90.653379999999999</v>
      </c>
      <c r="AY2101">
        <v>91.087000000000003</v>
      </c>
      <c r="AZ2101">
        <v>90.886650000000003</v>
      </c>
      <c r="BA2101">
        <v>89.233329999999995</v>
      </c>
      <c r="BB2101">
        <v>85.590260000000001</v>
      </c>
      <c r="BC2101">
        <v>80.446860000000001</v>
      </c>
      <c r="BD2101">
        <v>76.081959999999995</v>
      </c>
      <c r="BE2101">
        <v>72.564750000000004</v>
      </c>
      <c r="BF2101">
        <v>70.529290000000003</v>
      </c>
      <c r="BG2101">
        <v>68.038200000000003</v>
      </c>
      <c r="BH2101">
        <v>-2603.9839999999999</v>
      </c>
      <c r="BI2101">
        <v>-2299.21</v>
      </c>
      <c r="BJ2101">
        <v>-2010.0519999999999</v>
      </c>
      <c r="BK2101">
        <v>-1969.8340000000001</v>
      </c>
      <c r="BL2101">
        <v>-1567.3510000000001</v>
      </c>
      <c r="BM2101">
        <v>-660.85</v>
      </c>
      <c r="BN2101">
        <v>1876.317</v>
      </c>
      <c r="BO2101">
        <v>444.15559999999999</v>
      </c>
      <c r="BP2101">
        <v>-1130.306</v>
      </c>
      <c r="BQ2101">
        <v>-996.50289999999995</v>
      </c>
      <c r="BR2101">
        <v>-292.8886</v>
      </c>
      <c r="BS2101">
        <v>-0.6798206</v>
      </c>
      <c r="BT2101">
        <v>598.17460000000005</v>
      </c>
      <c r="BU2101">
        <v>1379.0909999999999</v>
      </c>
      <c r="BV2101">
        <v>2126.4409999999998</v>
      </c>
      <c r="BW2101">
        <v>825.12929999999994</v>
      </c>
      <c r="BX2101">
        <v>-812.93269999999995</v>
      </c>
      <c r="BY2101">
        <v>-1810.854</v>
      </c>
      <c r="BZ2101">
        <v>-4433.2709999999997</v>
      </c>
      <c r="CA2101">
        <v>-4742.0159999999996</v>
      </c>
      <c r="CB2101">
        <v>-5466.29</v>
      </c>
      <c r="CC2101">
        <v>-5383.0529999999999</v>
      </c>
      <c r="CD2101">
        <v>-4380.2709999999997</v>
      </c>
      <c r="CE2101">
        <v>-4051.9349999999999</v>
      </c>
      <c r="CF2101" s="20">
        <v>3325.8310000000001</v>
      </c>
      <c r="CG2101" s="20">
        <v>3011.2939999999999</v>
      </c>
      <c r="CH2101" s="20">
        <v>3020.049</v>
      </c>
      <c r="CI2101" s="20">
        <v>3277.5709999999999</v>
      </c>
      <c r="CJ2101" s="20">
        <v>4003.9650000000001</v>
      </c>
      <c r="CK2101" s="20">
        <v>4794.143</v>
      </c>
      <c r="CL2101" s="20">
        <v>6147.1620000000003</v>
      </c>
      <c r="CM2101" s="20">
        <v>4288.1480000000001</v>
      </c>
      <c r="CN2101" s="20">
        <v>2224.9940000000001</v>
      </c>
      <c r="CO2101" s="20">
        <v>997.64449999999999</v>
      </c>
      <c r="CP2101" s="20">
        <v>320.45429999999999</v>
      </c>
      <c r="CQ2101" s="20">
        <v>129.08070000000001</v>
      </c>
      <c r="CR2101" s="20">
        <v>379.66730000000001</v>
      </c>
      <c r="CS2101" s="20">
        <v>1689.8430000000001</v>
      </c>
      <c r="CT2101" s="20">
        <v>4197.2190000000001</v>
      </c>
      <c r="CU2101" s="20">
        <v>6723.5479999999998</v>
      </c>
      <c r="CV2101" s="20">
        <v>8383.0730000000003</v>
      </c>
      <c r="CW2101" s="20">
        <v>10127.39</v>
      </c>
      <c r="CX2101" s="20">
        <v>11331.21</v>
      </c>
      <c r="CY2101" s="20">
        <v>11283.54</v>
      </c>
      <c r="CZ2101" s="20">
        <v>9861.9529999999995</v>
      </c>
      <c r="DA2101" s="20">
        <v>3027.94</v>
      </c>
      <c r="DB2101" s="20">
        <v>4231.9179999999997</v>
      </c>
      <c r="DC2101" s="20">
        <v>5455.4880000000003</v>
      </c>
      <c r="DD2101">
        <v>0</v>
      </c>
      <c r="DE2101">
        <v>0</v>
      </c>
      <c r="DF2101">
        <v>0</v>
      </c>
    </row>
    <row r="2102" spans="1:110" x14ac:dyDescent="0.25">
      <c r="A2102" s="16" t="str">
        <f t="shared" si="32"/>
        <v>Portfolio Adjusted_CPP_0 to 199.99 kW_All_SDGE_1-in-10_MONTHLY SYSTEM PEAK DAY_2024_3</v>
      </c>
      <c r="B2102" t="s">
        <v>195</v>
      </c>
      <c r="C2102" t="s">
        <v>121</v>
      </c>
      <c r="D2102" t="s">
        <v>124</v>
      </c>
      <c r="E2102" t="s">
        <v>7</v>
      </c>
      <c r="F2102" t="s">
        <v>125</v>
      </c>
      <c r="G2102" t="s">
        <v>85</v>
      </c>
      <c r="H2102" t="s">
        <v>20</v>
      </c>
      <c r="I2102">
        <v>2024</v>
      </c>
      <c r="J2102">
        <v>3</v>
      </c>
      <c r="K2102">
        <v>4043</v>
      </c>
      <c r="L2102">
        <v>67716.149999999994</v>
      </c>
      <c r="M2102">
        <v>66591.570000000007</v>
      </c>
      <c r="N2102">
        <v>66104.05</v>
      </c>
      <c r="O2102">
        <v>66510.38</v>
      </c>
      <c r="P2102">
        <v>68892.160000000003</v>
      </c>
      <c r="Q2102">
        <v>74854.27</v>
      </c>
      <c r="R2102">
        <v>83901.88</v>
      </c>
      <c r="S2102">
        <v>89175.6</v>
      </c>
      <c r="T2102">
        <v>92929.44</v>
      </c>
      <c r="U2102">
        <v>95080.93</v>
      </c>
      <c r="V2102">
        <v>96674.6</v>
      </c>
      <c r="W2102">
        <v>97542.22</v>
      </c>
      <c r="X2102">
        <v>97780.27</v>
      </c>
      <c r="Y2102">
        <v>97817.16</v>
      </c>
      <c r="Z2102">
        <v>96825.14</v>
      </c>
      <c r="AA2102">
        <v>94492.17</v>
      </c>
      <c r="AB2102">
        <v>91511.41</v>
      </c>
      <c r="AC2102">
        <v>88761.88</v>
      </c>
      <c r="AD2102">
        <v>86570.7</v>
      </c>
      <c r="AE2102">
        <v>85902.5</v>
      </c>
      <c r="AF2102">
        <v>82729.78</v>
      </c>
      <c r="AG2102">
        <v>78457.83</v>
      </c>
      <c r="AH2102">
        <v>73667.09</v>
      </c>
      <c r="AI2102">
        <v>70068.28</v>
      </c>
      <c r="AJ2102">
        <v>54.073140000000002</v>
      </c>
      <c r="AK2102">
        <v>54.088900000000002</v>
      </c>
      <c r="AL2102">
        <v>52.76502</v>
      </c>
      <c r="AM2102">
        <v>51.619900000000001</v>
      </c>
      <c r="AN2102">
        <v>51.025770000000001</v>
      </c>
      <c r="AO2102">
        <v>50.822119999999998</v>
      </c>
      <c r="AP2102">
        <v>50.698909999999998</v>
      </c>
      <c r="AQ2102">
        <v>50.933669999999999</v>
      </c>
      <c r="AR2102">
        <v>53.614260000000002</v>
      </c>
      <c r="AS2102">
        <v>57.444960000000002</v>
      </c>
      <c r="AT2102">
        <v>60.469949999999997</v>
      </c>
      <c r="AU2102">
        <v>63.336080000000003</v>
      </c>
      <c r="AV2102">
        <v>65.421520000000001</v>
      </c>
      <c r="AW2102">
        <v>66.458550000000002</v>
      </c>
      <c r="AX2102">
        <v>66.548060000000007</v>
      </c>
      <c r="AY2102">
        <v>66.391130000000004</v>
      </c>
      <c r="AZ2102">
        <v>65.613029999999995</v>
      </c>
      <c r="BA2102">
        <v>63.822690000000001</v>
      </c>
      <c r="BB2102">
        <v>61.943829999999998</v>
      </c>
      <c r="BC2102">
        <v>59.489359999999998</v>
      </c>
      <c r="BD2102">
        <v>57.380800000000001</v>
      </c>
      <c r="BE2102">
        <v>55.544240000000002</v>
      </c>
      <c r="BF2102">
        <v>53.335230000000003</v>
      </c>
      <c r="BG2102">
        <v>52.004829999999998</v>
      </c>
      <c r="BH2102">
        <v>-1151.01</v>
      </c>
      <c r="BI2102">
        <v>-1017.87</v>
      </c>
      <c r="BJ2102">
        <v>-891.43039999999996</v>
      </c>
      <c r="BK2102">
        <v>-873.75319999999999</v>
      </c>
      <c r="BL2102">
        <v>-694.22640000000001</v>
      </c>
      <c r="BM2102">
        <v>-288.99259999999998</v>
      </c>
      <c r="BN2102">
        <v>849.81719999999996</v>
      </c>
      <c r="BO2102">
        <v>207.31049999999999</v>
      </c>
      <c r="BP2102">
        <v>-531.56420000000003</v>
      </c>
      <c r="BQ2102">
        <v>-460.9581</v>
      </c>
      <c r="BR2102">
        <v>-132.01920000000001</v>
      </c>
      <c r="BS2102">
        <v>-0.29977740000000003</v>
      </c>
      <c r="BT2102">
        <v>259.15780000000001</v>
      </c>
      <c r="BU2102">
        <v>585.65620000000001</v>
      </c>
      <c r="BV2102">
        <v>888.29719999999998</v>
      </c>
      <c r="BW2102">
        <v>339.90949999999998</v>
      </c>
      <c r="BX2102">
        <v>-338.9581</v>
      </c>
      <c r="BY2102">
        <v>-784.4941</v>
      </c>
      <c r="BZ2102">
        <v>-2005.847</v>
      </c>
      <c r="CA2102">
        <v>-2156.9389999999999</v>
      </c>
      <c r="CB2102">
        <v>-2487.0479999999998</v>
      </c>
      <c r="CC2102">
        <v>-2443.08</v>
      </c>
      <c r="CD2102">
        <v>-1966.6389999999999</v>
      </c>
      <c r="CE2102">
        <v>-1808.3889999999999</v>
      </c>
      <c r="CF2102">
        <v>649.80319999999995</v>
      </c>
      <c r="CG2102">
        <v>590.17460000000005</v>
      </c>
      <c r="CH2102">
        <v>593.98320000000001</v>
      </c>
      <c r="CI2102">
        <v>644.86749999999995</v>
      </c>
      <c r="CJ2102">
        <v>785.52530000000002</v>
      </c>
      <c r="CK2102">
        <v>916.80840000000001</v>
      </c>
      <c r="CL2102">
        <v>1260.9949999999999</v>
      </c>
      <c r="CM2102">
        <v>934.20479999999998</v>
      </c>
      <c r="CN2102">
        <v>492.09429999999998</v>
      </c>
      <c r="CO2102">
        <v>213.47239999999999</v>
      </c>
      <c r="CP2102">
        <v>65.108170000000001</v>
      </c>
      <c r="CQ2102">
        <v>25.099820000000001</v>
      </c>
      <c r="CR2102">
        <v>71.26491</v>
      </c>
      <c r="CS2102">
        <v>304.75139999999999</v>
      </c>
      <c r="CT2102">
        <v>732.4393</v>
      </c>
      <c r="CU2102">
        <v>1140.989</v>
      </c>
      <c r="CV2102">
        <v>1457.425</v>
      </c>
      <c r="CW2102">
        <v>1900.684</v>
      </c>
      <c r="CX2102">
        <v>2319.654</v>
      </c>
      <c r="CY2102">
        <v>2334.5070000000001</v>
      </c>
      <c r="CZ2102">
        <v>2041.4839999999999</v>
      </c>
      <c r="DA2102">
        <v>623.68499999999995</v>
      </c>
      <c r="DB2102">
        <v>853.07010000000002</v>
      </c>
      <c r="DC2102">
        <v>1086.6569999999999</v>
      </c>
      <c r="DD2102">
        <v>0</v>
      </c>
      <c r="DE2102">
        <v>0</v>
      </c>
      <c r="DF2102">
        <v>0</v>
      </c>
    </row>
    <row r="2103" spans="1:110" x14ac:dyDescent="0.25">
      <c r="A2103" s="16" t="str">
        <f t="shared" si="32"/>
        <v>Portfolio Adjusted_CPP_0 to 199.99 kW_All_SDGE_1-in-10_MONTHLY SYSTEM PEAK DAY_2031_6</v>
      </c>
      <c r="B2103" t="s">
        <v>195</v>
      </c>
      <c r="C2103" t="s">
        <v>121</v>
      </c>
      <c r="D2103" t="s">
        <v>124</v>
      </c>
      <c r="E2103" t="s">
        <v>7</v>
      </c>
      <c r="F2103" t="s">
        <v>125</v>
      </c>
      <c r="G2103" t="s">
        <v>85</v>
      </c>
      <c r="H2103" t="s">
        <v>20</v>
      </c>
      <c r="I2103">
        <v>2031</v>
      </c>
      <c r="J2103">
        <v>6</v>
      </c>
      <c r="K2103">
        <v>2781</v>
      </c>
      <c r="L2103">
        <v>48091.81</v>
      </c>
      <c r="M2103">
        <v>47114.74</v>
      </c>
      <c r="N2103">
        <v>46597.65</v>
      </c>
      <c r="O2103">
        <v>46599.49</v>
      </c>
      <c r="P2103">
        <v>47737.21</v>
      </c>
      <c r="Q2103">
        <v>50794.93</v>
      </c>
      <c r="R2103">
        <v>54844.639999999999</v>
      </c>
      <c r="S2103">
        <v>59621.5</v>
      </c>
      <c r="T2103">
        <v>64292.27</v>
      </c>
      <c r="U2103">
        <v>68269.850000000006</v>
      </c>
      <c r="V2103">
        <v>71509.91</v>
      </c>
      <c r="W2103">
        <v>73923.63</v>
      </c>
      <c r="X2103">
        <v>75296.05</v>
      </c>
      <c r="Y2103">
        <v>76379.91</v>
      </c>
      <c r="Z2103">
        <v>76423.789999999994</v>
      </c>
      <c r="AA2103">
        <v>75209.02</v>
      </c>
      <c r="AB2103">
        <v>72985.929999999993</v>
      </c>
      <c r="AC2103">
        <v>69521.58</v>
      </c>
      <c r="AD2103">
        <v>64894.879999999997</v>
      </c>
      <c r="AE2103">
        <v>62041.81</v>
      </c>
      <c r="AF2103">
        <v>60308.97</v>
      </c>
      <c r="AG2103">
        <v>56818.879999999997</v>
      </c>
      <c r="AH2103">
        <v>52986.89</v>
      </c>
      <c r="AI2103">
        <v>50207.81</v>
      </c>
      <c r="AJ2103">
        <v>70.375960000000006</v>
      </c>
      <c r="AK2103">
        <v>70.07884</v>
      </c>
      <c r="AL2103">
        <v>69.088319999999996</v>
      </c>
      <c r="AM2103">
        <v>68.180329999999998</v>
      </c>
      <c r="AN2103">
        <v>67.514279999999999</v>
      </c>
      <c r="AO2103">
        <v>67.259159999999994</v>
      </c>
      <c r="AP2103">
        <v>67.098650000000006</v>
      </c>
      <c r="AQ2103">
        <v>71.093429999999998</v>
      </c>
      <c r="AR2103">
        <v>76.388639999999995</v>
      </c>
      <c r="AS2103">
        <v>81.445830000000001</v>
      </c>
      <c r="AT2103">
        <v>85.737110000000001</v>
      </c>
      <c r="AU2103">
        <v>88.080849999999998</v>
      </c>
      <c r="AV2103">
        <v>89.155339999999995</v>
      </c>
      <c r="AW2103">
        <v>87.112780000000001</v>
      </c>
      <c r="AX2103">
        <v>84.157809999999998</v>
      </c>
      <c r="AY2103">
        <v>84.385130000000004</v>
      </c>
      <c r="AZ2103">
        <v>85.836020000000005</v>
      </c>
      <c r="BA2103">
        <v>86.103980000000007</v>
      </c>
      <c r="BB2103">
        <v>85.040329999999997</v>
      </c>
      <c r="BC2103">
        <v>80.938360000000003</v>
      </c>
      <c r="BD2103">
        <v>76.317670000000007</v>
      </c>
      <c r="BE2103">
        <v>73.685239999999993</v>
      </c>
      <c r="BF2103">
        <v>72.272919999999999</v>
      </c>
      <c r="BG2103">
        <v>71.236090000000004</v>
      </c>
      <c r="BH2103">
        <v>-817.44420000000002</v>
      </c>
      <c r="BI2103">
        <v>-720.16129999999998</v>
      </c>
      <c r="BJ2103">
        <v>-628.38149999999996</v>
      </c>
      <c r="BK2103">
        <v>-612.18190000000004</v>
      </c>
      <c r="BL2103">
        <v>-481.04790000000003</v>
      </c>
      <c r="BM2103">
        <v>-196.10579999999999</v>
      </c>
      <c r="BN2103">
        <v>555.50509999999997</v>
      </c>
      <c r="BO2103">
        <v>138.60480000000001</v>
      </c>
      <c r="BP2103">
        <v>-367.75720000000001</v>
      </c>
      <c r="BQ2103">
        <v>-330.97640000000001</v>
      </c>
      <c r="BR2103">
        <v>-97.654210000000006</v>
      </c>
      <c r="BS2103">
        <v>-0.22719020000000001</v>
      </c>
      <c r="BT2103">
        <v>199.56540000000001</v>
      </c>
      <c r="BU2103">
        <v>457.30590000000001</v>
      </c>
      <c r="BV2103">
        <v>701.13019999999995</v>
      </c>
      <c r="BW2103">
        <v>270.5437</v>
      </c>
      <c r="BX2103">
        <v>-270.33980000000003</v>
      </c>
      <c r="BY2103">
        <v>-614.44479999999999</v>
      </c>
      <c r="BZ2103">
        <v>-1503.617</v>
      </c>
      <c r="CA2103">
        <v>-1557.817</v>
      </c>
      <c r="CB2103">
        <v>-1813.027</v>
      </c>
      <c r="CC2103">
        <v>-1769.27</v>
      </c>
      <c r="CD2103">
        <v>-1414.5540000000001</v>
      </c>
      <c r="CE2103">
        <v>-1295.8109999999999</v>
      </c>
      <c r="CF2103" s="20">
        <v>327.74770000000001</v>
      </c>
      <c r="CG2103" s="20">
        <v>295.4307</v>
      </c>
      <c r="CH2103" s="20">
        <v>295.15219999999999</v>
      </c>
      <c r="CI2103" s="20">
        <v>316.55849999999998</v>
      </c>
      <c r="CJ2103" s="20">
        <v>377.16789999999997</v>
      </c>
      <c r="CK2103" s="20">
        <v>422.16879999999998</v>
      </c>
      <c r="CL2103" s="20">
        <v>538.8134</v>
      </c>
      <c r="CM2103" s="20">
        <v>417.59559999999999</v>
      </c>
      <c r="CN2103" s="20">
        <v>235.53700000000001</v>
      </c>
      <c r="CO2103" s="20">
        <v>110.0557</v>
      </c>
      <c r="CP2103" s="20">
        <v>35.624040000000001</v>
      </c>
      <c r="CQ2103" s="20">
        <v>14.41624</v>
      </c>
      <c r="CR2103" s="20">
        <v>42.258850000000002</v>
      </c>
      <c r="CS2103" s="20">
        <v>185.81200000000001</v>
      </c>
      <c r="CT2103" s="20">
        <v>456.3021</v>
      </c>
      <c r="CU2103" s="20">
        <v>722.81899999999996</v>
      </c>
      <c r="CV2103" s="20">
        <v>927.07280000000003</v>
      </c>
      <c r="CW2103" s="20">
        <v>1165.9939999999999</v>
      </c>
      <c r="CX2103" s="20">
        <v>1303.4739999999999</v>
      </c>
      <c r="CY2103" s="20">
        <v>1217.7339999999999</v>
      </c>
      <c r="CZ2103" s="20">
        <v>1084.8910000000001</v>
      </c>
      <c r="DA2103" s="20">
        <v>327.09809999999999</v>
      </c>
      <c r="DB2103" s="20">
        <v>441.34129999999999</v>
      </c>
      <c r="DC2103" s="20">
        <v>557.94600000000003</v>
      </c>
      <c r="DD2103">
        <v>0</v>
      </c>
      <c r="DE2103">
        <v>0</v>
      </c>
      <c r="DF2103">
        <v>0</v>
      </c>
    </row>
    <row r="2104" spans="1:110" x14ac:dyDescent="0.25">
      <c r="A2104" s="16" t="str">
        <f t="shared" si="32"/>
        <v>Program Specific_CPP_0 to 199.99 kW_All_SDGE_1-in-10_TYPICAL EVENT DAY_2020_8</v>
      </c>
      <c r="B2104" t="s">
        <v>196</v>
      </c>
      <c r="C2104" t="s">
        <v>121</v>
      </c>
      <c r="D2104" t="s">
        <v>124</v>
      </c>
      <c r="E2104" t="s">
        <v>7</v>
      </c>
      <c r="F2104" t="s">
        <v>125</v>
      </c>
      <c r="G2104" t="s">
        <v>85</v>
      </c>
      <c r="H2104" t="s">
        <v>19</v>
      </c>
      <c r="I2104">
        <v>2020</v>
      </c>
      <c r="J2104">
        <v>8</v>
      </c>
      <c r="K2104">
        <v>12179</v>
      </c>
      <c r="L2104">
        <v>181426.9</v>
      </c>
      <c r="M2104">
        <v>175909.5</v>
      </c>
      <c r="N2104">
        <v>173103.1</v>
      </c>
      <c r="O2104">
        <v>173081.9</v>
      </c>
      <c r="P2104">
        <v>179311.9</v>
      </c>
      <c r="Q2104">
        <v>198524.9</v>
      </c>
      <c r="R2104">
        <v>227900.4</v>
      </c>
      <c r="S2104">
        <v>254506.2</v>
      </c>
      <c r="T2104">
        <v>283954.3</v>
      </c>
      <c r="U2104">
        <v>311083.40000000002</v>
      </c>
      <c r="V2104">
        <v>335233.7</v>
      </c>
      <c r="W2104">
        <v>351438.1</v>
      </c>
      <c r="X2104">
        <v>359040.9</v>
      </c>
      <c r="Y2104">
        <v>362447.1</v>
      </c>
      <c r="Z2104">
        <v>359491.8</v>
      </c>
      <c r="AA2104">
        <v>350029.9</v>
      </c>
      <c r="AB2104">
        <v>333738.2</v>
      </c>
      <c r="AC2104">
        <v>310822.3</v>
      </c>
      <c r="AD2104">
        <v>283360.7</v>
      </c>
      <c r="AE2104">
        <v>267882.09999999998</v>
      </c>
      <c r="AF2104">
        <v>251558.7</v>
      </c>
      <c r="AG2104">
        <v>231416.8</v>
      </c>
      <c r="AH2104">
        <v>209372.5</v>
      </c>
      <c r="AI2104">
        <v>192962.1</v>
      </c>
      <c r="AJ2104">
        <v>72.946489999999997</v>
      </c>
      <c r="AK2104">
        <v>72.132549999999995</v>
      </c>
      <c r="AL2104">
        <v>71.256960000000007</v>
      </c>
      <c r="AM2104">
        <v>70.707930000000005</v>
      </c>
      <c r="AN2104">
        <v>70.120999999999995</v>
      </c>
      <c r="AO2104">
        <v>69.534559999999999</v>
      </c>
      <c r="AP2104">
        <v>69.501130000000003</v>
      </c>
      <c r="AQ2104">
        <v>71.779129999999995</v>
      </c>
      <c r="AR2104">
        <v>77.242040000000003</v>
      </c>
      <c r="AS2104">
        <v>82.591740000000001</v>
      </c>
      <c r="AT2104">
        <v>87.224999999999994</v>
      </c>
      <c r="AU2104">
        <v>90.18468</v>
      </c>
      <c r="AV2104">
        <v>91.300250000000005</v>
      </c>
      <c r="AW2104">
        <v>90.945459999999997</v>
      </c>
      <c r="AX2104">
        <v>89.677800000000005</v>
      </c>
      <c r="AY2104">
        <v>89.572329999999994</v>
      </c>
      <c r="AZ2104">
        <v>89.220770000000002</v>
      </c>
      <c r="BA2104">
        <v>88.193719999999999</v>
      </c>
      <c r="BB2104">
        <v>86.413039999999995</v>
      </c>
      <c r="BC2104">
        <v>83.555700000000002</v>
      </c>
      <c r="BD2104">
        <v>80.111099999999993</v>
      </c>
      <c r="BE2104">
        <v>77.570059999999998</v>
      </c>
      <c r="BF2104">
        <v>75.510769999999994</v>
      </c>
      <c r="BG2104">
        <v>74.340810000000005</v>
      </c>
      <c r="BH2104">
        <v>-3083.8180000000002</v>
      </c>
      <c r="BI2104">
        <v>-2688.8240000000001</v>
      </c>
      <c r="BJ2104">
        <v>-2334.3409999999999</v>
      </c>
      <c r="BK2104">
        <v>-2273.7939999999999</v>
      </c>
      <c r="BL2104">
        <v>-1806.9269999999999</v>
      </c>
      <c r="BM2104">
        <v>-766.45240000000001</v>
      </c>
      <c r="BN2104">
        <v>2308.3359999999998</v>
      </c>
      <c r="BO2104">
        <v>591.66189999999995</v>
      </c>
      <c r="BP2104">
        <v>-1624.242</v>
      </c>
      <c r="BQ2104">
        <v>-1508.1510000000001</v>
      </c>
      <c r="BR2104">
        <v>-457.79640000000001</v>
      </c>
      <c r="BS2104">
        <v>-1.0800780000000001</v>
      </c>
      <c r="BT2104">
        <v>951.60550000000001</v>
      </c>
      <c r="BU2104">
        <v>2170.0630000000001</v>
      </c>
      <c r="BV2104">
        <v>3298.0639999999999</v>
      </c>
      <c r="BW2104">
        <v>1259.136</v>
      </c>
      <c r="BX2104">
        <v>-1236.1659999999999</v>
      </c>
      <c r="BY2104">
        <v>-2747.105</v>
      </c>
      <c r="BZ2104">
        <v>-6565.4790000000003</v>
      </c>
      <c r="CA2104">
        <v>-6726.2910000000002</v>
      </c>
      <c r="CB2104">
        <v>-7562.433</v>
      </c>
      <c r="CC2104">
        <v>-7206.0349999999999</v>
      </c>
      <c r="CD2104">
        <v>-5589.4719999999998</v>
      </c>
      <c r="CE2104">
        <v>-4980.1499999999996</v>
      </c>
      <c r="CF2104" s="20">
        <v>4664.4539999999997</v>
      </c>
      <c r="CG2104" s="20">
        <v>4118.326</v>
      </c>
      <c r="CH2104" s="20">
        <v>4073.1239999999998</v>
      </c>
      <c r="CI2104" s="20">
        <v>4367.1210000000001</v>
      </c>
      <c r="CJ2104" s="20">
        <v>5321.56</v>
      </c>
      <c r="CK2104" s="20">
        <v>6448.7510000000002</v>
      </c>
      <c r="CL2104" s="20">
        <v>9303.7970000000005</v>
      </c>
      <c r="CM2104" s="20">
        <v>7609.3339999999998</v>
      </c>
      <c r="CN2104" s="20">
        <v>4594.5020000000004</v>
      </c>
      <c r="CO2104" s="20">
        <v>2285.1179999999999</v>
      </c>
      <c r="CP2104" s="20">
        <v>782.89940000000001</v>
      </c>
      <c r="CQ2104" s="20">
        <v>325.82400000000001</v>
      </c>
      <c r="CR2104" s="20">
        <v>960.86220000000003</v>
      </c>
      <c r="CS2104" s="20">
        <v>4184.1270000000004</v>
      </c>
      <c r="CT2104" s="20">
        <v>10096.549999999999</v>
      </c>
      <c r="CU2104" s="20">
        <v>15656.69</v>
      </c>
      <c r="CV2104" s="20">
        <v>19384.169999999998</v>
      </c>
      <c r="CW2104" s="20">
        <v>23306.720000000001</v>
      </c>
      <c r="CX2104" s="20">
        <v>24851.95</v>
      </c>
      <c r="CY2104" s="20">
        <v>22702.35</v>
      </c>
      <c r="CZ2104" s="20">
        <v>18875.599999999999</v>
      </c>
      <c r="DA2104" s="20">
        <v>5426.0360000000001</v>
      </c>
      <c r="DB2104" s="20">
        <v>6890.915</v>
      </c>
      <c r="DC2104" s="20">
        <v>8241.26</v>
      </c>
      <c r="DD2104">
        <v>0</v>
      </c>
      <c r="DE2104">
        <v>0</v>
      </c>
      <c r="DF2104">
        <v>0</v>
      </c>
    </row>
    <row r="2105" spans="1:110" x14ac:dyDescent="0.25">
      <c r="A2105" s="16" t="str">
        <f t="shared" si="32"/>
        <v>Program Specific_CPP_0 to 199.99 kW_All_SDGE_1-in-10_MONTHLY SYSTEM PEAK DAY_2025_6</v>
      </c>
      <c r="B2105" t="s">
        <v>196</v>
      </c>
      <c r="C2105" t="s">
        <v>121</v>
      </c>
      <c r="D2105" t="s">
        <v>124</v>
      </c>
      <c r="E2105" t="s">
        <v>7</v>
      </c>
      <c r="F2105" t="s">
        <v>125</v>
      </c>
      <c r="G2105" t="s">
        <v>85</v>
      </c>
      <c r="H2105" t="s">
        <v>20</v>
      </c>
      <c r="I2105">
        <v>2025</v>
      </c>
      <c r="J2105">
        <v>6</v>
      </c>
      <c r="K2105">
        <v>3844</v>
      </c>
      <c r="L2105">
        <v>66513.63</v>
      </c>
      <c r="M2105">
        <v>65161.72</v>
      </c>
      <c r="N2105">
        <v>64445.82</v>
      </c>
      <c r="O2105">
        <v>64447.98</v>
      </c>
      <c r="P2105">
        <v>66020.789999999994</v>
      </c>
      <c r="Q2105">
        <v>70252.649999999994</v>
      </c>
      <c r="R2105">
        <v>75859.89</v>
      </c>
      <c r="S2105">
        <v>82473.45</v>
      </c>
      <c r="T2105">
        <v>88943.2</v>
      </c>
      <c r="U2105">
        <v>94454.720000000001</v>
      </c>
      <c r="V2105">
        <v>98945.2</v>
      </c>
      <c r="W2105">
        <v>102287</v>
      </c>
      <c r="X2105">
        <v>104184.7</v>
      </c>
      <c r="Y2105">
        <v>105680.1</v>
      </c>
      <c r="Z2105">
        <v>105739.7</v>
      </c>
      <c r="AA2105">
        <v>104059.5</v>
      </c>
      <c r="AB2105">
        <v>100984</v>
      </c>
      <c r="AC2105">
        <v>96185.33</v>
      </c>
      <c r="AD2105">
        <v>89777.4</v>
      </c>
      <c r="AE2105">
        <v>85826.84</v>
      </c>
      <c r="AF2105">
        <v>83427.08</v>
      </c>
      <c r="AG2105">
        <v>78599.7</v>
      </c>
      <c r="AH2105">
        <v>73297.649999999994</v>
      </c>
      <c r="AI2105">
        <v>69449.14</v>
      </c>
      <c r="AJ2105">
        <v>70.374669999999995</v>
      </c>
      <c r="AK2105">
        <v>70.076840000000004</v>
      </c>
      <c r="AL2105">
        <v>69.085790000000003</v>
      </c>
      <c r="AM2105">
        <v>68.178309999999996</v>
      </c>
      <c r="AN2105">
        <v>67.511139999999997</v>
      </c>
      <c r="AO2105">
        <v>67.256370000000004</v>
      </c>
      <c r="AP2105">
        <v>67.09572</v>
      </c>
      <c r="AQ2105">
        <v>71.092659999999995</v>
      </c>
      <c r="AR2105">
        <v>76.390429999999995</v>
      </c>
      <c r="AS2105">
        <v>81.449870000000004</v>
      </c>
      <c r="AT2105">
        <v>85.744609999999994</v>
      </c>
      <c r="AU2105">
        <v>88.089910000000003</v>
      </c>
      <c r="AV2105">
        <v>89.167299999999997</v>
      </c>
      <c r="AW2105">
        <v>87.125519999999995</v>
      </c>
      <c r="AX2105">
        <v>84.166340000000005</v>
      </c>
      <c r="AY2105">
        <v>84.392150000000001</v>
      </c>
      <c r="AZ2105">
        <v>85.841639999999998</v>
      </c>
      <c r="BA2105">
        <v>86.109989999999996</v>
      </c>
      <c r="BB2105">
        <v>85.0488</v>
      </c>
      <c r="BC2105">
        <v>80.946899999999999</v>
      </c>
      <c r="BD2105">
        <v>76.323459999999997</v>
      </c>
      <c r="BE2105">
        <v>73.68741</v>
      </c>
      <c r="BF2105">
        <v>72.273340000000005</v>
      </c>
      <c r="BG2105">
        <v>71.235690000000005</v>
      </c>
      <c r="BH2105">
        <v>-1130.57</v>
      </c>
      <c r="BI2105">
        <v>-996.01419999999996</v>
      </c>
      <c r="BJ2105">
        <v>-869.06880000000001</v>
      </c>
      <c r="BK2105">
        <v>-846.65940000000001</v>
      </c>
      <c r="BL2105">
        <v>-665.29150000000004</v>
      </c>
      <c r="BM2105">
        <v>-271.2269</v>
      </c>
      <c r="BN2105">
        <v>768.3623</v>
      </c>
      <c r="BO2105">
        <v>191.72970000000001</v>
      </c>
      <c r="BP2105">
        <v>-508.76249999999999</v>
      </c>
      <c r="BQ2105">
        <v>-457.92219999999998</v>
      </c>
      <c r="BR2105">
        <v>-135.1199</v>
      </c>
      <c r="BS2105">
        <v>-0.31435970000000002</v>
      </c>
      <c r="BT2105">
        <v>276.13200000000001</v>
      </c>
      <c r="BU2105">
        <v>632.73360000000002</v>
      </c>
      <c r="BV2105">
        <v>970.08169999999996</v>
      </c>
      <c r="BW2105">
        <v>374.32530000000003</v>
      </c>
      <c r="BX2105">
        <v>-374.0444</v>
      </c>
      <c r="BY2105">
        <v>-850.10400000000004</v>
      </c>
      <c r="BZ2105">
        <v>-2080.1460000000002</v>
      </c>
      <c r="CA2105">
        <v>-2155.0390000000002</v>
      </c>
      <c r="CB2105">
        <v>-2508.0100000000002</v>
      </c>
      <c r="CC2105">
        <v>-2447.498</v>
      </c>
      <c r="CD2105">
        <v>-1956.777</v>
      </c>
      <c r="CE2105">
        <v>-1792.41</v>
      </c>
      <c r="CF2105" s="20">
        <v>626.92939999999999</v>
      </c>
      <c r="CG2105" s="20">
        <v>565.10230000000001</v>
      </c>
      <c r="CH2105" s="20">
        <v>564.5566</v>
      </c>
      <c r="CI2105" s="20">
        <v>605.49480000000005</v>
      </c>
      <c r="CJ2105" s="20">
        <v>721.40970000000004</v>
      </c>
      <c r="CK2105" s="20">
        <v>807.55269999999996</v>
      </c>
      <c r="CL2105" s="20">
        <v>1030.847</v>
      </c>
      <c r="CM2105" s="20">
        <v>799.05799999999999</v>
      </c>
      <c r="CN2105" s="20">
        <v>450.7826</v>
      </c>
      <c r="CO2105" s="20">
        <v>210.66970000000001</v>
      </c>
      <c r="CP2105" s="20">
        <v>68.202479999999994</v>
      </c>
      <c r="CQ2105" s="20">
        <v>27.601109999999998</v>
      </c>
      <c r="CR2105" s="20">
        <v>80.906009999999995</v>
      </c>
      <c r="CS2105" s="20">
        <v>355.7149</v>
      </c>
      <c r="CT2105" s="20">
        <v>873.51760000000002</v>
      </c>
      <c r="CU2105" s="20">
        <v>1383.7349999999999</v>
      </c>
      <c r="CV2105" s="20">
        <v>1774.7629999999999</v>
      </c>
      <c r="CW2105" s="20">
        <v>2231.9</v>
      </c>
      <c r="CX2105" s="20">
        <v>2494.683</v>
      </c>
      <c r="CY2105" s="20">
        <v>2330.3969999999999</v>
      </c>
      <c r="CZ2105" s="20">
        <v>2076.0430000000001</v>
      </c>
      <c r="DA2105" s="20">
        <v>625.94259999999997</v>
      </c>
      <c r="DB2105" s="20">
        <v>844.53530000000001</v>
      </c>
      <c r="DC2105" s="20">
        <v>1067.538</v>
      </c>
      <c r="DD2105">
        <v>0</v>
      </c>
      <c r="DE2105">
        <v>0</v>
      </c>
      <c r="DF2105">
        <v>0</v>
      </c>
    </row>
    <row r="2106" spans="1:110" x14ac:dyDescent="0.25">
      <c r="A2106" s="16" t="str">
        <f t="shared" si="32"/>
        <v>Program Specific_CPP_0 to 199.99 kW_All_SDGE_1-in-10_MONTHLY SYSTEM PEAK DAY_2029_10</v>
      </c>
      <c r="B2106" t="s">
        <v>196</v>
      </c>
      <c r="C2106" t="s">
        <v>121</v>
      </c>
      <c r="D2106" t="s">
        <v>124</v>
      </c>
      <c r="E2106" t="s">
        <v>7</v>
      </c>
      <c r="F2106" t="s">
        <v>125</v>
      </c>
      <c r="G2106" t="s">
        <v>85</v>
      </c>
      <c r="H2106" t="s">
        <v>20</v>
      </c>
      <c r="I2106">
        <v>2029</v>
      </c>
      <c r="J2106">
        <v>10</v>
      </c>
      <c r="K2106">
        <v>3145</v>
      </c>
      <c r="L2106">
        <v>56071.3</v>
      </c>
      <c r="M2106">
        <v>54618.54</v>
      </c>
      <c r="N2106">
        <v>53944.46</v>
      </c>
      <c r="O2106">
        <v>53938.18</v>
      </c>
      <c r="P2106">
        <v>55409.84</v>
      </c>
      <c r="Q2106">
        <v>59632.79</v>
      </c>
      <c r="R2106">
        <v>66536.67</v>
      </c>
      <c r="S2106">
        <v>71298.11</v>
      </c>
      <c r="T2106">
        <v>76748.44</v>
      </c>
      <c r="U2106">
        <v>81753.77</v>
      </c>
      <c r="V2106">
        <v>86292.5</v>
      </c>
      <c r="W2106">
        <v>90240.51</v>
      </c>
      <c r="X2106">
        <v>92732.11</v>
      </c>
      <c r="Y2106">
        <v>94371.6</v>
      </c>
      <c r="Z2106">
        <v>94418.87</v>
      </c>
      <c r="AA2106">
        <v>92736.78</v>
      </c>
      <c r="AB2106">
        <v>89331.28</v>
      </c>
      <c r="AC2106">
        <v>84741.53</v>
      </c>
      <c r="AD2106">
        <v>80495.48</v>
      </c>
      <c r="AE2106">
        <v>76673.8</v>
      </c>
      <c r="AF2106">
        <v>72099.100000000006</v>
      </c>
      <c r="AG2106">
        <v>67381.429999999993</v>
      </c>
      <c r="AH2106">
        <v>62204.800000000003</v>
      </c>
      <c r="AI2106">
        <v>58502.11</v>
      </c>
      <c r="AJ2106">
        <v>71.360209999999995</v>
      </c>
      <c r="AK2106">
        <v>69.863550000000004</v>
      </c>
      <c r="AL2106">
        <v>69.079149999999998</v>
      </c>
      <c r="AM2106">
        <v>68.276290000000003</v>
      </c>
      <c r="AN2106">
        <v>67.588449999999995</v>
      </c>
      <c r="AO2106">
        <v>66.783910000000006</v>
      </c>
      <c r="AP2106">
        <v>66.865859999999998</v>
      </c>
      <c r="AQ2106">
        <v>66.597989999999996</v>
      </c>
      <c r="AR2106">
        <v>72.361040000000003</v>
      </c>
      <c r="AS2106">
        <v>79.738420000000005</v>
      </c>
      <c r="AT2106">
        <v>85.513769999999994</v>
      </c>
      <c r="AU2106">
        <v>90.031720000000007</v>
      </c>
      <c r="AV2106">
        <v>92.857860000000002</v>
      </c>
      <c r="AW2106">
        <v>93.108739999999997</v>
      </c>
      <c r="AX2106">
        <v>93.502660000000006</v>
      </c>
      <c r="AY2106">
        <v>92.929739999999995</v>
      </c>
      <c r="AZ2106">
        <v>92.661010000000005</v>
      </c>
      <c r="BA2106">
        <v>90.556539999999998</v>
      </c>
      <c r="BB2106">
        <v>87.838440000000006</v>
      </c>
      <c r="BC2106">
        <v>84.415980000000005</v>
      </c>
      <c r="BD2106">
        <v>81.693529999999996</v>
      </c>
      <c r="BE2106">
        <v>79.010459999999995</v>
      </c>
      <c r="BF2106">
        <v>76.093440000000001</v>
      </c>
      <c r="BG2106">
        <v>74.397949999999994</v>
      </c>
      <c r="BH2106">
        <v>-953.07619999999997</v>
      </c>
      <c r="BI2106">
        <v>-834.85889999999995</v>
      </c>
      <c r="BJ2106">
        <v>-727.45510000000002</v>
      </c>
      <c r="BK2106">
        <v>-708.59090000000003</v>
      </c>
      <c r="BL2106">
        <v>-558.36500000000001</v>
      </c>
      <c r="BM2106">
        <v>-230.22649999999999</v>
      </c>
      <c r="BN2106">
        <v>673.93020000000001</v>
      </c>
      <c r="BO2106">
        <v>165.7499</v>
      </c>
      <c r="BP2106">
        <v>-439.00749999999999</v>
      </c>
      <c r="BQ2106">
        <v>-396.34719999999999</v>
      </c>
      <c r="BR2106">
        <v>-117.84139999999999</v>
      </c>
      <c r="BS2106">
        <v>-0.277337</v>
      </c>
      <c r="BT2106">
        <v>245.77809999999999</v>
      </c>
      <c r="BU2106">
        <v>565.02670000000001</v>
      </c>
      <c r="BV2106">
        <v>866.22140000000002</v>
      </c>
      <c r="BW2106">
        <v>333.59500000000003</v>
      </c>
      <c r="BX2106">
        <v>-330.88290000000001</v>
      </c>
      <c r="BY2106">
        <v>-748.9615</v>
      </c>
      <c r="BZ2106">
        <v>-1865.0840000000001</v>
      </c>
      <c r="CA2106">
        <v>-1925.2139999999999</v>
      </c>
      <c r="CB2106">
        <v>-2167.4650000000001</v>
      </c>
      <c r="CC2106">
        <v>-2098.1750000000002</v>
      </c>
      <c r="CD2106">
        <v>-1660.6379999999999</v>
      </c>
      <c r="CE2106">
        <v>-1509.8789999999999</v>
      </c>
      <c r="CF2106" s="20">
        <v>445.53179999999998</v>
      </c>
      <c r="CG2106" s="20">
        <v>397.029</v>
      </c>
      <c r="CH2106" s="20">
        <v>395.55939999999998</v>
      </c>
      <c r="CI2106" s="20">
        <v>424.11559999999997</v>
      </c>
      <c r="CJ2106" s="20">
        <v>508.15280000000001</v>
      </c>
      <c r="CK2106" s="20">
        <v>581.85630000000003</v>
      </c>
      <c r="CL2106" s="20">
        <v>793.03440000000001</v>
      </c>
      <c r="CM2106" s="20">
        <v>597.18110000000001</v>
      </c>
      <c r="CN2106" s="20">
        <v>335.6454</v>
      </c>
      <c r="CO2106" s="20">
        <v>157.82300000000001</v>
      </c>
      <c r="CP2106" s="20">
        <v>51.874839999999999</v>
      </c>
      <c r="CQ2106" s="20">
        <v>21.482679999999998</v>
      </c>
      <c r="CR2106" s="20">
        <v>64.096379999999996</v>
      </c>
      <c r="CS2106" s="20">
        <v>283.6601</v>
      </c>
      <c r="CT2106" s="20">
        <v>696.48689999999999</v>
      </c>
      <c r="CU2106" s="20">
        <v>1098.99</v>
      </c>
      <c r="CV2106" s="20">
        <v>1388.809</v>
      </c>
      <c r="CW2106" s="20">
        <v>1732.4059999999999</v>
      </c>
      <c r="CX2106" s="20">
        <v>2005.508</v>
      </c>
      <c r="CY2106" s="20">
        <v>1859.8489999999999</v>
      </c>
      <c r="CZ2106" s="20">
        <v>1550.5360000000001</v>
      </c>
      <c r="DA2106" s="20">
        <v>460.0163</v>
      </c>
      <c r="DB2106" s="20">
        <v>608.25480000000005</v>
      </c>
      <c r="DC2106" s="20">
        <v>757.51769999999999</v>
      </c>
      <c r="DD2106">
        <v>0</v>
      </c>
      <c r="DE2106">
        <v>0</v>
      </c>
      <c r="DF2106">
        <v>0</v>
      </c>
    </row>
    <row r="2107" spans="1:110" x14ac:dyDescent="0.25">
      <c r="A2107" s="16" t="str">
        <f t="shared" si="32"/>
        <v>Portfolio Adjusted_CPP_0 to 199.99 kW_All_SDGE_1-in-10_MONTHLY SYSTEM PEAK DAY_2030_11</v>
      </c>
      <c r="B2107" t="s">
        <v>195</v>
      </c>
      <c r="C2107" t="s">
        <v>121</v>
      </c>
      <c r="D2107" t="s">
        <v>124</v>
      </c>
      <c r="E2107" t="s">
        <v>7</v>
      </c>
      <c r="F2107" t="s">
        <v>125</v>
      </c>
      <c r="G2107" t="s">
        <v>85</v>
      </c>
      <c r="H2107" t="s">
        <v>20</v>
      </c>
      <c r="I2107">
        <v>2030</v>
      </c>
      <c r="J2107">
        <v>11</v>
      </c>
      <c r="K2107">
        <v>2953</v>
      </c>
      <c r="L2107">
        <v>40253.9</v>
      </c>
      <c r="M2107">
        <v>39160.629999999997</v>
      </c>
      <c r="N2107">
        <v>38678.22</v>
      </c>
      <c r="O2107">
        <v>38971.230000000003</v>
      </c>
      <c r="P2107">
        <v>40957.18</v>
      </c>
      <c r="Q2107">
        <v>45956.58</v>
      </c>
      <c r="R2107">
        <v>52071.25</v>
      </c>
      <c r="S2107">
        <v>56719.24</v>
      </c>
      <c r="T2107">
        <v>61376.31</v>
      </c>
      <c r="U2107">
        <v>65229.89</v>
      </c>
      <c r="V2107">
        <v>68624.12</v>
      </c>
      <c r="W2107">
        <v>70946.03</v>
      </c>
      <c r="X2107">
        <v>72210.55</v>
      </c>
      <c r="Y2107">
        <v>73416.88</v>
      </c>
      <c r="Z2107">
        <v>73130.509999999995</v>
      </c>
      <c r="AA2107">
        <v>71235.179999999993</v>
      </c>
      <c r="AB2107">
        <v>68816.160000000003</v>
      </c>
      <c r="AC2107">
        <v>66741.59</v>
      </c>
      <c r="AD2107">
        <v>61822.46</v>
      </c>
      <c r="AE2107">
        <v>58144.31</v>
      </c>
      <c r="AF2107">
        <v>54719.73</v>
      </c>
      <c r="AG2107">
        <v>50681.45</v>
      </c>
      <c r="AH2107">
        <v>45938.83</v>
      </c>
      <c r="AI2107">
        <v>42389.39</v>
      </c>
      <c r="AJ2107">
        <v>65.985600000000005</v>
      </c>
      <c r="AK2107">
        <v>65.077110000000005</v>
      </c>
      <c r="AL2107">
        <v>63.992660000000001</v>
      </c>
      <c r="AM2107">
        <v>63.577190000000002</v>
      </c>
      <c r="AN2107">
        <v>63.752600000000001</v>
      </c>
      <c r="AO2107">
        <v>64.163719999999998</v>
      </c>
      <c r="AP2107">
        <v>64.418679999999995</v>
      </c>
      <c r="AQ2107">
        <v>66.5</v>
      </c>
      <c r="AR2107">
        <v>73.081569999999999</v>
      </c>
      <c r="AS2107">
        <v>80.722359999999995</v>
      </c>
      <c r="AT2107">
        <v>86.941980000000001</v>
      </c>
      <c r="AU2107">
        <v>90.680930000000004</v>
      </c>
      <c r="AV2107">
        <v>91.349919999999997</v>
      </c>
      <c r="AW2107">
        <v>91.303380000000004</v>
      </c>
      <c r="AX2107">
        <v>91.416910000000001</v>
      </c>
      <c r="AY2107">
        <v>89.660939999999997</v>
      </c>
      <c r="AZ2107">
        <v>88.248410000000007</v>
      </c>
      <c r="BA2107">
        <v>84.163439999999994</v>
      </c>
      <c r="BB2107">
        <v>79.596239999999995</v>
      </c>
      <c r="BC2107">
        <v>75.542109999999994</v>
      </c>
      <c r="BD2107">
        <v>72.718149999999994</v>
      </c>
      <c r="BE2107">
        <v>69.886309999999995</v>
      </c>
      <c r="BF2107">
        <v>67.745829999999998</v>
      </c>
      <c r="BG2107">
        <v>65.552980000000005</v>
      </c>
      <c r="BH2107">
        <v>-684.21870000000001</v>
      </c>
      <c r="BI2107">
        <v>-598.5806</v>
      </c>
      <c r="BJ2107">
        <v>-521.58590000000004</v>
      </c>
      <c r="BK2107">
        <v>-511.96879999999999</v>
      </c>
      <c r="BL2107">
        <v>-412.72550000000001</v>
      </c>
      <c r="BM2107">
        <v>-177.42619999999999</v>
      </c>
      <c r="BN2107">
        <v>527.41420000000005</v>
      </c>
      <c r="BO2107">
        <v>131.85769999999999</v>
      </c>
      <c r="BP2107">
        <v>-351.07769999999999</v>
      </c>
      <c r="BQ2107">
        <v>-316.23849999999999</v>
      </c>
      <c r="BR2107">
        <v>-93.713359999999994</v>
      </c>
      <c r="BS2107">
        <v>-0.21803910000000001</v>
      </c>
      <c r="BT2107">
        <v>191.38759999999999</v>
      </c>
      <c r="BU2107">
        <v>439.56549999999999</v>
      </c>
      <c r="BV2107">
        <v>670.91690000000006</v>
      </c>
      <c r="BW2107">
        <v>256.24889999999999</v>
      </c>
      <c r="BX2107">
        <v>-254.89490000000001</v>
      </c>
      <c r="BY2107">
        <v>-589.87480000000005</v>
      </c>
      <c r="BZ2107">
        <v>-1432.4290000000001</v>
      </c>
      <c r="CA2107">
        <v>-1459.954</v>
      </c>
      <c r="CB2107">
        <v>-1645.001</v>
      </c>
      <c r="CC2107">
        <v>-1578.1579999999999</v>
      </c>
      <c r="CD2107">
        <v>-1226.3969999999999</v>
      </c>
      <c r="CE2107">
        <v>-1094.0260000000001</v>
      </c>
      <c r="CF2107" s="20">
        <v>229.62190000000001</v>
      </c>
      <c r="CG2107" s="20">
        <v>204.0992</v>
      </c>
      <c r="CH2107" s="20">
        <v>203.35310000000001</v>
      </c>
      <c r="CI2107" s="20">
        <v>221.40119999999999</v>
      </c>
      <c r="CJ2107" s="20">
        <v>277.63909999999998</v>
      </c>
      <c r="CK2107" s="20">
        <v>345.57389999999998</v>
      </c>
      <c r="CL2107" s="20">
        <v>485.69749999999999</v>
      </c>
      <c r="CM2107" s="20">
        <v>377.92950000000002</v>
      </c>
      <c r="CN2107" s="20">
        <v>214.65610000000001</v>
      </c>
      <c r="CO2107" s="20">
        <v>100.4727</v>
      </c>
      <c r="CP2107" s="20">
        <v>32.806829999999998</v>
      </c>
      <c r="CQ2107" s="20">
        <v>13.278269999999999</v>
      </c>
      <c r="CR2107" s="20">
        <v>38.866419999999998</v>
      </c>
      <c r="CS2107" s="20">
        <v>171.67519999999999</v>
      </c>
      <c r="CT2107" s="20">
        <v>417.82319999999999</v>
      </c>
      <c r="CU2107" s="20">
        <v>648.45320000000004</v>
      </c>
      <c r="CV2107" s="20">
        <v>824.16920000000005</v>
      </c>
      <c r="CW2107" s="20">
        <v>1074.6079999999999</v>
      </c>
      <c r="CX2107" s="20">
        <v>1182.971</v>
      </c>
      <c r="CY2107" s="20">
        <v>1069.5429999999999</v>
      </c>
      <c r="CZ2107" s="20">
        <v>893.12049999999999</v>
      </c>
      <c r="DA2107" s="20">
        <v>260.25</v>
      </c>
      <c r="DB2107" s="20">
        <v>331.73989999999998</v>
      </c>
      <c r="DC2107" s="20">
        <v>397.70780000000002</v>
      </c>
      <c r="DD2107">
        <v>0</v>
      </c>
      <c r="DE2107">
        <v>0</v>
      </c>
      <c r="DF2107">
        <v>0</v>
      </c>
    </row>
    <row r="2108" spans="1:110" x14ac:dyDescent="0.25">
      <c r="A2108" s="16" t="str">
        <f t="shared" si="32"/>
        <v>Program Specific_CPP_0 to 199.99 kW_All_SDGE_1-in-10_MONTHLY SYSTEM PEAK DAY_2027_11</v>
      </c>
      <c r="B2108" t="s">
        <v>196</v>
      </c>
      <c r="C2108" t="s">
        <v>121</v>
      </c>
      <c r="D2108" t="s">
        <v>124</v>
      </c>
      <c r="E2108" t="s">
        <v>7</v>
      </c>
      <c r="F2108" t="s">
        <v>125</v>
      </c>
      <c r="G2108" t="s">
        <v>85</v>
      </c>
      <c r="H2108" t="s">
        <v>20</v>
      </c>
      <c r="I2108">
        <v>2027</v>
      </c>
      <c r="J2108">
        <v>11</v>
      </c>
      <c r="K2108">
        <v>3470</v>
      </c>
      <c r="L2108">
        <v>47355.71</v>
      </c>
      <c r="M2108">
        <v>46066.32</v>
      </c>
      <c r="N2108">
        <v>45496.55</v>
      </c>
      <c r="O2108">
        <v>45839.6</v>
      </c>
      <c r="P2108">
        <v>48171.47</v>
      </c>
      <c r="Q2108">
        <v>54040.34</v>
      </c>
      <c r="R2108">
        <v>61232.63</v>
      </c>
      <c r="S2108">
        <v>66698.91</v>
      </c>
      <c r="T2108">
        <v>72183.58</v>
      </c>
      <c r="U2108">
        <v>76726.47</v>
      </c>
      <c r="V2108">
        <v>80727.759999999995</v>
      </c>
      <c r="W2108">
        <v>83464.479999999996</v>
      </c>
      <c r="X2108">
        <v>84954.64</v>
      </c>
      <c r="Y2108">
        <v>86374.37</v>
      </c>
      <c r="Z2108">
        <v>86040.09</v>
      </c>
      <c r="AA2108">
        <v>83813.929999999993</v>
      </c>
      <c r="AB2108">
        <v>80972.84</v>
      </c>
      <c r="AC2108">
        <v>78532.78</v>
      </c>
      <c r="AD2108">
        <v>72751.3</v>
      </c>
      <c r="AE2108">
        <v>68426.91</v>
      </c>
      <c r="AF2108">
        <v>64398.400000000001</v>
      </c>
      <c r="AG2108">
        <v>59645.39</v>
      </c>
      <c r="AH2108">
        <v>54061.41</v>
      </c>
      <c r="AI2108">
        <v>49878.43</v>
      </c>
      <c r="AJ2108">
        <v>65.980810000000005</v>
      </c>
      <c r="AK2108">
        <v>65.073149999999998</v>
      </c>
      <c r="AL2108">
        <v>63.989069999999998</v>
      </c>
      <c r="AM2108">
        <v>63.572769999999998</v>
      </c>
      <c r="AN2108">
        <v>63.74718</v>
      </c>
      <c r="AO2108">
        <v>64.156850000000006</v>
      </c>
      <c r="AP2108">
        <v>64.412790000000001</v>
      </c>
      <c r="AQ2108">
        <v>66.491910000000004</v>
      </c>
      <c r="AR2108">
        <v>73.076660000000004</v>
      </c>
      <c r="AS2108">
        <v>80.718260000000001</v>
      </c>
      <c r="AT2108">
        <v>86.941680000000005</v>
      </c>
      <c r="AU2108">
        <v>90.682100000000005</v>
      </c>
      <c r="AV2108">
        <v>91.352919999999997</v>
      </c>
      <c r="AW2108">
        <v>91.306920000000005</v>
      </c>
      <c r="AX2108">
        <v>91.419210000000007</v>
      </c>
      <c r="AY2108">
        <v>89.662689999999998</v>
      </c>
      <c r="AZ2108">
        <v>88.249369999999999</v>
      </c>
      <c r="BA2108">
        <v>84.162899999999993</v>
      </c>
      <c r="BB2108">
        <v>79.592039999999997</v>
      </c>
      <c r="BC2108">
        <v>75.538039999999995</v>
      </c>
      <c r="BD2108">
        <v>72.712720000000004</v>
      </c>
      <c r="BE2108">
        <v>69.879369999999994</v>
      </c>
      <c r="BF2108">
        <v>67.739469999999997</v>
      </c>
      <c r="BG2108">
        <v>65.546629999999993</v>
      </c>
      <c r="BH2108">
        <v>-804.93219999999997</v>
      </c>
      <c r="BI2108">
        <v>-704.13599999999997</v>
      </c>
      <c r="BJ2108">
        <v>-613.53290000000004</v>
      </c>
      <c r="BK2108">
        <v>-602.19920000000002</v>
      </c>
      <c r="BL2108">
        <v>-485.42399999999998</v>
      </c>
      <c r="BM2108">
        <v>-208.63550000000001</v>
      </c>
      <c r="BN2108">
        <v>620.20709999999997</v>
      </c>
      <c r="BO2108">
        <v>155.05789999999999</v>
      </c>
      <c r="BP2108">
        <v>-412.89609999999999</v>
      </c>
      <c r="BQ2108">
        <v>-371.97460000000001</v>
      </c>
      <c r="BR2108">
        <v>-110.24209999999999</v>
      </c>
      <c r="BS2108">
        <v>-0.25651220000000002</v>
      </c>
      <c r="BT2108">
        <v>225.16460000000001</v>
      </c>
      <c r="BU2108">
        <v>517.14530000000002</v>
      </c>
      <c r="BV2108">
        <v>789.35249999999996</v>
      </c>
      <c r="BW2108">
        <v>301.4975</v>
      </c>
      <c r="BX2108">
        <v>-299.92329999999998</v>
      </c>
      <c r="BY2108">
        <v>-694.08749999999998</v>
      </c>
      <c r="BZ2108">
        <v>-1685.6510000000001</v>
      </c>
      <c r="CA2108">
        <v>-1718.1420000000001</v>
      </c>
      <c r="CB2108">
        <v>-1935.9639999999999</v>
      </c>
      <c r="CC2108">
        <v>-1857.2840000000001</v>
      </c>
      <c r="CD2108">
        <v>-1443.24</v>
      </c>
      <c r="CE2108">
        <v>-1287.31</v>
      </c>
      <c r="CF2108" s="20">
        <v>317.79140000000001</v>
      </c>
      <c r="CG2108" s="20">
        <v>282.4289</v>
      </c>
      <c r="CH2108" s="20">
        <v>281.3682</v>
      </c>
      <c r="CI2108" s="20">
        <v>306.3186</v>
      </c>
      <c r="CJ2108" s="20">
        <v>384.06119999999999</v>
      </c>
      <c r="CK2108" s="20">
        <v>477.839</v>
      </c>
      <c r="CL2108" s="20">
        <v>671.63869999999997</v>
      </c>
      <c r="CM2108" s="20">
        <v>522.62170000000003</v>
      </c>
      <c r="CN2108" s="20">
        <v>296.90570000000002</v>
      </c>
      <c r="CO2108" s="20">
        <v>139.00970000000001</v>
      </c>
      <c r="CP2108" s="20">
        <v>45.400069999999999</v>
      </c>
      <c r="CQ2108" s="20">
        <v>18.377600000000001</v>
      </c>
      <c r="CR2108" s="20">
        <v>53.79569</v>
      </c>
      <c r="CS2108" s="20">
        <v>237.62129999999999</v>
      </c>
      <c r="CT2108" s="20">
        <v>578.35850000000005</v>
      </c>
      <c r="CU2108" s="20">
        <v>897.68100000000004</v>
      </c>
      <c r="CV2108" s="20">
        <v>1141.075</v>
      </c>
      <c r="CW2108" s="20">
        <v>1487.8489999999999</v>
      </c>
      <c r="CX2108" s="20">
        <v>1638.1849999999999</v>
      </c>
      <c r="CY2108" s="20">
        <v>1481.2809999999999</v>
      </c>
      <c r="CZ2108" s="20">
        <v>1237.008</v>
      </c>
      <c r="DA2108" s="20">
        <v>360.4513</v>
      </c>
      <c r="DB2108" s="20">
        <v>459.4228</v>
      </c>
      <c r="DC2108" s="20">
        <v>550.64940000000001</v>
      </c>
      <c r="DD2108">
        <v>0</v>
      </c>
      <c r="DE2108">
        <v>0</v>
      </c>
      <c r="DF2108">
        <v>0</v>
      </c>
    </row>
    <row r="2109" spans="1:110" x14ac:dyDescent="0.25">
      <c r="A2109" s="16" t="str">
        <f t="shared" si="32"/>
        <v>Portfolio Adjusted_CPP_0 to 199.99 kW_All_SDGE_1-in-10_MONTHLY SYSTEM PEAK DAY_2026_1</v>
      </c>
      <c r="B2109" t="s">
        <v>195</v>
      </c>
      <c r="C2109" t="s">
        <v>121</v>
      </c>
      <c r="D2109" t="s">
        <v>124</v>
      </c>
      <c r="E2109" t="s">
        <v>7</v>
      </c>
      <c r="F2109" t="s">
        <v>125</v>
      </c>
      <c r="G2109" t="s">
        <v>85</v>
      </c>
      <c r="H2109" t="s">
        <v>20</v>
      </c>
      <c r="I2109">
        <v>2026</v>
      </c>
      <c r="J2109">
        <v>1</v>
      </c>
      <c r="K2109">
        <v>3640</v>
      </c>
      <c r="L2109">
        <v>48320.2</v>
      </c>
      <c r="M2109">
        <v>47353.96</v>
      </c>
      <c r="N2109">
        <v>47038.43</v>
      </c>
      <c r="O2109">
        <v>47577.67</v>
      </c>
      <c r="P2109">
        <v>50501.32</v>
      </c>
      <c r="Q2109">
        <v>57076.31</v>
      </c>
      <c r="R2109">
        <v>67669.62</v>
      </c>
      <c r="S2109">
        <v>74010.38</v>
      </c>
      <c r="T2109">
        <v>78860.710000000006</v>
      </c>
      <c r="U2109">
        <v>80874.7</v>
      </c>
      <c r="V2109">
        <v>81753.64</v>
      </c>
      <c r="W2109">
        <v>81774.95</v>
      </c>
      <c r="X2109">
        <v>81089.59</v>
      </c>
      <c r="Y2109">
        <v>80682.06</v>
      </c>
      <c r="Z2109">
        <v>79774.929999999993</v>
      </c>
      <c r="AA2109">
        <v>77559.199999999997</v>
      </c>
      <c r="AB2109">
        <v>76382.67</v>
      </c>
      <c r="AC2109">
        <v>76951.42</v>
      </c>
      <c r="AD2109">
        <v>72833.279999999999</v>
      </c>
      <c r="AE2109">
        <v>69377.34</v>
      </c>
      <c r="AF2109">
        <v>65961.41</v>
      </c>
      <c r="AG2109">
        <v>61405.78</v>
      </c>
      <c r="AH2109">
        <v>55646.81</v>
      </c>
      <c r="AI2109">
        <v>51398.51</v>
      </c>
      <c r="AJ2109">
        <v>45.581220000000002</v>
      </c>
      <c r="AK2109">
        <v>44.806660000000001</v>
      </c>
      <c r="AL2109">
        <v>44.83155</v>
      </c>
      <c r="AM2109">
        <v>44.082090000000001</v>
      </c>
      <c r="AN2109">
        <v>43.665030000000002</v>
      </c>
      <c r="AO2109">
        <v>43.018700000000003</v>
      </c>
      <c r="AP2109">
        <v>42.731000000000002</v>
      </c>
      <c r="AQ2109">
        <v>42.6875</v>
      </c>
      <c r="AR2109">
        <v>46.00929</v>
      </c>
      <c r="AS2109">
        <v>50.145290000000003</v>
      </c>
      <c r="AT2109">
        <v>52.862690000000001</v>
      </c>
      <c r="AU2109">
        <v>55.18271</v>
      </c>
      <c r="AV2109">
        <v>55.993259999999999</v>
      </c>
      <c r="AW2109">
        <v>56.279249999999998</v>
      </c>
      <c r="AX2109">
        <v>56.130490000000002</v>
      </c>
      <c r="AY2109">
        <v>55.931130000000003</v>
      </c>
      <c r="AZ2109">
        <v>55.10463</v>
      </c>
      <c r="BA2109">
        <v>53.152740000000001</v>
      </c>
      <c r="BB2109">
        <v>51.590699999999998</v>
      </c>
      <c r="BC2109">
        <v>50.030430000000003</v>
      </c>
      <c r="BD2109">
        <v>48.443910000000002</v>
      </c>
      <c r="BE2109">
        <v>47.608899999999998</v>
      </c>
      <c r="BF2109">
        <v>46.820720000000001</v>
      </c>
      <c r="BG2109">
        <v>45.894379999999998</v>
      </c>
      <c r="BH2109">
        <v>-821.32619999999997</v>
      </c>
      <c r="BI2109">
        <v>-723.81790000000001</v>
      </c>
      <c r="BJ2109">
        <v>-634.32560000000001</v>
      </c>
      <c r="BK2109">
        <v>-625.03240000000005</v>
      </c>
      <c r="BL2109">
        <v>-508.90179999999998</v>
      </c>
      <c r="BM2109">
        <v>-220.35659999999999</v>
      </c>
      <c r="BN2109">
        <v>685.40549999999996</v>
      </c>
      <c r="BO2109">
        <v>172.05520000000001</v>
      </c>
      <c r="BP2109">
        <v>-451.0899</v>
      </c>
      <c r="BQ2109">
        <v>-392.08550000000002</v>
      </c>
      <c r="BR2109">
        <v>-111.6431</v>
      </c>
      <c r="BS2109">
        <v>-0.25131969999999998</v>
      </c>
      <c r="BT2109">
        <v>214.92060000000001</v>
      </c>
      <c r="BU2109">
        <v>483.06400000000002</v>
      </c>
      <c r="BV2109">
        <v>731.87440000000004</v>
      </c>
      <c r="BW2109">
        <v>278.99790000000002</v>
      </c>
      <c r="BX2109">
        <v>-282.92129999999997</v>
      </c>
      <c r="BY2109">
        <v>-680.11109999999996</v>
      </c>
      <c r="BZ2109">
        <v>-1687.55</v>
      </c>
      <c r="CA2109">
        <v>-1742.0060000000001</v>
      </c>
      <c r="CB2109">
        <v>-1982.952</v>
      </c>
      <c r="CC2109">
        <v>-1912.1</v>
      </c>
      <c r="CD2109">
        <v>-1485.5640000000001</v>
      </c>
      <c r="CE2109">
        <v>-1326.5419999999999</v>
      </c>
      <c r="CF2109" s="20">
        <v>330.86810000000003</v>
      </c>
      <c r="CG2109" s="20">
        <v>298.4384</v>
      </c>
      <c r="CH2109" s="20">
        <v>300.76249999999999</v>
      </c>
      <c r="CI2109" s="20">
        <v>329.98790000000002</v>
      </c>
      <c r="CJ2109" s="20">
        <v>422.1103</v>
      </c>
      <c r="CK2109" s="20">
        <v>533.03689999999995</v>
      </c>
      <c r="CL2109" s="20">
        <v>820.27099999999996</v>
      </c>
      <c r="CM2109" s="20">
        <v>643.48040000000003</v>
      </c>
      <c r="CN2109" s="20">
        <v>354.375</v>
      </c>
      <c r="CO2109" s="20">
        <v>154.44730000000001</v>
      </c>
      <c r="CP2109" s="20">
        <v>46.561279999999996</v>
      </c>
      <c r="CQ2109" s="20">
        <v>17.641110000000001</v>
      </c>
      <c r="CR2109" s="20">
        <v>49.01211</v>
      </c>
      <c r="CS2109" s="20">
        <v>207.33349999999999</v>
      </c>
      <c r="CT2109" s="20">
        <v>497.19670000000002</v>
      </c>
      <c r="CU2109" s="20">
        <v>768.69899999999996</v>
      </c>
      <c r="CV2109" s="20">
        <v>1015.372</v>
      </c>
      <c r="CW2109" s="20">
        <v>1428.5329999999999</v>
      </c>
      <c r="CX2109" s="20">
        <v>1641.8789999999999</v>
      </c>
      <c r="CY2109" s="20">
        <v>1522.7159999999999</v>
      </c>
      <c r="CZ2109" s="20">
        <v>1297.7829999999999</v>
      </c>
      <c r="DA2109" s="20">
        <v>382.0421</v>
      </c>
      <c r="DB2109" s="20">
        <v>486.7638</v>
      </c>
      <c r="DC2109" s="20">
        <v>584.72370000000001</v>
      </c>
      <c r="DD2109">
        <v>0</v>
      </c>
      <c r="DE2109">
        <v>0</v>
      </c>
      <c r="DF2109">
        <v>0</v>
      </c>
    </row>
    <row r="2110" spans="1:110" x14ac:dyDescent="0.25">
      <c r="A2110" s="16" t="str">
        <f t="shared" si="32"/>
        <v>Program Specific_CPP_0 to 199.99 kW_All_SDGE_1-in-10_MONTHLY SYSTEM PEAK DAY_2028_1</v>
      </c>
      <c r="B2110" t="s">
        <v>196</v>
      </c>
      <c r="C2110" t="s">
        <v>121</v>
      </c>
      <c r="D2110" t="s">
        <v>124</v>
      </c>
      <c r="E2110" t="s">
        <v>7</v>
      </c>
      <c r="F2110" t="s">
        <v>125</v>
      </c>
      <c r="G2110" t="s">
        <v>85</v>
      </c>
      <c r="H2110" t="s">
        <v>20</v>
      </c>
      <c r="I2110">
        <v>2028</v>
      </c>
      <c r="J2110">
        <v>1</v>
      </c>
      <c r="K2110">
        <v>3301</v>
      </c>
      <c r="L2110">
        <v>43868.14</v>
      </c>
      <c r="M2110">
        <v>42988.19</v>
      </c>
      <c r="N2110">
        <v>42699.58</v>
      </c>
      <c r="O2110">
        <v>43187.360000000001</v>
      </c>
      <c r="P2110">
        <v>45837</v>
      </c>
      <c r="Q2110">
        <v>51794.27</v>
      </c>
      <c r="R2110">
        <v>61403.49</v>
      </c>
      <c r="S2110">
        <v>67154.66</v>
      </c>
      <c r="T2110">
        <v>71560.92</v>
      </c>
      <c r="U2110">
        <v>73394.559999999998</v>
      </c>
      <c r="V2110">
        <v>74197.570000000007</v>
      </c>
      <c r="W2110">
        <v>74220.53</v>
      </c>
      <c r="X2110">
        <v>73600.789999999994</v>
      </c>
      <c r="Y2110">
        <v>73231.600000000006</v>
      </c>
      <c r="Z2110">
        <v>72411.77</v>
      </c>
      <c r="AA2110">
        <v>70406.38</v>
      </c>
      <c r="AB2110">
        <v>69346.33</v>
      </c>
      <c r="AC2110">
        <v>69865.73</v>
      </c>
      <c r="AD2110">
        <v>66133.11</v>
      </c>
      <c r="AE2110">
        <v>62998.98</v>
      </c>
      <c r="AF2110">
        <v>59899.199999999997</v>
      </c>
      <c r="AG2110">
        <v>55762.55</v>
      </c>
      <c r="AH2110">
        <v>50532.45</v>
      </c>
      <c r="AI2110">
        <v>46670.8</v>
      </c>
      <c r="AJ2110">
        <v>45.577599999999997</v>
      </c>
      <c r="AK2110">
        <v>44.802349999999997</v>
      </c>
      <c r="AL2110">
        <v>44.827150000000003</v>
      </c>
      <c r="AM2110">
        <v>44.078510000000001</v>
      </c>
      <c r="AN2110">
        <v>43.661670000000001</v>
      </c>
      <c r="AO2110">
        <v>43.015140000000002</v>
      </c>
      <c r="AP2110">
        <v>42.726289999999999</v>
      </c>
      <c r="AQ2110">
        <v>42.683079999999997</v>
      </c>
      <c r="AR2110">
        <v>46.005029999999998</v>
      </c>
      <c r="AS2110">
        <v>50.141919999999999</v>
      </c>
      <c r="AT2110">
        <v>52.861229999999999</v>
      </c>
      <c r="AU2110">
        <v>55.183010000000003</v>
      </c>
      <c r="AV2110">
        <v>55.993099999999998</v>
      </c>
      <c r="AW2110">
        <v>56.279530000000001</v>
      </c>
      <c r="AX2110">
        <v>56.130699999999997</v>
      </c>
      <c r="AY2110">
        <v>55.930790000000002</v>
      </c>
      <c r="AZ2110">
        <v>55.103670000000001</v>
      </c>
      <c r="BA2110">
        <v>53.150979999999997</v>
      </c>
      <c r="BB2110">
        <v>51.587760000000003</v>
      </c>
      <c r="BC2110">
        <v>50.02657</v>
      </c>
      <c r="BD2110">
        <v>48.438850000000002</v>
      </c>
      <c r="BE2110">
        <v>47.604489999999998</v>
      </c>
      <c r="BF2110">
        <v>46.816330000000001</v>
      </c>
      <c r="BG2110">
        <v>45.890210000000003</v>
      </c>
      <c r="BH2110">
        <v>-745.65200000000004</v>
      </c>
      <c r="BI2110">
        <v>-657.08590000000004</v>
      </c>
      <c r="BJ2110">
        <v>-575.81489999999997</v>
      </c>
      <c r="BK2110">
        <v>-567.35640000000001</v>
      </c>
      <c r="BL2110">
        <v>-461.89949999999999</v>
      </c>
      <c r="BM2110">
        <v>-199.964</v>
      </c>
      <c r="BN2110">
        <v>621.93769999999995</v>
      </c>
      <c r="BO2110">
        <v>156.1174</v>
      </c>
      <c r="BP2110">
        <v>-409.33449999999999</v>
      </c>
      <c r="BQ2110">
        <v>-355.82130000000001</v>
      </c>
      <c r="BR2110">
        <v>-101.3245</v>
      </c>
      <c r="BS2110">
        <v>-0.22810269999999999</v>
      </c>
      <c r="BT2110">
        <v>195.07230000000001</v>
      </c>
      <c r="BU2110">
        <v>438.45620000000002</v>
      </c>
      <c r="BV2110">
        <v>664.32309999999995</v>
      </c>
      <c r="BW2110">
        <v>253.26750000000001</v>
      </c>
      <c r="BX2110">
        <v>-256.8587</v>
      </c>
      <c r="BY2110">
        <v>-617.48649999999998</v>
      </c>
      <c r="BZ2110">
        <v>-1532.307</v>
      </c>
      <c r="CA2110">
        <v>-1581.8510000000001</v>
      </c>
      <c r="CB2110">
        <v>-1800.7080000000001</v>
      </c>
      <c r="CC2110">
        <v>-1736.377</v>
      </c>
      <c r="CD2110">
        <v>-1349.03</v>
      </c>
      <c r="CE2110">
        <v>-1204.5250000000001</v>
      </c>
      <c r="CF2110" s="20">
        <v>272.70679999999999</v>
      </c>
      <c r="CG2110" s="20">
        <v>245.94630000000001</v>
      </c>
      <c r="CH2110" s="20">
        <v>247.8364</v>
      </c>
      <c r="CI2110" s="20">
        <v>271.8974</v>
      </c>
      <c r="CJ2110" s="20">
        <v>347.73869999999999</v>
      </c>
      <c r="CK2110" s="20">
        <v>438.94380000000001</v>
      </c>
      <c r="CL2110" s="20">
        <v>675.3922</v>
      </c>
      <c r="CM2110" s="20">
        <v>529.78819999999996</v>
      </c>
      <c r="CN2110" s="20">
        <v>291.80549999999999</v>
      </c>
      <c r="CO2110" s="20">
        <v>127.1987</v>
      </c>
      <c r="CP2110" s="20">
        <v>38.352179999999997</v>
      </c>
      <c r="CQ2110" s="20">
        <v>14.53227</v>
      </c>
      <c r="CR2110" s="20">
        <v>40.377380000000002</v>
      </c>
      <c r="CS2110" s="20">
        <v>170.8098</v>
      </c>
      <c r="CT2110" s="20">
        <v>409.65069999999997</v>
      </c>
      <c r="CU2110" s="20">
        <v>633.45180000000005</v>
      </c>
      <c r="CV2110" s="20">
        <v>836.91719999999998</v>
      </c>
      <c r="CW2110" s="20">
        <v>1177.567</v>
      </c>
      <c r="CX2110" s="20">
        <v>1353.69</v>
      </c>
      <c r="CY2110" s="20">
        <v>1255.598</v>
      </c>
      <c r="CZ2110" s="20">
        <v>1070.1980000000001</v>
      </c>
      <c r="DA2110" s="20">
        <v>315.0489</v>
      </c>
      <c r="DB2110" s="20">
        <v>401.40109999999999</v>
      </c>
      <c r="DC2110" s="20">
        <v>482.1035</v>
      </c>
      <c r="DD2110">
        <v>0</v>
      </c>
      <c r="DE2110">
        <v>0</v>
      </c>
      <c r="DF2110">
        <v>0</v>
      </c>
    </row>
    <row r="2111" spans="1:110" x14ac:dyDescent="0.25">
      <c r="A2111" s="16" t="str">
        <f t="shared" si="32"/>
        <v>Program Specific_CPP_0 to 199.99 kW_All_SDGE_1-in-10_MONTHLY SYSTEM PEAK DAY_2024_4</v>
      </c>
      <c r="B2111" t="s">
        <v>196</v>
      </c>
      <c r="C2111" t="s">
        <v>121</v>
      </c>
      <c r="D2111" t="s">
        <v>124</v>
      </c>
      <c r="E2111" t="s">
        <v>7</v>
      </c>
      <c r="F2111" t="s">
        <v>125</v>
      </c>
      <c r="G2111" t="s">
        <v>85</v>
      </c>
      <c r="H2111" t="s">
        <v>20</v>
      </c>
      <c r="I2111">
        <v>2024</v>
      </c>
      <c r="J2111">
        <v>4</v>
      </c>
      <c r="K2111">
        <v>4054</v>
      </c>
      <c r="L2111">
        <v>66462.87</v>
      </c>
      <c r="M2111">
        <v>65546.899999999994</v>
      </c>
      <c r="N2111">
        <v>65096.37</v>
      </c>
      <c r="O2111">
        <v>65388.09</v>
      </c>
      <c r="P2111">
        <v>67225.63</v>
      </c>
      <c r="Q2111">
        <v>72361.740000000005</v>
      </c>
      <c r="R2111">
        <v>76987.44</v>
      </c>
      <c r="S2111">
        <v>78890.64</v>
      </c>
      <c r="T2111">
        <v>81043.179999999993</v>
      </c>
      <c r="U2111">
        <v>83657.84</v>
      </c>
      <c r="V2111">
        <v>86597.92</v>
      </c>
      <c r="W2111">
        <v>88812.27</v>
      </c>
      <c r="X2111">
        <v>90290.41</v>
      </c>
      <c r="Y2111">
        <v>91820.13</v>
      </c>
      <c r="Z2111">
        <v>92298.73</v>
      </c>
      <c r="AA2111">
        <v>91512.91</v>
      </c>
      <c r="AB2111">
        <v>88262.8</v>
      </c>
      <c r="AC2111">
        <v>83470.880000000005</v>
      </c>
      <c r="AD2111">
        <v>79021.289999999994</v>
      </c>
      <c r="AE2111">
        <v>78208.7</v>
      </c>
      <c r="AF2111">
        <v>75899.820000000007</v>
      </c>
      <c r="AG2111">
        <v>72952.13</v>
      </c>
      <c r="AH2111">
        <v>70055.48</v>
      </c>
      <c r="AI2111">
        <v>67720.77</v>
      </c>
      <c r="AJ2111">
        <v>66.81259</v>
      </c>
      <c r="AK2111">
        <v>65.200900000000004</v>
      </c>
      <c r="AL2111">
        <v>64.268500000000003</v>
      </c>
      <c r="AM2111">
        <v>64.818399999999997</v>
      </c>
      <c r="AN2111">
        <v>64.789569999999998</v>
      </c>
      <c r="AO2111">
        <v>65.028540000000007</v>
      </c>
      <c r="AP2111">
        <v>64.419269999999997</v>
      </c>
      <c r="AQ2111">
        <v>67.299620000000004</v>
      </c>
      <c r="AR2111">
        <v>74.115899999999996</v>
      </c>
      <c r="AS2111">
        <v>80.86009</v>
      </c>
      <c r="AT2111">
        <v>85.627390000000005</v>
      </c>
      <c r="AU2111">
        <v>89.138499999999993</v>
      </c>
      <c r="AV2111">
        <v>90.076009999999997</v>
      </c>
      <c r="AW2111">
        <v>90.697990000000004</v>
      </c>
      <c r="AX2111">
        <v>90.655940000000001</v>
      </c>
      <c r="AY2111">
        <v>91.090400000000002</v>
      </c>
      <c r="AZ2111">
        <v>90.887069999999994</v>
      </c>
      <c r="BA2111">
        <v>89.236059999999995</v>
      </c>
      <c r="BB2111">
        <v>85.591560000000001</v>
      </c>
      <c r="BC2111">
        <v>80.447519999999997</v>
      </c>
      <c r="BD2111">
        <v>76.080910000000003</v>
      </c>
      <c r="BE2111">
        <v>72.560069999999996</v>
      </c>
      <c r="BF2111">
        <v>70.524140000000003</v>
      </c>
      <c r="BG2111">
        <v>68.032070000000004</v>
      </c>
      <c r="BH2111">
        <v>-1129.7080000000001</v>
      </c>
      <c r="BI2111">
        <v>-1001.902</v>
      </c>
      <c r="BJ2111">
        <v>-877.84159999999997</v>
      </c>
      <c r="BK2111">
        <v>-859.00959999999998</v>
      </c>
      <c r="BL2111">
        <v>-677.43269999999995</v>
      </c>
      <c r="BM2111">
        <v>-279.36959999999999</v>
      </c>
      <c r="BN2111">
        <v>779.78290000000004</v>
      </c>
      <c r="BO2111">
        <v>183.4006</v>
      </c>
      <c r="BP2111">
        <v>-463.57380000000001</v>
      </c>
      <c r="BQ2111">
        <v>-405.57830000000001</v>
      </c>
      <c r="BR2111">
        <v>-118.2585</v>
      </c>
      <c r="BS2111">
        <v>-0.27294760000000001</v>
      </c>
      <c r="BT2111">
        <v>239.3066</v>
      </c>
      <c r="BU2111">
        <v>549.75040000000001</v>
      </c>
      <c r="BV2111">
        <v>846.77080000000001</v>
      </c>
      <c r="BW2111">
        <v>329.1925</v>
      </c>
      <c r="BX2111">
        <v>-326.92520000000002</v>
      </c>
      <c r="BY2111">
        <v>-737.73130000000003</v>
      </c>
      <c r="BZ2111">
        <v>-1830.9269999999999</v>
      </c>
      <c r="CA2111">
        <v>-1963.7539999999999</v>
      </c>
      <c r="CB2111">
        <v>-2281.7240000000002</v>
      </c>
      <c r="CC2111">
        <v>-2271.6390000000001</v>
      </c>
      <c r="CD2111">
        <v>-1870.223</v>
      </c>
      <c r="CE2111">
        <v>-1747.8019999999999</v>
      </c>
      <c r="CF2111" s="20">
        <v>625.97289999999998</v>
      </c>
      <c r="CG2111" s="20">
        <v>571.80290000000002</v>
      </c>
      <c r="CH2111" s="20">
        <v>576.01199999999994</v>
      </c>
      <c r="CI2111" s="20">
        <v>623.28840000000002</v>
      </c>
      <c r="CJ2111" s="20">
        <v>747.98050000000001</v>
      </c>
      <c r="CK2111" s="20">
        <v>856.76859999999999</v>
      </c>
      <c r="CL2111" s="20">
        <v>1061.7190000000001</v>
      </c>
      <c r="CM2111" s="20">
        <v>731.14070000000004</v>
      </c>
      <c r="CN2111" s="20">
        <v>374.26100000000002</v>
      </c>
      <c r="CO2111" s="20">
        <v>165.26009999999999</v>
      </c>
      <c r="CP2111" s="20">
        <v>52.242699999999999</v>
      </c>
      <c r="CQ2111" s="20">
        <v>20.808050000000001</v>
      </c>
      <c r="CR2111" s="20">
        <v>60.765419999999999</v>
      </c>
      <c r="CS2111" s="20">
        <v>268.52910000000003</v>
      </c>
      <c r="CT2111" s="20">
        <v>665.55939999999998</v>
      </c>
      <c r="CU2111" s="20">
        <v>1070.174</v>
      </c>
      <c r="CV2111" s="20">
        <v>1355.7850000000001</v>
      </c>
      <c r="CW2111" s="20">
        <v>1680.8420000000001</v>
      </c>
      <c r="CX2111" s="20">
        <v>1932.723</v>
      </c>
      <c r="CY2111" s="20">
        <v>1935.057</v>
      </c>
      <c r="CZ2111" s="20">
        <v>1718.319</v>
      </c>
      <c r="DA2111" s="20">
        <v>539.22329999999999</v>
      </c>
      <c r="DB2111" s="20">
        <v>771.47519999999997</v>
      </c>
      <c r="DC2111" s="20">
        <v>1015.064</v>
      </c>
      <c r="DD2111">
        <v>0</v>
      </c>
      <c r="DE2111">
        <v>0</v>
      </c>
      <c r="DF2111">
        <v>0</v>
      </c>
    </row>
    <row r="2112" spans="1:110" x14ac:dyDescent="0.25">
      <c r="A2112" s="16" t="str">
        <f t="shared" si="32"/>
        <v>Program Specific_CPP_0 to 199.99 kW_All_SDGE_1-in-10_MONTHLY SYSTEM PEAK DAY_2030_10</v>
      </c>
      <c r="B2112" t="s">
        <v>196</v>
      </c>
      <c r="C2112" t="s">
        <v>121</v>
      </c>
      <c r="D2112" t="s">
        <v>124</v>
      </c>
      <c r="E2112" t="s">
        <v>7</v>
      </c>
      <c r="F2112" t="s">
        <v>125</v>
      </c>
      <c r="G2112" t="s">
        <v>85</v>
      </c>
      <c r="H2112" t="s">
        <v>20</v>
      </c>
      <c r="I2112">
        <v>2030</v>
      </c>
      <c r="J2112">
        <v>10</v>
      </c>
      <c r="K2112">
        <v>2961</v>
      </c>
      <c r="L2112">
        <v>52790.82</v>
      </c>
      <c r="M2112">
        <v>51423.05</v>
      </c>
      <c r="N2112">
        <v>50788.41</v>
      </c>
      <c r="O2112">
        <v>50782.49</v>
      </c>
      <c r="P2112">
        <v>52168.05</v>
      </c>
      <c r="Q2112">
        <v>56143.94</v>
      </c>
      <c r="R2112">
        <v>62643.9</v>
      </c>
      <c r="S2112">
        <v>67126.77</v>
      </c>
      <c r="T2112">
        <v>72258.23</v>
      </c>
      <c r="U2112">
        <v>76970.720000000001</v>
      </c>
      <c r="V2112">
        <v>81243.91</v>
      </c>
      <c r="W2112">
        <v>84960.93</v>
      </c>
      <c r="X2112">
        <v>87306.77</v>
      </c>
      <c r="Y2112">
        <v>88850.34</v>
      </c>
      <c r="Z2112">
        <v>88894.84</v>
      </c>
      <c r="AA2112">
        <v>87311.16</v>
      </c>
      <c r="AB2112">
        <v>84104.91</v>
      </c>
      <c r="AC2112">
        <v>79783.679999999993</v>
      </c>
      <c r="AD2112">
        <v>75786.05</v>
      </c>
      <c r="AE2112">
        <v>72187.960000000006</v>
      </c>
      <c r="AF2112">
        <v>67880.91</v>
      </c>
      <c r="AG2112">
        <v>63439.24</v>
      </c>
      <c r="AH2112">
        <v>58565.47</v>
      </c>
      <c r="AI2112">
        <v>55079.41</v>
      </c>
      <c r="AJ2112">
        <v>71.360209999999995</v>
      </c>
      <c r="AK2112">
        <v>69.863550000000004</v>
      </c>
      <c r="AL2112">
        <v>69.079149999999998</v>
      </c>
      <c r="AM2112">
        <v>68.276290000000003</v>
      </c>
      <c r="AN2112">
        <v>67.588449999999995</v>
      </c>
      <c r="AO2112">
        <v>66.783910000000006</v>
      </c>
      <c r="AP2112">
        <v>66.865859999999998</v>
      </c>
      <c r="AQ2112">
        <v>66.597989999999996</v>
      </c>
      <c r="AR2112">
        <v>72.361040000000003</v>
      </c>
      <c r="AS2112">
        <v>79.738420000000005</v>
      </c>
      <c r="AT2112">
        <v>85.513769999999994</v>
      </c>
      <c r="AU2112">
        <v>90.031720000000007</v>
      </c>
      <c r="AV2112">
        <v>92.857860000000002</v>
      </c>
      <c r="AW2112">
        <v>93.108739999999997</v>
      </c>
      <c r="AX2112">
        <v>93.502660000000006</v>
      </c>
      <c r="AY2112">
        <v>92.929739999999995</v>
      </c>
      <c r="AZ2112">
        <v>92.661010000000005</v>
      </c>
      <c r="BA2112">
        <v>90.556539999999998</v>
      </c>
      <c r="BB2112">
        <v>87.838440000000006</v>
      </c>
      <c r="BC2112">
        <v>84.415980000000005</v>
      </c>
      <c r="BD2112">
        <v>81.693529999999996</v>
      </c>
      <c r="BE2112">
        <v>79.010459999999995</v>
      </c>
      <c r="BF2112">
        <v>76.093440000000001</v>
      </c>
      <c r="BG2112">
        <v>74.397949999999994</v>
      </c>
      <c r="BH2112">
        <v>-897.31590000000006</v>
      </c>
      <c r="BI2112">
        <v>-786.01499999999999</v>
      </c>
      <c r="BJ2112">
        <v>-684.89499999999998</v>
      </c>
      <c r="BK2112">
        <v>-667.1345</v>
      </c>
      <c r="BL2112">
        <v>-525.69749999999999</v>
      </c>
      <c r="BM2112">
        <v>-216.7569</v>
      </c>
      <c r="BN2112">
        <v>634.50149999999996</v>
      </c>
      <c r="BO2112">
        <v>156.05260000000001</v>
      </c>
      <c r="BP2112">
        <v>-413.32310000000001</v>
      </c>
      <c r="BQ2112">
        <v>-373.15870000000001</v>
      </c>
      <c r="BR2112">
        <v>-110.947</v>
      </c>
      <c r="BS2112">
        <v>-0.26111119999999999</v>
      </c>
      <c r="BT2112">
        <v>231.39869999999999</v>
      </c>
      <c r="BU2112">
        <v>531.96950000000004</v>
      </c>
      <c r="BV2112">
        <v>815.54259999999999</v>
      </c>
      <c r="BW2112">
        <v>314.0779</v>
      </c>
      <c r="BX2112">
        <v>-311.52440000000001</v>
      </c>
      <c r="BY2112">
        <v>-705.1431</v>
      </c>
      <c r="BZ2112">
        <v>-1755.9659999999999</v>
      </c>
      <c r="CA2112">
        <v>-1812.578</v>
      </c>
      <c r="CB2112">
        <v>-2040.6559999999999</v>
      </c>
      <c r="CC2112">
        <v>-1975.42</v>
      </c>
      <c r="CD2112">
        <v>-1563.482</v>
      </c>
      <c r="CE2112">
        <v>-1421.5419999999999</v>
      </c>
      <c r="CF2112" s="20">
        <v>394.92469999999997</v>
      </c>
      <c r="CG2112" s="20">
        <v>351.93119999999999</v>
      </c>
      <c r="CH2112" s="20">
        <v>350.6284</v>
      </c>
      <c r="CI2112" s="20">
        <v>375.94099999999997</v>
      </c>
      <c r="CJ2112" s="20">
        <v>450.43259999999998</v>
      </c>
      <c r="CK2112" s="20">
        <v>515.76430000000005</v>
      </c>
      <c r="CL2112" s="20">
        <v>702.95500000000004</v>
      </c>
      <c r="CM2112" s="20">
        <v>529.34829999999999</v>
      </c>
      <c r="CN2112" s="20">
        <v>297.52010000000001</v>
      </c>
      <c r="CO2112" s="20">
        <v>139.89619999999999</v>
      </c>
      <c r="CP2112" s="20">
        <v>45.982469999999999</v>
      </c>
      <c r="CQ2112" s="20">
        <v>19.042490000000001</v>
      </c>
      <c r="CR2112" s="20">
        <v>56.81579</v>
      </c>
      <c r="CS2112" s="20">
        <v>251.43960000000001</v>
      </c>
      <c r="CT2112" s="20">
        <v>617.3741</v>
      </c>
      <c r="CU2112" s="20">
        <v>974.15750000000003</v>
      </c>
      <c r="CV2112" s="20">
        <v>1231.057</v>
      </c>
      <c r="CW2112" s="20">
        <v>1535.625</v>
      </c>
      <c r="CX2112" s="20">
        <v>1777.7059999999999</v>
      </c>
      <c r="CY2112" s="20">
        <v>1648.5920000000001</v>
      </c>
      <c r="CZ2112" s="20">
        <v>1374.414</v>
      </c>
      <c r="DA2112" s="20">
        <v>407.7638</v>
      </c>
      <c r="DB2112" s="20">
        <v>539.16420000000005</v>
      </c>
      <c r="DC2112" s="20">
        <v>671.47260000000006</v>
      </c>
      <c r="DD2112">
        <v>0</v>
      </c>
      <c r="DE2112">
        <v>0</v>
      </c>
      <c r="DF2112">
        <v>0</v>
      </c>
    </row>
    <row r="2113" spans="1:110" x14ac:dyDescent="0.25">
      <c r="A2113" s="16" t="str">
        <f t="shared" si="32"/>
        <v>Program Specific_CPP_0 to 199.99 kW_All_SDGE_1-in-10_MONTHLY SYSTEM PEAK DAY_2020_11</v>
      </c>
      <c r="B2113" t="s">
        <v>196</v>
      </c>
      <c r="C2113" t="s">
        <v>121</v>
      </c>
      <c r="D2113" t="s">
        <v>124</v>
      </c>
      <c r="E2113" t="s">
        <v>7</v>
      </c>
      <c r="F2113" t="s">
        <v>125</v>
      </c>
      <c r="G2113" t="s">
        <v>85</v>
      </c>
      <c r="H2113" t="s">
        <v>20</v>
      </c>
      <c r="I2113">
        <v>2020</v>
      </c>
      <c r="J2113">
        <v>11</v>
      </c>
      <c r="K2113">
        <v>12355</v>
      </c>
      <c r="L2113">
        <v>119685.1</v>
      </c>
      <c r="M2113">
        <v>115094.2</v>
      </c>
      <c r="N2113">
        <v>113065.5</v>
      </c>
      <c r="O2113">
        <v>114287</v>
      </c>
      <c r="P2113">
        <v>122589.6</v>
      </c>
      <c r="Q2113">
        <v>143485.79999999999</v>
      </c>
      <c r="R2113">
        <v>169094.1</v>
      </c>
      <c r="S2113">
        <v>188556.9</v>
      </c>
      <c r="T2113">
        <v>208085.2</v>
      </c>
      <c r="U2113">
        <v>224260.3</v>
      </c>
      <c r="V2113">
        <v>238506.9</v>
      </c>
      <c r="W2113">
        <v>248251.1</v>
      </c>
      <c r="X2113">
        <v>253556.8</v>
      </c>
      <c r="Y2113">
        <v>258611.8</v>
      </c>
      <c r="Z2113">
        <v>257421.6</v>
      </c>
      <c r="AA2113">
        <v>249495.3</v>
      </c>
      <c r="AB2113">
        <v>239379.5</v>
      </c>
      <c r="AC2113">
        <v>230691.7</v>
      </c>
      <c r="AD2113">
        <v>210106.6</v>
      </c>
      <c r="AE2113">
        <v>194709.5</v>
      </c>
      <c r="AF2113">
        <v>180365.9</v>
      </c>
      <c r="AG2113">
        <v>163442.79999999999</v>
      </c>
      <c r="AH2113">
        <v>143560.9</v>
      </c>
      <c r="AI2113">
        <v>128667.3</v>
      </c>
      <c r="AJ2113">
        <v>65.980810000000005</v>
      </c>
      <c r="AK2113">
        <v>65.073149999999998</v>
      </c>
      <c r="AL2113">
        <v>63.989069999999998</v>
      </c>
      <c r="AM2113">
        <v>63.572769999999998</v>
      </c>
      <c r="AN2113">
        <v>63.74718</v>
      </c>
      <c r="AO2113">
        <v>64.156850000000006</v>
      </c>
      <c r="AP2113">
        <v>64.412790000000001</v>
      </c>
      <c r="AQ2113">
        <v>66.491910000000004</v>
      </c>
      <c r="AR2113">
        <v>73.076660000000004</v>
      </c>
      <c r="AS2113">
        <v>80.718260000000001</v>
      </c>
      <c r="AT2113">
        <v>86.941680000000005</v>
      </c>
      <c r="AU2113">
        <v>90.682100000000005</v>
      </c>
      <c r="AV2113">
        <v>91.352919999999997</v>
      </c>
      <c r="AW2113">
        <v>91.306920000000005</v>
      </c>
      <c r="AX2113">
        <v>91.419210000000007</v>
      </c>
      <c r="AY2113">
        <v>89.662689999999998</v>
      </c>
      <c r="AZ2113">
        <v>88.249369999999999</v>
      </c>
      <c r="BA2113">
        <v>84.162899999999993</v>
      </c>
      <c r="BB2113">
        <v>79.592039999999997</v>
      </c>
      <c r="BC2113">
        <v>75.538039999999995</v>
      </c>
      <c r="BD2113">
        <v>72.712720000000004</v>
      </c>
      <c r="BE2113">
        <v>69.879369999999994</v>
      </c>
      <c r="BF2113">
        <v>67.739469999999997</v>
      </c>
      <c r="BG2113">
        <v>65.546629999999993</v>
      </c>
      <c r="BH2113">
        <v>-2034.356</v>
      </c>
      <c r="BI2113">
        <v>-1759.2449999999999</v>
      </c>
      <c r="BJ2113">
        <v>-1524.7180000000001</v>
      </c>
      <c r="BK2113">
        <v>-1501.3989999999999</v>
      </c>
      <c r="BL2113">
        <v>-1235.336</v>
      </c>
      <c r="BM2113">
        <v>-553.96090000000004</v>
      </c>
      <c r="BN2113">
        <v>1712.704</v>
      </c>
      <c r="BO2113">
        <v>438.34660000000002</v>
      </c>
      <c r="BP2113">
        <v>-1190.2650000000001</v>
      </c>
      <c r="BQ2113">
        <v>-1087.2270000000001</v>
      </c>
      <c r="BR2113">
        <v>-325.70589999999999</v>
      </c>
      <c r="BS2113">
        <v>-0.76295239999999998</v>
      </c>
      <c r="BT2113">
        <v>672.02949999999998</v>
      </c>
      <c r="BU2113">
        <v>1548.374</v>
      </c>
      <c r="BV2113">
        <v>2361.6469999999999</v>
      </c>
      <c r="BW2113">
        <v>897.4905</v>
      </c>
      <c r="BX2113">
        <v>-886.66139999999996</v>
      </c>
      <c r="BY2113">
        <v>-2038.896</v>
      </c>
      <c r="BZ2113">
        <v>-4868.1790000000001</v>
      </c>
      <c r="CA2113">
        <v>-4888.991</v>
      </c>
      <c r="CB2113">
        <v>-5422.2150000000001</v>
      </c>
      <c r="CC2113">
        <v>-5089.4049999999997</v>
      </c>
      <c r="CD2113">
        <v>-3832.5459999999998</v>
      </c>
      <c r="CE2113">
        <v>-3320.768</v>
      </c>
      <c r="CF2113" s="20">
        <v>2029.914</v>
      </c>
      <c r="CG2113" s="20">
        <v>1762.9860000000001</v>
      </c>
      <c r="CH2113" s="20">
        <v>1737.7149999999999</v>
      </c>
      <c r="CI2113" s="20">
        <v>1904.079</v>
      </c>
      <c r="CJ2113" s="20">
        <v>2487.299</v>
      </c>
      <c r="CK2113" s="20">
        <v>3368.7080000000001</v>
      </c>
      <c r="CL2113" s="20">
        <v>5121.8500000000004</v>
      </c>
      <c r="CM2113" s="20">
        <v>4176.7150000000001</v>
      </c>
      <c r="CN2113" s="20">
        <v>2467.3130000000001</v>
      </c>
      <c r="CO2113" s="20">
        <v>1187.57</v>
      </c>
      <c r="CP2113" s="20">
        <v>396.28949999999998</v>
      </c>
      <c r="CQ2113" s="20">
        <v>162.58019999999999</v>
      </c>
      <c r="CR2113" s="20">
        <v>479.20780000000002</v>
      </c>
      <c r="CS2113" s="20">
        <v>2130.16</v>
      </c>
      <c r="CT2113" s="20">
        <v>5177.0839999999998</v>
      </c>
      <c r="CU2113" s="20">
        <v>7954.527</v>
      </c>
      <c r="CV2113" s="20">
        <v>9972.6280000000006</v>
      </c>
      <c r="CW2113" s="20">
        <v>12838.69</v>
      </c>
      <c r="CX2113" s="20">
        <v>13663.46</v>
      </c>
      <c r="CY2113" s="20">
        <v>11993.83</v>
      </c>
      <c r="CZ2113" s="20">
        <v>9703.5609999999997</v>
      </c>
      <c r="DA2113" s="20">
        <v>2706.6</v>
      </c>
      <c r="DB2113" s="20">
        <v>3239.739</v>
      </c>
      <c r="DC2113" s="20">
        <v>3664.2559999999999</v>
      </c>
      <c r="DD2113">
        <v>0</v>
      </c>
      <c r="DE2113">
        <v>0</v>
      </c>
      <c r="DF2113">
        <v>0</v>
      </c>
    </row>
    <row r="2114" spans="1:110" x14ac:dyDescent="0.25">
      <c r="A2114" s="16" t="str">
        <f t="shared" ref="A2114:A2177" si="33">B2114&amp;"_"&amp;C2114&amp;"_"&amp;D2114&amp;"_"&amp;E2114&amp;"_"&amp;F2114&amp;"_"&amp;G2114&amp;"_"&amp;H2114&amp;"_"&amp;I2114&amp;"_"&amp;J2114</f>
        <v>Portfolio Adjusted_CPP_0 to 199.99 kW_All_SDGE_1-in-10_MONTHLY SYSTEM PEAK DAY_2029_8</v>
      </c>
      <c r="B2114" t="s">
        <v>195</v>
      </c>
      <c r="C2114" t="s">
        <v>121</v>
      </c>
      <c r="D2114" t="s">
        <v>124</v>
      </c>
      <c r="E2114" t="s">
        <v>7</v>
      </c>
      <c r="F2114" t="s">
        <v>125</v>
      </c>
      <c r="G2114" t="s">
        <v>85</v>
      </c>
      <c r="H2114" t="s">
        <v>20</v>
      </c>
      <c r="I2114">
        <v>2029</v>
      </c>
      <c r="J2114">
        <v>8</v>
      </c>
      <c r="K2114">
        <v>3136</v>
      </c>
      <c r="L2114">
        <v>58354.8</v>
      </c>
      <c r="M2114">
        <v>57058.41</v>
      </c>
      <c r="N2114">
        <v>56411.34</v>
      </c>
      <c r="O2114">
        <v>56424.12</v>
      </c>
      <c r="P2114">
        <v>57948.86</v>
      </c>
      <c r="Q2114">
        <v>62522.559999999998</v>
      </c>
      <c r="R2114">
        <v>69040.02</v>
      </c>
      <c r="S2114">
        <v>75235.73</v>
      </c>
      <c r="T2114">
        <v>81875.509999999995</v>
      </c>
      <c r="U2114">
        <v>87842.98</v>
      </c>
      <c r="V2114">
        <v>92903</v>
      </c>
      <c r="W2114">
        <v>96340.94</v>
      </c>
      <c r="X2114">
        <v>97994.880000000005</v>
      </c>
      <c r="Y2114">
        <v>98996.59</v>
      </c>
      <c r="Z2114">
        <v>98515.16</v>
      </c>
      <c r="AA2114">
        <v>96583.13</v>
      </c>
      <c r="AB2114">
        <v>93225.72</v>
      </c>
      <c r="AC2114">
        <v>88142.38</v>
      </c>
      <c r="AD2114">
        <v>81566.28</v>
      </c>
      <c r="AE2114">
        <v>78225.48</v>
      </c>
      <c r="AF2114">
        <v>74886.89</v>
      </c>
      <c r="AG2114">
        <v>70099.45</v>
      </c>
      <c r="AH2114">
        <v>64880.12</v>
      </c>
      <c r="AI2114">
        <v>61018.07</v>
      </c>
      <c r="AJ2114">
        <v>75.58708</v>
      </c>
      <c r="AK2114">
        <v>74.353279999999998</v>
      </c>
      <c r="AL2114">
        <v>73.295469999999995</v>
      </c>
      <c r="AM2114">
        <v>72.47663</v>
      </c>
      <c r="AN2114">
        <v>71.765640000000005</v>
      </c>
      <c r="AO2114">
        <v>71.30386</v>
      </c>
      <c r="AP2114">
        <v>71.004999999999995</v>
      </c>
      <c r="AQ2114">
        <v>72.53013</v>
      </c>
      <c r="AR2114">
        <v>77.84496</v>
      </c>
      <c r="AS2114">
        <v>82.853669999999994</v>
      </c>
      <c r="AT2114">
        <v>88.170739999999995</v>
      </c>
      <c r="AU2114">
        <v>91.249679999999998</v>
      </c>
      <c r="AV2114">
        <v>92.694670000000002</v>
      </c>
      <c r="AW2114">
        <v>91.805329999999998</v>
      </c>
      <c r="AX2114">
        <v>91.44444</v>
      </c>
      <c r="AY2114">
        <v>90.893619999999999</v>
      </c>
      <c r="AZ2114">
        <v>90.756900000000002</v>
      </c>
      <c r="BA2114">
        <v>89.376679999999993</v>
      </c>
      <c r="BB2114">
        <v>87.023039999999995</v>
      </c>
      <c r="BC2114">
        <v>84.326070000000001</v>
      </c>
      <c r="BD2114">
        <v>80.348780000000005</v>
      </c>
      <c r="BE2114">
        <v>77.849620000000002</v>
      </c>
      <c r="BF2114">
        <v>76.285679999999999</v>
      </c>
      <c r="BG2114">
        <v>75.72954</v>
      </c>
      <c r="BH2114">
        <v>-991.89</v>
      </c>
      <c r="BI2114">
        <v>-872.15290000000005</v>
      </c>
      <c r="BJ2114">
        <v>-760.72170000000006</v>
      </c>
      <c r="BK2114">
        <v>-741.24900000000002</v>
      </c>
      <c r="BL2114">
        <v>-583.95069999999998</v>
      </c>
      <c r="BM2114">
        <v>-241.38310000000001</v>
      </c>
      <c r="BN2114">
        <v>699.28579999999999</v>
      </c>
      <c r="BO2114">
        <v>174.90389999999999</v>
      </c>
      <c r="BP2114">
        <v>-468.33479999999997</v>
      </c>
      <c r="BQ2114">
        <v>-425.86810000000003</v>
      </c>
      <c r="BR2114">
        <v>-126.8687</v>
      </c>
      <c r="BS2114">
        <v>-0.2960855</v>
      </c>
      <c r="BT2114">
        <v>259.72660000000002</v>
      </c>
      <c r="BU2114">
        <v>592.71780000000001</v>
      </c>
      <c r="BV2114">
        <v>903.80179999999996</v>
      </c>
      <c r="BW2114">
        <v>347.43119999999999</v>
      </c>
      <c r="BX2114">
        <v>-345.30790000000002</v>
      </c>
      <c r="BY2114">
        <v>-779.01890000000003</v>
      </c>
      <c r="BZ2114">
        <v>-1889.894</v>
      </c>
      <c r="CA2114">
        <v>-1964.175</v>
      </c>
      <c r="CB2114">
        <v>-2251.2719999999999</v>
      </c>
      <c r="CC2114">
        <v>-2182.81</v>
      </c>
      <c r="CD2114">
        <v>-1732.06</v>
      </c>
      <c r="CE2114">
        <v>-1574.8130000000001</v>
      </c>
      <c r="CF2114" s="20">
        <v>482.5591</v>
      </c>
      <c r="CG2114" s="20">
        <v>433.29259999999999</v>
      </c>
      <c r="CH2114" s="20">
        <v>432.56450000000001</v>
      </c>
      <c r="CI2114" s="20">
        <v>464.11040000000003</v>
      </c>
      <c r="CJ2114" s="20">
        <v>555.78959999999995</v>
      </c>
      <c r="CK2114" s="20">
        <v>639.6155</v>
      </c>
      <c r="CL2114" s="20">
        <v>853.83050000000003</v>
      </c>
      <c r="CM2114" s="20">
        <v>664.96420000000001</v>
      </c>
      <c r="CN2114" s="20">
        <v>381.988</v>
      </c>
      <c r="CO2114" s="20">
        <v>182.20859999999999</v>
      </c>
      <c r="CP2114" s="20">
        <v>60.127090000000003</v>
      </c>
      <c r="CQ2114" s="20">
        <v>24.485389999999999</v>
      </c>
      <c r="CR2114" s="20">
        <v>71.578069999999997</v>
      </c>
      <c r="CS2114" s="20">
        <v>312.14479999999998</v>
      </c>
      <c r="CT2114" s="20">
        <v>758.23099999999999</v>
      </c>
      <c r="CU2114" s="20">
        <v>1192.0440000000001</v>
      </c>
      <c r="CV2114" s="20">
        <v>1512.5409999999999</v>
      </c>
      <c r="CW2114" s="20">
        <v>1874.2460000000001</v>
      </c>
      <c r="CX2114" s="20">
        <v>2059.2199999999998</v>
      </c>
      <c r="CY2114" s="20">
        <v>1935.8869999999999</v>
      </c>
      <c r="CZ2114" s="20">
        <v>1672.761</v>
      </c>
      <c r="DA2114" s="20">
        <v>497.87689999999998</v>
      </c>
      <c r="DB2114" s="20">
        <v>661.69989999999996</v>
      </c>
      <c r="DC2114" s="20">
        <v>824.07489999999996</v>
      </c>
      <c r="DD2114">
        <v>0</v>
      </c>
      <c r="DE2114">
        <v>0</v>
      </c>
      <c r="DF2114">
        <v>0</v>
      </c>
    </row>
    <row r="2115" spans="1:110" x14ac:dyDescent="0.25">
      <c r="A2115" s="16" t="str">
        <f t="shared" si="33"/>
        <v>Program Specific_CPP_0 to 199.99 kW_All_SDGE_1-in-10_MONTHLY SYSTEM PEAK DAY_2021_7</v>
      </c>
      <c r="B2115" t="s">
        <v>196</v>
      </c>
      <c r="C2115" t="s">
        <v>121</v>
      </c>
      <c r="D2115" t="s">
        <v>124</v>
      </c>
      <c r="E2115" t="s">
        <v>7</v>
      </c>
      <c r="F2115" t="s">
        <v>125</v>
      </c>
      <c r="G2115" t="s">
        <v>85</v>
      </c>
      <c r="H2115" t="s">
        <v>20</v>
      </c>
      <c r="I2115">
        <v>2021</v>
      </c>
      <c r="J2115">
        <v>7</v>
      </c>
      <c r="K2115">
        <v>7582</v>
      </c>
      <c r="L2115">
        <v>121018.6</v>
      </c>
      <c r="M2115">
        <v>117941</v>
      </c>
      <c r="N2115">
        <v>116464.2</v>
      </c>
      <c r="O2115">
        <v>116544.6</v>
      </c>
      <c r="P2115">
        <v>119852.9</v>
      </c>
      <c r="Q2115">
        <v>129562.7</v>
      </c>
      <c r="R2115">
        <v>141777.60000000001</v>
      </c>
      <c r="S2115">
        <v>155461.29999999999</v>
      </c>
      <c r="T2115">
        <v>169071.5</v>
      </c>
      <c r="U2115">
        <v>181662.8</v>
      </c>
      <c r="V2115">
        <v>192547.5</v>
      </c>
      <c r="W2115">
        <v>200361.5</v>
      </c>
      <c r="X2115">
        <v>204203.2</v>
      </c>
      <c r="Y2115">
        <v>207067.9</v>
      </c>
      <c r="Z2115">
        <v>206858.8</v>
      </c>
      <c r="AA2115">
        <v>203433.8</v>
      </c>
      <c r="AB2115">
        <v>197012.6</v>
      </c>
      <c r="AC2115">
        <v>186776.9</v>
      </c>
      <c r="AD2115">
        <v>173242.3</v>
      </c>
      <c r="AE2115">
        <v>164458</v>
      </c>
      <c r="AF2115">
        <v>158495.29999999999</v>
      </c>
      <c r="AG2115">
        <v>147776.79999999999</v>
      </c>
      <c r="AH2115">
        <v>135767.29999999999</v>
      </c>
      <c r="AI2115">
        <v>127203.9</v>
      </c>
      <c r="AJ2115">
        <v>70.282340000000005</v>
      </c>
      <c r="AK2115">
        <v>69.404129999999995</v>
      </c>
      <c r="AL2115">
        <v>68.862799999999993</v>
      </c>
      <c r="AM2115">
        <v>68.065920000000006</v>
      </c>
      <c r="AN2115">
        <v>67.412499999999994</v>
      </c>
      <c r="AO2115">
        <v>66.741699999999994</v>
      </c>
      <c r="AP2115">
        <v>66.214600000000004</v>
      </c>
      <c r="AQ2115">
        <v>68.435850000000002</v>
      </c>
      <c r="AR2115">
        <v>72.229320000000001</v>
      </c>
      <c r="AS2115">
        <v>77.507279999999994</v>
      </c>
      <c r="AT2115">
        <v>82.070650000000001</v>
      </c>
      <c r="AU2115">
        <v>85.150840000000002</v>
      </c>
      <c r="AV2115">
        <v>87.368870000000001</v>
      </c>
      <c r="AW2115">
        <v>88.640699999999995</v>
      </c>
      <c r="AX2115">
        <v>88.588819999999998</v>
      </c>
      <c r="AY2115">
        <v>88.480279999999993</v>
      </c>
      <c r="AZ2115">
        <v>86.715029999999999</v>
      </c>
      <c r="BA2115">
        <v>84.448570000000004</v>
      </c>
      <c r="BB2115">
        <v>83.366699999999994</v>
      </c>
      <c r="BC2115">
        <v>80.980649999999997</v>
      </c>
      <c r="BD2115">
        <v>77.433890000000005</v>
      </c>
      <c r="BE2115">
        <v>74.874369999999999</v>
      </c>
      <c r="BF2115">
        <v>73.124600000000001</v>
      </c>
      <c r="BG2115">
        <v>72.145409999999998</v>
      </c>
      <c r="BH2115">
        <v>-2057.0219999999999</v>
      </c>
      <c r="BI2115">
        <v>-1802.759</v>
      </c>
      <c r="BJ2115">
        <v>-1570.55</v>
      </c>
      <c r="BK2115">
        <v>-1531.057</v>
      </c>
      <c r="BL2115">
        <v>-1207.758</v>
      </c>
      <c r="BM2115">
        <v>-500.20729999999998</v>
      </c>
      <c r="BN2115">
        <v>1436.0229999999999</v>
      </c>
      <c r="BO2115">
        <v>361.40789999999998</v>
      </c>
      <c r="BP2115">
        <v>-967.10289999999998</v>
      </c>
      <c r="BQ2115">
        <v>-880.7124</v>
      </c>
      <c r="BR2115">
        <v>-262.94349999999997</v>
      </c>
      <c r="BS2115">
        <v>-0.61577280000000001</v>
      </c>
      <c r="BT2115">
        <v>541.22220000000004</v>
      </c>
      <c r="BU2115">
        <v>1239.768</v>
      </c>
      <c r="BV2115">
        <v>1897.7729999999999</v>
      </c>
      <c r="BW2115">
        <v>731.79679999999996</v>
      </c>
      <c r="BX2115">
        <v>-729.73440000000005</v>
      </c>
      <c r="BY2115">
        <v>-1650.769</v>
      </c>
      <c r="BZ2115">
        <v>-4014.0309999999999</v>
      </c>
      <c r="CA2115">
        <v>-4129.4009999999998</v>
      </c>
      <c r="CB2115">
        <v>-4764.7340000000004</v>
      </c>
      <c r="CC2115">
        <v>-4601.5860000000002</v>
      </c>
      <c r="CD2115">
        <v>-3624.4859999999999</v>
      </c>
      <c r="CE2115">
        <v>-3283</v>
      </c>
      <c r="CF2115" s="20">
        <v>2075.3969999999999</v>
      </c>
      <c r="CG2115" s="20">
        <v>1851.277</v>
      </c>
      <c r="CH2115" s="20">
        <v>1843.7539999999999</v>
      </c>
      <c r="CI2115" s="20">
        <v>1980.048</v>
      </c>
      <c r="CJ2115" s="20">
        <v>2377.4839999999999</v>
      </c>
      <c r="CK2115" s="20">
        <v>2746.6619999999998</v>
      </c>
      <c r="CL2115" s="20">
        <v>3600.683</v>
      </c>
      <c r="CM2115" s="20">
        <v>2839.192</v>
      </c>
      <c r="CN2115" s="20">
        <v>1628.854</v>
      </c>
      <c r="CO2115" s="20">
        <v>779.2681</v>
      </c>
      <c r="CP2115" s="20">
        <v>258.27730000000003</v>
      </c>
      <c r="CQ2115" s="20">
        <v>105.9044</v>
      </c>
      <c r="CR2115" s="20">
        <v>310.8125</v>
      </c>
      <c r="CS2115" s="20">
        <v>1365.6559999999999</v>
      </c>
      <c r="CT2115" s="20">
        <v>3343.0549999999998</v>
      </c>
      <c r="CU2115" s="20">
        <v>5288.5379999999996</v>
      </c>
      <c r="CV2115" s="20">
        <v>6754.9740000000002</v>
      </c>
      <c r="CW2115" s="20">
        <v>8415.9500000000007</v>
      </c>
      <c r="CX2115" s="20">
        <v>9289.43</v>
      </c>
      <c r="CY2115" s="20">
        <v>8556.4500000000007</v>
      </c>
      <c r="CZ2115" s="20">
        <v>7492.9870000000001</v>
      </c>
      <c r="DA2115" s="20">
        <v>2212.6109999999999</v>
      </c>
      <c r="DB2115" s="20">
        <v>2897.5320000000002</v>
      </c>
      <c r="DC2115" s="20">
        <v>3581.3809999999999</v>
      </c>
      <c r="DD2115">
        <v>0</v>
      </c>
      <c r="DE2115">
        <v>0</v>
      </c>
      <c r="DF2115">
        <v>0</v>
      </c>
    </row>
    <row r="2116" spans="1:110" x14ac:dyDescent="0.25">
      <c r="A2116" s="16" t="str">
        <f t="shared" si="33"/>
        <v>Portfolio Adjusted_CPP_0 to 199.99 kW_All_SDGE_1-in-10_MONTHLY SYSTEM PEAK DAY_2028_10</v>
      </c>
      <c r="B2116" t="s">
        <v>195</v>
      </c>
      <c r="C2116" t="s">
        <v>121</v>
      </c>
      <c r="D2116" t="s">
        <v>124</v>
      </c>
      <c r="E2116" t="s">
        <v>7</v>
      </c>
      <c r="F2116" t="s">
        <v>125</v>
      </c>
      <c r="G2116" t="s">
        <v>85</v>
      </c>
      <c r="H2116" t="s">
        <v>20</v>
      </c>
      <c r="I2116">
        <v>2028</v>
      </c>
      <c r="J2116">
        <v>10</v>
      </c>
      <c r="K2116">
        <v>3292</v>
      </c>
      <c r="L2116">
        <v>58655.74</v>
      </c>
      <c r="M2116">
        <v>57135.71</v>
      </c>
      <c r="N2116">
        <v>56431.08</v>
      </c>
      <c r="O2116">
        <v>56424.25</v>
      </c>
      <c r="P2116">
        <v>57963.86</v>
      </c>
      <c r="Q2116">
        <v>62377.09</v>
      </c>
      <c r="R2116">
        <v>69586.820000000007</v>
      </c>
      <c r="S2116">
        <v>74554.8</v>
      </c>
      <c r="T2116">
        <v>80244.27</v>
      </c>
      <c r="U2116">
        <v>85469.84</v>
      </c>
      <c r="V2116">
        <v>90207.81</v>
      </c>
      <c r="W2116">
        <v>94334.1</v>
      </c>
      <c r="X2116">
        <v>96939.77</v>
      </c>
      <c r="Y2116">
        <v>98657.72</v>
      </c>
      <c r="Z2116">
        <v>98708.09</v>
      </c>
      <c r="AA2116">
        <v>96951.22</v>
      </c>
      <c r="AB2116">
        <v>93396.73</v>
      </c>
      <c r="AC2116">
        <v>88604.4</v>
      </c>
      <c r="AD2116">
        <v>84173.01</v>
      </c>
      <c r="AE2116">
        <v>80182.2</v>
      </c>
      <c r="AF2116">
        <v>75401.27</v>
      </c>
      <c r="AG2116">
        <v>70468.09</v>
      </c>
      <c r="AH2116">
        <v>65055.54</v>
      </c>
      <c r="AI2116">
        <v>61187.25</v>
      </c>
      <c r="AJ2116">
        <v>71.364879999999999</v>
      </c>
      <c r="AK2116">
        <v>69.868300000000005</v>
      </c>
      <c r="AL2116">
        <v>69.083690000000004</v>
      </c>
      <c r="AM2116">
        <v>68.280510000000007</v>
      </c>
      <c r="AN2116">
        <v>67.59263</v>
      </c>
      <c r="AO2116">
        <v>66.788669999999996</v>
      </c>
      <c r="AP2116">
        <v>66.870829999999998</v>
      </c>
      <c r="AQ2116">
        <v>66.602090000000004</v>
      </c>
      <c r="AR2116">
        <v>72.363420000000005</v>
      </c>
      <c r="AS2116">
        <v>79.739419999999996</v>
      </c>
      <c r="AT2116">
        <v>85.512680000000003</v>
      </c>
      <c r="AU2116">
        <v>90.028689999999997</v>
      </c>
      <c r="AV2116">
        <v>92.853049999999996</v>
      </c>
      <c r="AW2116">
        <v>93.103560000000002</v>
      </c>
      <c r="AX2116">
        <v>93.496889999999993</v>
      </c>
      <c r="AY2116">
        <v>92.924469999999999</v>
      </c>
      <c r="AZ2116">
        <v>92.656639999999996</v>
      </c>
      <c r="BA2116">
        <v>90.55198</v>
      </c>
      <c r="BB2116">
        <v>87.835790000000003</v>
      </c>
      <c r="BC2116">
        <v>84.415149999999997</v>
      </c>
      <c r="BD2116">
        <v>81.693479999999994</v>
      </c>
      <c r="BE2116">
        <v>79.01258</v>
      </c>
      <c r="BF2116">
        <v>76.096959999999996</v>
      </c>
      <c r="BG2116">
        <v>74.402360000000002</v>
      </c>
      <c r="BH2116">
        <v>-997.00519999999995</v>
      </c>
      <c r="BI2116">
        <v>-873.33460000000002</v>
      </c>
      <c r="BJ2116">
        <v>-760.98789999999997</v>
      </c>
      <c r="BK2116">
        <v>-741.25070000000005</v>
      </c>
      <c r="BL2116">
        <v>-584.1019</v>
      </c>
      <c r="BM2116">
        <v>-240.82149999999999</v>
      </c>
      <c r="BN2116">
        <v>704.82420000000002</v>
      </c>
      <c r="BO2116">
        <v>173.32089999999999</v>
      </c>
      <c r="BP2116">
        <v>-459.00400000000002</v>
      </c>
      <c r="BQ2116">
        <v>-414.363</v>
      </c>
      <c r="BR2116">
        <v>-123.18810000000001</v>
      </c>
      <c r="BS2116">
        <v>-0.28991790000000001</v>
      </c>
      <c r="BT2116">
        <v>256.93009999999998</v>
      </c>
      <c r="BU2116">
        <v>590.68880000000001</v>
      </c>
      <c r="BV2116">
        <v>905.57180000000005</v>
      </c>
      <c r="BW2116">
        <v>348.75529999999998</v>
      </c>
      <c r="BX2116">
        <v>-345.94130000000001</v>
      </c>
      <c r="BY2116">
        <v>-783.10230000000001</v>
      </c>
      <c r="BZ2116">
        <v>-1950.2919999999999</v>
      </c>
      <c r="CA2116">
        <v>-2013.307</v>
      </c>
      <c r="CB2116">
        <v>-2266.7359999999999</v>
      </c>
      <c r="CC2116">
        <v>-2194.2890000000002</v>
      </c>
      <c r="CD2116">
        <v>-1736.7429999999999</v>
      </c>
      <c r="CE2116">
        <v>-1579.1790000000001</v>
      </c>
      <c r="CF2116" s="20">
        <v>487.54910000000001</v>
      </c>
      <c r="CG2116" s="20">
        <v>434.4676</v>
      </c>
      <c r="CH2116" s="20">
        <v>432.86720000000003</v>
      </c>
      <c r="CI2116" s="20">
        <v>464.11250000000001</v>
      </c>
      <c r="CJ2116" s="20">
        <v>556.07730000000004</v>
      </c>
      <c r="CK2116" s="20">
        <v>636.64269999999999</v>
      </c>
      <c r="CL2116" s="20">
        <v>867.40890000000002</v>
      </c>
      <c r="CM2116" s="20">
        <v>652.98209999999995</v>
      </c>
      <c r="CN2116" s="20">
        <v>366.91860000000003</v>
      </c>
      <c r="CO2116" s="20">
        <v>172.4966</v>
      </c>
      <c r="CP2116" s="20">
        <v>56.689030000000002</v>
      </c>
      <c r="CQ2116" s="20">
        <v>23.475930000000002</v>
      </c>
      <c r="CR2116" s="20">
        <v>70.045010000000005</v>
      </c>
      <c r="CS2116" s="20">
        <v>310.01139999999998</v>
      </c>
      <c r="CT2116" s="20">
        <v>761.20370000000003</v>
      </c>
      <c r="CU2116" s="20">
        <v>1201.1469999999999</v>
      </c>
      <c r="CV2116" s="20">
        <v>1518.095</v>
      </c>
      <c r="CW2116" s="20">
        <v>1893.9459999999999</v>
      </c>
      <c r="CX2116" s="20">
        <v>2192.9409999999998</v>
      </c>
      <c r="CY2116" s="20">
        <v>2033.9469999999999</v>
      </c>
      <c r="CZ2116" s="20">
        <v>1695.819</v>
      </c>
      <c r="DA2116" s="20">
        <v>503.12709999999998</v>
      </c>
      <c r="DB2116" s="20">
        <v>665.28290000000004</v>
      </c>
      <c r="DC2116" s="20">
        <v>828.65070000000003</v>
      </c>
      <c r="DD2116">
        <v>0</v>
      </c>
      <c r="DE2116">
        <v>0</v>
      </c>
      <c r="DF2116">
        <v>0</v>
      </c>
    </row>
    <row r="2117" spans="1:110" x14ac:dyDescent="0.25">
      <c r="A2117" s="16" t="str">
        <f t="shared" si="33"/>
        <v>Program Specific_CPP_0 to 199.99 kW_All_SDGE_1-in-10_MONTHLY SYSTEM PEAK DAY_2025_8</v>
      </c>
      <c r="B2117" t="s">
        <v>196</v>
      </c>
      <c r="C2117" t="s">
        <v>121</v>
      </c>
      <c r="D2117" t="s">
        <v>124</v>
      </c>
      <c r="E2117" t="s">
        <v>7</v>
      </c>
      <c r="F2117" t="s">
        <v>125</v>
      </c>
      <c r="G2117" t="s">
        <v>85</v>
      </c>
      <c r="H2117" t="s">
        <v>20</v>
      </c>
      <c r="I2117">
        <v>2025</v>
      </c>
      <c r="J2117">
        <v>8</v>
      </c>
      <c r="K2117">
        <v>3844</v>
      </c>
      <c r="L2117">
        <v>71562.78</v>
      </c>
      <c r="M2117">
        <v>69972.740000000005</v>
      </c>
      <c r="N2117">
        <v>69178.67</v>
      </c>
      <c r="O2117">
        <v>69194.91</v>
      </c>
      <c r="P2117">
        <v>71066.009999999995</v>
      </c>
      <c r="Q2117">
        <v>76681.3</v>
      </c>
      <c r="R2117">
        <v>84688.66</v>
      </c>
      <c r="S2117">
        <v>92300.31</v>
      </c>
      <c r="T2117">
        <v>100453.8</v>
      </c>
      <c r="U2117">
        <v>107779.6</v>
      </c>
      <c r="V2117">
        <v>113991.5</v>
      </c>
      <c r="W2117">
        <v>118210.3</v>
      </c>
      <c r="X2117">
        <v>120239.5</v>
      </c>
      <c r="Y2117">
        <v>121466.6</v>
      </c>
      <c r="Z2117">
        <v>120875.9</v>
      </c>
      <c r="AA2117">
        <v>118504.5</v>
      </c>
      <c r="AB2117">
        <v>114379.4</v>
      </c>
      <c r="AC2117">
        <v>108136.5</v>
      </c>
      <c r="AD2117">
        <v>100064.1</v>
      </c>
      <c r="AE2117">
        <v>95962.81</v>
      </c>
      <c r="AF2117">
        <v>91865.59</v>
      </c>
      <c r="AG2117">
        <v>85992.58</v>
      </c>
      <c r="AH2117">
        <v>79588.240000000005</v>
      </c>
      <c r="AI2117">
        <v>74845.86</v>
      </c>
      <c r="AJ2117">
        <v>75.585210000000004</v>
      </c>
      <c r="AK2117">
        <v>74.35078</v>
      </c>
      <c r="AL2117">
        <v>73.293369999999996</v>
      </c>
      <c r="AM2117">
        <v>72.473939999999999</v>
      </c>
      <c r="AN2117">
        <v>71.762720000000002</v>
      </c>
      <c r="AO2117">
        <v>71.300839999999994</v>
      </c>
      <c r="AP2117">
        <v>71.002200000000002</v>
      </c>
      <c r="AQ2117">
        <v>72.528710000000004</v>
      </c>
      <c r="AR2117">
        <v>77.844920000000002</v>
      </c>
      <c r="AS2117">
        <v>82.855900000000005</v>
      </c>
      <c r="AT2117">
        <v>88.174859999999995</v>
      </c>
      <c r="AU2117">
        <v>91.254689999999997</v>
      </c>
      <c r="AV2117">
        <v>92.700410000000005</v>
      </c>
      <c r="AW2117">
        <v>91.812569999999994</v>
      </c>
      <c r="AX2117">
        <v>91.449749999999995</v>
      </c>
      <c r="AY2117">
        <v>90.899180000000001</v>
      </c>
      <c r="AZ2117">
        <v>90.761309999999995</v>
      </c>
      <c r="BA2117">
        <v>89.381140000000002</v>
      </c>
      <c r="BB2117">
        <v>87.026319999999998</v>
      </c>
      <c r="BC2117">
        <v>84.327590000000001</v>
      </c>
      <c r="BD2117">
        <v>80.350020000000001</v>
      </c>
      <c r="BE2117">
        <v>77.850350000000006</v>
      </c>
      <c r="BF2117">
        <v>76.285229999999999</v>
      </c>
      <c r="BG2117">
        <v>75.728700000000003</v>
      </c>
      <c r="BH2117">
        <v>-1216.394</v>
      </c>
      <c r="BI2117">
        <v>-1069.5519999999999</v>
      </c>
      <c r="BJ2117">
        <v>-932.89250000000004</v>
      </c>
      <c r="BK2117">
        <v>-909.02009999999996</v>
      </c>
      <c r="BL2117">
        <v>-716.13220000000001</v>
      </c>
      <c r="BM2117">
        <v>-296.04629999999997</v>
      </c>
      <c r="BN2117">
        <v>857.78629999999998</v>
      </c>
      <c r="BO2117">
        <v>214.5746</v>
      </c>
      <c r="BP2117">
        <v>-574.60400000000004</v>
      </c>
      <c r="BQ2117">
        <v>-522.52200000000005</v>
      </c>
      <c r="BR2117">
        <v>-155.66720000000001</v>
      </c>
      <c r="BS2117">
        <v>-0.36329679999999998</v>
      </c>
      <c r="BT2117">
        <v>318.6841</v>
      </c>
      <c r="BU2117">
        <v>727.25149999999996</v>
      </c>
      <c r="BV2117">
        <v>1108.9449999999999</v>
      </c>
      <c r="BW2117">
        <v>426.28719999999998</v>
      </c>
      <c r="BX2117">
        <v>-423.661</v>
      </c>
      <c r="BY2117">
        <v>-955.73109999999997</v>
      </c>
      <c r="BZ2117">
        <v>-2318.4899999999998</v>
      </c>
      <c r="CA2117">
        <v>-2409.5450000000001</v>
      </c>
      <c r="CB2117">
        <v>-2761.6909999999998</v>
      </c>
      <c r="CC2117">
        <v>-2677.703</v>
      </c>
      <c r="CD2117">
        <v>-2124.712</v>
      </c>
      <c r="CE2117">
        <v>-1931.694</v>
      </c>
      <c r="CF2117" s="20">
        <v>725.72450000000003</v>
      </c>
      <c r="CG2117" s="20">
        <v>651.62810000000002</v>
      </c>
      <c r="CH2117" s="20">
        <v>650.52260000000001</v>
      </c>
      <c r="CI2117" s="20">
        <v>697.97519999999997</v>
      </c>
      <c r="CJ2117" s="20">
        <v>835.8809</v>
      </c>
      <c r="CK2117" s="20">
        <v>962.10940000000005</v>
      </c>
      <c r="CL2117" s="20">
        <v>1284.7550000000001</v>
      </c>
      <c r="CM2117" s="20">
        <v>1000.821</v>
      </c>
      <c r="CN2117" s="20">
        <v>575.00829999999996</v>
      </c>
      <c r="CO2117" s="20">
        <v>274.30130000000003</v>
      </c>
      <c r="CP2117" s="20">
        <v>90.52225</v>
      </c>
      <c r="CQ2117" s="20">
        <v>36.863439999999997</v>
      </c>
      <c r="CR2117" s="20">
        <v>107.76260000000001</v>
      </c>
      <c r="CS2117" s="20">
        <v>469.92590000000001</v>
      </c>
      <c r="CT2117" s="20">
        <v>1141.4970000000001</v>
      </c>
      <c r="CU2117" s="20">
        <v>1794.5650000000001</v>
      </c>
      <c r="CV2117" s="20">
        <v>2276.8319999999999</v>
      </c>
      <c r="CW2117" s="20">
        <v>2820.9929999999999</v>
      </c>
      <c r="CX2117" s="20">
        <v>3099.1170000000002</v>
      </c>
      <c r="CY2117" s="20">
        <v>2913.3290000000002</v>
      </c>
      <c r="CZ2117" s="20">
        <v>2517.2600000000002</v>
      </c>
      <c r="DA2117" s="20">
        <v>749.22919999999999</v>
      </c>
      <c r="DB2117" s="20">
        <v>995.71619999999996</v>
      </c>
      <c r="DC2117" s="20">
        <v>1239.896</v>
      </c>
      <c r="DD2117">
        <v>0</v>
      </c>
      <c r="DE2117">
        <v>0</v>
      </c>
      <c r="DF2117">
        <v>0</v>
      </c>
    </row>
    <row r="2118" spans="1:110" x14ac:dyDescent="0.25">
      <c r="A2118" s="16" t="str">
        <f t="shared" si="33"/>
        <v>Program Specific_CPP_0 to 199.99 kW_All_SDGE_1-in-10_MONTHLY SYSTEM PEAK DAY_2027_9</v>
      </c>
      <c r="B2118" t="s">
        <v>196</v>
      </c>
      <c r="C2118" t="s">
        <v>121</v>
      </c>
      <c r="D2118" t="s">
        <v>124</v>
      </c>
      <c r="E2118" t="s">
        <v>7</v>
      </c>
      <c r="F2118" t="s">
        <v>125</v>
      </c>
      <c r="G2118" t="s">
        <v>85</v>
      </c>
      <c r="H2118" t="s">
        <v>20</v>
      </c>
      <c r="I2118">
        <v>2027</v>
      </c>
      <c r="J2118">
        <v>9</v>
      </c>
      <c r="K2118">
        <v>3470</v>
      </c>
      <c r="L2118">
        <v>63705.15</v>
      </c>
      <c r="M2118">
        <v>62027.25</v>
      </c>
      <c r="N2118">
        <v>61166.3</v>
      </c>
      <c r="O2118">
        <v>61137.23</v>
      </c>
      <c r="P2118">
        <v>62760.959999999999</v>
      </c>
      <c r="Q2118">
        <v>67477.320000000007</v>
      </c>
      <c r="R2118">
        <v>74768.98</v>
      </c>
      <c r="S2118">
        <v>80497.03</v>
      </c>
      <c r="T2118">
        <v>87215.06</v>
      </c>
      <c r="U2118">
        <v>94200.68</v>
      </c>
      <c r="V2118">
        <v>100487.9</v>
      </c>
      <c r="W2118">
        <v>105324.4</v>
      </c>
      <c r="X2118">
        <v>107978.7</v>
      </c>
      <c r="Y2118">
        <v>109934</v>
      </c>
      <c r="Z2118">
        <v>109738.3</v>
      </c>
      <c r="AA2118">
        <v>107724.4</v>
      </c>
      <c r="AB2118">
        <v>103810.5</v>
      </c>
      <c r="AC2118">
        <v>98001.53</v>
      </c>
      <c r="AD2118">
        <v>91246.57</v>
      </c>
      <c r="AE2118">
        <v>88273.8</v>
      </c>
      <c r="AF2118">
        <v>82993.23</v>
      </c>
      <c r="AG2118">
        <v>77422.25</v>
      </c>
      <c r="AH2118">
        <v>71364.62</v>
      </c>
      <c r="AI2118">
        <v>66984.13</v>
      </c>
      <c r="AJ2118">
        <v>75.544409999999999</v>
      </c>
      <c r="AK2118">
        <v>74.699430000000007</v>
      </c>
      <c r="AL2118">
        <v>73.786619999999999</v>
      </c>
      <c r="AM2118">
        <v>74.115039999999993</v>
      </c>
      <c r="AN2118">
        <v>73.798580000000001</v>
      </c>
      <c r="AO2118">
        <v>72.839169999999996</v>
      </c>
      <c r="AP2118">
        <v>73.693579999999997</v>
      </c>
      <c r="AQ2118">
        <v>75.058319999999995</v>
      </c>
      <c r="AR2118">
        <v>82.502549999999999</v>
      </c>
      <c r="AS2118">
        <v>88.553809999999999</v>
      </c>
      <c r="AT2118">
        <v>92.907499999999999</v>
      </c>
      <c r="AU2118">
        <v>96.238420000000005</v>
      </c>
      <c r="AV2118">
        <v>95.957449999999994</v>
      </c>
      <c r="AW2118">
        <v>96.196259999999995</v>
      </c>
      <c r="AX2118">
        <v>94.500020000000006</v>
      </c>
      <c r="AY2118">
        <v>94.511439999999993</v>
      </c>
      <c r="AZ2118">
        <v>93.558869999999999</v>
      </c>
      <c r="BA2118">
        <v>92.832560000000001</v>
      </c>
      <c r="BB2118">
        <v>90.207220000000007</v>
      </c>
      <c r="BC2118">
        <v>87.966949999999997</v>
      </c>
      <c r="BD2118">
        <v>86.335809999999995</v>
      </c>
      <c r="BE2118">
        <v>83.868359999999996</v>
      </c>
      <c r="BF2118">
        <v>80.360569999999996</v>
      </c>
      <c r="BG2118">
        <v>78.252769999999998</v>
      </c>
      <c r="BH2118">
        <v>-1082.8330000000001</v>
      </c>
      <c r="BI2118">
        <v>-948.10299999999995</v>
      </c>
      <c r="BJ2118">
        <v>-824.84349999999995</v>
      </c>
      <c r="BK2118">
        <v>-803.16560000000004</v>
      </c>
      <c r="BL2118">
        <v>-632.44230000000005</v>
      </c>
      <c r="BM2118">
        <v>-260.51209999999998</v>
      </c>
      <c r="BN2118">
        <v>757.31280000000004</v>
      </c>
      <c r="BO2118">
        <v>187.13499999999999</v>
      </c>
      <c r="BP2118">
        <v>-498.8775</v>
      </c>
      <c r="BQ2118">
        <v>-456.69060000000002</v>
      </c>
      <c r="BR2118">
        <v>-137.22669999999999</v>
      </c>
      <c r="BS2118">
        <v>-0.32369439999999999</v>
      </c>
      <c r="BT2118">
        <v>286.18779999999998</v>
      </c>
      <c r="BU2118">
        <v>658.20259999999996</v>
      </c>
      <c r="BV2118">
        <v>1006.766</v>
      </c>
      <c r="BW2118">
        <v>387.50880000000001</v>
      </c>
      <c r="BX2118">
        <v>-384.51389999999998</v>
      </c>
      <c r="BY2118">
        <v>-866.15589999999997</v>
      </c>
      <c r="BZ2118">
        <v>-2114.1869999999999</v>
      </c>
      <c r="CA2118">
        <v>-2216.48</v>
      </c>
      <c r="CB2118">
        <v>-2494.9679999999998</v>
      </c>
      <c r="CC2118">
        <v>-2410.8330000000001</v>
      </c>
      <c r="CD2118">
        <v>-1905.172</v>
      </c>
      <c r="CE2118">
        <v>-1728.7909999999999</v>
      </c>
      <c r="CF2118" s="20">
        <v>575.10410000000002</v>
      </c>
      <c r="CG2118" s="20">
        <v>512.04380000000003</v>
      </c>
      <c r="CH2118" s="20">
        <v>508.56009999999998</v>
      </c>
      <c r="CI2118" s="20">
        <v>544.88289999999995</v>
      </c>
      <c r="CJ2118" s="20">
        <v>651.92819999999995</v>
      </c>
      <c r="CK2118" s="20">
        <v>745.00840000000005</v>
      </c>
      <c r="CL2118" s="20">
        <v>1001.412</v>
      </c>
      <c r="CM2118" s="20">
        <v>761.2192</v>
      </c>
      <c r="CN2118" s="20">
        <v>433.4357</v>
      </c>
      <c r="CO2118" s="20">
        <v>209.53800000000001</v>
      </c>
      <c r="CP2118" s="20">
        <v>70.345870000000005</v>
      </c>
      <c r="CQ2118" s="20">
        <v>29.26464</v>
      </c>
      <c r="CR2118" s="20">
        <v>86.905969999999996</v>
      </c>
      <c r="CS2118" s="20">
        <v>384.92790000000002</v>
      </c>
      <c r="CT2118" s="20">
        <v>940.83150000000001</v>
      </c>
      <c r="CU2118" s="20">
        <v>1482.92</v>
      </c>
      <c r="CV2118" s="20">
        <v>1875.5050000000001</v>
      </c>
      <c r="CW2118" s="20">
        <v>2316.982</v>
      </c>
      <c r="CX2118" s="20">
        <v>2577</v>
      </c>
      <c r="CY2118" s="20">
        <v>2465.172</v>
      </c>
      <c r="CZ2118" s="20">
        <v>2054.5070000000001</v>
      </c>
      <c r="DA2118" s="20">
        <v>607.32939999999996</v>
      </c>
      <c r="DB2118" s="20">
        <v>800.57799999999997</v>
      </c>
      <c r="DC2118" s="20">
        <v>993.10109999999997</v>
      </c>
      <c r="DD2118">
        <v>0</v>
      </c>
      <c r="DE2118">
        <v>0</v>
      </c>
      <c r="DF2118">
        <v>0</v>
      </c>
    </row>
    <row r="2119" spans="1:110" x14ac:dyDescent="0.25">
      <c r="A2119" s="16" t="str">
        <f t="shared" si="33"/>
        <v>Program Specific_CPP_0 to 199.99 kW_All_SDGE_1-in-10_MONTHLY SYSTEM PEAK DAY_2023_4</v>
      </c>
      <c r="B2119" t="s">
        <v>196</v>
      </c>
      <c r="C2119" t="s">
        <v>121</v>
      </c>
      <c r="D2119" t="s">
        <v>124</v>
      </c>
      <c r="E2119" t="s">
        <v>7</v>
      </c>
      <c r="F2119" t="s">
        <v>125</v>
      </c>
      <c r="G2119" t="s">
        <v>85</v>
      </c>
      <c r="H2119" t="s">
        <v>20</v>
      </c>
      <c r="I2119">
        <v>2023</v>
      </c>
      <c r="J2119">
        <v>4</v>
      </c>
      <c r="K2119">
        <v>4359</v>
      </c>
      <c r="L2119">
        <v>71463.16</v>
      </c>
      <c r="M2119">
        <v>70478.27</v>
      </c>
      <c r="N2119">
        <v>69993.850000000006</v>
      </c>
      <c r="O2119">
        <v>70307.520000000004</v>
      </c>
      <c r="P2119">
        <v>72283.3</v>
      </c>
      <c r="Q2119">
        <v>77805.84</v>
      </c>
      <c r="R2119">
        <v>82779.539999999994</v>
      </c>
      <c r="S2119">
        <v>84825.93</v>
      </c>
      <c r="T2119">
        <v>87140.41</v>
      </c>
      <c r="U2119">
        <v>89951.79</v>
      </c>
      <c r="V2119">
        <v>93113.05</v>
      </c>
      <c r="W2119">
        <v>95494.01</v>
      </c>
      <c r="X2119">
        <v>97083.35</v>
      </c>
      <c r="Y2119">
        <v>98728.16</v>
      </c>
      <c r="Z2119">
        <v>99242.77</v>
      </c>
      <c r="AA2119">
        <v>98397.82</v>
      </c>
      <c r="AB2119">
        <v>94903.19</v>
      </c>
      <c r="AC2119">
        <v>89750.75</v>
      </c>
      <c r="AD2119">
        <v>84966.41</v>
      </c>
      <c r="AE2119">
        <v>84092.67</v>
      </c>
      <c r="AF2119">
        <v>81610.09</v>
      </c>
      <c r="AG2119">
        <v>78440.63</v>
      </c>
      <c r="AH2119">
        <v>75326.05</v>
      </c>
      <c r="AI2119">
        <v>72815.7</v>
      </c>
      <c r="AJ2119">
        <v>66.81259</v>
      </c>
      <c r="AK2119">
        <v>65.200900000000004</v>
      </c>
      <c r="AL2119">
        <v>64.268500000000003</v>
      </c>
      <c r="AM2119">
        <v>64.818399999999997</v>
      </c>
      <c r="AN2119">
        <v>64.789569999999998</v>
      </c>
      <c r="AO2119">
        <v>65.028540000000007</v>
      </c>
      <c r="AP2119">
        <v>64.419269999999997</v>
      </c>
      <c r="AQ2119">
        <v>67.299620000000004</v>
      </c>
      <c r="AR2119">
        <v>74.115899999999996</v>
      </c>
      <c r="AS2119">
        <v>80.86009</v>
      </c>
      <c r="AT2119">
        <v>85.627390000000005</v>
      </c>
      <c r="AU2119">
        <v>89.138499999999993</v>
      </c>
      <c r="AV2119">
        <v>90.076009999999997</v>
      </c>
      <c r="AW2119">
        <v>90.697990000000004</v>
      </c>
      <c r="AX2119">
        <v>90.655940000000001</v>
      </c>
      <c r="AY2119">
        <v>91.090400000000002</v>
      </c>
      <c r="AZ2119">
        <v>90.887069999999994</v>
      </c>
      <c r="BA2119">
        <v>89.236059999999995</v>
      </c>
      <c r="BB2119">
        <v>85.591560000000001</v>
      </c>
      <c r="BC2119">
        <v>80.447519999999997</v>
      </c>
      <c r="BD2119">
        <v>76.080910000000003</v>
      </c>
      <c r="BE2119">
        <v>72.560069999999996</v>
      </c>
      <c r="BF2119">
        <v>70.524140000000003</v>
      </c>
      <c r="BG2119">
        <v>68.032070000000004</v>
      </c>
      <c r="BH2119">
        <v>-1214.7</v>
      </c>
      <c r="BI2119">
        <v>-1077.279</v>
      </c>
      <c r="BJ2119">
        <v>-943.8854</v>
      </c>
      <c r="BK2119">
        <v>-923.63670000000002</v>
      </c>
      <c r="BL2119">
        <v>-728.39890000000003</v>
      </c>
      <c r="BM2119">
        <v>-300.38780000000003</v>
      </c>
      <c r="BN2119">
        <v>838.44929999999999</v>
      </c>
      <c r="BO2119">
        <v>197.1986</v>
      </c>
      <c r="BP2119">
        <v>-498.4504</v>
      </c>
      <c r="BQ2119">
        <v>-436.0917</v>
      </c>
      <c r="BR2119">
        <v>-127.1555</v>
      </c>
      <c r="BS2119">
        <v>-0.29348259999999998</v>
      </c>
      <c r="BT2119">
        <v>257.3107</v>
      </c>
      <c r="BU2119">
        <v>591.11059999999998</v>
      </c>
      <c r="BV2119">
        <v>910.47709999999995</v>
      </c>
      <c r="BW2119">
        <v>353.959</v>
      </c>
      <c r="BX2119">
        <v>-351.52120000000002</v>
      </c>
      <c r="BY2119">
        <v>-793.23400000000004</v>
      </c>
      <c r="BZ2119">
        <v>-1968.675</v>
      </c>
      <c r="CA2119">
        <v>-2111.4960000000001</v>
      </c>
      <c r="CB2119">
        <v>-2453.3870000000002</v>
      </c>
      <c r="CC2119">
        <v>-2442.5439999999999</v>
      </c>
      <c r="CD2119">
        <v>-2010.9269999999999</v>
      </c>
      <c r="CE2119">
        <v>-1879.297</v>
      </c>
      <c r="CF2119" s="20">
        <v>723.70529999999997</v>
      </c>
      <c r="CG2119" s="20">
        <v>661.07780000000002</v>
      </c>
      <c r="CH2119" s="20">
        <v>665.94399999999996</v>
      </c>
      <c r="CI2119" s="20">
        <v>720.60170000000005</v>
      </c>
      <c r="CJ2119" s="20">
        <v>864.76189999999997</v>
      </c>
      <c r="CK2119" s="20">
        <v>990.53499999999997</v>
      </c>
      <c r="CL2119" s="20">
        <v>1227.4839999999999</v>
      </c>
      <c r="CM2119" s="20">
        <v>845.29300000000001</v>
      </c>
      <c r="CN2119" s="20">
        <v>432.69400000000002</v>
      </c>
      <c r="CO2119" s="20">
        <v>191.06200000000001</v>
      </c>
      <c r="CP2119" s="20">
        <v>60.399290000000001</v>
      </c>
      <c r="CQ2119" s="20">
        <v>24.05678</v>
      </c>
      <c r="CR2119" s="20">
        <v>70.252660000000006</v>
      </c>
      <c r="CS2119" s="20">
        <v>310.45429999999999</v>
      </c>
      <c r="CT2119" s="20">
        <v>769.47239999999999</v>
      </c>
      <c r="CU2119" s="20">
        <v>1237.259</v>
      </c>
      <c r="CV2119" s="20">
        <v>1567.463</v>
      </c>
      <c r="CW2119" s="20">
        <v>1943.27</v>
      </c>
      <c r="CX2119" s="20">
        <v>2234.4769999999999</v>
      </c>
      <c r="CY2119" s="20">
        <v>2237.1750000000002</v>
      </c>
      <c r="CZ2119" s="20">
        <v>1986.598</v>
      </c>
      <c r="DA2119" s="20">
        <v>623.41160000000002</v>
      </c>
      <c r="DB2119" s="20">
        <v>891.92470000000003</v>
      </c>
      <c r="DC2119" s="20">
        <v>1173.5450000000001</v>
      </c>
      <c r="DD2119">
        <v>0</v>
      </c>
      <c r="DE2119">
        <v>0</v>
      </c>
      <c r="DF2119">
        <v>0</v>
      </c>
    </row>
    <row r="2120" spans="1:110" x14ac:dyDescent="0.25">
      <c r="A2120" s="16" t="str">
        <f t="shared" si="33"/>
        <v>Program Specific_CPP_0 to 199.99 kW_All_SDGE_1-in-10_MONTHLY SYSTEM PEAK DAY_2023_5</v>
      </c>
      <c r="B2120" t="s">
        <v>196</v>
      </c>
      <c r="C2120" t="s">
        <v>121</v>
      </c>
      <c r="D2120" t="s">
        <v>124</v>
      </c>
      <c r="E2120" t="s">
        <v>7</v>
      </c>
      <c r="F2120" t="s">
        <v>125</v>
      </c>
      <c r="G2120" t="s">
        <v>85</v>
      </c>
      <c r="H2120" t="s">
        <v>20</v>
      </c>
      <c r="I2120">
        <v>2023</v>
      </c>
      <c r="J2120">
        <v>5</v>
      </c>
      <c r="K2120">
        <v>4359</v>
      </c>
      <c r="L2120">
        <v>73019.199999999997</v>
      </c>
      <c r="M2120">
        <v>71705.84</v>
      </c>
      <c r="N2120">
        <v>71004.25</v>
      </c>
      <c r="O2120">
        <v>71058.34</v>
      </c>
      <c r="P2120">
        <v>72699.12</v>
      </c>
      <c r="Q2120">
        <v>77213.84</v>
      </c>
      <c r="R2120">
        <v>82474.080000000002</v>
      </c>
      <c r="S2120">
        <v>88393.31</v>
      </c>
      <c r="T2120">
        <v>94173.6</v>
      </c>
      <c r="U2120">
        <v>99902.35</v>
      </c>
      <c r="V2120">
        <v>104361.1</v>
      </c>
      <c r="W2120">
        <v>107649.8</v>
      </c>
      <c r="X2120">
        <v>109620</v>
      </c>
      <c r="Y2120">
        <v>111308.5</v>
      </c>
      <c r="Z2120">
        <v>111479.8</v>
      </c>
      <c r="AA2120">
        <v>109733.8</v>
      </c>
      <c r="AB2120">
        <v>106375.3</v>
      </c>
      <c r="AC2120">
        <v>101276.5</v>
      </c>
      <c r="AD2120">
        <v>95035.41</v>
      </c>
      <c r="AE2120">
        <v>92076.43</v>
      </c>
      <c r="AF2120">
        <v>89598.74</v>
      </c>
      <c r="AG2120">
        <v>84750.39</v>
      </c>
      <c r="AH2120">
        <v>79584.070000000007</v>
      </c>
      <c r="AI2120">
        <v>75740.039999999994</v>
      </c>
      <c r="AJ2120">
        <v>68.22251</v>
      </c>
      <c r="AK2120">
        <v>66.744290000000007</v>
      </c>
      <c r="AL2120">
        <v>66.399370000000005</v>
      </c>
      <c r="AM2120">
        <v>65.124669999999995</v>
      </c>
      <c r="AN2120">
        <v>64.196889999999996</v>
      </c>
      <c r="AO2120">
        <v>63.840620000000001</v>
      </c>
      <c r="AP2120">
        <v>62.666789999999999</v>
      </c>
      <c r="AQ2120">
        <v>67.303399999999996</v>
      </c>
      <c r="AR2120">
        <v>75.751819999999995</v>
      </c>
      <c r="AS2120">
        <v>82.052239999999998</v>
      </c>
      <c r="AT2120">
        <v>88.310079999999999</v>
      </c>
      <c r="AU2120">
        <v>90.50609</v>
      </c>
      <c r="AV2120">
        <v>91.229399999999998</v>
      </c>
      <c r="AW2120">
        <v>90.770560000000003</v>
      </c>
      <c r="AX2120">
        <v>90.315780000000004</v>
      </c>
      <c r="AY2120">
        <v>88.99691</v>
      </c>
      <c r="AZ2120">
        <v>88.217039999999997</v>
      </c>
      <c r="BA2120">
        <v>86.500110000000006</v>
      </c>
      <c r="BB2120">
        <v>85.00027</v>
      </c>
      <c r="BC2120">
        <v>82.551910000000007</v>
      </c>
      <c r="BD2120">
        <v>77.410219999999995</v>
      </c>
      <c r="BE2120">
        <v>74.376990000000006</v>
      </c>
      <c r="BF2120">
        <v>71.000799999999998</v>
      </c>
      <c r="BG2120">
        <v>68.591669999999993</v>
      </c>
      <c r="BH2120">
        <v>-1241.1489999999999</v>
      </c>
      <c r="BI2120">
        <v>-1096.0429999999999</v>
      </c>
      <c r="BJ2120">
        <v>-957.51089999999999</v>
      </c>
      <c r="BK2120">
        <v>-933.50019999999995</v>
      </c>
      <c r="BL2120">
        <v>-732.58910000000003</v>
      </c>
      <c r="BM2120">
        <v>-298.10230000000001</v>
      </c>
      <c r="BN2120">
        <v>835.35550000000001</v>
      </c>
      <c r="BO2120">
        <v>205.49189999999999</v>
      </c>
      <c r="BP2120">
        <v>-538.68089999999995</v>
      </c>
      <c r="BQ2120">
        <v>-484.33269999999999</v>
      </c>
      <c r="BR2120">
        <v>-142.51589999999999</v>
      </c>
      <c r="BS2120">
        <v>-0.3308413</v>
      </c>
      <c r="BT2120">
        <v>290.53800000000001</v>
      </c>
      <c r="BU2120">
        <v>666.43240000000003</v>
      </c>
      <c r="BV2120">
        <v>1022.7430000000001</v>
      </c>
      <c r="BW2120">
        <v>394.73719999999997</v>
      </c>
      <c r="BX2120">
        <v>-394.01389999999998</v>
      </c>
      <c r="BY2120">
        <v>-895.101</v>
      </c>
      <c r="BZ2120">
        <v>-2201.9749999999999</v>
      </c>
      <c r="CA2120">
        <v>-2311.9609999999998</v>
      </c>
      <c r="CB2120">
        <v>-2693.5450000000001</v>
      </c>
      <c r="CC2120">
        <v>-2639.0219999999999</v>
      </c>
      <c r="CD2120">
        <v>-2124.6010000000001</v>
      </c>
      <c r="CE2120">
        <v>-1954.771</v>
      </c>
      <c r="CF2120" s="20">
        <v>755.5643</v>
      </c>
      <c r="CG2120" s="20">
        <v>684.30709999999999</v>
      </c>
      <c r="CH2120" s="20">
        <v>685.30930000000001</v>
      </c>
      <c r="CI2120" s="20">
        <v>736.07449999999994</v>
      </c>
      <c r="CJ2120" s="20">
        <v>874.73969999999997</v>
      </c>
      <c r="CK2120" s="20">
        <v>975.51919999999996</v>
      </c>
      <c r="CL2120" s="20">
        <v>1218.442</v>
      </c>
      <c r="CM2120" s="20">
        <v>917.88620000000003</v>
      </c>
      <c r="CN2120" s="20">
        <v>505.35910000000001</v>
      </c>
      <c r="CO2120" s="20">
        <v>235.67099999999999</v>
      </c>
      <c r="CP2120" s="20">
        <v>75.873059999999995</v>
      </c>
      <c r="CQ2120" s="20">
        <v>30.571169999999999</v>
      </c>
      <c r="CR2120" s="20">
        <v>89.568020000000004</v>
      </c>
      <c r="CS2120" s="20">
        <v>394.6139</v>
      </c>
      <c r="CT2120" s="20">
        <v>970.92970000000003</v>
      </c>
      <c r="CU2120" s="20">
        <v>1538.759</v>
      </c>
      <c r="CV2120" s="20">
        <v>1969.3230000000001</v>
      </c>
      <c r="CW2120" s="20">
        <v>2474.4270000000001</v>
      </c>
      <c r="CX2120" s="20">
        <v>2795.4540000000002</v>
      </c>
      <c r="CY2120" s="20">
        <v>2682.1350000000002</v>
      </c>
      <c r="CZ2120" s="20">
        <v>2394.5619999999999</v>
      </c>
      <c r="DA2120" s="20">
        <v>727.73990000000003</v>
      </c>
      <c r="DB2120" s="20">
        <v>995.61180000000002</v>
      </c>
      <c r="DC2120" s="20">
        <v>1269.6990000000001</v>
      </c>
      <c r="DD2120">
        <v>0</v>
      </c>
      <c r="DE2120">
        <v>0</v>
      </c>
      <c r="DF2120">
        <v>0</v>
      </c>
    </row>
    <row r="2121" spans="1:110" x14ac:dyDescent="0.25">
      <c r="A2121" s="16" t="str">
        <f t="shared" si="33"/>
        <v>Portfolio Adjusted_CPP_0 to 199.99 kW_All_SDGE_1-in-10_MONTHLY SYSTEM PEAK DAY_2030_4</v>
      </c>
      <c r="B2121" t="s">
        <v>195</v>
      </c>
      <c r="C2121" t="s">
        <v>121</v>
      </c>
      <c r="D2121" t="s">
        <v>124</v>
      </c>
      <c r="E2121" t="s">
        <v>7</v>
      </c>
      <c r="F2121" t="s">
        <v>125</v>
      </c>
      <c r="G2121" t="s">
        <v>85</v>
      </c>
      <c r="H2121" t="s">
        <v>20</v>
      </c>
      <c r="I2121">
        <v>2030</v>
      </c>
      <c r="J2121">
        <v>4</v>
      </c>
      <c r="K2121">
        <v>2953</v>
      </c>
      <c r="L2121">
        <v>48375.3</v>
      </c>
      <c r="M2121">
        <v>47710.28</v>
      </c>
      <c r="N2121">
        <v>47383.56</v>
      </c>
      <c r="O2121">
        <v>47596.4</v>
      </c>
      <c r="P2121">
        <v>48935.59</v>
      </c>
      <c r="Q2121">
        <v>52679.12</v>
      </c>
      <c r="R2121">
        <v>56049.34</v>
      </c>
      <c r="S2121">
        <v>57440.03</v>
      </c>
      <c r="T2121">
        <v>59007.73</v>
      </c>
      <c r="U2121">
        <v>60909.75</v>
      </c>
      <c r="V2121">
        <v>63047.66</v>
      </c>
      <c r="W2121">
        <v>64658.12</v>
      </c>
      <c r="X2121">
        <v>65733.179999999993</v>
      </c>
      <c r="Y2121">
        <v>66845.73</v>
      </c>
      <c r="Z2121">
        <v>67191.95</v>
      </c>
      <c r="AA2121">
        <v>66616.23</v>
      </c>
      <c r="AB2121">
        <v>64244.58</v>
      </c>
      <c r="AC2121">
        <v>60752.45</v>
      </c>
      <c r="AD2121">
        <v>57507.24</v>
      </c>
      <c r="AE2121">
        <v>56913.37</v>
      </c>
      <c r="AF2121">
        <v>55231.54</v>
      </c>
      <c r="AG2121">
        <v>53086.41</v>
      </c>
      <c r="AH2121">
        <v>50980.480000000003</v>
      </c>
      <c r="AI2121">
        <v>49285.120000000003</v>
      </c>
      <c r="AJ2121">
        <v>66.819890000000001</v>
      </c>
      <c r="AK2121">
        <v>65.208029999999994</v>
      </c>
      <c r="AL2121">
        <v>64.275329999999997</v>
      </c>
      <c r="AM2121">
        <v>64.82499</v>
      </c>
      <c r="AN2121">
        <v>64.797340000000005</v>
      </c>
      <c r="AO2121">
        <v>65.037319999999994</v>
      </c>
      <c r="AP2121">
        <v>64.426580000000001</v>
      </c>
      <c r="AQ2121">
        <v>67.30274</v>
      </c>
      <c r="AR2121">
        <v>74.118200000000002</v>
      </c>
      <c r="AS2121">
        <v>80.859970000000004</v>
      </c>
      <c r="AT2121">
        <v>85.628309999999999</v>
      </c>
      <c r="AU2121">
        <v>89.138710000000003</v>
      </c>
      <c r="AV2121">
        <v>90.074529999999996</v>
      </c>
      <c r="AW2121">
        <v>90.695030000000003</v>
      </c>
      <c r="AX2121">
        <v>90.653379999999999</v>
      </c>
      <c r="AY2121">
        <v>91.087000000000003</v>
      </c>
      <c r="AZ2121">
        <v>90.886650000000003</v>
      </c>
      <c r="BA2121">
        <v>89.233329999999995</v>
      </c>
      <c r="BB2121">
        <v>85.590260000000001</v>
      </c>
      <c r="BC2121">
        <v>80.446860000000001</v>
      </c>
      <c r="BD2121">
        <v>76.081959999999995</v>
      </c>
      <c r="BE2121">
        <v>72.564750000000004</v>
      </c>
      <c r="BF2121">
        <v>70.529290000000003</v>
      </c>
      <c r="BG2121">
        <v>68.038200000000003</v>
      </c>
      <c r="BH2121">
        <v>-822.2627</v>
      </c>
      <c r="BI2121">
        <v>-729.26430000000005</v>
      </c>
      <c r="BJ2121">
        <v>-638.97969999999998</v>
      </c>
      <c r="BK2121">
        <v>-625.27840000000003</v>
      </c>
      <c r="BL2121">
        <v>-493.12389999999999</v>
      </c>
      <c r="BM2121">
        <v>-203.3802</v>
      </c>
      <c r="BN2121">
        <v>567.70709999999997</v>
      </c>
      <c r="BO2121">
        <v>133.5334</v>
      </c>
      <c r="BP2121">
        <v>-337.52910000000003</v>
      </c>
      <c r="BQ2121">
        <v>-295.29419999999999</v>
      </c>
      <c r="BR2121">
        <v>-86.098119999999994</v>
      </c>
      <c r="BS2121">
        <v>-0.19871440000000001</v>
      </c>
      <c r="BT2121">
        <v>174.2199</v>
      </c>
      <c r="BU2121">
        <v>400.22239999999999</v>
      </c>
      <c r="BV2121">
        <v>616.43510000000003</v>
      </c>
      <c r="BW2121">
        <v>239.6335</v>
      </c>
      <c r="BX2121">
        <v>-237.96180000000001</v>
      </c>
      <c r="BY2121">
        <v>-536.94159999999999</v>
      </c>
      <c r="BZ2121">
        <v>-1332.4449999999999</v>
      </c>
      <c r="CA2121">
        <v>-1429.046</v>
      </c>
      <c r="CB2121">
        <v>-1660.3869999999999</v>
      </c>
      <c r="CC2121">
        <v>-1653.0450000000001</v>
      </c>
      <c r="CD2121">
        <v>-1360.991</v>
      </c>
      <c r="CE2121">
        <v>-1271.998</v>
      </c>
      <c r="CF2121" s="20">
        <v>331.62299999999999</v>
      </c>
      <c r="CG2121" s="20">
        <v>302.94650000000001</v>
      </c>
      <c r="CH2121" s="20">
        <v>305.19209999999998</v>
      </c>
      <c r="CI2121" s="20">
        <v>330.24779999999998</v>
      </c>
      <c r="CJ2121" s="20">
        <v>396.34199999999998</v>
      </c>
      <c r="CK2121" s="20">
        <v>454.06970000000001</v>
      </c>
      <c r="CL2121" s="20">
        <v>562.74400000000003</v>
      </c>
      <c r="CM2121" s="20">
        <v>387.59609999999998</v>
      </c>
      <c r="CN2121" s="20">
        <v>198.40809999999999</v>
      </c>
      <c r="CO2121" s="20">
        <v>87.604910000000004</v>
      </c>
      <c r="CP2121" s="20">
        <v>27.69164</v>
      </c>
      <c r="CQ2121" s="20">
        <v>11.028879999999999</v>
      </c>
      <c r="CR2121" s="20">
        <v>32.206420000000001</v>
      </c>
      <c r="CS2121" s="20">
        <v>142.31899999999999</v>
      </c>
      <c r="CT2121" s="20">
        <v>352.71980000000002</v>
      </c>
      <c r="CU2121" s="20">
        <v>567.08720000000005</v>
      </c>
      <c r="CV2121" s="20">
        <v>718.30439999999999</v>
      </c>
      <c r="CW2121" s="20">
        <v>890.39890000000003</v>
      </c>
      <c r="CX2121" s="20">
        <v>1023.591</v>
      </c>
      <c r="CY2121" s="20">
        <v>1024.7360000000001</v>
      </c>
      <c r="CZ2121" s="20">
        <v>909.90589999999997</v>
      </c>
      <c r="DA2121" s="20">
        <v>285.5351</v>
      </c>
      <c r="DB2121" s="20">
        <v>408.55040000000002</v>
      </c>
      <c r="DC2121" s="20">
        <v>537.62729999999999</v>
      </c>
      <c r="DD2121">
        <v>0</v>
      </c>
      <c r="DE2121">
        <v>0</v>
      </c>
      <c r="DF2121">
        <v>0</v>
      </c>
    </row>
    <row r="2122" spans="1:110" x14ac:dyDescent="0.25">
      <c r="A2122" s="16" t="str">
        <f t="shared" si="33"/>
        <v>Program Specific_CPP_0 to 199.99 kW_All_SDGE_1-in-10_MONTHLY SYSTEM PEAK DAY_2029_3</v>
      </c>
      <c r="B2122" t="s">
        <v>196</v>
      </c>
      <c r="C2122" t="s">
        <v>121</v>
      </c>
      <c r="D2122" t="s">
        <v>124</v>
      </c>
      <c r="E2122" t="s">
        <v>7</v>
      </c>
      <c r="F2122" t="s">
        <v>125</v>
      </c>
      <c r="G2122" t="s">
        <v>85</v>
      </c>
      <c r="H2122" t="s">
        <v>20</v>
      </c>
      <c r="I2122">
        <v>2029</v>
      </c>
      <c r="J2122">
        <v>3</v>
      </c>
      <c r="K2122">
        <v>3145</v>
      </c>
      <c r="L2122">
        <v>52716.72</v>
      </c>
      <c r="M2122">
        <v>51838.91</v>
      </c>
      <c r="N2122">
        <v>51457.62</v>
      </c>
      <c r="O2122">
        <v>51772.85</v>
      </c>
      <c r="P2122">
        <v>53624.39</v>
      </c>
      <c r="Q2122">
        <v>58257.77</v>
      </c>
      <c r="R2122">
        <v>65296.82</v>
      </c>
      <c r="S2122">
        <v>69397.38</v>
      </c>
      <c r="T2122">
        <v>72322.570000000007</v>
      </c>
      <c r="U2122">
        <v>74002.820000000007</v>
      </c>
      <c r="V2122">
        <v>75248.31</v>
      </c>
      <c r="W2122">
        <v>75926.62</v>
      </c>
      <c r="X2122">
        <v>76113.52</v>
      </c>
      <c r="Y2122">
        <v>76143.149999999994</v>
      </c>
      <c r="Z2122">
        <v>75373.37</v>
      </c>
      <c r="AA2122">
        <v>73561.600000000006</v>
      </c>
      <c r="AB2122">
        <v>71247.7</v>
      </c>
      <c r="AC2122">
        <v>69111.73</v>
      </c>
      <c r="AD2122">
        <v>67410.539999999994</v>
      </c>
      <c r="AE2122">
        <v>66891.88</v>
      </c>
      <c r="AF2122">
        <v>64422.49</v>
      </c>
      <c r="AG2122">
        <v>61095.18</v>
      </c>
      <c r="AH2122">
        <v>57362.25</v>
      </c>
      <c r="AI2122">
        <v>54555.25</v>
      </c>
      <c r="AJ2122">
        <v>54.068649999999998</v>
      </c>
      <c r="AK2122">
        <v>54.084739999999996</v>
      </c>
      <c r="AL2122">
        <v>52.76041</v>
      </c>
      <c r="AM2122">
        <v>51.615490000000001</v>
      </c>
      <c r="AN2122">
        <v>51.02216</v>
      </c>
      <c r="AO2122">
        <v>50.818170000000002</v>
      </c>
      <c r="AP2122">
        <v>50.694769999999998</v>
      </c>
      <c r="AQ2122">
        <v>50.928829999999998</v>
      </c>
      <c r="AR2122">
        <v>53.609699999999997</v>
      </c>
      <c r="AS2122">
        <v>57.442810000000001</v>
      </c>
      <c r="AT2122">
        <v>60.468470000000003</v>
      </c>
      <c r="AU2122">
        <v>63.335859999999997</v>
      </c>
      <c r="AV2122">
        <v>65.4221</v>
      </c>
      <c r="AW2122">
        <v>66.458849999999998</v>
      </c>
      <c r="AX2122">
        <v>66.549400000000006</v>
      </c>
      <c r="AY2122">
        <v>66.392420000000001</v>
      </c>
      <c r="AZ2122">
        <v>65.614270000000005</v>
      </c>
      <c r="BA2122">
        <v>63.822389999999999</v>
      </c>
      <c r="BB2122">
        <v>61.942740000000001</v>
      </c>
      <c r="BC2122">
        <v>59.48771</v>
      </c>
      <c r="BD2122">
        <v>57.377119999999998</v>
      </c>
      <c r="BE2122">
        <v>55.540469999999999</v>
      </c>
      <c r="BF2122">
        <v>53.329610000000002</v>
      </c>
      <c r="BG2122">
        <v>51.998809999999999</v>
      </c>
      <c r="BH2122">
        <v>-896.05640000000005</v>
      </c>
      <c r="BI2122">
        <v>-792.37149999999997</v>
      </c>
      <c r="BJ2122">
        <v>-693.9194</v>
      </c>
      <c r="BK2122">
        <v>-680.14490000000001</v>
      </c>
      <c r="BL2122">
        <v>-540.37300000000005</v>
      </c>
      <c r="BM2122">
        <v>-224.9179</v>
      </c>
      <c r="BN2122">
        <v>661.37210000000005</v>
      </c>
      <c r="BO2122">
        <v>161.3312</v>
      </c>
      <c r="BP2122">
        <v>-413.69119999999998</v>
      </c>
      <c r="BQ2122">
        <v>-358.77019999999999</v>
      </c>
      <c r="BR2122">
        <v>-102.7594</v>
      </c>
      <c r="BS2122">
        <v>-0.233346</v>
      </c>
      <c r="BT2122">
        <v>201.732</v>
      </c>
      <c r="BU2122">
        <v>455.88839999999999</v>
      </c>
      <c r="BV2122">
        <v>691.49339999999995</v>
      </c>
      <c r="BW2122">
        <v>264.61759999999998</v>
      </c>
      <c r="BX2122">
        <v>-263.90140000000002</v>
      </c>
      <c r="BY2122">
        <v>-610.82240000000002</v>
      </c>
      <c r="BZ2122">
        <v>-1561.905</v>
      </c>
      <c r="CA2122">
        <v>-1679.598</v>
      </c>
      <c r="CB2122">
        <v>-1936.6890000000001</v>
      </c>
      <c r="CC2122">
        <v>-1902.4280000000001</v>
      </c>
      <c r="CD2122">
        <v>-1531.36</v>
      </c>
      <c r="CE2122">
        <v>-1408.0139999999999</v>
      </c>
      <c r="CF2122" s="20">
        <v>393.81670000000003</v>
      </c>
      <c r="CG2122" s="20">
        <v>357.6463</v>
      </c>
      <c r="CH2122" s="20">
        <v>359.92939999999999</v>
      </c>
      <c r="CI2122" s="20">
        <v>390.74720000000002</v>
      </c>
      <c r="CJ2122" s="20">
        <v>475.93239999999997</v>
      </c>
      <c r="CK2122" s="20">
        <v>555.33259999999996</v>
      </c>
      <c r="CL2122" s="20">
        <v>763.75490000000002</v>
      </c>
      <c r="CM2122" s="20">
        <v>565.76509999999996</v>
      </c>
      <c r="CN2122" s="20">
        <v>298.05020000000002</v>
      </c>
      <c r="CO2122" s="20">
        <v>129.31569999999999</v>
      </c>
      <c r="CP2122" s="20">
        <v>39.446109999999997</v>
      </c>
      <c r="CQ2122" s="20">
        <v>15.20805</v>
      </c>
      <c r="CR2122" s="20">
        <v>43.181420000000003</v>
      </c>
      <c r="CS2122" s="20">
        <v>184.6619</v>
      </c>
      <c r="CT2122" s="20">
        <v>443.84480000000002</v>
      </c>
      <c r="CU2122" s="20">
        <v>691.49969999999996</v>
      </c>
      <c r="CV2122" s="20">
        <v>883.44050000000004</v>
      </c>
      <c r="CW2122" s="20">
        <v>1152.2860000000001</v>
      </c>
      <c r="CX2122" s="20">
        <v>1406.491</v>
      </c>
      <c r="CY2122" s="20">
        <v>1415.567</v>
      </c>
      <c r="CZ2122" s="20">
        <v>1237.933</v>
      </c>
      <c r="DA2122" s="20">
        <v>378.18700000000001</v>
      </c>
      <c r="DB2122" s="20">
        <v>517.23770000000002</v>
      </c>
      <c r="DC2122" s="20">
        <v>658.75319999999999</v>
      </c>
      <c r="DD2122">
        <v>0</v>
      </c>
      <c r="DE2122">
        <v>0</v>
      </c>
      <c r="DF2122">
        <v>0</v>
      </c>
    </row>
    <row r="2123" spans="1:110" x14ac:dyDescent="0.25">
      <c r="A2123" s="16" t="str">
        <f t="shared" si="33"/>
        <v>Program Specific_CPP_0 to 199.99 kW_All_SDGE_1-in-10_MONTHLY SYSTEM PEAK DAY_2024_8</v>
      </c>
      <c r="B2123" t="s">
        <v>196</v>
      </c>
      <c r="C2123" t="s">
        <v>121</v>
      </c>
      <c r="D2123" t="s">
        <v>124</v>
      </c>
      <c r="E2123" t="s">
        <v>7</v>
      </c>
      <c r="F2123" t="s">
        <v>125</v>
      </c>
      <c r="G2123" t="s">
        <v>85</v>
      </c>
      <c r="H2123" t="s">
        <v>20</v>
      </c>
      <c r="I2123">
        <v>2024</v>
      </c>
      <c r="J2123">
        <v>8</v>
      </c>
      <c r="K2123">
        <v>4054</v>
      </c>
      <c r="L2123">
        <v>75472.3</v>
      </c>
      <c r="M2123">
        <v>73795.399999999994</v>
      </c>
      <c r="N2123">
        <v>72957.95</v>
      </c>
      <c r="O2123">
        <v>72975.06</v>
      </c>
      <c r="P2123">
        <v>74948.38</v>
      </c>
      <c r="Q2123">
        <v>80870.45</v>
      </c>
      <c r="R2123">
        <v>89315.25</v>
      </c>
      <c r="S2123">
        <v>97342.73</v>
      </c>
      <c r="T2123">
        <v>105941.6</v>
      </c>
      <c r="U2123">
        <v>113667.7</v>
      </c>
      <c r="V2123">
        <v>120218.9</v>
      </c>
      <c r="W2123">
        <v>124668.2</v>
      </c>
      <c r="X2123">
        <v>126808.3</v>
      </c>
      <c r="Y2123">
        <v>128102.39999999999</v>
      </c>
      <c r="Z2123">
        <v>127479.4</v>
      </c>
      <c r="AA2123">
        <v>124978.4</v>
      </c>
      <c r="AB2123">
        <v>120628</v>
      </c>
      <c r="AC2123">
        <v>114044.1</v>
      </c>
      <c r="AD2123">
        <v>105530.7</v>
      </c>
      <c r="AE2123">
        <v>101205.3</v>
      </c>
      <c r="AF2123">
        <v>96884.27</v>
      </c>
      <c r="AG2123">
        <v>90690.41</v>
      </c>
      <c r="AH2123">
        <v>83936.2</v>
      </c>
      <c r="AI2123">
        <v>78934.73</v>
      </c>
      <c r="AJ2123">
        <v>75.585210000000004</v>
      </c>
      <c r="AK2123">
        <v>74.35078</v>
      </c>
      <c r="AL2123">
        <v>73.293369999999996</v>
      </c>
      <c r="AM2123">
        <v>72.473939999999999</v>
      </c>
      <c r="AN2123">
        <v>71.762720000000002</v>
      </c>
      <c r="AO2123">
        <v>71.300839999999994</v>
      </c>
      <c r="AP2123">
        <v>71.002200000000002</v>
      </c>
      <c r="AQ2123">
        <v>72.528710000000004</v>
      </c>
      <c r="AR2123">
        <v>77.844920000000002</v>
      </c>
      <c r="AS2123">
        <v>82.855900000000005</v>
      </c>
      <c r="AT2123">
        <v>88.174859999999995</v>
      </c>
      <c r="AU2123">
        <v>91.254689999999997</v>
      </c>
      <c r="AV2123">
        <v>92.700410000000005</v>
      </c>
      <c r="AW2123">
        <v>91.812569999999994</v>
      </c>
      <c r="AX2123">
        <v>91.449749999999995</v>
      </c>
      <c r="AY2123">
        <v>90.899180000000001</v>
      </c>
      <c r="AZ2123">
        <v>90.761309999999995</v>
      </c>
      <c r="BA2123">
        <v>89.381140000000002</v>
      </c>
      <c r="BB2123">
        <v>87.026319999999998</v>
      </c>
      <c r="BC2123">
        <v>84.327590000000001</v>
      </c>
      <c r="BD2123">
        <v>80.350020000000001</v>
      </c>
      <c r="BE2123">
        <v>77.850350000000006</v>
      </c>
      <c r="BF2123">
        <v>76.285229999999999</v>
      </c>
      <c r="BG2123">
        <v>75.728700000000003</v>
      </c>
      <c r="BH2123">
        <v>-1282.846</v>
      </c>
      <c r="BI2123">
        <v>-1127.982</v>
      </c>
      <c r="BJ2123">
        <v>-983.8569</v>
      </c>
      <c r="BK2123">
        <v>-958.68039999999996</v>
      </c>
      <c r="BL2123">
        <v>-755.25490000000002</v>
      </c>
      <c r="BM2123">
        <v>-312.21949999999998</v>
      </c>
      <c r="BN2123">
        <v>904.64760000000001</v>
      </c>
      <c r="BO2123">
        <v>226.297</v>
      </c>
      <c r="BP2123">
        <v>-605.99490000000003</v>
      </c>
      <c r="BQ2123">
        <v>-551.06769999999995</v>
      </c>
      <c r="BR2123">
        <v>-164.17140000000001</v>
      </c>
      <c r="BS2123">
        <v>-0.38314389999999998</v>
      </c>
      <c r="BT2123">
        <v>336.09399999999999</v>
      </c>
      <c r="BU2123">
        <v>766.98159999999996</v>
      </c>
      <c r="BV2123">
        <v>1169.527</v>
      </c>
      <c r="BW2123">
        <v>449.57549999999998</v>
      </c>
      <c r="BX2123">
        <v>-446.80590000000001</v>
      </c>
      <c r="BY2123">
        <v>-1007.943</v>
      </c>
      <c r="BZ2123">
        <v>-2445.15</v>
      </c>
      <c r="CA2123">
        <v>-2541.1799999999998</v>
      </c>
      <c r="CB2123">
        <v>-2912.5639999999999</v>
      </c>
      <c r="CC2123">
        <v>-2823.9870000000001</v>
      </c>
      <c r="CD2123">
        <v>-2240.7860000000001</v>
      </c>
      <c r="CE2123">
        <v>-2037.223</v>
      </c>
      <c r="CF2123" s="20">
        <v>807.18399999999997</v>
      </c>
      <c r="CG2123" s="20">
        <v>724.77059999999994</v>
      </c>
      <c r="CH2123" s="20">
        <v>723.54100000000005</v>
      </c>
      <c r="CI2123" s="20">
        <v>776.31979999999999</v>
      </c>
      <c r="CJ2123" s="20">
        <v>929.70479999999998</v>
      </c>
      <c r="CK2123" s="20">
        <v>1070.1020000000001</v>
      </c>
      <c r="CL2123" s="20">
        <v>1428.9639999999999</v>
      </c>
      <c r="CM2123" s="20">
        <v>1113.1590000000001</v>
      </c>
      <c r="CN2123" s="20">
        <v>639.55050000000006</v>
      </c>
      <c r="CO2123" s="20">
        <v>305.09039999999999</v>
      </c>
      <c r="CP2123" s="20">
        <v>100.68300000000001</v>
      </c>
      <c r="CQ2123" s="20">
        <v>41.001199999999997</v>
      </c>
      <c r="CR2123" s="20">
        <v>119.8584</v>
      </c>
      <c r="CS2123" s="20">
        <v>522.673</v>
      </c>
      <c r="CT2123" s="20">
        <v>1269.625</v>
      </c>
      <c r="CU2123" s="20">
        <v>1995.9970000000001</v>
      </c>
      <c r="CV2123" s="20">
        <v>2532.3969999999999</v>
      </c>
      <c r="CW2123" s="20">
        <v>3137.6370000000002</v>
      </c>
      <c r="CX2123" s="20">
        <v>3446.9789999999998</v>
      </c>
      <c r="CY2123" s="20">
        <v>3240.3380000000002</v>
      </c>
      <c r="CZ2123" s="20">
        <v>2799.8110000000001</v>
      </c>
      <c r="DA2123" s="20">
        <v>833.327</v>
      </c>
      <c r="DB2123" s="20">
        <v>1107.481</v>
      </c>
      <c r="DC2123" s="20">
        <v>1379.069</v>
      </c>
      <c r="DD2123">
        <v>0</v>
      </c>
      <c r="DE2123">
        <v>0</v>
      </c>
      <c r="DF2123">
        <v>0</v>
      </c>
    </row>
    <row r="2124" spans="1:110" x14ac:dyDescent="0.25">
      <c r="A2124" s="16" t="str">
        <f t="shared" si="33"/>
        <v>Program Specific_CPP_0 to 199.99 kW_All_SDGE_1-in-10_MONTHLY SYSTEM PEAK DAY_2022_10</v>
      </c>
      <c r="B2124" t="s">
        <v>196</v>
      </c>
      <c r="C2124" t="s">
        <v>121</v>
      </c>
      <c r="D2124" t="s">
        <v>124</v>
      </c>
      <c r="E2124" t="s">
        <v>7</v>
      </c>
      <c r="F2124" t="s">
        <v>125</v>
      </c>
      <c r="G2124" t="s">
        <v>85</v>
      </c>
      <c r="H2124" t="s">
        <v>20</v>
      </c>
      <c r="I2124">
        <v>2022</v>
      </c>
      <c r="J2124">
        <v>10</v>
      </c>
      <c r="K2124">
        <v>4510</v>
      </c>
      <c r="L2124">
        <v>80407.5</v>
      </c>
      <c r="M2124">
        <v>78324.2</v>
      </c>
      <c r="N2124">
        <v>77357.56</v>
      </c>
      <c r="O2124">
        <v>77348.55</v>
      </c>
      <c r="P2124">
        <v>79458.95</v>
      </c>
      <c r="Q2124">
        <v>85514.75</v>
      </c>
      <c r="R2124">
        <v>95415.06</v>
      </c>
      <c r="S2124">
        <v>102243.1</v>
      </c>
      <c r="T2124">
        <v>110059</v>
      </c>
      <c r="U2124">
        <v>117236.7</v>
      </c>
      <c r="V2124">
        <v>123745.4</v>
      </c>
      <c r="W2124">
        <v>129406.9</v>
      </c>
      <c r="X2124">
        <v>132979.9</v>
      </c>
      <c r="Y2124">
        <v>135331</v>
      </c>
      <c r="Z2124">
        <v>135398.79999999999</v>
      </c>
      <c r="AA2124">
        <v>132986.6</v>
      </c>
      <c r="AB2124">
        <v>128103</v>
      </c>
      <c r="AC2124">
        <v>121521.2</v>
      </c>
      <c r="AD2124">
        <v>115432.3</v>
      </c>
      <c r="AE2124">
        <v>109951.9</v>
      </c>
      <c r="AF2124">
        <v>103391.7</v>
      </c>
      <c r="AG2124">
        <v>96626.47</v>
      </c>
      <c r="AH2124">
        <v>89203.06</v>
      </c>
      <c r="AI2124">
        <v>83893.33</v>
      </c>
      <c r="AJ2124">
        <v>71.360209999999995</v>
      </c>
      <c r="AK2124">
        <v>69.863550000000004</v>
      </c>
      <c r="AL2124">
        <v>69.079149999999998</v>
      </c>
      <c r="AM2124">
        <v>68.276290000000003</v>
      </c>
      <c r="AN2124">
        <v>67.588449999999995</v>
      </c>
      <c r="AO2124">
        <v>66.783910000000006</v>
      </c>
      <c r="AP2124">
        <v>66.865859999999998</v>
      </c>
      <c r="AQ2124">
        <v>66.597989999999996</v>
      </c>
      <c r="AR2124">
        <v>72.361040000000003</v>
      </c>
      <c r="AS2124">
        <v>79.738420000000005</v>
      </c>
      <c r="AT2124">
        <v>85.513769999999994</v>
      </c>
      <c r="AU2124">
        <v>90.031720000000007</v>
      </c>
      <c r="AV2124">
        <v>92.857860000000002</v>
      </c>
      <c r="AW2124">
        <v>93.108739999999997</v>
      </c>
      <c r="AX2124">
        <v>93.502660000000006</v>
      </c>
      <c r="AY2124">
        <v>92.929739999999995</v>
      </c>
      <c r="AZ2124">
        <v>92.661010000000005</v>
      </c>
      <c r="BA2124">
        <v>90.556539999999998</v>
      </c>
      <c r="BB2124">
        <v>87.838440000000006</v>
      </c>
      <c r="BC2124">
        <v>84.415980000000005</v>
      </c>
      <c r="BD2124">
        <v>81.693529999999996</v>
      </c>
      <c r="BE2124">
        <v>79.010459999999995</v>
      </c>
      <c r="BF2124">
        <v>76.093440000000001</v>
      </c>
      <c r="BG2124">
        <v>74.397949999999994</v>
      </c>
      <c r="BH2124">
        <v>-1366.732</v>
      </c>
      <c r="BI2124">
        <v>-1197.2059999999999</v>
      </c>
      <c r="BJ2124">
        <v>-1043.1869999999999</v>
      </c>
      <c r="BK2124">
        <v>-1016.135</v>
      </c>
      <c r="BL2124">
        <v>-800.70780000000002</v>
      </c>
      <c r="BM2124">
        <v>-330.1499</v>
      </c>
      <c r="BN2124">
        <v>966.43079999999998</v>
      </c>
      <c r="BO2124">
        <v>237.68899999999999</v>
      </c>
      <c r="BP2124">
        <v>-629.54660000000001</v>
      </c>
      <c r="BQ2124">
        <v>-568.37070000000006</v>
      </c>
      <c r="BR2124">
        <v>-168.9872</v>
      </c>
      <c r="BS2124">
        <v>-0.39770739999999999</v>
      </c>
      <c r="BT2124">
        <v>352.45119999999997</v>
      </c>
      <c r="BU2124">
        <v>810.26089999999999</v>
      </c>
      <c r="BV2124">
        <v>1242.181</v>
      </c>
      <c r="BW2124">
        <v>478.3827</v>
      </c>
      <c r="BX2124">
        <v>-474.49340000000001</v>
      </c>
      <c r="BY2124">
        <v>-1074.028</v>
      </c>
      <c r="BZ2124">
        <v>-2674.5720000000001</v>
      </c>
      <c r="CA2124">
        <v>-2760.8</v>
      </c>
      <c r="CB2124">
        <v>-3108.1930000000002</v>
      </c>
      <c r="CC2124">
        <v>-3008.8290000000002</v>
      </c>
      <c r="CD2124">
        <v>-2381.3919999999998</v>
      </c>
      <c r="CE2124">
        <v>-2165.1990000000001</v>
      </c>
      <c r="CF2124" s="20">
        <v>916.20039999999995</v>
      </c>
      <c r="CG2124" s="20">
        <v>816.45830000000001</v>
      </c>
      <c r="CH2124" s="20">
        <v>813.43619999999999</v>
      </c>
      <c r="CI2124" s="20">
        <v>872.15970000000004</v>
      </c>
      <c r="CJ2124" s="20">
        <v>1044.9760000000001</v>
      </c>
      <c r="CK2124" s="20">
        <v>1196.5409999999999</v>
      </c>
      <c r="CL2124" s="20">
        <v>1630.8119999999999</v>
      </c>
      <c r="CM2124" s="20">
        <v>1228.0550000000001</v>
      </c>
      <c r="CN2124" s="20">
        <v>690.22799999999995</v>
      </c>
      <c r="CO2124" s="20">
        <v>324.55040000000002</v>
      </c>
      <c r="CP2124" s="20">
        <v>106.6765</v>
      </c>
      <c r="CQ2124" s="20">
        <v>44.177399999999999</v>
      </c>
      <c r="CR2124" s="20">
        <v>131.8091</v>
      </c>
      <c r="CS2124" s="20">
        <v>583.32420000000002</v>
      </c>
      <c r="CT2124" s="20">
        <v>1432.27</v>
      </c>
      <c r="CU2124" s="20">
        <v>2259.9850000000001</v>
      </c>
      <c r="CV2124" s="20">
        <v>2855.9760000000001</v>
      </c>
      <c r="CW2124" s="20">
        <v>3562.5529999999999</v>
      </c>
      <c r="CX2124" s="20">
        <v>4124.1660000000002</v>
      </c>
      <c r="CY2124" s="20">
        <v>3824.63</v>
      </c>
      <c r="CZ2124" s="20">
        <v>3188.5529999999999</v>
      </c>
      <c r="DA2124" s="20">
        <v>945.98649999999998</v>
      </c>
      <c r="DB2124" s="20">
        <v>1250.827</v>
      </c>
      <c r="DC2124" s="20">
        <v>1557.7739999999999</v>
      </c>
      <c r="DD2124">
        <v>0</v>
      </c>
      <c r="DE2124">
        <v>0</v>
      </c>
      <c r="DF2124">
        <v>0</v>
      </c>
    </row>
    <row r="2125" spans="1:110" x14ac:dyDescent="0.25">
      <c r="A2125" s="16" t="str">
        <f t="shared" si="33"/>
        <v>Program Specific_CPP_0 to 199.99 kW_All_SDGE_1-in-10_MONTHLY SYSTEM PEAK DAY_2025_11</v>
      </c>
      <c r="B2125" t="s">
        <v>196</v>
      </c>
      <c r="C2125" t="s">
        <v>121</v>
      </c>
      <c r="D2125" t="s">
        <v>124</v>
      </c>
      <c r="E2125" t="s">
        <v>7</v>
      </c>
      <c r="F2125" t="s">
        <v>125</v>
      </c>
      <c r="G2125" t="s">
        <v>85</v>
      </c>
      <c r="H2125" t="s">
        <v>20</v>
      </c>
      <c r="I2125">
        <v>2025</v>
      </c>
      <c r="J2125">
        <v>11</v>
      </c>
      <c r="K2125">
        <v>3844</v>
      </c>
      <c r="L2125">
        <v>52459.76</v>
      </c>
      <c r="M2125">
        <v>51031.39</v>
      </c>
      <c r="N2125">
        <v>50400.22</v>
      </c>
      <c r="O2125">
        <v>50780.24</v>
      </c>
      <c r="P2125">
        <v>53363.44</v>
      </c>
      <c r="Q2125">
        <v>59864.86</v>
      </c>
      <c r="R2125">
        <v>67832.34</v>
      </c>
      <c r="S2125">
        <v>73887.78</v>
      </c>
      <c r="T2125">
        <v>79963.600000000006</v>
      </c>
      <c r="U2125">
        <v>84996.13</v>
      </c>
      <c r="V2125">
        <v>89428.67</v>
      </c>
      <c r="W2125">
        <v>92460.37</v>
      </c>
      <c r="X2125">
        <v>94111.14</v>
      </c>
      <c r="Y2125">
        <v>95683.88</v>
      </c>
      <c r="Z2125">
        <v>95313.58</v>
      </c>
      <c r="AA2125">
        <v>92847.48</v>
      </c>
      <c r="AB2125">
        <v>89700.17</v>
      </c>
      <c r="AC2125">
        <v>86997.13</v>
      </c>
      <c r="AD2125">
        <v>80592.509999999995</v>
      </c>
      <c r="AE2125">
        <v>75802.039999999994</v>
      </c>
      <c r="AF2125">
        <v>71339.320000000007</v>
      </c>
      <c r="AG2125">
        <v>66074.03</v>
      </c>
      <c r="AH2125">
        <v>59888.21</v>
      </c>
      <c r="AI2125">
        <v>55254.37</v>
      </c>
      <c r="AJ2125">
        <v>65.980810000000005</v>
      </c>
      <c r="AK2125">
        <v>65.073149999999998</v>
      </c>
      <c r="AL2125">
        <v>63.989069999999998</v>
      </c>
      <c r="AM2125">
        <v>63.572769999999998</v>
      </c>
      <c r="AN2125">
        <v>63.74718</v>
      </c>
      <c r="AO2125">
        <v>64.156850000000006</v>
      </c>
      <c r="AP2125">
        <v>64.412790000000001</v>
      </c>
      <c r="AQ2125">
        <v>66.491910000000004</v>
      </c>
      <c r="AR2125">
        <v>73.076660000000004</v>
      </c>
      <c r="AS2125">
        <v>80.718260000000001</v>
      </c>
      <c r="AT2125">
        <v>86.941680000000005</v>
      </c>
      <c r="AU2125">
        <v>90.682100000000005</v>
      </c>
      <c r="AV2125">
        <v>91.352919999999997</v>
      </c>
      <c r="AW2125">
        <v>91.306920000000005</v>
      </c>
      <c r="AX2125">
        <v>91.419210000000007</v>
      </c>
      <c r="AY2125">
        <v>89.662689999999998</v>
      </c>
      <c r="AZ2125">
        <v>88.249369999999999</v>
      </c>
      <c r="BA2125">
        <v>84.162899999999993</v>
      </c>
      <c r="BB2125">
        <v>79.592039999999997</v>
      </c>
      <c r="BC2125">
        <v>75.538039999999995</v>
      </c>
      <c r="BD2125">
        <v>72.712720000000004</v>
      </c>
      <c r="BE2125">
        <v>69.879369999999994</v>
      </c>
      <c r="BF2125">
        <v>67.739469999999997</v>
      </c>
      <c r="BG2125">
        <v>65.546629999999993</v>
      </c>
      <c r="BH2125">
        <v>-891.68859999999995</v>
      </c>
      <c r="BI2125">
        <v>-780.02840000000003</v>
      </c>
      <c r="BJ2125">
        <v>-679.66010000000006</v>
      </c>
      <c r="BK2125">
        <v>-667.10490000000004</v>
      </c>
      <c r="BL2125">
        <v>-537.74339999999995</v>
      </c>
      <c r="BM2125">
        <v>-231.1224</v>
      </c>
      <c r="BN2125">
        <v>687.05359999999996</v>
      </c>
      <c r="BO2125">
        <v>171.77019999999999</v>
      </c>
      <c r="BP2125">
        <v>-457.39850000000001</v>
      </c>
      <c r="BQ2125">
        <v>-412.06639999999999</v>
      </c>
      <c r="BR2125">
        <v>-122.1241</v>
      </c>
      <c r="BS2125">
        <v>-0.2841593</v>
      </c>
      <c r="BT2125">
        <v>249.4331</v>
      </c>
      <c r="BU2125">
        <v>572.88369999999998</v>
      </c>
      <c r="BV2125">
        <v>874.42970000000003</v>
      </c>
      <c r="BW2125">
        <v>333.9932</v>
      </c>
      <c r="BX2125">
        <v>-332.24930000000001</v>
      </c>
      <c r="BY2125">
        <v>-768.89689999999996</v>
      </c>
      <c r="BZ2125">
        <v>-1867.3320000000001</v>
      </c>
      <c r="CA2125">
        <v>-1903.325</v>
      </c>
      <c r="CB2125">
        <v>-2144.625</v>
      </c>
      <c r="CC2125">
        <v>-2057.4639999999999</v>
      </c>
      <c r="CD2125">
        <v>-1598.7940000000001</v>
      </c>
      <c r="CE2125">
        <v>-1426.058</v>
      </c>
      <c r="CF2125" s="20">
        <v>389.98680000000002</v>
      </c>
      <c r="CG2125" s="20">
        <v>346.59070000000003</v>
      </c>
      <c r="CH2125" s="20">
        <v>345.28899999999999</v>
      </c>
      <c r="CI2125" s="20">
        <v>375.90769999999998</v>
      </c>
      <c r="CJ2125" s="20">
        <v>471.31169999999997</v>
      </c>
      <c r="CK2125" s="20">
        <v>586.39390000000003</v>
      </c>
      <c r="CL2125" s="20">
        <v>824.22080000000005</v>
      </c>
      <c r="CM2125" s="20">
        <v>641.35019999999997</v>
      </c>
      <c r="CN2125" s="20">
        <v>364.35640000000001</v>
      </c>
      <c r="CO2125" s="20">
        <v>170.5898</v>
      </c>
      <c r="CP2125" s="20">
        <v>55.713990000000003</v>
      </c>
      <c r="CQ2125" s="20">
        <v>22.552600000000002</v>
      </c>
      <c r="CR2125" s="20">
        <v>66.016930000000002</v>
      </c>
      <c r="CS2125" s="20">
        <v>291.60379999999998</v>
      </c>
      <c r="CT2125" s="20">
        <v>709.74919999999997</v>
      </c>
      <c r="CU2125" s="20">
        <v>1101.615</v>
      </c>
      <c r="CV2125" s="20">
        <v>1400.3030000000001</v>
      </c>
      <c r="CW2125" s="20">
        <v>1825.857</v>
      </c>
      <c r="CX2125" s="20">
        <v>2010.345</v>
      </c>
      <c r="CY2125" s="20">
        <v>1817.797</v>
      </c>
      <c r="CZ2125" s="20">
        <v>1518.029</v>
      </c>
      <c r="DA2125" s="20">
        <v>442.3381</v>
      </c>
      <c r="DB2125" s="20">
        <v>563.79390000000001</v>
      </c>
      <c r="DC2125" s="20">
        <v>675.74519999999995</v>
      </c>
      <c r="DD2125">
        <v>0</v>
      </c>
      <c r="DE2125">
        <v>0</v>
      </c>
      <c r="DF2125">
        <v>0</v>
      </c>
    </row>
    <row r="2126" spans="1:110" x14ac:dyDescent="0.25">
      <c r="A2126" s="16" t="str">
        <f t="shared" si="33"/>
        <v>Portfolio Adjusted_CPP_0 to 199.99 kW_All_SDGE_1-in-10_MONTHLY SYSTEM PEAK DAY_2025_8</v>
      </c>
      <c r="B2126" t="s">
        <v>195</v>
      </c>
      <c r="C2126" t="s">
        <v>121</v>
      </c>
      <c r="D2126" t="s">
        <v>124</v>
      </c>
      <c r="E2126" t="s">
        <v>7</v>
      </c>
      <c r="F2126" t="s">
        <v>125</v>
      </c>
      <c r="G2126" t="s">
        <v>85</v>
      </c>
      <c r="H2126" t="s">
        <v>20</v>
      </c>
      <c r="I2126">
        <v>2025</v>
      </c>
      <c r="J2126">
        <v>8</v>
      </c>
      <c r="K2126">
        <v>3834</v>
      </c>
      <c r="L2126">
        <v>71343.210000000006</v>
      </c>
      <c r="M2126">
        <v>69758.27</v>
      </c>
      <c r="N2126">
        <v>68967.19</v>
      </c>
      <c r="O2126">
        <v>68982.8</v>
      </c>
      <c r="P2126">
        <v>70846.92</v>
      </c>
      <c r="Q2126">
        <v>76438.61</v>
      </c>
      <c r="R2126">
        <v>84406.7</v>
      </c>
      <c r="S2126">
        <v>91981.43</v>
      </c>
      <c r="T2126">
        <v>100099.1</v>
      </c>
      <c r="U2126">
        <v>107394.8</v>
      </c>
      <c r="V2126">
        <v>113581</v>
      </c>
      <c r="W2126">
        <v>117784.2</v>
      </c>
      <c r="X2126">
        <v>119806.2</v>
      </c>
      <c r="Y2126">
        <v>121030.9</v>
      </c>
      <c r="Z2126">
        <v>120442.3</v>
      </c>
      <c r="AA2126">
        <v>118080.3</v>
      </c>
      <c r="AB2126">
        <v>113975.6</v>
      </c>
      <c r="AC2126">
        <v>107760.8</v>
      </c>
      <c r="AD2126">
        <v>99721.02</v>
      </c>
      <c r="AE2126">
        <v>95636.63</v>
      </c>
      <c r="AF2126">
        <v>91554.96</v>
      </c>
      <c r="AG2126">
        <v>85701.95</v>
      </c>
      <c r="AH2126">
        <v>79320.91</v>
      </c>
      <c r="AI2126">
        <v>74599.27</v>
      </c>
      <c r="AJ2126">
        <v>75.58708</v>
      </c>
      <c r="AK2126">
        <v>74.353279999999998</v>
      </c>
      <c r="AL2126">
        <v>73.295469999999995</v>
      </c>
      <c r="AM2126">
        <v>72.47663</v>
      </c>
      <c r="AN2126">
        <v>71.765640000000005</v>
      </c>
      <c r="AO2126">
        <v>71.30386</v>
      </c>
      <c r="AP2126">
        <v>71.004999999999995</v>
      </c>
      <c r="AQ2126">
        <v>72.53013</v>
      </c>
      <c r="AR2126">
        <v>77.84496</v>
      </c>
      <c r="AS2126">
        <v>82.853669999999994</v>
      </c>
      <c r="AT2126">
        <v>88.170739999999995</v>
      </c>
      <c r="AU2126">
        <v>91.249679999999998</v>
      </c>
      <c r="AV2126">
        <v>92.694670000000002</v>
      </c>
      <c r="AW2126">
        <v>91.805329999999998</v>
      </c>
      <c r="AX2126">
        <v>91.44444</v>
      </c>
      <c r="AY2126">
        <v>90.893619999999999</v>
      </c>
      <c r="AZ2126">
        <v>90.756900000000002</v>
      </c>
      <c r="BA2126">
        <v>89.376679999999993</v>
      </c>
      <c r="BB2126">
        <v>87.023039999999995</v>
      </c>
      <c r="BC2126">
        <v>84.326070000000001</v>
      </c>
      <c r="BD2126">
        <v>80.348780000000005</v>
      </c>
      <c r="BE2126">
        <v>77.849620000000002</v>
      </c>
      <c r="BF2126">
        <v>76.285679999999999</v>
      </c>
      <c r="BG2126">
        <v>75.72954</v>
      </c>
      <c r="BH2126">
        <v>-1212.6610000000001</v>
      </c>
      <c r="BI2126">
        <v>-1066.2739999999999</v>
      </c>
      <c r="BJ2126">
        <v>-930.04049999999995</v>
      </c>
      <c r="BK2126">
        <v>-906.23360000000002</v>
      </c>
      <c r="BL2126">
        <v>-713.92449999999997</v>
      </c>
      <c r="BM2126">
        <v>-295.10930000000002</v>
      </c>
      <c r="BN2126">
        <v>854.93039999999996</v>
      </c>
      <c r="BO2126">
        <v>213.83330000000001</v>
      </c>
      <c r="BP2126">
        <v>-572.57510000000002</v>
      </c>
      <c r="BQ2126">
        <v>-520.65639999999996</v>
      </c>
      <c r="BR2126">
        <v>-155.10669999999999</v>
      </c>
      <c r="BS2126">
        <v>-0.36198720000000001</v>
      </c>
      <c r="BT2126">
        <v>317.53559999999999</v>
      </c>
      <c r="BU2126">
        <v>724.64279999999997</v>
      </c>
      <c r="BV2126">
        <v>1104.9670000000001</v>
      </c>
      <c r="BW2126">
        <v>424.76119999999997</v>
      </c>
      <c r="BX2126">
        <v>-422.1653</v>
      </c>
      <c r="BY2126">
        <v>-952.41030000000001</v>
      </c>
      <c r="BZ2126">
        <v>-2310.54</v>
      </c>
      <c r="CA2126">
        <v>-2401.355</v>
      </c>
      <c r="CB2126">
        <v>-2752.3530000000001</v>
      </c>
      <c r="CC2126">
        <v>-2668.6529999999998</v>
      </c>
      <c r="CD2126">
        <v>-2117.5749999999998</v>
      </c>
      <c r="CE2126">
        <v>-1925.329</v>
      </c>
      <c r="CF2126" s="20">
        <v>721.27800000000002</v>
      </c>
      <c r="CG2126" s="20">
        <v>647.63959999999997</v>
      </c>
      <c r="CH2126" s="20">
        <v>646.55129999999997</v>
      </c>
      <c r="CI2126" s="20">
        <v>693.70259999999996</v>
      </c>
      <c r="CJ2126" s="20">
        <v>830.73500000000001</v>
      </c>
      <c r="CK2126" s="20">
        <v>956.02890000000002</v>
      </c>
      <c r="CL2126" s="20">
        <v>1276.2149999999999</v>
      </c>
      <c r="CM2126" s="20">
        <v>993.91750000000002</v>
      </c>
      <c r="CN2126" s="20">
        <v>570.95500000000004</v>
      </c>
      <c r="CO2126" s="20">
        <v>272.346</v>
      </c>
      <c r="CP2126" s="20">
        <v>89.871549999999999</v>
      </c>
      <c r="CQ2126" s="20">
        <v>36.598149999999997</v>
      </c>
      <c r="CR2126" s="20">
        <v>106.9873</v>
      </c>
      <c r="CS2126" s="20">
        <v>466.56079999999997</v>
      </c>
      <c r="CT2126" s="20">
        <v>1133.3230000000001</v>
      </c>
      <c r="CU2126" s="20">
        <v>1781.74</v>
      </c>
      <c r="CV2126" s="20">
        <v>2260.7840000000001</v>
      </c>
      <c r="CW2126" s="20">
        <v>2801.4229999999998</v>
      </c>
      <c r="CX2126" s="20">
        <v>3077.902</v>
      </c>
      <c r="CY2126" s="20">
        <v>2893.558</v>
      </c>
      <c r="CZ2126" s="20">
        <v>2500.2649999999999</v>
      </c>
      <c r="DA2126" s="20">
        <v>744.17330000000004</v>
      </c>
      <c r="DB2126" s="20">
        <v>989.0385</v>
      </c>
      <c r="DC2126" s="20">
        <v>1231.739</v>
      </c>
      <c r="DD2126">
        <v>0</v>
      </c>
      <c r="DE2126">
        <v>0</v>
      </c>
      <c r="DF2126">
        <v>0</v>
      </c>
    </row>
    <row r="2127" spans="1:110" x14ac:dyDescent="0.25">
      <c r="A2127" s="16" t="str">
        <f t="shared" si="33"/>
        <v>Portfolio Adjusted_CPP_0 to 199.99 kW_All_SDGE_1-in-10_TYPICAL EVENT DAY_2027_8</v>
      </c>
      <c r="B2127" t="s">
        <v>195</v>
      </c>
      <c r="C2127" t="s">
        <v>121</v>
      </c>
      <c r="D2127" t="s">
        <v>124</v>
      </c>
      <c r="E2127" t="s">
        <v>7</v>
      </c>
      <c r="F2127" t="s">
        <v>125</v>
      </c>
      <c r="G2127" t="s">
        <v>85</v>
      </c>
      <c r="H2127" t="s">
        <v>19</v>
      </c>
      <c r="I2127">
        <v>2027</v>
      </c>
      <c r="J2127">
        <v>8</v>
      </c>
      <c r="K2127">
        <v>3461</v>
      </c>
      <c r="L2127">
        <v>65224.06</v>
      </c>
      <c r="M2127">
        <v>63656.67</v>
      </c>
      <c r="N2127">
        <v>62860.3</v>
      </c>
      <c r="O2127">
        <v>62853.67</v>
      </c>
      <c r="P2127">
        <v>64623.09</v>
      </c>
      <c r="Q2127">
        <v>70074.75</v>
      </c>
      <c r="R2127">
        <v>78401.13</v>
      </c>
      <c r="S2127">
        <v>85942.71</v>
      </c>
      <c r="T2127">
        <v>94293.88</v>
      </c>
      <c r="U2127">
        <v>101989.1</v>
      </c>
      <c r="V2127">
        <v>108838.1</v>
      </c>
      <c r="W2127">
        <v>113436.3</v>
      </c>
      <c r="X2127">
        <v>115593.4</v>
      </c>
      <c r="Y2127">
        <v>116562.1</v>
      </c>
      <c r="Z2127">
        <v>115723.1</v>
      </c>
      <c r="AA2127">
        <v>113039</v>
      </c>
      <c r="AB2127">
        <v>108424</v>
      </c>
      <c r="AC2127">
        <v>101925.6</v>
      </c>
      <c r="AD2127">
        <v>94135.88</v>
      </c>
      <c r="AE2127">
        <v>89746.11</v>
      </c>
      <c r="AF2127">
        <v>85115.08</v>
      </c>
      <c r="AG2127">
        <v>79397.27</v>
      </c>
      <c r="AH2127">
        <v>73139.38</v>
      </c>
      <c r="AI2127">
        <v>68484.05</v>
      </c>
      <c r="AJ2127">
        <v>72.947869999999995</v>
      </c>
      <c r="AK2127">
        <v>72.134230000000002</v>
      </c>
      <c r="AL2127">
        <v>71.258920000000003</v>
      </c>
      <c r="AM2127">
        <v>70.709760000000003</v>
      </c>
      <c r="AN2127">
        <v>70.123639999999995</v>
      </c>
      <c r="AO2127">
        <v>69.53707</v>
      </c>
      <c r="AP2127">
        <v>69.504019999999997</v>
      </c>
      <c r="AQ2127">
        <v>71.780270000000002</v>
      </c>
      <c r="AR2127">
        <v>77.240979999999993</v>
      </c>
      <c r="AS2127">
        <v>82.589169999999996</v>
      </c>
      <c r="AT2127">
        <v>87.220079999999996</v>
      </c>
      <c r="AU2127">
        <v>90.177899999999994</v>
      </c>
      <c r="AV2127">
        <v>91.291250000000005</v>
      </c>
      <c r="AW2127">
        <v>90.935860000000005</v>
      </c>
      <c r="AX2127">
        <v>89.67071</v>
      </c>
      <c r="AY2127">
        <v>89.565299999999993</v>
      </c>
      <c r="AZ2127">
        <v>89.214380000000006</v>
      </c>
      <c r="BA2127">
        <v>88.188450000000003</v>
      </c>
      <c r="BB2127">
        <v>86.407929999999993</v>
      </c>
      <c r="BC2127">
        <v>83.551929999999999</v>
      </c>
      <c r="BD2127">
        <v>80.108590000000007</v>
      </c>
      <c r="BE2127">
        <v>77.568759999999997</v>
      </c>
      <c r="BF2127">
        <v>75.510469999999998</v>
      </c>
      <c r="BG2127">
        <v>74.34111</v>
      </c>
      <c r="BH2127">
        <v>-1108.6510000000001</v>
      </c>
      <c r="BI2127">
        <v>-973.00909999999999</v>
      </c>
      <c r="BJ2127">
        <v>-847.68759999999997</v>
      </c>
      <c r="BK2127">
        <v>-825.71469999999999</v>
      </c>
      <c r="BL2127">
        <v>-651.20690000000002</v>
      </c>
      <c r="BM2127">
        <v>-270.5401</v>
      </c>
      <c r="BN2127">
        <v>794.10170000000005</v>
      </c>
      <c r="BO2127">
        <v>199.79480000000001</v>
      </c>
      <c r="BP2127">
        <v>-539.36890000000005</v>
      </c>
      <c r="BQ2127">
        <v>-494.4495</v>
      </c>
      <c r="BR2127">
        <v>-148.62979999999999</v>
      </c>
      <c r="BS2127">
        <v>-0.34862490000000002</v>
      </c>
      <c r="BT2127">
        <v>306.3698</v>
      </c>
      <c r="BU2127">
        <v>697.88699999999994</v>
      </c>
      <c r="BV2127">
        <v>1061.672</v>
      </c>
      <c r="BW2127">
        <v>406.6266</v>
      </c>
      <c r="BX2127">
        <v>-401.60210000000001</v>
      </c>
      <c r="BY2127">
        <v>-900.83780000000002</v>
      </c>
      <c r="BZ2127">
        <v>-2181.1329999999998</v>
      </c>
      <c r="CA2127">
        <v>-2253.4490000000001</v>
      </c>
      <c r="CB2127">
        <v>-2558.7550000000001</v>
      </c>
      <c r="CC2127">
        <v>-2472.3330000000001</v>
      </c>
      <c r="CD2127">
        <v>-1952.5509999999999</v>
      </c>
      <c r="CE2127">
        <v>-1767.502</v>
      </c>
      <c r="CF2127" s="20">
        <v>602.85530000000006</v>
      </c>
      <c r="CG2127" s="20">
        <v>539.29930000000002</v>
      </c>
      <c r="CH2127" s="20">
        <v>537.11940000000004</v>
      </c>
      <c r="CI2127" s="20">
        <v>575.90779999999995</v>
      </c>
      <c r="CJ2127" s="20">
        <v>691.18769999999995</v>
      </c>
      <c r="CK2127" s="20">
        <v>803.46799999999996</v>
      </c>
      <c r="CL2127" s="20">
        <v>1101.069</v>
      </c>
      <c r="CM2127" s="20">
        <v>867.697</v>
      </c>
      <c r="CN2127" s="20">
        <v>506.65069999999997</v>
      </c>
      <c r="CO2127" s="20">
        <v>245.61930000000001</v>
      </c>
      <c r="CP2127" s="20">
        <v>82.52261</v>
      </c>
      <c r="CQ2127" s="20">
        <v>33.946069999999999</v>
      </c>
      <c r="CR2127" s="20">
        <v>99.595330000000004</v>
      </c>
      <c r="CS2127" s="20">
        <v>432.74340000000001</v>
      </c>
      <c r="CT2127" s="20">
        <v>1046.25</v>
      </c>
      <c r="CU2127" s="20">
        <v>1632.85</v>
      </c>
      <c r="CV2127" s="20">
        <v>2045.9079999999999</v>
      </c>
      <c r="CW2127" s="20">
        <v>2506.2460000000001</v>
      </c>
      <c r="CX2127" s="20">
        <v>2742.7849999999999</v>
      </c>
      <c r="CY2127" s="20">
        <v>2548.0909999999999</v>
      </c>
      <c r="CZ2127" s="20">
        <v>2160.9029999999998</v>
      </c>
      <c r="DA2127" s="20">
        <v>638.71010000000001</v>
      </c>
      <c r="DB2127" s="20">
        <v>840.89200000000005</v>
      </c>
      <c r="DC2127" s="20">
        <v>1038.075</v>
      </c>
      <c r="DD2127">
        <v>0</v>
      </c>
      <c r="DE2127">
        <v>0</v>
      </c>
      <c r="DF2127">
        <v>0</v>
      </c>
    </row>
    <row r="2128" spans="1:110" x14ac:dyDescent="0.25">
      <c r="A2128" s="16" t="str">
        <f t="shared" si="33"/>
        <v>Program Specific_CPP_0 to 199.99 kW_All_SDGE_1-in-10_MONTHLY SYSTEM PEAK DAY_2026_3</v>
      </c>
      <c r="B2128" t="s">
        <v>196</v>
      </c>
      <c r="C2128" t="s">
        <v>121</v>
      </c>
      <c r="D2128" t="s">
        <v>124</v>
      </c>
      <c r="E2128" t="s">
        <v>7</v>
      </c>
      <c r="F2128" t="s">
        <v>125</v>
      </c>
      <c r="G2128" t="s">
        <v>85</v>
      </c>
      <c r="H2128" t="s">
        <v>20</v>
      </c>
      <c r="I2128">
        <v>2026</v>
      </c>
      <c r="J2128">
        <v>3</v>
      </c>
      <c r="K2128">
        <v>3649</v>
      </c>
      <c r="L2128">
        <v>61164.81</v>
      </c>
      <c r="M2128">
        <v>60146.32</v>
      </c>
      <c r="N2128">
        <v>59703.93</v>
      </c>
      <c r="O2128">
        <v>60069.68</v>
      </c>
      <c r="P2128">
        <v>62217.93</v>
      </c>
      <c r="Q2128">
        <v>67593.84</v>
      </c>
      <c r="R2128">
        <v>75760.92</v>
      </c>
      <c r="S2128">
        <v>80518.62</v>
      </c>
      <c r="T2128">
        <v>83912.58</v>
      </c>
      <c r="U2128">
        <v>85862.09</v>
      </c>
      <c r="V2128">
        <v>87307.18</v>
      </c>
      <c r="W2128">
        <v>88094.19</v>
      </c>
      <c r="X2128">
        <v>88311.05</v>
      </c>
      <c r="Y2128">
        <v>88345.42</v>
      </c>
      <c r="Z2128">
        <v>87452.27</v>
      </c>
      <c r="AA2128">
        <v>85350.16</v>
      </c>
      <c r="AB2128">
        <v>82665.460000000006</v>
      </c>
      <c r="AC2128">
        <v>80187.179999999993</v>
      </c>
      <c r="AD2128">
        <v>78213.37</v>
      </c>
      <c r="AE2128">
        <v>77611.59</v>
      </c>
      <c r="AF2128">
        <v>74746.48</v>
      </c>
      <c r="AG2128">
        <v>70885.95</v>
      </c>
      <c r="AH2128">
        <v>66554.8</v>
      </c>
      <c r="AI2128">
        <v>63297.96</v>
      </c>
      <c r="AJ2128">
        <v>54.068649999999998</v>
      </c>
      <c r="AK2128">
        <v>54.084739999999996</v>
      </c>
      <c r="AL2128">
        <v>52.76041</v>
      </c>
      <c r="AM2128">
        <v>51.615490000000001</v>
      </c>
      <c r="AN2128">
        <v>51.02216</v>
      </c>
      <c r="AO2128">
        <v>50.818170000000002</v>
      </c>
      <c r="AP2128">
        <v>50.694769999999998</v>
      </c>
      <c r="AQ2128">
        <v>50.928829999999998</v>
      </c>
      <c r="AR2128">
        <v>53.609699999999997</v>
      </c>
      <c r="AS2128">
        <v>57.442810000000001</v>
      </c>
      <c r="AT2128">
        <v>60.468470000000003</v>
      </c>
      <c r="AU2128">
        <v>63.335859999999997</v>
      </c>
      <c r="AV2128">
        <v>65.4221</v>
      </c>
      <c r="AW2128">
        <v>66.458849999999998</v>
      </c>
      <c r="AX2128">
        <v>66.549400000000006</v>
      </c>
      <c r="AY2128">
        <v>66.392420000000001</v>
      </c>
      <c r="AZ2128">
        <v>65.614270000000005</v>
      </c>
      <c r="BA2128">
        <v>63.822389999999999</v>
      </c>
      <c r="BB2128">
        <v>61.942740000000001</v>
      </c>
      <c r="BC2128">
        <v>59.48771</v>
      </c>
      <c r="BD2128">
        <v>57.377119999999998</v>
      </c>
      <c r="BE2128">
        <v>55.540469999999999</v>
      </c>
      <c r="BF2128">
        <v>53.329610000000002</v>
      </c>
      <c r="BG2128">
        <v>51.998809999999999</v>
      </c>
      <c r="BH2128">
        <v>-1039.653</v>
      </c>
      <c r="BI2128">
        <v>-919.35249999999996</v>
      </c>
      <c r="BJ2128">
        <v>-805.12310000000002</v>
      </c>
      <c r="BK2128">
        <v>-789.14110000000005</v>
      </c>
      <c r="BL2128">
        <v>-626.97019999999998</v>
      </c>
      <c r="BM2128">
        <v>-260.96190000000001</v>
      </c>
      <c r="BN2128">
        <v>767.35990000000004</v>
      </c>
      <c r="BO2128">
        <v>187.18520000000001</v>
      </c>
      <c r="BP2128">
        <v>-479.98700000000002</v>
      </c>
      <c r="BQ2128">
        <v>-416.26459999999997</v>
      </c>
      <c r="BR2128">
        <v>-119.227</v>
      </c>
      <c r="BS2128">
        <v>-0.2707407</v>
      </c>
      <c r="BT2128">
        <v>234.06049999999999</v>
      </c>
      <c r="BU2128">
        <v>528.94650000000001</v>
      </c>
      <c r="BV2128">
        <v>802.30820000000006</v>
      </c>
      <c r="BW2128">
        <v>307.02370000000002</v>
      </c>
      <c r="BX2128">
        <v>-306.1927</v>
      </c>
      <c r="BY2128">
        <v>-708.70939999999996</v>
      </c>
      <c r="BZ2128">
        <v>-1812.2070000000001</v>
      </c>
      <c r="CA2128">
        <v>-1948.761</v>
      </c>
      <c r="CB2128">
        <v>-2247.0509999999999</v>
      </c>
      <c r="CC2128">
        <v>-2207.3009999999999</v>
      </c>
      <c r="CD2128">
        <v>-1776.768</v>
      </c>
      <c r="CE2128">
        <v>-1633.654</v>
      </c>
      <c r="CF2128" s="20">
        <v>530.15229999999997</v>
      </c>
      <c r="CG2128" s="20">
        <v>481.4599</v>
      </c>
      <c r="CH2128" s="20">
        <v>484.53339999999997</v>
      </c>
      <c r="CI2128" s="20">
        <v>526.02</v>
      </c>
      <c r="CJ2128" s="20">
        <v>640.69560000000001</v>
      </c>
      <c r="CK2128" s="20">
        <v>747.58339999999998</v>
      </c>
      <c r="CL2128" s="20">
        <v>1028.1590000000001</v>
      </c>
      <c r="CM2128" s="20">
        <v>761.62750000000005</v>
      </c>
      <c r="CN2128" s="20">
        <v>401.23219999999998</v>
      </c>
      <c r="CO2128" s="20">
        <v>174.08359999999999</v>
      </c>
      <c r="CP2128" s="20">
        <v>53.101970000000001</v>
      </c>
      <c r="CQ2128" s="20">
        <v>20.472919999999998</v>
      </c>
      <c r="CR2128" s="20">
        <v>58.130400000000002</v>
      </c>
      <c r="CS2128" s="20">
        <v>248.59</v>
      </c>
      <c r="CT2128" s="20">
        <v>597.49950000000001</v>
      </c>
      <c r="CU2128" s="20">
        <v>930.89</v>
      </c>
      <c r="CV2128" s="20">
        <v>1189.279</v>
      </c>
      <c r="CW2128" s="20">
        <v>1551.1969999999999</v>
      </c>
      <c r="CX2128" s="20">
        <v>1893.404</v>
      </c>
      <c r="CY2128" s="20">
        <v>1905.6220000000001</v>
      </c>
      <c r="CZ2128" s="20">
        <v>1666.4939999999999</v>
      </c>
      <c r="DA2128" s="20">
        <v>509.11160000000001</v>
      </c>
      <c r="DB2128" s="20">
        <v>696.30029999999999</v>
      </c>
      <c r="DC2128" s="20">
        <v>886.80700000000002</v>
      </c>
      <c r="DD2128">
        <v>0</v>
      </c>
      <c r="DE2128">
        <v>0</v>
      </c>
      <c r="DF2128">
        <v>0</v>
      </c>
    </row>
    <row r="2129" spans="1:110" x14ac:dyDescent="0.25">
      <c r="A2129" s="16" t="str">
        <f t="shared" si="33"/>
        <v>Program Specific_CPP_0 to 199.99 kW_All_SDGE_1-in-10_MONTHLY SYSTEM PEAK DAY_2027_2</v>
      </c>
      <c r="B2129" t="s">
        <v>196</v>
      </c>
      <c r="C2129" t="s">
        <v>121</v>
      </c>
      <c r="D2129" t="s">
        <v>124</v>
      </c>
      <c r="E2129" t="s">
        <v>7</v>
      </c>
      <c r="F2129" t="s">
        <v>125</v>
      </c>
      <c r="G2129" t="s">
        <v>85</v>
      </c>
      <c r="H2129" t="s">
        <v>20</v>
      </c>
      <c r="I2129">
        <v>2027</v>
      </c>
      <c r="J2129">
        <v>2</v>
      </c>
      <c r="K2129">
        <v>3470</v>
      </c>
      <c r="L2129">
        <v>46276.93</v>
      </c>
      <c r="M2129">
        <v>45308.76</v>
      </c>
      <c r="N2129">
        <v>44907.93</v>
      </c>
      <c r="O2129">
        <v>45435.62</v>
      </c>
      <c r="P2129">
        <v>48139.86</v>
      </c>
      <c r="Q2129">
        <v>54477.71</v>
      </c>
      <c r="R2129">
        <v>63761.67</v>
      </c>
      <c r="S2129">
        <v>69711.69</v>
      </c>
      <c r="T2129">
        <v>74571.8</v>
      </c>
      <c r="U2129">
        <v>76990.94</v>
      </c>
      <c r="V2129">
        <v>78351.59</v>
      </c>
      <c r="W2129">
        <v>79147.56</v>
      </c>
      <c r="X2129">
        <v>79124.59</v>
      </c>
      <c r="Y2129">
        <v>79371.100000000006</v>
      </c>
      <c r="Z2129">
        <v>78276.55</v>
      </c>
      <c r="AA2129">
        <v>76066.38</v>
      </c>
      <c r="AB2129">
        <v>73924.649999999994</v>
      </c>
      <c r="AC2129">
        <v>73484.100000000006</v>
      </c>
      <c r="AD2129">
        <v>70730.37</v>
      </c>
      <c r="AE2129">
        <v>67173.84</v>
      </c>
      <c r="AF2129">
        <v>63579.46</v>
      </c>
      <c r="AG2129">
        <v>58913.18</v>
      </c>
      <c r="AH2129">
        <v>53320.75</v>
      </c>
      <c r="AI2129">
        <v>49237.52</v>
      </c>
      <c r="AJ2129">
        <v>50.248449999999998</v>
      </c>
      <c r="AK2129">
        <v>49.339530000000003</v>
      </c>
      <c r="AL2129">
        <v>48.718330000000002</v>
      </c>
      <c r="AM2129">
        <v>48.027140000000003</v>
      </c>
      <c r="AN2129">
        <v>46.908149999999999</v>
      </c>
      <c r="AO2129">
        <v>46.455829999999999</v>
      </c>
      <c r="AP2129">
        <v>46.573950000000004</v>
      </c>
      <c r="AQ2129">
        <v>46.37903</v>
      </c>
      <c r="AR2129">
        <v>51.983530000000002</v>
      </c>
      <c r="AS2129">
        <v>57.587730000000001</v>
      </c>
      <c r="AT2129">
        <v>62.12527</v>
      </c>
      <c r="AU2129">
        <v>65.709990000000005</v>
      </c>
      <c r="AV2129">
        <v>67.323660000000004</v>
      </c>
      <c r="AW2129">
        <v>67.308859999999996</v>
      </c>
      <c r="AX2129">
        <v>67.770510000000002</v>
      </c>
      <c r="AY2129">
        <v>66.970510000000004</v>
      </c>
      <c r="AZ2129">
        <v>64.088759999999994</v>
      </c>
      <c r="BA2129">
        <v>61.817010000000003</v>
      </c>
      <c r="BB2129">
        <v>58.70487</v>
      </c>
      <c r="BC2129">
        <v>56.67015</v>
      </c>
      <c r="BD2129">
        <v>54.544989999999999</v>
      </c>
      <c r="BE2129">
        <v>52.654000000000003</v>
      </c>
      <c r="BF2129">
        <v>52.317030000000003</v>
      </c>
      <c r="BG2129">
        <v>51.667070000000002</v>
      </c>
      <c r="BH2129">
        <v>-786.59550000000002</v>
      </c>
      <c r="BI2129">
        <v>-692.55640000000005</v>
      </c>
      <c r="BJ2129">
        <v>-605.5951</v>
      </c>
      <c r="BK2129">
        <v>-596.89200000000005</v>
      </c>
      <c r="BL2129">
        <v>-485.1053</v>
      </c>
      <c r="BM2129">
        <v>-210.32409999999999</v>
      </c>
      <c r="BN2129">
        <v>645.82309999999995</v>
      </c>
      <c r="BO2129">
        <v>162.06190000000001</v>
      </c>
      <c r="BP2129">
        <v>-426.55700000000002</v>
      </c>
      <c r="BQ2129">
        <v>-373.25670000000002</v>
      </c>
      <c r="BR2129">
        <v>-106.99720000000001</v>
      </c>
      <c r="BS2129">
        <v>-0.24324499999999999</v>
      </c>
      <c r="BT2129">
        <v>209.71260000000001</v>
      </c>
      <c r="BU2129">
        <v>475.2149</v>
      </c>
      <c r="BV2129">
        <v>718.12789999999995</v>
      </c>
      <c r="BW2129">
        <v>273.62779999999998</v>
      </c>
      <c r="BX2129">
        <v>-273.8168</v>
      </c>
      <c r="BY2129">
        <v>-649.46630000000005</v>
      </c>
      <c r="BZ2129">
        <v>-1638.826</v>
      </c>
      <c r="CA2129">
        <v>-1686.6780000000001</v>
      </c>
      <c r="CB2129">
        <v>-1911.345</v>
      </c>
      <c r="CC2129">
        <v>-1834.4839999999999</v>
      </c>
      <c r="CD2129">
        <v>-1423.4670000000001</v>
      </c>
      <c r="CE2129">
        <v>-1270.769</v>
      </c>
      <c r="CF2129" s="20">
        <v>303.47750000000002</v>
      </c>
      <c r="CG2129" s="20">
        <v>273.21609999999998</v>
      </c>
      <c r="CH2129" s="20">
        <v>274.13459999999998</v>
      </c>
      <c r="CI2129" s="20">
        <v>300.94319999999999</v>
      </c>
      <c r="CJ2129" s="20">
        <v>383.55720000000002</v>
      </c>
      <c r="CK2129" s="20">
        <v>485.60500000000002</v>
      </c>
      <c r="CL2129" s="20">
        <v>728.26480000000004</v>
      </c>
      <c r="CM2129" s="20">
        <v>570.90160000000003</v>
      </c>
      <c r="CN2129" s="20">
        <v>316.87720000000002</v>
      </c>
      <c r="CO2129" s="20">
        <v>139.96969999999999</v>
      </c>
      <c r="CP2129" s="20">
        <v>42.766759999999998</v>
      </c>
      <c r="CQ2129" s="20">
        <v>16.52572</v>
      </c>
      <c r="CR2129" s="20">
        <v>46.665529999999997</v>
      </c>
      <c r="CS2129" s="20">
        <v>200.6506</v>
      </c>
      <c r="CT2129" s="20">
        <v>478.69490000000002</v>
      </c>
      <c r="CU2129" s="20">
        <v>739.39260000000002</v>
      </c>
      <c r="CV2129" s="20">
        <v>951.07349999999997</v>
      </c>
      <c r="CW2129" s="20">
        <v>1302.6980000000001</v>
      </c>
      <c r="CX2129" s="20">
        <v>1548.4359999999999</v>
      </c>
      <c r="CY2129" s="20">
        <v>1427.5260000000001</v>
      </c>
      <c r="CZ2129" s="20">
        <v>1205.7460000000001</v>
      </c>
      <c r="DA2129" s="20">
        <v>351.65559999999999</v>
      </c>
      <c r="DB2129" s="20">
        <v>446.9205</v>
      </c>
      <c r="DC2129" s="20">
        <v>536.58939999999996</v>
      </c>
      <c r="DD2129">
        <v>0</v>
      </c>
      <c r="DE2129">
        <v>0</v>
      </c>
      <c r="DF2129">
        <v>0</v>
      </c>
    </row>
    <row r="2130" spans="1:110" x14ac:dyDescent="0.25">
      <c r="A2130" s="16" t="str">
        <f t="shared" si="33"/>
        <v>Program Specific_CPP_0 to 199.99 kW_All_SDGE_1-in-10_TYPICAL EVENT DAY_2029_8</v>
      </c>
      <c r="B2130" t="s">
        <v>196</v>
      </c>
      <c r="C2130" t="s">
        <v>121</v>
      </c>
      <c r="D2130" t="s">
        <v>124</v>
      </c>
      <c r="E2130" t="s">
        <v>7</v>
      </c>
      <c r="F2130" t="s">
        <v>125</v>
      </c>
      <c r="G2130" t="s">
        <v>85</v>
      </c>
      <c r="H2130" t="s">
        <v>19</v>
      </c>
      <c r="I2130">
        <v>2029</v>
      </c>
      <c r="J2130">
        <v>8</v>
      </c>
      <c r="K2130">
        <v>3145</v>
      </c>
      <c r="L2130">
        <v>59304.32</v>
      </c>
      <c r="M2130">
        <v>57879.55</v>
      </c>
      <c r="N2130">
        <v>57154.86</v>
      </c>
      <c r="O2130">
        <v>57149.39</v>
      </c>
      <c r="P2130">
        <v>58758.17</v>
      </c>
      <c r="Q2130">
        <v>63719.57</v>
      </c>
      <c r="R2130">
        <v>71305.240000000005</v>
      </c>
      <c r="S2130">
        <v>78175.67</v>
      </c>
      <c r="T2130">
        <v>85780.1</v>
      </c>
      <c r="U2130">
        <v>92785.7</v>
      </c>
      <c r="V2130">
        <v>99022.05</v>
      </c>
      <c r="W2130">
        <v>103206.6</v>
      </c>
      <c r="X2130">
        <v>105169.8</v>
      </c>
      <c r="Y2130">
        <v>106049.4</v>
      </c>
      <c r="Z2130">
        <v>105286.2</v>
      </c>
      <c r="AA2130">
        <v>102842.9</v>
      </c>
      <c r="AB2130">
        <v>98635.87</v>
      </c>
      <c r="AC2130">
        <v>92718.25</v>
      </c>
      <c r="AD2130">
        <v>85626.8</v>
      </c>
      <c r="AE2130">
        <v>81629.75</v>
      </c>
      <c r="AF2130">
        <v>77414.53</v>
      </c>
      <c r="AG2130">
        <v>72213.289999999994</v>
      </c>
      <c r="AH2130">
        <v>66520.740000000005</v>
      </c>
      <c r="AI2130">
        <v>62283.07</v>
      </c>
      <c r="AJ2130">
        <v>72.946489999999997</v>
      </c>
      <c r="AK2130">
        <v>72.132549999999995</v>
      </c>
      <c r="AL2130">
        <v>71.256960000000007</v>
      </c>
      <c r="AM2130">
        <v>70.707930000000005</v>
      </c>
      <c r="AN2130">
        <v>70.120999999999995</v>
      </c>
      <c r="AO2130">
        <v>69.534559999999999</v>
      </c>
      <c r="AP2130">
        <v>69.501130000000003</v>
      </c>
      <c r="AQ2130">
        <v>71.779129999999995</v>
      </c>
      <c r="AR2130">
        <v>77.242040000000003</v>
      </c>
      <c r="AS2130">
        <v>82.591740000000001</v>
      </c>
      <c r="AT2130">
        <v>87.224999999999994</v>
      </c>
      <c r="AU2130">
        <v>90.18468</v>
      </c>
      <c r="AV2130">
        <v>91.300250000000005</v>
      </c>
      <c r="AW2130">
        <v>90.945459999999997</v>
      </c>
      <c r="AX2130">
        <v>89.677800000000005</v>
      </c>
      <c r="AY2130">
        <v>89.572329999999994</v>
      </c>
      <c r="AZ2130">
        <v>89.220770000000002</v>
      </c>
      <c r="BA2130">
        <v>88.193719999999999</v>
      </c>
      <c r="BB2130">
        <v>86.413039999999995</v>
      </c>
      <c r="BC2130">
        <v>83.555700000000002</v>
      </c>
      <c r="BD2130">
        <v>80.111099999999993</v>
      </c>
      <c r="BE2130">
        <v>77.570059999999998</v>
      </c>
      <c r="BF2130">
        <v>75.510769999999994</v>
      </c>
      <c r="BG2130">
        <v>74.340810000000005</v>
      </c>
      <c r="BH2130">
        <v>-1008.03</v>
      </c>
      <c r="BI2130">
        <v>-884.70429999999999</v>
      </c>
      <c r="BJ2130">
        <v>-770.7482</v>
      </c>
      <c r="BK2130">
        <v>-750.77700000000004</v>
      </c>
      <c r="BL2130">
        <v>-592.10609999999997</v>
      </c>
      <c r="BM2130">
        <v>-246.0044</v>
      </c>
      <c r="BN2130">
        <v>722.2296</v>
      </c>
      <c r="BO2130">
        <v>181.73849999999999</v>
      </c>
      <c r="BP2130">
        <v>-490.6694</v>
      </c>
      <c r="BQ2130">
        <v>-449.83069999999998</v>
      </c>
      <c r="BR2130">
        <v>-135.22489999999999</v>
      </c>
      <c r="BS2130">
        <v>-0.31718570000000001</v>
      </c>
      <c r="BT2130">
        <v>278.74310000000003</v>
      </c>
      <c r="BU2130">
        <v>634.94479999999999</v>
      </c>
      <c r="BV2130">
        <v>965.92129999999997</v>
      </c>
      <c r="BW2130">
        <v>369.94909999999999</v>
      </c>
      <c r="BX2130">
        <v>-365.34710000000001</v>
      </c>
      <c r="BY2130">
        <v>-819.46130000000005</v>
      </c>
      <c r="BZ2130">
        <v>-1983.9770000000001</v>
      </c>
      <c r="CA2130">
        <v>-2049.654</v>
      </c>
      <c r="CB2130">
        <v>-2327.259</v>
      </c>
      <c r="CC2130">
        <v>-2248.6329999999998</v>
      </c>
      <c r="CD2130">
        <v>-1775.8579999999999</v>
      </c>
      <c r="CE2130">
        <v>-1607.461</v>
      </c>
      <c r="CF2130" s="20">
        <v>498.39089999999999</v>
      </c>
      <c r="CG2130" s="20">
        <v>445.8537</v>
      </c>
      <c r="CH2130" s="20">
        <v>444.0421</v>
      </c>
      <c r="CI2130" s="20">
        <v>476.11829999999998</v>
      </c>
      <c r="CJ2130" s="20">
        <v>571.4221</v>
      </c>
      <c r="CK2130" s="20">
        <v>664.34109999999998</v>
      </c>
      <c r="CL2130" s="20">
        <v>910.77859999999998</v>
      </c>
      <c r="CM2130" s="20">
        <v>717.94839999999999</v>
      </c>
      <c r="CN2130" s="20">
        <v>419.2903</v>
      </c>
      <c r="CO2130" s="20">
        <v>203.29040000000001</v>
      </c>
      <c r="CP2130" s="20">
        <v>68.30847</v>
      </c>
      <c r="CQ2130" s="20">
        <v>28.09958</v>
      </c>
      <c r="CR2130" s="20">
        <v>82.443340000000006</v>
      </c>
      <c r="CS2130" s="20">
        <v>358.2054</v>
      </c>
      <c r="CT2130" s="20">
        <v>866.04129999999998</v>
      </c>
      <c r="CU2130" s="20">
        <v>1351.57</v>
      </c>
      <c r="CV2130" s="20">
        <v>1693.1880000000001</v>
      </c>
      <c r="CW2130" s="20">
        <v>2073.8980000000001</v>
      </c>
      <c r="CX2130" s="20">
        <v>2269.346</v>
      </c>
      <c r="CY2130" s="20">
        <v>2108.0479999999998</v>
      </c>
      <c r="CZ2130" s="20">
        <v>1787.587</v>
      </c>
      <c r="DA2130" s="20">
        <v>528.35640000000001</v>
      </c>
      <c r="DB2130" s="20">
        <v>695.58780000000002</v>
      </c>
      <c r="DC2130" s="20">
        <v>858.59770000000003</v>
      </c>
      <c r="DD2130">
        <v>0</v>
      </c>
      <c r="DE2130">
        <v>0</v>
      </c>
      <c r="DF2130">
        <v>0</v>
      </c>
    </row>
    <row r="2131" spans="1:110" x14ac:dyDescent="0.25">
      <c r="A2131" s="16" t="str">
        <f t="shared" si="33"/>
        <v>Program Specific_CPP_0 to 199.99 kW_All_SDGE_1-in-10_MONTHLY SYSTEM PEAK DAY_2027_1</v>
      </c>
      <c r="B2131" t="s">
        <v>196</v>
      </c>
      <c r="C2131" t="s">
        <v>121</v>
      </c>
      <c r="D2131" t="s">
        <v>124</v>
      </c>
      <c r="E2131" t="s">
        <v>7</v>
      </c>
      <c r="F2131" t="s">
        <v>125</v>
      </c>
      <c r="G2131" t="s">
        <v>85</v>
      </c>
      <c r="H2131" t="s">
        <v>20</v>
      </c>
      <c r="I2131">
        <v>2027</v>
      </c>
      <c r="J2131">
        <v>1</v>
      </c>
      <c r="K2131">
        <v>3470</v>
      </c>
      <c r="L2131">
        <v>46114.05</v>
      </c>
      <c r="M2131">
        <v>45189.04</v>
      </c>
      <c r="N2131">
        <v>44885.65</v>
      </c>
      <c r="O2131">
        <v>45398.400000000001</v>
      </c>
      <c r="P2131">
        <v>48183.7</v>
      </c>
      <c r="Q2131">
        <v>54445.96</v>
      </c>
      <c r="R2131">
        <v>64547.14</v>
      </c>
      <c r="S2131">
        <v>70592.740000000005</v>
      </c>
      <c r="T2131">
        <v>75224.600000000006</v>
      </c>
      <c r="U2131">
        <v>77152.11</v>
      </c>
      <c r="V2131">
        <v>77996.23</v>
      </c>
      <c r="W2131">
        <v>78020.38</v>
      </c>
      <c r="X2131">
        <v>77368.899999999994</v>
      </c>
      <c r="Y2131">
        <v>76980.81</v>
      </c>
      <c r="Z2131">
        <v>76119.009999999995</v>
      </c>
      <c r="AA2131">
        <v>74010.95</v>
      </c>
      <c r="AB2131">
        <v>72896.63</v>
      </c>
      <c r="AC2131">
        <v>73442.62</v>
      </c>
      <c r="AD2131">
        <v>69518.91</v>
      </c>
      <c r="AE2131">
        <v>66224.31</v>
      </c>
      <c r="AF2131">
        <v>62965.84</v>
      </c>
      <c r="AG2131">
        <v>58617.4</v>
      </c>
      <c r="AH2131">
        <v>53119.54</v>
      </c>
      <c r="AI2131">
        <v>49060.19</v>
      </c>
      <c r="AJ2131">
        <v>45.577599999999997</v>
      </c>
      <c r="AK2131">
        <v>44.802349999999997</v>
      </c>
      <c r="AL2131">
        <v>44.827150000000003</v>
      </c>
      <c r="AM2131">
        <v>44.078510000000001</v>
      </c>
      <c r="AN2131">
        <v>43.661670000000001</v>
      </c>
      <c r="AO2131">
        <v>43.015140000000002</v>
      </c>
      <c r="AP2131">
        <v>42.726289999999999</v>
      </c>
      <c r="AQ2131">
        <v>42.683079999999997</v>
      </c>
      <c r="AR2131">
        <v>46.005029999999998</v>
      </c>
      <c r="AS2131">
        <v>50.141919999999999</v>
      </c>
      <c r="AT2131">
        <v>52.861229999999999</v>
      </c>
      <c r="AU2131">
        <v>55.183010000000003</v>
      </c>
      <c r="AV2131">
        <v>55.993099999999998</v>
      </c>
      <c r="AW2131">
        <v>56.279530000000001</v>
      </c>
      <c r="AX2131">
        <v>56.130699999999997</v>
      </c>
      <c r="AY2131">
        <v>55.930790000000002</v>
      </c>
      <c r="AZ2131">
        <v>55.103670000000001</v>
      </c>
      <c r="BA2131">
        <v>53.150979999999997</v>
      </c>
      <c r="BB2131">
        <v>51.587760000000003</v>
      </c>
      <c r="BC2131">
        <v>50.02657</v>
      </c>
      <c r="BD2131">
        <v>48.438850000000002</v>
      </c>
      <c r="BE2131">
        <v>47.604489999999998</v>
      </c>
      <c r="BF2131">
        <v>46.816330000000001</v>
      </c>
      <c r="BG2131">
        <v>45.890210000000003</v>
      </c>
      <c r="BH2131">
        <v>-783.82690000000002</v>
      </c>
      <c r="BI2131">
        <v>-690.72640000000001</v>
      </c>
      <c r="BJ2131">
        <v>-605.29470000000003</v>
      </c>
      <c r="BK2131">
        <v>-596.40309999999999</v>
      </c>
      <c r="BL2131">
        <v>-485.54719999999998</v>
      </c>
      <c r="BM2131">
        <v>-210.20150000000001</v>
      </c>
      <c r="BN2131">
        <v>653.77890000000002</v>
      </c>
      <c r="BO2131">
        <v>164.11009999999999</v>
      </c>
      <c r="BP2131">
        <v>-430.291</v>
      </c>
      <c r="BQ2131">
        <v>-374.03809999999999</v>
      </c>
      <c r="BR2131">
        <v>-106.512</v>
      </c>
      <c r="BS2131">
        <v>-0.23978079999999999</v>
      </c>
      <c r="BT2131">
        <v>205.05930000000001</v>
      </c>
      <c r="BU2131">
        <v>460.90370000000001</v>
      </c>
      <c r="BV2131">
        <v>698.33410000000003</v>
      </c>
      <c r="BW2131">
        <v>266.23399999999998</v>
      </c>
      <c r="BX2131">
        <v>-270.00900000000001</v>
      </c>
      <c r="BY2131">
        <v>-649.09969999999998</v>
      </c>
      <c r="BZ2131">
        <v>-1610.7560000000001</v>
      </c>
      <c r="CA2131">
        <v>-1662.836</v>
      </c>
      <c r="CB2131">
        <v>-1892.8979999999999</v>
      </c>
      <c r="CC2131">
        <v>-1825.2739999999999</v>
      </c>
      <c r="CD2131">
        <v>-1418.096</v>
      </c>
      <c r="CE2131">
        <v>-1266.192</v>
      </c>
      <c r="CF2131" s="20">
        <v>301.3449</v>
      </c>
      <c r="CG2131" s="20">
        <v>271.77420000000001</v>
      </c>
      <c r="CH2131" s="20">
        <v>273.86270000000002</v>
      </c>
      <c r="CI2131" s="20">
        <v>300.4504</v>
      </c>
      <c r="CJ2131" s="20">
        <v>384.25619999999998</v>
      </c>
      <c r="CK2131" s="20">
        <v>485.03910000000002</v>
      </c>
      <c r="CL2131" s="20">
        <v>746.31809999999996</v>
      </c>
      <c r="CM2131" s="20">
        <v>585.42349999999999</v>
      </c>
      <c r="CN2131" s="20">
        <v>322.44929999999999</v>
      </c>
      <c r="CO2131" s="20">
        <v>140.55629999999999</v>
      </c>
      <c r="CP2131" s="20">
        <v>42.379710000000003</v>
      </c>
      <c r="CQ2131" s="20">
        <v>16.05837</v>
      </c>
      <c r="CR2131" s="20">
        <v>44.61759</v>
      </c>
      <c r="CS2131" s="20">
        <v>188.74719999999999</v>
      </c>
      <c r="CT2131" s="20">
        <v>452.66989999999998</v>
      </c>
      <c r="CU2131" s="20">
        <v>699.97339999999997</v>
      </c>
      <c r="CV2131" s="20">
        <v>924.80550000000005</v>
      </c>
      <c r="CW2131" s="20">
        <v>1301.2280000000001</v>
      </c>
      <c r="CX2131" s="20">
        <v>1495.847</v>
      </c>
      <c r="CY2131" s="20">
        <v>1387.454</v>
      </c>
      <c r="CZ2131" s="20">
        <v>1182.5840000000001</v>
      </c>
      <c r="DA2131" s="20">
        <v>348.13350000000003</v>
      </c>
      <c r="DB2131" s="20">
        <v>443.5539</v>
      </c>
      <c r="DC2131" s="20">
        <v>532.73119999999994</v>
      </c>
      <c r="DD2131">
        <v>0</v>
      </c>
      <c r="DE2131">
        <v>0</v>
      </c>
      <c r="DF2131">
        <v>0</v>
      </c>
    </row>
    <row r="2132" spans="1:110" x14ac:dyDescent="0.25">
      <c r="A2132" s="16" t="str">
        <f t="shared" si="33"/>
        <v>Program Specific_CPP_0 to 199.99 kW_All_SDGE_1-in-10_MONTHLY SYSTEM PEAK DAY_2025_10</v>
      </c>
      <c r="B2132" t="s">
        <v>196</v>
      </c>
      <c r="C2132" t="s">
        <v>121</v>
      </c>
      <c r="D2132" t="s">
        <v>124</v>
      </c>
      <c r="E2132" t="s">
        <v>7</v>
      </c>
      <c r="F2132" t="s">
        <v>125</v>
      </c>
      <c r="G2132" t="s">
        <v>85</v>
      </c>
      <c r="H2132" t="s">
        <v>20</v>
      </c>
      <c r="I2132">
        <v>2025</v>
      </c>
      <c r="J2132">
        <v>10</v>
      </c>
      <c r="K2132">
        <v>3844</v>
      </c>
      <c r="L2132">
        <v>68533.58</v>
      </c>
      <c r="M2132">
        <v>66757.919999999998</v>
      </c>
      <c r="N2132">
        <v>65934.02</v>
      </c>
      <c r="O2132">
        <v>65926.34</v>
      </c>
      <c r="P2132">
        <v>67725.09</v>
      </c>
      <c r="Q2132">
        <v>72886.63</v>
      </c>
      <c r="R2132">
        <v>81324.95</v>
      </c>
      <c r="S2132">
        <v>87144.65</v>
      </c>
      <c r="T2132">
        <v>93806.36</v>
      </c>
      <c r="U2132">
        <v>99924.160000000003</v>
      </c>
      <c r="V2132">
        <v>105471.7</v>
      </c>
      <c r="W2132">
        <v>110297.1</v>
      </c>
      <c r="X2132">
        <v>113342.5</v>
      </c>
      <c r="Y2132">
        <v>115346.4</v>
      </c>
      <c r="Z2132">
        <v>115404.2</v>
      </c>
      <c r="AA2132">
        <v>113348.2</v>
      </c>
      <c r="AB2132">
        <v>109185.8</v>
      </c>
      <c r="AC2132">
        <v>103576</v>
      </c>
      <c r="AD2132">
        <v>98386.21</v>
      </c>
      <c r="AE2132">
        <v>93715.14</v>
      </c>
      <c r="AF2132">
        <v>88123.67</v>
      </c>
      <c r="AG2132">
        <v>82357.460000000006</v>
      </c>
      <c r="AH2132">
        <v>76030.28</v>
      </c>
      <c r="AI2132">
        <v>71504.649999999994</v>
      </c>
      <c r="AJ2132">
        <v>71.360209999999995</v>
      </c>
      <c r="AK2132">
        <v>69.863550000000004</v>
      </c>
      <c r="AL2132">
        <v>69.079149999999998</v>
      </c>
      <c r="AM2132">
        <v>68.276290000000003</v>
      </c>
      <c r="AN2132">
        <v>67.588449999999995</v>
      </c>
      <c r="AO2132">
        <v>66.783910000000006</v>
      </c>
      <c r="AP2132">
        <v>66.865859999999998</v>
      </c>
      <c r="AQ2132">
        <v>66.597989999999996</v>
      </c>
      <c r="AR2132">
        <v>72.361040000000003</v>
      </c>
      <c r="AS2132">
        <v>79.738420000000005</v>
      </c>
      <c r="AT2132">
        <v>85.513769999999994</v>
      </c>
      <c r="AU2132">
        <v>90.031720000000007</v>
      </c>
      <c r="AV2132">
        <v>92.857860000000002</v>
      </c>
      <c r="AW2132">
        <v>93.108739999999997</v>
      </c>
      <c r="AX2132">
        <v>93.502660000000006</v>
      </c>
      <c r="AY2132">
        <v>92.929739999999995</v>
      </c>
      <c r="AZ2132">
        <v>92.661010000000005</v>
      </c>
      <c r="BA2132">
        <v>90.556539999999998</v>
      </c>
      <c r="BB2132">
        <v>87.838440000000006</v>
      </c>
      <c r="BC2132">
        <v>84.415980000000005</v>
      </c>
      <c r="BD2132">
        <v>81.693529999999996</v>
      </c>
      <c r="BE2132">
        <v>79.010459999999995</v>
      </c>
      <c r="BF2132">
        <v>76.093440000000001</v>
      </c>
      <c r="BG2132">
        <v>74.397949999999994</v>
      </c>
      <c r="BH2132">
        <v>-1164.905</v>
      </c>
      <c r="BI2132">
        <v>-1020.413</v>
      </c>
      <c r="BJ2132">
        <v>-889.13750000000005</v>
      </c>
      <c r="BK2132">
        <v>-866.08069999999998</v>
      </c>
      <c r="BL2132">
        <v>-682.46579999999994</v>
      </c>
      <c r="BM2132">
        <v>-281.39600000000002</v>
      </c>
      <c r="BN2132">
        <v>823.71619999999996</v>
      </c>
      <c r="BO2132">
        <v>202.5891</v>
      </c>
      <c r="BP2132">
        <v>-536.58029999999997</v>
      </c>
      <c r="BQ2132">
        <v>-484.4384</v>
      </c>
      <c r="BR2132">
        <v>-144.0325</v>
      </c>
      <c r="BS2132">
        <v>-0.33897719999999998</v>
      </c>
      <c r="BT2132">
        <v>300.40410000000003</v>
      </c>
      <c r="BU2132">
        <v>690.60820000000001</v>
      </c>
      <c r="BV2132">
        <v>1058.7460000000001</v>
      </c>
      <c r="BW2132">
        <v>407.73899999999998</v>
      </c>
      <c r="BX2132">
        <v>-404.42410000000001</v>
      </c>
      <c r="BY2132">
        <v>-915.42399999999998</v>
      </c>
      <c r="BZ2132">
        <v>-2279.6129999999998</v>
      </c>
      <c r="CA2132">
        <v>-2353.1080000000002</v>
      </c>
      <c r="CB2132">
        <v>-2649.201</v>
      </c>
      <c r="CC2132">
        <v>-2564.5100000000002</v>
      </c>
      <c r="CD2132">
        <v>-2029.7280000000001</v>
      </c>
      <c r="CE2132">
        <v>-1845.46</v>
      </c>
      <c r="CF2132" s="20">
        <v>665.58600000000001</v>
      </c>
      <c r="CG2132" s="20">
        <v>593.12699999999995</v>
      </c>
      <c r="CH2132" s="20">
        <v>590.93150000000003</v>
      </c>
      <c r="CI2132" s="20">
        <v>633.59199999999998</v>
      </c>
      <c r="CJ2132" s="20">
        <v>759.13639999999998</v>
      </c>
      <c r="CK2132" s="20">
        <v>869.24289999999996</v>
      </c>
      <c r="CL2132" s="20">
        <v>1184.7249999999999</v>
      </c>
      <c r="CM2132" s="20">
        <v>892.13679999999999</v>
      </c>
      <c r="CN2132" s="20">
        <v>501.42529999999999</v>
      </c>
      <c r="CO2132" s="20">
        <v>235.7739</v>
      </c>
      <c r="CP2132" s="20">
        <v>77.496530000000007</v>
      </c>
      <c r="CQ2132" s="20">
        <v>32.093260000000001</v>
      </c>
      <c r="CR2132" s="20">
        <v>95.754450000000006</v>
      </c>
      <c r="CS2132" s="20">
        <v>423.7636</v>
      </c>
      <c r="CT2132" s="20">
        <v>1040.491</v>
      </c>
      <c r="CU2132" s="20">
        <v>1641.796</v>
      </c>
      <c r="CV2132" s="20">
        <v>2074.761</v>
      </c>
      <c r="CW2132" s="20">
        <v>2588.0639999999999</v>
      </c>
      <c r="CX2132" s="20">
        <v>2996.0549999999998</v>
      </c>
      <c r="CY2132" s="20">
        <v>2778.453</v>
      </c>
      <c r="CZ2132" s="20">
        <v>2316.3670000000002</v>
      </c>
      <c r="DA2132" s="20">
        <v>687.22450000000003</v>
      </c>
      <c r="DB2132" s="20">
        <v>908.67989999999998</v>
      </c>
      <c r="DC2132" s="20">
        <v>1131.6659999999999</v>
      </c>
      <c r="DD2132">
        <v>0</v>
      </c>
      <c r="DE2132">
        <v>0</v>
      </c>
      <c r="DF2132">
        <v>0</v>
      </c>
    </row>
    <row r="2133" spans="1:110" x14ac:dyDescent="0.25">
      <c r="A2133" s="16" t="str">
        <f t="shared" si="33"/>
        <v>Program Specific_CPP_0 to 199.99 kW_All_SDGE_1-in-10_MONTHLY SYSTEM PEAK DAY_2026_7</v>
      </c>
      <c r="B2133" t="s">
        <v>196</v>
      </c>
      <c r="C2133" t="s">
        <v>121</v>
      </c>
      <c r="D2133" t="s">
        <v>124</v>
      </c>
      <c r="E2133" t="s">
        <v>7</v>
      </c>
      <c r="F2133" t="s">
        <v>125</v>
      </c>
      <c r="G2133" t="s">
        <v>85</v>
      </c>
      <c r="H2133" t="s">
        <v>20</v>
      </c>
      <c r="I2133">
        <v>2026</v>
      </c>
      <c r="J2133">
        <v>7</v>
      </c>
      <c r="K2133">
        <v>3649</v>
      </c>
      <c r="L2133">
        <v>65323.29</v>
      </c>
      <c r="M2133">
        <v>63842.14</v>
      </c>
      <c r="N2133">
        <v>63131.42</v>
      </c>
      <c r="O2133">
        <v>63170.09</v>
      </c>
      <c r="P2133">
        <v>64762.29</v>
      </c>
      <c r="Q2133">
        <v>69435.33</v>
      </c>
      <c r="R2133">
        <v>75314.009999999995</v>
      </c>
      <c r="S2133">
        <v>81899.61</v>
      </c>
      <c r="T2133">
        <v>88449.78</v>
      </c>
      <c r="U2133">
        <v>94509.65</v>
      </c>
      <c r="V2133">
        <v>99748.1</v>
      </c>
      <c r="W2133">
        <v>103508.8</v>
      </c>
      <c r="X2133">
        <v>105357.7</v>
      </c>
      <c r="Y2133">
        <v>106736.4</v>
      </c>
      <c r="Z2133">
        <v>106635.8</v>
      </c>
      <c r="AA2133">
        <v>104987.4</v>
      </c>
      <c r="AB2133">
        <v>101897.1</v>
      </c>
      <c r="AC2133">
        <v>96970.880000000005</v>
      </c>
      <c r="AD2133">
        <v>90457.07</v>
      </c>
      <c r="AE2133">
        <v>86229.45</v>
      </c>
      <c r="AF2133">
        <v>83359.77</v>
      </c>
      <c r="AG2133">
        <v>78201.25</v>
      </c>
      <c r="AH2133">
        <v>72421.45</v>
      </c>
      <c r="AI2133">
        <v>68300.12</v>
      </c>
      <c r="AJ2133">
        <v>70.282340000000005</v>
      </c>
      <c r="AK2133">
        <v>69.404129999999995</v>
      </c>
      <c r="AL2133">
        <v>68.862799999999993</v>
      </c>
      <c r="AM2133">
        <v>68.065920000000006</v>
      </c>
      <c r="AN2133">
        <v>67.412499999999994</v>
      </c>
      <c r="AO2133">
        <v>66.741699999999994</v>
      </c>
      <c r="AP2133">
        <v>66.214600000000004</v>
      </c>
      <c r="AQ2133">
        <v>68.435850000000002</v>
      </c>
      <c r="AR2133">
        <v>72.229320000000001</v>
      </c>
      <c r="AS2133">
        <v>77.507279999999994</v>
      </c>
      <c r="AT2133">
        <v>82.070650000000001</v>
      </c>
      <c r="AU2133">
        <v>85.150840000000002</v>
      </c>
      <c r="AV2133">
        <v>87.368870000000001</v>
      </c>
      <c r="AW2133">
        <v>88.640699999999995</v>
      </c>
      <c r="AX2133">
        <v>88.588819999999998</v>
      </c>
      <c r="AY2133">
        <v>88.480279999999993</v>
      </c>
      <c r="AZ2133">
        <v>86.715029999999999</v>
      </c>
      <c r="BA2133">
        <v>84.448570000000004</v>
      </c>
      <c r="BB2133">
        <v>83.366699999999994</v>
      </c>
      <c r="BC2133">
        <v>80.980649999999997</v>
      </c>
      <c r="BD2133">
        <v>77.433890000000005</v>
      </c>
      <c r="BE2133">
        <v>74.874369999999999</v>
      </c>
      <c r="BF2133">
        <v>73.124600000000001</v>
      </c>
      <c r="BG2133">
        <v>72.145409999999998</v>
      </c>
      <c r="BH2133">
        <v>-1110.338</v>
      </c>
      <c r="BI2133">
        <v>-975.84410000000003</v>
      </c>
      <c r="BJ2133">
        <v>-851.34370000000001</v>
      </c>
      <c r="BK2133">
        <v>-829.87149999999997</v>
      </c>
      <c r="BL2133">
        <v>-652.60969999999998</v>
      </c>
      <c r="BM2133">
        <v>-268.07150000000001</v>
      </c>
      <c r="BN2133">
        <v>762.83320000000003</v>
      </c>
      <c r="BO2133">
        <v>190.39570000000001</v>
      </c>
      <c r="BP2133">
        <v>-505.9402</v>
      </c>
      <c r="BQ2133">
        <v>-458.18849999999998</v>
      </c>
      <c r="BR2133">
        <v>-136.21639999999999</v>
      </c>
      <c r="BS2133">
        <v>-0.31811450000000002</v>
      </c>
      <c r="BT2133">
        <v>279.24110000000002</v>
      </c>
      <c r="BU2133">
        <v>639.05790000000002</v>
      </c>
      <c r="BV2133">
        <v>978.3021</v>
      </c>
      <c r="BW2133">
        <v>377.66309999999999</v>
      </c>
      <c r="BX2133">
        <v>-377.42660000000001</v>
      </c>
      <c r="BY2133">
        <v>-857.04690000000005</v>
      </c>
      <c r="BZ2133">
        <v>-2095.8939999999998</v>
      </c>
      <c r="CA2133">
        <v>-2165.1480000000001</v>
      </c>
      <c r="CB2133">
        <v>-2505.9870000000001</v>
      </c>
      <c r="CC2133">
        <v>-2435.09</v>
      </c>
      <c r="CD2133">
        <v>-1933.385</v>
      </c>
      <c r="CE2133">
        <v>-1762.7550000000001</v>
      </c>
      <c r="CF2133" s="20">
        <v>604.69100000000003</v>
      </c>
      <c r="CG2133" s="20">
        <v>542.44659999999999</v>
      </c>
      <c r="CH2133" s="20">
        <v>541.7627</v>
      </c>
      <c r="CI2133" s="20">
        <v>581.72090000000003</v>
      </c>
      <c r="CJ2133" s="20">
        <v>694.16859999999997</v>
      </c>
      <c r="CK2133" s="20">
        <v>788.87189999999998</v>
      </c>
      <c r="CL2133" s="20">
        <v>1016.0650000000001</v>
      </c>
      <c r="CM2133" s="20">
        <v>787.97720000000004</v>
      </c>
      <c r="CN2133" s="20">
        <v>445.79500000000002</v>
      </c>
      <c r="CO2133" s="20">
        <v>210.91480000000001</v>
      </c>
      <c r="CP2133" s="20">
        <v>69.313839999999999</v>
      </c>
      <c r="CQ2133" s="20">
        <v>28.264389999999999</v>
      </c>
      <c r="CR2133" s="20">
        <v>82.738159999999993</v>
      </c>
      <c r="CS2133" s="20">
        <v>362.86130000000003</v>
      </c>
      <c r="CT2133" s="20">
        <v>888.38469999999995</v>
      </c>
      <c r="CU2133" s="20">
        <v>1408.5219999999999</v>
      </c>
      <c r="CV2133" s="20">
        <v>1807.0029999999999</v>
      </c>
      <c r="CW2133" s="20">
        <v>2268.5050000000001</v>
      </c>
      <c r="CX2133" s="20">
        <v>2532.5990000000002</v>
      </c>
      <c r="CY2133" s="20">
        <v>2352.3119999999999</v>
      </c>
      <c r="CZ2133" s="20">
        <v>2072.694</v>
      </c>
      <c r="DA2133" s="20">
        <v>619.61239999999998</v>
      </c>
      <c r="DB2133" s="20">
        <v>824.46500000000003</v>
      </c>
      <c r="DC2133" s="20">
        <v>1032.5060000000001</v>
      </c>
      <c r="DD2133">
        <v>0</v>
      </c>
      <c r="DE2133">
        <v>0</v>
      </c>
      <c r="DF2133">
        <v>0</v>
      </c>
    </row>
    <row r="2134" spans="1:110" x14ac:dyDescent="0.25">
      <c r="A2134" s="16" t="str">
        <f t="shared" si="33"/>
        <v>Program Specific_CPP_0 to 199.99 kW_All_SDGE_1-in-10_MONTHLY SYSTEM PEAK DAY_2025_3</v>
      </c>
      <c r="B2134" t="s">
        <v>196</v>
      </c>
      <c r="C2134" t="s">
        <v>121</v>
      </c>
      <c r="D2134" t="s">
        <v>124</v>
      </c>
      <c r="E2134" t="s">
        <v>7</v>
      </c>
      <c r="F2134" t="s">
        <v>125</v>
      </c>
      <c r="G2134" t="s">
        <v>85</v>
      </c>
      <c r="H2134" t="s">
        <v>20</v>
      </c>
      <c r="I2134">
        <v>2025</v>
      </c>
      <c r="J2134">
        <v>3</v>
      </c>
      <c r="K2134">
        <v>3844</v>
      </c>
      <c r="L2134">
        <v>64433.41</v>
      </c>
      <c r="M2134">
        <v>63360.5</v>
      </c>
      <c r="N2134">
        <v>62894.46</v>
      </c>
      <c r="O2134">
        <v>63279.76</v>
      </c>
      <c r="P2134">
        <v>65542.820000000007</v>
      </c>
      <c r="Q2134">
        <v>71206</v>
      </c>
      <c r="R2134">
        <v>79809.539999999994</v>
      </c>
      <c r="S2134">
        <v>84821.48</v>
      </c>
      <c r="T2134">
        <v>88396.81</v>
      </c>
      <c r="U2134">
        <v>90450.5</v>
      </c>
      <c r="V2134">
        <v>91972.82</v>
      </c>
      <c r="W2134">
        <v>92801.88</v>
      </c>
      <c r="X2134">
        <v>93030.33</v>
      </c>
      <c r="Y2134">
        <v>93066.54</v>
      </c>
      <c r="Z2134">
        <v>92125.66</v>
      </c>
      <c r="AA2134">
        <v>89911.22</v>
      </c>
      <c r="AB2134">
        <v>87083.05</v>
      </c>
      <c r="AC2134">
        <v>84472.33</v>
      </c>
      <c r="AD2134">
        <v>82393.039999999994</v>
      </c>
      <c r="AE2134">
        <v>81759.100000000006</v>
      </c>
      <c r="AF2134">
        <v>78740.88</v>
      </c>
      <c r="AG2134">
        <v>74674.039999999994</v>
      </c>
      <c r="AH2134">
        <v>70111.45</v>
      </c>
      <c r="AI2134">
        <v>66680.56</v>
      </c>
      <c r="AJ2134">
        <v>54.068649999999998</v>
      </c>
      <c r="AK2134">
        <v>54.084739999999996</v>
      </c>
      <c r="AL2134">
        <v>52.76041</v>
      </c>
      <c r="AM2134">
        <v>51.615490000000001</v>
      </c>
      <c r="AN2134">
        <v>51.02216</v>
      </c>
      <c r="AO2134">
        <v>50.818170000000002</v>
      </c>
      <c r="AP2134">
        <v>50.694769999999998</v>
      </c>
      <c r="AQ2134">
        <v>50.928829999999998</v>
      </c>
      <c r="AR2134">
        <v>53.609699999999997</v>
      </c>
      <c r="AS2134">
        <v>57.442810000000001</v>
      </c>
      <c r="AT2134">
        <v>60.468470000000003</v>
      </c>
      <c r="AU2134">
        <v>63.335859999999997</v>
      </c>
      <c r="AV2134">
        <v>65.4221</v>
      </c>
      <c r="AW2134">
        <v>66.458849999999998</v>
      </c>
      <c r="AX2134">
        <v>66.549400000000006</v>
      </c>
      <c r="AY2134">
        <v>66.392420000000001</v>
      </c>
      <c r="AZ2134">
        <v>65.614270000000005</v>
      </c>
      <c r="BA2134">
        <v>63.822389999999999</v>
      </c>
      <c r="BB2134">
        <v>61.942740000000001</v>
      </c>
      <c r="BC2134">
        <v>59.48771</v>
      </c>
      <c r="BD2134">
        <v>57.377119999999998</v>
      </c>
      <c r="BE2134">
        <v>55.540469999999999</v>
      </c>
      <c r="BF2134">
        <v>53.329610000000002</v>
      </c>
      <c r="BG2134">
        <v>51.998809999999999</v>
      </c>
      <c r="BH2134">
        <v>-1095.212</v>
      </c>
      <c r="BI2134">
        <v>-968.48209999999995</v>
      </c>
      <c r="BJ2134">
        <v>-848.14829999999995</v>
      </c>
      <c r="BK2134">
        <v>-831.31230000000005</v>
      </c>
      <c r="BL2134">
        <v>-660.47500000000002</v>
      </c>
      <c r="BM2134">
        <v>-274.9076</v>
      </c>
      <c r="BN2134">
        <v>808.36710000000005</v>
      </c>
      <c r="BO2134">
        <v>197.1883</v>
      </c>
      <c r="BP2134">
        <v>-505.63720000000001</v>
      </c>
      <c r="BQ2134">
        <v>-438.5095</v>
      </c>
      <c r="BR2134">
        <v>-125.5984</v>
      </c>
      <c r="BS2134">
        <v>-0.28520889999999999</v>
      </c>
      <c r="BT2134">
        <v>246.5685</v>
      </c>
      <c r="BU2134">
        <v>557.21299999999997</v>
      </c>
      <c r="BV2134">
        <v>845.18299999999999</v>
      </c>
      <c r="BW2134">
        <v>323.43079999999998</v>
      </c>
      <c r="BX2134">
        <v>-322.55549999999999</v>
      </c>
      <c r="BY2134">
        <v>-746.58230000000003</v>
      </c>
      <c r="BZ2134">
        <v>-1909.05</v>
      </c>
      <c r="CA2134">
        <v>-2052.902</v>
      </c>
      <c r="CB2134">
        <v>-2367.1320000000001</v>
      </c>
      <c r="CC2134">
        <v>-2325.2570000000001</v>
      </c>
      <c r="CD2134">
        <v>-1871.7170000000001</v>
      </c>
      <c r="CE2134">
        <v>-1720.9559999999999</v>
      </c>
      <c r="CF2134" s="20">
        <v>588.32809999999995</v>
      </c>
      <c r="CG2134" s="20">
        <v>534.29269999999997</v>
      </c>
      <c r="CH2134" s="20">
        <v>537.70339999999999</v>
      </c>
      <c r="CI2134" s="20">
        <v>583.74249999999995</v>
      </c>
      <c r="CJ2134" s="20">
        <v>711.00199999999995</v>
      </c>
      <c r="CK2134" s="20">
        <v>829.61900000000003</v>
      </c>
      <c r="CL2134" s="20">
        <v>1140.9839999999999</v>
      </c>
      <c r="CM2134" s="20">
        <v>845.20420000000001</v>
      </c>
      <c r="CN2134" s="20">
        <v>445.26130000000001</v>
      </c>
      <c r="CO2134" s="20">
        <v>193.1865</v>
      </c>
      <c r="CP2134" s="20">
        <v>58.929079999999999</v>
      </c>
      <c r="CQ2134" s="20">
        <v>22.7195</v>
      </c>
      <c r="CR2134" s="20">
        <v>64.509299999999996</v>
      </c>
      <c r="CS2134" s="20">
        <v>275.8689</v>
      </c>
      <c r="CT2134" s="20">
        <v>663.06579999999997</v>
      </c>
      <c r="CU2134" s="20">
        <v>1033.0409999999999</v>
      </c>
      <c r="CV2134" s="20">
        <v>1319.7840000000001</v>
      </c>
      <c r="CW2134" s="20">
        <v>1721.4159999999999</v>
      </c>
      <c r="CX2134" s="20">
        <v>2101.1759999999999</v>
      </c>
      <c r="CY2134" s="20">
        <v>2114.7339999999999</v>
      </c>
      <c r="CZ2134" s="20">
        <v>1849.365</v>
      </c>
      <c r="DA2134" s="20">
        <v>564.97860000000003</v>
      </c>
      <c r="DB2134" s="20">
        <v>772.70849999999996</v>
      </c>
      <c r="DC2134" s="20">
        <v>984.12030000000004</v>
      </c>
      <c r="DD2134">
        <v>0</v>
      </c>
      <c r="DE2134">
        <v>0</v>
      </c>
      <c r="DF2134">
        <v>0</v>
      </c>
    </row>
    <row r="2135" spans="1:110" x14ac:dyDescent="0.25">
      <c r="A2135" s="16" t="str">
        <f t="shared" si="33"/>
        <v>Program Specific_CPP_0 to 199.99 kW_All_SDGE_1-in-10_MONTHLY SYSTEM PEAK DAY_2023_1</v>
      </c>
      <c r="B2135" t="s">
        <v>196</v>
      </c>
      <c r="C2135" t="s">
        <v>121</v>
      </c>
      <c r="D2135" t="s">
        <v>124</v>
      </c>
      <c r="E2135" t="s">
        <v>7</v>
      </c>
      <c r="F2135" t="s">
        <v>125</v>
      </c>
      <c r="G2135" t="s">
        <v>85</v>
      </c>
      <c r="H2135" t="s">
        <v>20</v>
      </c>
      <c r="I2135">
        <v>2023</v>
      </c>
      <c r="J2135">
        <v>1</v>
      </c>
      <c r="K2135">
        <v>4359</v>
      </c>
      <c r="L2135">
        <v>57928.28</v>
      </c>
      <c r="M2135">
        <v>56766.29</v>
      </c>
      <c r="N2135">
        <v>56385.17</v>
      </c>
      <c r="O2135">
        <v>57029.29</v>
      </c>
      <c r="P2135">
        <v>60528.17</v>
      </c>
      <c r="Q2135">
        <v>68394.8</v>
      </c>
      <c r="R2135">
        <v>81083.86</v>
      </c>
      <c r="S2135">
        <v>88678.32</v>
      </c>
      <c r="T2135">
        <v>94496.84</v>
      </c>
      <c r="U2135">
        <v>96918.17</v>
      </c>
      <c r="V2135">
        <v>97978.55</v>
      </c>
      <c r="W2135">
        <v>98008.88</v>
      </c>
      <c r="X2135">
        <v>97190.5</v>
      </c>
      <c r="Y2135">
        <v>96702.98</v>
      </c>
      <c r="Z2135">
        <v>95620.39</v>
      </c>
      <c r="AA2135">
        <v>92972.25</v>
      </c>
      <c r="AB2135">
        <v>91572.45</v>
      </c>
      <c r="AC2135">
        <v>92258.32</v>
      </c>
      <c r="AD2135">
        <v>87329.37</v>
      </c>
      <c r="AE2135">
        <v>83190.710000000006</v>
      </c>
      <c r="AF2135">
        <v>79097.429999999993</v>
      </c>
      <c r="AG2135">
        <v>73634.95</v>
      </c>
      <c r="AH2135">
        <v>66728.55</v>
      </c>
      <c r="AI2135">
        <v>61629.21</v>
      </c>
      <c r="AJ2135">
        <v>45.577599999999997</v>
      </c>
      <c r="AK2135">
        <v>44.802349999999997</v>
      </c>
      <c r="AL2135">
        <v>44.827150000000003</v>
      </c>
      <c r="AM2135">
        <v>44.078510000000001</v>
      </c>
      <c r="AN2135">
        <v>43.661670000000001</v>
      </c>
      <c r="AO2135">
        <v>43.015140000000002</v>
      </c>
      <c r="AP2135">
        <v>42.726289999999999</v>
      </c>
      <c r="AQ2135">
        <v>42.683079999999997</v>
      </c>
      <c r="AR2135">
        <v>46.005029999999998</v>
      </c>
      <c r="AS2135">
        <v>50.141919999999999</v>
      </c>
      <c r="AT2135">
        <v>52.861229999999999</v>
      </c>
      <c r="AU2135">
        <v>55.183010000000003</v>
      </c>
      <c r="AV2135">
        <v>55.993099999999998</v>
      </c>
      <c r="AW2135">
        <v>56.279530000000001</v>
      </c>
      <c r="AX2135">
        <v>56.130699999999997</v>
      </c>
      <c r="AY2135">
        <v>55.930790000000002</v>
      </c>
      <c r="AZ2135">
        <v>55.103670000000001</v>
      </c>
      <c r="BA2135">
        <v>53.150979999999997</v>
      </c>
      <c r="BB2135">
        <v>51.587760000000003</v>
      </c>
      <c r="BC2135">
        <v>50.02657</v>
      </c>
      <c r="BD2135">
        <v>48.438850000000002</v>
      </c>
      <c r="BE2135">
        <v>47.604489999999998</v>
      </c>
      <c r="BF2135">
        <v>46.816330000000001</v>
      </c>
      <c r="BG2135">
        <v>45.890210000000003</v>
      </c>
      <c r="BH2135">
        <v>-984.64020000000005</v>
      </c>
      <c r="BI2135">
        <v>-867.68769999999995</v>
      </c>
      <c r="BJ2135">
        <v>-760.36879999999996</v>
      </c>
      <c r="BK2135">
        <v>-749.19929999999999</v>
      </c>
      <c r="BL2135">
        <v>-609.94240000000002</v>
      </c>
      <c r="BM2135">
        <v>-264.05430000000001</v>
      </c>
      <c r="BN2135">
        <v>821.27440000000001</v>
      </c>
      <c r="BO2135">
        <v>206.15440000000001</v>
      </c>
      <c r="BP2135">
        <v>-540.5299</v>
      </c>
      <c r="BQ2135">
        <v>-469.86520000000002</v>
      </c>
      <c r="BR2135">
        <v>-133.79990000000001</v>
      </c>
      <c r="BS2135">
        <v>-0.30121160000000002</v>
      </c>
      <c r="BT2135">
        <v>257.59460000000001</v>
      </c>
      <c r="BU2135">
        <v>578.98540000000003</v>
      </c>
      <c r="BV2135">
        <v>877.24450000000002</v>
      </c>
      <c r="BW2135">
        <v>334.44200000000001</v>
      </c>
      <c r="BX2135">
        <v>-339.18419999999998</v>
      </c>
      <c r="BY2135">
        <v>-815.39639999999997</v>
      </c>
      <c r="BZ2135">
        <v>-2023.425</v>
      </c>
      <c r="CA2135">
        <v>-2088.848</v>
      </c>
      <c r="CB2135">
        <v>-2377.8510000000001</v>
      </c>
      <c r="CC2135">
        <v>-2292.9009999999998</v>
      </c>
      <c r="CD2135">
        <v>-1781.4059999999999</v>
      </c>
      <c r="CE2135">
        <v>-1590.586</v>
      </c>
      <c r="CF2135" s="20">
        <v>475.53070000000002</v>
      </c>
      <c r="CG2135" s="20">
        <v>428.8673</v>
      </c>
      <c r="CH2135" s="20">
        <v>432.16320000000002</v>
      </c>
      <c r="CI2135" s="20">
        <v>474.11939999999998</v>
      </c>
      <c r="CJ2135" s="20">
        <v>606.36710000000005</v>
      </c>
      <c r="CK2135" s="20">
        <v>765.40560000000005</v>
      </c>
      <c r="CL2135" s="20">
        <v>1177.711</v>
      </c>
      <c r="CM2135" s="20">
        <v>923.81479999999999</v>
      </c>
      <c r="CN2135" s="20">
        <v>508.83420000000001</v>
      </c>
      <c r="CO2135" s="20">
        <v>221.80189999999999</v>
      </c>
      <c r="CP2135" s="20">
        <v>66.876369999999994</v>
      </c>
      <c r="CQ2135" s="20">
        <v>25.34056</v>
      </c>
      <c r="CR2135" s="20">
        <v>70.407809999999998</v>
      </c>
      <c r="CS2135" s="20">
        <v>297.84840000000003</v>
      </c>
      <c r="CT2135" s="20">
        <v>714.32590000000005</v>
      </c>
      <c r="CU2135" s="20">
        <v>1104.578</v>
      </c>
      <c r="CV2135" s="20">
        <v>1459.37</v>
      </c>
      <c r="CW2135" s="20">
        <v>2053.3739999999998</v>
      </c>
      <c r="CX2135" s="20">
        <v>2360.489</v>
      </c>
      <c r="CY2135" s="20">
        <v>2189.4409999999998</v>
      </c>
      <c r="CZ2135" s="20">
        <v>1866.152</v>
      </c>
      <c r="DA2135" s="20">
        <v>549.3646</v>
      </c>
      <c r="DB2135" s="20">
        <v>699.94060000000002</v>
      </c>
      <c r="DC2135" s="20">
        <v>840.66499999999996</v>
      </c>
      <c r="DD2135">
        <v>0</v>
      </c>
      <c r="DE2135">
        <v>0</v>
      </c>
      <c r="DF2135">
        <v>0</v>
      </c>
    </row>
    <row r="2136" spans="1:110" x14ac:dyDescent="0.25">
      <c r="A2136" s="16" t="str">
        <f t="shared" si="33"/>
        <v>Portfolio Adjusted_CPP_0 to 199.99 kW_All_SDGE_1-in-10_MONTHLY SYSTEM PEAK DAY_2029_12</v>
      </c>
      <c r="B2136" t="s">
        <v>195</v>
      </c>
      <c r="C2136" t="s">
        <v>121</v>
      </c>
      <c r="D2136" t="s">
        <v>124</v>
      </c>
      <c r="E2136" t="s">
        <v>7</v>
      </c>
      <c r="F2136" t="s">
        <v>125</v>
      </c>
      <c r="G2136" t="s">
        <v>85</v>
      </c>
      <c r="H2136" t="s">
        <v>20</v>
      </c>
      <c r="I2136">
        <v>2029</v>
      </c>
      <c r="J2136">
        <v>12</v>
      </c>
      <c r="K2136">
        <v>3136</v>
      </c>
      <c r="L2136">
        <v>41807.269999999997</v>
      </c>
      <c r="M2136">
        <v>40926.43</v>
      </c>
      <c r="N2136">
        <v>40550.82</v>
      </c>
      <c r="O2136">
        <v>40987.26</v>
      </c>
      <c r="P2136">
        <v>43350.91</v>
      </c>
      <c r="Q2136">
        <v>48683.64</v>
      </c>
      <c r="R2136">
        <v>57417.66</v>
      </c>
      <c r="S2136">
        <v>62842</v>
      </c>
      <c r="T2136">
        <v>67272.42</v>
      </c>
      <c r="U2136">
        <v>69040.11</v>
      </c>
      <c r="V2136">
        <v>69845.05</v>
      </c>
      <c r="W2136">
        <v>69531.41</v>
      </c>
      <c r="X2136">
        <v>68272.91</v>
      </c>
      <c r="Y2136">
        <v>67287.47</v>
      </c>
      <c r="Z2136">
        <v>66501.95</v>
      </c>
      <c r="AA2136">
        <v>64941.05</v>
      </c>
      <c r="AB2136">
        <v>64995.54</v>
      </c>
      <c r="AC2136">
        <v>65404.05</v>
      </c>
      <c r="AD2136">
        <v>61705.5</v>
      </c>
      <c r="AE2136">
        <v>59009.19</v>
      </c>
      <c r="AF2136">
        <v>56290.77</v>
      </c>
      <c r="AG2136">
        <v>52866.71</v>
      </c>
      <c r="AH2136">
        <v>48315.81</v>
      </c>
      <c r="AI2136">
        <v>44625.89</v>
      </c>
      <c r="AJ2136">
        <v>49.03492</v>
      </c>
      <c r="AK2136">
        <v>48.155160000000002</v>
      </c>
      <c r="AL2136">
        <v>48.083449999999999</v>
      </c>
      <c r="AM2136">
        <v>47.792149999999999</v>
      </c>
      <c r="AN2136">
        <v>46.67754</v>
      </c>
      <c r="AO2136">
        <v>45.483170000000001</v>
      </c>
      <c r="AP2136">
        <v>44.506340000000002</v>
      </c>
      <c r="AQ2136">
        <v>44.013080000000002</v>
      </c>
      <c r="AR2136">
        <v>45.2928</v>
      </c>
      <c r="AS2136">
        <v>48.148969999999998</v>
      </c>
      <c r="AT2136">
        <v>49.792200000000001</v>
      </c>
      <c r="AU2136">
        <v>52.22551</v>
      </c>
      <c r="AV2136">
        <v>53.012909999999998</v>
      </c>
      <c r="AW2136">
        <v>54.803989999999999</v>
      </c>
      <c r="AX2136">
        <v>54.866990000000001</v>
      </c>
      <c r="AY2136">
        <v>55.547170000000001</v>
      </c>
      <c r="AZ2136">
        <v>54.734749999999998</v>
      </c>
      <c r="BA2136">
        <v>52.517009999999999</v>
      </c>
      <c r="BB2136">
        <v>49.731189999999998</v>
      </c>
      <c r="BC2136">
        <v>47.467399999999998</v>
      </c>
      <c r="BD2136">
        <v>45.615810000000003</v>
      </c>
      <c r="BE2136">
        <v>44.998130000000003</v>
      </c>
      <c r="BF2136">
        <v>43.186610000000002</v>
      </c>
      <c r="BG2136">
        <v>42.788310000000003</v>
      </c>
      <c r="BH2136">
        <v>-710.62210000000005</v>
      </c>
      <c r="BI2136">
        <v>-625.57140000000004</v>
      </c>
      <c r="BJ2136">
        <v>-546.83839999999998</v>
      </c>
      <c r="BK2136">
        <v>-538.45360000000005</v>
      </c>
      <c r="BL2136">
        <v>-436.84710000000001</v>
      </c>
      <c r="BM2136">
        <v>-187.9547</v>
      </c>
      <c r="BN2136">
        <v>581.56650000000002</v>
      </c>
      <c r="BO2136">
        <v>146.0916</v>
      </c>
      <c r="BP2136">
        <v>-384.8039</v>
      </c>
      <c r="BQ2136">
        <v>-334.7106</v>
      </c>
      <c r="BR2136">
        <v>-95.380669999999995</v>
      </c>
      <c r="BS2136">
        <v>-0.21369150000000001</v>
      </c>
      <c r="BT2136">
        <v>180.9512</v>
      </c>
      <c r="BU2136">
        <v>402.86720000000003</v>
      </c>
      <c r="BV2136">
        <v>610.10490000000004</v>
      </c>
      <c r="BW2136">
        <v>233.60749999999999</v>
      </c>
      <c r="BX2136">
        <v>-240.74340000000001</v>
      </c>
      <c r="BY2136">
        <v>-578.05330000000004</v>
      </c>
      <c r="BZ2136">
        <v>-1429.7190000000001</v>
      </c>
      <c r="CA2136">
        <v>-1481.671</v>
      </c>
      <c r="CB2136">
        <v>-1692.23</v>
      </c>
      <c r="CC2136">
        <v>-1646.204</v>
      </c>
      <c r="CD2136">
        <v>-1289.854</v>
      </c>
      <c r="CE2136">
        <v>-1151.748</v>
      </c>
      <c r="CF2136" s="20">
        <v>247.6857</v>
      </c>
      <c r="CG2136" s="20">
        <v>222.9204</v>
      </c>
      <c r="CH2136" s="20">
        <v>223.5204</v>
      </c>
      <c r="CI2136" s="20">
        <v>244.90039999999999</v>
      </c>
      <c r="CJ2136" s="20">
        <v>311.04050000000001</v>
      </c>
      <c r="CK2136" s="20">
        <v>387.80340000000001</v>
      </c>
      <c r="CL2136" s="20">
        <v>590.55579999999998</v>
      </c>
      <c r="CM2136" s="20">
        <v>463.92739999999998</v>
      </c>
      <c r="CN2136" s="20">
        <v>257.87889999999999</v>
      </c>
      <c r="CO2136" s="20">
        <v>112.5532</v>
      </c>
      <c r="CP2136" s="20">
        <v>33.984580000000001</v>
      </c>
      <c r="CQ2136" s="20">
        <v>12.75403</v>
      </c>
      <c r="CR2136" s="20">
        <v>34.743229999999997</v>
      </c>
      <c r="CS2136" s="20">
        <v>144.2062</v>
      </c>
      <c r="CT2136" s="20">
        <v>345.51280000000003</v>
      </c>
      <c r="CU2136" s="20">
        <v>538.92499999999995</v>
      </c>
      <c r="CV2136" s="20">
        <v>735.1952</v>
      </c>
      <c r="CW2136" s="20">
        <v>1031.9680000000001</v>
      </c>
      <c r="CX2136" s="20">
        <v>1178.499</v>
      </c>
      <c r="CY2136" s="20">
        <v>1101.597</v>
      </c>
      <c r="CZ2136" s="20">
        <v>945.14089999999999</v>
      </c>
      <c r="DA2136" s="20">
        <v>283.17660000000001</v>
      </c>
      <c r="DB2136" s="20">
        <v>366.9579</v>
      </c>
      <c r="DC2136" s="20">
        <v>440.78160000000003</v>
      </c>
      <c r="DD2136">
        <v>0</v>
      </c>
      <c r="DE2136">
        <v>0</v>
      </c>
      <c r="DF2136">
        <v>0</v>
      </c>
    </row>
    <row r="2137" spans="1:110" x14ac:dyDescent="0.25">
      <c r="A2137" s="16" t="str">
        <f t="shared" si="33"/>
        <v>Portfolio Adjusted_CPP_0 to 199.99 kW_All_SDGE_1-in-10_MONTHLY SYSTEM PEAK DAY_2029_11</v>
      </c>
      <c r="B2137" t="s">
        <v>195</v>
      </c>
      <c r="C2137" t="s">
        <v>121</v>
      </c>
      <c r="D2137" t="s">
        <v>124</v>
      </c>
      <c r="E2137" t="s">
        <v>7</v>
      </c>
      <c r="F2137" t="s">
        <v>125</v>
      </c>
      <c r="G2137" t="s">
        <v>85</v>
      </c>
      <c r="H2137" t="s">
        <v>20</v>
      </c>
      <c r="I2137">
        <v>2029</v>
      </c>
      <c r="J2137">
        <v>11</v>
      </c>
      <c r="K2137">
        <v>3136</v>
      </c>
      <c r="L2137">
        <v>42748.47</v>
      </c>
      <c r="M2137">
        <v>41587.449999999997</v>
      </c>
      <c r="N2137">
        <v>41075.14</v>
      </c>
      <c r="O2137">
        <v>41386.31</v>
      </c>
      <c r="P2137">
        <v>43495.34</v>
      </c>
      <c r="Q2137">
        <v>48804.55</v>
      </c>
      <c r="R2137">
        <v>55298.15</v>
      </c>
      <c r="S2137">
        <v>60234.18</v>
      </c>
      <c r="T2137">
        <v>65179.86</v>
      </c>
      <c r="U2137">
        <v>69272.240000000005</v>
      </c>
      <c r="V2137">
        <v>72876.81</v>
      </c>
      <c r="W2137">
        <v>75342.62</v>
      </c>
      <c r="X2137">
        <v>76685.509999999995</v>
      </c>
      <c r="Y2137">
        <v>77966.59</v>
      </c>
      <c r="Z2137">
        <v>77662.47</v>
      </c>
      <c r="AA2137">
        <v>75649.679999999993</v>
      </c>
      <c r="AB2137">
        <v>73080.75</v>
      </c>
      <c r="AC2137">
        <v>70877.63</v>
      </c>
      <c r="AD2137">
        <v>65653.66</v>
      </c>
      <c r="AE2137">
        <v>61747.57</v>
      </c>
      <c r="AF2137">
        <v>58110.76</v>
      </c>
      <c r="AG2137">
        <v>53822.22</v>
      </c>
      <c r="AH2137">
        <v>48785.7</v>
      </c>
      <c r="AI2137">
        <v>45016.3</v>
      </c>
      <c r="AJ2137">
        <v>65.985600000000005</v>
      </c>
      <c r="AK2137">
        <v>65.077110000000005</v>
      </c>
      <c r="AL2137">
        <v>63.992660000000001</v>
      </c>
      <c r="AM2137">
        <v>63.577190000000002</v>
      </c>
      <c r="AN2137">
        <v>63.752600000000001</v>
      </c>
      <c r="AO2137">
        <v>64.163719999999998</v>
      </c>
      <c r="AP2137">
        <v>64.418679999999995</v>
      </c>
      <c r="AQ2137">
        <v>66.5</v>
      </c>
      <c r="AR2137">
        <v>73.081569999999999</v>
      </c>
      <c r="AS2137">
        <v>80.722359999999995</v>
      </c>
      <c r="AT2137">
        <v>86.941980000000001</v>
      </c>
      <c r="AU2137">
        <v>90.680930000000004</v>
      </c>
      <c r="AV2137">
        <v>91.349919999999997</v>
      </c>
      <c r="AW2137">
        <v>91.303380000000004</v>
      </c>
      <c r="AX2137">
        <v>91.416910000000001</v>
      </c>
      <c r="AY2137">
        <v>89.660939999999997</v>
      </c>
      <c r="AZ2137">
        <v>88.248410000000007</v>
      </c>
      <c r="BA2137">
        <v>84.163439999999994</v>
      </c>
      <c r="BB2137">
        <v>79.596239999999995</v>
      </c>
      <c r="BC2137">
        <v>75.542109999999994</v>
      </c>
      <c r="BD2137">
        <v>72.718149999999994</v>
      </c>
      <c r="BE2137">
        <v>69.886309999999995</v>
      </c>
      <c r="BF2137">
        <v>67.745829999999998</v>
      </c>
      <c r="BG2137">
        <v>65.552980000000005</v>
      </c>
      <c r="BH2137">
        <v>-726.62030000000004</v>
      </c>
      <c r="BI2137">
        <v>-635.67520000000002</v>
      </c>
      <c r="BJ2137">
        <v>-553.90909999999997</v>
      </c>
      <c r="BK2137">
        <v>-543.69590000000005</v>
      </c>
      <c r="BL2137">
        <v>-438.30250000000001</v>
      </c>
      <c r="BM2137">
        <v>-188.42150000000001</v>
      </c>
      <c r="BN2137">
        <v>560.09849999999994</v>
      </c>
      <c r="BO2137">
        <v>140.0291</v>
      </c>
      <c r="BP2137">
        <v>-372.83429999999998</v>
      </c>
      <c r="BQ2137">
        <v>-335.83600000000001</v>
      </c>
      <c r="BR2137">
        <v>-99.520859999999999</v>
      </c>
      <c r="BS2137">
        <v>-0.23155120000000001</v>
      </c>
      <c r="BT2137">
        <v>203.24799999999999</v>
      </c>
      <c r="BU2137">
        <v>466.80579999999998</v>
      </c>
      <c r="BV2137">
        <v>712.49419999999998</v>
      </c>
      <c r="BW2137">
        <v>272.12889999999999</v>
      </c>
      <c r="BX2137">
        <v>-270.69099999999997</v>
      </c>
      <c r="BY2137">
        <v>-626.4298</v>
      </c>
      <c r="BZ2137">
        <v>-1521.1980000000001</v>
      </c>
      <c r="CA2137">
        <v>-1550.4290000000001</v>
      </c>
      <c r="CB2137">
        <v>-1746.943</v>
      </c>
      <c r="CC2137">
        <v>-1675.9580000000001</v>
      </c>
      <c r="CD2137">
        <v>-1302.3979999999999</v>
      </c>
      <c r="CE2137">
        <v>-1161.8240000000001</v>
      </c>
      <c r="CF2137" s="20">
        <v>258.96350000000001</v>
      </c>
      <c r="CG2137" s="20">
        <v>230.17949999999999</v>
      </c>
      <c r="CH2137" s="20">
        <v>229.3381</v>
      </c>
      <c r="CI2137" s="20">
        <v>249.69229999999999</v>
      </c>
      <c r="CJ2137" s="20">
        <v>313.11649999999997</v>
      </c>
      <c r="CK2137" s="20">
        <v>389.7321</v>
      </c>
      <c r="CL2137" s="20">
        <v>547.76099999999997</v>
      </c>
      <c r="CM2137" s="20">
        <v>426.22210000000001</v>
      </c>
      <c r="CN2137" s="20">
        <v>242.08529999999999</v>
      </c>
      <c r="CO2137" s="20">
        <v>113.3113</v>
      </c>
      <c r="CP2137" s="20">
        <v>36.998950000000001</v>
      </c>
      <c r="CQ2137" s="20">
        <v>14.975</v>
      </c>
      <c r="CR2137" s="20">
        <v>43.832859999999997</v>
      </c>
      <c r="CS2137" s="20">
        <v>193.6122</v>
      </c>
      <c r="CT2137" s="20">
        <v>471.21350000000001</v>
      </c>
      <c r="CU2137" s="20">
        <v>731.31389999999999</v>
      </c>
      <c r="CV2137" s="20">
        <v>929.48320000000001</v>
      </c>
      <c r="CW2137" s="20">
        <v>1211.924</v>
      </c>
      <c r="CX2137" s="20">
        <v>1334.133</v>
      </c>
      <c r="CY2137" s="20">
        <v>1206.211</v>
      </c>
      <c r="CZ2137" s="20">
        <v>1007.245</v>
      </c>
      <c r="DA2137" s="20">
        <v>293.50529999999998</v>
      </c>
      <c r="DB2137" s="20">
        <v>374.13029999999998</v>
      </c>
      <c r="DC2137" s="20">
        <v>448.52769999999998</v>
      </c>
      <c r="DD2137">
        <v>0</v>
      </c>
      <c r="DE2137">
        <v>0</v>
      </c>
      <c r="DF2137">
        <v>0</v>
      </c>
    </row>
    <row r="2138" spans="1:110" x14ac:dyDescent="0.25">
      <c r="A2138" s="16" t="str">
        <f t="shared" si="33"/>
        <v>Portfolio Adjusted_CPP_0 to 199.99 kW_All_SDGE_1-in-10_MONTHLY SYSTEM PEAK DAY_2022_6</v>
      </c>
      <c r="B2138" t="s">
        <v>195</v>
      </c>
      <c r="C2138" t="s">
        <v>121</v>
      </c>
      <c r="D2138" t="s">
        <v>124</v>
      </c>
      <c r="E2138" t="s">
        <v>7</v>
      </c>
      <c r="F2138" t="s">
        <v>125</v>
      </c>
      <c r="G2138" t="s">
        <v>85</v>
      </c>
      <c r="H2138" t="s">
        <v>20</v>
      </c>
      <c r="I2138">
        <v>2022</v>
      </c>
      <c r="J2138">
        <v>6</v>
      </c>
      <c r="K2138">
        <v>4498</v>
      </c>
      <c r="L2138">
        <v>77783.88</v>
      </c>
      <c r="M2138">
        <v>76203.56</v>
      </c>
      <c r="N2138">
        <v>75367.22</v>
      </c>
      <c r="O2138">
        <v>75370.19</v>
      </c>
      <c r="P2138">
        <v>77210.350000000006</v>
      </c>
      <c r="Q2138">
        <v>82155.91</v>
      </c>
      <c r="R2138">
        <v>88705.94</v>
      </c>
      <c r="S2138">
        <v>96432.05</v>
      </c>
      <c r="T2138">
        <v>103986.6</v>
      </c>
      <c r="U2138">
        <v>110419.9</v>
      </c>
      <c r="V2138">
        <v>115660.4</v>
      </c>
      <c r="W2138">
        <v>119564.4</v>
      </c>
      <c r="X2138">
        <v>121784.1</v>
      </c>
      <c r="Y2138">
        <v>123537.2</v>
      </c>
      <c r="Z2138">
        <v>123608.1</v>
      </c>
      <c r="AA2138">
        <v>121643.4</v>
      </c>
      <c r="AB2138">
        <v>118047.7</v>
      </c>
      <c r="AC2138">
        <v>112444.5</v>
      </c>
      <c r="AD2138">
        <v>104961.2</v>
      </c>
      <c r="AE2138">
        <v>100346.7</v>
      </c>
      <c r="AF2138">
        <v>97543.96</v>
      </c>
      <c r="AG2138">
        <v>91899.07</v>
      </c>
      <c r="AH2138">
        <v>85701.2</v>
      </c>
      <c r="AI2138">
        <v>81206.3</v>
      </c>
      <c r="AJ2138">
        <v>70.375960000000006</v>
      </c>
      <c r="AK2138">
        <v>70.07884</v>
      </c>
      <c r="AL2138">
        <v>69.088319999999996</v>
      </c>
      <c r="AM2138">
        <v>68.180329999999998</v>
      </c>
      <c r="AN2138">
        <v>67.514279999999999</v>
      </c>
      <c r="AO2138">
        <v>67.259159999999994</v>
      </c>
      <c r="AP2138">
        <v>67.098650000000006</v>
      </c>
      <c r="AQ2138">
        <v>71.093429999999998</v>
      </c>
      <c r="AR2138">
        <v>76.388639999999995</v>
      </c>
      <c r="AS2138">
        <v>81.445830000000001</v>
      </c>
      <c r="AT2138">
        <v>85.737110000000001</v>
      </c>
      <c r="AU2138">
        <v>88.080849999999998</v>
      </c>
      <c r="AV2138">
        <v>89.155339999999995</v>
      </c>
      <c r="AW2138">
        <v>87.112780000000001</v>
      </c>
      <c r="AX2138">
        <v>84.157809999999998</v>
      </c>
      <c r="AY2138">
        <v>84.385130000000004</v>
      </c>
      <c r="AZ2138">
        <v>85.836020000000005</v>
      </c>
      <c r="BA2138">
        <v>86.103980000000007</v>
      </c>
      <c r="BB2138">
        <v>85.040329999999997</v>
      </c>
      <c r="BC2138">
        <v>80.938360000000003</v>
      </c>
      <c r="BD2138">
        <v>76.317670000000007</v>
      </c>
      <c r="BE2138">
        <v>73.685239999999993</v>
      </c>
      <c r="BF2138">
        <v>72.272919999999999</v>
      </c>
      <c r="BG2138">
        <v>71.236090000000004</v>
      </c>
      <c r="BH2138">
        <v>-1322.1369999999999</v>
      </c>
      <c r="BI2138">
        <v>-1164.7919999999999</v>
      </c>
      <c r="BJ2138">
        <v>-1016.347</v>
      </c>
      <c r="BK2138">
        <v>-990.1454</v>
      </c>
      <c r="BL2138">
        <v>-778.04880000000003</v>
      </c>
      <c r="BM2138">
        <v>-317.1823</v>
      </c>
      <c r="BN2138">
        <v>898.47609999999997</v>
      </c>
      <c r="BO2138">
        <v>224.1799</v>
      </c>
      <c r="BP2138">
        <v>-594.81190000000004</v>
      </c>
      <c r="BQ2138">
        <v>-535.32249999999999</v>
      </c>
      <c r="BR2138">
        <v>-157.94630000000001</v>
      </c>
      <c r="BS2138">
        <v>-0.36745830000000002</v>
      </c>
      <c r="BT2138">
        <v>322.77780000000001</v>
      </c>
      <c r="BU2138">
        <v>739.64829999999995</v>
      </c>
      <c r="BV2138">
        <v>1134.011</v>
      </c>
      <c r="BW2138">
        <v>437.57850000000002</v>
      </c>
      <c r="BX2138">
        <v>-437.24849999999998</v>
      </c>
      <c r="BY2138">
        <v>-993.80539999999996</v>
      </c>
      <c r="BZ2138">
        <v>-2431.9569999999999</v>
      </c>
      <c r="CA2138">
        <v>-2519.62</v>
      </c>
      <c r="CB2138">
        <v>-2932.3960000000002</v>
      </c>
      <c r="CC2138">
        <v>-2861.6239999999998</v>
      </c>
      <c r="CD2138">
        <v>-2287.9059999999999</v>
      </c>
      <c r="CE2138">
        <v>-2095.85</v>
      </c>
      <c r="CF2138" s="20">
        <v>857.38630000000001</v>
      </c>
      <c r="CG2138" s="20">
        <v>772.84529999999995</v>
      </c>
      <c r="CH2138" s="20">
        <v>772.11659999999995</v>
      </c>
      <c r="CI2138" s="20">
        <v>828.1155</v>
      </c>
      <c r="CJ2138" s="20">
        <v>986.66930000000002</v>
      </c>
      <c r="CK2138" s="20">
        <v>1104.3910000000001</v>
      </c>
      <c r="CL2138" s="20">
        <v>1409.5329999999999</v>
      </c>
      <c r="CM2138" s="20">
        <v>1092.4280000000001</v>
      </c>
      <c r="CN2138" s="20">
        <v>616.16380000000004</v>
      </c>
      <c r="CO2138" s="20">
        <v>287.90530000000001</v>
      </c>
      <c r="CP2138" s="20">
        <v>93.192329999999998</v>
      </c>
      <c r="CQ2138" s="20">
        <v>37.712809999999998</v>
      </c>
      <c r="CR2138" s="20">
        <v>110.5489</v>
      </c>
      <c r="CS2138" s="20">
        <v>486.08339999999998</v>
      </c>
      <c r="CT2138" s="20">
        <v>1193.684</v>
      </c>
      <c r="CU2138" s="20">
        <v>1890.8910000000001</v>
      </c>
      <c r="CV2138" s="20">
        <v>2425.2179999999998</v>
      </c>
      <c r="CW2138" s="20">
        <v>3050.2339999999999</v>
      </c>
      <c r="CX2138" s="20">
        <v>3409.8809999999999</v>
      </c>
      <c r="CY2138" s="20">
        <v>3185.587</v>
      </c>
      <c r="CZ2138" s="20">
        <v>2838.069</v>
      </c>
      <c r="DA2138" s="20">
        <v>855.68709999999999</v>
      </c>
      <c r="DB2138" s="20">
        <v>1154.547</v>
      </c>
      <c r="DC2138" s="20">
        <v>1459.5840000000001</v>
      </c>
      <c r="DD2138">
        <v>0</v>
      </c>
      <c r="DE2138">
        <v>0</v>
      </c>
      <c r="DF2138">
        <v>0</v>
      </c>
    </row>
    <row r="2139" spans="1:110" x14ac:dyDescent="0.25">
      <c r="A2139" s="16" t="str">
        <f t="shared" si="33"/>
        <v>Program Specific_CPP_0 to 199.99 kW_All_SDGE_1-in-10_TYPICAL EVENT DAY_2031_8</v>
      </c>
      <c r="B2139" t="s">
        <v>196</v>
      </c>
      <c r="C2139" t="s">
        <v>121</v>
      </c>
      <c r="D2139" t="s">
        <v>124</v>
      </c>
      <c r="E2139" t="s">
        <v>7</v>
      </c>
      <c r="F2139" t="s">
        <v>125</v>
      </c>
      <c r="G2139" t="s">
        <v>85</v>
      </c>
      <c r="H2139" t="s">
        <v>19</v>
      </c>
      <c r="I2139">
        <v>2031</v>
      </c>
      <c r="J2139">
        <v>8</v>
      </c>
      <c r="K2139">
        <v>2789</v>
      </c>
      <c r="L2139">
        <v>52591.34</v>
      </c>
      <c r="M2139">
        <v>51327.85</v>
      </c>
      <c r="N2139">
        <v>50685.18</v>
      </c>
      <c r="O2139">
        <v>50680.33</v>
      </c>
      <c r="P2139">
        <v>52107</v>
      </c>
      <c r="Q2139">
        <v>56506.79</v>
      </c>
      <c r="R2139">
        <v>63233.81</v>
      </c>
      <c r="S2139">
        <v>69326.539999999994</v>
      </c>
      <c r="T2139">
        <v>76070.17</v>
      </c>
      <c r="U2139">
        <v>82282.77</v>
      </c>
      <c r="V2139">
        <v>87813.2</v>
      </c>
      <c r="W2139">
        <v>91524.03</v>
      </c>
      <c r="X2139">
        <v>93265.07</v>
      </c>
      <c r="Y2139">
        <v>94045.1</v>
      </c>
      <c r="Z2139">
        <v>93368.31</v>
      </c>
      <c r="AA2139">
        <v>91201.55</v>
      </c>
      <c r="AB2139">
        <v>87470.73</v>
      </c>
      <c r="AC2139">
        <v>82222.960000000006</v>
      </c>
      <c r="AD2139">
        <v>75934.23</v>
      </c>
      <c r="AE2139">
        <v>72389.63</v>
      </c>
      <c r="AF2139">
        <v>68651.55</v>
      </c>
      <c r="AG2139">
        <v>64039.06</v>
      </c>
      <c r="AH2139">
        <v>58990.89</v>
      </c>
      <c r="AI2139">
        <v>55232.9</v>
      </c>
      <c r="AJ2139">
        <v>72.946489999999997</v>
      </c>
      <c r="AK2139">
        <v>72.132549999999995</v>
      </c>
      <c r="AL2139">
        <v>71.256960000000007</v>
      </c>
      <c r="AM2139">
        <v>70.707930000000005</v>
      </c>
      <c r="AN2139">
        <v>70.120999999999995</v>
      </c>
      <c r="AO2139">
        <v>69.534559999999999</v>
      </c>
      <c r="AP2139">
        <v>69.501130000000003</v>
      </c>
      <c r="AQ2139">
        <v>71.779129999999995</v>
      </c>
      <c r="AR2139">
        <v>77.242040000000003</v>
      </c>
      <c r="AS2139">
        <v>82.591740000000001</v>
      </c>
      <c r="AT2139">
        <v>87.224999999999994</v>
      </c>
      <c r="AU2139">
        <v>90.18468</v>
      </c>
      <c r="AV2139">
        <v>91.300250000000005</v>
      </c>
      <c r="AW2139">
        <v>90.945459999999997</v>
      </c>
      <c r="AX2139">
        <v>89.677800000000005</v>
      </c>
      <c r="AY2139">
        <v>89.572329999999994</v>
      </c>
      <c r="AZ2139">
        <v>89.220770000000002</v>
      </c>
      <c r="BA2139">
        <v>88.193719999999999</v>
      </c>
      <c r="BB2139">
        <v>86.413039999999995</v>
      </c>
      <c r="BC2139">
        <v>83.555700000000002</v>
      </c>
      <c r="BD2139">
        <v>80.111099999999993</v>
      </c>
      <c r="BE2139">
        <v>77.570059999999998</v>
      </c>
      <c r="BF2139">
        <v>75.510769999999994</v>
      </c>
      <c r="BG2139">
        <v>74.340810000000005</v>
      </c>
      <c r="BH2139">
        <v>-893.92510000000004</v>
      </c>
      <c r="BI2139">
        <v>-784.5598</v>
      </c>
      <c r="BJ2139">
        <v>-683.50289999999995</v>
      </c>
      <c r="BK2139">
        <v>-665.79240000000004</v>
      </c>
      <c r="BL2139">
        <v>-525.08230000000003</v>
      </c>
      <c r="BM2139">
        <v>-218.15780000000001</v>
      </c>
      <c r="BN2139">
        <v>640.47640000000001</v>
      </c>
      <c r="BO2139">
        <v>161.16650000000001</v>
      </c>
      <c r="BP2139">
        <v>-435.12779999999998</v>
      </c>
      <c r="BQ2139">
        <v>-398.9119</v>
      </c>
      <c r="BR2139">
        <v>-119.91800000000001</v>
      </c>
      <c r="BS2139">
        <v>-0.28128170000000002</v>
      </c>
      <c r="BT2139">
        <v>247.19059999999999</v>
      </c>
      <c r="BU2139">
        <v>563.07190000000003</v>
      </c>
      <c r="BV2139">
        <v>856.58339999999998</v>
      </c>
      <c r="BW2139">
        <v>328.07240000000002</v>
      </c>
      <c r="BX2139">
        <v>-323.9914</v>
      </c>
      <c r="BY2139">
        <v>-726.702</v>
      </c>
      <c r="BZ2139">
        <v>-1759.4</v>
      </c>
      <c r="CA2139">
        <v>-1817.6420000000001</v>
      </c>
      <c r="CB2139">
        <v>-2063.8240000000001</v>
      </c>
      <c r="CC2139">
        <v>-1994.097</v>
      </c>
      <c r="CD2139">
        <v>-1574.8389999999999</v>
      </c>
      <c r="CE2139">
        <v>-1425.5039999999999</v>
      </c>
      <c r="CF2139" s="20">
        <v>391.94560000000001</v>
      </c>
      <c r="CG2139" s="20">
        <v>350.62920000000003</v>
      </c>
      <c r="CH2139" s="20">
        <v>349.20460000000003</v>
      </c>
      <c r="CI2139" s="20">
        <v>374.43</v>
      </c>
      <c r="CJ2139" s="20">
        <v>449.37900000000002</v>
      </c>
      <c r="CK2139" s="20">
        <v>522.45249999999999</v>
      </c>
      <c r="CL2139" s="20">
        <v>716.25649999999996</v>
      </c>
      <c r="CM2139" s="20">
        <v>564.61069999999995</v>
      </c>
      <c r="CN2139" s="20">
        <v>329.73910000000001</v>
      </c>
      <c r="CO2139" s="20">
        <v>159.87209999999999</v>
      </c>
      <c r="CP2139" s="20">
        <v>53.719290000000001</v>
      </c>
      <c r="CQ2139" s="20">
        <v>22.098130000000001</v>
      </c>
      <c r="CR2139" s="20">
        <v>64.835269999999994</v>
      </c>
      <c r="CS2139" s="20">
        <v>281.70069999999998</v>
      </c>
      <c r="CT2139" s="20">
        <v>681.07410000000004</v>
      </c>
      <c r="CU2139" s="20">
        <v>1062.904</v>
      </c>
      <c r="CV2139" s="20">
        <v>1331.5609999999999</v>
      </c>
      <c r="CW2139" s="20">
        <v>1630.96</v>
      </c>
      <c r="CX2139" s="20">
        <v>1784.664</v>
      </c>
      <c r="CY2139" s="20">
        <v>1657.816</v>
      </c>
      <c r="CZ2139" s="20">
        <v>1405.798</v>
      </c>
      <c r="DA2139" s="20">
        <v>415.5111</v>
      </c>
      <c r="DB2139" s="20">
        <v>547.02549999999997</v>
      </c>
      <c r="DC2139" s="20">
        <v>675.22019999999998</v>
      </c>
      <c r="DD2139">
        <v>0</v>
      </c>
      <c r="DE2139">
        <v>0</v>
      </c>
      <c r="DF2139">
        <v>0</v>
      </c>
    </row>
    <row r="2140" spans="1:110" x14ac:dyDescent="0.25">
      <c r="A2140" s="16" t="str">
        <f t="shared" si="33"/>
        <v>Portfolio Adjusted_CPP_0 to 199.99 kW_All_SDGE_1-in-10_MONTHLY SYSTEM PEAK DAY_2021_1</v>
      </c>
      <c r="B2140" t="s">
        <v>195</v>
      </c>
      <c r="C2140" t="s">
        <v>121</v>
      </c>
      <c r="D2140" t="s">
        <v>124</v>
      </c>
      <c r="E2140" t="s">
        <v>7</v>
      </c>
      <c r="F2140" t="s">
        <v>125</v>
      </c>
      <c r="G2140" t="s">
        <v>85</v>
      </c>
      <c r="H2140" t="s">
        <v>20</v>
      </c>
      <c r="I2140">
        <v>2021</v>
      </c>
      <c r="J2140">
        <v>1</v>
      </c>
      <c r="K2140">
        <v>7562</v>
      </c>
      <c r="L2140">
        <v>72534.559999999998</v>
      </c>
      <c r="M2140">
        <v>70527.23</v>
      </c>
      <c r="N2140">
        <v>69871.72</v>
      </c>
      <c r="O2140">
        <v>70991.97</v>
      </c>
      <c r="P2140">
        <v>77065.759999999995</v>
      </c>
      <c r="Q2140">
        <v>90725.13</v>
      </c>
      <c r="R2140">
        <v>112732.4</v>
      </c>
      <c r="S2140">
        <v>125905.2</v>
      </c>
      <c r="T2140">
        <v>135981.6</v>
      </c>
      <c r="U2140">
        <v>140165.6</v>
      </c>
      <c r="V2140">
        <v>141991.6</v>
      </c>
      <c r="W2140">
        <v>142035.9</v>
      </c>
      <c r="X2140">
        <v>140612.1</v>
      </c>
      <c r="Y2140">
        <v>139765.4</v>
      </c>
      <c r="Z2140">
        <v>137880.9</v>
      </c>
      <c r="AA2140">
        <v>133277.79999999999</v>
      </c>
      <c r="AB2140">
        <v>130833.60000000001</v>
      </c>
      <c r="AC2140">
        <v>132015.1</v>
      </c>
      <c r="AD2140">
        <v>123459.8</v>
      </c>
      <c r="AE2140">
        <v>116280.2</v>
      </c>
      <c r="AF2140">
        <v>109183.7</v>
      </c>
      <c r="AG2140">
        <v>99719.48</v>
      </c>
      <c r="AH2140">
        <v>87755.38</v>
      </c>
      <c r="AI2140">
        <v>78929.649999999994</v>
      </c>
      <c r="AJ2140">
        <v>45.581220000000002</v>
      </c>
      <c r="AK2140">
        <v>44.806660000000001</v>
      </c>
      <c r="AL2140">
        <v>44.83155</v>
      </c>
      <c r="AM2140">
        <v>44.082090000000001</v>
      </c>
      <c r="AN2140">
        <v>43.665030000000002</v>
      </c>
      <c r="AO2140">
        <v>43.018700000000003</v>
      </c>
      <c r="AP2140">
        <v>42.731000000000002</v>
      </c>
      <c r="AQ2140">
        <v>42.6875</v>
      </c>
      <c r="AR2140">
        <v>46.00929</v>
      </c>
      <c r="AS2140">
        <v>50.145290000000003</v>
      </c>
      <c r="AT2140">
        <v>52.862690000000001</v>
      </c>
      <c r="AU2140">
        <v>55.18271</v>
      </c>
      <c r="AV2140">
        <v>55.993259999999999</v>
      </c>
      <c r="AW2140">
        <v>56.279249999999998</v>
      </c>
      <c r="AX2140">
        <v>56.130490000000002</v>
      </c>
      <c r="AY2140">
        <v>55.931130000000003</v>
      </c>
      <c r="AZ2140">
        <v>55.10463</v>
      </c>
      <c r="BA2140">
        <v>53.152740000000001</v>
      </c>
      <c r="BB2140">
        <v>51.590699999999998</v>
      </c>
      <c r="BC2140">
        <v>50.030430000000003</v>
      </c>
      <c r="BD2140">
        <v>48.443910000000002</v>
      </c>
      <c r="BE2140">
        <v>47.608899999999998</v>
      </c>
      <c r="BF2140">
        <v>46.820720000000001</v>
      </c>
      <c r="BG2140">
        <v>45.894379999999998</v>
      </c>
      <c r="BH2140">
        <v>-1232.912</v>
      </c>
      <c r="BI2140">
        <v>-1078.027</v>
      </c>
      <c r="BJ2140">
        <v>-942.23839999999996</v>
      </c>
      <c r="BK2140">
        <v>-932.62829999999997</v>
      </c>
      <c r="BL2140">
        <v>-776.59169999999995</v>
      </c>
      <c r="BM2140">
        <v>-350.26569999999998</v>
      </c>
      <c r="BN2140">
        <v>1141.8330000000001</v>
      </c>
      <c r="BO2140">
        <v>292.69740000000002</v>
      </c>
      <c r="BP2140">
        <v>-777.82619999999997</v>
      </c>
      <c r="BQ2140">
        <v>-679.53139999999996</v>
      </c>
      <c r="BR2140">
        <v>-193.90430000000001</v>
      </c>
      <c r="BS2140">
        <v>-0.43652020000000002</v>
      </c>
      <c r="BT2140">
        <v>372.67959999999999</v>
      </c>
      <c r="BU2140">
        <v>836.81110000000001</v>
      </c>
      <c r="BV2140">
        <v>1264.952</v>
      </c>
      <c r="BW2140">
        <v>479.43009999999998</v>
      </c>
      <c r="BX2140">
        <v>-484.60730000000001</v>
      </c>
      <c r="BY2140">
        <v>-1166.7750000000001</v>
      </c>
      <c r="BZ2140">
        <v>-2860.569</v>
      </c>
      <c r="CA2140">
        <v>-2919.6970000000001</v>
      </c>
      <c r="CB2140">
        <v>-3282.3130000000001</v>
      </c>
      <c r="CC2140">
        <v>-3105.1410000000001</v>
      </c>
      <c r="CD2140">
        <v>-2342.7440000000001</v>
      </c>
      <c r="CE2140">
        <v>-2037.0920000000001</v>
      </c>
      <c r="CF2140" s="20">
        <v>745.56820000000005</v>
      </c>
      <c r="CG2140" s="20">
        <v>661.99639999999999</v>
      </c>
      <c r="CH2140" s="20">
        <v>663.62199999999996</v>
      </c>
      <c r="CI2140" s="20">
        <v>734.7002</v>
      </c>
      <c r="CJ2140" s="20">
        <v>982.97720000000004</v>
      </c>
      <c r="CK2140" s="20">
        <v>1346.7919999999999</v>
      </c>
      <c r="CL2140" s="20">
        <v>2276.5</v>
      </c>
      <c r="CM2140" s="20">
        <v>1862.2470000000001</v>
      </c>
      <c r="CN2140" s="20">
        <v>1053.664</v>
      </c>
      <c r="CO2140" s="20">
        <v>463.9144</v>
      </c>
      <c r="CP2140" s="20">
        <v>140.4546</v>
      </c>
      <c r="CQ2140" s="20">
        <v>53.220799999999997</v>
      </c>
      <c r="CR2140" s="20">
        <v>147.3732</v>
      </c>
      <c r="CS2140" s="20">
        <v>622.17859999999996</v>
      </c>
      <c r="CT2140" s="20">
        <v>1485.2629999999999</v>
      </c>
      <c r="CU2140" s="20">
        <v>2269.8919999999998</v>
      </c>
      <c r="CV2140" s="20">
        <v>2979.0230000000001</v>
      </c>
      <c r="CW2140" s="20">
        <v>4204.4030000000002</v>
      </c>
      <c r="CX2140" s="20">
        <v>4717.723</v>
      </c>
      <c r="CY2140" s="20">
        <v>4277.5479999999998</v>
      </c>
      <c r="CZ2140" s="20">
        <v>3555.8040000000001</v>
      </c>
      <c r="DA2140" s="20">
        <v>1007.518</v>
      </c>
      <c r="DB2140" s="20">
        <v>1210.557</v>
      </c>
      <c r="DC2140" s="20">
        <v>1378.8910000000001</v>
      </c>
      <c r="DD2140">
        <v>0</v>
      </c>
      <c r="DE2140">
        <v>0</v>
      </c>
      <c r="DF2140">
        <v>0</v>
      </c>
    </row>
    <row r="2141" spans="1:110" x14ac:dyDescent="0.25">
      <c r="A2141" s="16" t="str">
        <f t="shared" si="33"/>
        <v>Portfolio Adjusted_CPP_0 to 199.99 kW_All_SDGE_1-in-10_MONTHLY SYSTEM PEAK DAY_2024_12</v>
      </c>
      <c r="B2141" t="s">
        <v>195</v>
      </c>
      <c r="C2141" t="s">
        <v>121</v>
      </c>
      <c r="D2141" t="s">
        <v>124</v>
      </c>
      <c r="E2141" t="s">
        <v>7</v>
      </c>
      <c r="F2141" t="s">
        <v>125</v>
      </c>
      <c r="G2141" t="s">
        <v>85</v>
      </c>
      <c r="H2141" t="s">
        <v>20</v>
      </c>
      <c r="I2141">
        <v>2024</v>
      </c>
      <c r="J2141">
        <v>12</v>
      </c>
      <c r="K2141">
        <v>4043</v>
      </c>
      <c r="L2141">
        <v>53898.85</v>
      </c>
      <c r="M2141">
        <v>52763.25</v>
      </c>
      <c r="N2141">
        <v>52279</v>
      </c>
      <c r="O2141">
        <v>52841.68</v>
      </c>
      <c r="P2141">
        <v>55888.94</v>
      </c>
      <c r="Q2141">
        <v>62764.02</v>
      </c>
      <c r="R2141">
        <v>74024.11</v>
      </c>
      <c r="S2141">
        <v>81017.289999999994</v>
      </c>
      <c r="T2141">
        <v>86729.08</v>
      </c>
      <c r="U2141">
        <v>89008.02</v>
      </c>
      <c r="V2141">
        <v>90045.77</v>
      </c>
      <c r="W2141">
        <v>89641.42</v>
      </c>
      <c r="X2141">
        <v>88018.95</v>
      </c>
      <c r="Y2141">
        <v>86748.479999999996</v>
      </c>
      <c r="Z2141">
        <v>85735.78</v>
      </c>
      <c r="AA2141">
        <v>83723.429999999993</v>
      </c>
      <c r="AB2141">
        <v>83793.679999999993</v>
      </c>
      <c r="AC2141">
        <v>84320.34</v>
      </c>
      <c r="AD2141">
        <v>79552.08</v>
      </c>
      <c r="AE2141">
        <v>76075.95</v>
      </c>
      <c r="AF2141">
        <v>72571.3</v>
      </c>
      <c r="AG2141">
        <v>68156.92</v>
      </c>
      <c r="AH2141">
        <v>62289.8</v>
      </c>
      <c r="AI2141">
        <v>57532.68</v>
      </c>
      <c r="AJ2141">
        <v>49.03492</v>
      </c>
      <c r="AK2141">
        <v>48.155160000000002</v>
      </c>
      <c r="AL2141">
        <v>48.083449999999999</v>
      </c>
      <c r="AM2141">
        <v>47.792149999999999</v>
      </c>
      <c r="AN2141">
        <v>46.67754</v>
      </c>
      <c r="AO2141">
        <v>45.483170000000001</v>
      </c>
      <c r="AP2141">
        <v>44.506340000000002</v>
      </c>
      <c r="AQ2141">
        <v>44.013080000000002</v>
      </c>
      <c r="AR2141">
        <v>45.2928</v>
      </c>
      <c r="AS2141">
        <v>48.148969999999998</v>
      </c>
      <c r="AT2141">
        <v>49.792200000000001</v>
      </c>
      <c r="AU2141">
        <v>52.22551</v>
      </c>
      <c r="AV2141">
        <v>53.012909999999998</v>
      </c>
      <c r="AW2141">
        <v>54.803989999999999</v>
      </c>
      <c r="AX2141">
        <v>54.866990000000001</v>
      </c>
      <c r="AY2141">
        <v>55.547170000000001</v>
      </c>
      <c r="AZ2141">
        <v>54.734749999999998</v>
      </c>
      <c r="BA2141">
        <v>52.517009999999999</v>
      </c>
      <c r="BB2141">
        <v>49.731189999999998</v>
      </c>
      <c r="BC2141">
        <v>47.467399999999998</v>
      </c>
      <c r="BD2141">
        <v>45.615810000000003</v>
      </c>
      <c r="BE2141">
        <v>44.998130000000003</v>
      </c>
      <c r="BF2141">
        <v>43.186610000000002</v>
      </c>
      <c r="BG2141">
        <v>42.788310000000003</v>
      </c>
      <c r="BH2141">
        <v>-916.14970000000005</v>
      </c>
      <c r="BI2141">
        <v>-806.50040000000001</v>
      </c>
      <c r="BJ2141">
        <v>-704.99599999999998</v>
      </c>
      <c r="BK2141">
        <v>-694.18619999999999</v>
      </c>
      <c r="BL2141">
        <v>-563.19290000000001</v>
      </c>
      <c r="BM2141">
        <v>-242.31530000000001</v>
      </c>
      <c r="BN2141">
        <v>749.76819999999998</v>
      </c>
      <c r="BO2141">
        <v>188.34450000000001</v>
      </c>
      <c r="BP2141">
        <v>-496.0976</v>
      </c>
      <c r="BQ2141">
        <v>-431.5163</v>
      </c>
      <c r="BR2141">
        <v>-122.9669</v>
      </c>
      <c r="BS2141">
        <v>-0.27549580000000001</v>
      </c>
      <c r="BT2141">
        <v>233.28630000000001</v>
      </c>
      <c r="BU2141">
        <v>519.38509999999997</v>
      </c>
      <c r="BV2141">
        <v>786.5607</v>
      </c>
      <c r="BW2141">
        <v>301.17200000000003</v>
      </c>
      <c r="BX2141">
        <v>-310.3716</v>
      </c>
      <c r="BY2141">
        <v>-745.23900000000003</v>
      </c>
      <c r="BZ2141">
        <v>-1843.2249999999999</v>
      </c>
      <c r="CA2141">
        <v>-1910.202</v>
      </c>
      <c r="CB2141">
        <v>-2181.66</v>
      </c>
      <c r="CC2141">
        <v>-2122.3220000000001</v>
      </c>
      <c r="CD2141">
        <v>-1662.9079999999999</v>
      </c>
      <c r="CE2141">
        <v>-1484.8579999999999</v>
      </c>
      <c r="CF2141" s="20">
        <v>411.67680000000001</v>
      </c>
      <c r="CG2141" s="20">
        <v>370.5145</v>
      </c>
      <c r="CH2141" s="20">
        <v>371.51170000000002</v>
      </c>
      <c r="CI2141" s="20">
        <v>407.04730000000001</v>
      </c>
      <c r="CJ2141" s="20">
        <v>516.97829999999999</v>
      </c>
      <c r="CK2141" s="20">
        <v>644.56539999999995</v>
      </c>
      <c r="CL2141" s="20">
        <v>981.55870000000004</v>
      </c>
      <c r="CM2141" s="20">
        <v>771.09059999999999</v>
      </c>
      <c r="CN2141" s="20">
        <v>428.61869999999999</v>
      </c>
      <c r="CO2141" s="20">
        <v>187.07390000000001</v>
      </c>
      <c r="CP2141" s="20">
        <v>56.48554</v>
      </c>
      <c r="CQ2141" s="20">
        <v>21.19839</v>
      </c>
      <c r="CR2141" s="20">
        <v>57.746490000000001</v>
      </c>
      <c r="CS2141" s="20">
        <v>239.6841</v>
      </c>
      <c r="CT2141" s="20">
        <v>574.27449999999999</v>
      </c>
      <c r="CU2141" s="20">
        <v>895.74350000000004</v>
      </c>
      <c r="CV2141" s="20">
        <v>1221.963</v>
      </c>
      <c r="CW2141" s="20">
        <v>1715.2280000000001</v>
      </c>
      <c r="CX2141" s="20">
        <v>1958.7739999999999</v>
      </c>
      <c r="CY2141" s="20">
        <v>1830.9580000000001</v>
      </c>
      <c r="CZ2141" s="20">
        <v>1570.912</v>
      </c>
      <c r="DA2141" s="20">
        <v>470.66579999999999</v>
      </c>
      <c r="DB2141" s="20">
        <v>609.91830000000004</v>
      </c>
      <c r="DC2141" s="20">
        <v>732.62009999999998</v>
      </c>
      <c r="DD2141">
        <v>0</v>
      </c>
      <c r="DE2141">
        <v>0</v>
      </c>
      <c r="DF2141">
        <v>0</v>
      </c>
    </row>
    <row r="2142" spans="1:110" x14ac:dyDescent="0.25">
      <c r="A2142" s="16" t="str">
        <f t="shared" si="33"/>
        <v>Program Specific_CPP_0 to 199.99 kW_All_SDGE_1-in-10_MONTHLY SYSTEM PEAK DAY_2027_5</v>
      </c>
      <c r="B2142" t="s">
        <v>196</v>
      </c>
      <c r="C2142" t="s">
        <v>121</v>
      </c>
      <c r="D2142" t="s">
        <v>124</v>
      </c>
      <c r="E2142" t="s">
        <v>7</v>
      </c>
      <c r="F2142" t="s">
        <v>125</v>
      </c>
      <c r="G2142" t="s">
        <v>85</v>
      </c>
      <c r="H2142" t="s">
        <v>20</v>
      </c>
      <c r="I2142">
        <v>2027</v>
      </c>
      <c r="J2142">
        <v>5</v>
      </c>
      <c r="K2142">
        <v>3470</v>
      </c>
      <c r="L2142">
        <v>58127.23</v>
      </c>
      <c r="M2142">
        <v>57081.73</v>
      </c>
      <c r="N2142">
        <v>56523.23</v>
      </c>
      <c r="O2142">
        <v>56566.29</v>
      </c>
      <c r="P2142">
        <v>57872.43</v>
      </c>
      <c r="Q2142">
        <v>61466.400000000001</v>
      </c>
      <c r="R2142">
        <v>65653.83</v>
      </c>
      <c r="S2142">
        <v>70365.87</v>
      </c>
      <c r="T2142">
        <v>74967.289999999994</v>
      </c>
      <c r="U2142">
        <v>79527.679999999993</v>
      </c>
      <c r="V2142">
        <v>83077.05</v>
      </c>
      <c r="W2142">
        <v>85695.09</v>
      </c>
      <c r="X2142">
        <v>87263.47</v>
      </c>
      <c r="Y2142">
        <v>88607.61</v>
      </c>
      <c r="Z2142">
        <v>88743.97</v>
      </c>
      <c r="AA2142">
        <v>87354.06</v>
      </c>
      <c r="AB2142">
        <v>84680.48</v>
      </c>
      <c r="AC2142">
        <v>80621.600000000006</v>
      </c>
      <c r="AD2142">
        <v>75653.34</v>
      </c>
      <c r="AE2142">
        <v>73297.820000000007</v>
      </c>
      <c r="AF2142">
        <v>71325.45</v>
      </c>
      <c r="AG2142">
        <v>67465.899999999994</v>
      </c>
      <c r="AH2142">
        <v>63353.23</v>
      </c>
      <c r="AI2142">
        <v>60293.18</v>
      </c>
      <c r="AJ2142">
        <v>68.22251</v>
      </c>
      <c r="AK2142">
        <v>66.744290000000007</v>
      </c>
      <c r="AL2142">
        <v>66.399370000000005</v>
      </c>
      <c r="AM2142">
        <v>65.124669999999995</v>
      </c>
      <c r="AN2142">
        <v>64.196889999999996</v>
      </c>
      <c r="AO2142">
        <v>63.840620000000001</v>
      </c>
      <c r="AP2142">
        <v>62.666789999999999</v>
      </c>
      <c r="AQ2142">
        <v>67.303399999999996</v>
      </c>
      <c r="AR2142">
        <v>75.751819999999995</v>
      </c>
      <c r="AS2142">
        <v>82.052239999999998</v>
      </c>
      <c r="AT2142">
        <v>88.310079999999999</v>
      </c>
      <c r="AU2142">
        <v>90.50609</v>
      </c>
      <c r="AV2142">
        <v>91.229399999999998</v>
      </c>
      <c r="AW2142">
        <v>90.770560000000003</v>
      </c>
      <c r="AX2142">
        <v>90.315780000000004</v>
      </c>
      <c r="AY2142">
        <v>88.99691</v>
      </c>
      <c r="AZ2142">
        <v>88.217039999999997</v>
      </c>
      <c r="BA2142">
        <v>86.500110000000006</v>
      </c>
      <c r="BB2142">
        <v>85.00027</v>
      </c>
      <c r="BC2142">
        <v>82.551910000000007</v>
      </c>
      <c r="BD2142">
        <v>77.410219999999995</v>
      </c>
      <c r="BE2142">
        <v>74.376990000000006</v>
      </c>
      <c r="BF2142">
        <v>71.000799999999998</v>
      </c>
      <c r="BG2142">
        <v>68.591669999999993</v>
      </c>
      <c r="BH2142">
        <v>-988.02200000000005</v>
      </c>
      <c r="BI2142">
        <v>-872.50940000000003</v>
      </c>
      <c r="BJ2142">
        <v>-762.23050000000001</v>
      </c>
      <c r="BK2142">
        <v>-743.11670000000004</v>
      </c>
      <c r="BL2142">
        <v>-583.18050000000005</v>
      </c>
      <c r="BM2142">
        <v>-237.3056</v>
      </c>
      <c r="BN2142">
        <v>664.98810000000003</v>
      </c>
      <c r="BO2142">
        <v>163.58269999999999</v>
      </c>
      <c r="BP2142">
        <v>-428.81920000000002</v>
      </c>
      <c r="BQ2142">
        <v>-385.55500000000001</v>
      </c>
      <c r="BR2142">
        <v>-113.4503</v>
      </c>
      <c r="BS2142">
        <v>-0.26336749999999998</v>
      </c>
      <c r="BT2142">
        <v>231.28399999999999</v>
      </c>
      <c r="BU2142">
        <v>530.51620000000003</v>
      </c>
      <c r="BV2142">
        <v>814.1585</v>
      </c>
      <c r="BW2142">
        <v>314.2321</v>
      </c>
      <c r="BX2142">
        <v>-313.65640000000002</v>
      </c>
      <c r="BY2142">
        <v>-712.5489</v>
      </c>
      <c r="BZ2142">
        <v>-1752.8910000000001</v>
      </c>
      <c r="CA2142">
        <v>-1840.4459999999999</v>
      </c>
      <c r="CB2142">
        <v>-2144.2080000000001</v>
      </c>
      <c r="CC2142">
        <v>-2100.8049999999998</v>
      </c>
      <c r="CD2142">
        <v>-1691.297</v>
      </c>
      <c r="CE2142">
        <v>-1556.104</v>
      </c>
      <c r="CF2142" s="20">
        <v>478.80279999999999</v>
      </c>
      <c r="CG2142" s="20">
        <v>433.64690000000002</v>
      </c>
      <c r="CH2142" s="20">
        <v>434.28199999999998</v>
      </c>
      <c r="CI2142" s="20">
        <v>466.45209999999997</v>
      </c>
      <c r="CJ2142" s="20">
        <v>554.32449999999994</v>
      </c>
      <c r="CK2142" s="20">
        <v>618.18870000000004</v>
      </c>
      <c r="CL2142" s="20">
        <v>772.12929999999994</v>
      </c>
      <c r="CM2142" s="20">
        <v>581.66660000000002</v>
      </c>
      <c r="CN2142" s="20">
        <v>320.24720000000002</v>
      </c>
      <c r="CO2142" s="20">
        <v>149.34520000000001</v>
      </c>
      <c r="CP2142" s="20">
        <v>48.080919999999999</v>
      </c>
      <c r="CQ2142" s="20">
        <v>19.37302</v>
      </c>
      <c r="CR2142" s="20">
        <v>56.759450000000001</v>
      </c>
      <c r="CS2142" s="20">
        <v>250.0677</v>
      </c>
      <c r="CT2142" s="20">
        <v>615.28030000000001</v>
      </c>
      <c r="CU2142" s="20">
        <v>975.11509999999998</v>
      </c>
      <c r="CV2142" s="20">
        <v>1247.9639999999999</v>
      </c>
      <c r="CW2142" s="20">
        <v>1568.05</v>
      </c>
      <c r="CX2142" s="20">
        <v>1771.4849999999999</v>
      </c>
      <c r="CY2142" s="20">
        <v>1699.674</v>
      </c>
      <c r="CZ2142" s="20">
        <v>1517.4390000000001</v>
      </c>
      <c r="DA2142" s="20">
        <v>461.1703</v>
      </c>
      <c r="DB2142" s="20">
        <v>630.92139999999995</v>
      </c>
      <c r="DC2142" s="20">
        <v>804.61109999999996</v>
      </c>
      <c r="DD2142">
        <v>0</v>
      </c>
      <c r="DE2142">
        <v>0</v>
      </c>
      <c r="DF2142">
        <v>0</v>
      </c>
    </row>
    <row r="2143" spans="1:110" x14ac:dyDescent="0.25">
      <c r="A2143" s="16" t="str">
        <f t="shared" si="33"/>
        <v>Program Specific_CPP_0 to 199.99 kW_All_SDGE_1-in-10_MONTHLY SYSTEM PEAK DAY_2027_6</v>
      </c>
      <c r="B2143" t="s">
        <v>196</v>
      </c>
      <c r="C2143" t="s">
        <v>121</v>
      </c>
      <c r="D2143" t="s">
        <v>124</v>
      </c>
      <c r="E2143" t="s">
        <v>7</v>
      </c>
      <c r="F2143" t="s">
        <v>125</v>
      </c>
      <c r="G2143" t="s">
        <v>85</v>
      </c>
      <c r="H2143" t="s">
        <v>20</v>
      </c>
      <c r="I2143">
        <v>2027</v>
      </c>
      <c r="J2143">
        <v>6</v>
      </c>
      <c r="K2143">
        <v>3470</v>
      </c>
      <c r="L2143">
        <v>60042.22</v>
      </c>
      <c r="M2143">
        <v>58821.84</v>
      </c>
      <c r="N2143">
        <v>58175.6</v>
      </c>
      <c r="O2143">
        <v>58177.55</v>
      </c>
      <c r="P2143">
        <v>59597.33</v>
      </c>
      <c r="Q2143">
        <v>63417.45</v>
      </c>
      <c r="R2143">
        <v>68479.14</v>
      </c>
      <c r="S2143">
        <v>74449.23</v>
      </c>
      <c r="T2143">
        <v>80289.52</v>
      </c>
      <c r="U2143">
        <v>85264.8</v>
      </c>
      <c r="V2143">
        <v>89318.38</v>
      </c>
      <c r="W2143">
        <v>92335.08</v>
      </c>
      <c r="X2143">
        <v>94048.07</v>
      </c>
      <c r="Y2143">
        <v>95398.02</v>
      </c>
      <c r="Z2143">
        <v>95451.83</v>
      </c>
      <c r="AA2143">
        <v>93935.08</v>
      </c>
      <c r="AB2143">
        <v>91158.78</v>
      </c>
      <c r="AC2143">
        <v>86827.02</v>
      </c>
      <c r="AD2143">
        <v>81042.55</v>
      </c>
      <c r="AE2143">
        <v>77476.37</v>
      </c>
      <c r="AF2143">
        <v>75310.09</v>
      </c>
      <c r="AG2143">
        <v>70952.39</v>
      </c>
      <c r="AH2143">
        <v>66166.2</v>
      </c>
      <c r="AI2143">
        <v>62692.13</v>
      </c>
      <c r="AJ2143">
        <v>70.374669999999995</v>
      </c>
      <c r="AK2143">
        <v>70.076840000000004</v>
      </c>
      <c r="AL2143">
        <v>69.085790000000003</v>
      </c>
      <c r="AM2143">
        <v>68.178309999999996</v>
      </c>
      <c r="AN2143">
        <v>67.511139999999997</v>
      </c>
      <c r="AO2143">
        <v>67.256370000000004</v>
      </c>
      <c r="AP2143">
        <v>67.09572</v>
      </c>
      <c r="AQ2143">
        <v>71.092659999999995</v>
      </c>
      <c r="AR2143">
        <v>76.390429999999995</v>
      </c>
      <c r="AS2143">
        <v>81.449870000000004</v>
      </c>
      <c r="AT2143">
        <v>85.744609999999994</v>
      </c>
      <c r="AU2143">
        <v>88.089910000000003</v>
      </c>
      <c r="AV2143">
        <v>89.167299999999997</v>
      </c>
      <c r="AW2143">
        <v>87.125519999999995</v>
      </c>
      <c r="AX2143">
        <v>84.166340000000005</v>
      </c>
      <c r="AY2143">
        <v>84.392150000000001</v>
      </c>
      <c r="AZ2143">
        <v>85.841639999999998</v>
      </c>
      <c r="BA2143">
        <v>86.109989999999996</v>
      </c>
      <c r="BB2143">
        <v>85.0488</v>
      </c>
      <c r="BC2143">
        <v>80.946899999999999</v>
      </c>
      <c r="BD2143">
        <v>76.323459999999997</v>
      </c>
      <c r="BE2143">
        <v>73.68741</v>
      </c>
      <c r="BF2143">
        <v>72.273340000000005</v>
      </c>
      <c r="BG2143">
        <v>71.235690000000005</v>
      </c>
      <c r="BH2143">
        <v>-1020.572</v>
      </c>
      <c r="BI2143">
        <v>-899.10749999999996</v>
      </c>
      <c r="BJ2143">
        <v>-784.51310000000001</v>
      </c>
      <c r="BK2143">
        <v>-764.28409999999997</v>
      </c>
      <c r="BL2143">
        <v>-600.56240000000003</v>
      </c>
      <c r="BM2143">
        <v>-244.83799999999999</v>
      </c>
      <c r="BN2143">
        <v>693.60490000000004</v>
      </c>
      <c r="BO2143">
        <v>173.07550000000001</v>
      </c>
      <c r="BP2143">
        <v>-459.26280000000003</v>
      </c>
      <c r="BQ2143">
        <v>-413.3689</v>
      </c>
      <c r="BR2143">
        <v>-121.9735</v>
      </c>
      <c r="BS2143">
        <v>-0.28377429999999998</v>
      </c>
      <c r="BT2143">
        <v>249.26589999999999</v>
      </c>
      <c r="BU2143">
        <v>571.1721</v>
      </c>
      <c r="BV2143">
        <v>875.69809999999995</v>
      </c>
      <c r="BW2143">
        <v>337.90550000000002</v>
      </c>
      <c r="BX2143">
        <v>-337.65190000000001</v>
      </c>
      <c r="BY2143">
        <v>-767.39359999999999</v>
      </c>
      <c r="BZ2143">
        <v>-1877.76</v>
      </c>
      <c r="CA2143">
        <v>-1945.366</v>
      </c>
      <c r="CB2143">
        <v>-2263.9949999999999</v>
      </c>
      <c r="CC2143">
        <v>-2209.37</v>
      </c>
      <c r="CD2143">
        <v>-1766.393</v>
      </c>
      <c r="CE2143">
        <v>-1618.018</v>
      </c>
      <c r="CF2143" s="20">
        <v>510.87049999999999</v>
      </c>
      <c r="CG2143" s="20">
        <v>460.48899999999998</v>
      </c>
      <c r="CH2143" s="20">
        <v>460.04430000000002</v>
      </c>
      <c r="CI2143" s="20">
        <v>493.40390000000002</v>
      </c>
      <c r="CJ2143" s="20">
        <v>587.86040000000003</v>
      </c>
      <c r="CK2143" s="20">
        <v>658.05629999999996</v>
      </c>
      <c r="CL2143" s="20">
        <v>840.01400000000001</v>
      </c>
      <c r="CM2143" s="20">
        <v>651.13419999999996</v>
      </c>
      <c r="CN2143" s="20">
        <v>367.33249999999998</v>
      </c>
      <c r="CO2143" s="20">
        <v>171.67</v>
      </c>
      <c r="CP2143" s="20">
        <v>55.576659999999997</v>
      </c>
      <c r="CQ2143" s="20">
        <v>22.491520000000001</v>
      </c>
      <c r="CR2143" s="20">
        <v>65.928470000000004</v>
      </c>
      <c r="CS2143" s="20">
        <v>289.86399999999998</v>
      </c>
      <c r="CT2143" s="20">
        <v>711.80960000000005</v>
      </c>
      <c r="CU2143" s="20">
        <v>1127.5740000000001</v>
      </c>
      <c r="CV2143" s="20">
        <v>1446.2139999999999</v>
      </c>
      <c r="CW2143" s="20">
        <v>1818.7239999999999</v>
      </c>
      <c r="CX2143" s="20">
        <v>2032.8610000000001</v>
      </c>
      <c r="CY2143" s="20">
        <v>1898.9870000000001</v>
      </c>
      <c r="CZ2143" s="20">
        <v>1691.72</v>
      </c>
      <c r="DA2143" s="20">
        <v>510.06650000000002</v>
      </c>
      <c r="DB2143" s="20">
        <v>688.19269999999995</v>
      </c>
      <c r="DC2143" s="20">
        <v>869.91269999999997</v>
      </c>
      <c r="DD2143">
        <v>0</v>
      </c>
      <c r="DE2143">
        <v>0</v>
      </c>
      <c r="DF2143">
        <v>0</v>
      </c>
    </row>
    <row r="2144" spans="1:110" x14ac:dyDescent="0.25">
      <c r="A2144" s="16" t="str">
        <f t="shared" si="33"/>
        <v>Program Specific_CPP_0 to 199.99 kW_All_SDGE_1-in-10_MONTHLY SYSTEM PEAK DAY_2027_7</v>
      </c>
      <c r="B2144" t="s">
        <v>196</v>
      </c>
      <c r="C2144" t="s">
        <v>121</v>
      </c>
      <c r="D2144" t="s">
        <v>124</v>
      </c>
      <c r="E2144" t="s">
        <v>7</v>
      </c>
      <c r="F2144" t="s">
        <v>125</v>
      </c>
      <c r="G2144" t="s">
        <v>85</v>
      </c>
      <c r="H2144" t="s">
        <v>20</v>
      </c>
      <c r="I2144">
        <v>2027</v>
      </c>
      <c r="J2144">
        <v>7</v>
      </c>
      <c r="K2144">
        <v>3470</v>
      </c>
      <c r="L2144">
        <v>62118.89</v>
      </c>
      <c r="M2144">
        <v>60710.400000000001</v>
      </c>
      <c r="N2144">
        <v>60034.54</v>
      </c>
      <c r="O2144">
        <v>60071.31</v>
      </c>
      <c r="P2144">
        <v>61585.41</v>
      </c>
      <c r="Q2144">
        <v>66029.210000000006</v>
      </c>
      <c r="R2144">
        <v>71619.520000000004</v>
      </c>
      <c r="S2144">
        <v>77882.06</v>
      </c>
      <c r="T2144">
        <v>84110.91</v>
      </c>
      <c r="U2144">
        <v>89873.52</v>
      </c>
      <c r="V2144">
        <v>94855.01</v>
      </c>
      <c r="W2144">
        <v>98431.2</v>
      </c>
      <c r="X2144">
        <v>100189.4</v>
      </c>
      <c r="Y2144">
        <v>101500.5</v>
      </c>
      <c r="Z2144">
        <v>101404.8</v>
      </c>
      <c r="AA2144">
        <v>99837.26</v>
      </c>
      <c r="AB2144">
        <v>96898.55</v>
      </c>
      <c r="AC2144">
        <v>92214.02</v>
      </c>
      <c r="AD2144">
        <v>86019.74</v>
      </c>
      <c r="AE2144">
        <v>81999.509999999995</v>
      </c>
      <c r="AF2144">
        <v>79270.59</v>
      </c>
      <c r="AG2144">
        <v>74365.13</v>
      </c>
      <c r="AH2144">
        <v>68868.850000000006</v>
      </c>
      <c r="AI2144">
        <v>64949.69</v>
      </c>
      <c r="AJ2144">
        <v>70.282340000000005</v>
      </c>
      <c r="AK2144">
        <v>69.404129999999995</v>
      </c>
      <c r="AL2144">
        <v>68.862799999999993</v>
      </c>
      <c r="AM2144">
        <v>68.065920000000006</v>
      </c>
      <c r="AN2144">
        <v>67.412499999999994</v>
      </c>
      <c r="AO2144">
        <v>66.741699999999994</v>
      </c>
      <c r="AP2144">
        <v>66.214600000000004</v>
      </c>
      <c r="AQ2144">
        <v>68.435850000000002</v>
      </c>
      <c r="AR2144">
        <v>72.229320000000001</v>
      </c>
      <c r="AS2144">
        <v>77.507279999999994</v>
      </c>
      <c r="AT2144">
        <v>82.070650000000001</v>
      </c>
      <c r="AU2144">
        <v>85.150840000000002</v>
      </c>
      <c r="AV2144">
        <v>87.368870000000001</v>
      </c>
      <c r="AW2144">
        <v>88.640699999999995</v>
      </c>
      <c r="AX2144">
        <v>88.588819999999998</v>
      </c>
      <c r="AY2144">
        <v>88.480279999999993</v>
      </c>
      <c r="AZ2144">
        <v>86.715029999999999</v>
      </c>
      <c r="BA2144">
        <v>84.448570000000004</v>
      </c>
      <c r="BB2144">
        <v>83.366699999999994</v>
      </c>
      <c r="BC2144">
        <v>80.980649999999997</v>
      </c>
      <c r="BD2144">
        <v>77.433890000000005</v>
      </c>
      <c r="BE2144">
        <v>74.874369999999999</v>
      </c>
      <c r="BF2144">
        <v>73.124600000000001</v>
      </c>
      <c r="BG2144">
        <v>72.145409999999998</v>
      </c>
      <c r="BH2144">
        <v>-1055.8699999999999</v>
      </c>
      <c r="BI2144">
        <v>-927.97450000000003</v>
      </c>
      <c r="BJ2144">
        <v>-809.58140000000003</v>
      </c>
      <c r="BK2144">
        <v>-789.1626</v>
      </c>
      <c r="BL2144">
        <v>-620.59619999999995</v>
      </c>
      <c r="BM2144">
        <v>-254.92140000000001</v>
      </c>
      <c r="BN2144">
        <v>725.41279999999995</v>
      </c>
      <c r="BO2144">
        <v>181.05590000000001</v>
      </c>
      <c r="BP2144">
        <v>-481.12150000000003</v>
      </c>
      <c r="BQ2144">
        <v>-435.71230000000003</v>
      </c>
      <c r="BR2144">
        <v>-129.53440000000001</v>
      </c>
      <c r="BS2144">
        <v>-0.30250949999999999</v>
      </c>
      <c r="BT2144">
        <v>265.54300000000001</v>
      </c>
      <c r="BU2144">
        <v>607.70920000000001</v>
      </c>
      <c r="BV2144">
        <v>930.31200000000001</v>
      </c>
      <c r="BW2144">
        <v>359.137</v>
      </c>
      <c r="BX2144">
        <v>-358.91210000000001</v>
      </c>
      <c r="BY2144">
        <v>-815.00480000000005</v>
      </c>
      <c r="BZ2144">
        <v>-1993.0809999999999</v>
      </c>
      <c r="CA2144">
        <v>-2058.9380000000001</v>
      </c>
      <c r="CB2144">
        <v>-2383.0569999999998</v>
      </c>
      <c r="CC2144">
        <v>-2315.6379999999999</v>
      </c>
      <c r="CD2144">
        <v>-1838.5440000000001</v>
      </c>
      <c r="CE2144">
        <v>-1676.2840000000001</v>
      </c>
      <c r="CF2144" s="20">
        <v>546.82039999999995</v>
      </c>
      <c r="CG2144" s="20">
        <v>490.53300000000002</v>
      </c>
      <c r="CH2144" s="20">
        <v>489.91449999999998</v>
      </c>
      <c r="CI2144" s="20">
        <v>526.04870000000005</v>
      </c>
      <c r="CJ2144" s="20">
        <v>627.73469999999998</v>
      </c>
      <c r="CK2144" s="20">
        <v>713.37469999999996</v>
      </c>
      <c r="CL2144" s="20">
        <v>918.82470000000001</v>
      </c>
      <c r="CM2144" s="20">
        <v>712.56569999999999</v>
      </c>
      <c r="CN2144" s="20">
        <v>403.13119999999998</v>
      </c>
      <c r="CO2144" s="20">
        <v>190.72970000000001</v>
      </c>
      <c r="CP2144" s="20">
        <v>62.680320000000002</v>
      </c>
      <c r="CQ2144" s="20">
        <v>25.55941</v>
      </c>
      <c r="CR2144" s="20">
        <v>74.819890000000001</v>
      </c>
      <c r="CS2144" s="20">
        <v>328.1345</v>
      </c>
      <c r="CT2144" s="20">
        <v>803.36379999999997</v>
      </c>
      <c r="CU2144" s="20">
        <v>1273.723</v>
      </c>
      <c r="CV2144" s="20">
        <v>1634.068</v>
      </c>
      <c r="CW2144" s="20">
        <v>2051.402</v>
      </c>
      <c r="CX2144" s="20">
        <v>2290.2220000000002</v>
      </c>
      <c r="CY2144" s="20">
        <v>2127.1889999999999</v>
      </c>
      <c r="CZ2144" s="20">
        <v>1874.3320000000001</v>
      </c>
      <c r="DA2144" s="20">
        <v>560.31380000000001</v>
      </c>
      <c r="DB2144" s="20">
        <v>745.56150000000002</v>
      </c>
      <c r="DC2144" s="20">
        <v>933.69240000000002</v>
      </c>
      <c r="DD2144">
        <v>0</v>
      </c>
      <c r="DE2144">
        <v>0</v>
      </c>
      <c r="DF2144">
        <v>0</v>
      </c>
    </row>
    <row r="2145" spans="1:110" x14ac:dyDescent="0.25">
      <c r="A2145" s="16" t="str">
        <f t="shared" si="33"/>
        <v>Portfolio Adjusted_CPP_0 to 199.99 kW_All_SDGE_1-in-10_MONTHLY SYSTEM PEAK DAY_2029_9</v>
      </c>
      <c r="B2145" t="s">
        <v>195</v>
      </c>
      <c r="C2145" t="s">
        <v>121</v>
      </c>
      <c r="D2145" t="s">
        <v>124</v>
      </c>
      <c r="E2145" t="s">
        <v>7</v>
      </c>
      <c r="F2145" t="s">
        <v>125</v>
      </c>
      <c r="G2145" t="s">
        <v>85</v>
      </c>
      <c r="H2145" t="s">
        <v>20</v>
      </c>
      <c r="I2145">
        <v>2029</v>
      </c>
      <c r="J2145">
        <v>9</v>
      </c>
      <c r="K2145">
        <v>3136</v>
      </c>
      <c r="L2145">
        <v>57534.73</v>
      </c>
      <c r="M2145">
        <v>56019.56</v>
      </c>
      <c r="N2145">
        <v>55242.6</v>
      </c>
      <c r="O2145">
        <v>55216.42</v>
      </c>
      <c r="P2145">
        <v>56683.07</v>
      </c>
      <c r="Q2145">
        <v>60937.75</v>
      </c>
      <c r="R2145">
        <v>67510.570000000007</v>
      </c>
      <c r="S2145">
        <v>72670.13</v>
      </c>
      <c r="T2145">
        <v>78723.8</v>
      </c>
      <c r="U2145">
        <v>85020.56</v>
      </c>
      <c r="V2145">
        <v>90687.72</v>
      </c>
      <c r="W2145">
        <v>95050.98</v>
      </c>
      <c r="X2145">
        <v>97447.16</v>
      </c>
      <c r="Y2145">
        <v>99216.15</v>
      </c>
      <c r="Z2145">
        <v>99041.52</v>
      </c>
      <c r="AA2145">
        <v>97226.41</v>
      </c>
      <c r="AB2145">
        <v>93700</v>
      </c>
      <c r="AC2145">
        <v>88463.77</v>
      </c>
      <c r="AD2145">
        <v>82374.44</v>
      </c>
      <c r="AE2145">
        <v>79696.759999999995</v>
      </c>
      <c r="AF2145">
        <v>74931.460000000006</v>
      </c>
      <c r="AG2145">
        <v>69902.289999999994</v>
      </c>
      <c r="AH2145">
        <v>64434.67</v>
      </c>
      <c r="AI2145">
        <v>60483.95</v>
      </c>
      <c r="AJ2145">
        <v>75.545199999999994</v>
      </c>
      <c r="AK2145">
        <v>74.700220000000002</v>
      </c>
      <c r="AL2145">
        <v>73.788759999999996</v>
      </c>
      <c r="AM2145">
        <v>74.116150000000005</v>
      </c>
      <c r="AN2145">
        <v>73.80059</v>
      </c>
      <c r="AO2145">
        <v>72.841329999999999</v>
      </c>
      <c r="AP2145">
        <v>73.696719999999999</v>
      </c>
      <c r="AQ2145">
        <v>75.061170000000004</v>
      </c>
      <c r="AR2145">
        <v>82.501850000000005</v>
      </c>
      <c r="AS2145">
        <v>88.553790000000006</v>
      </c>
      <c r="AT2145">
        <v>92.903919999999999</v>
      </c>
      <c r="AU2145">
        <v>96.231899999999996</v>
      </c>
      <c r="AV2145">
        <v>95.948059999999998</v>
      </c>
      <c r="AW2145">
        <v>96.186279999999996</v>
      </c>
      <c r="AX2145">
        <v>94.494540000000001</v>
      </c>
      <c r="AY2145">
        <v>94.504559999999998</v>
      </c>
      <c r="AZ2145">
        <v>93.552549999999997</v>
      </c>
      <c r="BA2145">
        <v>92.828680000000006</v>
      </c>
      <c r="BB2145">
        <v>90.205070000000006</v>
      </c>
      <c r="BC2145">
        <v>87.966070000000002</v>
      </c>
      <c r="BD2145">
        <v>86.335949999999997</v>
      </c>
      <c r="BE2145">
        <v>83.867519999999999</v>
      </c>
      <c r="BF2145">
        <v>80.36009</v>
      </c>
      <c r="BG2145">
        <v>78.253410000000002</v>
      </c>
      <c r="BH2145">
        <v>-977.95069999999998</v>
      </c>
      <c r="BI2145">
        <v>-856.27390000000003</v>
      </c>
      <c r="BJ2145">
        <v>-744.96090000000004</v>
      </c>
      <c r="BK2145">
        <v>-725.38340000000005</v>
      </c>
      <c r="BL2145">
        <v>-571.19529999999997</v>
      </c>
      <c r="BM2145">
        <v>-235.2646</v>
      </c>
      <c r="BN2145">
        <v>683.79449999999997</v>
      </c>
      <c r="BO2145">
        <v>168.93950000000001</v>
      </c>
      <c r="BP2145">
        <v>-450.30669999999998</v>
      </c>
      <c r="BQ2145">
        <v>-412.1848</v>
      </c>
      <c r="BR2145">
        <v>-123.84350000000001</v>
      </c>
      <c r="BS2145">
        <v>-0.29212110000000002</v>
      </c>
      <c r="BT2145">
        <v>258.2749</v>
      </c>
      <c r="BU2145">
        <v>594.03229999999996</v>
      </c>
      <c r="BV2145">
        <v>908.63070000000005</v>
      </c>
      <c r="BW2145">
        <v>349.74520000000001</v>
      </c>
      <c r="BX2145">
        <v>-347.06459999999998</v>
      </c>
      <c r="BY2145">
        <v>-781.85940000000005</v>
      </c>
      <c r="BZ2145">
        <v>-1908.6189999999999</v>
      </c>
      <c r="CA2145">
        <v>-2001.1179999999999</v>
      </c>
      <c r="CB2145">
        <v>-2252.6120000000001</v>
      </c>
      <c r="CC2145">
        <v>-2176.6709999999998</v>
      </c>
      <c r="CD2145">
        <v>-1720.1679999999999</v>
      </c>
      <c r="CE2145">
        <v>-1561.028</v>
      </c>
      <c r="CF2145" s="20">
        <v>469.09140000000002</v>
      </c>
      <c r="CG2145" s="20">
        <v>417.65859999999998</v>
      </c>
      <c r="CH2145" s="20">
        <v>414.8261</v>
      </c>
      <c r="CI2145" s="20">
        <v>444.4554</v>
      </c>
      <c r="CJ2145" s="20">
        <v>531.77419999999995</v>
      </c>
      <c r="CK2145" s="20">
        <v>607.60080000000005</v>
      </c>
      <c r="CL2145" s="20">
        <v>816.41970000000003</v>
      </c>
      <c r="CM2145" s="20">
        <v>620.38589999999999</v>
      </c>
      <c r="CN2145" s="20">
        <v>353.1456</v>
      </c>
      <c r="CO2145" s="20">
        <v>170.68790000000001</v>
      </c>
      <c r="CP2145" s="20">
        <v>57.293799999999997</v>
      </c>
      <c r="CQ2145" s="20">
        <v>23.83409</v>
      </c>
      <c r="CR2145" s="20">
        <v>70.780180000000001</v>
      </c>
      <c r="CS2145" s="20">
        <v>313.53089999999997</v>
      </c>
      <c r="CT2145" s="20">
        <v>766.35490000000004</v>
      </c>
      <c r="CU2145" s="20">
        <v>1207.9749999999999</v>
      </c>
      <c r="CV2145" s="20">
        <v>1527.97</v>
      </c>
      <c r="CW2145" s="20">
        <v>1887.9380000000001</v>
      </c>
      <c r="CX2145" s="20">
        <v>2100.2269999999999</v>
      </c>
      <c r="CY2145" s="20">
        <v>2009.393</v>
      </c>
      <c r="CZ2145" s="20">
        <v>1674.752</v>
      </c>
      <c r="DA2145" s="20">
        <v>495.08019999999999</v>
      </c>
      <c r="DB2145" s="20">
        <v>652.64499999999998</v>
      </c>
      <c r="DC2145" s="20">
        <v>809.71079999999995</v>
      </c>
      <c r="DD2145">
        <v>0</v>
      </c>
      <c r="DE2145">
        <v>0</v>
      </c>
      <c r="DF2145">
        <v>0</v>
      </c>
    </row>
    <row r="2146" spans="1:110" x14ac:dyDescent="0.25">
      <c r="A2146" s="16" t="str">
        <f t="shared" si="33"/>
        <v>Portfolio Adjusted_CPP_0 to 199.99 kW_All_SDGE_1-in-10_MONTHLY SYSTEM PEAK DAY_2021_2</v>
      </c>
      <c r="B2146" t="s">
        <v>195</v>
      </c>
      <c r="C2146" t="s">
        <v>121</v>
      </c>
      <c r="D2146" t="s">
        <v>124</v>
      </c>
      <c r="E2146" t="s">
        <v>7</v>
      </c>
      <c r="F2146" t="s">
        <v>125</v>
      </c>
      <c r="G2146" t="s">
        <v>85</v>
      </c>
      <c r="H2146" t="s">
        <v>20</v>
      </c>
      <c r="I2146">
        <v>2021</v>
      </c>
      <c r="J2146">
        <v>2</v>
      </c>
      <c r="K2146">
        <v>7562</v>
      </c>
      <c r="L2146">
        <v>75276.850000000006</v>
      </c>
      <c r="M2146">
        <v>73176.009999999995</v>
      </c>
      <c r="N2146">
        <v>72308.52</v>
      </c>
      <c r="O2146">
        <v>73461.36</v>
      </c>
      <c r="P2146">
        <v>79358.48</v>
      </c>
      <c r="Q2146">
        <v>93182.54</v>
      </c>
      <c r="R2146">
        <v>113406.9</v>
      </c>
      <c r="S2146">
        <v>126370.4</v>
      </c>
      <c r="T2146">
        <v>136941.9</v>
      </c>
      <c r="U2146">
        <v>142193.1</v>
      </c>
      <c r="V2146">
        <v>145140.79999999999</v>
      </c>
      <c r="W2146">
        <v>146864.29999999999</v>
      </c>
      <c r="X2146">
        <v>146809.1</v>
      </c>
      <c r="Y2146">
        <v>147344.29999999999</v>
      </c>
      <c r="Z2146">
        <v>144954.1</v>
      </c>
      <c r="AA2146">
        <v>140130.79999999999</v>
      </c>
      <c r="AB2146">
        <v>135450.70000000001</v>
      </c>
      <c r="AC2146">
        <v>134481.4</v>
      </c>
      <c r="AD2146">
        <v>128475</v>
      </c>
      <c r="AE2146">
        <v>120725.7</v>
      </c>
      <c r="AF2146">
        <v>112899</v>
      </c>
      <c r="AG2146">
        <v>102744.5</v>
      </c>
      <c r="AH2146">
        <v>90577.34</v>
      </c>
      <c r="AI2146">
        <v>81701.73</v>
      </c>
      <c r="AJ2146">
        <v>50.254559999999998</v>
      </c>
      <c r="AK2146">
        <v>49.345669999999998</v>
      </c>
      <c r="AL2146">
        <v>48.724429999999998</v>
      </c>
      <c r="AM2146">
        <v>48.033479999999997</v>
      </c>
      <c r="AN2146">
        <v>46.914409999999997</v>
      </c>
      <c r="AO2146">
        <v>46.462009999999999</v>
      </c>
      <c r="AP2146">
        <v>46.580120000000001</v>
      </c>
      <c r="AQ2146">
        <v>46.385240000000003</v>
      </c>
      <c r="AR2146">
        <v>51.987609999999997</v>
      </c>
      <c r="AS2146">
        <v>57.590299999999999</v>
      </c>
      <c r="AT2146">
        <v>62.127040000000001</v>
      </c>
      <c r="AU2146">
        <v>65.711160000000007</v>
      </c>
      <c r="AV2146">
        <v>67.323279999999997</v>
      </c>
      <c r="AW2146">
        <v>67.306880000000007</v>
      </c>
      <c r="AX2146">
        <v>67.769490000000005</v>
      </c>
      <c r="AY2146">
        <v>66.967569999999995</v>
      </c>
      <c r="AZ2146">
        <v>64.087599999999995</v>
      </c>
      <c r="BA2146">
        <v>61.816719999999997</v>
      </c>
      <c r="BB2146">
        <v>58.706940000000003</v>
      </c>
      <c r="BC2146">
        <v>56.674469999999999</v>
      </c>
      <c r="BD2146">
        <v>54.550269999999998</v>
      </c>
      <c r="BE2146">
        <v>52.659399999999998</v>
      </c>
      <c r="BF2146">
        <v>52.32217</v>
      </c>
      <c r="BG2146">
        <v>51.672510000000003</v>
      </c>
      <c r="BH2146">
        <v>-1279.5239999999999</v>
      </c>
      <c r="BI2146">
        <v>-1118.5150000000001</v>
      </c>
      <c r="BJ2146">
        <v>-975.0992</v>
      </c>
      <c r="BK2146">
        <v>-965.06889999999999</v>
      </c>
      <c r="BL2146">
        <v>-799.69539999999995</v>
      </c>
      <c r="BM2146">
        <v>-359.75319999999999</v>
      </c>
      <c r="BN2146">
        <v>1148.665</v>
      </c>
      <c r="BO2146">
        <v>293.779</v>
      </c>
      <c r="BP2146">
        <v>-783.31899999999996</v>
      </c>
      <c r="BQ2146">
        <v>-689.36069999999995</v>
      </c>
      <c r="BR2146">
        <v>-198.20480000000001</v>
      </c>
      <c r="BS2146">
        <v>-0.45135950000000002</v>
      </c>
      <c r="BT2146">
        <v>389.1044</v>
      </c>
      <c r="BU2146">
        <v>882.18740000000003</v>
      </c>
      <c r="BV2146">
        <v>1329.8440000000001</v>
      </c>
      <c r="BW2146">
        <v>504.08199999999999</v>
      </c>
      <c r="BX2146">
        <v>-501.70929999999998</v>
      </c>
      <c r="BY2146">
        <v>-1188.5719999999999</v>
      </c>
      <c r="BZ2146">
        <v>-2976.7710000000002</v>
      </c>
      <c r="CA2146">
        <v>-3031.32</v>
      </c>
      <c r="CB2146">
        <v>-3394.0039999999999</v>
      </c>
      <c r="CC2146">
        <v>-3199.337</v>
      </c>
      <c r="CD2146">
        <v>-2418.0810000000001</v>
      </c>
      <c r="CE2146">
        <v>-2108.6370000000002</v>
      </c>
      <c r="CF2146" s="20">
        <v>803.00869999999998</v>
      </c>
      <c r="CG2146" s="20">
        <v>712.65520000000004</v>
      </c>
      <c r="CH2146" s="20">
        <v>710.71720000000005</v>
      </c>
      <c r="CI2146" s="20">
        <v>786.70090000000005</v>
      </c>
      <c r="CJ2146" s="20">
        <v>1042.335</v>
      </c>
      <c r="CK2146" s="20">
        <v>1420.74</v>
      </c>
      <c r="CL2146" s="20">
        <v>2303.8209999999999</v>
      </c>
      <c r="CM2146" s="20">
        <v>1876.0350000000001</v>
      </c>
      <c r="CN2146" s="20">
        <v>1068.597</v>
      </c>
      <c r="CO2146" s="20">
        <v>477.4323</v>
      </c>
      <c r="CP2146" s="20">
        <v>146.75389999999999</v>
      </c>
      <c r="CQ2146" s="20">
        <v>56.900730000000003</v>
      </c>
      <c r="CR2146" s="20">
        <v>160.64949999999999</v>
      </c>
      <c r="CS2146" s="20">
        <v>691.48379999999997</v>
      </c>
      <c r="CT2146" s="20">
        <v>1641.558</v>
      </c>
      <c r="CU2146" s="20">
        <v>2509.326</v>
      </c>
      <c r="CV2146" s="20">
        <v>3192.9949999999999</v>
      </c>
      <c r="CW2146" s="20">
        <v>4362.9589999999998</v>
      </c>
      <c r="CX2146" s="20">
        <v>5108.7929999999997</v>
      </c>
      <c r="CY2146" s="20">
        <v>4610.8720000000003</v>
      </c>
      <c r="CZ2146" s="20">
        <v>3801.9160000000002</v>
      </c>
      <c r="DA2146" s="20">
        <v>1069.5719999999999</v>
      </c>
      <c r="DB2146" s="20">
        <v>1289.665</v>
      </c>
      <c r="DC2146" s="20">
        <v>1477.4480000000001</v>
      </c>
      <c r="DD2146">
        <v>0</v>
      </c>
      <c r="DE2146">
        <v>0</v>
      </c>
      <c r="DF2146">
        <v>0</v>
      </c>
    </row>
    <row r="2147" spans="1:110" x14ac:dyDescent="0.25">
      <c r="A2147" s="16" t="str">
        <f t="shared" si="33"/>
        <v>Portfolio Adjusted_CPP_0 to 199.99 kW_All_SDGE_1-in-10_MONTHLY SYSTEM PEAK DAY_2027_1</v>
      </c>
      <c r="B2147" t="s">
        <v>195</v>
      </c>
      <c r="C2147" t="s">
        <v>121</v>
      </c>
      <c r="D2147" t="s">
        <v>124</v>
      </c>
      <c r="E2147" t="s">
        <v>7</v>
      </c>
      <c r="F2147" t="s">
        <v>125</v>
      </c>
      <c r="G2147" t="s">
        <v>85</v>
      </c>
      <c r="H2147" t="s">
        <v>20</v>
      </c>
      <c r="I2147">
        <v>2027</v>
      </c>
      <c r="J2147">
        <v>1</v>
      </c>
      <c r="K2147">
        <v>3461</v>
      </c>
      <c r="L2147">
        <v>45944.02</v>
      </c>
      <c r="M2147">
        <v>45025.29</v>
      </c>
      <c r="N2147">
        <v>44725.279999999999</v>
      </c>
      <c r="O2147">
        <v>45238</v>
      </c>
      <c r="P2147">
        <v>48017.87</v>
      </c>
      <c r="Q2147">
        <v>54269.53</v>
      </c>
      <c r="R2147">
        <v>64341.91</v>
      </c>
      <c r="S2147">
        <v>70370.86</v>
      </c>
      <c r="T2147">
        <v>74982.67</v>
      </c>
      <c r="U2147">
        <v>76897.63</v>
      </c>
      <c r="V2147">
        <v>77733.34</v>
      </c>
      <c r="W2147">
        <v>77753.59</v>
      </c>
      <c r="X2147">
        <v>77101.94</v>
      </c>
      <c r="Y2147">
        <v>76714.45</v>
      </c>
      <c r="Z2147">
        <v>75851.929999999993</v>
      </c>
      <c r="AA2147">
        <v>73745.17</v>
      </c>
      <c r="AB2147">
        <v>72626.490000000005</v>
      </c>
      <c r="AC2147">
        <v>73167.27</v>
      </c>
      <c r="AD2147">
        <v>69251.64</v>
      </c>
      <c r="AE2147">
        <v>65965.649999999994</v>
      </c>
      <c r="AF2147">
        <v>62717.71</v>
      </c>
      <c r="AG2147">
        <v>58386.1</v>
      </c>
      <c r="AH2147">
        <v>52910.33</v>
      </c>
      <c r="AI2147">
        <v>48870.95</v>
      </c>
      <c r="AJ2147">
        <v>45.581220000000002</v>
      </c>
      <c r="AK2147">
        <v>44.806660000000001</v>
      </c>
      <c r="AL2147">
        <v>44.83155</v>
      </c>
      <c r="AM2147">
        <v>44.082090000000001</v>
      </c>
      <c r="AN2147">
        <v>43.665030000000002</v>
      </c>
      <c r="AO2147">
        <v>43.018700000000003</v>
      </c>
      <c r="AP2147">
        <v>42.731000000000002</v>
      </c>
      <c r="AQ2147">
        <v>42.6875</v>
      </c>
      <c r="AR2147">
        <v>46.00929</v>
      </c>
      <c r="AS2147">
        <v>50.145290000000003</v>
      </c>
      <c r="AT2147">
        <v>52.862690000000001</v>
      </c>
      <c r="AU2147">
        <v>55.18271</v>
      </c>
      <c r="AV2147">
        <v>55.993259999999999</v>
      </c>
      <c r="AW2147">
        <v>56.279249999999998</v>
      </c>
      <c r="AX2147">
        <v>56.130490000000002</v>
      </c>
      <c r="AY2147">
        <v>55.931130000000003</v>
      </c>
      <c r="AZ2147">
        <v>55.10463</v>
      </c>
      <c r="BA2147">
        <v>53.152740000000001</v>
      </c>
      <c r="BB2147">
        <v>51.590699999999998</v>
      </c>
      <c r="BC2147">
        <v>50.030430000000003</v>
      </c>
      <c r="BD2147">
        <v>48.443910000000002</v>
      </c>
      <c r="BE2147">
        <v>47.608899999999998</v>
      </c>
      <c r="BF2147">
        <v>46.820720000000001</v>
      </c>
      <c r="BG2147">
        <v>45.894379999999998</v>
      </c>
      <c r="BH2147">
        <v>-780.93690000000004</v>
      </c>
      <c r="BI2147">
        <v>-688.22360000000003</v>
      </c>
      <c r="BJ2147">
        <v>-603.13210000000004</v>
      </c>
      <c r="BK2147">
        <v>-594.29600000000005</v>
      </c>
      <c r="BL2147">
        <v>-483.87610000000001</v>
      </c>
      <c r="BM2147">
        <v>-209.52029999999999</v>
      </c>
      <c r="BN2147">
        <v>651.70010000000002</v>
      </c>
      <c r="BO2147">
        <v>163.5943</v>
      </c>
      <c r="BP2147">
        <v>-428.90719999999999</v>
      </c>
      <c r="BQ2147">
        <v>-372.80439999999999</v>
      </c>
      <c r="BR2147">
        <v>-106.1529</v>
      </c>
      <c r="BS2147">
        <v>-0.2389609</v>
      </c>
      <c r="BT2147">
        <v>204.35169999999999</v>
      </c>
      <c r="BU2147">
        <v>459.30889999999999</v>
      </c>
      <c r="BV2147">
        <v>695.88390000000004</v>
      </c>
      <c r="BW2147">
        <v>265.27789999999999</v>
      </c>
      <c r="BX2147">
        <v>-269.00839999999999</v>
      </c>
      <c r="BY2147">
        <v>-646.66610000000003</v>
      </c>
      <c r="BZ2147">
        <v>-1604.5640000000001</v>
      </c>
      <c r="CA2147">
        <v>-1656.3409999999999</v>
      </c>
      <c r="CB2147">
        <v>-1885.4390000000001</v>
      </c>
      <c r="CC2147">
        <v>-1818.0709999999999</v>
      </c>
      <c r="CD2147">
        <v>-1412.51</v>
      </c>
      <c r="CE2147">
        <v>-1261.308</v>
      </c>
      <c r="CF2147" s="20">
        <v>299.1268</v>
      </c>
      <c r="CG2147" s="20">
        <v>269.8082</v>
      </c>
      <c r="CH2147" s="20">
        <v>271.90929999999997</v>
      </c>
      <c r="CI2147" s="20">
        <v>298.33109999999999</v>
      </c>
      <c r="CJ2147" s="20">
        <v>381.61579999999998</v>
      </c>
      <c r="CK2147" s="20">
        <v>481.9008</v>
      </c>
      <c r="CL2147" s="20">
        <v>741.57960000000003</v>
      </c>
      <c r="CM2147" s="20">
        <v>581.7491</v>
      </c>
      <c r="CN2147" s="20">
        <v>320.37860000000001</v>
      </c>
      <c r="CO2147" s="20">
        <v>139.63059999999999</v>
      </c>
      <c r="CP2147" s="20">
        <v>42.09449</v>
      </c>
      <c r="CQ2147" s="20">
        <v>15.948740000000001</v>
      </c>
      <c r="CR2147" s="20">
        <v>44.310209999999998</v>
      </c>
      <c r="CS2147" s="20">
        <v>187.44329999999999</v>
      </c>
      <c r="CT2147" s="20">
        <v>449.49889999999999</v>
      </c>
      <c r="CU2147" s="20">
        <v>694.95519999999999</v>
      </c>
      <c r="CV2147" s="20">
        <v>917.96410000000003</v>
      </c>
      <c r="CW2147" s="20">
        <v>1291.489</v>
      </c>
      <c r="CX2147" s="20">
        <v>1484.3679999999999</v>
      </c>
      <c r="CY2147" s="20">
        <v>1376.636</v>
      </c>
      <c r="CZ2147" s="20">
        <v>1173.2819999999999</v>
      </c>
      <c r="DA2147" s="20">
        <v>345.39150000000001</v>
      </c>
      <c r="DB2147" s="20">
        <v>440.06689999999998</v>
      </c>
      <c r="DC2147" s="20">
        <v>528.62919999999997</v>
      </c>
      <c r="DD2147">
        <v>0</v>
      </c>
      <c r="DE2147">
        <v>0</v>
      </c>
      <c r="DF2147">
        <v>0</v>
      </c>
    </row>
    <row r="2148" spans="1:110" x14ac:dyDescent="0.25">
      <c r="A2148" s="16" t="str">
        <f t="shared" si="33"/>
        <v>Portfolio Adjusted_CPP_0 to 199.99 kW_All_SDGE_1-in-10_MONTHLY SYSTEM PEAK DAY_2021_6</v>
      </c>
      <c r="B2148" t="s">
        <v>195</v>
      </c>
      <c r="C2148" t="s">
        <v>121</v>
      </c>
      <c r="D2148" t="s">
        <v>124</v>
      </c>
      <c r="E2148" t="s">
        <v>7</v>
      </c>
      <c r="F2148" t="s">
        <v>125</v>
      </c>
      <c r="G2148" t="s">
        <v>85</v>
      </c>
      <c r="H2148" t="s">
        <v>20</v>
      </c>
      <c r="I2148">
        <v>2021</v>
      </c>
      <c r="J2148">
        <v>6</v>
      </c>
      <c r="K2148">
        <v>7562</v>
      </c>
      <c r="L2148">
        <v>114000.1</v>
      </c>
      <c r="M2148">
        <v>111343.3</v>
      </c>
      <c r="N2148">
        <v>109937.3</v>
      </c>
      <c r="O2148">
        <v>109942.2</v>
      </c>
      <c r="P2148">
        <v>113035.9</v>
      </c>
      <c r="Q2148">
        <v>121350.3</v>
      </c>
      <c r="R2148">
        <v>132362.20000000001</v>
      </c>
      <c r="S2148">
        <v>145351.29999999999</v>
      </c>
      <c r="T2148">
        <v>158051.79999999999</v>
      </c>
      <c r="U2148">
        <v>168867.6</v>
      </c>
      <c r="V2148">
        <v>177677.8</v>
      </c>
      <c r="W2148">
        <v>184241.1</v>
      </c>
      <c r="X2148">
        <v>187973</v>
      </c>
      <c r="Y2148">
        <v>190920.1</v>
      </c>
      <c r="Z2148">
        <v>191039.5</v>
      </c>
      <c r="AA2148">
        <v>187736.3</v>
      </c>
      <c r="AB2148">
        <v>181691.4</v>
      </c>
      <c r="AC2148">
        <v>172271.2</v>
      </c>
      <c r="AD2148">
        <v>159690.5</v>
      </c>
      <c r="AE2148">
        <v>151932.5</v>
      </c>
      <c r="AF2148">
        <v>147220.6</v>
      </c>
      <c r="AG2148">
        <v>137730.5</v>
      </c>
      <c r="AH2148">
        <v>127310.6</v>
      </c>
      <c r="AI2148">
        <v>119753.9</v>
      </c>
      <c r="AJ2148">
        <v>70.375960000000006</v>
      </c>
      <c r="AK2148">
        <v>70.07884</v>
      </c>
      <c r="AL2148">
        <v>69.088319999999996</v>
      </c>
      <c r="AM2148">
        <v>68.180329999999998</v>
      </c>
      <c r="AN2148">
        <v>67.514279999999999</v>
      </c>
      <c r="AO2148">
        <v>67.259159999999994</v>
      </c>
      <c r="AP2148">
        <v>67.098650000000006</v>
      </c>
      <c r="AQ2148">
        <v>71.093429999999998</v>
      </c>
      <c r="AR2148">
        <v>76.388639999999995</v>
      </c>
      <c r="AS2148">
        <v>81.445830000000001</v>
      </c>
      <c r="AT2148">
        <v>85.737110000000001</v>
      </c>
      <c r="AU2148">
        <v>88.080849999999998</v>
      </c>
      <c r="AV2148">
        <v>89.155339999999995</v>
      </c>
      <c r="AW2148">
        <v>87.112780000000001</v>
      </c>
      <c r="AX2148">
        <v>84.157809999999998</v>
      </c>
      <c r="AY2148">
        <v>84.385130000000004</v>
      </c>
      <c r="AZ2148">
        <v>85.836020000000005</v>
      </c>
      <c r="BA2148">
        <v>86.103980000000007</v>
      </c>
      <c r="BB2148">
        <v>85.040329999999997</v>
      </c>
      <c r="BC2148">
        <v>80.938360000000003</v>
      </c>
      <c r="BD2148">
        <v>76.317670000000007</v>
      </c>
      <c r="BE2148">
        <v>73.685239999999993</v>
      </c>
      <c r="BF2148">
        <v>72.272919999999999</v>
      </c>
      <c r="BG2148">
        <v>71.236090000000004</v>
      </c>
      <c r="BH2148">
        <v>-1937.7249999999999</v>
      </c>
      <c r="BI2148">
        <v>-1701.912</v>
      </c>
      <c r="BJ2148">
        <v>-1482.5329999999999</v>
      </c>
      <c r="BK2148">
        <v>-1444.3219999999999</v>
      </c>
      <c r="BL2148">
        <v>-1139.0630000000001</v>
      </c>
      <c r="BM2148">
        <v>-468.5016</v>
      </c>
      <c r="BN2148">
        <v>1340.6569999999999</v>
      </c>
      <c r="BO2148">
        <v>337.90460000000002</v>
      </c>
      <c r="BP2148">
        <v>-904.06979999999999</v>
      </c>
      <c r="BQ2148">
        <v>-818.68020000000001</v>
      </c>
      <c r="BR2148">
        <v>-242.63749999999999</v>
      </c>
      <c r="BS2148">
        <v>-0.56623000000000001</v>
      </c>
      <c r="BT2148">
        <v>498.2054</v>
      </c>
      <c r="BU2148">
        <v>1143.087</v>
      </c>
      <c r="BV2148">
        <v>1752.6420000000001</v>
      </c>
      <c r="BW2148">
        <v>675.3297</v>
      </c>
      <c r="BX2148">
        <v>-672.98440000000005</v>
      </c>
      <c r="BY2148">
        <v>-1522.5650000000001</v>
      </c>
      <c r="BZ2148">
        <v>-3700.0349999999999</v>
      </c>
      <c r="CA2148">
        <v>-3814.8960000000002</v>
      </c>
      <c r="CB2148">
        <v>-4425.7910000000002</v>
      </c>
      <c r="CC2148">
        <v>-4288.7560000000003</v>
      </c>
      <c r="CD2148">
        <v>-3398.7240000000002</v>
      </c>
      <c r="CE2148">
        <v>-3090.723</v>
      </c>
      <c r="CF2148" s="20">
        <v>1841.654</v>
      </c>
      <c r="CG2148" s="20">
        <v>1649.9480000000001</v>
      </c>
      <c r="CH2148" s="20">
        <v>1642.8869999999999</v>
      </c>
      <c r="CI2148" s="20">
        <v>1762.0609999999999</v>
      </c>
      <c r="CJ2148" s="20">
        <v>2114.723</v>
      </c>
      <c r="CK2148" s="20">
        <v>2409.5030000000002</v>
      </c>
      <c r="CL2148" s="20">
        <v>3138.3240000000001</v>
      </c>
      <c r="CM2148" s="20">
        <v>2481.9189999999999</v>
      </c>
      <c r="CN2148" s="20">
        <v>1423.4449999999999</v>
      </c>
      <c r="CO2148" s="20">
        <v>673.35990000000004</v>
      </c>
      <c r="CP2148" s="20">
        <v>219.9263</v>
      </c>
      <c r="CQ2148" s="20">
        <v>89.54853</v>
      </c>
      <c r="CR2148" s="20">
        <v>263.36860000000001</v>
      </c>
      <c r="CS2148" s="20">
        <v>1160.9649999999999</v>
      </c>
      <c r="CT2148" s="20">
        <v>2851.2910000000002</v>
      </c>
      <c r="CU2148" s="20">
        <v>4503.8739999999998</v>
      </c>
      <c r="CV2148" s="20">
        <v>5745.1859999999997</v>
      </c>
      <c r="CW2148" s="20">
        <v>7159.4960000000001</v>
      </c>
      <c r="CX2148" s="20">
        <v>7892.9480000000003</v>
      </c>
      <c r="CY2148" s="20">
        <v>7302.7250000000004</v>
      </c>
      <c r="CZ2148" s="20">
        <v>6464.8630000000003</v>
      </c>
      <c r="DA2148" s="20">
        <v>1921.9970000000001</v>
      </c>
      <c r="DB2148" s="20">
        <v>2547.8110000000001</v>
      </c>
      <c r="DC2148" s="20">
        <v>3174.16</v>
      </c>
      <c r="DD2148">
        <v>0</v>
      </c>
      <c r="DE2148">
        <v>0</v>
      </c>
      <c r="DF2148">
        <v>0</v>
      </c>
    </row>
    <row r="2149" spans="1:110" x14ac:dyDescent="0.25">
      <c r="A2149" s="16" t="str">
        <f t="shared" si="33"/>
        <v>Portfolio Adjusted_CPP_0 to 199.99 kW_All_SDGE_1-in-10_MONTHLY SYSTEM PEAK DAY_2029_2</v>
      </c>
      <c r="B2149" t="s">
        <v>195</v>
      </c>
      <c r="C2149" t="s">
        <v>121</v>
      </c>
      <c r="D2149" t="s">
        <v>124</v>
      </c>
      <c r="E2149" t="s">
        <v>7</v>
      </c>
      <c r="F2149" t="s">
        <v>125</v>
      </c>
      <c r="G2149" t="s">
        <v>85</v>
      </c>
      <c r="H2149" t="s">
        <v>20</v>
      </c>
      <c r="I2149">
        <v>2029</v>
      </c>
      <c r="J2149">
        <v>2</v>
      </c>
      <c r="K2149">
        <v>3136</v>
      </c>
      <c r="L2149">
        <v>41773.47</v>
      </c>
      <c r="M2149">
        <v>40902.239999999998</v>
      </c>
      <c r="N2149">
        <v>40542.49</v>
      </c>
      <c r="O2149">
        <v>41020.58</v>
      </c>
      <c r="P2149">
        <v>43466.14</v>
      </c>
      <c r="Q2149">
        <v>49199.05</v>
      </c>
      <c r="R2149">
        <v>57586.19</v>
      </c>
      <c r="S2149">
        <v>62962.239999999998</v>
      </c>
      <c r="T2149">
        <v>67346.27</v>
      </c>
      <c r="U2149">
        <v>69523.98</v>
      </c>
      <c r="V2149">
        <v>70746.399999999994</v>
      </c>
      <c r="W2149">
        <v>71461.149999999994</v>
      </c>
      <c r="X2149">
        <v>71438.27</v>
      </c>
      <c r="Y2149">
        <v>71660.179999999993</v>
      </c>
      <c r="Z2149">
        <v>70668.98</v>
      </c>
      <c r="AA2149">
        <v>68668.75</v>
      </c>
      <c r="AB2149">
        <v>66727.89</v>
      </c>
      <c r="AC2149">
        <v>66325.88</v>
      </c>
      <c r="AD2149">
        <v>63835</v>
      </c>
      <c r="AE2149">
        <v>60621.34</v>
      </c>
      <c r="AF2149">
        <v>57375.57</v>
      </c>
      <c r="AG2149">
        <v>53164.45</v>
      </c>
      <c r="AH2149">
        <v>48118.66</v>
      </c>
      <c r="AI2149">
        <v>44437.91</v>
      </c>
      <c r="AJ2149">
        <v>50.254559999999998</v>
      </c>
      <c r="AK2149">
        <v>49.345669999999998</v>
      </c>
      <c r="AL2149">
        <v>48.724429999999998</v>
      </c>
      <c r="AM2149">
        <v>48.033479999999997</v>
      </c>
      <c r="AN2149">
        <v>46.914409999999997</v>
      </c>
      <c r="AO2149">
        <v>46.462009999999999</v>
      </c>
      <c r="AP2149">
        <v>46.580120000000001</v>
      </c>
      <c r="AQ2149">
        <v>46.385240000000003</v>
      </c>
      <c r="AR2149">
        <v>51.987609999999997</v>
      </c>
      <c r="AS2149">
        <v>57.590299999999999</v>
      </c>
      <c r="AT2149">
        <v>62.127040000000001</v>
      </c>
      <c r="AU2149">
        <v>65.711160000000007</v>
      </c>
      <c r="AV2149">
        <v>67.323279999999997</v>
      </c>
      <c r="AW2149">
        <v>67.306880000000007</v>
      </c>
      <c r="AX2149">
        <v>67.769490000000005</v>
      </c>
      <c r="AY2149">
        <v>66.967569999999995</v>
      </c>
      <c r="AZ2149">
        <v>64.087599999999995</v>
      </c>
      <c r="BA2149">
        <v>61.816719999999997</v>
      </c>
      <c r="BB2149">
        <v>58.706940000000003</v>
      </c>
      <c r="BC2149">
        <v>56.674469999999999</v>
      </c>
      <c r="BD2149">
        <v>54.550269999999998</v>
      </c>
      <c r="BE2149">
        <v>52.659399999999998</v>
      </c>
      <c r="BF2149">
        <v>52.32217</v>
      </c>
      <c r="BG2149">
        <v>51.672510000000003</v>
      </c>
      <c r="BH2149">
        <v>-710.04769999999996</v>
      </c>
      <c r="BI2149">
        <v>-625.20169999999996</v>
      </c>
      <c r="BJ2149">
        <v>-546.72609999999997</v>
      </c>
      <c r="BK2149">
        <v>-538.89120000000003</v>
      </c>
      <c r="BL2149">
        <v>-438.00830000000002</v>
      </c>
      <c r="BM2149">
        <v>-189.94450000000001</v>
      </c>
      <c r="BN2149">
        <v>583.27340000000004</v>
      </c>
      <c r="BO2149">
        <v>146.37110000000001</v>
      </c>
      <c r="BP2149">
        <v>-385.22629999999998</v>
      </c>
      <c r="BQ2149">
        <v>-337.05650000000003</v>
      </c>
      <c r="BR2149">
        <v>-96.611559999999997</v>
      </c>
      <c r="BS2149">
        <v>-0.21962219999999999</v>
      </c>
      <c r="BT2149">
        <v>189.3407</v>
      </c>
      <c r="BU2149">
        <v>429.04770000000002</v>
      </c>
      <c r="BV2149">
        <v>648.33420000000001</v>
      </c>
      <c r="BW2149">
        <v>247.01689999999999</v>
      </c>
      <c r="BX2149">
        <v>-247.16</v>
      </c>
      <c r="BY2149">
        <v>-586.20060000000001</v>
      </c>
      <c r="BZ2149">
        <v>-1479.06</v>
      </c>
      <c r="CA2149">
        <v>-1522.15</v>
      </c>
      <c r="CB2149">
        <v>-1724.8420000000001</v>
      </c>
      <c r="CC2149">
        <v>-1655.4749999999999</v>
      </c>
      <c r="CD2149">
        <v>-1284.5909999999999</v>
      </c>
      <c r="CE2149">
        <v>-1146.896</v>
      </c>
      <c r="CF2149" s="20">
        <v>247.28540000000001</v>
      </c>
      <c r="CG2149" s="20">
        <v>222.65700000000001</v>
      </c>
      <c r="CH2149" s="20">
        <v>223.42859999999999</v>
      </c>
      <c r="CI2149" s="20">
        <v>245.2987</v>
      </c>
      <c r="CJ2149" s="20">
        <v>312.69630000000001</v>
      </c>
      <c r="CK2149" s="20">
        <v>396.05810000000002</v>
      </c>
      <c r="CL2149" s="20">
        <v>594.02760000000001</v>
      </c>
      <c r="CM2149" s="20">
        <v>465.70440000000002</v>
      </c>
      <c r="CN2149" s="20">
        <v>258.44529999999997</v>
      </c>
      <c r="CO2149" s="20">
        <v>114.13639999999999</v>
      </c>
      <c r="CP2149" s="20">
        <v>34.86739</v>
      </c>
      <c r="CQ2149" s="20">
        <v>13.47179</v>
      </c>
      <c r="CR2149" s="20">
        <v>38.039529999999999</v>
      </c>
      <c r="CS2149" s="20">
        <v>163.55779999999999</v>
      </c>
      <c r="CT2149" s="20">
        <v>390.16919999999999</v>
      </c>
      <c r="CU2149" s="20">
        <v>602.57060000000001</v>
      </c>
      <c r="CV2149" s="20">
        <v>774.90840000000003</v>
      </c>
      <c r="CW2149" s="20">
        <v>1061.2629999999999</v>
      </c>
      <c r="CX2149" s="20">
        <v>1261.2439999999999</v>
      </c>
      <c r="CY2149" s="20">
        <v>1162.6110000000001</v>
      </c>
      <c r="CZ2149" s="20">
        <v>981.92039999999997</v>
      </c>
      <c r="DA2149" s="20">
        <v>286.37520000000001</v>
      </c>
      <c r="DB2149" s="20">
        <v>363.96940000000001</v>
      </c>
      <c r="DC2149" s="20">
        <v>437.07589999999999</v>
      </c>
      <c r="DD2149">
        <v>0</v>
      </c>
      <c r="DE2149">
        <v>0</v>
      </c>
      <c r="DF2149">
        <v>0</v>
      </c>
    </row>
    <row r="2150" spans="1:110" x14ac:dyDescent="0.25">
      <c r="A2150" s="16" t="str">
        <f t="shared" si="33"/>
        <v>Program Specific_CPP_0 to 199.99 kW_All_SDGE_1-in-10_MONTHLY SYSTEM PEAK DAY_2024_12</v>
      </c>
      <c r="B2150" t="s">
        <v>196</v>
      </c>
      <c r="C2150" t="s">
        <v>121</v>
      </c>
      <c r="D2150" t="s">
        <v>124</v>
      </c>
      <c r="E2150" t="s">
        <v>7</v>
      </c>
      <c r="F2150" t="s">
        <v>125</v>
      </c>
      <c r="G2150" t="s">
        <v>85</v>
      </c>
      <c r="H2150" t="s">
        <v>20</v>
      </c>
      <c r="I2150">
        <v>2024</v>
      </c>
      <c r="J2150">
        <v>12</v>
      </c>
      <c r="K2150">
        <v>4054</v>
      </c>
      <c r="L2150">
        <v>54107.77</v>
      </c>
      <c r="M2150">
        <v>52964.26</v>
      </c>
      <c r="N2150">
        <v>52475.41</v>
      </c>
      <c r="O2150">
        <v>53038.17</v>
      </c>
      <c r="P2150">
        <v>56091.57</v>
      </c>
      <c r="Q2150">
        <v>62977.84</v>
      </c>
      <c r="R2150">
        <v>74271.02</v>
      </c>
      <c r="S2150">
        <v>81283.34</v>
      </c>
      <c r="T2150">
        <v>87021.67</v>
      </c>
      <c r="U2150">
        <v>89318.13</v>
      </c>
      <c r="V2150">
        <v>90367.61</v>
      </c>
      <c r="W2150">
        <v>89967.2</v>
      </c>
      <c r="X2150">
        <v>88342.54</v>
      </c>
      <c r="Y2150">
        <v>87067.43</v>
      </c>
      <c r="Z2150">
        <v>86057.95</v>
      </c>
      <c r="AA2150">
        <v>84042.04</v>
      </c>
      <c r="AB2150">
        <v>84122.45</v>
      </c>
      <c r="AC2150">
        <v>84654.85</v>
      </c>
      <c r="AD2150">
        <v>79876.3</v>
      </c>
      <c r="AE2150">
        <v>76391.039999999994</v>
      </c>
      <c r="AF2150">
        <v>72874</v>
      </c>
      <c r="AG2150">
        <v>68440.81</v>
      </c>
      <c r="AH2150">
        <v>62547.74</v>
      </c>
      <c r="AI2150">
        <v>57765.86</v>
      </c>
      <c r="AJ2150">
        <v>49.031109999999998</v>
      </c>
      <c r="AK2150">
        <v>48.152349999999998</v>
      </c>
      <c r="AL2150">
        <v>48.079509999999999</v>
      </c>
      <c r="AM2150">
        <v>47.788170000000001</v>
      </c>
      <c r="AN2150">
        <v>46.6738</v>
      </c>
      <c r="AO2150">
        <v>45.479619999999997</v>
      </c>
      <c r="AP2150">
        <v>44.502119999999998</v>
      </c>
      <c r="AQ2150">
        <v>44.009439999999998</v>
      </c>
      <c r="AR2150">
        <v>45.289859999999997</v>
      </c>
      <c r="AS2150">
        <v>48.147300000000001</v>
      </c>
      <c r="AT2150">
        <v>49.791400000000003</v>
      </c>
      <c r="AU2150">
        <v>52.22522</v>
      </c>
      <c r="AV2150">
        <v>53.010190000000001</v>
      </c>
      <c r="AW2150">
        <v>54.804310000000001</v>
      </c>
      <c r="AX2150">
        <v>54.865079999999999</v>
      </c>
      <c r="AY2150">
        <v>55.547229999999999</v>
      </c>
      <c r="AZ2150">
        <v>54.734059999999999</v>
      </c>
      <c r="BA2150">
        <v>52.514380000000003</v>
      </c>
      <c r="BB2150">
        <v>49.72681</v>
      </c>
      <c r="BC2150">
        <v>47.4621</v>
      </c>
      <c r="BD2150">
        <v>45.610120000000002</v>
      </c>
      <c r="BE2150">
        <v>44.991860000000003</v>
      </c>
      <c r="BF2150">
        <v>43.179960000000001</v>
      </c>
      <c r="BG2150">
        <v>42.782350000000001</v>
      </c>
      <c r="BH2150">
        <v>-919.70069999999998</v>
      </c>
      <c r="BI2150">
        <v>-809.57280000000003</v>
      </c>
      <c r="BJ2150">
        <v>-707.64459999999997</v>
      </c>
      <c r="BK2150">
        <v>-696.76750000000004</v>
      </c>
      <c r="BL2150">
        <v>-565.23479999999995</v>
      </c>
      <c r="BM2150">
        <v>-243.14080000000001</v>
      </c>
      <c r="BN2150">
        <v>752.26919999999996</v>
      </c>
      <c r="BO2150">
        <v>188.96299999999999</v>
      </c>
      <c r="BP2150">
        <v>-497.7713</v>
      </c>
      <c r="BQ2150">
        <v>-433.0197</v>
      </c>
      <c r="BR2150">
        <v>-123.4064</v>
      </c>
      <c r="BS2150">
        <v>-0.27649699999999999</v>
      </c>
      <c r="BT2150">
        <v>234.1439</v>
      </c>
      <c r="BU2150">
        <v>521.29480000000001</v>
      </c>
      <c r="BV2150">
        <v>789.51639999999998</v>
      </c>
      <c r="BW2150">
        <v>302.31810000000002</v>
      </c>
      <c r="BX2150">
        <v>-311.58940000000001</v>
      </c>
      <c r="BY2150">
        <v>-748.19550000000004</v>
      </c>
      <c r="BZ2150">
        <v>-1850.7370000000001</v>
      </c>
      <c r="CA2150">
        <v>-1918.114</v>
      </c>
      <c r="CB2150">
        <v>-2190.7600000000002</v>
      </c>
      <c r="CC2150">
        <v>-2131.1619999999998</v>
      </c>
      <c r="CD2150">
        <v>-1669.7940000000001</v>
      </c>
      <c r="CE2150">
        <v>-1490.877</v>
      </c>
      <c r="CF2150" s="20">
        <v>414.87430000000001</v>
      </c>
      <c r="CG2150" s="20">
        <v>373.34280000000001</v>
      </c>
      <c r="CH2150" s="20">
        <v>374.30840000000001</v>
      </c>
      <c r="CI2150" s="20">
        <v>410.08019999999999</v>
      </c>
      <c r="CJ2150" s="20">
        <v>520.73379999999997</v>
      </c>
      <c r="CK2150" s="20">
        <v>648.96460000000002</v>
      </c>
      <c r="CL2150" s="20">
        <v>988.11779999999999</v>
      </c>
      <c r="CM2150" s="20">
        <v>776.16330000000005</v>
      </c>
      <c r="CN2150" s="20">
        <v>431.51560000000001</v>
      </c>
      <c r="CO2150" s="20">
        <v>188.37970000000001</v>
      </c>
      <c r="CP2150" s="20">
        <v>56.890050000000002</v>
      </c>
      <c r="CQ2150" s="20">
        <v>21.352740000000001</v>
      </c>
      <c r="CR2150" s="20">
        <v>58.171869999999998</v>
      </c>
      <c r="CS2150" s="20">
        <v>241.44990000000001</v>
      </c>
      <c r="CT2150" s="20">
        <v>578.59860000000003</v>
      </c>
      <c r="CU2150" s="20">
        <v>902.57399999999996</v>
      </c>
      <c r="CV2150" s="20">
        <v>1231.5709999999999</v>
      </c>
      <c r="CW2150" s="20">
        <v>1728.864</v>
      </c>
      <c r="CX2150" s="20">
        <v>1974.7729999999999</v>
      </c>
      <c r="CY2150" s="20">
        <v>1846.1559999999999</v>
      </c>
      <c r="CZ2150" s="20">
        <v>1584.0450000000001</v>
      </c>
      <c r="DA2150" s="20">
        <v>474.5949</v>
      </c>
      <c r="DB2150" s="20">
        <v>614.98</v>
      </c>
      <c r="DC2150" s="20">
        <v>738.57090000000005</v>
      </c>
      <c r="DD2150">
        <v>0</v>
      </c>
      <c r="DE2150">
        <v>0</v>
      </c>
      <c r="DF2150">
        <v>0</v>
      </c>
    </row>
    <row r="2151" spans="1:110" x14ac:dyDescent="0.25">
      <c r="A2151" s="16" t="str">
        <f t="shared" si="33"/>
        <v>Program Specific_CPP_0 to 199.99 kW_All_SDGE_1-in-10_MONTHLY SYSTEM PEAK DAY_2029_1</v>
      </c>
      <c r="B2151" t="s">
        <v>196</v>
      </c>
      <c r="C2151" t="s">
        <v>121</v>
      </c>
      <c r="D2151" t="s">
        <v>124</v>
      </c>
      <c r="E2151" t="s">
        <v>7</v>
      </c>
      <c r="F2151" t="s">
        <v>125</v>
      </c>
      <c r="G2151" t="s">
        <v>85</v>
      </c>
      <c r="H2151" t="s">
        <v>20</v>
      </c>
      <c r="I2151">
        <v>2029</v>
      </c>
      <c r="J2151">
        <v>1</v>
      </c>
      <c r="K2151">
        <v>3145</v>
      </c>
      <c r="L2151">
        <v>41795.01</v>
      </c>
      <c r="M2151">
        <v>40956.629999999997</v>
      </c>
      <c r="N2151">
        <v>40681.660000000003</v>
      </c>
      <c r="O2151">
        <v>41146.39</v>
      </c>
      <c r="P2151">
        <v>43670.82</v>
      </c>
      <c r="Q2151">
        <v>49346.55</v>
      </c>
      <c r="R2151">
        <v>58501.66</v>
      </c>
      <c r="S2151">
        <v>63981.03</v>
      </c>
      <c r="T2151">
        <v>68179.070000000007</v>
      </c>
      <c r="U2151">
        <v>69926.05</v>
      </c>
      <c r="V2151">
        <v>70691.11</v>
      </c>
      <c r="W2151">
        <v>70712.990000000005</v>
      </c>
      <c r="X2151">
        <v>70122.53</v>
      </c>
      <c r="Y2151">
        <v>69770.789999999994</v>
      </c>
      <c r="Z2151">
        <v>68989.7</v>
      </c>
      <c r="AA2151">
        <v>67079.09</v>
      </c>
      <c r="AB2151">
        <v>66069.13</v>
      </c>
      <c r="AC2151">
        <v>66563.990000000005</v>
      </c>
      <c r="AD2151">
        <v>63007.77</v>
      </c>
      <c r="AE2151">
        <v>60021.75</v>
      </c>
      <c r="AF2151">
        <v>57068.46</v>
      </c>
      <c r="AG2151">
        <v>53127.3</v>
      </c>
      <c r="AH2151">
        <v>48144.37</v>
      </c>
      <c r="AI2151">
        <v>44465.21</v>
      </c>
      <c r="AJ2151">
        <v>45.577599999999997</v>
      </c>
      <c r="AK2151">
        <v>44.802349999999997</v>
      </c>
      <c r="AL2151">
        <v>44.827150000000003</v>
      </c>
      <c r="AM2151">
        <v>44.078510000000001</v>
      </c>
      <c r="AN2151">
        <v>43.661670000000001</v>
      </c>
      <c r="AO2151">
        <v>43.015140000000002</v>
      </c>
      <c r="AP2151">
        <v>42.726289999999999</v>
      </c>
      <c r="AQ2151">
        <v>42.683079999999997</v>
      </c>
      <c r="AR2151">
        <v>46.005029999999998</v>
      </c>
      <c r="AS2151">
        <v>50.141919999999999</v>
      </c>
      <c r="AT2151">
        <v>52.861229999999999</v>
      </c>
      <c r="AU2151">
        <v>55.183010000000003</v>
      </c>
      <c r="AV2151">
        <v>55.993099999999998</v>
      </c>
      <c r="AW2151">
        <v>56.279530000000001</v>
      </c>
      <c r="AX2151">
        <v>56.130699999999997</v>
      </c>
      <c r="AY2151">
        <v>55.930790000000002</v>
      </c>
      <c r="AZ2151">
        <v>55.103670000000001</v>
      </c>
      <c r="BA2151">
        <v>53.150979999999997</v>
      </c>
      <c r="BB2151">
        <v>51.587760000000003</v>
      </c>
      <c r="BC2151">
        <v>50.02657</v>
      </c>
      <c r="BD2151">
        <v>48.438850000000002</v>
      </c>
      <c r="BE2151">
        <v>47.604489999999998</v>
      </c>
      <c r="BF2151">
        <v>46.816330000000001</v>
      </c>
      <c r="BG2151">
        <v>45.890210000000003</v>
      </c>
      <c r="BH2151">
        <v>-710.41380000000004</v>
      </c>
      <c r="BI2151">
        <v>-626.03300000000002</v>
      </c>
      <c r="BJ2151">
        <v>-548.6028</v>
      </c>
      <c r="BK2151">
        <v>-540.54409999999996</v>
      </c>
      <c r="BL2151">
        <v>-440.07089999999999</v>
      </c>
      <c r="BM2151">
        <v>-190.51400000000001</v>
      </c>
      <c r="BN2151">
        <v>592.54600000000005</v>
      </c>
      <c r="BO2151">
        <v>148.7396</v>
      </c>
      <c r="BP2151">
        <v>-389.99</v>
      </c>
      <c r="BQ2151">
        <v>-339.00569999999999</v>
      </c>
      <c r="BR2151">
        <v>-96.536060000000006</v>
      </c>
      <c r="BS2151">
        <v>-0.21732290000000001</v>
      </c>
      <c r="BT2151">
        <v>185.85339999999999</v>
      </c>
      <c r="BU2151">
        <v>417.73540000000003</v>
      </c>
      <c r="BV2151">
        <v>632.92819999999995</v>
      </c>
      <c r="BW2151">
        <v>241.29849999999999</v>
      </c>
      <c r="BX2151">
        <v>-244.7199</v>
      </c>
      <c r="BY2151">
        <v>-588.30510000000004</v>
      </c>
      <c r="BZ2151">
        <v>-1459.893</v>
      </c>
      <c r="CA2151">
        <v>-1507.095</v>
      </c>
      <c r="CB2151">
        <v>-1715.6089999999999</v>
      </c>
      <c r="CC2151">
        <v>-1654.318</v>
      </c>
      <c r="CD2151">
        <v>-1285.277</v>
      </c>
      <c r="CE2151">
        <v>-1147.6010000000001</v>
      </c>
      <c r="CF2151" s="20">
        <v>247.54050000000001</v>
      </c>
      <c r="CG2151" s="20">
        <v>223.24950000000001</v>
      </c>
      <c r="CH2151" s="20">
        <v>224.96520000000001</v>
      </c>
      <c r="CI2151" s="20">
        <v>246.8057</v>
      </c>
      <c r="CJ2151" s="20">
        <v>315.64819999999997</v>
      </c>
      <c r="CK2151" s="20">
        <v>398.43650000000002</v>
      </c>
      <c r="CL2151" s="20">
        <v>613.06479999999999</v>
      </c>
      <c r="CM2151" s="20">
        <v>480.89749999999998</v>
      </c>
      <c r="CN2151" s="20">
        <v>264.87670000000003</v>
      </c>
      <c r="CO2151" s="20">
        <v>115.4603</v>
      </c>
      <c r="CP2151" s="20">
        <v>34.812910000000002</v>
      </c>
      <c r="CQ2151" s="20">
        <v>13.191179999999999</v>
      </c>
      <c r="CR2151" s="20">
        <v>36.651220000000002</v>
      </c>
      <c r="CS2151" s="20">
        <v>155.04679999999999</v>
      </c>
      <c r="CT2151" s="20">
        <v>371.8467</v>
      </c>
      <c r="CU2151" s="20">
        <v>574.99480000000005</v>
      </c>
      <c r="CV2151" s="20">
        <v>759.68370000000004</v>
      </c>
      <c r="CW2151" s="20">
        <v>1068.8969999999999</v>
      </c>
      <c r="CX2151" s="20">
        <v>1228.7670000000001</v>
      </c>
      <c r="CY2151" s="20">
        <v>1139.7270000000001</v>
      </c>
      <c r="CZ2151" s="20">
        <v>971.43679999999995</v>
      </c>
      <c r="DA2151" s="20">
        <v>285.9751</v>
      </c>
      <c r="DB2151" s="20">
        <v>364.35840000000002</v>
      </c>
      <c r="DC2151" s="20">
        <v>437.61329999999998</v>
      </c>
      <c r="DD2151">
        <v>0</v>
      </c>
      <c r="DE2151">
        <v>0</v>
      </c>
      <c r="DF2151">
        <v>0</v>
      </c>
    </row>
    <row r="2152" spans="1:110" x14ac:dyDescent="0.25">
      <c r="A2152" s="16" t="str">
        <f t="shared" si="33"/>
        <v>Portfolio Adjusted_CPP_0 to 199.99 kW_All_SDGE_1-in-10_MONTHLY SYSTEM PEAK DAY_2024_5</v>
      </c>
      <c r="B2152" t="s">
        <v>195</v>
      </c>
      <c r="C2152" t="s">
        <v>121</v>
      </c>
      <c r="D2152" t="s">
        <v>124</v>
      </c>
      <c r="E2152" t="s">
        <v>7</v>
      </c>
      <c r="F2152" t="s">
        <v>125</v>
      </c>
      <c r="G2152" t="s">
        <v>85</v>
      </c>
      <c r="H2152" t="s">
        <v>20</v>
      </c>
      <c r="I2152">
        <v>2024</v>
      </c>
      <c r="J2152">
        <v>5</v>
      </c>
      <c r="K2152">
        <v>4043</v>
      </c>
      <c r="L2152">
        <v>67696.09</v>
      </c>
      <c r="M2152">
        <v>66478.95</v>
      </c>
      <c r="N2152">
        <v>65829.02</v>
      </c>
      <c r="O2152">
        <v>65879.63</v>
      </c>
      <c r="P2152">
        <v>67401.490000000005</v>
      </c>
      <c r="Q2152">
        <v>71586.399999999994</v>
      </c>
      <c r="R2152">
        <v>76461.820000000007</v>
      </c>
      <c r="S2152">
        <v>81947.27</v>
      </c>
      <c r="T2152">
        <v>87300.62</v>
      </c>
      <c r="U2152">
        <v>92606.62</v>
      </c>
      <c r="V2152">
        <v>96735.84</v>
      </c>
      <c r="W2152">
        <v>99782.89</v>
      </c>
      <c r="X2152">
        <v>101609.5</v>
      </c>
      <c r="Y2152">
        <v>103176.1</v>
      </c>
      <c r="Z2152">
        <v>103333.5</v>
      </c>
      <c r="AA2152">
        <v>101712.4</v>
      </c>
      <c r="AB2152">
        <v>98595.79</v>
      </c>
      <c r="AC2152">
        <v>93871.34</v>
      </c>
      <c r="AD2152">
        <v>88087.44</v>
      </c>
      <c r="AE2152">
        <v>85345.27</v>
      </c>
      <c r="AF2152">
        <v>83048.98</v>
      </c>
      <c r="AG2152">
        <v>78553.52</v>
      </c>
      <c r="AH2152">
        <v>73765.919999999998</v>
      </c>
      <c r="AI2152">
        <v>70206.98</v>
      </c>
      <c r="AJ2152">
        <v>68.227509999999995</v>
      </c>
      <c r="AK2152">
        <v>66.74933</v>
      </c>
      <c r="AL2152">
        <v>66.404269999999997</v>
      </c>
      <c r="AM2152">
        <v>65.130210000000005</v>
      </c>
      <c r="AN2152">
        <v>64.201819999999998</v>
      </c>
      <c r="AO2152">
        <v>63.846080000000001</v>
      </c>
      <c r="AP2152">
        <v>62.67174</v>
      </c>
      <c r="AQ2152">
        <v>67.308099999999996</v>
      </c>
      <c r="AR2152">
        <v>75.754000000000005</v>
      </c>
      <c r="AS2152">
        <v>82.053079999999994</v>
      </c>
      <c r="AT2152">
        <v>88.308639999999997</v>
      </c>
      <c r="AU2152">
        <v>90.501059999999995</v>
      </c>
      <c r="AV2152">
        <v>91.222200000000001</v>
      </c>
      <c r="AW2152">
        <v>90.763279999999995</v>
      </c>
      <c r="AX2152">
        <v>90.308599999999998</v>
      </c>
      <c r="AY2152">
        <v>88.990390000000005</v>
      </c>
      <c r="AZ2152">
        <v>88.21199</v>
      </c>
      <c r="BA2152">
        <v>86.494550000000004</v>
      </c>
      <c r="BB2152">
        <v>84.996380000000002</v>
      </c>
      <c r="BC2152">
        <v>82.550389999999993</v>
      </c>
      <c r="BD2152">
        <v>77.41028</v>
      </c>
      <c r="BE2152">
        <v>74.377539999999996</v>
      </c>
      <c r="BF2152">
        <v>71.003900000000002</v>
      </c>
      <c r="BG2152">
        <v>68.595529999999997</v>
      </c>
      <c r="BH2152">
        <v>-1150.6690000000001</v>
      </c>
      <c r="BI2152">
        <v>-1016.148</v>
      </c>
      <c r="BJ2152">
        <v>-887.72159999999997</v>
      </c>
      <c r="BK2152">
        <v>-865.46699999999998</v>
      </c>
      <c r="BL2152">
        <v>-679.20489999999995</v>
      </c>
      <c r="BM2152">
        <v>-276.37619999999998</v>
      </c>
      <c r="BN2152">
        <v>774.45899999999995</v>
      </c>
      <c r="BO2152">
        <v>190.50649999999999</v>
      </c>
      <c r="BP2152">
        <v>-499.36689999999999</v>
      </c>
      <c r="BQ2152">
        <v>-448.96249999999998</v>
      </c>
      <c r="BR2152">
        <v>-132.1028</v>
      </c>
      <c r="BS2152">
        <v>-0.30666369999999998</v>
      </c>
      <c r="BT2152">
        <v>269.30680000000001</v>
      </c>
      <c r="BU2152">
        <v>617.74180000000001</v>
      </c>
      <c r="BV2152">
        <v>948.00620000000004</v>
      </c>
      <c r="BW2152">
        <v>365.88249999999999</v>
      </c>
      <c r="BX2152">
        <v>-365.1986</v>
      </c>
      <c r="BY2152">
        <v>-829.65250000000003</v>
      </c>
      <c r="BZ2152">
        <v>-2040.99</v>
      </c>
      <c r="CA2152">
        <v>-2142.9470000000001</v>
      </c>
      <c r="CB2152">
        <v>-2496.6439999999998</v>
      </c>
      <c r="CC2152">
        <v>-2446.06</v>
      </c>
      <c r="CD2152">
        <v>-1969.278</v>
      </c>
      <c r="CE2152">
        <v>-1811.9690000000001</v>
      </c>
      <c r="CF2152" s="20">
        <v>649.41840000000002</v>
      </c>
      <c r="CG2152" s="20">
        <v>588.18020000000001</v>
      </c>
      <c r="CH2152" s="20">
        <v>589.05079999999998</v>
      </c>
      <c r="CI2152" s="20">
        <v>632.69449999999995</v>
      </c>
      <c r="CJ2152" s="20">
        <v>751.89909999999998</v>
      </c>
      <c r="CK2152" s="20">
        <v>838.50670000000002</v>
      </c>
      <c r="CL2152" s="20">
        <v>1047.271</v>
      </c>
      <c r="CM2152" s="20">
        <v>788.89449999999999</v>
      </c>
      <c r="CN2152" s="20">
        <v>434.28649999999999</v>
      </c>
      <c r="CO2152" s="20">
        <v>202.50640000000001</v>
      </c>
      <c r="CP2152" s="20">
        <v>65.190669999999997</v>
      </c>
      <c r="CQ2152" s="20">
        <v>26.266210000000001</v>
      </c>
      <c r="CR2152" s="20">
        <v>76.955879999999993</v>
      </c>
      <c r="CS2152" s="20">
        <v>339.05810000000002</v>
      </c>
      <c r="CT2152" s="20">
        <v>834.21389999999997</v>
      </c>
      <c r="CU2152" s="20">
        <v>1322.019</v>
      </c>
      <c r="CV2152" s="20">
        <v>1691.8130000000001</v>
      </c>
      <c r="CW2152" s="20">
        <v>2125.8029999999999</v>
      </c>
      <c r="CX2152" s="20">
        <v>2401.6480000000001</v>
      </c>
      <c r="CY2152" s="20">
        <v>2304.3180000000002</v>
      </c>
      <c r="CZ2152" s="20">
        <v>2057.268</v>
      </c>
      <c r="DA2152" s="20">
        <v>625.20730000000003</v>
      </c>
      <c r="DB2152" s="20">
        <v>855.36069999999995</v>
      </c>
      <c r="DC2152" s="20">
        <v>1090.9639999999999</v>
      </c>
      <c r="DD2152">
        <v>0</v>
      </c>
      <c r="DE2152">
        <v>0</v>
      </c>
      <c r="DF2152">
        <v>0</v>
      </c>
    </row>
    <row r="2153" spans="1:110" x14ac:dyDescent="0.25">
      <c r="A2153" s="16" t="str">
        <f t="shared" si="33"/>
        <v>Portfolio Adjusted_CPP_0 to 199.99 kW_All_SDGE_1-in-10_MONTHLY SYSTEM PEAK DAY_2024_4</v>
      </c>
      <c r="B2153" t="s">
        <v>195</v>
      </c>
      <c r="C2153" t="s">
        <v>121</v>
      </c>
      <c r="D2153" t="s">
        <v>124</v>
      </c>
      <c r="E2153" t="s">
        <v>7</v>
      </c>
      <c r="F2153" t="s">
        <v>125</v>
      </c>
      <c r="G2153" t="s">
        <v>85</v>
      </c>
      <c r="H2153" t="s">
        <v>20</v>
      </c>
      <c r="I2153">
        <v>2024</v>
      </c>
      <c r="J2153">
        <v>4</v>
      </c>
      <c r="K2153">
        <v>4043</v>
      </c>
      <c r="L2153">
        <v>66231.399999999994</v>
      </c>
      <c r="M2153">
        <v>65320.91</v>
      </c>
      <c r="N2153">
        <v>64873.599999999999</v>
      </c>
      <c r="O2153">
        <v>65165</v>
      </c>
      <c r="P2153">
        <v>66998.5</v>
      </c>
      <c r="Q2153">
        <v>72123.839999999997</v>
      </c>
      <c r="R2153">
        <v>76738.05</v>
      </c>
      <c r="S2153">
        <v>78642.080000000002</v>
      </c>
      <c r="T2153">
        <v>80788.429999999993</v>
      </c>
      <c r="U2153">
        <v>83392.53</v>
      </c>
      <c r="V2153">
        <v>86319.56</v>
      </c>
      <c r="W2153">
        <v>88524.47</v>
      </c>
      <c r="X2153">
        <v>89996.35</v>
      </c>
      <c r="Y2153">
        <v>91519.57</v>
      </c>
      <c r="Z2153">
        <v>91993.58</v>
      </c>
      <c r="AA2153">
        <v>91205.37</v>
      </c>
      <c r="AB2153">
        <v>87958.3</v>
      </c>
      <c r="AC2153">
        <v>83177.16</v>
      </c>
      <c r="AD2153">
        <v>78734.09</v>
      </c>
      <c r="AE2153">
        <v>77921.02</v>
      </c>
      <c r="AF2153">
        <v>75618.39</v>
      </c>
      <c r="AG2153">
        <v>72681.460000000006</v>
      </c>
      <c r="AH2153">
        <v>69798.2</v>
      </c>
      <c r="AI2153">
        <v>67477.05</v>
      </c>
      <c r="AJ2153">
        <v>66.819890000000001</v>
      </c>
      <c r="AK2153">
        <v>65.208029999999994</v>
      </c>
      <c r="AL2153">
        <v>64.275329999999997</v>
      </c>
      <c r="AM2153">
        <v>64.82499</v>
      </c>
      <c r="AN2153">
        <v>64.797340000000005</v>
      </c>
      <c r="AO2153">
        <v>65.037319999999994</v>
      </c>
      <c r="AP2153">
        <v>64.426580000000001</v>
      </c>
      <c r="AQ2153">
        <v>67.30274</v>
      </c>
      <c r="AR2153">
        <v>74.118200000000002</v>
      </c>
      <c r="AS2153">
        <v>80.859970000000004</v>
      </c>
      <c r="AT2153">
        <v>85.628309999999999</v>
      </c>
      <c r="AU2153">
        <v>89.138710000000003</v>
      </c>
      <c r="AV2153">
        <v>90.074529999999996</v>
      </c>
      <c r="AW2153">
        <v>90.695030000000003</v>
      </c>
      <c r="AX2153">
        <v>90.653379999999999</v>
      </c>
      <c r="AY2153">
        <v>91.087000000000003</v>
      </c>
      <c r="AZ2153">
        <v>90.886650000000003</v>
      </c>
      <c r="BA2153">
        <v>89.233329999999995</v>
      </c>
      <c r="BB2153">
        <v>85.590260000000001</v>
      </c>
      <c r="BC2153">
        <v>80.446860000000001</v>
      </c>
      <c r="BD2153">
        <v>76.081959999999995</v>
      </c>
      <c r="BE2153">
        <v>72.564750000000004</v>
      </c>
      <c r="BF2153">
        <v>70.529290000000003</v>
      </c>
      <c r="BG2153">
        <v>68.038200000000003</v>
      </c>
      <c r="BH2153">
        <v>-1125.7729999999999</v>
      </c>
      <c r="BI2153">
        <v>-998.44749999999999</v>
      </c>
      <c r="BJ2153">
        <v>-874.8374</v>
      </c>
      <c r="BK2153">
        <v>-856.0788</v>
      </c>
      <c r="BL2153">
        <v>-675.14390000000003</v>
      </c>
      <c r="BM2153">
        <v>-278.4511</v>
      </c>
      <c r="BN2153">
        <v>777.25699999999995</v>
      </c>
      <c r="BO2153">
        <v>182.8227</v>
      </c>
      <c r="BP2153">
        <v>-462.11660000000001</v>
      </c>
      <c r="BQ2153">
        <v>-404.2921</v>
      </c>
      <c r="BR2153">
        <v>-117.8783</v>
      </c>
      <c r="BS2153">
        <v>-0.2720631</v>
      </c>
      <c r="BT2153">
        <v>238.52719999999999</v>
      </c>
      <c r="BU2153">
        <v>547.95090000000005</v>
      </c>
      <c r="BV2153">
        <v>843.97130000000004</v>
      </c>
      <c r="BW2153">
        <v>328.08620000000002</v>
      </c>
      <c r="BX2153">
        <v>-325.79739999999998</v>
      </c>
      <c r="BY2153">
        <v>-735.1354</v>
      </c>
      <c r="BZ2153">
        <v>-1824.2719999999999</v>
      </c>
      <c r="CA2153">
        <v>-1956.5309999999999</v>
      </c>
      <c r="CB2153">
        <v>-2273.2629999999999</v>
      </c>
      <c r="CC2153">
        <v>-2263.2109999999998</v>
      </c>
      <c r="CD2153">
        <v>-1863.354</v>
      </c>
      <c r="CE2153">
        <v>-1741.5119999999999</v>
      </c>
      <c r="CF2153" s="20">
        <v>621.62040000000002</v>
      </c>
      <c r="CG2153" s="20">
        <v>567.86689999999999</v>
      </c>
      <c r="CH2153" s="20">
        <v>572.07619999999997</v>
      </c>
      <c r="CI2153" s="20">
        <v>619.04250000000002</v>
      </c>
      <c r="CJ2153" s="20">
        <v>742.9348</v>
      </c>
      <c r="CK2153" s="20">
        <v>851.14419999999996</v>
      </c>
      <c r="CL2153" s="20">
        <v>1054.8520000000001</v>
      </c>
      <c r="CM2153" s="20">
        <v>726.54079999999999</v>
      </c>
      <c r="CN2153" s="20">
        <v>371.9119</v>
      </c>
      <c r="CO2153" s="20">
        <v>164.21360000000001</v>
      </c>
      <c r="CP2153" s="20">
        <v>51.907389999999999</v>
      </c>
      <c r="CQ2153" s="20">
        <v>20.673400000000001</v>
      </c>
      <c r="CR2153" s="20">
        <v>60.370260000000002</v>
      </c>
      <c r="CS2153" s="20">
        <v>266.774</v>
      </c>
      <c r="CT2153" s="20">
        <v>661.16579999999999</v>
      </c>
      <c r="CU2153" s="20">
        <v>1062.9929999999999</v>
      </c>
      <c r="CV2153" s="20">
        <v>1346.4469999999999</v>
      </c>
      <c r="CW2153" s="20">
        <v>1669.0340000000001</v>
      </c>
      <c r="CX2153" s="20">
        <v>1918.6990000000001</v>
      </c>
      <c r="CY2153" s="20">
        <v>1920.847</v>
      </c>
      <c r="CZ2153" s="20">
        <v>1705.5989999999999</v>
      </c>
      <c r="DA2153" s="20">
        <v>535.22950000000003</v>
      </c>
      <c r="DB2153" s="20">
        <v>765.81899999999996</v>
      </c>
      <c r="DC2153" s="20">
        <v>1007.771</v>
      </c>
      <c r="DD2153">
        <v>0</v>
      </c>
      <c r="DE2153">
        <v>0</v>
      </c>
      <c r="DF2153">
        <v>0</v>
      </c>
    </row>
    <row r="2154" spans="1:110" x14ac:dyDescent="0.25">
      <c r="A2154" s="16" t="str">
        <f t="shared" si="33"/>
        <v>Portfolio Adjusted_CPP_0 to 199.99 kW_All_SDGE_1-in-10_MONTHLY SYSTEM PEAK DAY_2031_4</v>
      </c>
      <c r="B2154" t="s">
        <v>195</v>
      </c>
      <c r="C2154" t="s">
        <v>121</v>
      </c>
      <c r="D2154" t="s">
        <v>124</v>
      </c>
      <c r="E2154" t="s">
        <v>7</v>
      </c>
      <c r="F2154" t="s">
        <v>125</v>
      </c>
      <c r="G2154" t="s">
        <v>85</v>
      </c>
      <c r="H2154" t="s">
        <v>20</v>
      </c>
      <c r="I2154">
        <v>2031</v>
      </c>
      <c r="J2154">
        <v>4</v>
      </c>
      <c r="K2154">
        <v>2781</v>
      </c>
      <c r="L2154">
        <v>45557.64</v>
      </c>
      <c r="M2154">
        <v>44931.35</v>
      </c>
      <c r="N2154">
        <v>44623.66</v>
      </c>
      <c r="O2154">
        <v>44824.11</v>
      </c>
      <c r="P2154">
        <v>46085.29</v>
      </c>
      <c r="Q2154">
        <v>49610.78</v>
      </c>
      <c r="R2154">
        <v>52784.7</v>
      </c>
      <c r="S2154">
        <v>54094.39</v>
      </c>
      <c r="T2154">
        <v>55570.77</v>
      </c>
      <c r="U2154">
        <v>57362.01</v>
      </c>
      <c r="V2154">
        <v>59375.39</v>
      </c>
      <c r="W2154">
        <v>60892.05</v>
      </c>
      <c r="X2154">
        <v>61904.49</v>
      </c>
      <c r="Y2154">
        <v>62952.24</v>
      </c>
      <c r="Z2154">
        <v>63278.29</v>
      </c>
      <c r="AA2154">
        <v>62736.12</v>
      </c>
      <c r="AB2154">
        <v>60502.6</v>
      </c>
      <c r="AC2154">
        <v>57213.88</v>
      </c>
      <c r="AD2154">
        <v>54157.68</v>
      </c>
      <c r="AE2154">
        <v>53598.400000000001</v>
      </c>
      <c r="AF2154">
        <v>52014.53</v>
      </c>
      <c r="AG2154">
        <v>49994.35</v>
      </c>
      <c r="AH2154">
        <v>48011.08</v>
      </c>
      <c r="AI2154">
        <v>46414.47</v>
      </c>
      <c r="AJ2154">
        <v>66.819890000000001</v>
      </c>
      <c r="AK2154">
        <v>65.208029999999994</v>
      </c>
      <c r="AL2154">
        <v>64.275329999999997</v>
      </c>
      <c r="AM2154">
        <v>64.82499</v>
      </c>
      <c r="AN2154">
        <v>64.797340000000005</v>
      </c>
      <c r="AO2154">
        <v>65.037319999999994</v>
      </c>
      <c r="AP2154">
        <v>64.426580000000001</v>
      </c>
      <c r="AQ2154">
        <v>67.30274</v>
      </c>
      <c r="AR2154">
        <v>74.118200000000002</v>
      </c>
      <c r="AS2154">
        <v>80.859970000000004</v>
      </c>
      <c r="AT2154">
        <v>85.628309999999999</v>
      </c>
      <c r="AU2154">
        <v>89.138710000000003</v>
      </c>
      <c r="AV2154">
        <v>90.074529999999996</v>
      </c>
      <c r="AW2154">
        <v>90.695030000000003</v>
      </c>
      <c r="AX2154">
        <v>90.653379999999999</v>
      </c>
      <c r="AY2154">
        <v>91.087000000000003</v>
      </c>
      <c r="AZ2154">
        <v>90.886650000000003</v>
      </c>
      <c r="BA2154">
        <v>89.233329999999995</v>
      </c>
      <c r="BB2154">
        <v>85.590260000000001</v>
      </c>
      <c r="BC2154">
        <v>80.446860000000001</v>
      </c>
      <c r="BD2154">
        <v>76.081959999999995</v>
      </c>
      <c r="BE2154">
        <v>72.564750000000004</v>
      </c>
      <c r="BF2154">
        <v>70.529290000000003</v>
      </c>
      <c r="BG2154">
        <v>68.038200000000003</v>
      </c>
      <c r="BH2154">
        <v>-774.36929999999995</v>
      </c>
      <c r="BI2154">
        <v>-686.78769999999997</v>
      </c>
      <c r="BJ2154">
        <v>-601.76179999999999</v>
      </c>
      <c r="BK2154">
        <v>-588.85860000000002</v>
      </c>
      <c r="BL2154">
        <v>-464.4015</v>
      </c>
      <c r="BM2154">
        <v>-191.5341</v>
      </c>
      <c r="BN2154">
        <v>534.64049999999997</v>
      </c>
      <c r="BO2154">
        <v>125.7556</v>
      </c>
      <c r="BP2154">
        <v>-317.86950000000002</v>
      </c>
      <c r="BQ2154">
        <v>-278.09449999999998</v>
      </c>
      <c r="BR2154">
        <v>-81.083269999999999</v>
      </c>
      <c r="BS2154">
        <v>-0.1871401</v>
      </c>
      <c r="BT2154">
        <v>164.07230000000001</v>
      </c>
      <c r="BU2154">
        <v>376.91109999999998</v>
      </c>
      <c r="BV2154">
        <v>580.53030000000001</v>
      </c>
      <c r="BW2154">
        <v>225.67590000000001</v>
      </c>
      <c r="BX2154">
        <v>-224.10149999999999</v>
      </c>
      <c r="BY2154">
        <v>-505.66699999999997</v>
      </c>
      <c r="BZ2154">
        <v>-1254.836</v>
      </c>
      <c r="CA2154">
        <v>-1345.81</v>
      </c>
      <c r="CB2154">
        <v>-1563.6769999999999</v>
      </c>
      <c r="CC2154">
        <v>-1556.7619999999999</v>
      </c>
      <c r="CD2154">
        <v>-1281.7190000000001</v>
      </c>
      <c r="CE2154">
        <v>-1197.9090000000001</v>
      </c>
      <c r="CF2154" s="20">
        <v>294.11669999999998</v>
      </c>
      <c r="CG2154" s="20">
        <v>268.68349999999998</v>
      </c>
      <c r="CH2154" s="20">
        <v>270.67509999999999</v>
      </c>
      <c r="CI2154" s="20">
        <v>292.89699999999999</v>
      </c>
      <c r="CJ2154" s="20">
        <v>351.51609999999999</v>
      </c>
      <c r="CK2154" s="20">
        <v>402.71480000000003</v>
      </c>
      <c r="CL2154" s="20">
        <v>499.09809999999999</v>
      </c>
      <c r="CM2154" s="20">
        <v>343.7593</v>
      </c>
      <c r="CN2154" s="20">
        <v>175.9683</v>
      </c>
      <c r="CO2154" s="20">
        <v>77.696870000000004</v>
      </c>
      <c r="CP2154" s="20">
        <v>24.559729999999998</v>
      </c>
      <c r="CQ2154" s="20">
        <v>9.7815239999999992</v>
      </c>
      <c r="CR2154" s="20">
        <v>28.56391</v>
      </c>
      <c r="CS2154" s="20">
        <v>126.2229</v>
      </c>
      <c r="CT2154" s="20">
        <v>312.82749999999999</v>
      </c>
      <c r="CU2154" s="20">
        <v>502.95010000000002</v>
      </c>
      <c r="CV2154" s="20">
        <v>637.06489999999997</v>
      </c>
      <c r="CW2154" s="20">
        <v>789.69560000000001</v>
      </c>
      <c r="CX2154" s="20">
        <v>907.82349999999997</v>
      </c>
      <c r="CY2154" s="20">
        <v>908.83969999999999</v>
      </c>
      <c r="CZ2154" s="20">
        <v>806.99639999999999</v>
      </c>
      <c r="DA2154" s="20">
        <v>253.2413</v>
      </c>
      <c r="DB2154" s="20">
        <v>362.34370000000001</v>
      </c>
      <c r="DC2154" s="20">
        <v>476.82220000000001</v>
      </c>
      <c r="DD2154">
        <v>0</v>
      </c>
      <c r="DE2154">
        <v>0</v>
      </c>
      <c r="DF2154">
        <v>0</v>
      </c>
    </row>
    <row r="2155" spans="1:110" x14ac:dyDescent="0.25">
      <c r="A2155" s="16" t="str">
        <f t="shared" si="33"/>
        <v>Portfolio Adjusted_CPP_0 to 199.99 kW_All_SDGE_1-in-10_MONTHLY SYSTEM PEAK DAY_2027_3</v>
      </c>
      <c r="B2155" t="s">
        <v>195</v>
      </c>
      <c r="C2155" t="s">
        <v>121</v>
      </c>
      <c r="D2155" t="s">
        <v>124</v>
      </c>
      <c r="E2155" t="s">
        <v>7</v>
      </c>
      <c r="F2155" t="s">
        <v>125</v>
      </c>
      <c r="G2155" t="s">
        <v>85</v>
      </c>
      <c r="H2155" t="s">
        <v>20</v>
      </c>
      <c r="I2155">
        <v>2027</v>
      </c>
      <c r="J2155">
        <v>3</v>
      </c>
      <c r="K2155">
        <v>3461</v>
      </c>
      <c r="L2155">
        <v>57968.24</v>
      </c>
      <c r="M2155">
        <v>57005.55</v>
      </c>
      <c r="N2155">
        <v>56588.21</v>
      </c>
      <c r="O2155">
        <v>56936.04</v>
      </c>
      <c r="P2155">
        <v>58974.96</v>
      </c>
      <c r="Q2155">
        <v>64078.81</v>
      </c>
      <c r="R2155">
        <v>71823.98</v>
      </c>
      <c r="S2155">
        <v>76338.55</v>
      </c>
      <c r="T2155">
        <v>79552.02</v>
      </c>
      <c r="U2155">
        <v>81393.8</v>
      </c>
      <c r="V2155">
        <v>82758.05</v>
      </c>
      <c r="W2155">
        <v>83500.77</v>
      </c>
      <c r="X2155">
        <v>83704.56</v>
      </c>
      <c r="Y2155">
        <v>83736.13</v>
      </c>
      <c r="Z2155">
        <v>82886.91</v>
      </c>
      <c r="AA2155">
        <v>80889.789999999994</v>
      </c>
      <c r="AB2155">
        <v>78338.12</v>
      </c>
      <c r="AC2155">
        <v>75984.38</v>
      </c>
      <c r="AD2155">
        <v>74108.63</v>
      </c>
      <c r="AE2155">
        <v>73536.62</v>
      </c>
      <c r="AF2155">
        <v>70820.62</v>
      </c>
      <c r="AG2155">
        <v>67163.63</v>
      </c>
      <c r="AH2155">
        <v>63062.52</v>
      </c>
      <c r="AI2155">
        <v>59981.77</v>
      </c>
      <c r="AJ2155">
        <v>54.073140000000002</v>
      </c>
      <c r="AK2155">
        <v>54.088900000000002</v>
      </c>
      <c r="AL2155">
        <v>52.76502</v>
      </c>
      <c r="AM2155">
        <v>51.619900000000001</v>
      </c>
      <c r="AN2155">
        <v>51.025770000000001</v>
      </c>
      <c r="AO2155">
        <v>50.822119999999998</v>
      </c>
      <c r="AP2155">
        <v>50.698909999999998</v>
      </c>
      <c r="AQ2155">
        <v>50.933669999999999</v>
      </c>
      <c r="AR2155">
        <v>53.614260000000002</v>
      </c>
      <c r="AS2155">
        <v>57.444960000000002</v>
      </c>
      <c r="AT2155">
        <v>60.469949999999997</v>
      </c>
      <c r="AU2155">
        <v>63.336080000000003</v>
      </c>
      <c r="AV2155">
        <v>65.421520000000001</v>
      </c>
      <c r="AW2155">
        <v>66.458550000000002</v>
      </c>
      <c r="AX2155">
        <v>66.548060000000007</v>
      </c>
      <c r="AY2155">
        <v>66.391130000000004</v>
      </c>
      <c r="AZ2155">
        <v>65.613029999999995</v>
      </c>
      <c r="BA2155">
        <v>63.822690000000001</v>
      </c>
      <c r="BB2155">
        <v>61.943829999999998</v>
      </c>
      <c r="BC2155">
        <v>59.489359999999998</v>
      </c>
      <c r="BD2155">
        <v>57.380800000000001</v>
      </c>
      <c r="BE2155">
        <v>55.544240000000002</v>
      </c>
      <c r="BF2155">
        <v>53.335230000000003</v>
      </c>
      <c r="BG2155">
        <v>52.004829999999998</v>
      </c>
      <c r="BH2155">
        <v>-985.31939999999997</v>
      </c>
      <c r="BI2155">
        <v>-871.34490000000005</v>
      </c>
      <c r="BJ2155">
        <v>-763.10680000000002</v>
      </c>
      <c r="BK2155">
        <v>-747.9742</v>
      </c>
      <c r="BL2155">
        <v>-594.29070000000002</v>
      </c>
      <c r="BM2155">
        <v>-247.3914</v>
      </c>
      <c r="BN2155">
        <v>727.48379999999997</v>
      </c>
      <c r="BO2155">
        <v>177.4676</v>
      </c>
      <c r="BP2155">
        <v>-455.04419999999999</v>
      </c>
      <c r="BQ2155">
        <v>-394.60210000000001</v>
      </c>
      <c r="BR2155">
        <v>-113.0147</v>
      </c>
      <c r="BS2155">
        <v>-0.25662370000000001</v>
      </c>
      <c r="BT2155">
        <v>221.85140000000001</v>
      </c>
      <c r="BU2155">
        <v>501.34949999999998</v>
      </c>
      <c r="BV2155">
        <v>760.42449999999997</v>
      </c>
      <c r="BW2155">
        <v>290.9787</v>
      </c>
      <c r="BX2155">
        <v>-290.16419999999999</v>
      </c>
      <c r="BY2155">
        <v>-671.5643</v>
      </c>
      <c r="BZ2155">
        <v>-1717.1</v>
      </c>
      <c r="CA2155">
        <v>-1846.442</v>
      </c>
      <c r="CB2155">
        <v>-2129.0309999999999</v>
      </c>
      <c r="CC2155">
        <v>-2091.3919999999998</v>
      </c>
      <c r="CD2155">
        <v>-1683.5360000000001</v>
      </c>
      <c r="CE2155">
        <v>-1548.067</v>
      </c>
      <c r="CF2155" s="20">
        <v>476.18700000000001</v>
      </c>
      <c r="CG2155" s="20">
        <v>432.49020000000002</v>
      </c>
      <c r="CH2155" s="20">
        <v>435.28109999999998</v>
      </c>
      <c r="CI2155" s="20">
        <v>472.57010000000002</v>
      </c>
      <c r="CJ2155" s="20">
        <v>575.64649999999995</v>
      </c>
      <c r="CK2155" s="20">
        <v>671.85310000000004</v>
      </c>
      <c r="CL2155" s="20">
        <v>924.07860000000005</v>
      </c>
      <c r="CM2155" s="20">
        <v>684.60140000000001</v>
      </c>
      <c r="CN2155" s="20">
        <v>360.61520000000002</v>
      </c>
      <c r="CO2155" s="20">
        <v>156.43620000000001</v>
      </c>
      <c r="CP2155" s="20">
        <v>47.712389999999999</v>
      </c>
      <c r="CQ2155" s="20">
        <v>18.39358</v>
      </c>
      <c r="CR2155" s="20">
        <v>52.224170000000001</v>
      </c>
      <c r="CS2155" s="20">
        <v>223.3271</v>
      </c>
      <c r="CT2155" s="20">
        <v>536.7441</v>
      </c>
      <c r="CU2155" s="20">
        <v>836.13620000000003</v>
      </c>
      <c r="CV2155" s="20">
        <v>1068.0260000000001</v>
      </c>
      <c r="CW2155" s="20">
        <v>1392.854</v>
      </c>
      <c r="CX2155" s="20">
        <v>1699.883</v>
      </c>
      <c r="CY2155" s="20">
        <v>1710.7670000000001</v>
      </c>
      <c r="CZ2155" s="20">
        <v>1496.0350000000001</v>
      </c>
      <c r="DA2155" s="20">
        <v>457.0471</v>
      </c>
      <c r="DB2155" s="20">
        <v>625.14449999999999</v>
      </c>
      <c r="DC2155" s="20">
        <v>796.32119999999998</v>
      </c>
      <c r="DD2155">
        <v>0</v>
      </c>
      <c r="DE2155">
        <v>0</v>
      </c>
      <c r="DF2155">
        <v>0</v>
      </c>
    </row>
    <row r="2156" spans="1:110" x14ac:dyDescent="0.25">
      <c r="A2156" s="16" t="str">
        <f t="shared" si="33"/>
        <v>Program Specific_CPP_0 to 199.99 kW_All_SDGE_1-in-10_MONTHLY SYSTEM PEAK DAY_2031_9</v>
      </c>
      <c r="B2156" t="s">
        <v>196</v>
      </c>
      <c r="C2156" t="s">
        <v>121</v>
      </c>
      <c r="D2156" t="s">
        <v>124</v>
      </c>
      <c r="E2156" t="s">
        <v>7</v>
      </c>
      <c r="F2156" t="s">
        <v>125</v>
      </c>
      <c r="G2156" t="s">
        <v>85</v>
      </c>
      <c r="H2156" t="s">
        <v>20</v>
      </c>
      <c r="I2156">
        <v>2031</v>
      </c>
      <c r="J2156">
        <v>9</v>
      </c>
      <c r="K2156">
        <v>2789</v>
      </c>
      <c r="L2156">
        <v>51202.79</v>
      </c>
      <c r="M2156">
        <v>49854.18</v>
      </c>
      <c r="N2156">
        <v>49162.19</v>
      </c>
      <c r="O2156">
        <v>49138.82</v>
      </c>
      <c r="P2156">
        <v>50443.9</v>
      </c>
      <c r="Q2156">
        <v>54234.65</v>
      </c>
      <c r="R2156">
        <v>60095.3</v>
      </c>
      <c r="S2156">
        <v>64699.199999999997</v>
      </c>
      <c r="T2156">
        <v>70098.789999999994</v>
      </c>
      <c r="U2156">
        <v>75713.460000000006</v>
      </c>
      <c r="V2156">
        <v>80766.820000000007</v>
      </c>
      <c r="W2156">
        <v>84654.1</v>
      </c>
      <c r="X2156">
        <v>86787.51</v>
      </c>
      <c r="Y2156">
        <v>88359.03</v>
      </c>
      <c r="Z2156">
        <v>88201.77</v>
      </c>
      <c r="AA2156">
        <v>86583.09</v>
      </c>
      <c r="AB2156">
        <v>83437.33</v>
      </c>
      <c r="AC2156">
        <v>78768.38</v>
      </c>
      <c r="AD2156">
        <v>73339.100000000006</v>
      </c>
      <c r="AE2156">
        <v>70949.75</v>
      </c>
      <c r="AF2156">
        <v>66705.509999999995</v>
      </c>
      <c r="AG2156">
        <v>62227.86</v>
      </c>
      <c r="AH2156">
        <v>57359.05</v>
      </c>
      <c r="AI2156">
        <v>53838.25</v>
      </c>
      <c r="AJ2156">
        <v>75.544409999999999</v>
      </c>
      <c r="AK2156">
        <v>74.699430000000007</v>
      </c>
      <c r="AL2156">
        <v>73.786619999999999</v>
      </c>
      <c r="AM2156">
        <v>74.115039999999993</v>
      </c>
      <c r="AN2156">
        <v>73.798580000000001</v>
      </c>
      <c r="AO2156">
        <v>72.839169999999996</v>
      </c>
      <c r="AP2156">
        <v>73.693579999999997</v>
      </c>
      <c r="AQ2156">
        <v>75.058319999999995</v>
      </c>
      <c r="AR2156">
        <v>82.502549999999999</v>
      </c>
      <c r="AS2156">
        <v>88.553809999999999</v>
      </c>
      <c r="AT2156">
        <v>92.907499999999999</v>
      </c>
      <c r="AU2156">
        <v>96.238420000000005</v>
      </c>
      <c r="AV2156">
        <v>95.957449999999994</v>
      </c>
      <c r="AW2156">
        <v>96.196259999999995</v>
      </c>
      <c r="AX2156">
        <v>94.500020000000006</v>
      </c>
      <c r="AY2156">
        <v>94.511439999999993</v>
      </c>
      <c r="AZ2156">
        <v>93.558869999999999</v>
      </c>
      <c r="BA2156">
        <v>92.832560000000001</v>
      </c>
      <c r="BB2156">
        <v>90.207220000000007</v>
      </c>
      <c r="BC2156">
        <v>87.966949999999997</v>
      </c>
      <c r="BD2156">
        <v>86.335809999999995</v>
      </c>
      <c r="BE2156">
        <v>83.868359999999996</v>
      </c>
      <c r="BF2156">
        <v>80.360569999999996</v>
      </c>
      <c r="BG2156">
        <v>78.252769999999998</v>
      </c>
      <c r="BH2156">
        <v>-870.32309999999995</v>
      </c>
      <c r="BI2156">
        <v>-762.03440000000001</v>
      </c>
      <c r="BJ2156">
        <v>-662.96500000000003</v>
      </c>
      <c r="BK2156">
        <v>-645.54139999999995</v>
      </c>
      <c r="BL2156">
        <v>-508.32319999999999</v>
      </c>
      <c r="BM2156">
        <v>-209.38570000000001</v>
      </c>
      <c r="BN2156">
        <v>608.68740000000003</v>
      </c>
      <c r="BO2156">
        <v>150.4091</v>
      </c>
      <c r="BP2156">
        <v>-400.971</v>
      </c>
      <c r="BQ2156">
        <v>-367.0634</v>
      </c>
      <c r="BR2156">
        <v>-110.2955</v>
      </c>
      <c r="BS2156">
        <v>-0.26016830000000002</v>
      </c>
      <c r="BT2156">
        <v>230.0224</v>
      </c>
      <c r="BU2156">
        <v>529.02800000000002</v>
      </c>
      <c r="BV2156">
        <v>809.18420000000003</v>
      </c>
      <c r="BW2156">
        <v>311.4588</v>
      </c>
      <c r="BX2156">
        <v>-309.05169999999998</v>
      </c>
      <c r="BY2156">
        <v>-696.16970000000003</v>
      </c>
      <c r="BZ2156">
        <v>-1699.27</v>
      </c>
      <c r="CA2156">
        <v>-1781.4880000000001</v>
      </c>
      <c r="CB2156">
        <v>-2005.3209999999999</v>
      </c>
      <c r="CC2156">
        <v>-1937.6990000000001</v>
      </c>
      <c r="CD2156">
        <v>-1531.2750000000001</v>
      </c>
      <c r="CE2156">
        <v>-1389.509</v>
      </c>
      <c r="CF2156" s="20">
        <v>371.52199999999999</v>
      </c>
      <c r="CG2156" s="20">
        <v>330.78449999999998</v>
      </c>
      <c r="CH2156" s="20">
        <v>328.53410000000002</v>
      </c>
      <c r="CI2156" s="20">
        <v>351.99880000000002</v>
      </c>
      <c r="CJ2156" s="20">
        <v>421.15100000000001</v>
      </c>
      <c r="CK2156" s="20">
        <v>481.28149999999999</v>
      </c>
      <c r="CL2156" s="20">
        <v>646.92049999999995</v>
      </c>
      <c r="CM2156" s="20">
        <v>491.75380000000001</v>
      </c>
      <c r="CN2156" s="20">
        <v>280.00299999999999</v>
      </c>
      <c r="CO2156" s="20">
        <v>135.36330000000001</v>
      </c>
      <c r="CP2156" s="20">
        <v>45.444009999999999</v>
      </c>
      <c r="CQ2156" s="20">
        <v>18.905200000000001</v>
      </c>
      <c r="CR2156" s="20">
        <v>56.141979999999997</v>
      </c>
      <c r="CS2156" s="20">
        <v>248.66659999999999</v>
      </c>
      <c r="CT2156" s="20">
        <v>607.78489999999999</v>
      </c>
      <c r="CU2156" s="20">
        <v>957.97860000000003</v>
      </c>
      <c r="CV2156" s="20">
        <v>1211.5920000000001</v>
      </c>
      <c r="CW2156" s="20">
        <v>1496.79</v>
      </c>
      <c r="CX2156" s="20">
        <v>1664.7629999999999</v>
      </c>
      <c r="CY2156" s="20">
        <v>1592.5219999999999</v>
      </c>
      <c r="CZ2156" s="20">
        <v>1327.2280000000001</v>
      </c>
      <c r="DA2156" s="20">
        <v>392.33980000000003</v>
      </c>
      <c r="DB2156" s="20">
        <v>517.17999999999995</v>
      </c>
      <c r="DC2156" s="20">
        <v>641.55150000000003</v>
      </c>
      <c r="DD2156">
        <v>0</v>
      </c>
      <c r="DE2156">
        <v>0</v>
      </c>
      <c r="DF2156">
        <v>0</v>
      </c>
    </row>
    <row r="2157" spans="1:110" x14ac:dyDescent="0.25">
      <c r="A2157" s="16" t="str">
        <f t="shared" si="33"/>
        <v>Program Specific_CPP_0 to 199.99 kW_All_SDGE_1-in-10_MONTHLY SYSTEM PEAK DAY_2028_5</v>
      </c>
      <c r="B2157" t="s">
        <v>196</v>
      </c>
      <c r="C2157" t="s">
        <v>121</v>
      </c>
      <c r="D2157" t="s">
        <v>124</v>
      </c>
      <c r="E2157" t="s">
        <v>7</v>
      </c>
      <c r="F2157" t="s">
        <v>125</v>
      </c>
      <c r="G2157" t="s">
        <v>85</v>
      </c>
      <c r="H2157" t="s">
        <v>20</v>
      </c>
      <c r="I2157">
        <v>2028</v>
      </c>
      <c r="J2157">
        <v>5</v>
      </c>
      <c r="K2157">
        <v>3301</v>
      </c>
      <c r="L2157">
        <v>55296.25</v>
      </c>
      <c r="M2157">
        <v>54301.67</v>
      </c>
      <c r="N2157">
        <v>53770.37</v>
      </c>
      <c r="O2157">
        <v>53811.32</v>
      </c>
      <c r="P2157">
        <v>55053.86</v>
      </c>
      <c r="Q2157">
        <v>58472.79</v>
      </c>
      <c r="R2157">
        <v>62456.28</v>
      </c>
      <c r="S2157">
        <v>66938.820000000007</v>
      </c>
      <c r="T2157">
        <v>71316.14</v>
      </c>
      <c r="U2157">
        <v>75654.429999999993</v>
      </c>
      <c r="V2157">
        <v>79030.929999999993</v>
      </c>
      <c r="W2157">
        <v>81521.48</v>
      </c>
      <c r="X2157">
        <v>83013.460000000006</v>
      </c>
      <c r="Y2157">
        <v>84292.13</v>
      </c>
      <c r="Z2157">
        <v>84421.86</v>
      </c>
      <c r="AA2157">
        <v>83099.64</v>
      </c>
      <c r="AB2157">
        <v>80556.27</v>
      </c>
      <c r="AC2157">
        <v>76695.08</v>
      </c>
      <c r="AD2157">
        <v>71968.77</v>
      </c>
      <c r="AE2157">
        <v>69727.98</v>
      </c>
      <c r="AF2157">
        <v>67851.679999999993</v>
      </c>
      <c r="AG2157">
        <v>64180.1</v>
      </c>
      <c r="AH2157">
        <v>60267.73</v>
      </c>
      <c r="AI2157">
        <v>57356.71</v>
      </c>
      <c r="AJ2157">
        <v>68.22251</v>
      </c>
      <c r="AK2157">
        <v>66.744290000000007</v>
      </c>
      <c r="AL2157">
        <v>66.399370000000005</v>
      </c>
      <c r="AM2157">
        <v>65.124669999999995</v>
      </c>
      <c r="AN2157">
        <v>64.196889999999996</v>
      </c>
      <c r="AO2157">
        <v>63.840620000000001</v>
      </c>
      <c r="AP2157">
        <v>62.666789999999999</v>
      </c>
      <c r="AQ2157">
        <v>67.303399999999996</v>
      </c>
      <c r="AR2157">
        <v>75.751819999999995</v>
      </c>
      <c r="AS2157">
        <v>82.052239999999998</v>
      </c>
      <c r="AT2157">
        <v>88.310079999999999</v>
      </c>
      <c r="AU2157">
        <v>90.50609</v>
      </c>
      <c r="AV2157">
        <v>91.229399999999998</v>
      </c>
      <c r="AW2157">
        <v>90.770560000000003</v>
      </c>
      <c r="AX2157">
        <v>90.315780000000004</v>
      </c>
      <c r="AY2157">
        <v>88.99691</v>
      </c>
      <c r="AZ2157">
        <v>88.217039999999997</v>
      </c>
      <c r="BA2157">
        <v>86.500110000000006</v>
      </c>
      <c r="BB2157">
        <v>85.00027</v>
      </c>
      <c r="BC2157">
        <v>82.551910000000007</v>
      </c>
      <c r="BD2157">
        <v>77.410219999999995</v>
      </c>
      <c r="BE2157">
        <v>74.376990000000006</v>
      </c>
      <c r="BF2157">
        <v>71.000799999999998</v>
      </c>
      <c r="BG2157">
        <v>68.591669999999993</v>
      </c>
      <c r="BH2157">
        <v>-939.90219999999999</v>
      </c>
      <c r="BI2157">
        <v>-830.0154</v>
      </c>
      <c r="BJ2157">
        <v>-725.10739999999998</v>
      </c>
      <c r="BK2157">
        <v>-706.92449999999997</v>
      </c>
      <c r="BL2157">
        <v>-554.77779999999996</v>
      </c>
      <c r="BM2157">
        <v>-225.74799999999999</v>
      </c>
      <c r="BN2157">
        <v>632.60109999999997</v>
      </c>
      <c r="BO2157">
        <v>155.6157</v>
      </c>
      <c r="BP2157">
        <v>-407.93430000000001</v>
      </c>
      <c r="BQ2157">
        <v>-366.77730000000003</v>
      </c>
      <c r="BR2157">
        <v>-107.92489999999999</v>
      </c>
      <c r="BS2157">
        <v>-0.25054070000000001</v>
      </c>
      <c r="BT2157">
        <v>220.0197</v>
      </c>
      <c r="BU2157">
        <v>504.67840000000001</v>
      </c>
      <c r="BV2157">
        <v>774.50649999999996</v>
      </c>
      <c r="BW2157">
        <v>298.928</v>
      </c>
      <c r="BX2157">
        <v>-298.38029999999998</v>
      </c>
      <c r="BY2157">
        <v>-677.84550000000002</v>
      </c>
      <c r="BZ2157">
        <v>-1667.52</v>
      </c>
      <c r="CA2157">
        <v>-1750.8109999999999</v>
      </c>
      <c r="CB2157">
        <v>-2039.778</v>
      </c>
      <c r="CC2157">
        <v>-1998.489</v>
      </c>
      <c r="CD2157">
        <v>-1608.9259999999999</v>
      </c>
      <c r="CE2157">
        <v>-1480.317</v>
      </c>
      <c r="CF2157" s="20">
        <v>433.30009999999999</v>
      </c>
      <c r="CG2157" s="20">
        <v>392.43560000000002</v>
      </c>
      <c r="CH2157" s="20">
        <v>393.01029999999997</v>
      </c>
      <c r="CI2157" s="20">
        <v>422.12299999999999</v>
      </c>
      <c r="CJ2157" s="20">
        <v>501.64460000000003</v>
      </c>
      <c r="CK2157" s="20">
        <v>559.43949999999995</v>
      </c>
      <c r="CL2157" s="20">
        <v>698.75049999999999</v>
      </c>
      <c r="CM2157" s="20">
        <v>526.38819999999998</v>
      </c>
      <c r="CN2157" s="20">
        <v>289.81270000000001</v>
      </c>
      <c r="CO2157" s="20">
        <v>135.1523</v>
      </c>
      <c r="CP2157" s="20">
        <v>43.511580000000002</v>
      </c>
      <c r="CQ2157" s="20">
        <v>17.53192</v>
      </c>
      <c r="CR2157" s="20">
        <v>51.365349999999999</v>
      </c>
      <c r="CS2157" s="20">
        <v>226.30269999999999</v>
      </c>
      <c r="CT2157" s="20">
        <v>556.80759999999998</v>
      </c>
      <c r="CU2157" s="20">
        <v>882.44560000000001</v>
      </c>
      <c r="CV2157" s="20">
        <v>1129.365</v>
      </c>
      <c r="CW2157" s="20">
        <v>1419.0309999999999</v>
      </c>
      <c r="CX2157" s="20">
        <v>1603.133</v>
      </c>
      <c r="CY2157" s="20">
        <v>1538.1469999999999</v>
      </c>
      <c r="CZ2157" s="20">
        <v>1373.23</v>
      </c>
      <c r="DA2157" s="20">
        <v>417.3433</v>
      </c>
      <c r="DB2157" s="20">
        <v>570.96220000000005</v>
      </c>
      <c r="DC2157" s="20">
        <v>728.1454</v>
      </c>
      <c r="DD2157">
        <v>0</v>
      </c>
      <c r="DE2157">
        <v>0</v>
      </c>
      <c r="DF2157">
        <v>0</v>
      </c>
    </row>
    <row r="2158" spans="1:110" x14ac:dyDescent="0.25">
      <c r="A2158" s="16" t="str">
        <f t="shared" si="33"/>
        <v>Portfolio Adjusted_CPP_0 to 199.99 kW_All_SDGE_1-in-10_MONTHLY SYSTEM PEAK DAY_2024_9</v>
      </c>
      <c r="B2158" t="s">
        <v>195</v>
      </c>
      <c r="C2158" t="s">
        <v>121</v>
      </c>
      <c r="D2158" t="s">
        <v>124</v>
      </c>
      <c r="E2158" t="s">
        <v>7</v>
      </c>
      <c r="F2158" t="s">
        <v>125</v>
      </c>
      <c r="G2158" t="s">
        <v>85</v>
      </c>
      <c r="H2158" t="s">
        <v>20</v>
      </c>
      <c r="I2158">
        <v>2024</v>
      </c>
      <c r="J2158">
        <v>9</v>
      </c>
      <c r="K2158">
        <v>4043</v>
      </c>
      <c r="L2158">
        <v>74175.03</v>
      </c>
      <c r="M2158">
        <v>72221.649999999994</v>
      </c>
      <c r="N2158">
        <v>71219.97</v>
      </c>
      <c r="O2158">
        <v>71186.22</v>
      </c>
      <c r="P2158">
        <v>73077.06</v>
      </c>
      <c r="Q2158">
        <v>78562.289999999994</v>
      </c>
      <c r="R2158">
        <v>87036.11</v>
      </c>
      <c r="S2158">
        <v>93687.93</v>
      </c>
      <c r="T2158">
        <v>101492.4</v>
      </c>
      <c r="U2158">
        <v>109610.4</v>
      </c>
      <c r="V2158">
        <v>116916.6</v>
      </c>
      <c r="W2158">
        <v>122541.8</v>
      </c>
      <c r="X2158">
        <v>125631</v>
      </c>
      <c r="Y2158">
        <v>127911.6</v>
      </c>
      <c r="Z2158">
        <v>127686.5</v>
      </c>
      <c r="AA2158">
        <v>125346.4</v>
      </c>
      <c r="AB2158">
        <v>120800.1</v>
      </c>
      <c r="AC2158">
        <v>114049.4</v>
      </c>
      <c r="AD2158">
        <v>106198.9</v>
      </c>
      <c r="AE2158">
        <v>102746.8</v>
      </c>
      <c r="AF2158">
        <v>96603.28</v>
      </c>
      <c r="AG2158">
        <v>90119.56</v>
      </c>
      <c r="AH2158">
        <v>83070.59</v>
      </c>
      <c r="AI2158">
        <v>77977.23</v>
      </c>
      <c r="AJ2158">
        <v>75.545199999999994</v>
      </c>
      <c r="AK2158">
        <v>74.700220000000002</v>
      </c>
      <c r="AL2158">
        <v>73.788759999999996</v>
      </c>
      <c r="AM2158">
        <v>74.116150000000005</v>
      </c>
      <c r="AN2158">
        <v>73.80059</v>
      </c>
      <c r="AO2158">
        <v>72.841329999999999</v>
      </c>
      <c r="AP2158">
        <v>73.696719999999999</v>
      </c>
      <c r="AQ2158">
        <v>75.061170000000004</v>
      </c>
      <c r="AR2158">
        <v>82.501850000000005</v>
      </c>
      <c r="AS2158">
        <v>88.553790000000006</v>
      </c>
      <c r="AT2158">
        <v>92.903919999999999</v>
      </c>
      <c r="AU2158">
        <v>96.231899999999996</v>
      </c>
      <c r="AV2158">
        <v>95.948059999999998</v>
      </c>
      <c r="AW2158">
        <v>96.186279999999996</v>
      </c>
      <c r="AX2158">
        <v>94.494540000000001</v>
      </c>
      <c r="AY2158">
        <v>94.504559999999998</v>
      </c>
      <c r="AZ2158">
        <v>93.552549999999997</v>
      </c>
      <c r="BA2158">
        <v>92.828680000000006</v>
      </c>
      <c r="BB2158">
        <v>90.205070000000006</v>
      </c>
      <c r="BC2158">
        <v>87.966070000000002</v>
      </c>
      <c r="BD2158">
        <v>86.335949999999997</v>
      </c>
      <c r="BE2158">
        <v>83.867519999999999</v>
      </c>
      <c r="BF2158">
        <v>80.36009</v>
      </c>
      <c r="BG2158">
        <v>78.253410000000002</v>
      </c>
      <c r="BH2158">
        <v>-1260.796</v>
      </c>
      <c r="BI2158">
        <v>-1103.9269999999999</v>
      </c>
      <c r="BJ2158">
        <v>-960.41989999999998</v>
      </c>
      <c r="BK2158">
        <v>-935.18020000000001</v>
      </c>
      <c r="BL2158">
        <v>-736.39760000000001</v>
      </c>
      <c r="BM2158">
        <v>-303.30829999999997</v>
      </c>
      <c r="BN2158">
        <v>881.56290000000001</v>
      </c>
      <c r="BO2158">
        <v>217.8005</v>
      </c>
      <c r="BP2158">
        <v>-580.5453</v>
      </c>
      <c r="BQ2158">
        <v>-531.39769999999999</v>
      </c>
      <c r="BR2158">
        <v>-159.6618</v>
      </c>
      <c r="BS2158">
        <v>-0.37660890000000002</v>
      </c>
      <c r="BT2158">
        <v>332.97370000000001</v>
      </c>
      <c r="BU2158">
        <v>765.83939999999996</v>
      </c>
      <c r="BV2158">
        <v>1171.4269999999999</v>
      </c>
      <c r="BW2158">
        <v>450.89920000000001</v>
      </c>
      <c r="BX2158">
        <v>-447.44330000000002</v>
      </c>
      <c r="BY2158">
        <v>-1007.99</v>
      </c>
      <c r="BZ2158">
        <v>-2460.634</v>
      </c>
      <c r="CA2158">
        <v>-2579.8850000000002</v>
      </c>
      <c r="CB2158">
        <v>-2904.1170000000002</v>
      </c>
      <c r="CC2158">
        <v>-2806.212</v>
      </c>
      <c r="CD2158">
        <v>-2217.6779999999999</v>
      </c>
      <c r="CE2158">
        <v>-2012.511</v>
      </c>
      <c r="CF2158" s="20">
        <v>779.67359999999996</v>
      </c>
      <c r="CG2158" s="20">
        <v>694.18759999999997</v>
      </c>
      <c r="CH2158" s="20">
        <v>689.47969999999998</v>
      </c>
      <c r="CI2158" s="20">
        <v>738.72630000000004</v>
      </c>
      <c r="CJ2158" s="20">
        <v>883.85850000000005</v>
      </c>
      <c r="CK2158" s="20">
        <v>1009.889</v>
      </c>
      <c r="CL2158" s="20">
        <v>1356.9659999999999</v>
      </c>
      <c r="CM2158" s="20">
        <v>1031.1389999999999</v>
      </c>
      <c r="CN2158" s="20">
        <v>586.96079999999995</v>
      </c>
      <c r="CO2158" s="20">
        <v>283.69920000000002</v>
      </c>
      <c r="CP2158" s="20">
        <v>95.227639999999994</v>
      </c>
      <c r="CQ2158" s="20">
        <v>39.61448</v>
      </c>
      <c r="CR2158" s="20">
        <v>117.6433</v>
      </c>
      <c r="CS2158" s="20">
        <v>521.11749999999995</v>
      </c>
      <c r="CT2158" s="20">
        <v>1273.7529999999999</v>
      </c>
      <c r="CU2158" s="20">
        <v>2007.768</v>
      </c>
      <c r="CV2158" s="20">
        <v>2539.6280000000002</v>
      </c>
      <c r="CW2158" s="20">
        <v>3137.9290000000001</v>
      </c>
      <c r="CX2158" s="20">
        <v>3490.7739999999999</v>
      </c>
      <c r="CY2158" s="20">
        <v>3339.799</v>
      </c>
      <c r="CZ2158" s="20">
        <v>2783.5940000000001</v>
      </c>
      <c r="DA2158" s="20">
        <v>822.86929999999995</v>
      </c>
      <c r="DB2158" s="20">
        <v>1084.7570000000001</v>
      </c>
      <c r="DC2158" s="20">
        <v>1345.8150000000001</v>
      </c>
      <c r="DD2158">
        <v>0</v>
      </c>
      <c r="DE2158">
        <v>0</v>
      </c>
      <c r="DF2158">
        <v>0</v>
      </c>
    </row>
    <row r="2159" spans="1:110" x14ac:dyDescent="0.25">
      <c r="A2159" s="16" t="str">
        <f t="shared" si="33"/>
        <v>Program Specific_CPP_0 to 199.99 kW_All_SDGE_1-in-10_MONTHLY SYSTEM PEAK DAY_2021_3</v>
      </c>
      <c r="B2159" t="s">
        <v>196</v>
      </c>
      <c r="C2159" t="s">
        <v>121</v>
      </c>
      <c r="D2159" t="s">
        <v>124</v>
      </c>
      <c r="E2159" t="s">
        <v>7</v>
      </c>
      <c r="F2159" t="s">
        <v>125</v>
      </c>
      <c r="G2159" t="s">
        <v>85</v>
      </c>
      <c r="H2159" t="s">
        <v>20</v>
      </c>
      <c r="I2159">
        <v>2021</v>
      </c>
      <c r="J2159">
        <v>3</v>
      </c>
      <c r="K2159">
        <v>7582</v>
      </c>
      <c r="L2159">
        <v>103670.8</v>
      </c>
      <c r="M2159">
        <v>101554.5</v>
      </c>
      <c r="N2159">
        <v>100635.3</v>
      </c>
      <c r="O2159">
        <v>101395.3</v>
      </c>
      <c r="P2159">
        <v>105859</v>
      </c>
      <c r="Q2159">
        <v>117029.2</v>
      </c>
      <c r="R2159">
        <v>133999</v>
      </c>
      <c r="S2159">
        <v>143884.70000000001</v>
      </c>
      <c r="T2159">
        <v>150936.79999999999</v>
      </c>
      <c r="U2159">
        <v>154987.5</v>
      </c>
      <c r="V2159">
        <v>157990.20000000001</v>
      </c>
      <c r="W2159">
        <v>159625.4</v>
      </c>
      <c r="X2159">
        <v>160076</v>
      </c>
      <c r="Y2159">
        <v>160147.4</v>
      </c>
      <c r="Z2159">
        <v>158291.6</v>
      </c>
      <c r="AA2159">
        <v>153923.79999999999</v>
      </c>
      <c r="AB2159">
        <v>148345.5</v>
      </c>
      <c r="AC2159">
        <v>143196</v>
      </c>
      <c r="AD2159">
        <v>139094.79999999999</v>
      </c>
      <c r="AE2159">
        <v>137844.4</v>
      </c>
      <c r="AF2159">
        <v>131891.1</v>
      </c>
      <c r="AG2159">
        <v>123869.6</v>
      </c>
      <c r="AH2159">
        <v>114870.3</v>
      </c>
      <c r="AI2159">
        <v>108103.1</v>
      </c>
      <c r="AJ2159">
        <v>54.068649999999998</v>
      </c>
      <c r="AK2159">
        <v>54.084739999999996</v>
      </c>
      <c r="AL2159">
        <v>52.76041</v>
      </c>
      <c r="AM2159">
        <v>51.615490000000001</v>
      </c>
      <c r="AN2159">
        <v>51.02216</v>
      </c>
      <c r="AO2159">
        <v>50.818170000000002</v>
      </c>
      <c r="AP2159">
        <v>50.694769999999998</v>
      </c>
      <c r="AQ2159">
        <v>50.928829999999998</v>
      </c>
      <c r="AR2159">
        <v>53.609699999999997</v>
      </c>
      <c r="AS2159">
        <v>57.442810000000001</v>
      </c>
      <c r="AT2159">
        <v>60.468470000000003</v>
      </c>
      <c r="AU2159">
        <v>63.335859999999997</v>
      </c>
      <c r="AV2159">
        <v>65.4221</v>
      </c>
      <c r="AW2159">
        <v>66.458849999999998</v>
      </c>
      <c r="AX2159">
        <v>66.549400000000006</v>
      </c>
      <c r="AY2159">
        <v>66.392420000000001</v>
      </c>
      <c r="AZ2159">
        <v>65.614270000000005</v>
      </c>
      <c r="BA2159">
        <v>63.822389999999999</v>
      </c>
      <c r="BB2159">
        <v>61.942740000000001</v>
      </c>
      <c r="BC2159">
        <v>59.48771</v>
      </c>
      <c r="BD2159">
        <v>57.377119999999998</v>
      </c>
      <c r="BE2159">
        <v>55.540469999999999</v>
      </c>
      <c r="BF2159">
        <v>53.329610000000002</v>
      </c>
      <c r="BG2159">
        <v>51.998809999999999</v>
      </c>
      <c r="BH2159">
        <v>-1762.1510000000001</v>
      </c>
      <c r="BI2159">
        <v>-1552.288</v>
      </c>
      <c r="BJ2159">
        <v>-1357.0930000000001</v>
      </c>
      <c r="BK2159">
        <v>-1332.039</v>
      </c>
      <c r="BL2159">
        <v>-1066.741</v>
      </c>
      <c r="BM2159">
        <v>-451.81880000000001</v>
      </c>
      <c r="BN2159">
        <v>1357.2360000000001</v>
      </c>
      <c r="BO2159">
        <v>334.49509999999998</v>
      </c>
      <c r="BP2159">
        <v>-863.37090000000001</v>
      </c>
      <c r="BQ2159">
        <v>-751.38890000000004</v>
      </c>
      <c r="BR2159">
        <v>-215.75200000000001</v>
      </c>
      <c r="BS2159">
        <v>-0.49057830000000002</v>
      </c>
      <c r="BT2159">
        <v>424.267</v>
      </c>
      <c r="BU2159">
        <v>958.84339999999997</v>
      </c>
      <c r="BV2159">
        <v>1452.2049999999999</v>
      </c>
      <c r="BW2159">
        <v>553.69849999999997</v>
      </c>
      <c r="BX2159">
        <v>-549.47130000000004</v>
      </c>
      <c r="BY2159">
        <v>-1265.5930000000001</v>
      </c>
      <c r="BZ2159">
        <v>-3222.8319999999999</v>
      </c>
      <c r="CA2159">
        <v>-3461.1550000000002</v>
      </c>
      <c r="CB2159">
        <v>-3964.9520000000002</v>
      </c>
      <c r="CC2159">
        <v>-3857.1469999999999</v>
      </c>
      <c r="CD2159">
        <v>-3066.6120000000001</v>
      </c>
      <c r="CE2159">
        <v>-2790.029</v>
      </c>
      <c r="CF2159" s="20">
        <v>1523.0350000000001</v>
      </c>
      <c r="CG2159" s="20">
        <v>1372.5889999999999</v>
      </c>
      <c r="CH2159" s="20">
        <v>1376.635</v>
      </c>
      <c r="CI2159" s="20">
        <v>1498.7429999999999</v>
      </c>
      <c r="CJ2159" s="20">
        <v>1854.71</v>
      </c>
      <c r="CK2159" s="20">
        <v>2240.9589999999998</v>
      </c>
      <c r="CL2159" s="20">
        <v>3216.422</v>
      </c>
      <c r="CM2159" s="20">
        <v>2432.087</v>
      </c>
      <c r="CN2159" s="20">
        <v>1298.17</v>
      </c>
      <c r="CO2159" s="20">
        <v>567.21569999999997</v>
      </c>
      <c r="CP2159" s="20">
        <v>173.88849999999999</v>
      </c>
      <c r="CQ2159" s="20">
        <v>67.218599999999995</v>
      </c>
      <c r="CR2159" s="20">
        <v>190.9967</v>
      </c>
      <c r="CS2159" s="20">
        <v>816.87490000000003</v>
      </c>
      <c r="CT2159" s="20">
        <v>1957.5429999999999</v>
      </c>
      <c r="CU2159" s="20">
        <v>3027.6190000000001</v>
      </c>
      <c r="CV2159" s="20">
        <v>3829.87</v>
      </c>
      <c r="CW2159" s="20">
        <v>4946.7370000000001</v>
      </c>
      <c r="CX2159" s="20">
        <v>5988.2920000000004</v>
      </c>
      <c r="CY2159" s="20">
        <v>6011.2070000000003</v>
      </c>
      <c r="CZ2159" s="20">
        <v>5188.6390000000001</v>
      </c>
      <c r="DA2159" s="20">
        <v>1554.6130000000001</v>
      </c>
      <c r="DB2159" s="20">
        <v>2074.212</v>
      </c>
      <c r="DC2159" s="20">
        <v>2586.5810000000001</v>
      </c>
      <c r="DD2159">
        <v>0</v>
      </c>
      <c r="DE2159">
        <v>0</v>
      </c>
      <c r="DF2159">
        <v>0</v>
      </c>
    </row>
    <row r="2160" spans="1:110" x14ac:dyDescent="0.25">
      <c r="A2160" s="16" t="str">
        <f t="shared" si="33"/>
        <v>Program Specific_CPP_0 to 199.99 kW_All_SDGE_1-in-10_MONTHLY SYSTEM PEAK DAY_2028_9</v>
      </c>
      <c r="B2160" t="s">
        <v>196</v>
      </c>
      <c r="C2160" t="s">
        <v>121</v>
      </c>
      <c r="D2160" t="s">
        <v>124</v>
      </c>
      <c r="E2160" t="s">
        <v>7</v>
      </c>
      <c r="F2160" t="s">
        <v>125</v>
      </c>
      <c r="G2160" t="s">
        <v>85</v>
      </c>
      <c r="H2160" t="s">
        <v>20</v>
      </c>
      <c r="I2160">
        <v>2028</v>
      </c>
      <c r="J2160">
        <v>9</v>
      </c>
      <c r="K2160">
        <v>3301</v>
      </c>
      <c r="L2160">
        <v>60602.51</v>
      </c>
      <c r="M2160">
        <v>59006.33</v>
      </c>
      <c r="N2160">
        <v>58187.3</v>
      </c>
      <c r="O2160">
        <v>58159.65</v>
      </c>
      <c r="P2160">
        <v>59704.31</v>
      </c>
      <c r="Q2160">
        <v>64190.96</v>
      </c>
      <c r="R2160">
        <v>71127.490000000005</v>
      </c>
      <c r="S2160">
        <v>76576.570000000007</v>
      </c>
      <c r="T2160">
        <v>82967.41</v>
      </c>
      <c r="U2160">
        <v>89612.81</v>
      </c>
      <c r="V2160">
        <v>95593.86</v>
      </c>
      <c r="W2160">
        <v>100194.8</v>
      </c>
      <c r="X2160">
        <v>102719.8</v>
      </c>
      <c r="Y2160">
        <v>104579.8</v>
      </c>
      <c r="Z2160">
        <v>104393.7</v>
      </c>
      <c r="AA2160">
        <v>102477.9</v>
      </c>
      <c r="AB2160">
        <v>98754.62</v>
      </c>
      <c r="AC2160">
        <v>93228.54</v>
      </c>
      <c r="AD2160">
        <v>86802.58</v>
      </c>
      <c r="AE2160">
        <v>83974.59</v>
      </c>
      <c r="AF2160">
        <v>78951.199999999997</v>
      </c>
      <c r="AG2160">
        <v>73651.55</v>
      </c>
      <c r="AH2160">
        <v>67888.94</v>
      </c>
      <c r="AI2160">
        <v>63721.79</v>
      </c>
      <c r="AJ2160">
        <v>75.544409999999999</v>
      </c>
      <c r="AK2160">
        <v>74.699430000000007</v>
      </c>
      <c r="AL2160">
        <v>73.786619999999999</v>
      </c>
      <c r="AM2160">
        <v>74.115039999999993</v>
      </c>
      <c r="AN2160">
        <v>73.798580000000001</v>
      </c>
      <c r="AO2160">
        <v>72.839169999999996</v>
      </c>
      <c r="AP2160">
        <v>73.693579999999997</v>
      </c>
      <c r="AQ2160">
        <v>75.058319999999995</v>
      </c>
      <c r="AR2160">
        <v>82.502549999999999</v>
      </c>
      <c r="AS2160">
        <v>88.553809999999999</v>
      </c>
      <c r="AT2160">
        <v>92.907499999999999</v>
      </c>
      <c r="AU2160">
        <v>96.238420000000005</v>
      </c>
      <c r="AV2160">
        <v>95.957449999999994</v>
      </c>
      <c r="AW2160">
        <v>96.196259999999995</v>
      </c>
      <c r="AX2160">
        <v>94.500020000000006</v>
      </c>
      <c r="AY2160">
        <v>94.511439999999993</v>
      </c>
      <c r="AZ2160">
        <v>93.558869999999999</v>
      </c>
      <c r="BA2160">
        <v>92.832560000000001</v>
      </c>
      <c r="BB2160">
        <v>90.207220000000007</v>
      </c>
      <c r="BC2160">
        <v>87.966949999999997</v>
      </c>
      <c r="BD2160">
        <v>86.335809999999995</v>
      </c>
      <c r="BE2160">
        <v>83.868359999999996</v>
      </c>
      <c r="BF2160">
        <v>80.360569999999996</v>
      </c>
      <c r="BG2160">
        <v>78.252769999999998</v>
      </c>
      <c r="BH2160">
        <v>-1030.096</v>
      </c>
      <c r="BI2160">
        <v>-901.92740000000003</v>
      </c>
      <c r="BJ2160">
        <v>-784.67100000000005</v>
      </c>
      <c r="BK2160">
        <v>-764.0489</v>
      </c>
      <c r="BL2160">
        <v>-601.6404</v>
      </c>
      <c r="BM2160">
        <v>-247.8244</v>
      </c>
      <c r="BN2160">
        <v>720.42930000000001</v>
      </c>
      <c r="BO2160">
        <v>178.02099999999999</v>
      </c>
      <c r="BP2160">
        <v>-474.5806</v>
      </c>
      <c r="BQ2160">
        <v>-434.44839999999999</v>
      </c>
      <c r="BR2160">
        <v>-130.54339999999999</v>
      </c>
      <c r="BS2160">
        <v>-0.30792950000000002</v>
      </c>
      <c r="BT2160">
        <v>272.24959999999999</v>
      </c>
      <c r="BU2160">
        <v>626.14610000000005</v>
      </c>
      <c r="BV2160">
        <v>957.73289999999997</v>
      </c>
      <c r="BW2160">
        <v>368.63589999999999</v>
      </c>
      <c r="BX2160">
        <v>-365.7869</v>
      </c>
      <c r="BY2160">
        <v>-823.97140000000002</v>
      </c>
      <c r="BZ2160">
        <v>-2011.22</v>
      </c>
      <c r="CA2160">
        <v>-2108.5309999999999</v>
      </c>
      <c r="CB2160">
        <v>-2373.4549999999999</v>
      </c>
      <c r="CC2160">
        <v>-2293.4180000000001</v>
      </c>
      <c r="CD2160">
        <v>-1812.384</v>
      </c>
      <c r="CE2160">
        <v>-1644.5930000000001</v>
      </c>
      <c r="CF2160" s="20">
        <v>520.44949999999994</v>
      </c>
      <c r="CG2160" s="20">
        <v>463.38200000000001</v>
      </c>
      <c r="CH2160" s="20">
        <v>460.22949999999997</v>
      </c>
      <c r="CI2160" s="20">
        <v>493.1003</v>
      </c>
      <c r="CJ2160" s="20">
        <v>589.97270000000003</v>
      </c>
      <c r="CK2160" s="20">
        <v>674.20699999999999</v>
      </c>
      <c r="CL2160" s="20">
        <v>906.24350000000004</v>
      </c>
      <c r="CM2160" s="20">
        <v>688.87729999999999</v>
      </c>
      <c r="CN2160" s="20">
        <v>392.24439999999998</v>
      </c>
      <c r="CO2160" s="20">
        <v>189.62469999999999</v>
      </c>
      <c r="CP2160" s="20">
        <v>63.660589999999999</v>
      </c>
      <c r="CQ2160" s="20">
        <v>26.483499999999999</v>
      </c>
      <c r="CR2160" s="20">
        <v>78.646910000000005</v>
      </c>
      <c r="CS2160" s="20">
        <v>348.34649999999999</v>
      </c>
      <c r="CT2160" s="20">
        <v>851.42010000000005</v>
      </c>
      <c r="CU2160" s="20">
        <v>1341.992</v>
      </c>
      <c r="CV2160" s="20">
        <v>1697.268</v>
      </c>
      <c r="CW2160" s="20">
        <v>2096.7890000000002</v>
      </c>
      <c r="CX2160" s="20">
        <v>2332.0970000000002</v>
      </c>
      <c r="CY2160" s="20">
        <v>2230.8960000000002</v>
      </c>
      <c r="CZ2160" s="20">
        <v>1859.258</v>
      </c>
      <c r="DA2160" s="20">
        <v>549.61239999999998</v>
      </c>
      <c r="DB2160" s="20">
        <v>724.49570000000006</v>
      </c>
      <c r="DC2160" s="20">
        <v>898.72239999999999</v>
      </c>
      <c r="DD2160">
        <v>0</v>
      </c>
      <c r="DE2160">
        <v>0</v>
      </c>
      <c r="DF2160">
        <v>0</v>
      </c>
    </row>
    <row r="2161" spans="1:110" x14ac:dyDescent="0.25">
      <c r="A2161" s="16" t="str">
        <f t="shared" si="33"/>
        <v>Program Specific_CPP_0 to 199.99 kW_All_SDGE_1-in-10_MONTHLY SYSTEM PEAK DAY_2031_3</v>
      </c>
      <c r="B2161" t="s">
        <v>196</v>
      </c>
      <c r="C2161" t="s">
        <v>121</v>
      </c>
      <c r="D2161" t="s">
        <v>124</v>
      </c>
      <c r="E2161" t="s">
        <v>7</v>
      </c>
      <c r="F2161" t="s">
        <v>125</v>
      </c>
      <c r="G2161" t="s">
        <v>85</v>
      </c>
      <c r="H2161" t="s">
        <v>20</v>
      </c>
      <c r="I2161">
        <v>2031</v>
      </c>
      <c r="J2161">
        <v>3</v>
      </c>
      <c r="K2161">
        <v>2789</v>
      </c>
      <c r="L2161">
        <v>46749.42</v>
      </c>
      <c r="M2161">
        <v>45970.98</v>
      </c>
      <c r="N2161">
        <v>45632.85</v>
      </c>
      <c r="O2161">
        <v>45912.39</v>
      </c>
      <c r="P2161">
        <v>47554.35</v>
      </c>
      <c r="Q2161">
        <v>51663.25</v>
      </c>
      <c r="R2161">
        <v>57905.52</v>
      </c>
      <c r="S2161">
        <v>61541.91</v>
      </c>
      <c r="T2161">
        <v>64135.98</v>
      </c>
      <c r="U2161">
        <v>65626.02</v>
      </c>
      <c r="V2161">
        <v>66730.539999999994</v>
      </c>
      <c r="W2161">
        <v>67332.06</v>
      </c>
      <c r="X2161">
        <v>67497.81</v>
      </c>
      <c r="Y2161">
        <v>67524.09</v>
      </c>
      <c r="Z2161">
        <v>66841.440000000002</v>
      </c>
      <c r="AA2161">
        <v>65234.75</v>
      </c>
      <c r="AB2161">
        <v>63182.78</v>
      </c>
      <c r="AC2161">
        <v>61288.58</v>
      </c>
      <c r="AD2161">
        <v>59779.96</v>
      </c>
      <c r="AE2161">
        <v>59320.02</v>
      </c>
      <c r="AF2161">
        <v>57130.15</v>
      </c>
      <c r="AG2161">
        <v>54179.47</v>
      </c>
      <c r="AH2161">
        <v>50869.1</v>
      </c>
      <c r="AI2161">
        <v>48379.839999999997</v>
      </c>
      <c r="AJ2161">
        <v>54.068649999999998</v>
      </c>
      <c r="AK2161">
        <v>54.084739999999996</v>
      </c>
      <c r="AL2161">
        <v>52.76041</v>
      </c>
      <c r="AM2161">
        <v>51.615490000000001</v>
      </c>
      <c r="AN2161">
        <v>51.02216</v>
      </c>
      <c r="AO2161">
        <v>50.818170000000002</v>
      </c>
      <c r="AP2161">
        <v>50.694769999999998</v>
      </c>
      <c r="AQ2161">
        <v>50.928829999999998</v>
      </c>
      <c r="AR2161">
        <v>53.609699999999997</v>
      </c>
      <c r="AS2161">
        <v>57.442810000000001</v>
      </c>
      <c r="AT2161">
        <v>60.468470000000003</v>
      </c>
      <c r="AU2161">
        <v>63.335859999999997</v>
      </c>
      <c r="AV2161">
        <v>65.4221</v>
      </c>
      <c r="AW2161">
        <v>66.458849999999998</v>
      </c>
      <c r="AX2161">
        <v>66.549400000000006</v>
      </c>
      <c r="AY2161">
        <v>66.392420000000001</v>
      </c>
      <c r="AZ2161">
        <v>65.614270000000005</v>
      </c>
      <c r="BA2161">
        <v>63.822389999999999</v>
      </c>
      <c r="BB2161">
        <v>61.942740000000001</v>
      </c>
      <c r="BC2161">
        <v>59.48771</v>
      </c>
      <c r="BD2161">
        <v>57.377119999999998</v>
      </c>
      <c r="BE2161">
        <v>55.540469999999999</v>
      </c>
      <c r="BF2161">
        <v>53.329610000000002</v>
      </c>
      <c r="BG2161">
        <v>51.998809999999999</v>
      </c>
      <c r="BH2161">
        <v>-794.6268</v>
      </c>
      <c r="BI2161">
        <v>-702.67859999999996</v>
      </c>
      <c r="BJ2161">
        <v>-615.37080000000003</v>
      </c>
      <c r="BK2161">
        <v>-603.15549999999996</v>
      </c>
      <c r="BL2161">
        <v>-479.20519999999999</v>
      </c>
      <c r="BM2161">
        <v>-199.45820000000001</v>
      </c>
      <c r="BN2161">
        <v>586.50779999999997</v>
      </c>
      <c r="BO2161">
        <v>143.0692</v>
      </c>
      <c r="BP2161">
        <v>-366.86320000000001</v>
      </c>
      <c r="BQ2161">
        <v>-318.15890000000002</v>
      </c>
      <c r="BR2161">
        <v>-91.127480000000006</v>
      </c>
      <c r="BS2161">
        <v>-0.20693230000000001</v>
      </c>
      <c r="BT2161">
        <v>178.89689999999999</v>
      </c>
      <c r="BU2161">
        <v>404.28379999999999</v>
      </c>
      <c r="BV2161">
        <v>613.21939999999995</v>
      </c>
      <c r="BW2161">
        <v>234.66399999999999</v>
      </c>
      <c r="BX2161">
        <v>-234.02889999999999</v>
      </c>
      <c r="BY2161">
        <v>-541.67999999999995</v>
      </c>
      <c r="BZ2161">
        <v>-1385.104</v>
      </c>
      <c r="CA2161">
        <v>-1489.4749999999999</v>
      </c>
      <c r="CB2161">
        <v>-1717.4639999999999</v>
      </c>
      <c r="CC2161">
        <v>-1687.0820000000001</v>
      </c>
      <c r="CD2161">
        <v>-1358.0170000000001</v>
      </c>
      <c r="CE2161">
        <v>-1248.633</v>
      </c>
      <c r="CF2161" s="20">
        <v>309.70620000000002</v>
      </c>
      <c r="CG2161" s="20">
        <v>281.26100000000002</v>
      </c>
      <c r="CH2161" s="20">
        <v>283.05650000000003</v>
      </c>
      <c r="CI2161" s="20">
        <v>307.29219999999998</v>
      </c>
      <c r="CJ2161" s="20">
        <v>374.28379999999999</v>
      </c>
      <c r="CK2161" s="20">
        <v>436.72590000000002</v>
      </c>
      <c r="CL2161" s="20">
        <v>600.63379999999995</v>
      </c>
      <c r="CM2161" s="20">
        <v>444.93029999999999</v>
      </c>
      <c r="CN2161" s="20">
        <v>234.39330000000001</v>
      </c>
      <c r="CO2161" s="20">
        <v>101.69670000000001</v>
      </c>
      <c r="CP2161" s="20">
        <v>31.0213</v>
      </c>
      <c r="CQ2161" s="20">
        <v>11.95994</v>
      </c>
      <c r="CR2161" s="20">
        <v>33.958820000000003</v>
      </c>
      <c r="CS2161" s="20">
        <v>145.22219999999999</v>
      </c>
      <c r="CT2161" s="20">
        <v>349.04939999999999</v>
      </c>
      <c r="CU2161" s="20">
        <v>543.81060000000002</v>
      </c>
      <c r="CV2161" s="20">
        <v>694.75710000000004</v>
      </c>
      <c r="CW2161" s="20">
        <v>906.18349999999998</v>
      </c>
      <c r="CX2161" s="20">
        <v>1106.096</v>
      </c>
      <c r="CY2161" s="20">
        <v>1113.2329999999999</v>
      </c>
      <c r="CZ2161" s="20">
        <v>973.53809999999999</v>
      </c>
      <c r="DA2161" s="20">
        <v>297.41460000000001</v>
      </c>
      <c r="DB2161" s="20">
        <v>406.7672</v>
      </c>
      <c r="DC2161" s="20">
        <v>518.05809999999997</v>
      </c>
      <c r="DD2161">
        <v>0</v>
      </c>
      <c r="DE2161">
        <v>0</v>
      </c>
      <c r="DF2161">
        <v>0</v>
      </c>
    </row>
    <row r="2162" spans="1:110" x14ac:dyDescent="0.25">
      <c r="A2162" s="16" t="str">
        <f t="shared" si="33"/>
        <v>Program Specific_CPP_0 to 199.99 kW_All_SDGE_1-in-10_TYPICAL EVENT DAY_2021_8</v>
      </c>
      <c r="B2162" t="s">
        <v>196</v>
      </c>
      <c r="C2162" t="s">
        <v>121</v>
      </c>
      <c r="D2162" t="s">
        <v>124</v>
      </c>
      <c r="E2162" t="s">
        <v>7</v>
      </c>
      <c r="F2162" t="s">
        <v>125</v>
      </c>
      <c r="G2162" t="s">
        <v>85</v>
      </c>
      <c r="H2162" t="s">
        <v>19</v>
      </c>
      <c r="I2162">
        <v>2021</v>
      </c>
      <c r="J2162">
        <v>8</v>
      </c>
      <c r="K2162">
        <v>7582</v>
      </c>
      <c r="L2162">
        <v>130361.1</v>
      </c>
      <c r="M2162">
        <v>126926.3</v>
      </c>
      <c r="N2162">
        <v>125179.1</v>
      </c>
      <c r="O2162">
        <v>125166</v>
      </c>
      <c r="P2162">
        <v>129044.4</v>
      </c>
      <c r="Q2162">
        <v>141005.4</v>
      </c>
      <c r="R2162">
        <v>159293.1</v>
      </c>
      <c r="S2162">
        <v>175856.4</v>
      </c>
      <c r="T2162">
        <v>194189.2</v>
      </c>
      <c r="U2162">
        <v>211078.39999999999</v>
      </c>
      <c r="V2162">
        <v>226113</v>
      </c>
      <c r="W2162">
        <v>236201.1</v>
      </c>
      <c r="X2162">
        <v>240934.2</v>
      </c>
      <c r="Y2162">
        <v>243054.7</v>
      </c>
      <c r="Z2162">
        <v>241214.8</v>
      </c>
      <c r="AA2162">
        <v>235324.4</v>
      </c>
      <c r="AB2162">
        <v>225182</v>
      </c>
      <c r="AC2162">
        <v>210915.8</v>
      </c>
      <c r="AD2162">
        <v>193819.7</v>
      </c>
      <c r="AE2162">
        <v>184183.5</v>
      </c>
      <c r="AF2162">
        <v>174021.4</v>
      </c>
      <c r="AG2162">
        <v>161482.20000000001</v>
      </c>
      <c r="AH2162">
        <v>147758.5</v>
      </c>
      <c r="AI2162">
        <v>137542.29999999999</v>
      </c>
      <c r="AJ2162">
        <v>72.946489999999997</v>
      </c>
      <c r="AK2162">
        <v>72.132549999999995</v>
      </c>
      <c r="AL2162">
        <v>71.256960000000007</v>
      </c>
      <c r="AM2162">
        <v>70.707930000000005</v>
      </c>
      <c r="AN2162">
        <v>70.120999999999995</v>
      </c>
      <c r="AO2162">
        <v>69.534559999999999</v>
      </c>
      <c r="AP2162">
        <v>69.501130000000003</v>
      </c>
      <c r="AQ2162">
        <v>71.779129999999995</v>
      </c>
      <c r="AR2162">
        <v>77.242040000000003</v>
      </c>
      <c r="AS2162">
        <v>82.591740000000001</v>
      </c>
      <c r="AT2162">
        <v>87.224999999999994</v>
      </c>
      <c r="AU2162">
        <v>90.18468</v>
      </c>
      <c r="AV2162">
        <v>91.300250000000005</v>
      </c>
      <c r="AW2162">
        <v>90.945459999999997</v>
      </c>
      <c r="AX2162">
        <v>89.677800000000005</v>
      </c>
      <c r="AY2162">
        <v>89.572329999999994</v>
      </c>
      <c r="AZ2162">
        <v>89.220770000000002</v>
      </c>
      <c r="BA2162">
        <v>88.193719999999999</v>
      </c>
      <c r="BB2162">
        <v>86.413039999999995</v>
      </c>
      <c r="BC2162">
        <v>83.555700000000002</v>
      </c>
      <c r="BD2162">
        <v>80.111099999999993</v>
      </c>
      <c r="BE2162">
        <v>77.570059999999998</v>
      </c>
      <c r="BF2162">
        <v>75.510769999999994</v>
      </c>
      <c r="BG2162">
        <v>74.340810000000005</v>
      </c>
      <c r="BH2162">
        <v>-2215.8229999999999</v>
      </c>
      <c r="BI2162">
        <v>-1940.1020000000001</v>
      </c>
      <c r="BJ2162">
        <v>-1688.0730000000001</v>
      </c>
      <c r="BK2162">
        <v>-1644.318</v>
      </c>
      <c r="BL2162">
        <v>-1300.3810000000001</v>
      </c>
      <c r="BM2162">
        <v>-544.38469999999995</v>
      </c>
      <c r="BN2162">
        <v>1613.432</v>
      </c>
      <c r="BO2162">
        <v>408.82119999999998</v>
      </c>
      <c r="BP2162">
        <v>-1110.778</v>
      </c>
      <c r="BQ2162">
        <v>-1023.321</v>
      </c>
      <c r="BR2162">
        <v>-308.7808</v>
      </c>
      <c r="BS2162">
        <v>-0.72591899999999998</v>
      </c>
      <c r="BT2162">
        <v>638.57429999999999</v>
      </c>
      <c r="BU2162">
        <v>1455.23</v>
      </c>
      <c r="BV2162">
        <v>2212.9630000000002</v>
      </c>
      <c r="BW2162">
        <v>846.51480000000004</v>
      </c>
      <c r="BX2162">
        <v>-834.07380000000001</v>
      </c>
      <c r="BY2162">
        <v>-1864.1130000000001</v>
      </c>
      <c r="BZ2162">
        <v>-4490.8100000000004</v>
      </c>
      <c r="CA2162">
        <v>-4624.6909999999998</v>
      </c>
      <c r="CB2162">
        <v>-5231.4840000000004</v>
      </c>
      <c r="CC2162">
        <v>-5028.3559999999998</v>
      </c>
      <c r="CD2162">
        <v>-3944.607</v>
      </c>
      <c r="CE2162">
        <v>-3549.8240000000001</v>
      </c>
      <c r="CF2162" s="20">
        <v>2408.2060000000001</v>
      </c>
      <c r="CG2162" s="20">
        <v>2144.1010000000001</v>
      </c>
      <c r="CH2162" s="20">
        <v>2130.011</v>
      </c>
      <c r="CI2162" s="20">
        <v>2283.8330000000001</v>
      </c>
      <c r="CJ2162" s="20">
        <v>2756.127</v>
      </c>
      <c r="CK2162" s="20">
        <v>3253.248</v>
      </c>
      <c r="CL2162" s="20">
        <v>4545.3109999999997</v>
      </c>
      <c r="CM2162" s="20">
        <v>3633.0070000000001</v>
      </c>
      <c r="CN2162" s="20">
        <v>2148.779</v>
      </c>
      <c r="CO2162" s="20">
        <v>1052.0640000000001</v>
      </c>
      <c r="CP2162" s="20">
        <v>356.1737</v>
      </c>
      <c r="CQ2162" s="20">
        <v>147.18010000000001</v>
      </c>
      <c r="CR2162" s="20">
        <v>432.6832</v>
      </c>
      <c r="CS2162" s="20">
        <v>1881.5840000000001</v>
      </c>
      <c r="CT2162" s="20">
        <v>4545.7280000000001</v>
      </c>
      <c r="CU2162" s="20">
        <v>7076.5839999999998</v>
      </c>
      <c r="CV2162" s="20">
        <v>8824.7610000000004</v>
      </c>
      <c r="CW2162" s="20">
        <v>10731.86</v>
      </c>
      <c r="CX2162" s="20">
        <v>11627.25</v>
      </c>
      <c r="CY2162" s="20">
        <v>10732.11</v>
      </c>
      <c r="CZ2162" s="20">
        <v>9032.9069999999992</v>
      </c>
      <c r="DA2162" s="20">
        <v>2642.056</v>
      </c>
      <c r="DB2162" s="20">
        <v>3431.9650000000001</v>
      </c>
      <c r="DC2162" s="20">
        <v>4187.1869999999999</v>
      </c>
      <c r="DD2162">
        <v>0</v>
      </c>
      <c r="DE2162">
        <v>0</v>
      </c>
      <c r="DF2162">
        <v>0</v>
      </c>
    </row>
    <row r="2163" spans="1:110" x14ac:dyDescent="0.25">
      <c r="A2163" s="16" t="str">
        <f t="shared" si="33"/>
        <v>Portfolio Adjusted_CPP_0 to 199.99 kW_All_SDGE_1-in-10_MONTHLY SYSTEM PEAK DAY_2020_10</v>
      </c>
      <c r="B2163" t="s">
        <v>195</v>
      </c>
      <c r="C2163" t="s">
        <v>121</v>
      </c>
      <c r="D2163" t="s">
        <v>124</v>
      </c>
      <c r="E2163" t="s">
        <v>7</v>
      </c>
      <c r="F2163" t="s">
        <v>125</v>
      </c>
      <c r="G2163" t="s">
        <v>85</v>
      </c>
      <c r="H2163" t="s">
        <v>20</v>
      </c>
      <c r="I2163">
        <v>2020</v>
      </c>
      <c r="J2163">
        <v>10</v>
      </c>
      <c r="K2163">
        <v>12309</v>
      </c>
      <c r="L2163">
        <v>170574</v>
      </c>
      <c r="M2163">
        <v>164890.5</v>
      </c>
      <c r="N2163">
        <v>162255.79999999999</v>
      </c>
      <c r="O2163">
        <v>162230.29999999999</v>
      </c>
      <c r="P2163">
        <v>167987</v>
      </c>
      <c r="Q2163">
        <v>184488.3</v>
      </c>
      <c r="R2163">
        <v>211446</v>
      </c>
      <c r="S2163">
        <v>230021.6</v>
      </c>
      <c r="T2163">
        <v>251294.9</v>
      </c>
      <c r="U2163">
        <v>270833.7</v>
      </c>
      <c r="V2163">
        <v>288549.2</v>
      </c>
      <c r="W2163">
        <v>303977.7</v>
      </c>
      <c r="X2163">
        <v>313720.40000000002</v>
      </c>
      <c r="Y2163">
        <v>320143.90000000002</v>
      </c>
      <c r="Z2163">
        <v>320332.3</v>
      </c>
      <c r="AA2163">
        <v>313763.20000000001</v>
      </c>
      <c r="AB2163">
        <v>300472.7</v>
      </c>
      <c r="AC2163">
        <v>282553.90000000002</v>
      </c>
      <c r="AD2163">
        <v>265984.7</v>
      </c>
      <c r="AE2163">
        <v>251062.8</v>
      </c>
      <c r="AF2163">
        <v>233186.6</v>
      </c>
      <c r="AG2163">
        <v>214741.1</v>
      </c>
      <c r="AH2163">
        <v>194503.2</v>
      </c>
      <c r="AI2163">
        <v>180039.4</v>
      </c>
      <c r="AJ2163">
        <v>71.364879999999999</v>
      </c>
      <c r="AK2163">
        <v>69.868300000000005</v>
      </c>
      <c r="AL2163">
        <v>69.083690000000004</v>
      </c>
      <c r="AM2163">
        <v>68.280510000000007</v>
      </c>
      <c r="AN2163">
        <v>67.59263</v>
      </c>
      <c r="AO2163">
        <v>66.788669999999996</v>
      </c>
      <c r="AP2163">
        <v>66.870829999999998</v>
      </c>
      <c r="AQ2163">
        <v>66.602090000000004</v>
      </c>
      <c r="AR2163">
        <v>72.363420000000005</v>
      </c>
      <c r="AS2163">
        <v>79.739419999999996</v>
      </c>
      <c r="AT2163">
        <v>85.512680000000003</v>
      </c>
      <c r="AU2163">
        <v>90.028689999999997</v>
      </c>
      <c r="AV2163">
        <v>92.853049999999996</v>
      </c>
      <c r="AW2163">
        <v>93.103560000000002</v>
      </c>
      <c r="AX2163">
        <v>93.496889999999993</v>
      </c>
      <c r="AY2163">
        <v>92.924469999999999</v>
      </c>
      <c r="AZ2163">
        <v>92.656639999999996</v>
      </c>
      <c r="BA2163">
        <v>90.55198</v>
      </c>
      <c r="BB2163">
        <v>87.835790000000003</v>
      </c>
      <c r="BC2163">
        <v>84.415149999999997</v>
      </c>
      <c r="BD2163">
        <v>81.693479999999994</v>
      </c>
      <c r="BE2163">
        <v>79.01258</v>
      </c>
      <c r="BF2163">
        <v>76.096959999999996</v>
      </c>
      <c r="BG2163">
        <v>74.402360000000002</v>
      </c>
      <c r="BH2163">
        <v>-2899.3429999999998</v>
      </c>
      <c r="BI2163">
        <v>-2520.395</v>
      </c>
      <c r="BJ2163">
        <v>-2188.0619999999999</v>
      </c>
      <c r="BK2163">
        <v>-2131.2339999999999</v>
      </c>
      <c r="BL2163">
        <v>-1692.8050000000001</v>
      </c>
      <c r="BM2163">
        <v>-712.26070000000004</v>
      </c>
      <c r="BN2163">
        <v>2141.6729999999998</v>
      </c>
      <c r="BO2163">
        <v>534.7414</v>
      </c>
      <c r="BP2163">
        <v>-1437.4280000000001</v>
      </c>
      <c r="BQ2163">
        <v>-1313.018</v>
      </c>
      <c r="BR2163">
        <v>-394.04390000000001</v>
      </c>
      <c r="BS2163">
        <v>-0.93421739999999998</v>
      </c>
      <c r="BT2163">
        <v>831.48749999999995</v>
      </c>
      <c r="BU2163">
        <v>1916.7829999999999</v>
      </c>
      <c r="BV2163">
        <v>2938.806</v>
      </c>
      <c r="BW2163">
        <v>1128.6769999999999</v>
      </c>
      <c r="BX2163">
        <v>-1112.95</v>
      </c>
      <c r="BY2163">
        <v>-2497.2649999999999</v>
      </c>
      <c r="BZ2163">
        <v>-6162.8760000000002</v>
      </c>
      <c r="CA2163">
        <v>-6303.9750000000004</v>
      </c>
      <c r="CB2163">
        <v>-7010.125</v>
      </c>
      <c r="CC2163">
        <v>-6686.7719999999999</v>
      </c>
      <c r="CD2163">
        <v>-5192.518</v>
      </c>
      <c r="CE2163">
        <v>-4646.63</v>
      </c>
      <c r="CF2163" s="20">
        <v>4123.09</v>
      </c>
      <c r="CG2163" s="20">
        <v>3618.5390000000002</v>
      </c>
      <c r="CH2163" s="20">
        <v>3578.6439999999998</v>
      </c>
      <c r="CI2163" s="20">
        <v>3836.6779999999999</v>
      </c>
      <c r="CJ2163" s="20">
        <v>4670.5919999999996</v>
      </c>
      <c r="CK2163" s="20">
        <v>5569.0780000000004</v>
      </c>
      <c r="CL2163" s="20">
        <v>8008.8239999999996</v>
      </c>
      <c r="CM2163" s="20">
        <v>6215.6589999999997</v>
      </c>
      <c r="CN2163" s="20">
        <v>3598.3960000000002</v>
      </c>
      <c r="CO2163" s="20">
        <v>1732.048</v>
      </c>
      <c r="CP2163" s="20">
        <v>580.03</v>
      </c>
      <c r="CQ2163" s="20">
        <v>243.76349999999999</v>
      </c>
      <c r="CR2163" s="20">
        <v>733.59889999999996</v>
      </c>
      <c r="CS2163" s="20">
        <v>3264.4209999999998</v>
      </c>
      <c r="CT2163" s="20">
        <v>8016.723</v>
      </c>
      <c r="CU2163" s="20">
        <v>12580.38</v>
      </c>
      <c r="CV2163" s="20">
        <v>15712.51</v>
      </c>
      <c r="CW2163" s="20">
        <v>19260.150000000001</v>
      </c>
      <c r="CX2163" s="20">
        <v>21897.5</v>
      </c>
      <c r="CY2163" s="20">
        <v>19941.07</v>
      </c>
      <c r="CZ2163" s="20">
        <v>16219.19</v>
      </c>
      <c r="DA2163" s="20">
        <v>4672.2179999999998</v>
      </c>
      <c r="DB2163" s="20">
        <v>5946.91</v>
      </c>
      <c r="DC2163" s="20">
        <v>7174.39</v>
      </c>
      <c r="DD2163">
        <v>0</v>
      </c>
      <c r="DE2163">
        <v>0</v>
      </c>
      <c r="DF2163">
        <v>0</v>
      </c>
    </row>
    <row r="2164" spans="1:110" x14ac:dyDescent="0.25">
      <c r="A2164" s="16" t="str">
        <f t="shared" si="33"/>
        <v>Portfolio Adjusted_CPP_0 to 199.99 kW_All_SDGE_1-in-10_MONTHLY SYSTEM PEAK DAY_2029_6</v>
      </c>
      <c r="B2164" t="s">
        <v>195</v>
      </c>
      <c r="C2164" t="s">
        <v>121</v>
      </c>
      <c r="D2164" t="s">
        <v>124</v>
      </c>
      <c r="E2164" t="s">
        <v>7</v>
      </c>
      <c r="F2164" t="s">
        <v>125</v>
      </c>
      <c r="G2164" t="s">
        <v>85</v>
      </c>
      <c r="H2164" t="s">
        <v>20</v>
      </c>
      <c r="I2164">
        <v>2029</v>
      </c>
      <c r="J2164">
        <v>6</v>
      </c>
      <c r="K2164">
        <v>3136</v>
      </c>
      <c r="L2164">
        <v>54230.82</v>
      </c>
      <c r="M2164">
        <v>53129.03</v>
      </c>
      <c r="N2164">
        <v>52545.93</v>
      </c>
      <c r="O2164">
        <v>52548</v>
      </c>
      <c r="P2164">
        <v>53830.96</v>
      </c>
      <c r="Q2164">
        <v>57279</v>
      </c>
      <c r="R2164">
        <v>61845.67</v>
      </c>
      <c r="S2164">
        <v>67232.3</v>
      </c>
      <c r="T2164">
        <v>72499.3</v>
      </c>
      <c r="U2164">
        <v>76984.63</v>
      </c>
      <c r="V2164">
        <v>80638.3</v>
      </c>
      <c r="W2164">
        <v>83360.13</v>
      </c>
      <c r="X2164">
        <v>84907.73</v>
      </c>
      <c r="Y2164">
        <v>86129.95</v>
      </c>
      <c r="Z2164">
        <v>86179.43</v>
      </c>
      <c r="AA2164">
        <v>84809.600000000006</v>
      </c>
      <c r="AB2164">
        <v>82302.73</v>
      </c>
      <c r="AC2164">
        <v>78396.14</v>
      </c>
      <c r="AD2164">
        <v>73178.84</v>
      </c>
      <c r="AE2164">
        <v>69961.570000000007</v>
      </c>
      <c r="AF2164">
        <v>68007.520000000004</v>
      </c>
      <c r="AG2164">
        <v>64071.91</v>
      </c>
      <c r="AH2164">
        <v>59750.77</v>
      </c>
      <c r="AI2164">
        <v>56616.93</v>
      </c>
      <c r="AJ2164">
        <v>70.375960000000006</v>
      </c>
      <c r="AK2164">
        <v>70.07884</v>
      </c>
      <c r="AL2164">
        <v>69.088319999999996</v>
      </c>
      <c r="AM2164">
        <v>68.180329999999998</v>
      </c>
      <c r="AN2164">
        <v>67.514279999999999</v>
      </c>
      <c r="AO2164">
        <v>67.259159999999994</v>
      </c>
      <c r="AP2164">
        <v>67.098650000000006</v>
      </c>
      <c r="AQ2164">
        <v>71.093429999999998</v>
      </c>
      <c r="AR2164">
        <v>76.388639999999995</v>
      </c>
      <c r="AS2164">
        <v>81.445830000000001</v>
      </c>
      <c r="AT2164">
        <v>85.737110000000001</v>
      </c>
      <c r="AU2164">
        <v>88.080849999999998</v>
      </c>
      <c r="AV2164">
        <v>89.155339999999995</v>
      </c>
      <c r="AW2164">
        <v>87.112780000000001</v>
      </c>
      <c r="AX2164">
        <v>84.157809999999998</v>
      </c>
      <c r="AY2164">
        <v>84.385130000000004</v>
      </c>
      <c r="AZ2164">
        <v>85.836020000000005</v>
      </c>
      <c r="BA2164">
        <v>86.103980000000007</v>
      </c>
      <c r="BB2164">
        <v>85.040329999999997</v>
      </c>
      <c r="BC2164">
        <v>80.938360000000003</v>
      </c>
      <c r="BD2164">
        <v>76.317670000000007</v>
      </c>
      <c r="BE2164">
        <v>73.685239999999993</v>
      </c>
      <c r="BF2164">
        <v>72.272919999999999</v>
      </c>
      <c r="BG2164">
        <v>71.236090000000004</v>
      </c>
      <c r="BH2164">
        <v>-921.79240000000004</v>
      </c>
      <c r="BI2164">
        <v>-812.09130000000005</v>
      </c>
      <c r="BJ2164">
        <v>-708.59559999999999</v>
      </c>
      <c r="BK2164">
        <v>-690.32809999999995</v>
      </c>
      <c r="BL2164">
        <v>-542.4547</v>
      </c>
      <c r="BM2164">
        <v>-221.13910000000001</v>
      </c>
      <c r="BN2164">
        <v>626.41639999999995</v>
      </c>
      <c r="BO2164">
        <v>156.2979</v>
      </c>
      <c r="BP2164">
        <v>-414.70209999999997</v>
      </c>
      <c r="BQ2164">
        <v>-373.22620000000001</v>
      </c>
      <c r="BR2164">
        <v>-110.12</v>
      </c>
      <c r="BS2164">
        <v>-0.25619150000000002</v>
      </c>
      <c r="BT2164">
        <v>225.0403</v>
      </c>
      <c r="BU2164">
        <v>515.68190000000004</v>
      </c>
      <c r="BV2164">
        <v>790.6309</v>
      </c>
      <c r="BW2164">
        <v>305.07920000000001</v>
      </c>
      <c r="BX2164">
        <v>-304.8492</v>
      </c>
      <c r="BY2164">
        <v>-692.87980000000005</v>
      </c>
      <c r="BZ2164">
        <v>-1695.557</v>
      </c>
      <c r="CA2164">
        <v>-1756.6759999999999</v>
      </c>
      <c r="CB2164">
        <v>-2044.463</v>
      </c>
      <c r="CC2164">
        <v>-1995.12</v>
      </c>
      <c r="CD2164">
        <v>-1595.125</v>
      </c>
      <c r="CE2164">
        <v>-1461.2239999999999</v>
      </c>
      <c r="CF2164" s="20">
        <v>416.7636</v>
      </c>
      <c r="CG2164" s="20">
        <v>375.66930000000002</v>
      </c>
      <c r="CH2164" s="20">
        <v>375.3152</v>
      </c>
      <c r="CI2164" s="20">
        <v>402.53539999999998</v>
      </c>
      <c r="CJ2164" s="20">
        <v>479.60629999999998</v>
      </c>
      <c r="CK2164" s="20">
        <v>536.82939999999996</v>
      </c>
      <c r="CL2164" s="20">
        <v>685.15440000000001</v>
      </c>
      <c r="CM2164" s="20">
        <v>531.01400000000001</v>
      </c>
      <c r="CN2164" s="20">
        <v>299.50869999999998</v>
      </c>
      <c r="CO2164" s="20">
        <v>139.9468</v>
      </c>
      <c r="CP2164" s="20">
        <v>45.299500000000002</v>
      </c>
      <c r="CQ2164" s="20">
        <v>18.331669999999999</v>
      </c>
      <c r="CR2164" s="20">
        <v>53.7363</v>
      </c>
      <c r="CS2164" s="20">
        <v>236.2784</v>
      </c>
      <c r="CT2164" s="20">
        <v>580.23320000000001</v>
      </c>
      <c r="CU2164" s="20">
        <v>919.13580000000002</v>
      </c>
      <c r="CV2164" s="20">
        <v>1178.865</v>
      </c>
      <c r="CW2164" s="20">
        <v>1482.6759999999999</v>
      </c>
      <c r="CX2164" s="20">
        <v>1657.4960000000001</v>
      </c>
      <c r="CY2164" s="20">
        <v>1548.47</v>
      </c>
      <c r="CZ2164" s="20">
        <v>1379.546</v>
      </c>
      <c r="DA2164" s="20">
        <v>415.93759999999997</v>
      </c>
      <c r="DB2164" s="20">
        <v>561.20910000000003</v>
      </c>
      <c r="DC2164" s="20">
        <v>709.48360000000002</v>
      </c>
      <c r="DD2164">
        <v>0</v>
      </c>
      <c r="DE2164">
        <v>0</v>
      </c>
      <c r="DF2164">
        <v>0</v>
      </c>
    </row>
    <row r="2165" spans="1:110" x14ac:dyDescent="0.25">
      <c r="A2165" s="16" t="str">
        <f t="shared" si="33"/>
        <v>Portfolio Adjusted_CPP_0 to 199.99 kW_All_SDGE_1-in-10_MONTHLY SYSTEM PEAK DAY_2027_9</v>
      </c>
      <c r="B2165" t="s">
        <v>195</v>
      </c>
      <c r="C2165" t="s">
        <v>121</v>
      </c>
      <c r="D2165" t="s">
        <v>124</v>
      </c>
      <c r="E2165" t="s">
        <v>7</v>
      </c>
      <c r="F2165" t="s">
        <v>125</v>
      </c>
      <c r="G2165" t="s">
        <v>85</v>
      </c>
      <c r="H2165" t="s">
        <v>20</v>
      </c>
      <c r="I2165">
        <v>2027</v>
      </c>
      <c r="J2165">
        <v>9</v>
      </c>
      <c r="K2165">
        <v>3461</v>
      </c>
      <c r="L2165">
        <v>63497.35</v>
      </c>
      <c r="M2165">
        <v>61825.16</v>
      </c>
      <c r="N2165">
        <v>60967.67</v>
      </c>
      <c r="O2165">
        <v>60938.79</v>
      </c>
      <c r="P2165">
        <v>62557.43</v>
      </c>
      <c r="Q2165">
        <v>67253.05</v>
      </c>
      <c r="R2165">
        <v>74507.039999999994</v>
      </c>
      <c r="S2165">
        <v>80201.31</v>
      </c>
      <c r="T2165">
        <v>86882.35</v>
      </c>
      <c r="U2165">
        <v>93831.679999999993</v>
      </c>
      <c r="V2165">
        <v>100086.2</v>
      </c>
      <c r="W2165">
        <v>104901.6</v>
      </c>
      <c r="X2165">
        <v>107546.1</v>
      </c>
      <c r="Y2165">
        <v>109498.4</v>
      </c>
      <c r="Z2165">
        <v>109305.7</v>
      </c>
      <c r="AA2165">
        <v>107302.5</v>
      </c>
      <c r="AB2165">
        <v>103410.6</v>
      </c>
      <c r="AC2165">
        <v>97631.72</v>
      </c>
      <c r="AD2165">
        <v>90911.33</v>
      </c>
      <c r="AE2165">
        <v>87956.15</v>
      </c>
      <c r="AF2165">
        <v>82696.990000000005</v>
      </c>
      <c r="AG2165">
        <v>77146.63</v>
      </c>
      <c r="AH2165">
        <v>71112.38</v>
      </c>
      <c r="AI2165">
        <v>66752.210000000006</v>
      </c>
      <c r="AJ2165">
        <v>75.545199999999994</v>
      </c>
      <c r="AK2165">
        <v>74.700220000000002</v>
      </c>
      <c r="AL2165">
        <v>73.788759999999996</v>
      </c>
      <c r="AM2165">
        <v>74.116150000000005</v>
      </c>
      <c r="AN2165">
        <v>73.80059</v>
      </c>
      <c r="AO2165">
        <v>72.841329999999999</v>
      </c>
      <c r="AP2165">
        <v>73.696719999999999</v>
      </c>
      <c r="AQ2165">
        <v>75.061170000000004</v>
      </c>
      <c r="AR2165">
        <v>82.501850000000005</v>
      </c>
      <c r="AS2165">
        <v>88.553790000000006</v>
      </c>
      <c r="AT2165">
        <v>92.903919999999999</v>
      </c>
      <c r="AU2165">
        <v>96.231899999999996</v>
      </c>
      <c r="AV2165">
        <v>95.948059999999998</v>
      </c>
      <c r="AW2165">
        <v>96.186279999999996</v>
      </c>
      <c r="AX2165">
        <v>94.494540000000001</v>
      </c>
      <c r="AY2165">
        <v>94.504559999999998</v>
      </c>
      <c r="AZ2165">
        <v>93.552549999999997</v>
      </c>
      <c r="BA2165">
        <v>92.828680000000006</v>
      </c>
      <c r="BB2165">
        <v>90.205070000000006</v>
      </c>
      <c r="BC2165">
        <v>87.966070000000002</v>
      </c>
      <c r="BD2165">
        <v>86.335949999999997</v>
      </c>
      <c r="BE2165">
        <v>83.867519999999999</v>
      </c>
      <c r="BF2165">
        <v>80.36009</v>
      </c>
      <c r="BG2165">
        <v>78.253410000000002</v>
      </c>
      <c r="BH2165">
        <v>-1079.3009999999999</v>
      </c>
      <c r="BI2165">
        <v>-945.01400000000001</v>
      </c>
      <c r="BJ2165">
        <v>-822.16499999999996</v>
      </c>
      <c r="BK2165">
        <v>-800.55870000000004</v>
      </c>
      <c r="BL2165">
        <v>-630.3913</v>
      </c>
      <c r="BM2165">
        <v>-259.6463</v>
      </c>
      <c r="BN2165">
        <v>754.65970000000004</v>
      </c>
      <c r="BO2165">
        <v>186.44759999999999</v>
      </c>
      <c r="BP2165">
        <v>-496.9744</v>
      </c>
      <c r="BQ2165">
        <v>-454.90170000000001</v>
      </c>
      <c r="BR2165">
        <v>-136.678</v>
      </c>
      <c r="BS2165">
        <v>-0.32239509999999999</v>
      </c>
      <c r="BT2165">
        <v>285.04129999999998</v>
      </c>
      <c r="BU2165">
        <v>655.59490000000005</v>
      </c>
      <c r="BV2165">
        <v>1002.797</v>
      </c>
      <c r="BW2165">
        <v>385.99110000000002</v>
      </c>
      <c r="BX2165">
        <v>-383.03269999999998</v>
      </c>
      <c r="BY2165">
        <v>-862.88750000000005</v>
      </c>
      <c r="BZ2165">
        <v>-2106.4189999999999</v>
      </c>
      <c r="CA2165">
        <v>-2208.5039999999999</v>
      </c>
      <c r="CB2165">
        <v>-2486.0619999999999</v>
      </c>
      <c r="CC2165">
        <v>-2402.25</v>
      </c>
      <c r="CD2165">
        <v>-1898.4380000000001</v>
      </c>
      <c r="CE2165">
        <v>-1722.8050000000001</v>
      </c>
      <c r="CF2165" s="20">
        <v>571.35829999999999</v>
      </c>
      <c r="CG2165" s="20">
        <v>508.71260000000001</v>
      </c>
      <c r="CH2165" s="20">
        <v>505.26260000000002</v>
      </c>
      <c r="CI2165" s="20">
        <v>541.35140000000001</v>
      </c>
      <c r="CJ2165" s="20">
        <v>647.70669999999996</v>
      </c>
      <c r="CK2165" s="20">
        <v>740.06439999999998</v>
      </c>
      <c r="CL2165" s="20">
        <v>994.40779999999995</v>
      </c>
      <c r="CM2165" s="20">
        <v>755.63649999999996</v>
      </c>
      <c r="CN2165" s="20">
        <v>430.13499999999999</v>
      </c>
      <c r="CO2165" s="20">
        <v>207.8997</v>
      </c>
      <c r="CP2165" s="20">
        <v>69.784459999999996</v>
      </c>
      <c r="CQ2165" s="20">
        <v>29.030169999999998</v>
      </c>
      <c r="CR2165" s="20">
        <v>86.211020000000005</v>
      </c>
      <c r="CS2165" s="20">
        <v>381.88389999999998</v>
      </c>
      <c r="CT2165" s="20">
        <v>933.42830000000004</v>
      </c>
      <c r="CU2165" s="20">
        <v>1471.327</v>
      </c>
      <c r="CV2165" s="20">
        <v>1861.0830000000001</v>
      </c>
      <c r="CW2165" s="20">
        <v>2299.529</v>
      </c>
      <c r="CX2165" s="20">
        <v>2558.0990000000002</v>
      </c>
      <c r="CY2165" s="20">
        <v>2447.462</v>
      </c>
      <c r="CZ2165" s="20">
        <v>2039.866</v>
      </c>
      <c r="DA2165" s="20">
        <v>603.01289999999995</v>
      </c>
      <c r="DB2165" s="20">
        <v>794.92859999999996</v>
      </c>
      <c r="DC2165" s="20">
        <v>986.23630000000003</v>
      </c>
      <c r="DD2165">
        <v>0</v>
      </c>
      <c r="DE2165">
        <v>0</v>
      </c>
      <c r="DF2165">
        <v>0</v>
      </c>
    </row>
    <row r="2166" spans="1:110" x14ac:dyDescent="0.25">
      <c r="A2166" s="16" t="str">
        <f t="shared" si="33"/>
        <v>Program Specific_CPP_0 to 199.99 kW_All_SDGE_1-in-10_MONTHLY SYSTEM PEAK DAY_2022_5</v>
      </c>
      <c r="B2166" t="s">
        <v>196</v>
      </c>
      <c r="C2166" t="s">
        <v>121</v>
      </c>
      <c r="D2166" t="s">
        <v>124</v>
      </c>
      <c r="E2166" t="s">
        <v>7</v>
      </c>
      <c r="F2166" t="s">
        <v>125</v>
      </c>
      <c r="G2166" t="s">
        <v>85</v>
      </c>
      <c r="H2166" t="s">
        <v>20</v>
      </c>
      <c r="I2166">
        <v>2022</v>
      </c>
      <c r="J2166">
        <v>5</v>
      </c>
      <c r="K2166">
        <v>4510</v>
      </c>
      <c r="L2166">
        <v>75548.66</v>
      </c>
      <c r="M2166">
        <v>74189.8</v>
      </c>
      <c r="N2166">
        <v>73463.91</v>
      </c>
      <c r="O2166">
        <v>73519.87</v>
      </c>
      <c r="P2166">
        <v>75217.48</v>
      </c>
      <c r="Q2166">
        <v>79888.61</v>
      </c>
      <c r="R2166">
        <v>85331.05</v>
      </c>
      <c r="S2166">
        <v>91455.34</v>
      </c>
      <c r="T2166">
        <v>97435.87</v>
      </c>
      <c r="U2166">
        <v>103363.1</v>
      </c>
      <c r="V2166">
        <v>107976.2</v>
      </c>
      <c r="W2166">
        <v>111378.9</v>
      </c>
      <c r="X2166">
        <v>113417.4</v>
      </c>
      <c r="Y2166">
        <v>115164.4</v>
      </c>
      <c r="Z2166">
        <v>115341.6</v>
      </c>
      <c r="AA2166">
        <v>113535.1</v>
      </c>
      <c r="AB2166">
        <v>110060.2</v>
      </c>
      <c r="AC2166">
        <v>104784.9</v>
      </c>
      <c r="AD2166">
        <v>98327.53</v>
      </c>
      <c r="AE2166">
        <v>95266.05</v>
      </c>
      <c r="AF2166">
        <v>92702.53</v>
      </c>
      <c r="AG2166">
        <v>87686.23</v>
      </c>
      <c r="AH2166">
        <v>82340.95</v>
      </c>
      <c r="AI2166">
        <v>78363.75</v>
      </c>
      <c r="AJ2166">
        <v>68.22251</v>
      </c>
      <c r="AK2166">
        <v>66.744290000000007</v>
      </c>
      <c r="AL2166">
        <v>66.399370000000005</v>
      </c>
      <c r="AM2166">
        <v>65.124669999999995</v>
      </c>
      <c r="AN2166">
        <v>64.196889999999996</v>
      </c>
      <c r="AO2166">
        <v>63.840620000000001</v>
      </c>
      <c r="AP2166">
        <v>62.666789999999999</v>
      </c>
      <c r="AQ2166">
        <v>67.303399999999996</v>
      </c>
      <c r="AR2166">
        <v>75.751819999999995</v>
      </c>
      <c r="AS2166">
        <v>82.052239999999998</v>
      </c>
      <c r="AT2166">
        <v>88.310079999999999</v>
      </c>
      <c r="AU2166">
        <v>90.50609</v>
      </c>
      <c r="AV2166">
        <v>91.229399999999998</v>
      </c>
      <c r="AW2166">
        <v>90.770560000000003</v>
      </c>
      <c r="AX2166">
        <v>90.315780000000004</v>
      </c>
      <c r="AY2166">
        <v>88.99691</v>
      </c>
      <c r="AZ2166">
        <v>88.217039999999997</v>
      </c>
      <c r="BA2166">
        <v>86.500110000000006</v>
      </c>
      <c r="BB2166">
        <v>85.00027</v>
      </c>
      <c r="BC2166">
        <v>82.551910000000007</v>
      </c>
      <c r="BD2166">
        <v>77.410219999999995</v>
      </c>
      <c r="BE2166">
        <v>74.376990000000006</v>
      </c>
      <c r="BF2166">
        <v>71.000799999999998</v>
      </c>
      <c r="BG2166">
        <v>68.591669999999993</v>
      </c>
      <c r="BH2166">
        <v>-1284.144</v>
      </c>
      <c r="BI2166">
        <v>-1134.011</v>
      </c>
      <c r="BJ2166">
        <v>-990.68</v>
      </c>
      <c r="BK2166">
        <v>-965.83749999999998</v>
      </c>
      <c r="BL2166">
        <v>-757.96659999999997</v>
      </c>
      <c r="BM2166">
        <v>-308.42880000000002</v>
      </c>
      <c r="BN2166">
        <v>864.29290000000003</v>
      </c>
      <c r="BO2166">
        <v>212.6103</v>
      </c>
      <c r="BP2166">
        <v>-557.34140000000002</v>
      </c>
      <c r="BQ2166">
        <v>-501.11040000000003</v>
      </c>
      <c r="BR2166">
        <v>-147.45269999999999</v>
      </c>
      <c r="BS2166">
        <v>-0.34230189999999999</v>
      </c>
      <c r="BT2166">
        <v>300.60250000000002</v>
      </c>
      <c r="BU2166">
        <v>689.51819999999998</v>
      </c>
      <c r="BV2166">
        <v>1058.172</v>
      </c>
      <c r="BW2166">
        <v>408.41129999999998</v>
      </c>
      <c r="BX2166">
        <v>-407.66289999999998</v>
      </c>
      <c r="BY2166">
        <v>-926.10820000000001</v>
      </c>
      <c r="BZ2166">
        <v>-2278.2530000000002</v>
      </c>
      <c r="CA2166">
        <v>-2392.0500000000002</v>
      </c>
      <c r="CB2166">
        <v>-2786.8519999999999</v>
      </c>
      <c r="CC2166">
        <v>-2730.4409999999998</v>
      </c>
      <c r="CD2166">
        <v>-2198.1990000000001</v>
      </c>
      <c r="CE2166">
        <v>-2022.4870000000001</v>
      </c>
      <c r="CF2166" s="20">
        <v>808.81809999999996</v>
      </c>
      <c r="CG2166" s="20">
        <v>732.53840000000002</v>
      </c>
      <c r="CH2166" s="20">
        <v>733.61120000000005</v>
      </c>
      <c r="CI2166" s="20">
        <v>787.95450000000005</v>
      </c>
      <c r="CJ2166" s="20">
        <v>936.39300000000003</v>
      </c>
      <c r="CK2166" s="20">
        <v>1044.2760000000001</v>
      </c>
      <c r="CL2166" s="20">
        <v>1304.32</v>
      </c>
      <c r="CM2166" s="20">
        <v>982.5806</v>
      </c>
      <c r="CN2166" s="20">
        <v>540.97770000000003</v>
      </c>
      <c r="CO2166" s="20">
        <v>252.2816</v>
      </c>
      <c r="CP2166" s="20">
        <v>81.220740000000006</v>
      </c>
      <c r="CQ2166" s="20">
        <v>32.72589</v>
      </c>
      <c r="CR2166" s="20">
        <v>95.880939999999995</v>
      </c>
      <c r="CS2166" s="20">
        <v>422.4271</v>
      </c>
      <c r="CT2166" s="20">
        <v>1039.3630000000001</v>
      </c>
      <c r="CU2166" s="20">
        <v>1647.2139999999999</v>
      </c>
      <c r="CV2166" s="20">
        <v>2108.125</v>
      </c>
      <c r="CW2166" s="20">
        <v>2648.83</v>
      </c>
      <c r="CX2166" s="20">
        <v>2992.482</v>
      </c>
      <c r="CY2166" s="20">
        <v>2871.1770000000001</v>
      </c>
      <c r="CZ2166" s="20">
        <v>2563.335</v>
      </c>
      <c r="DA2166" s="20">
        <v>779.03229999999996</v>
      </c>
      <c r="DB2166" s="20">
        <v>1065.7850000000001</v>
      </c>
      <c r="DC2166" s="20">
        <v>1359.19</v>
      </c>
      <c r="DD2166">
        <v>0</v>
      </c>
      <c r="DE2166">
        <v>0</v>
      </c>
      <c r="DF2166">
        <v>0</v>
      </c>
    </row>
    <row r="2167" spans="1:110" x14ac:dyDescent="0.25">
      <c r="A2167" s="16" t="str">
        <f t="shared" si="33"/>
        <v>Portfolio Adjusted_CPP_0 to 199.99 kW_All_SDGE_1-in-10_MONTHLY SYSTEM PEAK DAY_2022_8</v>
      </c>
      <c r="B2167" t="s">
        <v>195</v>
      </c>
      <c r="C2167" t="s">
        <v>121</v>
      </c>
      <c r="D2167" t="s">
        <v>124</v>
      </c>
      <c r="E2167" t="s">
        <v>7</v>
      </c>
      <c r="F2167" t="s">
        <v>125</v>
      </c>
      <c r="G2167" t="s">
        <v>85</v>
      </c>
      <c r="H2167" t="s">
        <v>20</v>
      </c>
      <c r="I2167">
        <v>2022</v>
      </c>
      <c r="J2167">
        <v>8</v>
      </c>
      <c r="K2167">
        <v>4498</v>
      </c>
      <c r="L2167">
        <v>83698.95</v>
      </c>
      <c r="M2167">
        <v>81839.520000000004</v>
      </c>
      <c r="N2167">
        <v>80911.42</v>
      </c>
      <c r="O2167">
        <v>80929.740000000005</v>
      </c>
      <c r="P2167">
        <v>83116.7</v>
      </c>
      <c r="Q2167">
        <v>89676.800000000003</v>
      </c>
      <c r="R2167">
        <v>99024.88</v>
      </c>
      <c r="S2167">
        <v>107911.4</v>
      </c>
      <c r="T2167">
        <v>117435</v>
      </c>
      <c r="U2167">
        <v>125994.2</v>
      </c>
      <c r="V2167">
        <v>133251.79999999999</v>
      </c>
      <c r="W2167">
        <v>138182.9</v>
      </c>
      <c r="X2167">
        <v>140555.20000000001</v>
      </c>
      <c r="Y2167">
        <v>141991.9</v>
      </c>
      <c r="Z2167">
        <v>141301.4</v>
      </c>
      <c r="AA2167">
        <v>138530.29999999999</v>
      </c>
      <c r="AB2167">
        <v>133714.70000000001</v>
      </c>
      <c r="AC2167">
        <v>126423.6</v>
      </c>
      <c r="AD2167">
        <v>116991.4</v>
      </c>
      <c r="AE2167">
        <v>112199.7</v>
      </c>
      <c r="AF2167">
        <v>107411.1</v>
      </c>
      <c r="AG2167">
        <v>100544.4</v>
      </c>
      <c r="AH2167">
        <v>93058.28</v>
      </c>
      <c r="AI2167">
        <v>87518.91</v>
      </c>
      <c r="AJ2167">
        <v>75.58708</v>
      </c>
      <c r="AK2167">
        <v>74.353279999999998</v>
      </c>
      <c r="AL2167">
        <v>73.295469999999995</v>
      </c>
      <c r="AM2167">
        <v>72.47663</v>
      </c>
      <c r="AN2167">
        <v>71.765640000000005</v>
      </c>
      <c r="AO2167">
        <v>71.30386</v>
      </c>
      <c r="AP2167">
        <v>71.004999999999995</v>
      </c>
      <c r="AQ2167">
        <v>72.53013</v>
      </c>
      <c r="AR2167">
        <v>77.84496</v>
      </c>
      <c r="AS2167">
        <v>82.853669999999994</v>
      </c>
      <c r="AT2167">
        <v>88.170739999999995</v>
      </c>
      <c r="AU2167">
        <v>91.249679999999998</v>
      </c>
      <c r="AV2167">
        <v>92.694670000000002</v>
      </c>
      <c r="AW2167">
        <v>91.805329999999998</v>
      </c>
      <c r="AX2167">
        <v>91.44444</v>
      </c>
      <c r="AY2167">
        <v>90.893619999999999</v>
      </c>
      <c r="AZ2167">
        <v>90.756900000000002</v>
      </c>
      <c r="BA2167">
        <v>89.376679999999993</v>
      </c>
      <c r="BB2167">
        <v>87.023039999999995</v>
      </c>
      <c r="BC2167">
        <v>84.326070000000001</v>
      </c>
      <c r="BD2167">
        <v>80.348780000000005</v>
      </c>
      <c r="BE2167">
        <v>77.849620000000002</v>
      </c>
      <c r="BF2167">
        <v>76.285679999999999</v>
      </c>
      <c r="BG2167">
        <v>75.72954</v>
      </c>
      <c r="BH2167">
        <v>-1422.6790000000001</v>
      </c>
      <c r="BI2167">
        <v>-1250.9390000000001</v>
      </c>
      <c r="BJ2167">
        <v>-1091.1120000000001</v>
      </c>
      <c r="BK2167">
        <v>-1063.182</v>
      </c>
      <c r="BL2167">
        <v>-837.56709999999998</v>
      </c>
      <c r="BM2167">
        <v>-346.21850000000001</v>
      </c>
      <c r="BN2167">
        <v>1002.994</v>
      </c>
      <c r="BO2167">
        <v>250.8665</v>
      </c>
      <c r="BP2167">
        <v>-671.73789999999997</v>
      </c>
      <c r="BQ2167">
        <v>-610.82749999999999</v>
      </c>
      <c r="BR2167">
        <v>-181.9692</v>
      </c>
      <c r="BS2167">
        <v>-0.42467880000000002</v>
      </c>
      <c r="BT2167">
        <v>372.52870000000001</v>
      </c>
      <c r="BU2167">
        <v>850.14170000000001</v>
      </c>
      <c r="BV2167">
        <v>1296.3330000000001</v>
      </c>
      <c r="BW2167">
        <v>498.32440000000003</v>
      </c>
      <c r="BX2167">
        <v>-495.279</v>
      </c>
      <c r="BY2167">
        <v>-1117.356</v>
      </c>
      <c r="BZ2167">
        <v>-2710.6970000000001</v>
      </c>
      <c r="CA2167">
        <v>-2817.239</v>
      </c>
      <c r="CB2167">
        <v>-3229.0250000000001</v>
      </c>
      <c r="CC2167">
        <v>-3130.8290000000002</v>
      </c>
      <c r="CD2167">
        <v>-2484.3130000000001</v>
      </c>
      <c r="CE2167">
        <v>-2258.7719999999999</v>
      </c>
      <c r="CF2167" s="20">
        <v>992.7441</v>
      </c>
      <c r="CG2167" s="20">
        <v>891.39070000000004</v>
      </c>
      <c r="CH2167" s="20">
        <v>889.89260000000002</v>
      </c>
      <c r="CI2167" s="20">
        <v>954.7903</v>
      </c>
      <c r="CJ2167" s="20">
        <v>1143.3969999999999</v>
      </c>
      <c r="CK2167" s="20">
        <v>1315.848</v>
      </c>
      <c r="CL2167" s="20">
        <v>1756.5419999999999</v>
      </c>
      <c r="CM2167" s="20">
        <v>1367.9970000000001</v>
      </c>
      <c r="CN2167" s="20">
        <v>785.84429999999998</v>
      </c>
      <c r="CO2167" s="20">
        <v>374.8485</v>
      </c>
      <c r="CP2167" s="20">
        <v>123.6964</v>
      </c>
      <c r="CQ2167" s="20">
        <v>50.372540000000001</v>
      </c>
      <c r="CR2167" s="20">
        <v>147.25389999999999</v>
      </c>
      <c r="CS2167" s="20">
        <v>642.15940000000001</v>
      </c>
      <c r="CT2167" s="20">
        <v>1559.87</v>
      </c>
      <c r="CU2167" s="20">
        <v>2452.33</v>
      </c>
      <c r="CV2167" s="20">
        <v>3111.6729999999998</v>
      </c>
      <c r="CW2167" s="20">
        <v>3855.7910000000002</v>
      </c>
      <c r="CX2167" s="20">
        <v>4236.3270000000002</v>
      </c>
      <c r="CY2167" s="20">
        <v>3982.6010000000001</v>
      </c>
      <c r="CZ2167" s="20">
        <v>3441.2849999999999</v>
      </c>
      <c r="DA2167" s="20">
        <v>1024.2570000000001</v>
      </c>
      <c r="DB2167" s="20">
        <v>1361.2809999999999</v>
      </c>
      <c r="DC2167" s="20">
        <v>1695.327</v>
      </c>
      <c r="DD2167">
        <v>0</v>
      </c>
      <c r="DE2167">
        <v>0</v>
      </c>
      <c r="DF2167">
        <v>0</v>
      </c>
    </row>
    <row r="2168" spans="1:110" x14ac:dyDescent="0.25">
      <c r="A2168" s="16" t="str">
        <f t="shared" si="33"/>
        <v>Portfolio Adjusted_CPP_0 to 199.99 kW_All_SDGE_1-in-10_MONTHLY SYSTEM PEAK DAY_2020_5</v>
      </c>
      <c r="B2168" t="s">
        <v>195</v>
      </c>
      <c r="C2168" t="s">
        <v>121</v>
      </c>
      <c r="D2168" t="s">
        <v>124</v>
      </c>
      <c r="E2168" t="s">
        <v>7</v>
      </c>
      <c r="F2168" t="s">
        <v>125</v>
      </c>
      <c r="G2168" t="s">
        <v>85</v>
      </c>
      <c r="H2168" t="s">
        <v>20</v>
      </c>
      <c r="I2168">
        <v>2020</v>
      </c>
      <c r="J2168">
        <v>5</v>
      </c>
      <c r="K2168">
        <v>12333</v>
      </c>
      <c r="L2168">
        <v>157665.4</v>
      </c>
      <c r="M2168">
        <v>153952.5</v>
      </c>
      <c r="N2168">
        <v>151970</v>
      </c>
      <c r="O2168">
        <v>152124.4</v>
      </c>
      <c r="P2168">
        <v>156766.70000000001</v>
      </c>
      <c r="Q2168">
        <v>169532.6</v>
      </c>
      <c r="R2168">
        <v>184404.9</v>
      </c>
      <c r="S2168">
        <v>201138</v>
      </c>
      <c r="T2168">
        <v>217468.2</v>
      </c>
      <c r="U2168">
        <v>233653.9</v>
      </c>
      <c r="V2168">
        <v>246249.9</v>
      </c>
      <c r="W2168">
        <v>255544.8</v>
      </c>
      <c r="X2168">
        <v>261116.79999999999</v>
      </c>
      <c r="Y2168">
        <v>265895.8</v>
      </c>
      <c r="Z2168">
        <v>266375.7</v>
      </c>
      <c r="AA2168">
        <v>261430.8</v>
      </c>
      <c r="AB2168">
        <v>251923.6</v>
      </c>
      <c r="AC2168">
        <v>237511.9</v>
      </c>
      <c r="AD2168">
        <v>219868.3</v>
      </c>
      <c r="AE2168">
        <v>211503.5</v>
      </c>
      <c r="AF2168">
        <v>204498.7</v>
      </c>
      <c r="AG2168">
        <v>190785.5</v>
      </c>
      <c r="AH2168">
        <v>176181.1</v>
      </c>
      <c r="AI2168">
        <v>165324.70000000001</v>
      </c>
      <c r="AJ2168">
        <v>68.227509999999995</v>
      </c>
      <c r="AK2168">
        <v>66.74933</v>
      </c>
      <c r="AL2168">
        <v>66.404269999999997</v>
      </c>
      <c r="AM2168">
        <v>65.130210000000005</v>
      </c>
      <c r="AN2168">
        <v>64.201819999999998</v>
      </c>
      <c r="AO2168">
        <v>63.846080000000001</v>
      </c>
      <c r="AP2168">
        <v>62.67174</v>
      </c>
      <c r="AQ2168">
        <v>67.308099999999996</v>
      </c>
      <c r="AR2168">
        <v>75.754000000000005</v>
      </c>
      <c r="AS2168">
        <v>82.053079999999994</v>
      </c>
      <c r="AT2168">
        <v>88.308639999999997</v>
      </c>
      <c r="AU2168">
        <v>90.501059999999995</v>
      </c>
      <c r="AV2168">
        <v>91.222200000000001</v>
      </c>
      <c r="AW2168">
        <v>90.763279999999995</v>
      </c>
      <c r="AX2168">
        <v>90.308599999999998</v>
      </c>
      <c r="AY2168">
        <v>88.990390000000005</v>
      </c>
      <c r="AZ2168">
        <v>88.21199</v>
      </c>
      <c r="BA2168">
        <v>86.494550000000004</v>
      </c>
      <c r="BB2168">
        <v>84.996380000000002</v>
      </c>
      <c r="BC2168">
        <v>82.550389999999993</v>
      </c>
      <c r="BD2168">
        <v>77.41028</v>
      </c>
      <c r="BE2168">
        <v>74.377539999999996</v>
      </c>
      <c r="BF2168">
        <v>71.003900000000002</v>
      </c>
      <c r="BG2168">
        <v>68.595529999999997</v>
      </c>
      <c r="BH2168">
        <v>-2679.9290000000001</v>
      </c>
      <c r="BI2168">
        <v>-2353.2060000000001</v>
      </c>
      <c r="BJ2168">
        <v>-2049.355</v>
      </c>
      <c r="BK2168">
        <v>-1998.472</v>
      </c>
      <c r="BL2168">
        <v>-1579.739</v>
      </c>
      <c r="BM2168">
        <v>-654.52059999999994</v>
      </c>
      <c r="BN2168">
        <v>1867.7819999999999</v>
      </c>
      <c r="BO2168">
        <v>467.59449999999998</v>
      </c>
      <c r="BP2168">
        <v>-1243.9359999999999</v>
      </c>
      <c r="BQ2168">
        <v>-1132.768</v>
      </c>
      <c r="BR2168">
        <v>-336.27980000000002</v>
      </c>
      <c r="BS2168">
        <v>-0.78536830000000002</v>
      </c>
      <c r="BT2168">
        <v>692.06629999999996</v>
      </c>
      <c r="BU2168">
        <v>1591.9860000000001</v>
      </c>
      <c r="BV2168">
        <v>2443.7950000000001</v>
      </c>
      <c r="BW2168">
        <v>940.42529999999999</v>
      </c>
      <c r="BX2168">
        <v>-933.12459999999999</v>
      </c>
      <c r="BY2168">
        <v>-2099.1750000000002</v>
      </c>
      <c r="BZ2168">
        <v>-5094.3590000000004</v>
      </c>
      <c r="CA2168">
        <v>-5310.6719999999996</v>
      </c>
      <c r="CB2168">
        <v>-6147.7030000000004</v>
      </c>
      <c r="CC2168">
        <v>-5940.8249999999998</v>
      </c>
      <c r="CD2168">
        <v>-4703.3860000000004</v>
      </c>
      <c r="CE2168">
        <v>-4266.8590000000004</v>
      </c>
      <c r="CF2168" s="20">
        <v>3522.654</v>
      </c>
      <c r="CG2168" s="20">
        <v>3154.393</v>
      </c>
      <c r="CH2168" s="20">
        <v>3139.3049999999998</v>
      </c>
      <c r="CI2168" s="20">
        <v>3373.5659999999998</v>
      </c>
      <c r="CJ2168" s="20">
        <v>4067.5079999999998</v>
      </c>
      <c r="CK2168" s="20">
        <v>4702.75</v>
      </c>
      <c r="CL2168" s="20">
        <v>6091.3649999999998</v>
      </c>
      <c r="CM2168" s="20">
        <v>4752.6769999999997</v>
      </c>
      <c r="CN2168" s="20">
        <v>2694.8409999999999</v>
      </c>
      <c r="CO2168" s="20">
        <v>1289.1420000000001</v>
      </c>
      <c r="CP2168" s="20">
        <v>422.43779999999998</v>
      </c>
      <c r="CQ2168" s="20">
        <v>172.2739</v>
      </c>
      <c r="CR2168" s="20">
        <v>508.20940000000002</v>
      </c>
      <c r="CS2168" s="20">
        <v>2251.8449999999998</v>
      </c>
      <c r="CT2168" s="20">
        <v>5543.5069999999996</v>
      </c>
      <c r="CU2168" s="20">
        <v>8733.7990000000009</v>
      </c>
      <c r="CV2168" s="20">
        <v>11045.19</v>
      </c>
      <c r="CW2168" s="20">
        <v>13609.04</v>
      </c>
      <c r="CX2168" s="20">
        <v>14962.59</v>
      </c>
      <c r="CY2168" s="20">
        <v>14152.02</v>
      </c>
      <c r="CZ2168" s="20">
        <v>12473.93</v>
      </c>
      <c r="DA2168" s="20">
        <v>3687.9369999999999</v>
      </c>
      <c r="DB2168" s="20">
        <v>4879.29</v>
      </c>
      <c r="DC2168" s="20">
        <v>6049.5820000000003</v>
      </c>
      <c r="DD2168">
        <v>0</v>
      </c>
      <c r="DE2168">
        <v>0</v>
      </c>
      <c r="DF2168">
        <v>0</v>
      </c>
    </row>
    <row r="2169" spans="1:110" x14ac:dyDescent="0.25">
      <c r="A2169" s="16" t="str">
        <f t="shared" si="33"/>
        <v>Portfolio Adjusted_CPP_0 to 199.99 kW_All_SDGE_1-in-10_MONTHLY SYSTEM PEAK DAY_2026_2</v>
      </c>
      <c r="B2169" t="s">
        <v>195</v>
      </c>
      <c r="C2169" t="s">
        <v>121</v>
      </c>
      <c r="D2169" t="s">
        <v>124</v>
      </c>
      <c r="E2169" t="s">
        <v>7</v>
      </c>
      <c r="F2169" t="s">
        <v>125</v>
      </c>
      <c r="G2169" t="s">
        <v>85</v>
      </c>
      <c r="H2169" t="s">
        <v>20</v>
      </c>
      <c r="I2169">
        <v>2026</v>
      </c>
      <c r="J2169">
        <v>2</v>
      </c>
      <c r="K2169">
        <v>3640</v>
      </c>
      <c r="L2169">
        <v>48487.07</v>
      </c>
      <c r="M2169">
        <v>47475.82</v>
      </c>
      <c r="N2169">
        <v>47058.25</v>
      </c>
      <c r="O2169">
        <v>47613.17</v>
      </c>
      <c r="P2169">
        <v>50451.77</v>
      </c>
      <c r="Q2169">
        <v>57106.04</v>
      </c>
      <c r="R2169">
        <v>66841.119999999995</v>
      </c>
      <c r="S2169">
        <v>73081.17</v>
      </c>
      <c r="T2169">
        <v>78169.77</v>
      </c>
      <c r="U2169">
        <v>80697.47</v>
      </c>
      <c r="V2169">
        <v>82116.350000000006</v>
      </c>
      <c r="W2169">
        <v>82945.98</v>
      </c>
      <c r="X2169">
        <v>82919.42</v>
      </c>
      <c r="Y2169">
        <v>83177</v>
      </c>
      <c r="Z2169">
        <v>82026.48</v>
      </c>
      <c r="AA2169">
        <v>79704.800000000003</v>
      </c>
      <c r="AB2169">
        <v>77452.02</v>
      </c>
      <c r="AC2169">
        <v>76985.399999999994</v>
      </c>
      <c r="AD2169">
        <v>74094.19</v>
      </c>
      <c r="AE2169">
        <v>70364.05</v>
      </c>
      <c r="AF2169">
        <v>66596.649999999994</v>
      </c>
      <c r="AG2169">
        <v>61708.74</v>
      </c>
      <c r="AH2169">
        <v>55852.02</v>
      </c>
      <c r="AI2169">
        <v>51579.71</v>
      </c>
      <c r="AJ2169">
        <v>50.254559999999998</v>
      </c>
      <c r="AK2169">
        <v>49.345669999999998</v>
      </c>
      <c r="AL2169">
        <v>48.724429999999998</v>
      </c>
      <c r="AM2169">
        <v>48.033479999999997</v>
      </c>
      <c r="AN2169">
        <v>46.914409999999997</v>
      </c>
      <c r="AO2169">
        <v>46.462009999999999</v>
      </c>
      <c r="AP2169">
        <v>46.580120000000001</v>
      </c>
      <c r="AQ2169">
        <v>46.385240000000003</v>
      </c>
      <c r="AR2169">
        <v>51.987609999999997</v>
      </c>
      <c r="AS2169">
        <v>57.590299999999999</v>
      </c>
      <c r="AT2169">
        <v>62.127040000000001</v>
      </c>
      <c r="AU2169">
        <v>65.711160000000007</v>
      </c>
      <c r="AV2169">
        <v>67.323279999999997</v>
      </c>
      <c r="AW2169">
        <v>67.306880000000007</v>
      </c>
      <c r="AX2169">
        <v>67.769490000000005</v>
      </c>
      <c r="AY2169">
        <v>66.967569999999995</v>
      </c>
      <c r="AZ2169">
        <v>64.087599999999995</v>
      </c>
      <c r="BA2169">
        <v>61.816719999999997</v>
      </c>
      <c r="BB2169">
        <v>58.706940000000003</v>
      </c>
      <c r="BC2169">
        <v>56.674469999999999</v>
      </c>
      <c r="BD2169">
        <v>54.550269999999998</v>
      </c>
      <c r="BE2169">
        <v>52.659399999999998</v>
      </c>
      <c r="BF2169">
        <v>52.32217</v>
      </c>
      <c r="BG2169">
        <v>51.672510000000003</v>
      </c>
      <c r="BH2169">
        <v>-824.16250000000002</v>
      </c>
      <c r="BI2169">
        <v>-725.68050000000005</v>
      </c>
      <c r="BJ2169">
        <v>-634.59270000000004</v>
      </c>
      <c r="BK2169">
        <v>-625.49879999999996</v>
      </c>
      <c r="BL2169">
        <v>-508.40260000000001</v>
      </c>
      <c r="BM2169">
        <v>-220.47130000000001</v>
      </c>
      <c r="BN2169">
        <v>677.01379999999995</v>
      </c>
      <c r="BO2169">
        <v>169.89510000000001</v>
      </c>
      <c r="BP2169">
        <v>-447.1377</v>
      </c>
      <c r="BQ2169">
        <v>-391.22620000000001</v>
      </c>
      <c r="BR2169">
        <v>-112.1384</v>
      </c>
      <c r="BS2169">
        <v>-0.2549187</v>
      </c>
      <c r="BT2169">
        <v>219.7704</v>
      </c>
      <c r="BU2169">
        <v>498.0018</v>
      </c>
      <c r="BV2169">
        <v>752.53070000000002</v>
      </c>
      <c r="BW2169">
        <v>286.71600000000001</v>
      </c>
      <c r="BX2169">
        <v>-286.88209999999998</v>
      </c>
      <c r="BY2169">
        <v>-680.41139999999996</v>
      </c>
      <c r="BZ2169">
        <v>-1716.7660000000001</v>
      </c>
      <c r="CA2169">
        <v>-1766.7819999999999</v>
      </c>
      <c r="CB2169">
        <v>-2002.049</v>
      </c>
      <c r="CC2169">
        <v>-1921.5340000000001</v>
      </c>
      <c r="CD2169">
        <v>-1491.0429999999999</v>
      </c>
      <c r="CE2169">
        <v>-1331.2190000000001</v>
      </c>
      <c r="CF2169" s="20">
        <v>333.15719999999999</v>
      </c>
      <c r="CG2169" s="20">
        <v>299.97629999999998</v>
      </c>
      <c r="CH2169" s="20">
        <v>301.01589999999999</v>
      </c>
      <c r="CI2169" s="20">
        <v>330.48059999999998</v>
      </c>
      <c r="CJ2169" s="20">
        <v>421.28250000000003</v>
      </c>
      <c r="CK2169" s="20">
        <v>533.59230000000002</v>
      </c>
      <c r="CL2169" s="20">
        <v>800.30830000000003</v>
      </c>
      <c r="CM2169" s="20">
        <v>627.42380000000003</v>
      </c>
      <c r="CN2169" s="20">
        <v>348.1925</v>
      </c>
      <c r="CO2169" s="20">
        <v>153.77109999999999</v>
      </c>
      <c r="CP2169" s="20">
        <v>46.975349999999999</v>
      </c>
      <c r="CQ2169" s="20">
        <v>18.14997</v>
      </c>
      <c r="CR2169" s="20">
        <v>51.249049999999997</v>
      </c>
      <c r="CS2169" s="20">
        <v>220.3546</v>
      </c>
      <c r="CT2169" s="20">
        <v>525.65830000000005</v>
      </c>
      <c r="CU2169" s="20">
        <v>811.81769999999995</v>
      </c>
      <c r="CV2169" s="20">
        <v>1044.001</v>
      </c>
      <c r="CW2169" s="20">
        <v>1429.7950000000001</v>
      </c>
      <c r="CX2169" s="20">
        <v>1699.22</v>
      </c>
      <c r="CY2169" s="20">
        <v>1566.337</v>
      </c>
      <c r="CZ2169" s="20">
        <v>1322.9</v>
      </c>
      <c r="DA2169" s="20">
        <v>385.82119999999998</v>
      </c>
      <c r="DB2169" s="20">
        <v>490.36059999999998</v>
      </c>
      <c r="DC2169" s="20">
        <v>588.85379999999998</v>
      </c>
      <c r="DD2169">
        <v>0</v>
      </c>
      <c r="DE2169">
        <v>0</v>
      </c>
      <c r="DF2169">
        <v>0</v>
      </c>
    </row>
    <row r="2170" spans="1:110" x14ac:dyDescent="0.25">
      <c r="A2170" s="16" t="str">
        <f t="shared" si="33"/>
        <v>Program Specific_CPP_0 to 199.99 kW_All_SDGE_1-in-10_MONTHLY SYSTEM PEAK DAY_2028_11</v>
      </c>
      <c r="B2170" t="s">
        <v>196</v>
      </c>
      <c r="C2170" t="s">
        <v>121</v>
      </c>
      <c r="D2170" t="s">
        <v>124</v>
      </c>
      <c r="E2170" t="s">
        <v>7</v>
      </c>
      <c r="F2170" t="s">
        <v>125</v>
      </c>
      <c r="G2170" t="s">
        <v>85</v>
      </c>
      <c r="H2170" t="s">
        <v>20</v>
      </c>
      <c r="I2170">
        <v>2028</v>
      </c>
      <c r="J2170">
        <v>11</v>
      </c>
      <c r="K2170">
        <v>3301</v>
      </c>
      <c r="L2170">
        <v>45049.34</v>
      </c>
      <c r="M2170">
        <v>43822.75</v>
      </c>
      <c r="N2170">
        <v>43280.73</v>
      </c>
      <c r="O2170">
        <v>43607.07</v>
      </c>
      <c r="P2170">
        <v>45825.37</v>
      </c>
      <c r="Q2170">
        <v>51408.4</v>
      </c>
      <c r="R2170">
        <v>58250.41</v>
      </c>
      <c r="S2170">
        <v>63450.46</v>
      </c>
      <c r="T2170">
        <v>68668.02</v>
      </c>
      <c r="U2170">
        <v>72989.649999999994</v>
      </c>
      <c r="V2170">
        <v>76796.06</v>
      </c>
      <c r="W2170">
        <v>79399.5</v>
      </c>
      <c r="X2170">
        <v>80817.09</v>
      </c>
      <c r="Y2170">
        <v>82167.66</v>
      </c>
      <c r="Z2170">
        <v>81849.66</v>
      </c>
      <c r="AA2170">
        <v>79731.929999999993</v>
      </c>
      <c r="AB2170">
        <v>77029.210000000006</v>
      </c>
      <c r="AC2170">
        <v>74707.98</v>
      </c>
      <c r="AD2170">
        <v>69208.09</v>
      </c>
      <c r="AE2170">
        <v>65094.31</v>
      </c>
      <c r="AF2170">
        <v>61261.99</v>
      </c>
      <c r="AG2170">
        <v>56740.480000000003</v>
      </c>
      <c r="AH2170">
        <v>51428.45</v>
      </c>
      <c r="AI2170">
        <v>47449.19</v>
      </c>
      <c r="AJ2170">
        <v>65.980810000000005</v>
      </c>
      <c r="AK2170">
        <v>65.073149999999998</v>
      </c>
      <c r="AL2170">
        <v>63.989069999999998</v>
      </c>
      <c r="AM2170">
        <v>63.572769999999998</v>
      </c>
      <c r="AN2170">
        <v>63.74718</v>
      </c>
      <c r="AO2170">
        <v>64.156850000000006</v>
      </c>
      <c r="AP2170">
        <v>64.412790000000001</v>
      </c>
      <c r="AQ2170">
        <v>66.491910000000004</v>
      </c>
      <c r="AR2170">
        <v>73.076660000000004</v>
      </c>
      <c r="AS2170">
        <v>80.718260000000001</v>
      </c>
      <c r="AT2170">
        <v>86.941680000000005</v>
      </c>
      <c r="AU2170">
        <v>90.682100000000005</v>
      </c>
      <c r="AV2170">
        <v>91.352919999999997</v>
      </c>
      <c r="AW2170">
        <v>91.306920000000005</v>
      </c>
      <c r="AX2170">
        <v>91.419210000000007</v>
      </c>
      <c r="AY2170">
        <v>89.662689999999998</v>
      </c>
      <c r="AZ2170">
        <v>88.249369999999999</v>
      </c>
      <c r="BA2170">
        <v>84.162899999999993</v>
      </c>
      <c r="BB2170">
        <v>79.592039999999997</v>
      </c>
      <c r="BC2170">
        <v>75.538039999999995</v>
      </c>
      <c r="BD2170">
        <v>72.712720000000004</v>
      </c>
      <c r="BE2170">
        <v>69.879369999999994</v>
      </c>
      <c r="BF2170">
        <v>67.739469999999997</v>
      </c>
      <c r="BG2170">
        <v>65.546629999999993</v>
      </c>
      <c r="BH2170">
        <v>-765.72950000000003</v>
      </c>
      <c r="BI2170">
        <v>-669.84230000000002</v>
      </c>
      <c r="BJ2170">
        <v>-583.65200000000004</v>
      </c>
      <c r="BK2170">
        <v>-572.87019999999995</v>
      </c>
      <c r="BL2170">
        <v>-461.78230000000002</v>
      </c>
      <c r="BM2170">
        <v>-198.4743</v>
      </c>
      <c r="BN2170">
        <v>590.00099999999998</v>
      </c>
      <c r="BO2170">
        <v>147.5061</v>
      </c>
      <c r="BP2170">
        <v>-392.78680000000003</v>
      </c>
      <c r="BQ2170">
        <v>-353.85820000000001</v>
      </c>
      <c r="BR2170">
        <v>-104.873</v>
      </c>
      <c r="BS2170">
        <v>-0.24401919999999999</v>
      </c>
      <c r="BT2170">
        <v>214.19839999999999</v>
      </c>
      <c r="BU2170">
        <v>491.95870000000002</v>
      </c>
      <c r="BV2170">
        <v>750.9085</v>
      </c>
      <c r="BW2170">
        <v>286.81360000000001</v>
      </c>
      <c r="BX2170">
        <v>-285.31610000000001</v>
      </c>
      <c r="BY2170">
        <v>-660.28319999999997</v>
      </c>
      <c r="BZ2170">
        <v>-1603.5540000000001</v>
      </c>
      <c r="CA2170">
        <v>-1634.463</v>
      </c>
      <c r="CB2170">
        <v>-1841.6769999999999</v>
      </c>
      <c r="CC2170">
        <v>-1766.828</v>
      </c>
      <c r="CD2170">
        <v>-1372.95</v>
      </c>
      <c r="CE2170">
        <v>-1224.614</v>
      </c>
      <c r="CF2170" s="20">
        <v>287.59030000000001</v>
      </c>
      <c r="CG2170" s="20">
        <v>255.58840000000001</v>
      </c>
      <c r="CH2170" s="20">
        <v>254.62860000000001</v>
      </c>
      <c r="CI2170" s="20">
        <v>277.20780000000002</v>
      </c>
      <c r="CJ2170" s="20">
        <v>347.56209999999999</v>
      </c>
      <c r="CK2170" s="20">
        <v>432.42790000000002</v>
      </c>
      <c r="CL2170" s="20">
        <v>607.80999999999995</v>
      </c>
      <c r="CM2170" s="20">
        <v>472.9547</v>
      </c>
      <c r="CN2170" s="20">
        <v>268.68950000000001</v>
      </c>
      <c r="CO2170" s="20">
        <v>125.79900000000001</v>
      </c>
      <c r="CP2170" s="20">
        <v>41.085500000000003</v>
      </c>
      <c r="CQ2170" s="20">
        <v>16.6311</v>
      </c>
      <c r="CR2170" s="20">
        <v>48.683259999999997</v>
      </c>
      <c r="CS2170" s="20">
        <v>215.03909999999999</v>
      </c>
      <c r="CT2170" s="20">
        <v>523.39449999999999</v>
      </c>
      <c r="CU2170" s="20">
        <v>812.37059999999997</v>
      </c>
      <c r="CV2170" s="20">
        <v>1032.634</v>
      </c>
      <c r="CW2170" s="20">
        <v>1346.453</v>
      </c>
      <c r="CX2170" s="20">
        <v>1482.501</v>
      </c>
      <c r="CY2170" s="20">
        <v>1340.509</v>
      </c>
      <c r="CZ2170" s="20">
        <v>1119.4490000000001</v>
      </c>
      <c r="DA2170" s="20">
        <v>326.19600000000003</v>
      </c>
      <c r="DB2170" s="20">
        <v>415.76190000000003</v>
      </c>
      <c r="DC2170" s="20">
        <v>498.31880000000001</v>
      </c>
      <c r="DD2170">
        <v>0</v>
      </c>
      <c r="DE2170">
        <v>0</v>
      </c>
      <c r="DF2170">
        <v>0</v>
      </c>
    </row>
    <row r="2171" spans="1:110" x14ac:dyDescent="0.25">
      <c r="A2171" s="16" t="str">
        <f t="shared" si="33"/>
        <v>Program Specific_CPP_0 to 199.99 kW_All_SDGE_1-in-10_MONTHLY SYSTEM PEAK DAY_2028_7</v>
      </c>
      <c r="B2171" t="s">
        <v>196</v>
      </c>
      <c r="C2171" t="s">
        <v>121</v>
      </c>
      <c r="D2171" t="s">
        <v>124</v>
      </c>
      <c r="E2171" t="s">
        <v>7</v>
      </c>
      <c r="F2171" t="s">
        <v>125</v>
      </c>
      <c r="G2171" t="s">
        <v>85</v>
      </c>
      <c r="H2171" t="s">
        <v>20</v>
      </c>
      <c r="I2171">
        <v>2028</v>
      </c>
      <c r="J2171">
        <v>7</v>
      </c>
      <c r="K2171">
        <v>3301</v>
      </c>
      <c r="L2171">
        <v>59093.5</v>
      </c>
      <c r="M2171">
        <v>57753.61</v>
      </c>
      <c r="N2171">
        <v>57110.67</v>
      </c>
      <c r="O2171">
        <v>57145.65</v>
      </c>
      <c r="P2171">
        <v>58586</v>
      </c>
      <c r="Q2171">
        <v>62813.38</v>
      </c>
      <c r="R2171">
        <v>68131.41</v>
      </c>
      <c r="S2171">
        <v>74088.960000000006</v>
      </c>
      <c r="T2171">
        <v>80014.45</v>
      </c>
      <c r="U2171">
        <v>85496.4</v>
      </c>
      <c r="V2171">
        <v>90235.27</v>
      </c>
      <c r="W2171">
        <v>93637.29</v>
      </c>
      <c r="X2171">
        <v>95309.88</v>
      </c>
      <c r="Y2171">
        <v>96557.1</v>
      </c>
      <c r="Z2171">
        <v>96466.05</v>
      </c>
      <c r="AA2171">
        <v>94974.87</v>
      </c>
      <c r="AB2171">
        <v>92179.29</v>
      </c>
      <c r="AC2171">
        <v>87722.91</v>
      </c>
      <c r="AD2171">
        <v>81830.3</v>
      </c>
      <c r="AE2171">
        <v>78005.88</v>
      </c>
      <c r="AF2171">
        <v>75409.87</v>
      </c>
      <c r="AG2171">
        <v>70743.31</v>
      </c>
      <c r="AH2171">
        <v>65514.720000000001</v>
      </c>
      <c r="AI2171">
        <v>61786.43</v>
      </c>
      <c r="AJ2171">
        <v>70.282340000000005</v>
      </c>
      <c r="AK2171">
        <v>69.404129999999995</v>
      </c>
      <c r="AL2171">
        <v>68.862799999999993</v>
      </c>
      <c r="AM2171">
        <v>68.065920000000006</v>
      </c>
      <c r="AN2171">
        <v>67.412499999999994</v>
      </c>
      <c r="AO2171">
        <v>66.741699999999994</v>
      </c>
      <c r="AP2171">
        <v>66.214600000000004</v>
      </c>
      <c r="AQ2171">
        <v>68.435850000000002</v>
      </c>
      <c r="AR2171">
        <v>72.229320000000001</v>
      </c>
      <c r="AS2171">
        <v>77.507279999999994</v>
      </c>
      <c r="AT2171">
        <v>82.070650000000001</v>
      </c>
      <c r="AU2171">
        <v>85.150840000000002</v>
      </c>
      <c r="AV2171">
        <v>87.368870000000001</v>
      </c>
      <c r="AW2171">
        <v>88.640699999999995</v>
      </c>
      <c r="AX2171">
        <v>88.588819999999998</v>
      </c>
      <c r="AY2171">
        <v>88.480279999999993</v>
      </c>
      <c r="AZ2171">
        <v>86.715029999999999</v>
      </c>
      <c r="BA2171">
        <v>84.448570000000004</v>
      </c>
      <c r="BB2171">
        <v>83.366699999999994</v>
      </c>
      <c r="BC2171">
        <v>80.980649999999997</v>
      </c>
      <c r="BD2171">
        <v>77.433890000000005</v>
      </c>
      <c r="BE2171">
        <v>74.874369999999999</v>
      </c>
      <c r="BF2171">
        <v>73.124600000000001</v>
      </c>
      <c r="BG2171">
        <v>72.145409999999998</v>
      </c>
      <c r="BH2171">
        <v>-1004.446</v>
      </c>
      <c r="BI2171">
        <v>-882.77919999999995</v>
      </c>
      <c r="BJ2171">
        <v>-770.15229999999997</v>
      </c>
      <c r="BK2171">
        <v>-750.7278</v>
      </c>
      <c r="BL2171">
        <v>-590.37120000000004</v>
      </c>
      <c r="BM2171">
        <v>-242.5059</v>
      </c>
      <c r="BN2171">
        <v>690.0829</v>
      </c>
      <c r="BO2171">
        <v>172.2379</v>
      </c>
      <c r="BP2171">
        <v>-457.68939999999998</v>
      </c>
      <c r="BQ2171">
        <v>-414.49169999999998</v>
      </c>
      <c r="BR2171">
        <v>-123.2256</v>
      </c>
      <c r="BS2171">
        <v>-0.28777639999999999</v>
      </c>
      <c r="BT2171">
        <v>252.61019999999999</v>
      </c>
      <c r="BU2171">
        <v>578.11189999999999</v>
      </c>
      <c r="BV2171">
        <v>885.00279999999998</v>
      </c>
      <c r="BW2171">
        <v>341.64589999999998</v>
      </c>
      <c r="BX2171">
        <v>-341.43189999999998</v>
      </c>
      <c r="BY2171">
        <v>-775.31150000000002</v>
      </c>
      <c r="BZ2171">
        <v>-1896.0119999999999</v>
      </c>
      <c r="CA2171">
        <v>-1958.6610000000001</v>
      </c>
      <c r="CB2171">
        <v>-2266.9940000000001</v>
      </c>
      <c r="CC2171">
        <v>-2202.8589999999999</v>
      </c>
      <c r="CD2171">
        <v>-1749.001</v>
      </c>
      <c r="CE2171">
        <v>-1594.643</v>
      </c>
      <c r="CF2171" s="20">
        <v>494.8537</v>
      </c>
      <c r="CG2171" s="20">
        <v>443.91550000000001</v>
      </c>
      <c r="CH2171" s="20">
        <v>443.35579999999999</v>
      </c>
      <c r="CI2171" s="20">
        <v>476.05599999999998</v>
      </c>
      <c r="CJ2171" s="20">
        <v>568.07839999999999</v>
      </c>
      <c r="CK2171" s="20">
        <v>645.57960000000003</v>
      </c>
      <c r="CL2171" s="20">
        <v>831.50469999999996</v>
      </c>
      <c r="CM2171" s="20">
        <v>644.84749999999997</v>
      </c>
      <c r="CN2171" s="20">
        <v>364.81990000000002</v>
      </c>
      <c r="CO2171" s="20">
        <v>172.60380000000001</v>
      </c>
      <c r="CP2171" s="20">
        <v>56.72354</v>
      </c>
      <c r="CQ2171" s="20">
        <v>23.130389999999998</v>
      </c>
      <c r="CR2171" s="20">
        <v>67.709429999999998</v>
      </c>
      <c r="CS2171" s="20">
        <v>296.95049999999998</v>
      </c>
      <c r="CT2171" s="20">
        <v>727.01670000000001</v>
      </c>
      <c r="CU2171" s="20">
        <v>1152.675</v>
      </c>
      <c r="CV2171" s="20">
        <v>1478.7760000000001</v>
      </c>
      <c r="CW2171" s="20">
        <v>1856.4490000000001</v>
      </c>
      <c r="CX2171" s="20">
        <v>2072.5720000000001</v>
      </c>
      <c r="CY2171" s="20">
        <v>1925.0329999999999</v>
      </c>
      <c r="CZ2171" s="20">
        <v>1696.2059999999999</v>
      </c>
      <c r="DA2171" s="20">
        <v>507.06479999999999</v>
      </c>
      <c r="DB2171" s="20">
        <v>674.70759999999996</v>
      </c>
      <c r="DC2171" s="20">
        <v>844.95960000000002</v>
      </c>
      <c r="DD2171">
        <v>0</v>
      </c>
      <c r="DE2171">
        <v>0</v>
      </c>
      <c r="DF2171">
        <v>0</v>
      </c>
    </row>
    <row r="2172" spans="1:110" x14ac:dyDescent="0.25">
      <c r="A2172" s="16" t="str">
        <f t="shared" si="33"/>
        <v>Program Specific_CPP_0 to 199.99 kW_All_SDGE_1-in-10_MONTHLY SYSTEM PEAK DAY_2028_6</v>
      </c>
      <c r="B2172" t="s">
        <v>196</v>
      </c>
      <c r="C2172" t="s">
        <v>121</v>
      </c>
      <c r="D2172" t="s">
        <v>124</v>
      </c>
      <c r="E2172" t="s">
        <v>7</v>
      </c>
      <c r="F2172" t="s">
        <v>125</v>
      </c>
      <c r="G2172" t="s">
        <v>85</v>
      </c>
      <c r="H2172" t="s">
        <v>20</v>
      </c>
      <c r="I2172">
        <v>2028</v>
      </c>
      <c r="J2172">
        <v>6</v>
      </c>
      <c r="K2172">
        <v>3301</v>
      </c>
      <c r="L2172">
        <v>57117.97</v>
      </c>
      <c r="M2172">
        <v>55957.03</v>
      </c>
      <c r="N2172">
        <v>55342.26</v>
      </c>
      <c r="O2172">
        <v>55344.12</v>
      </c>
      <c r="P2172">
        <v>56694.75</v>
      </c>
      <c r="Q2172">
        <v>60328.82</v>
      </c>
      <c r="R2172">
        <v>65143.99</v>
      </c>
      <c r="S2172">
        <v>70823.320000000007</v>
      </c>
      <c r="T2172">
        <v>76379.16</v>
      </c>
      <c r="U2172">
        <v>81112.13</v>
      </c>
      <c r="V2172">
        <v>84968.29</v>
      </c>
      <c r="W2172">
        <v>87838.06</v>
      </c>
      <c r="X2172">
        <v>89467.63</v>
      </c>
      <c r="Y2172">
        <v>90751.83</v>
      </c>
      <c r="Z2172">
        <v>90803.02</v>
      </c>
      <c r="AA2172">
        <v>89360.14</v>
      </c>
      <c r="AB2172">
        <v>86719.05</v>
      </c>
      <c r="AC2172">
        <v>82598.27</v>
      </c>
      <c r="AD2172">
        <v>77095.520000000004</v>
      </c>
      <c r="AE2172">
        <v>73703.02</v>
      </c>
      <c r="AF2172">
        <v>71642.240000000005</v>
      </c>
      <c r="AG2172">
        <v>67496.78</v>
      </c>
      <c r="AH2172">
        <v>62943.69</v>
      </c>
      <c r="AI2172">
        <v>59638.82</v>
      </c>
      <c r="AJ2172">
        <v>70.374669999999995</v>
      </c>
      <c r="AK2172">
        <v>70.076840000000004</v>
      </c>
      <c r="AL2172">
        <v>69.085790000000003</v>
      </c>
      <c r="AM2172">
        <v>68.178309999999996</v>
      </c>
      <c r="AN2172">
        <v>67.511139999999997</v>
      </c>
      <c r="AO2172">
        <v>67.256370000000004</v>
      </c>
      <c r="AP2172">
        <v>67.09572</v>
      </c>
      <c r="AQ2172">
        <v>71.092659999999995</v>
      </c>
      <c r="AR2172">
        <v>76.390429999999995</v>
      </c>
      <c r="AS2172">
        <v>81.449870000000004</v>
      </c>
      <c r="AT2172">
        <v>85.744609999999994</v>
      </c>
      <c r="AU2172">
        <v>88.089910000000003</v>
      </c>
      <c r="AV2172">
        <v>89.167299999999997</v>
      </c>
      <c r="AW2172">
        <v>87.125519999999995</v>
      </c>
      <c r="AX2172">
        <v>84.166340000000005</v>
      </c>
      <c r="AY2172">
        <v>84.392150000000001</v>
      </c>
      <c r="AZ2172">
        <v>85.841639999999998</v>
      </c>
      <c r="BA2172">
        <v>86.109989999999996</v>
      </c>
      <c r="BB2172">
        <v>85.0488</v>
      </c>
      <c r="BC2172">
        <v>80.946899999999999</v>
      </c>
      <c r="BD2172">
        <v>76.323459999999997</v>
      </c>
      <c r="BE2172">
        <v>73.68741</v>
      </c>
      <c r="BF2172">
        <v>72.273340000000005</v>
      </c>
      <c r="BG2172">
        <v>71.235690000000005</v>
      </c>
      <c r="BH2172">
        <v>-970.86689999999999</v>
      </c>
      <c r="BI2172">
        <v>-855.31809999999996</v>
      </c>
      <c r="BJ2172">
        <v>-746.30489999999998</v>
      </c>
      <c r="BK2172">
        <v>-727.06100000000004</v>
      </c>
      <c r="BL2172">
        <v>-571.31299999999999</v>
      </c>
      <c r="BM2172">
        <v>-232.91370000000001</v>
      </c>
      <c r="BN2172">
        <v>659.82420000000002</v>
      </c>
      <c r="BO2172">
        <v>164.64609999999999</v>
      </c>
      <c r="BP2172">
        <v>-436.89519999999999</v>
      </c>
      <c r="BQ2172">
        <v>-393.23649999999998</v>
      </c>
      <c r="BR2172">
        <v>-116.033</v>
      </c>
      <c r="BS2172">
        <v>-0.26995350000000001</v>
      </c>
      <c r="BT2172">
        <v>237.1259</v>
      </c>
      <c r="BU2172">
        <v>543.35419999999999</v>
      </c>
      <c r="BV2172">
        <v>833.04870000000005</v>
      </c>
      <c r="BW2172">
        <v>321.44850000000002</v>
      </c>
      <c r="BX2172">
        <v>-321.2072</v>
      </c>
      <c r="BY2172">
        <v>-730.01900000000001</v>
      </c>
      <c r="BZ2172">
        <v>-1786.307</v>
      </c>
      <c r="CA2172">
        <v>-1850.62</v>
      </c>
      <c r="CB2172">
        <v>-2153.7310000000002</v>
      </c>
      <c r="CC2172">
        <v>-2101.7660000000001</v>
      </c>
      <c r="CD2172">
        <v>-1680.364</v>
      </c>
      <c r="CE2172">
        <v>-1539.2159999999999</v>
      </c>
      <c r="CF2172" s="20">
        <v>462.32029999999997</v>
      </c>
      <c r="CG2172" s="20">
        <v>416.72669999999999</v>
      </c>
      <c r="CH2172" s="20">
        <v>416.32429999999999</v>
      </c>
      <c r="CI2172" s="20">
        <v>446.5136</v>
      </c>
      <c r="CJ2172" s="20">
        <v>531.99350000000004</v>
      </c>
      <c r="CK2172" s="20">
        <v>595.51840000000004</v>
      </c>
      <c r="CL2172" s="20">
        <v>760.18380000000002</v>
      </c>
      <c r="CM2172" s="20">
        <v>589.25400000000002</v>
      </c>
      <c r="CN2172" s="20">
        <v>332.42320000000001</v>
      </c>
      <c r="CO2172" s="20">
        <v>155.3554</v>
      </c>
      <c r="CP2172" s="20">
        <v>50.294960000000003</v>
      </c>
      <c r="CQ2172" s="20">
        <v>20.354050000000001</v>
      </c>
      <c r="CR2172" s="20">
        <v>59.662999999999997</v>
      </c>
      <c r="CS2172" s="20">
        <v>262.31700000000001</v>
      </c>
      <c r="CT2172" s="20">
        <v>644.16319999999996</v>
      </c>
      <c r="CU2172" s="20">
        <v>1020.4160000000001</v>
      </c>
      <c r="CV2172" s="20">
        <v>1308.7739999999999</v>
      </c>
      <c r="CW2172" s="20">
        <v>1645.883</v>
      </c>
      <c r="CX2172" s="20">
        <v>1839.6690000000001</v>
      </c>
      <c r="CY2172" s="20">
        <v>1718.518</v>
      </c>
      <c r="CZ2172" s="20">
        <v>1530.9480000000001</v>
      </c>
      <c r="DA2172" s="20">
        <v>461.5926</v>
      </c>
      <c r="DB2172" s="20">
        <v>622.79079999999999</v>
      </c>
      <c r="DC2172" s="20">
        <v>787.24099999999999</v>
      </c>
      <c r="DD2172">
        <v>0</v>
      </c>
      <c r="DE2172">
        <v>0</v>
      </c>
      <c r="DF2172">
        <v>0</v>
      </c>
    </row>
    <row r="2173" spans="1:110" x14ac:dyDescent="0.25">
      <c r="A2173" s="16" t="str">
        <f t="shared" si="33"/>
        <v>Program Specific_CPP_0 to 199.99 kW_All_SDGE_1-in-10_MONTHLY SYSTEM PEAK DAY_2026_10</v>
      </c>
      <c r="B2173" t="s">
        <v>196</v>
      </c>
      <c r="C2173" t="s">
        <v>121</v>
      </c>
      <c r="D2173" t="s">
        <v>124</v>
      </c>
      <c r="E2173" t="s">
        <v>7</v>
      </c>
      <c r="F2173" t="s">
        <v>125</v>
      </c>
      <c r="G2173" t="s">
        <v>85</v>
      </c>
      <c r="H2173" t="s">
        <v>20</v>
      </c>
      <c r="I2173">
        <v>2026</v>
      </c>
      <c r="J2173">
        <v>10</v>
      </c>
      <c r="K2173">
        <v>3649</v>
      </c>
      <c r="L2173">
        <v>65056.98</v>
      </c>
      <c r="M2173">
        <v>63371.4</v>
      </c>
      <c r="N2173">
        <v>62589.3</v>
      </c>
      <c r="O2173">
        <v>62582</v>
      </c>
      <c r="P2173">
        <v>64289.51</v>
      </c>
      <c r="Q2173">
        <v>69189.2</v>
      </c>
      <c r="R2173">
        <v>77199.460000000006</v>
      </c>
      <c r="S2173">
        <v>82723.94</v>
      </c>
      <c r="T2173">
        <v>89047.71</v>
      </c>
      <c r="U2173">
        <v>94855.16</v>
      </c>
      <c r="V2173">
        <v>100121.3</v>
      </c>
      <c r="W2173">
        <v>104701.9</v>
      </c>
      <c r="X2173">
        <v>107592.8</v>
      </c>
      <c r="Y2173">
        <v>109495.1</v>
      </c>
      <c r="Z2173">
        <v>109549.9</v>
      </c>
      <c r="AA2173">
        <v>107598.3</v>
      </c>
      <c r="AB2173">
        <v>103647</v>
      </c>
      <c r="AC2173">
        <v>98321.73</v>
      </c>
      <c r="AD2173">
        <v>93395.23</v>
      </c>
      <c r="AE2173">
        <v>88961.12</v>
      </c>
      <c r="AF2173">
        <v>83653.3</v>
      </c>
      <c r="AG2173">
        <v>78179.600000000006</v>
      </c>
      <c r="AH2173">
        <v>72173.39</v>
      </c>
      <c r="AI2173">
        <v>67877.33</v>
      </c>
      <c r="AJ2173">
        <v>71.360209999999995</v>
      </c>
      <c r="AK2173">
        <v>69.863550000000004</v>
      </c>
      <c r="AL2173">
        <v>69.079149999999998</v>
      </c>
      <c r="AM2173">
        <v>68.276290000000003</v>
      </c>
      <c r="AN2173">
        <v>67.588449999999995</v>
      </c>
      <c r="AO2173">
        <v>66.783910000000006</v>
      </c>
      <c r="AP2173">
        <v>66.865859999999998</v>
      </c>
      <c r="AQ2173">
        <v>66.597989999999996</v>
      </c>
      <c r="AR2173">
        <v>72.361040000000003</v>
      </c>
      <c r="AS2173">
        <v>79.738420000000005</v>
      </c>
      <c r="AT2173">
        <v>85.513769999999994</v>
      </c>
      <c r="AU2173">
        <v>90.031720000000007</v>
      </c>
      <c r="AV2173">
        <v>92.857860000000002</v>
      </c>
      <c r="AW2173">
        <v>93.108739999999997</v>
      </c>
      <c r="AX2173">
        <v>93.502660000000006</v>
      </c>
      <c r="AY2173">
        <v>92.929739999999995</v>
      </c>
      <c r="AZ2173">
        <v>92.661010000000005</v>
      </c>
      <c r="BA2173">
        <v>90.556539999999998</v>
      </c>
      <c r="BB2173">
        <v>87.838440000000006</v>
      </c>
      <c r="BC2173">
        <v>84.415980000000005</v>
      </c>
      <c r="BD2173">
        <v>81.693529999999996</v>
      </c>
      <c r="BE2173">
        <v>79.010459999999995</v>
      </c>
      <c r="BF2173">
        <v>76.093440000000001</v>
      </c>
      <c r="BG2173">
        <v>74.397949999999994</v>
      </c>
      <c r="BH2173">
        <v>-1105.8109999999999</v>
      </c>
      <c r="BI2173">
        <v>-968.64869999999996</v>
      </c>
      <c r="BJ2173">
        <v>-844.03300000000002</v>
      </c>
      <c r="BK2173">
        <v>-822.14580000000001</v>
      </c>
      <c r="BL2173">
        <v>-647.84540000000004</v>
      </c>
      <c r="BM2173">
        <v>-267.12119999999999</v>
      </c>
      <c r="BN2173">
        <v>781.93039999999996</v>
      </c>
      <c r="BO2173">
        <v>192.31200000000001</v>
      </c>
      <c r="BP2173">
        <v>-509.36040000000003</v>
      </c>
      <c r="BQ2173">
        <v>-459.86360000000002</v>
      </c>
      <c r="BR2173">
        <v>-136.726</v>
      </c>
      <c r="BS2173">
        <v>-0.3217815</v>
      </c>
      <c r="BT2173">
        <v>285.1651</v>
      </c>
      <c r="BU2173">
        <v>655.57479999999998</v>
      </c>
      <c r="BV2173">
        <v>1005.037</v>
      </c>
      <c r="BW2173">
        <v>387.05509999999998</v>
      </c>
      <c r="BX2173">
        <v>-383.9083</v>
      </c>
      <c r="BY2173">
        <v>-868.98590000000002</v>
      </c>
      <c r="BZ2173">
        <v>-2163.9720000000002</v>
      </c>
      <c r="CA2173">
        <v>-2233.7379999999998</v>
      </c>
      <c r="CB2173">
        <v>-2514.8110000000001</v>
      </c>
      <c r="CC2173">
        <v>-2434.4160000000002</v>
      </c>
      <c r="CD2173">
        <v>-1926.7629999999999</v>
      </c>
      <c r="CE2173">
        <v>-1751.8430000000001</v>
      </c>
      <c r="CF2173">
        <v>599.77049999999997</v>
      </c>
      <c r="CG2173">
        <v>534.47649999999999</v>
      </c>
      <c r="CH2173">
        <v>532.49810000000002</v>
      </c>
      <c r="CI2173">
        <v>570.9402</v>
      </c>
      <c r="CJ2173">
        <v>684.07029999999997</v>
      </c>
      <c r="CK2173">
        <v>783.28920000000005</v>
      </c>
      <c r="CL2173">
        <v>1067.575</v>
      </c>
      <c r="CM2173">
        <v>803.91920000000005</v>
      </c>
      <c r="CN2173">
        <v>451.84269999999998</v>
      </c>
      <c r="CO2173">
        <v>212.4598</v>
      </c>
      <c r="CP2173">
        <v>69.833399999999997</v>
      </c>
      <c r="CQ2173">
        <v>28.91977</v>
      </c>
      <c r="CR2173">
        <v>86.285929999999993</v>
      </c>
      <c r="CS2173">
        <v>381.86040000000003</v>
      </c>
      <c r="CT2173">
        <v>937.60379999999998</v>
      </c>
      <c r="CU2173">
        <v>1479.4490000000001</v>
      </c>
      <c r="CV2173">
        <v>1869.6020000000001</v>
      </c>
      <c r="CW2173">
        <v>2332.1469999999999</v>
      </c>
      <c r="CX2173">
        <v>2699.7950000000001</v>
      </c>
      <c r="CY2173">
        <v>2503.71</v>
      </c>
      <c r="CZ2173">
        <v>2087.317</v>
      </c>
      <c r="DA2173">
        <v>619.26940000000002</v>
      </c>
      <c r="DB2173">
        <v>818.82669999999996</v>
      </c>
      <c r="DC2173">
        <v>1019.763</v>
      </c>
      <c r="DD2173">
        <v>0</v>
      </c>
      <c r="DE2173">
        <v>0</v>
      </c>
      <c r="DF2173">
        <v>0</v>
      </c>
    </row>
    <row r="2174" spans="1:110" x14ac:dyDescent="0.25">
      <c r="A2174" s="16" t="str">
        <f t="shared" si="33"/>
        <v>Program Specific_CPP_0 to 199.99 kW_All_SDGE_1-in-10_MONTHLY SYSTEM PEAK DAY_2025_7</v>
      </c>
      <c r="B2174" t="s">
        <v>196</v>
      </c>
      <c r="C2174" t="s">
        <v>121</v>
      </c>
      <c r="D2174" t="s">
        <v>124</v>
      </c>
      <c r="E2174" t="s">
        <v>7</v>
      </c>
      <c r="F2174" t="s">
        <v>125</v>
      </c>
      <c r="G2174" t="s">
        <v>85</v>
      </c>
      <c r="H2174" t="s">
        <v>20</v>
      </c>
      <c r="I2174">
        <v>2025</v>
      </c>
      <c r="J2174">
        <v>7</v>
      </c>
      <c r="K2174">
        <v>3844</v>
      </c>
      <c r="L2174">
        <v>68814.13</v>
      </c>
      <c r="M2174">
        <v>67253.820000000007</v>
      </c>
      <c r="N2174">
        <v>66505.119999999995</v>
      </c>
      <c r="O2174">
        <v>66545.86</v>
      </c>
      <c r="P2174">
        <v>68223.14</v>
      </c>
      <c r="Q2174">
        <v>73145.91</v>
      </c>
      <c r="R2174">
        <v>79338.73</v>
      </c>
      <c r="S2174">
        <v>86276.27</v>
      </c>
      <c r="T2174">
        <v>93176.48</v>
      </c>
      <c r="U2174">
        <v>99560.18</v>
      </c>
      <c r="V2174">
        <v>105078.6</v>
      </c>
      <c r="W2174">
        <v>109040.2</v>
      </c>
      <c r="X2174">
        <v>110987.9</v>
      </c>
      <c r="Y2174">
        <v>112440.3</v>
      </c>
      <c r="Z2174">
        <v>112334.3</v>
      </c>
      <c r="AA2174">
        <v>110597.8</v>
      </c>
      <c r="AB2174">
        <v>107342.39999999999</v>
      </c>
      <c r="AC2174">
        <v>102152.9</v>
      </c>
      <c r="AD2174">
        <v>95291.03</v>
      </c>
      <c r="AE2174">
        <v>90837.5</v>
      </c>
      <c r="AF2174">
        <v>87814.46</v>
      </c>
      <c r="AG2174">
        <v>82380.27</v>
      </c>
      <c r="AH2174">
        <v>76291.600000000006</v>
      </c>
      <c r="AI2174">
        <v>71950.03</v>
      </c>
      <c r="AJ2174">
        <v>70.282340000000005</v>
      </c>
      <c r="AK2174">
        <v>69.404129999999995</v>
      </c>
      <c r="AL2174">
        <v>68.862799999999993</v>
      </c>
      <c r="AM2174">
        <v>68.065920000000006</v>
      </c>
      <c r="AN2174">
        <v>67.412499999999994</v>
      </c>
      <c r="AO2174">
        <v>66.741699999999994</v>
      </c>
      <c r="AP2174">
        <v>66.214600000000004</v>
      </c>
      <c r="AQ2174">
        <v>68.435850000000002</v>
      </c>
      <c r="AR2174">
        <v>72.229320000000001</v>
      </c>
      <c r="AS2174">
        <v>77.507279999999994</v>
      </c>
      <c r="AT2174">
        <v>82.070650000000001</v>
      </c>
      <c r="AU2174">
        <v>85.150840000000002</v>
      </c>
      <c r="AV2174">
        <v>87.368870000000001</v>
      </c>
      <c r="AW2174">
        <v>88.640699999999995</v>
      </c>
      <c r="AX2174">
        <v>88.588819999999998</v>
      </c>
      <c r="AY2174">
        <v>88.480279999999993</v>
      </c>
      <c r="AZ2174">
        <v>86.715029999999999</v>
      </c>
      <c r="BA2174">
        <v>84.448570000000004</v>
      </c>
      <c r="BB2174">
        <v>83.366699999999994</v>
      </c>
      <c r="BC2174">
        <v>80.980649999999997</v>
      </c>
      <c r="BD2174">
        <v>77.433890000000005</v>
      </c>
      <c r="BE2174">
        <v>74.874369999999999</v>
      </c>
      <c r="BF2174">
        <v>73.124600000000001</v>
      </c>
      <c r="BG2174">
        <v>72.145409999999998</v>
      </c>
      <c r="BH2174">
        <v>-1169.673</v>
      </c>
      <c r="BI2174">
        <v>-1027.9929999999999</v>
      </c>
      <c r="BJ2174">
        <v>-896.83889999999997</v>
      </c>
      <c r="BK2174">
        <v>-874.21929999999998</v>
      </c>
      <c r="BL2174">
        <v>-687.4846</v>
      </c>
      <c r="BM2174">
        <v>-282.39699999999999</v>
      </c>
      <c r="BN2174">
        <v>803.59839999999997</v>
      </c>
      <c r="BO2174">
        <v>200.5703</v>
      </c>
      <c r="BP2174">
        <v>-532.97730000000001</v>
      </c>
      <c r="BQ2174">
        <v>-482.67380000000003</v>
      </c>
      <c r="BR2174">
        <v>-143.4957</v>
      </c>
      <c r="BS2174">
        <v>-0.33511429999999998</v>
      </c>
      <c r="BT2174">
        <v>294.1635</v>
      </c>
      <c r="BU2174">
        <v>673.20870000000002</v>
      </c>
      <c r="BV2174">
        <v>1030.5820000000001</v>
      </c>
      <c r="BW2174">
        <v>397.84519999999998</v>
      </c>
      <c r="BX2174">
        <v>-397.59589999999997</v>
      </c>
      <c r="BY2174">
        <v>-902.84690000000001</v>
      </c>
      <c r="BZ2174">
        <v>-2207.8969999999999</v>
      </c>
      <c r="CA2174">
        <v>-2280.8530000000001</v>
      </c>
      <c r="CB2174">
        <v>-2639.9050000000002</v>
      </c>
      <c r="CC2174">
        <v>-2565.2199999999998</v>
      </c>
      <c r="CD2174">
        <v>-2036.704</v>
      </c>
      <c r="CE2174">
        <v>-1856.9549999999999</v>
      </c>
      <c r="CF2174" s="20">
        <v>671.04639999999995</v>
      </c>
      <c r="CG2174" s="20">
        <v>601.97159999999997</v>
      </c>
      <c r="CH2174" s="20">
        <v>601.21259999999995</v>
      </c>
      <c r="CI2174" s="20">
        <v>645.55579999999998</v>
      </c>
      <c r="CJ2174" s="20">
        <v>770.34270000000004</v>
      </c>
      <c r="CK2174" s="20">
        <v>875.43830000000003</v>
      </c>
      <c r="CL2174" s="20">
        <v>1127.5619999999999</v>
      </c>
      <c r="CM2174" s="20">
        <v>874.44539999999995</v>
      </c>
      <c r="CN2174" s="20">
        <v>494.71409999999997</v>
      </c>
      <c r="CO2174" s="20">
        <v>234.05940000000001</v>
      </c>
      <c r="CP2174" s="20">
        <v>76.91995</v>
      </c>
      <c r="CQ2174" s="20">
        <v>31.365970000000001</v>
      </c>
      <c r="CR2174" s="20">
        <v>91.81738</v>
      </c>
      <c r="CS2174" s="20">
        <v>402.67970000000003</v>
      </c>
      <c r="CT2174" s="20">
        <v>985.87099999999998</v>
      </c>
      <c r="CU2174" s="20">
        <v>1563.086</v>
      </c>
      <c r="CV2174" s="20">
        <v>2005.2940000000001</v>
      </c>
      <c r="CW2174" s="20">
        <v>2517.4380000000001</v>
      </c>
      <c r="CX2174" s="20">
        <v>2810.5120000000002</v>
      </c>
      <c r="CY2174" s="20">
        <v>2610.4409999999998</v>
      </c>
      <c r="CZ2174" s="20">
        <v>2300.14</v>
      </c>
      <c r="DA2174" s="20">
        <v>687.60530000000006</v>
      </c>
      <c r="DB2174" s="20">
        <v>914.93709999999999</v>
      </c>
      <c r="DC2174" s="20">
        <v>1145.807</v>
      </c>
      <c r="DD2174">
        <v>0</v>
      </c>
      <c r="DE2174">
        <v>0</v>
      </c>
      <c r="DF2174">
        <v>0</v>
      </c>
    </row>
    <row r="2175" spans="1:110" x14ac:dyDescent="0.25">
      <c r="A2175" s="16" t="str">
        <f t="shared" si="33"/>
        <v>Program Specific_CPP_0 to 199.99 kW_All_SDGE_1-in-10_MONTHLY SYSTEM PEAK DAY_2027_8</v>
      </c>
      <c r="B2175" t="s">
        <v>196</v>
      </c>
      <c r="C2175" t="s">
        <v>121</v>
      </c>
      <c r="D2175" t="s">
        <v>124</v>
      </c>
      <c r="E2175" t="s">
        <v>7</v>
      </c>
      <c r="F2175" t="s">
        <v>125</v>
      </c>
      <c r="G2175" t="s">
        <v>85</v>
      </c>
      <c r="H2175" t="s">
        <v>20</v>
      </c>
      <c r="I2175">
        <v>2027</v>
      </c>
      <c r="J2175">
        <v>8</v>
      </c>
      <c r="K2175">
        <v>3470</v>
      </c>
      <c r="L2175">
        <v>64600.12</v>
      </c>
      <c r="M2175">
        <v>63164.79</v>
      </c>
      <c r="N2175">
        <v>62447.97</v>
      </c>
      <c r="O2175">
        <v>62462.62</v>
      </c>
      <c r="P2175">
        <v>64151.68</v>
      </c>
      <c r="Q2175">
        <v>69220.639999999999</v>
      </c>
      <c r="R2175">
        <v>76448.92</v>
      </c>
      <c r="S2175">
        <v>83320</v>
      </c>
      <c r="T2175">
        <v>90680.16</v>
      </c>
      <c r="U2175">
        <v>97293.23</v>
      </c>
      <c r="V2175">
        <v>102900.7</v>
      </c>
      <c r="W2175">
        <v>106709.1</v>
      </c>
      <c r="X2175">
        <v>108540.9</v>
      </c>
      <c r="Y2175">
        <v>109648.6</v>
      </c>
      <c r="Z2175">
        <v>109115.3</v>
      </c>
      <c r="AA2175">
        <v>106974.6</v>
      </c>
      <c r="AB2175">
        <v>103250.9</v>
      </c>
      <c r="AC2175">
        <v>97615.46</v>
      </c>
      <c r="AD2175">
        <v>90328.41</v>
      </c>
      <c r="AE2175">
        <v>86626.16</v>
      </c>
      <c r="AF2175">
        <v>82927.58</v>
      </c>
      <c r="AG2175">
        <v>77625.98</v>
      </c>
      <c r="AH2175">
        <v>71844.75</v>
      </c>
      <c r="AI2175">
        <v>67563.77</v>
      </c>
      <c r="AJ2175">
        <v>75.585210000000004</v>
      </c>
      <c r="AK2175">
        <v>74.35078</v>
      </c>
      <c r="AL2175">
        <v>73.293369999999996</v>
      </c>
      <c r="AM2175">
        <v>72.473939999999999</v>
      </c>
      <c r="AN2175">
        <v>71.762720000000002</v>
      </c>
      <c r="AO2175">
        <v>71.300839999999994</v>
      </c>
      <c r="AP2175">
        <v>71.002200000000002</v>
      </c>
      <c r="AQ2175">
        <v>72.528710000000004</v>
      </c>
      <c r="AR2175">
        <v>77.844920000000002</v>
      </c>
      <c r="AS2175">
        <v>82.855900000000005</v>
      </c>
      <c r="AT2175">
        <v>88.174859999999995</v>
      </c>
      <c r="AU2175">
        <v>91.254689999999997</v>
      </c>
      <c r="AV2175">
        <v>92.700410000000005</v>
      </c>
      <c r="AW2175">
        <v>91.812569999999994</v>
      </c>
      <c r="AX2175">
        <v>91.449749999999995</v>
      </c>
      <c r="AY2175">
        <v>90.899180000000001</v>
      </c>
      <c r="AZ2175">
        <v>90.761309999999995</v>
      </c>
      <c r="BA2175">
        <v>89.381140000000002</v>
      </c>
      <c r="BB2175">
        <v>87.026319999999998</v>
      </c>
      <c r="BC2175">
        <v>84.327590000000001</v>
      </c>
      <c r="BD2175">
        <v>80.350020000000001</v>
      </c>
      <c r="BE2175">
        <v>77.850350000000006</v>
      </c>
      <c r="BF2175">
        <v>76.285229999999999</v>
      </c>
      <c r="BG2175">
        <v>75.728700000000003</v>
      </c>
      <c r="BH2175">
        <v>-1098.0450000000001</v>
      </c>
      <c r="BI2175">
        <v>-965.4905</v>
      </c>
      <c r="BJ2175">
        <v>-842.12720000000002</v>
      </c>
      <c r="BK2175">
        <v>-820.57749999999999</v>
      </c>
      <c r="BL2175">
        <v>-646.45650000000001</v>
      </c>
      <c r="BM2175">
        <v>-267.24259999999998</v>
      </c>
      <c r="BN2175">
        <v>774.32839999999999</v>
      </c>
      <c r="BO2175">
        <v>193.6977</v>
      </c>
      <c r="BP2175">
        <v>-518.69820000000004</v>
      </c>
      <c r="BQ2175">
        <v>-471.68349999999998</v>
      </c>
      <c r="BR2175">
        <v>-140.52160000000001</v>
      </c>
      <c r="BS2175">
        <v>-0.32795000000000002</v>
      </c>
      <c r="BT2175">
        <v>287.67790000000002</v>
      </c>
      <c r="BU2175">
        <v>656.49390000000005</v>
      </c>
      <c r="BV2175">
        <v>1001.05</v>
      </c>
      <c r="BW2175">
        <v>384.81180000000001</v>
      </c>
      <c r="BX2175">
        <v>-382.44110000000001</v>
      </c>
      <c r="BY2175">
        <v>-862.74379999999996</v>
      </c>
      <c r="BZ2175">
        <v>-2092.913</v>
      </c>
      <c r="CA2175">
        <v>-2175.1089999999999</v>
      </c>
      <c r="CB2175">
        <v>-2492.9940000000001</v>
      </c>
      <c r="CC2175">
        <v>-2417.1770000000001</v>
      </c>
      <c r="CD2175">
        <v>-1917.99</v>
      </c>
      <c r="CE2175">
        <v>-1743.75</v>
      </c>
      <c r="CF2175" s="20">
        <v>591.37639999999999</v>
      </c>
      <c r="CG2175" s="20">
        <v>530.99699999999996</v>
      </c>
      <c r="CH2175" s="20">
        <v>530.09609999999998</v>
      </c>
      <c r="CI2175" s="20">
        <v>568.76400000000001</v>
      </c>
      <c r="CJ2175" s="20">
        <v>681.14030000000002</v>
      </c>
      <c r="CK2175" s="20">
        <v>784.00120000000004</v>
      </c>
      <c r="CL2175" s="20">
        <v>1046.9179999999999</v>
      </c>
      <c r="CM2175" s="20">
        <v>815.54610000000002</v>
      </c>
      <c r="CN2175" s="20">
        <v>468.56119999999999</v>
      </c>
      <c r="CO2175" s="20">
        <v>223.52189999999999</v>
      </c>
      <c r="CP2175" s="20">
        <v>73.764520000000005</v>
      </c>
      <c r="CQ2175" s="20">
        <v>30.039180000000002</v>
      </c>
      <c r="CR2175" s="20">
        <v>87.81326</v>
      </c>
      <c r="CS2175" s="20">
        <v>382.93189999999998</v>
      </c>
      <c r="CT2175" s="20">
        <v>930.17970000000003</v>
      </c>
      <c r="CU2175" s="20">
        <v>1462.35</v>
      </c>
      <c r="CV2175" s="20">
        <v>1855.3389999999999</v>
      </c>
      <c r="CW2175" s="20">
        <v>2298.7629999999999</v>
      </c>
      <c r="CX2175" s="20">
        <v>2525.4</v>
      </c>
      <c r="CY2175" s="20">
        <v>2374.0050000000001</v>
      </c>
      <c r="CZ2175" s="20">
        <v>2051.2579999999998</v>
      </c>
      <c r="DA2175" s="20">
        <v>610.52980000000002</v>
      </c>
      <c r="DB2175" s="20">
        <v>811.38660000000004</v>
      </c>
      <c r="DC2175" s="20">
        <v>1010.3630000000001</v>
      </c>
      <c r="DD2175">
        <v>0</v>
      </c>
      <c r="DE2175">
        <v>0</v>
      </c>
      <c r="DF2175">
        <v>0</v>
      </c>
    </row>
    <row r="2176" spans="1:110" x14ac:dyDescent="0.25">
      <c r="A2176" s="16" t="str">
        <f t="shared" si="33"/>
        <v>Portfolio Adjusted_CPP_0 to 199.99 kW_All_SDGE_1-in-10_TYPICAL EVENT DAY_2031_8</v>
      </c>
      <c r="B2176" t="s">
        <v>195</v>
      </c>
      <c r="C2176" t="s">
        <v>121</v>
      </c>
      <c r="D2176" t="s">
        <v>124</v>
      </c>
      <c r="E2176" t="s">
        <v>7</v>
      </c>
      <c r="F2176" t="s">
        <v>125</v>
      </c>
      <c r="G2176" t="s">
        <v>85</v>
      </c>
      <c r="H2176" t="s">
        <v>19</v>
      </c>
      <c r="I2176">
        <v>2031</v>
      </c>
      <c r="J2176">
        <v>8</v>
      </c>
      <c r="K2176">
        <v>2781</v>
      </c>
      <c r="L2176">
        <v>52409.16</v>
      </c>
      <c r="M2176">
        <v>51149.72</v>
      </c>
      <c r="N2176">
        <v>50509.82</v>
      </c>
      <c r="O2176">
        <v>50504.49</v>
      </c>
      <c r="P2176">
        <v>51926.27</v>
      </c>
      <c r="Q2176">
        <v>56306.82</v>
      </c>
      <c r="R2176">
        <v>62997.26</v>
      </c>
      <c r="S2176">
        <v>69057.119999999995</v>
      </c>
      <c r="T2176">
        <v>75767.48</v>
      </c>
      <c r="U2176">
        <v>81950.81</v>
      </c>
      <c r="V2176">
        <v>87454.17</v>
      </c>
      <c r="W2176">
        <v>91148.91</v>
      </c>
      <c r="X2176">
        <v>92882.14</v>
      </c>
      <c r="Y2176">
        <v>93660.59</v>
      </c>
      <c r="Z2176">
        <v>92986.41</v>
      </c>
      <c r="AA2176">
        <v>90829.66</v>
      </c>
      <c r="AB2176">
        <v>87121.36</v>
      </c>
      <c r="AC2176">
        <v>81899.789999999994</v>
      </c>
      <c r="AD2176">
        <v>75640.53</v>
      </c>
      <c r="AE2176">
        <v>72113.240000000005</v>
      </c>
      <c r="AF2176">
        <v>68392.09</v>
      </c>
      <c r="AG2176">
        <v>63797.69</v>
      </c>
      <c r="AH2176">
        <v>58769.32</v>
      </c>
      <c r="AI2176">
        <v>55028.65</v>
      </c>
      <c r="AJ2176">
        <v>72.947869999999995</v>
      </c>
      <c r="AK2176">
        <v>72.134230000000002</v>
      </c>
      <c r="AL2176">
        <v>71.258920000000003</v>
      </c>
      <c r="AM2176">
        <v>70.709760000000003</v>
      </c>
      <c r="AN2176">
        <v>70.123639999999995</v>
      </c>
      <c r="AO2176">
        <v>69.53707</v>
      </c>
      <c r="AP2176">
        <v>69.504019999999997</v>
      </c>
      <c r="AQ2176">
        <v>71.780270000000002</v>
      </c>
      <c r="AR2176">
        <v>77.240979999999993</v>
      </c>
      <c r="AS2176">
        <v>82.589169999999996</v>
      </c>
      <c r="AT2176">
        <v>87.220079999999996</v>
      </c>
      <c r="AU2176">
        <v>90.177899999999994</v>
      </c>
      <c r="AV2176">
        <v>91.291250000000005</v>
      </c>
      <c r="AW2176">
        <v>90.935860000000005</v>
      </c>
      <c r="AX2176">
        <v>89.67071</v>
      </c>
      <c r="AY2176">
        <v>89.565299999999993</v>
      </c>
      <c r="AZ2176">
        <v>89.214380000000006</v>
      </c>
      <c r="BA2176">
        <v>88.188450000000003</v>
      </c>
      <c r="BB2176">
        <v>86.407929999999993</v>
      </c>
      <c r="BC2176">
        <v>83.551929999999999</v>
      </c>
      <c r="BD2176">
        <v>80.108590000000007</v>
      </c>
      <c r="BE2176">
        <v>77.568759999999997</v>
      </c>
      <c r="BF2176">
        <v>75.510469999999998</v>
      </c>
      <c r="BG2176">
        <v>74.34111</v>
      </c>
      <c r="BH2176">
        <v>-890.82860000000005</v>
      </c>
      <c r="BI2176">
        <v>-781.83709999999996</v>
      </c>
      <c r="BJ2176">
        <v>-681.13819999999998</v>
      </c>
      <c r="BK2176">
        <v>-663.48239999999998</v>
      </c>
      <c r="BL2176">
        <v>-523.26099999999997</v>
      </c>
      <c r="BM2176">
        <v>-217.38579999999999</v>
      </c>
      <c r="BN2176">
        <v>638.0806</v>
      </c>
      <c r="BO2176">
        <v>160.5402</v>
      </c>
      <c r="BP2176">
        <v>-433.39640000000003</v>
      </c>
      <c r="BQ2176">
        <v>-397.30250000000001</v>
      </c>
      <c r="BR2176">
        <v>-119.4278</v>
      </c>
      <c r="BS2176">
        <v>-0.28012880000000001</v>
      </c>
      <c r="BT2176">
        <v>246.17570000000001</v>
      </c>
      <c r="BU2176">
        <v>560.76969999999994</v>
      </c>
      <c r="BV2176">
        <v>853.07979999999998</v>
      </c>
      <c r="BW2176">
        <v>326.7346</v>
      </c>
      <c r="BX2176">
        <v>-322.69740000000002</v>
      </c>
      <c r="BY2176">
        <v>-723.84569999999997</v>
      </c>
      <c r="BZ2176">
        <v>-1752.5940000000001</v>
      </c>
      <c r="CA2176">
        <v>-1810.702</v>
      </c>
      <c r="CB2176">
        <v>-2056.0239999999999</v>
      </c>
      <c r="CC2176">
        <v>-1986.5809999999999</v>
      </c>
      <c r="CD2176">
        <v>-1568.924</v>
      </c>
      <c r="CE2176">
        <v>-1420.232</v>
      </c>
      <c r="CF2176" s="20">
        <v>389.23500000000001</v>
      </c>
      <c r="CG2176" s="20">
        <v>348.19990000000001</v>
      </c>
      <c r="CH2176" s="20">
        <v>346.79239999999999</v>
      </c>
      <c r="CI2176" s="20">
        <v>371.83620000000002</v>
      </c>
      <c r="CJ2176" s="20">
        <v>446.267</v>
      </c>
      <c r="CK2176" s="20">
        <v>518.76110000000006</v>
      </c>
      <c r="CL2176" s="20">
        <v>710.90779999999995</v>
      </c>
      <c r="CM2176" s="20">
        <v>560.23069999999996</v>
      </c>
      <c r="CN2176" s="20">
        <v>327.12020000000001</v>
      </c>
      <c r="CO2176" s="20">
        <v>158.5847</v>
      </c>
      <c r="CP2176" s="20">
        <v>53.280929999999998</v>
      </c>
      <c r="CQ2176" s="20">
        <v>21.917359999999999</v>
      </c>
      <c r="CR2176" s="20">
        <v>64.303960000000004</v>
      </c>
      <c r="CS2176" s="20">
        <v>279.40190000000001</v>
      </c>
      <c r="CT2176" s="20">
        <v>675.51400000000001</v>
      </c>
      <c r="CU2176" s="20">
        <v>1054.2529999999999</v>
      </c>
      <c r="CV2176" s="20">
        <v>1320.9449999999999</v>
      </c>
      <c r="CW2176" s="20">
        <v>1618.164</v>
      </c>
      <c r="CX2176" s="20">
        <v>1770.885</v>
      </c>
      <c r="CY2176" s="20">
        <v>1645.181</v>
      </c>
      <c r="CZ2176" s="20">
        <v>1395.192</v>
      </c>
      <c r="DA2176" s="20">
        <v>412.38479999999998</v>
      </c>
      <c r="DB2176" s="20">
        <v>542.92399999999998</v>
      </c>
      <c r="DC2176" s="20">
        <v>670.23540000000003</v>
      </c>
      <c r="DD2176">
        <v>0</v>
      </c>
      <c r="DE2176">
        <v>0</v>
      </c>
      <c r="DF2176">
        <v>0</v>
      </c>
    </row>
    <row r="2177" spans="1:110" x14ac:dyDescent="0.25">
      <c r="A2177" s="16" t="str">
        <f t="shared" si="33"/>
        <v>Program Specific_CPP_0 to 199.99 kW_All_SDGE_1-in-10_MONTHLY SYSTEM PEAK DAY_2023_12</v>
      </c>
      <c r="B2177" t="s">
        <v>196</v>
      </c>
      <c r="C2177" t="s">
        <v>121</v>
      </c>
      <c r="D2177" t="s">
        <v>124</v>
      </c>
      <c r="E2177" t="s">
        <v>7</v>
      </c>
      <c r="F2177" t="s">
        <v>125</v>
      </c>
      <c r="G2177" t="s">
        <v>85</v>
      </c>
      <c r="H2177" t="s">
        <v>20</v>
      </c>
      <c r="I2177">
        <v>2023</v>
      </c>
      <c r="J2177">
        <v>12</v>
      </c>
      <c r="K2177">
        <v>4359</v>
      </c>
      <c r="L2177">
        <v>58178.53</v>
      </c>
      <c r="M2177">
        <v>56948.99</v>
      </c>
      <c r="N2177">
        <v>56423.360000000001</v>
      </c>
      <c r="O2177">
        <v>57028.46</v>
      </c>
      <c r="P2177">
        <v>60311.58</v>
      </c>
      <c r="Q2177">
        <v>67715.94</v>
      </c>
      <c r="R2177">
        <v>79858.759999999995</v>
      </c>
      <c r="S2177">
        <v>87398.64</v>
      </c>
      <c r="T2177">
        <v>93568.69</v>
      </c>
      <c r="U2177">
        <v>96037.93</v>
      </c>
      <c r="V2177">
        <v>97166.36</v>
      </c>
      <c r="W2177">
        <v>96735.81</v>
      </c>
      <c r="X2177">
        <v>94988.93</v>
      </c>
      <c r="Y2177">
        <v>93617.88</v>
      </c>
      <c r="Z2177">
        <v>92532.47</v>
      </c>
      <c r="AA2177">
        <v>90364.89</v>
      </c>
      <c r="AB2177">
        <v>90451.34</v>
      </c>
      <c r="AC2177">
        <v>91023.8</v>
      </c>
      <c r="AD2177">
        <v>85885.74</v>
      </c>
      <c r="AE2177">
        <v>82138.27</v>
      </c>
      <c r="AF2177">
        <v>78356.63</v>
      </c>
      <c r="AG2177">
        <v>73589.91</v>
      </c>
      <c r="AH2177">
        <v>67253.48</v>
      </c>
      <c r="AI2177">
        <v>62111.839999999997</v>
      </c>
      <c r="AJ2177">
        <v>49.031109999999998</v>
      </c>
      <c r="AK2177">
        <v>48.152349999999998</v>
      </c>
      <c r="AL2177">
        <v>48.079509999999999</v>
      </c>
      <c r="AM2177">
        <v>47.788170000000001</v>
      </c>
      <c r="AN2177">
        <v>46.6738</v>
      </c>
      <c r="AO2177">
        <v>45.479619999999997</v>
      </c>
      <c r="AP2177">
        <v>44.502119999999998</v>
      </c>
      <c r="AQ2177">
        <v>44.009439999999998</v>
      </c>
      <c r="AR2177">
        <v>45.289859999999997</v>
      </c>
      <c r="AS2177">
        <v>48.147300000000001</v>
      </c>
      <c r="AT2177">
        <v>49.791400000000003</v>
      </c>
      <c r="AU2177">
        <v>52.22522</v>
      </c>
      <c r="AV2177">
        <v>53.010190000000001</v>
      </c>
      <c r="AW2177">
        <v>54.804310000000001</v>
      </c>
      <c r="AX2177">
        <v>54.865079999999999</v>
      </c>
      <c r="AY2177">
        <v>55.547229999999999</v>
      </c>
      <c r="AZ2177">
        <v>54.734059999999999</v>
      </c>
      <c r="BA2177">
        <v>52.514380000000003</v>
      </c>
      <c r="BB2177">
        <v>49.72681</v>
      </c>
      <c r="BC2177">
        <v>47.4621</v>
      </c>
      <c r="BD2177">
        <v>45.610120000000002</v>
      </c>
      <c r="BE2177">
        <v>44.991860000000003</v>
      </c>
      <c r="BF2177">
        <v>43.179960000000001</v>
      </c>
      <c r="BG2177">
        <v>42.782350000000001</v>
      </c>
      <c r="BH2177">
        <v>-988.89380000000006</v>
      </c>
      <c r="BI2177">
        <v>-870.48040000000003</v>
      </c>
      <c r="BJ2177">
        <v>-760.88369999999998</v>
      </c>
      <c r="BK2177">
        <v>-749.1884</v>
      </c>
      <c r="BL2177">
        <v>-607.75980000000004</v>
      </c>
      <c r="BM2177">
        <v>-261.43329999999997</v>
      </c>
      <c r="BN2177">
        <v>808.86569999999995</v>
      </c>
      <c r="BO2177">
        <v>203.17949999999999</v>
      </c>
      <c r="BP2177">
        <v>-535.22080000000005</v>
      </c>
      <c r="BQ2177">
        <v>-465.59769999999997</v>
      </c>
      <c r="BR2177">
        <v>-132.6908</v>
      </c>
      <c r="BS2177">
        <v>-0.29729909999999998</v>
      </c>
      <c r="BT2177">
        <v>251.75960000000001</v>
      </c>
      <c r="BU2177">
        <v>560.51400000000001</v>
      </c>
      <c r="BV2177">
        <v>848.91520000000003</v>
      </c>
      <c r="BW2177">
        <v>325.06279999999998</v>
      </c>
      <c r="BX2177">
        <v>-335.03160000000003</v>
      </c>
      <c r="BY2177">
        <v>-804.4855</v>
      </c>
      <c r="BZ2177">
        <v>-1989.9760000000001</v>
      </c>
      <c r="CA2177">
        <v>-2062.422</v>
      </c>
      <c r="CB2177">
        <v>-2355.5810000000001</v>
      </c>
      <c r="CC2177">
        <v>-2291.4989999999998</v>
      </c>
      <c r="CD2177">
        <v>-1795.42</v>
      </c>
      <c r="CE2177">
        <v>-1603.0419999999999</v>
      </c>
      <c r="CF2177" s="20">
        <v>479.64819999999997</v>
      </c>
      <c r="CG2177" s="20">
        <v>431.63240000000002</v>
      </c>
      <c r="CH2177" s="20">
        <v>432.74869999999999</v>
      </c>
      <c r="CI2177" s="20">
        <v>474.10550000000001</v>
      </c>
      <c r="CJ2177" s="20">
        <v>602.03530000000001</v>
      </c>
      <c r="CK2177" s="20">
        <v>750.2867</v>
      </c>
      <c r="CL2177" s="20">
        <v>1142.3920000000001</v>
      </c>
      <c r="CM2177" s="20">
        <v>897.34479999999996</v>
      </c>
      <c r="CN2177" s="20">
        <v>498.8877</v>
      </c>
      <c r="CO2177" s="20">
        <v>217.7912</v>
      </c>
      <c r="CP2177" s="20">
        <v>65.772229999999993</v>
      </c>
      <c r="CQ2177" s="20">
        <v>24.686520000000002</v>
      </c>
      <c r="CR2177" s="20">
        <v>67.254170000000002</v>
      </c>
      <c r="CS2177" s="20">
        <v>279.1472</v>
      </c>
      <c r="CT2177" s="20">
        <v>668.93460000000005</v>
      </c>
      <c r="CU2177" s="20">
        <v>1043.492</v>
      </c>
      <c r="CV2177" s="20">
        <v>1423.854</v>
      </c>
      <c r="CW2177" s="20">
        <v>1998.789</v>
      </c>
      <c r="CX2177" s="20">
        <v>2283.0929999999998</v>
      </c>
      <c r="CY2177" s="20">
        <v>2134.395</v>
      </c>
      <c r="CZ2177" s="20">
        <v>1831.36</v>
      </c>
      <c r="DA2177" s="20">
        <v>548.69290000000001</v>
      </c>
      <c r="DB2177" s="20">
        <v>710.99620000000004</v>
      </c>
      <c r="DC2177" s="20">
        <v>853.88310000000001</v>
      </c>
      <c r="DD2177">
        <v>0</v>
      </c>
      <c r="DE2177">
        <v>0</v>
      </c>
      <c r="DF2177">
        <v>0</v>
      </c>
    </row>
    <row r="2178" spans="1:110" x14ac:dyDescent="0.25">
      <c r="A2178" s="16" t="str">
        <f t="shared" ref="A2178:A2241" si="34">B2178&amp;"_"&amp;C2178&amp;"_"&amp;D2178&amp;"_"&amp;E2178&amp;"_"&amp;F2178&amp;"_"&amp;G2178&amp;"_"&amp;H2178&amp;"_"&amp;I2178&amp;"_"&amp;J2178</f>
        <v>Program Specific_CPP_0 to 199.99 kW_All_SDGE_1-in-10_MONTHLY SYSTEM PEAK DAY_2031_1</v>
      </c>
      <c r="B2178" t="s">
        <v>196</v>
      </c>
      <c r="C2178" t="s">
        <v>121</v>
      </c>
      <c r="D2178" t="s">
        <v>124</v>
      </c>
      <c r="E2178" t="s">
        <v>7</v>
      </c>
      <c r="F2178" t="s">
        <v>125</v>
      </c>
      <c r="G2178" t="s">
        <v>85</v>
      </c>
      <c r="H2178" t="s">
        <v>20</v>
      </c>
      <c r="I2178">
        <v>2031</v>
      </c>
      <c r="J2178">
        <v>1</v>
      </c>
      <c r="K2178">
        <v>2789</v>
      </c>
      <c r="L2178">
        <v>37064</v>
      </c>
      <c r="M2178">
        <v>36320.53</v>
      </c>
      <c r="N2178">
        <v>36076.68</v>
      </c>
      <c r="O2178">
        <v>36488.800000000003</v>
      </c>
      <c r="P2178">
        <v>38727.480000000003</v>
      </c>
      <c r="Q2178">
        <v>43760.74</v>
      </c>
      <c r="R2178">
        <v>51879.54</v>
      </c>
      <c r="S2178">
        <v>56738.66</v>
      </c>
      <c r="T2178">
        <v>60461.5</v>
      </c>
      <c r="U2178">
        <v>62010.73</v>
      </c>
      <c r="V2178">
        <v>62689.19</v>
      </c>
      <c r="W2178">
        <v>62708.59</v>
      </c>
      <c r="X2178">
        <v>62184.98</v>
      </c>
      <c r="Y2178">
        <v>61873.05</v>
      </c>
      <c r="Z2178">
        <v>61180.38</v>
      </c>
      <c r="AA2178">
        <v>59486.03</v>
      </c>
      <c r="AB2178">
        <v>58590.400000000001</v>
      </c>
      <c r="AC2178">
        <v>59029.24</v>
      </c>
      <c r="AD2178">
        <v>55875.57</v>
      </c>
      <c r="AE2178">
        <v>53227.55</v>
      </c>
      <c r="AF2178">
        <v>50608.56</v>
      </c>
      <c r="AG2178">
        <v>47113.53</v>
      </c>
      <c r="AH2178">
        <v>42694.64</v>
      </c>
      <c r="AI2178">
        <v>39431.949999999997</v>
      </c>
      <c r="AJ2178">
        <v>45.577599999999997</v>
      </c>
      <c r="AK2178">
        <v>44.802349999999997</v>
      </c>
      <c r="AL2178">
        <v>44.827150000000003</v>
      </c>
      <c r="AM2178">
        <v>44.078510000000001</v>
      </c>
      <c r="AN2178">
        <v>43.661670000000001</v>
      </c>
      <c r="AO2178">
        <v>43.015140000000002</v>
      </c>
      <c r="AP2178">
        <v>42.726289999999999</v>
      </c>
      <c r="AQ2178">
        <v>42.683079999999997</v>
      </c>
      <c r="AR2178">
        <v>46.005029999999998</v>
      </c>
      <c r="AS2178">
        <v>50.141919999999999</v>
      </c>
      <c r="AT2178">
        <v>52.861229999999999</v>
      </c>
      <c r="AU2178">
        <v>55.183010000000003</v>
      </c>
      <c r="AV2178">
        <v>55.993099999999998</v>
      </c>
      <c r="AW2178">
        <v>56.279530000000001</v>
      </c>
      <c r="AX2178">
        <v>56.130699999999997</v>
      </c>
      <c r="AY2178">
        <v>55.930790000000002</v>
      </c>
      <c r="AZ2178">
        <v>55.103670000000001</v>
      </c>
      <c r="BA2178">
        <v>53.150979999999997</v>
      </c>
      <c r="BB2178">
        <v>51.587760000000003</v>
      </c>
      <c r="BC2178">
        <v>50.02657</v>
      </c>
      <c r="BD2178">
        <v>48.438850000000002</v>
      </c>
      <c r="BE2178">
        <v>47.604489999999998</v>
      </c>
      <c r="BF2178">
        <v>46.816330000000001</v>
      </c>
      <c r="BG2178">
        <v>45.890210000000003</v>
      </c>
      <c r="BH2178">
        <v>-629.99800000000005</v>
      </c>
      <c r="BI2178">
        <v>-555.16890000000001</v>
      </c>
      <c r="BJ2178">
        <v>-486.5034</v>
      </c>
      <c r="BK2178">
        <v>-479.3569</v>
      </c>
      <c r="BL2178">
        <v>-390.2568</v>
      </c>
      <c r="BM2178">
        <v>-168.9487</v>
      </c>
      <c r="BN2178">
        <v>525.47239999999999</v>
      </c>
      <c r="BO2178">
        <v>131.90289999999999</v>
      </c>
      <c r="BP2178">
        <v>-345.8449</v>
      </c>
      <c r="BQ2178">
        <v>-300.6318</v>
      </c>
      <c r="BR2178">
        <v>-85.608599999999996</v>
      </c>
      <c r="BS2178">
        <v>-0.1927229</v>
      </c>
      <c r="BT2178">
        <v>164.81569999999999</v>
      </c>
      <c r="BU2178">
        <v>370.44970000000001</v>
      </c>
      <c r="BV2178">
        <v>561.2835</v>
      </c>
      <c r="BW2178">
        <v>213.9846</v>
      </c>
      <c r="BX2178">
        <v>-217.0187</v>
      </c>
      <c r="BY2178">
        <v>-521.7115</v>
      </c>
      <c r="BZ2178">
        <v>-1294.6389999999999</v>
      </c>
      <c r="CA2178">
        <v>-1336.499</v>
      </c>
      <c r="CB2178">
        <v>-1521.41</v>
      </c>
      <c r="CC2178">
        <v>-1467.057</v>
      </c>
      <c r="CD2178">
        <v>-1139.789</v>
      </c>
      <c r="CE2178">
        <v>-1017.698</v>
      </c>
      <c r="CF2178">
        <v>194.6713</v>
      </c>
      <c r="CG2178">
        <v>175.5684</v>
      </c>
      <c r="CH2178">
        <v>176.91759999999999</v>
      </c>
      <c r="CI2178">
        <v>194.09350000000001</v>
      </c>
      <c r="CJ2178">
        <v>248.23269999999999</v>
      </c>
      <c r="CK2178">
        <v>313.33929999999998</v>
      </c>
      <c r="CL2178">
        <v>482.1277</v>
      </c>
      <c r="CM2178">
        <v>378.1884</v>
      </c>
      <c r="CN2178">
        <v>208.3049</v>
      </c>
      <c r="CO2178">
        <v>90.800560000000004</v>
      </c>
      <c r="CP2178">
        <v>27.37764</v>
      </c>
      <c r="CQ2178">
        <v>10.37384</v>
      </c>
      <c r="CR2178">
        <v>28.823329999999999</v>
      </c>
      <c r="CS2178">
        <v>121.9323</v>
      </c>
      <c r="CT2178">
        <v>292.42849999999999</v>
      </c>
      <c r="CU2178">
        <v>452.18860000000001</v>
      </c>
      <c r="CV2178">
        <v>597.43209999999999</v>
      </c>
      <c r="CW2178">
        <v>840.60389999999995</v>
      </c>
      <c r="CX2178">
        <v>966.32950000000005</v>
      </c>
      <c r="CY2178">
        <v>896.30650000000003</v>
      </c>
      <c r="CZ2178">
        <v>763.95929999999998</v>
      </c>
      <c r="DA2178">
        <v>224.8972</v>
      </c>
      <c r="DB2178">
        <v>286.53949999999998</v>
      </c>
      <c r="DC2178">
        <v>344.14879999999999</v>
      </c>
      <c r="DD2178">
        <v>0</v>
      </c>
      <c r="DE2178">
        <v>0</v>
      </c>
      <c r="DF2178">
        <v>0</v>
      </c>
    </row>
    <row r="2179" spans="1:110" x14ac:dyDescent="0.25">
      <c r="A2179" s="16" t="str">
        <f t="shared" si="34"/>
        <v>Program Specific_CPP_0 to 199.99 kW_All_SDGE_1-in-10_MONTHLY SYSTEM PEAK DAY_2029_9</v>
      </c>
      <c r="B2179" t="s">
        <v>196</v>
      </c>
      <c r="C2179" t="s">
        <v>121</v>
      </c>
      <c r="D2179" t="s">
        <v>124</v>
      </c>
      <c r="E2179" t="s">
        <v>7</v>
      </c>
      <c r="F2179" t="s">
        <v>125</v>
      </c>
      <c r="G2179" t="s">
        <v>85</v>
      </c>
      <c r="H2179" t="s">
        <v>20</v>
      </c>
      <c r="I2179">
        <v>2029</v>
      </c>
      <c r="J2179">
        <v>9</v>
      </c>
      <c r="K2179">
        <v>3145</v>
      </c>
      <c r="L2179">
        <v>57738.53</v>
      </c>
      <c r="M2179">
        <v>56217.78</v>
      </c>
      <c r="N2179">
        <v>55437.46</v>
      </c>
      <c r="O2179">
        <v>55411.12</v>
      </c>
      <c r="P2179">
        <v>56882.78</v>
      </c>
      <c r="Q2179">
        <v>61157.4</v>
      </c>
      <c r="R2179">
        <v>67766.13</v>
      </c>
      <c r="S2179">
        <v>72957.679999999993</v>
      </c>
      <c r="T2179">
        <v>79046.5</v>
      </c>
      <c r="U2179">
        <v>85377.85</v>
      </c>
      <c r="V2179">
        <v>91076.25</v>
      </c>
      <c r="W2179">
        <v>95459.72</v>
      </c>
      <c r="X2179">
        <v>97865.44</v>
      </c>
      <c r="Y2179">
        <v>99637.56</v>
      </c>
      <c r="Z2179">
        <v>99460.22</v>
      </c>
      <c r="AA2179">
        <v>97634.94</v>
      </c>
      <c r="AB2179">
        <v>94087.63</v>
      </c>
      <c r="AC2179">
        <v>88822.71</v>
      </c>
      <c r="AD2179">
        <v>82700.42</v>
      </c>
      <c r="AE2179">
        <v>80006.09</v>
      </c>
      <c r="AF2179">
        <v>75220.09</v>
      </c>
      <c r="AG2179">
        <v>70170.89</v>
      </c>
      <c r="AH2179">
        <v>64680.61</v>
      </c>
      <c r="AI2179">
        <v>60710.39</v>
      </c>
      <c r="AJ2179">
        <v>75.544409999999999</v>
      </c>
      <c r="AK2179">
        <v>74.699430000000007</v>
      </c>
      <c r="AL2179">
        <v>73.786619999999999</v>
      </c>
      <c r="AM2179">
        <v>74.115039999999993</v>
      </c>
      <c r="AN2179">
        <v>73.798580000000001</v>
      </c>
      <c r="AO2179">
        <v>72.839169999999996</v>
      </c>
      <c r="AP2179">
        <v>73.693579999999997</v>
      </c>
      <c r="AQ2179">
        <v>75.058319999999995</v>
      </c>
      <c r="AR2179">
        <v>82.502549999999999</v>
      </c>
      <c r="AS2179">
        <v>88.553809999999999</v>
      </c>
      <c r="AT2179">
        <v>92.907499999999999</v>
      </c>
      <c r="AU2179">
        <v>96.238420000000005</v>
      </c>
      <c r="AV2179">
        <v>95.957449999999994</v>
      </c>
      <c r="AW2179">
        <v>96.196259999999995</v>
      </c>
      <c r="AX2179">
        <v>94.500020000000006</v>
      </c>
      <c r="AY2179">
        <v>94.511439999999993</v>
      </c>
      <c r="AZ2179">
        <v>93.558869999999999</v>
      </c>
      <c r="BA2179">
        <v>92.832560000000001</v>
      </c>
      <c r="BB2179">
        <v>90.207220000000007</v>
      </c>
      <c r="BC2179">
        <v>87.966949999999997</v>
      </c>
      <c r="BD2179">
        <v>86.335809999999995</v>
      </c>
      <c r="BE2179">
        <v>83.868359999999996</v>
      </c>
      <c r="BF2179">
        <v>80.360569999999996</v>
      </c>
      <c r="BG2179">
        <v>78.252769999999998</v>
      </c>
      <c r="BH2179">
        <v>-981.41499999999996</v>
      </c>
      <c r="BI2179">
        <v>-859.30370000000005</v>
      </c>
      <c r="BJ2179">
        <v>-747.58870000000002</v>
      </c>
      <c r="BK2179">
        <v>-727.94119999999998</v>
      </c>
      <c r="BL2179">
        <v>-573.20780000000002</v>
      </c>
      <c r="BM2179">
        <v>-236.11259999999999</v>
      </c>
      <c r="BN2179">
        <v>686.38289999999995</v>
      </c>
      <c r="BO2179">
        <v>169.608</v>
      </c>
      <c r="BP2179">
        <v>-452.15260000000001</v>
      </c>
      <c r="BQ2179">
        <v>-413.91699999999997</v>
      </c>
      <c r="BR2179">
        <v>-124.3741</v>
      </c>
      <c r="BS2179">
        <v>-0.29337730000000001</v>
      </c>
      <c r="BT2179">
        <v>259.38350000000003</v>
      </c>
      <c r="BU2179">
        <v>596.55539999999996</v>
      </c>
      <c r="BV2179">
        <v>912.47199999999998</v>
      </c>
      <c r="BW2179">
        <v>351.21480000000003</v>
      </c>
      <c r="BX2179">
        <v>-348.50040000000001</v>
      </c>
      <c r="BY2179">
        <v>-785.03179999999998</v>
      </c>
      <c r="BZ2179">
        <v>-1916.172</v>
      </c>
      <c r="CA2179">
        <v>-2008.885</v>
      </c>
      <c r="CB2179">
        <v>-2261.2890000000002</v>
      </c>
      <c r="CC2179">
        <v>-2185.0349999999999</v>
      </c>
      <c r="CD2179">
        <v>-1726.7339999999999</v>
      </c>
      <c r="CE2179">
        <v>-1566.8720000000001</v>
      </c>
      <c r="CF2179" s="20">
        <v>472.42059999999998</v>
      </c>
      <c r="CG2179" s="20">
        <v>420.61950000000002</v>
      </c>
      <c r="CH2179" s="20">
        <v>417.75790000000001</v>
      </c>
      <c r="CI2179" s="20">
        <v>447.59530000000001</v>
      </c>
      <c r="CJ2179" s="20">
        <v>535.52800000000002</v>
      </c>
      <c r="CK2179" s="20">
        <v>611.98879999999997</v>
      </c>
      <c r="CL2179" s="20">
        <v>822.6123</v>
      </c>
      <c r="CM2179" s="20">
        <v>625.30520000000001</v>
      </c>
      <c r="CN2179" s="20">
        <v>356.04669999999999</v>
      </c>
      <c r="CO2179" s="20">
        <v>172.12549999999999</v>
      </c>
      <c r="CP2179" s="20">
        <v>57.785780000000003</v>
      </c>
      <c r="CQ2179" s="20">
        <v>24.03951</v>
      </c>
      <c r="CR2179" s="20">
        <v>71.389110000000002</v>
      </c>
      <c r="CS2179" s="20">
        <v>316.2</v>
      </c>
      <c r="CT2179" s="20">
        <v>772.84810000000004</v>
      </c>
      <c r="CU2179" s="20">
        <v>1218.1479999999999</v>
      </c>
      <c r="CV2179" s="20">
        <v>1540.6379999999999</v>
      </c>
      <c r="CW2179" s="20">
        <v>1903.29</v>
      </c>
      <c r="CX2179" s="20">
        <v>2116.8829999999998</v>
      </c>
      <c r="CY2179" s="20">
        <v>2025.021</v>
      </c>
      <c r="CZ2179" s="20">
        <v>1687.6790000000001</v>
      </c>
      <c r="DA2179" s="20">
        <v>498.8922</v>
      </c>
      <c r="DB2179" s="20">
        <v>657.63670000000002</v>
      </c>
      <c r="DC2179" s="20">
        <v>815.78520000000003</v>
      </c>
      <c r="DD2179">
        <v>0</v>
      </c>
      <c r="DE2179">
        <v>0</v>
      </c>
      <c r="DF2179">
        <v>0</v>
      </c>
    </row>
    <row r="2180" spans="1:110" x14ac:dyDescent="0.25">
      <c r="A2180" s="16" t="str">
        <f t="shared" si="34"/>
        <v>Program Specific_CPP_0 to 199.99 kW_All_SDGE_1-in-10_MONTHLY SYSTEM PEAK DAY_2020_1</v>
      </c>
      <c r="B2180" t="s">
        <v>196</v>
      </c>
      <c r="C2180" t="s">
        <v>121</v>
      </c>
      <c r="D2180" t="s">
        <v>124</v>
      </c>
      <c r="E2180" t="s">
        <v>7</v>
      </c>
      <c r="F2180" t="s">
        <v>125</v>
      </c>
      <c r="G2180" t="s">
        <v>85</v>
      </c>
      <c r="H2180" t="s">
        <v>20</v>
      </c>
      <c r="I2180">
        <v>2020</v>
      </c>
      <c r="J2180">
        <v>1</v>
      </c>
      <c r="K2180">
        <v>12355</v>
      </c>
      <c r="L2180">
        <v>164189.9</v>
      </c>
      <c r="M2180">
        <v>160896.4</v>
      </c>
      <c r="N2180">
        <v>159816.20000000001</v>
      </c>
      <c r="O2180">
        <v>161641.9</v>
      </c>
      <c r="P2180">
        <v>171559</v>
      </c>
      <c r="Q2180">
        <v>193855.9</v>
      </c>
      <c r="R2180">
        <v>229821.3</v>
      </c>
      <c r="S2180">
        <v>251346.8</v>
      </c>
      <c r="T2180">
        <v>267838.59999999998</v>
      </c>
      <c r="U2180">
        <v>274701.5</v>
      </c>
      <c r="V2180">
        <v>277707</v>
      </c>
      <c r="W2180">
        <v>277793</v>
      </c>
      <c r="X2180">
        <v>275473.40000000002</v>
      </c>
      <c r="Y2180">
        <v>274091.59999999998</v>
      </c>
      <c r="Z2180">
        <v>271023.2</v>
      </c>
      <c r="AA2180">
        <v>263517.3</v>
      </c>
      <c r="AB2180">
        <v>259549.8</v>
      </c>
      <c r="AC2180">
        <v>261493.8</v>
      </c>
      <c r="AD2180">
        <v>247523.4</v>
      </c>
      <c r="AE2180">
        <v>235792.9</v>
      </c>
      <c r="AF2180">
        <v>224191</v>
      </c>
      <c r="AG2180">
        <v>208708.4</v>
      </c>
      <c r="AH2180">
        <v>189133.1</v>
      </c>
      <c r="AI2180">
        <v>174679.7</v>
      </c>
      <c r="AJ2180">
        <v>45.577599999999997</v>
      </c>
      <c r="AK2180">
        <v>44.802349999999997</v>
      </c>
      <c r="AL2180">
        <v>44.827150000000003</v>
      </c>
      <c r="AM2180">
        <v>44.078510000000001</v>
      </c>
      <c r="AN2180">
        <v>43.661670000000001</v>
      </c>
      <c r="AO2180">
        <v>43.015140000000002</v>
      </c>
      <c r="AP2180">
        <v>42.726289999999999</v>
      </c>
      <c r="AQ2180">
        <v>42.683079999999997</v>
      </c>
      <c r="AR2180">
        <v>46.005029999999998</v>
      </c>
      <c r="AS2180">
        <v>50.141919999999999</v>
      </c>
      <c r="AT2180">
        <v>52.861229999999999</v>
      </c>
      <c r="AU2180">
        <v>55.183010000000003</v>
      </c>
      <c r="AV2180">
        <v>55.993099999999998</v>
      </c>
      <c r="AW2180">
        <v>56.279530000000001</v>
      </c>
      <c r="AX2180">
        <v>56.130699999999997</v>
      </c>
      <c r="AY2180">
        <v>55.930790000000002</v>
      </c>
      <c r="AZ2180">
        <v>55.103670000000001</v>
      </c>
      <c r="BA2180">
        <v>53.150979999999997</v>
      </c>
      <c r="BB2180">
        <v>51.587760000000003</v>
      </c>
      <c r="BC2180">
        <v>50.02657</v>
      </c>
      <c r="BD2180">
        <v>48.438850000000002</v>
      </c>
      <c r="BE2180">
        <v>47.604489999999998</v>
      </c>
      <c r="BF2180">
        <v>46.816330000000001</v>
      </c>
      <c r="BG2180">
        <v>45.890210000000003</v>
      </c>
      <c r="BH2180">
        <v>-2790.83</v>
      </c>
      <c r="BI2180">
        <v>-2459.3440000000001</v>
      </c>
      <c r="BJ2180">
        <v>-2155.163</v>
      </c>
      <c r="BK2180">
        <v>-2123.5050000000001</v>
      </c>
      <c r="BL2180">
        <v>-1728.8</v>
      </c>
      <c r="BM2180">
        <v>-748.42629999999997</v>
      </c>
      <c r="BN2180">
        <v>2327.7919999999999</v>
      </c>
      <c r="BO2180">
        <v>584.31709999999998</v>
      </c>
      <c r="BP2180">
        <v>-1532.059</v>
      </c>
      <c r="BQ2180">
        <v>-1331.77</v>
      </c>
      <c r="BR2180">
        <v>-379.23779999999999</v>
      </c>
      <c r="BS2180">
        <v>-0.8537439</v>
      </c>
      <c r="BT2180">
        <v>730.11739999999998</v>
      </c>
      <c r="BU2180">
        <v>1641.056</v>
      </c>
      <c r="BV2180">
        <v>2486.4319999999998</v>
      </c>
      <c r="BW2180">
        <v>947.93100000000004</v>
      </c>
      <c r="BX2180">
        <v>-961.37199999999996</v>
      </c>
      <c r="BY2180">
        <v>-2311.1320000000001</v>
      </c>
      <c r="BZ2180">
        <v>-5735.1270000000004</v>
      </c>
      <c r="CA2180">
        <v>-5920.56</v>
      </c>
      <c r="CB2180">
        <v>-6739.7</v>
      </c>
      <c r="CC2180">
        <v>-6498.92</v>
      </c>
      <c r="CD2180">
        <v>-5049.1559999999999</v>
      </c>
      <c r="CE2180">
        <v>-4508.3019999999997</v>
      </c>
      <c r="CF2180" s="20">
        <v>3820.2379999999998</v>
      </c>
      <c r="CG2180" s="20">
        <v>3445.3609999999999</v>
      </c>
      <c r="CH2180" s="20">
        <v>3471.8389999999999</v>
      </c>
      <c r="CI2180" s="20">
        <v>3808.8980000000001</v>
      </c>
      <c r="CJ2180" s="20">
        <v>4871.3289999999997</v>
      </c>
      <c r="CK2180" s="20">
        <v>6148.9840000000004</v>
      </c>
      <c r="CL2180" s="20">
        <v>9461.2929999999997</v>
      </c>
      <c r="CM2180" s="20">
        <v>7421.5860000000002</v>
      </c>
      <c r="CN2180" s="20">
        <v>4087.7849999999999</v>
      </c>
      <c r="CO2180" s="20">
        <v>1781.874</v>
      </c>
      <c r="CP2180" s="20">
        <v>537.25990000000002</v>
      </c>
      <c r="CQ2180" s="20">
        <v>203.57660000000001</v>
      </c>
      <c r="CR2180" s="20">
        <v>565.63019999999995</v>
      </c>
      <c r="CS2180" s="20">
        <v>2392.8040000000001</v>
      </c>
      <c r="CT2180" s="20">
        <v>5738.6289999999999</v>
      </c>
      <c r="CU2180" s="20">
        <v>8873.768</v>
      </c>
      <c r="CV2180" s="20">
        <v>11724.03</v>
      </c>
      <c r="CW2180" s="20">
        <v>16496.05</v>
      </c>
      <c r="CX2180" s="20">
        <v>18963.29</v>
      </c>
      <c r="CY2180" s="20">
        <v>17589.16</v>
      </c>
      <c r="CZ2180" s="20">
        <v>14991.97</v>
      </c>
      <c r="DA2180" s="20">
        <v>4413.3909999999996</v>
      </c>
      <c r="DB2180" s="20">
        <v>5623.0630000000001</v>
      </c>
      <c r="DC2180" s="20">
        <v>6753.59</v>
      </c>
      <c r="DD2180">
        <v>0</v>
      </c>
      <c r="DE2180">
        <v>0</v>
      </c>
      <c r="DF2180">
        <v>0</v>
      </c>
    </row>
    <row r="2181" spans="1:110" x14ac:dyDescent="0.25">
      <c r="A2181" s="16" t="str">
        <f t="shared" si="34"/>
        <v>Program Specific_CPP_0 to 199.99 kW_All_SDGE_1-in-10_MONTHLY SYSTEM PEAK DAY_2020_6</v>
      </c>
      <c r="B2181" t="s">
        <v>196</v>
      </c>
      <c r="C2181" t="s">
        <v>121</v>
      </c>
      <c r="D2181" t="s">
        <v>124</v>
      </c>
      <c r="E2181" t="s">
        <v>7</v>
      </c>
      <c r="F2181" t="s">
        <v>125</v>
      </c>
      <c r="G2181" t="s">
        <v>85</v>
      </c>
      <c r="H2181" t="s">
        <v>20</v>
      </c>
      <c r="I2181">
        <v>2020</v>
      </c>
      <c r="J2181">
        <v>6</v>
      </c>
      <c r="K2181">
        <v>12355</v>
      </c>
      <c r="L2181">
        <v>164855.6</v>
      </c>
      <c r="M2181">
        <v>160510.5</v>
      </c>
      <c r="N2181">
        <v>158209.5</v>
      </c>
      <c r="O2181">
        <v>158216.5</v>
      </c>
      <c r="P2181">
        <v>163271.6</v>
      </c>
      <c r="Q2181">
        <v>176873.2</v>
      </c>
      <c r="R2181">
        <v>194895.5</v>
      </c>
      <c r="S2181">
        <v>216152.1</v>
      </c>
      <c r="T2181">
        <v>236946.5</v>
      </c>
      <c r="U2181">
        <v>254661.1</v>
      </c>
      <c r="V2181">
        <v>269094</v>
      </c>
      <c r="W2181">
        <v>279835</v>
      </c>
      <c r="X2181">
        <v>285934.09999999998</v>
      </c>
      <c r="Y2181">
        <v>290740.59999999998</v>
      </c>
      <c r="Z2181">
        <v>290932.2</v>
      </c>
      <c r="AA2181">
        <v>285531.8</v>
      </c>
      <c r="AB2181">
        <v>275646.8</v>
      </c>
      <c r="AC2181">
        <v>260223.5</v>
      </c>
      <c r="AD2181">
        <v>239627.7</v>
      </c>
      <c r="AE2181">
        <v>226930.3</v>
      </c>
      <c r="AF2181">
        <v>219217.2</v>
      </c>
      <c r="AG2181">
        <v>203701.5</v>
      </c>
      <c r="AH2181">
        <v>186660.2</v>
      </c>
      <c r="AI2181">
        <v>174290.7</v>
      </c>
      <c r="AJ2181">
        <v>70.374669999999995</v>
      </c>
      <c r="AK2181">
        <v>70.076840000000004</v>
      </c>
      <c r="AL2181">
        <v>69.085790000000003</v>
      </c>
      <c r="AM2181">
        <v>68.178309999999996</v>
      </c>
      <c r="AN2181">
        <v>67.511139999999997</v>
      </c>
      <c r="AO2181">
        <v>67.256370000000004</v>
      </c>
      <c r="AP2181">
        <v>67.09572</v>
      </c>
      <c r="AQ2181">
        <v>71.092659999999995</v>
      </c>
      <c r="AR2181">
        <v>76.390429999999995</v>
      </c>
      <c r="AS2181">
        <v>81.449870000000004</v>
      </c>
      <c r="AT2181">
        <v>85.744609999999994</v>
      </c>
      <c r="AU2181">
        <v>88.089910000000003</v>
      </c>
      <c r="AV2181">
        <v>89.167299999999997</v>
      </c>
      <c r="AW2181">
        <v>87.125519999999995</v>
      </c>
      <c r="AX2181">
        <v>84.166340000000005</v>
      </c>
      <c r="AY2181">
        <v>84.392150000000001</v>
      </c>
      <c r="AZ2181">
        <v>85.841639999999998</v>
      </c>
      <c r="BA2181">
        <v>86.109989999999996</v>
      </c>
      <c r="BB2181">
        <v>85.0488</v>
      </c>
      <c r="BC2181">
        <v>80.946899999999999</v>
      </c>
      <c r="BD2181">
        <v>76.323459999999997</v>
      </c>
      <c r="BE2181">
        <v>73.68741</v>
      </c>
      <c r="BF2181">
        <v>72.273340000000005</v>
      </c>
      <c r="BG2181">
        <v>71.235690000000005</v>
      </c>
      <c r="BH2181">
        <v>-2802.1460000000002</v>
      </c>
      <c r="BI2181">
        <v>-2453.4450000000002</v>
      </c>
      <c r="BJ2181">
        <v>-2133.4969999999998</v>
      </c>
      <c r="BK2181">
        <v>-2078.5050000000001</v>
      </c>
      <c r="BL2181">
        <v>-1645.288</v>
      </c>
      <c r="BM2181">
        <v>-682.86080000000004</v>
      </c>
      <c r="BN2181">
        <v>1974.038</v>
      </c>
      <c r="BO2181">
        <v>502.49849999999998</v>
      </c>
      <c r="BP2181">
        <v>-1355.354</v>
      </c>
      <c r="BQ2181">
        <v>-1234.6130000000001</v>
      </c>
      <c r="BR2181">
        <v>-367.47579999999999</v>
      </c>
      <c r="BS2181">
        <v>-0.86001939999999999</v>
      </c>
      <c r="BT2181">
        <v>757.84259999999995</v>
      </c>
      <c r="BU2181">
        <v>1740.7380000000001</v>
      </c>
      <c r="BV2181">
        <v>2669.0819999999999</v>
      </c>
      <c r="BW2181">
        <v>1027.1220000000001</v>
      </c>
      <c r="BX2181">
        <v>-1020.995</v>
      </c>
      <c r="BY2181">
        <v>-2299.904</v>
      </c>
      <c r="BZ2181">
        <v>-5552.1850000000004</v>
      </c>
      <c r="CA2181">
        <v>-5698.0259999999998</v>
      </c>
      <c r="CB2181">
        <v>-6590.1729999999998</v>
      </c>
      <c r="CC2181">
        <v>-6343.0140000000001</v>
      </c>
      <c r="CD2181">
        <v>-4983.1379999999999</v>
      </c>
      <c r="CE2181">
        <v>-4498.2610000000004</v>
      </c>
      <c r="CF2181">
        <v>3851.279</v>
      </c>
      <c r="CG2181">
        <v>3428.8519999999999</v>
      </c>
      <c r="CH2181">
        <v>3402.3829999999998</v>
      </c>
      <c r="CI2181">
        <v>3649.1779999999999</v>
      </c>
      <c r="CJ2181">
        <v>4412.067</v>
      </c>
      <c r="CK2181">
        <v>5118.8180000000002</v>
      </c>
      <c r="CL2181">
        <v>6804.1419999999998</v>
      </c>
      <c r="CM2181">
        <v>5488.6940000000004</v>
      </c>
      <c r="CN2181">
        <v>3199.2080000000001</v>
      </c>
      <c r="CO2181">
        <v>1531.37</v>
      </c>
      <c r="CP2181">
        <v>504.45069999999998</v>
      </c>
      <c r="CQ2181">
        <v>206.5805</v>
      </c>
      <c r="CR2181">
        <v>609.40390000000002</v>
      </c>
      <c r="CS2181">
        <v>2692.3220000000001</v>
      </c>
      <c r="CT2181">
        <v>6612.7030000000004</v>
      </c>
      <c r="CU2181">
        <v>10418.34</v>
      </c>
      <c r="CV2181">
        <v>13223.34</v>
      </c>
      <c r="CW2181">
        <v>16336.16</v>
      </c>
      <c r="CX2181">
        <v>17772.78</v>
      </c>
      <c r="CY2181">
        <v>16291.77</v>
      </c>
      <c r="CZ2181">
        <v>14334.13</v>
      </c>
      <c r="DA2181">
        <v>4204.18</v>
      </c>
      <c r="DB2181">
        <v>5476.98</v>
      </c>
      <c r="DC2181">
        <v>6723.5410000000002</v>
      </c>
      <c r="DD2181">
        <v>0</v>
      </c>
      <c r="DE2181">
        <v>0</v>
      </c>
      <c r="DF2181">
        <v>0</v>
      </c>
    </row>
    <row r="2182" spans="1:110" x14ac:dyDescent="0.25">
      <c r="A2182" s="16" t="str">
        <f t="shared" si="34"/>
        <v>Portfolio Adjusted_CPP_0 to 199.99 kW_All_SDGE_1-in-10_MONTHLY SYSTEM PEAK DAY_2028_7</v>
      </c>
      <c r="B2182" t="s">
        <v>195</v>
      </c>
      <c r="C2182" t="s">
        <v>121</v>
      </c>
      <c r="D2182" t="s">
        <v>124</v>
      </c>
      <c r="E2182" t="s">
        <v>7</v>
      </c>
      <c r="F2182" t="s">
        <v>125</v>
      </c>
      <c r="G2182" t="s">
        <v>85</v>
      </c>
      <c r="H2182" t="s">
        <v>20</v>
      </c>
      <c r="I2182">
        <v>2028</v>
      </c>
      <c r="J2182">
        <v>7</v>
      </c>
      <c r="K2182">
        <v>3292</v>
      </c>
      <c r="L2182">
        <v>58900.52</v>
      </c>
      <c r="M2182">
        <v>57565.18</v>
      </c>
      <c r="N2182">
        <v>56924.91</v>
      </c>
      <c r="O2182">
        <v>56959.87</v>
      </c>
      <c r="P2182">
        <v>58395.839999999997</v>
      </c>
      <c r="Q2182">
        <v>62606.48</v>
      </c>
      <c r="R2182">
        <v>67900.460000000006</v>
      </c>
      <c r="S2182">
        <v>73832.09</v>
      </c>
      <c r="T2182">
        <v>79730.95</v>
      </c>
      <c r="U2182">
        <v>85188.32</v>
      </c>
      <c r="V2182">
        <v>89905.9</v>
      </c>
      <c r="W2182">
        <v>93295.25</v>
      </c>
      <c r="X2182">
        <v>94962.7</v>
      </c>
      <c r="Y2182">
        <v>96207.8</v>
      </c>
      <c r="Z2182">
        <v>96116.09</v>
      </c>
      <c r="AA2182">
        <v>94628.87</v>
      </c>
      <c r="AB2182">
        <v>91842.41</v>
      </c>
      <c r="AC2182">
        <v>87406</v>
      </c>
      <c r="AD2182">
        <v>81539.63</v>
      </c>
      <c r="AE2182">
        <v>77731.48</v>
      </c>
      <c r="AF2182">
        <v>75147.16</v>
      </c>
      <c r="AG2182">
        <v>70496.5</v>
      </c>
      <c r="AH2182">
        <v>65286.96</v>
      </c>
      <c r="AI2182">
        <v>61575.1</v>
      </c>
      <c r="AJ2182">
        <v>70.283910000000006</v>
      </c>
      <c r="AK2182">
        <v>69.405540000000002</v>
      </c>
      <c r="AL2182">
        <v>68.863910000000004</v>
      </c>
      <c r="AM2182">
        <v>68.067599999999999</v>
      </c>
      <c r="AN2182">
        <v>67.415130000000005</v>
      </c>
      <c r="AO2182">
        <v>66.743949999999998</v>
      </c>
      <c r="AP2182">
        <v>66.217550000000003</v>
      </c>
      <c r="AQ2182">
        <v>68.435339999999997</v>
      </c>
      <c r="AR2182">
        <v>72.227279999999993</v>
      </c>
      <c r="AS2182">
        <v>77.502949999999998</v>
      </c>
      <c r="AT2182">
        <v>82.065349999999995</v>
      </c>
      <c r="AU2182">
        <v>85.143090000000001</v>
      </c>
      <c r="AV2182">
        <v>87.358549999999994</v>
      </c>
      <c r="AW2182">
        <v>88.630719999999997</v>
      </c>
      <c r="AX2182">
        <v>88.578649999999996</v>
      </c>
      <c r="AY2182">
        <v>88.470479999999995</v>
      </c>
      <c r="AZ2182">
        <v>86.704689999999999</v>
      </c>
      <c r="BA2182">
        <v>84.441130000000001</v>
      </c>
      <c r="BB2182">
        <v>83.359219999999993</v>
      </c>
      <c r="BC2182">
        <v>80.976070000000007</v>
      </c>
      <c r="BD2182">
        <v>77.430329999999998</v>
      </c>
      <c r="BE2182">
        <v>74.872780000000006</v>
      </c>
      <c r="BF2182">
        <v>73.123760000000004</v>
      </c>
      <c r="BG2182">
        <v>72.144720000000007</v>
      </c>
      <c r="BH2182">
        <v>-1001.1660000000001</v>
      </c>
      <c r="BI2182">
        <v>-879.899</v>
      </c>
      <c r="BJ2182">
        <v>-767.6472</v>
      </c>
      <c r="BK2182">
        <v>-748.28719999999998</v>
      </c>
      <c r="BL2182">
        <v>-588.45489999999995</v>
      </c>
      <c r="BM2182">
        <v>-241.7071</v>
      </c>
      <c r="BN2182">
        <v>687.74360000000001</v>
      </c>
      <c r="BO2182">
        <v>171.64080000000001</v>
      </c>
      <c r="BP2182">
        <v>-456.0677</v>
      </c>
      <c r="BQ2182">
        <v>-412.99810000000002</v>
      </c>
      <c r="BR2182">
        <v>-122.7758</v>
      </c>
      <c r="BS2182">
        <v>-0.28672520000000001</v>
      </c>
      <c r="BT2182">
        <v>251.69</v>
      </c>
      <c r="BU2182">
        <v>576.02049999999997</v>
      </c>
      <c r="BV2182">
        <v>881.7921</v>
      </c>
      <c r="BW2182">
        <v>340.40129999999999</v>
      </c>
      <c r="BX2182">
        <v>-340.1841</v>
      </c>
      <c r="BY2182">
        <v>-772.51070000000004</v>
      </c>
      <c r="BZ2182">
        <v>-1889.277</v>
      </c>
      <c r="CA2182">
        <v>-1951.771</v>
      </c>
      <c r="CB2182">
        <v>-2259.0970000000002</v>
      </c>
      <c r="CC2182">
        <v>-2195.174</v>
      </c>
      <c r="CD2182">
        <v>-1742.921</v>
      </c>
      <c r="CE2182">
        <v>-1589.1890000000001</v>
      </c>
      <c r="CF2182" s="20">
        <v>491.6268</v>
      </c>
      <c r="CG2182" s="20">
        <v>441.02350000000001</v>
      </c>
      <c r="CH2182" s="20">
        <v>440.47629999999998</v>
      </c>
      <c r="CI2182" s="20">
        <v>472.96570000000003</v>
      </c>
      <c r="CJ2182" s="20">
        <v>564.39649999999995</v>
      </c>
      <c r="CK2182" s="20">
        <v>641.33360000000005</v>
      </c>
      <c r="CL2182" s="20">
        <v>825.87699999999995</v>
      </c>
      <c r="CM2182" s="20">
        <v>640.38390000000004</v>
      </c>
      <c r="CN2182" s="20">
        <v>362.23930000000001</v>
      </c>
      <c r="CO2182" s="20">
        <v>171.3622</v>
      </c>
      <c r="CP2182" s="20">
        <v>56.310200000000002</v>
      </c>
      <c r="CQ2182" s="20">
        <v>22.96172</v>
      </c>
      <c r="CR2182" s="20">
        <v>67.217029999999994</v>
      </c>
      <c r="CS2182" s="20">
        <v>294.80590000000001</v>
      </c>
      <c r="CT2182" s="20">
        <v>721.75120000000004</v>
      </c>
      <c r="CU2182" s="20">
        <v>1144.2919999999999</v>
      </c>
      <c r="CV2182" s="20">
        <v>1467.9860000000001</v>
      </c>
      <c r="CW2182" s="20">
        <v>1843.06</v>
      </c>
      <c r="CX2182" s="20">
        <v>2057.8739999999998</v>
      </c>
      <c r="CY2182" s="20">
        <v>1911.5139999999999</v>
      </c>
      <c r="CZ2182" s="20">
        <v>1684.4079999999999</v>
      </c>
      <c r="DA2182" s="20">
        <v>503.53289999999998</v>
      </c>
      <c r="DB2182" s="20">
        <v>670.02440000000001</v>
      </c>
      <c r="DC2182" s="20">
        <v>839.18920000000003</v>
      </c>
      <c r="DD2182">
        <v>0</v>
      </c>
      <c r="DE2182">
        <v>0</v>
      </c>
      <c r="DF2182">
        <v>0</v>
      </c>
    </row>
    <row r="2183" spans="1:110" x14ac:dyDescent="0.25">
      <c r="A2183" s="16" t="str">
        <f t="shared" si="34"/>
        <v>Program Specific_CPP_0 to 199.99 kW_All_SDGE_1-in-10_MONTHLY SYSTEM PEAK DAY_2031_2</v>
      </c>
      <c r="B2183" t="s">
        <v>196</v>
      </c>
      <c r="C2183" t="s">
        <v>121</v>
      </c>
      <c r="D2183" t="s">
        <v>124</v>
      </c>
      <c r="E2183" t="s">
        <v>7</v>
      </c>
      <c r="F2183" t="s">
        <v>125</v>
      </c>
      <c r="G2183" t="s">
        <v>85</v>
      </c>
      <c r="H2183" t="s">
        <v>20</v>
      </c>
      <c r="I2183">
        <v>2031</v>
      </c>
      <c r="J2183">
        <v>2</v>
      </c>
      <c r="K2183">
        <v>2789</v>
      </c>
      <c r="L2183">
        <v>37194.910000000003</v>
      </c>
      <c r="M2183">
        <v>36416.75</v>
      </c>
      <c r="N2183">
        <v>36094.58</v>
      </c>
      <c r="O2183">
        <v>36518.71</v>
      </c>
      <c r="P2183">
        <v>38692.230000000003</v>
      </c>
      <c r="Q2183">
        <v>43786.26</v>
      </c>
      <c r="R2183">
        <v>51248.21</v>
      </c>
      <c r="S2183">
        <v>56030.52</v>
      </c>
      <c r="T2183">
        <v>59936.82</v>
      </c>
      <c r="U2183">
        <v>61881.19</v>
      </c>
      <c r="V2183">
        <v>62974.81</v>
      </c>
      <c r="W2183">
        <v>63614.57</v>
      </c>
      <c r="X2183">
        <v>63596.11</v>
      </c>
      <c r="Y2183">
        <v>63794.23</v>
      </c>
      <c r="Z2183">
        <v>62914.5</v>
      </c>
      <c r="AA2183">
        <v>61138.07</v>
      </c>
      <c r="AB2183">
        <v>59416.67</v>
      </c>
      <c r="AC2183">
        <v>59062.58</v>
      </c>
      <c r="AD2183">
        <v>56849.279999999999</v>
      </c>
      <c r="AE2183">
        <v>53990.74</v>
      </c>
      <c r="AF2183">
        <v>51101.760000000002</v>
      </c>
      <c r="AG2183">
        <v>47351.25</v>
      </c>
      <c r="AH2183">
        <v>42856.36</v>
      </c>
      <c r="AI2183">
        <v>39574.480000000003</v>
      </c>
      <c r="AJ2183">
        <v>50.248449999999998</v>
      </c>
      <c r="AK2183">
        <v>49.339530000000003</v>
      </c>
      <c r="AL2183">
        <v>48.718330000000002</v>
      </c>
      <c r="AM2183">
        <v>48.027140000000003</v>
      </c>
      <c r="AN2183">
        <v>46.908149999999999</v>
      </c>
      <c r="AO2183">
        <v>46.455829999999999</v>
      </c>
      <c r="AP2183">
        <v>46.573950000000004</v>
      </c>
      <c r="AQ2183">
        <v>46.37903</v>
      </c>
      <c r="AR2183">
        <v>51.983530000000002</v>
      </c>
      <c r="AS2183">
        <v>57.587730000000001</v>
      </c>
      <c r="AT2183">
        <v>62.12527</v>
      </c>
      <c r="AU2183">
        <v>65.709990000000005</v>
      </c>
      <c r="AV2183">
        <v>67.323660000000004</v>
      </c>
      <c r="AW2183">
        <v>67.308859999999996</v>
      </c>
      <c r="AX2183">
        <v>67.770510000000002</v>
      </c>
      <c r="AY2183">
        <v>66.970510000000004</v>
      </c>
      <c r="AZ2183">
        <v>64.088759999999994</v>
      </c>
      <c r="BA2183">
        <v>61.817010000000003</v>
      </c>
      <c r="BB2183">
        <v>58.70487</v>
      </c>
      <c r="BC2183">
        <v>56.67015</v>
      </c>
      <c r="BD2183">
        <v>54.544989999999999</v>
      </c>
      <c r="BE2183">
        <v>52.654000000000003</v>
      </c>
      <c r="BF2183">
        <v>52.317030000000003</v>
      </c>
      <c r="BG2183">
        <v>51.667070000000002</v>
      </c>
      <c r="BH2183">
        <v>-632.22329999999999</v>
      </c>
      <c r="BI2183">
        <v>-556.63969999999995</v>
      </c>
      <c r="BJ2183">
        <v>-486.74489999999997</v>
      </c>
      <c r="BK2183">
        <v>-479.74979999999999</v>
      </c>
      <c r="BL2183">
        <v>-389.90170000000001</v>
      </c>
      <c r="BM2183">
        <v>-169.0472</v>
      </c>
      <c r="BN2183">
        <v>519.0779</v>
      </c>
      <c r="BO2183">
        <v>130.2567</v>
      </c>
      <c r="BP2183">
        <v>-342.84359999999998</v>
      </c>
      <c r="BQ2183">
        <v>-300.00380000000001</v>
      </c>
      <c r="BR2183">
        <v>-85.998649999999998</v>
      </c>
      <c r="BS2183">
        <v>-0.19550719999999999</v>
      </c>
      <c r="BT2183">
        <v>168.5557</v>
      </c>
      <c r="BU2183">
        <v>381.95229999999998</v>
      </c>
      <c r="BV2183">
        <v>577.19269999999995</v>
      </c>
      <c r="BW2183">
        <v>219.92740000000001</v>
      </c>
      <c r="BX2183">
        <v>-220.07919999999999</v>
      </c>
      <c r="BY2183">
        <v>-522.00620000000004</v>
      </c>
      <c r="BZ2183">
        <v>-1317.2</v>
      </c>
      <c r="CA2183">
        <v>-1355.662</v>
      </c>
      <c r="CB2183">
        <v>-1536.2370000000001</v>
      </c>
      <c r="CC2183">
        <v>-1474.4590000000001</v>
      </c>
      <c r="CD2183">
        <v>-1144.107</v>
      </c>
      <c r="CE2183">
        <v>-1021.376</v>
      </c>
      <c r="CF2183" s="20">
        <v>196.0489</v>
      </c>
      <c r="CG2183" s="20">
        <v>176.4999</v>
      </c>
      <c r="CH2183" s="20">
        <v>177.0932</v>
      </c>
      <c r="CI2183" s="20">
        <v>194.4118</v>
      </c>
      <c r="CJ2183" s="20">
        <v>247.78110000000001</v>
      </c>
      <c r="CK2183" s="20">
        <v>313.70479999999998</v>
      </c>
      <c r="CL2183" s="20">
        <v>470.46510000000001</v>
      </c>
      <c r="CM2183" s="20">
        <v>368.80709999999999</v>
      </c>
      <c r="CN2183" s="20">
        <v>204.70529999999999</v>
      </c>
      <c r="CO2183" s="20">
        <v>90.421580000000006</v>
      </c>
      <c r="CP2183" s="20">
        <v>27.627680000000002</v>
      </c>
      <c r="CQ2183" s="20">
        <v>10.675750000000001</v>
      </c>
      <c r="CR2183" s="20">
        <v>30.146319999999999</v>
      </c>
      <c r="CS2183" s="20">
        <v>129.62190000000001</v>
      </c>
      <c r="CT2183" s="20">
        <v>309.24079999999998</v>
      </c>
      <c r="CU2183" s="20">
        <v>477.65370000000001</v>
      </c>
      <c r="CV2183" s="20">
        <v>614.40139999999997</v>
      </c>
      <c r="CW2183" s="20">
        <v>841.55380000000002</v>
      </c>
      <c r="CX2183" s="20">
        <v>1000.302</v>
      </c>
      <c r="CY2183" s="20">
        <v>922.19370000000004</v>
      </c>
      <c r="CZ2183" s="20">
        <v>778.92200000000003</v>
      </c>
      <c r="DA2183" s="20">
        <v>227.17240000000001</v>
      </c>
      <c r="DB2183" s="20">
        <v>288.71429999999998</v>
      </c>
      <c r="DC2183" s="20">
        <v>346.64109999999999</v>
      </c>
      <c r="DD2183">
        <v>0</v>
      </c>
      <c r="DE2183">
        <v>0</v>
      </c>
      <c r="DF2183">
        <v>0</v>
      </c>
    </row>
    <row r="2184" spans="1:110" x14ac:dyDescent="0.25">
      <c r="A2184" s="16" t="str">
        <f t="shared" si="34"/>
        <v>Program Specific_CPP_0 to 199.99 kW_All_SDGE_1-in-10_MONTHLY SYSTEM PEAK DAY_2021_10</v>
      </c>
      <c r="B2184" t="s">
        <v>196</v>
      </c>
      <c r="C2184" t="s">
        <v>121</v>
      </c>
      <c r="D2184" t="s">
        <v>124</v>
      </c>
      <c r="E2184" t="s">
        <v>7</v>
      </c>
      <c r="F2184" t="s">
        <v>125</v>
      </c>
      <c r="G2184" t="s">
        <v>85</v>
      </c>
      <c r="H2184" t="s">
        <v>20</v>
      </c>
      <c r="I2184">
        <v>2021</v>
      </c>
      <c r="J2184">
        <v>10</v>
      </c>
      <c r="K2184">
        <v>7582</v>
      </c>
      <c r="L2184">
        <v>127070.6</v>
      </c>
      <c r="M2184">
        <v>123568.3</v>
      </c>
      <c r="N2184">
        <v>121943.2</v>
      </c>
      <c r="O2184">
        <v>121928.1</v>
      </c>
      <c r="P2184">
        <v>125476</v>
      </c>
      <c r="Q2184">
        <v>135656.70000000001</v>
      </c>
      <c r="R2184">
        <v>152300.6</v>
      </c>
      <c r="S2184">
        <v>163779.6</v>
      </c>
      <c r="T2184">
        <v>176919.3</v>
      </c>
      <c r="U2184">
        <v>188986.2</v>
      </c>
      <c r="V2184">
        <v>199928.2</v>
      </c>
      <c r="W2184">
        <v>209446.1</v>
      </c>
      <c r="X2184">
        <v>215452.9</v>
      </c>
      <c r="Y2184">
        <v>219405.4</v>
      </c>
      <c r="Z2184">
        <v>219519.4</v>
      </c>
      <c r="AA2184">
        <v>215464.1</v>
      </c>
      <c r="AB2184">
        <v>207254.2</v>
      </c>
      <c r="AC2184">
        <v>196189.1</v>
      </c>
      <c r="AD2184">
        <v>185952.7</v>
      </c>
      <c r="AE2184">
        <v>176739.3</v>
      </c>
      <c r="AF2184">
        <v>165710.6</v>
      </c>
      <c r="AG2184">
        <v>154337.20000000001</v>
      </c>
      <c r="AH2184">
        <v>141857.29999999999</v>
      </c>
      <c r="AI2184">
        <v>132930.79999999999</v>
      </c>
      <c r="AJ2184">
        <v>71.360209999999995</v>
      </c>
      <c r="AK2184">
        <v>69.863550000000004</v>
      </c>
      <c r="AL2184">
        <v>69.079149999999998</v>
      </c>
      <c r="AM2184">
        <v>68.276290000000003</v>
      </c>
      <c r="AN2184">
        <v>67.588449999999995</v>
      </c>
      <c r="AO2184">
        <v>66.783910000000006</v>
      </c>
      <c r="AP2184">
        <v>66.865859999999998</v>
      </c>
      <c r="AQ2184">
        <v>66.597989999999996</v>
      </c>
      <c r="AR2184">
        <v>72.361040000000003</v>
      </c>
      <c r="AS2184">
        <v>79.738420000000005</v>
      </c>
      <c r="AT2184">
        <v>85.513769999999994</v>
      </c>
      <c r="AU2184">
        <v>90.031720000000007</v>
      </c>
      <c r="AV2184">
        <v>92.857860000000002</v>
      </c>
      <c r="AW2184">
        <v>93.108739999999997</v>
      </c>
      <c r="AX2184">
        <v>93.502660000000006</v>
      </c>
      <c r="AY2184">
        <v>92.929739999999995</v>
      </c>
      <c r="AZ2184">
        <v>92.661010000000005</v>
      </c>
      <c r="BA2184">
        <v>90.556539999999998</v>
      </c>
      <c r="BB2184">
        <v>87.838440000000006</v>
      </c>
      <c r="BC2184">
        <v>84.415980000000005</v>
      </c>
      <c r="BD2184">
        <v>81.693529999999996</v>
      </c>
      <c r="BE2184">
        <v>79.010459999999995</v>
      </c>
      <c r="BF2184">
        <v>76.093440000000001</v>
      </c>
      <c r="BG2184">
        <v>74.397949999999994</v>
      </c>
      <c r="BH2184">
        <v>-2159.893</v>
      </c>
      <c r="BI2184">
        <v>-1888.7739999999999</v>
      </c>
      <c r="BJ2184">
        <v>-1644.4359999999999</v>
      </c>
      <c r="BK2184">
        <v>-1601.7809999999999</v>
      </c>
      <c r="BL2184">
        <v>-1264.421</v>
      </c>
      <c r="BM2184">
        <v>-523.73469999999998</v>
      </c>
      <c r="BN2184">
        <v>1542.6079999999999</v>
      </c>
      <c r="BO2184">
        <v>380.7457</v>
      </c>
      <c r="BP2184">
        <v>-1011.9930000000001</v>
      </c>
      <c r="BQ2184">
        <v>-916.2165</v>
      </c>
      <c r="BR2184">
        <v>-273.02280000000002</v>
      </c>
      <c r="BS2184">
        <v>-0.64369270000000001</v>
      </c>
      <c r="BT2184">
        <v>571.0385</v>
      </c>
      <c r="BU2184">
        <v>1313.636</v>
      </c>
      <c r="BV2184">
        <v>2013.923</v>
      </c>
      <c r="BW2184">
        <v>775.0729</v>
      </c>
      <c r="BX2184">
        <v>-767.66899999999998</v>
      </c>
      <c r="BY2184">
        <v>-1733.9559999999999</v>
      </c>
      <c r="BZ2184">
        <v>-4308.5320000000002</v>
      </c>
      <c r="CA2184">
        <v>-4437.7749999999996</v>
      </c>
      <c r="CB2184">
        <v>-4981.643</v>
      </c>
      <c r="CC2184">
        <v>-4805.87</v>
      </c>
      <c r="CD2184">
        <v>-3787.067</v>
      </c>
      <c r="CE2184">
        <v>-3430.8069999999998</v>
      </c>
      <c r="CF2184" s="20">
        <v>2288.1669999999999</v>
      </c>
      <c r="CG2184" s="20">
        <v>2032.1510000000001</v>
      </c>
      <c r="CH2184" s="20">
        <v>2021.3109999999999</v>
      </c>
      <c r="CI2184" s="20">
        <v>2167.1999999999998</v>
      </c>
      <c r="CJ2184" s="20">
        <v>2605.8029999999999</v>
      </c>
      <c r="CK2184" s="20">
        <v>3011.12</v>
      </c>
      <c r="CL2184" s="20">
        <v>4155.0219999999999</v>
      </c>
      <c r="CM2184" s="20">
        <v>3151.1529999999998</v>
      </c>
      <c r="CN2184" s="20">
        <v>1783.578</v>
      </c>
      <c r="CO2184" s="20">
        <v>843.36369999999999</v>
      </c>
      <c r="CP2184" s="20">
        <v>278.45749999999998</v>
      </c>
      <c r="CQ2184" s="20">
        <v>115.7257</v>
      </c>
      <c r="CR2184" s="20">
        <v>346.00139999999999</v>
      </c>
      <c r="CS2184" s="20">
        <v>1533.24</v>
      </c>
      <c r="CT2184" s="20">
        <v>3764.7919999999999</v>
      </c>
      <c r="CU2184" s="20">
        <v>5932.5259999999998</v>
      </c>
      <c r="CV2184" s="20">
        <v>7475.5309999999999</v>
      </c>
      <c r="CW2184" s="20">
        <v>9285.5319999999992</v>
      </c>
      <c r="CX2184" s="20">
        <v>10702.53</v>
      </c>
      <c r="CY2184" s="20">
        <v>9882.1190000000006</v>
      </c>
      <c r="CZ2184" s="20">
        <v>8190.7340000000004</v>
      </c>
      <c r="DA2184" s="20">
        <v>2413.4259999999999</v>
      </c>
      <c r="DB2184" s="20">
        <v>3163.3069999999998</v>
      </c>
      <c r="DC2184" s="20">
        <v>3911.1210000000001</v>
      </c>
      <c r="DD2184">
        <v>0</v>
      </c>
      <c r="DE2184">
        <v>0</v>
      </c>
      <c r="DF2184">
        <v>0</v>
      </c>
    </row>
    <row r="2185" spans="1:110" x14ac:dyDescent="0.25">
      <c r="A2185" s="16" t="str">
        <f t="shared" si="34"/>
        <v>Program Specific_CPP_0 to 199.99 kW_All_SDGE_1-in-10_MONTHLY SYSTEM PEAK DAY_2030_11</v>
      </c>
      <c r="B2185" t="s">
        <v>196</v>
      </c>
      <c r="C2185" t="s">
        <v>121</v>
      </c>
      <c r="D2185" t="s">
        <v>124</v>
      </c>
      <c r="E2185" t="s">
        <v>7</v>
      </c>
      <c r="F2185" t="s">
        <v>125</v>
      </c>
      <c r="G2185" t="s">
        <v>85</v>
      </c>
      <c r="H2185" t="s">
        <v>20</v>
      </c>
      <c r="I2185">
        <v>2030</v>
      </c>
      <c r="J2185">
        <v>11</v>
      </c>
      <c r="K2185">
        <v>2961</v>
      </c>
      <c r="L2185">
        <v>40409.300000000003</v>
      </c>
      <c r="M2185">
        <v>39309.040000000001</v>
      </c>
      <c r="N2185">
        <v>38822.85</v>
      </c>
      <c r="O2185">
        <v>39115.58</v>
      </c>
      <c r="P2185">
        <v>41105.4</v>
      </c>
      <c r="Q2185">
        <v>46113.38</v>
      </c>
      <c r="R2185">
        <v>52250.66</v>
      </c>
      <c r="S2185">
        <v>56915.12</v>
      </c>
      <c r="T2185">
        <v>61595.27</v>
      </c>
      <c r="U2185">
        <v>65471.78</v>
      </c>
      <c r="V2185">
        <v>68886.13</v>
      </c>
      <c r="W2185">
        <v>71221.42</v>
      </c>
      <c r="X2185">
        <v>72493</v>
      </c>
      <c r="Y2185">
        <v>73704.47</v>
      </c>
      <c r="Z2185">
        <v>73419.23</v>
      </c>
      <c r="AA2185">
        <v>71519.61</v>
      </c>
      <c r="AB2185">
        <v>69095.27</v>
      </c>
      <c r="AC2185">
        <v>67013.13</v>
      </c>
      <c r="AD2185">
        <v>62079.71</v>
      </c>
      <c r="AE2185">
        <v>58389.65</v>
      </c>
      <c r="AF2185">
        <v>54952.06</v>
      </c>
      <c r="AG2185">
        <v>50896.26</v>
      </c>
      <c r="AH2185">
        <v>46131.37</v>
      </c>
      <c r="AI2185">
        <v>42561.96</v>
      </c>
      <c r="AJ2185">
        <v>65.980810000000005</v>
      </c>
      <c r="AK2185">
        <v>65.073149999999998</v>
      </c>
      <c r="AL2185">
        <v>63.989069999999998</v>
      </c>
      <c r="AM2185">
        <v>63.572769999999998</v>
      </c>
      <c r="AN2185">
        <v>63.74718</v>
      </c>
      <c r="AO2185">
        <v>64.156850000000006</v>
      </c>
      <c r="AP2185">
        <v>64.412790000000001</v>
      </c>
      <c r="AQ2185">
        <v>66.491910000000004</v>
      </c>
      <c r="AR2185">
        <v>73.076660000000004</v>
      </c>
      <c r="AS2185">
        <v>80.718260000000001</v>
      </c>
      <c r="AT2185">
        <v>86.941680000000005</v>
      </c>
      <c r="AU2185">
        <v>90.682100000000005</v>
      </c>
      <c r="AV2185">
        <v>91.352919999999997</v>
      </c>
      <c r="AW2185">
        <v>91.306920000000005</v>
      </c>
      <c r="AX2185">
        <v>91.419210000000007</v>
      </c>
      <c r="AY2185">
        <v>89.662689999999998</v>
      </c>
      <c r="AZ2185">
        <v>88.249369999999999</v>
      </c>
      <c r="BA2185">
        <v>84.162899999999993</v>
      </c>
      <c r="BB2185">
        <v>79.592039999999997</v>
      </c>
      <c r="BC2185">
        <v>75.538039999999995</v>
      </c>
      <c r="BD2185">
        <v>72.712720000000004</v>
      </c>
      <c r="BE2185">
        <v>69.879369999999994</v>
      </c>
      <c r="BF2185">
        <v>67.739469999999997</v>
      </c>
      <c r="BG2185">
        <v>65.546629999999993</v>
      </c>
      <c r="BH2185">
        <v>-686.86</v>
      </c>
      <c r="BI2185">
        <v>-600.8492</v>
      </c>
      <c r="BJ2185">
        <v>-523.53629999999998</v>
      </c>
      <c r="BK2185">
        <v>-513.86509999999998</v>
      </c>
      <c r="BL2185">
        <v>-414.21910000000003</v>
      </c>
      <c r="BM2185">
        <v>-178.0316</v>
      </c>
      <c r="BN2185">
        <v>529.23140000000001</v>
      </c>
      <c r="BO2185">
        <v>132.31309999999999</v>
      </c>
      <c r="BP2185">
        <v>-352.33010000000002</v>
      </c>
      <c r="BQ2185">
        <v>-317.41120000000001</v>
      </c>
      <c r="BR2185">
        <v>-94.071169999999995</v>
      </c>
      <c r="BS2185">
        <v>-0.21888550000000001</v>
      </c>
      <c r="BT2185">
        <v>192.1362</v>
      </c>
      <c r="BU2185">
        <v>441.28739999999999</v>
      </c>
      <c r="BV2185">
        <v>673.56569999999999</v>
      </c>
      <c r="BW2185">
        <v>257.27210000000002</v>
      </c>
      <c r="BX2185">
        <v>-255.9288</v>
      </c>
      <c r="BY2185">
        <v>-592.27470000000005</v>
      </c>
      <c r="BZ2185">
        <v>-1438.39</v>
      </c>
      <c r="CA2185">
        <v>-1466.115</v>
      </c>
      <c r="CB2185">
        <v>-1651.9860000000001</v>
      </c>
      <c r="CC2185">
        <v>-1584.847</v>
      </c>
      <c r="CD2185">
        <v>-1231.537</v>
      </c>
      <c r="CE2185">
        <v>-1098.48</v>
      </c>
      <c r="CF2185" s="20">
        <v>231.3982</v>
      </c>
      <c r="CG2185" s="20">
        <v>205.64920000000001</v>
      </c>
      <c r="CH2185" s="20">
        <v>204.8768</v>
      </c>
      <c r="CI2185" s="20">
        <v>223.04429999999999</v>
      </c>
      <c r="CJ2185" s="20">
        <v>279.65219999999999</v>
      </c>
      <c r="CK2185" s="20">
        <v>347.93610000000001</v>
      </c>
      <c r="CL2185" s="20">
        <v>489.05029999999999</v>
      </c>
      <c r="CM2185" s="20">
        <v>380.54430000000002</v>
      </c>
      <c r="CN2185" s="20">
        <v>216.19040000000001</v>
      </c>
      <c r="CO2185" s="20">
        <v>101.2192</v>
      </c>
      <c r="CP2185" s="20">
        <v>33.057830000000003</v>
      </c>
      <c r="CQ2185" s="20">
        <v>13.38156</v>
      </c>
      <c r="CR2185" s="20">
        <v>39.17107</v>
      </c>
      <c r="CS2185" s="20">
        <v>173.02279999999999</v>
      </c>
      <c r="CT2185" s="20">
        <v>421.12880000000001</v>
      </c>
      <c r="CU2185" s="20">
        <v>653.64189999999996</v>
      </c>
      <c r="CV2185" s="20">
        <v>830.86839999999995</v>
      </c>
      <c r="CW2185" s="20">
        <v>1083.3699999999999</v>
      </c>
      <c r="CX2185" s="20">
        <v>1192.836</v>
      </c>
      <c r="CY2185" s="20">
        <v>1078.588</v>
      </c>
      <c r="CZ2185" s="20">
        <v>900.72080000000005</v>
      </c>
      <c r="DA2185" s="20">
        <v>262.46080000000001</v>
      </c>
      <c r="DB2185" s="20">
        <v>334.5265</v>
      </c>
      <c r="DC2185" s="20">
        <v>400.95260000000002</v>
      </c>
      <c r="DD2185">
        <v>0</v>
      </c>
      <c r="DE2185">
        <v>0</v>
      </c>
      <c r="DF2185">
        <v>0</v>
      </c>
    </row>
    <row r="2186" spans="1:110" x14ac:dyDescent="0.25">
      <c r="A2186" s="16" t="str">
        <f t="shared" si="34"/>
        <v>Portfolio Adjusted_CPP_0 to 199.99 kW_All_SDGE_1-in-10_MONTHLY SYSTEM PEAK DAY_2026_7</v>
      </c>
      <c r="B2186" t="s">
        <v>195</v>
      </c>
      <c r="C2186" t="s">
        <v>121</v>
      </c>
      <c r="D2186" t="s">
        <v>124</v>
      </c>
      <c r="E2186" t="s">
        <v>7</v>
      </c>
      <c r="F2186" t="s">
        <v>125</v>
      </c>
      <c r="G2186" t="s">
        <v>85</v>
      </c>
      <c r="H2186" t="s">
        <v>20</v>
      </c>
      <c r="I2186">
        <v>2026</v>
      </c>
      <c r="J2186">
        <v>7</v>
      </c>
      <c r="K2186">
        <v>3640</v>
      </c>
      <c r="L2186">
        <v>65126.94</v>
      </c>
      <c r="M2186">
        <v>63650.44</v>
      </c>
      <c r="N2186">
        <v>62942.48</v>
      </c>
      <c r="O2186">
        <v>62981.14</v>
      </c>
      <c r="P2186">
        <v>64568.91</v>
      </c>
      <c r="Q2186">
        <v>69224.66</v>
      </c>
      <c r="R2186">
        <v>75078.27</v>
      </c>
      <c r="S2186">
        <v>81636.95</v>
      </c>
      <c r="T2186">
        <v>88159.37</v>
      </c>
      <c r="U2186">
        <v>94193.64</v>
      </c>
      <c r="V2186">
        <v>99409.93</v>
      </c>
      <c r="W2186">
        <v>103157.6</v>
      </c>
      <c r="X2186">
        <v>105001.3</v>
      </c>
      <c r="Y2186">
        <v>106378</v>
      </c>
      <c r="Z2186">
        <v>106276.6</v>
      </c>
      <c r="AA2186">
        <v>104632.2</v>
      </c>
      <c r="AB2186">
        <v>101551.1</v>
      </c>
      <c r="AC2186">
        <v>96645.759999999995</v>
      </c>
      <c r="AD2186">
        <v>90159.26</v>
      </c>
      <c r="AE2186">
        <v>85948.53</v>
      </c>
      <c r="AF2186">
        <v>83091.02</v>
      </c>
      <c r="AG2186">
        <v>77948.740000000005</v>
      </c>
      <c r="AH2186">
        <v>72188.490000000005</v>
      </c>
      <c r="AI2186">
        <v>68084.25</v>
      </c>
      <c r="AJ2186">
        <v>70.283910000000006</v>
      </c>
      <c r="AK2186">
        <v>69.405540000000002</v>
      </c>
      <c r="AL2186">
        <v>68.863910000000004</v>
      </c>
      <c r="AM2186">
        <v>68.067599999999999</v>
      </c>
      <c r="AN2186">
        <v>67.415130000000005</v>
      </c>
      <c r="AO2186">
        <v>66.743949999999998</v>
      </c>
      <c r="AP2186">
        <v>66.217550000000003</v>
      </c>
      <c r="AQ2186">
        <v>68.435339999999997</v>
      </c>
      <c r="AR2186">
        <v>72.227279999999993</v>
      </c>
      <c r="AS2186">
        <v>77.502949999999998</v>
      </c>
      <c r="AT2186">
        <v>82.065349999999995</v>
      </c>
      <c r="AU2186">
        <v>85.143090000000001</v>
      </c>
      <c r="AV2186">
        <v>87.358549999999994</v>
      </c>
      <c r="AW2186">
        <v>88.630719999999997</v>
      </c>
      <c r="AX2186">
        <v>88.578649999999996</v>
      </c>
      <c r="AY2186">
        <v>88.470479999999995</v>
      </c>
      <c r="AZ2186">
        <v>86.704689999999999</v>
      </c>
      <c r="BA2186">
        <v>84.441130000000001</v>
      </c>
      <c r="BB2186">
        <v>83.359219999999993</v>
      </c>
      <c r="BC2186">
        <v>80.976070000000007</v>
      </c>
      <c r="BD2186">
        <v>77.430329999999998</v>
      </c>
      <c r="BE2186">
        <v>74.872780000000006</v>
      </c>
      <c r="BF2186">
        <v>73.123760000000004</v>
      </c>
      <c r="BG2186">
        <v>72.144720000000007</v>
      </c>
      <c r="BH2186">
        <v>-1107</v>
      </c>
      <c r="BI2186">
        <v>-972.91390000000001</v>
      </c>
      <c r="BJ2186">
        <v>-848.79579999999999</v>
      </c>
      <c r="BK2186">
        <v>-827.38930000000005</v>
      </c>
      <c r="BL2186">
        <v>-650.66089999999997</v>
      </c>
      <c r="BM2186">
        <v>-267.25810000000001</v>
      </c>
      <c r="BN2186">
        <v>760.44560000000001</v>
      </c>
      <c r="BO2186">
        <v>189.785</v>
      </c>
      <c r="BP2186">
        <v>-504.279</v>
      </c>
      <c r="BQ2186">
        <v>-456.65649999999999</v>
      </c>
      <c r="BR2186">
        <v>-135.75460000000001</v>
      </c>
      <c r="BS2186">
        <v>-0.31703510000000001</v>
      </c>
      <c r="BT2186">
        <v>278.29640000000001</v>
      </c>
      <c r="BU2186">
        <v>636.91219999999998</v>
      </c>
      <c r="BV2186">
        <v>975.00710000000004</v>
      </c>
      <c r="BW2186">
        <v>376.3854</v>
      </c>
      <c r="BX2186">
        <v>-376.14519999999999</v>
      </c>
      <c r="BY2186">
        <v>-854.17330000000004</v>
      </c>
      <c r="BZ2186">
        <v>-2088.9940000000001</v>
      </c>
      <c r="CA2186">
        <v>-2158.0949999999998</v>
      </c>
      <c r="CB2186">
        <v>-2497.9079999999999</v>
      </c>
      <c r="CC2186">
        <v>-2427.2280000000001</v>
      </c>
      <c r="CD2186">
        <v>-1927.1659999999999</v>
      </c>
      <c r="CE2186">
        <v>-1757.184</v>
      </c>
      <c r="CF2186" s="20">
        <v>601.06119999999999</v>
      </c>
      <c r="CG2186" s="20">
        <v>539.19380000000001</v>
      </c>
      <c r="CH2186" s="20">
        <v>538.52480000000003</v>
      </c>
      <c r="CI2186" s="20">
        <v>578.24620000000004</v>
      </c>
      <c r="CJ2186" s="20">
        <v>690.02909999999997</v>
      </c>
      <c r="CK2186" s="20">
        <v>784.09220000000005</v>
      </c>
      <c r="CL2186" s="20">
        <v>1009.7140000000001</v>
      </c>
      <c r="CM2186" s="20">
        <v>782.93100000000004</v>
      </c>
      <c r="CN2186" s="20">
        <v>442.87240000000003</v>
      </c>
      <c r="CO2186" s="20">
        <v>209.5067</v>
      </c>
      <c r="CP2186" s="20">
        <v>68.844660000000005</v>
      </c>
      <c r="CQ2186" s="20">
        <v>28.07291</v>
      </c>
      <c r="CR2186" s="20">
        <v>82.179299999999998</v>
      </c>
      <c r="CS2186" s="20">
        <v>360.42860000000002</v>
      </c>
      <c r="CT2186" s="20">
        <v>882.41039999999998</v>
      </c>
      <c r="CU2186" s="20">
        <v>1399.008</v>
      </c>
      <c r="CV2186" s="20">
        <v>1794.7550000000001</v>
      </c>
      <c r="CW2186" s="20">
        <v>2253.319</v>
      </c>
      <c r="CX2186" s="20">
        <v>2515.9499999999998</v>
      </c>
      <c r="CY2186" s="20">
        <v>2337.0100000000002</v>
      </c>
      <c r="CZ2186" s="20">
        <v>2059.3510000000001</v>
      </c>
      <c r="DA2186" s="20">
        <v>615.61749999999995</v>
      </c>
      <c r="DB2186" s="20">
        <v>819.1694</v>
      </c>
      <c r="DC2186" s="20">
        <v>1025.99</v>
      </c>
      <c r="DD2186">
        <v>0</v>
      </c>
      <c r="DE2186">
        <v>0</v>
      </c>
      <c r="DF2186">
        <v>0</v>
      </c>
    </row>
    <row r="2187" spans="1:110" x14ac:dyDescent="0.25">
      <c r="A2187" s="16" t="str">
        <f t="shared" si="34"/>
        <v>Portfolio Adjusted_CPP_0 to 199.99 kW_All_SDGE_1-in-10_MONTHLY SYSTEM PEAK DAY_2031_3</v>
      </c>
      <c r="B2187" t="s">
        <v>195</v>
      </c>
      <c r="C2187" t="s">
        <v>121</v>
      </c>
      <c r="D2187" t="s">
        <v>124</v>
      </c>
      <c r="E2187" t="s">
        <v>7</v>
      </c>
      <c r="F2187" t="s">
        <v>125</v>
      </c>
      <c r="G2187" t="s">
        <v>85</v>
      </c>
      <c r="H2187" t="s">
        <v>20</v>
      </c>
      <c r="I2187">
        <v>2031</v>
      </c>
      <c r="J2187">
        <v>3</v>
      </c>
      <c r="K2187">
        <v>2781</v>
      </c>
      <c r="L2187">
        <v>46578.93</v>
      </c>
      <c r="M2187">
        <v>45805.38</v>
      </c>
      <c r="N2187">
        <v>45470.04</v>
      </c>
      <c r="O2187">
        <v>45749.53</v>
      </c>
      <c r="P2187">
        <v>47387.86</v>
      </c>
      <c r="Q2187">
        <v>51488.93</v>
      </c>
      <c r="R2187">
        <v>57712.37</v>
      </c>
      <c r="S2187">
        <v>61339.93</v>
      </c>
      <c r="T2187">
        <v>63922.03</v>
      </c>
      <c r="U2187">
        <v>65401.95</v>
      </c>
      <c r="V2187">
        <v>66498.16</v>
      </c>
      <c r="W2187">
        <v>67094.960000000006</v>
      </c>
      <c r="X2187">
        <v>67258.7</v>
      </c>
      <c r="Y2187">
        <v>67284.08</v>
      </c>
      <c r="Z2187">
        <v>66601.710000000006</v>
      </c>
      <c r="AA2187">
        <v>64996.97</v>
      </c>
      <c r="AB2187">
        <v>62946.63</v>
      </c>
      <c r="AC2187">
        <v>61055.35</v>
      </c>
      <c r="AD2187">
        <v>59548.14</v>
      </c>
      <c r="AE2187">
        <v>59088.51</v>
      </c>
      <c r="AF2187">
        <v>56906.14</v>
      </c>
      <c r="AG2187">
        <v>53967.65</v>
      </c>
      <c r="AH2187">
        <v>50672.32</v>
      </c>
      <c r="AI2187">
        <v>48196.86</v>
      </c>
      <c r="AJ2187">
        <v>54.073140000000002</v>
      </c>
      <c r="AK2187">
        <v>54.088900000000002</v>
      </c>
      <c r="AL2187">
        <v>52.76502</v>
      </c>
      <c r="AM2187">
        <v>51.619900000000001</v>
      </c>
      <c r="AN2187">
        <v>51.025770000000001</v>
      </c>
      <c r="AO2187">
        <v>50.822119999999998</v>
      </c>
      <c r="AP2187">
        <v>50.698909999999998</v>
      </c>
      <c r="AQ2187">
        <v>50.933669999999999</v>
      </c>
      <c r="AR2187">
        <v>53.614260000000002</v>
      </c>
      <c r="AS2187">
        <v>57.444960000000002</v>
      </c>
      <c r="AT2187">
        <v>60.469949999999997</v>
      </c>
      <c r="AU2187">
        <v>63.336080000000003</v>
      </c>
      <c r="AV2187">
        <v>65.421520000000001</v>
      </c>
      <c r="AW2187">
        <v>66.458550000000002</v>
      </c>
      <c r="AX2187">
        <v>66.548060000000007</v>
      </c>
      <c r="AY2187">
        <v>66.391130000000004</v>
      </c>
      <c r="AZ2187">
        <v>65.613029999999995</v>
      </c>
      <c r="BA2187">
        <v>63.822690000000001</v>
      </c>
      <c r="BB2187">
        <v>61.943829999999998</v>
      </c>
      <c r="BC2187">
        <v>59.489359999999998</v>
      </c>
      <c r="BD2187">
        <v>57.380800000000001</v>
      </c>
      <c r="BE2187">
        <v>55.544240000000002</v>
      </c>
      <c r="BF2187">
        <v>53.335230000000003</v>
      </c>
      <c r="BG2187">
        <v>52.004829999999998</v>
      </c>
      <c r="BH2187">
        <v>-791.72879999999998</v>
      </c>
      <c r="BI2187">
        <v>-700.14739999999995</v>
      </c>
      <c r="BJ2187">
        <v>-613.17539999999997</v>
      </c>
      <c r="BK2187">
        <v>-601.01599999999996</v>
      </c>
      <c r="BL2187">
        <v>-477.5274</v>
      </c>
      <c r="BM2187">
        <v>-198.7852</v>
      </c>
      <c r="BN2187">
        <v>584.55150000000003</v>
      </c>
      <c r="BO2187">
        <v>142.59970000000001</v>
      </c>
      <c r="BP2187">
        <v>-365.63940000000002</v>
      </c>
      <c r="BQ2187">
        <v>-317.07260000000002</v>
      </c>
      <c r="BR2187">
        <v>-90.810149999999993</v>
      </c>
      <c r="BS2187">
        <v>-0.20620359999999999</v>
      </c>
      <c r="BT2187">
        <v>178.26310000000001</v>
      </c>
      <c r="BU2187">
        <v>402.84690000000001</v>
      </c>
      <c r="BV2187">
        <v>611.02009999999996</v>
      </c>
      <c r="BW2187">
        <v>233.80869999999999</v>
      </c>
      <c r="BX2187">
        <v>-233.1542</v>
      </c>
      <c r="BY2187">
        <v>-539.61869999999999</v>
      </c>
      <c r="BZ2187">
        <v>-1379.7329999999999</v>
      </c>
      <c r="CA2187">
        <v>-1483.662</v>
      </c>
      <c r="CB2187">
        <v>-1710.73</v>
      </c>
      <c r="CC2187">
        <v>-1680.4860000000001</v>
      </c>
      <c r="CD2187">
        <v>-1352.7639999999999</v>
      </c>
      <c r="CE2187">
        <v>-1243.9110000000001</v>
      </c>
      <c r="CF2187" s="20">
        <v>307.4513</v>
      </c>
      <c r="CG2187" s="20">
        <v>279.23829999999998</v>
      </c>
      <c r="CH2187" s="20">
        <v>281.0403</v>
      </c>
      <c r="CI2187" s="20">
        <v>305.11599999999999</v>
      </c>
      <c r="CJ2187" s="20">
        <v>371.66759999999999</v>
      </c>
      <c r="CK2187" s="20">
        <v>433.78359999999998</v>
      </c>
      <c r="CL2187" s="20">
        <v>596.63350000000003</v>
      </c>
      <c r="CM2187" s="20">
        <v>442.01459999999997</v>
      </c>
      <c r="CN2187" s="20">
        <v>232.8321</v>
      </c>
      <c r="CO2187" s="20">
        <v>101.0034</v>
      </c>
      <c r="CP2187" s="20">
        <v>30.805620000000001</v>
      </c>
      <c r="CQ2187" s="20">
        <v>11.875859999999999</v>
      </c>
      <c r="CR2187" s="20">
        <v>33.718649999999997</v>
      </c>
      <c r="CS2187" s="20">
        <v>144.1917</v>
      </c>
      <c r="CT2187" s="20">
        <v>346.55020000000002</v>
      </c>
      <c r="CU2187" s="20">
        <v>539.85339999999997</v>
      </c>
      <c r="CV2187" s="20">
        <v>689.57349999999997</v>
      </c>
      <c r="CW2187" s="20">
        <v>899.29960000000005</v>
      </c>
      <c r="CX2187" s="20">
        <v>1097.5329999999999</v>
      </c>
      <c r="CY2187" s="20">
        <v>1104.5609999999999</v>
      </c>
      <c r="CZ2187" s="20">
        <v>965.91830000000004</v>
      </c>
      <c r="DA2187" s="20">
        <v>295.09359999999998</v>
      </c>
      <c r="DB2187" s="20">
        <v>403.62610000000001</v>
      </c>
      <c r="DC2187" s="20">
        <v>514.14670000000001</v>
      </c>
      <c r="DD2187">
        <v>0</v>
      </c>
      <c r="DE2187">
        <v>0</v>
      </c>
      <c r="DF2187">
        <v>0</v>
      </c>
    </row>
    <row r="2188" spans="1:110" x14ac:dyDescent="0.25">
      <c r="A2188" s="16" t="str">
        <f t="shared" si="34"/>
        <v>Program Specific_CPP_0 to 199.99 kW_All_SDGE_1-in-10_MONTHLY SYSTEM PEAK DAY_2031_5</v>
      </c>
      <c r="B2188" t="s">
        <v>196</v>
      </c>
      <c r="C2188" t="s">
        <v>121</v>
      </c>
      <c r="D2188" t="s">
        <v>124</v>
      </c>
      <c r="E2188" t="s">
        <v>7</v>
      </c>
      <c r="F2188" t="s">
        <v>125</v>
      </c>
      <c r="G2188" t="s">
        <v>85</v>
      </c>
      <c r="H2188" t="s">
        <v>20</v>
      </c>
      <c r="I2188">
        <v>2031</v>
      </c>
      <c r="J2188">
        <v>5</v>
      </c>
      <c r="K2188">
        <v>2789</v>
      </c>
      <c r="L2188">
        <v>46719.55</v>
      </c>
      <c r="M2188">
        <v>45879.23</v>
      </c>
      <c r="N2188">
        <v>45430.34</v>
      </c>
      <c r="O2188">
        <v>45464.95</v>
      </c>
      <c r="P2188">
        <v>46514.76</v>
      </c>
      <c r="Q2188">
        <v>49403.4</v>
      </c>
      <c r="R2188">
        <v>52769.03</v>
      </c>
      <c r="S2188">
        <v>56556.31</v>
      </c>
      <c r="T2188">
        <v>60254.69</v>
      </c>
      <c r="U2188">
        <v>63920.09</v>
      </c>
      <c r="V2188">
        <v>66772.88</v>
      </c>
      <c r="W2188">
        <v>68877.13</v>
      </c>
      <c r="X2188">
        <v>70137.7</v>
      </c>
      <c r="Y2188">
        <v>71218.05</v>
      </c>
      <c r="Z2188">
        <v>71327.649999999994</v>
      </c>
      <c r="AA2188">
        <v>70210.52</v>
      </c>
      <c r="AB2188">
        <v>68061.63</v>
      </c>
      <c r="AC2188">
        <v>64799.32</v>
      </c>
      <c r="AD2188">
        <v>60806.09</v>
      </c>
      <c r="AE2188">
        <v>58912.86</v>
      </c>
      <c r="AF2188">
        <v>57327.57</v>
      </c>
      <c r="AG2188">
        <v>54225.48</v>
      </c>
      <c r="AH2188">
        <v>50919.93</v>
      </c>
      <c r="AI2188">
        <v>48460.42</v>
      </c>
      <c r="AJ2188">
        <v>68.22251</v>
      </c>
      <c r="AK2188">
        <v>66.744290000000007</v>
      </c>
      <c r="AL2188">
        <v>66.399370000000005</v>
      </c>
      <c r="AM2188">
        <v>65.124669999999995</v>
      </c>
      <c r="AN2188">
        <v>64.196889999999996</v>
      </c>
      <c r="AO2188">
        <v>63.840620000000001</v>
      </c>
      <c r="AP2188">
        <v>62.666789999999999</v>
      </c>
      <c r="AQ2188">
        <v>67.303399999999996</v>
      </c>
      <c r="AR2188">
        <v>75.751819999999995</v>
      </c>
      <c r="AS2188">
        <v>82.052239999999998</v>
      </c>
      <c r="AT2188">
        <v>88.310079999999999</v>
      </c>
      <c r="AU2188">
        <v>90.50609</v>
      </c>
      <c r="AV2188">
        <v>91.229399999999998</v>
      </c>
      <c r="AW2188">
        <v>90.770560000000003</v>
      </c>
      <c r="AX2188">
        <v>90.315780000000004</v>
      </c>
      <c r="AY2188">
        <v>88.99691</v>
      </c>
      <c r="AZ2188">
        <v>88.217039999999997</v>
      </c>
      <c r="BA2188">
        <v>86.500110000000006</v>
      </c>
      <c r="BB2188">
        <v>85.00027</v>
      </c>
      <c r="BC2188">
        <v>82.551910000000007</v>
      </c>
      <c r="BD2188">
        <v>77.410219999999995</v>
      </c>
      <c r="BE2188">
        <v>74.376990000000006</v>
      </c>
      <c r="BF2188">
        <v>71.000799999999998</v>
      </c>
      <c r="BG2188">
        <v>68.591669999999993</v>
      </c>
      <c r="BH2188">
        <v>-794.1191</v>
      </c>
      <c r="BI2188">
        <v>-701.27629999999999</v>
      </c>
      <c r="BJ2188">
        <v>-612.64</v>
      </c>
      <c r="BK2188">
        <v>-597.27729999999997</v>
      </c>
      <c r="BL2188">
        <v>-468.72930000000002</v>
      </c>
      <c r="BM2188">
        <v>-190.73349999999999</v>
      </c>
      <c r="BN2188">
        <v>534.48180000000002</v>
      </c>
      <c r="BO2188">
        <v>131.47900000000001</v>
      </c>
      <c r="BP2188">
        <v>-344.6619</v>
      </c>
      <c r="BQ2188">
        <v>-309.88850000000002</v>
      </c>
      <c r="BR2188">
        <v>-91.185299999999998</v>
      </c>
      <c r="BS2188">
        <v>-0.2116807</v>
      </c>
      <c r="BT2188">
        <v>185.89359999999999</v>
      </c>
      <c r="BU2188">
        <v>426.40050000000002</v>
      </c>
      <c r="BV2188">
        <v>654.37699999999995</v>
      </c>
      <c r="BW2188">
        <v>252.56299999999999</v>
      </c>
      <c r="BX2188">
        <v>-252.1002</v>
      </c>
      <c r="BY2188">
        <v>-572.70860000000005</v>
      </c>
      <c r="BZ2188">
        <v>-1408.88</v>
      </c>
      <c r="CA2188">
        <v>-1479.252</v>
      </c>
      <c r="CB2188">
        <v>-1723.3989999999999</v>
      </c>
      <c r="CC2188">
        <v>-1688.5139999999999</v>
      </c>
      <c r="CD2188">
        <v>-1359.374</v>
      </c>
      <c r="CE2188">
        <v>-1250.713</v>
      </c>
      <c r="CF2188" s="20">
        <v>309.31060000000002</v>
      </c>
      <c r="CG2188" s="20">
        <v>280.1395</v>
      </c>
      <c r="CH2188" s="20">
        <v>280.5498</v>
      </c>
      <c r="CI2188" s="20">
        <v>301.33179999999999</v>
      </c>
      <c r="CJ2188" s="20">
        <v>358.09820000000002</v>
      </c>
      <c r="CK2188" s="20">
        <v>399.35500000000002</v>
      </c>
      <c r="CL2188" s="20">
        <v>498.80189999999999</v>
      </c>
      <c r="CM2188" s="20">
        <v>375.76139999999998</v>
      </c>
      <c r="CN2188" s="20">
        <v>206.88229999999999</v>
      </c>
      <c r="CO2188" s="20">
        <v>96.478260000000006</v>
      </c>
      <c r="CP2188" s="20">
        <v>31.060669999999998</v>
      </c>
      <c r="CQ2188" s="20">
        <v>12.515129999999999</v>
      </c>
      <c r="CR2188" s="20">
        <v>36.667079999999999</v>
      </c>
      <c r="CS2188" s="20">
        <v>161.54580000000001</v>
      </c>
      <c r="CT2188" s="20">
        <v>397.47620000000001</v>
      </c>
      <c r="CU2188" s="20">
        <v>629.93240000000003</v>
      </c>
      <c r="CV2188" s="20">
        <v>806.19529999999997</v>
      </c>
      <c r="CW2188" s="20">
        <v>1012.973</v>
      </c>
      <c r="CX2188" s="20">
        <v>1144.394</v>
      </c>
      <c r="CY2188" s="20">
        <v>1098.0039999999999</v>
      </c>
      <c r="CZ2188" s="20">
        <v>980.27819999999997</v>
      </c>
      <c r="DA2188" s="20">
        <v>297.91989999999998</v>
      </c>
      <c r="DB2188" s="20">
        <v>407.5804</v>
      </c>
      <c r="DC2188" s="20">
        <v>519.78539999999998</v>
      </c>
      <c r="DD2188">
        <v>0</v>
      </c>
      <c r="DE2188">
        <v>0</v>
      </c>
      <c r="DF2188">
        <v>0</v>
      </c>
    </row>
    <row r="2189" spans="1:110" x14ac:dyDescent="0.25">
      <c r="A2189" s="16" t="str">
        <f t="shared" si="34"/>
        <v>Program Specific_CPP_0 to 199.99 kW_All_SDGE_1-in-10_TYPICAL EVENT DAY_2023_8</v>
      </c>
      <c r="B2189" t="s">
        <v>196</v>
      </c>
      <c r="C2189" t="s">
        <v>121</v>
      </c>
      <c r="D2189" t="s">
        <v>124</v>
      </c>
      <c r="E2189" t="s">
        <v>7</v>
      </c>
      <c r="F2189" t="s">
        <v>125</v>
      </c>
      <c r="G2189" t="s">
        <v>85</v>
      </c>
      <c r="H2189" t="s">
        <v>19</v>
      </c>
      <c r="I2189">
        <v>2023</v>
      </c>
      <c r="J2189">
        <v>8</v>
      </c>
      <c r="K2189">
        <v>4359</v>
      </c>
      <c r="L2189">
        <v>82196.36</v>
      </c>
      <c r="M2189">
        <v>80221.62</v>
      </c>
      <c r="N2189">
        <v>79217.17</v>
      </c>
      <c r="O2189">
        <v>79209.59</v>
      </c>
      <c r="P2189">
        <v>81439.38</v>
      </c>
      <c r="Q2189">
        <v>88315.93</v>
      </c>
      <c r="R2189">
        <v>98829.75</v>
      </c>
      <c r="S2189">
        <v>108352.2</v>
      </c>
      <c r="T2189">
        <v>118892</v>
      </c>
      <c r="U2189">
        <v>128601.9</v>
      </c>
      <c r="V2189">
        <v>137245.5</v>
      </c>
      <c r="W2189">
        <v>143045.29999999999</v>
      </c>
      <c r="X2189">
        <v>145766.39999999999</v>
      </c>
      <c r="Y2189">
        <v>146985.5</v>
      </c>
      <c r="Z2189">
        <v>145927.70000000001</v>
      </c>
      <c r="AA2189">
        <v>142541.29999999999</v>
      </c>
      <c r="AB2189">
        <v>136710.29999999999</v>
      </c>
      <c r="AC2189">
        <v>128508.4</v>
      </c>
      <c r="AD2189">
        <v>118679.6</v>
      </c>
      <c r="AE2189">
        <v>113139.6</v>
      </c>
      <c r="AF2189">
        <v>107297.3</v>
      </c>
      <c r="AG2189">
        <v>100088.3</v>
      </c>
      <c r="AH2189">
        <v>92198.38</v>
      </c>
      <c r="AI2189">
        <v>86324.93</v>
      </c>
      <c r="AJ2189">
        <v>72.946489999999997</v>
      </c>
      <c r="AK2189">
        <v>72.132549999999995</v>
      </c>
      <c r="AL2189">
        <v>71.256960000000007</v>
      </c>
      <c r="AM2189">
        <v>70.707930000000005</v>
      </c>
      <c r="AN2189">
        <v>70.120999999999995</v>
      </c>
      <c r="AO2189">
        <v>69.534559999999999</v>
      </c>
      <c r="AP2189">
        <v>69.501130000000003</v>
      </c>
      <c r="AQ2189">
        <v>71.779129999999995</v>
      </c>
      <c r="AR2189">
        <v>77.242040000000003</v>
      </c>
      <c r="AS2189">
        <v>82.591740000000001</v>
      </c>
      <c r="AT2189">
        <v>87.224999999999994</v>
      </c>
      <c r="AU2189">
        <v>90.18468</v>
      </c>
      <c r="AV2189">
        <v>91.300250000000005</v>
      </c>
      <c r="AW2189">
        <v>90.945459999999997</v>
      </c>
      <c r="AX2189">
        <v>89.677800000000005</v>
      </c>
      <c r="AY2189">
        <v>89.572329999999994</v>
      </c>
      <c r="AZ2189">
        <v>89.220770000000002</v>
      </c>
      <c r="BA2189">
        <v>88.193719999999999</v>
      </c>
      <c r="BB2189">
        <v>86.413039999999995</v>
      </c>
      <c r="BC2189">
        <v>83.555700000000002</v>
      </c>
      <c r="BD2189">
        <v>80.111099999999993</v>
      </c>
      <c r="BE2189">
        <v>77.570059999999998</v>
      </c>
      <c r="BF2189">
        <v>75.510769999999994</v>
      </c>
      <c r="BG2189">
        <v>74.340810000000005</v>
      </c>
      <c r="BH2189">
        <v>-1397.1389999999999</v>
      </c>
      <c r="BI2189">
        <v>-1226.2090000000001</v>
      </c>
      <c r="BJ2189">
        <v>-1068.2639999999999</v>
      </c>
      <c r="BK2189">
        <v>-1040.5840000000001</v>
      </c>
      <c r="BL2189">
        <v>-820.66470000000004</v>
      </c>
      <c r="BM2189">
        <v>-340.96449999999999</v>
      </c>
      <c r="BN2189">
        <v>1001.0170000000001</v>
      </c>
      <c r="BO2189">
        <v>251.8913</v>
      </c>
      <c r="BP2189">
        <v>-680.07240000000002</v>
      </c>
      <c r="BQ2189">
        <v>-623.46969999999999</v>
      </c>
      <c r="BR2189">
        <v>-187.423</v>
      </c>
      <c r="BS2189">
        <v>-0.43962240000000002</v>
      </c>
      <c r="BT2189">
        <v>386.34070000000003</v>
      </c>
      <c r="BU2189">
        <v>880.03959999999995</v>
      </c>
      <c r="BV2189">
        <v>1338.7760000000001</v>
      </c>
      <c r="BW2189">
        <v>512.75289999999995</v>
      </c>
      <c r="BX2189">
        <v>-506.37450000000001</v>
      </c>
      <c r="BY2189">
        <v>-1135.7809999999999</v>
      </c>
      <c r="BZ2189">
        <v>-2749.8110000000001</v>
      </c>
      <c r="CA2189">
        <v>-2840.84</v>
      </c>
      <c r="CB2189">
        <v>-3225.6039999999998</v>
      </c>
      <c r="CC2189">
        <v>-3116.6260000000002</v>
      </c>
      <c r="CD2189">
        <v>-2461.3560000000002</v>
      </c>
      <c r="CE2189">
        <v>-2227.9569999999999</v>
      </c>
      <c r="CF2189" s="20">
        <v>957.42010000000005</v>
      </c>
      <c r="CG2189" s="20">
        <v>856.49509999999998</v>
      </c>
      <c r="CH2189" s="20">
        <v>853.01490000000001</v>
      </c>
      <c r="CI2189" s="20">
        <v>914.63390000000004</v>
      </c>
      <c r="CJ2189" s="20">
        <v>1097.7149999999999</v>
      </c>
      <c r="CK2189" s="20">
        <v>1276.2139999999999</v>
      </c>
      <c r="CL2189" s="20">
        <v>1749.626</v>
      </c>
      <c r="CM2189" s="20">
        <v>1379.1949999999999</v>
      </c>
      <c r="CN2189" s="20">
        <v>805.46590000000003</v>
      </c>
      <c r="CO2189" s="20">
        <v>390.52550000000002</v>
      </c>
      <c r="CP2189" s="20">
        <v>131.22210000000001</v>
      </c>
      <c r="CQ2189" s="20">
        <v>53.979930000000003</v>
      </c>
      <c r="CR2189" s="20">
        <v>158.37549999999999</v>
      </c>
      <c r="CS2189" s="20">
        <v>688.12080000000003</v>
      </c>
      <c r="CT2189" s="20">
        <v>1663.6849999999999</v>
      </c>
      <c r="CU2189" s="20">
        <v>2596.3960000000002</v>
      </c>
      <c r="CV2189" s="20">
        <v>3252.6529999999998</v>
      </c>
      <c r="CW2189" s="20">
        <v>3984.0050000000001</v>
      </c>
      <c r="CX2189" s="20">
        <v>4359.4660000000003</v>
      </c>
      <c r="CY2189" s="20">
        <v>4049.6080000000002</v>
      </c>
      <c r="CZ2189" s="20">
        <v>3433.9949999999999</v>
      </c>
      <c r="DA2189" s="20">
        <v>1014.984</v>
      </c>
      <c r="DB2189" s="20">
        <v>1336.24</v>
      </c>
      <c r="DC2189" s="20">
        <v>1649.385</v>
      </c>
      <c r="DD2189">
        <v>0</v>
      </c>
      <c r="DE2189">
        <v>0</v>
      </c>
      <c r="DF2189">
        <v>0</v>
      </c>
    </row>
    <row r="2190" spans="1:110" x14ac:dyDescent="0.25">
      <c r="A2190" s="16" t="str">
        <f t="shared" si="34"/>
        <v>Program Specific_CPP_0 to 199.99 kW_All_SDGE_1-in-10_MONTHLY SYSTEM PEAK DAY_2024_10</v>
      </c>
      <c r="B2190" t="s">
        <v>196</v>
      </c>
      <c r="C2190" t="s">
        <v>121</v>
      </c>
      <c r="D2190" t="s">
        <v>124</v>
      </c>
      <c r="E2190" t="s">
        <v>7</v>
      </c>
      <c r="F2190" t="s">
        <v>125</v>
      </c>
      <c r="G2190" t="s">
        <v>85</v>
      </c>
      <c r="H2190" t="s">
        <v>20</v>
      </c>
      <c r="I2190">
        <v>2024</v>
      </c>
      <c r="J2190">
        <v>10</v>
      </c>
      <c r="K2190">
        <v>4054</v>
      </c>
      <c r="L2190">
        <v>72277.61</v>
      </c>
      <c r="M2190">
        <v>70404.95</v>
      </c>
      <c r="N2190">
        <v>69536.039999999994</v>
      </c>
      <c r="O2190">
        <v>69527.94</v>
      </c>
      <c r="P2190">
        <v>71424.960000000006</v>
      </c>
      <c r="Q2190">
        <v>76868.47</v>
      </c>
      <c r="R2190">
        <v>85767.77</v>
      </c>
      <c r="S2190">
        <v>91905.41</v>
      </c>
      <c r="T2190">
        <v>98931.05</v>
      </c>
      <c r="U2190">
        <v>105383.1</v>
      </c>
      <c r="V2190">
        <v>111233.60000000001</v>
      </c>
      <c r="W2190">
        <v>116322.7</v>
      </c>
      <c r="X2190">
        <v>119534.5</v>
      </c>
      <c r="Y2190">
        <v>121647.8</v>
      </c>
      <c r="Z2190">
        <v>121708.8</v>
      </c>
      <c r="AA2190">
        <v>119540.5</v>
      </c>
      <c r="AB2190">
        <v>115150.7</v>
      </c>
      <c r="AC2190">
        <v>109234.4</v>
      </c>
      <c r="AD2190">
        <v>103761.1</v>
      </c>
      <c r="AE2190">
        <v>98834.85</v>
      </c>
      <c r="AF2190">
        <v>92937.919999999998</v>
      </c>
      <c r="AG2190">
        <v>86856.7</v>
      </c>
      <c r="AH2190">
        <v>80183.86</v>
      </c>
      <c r="AI2190">
        <v>75410.990000000005</v>
      </c>
      <c r="AJ2190">
        <v>71.360209999999995</v>
      </c>
      <c r="AK2190">
        <v>69.863550000000004</v>
      </c>
      <c r="AL2190">
        <v>69.079149999999998</v>
      </c>
      <c r="AM2190">
        <v>68.276290000000003</v>
      </c>
      <c r="AN2190">
        <v>67.588449999999995</v>
      </c>
      <c r="AO2190">
        <v>66.783910000000006</v>
      </c>
      <c r="AP2190">
        <v>66.865859999999998</v>
      </c>
      <c r="AQ2190">
        <v>66.597989999999996</v>
      </c>
      <c r="AR2190">
        <v>72.361040000000003</v>
      </c>
      <c r="AS2190">
        <v>79.738420000000005</v>
      </c>
      <c r="AT2190">
        <v>85.513769999999994</v>
      </c>
      <c r="AU2190">
        <v>90.031720000000007</v>
      </c>
      <c r="AV2190">
        <v>92.857860000000002</v>
      </c>
      <c r="AW2190">
        <v>93.108739999999997</v>
      </c>
      <c r="AX2190">
        <v>93.502660000000006</v>
      </c>
      <c r="AY2190">
        <v>92.929739999999995</v>
      </c>
      <c r="AZ2190">
        <v>92.661010000000005</v>
      </c>
      <c r="BA2190">
        <v>90.556539999999998</v>
      </c>
      <c r="BB2190">
        <v>87.838440000000006</v>
      </c>
      <c r="BC2190">
        <v>84.415980000000005</v>
      </c>
      <c r="BD2190">
        <v>81.693529999999996</v>
      </c>
      <c r="BE2190">
        <v>79.010459999999995</v>
      </c>
      <c r="BF2190">
        <v>76.093440000000001</v>
      </c>
      <c r="BG2190">
        <v>74.397949999999994</v>
      </c>
      <c r="BH2190">
        <v>-1228.5440000000001</v>
      </c>
      <c r="BI2190">
        <v>-1076.1579999999999</v>
      </c>
      <c r="BJ2190">
        <v>-937.71169999999995</v>
      </c>
      <c r="BK2190">
        <v>-913.39509999999996</v>
      </c>
      <c r="BL2190">
        <v>-719.74940000000004</v>
      </c>
      <c r="BM2190">
        <v>-296.76889999999997</v>
      </c>
      <c r="BN2190">
        <v>868.71630000000005</v>
      </c>
      <c r="BO2190">
        <v>213.6566</v>
      </c>
      <c r="BP2190">
        <v>-565.89390000000003</v>
      </c>
      <c r="BQ2190">
        <v>-510.90350000000001</v>
      </c>
      <c r="BR2190">
        <v>-151.90110000000001</v>
      </c>
      <c r="BS2190">
        <v>-0.35749579999999997</v>
      </c>
      <c r="BT2190">
        <v>316.81540000000001</v>
      </c>
      <c r="BU2190">
        <v>728.3365</v>
      </c>
      <c r="BV2190">
        <v>1116.586</v>
      </c>
      <c r="BW2190">
        <v>430.01400000000001</v>
      </c>
      <c r="BX2190">
        <v>-426.5181</v>
      </c>
      <c r="BY2190">
        <v>-965.43409999999994</v>
      </c>
      <c r="BZ2190">
        <v>-2404.15</v>
      </c>
      <c r="CA2190">
        <v>-2481.6590000000001</v>
      </c>
      <c r="CB2190">
        <v>-2793.9279999999999</v>
      </c>
      <c r="CC2190">
        <v>-2704.61</v>
      </c>
      <c r="CD2190">
        <v>-2140.6129999999998</v>
      </c>
      <c r="CE2190">
        <v>-1946.279</v>
      </c>
      <c r="CF2190" s="20">
        <v>740.29520000000002</v>
      </c>
      <c r="CG2190" s="20">
        <v>659.7029</v>
      </c>
      <c r="CH2190" s="20">
        <v>657.26089999999999</v>
      </c>
      <c r="CI2190" s="20">
        <v>704.71</v>
      </c>
      <c r="CJ2190" s="20">
        <v>844.34630000000004</v>
      </c>
      <c r="CK2190" s="20">
        <v>966.81179999999995</v>
      </c>
      <c r="CL2190" s="20">
        <v>1317.7049999999999</v>
      </c>
      <c r="CM2190" s="20">
        <v>992.27530000000002</v>
      </c>
      <c r="CN2190" s="20">
        <v>557.70809999999994</v>
      </c>
      <c r="CO2190" s="20">
        <v>262.23849999999999</v>
      </c>
      <c r="CP2190" s="20">
        <v>86.195179999999993</v>
      </c>
      <c r="CQ2190" s="20">
        <v>35.695590000000003</v>
      </c>
      <c r="CR2190" s="20">
        <v>106.5025</v>
      </c>
      <c r="CS2190" s="20">
        <v>471.32929999999999</v>
      </c>
      <c r="CT2190" s="20">
        <v>1157.2819999999999</v>
      </c>
      <c r="CU2190" s="20">
        <v>1826.08</v>
      </c>
      <c r="CV2190" s="20">
        <v>2307.6439999999998</v>
      </c>
      <c r="CW2190" s="20">
        <v>2878.5630000000001</v>
      </c>
      <c r="CX2190" s="20">
        <v>3332.35</v>
      </c>
      <c r="CY2190" s="20">
        <v>3090.3229999999999</v>
      </c>
      <c r="CZ2190" s="20">
        <v>2576.3690000000001</v>
      </c>
      <c r="DA2190" s="20">
        <v>764.36249999999995</v>
      </c>
      <c r="DB2190" s="20">
        <v>1010.675</v>
      </c>
      <c r="DC2190" s="20">
        <v>1258.691</v>
      </c>
      <c r="DD2190">
        <v>0</v>
      </c>
      <c r="DE2190">
        <v>0</v>
      </c>
      <c r="DF2190">
        <v>0</v>
      </c>
    </row>
    <row r="2191" spans="1:110" x14ac:dyDescent="0.25">
      <c r="A2191" s="16" t="str">
        <f t="shared" si="34"/>
        <v>Portfolio Adjusted_CPP_0 to 199.99 kW_All_SDGE_1-in-10_MONTHLY SYSTEM PEAK DAY_2023_12</v>
      </c>
      <c r="B2191" t="s">
        <v>195</v>
      </c>
      <c r="C2191" t="s">
        <v>121</v>
      </c>
      <c r="D2191" t="s">
        <v>124</v>
      </c>
      <c r="E2191" t="s">
        <v>7</v>
      </c>
      <c r="F2191" t="s">
        <v>125</v>
      </c>
      <c r="G2191" t="s">
        <v>85</v>
      </c>
      <c r="H2191" t="s">
        <v>20</v>
      </c>
      <c r="I2191">
        <v>2023</v>
      </c>
      <c r="J2191">
        <v>12</v>
      </c>
      <c r="K2191">
        <v>4347</v>
      </c>
      <c r="L2191">
        <v>57951.59</v>
      </c>
      <c r="M2191">
        <v>56730.61</v>
      </c>
      <c r="N2191">
        <v>56209.95</v>
      </c>
      <c r="O2191">
        <v>56814.93</v>
      </c>
      <c r="P2191">
        <v>60091.32</v>
      </c>
      <c r="Q2191">
        <v>67483.350000000006</v>
      </c>
      <c r="R2191">
        <v>79590.11</v>
      </c>
      <c r="S2191">
        <v>87109.119999999995</v>
      </c>
      <c r="T2191">
        <v>93250.38</v>
      </c>
      <c r="U2191">
        <v>95700.68</v>
      </c>
      <c r="V2191">
        <v>96816.46</v>
      </c>
      <c r="W2191">
        <v>96381.71</v>
      </c>
      <c r="X2191">
        <v>94637.23</v>
      </c>
      <c r="Y2191">
        <v>93271.24</v>
      </c>
      <c r="Z2191">
        <v>92182.399999999994</v>
      </c>
      <c r="AA2191">
        <v>90018.73</v>
      </c>
      <c r="AB2191">
        <v>90094.27</v>
      </c>
      <c r="AC2191">
        <v>90660.53</v>
      </c>
      <c r="AD2191">
        <v>85533.73</v>
      </c>
      <c r="AE2191">
        <v>81796.22</v>
      </c>
      <c r="AF2191">
        <v>78028.05</v>
      </c>
      <c r="AG2191">
        <v>73281.759999999995</v>
      </c>
      <c r="AH2191">
        <v>66973.48</v>
      </c>
      <c r="AI2191">
        <v>61858.66</v>
      </c>
      <c r="AJ2191">
        <v>49.03492</v>
      </c>
      <c r="AK2191">
        <v>48.155160000000002</v>
      </c>
      <c r="AL2191">
        <v>48.083449999999999</v>
      </c>
      <c r="AM2191">
        <v>47.792149999999999</v>
      </c>
      <c r="AN2191">
        <v>46.67754</v>
      </c>
      <c r="AO2191">
        <v>45.483170000000001</v>
      </c>
      <c r="AP2191">
        <v>44.506340000000002</v>
      </c>
      <c r="AQ2191">
        <v>44.013080000000002</v>
      </c>
      <c r="AR2191">
        <v>45.2928</v>
      </c>
      <c r="AS2191">
        <v>48.148969999999998</v>
      </c>
      <c r="AT2191">
        <v>49.792200000000001</v>
      </c>
      <c r="AU2191">
        <v>52.22551</v>
      </c>
      <c r="AV2191">
        <v>53.012909999999998</v>
      </c>
      <c r="AW2191">
        <v>54.803989999999999</v>
      </c>
      <c r="AX2191">
        <v>54.866990000000001</v>
      </c>
      <c r="AY2191">
        <v>55.547170000000001</v>
      </c>
      <c r="AZ2191">
        <v>54.734749999999998</v>
      </c>
      <c r="BA2191">
        <v>52.517009999999999</v>
      </c>
      <c r="BB2191">
        <v>49.731189999999998</v>
      </c>
      <c r="BC2191">
        <v>47.467399999999998</v>
      </c>
      <c r="BD2191">
        <v>45.615810000000003</v>
      </c>
      <c r="BE2191">
        <v>44.998130000000003</v>
      </c>
      <c r="BF2191">
        <v>43.186610000000002</v>
      </c>
      <c r="BG2191">
        <v>42.788310000000003</v>
      </c>
      <c r="BH2191">
        <v>-985.03650000000005</v>
      </c>
      <c r="BI2191">
        <v>-867.14250000000004</v>
      </c>
      <c r="BJ2191">
        <v>-758.0059</v>
      </c>
      <c r="BK2191">
        <v>-746.38319999999999</v>
      </c>
      <c r="BL2191">
        <v>-605.5403</v>
      </c>
      <c r="BM2191">
        <v>-260.53539999999998</v>
      </c>
      <c r="BN2191">
        <v>806.14459999999997</v>
      </c>
      <c r="BO2191">
        <v>202.50649999999999</v>
      </c>
      <c r="BP2191">
        <v>-533.4</v>
      </c>
      <c r="BQ2191">
        <v>-463.96269999999998</v>
      </c>
      <c r="BR2191">
        <v>-132.21289999999999</v>
      </c>
      <c r="BS2191">
        <v>-0.2962108</v>
      </c>
      <c r="BT2191">
        <v>250.82740000000001</v>
      </c>
      <c r="BU2191">
        <v>558.43859999999995</v>
      </c>
      <c r="BV2191">
        <v>845.70349999999996</v>
      </c>
      <c r="BW2191">
        <v>323.81760000000003</v>
      </c>
      <c r="BX2191">
        <v>-333.709</v>
      </c>
      <c r="BY2191">
        <v>-801.27480000000003</v>
      </c>
      <c r="BZ2191">
        <v>-1981.82</v>
      </c>
      <c r="CA2191">
        <v>-2053.8339999999998</v>
      </c>
      <c r="CB2191">
        <v>-2345.703</v>
      </c>
      <c r="CC2191">
        <v>-2281.9029999999998</v>
      </c>
      <c r="CD2191">
        <v>-1787.9449999999999</v>
      </c>
      <c r="CE2191">
        <v>-1596.5070000000001</v>
      </c>
      <c r="CF2191" s="20">
        <v>475.91359999999997</v>
      </c>
      <c r="CG2191" s="20">
        <v>428.32850000000002</v>
      </c>
      <c r="CH2191" s="20">
        <v>429.48140000000001</v>
      </c>
      <c r="CI2191" s="20">
        <v>470.56180000000001</v>
      </c>
      <c r="CJ2191" s="20">
        <v>597.64610000000005</v>
      </c>
      <c r="CK2191" s="20">
        <v>745.14149999999995</v>
      </c>
      <c r="CL2191" s="20">
        <v>1134.7180000000001</v>
      </c>
      <c r="CM2191" s="20">
        <v>891.40949999999998</v>
      </c>
      <c r="CN2191" s="20">
        <v>495.49919999999997</v>
      </c>
      <c r="CO2191" s="20">
        <v>216.26429999999999</v>
      </c>
      <c r="CP2191" s="20">
        <v>65.299390000000002</v>
      </c>
      <c r="CQ2191" s="20">
        <v>24.506119999999999</v>
      </c>
      <c r="CR2191" s="20">
        <v>66.757080000000002</v>
      </c>
      <c r="CS2191" s="20">
        <v>277.0838</v>
      </c>
      <c r="CT2191" s="20">
        <v>663.8827</v>
      </c>
      <c r="CU2191" s="20">
        <v>1035.5129999999999</v>
      </c>
      <c r="CV2191" s="20">
        <v>1412.635</v>
      </c>
      <c r="CW2191" s="20">
        <v>1982.867</v>
      </c>
      <c r="CX2191" s="20">
        <v>2264.4160000000002</v>
      </c>
      <c r="CY2191" s="20">
        <v>2116.6550000000002</v>
      </c>
      <c r="CZ2191" s="20">
        <v>1816.0329999999999</v>
      </c>
      <c r="DA2191" s="20">
        <v>544.10720000000003</v>
      </c>
      <c r="DB2191" s="20">
        <v>705.08820000000003</v>
      </c>
      <c r="DC2191" s="20">
        <v>846.93610000000001</v>
      </c>
      <c r="DD2191">
        <v>0</v>
      </c>
      <c r="DE2191">
        <v>0</v>
      </c>
      <c r="DF2191">
        <v>0</v>
      </c>
    </row>
    <row r="2192" spans="1:110" x14ac:dyDescent="0.25">
      <c r="A2192" s="16" t="str">
        <f t="shared" si="34"/>
        <v>Portfolio Adjusted_CPP_0 to 199.99 kW_All_SDGE_1-in-2_MONTHLY SYSTEM PEAK DAY_2025_11</v>
      </c>
      <c r="B2192" t="s">
        <v>195</v>
      </c>
      <c r="C2192" t="s">
        <v>121</v>
      </c>
      <c r="D2192" t="s">
        <v>124</v>
      </c>
      <c r="E2192" t="s">
        <v>7</v>
      </c>
      <c r="F2192" t="s">
        <v>125</v>
      </c>
      <c r="G2192" t="s">
        <v>111</v>
      </c>
      <c r="H2192" t="s">
        <v>20</v>
      </c>
      <c r="I2192">
        <v>2025</v>
      </c>
      <c r="J2192">
        <v>11</v>
      </c>
      <c r="K2192">
        <v>3834</v>
      </c>
      <c r="L2192">
        <v>51668.3</v>
      </c>
      <c r="M2192">
        <v>50237.78</v>
      </c>
      <c r="N2192">
        <v>49648.69</v>
      </c>
      <c r="O2192">
        <v>50004.9</v>
      </c>
      <c r="P2192">
        <v>52543.25</v>
      </c>
      <c r="Q2192">
        <v>58766.98</v>
      </c>
      <c r="R2192">
        <v>67204.789999999994</v>
      </c>
      <c r="S2192">
        <v>73733.98</v>
      </c>
      <c r="T2192">
        <v>80267.91</v>
      </c>
      <c r="U2192">
        <v>85405.41</v>
      </c>
      <c r="V2192">
        <v>89505.29</v>
      </c>
      <c r="W2192">
        <v>92100.35</v>
      </c>
      <c r="X2192">
        <v>93376.77</v>
      </c>
      <c r="Y2192">
        <v>94419.6</v>
      </c>
      <c r="Z2192">
        <v>93618.27</v>
      </c>
      <c r="AA2192">
        <v>90736.07</v>
      </c>
      <c r="AB2192">
        <v>87828.77</v>
      </c>
      <c r="AC2192">
        <v>85901.52</v>
      </c>
      <c r="AD2192">
        <v>80132</v>
      </c>
      <c r="AE2192">
        <v>75677.570000000007</v>
      </c>
      <c r="AF2192">
        <v>71260.38</v>
      </c>
      <c r="AG2192">
        <v>65936.800000000003</v>
      </c>
      <c r="AH2192">
        <v>59573.279999999999</v>
      </c>
      <c r="AI2192">
        <v>54840.89</v>
      </c>
      <c r="AJ2192">
        <v>56.709499999999998</v>
      </c>
      <c r="AK2192">
        <v>55.640720000000002</v>
      </c>
      <c r="AL2192">
        <v>55.182020000000001</v>
      </c>
      <c r="AM2192">
        <v>54.254049999999999</v>
      </c>
      <c r="AN2192">
        <v>54.316270000000003</v>
      </c>
      <c r="AO2192">
        <v>53.198309999999999</v>
      </c>
      <c r="AP2192">
        <v>52.485889999999998</v>
      </c>
      <c r="AQ2192">
        <v>54.193179999999998</v>
      </c>
      <c r="AR2192">
        <v>62.738660000000003</v>
      </c>
      <c r="AS2192">
        <v>69.523820000000001</v>
      </c>
      <c r="AT2192">
        <v>74.074730000000002</v>
      </c>
      <c r="AU2192">
        <v>77.447839999999999</v>
      </c>
      <c r="AV2192">
        <v>79.154690000000002</v>
      </c>
      <c r="AW2192">
        <v>78.795289999999994</v>
      </c>
      <c r="AX2192">
        <v>77.202520000000007</v>
      </c>
      <c r="AY2192">
        <v>76.447180000000003</v>
      </c>
      <c r="AZ2192">
        <v>73.808980000000005</v>
      </c>
      <c r="BA2192">
        <v>68.848939999999999</v>
      </c>
      <c r="BB2192">
        <v>65.523929999999993</v>
      </c>
      <c r="BC2192">
        <v>61.999299999999998</v>
      </c>
      <c r="BD2192">
        <v>60.453539999999997</v>
      </c>
      <c r="BE2192">
        <v>58.693910000000002</v>
      </c>
      <c r="BF2192">
        <v>57.385219999999997</v>
      </c>
      <c r="BG2192">
        <v>56.188029999999998</v>
      </c>
      <c r="BH2192">
        <v>-691.2482</v>
      </c>
      <c r="BI2192">
        <v>-609.20979999999997</v>
      </c>
      <c r="BJ2192">
        <v>-564.81500000000005</v>
      </c>
      <c r="BK2192">
        <v>-568.94849999999997</v>
      </c>
      <c r="BL2192">
        <v>-495.6087</v>
      </c>
      <c r="BM2192">
        <v>-275.60610000000003</v>
      </c>
      <c r="BN2192">
        <v>599.76739999999995</v>
      </c>
      <c r="BO2192">
        <v>-101.5521</v>
      </c>
      <c r="BP2192">
        <v>-1221.7360000000001</v>
      </c>
      <c r="BQ2192">
        <v>-751.29259999999999</v>
      </c>
      <c r="BR2192">
        <v>-110.3866</v>
      </c>
      <c r="BS2192">
        <v>27.253489999999999</v>
      </c>
      <c r="BT2192">
        <v>268.85270000000003</v>
      </c>
      <c r="BU2192">
        <v>590.98630000000003</v>
      </c>
      <c r="BV2192">
        <v>961.5933</v>
      </c>
      <c r="BW2192">
        <v>398.20659999999998</v>
      </c>
      <c r="BX2192">
        <v>-191.655</v>
      </c>
      <c r="BY2192">
        <v>-463.97980000000001</v>
      </c>
      <c r="BZ2192">
        <v>-995.68960000000004</v>
      </c>
      <c r="CA2192">
        <v>-1382.4280000000001</v>
      </c>
      <c r="CB2192">
        <v>-1423.424</v>
      </c>
      <c r="CC2192">
        <v>-1191.1780000000001</v>
      </c>
      <c r="CD2192">
        <v>-1104.0419999999999</v>
      </c>
      <c r="CE2192">
        <v>-1033.1310000000001</v>
      </c>
      <c r="CF2192" s="20">
        <v>378.23219999999998</v>
      </c>
      <c r="CG2192" s="20">
        <v>336.85199999999998</v>
      </c>
      <c r="CH2192" s="20">
        <v>336.30130000000003</v>
      </c>
      <c r="CI2192" s="20">
        <v>365.22579999999999</v>
      </c>
      <c r="CJ2192" s="20">
        <v>457.52170000000001</v>
      </c>
      <c r="CK2192" s="20">
        <v>565.82270000000005</v>
      </c>
      <c r="CL2192" s="20">
        <v>810.54499999999996</v>
      </c>
      <c r="CM2192" s="20">
        <v>645.12879999999996</v>
      </c>
      <c r="CN2192" s="20">
        <v>372.70330000000001</v>
      </c>
      <c r="CO2192" s="20">
        <v>175.66669999999999</v>
      </c>
      <c r="CP2192" s="20">
        <v>56.778260000000003</v>
      </c>
      <c r="CQ2192" s="20">
        <v>22.855779999999999</v>
      </c>
      <c r="CR2192" s="20">
        <v>65.169129999999996</v>
      </c>
      <c r="CS2192" s="20">
        <v>284.10789999999997</v>
      </c>
      <c r="CT2192" s="20">
        <v>685.39200000000005</v>
      </c>
      <c r="CU2192" s="20">
        <v>1051.2260000000001</v>
      </c>
      <c r="CV2192" s="20">
        <v>1339.5340000000001</v>
      </c>
      <c r="CW2192" s="20">
        <v>1772.693</v>
      </c>
      <c r="CX2192" s="20">
        <v>1973.444</v>
      </c>
      <c r="CY2192" s="20">
        <v>1799.8979999999999</v>
      </c>
      <c r="CZ2192" s="20">
        <v>1507.85</v>
      </c>
      <c r="DA2192" s="20">
        <v>437.15980000000002</v>
      </c>
      <c r="DB2192" s="20">
        <v>557.24040000000002</v>
      </c>
      <c r="DC2192" s="20">
        <v>664.84590000000003</v>
      </c>
      <c r="DD2192">
        <v>0</v>
      </c>
      <c r="DE2192">
        <v>0</v>
      </c>
      <c r="DF2192">
        <v>0</v>
      </c>
    </row>
    <row r="2193" spans="1:110" x14ac:dyDescent="0.25">
      <c r="A2193" s="16" t="str">
        <f t="shared" si="34"/>
        <v>Portfolio Adjusted_CPP_0 to 199.99 kW_All_SDGE_1-in-2_MONTHLY SYSTEM PEAK DAY_2031_11</v>
      </c>
      <c r="B2193" t="s">
        <v>195</v>
      </c>
      <c r="C2193" t="s">
        <v>121</v>
      </c>
      <c r="D2193" t="s">
        <v>124</v>
      </c>
      <c r="E2193" t="s">
        <v>7</v>
      </c>
      <c r="F2193" t="s">
        <v>125</v>
      </c>
      <c r="G2193" t="s">
        <v>111</v>
      </c>
      <c r="H2193" t="s">
        <v>20</v>
      </c>
      <c r="I2193">
        <v>2031</v>
      </c>
      <c r="J2193">
        <v>11</v>
      </c>
      <c r="K2193">
        <v>2781</v>
      </c>
      <c r="L2193">
        <v>37477.71</v>
      </c>
      <c r="M2193">
        <v>36440.080000000002</v>
      </c>
      <c r="N2193">
        <v>36012.79</v>
      </c>
      <c r="O2193">
        <v>36271.160000000003</v>
      </c>
      <c r="P2193">
        <v>38112.36</v>
      </c>
      <c r="Q2193">
        <v>42626.75</v>
      </c>
      <c r="R2193">
        <v>48747.13</v>
      </c>
      <c r="S2193">
        <v>53483.1</v>
      </c>
      <c r="T2193">
        <v>58222.5</v>
      </c>
      <c r="U2193">
        <v>61949</v>
      </c>
      <c r="V2193">
        <v>64922.85</v>
      </c>
      <c r="W2193">
        <v>66805.19</v>
      </c>
      <c r="X2193">
        <v>67731.039999999994</v>
      </c>
      <c r="Y2193">
        <v>68487.45</v>
      </c>
      <c r="Z2193">
        <v>67906.210000000006</v>
      </c>
      <c r="AA2193">
        <v>65815.600000000006</v>
      </c>
      <c r="AB2193">
        <v>63706.79</v>
      </c>
      <c r="AC2193">
        <v>62308.85</v>
      </c>
      <c r="AD2193">
        <v>58123.91</v>
      </c>
      <c r="AE2193">
        <v>54892.89</v>
      </c>
      <c r="AF2193">
        <v>51688.87</v>
      </c>
      <c r="AG2193">
        <v>47827.39</v>
      </c>
      <c r="AH2193">
        <v>43211.61</v>
      </c>
      <c r="AI2193">
        <v>39778.959999999999</v>
      </c>
      <c r="AJ2193">
        <v>56.709499999999998</v>
      </c>
      <c r="AK2193">
        <v>55.640720000000002</v>
      </c>
      <c r="AL2193">
        <v>55.182020000000001</v>
      </c>
      <c r="AM2193">
        <v>54.254049999999999</v>
      </c>
      <c r="AN2193">
        <v>54.316270000000003</v>
      </c>
      <c r="AO2193">
        <v>53.198309999999999</v>
      </c>
      <c r="AP2193">
        <v>52.485889999999998</v>
      </c>
      <c r="AQ2193">
        <v>54.193179999999998</v>
      </c>
      <c r="AR2193">
        <v>62.738660000000003</v>
      </c>
      <c r="AS2193">
        <v>69.523820000000001</v>
      </c>
      <c r="AT2193">
        <v>74.074730000000002</v>
      </c>
      <c r="AU2193">
        <v>77.447839999999999</v>
      </c>
      <c r="AV2193">
        <v>79.154690000000002</v>
      </c>
      <c r="AW2193">
        <v>78.795289999999994</v>
      </c>
      <c r="AX2193">
        <v>77.202520000000007</v>
      </c>
      <c r="AY2193">
        <v>76.447180000000003</v>
      </c>
      <c r="AZ2193">
        <v>73.808980000000005</v>
      </c>
      <c r="BA2193">
        <v>68.848939999999999</v>
      </c>
      <c r="BB2193">
        <v>65.523929999999993</v>
      </c>
      <c r="BC2193">
        <v>61.999299999999998</v>
      </c>
      <c r="BD2193">
        <v>60.453539999999997</v>
      </c>
      <c r="BE2193">
        <v>58.693910000000002</v>
      </c>
      <c r="BF2193">
        <v>57.385219999999997</v>
      </c>
      <c r="BG2193">
        <v>56.188029999999998</v>
      </c>
      <c r="BH2193">
        <v>-501.39830000000001</v>
      </c>
      <c r="BI2193">
        <v>-441.89159999999998</v>
      </c>
      <c r="BJ2193">
        <v>-409.68979999999999</v>
      </c>
      <c r="BK2193">
        <v>-412.68799999999999</v>
      </c>
      <c r="BL2193">
        <v>-359.49079999999998</v>
      </c>
      <c r="BM2193">
        <v>-199.91149999999999</v>
      </c>
      <c r="BN2193">
        <v>435.04250000000002</v>
      </c>
      <c r="BO2193">
        <v>-73.661000000000001</v>
      </c>
      <c r="BP2193">
        <v>-886.18880000000001</v>
      </c>
      <c r="BQ2193">
        <v>-544.95169999999996</v>
      </c>
      <c r="BR2193">
        <v>-80.069180000000003</v>
      </c>
      <c r="BS2193">
        <v>19.768380000000001</v>
      </c>
      <c r="BT2193">
        <v>195.0128</v>
      </c>
      <c r="BU2193">
        <v>428.67320000000001</v>
      </c>
      <c r="BV2193">
        <v>697.49369999999999</v>
      </c>
      <c r="BW2193">
        <v>288.83999999999997</v>
      </c>
      <c r="BX2193">
        <v>-139.01740000000001</v>
      </c>
      <c r="BY2193">
        <v>-336.5487</v>
      </c>
      <c r="BZ2193">
        <v>-722.22559999999999</v>
      </c>
      <c r="CA2193">
        <v>-1002.747</v>
      </c>
      <c r="CB2193">
        <v>-1032.4829999999999</v>
      </c>
      <c r="CC2193">
        <v>-864.02340000000004</v>
      </c>
      <c r="CD2193">
        <v>-800.81889999999999</v>
      </c>
      <c r="CE2193">
        <v>-749.38390000000004</v>
      </c>
      <c r="CF2193" s="20">
        <v>199.00139999999999</v>
      </c>
      <c r="CG2193" s="20">
        <v>177.22989999999999</v>
      </c>
      <c r="CH2193" s="20">
        <v>176.9401</v>
      </c>
      <c r="CI2193" s="20">
        <v>192.1583</v>
      </c>
      <c r="CJ2193" s="20">
        <v>240.71850000000001</v>
      </c>
      <c r="CK2193" s="20">
        <v>297.6995</v>
      </c>
      <c r="CL2193" s="20">
        <v>426.45659999999998</v>
      </c>
      <c r="CM2193" s="20">
        <v>339.42529999999999</v>
      </c>
      <c r="CN2193" s="20">
        <v>196.0925</v>
      </c>
      <c r="CO2193" s="20">
        <v>92.424539999999993</v>
      </c>
      <c r="CP2193" s="20">
        <v>29.873069999999998</v>
      </c>
      <c r="CQ2193" s="20">
        <v>12.02524</v>
      </c>
      <c r="CR2193" s="20">
        <v>34.287799999999997</v>
      </c>
      <c r="CS2193" s="20">
        <v>149.47929999999999</v>
      </c>
      <c r="CT2193" s="20">
        <v>360.60910000000001</v>
      </c>
      <c r="CU2193" s="20">
        <v>553.08780000000002</v>
      </c>
      <c r="CV2193" s="20">
        <v>704.77670000000001</v>
      </c>
      <c r="CW2193" s="20">
        <v>932.67690000000005</v>
      </c>
      <c r="CX2193" s="20">
        <v>1038.299</v>
      </c>
      <c r="CY2193" s="20">
        <v>946.9905</v>
      </c>
      <c r="CZ2193" s="20">
        <v>793.33389999999997</v>
      </c>
      <c r="DA2193" s="20">
        <v>230.00530000000001</v>
      </c>
      <c r="DB2193" s="20">
        <v>293.1841</v>
      </c>
      <c r="DC2193" s="20">
        <v>349.79919999999998</v>
      </c>
      <c r="DD2193">
        <v>0</v>
      </c>
      <c r="DE2193">
        <v>0</v>
      </c>
      <c r="DF2193">
        <v>0</v>
      </c>
    </row>
    <row r="2194" spans="1:110" x14ac:dyDescent="0.25">
      <c r="A2194" s="16" t="str">
        <f t="shared" si="34"/>
        <v>Portfolio Adjusted_CPP_0 to 199.99 kW_All_SDGE_1-in-2_MONTHLY SYSTEM PEAK DAY_2024_10</v>
      </c>
      <c r="B2194" t="s">
        <v>195</v>
      </c>
      <c r="C2194" t="s">
        <v>121</v>
      </c>
      <c r="D2194" t="s">
        <v>124</v>
      </c>
      <c r="E2194" t="s">
        <v>7</v>
      </c>
      <c r="F2194" t="s">
        <v>125</v>
      </c>
      <c r="G2194" t="s">
        <v>111</v>
      </c>
      <c r="H2194" t="s">
        <v>20</v>
      </c>
      <c r="I2194">
        <v>2024</v>
      </c>
      <c r="J2194">
        <v>10</v>
      </c>
      <c r="K2194">
        <v>4043</v>
      </c>
      <c r="L2194">
        <v>71539.570000000007</v>
      </c>
      <c r="M2194">
        <v>69918.789999999994</v>
      </c>
      <c r="N2194">
        <v>69141.19</v>
      </c>
      <c r="O2194">
        <v>69225.56</v>
      </c>
      <c r="P2194">
        <v>71175.5</v>
      </c>
      <c r="Q2194">
        <v>76607.100000000006</v>
      </c>
      <c r="R2194">
        <v>85461.57</v>
      </c>
      <c r="S2194">
        <v>91562.9</v>
      </c>
      <c r="T2194">
        <v>98581.3</v>
      </c>
      <c r="U2194">
        <v>104934.2</v>
      </c>
      <c r="V2194">
        <v>110807.7</v>
      </c>
      <c r="W2194">
        <v>115855.8</v>
      </c>
      <c r="X2194">
        <v>118883.6</v>
      </c>
      <c r="Y2194">
        <v>120914.4</v>
      </c>
      <c r="Z2194">
        <v>120922.5</v>
      </c>
      <c r="AA2194">
        <v>118711.7</v>
      </c>
      <c r="AB2194">
        <v>114258.7</v>
      </c>
      <c r="AC2194">
        <v>108209.8</v>
      </c>
      <c r="AD2194">
        <v>102801.4</v>
      </c>
      <c r="AE2194">
        <v>97875.72</v>
      </c>
      <c r="AF2194">
        <v>92014.32</v>
      </c>
      <c r="AG2194">
        <v>85949.5</v>
      </c>
      <c r="AH2194">
        <v>79299.45</v>
      </c>
      <c r="AI2194">
        <v>74521.13</v>
      </c>
      <c r="AJ2194">
        <v>65.900180000000006</v>
      </c>
      <c r="AK2194">
        <v>65.03631</v>
      </c>
      <c r="AL2194">
        <v>64.239050000000006</v>
      </c>
      <c r="AM2194">
        <v>64.167230000000004</v>
      </c>
      <c r="AN2194">
        <v>64.089659999999995</v>
      </c>
      <c r="AO2194">
        <v>63.130510000000001</v>
      </c>
      <c r="AP2194">
        <v>63.1646</v>
      </c>
      <c r="AQ2194">
        <v>62.718850000000003</v>
      </c>
      <c r="AR2194">
        <v>68.00703</v>
      </c>
      <c r="AS2194">
        <v>76.325149999999994</v>
      </c>
      <c r="AT2194">
        <v>83.673900000000003</v>
      </c>
      <c r="AU2194">
        <v>87.922399999999996</v>
      </c>
      <c r="AV2194">
        <v>89.837040000000002</v>
      </c>
      <c r="AW2194">
        <v>89.746260000000007</v>
      </c>
      <c r="AX2194">
        <v>89.573070000000001</v>
      </c>
      <c r="AY2194">
        <v>89.150570000000002</v>
      </c>
      <c r="AZ2194">
        <v>87.726020000000005</v>
      </c>
      <c r="BA2194">
        <v>85.142880000000005</v>
      </c>
      <c r="BB2194">
        <v>81.78031</v>
      </c>
      <c r="BC2194">
        <v>76.254859999999994</v>
      </c>
      <c r="BD2194">
        <v>73.390940000000001</v>
      </c>
      <c r="BE2194">
        <v>70.178030000000007</v>
      </c>
      <c r="BF2194">
        <v>68.296239999999997</v>
      </c>
      <c r="BG2194">
        <v>66.830820000000003</v>
      </c>
      <c r="BH2194">
        <v>-957.09739999999999</v>
      </c>
      <c r="BI2194">
        <v>-847.87210000000005</v>
      </c>
      <c r="BJ2194">
        <v>-786.56610000000001</v>
      </c>
      <c r="BK2194">
        <v>-787.63840000000005</v>
      </c>
      <c r="BL2194">
        <v>-671.35550000000001</v>
      </c>
      <c r="BM2194">
        <v>-359.27289999999999</v>
      </c>
      <c r="BN2194">
        <v>762.69960000000003</v>
      </c>
      <c r="BO2194">
        <v>-126.1074</v>
      </c>
      <c r="BP2194">
        <v>-1500.479</v>
      </c>
      <c r="BQ2194">
        <v>-923.0829</v>
      </c>
      <c r="BR2194">
        <v>-136.65889999999999</v>
      </c>
      <c r="BS2194">
        <v>34.282969999999999</v>
      </c>
      <c r="BT2194">
        <v>342.29259999999999</v>
      </c>
      <c r="BU2194">
        <v>756.82100000000003</v>
      </c>
      <c r="BV2194">
        <v>1242.047</v>
      </c>
      <c r="BW2194">
        <v>520.98119999999994</v>
      </c>
      <c r="BX2194">
        <v>-249.32900000000001</v>
      </c>
      <c r="BY2194">
        <v>-584.47320000000002</v>
      </c>
      <c r="BZ2194">
        <v>-1277.3710000000001</v>
      </c>
      <c r="CA2194">
        <v>-1787.9290000000001</v>
      </c>
      <c r="CB2194">
        <v>-1837.9829999999999</v>
      </c>
      <c r="CC2194">
        <v>-1552.7159999999999</v>
      </c>
      <c r="CD2194">
        <v>-1469.617</v>
      </c>
      <c r="CE2194">
        <v>-1403.8810000000001</v>
      </c>
      <c r="CF2194" s="20">
        <v>725.10799999999995</v>
      </c>
      <c r="CG2194" s="20">
        <v>652.47829999999999</v>
      </c>
      <c r="CH2194" s="20">
        <v>652.20860000000005</v>
      </c>
      <c r="CI2194" s="20">
        <v>699.95360000000005</v>
      </c>
      <c r="CJ2194" s="20">
        <v>839.53520000000003</v>
      </c>
      <c r="CK2194" s="20">
        <v>961.50509999999997</v>
      </c>
      <c r="CL2194" s="20">
        <v>1310.7460000000001</v>
      </c>
      <c r="CM2194" s="20">
        <v>994.83280000000002</v>
      </c>
      <c r="CN2194" s="20">
        <v>562.17089999999996</v>
      </c>
      <c r="CO2194" s="20">
        <v>265.18729999999999</v>
      </c>
      <c r="CP2194" s="20">
        <v>87.021100000000004</v>
      </c>
      <c r="CQ2194" s="20">
        <v>36.166679999999999</v>
      </c>
      <c r="CR2194" s="20">
        <v>105.63509999999999</v>
      </c>
      <c r="CS2194" s="20">
        <v>465.9237</v>
      </c>
      <c r="CT2194" s="20">
        <v>1143.489</v>
      </c>
      <c r="CU2194" s="20">
        <v>1799.383</v>
      </c>
      <c r="CV2194" s="20">
        <v>2267.0390000000002</v>
      </c>
      <c r="CW2194" s="20">
        <v>2812.9659999999999</v>
      </c>
      <c r="CX2194" s="20">
        <v>3247.9609999999998</v>
      </c>
      <c r="CY2194" s="20">
        <v>3010.672</v>
      </c>
      <c r="CZ2194" s="20">
        <v>2514.0430000000001</v>
      </c>
      <c r="DA2194" s="20">
        <v>742.79880000000003</v>
      </c>
      <c r="DB2194" s="20">
        <v>987.37009999999998</v>
      </c>
      <c r="DC2194" s="20">
        <v>1227.6389999999999</v>
      </c>
      <c r="DD2194">
        <v>0</v>
      </c>
      <c r="DE2194">
        <v>0</v>
      </c>
      <c r="DF2194">
        <v>0</v>
      </c>
    </row>
    <row r="2195" spans="1:110" x14ac:dyDescent="0.25">
      <c r="A2195" s="16" t="str">
        <f t="shared" si="34"/>
        <v>Portfolio Adjusted_CPP_0 to 199.99 kW_All_SDGE_1-in-2_MONTHLY SYSTEM PEAK DAY_2028_11</v>
      </c>
      <c r="B2195" t="s">
        <v>195</v>
      </c>
      <c r="C2195" t="s">
        <v>121</v>
      </c>
      <c r="D2195" t="s">
        <v>124</v>
      </c>
      <c r="E2195" t="s">
        <v>7</v>
      </c>
      <c r="F2195" t="s">
        <v>125</v>
      </c>
      <c r="G2195" t="s">
        <v>111</v>
      </c>
      <c r="H2195" t="s">
        <v>20</v>
      </c>
      <c r="I2195">
        <v>2028</v>
      </c>
      <c r="J2195">
        <v>11</v>
      </c>
      <c r="K2195">
        <v>3292</v>
      </c>
      <c r="L2195">
        <v>44364.13</v>
      </c>
      <c r="M2195">
        <v>43135.83</v>
      </c>
      <c r="N2195">
        <v>42630.02</v>
      </c>
      <c r="O2195">
        <v>42935.87</v>
      </c>
      <c r="P2195">
        <v>45115.38</v>
      </c>
      <c r="Q2195">
        <v>50459.29</v>
      </c>
      <c r="R2195">
        <v>57704.27</v>
      </c>
      <c r="S2195">
        <v>63310.45</v>
      </c>
      <c r="T2195">
        <v>68920.7</v>
      </c>
      <c r="U2195">
        <v>73331.94</v>
      </c>
      <c r="V2195">
        <v>76852.22</v>
      </c>
      <c r="W2195">
        <v>79080.429999999993</v>
      </c>
      <c r="X2195">
        <v>80176.41</v>
      </c>
      <c r="Y2195">
        <v>81071.81</v>
      </c>
      <c r="Z2195">
        <v>80383.77</v>
      </c>
      <c r="AA2195">
        <v>77909.009999999995</v>
      </c>
      <c r="AB2195">
        <v>75412.710000000006</v>
      </c>
      <c r="AC2195">
        <v>73757.91</v>
      </c>
      <c r="AD2195">
        <v>68804</v>
      </c>
      <c r="AE2195">
        <v>64979.29</v>
      </c>
      <c r="AF2195">
        <v>61186.53</v>
      </c>
      <c r="AG2195">
        <v>56615.53</v>
      </c>
      <c r="AH2195">
        <v>51151.6</v>
      </c>
      <c r="AI2195">
        <v>47088.22</v>
      </c>
      <c r="AJ2195">
        <v>56.709499999999998</v>
      </c>
      <c r="AK2195">
        <v>55.640720000000002</v>
      </c>
      <c r="AL2195">
        <v>55.182020000000001</v>
      </c>
      <c r="AM2195">
        <v>54.254049999999999</v>
      </c>
      <c r="AN2195">
        <v>54.316270000000003</v>
      </c>
      <c r="AO2195">
        <v>53.198309999999999</v>
      </c>
      <c r="AP2195">
        <v>52.485889999999998</v>
      </c>
      <c r="AQ2195">
        <v>54.193179999999998</v>
      </c>
      <c r="AR2195">
        <v>62.738660000000003</v>
      </c>
      <c r="AS2195">
        <v>69.523820000000001</v>
      </c>
      <c r="AT2195">
        <v>74.074730000000002</v>
      </c>
      <c r="AU2195">
        <v>77.447839999999999</v>
      </c>
      <c r="AV2195">
        <v>79.154690000000002</v>
      </c>
      <c r="AW2195">
        <v>78.795289999999994</v>
      </c>
      <c r="AX2195">
        <v>77.202520000000007</v>
      </c>
      <c r="AY2195">
        <v>76.447180000000003</v>
      </c>
      <c r="AZ2195">
        <v>73.808980000000005</v>
      </c>
      <c r="BA2195">
        <v>68.848939999999999</v>
      </c>
      <c r="BB2195">
        <v>65.523929999999993</v>
      </c>
      <c r="BC2195">
        <v>61.999299999999998</v>
      </c>
      <c r="BD2195">
        <v>60.453539999999997</v>
      </c>
      <c r="BE2195">
        <v>58.693910000000002</v>
      </c>
      <c r="BF2195">
        <v>57.385219999999997</v>
      </c>
      <c r="BG2195">
        <v>56.188029999999998</v>
      </c>
      <c r="BH2195">
        <v>-593.52869999999996</v>
      </c>
      <c r="BI2195">
        <v>-523.08780000000002</v>
      </c>
      <c r="BJ2195">
        <v>-484.96899999999999</v>
      </c>
      <c r="BK2195">
        <v>-488.5181</v>
      </c>
      <c r="BL2195">
        <v>-425.54610000000002</v>
      </c>
      <c r="BM2195">
        <v>-236.6446</v>
      </c>
      <c r="BN2195">
        <v>514.98019999999997</v>
      </c>
      <c r="BO2195">
        <v>-87.195980000000006</v>
      </c>
      <c r="BP2195">
        <v>-1049.0229999999999</v>
      </c>
      <c r="BQ2195">
        <v>-645.08489999999995</v>
      </c>
      <c r="BR2195">
        <v>-94.781639999999996</v>
      </c>
      <c r="BS2195">
        <v>23.400759999999998</v>
      </c>
      <c r="BT2195">
        <v>230.8458</v>
      </c>
      <c r="BU2195">
        <v>507.44060000000002</v>
      </c>
      <c r="BV2195">
        <v>825.65599999999995</v>
      </c>
      <c r="BW2195">
        <v>341.91340000000002</v>
      </c>
      <c r="BX2195">
        <v>-164.56139999999999</v>
      </c>
      <c r="BY2195">
        <v>-398.38850000000002</v>
      </c>
      <c r="BZ2195">
        <v>-854.93230000000005</v>
      </c>
      <c r="CA2195">
        <v>-1186.999</v>
      </c>
      <c r="CB2195">
        <v>-1222.1990000000001</v>
      </c>
      <c r="CC2195">
        <v>-1022.785</v>
      </c>
      <c r="CD2195">
        <v>-947.96690000000001</v>
      </c>
      <c r="CE2195">
        <v>-887.08069999999998</v>
      </c>
      <c r="CF2195" s="20">
        <v>278.85210000000001</v>
      </c>
      <c r="CG2195" s="20">
        <v>248.34450000000001</v>
      </c>
      <c r="CH2195" s="20">
        <v>247.9385</v>
      </c>
      <c r="CI2195" s="20">
        <v>269.26310000000001</v>
      </c>
      <c r="CJ2195" s="20">
        <v>337.30840000000001</v>
      </c>
      <c r="CK2195" s="20">
        <v>417.15339999999998</v>
      </c>
      <c r="CL2195" s="20">
        <v>597.57510000000002</v>
      </c>
      <c r="CM2195" s="20">
        <v>475.62189999999998</v>
      </c>
      <c r="CN2195" s="20">
        <v>274.77589999999998</v>
      </c>
      <c r="CO2195" s="20">
        <v>129.51050000000001</v>
      </c>
      <c r="CP2195" s="20">
        <v>41.859830000000002</v>
      </c>
      <c r="CQ2195" s="20">
        <v>16.850449999999999</v>
      </c>
      <c r="CR2195" s="20">
        <v>48.046010000000003</v>
      </c>
      <c r="CS2195" s="20">
        <v>209.4589</v>
      </c>
      <c r="CT2195" s="20">
        <v>505.30599999999998</v>
      </c>
      <c r="CU2195" s="20">
        <v>775.01779999999997</v>
      </c>
      <c r="CV2195" s="20">
        <v>987.57309999999995</v>
      </c>
      <c r="CW2195" s="20">
        <v>1306.92</v>
      </c>
      <c r="CX2195" s="20">
        <v>1454.923</v>
      </c>
      <c r="CY2195" s="20">
        <v>1326.9770000000001</v>
      </c>
      <c r="CZ2195" s="20">
        <v>1111.664</v>
      </c>
      <c r="DA2195" s="20">
        <v>322.29649999999998</v>
      </c>
      <c r="DB2195" s="20">
        <v>410.8261</v>
      </c>
      <c r="DC2195" s="20">
        <v>490.15839999999997</v>
      </c>
      <c r="DD2195">
        <v>0</v>
      </c>
      <c r="DE2195">
        <v>0</v>
      </c>
      <c r="DF2195">
        <v>0</v>
      </c>
    </row>
    <row r="2196" spans="1:110" x14ac:dyDescent="0.25">
      <c r="A2196" s="16" t="str">
        <f t="shared" si="34"/>
        <v>Portfolio Adjusted_CPP_0 to 199.99 kW_All_SDGE_1-in-2_MONTHLY SYSTEM PEAK DAY_2024_11</v>
      </c>
      <c r="B2196" t="s">
        <v>195</v>
      </c>
      <c r="C2196" t="s">
        <v>121</v>
      </c>
      <c r="D2196" t="s">
        <v>124</v>
      </c>
      <c r="E2196" t="s">
        <v>7</v>
      </c>
      <c r="F2196" t="s">
        <v>125</v>
      </c>
      <c r="G2196" t="s">
        <v>111</v>
      </c>
      <c r="H2196" t="s">
        <v>20</v>
      </c>
      <c r="I2196">
        <v>2024</v>
      </c>
      <c r="J2196">
        <v>11</v>
      </c>
      <c r="K2196">
        <v>4043</v>
      </c>
      <c r="L2196">
        <v>54484.86</v>
      </c>
      <c r="M2196">
        <v>52976.35</v>
      </c>
      <c r="N2196">
        <v>52355.16</v>
      </c>
      <c r="O2196">
        <v>52730.78</v>
      </c>
      <c r="P2196">
        <v>55407.5</v>
      </c>
      <c r="Q2196">
        <v>61970.5</v>
      </c>
      <c r="R2196">
        <v>70868.27</v>
      </c>
      <c r="S2196">
        <v>77753.39</v>
      </c>
      <c r="T2196">
        <v>84643.5</v>
      </c>
      <c r="U2196">
        <v>90061.06</v>
      </c>
      <c r="V2196">
        <v>94384.42</v>
      </c>
      <c r="W2196">
        <v>97120.95</v>
      </c>
      <c r="X2196">
        <v>98466.95</v>
      </c>
      <c r="Y2196">
        <v>99566.63</v>
      </c>
      <c r="Z2196">
        <v>98721.62</v>
      </c>
      <c r="AA2196">
        <v>95682.3</v>
      </c>
      <c r="AB2196">
        <v>92616.52</v>
      </c>
      <c r="AC2196">
        <v>90584.21</v>
      </c>
      <c r="AD2196">
        <v>84500.17</v>
      </c>
      <c r="AE2196">
        <v>79802.929999999993</v>
      </c>
      <c r="AF2196">
        <v>75144.95</v>
      </c>
      <c r="AG2196">
        <v>69531.16</v>
      </c>
      <c r="AH2196">
        <v>62820.75</v>
      </c>
      <c r="AI2196">
        <v>57830.400000000001</v>
      </c>
      <c r="AJ2196">
        <v>56.709499999999998</v>
      </c>
      <c r="AK2196">
        <v>55.640720000000002</v>
      </c>
      <c r="AL2196">
        <v>55.182020000000001</v>
      </c>
      <c r="AM2196">
        <v>54.254049999999999</v>
      </c>
      <c r="AN2196">
        <v>54.316270000000003</v>
      </c>
      <c r="AO2196">
        <v>53.198309999999999</v>
      </c>
      <c r="AP2196">
        <v>52.485889999999998</v>
      </c>
      <c r="AQ2196">
        <v>54.193179999999998</v>
      </c>
      <c r="AR2196">
        <v>62.738660000000003</v>
      </c>
      <c r="AS2196">
        <v>69.523820000000001</v>
      </c>
      <c r="AT2196">
        <v>74.074730000000002</v>
      </c>
      <c r="AU2196">
        <v>77.447839999999999</v>
      </c>
      <c r="AV2196">
        <v>79.154690000000002</v>
      </c>
      <c r="AW2196">
        <v>78.795289999999994</v>
      </c>
      <c r="AX2196">
        <v>77.202520000000007</v>
      </c>
      <c r="AY2196">
        <v>76.447180000000003</v>
      </c>
      <c r="AZ2196">
        <v>73.808980000000005</v>
      </c>
      <c r="BA2196">
        <v>68.848939999999999</v>
      </c>
      <c r="BB2196">
        <v>65.523929999999993</v>
      </c>
      <c r="BC2196">
        <v>61.999299999999998</v>
      </c>
      <c r="BD2196">
        <v>60.453539999999997</v>
      </c>
      <c r="BE2196">
        <v>58.693910000000002</v>
      </c>
      <c r="BF2196">
        <v>57.385219999999997</v>
      </c>
      <c r="BG2196">
        <v>56.188029999999998</v>
      </c>
      <c r="BH2196">
        <v>-728.92960000000005</v>
      </c>
      <c r="BI2196">
        <v>-642.41920000000005</v>
      </c>
      <c r="BJ2196">
        <v>-595.60440000000006</v>
      </c>
      <c r="BK2196">
        <v>-599.96320000000003</v>
      </c>
      <c r="BL2196">
        <v>-522.62549999999999</v>
      </c>
      <c r="BM2196">
        <v>-290.63</v>
      </c>
      <c r="BN2196">
        <v>632.46199999999999</v>
      </c>
      <c r="BO2196">
        <v>-107.0879</v>
      </c>
      <c r="BP2196">
        <v>-1288.336</v>
      </c>
      <c r="BQ2196">
        <v>-792.2473</v>
      </c>
      <c r="BR2196">
        <v>-116.4041</v>
      </c>
      <c r="BS2196">
        <v>28.739139999999999</v>
      </c>
      <c r="BT2196">
        <v>283.50839999999999</v>
      </c>
      <c r="BU2196">
        <v>623.20230000000004</v>
      </c>
      <c r="BV2196">
        <v>1014.0119999999999</v>
      </c>
      <c r="BW2196">
        <v>419.91370000000001</v>
      </c>
      <c r="BX2196">
        <v>-202.1026</v>
      </c>
      <c r="BY2196">
        <v>-489.2724</v>
      </c>
      <c r="BZ2196">
        <v>-1049.9670000000001</v>
      </c>
      <c r="CA2196">
        <v>-1457.787</v>
      </c>
      <c r="CB2196">
        <v>-1501.018</v>
      </c>
      <c r="CC2196">
        <v>-1256.1120000000001</v>
      </c>
      <c r="CD2196">
        <v>-1164.2249999999999</v>
      </c>
      <c r="CE2196">
        <v>-1089.4490000000001</v>
      </c>
      <c r="CF2196" s="20">
        <v>420.59269999999998</v>
      </c>
      <c r="CG2196" s="20">
        <v>374.57810000000001</v>
      </c>
      <c r="CH2196" s="20">
        <v>373.96570000000003</v>
      </c>
      <c r="CI2196" s="20">
        <v>406.12959999999998</v>
      </c>
      <c r="CJ2196" s="20">
        <v>508.76229999999998</v>
      </c>
      <c r="CK2196" s="20">
        <v>629.19259999999997</v>
      </c>
      <c r="CL2196" s="20">
        <v>901.3229</v>
      </c>
      <c r="CM2196" s="20">
        <v>717.38070000000005</v>
      </c>
      <c r="CN2196" s="20">
        <v>414.44459999999998</v>
      </c>
      <c r="CO2196" s="20">
        <v>195.3407</v>
      </c>
      <c r="CP2196" s="20">
        <v>63.137189999999997</v>
      </c>
      <c r="CQ2196" s="20">
        <v>25.41554</v>
      </c>
      <c r="CR2196" s="20">
        <v>72.467820000000003</v>
      </c>
      <c r="CS2196" s="20">
        <v>315.92689999999999</v>
      </c>
      <c r="CT2196" s="20">
        <v>762.15319999999997</v>
      </c>
      <c r="CU2196" s="20">
        <v>1168.96</v>
      </c>
      <c r="CV2196" s="20">
        <v>1489.557</v>
      </c>
      <c r="CW2196" s="20">
        <v>1971.2270000000001</v>
      </c>
      <c r="CX2196" s="20">
        <v>2194.4609999999998</v>
      </c>
      <c r="CY2196" s="20">
        <v>2001.48</v>
      </c>
      <c r="CZ2196" s="20">
        <v>1676.7239999999999</v>
      </c>
      <c r="DA2196" s="20">
        <v>486.12</v>
      </c>
      <c r="DB2196" s="20">
        <v>619.64919999999995</v>
      </c>
      <c r="DC2196" s="20">
        <v>739.30610000000001</v>
      </c>
      <c r="DD2196">
        <v>0</v>
      </c>
      <c r="DE2196">
        <v>0</v>
      </c>
      <c r="DF2196">
        <v>0</v>
      </c>
    </row>
    <row r="2197" spans="1:110" x14ac:dyDescent="0.25">
      <c r="A2197" s="16" t="str">
        <f t="shared" si="34"/>
        <v>Portfolio Adjusted_CPP_0 to 199.99 kW_All_SDGE_1-in-2_MONTHLY SYSTEM PEAK DAY_2023_4</v>
      </c>
      <c r="B2197" t="s">
        <v>195</v>
      </c>
      <c r="C2197" t="s">
        <v>121</v>
      </c>
      <c r="D2197" t="s">
        <v>124</v>
      </c>
      <c r="E2197" t="s">
        <v>7</v>
      </c>
      <c r="F2197" t="s">
        <v>125</v>
      </c>
      <c r="G2197" t="s">
        <v>111</v>
      </c>
      <c r="H2197" t="s">
        <v>20</v>
      </c>
      <c r="I2197">
        <v>2023</v>
      </c>
      <c r="J2197">
        <v>4</v>
      </c>
      <c r="K2197">
        <v>4347</v>
      </c>
      <c r="L2197">
        <v>70027.13</v>
      </c>
      <c r="M2197">
        <v>69005.87</v>
      </c>
      <c r="N2197">
        <v>68570.5</v>
      </c>
      <c r="O2197">
        <v>68792.59</v>
      </c>
      <c r="P2197">
        <v>70492.72</v>
      </c>
      <c r="Q2197">
        <v>75240.25</v>
      </c>
      <c r="R2197">
        <v>81336.789999999994</v>
      </c>
      <c r="S2197">
        <v>84877.55</v>
      </c>
      <c r="T2197">
        <v>88242.7</v>
      </c>
      <c r="U2197">
        <v>91259.520000000004</v>
      </c>
      <c r="V2197">
        <v>93599.48</v>
      </c>
      <c r="W2197">
        <v>95161.64</v>
      </c>
      <c r="X2197">
        <v>96059.77</v>
      </c>
      <c r="Y2197">
        <v>96713.72</v>
      </c>
      <c r="Z2197">
        <v>96418.85</v>
      </c>
      <c r="AA2197">
        <v>94771.97</v>
      </c>
      <c r="AB2197">
        <v>91731.14</v>
      </c>
      <c r="AC2197">
        <v>88027.61</v>
      </c>
      <c r="AD2197">
        <v>84507.41</v>
      </c>
      <c r="AE2197">
        <v>84251.43</v>
      </c>
      <c r="AF2197">
        <v>81914.77</v>
      </c>
      <c r="AG2197">
        <v>78459.06</v>
      </c>
      <c r="AH2197">
        <v>74859.350000000006</v>
      </c>
      <c r="AI2197">
        <v>72047.8</v>
      </c>
      <c r="AJ2197">
        <v>60.400300000000001</v>
      </c>
      <c r="AK2197">
        <v>59.874229999999997</v>
      </c>
      <c r="AL2197">
        <v>59.121360000000003</v>
      </c>
      <c r="AM2197">
        <v>58.035519999999998</v>
      </c>
      <c r="AN2197">
        <v>57.828560000000003</v>
      </c>
      <c r="AO2197">
        <v>57.087409999999998</v>
      </c>
      <c r="AP2197">
        <v>57.09657</v>
      </c>
      <c r="AQ2197">
        <v>58.741309999999999</v>
      </c>
      <c r="AR2197">
        <v>64.261840000000007</v>
      </c>
      <c r="AS2197">
        <v>69.090230000000005</v>
      </c>
      <c r="AT2197">
        <v>72.974930000000001</v>
      </c>
      <c r="AU2197">
        <v>75.34375</v>
      </c>
      <c r="AV2197">
        <v>77.768550000000005</v>
      </c>
      <c r="AW2197">
        <v>78.515479999999997</v>
      </c>
      <c r="AX2197">
        <v>79.107910000000004</v>
      </c>
      <c r="AY2197">
        <v>78.495999999999995</v>
      </c>
      <c r="AZ2197">
        <v>77.966970000000003</v>
      </c>
      <c r="BA2197">
        <v>75.952380000000005</v>
      </c>
      <c r="BB2197">
        <v>73.541060000000002</v>
      </c>
      <c r="BC2197">
        <v>70.654970000000006</v>
      </c>
      <c r="BD2197">
        <v>67.758380000000002</v>
      </c>
      <c r="BE2197">
        <v>65.205190000000002</v>
      </c>
      <c r="BF2197">
        <v>64.058679999999995</v>
      </c>
      <c r="BG2197">
        <v>62.037039999999998</v>
      </c>
      <c r="BH2197">
        <v>-936.86310000000003</v>
      </c>
      <c r="BI2197">
        <v>-836.80160000000001</v>
      </c>
      <c r="BJ2197">
        <v>-780.07389999999998</v>
      </c>
      <c r="BK2197">
        <v>-782.71220000000005</v>
      </c>
      <c r="BL2197">
        <v>-664.91520000000003</v>
      </c>
      <c r="BM2197">
        <v>-352.86259999999999</v>
      </c>
      <c r="BN2197">
        <v>725.88810000000001</v>
      </c>
      <c r="BO2197">
        <v>-116.8998</v>
      </c>
      <c r="BP2197">
        <v>-1343.1179999999999</v>
      </c>
      <c r="BQ2197">
        <v>-802.78989999999999</v>
      </c>
      <c r="BR2197">
        <v>-115.43600000000001</v>
      </c>
      <c r="BS2197">
        <v>28.15936</v>
      </c>
      <c r="BT2197">
        <v>276.57760000000002</v>
      </c>
      <c r="BU2197">
        <v>605.34559999999999</v>
      </c>
      <c r="BV2197">
        <v>990.35919999999999</v>
      </c>
      <c r="BW2197">
        <v>415.91860000000003</v>
      </c>
      <c r="BX2197">
        <v>-200.17060000000001</v>
      </c>
      <c r="BY2197">
        <v>-475.46339999999998</v>
      </c>
      <c r="BZ2197">
        <v>-1050.057</v>
      </c>
      <c r="CA2197">
        <v>-1539.05</v>
      </c>
      <c r="CB2197">
        <v>-1636.2449999999999</v>
      </c>
      <c r="CC2197">
        <v>-1417.3979999999999</v>
      </c>
      <c r="CD2197">
        <v>-1387.3309999999999</v>
      </c>
      <c r="CE2197">
        <v>-1357.287</v>
      </c>
      <c r="CF2197" s="20">
        <v>694.77269999999999</v>
      </c>
      <c r="CG2197" s="20">
        <v>635.55079999999998</v>
      </c>
      <c r="CH2197" s="20">
        <v>641.48649999999998</v>
      </c>
      <c r="CI2197" s="20">
        <v>691.22529999999995</v>
      </c>
      <c r="CJ2197" s="20">
        <v>823.50519999999995</v>
      </c>
      <c r="CK2197" s="20">
        <v>927.50019999999995</v>
      </c>
      <c r="CL2197" s="20">
        <v>1187.2729999999999</v>
      </c>
      <c r="CM2197" s="20">
        <v>854.86339999999996</v>
      </c>
      <c r="CN2197" s="20">
        <v>450.43990000000002</v>
      </c>
      <c r="CO2197" s="20">
        <v>200.57419999999999</v>
      </c>
      <c r="CP2197" s="20">
        <v>62.0914</v>
      </c>
      <c r="CQ2197" s="20">
        <v>24.40042</v>
      </c>
      <c r="CR2197" s="20">
        <v>68.967939999999999</v>
      </c>
      <c r="CS2197" s="20">
        <v>298.08159999999998</v>
      </c>
      <c r="CT2197" s="20">
        <v>727.01210000000003</v>
      </c>
      <c r="CU2197" s="20">
        <v>1146.8219999999999</v>
      </c>
      <c r="CV2197" s="20">
        <v>1461.2139999999999</v>
      </c>
      <c r="CW2197" s="20">
        <v>1861.528</v>
      </c>
      <c r="CX2197" s="20">
        <v>2194.837</v>
      </c>
      <c r="CY2197" s="20">
        <v>2230.8380000000002</v>
      </c>
      <c r="CZ2197" s="20">
        <v>1992.4449999999999</v>
      </c>
      <c r="DA2197" s="20">
        <v>618.97159999999997</v>
      </c>
      <c r="DB2197" s="20">
        <v>879.89670000000001</v>
      </c>
      <c r="DC2197" s="20">
        <v>1147.502</v>
      </c>
      <c r="DD2197">
        <v>0</v>
      </c>
      <c r="DE2197">
        <v>0</v>
      </c>
      <c r="DF2197">
        <v>0</v>
      </c>
    </row>
    <row r="2198" spans="1:110" x14ac:dyDescent="0.25">
      <c r="A2198" s="16" t="str">
        <f t="shared" si="34"/>
        <v>Portfolio Adjusted_CPP_0 to 199.99 kW_All_SDGE_1-in-2_MONTHLY SYSTEM PEAK DAY_2023_2</v>
      </c>
      <c r="B2198" t="s">
        <v>195</v>
      </c>
      <c r="C2198" t="s">
        <v>121</v>
      </c>
      <c r="D2198" t="s">
        <v>124</v>
      </c>
      <c r="E2198" t="s">
        <v>7</v>
      </c>
      <c r="F2198" t="s">
        <v>125</v>
      </c>
      <c r="G2198" t="s">
        <v>111</v>
      </c>
      <c r="H2198" t="s">
        <v>20</v>
      </c>
      <c r="I2198">
        <v>2023</v>
      </c>
      <c r="J2198">
        <v>2</v>
      </c>
      <c r="K2198">
        <v>4347</v>
      </c>
      <c r="L2198">
        <v>57799.48</v>
      </c>
      <c r="M2198">
        <v>56620.160000000003</v>
      </c>
      <c r="N2198">
        <v>56045.94</v>
      </c>
      <c r="O2198">
        <v>56741.99</v>
      </c>
      <c r="P2198">
        <v>60123.88</v>
      </c>
      <c r="Q2198">
        <v>68003.570000000007</v>
      </c>
      <c r="R2198">
        <v>79747.05</v>
      </c>
      <c r="S2198">
        <v>87301.27</v>
      </c>
      <c r="T2198">
        <v>93621.65</v>
      </c>
      <c r="U2198">
        <v>96523.21</v>
      </c>
      <c r="V2198">
        <v>98240.21</v>
      </c>
      <c r="W2198">
        <v>99062.44</v>
      </c>
      <c r="X2198">
        <v>98911.4</v>
      </c>
      <c r="Y2198">
        <v>99092.160000000003</v>
      </c>
      <c r="Z2198">
        <v>97647.87</v>
      </c>
      <c r="AA2198">
        <v>94781.87</v>
      </c>
      <c r="AB2198">
        <v>92138.63</v>
      </c>
      <c r="AC2198">
        <v>91704.73</v>
      </c>
      <c r="AD2198">
        <v>88405.06</v>
      </c>
      <c r="AE2198">
        <v>84017.69</v>
      </c>
      <c r="AF2198">
        <v>79552.66</v>
      </c>
      <c r="AG2198">
        <v>73729.34</v>
      </c>
      <c r="AH2198">
        <v>66677.94</v>
      </c>
      <c r="AI2198">
        <v>61539.49</v>
      </c>
      <c r="AJ2198">
        <v>43.39873</v>
      </c>
      <c r="AK2198">
        <v>43.115070000000003</v>
      </c>
      <c r="AL2198">
        <v>41.984029999999997</v>
      </c>
      <c r="AM2198">
        <v>41.739379999999997</v>
      </c>
      <c r="AN2198">
        <v>41.240699999999997</v>
      </c>
      <c r="AO2198">
        <v>40.672550000000001</v>
      </c>
      <c r="AP2198">
        <v>40.721420000000002</v>
      </c>
      <c r="AQ2198">
        <v>41.650500000000001</v>
      </c>
      <c r="AR2198">
        <v>46.409350000000003</v>
      </c>
      <c r="AS2198">
        <v>51.636830000000003</v>
      </c>
      <c r="AT2198">
        <v>55.343670000000003</v>
      </c>
      <c r="AU2198">
        <v>58.624130000000001</v>
      </c>
      <c r="AV2198">
        <v>59.674480000000003</v>
      </c>
      <c r="AW2198">
        <v>59.757480000000001</v>
      </c>
      <c r="AX2198">
        <v>59.512210000000003</v>
      </c>
      <c r="AY2198">
        <v>58.88409</v>
      </c>
      <c r="AZ2198">
        <v>57.823839999999997</v>
      </c>
      <c r="BA2198">
        <v>56.069479999999999</v>
      </c>
      <c r="BB2198">
        <v>53.851590000000002</v>
      </c>
      <c r="BC2198">
        <v>52.298670000000001</v>
      </c>
      <c r="BD2198">
        <v>51.23836</v>
      </c>
      <c r="BE2198">
        <v>50.05491</v>
      </c>
      <c r="BF2198">
        <v>49.194560000000003</v>
      </c>
      <c r="BG2198">
        <v>48.418999999999997</v>
      </c>
      <c r="BH2198">
        <v>-773.27449999999999</v>
      </c>
      <c r="BI2198">
        <v>-686.60599999999999</v>
      </c>
      <c r="BJ2198">
        <v>-637.59159999999997</v>
      </c>
      <c r="BK2198">
        <v>-645.60209999999995</v>
      </c>
      <c r="BL2198">
        <v>-567.11220000000003</v>
      </c>
      <c r="BM2198">
        <v>-318.92399999999998</v>
      </c>
      <c r="BN2198">
        <v>711.70050000000003</v>
      </c>
      <c r="BO2198">
        <v>-120.238</v>
      </c>
      <c r="BP2198">
        <v>-1424.99</v>
      </c>
      <c r="BQ2198">
        <v>-849.09339999999997</v>
      </c>
      <c r="BR2198">
        <v>-121.15940000000001</v>
      </c>
      <c r="BS2198">
        <v>29.313649999999999</v>
      </c>
      <c r="BT2198">
        <v>284.78809999999999</v>
      </c>
      <c r="BU2198">
        <v>620.23249999999996</v>
      </c>
      <c r="BV2198">
        <v>1002.9829999999999</v>
      </c>
      <c r="BW2198">
        <v>415.96210000000002</v>
      </c>
      <c r="BX2198">
        <v>-201.05969999999999</v>
      </c>
      <c r="BY2198">
        <v>-495.32470000000001</v>
      </c>
      <c r="BZ2198">
        <v>-1098.4880000000001</v>
      </c>
      <c r="CA2198">
        <v>-1534.78</v>
      </c>
      <c r="CB2198">
        <v>-1589.0619999999999</v>
      </c>
      <c r="CC2198">
        <v>-1331.954</v>
      </c>
      <c r="CD2198">
        <v>-1235.7090000000001</v>
      </c>
      <c r="CE2198">
        <v>-1159.3240000000001</v>
      </c>
      <c r="CF2198" s="20">
        <v>473.32330000000002</v>
      </c>
      <c r="CG2198" s="20">
        <v>427.87860000000001</v>
      </c>
      <c r="CH2198" s="20">
        <v>428.54969999999997</v>
      </c>
      <c r="CI2198" s="20">
        <v>470.2679</v>
      </c>
      <c r="CJ2198" s="20">
        <v>599.06209999999999</v>
      </c>
      <c r="CK2198" s="20">
        <v>757.66459999999995</v>
      </c>
      <c r="CL2198" s="20">
        <v>1141.316</v>
      </c>
      <c r="CM2198" s="20">
        <v>904.38239999999996</v>
      </c>
      <c r="CN2198" s="20">
        <v>507.02789999999999</v>
      </c>
      <c r="CO2198" s="20">
        <v>224.37899999999999</v>
      </c>
      <c r="CP2198" s="20">
        <v>68.401120000000006</v>
      </c>
      <c r="CQ2198" s="20">
        <v>26.44183</v>
      </c>
      <c r="CR2198" s="20">
        <v>73.123480000000001</v>
      </c>
      <c r="CS2198" s="20">
        <v>312.923</v>
      </c>
      <c r="CT2198" s="20">
        <v>745.66409999999996</v>
      </c>
      <c r="CU2198" s="20">
        <v>1147.0619999999999</v>
      </c>
      <c r="CV2198" s="20">
        <v>1474.2239999999999</v>
      </c>
      <c r="CW2198" s="20">
        <v>2020.297</v>
      </c>
      <c r="CX2198" s="20">
        <v>2401.9670000000001</v>
      </c>
      <c r="CY2198" s="20">
        <v>2218.4769999999999</v>
      </c>
      <c r="CZ2198" s="20">
        <v>1879.193</v>
      </c>
      <c r="DA2198" s="20">
        <v>546.59450000000004</v>
      </c>
      <c r="DB2198" s="20">
        <v>698.0779</v>
      </c>
      <c r="DC2198" s="20">
        <v>837.18169999999998</v>
      </c>
      <c r="DD2198">
        <v>0</v>
      </c>
      <c r="DE2198">
        <v>0</v>
      </c>
      <c r="DF2198">
        <v>0</v>
      </c>
    </row>
    <row r="2199" spans="1:110" x14ac:dyDescent="0.25">
      <c r="A2199" s="16" t="str">
        <f t="shared" si="34"/>
        <v>Program Specific_CPP_0 to 199.99 kW_All_SDGE_1-in-2_MONTHLY SYSTEM PEAK DAY_2022_6</v>
      </c>
      <c r="B2199" t="s">
        <v>196</v>
      </c>
      <c r="C2199" t="s">
        <v>121</v>
      </c>
      <c r="D2199" t="s">
        <v>124</v>
      </c>
      <c r="E2199" t="s">
        <v>7</v>
      </c>
      <c r="F2199" t="s">
        <v>125</v>
      </c>
      <c r="G2199" t="s">
        <v>111</v>
      </c>
      <c r="H2199" t="s">
        <v>20</v>
      </c>
      <c r="I2199">
        <v>2022</v>
      </c>
      <c r="J2199">
        <v>6</v>
      </c>
      <c r="K2199">
        <v>4510</v>
      </c>
      <c r="L2199">
        <v>77882.789999999994</v>
      </c>
      <c r="M2199">
        <v>76319.89</v>
      </c>
      <c r="N2199">
        <v>75506.84</v>
      </c>
      <c r="O2199">
        <v>75588.100000000006</v>
      </c>
      <c r="P2199">
        <v>77459.34</v>
      </c>
      <c r="Q2199">
        <v>82424.41</v>
      </c>
      <c r="R2199">
        <v>89003.15</v>
      </c>
      <c r="S2199">
        <v>96842.98</v>
      </c>
      <c r="T2199">
        <v>104488.4</v>
      </c>
      <c r="U2199">
        <v>110959.2</v>
      </c>
      <c r="V2199">
        <v>116317.3</v>
      </c>
      <c r="W2199">
        <v>119994.6</v>
      </c>
      <c r="X2199">
        <v>121930.3</v>
      </c>
      <c r="Y2199">
        <v>123540</v>
      </c>
      <c r="Z2199">
        <v>123311.3</v>
      </c>
      <c r="AA2199">
        <v>121154.9</v>
      </c>
      <c r="AB2199">
        <v>117352.8</v>
      </c>
      <c r="AC2199">
        <v>111536.9</v>
      </c>
      <c r="AD2199">
        <v>104266.6</v>
      </c>
      <c r="AE2199">
        <v>99786.84</v>
      </c>
      <c r="AF2199">
        <v>97384.639999999999</v>
      </c>
      <c r="AG2199">
        <v>91961.71</v>
      </c>
      <c r="AH2199">
        <v>85823.33</v>
      </c>
      <c r="AI2199">
        <v>81306.179999999993</v>
      </c>
      <c r="AJ2199">
        <v>63.111080000000001</v>
      </c>
      <c r="AK2199">
        <v>62.390900000000002</v>
      </c>
      <c r="AL2199">
        <v>61.257620000000003</v>
      </c>
      <c r="AM2199">
        <v>60.608629999999998</v>
      </c>
      <c r="AN2199">
        <v>60.895870000000002</v>
      </c>
      <c r="AO2199">
        <v>60.674579999999999</v>
      </c>
      <c r="AP2199">
        <v>60.398359999999997</v>
      </c>
      <c r="AQ2199">
        <v>61.72739</v>
      </c>
      <c r="AR2199">
        <v>64.211100000000002</v>
      </c>
      <c r="AS2199">
        <v>67.227320000000006</v>
      </c>
      <c r="AT2199">
        <v>70.483819999999994</v>
      </c>
      <c r="AU2199">
        <v>73.681950000000001</v>
      </c>
      <c r="AV2199">
        <v>75.099999999999994</v>
      </c>
      <c r="AW2199">
        <v>76.385639999999995</v>
      </c>
      <c r="AX2199">
        <v>77.070660000000004</v>
      </c>
      <c r="AY2199">
        <v>76.810469999999995</v>
      </c>
      <c r="AZ2199">
        <v>76.042760000000001</v>
      </c>
      <c r="BA2199">
        <v>74.223690000000005</v>
      </c>
      <c r="BB2199">
        <v>72.94623</v>
      </c>
      <c r="BC2199">
        <v>70.812790000000007</v>
      </c>
      <c r="BD2199">
        <v>68.121709999999993</v>
      </c>
      <c r="BE2199">
        <v>66.035550000000001</v>
      </c>
      <c r="BF2199">
        <v>64.708370000000002</v>
      </c>
      <c r="BG2199">
        <v>63.834629999999997</v>
      </c>
      <c r="BH2199">
        <v>-1041.961</v>
      </c>
      <c r="BI2199">
        <v>-925.49519999999995</v>
      </c>
      <c r="BJ2199">
        <v>-858.98329999999999</v>
      </c>
      <c r="BK2199">
        <v>-860.03049999999996</v>
      </c>
      <c r="BL2199">
        <v>-730.62720000000002</v>
      </c>
      <c r="BM2199">
        <v>-386.55500000000001</v>
      </c>
      <c r="BN2199">
        <v>794.30629999999996</v>
      </c>
      <c r="BO2199">
        <v>-133.37950000000001</v>
      </c>
      <c r="BP2199">
        <v>-1590.39</v>
      </c>
      <c r="BQ2199">
        <v>-976.0838</v>
      </c>
      <c r="BR2199">
        <v>-143.4539</v>
      </c>
      <c r="BS2199">
        <v>35.507710000000003</v>
      </c>
      <c r="BT2199">
        <v>351.06479999999999</v>
      </c>
      <c r="BU2199">
        <v>773.25540000000001</v>
      </c>
      <c r="BV2199">
        <v>1266.5830000000001</v>
      </c>
      <c r="BW2199">
        <v>531.70330000000001</v>
      </c>
      <c r="BX2199">
        <v>-256.0806</v>
      </c>
      <c r="BY2199">
        <v>-602.44380000000001</v>
      </c>
      <c r="BZ2199">
        <v>-1295.577</v>
      </c>
      <c r="CA2199">
        <v>-1822.84</v>
      </c>
      <c r="CB2199">
        <v>-1945.2550000000001</v>
      </c>
      <c r="CC2199">
        <v>-1661.33</v>
      </c>
      <c r="CD2199">
        <v>-1590.521</v>
      </c>
      <c r="CE2199">
        <v>-1531.703</v>
      </c>
      <c r="CF2199" s="20">
        <v>859.3954</v>
      </c>
      <c r="CG2199" s="20">
        <v>777.41650000000004</v>
      </c>
      <c r="CH2199" s="20">
        <v>777.83150000000001</v>
      </c>
      <c r="CI2199" s="20">
        <v>834.53219999999999</v>
      </c>
      <c r="CJ2199" s="20">
        <v>994.3184</v>
      </c>
      <c r="CK2199" s="20">
        <v>1113.077</v>
      </c>
      <c r="CL2199" s="20">
        <v>1421.633</v>
      </c>
      <c r="CM2199" s="20">
        <v>1112.877</v>
      </c>
      <c r="CN2199" s="20">
        <v>631.56179999999995</v>
      </c>
      <c r="CO2199" s="20">
        <v>296.51420000000002</v>
      </c>
      <c r="CP2199" s="20">
        <v>95.890029999999996</v>
      </c>
      <c r="CQ2199" s="20">
        <v>38.796900000000001</v>
      </c>
      <c r="CR2199" s="20">
        <v>111.1189</v>
      </c>
      <c r="CS2199" s="20">
        <v>486.37849999999997</v>
      </c>
      <c r="CT2199" s="20">
        <v>1189.114</v>
      </c>
      <c r="CU2199" s="20">
        <v>1874.21</v>
      </c>
      <c r="CV2199" s="20">
        <v>2391.48</v>
      </c>
      <c r="CW2199" s="20">
        <v>2988.605</v>
      </c>
      <c r="CX2199" s="20">
        <v>3341.2060000000001</v>
      </c>
      <c r="CY2199" s="20">
        <v>3129.393</v>
      </c>
      <c r="CZ2199" s="20">
        <v>2816.0659999999998</v>
      </c>
      <c r="DA2199" s="20">
        <v>850.35170000000005</v>
      </c>
      <c r="DB2199" s="20">
        <v>1156.5119999999999</v>
      </c>
      <c r="DC2199" s="20">
        <v>1461.366</v>
      </c>
      <c r="DD2199">
        <v>0</v>
      </c>
      <c r="DE2199">
        <v>0</v>
      </c>
      <c r="DF2199">
        <v>0</v>
      </c>
    </row>
    <row r="2200" spans="1:110" x14ac:dyDescent="0.25">
      <c r="A2200" s="16" t="str">
        <f t="shared" si="34"/>
        <v>Program Specific_CPP_0 to 199.99 kW_All_SDGE_1-in-2_MONTHLY SYSTEM PEAK DAY_2030_2</v>
      </c>
      <c r="B2200" t="s">
        <v>196</v>
      </c>
      <c r="C2200" t="s">
        <v>121</v>
      </c>
      <c r="D2200" t="s">
        <v>124</v>
      </c>
      <c r="E2200" t="s">
        <v>7</v>
      </c>
      <c r="F2200" t="s">
        <v>125</v>
      </c>
      <c r="G2200" t="s">
        <v>111</v>
      </c>
      <c r="H2200" t="s">
        <v>20</v>
      </c>
      <c r="I2200">
        <v>2030</v>
      </c>
      <c r="J2200">
        <v>2</v>
      </c>
      <c r="K2200">
        <v>2961</v>
      </c>
      <c r="L2200">
        <v>39416.910000000003</v>
      </c>
      <c r="M2200">
        <v>38610.120000000003</v>
      </c>
      <c r="N2200">
        <v>38216.550000000003</v>
      </c>
      <c r="O2200">
        <v>38689.56</v>
      </c>
      <c r="P2200">
        <v>40991.71</v>
      </c>
      <c r="Q2200">
        <v>46354.14</v>
      </c>
      <c r="R2200">
        <v>54356.27</v>
      </c>
      <c r="S2200">
        <v>59503.19</v>
      </c>
      <c r="T2200">
        <v>63816.68</v>
      </c>
      <c r="U2200">
        <v>65801.39</v>
      </c>
      <c r="V2200">
        <v>66977.77</v>
      </c>
      <c r="W2200">
        <v>67541.66</v>
      </c>
      <c r="X2200">
        <v>67440.53</v>
      </c>
      <c r="Y2200">
        <v>67564.31</v>
      </c>
      <c r="Z2200">
        <v>66582.31</v>
      </c>
      <c r="AA2200">
        <v>64632.61</v>
      </c>
      <c r="AB2200">
        <v>62837.55</v>
      </c>
      <c r="AC2200">
        <v>62545.66</v>
      </c>
      <c r="AD2200">
        <v>60300.21</v>
      </c>
      <c r="AE2200">
        <v>57311.47</v>
      </c>
      <c r="AF2200">
        <v>54267.5</v>
      </c>
      <c r="AG2200">
        <v>50295.199999999997</v>
      </c>
      <c r="AH2200">
        <v>45484.17</v>
      </c>
      <c r="AI2200">
        <v>41975.12</v>
      </c>
      <c r="AJ2200">
        <v>43.393329999999999</v>
      </c>
      <c r="AK2200">
        <v>43.109430000000003</v>
      </c>
      <c r="AL2200">
        <v>41.978729999999999</v>
      </c>
      <c r="AM2200">
        <v>41.733939999999997</v>
      </c>
      <c r="AN2200">
        <v>41.234470000000002</v>
      </c>
      <c r="AO2200">
        <v>40.666609999999999</v>
      </c>
      <c r="AP2200">
        <v>40.715510000000002</v>
      </c>
      <c r="AQ2200">
        <v>41.646090000000001</v>
      </c>
      <c r="AR2200">
        <v>46.406109999999998</v>
      </c>
      <c r="AS2200">
        <v>51.635640000000002</v>
      </c>
      <c r="AT2200">
        <v>55.342529999999996</v>
      </c>
      <c r="AU2200">
        <v>58.624369999999999</v>
      </c>
      <c r="AV2200">
        <v>59.674550000000004</v>
      </c>
      <c r="AW2200">
        <v>59.758499999999998</v>
      </c>
      <c r="AX2200">
        <v>59.513190000000002</v>
      </c>
      <c r="AY2200">
        <v>58.885150000000003</v>
      </c>
      <c r="AZ2200">
        <v>57.823900000000002</v>
      </c>
      <c r="BA2200">
        <v>56.068730000000002</v>
      </c>
      <c r="BB2200">
        <v>53.849589999999999</v>
      </c>
      <c r="BC2200">
        <v>52.295059999999999</v>
      </c>
      <c r="BD2200">
        <v>51.234009999999998</v>
      </c>
      <c r="BE2200">
        <v>50.049660000000003</v>
      </c>
      <c r="BF2200">
        <v>49.189349999999997</v>
      </c>
      <c r="BG2200">
        <v>48.413870000000003</v>
      </c>
      <c r="BH2200">
        <v>-527.34199999999998</v>
      </c>
      <c r="BI2200">
        <v>-468.20670000000001</v>
      </c>
      <c r="BJ2200">
        <v>-434.76029999999997</v>
      </c>
      <c r="BK2200">
        <v>-440.20429999999999</v>
      </c>
      <c r="BL2200">
        <v>-386.65010000000001</v>
      </c>
      <c r="BM2200">
        <v>-217.3922</v>
      </c>
      <c r="BN2200">
        <v>485.10109999999997</v>
      </c>
      <c r="BO2200">
        <v>-81.95232</v>
      </c>
      <c r="BP2200">
        <v>-971.33619999999996</v>
      </c>
      <c r="BQ2200">
        <v>-578.84029999999996</v>
      </c>
      <c r="BR2200">
        <v>-82.603520000000003</v>
      </c>
      <c r="BS2200">
        <v>19.98631</v>
      </c>
      <c r="BT2200">
        <v>194.1764</v>
      </c>
      <c r="BU2200">
        <v>422.89510000000001</v>
      </c>
      <c r="BV2200">
        <v>683.8954</v>
      </c>
      <c r="BW2200">
        <v>283.64830000000001</v>
      </c>
      <c r="BX2200">
        <v>-137.1206</v>
      </c>
      <c r="BY2200">
        <v>-337.82780000000002</v>
      </c>
      <c r="BZ2200">
        <v>-749.26739999999995</v>
      </c>
      <c r="CA2200">
        <v>-1046.9280000000001</v>
      </c>
      <c r="CB2200">
        <v>-1083.992</v>
      </c>
      <c r="CC2200">
        <v>-908.60530000000006</v>
      </c>
      <c r="CD2200">
        <v>-842.93520000000001</v>
      </c>
      <c r="CE2200">
        <v>-790.75670000000002</v>
      </c>
      <c r="CF2200" s="20">
        <v>220.12799999999999</v>
      </c>
      <c r="CG2200" s="20">
        <v>198.96680000000001</v>
      </c>
      <c r="CH2200" s="20">
        <v>199.25800000000001</v>
      </c>
      <c r="CI2200" s="20">
        <v>218.6371</v>
      </c>
      <c r="CJ2200" s="20">
        <v>278.46449999999999</v>
      </c>
      <c r="CK2200" s="20">
        <v>352.03879999999998</v>
      </c>
      <c r="CL2200" s="20">
        <v>530.24429999999995</v>
      </c>
      <c r="CM2200" s="20">
        <v>420.13760000000002</v>
      </c>
      <c r="CN2200" s="20">
        <v>235.58500000000001</v>
      </c>
      <c r="CO2200" s="20">
        <v>104.2771</v>
      </c>
      <c r="CP2200" s="20">
        <v>31.794060000000002</v>
      </c>
      <c r="CQ2200" s="20">
        <v>12.291840000000001</v>
      </c>
      <c r="CR2200" s="20">
        <v>33.994300000000003</v>
      </c>
      <c r="CS2200" s="20">
        <v>145.4768</v>
      </c>
      <c r="CT2200" s="20">
        <v>346.68540000000002</v>
      </c>
      <c r="CU2200" s="20">
        <v>533.3836</v>
      </c>
      <c r="CV2200" s="20">
        <v>685.67539999999997</v>
      </c>
      <c r="CW2200" s="20">
        <v>939.77970000000005</v>
      </c>
      <c r="CX2200" s="20">
        <v>1117.5070000000001</v>
      </c>
      <c r="CY2200" s="20">
        <v>1032.278</v>
      </c>
      <c r="CZ2200" s="20">
        <v>874.46339999999998</v>
      </c>
      <c r="DA2200" s="20">
        <v>254.35339999999999</v>
      </c>
      <c r="DB2200" s="20">
        <v>324.83300000000003</v>
      </c>
      <c r="DC2200" s="20">
        <v>389.4896</v>
      </c>
      <c r="DD2200">
        <v>0</v>
      </c>
      <c r="DE2200">
        <v>0</v>
      </c>
      <c r="DF2200">
        <v>0</v>
      </c>
    </row>
    <row r="2201" spans="1:110" x14ac:dyDescent="0.25">
      <c r="A2201" s="16" t="str">
        <f t="shared" si="34"/>
        <v>Portfolio Adjusted_CPP_0 to 199.99 kW_All_SDGE_1-in-2_MONTHLY SYSTEM PEAK DAY_2031_6</v>
      </c>
      <c r="B2201" t="s">
        <v>195</v>
      </c>
      <c r="C2201" t="s">
        <v>121</v>
      </c>
      <c r="D2201" t="s">
        <v>124</v>
      </c>
      <c r="E2201" t="s">
        <v>7</v>
      </c>
      <c r="F2201" t="s">
        <v>125</v>
      </c>
      <c r="G2201" t="s">
        <v>111</v>
      </c>
      <c r="H2201" t="s">
        <v>20</v>
      </c>
      <c r="I2201">
        <v>2031</v>
      </c>
      <c r="J2201">
        <v>6</v>
      </c>
      <c r="K2201">
        <v>2781</v>
      </c>
      <c r="L2201">
        <v>47996.24</v>
      </c>
      <c r="M2201">
        <v>47033.52</v>
      </c>
      <c r="N2201">
        <v>46533.03</v>
      </c>
      <c r="O2201">
        <v>46583.46</v>
      </c>
      <c r="P2201">
        <v>47737.2</v>
      </c>
      <c r="Q2201">
        <v>50794.93</v>
      </c>
      <c r="R2201">
        <v>54844.639999999999</v>
      </c>
      <c r="S2201">
        <v>59671.16</v>
      </c>
      <c r="T2201">
        <v>64375.76</v>
      </c>
      <c r="U2201">
        <v>68356</v>
      </c>
      <c r="V2201">
        <v>71651.210000000006</v>
      </c>
      <c r="W2201">
        <v>73914.759999999995</v>
      </c>
      <c r="X2201">
        <v>75107.95</v>
      </c>
      <c r="Y2201">
        <v>76102.490000000005</v>
      </c>
      <c r="Z2201">
        <v>75962.240000000005</v>
      </c>
      <c r="AA2201">
        <v>74633.259999999995</v>
      </c>
      <c r="AB2201">
        <v>72290.570000000007</v>
      </c>
      <c r="AC2201">
        <v>68711.47</v>
      </c>
      <c r="AD2201">
        <v>64237.66</v>
      </c>
      <c r="AE2201">
        <v>61480.62</v>
      </c>
      <c r="AF2201">
        <v>60002.66</v>
      </c>
      <c r="AG2201">
        <v>56660.98</v>
      </c>
      <c r="AH2201">
        <v>52879.67</v>
      </c>
      <c r="AI2201">
        <v>50099.44</v>
      </c>
      <c r="AJ2201">
        <v>63.114019999999996</v>
      </c>
      <c r="AK2201">
        <v>62.393560000000001</v>
      </c>
      <c r="AL2201">
        <v>61.261560000000003</v>
      </c>
      <c r="AM2201">
        <v>60.613230000000001</v>
      </c>
      <c r="AN2201">
        <v>60.899250000000002</v>
      </c>
      <c r="AO2201">
        <v>60.677810000000001</v>
      </c>
      <c r="AP2201">
        <v>60.401969999999999</v>
      </c>
      <c r="AQ2201">
        <v>61.730719999999998</v>
      </c>
      <c r="AR2201">
        <v>64.212509999999995</v>
      </c>
      <c r="AS2201">
        <v>67.227549999999994</v>
      </c>
      <c r="AT2201">
        <v>70.482039999999998</v>
      </c>
      <c r="AU2201">
        <v>73.677520000000001</v>
      </c>
      <c r="AV2201">
        <v>75.095209999999994</v>
      </c>
      <c r="AW2201">
        <v>76.379919999999998</v>
      </c>
      <c r="AX2201">
        <v>77.064779999999999</v>
      </c>
      <c r="AY2201">
        <v>76.804810000000003</v>
      </c>
      <c r="AZ2201">
        <v>76.036720000000003</v>
      </c>
      <c r="BA2201">
        <v>74.219380000000001</v>
      </c>
      <c r="BB2201">
        <v>72.942080000000004</v>
      </c>
      <c r="BC2201">
        <v>70.810509999999994</v>
      </c>
      <c r="BD2201">
        <v>68.121170000000006</v>
      </c>
      <c r="BE2201">
        <v>66.03689</v>
      </c>
      <c r="BF2201">
        <v>64.710539999999995</v>
      </c>
      <c r="BG2201">
        <v>63.83746</v>
      </c>
      <c r="BH2201">
        <v>-642.12120000000004</v>
      </c>
      <c r="BI2201">
        <v>-570.35329999999999</v>
      </c>
      <c r="BJ2201">
        <v>-529.37049999999999</v>
      </c>
      <c r="BK2201">
        <v>-530.01990000000001</v>
      </c>
      <c r="BL2201">
        <v>-450.27620000000002</v>
      </c>
      <c r="BM2201">
        <v>-238.21870000000001</v>
      </c>
      <c r="BN2201">
        <v>489.45960000000002</v>
      </c>
      <c r="BO2201">
        <v>-82.183660000000003</v>
      </c>
      <c r="BP2201">
        <v>-979.84580000000005</v>
      </c>
      <c r="BQ2201">
        <v>-601.31269999999995</v>
      </c>
      <c r="BR2201">
        <v>-88.367249999999999</v>
      </c>
      <c r="BS2201">
        <v>21.87218</v>
      </c>
      <c r="BT2201">
        <v>216.2526</v>
      </c>
      <c r="BU2201">
        <v>476.33679999999998</v>
      </c>
      <c r="BV2201">
        <v>780.24069999999995</v>
      </c>
      <c r="BW2201">
        <v>327.53739999999999</v>
      </c>
      <c r="BX2201">
        <v>-157.7484</v>
      </c>
      <c r="BY2201">
        <v>-371.13119999999998</v>
      </c>
      <c r="BZ2201">
        <v>-798.19259999999997</v>
      </c>
      <c r="CA2201">
        <v>-1123.088</v>
      </c>
      <c r="CB2201">
        <v>-1198.5509999999999</v>
      </c>
      <c r="CC2201">
        <v>-1023.606</v>
      </c>
      <c r="CD2201">
        <v>-979.9923</v>
      </c>
      <c r="CE2201">
        <v>-943.80820000000006</v>
      </c>
      <c r="CF2201">
        <v>326.38069999999999</v>
      </c>
      <c r="CG2201">
        <v>295.25229999999999</v>
      </c>
      <c r="CH2201">
        <v>295.41699999999997</v>
      </c>
      <c r="CI2201">
        <v>316.95659999999998</v>
      </c>
      <c r="CJ2201">
        <v>377.65199999999999</v>
      </c>
      <c r="CK2201">
        <v>422.72140000000002</v>
      </c>
      <c r="CL2201">
        <v>539.8152</v>
      </c>
      <c r="CM2201">
        <v>422.5129</v>
      </c>
      <c r="CN2201">
        <v>239.73089999999999</v>
      </c>
      <c r="CO2201">
        <v>112.53100000000001</v>
      </c>
      <c r="CP2201">
        <v>36.385779999999997</v>
      </c>
      <c r="CQ2201">
        <v>14.72095</v>
      </c>
      <c r="CR2201">
        <v>42.163429999999998</v>
      </c>
      <c r="CS2201">
        <v>184.56809999999999</v>
      </c>
      <c r="CT2201">
        <v>451.24590000000001</v>
      </c>
      <c r="CU2201">
        <v>711.21540000000005</v>
      </c>
      <c r="CV2201">
        <v>907.49329999999998</v>
      </c>
      <c r="CW2201">
        <v>1134.201</v>
      </c>
      <c r="CX2201">
        <v>1268.213</v>
      </c>
      <c r="CY2201">
        <v>1187.9269999999999</v>
      </c>
      <c r="CZ2201">
        <v>1069.0619999999999</v>
      </c>
      <c r="DA2201">
        <v>322.81420000000003</v>
      </c>
      <c r="DB2201">
        <v>439.0532</v>
      </c>
      <c r="DC2201">
        <v>554.85270000000003</v>
      </c>
      <c r="DD2201">
        <v>0</v>
      </c>
      <c r="DE2201">
        <v>0</v>
      </c>
      <c r="DF2201">
        <v>0</v>
      </c>
    </row>
    <row r="2202" spans="1:110" x14ac:dyDescent="0.25">
      <c r="A2202" s="16" t="str">
        <f t="shared" si="34"/>
        <v>Portfolio Adjusted_CPP_0 to 199.99 kW_All_SDGE_1-in-2_MONTHLY SYSTEM PEAK DAY_2027_12</v>
      </c>
      <c r="B2202" t="s">
        <v>195</v>
      </c>
      <c r="C2202" t="s">
        <v>121</v>
      </c>
      <c r="D2202" t="s">
        <v>124</v>
      </c>
      <c r="E2202" t="s">
        <v>7</v>
      </c>
      <c r="F2202" t="s">
        <v>125</v>
      </c>
      <c r="G2202" t="s">
        <v>111</v>
      </c>
      <c r="H2202" t="s">
        <v>20</v>
      </c>
      <c r="I2202">
        <v>2027</v>
      </c>
      <c r="J2202">
        <v>12</v>
      </c>
      <c r="K2202">
        <v>3461</v>
      </c>
      <c r="L2202">
        <v>46464.14</v>
      </c>
      <c r="M2202">
        <v>45501.120000000003</v>
      </c>
      <c r="N2202">
        <v>45039.3</v>
      </c>
      <c r="O2202">
        <v>45542.98</v>
      </c>
      <c r="P2202">
        <v>48189.93</v>
      </c>
      <c r="Q2202">
        <v>54168.34</v>
      </c>
      <c r="R2202">
        <v>63500.22</v>
      </c>
      <c r="S2202">
        <v>69316.259999999995</v>
      </c>
      <c r="T2202">
        <v>73818.8</v>
      </c>
      <c r="U2202">
        <v>75751.179999999993</v>
      </c>
      <c r="V2202">
        <v>76549.679999999993</v>
      </c>
      <c r="W2202">
        <v>76661.55</v>
      </c>
      <c r="X2202">
        <v>75833.16</v>
      </c>
      <c r="Y2202">
        <v>75418.52</v>
      </c>
      <c r="Z2202">
        <v>74392.850000000006</v>
      </c>
      <c r="AA2202">
        <v>72779.59</v>
      </c>
      <c r="AB2202">
        <v>72532.09</v>
      </c>
      <c r="AC2202">
        <v>72687.95</v>
      </c>
      <c r="AD2202">
        <v>68380.75</v>
      </c>
      <c r="AE2202">
        <v>65211.66</v>
      </c>
      <c r="AF2202">
        <v>62149.39</v>
      </c>
      <c r="AG2202">
        <v>58307.95</v>
      </c>
      <c r="AH2202">
        <v>53337.21</v>
      </c>
      <c r="AI2202">
        <v>49299.34</v>
      </c>
      <c r="AJ2202">
        <v>47.316330000000001</v>
      </c>
      <c r="AK2202">
        <v>47.064880000000002</v>
      </c>
      <c r="AL2202">
        <v>46.360720000000001</v>
      </c>
      <c r="AM2202">
        <v>46.434820000000002</v>
      </c>
      <c r="AN2202">
        <v>46.009779999999999</v>
      </c>
      <c r="AO2202">
        <v>45.745060000000002</v>
      </c>
      <c r="AP2202">
        <v>45.783050000000003</v>
      </c>
      <c r="AQ2202">
        <v>46.254359999999998</v>
      </c>
      <c r="AR2202">
        <v>48.84158</v>
      </c>
      <c r="AS2202">
        <v>51.158580000000001</v>
      </c>
      <c r="AT2202">
        <v>52.746319999999997</v>
      </c>
      <c r="AU2202">
        <v>53.412509999999997</v>
      </c>
      <c r="AV2202">
        <v>54.684489999999997</v>
      </c>
      <c r="AW2202">
        <v>55.795079999999999</v>
      </c>
      <c r="AX2202">
        <v>56.005200000000002</v>
      </c>
      <c r="AY2202">
        <v>55.620199999999997</v>
      </c>
      <c r="AZ2202">
        <v>54.786149999999999</v>
      </c>
      <c r="BA2202">
        <v>53.597749999999998</v>
      </c>
      <c r="BB2202">
        <v>52.379530000000003</v>
      </c>
      <c r="BC2202">
        <v>51.32864</v>
      </c>
      <c r="BD2202">
        <v>50.864170000000001</v>
      </c>
      <c r="BE2202">
        <v>50.491129999999998</v>
      </c>
      <c r="BF2202">
        <v>49.365810000000003</v>
      </c>
      <c r="BG2202">
        <v>48.577100000000002</v>
      </c>
      <c r="BH2202">
        <v>-621.62379999999996</v>
      </c>
      <c r="BI2202">
        <v>-551.77059999999994</v>
      </c>
      <c r="BJ2202">
        <v>-512.37739999999997</v>
      </c>
      <c r="BK2202">
        <v>-518.18150000000003</v>
      </c>
      <c r="BL2202">
        <v>-454.54640000000001</v>
      </c>
      <c r="BM2202">
        <v>-254.0393</v>
      </c>
      <c r="BN2202">
        <v>566.70609999999999</v>
      </c>
      <c r="BO2202">
        <v>-95.46763</v>
      </c>
      <c r="BP2202">
        <v>-1123.576</v>
      </c>
      <c r="BQ2202">
        <v>-666.3664</v>
      </c>
      <c r="BR2202">
        <v>-94.408519999999996</v>
      </c>
      <c r="BS2202">
        <v>22.684979999999999</v>
      </c>
      <c r="BT2202">
        <v>218.3407</v>
      </c>
      <c r="BU2202">
        <v>472.0557</v>
      </c>
      <c r="BV2202">
        <v>764.12080000000003</v>
      </c>
      <c r="BW2202">
        <v>319.40230000000003</v>
      </c>
      <c r="BX2202">
        <v>-158.27549999999999</v>
      </c>
      <c r="BY2202">
        <v>-392.60930000000002</v>
      </c>
      <c r="BZ2202">
        <v>-849.67309999999998</v>
      </c>
      <c r="CA2202">
        <v>-1191.2439999999999</v>
      </c>
      <c r="CB2202">
        <v>-1241.432</v>
      </c>
      <c r="CC2202">
        <v>-1053.3589999999999</v>
      </c>
      <c r="CD2202">
        <v>-988.47159999999997</v>
      </c>
      <c r="CE2202">
        <v>-928.73530000000005</v>
      </c>
      <c r="CF2202" s="20">
        <v>305.87630000000001</v>
      </c>
      <c r="CG2202" s="20">
        <v>276.32650000000001</v>
      </c>
      <c r="CH2202" s="20">
        <v>276.75540000000001</v>
      </c>
      <c r="CI2202" s="20">
        <v>302.95569999999998</v>
      </c>
      <c r="CJ2202" s="20">
        <v>384.84899999999999</v>
      </c>
      <c r="CK2202" s="20">
        <v>480.7337</v>
      </c>
      <c r="CL2202" s="20">
        <v>723.64760000000001</v>
      </c>
      <c r="CM2202" s="20">
        <v>570.13959999999997</v>
      </c>
      <c r="CN2202" s="20">
        <v>315.21969999999999</v>
      </c>
      <c r="CO2202" s="20">
        <v>138.19659999999999</v>
      </c>
      <c r="CP2202" s="20">
        <v>41.530900000000003</v>
      </c>
      <c r="CQ2202" s="20">
        <v>15.835380000000001</v>
      </c>
      <c r="CR2202" s="20">
        <v>42.981589999999997</v>
      </c>
      <c r="CS2202" s="20">
        <v>181.2654</v>
      </c>
      <c r="CT2202" s="20">
        <v>432.79289999999997</v>
      </c>
      <c r="CU2202" s="20">
        <v>676.32529999999997</v>
      </c>
      <c r="CV2202" s="20">
        <v>913.56730000000005</v>
      </c>
      <c r="CW2202" s="20">
        <v>1269.277</v>
      </c>
      <c r="CX2202" s="20">
        <v>1437.078</v>
      </c>
      <c r="CY2202" s="20">
        <v>1336.4849999999999</v>
      </c>
      <c r="CZ2202" s="20">
        <v>1146.9269999999999</v>
      </c>
      <c r="DA2202" s="20">
        <v>341.8535</v>
      </c>
      <c r="DB2202" s="20">
        <v>446.68369999999999</v>
      </c>
      <c r="DC2202" s="20">
        <v>537.27179999999998</v>
      </c>
      <c r="DD2202">
        <v>0</v>
      </c>
      <c r="DE2202">
        <v>0</v>
      </c>
      <c r="DF2202">
        <v>0</v>
      </c>
    </row>
    <row r="2203" spans="1:110" x14ac:dyDescent="0.25">
      <c r="A2203" s="16" t="str">
        <f t="shared" si="34"/>
        <v>Portfolio Adjusted_CPP_0 to 199.99 kW_All_SDGE_1-in-2_TYPICAL EVENT DAY_2029_8</v>
      </c>
      <c r="B2203" t="s">
        <v>195</v>
      </c>
      <c r="C2203" t="s">
        <v>121</v>
      </c>
      <c r="D2203" t="s">
        <v>124</v>
      </c>
      <c r="E2203" t="s">
        <v>7</v>
      </c>
      <c r="F2203" t="s">
        <v>125</v>
      </c>
      <c r="G2203" t="s">
        <v>111</v>
      </c>
      <c r="H2203" t="s">
        <v>19</v>
      </c>
      <c r="I2203">
        <v>2029</v>
      </c>
      <c r="J2203">
        <v>8</v>
      </c>
      <c r="K2203">
        <v>3136</v>
      </c>
      <c r="L2203">
        <v>59165.78</v>
      </c>
      <c r="M2203">
        <v>57702.45</v>
      </c>
      <c r="N2203">
        <v>56995.09</v>
      </c>
      <c r="O2203">
        <v>56993.33</v>
      </c>
      <c r="P2203">
        <v>58600.9</v>
      </c>
      <c r="Q2203">
        <v>63523.88</v>
      </c>
      <c r="R2203">
        <v>71062.570000000007</v>
      </c>
      <c r="S2203">
        <v>77822.91</v>
      </c>
      <c r="T2203">
        <v>85456.58</v>
      </c>
      <c r="U2203">
        <v>92439.34</v>
      </c>
      <c r="V2203">
        <v>98592.95</v>
      </c>
      <c r="W2203">
        <v>102784.9</v>
      </c>
      <c r="X2203">
        <v>104757.9</v>
      </c>
      <c r="Y2203">
        <v>105651.1</v>
      </c>
      <c r="Z2203">
        <v>104925.8</v>
      </c>
      <c r="AA2203">
        <v>102507.8</v>
      </c>
      <c r="AB2203">
        <v>98303.56</v>
      </c>
      <c r="AC2203">
        <v>92399.58</v>
      </c>
      <c r="AD2203">
        <v>85356.82</v>
      </c>
      <c r="AE2203">
        <v>81374.06</v>
      </c>
      <c r="AF2203">
        <v>77164.95</v>
      </c>
      <c r="AG2203">
        <v>71983.45</v>
      </c>
      <c r="AH2203">
        <v>66346.350000000006</v>
      </c>
      <c r="AI2203">
        <v>62150.82</v>
      </c>
      <c r="AJ2203">
        <v>69.602990000000005</v>
      </c>
      <c r="AK2203">
        <v>69.117829999999998</v>
      </c>
      <c r="AL2203">
        <v>68.409009999999995</v>
      </c>
      <c r="AM2203">
        <v>68.054389999999998</v>
      </c>
      <c r="AN2203">
        <v>67.964550000000003</v>
      </c>
      <c r="AO2203">
        <v>67.824430000000007</v>
      </c>
      <c r="AP2203">
        <v>67.609719999999996</v>
      </c>
      <c r="AQ2203">
        <v>68.527270000000001</v>
      </c>
      <c r="AR2203">
        <v>71.902500000000003</v>
      </c>
      <c r="AS2203">
        <v>76.322670000000002</v>
      </c>
      <c r="AT2203">
        <v>80.671360000000007</v>
      </c>
      <c r="AU2203">
        <v>84.09093</v>
      </c>
      <c r="AV2203">
        <v>85.601230000000001</v>
      </c>
      <c r="AW2203">
        <v>85.865539999999996</v>
      </c>
      <c r="AX2203">
        <v>85.696070000000006</v>
      </c>
      <c r="AY2203">
        <v>85.418670000000006</v>
      </c>
      <c r="AZ2203">
        <v>84.520780000000002</v>
      </c>
      <c r="BA2203">
        <v>83.332570000000004</v>
      </c>
      <c r="BB2203">
        <v>81.414339999999996</v>
      </c>
      <c r="BC2203">
        <v>78.663269999999997</v>
      </c>
      <c r="BD2203">
        <v>75.457769999999996</v>
      </c>
      <c r="BE2203">
        <v>73.581100000000006</v>
      </c>
      <c r="BF2203">
        <v>72.175799999999995</v>
      </c>
      <c r="BG2203">
        <v>71.063680000000005</v>
      </c>
      <c r="BH2203">
        <v>-791.55370000000005</v>
      </c>
      <c r="BI2203">
        <v>-699.73040000000003</v>
      </c>
      <c r="BJ2203">
        <v>-648.38930000000005</v>
      </c>
      <c r="BK2203">
        <v>-648.46190000000001</v>
      </c>
      <c r="BL2203">
        <v>-552.74689999999998</v>
      </c>
      <c r="BM2203">
        <v>-297.91500000000002</v>
      </c>
      <c r="BN2203">
        <v>634.19600000000003</v>
      </c>
      <c r="BO2203">
        <v>-107.1836</v>
      </c>
      <c r="BP2203">
        <v>-1300.711</v>
      </c>
      <c r="BQ2203">
        <v>-813.16849999999999</v>
      </c>
      <c r="BR2203">
        <v>-121.59439999999999</v>
      </c>
      <c r="BS2203">
        <v>30.41517</v>
      </c>
      <c r="BT2203">
        <v>301.62139999999999</v>
      </c>
      <c r="BU2203">
        <v>661.28629999999998</v>
      </c>
      <c r="BV2203">
        <v>1077.7380000000001</v>
      </c>
      <c r="BW2203">
        <v>449.8682</v>
      </c>
      <c r="BX2203">
        <v>-214.51249999999999</v>
      </c>
      <c r="BY2203">
        <v>-499.07769999999999</v>
      </c>
      <c r="BZ2203">
        <v>-1060.6110000000001</v>
      </c>
      <c r="CA2203">
        <v>-1486.4880000000001</v>
      </c>
      <c r="CB2203">
        <v>-1541.367</v>
      </c>
      <c r="CC2203">
        <v>-1300.413</v>
      </c>
      <c r="CD2203">
        <v>-1229.5630000000001</v>
      </c>
      <c r="CE2203">
        <v>-1170.8409999999999</v>
      </c>
      <c r="CF2203" s="20">
        <v>495.96519999999998</v>
      </c>
      <c r="CG2203" s="20">
        <v>444.39260000000002</v>
      </c>
      <c r="CH2203" s="20">
        <v>443.18779999999998</v>
      </c>
      <c r="CI2203" s="20">
        <v>474.44330000000002</v>
      </c>
      <c r="CJ2203" s="20">
        <v>569.09720000000004</v>
      </c>
      <c r="CK2203" s="20">
        <v>661.13099999999997</v>
      </c>
      <c r="CL2203" s="20">
        <v>906.27189999999996</v>
      </c>
      <c r="CM2203" s="20">
        <v>718.66420000000005</v>
      </c>
      <c r="CN2203" s="20">
        <v>422.44510000000002</v>
      </c>
      <c r="CO2203" s="20">
        <v>205.7938</v>
      </c>
      <c r="CP2203" s="20">
        <v>68.893199999999993</v>
      </c>
      <c r="CQ2203" s="20">
        <v>28.466380000000001</v>
      </c>
      <c r="CR2203" s="20">
        <v>82.023359999999997</v>
      </c>
      <c r="CS2203" s="20">
        <v>355.71929999999998</v>
      </c>
      <c r="CT2203" s="20">
        <v>860.95939999999996</v>
      </c>
      <c r="CU2203" s="20">
        <v>1341.683</v>
      </c>
      <c r="CV2203" s="20">
        <v>1678.1030000000001</v>
      </c>
      <c r="CW2203" s="20">
        <v>2051.029</v>
      </c>
      <c r="CX2203" s="20">
        <v>2239.181</v>
      </c>
      <c r="CY2203" s="20">
        <v>2081.0639999999999</v>
      </c>
      <c r="CZ2203" s="20">
        <v>1768.0809999999999</v>
      </c>
      <c r="DA2203" s="20">
        <v>521.0145</v>
      </c>
      <c r="DB2203" s="20">
        <v>691.15219999999999</v>
      </c>
      <c r="DC2203" s="20">
        <v>853.89729999999997</v>
      </c>
      <c r="DD2203">
        <v>0</v>
      </c>
      <c r="DE2203">
        <v>0</v>
      </c>
      <c r="DF2203">
        <v>0</v>
      </c>
    </row>
    <row r="2204" spans="1:110" x14ac:dyDescent="0.25">
      <c r="A2204" s="16" t="str">
        <f t="shared" si="34"/>
        <v>Portfolio Adjusted_CPP_0 to 199.99 kW_All_SDGE_1-in-2_MONTHLY SYSTEM PEAK DAY_2023_5</v>
      </c>
      <c r="B2204" t="s">
        <v>195</v>
      </c>
      <c r="C2204" t="s">
        <v>121</v>
      </c>
      <c r="D2204" t="s">
        <v>124</v>
      </c>
      <c r="E2204" t="s">
        <v>7</v>
      </c>
      <c r="F2204" t="s">
        <v>125</v>
      </c>
      <c r="G2204" t="s">
        <v>111</v>
      </c>
      <c r="H2204" t="s">
        <v>20</v>
      </c>
      <c r="I2204">
        <v>2023</v>
      </c>
      <c r="J2204">
        <v>5</v>
      </c>
      <c r="K2204">
        <v>4347</v>
      </c>
      <c r="L2204">
        <v>72762.11</v>
      </c>
      <c r="M2204">
        <v>71471.7</v>
      </c>
      <c r="N2204">
        <v>70778.820000000007</v>
      </c>
      <c r="O2204">
        <v>70833.23</v>
      </c>
      <c r="P2204">
        <v>72469.52</v>
      </c>
      <c r="Q2204">
        <v>76969.09</v>
      </c>
      <c r="R2204">
        <v>82211.12</v>
      </c>
      <c r="S2204">
        <v>88132.75</v>
      </c>
      <c r="T2204">
        <v>94400.18</v>
      </c>
      <c r="U2204">
        <v>99637.66</v>
      </c>
      <c r="V2204">
        <v>104158.8</v>
      </c>
      <c r="W2204">
        <v>107264</v>
      </c>
      <c r="X2204">
        <v>109053.3</v>
      </c>
      <c r="Y2204">
        <v>110622.39999999999</v>
      </c>
      <c r="Z2204">
        <v>110568.1</v>
      </c>
      <c r="AA2204">
        <v>108722.7</v>
      </c>
      <c r="AB2204">
        <v>105417.5</v>
      </c>
      <c r="AC2204">
        <v>100383.5</v>
      </c>
      <c r="AD2204">
        <v>94114.06</v>
      </c>
      <c r="AE2204">
        <v>91040.67</v>
      </c>
      <c r="AF2204">
        <v>88552.15</v>
      </c>
      <c r="AG2204">
        <v>83856.070000000007</v>
      </c>
      <c r="AH2204">
        <v>79008.56</v>
      </c>
      <c r="AI2204">
        <v>75397.39</v>
      </c>
      <c r="AJ2204">
        <v>62.789549999999998</v>
      </c>
      <c r="AK2204">
        <v>61.639980000000001</v>
      </c>
      <c r="AL2204">
        <v>60.7667</v>
      </c>
      <c r="AM2204">
        <v>59.545720000000003</v>
      </c>
      <c r="AN2204">
        <v>58.913800000000002</v>
      </c>
      <c r="AO2204">
        <v>58.139429999999997</v>
      </c>
      <c r="AP2204">
        <v>56.810290000000002</v>
      </c>
      <c r="AQ2204">
        <v>60.126869999999997</v>
      </c>
      <c r="AR2204">
        <v>66.953469999999996</v>
      </c>
      <c r="AS2204">
        <v>72.560969999999998</v>
      </c>
      <c r="AT2204">
        <v>76.689940000000007</v>
      </c>
      <c r="AU2204">
        <v>80.992450000000005</v>
      </c>
      <c r="AV2204">
        <v>81.412700000000001</v>
      </c>
      <c r="AW2204">
        <v>82.339460000000003</v>
      </c>
      <c r="AX2204">
        <v>82.088189999999997</v>
      </c>
      <c r="AY2204">
        <v>82.054959999999994</v>
      </c>
      <c r="AZ2204">
        <v>81.595759999999999</v>
      </c>
      <c r="BA2204">
        <v>79.338120000000004</v>
      </c>
      <c r="BB2204">
        <v>77.362409999999997</v>
      </c>
      <c r="BC2204">
        <v>74.44699</v>
      </c>
      <c r="BD2204">
        <v>70.034819999999996</v>
      </c>
      <c r="BE2204">
        <v>67.551150000000007</v>
      </c>
      <c r="BF2204">
        <v>65.84796</v>
      </c>
      <c r="BG2204">
        <v>63.632930000000002</v>
      </c>
      <c r="BH2204">
        <v>-973.45320000000004</v>
      </c>
      <c r="BI2204">
        <v>-866.70349999999996</v>
      </c>
      <c r="BJ2204">
        <v>-805.19619999999998</v>
      </c>
      <c r="BK2204">
        <v>-805.93029999999999</v>
      </c>
      <c r="BL2204">
        <v>-683.56119999999999</v>
      </c>
      <c r="BM2204">
        <v>-360.97059999999999</v>
      </c>
      <c r="BN2204">
        <v>733.69100000000003</v>
      </c>
      <c r="BO2204">
        <v>-121.3831</v>
      </c>
      <c r="BP2204">
        <v>-1436.8389999999999</v>
      </c>
      <c r="BQ2204">
        <v>-876.4905</v>
      </c>
      <c r="BR2204">
        <v>-128.45869999999999</v>
      </c>
      <c r="BS2204">
        <v>31.740590000000001</v>
      </c>
      <c r="BT2204">
        <v>313.98899999999998</v>
      </c>
      <c r="BU2204">
        <v>692.40189999999996</v>
      </c>
      <c r="BV2204">
        <v>1135.692</v>
      </c>
      <c r="BW2204">
        <v>477.14299999999997</v>
      </c>
      <c r="BX2204">
        <v>-230.03630000000001</v>
      </c>
      <c r="BY2204">
        <v>-542.20140000000004</v>
      </c>
      <c r="BZ2204">
        <v>-1169.425</v>
      </c>
      <c r="CA2204">
        <v>-1663.0709999999999</v>
      </c>
      <c r="CB2204">
        <v>-1768.826</v>
      </c>
      <c r="CC2204">
        <v>-1514.8979999999999</v>
      </c>
      <c r="CD2204">
        <v>-1464.2260000000001</v>
      </c>
      <c r="CE2204">
        <v>-1420.3889999999999</v>
      </c>
      <c r="CF2204" s="20">
        <v>750.10249999999996</v>
      </c>
      <c r="CG2204" s="20">
        <v>681.78340000000003</v>
      </c>
      <c r="CH2204" s="20">
        <v>683.4701</v>
      </c>
      <c r="CI2204" s="20">
        <v>732.84209999999996</v>
      </c>
      <c r="CJ2204" s="20">
        <v>870.33939999999996</v>
      </c>
      <c r="CK2204" s="20">
        <v>970.61339999999996</v>
      </c>
      <c r="CL2204" s="20">
        <v>1212.9359999999999</v>
      </c>
      <c r="CM2204" s="20">
        <v>921.69169999999997</v>
      </c>
      <c r="CN2204" s="20">
        <v>515.49549999999999</v>
      </c>
      <c r="CO2204" s="20">
        <v>239.0924</v>
      </c>
      <c r="CP2204" s="20">
        <v>76.891149999999996</v>
      </c>
      <c r="CQ2204" s="20">
        <v>31.00142</v>
      </c>
      <c r="CR2204" s="20">
        <v>88.88776</v>
      </c>
      <c r="CS2204" s="20">
        <v>389.98239999999998</v>
      </c>
      <c r="CT2204" s="20">
        <v>956.04300000000001</v>
      </c>
      <c r="CU2204" s="20">
        <v>1509.3030000000001</v>
      </c>
      <c r="CV2204" s="20">
        <v>1929.7719999999999</v>
      </c>
      <c r="CW2204" s="20">
        <v>2420.7860000000001</v>
      </c>
      <c r="CX2204" s="20">
        <v>2722.2109999999998</v>
      </c>
      <c r="CY2204" s="20">
        <v>2604.86</v>
      </c>
      <c r="CZ2204" s="20">
        <v>2328.4140000000002</v>
      </c>
      <c r="DA2204" s="20">
        <v>707.05550000000005</v>
      </c>
      <c r="DB2204" s="20">
        <v>980.1395</v>
      </c>
      <c r="DC2204" s="20">
        <v>1256.68</v>
      </c>
      <c r="DD2204">
        <v>0</v>
      </c>
      <c r="DE2204">
        <v>0</v>
      </c>
      <c r="DF2204">
        <v>0</v>
      </c>
    </row>
    <row r="2205" spans="1:110" x14ac:dyDescent="0.25">
      <c r="A2205" s="16" t="str">
        <f t="shared" si="34"/>
        <v>Portfolio Adjusted_CPP_0 to 199.99 kW_All_SDGE_1-in-2_MONTHLY SYSTEM PEAK DAY_2027_10</v>
      </c>
      <c r="B2205" t="s">
        <v>195</v>
      </c>
      <c r="C2205" t="s">
        <v>121</v>
      </c>
      <c r="D2205" t="s">
        <v>124</v>
      </c>
      <c r="E2205" t="s">
        <v>7</v>
      </c>
      <c r="F2205" t="s">
        <v>125</v>
      </c>
      <c r="G2205" t="s">
        <v>111</v>
      </c>
      <c r="H2205" t="s">
        <v>20</v>
      </c>
      <c r="I2205">
        <v>2027</v>
      </c>
      <c r="J2205">
        <v>10</v>
      </c>
      <c r="K2205">
        <v>3461</v>
      </c>
      <c r="L2205">
        <v>61241.27</v>
      </c>
      <c r="M2205">
        <v>59853.8</v>
      </c>
      <c r="N2205">
        <v>59188.14</v>
      </c>
      <c r="O2205">
        <v>59260.37</v>
      </c>
      <c r="P2205">
        <v>60929.61</v>
      </c>
      <c r="Q2205">
        <v>65579.320000000007</v>
      </c>
      <c r="R2205">
        <v>73159.16</v>
      </c>
      <c r="S2205">
        <v>78382.2</v>
      </c>
      <c r="T2205">
        <v>84390.27</v>
      </c>
      <c r="U2205">
        <v>89828.65</v>
      </c>
      <c r="V2205">
        <v>94856.66</v>
      </c>
      <c r="W2205">
        <v>99178.02</v>
      </c>
      <c r="X2205">
        <v>101770</v>
      </c>
      <c r="Y2205">
        <v>103508.4</v>
      </c>
      <c r="Z2205">
        <v>103515.4</v>
      </c>
      <c r="AA2205">
        <v>101622.9</v>
      </c>
      <c r="AB2205">
        <v>97810.9</v>
      </c>
      <c r="AC2205">
        <v>92632.68</v>
      </c>
      <c r="AD2205">
        <v>88002.87</v>
      </c>
      <c r="AE2205">
        <v>83786.27</v>
      </c>
      <c r="AF2205">
        <v>78768.63</v>
      </c>
      <c r="AG2205">
        <v>73576.850000000006</v>
      </c>
      <c r="AH2205">
        <v>67884.09</v>
      </c>
      <c r="AI2205">
        <v>63793.63</v>
      </c>
      <c r="AJ2205">
        <v>65.900180000000006</v>
      </c>
      <c r="AK2205">
        <v>65.03631</v>
      </c>
      <c r="AL2205">
        <v>64.239050000000006</v>
      </c>
      <c r="AM2205">
        <v>64.167230000000004</v>
      </c>
      <c r="AN2205">
        <v>64.089659999999995</v>
      </c>
      <c r="AO2205">
        <v>63.130510000000001</v>
      </c>
      <c r="AP2205">
        <v>63.1646</v>
      </c>
      <c r="AQ2205">
        <v>62.718850000000003</v>
      </c>
      <c r="AR2205">
        <v>68.00703</v>
      </c>
      <c r="AS2205">
        <v>76.325149999999994</v>
      </c>
      <c r="AT2205">
        <v>83.673900000000003</v>
      </c>
      <c r="AU2205">
        <v>87.922399999999996</v>
      </c>
      <c r="AV2205">
        <v>89.837040000000002</v>
      </c>
      <c r="AW2205">
        <v>89.746260000000007</v>
      </c>
      <c r="AX2205">
        <v>89.573070000000001</v>
      </c>
      <c r="AY2205">
        <v>89.150570000000002</v>
      </c>
      <c r="AZ2205">
        <v>87.726020000000005</v>
      </c>
      <c r="BA2205">
        <v>85.142880000000005</v>
      </c>
      <c r="BB2205">
        <v>81.78031</v>
      </c>
      <c r="BC2205">
        <v>76.254859999999994</v>
      </c>
      <c r="BD2205">
        <v>73.390940000000001</v>
      </c>
      <c r="BE2205">
        <v>70.178030000000007</v>
      </c>
      <c r="BF2205">
        <v>68.296239999999997</v>
      </c>
      <c r="BG2205">
        <v>66.830820000000003</v>
      </c>
      <c r="BH2205">
        <v>-819.32069999999999</v>
      </c>
      <c r="BI2205">
        <v>-725.81880000000001</v>
      </c>
      <c r="BJ2205">
        <v>-673.33799999999997</v>
      </c>
      <c r="BK2205">
        <v>-674.2559</v>
      </c>
      <c r="BL2205">
        <v>-574.71220000000005</v>
      </c>
      <c r="BM2205">
        <v>-307.55470000000003</v>
      </c>
      <c r="BN2205">
        <v>652.90700000000004</v>
      </c>
      <c r="BO2205">
        <v>-107.9539</v>
      </c>
      <c r="BP2205">
        <v>-1284.481</v>
      </c>
      <c r="BQ2205">
        <v>-790.20280000000002</v>
      </c>
      <c r="BR2205">
        <v>-116.98650000000001</v>
      </c>
      <c r="BS2205">
        <v>29.347850000000001</v>
      </c>
      <c r="BT2205">
        <v>293.01870000000002</v>
      </c>
      <c r="BU2205">
        <v>647.87480000000005</v>
      </c>
      <c r="BV2205">
        <v>1063.251</v>
      </c>
      <c r="BW2205">
        <v>445.9846</v>
      </c>
      <c r="BX2205">
        <v>-213.4375</v>
      </c>
      <c r="BY2205">
        <v>-500.33679999999998</v>
      </c>
      <c r="BZ2205">
        <v>-1093.49</v>
      </c>
      <c r="CA2205">
        <v>-1530.5519999999999</v>
      </c>
      <c r="CB2205">
        <v>-1573.4010000000001</v>
      </c>
      <c r="CC2205">
        <v>-1329.1990000000001</v>
      </c>
      <c r="CD2205">
        <v>-1258.0619999999999</v>
      </c>
      <c r="CE2205">
        <v>-1201.789</v>
      </c>
      <c r="CF2205">
        <v>531.37159999999994</v>
      </c>
      <c r="CG2205">
        <v>478.14729999999997</v>
      </c>
      <c r="CH2205">
        <v>477.94990000000001</v>
      </c>
      <c r="CI2205">
        <v>512.93809999999996</v>
      </c>
      <c r="CJ2205">
        <v>615.22590000000002</v>
      </c>
      <c r="CK2205">
        <v>704.60770000000002</v>
      </c>
      <c r="CL2205">
        <v>960.53710000000001</v>
      </c>
      <c r="CM2205">
        <v>729.0308</v>
      </c>
      <c r="CN2205">
        <v>411.96859999999998</v>
      </c>
      <c r="CO2205">
        <v>194.3338</v>
      </c>
      <c r="CP2205">
        <v>63.770569999999999</v>
      </c>
      <c r="CQ2205">
        <v>26.50357</v>
      </c>
      <c r="CR2205">
        <v>77.411249999999995</v>
      </c>
      <c r="CS2205">
        <v>341.43700000000001</v>
      </c>
      <c r="CT2205">
        <v>837.96860000000004</v>
      </c>
      <c r="CU2205">
        <v>1318.6189999999999</v>
      </c>
      <c r="CV2205">
        <v>1661.325</v>
      </c>
      <c r="CW2205">
        <v>2061.39</v>
      </c>
      <c r="CX2205">
        <v>2380.1619999999998</v>
      </c>
      <c r="CY2205">
        <v>2206.2730000000001</v>
      </c>
      <c r="CZ2205">
        <v>1842.3340000000001</v>
      </c>
      <c r="DA2205">
        <v>544.33579999999995</v>
      </c>
      <c r="DB2205">
        <v>723.56179999999995</v>
      </c>
      <c r="DC2205">
        <v>899.6354</v>
      </c>
      <c r="DD2205">
        <v>0</v>
      </c>
      <c r="DE2205">
        <v>0</v>
      </c>
      <c r="DF2205">
        <v>0</v>
      </c>
    </row>
    <row r="2206" spans="1:110" x14ac:dyDescent="0.25">
      <c r="A2206" s="16" t="str">
        <f t="shared" si="34"/>
        <v>Portfolio Adjusted_CPP_0 to 199.99 kW_All_SDGE_1-in-2_MONTHLY SYSTEM PEAK DAY_2026_7</v>
      </c>
      <c r="B2206" t="s">
        <v>195</v>
      </c>
      <c r="C2206" t="s">
        <v>121</v>
      </c>
      <c r="D2206" t="s">
        <v>124</v>
      </c>
      <c r="E2206" t="s">
        <v>7</v>
      </c>
      <c r="F2206" t="s">
        <v>125</v>
      </c>
      <c r="G2206" t="s">
        <v>111</v>
      </c>
      <c r="H2206" t="s">
        <v>20</v>
      </c>
      <c r="I2206">
        <v>2026</v>
      </c>
      <c r="J2206">
        <v>7</v>
      </c>
      <c r="K2206">
        <v>3640</v>
      </c>
      <c r="L2206">
        <v>65112.71</v>
      </c>
      <c r="M2206">
        <v>63723.9</v>
      </c>
      <c r="N2206">
        <v>63012.51</v>
      </c>
      <c r="O2206">
        <v>63024.63</v>
      </c>
      <c r="P2206">
        <v>64612.79</v>
      </c>
      <c r="Q2206">
        <v>69264.45</v>
      </c>
      <c r="R2206">
        <v>75114.28</v>
      </c>
      <c r="S2206">
        <v>81666.75</v>
      </c>
      <c r="T2206">
        <v>88170.880000000005</v>
      </c>
      <c r="U2206">
        <v>94257.91</v>
      </c>
      <c r="V2206">
        <v>99459.19</v>
      </c>
      <c r="W2206">
        <v>103153.4</v>
      </c>
      <c r="X2206">
        <v>104951.3</v>
      </c>
      <c r="Y2206">
        <v>106270.3</v>
      </c>
      <c r="Z2206">
        <v>106067.9</v>
      </c>
      <c r="AA2206">
        <v>104351.6</v>
      </c>
      <c r="AB2206">
        <v>101252.6</v>
      </c>
      <c r="AC2206">
        <v>96374.84</v>
      </c>
      <c r="AD2206">
        <v>89970.34</v>
      </c>
      <c r="AE2206">
        <v>85707.04</v>
      </c>
      <c r="AF2206">
        <v>82883.86</v>
      </c>
      <c r="AG2206">
        <v>77826.820000000007</v>
      </c>
      <c r="AH2206">
        <v>72163.960000000006</v>
      </c>
      <c r="AI2206">
        <v>68059.48</v>
      </c>
      <c r="AJ2206">
        <v>69.923050000000003</v>
      </c>
      <c r="AK2206">
        <v>69.677139999999994</v>
      </c>
      <c r="AL2206">
        <v>69.272670000000005</v>
      </c>
      <c r="AM2206">
        <v>68.812160000000006</v>
      </c>
      <c r="AN2206">
        <v>68.56026</v>
      </c>
      <c r="AO2206">
        <v>68.487480000000005</v>
      </c>
      <c r="AP2206">
        <v>68.650220000000004</v>
      </c>
      <c r="AQ2206">
        <v>69.204070000000002</v>
      </c>
      <c r="AR2206">
        <v>72.020579999999995</v>
      </c>
      <c r="AS2206">
        <v>75.519800000000004</v>
      </c>
      <c r="AT2206">
        <v>79.035610000000005</v>
      </c>
      <c r="AU2206">
        <v>81.233400000000003</v>
      </c>
      <c r="AV2206">
        <v>82.999399999999994</v>
      </c>
      <c r="AW2206">
        <v>83.818560000000005</v>
      </c>
      <c r="AX2206">
        <v>83.033850000000001</v>
      </c>
      <c r="AY2206">
        <v>83.002830000000003</v>
      </c>
      <c r="AZ2206">
        <v>81.650049999999993</v>
      </c>
      <c r="BA2206">
        <v>80.219489999999993</v>
      </c>
      <c r="BB2206">
        <v>78.907550000000001</v>
      </c>
      <c r="BC2206">
        <v>76.510800000000003</v>
      </c>
      <c r="BD2206">
        <v>73.817859999999996</v>
      </c>
      <c r="BE2206">
        <v>72.203900000000004</v>
      </c>
      <c r="BF2206">
        <v>71.123980000000003</v>
      </c>
      <c r="BG2206">
        <v>70.353859999999997</v>
      </c>
      <c r="BH2206">
        <v>-871.11509999999998</v>
      </c>
      <c r="BI2206">
        <v>-772.74969999999996</v>
      </c>
      <c r="BJ2206">
        <v>-716.84479999999996</v>
      </c>
      <c r="BK2206">
        <v>-717.08510000000001</v>
      </c>
      <c r="BL2206">
        <v>-609.45339999999999</v>
      </c>
      <c r="BM2206">
        <v>-324.83730000000003</v>
      </c>
      <c r="BN2206">
        <v>670.35550000000001</v>
      </c>
      <c r="BO2206">
        <v>-112.4777</v>
      </c>
      <c r="BP2206">
        <v>-1342.0250000000001</v>
      </c>
      <c r="BQ2206">
        <v>-829.16600000000005</v>
      </c>
      <c r="BR2206">
        <v>-122.6628</v>
      </c>
      <c r="BS2206">
        <v>30.524190000000001</v>
      </c>
      <c r="BT2206">
        <v>302.1782</v>
      </c>
      <c r="BU2206">
        <v>665.16139999999996</v>
      </c>
      <c r="BV2206">
        <v>1089.4690000000001</v>
      </c>
      <c r="BW2206">
        <v>457.96</v>
      </c>
      <c r="BX2206">
        <v>-220.9477</v>
      </c>
      <c r="BY2206">
        <v>-520.54930000000002</v>
      </c>
      <c r="BZ2206">
        <v>-1117.9369999999999</v>
      </c>
      <c r="CA2206">
        <v>-1565.64</v>
      </c>
      <c r="CB2206">
        <v>-1655.6020000000001</v>
      </c>
      <c r="CC2206">
        <v>-1405.9760000000001</v>
      </c>
      <c r="CD2206">
        <v>-1337.3779999999999</v>
      </c>
      <c r="CE2206">
        <v>-1282.152</v>
      </c>
      <c r="CF2206" s="20">
        <v>600.67769999999996</v>
      </c>
      <c r="CG2206" s="20">
        <v>541.97969999999998</v>
      </c>
      <c r="CH2206" s="20">
        <v>541.70939999999996</v>
      </c>
      <c r="CI2206" s="20">
        <v>580.17219999999998</v>
      </c>
      <c r="CJ2206" s="20">
        <v>691.8546</v>
      </c>
      <c r="CK2206" s="20">
        <v>786.02139999999997</v>
      </c>
      <c r="CL2206" s="20">
        <v>1012.562</v>
      </c>
      <c r="CM2206" s="20">
        <v>791.41</v>
      </c>
      <c r="CN2206" s="20">
        <v>449.70699999999999</v>
      </c>
      <c r="CO2206" s="20">
        <v>213.97069999999999</v>
      </c>
      <c r="CP2206" s="20">
        <v>70.109110000000001</v>
      </c>
      <c r="CQ2206" s="20">
        <v>28.670819999999999</v>
      </c>
      <c r="CR2206" s="20">
        <v>82.326490000000007</v>
      </c>
      <c r="CS2206" s="20">
        <v>359.90050000000002</v>
      </c>
      <c r="CT2206" s="20">
        <v>879.80309999999997</v>
      </c>
      <c r="CU2206" s="20">
        <v>1390.383</v>
      </c>
      <c r="CV2206" s="20">
        <v>1780.297</v>
      </c>
      <c r="CW2206" s="20">
        <v>2231.306</v>
      </c>
      <c r="CX2206" s="20">
        <v>2487.777</v>
      </c>
      <c r="CY2206" s="20">
        <v>2308.5880000000002</v>
      </c>
      <c r="CZ2206" s="20">
        <v>2039.867</v>
      </c>
      <c r="DA2206" s="20">
        <v>609.03610000000003</v>
      </c>
      <c r="DB2206" s="20">
        <v>817.67430000000002</v>
      </c>
      <c r="DC2206" s="20">
        <v>1023.974</v>
      </c>
      <c r="DD2206">
        <v>0</v>
      </c>
      <c r="DE2206">
        <v>0</v>
      </c>
      <c r="DF2206">
        <v>0</v>
      </c>
    </row>
    <row r="2207" spans="1:110" x14ac:dyDescent="0.25">
      <c r="A2207" s="16" t="str">
        <f t="shared" si="34"/>
        <v>Program Specific_CPP_0 to 199.99 kW_All_SDGE_1-in-2_MONTHLY SYSTEM PEAK DAY_2023_11</v>
      </c>
      <c r="B2207" t="s">
        <v>196</v>
      </c>
      <c r="C2207" t="s">
        <v>121</v>
      </c>
      <c r="D2207" t="s">
        <v>124</v>
      </c>
      <c r="E2207" t="s">
        <v>7</v>
      </c>
      <c r="F2207" t="s">
        <v>125</v>
      </c>
      <c r="G2207" t="s">
        <v>111</v>
      </c>
      <c r="H2207" t="s">
        <v>20</v>
      </c>
      <c r="I2207">
        <v>2023</v>
      </c>
      <c r="J2207">
        <v>11</v>
      </c>
      <c r="K2207">
        <v>4359</v>
      </c>
      <c r="L2207">
        <v>58811.65</v>
      </c>
      <c r="M2207">
        <v>57179.34</v>
      </c>
      <c r="N2207">
        <v>56505.93</v>
      </c>
      <c r="O2207">
        <v>56909.22</v>
      </c>
      <c r="P2207">
        <v>59793</v>
      </c>
      <c r="Q2207">
        <v>66860.86</v>
      </c>
      <c r="R2207">
        <v>76462.34</v>
      </c>
      <c r="S2207">
        <v>83891.28</v>
      </c>
      <c r="T2207">
        <v>91338.7</v>
      </c>
      <c r="U2207">
        <v>97198.66</v>
      </c>
      <c r="V2207">
        <v>101874.9</v>
      </c>
      <c r="W2207">
        <v>104834.4</v>
      </c>
      <c r="X2207">
        <v>106289.7</v>
      </c>
      <c r="Y2207">
        <v>107476.4</v>
      </c>
      <c r="Z2207">
        <v>106567.1</v>
      </c>
      <c r="AA2207">
        <v>103291.5</v>
      </c>
      <c r="AB2207">
        <v>99989.91</v>
      </c>
      <c r="AC2207">
        <v>97798.41</v>
      </c>
      <c r="AD2207">
        <v>91237.41</v>
      </c>
      <c r="AE2207">
        <v>86170.13</v>
      </c>
      <c r="AF2207">
        <v>81142.42</v>
      </c>
      <c r="AG2207">
        <v>75079.73</v>
      </c>
      <c r="AH2207">
        <v>67830.77</v>
      </c>
      <c r="AI2207">
        <v>62435.360000000001</v>
      </c>
      <c r="AJ2207">
        <v>56.705120000000001</v>
      </c>
      <c r="AK2207">
        <v>55.635950000000001</v>
      </c>
      <c r="AL2207">
        <v>55.177329999999998</v>
      </c>
      <c r="AM2207">
        <v>54.248860000000001</v>
      </c>
      <c r="AN2207">
        <v>54.312179999999998</v>
      </c>
      <c r="AO2207">
        <v>53.192740000000001</v>
      </c>
      <c r="AP2207">
        <v>52.481580000000001</v>
      </c>
      <c r="AQ2207">
        <v>54.190420000000003</v>
      </c>
      <c r="AR2207">
        <v>62.737439999999999</v>
      </c>
      <c r="AS2207">
        <v>69.524190000000004</v>
      </c>
      <c r="AT2207">
        <v>74.074079999999995</v>
      </c>
      <c r="AU2207">
        <v>77.449510000000004</v>
      </c>
      <c r="AV2207">
        <v>79.157110000000003</v>
      </c>
      <c r="AW2207">
        <v>78.797780000000003</v>
      </c>
      <c r="AX2207">
        <v>77.205439999999996</v>
      </c>
      <c r="AY2207">
        <v>76.448750000000004</v>
      </c>
      <c r="AZ2207">
        <v>73.809529999999995</v>
      </c>
      <c r="BA2207">
        <v>68.847859999999997</v>
      </c>
      <c r="BB2207">
        <v>65.520920000000004</v>
      </c>
      <c r="BC2207">
        <v>61.994979999999998</v>
      </c>
      <c r="BD2207">
        <v>60.448590000000003</v>
      </c>
      <c r="BE2207">
        <v>58.689079999999997</v>
      </c>
      <c r="BF2207">
        <v>57.380249999999997</v>
      </c>
      <c r="BG2207">
        <v>56.183419999999998</v>
      </c>
      <c r="BH2207">
        <v>-786.81590000000006</v>
      </c>
      <c r="BI2207">
        <v>-693.38679999999999</v>
      </c>
      <c r="BJ2207">
        <v>-642.82449999999994</v>
      </c>
      <c r="BK2207">
        <v>-647.50480000000005</v>
      </c>
      <c r="BL2207">
        <v>-563.99130000000002</v>
      </c>
      <c r="BM2207">
        <v>-313.56490000000002</v>
      </c>
      <c r="BN2207">
        <v>682.38620000000003</v>
      </c>
      <c r="BO2207">
        <v>-115.5415</v>
      </c>
      <c r="BP2207">
        <v>-1390.241</v>
      </c>
      <c r="BQ2207">
        <v>-855.03520000000003</v>
      </c>
      <c r="BR2207">
        <v>-125.6421</v>
      </c>
      <c r="BS2207">
        <v>31.021640000000001</v>
      </c>
      <c r="BT2207">
        <v>306.03199999999998</v>
      </c>
      <c r="BU2207">
        <v>672.7106</v>
      </c>
      <c r="BV2207">
        <v>1094.596</v>
      </c>
      <c r="BW2207">
        <v>453.30759999999998</v>
      </c>
      <c r="BX2207">
        <v>-218.19239999999999</v>
      </c>
      <c r="BY2207">
        <v>-528.23839999999996</v>
      </c>
      <c r="BZ2207">
        <v>-1133.681</v>
      </c>
      <c r="CA2207">
        <v>-1574.0989999999999</v>
      </c>
      <c r="CB2207">
        <v>-1620.817</v>
      </c>
      <c r="CC2207">
        <v>-1356.3489999999999</v>
      </c>
      <c r="CD2207">
        <v>-1257.0730000000001</v>
      </c>
      <c r="CE2207">
        <v>-1176.201</v>
      </c>
      <c r="CF2207" s="20">
        <v>490.04590000000002</v>
      </c>
      <c r="CG2207" s="20">
        <v>436.3716</v>
      </c>
      <c r="CH2207" s="20">
        <v>435.61320000000001</v>
      </c>
      <c r="CI2207" s="20">
        <v>473.04390000000001</v>
      </c>
      <c r="CJ2207" s="20">
        <v>592.48659999999995</v>
      </c>
      <c r="CK2207" s="20">
        <v>732.4153</v>
      </c>
      <c r="CL2207" s="20">
        <v>1049.2329999999999</v>
      </c>
      <c r="CM2207" s="20">
        <v>835.11189999999999</v>
      </c>
      <c r="CN2207" s="20">
        <v>482.60180000000003</v>
      </c>
      <c r="CO2207" s="20">
        <v>227.53030000000001</v>
      </c>
      <c r="CP2207" s="20">
        <v>73.556219999999996</v>
      </c>
      <c r="CQ2207" s="20">
        <v>29.612909999999999</v>
      </c>
      <c r="CR2207" s="20">
        <v>84.43974</v>
      </c>
      <c r="CS2207" s="20">
        <v>368.11630000000002</v>
      </c>
      <c r="CT2207" s="20">
        <v>888.10419999999999</v>
      </c>
      <c r="CU2207" s="20">
        <v>1362.277</v>
      </c>
      <c r="CV2207" s="20">
        <v>1736.171</v>
      </c>
      <c r="CW2207" s="20">
        <v>2297.71</v>
      </c>
      <c r="CX2207" s="20">
        <v>2558.3429999999998</v>
      </c>
      <c r="CY2207" s="20">
        <v>2333.6030000000001</v>
      </c>
      <c r="CZ2207" s="20">
        <v>1955.05</v>
      </c>
      <c r="DA2207" s="20">
        <v>566.79999999999995</v>
      </c>
      <c r="DB2207" s="20">
        <v>722.42539999999997</v>
      </c>
      <c r="DC2207" s="20">
        <v>861.73389999999995</v>
      </c>
      <c r="DD2207">
        <v>0</v>
      </c>
      <c r="DE2207">
        <v>0</v>
      </c>
      <c r="DF2207">
        <v>0</v>
      </c>
    </row>
    <row r="2208" spans="1:110" x14ac:dyDescent="0.25">
      <c r="A2208" s="16" t="str">
        <f t="shared" si="34"/>
        <v>Portfolio Adjusted_CPP_0 to 199.99 kW_All_SDGE_1-in-2_MONTHLY SYSTEM PEAK DAY_2024_1</v>
      </c>
      <c r="B2208" t="s">
        <v>195</v>
      </c>
      <c r="C2208" t="s">
        <v>121</v>
      </c>
      <c r="D2208" t="s">
        <v>124</v>
      </c>
      <c r="E2208" t="s">
        <v>7</v>
      </c>
      <c r="F2208" t="s">
        <v>125</v>
      </c>
      <c r="G2208" t="s">
        <v>111</v>
      </c>
      <c r="H2208" t="s">
        <v>20</v>
      </c>
      <c r="I2208">
        <v>2024</v>
      </c>
      <c r="J2208">
        <v>1</v>
      </c>
      <c r="K2208">
        <v>4043</v>
      </c>
      <c r="L2208">
        <v>54307.39</v>
      </c>
      <c r="M2208">
        <v>53218.81</v>
      </c>
      <c r="N2208">
        <v>52841.16</v>
      </c>
      <c r="O2208">
        <v>53486.25</v>
      </c>
      <c r="P2208">
        <v>56769.07</v>
      </c>
      <c r="Q2208">
        <v>64389.67</v>
      </c>
      <c r="R2208">
        <v>75608.02</v>
      </c>
      <c r="S2208">
        <v>82132.070000000007</v>
      </c>
      <c r="T2208">
        <v>86717.5</v>
      </c>
      <c r="U2208">
        <v>88602.66</v>
      </c>
      <c r="V2208">
        <v>90005.49</v>
      </c>
      <c r="W2208">
        <v>90751.89</v>
      </c>
      <c r="X2208">
        <v>90890.78</v>
      </c>
      <c r="Y2208">
        <v>91273.09</v>
      </c>
      <c r="Z2208">
        <v>90483.12</v>
      </c>
      <c r="AA2208">
        <v>88490.3</v>
      </c>
      <c r="AB2208">
        <v>86820.27</v>
      </c>
      <c r="AC2208">
        <v>86561.73</v>
      </c>
      <c r="AD2208">
        <v>81512.399999999994</v>
      </c>
      <c r="AE2208">
        <v>77232.05</v>
      </c>
      <c r="AF2208">
        <v>73231.19</v>
      </c>
      <c r="AG2208">
        <v>68081.56</v>
      </c>
      <c r="AH2208">
        <v>61884.27</v>
      </c>
      <c r="AI2208">
        <v>57300.97</v>
      </c>
      <c r="AJ2208">
        <v>47.228250000000003</v>
      </c>
      <c r="AK2208">
        <v>46.50685</v>
      </c>
      <c r="AL2208">
        <v>45.924210000000002</v>
      </c>
      <c r="AM2208">
        <v>45.004240000000003</v>
      </c>
      <c r="AN2208">
        <v>44.874000000000002</v>
      </c>
      <c r="AO2208">
        <v>45.027720000000002</v>
      </c>
      <c r="AP2208">
        <v>45.060229999999997</v>
      </c>
      <c r="AQ2208">
        <v>45.285910000000001</v>
      </c>
      <c r="AR2208">
        <v>47.986130000000003</v>
      </c>
      <c r="AS2208">
        <v>51.297539999999998</v>
      </c>
      <c r="AT2208">
        <v>53.522489999999998</v>
      </c>
      <c r="AU2208">
        <v>55.469720000000002</v>
      </c>
      <c r="AV2208">
        <v>55.969340000000003</v>
      </c>
      <c r="AW2208">
        <v>56.61206</v>
      </c>
      <c r="AX2208">
        <v>56.962969999999999</v>
      </c>
      <c r="AY2208">
        <v>57.595050000000001</v>
      </c>
      <c r="AZ2208">
        <v>56.644159999999999</v>
      </c>
      <c r="BA2208">
        <v>55.394300000000001</v>
      </c>
      <c r="BB2208">
        <v>54.107880000000002</v>
      </c>
      <c r="BC2208">
        <v>53.005470000000003</v>
      </c>
      <c r="BD2208">
        <v>52.616439999999997</v>
      </c>
      <c r="BE2208">
        <v>51.524529999999999</v>
      </c>
      <c r="BF2208">
        <v>50.698279999999997</v>
      </c>
      <c r="BG2208">
        <v>49.758090000000003</v>
      </c>
      <c r="BH2208">
        <v>-726.55539999999996</v>
      </c>
      <c r="BI2208">
        <v>-645.35940000000005</v>
      </c>
      <c r="BJ2208">
        <v>-601.13319999999999</v>
      </c>
      <c r="BK2208">
        <v>-608.55880000000002</v>
      </c>
      <c r="BL2208">
        <v>-535.4683</v>
      </c>
      <c r="BM2208">
        <v>-301.97550000000001</v>
      </c>
      <c r="BN2208">
        <v>674.76179999999999</v>
      </c>
      <c r="BO2208">
        <v>-113.1185</v>
      </c>
      <c r="BP2208">
        <v>-1319.903</v>
      </c>
      <c r="BQ2208">
        <v>-779.41809999999998</v>
      </c>
      <c r="BR2208">
        <v>-111.0035</v>
      </c>
      <c r="BS2208">
        <v>26.854469999999999</v>
      </c>
      <c r="BT2208">
        <v>261.69490000000002</v>
      </c>
      <c r="BU2208">
        <v>571.29190000000006</v>
      </c>
      <c r="BV2208">
        <v>929.39070000000004</v>
      </c>
      <c r="BW2208">
        <v>388.35070000000002</v>
      </c>
      <c r="BX2208">
        <v>-189.45429999999999</v>
      </c>
      <c r="BY2208">
        <v>-467.54570000000001</v>
      </c>
      <c r="BZ2208">
        <v>-1012.842</v>
      </c>
      <c r="CA2208">
        <v>-1410.8240000000001</v>
      </c>
      <c r="CB2208">
        <v>-1462.79</v>
      </c>
      <c r="CC2208">
        <v>-1229.924</v>
      </c>
      <c r="CD2208">
        <v>-1146.8699999999999</v>
      </c>
      <c r="CE2208">
        <v>-1079.4760000000001</v>
      </c>
      <c r="CF2208">
        <v>417.85730000000001</v>
      </c>
      <c r="CG2208">
        <v>378.01459999999997</v>
      </c>
      <c r="CH2208">
        <v>380.94080000000002</v>
      </c>
      <c r="CI2208">
        <v>417.8501</v>
      </c>
      <c r="CJ2208">
        <v>534.07389999999998</v>
      </c>
      <c r="CK2208">
        <v>679.27549999999997</v>
      </c>
      <c r="CL2208">
        <v>1025.9169999999999</v>
      </c>
      <c r="CM2208">
        <v>800.45429999999999</v>
      </c>
      <c r="CN2208">
        <v>435.00349999999997</v>
      </c>
      <c r="CO2208">
        <v>189.06549999999999</v>
      </c>
      <c r="CP2208">
        <v>57.414639999999999</v>
      </c>
      <c r="CQ2208">
        <v>22.191410000000001</v>
      </c>
      <c r="CR2208">
        <v>61.7453</v>
      </c>
      <c r="CS2208">
        <v>265.48779999999999</v>
      </c>
      <c r="CT2208">
        <v>640.25480000000005</v>
      </c>
      <c r="CU2208">
        <v>999.83339999999998</v>
      </c>
      <c r="CV2208">
        <v>1308.9480000000001</v>
      </c>
      <c r="CW2208">
        <v>1800.046</v>
      </c>
      <c r="CX2208">
        <v>2042.021</v>
      </c>
      <c r="CY2208">
        <v>1874.6</v>
      </c>
      <c r="CZ2208">
        <v>1592.4069999999999</v>
      </c>
      <c r="DA2208">
        <v>466.06180000000001</v>
      </c>
      <c r="DB2208">
        <v>601.31230000000005</v>
      </c>
      <c r="DC2208">
        <v>725.83150000000001</v>
      </c>
      <c r="DD2208">
        <v>0</v>
      </c>
      <c r="DE2208">
        <v>0</v>
      </c>
      <c r="DF2208">
        <v>0</v>
      </c>
    </row>
    <row r="2209" spans="1:110" x14ac:dyDescent="0.25">
      <c r="A2209" s="16" t="str">
        <f t="shared" si="34"/>
        <v>Program Specific_CPP_0 to 199.99 kW_All_SDGE_1-in-2_MONTHLY SYSTEM PEAK DAY_2020_10</v>
      </c>
      <c r="B2209" t="s">
        <v>196</v>
      </c>
      <c r="C2209" t="s">
        <v>121</v>
      </c>
      <c r="D2209" t="s">
        <v>124</v>
      </c>
      <c r="E2209" t="s">
        <v>7</v>
      </c>
      <c r="F2209" t="s">
        <v>125</v>
      </c>
      <c r="G2209" t="s">
        <v>111</v>
      </c>
      <c r="H2209" t="s">
        <v>20</v>
      </c>
      <c r="I2209">
        <v>2020</v>
      </c>
      <c r="J2209">
        <v>10</v>
      </c>
      <c r="K2209">
        <v>12328</v>
      </c>
      <c r="L2209">
        <v>169459.4</v>
      </c>
      <c r="M2209">
        <v>164514</v>
      </c>
      <c r="N2209">
        <v>162139</v>
      </c>
      <c r="O2209">
        <v>162396.79999999999</v>
      </c>
      <c r="P2209">
        <v>168345.4</v>
      </c>
      <c r="Q2209">
        <v>184934.1</v>
      </c>
      <c r="R2209">
        <v>211996.4</v>
      </c>
      <c r="S2209">
        <v>230660.7</v>
      </c>
      <c r="T2209">
        <v>252119.6</v>
      </c>
      <c r="U2209">
        <v>271542.90000000002</v>
      </c>
      <c r="V2209">
        <v>289501.8</v>
      </c>
      <c r="W2209">
        <v>304916.59999999998</v>
      </c>
      <c r="X2209">
        <v>314156.90000000002</v>
      </c>
      <c r="Y2209">
        <v>320340.3</v>
      </c>
      <c r="Z2209">
        <v>320358.59999999998</v>
      </c>
      <c r="AA2209">
        <v>313602.5</v>
      </c>
      <c r="AB2209">
        <v>299985.5</v>
      </c>
      <c r="AC2209">
        <v>281496.8</v>
      </c>
      <c r="AD2209">
        <v>264956.79999999999</v>
      </c>
      <c r="AE2209">
        <v>249903</v>
      </c>
      <c r="AF2209">
        <v>232003.5</v>
      </c>
      <c r="AG2209">
        <v>213492.9</v>
      </c>
      <c r="AH2209">
        <v>193194.8</v>
      </c>
      <c r="AI2209">
        <v>178598.3</v>
      </c>
      <c r="AJ2209">
        <v>65.896609999999995</v>
      </c>
      <c r="AK2209">
        <v>65.032619999999994</v>
      </c>
      <c r="AL2209">
        <v>64.235100000000003</v>
      </c>
      <c r="AM2209">
        <v>64.16377</v>
      </c>
      <c r="AN2209">
        <v>64.086600000000004</v>
      </c>
      <c r="AO2209">
        <v>63.126289999999997</v>
      </c>
      <c r="AP2209">
        <v>63.160350000000001</v>
      </c>
      <c r="AQ2209">
        <v>62.71407</v>
      </c>
      <c r="AR2209">
        <v>68.00309</v>
      </c>
      <c r="AS2209">
        <v>76.323149999999998</v>
      </c>
      <c r="AT2209">
        <v>83.673770000000005</v>
      </c>
      <c r="AU2209">
        <v>87.923540000000003</v>
      </c>
      <c r="AV2209">
        <v>89.842230000000001</v>
      </c>
      <c r="AW2209">
        <v>89.75309</v>
      </c>
      <c r="AX2209">
        <v>89.579800000000006</v>
      </c>
      <c r="AY2209">
        <v>89.156390000000002</v>
      </c>
      <c r="AZ2209">
        <v>87.731520000000003</v>
      </c>
      <c r="BA2209">
        <v>85.146519999999995</v>
      </c>
      <c r="BB2209">
        <v>81.781450000000007</v>
      </c>
      <c r="BC2209">
        <v>76.254239999999996</v>
      </c>
      <c r="BD2209">
        <v>73.388000000000005</v>
      </c>
      <c r="BE2209">
        <v>70.174440000000004</v>
      </c>
      <c r="BF2209">
        <v>68.291669999999996</v>
      </c>
      <c r="BG2209">
        <v>66.826160000000002</v>
      </c>
      <c r="BH2209">
        <v>-2267.125</v>
      </c>
      <c r="BI2209">
        <v>-1994.9829999999999</v>
      </c>
      <c r="BJ2209">
        <v>-1844.53</v>
      </c>
      <c r="BK2209">
        <v>-1847.7270000000001</v>
      </c>
      <c r="BL2209">
        <v>-1587.9</v>
      </c>
      <c r="BM2209">
        <v>-867.30619999999999</v>
      </c>
      <c r="BN2209">
        <v>1891.9570000000001</v>
      </c>
      <c r="BO2209">
        <v>-317.68340000000001</v>
      </c>
      <c r="BP2209">
        <v>-3837.444</v>
      </c>
      <c r="BQ2209">
        <v>-2388.703</v>
      </c>
      <c r="BR2209">
        <v>-357.04180000000002</v>
      </c>
      <c r="BS2209">
        <v>90.228129999999993</v>
      </c>
      <c r="BT2209">
        <v>904.52819999999997</v>
      </c>
      <c r="BU2209">
        <v>2005.058</v>
      </c>
      <c r="BV2209">
        <v>3290.54</v>
      </c>
      <c r="BW2209">
        <v>1376.2840000000001</v>
      </c>
      <c r="BX2209">
        <v>-654.61159999999995</v>
      </c>
      <c r="BY2209">
        <v>-1520.4480000000001</v>
      </c>
      <c r="BZ2209">
        <v>-3292.2510000000002</v>
      </c>
      <c r="CA2209">
        <v>-4565.0630000000001</v>
      </c>
      <c r="CB2209">
        <v>-4634.2629999999999</v>
      </c>
      <c r="CC2209">
        <v>-3856.8449999999998</v>
      </c>
      <c r="CD2209">
        <v>-3580.3820000000001</v>
      </c>
      <c r="CE2209">
        <v>-3364.56</v>
      </c>
      <c r="CF2209" s="20">
        <v>4068.5650000000001</v>
      </c>
      <c r="CG2209" s="20">
        <v>3612.3009999999999</v>
      </c>
      <c r="CH2209" s="20">
        <v>3586.6390000000001</v>
      </c>
      <c r="CI2209" s="20">
        <v>3852.0419999999999</v>
      </c>
      <c r="CJ2209" s="20">
        <v>4696.5630000000001</v>
      </c>
      <c r="CK2209" s="20">
        <v>5603.3469999999998</v>
      </c>
      <c r="CL2209" s="20">
        <v>8065.5460000000003</v>
      </c>
      <c r="CM2209" s="20">
        <v>6313.3239999999996</v>
      </c>
      <c r="CN2209" s="20">
        <v>3676.991</v>
      </c>
      <c r="CO2209" s="20">
        <v>1775.807</v>
      </c>
      <c r="CP2209" s="20">
        <v>594.00099999999998</v>
      </c>
      <c r="CQ2209" s="20">
        <v>250.51609999999999</v>
      </c>
      <c r="CR2209" s="20">
        <v>737.66219999999998</v>
      </c>
      <c r="CS2209" s="20">
        <v>3270.259</v>
      </c>
      <c r="CT2209" s="20">
        <v>8025.8410000000003</v>
      </c>
      <c r="CU2209" s="20">
        <v>12557.27</v>
      </c>
      <c r="CV2209" s="20">
        <v>15627.19</v>
      </c>
      <c r="CW2209" s="20">
        <v>19036.12</v>
      </c>
      <c r="CX2209" s="20">
        <v>21575.59</v>
      </c>
      <c r="CY2209" s="20">
        <v>19627.11</v>
      </c>
      <c r="CZ2209" s="20">
        <v>15982.74</v>
      </c>
      <c r="DA2209" s="20">
        <v>4583.0169999999998</v>
      </c>
      <c r="DB2209" s="20">
        <v>5860.4449999999997</v>
      </c>
      <c r="DC2209" s="20">
        <v>7051.2610000000004</v>
      </c>
      <c r="DD2209">
        <v>0</v>
      </c>
      <c r="DE2209">
        <v>0</v>
      </c>
      <c r="DF2209">
        <v>0</v>
      </c>
    </row>
    <row r="2210" spans="1:110" x14ac:dyDescent="0.25">
      <c r="A2210" s="16" t="str">
        <f t="shared" si="34"/>
        <v>Portfolio Adjusted_CPP_0 to 199.99 kW_All_SDGE_1-in-2_MONTHLY SYSTEM PEAK DAY_2024_4</v>
      </c>
      <c r="B2210" t="s">
        <v>195</v>
      </c>
      <c r="C2210" t="s">
        <v>121</v>
      </c>
      <c r="D2210" t="s">
        <v>124</v>
      </c>
      <c r="E2210" t="s">
        <v>7</v>
      </c>
      <c r="F2210" t="s">
        <v>125</v>
      </c>
      <c r="G2210" t="s">
        <v>111</v>
      </c>
      <c r="H2210" t="s">
        <v>20</v>
      </c>
      <c r="I2210">
        <v>2024</v>
      </c>
      <c r="J2210">
        <v>4</v>
      </c>
      <c r="K2210">
        <v>4043</v>
      </c>
      <c r="L2210">
        <v>65129.91</v>
      </c>
      <c r="M2210">
        <v>64180.06</v>
      </c>
      <c r="N2210">
        <v>63775.14</v>
      </c>
      <c r="O2210">
        <v>63981.7</v>
      </c>
      <c r="P2210">
        <v>65562.929999999993</v>
      </c>
      <c r="Q2210">
        <v>69978.45</v>
      </c>
      <c r="R2210">
        <v>75648.639999999999</v>
      </c>
      <c r="S2210">
        <v>78941.789999999994</v>
      </c>
      <c r="T2210">
        <v>82071.59</v>
      </c>
      <c r="U2210">
        <v>84877.440000000002</v>
      </c>
      <c r="V2210">
        <v>87053.759999999995</v>
      </c>
      <c r="W2210">
        <v>88506.67</v>
      </c>
      <c r="X2210">
        <v>89341.99</v>
      </c>
      <c r="Y2210">
        <v>89950.21</v>
      </c>
      <c r="Z2210">
        <v>89675.96</v>
      </c>
      <c r="AA2210">
        <v>88144.25</v>
      </c>
      <c r="AB2210">
        <v>85316.08</v>
      </c>
      <c r="AC2210">
        <v>81871.55</v>
      </c>
      <c r="AD2210">
        <v>78597.52</v>
      </c>
      <c r="AE2210">
        <v>78359.45</v>
      </c>
      <c r="AF2210">
        <v>76186.2</v>
      </c>
      <c r="AG2210">
        <v>72972.160000000003</v>
      </c>
      <c r="AH2210">
        <v>69624.19</v>
      </c>
      <c r="AI2210">
        <v>67009.259999999995</v>
      </c>
      <c r="AJ2210">
        <v>60.400300000000001</v>
      </c>
      <c r="AK2210">
        <v>59.874229999999997</v>
      </c>
      <c r="AL2210">
        <v>59.121360000000003</v>
      </c>
      <c r="AM2210">
        <v>58.035519999999998</v>
      </c>
      <c r="AN2210">
        <v>57.828560000000003</v>
      </c>
      <c r="AO2210">
        <v>57.087409999999998</v>
      </c>
      <c r="AP2210">
        <v>57.09657</v>
      </c>
      <c r="AQ2210">
        <v>58.741309999999999</v>
      </c>
      <c r="AR2210">
        <v>64.261840000000007</v>
      </c>
      <c r="AS2210">
        <v>69.090230000000005</v>
      </c>
      <c r="AT2210">
        <v>72.974930000000001</v>
      </c>
      <c r="AU2210">
        <v>75.34375</v>
      </c>
      <c r="AV2210">
        <v>77.768550000000005</v>
      </c>
      <c r="AW2210">
        <v>78.515479999999997</v>
      </c>
      <c r="AX2210">
        <v>79.107910000000004</v>
      </c>
      <c r="AY2210">
        <v>78.495999999999995</v>
      </c>
      <c r="AZ2210">
        <v>77.966970000000003</v>
      </c>
      <c r="BA2210">
        <v>75.952380000000005</v>
      </c>
      <c r="BB2210">
        <v>73.541060000000002</v>
      </c>
      <c r="BC2210">
        <v>70.654970000000006</v>
      </c>
      <c r="BD2210">
        <v>67.758380000000002</v>
      </c>
      <c r="BE2210">
        <v>65.205190000000002</v>
      </c>
      <c r="BF2210">
        <v>64.058679999999995</v>
      </c>
      <c r="BG2210">
        <v>62.037039999999998</v>
      </c>
      <c r="BH2210">
        <v>-871.34519999999998</v>
      </c>
      <c r="BI2210">
        <v>-778.28129999999999</v>
      </c>
      <c r="BJ2210">
        <v>-725.52070000000003</v>
      </c>
      <c r="BK2210">
        <v>-727.97450000000003</v>
      </c>
      <c r="BL2210">
        <v>-618.41549999999995</v>
      </c>
      <c r="BM2210">
        <v>-328.18579999999997</v>
      </c>
      <c r="BN2210">
        <v>675.12429999999995</v>
      </c>
      <c r="BO2210">
        <v>-108.7246</v>
      </c>
      <c r="BP2210">
        <v>-1249.1890000000001</v>
      </c>
      <c r="BQ2210">
        <v>-746.6481</v>
      </c>
      <c r="BR2210">
        <v>-107.36320000000001</v>
      </c>
      <c r="BS2210">
        <v>26.190079999999998</v>
      </c>
      <c r="BT2210">
        <v>257.23559999999998</v>
      </c>
      <c r="BU2210">
        <v>563.01179999999999</v>
      </c>
      <c r="BV2210">
        <v>921.1001</v>
      </c>
      <c r="BW2210">
        <v>386.83199999999999</v>
      </c>
      <c r="BX2210">
        <v>-186.172</v>
      </c>
      <c r="BY2210">
        <v>-442.21269999999998</v>
      </c>
      <c r="BZ2210">
        <v>-976.62279999999998</v>
      </c>
      <c r="CA2210">
        <v>-1431.4190000000001</v>
      </c>
      <c r="CB2210">
        <v>-1521.817</v>
      </c>
      <c r="CC2210">
        <v>-1318.2750000000001</v>
      </c>
      <c r="CD2210">
        <v>-1290.31</v>
      </c>
      <c r="CE2210">
        <v>-1262.367</v>
      </c>
      <c r="CF2210" s="20">
        <v>600.99519999999995</v>
      </c>
      <c r="CG2210" s="20">
        <v>549.76679999999999</v>
      </c>
      <c r="CH2210" s="20">
        <v>554.90120000000002</v>
      </c>
      <c r="CI2210" s="20">
        <v>597.92650000000003</v>
      </c>
      <c r="CJ2210" s="20">
        <v>712.35180000000003</v>
      </c>
      <c r="CK2210" s="20">
        <v>802.31</v>
      </c>
      <c r="CL2210" s="20">
        <v>1027.02</v>
      </c>
      <c r="CM2210" s="20">
        <v>739.47749999999996</v>
      </c>
      <c r="CN2210" s="20">
        <v>389.6413</v>
      </c>
      <c r="CO2210" s="20">
        <v>173.50149999999999</v>
      </c>
      <c r="CP2210" s="20">
        <v>53.710560000000001</v>
      </c>
      <c r="CQ2210" s="20">
        <v>21.106950000000001</v>
      </c>
      <c r="CR2210" s="20">
        <v>59.658929999999998</v>
      </c>
      <c r="CS2210" s="20">
        <v>257.84769999999997</v>
      </c>
      <c r="CT2210" s="20">
        <v>628.88289999999995</v>
      </c>
      <c r="CU2210" s="20">
        <v>992.02890000000002</v>
      </c>
      <c r="CV2210" s="20">
        <v>1263.9849999999999</v>
      </c>
      <c r="CW2210" s="20">
        <v>1610.2670000000001</v>
      </c>
      <c r="CX2210" s="20">
        <v>1898.587</v>
      </c>
      <c r="CY2210" s="20">
        <v>1929.729</v>
      </c>
      <c r="CZ2210" s="20">
        <v>1723.5129999999999</v>
      </c>
      <c r="DA2210" s="20">
        <v>535.42539999999997</v>
      </c>
      <c r="DB2210" s="20">
        <v>761.1318</v>
      </c>
      <c r="DC2210" s="20">
        <v>992.61659999999995</v>
      </c>
      <c r="DD2210">
        <v>0</v>
      </c>
      <c r="DE2210">
        <v>0</v>
      </c>
      <c r="DF2210">
        <v>0</v>
      </c>
    </row>
    <row r="2211" spans="1:110" x14ac:dyDescent="0.25">
      <c r="A2211" s="16" t="str">
        <f t="shared" si="34"/>
        <v>Portfolio Adjusted_CPP_0 to 199.99 kW_All_SDGE_1-in-2_MONTHLY SYSTEM PEAK DAY_2031_2</v>
      </c>
      <c r="B2211" t="s">
        <v>195</v>
      </c>
      <c r="C2211" t="s">
        <v>121</v>
      </c>
      <c r="D2211" t="s">
        <v>124</v>
      </c>
      <c r="E2211" t="s">
        <v>7</v>
      </c>
      <c r="F2211" t="s">
        <v>125</v>
      </c>
      <c r="G2211" t="s">
        <v>111</v>
      </c>
      <c r="H2211" t="s">
        <v>20</v>
      </c>
      <c r="I2211">
        <v>2031</v>
      </c>
      <c r="J2211">
        <v>2</v>
      </c>
      <c r="K2211">
        <v>2781</v>
      </c>
      <c r="L2211">
        <v>36977.300000000003</v>
      </c>
      <c r="M2211">
        <v>36222.839999999997</v>
      </c>
      <c r="N2211">
        <v>35855.480000000003</v>
      </c>
      <c r="O2211">
        <v>36300.78</v>
      </c>
      <c r="P2211">
        <v>38464.35</v>
      </c>
      <c r="Q2211">
        <v>43505.39</v>
      </c>
      <c r="R2211">
        <v>51018.3</v>
      </c>
      <c r="S2211">
        <v>55851.12</v>
      </c>
      <c r="T2211">
        <v>59894.59</v>
      </c>
      <c r="U2211">
        <v>61750.879999999997</v>
      </c>
      <c r="V2211">
        <v>62849.33</v>
      </c>
      <c r="W2211">
        <v>63375.35</v>
      </c>
      <c r="X2211">
        <v>63278.720000000001</v>
      </c>
      <c r="Y2211">
        <v>63394.36</v>
      </c>
      <c r="Z2211">
        <v>62470.38</v>
      </c>
      <c r="AA2211">
        <v>60636.85</v>
      </c>
      <c r="AB2211">
        <v>58945.83</v>
      </c>
      <c r="AC2211">
        <v>58668.25</v>
      </c>
      <c r="AD2211">
        <v>56557.279999999999</v>
      </c>
      <c r="AE2211">
        <v>53750.45</v>
      </c>
      <c r="AF2211">
        <v>50893.94</v>
      </c>
      <c r="AG2211">
        <v>47168.46</v>
      </c>
      <c r="AH2211">
        <v>42657.32</v>
      </c>
      <c r="AI2211">
        <v>39369.980000000003</v>
      </c>
      <c r="AJ2211">
        <v>43.39873</v>
      </c>
      <c r="AK2211">
        <v>43.115070000000003</v>
      </c>
      <c r="AL2211">
        <v>41.984029999999997</v>
      </c>
      <c r="AM2211">
        <v>41.739379999999997</v>
      </c>
      <c r="AN2211">
        <v>41.240699999999997</v>
      </c>
      <c r="AO2211">
        <v>40.672550000000001</v>
      </c>
      <c r="AP2211">
        <v>40.721420000000002</v>
      </c>
      <c r="AQ2211">
        <v>41.650500000000001</v>
      </c>
      <c r="AR2211">
        <v>46.409350000000003</v>
      </c>
      <c r="AS2211">
        <v>51.636830000000003</v>
      </c>
      <c r="AT2211">
        <v>55.343670000000003</v>
      </c>
      <c r="AU2211">
        <v>58.624130000000001</v>
      </c>
      <c r="AV2211">
        <v>59.674480000000003</v>
      </c>
      <c r="AW2211">
        <v>59.757480000000001</v>
      </c>
      <c r="AX2211">
        <v>59.512210000000003</v>
      </c>
      <c r="AY2211">
        <v>58.88409</v>
      </c>
      <c r="AZ2211">
        <v>57.823839999999997</v>
      </c>
      <c r="BA2211">
        <v>56.069479999999999</v>
      </c>
      <c r="BB2211">
        <v>53.851590000000002</v>
      </c>
      <c r="BC2211">
        <v>52.298670000000001</v>
      </c>
      <c r="BD2211">
        <v>51.23836</v>
      </c>
      <c r="BE2211">
        <v>50.05491</v>
      </c>
      <c r="BF2211">
        <v>49.194560000000003</v>
      </c>
      <c r="BG2211">
        <v>48.418999999999997</v>
      </c>
      <c r="BH2211">
        <v>-494.70359999999999</v>
      </c>
      <c r="BI2211">
        <v>-439.25720000000001</v>
      </c>
      <c r="BJ2211">
        <v>-407.90019999999998</v>
      </c>
      <c r="BK2211">
        <v>-413.02499999999998</v>
      </c>
      <c r="BL2211">
        <v>-362.8109</v>
      </c>
      <c r="BM2211">
        <v>-204.03210000000001</v>
      </c>
      <c r="BN2211">
        <v>455.31150000000002</v>
      </c>
      <c r="BO2211">
        <v>-76.922420000000002</v>
      </c>
      <c r="BP2211">
        <v>-911.63919999999996</v>
      </c>
      <c r="BQ2211">
        <v>-543.2088</v>
      </c>
      <c r="BR2211">
        <v>-77.51191</v>
      </c>
      <c r="BS2211">
        <v>18.753450000000001</v>
      </c>
      <c r="BT2211">
        <v>182.1936</v>
      </c>
      <c r="BU2211">
        <v>396.79469999999998</v>
      </c>
      <c r="BV2211">
        <v>641.65989999999999</v>
      </c>
      <c r="BW2211">
        <v>266.11239999999998</v>
      </c>
      <c r="BX2211">
        <v>-128.6283</v>
      </c>
      <c r="BY2211">
        <v>-316.88479999999998</v>
      </c>
      <c r="BZ2211">
        <v>-702.75919999999996</v>
      </c>
      <c r="CA2211">
        <v>-981.87779999999998</v>
      </c>
      <c r="CB2211">
        <v>-1016.605</v>
      </c>
      <c r="CC2211">
        <v>-852.11940000000004</v>
      </c>
      <c r="CD2211">
        <v>-790.54660000000001</v>
      </c>
      <c r="CE2211">
        <v>-741.67930000000001</v>
      </c>
      <c r="CF2211" s="20">
        <v>193.7227</v>
      </c>
      <c r="CG2211" s="20">
        <v>175.12299999999999</v>
      </c>
      <c r="CH2211" s="20">
        <v>175.39769999999999</v>
      </c>
      <c r="CI2211" s="20">
        <v>192.47219999999999</v>
      </c>
      <c r="CJ2211" s="20">
        <v>245.18539999999999</v>
      </c>
      <c r="CK2211" s="20">
        <v>310.0985</v>
      </c>
      <c r="CL2211" s="20">
        <v>467.12020000000001</v>
      </c>
      <c r="CM2211" s="20">
        <v>370.14749999999998</v>
      </c>
      <c r="CN2211" s="20">
        <v>207.51740000000001</v>
      </c>
      <c r="CO2211" s="20">
        <v>91.834299999999999</v>
      </c>
      <c r="CP2211" s="20">
        <v>27.995349999999998</v>
      </c>
      <c r="CQ2211" s="20">
        <v>10.82217</v>
      </c>
      <c r="CR2211" s="20">
        <v>29.928129999999999</v>
      </c>
      <c r="CS2211" s="20">
        <v>128.07380000000001</v>
      </c>
      <c r="CT2211" s="20">
        <v>305.18700000000001</v>
      </c>
      <c r="CU2211" s="20">
        <v>469.47190000000001</v>
      </c>
      <c r="CV2211" s="20">
        <v>603.37360000000001</v>
      </c>
      <c r="CW2211" s="20">
        <v>826.87149999999997</v>
      </c>
      <c r="CX2211" s="20">
        <v>983.08209999999997</v>
      </c>
      <c r="CY2211" s="20">
        <v>907.9828</v>
      </c>
      <c r="CZ2211" s="20">
        <v>769.11990000000003</v>
      </c>
      <c r="DA2211" s="20">
        <v>223.71129999999999</v>
      </c>
      <c r="DB2211" s="20">
        <v>285.71080000000001</v>
      </c>
      <c r="DC2211" s="20">
        <v>342.64339999999999</v>
      </c>
      <c r="DD2211">
        <v>0</v>
      </c>
      <c r="DE2211">
        <v>0</v>
      </c>
      <c r="DF2211">
        <v>0</v>
      </c>
    </row>
    <row r="2212" spans="1:110" x14ac:dyDescent="0.25">
      <c r="A2212" s="16" t="str">
        <f t="shared" si="34"/>
        <v>Portfolio Adjusted_CPP_0 to 199.99 kW_All_SDGE_1-in-2_MONTHLY SYSTEM PEAK DAY_2024_8</v>
      </c>
      <c r="B2212" t="s">
        <v>195</v>
      </c>
      <c r="C2212" t="s">
        <v>121</v>
      </c>
      <c r="D2212" t="s">
        <v>124</v>
      </c>
      <c r="E2212" t="s">
        <v>7</v>
      </c>
      <c r="F2212" t="s">
        <v>125</v>
      </c>
      <c r="G2212" t="s">
        <v>111</v>
      </c>
      <c r="H2212" t="s">
        <v>20</v>
      </c>
      <c r="I2212">
        <v>2024</v>
      </c>
      <c r="J2212">
        <v>8</v>
      </c>
      <c r="K2212">
        <v>4043</v>
      </c>
      <c r="L2212">
        <v>75319.08</v>
      </c>
      <c r="M2212">
        <v>73591.960000000006</v>
      </c>
      <c r="N2212">
        <v>72775.95</v>
      </c>
      <c r="O2212">
        <v>72797.759999999995</v>
      </c>
      <c r="P2212">
        <v>74768.759999999995</v>
      </c>
      <c r="Q2212">
        <v>80643.460000000006</v>
      </c>
      <c r="R2212">
        <v>89038.31</v>
      </c>
      <c r="S2212">
        <v>96932.04</v>
      </c>
      <c r="T2212">
        <v>105577.3</v>
      </c>
      <c r="U2212">
        <v>113284.3</v>
      </c>
      <c r="V2212">
        <v>119740.5</v>
      </c>
      <c r="W2212">
        <v>124205.7</v>
      </c>
      <c r="X2212">
        <v>126362</v>
      </c>
      <c r="Y2212">
        <v>127673.4</v>
      </c>
      <c r="Z2212">
        <v>127097.7</v>
      </c>
      <c r="AA2212">
        <v>124625.1</v>
      </c>
      <c r="AB2212">
        <v>120267.6</v>
      </c>
      <c r="AC2212">
        <v>113693.7</v>
      </c>
      <c r="AD2212">
        <v>105235.5</v>
      </c>
      <c r="AE2212">
        <v>100922.3</v>
      </c>
      <c r="AF2212">
        <v>96601.16</v>
      </c>
      <c r="AG2212">
        <v>90428.4</v>
      </c>
      <c r="AH2212">
        <v>83742.350000000006</v>
      </c>
      <c r="AI2212">
        <v>78792.710000000006</v>
      </c>
      <c r="AJ2212">
        <v>72.138679999999994</v>
      </c>
      <c r="AK2212">
        <v>71.6858</v>
      </c>
      <c r="AL2212">
        <v>71.157049999999998</v>
      </c>
      <c r="AM2212">
        <v>70.820279999999997</v>
      </c>
      <c r="AN2212">
        <v>70.519769999999994</v>
      </c>
      <c r="AO2212">
        <v>70.195999999999998</v>
      </c>
      <c r="AP2212">
        <v>69.816909999999993</v>
      </c>
      <c r="AQ2212">
        <v>71.262870000000007</v>
      </c>
      <c r="AR2212">
        <v>74.109049999999996</v>
      </c>
      <c r="AS2212">
        <v>78.766909999999996</v>
      </c>
      <c r="AT2212">
        <v>83.213459999999998</v>
      </c>
      <c r="AU2212">
        <v>86.583119999999994</v>
      </c>
      <c r="AV2212">
        <v>88.529989999999998</v>
      </c>
      <c r="AW2212">
        <v>88.044219999999996</v>
      </c>
      <c r="AX2212">
        <v>87.082350000000005</v>
      </c>
      <c r="AY2212">
        <v>86.133080000000007</v>
      </c>
      <c r="AZ2212">
        <v>85.734219999999993</v>
      </c>
      <c r="BA2212">
        <v>84.536450000000002</v>
      </c>
      <c r="BB2212">
        <v>82.5535</v>
      </c>
      <c r="BC2212">
        <v>80.606459999999998</v>
      </c>
      <c r="BD2212">
        <v>77.911450000000002</v>
      </c>
      <c r="BE2212">
        <v>76.306200000000004</v>
      </c>
      <c r="BF2212">
        <v>74.866600000000005</v>
      </c>
      <c r="BG2212">
        <v>73.285690000000002</v>
      </c>
      <c r="BH2212">
        <v>-1007.662</v>
      </c>
      <c r="BI2212">
        <v>-892.41499999999996</v>
      </c>
      <c r="BJ2212">
        <v>-827.91610000000003</v>
      </c>
      <c r="BK2212">
        <v>-828.28229999999996</v>
      </c>
      <c r="BL2212">
        <v>-705.24850000000004</v>
      </c>
      <c r="BM2212">
        <v>-378.20269999999999</v>
      </c>
      <c r="BN2212">
        <v>794.62009999999998</v>
      </c>
      <c r="BO2212">
        <v>-133.50219999999999</v>
      </c>
      <c r="BP2212">
        <v>-1606.9639999999999</v>
      </c>
      <c r="BQ2212">
        <v>-996.53719999999998</v>
      </c>
      <c r="BR2212">
        <v>-147.6756</v>
      </c>
      <c r="BS2212">
        <v>36.753819999999997</v>
      </c>
      <c r="BT2212">
        <v>363.82440000000003</v>
      </c>
      <c r="BU2212">
        <v>799.12689999999998</v>
      </c>
      <c r="BV2212">
        <v>1305.4749999999999</v>
      </c>
      <c r="BW2212">
        <v>546.93290000000002</v>
      </c>
      <c r="BX2212">
        <v>-262.44130000000001</v>
      </c>
      <c r="BY2212">
        <v>-614.09379999999999</v>
      </c>
      <c r="BZ2212">
        <v>-1307.616</v>
      </c>
      <c r="CA2212">
        <v>-1843.5809999999999</v>
      </c>
      <c r="CB2212">
        <v>-1929.605</v>
      </c>
      <c r="CC2212">
        <v>-1633.63</v>
      </c>
      <c r="CD2212">
        <v>-1551.9549999999999</v>
      </c>
      <c r="CE2212">
        <v>-1484.3520000000001</v>
      </c>
      <c r="CF2212" s="20">
        <v>803.7482</v>
      </c>
      <c r="CG2212" s="20">
        <v>722.83479999999997</v>
      </c>
      <c r="CH2212" s="20">
        <v>722.58450000000005</v>
      </c>
      <c r="CI2212" s="20">
        <v>774.05579999999998</v>
      </c>
      <c r="CJ2212" s="20">
        <v>926.44179999999994</v>
      </c>
      <c r="CK2212" s="20">
        <v>1065.4960000000001</v>
      </c>
      <c r="CL2212" s="20">
        <v>1422.7560000000001</v>
      </c>
      <c r="CM2212" s="20">
        <v>1114.925</v>
      </c>
      <c r="CN2212" s="20">
        <v>644.79359999999997</v>
      </c>
      <c r="CO2212" s="20">
        <v>309.07100000000003</v>
      </c>
      <c r="CP2212" s="20">
        <v>101.61709999999999</v>
      </c>
      <c r="CQ2212" s="20">
        <v>41.567770000000003</v>
      </c>
      <c r="CR2212" s="20">
        <v>119.343</v>
      </c>
      <c r="CS2212" s="20">
        <v>519.46939999999995</v>
      </c>
      <c r="CT2212" s="20">
        <v>1263.2619999999999</v>
      </c>
      <c r="CU2212" s="20">
        <v>1983.1130000000001</v>
      </c>
      <c r="CV2212" s="20">
        <v>2511.7559999999999</v>
      </c>
      <c r="CW2212" s="20">
        <v>3105.308</v>
      </c>
      <c r="CX2212" s="20">
        <v>3403.5920000000001</v>
      </c>
      <c r="CY2212" s="20">
        <v>3201.0120000000002</v>
      </c>
      <c r="CZ2212" s="20">
        <v>2770.9369999999999</v>
      </c>
      <c r="DA2212" s="20">
        <v>822.23159999999996</v>
      </c>
      <c r="DB2212" s="20">
        <v>1101.1079999999999</v>
      </c>
      <c r="DC2212" s="20">
        <v>1372.41</v>
      </c>
      <c r="DD2212">
        <v>0</v>
      </c>
      <c r="DE2212">
        <v>0</v>
      </c>
      <c r="DF2212">
        <v>0</v>
      </c>
    </row>
    <row r="2213" spans="1:110" x14ac:dyDescent="0.25">
      <c r="A2213" s="16" t="str">
        <f t="shared" si="34"/>
        <v>Program Specific_CPP_0 to 199.99 kW_All_SDGE_1-in-2_MONTHLY SYSTEM PEAK DAY_2022_1</v>
      </c>
      <c r="B2213" t="s">
        <v>196</v>
      </c>
      <c r="C2213" t="s">
        <v>121</v>
      </c>
      <c r="D2213" t="s">
        <v>124</v>
      </c>
      <c r="E2213" t="s">
        <v>7</v>
      </c>
      <c r="F2213" t="s">
        <v>125</v>
      </c>
      <c r="G2213" t="s">
        <v>111</v>
      </c>
      <c r="H2213" t="s">
        <v>20</v>
      </c>
      <c r="I2213">
        <v>2022</v>
      </c>
      <c r="J2213">
        <v>1</v>
      </c>
      <c r="K2213">
        <v>4510</v>
      </c>
      <c r="L2213">
        <v>60645.75</v>
      </c>
      <c r="M2213">
        <v>59426.400000000001</v>
      </c>
      <c r="N2213">
        <v>59001.7</v>
      </c>
      <c r="O2213">
        <v>59719.7</v>
      </c>
      <c r="P2213">
        <v>63379.26</v>
      </c>
      <c r="Q2213">
        <v>71873.19</v>
      </c>
      <c r="R2213">
        <v>84391.41</v>
      </c>
      <c r="S2213">
        <v>91670.73</v>
      </c>
      <c r="T2213">
        <v>96794.68</v>
      </c>
      <c r="U2213">
        <v>98906.93</v>
      </c>
      <c r="V2213">
        <v>100480.4</v>
      </c>
      <c r="W2213">
        <v>101318.5</v>
      </c>
      <c r="X2213">
        <v>101476.2</v>
      </c>
      <c r="Y2213">
        <v>101904.1</v>
      </c>
      <c r="Z2213">
        <v>101026.2</v>
      </c>
      <c r="AA2213">
        <v>98807.98</v>
      </c>
      <c r="AB2213">
        <v>96953.36</v>
      </c>
      <c r="AC2213">
        <v>96670.27</v>
      </c>
      <c r="AD2213">
        <v>91041.16</v>
      </c>
      <c r="AE2213">
        <v>86266.46</v>
      </c>
      <c r="AF2213">
        <v>81800.69</v>
      </c>
      <c r="AG2213">
        <v>76049.08</v>
      </c>
      <c r="AH2213">
        <v>69125.48</v>
      </c>
      <c r="AI2213">
        <v>64000.34</v>
      </c>
      <c r="AJ2213">
        <v>47.223619999999997</v>
      </c>
      <c r="AK2213">
        <v>46.502859999999998</v>
      </c>
      <c r="AL2213">
        <v>45.91977</v>
      </c>
      <c r="AM2213">
        <v>45.000729999999997</v>
      </c>
      <c r="AN2213">
        <v>44.870060000000002</v>
      </c>
      <c r="AO2213">
        <v>45.023400000000002</v>
      </c>
      <c r="AP2213">
        <v>45.055280000000003</v>
      </c>
      <c r="AQ2213">
        <v>45.281399999999998</v>
      </c>
      <c r="AR2213">
        <v>47.982930000000003</v>
      </c>
      <c r="AS2213">
        <v>51.295029999999997</v>
      </c>
      <c r="AT2213">
        <v>53.52131</v>
      </c>
      <c r="AU2213">
        <v>55.468739999999997</v>
      </c>
      <c r="AV2213">
        <v>55.969149999999999</v>
      </c>
      <c r="AW2213">
        <v>56.612839999999998</v>
      </c>
      <c r="AX2213">
        <v>56.962859999999999</v>
      </c>
      <c r="AY2213">
        <v>57.59478</v>
      </c>
      <c r="AZ2213">
        <v>56.643340000000002</v>
      </c>
      <c r="BA2213">
        <v>55.392609999999998</v>
      </c>
      <c r="BB2213">
        <v>54.105640000000001</v>
      </c>
      <c r="BC2213">
        <v>53.002319999999997</v>
      </c>
      <c r="BD2213">
        <v>52.613149999999997</v>
      </c>
      <c r="BE2213">
        <v>51.52122</v>
      </c>
      <c r="BF2213">
        <v>50.694890000000001</v>
      </c>
      <c r="BG2213">
        <v>49.753889999999998</v>
      </c>
      <c r="BH2213">
        <v>-811.35350000000005</v>
      </c>
      <c r="BI2213">
        <v>-720.63589999999999</v>
      </c>
      <c r="BJ2213">
        <v>-671.21699999999998</v>
      </c>
      <c r="BK2213">
        <v>-679.48209999999995</v>
      </c>
      <c r="BL2213">
        <v>-597.81830000000002</v>
      </c>
      <c r="BM2213">
        <v>-337.07170000000002</v>
      </c>
      <c r="BN2213">
        <v>753.14890000000003</v>
      </c>
      <c r="BO2213">
        <v>-126.2559</v>
      </c>
      <c r="BP2213">
        <v>-1473.2850000000001</v>
      </c>
      <c r="BQ2213">
        <v>-870.06240000000003</v>
      </c>
      <c r="BR2213">
        <v>-123.9222</v>
      </c>
      <c r="BS2213">
        <v>29.98123</v>
      </c>
      <c r="BT2213">
        <v>292.1728</v>
      </c>
      <c r="BU2213">
        <v>637.83330000000001</v>
      </c>
      <c r="BV2213">
        <v>1037.684</v>
      </c>
      <c r="BW2213">
        <v>433.63119999999998</v>
      </c>
      <c r="BX2213">
        <v>-211.56620000000001</v>
      </c>
      <c r="BY2213">
        <v>-522.14499999999998</v>
      </c>
      <c r="BZ2213">
        <v>-1131.2429999999999</v>
      </c>
      <c r="CA2213">
        <v>-1575.8589999999999</v>
      </c>
      <c r="CB2213">
        <v>-1633.9659999999999</v>
      </c>
      <c r="CC2213">
        <v>-1373.8610000000001</v>
      </c>
      <c r="CD2213">
        <v>-1281.068</v>
      </c>
      <c r="CE2213">
        <v>-1205.683</v>
      </c>
      <c r="CF2213" s="20">
        <v>521.08759999999995</v>
      </c>
      <c r="CG2213" s="20">
        <v>471.34300000000002</v>
      </c>
      <c r="CH2213" s="20">
        <v>474.94349999999997</v>
      </c>
      <c r="CI2213" s="20">
        <v>520.92049999999995</v>
      </c>
      <c r="CJ2213" s="20">
        <v>665.6902</v>
      </c>
      <c r="CK2213" s="20">
        <v>846.34479999999996</v>
      </c>
      <c r="CL2213" s="20">
        <v>1278.124</v>
      </c>
      <c r="CM2213" s="20">
        <v>997.17719999999997</v>
      </c>
      <c r="CN2213" s="20">
        <v>541.97879999999998</v>
      </c>
      <c r="CO2213" s="20">
        <v>235.59829999999999</v>
      </c>
      <c r="CP2213" s="20">
        <v>71.556190000000001</v>
      </c>
      <c r="CQ2213" s="20">
        <v>27.6599</v>
      </c>
      <c r="CR2213" s="20">
        <v>76.9649</v>
      </c>
      <c r="CS2213" s="20">
        <v>330.935</v>
      </c>
      <c r="CT2213" s="20">
        <v>798.15279999999996</v>
      </c>
      <c r="CU2213" s="20">
        <v>1246.5809999999999</v>
      </c>
      <c r="CV2213" s="20">
        <v>1632.3219999999999</v>
      </c>
      <c r="CW2213" s="20">
        <v>2245.0070000000001</v>
      </c>
      <c r="CX2213" s="20">
        <v>2547.3490000000002</v>
      </c>
      <c r="CY2213" s="20">
        <v>2338.8229999999999</v>
      </c>
      <c r="CZ2213" s="20">
        <v>1986.8989999999999</v>
      </c>
      <c r="DA2213" s="20">
        <v>581.53030000000001</v>
      </c>
      <c r="DB2213" s="20">
        <v>750.2672</v>
      </c>
      <c r="DC2213" s="20">
        <v>905.47500000000002</v>
      </c>
      <c r="DD2213">
        <v>0</v>
      </c>
      <c r="DE2213">
        <v>0</v>
      </c>
      <c r="DF2213">
        <v>0</v>
      </c>
    </row>
    <row r="2214" spans="1:110" x14ac:dyDescent="0.25">
      <c r="A2214" s="16" t="str">
        <f t="shared" si="34"/>
        <v>Program Specific_CPP_0 to 199.99 kW_All_SDGE_1-in-2_MONTHLY SYSTEM PEAK DAY_2026_8</v>
      </c>
      <c r="B2214" t="s">
        <v>196</v>
      </c>
      <c r="C2214" t="s">
        <v>121</v>
      </c>
      <c r="D2214" t="s">
        <v>124</v>
      </c>
      <c r="E2214" t="s">
        <v>7</v>
      </c>
      <c r="F2214" t="s">
        <v>125</v>
      </c>
      <c r="G2214" t="s">
        <v>111</v>
      </c>
      <c r="H2214" t="s">
        <v>20</v>
      </c>
      <c r="I2214">
        <v>2026</v>
      </c>
      <c r="J2214">
        <v>8</v>
      </c>
      <c r="K2214">
        <v>3649</v>
      </c>
      <c r="L2214">
        <v>68010.69</v>
      </c>
      <c r="M2214">
        <v>66451.03</v>
      </c>
      <c r="N2214">
        <v>65713.66</v>
      </c>
      <c r="O2214">
        <v>65733.94</v>
      </c>
      <c r="P2214">
        <v>67514.87</v>
      </c>
      <c r="Q2214">
        <v>72825.63</v>
      </c>
      <c r="R2214">
        <v>80419.97</v>
      </c>
      <c r="S2214">
        <v>87560.77</v>
      </c>
      <c r="T2214">
        <v>95377.52</v>
      </c>
      <c r="U2214">
        <v>102343.9</v>
      </c>
      <c r="V2214">
        <v>108179.9</v>
      </c>
      <c r="W2214">
        <v>112214.5</v>
      </c>
      <c r="X2214">
        <v>114162.4</v>
      </c>
      <c r="Y2214">
        <v>115345.4</v>
      </c>
      <c r="Z2214">
        <v>114825.2</v>
      </c>
      <c r="AA2214">
        <v>112590.6</v>
      </c>
      <c r="AB2214">
        <v>108648.5</v>
      </c>
      <c r="AC2214">
        <v>102703.8</v>
      </c>
      <c r="AD2214">
        <v>95058.73</v>
      </c>
      <c r="AE2214">
        <v>91159.83</v>
      </c>
      <c r="AF2214">
        <v>87254.71</v>
      </c>
      <c r="AG2214">
        <v>81679.100000000006</v>
      </c>
      <c r="AH2214">
        <v>75638.48</v>
      </c>
      <c r="AI2214">
        <v>71163.23</v>
      </c>
      <c r="AJ2214">
        <v>72.138109999999998</v>
      </c>
      <c r="AK2214">
        <v>71.685389999999998</v>
      </c>
      <c r="AL2214">
        <v>71.156559999999999</v>
      </c>
      <c r="AM2214">
        <v>70.819770000000005</v>
      </c>
      <c r="AN2214">
        <v>70.519270000000006</v>
      </c>
      <c r="AO2214">
        <v>70.194950000000006</v>
      </c>
      <c r="AP2214">
        <v>69.815290000000005</v>
      </c>
      <c r="AQ2214">
        <v>71.262770000000003</v>
      </c>
      <c r="AR2214">
        <v>74.110429999999994</v>
      </c>
      <c r="AS2214">
        <v>78.770200000000003</v>
      </c>
      <c r="AT2214">
        <v>83.217259999999996</v>
      </c>
      <c r="AU2214">
        <v>86.589280000000002</v>
      </c>
      <c r="AV2214">
        <v>88.538319999999999</v>
      </c>
      <c r="AW2214">
        <v>88.053650000000005</v>
      </c>
      <c r="AX2214">
        <v>87.09057</v>
      </c>
      <c r="AY2214">
        <v>86.141239999999996</v>
      </c>
      <c r="AZ2214">
        <v>85.741529999999997</v>
      </c>
      <c r="BA2214">
        <v>84.542400000000001</v>
      </c>
      <c r="BB2214">
        <v>82.559020000000004</v>
      </c>
      <c r="BC2214">
        <v>80.609020000000001</v>
      </c>
      <c r="BD2214">
        <v>77.913229999999999</v>
      </c>
      <c r="BE2214">
        <v>76.30677</v>
      </c>
      <c r="BF2214">
        <v>74.86703</v>
      </c>
      <c r="BG2214">
        <v>73.285799999999995</v>
      </c>
      <c r="BH2214">
        <v>-909.88589999999999</v>
      </c>
      <c r="BI2214">
        <v>-805.82029999999997</v>
      </c>
      <c r="BJ2214">
        <v>-747.57380000000001</v>
      </c>
      <c r="BK2214">
        <v>-747.91120000000001</v>
      </c>
      <c r="BL2214">
        <v>-636.827</v>
      </c>
      <c r="BM2214">
        <v>-341.5385</v>
      </c>
      <c r="BN2214">
        <v>717.70590000000004</v>
      </c>
      <c r="BO2214">
        <v>-120.5954</v>
      </c>
      <c r="BP2214">
        <v>-1451.7149999999999</v>
      </c>
      <c r="BQ2214">
        <v>-900.29650000000004</v>
      </c>
      <c r="BR2214">
        <v>-133.41800000000001</v>
      </c>
      <c r="BS2214">
        <v>33.205469999999998</v>
      </c>
      <c r="BT2214">
        <v>328.69920000000002</v>
      </c>
      <c r="BU2214">
        <v>721.96410000000003</v>
      </c>
      <c r="BV2214">
        <v>1179.4190000000001</v>
      </c>
      <c r="BW2214">
        <v>494.11779999999999</v>
      </c>
      <c r="BX2214">
        <v>-237.0866</v>
      </c>
      <c r="BY2214">
        <v>-554.73389999999995</v>
      </c>
      <c r="BZ2214">
        <v>-1181.164</v>
      </c>
      <c r="CA2214">
        <v>-1665.248</v>
      </c>
      <c r="CB2214">
        <v>-1742.91</v>
      </c>
      <c r="CC2214">
        <v>-1475.57</v>
      </c>
      <c r="CD2214">
        <v>-1401.77</v>
      </c>
      <c r="CE2214">
        <v>-1340.623</v>
      </c>
      <c r="CF2214" s="20">
        <v>655.3365</v>
      </c>
      <c r="CG2214" s="20">
        <v>589.36149999999998</v>
      </c>
      <c r="CH2214" s="20">
        <v>589.14779999999996</v>
      </c>
      <c r="CI2214" s="20">
        <v>631.12519999999995</v>
      </c>
      <c r="CJ2214" s="20">
        <v>755.39940000000001</v>
      </c>
      <c r="CK2214" s="20">
        <v>868.92439999999999</v>
      </c>
      <c r="CL2214" s="20">
        <v>1160.6590000000001</v>
      </c>
      <c r="CM2214" s="20">
        <v>909.76700000000005</v>
      </c>
      <c r="CN2214" s="20">
        <v>526.22479999999996</v>
      </c>
      <c r="CO2214" s="20">
        <v>252.25649999999999</v>
      </c>
      <c r="CP2214" s="20">
        <v>82.942700000000002</v>
      </c>
      <c r="CQ2214" s="20">
        <v>33.929000000000002</v>
      </c>
      <c r="CR2214" s="20">
        <v>97.411569999999998</v>
      </c>
      <c r="CS2214" s="20">
        <v>423.99380000000002</v>
      </c>
      <c r="CT2214" s="20">
        <v>1031.08</v>
      </c>
      <c r="CU2214" s="20">
        <v>1618.6030000000001</v>
      </c>
      <c r="CV2214" s="20">
        <v>2049.8739999999998</v>
      </c>
      <c r="CW2214" s="20">
        <v>2533.989</v>
      </c>
      <c r="CX2214" s="20">
        <v>2777.134</v>
      </c>
      <c r="CY2214" s="20">
        <v>2611.683</v>
      </c>
      <c r="CZ2214" s="20">
        <v>2260.683</v>
      </c>
      <c r="DA2214" s="20">
        <v>670.82060000000001</v>
      </c>
      <c r="DB2214" s="20">
        <v>898.30769999999995</v>
      </c>
      <c r="DC2214" s="20">
        <v>1119.498</v>
      </c>
      <c r="DD2214">
        <v>0</v>
      </c>
      <c r="DE2214">
        <v>0</v>
      </c>
      <c r="DF2214">
        <v>0</v>
      </c>
    </row>
    <row r="2215" spans="1:110" x14ac:dyDescent="0.25">
      <c r="A2215" s="16" t="str">
        <f t="shared" si="34"/>
        <v>Portfolio Adjusted_CPP_0 to 199.99 kW_All_SDGE_1-in-2_MONTHLY SYSTEM PEAK DAY_2027_1</v>
      </c>
      <c r="B2215" t="s">
        <v>195</v>
      </c>
      <c r="C2215" t="s">
        <v>121</v>
      </c>
      <c r="D2215" t="s">
        <v>124</v>
      </c>
      <c r="E2215" t="s">
        <v>7</v>
      </c>
      <c r="F2215" t="s">
        <v>125</v>
      </c>
      <c r="G2215" t="s">
        <v>111</v>
      </c>
      <c r="H2215" t="s">
        <v>20</v>
      </c>
      <c r="I2215">
        <v>2027</v>
      </c>
      <c r="J2215">
        <v>1</v>
      </c>
      <c r="K2215">
        <v>3461</v>
      </c>
      <c r="L2215">
        <v>46489.71</v>
      </c>
      <c r="M2215">
        <v>45557.83</v>
      </c>
      <c r="N2215">
        <v>45234.54</v>
      </c>
      <c r="O2215">
        <v>45786.77</v>
      </c>
      <c r="P2215">
        <v>48597.02</v>
      </c>
      <c r="Q2215">
        <v>55120.61</v>
      </c>
      <c r="R2215">
        <v>64724.05</v>
      </c>
      <c r="S2215">
        <v>70308.95</v>
      </c>
      <c r="T2215">
        <v>74234.3</v>
      </c>
      <c r="U2215">
        <v>75848.09</v>
      </c>
      <c r="V2215">
        <v>77048.98</v>
      </c>
      <c r="W2215">
        <v>77687.929999999993</v>
      </c>
      <c r="X2215">
        <v>77806.83</v>
      </c>
      <c r="Y2215">
        <v>78134.100000000006</v>
      </c>
      <c r="Z2215">
        <v>77457.84</v>
      </c>
      <c r="AA2215">
        <v>75751.89</v>
      </c>
      <c r="AB2215">
        <v>74322.27</v>
      </c>
      <c r="AC2215">
        <v>74100.95</v>
      </c>
      <c r="AD2215">
        <v>69778.48</v>
      </c>
      <c r="AE2215">
        <v>66114.3</v>
      </c>
      <c r="AF2215">
        <v>62689.38</v>
      </c>
      <c r="AG2215">
        <v>58281.05</v>
      </c>
      <c r="AH2215">
        <v>52975.87</v>
      </c>
      <c r="AI2215">
        <v>49052.35</v>
      </c>
      <c r="AJ2215">
        <v>47.228250000000003</v>
      </c>
      <c r="AK2215">
        <v>46.50685</v>
      </c>
      <c r="AL2215">
        <v>45.924210000000002</v>
      </c>
      <c r="AM2215">
        <v>45.004240000000003</v>
      </c>
      <c r="AN2215">
        <v>44.874000000000002</v>
      </c>
      <c r="AO2215">
        <v>45.027720000000002</v>
      </c>
      <c r="AP2215">
        <v>45.060229999999997</v>
      </c>
      <c r="AQ2215">
        <v>45.285910000000001</v>
      </c>
      <c r="AR2215">
        <v>47.986130000000003</v>
      </c>
      <c r="AS2215">
        <v>51.297539999999998</v>
      </c>
      <c r="AT2215">
        <v>53.522489999999998</v>
      </c>
      <c r="AU2215">
        <v>55.469720000000002</v>
      </c>
      <c r="AV2215">
        <v>55.969340000000003</v>
      </c>
      <c r="AW2215">
        <v>56.61206</v>
      </c>
      <c r="AX2215">
        <v>56.962969999999999</v>
      </c>
      <c r="AY2215">
        <v>57.595050000000001</v>
      </c>
      <c r="AZ2215">
        <v>56.644159999999999</v>
      </c>
      <c r="BA2215">
        <v>55.394300000000001</v>
      </c>
      <c r="BB2215">
        <v>54.107880000000002</v>
      </c>
      <c r="BC2215">
        <v>53.005470000000003</v>
      </c>
      <c r="BD2215">
        <v>52.616439999999997</v>
      </c>
      <c r="BE2215">
        <v>51.524529999999999</v>
      </c>
      <c r="BF2215">
        <v>50.698279999999997</v>
      </c>
      <c r="BG2215">
        <v>49.758090000000003</v>
      </c>
      <c r="BH2215">
        <v>-621.96600000000001</v>
      </c>
      <c r="BI2215">
        <v>-552.45830000000001</v>
      </c>
      <c r="BJ2215">
        <v>-514.59860000000003</v>
      </c>
      <c r="BK2215">
        <v>-520.95519999999999</v>
      </c>
      <c r="BL2215">
        <v>-458.38630000000001</v>
      </c>
      <c r="BM2215">
        <v>-258.50529999999998</v>
      </c>
      <c r="BN2215">
        <v>577.62810000000002</v>
      </c>
      <c r="BO2215">
        <v>-96.834850000000003</v>
      </c>
      <c r="BP2215">
        <v>-1129.9000000000001</v>
      </c>
      <c r="BQ2215">
        <v>-667.21889999999996</v>
      </c>
      <c r="BR2215">
        <v>-95.024299999999997</v>
      </c>
      <c r="BS2215">
        <v>22.988700000000001</v>
      </c>
      <c r="BT2215">
        <v>224.02330000000001</v>
      </c>
      <c r="BU2215">
        <v>489.053</v>
      </c>
      <c r="BV2215">
        <v>795.60260000000005</v>
      </c>
      <c r="BW2215">
        <v>332.44659999999999</v>
      </c>
      <c r="BX2215">
        <v>-162.18190000000001</v>
      </c>
      <c r="BY2215">
        <v>-400.2414</v>
      </c>
      <c r="BZ2215">
        <v>-867.04079999999999</v>
      </c>
      <c r="CA2215">
        <v>-1207.7329999999999</v>
      </c>
      <c r="CB2215">
        <v>-1252.2180000000001</v>
      </c>
      <c r="CC2215">
        <v>-1052.873</v>
      </c>
      <c r="CD2215">
        <v>-981.77499999999998</v>
      </c>
      <c r="CE2215">
        <v>-924.08230000000003</v>
      </c>
      <c r="CF2215" s="20">
        <v>306.2131</v>
      </c>
      <c r="CG2215" s="20">
        <v>277.01569999999998</v>
      </c>
      <c r="CH2215" s="20">
        <v>279.16000000000003</v>
      </c>
      <c r="CI2215" s="20">
        <v>306.20780000000002</v>
      </c>
      <c r="CJ2215" s="20">
        <v>391.37860000000001</v>
      </c>
      <c r="CK2215" s="20">
        <v>497.78480000000002</v>
      </c>
      <c r="CL2215" s="20">
        <v>751.8098</v>
      </c>
      <c r="CM2215" s="20">
        <v>586.58680000000004</v>
      </c>
      <c r="CN2215" s="20">
        <v>318.77809999999999</v>
      </c>
      <c r="CO2215" s="20">
        <v>138.5504</v>
      </c>
      <c r="CP2215" s="20">
        <v>42.074440000000003</v>
      </c>
      <c r="CQ2215" s="20">
        <v>16.262250000000002</v>
      </c>
      <c r="CR2215" s="20">
        <v>45.248019999999997</v>
      </c>
      <c r="CS2215" s="20">
        <v>194.554</v>
      </c>
      <c r="CT2215" s="20">
        <v>469.18979999999999</v>
      </c>
      <c r="CU2215" s="20">
        <v>732.69510000000002</v>
      </c>
      <c r="CV2215" s="20">
        <v>959.21950000000004</v>
      </c>
      <c r="CW2215" s="20">
        <v>1319.105</v>
      </c>
      <c r="CX2215" s="20">
        <v>1496.4280000000001</v>
      </c>
      <c r="CY2215" s="20">
        <v>1373.739</v>
      </c>
      <c r="CZ2215" s="20">
        <v>1166.943</v>
      </c>
      <c r="DA2215" s="20">
        <v>341.53809999999999</v>
      </c>
      <c r="DB2215" s="20">
        <v>440.65199999999999</v>
      </c>
      <c r="DC2215" s="20">
        <v>531.90189999999996</v>
      </c>
      <c r="DD2215">
        <v>0</v>
      </c>
      <c r="DE2215">
        <v>0</v>
      </c>
      <c r="DF2215">
        <v>0</v>
      </c>
    </row>
    <row r="2216" spans="1:110" x14ac:dyDescent="0.25">
      <c r="A2216" s="16" t="str">
        <f t="shared" si="34"/>
        <v>Portfolio Adjusted_CPP_0 to 199.99 kW_All_SDGE_1-in-2_MONTHLY SYSTEM PEAK DAY_2020_9</v>
      </c>
      <c r="B2216" t="s">
        <v>195</v>
      </c>
      <c r="C2216" t="s">
        <v>121</v>
      </c>
      <c r="D2216" t="s">
        <v>124</v>
      </c>
      <c r="E2216" t="s">
        <v>7</v>
      </c>
      <c r="F2216" t="s">
        <v>125</v>
      </c>
      <c r="G2216" t="s">
        <v>111</v>
      </c>
      <c r="H2216" t="s">
        <v>20</v>
      </c>
      <c r="I2216">
        <v>2020</v>
      </c>
      <c r="J2216">
        <v>9</v>
      </c>
      <c r="K2216">
        <v>12269</v>
      </c>
      <c r="L2216">
        <v>175754.5</v>
      </c>
      <c r="M2216">
        <v>170274</v>
      </c>
      <c r="N2216">
        <v>167505.4</v>
      </c>
      <c r="O2216">
        <v>167237.4</v>
      </c>
      <c r="P2216">
        <v>172938.8</v>
      </c>
      <c r="Q2216">
        <v>189701.7</v>
      </c>
      <c r="R2216">
        <v>215544.7</v>
      </c>
      <c r="S2216">
        <v>235433.5</v>
      </c>
      <c r="T2216">
        <v>260328.7</v>
      </c>
      <c r="U2216">
        <v>284570.5</v>
      </c>
      <c r="V2216">
        <v>306034.90000000002</v>
      </c>
      <c r="W2216">
        <v>323240.3</v>
      </c>
      <c r="X2216">
        <v>332571.7</v>
      </c>
      <c r="Y2216">
        <v>339230.3</v>
      </c>
      <c r="Z2216">
        <v>338766.7</v>
      </c>
      <c r="AA2216">
        <v>331723.90000000002</v>
      </c>
      <c r="AB2216">
        <v>317821.90000000002</v>
      </c>
      <c r="AC2216">
        <v>297532.09999999998</v>
      </c>
      <c r="AD2216">
        <v>273513.09999999998</v>
      </c>
      <c r="AE2216">
        <v>262414.8</v>
      </c>
      <c r="AF2216">
        <v>242835.9</v>
      </c>
      <c r="AG2216">
        <v>222792</v>
      </c>
      <c r="AH2216">
        <v>201848.8</v>
      </c>
      <c r="AI2216">
        <v>186899.6</v>
      </c>
      <c r="AJ2216">
        <v>73.237719999999996</v>
      </c>
      <c r="AK2216">
        <v>72.715999999999994</v>
      </c>
      <c r="AL2216">
        <v>71.945269999999994</v>
      </c>
      <c r="AM2216">
        <v>71.973690000000005</v>
      </c>
      <c r="AN2216">
        <v>71.879949999999994</v>
      </c>
      <c r="AO2216">
        <v>71.937529999999995</v>
      </c>
      <c r="AP2216">
        <v>71.569829999999996</v>
      </c>
      <c r="AQ2216">
        <v>71.912059999999997</v>
      </c>
      <c r="AR2216">
        <v>77.269049999999993</v>
      </c>
      <c r="AS2216">
        <v>83.777730000000005</v>
      </c>
      <c r="AT2216">
        <v>89.953119999999998</v>
      </c>
      <c r="AU2216">
        <v>94.866389999999996</v>
      </c>
      <c r="AV2216">
        <v>95.775720000000007</v>
      </c>
      <c r="AW2216">
        <v>95.214560000000006</v>
      </c>
      <c r="AX2216">
        <v>95.600470000000001</v>
      </c>
      <c r="AY2216">
        <v>95.73115</v>
      </c>
      <c r="AZ2216">
        <v>94.657529999999994</v>
      </c>
      <c r="BA2216">
        <v>94.353250000000003</v>
      </c>
      <c r="BB2216">
        <v>91.25273</v>
      </c>
      <c r="BC2216">
        <v>86.723489999999998</v>
      </c>
      <c r="BD2216">
        <v>81.980140000000006</v>
      </c>
      <c r="BE2216">
        <v>79.777320000000003</v>
      </c>
      <c r="BF2216">
        <v>78.002600000000001</v>
      </c>
      <c r="BG2216">
        <v>76.778649999999999</v>
      </c>
      <c r="BH2216">
        <v>-2351.3440000000001</v>
      </c>
      <c r="BI2216">
        <v>-2064.8330000000001</v>
      </c>
      <c r="BJ2216">
        <v>-1905.58</v>
      </c>
      <c r="BK2216">
        <v>-1902.8030000000001</v>
      </c>
      <c r="BL2216">
        <v>-1631.2270000000001</v>
      </c>
      <c r="BM2216">
        <v>-889.66520000000003</v>
      </c>
      <c r="BN2216">
        <v>1923.623</v>
      </c>
      <c r="BO2216">
        <v>-324.25689999999997</v>
      </c>
      <c r="BP2216">
        <v>-3962.3910000000001</v>
      </c>
      <c r="BQ2216">
        <v>-2503.3040000000001</v>
      </c>
      <c r="BR2216">
        <v>-377.43209999999999</v>
      </c>
      <c r="BS2216">
        <v>95.650300000000001</v>
      </c>
      <c r="BT2216">
        <v>957.54840000000002</v>
      </c>
      <c r="BU2216">
        <v>2123.2930000000001</v>
      </c>
      <c r="BV2216">
        <v>3479.6179999999999</v>
      </c>
      <c r="BW2216">
        <v>1455.8119999999999</v>
      </c>
      <c r="BX2216">
        <v>-693.53309999999999</v>
      </c>
      <c r="BY2216">
        <v>-1607.06</v>
      </c>
      <c r="BZ2216">
        <v>-3398.569</v>
      </c>
      <c r="CA2216">
        <v>-4793.6220000000003</v>
      </c>
      <c r="CB2216">
        <v>-4850.6379999999999</v>
      </c>
      <c r="CC2216">
        <v>-4024.8380000000002</v>
      </c>
      <c r="CD2216">
        <v>-3740.761</v>
      </c>
      <c r="CE2216">
        <v>-3520.9459999999999</v>
      </c>
      <c r="CF2216">
        <v>4376.46</v>
      </c>
      <c r="CG2216">
        <v>3869.681</v>
      </c>
      <c r="CH2216">
        <v>3827.9879999999998</v>
      </c>
      <c r="CI2216">
        <v>4085.1030000000001</v>
      </c>
      <c r="CJ2216">
        <v>4956.357</v>
      </c>
      <c r="CK2216">
        <v>5895.9780000000001</v>
      </c>
      <c r="CL2216">
        <v>8337.7999999999993</v>
      </c>
      <c r="CM2216">
        <v>6577.2950000000001</v>
      </c>
      <c r="CN2216">
        <v>3920.3359999999998</v>
      </c>
      <c r="CO2216">
        <v>1950.287</v>
      </c>
      <c r="CP2216">
        <v>663.78369999999995</v>
      </c>
      <c r="CQ2216">
        <v>281.52980000000002</v>
      </c>
      <c r="CR2216">
        <v>826.67489999999998</v>
      </c>
      <c r="CS2216">
        <v>3667.3159999999998</v>
      </c>
      <c r="CT2216">
        <v>8974.6849999999995</v>
      </c>
      <c r="CU2216">
        <v>14050.44</v>
      </c>
      <c r="CV2216">
        <v>17540.73</v>
      </c>
      <c r="CW2216">
        <v>21266.66</v>
      </c>
      <c r="CX2216">
        <v>22991.59</v>
      </c>
      <c r="CY2216">
        <v>21641.64</v>
      </c>
      <c r="CZ2216">
        <v>17510.060000000001</v>
      </c>
      <c r="DA2216">
        <v>4990.9570000000003</v>
      </c>
      <c r="DB2216">
        <v>6397.2269999999999</v>
      </c>
      <c r="DC2216">
        <v>7721.9830000000002</v>
      </c>
      <c r="DD2216">
        <v>0</v>
      </c>
      <c r="DE2216">
        <v>0</v>
      </c>
      <c r="DF2216">
        <v>0</v>
      </c>
    </row>
    <row r="2217" spans="1:110" x14ac:dyDescent="0.25">
      <c r="A2217" s="16" t="str">
        <f t="shared" si="34"/>
        <v>Program Specific_CPP_0 to 199.99 kW_All_SDGE_1-in-2_MONTHLY SYSTEM PEAK DAY_2025_4</v>
      </c>
      <c r="B2217" t="s">
        <v>196</v>
      </c>
      <c r="C2217" t="s">
        <v>121</v>
      </c>
      <c r="D2217" t="s">
        <v>124</v>
      </c>
      <c r="E2217" t="s">
        <v>7</v>
      </c>
      <c r="F2217" t="s">
        <v>125</v>
      </c>
      <c r="G2217" t="s">
        <v>111</v>
      </c>
      <c r="H2217" t="s">
        <v>20</v>
      </c>
      <c r="I2217">
        <v>2025</v>
      </c>
      <c r="J2217">
        <v>4</v>
      </c>
      <c r="K2217">
        <v>3844</v>
      </c>
      <c r="L2217">
        <v>61972.65</v>
      </c>
      <c r="M2217">
        <v>61066.77</v>
      </c>
      <c r="N2217">
        <v>60679.92</v>
      </c>
      <c r="O2217">
        <v>60875.72</v>
      </c>
      <c r="P2217">
        <v>62378.28</v>
      </c>
      <c r="Q2217">
        <v>66573</v>
      </c>
      <c r="R2217">
        <v>71963.09</v>
      </c>
      <c r="S2217">
        <v>75088.47</v>
      </c>
      <c r="T2217">
        <v>78065.36</v>
      </c>
      <c r="U2217">
        <v>80737.2</v>
      </c>
      <c r="V2217">
        <v>82810.7</v>
      </c>
      <c r="W2217">
        <v>84194.83</v>
      </c>
      <c r="X2217">
        <v>84990.7</v>
      </c>
      <c r="Y2217">
        <v>85570.71</v>
      </c>
      <c r="Z2217">
        <v>85312.95</v>
      </c>
      <c r="AA2217">
        <v>83861.2</v>
      </c>
      <c r="AB2217">
        <v>81178.559999999998</v>
      </c>
      <c r="AC2217">
        <v>77906.59</v>
      </c>
      <c r="AD2217">
        <v>74798.27</v>
      </c>
      <c r="AE2217">
        <v>74574.22</v>
      </c>
      <c r="AF2217">
        <v>72507.990000000005</v>
      </c>
      <c r="AG2217">
        <v>69449.570000000007</v>
      </c>
      <c r="AH2217">
        <v>66261.25</v>
      </c>
      <c r="AI2217">
        <v>63768.07</v>
      </c>
      <c r="AJ2217">
        <v>60.394489999999998</v>
      </c>
      <c r="AK2217">
        <v>59.868299999999998</v>
      </c>
      <c r="AL2217">
        <v>59.116050000000001</v>
      </c>
      <c r="AM2217">
        <v>58.029989999999998</v>
      </c>
      <c r="AN2217">
        <v>57.823030000000003</v>
      </c>
      <c r="AO2217">
        <v>57.081800000000001</v>
      </c>
      <c r="AP2217">
        <v>57.09066</v>
      </c>
      <c r="AQ2217">
        <v>58.736669999999997</v>
      </c>
      <c r="AR2217">
        <v>64.258809999999997</v>
      </c>
      <c r="AS2217">
        <v>69.089590000000001</v>
      </c>
      <c r="AT2217">
        <v>72.976089999999999</v>
      </c>
      <c r="AU2217">
        <v>75.346670000000003</v>
      </c>
      <c r="AV2217">
        <v>77.770910000000001</v>
      </c>
      <c r="AW2217">
        <v>78.520169999999993</v>
      </c>
      <c r="AX2217">
        <v>79.112099999999998</v>
      </c>
      <c r="AY2217">
        <v>78.499939999999995</v>
      </c>
      <c r="AZ2217">
        <v>77.970050000000001</v>
      </c>
      <c r="BA2217">
        <v>75.955920000000006</v>
      </c>
      <c r="BB2217">
        <v>73.541439999999994</v>
      </c>
      <c r="BC2217">
        <v>70.655230000000003</v>
      </c>
      <c r="BD2217">
        <v>67.757310000000004</v>
      </c>
      <c r="BE2217">
        <v>65.20147</v>
      </c>
      <c r="BF2217">
        <v>64.054959999999994</v>
      </c>
      <c r="BG2217">
        <v>62.032249999999998</v>
      </c>
      <c r="BH2217">
        <v>-829.10559999999998</v>
      </c>
      <c r="BI2217">
        <v>-740.52790000000005</v>
      </c>
      <c r="BJ2217">
        <v>-690.30880000000002</v>
      </c>
      <c r="BK2217">
        <v>-692.63509999999997</v>
      </c>
      <c r="BL2217">
        <v>-588.37660000000005</v>
      </c>
      <c r="BM2217">
        <v>-312.2149</v>
      </c>
      <c r="BN2217">
        <v>642.2328</v>
      </c>
      <c r="BO2217">
        <v>-103.41759999999999</v>
      </c>
      <c r="BP2217">
        <v>-1188.212</v>
      </c>
      <c r="BQ2217">
        <v>-710.22739999999999</v>
      </c>
      <c r="BR2217">
        <v>-102.1302</v>
      </c>
      <c r="BS2217">
        <v>24.914159999999999</v>
      </c>
      <c r="BT2217">
        <v>244.7073</v>
      </c>
      <c r="BU2217">
        <v>535.59990000000005</v>
      </c>
      <c r="BV2217">
        <v>876.28570000000002</v>
      </c>
      <c r="BW2217">
        <v>368.03539999999998</v>
      </c>
      <c r="BX2217">
        <v>-177.14330000000001</v>
      </c>
      <c r="BY2217">
        <v>-420.79680000000002</v>
      </c>
      <c r="BZ2217">
        <v>-929.41480000000001</v>
      </c>
      <c r="CA2217">
        <v>-1362.2729999999999</v>
      </c>
      <c r="CB2217">
        <v>-1448.345</v>
      </c>
      <c r="CC2217">
        <v>-1254.6379999999999</v>
      </c>
      <c r="CD2217">
        <v>-1227.9860000000001</v>
      </c>
      <c r="CE2217">
        <v>-1201.307</v>
      </c>
      <c r="CF2217" s="20">
        <v>544.13940000000002</v>
      </c>
      <c r="CG2217" s="20">
        <v>497.7235</v>
      </c>
      <c r="CH2217" s="20">
        <v>502.34589999999997</v>
      </c>
      <c r="CI2217" s="20">
        <v>541.28309999999999</v>
      </c>
      <c r="CJ2217" s="20">
        <v>644.82899999999995</v>
      </c>
      <c r="CK2217" s="20">
        <v>726.1223</v>
      </c>
      <c r="CL2217" s="20">
        <v>929.38639999999998</v>
      </c>
      <c r="CM2217" s="20">
        <v>669.04830000000004</v>
      </c>
      <c r="CN2217" s="20">
        <v>352.5299</v>
      </c>
      <c r="CO2217" s="20">
        <v>156.9879</v>
      </c>
      <c r="CP2217" s="20">
        <v>48.602379999999997</v>
      </c>
      <c r="CQ2217" s="20">
        <v>19.100480000000001</v>
      </c>
      <c r="CR2217" s="20">
        <v>53.989220000000003</v>
      </c>
      <c r="CS2217" s="20">
        <v>233.35079999999999</v>
      </c>
      <c r="CT2217" s="20">
        <v>569.17740000000003</v>
      </c>
      <c r="CU2217" s="20">
        <v>897.96320000000003</v>
      </c>
      <c r="CV2217" s="20">
        <v>1144.3599999999999</v>
      </c>
      <c r="CW2217" s="20">
        <v>1458.076</v>
      </c>
      <c r="CX2217" s="20">
        <v>1719.4749999999999</v>
      </c>
      <c r="CY2217" s="20">
        <v>1747.797</v>
      </c>
      <c r="CZ2217" s="20">
        <v>1561.1110000000001</v>
      </c>
      <c r="DA2217" s="20">
        <v>484.97980000000001</v>
      </c>
      <c r="DB2217" s="20">
        <v>689.38019999999995</v>
      </c>
      <c r="DC2217" s="20">
        <v>898.91470000000004</v>
      </c>
      <c r="DD2217">
        <v>0</v>
      </c>
      <c r="DE2217">
        <v>0</v>
      </c>
      <c r="DF2217">
        <v>0</v>
      </c>
    </row>
    <row r="2218" spans="1:110" x14ac:dyDescent="0.25">
      <c r="A2218" s="16" t="str">
        <f t="shared" si="34"/>
        <v>Program Specific_CPP_0 to 199.99 kW_All_SDGE_1-in-2_MONTHLY SYSTEM PEAK DAY_2024_4</v>
      </c>
      <c r="B2218" t="s">
        <v>196</v>
      </c>
      <c r="C2218" t="s">
        <v>121</v>
      </c>
      <c r="D2218" t="s">
        <v>124</v>
      </c>
      <c r="E2218" t="s">
        <v>7</v>
      </c>
      <c r="F2218" t="s">
        <v>125</v>
      </c>
      <c r="G2218" t="s">
        <v>111</v>
      </c>
      <c r="H2218" t="s">
        <v>20</v>
      </c>
      <c r="I2218">
        <v>2024</v>
      </c>
      <c r="J2218">
        <v>4</v>
      </c>
      <c r="K2218">
        <v>4054</v>
      </c>
      <c r="L2218">
        <v>65358.25</v>
      </c>
      <c r="M2218">
        <v>64402.89</v>
      </c>
      <c r="N2218">
        <v>63994.9</v>
      </c>
      <c r="O2218">
        <v>64201.4</v>
      </c>
      <c r="P2218">
        <v>65786.039999999994</v>
      </c>
      <c r="Q2218">
        <v>70209.919999999998</v>
      </c>
      <c r="R2218">
        <v>75894.48</v>
      </c>
      <c r="S2218">
        <v>79190.59</v>
      </c>
      <c r="T2218">
        <v>82330.12</v>
      </c>
      <c r="U2218">
        <v>85147.92</v>
      </c>
      <c r="V2218">
        <v>87334.69</v>
      </c>
      <c r="W2218">
        <v>88794.45</v>
      </c>
      <c r="X2218">
        <v>89633.79</v>
      </c>
      <c r="Y2218">
        <v>90245.48</v>
      </c>
      <c r="Z2218">
        <v>89973.64</v>
      </c>
      <c r="AA2218">
        <v>88442.59</v>
      </c>
      <c r="AB2218">
        <v>85613.39</v>
      </c>
      <c r="AC2218">
        <v>82162.67</v>
      </c>
      <c r="AD2218">
        <v>78884.55</v>
      </c>
      <c r="AE2218">
        <v>78648.25</v>
      </c>
      <c r="AF2218">
        <v>76469.149999999994</v>
      </c>
      <c r="AG2218">
        <v>73243.649999999994</v>
      </c>
      <c r="AH2218">
        <v>69881.149999999994</v>
      </c>
      <c r="AI2218">
        <v>67251.759999999995</v>
      </c>
      <c r="AJ2218">
        <v>60.394489999999998</v>
      </c>
      <c r="AK2218">
        <v>59.868299999999998</v>
      </c>
      <c r="AL2218">
        <v>59.116050000000001</v>
      </c>
      <c r="AM2218">
        <v>58.029989999999998</v>
      </c>
      <c r="AN2218">
        <v>57.823030000000003</v>
      </c>
      <c r="AO2218">
        <v>57.081800000000001</v>
      </c>
      <c r="AP2218">
        <v>57.09066</v>
      </c>
      <c r="AQ2218">
        <v>58.736669999999997</v>
      </c>
      <c r="AR2218">
        <v>64.258809999999997</v>
      </c>
      <c r="AS2218">
        <v>69.089590000000001</v>
      </c>
      <c r="AT2218">
        <v>72.976089999999999</v>
      </c>
      <c r="AU2218">
        <v>75.346670000000003</v>
      </c>
      <c r="AV2218">
        <v>77.770910000000001</v>
      </c>
      <c r="AW2218">
        <v>78.520169999999993</v>
      </c>
      <c r="AX2218">
        <v>79.112099999999998</v>
      </c>
      <c r="AY2218">
        <v>78.499939999999995</v>
      </c>
      <c r="AZ2218">
        <v>77.970050000000001</v>
      </c>
      <c r="BA2218">
        <v>75.955920000000006</v>
      </c>
      <c r="BB2218">
        <v>73.541439999999994</v>
      </c>
      <c r="BC2218">
        <v>70.655230000000003</v>
      </c>
      <c r="BD2218">
        <v>67.757310000000004</v>
      </c>
      <c r="BE2218">
        <v>65.20147</v>
      </c>
      <c r="BF2218">
        <v>64.054959999999994</v>
      </c>
      <c r="BG2218">
        <v>62.032249999999998</v>
      </c>
      <c r="BH2218">
        <v>-874.40009999999995</v>
      </c>
      <c r="BI2218">
        <v>-780.98339999999996</v>
      </c>
      <c r="BJ2218">
        <v>-728.02080000000001</v>
      </c>
      <c r="BK2218">
        <v>-730.4742</v>
      </c>
      <c r="BL2218">
        <v>-620.52</v>
      </c>
      <c r="BM2218">
        <v>-329.27140000000003</v>
      </c>
      <c r="BN2218">
        <v>677.31830000000002</v>
      </c>
      <c r="BO2218">
        <v>-109.0673</v>
      </c>
      <c r="BP2218">
        <v>-1253.124</v>
      </c>
      <c r="BQ2218">
        <v>-749.02750000000003</v>
      </c>
      <c r="BR2218">
        <v>-107.70959999999999</v>
      </c>
      <c r="BS2218">
        <v>26.27524</v>
      </c>
      <c r="BT2218">
        <v>258.07569999999998</v>
      </c>
      <c r="BU2218">
        <v>564.85990000000004</v>
      </c>
      <c r="BV2218">
        <v>924.15769999999998</v>
      </c>
      <c r="BW2218">
        <v>388.14139999999998</v>
      </c>
      <c r="BX2218">
        <v>-186.82069999999999</v>
      </c>
      <c r="BY2218">
        <v>-443.78519999999997</v>
      </c>
      <c r="BZ2218">
        <v>-980.1893</v>
      </c>
      <c r="CA2218">
        <v>-1436.6949999999999</v>
      </c>
      <c r="CB2218">
        <v>-1527.4690000000001</v>
      </c>
      <c r="CC2218">
        <v>-1323.1790000000001</v>
      </c>
      <c r="CD2218">
        <v>-1295.0719999999999</v>
      </c>
      <c r="CE2218">
        <v>-1266.9359999999999</v>
      </c>
      <c r="CF2218" s="20">
        <v>605.21669999999995</v>
      </c>
      <c r="CG2218" s="20">
        <v>553.59090000000003</v>
      </c>
      <c r="CH2218" s="20">
        <v>558.73209999999995</v>
      </c>
      <c r="CI2218" s="20">
        <v>602.03989999999999</v>
      </c>
      <c r="CJ2218" s="20">
        <v>717.20830000000001</v>
      </c>
      <c r="CK2218" s="20">
        <v>807.62639999999999</v>
      </c>
      <c r="CL2218" s="20">
        <v>1033.7059999999999</v>
      </c>
      <c r="CM2218" s="20">
        <v>744.14610000000005</v>
      </c>
      <c r="CN2218" s="20">
        <v>392.09989999999999</v>
      </c>
      <c r="CO2218" s="20">
        <v>174.60910000000001</v>
      </c>
      <c r="CP2218" s="20">
        <v>54.057780000000001</v>
      </c>
      <c r="CQ2218" s="20">
        <v>21.244430000000001</v>
      </c>
      <c r="CR2218" s="20">
        <v>60.04927</v>
      </c>
      <c r="CS2218" s="20">
        <v>259.54340000000002</v>
      </c>
      <c r="CT2218" s="20">
        <v>633.06510000000003</v>
      </c>
      <c r="CU2218" s="20">
        <v>998.75570000000005</v>
      </c>
      <c r="CV2218" s="20">
        <v>1272.81</v>
      </c>
      <c r="CW2218" s="20">
        <v>1621.739</v>
      </c>
      <c r="CX2218" s="20">
        <v>1912.479</v>
      </c>
      <c r="CY2218" s="20">
        <v>1943.979</v>
      </c>
      <c r="CZ2218" s="20">
        <v>1736.3389999999999</v>
      </c>
      <c r="DA2218" s="20">
        <v>539.41669999999999</v>
      </c>
      <c r="DB2218" s="20">
        <v>766.7604</v>
      </c>
      <c r="DC2218" s="20">
        <v>999.81399999999996</v>
      </c>
      <c r="DD2218">
        <v>0</v>
      </c>
      <c r="DE2218">
        <v>0</v>
      </c>
      <c r="DF2218">
        <v>0</v>
      </c>
    </row>
    <row r="2219" spans="1:110" x14ac:dyDescent="0.25">
      <c r="A2219" s="16" t="str">
        <f t="shared" si="34"/>
        <v>Program Specific_CPP_0 to 199.99 kW_All_SDGE_1-in-2_MONTHLY SYSTEM PEAK DAY_2023_3</v>
      </c>
      <c r="B2219" t="s">
        <v>196</v>
      </c>
      <c r="C2219" t="s">
        <v>121</v>
      </c>
      <c r="D2219" t="s">
        <v>124</v>
      </c>
      <c r="E2219" t="s">
        <v>7</v>
      </c>
      <c r="F2219" t="s">
        <v>125</v>
      </c>
      <c r="G2219" t="s">
        <v>111</v>
      </c>
      <c r="H2219" t="s">
        <v>20</v>
      </c>
      <c r="I2219">
        <v>2023</v>
      </c>
      <c r="J2219">
        <v>3</v>
      </c>
      <c r="K2219">
        <v>4359</v>
      </c>
      <c r="L2219">
        <v>73105.13</v>
      </c>
      <c r="M2219">
        <v>71884.61</v>
      </c>
      <c r="N2219">
        <v>71350.789999999994</v>
      </c>
      <c r="O2219">
        <v>71800.63</v>
      </c>
      <c r="P2219">
        <v>74395.89</v>
      </c>
      <c r="Q2219">
        <v>80821.98</v>
      </c>
      <c r="R2219">
        <v>90536.36</v>
      </c>
      <c r="S2219">
        <v>96169.32</v>
      </c>
      <c r="T2219">
        <v>100245.6</v>
      </c>
      <c r="U2219">
        <v>102607.5</v>
      </c>
      <c r="V2219">
        <v>104379.8</v>
      </c>
      <c r="W2219">
        <v>105246.9</v>
      </c>
      <c r="X2219">
        <v>105453.8</v>
      </c>
      <c r="Y2219">
        <v>105526.5</v>
      </c>
      <c r="Z2219">
        <v>104511.4</v>
      </c>
      <c r="AA2219">
        <v>102018.2</v>
      </c>
      <c r="AB2219">
        <v>98809.68</v>
      </c>
      <c r="AC2219">
        <v>95822.31</v>
      </c>
      <c r="AD2219">
        <v>93388.84</v>
      </c>
      <c r="AE2219">
        <v>92662.2</v>
      </c>
      <c r="AF2219">
        <v>89214.11</v>
      </c>
      <c r="AG2219">
        <v>84687.89</v>
      </c>
      <c r="AH2219">
        <v>79497.41</v>
      </c>
      <c r="AI2219">
        <v>75600.03</v>
      </c>
      <c r="AJ2219">
        <v>48.640700000000002</v>
      </c>
      <c r="AK2219">
        <v>48.321950000000001</v>
      </c>
      <c r="AL2219">
        <v>47.339530000000003</v>
      </c>
      <c r="AM2219">
        <v>46.247779999999999</v>
      </c>
      <c r="AN2219">
        <v>46.063090000000003</v>
      </c>
      <c r="AO2219">
        <v>45.670940000000002</v>
      </c>
      <c r="AP2219">
        <v>45.359479999999998</v>
      </c>
      <c r="AQ2219">
        <v>45.635629999999999</v>
      </c>
      <c r="AR2219">
        <v>48.207999999999998</v>
      </c>
      <c r="AS2219">
        <v>53.086620000000003</v>
      </c>
      <c r="AT2219">
        <v>57.186979999999998</v>
      </c>
      <c r="AU2219">
        <v>59.597160000000002</v>
      </c>
      <c r="AV2219">
        <v>61.405239999999999</v>
      </c>
      <c r="AW2219">
        <v>61.90643</v>
      </c>
      <c r="AX2219">
        <v>62.042090000000002</v>
      </c>
      <c r="AY2219">
        <v>61.833530000000003</v>
      </c>
      <c r="AZ2219">
        <v>61.385640000000002</v>
      </c>
      <c r="BA2219">
        <v>60.952959999999997</v>
      </c>
      <c r="BB2219">
        <v>59.06494</v>
      </c>
      <c r="BC2219">
        <v>57.273980000000002</v>
      </c>
      <c r="BD2219">
        <v>56.462560000000003</v>
      </c>
      <c r="BE2219">
        <v>55.285510000000002</v>
      </c>
      <c r="BF2219">
        <v>53.806399999999996</v>
      </c>
      <c r="BG2219">
        <v>52.96584</v>
      </c>
      <c r="BH2219">
        <v>-978.04240000000004</v>
      </c>
      <c r="BI2219">
        <v>-871.71069999999997</v>
      </c>
      <c r="BJ2219">
        <v>-811.70309999999995</v>
      </c>
      <c r="BK2219">
        <v>-816.93719999999996</v>
      </c>
      <c r="BL2219">
        <v>-701.73149999999998</v>
      </c>
      <c r="BM2219">
        <v>-379.03989999999999</v>
      </c>
      <c r="BN2219">
        <v>807.98940000000005</v>
      </c>
      <c r="BO2219">
        <v>-132.45169999999999</v>
      </c>
      <c r="BP2219">
        <v>-1525.8119999999999</v>
      </c>
      <c r="BQ2219">
        <v>-902.61519999999996</v>
      </c>
      <c r="BR2219">
        <v>-128.7313</v>
      </c>
      <c r="BS2219">
        <v>31.143709999999999</v>
      </c>
      <c r="BT2219">
        <v>303.625</v>
      </c>
      <c r="BU2219">
        <v>660.5059</v>
      </c>
      <c r="BV2219">
        <v>1073.481</v>
      </c>
      <c r="BW2219">
        <v>447.71969999999999</v>
      </c>
      <c r="BX2219">
        <v>-215.61689999999999</v>
      </c>
      <c r="BY2219">
        <v>-517.56489999999997</v>
      </c>
      <c r="BZ2219">
        <v>-1160.414</v>
      </c>
      <c r="CA2219">
        <v>-1692.692</v>
      </c>
      <c r="CB2219">
        <v>-1782.049</v>
      </c>
      <c r="CC2219">
        <v>-1529.925</v>
      </c>
      <c r="CD2219">
        <v>-1473.2850000000001</v>
      </c>
      <c r="CE2219">
        <v>-1424.2059999999999</v>
      </c>
      <c r="CF2219">
        <v>757.19159999999999</v>
      </c>
      <c r="CG2219">
        <v>689.68399999999997</v>
      </c>
      <c r="CH2219">
        <v>694.56110000000001</v>
      </c>
      <c r="CI2219">
        <v>752.99620000000004</v>
      </c>
      <c r="CJ2219">
        <v>917.22469999999998</v>
      </c>
      <c r="CK2219">
        <v>1070.2190000000001</v>
      </c>
      <c r="CL2219">
        <v>1471.0340000000001</v>
      </c>
      <c r="CM2219">
        <v>1097.4480000000001</v>
      </c>
      <c r="CN2219">
        <v>581.3134</v>
      </c>
      <c r="CO2219">
        <v>253.55760000000001</v>
      </c>
      <c r="CP2219">
        <v>77.217799999999997</v>
      </c>
      <c r="CQ2219">
        <v>29.846430000000002</v>
      </c>
      <c r="CR2219">
        <v>83.116709999999998</v>
      </c>
      <c r="CS2219">
        <v>354.88029999999998</v>
      </c>
      <c r="CT2219">
        <v>854.17079999999999</v>
      </c>
      <c r="CU2219">
        <v>1328.8979999999999</v>
      </c>
      <c r="CV2219">
        <v>1695.4269999999999</v>
      </c>
      <c r="CW2219">
        <v>2205.7939999999999</v>
      </c>
      <c r="CX2219">
        <v>2680.42</v>
      </c>
      <c r="CY2219">
        <v>2698.4769999999999</v>
      </c>
      <c r="CZ2219">
        <v>2363.355</v>
      </c>
      <c r="DA2219">
        <v>721.15250000000003</v>
      </c>
      <c r="DB2219">
        <v>992.30579999999998</v>
      </c>
      <c r="DC2219">
        <v>1263.444</v>
      </c>
      <c r="DD2219">
        <v>0</v>
      </c>
      <c r="DE2219">
        <v>0</v>
      </c>
      <c r="DF2219">
        <v>0</v>
      </c>
    </row>
    <row r="2220" spans="1:110" x14ac:dyDescent="0.25">
      <c r="A2220" s="16" t="str">
        <f t="shared" si="34"/>
        <v>Program Specific_CPP_0 to 199.99 kW_All_SDGE_1-in-2_MONTHLY SYSTEM PEAK DAY_2031_9</v>
      </c>
      <c r="B2220" t="s">
        <v>196</v>
      </c>
      <c r="C2220" t="s">
        <v>121</v>
      </c>
      <c r="D2220" t="s">
        <v>124</v>
      </c>
      <c r="E2220" t="s">
        <v>7</v>
      </c>
      <c r="F2220" t="s">
        <v>125</v>
      </c>
      <c r="G2220" t="s">
        <v>111</v>
      </c>
      <c r="H2220" t="s">
        <v>20</v>
      </c>
      <c r="I2220">
        <v>2031</v>
      </c>
      <c r="J2220">
        <v>9</v>
      </c>
      <c r="K2220">
        <v>2789</v>
      </c>
      <c r="L2220">
        <v>51031.33</v>
      </c>
      <c r="M2220">
        <v>49784.54</v>
      </c>
      <c r="N2220">
        <v>49154.15</v>
      </c>
      <c r="O2220">
        <v>49093.2</v>
      </c>
      <c r="P2220">
        <v>50390</v>
      </c>
      <c r="Q2220">
        <v>54207.48</v>
      </c>
      <c r="R2220">
        <v>60097.23</v>
      </c>
      <c r="S2220">
        <v>64633.66</v>
      </c>
      <c r="T2220">
        <v>70308.710000000006</v>
      </c>
      <c r="U2220">
        <v>75833.55</v>
      </c>
      <c r="V2220">
        <v>80726.55</v>
      </c>
      <c r="W2220">
        <v>84644.3</v>
      </c>
      <c r="X2220">
        <v>86767.44</v>
      </c>
      <c r="Y2220">
        <v>88278.88</v>
      </c>
      <c r="Z2220">
        <v>88171.12</v>
      </c>
      <c r="AA2220">
        <v>86565.66</v>
      </c>
      <c r="AB2220">
        <v>83395.34</v>
      </c>
      <c r="AC2220">
        <v>78771.13</v>
      </c>
      <c r="AD2220">
        <v>73297.67</v>
      </c>
      <c r="AE2220">
        <v>70767.11</v>
      </c>
      <c r="AF2220">
        <v>66310.44</v>
      </c>
      <c r="AG2220">
        <v>61749.24</v>
      </c>
      <c r="AH2220">
        <v>56982.23</v>
      </c>
      <c r="AI2220">
        <v>53576.81</v>
      </c>
      <c r="AJ2220">
        <v>73.233949999999993</v>
      </c>
      <c r="AK2220">
        <v>72.71199</v>
      </c>
      <c r="AL2220">
        <v>71.94126</v>
      </c>
      <c r="AM2220">
        <v>71.970129999999997</v>
      </c>
      <c r="AN2220">
        <v>71.87585</v>
      </c>
      <c r="AO2220">
        <v>71.933390000000003</v>
      </c>
      <c r="AP2220">
        <v>71.565719999999999</v>
      </c>
      <c r="AQ2220">
        <v>71.907629999999997</v>
      </c>
      <c r="AR2220">
        <v>77.26661</v>
      </c>
      <c r="AS2220">
        <v>83.778000000000006</v>
      </c>
      <c r="AT2220">
        <v>89.951930000000004</v>
      </c>
      <c r="AU2220">
        <v>94.867019999999997</v>
      </c>
      <c r="AV2220">
        <v>95.779870000000003</v>
      </c>
      <c r="AW2220">
        <v>95.217240000000004</v>
      </c>
      <c r="AX2220">
        <v>95.603390000000005</v>
      </c>
      <c r="AY2220">
        <v>95.732640000000004</v>
      </c>
      <c r="AZ2220">
        <v>94.658529999999999</v>
      </c>
      <c r="BA2220">
        <v>94.353769999999997</v>
      </c>
      <c r="BB2220">
        <v>91.252279999999999</v>
      </c>
      <c r="BC2220">
        <v>86.723100000000002</v>
      </c>
      <c r="BD2220">
        <v>81.979939999999999</v>
      </c>
      <c r="BE2220">
        <v>79.776409999999998</v>
      </c>
      <c r="BF2220">
        <v>78.000910000000005</v>
      </c>
      <c r="BG2220">
        <v>76.775549999999996</v>
      </c>
      <c r="BH2220">
        <v>-682.72640000000001</v>
      </c>
      <c r="BI2220">
        <v>-603.71360000000004</v>
      </c>
      <c r="BJ2220">
        <v>-559.18899999999996</v>
      </c>
      <c r="BK2220">
        <v>-558.57529999999997</v>
      </c>
      <c r="BL2220">
        <v>-475.29840000000002</v>
      </c>
      <c r="BM2220">
        <v>-254.22290000000001</v>
      </c>
      <c r="BN2220">
        <v>536.33619999999996</v>
      </c>
      <c r="BO2220">
        <v>-89.0184</v>
      </c>
      <c r="BP2220">
        <v>-1070.1500000000001</v>
      </c>
      <c r="BQ2220">
        <v>-667.09100000000001</v>
      </c>
      <c r="BR2220">
        <v>-99.559849999999997</v>
      </c>
      <c r="BS2220">
        <v>25.047170000000001</v>
      </c>
      <c r="BT2220">
        <v>249.8229</v>
      </c>
      <c r="BU2220">
        <v>552.55060000000003</v>
      </c>
      <c r="BV2220">
        <v>905.64319999999998</v>
      </c>
      <c r="BW2220">
        <v>379.9042</v>
      </c>
      <c r="BX2220">
        <v>-181.98070000000001</v>
      </c>
      <c r="BY2220">
        <v>-425.46640000000002</v>
      </c>
      <c r="BZ2220">
        <v>-910.76890000000003</v>
      </c>
      <c r="CA2220">
        <v>-1292.7270000000001</v>
      </c>
      <c r="CB2220">
        <v>-1324.549</v>
      </c>
      <c r="CC2220">
        <v>-1115.528</v>
      </c>
      <c r="CD2220">
        <v>-1056.0229999999999</v>
      </c>
      <c r="CE2220">
        <v>-1009.317</v>
      </c>
      <c r="CF2220" s="20">
        <v>368.96390000000002</v>
      </c>
      <c r="CG2220" s="20">
        <v>330.80130000000003</v>
      </c>
      <c r="CH2220" s="20">
        <v>329.63490000000002</v>
      </c>
      <c r="CI2220" s="20">
        <v>352.02940000000001</v>
      </c>
      <c r="CJ2220" s="20">
        <v>420.79109999999997</v>
      </c>
      <c r="CK2220" s="20">
        <v>481.42869999999999</v>
      </c>
      <c r="CL2220" s="20">
        <v>648.16510000000005</v>
      </c>
      <c r="CM2220" s="20">
        <v>495.71100000000001</v>
      </c>
      <c r="CN2220" s="20">
        <v>285.95490000000001</v>
      </c>
      <c r="CO2220" s="20">
        <v>138.4973</v>
      </c>
      <c r="CP2220" s="20">
        <v>46.18676</v>
      </c>
      <c r="CQ2220" s="20">
        <v>19.304960000000001</v>
      </c>
      <c r="CR2220" s="20">
        <v>56.270110000000003</v>
      </c>
      <c r="CS2220" s="20">
        <v>248.35480000000001</v>
      </c>
      <c r="CT2220" s="20">
        <v>607.95360000000005</v>
      </c>
      <c r="CU2220" s="20">
        <v>956.8143</v>
      </c>
      <c r="CV2220" s="20">
        <v>1207.713</v>
      </c>
      <c r="CW2220" s="20">
        <v>1490.616</v>
      </c>
      <c r="CX2220" s="20">
        <v>1651.175</v>
      </c>
      <c r="CY2220" s="20">
        <v>1573.8969999999999</v>
      </c>
      <c r="CZ2220" s="20">
        <v>1305.6469999999999</v>
      </c>
      <c r="DA2220" s="20">
        <v>383.39609999999999</v>
      </c>
      <c r="DB2220" s="20">
        <v>509.82190000000003</v>
      </c>
      <c r="DC2220" s="20">
        <v>634.54960000000005</v>
      </c>
      <c r="DD2220">
        <v>0</v>
      </c>
      <c r="DE2220">
        <v>0</v>
      </c>
      <c r="DF2220">
        <v>0</v>
      </c>
    </row>
    <row r="2221" spans="1:110" x14ac:dyDescent="0.25">
      <c r="A2221" s="16" t="str">
        <f t="shared" si="34"/>
        <v>Portfolio Adjusted_CPP_0 to 199.99 kW_All_SDGE_1-in-2_MONTHLY SYSTEM PEAK DAY_2022_5</v>
      </c>
      <c r="B2221" t="s">
        <v>195</v>
      </c>
      <c r="C2221" t="s">
        <v>121</v>
      </c>
      <c r="D2221" t="s">
        <v>124</v>
      </c>
      <c r="E2221" t="s">
        <v>7</v>
      </c>
      <c r="F2221" t="s">
        <v>125</v>
      </c>
      <c r="G2221" t="s">
        <v>111</v>
      </c>
      <c r="H2221" t="s">
        <v>20</v>
      </c>
      <c r="I2221">
        <v>2022</v>
      </c>
      <c r="J2221">
        <v>5</v>
      </c>
      <c r="K2221">
        <v>4498</v>
      </c>
      <c r="L2221">
        <v>75289.62</v>
      </c>
      <c r="M2221">
        <v>73954.38</v>
      </c>
      <c r="N2221">
        <v>73237.440000000002</v>
      </c>
      <c r="O2221">
        <v>73293.740000000005</v>
      </c>
      <c r="P2221">
        <v>74986.87</v>
      </c>
      <c r="Q2221">
        <v>79642.740000000005</v>
      </c>
      <c r="R2221">
        <v>85066.85</v>
      </c>
      <c r="S2221">
        <v>91194.18</v>
      </c>
      <c r="T2221">
        <v>97679.33</v>
      </c>
      <c r="U2221">
        <v>103098.7</v>
      </c>
      <c r="V2221">
        <v>107776.9</v>
      </c>
      <c r="W2221">
        <v>110990</v>
      </c>
      <c r="X2221">
        <v>112841.5</v>
      </c>
      <c r="Y2221">
        <v>114465</v>
      </c>
      <c r="Z2221">
        <v>114408.9</v>
      </c>
      <c r="AA2221">
        <v>112499.3</v>
      </c>
      <c r="AB2221">
        <v>109079.4</v>
      </c>
      <c r="AC2221">
        <v>103870.5</v>
      </c>
      <c r="AD2221">
        <v>97383.27</v>
      </c>
      <c r="AE2221">
        <v>94203.12</v>
      </c>
      <c r="AF2221">
        <v>91628.15</v>
      </c>
      <c r="AG2221">
        <v>86768.95</v>
      </c>
      <c r="AH2221">
        <v>81753.05</v>
      </c>
      <c r="AI2221">
        <v>78016.44</v>
      </c>
      <c r="AJ2221">
        <v>62.789549999999998</v>
      </c>
      <c r="AK2221">
        <v>61.639980000000001</v>
      </c>
      <c r="AL2221">
        <v>60.7667</v>
      </c>
      <c r="AM2221">
        <v>59.545720000000003</v>
      </c>
      <c r="AN2221">
        <v>58.913800000000002</v>
      </c>
      <c r="AO2221">
        <v>58.139429999999997</v>
      </c>
      <c r="AP2221">
        <v>56.810290000000002</v>
      </c>
      <c r="AQ2221">
        <v>60.126869999999997</v>
      </c>
      <c r="AR2221">
        <v>66.953469999999996</v>
      </c>
      <c r="AS2221">
        <v>72.560969999999998</v>
      </c>
      <c r="AT2221">
        <v>76.689940000000007</v>
      </c>
      <c r="AU2221">
        <v>80.992450000000005</v>
      </c>
      <c r="AV2221">
        <v>81.412700000000001</v>
      </c>
      <c r="AW2221">
        <v>82.339460000000003</v>
      </c>
      <c r="AX2221">
        <v>82.088189999999997</v>
      </c>
      <c r="AY2221">
        <v>82.054959999999994</v>
      </c>
      <c r="AZ2221">
        <v>81.595759999999999</v>
      </c>
      <c r="BA2221">
        <v>79.338120000000004</v>
      </c>
      <c r="BB2221">
        <v>77.362409999999997</v>
      </c>
      <c r="BC2221">
        <v>74.44699</v>
      </c>
      <c r="BD2221">
        <v>70.034819999999996</v>
      </c>
      <c r="BE2221">
        <v>67.551150000000007</v>
      </c>
      <c r="BF2221">
        <v>65.84796</v>
      </c>
      <c r="BG2221">
        <v>63.632930000000002</v>
      </c>
      <c r="BH2221">
        <v>-1007.268</v>
      </c>
      <c r="BI2221">
        <v>-896.80989999999997</v>
      </c>
      <c r="BJ2221">
        <v>-833.16600000000005</v>
      </c>
      <c r="BK2221">
        <v>-833.92560000000003</v>
      </c>
      <c r="BL2221">
        <v>-707.30579999999998</v>
      </c>
      <c r="BM2221">
        <v>-373.5095</v>
      </c>
      <c r="BN2221">
        <v>759.17690000000005</v>
      </c>
      <c r="BO2221">
        <v>-125.5996</v>
      </c>
      <c r="BP2221">
        <v>-1486.75</v>
      </c>
      <c r="BQ2221">
        <v>-906.93679999999995</v>
      </c>
      <c r="BR2221">
        <v>-132.92099999999999</v>
      </c>
      <c r="BS2221">
        <v>32.843150000000001</v>
      </c>
      <c r="BT2221">
        <v>324.89580000000001</v>
      </c>
      <c r="BU2221">
        <v>716.45360000000005</v>
      </c>
      <c r="BV2221">
        <v>1175.1420000000001</v>
      </c>
      <c r="BW2221">
        <v>493.71730000000002</v>
      </c>
      <c r="BX2221">
        <v>-238.02690000000001</v>
      </c>
      <c r="BY2221">
        <v>-561.03560000000004</v>
      </c>
      <c r="BZ2221">
        <v>-1210.047</v>
      </c>
      <c r="CA2221">
        <v>-1720.8409999999999</v>
      </c>
      <c r="CB2221">
        <v>-1830.269</v>
      </c>
      <c r="CC2221">
        <v>-1567.52</v>
      </c>
      <c r="CD2221">
        <v>-1515.088</v>
      </c>
      <c r="CE2221">
        <v>-1469.7280000000001</v>
      </c>
      <c r="CF2221" s="20">
        <v>803.11959999999999</v>
      </c>
      <c r="CG2221" s="20">
        <v>729.97190000000001</v>
      </c>
      <c r="CH2221" s="20">
        <v>731.77760000000001</v>
      </c>
      <c r="CI2221" s="20">
        <v>784.63930000000005</v>
      </c>
      <c r="CJ2221" s="20">
        <v>931.85479999999995</v>
      </c>
      <c r="CK2221" s="20">
        <v>1039.2159999999999</v>
      </c>
      <c r="CL2221" s="20">
        <v>1298.6659999999999</v>
      </c>
      <c r="CM2221" s="20">
        <v>986.83659999999998</v>
      </c>
      <c r="CN2221" s="20">
        <v>551.93079999999998</v>
      </c>
      <c r="CO2221" s="20">
        <v>255.9914</v>
      </c>
      <c r="CP2221" s="20">
        <v>82.325810000000004</v>
      </c>
      <c r="CQ2221" s="20">
        <v>33.192599999999999</v>
      </c>
      <c r="CR2221" s="20">
        <v>95.170330000000007</v>
      </c>
      <c r="CS2221" s="20">
        <v>417.5462</v>
      </c>
      <c r="CT2221" s="20">
        <v>1023.616</v>
      </c>
      <c r="CU2221" s="20">
        <v>1615.981</v>
      </c>
      <c r="CV2221" s="20">
        <v>2066.1680000000001</v>
      </c>
      <c r="CW2221" s="20">
        <v>2591.8870000000002</v>
      </c>
      <c r="CX2221" s="20">
        <v>2914.6170000000002</v>
      </c>
      <c r="CY2221" s="20">
        <v>2788.971</v>
      </c>
      <c r="CZ2221" s="20">
        <v>2492.9859999999999</v>
      </c>
      <c r="DA2221" s="20">
        <v>757.03</v>
      </c>
      <c r="DB2221" s="20">
        <v>1049.4159999999999</v>
      </c>
      <c r="DC2221" s="20">
        <v>1345.501</v>
      </c>
      <c r="DD2221">
        <v>0</v>
      </c>
      <c r="DE2221">
        <v>0</v>
      </c>
      <c r="DF2221">
        <v>0</v>
      </c>
    </row>
    <row r="2222" spans="1:110" x14ac:dyDescent="0.25">
      <c r="A2222" s="16" t="str">
        <f t="shared" si="34"/>
        <v>Program Specific_CPP_0 to 199.99 kW_All_SDGE_1-in-2_MONTHLY SYSTEM PEAK DAY_2021_9</v>
      </c>
      <c r="B2222" t="s">
        <v>196</v>
      </c>
      <c r="C2222" t="s">
        <v>121</v>
      </c>
      <c r="D2222" t="s">
        <v>124</v>
      </c>
      <c r="E2222" t="s">
        <v>7</v>
      </c>
      <c r="F2222" t="s">
        <v>125</v>
      </c>
      <c r="G2222" t="s">
        <v>111</v>
      </c>
      <c r="H2222" t="s">
        <v>20</v>
      </c>
      <c r="I2222">
        <v>2021</v>
      </c>
      <c r="J2222">
        <v>9</v>
      </c>
      <c r="K2222">
        <v>7582</v>
      </c>
      <c r="L2222">
        <v>128221.9</v>
      </c>
      <c r="M2222">
        <v>124832.5</v>
      </c>
      <c r="N2222">
        <v>123118.7</v>
      </c>
      <c r="O2222">
        <v>122953</v>
      </c>
      <c r="P2222">
        <v>126478.39999999999</v>
      </c>
      <c r="Q2222">
        <v>136856.4</v>
      </c>
      <c r="R2222">
        <v>152867.9</v>
      </c>
      <c r="S2222">
        <v>165200.4</v>
      </c>
      <c r="T2222">
        <v>180628.2</v>
      </c>
      <c r="U2222">
        <v>195647.7</v>
      </c>
      <c r="V2222">
        <v>208949.5</v>
      </c>
      <c r="W2222">
        <v>219600</v>
      </c>
      <c r="X2222">
        <v>225371.9</v>
      </c>
      <c r="Y2222">
        <v>229480.8</v>
      </c>
      <c r="Z2222">
        <v>229187.8</v>
      </c>
      <c r="AA2222">
        <v>224823.3</v>
      </c>
      <c r="AB2222">
        <v>216204.7</v>
      </c>
      <c r="AC2222">
        <v>203633.6</v>
      </c>
      <c r="AD2222">
        <v>188753.8</v>
      </c>
      <c r="AE2222">
        <v>181874.4</v>
      </c>
      <c r="AF2222">
        <v>169758.7</v>
      </c>
      <c r="AG2222">
        <v>157359</v>
      </c>
      <c r="AH2222">
        <v>144399.70000000001</v>
      </c>
      <c r="AI2222">
        <v>135141.9</v>
      </c>
      <c r="AJ2222">
        <v>73.233949999999993</v>
      </c>
      <c r="AK2222">
        <v>72.71199</v>
      </c>
      <c r="AL2222">
        <v>71.94126</v>
      </c>
      <c r="AM2222">
        <v>71.970129999999997</v>
      </c>
      <c r="AN2222">
        <v>71.87585</v>
      </c>
      <c r="AO2222">
        <v>71.933390000000003</v>
      </c>
      <c r="AP2222">
        <v>71.565719999999999</v>
      </c>
      <c r="AQ2222">
        <v>71.907629999999997</v>
      </c>
      <c r="AR2222">
        <v>77.26661</v>
      </c>
      <c r="AS2222">
        <v>83.778000000000006</v>
      </c>
      <c r="AT2222">
        <v>89.951930000000004</v>
      </c>
      <c r="AU2222">
        <v>94.867019999999997</v>
      </c>
      <c r="AV2222">
        <v>95.779870000000003</v>
      </c>
      <c r="AW2222">
        <v>95.217240000000004</v>
      </c>
      <c r="AX2222">
        <v>95.603390000000005</v>
      </c>
      <c r="AY2222">
        <v>95.732640000000004</v>
      </c>
      <c r="AZ2222">
        <v>94.658529999999999</v>
      </c>
      <c r="BA2222">
        <v>94.353769999999997</v>
      </c>
      <c r="BB2222">
        <v>91.252279999999999</v>
      </c>
      <c r="BC2222">
        <v>86.723100000000002</v>
      </c>
      <c r="BD2222">
        <v>81.979939999999999</v>
      </c>
      <c r="BE2222">
        <v>79.776409999999998</v>
      </c>
      <c r="BF2222">
        <v>78.000910000000005</v>
      </c>
      <c r="BG2222">
        <v>76.775549999999996</v>
      </c>
      <c r="BH2222">
        <v>-1715.4259999999999</v>
      </c>
      <c r="BI2222">
        <v>-1513.7840000000001</v>
      </c>
      <c r="BJ2222">
        <v>-1400.627</v>
      </c>
      <c r="BK2222">
        <v>-1398.942</v>
      </c>
      <c r="BL2222">
        <v>-1192.9949999999999</v>
      </c>
      <c r="BM2222">
        <v>-641.83069999999998</v>
      </c>
      <c r="BN2222">
        <v>1364.2660000000001</v>
      </c>
      <c r="BO2222">
        <v>-227.5265</v>
      </c>
      <c r="BP2222">
        <v>-2749.2919999999999</v>
      </c>
      <c r="BQ2222">
        <v>-1721.069</v>
      </c>
      <c r="BR2222">
        <v>-257.69690000000003</v>
      </c>
      <c r="BS2222">
        <v>64.982029999999995</v>
      </c>
      <c r="BT2222">
        <v>648.89610000000005</v>
      </c>
      <c r="BU2222">
        <v>1436.354</v>
      </c>
      <c r="BV2222">
        <v>2354.0859999999998</v>
      </c>
      <c r="BW2222">
        <v>986.66520000000003</v>
      </c>
      <c r="BX2222">
        <v>-471.78980000000001</v>
      </c>
      <c r="BY2222">
        <v>-1099.886</v>
      </c>
      <c r="BZ2222">
        <v>-2345.3829999999998</v>
      </c>
      <c r="CA2222">
        <v>-3322.3620000000001</v>
      </c>
      <c r="CB2222">
        <v>-3390.9250000000002</v>
      </c>
      <c r="CC2222">
        <v>-2842.76</v>
      </c>
      <c r="CD2222">
        <v>-2676.0859999999998</v>
      </c>
      <c r="CE2222">
        <v>-2545.8969999999999</v>
      </c>
      <c r="CF2222" s="20">
        <v>2329.3490000000002</v>
      </c>
      <c r="CG2222" s="20">
        <v>2079.8560000000002</v>
      </c>
      <c r="CH2222" s="20">
        <v>2068.0500000000002</v>
      </c>
      <c r="CI2222" s="20">
        <v>2208.08</v>
      </c>
      <c r="CJ2222" s="20">
        <v>2651.0070000000001</v>
      </c>
      <c r="CK2222" s="20">
        <v>3068.6239999999998</v>
      </c>
      <c r="CL2222" s="20">
        <v>4193.8149999999996</v>
      </c>
      <c r="CM2222" s="20">
        <v>3238.4189999999999</v>
      </c>
      <c r="CN2222" s="20">
        <v>1887.3409999999999</v>
      </c>
      <c r="CO2222" s="20">
        <v>921.86649999999997</v>
      </c>
      <c r="CP2222" s="20">
        <v>309.43340000000001</v>
      </c>
      <c r="CQ2222" s="20">
        <v>129.93860000000001</v>
      </c>
      <c r="CR2222" s="20">
        <v>379.6327</v>
      </c>
      <c r="CS2222" s="20">
        <v>1678.23</v>
      </c>
      <c r="CT2222" s="20">
        <v>4107.72</v>
      </c>
      <c r="CU2222" s="20">
        <v>6453.8530000000001</v>
      </c>
      <c r="CV2222" s="20">
        <v>8117.277</v>
      </c>
      <c r="CW2222" s="20">
        <v>9961.634</v>
      </c>
      <c r="CX2222" s="20">
        <v>10949.75</v>
      </c>
      <c r="CY2222" s="20">
        <v>10395.77</v>
      </c>
      <c r="CZ2222" s="20">
        <v>8557.0910000000003</v>
      </c>
      <c r="DA2222" s="20">
        <v>2489.817</v>
      </c>
      <c r="DB2222" s="20">
        <v>3273.9490000000001</v>
      </c>
      <c r="DC2222" s="20">
        <v>4037.3090000000002</v>
      </c>
      <c r="DD2222">
        <v>0</v>
      </c>
      <c r="DE2222">
        <v>0</v>
      </c>
      <c r="DF2222">
        <v>0</v>
      </c>
    </row>
    <row r="2223" spans="1:110" x14ac:dyDescent="0.25">
      <c r="A2223" s="16" t="str">
        <f t="shared" si="34"/>
        <v>Portfolio Adjusted_CPP_0 to 199.99 kW_All_SDGE_1-in-2_TYPICAL EVENT DAY_2030_8</v>
      </c>
      <c r="B2223" t="s">
        <v>195</v>
      </c>
      <c r="C2223" t="s">
        <v>121</v>
      </c>
      <c r="D2223" t="s">
        <v>124</v>
      </c>
      <c r="E2223" t="s">
        <v>7</v>
      </c>
      <c r="F2223" t="s">
        <v>125</v>
      </c>
      <c r="G2223" t="s">
        <v>111</v>
      </c>
      <c r="H2223" t="s">
        <v>19</v>
      </c>
      <c r="I2223">
        <v>2030</v>
      </c>
      <c r="J2223">
        <v>8</v>
      </c>
      <c r="K2223">
        <v>2953</v>
      </c>
      <c r="L2223">
        <v>55713.19</v>
      </c>
      <c r="M2223">
        <v>54335.25</v>
      </c>
      <c r="N2223">
        <v>53669.17</v>
      </c>
      <c r="O2223">
        <v>53667.51</v>
      </c>
      <c r="P2223">
        <v>55181.27</v>
      </c>
      <c r="Q2223">
        <v>59816.959999999999</v>
      </c>
      <c r="R2223">
        <v>66915.740000000005</v>
      </c>
      <c r="S2223">
        <v>73281.59</v>
      </c>
      <c r="T2223">
        <v>80469.8</v>
      </c>
      <c r="U2223">
        <v>87045.08</v>
      </c>
      <c r="V2223">
        <v>92839.6</v>
      </c>
      <c r="W2223">
        <v>96786.95</v>
      </c>
      <c r="X2223">
        <v>98644.77</v>
      </c>
      <c r="Y2223">
        <v>99485.91</v>
      </c>
      <c r="Z2223">
        <v>98802.95</v>
      </c>
      <c r="AA2223">
        <v>96525.98</v>
      </c>
      <c r="AB2223">
        <v>92567.1</v>
      </c>
      <c r="AC2223">
        <v>87007.64</v>
      </c>
      <c r="AD2223">
        <v>80375.86</v>
      </c>
      <c r="AE2223">
        <v>76625.509999999995</v>
      </c>
      <c r="AF2223">
        <v>72662.02</v>
      </c>
      <c r="AG2223">
        <v>67782.89</v>
      </c>
      <c r="AH2223">
        <v>62474.74</v>
      </c>
      <c r="AI2223">
        <v>58524.03</v>
      </c>
      <c r="AJ2223">
        <v>69.602990000000005</v>
      </c>
      <c r="AK2223">
        <v>69.117829999999998</v>
      </c>
      <c r="AL2223">
        <v>68.409009999999995</v>
      </c>
      <c r="AM2223">
        <v>68.054389999999998</v>
      </c>
      <c r="AN2223">
        <v>67.964550000000003</v>
      </c>
      <c r="AO2223">
        <v>67.824430000000007</v>
      </c>
      <c r="AP2223">
        <v>67.609719999999996</v>
      </c>
      <c r="AQ2223">
        <v>68.527270000000001</v>
      </c>
      <c r="AR2223">
        <v>71.902500000000003</v>
      </c>
      <c r="AS2223">
        <v>76.322670000000002</v>
      </c>
      <c r="AT2223">
        <v>80.671360000000007</v>
      </c>
      <c r="AU2223">
        <v>84.09093</v>
      </c>
      <c r="AV2223">
        <v>85.601230000000001</v>
      </c>
      <c r="AW2223">
        <v>85.865539999999996</v>
      </c>
      <c r="AX2223">
        <v>85.696070000000006</v>
      </c>
      <c r="AY2223">
        <v>85.418670000000006</v>
      </c>
      <c r="AZ2223">
        <v>84.520780000000002</v>
      </c>
      <c r="BA2223">
        <v>83.332570000000004</v>
      </c>
      <c r="BB2223">
        <v>81.414339999999996</v>
      </c>
      <c r="BC2223">
        <v>78.663269999999997</v>
      </c>
      <c r="BD2223">
        <v>75.457769999999996</v>
      </c>
      <c r="BE2223">
        <v>73.581100000000006</v>
      </c>
      <c r="BF2223">
        <v>72.175799999999995</v>
      </c>
      <c r="BG2223">
        <v>71.063680000000005</v>
      </c>
      <c r="BH2223">
        <v>-745.36289999999997</v>
      </c>
      <c r="BI2223">
        <v>-658.89790000000005</v>
      </c>
      <c r="BJ2223">
        <v>-610.55290000000002</v>
      </c>
      <c r="BK2223">
        <v>-610.62120000000004</v>
      </c>
      <c r="BL2223">
        <v>-520.49159999999995</v>
      </c>
      <c r="BM2223">
        <v>-280.53030000000001</v>
      </c>
      <c r="BN2223">
        <v>597.18780000000004</v>
      </c>
      <c r="BO2223">
        <v>-100.929</v>
      </c>
      <c r="BP2223">
        <v>-1224.809</v>
      </c>
      <c r="BQ2223">
        <v>-765.71640000000002</v>
      </c>
      <c r="BR2223">
        <v>-114.4988</v>
      </c>
      <c r="BS2223">
        <v>28.640309999999999</v>
      </c>
      <c r="BT2223">
        <v>284.0204</v>
      </c>
      <c r="BU2223">
        <v>622.69709999999998</v>
      </c>
      <c r="BV2223">
        <v>1014.847</v>
      </c>
      <c r="BW2223">
        <v>423.61630000000002</v>
      </c>
      <c r="BX2223">
        <v>-201.99469999999999</v>
      </c>
      <c r="BY2223">
        <v>-469.95429999999999</v>
      </c>
      <c r="BZ2223">
        <v>-998.71969999999999</v>
      </c>
      <c r="CA2223">
        <v>-1399.7439999999999</v>
      </c>
      <c r="CB2223">
        <v>-1451.421</v>
      </c>
      <c r="CC2223">
        <v>-1224.528</v>
      </c>
      <c r="CD2223">
        <v>-1157.8130000000001</v>
      </c>
      <c r="CE2223">
        <v>-1102.5170000000001</v>
      </c>
      <c r="CF2223" s="20">
        <v>439.77050000000003</v>
      </c>
      <c r="CG2223" s="20">
        <v>394.0412</v>
      </c>
      <c r="CH2223" s="20">
        <v>392.97289999999998</v>
      </c>
      <c r="CI2223" s="20">
        <v>420.68700000000001</v>
      </c>
      <c r="CJ2223" s="20">
        <v>504.61619999999999</v>
      </c>
      <c r="CK2223" s="20">
        <v>586.22220000000004</v>
      </c>
      <c r="CL2223" s="20">
        <v>803.58770000000004</v>
      </c>
      <c r="CM2223" s="20">
        <v>637.23659999999995</v>
      </c>
      <c r="CN2223" s="20">
        <v>374.5804</v>
      </c>
      <c r="CO2223" s="20">
        <v>182.47659999999999</v>
      </c>
      <c r="CP2223" s="20">
        <v>61.087330000000001</v>
      </c>
      <c r="CQ2223" s="20">
        <v>25.241029999999999</v>
      </c>
      <c r="CR2223" s="20">
        <v>72.729780000000005</v>
      </c>
      <c r="CS2223" s="20">
        <v>315.41489999999999</v>
      </c>
      <c r="CT2223" s="20">
        <v>763.40940000000001</v>
      </c>
      <c r="CU2223" s="20">
        <v>1189.665</v>
      </c>
      <c r="CV2223" s="20">
        <v>1487.9680000000001</v>
      </c>
      <c r="CW2223" s="20">
        <v>1818.6389999999999</v>
      </c>
      <c r="CX2223" s="20">
        <v>1985.473</v>
      </c>
      <c r="CY2223" s="20">
        <v>1845.271</v>
      </c>
      <c r="CZ2223" s="20">
        <v>1567.75</v>
      </c>
      <c r="DA2223" s="20">
        <v>461.98160000000001</v>
      </c>
      <c r="DB2223" s="20">
        <v>612.84199999999998</v>
      </c>
      <c r="DC2223" s="20">
        <v>757.14729999999997</v>
      </c>
      <c r="DD2223">
        <v>0</v>
      </c>
      <c r="DE2223">
        <v>0</v>
      </c>
      <c r="DF2223">
        <v>0</v>
      </c>
    </row>
    <row r="2224" spans="1:110" x14ac:dyDescent="0.25">
      <c r="A2224" s="16" t="str">
        <f t="shared" si="34"/>
        <v>Portfolio Adjusted_CPP_0 to 199.99 kW_All_SDGE_1-in-2_MONTHLY SYSTEM PEAK DAY_2025_8</v>
      </c>
      <c r="B2224" t="s">
        <v>195</v>
      </c>
      <c r="C2224" t="s">
        <v>121</v>
      </c>
      <c r="D2224" t="s">
        <v>124</v>
      </c>
      <c r="E2224" t="s">
        <v>7</v>
      </c>
      <c r="F2224" t="s">
        <v>125</v>
      </c>
      <c r="G2224" t="s">
        <v>111</v>
      </c>
      <c r="H2224" t="s">
        <v>20</v>
      </c>
      <c r="I2224">
        <v>2025</v>
      </c>
      <c r="J2224">
        <v>8</v>
      </c>
      <c r="K2224">
        <v>3834</v>
      </c>
      <c r="L2224">
        <v>71425.52</v>
      </c>
      <c r="M2224">
        <v>69787.679999999993</v>
      </c>
      <c r="N2224">
        <v>69013.850000000006</v>
      </c>
      <c r="O2224">
        <v>69034.53</v>
      </c>
      <c r="P2224">
        <v>70903.64</v>
      </c>
      <c r="Q2224">
        <v>76474.66</v>
      </c>
      <c r="R2224">
        <v>84435.54</v>
      </c>
      <c r="S2224">
        <v>91921.21</v>
      </c>
      <c r="T2224">
        <v>100119.6</v>
      </c>
      <c r="U2224">
        <v>107428.2</v>
      </c>
      <c r="V2224">
        <v>113550.6</v>
      </c>
      <c r="W2224">
        <v>117785</v>
      </c>
      <c r="X2224">
        <v>119829.8</v>
      </c>
      <c r="Y2224">
        <v>121073.4</v>
      </c>
      <c r="Z2224">
        <v>120527.5</v>
      </c>
      <c r="AA2224">
        <v>118182.7</v>
      </c>
      <c r="AB2224">
        <v>114050.5</v>
      </c>
      <c r="AC2224">
        <v>107816.4</v>
      </c>
      <c r="AD2224">
        <v>99795.45</v>
      </c>
      <c r="AE2224">
        <v>95705.15</v>
      </c>
      <c r="AF2224">
        <v>91607.43</v>
      </c>
      <c r="AG2224">
        <v>85753.77</v>
      </c>
      <c r="AH2224">
        <v>79413.350000000006</v>
      </c>
      <c r="AI2224">
        <v>74719.58</v>
      </c>
      <c r="AJ2224">
        <v>72.138679999999994</v>
      </c>
      <c r="AK2224">
        <v>71.6858</v>
      </c>
      <c r="AL2224">
        <v>71.157049999999998</v>
      </c>
      <c r="AM2224">
        <v>70.820279999999997</v>
      </c>
      <c r="AN2224">
        <v>70.519769999999994</v>
      </c>
      <c r="AO2224">
        <v>70.195999999999998</v>
      </c>
      <c r="AP2224">
        <v>69.816909999999993</v>
      </c>
      <c r="AQ2224">
        <v>71.262870000000007</v>
      </c>
      <c r="AR2224">
        <v>74.109049999999996</v>
      </c>
      <c r="AS2224">
        <v>78.766909999999996</v>
      </c>
      <c r="AT2224">
        <v>83.213459999999998</v>
      </c>
      <c r="AU2224">
        <v>86.583119999999994</v>
      </c>
      <c r="AV2224">
        <v>88.529989999999998</v>
      </c>
      <c r="AW2224">
        <v>88.044219999999996</v>
      </c>
      <c r="AX2224">
        <v>87.082350000000005</v>
      </c>
      <c r="AY2224">
        <v>86.133080000000007</v>
      </c>
      <c r="AZ2224">
        <v>85.734219999999993</v>
      </c>
      <c r="BA2224">
        <v>84.536450000000002</v>
      </c>
      <c r="BB2224">
        <v>82.5535</v>
      </c>
      <c r="BC2224">
        <v>80.606459999999998</v>
      </c>
      <c r="BD2224">
        <v>77.911450000000002</v>
      </c>
      <c r="BE2224">
        <v>76.306200000000004</v>
      </c>
      <c r="BF2224">
        <v>74.866600000000005</v>
      </c>
      <c r="BG2224">
        <v>73.285690000000002</v>
      </c>
      <c r="BH2224">
        <v>-955.57150000000001</v>
      </c>
      <c r="BI2224">
        <v>-846.28219999999999</v>
      </c>
      <c r="BJ2224">
        <v>-785.11749999999995</v>
      </c>
      <c r="BK2224">
        <v>-785.46489999999994</v>
      </c>
      <c r="BL2224">
        <v>-668.7912</v>
      </c>
      <c r="BM2224">
        <v>-358.65179999999998</v>
      </c>
      <c r="BN2224">
        <v>753.54280000000006</v>
      </c>
      <c r="BO2224">
        <v>-126.6009</v>
      </c>
      <c r="BP2224">
        <v>-1523.893</v>
      </c>
      <c r="BQ2224">
        <v>-945.02189999999996</v>
      </c>
      <c r="BR2224">
        <v>-140.04169999999999</v>
      </c>
      <c r="BS2224">
        <v>34.853859999999997</v>
      </c>
      <c r="BT2224">
        <v>345.01679999999999</v>
      </c>
      <c r="BU2224">
        <v>757.81669999999997</v>
      </c>
      <c r="BV2224">
        <v>1237.99</v>
      </c>
      <c r="BW2224">
        <v>518.65959999999995</v>
      </c>
      <c r="BX2224">
        <v>-248.87450000000001</v>
      </c>
      <c r="BY2224">
        <v>-582.34860000000003</v>
      </c>
      <c r="BZ2224">
        <v>-1240.02</v>
      </c>
      <c r="CA2224">
        <v>-1748.279</v>
      </c>
      <c r="CB2224">
        <v>-1829.855</v>
      </c>
      <c r="CC2224">
        <v>-1549.18</v>
      </c>
      <c r="CD2224">
        <v>-1471.7280000000001</v>
      </c>
      <c r="CE2224">
        <v>-1407.62</v>
      </c>
      <c r="CF2224" s="20">
        <v>722.79780000000005</v>
      </c>
      <c r="CG2224" s="20">
        <v>650.03359999999998</v>
      </c>
      <c r="CH2224" s="20">
        <v>649.80849999999998</v>
      </c>
      <c r="CI2224" s="20">
        <v>696.09580000000005</v>
      </c>
      <c r="CJ2224" s="20">
        <v>833.13400000000001</v>
      </c>
      <c r="CK2224" s="20">
        <v>958.18330000000003</v>
      </c>
      <c r="CL2224" s="20">
        <v>1279.462</v>
      </c>
      <c r="CM2224" s="20">
        <v>1002.634</v>
      </c>
      <c r="CN2224" s="20">
        <v>579.85230000000001</v>
      </c>
      <c r="CO2224" s="20">
        <v>277.94260000000003</v>
      </c>
      <c r="CP2224" s="20">
        <v>91.382580000000004</v>
      </c>
      <c r="CQ2224" s="20">
        <v>37.381219999999999</v>
      </c>
      <c r="CR2224" s="20">
        <v>107.3232</v>
      </c>
      <c r="CS2224" s="20">
        <v>467.15039999999999</v>
      </c>
      <c r="CT2224" s="20">
        <v>1136.0309999999999</v>
      </c>
      <c r="CU2224" s="20">
        <v>1783.3820000000001</v>
      </c>
      <c r="CV2224" s="20">
        <v>2258.7809999999999</v>
      </c>
      <c r="CW2224" s="20">
        <v>2792.5529999999999</v>
      </c>
      <c r="CX2224" s="20">
        <v>3060.7950000000001</v>
      </c>
      <c r="CY2224" s="20">
        <v>2878.6179999999999</v>
      </c>
      <c r="CZ2224" s="20">
        <v>2491.8580000000002</v>
      </c>
      <c r="DA2224" s="20">
        <v>739.41959999999995</v>
      </c>
      <c r="DB2224" s="20">
        <v>990.20849999999996</v>
      </c>
      <c r="DC2224" s="20">
        <v>1234.1859999999999</v>
      </c>
      <c r="DD2224">
        <v>0</v>
      </c>
      <c r="DE2224">
        <v>0</v>
      </c>
      <c r="DF2224">
        <v>0</v>
      </c>
    </row>
    <row r="2225" spans="1:110" x14ac:dyDescent="0.25">
      <c r="A2225" s="16" t="str">
        <f t="shared" si="34"/>
        <v>Program Specific_CPP_0 to 199.99 kW_All_SDGE_1-in-2_TYPICAL EVENT DAY_2030_8</v>
      </c>
      <c r="B2225" t="s">
        <v>196</v>
      </c>
      <c r="C2225" t="s">
        <v>121</v>
      </c>
      <c r="D2225" t="s">
        <v>124</v>
      </c>
      <c r="E2225" t="s">
        <v>7</v>
      </c>
      <c r="F2225" t="s">
        <v>125</v>
      </c>
      <c r="G2225" t="s">
        <v>111</v>
      </c>
      <c r="H2225" t="s">
        <v>19</v>
      </c>
      <c r="I2225">
        <v>2030</v>
      </c>
      <c r="J2225">
        <v>8</v>
      </c>
      <c r="K2225">
        <v>2961</v>
      </c>
      <c r="L2225">
        <v>55897.34</v>
      </c>
      <c r="M2225">
        <v>54515.26</v>
      </c>
      <c r="N2225">
        <v>53846.39</v>
      </c>
      <c r="O2225">
        <v>53845.29</v>
      </c>
      <c r="P2225">
        <v>55364.03</v>
      </c>
      <c r="Q2225">
        <v>60019.31</v>
      </c>
      <c r="R2225">
        <v>67155.740000000005</v>
      </c>
      <c r="S2225">
        <v>73555.27</v>
      </c>
      <c r="T2225">
        <v>80777.820000000007</v>
      </c>
      <c r="U2225">
        <v>87383.03</v>
      </c>
      <c r="V2225">
        <v>93205.23</v>
      </c>
      <c r="W2225">
        <v>97169.02</v>
      </c>
      <c r="X2225">
        <v>99034.91</v>
      </c>
      <c r="Y2225">
        <v>99877.73</v>
      </c>
      <c r="Z2225">
        <v>99192.15</v>
      </c>
      <c r="AA2225">
        <v>96905.02</v>
      </c>
      <c r="AB2225">
        <v>92922.78</v>
      </c>
      <c r="AC2225">
        <v>87336.27</v>
      </c>
      <c r="AD2225">
        <v>80674.33</v>
      </c>
      <c r="AE2225">
        <v>76906.16</v>
      </c>
      <c r="AF2225">
        <v>72924.95</v>
      </c>
      <c r="AG2225">
        <v>68027.5</v>
      </c>
      <c r="AH2225">
        <v>62699.45</v>
      </c>
      <c r="AI2225">
        <v>58731.11</v>
      </c>
      <c r="AJ2225">
        <v>69.600830000000002</v>
      </c>
      <c r="AK2225">
        <v>69.115620000000007</v>
      </c>
      <c r="AL2225">
        <v>68.406620000000004</v>
      </c>
      <c r="AM2225">
        <v>68.051810000000003</v>
      </c>
      <c r="AN2225">
        <v>67.96199</v>
      </c>
      <c r="AO2225">
        <v>67.821879999999993</v>
      </c>
      <c r="AP2225">
        <v>67.607119999999995</v>
      </c>
      <c r="AQ2225">
        <v>68.525049999999993</v>
      </c>
      <c r="AR2225">
        <v>71.90204</v>
      </c>
      <c r="AS2225">
        <v>76.323970000000003</v>
      </c>
      <c r="AT2225">
        <v>80.673320000000004</v>
      </c>
      <c r="AU2225">
        <v>84.094669999999994</v>
      </c>
      <c r="AV2225">
        <v>85.606849999999994</v>
      </c>
      <c r="AW2225">
        <v>85.871359999999996</v>
      </c>
      <c r="AX2225">
        <v>85.701679999999996</v>
      </c>
      <c r="AY2225">
        <v>85.423739999999995</v>
      </c>
      <c r="AZ2225">
        <v>84.525720000000007</v>
      </c>
      <c r="BA2225">
        <v>83.336150000000004</v>
      </c>
      <c r="BB2225">
        <v>81.417349999999999</v>
      </c>
      <c r="BC2225">
        <v>78.66507</v>
      </c>
      <c r="BD2225">
        <v>75.458640000000003</v>
      </c>
      <c r="BE2225">
        <v>73.580870000000004</v>
      </c>
      <c r="BF2225">
        <v>72.174760000000006</v>
      </c>
      <c r="BG2225">
        <v>71.061899999999994</v>
      </c>
      <c r="BH2225">
        <v>-747.82659999999998</v>
      </c>
      <c r="BI2225">
        <v>-661.08079999999995</v>
      </c>
      <c r="BJ2225">
        <v>-612.56889999999999</v>
      </c>
      <c r="BK2225">
        <v>-612.64390000000003</v>
      </c>
      <c r="BL2225">
        <v>-522.21550000000002</v>
      </c>
      <c r="BM2225">
        <v>-281.47930000000002</v>
      </c>
      <c r="BN2225">
        <v>599.3297</v>
      </c>
      <c r="BO2225">
        <v>-101.30589999999999</v>
      </c>
      <c r="BP2225">
        <v>-1229.4970000000001</v>
      </c>
      <c r="BQ2225">
        <v>-768.6893</v>
      </c>
      <c r="BR2225">
        <v>-114.9498</v>
      </c>
      <c r="BS2225">
        <v>28.75337</v>
      </c>
      <c r="BT2225">
        <v>285.14370000000002</v>
      </c>
      <c r="BU2225">
        <v>625.14949999999999</v>
      </c>
      <c r="BV2225">
        <v>1018.845</v>
      </c>
      <c r="BW2225">
        <v>425.27980000000002</v>
      </c>
      <c r="BX2225">
        <v>-202.77090000000001</v>
      </c>
      <c r="BY2225">
        <v>-471.72930000000002</v>
      </c>
      <c r="BZ2225">
        <v>-1002.428</v>
      </c>
      <c r="CA2225">
        <v>-1404.8710000000001</v>
      </c>
      <c r="CB2225">
        <v>-1456.673</v>
      </c>
      <c r="CC2225">
        <v>-1228.9469999999999</v>
      </c>
      <c r="CD2225">
        <v>-1161.9770000000001</v>
      </c>
      <c r="CE2225">
        <v>-1106.4179999999999</v>
      </c>
      <c r="CF2225" s="20">
        <v>442.6825</v>
      </c>
      <c r="CG2225" s="20">
        <v>396.65640000000002</v>
      </c>
      <c r="CH2225" s="20">
        <v>395.57240000000002</v>
      </c>
      <c r="CI2225" s="20">
        <v>423.47879999999998</v>
      </c>
      <c r="CJ2225" s="20">
        <v>507.96429999999998</v>
      </c>
      <c r="CK2225" s="20">
        <v>590.19500000000005</v>
      </c>
      <c r="CL2225" s="20">
        <v>809.3623</v>
      </c>
      <c r="CM2225" s="20">
        <v>642.00519999999995</v>
      </c>
      <c r="CN2225" s="20">
        <v>377.45359999999999</v>
      </c>
      <c r="CO2225" s="20">
        <v>183.8963</v>
      </c>
      <c r="CP2225" s="20">
        <v>61.569450000000003</v>
      </c>
      <c r="CQ2225" s="20">
        <v>25.4407</v>
      </c>
      <c r="CR2225" s="20">
        <v>73.306209999999993</v>
      </c>
      <c r="CS2225" s="20">
        <v>317.9042</v>
      </c>
      <c r="CT2225" s="20">
        <v>769.4357</v>
      </c>
      <c r="CU2225" s="20">
        <v>1199.027</v>
      </c>
      <c r="CV2225" s="20">
        <v>1499.424</v>
      </c>
      <c r="CW2225" s="20">
        <v>1832.403</v>
      </c>
      <c r="CX2225" s="20">
        <v>2000.2460000000001</v>
      </c>
      <c r="CY2225" s="20">
        <v>1858.8130000000001</v>
      </c>
      <c r="CZ2225" s="20">
        <v>1579.117</v>
      </c>
      <c r="DA2225" s="20">
        <v>465.32190000000003</v>
      </c>
      <c r="DB2225" s="20">
        <v>617.25850000000003</v>
      </c>
      <c r="DC2225" s="20">
        <v>762.51480000000004</v>
      </c>
      <c r="DD2225">
        <v>0</v>
      </c>
      <c r="DE2225">
        <v>0</v>
      </c>
      <c r="DF2225">
        <v>0</v>
      </c>
    </row>
    <row r="2226" spans="1:110" x14ac:dyDescent="0.25">
      <c r="A2226" s="16" t="str">
        <f t="shared" si="34"/>
        <v>Portfolio Adjusted_CPP_0 to 199.99 kW_All_SDGE_1-in-2_MONTHLY SYSTEM PEAK DAY_2026_10</v>
      </c>
      <c r="B2226" t="s">
        <v>195</v>
      </c>
      <c r="C2226" t="s">
        <v>121</v>
      </c>
      <c r="D2226" t="s">
        <v>124</v>
      </c>
      <c r="E2226" t="s">
        <v>7</v>
      </c>
      <c r="F2226" t="s">
        <v>125</v>
      </c>
      <c r="G2226" t="s">
        <v>111</v>
      </c>
      <c r="H2226" t="s">
        <v>20</v>
      </c>
      <c r="I2226">
        <v>2026</v>
      </c>
      <c r="J2226">
        <v>10</v>
      </c>
      <c r="K2226">
        <v>3640</v>
      </c>
      <c r="L2226">
        <v>64408.61</v>
      </c>
      <c r="M2226">
        <v>62949.39</v>
      </c>
      <c r="N2226">
        <v>62249.3</v>
      </c>
      <c r="O2226">
        <v>62325.27</v>
      </c>
      <c r="P2226">
        <v>64080.84</v>
      </c>
      <c r="Q2226">
        <v>68971.02</v>
      </c>
      <c r="R2226">
        <v>76942.899999999994</v>
      </c>
      <c r="S2226">
        <v>82436.05</v>
      </c>
      <c r="T2226">
        <v>88754.87</v>
      </c>
      <c r="U2226">
        <v>94474.51</v>
      </c>
      <c r="V2226">
        <v>99762.559999999998</v>
      </c>
      <c r="W2226">
        <v>104307.4</v>
      </c>
      <c r="X2226">
        <v>107033.5</v>
      </c>
      <c r="Y2226">
        <v>108861.8</v>
      </c>
      <c r="Z2226">
        <v>108869.1</v>
      </c>
      <c r="AA2226">
        <v>106878.7</v>
      </c>
      <c r="AB2226">
        <v>102869.6</v>
      </c>
      <c r="AC2226">
        <v>97423.57</v>
      </c>
      <c r="AD2226">
        <v>92554.3</v>
      </c>
      <c r="AE2226">
        <v>88119.62</v>
      </c>
      <c r="AF2226">
        <v>82842.48</v>
      </c>
      <c r="AG2226">
        <v>77382.19</v>
      </c>
      <c r="AH2226">
        <v>71395</v>
      </c>
      <c r="AI2226">
        <v>67092.98</v>
      </c>
      <c r="AJ2226">
        <v>65.900180000000006</v>
      </c>
      <c r="AK2226">
        <v>65.03631</v>
      </c>
      <c r="AL2226">
        <v>64.239050000000006</v>
      </c>
      <c r="AM2226">
        <v>64.167230000000004</v>
      </c>
      <c r="AN2226">
        <v>64.089659999999995</v>
      </c>
      <c r="AO2226">
        <v>63.130510000000001</v>
      </c>
      <c r="AP2226">
        <v>63.1646</v>
      </c>
      <c r="AQ2226">
        <v>62.718850000000003</v>
      </c>
      <c r="AR2226">
        <v>68.00703</v>
      </c>
      <c r="AS2226">
        <v>76.325149999999994</v>
      </c>
      <c r="AT2226">
        <v>83.673900000000003</v>
      </c>
      <c r="AU2226">
        <v>87.922399999999996</v>
      </c>
      <c r="AV2226">
        <v>89.837040000000002</v>
      </c>
      <c r="AW2226">
        <v>89.746260000000007</v>
      </c>
      <c r="AX2226">
        <v>89.573070000000001</v>
      </c>
      <c r="AY2226">
        <v>89.150570000000002</v>
      </c>
      <c r="AZ2226">
        <v>87.726020000000005</v>
      </c>
      <c r="BA2226">
        <v>85.142880000000005</v>
      </c>
      <c r="BB2226">
        <v>81.78031</v>
      </c>
      <c r="BC2226">
        <v>76.254859999999994</v>
      </c>
      <c r="BD2226">
        <v>73.390940000000001</v>
      </c>
      <c r="BE2226">
        <v>70.178030000000007</v>
      </c>
      <c r="BF2226">
        <v>68.296239999999997</v>
      </c>
      <c r="BG2226">
        <v>66.830820000000003</v>
      </c>
      <c r="BH2226">
        <v>-861.69529999999997</v>
      </c>
      <c r="BI2226">
        <v>-763.35749999999996</v>
      </c>
      <c r="BJ2226">
        <v>-708.16250000000002</v>
      </c>
      <c r="BK2226">
        <v>-709.12789999999995</v>
      </c>
      <c r="BL2226">
        <v>-604.43579999999997</v>
      </c>
      <c r="BM2226">
        <v>-323.46120000000002</v>
      </c>
      <c r="BN2226">
        <v>686.67489999999998</v>
      </c>
      <c r="BO2226">
        <v>-113.5372</v>
      </c>
      <c r="BP2226">
        <v>-1350.914</v>
      </c>
      <c r="BQ2226">
        <v>-831.07140000000004</v>
      </c>
      <c r="BR2226">
        <v>-123.0369</v>
      </c>
      <c r="BS2226">
        <v>30.8657</v>
      </c>
      <c r="BT2226">
        <v>308.17340000000002</v>
      </c>
      <c r="BU2226">
        <v>681.38229999999999</v>
      </c>
      <c r="BV2226">
        <v>1118.241</v>
      </c>
      <c r="BW2226">
        <v>469.05059999999997</v>
      </c>
      <c r="BX2226">
        <v>-224.47630000000001</v>
      </c>
      <c r="BY2226">
        <v>-526.21379999999999</v>
      </c>
      <c r="BZ2226">
        <v>-1150.0440000000001</v>
      </c>
      <c r="CA2226">
        <v>-1609.711</v>
      </c>
      <c r="CB2226">
        <v>-1654.7760000000001</v>
      </c>
      <c r="CC2226">
        <v>-1397.944</v>
      </c>
      <c r="CD2226">
        <v>-1323.1279999999999</v>
      </c>
      <c r="CE2226">
        <v>-1263.944</v>
      </c>
      <c r="CF2226" s="20">
        <v>587.75720000000001</v>
      </c>
      <c r="CG2226" s="20">
        <v>528.88509999999997</v>
      </c>
      <c r="CH2226" s="20">
        <v>528.66660000000002</v>
      </c>
      <c r="CI2226" s="20">
        <v>567.36760000000004</v>
      </c>
      <c r="CJ2226" s="20">
        <v>680.5095</v>
      </c>
      <c r="CK2226" s="20">
        <v>779.37570000000005</v>
      </c>
      <c r="CL2226" s="20">
        <v>1062.463</v>
      </c>
      <c r="CM2226" s="20">
        <v>806.39049999999997</v>
      </c>
      <c r="CN2226" s="20">
        <v>455.68389999999999</v>
      </c>
      <c r="CO2226" s="20">
        <v>214.95519999999999</v>
      </c>
      <c r="CP2226" s="20">
        <v>70.537459999999996</v>
      </c>
      <c r="CQ2226" s="20">
        <v>29.315950000000001</v>
      </c>
      <c r="CR2226" s="20">
        <v>85.625600000000006</v>
      </c>
      <c r="CS2226" s="20">
        <v>377.66789999999997</v>
      </c>
      <c r="CT2226" s="20">
        <v>926.88800000000003</v>
      </c>
      <c r="CU2226" s="20">
        <v>1458.5419999999999</v>
      </c>
      <c r="CV2226" s="20">
        <v>1837.614</v>
      </c>
      <c r="CW2226" s="20">
        <v>2280.1309999999999</v>
      </c>
      <c r="CX2226" s="20">
        <v>2632.7280000000001</v>
      </c>
      <c r="CY2226" s="20">
        <v>2440.3870000000002</v>
      </c>
      <c r="CZ2226" s="20">
        <v>2037.8309999999999</v>
      </c>
      <c r="DA2226" s="20">
        <v>602.09699999999998</v>
      </c>
      <c r="DB2226" s="20">
        <v>800.34119999999996</v>
      </c>
      <c r="DC2226" s="20">
        <v>995.09860000000003</v>
      </c>
      <c r="DD2226">
        <v>0</v>
      </c>
      <c r="DE2226">
        <v>0</v>
      </c>
      <c r="DF2226">
        <v>0</v>
      </c>
    </row>
    <row r="2227" spans="1:110" x14ac:dyDescent="0.25">
      <c r="A2227" s="16" t="str">
        <f t="shared" si="34"/>
        <v>Program Specific_CPP_0 to 199.99 kW_All_SDGE_1-in-2_MONTHLY SYSTEM PEAK DAY_2031_4</v>
      </c>
      <c r="B2227" t="s">
        <v>196</v>
      </c>
      <c r="C2227" t="s">
        <v>121</v>
      </c>
      <c r="D2227" t="s">
        <v>124</v>
      </c>
      <c r="E2227" t="s">
        <v>7</v>
      </c>
      <c r="F2227" t="s">
        <v>125</v>
      </c>
      <c r="G2227" t="s">
        <v>111</v>
      </c>
      <c r="H2227" t="s">
        <v>20</v>
      </c>
      <c r="I2227">
        <v>2031</v>
      </c>
      <c r="J2227">
        <v>4</v>
      </c>
      <c r="K2227">
        <v>2789</v>
      </c>
      <c r="L2227">
        <v>44964.02</v>
      </c>
      <c r="M2227">
        <v>44306.77</v>
      </c>
      <c r="N2227">
        <v>44026.09</v>
      </c>
      <c r="O2227">
        <v>44168.160000000003</v>
      </c>
      <c r="P2227">
        <v>45258.33</v>
      </c>
      <c r="Q2227">
        <v>48301.8</v>
      </c>
      <c r="R2227">
        <v>52212.55</v>
      </c>
      <c r="S2227">
        <v>54480.160000000003</v>
      </c>
      <c r="T2227">
        <v>56640.04</v>
      </c>
      <c r="U2227">
        <v>58578.58</v>
      </c>
      <c r="V2227">
        <v>60082.99</v>
      </c>
      <c r="W2227">
        <v>61087.25</v>
      </c>
      <c r="X2227">
        <v>61664.69</v>
      </c>
      <c r="Y2227">
        <v>62085.51</v>
      </c>
      <c r="Z2227">
        <v>61898.49</v>
      </c>
      <c r="AA2227">
        <v>60845.19</v>
      </c>
      <c r="AB2227">
        <v>58898.8</v>
      </c>
      <c r="AC2227">
        <v>56524.84</v>
      </c>
      <c r="AD2227">
        <v>54269.61</v>
      </c>
      <c r="AE2227">
        <v>54107.05</v>
      </c>
      <c r="AF2227">
        <v>52607.91</v>
      </c>
      <c r="AG2227">
        <v>50388.88</v>
      </c>
      <c r="AH2227">
        <v>48075.61</v>
      </c>
      <c r="AI2227">
        <v>46266.69</v>
      </c>
      <c r="AJ2227">
        <v>60.394489999999998</v>
      </c>
      <c r="AK2227">
        <v>59.868299999999998</v>
      </c>
      <c r="AL2227">
        <v>59.116050000000001</v>
      </c>
      <c r="AM2227">
        <v>58.029989999999998</v>
      </c>
      <c r="AN2227">
        <v>57.823030000000003</v>
      </c>
      <c r="AO2227">
        <v>57.081800000000001</v>
      </c>
      <c r="AP2227">
        <v>57.09066</v>
      </c>
      <c r="AQ2227">
        <v>58.736669999999997</v>
      </c>
      <c r="AR2227">
        <v>64.258809999999997</v>
      </c>
      <c r="AS2227">
        <v>69.089590000000001</v>
      </c>
      <c r="AT2227">
        <v>72.976089999999999</v>
      </c>
      <c r="AU2227">
        <v>75.346670000000003</v>
      </c>
      <c r="AV2227">
        <v>77.770910000000001</v>
      </c>
      <c r="AW2227">
        <v>78.520169999999993</v>
      </c>
      <c r="AX2227">
        <v>79.112099999999998</v>
      </c>
      <c r="AY2227">
        <v>78.499939999999995</v>
      </c>
      <c r="AZ2227">
        <v>77.970050000000001</v>
      </c>
      <c r="BA2227">
        <v>75.955920000000006</v>
      </c>
      <c r="BB2227">
        <v>73.541439999999994</v>
      </c>
      <c r="BC2227">
        <v>70.655230000000003</v>
      </c>
      <c r="BD2227">
        <v>67.757310000000004</v>
      </c>
      <c r="BE2227">
        <v>65.20147</v>
      </c>
      <c r="BF2227">
        <v>64.054959999999994</v>
      </c>
      <c r="BG2227">
        <v>62.032249999999998</v>
      </c>
      <c r="BH2227">
        <v>-601.55439999999999</v>
      </c>
      <c r="BI2227">
        <v>-537.28729999999996</v>
      </c>
      <c r="BJ2227">
        <v>-500.851</v>
      </c>
      <c r="BK2227">
        <v>-502.53890000000001</v>
      </c>
      <c r="BL2227">
        <v>-426.89449999999999</v>
      </c>
      <c r="BM2227">
        <v>-226.5264</v>
      </c>
      <c r="BN2227">
        <v>465.96960000000001</v>
      </c>
      <c r="BO2227">
        <v>-75.034229999999994</v>
      </c>
      <c r="BP2227">
        <v>-862.10249999999996</v>
      </c>
      <c r="BQ2227">
        <v>-515.30290000000002</v>
      </c>
      <c r="BR2227">
        <v>-74.100200000000001</v>
      </c>
      <c r="BS2227">
        <v>18.07638</v>
      </c>
      <c r="BT2227">
        <v>177.54640000000001</v>
      </c>
      <c r="BU2227">
        <v>388.60250000000002</v>
      </c>
      <c r="BV2227">
        <v>635.78579999999999</v>
      </c>
      <c r="BW2227">
        <v>267.02670000000001</v>
      </c>
      <c r="BX2227">
        <v>-128.5257</v>
      </c>
      <c r="BY2227">
        <v>-305.30759999999998</v>
      </c>
      <c r="BZ2227">
        <v>-674.33339999999998</v>
      </c>
      <c r="CA2227">
        <v>-988.39200000000005</v>
      </c>
      <c r="CB2227">
        <v>-1050.8409999999999</v>
      </c>
      <c r="CC2227">
        <v>-910.29780000000005</v>
      </c>
      <c r="CD2227">
        <v>-890.96090000000004</v>
      </c>
      <c r="CE2227">
        <v>-871.60419999999999</v>
      </c>
      <c r="CF2227" s="20">
        <v>286.44439999999997</v>
      </c>
      <c r="CG2227" s="20">
        <v>262.01029999999997</v>
      </c>
      <c r="CH2227" s="20">
        <v>264.44369999999998</v>
      </c>
      <c r="CI2227" s="20">
        <v>284.9409</v>
      </c>
      <c r="CJ2227" s="20">
        <v>339.44920000000002</v>
      </c>
      <c r="CK2227" s="20">
        <v>382.24349999999998</v>
      </c>
      <c r="CL2227" s="20">
        <v>489.24520000000001</v>
      </c>
      <c r="CM2227" s="20">
        <v>352.19869999999997</v>
      </c>
      <c r="CN2227" s="20">
        <v>185.5779</v>
      </c>
      <c r="CO2227" s="20">
        <v>82.641149999999996</v>
      </c>
      <c r="CP2227" s="20">
        <v>25.585139999999999</v>
      </c>
      <c r="CQ2227" s="20">
        <v>10.054830000000001</v>
      </c>
      <c r="CR2227" s="20">
        <v>28.420860000000001</v>
      </c>
      <c r="CS2227" s="20">
        <v>122.8399</v>
      </c>
      <c r="CT2227" s="20">
        <v>299.62490000000003</v>
      </c>
      <c r="CU2227" s="20">
        <v>472.70350000000002</v>
      </c>
      <c r="CV2227" s="20">
        <v>602.41129999999998</v>
      </c>
      <c r="CW2227" s="20">
        <v>767.5566</v>
      </c>
      <c r="CX2227" s="20">
        <v>905.1617</v>
      </c>
      <c r="CY2227" s="20">
        <v>920.07060000000001</v>
      </c>
      <c r="CZ2227" s="20">
        <v>821.79600000000005</v>
      </c>
      <c r="DA2227" s="20">
        <v>255.30179999999999</v>
      </c>
      <c r="DB2227" s="20">
        <v>362.90179999999998</v>
      </c>
      <c r="DC2227" s="20">
        <v>473.20440000000002</v>
      </c>
      <c r="DD2227">
        <v>0</v>
      </c>
      <c r="DE2227">
        <v>0</v>
      </c>
      <c r="DF2227">
        <v>0</v>
      </c>
    </row>
    <row r="2228" spans="1:110" x14ac:dyDescent="0.25">
      <c r="A2228" s="16" t="str">
        <f t="shared" si="34"/>
        <v>Program Specific_CPP_0 to 199.99 kW_All_SDGE_1-in-2_MONTHLY SYSTEM PEAK DAY_2020_11</v>
      </c>
      <c r="B2228" t="s">
        <v>196</v>
      </c>
      <c r="C2228" t="s">
        <v>121</v>
      </c>
      <c r="D2228" t="s">
        <v>124</v>
      </c>
      <c r="E2228" t="s">
        <v>7</v>
      </c>
      <c r="F2228" t="s">
        <v>125</v>
      </c>
      <c r="G2228" t="s">
        <v>111</v>
      </c>
      <c r="H2228" t="s">
        <v>20</v>
      </c>
      <c r="I2228">
        <v>2020</v>
      </c>
      <c r="J2228">
        <v>11</v>
      </c>
      <c r="K2228">
        <v>12355</v>
      </c>
      <c r="L2228">
        <v>117767.9</v>
      </c>
      <c r="M2228">
        <v>113141.4</v>
      </c>
      <c r="N2228">
        <v>111232.7</v>
      </c>
      <c r="O2228">
        <v>112375.7</v>
      </c>
      <c r="P2228">
        <v>120549.4</v>
      </c>
      <c r="Q2228">
        <v>140582.29999999999</v>
      </c>
      <c r="R2228">
        <v>167796.4</v>
      </c>
      <c r="S2228">
        <v>188852.8</v>
      </c>
      <c r="T2228">
        <v>209961.5</v>
      </c>
      <c r="U2228">
        <v>226570.8</v>
      </c>
      <c r="V2228">
        <v>239825.1</v>
      </c>
      <c r="W2228">
        <v>248213.3</v>
      </c>
      <c r="X2228">
        <v>252338.2</v>
      </c>
      <c r="Y2228">
        <v>255701.6</v>
      </c>
      <c r="Z2228">
        <v>253124.3</v>
      </c>
      <c r="AA2228">
        <v>243840.1</v>
      </c>
      <c r="AB2228">
        <v>234482.2</v>
      </c>
      <c r="AC2228">
        <v>228270.7</v>
      </c>
      <c r="AD2228">
        <v>209674.4</v>
      </c>
      <c r="AE2228">
        <v>195311.8</v>
      </c>
      <c r="AF2228">
        <v>181061.5</v>
      </c>
      <c r="AG2228">
        <v>163877.6</v>
      </c>
      <c r="AH2228">
        <v>143331.4</v>
      </c>
      <c r="AI2228">
        <v>128038.8</v>
      </c>
      <c r="AJ2228">
        <v>56.705120000000001</v>
      </c>
      <c r="AK2228">
        <v>55.635950000000001</v>
      </c>
      <c r="AL2228">
        <v>55.177329999999998</v>
      </c>
      <c r="AM2228">
        <v>54.248860000000001</v>
      </c>
      <c r="AN2228">
        <v>54.312179999999998</v>
      </c>
      <c r="AO2228">
        <v>53.192740000000001</v>
      </c>
      <c r="AP2228">
        <v>52.481580000000001</v>
      </c>
      <c r="AQ2228">
        <v>54.190420000000003</v>
      </c>
      <c r="AR2228">
        <v>62.737439999999999</v>
      </c>
      <c r="AS2228">
        <v>69.524190000000004</v>
      </c>
      <c r="AT2228">
        <v>74.074079999999995</v>
      </c>
      <c r="AU2228">
        <v>77.449510000000004</v>
      </c>
      <c r="AV2228">
        <v>79.157110000000003</v>
      </c>
      <c r="AW2228">
        <v>78.797780000000003</v>
      </c>
      <c r="AX2228">
        <v>77.205439999999996</v>
      </c>
      <c r="AY2228">
        <v>76.448750000000004</v>
      </c>
      <c r="AZ2228">
        <v>73.809529999999995</v>
      </c>
      <c r="BA2228">
        <v>68.847859999999997</v>
      </c>
      <c r="BB2228">
        <v>65.520920000000004</v>
      </c>
      <c r="BC2228">
        <v>61.994979999999998</v>
      </c>
      <c r="BD2228">
        <v>60.448590000000003</v>
      </c>
      <c r="BE2228">
        <v>58.689079999999997</v>
      </c>
      <c r="BF2228">
        <v>57.380249999999997</v>
      </c>
      <c r="BG2228">
        <v>56.183419999999998</v>
      </c>
      <c r="BH2228">
        <v>-1575.567</v>
      </c>
      <c r="BI2228">
        <v>-1372.0119999999999</v>
      </c>
      <c r="BJ2228">
        <v>-1265.4090000000001</v>
      </c>
      <c r="BK2228">
        <v>-1278.595</v>
      </c>
      <c r="BL2228">
        <v>-1137.07</v>
      </c>
      <c r="BM2228">
        <v>-659.30470000000003</v>
      </c>
      <c r="BN2228">
        <v>1497.4949999999999</v>
      </c>
      <c r="BO2228">
        <v>-260.10239999999999</v>
      </c>
      <c r="BP2228">
        <v>-3195.7660000000001</v>
      </c>
      <c r="BQ2228">
        <v>-1993.0930000000001</v>
      </c>
      <c r="BR2228">
        <v>-295.7756</v>
      </c>
      <c r="BS2228">
        <v>73.448999999999998</v>
      </c>
      <c r="BT2228">
        <v>726.53809999999999</v>
      </c>
      <c r="BU2228">
        <v>1600.4739999999999</v>
      </c>
      <c r="BV2228">
        <v>2599.9479999999999</v>
      </c>
      <c r="BW2228">
        <v>1070.123</v>
      </c>
      <c r="BX2228">
        <v>-511.6739</v>
      </c>
      <c r="BY2228">
        <v>-1232.9580000000001</v>
      </c>
      <c r="BZ2228">
        <v>-2605.3339999999998</v>
      </c>
      <c r="CA2228">
        <v>-3567.828</v>
      </c>
      <c r="CB2228">
        <v>-3616.6970000000001</v>
      </c>
      <c r="CC2228">
        <v>-2960.5219999999999</v>
      </c>
      <c r="CD2228">
        <v>-2656.288</v>
      </c>
      <c r="CE2228">
        <v>-2412.085</v>
      </c>
      <c r="CF2228" s="20">
        <v>1965.0070000000001</v>
      </c>
      <c r="CG2228" s="20">
        <v>1708.5239999999999</v>
      </c>
      <c r="CH2228" s="20">
        <v>1688.02</v>
      </c>
      <c r="CI2228" s="20">
        <v>1844.511</v>
      </c>
      <c r="CJ2228" s="20">
        <v>2408.2860000000001</v>
      </c>
      <c r="CK2228" s="20">
        <v>3237.9859999999999</v>
      </c>
      <c r="CL2228" s="20">
        <v>5052.9170000000004</v>
      </c>
      <c r="CM2228" s="20">
        <v>4232.1170000000002</v>
      </c>
      <c r="CN2228" s="20">
        <v>2550.1080000000002</v>
      </c>
      <c r="CO2228" s="20">
        <v>1236.307</v>
      </c>
      <c r="CP2228" s="20">
        <v>407.63709999999998</v>
      </c>
      <c r="CQ2228" s="20">
        <v>166.0059</v>
      </c>
      <c r="CR2228" s="20">
        <v>475.91579999999999</v>
      </c>
      <c r="CS2228" s="20">
        <v>2083.6550000000002</v>
      </c>
      <c r="CT2228" s="20">
        <v>5010.5510000000004</v>
      </c>
      <c r="CU2228" s="20">
        <v>7591.8310000000001</v>
      </c>
      <c r="CV2228" s="20">
        <v>9547.723</v>
      </c>
      <c r="CW2228" s="20">
        <v>12517.91</v>
      </c>
      <c r="CX2228" s="20">
        <v>13511.5</v>
      </c>
      <c r="CY2228" s="20">
        <v>11988.66</v>
      </c>
      <c r="CZ2228" s="20">
        <v>9734.51</v>
      </c>
      <c r="DA2228" s="20">
        <v>2700.3719999999998</v>
      </c>
      <c r="DB2228" s="20">
        <v>3225.6869999999999</v>
      </c>
      <c r="DC2228" s="20">
        <v>3624.06</v>
      </c>
      <c r="DD2228">
        <v>0</v>
      </c>
      <c r="DE2228">
        <v>0</v>
      </c>
      <c r="DF2228">
        <v>0</v>
      </c>
    </row>
    <row r="2229" spans="1:110" x14ac:dyDescent="0.25">
      <c r="A2229" s="16" t="str">
        <f t="shared" si="34"/>
        <v>Portfolio Adjusted_CPP_0 to 199.99 kW_All_SDGE_1-in-2_MONTHLY SYSTEM PEAK DAY_2030_5</v>
      </c>
      <c r="B2229" t="s">
        <v>195</v>
      </c>
      <c r="C2229" t="s">
        <v>121</v>
      </c>
      <c r="D2229" t="s">
        <v>124</v>
      </c>
      <c r="E2229" t="s">
        <v>7</v>
      </c>
      <c r="F2229" t="s">
        <v>125</v>
      </c>
      <c r="G2229" t="s">
        <v>111</v>
      </c>
      <c r="H2229" t="s">
        <v>20</v>
      </c>
      <c r="I2229">
        <v>2030</v>
      </c>
      <c r="J2229">
        <v>5</v>
      </c>
      <c r="K2229">
        <v>2953</v>
      </c>
      <c r="L2229">
        <v>49428.69</v>
      </c>
      <c r="M2229">
        <v>48552.09</v>
      </c>
      <c r="N2229">
        <v>48081.4</v>
      </c>
      <c r="O2229">
        <v>48118.37</v>
      </c>
      <c r="P2229">
        <v>49229.93</v>
      </c>
      <c r="Q2229">
        <v>52286.57</v>
      </c>
      <c r="R2229">
        <v>55847.58</v>
      </c>
      <c r="S2229">
        <v>59870.25</v>
      </c>
      <c r="T2229">
        <v>64127.839999999997</v>
      </c>
      <c r="U2229">
        <v>67685.77</v>
      </c>
      <c r="V2229">
        <v>70757.039999999994</v>
      </c>
      <c r="W2229">
        <v>72866.5</v>
      </c>
      <c r="X2229">
        <v>74082</v>
      </c>
      <c r="Y2229">
        <v>75147.88</v>
      </c>
      <c r="Z2229">
        <v>75111.02</v>
      </c>
      <c r="AA2229">
        <v>73857.38</v>
      </c>
      <c r="AB2229">
        <v>71612.149999999994</v>
      </c>
      <c r="AC2229">
        <v>68192.429999999993</v>
      </c>
      <c r="AD2229">
        <v>63933.48</v>
      </c>
      <c r="AE2229">
        <v>61845.67</v>
      </c>
      <c r="AF2229">
        <v>60155.16</v>
      </c>
      <c r="AG2229">
        <v>56965.03</v>
      </c>
      <c r="AH2229">
        <v>53672.02</v>
      </c>
      <c r="AI2229">
        <v>51218.879999999997</v>
      </c>
      <c r="AJ2229">
        <v>62.789549999999998</v>
      </c>
      <c r="AK2229">
        <v>61.639980000000001</v>
      </c>
      <c r="AL2229">
        <v>60.7667</v>
      </c>
      <c r="AM2229">
        <v>59.545720000000003</v>
      </c>
      <c r="AN2229">
        <v>58.913800000000002</v>
      </c>
      <c r="AO2229">
        <v>58.139429999999997</v>
      </c>
      <c r="AP2229">
        <v>56.810290000000002</v>
      </c>
      <c r="AQ2229">
        <v>60.126869999999997</v>
      </c>
      <c r="AR2229">
        <v>66.953469999999996</v>
      </c>
      <c r="AS2229">
        <v>72.560969999999998</v>
      </c>
      <c r="AT2229">
        <v>76.689940000000007</v>
      </c>
      <c r="AU2229">
        <v>80.992450000000005</v>
      </c>
      <c r="AV2229">
        <v>81.412700000000001</v>
      </c>
      <c r="AW2229">
        <v>82.339460000000003</v>
      </c>
      <c r="AX2229">
        <v>82.088189999999997</v>
      </c>
      <c r="AY2229">
        <v>82.054959999999994</v>
      </c>
      <c r="AZ2229">
        <v>81.595759999999999</v>
      </c>
      <c r="BA2229">
        <v>79.338120000000004</v>
      </c>
      <c r="BB2229">
        <v>77.362409999999997</v>
      </c>
      <c r="BC2229">
        <v>74.44699</v>
      </c>
      <c r="BD2229">
        <v>70.034819999999996</v>
      </c>
      <c r="BE2229">
        <v>67.551150000000007</v>
      </c>
      <c r="BF2229">
        <v>65.84796</v>
      </c>
      <c r="BG2229">
        <v>63.632930000000002</v>
      </c>
      <c r="BH2229">
        <v>-661.28530000000001</v>
      </c>
      <c r="BI2229">
        <v>-588.76819999999998</v>
      </c>
      <c r="BJ2229">
        <v>-546.98519999999996</v>
      </c>
      <c r="BK2229">
        <v>-547.48379999999997</v>
      </c>
      <c r="BL2229">
        <v>-464.3562</v>
      </c>
      <c r="BM2229">
        <v>-245.21420000000001</v>
      </c>
      <c r="BN2229">
        <v>498.41019999999997</v>
      </c>
      <c r="BO2229">
        <v>-82.45787</v>
      </c>
      <c r="BP2229">
        <v>-976.07240000000002</v>
      </c>
      <c r="BQ2229">
        <v>-595.41669999999999</v>
      </c>
      <c r="BR2229">
        <v>-87.264470000000003</v>
      </c>
      <c r="BS2229">
        <v>21.561990000000002</v>
      </c>
      <c r="BT2229">
        <v>213.2987</v>
      </c>
      <c r="BU2229">
        <v>470.36180000000002</v>
      </c>
      <c r="BV2229">
        <v>771.4973</v>
      </c>
      <c r="BW2229">
        <v>324.13240000000002</v>
      </c>
      <c r="BX2229">
        <v>-156.268</v>
      </c>
      <c r="BY2229">
        <v>-368.32769999999999</v>
      </c>
      <c r="BZ2229">
        <v>-794.41300000000001</v>
      </c>
      <c r="CA2229">
        <v>-1129.7560000000001</v>
      </c>
      <c r="CB2229">
        <v>-1201.597</v>
      </c>
      <c r="CC2229">
        <v>-1029.0989999999999</v>
      </c>
      <c r="CD2229">
        <v>-994.67660000000001</v>
      </c>
      <c r="CE2229">
        <v>-964.89710000000002</v>
      </c>
      <c r="CF2229" s="20">
        <v>346.15309999999999</v>
      </c>
      <c r="CG2229" s="20">
        <v>314.62560000000002</v>
      </c>
      <c r="CH2229" s="20">
        <v>315.404</v>
      </c>
      <c r="CI2229" s="20">
        <v>338.18790000000001</v>
      </c>
      <c r="CJ2229" s="20">
        <v>401.63929999999999</v>
      </c>
      <c r="CK2229" s="20">
        <v>447.91320000000002</v>
      </c>
      <c r="CL2229" s="20">
        <v>559.73879999999997</v>
      </c>
      <c r="CM2229" s="20">
        <v>425.33710000000002</v>
      </c>
      <c r="CN2229" s="20">
        <v>237.88800000000001</v>
      </c>
      <c r="CO2229" s="20">
        <v>110.33499999999999</v>
      </c>
      <c r="CP2229" s="20">
        <v>35.4833</v>
      </c>
      <c r="CQ2229" s="20">
        <v>14.30636</v>
      </c>
      <c r="CR2229" s="20">
        <v>41.01943</v>
      </c>
      <c r="CS2229" s="20">
        <v>179.96680000000001</v>
      </c>
      <c r="CT2229" s="20">
        <v>441.1893</v>
      </c>
      <c r="CU2229" s="20">
        <v>696.50490000000002</v>
      </c>
      <c r="CV2229" s="20">
        <v>890.54020000000003</v>
      </c>
      <c r="CW2229" s="20">
        <v>1117.1310000000001</v>
      </c>
      <c r="CX2229" s="20">
        <v>1256.231</v>
      </c>
      <c r="CY2229" s="20">
        <v>1202.076</v>
      </c>
      <c r="CZ2229" s="20">
        <v>1074.5029999999999</v>
      </c>
      <c r="DA2229" s="20">
        <v>326.28800000000001</v>
      </c>
      <c r="DB2229" s="20">
        <v>452.30930000000001</v>
      </c>
      <c r="DC2229" s="20">
        <v>579.92539999999997</v>
      </c>
      <c r="DD2229">
        <v>0</v>
      </c>
      <c r="DE2229">
        <v>0</v>
      </c>
      <c r="DF2229">
        <v>0</v>
      </c>
    </row>
    <row r="2230" spans="1:110" x14ac:dyDescent="0.25">
      <c r="A2230" s="16" t="str">
        <f t="shared" si="34"/>
        <v>Program Specific_CPP_0 to 199.99 kW_All_SDGE_1-in-2_MONTHLY SYSTEM PEAK DAY_2020_9</v>
      </c>
      <c r="B2230" t="s">
        <v>196</v>
      </c>
      <c r="C2230" t="s">
        <v>121</v>
      </c>
      <c r="D2230" t="s">
        <v>124</v>
      </c>
      <c r="E2230" t="s">
        <v>7</v>
      </c>
      <c r="F2230" t="s">
        <v>125</v>
      </c>
      <c r="G2230" t="s">
        <v>111</v>
      </c>
      <c r="H2230" t="s">
        <v>20</v>
      </c>
      <c r="I2230">
        <v>2020</v>
      </c>
      <c r="J2230">
        <v>9</v>
      </c>
      <c r="K2230">
        <v>12288</v>
      </c>
      <c r="L2230">
        <v>176177.5</v>
      </c>
      <c r="M2230">
        <v>170684.2</v>
      </c>
      <c r="N2230">
        <v>167906.8</v>
      </c>
      <c r="O2230">
        <v>167638.29999999999</v>
      </c>
      <c r="P2230">
        <v>173351.8</v>
      </c>
      <c r="Q2230">
        <v>190171.2</v>
      </c>
      <c r="R2230">
        <v>216120.8</v>
      </c>
      <c r="S2230">
        <v>236107.7</v>
      </c>
      <c r="T2230">
        <v>261111.3</v>
      </c>
      <c r="U2230">
        <v>285453.09999999998</v>
      </c>
      <c r="V2230">
        <v>307011</v>
      </c>
      <c r="W2230">
        <v>324272.2</v>
      </c>
      <c r="X2230">
        <v>333626.5</v>
      </c>
      <c r="Y2230">
        <v>340285.7</v>
      </c>
      <c r="Z2230">
        <v>339810.9</v>
      </c>
      <c r="AA2230">
        <v>332737.5</v>
      </c>
      <c r="AB2230">
        <v>318769.40000000002</v>
      </c>
      <c r="AC2230">
        <v>298395.7</v>
      </c>
      <c r="AD2230">
        <v>274280.3</v>
      </c>
      <c r="AE2230">
        <v>263131</v>
      </c>
      <c r="AF2230">
        <v>243495.4</v>
      </c>
      <c r="AG2230">
        <v>223399.3</v>
      </c>
      <c r="AH2230">
        <v>202396.4</v>
      </c>
      <c r="AI2230">
        <v>187392.5</v>
      </c>
      <c r="AJ2230">
        <v>73.233949999999993</v>
      </c>
      <c r="AK2230">
        <v>72.71199</v>
      </c>
      <c r="AL2230">
        <v>71.94126</v>
      </c>
      <c r="AM2230">
        <v>71.970129999999997</v>
      </c>
      <c r="AN2230">
        <v>71.87585</v>
      </c>
      <c r="AO2230">
        <v>71.933390000000003</v>
      </c>
      <c r="AP2230">
        <v>71.565719999999999</v>
      </c>
      <c r="AQ2230">
        <v>71.907629999999997</v>
      </c>
      <c r="AR2230">
        <v>77.26661</v>
      </c>
      <c r="AS2230">
        <v>83.778000000000006</v>
      </c>
      <c r="AT2230">
        <v>89.951930000000004</v>
      </c>
      <c r="AU2230">
        <v>94.867019999999997</v>
      </c>
      <c r="AV2230">
        <v>95.779870000000003</v>
      </c>
      <c r="AW2230">
        <v>95.217240000000004</v>
      </c>
      <c r="AX2230">
        <v>95.603390000000005</v>
      </c>
      <c r="AY2230">
        <v>95.732640000000004</v>
      </c>
      <c r="AZ2230">
        <v>94.658529999999999</v>
      </c>
      <c r="BA2230">
        <v>94.353769999999997</v>
      </c>
      <c r="BB2230">
        <v>91.252279999999999</v>
      </c>
      <c r="BC2230">
        <v>86.723100000000002</v>
      </c>
      <c r="BD2230">
        <v>81.979939999999999</v>
      </c>
      <c r="BE2230">
        <v>79.776409999999998</v>
      </c>
      <c r="BF2230">
        <v>78.000910000000005</v>
      </c>
      <c r="BG2230">
        <v>76.775549999999996</v>
      </c>
      <c r="BH2230">
        <v>-2357.0030000000002</v>
      </c>
      <c r="BI2230">
        <v>-2069.8069999999998</v>
      </c>
      <c r="BJ2230">
        <v>-1910.146</v>
      </c>
      <c r="BK2230">
        <v>-1907.364</v>
      </c>
      <c r="BL2230">
        <v>-1635.123</v>
      </c>
      <c r="BM2230">
        <v>-891.86710000000005</v>
      </c>
      <c r="BN2230">
        <v>1928.7639999999999</v>
      </c>
      <c r="BO2230">
        <v>-325.18549999999999</v>
      </c>
      <c r="BP2230">
        <v>-3974.3040000000001</v>
      </c>
      <c r="BQ2230">
        <v>-2511.0680000000002</v>
      </c>
      <c r="BR2230">
        <v>-378.63589999999999</v>
      </c>
      <c r="BS2230">
        <v>95.955659999999995</v>
      </c>
      <c r="BT2230">
        <v>960.58540000000005</v>
      </c>
      <c r="BU2230">
        <v>2129.8989999999999</v>
      </c>
      <c r="BV2230">
        <v>3490.3429999999998</v>
      </c>
      <c r="BW2230">
        <v>1460.26</v>
      </c>
      <c r="BX2230">
        <v>-695.60080000000005</v>
      </c>
      <c r="BY2230">
        <v>-1611.7239999999999</v>
      </c>
      <c r="BZ2230">
        <v>-3408.1019999999999</v>
      </c>
      <c r="CA2230">
        <v>-4806.7039999999997</v>
      </c>
      <c r="CB2230">
        <v>-4863.8119999999999</v>
      </c>
      <c r="CC2230">
        <v>-4035.8090000000002</v>
      </c>
      <c r="CD2230">
        <v>-3750.9110000000001</v>
      </c>
      <c r="CE2230">
        <v>-3530.232</v>
      </c>
      <c r="CF2230" s="20">
        <v>4397.549</v>
      </c>
      <c r="CG2230" s="20">
        <v>3888.348</v>
      </c>
      <c r="CH2230" s="20">
        <v>3846.355</v>
      </c>
      <c r="CI2230" s="20">
        <v>4104.7110000000002</v>
      </c>
      <c r="CJ2230" s="20">
        <v>4980.0619999999999</v>
      </c>
      <c r="CK2230" s="20">
        <v>5925.1989999999996</v>
      </c>
      <c r="CL2230" s="20">
        <v>8382.4240000000009</v>
      </c>
      <c r="CM2230" s="20">
        <v>6615.0230000000001</v>
      </c>
      <c r="CN2230" s="20">
        <v>3943.9430000000002</v>
      </c>
      <c r="CO2230" s="20">
        <v>1962.403</v>
      </c>
      <c r="CP2230" s="20">
        <v>668.02480000000003</v>
      </c>
      <c r="CQ2230" s="20">
        <v>283.33019999999999</v>
      </c>
      <c r="CR2230" s="20">
        <v>831.9271</v>
      </c>
      <c r="CS2230" s="20">
        <v>3690.17</v>
      </c>
      <c r="CT2230" s="20">
        <v>9030.098</v>
      </c>
      <c r="CU2230" s="20">
        <v>14136.43</v>
      </c>
      <c r="CV2230" s="20">
        <v>17645.48</v>
      </c>
      <c r="CW2230" s="20">
        <v>21390.3</v>
      </c>
      <c r="CX2230" s="20">
        <v>23120.75</v>
      </c>
      <c r="CY2230" s="20">
        <v>21759.93</v>
      </c>
      <c r="CZ2230" s="20">
        <v>17605.3</v>
      </c>
      <c r="DA2230" s="20">
        <v>5018.2020000000002</v>
      </c>
      <c r="DB2230" s="20">
        <v>6431.9870000000001</v>
      </c>
      <c r="DC2230" s="20">
        <v>7762.7669999999998</v>
      </c>
      <c r="DD2230">
        <v>0</v>
      </c>
      <c r="DE2230">
        <v>0</v>
      </c>
      <c r="DF2230">
        <v>0</v>
      </c>
    </row>
    <row r="2231" spans="1:110" x14ac:dyDescent="0.25">
      <c r="A2231" s="16" t="str">
        <f t="shared" si="34"/>
        <v>Portfolio Adjusted_CPP_0 to 199.99 kW_All_SDGE_1-in-2_MONTHLY SYSTEM PEAK DAY_2031_10</v>
      </c>
      <c r="B2231" t="s">
        <v>195</v>
      </c>
      <c r="C2231" t="s">
        <v>121</v>
      </c>
      <c r="D2231" t="s">
        <v>124</v>
      </c>
      <c r="E2231" t="s">
        <v>7</v>
      </c>
      <c r="F2231" t="s">
        <v>125</v>
      </c>
      <c r="G2231" t="s">
        <v>111</v>
      </c>
      <c r="H2231" t="s">
        <v>20</v>
      </c>
      <c r="I2231">
        <v>2031</v>
      </c>
      <c r="J2231">
        <v>10</v>
      </c>
      <c r="K2231">
        <v>2781</v>
      </c>
      <c r="L2231">
        <v>49208.89</v>
      </c>
      <c r="M2231">
        <v>48094.02</v>
      </c>
      <c r="N2231">
        <v>47559.15</v>
      </c>
      <c r="O2231">
        <v>47617.19</v>
      </c>
      <c r="P2231">
        <v>48958.46</v>
      </c>
      <c r="Q2231">
        <v>52694.62</v>
      </c>
      <c r="R2231">
        <v>58785.22</v>
      </c>
      <c r="S2231">
        <v>62982.05</v>
      </c>
      <c r="T2231">
        <v>67809.7</v>
      </c>
      <c r="U2231">
        <v>72179.56</v>
      </c>
      <c r="V2231">
        <v>76219.7</v>
      </c>
      <c r="W2231">
        <v>79692.02</v>
      </c>
      <c r="X2231">
        <v>81774.77</v>
      </c>
      <c r="Y2231">
        <v>83171.62</v>
      </c>
      <c r="Z2231">
        <v>83177.210000000006</v>
      </c>
      <c r="AA2231">
        <v>81656.52</v>
      </c>
      <c r="AB2231">
        <v>78593.5</v>
      </c>
      <c r="AC2231">
        <v>74432.679999999993</v>
      </c>
      <c r="AD2231">
        <v>70712.509999999995</v>
      </c>
      <c r="AE2231">
        <v>67324.36</v>
      </c>
      <c r="AF2231">
        <v>63292.56</v>
      </c>
      <c r="AG2231">
        <v>59120.84</v>
      </c>
      <c r="AH2231">
        <v>54546.57</v>
      </c>
      <c r="AI2231">
        <v>51259.78</v>
      </c>
      <c r="AJ2231">
        <v>65.900180000000006</v>
      </c>
      <c r="AK2231">
        <v>65.03631</v>
      </c>
      <c r="AL2231">
        <v>64.239050000000006</v>
      </c>
      <c r="AM2231">
        <v>64.167230000000004</v>
      </c>
      <c r="AN2231">
        <v>64.089659999999995</v>
      </c>
      <c r="AO2231">
        <v>63.130510000000001</v>
      </c>
      <c r="AP2231">
        <v>63.1646</v>
      </c>
      <c r="AQ2231">
        <v>62.718850000000003</v>
      </c>
      <c r="AR2231">
        <v>68.00703</v>
      </c>
      <c r="AS2231">
        <v>76.325149999999994</v>
      </c>
      <c r="AT2231">
        <v>83.673900000000003</v>
      </c>
      <c r="AU2231">
        <v>87.922399999999996</v>
      </c>
      <c r="AV2231">
        <v>89.837040000000002</v>
      </c>
      <c r="AW2231">
        <v>89.746260000000007</v>
      </c>
      <c r="AX2231">
        <v>89.573070000000001</v>
      </c>
      <c r="AY2231">
        <v>89.150570000000002</v>
      </c>
      <c r="AZ2231">
        <v>87.726020000000005</v>
      </c>
      <c r="BA2231">
        <v>85.142880000000005</v>
      </c>
      <c r="BB2231">
        <v>81.78031</v>
      </c>
      <c r="BC2231">
        <v>76.254859999999994</v>
      </c>
      <c r="BD2231">
        <v>73.390940000000001</v>
      </c>
      <c r="BE2231">
        <v>70.178030000000007</v>
      </c>
      <c r="BF2231">
        <v>68.296239999999997</v>
      </c>
      <c r="BG2231">
        <v>66.830820000000003</v>
      </c>
      <c r="BH2231">
        <v>-658.34469999999999</v>
      </c>
      <c r="BI2231">
        <v>-583.21349999999995</v>
      </c>
      <c r="BJ2231">
        <v>-541.04390000000001</v>
      </c>
      <c r="BK2231">
        <v>-541.78150000000005</v>
      </c>
      <c r="BL2231">
        <v>-461.79559999999998</v>
      </c>
      <c r="BM2231">
        <v>-247.12790000000001</v>
      </c>
      <c r="BN2231">
        <v>524.62710000000004</v>
      </c>
      <c r="BO2231">
        <v>-86.743679999999998</v>
      </c>
      <c r="BP2231">
        <v>-1032.1130000000001</v>
      </c>
      <c r="BQ2231">
        <v>-634.94770000000005</v>
      </c>
      <c r="BR2231">
        <v>-94.001549999999995</v>
      </c>
      <c r="BS2231">
        <v>23.58173</v>
      </c>
      <c r="BT2231">
        <v>235.4479</v>
      </c>
      <c r="BU2231">
        <v>520.58360000000005</v>
      </c>
      <c r="BV2231">
        <v>854.34870000000001</v>
      </c>
      <c r="BW2231">
        <v>358.35980000000001</v>
      </c>
      <c r="BX2231">
        <v>-171.50229999999999</v>
      </c>
      <c r="BY2231">
        <v>-402.03309999999999</v>
      </c>
      <c r="BZ2231">
        <v>-878.64660000000003</v>
      </c>
      <c r="CA2231">
        <v>-1229.837</v>
      </c>
      <c r="CB2231">
        <v>-1264.2670000000001</v>
      </c>
      <c r="CC2231">
        <v>-1068.0450000000001</v>
      </c>
      <c r="CD2231">
        <v>-1010.884</v>
      </c>
      <c r="CE2231">
        <v>-965.66750000000002</v>
      </c>
      <c r="CF2231" s="20">
        <v>343.08139999999997</v>
      </c>
      <c r="CG2231" s="20">
        <v>308.71699999999998</v>
      </c>
      <c r="CH2231" s="20">
        <v>308.58940000000001</v>
      </c>
      <c r="CI2231" s="20">
        <v>331.17970000000003</v>
      </c>
      <c r="CJ2231" s="20">
        <v>397.22210000000001</v>
      </c>
      <c r="CK2231" s="20">
        <v>454.9316</v>
      </c>
      <c r="CL2231" s="20">
        <v>620.17319999999995</v>
      </c>
      <c r="CM2231" s="20">
        <v>470.7004</v>
      </c>
      <c r="CN2231" s="20">
        <v>265.98849999999999</v>
      </c>
      <c r="CO2231" s="20">
        <v>125.4721</v>
      </c>
      <c r="CP2231" s="20">
        <v>41.17362</v>
      </c>
      <c r="CQ2231" s="20">
        <v>17.112089999999998</v>
      </c>
      <c r="CR2231" s="20">
        <v>49.980759999999997</v>
      </c>
      <c r="CS2231" s="20">
        <v>220.4496</v>
      </c>
      <c r="CT2231" s="20">
        <v>541.03639999999996</v>
      </c>
      <c r="CU2231" s="20">
        <v>851.36940000000004</v>
      </c>
      <c r="CV2231" s="20">
        <v>1072.6389999999999</v>
      </c>
      <c r="CW2231" s="20">
        <v>1330.942</v>
      </c>
      <c r="CX2231" s="20">
        <v>1536.7570000000001</v>
      </c>
      <c r="CY2231" s="20">
        <v>1424.4849999999999</v>
      </c>
      <c r="CZ2231" s="20">
        <v>1189.508</v>
      </c>
      <c r="DA2231" s="20">
        <v>351.45170000000002</v>
      </c>
      <c r="DB2231" s="20">
        <v>467.1694</v>
      </c>
      <c r="DC2231" s="20">
        <v>580.85180000000003</v>
      </c>
      <c r="DD2231">
        <v>0</v>
      </c>
      <c r="DE2231">
        <v>0</v>
      </c>
      <c r="DF2231">
        <v>0</v>
      </c>
    </row>
    <row r="2232" spans="1:110" x14ac:dyDescent="0.25">
      <c r="A2232" s="16" t="str">
        <f t="shared" si="34"/>
        <v>Program Specific_CPP_0 to 199.99 kW_All_SDGE_1-in-2_TYPICAL EVENT DAY_2025_8</v>
      </c>
      <c r="B2232" t="s">
        <v>196</v>
      </c>
      <c r="C2232" t="s">
        <v>121</v>
      </c>
      <c r="D2232" t="s">
        <v>124</v>
      </c>
      <c r="E2232" t="s">
        <v>7</v>
      </c>
      <c r="F2232" t="s">
        <v>125</v>
      </c>
      <c r="G2232" t="s">
        <v>111</v>
      </c>
      <c r="H2232" t="s">
        <v>19</v>
      </c>
      <c r="I2232">
        <v>2025</v>
      </c>
      <c r="J2232">
        <v>8</v>
      </c>
      <c r="K2232">
        <v>3844</v>
      </c>
      <c r="L2232">
        <v>72566.490000000005</v>
      </c>
      <c r="M2232">
        <v>70772.259999999995</v>
      </c>
      <c r="N2232">
        <v>69903.92</v>
      </c>
      <c r="O2232">
        <v>69902.490000000005</v>
      </c>
      <c r="P2232">
        <v>71874.13</v>
      </c>
      <c r="Q2232">
        <v>77917.67</v>
      </c>
      <c r="R2232">
        <v>87182.26</v>
      </c>
      <c r="S2232">
        <v>95490.19</v>
      </c>
      <c r="T2232">
        <v>104866.6</v>
      </c>
      <c r="U2232">
        <v>113441.5</v>
      </c>
      <c r="V2232">
        <v>121000</v>
      </c>
      <c r="W2232">
        <v>126145.8</v>
      </c>
      <c r="X2232">
        <v>128568.1</v>
      </c>
      <c r="Y2232">
        <v>129662.3</v>
      </c>
      <c r="Z2232">
        <v>128772.2</v>
      </c>
      <c r="AA2232">
        <v>125803.1</v>
      </c>
      <c r="AB2232">
        <v>120633.3</v>
      </c>
      <c r="AC2232">
        <v>113380.8</v>
      </c>
      <c r="AD2232">
        <v>104732.2</v>
      </c>
      <c r="AE2232">
        <v>99840.36</v>
      </c>
      <c r="AF2232">
        <v>94671.91</v>
      </c>
      <c r="AG2232">
        <v>88313.98</v>
      </c>
      <c r="AH2232">
        <v>81397.06</v>
      </c>
      <c r="AI2232">
        <v>76245.31</v>
      </c>
      <c r="AJ2232">
        <v>69.600830000000002</v>
      </c>
      <c r="AK2232">
        <v>69.115620000000007</v>
      </c>
      <c r="AL2232">
        <v>68.406620000000004</v>
      </c>
      <c r="AM2232">
        <v>68.051810000000003</v>
      </c>
      <c r="AN2232">
        <v>67.96199</v>
      </c>
      <c r="AO2232">
        <v>67.821879999999993</v>
      </c>
      <c r="AP2232">
        <v>67.607119999999995</v>
      </c>
      <c r="AQ2232">
        <v>68.525049999999993</v>
      </c>
      <c r="AR2232">
        <v>71.90204</v>
      </c>
      <c r="AS2232">
        <v>76.323970000000003</v>
      </c>
      <c r="AT2232">
        <v>80.673320000000004</v>
      </c>
      <c r="AU2232">
        <v>84.094669999999994</v>
      </c>
      <c r="AV2232">
        <v>85.606849999999994</v>
      </c>
      <c r="AW2232">
        <v>85.871359999999996</v>
      </c>
      <c r="AX2232">
        <v>85.701679999999996</v>
      </c>
      <c r="AY2232">
        <v>85.423739999999995</v>
      </c>
      <c r="AZ2232">
        <v>84.525720000000007</v>
      </c>
      <c r="BA2232">
        <v>83.336150000000004</v>
      </c>
      <c r="BB2232">
        <v>81.417349999999999</v>
      </c>
      <c r="BC2232">
        <v>78.66507</v>
      </c>
      <c r="BD2232">
        <v>75.458640000000003</v>
      </c>
      <c r="BE2232">
        <v>73.580870000000004</v>
      </c>
      <c r="BF2232">
        <v>72.174760000000006</v>
      </c>
      <c r="BG2232">
        <v>71.061899999999994</v>
      </c>
      <c r="BH2232">
        <v>-970.83609999999999</v>
      </c>
      <c r="BI2232">
        <v>-858.22170000000006</v>
      </c>
      <c r="BJ2232">
        <v>-795.2432</v>
      </c>
      <c r="BK2232">
        <v>-795.34050000000002</v>
      </c>
      <c r="BL2232">
        <v>-677.94529999999997</v>
      </c>
      <c r="BM2232">
        <v>-365.41930000000002</v>
      </c>
      <c r="BN2232">
        <v>778.05579999999998</v>
      </c>
      <c r="BO2232">
        <v>-131.5164</v>
      </c>
      <c r="BP2232">
        <v>-1596.146</v>
      </c>
      <c r="BQ2232">
        <v>-997.92010000000005</v>
      </c>
      <c r="BR2232">
        <v>-149.22900000000001</v>
      </c>
      <c r="BS2232">
        <v>37.327910000000003</v>
      </c>
      <c r="BT2232">
        <v>370.1764</v>
      </c>
      <c r="BU2232">
        <v>811.57550000000003</v>
      </c>
      <c r="BV2232">
        <v>1322.675</v>
      </c>
      <c r="BW2232">
        <v>552.10249999999996</v>
      </c>
      <c r="BX2232">
        <v>-263.23919999999998</v>
      </c>
      <c r="BY2232">
        <v>-612.40369999999996</v>
      </c>
      <c r="BZ2232">
        <v>-1301.3630000000001</v>
      </c>
      <c r="CA2232">
        <v>-1823.818</v>
      </c>
      <c r="CB2232">
        <v>-1891.068</v>
      </c>
      <c r="CC2232">
        <v>-1595.432</v>
      </c>
      <c r="CD2232">
        <v>-1508.491</v>
      </c>
      <c r="CE2232">
        <v>-1436.3620000000001</v>
      </c>
      <c r="CF2232" s="20">
        <v>746.07470000000001</v>
      </c>
      <c r="CG2232" s="20">
        <v>668.50459999999998</v>
      </c>
      <c r="CH2232" s="20">
        <v>666.67769999999996</v>
      </c>
      <c r="CI2232" s="20">
        <v>713.7097</v>
      </c>
      <c r="CJ2232" s="20">
        <v>856.09720000000004</v>
      </c>
      <c r="CK2232" s="20">
        <v>994.6848</v>
      </c>
      <c r="CL2232" s="20">
        <v>1364.058</v>
      </c>
      <c r="CM2232" s="20">
        <v>1082.0029999999999</v>
      </c>
      <c r="CN2232" s="20">
        <v>636.14120000000003</v>
      </c>
      <c r="CO2232" s="20">
        <v>309.92950000000002</v>
      </c>
      <c r="CP2232" s="20">
        <v>103.76600000000001</v>
      </c>
      <c r="CQ2232" s="20">
        <v>42.876480000000001</v>
      </c>
      <c r="CR2232" s="20">
        <v>123.5466</v>
      </c>
      <c r="CS2232" s="20">
        <v>535.77970000000005</v>
      </c>
      <c r="CT2232" s="20">
        <v>1296.768</v>
      </c>
      <c r="CU2232" s="20">
        <v>2020.779</v>
      </c>
      <c r="CV2232" s="20">
        <v>2527.0540000000001</v>
      </c>
      <c r="CW2232" s="20">
        <v>3088.239</v>
      </c>
      <c r="CX2232" s="20">
        <v>3371.114</v>
      </c>
      <c r="CY2232" s="20">
        <v>3132.75</v>
      </c>
      <c r="CZ2232" s="20">
        <v>2661.364</v>
      </c>
      <c r="DA2232" s="20">
        <v>784.23</v>
      </c>
      <c r="DB2232" s="20">
        <v>1040.296</v>
      </c>
      <c r="DC2232" s="20">
        <v>1285.104</v>
      </c>
      <c r="DD2232">
        <v>0</v>
      </c>
      <c r="DE2232">
        <v>0</v>
      </c>
      <c r="DF2232">
        <v>0</v>
      </c>
    </row>
    <row r="2233" spans="1:110" x14ac:dyDescent="0.25">
      <c r="A2233" s="16" t="str">
        <f t="shared" si="34"/>
        <v>Program Specific_CPP_0 to 199.99 kW_All_SDGE_1-in-2_MONTHLY SYSTEM PEAK DAY_2020_1</v>
      </c>
      <c r="B2233" t="s">
        <v>196</v>
      </c>
      <c r="C2233" t="s">
        <v>121</v>
      </c>
      <c r="D2233" t="s">
        <v>124</v>
      </c>
      <c r="E2233" t="s">
        <v>7</v>
      </c>
      <c r="F2233" t="s">
        <v>125</v>
      </c>
      <c r="G2233" t="s">
        <v>111</v>
      </c>
      <c r="H2233" t="s">
        <v>20</v>
      </c>
      <c r="I2233">
        <v>2020</v>
      </c>
      <c r="J2233">
        <v>1</v>
      </c>
      <c r="K2233">
        <v>12355</v>
      </c>
      <c r="L2233">
        <v>166137.1</v>
      </c>
      <c r="M2233">
        <v>162796.70000000001</v>
      </c>
      <c r="N2233">
        <v>161633.29999999999</v>
      </c>
      <c r="O2233">
        <v>163600.20000000001</v>
      </c>
      <c r="P2233">
        <v>173625.5</v>
      </c>
      <c r="Q2233">
        <v>196894.3</v>
      </c>
      <c r="R2233">
        <v>231187.5</v>
      </c>
      <c r="S2233">
        <v>251129</v>
      </c>
      <c r="T2233">
        <v>265165.90000000002</v>
      </c>
      <c r="U2233">
        <v>270952.3</v>
      </c>
      <c r="V2233">
        <v>275262.8</v>
      </c>
      <c r="W2233">
        <v>277558.7</v>
      </c>
      <c r="X2233">
        <v>277990.8</v>
      </c>
      <c r="Y2233">
        <v>279163.09999999998</v>
      </c>
      <c r="Z2233">
        <v>276758.09999999998</v>
      </c>
      <c r="AA2233">
        <v>270681.3</v>
      </c>
      <c r="AB2233">
        <v>265600.59999999998</v>
      </c>
      <c r="AC2233">
        <v>264825.09999999998</v>
      </c>
      <c r="AD2233">
        <v>249404.4</v>
      </c>
      <c r="AE2233">
        <v>236324.2</v>
      </c>
      <c r="AF2233">
        <v>224090.4</v>
      </c>
      <c r="AG2233">
        <v>208334</v>
      </c>
      <c r="AH2233">
        <v>189367</v>
      </c>
      <c r="AI2233">
        <v>175326.9</v>
      </c>
      <c r="AJ2233">
        <v>47.223619999999997</v>
      </c>
      <c r="AK2233">
        <v>46.502859999999998</v>
      </c>
      <c r="AL2233">
        <v>45.91977</v>
      </c>
      <c r="AM2233">
        <v>45.000729999999997</v>
      </c>
      <c r="AN2233">
        <v>44.870060000000002</v>
      </c>
      <c r="AO2233">
        <v>45.023400000000002</v>
      </c>
      <c r="AP2233">
        <v>45.055280000000003</v>
      </c>
      <c r="AQ2233">
        <v>45.281399999999998</v>
      </c>
      <c r="AR2233">
        <v>47.982930000000003</v>
      </c>
      <c r="AS2233">
        <v>51.295029999999997</v>
      </c>
      <c r="AT2233">
        <v>53.52131</v>
      </c>
      <c r="AU2233">
        <v>55.468739999999997</v>
      </c>
      <c r="AV2233">
        <v>55.969149999999999</v>
      </c>
      <c r="AW2233">
        <v>56.612839999999998</v>
      </c>
      <c r="AX2233">
        <v>56.962859999999999</v>
      </c>
      <c r="AY2233">
        <v>57.59478</v>
      </c>
      <c r="AZ2233">
        <v>56.643340000000002</v>
      </c>
      <c r="BA2233">
        <v>55.392609999999998</v>
      </c>
      <c r="BB2233">
        <v>54.105640000000001</v>
      </c>
      <c r="BC2233">
        <v>53.002319999999997</v>
      </c>
      <c r="BD2233">
        <v>52.613149999999997</v>
      </c>
      <c r="BE2233">
        <v>51.52122</v>
      </c>
      <c r="BF2233">
        <v>50.694890000000001</v>
      </c>
      <c r="BG2233">
        <v>49.753889999999998</v>
      </c>
      <c r="BH2233">
        <v>-2222.6770000000001</v>
      </c>
      <c r="BI2233">
        <v>-1974.1590000000001</v>
      </c>
      <c r="BJ2233">
        <v>-1838.778</v>
      </c>
      <c r="BK2233">
        <v>-1861.4190000000001</v>
      </c>
      <c r="BL2233">
        <v>-1637.704</v>
      </c>
      <c r="BM2233">
        <v>-923.39729999999997</v>
      </c>
      <c r="BN2233">
        <v>2063.2269999999999</v>
      </c>
      <c r="BO2233">
        <v>-345.87400000000002</v>
      </c>
      <c r="BP2233">
        <v>-4036.018</v>
      </c>
      <c r="BQ2233">
        <v>-2383.5079999999998</v>
      </c>
      <c r="BR2233">
        <v>-339.48090000000002</v>
      </c>
      <c r="BS2233">
        <v>82.13261</v>
      </c>
      <c r="BT2233">
        <v>800.39790000000005</v>
      </c>
      <c r="BU2233">
        <v>1747.3240000000001</v>
      </c>
      <c r="BV2233">
        <v>2842.701</v>
      </c>
      <c r="BW2233">
        <v>1187.9190000000001</v>
      </c>
      <c r="BX2233">
        <v>-579.57870000000003</v>
      </c>
      <c r="BY2233">
        <v>-1430.4</v>
      </c>
      <c r="BZ2233">
        <v>-3099.0030000000002</v>
      </c>
      <c r="CA2233">
        <v>-4317.0150000000003</v>
      </c>
      <c r="CB2233">
        <v>-4476.1970000000001</v>
      </c>
      <c r="CC2233">
        <v>-3763.6469999999999</v>
      </c>
      <c r="CD2233">
        <v>-3509.444</v>
      </c>
      <c r="CE2233">
        <v>-3302.93</v>
      </c>
      <c r="CF2233" s="20">
        <v>3910.598</v>
      </c>
      <c r="CG2233" s="20">
        <v>3537.2809999999999</v>
      </c>
      <c r="CH2233" s="20">
        <v>3564.3020000000001</v>
      </c>
      <c r="CI2233" s="20">
        <v>3909.3440000000001</v>
      </c>
      <c r="CJ2233" s="20">
        <v>4995.7950000000001</v>
      </c>
      <c r="CK2233" s="20">
        <v>6351.5510000000004</v>
      </c>
      <c r="CL2233" s="20">
        <v>9591.92</v>
      </c>
      <c r="CM2233" s="20">
        <v>7483.5</v>
      </c>
      <c r="CN2233" s="20">
        <v>4067.3789999999999</v>
      </c>
      <c r="CO2233" s="20">
        <v>1768.0909999999999</v>
      </c>
      <c r="CP2233" s="20">
        <v>537.00660000000005</v>
      </c>
      <c r="CQ2233" s="20">
        <v>207.5788</v>
      </c>
      <c r="CR2233" s="20">
        <v>577.59739999999999</v>
      </c>
      <c r="CS2233" s="20">
        <v>2483.5630000000001</v>
      </c>
      <c r="CT2233" s="20">
        <v>5989.8850000000002</v>
      </c>
      <c r="CU2233" s="20">
        <v>9355.1939999999995</v>
      </c>
      <c r="CV2233" s="20">
        <v>12250.06</v>
      </c>
      <c r="CW2233" s="20">
        <v>16848.060000000001</v>
      </c>
      <c r="CX2233" s="20">
        <v>19117.05</v>
      </c>
      <c r="CY2233" s="20">
        <v>17552.13</v>
      </c>
      <c r="CZ2233" s="20">
        <v>14911.05</v>
      </c>
      <c r="DA2233" s="20">
        <v>4364.2020000000002</v>
      </c>
      <c r="DB2233" s="20">
        <v>5630.518</v>
      </c>
      <c r="DC2233" s="20">
        <v>6795.3040000000001</v>
      </c>
      <c r="DD2233">
        <v>0</v>
      </c>
      <c r="DE2233">
        <v>0</v>
      </c>
      <c r="DF2233">
        <v>0</v>
      </c>
    </row>
    <row r="2234" spans="1:110" x14ac:dyDescent="0.25">
      <c r="A2234" s="16" t="str">
        <f t="shared" si="34"/>
        <v>Program Specific_CPP_0 to 199.99 kW_All_SDGE_1-in-2_MONTHLY SYSTEM PEAK DAY_2024_2</v>
      </c>
      <c r="B2234" t="s">
        <v>196</v>
      </c>
      <c r="C2234" t="s">
        <v>121</v>
      </c>
      <c r="D2234" t="s">
        <v>124</v>
      </c>
      <c r="E2234" t="s">
        <v>7</v>
      </c>
      <c r="F2234" t="s">
        <v>125</v>
      </c>
      <c r="G2234" t="s">
        <v>111</v>
      </c>
      <c r="H2234" t="s">
        <v>20</v>
      </c>
      <c r="I2234">
        <v>2024</v>
      </c>
      <c r="J2234">
        <v>2</v>
      </c>
      <c r="K2234">
        <v>4054</v>
      </c>
      <c r="L2234">
        <v>53966.95</v>
      </c>
      <c r="M2234">
        <v>52862.36</v>
      </c>
      <c r="N2234">
        <v>52323.5</v>
      </c>
      <c r="O2234">
        <v>52971.12</v>
      </c>
      <c r="P2234">
        <v>56123.07</v>
      </c>
      <c r="Q2234">
        <v>63464.94</v>
      </c>
      <c r="R2234">
        <v>74420.91</v>
      </c>
      <c r="S2234">
        <v>81467.73</v>
      </c>
      <c r="T2234">
        <v>87373.46</v>
      </c>
      <c r="U2234">
        <v>90090.79</v>
      </c>
      <c r="V2234">
        <v>91701.41</v>
      </c>
      <c r="W2234">
        <v>92473.45</v>
      </c>
      <c r="X2234">
        <v>92334.99</v>
      </c>
      <c r="Y2234">
        <v>92504.46</v>
      </c>
      <c r="Z2234">
        <v>91159.98</v>
      </c>
      <c r="AA2234">
        <v>88490.57</v>
      </c>
      <c r="AB2234">
        <v>86032.9</v>
      </c>
      <c r="AC2234">
        <v>85633.27</v>
      </c>
      <c r="AD2234">
        <v>82558.95</v>
      </c>
      <c r="AE2234">
        <v>78466.98</v>
      </c>
      <c r="AF2234">
        <v>74299.38</v>
      </c>
      <c r="AG2234">
        <v>68860.77</v>
      </c>
      <c r="AH2234">
        <v>62273.84</v>
      </c>
      <c r="AI2234">
        <v>57469.48</v>
      </c>
      <c r="AJ2234">
        <v>43.393329999999999</v>
      </c>
      <c r="AK2234">
        <v>43.109430000000003</v>
      </c>
      <c r="AL2234">
        <v>41.978729999999999</v>
      </c>
      <c r="AM2234">
        <v>41.733939999999997</v>
      </c>
      <c r="AN2234">
        <v>41.234470000000002</v>
      </c>
      <c r="AO2234">
        <v>40.666609999999999</v>
      </c>
      <c r="AP2234">
        <v>40.715510000000002</v>
      </c>
      <c r="AQ2234">
        <v>41.646090000000001</v>
      </c>
      <c r="AR2234">
        <v>46.406109999999998</v>
      </c>
      <c r="AS2234">
        <v>51.635640000000002</v>
      </c>
      <c r="AT2234">
        <v>55.342529999999996</v>
      </c>
      <c r="AU2234">
        <v>58.624369999999999</v>
      </c>
      <c r="AV2234">
        <v>59.674550000000004</v>
      </c>
      <c r="AW2234">
        <v>59.758499999999998</v>
      </c>
      <c r="AX2234">
        <v>59.513190000000002</v>
      </c>
      <c r="AY2234">
        <v>58.885150000000003</v>
      </c>
      <c r="AZ2234">
        <v>57.823900000000002</v>
      </c>
      <c r="BA2234">
        <v>56.068730000000002</v>
      </c>
      <c r="BB2234">
        <v>53.849589999999999</v>
      </c>
      <c r="BC2234">
        <v>52.295059999999999</v>
      </c>
      <c r="BD2234">
        <v>51.234009999999998</v>
      </c>
      <c r="BE2234">
        <v>50.049660000000003</v>
      </c>
      <c r="BF2234">
        <v>49.189349999999997</v>
      </c>
      <c r="BG2234">
        <v>48.413870000000003</v>
      </c>
      <c r="BH2234">
        <v>-722.00080000000003</v>
      </c>
      <c r="BI2234">
        <v>-641.03679999999997</v>
      </c>
      <c r="BJ2234">
        <v>-595.24419999999998</v>
      </c>
      <c r="BK2234">
        <v>-602.69770000000005</v>
      </c>
      <c r="BL2234">
        <v>-529.375</v>
      </c>
      <c r="BM2234">
        <v>-297.6386</v>
      </c>
      <c r="BN2234">
        <v>664.16750000000002</v>
      </c>
      <c r="BO2234">
        <v>-112.20359999999999</v>
      </c>
      <c r="BP2234">
        <v>-1329.8879999999999</v>
      </c>
      <c r="BQ2234">
        <v>-792.50879999999995</v>
      </c>
      <c r="BR2234">
        <v>-113.0951</v>
      </c>
      <c r="BS2234">
        <v>27.363900000000001</v>
      </c>
      <c r="BT2234">
        <v>265.85309999999998</v>
      </c>
      <c r="BU2234">
        <v>578.99919999999997</v>
      </c>
      <c r="BV2234">
        <v>936.34310000000005</v>
      </c>
      <c r="BW2234">
        <v>388.3519</v>
      </c>
      <c r="BX2234">
        <v>-187.7362</v>
      </c>
      <c r="BY2234">
        <v>-462.53089999999997</v>
      </c>
      <c r="BZ2234">
        <v>-1025.846</v>
      </c>
      <c r="CA2234">
        <v>-1433.383</v>
      </c>
      <c r="CB2234">
        <v>-1484.1279999999999</v>
      </c>
      <c r="CC2234">
        <v>-1244.001</v>
      </c>
      <c r="CD2234">
        <v>-1154.0899999999999</v>
      </c>
      <c r="CE2234">
        <v>-1082.6500000000001</v>
      </c>
      <c r="CF2234" s="20">
        <v>412.63479999999998</v>
      </c>
      <c r="CG2234" s="20">
        <v>372.96780000000001</v>
      </c>
      <c r="CH2234" s="20">
        <v>373.5136</v>
      </c>
      <c r="CI2234" s="20">
        <v>409.84010000000001</v>
      </c>
      <c r="CJ2234" s="20">
        <v>521.98810000000003</v>
      </c>
      <c r="CK2234" s="20">
        <v>659.90480000000002</v>
      </c>
      <c r="CL2234" s="20">
        <v>993.95489999999995</v>
      </c>
      <c r="CM2234" s="20">
        <v>787.55740000000003</v>
      </c>
      <c r="CN2234" s="20">
        <v>441.60950000000003</v>
      </c>
      <c r="CO2234" s="20">
        <v>195.46969999999999</v>
      </c>
      <c r="CP2234" s="20">
        <v>59.598689999999998</v>
      </c>
      <c r="CQ2234" s="20">
        <v>23.041329999999999</v>
      </c>
      <c r="CR2234" s="20">
        <v>63.723089999999999</v>
      </c>
      <c r="CS2234" s="20">
        <v>272.6995</v>
      </c>
      <c r="CT2234" s="20">
        <v>649.86950000000002</v>
      </c>
      <c r="CU2234" s="20">
        <v>999.83960000000002</v>
      </c>
      <c r="CV2234" s="20">
        <v>1285.3140000000001</v>
      </c>
      <c r="CW2234" s="20">
        <v>1761.6379999999999</v>
      </c>
      <c r="CX2234" s="20">
        <v>2094.7930000000001</v>
      </c>
      <c r="CY2234" s="20">
        <v>1935.028</v>
      </c>
      <c r="CZ2234" s="20">
        <v>1639.202</v>
      </c>
      <c r="DA2234" s="20">
        <v>476.79109999999997</v>
      </c>
      <c r="DB2234" s="20">
        <v>608.90679999999998</v>
      </c>
      <c r="DC2234" s="20">
        <v>730.10699999999997</v>
      </c>
      <c r="DD2234">
        <v>0</v>
      </c>
      <c r="DE2234">
        <v>0</v>
      </c>
      <c r="DF2234">
        <v>0</v>
      </c>
    </row>
    <row r="2235" spans="1:110" x14ac:dyDescent="0.25">
      <c r="A2235" s="16" t="str">
        <f t="shared" si="34"/>
        <v>Portfolio Adjusted_CPP_0 to 199.99 kW_All_SDGE_1-in-2_MONTHLY SYSTEM PEAK DAY_2023_10</v>
      </c>
      <c r="B2235" t="s">
        <v>195</v>
      </c>
      <c r="C2235" t="s">
        <v>121</v>
      </c>
      <c r="D2235" t="s">
        <v>124</v>
      </c>
      <c r="E2235" t="s">
        <v>7</v>
      </c>
      <c r="F2235" t="s">
        <v>125</v>
      </c>
      <c r="G2235" t="s">
        <v>111</v>
      </c>
      <c r="H2235" t="s">
        <v>20</v>
      </c>
      <c r="I2235">
        <v>2023</v>
      </c>
      <c r="J2235">
        <v>10</v>
      </c>
      <c r="K2235">
        <v>4347</v>
      </c>
      <c r="L2235">
        <v>76918.75</v>
      </c>
      <c r="M2235">
        <v>75176.100000000006</v>
      </c>
      <c r="N2235">
        <v>74340.03</v>
      </c>
      <c r="O2235">
        <v>74430.75</v>
      </c>
      <c r="P2235">
        <v>76527.3</v>
      </c>
      <c r="Q2235">
        <v>82367.320000000007</v>
      </c>
      <c r="R2235">
        <v>91887.57</v>
      </c>
      <c r="S2235">
        <v>98447.67</v>
      </c>
      <c r="T2235">
        <v>105993.8</v>
      </c>
      <c r="U2235">
        <v>112824.4</v>
      </c>
      <c r="V2235">
        <v>119139.5</v>
      </c>
      <c r="W2235">
        <v>124567.1</v>
      </c>
      <c r="X2235">
        <v>127822.7</v>
      </c>
      <c r="Y2235">
        <v>130006.1</v>
      </c>
      <c r="Z2235">
        <v>130014.9</v>
      </c>
      <c r="AA2235">
        <v>127637.9</v>
      </c>
      <c r="AB2235">
        <v>122850</v>
      </c>
      <c r="AC2235">
        <v>116346.2</v>
      </c>
      <c r="AD2235">
        <v>110531.2</v>
      </c>
      <c r="AE2235">
        <v>105235.2</v>
      </c>
      <c r="AF2235">
        <v>98933.03</v>
      </c>
      <c r="AG2235">
        <v>92412.19</v>
      </c>
      <c r="AH2235">
        <v>85262.11</v>
      </c>
      <c r="AI2235">
        <v>80124.509999999995</v>
      </c>
      <c r="AJ2235">
        <v>65.900180000000006</v>
      </c>
      <c r="AK2235">
        <v>65.03631</v>
      </c>
      <c r="AL2235">
        <v>64.239050000000006</v>
      </c>
      <c r="AM2235">
        <v>64.167230000000004</v>
      </c>
      <c r="AN2235">
        <v>64.089659999999995</v>
      </c>
      <c r="AO2235">
        <v>63.130510000000001</v>
      </c>
      <c r="AP2235">
        <v>63.1646</v>
      </c>
      <c r="AQ2235">
        <v>62.718850000000003</v>
      </c>
      <c r="AR2235">
        <v>68.00703</v>
      </c>
      <c r="AS2235">
        <v>76.325149999999994</v>
      </c>
      <c r="AT2235">
        <v>83.673900000000003</v>
      </c>
      <c r="AU2235">
        <v>87.922399999999996</v>
      </c>
      <c r="AV2235">
        <v>89.837040000000002</v>
      </c>
      <c r="AW2235">
        <v>89.746260000000007</v>
      </c>
      <c r="AX2235">
        <v>89.573070000000001</v>
      </c>
      <c r="AY2235">
        <v>89.150570000000002</v>
      </c>
      <c r="AZ2235">
        <v>87.726020000000005</v>
      </c>
      <c r="BA2235">
        <v>85.142880000000005</v>
      </c>
      <c r="BB2235">
        <v>81.78031</v>
      </c>
      <c r="BC2235">
        <v>76.254859999999994</v>
      </c>
      <c r="BD2235">
        <v>73.390940000000001</v>
      </c>
      <c r="BE2235">
        <v>70.178030000000007</v>
      </c>
      <c r="BF2235">
        <v>68.296239999999997</v>
      </c>
      <c r="BG2235">
        <v>66.830820000000003</v>
      </c>
      <c r="BH2235">
        <v>-1029.0630000000001</v>
      </c>
      <c r="BI2235">
        <v>-911.62509999999997</v>
      </c>
      <c r="BJ2235">
        <v>-845.70939999999996</v>
      </c>
      <c r="BK2235">
        <v>-846.8623</v>
      </c>
      <c r="BL2235">
        <v>-721.83579999999995</v>
      </c>
      <c r="BM2235">
        <v>-386.28730000000002</v>
      </c>
      <c r="BN2235">
        <v>820.04819999999995</v>
      </c>
      <c r="BO2235">
        <v>-135.58959999999999</v>
      </c>
      <c r="BP2235">
        <v>-1613.3030000000001</v>
      </c>
      <c r="BQ2235">
        <v>-992.49099999999999</v>
      </c>
      <c r="BR2235">
        <v>-146.93450000000001</v>
      </c>
      <c r="BS2235">
        <v>36.860770000000002</v>
      </c>
      <c r="BT2235">
        <v>368.03019999999998</v>
      </c>
      <c r="BU2235">
        <v>813.72770000000003</v>
      </c>
      <c r="BV2235">
        <v>1335.4380000000001</v>
      </c>
      <c r="BW2235">
        <v>560.15470000000005</v>
      </c>
      <c r="BX2235">
        <v>-268.07639999999998</v>
      </c>
      <c r="BY2235">
        <v>-628.42070000000001</v>
      </c>
      <c r="BZ2235">
        <v>-1373.4179999999999</v>
      </c>
      <c r="CA2235">
        <v>-1922.367</v>
      </c>
      <c r="CB2235">
        <v>-1976.184</v>
      </c>
      <c r="CC2235">
        <v>-1669.4680000000001</v>
      </c>
      <c r="CD2235">
        <v>-1580.12</v>
      </c>
      <c r="CE2235">
        <v>-1509.441</v>
      </c>
      <c r="CF2235" s="20">
        <v>838.2518</v>
      </c>
      <c r="CG2235" s="20">
        <v>754.28920000000005</v>
      </c>
      <c r="CH2235" s="20">
        <v>753.97739999999999</v>
      </c>
      <c r="CI2235" s="20">
        <v>809.17240000000004</v>
      </c>
      <c r="CJ2235" s="20">
        <v>970.53380000000004</v>
      </c>
      <c r="CK2235" s="20">
        <v>1111.5360000000001</v>
      </c>
      <c r="CL2235" s="20">
        <v>1515.271</v>
      </c>
      <c r="CM2235" s="20">
        <v>1150.0640000000001</v>
      </c>
      <c r="CN2235" s="20">
        <v>649.89049999999997</v>
      </c>
      <c r="CO2235" s="20">
        <v>306.56630000000001</v>
      </c>
      <c r="CP2235" s="20">
        <v>100.5996</v>
      </c>
      <c r="CQ2235" s="20">
        <v>41.810029999999998</v>
      </c>
      <c r="CR2235" s="20">
        <v>122.1181</v>
      </c>
      <c r="CS2235" s="20">
        <v>538.62509999999997</v>
      </c>
      <c r="CT2235" s="20">
        <v>1321.9159999999999</v>
      </c>
      <c r="CU2235" s="20">
        <v>2080.1529999999998</v>
      </c>
      <c r="CV2235" s="20">
        <v>2620.7809999999999</v>
      </c>
      <c r="CW2235" s="20">
        <v>3251.893</v>
      </c>
      <c r="CX2235" s="20">
        <v>3754.7629999999999</v>
      </c>
      <c r="CY2235" s="20">
        <v>3480.4479999999999</v>
      </c>
      <c r="CZ2235" s="20">
        <v>2906.328</v>
      </c>
      <c r="DA2235" s="20">
        <v>858.70299999999997</v>
      </c>
      <c r="DB2235" s="20">
        <v>1141.4369999999999</v>
      </c>
      <c r="DC2235" s="20">
        <v>1419.1969999999999</v>
      </c>
      <c r="DD2235">
        <v>0</v>
      </c>
      <c r="DE2235">
        <v>0</v>
      </c>
      <c r="DF2235">
        <v>0</v>
      </c>
    </row>
    <row r="2236" spans="1:110" x14ac:dyDescent="0.25">
      <c r="A2236" s="16" t="str">
        <f t="shared" si="34"/>
        <v>Portfolio Adjusted_CPP_0 to 199.99 kW_All_SDGE_1-in-2_MONTHLY SYSTEM PEAK DAY_2020_10</v>
      </c>
      <c r="B2236" t="s">
        <v>195</v>
      </c>
      <c r="C2236" t="s">
        <v>121</v>
      </c>
      <c r="D2236" t="s">
        <v>124</v>
      </c>
      <c r="E2236" t="s">
        <v>7</v>
      </c>
      <c r="F2236" t="s">
        <v>125</v>
      </c>
      <c r="G2236" t="s">
        <v>111</v>
      </c>
      <c r="H2236" t="s">
        <v>20</v>
      </c>
      <c r="I2236">
        <v>2020</v>
      </c>
      <c r="J2236">
        <v>10</v>
      </c>
      <c r="K2236">
        <v>12309</v>
      </c>
      <c r="L2236">
        <v>169060.1</v>
      </c>
      <c r="M2236">
        <v>164125.6</v>
      </c>
      <c r="N2236">
        <v>161758.20000000001</v>
      </c>
      <c r="O2236">
        <v>162015.1</v>
      </c>
      <c r="P2236">
        <v>167951.7</v>
      </c>
      <c r="Q2236">
        <v>184488.3</v>
      </c>
      <c r="R2236">
        <v>211446</v>
      </c>
      <c r="S2236">
        <v>230021.6</v>
      </c>
      <c r="T2236">
        <v>251389.3</v>
      </c>
      <c r="U2236">
        <v>270730.7</v>
      </c>
      <c r="V2236">
        <v>288612.8</v>
      </c>
      <c r="W2236">
        <v>303981.7</v>
      </c>
      <c r="X2236">
        <v>313200.2</v>
      </c>
      <c r="Y2236">
        <v>319382.8</v>
      </c>
      <c r="Z2236">
        <v>319407.5</v>
      </c>
      <c r="AA2236">
        <v>312676.7</v>
      </c>
      <c r="AB2236">
        <v>299119.5</v>
      </c>
      <c r="AC2236">
        <v>280703.3</v>
      </c>
      <c r="AD2236">
        <v>264237.40000000002</v>
      </c>
      <c r="AE2236">
        <v>249241.1</v>
      </c>
      <c r="AF2236">
        <v>231395.9</v>
      </c>
      <c r="AG2236">
        <v>212931.5</v>
      </c>
      <c r="AH2236">
        <v>192685.2</v>
      </c>
      <c r="AI2236">
        <v>178137.5</v>
      </c>
      <c r="AJ2236">
        <v>65.900180000000006</v>
      </c>
      <c r="AK2236">
        <v>65.03631</v>
      </c>
      <c r="AL2236">
        <v>64.239050000000006</v>
      </c>
      <c r="AM2236">
        <v>64.167230000000004</v>
      </c>
      <c r="AN2236">
        <v>64.089659999999995</v>
      </c>
      <c r="AO2236">
        <v>63.130510000000001</v>
      </c>
      <c r="AP2236">
        <v>63.1646</v>
      </c>
      <c r="AQ2236">
        <v>62.718850000000003</v>
      </c>
      <c r="AR2236">
        <v>68.00703</v>
      </c>
      <c r="AS2236">
        <v>76.325149999999994</v>
      </c>
      <c r="AT2236">
        <v>83.673900000000003</v>
      </c>
      <c r="AU2236">
        <v>87.922399999999996</v>
      </c>
      <c r="AV2236">
        <v>89.837040000000002</v>
      </c>
      <c r="AW2236">
        <v>89.746260000000007</v>
      </c>
      <c r="AX2236">
        <v>89.573070000000001</v>
      </c>
      <c r="AY2236">
        <v>89.150570000000002</v>
      </c>
      <c r="AZ2236">
        <v>87.726020000000005</v>
      </c>
      <c r="BA2236">
        <v>85.142880000000005</v>
      </c>
      <c r="BB2236">
        <v>81.78031</v>
      </c>
      <c r="BC2236">
        <v>76.254859999999994</v>
      </c>
      <c r="BD2236">
        <v>73.390940000000001</v>
      </c>
      <c r="BE2236">
        <v>70.178030000000007</v>
      </c>
      <c r="BF2236">
        <v>68.296239999999997</v>
      </c>
      <c r="BG2236">
        <v>66.830820000000003</v>
      </c>
      <c r="BH2236">
        <v>-2261.7829999999999</v>
      </c>
      <c r="BI2236">
        <v>-1990.2739999999999</v>
      </c>
      <c r="BJ2236">
        <v>-1840.1980000000001</v>
      </c>
      <c r="BK2236">
        <v>-1843.384</v>
      </c>
      <c r="BL2236">
        <v>-1584.1869999999999</v>
      </c>
      <c r="BM2236">
        <v>-865.21569999999997</v>
      </c>
      <c r="BN2236">
        <v>1887.0440000000001</v>
      </c>
      <c r="BO2236">
        <v>-316.8032</v>
      </c>
      <c r="BP2236">
        <v>-3826.3270000000002</v>
      </c>
      <c r="BQ2236">
        <v>-2381.558</v>
      </c>
      <c r="BR2236">
        <v>-355.94540000000001</v>
      </c>
      <c r="BS2236">
        <v>89.951480000000004</v>
      </c>
      <c r="BT2236">
        <v>901.77340000000004</v>
      </c>
      <c r="BU2236">
        <v>1999.0640000000001</v>
      </c>
      <c r="BV2236">
        <v>3280.7710000000002</v>
      </c>
      <c r="BW2236">
        <v>1372.221</v>
      </c>
      <c r="BX2236">
        <v>-652.72190000000001</v>
      </c>
      <c r="BY2236">
        <v>-1516.162</v>
      </c>
      <c r="BZ2236">
        <v>-3283.3130000000001</v>
      </c>
      <c r="CA2236">
        <v>-4552.973</v>
      </c>
      <c r="CB2236">
        <v>-4622.125</v>
      </c>
      <c r="CC2236">
        <v>-3846.703</v>
      </c>
      <c r="CD2236">
        <v>-3570.9380000000001</v>
      </c>
      <c r="CE2236">
        <v>-3355.8789999999999</v>
      </c>
      <c r="CF2236" s="20">
        <v>4049.4160000000002</v>
      </c>
      <c r="CG2236" s="20">
        <v>3595.2649999999999</v>
      </c>
      <c r="CH2236" s="20">
        <v>3569.8130000000001</v>
      </c>
      <c r="CI2236" s="20">
        <v>3833.9560000000001</v>
      </c>
      <c r="CJ2236" s="20">
        <v>4674.625</v>
      </c>
      <c r="CK2236" s="20">
        <v>5576.3680000000004</v>
      </c>
      <c r="CL2236" s="20">
        <v>8023.7150000000001</v>
      </c>
      <c r="CM2236" s="20">
        <v>6278.3879999999999</v>
      </c>
      <c r="CN2236" s="20">
        <v>3655.7179999999998</v>
      </c>
      <c r="CO2236" s="20">
        <v>1765.1990000000001</v>
      </c>
      <c r="CP2236" s="20">
        <v>590.35850000000005</v>
      </c>
      <c r="CQ2236" s="20">
        <v>248.98230000000001</v>
      </c>
      <c r="CR2236" s="20">
        <v>733.17579999999998</v>
      </c>
      <c r="CS2236" s="20">
        <v>3250.7379999999998</v>
      </c>
      <c r="CT2236" s="20">
        <v>7978.2560000000003</v>
      </c>
      <c r="CU2236" s="20">
        <v>12483.24</v>
      </c>
      <c r="CV2236" s="20">
        <v>15537.09</v>
      </c>
      <c r="CW2236" s="20">
        <v>18928.96</v>
      </c>
      <c r="CX2236" s="20">
        <v>21458.59</v>
      </c>
      <c r="CY2236" s="20">
        <v>19523.28</v>
      </c>
      <c r="CZ2236" s="20">
        <v>15899.13</v>
      </c>
      <c r="DA2236" s="20">
        <v>4558.9430000000002</v>
      </c>
      <c r="DB2236" s="20">
        <v>5829.5690000000004</v>
      </c>
      <c r="DC2236" s="20">
        <v>7014.9219999999996</v>
      </c>
      <c r="DD2236">
        <v>0</v>
      </c>
      <c r="DE2236">
        <v>0</v>
      </c>
      <c r="DF2236">
        <v>0</v>
      </c>
    </row>
    <row r="2237" spans="1:110" x14ac:dyDescent="0.25">
      <c r="A2237" s="16" t="str">
        <f t="shared" si="34"/>
        <v>Portfolio Adjusted_CPP_0 to 199.99 kW_All_SDGE_1-in-2_MONTHLY SYSTEM PEAK DAY_2023_3</v>
      </c>
      <c r="B2237" t="s">
        <v>195</v>
      </c>
      <c r="C2237" t="s">
        <v>121</v>
      </c>
      <c r="D2237" t="s">
        <v>124</v>
      </c>
      <c r="E2237" t="s">
        <v>7</v>
      </c>
      <c r="F2237" t="s">
        <v>125</v>
      </c>
      <c r="G2237" t="s">
        <v>111</v>
      </c>
      <c r="H2237" t="s">
        <v>20</v>
      </c>
      <c r="I2237">
        <v>2023</v>
      </c>
      <c r="J2237">
        <v>3</v>
      </c>
      <c r="K2237">
        <v>4347</v>
      </c>
      <c r="L2237">
        <v>72846.98</v>
      </c>
      <c r="M2237">
        <v>71633.929999999993</v>
      </c>
      <c r="N2237">
        <v>71104.38</v>
      </c>
      <c r="O2237">
        <v>71554.16</v>
      </c>
      <c r="P2237">
        <v>74143.89</v>
      </c>
      <c r="Q2237">
        <v>80558.649999999994</v>
      </c>
      <c r="R2237">
        <v>90245.1</v>
      </c>
      <c r="S2237">
        <v>95865.33</v>
      </c>
      <c r="T2237">
        <v>99922.67</v>
      </c>
      <c r="U2237">
        <v>102268.4</v>
      </c>
      <c r="V2237">
        <v>104028.1</v>
      </c>
      <c r="W2237">
        <v>104888.5</v>
      </c>
      <c r="X2237">
        <v>105092.8</v>
      </c>
      <c r="Y2237">
        <v>105164.7</v>
      </c>
      <c r="Z2237">
        <v>104149.9</v>
      </c>
      <c r="AA2237">
        <v>101659.5</v>
      </c>
      <c r="AB2237">
        <v>98452.52</v>
      </c>
      <c r="AC2237">
        <v>95468.77</v>
      </c>
      <c r="AD2237">
        <v>93037.27</v>
      </c>
      <c r="AE2237">
        <v>92311.29</v>
      </c>
      <c r="AF2237">
        <v>88874.68</v>
      </c>
      <c r="AG2237">
        <v>84366.55</v>
      </c>
      <c r="AH2237">
        <v>79199.05</v>
      </c>
      <c r="AI2237">
        <v>75322.77</v>
      </c>
      <c r="AJ2237">
        <v>48.645919999999997</v>
      </c>
      <c r="AK2237">
        <v>48.327219999999997</v>
      </c>
      <c r="AL2237">
        <v>47.34516</v>
      </c>
      <c r="AM2237">
        <v>46.253570000000003</v>
      </c>
      <c r="AN2237">
        <v>46.068010000000001</v>
      </c>
      <c r="AO2237">
        <v>45.675519999999999</v>
      </c>
      <c r="AP2237">
        <v>45.364449999999998</v>
      </c>
      <c r="AQ2237">
        <v>45.64114</v>
      </c>
      <c r="AR2237">
        <v>48.21293</v>
      </c>
      <c r="AS2237">
        <v>53.089640000000003</v>
      </c>
      <c r="AT2237">
        <v>57.188400000000001</v>
      </c>
      <c r="AU2237">
        <v>59.596969999999999</v>
      </c>
      <c r="AV2237">
        <v>61.404000000000003</v>
      </c>
      <c r="AW2237">
        <v>61.904879999999999</v>
      </c>
      <c r="AX2237">
        <v>62.040770000000002</v>
      </c>
      <c r="AY2237">
        <v>61.832340000000002</v>
      </c>
      <c r="AZ2237">
        <v>61.384869999999999</v>
      </c>
      <c r="BA2237">
        <v>60.952860000000001</v>
      </c>
      <c r="BB2237">
        <v>59.066229999999997</v>
      </c>
      <c r="BC2237">
        <v>57.275790000000001</v>
      </c>
      <c r="BD2237">
        <v>56.464779999999998</v>
      </c>
      <c r="BE2237">
        <v>55.288469999999997</v>
      </c>
      <c r="BF2237">
        <v>53.810369999999999</v>
      </c>
      <c r="BG2237">
        <v>52.969900000000003</v>
      </c>
      <c r="BH2237">
        <v>-974.58860000000004</v>
      </c>
      <c r="BI2237">
        <v>-868.67079999999999</v>
      </c>
      <c r="BJ2237">
        <v>-808.8999</v>
      </c>
      <c r="BK2237">
        <v>-814.13279999999997</v>
      </c>
      <c r="BL2237">
        <v>-699.3546</v>
      </c>
      <c r="BM2237">
        <v>-377.80489999999998</v>
      </c>
      <c r="BN2237">
        <v>805.39009999999996</v>
      </c>
      <c r="BO2237">
        <v>-132.03299999999999</v>
      </c>
      <c r="BP2237">
        <v>-1520.896</v>
      </c>
      <c r="BQ2237">
        <v>-899.63210000000004</v>
      </c>
      <c r="BR2237">
        <v>-128.29759999999999</v>
      </c>
      <c r="BS2237">
        <v>31.03764</v>
      </c>
      <c r="BT2237">
        <v>302.5856</v>
      </c>
      <c r="BU2237">
        <v>658.24130000000002</v>
      </c>
      <c r="BV2237">
        <v>1069.768</v>
      </c>
      <c r="BW2237">
        <v>446.14550000000003</v>
      </c>
      <c r="BX2237">
        <v>-214.83760000000001</v>
      </c>
      <c r="BY2237">
        <v>-515.65530000000001</v>
      </c>
      <c r="BZ2237">
        <v>-1156.046</v>
      </c>
      <c r="CA2237">
        <v>-1686.2819999999999</v>
      </c>
      <c r="CB2237">
        <v>-1775.269</v>
      </c>
      <c r="CC2237">
        <v>-1524.12</v>
      </c>
      <c r="CD2237">
        <v>-1467.7560000000001</v>
      </c>
      <c r="CE2237">
        <v>-1418.9829999999999</v>
      </c>
      <c r="CF2237" s="20">
        <v>751.85329999999999</v>
      </c>
      <c r="CG2237" s="20">
        <v>684.88210000000004</v>
      </c>
      <c r="CH2237" s="20">
        <v>689.77210000000002</v>
      </c>
      <c r="CI2237" s="20">
        <v>747.83529999999996</v>
      </c>
      <c r="CJ2237" s="20">
        <v>911.02139999999997</v>
      </c>
      <c r="CK2237" s="20">
        <v>1063.2560000000001</v>
      </c>
      <c r="CL2237" s="20">
        <v>1461.585</v>
      </c>
      <c r="CM2237" s="20">
        <v>1090.521</v>
      </c>
      <c r="CN2237" s="20">
        <v>577.57370000000003</v>
      </c>
      <c r="CO2237" s="20">
        <v>251.8844</v>
      </c>
      <c r="CP2237" s="20">
        <v>76.698310000000006</v>
      </c>
      <c r="CQ2237" s="20">
        <v>29.64348</v>
      </c>
      <c r="CR2237" s="20">
        <v>82.548640000000006</v>
      </c>
      <c r="CS2237" s="20">
        <v>352.45089999999999</v>
      </c>
      <c r="CT2237" s="20">
        <v>848.27300000000002</v>
      </c>
      <c r="CU2237" s="20">
        <v>1319.57</v>
      </c>
      <c r="CV2237" s="20">
        <v>1683.193</v>
      </c>
      <c r="CW2237" s="20">
        <v>2189.547</v>
      </c>
      <c r="CX2237" s="20">
        <v>2660.2759999999998</v>
      </c>
      <c r="CY2237" s="20">
        <v>2678.0770000000002</v>
      </c>
      <c r="CZ2237" s="20">
        <v>2345.4059999999999</v>
      </c>
      <c r="DA2237" s="20">
        <v>715.6902</v>
      </c>
      <c r="DB2237" s="20">
        <v>984.87149999999997</v>
      </c>
      <c r="DC2237" s="20">
        <v>1254.193</v>
      </c>
      <c r="DD2237">
        <v>0</v>
      </c>
      <c r="DE2237">
        <v>0</v>
      </c>
      <c r="DF2237">
        <v>0</v>
      </c>
    </row>
    <row r="2238" spans="1:110" x14ac:dyDescent="0.25">
      <c r="A2238" s="16" t="str">
        <f t="shared" si="34"/>
        <v>Portfolio Adjusted_CPP_0 to 199.99 kW_All_SDGE_1-in-2_MONTHLY SYSTEM PEAK DAY_2021_6</v>
      </c>
      <c r="B2238" t="s">
        <v>195</v>
      </c>
      <c r="C2238" t="s">
        <v>121</v>
      </c>
      <c r="D2238" t="s">
        <v>124</v>
      </c>
      <c r="E2238" t="s">
        <v>7</v>
      </c>
      <c r="F2238" t="s">
        <v>125</v>
      </c>
      <c r="G2238" t="s">
        <v>111</v>
      </c>
      <c r="H2238" t="s">
        <v>20</v>
      </c>
      <c r="I2238">
        <v>2021</v>
      </c>
      <c r="J2238">
        <v>6</v>
      </c>
      <c r="K2238">
        <v>7562</v>
      </c>
      <c r="L2238">
        <v>113740.3</v>
      </c>
      <c r="M2238">
        <v>111122.5</v>
      </c>
      <c r="N2238">
        <v>109761.5</v>
      </c>
      <c r="O2238">
        <v>109898.7</v>
      </c>
      <c r="P2238">
        <v>113035.9</v>
      </c>
      <c r="Q2238">
        <v>121350.3</v>
      </c>
      <c r="R2238">
        <v>132362.20000000001</v>
      </c>
      <c r="S2238">
        <v>145486.29999999999</v>
      </c>
      <c r="T2238">
        <v>158278.9</v>
      </c>
      <c r="U2238">
        <v>169101.8</v>
      </c>
      <c r="V2238">
        <v>178062</v>
      </c>
      <c r="W2238">
        <v>184217</v>
      </c>
      <c r="X2238">
        <v>187461.5</v>
      </c>
      <c r="Y2238">
        <v>190165.8</v>
      </c>
      <c r="Z2238">
        <v>189784.4</v>
      </c>
      <c r="AA2238">
        <v>186170.7</v>
      </c>
      <c r="AB2238">
        <v>179800.5</v>
      </c>
      <c r="AC2238">
        <v>170068.4</v>
      </c>
      <c r="AD2238">
        <v>157903.4</v>
      </c>
      <c r="AE2238">
        <v>150406.5</v>
      </c>
      <c r="AF2238">
        <v>146387.70000000001</v>
      </c>
      <c r="AG2238">
        <v>137301.1</v>
      </c>
      <c r="AH2238">
        <v>127019.1</v>
      </c>
      <c r="AI2238">
        <v>119459.2</v>
      </c>
      <c r="AJ2238">
        <v>63.114019999999996</v>
      </c>
      <c r="AK2238">
        <v>62.393560000000001</v>
      </c>
      <c r="AL2238">
        <v>61.261560000000003</v>
      </c>
      <c r="AM2238">
        <v>60.613230000000001</v>
      </c>
      <c r="AN2238">
        <v>60.899250000000002</v>
      </c>
      <c r="AO2238">
        <v>60.677810000000001</v>
      </c>
      <c r="AP2238">
        <v>60.401969999999999</v>
      </c>
      <c r="AQ2238">
        <v>61.730719999999998</v>
      </c>
      <c r="AR2238">
        <v>64.212509999999995</v>
      </c>
      <c r="AS2238">
        <v>67.227549999999994</v>
      </c>
      <c r="AT2238">
        <v>70.482039999999998</v>
      </c>
      <c r="AU2238">
        <v>73.677520000000001</v>
      </c>
      <c r="AV2238">
        <v>75.095209999999994</v>
      </c>
      <c r="AW2238">
        <v>76.379919999999998</v>
      </c>
      <c r="AX2238">
        <v>77.064779999999999</v>
      </c>
      <c r="AY2238">
        <v>76.804810000000003</v>
      </c>
      <c r="AZ2238">
        <v>76.036720000000003</v>
      </c>
      <c r="BA2238">
        <v>74.219380000000001</v>
      </c>
      <c r="BB2238">
        <v>72.942080000000004</v>
      </c>
      <c r="BC2238">
        <v>70.810509999999994</v>
      </c>
      <c r="BD2238">
        <v>68.121170000000006</v>
      </c>
      <c r="BE2238">
        <v>66.03689</v>
      </c>
      <c r="BF2238">
        <v>64.710539999999995</v>
      </c>
      <c r="BG2238">
        <v>63.83746</v>
      </c>
      <c r="BH2238">
        <v>-1521.682</v>
      </c>
      <c r="BI2238">
        <v>-1347.53</v>
      </c>
      <c r="BJ2238">
        <v>-1248.672</v>
      </c>
      <c r="BK2238">
        <v>-1250.4110000000001</v>
      </c>
      <c r="BL2238">
        <v>-1066.1990000000001</v>
      </c>
      <c r="BM2238">
        <v>-569.11030000000005</v>
      </c>
      <c r="BN2238">
        <v>1181.2629999999999</v>
      </c>
      <c r="BO2238">
        <v>-200.37479999999999</v>
      </c>
      <c r="BP2238">
        <v>-2409.1190000000001</v>
      </c>
      <c r="BQ2238">
        <v>-1487.5509999999999</v>
      </c>
      <c r="BR2238">
        <v>-219.60339999999999</v>
      </c>
      <c r="BS2238">
        <v>54.511800000000001</v>
      </c>
      <c r="BT2238">
        <v>539.74350000000004</v>
      </c>
      <c r="BU2238">
        <v>1190.2760000000001</v>
      </c>
      <c r="BV2238">
        <v>1949.357</v>
      </c>
      <c r="BW2238">
        <v>817.03340000000003</v>
      </c>
      <c r="BX2238">
        <v>-392.35070000000002</v>
      </c>
      <c r="BY2238">
        <v>-918.59019999999998</v>
      </c>
      <c r="BZ2238">
        <v>-1962.047</v>
      </c>
      <c r="CA2238">
        <v>-2747.527</v>
      </c>
      <c r="CB2238">
        <v>-2924.0889999999999</v>
      </c>
      <c r="CC2238">
        <v>-2480.4059999999999</v>
      </c>
      <c r="CD2238">
        <v>-2353.9810000000002</v>
      </c>
      <c r="CE2238">
        <v>-2250.4560000000001</v>
      </c>
      <c r="CF2238" s="20">
        <v>1832.8979999999999</v>
      </c>
      <c r="CG2238" s="20">
        <v>1648.0940000000001</v>
      </c>
      <c r="CH2238" s="20">
        <v>1643.664</v>
      </c>
      <c r="CI2238" s="20">
        <v>1764.0920000000001</v>
      </c>
      <c r="CJ2238" s="20">
        <v>2117.4369999999999</v>
      </c>
      <c r="CK2238" s="20">
        <v>2412.6559999999999</v>
      </c>
      <c r="CL2238" s="20">
        <v>3144.1590000000001</v>
      </c>
      <c r="CM2238" s="20">
        <v>2511.627</v>
      </c>
      <c r="CN2238" s="20">
        <v>1449.1890000000001</v>
      </c>
      <c r="CO2238" s="20">
        <v>688.67629999999997</v>
      </c>
      <c r="CP2238" s="20">
        <v>224.71250000000001</v>
      </c>
      <c r="CQ2238" s="20">
        <v>91.439279999999997</v>
      </c>
      <c r="CR2238" s="20">
        <v>262.65649999999999</v>
      </c>
      <c r="CS2238" s="20">
        <v>1152.4549999999999</v>
      </c>
      <c r="CT2238" s="20">
        <v>2816.6889999999999</v>
      </c>
      <c r="CU2238" s="20">
        <v>4425.4669999999996</v>
      </c>
      <c r="CV2238" s="20">
        <v>5613.8680000000004</v>
      </c>
      <c r="CW2238" s="20">
        <v>6948.3059999999996</v>
      </c>
      <c r="CX2238" s="20">
        <v>7662.942</v>
      </c>
      <c r="CY2238" s="20">
        <v>7109.625</v>
      </c>
      <c r="CZ2238" s="20">
        <v>6363.134</v>
      </c>
      <c r="DA2238" s="20">
        <v>1895.538</v>
      </c>
      <c r="DB2238" s="20">
        <v>2533.248</v>
      </c>
      <c r="DC2238" s="20">
        <v>3154.6489999999999</v>
      </c>
      <c r="DD2238">
        <v>0</v>
      </c>
      <c r="DE2238">
        <v>0</v>
      </c>
      <c r="DF2238">
        <v>0</v>
      </c>
    </row>
    <row r="2239" spans="1:110" x14ac:dyDescent="0.25">
      <c r="A2239" s="16" t="str">
        <f t="shared" si="34"/>
        <v>Portfolio Adjusted_CPP_0 to 199.99 kW_All_SDGE_1-in-2_MONTHLY SYSTEM PEAK DAY_2022_9</v>
      </c>
      <c r="B2239" t="s">
        <v>195</v>
      </c>
      <c r="C2239" t="s">
        <v>121</v>
      </c>
      <c r="D2239" t="s">
        <v>124</v>
      </c>
      <c r="E2239" t="s">
        <v>7</v>
      </c>
      <c r="F2239" t="s">
        <v>125</v>
      </c>
      <c r="G2239" t="s">
        <v>111</v>
      </c>
      <c r="H2239" t="s">
        <v>20</v>
      </c>
      <c r="I2239">
        <v>2022</v>
      </c>
      <c r="J2239">
        <v>9</v>
      </c>
      <c r="K2239">
        <v>4498</v>
      </c>
      <c r="L2239">
        <v>82246.34</v>
      </c>
      <c r="M2239">
        <v>80237.100000000006</v>
      </c>
      <c r="N2239">
        <v>79222.09</v>
      </c>
      <c r="O2239">
        <v>79123.820000000007</v>
      </c>
      <c r="P2239">
        <v>81214.039999999994</v>
      </c>
      <c r="Q2239">
        <v>87359.57</v>
      </c>
      <c r="R2239">
        <v>96834.02</v>
      </c>
      <c r="S2239">
        <v>104125.5</v>
      </c>
      <c r="T2239">
        <v>113252.5</v>
      </c>
      <c r="U2239">
        <v>122139.9</v>
      </c>
      <c r="V2239">
        <v>130009.1</v>
      </c>
      <c r="W2239">
        <v>136316.79999999999</v>
      </c>
      <c r="X2239">
        <v>139737.9</v>
      </c>
      <c r="Y2239">
        <v>142179</v>
      </c>
      <c r="Z2239">
        <v>142009</v>
      </c>
      <c r="AA2239">
        <v>139427</v>
      </c>
      <c r="AB2239">
        <v>134330.4</v>
      </c>
      <c r="AC2239">
        <v>126891.8</v>
      </c>
      <c r="AD2239">
        <v>118086.1</v>
      </c>
      <c r="AE2239">
        <v>114017.3</v>
      </c>
      <c r="AF2239">
        <v>106839.4</v>
      </c>
      <c r="AG2239">
        <v>99490.99</v>
      </c>
      <c r="AH2239">
        <v>91812.86</v>
      </c>
      <c r="AI2239">
        <v>86332.3</v>
      </c>
      <c r="AJ2239">
        <v>73.237719999999996</v>
      </c>
      <c r="AK2239">
        <v>72.715999999999994</v>
      </c>
      <c r="AL2239">
        <v>71.945269999999994</v>
      </c>
      <c r="AM2239">
        <v>71.973690000000005</v>
      </c>
      <c r="AN2239">
        <v>71.879949999999994</v>
      </c>
      <c r="AO2239">
        <v>71.937529999999995</v>
      </c>
      <c r="AP2239">
        <v>71.569829999999996</v>
      </c>
      <c r="AQ2239">
        <v>71.912059999999997</v>
      </c>
      <c r="AR2239">
        <v>77.269049999999993</v>
      </c>
      <c r="AS2239">
        <v>83.777730000000005</v>
      </c>
      <c r="AT2239">
        <v>89.953119999999998</v>
      </c>
      <c r="AU2239">
        <v>94.866389999999996</v>
      </c>
      <c r="AV2239">
        <v>95.775720000000007</v>
      </c>
      <c r="AW2239">
        <v>95.214560000000006</v>
      </c>
      <c r="AX2239">
        <v>95.600470000000001</v>
      </c>
      <c r="AY2239">
        <v>95.73115</v>
      </c>
      <c r="AZ2239">
        <v>94.657529999999994</v>
      </c>
      <c r="BA2239">
        <v>94.353250000000003</v>
      </c>
      <c r="BB2239">
        <v>91.25273</v>
      </c>
      <c r="BC2239">
        <v>86.723489999999998</v>
      </c>
      <c r="BD2239">
        <v>81.980140000000006</v>
      </c>
      <c r="BE2239">
        <v>79.777320000000003</v>
      </c>
      <c r="BF2239">
        <v>78.002600000000001</v>
      </c>
      <c r="BG2239">
        <v>76.778649999999999</v>
      </c>
      <c r="BH2239">
        <v>-1100.3389999999999</v>
      </c>
      <c r="BI2239">
        <v>-972.99739999999997</v>
      </c>
      <c r="BJ2239">
        <v>-901.24869999999999</v>
      </c>
      <c r="BK2239">
        <v>-900.25940000000003</v>
      </c>
      <c r="BL2239">
        <v>-766.04300000000001</v>
      </c>
      <c r="BM2239">
        <v>-409.7</v>
      </c>
      <c r="BN2239">
        <v>864.19259999999997</v>
      </c>
      <c r="BO2239">
        <v>-143.40960000000001</v>
      </c>
      <c r="BP2239">
        <v>-1723.7850000000001</v>
      </c>
      <c r="BQ2239">
        <v>-1074.4380000000001</v>
      </c>
      <c r="BR2239">
        <v>-160.3399</v>
      </c>
      <c r="BS2239">
        <v>40.337629999999997</v>
      </c>
      <c r="BT2239">
        <v>402.33659999999998</v>
      </c>
      <c r="BU2239">
        <v>889.91970000000003</v>
      </c>
      <c r="BV2239">
        <v>1458.636</v>
      </c>
      <c r="BW2239">
        <v>611.89300000000003</v>
      </c>
      <c r="BX2239">
        <v>-293.12819999999999</v>
      </c>
      <c r="BY2239">
        <v>-685.38049999999998</v>
      </c>
      <c r="BZ2239">
        <v>-1467.2919999999999</v>
      </c>
      <c r="CA2239">
        <v>-2082.7930000000001</v>
      </c>
      <c r="CB2239">
        <v>-2134.1120000000001</v>
      </c>
      <c r="CC2239">
        <v>-1797.3489999999999</v>
      </c>
      <c r="CD2239">
        <v>-1701.521</v>
      </c>
      <c r="CE2239">
        <v>-1626.3879999999999</v>
      </c>
      <c r="CF2239" s="20">
        <v>958.39200000000005</v>
      </c>
      <c r="CG2239" s="20">
        <v>859.26819999999998</v>
      </c>
      <c r="CH2239" s="20">
        <v>856.2595</v>
      </c>
      <c r="CI2239" s="20">
        <v>914.43060000000003</v>
      </c>
      <c r="CJ2239" s="20">
        <v>1093.05</v>
      </c>
      <c r="CK2239" s="20">
        <v>1250.3579999999999</v>
      </c>
      <c r="CL2239" s="20">
        <v>1682.8</v>
      </c>
      <c r="CM2239" s="20">
        <v>1286.546</v>
      </c>
      <c r="CN2239" s="20">
        <v>741.95010000000002</v>
      </c>
      <c r="CO2239" s="20">
        <v>359.28059999999999</v>
      </c>
      <c r="CP2239" s="20">
        <v>119.7932</v>
      </c>
      <c r="CQ2239" s="20">
        <v>50.069400000000002</v>
      </c>
      <c r="CR2239" s="20">
        <v>145.9461</v>
      </c>
      <c r="CS2239" s="20">
        <v>644.21389999999997</v>
      </c>
      <c r="CT2239" s="20">
        <v>1577.066</v>
      </c>
      <c r="CU2239" s="20">
        <v>2482.1640000000002</v>
      </c>
      <c r="CV2239" s="20">
        <v>3133.491</v>
      </c>
      <c r="CW2239" s="20">
        <v>3868.11</v>
      </c>
      <c r="CX2239" s="20">
        <v>4285.585</v>
      </c>
      <c r="CY2239" s="20">
        <v>4085.5920000000001</v>
      </c>
      <c r="CZ2239" s="20">
        <v>3389.413</v>
      </c>
      <c r="DA2239" s="20">
        <v>995.29539999999997</v>
      </c>
      <c r="DB2239" s="20">
        <v>1323.569</v>
      </c>
      <c r="DC2239" s="20">
        <v>1647.626</v>
      </c>
      <c r="DD2239">
        <v>0</v>
      </c>
      <c r="DE2239">
        <v>0</v>
      </c>
      <c r="DF2239">
        <v>0</v>
      </c>
    </row>
    <row r="2240" spans="1:110" x14ac:dyDescent="0.25">
      <c r="A2240" s="16" t="str">
        <f t="shared" si="34"/>
        <v>Program Specific_CPP_0 to 199.99 kW_All_SDGE_1-in-2_MONTHLY SYSTEM PEAK DAY_2023_8</v>
      </c>
      <c r="B2240" t="s">
        <v>196</v>
      </c>
      <c r="C2240" t="s">
        <v>121</v>
      </c>
      <c r="D2240" t="s">
        <v>124</v>
      </c>
      <c r="E2240" t="s">
        <v>7</v>
      </c>
      <c r="F2240" t="s">
        <v>125</v>
      </c>
      <c r="G2240" t="s">
        <v>111</v>
      </c>
      <c r="H2240" t="s">
        <v>20</v>
      </c>
      <c r="I2240">
        <v>2023</v>
      </c>
      <c r="J2240">
        <v>8</v>
      </c>
      <c r="K2240">
        <v>4359</v>
      </c>
      <c r="L2240">
        <v>81243.789999999994</v>
      </c>
      <c r="M2240">
        <v>79380.66</v>
      </c>
      <c r="N2240">
        <v>78499.820000000007</v>
      </c>
      <c r="O2240">
        <v>78524.05</v>
      </c>
      <c r="P2240">
        <v>80651.490000000005</v>
      </c>
      <c r="Q2240">
        <v>86995.59</v>
      </c>
      <c r="R2240">
        <v>96067.59</v>
      </c>
      <c r="S2240">
        <v>104597.8</v>
      </c>
      <c r="T2240">
        <v>113935.5</v>
      </c>
      <c r="U2240">
        <v>122257.3</v>
      </c>
      <c r="V2240">
        <v>129228.9</v>
      </c>
      <c r="W2240">
        <v>134048.5</v>
      </c>
      <c r="X2240">
        <v>136375.4</v>
      </c>
      <c r="Y2240">
        <v>137788.6</v>
      </c>
      <c r="Z2240">
        <v>137167.20000000001</v>
      </c>
      <c r="AA2240">
        <v>134497.79999999999</v>
      </c>
      <c r="AB2240">
        <v>129788.6</v>
      </c>
      <c r="AC2240">
        <v>122687.3</v>
      </c>
      <c r="AD2240">
        <v>113554.7</v>
      </c>
      <c r="AE2240">
        <v>108897.1</v>
      </c>
      <c r="AF2240">
        <v>104232.2</v>
      </c>
      <c r="AG2240">
        <v>97571.72</v>
      </c>
      <c r="AH2240">
        <v>90355.75</v>
      </c>
      <c r="AI2240">
        <v>85009.73</v>
      </c>
      <c r="AJ2240">
        <v>72.138109999999998</v>
      </c>
      <c r="AK2240">
        <v>71.685389999999998</v>
      </c>
      <c r="AL2240">
        <v>71.156559999999999</v>
      </c>
      <c r="AM2240">
        <v>70.819770000000005</v>
      </c>
      <c r="AN2240">
        <v>70.519270000000006</v>
      </c>
      <c r="AO2240">
        <v>70.194950000000006</v>
      </c>
      <c r="AP2240">
        <v>69.815290000000005</v>
      </c>
      <c r="AQ2240">
        <v>71.262770000000003</v>
      </c>
      <c r="AR2240">
        <v>74.110429999999994</v>
      </c>
      <c r="AS2240">
        <v>78.770200000000003</v>
      </c>
      <c r="AT2240">
        <v>83.217259999999996</v>
      </c>
      <c r="AU2240">
        <v>86.589280000000002</v>
      </c>
      <c r="AV2240">
        <v>88.538319999999999</v>
      </c>
      <c r="AW2240">
        <v>88.053650000000005</v>
      </c>
      <c r="AX2240">
        <v>87.09057</v>
      </c>
      <c r="AY2240">
        <v>86.141239999999996</v>
      </c>
      <c r="AZ2240">
        <v>85.741529999999997</v>
      </c>
      <c r="BA2240">
        <v>84.542400000000001</v>
      </c>
      <c r="BB2240">
        <v>82.559020000000004</v>
      </c>
      <c r="BC2240">
        <v>80.609020000000001</v>
      </c>
      <c r="BD2240">
        <v>77.913229999999999</v>
      </c>
      <c r="BE2240">
        <v>76.30677</v>
      </c>
      <c r="BF2240">
        <v>74.86703</v>
      </c>
      <c r="BG2240">
        <v>73.285799999999995</v>
      </c>
      <c r="BH2240">
        <v>-1086.9259999999999</v>
      </c>
      <c r="BI2240">
        <v>-962.61180000000002</v>
      </c>
      <c r="BJ2240">
        <v>-893.03210000000001</v>
      </c>
      <c r="BK2240">
        <v>-893.43520000000001</v>
      </c>
      <c r="BL2240">
        <v>-760.73680000000002</v>
      </c>
      <c r="BM2240">
        <v>-407.99299999999999</v>
      </c>
      <c r="BN2240">
        <v>857.35270000000003</v>
      </c>
      <c r="BO2240">
        <v>-144.06010000000001</v>
      </c>
      <c r="BP2240">
        <v>-1734.181</v>
      </c>
      <c r="BQ2240">
        <v>-1075.471</v>
      </c>
      <c r="BR2240">
        <v>-159.3777</v>
      </c>
      <c r="BS2240">
        <v>39.66639</v>
      </c>
      <c r="BT2240">
        <v>392.65539999999999</v>
      </c>
      <c r="BU2240">
        <v>862.4393</v>
      </c>
      <c r="BV2240">
        <v>1408.903</v>
      </c>
      <c r="BW2240">
        <v>590.26009999999997</v>
      </c>
      <c r="BX2240">
        <v>-283.2174</v>
      </c>
      <c r="BY2240">
        <v>-662.67060000000004</v>
      </c>
      <c r="BZ2240">
        <v>-1410.9870000000001</v>
      </c>
      <c r="CA2240">
        <v>-1989.261</v>
      </c>
      <c r="CB2240">
        <v>-2082.0340000000001</v>
      </c>
      <c r="CC2240">
        <v>-1762.6769999999999</v>
      </c>
      <c r="CD2240">
        <v>-1674.518</v>
      </c>
      <c r="CE2240">
        <v>-1601.473</v>
      </c>
      <c r="CF2240" s="20">
        <v>935.16959999999995</v>
      </c>
      <c r="CG2240" s="20">
        <v>841.02279999999996</v>
      </c>
      <c r="CH2240" s="20">
        <v>840.71770000000004</v>
      </c>
      <c r="CI2240" s="20">
        <v>900.62</v>
      </c>
      <c r="CJ2240" s="20">
        <v>1077.96</v>
      </c>
      <c r="CK2240" s="20">
        <v>1239.961</v>
      </c>
      <c r="CL2240" s="20">
        <v>1656.2670000000001</v>
      </c>
      <c r="CM2240" s="20">
        <v>1298.2439999999999</v>
      </c>
      <c r="CN2240" s="20">
        <v>750.92639999999994</v>
      </c>
      <c r="CO2240" s="20">
        <v>359.9717</v>
      </c>
      <c r="CP2240" s="20">
        <v>118.35980000000001</v>
      </c>
      <c r="CQ2240" s="20">
        <v>48.416919999999998</v>
      </c>
      <c r="CR2240" s="20">
        <v>139.0069</v>
      </c>
      <c r="CS2240" s="20">
        <v>605.04200000000003</v>
      </c>
      <c r="CT2240" s="20">
        <v>1471.3579999999999</v>
      </c>
      <c r="CU2240" s="20">
        <v>2309.7579999999998</v>
      </c>
      <c r="CV2240" s="20">
        <v>2925.1840000000002</v>
      </c>
      <c r="CW2240" s="20">
        <v>3616.0189999999998</v>
      </c>
      <c r="CX2240" s="20">
        <v>3962.989</v>
      </c>
      <c r="CY2240" s="20">
        <v>3726.8890000000001</v>
      </c>
      <c r="CZ2240" s="20">
        <v>3226.01</v>
      </c>
      <c r="DA2240" s="20">
        <v>957.26549999999997</v>
      </c>
      <c r="DB2240" s="20">
        <v>1281.8910000000001</v>
      </c>
      <c r="DC2240" s="20">
        <v>1597.5309999999999</v>
      </c>
      <c r="DD2240">
        <v>0</v>
      </c>
      <c r="DE2240">
        <v>0</v>
      </c>
      <c r="DF2240">
        <v>0</v>
      </c>
    </row>
    <row r="2241" spans="1:110" x14ac:dyDescent="0.25">
      <c r="A2241" s="16" t="str">
        <f t="shared" si="34"/>
        <v>Portfolio Adjusted_CPP_0 to 199.99 kW_All_SDGE_1-in-2_MONTHLY SYSTEM PEAK DAY_2029_12</v>
      </c>
      <c r="B2241" t="s">
        <v>195</v>
      </c>
      <c r="C2241" t="s">
        <v>121</v>
      </c>
      <c r="D2241" t="s">
        <v>124</v>
      </c>
      <c r="E2241" t="s">
        <v>7</v>
      </c>
      <c r="F2241" t="s">
        <v>125</v>
      </c>
      <c r="G2241" t="s">
        <v>111</v>
      </c>
      <c r="H2241" t="s">
        <v>20</v>
      </c>
      <c r="I2241">
        <v>2029</v>
      </c>
      <c r="J2241">
        <v>12</v>
      </c>
      <c r="K2241">
        <v>3136</v>
      </c>
      <c r="L2241">
        <v>42100.99</v>
      </c>
      <c r="M2241">
        <v>41228.410000000003</v>
      </c>
      <c r="N2241">
        <v>40809.949999999997</v>
      </c>
      <c r="O2241">
        <v>41266.339999999997</v>
      </c>
      <c r="P2241">
        <v>43664.72</v>
      </c>
      <c r="Q2241">
        <v>49081.74</v>
      </c>
      <c r="R2241">
        <v>57537.33</v>
      </c>
      <c r="S2241">
        <v>62807.22</v>
      </c>
      <c r="T2241">
        <v>66886.960000000006</v>
      </c>
      <c r="U2241">
        <v>68637.88</v>
      </c>
      <c r="V2241">
        <v>69361.39</v>
      </c>
      <c r="W2241">
        <v>69462.759999999995</v>
      </c>
      <c r="X2241">
        <v>68712.160000000003</v>
      </c>
      <c r="Y2241">
        <v>68336.45</v>
      </c>
      <c r="Z2241">
        <v>67407.100000000006</v>
      </c>
      <c r="AA2241">
        <v>65945.34</v>
      </c>
      <c r="AB2241">
        <v>65721.08</v>
      </c>
      <c r="AC2241">
        <v>65862.289999999994</v>
      </c>
      <c r="AD2241">
        <v>61959.56</v>
      </c>
      <c r="AE2241">
        <v>59088.05</v>
      </c>
      <c r="AF2241">
        <v>56313.34</v>
      </c>
      <c r="AG2241">
        <v>52832.63</v>
      </c>
      <c r="AH2241">
        <v>48328.66</v>
      </c>
      <c r="AI2241">
        <v>44669.96</v>
      </c>
      <c r="AJ2241">
        <v>47.316330000000001</v>
      </c>
      <c r="AK2241">
        <v>47.064880000000002</v>
      </c>
      <c r="AL2241">
        <v>46.360720000000001</v>
      </c>
      <c r="AM2241">
        <v>46.434820000000002</v>
      </c>
      <c r="AN2241">
        <v>46.009779999999999</v>
      </c>
      <c r="AO2241">
        <v>45.745060000000002</v>
      </c>
      <c r="AP2241">
        <v>45.783050000000003</v>
      </c>
      <c r="AQ2241">
        <v>46.254359999999998</v>
      </c>
      <c r="AR2241">
        <v>48.84158</v>
      </c>
      <c r="AS2241">
        <v>51.158580000000001</v>
      </c>
      <c r="AT2241">
        <v>52.746319999999997</v>
      </c>
      <c r="AU2241">
        <v>53.412509999999997</v>
      </c>
      <c r="AV2241">
        <v>54.684489999999997</v>
      </c>
      <c r="AW2241">
        <v>55.795079999999999</v>
      </c>
      <c r="AX2241">
        <v>56.005200000000002</v>
      </c>
      <c r="AY2241">
        <v>55.620199999999997</v>
      </c>
      <c r="AZ2241">
        <v>54.786149999999999</v>
      </c>
      <c r="BA2241">
        <v>53.597749999999998</v>
      </c>
      <c r="BB2241">
        <v>52.379530000000003</v>
      </c>
      <c r="BC2241">
        <v>51.32864</v>
      </c>
      <c r="BD2241">
        <v>50.864170000000001</v>
      </c>
      <c r="BE2241">
        <v>50.491129999999998</v>
      </c>
      <c r="BF2241">
        <v>49.365810000000003</v>
      </c>
      <c r="BG2241">
        <v>48.577100000000002</v>
      </c>
      <c r="BH2241">
        <v>-563.25120000000004</v>
      </c>
      <c r="BI2241">
        <v>-499.95740000000001</v>
      </c>
      <c r="BJ2241">
        <v>-464.26339999999999</v>
      </c>
      <c r="BK2241">
        <v>-469.5224</v>
      </c>
      <c r="BL2241">
        <v>-411.86290000000002</v>
      </c>
      <c r="BM2241">
        <v>-230.1842</v>
      </c>
      <c r="BN2241">
        <v>513.49040000000002</v>
      </c>
      <c r="BO2241">
        <v>-86.502889999999994</v>
      </c>
      <c r="BP2241">
        <v>-1018.068</v>
      </c>
      <c r="BQ2241">
        <v>-603.79219999999998</v>
      </c>
      <c r="BR2241">
        <v>-85.543220000000005</v>
      </c>
      <c r="BS2241">
        <v>20.554780000000001</v>
      </c>
      <c r="BT2241">
        <v>197.83770000000001</v>
      </c>
      <c r="BU2241">
        <v>427.72800000000001</v>
      </c>
      <c r="BV2241">
        <v>692.36710000000005</v>
      </c>
      <c r="BW2241">
        <v>289.40929999999997</v>
      </c>
      <c r="BX2241">
        <v>-143.41290000000001</v>
      </c>
      <c r="BY2241">
        <v>-355.74189999999999</v>
      </c>
      <c r="BZ2241">
        <v>-769.88580000000002</v>
      </c>
      <c r="CA2241">
        <v>-1079.3820000000001</v>
      </c>
      <c r="CB2241">
        <v>-1124.857</v>
      </c>
      <c r="CC2241">
        <v>-954.44529999999997</v>
      </c>
      <c r="CD2241">
        <v>-895.65060000000005</v>
      </c>
      <c r="CE2241">
        <v>-841.52380000000005</v>
      </c>
      <c r="CF2241" s="20">
        <v>251.1277</v>
      </c>
      <c r="CG2241" s="20">
        <v>226.86699999999999</v>
      </c>
      <c r="CH2241" s="20">
        <v>227.2192</v>
      </c>
      <c r="CI2241" s="20">
        <v>248.72989999999999</v>
      </c>
      <c r="CJ2241" s="20">
        <v>315.96519999999998</v>
      </c>
      <c r="CK2241" s="20">
        <v>394.68759999999997</v>
      </c>
      <c r="CL2241" s="20">
        <v>594.12260000000003</v>
      </c>
      <c r="CM2241" s="20">
        <v>468.09089999999998</v>
      </c>
      <c r="CN2241" s="20">
        <v>258.79880000000003</v>
      </c>
      <c r="CO2241" s="20">
        <v>113.4609</v>
      </c>
      <c r="CP2241" s="20">
        <v>34.097320000000003</v>
      </c>
      <c r="CQ2241" s="20">
        <v>13.00102</v>
      </c>
      <c r="CR2241" s="20">
        <v>35.288350000000001</v>
      </c>
      <c r="CS2241" s="20">
        <v>148.82089999999999</v>
      </c>
      <c r="CT2241" s="20">
        <v>355.32769999999999</v>
      </c>
      <c r="CU2241" s="20">
        <v>555.2704</v>
      </c>
      <c r="CV2241" s="20">
        <v>750.04880000000003</v>
      </c>
      <c r="CW2241" s="20">
        <v>1042.0899999999999</v>
      </c>
      <c r="CX2241" s="20">
        <v>1179.857</v>
      </c>
      <c r="CY2241" s="20">
        <v>1097.268</v>
      </c>
      <c r="CZ2241" s="20">
        <v>941.63930000000005</v>
      </c>
      <c r="DA2241" s="20">
        <v>280.66550000000001</v>
      </c>
      <c r="DB2241" s="20">
        <v>366.73219999999998</v>
      </c>
      <c r="DC2241" s="20">
        <v>441.10599999999999</v>
      </c>
      <c r="DD2241">
        <v>0</v>
      </c>
      <c r="DE2241">
        <v>0</v>
      </c>
      <c r="DF2241">
        <v>0</v>
      </c>
    </row>
    <row r="2242" spans="1:110" x14ac:dyDescent="0.25">
      <c r="A2242" s="16" t="str">
        <f t="shared" ref="A2242:A2305" si="35">B2242&amp;"_"&amp;C2242&amp;"_"&amp;D2242&amp;"_"&amp;E2242&amp;"_"&amp;F2242&amp;"_"&amp;G2242&amp;"_"&amp;H2242&amp;"_"&amp;I2242&amp;"_"&amp;J2242</f>
        <v>Program Specific_CPP_0 to 199.99 kW_All_SDGE_1-in-2_MONTHLY SYSTEM PEAK DAY_2024_11</v>
      </c>
      <c r="B2242" t="s">
        <v>196</v>
      </c>
      <c r="C2242" t="s">
        <v>121</v>
      </c>
      <c r="D2242" t="s">
        <v>124</v>
      </c>
      <c r="E2242" t="s">
        <v>7</v>
      </c>
      <c r="F2242" t="s">
        <v>125</v>
      </c>
      <c r="G2242" t="s">
        <v>111</v>
      </c>
      <c r="H2242" t="s">
        <v>20</v>
      </c>
      <c r="I2242">
        <v>2024</v>
      </c>
      <c r="J2242">
        <v>11</v>
      </c>
      <c r="K2242">
        <v>4054</v>
      </c>
      <c r="L2242">
        <v>54696.59</v>
      </c>
      <c r="M2242">
        <v>53178.49</v>
      </c>
      <c r="N2242">
        <v>52552.2</v>
      </c>
      <c r="O2242">
        <v>52927.27</v>
      </c>
      <c r="P2242">
        <v>55609.279999999999</v>
      </c>
      <c r="Q2242">
        <v>62182.59</v>
      </c>
      <c r="R2242">
        <v>71112.259999999995</v>
      </c>
      <c r="S2242">
        <v>78021.39</v>
      </c>
      <c r="T2242">
        <v>84947.71</v>
      </c>
      <c r="U2242">
        <v>90397.66</v>
      </c>
      <c r="V2242">
        <v>94746.74</v>
      </c>
      <c r="W2242">
        <v>97499.13</v>
      </c>
      <c r="X2242">
        <v>98852.63</v>
      </c>
      <c r="Y2242">
        <v>99956.23</v>
      </c>
      <c r="Z2242">
        <v>99110.57</v>
      </c>
      <c r="AA2242">
        <v>96064.17</v>
      </c>
      <c r="AB2242">
        <v>92993.59</v>
      </c>
      <c r="AC2242">
        <v>90955.44</v>
      </c>
      <c r="AD2242">
        <v>84853.52</v>
      </c>
      <c r="AE2242">
        <v>80140.78</v>
      </c>
      <c r="AF2242">
        <v>75464.88</v>
      </c>
      <c r="AG2242">
        <v>69826.39</v>
      </c>
      <c r="AH2242">
        <v>63084.639999999999</v>
      </c>
      <c r="AI2242">
        <v>58066.75</v>
      </c>
      <c r="AJ2242">
        <v>56.705120000000001</v>
      </c>
      <c r="AK2242">
        <v>55.635950000000001</v>
      </c>
      <c r="AL2242">
        <v>55.177329999999998</v>
      </c>
      <c r="AM2242">
        <v>54.248860000000001</v>
      </c>
      <c r="AN2242">
        <v>54.312179999999998</v>
      </c>
      <c r="AO2242">
        <v>53.192740000000001</v>
      </c>
      <c r="AP2242">
        <v>52.481580000000001</v>
      </c>
      <c r="AQ2242">
        <v>54.190420000000003</v>
      </c>
      <c r="AR2242">
        <v>62.737439999999999</v>
      </c>
      <c r="AS2242">
        <v>69.524190000000004</v>
      </c>
      <c r="AT2242">
        <v>74.074079999999995</v>
      </c>
      <c r="AU2242">
        <v>77.449510000000004</v>
      </c>
      <c r="AV2242">
        <v>79.157110000000003</v>
      </c>
      <c r="AW2242">
        <v>78.797780000000003</v>
      </c>
      <c r="AX2242">
        <v>77.205439999999996</v>
      </c>
      <c r="AY2242">
        <v>76.448750000000004</v>
      </c>
      <c r="AZ2242">
        <v>73.809529999999995</v>
      </c>
      <c r="BA2242">
        <v>68.847859999999997</v>
      </c>
      <c r="BB2242">
        <v>65.520920000000004</v>
      </c>
      <c r="BC2242">
        <v>61.994979999999998</v>
      </c>
      <c r="BD2242">
        <v>60.448590000000003</v>
      </c>
      <c r="BE2242">
        <v>58.689079999999997</v>
      </c>
      <c r="BF2242">
        <v>57.380249999999997</v>
      </c>
      <c r="BG2242">
        <v>56.183419999999998</v>
      </c>
      <c r="BH2242">
        <v>-731.76229999999998</v>
      </c>
      <c r="BI2242">
        <v>-644.87040000000002</v>
      </c>
      <c r="BJ2242">
        <v>-597.846</v>
      </c>
      <c r="BK2242">
        <v>-602.19889999999998</v>
      </c>
      <c r="BL2242">
        <v>-524.52869999999996</v>
      </c>
      <c r="BM2242">
        <v>-291.62470000000002</v>
      </c>
      <c r="BN2242">
        <v>634.6395</v>
      </c>
      <c r="BO2242">
        <v>-107.45699999999999</v>
      </c>
      <c r="BP2242">
        <v>-1292.9659999999999</v>
      </c>
      <c r="BQ2242">
        <v>-795.20830000000001</v>
      </c>
      <c r="BR2242">
        <v>-116.8509</v>
      </c>
      <c r="BS2242">
        <v>28.851050000000001</v>
      </c>
      <c r="BT2242">
        <v>284.6189</v>
      </c>
      <c r="BU2242">
        <v>625.64089999999999</v>
      </c>
      <c r="BV2242">
        <v>1018.0069999999999</v>
      </c>
      <c r="BW2242">
        <v>421.58960000000002</v>
      </c>
      <c r="BX2242">
        <v>-202.9254</v>
      </c>
      <c r="BY2242">
        <v>-491.27749999999997</v>
      </c>
      <c r="BZ2242">
        <v>-1054.357</v>
      </c>
      <c r="CA2242">
        <v>-1463.9590000000001</v>
      </c>
      <c r="CB2242">
        <v>-1507.4079999999999</v>
      </c>
      <c r="CC2242">
        <v>-1261.4449999999999</v>
      </c>
      <c r="CD2242">
        <v>-1169.116</v>
      </c>
      <c r="CE2242">
        <v>-1093.902</v>
      </c>
      <c r="CF2242" s="20">
        <v>423.86790000000002</v>
      </c>
      <c r="CG2242" s="20">
        <v>377.44200000000001</v>
      </c>
      <c r="CH2242" s="20">
        <v>376.786</v>
      </c>
      <c r="CI2242" s="20">
        <v>409.16199999999998</v>
      </c>
      <c r="CJ2242" s="20">
        <v>512.47450000000003</v>
      </c>
      <c r="CK2242" s="20">
        <v>633.50670000000002</v>
      </c>
      <c r="CL2242" s="20">
        <v>907.53970000000004</v>
      </c>
      <c r="CM2242" s="20">
        <v>722.33450000000005</v>
      </c>
      <c r="CN2242" s="20">
        <v>417.42899999999997</v>
      </c>
      <c r="CO2242" s="20">
        <v>196.80359999999999</v>
      </c>
      <c r="CP2242" s="20">
        <v>63.622860000000003</v>
      </c>
      <c r="CQ2242" s="20">
        <v>25.613849999999999</v>
      </c>
      <c r="CR2242" s="20">
        <v>73.036609999999996</v>
      </c>
      <c r="CS2242" s="20">
        <v>318.4042</v>
      </c>
      <c r="CT2242" s="20">
        <v>768.17060000000004</v>
      </c>
      <c r="CU2242" s="20">
        <v>1178.309</v>
      </c>
      <c r="CV2242" s="20">
        <v>1501.71</v>
      </c>
      <c r="CW2242" s="20">
        <v>1987.4169999999999</v>
      </c>
      <c r="CX2242" s="20">
        <v>2212.8530000000001</v>
      </c>
      <c r="CY2242" s="20">
        <v>2018.462</v>
      </c>
      <c r="CZ2242" s="20">
        <v>1691.0309999999999</v>
      </c>
      <c r="DA2242" s="20">
        <v>490.25689999999997</v>
      </c>
      <c r="DB2242" s="20">
        <v>624.86590000000001</v>
      </c>
      <c r="DC2242" s="20">
        <v>745.36149999999998</v>
      </c>
      <c r="DD2242">
        <v>0</v>
      </c>
      <c r="DE2242">
        <v>0</v>
      </c>
      <c r="DF2242">
        <v>0</v>
      </c>
    </row>
    <row r="2243" spans="1:110" x14ac:dyDescent="0.25">
      <c r="A2243" s="16" t="str">
        <f t="shared" si="35"/>
        <v>Program Specific_CPP_0 to 199.99 kW_All_SDGE_1-in-2_TYPICAL EVENT DAY_2027_8</v>
      </c>
      <c r="B2243" t="s">
        <v>196</v>
      </c>
      <c r="C2243" t="s">
        <v>121</v>
      </c>
      <c r="D2243" t="s">
        <v>124</v>
      </c>
      <c r="E2243" t="s">
        <v>7</v>
      </c>
      <c r="F2243" t="s">
        <v>125</v>
      </c>
      <c r="G2243" t="s">
        <v>111</v>
      </c>
      <c r="H2243" t="s">
        <v>19</v>
      </c>
      <c r="I2243">
        <v>2027</v>
      </c>
      <c r="J2243">
        <v>8</v>
      </c>
      <c r="K2243">
        <v>3470</v>
      </c>
      <c r="L2243">
        <v>65506.17</v>
      </c>
      <c r="M2243">
        <v>63886.5</v>
      </c>
      <c r="N2243">
        <v>63102.66</v>
      </c>
      <c r="O2243">
        <v>63101.37</v>
      </c>
      <c r="P2243">
        <v>64881.18</v>
      </c>
      <c r="Q2243">
        <v>70336.710000000006</v>
      </c>
      <c r="R2243">
        <v>78699.91</v>
      </c>
      <c r="S2243">
        <v>86199.52</v>
      </c>
      <c r="T2243">
        <v>94663.64</v>
      </c>
      <c r="U2243">
        <v>102404.3</v>
      </c>
      <c r="V2243">
        <v>109227.3</v>
      </c>
      <c r="W2243">
        <v>113872.5</v>
      </c>
      <c r="X2243">
        <v>116059.1</v>
      </c>
      <c r="Y2243">
        <v>117046.8</v>
      </c>
      <c r="Z2243">
        <v>116243.4</v>
      </c>
      <c r="AA2243">
        <v>113563.1</v>
      </c>
      <c r="AB2243">
        <v>108896.3</v>
      </c>
      <c r="AC2243">
        <v>102349.5</v>
      </c>
      <c r="AD2243">
        <v>94542.35</v>
      </c>
      <c r="AE2243">
        <v>90126.45</v>
      </c>
      <c r="AF2243">
        <v>85460.85</v>
      </c>
      <c r="AG2243">
        <v>79721.52</v>
      </c>
      <c r="AH2243">
        <v>73477.58</v>
      </c>
      <c r="AI2243">
        <v>68827.06</v>
      </c>
      <c r="AJ2243">
        <v>69.600830000000002</v>
      </c>
      <c r="AK2243">
        <v>69.115620000000007</v>
      </c>
      <c r="AL2243">
        <v>68.406620000000004</v>
      </c>
      <c r="AM2243">
        <v>68.051810000000003</v>
      </c>
      <c r="AN2243">
        <v>67.96199</v>
      </c>
      <c r="AO2243">
        <v>67.821879999999993</v>
      </c>
      <c r="AP2243">
        <v>67.607119999999995</v>
      </c>
      <c r="AQ2243">
        <v>68.525049999999993</v>
      </c>
      <c r="AR2243">
        <v>71.90204</v>
      </c>
      <c r="AS2243">
        <v>76.323970000000003</v>
      </c>
      <c r="AT2243">
        <v>80.673320000000004</v>
      </c>
      <c r="AU2243">
        <v>84.094669999999994</v>
      </c>
      <c r="AV2243">
        <v>85.606849999999994</v>
      </c>
      <c r="AW2243">
        <v>85.871359999999996</v>
      </c>
      <c r="AX2243">
        <v>85.701679999999996</v>
      </c>
      <c r="AY2243">
        <v>85.423739999999995</v>
      </c>
      <c r="AZ2243">
        <v>84.525720000000007</v>
      </c>
      <c r="BA2243">
        <v>83.336150000000004</v>
      </c>
      <c r="BB2243">
        <v>81.417349999999999</v>
      </c>
      <c r="BC2243">
        <v>78.66507</v>
      </c>
      <c r="BD2243">
        <v>75.458640000000003</v>
      </c>
      <c r="BE2243">
        <v>73.580870000000004</v>
      </c>
      <c r="BF2243">
        <v>72.174760000000006</v>
      </c>
      <c r="BG2243">
        <v>71.061899999999994</v>
      </c>
      <c r="BH2243">
        <v>-876.37909999999999</v>
      </c>
      <c r="BI2243">
        <v>-774.72140000000002</v>
      </c>
      <c r="BJ2243">
        <v>-717.87040000000002</v>
      </c>
      <c r="BK2243">
        <v>-717.95820000000003</v>
      </c>
      <c r="BL2243">
        <v>-611.98500000000001</v>
      </c>
      <c r="BM2243">
        <v>-329.86599999999999</v>
      </c>
      <c r="BN2243">
        <v>702.35530000000006</v>
      </c>
      <c r="BO2243">
        <v>-118.7205</v>
      </c>
      <c r="BP2243">
        <v>-1440.8489999999999</v>
      </c>
      <c r="BQ2243">
        <v>-900.82799999999997</v>
      </c>
      <c r="BR2243">
        <v>-134.7098</v>
      </c>
      <c r="BS2243">
        <v>33.696109999999997</v>
      </c>
      <c r="BT2243">
        <v>334.16030000000001</v>
      </c>
      <c r="BU2243">
        <v>732.61360000000002</v>
      </c>
      <c r="BV2243">
        <v>1193.9860000000001</v>
      </c>
      <c r="BW2243">
        <v>498.38600000000002</v>
      </c>
      <c r="BX2243">
        <v>-237.6275</v>
      </c>
      <c r="BY2243">
        <v>-552.8202</v>
      </c>
      <c r="BZ2243">
        <v>-1174.7470000000001</v>
      </c>
      <c r="CA2243">
        <v>-1646.3710000000001</v>
      </c>
      <c r="CB2243">
        <v>-1707.078</v>
      </c>
      <c r="CC2243">
        <v>-1440.2049999999999</v>
      </c>
      <c r="CD2243">
        <v>-1361.723</v>
      </c>
      <c r="CE2243">
        <v>-1296.6120000000001</v>
      </c>
      <c r="CF2243" s="20">
        <v>607.95929999999998</v>
      </c>
      <c r="CG2243" s="20">
        <v>544.7491</v>
      </c>
      <c r="CH2243" s="20">
        <v>543.26059999999995</v>
      </c>
      <c r="CI2243" s="20">
        <v>581.58579999999995</v>
      </c>
      <c r="CJ2243" s="20">
        <v>697.61419999999998</v>
      </c>
      <c r="CK2243" s="20">
        <v>810.54600000000005</v>
      </c>
      <c r="CL2243" s="20">
        <v>1111.54</v>
      </c>
      <c r="CM2243" s="20">
        <v>881.69960000000003</v>
      </c>
      <c r="CN2243" s="20">
        <v>518.37699999999995</v>
      </c>
      <c r="CO2243" s="20">
        <v>252.55449999999999</v>
      </c>
      <c r="CP2243" s="20">
        <v>84.556569999999994</v>
      </c>
      <c r="CQ2243" s="20">
        <v>34.939059999999998</v>
      </c>
      <c r="CR2243" s="20">
        <v>100.67529999999999</v>
      </c>
      <c r="CS2243" s="20">
        <v>436.59460000000001</v>
      </c>
      <c r="CT2243" s="20">
        <v>1056.7070000000001</v>
      </c>
      <c r="CU2243" s="20">
        <v>1646.6869999999999</v>
      </c>
      <c r="CV2243" s="20">
        <v>2059.239</v>
      </c>
      <c r="CW2243" s="20">
        <v>2516.5360000000001</v>
      </c>
      <c r="CX2243" s="20">
        <v>2747.0439999999999</v>
      </c>
      <c r="CY2243" s="20">
        <v>2552.8069999999998</v>
      </c>
      <c r="CZ2243" s="20">
        <v>2168.6849999999999</v>
      </c>
      <c r="DA2243" s="20">
        <v>639.05119999999999</v>
      </c>
      <c r="DB2243" s="20">
        <v>847.71379999999999</v>
      </c>
      <c r="DC2243" s="20">
        <v>1047.202</v>
      </c>
      <c r="DD2243">
        <v>0</v>
      </c>
      <c r="DE2243">
        <v>0</v>
      </c>
      <c r="DF2243">
        <v>0</v>
      </c>
    </row>
    <row r="2244" spans="1:110" x14ac:dyDescent="0.25">
      <c r="A2244" s="16" t="str">
        <f t="shared" si="35"/>
        <v>Program Specific_CPP_0 to 199.99 kW_All_SDGE_1-in-2_MONTHLY SYSTEM PEAK DAY_2030_7</v>
      </c>
      <c r="B2244" t="s">
        <v>196</v>
      </c>
      <c r="C2244" t="s">
        <v>121</v>
      </c>
      <c r="D2244" t="s">
        <v>124</v>
      </c>
      <c r="E2244" t="s">
        <v>7</v>
      </c>
      <c r="F2244" t="s">
        <v>125</v>
      </c>
      <c r="G2244" t="s">
        <v>111</v>
      </c>
      <c r="H2244" t="s">
        <v>20</v>
      </c>
      <c r="I2244">
        <v>2030</v>
      </c>
      <c r="J2244">
        <v>7</v>
      </c>
      <c r="K2244">
        <v>2961</v>
      </c>
      <c r="L2244">
        <v>52995.31</v>
      </c>
      <c r="M2244">
        <v>51864.73</v>
      </c>
      <c r="N2244">
        <v>51285.21</v>
      </c>
      <c r="O2244">
        <v>51295.040000000001</v>
      </c>
      <c r="P2244">
        <v>52587.35</v>
      </c>
      <c r="Q2244">
        <v>56375.99</v>
      </c>
      <c r="R2244">
        <v>61143.199999999997</v>
      </c>
      <c r="S2244">
        <v>66482.080000000002</v>
      </c>
      <c r="T2244">
        <v>71782.38</v>
      </c>
      <c r="U2244">
        <v>76742.5</v>
      </c>
      <c r="V2244">
        <v>80981.13</v>
      </c>
      <c r="W2244">
        <v>83989.32</v>
      </c>
      <c r="X2244">
        <v>85452.34</v>
      </c>
      <c r="Y2244">
        <v>86523.83</v>
      </c>
      <c r="Z2244">
        <v>86359.81</v>
      </c>
      <c r="AA2244">
        <v>84963.7</v>
      </c>
      <c r="AB2244">
        <v>82441.3</v>
      </c>
      <c r="AC2244">
        <v>78466.45</v>
      </c>
      <c r="AD2244">
        <v>73247.61</v>
      </c>
      <c r="AE2244">
        <v>69774.38</v>
      </c>
      <c r="AF2244">
        <v>67474.05</v>
      </c>
      <c r="AG2244">
        <v>63357.55</v>
      </c>
      <c r="AH2244">
        <v>58746.77</v>
      </c>
      <c r="AI2244">
        <v>55402.29</v>
      </c>
      <c r="AJ2244">
        <v>69.921490000000006</v>
      </c>
      <c r="AK2244">
        <v>69.675290000000004</v>
      </c>
      <c r="AL2244">
        <v>69.271389999999997</v>
      </c>
      <c r="AM2244">
        <v>68.810220000000001</v>
      </c>
      <c r="AN2244">
        <v>68.557779999999994</v>
      </c>
      <c r="AO2244">
        <v>68.485529999999997</v>
      </c>
      <c r="AP2244">
        <v>68.648979999999995</v>
      </c>
      <c r="AQ2244">
        <v>69.202920000000006</v>
      </c>
      <c r="AR2244">
        <v>72.021289999999993</v>
      </c>
      <c r="AS2244">
        <v>75.521940000000001</v>
      </c>
      <c r="AT2244">
        <v>79.039559999999994</v>
      </c>
      <c r="AU2244">
        <v>81.237949999999998</v>
      </c>
      <c r="AV2244">
        <v>83.005489999999995</v>
      </c>
      <c r="AW2244">
        <v>83.82499</v>
      </c>
      <c r="AX2244">
        <v>83.040220000000005</v>
      </c>
      <c r="AY2244">
        <v>83.008619999999993</v>
      </c>
      <c r="AZ2244">
        <v>81.656289999999998</v>
      </c>
      <c r="BA2244">
        <v>80.223730000000003</v>
      </c>
      <c r="BB2244">
        <v>78.910920000000004</v>
      </c>
      <c r="BC2244">
        <v>76.513900000000007</v>
      </c>
      <c r="BD2244">
        <v>73.819419999999994</v>
      </c>
      <c r="BE2244">
        <v>72.204639999999998</v>
      </c>
      <c r="BF2244">
        <v>71.123159999999999</v>
      </c>
      <c r="BG2244">
        <v>70.352429999999998</v>
      </c>
      <c r="BH2244">
        <v>-709.00160000000005</v>
      </c>
      <c r="BI2244">
        <v>-628.93899999999996</v>
      </c>
      <c r="BJ2244">
        <v>-583.43240000000003</v>
      </c>
      <c r="BK2244">
        <v>-583.62750000000005</v>
      </c>
      <c r="BL2244">
        <v>-496.0247</v>
      </c>
      <c r="BM2244">
        <v>-264.39280000000002</v>
      </c>
      <c r="BN2244">
        <v>545.67089999999996</v>
      </c>
      <c r="BO2244">
        <v>-91.564179999999993</v>
      </c>
      <c r="BP2244">
        <v>-1092.58</v>
      </c>
      <c r="BQ2244">
        <v>-675.08690000000001</v>
      </c>
      <c r="BR2244">
        <v>-99.873810000000006</v>
      </c>
      <c r="BS2244">
        <v>24.853349999999999</v>
      </c>
      <c r="BT2244">
        <v>246.03639999999999</v>
      </c>
      <c r="BU2244">
        <v>541.56560000000002</v>
      </c>
      <c r="BV2244">
        <v>887.0385</v>
      </c>
      <c r="BW2244">
        <v>372.87380000000002</v>
      </c>
      <c r="BX2244">
        <v>-179.89879999999999</v>
      </c>
      <c r="BY2244">
        <v>-423.82069999999999</v>
      </c>
      <c r="BZ2244">
        <v>-910.14689999999996</v>
      </c>
      <c r="CA2244">
        <v>-1274.5920000000001</v>
      </c>
      <c r="CB2244">
        <v>-1347.7919999999999</v>
      </c>
      <c r="CC2244">
        <v>-1144.5830000000001</v>
      </c>
      <c r="CD2244">
        <v>-1088.7239999999999</v>
      </c>
      <c r="CE2244">
        <v>-1043.7070000000001</v>
      </c>
      <c r="CF2244" s="20">
        <v>397.9101</v>
      </c>
      <c r="CG2244" s="20">
        <v>359.02319999999997</v>
      </c>
      <c r="CH2244" s="20">
        <v>358.83690000000001</v>
      </c>
      <c r="CI2244" s="20">
        <v>384.31459999999998</v>
      </c>
      <c r="CJ2244" s="20">
        <v>458.29</v>
      </c>
      <c r="CK2244" s="20">
        <v>520.71720000000005</v>
      </c>
      <c r="CL2244" s="20">
        <v>670.92359999999996</v>
      </c>
      <c r="CM2244" s="20">
        <v>524.46939999999995</v>
      </c>
      <c r="CN2244" s="20">
        <v>298.06779999999998</v>
      </c>
      <c r="CO2244" s="20">
        <v>141.8373</v>
      </c>
      <c r="CP2244" s="20">
        <v>46.478520000000003</v>
      </c>
      <c r="CQ2244" s="20">
        <v>19.007349999999999</v>
      </c>
      <c r="CR2244" s="20">
        <v>54.577300000000001</v>
      </c>
      <c r="CS2244" s="20">
        <v>238.578</v>
      </c>
      <c r="CT2244" s="20">
        <v>583.23170000000005</v>
      </c>
      <c r="CU2244" s="20">
        <v>921.72889999999995</v>
      </c>
      <c r="CV2244" s="20">
        <v>1180.239</v>
      </c>
      <c r="CW2244" s="20">
        <v>1479.107</v>
      </c>
      <c r="CX2244" s="20">
        <v>1648.92</v>
      </c>
      <c r="CY2244" s="20">
        <v>1530.049</v>
      </c>
      <c r="CZ2244" s="20">
        <v>1351.8720000000001</v>
      </c>
      <c r="DA2244" s="20">
        <v>403.62790000000001</v>
      </c>
      <c r="DB2244" s="20">
        <v>541.88559999999995</v>
      </c>
      <c r="DC2244" s="20">
        <v>678.52719999999999</v>
      </c>
      <c r="DD2244">
        <v>0</v>
      </c>
      <c r="DE2244">
        <v>0</v>
      </c>
      <c r="DF2244">
        <v>0</v>
      </c>
    </row>
    <row r="2245" spans="1:110" x14ac:dyDescent="0.25">
      <c r="A2245" s="16" t="str">
        <f t="shared" si="35"/>
        <v>Program Specific_CPP_0 to 199.99 kW_All_SDGE_1-in-2_MONTHLY SYSTEM PEAK DAY_2025_2</v>
      </c>
      <c r="B2245" t="s">
        <v>196</v>
      </c>
      <c r="C2245" t="s">
        <v>121</v>
      </c>
      <c r="D2245" t="s">
        <v>124</v>
      </c>
      <c r="E2245" t="s">
        <v>7</v>
      </c>
      <c r="F2245" t="s">
        <v>125</v>
      </c>
      <c r="G2245" t="s">
        <v>111</v>
      </c>
      <c r="H2245" t="s">
        <v>20</v>
      </c>
      <c r="I2245">
        <v>2025</v>
      </c>
      <c r="J2245">
        <v>2</v>
      </c>
      <c r="K2245">
        <v>3844</v>
      </c>
      <c r="L2245">
        <v>51171.43</v>
      </c>
      <c r="M2245">
        <v>50124.05</v>
      </c>
      <c r="N2245">
        <v>49613.11</v>
      </c>
      <c r="O2245">
        <v>50227.18</v>
      </c>
      <c r="P2245">
        <v>53215.85</v>
      </c>
      <c r="Q2245">
        <v>60177.41</v>
      </c>
      <c r="R2245">
        <v>70565.86</v>
      </c>
      <c r="S2245">
        <v>77247.64</v>
      </c>
      <c r="T2245">
        <v>82847.45</v>
      </c>
      <c r="U2245">
        <v>85424.02</v>
      </c>
      <c r="V2245">
        <v>86951.22</v>
      </c>
      <c r="W2245">
        <v>87683.27</v>
      </c>
      <c r="X2245">
        <v>87551.98</v>
      </c>
      <c r="Y2245">
        <v>87712.67</v>
      </c>
      <c r="Z2245">
        <v>86437.83</v>
      </c>
      <c r="AA2245">
        <v>83906.7</v>
      </c>
      <c r="AB2245">
        <v>81576.34</v>
      </c>
      <c r="AC2245">
        <v>81197.41</v>
      </c>
      <c r="AD2245">
        <v>78282.34</v>
      </c>
      <c r="AE2245">
        <v>74402.33</v>
      </c>
      <c r="AF2245">
        <v>70450.62</v>
      </c>
      <c r="AG2245">
        <v>65293.73</v>
      </c>
      <c r="AH2245">
        <v>59048.01</v>
      </c>
      <c r="AI2245">
        <v>54492.53</v>
      </c>
      <c r="AJ2245">
        <v>43.393329999999999</v>
      </c>
      <c r="AK2245">
        <v>43.109430000000003</v>
      </c>
      <c r="AL2245">
        <v>41.978729999999999</v>
      </c>
      <c r="AM2245">
        <v>41.733939999999997</v>
      </c>
      <c r="AN2245">
        <v>41.234470000000002</v>
      </c>
      <c r="AO2245">
        <v>40.666609999999999</v>
      </c>
      <c r="AP2245">
        <v>40.715510000000002</v>
      </c>
      <c r="AQ2245">
        <v>41.646090000000001</v>
      </c>
      <c r="AR2245">
        <v>46.406109999999998</v>
      </c>
      <c r="AS2245">
        <v>51.635640000000002</v>
      </c>
      <c r="AT2245">
        <v>55.342529999999996</v>
      </c>
      <c r="AU2245">
        <v>58.624369999999999</v>
      </c>
      <c r="AV2245">
        <v>59.674550000000004</v>
      </c>
      <c r="AW2245">
        <v>59.758499999999998</v>
      </c>
      <c r="AX2245">
        <v>59.513190000000002</v>
      </c>
      <c r="AY2245">
        <v>58.885150000000003</v>
      </c>
      <c r="AZ2245">
        <v>57.823900000000002</v>
      </c>
      <c r="BA2245">
        <v>56.068730000000002</v>
      </c>
      <c r="BB2245">
        <v>53.849589999999999</v>
      </c>
      <c r="BC2245">
        <v>52.295059999999999</v>
      </c>
      <c r="BD2245">
        <v>51.234009999999998</v>
      </c>
      <c r="BE2245">
        <v>50.049660000000003</v>
      </c>
      <c r="BF2245">
        <v>49.189349999999997</v>
      </c>
      <c r="BG2245">
        <v>48.413870000000003</v>
      </c>
      <c r="BH2245">
        <v>-684.60069999999996</v>
      </c>
      <c r="BI2245">
        <v>-607.8306</v>
      </c>
      <c r="BJ2245">
        <v>-564.41020000000003</v>
      </c>
      <c r="BK2245">
        <v>-571.47749999999996</v>
      </c>
      <c r="BL2245">
        <v>-501.95299999999997</v>
      </c>
      <c r="BM2245">
        <v>-282.2208</v>
      </c>
      <c r="BN2245">
        <v>629.76319999999998</v>
      </c>
      <c r="BO2245">
        <v>-106.3913</v>
      </c>
      <c r="BP2245">
        <v>-1260.998</v>
      </c>
      <c r="BQ2245">
        <v>-751.45630000000006</v>
      </c>
      <c r="BR2245">
        <v>-107.2367</v>
      </c>
      <c r="BS2245">
        <v>25.946429999999999</v>
      </c>
      <c r="BT2245">
        <v>252.08179999999999</v>
      </c>
      <c r="BU2245">
        <v>549.00670000000002</v>
      </c>
      <c r="BV2245">
        <v>887.83979999999997</v>
      </c>
      <c r="BW2245">
        <v>368.23500000000001</v>
      </c>
      <c r="BX2245">
        <v>-178.01130000000001</v>
      </c>
      <c r="BY2245">
        <v>-438.57150000000001</v>
      </c>
      <c r="BZ2245">
        <v>-972.70640000000003</v>
      </c>
      <c r="CA2245">
        <v>-1359.133</v>
      </c>
      <c r="CB2245">
        <v>-1407.249</v>
      </c>
      <c r="CC2245">
        <v>-1179.5609999999999</v>
      </c>
      <c r="CD2245">
        <v>-1094.307</v>
      </c>
      <c r="CE2245">
        <v>-1026.568</v>
      </c>
      <c r="CF2245" s="20">
        <v>370.99250000000001</v>
      </c>
      <c r="CG2245" s="20">
        <v>335.32859999999999</v>
      </c>
      <c r="CH2245" s="20">
        <v>335.8193</v>
      </c>
      <c r="CI2245" s="20">
        <v>368.47989999999999</v>
      </c>
      <c r="CJ2245" s="20">
        <v>469.31009999999998</v>
      </c>
      <c r="CK2245" s="20">
        <v>593.30840000000001</v>
      </c>
      <c r="CL2245" s="20">
        <v>893.64689999999996</v>
      </c>
      <c r="CM2245" s="20">
        <v>708.07860000000005</v>
      </c>
      <c r="CN2245" s="20">
        <v>397.04309999999998</v>
      </c>
      <c r="CO2245" s="20">
        <v>175.7433</v>
      </c>
      <c r="CP2245" s="20">
        <v>53.584110000000003</v>
      </c>
      <c r="CQ2245" s="20">
        <v>20.716049999999999</v>
      </c>
      <c r="CR2245" s="20">
        <v>57.292279999999998</v>
      </c>
      <c r="CS2245" s="20">
        <v>245.17920000000001</v>
      </c>
      <c r="CT2245" s="20">
        <v>584.28589999999997</v>
      </c>
      <c r="CU2245" s="20">
        <v>898.93790000000001</v>
      </c>
      <c r="CV2245" s="20">
        <v>1155.6030000000001</v>
      </c>
      <c r="CW2245" s="20">
        <v>1583.857</v>
      </c>
      <c r="CX2245" s="20">
        <v>1883.39</v>
      </c>
      <c r="CY2245" s="20">
        <v>1739.749</v>
      </c>
      <c r="CZ2245" s="20">
        <v>1473.7760000000001</v>
      </c>
      <c r="DA2245" s="20">
        <v>428.67430000000002</v>
      </c>
      <c r="DB2245" s="20">
        <v>547.45709999999997</v>
      </c>
      <c r="DC2245" s="20">
        <v>656.42600000000004</v>
      </c>
      <c r="DD2245">
        <v>0</v>
      </c>
      <c r="DE2245">
        <v>0</v>
      </c>
      <c r="DF2245">
        <v>0</v>
      </c>
    </row>
    <row r="2246" spans="1:110" x14ac:dyDescent="0.25">
      <c r="A2246" s="16" t="str">
        <f t="shared" si="35"/>
        <v>Portfolio Adjusted_CPP_0 to 199.99 kW_All_SDGE_1-in-2_MONTHLY SYSTEM PEAK DAY_2024_6</v>
      </c>
      <c r="B2246" t="s">
        <v>195</v>
      </c>
      <c r="C2246" t="s">
        <v>121</v>
      </c>
      <c r="D2246" t="s">
        <v>124</v>
      </c>
      <c r="E2246" t="s">
        <v>7</v>
      </c>
      <c r="F2246" t="s">
        <v>125</v>
      </c>
      <c r="G2246" t="s">
        <v>111</v>
      </c>
      <c r="H2246" t="s">
        <v>20</v>
      </c>
      <c r="I2246">
        <v>2024</v>
      </c>
      <c r="J2246">
        <v>6</v>
      </c>
      <c r="K2246">
        <v>4043</v>
      </c>
      <c r="L2246">
        <v>69776.63</v>
      </c>
      <c r="M2246">
        <v>68377.03</v>
      </c>
      <c r="N2246">
        <v>67649.41</v>
      </c>
      <c r="O2246">
        <v>67722.740000000005</v>
      </c>
      <c r="P2246">
        <v>69400.05</v>
      </c>
      <c r="Q2246">
        <v>73845.34</v>
      </c>
      <c r="R2246">
        <v>79732.789999999994</v>
      </c>
      <c r="S2246">
        <v>86749.55</v>
      </c>
      <c r="T2246">
        <v>93589.06</v>
      </c>
      <c r="U2246">
        <v>99375.52</v>
      </c>
      <c r="V2246">
        <v>104166.1</v>
      </c>
      <c r="W2246">
        <v>107456.8</v>
      </c>
      <c r="X2246">
        <v>109191.4</v>
      </c>
      <c r="Y2246">
        <v>110637.3</v>
      </c>
      <c r="Z2246">
        <v>110433.4</v>
      </c>
      <c r="AA2246">
        <v>108501.4</v>
      </c>
      <c r="AB2246">
        <v>105095.6</v>
      </c>
      <c r="AC2246">
        <v>99892.3</v>
      </c>
      <c r="AD2246">
        <v>93388.3</v>
      </c>
      <c r="AE2246">
        <v>89380.13</v>
      </c>
      <c r="AF2246">
        <v>87231.48</v>
      </c>
      <c r="AG2246">
        <v>82373.37</v>
      </c>
      <c r="AH2246">
        <v>76876.13</v>
      </c>
      <c r="AI2246">
        <v>72834.25</v>
      </c>
      <c r="AJ2246">
        <v>63.114019999999996</v>
      </c>
      <c r="AK2246">
        <v>62.393560000000001</v>
      </c>
      <c r="AL2246">
        <v>61.261560000000003</v>
      </c>
      <c r="AM2246">
        <v>60.613230000000001</v>
      </c>
      <c r="AN2246">
        <v>60.899250000000002</v>
      </c>
      <c r="AO2246">
        <v>60.677810000000001</v>
      </c>
      <c r="AP2246">
        <v>60.401969999999999</v>
      </c>
      <c r="AQ2246">
        <v>61.730719999999998</v>
      </c>
      <c r="AR2246">
        <v>64.212509999999995</v>
      </c>
      <c r="AS2246">
        <v>67.227549999999994</v>
      </c>
      <c r="AT2246">
        <v>70.482039999999998</v>
      </c>
      <c r="AU2246">
        <v>73.677520000000001</v>
      </c>
      <c r="AV2246">
        <v>75.095209999999994</v>
      </c>
      <c r="AW2246">
        <v>76.379919999999998</v>
      </c>
      <c r="AX2246">
        <v>77.064779999999999</v>
      </c>
      <c r="AY2246">
        <v>76.804810000000003</v>
      </c>
      <c r="AZ2246">
        <v>76.036720000000003</v>
      </c>
      <c r="BA2246">
        <v>74.219380000000001</v>
      </c>
      <c r="BB2246">
        <v>72.942080000000004</v>
      </c>
      <c r="BC2246">
        <v>70.810509999999994</v>
      </c>
      <c r="BD2246">
        <v>68.121170000000006</v>
      </c>
      <c r="BE2246">
        <v>66.03689</v>
      </c>
      <c r="BF2246">
        <v>64.710539999999995</v>
      </c>
      <c r="BG2246">
        <v>63.83746</v>
      </c>
      <c r="BH2246">
        <v>-933.51179999999999</v>
      </c>
      <c r="BI2246">
        <v>-829.17600000000004</v>
      </c>
      <c r="BJ2246">
        <v>-769.59529999999995</v>
      </c>
      <c r="BK2246">
        <v>-770.53959999999995</v>
      </c>
      <c r="BL2246">
        <v>-654.6087</v>
      </c>
      <c r="BM2246">
        <v>-346.32080000000002</v>
      </c>
      <c r="BN2246">
        <v>711.57320000000004</v>
      </c>
      <c r="BO2246">
        <v>-119.4781</v>
      </c>
      <c r="BP2246">
        <v>-1424.4939999999999</v>
      </c>
      <c r="BQ2246">
        <v>-874.18449999999996</v>
      </c>
      <c r="BR2246">
        <v>-128.46780000000001</v>
      </c>
      <c r="BS2246">
        <v>31.797630000000002</v>
      </c>
      <c r="BT2246">
        <v>314.38659999999999</v>
      </c>
      <c r="BU2246">
        <v>692.49540000000002</v>
      </c>
      <c r="BV2246">
        <v>1134.309</v>
      </c>
      <c r="BW2246">
        <v>476.17180000000002</v>
      </c>
      <c r="BX2246">
        <v>-229.33359999999999</v>
      </c>
      <c r="BY2246">
        <v>-539.54819999999995</v>
      </c>
      <c r="BZ2246">
        <v>-1160.4069999999999</v>
      </c>
      <c r="CA2246">
        <v>-1632.7370000000001</v>
      </c>
      <c r="CB2246">
        <v>-1742.4459999999999</v>
      </c>
      <c r="CC2246">
        <v>-1488.1120000000001</v>
      </c>
      <c r="CD2246">
        <v>-1424.7059999999999</v>
      </c>
      <c r="CE2246">
        <v>-1372.1020000000001</v>
      </c>
      <c r="CF2246" s="20">
        <v>689.81089999999995</v>
      </c>
      <c r="CG2246" s="20">
        <v>624.0204</v>
      </c>
      <c r="CH2246" s="20">
        <v>624.36850000000004</v>
      </c>
      <c r="CI2246" s="20">
        <v>669.89279999999997</v>
      </c>
      <c r="CJ2246" s="20">
        <v>798.17359999999996</v>
      </c>
      <c r="CK2246" s="20">
        <v>893.42819999999995</v>
      </c>
      <c r="CL2246" s="20">
        <v>1140.9079999999999</v>
      </c>
      <c r="CM2246" s="20">
        <v>892.98779999999999</v>
      </c>
      <c r="CN2246" s="20">
        <v>506.67500000000001</v>
      </c>
      <c r="CO2246" s="20">
        <v>237.83590000000001</v>
      </c>
      <c r="CP2246" s="20">
        <v>76.901929999999993</v>
      </c>
      <c r="CQ2246" s="20">
        <v>31.112960000000001</v>
      </c>
      <c r="CR2246" s="20">
        <v>89.113079999999997</v>
      </c>
      <c r="CS2246" s="20">
        <v>390.08769999999998</v>
      </c>
      <c r="CT2246" s="20">
        <v>953.71540000000005</v>
      </c>
      <c r="CU2246" s="20">
        <v>1503.165</v>
      </c>
      <c r="CV2246" s="20">
        <v>1918.001</v>
      </c>
      <c r="CW2246" s="20">
        <v>2397.1529999999998</v>
      </c>
      <c r="CX2246" s="20">
        <v>2680.3879999999999</v>
      </c>
      <c r="CY2246" s="20">
        <v>2510.703</v>
      </c>
      <c r="CZ2246" s="20">
        <v>2259.48</v>
      </c>
      <c r="DA2246" s="20">
        <v>682.27290000000005</v>
      </c>
      <c r="DB2246" s="20">
        <v>927.94569999999999</v>
      </c>
      <c r="DC2246" s="20">
        <v>1172.69</v>
      </c>
      <c r="DD2246">
        <v>0</v>
      </c>
      <c r="DE2246">
        <v>0</v>
      </c>
      <c r="DF2246">
        <v>0</v>
      </c>
    </row>
    <row r="2247" spans="1:110" x14ac:dyDescent="0.25">
      <c r="A2247" s="16" t="str">
        <f t="shared" si="35"/>
        <v>Program Specific_CPP_0 to 199.99 kW_All_SDGE_1-in-2_TYPICAL EVENT DAY_2029_8</v>
      </c>
      <c r="B2247" t="s">
        <v>196</v>
      </c>
      <c r="C2247" t="s">
        <v>121</v>
      </c>
      <c r="D2247" t="s">
        <v>124</v>
      </c>
      <c r="E2247" t="s">
        <v>7</v>
      </c>
      <c r="F2247" t="s">
        <v>125</v>
      </c>
      <c r="G2247" t="s">
        <v>111</v>
      </c>
      <c r="H2247" t="s">
        <v>19</v>
      </c>
      <c r="I2247">
        <v>2029</v>
      </c>
      <c r="J2247">
        <v>8</v>
      </c>
      <c r="K2247">
        <v>3145</v>
      </c>
      <c r="L2247">
        <v>59370.87</v>
      </c>
      <c r="M2247">
        <v>57902.9</v>
      </c>
      <c r="N2247">
        <v>57192.46</v>
      </c>
      <c r="O2247">
        <v>57191.3</v>
      </c>
      <c r="P2247">
        <v>58804.41</v>
      </c>
      <c r="Q2247">
        <v>63748.98</v>
      </c>
      <c r="R2247">
        <v>71328.88</v>
      </c>
      <c r="S2247">
        <v>78126.080000000002</v>
      </c>
      <c r="T2247">
        <v>85797.45</v>
      </c>
      <c r="U2247">
        <v>92813.119999999995</v>
      </c>
      <c r="V2247">
        <v>98997.119999999995</v>
      </c>
      <c r="W2247">
        <v>103207.2</v>
      </c>
      <c r="X2247">
        <v>105189.1</v>
      </c>
      <c r="Y2247">
        <v>106084.3</v>
      </c>
      <c r="Z2247">
        <v>105356.1</v>
      </c>
      <c r="AA2247">
        <v>102926.8</v>
      </c>
      <c r="AB2247">
        <v>98697.11</v>
      </c>
      <c r="AC2247">
        <v>92763.45</v>
      </c>
      <c r="AD2247">
        <v>85687.52</v>
      </c>
      <c r="AE2247">
        <v>81685.2</v>
      </c>
      <c r="AF2247">
        <v>77456.59</v>
      </c>
      <c r="AG2247">
        <v>72254.81</v>
      </c>
      <c r="AH2247">
        <v>66595.67</v>
      </c>
      <c r="AI2247">
        <v>62380.72</v>
      </c>
      <c r="AJ2247">
        <v>69.600830000000002</v>
      </c>
      <c r="AK2247">
        <v>69.115620000000007</v>
      </c>
      <c r="AL2247">
        <v>68.406620000000004</v>
      </c>
      <c r="AM2247">
        <v>68.051810000000003</v>
      </c>
      <c r="AN2247">
        <v>67.96199</v>
      </c>
      <c r="AO2247">
        <v>67.821879999999993</v>
      </c>
      <c r="AP2247">
        <v>67.607119999999995</v>
      </c>
      <c r="AQ2247">
        <v>68.525049999999993</v>
      </c>
      <c r="AR2247">
        <v>71.90204</v>
      </c>
      <c r="AS2247">
        <v>76.323970000000003</v>
      </c>
      <c r="AT2247">
        <v>80.673320000000004</v>
      </c>
      <c r="AU2247">
        <v>84.094669999999994</v>
      </c>
      <c r="AV2247">
        <v>85.606849999999994</v>
      </c>
      <c r="AW2247">
        <v>85.871359999999996</v>
      </c>
      <c r="AX2247">
        <v>85.701679999999996</v>
      </c>
      <c r="AY2247">
        <v>85.423739999999995</v>
      </c>
      <c r="AZ2247">
        <v>84.525720000000007</v>
      </c>
      <c r="BA2247">
        <v>83.336150000000004</v>
      </c>
      <c r="BB2247">
        <v>81.417349999999999</v>
      </c>
      <c r="BC2247">
        <v>78.66507</v>
      </c>
      <c r="BD2247">
        <v>75.458640000000003</v>
      </c>
      <c r="BE2247">
        <v>73.580870000000004</v>
      </c>
      <c r="BF2247">
        <v>72.174760000000006</v>
      </c>
      <c r="BG2247">
        <v>71.061899999999994</v>
      </c>
      <c r="BH2247">
        <v>-794.29750000000001</v>
      </c>
      <c r="BI2247">
        <v>-702.16110000000003</v>
      </c>
      <c r="BJ2247">
        <v>-650.63469999999995</v>
      </c>
      <c r="BK2247">
        <v>-650.71429999999998</v>
      </c>
      <c r="BL2247">
        <v>-554.66650000000004</v>
      </c>
      <c r="BM2247">
        <v>-298.97070000000002</v>
      </c>
      <c r="BN2247">
        <v>636.57270000000005</v>
      </c>
      <c r="BO2247">
        <v>-107.60120000000001</v>
      </c>
      <c r="BP2247">
        <v>-1305.9000000000001</v>
      </c>
      <c r="BQ2247">
        <v>-816.45650000000001</v>
      </c>
      <c r="BR2247">
        <v>-122.0929</v>
      </c>
      <c r="BS2247">
        <v>30.540130000000001</v>
      </c>
      <c r="BT2247">
        <v>302.86290000000002</v>
      </c>
      <c r="BU2247">
        <v>663.99710000000005</v>
      </c>
      <c r="BV2247">
        <v>1082.1569999999999</v>
      </c>
      <c r="BW2247">
        <v>451.7072</v>
      </c>
      <c r="BX2247">
        <v>-215.37129999999999</v>
      </c>
      <c r="BY2247">
        <v>-501.04309999999998</v>
      </c>
      <c r="BZ2247">
        <v>-1064.72</v>
      </c>
      <c r="CA2247">
        <v>-1492.172</v>
      </c>
      <c r="CB2247">
        <v>-1547.193</v>
      </c>
      <c r="CC2247">
        <v>-1305.316</v>
      </c>
      <c r="CD2247">
        <v>-1234.184</v>
      </c>
      <c r="CE2247">
        <v>-1175.172</v>
      </c>
      <c r="CF2247" s="20">
        <v>499.40949999999998</v>
      </c>
      <c r="CG2247" s="20">
        <v>447.48540000000003</v>
      </c>
      <c r="CH2247" s="20">
        <v>446.26260000000002</v>
      </c>
      <c r="CI2247" s="20">
        <v>477.745</v>
      </c>
      <c r="CJ2247" s="20">
        <v>573.05669999999998</v>
      </c>
      <c r="CK2247" s="20">
        <v>665.82479999999998</v>
      </c>
      <c r="CL2247" s="20">
        <v>913.077</v>
      </c>
      <c r="CM2247" s="20">
        <v>724.27430000000004</v>
      </c>
      <c r="CN2247" s="20">
        <v>425.822</v>
      </c>
      <c r="CO2247" s="20">
        <v>207.4615</v>
      </c>
      <c r="CP2247" s="20">
        <v>69.459190000000007</v>
      </c>
      <c r="CQ2247" s="20">
        <v>28.700769999999999</v>
      </c>
      <c r="CR2247" s="20">
        <v>82.699960000000004</v>
      </c>
      <c r="CS2247" s="20">
        <v>358.64170000000001</v>
      </c>
      <c r="CT2247" s="20">
        <v>868.03409999999997</v>
      </c>
      <c r="CU2247" s="20">
        <v>1352.675</v>
      </c>
      <c r="CV2247" s="20">
        <v>1691.566</v>
      </c>
      <c r="CW2247" s="20">
        <v>2067.2139999999999</v>
      </c>
      <c r="CX2247" s="20">
        <v>2256.5659999999998</v>
      </c>
      <c r="CY2247" s="20">
        <v>2097.009</v>
      </c>
      <c r="CZ2247" s="20">
        <v>1781.471</v>
      </c>
      <c r="DA2247" s="20">
        <v>524.95010000000002</v>
      </c>
      <c r="DB2247" s="20">
        <v>696.35640000000001</v>
      </c>
      <c r="DC2247" s="20">
        <v>860.22630000000004</v>
      </c>
      <c r="DD2247">
        <v>0</v>
      </c>
      <c r="DE2247">
        <v>0</v>
      </c>
      <c r="DF2247">
        <v>0</v>
      </c>
    </row>
    <row r="2248" spans="1:110" x14ac:dyDescent="0.25">
      <c r="A2248" s="16" t="str">
        <f t="shared" si="35"/>
        <v>Program Specific_CPP_0 to 199.99 kW_All_SDGE_1-in-2_MONTHLY SYSTEM PEAK DAY_2026_2</v>
      </c>
      <c r="B2248" t="s">
        <v>196</v>
      </c>
      <c r="C2248" t="s">
        <v>121</v>
      </c>
      <c r="D2248" t="s">
        <v>124</v>
      </c>
      <c r="E2248" t="s">
        <v>7</v>
      </c>
      <c r="F2248" t="s">
        <v>125</v>
      </c>
      <c r="G2248" t="s">
        <v>111</v>
      </c>
      <c r="H2248" t="s">
        <v>20</v>
      </c>
      <c r="I2248">
        <v>2026</v>
      </c>
      <c r="J2248">
        <v>2</v>
      </c>
      <c r="K2248">
        <v>3649</v>
      </c>
      <c r="L2248">
        <v>48575.58</v>
      </c>
      <c r="M2248">
        <v>47581.34</v>
      </c>
      <c r="N2248">
        <v>47096.31</v>
      </c>
      <c r="O2248">
        <v>47679.23</v>
      </c>
      <c r="P2248">
        <v>50516.3</v>
      </c>
      <c r="Q2248">
        <v>57124.71</v>
      </c>
      <c r="R2248">
        <v>66986.16</v>
      </c>
      <c r="S2248">
        <v>73328.990000000005</v>
      </c>
      <c r="T2248">
        <v>78644.73</v>
      </c>
      <c r="U2248">
        <v>81090.600000000006</v>
      </c>
      <c r="V2248">
        <v>82540.320000000007</v>
      </c>
      <c r="W2248">
        <v>83235.23</v>
      </c>
      <c r="X2248">
        <v>83110.600000000006</v>
      </c>
      <c r="Y2248">
        <v>83263.14</v>
      </c>
      <c r="Z2248">
        <v>82052.97</v>
      </c>
      <c r="AA2248">
        <v>79650.25</v>
      </c>
      <c r="AB2248">
        <v>77438.09</v>
      </c>
      <c r="AC2248">
        <v>77078.39</v>
      </c>
      <c r="AD2248">
        <v>74311.199999999997</v>
      </c>
      <c r="AE2248">
        <v>70628.02</v>
      </c>
      <c r="AF2248">
        <v>66876.77</v>
      </c>
      <c r="AG2248">
        <v>61981.48</v>
      </c>
      <c r="AH2248">
        <v>56052.59</v>
      </c>
      <c r="AI2248">
        <v>51728.21</v>
      </c>
      <c r="AJ2248">
        <v>43.393329999999999</v>
      </c>
      <c r="AK2248">
        <v>43.109430000000003</v>
      </c>
      <c r="AL2248">
        <v>41.978729999999999</v>
      </c>
      <c r="AM2248">
        <v>41.733939999999997</v>
      </c>
      <c r="AN2248">
        <v>41.234470000000002</v>
      </c>
      <c r="AO2248">
        <v>40.666609999999999</v>
      </c>
      <c r="AP2248">
        <v>40.715510000000002</v>
      </c>
      <c r="AQ2248">
        <v>41.646090000000001</v>
      </c>
      <c r="AR2248">
        <v>46.406109999999998</v>
      </c>
      <c r="AS2248">
        <v>51.635640000000002</v>
      </c>
      <c r="AT2248">
        <v>55.342529999999996</v>
      </c>
      <c r="AU2248">
        <v>58.624369999999999</v>
      </c>
      <c r="AV2248">
        <v>59.674550000000004</v>
      </c>
      <c r="AW2248">
        <v>59.758499999999998</v>
      </c>
      <c r="AX2248">
        <v>59.513190000000002</v>
      </c>
      <c r="AY2248">
        <v>58.885150000000003</v>
      </c>
      <c r="AZ2248">
        <v>57.823900000000002</v>
      </c>
      <c r="BA2248">
        <v>56.068730000000002</v>
      </c>
      <c r="BB2248">
        <v>53.849589999999999</v>
      </c>
      <c r="BC2248">
        <v>52.295059999999999</v>
      </c>
      <c r="BD2248">
        <v>51.234009999999998</v>
      </c>
      <c r="BE2248">
        <v>50.049660000000003</v>
      </c>
      <c r="BF2248">
        <v>49.189349999999997</v>
      </c>
      <c r="BG2248">
        <v>48.413870000000003</v>
      </c>
      <c r="BH2248">
        <v>-649.87189999999998</v>
      </c>
      <c r="BI2248">
        <v>-576.99639999999999</v>
      </c>
      <c r="BJ2248">
        <v>-535.77850000000001</v>
      </c>
      <c r="BK2248">
        <v>-542.48739999999998</v>
      </c>
      <c r="BL2248">
        <v>-476.48970000000003</v>
      </c>
      <c r="BM2248">
        <v>-267.90410000000003</v>
      </c>
      <c r="BN2248">
        <v>597.81629999999996</v>
      </c>
      <c r="BO2248">
        <v>-100.9943</v>
      </c>
      <c r="BP2248">
        <v>-1197.03</v>
      </c>
      <c r="BQ2248">
        <v>-713.33609999999999</v>
      </c>
      <c r="BR2248">
        <v>-101.7968</v>
      </c>
      <c r="BS2248">
        <v>24.630210000000002</v>
      </c>
      <c r="BT2248">
        <v>239.29400000000001</v>
      </c>
      <c r="BU2248">
        <v>521.15639999999996</v>
      </c>
      <c r="BV2248">
        <v>842.80110000000002</v>
      </c>
      <c r="BW2248">
        <v>349.55509999999998</v>
      </c>
      <c r="BX2248">
        <v>-168.9811</v>
      </c>
      <c r="BY2248">
        <v>-416.32339999999999</v>
      </c>
      <c r="BZ2248">
        <v>-923.36270000000002</v>
      </c>
      <c r="CA2248">
        <v>-1290.1859999999999</v>
      </c>
      <c r="CB2248">
        <v>-1335.8610000000001</v>
      </c>
      <c r="CC2248">
        <v>-1119.723</v>
      </c>
      <c r="CD2248">
        <v>-1038.7940000000001</v>
      </c>
      <c r="CE2248">
        <v>-974.49210000000005</v>
      </c>
      <c r="CF2248" s="20">
        <v>334.3075</v>
      </c>
      <c r="CG2248" s="20">
        <v>302.17009999999999</v>
      </c>
      <c r="CH2248" s="20">
        <v>302.61239999999998</v>
      </c>
      <c r="CI2248" s="20">
        <v>332.04329999999999</v>
      </c>
      <c r="CJ2248" s="20">
        <v>422.90309999999999</v>
      </c>
      <c r="CK2248" s="20">
        <v>534.64009999999996</v>
      </c>
      <c r="CL2248" s="20">
        <v>805.28</v>
      </c>
      <c r="CM2248" s="20">
        <v>638.06129999999996</v>
      </c>
      <c r="CN2248" s="20">
        <v>357.78210000000001</v>
      </c>
      <c r="CO2248" s="20">
        <v>158.36519999999999</v>
      </c>
      <c r="CP2248" s="20">
        <v>48.285519999999998</v>
      </c>
      <c r="CQ2248" s="20">
        <v>18.667570000000001</v>
      </c>
      <c r="CR2248" s="20">
        <v>51.627020000000002</v>
      </c>
      <c r="CS2248" s="20">
        <v>220.935</v>
      </c>
      <c r="CT2248" s="20">
        <v>526.50959999999998</v>
      </c>
      <c r="CU2248" s="20">
        <v>810.04780000000005</v>
      </c>
      <c r="CV2248" s="20">
        <v>1041.3330000000001</v>
      </c>
      <c r="CW2248" s="20">
        <v>1427.24</v>
      </c>
      <c r="CX2248" s="20">
        <v>1697.154</v>
      </c>
      <c r="CY2248" s="20">
        <v>1567.7170000000001</v>
      </c>
      <c r="CZ2248" s="20">
        <v>1328.0440000000001</v>
      </c>
      <c r="DA2248" s="20">
        <v>386.28550000000001</v>
      </c>
      <c r="DB2248" s="20">
        <v>493.32260000000002</v>
      </c>
      <c r="DC2248" s="20">
        <v>591.51639999999998</v>
      </c>
      <c r="DD2248">
        <v>0</v>
      </c>
      <c r="DE2248">
        <v>0</v>
      </c>
      <c r="DF2248">
        <v>0</v>
      </c>
    </row>
    <row r="2249" spans="1:110" x14ac:dyDescent="0.25">
      <c r="A2249" s="16" t="str">
        <f t="shared" si="35"/>
        <v>Portfolio Adjusted_CPP_0 to 199.99 kW_All_SDGE_1-in-2_TYPICAL EVENT DAY_2021_8</v>
      </c>
      <c r="B2249" t="s">
        <v>195</v>
      </c>
      <c r="C2249" t="s">
        <v>121</v>
      </c>
      <c r="D2249" t="s">
        <v>124</v>
      </c>
      <c r="E2249" t="s">
        <v>7</v>
      </c>
      <c r="F2249" t="s">
        <v>125</v>
      </c>
      <c r="G2249" t="s">
        <v>111</v>
      </c>
      <c r="H2249" t="s">
        <v>19</v>
      </c>
      <c r="I2249">
        <v>2021</v>
      </c>
      <c r="J2249">
        <v>8</v>
      </c>
      <c r="K2249">
        <v>7562</v>
      </c>
      <c r="L2249">
        <v>130092.4</v>
      </c>
      <c r="M2249">
        <v>126563.8</v>
      </c>
      <c r="N2249">
        <v>124858.1</v>
      </c>
      <c r="O2249">
        <v>124853.9</v>
      </c>
      <c r="P2249">
        <v>128730.3</v>
      </c>
      <c r="Q2249">
        <v>140601.29999999999</v>
      </c>
      <c r="R2249">
        <v>158779.70000000001</v>
      </c>
      <c r="S2249">
        <v>175081.3</v>
      </c>
      <c r="T2249">
        <v>193488.8</v>
      </c>
      <c r="U2249">
        <v>210326.7</v>
      </c>
      <c r="V2249">
        <v>225165.2</v>
      </c>
      <c r="W2249">
        <v>235273.5</v>
      </c>
      <c r="X2249">
        <v>240031</v>
      </c>
      <c r="Y2249">
        <v>242185</v>
      </c>
      <c r="Z2249">
        <v>240436</v>
      </c>
      <c r="AA2249">
        <v>234605.2</v>
      </c>
      <c r="AB2249">
        <v>224467.4</v>
      </c>
      <c r="AC2249">
        <v>210230.8</v>
      </c>
      <c r="AD2249">
        <v>193248.2</v>
      </c>
      <c r="AE2249">
        <v>183644.4</v>
      </c>
      <c r="AF2249">
        <v>173494.7</v>
      </c>
      <c r="AG2249">
        <v>161000.29999999999</v>
      </c>
      <c r="AH2249">
        <v>147407.29999999999</v>
      </c>
      <c r="AI2249">
        <v>137290.4</v>
      </c>
      <c r="AJ2249">
        <v>69.602990000000005</v>
      </c>
      <c r="AK2249">
        <v>69.117829999999998</v>
      </c>
      <c r="AL2249">
        <v>68.409009999999995</v>
      </c>
      <c r="AM2249">
        <v>68.054389999999998</v>
      </c>
      <c r="AN2249">
        <v>67.964550000000003</v>
      </c>
      <c r="AO2249">
        <v>67.824430000000007</v>
      </c>
      <c r="AP2249">
        <v>67.609719999999996</v>
      </c>
      <c r="AQ2249">
        <v>68.527270000000001</v>
      </c>
      <c r="AR2249">
        <v>71.902500000000003</v>
      </c>
      <c r="AS2249">
        <v>76.322670000000002</v>
      </c>
      <c r="AT2249">
        <v>80.671360000000007</v>
      </c>
      <c r="AU2249">
        <v>84.09093</v>
      </c>
      <c r="AV2249">
        <v>85.601230000000001</v>
      </c>
      <c r="AW2249">
        <v>85.865539999999996</v>
      </c>
      <c r="AX2249">
        <v>85.696070000000006</v>
      </c>
      <c r="AY2249">
        <v>85.418670000000006</v>
      </c>
      <c r="AZ2249">
        <v>84.520780000000002</v>
      </c>
      <c r="BA2249">
        <v>83.332570000000004</v>
      </c>
      <c r="BB2249">
        <v>81.414339999999996</v>
      </c>
      <c r="BC2249">
        <v>78.663269999999997</v>
      </c>
      <c r="BD2249">
        <v>75.457769999999996</v>
      </c>
      <c r="BE2249">
        <v>73.581100000000006</v>
      </c>
      <c r="BF2249">
        <v>72.175799999999995</v>
      </c>
      <c r="BG2249">
        <v>71.063680000000005</v>
      </c>
      <c r="BH2249">
        <v>-1740.451</v>
      </c>
      <c r="BI2249">
        <v>-1534.78</v>
      </c>
      <c r="BJ2249">
        <v>-1420.415</v>
      </c>
      <c r="BK2249">
        <v>-1420.569</v>
      </c>
      <c r="BL2249">
        <v>-1214.2349999999999</v>
      </c>
      <c r="BM2249">
        <v>-659.39369999999997</v>
      </c>
      <c r="BN2249">
        <v>1417.0260000000001</v>
      </c>
      <c r="BO2249">
        <v>-241.1353</v>
      </c>
      <c r="BP2249">
        <v>-2945.04</v>
      </c>
      <c r="BQ2249">
        <v>-1850.1969999999999</v>
      </c>
      <c r="BR2249">
        <v>-277.69560000000001</v>
      </c>
      <c r="BS2249">
        <v>69.619979999999998</v>
      </c>
      <c r="BT2249">
        <v>691.10299999999995</v>
      </c>
      <c r="BU2249">
        <v>1515.8720000000001</v>
      </c>
      <c r="BV2249">
        <v>2469.6210000000001</v>
      </c>
      <c r="BW2249">
        <v>1029.5940000000001</v>
      </c>
      <c r="BX2249">
        <v>-489.82010000000002</v>
      </c>
      <c r="BY2249">
        <v>-1135.519</v>
      </c>
      <c r="BZ2249">
        <v>-2401.2289999999998</v>
      </c>
      <c r="CA2249">
        <v>-3354.6950000000002</v>
      </c>
      <c r="CB2249">
        <v>-3465.5509999999999</v>
      </c>
      <c r="CC2249">
        <v>-2908.5430000000001</v>
      </c>
      <c r="CD2249">
        <v>-2731.8249999999998</v>
      </c>
      <c r="CE2249">
        <v>-2586.3719999999998</v>
      </c>
      <c r="CF2249" s="20">
        <v>2397.8049999999998</v>
      </c>
      <c r="CG2249" s="20">
        <v>2137.9490000000001</v>
      </c>
      <c r="CH2249" s="20">
        <v>2126.8969999999999</v>
      </c>
      <c r="CI2249" s="20">
        <v>2276.88</v>
      </c>
      <c r="CJ2249" s="20">
        <v>2746.2449999999999</v>
      </c>
      <c r="CK2249" s="20">
        <v>3238.8609999999999</v>
      </c>
      <c r="CL2249" s="20">
        <v>4524.4610000000002</v>
      </c>
      <c r="CM2249" s="20">
        <v>3637.3960000000002</v>
      </c>
      <c r="CN2249" s="20">
        <v>2165.663</v>
      </c>
      <c r="CO2249" s="20">
        <v>1065.3869999999999</v>
      </c>
      <c r="CP2249" s="20">
        <v>359.32479999999998</v>
      </c>
      <c r="CQ2249" s="20">
        <v>149.14869999999999</v>
      </c>
      <c r="CR2249" s="20">
        <v>430.62459999999999</v>
      </c>
      <c r="CS2249" s="20">
        <v>1869.19</v>
      </c>
      <c r="CT2249" s="20">
        <v>4520.8159999999998</v>
      </c>
      <c r="CU2249" s="20">
        <v>7027.6760000000004</v>
      </c>
      <c r="CV2249" s="20">
        <v>8749.5669999999991</v>
      </c>
      <c r="CW2249" s="20">
        <v>10617.55</v>
      </c>
      <c r="CX2249" s="20">
        <v>11477.41</v>
      </c>
      <c r="CY2249" s="20">
        <v>10599.1</v>
      </c>
      <c r="CZ2249" s="20">
        <v>8937.8790000000008</v>
      </c>
      <c r="DA2249" s="20">
        <v>2606.3820000000001</v>
      </c>
      <c r="DB2249" s="20">
        <v>3411.7530000000002</v>
      </c>
      <c r="DC2249" s="20">
        <v>4166.6989999999996</v>
      </c>
      <c r="DD2249">
        <v>0</v>
      </c>
      <c r="DE2249">
        <v>0</v>
      </c>
      <c r="DF2249">
        <v>0</v>
      </c>
    </row>
    <row r="2250" spans="1:110" x14ac:dyDescent="0.25">
      <c r="A2250" s="16" t="str">
        <f t="shared" si="35"/>
        <v>Program Specific_CPP_0 to 199.99 kW_All_SDGE_1-in-2_MONTHLY SYSTEM PEAK DAY_2025_7</v>
      </c>
      <c r="B2250" t="s">
        <v>196</v>
      </c>
      <c r="C2250" t="s">
        <v>121</v>
      </c>
      <c r="D2250" t="s">
        <v>124</v>
      </c>
      <c r="E2250" t="s">
        <v>7</v>
      </c>
      <c r="F2250" t="s">
        <v>125</v>
      </c>
      <c r="G2250" t="s">
        <v>111</v>
      </c>
      <c r="H2250" t="s">
        <v>20</v>
      </c>
      <c r="I2250">
        <v>2025</v>
      </c>
      <c r="J2250">
        <v>7</v>
      </c>
      <c r="K2250">
        <v>3844</v>
      </c>
      <c r="L2250">
        <v>68799.05</v>
      </c>
      <c r="M2250">
        <v>67331.31</v>
      </c>
      <c r="N2250">
        <v>66578.98</v>
      </c>
      <c r="O2250">
        <v>66591.73</v>
      </c>
      <c r="P2250">
        <v>68269.429999999993</v>
      </c>
      <c r="Q2250">
        <v>73187.88</v>
      </c>
      <c r="R2250">
        <v>79376.73</v>
      </c>
      <c r="S2250">
        <v>86307.7</v>
      </c>
      <c r="T2250">
        <v>93188.61</v>
      </c>
      <c r="U2250">
        <v>99627.88</v>
      </c>
      <c r="V2250">
        <v>105130.5</v>
      </c>
      <c r="W2250">
        <v>109035.8</v>
      </c>
      <c r="X2250">
        <v>110935.1</v>
      </c>
      <c r="Y2250">
        <v>112326.1</v>
      </c>
      <c r="Z2250">
        <v>112113.2</v>
      </c>
      <c r="AA2250">
        <v>110300.7</v>
      </c>
      <c r="AB2250">
        <v>107026.1</v>
      </c>
      <c r="AC2250">
        <v>101865.9</v>
      </c>
      <c r="AD2250">
        <v>95090.78</v>
      </c>
      <c r="AE2250">
        <v>90581.79</v>
      </c>
      <c r="AF2250">
        <v>87595.49</v>
      </c>
      <c r="AG2250">
        <v>82251.41</v>
      </c>
      <c r="AH2250">
        <v>76265.66</v>
      </c>
      <c r="AI2250">
        <v>71923.8</v>
      </c>
      <c r="AJ2250">
        <v>69.921490000000006</v>
      </c>
      <c r="AK2250">
        <v>69.675290000000004</v>
      </c>
      <c r="AL2250">
        <v>69.271389999999997</v>
      </c>
      <c r="AM2250">
        <v>68.810220000000001</v>
      </c>
      <c r="AN2250">
        <v>68.557779999999994</v>
      </c>
      <c r="AO2250">
        <v>68.485529999999997</v>
      </c>
      <c r="AP2250">
        <v>68.648979999999995</v>
      </c>
      <c r="AQ2250">
        <v>69.202920000000006</v>
      </c>
      <c r="AR2250">
        <v>72.021289999999993</v>
      </c>
      <c r="AS2250">
        <v>75.521940000000001</v>
      </c>
      <c r="AT2250">
        <v>79.039559999999994</v>
      </c>
      <c r="AU2250">
        <v>81.237949999999998</v>
      </c>
      <c r="AV2250">
        <v>83.005489999999995</v>
      </c>
      <c r="AW2250">
        <v>83.82499</v>
      </c>
      <c r="AX2250">
        <v>83.040220000000005</v>
      </c>
      <c r="AY2250">
        <v>83.008619999999993</v>
      </c>
      <c r="AZ2250">
        <v>81.656289999999998</v>
      </c>
      <c r="BA2250">
        <v>80.223730000000003</v>
      </c>
      <c r="BB2250">
        <v>78.910920000000004</v>
      </c>
      <c r="BC2250">
        <v>76.513900000000007</v>
      </c>
      <c r="BD2250">
        <v>73.819419999999994</v>
      </c>
      <c r="BE2250">
        <v>72.204639999999998</v>
      </c>
      <c r="BF2250">
        <v>71.123159999999999</v>
      </c>
      <c r="BG2250">
        <v>70.352429999999998</v>
      </c>
      <c r="BH2250">
        <v>-920.43299999999999</v>
      </c>
      <c r="BI2250">
        <v>-816.49509999999998</v>
      </c>
      <c r="BJ2250">
        <v>-757.41780000000006</v>
      </c>
      <c r="BK2250">
        <v>-757.67110000000002</v>
      </c>
      <c r="BL2250">
        <v>-643.9443</v>
      </c>
      <c r="BM2250">
        <v>-343.23739999999998</v>
      </c>
      <c r="BN2250">
        <v>708.39549999999997</v>
      </c>
      <c r="BO2250">
        <v>-118.8695</v>
      </c>
      <c r="BP2250">
        <v>-1418.3979999999999</v>
      </c>
      <c r="BQ2250">
        <v>-876.40449999999998</v>
      </c>
      <c r="BR2250">
        <v>-129.65719999999999</v>
      </c>
      <c r="BS2250">
        <v>32.264870000000002</v>
      </c>
      <c r="BT2250">
        <v>319.40699999999998</v>
      </c>
      <c r="BU2250">
        <v>703.06590000000006</v>
      </c>
      <c r="BV2250">
        <v>1151.5619999999999</v>
      </c>
      <c r="BW2250">
        <v>484.06849999999997</v>
      </c>
      <c r="BX2250">
        <v>-233.54640000000001</v>
      </c>
      <c r="BY2250">
        <v>-550.20830000000001</v>
      </c>
      <c r="BZ2250">
        <v>-1181.5619999999999</v>
      </c>
      <c r="CA2250">
        <v>-1654.6890000000001</v>
      </c>
      <c r="CB2250">
        <v>-1749.7170000000001</v>
      </c>
      <c r="CC2250">
        <v>-1485.9090000000001</v>
      </c>
      <c r="CD2250">
        <v>-1413.393</v>
      </c>
      <c r="CE2250">
        <v>-1354.951</v>
      </c>
      <c r="CF2250" s="20">
        <v>670.61749999999995</v>
      </c>
      <c r="CG2250" s="20">
        <v>605.07950000000005</v>
      </c>
      <c r="CH2250" s="20">
        <v>604.76559999999995</v>
      </c>
      <c r="CI2250" s="20">
        <v>647.70450000000005</v>
      </c>
      <c r="CJ2250" s="20">
        <v>772.37879999999996</v>
      </c>
      <c r="CK2250" s="20">
        <v>877.59050000000002</v>
      </c>
      <c r="CL2250" s="20">
        <v>1130.741</v>
      </c>
      <c r="CM2250" s="20">
        <v>883.91420000000005</v>
      </c>
      <c r="CN2250" s="20">
        <v>502.34829999999999</v>
      </c>
      <c r="CO2250" s="20">
        <v>239.0455</v>
      </c>
      <c r="CP2250" s="20">
        <v>78.332530000000006</v>
      </c>
      <c r="CQ2250" s="20">
        <v>32.034030000000001</v>
      </c>
      <c r="CR2250" s="20">
        <v>91.981819999999999</v>
      </c>
      <c r="CS2250" s="20">
        <v>402.0874</v>
      </c>
      <c r="CT2250" s="20">
        <v>982.94920000000002</v>
      </c>
      <c r="CU2250" s="20">
        <v>1553.4349999999999</v>
      </c>
      <c r="CV2250" s="20">
        <v>1989.114</v>
      </c>
      <c r="CW2250" s="20">
        <v>2492.8130000000001</v>
      </c>
      <c r="CX2250" s="20">
        <v>2779.0070000000001</v>
      </c>
      <c r="CY2250" s="20">
        <v>2578.6669999999999</v>
      </c>
      <c r="CZ2250" s="20">
        <v>2278.3760000000002</v>
      </c>
      <c r="DA2250" s="20">
        <v>680.25409999999999</v>
      </c>
      <c r="DB2250" s="20">
        <v>913.26670000000001</v>
      </c>
      <c r="DC2250" s="20">
        <v>1143.5550000000001</v>
      </c>
      <c r="DD2250">
        <v>0</v>
      </c>
      <c r="DE2250">
        <v>0</v>
      </c>
      <c r="DF2250">
        <v>0</v>
      </c>
    </row>
    <row r="2251" spans="1:110" x14ac:dyDescent="0.25">
      <c r="A2251" s="16" t="str">
        <f t="shared" si="35"/>
        <v>Portfolio Adjusted_CPP_0 to 199.99 kW_All_SDGE_1-in-2_MONTHLY SYSTEM PEAK DAY_2026_6</v>
      </c>
      <c r="B2251" t="s">
        <v>195</v>
      </c>
      <c r="C2251" t="s">
        <v>121</v>
      </c>
      <c r="D2251" t="s">
        <v>124</v>
      </c>
      <c r="E2251" t="s">
        <v>7</v>
      </c>
      <c r="F2251" t="s">
        <v>125</v>
      </c>
      <c r="G2251" t="s">
        <v>111</v>
      </c>
      <c r="H2251" t="s">
        <v>20</v>
      </c>
      <c r="I2251">
        <v>2026</v>
      </c>
      <c r="J2251">
        <v>6</v>
      </c>
      <c r="K2251">
        <v>3640</v>
      </c>
      <c r="L2251">
        <v>62821.4</v>
      </c>
      <c r="M2251">
        <v>61561.31</v>
      </c>
      <c r="N2251">
        <v>60906.23</v>
      </c>
      <c r="O2251">
        <v>60972.24</v>
      </c>
      <c r="P2251">
        <v>62482.36</v>
      </c>
      <c r="Q2251">
        <v>66484.55</v>
      </c>
      <c r="R2251">
        <v>71785.149999999994</v>
      </c>
      <c r="S2251">
        <v>78102.490000000005</v>
      </c>
      <c r="T2251">
        <v>84260.25</v>
      </c>
      <c r="U2251">
        <v>89469.91</v>
      </c>
      <c r="V2251">
        <v>93782.96</v>
      </c>
      <c r="W2251">
        <v>96745.67</v>
      </c>
      <c r="X2251">
        <v>98307.41</v>
      </c>
      <c r="Y2251">
        <v>99609.16</v>
      </c>
      <c r="Z2251">
        <v>99425.59</v>
      </c>
      <c r="AA2251">
        <v>97686.11</v>
      </c>
      <c r="AB2251">
        <v>94619.8</v>
      </c>
      <c r="AC2251">
        <v>89935.19</v>
      </c>
      <c r="AD2251">
        <v>84079.5</v>
      </c>
      <c r="AE2251">
        <v>80470.850000000006</v>
      </c>
      <c r="AF2251">
        <v>78536.39</v>
      </c>
      <c r="AG2251">
        <v>74162.52</v>
      </c>
      <c r="AH2251">
        <v>69213.23</v>
      </c>
      <c r="AI2251">
        <v>65574.240000000005</v>
      </c>
      <c r="AJ2251">
        <v>63.114019999999996</v>
      </c>
      <c r="AK2251">
        <v>62.393560000000001</v>
      </c>
      <c r="AL2251">
        <v>61.261560000000003</v>
      </c>
      <c r="AM2251">
        <v>60.613230000000001</v>
      </c>
      <c r="AN2251">
        <v>60.899250000000002</v>
      </c>
      <c r="AO2251">
        <v>60.677810000000001</v>
      </c>
      <c r="AP2251">
        <v>60.401969999999999</v>
      </c>
      <c r="AQ2251">
        <v>61.730719999999998</v>
      </c>
      <c r="AR2251">
        <v>64.212509999999995</v>
      </c>
      <c r="AS2251">
        <v>67.227549999999994</v>
      </c>
      <c r="AT2251">
        <v>70.482039999999998</v>
      </c>
      <c r="AU2251">
        <v>73.677520000000001</v>
      </c>
      <c r="AV2251">
        <v>75.095209999999994</v>
      </c>
      <c r="AW2251">
        <v>76.379919999999998</v>
      </c>
      <c r="AX2251">
        <v>77.064779999999999</v>
      </c>
      <c r="AY2251">
        <v>76.804810000000003</v>
      </c>
      <c r="AZ2251">
        <v>76.036720000000003</v>
      </c>
      <c r="BA2251">
        <v>74.219380000000001</v>
      </c>
      <c r="BB2251">
        <v>72.942080000000004</v>
      </c>
      <c r="BC2251">
        <v>70.810509999999994</v>
      </c>
      <c r="BD2251">
        <v>68.121170000000006</v>
      </c>
      <c r="BE2251">
        <v>66.03689</v>
      </c>
      <c r="BF2251">
        <v>64.710539999999995</v>
      </c>
      <c r="BG2251">
        <v>63.83746</v>
      </c>
      <c r="BH2251">
        <v>-840.46069999999997</v>
      </c>
      <c r="BI2251">
        <v>-746.52499999999998</v>
      </c>
      <c r="BJ2251">
        <v>-692.88329999999996</v>
      </c>
      <c r="BK2251">
        <v>-693.73329999999999</v>
      </c>
      <c r="BL2251">
        <v>-589.35829999999999</v>
      </c>
      <c r="BM2251">
        <v>-311.8</v>
      </c>
      <c r="BN2251">
        <v>640.64469999999994</v>
      </c>
      <c r="BO2251">
        <v>-107.56870000000001</v>
      </c>
      <c r="BP2251">
        <v>-1282.502</v>
      </c>
      <c r="BQ2251">
        <v>-787.0471</v>
      </c>
      <c r="BR2251">
        <v>-115.6623</v>
      </c>
      <c r="BS2251">
        <v>28.62809</v>
      </c>
      <c r="BT2251">
        <v>283.04910000000001</v>
      </c>
      <c r="BU2251">
        <v>623.46860000000004</v>
      </c>
      <c r="BV2251">
        <v>1021.2430000000001</v>
      </c>
      <c r="BW2251">
        <v>428.70769999999999</v>
      </c>
      <c r="BX2251">
        <v>-206.47399999999999</v>
      </c>
      <c r="BY2251">
        <v>-485.76679999999999</v>
      </c>
      <c r="BZ2251">
        <v>-1044.74</v>
      </c>
      <c r="CA2251">
        <v>-1469.989</v>
      </c>
      <c r="CB2251">
        <v>-1568.7619999999999</v>
      </c>
      <c r="CC2251">
        <v>-1339.779</v>
      </c>
      <c r="CD2251">
        <v>-1282.694</v>
      </c>
      <c r="CE2251">
        <v>-1235.3330000000001</v>
      </c>
      <c r="CF2251" s="20">
        <v>559.14610000000005</v>
      </c>
      <c r="CG2251" s="20">
        <v>505.8177</v>
      </c>
      <c r="CH2251" s="20">
        <v>506.09989999999999</v>
      </c>
      <c r="CI2251" s="20">
        <v>543.0009</v>
      </c>
      <c r="CJ2251" s="20">
        <v>646.98260000000005</v>
      </c>
      <c r="CK2251" s="20">
        <v>724.19410000000005</v>
      </c>
      <c r="CL2251" s="20">
        <v>924.79589999999996</v>
      </c>
      <c r="CM2251" s="20">
        <v>723.83699999999999</v>
      </c>
      <c r="CN2251" s="20">
        <v>410.70010000000002</v>
      </c>
      <c r="CO2251" s="20">
        <v>192.78479999999999</v>
      </c>
      <c r="CP2251" s="20">
        <v>62.335079999999998</v>
      </c>
      <c r="CQ2251" s="20">
        <v>25.2195</v>
      </c>
      <c r="CR2251" s="20">
        <v>72.233180000000004</v>
      </c>
      <c r="CS2251" s="20">
        <v>316.1968</v>
      </c>
      <c r="CT2251" s="20">
        <v>773.06150000000002</v>
      </c>
      <c r="CU2251" s="20">
        <v>1218.434</v>
      </c>
      <c r="CV2251" s="20">
        <v>1554.691</v>
      </c>
      <c r="CW2251" s="20">
        <v>1943.0820000000001</v>
      </c>
      <c r="CX2251" s="20">
        <v>2172.6660000000002</v>
      </c>
      <c r="CY2251" s="20">
        <v>2035.123</v>
      </c>
      <c r="CZ2251" s="20">
        <v>1831.4870000000001</v>
      </c>
      <c r="DA2251" s="20">
        <v>553.03610000000003</v>
      </c>
      <c r="DB2251" s="20">
        <v>752.17330000000004</v>
      </c>
      <c r="DC2251" s="20">
        <v>950.55769999999995</v>
      </c>
      <c r="DD2251">
        <v>0</v>
      </c>
      <c r="DE2251">
        <v>0</v>
      </c>
      <c r="DF2251">
        <v>0</v>
      </c>
    </row>
    <row r="2252" spans="1:110" x14ac:dyDescent="0.25">
      <c r="A2252" s="16" t="str">
        <f t="shared" si="35"/>
        <v>Program Specific_CPP_0 to 199.99 kW_All_SDGE_1-in-2_MONTHLY SYSTEM PEAK DAY_2029_5</v>
      </c>
      <c r="B2252" t="s">
        <v>196</v>
      </c>
      <c r="C2252" t="s">
        <v>121</v>
      </c>
      <c r="D2252" t="s">
        <v>124</v>
      </c>
      <c r="E2252" t="s">
        <v>7</v>
      </c>
      <c r="F2252" t="s">
        <v>125</v>
      </c>
      <c r="G2252" t="s">
        <v>111</v>
      </c>
      <c r="H2252" t="s">
        <v>20</v>
      </c>
      <c r="I2252">
        <v>2029</v>
      </c>
      <c r="J2252">
        <v>5</v>
      </c>
      <c r="K2252">
        <v>3145</v>
      </c>
      <c r="L2252">
        <v>52665.58</v>
      </c>
      <c r="M2252">
        <v>51731.17</v>
      </c>
      <c r="N2252">
        <v>51229.27</v>
      </c>
      <c r="O2252">
        <v>51268.29</v>
      </c>
      <c r="P2252">
        <v>52452.11</v>
      </c>
      <c r="Q2252">
        <v>55709.46</v>
      </c>
      <c r="R2252">
        <v>59504.7</v>
      </c>
      <c r="S2252">
        <v>63792.55</v>
      </c>
      <c r="T2252">
        <v>68332.73</v>
      </c>
      <c r="U2252">
        <v>72128.14</v>
      </c>
      <c r="V2252">
        <v>75404.160000000003</v>
      </c>
      <c r="W2252">
        <v>77653.23</v>
      </c>
      <c r="X2252">
        <v>78948.08</v>
      </c>
      <c r="Y2252">
        <v>80082.95</v>
      </c>
      <c r="Z2252">
        <v>80044.2</v>
      </c>
      <c r="AA2252">
        <v>78710.22</v>
      </c>
      <c r="AB2252">
        <v>76320.179999999993</v>
      </c>
      <c r="AC2252">
        <v>72674.61</v>
      </c>
      <c r="AD2252">
        <v>68135.27</v>
      </c>
      <c r="AE2252">
        <v>65910.09</v>
      </c>
      <c r="AF2252">
        <v>64108.38</v>
      </c>
      <c r="AG2252">
        <v>60709.75</v>
      </c>
      <c r="AH2252">
        <v>57199.519999999997</v>
      </c>
      <c r="AI2252">
        <v>54582.07</v>
      </c>
      <c r="AJ2252">
        <v>62.784410000000001</v>
      </c>
      <c r="AK2252">
        <v>61.634340000000002</v>
      </c>
      <c r="AL2252">
        <v>60.761229999999998</v>
      </c>
      <c r="AM2252">
        <v>59.540300000000002</v>
      </c>
      <c r="AN2252">
        <v>58.908709999999999</v>
      </c>
      <c r="AO2252">
        <v>58.13353</v>
      </c>
      <c r="AP2252">
        <v>56.803460000000001</v>
      </c>
      <c r="AQ2252">
        <v>60.122669999999999</v>
      </c>
      <c r="AR2252">
        <v>66.952770000000001</v>
      </c>
      <c r="AS2252">
        <v>72.562280000000001</v>
      </c>
      <c r="AT2252">
        <v>76.692120000000003</v>
      </c>
      <c r="AU2252">
        <v>80.996920000000003</v>
      </c>
      <c r="AV2252">
        <v>81.418350000000004</v>
      </c>
      <c r="AW2252">
        <v>82.347229999999996</v>
      </c>
      <c r="AX2252">
        <v>82.094300000000004</v>
      </c>
      <c r="AY2252">
        <v>82.060469999999995</v>
      </c>
      <c r="AZ2252">
        <v>81.600759999999994</v>
      </c>
      <c r="BA2252">
        <v>79.343760000000003</v>
      </c>
      <c r="BB2252">
        <v>77.366470000000007</v>
      </c>
      <c r="BC2252">
        <v>74.447649999999996</v>
      </c>
      <c r="BD2252">
        <v>70.034670000000006</v>
      </c>
      <c r="BE2252">
        <v>67.549319999999994</v>
      </c>
      <c r="BF2252">
        <v>65.84402</v>
      </c>
      <c r="BG2252">
        <v>63.627769999999998</v>
      </c>
      <c r="BH2252">
        <v>-704.59029999999996</v>
      </c>
      <c r="BI2252">
        <v>-627.31949999999995</v>
      </c>
      <c r="BJ2252">
        <v>-582.79600000000005</v>
      </c>
      <c r="BK2252">
        <v>-583.32320000000004</v>
      </c>
      <c r="BL2252">
        <v>-494.74900000000002</v>
      </c>
      <c r="BM2252">
        <v>-261.26690000000002</v>
      </c>
      <c r="BN2252">
        <v>531.04809999999998</v>
      </c>
      <c r="BO2252">
        <v>-87.859949999999998</v>
      </c>
      <c r="BP2252">
        <v>-1040.0740000000001</v>
      </c>
      <c r="BQ2252">
        <v>-634.49540000000002</v>
      </c>
      <c r="BR2252">
        <v>-92.995760000000004</v>
      </c>
      <c r="BS2252">
        <v>22.978429999999999</v>
      </c>
      <c r="BT2252">
        <v>227.3092</v>
      </c>
      <c r="BU2252">
        <v>501.25110000000001</v>
      </c>
      <c r="BV2252">
        <v>822.16819999999996</v>
      </c>
      <c r="BW2252">
        <v>345.42959999999999</v>
      </c>
      <c r="BX2252">
        <v>-166.54159999999999</v>
      </c>
      <c r="BY2252">
        <v>-392.53730000000002</v>
      </c>
      <c r="BZ2252">
        <v>-846.62279999999998</v>
      </c>
      <c r="CA2252">
        <v>-1204.002</v>
      </c>
      <c r="CB2252">
        <v>-1280.5630000000001</v>
      </c>
      <c r="CC2252">
        <v>-1096.749</v>
      </c>
      <c r="CD2252">
        <v>-1060.05</v>
      </c>
      <c r="CE2252">
        <v>-1028.2550000000001</v>
      </c>
      <c r="CF2252" s="20">
        <v>392.97399999999999</v>
      </c>
      <c r="CG2252" s="20">
        <v>357.17649999999998</v>
      </c>
      <c r="CH2252" s="20">
        <v>358.05450000000002</v>
      </c>
      <c r="CI2252" s="20">
        <v>383.91390000000001</v>
      </c>
      <c r="CJ2252" s="20">
        <v>455.93579999999997</v>
      </c>
      <c r="CK2252" s="20">
        <v>508.47719999999998</v>
      </c>
      <c r="CL2252" s="20">
        <v>635.44669999999996</v>
      </c>
      <c r="CM2252" s="20">
        <v>482.89299999999997</v>
      </c>
      <c r="CN2252" s="20">
        <v>270.10770000000002</v>
      </c>
      <c r="CO2252" s="20">
        <v>125.29340000000001</v>
      </c>
      <c r="CP2252" s="20">
        <v>40.297240000000002</v>
      </c>
      <c r="CQ2252" s="20">
        <v>16.247720000000001</v>
      </c>
      <c r="CR2252" s="20">
        <v>46.585129999999999</v>
      </c>
      <c r="CS2252" s="20">
        <v>204.38030000000001</v>
      </c>
      <c r="CT2252" s="20">
        <v>501.04579999999999</v>
      </c>
      <c r="CU2252" s="20">
        <v>791.0403</v>
      </c>
      <c r="CV2252" s="20">
        <v>1011.484</v>
      </c>
      <c r="CW2252" s="20">
        <v>1268.8119999999999</v>
      </c>
      <c r="CX2252" s="20">
        <v>1426.779</v>
      </c>
      <c r="CY2252" s="20">
        <v>1365.2660000000001</v>
      </c>
      <c r="CZ2252" s="20">
        <v>1220.3699999999999</v>
      </c>
      <c r="DA2252" s="20">
        <v>370.59660000000002</v>
      </c>
      <c r="DB2252" s="20">
        <v>513.71759999999995</v>
      </c>
      <c r="DC2252" s="20">
        <v>658.58500000000004</v>
      </c>
      <c r="DD2252">
        <v>0</v>
      </c>
      <c r="DE2252">
        <v>0</v>
      </c>
      <c r="DF2252">
        <v>0</v>
      </c>
    </row>
    <row r="2253" spans="1:110" x14ac:dyDescent="0.25">
      <c r="A2253" s="16" t="str">
        <f t="shared" si="35"/>
        <v>Portfolio Adjusted_CPP_0 to 199.99 kW_All_SDGE_1-in-2_MONTHLY SYSTEM PEAK DAY_2022_2</v>
      </c>
      <c r="B2253" t="s">
        <v>195</v>
      </c>
      <c r="C2253" t="s">
        <v>121</v>
      </c>
      <c r="D2253" t="s">
        <v>124</v>
      </c>
      <c r="E2253" t="s">
        <v>7</v>
      </c>
      <c r="F2253" t="s">
        <v>125</v>
      </c>
      <c r="G2253" t="s">
        <v>111</v>
      </c>
      <c r="H2253" t="s">
        <v>20</v>
      </c>
      <c r="I2253">
        <v>2022</v>
      </c>
      <c r="J2253">
        <v>2</v>
      </c>
      <c r="K2253">
        <v>4498</v>
      </c>
      <c r="L2253">
        <v>59807.23</v>
      </c>
      <c r="M2253">
        <v>58586.96</v>
      </c>
      <c r="N2253">
        <v>57992.79</v>
      </c>
      <c r="O2253">
        <v>58713.02</v>
      </c>
      <c r="P2253">
        <v>62212.38</v>
      </c>
      <c r="Q2253">
        <v>70365.78</v>
      </c>
      <c r="R2253">
        <v>82517.2</v>
      </c>
      <c r="S2253">
        <v>90333.81</v>
      </c>
      <c r="T2253">
        <v>96873.74</v>
      </c>
      <c r="U2253">
        <v>99876.1</v>
      </c>
      <c r="V2253">
        <v>101652.7</v>
      </c>
      <c r="W2253">
        <v>102503.5</v>
      </c>
      <c r="X2253">
        <v>102347.2</v>
      </c>
      <c r="Y2253">
        <v>102534.3</v>
      </c>
      <c r="Z2253">
        <v>101039.8</v>
      </c>
      <c r="AA2253">
        <v>98074.27</v>
      </c>
      <c r="AB2253">
        <v>95339.21</v>
      </c>
      <c r="AC2253">
        <v>94890.25</v>
      </c>
      <c r="AD2253">
        <v>91475.95</v>
      </c>
      <c r="AE2253">
        <v>86936.18</v>
      </c>
      <c r="AF2253">
        <v>82316.05</v>
      </c>
      <c r="AG2253">
        <v>76290.45</v>
      </c>
      <c r="AH2253">
        <v>68994.11</v>
      </c>
      <c r="AI2253">
        <v>63677.16</v>
      </c>
      <c r="AJ2253">
        <v>43.39873</v>
      </c>
      <c r="AK2253">
        <v>43.115070000000003</v>
      </c>
      <c r="AL2253">
        <v>41.984029999999997</v>
      </c>
      <c r="AM2253">
        <v>41.739379999999997</v>
      </c>
      <c r="AN2253">
        <v>41.240699999999997</v>
      </c>
      <c r="AO2253">
        <v>40.672550000000001</v>
      </c>
      <c r="AP2253">
        <v>40.721420000000002</v>
      </c>
      <c r="AQ2253">
        <v>41.650500000000001</v>
      </c>
      <c r="AR2253">
        <v>46.409350000000003</v>
      </c>
      <c r="AS2253">
        <v>51.636830000000003</v>
      </c>
      <c r="AT2253">
        <v>55.343670000000003</v>
      </c>
      <c r="AU2253">
        <v>58.624130000000001</v>
      </c>
      <c r="AV2253">
        <v>59.674480000000003</v>
      </c>
      <c r="AW2253">
        <v>59.757480000000001</v>
      </c>
      <c r="AX2253">
        <v>59.512210000000003</v>
      </c>
      <c r="AY2253">
        <v>58.88409</v>
      </c>
      <c r="AZ2253">
        <v>57.823839999999997</v>
      </c>
      <c r="BA2253">
        <v>56.069479999999999</v>
      </c>
      <c r="BB2253">
        <v>53.851590000000002</v>
      </c>
      <c r="BC2253">
        <v>52.298670000000001</v>
      </c>
      <c r="BD2253">
        <v>51.23836</v>
      </c>
      <c r="BE2253">
        <v>50.05491</v>
      </c>
      <c r="BF2253">
        <v>49.194560000000003</v>
      </c>
      <c r="BG2253">
        <v>48.418999999999997</v>
      </c>
      <c r="BH2253">
        <v>-800.1354</v>
      </c>
      <c r="BI2253">
        <v>-710.45640000000003</v>
      </c>
      <c r="BJ2253">
        <v>-659.73940000000005</v>
      </c>
      <c r="BK2253">
        <v>-668.02819999999997</v>
      </c>
      <c r="BL2253">
        <v>-586.81179999999995</v>
      </c>
      <c r="BM2253">
        <v>-330.00229999999999</v>
      </c>
      <c r="BN2253">
        <v>736.42250000000001</v>
      </c>
      <c r="BO2253">
        <v>-124.41459999999999</v>
      </c>
      <c r="BP2253">
        <v>-1474.489</v>
      </c>
      <c r="BQ2253">
        <v>-878.58799999999997</v>
      </c>
      <c r="BR2253">
        <v>-125.3681</v>
      </c>
      <c r="BS2253">
        <v>30.331910000000001</v>
      </c>
      <c r="BT2253">
        <v>294.68060000000003</v>
      </c>
      <c r="BU2253">
        <v>641.77729999999997</v>
      </c>
      <c r="BV2253">
        <v>1037.8230000000001</v>
      </c>
      <c r="BW2253">
        <v>430.41120000000001</v>
      </c>
      <c r="BX2253">
        <v>-208.04390000000001</v>
      </c>
      <c r="BY2253">
        <v>-512.53060000000005</v>
      </c>
      <c r="BZ2253">
        <v>-1136.645</v>
      </c>
      <c r="CA2253">
        <v>-1588.0930000000001</v>
      </c>
      <c r="CB2253">
        <v>-1644.26</v>
      </c>
      <c r="CC2253">
        <v>-1378.221</v>
      </c>
      <c r="CD2253">
        <v>-1278.633</v>
      </c>
      <c r="CE2253">
        <v>-1199.595</v>
      </c>
      <c r="CF2253" s="20">
        <v>506.77769999999998</v>
      </c>
      <c r="CG2253" s="20">
        <v>458.12099999999998</v>
      </c>
      <c r="CH2253" s="20">
        <v>458.83960000000002</v>
      </c>
      <c r="CI2253" s="20">
        <v>503.50639999999999</v>
      </c>
      <c r="CJ2253" s="20">
        <v>641.40369999999996</v>
      </c>
      <c r="CK2253" s="20">
        <v>811.21609999999998</v>
      </c>
      <c r="CL2253" s="20">
        <v>1221.9839999999999</v>
      </c>
      <c r="CM2253" s="20">
        <v>968.30399999999997</v>
      </c>
      <c r="CN2253" s="20">
        <v>542.86450000000002</v>
      </c>
      <c r="CO2253" s="20">
        <v>240.2381</v>
      </c>
      <c r="CP2253" s="20">
        <v>73.235690000000005</v>
      </c>
      <c r="CQ2253" s="20">
        <v>28.31073</v>
      </c>
      <c r="CR2253" s="20">
        <v>78.291839999999993</v>
      </c>
      <c r="CS2253" s="20">
        <v>335.04039999999998</v>
      </c>
      <c r="CT2253" s="20">
        <v>798.36760000000004</v>
      </c>
      <c r="CU2253" s="20">
        <v>1228.136</v>
      </c>
      <c r="CV2253" s="20">
        <v>1578.422</v>
      </c>
      <c r="CW2253" s="20">
        <v>2163.0920000000001</v>
      </c>
      <c r="CX2253" s="20">
        <v>2571.7379999999998</v>
      </c>
      <c r="CY2253" s="20">
        <v>2375.279</v>
      </c>
      <c r="CZ2253" s="20">
        <v>2012.0139999999999</v>
      </c>
      <c r="DA2253" s="20">
        <v>585.22770000000003</v>
      </c>
      <c r="DB2253" s="20">
        <v>747.41809999999998</v>
      </c>
      <c r="DC2253" s="20">
        <v>896.35350000000005</v>
      </c>
      <c r="DD2253">
        <v>0</v>
      </c>
      <c r="DE2253">
        <v>0</v>
      </c>
      <c r="DF2253">
        <v>0</v>
      </c>
    </row>
    <row r="2254" spans="1:110" x14ac:dyDescent="0.25">
      <c r="A2254" s="16" t="str">
        <f t="shared" si="35"/>
        <v>Portfolio Adjusted_CPP_0 to 199.99 kW_All_SDGE_1-in-2_MONTHLY SYSTEM PEAK DAY_2025_2</v>
      </c>
      <c r="B2254" t="s">
        <v>195</v>
      </c>
      <c r="C2254" t="s">
        <v>121</v>
      </c>
      <c r="D2254" t="s">
        <v>124</v>
      </c>
      <c r="E2254" t="s">
        <v>7</v>
      </c>
      <c r="F2254" t="s">
        <v>125</v>
      </c>
      <c r="G2254" t="s">
        <v>111</v>
      </c>
      <c r="H2254" t="s">
        <v>20</v>
      </c>
      <c r="I2254">
        <v>2025</v>
      </c>
      <c r="J2254">
        <v>2</v>
      </c>
      <c r="K2254">
        <v>3834</v>
      </c>
      <c r="L2254">
        <v>50978.42</v>
      </c>
      <c r="M2254">
        <v>49938.28</v>
      </c>
      <c r="N2254">
        <v>49431.82</v>
      </c>
      <c r="O2254">
        <v>50045.73</v>
      </c>
      <c r="P2254">
        <v>53028.52</v>
      </c>
      <c r="Q2254">
        <v>59978.3</v>
      </c>
      <c r="R2254">
        <v>70335.91</v>
      </c>
      <c r="S2254">
        <v>76998.63</v>
      </c>
      <c r="T2254">
        <v>82573.13</v>
      </c>
      <c r="U2254">
        <v>85132.27</v>
      </c>
      <c r="V2254">
        <v>86646.65</v>
      </c>
      <c r="W2254">
        <v>87371.839999999997</v>
      </c>
      <c r="X2254">
        <v>87238.63</v>
      </c>
      <c r="Y2254">
        <v>87398.05</v>
      </c>
      <c r="Z2254">
        <v>86124.2</v>
      </c>
      <c r="AA2254">
        <v>83596.429999999993</v>
      </c>
      <c r="AB2254">
        <v>81265.13</v>
      </c>
      <c r="AC2254">
        <v>80882.44</v>
      </c>
      <c r="AD2254">
        <v>77972.160000000003</v>
      </c>
      <c r="AE2254">
        <v>74102.55</v>
      </c>
      <c r="AF2254">
        <v>70164.460000000006</v>
      </c>
      <c r="AG2254">
        <v>65028.36</v>
      </c>
      <c r="AH2254">
        <v>58809.120000000003</v>
      </c>
      <c r="AI2254">
        <v>54277.07</v>
      </c>
      <c r="AJ2254">
        <v>43.39873</v>
      </c>
      <c r="AK2254">
        <v>43.115070000000003</v>
      </c>
      <c r="AL2254">
        <v>41.984029999999997</v>
      </c>
      <c r="AM2254">
        <v>41.739379999999997</v>
      </c>
      <c r="AN2254">
        <v>41.240699999999997</v>
      </c>
      <c r="AO2254">
        <v>40.672550000000001</v>
      </c>
      <c r="AP2254">
        <v>40.721420000000002</v>
      </c>
      <c r="AQ2254">
        <v>41.650500000000001</v>
      </c>
      <c r="AR2254">
        <v>46.409350000000003</v>
      </c>
      <c r="AS2254">
        <v>51.636830000000003</v>
      </c>
      <c r="AT2254">
        <v>55.343670000000003</v>
      </c>
      <c r="AU2254">
        <v>58.624130000000001</v>
      </c>
      <c r="AV2254">
        <v>59.674480000000003</v>
      </c>
      <c r="AW2254">
        <v>59.757480000000001</v>
      </c>
      <c r="AX2254">
        <v>59.512210000000003</v>
      </c>
      <c r="AY2254">
        <v>58.88409</v>
      </c>
      <c r="AZ2254">
        <v>57.823839999999997</v>
      </c>
      <c r="BA2254">
        <v>56.069479999999999</v>
      </c>
      <c r="BB2254">
        <v>53.851590000000002</v>
      </c>
      <c r="BC2254">
        <v>52.298670000000001</v>
      </c>
      <c r="BD2254">
        <v>51.23836</v>
      </c>
      <c r="BE2254">
        <v>50.05491</v>
      </c>
      <c r="BF2254">
        <v>49.194560000000003</v>
      </c>
      <c r="BG2254">
        <v>48.418999999999997</v>
      </c>
      <c r="BH2254">
        <v>-682.01850000000002</v>
      </c>
      <c r="BI2254">
        <v>-605.5779</v>
      </c>
      <c r="BJ2254">
        <v>-562.34780000000001</v>
      </c>
      <c r="BK2254">
        <v>-569.41309999999999</v>
      </c>
      <c r="BL2254">
        <v>-500.1859</v>
      </c>
      <c r="BM2254">
        <v>-281.28699999999998</v>
      </c>
      <c r="BN2254">
        <v>627.71109999999999</v>
      </c>
      <c r="BO2254">
        <v>-106.0484</v>
      </c>
      <c r="BP2254">
        <v>-1256.8230000000001</v>
      </c>
      <c r="BQ2254">
        <v>-748.88980000000004</v>
      </c>
      <c r="BR2254">
        <v>-106.86109999999999</v>
      </c>
      <c r="BS2254">
        <v>25.85427</v>
      </c>
      <c r="BT2254">
        <v>251.17959999999999</v>
      </c>
      <c r="BU2254">
        <v>547.03740000000005</v>
      </c>
      <c r="BV2254">
        <v>884.61850000000004</v>
      </c>
      <c r="BW2254">
        <v>366.8734</v>
      </c>
      <c r="BX2254">
        <v>-177.3322</v>
      </c>
      <c r="BY2254">
        <v>-436.87020000000001</v>
      </c>
      <c r="BZ2254">
        <v>-968.85239999999999</v>
      </c>
      <c r="CA2254">
        <v>-1353.6569999999999</v>
      </c>
      <c r="CB2254">
        <v>-1401.5329999999999</v>
      </c>
      <c r="CC2254">
        <v>-1174.7670000000001</v>
      </c>
      <c r="CD2254">
        <v>-1089.8800000000001</v>
      </c>
      <c r="CE2254">
        <v>-1022.509</v>
      </c>
      <c r="CF2254" s="20">
        <v>368.19920000000002</v>
      </c>
      <c r="CG2254" s="20">
        <v>332.8476</v>
      </c>
      <c r="CH2254" s="20">
        <v>333.36970000000002</v>
      </c>
      <c r="CI2254" s="20">
        <v>365.82240000000002</v>
      </c>
      <c r="CJ2254" s="20">
        <v>466.01159999999999</v>
      </c>
      <c r="CK2254" s="20">
        <v>589.38890000000004</v>
      </c>
      <c r="CL2254" s="20">
        <v>887.83230000000003</v>
      </c>
      <c r="CM2254" s="20">
        <v>703.52099999999996</v>
      </c>
      <c r="CN2254" s="20">
        <v>394.41800000000001</v>
      </c>
      <c r="CO2254" s="20">
        <v>174.54490000000001</v>
      </c>
      <c r="CP2254" s="20">
        <v>53.209380000000003</v>
      </c>
      <c r="CQ2254" s="20">
        <v>20.56915</v>
      </c>
      <c r="CR2254" s="20">
        <v>56.882910000000003</v>
      </c>
      <c r="CS2254" s="20">
        <v>243.42349999999999</v>
      </c>
      <c r="CT2254" s="20">
        <v>580.05359999999996</v>
      </c>
      <c r="CU2254" s="20">
        <v>892.30190000000005</v>
      </c>
      <c r="CV2254" s="20">
        <v>1146.8019999999999</v>
      </c>
      <c r="CW2254" s="20">
        <v>1571.5930000000001</v>
      </c>
      <c r="CX2254" s="20">
        <v>1868.4949999999999</v>
      </c>
      <c r="CY2254" s="20">
        <v>1725.758</v>
      </c>
      <c r="CZ2254" s="20">
        <v>1461.828</v>
      </c>
      <c r="DA2254" s="20">
        <v>425.19690000000003</v>
      </c>
      <c r="DB2254" s="20">
        <v>543.03639999999996</v>
      </c>
      <c r="DC2254" s="20">
        <v>651.24540000000002</v>
      </c>
      <c r="DD2254">
        <v>0</v>
      </c>
      <c r="DE2254">
        <v>0</v>
      </c>
      <c r="DF2254">
        <v>0</v>
      </c>
    </row>
    <row r="2255" spans="1:110" x14ac:dyDescent="0.25">
      <c r="A2255" s="16" t="str">
        <f t="shared" si="35"/>
        <v>Portfolio Adjusted_CPP_0 to 199.99 kW_All_SDGE_1-in-2_MONTHLY SYSTEM PEAK DAY_2021_9</v>
      </c>
      <c r="B2255" t="s">
        <v>195</v>
      </c>
      <c r="C2255" t="s">
        <v>121</v>
      </c>
      <c r="D2255" t="s">
        <v>124</v>
      </c>
      <c r="E2255" t="s">
        <v>7</v>
      </c>
      <c r="F2255" t="s">
        <v>125</v>
      </c>
      <c r="G2255" t="s">
        <v>111</v>
      </c>
      <c r="H2255" t="s">
        <v>20</v>
      </c>
      <c r="I2255">
        <v>2021</v>
      </c>
      <c r="J2255">
        <v>9</v>
      </c>
      <c r="K2255">
        <v>7562</v>
      </c>
      <c r="L2255">
        <v>127790.9</v>
      </c>
      <c r="M2255">
        <v>124413</v>
      </c>
      <c r="N2255">
        <v>122706.6</v>
      </c>
      <c r="O2255">
        <v>122541.4</v>
      </c>
      <c r="P2255">
        <v>126055.4</v>
      </c>
      <c r="Q2255">
        <v>136387.29999999999</v>
      </c>
      <c r="R2255">
        <v>152315.6</v>
      </c>
      <c r="S2255">
        <v>164574</v>
      </c>
      <c r="T2255">
        <v>179918.2</v>
      </c>
      <c r="U2255">
        <v>194859.7</v>
      </c>
      <c r="V2255">
        <v>208089.2</v>
      </c>
      <c r="W2255">
        <v>218693.8</v>
      </c>
      <c r="X2255">
        <v>224445.2</v>
      </c>
      <c r="Y2255">
        <v>228549.3</v>
      </c>
      <c r="Z2255">
        <v>228263.5</v>
      </c>
      <c r="AA2255">
        <v>223922.7</v>
      </c>
      <c r="AB2255">
        <v>215354.1</v>
      </c>
      <c r="AC2255">
        <v>202848.5</v>
      </c>
      <c r="AD2255">
        <v>188044.4</v>
      </c>
      <c r="AE2255">
        <v>181204</v>
      </c>
      <c r="AF2255">
        <v>169136.5</v>
      </c>
      <c r="AG2255">
        <v>156782.5</v>
      </c>
      <c r="AH2255">
        <v>143874.1</v>
      </c>
      <c r="AI2255">
        <v>134660.20000000001</v>
      </c>
      <c r="AJ2255">
        <v>73.237719999999996</v>
      </c>
      <c r="AK2255">
        <v>72.715999999999994</v>
      </c>
      <c r="AL2255">
        <v>71.945269999999994</v>
      </c>
      <c r="AM2255">
        <v>71.973690000000005</v>
      </c>
      <c r="AN2255">
        <v>71.879949999999994</v>
      </c>
      <c r="AO2255">
        <v>71.937529999999995</v>
      </c>
      <c r="AP2255">
        <v>71.569829999999996</v>
      </c>
      <c r="AQ2255">
        <v>71.912059999999997</v>
      </c>
      <c r="AR2255">
        <v>77.269049999999993</v>
      </c>
      <c r="AS2255">
        <v>83.777730000000005</v>
      </c>
      <c r="AT2255">
        <v>89.953119999999998</v>
      </c>
      <c r="AU2255">
        <v>94.866389999999996</v>
      </c>
      <c r="AV2255">
        <v>95.775720000000007</v>
      </c>
      <c r="AW2255">
        <v>95.214560000000006</v>
      </c>
      <c r="AX2255">
        <v>95.600470000000001</v>
      </c>
      <c r="AY2255">
        <v>95.73115</v>
      </c>
      <c r="AZ2255">
        <v>94.657529999999994</v>
      </c>
      <c r="BA2255">
        <v>94.353250000000003</v>
      </c>
      <c r="BB2255">
        <v>91.25273</v>
      </c>
      <c r="BC2255">
        <v>86.723489999999998</v>
      </c>
      <c r="BD2255">
        <v>81.980140000000006</v>
      </c>
      <c r="BE2255">
        <v>79.777320000000003</v>
      </c>
      <c r="BF2255">
        <v>78.002600000000001</v>
      </c>
      <c r="BG2255">
        <v>76.778649999999999</v>
      </c>
      <c r="BH2255">
        <v>-1709.66</v>
      </c>
      <c r="BI2255">
        <v>-1508.6980000000001</v>
      </c>
      <c r="BJ2255">
        <v>-1395.9380000000001</v>
      </c>
      <c r="BK2255">
        <v>-1394.258</v>
      </c>
      <c r="BL2255">
        <v>-1189.0050000000001</v>
      </c>
      <c r="BM2255">
        <v>-639.63059999999996</v>
      </c>
      <c r="BN2255">
        <v>1359.337</v>
      </c>
      <c r="BO2255">
        <v>-226.66390000000001</v>
      </c>
      <c r="BP2255">
        <v>-2738.4859999999999</v>
      </c>
      <c r="BQ2255">
        <v>-1714.1369999999999</v>
      </c>
      <c r="BR2255">
        <v>-256.63589999999999</v>
      </c>
      <c r="BS2255">
        <v>64.713859999999997</v>
      </c>
      <c r="BT2255">
        <v>646.22799999999995</v>
      </c>
      <c r="BU2255">
        <v>1430.5239999999999</v>
      </c>
      <c r="BV2255">
        <v>2344.5920000000001</v>
      </c>
      <c r="BW2255">
        <v>982.71249999999998</v>
      </c>
      <c r="BX2255">
        <v>-469.93369999999999</v>
      </c>
      <c r="BY2255">
        <v>-1095.645</v>
      </c>
      <c r="BZ2255">
        <v>-2336.5680000000002</v>
      </c>
      <c r="CA2255">
        <v>-3310.1149999999998</v>
      </c>
      <c r="CB2255">
        <v>-3378.4960000000001</v>
      </c>
      <c r="CC2255">
        <v>-2832.346</v>
      </c>
      <c r="CD2255">
        <v>-2666.346</v>
      </c>
      <c r="CE2255">
        <v>-2536.8229999999999</v>
      </c>
      <c r="CF2255" s="20">
        <v>2313.7159999999999</v>
      </c>
      <c r="CG2255" s="20">
        <v>2065.902</v>
      </c>
      <c r="CH2255" s="20">
        <v>2054.2280000000001</v>
      </c>
      <c r="CI2255" s="20">
        <v>2193.3180000000002</v>
      </c>
      <c r="CJ2255" s="20">
        <v>2633.3040000000001</v>
      </c>
      <c r="CK2255" s="20">
        <v>3047.6219999999998</v>
      </c>
      <c r="CL2255" s="20">
        <v>4163.5659999999998</v>
      </c>
      <c r="CM2255" s="20">
        <v>3213.9090000000001</v>
      </c>
      <c r="CN2255" s="20">
        <v>1872.5329999999999</v>
      </c>
      <c r="CO2255" s="20">
        <v>914.45540000000005</v>
      </c>
      <c r="CP2255" s="20">
        <v>306.89080000000001</v>
      </c>
      <c r="CQ2255" s="20">
        <v>128.86840000000001</v>
      </c>
      <c r="CR2255" s="20">
        <v>376.5172</v>
      </c>
      <c r="CS2255" s="20">
        <v>1664.634</v>
      </c>
      <c r="CT2255" s="20">
        <v>4074.654</v>
      </c>
      <c r="CU2255" s="20">
        <v>6402.2470000000003</v>
      </c>
      <c r="CV2255" s="20">
        <v>8053.5360000000001</v>
      </c>
      <c r="CW2255" s="20">
        <v>9884.9699999999993</v>
      </c>
      <c r="CX2255" s="20">
        <v>10867.6</v>
      </c>
      <c r="CY2255" s="20">
        <v>10319.27</v>
      </c>
      <c r="CZ2255" s="20">
        <v>8494.4770000000008</v>
      </c>
      <c r="DA2255" s="20">
        <v>2471.6080000000002</v>
      </c>
      <c r="DB2255" s="20">
        <v>3250.16</v>
      </c>
      <c r="DC2255" s="20">
        <v>4008.58</v>
      </c>
      <c r="DD2255">
        <v>0</v>
      </c>
      <c r="DE2255">
        <v>0</v>
      </c>
      <c r="DF2255">
        <v>0</v>
      </c>
    </row>
    <row r="2256" spans="1:110" x14ac:dyDescent="0.25">
      <c r="A2256" s="16" t="str">
        <f t="shared" si="35"/>
        <v>Portfolio Adjusted_CPP_0 to 199.99 kW_All_SDGE_1-in-2_MONTHLY SYSTEM PEAK DAY_2025_6</v>
      </c>
      <c r="B2256" t="s">
        <v>195</v>
      </c>
      <c r="C2256" t="s">
        <v>121</v>
      </c>
      <c r="D2256" t="s">
        <v>124</v>
      </c>
      <c r="E2256" t="s">
        <v>7</v>
      </c>
      <c r="F2256" t="s">
        <v>125</v>
      </c>
      <c r="G2256" t="s">
        <v>111</v>
      </c>
      <c r="H2256" t="s">
        <v>20</v>
      </c>
      <c r="I2256">
        <v>2025</v>
      </c>
      <c r="J2256">
        <v>6</v>
      </c>
      <c r="K2256">
        <v>3834</v>
      </c>
      <c r="L2256">
        <v>66169.58</v>
      </c>
      <c r="M2256">
        <v>64842.33</v>
      </c>
      <c r="N2256">
        <v>64152.33</v>
      </c>
      <c r="O2256">
        <v>64221.86</v>
      </c>
      <c r="P2256">
        <v>65812.460000000006</v>
      </c>
      <c r="Q2256">
        <v>70027.95</v>
      </c>
      <c r="R2256">
        <v>75611.06</v>
      </c>
      <c r="S2256">
        <v>82265.09</v>
      </c>
      <c r="T2256">
        <v>88751.05</v>
      </c>
      <c r="U2256">
        <v>94238.37</v>
      </c>
      <c r="V2256">
        <v>98781.28</v>
      </c>
      <c r="W2256">
        <v>101901.9</v>
      </c>
      <c r="X2256">
        <v>103546.9</v>
      </c>
      <c r="Y2256">
        <v>104918</v>
      </c>
      <c r="Z2256">
        <v>104724.6</v>
      </c>
      <c r="AA2256">
        <v>102892.5</v>
      </c>
      <c r="AB2256">
        <v>99662.73</v>
      </c>
      <c r="AC2256">
        <v>94728.44</v>
      </c>
      <c r="AD2256">
        <v>88560.66</v>
      </c>
      <c r="AE2256">
        <v>84759.69</v>
      </c>
      <c r="AF2256">
        <v>82722.12</v>
      </c>
      <c r="AG2256">
        <v>78115.14</v>
      </c>
      <c r="AH2256">
        <v>72902.070000000007</v>
      </c>
      <c r="AI2256">
        <v>69069.13</v>
      </c>
      <c r="AJ2256">
        <v>63.114019999999996</v>
      </c>
      <c r="AK2256">
        <v>62.393560000000001</v>
      </c>
      <c r="AL2256">
        <v>61.261560000000003</v>
      </c>
      <c r="AM2256">
        <v>60.613230000000001</v>
      </c>
      <c r="AN2256">
        <v>60.899250000000002</v>
      </c>
      <c r="AO2256">
        <v>60.677810000000001</v>
      </c>
      <c r="AP2256">
        <v>60.401969999999999</v>
      </c>
      <c r="AQ2256">
        <v>61.730719999999998</v>
      </c>
      <c r="AR2256">
        <v>64.212509999999995</v>
      </c>
      <c r="AS2256">
        <v>67.227549999999994</v>
      </c>
      <c r="AT2256">
        <v>70.482039999999998</v>
      </c>
      <c r="AU2256">
        <v>73.677520000000001</v>
      </c>
      <c r="AV2256">
        <v>75.095209999999994</v>
      </c>
      <c r="AW2256">
        <v>76.379919999999998</v>
      </c>
      <c r="AX2256">
        <v>77.064779999999999</v>
      </c>
      <c r="AY2256">
        <v>76.804810000000003</v>
      </c>
      <c r="AZ2256">
        <v>76.036720000000003</v>
      </c>
      <c r="BA2256">
        <v>74.219380000000001</v>
      </c>
      <c r="BB2256">
        <v>72.942080000000004</v>
      </c>
      <c r="BC2256">
        <v>70.810509999999994</v>
      </c>
      <c r="BD2256">
        <v>68.121170000000006</v>
      </c>
      <c r="BE2256">
        <v>66.03689</v>
      </c>
      <c r="BF2256">
        <v>64.710539999999995</v>
      </c>
      <c r="BG2256">
        <v>63.83746</v>
      </c>
      <c r="BH2256">
        <v>-885.25450000000001</v>
      </c>
      <c r="BI2256">
        <v>-786.31230000000005</v>
      </c>
      <c r="BJ2256">
        <v>-729.81169999999997</v>
      </c>
      <c r="BK2256">
        <v>-730.70699999999999</v>
      </c>
      <c r="BL2256">
        <v>-620.76919999999996</v>
      </c>
      <c r="BM2256">
        <v>-328.41789999999997</v>
      </c>
      <c r="BN2256">
        <v>674.78890000000001</v>
      </c>
      <c r="BO2256">
        <v>-113.3018</v>
      </c>
      <c r="BP2256">
        <v>-1350.855</v>
      </c>
      <c r="BQ2256">
        <v>-828.9941</v>
      </c>
      <c r="BR2256">
        <v>-121.8267</v>
      </c>
      <c r="BS2256">
        <v>30.153880000000001</v>
      </c>
      <c r="BT2256">
        <v>298.13459999999998</v>
      </c>
      <c r="BU2256">
        <v>656.69740000000002</v>
      </c>
      <c r="BV2256">
        <v>1075.672</v>
      </c>
      <c r="BW2256">
        <v>451.5564</v>
      </c>
      <c r="BX2256">
        <v>-217.47839999999999</v>
      </c>
      <c r="BY2256">
        <v>-511.65660000000003</v>
      </c>
      <c r="BZ2256">
        <v>-1100.421</v>
      </c>
      <c r="CA2256">
        <v>-1548.3340000000001</v>
      </c>
      <c r="CB2256">
        <v>-1652.3710000000001</v>
      </c>
      <c r="CC2256">
        <v>-1411.1849999999999</v>
      </c>
      <c r="CD2256">
        <v>-1351.057</v>
      </c>
      <c r="CE2256">
        <v>-1301.172</v>
      </c>
      <c r="CF2256" s="20">
        <v>620.33569999999997</v>
      </c>
      <c r="CG2256" s="20">
        <v>561.17129999999997</v>
      </c>
      <c r="CH2256" s="20">
        <v>561.48440000000005</v>
      </c>
      <c r="CI2256" s="20">
        <v>602.42370000000005</v>
      </c>
      <c r="CJ2256" s="20">
        <v>717.78449999999998</v>
      </c>
      <c r="CK2256" s="20">
        <v>803.44539999999995</v>
      </c>
      <c r="CL2256" s="20">
        <v>1026</v>
      </c>
      <c r="CM2256" s="20">
        <v>803.04930000000002</v>
      </c>
      <c r="CN2256" s="20">
        <v>455.64460000000003</v>
      </c>
      <c r="CO2256" s="20">
        <v>213.88200000000001</v>
      </c>
      <c r="CP2256" s="20">
        <v>69.156649999999999</v>
      </c>
      <c r="CQ2256" s="20">
        <v>27.979369999999999</v>
      </c>
      <c r="CR2256" s="20">
        <v>80.13794</v>
      </c>
      <c r="CS2256" s="20">
        <v>350.79950000000002</v>
      </c>
      <c r="CT2256" s="20">
        <v>857.66060000000004</v>
      </c>
      <c r="CU2256" s="20">
        <v>1351.7719999999999</v>
      </c>
      <c r="CV2256" s="20">
        <v>1724.828</v>
      </c>
      <c r="CW2256" s="20">
        <v>2155.721</v>
      </c>
      <c r="CX2256" s="20">
        <v>2410.4290000000001</v>
      </c>
      <c r="CY2256" s="20">
        <v>2257.835</v>
      </c>
      <c r="CZ2256" s="20">
        <v>2031.914</v>
      </c>
      <c r="DA2256" s="20">
        <v>613.55700000000002</v>
      </c>
      <c r="DB2256" s="20">
        <v>834.48649999999998</v>
      </c>
      <c r="DC2256" s="20">
        <v>1054.5809999999999</v>
      </c>
      <c r="DD2256">
        <v>0</v>
      </c>
      <c r="DE2256">
        <v>0</v>
      </c>
      <c r="DF2256">
        <v>0</v>
      </c>
    </row>
    <row r="2257" spans="1:110" x14ac:dyDescent="0.25">
      <c r="A2257" s="16" t="str">
        <f t="shared" si="35"/>
        <v>Portfolio Adjusted_CPP_0 to 199.99 kW_All_SDGE_1-in-2_TYPICAL EVENT DAY_2020_8</v>
      </c>
      <c r="B2257" t="s">
        <v>195</v>
      </c>
      <c r="C2257" t="s">
        <v>121</v>
      </c>
      <c r="D2257" t="s">
        <v>124</v>
      </c>
      <c r="E2257" t="s">
        <v>7</v>
      </c>
      <c r="F2257" t="s">
        <v>125</v>
      </c>
      <c r="G2257" t="s">
        <v>111</v>
      </c>
      <c r="H2257" t="s">
        <v>19</v>
      </c>
      <c r="I2257">
        <v>2020</v>
      </c>
      <c r="J2257">
        <v>8</v>
      </c>
      <c r="K2257">
        <v>12160</v>
      </c>
      <c r="L2257">
        <v>181264.7</v>
      </c>
      <c r="M2257">
        <v>175590.6</v>
      </c>
      <c r="N2257">
        <v>172847.8</v>
      </c>
      <c r="O2257">
        <v>172840.9</v>
      </c>
      <c r="P2257">
        <v>179074.4</v>
      </c>
      <c r="Q2257">
        <v>198163.5</v>
      </c>
      <c r="R2257">
        <v>227395.1</v>
      </c>
      <c r="S2257">
        <v>253608.7</v>
      </c>
      <c r="T2257">
        <v>283208.59999999998</v>
      </c>
      <c r="U2257">
        <v>310284.7</v>
      </c>
      <c r="V2257">
        <v>334145.59999999998</v>
      </c>
      <c r="W2257">
        <v>350400.2</v>
      </c>
      <c r="X2257">
        <v>358050.4</v>
      </c>
      <c r="Y2257">
        <v>361514.1</v>
      </c>
      <c r="Z2257">
        <v>358701.7</v>
      </c>
      <c r="AA2257">
        <v>349325.6</v>
      </c>
      <c r="AB2257">
        <v>333023.5</v>
      </c>
      <c r="AC2257">
        <v>310130.5</v>
      </c>
      <c r="AD2257">
        <v>282821.8</v>
      </c>
      <c r="AE2257">
        <v>267378.5</v>
      </c>
      <c r="AF2257">
        <v>251057.4</v>
      </c>
      <c r="AG2257">
        <v>230965.9</v>
      </c>
      <c r="AH2257">
        <v>209107.8</v>
      </c>
      <c r="AI2257">
        <v>192839.4</v>
      </c>
      <c r="AJ2257">
        <v>69.602990000000005</v>
      </c>
      <c r="AK2257">
        <v>69.117829999999998</v>
      </c>
      <c r="AL2257">
        <v>68.409009999999995</v>
      </c>
      <c r="AM2257">
        <v>68.054389999999998</v>
      </c>
      <c r="AN2257">
        <v>67.964550000000003</v>
      </c>
      <c r="AO2257">
        <v>67.824430000000007</v>
      </c>
      <c r="AP2257">
        <v>67.609719999999996</v>
      </c>
      <c r="AQ2257">
        <v>68.527270000000001</v>
      </c>
      <c r="AR2257">
        <v>71.902500000000003</v>
      </c>
      <c r="AS2257">
        <v>76.322670000000002</v>
      </c>
      <c r="AT2257">
        <v>80.671360000000007</v>
      </c>
      <c r="AU2257">
        <v>84.09093</v>
      </c>
      <c r="AV2257">
        <v>85.601230000000001</v>
      </c>
      <c r="AW2257">
        <v>85.865539999999996</v>
      </c>
      <c r="AX2257">
        <v>85.696070000000006</v>
      </c>
      <c r="AY2257">
        <v>85.418670000000006</v>
      </c>
      <c r="AZ2257">
        <v>84.520780000000002</v>
      </c>
      <c r="BA2257">
        <v>83.332570000000004</v>
      </c>
      <c r="BB2257">
        <v>81.414339999999996</v>
      </c>
      <c r="BC2257">
        <v>78.663269999999997</v>
      </c>
      <c r="BD2257">
        <v>75.457769999999996</v>
      </c>
      <c r="BE2257">
        <v>73.581100000000006</v>
      </c>
      <c r="BF2257">
        <v>72.175799999999995</v>
      </c>
      <c r="BG2257">
        <v>71.063680000000005</v>
      </c>
      <c r="BH2257">
        <v>-2425.0630000000001</v>
      </c>
      <c r="BI2257">
        <v>-2129.3040000000001</v>
      </c>
      <c r="BJ2257">
        <v>-1966.356</v>
      </c>
      <c r="BK2257">
        <v>-1966.559</v>
      </c>
      <c r="BL2257">
        <v>-1689.1010000000001</v>
      </c>
      <c r="BM2257">
        <v>-929.34950000000003</v>
      </c>
      <c r="BN2257">
        <v>2029.3820000000001</v>
      </c>
      <c r="BO2257">
        <v>-349.28919999999999</v>
      </c>
      <c r="BP2257">
        <v>-4310.6409999999996</v>
      </c>
      <c r="BQ2257">
        <v>-2729.5059999999999</v>
      </c>
      <c r="BR2257">
        <v>-412.10090000000002</v>
      </c>
      <c r="BS2257">
        <v>103.6872</v>
      </c>
      <c r="BT2257">
        <v>1030.9069999999999</v>
      </c>
      <c r="BU2257">
        <v>2262.7710000000002</v>
      </c>
      <c r="BV2257">
        <v>3684.3780000000002</v>
      </c>
      <c r="BW2257">
        <v>1533.059</v>
      </c>
      <c r="BX2257">
        <v>-726.70510000000002</v>
      </c>
      <c r="BY2257">
        <v>-1675.107</v>
      </c>
      <c r="BZ2257">
        <v>-3514.2359999999999</v>
      </c>
      <c r="CA2257">
        <v>-4884.2950000000001</v>
      </c>
      <c r="CB2257">
        <v>-5014.8630000000003</v>
      </c>
      <c r="CC2257">
        <v>-4172.5029999999997</v>
      </c>
      <c r="CD2257">
        <v>-3875.2890000000002</v>
      </c>
      <c r="CE2257">
        <v>-3632.8429999999998</v>
      </c>
      <c r="CF2257" s="20">
        <v>4655.1819999999998</v>
      </c>
      <c r="CG2257" s="20">
        <v>4115.1040000000003</v>
      </c>
      <c r="CH2257" s="20">
        <v>4076.0590000000002</v>
      </c>
      <c r="CI2257" s="20">
        <v>4363.4449999999997</v>
      </c>
      <c r="CJ2257" s="20">
        <v>5314.2849999999999</v>
      </c>
      <c r="CK2257" s="20">
        <v>6433.7</v>
      </c>
      <c r="CL2257" s="20">
        <v>9279.8089999999993</v>
      </c>
      <c r="CM2257" s="20">
        <v>7632.018</v>
      </c>
      <c r="CN2257" s="20">
        <v>4639.7250000000004</v>
      </c>
      <c r="CO2257" s="20">
        <v>2318.672</v>
      </c>
      <c r="CP2257" s="20">
        <v>791.32740000000001</v>
      </c>
      <c r="CQ2257" s="20">
        <v>330.8279</v>
      </c>
      <c r="CR2257" s="20">
        <v>958.19209999999998</v>
      </c>
      <c r="CS2257" s="20">
        <v>4164.9470000000001</v>
      </c>
      <c r="CT2257" s="20">
        <v>10062.01</v>
      </c>
      <c r="CU2257" s="20">
        <v>15581.06</v>
      </c>
      <c r="CV2257" s="20">
        <v>19258.830000000002</v>
      </c>
      <c r="CW2257" s="20">
        <v>23105.78</v>
      </c>
      <c r="CX2257" s="20">
        <v>24583.21</v>
      </c>
      <c r="CY2257" s="20">
        <v>22468.11</v>
      </c>
      <c r="CZ2257" s="20">
        <v>18715.79</v>
      </c>
      <c r="DA2257" s="20">
        <v>5363.8959999999997</v>
      </c>
      <c r="DB2257" s="20">
        <v>6865.6239999999998</v>
      </c>
      <c r="DC2257" s="20">
        <v>8220.598</v>
      </c>
      <c r="DD2257">
        <v>0</v>
      </c>
      <c r="DE2257">
        <v>0</v>
      </c>
      <c r="DF2257">
        <v>0</v>
      </c>
    </row>
    <row r="2258" spans="1:110" x14ac:dyDescent="0.25">
      <c r="A2258" s="16" t="str">
        <f t="shared" si="35"/>
        <v>Portfolio Adjusted_CPP_0 to 199.99 kW_All_SDGE_1-in-2_TYPICAL EVENT DAY_2024_8</v>
      </c>
      <c r="B2258" t="s">
        <v>195</v>
      </c>
      <c r="C2258" t="s">
        <v>121</v>
      </c>
      <c r="D2258" t="s">
        <v>124</v>
      </c>
      <c r="E2258" t="s">
        <v>7</v>
      </c>
      <c r="F2258" t="s">
        <v>125</v>
      </c>
      <c r="G2258" t="s">
        <v>111</v>
      </c>
      <c r="H2258" t="s">
        <v>19</v>
      </c>
      <c r="I2258">
        <v>2024</v>
      </c>
      <c r="J2258">
        <v>8</v>
      </c>
      <c r="K2258">
        <v>4043</v>
      </c>
      <c r="L2258">
        <v>76277.83</v>
      </c>
      <c r="M2258">
        <v>74391.27</v>
      </c>
      <c r="N2258">
        <v>73479.320000000007</v>
      </c>
      <c r="O2258">
        <v>73477.05</v>
      </c>
      <c r="P2258">
        <v>75549.570000000007</v>
      </c>
      <c r="Q2258">
        <v>81896.38</v>
      </c>
      <c r="R2258">
        <v>91615.42</v>
      </c>
      <c r="S2258">
        <v>100331</v>
      </c>
      <c r="T2258">
        <v>110172.5</v>
      </c>
      <c r="U2258">
        <v>119174.8</v>
      </c>
      <c r="V2258">
        <v>127108.2</v>
      </c>
      <c r="W2258">
        <v>132512.6</v>
      </c>
      <c r="X2258">
        <v>135056.1</v>
      </c>
      <c r="Y2258">
        <v>136207.79999999999</v>
      </c>
      <c r="Z2258">
        <v>135272.70000000001</v>
      </c>
      <c r="AA2258">
        <v>132155.29999999999</v>
      </c>
      <c r="AB2258">
        <v>126735.1</v>
      </c>
      <c r="AC2258">
        <v>119123.6</v>
      </c>
      <c r="AD2258">
        <v>110043.9</v>
      </c>
      <c r="AE2258">
        <v>104909.2</v>
      </c>
      <c r="AF2258">
        <v>99482.73</v>
      </c>
      <c r="AG2258">
        <v>92802.65</v>
      </c>
      <c r="AH2258">
        <v>85535.17</v>
      </c>
      <c r="AI2258">
        <v>80126.2</v>
      </c>
      <c r="AJ2258">
        <v>69.602990000000005</v>
      </c>
      <c r="AK2258">
        <v>69.117829999999998</v>
      </c>
      <c r="AL2258">
        <v>68.409009999999995</v>
      </c>
      <c r="AM2258">
        <v>68.054389999999998</v>
      </c>
      <c r="AN2258">
        <v>67.964550000000003</v>
      </c>
      <c r="AO2258">
        <v>67.824430000000007</v>
      </c>
      <c r="AP2258">
        <v>67.609719999999996</v>
      </c>
      <c r="AQ2258">
        <v>68.527270000000001</v>
      </c>
      <c r="AR2258">
        <v>71.902500000000003</v>
      </c>
      <c r="AS2258">
        <v>76.322670000000002</v>
      </c>
      <c r="AT2258">
        <v>80.671360000000007</v>
      </c>
      <c r="AU2258">
        <v>84.09093</v>
      </c>
      <c r="AV2258">
        <v>85.601230000000001</v>
      </c>
      <c r="AW2258">
        <v>85.865539999999996</v>
      </c>
      <c r="AX2258">
        <v>85.696070000000006</v>
      </c>
      <c r="AY2258">
        <v>85.418670000000006</v>
      </c>
      <c r="AZ2258">
        <v>84.520780000000002</v>
      </c>
      <c r="BA2258">
        <v>83.332570000000004</v>
      </c>
      <c r="BB2258">
        <v>81.414339999999996</v>
      </c>
      <c r="BC2258">
        <v>78.663269999999997</v>
      </c>
      <c r="BD2258">
        <v>75.457769999999996</v>
      </c>
      <c r="BE2258">
        <v>73.581100000000006</v>
      </c>
      <c r="BF2258">
        <v>72.175799999999995</v>
      </c>
      <c r="BG2258">
        <v>71.063680000000005</v>
      </c>
      <c r="BH2258">
        <v>-1020.4880000000001</v>
      </c>
      <c r="BI2258">
        <v>-902.10770000000002</v>
      </c>
      <c r="BJ2258">
        <v>-835.91769999999997</v>
      </c>
      <c r="BK2258">
        <v>-836.01120000000003</v>
      </c>
      <c r="BL2258">
        <v>-712.61350000000004</v>
      </c>
      <c r="BM2258">
        <v>-384.07859999999999</v>
      </c>
      <c r="BN2258">
        <v>817.61940000000004</v>
      </c>
      <c r="BO2258">
        <v>-138.18350000000001</v>
      </c>
      <c r="BP2258">
        <v>-1676.905</v>
      </c>
      <c r="BQ2258">
        <v>-1048.355</v>
      </c>
      <c r="BR2258">
        <v>-156.76220000000001</v>
      </c>
      <c r="BS2258">
        <v>39.211910000000003</v>
      </c>
      <c r="BT2258">
        <v>388.8569</v>
      </c>
      <c r="BU2258">
        <v>852.54470000000003</v>
      </c>
      <c r="BV2258">
        <v>1389.444</v>
      </c>
      <c r="BW2258">
        <v>579.97990000000004</v>
      </c>
      <c r="BX2258">
        <v>-276.55430000000001</v>
      </c>
      <c r="BY2258">
        <v>-643.42190000000005</v>
      </c>
      <c r="BZ2258">
        <v>-1367.3630000000001</v>
      </c>
      <c r="CA2258">
        <v>-1916.413</v>
      </c>
      <c r="CB2258">
        <v>-1987.164</v>
      </c>
      <c r="CC2258">
        <v>-1676.521</v>
      </c>
      <c r="CD2258">
        <v>-1585.18</v>
      </c>
      <c r="CE2258">
        <v>-1509.473</v>
      </c>
      <c r="CF2258" s="20">
        <v>824.34059999999999</v>
      </c>
      <c r="CG2258" s="20">
        <v>738.62189999999998</v>
      </c>
      <c r="CH2258" s="20">
        <v>736.61940000000004</v>
      </c>
      <c r="CI2258" s="20">
        <v>788.56889999999999</v>
      </c>
      <c r="CJ2258" s="20">
        <v>945.89260000000002</v>
      </c>
      <c r="CK2258" s="20">
        <v>1098.8610000000001</v>
      </c>
      <c r="CL2258" s="20">
        <v>1506.308</v>
      </c>
      <c r="CM2258" s="20">
        <v>1194.4870000000001</v>
      </c>
      <c r="CN2258" s="20">
        <v>702.1431</v>
      </c>
      <c r="CO2258" s="20">
        <v>342.04860000000002</v>
      </c>
      <c r="CP2258" s="20">
        <v>114.5069</v>
      </c>
      <c r="CQ2258" s="20">
        <v>47.313780000000001</v>
      </c>
      <c r="CR2258" s="20">
        <v>136.3304</v>
      </c>
      <c r="CS2258" s="20">
        <v>591.23850000000004</v>
      </c>
      <c r="CT2258" s="20">
        <v>1430.9949999999999</v>
      </c>
      <c r="CU2258" s="20">
        <v>2230.0030000000002</v>
      </c>
      <c r="CV2258" s="20">
        <v>2789.1640000000002</v>
      </c>
      <c r="CW2258" s="20">
        <v>3409</v>
      </c>
      <c r="CX2258" s="20">
        <v>3721.7280000000001</v>
      </c>
      <c r="CY2258" s="20">
        <v>3458.9229999999998</v>
      </c>
      <c r="CZ2258" s="20">
        <v>2938.7139999999999</v>
      </c>
      <c r="DA2258" s="20">
        <v>865.97469999999998</v>
      </c>
      <c r="DB2258" s="20">
        <v>1148.759</v>
      </c>
      <c r="DC2258" s="20">
        <v>1419.2570000000001</v>
      </c>
      <c r="DD2258">
        <v>0</v>
      </c>
      <c r="DE2258">
        <v>0</v>
      </c>
      <c r="DF2258">
        <v>0</v>
      </c>
    </row>
    <row r="2259" spans="1:110" x14ac:dyDescent="0.25">
      <c r="A2259" s="16" t="str">
        <f t="shared" si="35"/>
        <v>Portfolio Adjusted_CPP_0 to 199.99 kW_All_SDGE_1-in-2_MONTHLY SYSTEM PEAK DAY_2023_7</v>
      </c>
      <c r="B2259" t="s">
        <v>195</v>
      </c>
      <c r="C2259" t="s">
        <v>121</v>
      </c>
      <c r="D2259" t="s">
        <v>124</v>
      </c>
      <c r="E2259" t="s">
        <v>7</v>
      </c>
      <c r="F2259" t="s">
        <v>125</v>
      </c>
      <c r="G2259" t="s">
        <v>111</v>
      </c>
      <c r="H2259" t="s">
        <v>20</v>
      </c>
      <c r="I2259">
        <v>2023</v>
      </c>
      <c r="J2259">
        <v>7</v>
      </c>
      <c r="K2259">
        <v>4347</v>
      </c>
      <c r="L2259">
        <v>77759.59</v>
      </c>
      <c r="M2259">
        <v>76101.05</v>
      </c>
      <c r="N2259">
        <v>75251.48</v>
      </c>
      <c r="O2259">
        <v>75265.95</v>
      </c>
      <c r="P2259">
        <v>77162.59</v>
      </c>
      <c r="Q2259">
        <v>82717.740000000005</v>
      </c>
      <c r="R2259">
        <v>89703.78</v>
      </c>
      <c r="S2259">
        <v>97528.95</v>
      </c>
      <c r="T2259">
        <v>105296.4</v>
      </c>
      <c r="U2259">
        <v>112565.7</v>
      </c>
      <c r="V2259">
        <v>118777.2</v>
      </c>
      <c r="W2259">
        <v>123188.9</v>
      </c>
      <c r="X2259">
        <v>125336</v>
      </c>
      <c r="Y2259">
        <v>126911.2</v>
      </c>
      <c r="Z2259">
        <v>126669.5</v>
      </c>
      <c r="AA2259">
        <v>124619.9</v>
      </c>
      <c r="AB2259">
        <v>120919</v>
      </c>
      <c r="AC2259">
        <v>115093.8</v>
      </c>
      <c r="AD2259">
        <v>107445.3</v>
      </c>
      <c r="AE2259">
        <v>102354</v>
      </c>
      <c r="AF2259">
        <v>98982.45</v>
      </c>
      <c r="AG2259">
        <v>92943.18</v>
      </c>
      <c r="AH2259">
        <v>86180.42</v>
      </c>
      <c r="AI2259">
        <v>81278.720000000001</v>
      </c>
      <c r="AJ2259">
        <v>69.923050000000003</v>
      </c>
      <c r="AK2259">
        <v>69.677139999999994</v>
      </c>
      <c r="AL2259">
        <v>69.272670000000005</v>
      </c>
      <c r="AM2259">
        <v>68.812160000000006</v>
      </c>
      <c r="AN2259">
        <v>68.56026</v>
      </c>
      <c r="AO2259">
        <v>68.487480000000005</v>
      </c>
      <c r="AP2259">
        <v>68.650220000000004</v>
      </c>
      <c r="AQ2259">
        <v>69.204070000000002</v>
      </c>
      <c r="AR2259">
        <v>72.020579999999995</v>
      </c>
      <c r="AS2259">
        <v>75.519800000000004</v>
      </c>
      <c r="AT2259">
        <v>79.035610000000005</v>
      </c>
      <c r="AU2259">
        <v>81.233400000000003</v>
      </c>
      <c r="AV2259">
        <v>82.999399999999994</v>
      </c>
      <c r="AW2259">
        <v>83.818560000000005</v>
      </c>
      <c r="AX2259">
        <v>83.033850000000001</v>
      </c>
      <c r="AY2259">
        <v>83.002830000000003</v>
      </c>
      <c r="AZ2259">
        <v>81.650049999999993</v>
      </c>
      <c r="BA2259">
        <v>80.219489999999993</v>
      </c>
      <c r="BB2259">
        <v>78.907550000000001</v>
      </c>
      <c r="BC2259">
        <v>76.510800000000003</v>
      </c>
      <c r="BD2259">
        <v>73.817859999999996</v>
      </c>
      <c r="BE2259">
        <v>72.203900000000004</v>
      </c>
      <c r="BF2259">
        <v>71.123980000000003</v>
      </c>
      <c r="BG2259">
        <v>70.353859999999997</v>
      </c>
      <c r="BH2259">
        <v>-1040.3119999999999</v>
      </c>
      <c r="BI2259">
        <v>-922.84140000000002</v>
      </c>
      <c r="BJ2259">
        <v>-856.07820000000004</v>
      </c>
      <c r="BK2259">
        <v>-856.36509999999998</v>
      </c>
      <c r="BL2259">
        <v>-727.82809999999995</v>
      </c>
      <c r="BM2259">
        <v>-387.9307</v>
      </c>
      <c r="BN2259">
        <v>800.55909999999994</v>
      </c>
      <c r="BO2259">
        <v>-134.32429999999999</v>
      </c>
      <c r="BP2259">
        <v>-1602.6880000000001</v>
      </c>
      <c r="BQ2259">
        <v>-990.21550000000002</v>
      </c>
      <c r="BR2259">
        <v>-146.48759999999999</v>
      </c>
      <c r="BS2259">
        <v>36.452930000000002</v>
      </c>
      <c r="BT2259">
        <v>360.87049999999999</v>
      </c>
      <c r="BU2259">
        <v>794.35619999999994</v>
      </c>
      <c r="BV2259">
        <v>1301.077</v>
      </c>
      <c r="BW2259">
        <v>546.91</v>
      </c>
      <c r="BX2259">
        <v>-263.86259999999999</v>
      </c>
      <c r="BY2259">
        <v>-621.65610000000004</v>
      </c>
      <c r="BZ2259">
        <v>-1335.075</v>
      </c>
      <c r="CA2259">
        <v>-1869.7349999999999</v>
      </c>
      <c r="CB2259">
        <v>-1977.171</v>
      </c>
      <c r="CC2259">
        <v>-1679.06</v>
      </c>
      <c r="CD2259">
        <v>-1597.1379999999999</v>
      </c>
      <c r="CE2259">
        <v>-1531.1849999999999</v>
      </c>
      <c r="CF2259" s="20">
        <v>856.67880000000002</v>
      </c>
      <c r="CG2259" s="20">
        <v>772.96450000000004</v>
      </c>
      <c r="CH2259" s="20">
        <v>772.57899999999995</v>
      </c>
      <c r="CI2259" s="20">
        <v>827.43399999999997</v>
      </c>
      <c r="CJ2259" s="20">
        <v>986.71420000000001</v>
      </c>
      <c r="CK2259" s="20">
        <v>1121.0139999999999</v>
      </c>
      <c r="CL2259" s="20">
        <v>1444.1030000000001</v>
      </c>
      <c r="CM2259" s="20">
        <v>1128.6990000000001</v>
      </c>
      <c r="CN2259" s="20">
        <v>641.3664</v>
      </c>
      <c r="CO2259" s="20">
        <v>305.16219999999998</v>
      </c>
      <c r="CP2259" s="20">
        <v>99.988699999999994</v>
      </c>
      <c r="CQ2259" s="20">
        <v>40.889949999999999</v>
      </c>
      <c r="CR2259" s="20">
        <v>117.413</v>
      </c>
      <c r="CS2259" s="20">
        <v>513.28549999999996</v>
      </c>
      <c r="CT2259" s="20">
        <v>1254.7639999999999</v>
      </c>
      <c r="CU2259" s="20">
        <v>1982.9469999999999</v>
      </c>
      <c r="CV2259" s="20">
        <v>2539.0360000000001</v>
      </c>
      <c r="CW2259" s="20">
        <v>3182.26</v>
      </c>
      <c r="CX2259" s="20">
        <v>3548.0349999999999</v>
      </c>
      <c r="CY2259" s="20">
        <v>3292.4789999999998</v>
      </c>
      <c r="CZ2259" s="20">
        <v>2909.232</v>
      </c>
      <c r="DA2259" s="20">
        <v>868.59939999999995</v>
      </c>
      <c r="DB2259" s="20">
        <v>1166.1559999999999</v>
      </c>
      <c r="DC2259" s="20">
        <v>1460.3789999999999</v>
      </c>
      <c r="DD2259">
        <v>0</v>
      </c>
      <c r="DE2259">
        <v>0</v>
      </c>
      <c r="DF2259">
        <v>0</v>
      </c>
    </row>
    <row r="2260" spans="1:110" x14ac:dyDescent="0.25">
      <c r="A2260" s="16" t="str">
        <f t="shared" si="35"/>
        <v>Program Specific_CPP_0 to 199.99 kW_All_SDGE_1-in-2_MONTHLY SYSTEM PEAK DAY_2026_4</v>
      </c>
      <c r="B2260" t="s">
        <v>196</v>
      </c>
      <c r="C2260" t="s">
        <v>121</v>
      </c>
      <c r="D2260" t="s">
        <v>124</v>
      </c>
      <c r="E2260" t="s">
        <v>7</v>
      </c>
      <c r="F2260" t="s">
        <v>125</v>
      </c>
      <c r="G2260" t="s">
        <v>111</v>
      </c>
      <c r="H2260" t="s">
        <v>20</v>
      </c>
      <c r="I2260">
        <v>2026</v>
      </c>
      <c r="J2260">
        <v>4</v>
      </c>
      <c r="K2260">
        <v>3649</v>
      </c>
      <c r="L2260">
        <v>58828.87</v>
      </c>
      <c r="M2260">
        <v>57968.95</v>
      </c>
      <c r="N2260">
        <v>57601.73</v>
      </c>
      <c r="O2260">
        <v>57787.59</v>
      </c>
      <c r="P2260">
        <v>59213.93</v>
      </c>
      <c r="Q2260">
        <v>63195.86</v>
      </c>
      <c r="R2260">
        <v>68312.52</v>
      </c>
      <c r="S2260">
        <v>71279.34</v>
      </c>
      <c r="T2260">
        <v>74105.23</v>
      </c>
      <c r="U2260">
        <v>76641.53</v>
      </c>
      <c r="V2260">
        <v>78609.84</v>
      </c>
      <c r="W2260">
        <v>79923.759999999995</v>
      </c>
      <c r="X2260">
        <v>80679.259999999995</v>
      </c>
      <c r="Y2260">
        <v>81229.84</v>
      </c>
      <c r="Z2260">
        <v>80985.16</v>
      </c>
      <c r="AA2260">
        <v>79607.06</v>
      </c>
      <c r="AB2260">
        <v>77060.5</v>
      </c>
      <c r="AC2260">
        <v>73954.52</v>
      </c>
      <c r="AD2260">
        <v>71003.88</v>
      </c>
      <c r="AE2260">
        <v>70791.19</v>
      </c>
      <c r="AF2260">
        <v>68829.77</v>
      </c>
      <c r="AG2260">
        <v>65926.509999999995</v>
      </c>
      <c r="AH2260">
        <v>62899.93</v>
      </c>
      <c r="AI2260">
        <v>60533.22</v>
      </c>
      <c r="AJ2260">
        <v>60.394489999999998</v>
      </c>
      <c r="AK2260">
        <v>59.868299999999998</v>
      </c>
      <c r="AL2260">
        <v>59.116050000000001</v>
      </c>
      <c r="AM2260">
        <v>58.029989999999998</v>
      </c>
      <c r="AN2260">
        <v>57.823030000000003</v>
      </c>
      <c r="AO2260">
        <v>57.081800000000001</v>
      </c>
      <c r="AP2260">
        <v>57.09066</v>
      </c>
      <c r="AQ2260">
        <v>58.736669999999997</v>
      </c>
      <c r="AR2260">
        <v>64.258809999999997</v>
      </c>
      <c r="AS2260">
        <v>69.089590000000001</v>
      </c>
      <c r="AT2260">
        <v>72.976089999999999</v>
      </c>
      <c r="AU2260">
        <v>75.346670000000003</v>
      </c>
      <c r="AV2260">
        <v>77.770910000000001</v>
      </c>
      <c r="AW2260">
        <v>78.520169999999993</v>
      </c>
      <c r="AX2260">
        <v>79.112099999999998</v>
      </c>
      <c r="AY2260">
        <v>78.499939999999995</v>
      </c>
      <c r="AZ2260">
        <v>77.970050000000001</v>
      </c>
      <c r="BA2260">
        <v>75.955920000000006</v>
      </c>
      <c r="BB2260">
        <v>73.541439999999994</v>
      </c>
      <c r="BC2260">
        <v>70.655230000000003</v>
      </c>
      <c r="BD2260">
        <v>67.757310000000004</v>
      </c>
      <c r="BE2260">
        <v>65.20147</v>
      </c>
      <c r="BF2260">
        <v>64.054959999999994</v>
      </c>
      <c r="BG2260">
        <v>62.032249999999998</v>
      </c>
      <c r="BH2260">
        <v>-787.04629999999997</v>
      </c>
      <c r="BI2260">
        <v>-702.96209999999996</v>
      </c>
      <c r="BJ2260">
        <v>-655.29049999999995</v>
      </c>
      <c r="BK2260">
        <v>-657.49890000000005</v>
      </c>
      <c r="BL2260">
        <v>-558.52919999999995</v>
      </c>
      <c r="BM2260">
        <v>-296.37670000000003</v>
      </c>
      <c r="BN2260">
        <v>609.65329999999994</v>
      </c>
      <c r="BO2260">
        <v>-98.171340000000001</v>
      </c>
      <c r="BP2260">
        <v>-1127.9359999999999</v>
      </c>
      <c r="BQ2260">
        <v>-674.19870000000003</v>
      </c>
      <c r="BR2260">
        <v>-96.949299999999994</v>
      </c>
      <c r="BS2260">
        <v>23.650310000000001</v>
      </c>
      <c r="BT2260">
        <v>232.2937</v>
      </c>
      <c r="BU2260">
        <v>508.42970000000003</v>
      </c>
      <c r="BV2260">
        <v>831.83309999999994</v>
      </c>
      <c r="BW2260">
        <v>349.3655</v>
      </c>
      <c r="BX2260">
        <v>-168.15710000000001</v>
      </c>
      <c r="BY2260">
        <v>-399.4504</v>
      </c>
      <c r="BZ2260">
        <v>-882.26700000000005</v>
      </c>
      <c r="CA2260">
        <v>-1293.1669999999999</v>
      </c>
      <c r="CB2260">
        <v>-1374.8720000000001</v>
      </c>
      <c r="CC2260">
        <v>-1190.992</v>
      </c>
      <c r="CD2260">
        <v>-1165.693</v>
      </c>
      <c r="CE2260">
        <v>-1140.367</v>
      </c>
      <c r="CF2260" s="20">
        <v>490.3329</v>
      </c>
      <c r="CG2260" s="20">
        <v>448.50689999999997</v>
      </c>
      <c r="CH2260" s="20">
        <v>452.67219999999998</v>
      </c>
      <c r="CI2260" s="20">
        <v>487.75920000000002</v>
      </c>
      <c r="CJ2260" s="20">
        <v>581.06610000000001</v>
      </c>
      <c r="CK2260" s="20">
        <v>654.32090000000005</v>
      </c>
      <c r="CL2260" s="20">
        <v>837.48540000000003</v>
      </c>
      <c r="CM2260" s="20">
        <v>602.8904</v>
      </c>
      <c r="CN2260" s="20">
        <v>317.67059999999998</v>
      </c>
      <c r="CO2260" s="20">
        <v>141.46440000000001</v>
      </c>
      <c r="CP2260" s="20">
        <v>43.796399999999998</v>
      </c>
      <c r="CQ2260" s="20">
        <v>17.211760000000002</v>
      </c>
      <c r="CR2260" s="20">
        <v>48.650570000000002</v>
      </c>
      <c r="CS2260" s="20">
        <v>210.27629999999999</v>
      </c>
      <c r="CT2260" s="20">
        <v>512.89509999999996</v>
      </c>
      <c r="CU2260" s="20">
        <v>809.16959999999995</v>
      </c>
      <c r="CV2260" s="20">
        <v>1031.202</v>
      </c>
      <c r="CW2260" s="20">
        <v>1313.896</v>
      </c>
      <c r="CX2260" s="20">
        <v>1549.4480000000001</v>
      </c>
      <c r="CY2260" s="20">
        <v>1574.9690000000001</v>
      </c>
      <c r="CZ2260" s="20">
        <v>1406.7429999999999</v>
      </c>
      <c r="DA2260" s="20">
        <v>437.02330000000001</v>
      </c>
      <c r="DB2260" s="20">
        <v>621.21199999999999</v>
      </c>
      <c r="DC2260" s="20">
        <v>810.02689999999996</v>
      </c>
      <c r="DD2260">
        <v>0</v>
      </c>
      <c r="DE2260">
        <v>0</v>
      </c>
      <c r="DF2260">
        <v>0</v>
      </c>
    </row>
    <row r="2261" spans="1:110" x14ac:dyDescent="0.25">
      <c r="A2261" s="16" t="str">
        <f t="shared" si="35"/>
        <v>Portfolio Adjusted_CPP_0 to 199.99 kW_All_SDGE_1-in-2_MONTHLY SYSTEM PEAK DAY_2021_7</v>
      </c>
      <c r="B2261" t="s">
        <v>195</v>
      </c>
      <c r="C2261" t="s">
        <v>121</v>
      </c>
      <c r="D2261" t="s">
        <v>124</v>
      </c>
      <c r="E2261" t="s">
        <v>7</v>
      </c>
      <c r="F2261" t="s">
        <v>125</v>
      </c>
      <c r="G2261" t="s">
        <v>111</v>
      </c>
      <c r="H2261" t="s">
        <v>20</v>
      </c>
      <c r="I2261">
        <v>2021</v>
      </c>
      <c r="J2261">
        <v>7</v>
      </c>
      <c r="K2261">
        <v>7562</v>
      </c>
      <c r="L2261">
        <v>120596.6</v>
      </c>
      <c r="M2261">
        <v>117711.4</v>
      </c>
      <c r="N2261">
        <v>116233.4</v>
      </c>
      <c r="O2261">
        <v>116258.6</v>
      </c>
      <c r="P2261">
        <v>119558</v>
      </c>
      <c r="Q2261">
        <v>129221.7</v>
      </c>
      <c r="R2261">
        <v>141374.6</v>
      </c>
      <c r="S2261">
        <v>154987.1</v>
      </c>
      <c r="T2261">
        <v>168499.3</v>
      </c>
      <c r="U2261">
        <v>181144.9</v>
      </c>
      <c r="V2261">
        <v>191950.4</v>
      </c>
      <c r="W2261">
        <v>199625</v>
      </c>
      <c r="X2261">
        <v>203360.1</v>
      </c>
      <c r="Y2261">
        <v>206100.2</v>
      </c>
      <c r="Z2261">
        <v>205679.8</v>
      </c>
      <c r="AA2261">
        <v>202114.3</v>
      </c>
      <c r="AB2261">
        <v>195676.1</v>
      </c>
      <c r="AC2261">
        <v>185542.8</v>
      </c>
      <c r="AD2261">
        <v>172237.6</v>
      </c>
      <c r="AE2261">
        <v>163380.70000000001</v>
      </c>
      <c r="AF2261">
        <v>157515.6</v>
      </c>
      <c r="AG2261">
        <v>147009.79999999999</v>
      </c>
      <c r="AH2261">
        <v>135245.29999999999</v>
      </c>
      <c r="AI2261">
        <v>126718.39999999999</v>
      </c>
      <c r="AJ2261">
        <v>69.923050000000003</v>
      </c>
      <c r="AK2261">
        <v>69.677139999999994</v>
      </c>
      <c r="AL2261">
        <v>69.272670000000005</v>
      </c>
      <c r="AM2261">
        <v>68.812160000000006</v>
      </c>
      <c r="AN2261">
        <v>68.56026</v>
      </c>
      <c r="AO2261">
        <v>68.487480000000005</v>
      </c>
      <c r="AP2261">
        <v>68.650220000000004</v>
      </c>
      <c r="AQ2261">
        <v>69.204070000000002</v>
      </c>
      <c r="AR2261">
        <v>72.020579999999995</v>
      </c>
      <c r="AS2261">
        <v>75.519800000000004</v>
      </c>
      <c r="AT2261">
        <v>79.035610000000005</v>
      </c>
      <c r="AU2261">
        <v>81.233400000000003</v>
      </c>
      <c r="AV2261">
        <v>82.999399999999994</v>
      </c>
      <c r="AW2261">
        <v>83.818560000000005</v>
      </c>
      <c r="AX2261">
        <v>83.033850000000001</v>
      </c>
      <c r="AY2261">
        <v>83.002830000000003</v>
      </c>
      <c r="AZ2261">
        <v>81.650049999999993</v>
      </c>
      <c r="BA2261">
        <v>80.219489999999993</v>
      </c>
      <c r="BB2261">
        <v>78.907550000000001</v>
      </c>
      <c r="BC2261">
        <v>76.510800000000003</v>
      </c>
      <c r="BD2261">
        <v>73.817859999999996</v>
      </c>
      <c r="BE2261">
        <v>72.203900000000004</v>
      </c>
      <c r="BF2261">
        <v>71.123980000000003</v>
      </c>
      <c r="BG2261">
        <v>70.353859999999997</v>
      </c>
      <c r="BH2261">
        <v>-1613.41</v>
      </c>
      <c r="BI2261">
        <v>-1427.43</v>
      </c>
      <c r="BJ2261">
        <v>-1322.298</v>
      </c>
      <c r="BK2261">
        <v>-1322.7739999999999</v>
      </c>
      <c r="BL2261">
        <v>-1127.7180000000001</v>
      </c>
      <c r="BM2261">
        <v>-606.02549999999997</v>
      </c>
      <c r="BN2261">
        <v>1261.694</v>
      </c>
      <c r="BO2261">
        <v>-213.46010000000001</v>
      </c>
      <c r="BP2261">
        <v>-2564.6819999999998</v>
      </c>
      <c r="BQ2261">
        <v>-1593.492</v>
      </c>
      <c r="BR2261">
        <v>-236.7319</v>
      </c>
      <c r="BS2261">
        <v>59.071190000000001</v>
      </c>
      <c r="BT2261">
        <v>585.51919999999996</v>
      </c>
      <c r="BU2261">
        <v>1290.0119999999999</v>
      </c>
      <c r="BV2261">
        <v>2112.625</v>
      </c>
      <c r="BW2261">
        <v>887.00369999999998</v>
      </c>
      <c r="BX2261">
        <v>-426.99349999999998</v>
      </c>
      <c r="BY2261">
        <v>-1002.172</v>
      </c>
      <c r="BZ2261">
        <v>-2140.1579999999999</v>
      </c>
      <c r="CA2261">
        <v>-2984.5309999999999</v>
      </c>
      <c r="CB2261">
        <v>-3146.3690000000001</v>
      </c>
      <c r="CC2261">
        <v>-2655.7979999999998</v>
      </c>
      <c r="CD2261">
        <v>-2506.4340000000002</v>
      </c>
      <c r="CE2261">
        <v>-2387.21</v>
      </c>
      <c r="CF2261" s="20">
        <v>2060.5340000000001</v>
      </c>
      <c r="CG2261" s="20">
        <v>1849.3320000000001</v>
      </c>
      <c r="CH2261" s="20">
        <v>1843.211</v>
      </c>
      <c r="CI2261" s="20">
        <v>1974.18</v>
      </c>
      <c r="CJ2261" s="20">
        <v>2368.8359999999998</v>
      </c>
      <c r="CK2261" s="20">
        <v>2735.8</v>
      </c>
      <c r="CL2261" s="20">
        <v>3586.9</v>
      </c>
      <c r="CM2261" s="20">
        <v>2850.377</v>
      </c>
      <c r="CN2261" s="20">
        <v>1642.3869999999999</v>
      </c>
      <c r="CO2261" s="20">
        <v>790.26170000000002</v>
      </c>
      <c r="CP2261" s="20">
        <v>261.1336</v>
      </c>
      <c r="CQ2261" s="20">
        <v>107.375</v>
      </c>
      <c r="CR2261" s="20">
        <v>309.0976</v>
      </c>
      <c r="CS2261" s="20">
        <v>1353.68</v>
      </c>
      <c r="CT2261" s="20">
        <v>3308.2710000000002</v>
      </c>
      <c r="CU2261" s="20">
        <v>5215.9129999999996</v>
      </c>
      <c r="CV2261" s="20">
        <v>6648.9930000000004</v>
      </c>
      <c r="CW2261" s="20">
        <v>8270.2739999999994</v>
      </c>
      <c r="CX2261" s="20">
        <v>9117.35</v>
      </c>
      <c r="CY2261" s="20">
        <v>8389.0949999999993</v>
      </c>
      <c r="CZ2261" s="20">
        <v>7367.3159999999998</v>
      </c>
      <c r="DA2261" s="20">
        <v>2173.0859999999998</v>
      </c>
      <c r="DB2261" s="20">
        <v>2871.9989999999998</v>
      </c>
      <c r="DC2261" s="20">
        <v>3549.6970000000001</v>
      </c>
      <c r="DD2261">
        <v>0</v>
      </c>
      <c r="DE2261">
        <v>0</v>
      </c>
      <c r="DF2261">
        <v>0</v>
      </c>
    </row>
    <row r="2262" spans="1:110" x14ac:dyDescent="0.25">
      <c r="A2262" s="16" t="str">
        <f t="shared" si="35"/>
        <v>Portfolio Adjusted_CPP_0 to 199.99 kW_All_SDGE_1-in-2_MONTHLY SYSTEM PEAK DAY_2025_7</v>
      </c>
      <c r="B2262" t="s">
        <v>195</v>
      </c>
      <c r="C2262" t="s">
        <v>121</v>
      </c>
      <c r="D2262" t="s">
        <v>124</v>
      </c>
      <c r="E2262" t="s">
        <v>7</v>
      </c>
      <c r="F2262" t="s">
        <v>125</v>
      </c>
      <c r="G2262" t="s">
        <v>111</v>
      </c>
      <c r="H2262" t="s">
        <v>20</v>
      </c>
      <c r="I2262">
        <v>2025</v>
      </c>
      <c r="J2262">
        <v>7</v>
      </c>
      <c r="K2262">
        <v>3834</v>
      </c>
      <c r="L2262">
        <v>68583</v>
      </c>
      <c r="M2262">
        <v>67120.179999999993</v>
      </c>
      <c r="N2262">
        <v>66370.87</v>
      </c>
      <c r="O2262">
        <v>66383.64</v>
      </c>
      <c r="P2262">
        <v>68056.44</v>
      </c>
      <c r="Q2262">
        <v>72956.02</v>
      </c>
      <c r="R2262">
        <v>79117.63</v>
      </c>
      <c r="S2262">
        <v>86019.32</v>
      </c>
      <c r="T2262">
        <v>92870.1</v>
      </c>
      <c r="U2262">
        <v>99281.54</v>
      </c>
      <c r="V2262">
        <v>104760</v>
      </c>
      <c r="W2262">
        <v>108651.1</v>
      </c>
      <c r="X2262">
        <v>110544.8</v>
      </c>
      <c r="Y2262">
        <v>111934.1</v>
      </c>
      <c r="Z2262">
        <v>111720.9</v>
      </c>
      <c r="AA2262">
        <v>109913.2</v>
      </c>
      <c r="AB2262">
        <v>106649</v>
      </c>
      <c r="AC2262">
        <v>101511.3</v>
      </c>
      <c r="AD2262">
        <v>94765.45</v>
      </c>
      <c r="AE2262">
        <v>90274.94</v>
      </c>
      <c r="AF2262">
        <v>87301.3</v>
      </c>
      <c r="AG2262">
        <v>81974.73</v>
      </c>
      <c r="AH2262">
        <v>76010.06</v>
      </c>
      <c r="AI2262">
        <v>71686.820000000007</v>
      </c>
      <c r="AJ2262">
        <v>69.923050000000003</v>
      </c>
      <c r="AK2262">
        <v>69.677139999999994</v>
      </c>
      <c r="AL2262">
        <v>69.272670000000005</v>
      </c>
      <c r="AM2262">
        <v>68.812160000000006</v>
      </c>
      <c r="AN2262">
        <v>68.56026</v>
      </c>
      <c r="AO2262">
        <v>68.487480000000005</v>
      </c>
      <c r="AP2262">
        <v>68.650220000000004</v>
      </c>
      <c r="AQ2262">
        <v>69.204070000000002</v>
      </c>
      <c r="AR2262">
        <v>72.020579999999995</v>
      </c>
      <c r="AS2262">
        <v>75.519800000000004</v>
      </c>
      <c r="AT2262">
        <v>79.035610000000005</v>
      </c>
      <c r="AU2262">
        <v>81.233400000000003</v>
      </c>
      <c r="AV2262">
        <v>82.999399999999994</v>
      </c>
      <c r="AW2262">
        <v>83.818560000000005</v>
      </c>
      <c r="AX2262">
        <v>83.033850000000001</v>
      </c>
      <c r="AY2262">
        <v>83.002830000000003</v>
      </c>
      <c r="AZ2262">
        <v>81.650049999999993</v>
      </c>
      <c r="BA2262">
        <v>80.219489999999993</v>
      </c>
      <c r="BB2262">
        <v>78.907550000000001</v>
      </c>
      <c r="BC2262">
        <v>76.510800000000003</v>
      </c>
      <c r="BD2262">
        <v>73.817859999999996</v>
      </c>
      <c r="BE2262">
        <v>72.203900000000004</v>
      </c>
      <c r="BF2262">
        <v>71.123980000000003</v>
      </c>
      <c r="BG2262">
        <v>70.353859999999997</v>
      </c>
      <c r="BH2262">
        <v>-917.54269999999997</v>
      </c>
      <c r="BI2262">
        <v>-813.93470000000002</v>
      </c>
      <c r="BJ2262">
        <v>-755.05029999999999</v>
      </c>
      <c r="BK2262">
        <v>-755.30349999999999</v>
      </c>
      <c r="BL2262">
        <v>-641.93520000000001</v>
      </c>
      <c r="BM2262">
        <v>-342.15010000000001</v>
      </c>
      <c r="BN2262">
        <v>706.08320000000003</v>
      </c>
      <c r="BO2262">
        <v>-118.47239999999999</v>
      </c>
      <c r="BP2262">
        <v>-1413.55</v>
      </c>
      <c r="BQ2262">
        <v>-873.3578</v>
      </c>
      <c r="BR2262">
        <v>-129.2003</v>
      </c>
      <c r="BS2262">
        <v>32.151029999999999</v>
      </c>
      <c r="BT2262">
        <v>318.28339999999997</v>
      </c>
      <c r="BU2262">
        <v>700.61220000000003</v>
      </c>
      <c r="BV2262">
        <v>1147.5340000000001</v>
      </c>
      <c r="BW2262">
        <v>482.36779999999999</v>
      </c>
      <c r="BX2262">
        <v>-232.7235</v>
      </c>
      <c r="BY2262">
        <v>-548.29290000000003</v>
      </c>
      <c r="BZ2262">
        <v>-1177.519</v>
      </c>
      <c r="CA2262">
        <v>-1649.0830000000001</v>
      </c>
      <c r="CB2262">
        <v>-1743.84</v>
      </c>
      <c r="CC2262">
        <v>-1480.91</v>
      </c>
      <c r="CD2262">
        <v>-1408.6559999999999</v>
      </c>
      <c r="CE2262">
        <v>-1350.4860000000001</v>
      </c>
      <c r="CF2262" s="20">
        <v>666.41229999999996</v>
      </c>
      <c r="CG2262" s="20">
        <v>601.29070000000002</v>
      </c>
      <c r="CH2262" s="20">
        <v>600.99080000000004</v>
      </c>
      <c r="CI2262" s="20">
        <v>643.66279999999995</v>
      </c>
      <c r="CJ2262" s="20">
        <v>767.56690000000003</v>
      </c>
      <c r="CK2262" s="20">
        <v>872.03890000000001</v>
      </c>
      <c r="CL2262" s="20">
        <v>1123.3710000000001</v>
      </c>
      <c r="CM2262" s="20">
        <v>878.0172</v>
      </c>
      <c r="CN2262" s="20">
        <v>498.9203</v>
      </c>
      <c r="CO2262" s="20">
        <v>237.38630000000001</v>
      </c>
      <c r="CP2262" s="20">
        <v>77.781419999999997</v>
      </c>
      <c r="CQ2262" s="20">
        <v>31.80838</v>
      </c>
      <c r="CR2262" s="20">
        <v>91.335819999999998</v>
      </c>
      <c r="CS2262" s="20">
        <v>399.28579999999999</v>
      </c>
      <c r="CT2262" s="20">
        <v>976.08339999999998</v>
      </c>
      <c r="CU2262" s="20">
        <v>1542.538</v>
      </c>
      <c r="CV2262" s="20">
        <v>1975.1220000000001</v>
      </c>
      <c r="CW2262" s="20">
        <v>2475.4859999999999</v>
      </c>
      <c r="CX2262" s="20">
        <v>2760.0239999999999</v>
      </c>
      <c r="CY2262" s="20">
        <v>2561.2260000000001</v>
      </c>
      <c r="CZ2262" s="20">
        <v>2263.098</v>
      </c>
      <c r="DA2262" s="20">
        <v>675.68539999999996</v>
      </c>
      <c r="DB2262" s="20">
        <v>907.15560000000005</v>
      </c>
      <c r="DC2262" s="20">
        <v>1136.0319999999999</v>
      </c>
      <c r="DD2262">
        <v>0</v>
      </c>
      <c r="DE2262">
        <v>0</v>
      </c>
      <c r="DF2262">
        <v>0</v>
      </c>
    </row>
    <row r="2263" spans="1:110" x14ac:dyDescent="0.25">
      <c r="A2263" s="16" t="str">
        <f t="shared" si="35"/>
        <v>Portfolio Adjusted_CPP_0 to 199.99 kW_All_SDGE_1-in-2_MONTHLY SYSTEM PEAK DAY_2030_9</v>
      </c>
      <c r="B2263" t="s">
        <v>195</v>
      </c>
      <c r="C2263" t="s">
        <v>121</v>
      </c>
      <c r="D2263" t="s">
        <v>124</v>
      </c>
      <c r="E2263" t="s">
        <v>7</v>
      </c>
      <c r="F2263" t="s">
        <v>125</v>
      </c>
      <c r="G2263" t="s">
        <v>111</v>
      </c>
      <c r="H2263" t="s">
        <v>20</v>
      </c>
      <c r="I2263">
        <v>2030</v>
      </c>
      <c r="J2263">
        <v>9</v>
      </c>
      <c r="K2263">
        <v>2953</v>
      </c>
      <c r="L2263">
        <v>53995.87</v>
      </c>
      <c r="M2263">
        <v>52676.78</v>
      </c>
      <c r="N2263">
        <v>52010.41</v>
      </c>
      <c r="O2263">
        <v>51945.9</v>
      </c>
      <c r="P2263">
        <v>53318.16</v>
      </c>
      <c r="Q2263">
        <v>57352.78</v>
      </c>
      <c r="R2263">
        <v>63572.89</v>
      </c>
      <c r="S2263">
        <v>68359.87</v>
      </c>
      <c r="T2263">
        <v>74351.839999999997</v>
      </c>
      <c r="U2263">
        <v>80186.55</v>
      </c>
      <c r="V2263">
        <v>85352.78</v>
      </c>
      <c r="W2263">
        <v>89493.91</v>
      </c>
      <c r="X2263">
        <v>91739.87</v>
      </c>
      <c r="Y2263">
        <v>93342.52</v>
      </c>
      <c r="Z2263">
        <v>93230.93</v>
      </c>
      <c r="AA2263">
        <v>91535.8</v>
      </c>
      <c r="AB2263">
        <v>88189.759999999995</v>
      </c>
      <c r="AC2263">
        <v>83306.240000000005</v>
      </c>
      <c r="AD2263">
        <v>77525.16</v>
      </c>
      <c r="AE2263">
        <v>74853.95</v>
      </c>
      <c r="AF2263">
        <v>70141.53</v>
      </c>
      <c r="AG2263">
        <v>65317.23</v>
      </c>
      <c r="AH2263">
        <v>60276.43</v>
      </c>
      <c r="AI2263">
        <v>56678.37</v>
      </c>
      <c r="AJ2263">
        <v>73.237719999999996</v>
      </c>
      <c r="AK2263">
        <v>72.715999999999994</v>
      </c>
      <c r="AL2263">
        <v>71.945269999999994</v>
      </c>
      <c r="AM2263">
        <v>71.973690000000005</v>
      </c>
      <c r="AN2263">
        <v>71.879949999999994</v>
      </c>
      <c r="AO2263">
        <v>71.937529999999995</v>
      </c>
      <c r="AP2263">
        <v>71.569829999999996</v>
      </c>
      <c r="AQ2263">
        <v>71.912059999999997</v>
      </c>
      <c r="AR2263">
        <v>77.269049999999993</v>
      </c>
      <c r="AS2263">
        <v>83.777730000000005</v>
      </c>
      <c r="AT2263">
        <v>89.953119999999998</v>
      </c>
      <c r="AU2263">
        <v>94.866389999999996</v>
      </c>
      <c r="AV2263">
        <v>95.775720000000007</v>
      </c>
      <c r="AW2263">
        <v>95.214560000000006</v>
      </c>
      <c r="AX2263">
        <v>95.600470000000001</v>
      </c>
      <c r="AY2263">
        <v>95.73115</v>
      </c>
      <c r="AZ2263">
        <v>94.657529999999994</v>
      </c>
      <c r="BA2263">
        <v>94.353250000000003</v>
      </c>
      <c r="BB2263">
        <v>91.25273</v>
      </c>
      <c r="BC2263">
        <v>86.723489999999998</v>
      </c>
      <c r="BD2263">
        <v>81.980140000000006</v>
      </c>
      <c r="BE2263">
        <v>79.777320000000003</v>
      </c>
      <c r="BF2263">
        <v>78.002600000000001</v>
      </c>
      <c r="BG2263">
        <v>76.778649999999999</v>
      </c>
      <c r="BH2263">
        <v>-722.3877</v>
      </c>
      <c r="BI2263">
        <v>-638.78639999999996</v>
      </c>
      <c r="BJ2263">
        <v>-591.68240000000003</v>
      </c>
      <c r="BK2263">
        <v>-591.03290000000004</v>
      </c>
      <c r="BL2263">
        <v>-502.91800000000001</v>
      </c>
      <c r="BM2263">
        <v>-268.97379999999998</v>
      </c>
      <c r="BN2263">
        <v>567.3546</v>
      </c>
      <c r="BO2263">
        <v>-94.150409999999994</v>
      </c>
      <c r="BP2263">
        <v>-1131.6890000000001</v>
      </c>
      <c r="BQ2263">
        <v>-705.38340000000005</v>
      </c>
      <c r="BR2263">
        <v>-105.2654</v>
      </c>
      <c r="BS2263">
        <v>26.482220000000002</v>
      </c>
      <c r="BT2263">
        <v>264.13959999999997</v>
      </c>
      <c r="BU2263">
        <v>584.24480000000005</v>
      </c>
      <c r="BV2263">
        <v>957.61469999999997</v>
      </c>
      <c r="BW2263">
        <v>401.71629999999999</v>
      </c>
      <c r="BX2263">
        <v>-192.4427</v>
      </c>
      <c r="BY2263">
        <v>-449.96190000000001</v>
      </c>
      <c r="BZ2263">
        <v>-963.298</v>
      </c>
      <c r="CA2263">
        <v>-1367.383</v>
      </c>
      <c r="CB2263">
        <v>-1401.075</v>
      </c>
      <c r="CC2263">
        <v>-1179.9849999999999</v>
      </c>
      <c r="CD2263">
        <v>-1117.0730000000001</v>
      </c>
      <c r="CE2263">
        <v>-1067.7470000000001</v>
      </c>
      <c r="CF2263" s="20">
        <v>413.07709999999997</v>
      </c>
      <c r="CG2263" s="20">
        <v>370.35379999999998</v>
      </c>
      <c r="CH2263" s="20">
        <v>369.05689999999998</v>
      </c>
      <c r="CI2263" s="20">
        <v>394.1293</v>
      </c>
      <c r="CJ2263" s="20">
        <v>471.11619999999999</v>
      </c>
      <c r="CK2263" s="20">
        <v>538.91780000000006</v>
      </c>
      <c r="CL2263" s="20">
        <v>725.30489999999998</v>
      </c>
      <c r="CM2263" s="20">
        <v>554.51520000000005</v>
      </c>
      <c r="CN2263" s="20">
        <v>319.78840000000002</v>
      </c>
      <c r="CO2263" s="20">
        <v>154.85380000000001</v>
      </c>
      <c r="CP2263" s="20">
        <v>51.63212</v>
      </c>
      <c r="CQ2263" s="20">
        <v>21.580439999999999</v>
      </c>
      <c r="CR2263" s="20">
        <v>62.904310000000002</v>
      </c>
      <c r="CS2263" s="20">
        <v>277.66300000000001</v>
      </c>
      <c r="CT2263" s="20">
        <v>679.73209999999995</v>
      </c>
      <c r="CU2263" s="20">
        <v>1069.8389999999999</v>
      </c>
      <c r="CV2263" s="20">
        <v>1350.568</v>
      </c>
      <c r="CW2263" s="20">
        <v>1667.1969999999999</v>
      </c>
      <c r="CX2263" s="20">
        <v>1847.133</v>
      </c>
      <c r="CY2263" s="20">
        <v>1760.934</v>
      </c>
      <c r="CZ2263" s="20">
        <v>1460.873</v>
      </c>
      <c r="DA2263" s="20">
        <v>428.98289999999997</v>
      </c>
      <c r="DB2263" s="20">
        <v>570.47239999999999</v>
      </c>
      <c r="DC2263" s="20">
        <v>710.14419999999996</v>
      </c>
      <c r="DD2263">
        <v>0</v>
      </c>
      <c r="DE2263">
        <v>0</v>
      </c>
      <c r="DF2263">
        <v>0</v>
      </c>
    </row>
    <row r="2264" spans="1:110" x14ac:dyDescent="0.25">
      <c r="A2264" s="16" t="str">
        <f t="shared" si="35"/>
        <v>Portfolio Adjusted_CPP_0 to 199.99 kW_All_SDGE_1-in-2_MONTHLY SYSTEM PEAK DAY_2021_2</v>
      </c>
      <c r="B2264" t="s">
        <v>195</v>
      </c>
      <c r="C2264" t="s">
        <v>121</v>
      </c>
      <c r="D2264" t="s">
        <v>124</v>
      </c>
      <c r="E2264" t="s">
        <v>7</v>
      </c>
      <c r="F2264" t="s">
        <v>125</v>
      </c>
      <c r="G2264" t="s">
        <v>111</v>
      </c>
      <c r="H2264" t="s">
        <v>20</v>
      </c>
      <c r="I2264">
        <v>2021</v>
      </c>
      <c r="J2264">
        <v>2</v>
      </c>
      <c r="K2264">
        <v>7562</v>
      </c>
      <c r="L2264">
        <v>75093.73</v>
      </c>
      <c r="M2264">
        <v>73042.2</v>
      </c>
      <c r="N2264">
        <v>72043.289999999994</v>
      </c>
      <c r="O2264">
        <v>73254.13</v>
      </c>
      <c r="P2264">
        <v>79137.25</v>
      </c>
      <c r="Q2264">
        <v>92844.67</v>
      </c>
      <c r="R2264">
        <v>113273.5</v>
      </c>
      <c r="S2264">
        <v>126414.8</v>
      </c>
      <c r="T2264">
        <v>137409.60000000001</v>
      </c>
      <c r="U2264">
        <v>142457.20000000001</v>
      </c>
      <c r="V2264">
        <v>145444</v>
      </c>
      <c r="W2264">
        <v>146874.4</v>
      </c>
      <c r="X2264">
        <v>146611.6</v>
      </c>
      <c r="Y2264">
        <v>146926.1</v>
      </c>
      <c r="Z2264">
        <v>144413.6</v>
      </c>
      <c r="AA2264">
        <v>139428</v>
      </c>
      <c r="AB2264">
        <v>134829.79999999999</v>
      </c>
      <c r="AC2264">
        <v>134075</v>
      </c>
      <c r="AD2264">
        <v>128334.9</v>
      </c>
      <c r="AE2264">
        <v>120702.7</v>
      </c>
      <c r="AF2264">
        <v>112935.4</v>
      </c>
      <c r="AG2264">
        <v>102805.2</v>
      </c>
      <c r="AH2264">
        <v>90538.62</v>
      </c>
      <c r="AI2264">
        <v>81599.820000000007</v>
      </c>
      <c r="AJ2264">
        <v>43.39873</v>
      </c>
      <c r="AK2264">
        <v>43.115070000000003</v>
      </c>
      <c r="AL2264">
        <v>41.984029999999997</v>
      </c>
      <c r="AM2264">
        <v>41.739379999999997</v>
      </c>
      <c r="AN2264">
        <v>41.240699999999997</v>
      </c>
      <c r="AO2264">
        <v>40.672550000000001</v>
      </c>
      <c r="AP2264">
        <v>40.721420000000002</v>
      </c>
      <c r="AQ2264">
        <v>41.650500000000001</v>
      </c>
      <c r="AR2264">
        <v>46.409350000000003</v>
      </c>
      <c r="AS2264">
        <v>51.636830000000003</v>
      </c>
      <c r="AT2264">
        <v>55.343670000000003</v>
      </c>
      <c r="AU2264">
        <v>58.624130000000001</v>
      </c>
      <c r="AV2264">
        <v>59.674480000000003</v>
      </c>
      <c r="AW2264">
        <v>59.757480000000001</v>
      </c>
      <c r="AX2264">
        <v>59.512210000000003</v>
      </c>
      <c r="AY2264">
        <v>58.88409</v>
      </c>
      <c r="AZ2264">
        <v>57.823839999999997</v>
      </c>
      <c r="BA2264">
        <v>56.069479999999999</v>
      </c>
      <c r="BB2264">
        <v>53.851590000000002</v>
      </c>
      <c r="BC2264">
        <v>52.298670000000001</v>
      </c>
      <c r="BD2264">
        <v>51.23836</v>
      </c>
      <c r="BE2264">
        <v>50.05491</v>
      </c>
      <c r="BF2264">
        <v>49.194560000000003</v>
      </c>
      <c r="BG2264">
        <v>48.418999999999997</v>
      </c>
      <c r="BH2264">
        <v>-1004.647</v>
      </c>
      <c r="BI2264">
        <v>-885.74829999999997</v>
      </c>
      <c r="BJ2264">
        <v>-819.58109999999999</v>
      </c>
      <c r="BK2264">
        <v>-833.47490000000005</v>
      </c>
      <c r="BL2264">
        <v>-746.45389999999998</v>
      </c>
      <c r="BM2264">
        <v>-435.42410000000001</v>
      </c>
      <c r="BN2264">
        <v>1010.907</v>
      </c>
      <c r="BO2264">
        <v>-174.108</v>
      </c>
      <c r="BP2264">
        <v>-2091.4740000000002</v>
      </c>
      <c r="BQ2264">
        <v>-1253.164</v>
      </c>
      <c r="BR2264">
        <v>-179.3758</v>
      </c>
      <c r="BS2264">
        <v>43.46172</v>
      </c>
      <c r="BT2264">
        <v>422.1277</v>
      </c>
      <c r="BU2264">
        <v>919.63220000000001</v>
      </c>
      <c r="BV2264">
        <v>1483.3340000000001</v>
      </c>
      <c r="BW2264">
        <v>611.89700000000005</v>
      </c>
      <c r="BX2264">
        <v>-294.21800000000002</v>
      </c>
      <c r="BY2264">
        <v>-724.17909999999995</v>
      </c>
      <c r="BZ2264">
        <v>-1594.6410000000001</v>
      </c>
      <c r="CA2264">
        <v>-2204.9169999999999</v>
      </c>
      <c r="CB2264">
        <v>-2255.88</v>
      </c>
      <c r="CC2264">
        <v>-1857.222</v>
      </c>
      <c r="CD2264">
        <v>-1677.9069999999999</v>
      </c>
      <c r="CE2264">
        <v>-1537.2339999999999</v>
      </c>
      <c r="CF2264" s="20">
        <v>798.94590000000005</v>
      </c>
      <c r="CG2264" s="20">
        <v>712.07539999999995</v>
      </c>
      <c r="CH2264" s="20">
        <v>708.1087</v>
      </c>
      <c r="CI2264" s="20">
        <v>783.79139999999995</v>
      </c>
      <c r="CJ2264" s="20">
        <v>1037.8620000000001</v>
      </c>
      <c r="CK2264" s="20">
        <v>1412.3019999999999</v>
      </c>
      <c r="CL2264" s="20">
        <v>2302.6799999999998</v>
      </c>
      <c r="CM2264" s="20">
        <v>1896.298</v>
      </c>
      <c r="CN2264" s="20">
        <v>1092.229</v>
      </c>
      <c r="CO2264" s="20">
        <v>488.75060000000002</v>
      </c>
      <c r="CP2264" s="20">
        <v>149.92590000000001</v>
      </c>
      <c r="CQ2264" s="20">
        <v>58.125349999999997</v>
      </c>
      <c r="CR2264" s="20">
        <v>160.6575</v>
      </c>
      <c r="CS2264" s="20">
        <v>687.94979999999998</v>
      </c>
      <c r="CT2264" s="20">
        <v>1630.925</v>
      </c>
      <c r="CU2264" s="20">
        <v>2482.1959999999999</v>
      </c>
      <c r="CV2264" s="20">
        <v>3156.835</v>
      </c>
      <c r="CW2264" s="20">
        <v>4318.4440000000004</v>
      </c>
      <c r="CX2264" s="20">
        <v>5061.7709999999997</v>
      </c>
      <c r="CY2264" s="20">
        <v>4578.7529999999997</v>
      </c>
      <c r="CZ2264" s="20">
        <v>3787.2310000000002</v>
      </c>
      <c r="DA2264" s="20">
        <v>1062.7090000000001</v>
      </c>
      <c r="DB2264" s="20">
        <v>1287.085</v>
      </c>
      <c r="DC2264" s="20">
        <v>1471.941</v>
      </c>
      <c r="DD2264">
        <v>0</v>
      </c>
      <c r="DE2264">
        <v>0</v>
      </c>
      <c r="DF2264">
        <v>0</v>
      </c>
    </row>
    <row r="2265" spans="1:110" x14ac:dyDescent="0.25">
      <c r="A2265" s="16" t="str">
        <f t="shared" si="35"/>
        <v>Program Specific_CPP_0 to 199.99 kW_All_SDGE_1-in-2_MONTHLY SYSTEM PEAK DAY_2030_8</v>
      </c>
      <c r="B2265" t="s">
        <v>196</v>
      </c>
      <c r="C2265" t="s">
        <v>121</v>
      </c>
      <c r="D2265" t="s">
        <v>124</v>
      </c>
      <c r="E2265" t="s">
        <v>7</v>
      </c>
      <c r="F2265" t="s">
        <v>125</v>
      </c>
      <c r="G2265" t="s">
        <v>111</v>
      </c>
      <c r="H2265" t="s">
        <v>20</v>
      </c>
      <c r="I2265">
        <v>2030</v>
      </c>
      <c r="J2265">
        <v>8</v>
      </c>
      <c r="K2265">
        <v>2961</v>
      </c>
      <c r="L2265">
        <v>55187.63</v>
      </c>
      <c r="M2265">
        <v>53922.03</v>
      </c>
      <c r="N2265">
        <v>53323.69</v>
      </c>
      <c r="O2265">
        <v>53340.15</v>
      </c>
      <c r="P2265">
        <v>54785.29</v>
      </c>
      <c r="Q2265">
        <v>59094.73</v>
      </c>
      <c r="R2265">
        <v>65257.2</v>
      </c>
      <c r="S2265">
        <v>71051.649999999994</v>
      </c>
      <c r="T2265">
        <v>77394.59</v>
      </c>
      <c r="U2265">
        <v>83047.47</v>
      </c>
      <c r="V2265">
        <v>87783.18</v>
      </c>
      <c r="W2265">
        <v>91057.01</v>
      </c>
      <c r="X2265">
        <v>92637.69</v>
      </c>
      <c r="Y2265">
        <v>93597.63</v>
      </c>
      <c r="Z2265">
        <v>93175.53</v>
      </c>
      <c r="AA2265">
        <v>91362.2</v>
      </c>
      <c r="AB2265">
        <v>88163.35</v>
      </c>
      <c r="AC2265">
        <v>83339.53</v>
      </c>
      <c r="AD2265">
        <v>77135.91</v>
      </c>
      <c r="AE2265">
        <v>73972.11</v>
      </c>
      <c r="AF2265">
        <v>70803.289999999994</v>
      </c>
      <c r="AG2265">
        <v>66278.929999999993</v>
      </c>
      <c r="AH2265">
        <v>61377.24</v>
      </c>
      <c r="AI2265">
        <v>57745.77</v>
      </c>
      <c r="AJ2265">
        <v>72.138109999999998</v>
      </c>
      <c r="AK2265">
        <v>71.685389999999998</v>
      </c>
      <c r="AL2265">
        <v>71.156559999999999</v>
      </c>
      <c r="AM2265">
        <v>70.819770000000005</v>
      </c>
      <c r="AN2265">
        <v>70.519270000000006</v>
      </c>
      <c r="AO2265">
        <v>70.194950000000006</v>
      </c>
      <c r="AP2265">
        <v>69.815290000000005</v>
      </c>
      <c r="AQ2265">
        <v>71.262770000000003</v>
      </c>
      <c r="AR2265">
        <v>74.110429999999994</v>
      </c>
      <c r="AS2265">
        <v>78.770200000000003</v>
      </c>
      <c r="AT2265">
        <v>83.217259999999996</v>
      </c>
      <c r="AU2265">
        <v>86.589280000000002</v>
      </c>
      <c r="AV2265">
        <v>88.538319999999999</v>
      </c>
      <c r="AW2265">
        <v>88.053650000000005</v>
      </c>
      <c r="AX2265">
        <v>87.09057</v>
      </c>
      <c r="AY2265">
        <v>86.141239999999996</v>
      </c>
      <c r="AZ2265">
        <v>85.741529999999997</v>
      </c>
      <c r="BA2265">
        <v>84.542400000000001</v>
      </c>
      <c r="BB2265">
        <v>82.559020000000004</v>
      </c>
      <c r="BC2265">
        <v>80.609020000000001</v>
      </c>
      <c r="BD2265">
        <v>77.913229999999999</v>
      </c>
      <c r="BE2265">
        <v>76.30677</v>
      </c>
      <c r="BF2265">
        <v>74.86703</v>
      </c>
      <c r="BG2265">
        <v>73.285799999999995</v>
      </c>
      <c r="BH2265">
        <v>-738.33169999999996</v>
      </c>
      <c r="BI2265">
        <v>-653.88699999999994</v>
      </c>
      <c r="BJ2265">
        <v>-606.62260000000003</v>
      </c>
      <c r="BK2265">
        <v>-606.89649999999995</v>
      </c>
      <c r="BL2265">
        <v>-516.75649999999996</v>
      </c>
      <c r="BM2265">
        <v>-277.14319999999998</v>
      </c>
      <c r="BN2265">
        <v>582.38620000000003</v>
      </c>
      <c r="BO2265">
        <v>-97.857740000000007</v>
      </c>
      <c r="BP2265">
        <v>-1178.002</v>
      </c>
      <c r="BQ2265">
        <v>-730.55029999999999</v>
      </c>
      <c r="BR2265">
        <v>-108.2628</v>
      </c>
      <c r="BS2265">
        <v>26.944759999999999</v>
      </c>
      <c r="BT2265">
        <v>266.72460000000001</v>
      </c>
      <c r="BU2265">
        <v>585.8415</v>
      </c>
      <c r="BV2265">
        <v>957.04570000000001</v>
      </c>
      <c r="BW2265">
        <v>400.95440000000002</v>
      </c>
      <c r="BX2265">
        <v>-192.38509999999999</v>
      </c>
      <c r="BY2265">
        <v>-450.14170000000001</v>
      </c>
      <c r="BZ2265">
        <v>-958.46130000000005</v>
      </c>
      <c r="CA2265">
        <v>-1351.2739999999999</v>
      </c>
      <c r="CB2265">
        <v>-1414.2929999999999</v>
      </c>
      <c r="CC2265">
        <v>-1197.3589999999999</v>
      </c>
      <c r="CD2265">
        <v>-1137.473</v>
      </c>
      <c r="CE2265">
        <v>-1087.855</v>
      </c>
      <c r="CF2265" s="20">
        <v>431.51260000000002</v>
      </c>
      <c r="CG2265" s="20">
        <v>388.07060000000001</v>
      </c>
      <c r="CH2265" s="20">
        <v>387.92989999999998</v>
      </c>
      <c r="CI2265" s="20">
        <v>415.57049999999998</v>
      </c>
      <c r="CJ2265" s="20">
        <v>497.3999</v>
      </c>
      <c r="CK2265" s="20">
        <v>572.15150000000006</v>
      </c>
      <c r="CL2265" s="20">
        <v>764.24659999999994</v>
      </c>
      <c r="CM2265" s="20">
        <v>599.04489999999998</v>
      </c>
      <c r="CN2265" s="20">
        <v>346.49779999999998</v>
      </c>
      <c r="CO2265" s="20">
        <v>166.10069999999999</v>
      </c>
      <c r="CP2265" s="20">
        <v>54.614409999999999</v>
      </c>
      <c r="CQ2265" s="20">
        <v>22.340879999999999</v>
      </c>
      <c r="CR2265" s="20">
        <v>64.141570000000002</v>
      </c>
      <c r="CS2265" s="20">
        <v>279.18279999999999</v>
      </c>
      <c r="CT2265" s="20">
        <v>678.92449999999997</v>
      </c>
      <c r="CU2265" s="20">
        <v>1065.7850000000001</v>
      </c>
      <c r="CV2265" s="20">
        <v>1349.759</v>
      </c>
      <c r="CW2265" s="20">
        <v>1668.529</v>
      </c>
      <c r="CX2265" s="20">
        <v>1828.63</v>
      </c>
      <c r="CY2265" s="20">
        <v>1719.6869999999999</v>
      </c>
      <c r="CZ2265" s="20">
        <v>1488.568</v>
      </c>
      <c r="DA2265" s="20">
        <v>441.70819999999998</v>
      </c>
      <c r="DB2265" s="20">
        <v>591.49940000000004</v>
      </c>
      <c r="DC2265" s="20">
        <v>737.14400000000001</v>
      </c>
      <c r="DD2265">
        <v>0</v>
      </c>
      <c r="DE2265">
        <v>0</v>
      </c>
      <c r="DF2265">
        <v>0</v>
      </c>
    </row>
    <row r="2266" spans="1:110" x14ac:dyDescent="0.25">
      <c r="A2266" s="16" t="str">
        <f t="shared" si="35"/>
        <v>Program Specific_CPP_0 to 199.99 kW_All_SDGE_1-in-2_MONTHLY SYSTEM PEAK DAY_2028_1</v>
      </c>
      <c r="B2266" t="s">
        <v>196</v>
      </c>
      <c r="C2266" t="s">
        <v>121</v>
      </c>
      <c r="D2266" t="s">
        <v>124</v>
      </c>
      <c r="E2266" t="s">
        <v>7</v>
      </c>
      <c r="F2266" t="s">
        <v>125</v>
      </c>
      <c r="G2266" t="s">
        <v>111</v>
      </c>
      <c r="H2266" t="s">
        <v>20</v>
      </c>
      <c r="I2266">
        <v>2028</v>
      </c>
      <c r="J2266">
        <v>1</v>
      </c>
      <c r="K2266">
        <v>3301</v>
      </c>
      <c r="L2266">
        <v>44388.38</v>
      </c>
      <c r="M2266">
        <v>43495.91</v>
      </c>
      <c r="N2266">
        <v>43185.06</v>
      </c>
      <c r="O2266">
        <v>43710.58</v>
      </c>
      <c r="P2266">
        <v>46389.120000000003</v>
      </c>
      <c r="Q2266">
        <v>52606.07</v>
      </c>
      <c r="R2266">
        <v>61768.52</v>
      </c>
      <c r="S2266">
        <v>67096.47</v>
      </c>
      <c r="T2266">
        <v>70846.84</v>
      </c>
      <c r="U2266">
        <v>72392.850000000006</v>
      </c>
      <c r="V2266">
        <v>73544.509999999995</v>
      </c>
      <c r="W2266">
        <v>74157.919999999998</v>
      </c>
      <c r="X2266">
        <v>74273.39</v>
      </c>
      <c r="Y2266">
        <v>74586.600000000006</v>
      </c>
      <c r="Z2266">
        <v>73944.039999999994</v>
      </c>
      <c r="AA2266">
        <v>72320.429999999993</v>
      </c>
      <c r="AB2266">
        <v>70962.98</v>
      </c>
      <c r="AC2266">
        <v>70755.78</v>
      </c>
      <c r="AD2266">
        <v>66635.67</v>
      </c>
      <c r="AE2266">
        <v>63140.93</v>
      </c>
      <c r="AF2266">
        <v>59872.3</v>
      </c>
      <c r="AG2266">
        <v>55662.53</v>
      </c>
      <c r="AH2266">
        <v>50594.95</v>
      </c>
      <c r="AI2266">
        <v>46843.71</v>
      </c>
      <c r="AJ2266">
        <v>47.223619999999997</v>
      </c>
      <c r="AK2266">
        <v>46.502859999999998</v>
      </c>
      <c r="AL2266">
        <v>45.91977</v>
      </c>
      <c r="AM2266">
        <v>45.000729999999997</v>
      </c>
      <c r="AN2266">
        <v>44.870060000000002</v>
      </c>
      <c r="AO2266">
        <v>45.023400000000002</v>
      </c>
      <c r="AP2266">
        <v>45.055280000000003</v>
      </c>
      <c r="AQ2266">
        <v>45.281399999999998</v>
      </c>
      <c r="AR2266">
        <v>47.982930000000003</v>
      </c>
      <c r="AS2266">
        <v>51.295029999999997</v>
      </c>
      <c r="AT2266">
        <v>53.52131</v>
      </c>
      <c r="AU2266">
        <v>55.468739999999997</v>
      </c>
      <c r="AV2266">
        <v>55.969149999999999</v>
      </c>
      <c r="AW2266">
        <v>56.612839999999998</v>
      </c>
      <c r="AX2266">
        <v>56.962859999999999</v>
      </c>
      <c r="AY2266">
        <v>57.59478</v>
      </c>
      <c r="AZ2266">
        <v>56.643340000000002</v>
      </c>
      <c r="BA2266">
        <v>55.392609999999998</v>
      </c>
      <c r="BB2266">
        <v>54.105640000000001</v>
      </c>
      <c r="BC2266">
        <v>53.002319999999997</v>
      </c>
      <c r="BD2266">
        <v>52.613149999999997</v>
      </c>
      <c r="BE2266">
        <v>51.52122</v>
      </c>
      <c r="BF2266">
        <v>50.694890000000001</v>
      </c>
      <c r="BG2266">
        <v>49.753889999999998</v>
      </c>
      <c r="BH2266">
        <v>-593.85320000000002</v>
      </c>
      <c r="BI2266">
        <v>-527.45429999999999</v>
      </c>
      <c r="BJ2266">
        <v>-491.28320000000002</v>
      </c>
      <c r="BK2266">
        <v>-497.33269999999999</v>
      </c>
      <c r="BL2266">
        <v>-437.56049999999999</v>
      </c>
      <c r="BM2266">
        <v>-246.71260000000001</v>
      </c>
      <c r="BN2266">
        <v>551.25149999999996</v>
      </c>
      <c r="BO2266">
        <v>-92.410359999999997</v>
      </c>
      <c r="BP2266">
        <v>-1078.3399999999999</v>
      </c>
      <c r="BQ2266">
        <v>-636.82399999999996</v>
      </c>
      <c r="BR2266">
        <v>-90.702250000000006</v>
      </c>
      <c r="BS2266">
        <v>21.944130000000001</v>
      </c>
      <c r="BT2266">
        <v>213.84970000000001</v>
      </c>
      <c r="BU2266">
        <v>466.84870000000001</v>
      </c>
      <c r="BV2266">
        <v>759.51080000000002</v>
      </c>
      <c r="BW2266">
        <v>317.38720000000001</v>
      </c>
      <c r="BX2266">
        <v>-154.85140000000001</v>
      </c>
      <c r="BY2266">
        <v>-382.17309999999998</v>
      </c>
      <c r="BZ2266">
        <v>-827.98940000000005</v>
      </c>
      <c r="CA2266">
        <v>-1153.4169999999999</v>
      </c>
      <c r="CB2266">
        <v>-1195.9469999999999</v>
      </c>
      <c r="CC2266">
        <v>-1005.569</v>
      </c>
      <c r="CD2266">
        <v>-937.65070000000003</v>
      </c>
      <c r="CE2266">
        <v>-882.47439999999995</v>
      </c>
      <c r="CF2266" s="20">
        <v>279.15710000000001</v>
      </c>
      <c r="CG2266" s="20">
        <v>252.50790000000001</v>
      </c>
      <c r="CH2266" s="20">
        <v>254.43680000000001</v>
      </c>
      <c r="CI2266" s="20">
        <v>279.06760000000003</v>
      </c>
      <c r="CJ2266" s="20">
        <v>356.62360000000001</v>
      </c>
      <c r="CK2266" s="20">
        <v>453.404</v>
      </c>
      <c r="CL2266" s="20">
        <v>684.71690000000001</v>
      </c>
      <c r="CM2266" s="20">
        <v>534.2079</v>
      </c>
      <c r="CN2266" s="20">
        <v>290.34890000000001</v>
      </c>
      <c r="CO2266" s="20">
        <v>126.21469999999999</v>
      </c>
      <c r="CP2266" s="20">
        <v>38.334090000000003</v>
      </c>
      <c r="CQ2266" s="20">
        <v>14.817959999999999</v>
      </c>
      <c r="CR2266" s="20">
        <v>41.231650000000002</v>
      </c>
      <c r="CS2266" s="20">
        <v>177.2885</v>
      </c>
      <c r="CT2266" s="20">
        <v>427.58659999999998</v>
      </c>
      <c r="CU2266" s="20">
        <v>667.8184</v>
      </c>
      <c r="CV2266" s="20">
        <v>874.46770000000004</v>
      </c>
      <c r="CW2266" s="20">
        <v>1202.6949999999999</v>
      </c>
      <c r="CX2266" s="20">
        <v>1364.6659999999999</v>
      </c>
      <c r="CY2266" s="20">
        <v>1252.9549999999999</v>
      </c>
      <c r="CZ2266" s="20">
        <v>1064.422</v>
      </c>
      <c r="DA2266" s="20">
        <v>311.53750000000002</v>
      </c>
      <c r="DB2266" s="20">
        <v>401.9332</v>
      </c>
      <c r="DC2266" s="20">
        <v>485.08120000000002</v>
      </c>
      <c r="DD2266">
        <v>0</v>
      </c>
      <c r="DE2266">
        <v>0</v>
      </c>
      <c r="DF2266">
        <v>0</v>
      </c>
    </row>
    <row r="2267" spans="1:110" x14ac:dyDescent="0.25">
      <c r="A2267" s="16" t="str">
        <f t="shared" si="35"/>
        <v>Portfolio Adjusted_CPP_0 to 199.99 kW_All_SDGE_1-in-2_MONTHLY SYSTEM PEAK DAY_2024_12</v>
      </c>
      <c r="B2267" t="s">
        <v>195</v>
      </c>
      <c r="C2267" t="s">
        <v>121</v>
      </c>
      <c r="D2267" t="s">
        <v>124</v>
      </c>
      <c r="E2267" t="s">
        <v>7</v>
      </c>
      <c r="F2267" t="s">
        <v>125</v>
      </c>
      <c r="G2267" t="s">
        <v>111</v>
      </c>
      <c r="H2267" t="s">
        <v>20</v>
      </c>
      <c r="I2267">
        <v>2024</v>
      </c>
      <c r="J2267">
        <v>12</v>
      </c>
      <c r="K2267">
        <v>4043</v>
      </c>
      <c r="L2267">
        <v>54277.52</v>
      </c>
      <c r="M2267">
        <v>53152.57</v>
      </c>
      <c r="N2267">
        <v>52613.08</v>
      </c>
      <c r="O2267">
        <v>53201.47</v>
      </c>
      <c r="P2267">
        <v>56293.52</v>
      </c>
      <c r="Q2267">
        <v>63277.26</v>
      </c>
      <c r="R2267">
        <v>74178.38</v>
      </c>
      <c r="S2267">
        <v>80972.45</v>
      </c>
      <c r="T2267">
        <v>86232.13</v>
      </c>
      <c r="U2267">
        <v>88489.46</v>
      </c>
      <c r="V2267">
        <v>89422.23</v>
      </c>
      <c r="W2267">
        <v>89552.91</v>
      </c>
      <c r="X2267">
        <v>88585.22</v>
      </c>
      <c r="Y2267">
        <v>88100.86</v>
      </c>
      <c r="Z2267">
        <v>86902.71</v>
      </c>
      <c r="AA2267">
        <v>85018.18</v>
      </c>
      <c r="AB2267">
        <v>84729.05</v>
      </c>
      <c r="AC2267">
        <v>84911.11</v>
      </c>
      <c r="AD2267">
        <v>79879.63</v>
      </c>
      <c r="AE2267">
        <v>76177.62</v>
      </c>
      <c r="AF2267">
        <v>72600.399999999994</v>
      </c>
      <c r="AG2267">
        <v>68112.990000000005</v>
      </c>
      <c r="AH2267">
        <v>62306.37</v>
      </c>
      <c r="AI2267">
        <v>57589.48</v>
      </c>
      <c r="AJ2267">
        <v>47.316330000000001</v>
      </c>
      <c r="AK2267">
        <v>47.064880000000002</v>
      </c>
      <c r="AL2267">
        <v>46.360720000000001</v>
      </c>
      <c r="AM2267">
        <v>46.434820000000002</v>
      </c>
      <c r="AN2267">
        <v>46.009779999999999</v>
      </c>
      <c r="AO2267">
        <v>45.745060000000002</v>
      </c>
      <c r="AP2267">
        <v>45.783050000000003</v>
      </c>
      <c r="AQ2267">
        <v>46.254359999999998</v>
      </c>
      <c r="AR2267">
        <v>48.84158</v>
      </c>
      <c r="AS2267">
        <v>51.158580000000001</v>
      </c>
      <c r="AT2267">
        <v>52.746319999999997</v>
      </c>
      <c r="AU2267">
        <v>53.412509999999997</v>
      </c>
      <c r="AV2267">
        <v>54.684489999999997</v>
      </c>
      <c r="AW2267">
        <v>55.795079999999999</v>
      </c>
      <c r="AX2267">
        <v>56.005200000000002</v>
      </c>
      <c r="AY2267">
        <v>55.620199999999997</v>
      </c>
      <c r="AZ2267">
        <v>54.786149999999999</v>
      </c>
      <c r="BA2267">
        <v>53.597749999999998</v>
      </c>
      <c r="BB2267">
        <v>52.379530000000003</v>
      </c>
      <c r="BC2267">
        <v>51.32864</v>
      </c>
      <c r="BD2267">
        <v>50.864170000000001</v>
      </c>
      <c r="BE2267">
        <v>50.491129999999998</v>
      </c>
      <c r="BF2267">
        <v>49.365810000000003</v>
      </c>
      <c r="BG2267">
        <v>48.577100000000002</v>
      </c>
      <c r="BH2267">
        <v>-726.1558</v>
      </c>
      <c r="BI2267">
        <v>-644.55610000000001</v>
      </c>
      <c r="BJ2267">
        <v>-598.53859999999997</v>
      </c>
      <c r="BK2267">
        <v>-605.31859999999995</v>
      </c>
      <c r="BL2267">
        <v>-530.9828</v>
      </c>
      <c r="BM2267">
        <v>-296.75850000000003</v>
      </c>
      <c r="BN2267">
        <v>662.00310000000002</v>
      </c>
      <c r="BO2267">
        <v>-111.5214</v>
      </c>
      <c r="BP2267">
        <v>-1312.5160000000001</v>
      </c>
      <c r="BQ2267">
        <v>-778.42219999999998</v>
      </c>
      <c r="BR2267">
        <v>-110.2842</v>
      </c>
      <c r="BS2267">
        <v>26.499680000000001</v>
      </c>
      <c r="BT2267">
        <v>255.05670000000001</v>
      </c>
      <c r="BU2267">
        <v>551.43640000000005</v>
      </c>
      <c r="BV2267">
        <v>892.61490000000003</v>
      </c>
      <c r="BW2267">
        <v>373.11290000000002</v>
      </c>
      <c r="BX2267">
        <v>-184.89099999999999</v>
      </c>
      <c r="BY2267">
        <v>-458.63029999999998</v>
      </c>
      <c r="BZ2267">
        <v>-992.55370000000005</v>
      </c>
      <c r="CA2267">
        <v>-1391.5630000000001</v>
      </c>
      <c r="CB2267">
        <v>-1450.19</v>
      </c>
      <c r="CC2267">
        <v>-1230.492</v>
      </c>
      <c r="CD2267">
        <v>-1154.693</v>
      </c>
      <c r="CE2267">
        <v>-1084.9110000000001</v>
      </c>
      <c r="CF2267" s="20">
        <v>417.39769999999999</v>
      </c>
      <c r="CG2267" s="20">
        <v>377.07420000000002</v>
      </c>
      <c r="CH2267" s="20">
        <v>377.65949999999998</v>
      </c>
      <c r="CI2267" s="20">
        <v>413.41239999999999</v>
      </c>
      <c r="CJ2267" s="20">
        <v>525.16359999999997</v>
      </c>
      <c r="CK2267" s="20">
        <v>656.00760000000002</v>
      </c>
      <c r="CL2267" s="20">
        <v>987.48710000000005</v>
      </c>
      <c r="CM2267" s="20">
        <v>778.01059999999995</v>
      </c>
      <c r="CN2267" s="20">
        <v>430.14760000000001</v>
      </c>
      <c r="CO2267" s="20">
        <v>188.58269999999999</v>
      </c>
      <c r="CP2267" s="20">
        <v>56.672930000000001</v>
      </c>
      <c r="CQ2267" s="20">
        <v>21.608910000000002</v>
      </c>
      <c r="CR2267" s="20">
        <v>58.652529999999999</v>
      </c>
      <c r="CS2267" s="20">
        <v>247.35419999999999</v>
      </c>
      <c r="CT2267" s="20">
        <v>590.58770000000004</v>
      </c>
      <c r="CU2267" s="20">
        <v>922.91129999999998</v>
      </c>
      <c r="CV2267" s="20">
        <v>1246.6510000000001</v>
      </c>
      <c r="CW2267" s="20">
        <v>1732.0509999999999</v>
      </c>
      <c r="CX2267" s="20">
        <v>1961.0329999999999</v>
      </c>
      <c r="CY2267" s="20">
        <v>1823.7619999999999</v>
      </c>
      <c r="CZ2267" s="20">
        <v>1565.0920000000001</v>
      </c>
      <c r="DA2267" s="20">
        <v>466.49220000000003</v>
      </c>
      <c r="DB2267" s="20">
        <v>609.54319999999996</v>
      </c>
      <c r="DC2267" s="20">
        <v>733.15920000000006</v>
      </c>
      <c r="DD2267">
        <v>0</v>
      </c>
      <c r="DE2267">
        <v>0</v>
      </c>
      <c r="DF2267">
        <v>0</v>
      </c>
    </row>
    <row r="2268" spans="1:110" x14ac:dyDescent="0.25">
      <c r="A2268" s="16" t="str">
        <f t="shared" si="35"/>
        <v>Portfolio Adjusted_CPP_0 to 199.99 kW_All_SDGE_1-in-2_MONTHLY SYSTEM PEAK DAY_2025_5</v>
      </c>
      <c r="B2268" t="s">
        <v>195</v>
      </c>
      <c r="C2268" t="s">
        <v>121</v>
      </c>
      <c r="D2268" t="s">
        <v>124</v>
      </c>
      <c r="E2268" t="s">
        <v>7</v>
      </c>
      <c r="F2268" t="s">
        <v>125</v>
      </c>
      <c r="G2268" t="s">
        <v>111</v>
      </c>
      <c r="H2268" t="s">
        <v>20</v>
      </c>
      <c r="I2268">
        <v>2025</v>
      </c>
      <c r="J2268">
        <v>5</v>
      </c>
      <c r="K2268">
        <v>3834</v>
      </c>
      <c r="L2268">
        <v>64175.27</v>
      </c>
      <c r="M2268">
        <v>63037.15</v>
      </c>
      <c r="N2268">
        <v>62426.04</v>
      </c>
      <c r="O2268">
        <v>62474.04</v>
      </c>
      <c r="P2268">
        <v>63917.22</v>
      </c>
      <c r="Q2268">
        <v>67885.789999999994</v>
      </c>
      <c r="R2268">
        <v>72509.179999999993</v>
      </c>
      <c r="S2268">
        <v>77731.98</v>
      </c>
      <c r="T2268">
        <v>83259.789999999994</v>
      </c>
      <c r="U2268">
        <v>87879.18</v>
      </c>
      <c r="V2268">
        <v>91866.75</v>
      </c>
      <c r="W2268">
        <v>94605.54</v>
      </c>
      <c r="X2268">
        <v>96183.67</v>
      </c>
      <c r="Y2268">
        <v>97567.55</v>
      </c>
      <c r="Z2268">
        <v>97519.69</v>
      </c>
      <c r="AA2268">
        <v>95892.05</v>
      </c>
      <c r="AB2268">
        <v>92976.97</v>
      </c>
      <c r="AC2268">
        <v>88537.01</v>
      </c>
      <c r="AD2268">
        <v>83007.429999999993</v>
      </c>
      <c r="AE2268">
        <v>80296.740000000005</v>
      </c>
      <c r="AF2268">
        <v>78101.899999999994</v>
      </c>
      <c r="AG2268">
        <v>73960.009999999995</v>
      </c>
      <c r="AH2268">
        <v>69684.570000000007</v>
      </c>
      <c r="AI2268">
        <v>66499.56</v>
      </c>
      <c r="AJ2268">
        <v>62.789549999999998</v>
      </c>
      <c r="AK2268">
        <v>61.639980000000001</v>
      </c>
      <c r="AL2268">
        <v>60.7667</v>
      </c>
      <c r="AM2268">
        <v>59.545720000000003</v>
      </c>
      <c r="AN2268">
        <v>58.913800000000002</v>
      </c>
      <c r="AO2268">
        <v>58.139429999999997</v>
      </c>
      <c r="AP2268">
        <v>56.810290000000002</v>
      </c>
      <c r="AQ2268">
        <v>60.126869999999997</v>
      </c>
      <c r="AR2268">
        <v>66.953469999999996</v>
      </c>
      <c r="AS2268">
        <v>72.560969999999998</v>
      </c>
      <c r="AT2268">
        <v>76.689940000000007</v>
      </c>
      <c r="AU2268">
        <v>80.992450000000005</v>
      </c>
      <c r="AV2268">
        <v>81.412700000000001</v>
      </c>
      <c r="AW2268">
        <v>82.339460000000003</v>
      </c>
      <c r="AX2268">
        <v>82.088189999999997</v>
      </c>
      <c r="AY2268">
        <v>82.054959999999994</v>
      </c>
      <c r="AZ2268">
        <v>81.595759999999999</v>
      </c>
      <c r="BA2268">
        <v>79.338120000000004</v>
      </c>
      <c r="BB2268">
        <v>77.362409999999997</v>
      </c>
      <c r="BC2268">
        <v>74.44699</v>
      </c>
      <c r="BD2268">
        <v>70.034819999999996</v>
      </c>
      <c r="BE2268">
        <v>67.551150000000007</v>
      </c>
      <c r="BF2268">
        <v>65.84796</v>
      </c>
      <c r="BG2268">
        <v>63.632930000000002</v>
      </c>
      <c r="BH2268">
        <v>-858.57349999999997</v>
      </c>
      <c r="BI2268">
        <v>-764.42179999999996</v>
      </c>
      <c r="BJ2268">
        <v>-710.17309999999998</v>
      </c>
      <c r="BK2268">
        <v>-710.82050000000004</v>
      </c>
      <c r="BL2268">
        <v>-602.89250000000004</v>
      </c>
      <c r="BM2268">
        <v>-318.3716</v>
      </c>
      <c r="BN2268">
        <v>647.10630000000003</v>
      </c>
      <c r="BO2268">
        <v>-107.05840000000001</v>
      </c>
      <c r="BP2268">
        <v>-1267.2750000000001</v>
      </c>
      <c r="BQ2268">
        <v>-773.05380000000002</v>
      </c>
      <c r="BR2268">
        <v>-113.29900000000001</v>
      </c>
      <c r="BS2268">
        <v>27.994800000000001</v>
      </c>
      <c r="BT2268">
        <v>276.93430000000001</v>
      </c>
      <c r="BU2268">
        <v>610.68989999999997</v>
      </c>
      <c r="BV2268">
        <v>1001.6660000000001</v>
      </c>
      <c r="BW2268">
        <v>420.83420000000001</v>
      </c>
      <c r="BX2268">
        <v>-202.88910000000001</v>
      </c>
      <c r="BY2268">
        <v>-478.21480000000003</v>
      </c>
      <c r="BZ2268">
        <v>-1031.4190000000001</v>
      </c>
      <c r="CA2268">
        <v>-1466.808</v>
      </c>
      <c r="CB2268">
        <v>-1560.0830000000001</v>
      </c>
      <c r="CC2268">
        <v>-1336.1210000000001</v>
      </c>
      <c r="CD2268">
        <v>-1291.4290000000001</v>
      </c>
      <c r="CE2268">
        <v>-1252.7650000000001</v>
      </c>
      <c r="CF2268" s="20">
        <v>583.50620000000004</v>
      </c>
      <c r="CG2268" s="20">
        <v>530.36080000000004</v>
      </c>
      <c r="CH2268" s="20">
        <v>531.67290000000003</v>
      </c>
      <c r="CI2268" s="20">
        <v>570.07939999999996</v>
      </c>
      <c r="CJ2268" s="20">
        <v>677.03880000000004</v>
      </c>
      <c r="CK2268" s="20">
        <v>755.04229999999995</v>
      </c>
      <c r="CL2268" s="20">
        <v>943.54510000000005</v>
      </c>
      <c r="CM2268" s="20">
        <v>716.98580000000004</v>
      </c>
      <c r="CN2268" s="20">
        <v>401.00510000000003</v>
      </c>
      <c r="CO2268" s="20">
        <v>185.9905</v>
      </c>
      <c r="CP2268" s="20">
        <v>59.813789999999997</v>
      </c>
      <c r="CQ2268" s="20">
        <v>24.116070000000001</v>
      </c>
      <c r="CR2268" s="20">
        <v>69.145970000000005</v>
      </c>
      <c r="CS2268" s="20">
        <v>303.36799999999999</v>
      </c>
      <c r="CT2268" s="20">
        <v>743.70780000000002</v>
      </c>
      <c r="CU2268" s="20">
        <v>1174.0899999999999</v>
      </c>
      <c r="CV2268" s="20">
        <v>1501.174</v>
      </c>
      <c r="CW2268" s="20">
        <v>1883.135</v>
      </c>
      <c r="CX2268" s="20">
        <v>2117.614</v>
      </c>
      <c r="CY2268" s="20">
        <v>2026.326</v>
      </c>
      <c r="CZ2268" s="20">
        <v>1811.278</v>
      </c>
      <c r="DA2268" s="20">
        <v>550.01990000000001</v>
      </c>
      <c r="DB2268" s="20">
        <v>762.45259999999996</v>
      </c>
      <c r="DC2268" s="20">
        <v>977.57370000000003</v>
      </c>
      <c r="DD2268">
        <v>0</v>
      </c>
      <c r="DE2268">
        <v>0</v>
      </c>
      <c r="DF2268">
        <v>0</v>
      </c>
    </row>
    <row r="2269" spans="1:110" x14ac:dyDescent="0.25">
      <c r="A2269" s="16" t="str">
        <f t="shared" si="35"/>
        <v>Portfolio Adjusted_CPP_0 to 199.99 kW_All_SDGE_1-in-2_TYPICAL EVENT DAY_2025_8</v>
      </c>
      <c r="B2269" t="s">
        <v>195</v>
      </c>
      <c r="C2269" t="s">
        <v>121</v>
      </c>
      <c r="D2269" t="s">
        <v>124</v>
      </c>
      <c r="E2269" t="s">
        <v>7</v>
      </c>
      <c r="F2269" t="s">
        <v>125</v>
      </c>
      <c r="G2269" t="s">
        <v>111</v>
      </c>
      <c r="H2269" t="s">
        <v>19</v>
      </c>
      <c r="I2269">
        <v>2025</v>
      </c>
      <c r="J2269">
        <v>8</v>
      </c>
      <c r="K2269">
        <v>3834</v>
      </c>
      <c r="L2269">
        <v>72334.7</v>
      </c>
      <c r="M2269">
        <v>70545.66</v>
      </c>
      <c r="N2269">
        <v>69680.86</v>
      </c>
      <c r="O2269">
        <v>69678.7</v>
      </c>
      <c r="P2269">
        <v>71644.09</v>
      </c>
      <c r="Q2269">
        <v>77662.8</v>
      </c>
      <c r="R2269">
        <v>86879.43</v>
      </c>
      <c r="S2269">
        <v>95144.46</v>
      </c>
      <c r="T2269">
        <v>104477.2</v>
      </c>
      <c r="U2269">
        <v>113014.2</v>
      </c>
      <c r="V2269">
        <v>120537.4</v>
      </c>
      <c r="W2269">
        <v>125662.39999999999</v>
      </c>
      <c r="X2269">
        <v>128074.5</v>
      </c>
      <c r="Y2269">
        <v>129166.6</v>
      </c>
      <c r="Z2269">
        <v>128279.9</v>
      </c>
      <c r="AA2269">
        <v>125323.6</v>
      </c>
      <c r="AB2269">
        <v>120183.6</v>
      </c>
      <c r="AC2269">
        <v>112965.6</v>
      </c>
      <c r="AD2269">
        <v>104355.3</v>
      </c>
      <c r="AE2269">
        <v>99486.02</v>
      </c>
      <c r="AF2269">
        <v>94340.05</v>
      </c>
      <c r="AG2269">
        <v>88005.28</v>
      </c>
      <c r="AH2269">
        <v>81113.490000000005</v>
      </c>
      <c r="AI2269">
        <v>75984.13</v>
      </c>
      <c r="AJ2269">
        <v>69.602990000000005</v>
      </c>
      <c r="AK2269">
        <v>69.117829999999998</v>
      </c>
      <c r="AL2269">
        <v>68.409009999999995</v>
      </c>
      <c r="AM2269">
        <v>68.054389999999998</v>
      </c>
      <c r="AN2269">
        <v>67.964550000000003</v>
      </c>
      <c r="AO2269">
        <v>67.824430000000007</v>
      </c>
      <c r="AP2269">
        <v>67.609719999999996</v>
      </c>
      <c r="AQ2269">
        <v>68.527270000000001</v>
      </c>
      <c r="AR2269">
        <v>71.902500000000003</v>
      </c>
      <c r="AS2269">
        <v>76.322670000000002</v>
      </c>
      <c r="AT2269">
        <v>80.671360000000007</v>
      </c>
      <c r="AU2269">
        <v>84.09093</v>
      </c>
      <c r="AV2269">
        <v>85.601230000000001</v>
      </c>
      <c r="AW2269">
        <v>85.865539999999996</v>
      </c>
      <c r="AX2269">
        <v>85.696070000000006</v>
      </c>
      <c r="AY2269">
        <v>85.418670000000006</v>
      </c>
      <c r="AZ2269">
        <v>84.520780000000002</v>
      </c>
      <c r="BA2269">
        <v>83.332570000000004</v>
      </c>
      <c r="BB2269">
        <v>81.414339999999996</v>
      </c>
      <c r="BC2269">
        <v>78.663269999999997</v>
      </c>
      <c r="BD2269">
        <v>75.457769999999996</v>
      </c>
      <c r="BE2269">
        <v>73.581100000000006</v>
      </c>
      <c r="BF2269">
        <v>72.175799999999995</v>
      </c>
      <c r="BG2269">
        <v>71.063680000000005</v>
      </c>
      <c r="BH2269">
        <v>-967.73500000000001</v>
      </c>
      <c r="BI2269">
        <v>-855.47389999999996</v>
      </c>
      <c r="BJ2269">
        <v>-792.7056</v>
      </c>
      <c r="BK2269">
        <v>-792.79420000000005</v>
      </c>
      <c r="BL2269">
        <v>-675.77539999999999</v>
      </c>
      <c r="BM2269">
        <v>-364.22390000000001</v>
      </c>
      <c r="BN2269">
        <v>775.35320000000002</v>
      </c>
      <c r="BO2269">
        <v>-131.0402</v>
      </c>
      <c r="BP2269">
        <v>-1590.2190000000001</v>
      </c>
      <c r="BQ2269">
        <v>-994.16060000000004</v>
      </c>
      <c r="BR2269">
        <v>-148.6585</v>
      </c>
      <c r="BS2269">
        <v>37.18488</v>
      </c>
      <c r="BT2269">
        <v>368.7552</v>
      </c>
      <c r="BU2269">
        <v>808.47299999999996</v>
      </c>
      <c r="BV2269">
        <v>1317.617</v>
      </c>
      <c r="BW2269">
        <v>549.99829999999997</v>
      </c>
      <c r="BX2269">
        <v>-262.25799999999998</v>
      </c>
      <c r="BY2269">
        <v>-610.16070000000002</v>
      </c>
      <c r="BZ2269">
        <v>-1296.6780000000001</v>
      </c>
      <c r="CA2269">
        <v>-1817.345</v>
      </c>
      <c r="CB2269">
        <v>-1884.4390000000001</v>
      </c>
      <c r="CC2269">
        <v>-1589.855</v>
      </c>
      <c r="CD2269">
        <v>-1503.2349999999999</v>
      </c>
      <c r="CE2269">
        <v>-1431.442</v>
      </c>
      <c r="CF2269" s="20">
        <v>741.31600000000003</v>
      </c>
      <c r="CG2269" s="20">
        <v>664.23069999999996</v>
      </c>
      <c r="CH2269" s="20">
        <v>662.4298</v>
      </c>
      <c r="CI2269" s="20">
        <v>709.1472</v>
      </c>
      <c r="CJ2269" s="20">
        <v>850.62570000000005</v>
      </c>
      <c r="CK2269" s="20">
        <v>988.18799999999999</v>
      </c>
      <c r="CL2269" s="20">
        <v>1354.5989999999999</v>
      </c>
      <c r="CM2269" s="20">
        <v>1074.182</v>
      </c>
      <c r="CN2269" s="20">
        <v>631.42579999999998</v>
      </c>
      <c r="CO2269" s="20">
        <v>307.59870000000001</v>
      </c>
      <c r="CP2269" s="20">
        <v>102.9742</v>
      </c>
      <c r="CQ2269" s="20">
        <v>42.548520000000003</v>
      </c>
      <c r="CR2269" s="20">
        <v>122.5998</v>
      </c>
      <c r="CS2269" s="20">
        <v>531.69119999999998</v>
      </c>
      <c r="CT2269" s="20">
        <v>1286.8699999999999</v>
      </c>
      <c r="CU2269" s="20">
        <v>2005.405</v>
      </c>
      <c r="CV2269" s="20">
        <v>2508.25</v>
      </c>
      <c r="CW2269" s="20">
        <v>3065.6590000000001</v>
      </c>
      <c r="CX2269" s="20">
        <v>3346.89</v>
      </c>
      <c r="CY2269" s="20">
        <v>3110.5529999999999</v>
      </c>
      <c r="CZ2269" s="20">
        <v>2642.7379999999998</v>
      </c>
      <c r="DA2269" s="20">
        <v>778.75699999999995</v>
      </c>
      <c r="DB2269" s="20">
        <v>1033.0609999999999</v>
      </c>
      <c r="DC2269" s="20">
        <v>1276.3150000000001</v>
      </c>
      <c r="DD2269">
        <v>0</v>
      </c>
      <c r="DE2269">
        <v>0</v>
      </c>
      <c r="DF2269">
        <v>0</v>
      </c>
    </row>
    <row r="2270" spans="1:110" x14ac:dyDescent="0.25">
      <c r="A2270" s="16" t="str">
        <f t="shared" si="35"/>
        <v>Program Specific_CPP_0 to 199.99 kW_All_SDGE_1-in-2_MONTHLY SYSTEM PEAK DAY_2029_7</v>
      </c>
      <c r="B2270" t="s">
        <v>196</v>
      </c>
      <c r="C2270" t="s">
        <v>121</v>
      </c>
      <c r="D2270" t="s">
        <v>124</v>
      </c>
      <c r="E2270" t="s">
        <v>7</v>
      </c>
      <c r="F2270" t="s">
        <v>125</v>
      </c>
      <c r="G2270" t="s">
        <v>111</v>
      </c>
      <c r="H2270" t="s">
        <v>20</v>
      </c>
      <c r="I2270">
        <v>2029</v>
      </c>
      <c r="J2270">
        <v>7</v>
      </c>
      <c r="K2270">
        <v>3145</v>
      </c>
      <c r="L2270">
        <v>56288.5</v>
      </c>
      <c r="M2270">
        <v>55087.66</v>
      </c>
      <c r="N2270">
        <v>54472.13</v>
      </c>
      <c r="O2270">
        <v>54482.57</v>
      </c>
      <c r="P2270">
        <v>55855.19</v>
      </c>
      <c r="Q2270">
        <v>59879.26</v>
      </c>
      <c r="R2270">
        <v>64942.71</v>
      </c>
      <c r="S2270">
        <v>70613.350000000006</v>
      </c>
      <c r="T2270">
        <v>76243.02</v>
      </c>
      <c r="U2270">
        <v>81511.37</v>
      </c>
      <c r="V2270">
        <v>86013.38</v>
      </c>
      <c r="W2270">
        <v>89208.52</v>
      </c>
      <c r="X2270">
        <v>90762.45</v>
      </c>
      <c r="Y2270">
        <v>91900.52</v>
      </c>
      <c r="Z2270">
        <v>91726.31</v>
      </c>
      <c r="AA2270">
        <v>90243.45</v>
      </c>
      <c r="AB2270">
        <v>87564.29</v>
      </c>
      <c r="AC2270">
        <v>83342.45</v>
      </c>
      <c r="AD2270">
        <v>77799.3</v>
      </c>
      <c r="AE2270">
        <v>74110.23</v>
      </c>
      <c r="AF2270">
        <v>71666.97</v>
      </c>
      <c r="AG2270">
        <v>67294.66</v>
      </c>
      <c r="AH2270">
        <v>62397.37</v>
      </c>
      <c r="AI2270">
        <v>58845.05</v>
      </c>
      <c r="AJ2270">
        <v>69.921490000000006</v>
      </c>
      <c r="AK2270">
        <v>69.675290000000004</v>
      </c>
      <c r="AL2270">
        <v>69.271389999999997</v>
      </c>
      <c r="AM2270">
        <v>68.810220000000001</v>
      </c>
      <c r="AN2270">
        <v>68.557779999999994</v>
      </c>
      <c r="AO2270">
        <v>68.485529999999997</v>
      </c>
      <c r="AP2270">
        <v>68.648979999999995</v>
      </c>
      <c r="AQ2270">
        <v>69.202920000000006</v>
      </c>
      <c r="AR2270">
        <v>72.021289999999993</v>
      </c>
      <c r="AS2270">
        <v>75.521940000000001</v>
      </c>
      <c r="AT2270">
        <v>79.039559999999994</v>
      </c>
      <c r="AU2270">
        <v>81.237949999999998</v>
      </c>
      <c r="AV2270">
        <v>83.005489999999995</v>
      </c>
      <c r="AW2270">
        <v>83.82499</v>
      </c>
      <c r="AX2270">
        <v>83.040220000000005</v>
      </c>
      <c r="AY2270">
        <v>83.008619999999993</v>
      </c>
      <c r="AZ2270">
        <v>81.656289999999998</v>
      </c>
      <c r="BA2270">
        <v>80.223730000000003</v>
      </c>
      <c r="BB2270">
        <v>78.910920000000004</v>
      </c>
      <c r="BC2270">
        <v>76.513900000000007</v>
      </c>
      <c r="BD2270">
        <v>73.819419999999994</v>
      </c>
      <c r="BE2270">
        <v>72.204639999999998</v>
      </c>
      <c r="BF2270">
        <v>71.123159999999999</v>
      </c>
      <c r="BG2270">
        <v>70.352429999999998</v>
      </c>
      <c r="BH2270">
        <v>-753.0598</v>
      </c>
      <c r="BI2270">
        <v>-668.02210000000002</v>
      </c>
      <c r="BJ2270">
        <v>-619.6875</v>
      </c>
      <c r="BK2270">
        <v>-619.89480000000003</v>
      </c>
      <c r="BL2270">
        <v>-526.84829999999999</v>
      </c>
      <c r="BM2270">
        <v>-280.82249999999999</v>
      </c>
      <c r="BN2270">
        <v>579.57960000000003</v>
      </c>
      <c r="BO2270">
        <v>-97.254080000000002</v>
      </c>
      <c r="BP2270">
        <v>-1160.4739999999999</v>
      </c>
      <c r="BQ2270">
        <v>-717.03750000000002</v>
      </c>
      <c r="BR2270">
        <v>-106.0801</v>
      </c>
      <c r="BS2270">
        <v>26.397770000000001</v>
      </c>
      <c r="BT2270">
        <v>261.3254</v>
      </c>
      <c r="BU2270">
        <v>575.21910000000003</v>
      </c>
      <c r="BV2270">
        <v>942.16020000000003</v>
      </c>
      <c r="BW2270">
        <v>396.0446</v>
      </c>
      <c r="BX2270">
        <v>-191.0779</v>
      </c>
      <c r="BY2270">
        <v>-450.15750000000003</v>
      </c>
      <c r="BZ2270">
        <v>-966.70429999999999</v>
      </c>
      <c r="CA2270">
        <v>-1353.797</v>
      </c>
      <c r="CB2270">
        <v>-1431.5450000000001</v>
      </c>
      <c r="CC2270">
        <v>-1215.7080000000001</v>
      </c>
      <c r="CD2270">
        <v>-1156.3789999999999</v>
      </c>
      <c r="CE2270">
        <v>-1108.5640000000001</v>
      </c>
      <c r="CF2270" s="20">
        <v>448.89980000000003</v>
      </c>
      <c r="CG2270" s="20">
        <v>405.02980000000002</v>
      </c>
      <c r="CH2270" s="20">
        <v>404.81959999999998</v>
      </c>
      <c r="CI2270" s="20">
        <v>433.56220000000002</v>
      </c>
      <c r="CJ2270" s="20">
        <v>517.01700000000005</v>
      </c>
      <c r="CK2270" s="20">
        <v>587.44389999999999</v>
      </c>
      <c r="CL2270" s="20">
        <v>756.89840000000004</v>
      </c>
      <c r="CM2270" s="20">
        <v>591.67700000000002</v>
      </c>
      <c r="CN2270" s="20">
        <v>336.26330000000002</v>
      </c>
      <c r="CO2270" s="20">
        <v>160.0129</v>
      </c>
      <c r="CP2270" s="20">
        <v>52.434449999999998</v>
      </c>
      <c r="CQ2270" s="20">
        <v>21.44303</v>
      </c>
      <c r="CR2270" s="20">
        <v>61.57105</v>
      </c>
      <c r="CS2270" s="20">
        <v>269.15039999999999</v>
      </c>
      <c r="CT2270" s="20">
        <v>657.9692</v>
      </c>
      <c r="CU2270" s="20">
        <v>1039.8430000000001</v>
      </c>
      <c r="CV2270" s="20">
        <v>1331.479</v>
      </c>
      <c r="CW2270" s="20">
        <v>1668.646</v>
      </c>
      <c r="CX2270" s="20">
        <v>1860.2190000000001</v>
      </c>
      <c r="CY2270" s="20">
        <v>1726.116</v>
      </c>
      <c r="CZ2270" s="20">
        <v>1525.106</v>
      </c>
      <c r="DA2270" s="20">
        <v>455.3503</v>
      </c>
      <c r="DB2270" s="20">
        <v>611.32500000000005</v>
      </c>
      <c r="DC2270" s="20">
        <v>765.47630000000004</v>
      </c>
      <c r="DD2270">
        <v>0</v>
      </c>
      <c r="DE2270">
        <v>0</v>
      </c>
      <c r="DF2270">
        <v>0</v>
      </c>
    </row>
    <row r="2271" spans="1:110" x14ac:dyDescent="0.25">
      <c r="A2271" s="16" t="str">
        <f t="shared" si="35"/>
        <v>Portfolio Adjusted_CPP_0 to 199.99 kW_All_SDGE_1-in-2_MONTHLY SYSTEM PEAK DAY_2024_3</v>
      </c>
      <c r="B2271" t="s">
        <v>195</v>
      </c>
      <c r="C2271" t="s">
        <v>121</v>
      </c>
      <c r="D2271" t="s">
        <v>124</v>
      </c>
      <c r="E2271" t="s">
        <v>7</v>
      </c>
      <c r="F2271" t="s">
        <v>125</v>
      </c>
      <c r="G2271" t="s">
        <v>111</v>
      </c>
      <c r="H2271" t="s">
        <v>20</v>
      </c>
      <c r="I2271">
        <v>2024</v>
      </c>
      <c r="J2271">
        <v>3</v>
      </c>
      <c r="K2271">
        <v>4043</v>
      </c>
      <c r="L2271">
        <v>67752.55</v>
      </c>
      <c r="M2271">
        <v>66624.34</v>
      </c>
      <c r="N2271">
        <v>66131.820000000007</v>
      </c>
      <c r="O2271">
        <v>66550.14</v>
      </c>
      <c r="P2271">
        <v>68958.77</v>
      </c>
      <c r="Q2271">
        <v>74924.92</v>
      </c>
      <c r="R2271">
        <v>83933.97</v>
      </c>
      <c r="S2271">
        <v>89161.15</v>
      </c>
      <c r="T2271">
        <v>92934.75</v>
      </c>
      <c r="U2271">
        <v>95116.39</v>
      </c>
      <c r="V2271">
        <v>96753.05</v>
      </c>
      <c r="W2271">
        <v>97553.3</v>
      </c>
      <c r="X2271">
        <v>97743.29</v>
      </c>
      <c r="Y2271">
        <v>97810.14</v>
      </c>
      <c r="Z2271">
        <v>96866.38</v>
      </c>
      <c r="AA2271">
        <v>94550.13</v>
      </c>
      <c r="AB2271">
        <v>91567.42</v>
      </c>
      <c r="AC2271">
        <v>88792.320000000007</v>
      </c>
      <c r="AD2271">
        <v>86530.87</v>
      </c>
      <c r="AE2271">
        <v>85855.66</v>
      </c>
      <c r="AF2271">
        <v>82659.38</v>
      </c>
      <c r="AG2271">
        <v>78466.52</v>
      </c>
      <c r="AH2271">
        <v>73660.41</v>
      </c>
      <c r="AI2271">
        <v>70055.199999999997</v>
      </c>
      <c r="AJ2271">
        <v>48.645919999999997</v>
      </c>
      <c r="AK2271">
        <v>48.327219999999997</v>
      </c>
      <c r="AL2271">
        <v>47.34516</v>
      </c>
      <c r="AM2271">
        <v>46.253570000000003</v>
      </c>
      <c r="AN2271">
        <v>46.068010000000001</v>
      </c>
      <c r="AO2271">
        <v>45.675519999999999</v>
      </c>
      <c r="AP2271">
        <v>45.364449999999998</v>
      </c>
      <c r="AQ2271">
        <v>45.64114</v>
      </c>
      <c r="AR2271">
        <v>48.21293</v>
      </c>
      <c r="AS2271">
        <v>53.089640000000003</v>
      </c>
      <c r="AT2271">
        <v>57.188400000000001</v>
      </c>
      <c r="AU2271">
        <v>59.596969999999999</v>
      </c>
      <c r="AV2271">
        <v>61.404000000000003</v>
      </c>
      <c r="AW2271">
        <v>61.904879999999999</v>
      </c>
      <c r="AX2271">
        <v>62.040770000000002</v>
      </c>
      <c r="AY2271">
        <v>61.832340000000002</v>
      </c>
      <c r="AZ2271">
        <v>61.384869999999999</v>
      </c>
      <c r="BA2271">
        <v>60.952860000000001</v>
      </c>
      <c r="BB2271">
        <v>59.066229999999997</v>
      </c>
      <c r="BC2271">
        <v>57.275790000000001</v>
      </c>
      <c r="BD2271">
        <v>56.464779999999998</v>
      </c>
      <c r="BE2271">
        <v>55.288469999999997</v>
      </c>
      <c r="BF2271">
        <v>53.810369999999999</v>
      </c>
      <c r="BG2271">
        <v>52.969900000000003</v>
      </c>
      <c r="BH2271">
        <v>-906.43240000000003</v>
      </c>
      <c r="BI2271">
        <v>-807.92190000000005</v>
      </c>
      <c r="BJ2271">
        <v>-752.33090000000004</v>
      </c>
      <c r="BK2271">
        <v>-757.1979</v>
      </c>
      <c r="BL2271">
        <v>-650.44640000000004</v>
      </c>
      <c r="BM2271">
        <v>-351.38380000000001</v>
      </c>
      <c r="BN2271">
        <v>749.06650000000002</v>
      </c>
      <c r="BO2271">
        <v>-122.79949999999999</v>
      </c>
      <c r="BP2271">
        <v>-1414.5340000000001</v>
      </c>
      <c r="BQ2271">
        <v>-836.71789999999999</v>
      </c>
      <c r="BR2271">
        <v>-119.3253</v>
      </c>
      <c r="BS2271">
        <v>28.867080000000001</v>
      </c>
      <c r="BT2271">
        <v>281.4248</v>
      </c>
      <c r="BU2271">
        <v>612.20830000000001</v>
      </c>
      <c r="BV2271">
        <v>994.95590000000004</v>
      </c>
      <c r="BW2271">
        <v>414.94510000000002</v>
      </c>
      <c r="BX2271">
        <v>-199.8133</v>
      </c>
      <c r="BY2271">
        <v>-479.59390000000002</v>
      </c>
      <c r="BZ2271">
        <v>-1075.1990000000001</v>
      </c>
      <c r="CA2271">
        <v>-1568.355</v>
      </c>
      <c r="CB2271">
        <v>-1651.1179999999999</v>
      </c>
      <c r="CC2271">
        <v>-1417.5329999999999</v>
      </c>
      <c r="CD2271">
        <v>-1365.1110000000001</v>
      </c>
      <c r="CE2271">
        <v>-1319.749</v>
      </c>
      <c r="CF2271" s="20">
        <v>650.37120000000004</v>
      </c>
      <c r="CG2271" s="20">
        <v>592.43960000000004</v>
      </c>
      <c r="CH2271" s="20">
        <v>596.66949999999997</v>
      </c>
      <c r="CI2271" s="20">
        <v>646.89559999999994</v>
      </c>
      <c r="CJ2271" s="20">
        <v>788.05539999999996</v>
      </c>
      <c r="CK2271" s="20">
        <v>919.74220000000003</v>
      </c>
      <c r="CL2271" s="20">
        <v>1264.306</v>
      </c>
      <c r="CM2271" s="20">
        <v>943.32709999999997</v>
      </c>
      <c r="CN2271" s="20">
        <v>499.61509999999998</v>
      </c>
      <c r="CO2271" s="20">
        <v>217.886</v>
      </c>
      <c r="CP2271" s="20">
        <v>66.345889999999997</v>
      </c>
      <c r="CQ2271" s="20">
        <v>25.642330000000001</v>
      </c>
      <c r="CR2271" s="20">
        <v>71.406559999999999</v>
      </c>
      <c r="CS2271" s="20">
        <v>304.87849999999997</v>
      </c>
      <c r="CT2271" s="20">
        <v>733.77660000000003</v>
      </c>
      <c r="CU2271" s="20">
        <v>1141.46</v>
      </c>
      <c r="CV2271" s="20">
        <v>1456.002</v>
      </c>
      <c r="CW2271" s="20">
        <v>1894.011</v>
      </c>
      <c r="CX2271" s="20">
        <v>2301.203</v>
      </c>
      <c r="CY2271" s="20">
        <v>2316.6019999999999</v>
      </c>
      <c r="CZ2271" s="20">
        <v>2028.8330000000001</v>
      </c>
      <c r="DA2271" s="20">
        <v>619.08929999999998</v>
      </c>
      <c r="DB2271" s="20">
        <v>851.93769999999995</v>
      </c>
      <c r="DC2271" s="20">
        <v>1084.9069999999999</v>
      </c>
      <c r="DD2271">
        <v>0</v>
      </c>
      <c r="DE2271">
        <v>0</v>
      </c>
      <c r="DF2271">
        <v>0</v>
      </c>
    </row>
    <row r="2272" spans="1:110" x14ac:dyDescent="0.25">
      <c r="A2272" s="16" t="str">
        <f t="shared" si="35"/>
        <v>Portfolio Adjusted_CPP_0 to 199.99 kW_All_SDGE_1-in-2_MONTHLY SYSTEM PEAK DAY_2030_10</v>
      </c>
      <c r="B2272" t="s">
        <v>195</v>
      </c>
      <c r="C2272" t="s">
        <v>121</v>
      </c>
      <c r="D2272" t="s">
        <v>124</v>
      </c>
      <c r="E2272" t="s">
        <v>7</v>
      </c>
      <c r="F2272" t="s">
        <v>125</v>
      </c>
      <c r="G2272" t="s">
        <v>111</v>
      </c>
      <c r="H2272" t="s">
        <v>20</v>
      </c>
      <c r="I2272">
        <v>2030</v>
      </c>
      <c r="J2272">
        <v>10</v>
      </c>
      <c r="K2272">
        <v>2953</v>
      </c>
      <c r="L2272">
        <v>52252.37</v>
      </c>
      <c r="M2272">
        <v>51068.56</v>
      </c>
      <c r="N2272">
        <v>50500.6</v>
      </c>
      <c r="O2272">
        <v>50562.23</v>
      </c>
      <c r="P2272">
        <v>51986.46</v>
      </c>
      <c r="Q2272">
        <v>55953.69</v>
      </c>
      <c r="R2272">
        <v>62420.98</v>
      </c>
      <c r="S2272">
        <v>66877.38</v>
      </c>
      <c r="T2272">
        <v>72003.61</v>
      </c>
      <c r="U2272">
        <v>76643.740000000005</v>
      </c>
      <c r="V2272">
        <v>80933.75</v>
      </c>
      <c r="W2272">
        <v>84620.84</v>
      </c>
      <c r="X2272">
        <v>86832.4</v>
      </c>
      <c r="Y2272">
        <v>88315.64</v>
      </c>
      <c r="Z2272">
        <v>88321.58</v>
      </c>
      <c r="AA2272">
        <v>86706.83</v>
      </c>
      <c r="AB2272">
        <v>83454.37</v>
      </c>
      <c r="AC2272">
        <v>79036.210000000006</v>
      </c>
      <c r="AD2272">
        <v>75085.95</v>
      </c>
      <c r="AE2272">
        <v>71488.25</v>
      </c>
      <c r="AF2272">
        <v>67207.09</v>
      </c>
      <c r="AG2272">
        <v>62777.36</v>
      </c>
      <c r="AH2272">
        <v>57920.18</v>
      </c>
      <c r="AI2272">
        <v>54430.11</v>
      </c>
      <c r="AJ2272">
        <v>65.900180000000006</v>
      </c>
      <c r="AK2272">
        <v>65.03631</v>
      </c>
      <c r="AL2272">
        <v>64.239050000000006</v>
      </c>
      <c r="AM2272">
        <v>64.167230000000004</v>
      </c>
      <c r="AN2272">
        <v>64.089659999999995</v>
      </c>
      <c r="AO2272">
        <v>63.130510000000001</v>
      </c>
      <c r="AP2272">
        <v>63.1646</v>
      </c>
      <c r="AQ2272">
        <v>62.718850000000003</v>
      </c>
      <c r="AR2272">
        <v>68.00703</v>
      </c>
      <c r="AS2272">
        <v>76.325149999999994</v>
      </c>
      <c r="AT2272">
        <v>83.673900000000003</v>
      </c>
      <c r="AU2272">
        <v>87.922399999999996</v>
      </c>
      <c r="AV2272">
        <v>89.837040000000002</v>
      </c>
      <c r="AW2272">
        <v>89.746260000000007</v>
      </c>
      <c r="AX2272">
        <v>89.573070000000001</v>
      </c>
      <c r="AY2272">
        <v>89.150570000000002</v>
      </c>
      <c r="AZ2272">
        <v>87.726020000000005</v>
      </c>
      <c r="BA2272">
        <v>85.142880000000005</v>
      </c>
      <c r="BB2272">
        <v>81.78031</v>
      </c>
      <c r="BC2272">
        <v>76.254859999999994</v>
      </c>
      <c r="BD2272">
        <v>73.390940000000001</v>
      </c>
      <c r="BE2272">
        <v>70.178030000000007</v>
      </c>
      <c r="BF2272">
        <v>68.296239999999997</v>
      </c>
      <c r="BG2272">
        <v>66.830820000000003</v>
      </c>
      <c r="BH2272">
        <v>-699.06209999999999</v>
      </c>
      <c r="BI2272">
        <v>-619.28430000000003</v>
      </c>
      <c r="BJ2272">
        <v>-574.50649999999996</v>
      </c>
      <c r="BK2272">
        <v>-575.28970000000004</v>
      </c>
      <c r="BL2272">
        <v>-490.3569</v>
      </c>
      <c r="BM2272">
        <v>-262.41230000000002</v>
      </c>
      <c r="BN2272">
        <v>557.07439999999997</v>
      </c>
      <c r="BO2272">
        <v>-92.108630000000005</v>
      </c>
      <c r="BP2272">
        <v>-1095.9469999999999</v>
      </c>
      <c r="BQ2272">
        <v>-674.21810000000005</v>
      </c>
      <c r="BR2272">
        <v>-99.815380000000005</v>
      </c>
      <c r="BS2272">
        <v>25.040220000000001</v>
      </c>
      <c r="BT2272">
        <v>250.00989999999999</v>
      </c>
      <c r="BU2272">
        <v>552.7808</v>
      </c>
      <c r="BV2272">
        <v>907.18870000000004</v>
      </c>
      <c r="BW2272">
        <v>380.52370000000002</v>
      </c>
      <c r="BX2272">
        <v>-182.1095</v>
      </c>
      <c r="BY2272">
        <v>-426.89819999999997</v>
      </c>
      <c r="BZ2272">
        <v>-932.98940000000005</v>
      </c>
      <c r="CA2272">
        <v>-1305.9000000000001</v>
      </c>
      <c r="CB2272">
        <v>-1342.4590000000001</v>
      </c>
      <c r="CC2272">
        <v>-1134.1010000000001</v>
      </c>
      <c r="CD2272">
        <v>-1073.405</v>
      </c>
      <c r="CE2272">
        <v>-1025.3920000000001</v>
      </c>
      <c r="CF2272" s="20">
        <v>386.83170000000001</v>
      </c>
      <c r="CG2272" s="20">
        <v>348.08510000000001</v>
      </c>
      <c r="CH2272" s="20">
        <v>347.94130000000001</v>
      </c>
      <c r="CI2272" s="20">
        <v>373.41239999999999</v>
      </c>
      <c r="CJ2272" s="20">
        <v>447.8766</v>
      </c>
      <c r="CK2272" s="20">
        <v>512.94529999999997</v>
      </c>
      <c r="CL2272" s="20">
        <v>699.25869999999998</v>
      </c>
      <c r="CM2272" s="20">
        <v>530.72500000000002</v>
      </c>
      <c r="CN2272" s="20">
        <v>299.90780000000001</v>
      </c>
      <c r="CO2272" s="20">
        <v>141.4725</v>
      </c>
      <c r="CP2272" s="20">
        <v>46.424149999999997</v>
      </c>
      <c r="CQ2272" s="20">
        <v>19.294260000000001</v>
      </c>
      <c r="CR2272" s="20">
        <v>56.354390000000002</v>
      </c>
      <c r="CS2272" s="20">
        <v>248.5617</v>
      </c>
      <c r="CT2272" s="20">
        <v>610.03030000000001</v>
      </c>
      <c r="CU2272" s="20">
        <v>959.9375</v>
      </c>
      <c r="CV2272" s="20">
        <v>1209.423</v>
      </c>
      <c r="CW2272" s="20">
        <v>1500.6659999999999</v>
      </c>
      <c r="CX2272" s="20">
        <v>1732.7270000000001</v>
      </c>
      <c r="CY2272" s="20">
        <v>1606.1379999999999</v>
      </c>
      <c r="CZ2272" s="20">
        <v>1341.1959999999999</v>
      </c>
      <c r="DA2272" s="20">
        <v>396.26940000000002</v>
      </c>
      <c r="DB2272" s="20">
        <v>526.74369999999999</v>
      </c>
      <c r="DC2272" s="20">
        <v>654.923</v>
      </c>
      <c r="DD2272">
        <v>0</v>
      </c>
      <c r="DE2272">
        <v>0</v>
      </c>
      <c r="DF2272">
        <v>0</v>
      </c>
    </row>
    <row r="2273" spans="1:110" x14ac:dyDescent="0.25">
      <c r="A2273" s="16" t="str">
        <f t="shared" si="35"/>
        <v>Program Specific_CPP_0 to 199.99 kW_All_SDGE_1-in-2_MONTHLY SYSTEM PEAK DAY_2028_12</v>
      </c>
      <c r="B2273" t="s">
        <v>196</v>
      </c>
      <c r="C2273" t="s">
        <v>121</v>
      </c>
      <c r="D2273" t="s">
        <v>124</v>
      </c>
      <c r="E2273" t="s">
        <v>7</v>
      </c>
      <c r="F2273" t="s">
        <v>125</v>
      </c>
      <c r="G2273" t="s">
        <v>111</v>
      </c>
      <c r="H2273" t="s">
        <v>20</v>
      </c>
      <c r="I2273">
        <v>2028</v>
      </c>
      <c r="J2273">
        <v>12</v>
      </c>
      <c r="K2273">
        <v>3301</v>
      </c>
      <c r="L2273">
        <v>44366.9</v>
      </c>
      <c r="M2273">
        <v>43444.55</v>
      </c>
      <c r="N2273">
        <v>43001.440000000002</v>
      </c>
      <c r="O2273">
        <v>43480.59</v>
      </c>
      <c r="P2273">
        <v>46003.41</v>
      </c>
      <c r="Q2273">
        <v>51699.5</v>
      </c>
      <c r="R2273">
        <v>60601.89</v>
      </c>
      <c r="S2273">
        <v>66149.100000000006</v>
      </c>
      <c r="T2273">
        <v>70452.05</v>
      </c>
      <c r="U2273">
        <v>72304.44</v>
      </c>
      <c r="V2273">
        <v>73072.97</v>
      </c>
      <c r="W2273">
        <v>73184.23</v>
      </c>
      <c r="X2273">
        <v>72395.98</v>
      </c>
      <c r="Y2273">
        <v>72001.72</v>
      </c>
      <c r="Z2273">
        <v>71025.64</v>
      </c>
      <c r="AA2273">
        <v>69490.55</v>
      </c>
      <c r="AB2273">
        <v>69261.240000000005</v>
      </c>
      <c r="AC2273">
        <v>69413.34</v>
      </c>
      <c r="AD2273">
        <v>65307.4</v>
      </c>
      <c r="AE2273">
        <v>62284.97</v>
      </c>
      <c r="AF2273">
        <v>59361.88</v>
      </c>
      <c r="AG2273">
        <v>55692.66</v>
      </c>
      <c r="AH2273">
        <v>50943.57</v>
      </c>
      <c r="AI2273">
        <v>47082.66</v>
      </c>
      <c r="AJ2273">
        <v>47.312519999999999</v>
      </c>
      <c r="AK2273">
        <v>47.061100000000003</v>
      </c>
      <c r="AL2273">
        <v>46.356169999999999</v>
      </c>
      <c r="AM2273">
        <v>46.431370000000001</v>
      </c>
      <c r="AN2273">
        <v>46.006540000000001</v>
      </c>
      <c r="AO2273">
        <v>45.742460000000001</v>
      </c>
      <c r="AP2273">
        <v>45.779609999999998</v>
      </c>
      <c r="AQ2273">
        <v>46.251060000000003</v>
      </c>
      <c r="AR2273">
        <v>48.83896</v>
      </c>
      <c r="AS2273">
        <v>51.156239999999997</v>
      </c>
      <c r="AT2273">
        <v>52.745550000000001</v>
      </c>
      <c r="AU2273">
        <v>53.410870000000003</v>
      </c>
      <c r="AV2273">
        <v>54.684910000000002</v>
      </c>
      <c r="AW2273">
        <v>55.795079999999999</v>
      </c>
      <c r="AX2273">
        <v>56.004840000000002</v>
      </c>
      <c r="AY2273">
        <v>55.619280000000003</v>
      </c>
      <c r="AZ2273">
        <v>54.785350000000001</v>
      </c>
      <c r="BA2273">
        <v>53.596339999999998</v>
      </c>
      <c r="BB2273">
        <v>52.376939999999998</v>
      </c>
      <c r="BC2273">
        <v>51.325800000000001</v>
      </c>
      <c r="BD2273">
        <v>50.861759999999997</v>
      </c>
      <c r="BE2273">
        <v>50.48856</v>
      </c>
      <c r="BF2273">
        <v>49.363329999999998</v>
      </c>
      <c r="BG2273">
        <v>48.574719999999999</v>
      </c>
      <c r="BH2273">
        <v>-593.56579999999997</v>
      </c>
      <c r="BI2273">
        <v>-526.83150000000001</v>
      </c>
      <c r="BJ2273">
        <v>-489.1943</v>
      </c>
      <c r="BK2273">
        <v>-494.71589999999998</v>
      </c>
      <c r="BL2273">
        <v>-433.92239999999998</v>
      </c>
      <c r="BM2273">
        <v>-242.46100000000001</v>
      </c>
      <c r="BN2273">
        <v>540.84</v>
      </c>
      <c r="BO2273">
        <v>-91.105580000000003</v>
      </c>
      <c r="BP2273">
        <v>-1072.3309999999999</v>
      </c>
      <c r="BQ2273">
        <v>-636.0462</v>
      </c>
      <c r="BR2273">
        <v>-90.120699999999999</v>
      </c>
      <c r="BS2273">
        <v>21.656009999999998</v>
      </c>
      <c r="BT2273">
        <v>208.4442</v>
      </c>
      <c r="BU2273">
        <v>450.66950000000003</v>
      </c>
      <c r="BV2273">
        <v>729.53470000000004</v>
      </c>
      <c r="BW2273">
        <v>304.96789999999999</v>
      </c>
      <c r="BX2273">
        <v>-151.13800000000001</v>
      </c>
      <c r="BY2273">
        <v>-374.92219999999998</v>
      </c>
      <c r="BZ2273">
        <v>-811.48479999999995</v>
      </c>
      <c r="CA2273">
        <v>-1137.7809999999999</v>
      </c>
      <c r="CB2273">
        <v>-1185.751</v>
      </c>
      <c r="CC2273">
        <v>-1006.1130000000001</v>
      </c>
      <c r="CD2273">
        <v>-944.11159999999995</v>
      </c>
      <c r="CE2273">
        <v>-886.976</v>
      </c>
      <c r="CF2273" s="20">
        <v>278.887</v>
      </c>
      <c r="CG2273" s="20">
        <v>251.91200000000001</v>
      </c>
      <c r="CH2273" s="20">
        <v>252.27770000000001</v>
      </c>
      <c r="CI2273" s="20">
        <v>276.1386</v>
      </c>
      <c r="CJ2273" s="20">
        <v>350.71789999999999</v>
      </c>
      <c r="CK2273" s="20">
        <v>437.91140000000001</v>
      </c>
      <c r="CL2273" s="20">
        <v>659.09659999999997</v>
      </c>
      <c r="CM2273" s="20">
        <v>519.22889999999995</v>
      </c>
      <c r="CN2273" s="20">
        <v>287.12209999999999</v>
      </c>
      <c r="CO2273" s="20">
        <v>125.9066</v>
      </c>
      <c r="CP2273" s="20">
        <v>37.844099999999997</v>
      </c>
      <c r="CQ2273" s="20">
        <v>14.4314</v>
      </c>
      <c r="CR2273" s="20">
        <v>39.173560000000002</v>
      </c>
      <c r="CS2273" s="20">
        <v>165.2132</v>
      </c>
      <c r="CT2273" s="20">
        <v>394.5009</v>
      </c>
      <c r="CU2273" s="20">
        <v>616.57770000000005</v>
      </c>
      <c r="CV2273" s="20">
        <v>833.03009999999995</v>
      </c>
      <c r="CW2273" s="20">
        <v>1157.491</v>
      </c>
      <c r="CX2273" s="20">
        <v>1310.8030000000001</v>
      </c>
      <c r="CY2273" s="20">
        <v>1219.2139999999999</v>
      </c>
      <c r="CZ2273" s="20">
        <v>1046.3499999999999</v>
      </c>
      <c r="DA2273" s="20">
        <v>311.87490000000003</v>
      </c>
      <c r="DB2273" s="20">
        <v>407.4914</v>
      </c>
      <c r="DC2273" s="20">
        <v>490.04259999999999</v>
      </c>
      <c r="DD2273">
        <v>0</v>
      </c>
      <c r="DE2273">
        <v>0</v>
      </c>
      <c r="DF2273">
        <v>0</v>
      </c>
    </row>
    <row r="2274" spans="1:110" x14ac:dyDescent="0.25">
      <c r="A2274" s="16" t="str">
        <f t="shared" si="35"/>
        <v>Program Specific_CPP_0 to 199.99 kW_All_SDGE_1-in-2_MONTHLY SYSTEM PEAK DAY_2022_11</v>
      </c>
      <c r="B2274" t="s">
        <v>196</v>
      </c>
      <c r="C2274" t="s">
        <v>121</v>
      </c>
      <c r="D2274" t="s">
        <v>124</v>
      </c>
      <c r="E2274" t="s">
        <v>7</v>
      </c>
      <c r="F2274" t="s">
        <v>125</v>
      </c>
      <c r="G2274" t="s">
        <v>111</v>
      </c>
      <c r="H2274" t="s">
        <v>20</v>
      </c>
      <c r="I2274">
        <v>2022</v>
      </c>
      <c r="J2274">
        <v>11</v>
      </c>
      <c r="K2274">
        <v>4510</v>
      </c>
      <c r="L2274">
        <v>60848.94</v>
      </c>
      <c r="M2274">
        <v>59160.08</v>
      </c>
      <c r="N2274">
        <v>58463.360000000001</v>
      </c>
      <c r="O2274">
        <v>58880.61</v>
      </c>
      <c r="P2274">
        <v>61864.29</v>
      </c>
      <c r="Q2274">
        <v>69176.98</v>
      </c>
      <c r="R2274">
        <v>79111.08</v>
      </c>
      <c r="S2274">
        <v>86797.35</v>
      </c>
      <c r="T2274">
        <v>94502.76</v>
      </c>
      <c r="U2274">
        <v>100565.7</v>
      </c>
      <c r="V2274">
        <v>105404</v>
      </c>
      <c r="W2274">
        <v>108466</v>
      </c>
      <c r="X2274">
        <v>109971.7</v>
      </c>
      <c r="Y2274">
        <v>111199.5</v>
      </c>
      <c r="Z2274">
        <v>110258.7</v>
      </c>
      <c r="AA2274">
        <v>106869.6</v>
      </c>
      <c r="AB2274">
        <v>103453.7</v>
      </c>
      <c r="AC2274">
        <v>101186.2</v>
      </c>
      <c r="AD2274">
        <v>94397.97</v>
      </c>
      <c r="AE2274">
        <v>89155.14</v>
      </c>
      <c r="AF2274">
        <v>83953.27</v>
      </c>
      <c r="AG2274">
        <v>77680.56</v>
      </c>
      <c r="AH2274">
        <v>70180.490000000005</v>
      </c>
      <c r="AI2274">
        <v>64598.18</v>
      </c>
      <c r="AJ2274">
        <v>56.705120000000001</v>
      </c>
      <c r="AK2274">
        <v>55.635950000000001</v>
      </c>
      <c r="AL2274">
        <v>55.177329999999998</v>
      </c>
      <c r="AM2274">
        <v>54.248860000000001</v>
      </c>
      <c r="AN2274">
        <v>54.312179999999998</v>
      </c>
      <c r="AO2274">
        <v>53.192740000000001</v>
      </c>
      <c r="AP2274">
        <v>52.481580000000001</v>
      </c>
      <c r="AQ2274">
        <v>54.190420000000003</v>
      </c>
      <c r="AR2274">
        <v>62.737439999999999</v>
      </c>
      <c r="AS2274">
        <v>69.524190000000004</v>
      </c>
      <c r="AT2274">
        <v>74.074079999999995</v>
      </c>
      <c r="AU2274">
        <v>77.449510000000004</v>
      </c>
      <c r="AV2274">
        <v>79.157110000000003</v>
      </c>
      <c r="AW2274">
        <v>78.797780000000003</v>
      </c>
      <c r="AX2274">
        <v>77.205439999999996</v>
      </c>
      <c r="AY2274">
        <v>76.448750000000004</v>
      </c>
      <c r="AZ2274">
        <v>73.809529999999995</v>
      </c>
      <c r="BA2274">
        <v>68.847859999999997</v>
      </c>
      <c r="BB2274">
        <v>65.520920000000004</v>
      </c>
      <c r="BC2274">
        <v>61.994979999999998</v>
      </c>
      <c r="BD2274">
        <v>60.448590000000003</v>
      </c>
      <c r="BE2274">
        <v>58.689079999999997</v>
      </c>
      <c r="BF2274">
        <v>57.380249999999997</v>
      </c>
      <c r="BG2274">
        <v>56.183419999999998</v>
      </c>
      <c r="BH2274">
        <v>-814.072</v>
      </c>
      <c r="BI2274">
        <v>-717.40639999999996</v>
      </c>
      <c r="BJ2274">
        <v>-665.09270000000004</v>
      </c>
      <c r="BK2274">
        <v>-669.93510000000003</v>
      </c>
      <c r="BL2274">
        <v>-583.52840000000003</v>
      </c>
      <c r="BM2274">
        <v>-324.4271</v>
      </c>
      <c r="BN2274">
        <v>706.02480000000003</v>
      </c>
      <c r="BO2274">
        <v>-119.54389999999999</v>
      </c>
      <c r="BP2274">
        <v>-1438.4010000000001</v>
      </c>
      <c r="BQ2274">
        <v>-884.65449999999998</v>
      </c>
      <c r="BR2274">
        <v>-129.99449999999999</v>
      </c>
      <c r="BS2274">
        <v>32.096260000000001</v>
      </c>
      <c r="BT2274">
        <v>316.63319999999999</v>
      </c>
      <c r="BU2274">
        <v>696.01400000000001</v>
      </c>
      <c r="BV2274">
        <v>1132.5139999999999</v>
      </c>
      <c r="BW2274">
        <v>469.01069999999999</v>
      </c>
      <c r="BX2274">
        <v>-225.7508</v>
      </c>
      <c r="BY2274">
        <v>-546.53710000000001</v>
      </c>
      <c r="BZ2274">
        <v>-1172.953</v>
      </c>
      <c r="CA2274">
        <v>-1628.6279999999999</v>
      </c>
      <c r="CB2274">
        <v>-1676.9639999999999</v>
      </c>
      <c r="CC2274">
        <v>-1403.3340000000001</v>
      </c>
      <c r="CD2274">
        <v>-1300.6199999999999</v>
      </c>
      <c r="CE2274">
        <v>-1216.9459999999999</v>
      </c>
      <c r="CF2274" s="20">
        <v>524.58529999999996</v>
      </c>
      <c r="CG2274" s="20">
        <v>467.12790000000001</v>
      </c>
      <c r="CH2274" s="20">
        <v>466.31599999999997</v>
      </c>
      <c r="CI2274" s="20">
        <v>506.38499999999999</v>
      </c>
      <c r="CJ2274" s="20">
        <v>634.24620000000004</v>
      </c>
      <c r="CK2274" s="20">
        <v>784.03740000000005</v>
      </c>
      <c r="CL2274" s="20">
        <v>1123.1849999999999</v>
      </c>
      <c r="CM2274" s="20">
        <v>893.97209999999995</v>
      </c>
      <c r="CN2274" s="20">
        <v>516.61649999999997</v>
      </c>
      <c r="CO2274" s="20">
        <v>243.56710000000001</v>
      </c>
      <c r="CP2274" s="20">
        <v>78.740620000000007</v>
      </c>
      <c r="CQ2274" s="20">
        <v>31.700089999999999</v>
      </c>
      <c r="CR2274" s="20">
        <v>90.391210000000001</v>
      </c>
      <c r="CS2274" s="20">
        <v>394.06189999999998</v>
      </c>
      <c r="CT2274" s="20">
        <v>950.69949999999994</v>
      </c>
      <c r="CU2274" s="20">
        <v>1458.2929999999999</v>
      </c>
      <c r="CV2274" s="20">
        <v>1858.54</v>
      </c>
      <c r="CW2274" s="20">
        <v>2459.6579999999999</v>
      </c>
      <c r="CX2274" s="20">
        <v>2738.66</v>
      </c>
      <c r="CY2274" s="20">
        <v>2498.08</v>
      </c>
      <c r="CZ2274" s="20">
        <v>2092.846</v>
      </c>
      <c r="DA2274" s="20">
        <v>606.74919999999997</v>
      </c>
      <c r="DB2274" s="20">
        <v>773.34339999999997</v>
      </c>
      <c r="DC2274" s="20">
        <v>922.47059999999999</v>
      </c>
      <c r="DD2274">
        <v>0</v>
      </c>
      <c r="DE2274">
        <v>0</v>
      </c>
      <c r="DF2274">
        <v>0</v>
      </c>
    </row>
    <row r="2275" spans="1:110" x14ac:dyDescent="0.25">
      <c r="A2275" s="16" t="str">
        <f t="shared" si="35"/>
        <v>Portfolio Adjusted_CPP_0 to 199.99 kW_All_SDGE_1-in-2_MONTHLY SYSTEM PEAK DAY_2022_7</v>
      </c>
      <c r="B2275" t="s">
        <v>195</v>
      </c>
      <c r="C2275" t="s">
        <v>121</v>
      </c>
      <c r="D2275" t="s">
        <v>124</v>
      </c>
      <c r="E2275" t="s">
        <v>7</v>
      </c>
      <c r="F2275" t="s">
        <v>125</v>
      </c>
      <c r="G2275" t="s">
        <v>111</v>
      </c>
      <c r="H2275" t="s">
        <v>20</v>
      </c>
      <c r="I2275">
        <v>2022</v>
      </c>
      <c r="J2275">
        <v>7</v>
      </c>
      <c r="K2275">
        <v>4498</v>
      </c>
      <c r="L2275">
        <v>80460.7</v>
      </c>
      <c r="M2275">
        <v>78744.539999999994</v>
      </c>
      <c r="N2275">
        <v>77865.45</v>
      </c>
      <c r="O2275">
        <v>77880.44</v>
      </c>
      <c r="P2275">
        <v>79842.95</v>
      </c>
      <c r="Q2275">
        <v>85591.08</v>
      </c>
      <c r="R2275">
        <v>92819.79</v>
      </c>
      <c r="S2275">
        <v>100916.8</v>
      </c>
      <c r="T2275">
        <v>108954</v>
      </c>
      <c r="U2275">
        <v>116475.8</v>
      </c>
      <c r="V2275">
        <v>122903.1</v>
      </c>
      <c r="W2275">
        <v>127468.1</v>
      </c>
      <c r="X2275">
        <v>129689.8</v>
      </c>
      <c r="Y2275">
        <v>131319.70000000001</v>
      </c>
      <c r="Z2275">
        <v>131069.6</v>
      </c>
      <c r="AA2275">
        <v>128948.8</v>
      </c>
      <c r="AB2275">
        <v>125119.3</v>
      </c>
      <c r="AC2275">
        <v>119091.8</v>
      </c>
      <c r="AD2275">
        <v>111177.60000000001</v>
      </c>
      <c r="AE2275">
        <v>105909.4</v>
      </c>
      <c r="AF2275">
        <v>102420.8</v>
      </c>
      <c r="AG2275">
        <v>96171.71</v>
      </c>
      <c r="AH2275">
        <v>89174.04</v>
      </c>
      <c r="AI2275">
        <v>84102.07</v>
      </c>
      <c r="AJ2275">
        <v>69.923050000000003</v>
      </c>
      <c r="AK2275">
        <v>69.677139999999994</v>
      </c>
      <c r="AL2275">
        <v>69.272670000000005</v>
      </c>
      <c r="AM2275">
        <v>68.812160000000006</v>
      </c>
      <c r="AN2275">
        <v>68.56026</v>
      </c>
      <c r="AO2275">
        <v>68.487480000000005</v>
      </c>
      <c r="AP2275">
        <v>68.650220000000004</v>
      </c>
      <c r="AQ2275">
        <v>69.204070000000002</v>
      </c>
      <c r="AR2275">
        <v>72.020579999999995</v>
      </c>
      <c r="AS2275">
        <v>75.519800000000004</v>
      </c>
      <c r="AT2275">
        <v>79.035610000000005</v>
      </c>
      <c r="AU2275">
        <v>81.233400000000003</v>
      </c>
      <c r="AV2275">
        <v>82.999399999999994</v>
      </c>
      <c r="AW2275">
        <v>83.818560000000005</v>
      </c>
      <c r="AX2275">
        <v>83.033850000000001</v>
      </c>
      <c r="AY2275">
        <v>83.002830000000003</v>
      </c>
      <c r="AZ2275">
        <v>81.650049999999993</v>
      </c>
      <c r="BA2275">
        <v>80.219489999999993</v>
      </c>
      <c r="BB2275">
        <v>78.907550000000001</v>
      </c>
      <c r="BC2275">
        <v>76.510800000000003</v>
      </c>
      <c r="BD2275">
        <v>73.817859999999996</v>
      </c>
      <c r="BE2275">
        <v>72.203900000000004</v>
      </c>
      <c r="BF2275">
        <v>71.123980000000003</v>
      </c>
      <c r="BG2275">
        <v>70.353859999999997</v>
      </c>
      <c r="BH2275">
        <v>-1076.4490000000001</v>
      </c>
      <c r="BI2275">
        <v>-954.89779999999996</v>
      </c>
      <c r="BJ2275">
        <v>-885.81539999999995</v>
      </c>
      <c r="BK2275">
        <v>-886.11239999999998</v>
      </c>
      <c r="BL2275">
        <v>-753.11040000000003</v>
      </c>
      <c r="BM2275">
        <v>-401.40609999999998</v>
      </c>
      <c r="BN2275">
        <v>828.36779999999999</v>
      </c>
      <c r="BO2275">
        <v>-138.99019999999999</v>
      </c>
      <c r="BP2275">
        <v>-1658.3589999999999</v>
      </c>
      <c r="BQ2275">
        <v>-1024.6120000000001</v>
      </c>
      <c r="BR2275">
        <v>-151.5761</v>
      </c>
      <c r="BS2275">
        <v>37.719180000000001</v>
      </c>
      <c r="BT2275">
        <v>373.40589999999997</v>
      </c>
      <c r="BU2275">
        <v>821.94939999999997</v>
      </c>
      <c r="BV2275">
        <v>1346.2719999999999</v>
      </c>
      <c r="BW2275">
        <v>565.90769999999998</v>
      </c>
      <c r="BX2275">
        <v>-273.0283</v>
      </c>
      <c r="BY2275">
        <v>-643.25019999999995</v>
      </c>
      <c r="BZ2275">
        <v>-1381.451</v>
      </c>
      <c r="CA2275">
        <v>-1934.684</v>
      </c>
      <c r="CB2275">
        <v>-2045.8510000000001</v>
      </c>
      <c r="CC2275">
        <v>-1737.385</v>
      </c>
      <c r="CD2275">
        <v>-1652.6179999999999</v>
      </c>
      <c r="CE2275">
        <v>-1584.374</v>
      </c>
      <c r="CF2275" s="20">
        <v>917.22879999999998</v>
      </c>
      <c r="CG2275" s="20">
        <v>827.59749999999997</v>
      </c>
      <c r="CH2275" s="20">
        <v>827.1848</v>
      </c>
      <c r="CI2275" s="20">
        <v>885.91690000000006</v>
      </c>
      <c r="CJ2275" s="20">
        <v>1056.4549999999999</v>
      </c>
      <c r="CK2275" s="20">
        <v>1200.2470000000001</v>
      </c>
      <c r="CL2275" s="20">
        <v>1546.172</v>
      </c>
      <c r="CM2275" s="20">
        <v>1208.4749999999999</v>
      </c>
      <c r="CN2275" s="20">
        <v>686.69809999999995</v>
      </c>
      <c r="CO2275" s="20">
        <v>326.73099999999999</v>
      </c>
      <c r="CP2275" s="20">
        <v>107.05589999999999</v>
      </c>
      <c r="CQ2275" s="20">
        <v>43.780050000000003</v>
      </c>
      <c r="CR2275" s="20">
        <v>125.71169999999999</v>
      </c>
      <c r="CS2275" s="20">
        <v>549.56439999999998</v>
      </c>
      <c r="CT2275" s="20">
        <v>1343.45</v>
      </c>
      <c r="CU2275" s="20">
        <v>2123.1010000000001</v>
      </c>
      <c r="CV2275" s="20">
        <v>2718.4949999999999</v>
      </c>
      <c r="CW2275" s="20">
        <v>3407.181</v>
      </c>
      <c r="CX2275" s="20">
        <v>3798.81</v>
      </c>
      <c r="CY2275" s="20">
        <v>3525.1909999999998</v>
      </c>
      <c r="CZ2275" s="20">
        <v>3114.857</v>
      </c>
      <c r="DA2275" s="20">
        <v>929.99189999999999</v>
      </c>
      <c r="DB2275" s="20">
        <v>1248.58</v>
      </c>
      <c r="DC2275" s="20">
        <v>1563.5989999999999</v>
      </c>
      <c r="DD2275">
        <v>0</v>
      </c>
      <c r="DE2275">
        <v>0</v>
      </c>
      <c r="DF2275">
        <v>0</v>
      </c>
    </row>
    <row r="2276" spans="1:110" x14ac:dyDescent="0.25">
      <c r="A2276" s="16" t="str">
        <f t="shared" si="35"/>
        <v>Portfolio Adjusted_CPP_0 to 199.99 kW_All_SDGE_1-in-2_MONTHLY SYSTEM PEAK DAY_2020_8</v>
      </c>
      <c r="B2276" t="s">
        <v>195</v>
      </c>
      <c r="C2276" t="s">
        <v>121</v>
      </c>
      <c r="D2276" t="s">
        <v>124</v>
      </c>
      <c r="E2276" t="s">
        <v>7</v>
      </c>
      <c r="F2276" t="s">
        <v>125</v>
      </c>
      <c r="G2276" t="s">
        <v>111</v>
      </c>
      <c r="H2276" t="s">
        <v>20</v>
      </c>
      <c r="I2276">
        <v>2020</v>
      </c>
      <c r="J2276">
        <v>8</v>
      </c>
      <c r="K2276">
        <v>12160</v>
      </c>
      <c r="L2276">
        <v>178381.2</v>
      </c>
      <c r="M2276">
        <v>173186.6</v>
      </c>
      <c r="N2276">
        <v>170732.3</v>
      </c>
      <c r="O2276">
        <v>170797.9</v>
      </c>
      <c r="P2276">
        <v>176726</v>
      </c>
      <c r="Q2276">
        <v>194395.1</v>
      </c>
      <c r="R2276">
        <v>219644.1</v>
      </c>
      <c r="S2276">
        <v>243385.8</v>
      </c>
      <c r="T2276">
        <v>269387.90000000002</v>
      </c>
      <c r="U2276">
        <v>292568</v>
      </c>
      <c r="V2276">
        <v>311986</v>
      </c>
      <c r="W2276">
        <v>325416</v>
      </c>
      <c r="X2276">
        <v>331901.2</v>
      </c>
      <c r="Y2276">
        <v>335845.6</v>
      </c>
      <c r="Z2276">
        <v>334114.2</v>
      </c>
      <c r="AA2276">
        <v>326677.3</v>
      </c>
      <c r="AB2276">
        <v>313571.40000000002</v>
      </c>
      <c r="AC2276">
        <v>293799.3</v>
      </c>
      <c r="AD2276">
        <v>268359.8</v>
      </c>
      <c r="AE2276">
        <v>255387</v>
      </c>
      <c r="AF2276">
        <v>242390.6</v>
      </c>
      <c r="AG2276">
        <v>223825</v>
      </c>
      <c r="AH2276">
        <v>203715.6</v>
      </c>
      <c r="AI2276">
        <v>188828.7</v>
      </c>
      <c r="AJ2276">
        <v>72.138679999999994</v>
      </c>
      <c r="AK2276">
        <v>71.6858</v>
      </c>
      <c r="AL2276">
        <v>71.157049999999998</v>
      </c>
      <c r="AM2276">
        <v>70.820279999999997</v>
      </c>
      <c r="AN2276">
        <v>70.519769999999994</v>
      </c>
      <c r="AO2276">
        <v>70.195999999999998</v>
      </c>
      <c r="AP2276">
        <v>69.816909999999993</v>
      </c>
      <c r="AQ2276">
        <v>71.262870000000007</v>
      </c>
      <c r="AR2276">
        <v>74.109049999999996</v>
      </c>
      <c r="AS2276">
        <v>78.766909999999996</v>
      </c>
      <c r="AT2276">
        <v>83.213459999999998</v>
      </c>
      <c r="AU2276">
        <v>86.583119999999994</v>
      </c>
      <c r="AV2276">
        <v>88.529989999999998</v>
      </c>
      <c r="AW2276">
        <v>88.044219999999996</v>
      </c>
      <c r="AX2276">
        <v>87.082350000000005</v>
      </c>
      <c r="AY2276">
        <v>86.133080000000007</v>
      </c>
      <c r="AZ2276">
        <v>85.734219999999993</v>
      </c>
      <c r="BA2276">
        <v>84.536450000000002</v>
      </c>
      <c r="BB2276">
        <v>82.5535</v>
      </c>
      <c r="BC2276">
        <v>80.606459999999998</v>
      </c>
      <c r="BD2276">
        <v>77.911450000000002</v>
      </c>
      <c r="BE2276">
        <v>76.306200000000004</v>
      </c>
      <c r="BF2276">
        <v>74.866600000000005</v>
      </c>
      <c r="BG2276">
        <v>73.285690000000002</v>
      </c>
      <c r="BH2276">
        <v>-2386.4850000000001</v>
      </c>
      <c r="BI2276">
        <v>-2100.152</v>
      </c>
      <c r="BJ2276">
        <v>-1942.29</v>
      </c>
      <c r="BK2276">
        <v>-1943.3130000000001</v>
      </c>
      <c r="BL2276">
        <v>-1666.9490000000001</v>
      </c>
      <c r="BM2276">
        <v>-911.67669999999998</v>
      </c>
      <c r="BN2276">
        <v>1960.2080000000001</v>
      </c>
      <c r="BO2276">
        <v>-335.20940000000002</v>
      </c>
      <c r="BP2276">
        <v>-4100.28</v>
      </c>
      <c r="BQ2276">
        <v>-2573.6559999999999</v>
      </c>
      <c r="BR2276">
        <v>-384.7715</v>
      </c>
      <c r="BS2276">
        <v>96.294110000000003</v>
      </c>
      <c r="BT2276">
        <v>955.61779999999999</v>
      </c>
      <c r="BU2276">
        <v>2102.1080000000002</v>
      </c>
      <c r="BV2276">
        <v>3431.8290000000002</v>
      </c>
      <c r="BW2276">
        <v>1433.664</v>
      </c>
      <c r="BX2276">
        <v>-684.25789999999995</v>
      </c>
      <c r="BY2276">
        <v>-1586.8979999999999</v>
      </c>
      <c r="BZ2276">
        <v>-3334.5369999999998</v>
      </c>
      <c r="CA2276">
        <v>-4665.2420000000002</v>
      </c>
      <c r="CB2276">
        <v>-4841.7439999999997</v>
      </c>
      <c r="CC2276">
        <v>-4043.4989999999998</v>
      </c>
      <c r="CD2276">
        <v>-3775.3580000000002</v>
      </c>
      <c r="CE2276">
        <v>-3557.2869999999998</v>
      </c>
      <c r="CF2276" s="20">
        <v>4508.25</v>
      </c>
      <c r="CG2276" s="20">
        <v>4003.194</v>
      </c>
      <c r="CH2276" s="20">
        <v>3976.895</v>
      </c>
      <c r="CI2276" s="20">
        <v>4260.8980000000001</v>
      </c>
      <c r="CJ2276" s="20">
        <v>5175.8130000000001</v>
      </c>
      <c r="CK2276" s="20">
        <v>6191.335</v>
      </c>
      <c r="CL2276" s="20">
        <v>8657.9609999999993</v>
      </c>
      <c r="CM2276" s="20">
        <v>7029.1260000000002</v>
      </c>
      <c r="CN2276" s="20">
        <v>4197.9340000000002</v>
      </c>
      <c r="CO2276" s="20">
        <v>2061.4470000000001</v>
      </c>
      <c r="CP2276" s="20">
        <v>689.85029999999995</v>
      </c>
      <c r="CQ2276" s="20">
        <v>285.33249999999998</v>
      </c>
      <c r="CR2276" s="20">
        <v>823.34479999999996</v>
      </c>
      <c r="CS2276" s="20">
        <v>3594.4989999999998</v>
      </c>
      <c r="CT2276" s="20">
        <v>8729.8639999999996</v>
      </c>
      <c r="CU2276" s="20">
        <v>13626.19</v>
      </c>
      <c r="CV2276" s="20">
        <v>17074.7</v>
      </c>
      <c r="CW2276" s="20">
        <v>20736.400000000001</v>
      </c>
      <c r="CX2276" s="20">
        <v>22133.38</v>
      </c>
      <c r="CY2276" s="20">
        <v>20497.98</v>
      </c>
      <c r="CZ2276" s="20">
        <v>17445.900000000001</v>
      </c>
      <c r="DA2276" s="20">
        <v>5037.3440000000001</v>
      </c>
      <c r="DB2276" s="20">
        <v>6516.1049999999996</v>
      </c>
      <c r="DC2276" s="20">
        <v>7882.2079999999996</v>
      </c>
      <c r="DD2276">
        <v>0</v>
      </c>
      <c r="DE2276">
        <v>0</v>
      </c>
      <c r="DF2276">
        <v>0</v>
      </c>
    </row>
    <row r="2277" spans="1:110" x14ac:dyDescent="0.25">
      <c r="A2277" s="16" t="str">
        <f t="shared" si="35"/>
        <v>Program Specific_CPP_0 to 199.99 kW_All_SDGE_1-in-2_MONTHLY SYSTEM PEAK DAY_2027_2</v>
      </c>
      <c r="B2277" t="s">
        <v>196</v>
      </c>
      <c r="C2277" t="s">
        <v>121</v>
      </c>
      <c r="D2277" t="s">
        <v>124</v>
      </c>
      <c r="E2277" t="s">
        <v>7</v>
      </c>
      <c r="F2277" t="s">
        <v>125</v>
      </c>
      <c r="G2277" t="s">
        <v>111</v>
      </c>
      <c r="H2277" t="s">
        <v>20</v>
      </c>
      <c r="I2277">
        <v>2027</v>
      </c>
      <c r="J2277">
        <v>2</v>
      </c>
      <c r="K2277">
        <v>3470</v>
      </c>
      <c r="L2277">
        <v>46192.73</v>
      </c>
      <c r="M2277">
        <v>45247.25</v>
      </c>
      <c r="N2277">
        <v>44786.02</v>
      </c>
      <c r="O2277">
        <v>45340.35</v>
      </c>
      <c r="P2277">
        <v>48038.239999999998</v>
      </c>
      <c r="Q2277">
        <v>54322.48</v>
      </c>
      <c r="R2277">
        <v>63700.19</v>
      </c>
      <c r="S2277">
        <v>69731.87</v>
      </c>
      <c r="T2277">
        <v>74786.850000000006</v>
      </c>
      <c r="U2277">
        <v>77112.73</v>
      </c>
      <c r="V2277">
        <v>78491.34</v>
      </c>
      <c r="W2277">
        <v>79152.160000000003</v>
      </c>
      <c r="X2277">
        <v>79033.649999999994</v>
      </c>
      <c r="Y2277">
        <v>79178.710000000006</v>
      </c>
      <c r="Z2277">
        <v>78027.899999999994</v>
      </c>
      <c r="AA2277">
        <v>75743.039999999994</v>
      </c>
      <c r="AB2277">
        <v>73639.41</v>
      </c>
      <c r="AC2277">
        <v>73297.34</v>
      </c>
      <c r="AD2277">
        <v>70665.899999999994</v>
      </c>
      <c r="AE2277">
        <v>67163.399999999994</v>
      </c>
      <c r="AF2277">
        <v>63596.160000000003</v>
      </c>
      <c r="AG2277">
        <v>58941.01</v>
      </c>
      <c r="AH2277">
        <v>53302.96</v>
      </c>
      <c r="AI2277">
        <v>49190.7</v>
      </c>
      <c r="AJ2277">
        <v>43.393329999999999</v>
      </c>
      <c r="AK2277">
        <v>43.109430000000003</v>
      </c>
      <c r="AL2277">
        <v>41.978729999999999</v>
      </c>
      <c r="AM2277">
        <v>41.733939999999997</v>
      </c>
      <c r="AN2277">
        <v>41.234470000000002</v>
      </c>
      <c r="AO2277">
        <v>40.666609999999999</v>
      </c>
      <c r="AP2277">
        <v>40.715510000000002</v>
      </c>
      <c r="AQ2277">
        <v>41.646090000000001</v>
      </c>
      <c r="AR2277">
        <v>46.406109999999998</v>
      </c>
      <c r="AS2277">
        <v>51.635640000000002</v>
      </c>
      <c r="AT2277">
        <v>55.342529999999996</v>
      </c>
      <c r="AU2277">
        <v>58.624369999999999</v>
      </c>
      <c r="AV2277">
        <v>59.674550000000004</v>
      </c>
      <c r="AW2277">
        <v>59.758499999999998</v>
      </c>
      <c r="AX2277">
        <v>59.513190000000002</v>
      </c>
      <c r="AY2277">
        <v>58.885150000000003</v>
      </c>
      <c r="AZ2277">
        <v>57.823900000000002</v>
      </c>
      <c r="BA2277">
        <v>56.068730000000002</v>
      </c>
      <c r="BB2277">
        <v>53.849589999999999</v>
      </c>
      <c r="BC2277">
        <v>52.295059999999999</v>
      </c>
      <c r="BD2277">
        <v>51.234009999999998</v>
      </c>
      <c r="BE2277">
        <v>50.049660000000003</v>
      </c>
      <c r="BF2277">
        <v>49.189349999999997</v>
      </c>
      <c r="BG2277">
        <v>48.413870000000003</v>
      </c>
      <c r="BH2277">
        <v>-617.99279999999999</v>
      </c>
      <c r="BI2277">
        <v>-548.69209999999998</v>
      </c>
      <c r="BJ2277">
        <v>-509.49619999999999</v>
      </c>
      <c r="BK2277">
        <v>-515.87599999999998</v>
      </c>
      <c r="BL2277">
        <v>-453.1157</v>
      </c>
      <c r="BM2277">
        <v>-254.76220000000001</v>
      </c>
      <c r="BN2277">
        <v>568.49069999999995</v>
      </c>
      <c r="BO2277">
        <v>-96.040040000000005</v>
      </c>
      <c r="BP2277">
        <v>-1138.31</v>
      </c>
      <c r="BQ2277">
        <v>-678.34370000000001</v>
      </c>
      <c r="BR2277">
        <v>-96.803169999999994</v>
      </c>
      <c r="BS2277">
        <v>23.421980000000001</v>
      </c>
      <c r="BT2277">
        <v>227.5556</v>
      </c>
      <c r="BU2277">
        <v>495.59129999999999</v>
      </c>
      <c r="BV2277">
        <v>801.4579</v>
      </c>
      <c r="BW2277">
        <v>332.40780000000001</v>
      </c>
      <c r="BX2277">
        <v>-160.6918</v>
      </c>
      <c r="BY2277">
        <v>-395.9008</v>
      </c>
      <c r="BZ2277">
        <v>-878.0675</v>
      </c>
      <c r="CA2277">
        <v>-1226.8969999999999</v>
      </c>
      <c r="CB2277">
        <v>-1270.3309999999999</v>
      </c>
      <c r="CC2277">
        <v>-1064.796</v>
      </c>
      <c r="CD2277">
        <v>-987.83690000000001</v>
      </c>
      <c r="CE2277">
        <v>-926.68880000000001</v>
      </c>
      <c r="CF2277" s="20">
        <v>302.3134</v>
      </c>
      <c r="CG2277" s="20">
        <v>273.2516</v>
      </c>
      <c r="CH2277" s="20">
        <v>273.6515</v>
      </c>
      <c r="CI2277" s="20">
        <v>300.26589999999999</v>
      </c>
      <c r="CJ2277" s="20">
        <v>382.43009999999998</v>
      </c>
      <c r="CK2277" s="20">
        <v>483.4735</v>
      </c>
      <c r="CL2277" s="20">
        <v>728.21249999999998</v>
      </c>
      <c r="CM2277" s="20">
        <v>576.99710000000005</v>
      </c>
      <c r="CN2277" s="20">
        <v>323.54140000000001</v>
      </c>
      <c r="CO2277" s="20">
        <v>143.20920000000001</v>
      </c>
      <c r="CP2277" s="20">
        <v>43.664470000000001</v>
      </c>
      <c r="CQ2277" s="20">
        <v>16.881029999999999</v>
      </c>
      <c r="CR2277" s="20">
        <v>46.686169999999997</v>
      </c>
      <c r="CS2277" s="20">
        <v>199.791</v>
      </c>
      <c r="CT2277" s="20">
        <v>476.12119999999999</v>
      </c>
      <c r="CU2277" s="20">
        <v>732.52390000000003</v>
      </c>
      <c r="CV2277" s="20">
        <v>941.67430000000002</v>
      </c>
      <c r="CW2277" s="20">
        <v>1290.6489999999999</v>
      </c>
      <c r="CX2277" s="20">
        <v>1534.732</v>
      </c>
      <c r="CY2277" s="20">
        <v>1417.682</v>
      </c>
      <c r="CZ2277" s="20">
        <v>1200.9469999999999</v>
      </c>
      <c r="DA2277" s="20">
        <v>349.31700000000001</v>
      </c>
      <c r="DB2277" s="20">
        <v>446.1103</v>
      </c>
      <c r="DC2277" s="20">
        <v>534.90660000000003</v>
      </c>
      <c r="DD2277">
        <v>0</v>
      </c>
      <c r="DE2277">
        <v>0</v>
      </c>
      <c r="DF2277">
        <v>0</v>
      </c>
    </row>
    <row r="2278" spans="1:110" x14ac:dyDescent="0.25">
      <c r="A2278" s="16" t="str">
        <f t="shared" si="35"/>
        <v>Program Specific_CPP_0 to 199.99 kW_All_SDGE_1-in-2_MONTHLY SYSTEM PEAK DAY_2028_8</v>
      </c>
      <c r="B2278" t="s">
        <v>196</v>
      </c>
      <c r="C2278" t="s">
        <v>121</v>
      </c>
      <c r="D2278" t="s">
        <v>124</v>
      </c>
      <c r="E2278" t="s">
        <v>7</v>
      </c>
      <c r="F2278" t="s">
        <v>125</v>
      </c>
      <c r="G2278" t="s">
        <v>111</v>
      </c>
      <c r="H2278" t="s">
        <v>20</v>
      </c>
      <c r="I2278">
        <v>2028</v>
      </c>
      <c r="J2278">
        <v>8</v>
      </c>
      <c r="K2278">
        <v>3301</v>
      </c>
      <c r="L2278">
        <v>61524.61</v>
      </c>
      <c r="M2278">
        <v>60113.69</v>
      </c>
      <c r="N2278">
        <v>59446.64</v>
      </c>
      <c r="O2278">
        <v>59464.99</v>
      </c>
      <c r="P2278">
        <v>61076.07</v>
      </c>
      <c r="Q2278">
        <v>65880.34</v>
      </c>
      <c r="R2278">
        <v>72750.429999999993</v>
      </c>
      <c r="S2278">
        <v>79210.23</v>
      </c>
      <c r="T2278">
        <v>86281.5</v>
      </c>
      <c r="U2278">
        <v>92583.48</v>
      </c>
      <c r="V2278">
        <v>97862.98</v>
      </c>
      <c r="W2278">
        <v>101512.7</v>
      </c>
      <c r="X2278">
        <v>103274.9</v>
      </c>
      <c r="Y2278">
        <v>104345.1</v>
      </c>
      <c r="Z2278">
        <v>103874.5</v>
      </c>
      <c r="AA2278">
        <v>101853</v>
      </c>
      <c r="AB2278">
        <v>98286.8</v>
      </c>
      <c r="AC2278">
        <v>92909.08</v>
      </c>
      <c r="AD2278">
        <v>85993.12</v>
      </c>
      <c r="AE2278">
        <v>82466.039999999994</v>
      </c>
      <c r="AF2278">
        <v>78933.350000000006</v>
      </c>
      <c r="AG2278">
        <v>73889.48</v>
      </c>
      <c r="AH2278">
        <v>68424.95</v>
      </c>
      <c r="AI2278">
        <v>64376.5</v>
      </c>
      <c r="AJ2278">
        <v>72.138109999999998</v>
      </c>
      <c r="AK2278">
        <v>71.685389999999998</v>
      </c>
      <c r="AL2278">
        <v>71.156559999999999</v>
      </c>
      <c r="AM2278">
        <v>70.819770000000005</v>
      </c>
      <c r="AN2278">
        <v>70.519270000000006</v>
      </c>
      <c r="AO2278">
        <v>70.194950000000006</v>
      </c>
      <c r="AP2278">
        <v>69.815290000000005</v>
      </c>
      <c r="AQ2278">
        <v>71.262770000000003</v>
      </c>
      <c r="AR2278">
        <v>74.110429999999994</v>
      </c>
      <c r="AS2278">
        <v>78.770200000000003</v>
      </c>
      <c r="AT2278">
        <v>83.217259999999996</v>
      </c>
      <c r="AU2278">
        <v>86.589280000000002</v>
      </c>
      <c r="AV2278">
        <v>88.538319999999999</v>
      </c>
      <c r="AW2278">
        <v>88.053650000000005</v>
      </c>
      <c r="AX2278">
        <v>87.09057</v>
      </c>
      <c r="AY2278">
        <v>86.141239999999996</v>
      </c>
      <c r="AZ2278">
        <v>85.741529999999997</v>
      </c>
      <c r="BA2278">
        <v>84.542400000000001</v>
      </c>
      <c r="BB2278">
        <v>82.559020000000004</v>
      </c>
      <c r="BC2278">
        <v>80.609020000000001</v>
      </c>
      <c r="BD2278">
        <v>77.913229999999999</v>
      </c>
      <c r="BE2278">
        <v>76.30677</v>
      </c>
      <c r="BF2278">
        <v>74.86703</v>
      </c>
      <c r="BG2278">
        <v>73.285799999999995</v>
      </c>
      <c r="BH2278">
        <v>-823.1114</v>
      </c>
      <c r="BI2278">
        <v>-728.97029999999995</v>
      </c>
      <c r="BJ2278">
        <v>-676.27869999999996</v>
      </c>
      <c r="BK2278">
        <v>-676.58399999999995</v>
      </c>
      <c r="BL2278">
        <v>-576.09360000000004</v>
      </c>
      <c r="BM2278">
        <v>-308.96640000000002</v>
      </c>
      <c r="BN2278">
        <v>649.25930000000005</v>
      </c>
      <c r="BO2278">
        <v>-109.09439999999999</v>
      </c>
      <c r="BP2278">
        <v>-1313.2670000000001</v>
      </c>
      <c r="BQ2278">
        <v>-814.43650000000002</v>
      </c>
      <c r="BR2278">
        <v>-120.6942</v>
      </c>
      <c r="BS2278">
        <v>30.038720000000001</v>
      </c>
      <c r="BT2278">
        <v>297.35160000000002</v>
      </c>
      <c r="BU2278">
        <v>653.11130000000003</v>
      </c>
      <c r="BV2278">
        <v>1066.9390000000001</v>
      </c>
      <c r="BW2278">
        <v>446.99450000000002</v>
      </c>
      <c r="BX2278">
        <v>-214.4759</v>
      </c>
      <c r="BY2278">
        <v>-501.8297</v>
      </c>
      <c r="BZ2278">
        <v>-1068.518</v>
      </c>
      <c r="CA2278">
        <v>-1506.4349999999999</v>
      </c>
      <c r="CB2278">
        <v>-1576.691</v>
      </c>
      <c r="CC2278">
        <v>-1334.847</v>
      </c>
      <c r="CD2278">
        <v>-1268.085</v>
      </c>
      <c r="CE2278">
        <v>-1212.769</v>
      </c>
      <c r="CF2278" s="20">
        <v>536.29989999999998</v>
      </c>
      <c r="CG2278" s="20">
        <v>482.30860000000001</v>
      </c>
      <c r="CH2278" s="20">
        <v>482.13369999999998</v>
      </c>
      <c r="CI2278" s="20">
        <v>516.48649999999998</v>
      </c>
      <c r="CJ2278" s="20">
        <v>618.18709999999999</v>
      </c>
      <c r="CK2278" s="20">
        <v>711.09109999999998</v>
      </c>
      <c r="CL2278" s="20">
        <v>949.83420000000001</v>
      </c>
      <c r="CM2278" s="20">
        <v>744.51509999999996</v>
      </c>
      <c r="CN2278" s="20">
        <v>430.64030000000002</v>
      </c>
      <c r="CO2278" s="20">
        <v>206.43610000000001</v>
      </c>
      <c r="CP2278" s="20">
        <v>67.876819999999995</v>
      </c>
      <c r="CQ2278" s="20">
        <v>27.766069999999999</v>
      </c>
      <c r="CR2278" s="20">
        <v>79.71754</v>
      </c>
      <c r="CS2278" s="20">
        <v>346.9787</v>
      </c>
      <c r="CT2278" s="20">
        <v>843.79250000000002</v>
      </c>
      <c r="CU2278" s="20">
        <v>1324.597</v>
      </c>
      <c r="CV2278" s="20">
        <v>1677.5309999999999</v>
      </c>
      <c r="CW2278" s="20">
        <v>2073.71</v>
      </c>
      <c r="CX2278" s="20">
        <v>2272.69</v>
      </c>
      <c r="CY2278" s="20">
        <v>2137.2919999999999</v>
      </c>
      <c r="CZ2278" s="20">
        <v>1850.048</v>
      </c>
      <c r="DA2278" s="20">
        <v>548.97130000000004</v>
      </c>
      <c r="DB2278" s="20">
        <v>735.13739999999996</v>
      </c>
      <c r="DC2278" s="20">
        <v>916.15</v>
      </c>
      <c r="DD2278">
        <v>0</v>
      </c>
      <c r="DE2278">
        <v>0</v>
      </c>
      <c r="DF2278">
        <v>0</v>
      </c>
    </row>
    <row r="2279" spans="1:110" x14ac:dyDescent="0.25">
      <c r="A2279" s="16" t="str">
        <f t="shared" si="35"/>
        <v>Portfolio Adjusted_CPP_0 to 199.99 kW_All_SDGE_1-in-2_MONTHLY SYSTEM PEAK DAY_2022_1</v>
      </c>
      <c r="B2279" t="s">
        <v>195</v>
      </c>
      <c r="C2279" t="s">
        <v>121</v>
      </c>
      <c r="D2279" t="s">
        <v>124</v>
      </c>
      <c r="E2279" t="s">
        <v>7</v>
      </c>
      <c r="F2279" t="s">
        <v>125</v>
      </c>
      <c r="G2279" t="s">
        <v>111</v>
      </c>
      <c r="H2279" t="s">
        <v>20</v>
      </c>
      <c r="I2279">
        <v>2022</v>
      </c>
      <c r="J2279">
        <v>1</v>
      </c>
      <c r="K2279">
        <v>4498</v>
      </c>
      <c r="L2279">
        <v>60419.16</v>
      </c>
      <c r="M2279">
        <v>59208.06</v>
      </c>
      <c r="N2279">
        <v>58787.91</v>
      </c>
      <c r="O2279">
        <v>59505.599999999999</v>
      </c>
      <c r="P2279">
        <v>63157.87</v>
      </c>
      <c r="Q2279">
        <v>71636.09</v>
      </c>
      <c r="R2279">
        <v>84116.95</v>
      </c>
      <c r="S2279">
        <v>91375.23</v>
      </c>
      <c r="T2279">
        <v>96476.71</v>
      </c>
      <c r="U2279">
        <v>98574.02</v>
      </c>
      <c r="V2279">
        <v>100134.7</v>
      </c>
      <c r="W2279">
        <v>100965.1</v>
      </c>
      <c r="X2279">
        <v>101119.6</v>
      </c>
      <c r="Y2279">
        <v>101545</v>
      </c>
      <c r="Z2279">
        <v>100666.1</v>
      </c>
      <c r="AA2279">
        <v>98449.01</v>
      </c>
      <c r="AB2279">
        <v>96591.03</v>
      </c>
      <c r="AC2279">
        <v>96303.4</v>
      </c>
      <c r="AD2279">
        <v>90685.82</v>
      </c>
      <c r="AE2279">
        <v>85923.75</v>
      </c>
      <c r="AF2279">
        <v>81472.639999999999</v>
      </c>
      <c r="AG2279">
        <v>75743.48</v>
      </c>
      <c r="AH2279">
        <v>68848.73</v>
      </c>
      <c r="AI2279">
        <v>63749.63</v>
      </c>
      <c r="AJ2279">
        <v>47.228250000000003</v>
      </c>
      <c r="AK2279">
        <v>46.50685</v>
      </c>
      <c r="AL2279">
        <v>45.924210000000002</v>
      </c>
      <c r="AM2279">
        <v>45.004240000000003</v>
      </c>
      <c r="AN2279">
        <v>44.874000000000002</v>
      </c>
      <c r="AO2279">
        <v>45.027720000000002</v>
      </c>
      <c r="AP2279">
        <v>45.060229999999997</v>
      </c>
      <c r="AQ2279">
        <v>45.285910000000001</v>
      </c>
      <c r="AR2279">
        <v>47.986130000000003</v>
      </c>
      <c r="AS2279">
        <v>51.297539999999998</v>
      </c>
      <c r="AT2279">
        <v>53.522489999999998</v>
      </c>
      <c r="AU2279">
        <v>55.469720000000002</v>
      </c>
      <c r="AV2279">
        <v>55.969340000000003</v>
      </c>
      <c r="AW2279">
        <v>56.61206</v>
      </c>
      <c r="AX2279">
        <v>56.962969999999999</v>
      </c>
      <c r="AY2279">
        <v>57.595050000000001</v>
      </c>
      <c r="AZ2279">
        <v>56.644159999999999</v>
      </c>
      <c r="BA2279">
        <v>55.394300000000001</v>
      </c>
      <c r="BB2279">
        <v>54.107880000000002</v>
      </c>
      <c r="BC2279">
        <v>53.005470000000003</v>
      </c>
      <c r="BD2279">
        <v>52.616439999999997</v>
      </c>
      <c r="BE2279">
        <v>51.524529999999999</v>
      </c>
      <c r="BF2279">
        <v>50.698279999999997</v>
      </c>
      <c r="BG2279">
        <v>49.758090000000003</v>
      </c>
      <c r="BH2279">
        <v>-808.32209999999998</v>
      </c>
      <c r="BI2279">
        <v>-717.98820000000001</v>
      </c>
      <c r="BJ2279">
        <v>-668.78489999999999</v>
      </c>
      <c r="BK2279">
        <v>-677.04610000000002</v>
      </c>
      <c r="BL2279">
        <v>-595.73</v>
      </c>
      <c r="BM2279">
        <v>-335.95979999999997</v>
      </c>
      <c r="BN2279">
        <v>750.69960000000003</v>
      </c>
      <c r="BO2279">
        <v>-125.8489</v>
      </c>
      <c r="BP2279">
        <v>-1468.4459999999999</v>
      </c>
      <c r="BQ2279">
        <v>-867.13400000000001</v>
      </c>
      <c r="BR2279">
        <v>-123.49590000000001</v>
      </c>
      <c r="BS2279">
        <v>29.87668</v>
      </c>
      <c r="BT2279">
        <v>291.14609999999999</v>
      </c>
      <c r="BU2279">
        <v>635.58519999999999</v>
      </c>
      <c r="BV2279">
        <v>1033.9839999999999</v>
      </c>
      <c r="BW2279">
        <v>432.05579999999998</v>
      </c>
      <c r="BX2279">
        <v>-210.77549999999999</v>
      </c>
      <c r="BY2279">
        <v>-520.1635</v>
      </c>
      <c r="BZ2279">
        <v>-1126.827</v>
      </c>
      <c r="CA2279">
        <v>-1569.5989999999999</v>
      </c>
      <c r="CB2279">
        <v>-1627.413</v>
      </c>
      <c r="CC2279">
        <v>-1368.34</v>
      </c>
      <c r="CD2279">
        <v>-1275.9390000000001</v>
      </c>
      <c r="CE2279">
        <v>-1200.96</v>
      </c>
      <c r="CF2279" s="20">
        <v>517.20100000000002</v>
      </c>
      <c r="CG2279" s="20">
        <v>467.88589999999999</v>
      </c>
      <c r="CH2279" s="20">
        <v>471.50779999999997</v>
      </c>
      <c r="CI2279" s="20">
        <v>517.19209999999998</v>
      </c>
      <c r="CJ2279" s="20">
        <v>661.04769999999996</v>
      </c>
      <c r="CK2279" s="20">
        <v>840.77020000000005</v>
      </c>
      <c r="CL2279" s="20">
        <v>1269.825</v>
      </c>
      <c r="CM2279" s="20">
        <v>990.75900000000001</v>
      </c>
      <c r="CN2279" s="20">
        <v>538.42380000000003</v>
      </c>
      <c r="CO2279" s="20">
        <v>234.01499999999999</v>
      </c>
      <c r="CP2279" s="20">
        <v>71.064719999999994</v>
      </c>
      <c r="CQ2279" s="20">
        <v>27.467320000000001</v>
      </c>
      <c r="CR2279" s="20">
        <v>76.424970000000002</v>
      </c>
      <c r="CS2279" s="20">
        <v>328.60640000000001</v>
      </c>
      <c r="CT2279" s="20">
        <v>792.47260000000006</v>
      </c>
      <c r="CU2279" s="20">
        <v>1237.539</v>
      </c>
      <c r="CV2279" s="20">
        <v>1620.145</v>
      </c>
      <c r="CW2279" s="20">
        <v>2227.9989999999998</v>
      </c>
      <c r="CX2279" s="20">
        <v>2527.502</v>
      </c>
      <c r="CY2279" s="20">
        <v>2320.2779999999998</v>
      </c>
      <c r="CZ2279" s="20">
        <v>1970.9949999999999</v>
      </c>
      <c r="DA2279" s="20">
        <v>576.86599999999999</v>
      </c>
      <c r="DB2279" s="20">
        <v>744.27170000000001</v>
      </c>
      <c r="DC2279" s="20">
        <v>898.39480000000003</v>
      </c>
      <c r="DD2279">
        <v>0</v>
      </c>
      <c r="DE2279">
        <v>0</v>
      </c>
      <c r="DF2279">
        <v>0</v>
      </c>
    </row>
    <row r="2280" spans="1:110" x14ac:dyDescent="0.25">
      <c r="A2280" s="16" t="str">
        <f t="shared" si="35"/>
        <v>Portfolio Adjusted_CPP_0 to 199.99 kW_All_SDGE_1-in-2_MONTHLY SYSTEM PEAK DAY_2023_6</v>
      </c>
      <c r="B2280" t="s">
        <v>195</v>
      </c>
      <c r="C2280" t="s">
        <v>121</v>
      </c>
      <c r="D2280" t="s">
        <v>124</v>
      </c>
      <c r="E2280" t="s">
        <v>7</v>
      </c>
      <c r="F2280" t="s">
        <v>125</v>
      </c>
      <c r="G2280" t="s">
        <v>111</v>
      </c>
      <c r="H2280" t="s">
        <v>20</v>
      </c>
      <c r="I2280">
        <v>2023</v>
      </c>
      <c r="J2280">
        <v>6</v>
      </c>
      <c r="K2280">
        <v>4347</v>
      </c>
      <c r="L2280">
        <v>75023.25</v>
      </c>
      <c r="M2280">
        <v>73518.41</v>
      </c>
      <c r="N2280">
        <v>72736.09</v>
      </c>
      <c r="O2280">
        <v>72814.929999999993</v>
      </c>
      <c r="P2280">
        <v>74618.350000000006</v>
      </c>
      <c r="Q2280">
        <v>79397.89</v>
      </c>
      <c r="R2280">
        <v>85728.03</v>
      </c>
      <c r="S2280">
        <v>93272.4</v>
      </c>
      <c r="T2280">
        <v>100626.2</v>
      </c>
      <c r="U2280">
        <v>106847.7</v>
      </c>
      <c r="V2280">
        <v>111998.5</v>
      </c>
      <c r="W2280">
        <v>115536.7</v>
      </c>
      <c r="X2280">
        <v>117401.7</v>
      </c>
      <c r="Y2280">
        <v>118956.3</v>
      </c>
      <c r="Z2280">
        <v>118737.1</v>
      </c>
      <c r="AA2280">
        <v>116659.8</v>
      </c>
      <c r="AB2280">
        <v>112997.9</v>
      </c>
      <c r="AC2280">
        <v>107403.4</v>
      </c>
      <c r="AD2280">
        <v>100410.3</v>
      </c>
      <c r="AE2280">
        <v>96100.77</v>
      </c>
      <c r="AF2280">
        <v>93790.57</v>
      </c>
      <c r="AG2280">
        <v>88567.16</v>
      </c>
      <c r="AH2280">
        <v>82656.570000000007</v>
      </c>
      <c r="AI2280">
        <v>78310.77</v>
      </c>
      <c r="AJ2280">
        <v>63.114019999999996</v>
      </c>
      <c r="AK2280">
        <v>62.393560000000001</v>
      </c>
      <c r="AL2280">
        <v>61.261560000000003</v>
      </c>
      <c r="AM2280">
        <v>60.613230000000001</v>
      </c>
      <c r="AN2280">
        <v>60.899250000000002</v>
      </c>
      <c r="AO2280">
        <v>60.677810000000001</v>
      </c>
      <c r="AP2280">
        <v>60.401969999999999</v>
      </c>
      <c r="AQ2280">
        <v>61.730719999999998</v>
      </c>
      <c r="AR2280">
        <v>64.212509999999995</v>
      </c>
      <c r="AS2280">
        <v>67.227549999999994</v>
      </c>
      <c r="AT2280">
        <v>70.482039999999998</v>
      </c>
      <c r="AU2280">
        <v>73.677520000000001</v>
      </c>
      <c r="AV2280">
        <v>75.095209999999994</v>
      </c>
      <c r="AW2280">
        <v>76.379919999999998</v>
      </c>
      <c r="AX2280">
        <v>77.064779999999999</v>
      </c>
      <c r="AY2280">
        <v>76.804810000000003</v>
      </c>
      <c r="AZ2280">
        <v>76.036720000000003</v>
      </c>
      <c r="BA2280">
        <v>74.219380000000001</v>
      </c>
      <c r="BB2280">
        <v>72.942080000000004</v>
      </c>
      <c r="BC2280">
        <v>70.810509999999994</v>
      </c>
      <c r="BD2280">
        <v>68.121170000000006</v>
      </c>
      <c r="BE2280">
        <v>66.03689</v>
      </c>
      <c r="BF2280">
        <v>64.710539999999995</v>
      </c>
      <c r="BG2280">
        <v>63.83746</v>
      </c>
      <c r="BH2280">
        <v>-1003.704</v>
      </c>
      <c r="BI2280">
        <v>-891.5231</v>
      </c>
      <c r="BJ2280">
        <v>-827.46249999999998</v>
      </c>
      <c r="BK2280">
        <v>-828.47770000000003</v>
      </c>
      <c r="BL2280">
        <v>-703.82979999999998</v>
      </c>
      <c r="BM2280">
        <v>-372.3612</v>
      </c>
      <c r="BN2280">
        <v>765.07759999999996</v>
      </c>
      <c r="BO2280">
        <v>-128.46190000000001</v>
      </c>
      <c r="BP2280">
        <v>-1531.604</v>
      </c>
      <c r="BQ2280">
        <v>-939.91589999999997</v>
      </c>
      <c r="BR2280">
        <v>-138.1275</v>
      </c>
      <c r="BS2280">
        <v>34.188549999999999</v>
      </c>
      <c r="BT2280">
        <v>338.02589999999998</v>
      </c>
      <c r="BU2280">
        <v>744.56529999999998</v>
      </c>
      <c r="BV2280">
        <v>1219.5989999999999</v>
      </c>
      <c r="BW2280">
        <v>511.97590000000002</v>
      </c>
      <c r="BX2280">
        <v>-246.57759999999999</v>
      </c>
      <c r="BY2280">
        <v>-580.11770000000001</v>
      </c>
      <c r="BZ2280">
        <v>-1247.6600000000001</v>
      </c>
      <c r="CA2280">
        <v>-1755.5060000000001</v>
      </c>
      <c r="CB2280">
        <v>-1873.463</v>
      </c>
      <c r="CC2280">
        <v>-1600.0060000000001</v>
      </c>
      <c r="CD2280">
        <v>-1531.8330000000001</v>
      </c>
      <c r="CE2280">
        <v>-1475.2729999999999</v>
      </c>
      <c r="CF2280" s="20">
        <v>797.447</v>
      </c>
      <c r="CG2280" s="20">
        <v>721.39070000000004</v>
      </c>
      <c r="CH2280" s="20">
        <v>721.79309999999998</v>
      </c>
      <c r="CI2280" s="20">
        <v>774.42100000000005</v>
      </c>
      <c r="CJ2280" s="20">
        <v>922.7183</v>
      </c>
      <c r="CK2280" s="20">
        <v>1032.836</v>
      </c>
      <c r="CL2280" s="20">
        <v>1318.932</v>
      </c>
      <c r="CM2280" s="20">
        <v>1032.327</v>
      </c>
      <c r="CN2280" s="20">
        <v>585.73509999999999</v>
      </c>
      <c r="CO2280" s="20">
        <v>274.94720000000001</v>
      </c>
      <c r="CP2280" s="20">
        <v>88.901489999999995</v>
      </c>
      <c r="CQ2280" s="20">
        <v>35.967730000000003</v>
      </c>
      <c r="CR2280" s="20">
        <v>103.018</v>
      </c>
      <c r="CS2280" s="20">
        <v>450.95589999999999</v>
      </c>
      <c r="CT2280" s="20">
        <v>1102.53</v>
      </c>
      <c r="CU2280" s="20">
        <v>1737.7149999999999</v>
      </c>
      <c r="CV2280" s="20">
        <v>2217.2809999999999</v>
      </c>
      <c r="CW2280" s="20">
        <v>2771.1979999999999</v>
      </c>
      <c r="CX2280" s="20">
        <v>3098.6280000000002</v>
      </c>
      <c r="CY2280" s="20">
        <v>2902.4659999999999</v>
      </c>
      <c r="CZ2280" s="20">
        <v>2612.0430000000001</v>
      </c>
      <c r="DA2280" s="20">
        <v>788.73289999999997</v>
      </c>
      <c r="DB2280" s="20">
        <v>1072.74</v>
      </c>
      <c r="DC2280" s="20">
        <v>1355.673</v>
      </c>
      <c r="DD2280">
        <v>0</v>
      </c>
      <c r="DE2280">
        <v>0</v>
      </c>
      <c r="DF2280">
        <v>0</v>
      </c>
    </row>
    <row r="2281" spans="1:110" x14ac:dyDescent="0.25">
      <c r="A2281" s="16" t="str">
        <f t="shared" si="35"/>
        <v>Program Specific_CPP_0 to 199.99 kW_All_SDGE_1-in-2_MONTHLY SYSTEM PEAK DAY_2027_10</v>
      </c>
      <c r="B2281" t="s">
        <v>196</v>
      </c>
      <c r="C2281" t="s">
        <v>121</v>
      </c>
      <c r="D2281" t="s">
        <v>124</v>
      </c>
      <c r="E2281" t="s">
        <v>7</v>
      </c>
      <c r="F2281" t="s">
        <v>125</v>
      </c>
      <c r="G2281" t="s">
        <v>111</v>
      </c>
      <c r="H2281" t="s">
        <v>20</v>
      </c>
      <c r="I2281">
        <v>2027</v>
      </c>
      <c r="J2281">
        <v>10</v>
      </c>
      <c r="K2281">
        <v>3470</v>
      </c>
      <c r="L2281">
        <v>61439.45</v>
      </c>
      <c r="M2281">
        <v>60047.46</v>
      </c>
      <c r="N2281">
        <v>59378.95</v>
      </c>
      <c r="O2281">
        <v>59451.519999999997</v>
      </c>
      <c r="P2281">
        <v>61125.89</v>
      </c>
      <c r="Q2281">
        <v>65795.16</v>
      </c>
      <c r="R2281">
        <v>73412.479999999996</v>
      </c>
      <c r="S2281">
        <v>78665.95</v>
      </c>
      <c r="T2281">
        <v>84706.08</v>
      </c>
      <c r="U2281">
        <v>90173.22</v>
      </c>
      <c r="V2281">
        <v>95228.160000000003</v>
      </c>
      <c r="W2281">
        <v>99567.02</v>
      </c>
      <c r="X2281">
        <v>102167.9</v>
      </c>
      <c r="Y2281">
        <v>103908.4</v>
      </c>
      <c r="Z2281">
        <v>103913.5</v>
      </c>
      <c r="AA2281">
        <v>102011.9</v>
      </c>
      <c r="AB2281">
        <v>98179.05</v>
      </c>
      <c r="AC2281">
        <v>92974.95</v>
      </c>
      <c r="AD2281">
        <v>88319.38</v>
      </c>
      <c r="AE2281">
        <v>84082.16</v>
      </c>
      <c r="AF2281">
        <v>79043.94</v>
      </c>
      <c r="AG2281">
        <v>73833.710000000006</v>
      </c>
      <c r="AH2281">
        <v>68120.34</v>
      </c>
      <c r="AI2281">
        <v>64011.82</v>
      </c>
      <c r="AJ2281">
        <v>65.896609999999995</v>
      </c>
      <c r="AK2281">
        <v>65.032619999999994</v>
      </c>
      <c r="AL2281">
        <v>64.235100000000003</v>
      </c>
      <c r="AM2281">
        <v>64.16377</v>
      </c>
      <c r="AN2281">
        <v>64.086600000000004</v>
      </c>
      <c r="AO2281">
        <v>63.126289999999997</v>
      </c>
      <c r="AP2281">
        <v>63.160350000000001</v>
      </c>
      <c r="AQ2281">
        <v>62.71407</v>
      </c>
      <c r="AR2281">
        <v>68.00309</v>
      </c>
      <c r="AS2281">
        <v>76.323149999999998</v>
      </c>
      <c r="AT2281">
        <v>83.673770000000005</v>
      </c>
      <c r="AU2281">
        <v>87.923540000000003</v>
      </c>
      <c r="AV2281">
        <v>89.842230000000001</v>
      </c>
      <c r="AW2281">
        <v>89.75309</v>
      </c>
      <c r="AX2281">
        <v>89.579800000000006</v>
      </c>
      <c r="AY2281">
        <v>89.156390000000002</v>
      </c>
      <c r="AZ2281">
        <v>87.731520000000003</v>
      </c>
      <c r="BA2281">
        <v>85.146519999999995</v>
      </c>
      <c r="BB2281">
        <v>81.781450000000007</v>
      </c>
      <c r="BC2281">
        <v>76.254239999999996</v>
      </c>
      <c r="BD2281">
        <v>73.388000000000005</v>
      </c>
      <c r="BE2281">
        <v>70.174440000000004</v>
      </c>
      <c r="BF2281">
        <v>68.291669999999996</v>
      </c>
      <c r="BG2281">
        <v>66.826160000000002</v>
      </c>
      <c r="BH2281">
        <v>-821.97209999999995</v>
      </c>
      <c r="BI2281">
        <v>-728.16719999999998</v>
      </c>
      <c r="BJ2281">
        <v>-675.50869999999998</v>
      </c>
      <c r="BK2281">
        <v>-676.4307</v>
      </c>
      <c r="BL2281">
        <v>-576.56359999999995</v>
      </c>
      <c r="BM2281">
        <v>-308.56700000000001</v>
      </c>
      <c r="BN2281">
        <v>655.16780000000006</v>
      </c>
      <c r="BO2281">
        <v>-108.3447</v>
      </c>
      <c r="BP2281">
        <v>-1289.288</v>
      </c>
      <c r="BQ2281">
        <v>-793.23389999999995</v>
      </c>
      <c r="BR2281">
        <v>-117.44459999999999</v>
      </c>
      <c r="BS2281">
        <v>29.462959999999999</v>
      </c>
      <c r="BT2281">
        <v>294.16430000000003</v>
      </c>
      <c r="BU2281">
        <v>650.37800000000004</v>
      </c>
      <c r="BV2281">
        <v>1067.3399999999999</v>
      </c>
      <c r="BW2281">
        <v>447.69170000000003</v>
      </c>
      <c r="BX2281">
        <v>-214.24080000000001</v>
      </c>
      <c r="BY2281">
        <v>-502.18549999999999</v>
      </c>
      <c r="BZ2281">
        <v>-1097.423</v>
      </c>
      <c r="CA2281">
        <v>-1535.9580000000001</v>
      </c>
      <c r="CB2281">
        <v>-1578.9</v>
      </c>
      <c r="CC2281">
        <v>-1333.8389999999999</v>
      </c>
      <c r="CD2281">
        <v>-1262.44</v>
      </c>
      <c r="CE2281">
        <v>-1205.8989999999999</v>
      </c>
      <c r="CF2281" s="20">
        <v>534.81629999999996</v>
      </c>
      <c r="CG2281" s="20">
        <v>481.24639999999999</v>
      </c>
      <c r="CH2281" s="20">
        <v>481.03629999999998</v>
      </c>
      <c r="CI2281" s="20">
        <v>516.25239999999997</v>
      </c>
      <c r="CJ2281" s="20">
        <v>619.1961</v>
      </c>
      <c r="CK2281" s="20">
        <v>709.25350000000003</v>
      </c>
      <c r="CL2281" s="20">
        <v>967.20050000000003</v>
      </c>
      <c r="CM2281" s="20">
        <v>734.31880000000001</v>
      </c>
      <c r="CN2281" s="20">
        <v>415.05770000000001</v>
      </c>
      <c r="CO2281" s="20">
        <v>195.82759999999999</v>
      </c>
      <c r="CP2281" s="20">
        <v>64.271050000000002</v>
      </c>
      <c r="CQ2281" s="20">
        <v>26.711880000000001</v>
      </c>
      <c r="CR2281" s="20">
        <v>78.017719999999997</v>
      </c>
      <c r="CS2281" s="20">
        <v>344.08049999999997</v>
      </c>
      <c r="CT2281" s="20">
        <v>844.42660000000001</v>
      </c>
      <c r="CU2281" s="20">
        <v>1328.7329999999999</v>
      </c>
      <c r="CV2281" s="20">
        <v>1673.855</v>
      </c>
      <c r="CW2281" s="20">
        <v>2076.6509999999998</v>
      </c>
      <c r="CX2281" s="20">
        <v>2397.3130000000001</v>
      </c>
      <c r="CY2281" s="20">
        <v>2221.8829999999998</v>
      </c>
      <c r="CZ2281" s="20">
        <v>1855.2360000000001</v>
      </c>
      <c r="DA2281" s="20">
        <v>548.14300000000003</v>
      </c>
      <c r="DB2281" s="20">
        <v>728.6069</v>
      </c>
      <c r="DC2281" s="20">
        <v>905.8</v>
      </c>
      <c r="DD2281">
        <v>0</v>
      </c>
      <c r="DE2281">
        <v>0</v>
      </c>
      <c r="DF2281">
        <v>0</v>
      </c>
    </row>
    <row r="2282" spans="1:110" x14ac:dyDescent="0.25">
      <c r="A2282" s="16" t="str">
        <f t="shared" si="35"/>
        <v>Program Specific_CPP_0 to 199.99 kW_All_SDGE_1-in-2_MONTHLY SYSTEM PEAK DAY_2025_5</v>
      </c>
      <c r="B2282" t="s">
        <v>196</v>
      </c>
      <c r="C2282" t="s">
        <v>121</v>
      </c>
      <c r="D2282" t="s">
        <v>124</v>
      </c>
      <c r="E2282" t="s">
        <v>7</v>
      </c>
      <c r="F2282" t="s">
        <v>125</v>
      </c>
      <c r="G2282" t="s">
        <v>111</v>
      </c>
      <c r="H2282" t="s">
        <v>20</v>
      </c>
      <c r="I2282">
        <v>2025</v>
      </c>
      <c r="J2282">
        <v>5</v>
      </c>
      <c r="K2282">
        <v>3844</v>
      </c>
      <c r="L2282">
        <v>64370.91</v>
      </c>
      <c r="M2282">
        <v>63228.82</v>
      </c>
      <c r="N2282">
        <v>62615.360000000001</v>
      </c>
      <c r="O2282">
        <v>62663.05</v>
      </c>
      <c r="P2282">
        <v>64109.98</v>
      </c>
      <c r="Q2282">
        <v>68091.31</v>
      </c>
      <c r="R2282">
        <v>72730.06</v>
      </c>
      <c r="S2282">
        <v>77970.92</v>
      </c>
      <c r="T2282">
        <v>83520.2</v>
      </c>
      <c r="U2282">
        <v>88159.16</v>
      </c>
      <c r="V2282">
        <v>92163.31</v>
      </c>
      <c r="W2282">
        <v>94912.23</v>
      </c>
      <c r="X2282">
        <v>96494.88</v>
      </c>
      <c r="Y2282">
        <v>97881.98</v>
      </c>
      <c r="Z2282">
        <v>97834.63</v>
      </c>
      <c r="AA2282">
        <v>96204.160000000003</v>
      </c>
      <c r="AB2282">
        <v>93282.91</v>
      </c>
      <c r="AC2282">
        <v>88827.09</v>
      </c>
      <c r="AD2282">
        <v>83278.84</v>
      </c>
      <c r="AE2282">
        <v>80559.100000000006</v>
      </c>
      <c r="AF2282">
        <v>78356.95</v>
      </c>
      <c r="AG2282">
        <v>74202.960000000006</v>
      </c>
      <c r="AH2282">
        <v>69912.55</v>
      </c>
      <c r="AI2282">
        <v>66713.34</v>
      </c>
      <c r="AJ2282">
        <v>62.784410000000001</v>
      </c>
      <c r="AK2282">
        <v>61.634340000000002</v>
      </c>
      <c r="AL2282">
        <v>60.761229999999998</v>
      </c>
      <c r="AM2282">
        <v>59.540300000000002</v>
      </c>
      <c r="AN2282">
        <v>58.908709999999999</v>
      </c>
      <c r="AO2282">
        <v>58.13353</v>
      </c>
      <c r="AP2282">
        <v>56.803460000000001</v>
      </c>
      <c r="AQ2282">
        <v>60.122669999999999</v>
      </c>
      <c r="AR2282">
        <v>66.952770000000001</v>
      </c>
      <c r="AS2282">
        <v>72.562280000000001</v>
      </c>
      <c r="AT2282">
        <v>76.692120000000003</v>
      </c>
      <c r="AU2282">
        <v>80.996920000000003</v>
      </c>
      <c r="AV2282">
        <v>81.418350000000004</v>
      </c>
      <c r="AW2282">
        <v>82.347229999999996</v>
      </c>
      <c r="AX2282">
        <v>82.094300000000004</v>
      </c>
      <c r="AY2282">
        <v>82.060469999999995</v>
      </c>
      <c r="AZ2282">
        <v>81.600759999999994</v>
      </c>
      <c r="BA2282">
        <v>79.343760000000003</v>
      </c>
      <c r="BB2282">
        <v>77.366470000000007</v>
      </c>
      <c r="BC2282">
        <v>74.447649999999996</v>
      </c>
      <c r="BD2282">
        <v>70.034670000000006</v>
      </c>
      <c r="BE2282">
        <v>67.549319999999994</v>
      </c>
      <c r="BF2282">
        <v>65.84402</v>
      </c>
      <c r="BG2282">
        <v>63.627769999999998</v>
      </c>
      <c r="BH2282">
        <v>-861.19090000000006</v>
      </c>
      <c r="BI2282">
        <v>-766.74599999999998</v>
      </c>
      <c r="BJ2282">
        <v>-712.32669999999996</v>
      </c>
      <c r="BK2282">
        <v>-712.97119999999995</v>
      </c>
      <c r="BL2282">
        <v>-604.71069999999997</v>
      </c>
      <c r="BM2282">
        <v>-319.33550000000002</v>
      </c>
      <c r="BN2282">
        <v>649.07759999999996</v>
      </c>
      <c r="BO2282">
        <v>-107.3875</v>
      </c>
      <c r="BP2282">
        <v>-1271.2380000000001</v>
      </c>
      <c r="BQ2282">
        <v>-775.51670000000001</v>
      </c>
      <c r="BR2282">
        <v>-113.6648</v>
      </c>
      <c r="BS2282">
        <v>28.085560000000001</v>
      </c>
      <c r="BT2282">
        <v>277.8304</v>
      </c>
      <c r="BU2282">
        <v>612.65790000000004</v>
      </c>
      <c r="BV2282">
        <v>1004.901</v>
      </c>
      <c r="BW2282">
        <v>422.20400000000001</v>
      </c>
      <c r="BX2282">
        <v>-203.55670000000001</v>
      </c>
      <c r="BY2282">
        <v>-479.7817</v>
      </c>
      <c r="BZ2282">
        <v>-1034.7909999999999</v>
      </c>
      <c r="CA2282">
        <v>-1471.6010000000001</v>
      </c>
      <c r="CB2282">
        <v>-1565.1769999999999</v>
      </c>
      <c r="CC2282">
        <v>-1340.51</v>
      </c>
      <c r="CD2282">
        <v>-1295.654</v>
      </c>
      <c r="CE2282">
        <v>-1256.7919999999999</v>
      </c>
      <c r="CF2282" s="20">
        <v>587.06920000000002</v>
      </c>
      <c r="CG2282" s="20">
        <v>533.59090000000003</v>
      </c>
      <c r="CH2282" s="20">
        <v>534.90250000000003</v>
      </c>
      <c r="CI2282" s="20">
        <v>573.53420000000006</v>
      </c>
      <c r="CJ2282" s="20">
        <v>681.12860000000001</v>
      </c>
      <c r="CK2282" s="20">
        <v>759.62099999999998</v>
      </c>
      <c r="CL2282" s="20">
        <v>949.30240000000003</v>
      </c>
      <c r="CM2282" s="20">
        <v>721.40039999999999</v>
      </c>
      <c r="CN2282" s="20">
        <v>403.51749999999998</v>
      </c>
      <c r="CO2282" s="20">
        <v>187.17750000000001</v>
      </c>
      <c r="CP2282" s="20">
        <v>60.200600000000001</v>
      </c>
      <c r="CQ2282" s="20">
        <v>24.272690000000001</v>
      </c>
      <c r="CR2282" s="20">
        <v>69.594149999999999</v>
      </c>
      <c r="CS2282" s="20">
        <v>305.32650000000001</v>
      </c>
      <c r="CT2282" s="20">
        <v>748.51919999999996</v>
      </c>
      <c r="CU2282" s="20">
        <v>1181.7460000000001</v>
      </c>
      <c r="CV2282" s="20">
        <v>1511.069</v>
      </c>
      <c r="CW2282" s="20">
        <v>1895.4949999999999</v>
      </c>
      <c r="CX2282" s="20">
        <v>2131.4839999999999</v>
      </c>
      <c r="CY2282" s="20">
        <v>2039.5889999999999</v>
      </c>
      <c r="CZ2282" s="20">
        <v>1823.127</v>
      </c>
      <c r="DA2282" s="20">
        <v>553.63930000000005</v>
      </c>
      <c r="DB2282" s="20">
        <v>767.44960000000003</v>
      </c>
      <c r="DC2282" s="20">
        <v>983.8691</v>
      </c>
      <c r="DD2282">
        <v>0</v>
      </c>
      <c r="DE2282">
        <v>0</v>
      </c>
      <c r="DF2282">
        <v>0</v>
      </c>
    </row>
    <row r="2283" spans="1:110" x14ac:dyDescent="0.25">
      <c r="A2283" s="16" t="str">
        <f t="shared" si="35"/>
        <v>Program Specific_CPP_0 to 199.99 kW_All_SDGE_1-in-2_MONTHLY SYSTEM PEAK DAY_2030_1</v>
      </c>
      <c r="B2283" t="s">
        <v>196</v>
      </c>
      <c r="C2283" t="s">
        <v>121</v>
      </c>
      <c r="D2283" t="s">
        <v>124</v>
      </c>
      <c r="E2283" t="s">
        <v>7</v>
      </c>
      <c r="F2283" t="s">
        <v>125</v>
      </c>
      <c r="G2283" t="s">
        <v>111</v>
      </c>
      <c r="H2283" t="s">
        <v>20</v>
      </c>
      <c r="I2283">
        <v>2030</v>
      </c>
      <c r="J2283">
        <v>1</v>
      </c>
      <c r="K2283">
        <v>2961</v>
      </c>
      <c r="L2283">
        <v>39816.42</v>
      </c>
      <c r="M2283">
        <v>39015.870000000003</v>
      </c>
      <c r="N2283">
        <v>38737.040000000001</v>
      </c>
      <c r="O2283">
        <v>39208.43</v>
      </c>
      <c r="P2283">
        <v>41611.089999999997</v>
      </c>
      <c r="Q2283">
        <v>47187.7</v>
      </c>
      <c r="R2283">
        <v>55406.42</v>
      </c>
      <c r="S2283">
        <v>60185.59</v>
      </c>
      <c r="T2283">
        <v>63549.68</v>
      </c>
      <c r="U2283">
        <v>64936.46</v>
      </c>
      <c r="V2283">
        <v>65969.490000000005</v>
      </c>
      <c r="W2283">
        <v>66519.72</v>
      </c>
      <c r="X2283">
        <v>66623.3</v>
      </c>
      <c r="Y2283">
        <v>66904.25</v>
      </c>
      <c r="Z2283">
        <v>66327.87</v>
      </c>
      <c r="AA2283">
        <v>64871.5</v>
      </c>
      <c r="AB2283">
        <v>63653.86</v>
      </c>
      <c r="AC2283">
        <v>63468</v>
      </c>
      <c r="AD2283">
        <v>59772.26</v>
      </c>
      <c r="AE2283">
        <v>56637.47</v>
      </c>
      <c r="AF2283">
        <v>53705.51</v>
      </c>
      <c r="AG2283">
        <v>49929.34</v>
      </c>
      <c r="AH2283">
        <v>45383.71</v>
      </c>
      <c r="AI2283">
        <v>42018.85</v>
      </c>
      <c r="AJ2283">
        <v>47.223619999999997</v>
      </c>
      <c r="AK2283">
        <v>46.502859999999998</v>
      </c>
      <c r="AL2283">
        <v>45.91977</v>
      </c>
      <c r="AM2283">
        <v>45.000729999999997</v>
      </c>
      <c r="AN2283">
        <v>44.870060000000002</v>
      </c>
      <c r="AO2283">
        <v>45.023400000000002</v>
      </c>
      <c r="AP2283">
        <v>45.055280000000003</v>
      </c>
      <c r="AQ2283">
        <v>45.281399999999998</v>
      </c>
      <c r="AR2283">
        <v>47.982930000000003</v>
      </c>
      <c r="AS2283">
        <v>51.295029999999997</v>
      </c>
      <c r="AT2283">
        <v>53.52131</v>
      </c>
      <c r="AU2283">
        <v>55.468739999999997</v>
      </c>
      <c r="AV2283">
        <v>55.969149999999999</v>
      </c>
      <c r="AW2283">
        <v>56.612839999999998</v>
      </c>
      <c r="AX2283">
        <v>56.962859999999999</v>
      </c>
      <c r="AY2283">
        <v>57.59478</v>
      </c>
      <c r="AZ2283">
        <v>56.643340000000002</v>
      </c>
      <c r="BA2283">
        <v>55.392609999999998</v>
      </c>
      <c r="BB2283">
        <v>54.105640000000001</v>
      </c>
      <c r="BC2283">
        <v>53.002319999999997</v>
      </c>
      <c r="BD2283">
        <v>52.613149999999997</v>
      </c>
      <c r="BE2283">
        <v>51.52122</v>
      </c>
      <c r="BF2283">
        <v>50.694890000000001</v>
      </c>
      <c r="BG2283">
        <v>49.753889999999998</v>
      </c>
      <c r="BH2283">
        <v>-532.68690000000004</v>
      </c>
      <c r="BI2283">
        <v>-473.12700000000001</v>
      </c>
      <c r="BJ2283">
        <v>-440.68150000000003</v>
      </c>
      <c r="BK2283">
        <v>-446.10789999999997</v>
      </c>
      <c r="BL2283">
        <v>-392.49220000000003</v>
      </c>
      <c r="BM2283">
        <v>-221.3014</v>
      </c>
      <c r="BN2283">
        <v>494.47309999999999</v>
      </c>
      <c r="BO2283">
        <v>-82.892169999999993</v>
      </c>
      <c r="BP2283">
        <v>-967.27229999999997</v>
      </c>
      <c r="BQ2283">
        <v>-571.23170000000005</v>
      </c>
      <c r="BR2283">
        <v>-81.36</v>
      </c>
      <c r="BS2283">
        <v>19.683910000000001</v>
      </c>
      <c r="BT2283">
        <v>191.82339999999999</v>
      </c>
      <c r="BU2283">
        <v>418.76369999999997</v>
      </c>
      <c r="BV2283">
        <v>681.28189999999995</v>
      </c>
      <c r="BW2283">
        <v>284.69670000000002</v>
      </c>
      <c r="BX2283">
        <v>-138.90190000000001</v>
      </c>
      <c r="BY2283">
        <v>-342.80959999999999</v>
      </c>
      <c r="BZ2283">
        <v>-742.70730000000003</v>
      </c>
      <c r="CA2283">
        <v>-1034.616</v>
      </c>
      <c r="CB2283">
        <v>-1072.7660000000001</v>
      </c>
      <c r="CC2283">
        <v>-901.99590000000001</v>
      </c>
      <c r="CD2283">
        <v>-841.07349999999997</v>
      </c>
      <c r="CE2283">
        <v>-791.58040000000005</v>
      </c>
      <c r="CF2283" s="20">
        <v>224.61279999999999</v>
      </c>
      <c r="CG2283" s="20">
        <v>203.17060000000001</v>
      </c>
      <c r="CH2283" s="20">
        <v>204.7226</v>
      </c>
      <c r="CI2283" s="20">
        <v>224.54079999999999</v>
      </c>
      <c r="CJ2283" s="20">
        <v>286.94319999999999</v>
      </c>
      <c r="CK2283" s="20">
        <v>364.81360000000001</v>
      </c>
      <c r="CL2283" s="20">
        <v>550.93050000000005</v>
      </c>
      <c r="CM2283" s="20">
        <v>429.82929999999999</v>
      </c>
      <c r="CN2283" s="20">
        <v>233.61779999999999</v>
      </c>
      <c r="CO2283" s="20">
        <v>101.55370000000001</v>
      </c>
      <c r="CP2283" s="20">
        <v>30.84402</v>
      </c>
      <c r="CQ2283" s="20">
        <v>11.922689999999999</v>
      </c>
      <c r="CR2283" s="20">
        <v>33.175429999999999</v>
      </c>
      <c r="CS2283" s="20">
        <v>142.6482</v>
      </c>
      <c r="CT2283" s="20">
        <v>344.04070000000002</v>
      </c>
      <c r="CU2283" s="20">
        <v>537.3338</v>
      </c>
      <c r="CV2283" s="20">
        <v>703.60609999999997</v>
      </c>
      <c r="CW2283" s="20">
        <v>967.70119999999997</v>
      </c>
      <c r="CX2283" s="20">
        <v>1098.0250000000001</v>
      </c>
      <c r="CY2283" s="20">
        <v>1008.141</v>
      </c>
      <c r="CZ2283" s="20">
        <v>856.44529999999997</v>
      </c>
      <c r="DA2283" s="20">
        <v>250.66640000000001</v>
      </c>
      <c r="DB2283" s="20">
        <v>323.3997</v>
      </c>
      <c r="DC2283" s="20">
        <v>390.30149999999998</v>
      </c>
      <c r="DD2283">
        <v>0</v>
      </c>
      <c r="DE2283">
        <v>0</v>
      </c>
      <c r="DF2283">
        <v>0</v>
      </c>
    </row>
    <row r="2284" spans="1:110" x14ac:dyDescent="0.25">
      <c r="A2284" s="16" t="str">
        <f t="shared" si="35"/>
        <v>Program Specific_CPP_0 to 199.99 kW_All_SDGE_1-in-2_MONTHLY SYSTEM PEAK DAY_2026_5</v>
      </c>
      <c r="B2284" t="s">
        <v>196</v>
      </c>
      <c r="C2284" t="s">
        <v>121</v>
      </c>
      <c r="D2284" t="s">
        <v>124</v>
      </c>
      <c r="E2284" t="s">
        <v>7</v>
      </c>
      <c r="F2284" t="s">
        <v>125</v>
      </c>
      <c r="G2284" t="s">
        <v>111</v>
      </c>
      <c r="H2284" t="s">
        <v>20</v>
      </c>
      <c r="I2284">
        <v>2026</v>
      </c>
      <c r="J2284">
        <v>5</v>
      </c>
      <c r="K2284">
        <v>3649</v>
      </c>
      <c r="L2284">
        <v>61105.47</v>
      </c>
      <c r="M2284">
        <v>60021.32</v>
      </c>
      <c r="N2284">
        <v>59438.98</v>
      </c>
      <c r="O2284">
        <v>59484.26</v>
      </c>
      <c r="P2284">
        <v>60857.79</v>
      </c>
      <c r="Q2284">
        <v>64637.15</v>
      </c>
      <c r="R2284">
        <v>69040.59</v>
      </c>
      <c r="S2284">
        <v>74015.58</v>
      </c>
      <c r="T2284">
        <v>79283.360000000001</v>
      </c>
      <c r="U2284">
        <v>83686.990000000005</v>
      </c>
      <c r="V2284">
        <v>87488.01</v>
      </c>
      <c r="W2284">
        <v>90097.49</v>
      </c>
      <c r="X2284">
        <v>91599.85</v>
      </c>
      <c r="Y2284">
        <v>92916.59</v>
      </c>
      <c r="Z2284">
        <v>92871.63</v>
      </c>
      <c r="AA2284">
        <v>91323.88</v>
      </c>
      <c r="AB2284">
        <v>88550.82</v>
      </c>
      <c r="AC2284">
        <v>84321.04</v>
      </c>
      <c r="AD2284">
        <v>79054.240000000005</v>
      </c>
      <c r="AE2284">
        <v>76472.460000000006</v>
      </c>
      <c r="AF2284">
        <v>74382.03</v>
      </c>
      <c r="AG2284">
        <v>70438.759999999995</v>
      </c>
      <c r="AH2284">
        <v>66366</v>
      </c>
      <c r="AI2284">
        <v>63329.08</v>
      </c>
      <c r="AJ2284">
        <v>62.784410000000001</v>
      </c>
      <c r="AK2284">
        <v>61.634340000000002</v>
      </c>
      <c r="AL2284">
        <v>60.761229999999998</v>
      </c>
      <c r="AM2284">
        <v>59.540300000000002</v>
      </c>
      <c r="AN2284">
        <v>58.908709999999999</v>
      </c>
      <c r="AO2284">
        <v>58.13353</v>
      </c>
      <c r="AP2284">
        <v>56.803460000000001</v>
      </c>
      <c r="AQ2284">
        <v>60.122669999999999</v>
      </c>
      <c r="AR2284">
        <v>66.952770000000001</v>
      </c>
      <c r="AS2284">
        <v>72.562280000000001</v>
      </c>
      <c r="AT2284">
        <v>76.692120000000003</v>
      </c>
      <c r="AU2284">
        <v>80.996920000000003</v>
      </c>
      <c r="AV2284">
        <v>81.418350000000004</v>
      </c>
      <c r="AW2284">
        <v>82.347229999999996</v>
      </c>
      <c r="AX2284">
        <v>82.094300000000004</v>
      </c>
      <c r="AY2284">
        <v>82.060469999999995</v>
      </c>
      <c r="AZ2284">
        <v>81.600759999999994</v>
      </c>
      <c r="BA2284">
        <v>79.343760000000003</v>
      </c>
      <c r="BB2284">
        <v>77.366470000000007</v>
      </c>
      <c r="BC2284">
        <v>74.447649999999996</v>
      </c>
      <c r="BD2284">
        <v>70.034670000000006</v>
      </c>
      <c r="BE2284">
        <v>67.549319999999994</v>
      </c>
      <c r="BF2284">
        <v>65.84402</v>
      </c>
      <c r="BG2284">
        <v>63.627769999999998</v>
      </c>
      <c r="BH2284">
        <v>-817.50400000000002</v>
      </c>
      <c r="BI2284">
        <v>-727.85019999999997</v>
      </c>
      <c r="BJ2284">
        <v>-676.19159999999999</v>
      </c>
      <c r="BK2284">
        <v>-676.80330000000004</v>
      </c>
      <c r="BL2284">
        <v>-574.03470000000004</v>
      </c>
      <c r="BM2284">
        <v>-303.1361</v>
      </c>
      <c r="BN2284">
        <v>616.15089999999998</v>
      </c>
      <c r="BO2284">
        <v>-101.93989999999999</v>
      </c>
      <c r="BP2284">
        <v>-1206.75</v>
      </c>
      <c r="BQ2284">
        <v>-736.17600000000004</v>
      </c>
      <c r="BR2284">
        <v>-107.89870000000001</v>
      </c>
      <c r="BS2284">
        <v>26.660820000000001</v>
      </c>
      <c r="BT2284">
        <v>263.73649999999998</v>
      </c>
      <c r="BU2284">
        <v>581.57870000000003</v>
      </c>
      <c r="BV2284">
        <v>953.92420000000004</v>
      </c>
      <c r="BW2284">
        <v>400.78620000000001</v>
      </c>
      <c r="BX2284">
        <v>-193.23060000000001</v>
      </c>
      <c r="BY2284">
        <v>-455.44310000000002</v>
      </c>
      <c r="BZ2284">
        <v>-982.29790000000003</v>
      </c>
      <c r="CA2284">
        <v>-1396.9490000000001</v>
      </c>
      <c r="CB2284">
        <v>-1485.779</v>
      </c>
      <c r="CC2284">
        <v>-1272.508</v>
      </c>
      <c r="CD2284">
        <v>-1229.9280000000001</v>
      </c>
      <c r="CE2284">
        <v>-1193.037</v>
      </c>
      <c r="CF2284" s="20">
        <v>529.01779999999997</v>
      </c>
      <c r="CG2284" s="20">
        <v>480.82749999999999</v>
      </c>
      <c r="CH2284" s="20">
        <v>482.0095</v>
      </c>
      <c r="CI2284" s="20">
        <v>516.82119999999998</v>
      </c>
      <c r="CJ2284" s="20">
        <v>613.77629999999999</v>
      </c>
      <c r="CK2284" s="20">
        <v>684.50699999999995</v>
      </c>
      <c r="CL2284" s="20">
        <v>855.43230000000005</v>
      </c>
      <c r="CM2284" s="20">
        <v>650.06569999999999</v>
      </c>
      <c r="CN2284" s="20">
        <v>363.61630000000002</v>
      </c>
      <c r="CO2284" s="20">
        <v>168.6687</v>
      </c>
      <c r="CP2284" s="20">
        <v>54.247750000000003</v>
      </c>
      <c r="CQ2284" s="20">
        <v>21.872520000000002</v>
      </c>
      <c r="CR2284" s="20">
        <v>62.712440000000001</v>
      </c>
      <c r="CS2284" s="20">
        <v>275.13479999999998</v>
      </c>
      <c r="CT2284" s="20">
        <v>674.50310000000002</v>
      </c>
      <c r="CU2284" s="20">
        <v>1064.8910000000001</v>
      </c>
      <c r="CV2284" s="20">
        <v>1361.6489999999999</v>
      </c>
      <c r="CW2284" s="20">
        <v>1708.0619999999999</v>
      </c>
      <c r="CX2284" s="20">
        <v>1920.7159999999999</v>
      </c>
      <c r="CY2284" s="20">
        <v>1837.9069999999999</v>
      </c>
      <c r="CZ2284" s="20">
        <v>1642.85</v>
      </c>
      <c r="DA2284" s="20">
        <v>498.89350000000002</v>
      </c>
      <c r="DB2284" s="20">
        <v>691.5616</v>
      </c>
      <c r="DC2284" s="20">
        <v>886.58069999999998</v>
      </c>
      <c r="DD2284">
        <v>0</v>
      </c>
      <c r="DE2284">
        <v>0</v>
      </c>
      <c r="DF2284">
        <v>0</v>
      </c>
    </row>
    <row r="2285" spans="1:110" x14ac:dyDescent="0.25">
      <c r="A2285" s="16" t="str">
        <f t="shared" si="35"/>
        <v>Program Specific_CPP_0 to 199.99 kW_All_SDGE_1-in-2_MONTHLY SYSTEM PEAK DAY_2026_7</v>
      </c>
      <c r="B2285" t="s">
        <v>196</v>
      </c>
      <c r="C2285" t="s">
        <v>121</v>
      </c>
      <c r="D2285" t="s">
        <v>124</v>
      </c>
      <c r="E2285" t="s">
        <v>7</v>
      </c>
      <c r="F2285" t="s">
        <v>125</v>
      </c>
      <c r="G2285" t="s">
        <v>111</v>
      </c>
      <c r="H2285" t="s">
        <v>20</v>
      </c>
      <c r="I2285">
        <v>2026</v>
      </c>
      <c r="J2285">
        <v>7</v>
      </c>
      <c r="K2285">
        <v>3649</v>
      </c>
      <c r="L2285">
        <v>65308.98</v>
      </c>
      <c r="M2285">
        <v>63915.7</v>
      </c>
      <c r="N2285">
        <v>63201.53</v>
      </c>
      <c r="O2285">
        <v>63213.64</v>
      </c>
      <c r="P2285">
        <v>64806.23</v>
      </c>
      <c r="Q2285">
        <v>69475.17</v>
      </c>
      <c r="R2285">
        <v>75350.070000000007</v>
      </c>
      <c r="S2285">
        <v>81929.45</v>
      </c>
      <c r="T2285">
        <v>88461.3</v>
      </c>
      <c r="U2285">
        <v>94573.92</v>
      </c>
      <c r="V2285">
        <v>99797.41</v>
      </c>
      <c r="W2285">
        <v>103504.6</v>
      </c>
      <c r="X2285">
        <v>105307.5</v>
      </c>
      <c r="Y2285">
        <v>106628</v>
      </c>
      <c r="Z2285">
        <v>106425.9</v>
      </c>
      <c r="AA2285">
        <v>104705.4</v>
      </c>
      <c r="AB2285">
        <v>101596.9</v>
      </c>
      <c r="AC2285">
        <v>96698.44</v>
      </c>
      <c r="AD2285">
        <v>90266.98</v>
      </c>
      <c r="AE2285">
        <v>85986.72</v>
      </c>
      <c r="AF2285">
        <v>83151.91</v>
      </c>
      <c r="AG2285">
        <v>78078.92</v>
      </c>
      <c r="AH2285">
        <v>72396.820000000007</v>
      </c>
      <c r="AI2285">
        <v>68275.23</v>
      </c>
      <c r="AJ2285">
        <v>69.921490000000006</v>
      </c>
      <c r="AK2285">
        <v>69.675290000000004</v>
      </c>
      <c r="AL2285">
        <v>69.271389999999997</v>
      </c>
      <c r="AM2285">
        <v>68.810220000000001</v>
      </c>
      <c r="AN2285">
        <v>68.557779999999994</v>
      </c>
      <c r="AO2285">
        <v>68.485529999999997</v>
      </c>
      <c r="AP2285">
        <v>68.648979999999995</v>
      </c>
      <c r="AQ2285">
        <v>69.202920000000006</v>
      </c>
      <c r="AR2285">
        <v>72.021289999999993</v>
      </c>
      <c r="AS2285">
        <v>75.521940000000001</v>
      </c>
      <c r="AT2285">
        <v>79.039559999999994</v>
      </c>
      <c r="AU2285">
        <v>81.237949999999998</v>
      </c>
      <c r="AV2285">
        <v>83.005489999999995</v>
      </c>
      <c r="AW2285">
        <v>83.82499</v>
      </c>
      <c r="AX2285">
        <v>83.040220000000005</v>
      </c>
      <c r="AY2285">
        <v>83.008619999999993</v>
      </c>
      <c r="AZ2285">
        <v>81.656289999999998</v>
      </c>
      <c r="BA2285">
        <v>80.223730000000003</v>
      </c>
      <c r="BB2285">
        <v>78.910920000000004</v>
      </c>
      <c r="BC2285">
        <v>76.513900000000007</v>
      </c>
      <c r="BD2285">
        <v>73.819419999999994</v>
      </c>
      <c r="BE2285">
        <v>72.204639999999998</v>
      </c>
      <c r="BF2285">
        <v>71.123159999999999</v>
      </c>
      <c r="BG2285">
        <v>70.352429999999998</v>
      </c>
      <c r="BH2285">
        <v>-873.74099999999999</v>
      </c>
      <c r="BI2285">
        <v>-775.07550000000003</v>
      </c>
      <c r="BJ2285">
        <v>-718.99519999999995</v>
      </c>
      <c r="BK2285">
        <v>-719.23569999999995</v>
      </c>
      <c r="BL2285">
        <v>-611.27800000000002</v>
      </c>
      <c r="BM2285">
        <v>-325.82549999999998</v>
      </c>
      <c r="BN2285">
        <v>672.4597</v>
      </c>
      <c r="BO2285">
        <v>-112.8395</v>
      </c>
      <c r="BP2285">
        <v>-1346.4449999999999</v>
      </c>
      <c r="BQ2285">
        <v>-831.94590000000005</v>
      </c>
      <c r="BR2285">
        <v>-123.07989999999999</v>
      </c>
      <c r="BS2285">
        <v>30.628119999999999</v>
      </c>
      <c r="BT2285">
        <v>303.20389999999998</v>
      </c>
      <c r="BU2285">
        <v>667.40049999999997</v>
      </c>
      <c r="BV2285">
        <v>1093.145</v>
      </c>
      <c r="BW2285">
        <v>459.51249999999999</v>
      </c>
      <c r="BX2285">
        <v>-221.69900000000001</v>
      </c>
      <c r="BY2285">
        <v>-522.29719999999998</v>
      </c>
      <c r="BZ2285">
        <v>-1121.623</v>
      </c>
      <c r="CA2285">
        <v>-1570.749</v>
      </c>
      <c r="CB2285">
        <v>-1660.9570000000001</v>
      </c>
      <c r="CC2285">
        <v>-1410.5309999999999</v>
      </c>
      <c r="CD2285">
        <v>-1341.694</v>
      </c>
      <c r="CE2285">
        <v>-1286.2159999999999</v>
      </c>
      <c r="CF2285" s="20">
        <v>604.30460000000005</v>
      </c>
      <c r="CG2285" s="20">
        <v>545.24710000000005</v>
      </c>
      <c r="CH2285" s="20">
        <v>544.96420000000001</v>
      </c>
      <c r="CI2285" s="20">
        <v>583.65719999999999</v>
      </c>
      <c r="CJ2285" s="20">
        <v>696.00329999999997</v>
      </c>
      <c r="CK2285" s="20">
        <v>790.81119999999999</v>
      </c>
      <c r="CL2285" s="20">
        <v>1018.929</v>
      </c>
      <c r="CM2285" s="20">
        <v>796.50959999999998</v>
      </c>
      <c r="CN2285" s="20">
        <v>452.67439999999999</v>
      </c>
      <c r="CO2285" s="20">
        <v>215.40780000000001</v>
      </c>
      <c r="CP2285" s="20">
        <v>70.586740000000006</v>
      </c>
      <c r="CQ2285" s="20">
        <v>28.866389999999999</v>
      </c>
      <c r="CR2285" s="20">
        <v>82.886340000000004</v>
      </c>
      <c r="CS2285" s="20">
        <v>362.32760000000002</v>
      </c>
      <c r="CT2285" s="20">
        <v>885.75170000000003</v>
      </c>
      <c r="CU2285" s="20">
        <v>1399.826</v>
      </c>
      <c r="CV2285" s="20">
        <v>1792.424</v>
      </c>
      <c r="CW2285" s="20">
        <v>2246.3150000000001</v>
      </c>
      <c r="CX2285" s="20">
        <v>2504.2089999999998</v>
      </c>
      <c r="CY2285" s="20">
        <v>2323.6799999999998</v>
      </c>
      <c r="CZ2285" s="20">
        <v>2053.0830000000001</v>
      </c>
      <c r="DA2285" s="20">
        <v>612.98820000000001</v>
      </c>
      <c r="DB2285" s="20">
        <v>822.9597</v>
      </c>
      <c r="DC2285" s="20">
        <v>1030.4770000000001</v>
      </c>
      <c r="DD2285">
        <v>0</v>
      </c>
      <c r="DE2285">
        <v>0</v>
      </c>
      <c r="DF2285">
        <v>0</v>
      </c>
    </row>
    <row r="2286" spans="1:110" x14ac:dyDescent="0.25">
      <c r="A2286" s="16" t="str">
        <f t="shared" si="35"/>
        <v>Portfolio Adjusted_CPP_0 to 199.99 kW_All_SDGE_1-in-2_MONTHLY SYSTEM PEAK DAY_2026_8</v>
      </c>
      <c r="B2286" t="s">
        <v>195</v>
      </c>
      <c r="C2286" t="s">
        <v>121</v>
      </c>
      <c r="D2286" t="s">
        <v>124</v>
      </c>
      <c r="E2286" t="s">
        <v>7</v>
      </c>
      <c r="F2286" t="s">
        <v>125</v>
      </c>
      <c r="G2286" t="s">
        <v>111</v>
      </c>
      <c r="H2286" t="s">
        <v>20</v>
      </c>
      <c r="I2286">
        <v>2026</v>
      </c>
      <c r="J2286">
        <v>8</v>
      </c>
      <c r="K2286">
        <v>3640</v>
      </c>
      <c r="L2286">
        <v>67811.39</v>
      </c>
      <c r="M2286">
        <v>66256.429999999993</v>
      </c>
      <c r="N2286">
        <v>65521.760000000002</v>
      </c>
      <c r="O2286">
        <v>65541.39</v>
      </c>
      <c r="P2286">
        <v>67315.92</v>
      </c>
      <c r="Q2286">
        <v>72605.05</v>
      </c>
      <c r="R2286">
        <v>80163.11</v>
      </c>
      <c r="S2286">
        <v>87270.01</v>
      </c>
      <c r="T2286">
        <v>95053.55</v>
      </c>
      <c r="U2286">
        <v>101992.3</v>
      </c>
      <c r="V2286">
        <v>107804.9</v>
      </c>
      <c r="W2286">
        <v>111825.1</v>
      </c>
      <c r="X2286">
        <v>113766.39999999999</v>
      </c>
      <c r="Y2286">
        <v>114947.1</v>
      </c>
      <c r="Z2286">
        <v>114428.8</v>
      </c>
      <c r="AA2286">
        <v>112202.7</v>
      </c>
      <c r="AB2286">
        <v>108279.5</v>
      </c>
      <c r="AC2286">
        <v>102360.9</v>
      </c>
      <c r="AD2286">
        <v>94745.8</v>
      </c>
      <c r="AE2286">
        <v>90862.48</v>
      </c>
      <c r="AF2286">
        <v>86972.11</v>
      </c>
      <c r="AG2286">
        <v>81414.64</v>
      </c>
      <c r="AH2286">
        <v>75395.05</v>
      </c>
      <c r="AI2286">
        <v>70938.77</v>
      </c>
      <c r="AJ2286">
        <v>72.138679999999994</v>
      </c>
      <c r="AK2286">
        <v>71.6858</v>
      </c>
      <c r="AL2286">
        <v>71.157049999999998</v>
      </c>
      <c r="AM2286">
        <v>70.820279999999997</v>
      </c>
      <c r="AN2286">
        <v>70.519769999999994</v>
      </c>
      <c r="AO2286">
        <v>70.195999999999998</v>
      </c>
      <c r="AP2286">
        <v>69.816909999999993</v>
      </c>
      <c r="AQ2286">
        <v>71.262870000000007</v>
      </c>
      <c r="AR2286">
        <v>74.109049999999996</v>
      </c>
      <c r="AS2286">
        <v>78.766909999999996</v>
      </c>
      <c r="AT2286">
        <v>83.213459999999998</v>
      </c>
      <c r="AU2286">
        <v>86.583119999999994</v>
      </c>
      <c r="AV2286">
        <v>88.529989999999998</v>
      </c>
      <c r="AW2286">
        <v>88.044219999999996</v>
      </c>
      <c r="AX2286">
        <v>87.082350000000005</v>
      </c>
      <c r="AY2286">
        <v>86.133080000000007</v>
      </c>
      <c r="AZ2286">
        <v>85.734219999999993</v>
      </c>
      <c r="BA2286">
        <v>84.536450000000002</v>
      </c>
      <c r="BB2286">
        <v>82.5535</v>
      </c>
      <c r="BC2286">
        <v>80.606459999999998</v>
      </c>
      <c r="BD2286">
        <v>77.911450000000002</v>
      </c>
      <c r="BE2286">
        <v>76.306200000000004</v>
      </c>
      <c r="BF2286">
        <v>74.866600000000005</v>
      </c>
      <c r="BG2286">
        <v>73.285690000000002</v>
      </c>
      <c r="BH2286">
        <v>-907.21960000000001</v>
      </c>
      <c r="BI2286">
        <v>-803.46040000000005</v>
      </c>
      <c r="BJ2286">
        <v>-745.39059999999995</v>
      </c>
      <c r="BK2286">
        <v>-745.72050000000002</v>
      </c>
      <c r="BL2286">
        <v>-634.95039999999995</v>
      </c>
      <c r="BM2286">
        <v>-340.50400000000002</v>
      </c>
      <c r="BN2286">
        <v>715.41359999999997</v>
      </c>
      <c r="BO2286">
        <v>-120.1949</v>
      </c>
      <c r="BP2286">
        <v>-1446.7840000000001</v>
      </c>
      <c r="BQ2286">
        <v>-897.20389999999998</v>
      </c>
      <c r="BR2286">
        <v>-132.9556</v>
      </c>
      <c r="BS2286">
        <v>33.090260000000001</v>
      </c>
      <c r="BT2286">
        <v>327.55900000000003</v>
      </c>
      <c r="BU2286">
        <v>719.47119999999995</v>
      </c>
      <c r="BV2286">
        <v>1175.347</v>
      </c>
      <c r="BW2286">
        <v>492.41550000000001</v>
      </c>
      <c r="BX2286">
        <v>-236.28149999999999</v>
      </c>
      <c r="BY2286">
        <v>-552.8818</v>
      </c>
      <c r="BZ2286">
        <v>-1177.2750000000001</v>
      </c>
      <c r="CA2286">
        <v>-1659.816</v>
      </c>
      <c r="CB2286">
        <v>-1737.2650000000001</v>
      </c>
      <c r="CC2286">
        <v>-1470.7919999999999</v>
      </c>
      <c r="CD2286">
        <v>-1397.258</v>
      </c>
      <c r="CE2286">
        <v>-1336.394</v>
      </c>
      <c r="CF2286" s="20">
        <v>651.50139999999999</v>
      </c>
      <c r="CG2286" s="20">
        <v>585.91459999999995</v>
      </c>
      <c r="CH2286" s="20">
        <v>585.71180000000004</v>
      </c>
      <c r="CI2286" s="20">
        <v>627.43330000000003</v>
      </c>
      <c r="CJ2286" s="20">
        <v>750.95420000000001</v>
      </c>
      <c r="CK2286" s="20">
        <v>863.66859999999997</v>
      </c>
      <c r="CL2286" s="20">
        <v>1153.2560000000001</v>
      </c>
      <c r="CM2286" s="20">
        <v>903.73490000000004</v>
      </c>
      <c r="CN2286" s="20">
        <v>522.65599999999995</v>
      </c>
      <c r="CO2286" s="20">
        <v>250.5264</v>
      </c>
      <c r="CP2286" s="20">
        <v>82.368660000000006</v>
      </c>
      <c r="CQ2286" s="20">
        <v>33.693959999999997</v>
      </c>
      <c r="CR2286" s="20">
        <v>96.736909999999995</v>
      </c>
      <c r="CS2286" s="20">
        <v>421.07089999999999</v>
      </c>
      <c r="CT2286" s="20">
        <v>1023.973</v>
      </c>
      <c r="CU2286" s="20">
        <v>1607.47</v>
      </c>
      <c r="CV2286" s="20">
        <v>2035.9770000000001</v>
      </c>
      <c r="CW2286" s="20">
        <v>2517.0970000000002</v>
      </c>
      <c r="CX2286" s="20">
        <v>2758.88</v>
      </c>
      <c r="CY2286" s="20">
        <v>2594.6729999999998</v>
      </c>
      <c r="CZ2286" s="20">
        <v>2246.0630000000001</v>
      </c>
      <c r="DA2286" s="20">
        <v>666.48360000000002</v>
      </c>
      <c r="DB2286" s="20">
        <v>892.53489999999999</v>
      </c>
      <c r="DC2286" s="20">
        <v>1112.4469999999999</v>
      </c>
      <c r="DD2286">
        <v>0</v>
      </c>
      <c r="DE2286">
        <v>0</v>
      </c>
      <c r="DF2286">
        <v>0</v>
      </c>
    </row>
    <row r="2287" spans="1:110" x14ac:dyDescent="0.25">
      <c r="A2287" s="16" t="str">
        <f t="shared" si="35"/>
        <v>Program Specific_CPP_0 to 199.99 kW_All_SDGE_1-in-2_MONTHLY SYSTEM PEAK DAY_2025_3</v>
      </c>
      <c r="B2287" t="s">
        <v>196</v>
      </c>
      <c r="C2287" t="s">
        <v>121</v>
      </c>
      <c r="D2287" t="s">
        <v>124</v>
      </c>
      <c r="E2287" t="s">
        <v>7</v>
      </c>
      <c r="F2287" t="s">
        <v>125</v>
      </c>
      <c r="G2287" t="s">
        <v>111</v>
      </c>
      <c r="H2287" t="s">
        <v>20</v>
      </c>
      <c r="I2287">
        <v>2025</v>
      </c>
      <c r="J2287">
        <v>3</v>
      </c>
      <c r="K2287">
        <v>3844</v>
      </c>
      <c r="L2287">
        <v>64468.02</v>
      </c>
      <c r="M2287">
        <v>63391.71</v>
      </c>
      <c r="N2287">
        <v>62920.95</v>
      </c>
      <c r="O2287">
        <v>63317.65</v>
      </c>
      <c r="P2287">
        <v>65606.28</v>
      </c>
      <c r="Q2287">
        <v>71273.16</v>
      </c>
      <c r="R2287">
        <v>79839.820000000007</v>
      </c>
      <c r="S2287">
        <v>84807.27</v>
      </c>
      <c r="T2287">
        <v>88401.98</v>
      </c>
      <c r="U2287">
        <v>90484.76</v>
      </c>
      <c r="V2287">
        <v>92047.7</v>
      </c>
      <c r="W2287">
        <v>92812.4</v>
      </c>
      <c r="X2287">
        <v>92994.78</v>
      </c>
      <c r="Y2287">
        <v>93058.91</v>
      </c>
      <c r="Z2287">
        <v>92163.72</v>
      </c>
      <c r="AA2287">
        <v>89965.13</v>
      </c>
      <c r="AB2287">
        <v>87135.67</v>
      </c>
      <c r="AC2287">
        <v>84501.26</v>
      </c>
      <c r="AD2287">
        <v>82355.3</v>
      </c>
      <c r="AE2287">
        <v>81714.5</v>
      </c>
      <c r="AF2287">
        <v>78673.789999999994</v>
      </c>
      <c r="AG2287">
        <v>74682.320000000007</v>
      </c>
      <c r="AH2287">
        <v>70105.08</v>
      </c>
      <c r="AI2287">
        <v>66668.160000000003</v>
      </c>
      <c r="AJ2287">
        <v>48.640700000000002</v>
      </c>
      <c r="AK2287">
        <v>48.321950000000001</v>
      </c>
      <c r="AL2287">
        <v>47.339530000000003</v>
      </c>
      <c r="AM2287">
        <v>46.247779999999999</v>
      </c>
      <c r="AN2287">
        <v>46.063090000000003</v>
      </c>
      <c r="AO2287">
        <v>45.670940000000002</v>
      </c>
      <c r="AP2287">
        <v>45.359479999999998</v>
      </c>
      <c r="AQ2287">
        <v>45.635629999999999</v>
      </c>
      <c r="AR2287">
        <v>48.207999999999998</v>
      </c>
      <c r="AS2287">
        <v>53.086620000000003</v>
      </c>
      <c r="AT2287">
        <v>57.186979999999998</v>
      </c>
      <c r="AU2287">
        <v>59.597160000000002</v>
      </c>
      <c r="AV2287">
        <v>61.405239999999999</v>
      </c>
      <c r="AW2287">
        <v>61.90643</v>
      </c>
      <c r="AX2287">
        <v>62.042090000000002</v>
      </c>
      <c r="AY2287">
        <v>61.833530000000003</v>
      </c>
      <c r="AZ2287">
        <v>61.385640000000002</v>
      </c>
      <c r="BA2287">
        <v>60.952959999999997</v>
      </c>
      <c r="BB2287">
        <v>59.06494</v>
      </c>
      <c r="BC2287">
        <v>57.273980000000002</v>
      </c>
      <c r="BD2287">
        <v>56.462560000000003</v>
      </c>
      <c r="BE2287">
        <v>55.285510000000002</v>
      </c>
      <c r="BF2287">
        <v>53.806399999999996</v>
      </c>
      <c r="BG2287">
        <v>52.96584</v>
      </c>
      <c r="BH2287">
        <v>-862.49009999999998</v>
      </c>
      <c r="BI2287">
        <v>-768.72130000000004</v>
      </c>
      <c r="BJ2287">
        <v>-715.80330000000004</v>
      </c>
      <c r="BK2287">
        <v>-720.41899999999998</v>
      </c>
      <c r="BL2287">
        <v>-618.82439999999997</v>
      </c>
      <c r="BM2287">
        <v>-334.25779999999997</v>
      </c>
      <c r="BN2287">
        <v>712.52840000000003</v>
      </c>
      <c r="BO2287">
        <v>-116.803</v>
      </c>
      <c r="BP2287">
        <v>-1345.5419999999999</v>
      </c>
      <c r="BQ2287">
        <v>-795.97450000000003</v>
      </c>
      <c r="BR2287">
        <v>-113.5222</v>
      </c>
      <c r="BS2287">
        <v>27.464200000000002</v>
      </c>
      <c r="BT2287">
        <v>267.75279999999998</v>
      </c>
      <c r="BU2287">
        <v>582.46950000000004</v>
      </c>
      <c r="BV2287">
        <v>946.65300000000002</v>
      </c>
      <c r="BW2287">
        <v>394.82319999999999</v>
      </c>
      <c r="BX2287">
        <v>-190.14259999999999</v>
      </c>
      <c r="BY2287">
        <v>-456.41649999999998</v>
      </c>
      <c r="BZ2287">
        <v>-1023.3150000000001</v>
      </c>
      <c r="CA2287">
        <v>-1492.7070000000001</v>
      </c>
      <c r="CB2287">
        <v>-1571.5060000000001</v>
      </c>
      <c r="CC2287">
        <v>-1349.17</v>
      </c>
      <c r="CD2287">
        <v>-1299.222</v>
      </c>
      <c r="CE2287">
        <v>-1255.941</v>
      </c>
      <c r="CF2287" s="20">
        <v>588.84199999999998</v>
      </c>
      <c r="CG2287" s="20">
        <v>536.34370000000001</v>
      </c>
      <c r="CH2287" s="20">
        <v>540.13639999999998</v>
      </c>
      <c r="CI2287" s="20">
        <v>585.57939999999996</v>
      </c>
      <c r="CJ2287" s="20">
        <v>713.29409999999996</v>
      </c>
      <c r="CK2287" s="20">
        <v>832.27260000000001</v>
      </c>
      <c r="CL2287" s="20">
        <v>1143.973</v>
      </c>
      <c r="CM2287" s="20">
        <v>853.44809999999995</v>
      </c>
      <c r="CN2287" s="20">
        <v>452.0675</v>
      </c>
      <c r="CO2287" s="20">
        <v>197.18299999999999</v>
      </c>
      <c r="CP2287" s="20">
        <v>60.04965</v>
      </c>
      <c r="CQ2287" s="20">
        <v>23.210550000000001</v>
      </c>
      <c r="CR2287" s="20">
        <v>64.637020000000007</v>
      </c>
      <c r="CS2287" s="20">
        <v>275.97829999999999</v>
      </c>
      <c r="CT2287" s="20">
        <v>664.25940000000003</v>
      </c>
      <c r="CU2287" s="20">
        <v>1033.4390000000001</v>
      </c>
      <c r="CV2287" s="20">
        <v>1318.4760000000001</v>
      </c>
      <c r="CW2287" s="20">
        <v>1715.3710000000001</v>
      </c>
      <c r="CX2287" s="20">
        <v>2084.471</v>
      </c>
      <c r="CY2287" s="20">
        <v>2098.5129999999999</v>
      </c>
      <c r="CZ2287" s="20">
        <v>1837.9010000000001</v>
      </c>
      <c r="DA2287" s="20">
        <v>560.81560000000002</v>
      </c>
      <c r="DB2287" s="20">
        <v>771.68230000000005</v>
      </c>
      <c r="DC2287" s="20">
        <v>982.5367</v>
      </c>
      <c r="DD2287">
        <v>0</v>
      </c>
      <c r="DE2287">
        <v>0</v>
      </c>
      <c r="DF2287">
        <v>0</v>
      </c>
    </row>
    <row r="2288" spans="1:110" x14ac:dyDescent="0.25">
      <c r="A2288" s="16" t="str">
        <f t="shared" si="35"/>
        <v>Portfolio Adjusted_CPP_0 to 199.99 kW_All_SDGE_1-in-2_MONTHLY SYSTEM PEAK DAY_2023_11</v>
      </c>
      <c r="B2288" t="s">
        <v>195</v>
      </c>
      <c r="C2288" t="s">
        <v>121</v>
      </c>
      <c r="D2288" t="s">
        <v>124</v>
      </c>
      <c r="E2288" t="s">
        <v>7</v>
      </c>
      <c r="F2288" t="s">
        <v>125</v>
      </c>
      <c r="G2288" t="s">
        <v>111</v>
      </c>
      <c r="H2288" t="s">
        <v>20</v>
      </c>
      <c r="I2288">
        <v>2023</v>
      </c>
      <c r="J2288">
        <v>11</v>
      </c>
      <c r="K2288">
        <v>4347</v>
      </c>
      <c r="L2288">
        <v>58581.67</v>
      </c>
      <c r="M2288">
        <v>56959.73</v>
      </c>
      <c r="N2288">
        <v>56291.83</v>
      </c>
      <c r="O2288">
        <v>56695.7</v>
      </c>
      <c r="P2288">
        <v>59573.68</v>
      </c>
      <c r="Q2288">
        <v>66630.17</v>
      </c>
      <c r="R2288">
        <v>76196.98</v>
      </c>
      <c r="S2288">
        <v>83599.8</v>
      </c>
      <c r="T2288">
        <v>91007.98</v>
      </c>
      <c r="U2288">
        <v>96832.91</v>
      </c>
      <c r="V2288">
        <v>101481.4</v>
      </c>
      <c r="W2288">
        <v>104423.6</v>
      </c>
      <c r="X2288">
        <v>105870.9</v>
      </c>
      <c r="Y2288">
        <v>107053.2</v>
      </c>
      <c r="Z2288">
        <v>106144.7</v>
      </c>
      <c r="AA2288">
        <v>102876.8</v>
      </c>
      <c r="AB2288">
        <v>99580.52</v>
      </c>
      <c r="AC2288">
        <v>97395.39</v>
      </c>
      <c r="AD2288">
        <v>90853.88</v>
      </c>
      <c r="AE2288">
        <v>85803.45</v>
      </c>
      <c r="AF2288">
        <v>80795.22</v>
      </c>
      <c r="AG2288">
        <v>74759.33</v>
      </c>
      <c r="AH2288">
        <v>67544.350000000006</v>
      </c>
      <c r="AI2288">
        <v>62178.76</v>
      </c>
      <c r="AJ2288">
        <v>56.709499999999998</v>
      </c>
      <c r="AK2288">
        <v>55.640720000000002</v>
      </c>
      <c r="AL2288">
        <v>55.182020000000001</v>
      </c>
      <c r="AM2288">
        <v>54.254049999999999</v>
      </c>
      <c r="AN2288">
        <v>54.316270000000003</v>
      </c>
      <c r="AO2288">
        <v>53.198309999999999</v>
      </c>
      <c r="AP2288">
        <v>52.485889999999998</v>
      </c>
      <c r="AQ2288">
        <v>54.193179999999998</v>
      </c>
      <c r="AR2288">
        <v>62.738660000000003</v>
      </c>
      <c r="AS2288">
        <v>69.523820000000001</v>
      </c>
      <c r="AT2288">
        <v>74.074730000000002</v>
      </c>
      <c r="AU2288">
        <v>77.447839999999999</v>
      </c>
      <c r="AV2288">
        <v>79.154690000000002</v>
      </c>
      <c r="AW2288">
        <v>78.795289999999994</v>
      </c>
      <c r="AX2288">
        <v>77.202520000000007</v>
      </c>
      <c r="AY2288">
        <v>76.447180000000003</v>
      </c>
      <c r="AZ2288">
        <v>73.808980000000005</v>
      </c>
      <c r="BA2288">
        <v>68.848939999999999</v>
      </c>
      <c r="BB2288">
        <v>65.523929999999993</v>
      </c>
      <c r="BC2288">
        <v>61.999299999999998</v>
      </c>
      <c r="BD2288">
        <v>60.453539999999997</v>
      </c>
      <c r="BE2288">
        <v>58.693910000000002</v>
      </c>
      <c r="BF2288">
        <v>57.385219999999997</v>
      </c>
      <c r="BG2288">
        <v>56.188029999999998</v>
      </c>
      <c r="BH2288">
        <v>-783.73910000000001</v>
      </c>
      <c r="BI2288">
        <v>-690.72379999999998</v>
      </c>
      <c r="BJ2288">
        <v>-640.38890000000004</v>
      </c>
      <c r="BK2288">
        <v>-645.07539999999995</v>
      </c>
      <c r="BL2288">
        <v>-561.92250000000001</v>
      </c>
      <c r="BM2288">
        <v>-312.483</v>
      </c>
      <c r="BN2288">
        <v>680.01790000000005</v>
      </c>
      <c r="BO2288">
        <v>-115.14</v>
      </c>
      <c r="BP2288">
        <v>-1385.2080000000001</v>
      </c>
      <c r="BQ2288">
        <v>-851.81769999999995</v>
      </c>
      <c r="BR2288">
        <v>-125.1567</v>
      </c>
      <c r="BS2288">
        <v>30.900089999999999</v>
      </c>
      <c r="BT2288">
        <v>304.82589999999999</v>
      </c>
      <c r="BU2288">
        <v>670.06200000000001</v>
      </c>
      <c r="BV2288">
        <v>1090.2570000000001</v>
      </c>
      <c r="BW2288">
        <v>451.48770000000002</v>
      </c>
      <c r="BX2288">
        <v>-217.29900000000001</v>
      </c>
      <c r="BY2288">
        <v>-526.0616</v>
      </c>
      <c r="BZ2288">
        <v>-1128.9159999999999</v>
      </c>
      <c r="CA2288">
        <v>-1567.4010000000001</v>
      </c>
      <c r="CB2288">
        <v>-1613.8820000000001</v>
      </c>
      <c r="CC2288">
        <v>-1350.5609999999999</v>
      </c>
      <c r="CD2288">
        <v>-1251.7650000000001</v>
      </c>
      <c r="CE2288">
        <v>-1171.367</v>
      </c>
      <c r="CF2288" s="20">
        <v>486.2208</v>
      </c>
      <c r="CG2288" s="20">
        <v>433.02620000000002</v>
      </c>
      <c r="CH2288" s="20">
        <v>432.31830000000002</v>
      </c>
      <c r="CI2288" s="20">
        <v>469.5009</v>
      </c>
      <c r="CJ2288" s="20">
        <v>588.1481</v>
      </c>
      <c r="CK2288" s="20">
        <v>727.37009999999998</v>
      </c>
      <c r="CL2288" s="20">
        <v>1041.963</v>
      </c>
      <c r="CM2288" s="20">
        <v>829.31870000000004</v>
      </c>
      <c r="CN2288" s="20">
        <v>479.11340000000001</v>
      </c>
      <c r="CO2288" s="20">
        <v>225.8212</v>
      </c>
      <c r="CP2288" s="20">
        <v>72.988950000000003</v>
      </c>
      <c r="CQ2288" s="20">
        <v>29.381309999999999</v>
      </c>
      <c r="CR2288" s="20">
        <v>83.775499999999994</v>
      </c>
      <c r="CS2288" s="20">
        <v>365.22320000000002</v>
      </c>
      <c r="CT2288" s="20">
        <v>881.07749999999999</v>
      </c>
      <c r="CU2288" s="20">
        <v>1351.3610000000001</v>
      </c>
      <c r="CV2288" s="20">
        <v>1721.9829999999999</v>
      </c>
      <c r="CW2288" s="20">
        <v>2278.8119999999999</v>
      </c>
      <c r="CX2288" s="20">
        <v>2536.8789999999999</v>
      </c>
      <c r="CY2288" s="20">
        <v>2313.7849999999999</v>
      </c>
      <c r="CZ2288" s="20">
        <v>1938.355</v>
      </c>
      <c r="DA2288" s="20">
        <v>561.97280000000001</v>
      </c>
      <c r="DB2288" s="20">
        <v>716.33749999999998</v>
      </c>
      <c r="DC2288" s="20">
        <v>854.66520000000003</v>
      </c>
      <c r="DD2288">
        <v>0</v>
      </c>
      <c r="DE2288">
        <v>0</v>
      </c>
      <c r="DF2288">
        <v>0</v>
      </c>
    </row>
    <row r="2289" spans="1:110" x14ac:dyDescent="0.25">
      <c r="A2289" s="16" t="str">
        <f t="shared" si="35"/>
        <v>Program Specific_CPP_0 to 199.99 kW_All_SDGE_1-in-2_MONTHLY SYSTEM PEAK DAY_2028_7</v>
      </c>
      <c r="B2289" t="s">
        <v>196</v>
      </c>
      <c r="C2289" t="s">
        <v>121</v>
      </c>
      <c r="D2289" t="s">
        <v>124</v>
      </c>
      <c r="E2289" t="s">
        <v>7</v>
      </c>
      <c r="F2289" t="s">
        <v>125</v>
      </c>
      <c r="G2289" t="s">
        <v>111</v>
      </c>
      <c r="H2289" t="s">
        <v>20</v>
      </c>
      <c r="I2289">
        <v>2028</v>
      </c>
      <c r="J2289">
        <v>7</v>
      </c>
      <c r="K2289">
        <v>3301</v>
      </c>
      <c r="L2289">
        <v>59080.56</v>
      </c>
      <c r="M2289">
        <v>57820.15</v>
      </c>
      <c r="N2289">
        <v>57174.09</v>
      </c>
      <c r="O2289">
        <v>57185.04</v>
      </c>
      <c r="P2289">
        <v>58625.75</v>
      </c>
      <c r="Q2289">
        <v>62849.43</v>
      </c>
      <c r="R2289">
        <v>68164.039999999994</v>
      </c>
      <c r="S2289">
        <v>74115.95</v>
      </c>
      <c r="T2289">
        <v>80024.87</v>
      </c>
      <c r="U2289">
        <v>85554.54</v>
      </c>
      <c r="V2289">
        <v>90279.87</v>
      </c>
      <c r="W2289">
        <v>93633.48</v>
      </c>
      <c r="X2289">
        <v>95264.49</v>
      </c>
      <c r="Y2289">
        <v>96459.02</v>
      </c>
      <c r="Z2289">
        <v>96276.17</v>
      </c>
      <c r="AA2289">
        <v>94719.75</v>
      </c>
      <c r="AB2289">
        <v>91907.7</v>
      </c>
      <c r="AC2289">
        <v>87476.45</v>
      </c>
      <c r="AD2289">
        <v>81658.34</v>
      </c>
      <c r="AE2289">
        <v>77786.289999999994</v>
      </c>
      <c r="AF2289">
        <v>75221.84</v>
      </c>
      <c r="AG2289">
        <v>70632.649999999994</v>
      </c>
      <c r="AH2289">
        <v>65492.44</v>
      </c>
      <c r="AI2289">
        <v>61763.91</v>
      </c>
      <c r="AJ2289">
        <v>69.921490000000006</v>
      </c>
      <c r="AK2289">
        <v>69.675290000000004</v>
      </c>
      <c r="AL2289">
        <v>69.271389999999997</v>
      </c>
      <c r="AM2289">
        <v>68.810220000000001</v>
      </c>
      <c r="AN2289">
        <v>68.557779999999994</v>
      </c>
      <c r="AO2289">
        <v>68.485529999999997</v>
      </c>
      <c r="AP2289">
        <v>68.648979999999995</v>
      </c>
      <c r="AQ2289">
        <v>69.202920000000006</v>
      </c>
      <c r="AR2289">
        <v>72.021289999999993</v>
      </c>
      <c r="AS2289">
        <v>75.521940000000001</v>
      </c>
      <c r="AT2289">
        <v>79.039559999999994</v>
      </c>
      <c r="AU2289">
        <v>81.237949999999998</v>
      </c>
      <c r="AV2289">
        <v>83.005489999999995</v>
      </c>
      <c r="AW2289">
        <v>83.82499</v>
      </c>
      <c r="AX2289">
        <v>83.040220000000005</v>
      </c>
      <c r="AY2289">
        <v>83.008619999999993</v>
      </c>
      <c r="AZ2289">
        <v>81.656289999999998</v>
      </c>
      <c r="BA2289">
        <v>80.223730000000003</v>
      </c>
      <c r="BB2289">
        <v>78.910920000000004</v>
      </c>
      <c r="BC2289">
        <v>76.513900000000007</v>
      </c>
      <c r="BD2289">
        <v>73.819419999999994</v>
      </c>
      <c r="BE2289">
        <v>72.204639999999998</v>
      </c>
      <c r="BF2289">
        <v>71.123159999999999</v>
      </c>
      <c r="BG2289">
        <v>70.352429999999998</v>
      </c>
      <c r="BH2289">
        <v>-790.41359999999997</v>
      </c>
      <c r="BI2289">
        <v>-701.15769999999998</v>
      </c>
      <c r="BJ2289">
        <v>-650.42560000000003</v>
      </c>
      <c r="BK2289">
        <v>-650.6431</v>
      </c>
      <c r="BL2289">
        <v>-552.98130000000003</v>
      </c>
      <c r="BM2289">
        <v>-294.75200000000001</v>
      </c>
      <c r="BN2289">
        <v>608.32820000000004</v>
      </c>
      <c r="BO2289">
        <v>-102.07810000000001</v>
      </c>
      <c r="BP2289">
        <v>-1218.037</v>
      </c>
      <c r="BQ2289">
        <v>-752.60440000000006</v>
      </c>
      <c r="BR2289">
        <v>-111.3419</v>
      </c>
      <c r="BS2289">
        <v>27.707159999999998</v>
      </c>
      <c r="BT2289">
        <v>274.2878</v>
      </c>
      <c r="BU2289">
        <v>603.75139999999999</v>
      </c>
      <c r="BV2289">
        <v>988.89369999999997</v>
      </c>
      <c r="BW2289">
        <v>415.68950000000001</v>
      </c>
      <c r="BX2289">
        <v>-200.5558</v>
      </c>
      <c r="BY2289">
        <v>-472.4864</v>
      </c>
      <c r="BZ2289">
        <v>-1014.655</v>
      </c>
      <c r="CA2289">
        <v>-1420.9490000000001</v>
      </c>
      <c r="CB2289">
        <v>-1502.5540000000001</v>
      </c>
      <c r="CC2289">
        <v>-1276.01</v>
      </c>
      <c r="CD2289">
        <v>-1213.7380000000001</v>
      </c>
      <c r="CE2289">
        <v>-1163.5519999999999</v>
      </c>
      <c r="CF2289" s="20">
        <v>494.53750000000002</v>
      </c>
      <c r="CG2289" s="20">
        <v>446.20740000000001</v>
      </c>
      <c r="CH2289" s="20">
        <v>445.97579999999999</v>
      </c>
      <c r="CI2289" s="20">
        <v>477.64049999999997</v>
      </c>
      <c r="CJ2289" s="20">
        <v>569.57979999999998</v>
      </c>
      <c r="CK2289" s="20">
        <v>647.16669999999999</v>
      </c>
      <c r="CL2289" s="20">
        <v>833.84879999999998</v>
      </c>
      <c r="CM2289" s="20">
        <v>651.83010000000002</v>
      </c>
      <c r="CN2289" s="20">
        <v>370.44970000000001</v>
      </c>
      <c r="CO2289" s="20">
        <v>176.2807</v>
      </c>
      <c r="CP2289" s="20">
        <v>57.765219999999999</v>
      </c>
      <c r="CQ2289" s="20">
        <v>23.62304</v>
      </c>
      <c r="CR2289" s="20">
        <v>67.830699999999993</v>
      </c>
      <c r="CS2289" s="20">
        <v>296.51369999999997</v>
      </c>
      <c r="CT2289" s="20">
        <v>724.86210000000005</v>
      </c>
      <c r="CU2289" s="20">
        <v>1145.559</v>
      </c>
      <c r="CV2289" s="20">
        <v>1466.8440000000001</v>
      </c>
      <c r="CW2289" s="20">
        <v>1838.29</v>
      </c>
      <c r="CX2289" s="20">
        <v>2049.34</v>
      </c>
      <c r="CY2289" s="20">
        <v>1901.6020000000001</v>
      </c>
      <c r="CZ2289" s="20">
        <v>1680.1569999999999</v>
      </c>
      <c r="DA2289" s="20">
        <v>501.6438</v>
      </c>
      <c r="DB2289" s="20">
        <v>673.47559999999999</v>
      </c>
      <c r="DC2289" s="20">
        <v>843.29880000000003</v>
      </c>
      <c r="DD2289">
        <v>0</v>
      </c>
      <c r="DE2289">
        <v>0</v>
      </c>
      <c r="DF2289">
        <v>0</v>
      </c>
    </row>
    <row r="2290" spans="1:110" x14ac:dyDescent="0.25">
      <c r="A2290" s="16" t="str">
        <f t="shared" si="35"/>
        <v>Program Specific_CPP_0 to 199.99 kW_All_SDGE_1-in-2_MONTHLY SYSTEM PEAK DAY_2030_12</v>
      </c>
      <c r="B2290" t="s">
        <v>196</v>
      </c>
      <c r="C2290" t="s">
        <v>121</v>
      </c>
      <c r="D2290" t="s">
        <v>124</v>
      </c>
      <c r="E2290" t="s">
        <v>7</v>
      </c>
      <c r="F2290" t="s">
        <v>125</v>
      </c>
      <c r="G2290" t="s">
        <v>111</v>
      </c>
      <c r="H2290" t="s">
        <v>20</v>
      </c>
      <c r="I2290">
        <v>2030</v>
      </c>
      <c r="J2290">
        <v>12</v>
      </c>
      <c r="K2290">
        <v>2961</v>
      </c>
      <c r="L2290">
        <v>39797.15</v>
      </c>
      <c r="M2290">
        <v>38969.800000000003</v>
      </c>
      <c r="N2290">
        <v>38572.33</v>
      </c>
      <c r="O2290">
        <v>39002.129999999997</v>
      </c>
      <c r="P2290">
        <v>41265.1</v>
      </c>
      <c r="Q2290">
        <v>46374.5</v>
      </c>
      <c r="R2290">
        <v>54359.95</v>
      </c>
      <c r="S2290">
        <v>59335.8</v>
      </c>
      <c r="T2290">
        <v>63195.55</v>
      </c>
      <c r="U2290">
        <v>64857.14</v>
      </c>
      <c r="V2290">
        <v>65546.52</v>
      </c>
      <c r="W2290">
        <v>65646.33</v>
      </c>
      <c r="X2290">
        <v>64939.25</v>
      </c>
      <c r="Y2290">
        <v>64585.61</v>
      </c>
      <c r="Z2290">
        <v>63710.07</v>
      </c>
      <c r="AA2290">
        <v>62333.08</v>
      </c>
      <c r="AB2290">
        <v>62127.4</v>
      </c>
      <c r="AC2290">
        <v>62263.83</v>
      </c>
      <c r="AD2290">
        <v>58580.800000000003</v>
      </c>
      <c r="AE2290">
        <v>55869.67</v>
      </c>
      <c r="AF2290">
        <v>53247.66</v>
      </c>
      <c r="AG2290">
        <v>49956.37</v>
      </c>
      <c r="AH2290">
        <v>45696.43</v>
      </c>
      <c r="AI2290">
        <v>42233.19</v>
      </c>
      <c r="AJ2290">
        <v>47.312519999999999</v>
      </c>
      <c r="AK2290">
        <v>47.061100000000003</v>
      </c>
      <c r="AL2290">
        <v>46.356169999999999</v>
      </c>
      <c r="AM2290">
        <v>46.431370000000001</v>
      </c>
      <c r="AN2290">
        <v>46.006540000000001</v>
      </c>
      <c r="AO2290">
        <v>45.742460000000001</v>
      </c>
      <c r="AP2290">
        <v>45.779609999999998</v>
      </c>
      <c r="AQ2290">
        <v>46.251060000000003</v>
      </c>
      <c r="AR2290">
        <v>48.83896</v>
      </c>
      <c r="AS2290">
        <v>51.156239999999997</v>
      </c>
      <c r="AT2290">
        <v>52.745550000000001</v>
      </c>
      <c r="AU2290">
        <v>53.410870000000003</v>
      </c>
      <c r="AV2290">
        <v>54.684910000000002</v>
      </c>
      <c r="AW2290">
        <v>55.795079999999999</v>
      </c>
      <c r="AX2290">
        <v>56.004840000000002</v>
      </c>
      <c r="AY2290">
        <v>55.619280000000003</v>
      </c>
      <c r="AZ2290">
        <v>54.785350000000001</v>
      </c>
      <c r="BA2290">
        <v>53.596339999999998</v>
      </c>
      <c r="BB2290">
        <v>52.376939999999998</v>
      </c>
      <c r="BC2290">
        <v>51.325800000000001</v>
      </c>
      <c r="BD2290">
        <v>50.861759999999997</v>
      </c>
      <c r="BE2290">
        <v>50.48856</v>
      </c>
      <c r="BF2290">
        <v>49.363329999999998</v>
      </c>
      <c r="BG2290">
        <v>48.574719999999999</v>
      </c>
      <c r="BH2290">
        <v>-532.42909999999995</v>
      </c>
      <c r="BI2290">
        <v>-472.56830000000002</v>
      </c>
      <c r="BJ2290">
        <v>-438.80770000000001</v>
      </c>
      <c r="BK2290">
        <v>-443.76060000000001</v>
      </c>
      <c r="BL2290">
        <v>-389.22879999999998</v>
      </c>
      <c r="BM2290">
        <v>-217.48769999999999</v>
      </c>
      <c r="BN2290">
        <v>485.13400000000001</v>
      </c>
      <c r="BO2290">
        <v>-81.721789999999999</v>
      </c>
      <c r="BP2290">
        <v>-961.88229999999999</v>
      </c>
      <c r="BQ2290">
        <v>-570.53399999999999</v>
      </c>
      <c r="BR2290">
        <v>-80.838350000000005</v>
      </c>
      <c r="BS2290">
        <v>19.425460000000001</v>
      </c>
      <c r="BT2290">
        <v>186.97470000000001</v>
      </c>
      <c r="BU2290">
        <v>404.2509</v>
      </c>
      <c r="BV2290">
        <v>654.39329999999995</v>
      </c>
      <c r="BW2290">
        <v>273.55650000000003</v>
      </c>
      <c r="BX2290">
        <v>-135.57089999999999</v>
      </c>
      <c r="BY2290">
        <v>-336.30560000000003</v>
      </c>
      <c r="BZ2290">
        <v>-727.90260000000001</v>
      </c>
      <c r="CA2290">
        <v>-1020.59</v>
      </c>
      <c r="CB2290">
        <v>-1063.6199999999999</v>
      </c>
      <c r="CC2290">
        <v>-902.48429999999996</v>
      </c>
      <c r="CD2290">
        <v>-846.86900000000003</v>
      </c>
      <c r="CE2290">
        <v>-795.61829999999998</v>
      </c>
      <c r="CF2290" s="20">
        <v>224.3954</v>
      </c>
      <c r="CG2290" s="20">
        <v>202.69110000000001</v>
      </c>
      <c r="CH2290" s="20">
        <v>202.9853</v>
      </c>
      <c r="CI2290" s="20">
        <v>222.1841</v>
      </c>
      <c r="CJ2290" s="20">
        <v>282.19130000000001</v>
      </c>
      <c r="CK2290" s="20">
        <v>352.34820000000002</v>
      </c>
      <c r="CL2290" s="20">
        <v>530.31610000000001</v>
      </c>
      <c r="CM2290" s="20">
        <v>417.77719999999999</v>
      </c>
      <c r="CN2290" s="20">
        <v>231.0215</v>
      </c>
      <c r="CO2290" s="20">
        <v>101.3058</v>
      </c>
      <c r="CP2290" s="20">
        <v>30.449760000000001</v>
      </c>
      <c r="CQ2290" s="20">
        <v>11.611660000000001</v>
      </c>
      <c r="CR2290" s="20">
        <v>31.519459999999999</v>
      </c>
      <c r="CS2290" s="20">
        <v>132.9323</v>
      </c>
      <c r="CT2290" s="20">
        <v>317.41969999999998</v>
      </c>
      <c r="CU2290" s="20">
        <v>496.10489999999999</v>
      </c>
      <c r="CV2290" s="20">
        <v>670.26490000000001</v>
      </c>
      <c r="CW2290" s="20">
        <v>931.3297</v>
      </c>
      <c r="CX2290" s="20">
        <v>1054.6859999999999</v>
      </c>
      <c r="CY2290" s="20">
        <v>980.99260000000004</v>
      </c>
      <c r="CZ2290" s="20">
        <v>841.90470000000005</v>
      </c>
      <c r="DA2290" s="20">
        <v>250.93790000000001</v>
      </c>
      <c r="DB2290" s="20">
        <v>327.87189999999998</v>
      </c>
      <c r="DC2290" s="20">
        <v>394.29349999999999</v>
      </c>
      <c r="DD2290">
        <v>0</v>
      </c>
      <c r="DE2290">
        <v>0</v>
      </c>
      <c r="DF2290">
        <v>0</v>
      </c>
    </row>
    <row r="2291" spans="1:110" x14ac:dyDescent="0.25">
      <c r="A2291" s="16" t="str">
        <f t="shared" si="35"/>
        <v>Program Specific_CPP_0 to 199.99 kW_All_SDGE_1-in-2_MONTHLY SYSTEM PEAK DAY_2031_12</v>
      </c>
      <c r="B2291" t="s">
        <v>196</v>
      </c>
      <c r="C2291" t="s">
        <v>121</v>
      </c>
      <c r="D2291" t="s">
        <v>124</v>
      </c>
      <c r="E2291" t="s">
        <v>7</v>
      </c>
      <c r="F2291" t="s">
        <v>125</v>
      </c>
      <c r="G2291" t="s">
        <v>111</v>
      </c>
      <c r="H2291" t="s">
        <v>20</v>
      </c>
      <c r="I2291">
        <v>2031</v>
      </c>
      <c r="J2291">
        <v>12</v>
      </c>
      <c r="K2291">
        <v>2789</v>
      </c>
      <c r="L2291">
        <v>37485.4</v>
      </c>
      <c r="M2291">
        <v>36706.1</v>
      </c>
      <c r="N2291">
        <v>36331.72</v>
      </c>
      <c r="O2291">
        <v>36736.559999999998</v>
      </c>
      <c r="P2291">
        <v>38868.07</v>
      </c>
      <c r="Q2291">
        <v>43680.68</v>
      </c>
      <c r="R2291">
        <v>51202.27</v>
      </c>
      <c r="S2291">
        <v>55889.08</v>
      </c>
      <c r="T2291">
        <v>59524.62</v>
      </c>
      <c r="U2291">
        <v>61089.69</v>
      </c>
      <c r="V2291">
        <v>61739.02</v>
      </c>
      <c r="W2291">
        <v>61833.03</v>
      </c>
      <c r="X2291">
        <v>61167.03</v>
      </c>
      <c r="Y2291">
        <v>60833.93</v>
      </c>
      <c r="Z2291">
        <v>60009.25</v>
      </c>
      <c r="AA2291">
        <v>58712.25</v>
      </c>
      <c r="AB2291">
        <v>58518.51</v>
      </c>
      <c r="AC2291">
        <v>58647.02</v>
      </c>
      <c r="AD2291">
        <v>55177.93</v>
      </c>
      <c r="AE2291">
        <v>52624.29</v>
      </c>
      <c r="AF2291">
        <v>50154.58</v>
      </c>
      <c r="AG2291">
        <v>47054.48</v>
      </c>
      <c r="AH2291">
        <v>43042</v>
      </c>
      <c r="AI2291">
        <v>39779.93</v>
      </c>
      <c r="AJ2291">
        <v>47.312519999999999</v>
      </c>
      <c r="AK2291">
        <v>47.061100000000003</v>
      </c>
      <c r="AL2291">
        <v>46.356169999999999</v>
      </c>
      <c r="AM2291">
        <v>46.431370000000001</v>
      </c>
      <c r="AN2291">
        <v>46.006540000000001</v>
      </c>
      <c r="AO2291">
        <v>45.742460000000001</v>
      </c>
      <c r="AP2291">
        <v>45.779609999999998</v>
      </c>
      <c r="AQ2291">
        <v>46.251060000000003</v>
      </c>
      <c r="AR2291">
        <v>48.83896</v>
      </c>
      <c r="AS2291">
        <v>51.156239999999997</v>
      </c>
      <c r="AT2291">
        <v>52.745550000000001</v>
      </c>
      <c r="AU2291">
        <v>53.410870000000003</v>
      </c>
      <c r="AV2291">
        <v>54.684910000000002</v>
      </c>
      <c r="AW2291">
        <v>55.795079999999999</v>
      </c>
      <c r="AX2291">
        <v>56.004840000000002</v>
      </c>
      <c r="AY2291">
        <v>55.619280000000003</v>
      </c>
      <c r="AZ2291">
        <v>54.785350000000001</v>
      </c>
      <c r="BA2291">
        <v>53.596339999999998</v>
      </c>
      <c r="BB2291">
        <v>52.376939999999998</v>
      </c>
      <c r="BC2291">
        <v>51.325800000000001</v>
      </c>
      <c r="BD2291">
        <v>50.861759999999997</v>
      </c>
      <c r="BE2291">
        <v>50.48856</v>
      </c>
      <c r="BF2291">
        <v>49.363329999999998</v>
      </c>
      <c r="BG2291">
        <v>48.574719999999999</v>
      </c>
      <c r="BH2291">
        <v>-501.50110000000001</v>
      </c>
      <c r="BI2291">
        <v>-445.11759999999998</v>
      </c>
      <c r="BJ2291">
        <v>-413.31799999999998</v>
      </c>
      <c r="BK2291">
        <v>-417.98320000000001</v>
      </c>
      <c r="BL2291">
        <v>-366.6191</v>
      </c>
      <c r="BM2291">
        <v>-204.85419999999999</v>
      </c>
      <c r="BN2291">
        <v>456.95330000000001</v>
      </c>
      <c r="BO2291">
        <v>-76.974689999999995</v>
      </c>
      <c r="BP2291">
        <v>-906.00800000000004</v>
      </c>
      <c r="BQ2291">
        <v>-537.39250000000004</v>
      </c>
      <c r="BR2291">
        <v>-76.142570000000006</v>
      </c>
      <c r="BS2291">
        <v>18.297059999999998</v>
      </c>
      <c r="BT2291">
        <v>176.11359999999999</v>
      </c>
      <c r="BU2291">
        <v>380.76859999999999</v>
      </c>
      <c r="BV2291">
        <v>616.38059999999996</v>
      </c>
      <c r="BW2291">
        <v>257.666</v>
      </c>
      <c r="BX2291">
        <v>-127.69580000000001</v>
      </c>
      <c r="BY2291">
        <v>-316.77010000000001</v>
      </c>
      <c r="BZ2291">
        <v>-685.61980000000005</v>
      </c>
      <c r="CA2291">
        <v>-961.30589999999995</v>
      </c>
      <c r="CB2291">
        <v>-1001.836</v>
      </c>
      <c r="CC2291">
        <v>-850.06029999999998</v>
      </c>
      <c r="CD2291">
        <v>-797.67560000000003</v>
      </c>
      <c r="CE2291">
        <v>-749.40200000000004</v>
      </c>
      <c r="CF2291" s="20">
        <v>199.0831</v>
      </c>
      <c r="CG2291" s="20">
        <v>179.827</v>
      </c>
      <c r="CH2291" s="20">
        <v>180.08799999999999</v>
      </c>
      <c r="CI2291" s="20">
        <v>197.12110000000001</v>
      </c>
      <c r="CJ2291" s="20">
        <v>250.35939999999999</v>
      </c>
      <c r="CK2291" s="20">
        <v>312.60239999999999</v>
      </c>
      <c r="CL2291" s="20">
        <v>470.495</v>
      </c>
      <c r="CM2291" s="20">
        <v>370.6508</v>
      </c>
      <c r="CN2291" s="20">
        <v>204.9616</v>
      </c>
      <c r="CO2291" s="20">
        <v>89.878240000000005</v>
      </c>
      <c r="CP2291" s="20">
        <v>27.014939999999999</v>
      </c>
      <c r="CQ2291" s="20">
        <v>10.301830000000001</v>
      </c>
      <c r="CR2291" s="20">
        <v>27.963979999999999</v>
      </c>
      <c r="CS2291" s="20">
        <v>117.9372</v>
      </c>
      <c r="CT2291" s="20">
        <v>281.6139</v>
      </c>
      <c r="CU2291" s="20">
        <v>440.1429</v>
      </c>
      <c r="CV2291" s="20">
        <v>594.65719999999999</v>
      </c>
      <c r="CW2291" s="20">
        <v>826.27319999999997</v>
      </c>
      <c r="CX2291" s="20">
        <v>935.71479999999997</v>
      </c>
      <c r="CY2291" s="20">
        <v>870.33410000000003</v>
      </c>
      <c r="CZ2291" s="20">
        <v>746.9357</v>
      </c>
      <c r="DA2291" s="20">
        <v>222.63140000000001</v>
      </c>
      <c r="DB2291" s="20">
        <v>290.88709999999998</v>
      </c>
      <c r="DC2291" s="20">
        <v>349.81610000000001</v>
      </c>
      <c r="DD2291">
        <v>0</v>
      </c>
      <c r="DE2291">
        <v>0</v>
      </c>
      <c r="DF2291">
        <v>0</v>
      </c>
    </row>
    <row r="2292" spans="1:110" x14ac:dyDescent="0.25">
      <c r="A2292" s="16" t="str">
        <f t="shared" si="35"/>
        <v>Portfolio Adjusted_CPP_0 to 199.99 kW_All_SDGE_1-in-2_TYPICAL EVENT DAY_2023_8</v>
      </c>
      <c r="B2292" t="s">
        <v>195</v>
      </c>
      <c r="C2292" t="s">
        <v>121</v>
      </c>
      <c r="D2292" t="s">
        <v>124</v>
      </c>
      <c r="E2292" t="s">
        <v>7</v>
      </c>
      <c r="F2292" t="s">
        <v>125</v>
      </c>
      <c r="G2292" t="s">
        <v>111</v>
      </c>
      <c r="H2292" t="s">
        <v>19</v>
      </c>
      <c r="I2292">
        <v>2023</v>
      </c>
      <c r="J2292">
        <v>8</v>
      </c>
      <c r="K2292">
        <v>4347</v>
      </c>
      <c r="L2292">
        <v>82013.279999999999</v>
      </c>
      <c r="M2292">
        <v>79984.88</v>
      </c>
      <c r="N2292">
        <v>79004.36</v>
      </c>
      <c r="O2292">
        <v>79001.91</v>
      </c>
      <c r="P2292">
        <v>81230.27</v>
      </c>
      <c r="Q2292">
        <v>88054.3</v>
      </c>
      <c r="R2292">
        <v>98504.14</v>
      </c>
      <c r="S2292">
        <v>107875.1</v>
      </c>
      <c r="T2292">
        <v>118456.5</v>
      </c>
      <c r="U2292">
        <v>128135.8</v>
      </c>
      <c r="V2292">
        <v>136665.70000000001</v>
      </c>
      <c r="W2292">
        <v>142476.4</v>
      </c>
      <c r="X2292">
        <v>145211.29999999999</v>
      </c>
      <c r="Y2292">
        <v>146449.5</v>
      </c>
      <c r="Z2292">
        <v>145444.1</v>
      </c>
      <c r="AA2292">
        <v>142092.29999999999</v>
      </c>
      <c r="AB2292">
        <v>136264.5</v>
      </c>
      <c r="AC2292">
        <v>128080.7</v>
      </c>
      <c r="AD2292">
        <v>118318.3</v>
      </c>
      <c r="AE2292">
        <v>112797.5</v>
      </c>
      <c r="AF2292">
        <v>106963</v>
      </c>
      <c r="AG2292">
        <v>99780.64</v>
      </c>
      <c r="AH2292">
        <v>91966.71</v>
      </c>
      <c r="AI2292">
        <v>86151.02</v>
      </c>
      <c r="AJ2292">
        <v>69.602990000000005</v>
      </c>
      <c r="AK2292">
        <v>69.117829999999998</v>
      </c>
      <c r="AL2292">
        <v>68.409009999999995</v>
      </c>
      <c r="AM2292">
        <v>68.054389999999998</v>
      </c>
      <c r="AN2292">
        <v>67.964550000000003</v>
      </c>
      <c r="AO2292">
        <v>67.824430000000007</v>
      </c>
      <c r="AP2292">
        <v>67.609719999999996</v>
      </c>
      <c r="AQ2292">
        <v>68.527270000000001</v>
      </c>
      <c r="AR2292">
        <v>71.902500000000003</v>
      </c>
      <c r="AS2292">
        <v>76.322670000000002</v>
      </c>
      <c r="AT2292">
        <v>80.671360000000007</v>
      </c>
      <c r="AU2292">
        <v>84.09093</v>
      </c>
      <c r="AV2292">
        <v>85.601230000000001</v>
      </c>
      <c r="AW2292">
        <v>85.865539999999996</v>
      </c>
      <c r="AX2292">
        <v>85.696070000000006</v>
      </c>
      <c r="AY2292">
        <v>85.418670000000006</v>
      </c>
      <c r="AZ2292">
        <v>84.520780000000002</v>
      </c>
      <c r="BA2292">
        <v>83.332570000000004</v>
      </c>
      <c r="BB2292">
        <v>81.414339999999996</v>
      </c>
      <c r="BC2292">
        <v>78.663269999999997</v>
      </c>
      <c r="BD2292">
        <v>75.457769999999996</v>
      </c>
      <c r="BE2292">
        <v>73.581100000000006</v>
      </c>
      <c r="BF2292">
        <v>72.175799999999995</v>
      </c>
      <c r="BG2292">
        <v>71.063680000000005</v>
      </c>
      <c r="BH2292">
        <v>-1097.221</v>
      </c>
      <c r="BI2292">
        <v>-969.93880000000001</v>
      </c>
      <c r="BJ2292">
        <v>-898.77189999999996</v>
      </c>
      <c r="BK2292">
        <v>-898.8723</v>
      </c>
      <c r="BL2292">
        <v>-766.19600000000003</v>
      </c>
      <c r="BM2292">
        <v>-412.95819999999998</v>
      </c>
      <c r="BN2292">
        <v>879.09770000000003</v>
      </c>
      <c r="BO2292">
        <v>-148.5737</v>
      </c>
      <c r="BP2292">
        <v>-1802.9949999999999</v>
      </c>
      <c r="BQ2292">
        <v>-1127.182</v>
      </c>
      <c r="BR2292">
        <v>-168.54939999999999</v>
      </c>
      <c r="BS2292">
        <v>42.160319999999999</v>
      </c>
      <c r="BT2292">
        <v>418.09570000000002</v>
      </c>
      <c r="BU2292">
        <v>916.649</v>
      </c>
      <c r="BV2292">
        <v>1493.9179999999999</v>
      </c>
      <c r="BW2292">
        <v>623.58969999999999</v>
      </c>
      <c r="BX2292">
        <v>-297.34879999999998</v>
      </c>
      <c r="BY2292">
        <v>-691.80190000000005</v>
      </c>
      <c r="BZ2292">
        <v>-1470.1780000000001</v>
      </c>
      <c r="CA2292">
        <v>-2060.511</v>
      </c>
      <c r="CB2292">
        <v>-2136.5830000000001</v>
      </c>
      <c r="CC2292">
        <v>-1802.5820000000001</v>
      </c>
      <c r="CD2292">
        <v>-1704.373</v>
      </c>
      <c r="CE2292">
        <v>-1622.973</v>
      </c>
      <c r="CF2292" s="20">
        <v>952.96820000000002</v>
      </c>
      <c r="CG2292" s="20">
        <v>853.87450000000001</v>
      </c>
      <c r="CH2292" s="20">
        <v>851.55939999999998</v>
      </c>
      <c r="CI2292" s="20">
        <v>911.61509999999998</v>
      </c>
      <c r="CJ2292" s="20">
        <v>1093.4870000000001</v>
      </c>
      <c r="CK2292" s="20">
        <v>1270.325</v>
      </c>
      <c r="CL2292" s="20">
        <v>1741.348</v>
      </c>
      <c r="CM2292" s="20">
        <v>1380.8710000000001</v>
      </c>
      <c r="CN2292" s="20">
        <v>811.70360000000005</v>
      </c>
      <c r="CO2292" s="20">
        <v>395.42079999999999</v>
      </c>
      <c r="CP2292" s="20">
        <v>132.37430000000001</v>
      </c>
      <c r="CQ2292" s="20">
        <v>54.696489999999997</v>
      </c>
      <c r="CR2292" s="20">
        <v>157.60310000000001</v>
      </c>
      <c r="CS2292" s="20">
        <v>683.49379999999996</v>
      </c>
      <c r="CT2292" s="20">
        <v>1654.2829999999999</v>
      </c>
      <c r="CU2292" s="20">
        <v>2577.9659999999999</v>
      </c>
      <c r="CV2292" s="20">
        <v>3224.377</v>
      </c>
      <c r="CW2292" s="20">
        <v>3940.931</v>
      </c>
      <c r="CX2292" s="20">
        <v>4302.4560000000001</v>
      </c>
      <c r="CY2292" s="20">
        <v>3998.643</v>
      </c>
      <c r="CZ2292" s="20">
        <v>3397.2629999999999</v>
      </c>
      <c r="DA2292" s="20">
        <v>1001.099</v>
      </c>
      <c r="DB2292" s="20">
        <v>1328.009</v>
      </c>
      <c r="DC2292" s="20">
        <v>1640.7139999999999</v>
      </c>
      <c r="DD2292">
        <v>0</v>
      </c>
      <c r="DE2292">
        <v>0</v>
      </c>
      <c r="DF2292">
        <v>0</v>
      </c>
    </row>
    <row r="2293" spans="1:110" x14ac:dyDescent="0.25">
      <c r="A2293" s="16" t="str">
        <f t="shared" si="35"/>
        <v>Program Specific_CPP_0 to 199.99 kW_All_SDGE_1-in-2_MONTHLY SYSTEM PEAK DAY_2023_6</v>
      </c>
      <c r="B2293" t="s">
        <v>196</v>
      </c>
      <c r="C2293" t="s">
        <v>121</v>
      </c>
      <c r="D2293" t="s">
        <v>124</v>
      </c>
      <c r="E2293" t="s">
        <v>7</v>
      </c>
      <c r="F2293" t="s">
        <v>125</v>
      </c>
      <c r="G2293" t="s">
        <v>111</v>
      </c>
      <c r="H2293" t="s">
        <v>20</v>
      </c>
      <c r="I2293">
        <v>2023</v>
      </c>
      <c r="J2293">
        <v>6</v>
      </c>
      <c r="K2293">
        <v>4359</v>
      </c>
      <c r="L2293">
        <v>75275.179999999993</v>
      </c>
      <c r="M2293">
        <v>73764.62</v>
      </c>
      <c r="N2293">
        <v>72978.789999999994</v>
      </c>
      <c r="O2293">
        <v>73057.320000000007</v>
      </c>
      <c r="P2293">
        <v>74865.91</v>
      </c>
      <c r="Q2293">
        <v>79664.75</v>
      </c>
      <c r="R2293">
        <v>86023.22</v>
      </c>
      <c r="S2293">
        <v>93600.56</v>
      </c>
      <c r="T2293">
        <v>100990.1</v>
      </c>
      <c r="U2293">
        <v>107244.2</v>
      </c>
      <c r="V2293">
        <v>112422.9</v>
      </c>
      <c r="W2293">
        <v>115977.1</v>
      </c>
      <c r="X2293">
        <v>117848</v>
      </c>
      <c r="Y2293">
        <v>119403.8</v>
      </c>
      <c r="Z2293">
        <v>119182.7</v>
      </c>
      <c r="AA2293">
        <v>117098.5</v>
      </c>
      <c r="AB2293">
        <v>113423.7</v>
      </c>
      <c r="AC2293">
        <v>107802.5</v>
      </c>
      <c r="AD2293">
        <v>100775.6</v>
      </c>
      <c r="AE2293">
        <v>96445.87</v>
      </c>
      <c r="AF2293">
        <v>94124.09</v>
      </c>
      <c r="AG2293">
        <v>88882.73</v>
      </c>
      <c r="AH2293">
        <v>82949.87</v>
      </c>
      <c r="AI2293">
        <v>78583.95</v>
      </c>
      <c r="AJ2293">
        <v>63.111080000000001</v>
      </c>
      <c r="AK2293">
        <v>62.390900000000002</v>
      </c>
      <c r="AL2293">
        <v>61.257620000000003</v>
      </c>
      <c r="AM2293">
        <v>60.608629999999998</v>
      </c>
      <c r="AN2293">
        <v>60.895870000000002</v>
      </c>
      <c r="AO2293">
        <v>60.674579999999999</v>
      </c>
      <c r="AP2293">
        <v>60.398359999999997</v>
      </c>
      <c r="AQ2293">
        <v>61.72739</v>
      </c>
      <c r="AR2293">
        <v>64.211100000000002</v>
      </c>
      <c r="AS2293">
        <v>67.227320000000006</v>
      </c>
      <c r="AT2293">
        <v>70.483819999999994</v>
      </c>
      <c r="AU2293">
        <v>73.681950000000001</v>
      </c>
      <c r="AV2293">
        <v>75.099999999999994</v>
      </c>
      <c r="AW2293">
        <v>76.385639999999995</v>
      </c>
      <c r="AX2293">
        <v>77.070660000000004</v>
      </c>
      <c r="AY2293">
        <v>76.810469999999995</v>
      </c>
      <c r="AZ2293">
        <v>76.042760000000001</v>
      </c>
      <c r="BA2293">
        <v>74.223690000000005</v>
      </c>
      <c r="BB2293">
        <v>72.94623</v>
      </c>
      <c r="BC2293">
        <v>70.812790000000007</v>
      </c>
      <c r="BD2293">
        <v>68.121709999999993</v>
      </c>
      <c r="BE2293">
        <v>66.035550000000001</v>
      </c>
      <c r="BF2293">
        <v>64.708370000000002</v>
      </c>
      <c r="BG2293">
        <v>63.834629999999997</v>
      </c>
      <c r="BH2293">
        <v>-1007.074</v>
      </c>
      <c r="BI2293">
        <v>-894.50869999999998</v>
      </c>
      <c r="BJ2293">
        <v>-830.22360000000003</v>
      </c>
      <c r="BK2293">
        <v>-831.23559999999998</v>
      </c>
      <c r="BL2293">
        <v>-706.16489999999999</v>
      </c>
      <c r="BM2293">
        <v>-373.61270000000002</v>
      </c>
      <c r="BN2293">
        <v>767.71199999999999</v>
      </c>
      <c r="BO2293">
        <v>-128.91380000000001</v>
      </c>
      <c r="BP2293">
        <v>-1537.1420000000001</v>
      </c>
      <c r="BQ2293">
        <v>-943.40340000000003</v>
      </c>
      <c r="BR2293">
        <v>-138.6508</v>
      </c>
      <c r="BS2293">
        <v>34.318869999999997</v>
      </c>
      <c r="BT2293">
        <v>339.3107</v>
      </c>
      <c r="BU2293">
        <v>747.36590000000001</v>
      </c>
      <c r="BV2293">
        <v>1224.1769999999999</v>
      </c>
      <c r="BW2293">
        <v>513.90129999999999</v>
      </c>
      <c r="BX2293">
        <v>-247.5067</v>
      </c>
      <c r="BY2293">
        <v>-582.27340000000004</v>
      </c>
      <c r="BZ2293">
        <v>-1252.2</v>
      </c>
      <c r="CA2293">
        <v>-1761.81</v>
      </c>
      <c r="CB2293">
        <v>-1880.125</v>
      </c>
      <c r="CC2293">
        <v>-1605.7059999999999</v>
      </c>
      <c r="CD2293">
        <v>-1537.268</v>
      </c>
      <c r="CE2293">
        <v>-1480.4190000000001</v>
      </c>
      <c r="CF2293" s="20">
        <v>802.8116</v>
      </c>
      <c r="CG2293" s="20">
        <v>726.23050000000001</v>
      </c>
      <c r="CH2293" s="20">
        <v>726.61800000000005</v>
      </c>
      <c r="CI2293" s="20">
        <v>779.58540000000005</v>
      </c>
      <c r="CJ2293" s="20">
        <v>928.85109999999997</v>
      </c>
      <c r="CK2293" s="20">
        <v>1039.7909999999999</v>
      </c>
      <c r="CL2293" s="20">
        <v>1328.0309999999999</v>
      </c>
      <c r="CM2293" s="20">
        <v>1039.604</v>
      </c>
      <c r="CN2293" s="20">
        <v>589.97889999999995</v>
      </c>
      <c r="CO2293" s="20">
        <v>276.99130000000002</v>
      </c>
      <c r="CP2293" s="20">
        <v>89.576490000000007</v>
      </c>
      <c r="CQ2293" s="20">
        <v>36.242469999999997</v>
      </c>
      <c r="CR2293" s="20">
        <v>103.8027</v>
      </c>
      <c r="CS2293" s="20">
        <v>454.3546</v>
      </c>
      <c r="CT2293" s="20">
        <v>1110.8209999999999</v>
      </c>
      <c r="CU2293" s="20">
        <v>1750.809</v>
      </c>
      <c r="CV2293" s="20">
        <v>2234.0219999999999</v>
      </c>
      <c r="CW2293" s="20">
        <v>2791.8310000000001</v>
      </c>
      <c r="CX2293" s="20">
        <v>3121.2159999999999</v>
      </c>
      <c r="CY2293" s="20">
        <v>2923.35</v>
      </c>
      <c r="CZ2293" s="20">
        <v>2630.6529999999998</v>
      </c>
      <c r="DA2293" s="20">
        <v>794.36339999999996</v>
      </c>
      <c r="DB2293" s="20">
        <v>1080.366</v>
      </c>
      <c r="DC2293" s="20">
        <v>1365.1479999999999</v>
      </c>
      <c r="DD2293">
        <v>0</v>
      </c>
      <c r="DE2293">
        <v>0</v>
      </c>
      <c r="DF2293">
        <v>0</v>
      </c>
    </row>
    <row r="2294" spans="1:110" x14ac:dyDescent="0.25">
      <c r="A2294" s="16" t="str">
        <f t="shared" si="35"/>
        <v>Program Specific_CPP_0 to 199.99 kW_All_SDGE_1-in-2_MONTHLY SYSTEM PEAK DAY_2028_3</v>
      </c>
      <c r="B2294" t="s">
        <v>196</v>
      </c>
      <c r="C2294" t="s">
        <v>121</v>
      </c>
      <c r="D2294" t="s">
        <v>124</v>
      </c>
      <c r="E2294" t="s">
        <v>7</v>
      </c>
      <c r="F2294" t="s">
        <v>125</v>
      </c>
      <c r="G2294" t="s">
        <v>111</v>
      </c>
      <c r="H2294" t="s">
        <v>20</v>
      </c>
      <c r="I2294">
        <v>2028</v>
      </c>
      <c r="J2294">
        <v>3</v>
      </c>
      <c r="K2294">
        <v>3301</v>
      </c>
      <c r="L2294">
        <v>55361.33</v>
      </c>
      <c r="M2294">
        <v>54437.05</v>
      </c>
      <c r="N2294">
        <v>54032.800000000003</v>
      </c>
      <c r="O2294">
        <v>54373.45</v>
      </c>
      <c r="P2294">
        <v>56338.8</v>
      </c>
      <c r="Q2294">
        <v>61205.18</v>
      </c>
      <c r="R2294">
        <v>68561.72</v>
      </c>
      <c r="S2294">
        <v>72827.47</v>
      </c>
      <c r="T2294">
        <v>75914.399999999994</v>
      </c>
      <c r="U2294">
        <v>77702.97</v>
      </c>
      <c r="V2294">
        <v>79045.119999999995</v>
      </c>
      <c r="W2294">
        <v>79701.8</v>
      </c>
      <c r="X2294">
        <v>79858.42</v>
      </c>
      <c r="Y2294">
        <v>79913.490000000005</v>
      </c>
      <c r="Z2294">
        <v>79144.759999999995</v>
      </c>
      <c r="AA2294">
        <v>77256.73</v>
      </c>
      <c r="AB2294">
        <v>74826.97</v>
      </c>
      <c r="AC2294">
        <v>72564.69</v>
      </c>
      <c r="AD2294">
        <v>70721.86</v>
      </c>
      <c r="AE2294">
        <v>70171.59</v>
      </c>
      <c r="AF2294">
        <v>67560.399999999994</v>
      </c>
      <c r="AG2294">
        <v>64132.77</v>
      </c>
      <c r="AH2294">
        <v>60202.1</v>
      </c>
      <c r="AI2294">
        <v>57250.68</v>
      </c>
      <c r="AJ2294">
        <v>48.640700000000002</v>
      </c>
      <c r="AK2294">
        <v>48.321950000000001</v>
      </c>
      <c r="AL2294">
        <v>47.339530000000003</v>
      </c>
      <c r="AM2294">
        <v>46.247779999999999</v>
      </c>
      <c r="AN2294">
        <v>46.063090000000003</v>
      </c>
      <c r="AO2294">
        <v>45.670940000000002</v>
      </c>
      <c r="AP2294">
        <v>45.359479999999998</v>
      </c>
      <c r="AQ2294">
        <v>45.635629999999999</v>
      </c>
      <c r="AR2294">
        <v>48.207999999999998</v>
      </c>
      <c r="AS2294">
        <v>53.086620000000003</v>
      </c>
      <c r="AT2294">
        <v>57.186979999999998</v>
      </c>
      <c r="AU2294">
        <v>59.597160000000002</v>
      </c>
      <c r="AV2294">
        <v>61.405239999999999</v>
      </c>
      <c r="AW2294">
        <v>61.90643</v>
      </c>
      <c r="AX2294">
        <v>62.042090000000002</v>
      </c>
      <c r="AY2294">
        <v>61.833530000000003</v>
      </c>
      <c r="AZ2294">
        <v>61.385640000000002</v>
      </c>
      <c r="BA2294">
        <v>60.952959999999997</v>
      </c>
      <c r="BB2294">
        <v>59.06494</v>
      </c>
      <c r="BC2294">
        <v>57.273980000000002</v>
      </c>
      <c r="BD2294">
        <v>56.462560000000003</v>
      </c>
      <c r="BE2294">
        <v>55.285510000000002</v>
      </c>
      <c r="BF2294">
        <v>53.806399999999996</v>
      </c>
      <c r="BG2294">
        <v>52.96584</v>
      </c>
      <c r="BH2294">
        <v>-740.65560000000005</v>
      </c>
      <c r="BI2294">
        <v>-660.13239999999996</v>
      </c>
      <c r="BJ2294">
        <v>-614.68960000000004</v>
      </c>
      <c r="BK2294">
        <v>-618.65329999999994</v>
      </c>
      <c r="BL2294">
        <v>-531.40989999999999</v>
      </c>
      <c r="BM2294">
        <v>-287.04079999999999</v>
      </c>
      <c r="BN2294">
        <v>611.87729999999999</v>
      </c>
      <c r="BO2294">
        <v>-100.3035</v>
      </c>
      <c r="BP2294">
        <v>-1155.472</v>
      </c>
      <c r="BQ2294">
        <v>-683.53589999999997</v>
      </c>
      <c r="BR2294">
        <v>-97.486140000000006</v>
      </c>
      <c r="BS2294">
        <v>23.584630000000001</v>
      </c>
      <c r="BT2294">
        <v>229.93029999999999</v>
      </c>
      <c r="BU2294">
        <v>500.19049999999999</v>
      </c>
      <c r="BV2294">
        <v>812.92960000000005</v>
      </c>
      <c r="BW2294">
        <v>339.05079999999998</v>
      </c>
      <c r="BX2294">
        <v>-163.28319999999999</v>
      </c>
      <c r="BY2294">
        <v>-391.9436</v>
      </c>
      <c r="BZ2294">
        <v>-878.76279999999997</v>
      </c>
      <c r="CA2294">
        <v>-1281.848</v>
      </c>
      <c r="CB2294">
        <v>-1349.5170000000001</v>
      </c>
      <c r="CC2294">
        <v>-1158.587</v>
      </c>
      <c r="CD2294">
        <v>-1115.6949999999999</v>
      </c>
      <c r="CE2294">
        <v>-1078.528</v>
      </c>
      <c r="CF2294" s="20">
        <v>434.23320000000001</v>
      </c>
      <c r="CG2294" s="20">
        <v>395.51909999999998</v>
      </c>
      <c r="CH2294" s="20">
        <v>398.31599999999997</v>
      </c>
      <c r="CI2294" s="20">
        <v>431.82729999999998</v>
      </c>
      <c r="CJ2294" s="20">
        <v>526.00879999999995</v>
      </c>
      <c r="CK2294" s="20">
        <v>613.74770000000001</v>
      </c>
      <c r="CL2294" s="20">
        <v>843.60680000000002</v>
      </c>
      <c r="CM2294" s="20">
        <v>629.36329999999998</v>
      </c>
      <c r="CN2294" s="20">
        <v>333.37079999999997</v>
      </c>
      <c r="CO2294" s="20">
        <v>145.40989999999999</v>
      </c>
      <c r="CP2294" s="20">
        <v>44.282760000000003</v>
      </c>
      <c r="CQ2294" s="20">
        <v>17.116289999999999</v>
      </c>
      <c r="CR2294" s="20">
        <v>47.665660000000003</v>
      </c>
      <c r="CS2294" s="20">
        <v>203.5163</v>
      </c>
      <c r="CT2294" s="20">
        <v>489.84879999999998</v>
      </c>
      <c r="CU2294" s="20">
        <v>762.09479999999996</v>
      </c>
      <c r="CV2294" s="20">
        <v>972.29139999999995</v>
      </c>
      <c r="CW2294" s="20">
        <v>1264.9760000000001</v>
      </c>
      <c r="CX2294" s="20">
        <v>1537.164</v>
      </c>
      <c r="CY2294" s="20">
        <v>1547.519</v>
      </c>
      <c r="CZ2294" s="20">
        <v>1355.3340000000001</v>
      </c>
      <c r="DA2294" s="20">
        <v>413.56560000000002</v>
      </c>
      <c r="DB2294" s="20">
        <v>569.06629999999996</v>
      </c>
      <c r="DC2294" s="20">
        <v>724.55799999999999</v>
      </c>
      <c r="DD2294">
        <v>0</v>
      </c>
      <c r="DE2294">
        <v>0</v>
      </c>
      <c r="DF2294">
        <v>0</v>
      </c>
    </row>
    <row r="2295" spans="1:110" x14ac:dyDescent="0.25">
      <c r="A2295" s="16" t="str">
        <f t="shared" si="35"/>
        <v>Portfolio Adjusted_CPP_0 to 199.99 kW_All_SDGE_1-in-2_MONTHLY SYSTEM PEAK DAY_2028_6</v>
      </c>
      <c r="B2295" t="s">
        <v>195</v>
      </c>
      <c r="C2295" t="s">
        <v>121</v>
      </c>
      <c r="D2295" t="s">
        <v>124</v>
      </c>
      <c r="E2295" t="s">
        <v>7</v>
      </c>
      <c r="F2295" t="s">
        <v>125</v>
      </c>
      <c r="G2295" t="s">
        <v>111</v>
      </c>
      <c r="H2295" t="s">
        <v>20</v>
      </c>
      <c r="I2295">
        <v>2028</v>
      </c>
      <c r="J2295">
        <v>6</v>
      </c>
      <c r="K2295">
        <v>3292</v>
      </c>
      <c r="L2295">
        <v>56815.4</v>
      </c>
      <c r="M2295">
        <v>55675.78</v>
      </c>
      <c r="N2295">
        <v>55083.32</v>
      </c>
      <c r="O2295">
        <v>55143.03</v>
      </c>
      <c r="P2295">
        <v>56508.77</v>
      </c>
      <c r="Q2295">
        <v>60128.33</v>
      </c>
      <c r="R2295">
        <v>64922.18</v>
      </c>
      <c r="S2295">
        <v>70635.55</v>
      </c>
      <c r="T2295">
        <v>76204.600000000006</v>
      </c>
      <c r="U2295">
        <v>80916.2</v>
      </c>
      <c r="V2295">
        <v>84816.9</v>
      </c>
      <c r="W2295">
        <v>87496.36</v>
      </c>
      <c r="X2295">
        <v>88908.79</v>
      </c>
      <c r="Y2295">
        <v>90086.09</v>
      </c>
      <c r="Z2295">
        <v>89920.06</v>
      </c>
      <c r="AA2295">
        <v>88346.89</v>
      </c>
      <c r="AB2295">
        <v>85573.73</v>
      </c>
      <c r="AC2295">
        <v>81336.990000000005</v>
      </c>
      <c r="AD2295">
        <v>76041.13</v>
      </c>
      <c r="AE2295">
        <v>72777.48</v>
      </c>
      <c r="AF2295">
        <v>71027.960000000006</v>
      </c>
      <c r="AG2295">
        <v>67072.259999999995</v>
      </c>
      <c r="AH2295">
        <v>62596.14</v>
      </c>
      <c r="AI2295">
        <v>59305.05</v>
      </c>
      <c r="AJ2295">
        <v>63.114019999999996</v>
      </c>
      <c r="AK2295">
        <v>62.393560000000001</v>
      </c>
      <c r="AL2295">
        <v>61.261560000000003</v>
      </c>
      <c r="AM2295">
        <v>60.613230000000001</v>
      </c>
      <c r="AN2295">
        <v>60.899250000000002</v>
      </c>
      <c r="AO2295">
        <v>60.677810000000001</v>
      </c>
      <c r="AP2295">
        <v>60.401969999999999</v>
      </c>
      <c r="AQ2295">
        <v>61.730719999999998</v>
      </c>
      <c r="AR2295">
        <v>64.212509999999995</v>
      </c>
      <c r="AS2295">
        <v>67.227549999999994</v>
      </c>
      <c r="AT2295">
        <v>70.482039999999998</v>
      </c>
      <c r="AU2295">
        <v>73.677520000000001</v>
      </c>
      <c r="AV2295">
        <v>75.095209999999994</v>
      </c>
      <c r="AW2295">
        <v>76.379919999999998</v>
      </c>
      <c r="AX2295">
        <v>77.064779999999999</v>
      </c>
      <c r="AY2295">
        <v>76.804810000000003</v>
      </c>
      <c r="AZ2295">
        <v>76.036720000000003</v>
      </c>
      <c r="BA2295">
        <v>74.219380000000001</v>
      </c>
      <c r="BB2295">
        <v>72.942080000000004</v>
      </c>
      <c r="BC2295">
        <v>70.810509999999994</v>
      </c>
      <c r="BD2295">
        <v>68.121170000000006</v>
      </c>
      <c r="BE2295">
        <v>66.03689</v>
      </c>
      <c r="BF2295">
        <v>64.710539999999995</v>
      </c>
      <c r="BG2295">
        <v>63.83746</v>
      </c>
      <c r="BH2295">
        <v>-760.10900000000004</v>
      </c>
      <c r="BI2295">
        <v>-675.15390000000002</v>
      </c>
      <c r="BJ2295">
        <v>-626.64059999999995</v>
      </c>
      <c r="BK2295">
        <v>-627.40940000000001</v>
      </c>
      <c r="BL2295">
        <v>-533.01310000000001</v>
      </c>
      <c r="BM2295">
        <v>-281.99059999999997</v>
      </c>
      <c r="BN2295">
        <v>579.39620000000002</v>
      </c>
      <c r="BO2295">
        <v>-97.284649999999999</v>
      </c>
      <c r="BP2295">
        <v>-1159.8889999999999</v>
      </c>
      <c r="BQ2295">
        <v>-711.80190000000005</v>
      </c>
      <c r="BR2295">
        <v>-104.6045</v>
      </c>
      <c r="BS2295">
        <v>25.891120000000001</v>
      </c>
      <c r="BT2295">
        <v>255.98830000000001</v>
      </c>
      <c r="BU2295">
        <v>563.86220000000003</v>
      </c>
      <c r="BV2295">
        <v>923.60739999999998</v>
      </c>
      <c r="BW2295">
        <v>387.72129999999999</v>
      </c>
      <c r="BX2295">
        <v>-186.73419999999999</v>
      </c>
      <c r="BY2295">
        <v>-439.3254</v>
      </c>
      <c r="BZ2295">
        <v>-944.85799999999995</v>
      </c>
      <c r="CA2295">
        <v>-1329.451</v>
      </c>
      <c r="CB2295">
        <v>-1418.7809999999999</v>
      </c>
      <c r="CC2295">
        <v>-1211.69</v>
      </c>
      <c r="CD2295">
        <v>-1160.0630000000001</v>
      </c>
      <c r="CE2295">
        <v>-1117.23</v>
      </c>
      <c r="CF2295" s="20">
        <v>457.34320000000002</v>
      </c>
      <c r="CG2295" s="20">
        <v>413.7242</v>
      </c>
      <c r="CH2295" s="20">
        <v>413.95499999999998</v>
      </c>
      <c r="CI2295" s="20">
        <v>444.13749999999999</v>
      </c>
      <c r="CJ2295" s="20">
        <v>529.18740000000003</v>
      </c>
      <c r="CK2295" s="20">
        <v>592.34109999999998</v>
      </c>
      <c r="CL2295" s="20">
        <v>756.41970000000003</v>
      </c>
      <c r="CM2295" s="20">
        <v>592.04899999999998</v>
      </c>
      <c r="CN2295" s="20">
        <v>335.92450000000002</v>
      </c>
      <c r="CO2295" s="20">
        <v>157.68469999999999</v>
      </c>
      <c r="CP2295" s="20">
        <v>50.985819999999997</v>
      </c>
      <c r="CQ2295" s="20">
        <v>20.62782</v>
      </c>
      <c r="CR2295" s="20">
        <v>59.081780000000002</v>
      </c>
      <c r="CS2295" s="20">
        <v>258.62729999999999</v>
      </c>
      <c r="CT2295" s="20">
        <v>632.31129999999996</v>
      </c>
      <c r="CU2295" s="20">
        <v>996.59540000000004</v>
      </c>
      <c r="CV2295" s="20">
        <v>1271.6310000000001</v>
      </c>
      <c r="CW2295" s="20">
        <v>1589.307</v>
      </c>
      <c r="CX2295" s="20">
        <v>1777.0920000000001</v>
      </c>
      <c r="CY2295" s="20">
        <v>1664.5909999999999</v>
      </c>
      <c r="CZ2295" s="20">
        <v>1498.0309999999999</v>
      </c>
      <c r="DA2295" s="20">
        <v>452.34559999999999</v>
      </c>
      <c r="DB2295" s="20">
        <v>615.22609999999997</v>
      </c>
      <c r="DC2295" s="20">
        <v>777.49090000000001</v>
      </c>
      <c r="DD2295">
        <v>0</v>
      </c>
      <c r="DE2295">
        <v>0</v>
      </c>
      <c r="DF2295">
        <v>0</v>
      </c>
    </row>
    <row r="2296" spans="1:110" x14ac:dyDescent="0.25">
      <c r="A2296" s="16" t="str">
        <f t="shared" si="35"/>
        <v>Portfolio Adjusted_CPP_0 to 199.99 kW_All_SDGE_1-in-2_MONTHLY SYSTEM PEAK DAY_2022_11</v>
      </c>
      <c r="B2296" t="s">
        <v>195</v>
      </c>
      <c r="C2296" t="s">
        <v>121</v>
      </c>
      <c r="D2296" t="s">
        <v>124</v>
      </c>
      <c r="E2296" t="s">
        <v>7</v>
      </c>
      <c r="F2296" t="s">
        <v>125</v>
      </c>
      <c r="G2296" t="s">
        <v>111</v>
      </c>
      <c r="H2296" t="s">
        <v>20</v>
      </c>
      <c r="I2296">
        <v>2022</v>
      </c>
      <c r="J2296">
        <v>11</v>
      </c>
      <c r="K2296">
        <v>4498</v>
      </c>
      <c r="L2296">
        <v>60616.6</v>
      </c>
      <c r="M2296">
        <v>58938.32</v>
      </c>
      <c r="N2296">
        <v>58247.21</v>
      </c>
      <c r="O2296">
        <v>58665.11</v>
      </c>
      <c r="P2296">
        <v>61643.07</v>
      </c>
      <c r="Q2296">
        <v>68944.679999999993</v>
      </c>
      <c r="R2296">
        <v>78843.8</v>
      </c>
      <c r="S2296">
        <v>86503.77</v>
      </c>
      <c r="T2296">
        <v>94169.29</v>
      </c>
      <c r="U2296">
        <v>100196.5</v>
      </c>
      <c r="V2296">
        <v>105006.5</v>
      </c>
      <c r="W2296">
        <v>108051</v>
      </c>
      <c r="X2296">
        <v>109548.4</v>
      </c>
      <c r="Y2296">
        <v>110771.9</v>
      </c>
      <c r="Z2296">
        <v>109831.8</v>
      </c>
      <c r="AA2296">
        <v>106450.4</v>
      </c>
      <c r="AB2296">
        <v>103039.6</v>
      </c>
      <c r="AC2296">
        <v>100778.6</v>
      </c>
      <c r="AD2296">
        <v>94009.84</v>
      </c>
      <c r="AE2296">
        <v>88783.97</v>
      </c>
      <c r="AF2296">
        <v>83601.77</v>
      </c>
      <c r="AG2296">
        <v>77356.210000000006</v>
      </c>
      <c r="AH2296">
        <v>69890.61</v>
      </c>
      <c r="AI2296">
        <v>64338.64</v>
      </c>
      <c r="AJ2296">
        <v>56.709499999999998</v>
      </c>
      <c r="AK2296">
        <v>55.640720000000002</v>
      </c>
      <c r="AL2296">
        <v>55.182020000000001</v>
      </c>
      <c r="AM2296">
        <v>54.254049999999999</v>
      </c>
      <c r="AN2296">
        <v>54.316270000000003</v>
      </c>
      <c r="AO2296">
        <v>53.198309999999999</v>
      </c>
      <c r="AP2296">
        <v>52.485889999999998</v>
      </c>
      <c r="AQ2296">
        <v>54.193179999999998</v>
      </c>
      <c r="AR2296">
        <v>62.738660000000003</v>
      </c>
      <c r="AS2296">
        <v>69.523820000000001</v>
      </c>
      <c r="AT2296">
        <v>74.074730000000002</v>
      </c>
      <c r="AU2296">
        <v>77.447839999999999</v>
      </c>
      <c r="AV2296">
        <v>79.154690000000002</v>
      </c>
      <c r="AW2296">
        <v>78.795289999999994</v>
      </c>
      <c r="AX2296">
        <v>77.202520000000007</v>
      </c>
      <c r="AY2296">
        <v>76.447180000000003</v>
      </c>
      <c r="AZ2296">
        <v>73.808980000000005</v>
      </c>
      <c r="BA2296">
        <v>68.848939999999999</v>
      </c>
      <c r="BB2296">
        <v>65.523929999999993</v>
      </c>
      <c r="BC2296">
        <v>61.999299999999998</v>
      </c>
      <c r="BD2296">
        <v>60.453539999999997</v>
      </c>
      <c r="BE2296">
        <v>58.693910000000002</v>
      </c>
      <c r="BF2296">
        <v>57.385219999999997</v>
      </c>
      <c r="BG2296">
        <v>56.188029999999998</v>
      </c>
      <c r="BH2296">
        <v>-810.96360000000004</v>
      </c>
      <c r="BI2296">
        <v>-714.71720000000005</v>
      </c>
      <c r="BJ2296">
        <v>-662.63379999999995</v>
      </c>
      <c r="BK2296">
        <v>-667.48320000000001</v>
      </c>
      <c r="BL2296">
        <v>-581.44179999999994</v>
      </c>
      <c r="BM2296">
        <v>-323.33760000000001</v>
      </c>
      <c r="BN2296">
        <v>703.63940000000002</v>
      </c>
      <c r="BO2296">
        <v>-119.1396</v>
      </c>
      <c r="BP2296">
        <v>-1433.325</v>
      </c>
      <c r="BQ2296">
        <v>-881.40689999999995</v>
      </c>
      <c r="BR2296">
        <v>-129.5042</v>
      </c>
      <c r="BS2296">
        <v>31.97345</v>
      </c>
      <c r="BT2296">
        <v>315.41449999999998</v>
      </c>
      <c r="BU2296">
        <v>693.33759999999995</v>
      </c>
      <c r="BV2296">
        <v>1128.1289999999999</v>
      </c>
      <c r="BW2296">
        <v>467.17090000000002</v>
      </c>
      <c r="BX2296">
        <v>-224.84719999999999</v>
      </c>
      <c r="BY2296">
        <v>-544.33519999999999</v>
      </c>
      <c r="BZ2296">
        <v>-1168.1300000000001</v>
      </c>
      <c r="CA2296">
        <v>-1621.847</v>
      </c>
      <c r="CB2296">
        <v>-1669.942</v>
      </c>
      <c r="CC2296">
        <v>-1397.4749999999999</v>
      </c>
      <c r="CD2296">
        <v>-1295.2470000000001</v>
      </c>
      <c r="CE2296">
        <v>-1212.056</v>
      </c>
      <c r="CF2296" s="20">
        <v>520.58680000000004</v>
      </c>
      <c r="CG2296" s="20">
        <v>463.63240000000002</v>
      </c>
      <c r="CH2296" s="20">
        <v>462.87450000000001</v>
      </c>
      <c r="CI2296" s="20">
        <v>502.68520000000001</v>
      </c>
      <c r="CJ2296" s="20">
        <v>629.7183</v>
      </c>
      <c r="CK2296" s="20">
        <v>778.78049999999996</v>
      </c>
      <c r="CL2296" s="20">
        <v>1115.6079999999999</v>
      </c>
      <c r="CM2296" s="20">
        <v>887.93489999999997</v>
      </c>
      <c r="CN2296" s="20">
        <v>512.97699999999998</v>
      </c>
      <c r="CO2296" s="20">
        <v>241.78210000000001</v>
      </c>
      <c r="CP2296" s="20">
        <v>78.147800000000004</v>
      </c>
      <c r="CQ2296" s="20">
        <v>31.45797</v>
      </c>
      <c r="CR2296" s="20">
        <v>89.696730000000002</v>
      </c>
      <c r="CS2296" s="20">
        <v>391.03710000000001</v>
      </c>
      <c r="CT2296" s="20">
        <v>943.35170000000005</v>
      </c>
      <c r="CU2296" s="20">
        <v>1446.875</v>
      </c>
      <c r="CV2296" s="20">
        <v>1843.693</v>
      </c>
      <c r="CW2296" s="20">
        <v>2439.8780000000002</v>
      </c>
      <c r="CX2296" s="20">
        <v>2716.1849999999999</v>
      </c>
      <c r="CY2296" s="20">
        <v>2477.3229999999999</v>
      </c>
      <c r="CZ2296" s="20">
        <v>2075.357</v>
      </c>
      <c r="DA2296" s="20">
        <v>601.69290000000001</v>
      </c>
      <c r="DB2296" s="20">
        <v>766.96799999999996</v>
      </c>
      <c r="DC2296" s="20">
        <v>915.0729</v>
      </c>
      <c r="DD2296">
        <v>0</v>
      </c>
      <c r="DE2296">
        <v>0</v>
      </c>
      <c r="DF2296">
        <v>0</v>
      </c>
    </row>
    <row r="2297" spans="1:110" x14ac:dyDescent="0.25">
      <c r="A2297" s="16" t="str">
        <f t="shared" si="35"/>
        <v>Program Specific_CPP_0 to 199.99 kW_All_SDGE_1-in-2_MONTHLY SYSTEM PEAK DAY_2025_8</v>
      </c>
      <c r="B2297" t="s">
        <v>196</v>
      </c>
      <c r="C2297" t="s">
        <v>121</v>
      </c>
      <c r="D2297" t="s">
        <v>124</v>
      </c>
      <c r="E2297" t="s">
        <v>7</v>
      </c>
      <c r="F2297" t="s">
        <v>125</v>
      </c>
      <c r="G2297" t="s">
        <v>111</v>
      </c>
      <c r="H2297" t="s">
        <v>20</v>
      </c>
      <c r="I2297">
        <v>2025</v>
      </c>
      <c r="J2297">
        <v>8</v>
      </c>
      <c r="K2297">
        <v>3844</v>
      </c>
      <c r="L2297">
        <v>71645.13</v>
      </c>
      <c r="M2297">
        <v>70002.13</v>
      </c>
      <c r="N2297">
        <v>69225.350000000006</v>
      </c>
      <c r="O2297">
        <v>69246.720000000001</v>
      </c>
      <c r="P2297">
        <v>71122.81</v>
      </c>
      <c r="Q2297">
        <v>76717.38</v>
      </c>
      <c r="R2297">
        <v>84717.55</v>
      </c>
      <c r="S2297">
        <v>92239.96</v>
      </c>
      <c r="T2297">
        <v>100474.4</v>
      </c>
      <c r="U2297">
        <v>107813.1</v>
      </c>
      <c r="V2297">
        <v>113961</v>
      </c>
      <c r="W2297">
        <v>118211.1</v>
      </c>
      <c r="X2297">
        <v>120263.2</v>
      </c>
      <c r="Y2297">
        <v>121509.4</v>
      </c>
      <c r="Z2297">
        <v>120961.4</v>
      </c>
      <c r="AA2297">
        <v>118607.3</v>
      </c>
      <c r="AB2297">
        <v>114454.5</v>
      </c>
      <c r="AC2297">
        <v>108192.2</v>
      </c>
      <c r="AD2297">
        <v>100138.6</v>
      </c>
      <c r="AE2297">
        <v>96031.34</v>
      </c>
      <c r="AF2297">
        <v>91917.54</v>
      </c>
      <c r="AG2297">
        <v>86043.97</v>
      </c>
      <c r="AH2297">
        <v>79680.55</v>
      </c>
      <c r="AI2297">
        <v>74966.149999999994</v>
      </c>
      <c r="AJ2297">
        <v>72.138109999999998</v>
      </c>
      <c r="AK2297">
        <v>71.685389999999998</v>
      </c>
      <c r="AL2297">
        <v>71.156559999999999</v>
      </c>
      <c r="AM2297">
        <v>70.819770000000005</v>
      </c>
      <c r="AN2297">
        <v>70.519270000000006</v>
      </c>
      <c r="AO2297">
        <v>70.194950000000006</v>
      </c>
      <c r="AP2297">
        <v>69.815290000000005</v>
      </c>
      <c r="AQ2297">
        <v>71.262770000000003</v>
      </c>
      <c r="AR2297">
        <v>74.110429999999994</v>
      </c>
      <c r="AS2297">
        <v>78.770200000000003</v>
      </c>
      <c r="AT2297">
        <v>83.217259999999996</v>
      </c>
      <c r="AU2297">
        <v>86.589280000000002</v>
      </c>
      <c r="AV2297">
        <v>88.538319999999999</v>
      </c>
      <c r="AW2297">
        <v>88.053650000000005</v>
      </c>
      <c r="AX2297">
        <v>87.09057</v>
      </c>
      <c r="AY2297">
        <v>86.141239999999996</v>
      </c>
      <c r="AZ2297">
        <v>85.741529999999997</v>
      </c>
      <c r="BA2297">
        <v>84.542400000000001</v>
      </c>
      <c r="BB2297">
        <v>82.559020000000004</v>
      </c>
      <c r="BC2297">
        <v>80.609020000000001</v>
      </c>
      <c r="BD2297">
        <v>77.913229999999999</v>
      </c>
      <c r="BE2297">
        <v>76.30677</v>
      </c>
      <c r="BF2297">
        <v>74.86703</v>
      </c>
      <c r="BG2297">
        <v>73.285799999999995</v>
      </c>
      <c r="BH2297">
        <v>-958.50959999999998</v>
      </c>
      <c r="BI2297">
        <v>-848.8827</v>
      </c>
      <c r="BJ2297">
        <v>-787.52359999999999</v>
      </c>
      <c r="BK2297">
        <v>-787.87919999999997</v>
      </c>
      <c r="BL2297">
        <v>-670.85850000000005</v>
      </c>
      <c r="BM2297">
        <v>-359.7901</v>
      </c>
      <c r="BN2297">
        <v>756.05960000000005</v>
      </c>
      <c r="BO2297">
        <v>-127.0399</v>
      </c>
      <c r="BP2297">
        <v>-1529.2940000000001</v>
      </c>
      <c r="BQ2297">
        <v>-948.40769999999998</v>
      </c>
      <c r="BR2297">
        <v>-140.5478</v>
      </c>
      <c r="BS2297">
        <v>34.979950000000002</v>
      </c>
      <c r="BT2297">
        <v>346.26459999999997</v>
      </c>
      <c r="BU2297">
        <v>760.5453</v>
      </c>
      <c r="BV2297">
        <v>1242.4459999999999</v>
      </c>
      <c r="BW2297">
        <v>520.5231</v>
      </c>
      <c r="BX2297">
        <v>-249.75630000000001</v>
      </c>
      <c r="BY2297">
        <v>-584.37850000000003</v>
      </c>
      <c r="BZ2297">
        <v>-1244.2840000000001</v>
      </c>
      <c r="CA2297">
        <v>-1754.2370000000001</v>
      </c>
      <c r="CB2297">
        <v>-1836.05</v>
      </c>
      <c r="CC2297">
        <v>-1554.423</v>
      </c>
      <c r="CD2297">
        <v>-1476.6790000000001</v>
      </c>
      <c r="CE2297">
        <v>-1412.2650000000001</v>
      </c>
      <c r="CF2297" s="20">
        <v>727.24950000000001</v>
      </c>
      <c r="CG2297" s="20">
        <v>654.03459999999995</v>
      </c>
      <c r="CH2297" s="20">
        <v>653.79740000000004</v>
      </c>
      <c r="CI2297" s="20">
        <v>700.38149999999996</v>
      </c>
      <c r="CJ2297" s="20">
        <v>838.29269999999997</v>
      </c>
      <c r="CK2297" s="20">
        <v>964.27520000000004</v>
      </c>
      <c r="CL2297" s="20">
        <v>1288.0229999999999</v>
      </c>
      <c r="CM2297" s="20">
        <v>1009.6</v>
      </c>
      <c r="CN2297" s="20">
        <v>583.96979999999996</v>
      </c>
      <c r="CO2297" s="20">
        <v>279.93770000000001</v>
      </c>
      <c r="CP2297" s="20">
        <v>92.044359999999998</v>
      </c>
      <c r="CQ2297" s="20">
        <v>37.652180000000001</v>
      </c>
      <c r="CR2297" s="20">
        <v>108.101</v>
      </c>
      <c r="CS2297" s="20">
        <v>470.52050000000003</v>
      </c>
      <c r="CT2297" s="20">
        <v>1144.2249999999999</v>
      </c>
      <c r="CU2297" s="20">
        <v>1796.22</v>
      </c>
      <c r="CV2297" s="20">
        <v>2274.8159999999998</v>
      </c>
      <c r="CW2297" s="20">
        <v>2812.0540000000001</v>
      </c>
      <c r="CX2297" s="20">
        <v>3081.8809999999999</v>
      </c>
      <c r="CY2297" s="20">
        <v>2898.2739999999999</v>
      </c>
      <c r="CZ2297" s="20">
        <v>2508.7579999999998</v>
      </c>
      <c r="DA2297" s="20">
        <v>744.43259999999998</v>
      </c>
      <c r="DB2297" s="20">
        <v>996.88310000000001</v>
      </c>
      <c r="DC2297" s="20">
        <v>1242.345</v>
      </c>
      <c r="DD2297">
        <v>0</v>
      </c>
      <c r="DE2297">
        <v>0</v>
      </c>
      <c r="DF2297">
        <v>0</v>
      </c>
    </row>
    <row r="2298" spans="1:110" x14ac:dyDescent="0.25">
      <c r="A2298" s="16" t="str">
        <f t="shared" si="35"/>
        <v>Portfolio Adjusted_CPP_0 to 199.99 kW_All_SDGE_1-in-2_MONTHLY SYSTEM PEAK DAY_2021_12</v>
      </c>
      <c r="B2298" t="s">
        <v>195</v>
      </c>
      <c r="C2298" t="s">
        <v>121</v>
      </c>
      <c r="D2298" t="s">
        <v>124</v>
      </c>
      <c r="E2298" t="s">
        <v>7</v>
      </c>
      <c r="F2298" t="s">
        <v>125</v>
      </c>
      <c r="G2298" t="s">
        <v>111</v>
      </c>
      <c r="H2298" t="s">
        <v>20</v>
      </c>
      <c r="I2298">
        <v>2021</v>
      </c>
      <c r="J2298">
        <v>12</v>
      </c>
      <c r="K2298">
        <v>7562</v>
      </c>
      <c r="L2298">
        <v>98525.77</v>
      </c>
      <c r="M2298">
        <v>96421.65</v>
      </c>
      <c r="N2298">
        <v>95412.59</v>
      </c>
      <c r="O2298">
        <v>96513.11</v>
      </c>
      <c r="P2298">
        <v>102296.5</v>
      </c>
      <c r="Q2298">
        <v>115358.8</v>
      </c>
      <c r="R2298">
        <v>135748.20000000001</v>
      </c>
      <c r="S2298">
        <v>148455.79999999999</v>
      </c>
      <c r="T2298">
        <v>158293.5</v>
      </c>
      <c r="U2298">
        <v>162515.5</v>
      </c>
      <c r="V2298">
        <v>164260.20000000001</v>
      </c>
      <c r="W2298">
        <v>164504.6</v>
      </c>
      <c r="X2298">
        <v>162694.70000000001</v>
      </c>
      <c r="Y2298">
        <v>161788.70000000001</v>
      </c>
      <c r="Z2298">
        <v>159547.70000000001</v>
      </c>
      <c r="AA2298">
        <v>156022.9</v>
      </c>
      <c r="AB2298">
        <v>155482.1</v>
      </c>
      <c r="AC2298">
        <v>155822.6</v>
      </c>
      <c r="AD2298">
        <v>146411.79999999999</v>
      </c>
      <c r="AE2298">
        <v>139487.5</v>
      </c>
      <c r="AF2298">
        <v>132796.79999999999</v>
      </c>
      <c r="AG2298">
        <v>124403.5</v>
      </c>
      <c r="AH2298">
        <v>113542.9</v>
      </c>
      <c r="AI2298">
        <v>104720.4</v>
      </c>
      <c r="AJ2298">
        <v>47.316330000000001</v>
      </c>
      <c r="AK2298">
        <v>47.064880000000002</v>
      </c>
      <c r="AL2298">
        <v>46.360720000000001</v>
      </c>
      <c r="AM2298">
        <v>46.434820000000002</v>
      </c>
      <c r="AN2298">
        <v>46.009779999999999</v>
      </c>
      <c r="AO2298">
        <v>45.745060000000002</v>
      </c>
      <c r="AP2298">
        <v>45.783050000000003</v>
      </c>
      <c r="AQ2298">
        <v>46.254359999999998</v>
      </c>
      <c r="AR2298">
        <v>48.84158</v>
      </c>
      <c r="AS2298">
        <v>51.158580000000001</v>
      </c>
      <c r="AT2298">
        <v>52.746319999999997</v>
      </c>
      <c r="AU2298">
        <v>53.412509999999997</v>
      </c>
      <c r="AV2298">
        <v>54.684489999999997</v>
      </c>
      <c r="AW2298">
        <v>55.795079999999999</v>
      </c>
      <c r="AX2298">
        <v>56.005200000000002</v>
      </c>
      <c r="AY2298">
        <v>55.620199999999997</v>
      </c>
      <c r="AZ2298">
        <v>54.786149999999999</v>
      </c>
      <c r="BA2298">
        <v>53.597749999999998</v>
      </c>
      <c r="BB2298">
        <v>52.379530000000003</v>
      </c>
      <c r="BC2298">
        <v>51.32864</v>
      </c>
      <c r="BD2298">
        <v>50.864170000000001</v>
      </c>
      <c r="BE2298">
        <v>50.491129999999998</v>
      </c>
      <c r="BF2298">
        <v>49.365810000000003</v>
      </c>
      <c r="BG2298">
        <v>48.577100000000002</v>
      </c>
      <c r="BH2298">
        <v>-1318.134</v>
      </c>
      <c r="BI2298">
        <v>-1169.26</v>
      </c>
      <c r="BJ2298">
        <v>-1085.4359999999999</v>
      </c>
      <c r="BK2298">
        <v>-1098.1120000000001</v>
      </c>
      <c r="BL2298">
        <v>-964.9008</v>
      </c>
      <c r="BM2298">
        <v>-541.01120000000003</v>
      </c>
      <c r="BN2298">
        <v>1211.481</v>
      </c>
      <c r="BO2298">
        <v>-204.46459999999999</v>
      </c>
      <c r="BP2298">
        <v>-2409.3409999999999</v>
      </c>
      <c r="BQ2298">
        <v>-1429.6130000000001</v>
      </c>
      <c r="BR2298">
        <v>-202.58170000000001</v>
      </c>
      <c r="BS2298">
        <v>48.678699999999999</v>
      </c>
      <c r="BT2298">
        <v>468.43439999999998</v>
      </c>
      <c r="BU2298">
        <v>1012.659</v>
      </c>
      <c r="BV2298">
        <v>1638.7829999999999</v>
      </c>
      <c r="BW2298">
        <v>684.72580000000005</v>
      </c>
      <c r="BX2298">
        <v>-339.28440000000001</v>
      </c>
      <c r="BY2298">
        <v>-841.64459999999997</v>
      </c>
      <c r="BZ2298">
        <v>-1819.2570000000001</v>
      </c>
      <c r="CA2298">
        <v>-2548.067</v>
      </c>
      <c r="CB2298">
        <v>-2652.6109999999999</v>
      </c>
      <c r="CC2298">
        <v>-2247.4059999999999</v>
      </c>
      <c r="CD2298">
        <v>-2104.2330000000002</v>
      </c>
      <c r="CE2298">
        <v>-1972.797</v>
      </c>
      <c r="CF2298" s="20">
        <v>1375.3389999999999</v>
      </c>
      <c r="CG2298" s="20">
        <v>1240.873</v>
      </c>
      <c r="CH2298" s="20">
        <v>1242.008</v>
      </c>
      <c r="CI2298" s="20">
        <v>1360.5319999999999</v>
      </c>
      <c r="CJ2298" s="20">
        <v>1734.2</v>
      </c>
      <c r="CK2298" s="20">
        <v>2180.2939999999999</v>
      </c>
      <c r="CL2298" s="20">
        <v>3307.0810000000001</v>
      </c>
      <c r="CM2298" s="20">
        <v>2615.2020000000002</v>
      </c>
      <c r="CN2298" s="20">
        <v>1449.4570000000001</v>
      </c>
      <c r="CO2298" s="20">
        <v>636.0752</v>
      </c>
      <c r="CP2298" s="20">
        <v>191.227</v>
      </c>
      <c r="CQ2298" s="20">
        <v>72.917150000000007</v>
      </c>
      <c r="CR2298" s="20">
        <v>197.83850000000001</v>
      </c>
      <c r="CS2298" s="20">
        <v>834.17139999999995</v>
      </c>
      <c r="CT2298" s="20">
        <v>1990.6679999999999</v>
      </c>
      <c r="CU2298" s="20">
        <v>3108.2280000000001</v>
      </c>
      <c r="CV2298" s="20">
        <v>4197.9859999999999</v>
      </c>
      <c r="CW2298" s="20">
        <v>5833.0110000000004</v>
      </c>
      <c r="CX2298" s="20">
        <v>6588.1689999999999</v>
      </c>
      <c r="CY2298" s="20">
        <v>6114.83</v>
      </c>
      <c r="CZ2298" s="20">
        <v>5236.4489999999996</v>
      </c>
      <c r="DA2298" s="20">
        <v>1556.144</v>
      </c>
      <c r="DB2298" s="20">
        <v>2024.2270000000001</v>
      </c>
      <c r="DC2298" s="20">
        <v>2424.2350000000001</v>
      </c>
      <c r="DD2298">
        <v>0</v>
      </c>
      <c r="DE2298">
        <v>0</v>
      </c>
      <c r="DF2298">
        <v>0</v>
      </c>
    </row>
    <row r="2299" spans="1:110" x14ac:dyDescent="0.25">
      <c r="A2299" s="16" t="str">
        <f t="shared" si="35"/>
        <v>Portfolio Adjusted_CPP_0 to 199.99 kW_All_SDGE_1-in-2_MONTHLY SYSTEM PEAK DAY_2028_12</v>
      </c>
      <c r="B2299" t="s">
        <v>195</v>
      </c>
      <c r="C2299" t="s">
        <v>121</v>
      </c>
      <c r="D2299" t="s">
        <v>124</v>
      </c>
      <c r="E2299" t="s">
        <v>7</v>
      </c>
      <c r="F2299" t="s">
        <v>125</v>
      </c>
      <c r="G2299" t="s">
        <v>111</v>
      </c>
      <c r="H2299" t="s">
        <v>20</v>
      </c>
      <c r="I2299">
        <v>2028</v>
      </c>
      <c r="J2299">
        <v>12</v>
      </c>
      <c r="K2299">
        <v>3292</v>
      </c>
      <c r="L2299">
        <v>44195.3</v>
      </c>
      <c r="M2299">
        <v>43279.31</v>
      </c>
      <c r="N2299">
        <v>42840.04</v>
      </c>
      <c r="O2299">
        <v>43319.13</v>
      </c>
      <c r="P2299">
        <v>45836.82</v>
      </c>
      <c r="Q2299">
        <v>51523.31</v>
      </c>
      <c r="R2299">
        <v>60399.519999999997</v>
      </c>
      <c r="S2299">
        <v>65931.56</v>
      </c>
      <c r="T2299">
        <v>70214.240000000005</v>
      </c>
      <c r="U2299">
        <v>72052.259999999995</v>
      </c>
      <c r="V2299">
        <v>72811.77</v>
      </c>
      <c r="W2299">
        <v>72918.179999999993</v>
      </c>
      <c r="X2299">
        <v>72130.23</v>
      </c>
      <c r="Y2299">
        <v>71735.839999999997</v>
      </c>
      <c r="Z2299">
        <v>70760.259999999995</v>
      </c>
      <c r="AA2299">
        <v>69225.78</v>
      </c>
      <c r="AB2299">
        <v>68990.37</v>
      </c>
      <c r="AC2299">
        <v>69138.61</v>
      </c>
      <c r="AD2299">
        <v>65041.73</v>
      </c>
      <c r="AE2299">
        <v>62027.39</v>
      </c>
      <c r="AF2299">
        <v>59114.65</v>
      </c>
      <c r="AG2299">
        <v>55460.79</v>
      </c>
      <c r="AH2299">
        <v>50732.76</v>
      </c>
      <c r="AI2299">
        <v>46892.06</v>
      </c>
      <c r="AJ2299">
        <v>47.316330000000001</v>
      </c>
      <c r="AK2299">
        <v>47.064880000000002</v>
      </c>
      <c r="AL2299">
        <v>46.360720000000001</v>
      </c>
      <c r="AM2299">
        <v>46.434820000000002</v>
      </c>
      <c r="AN2299">
        <v>46.009779999999999</v>
      </c>
      <c r="AO2299">
        <v>45.745060000000002</v>
      </c>
      <c r="AP2299">
        <v>45.783050000000003</v>
      </c>
      <c r="AQ2299">
        <v>46.254359999999998</v>
      </c>
      <c r="AR2299">
        <v>48.84158</v>
      </c>
      <c r="AS2299">
        <v>51.158580000000001</v>
      </c>
      <c r="AT2299">
        <v>52.746319999999997</v>
      </c>
      <c r="AU2299">
        <v>53.412509999999997</v>
      </c>
      <c r="AV2299">
        <v>54.684489999999997</v>
      </c>
      <c r="AW2299">
        <v>55.795079999999999</v>
      </c>
      <c r="AX2299">
        <v>56.005200000000002</v>
      </c>
      <c r="AY2299">
        <v>55.620199999999997</v>
      </c>
      <c r="AZ2299">
        <v>54.786149999999999</v>
      </c>
      <c r="BA2299">
        <v>53.597749999999998</v>
      </c>
      <c r="BB2299">
        <v>52.379530000000003</v>
      </c>
      <c r="BC2299">
        <v>51.32864</v>
      </c>
      <c r="BD2299">
        <v>50.864170000000001</v>
      </c>
      <c r="BE2299">
        <v>50.491129999999998</v>
      </c>
      <c r="BF2299">
        <v>49.365810000000003</v>
      </c>
      <c r="BG2299">
        <v>48.577100000000002</v>
      </c>
      <c r="BH2299">
        <v>-591.27</v>
      </c>
      <c r="BI2299">
        <v>-524.82780000000002</v>
      </c>
      <c r="BJ2299">
        <v>-487.35809999999998</v>
      </c>
      <c r="BK2299">
        <v>-492.87869999999998</v>
      </c>
      <c r="BL2299">
        <v>-432.351</v>
      </c>
      <c r="BM2299">
        <v>-241.63460000000001</v>
      </c>
      <c r="BN2299">
        <v>539.03390000000002</v>
      </c>
      <c r="BO2299">
        <v>-90.805970000000002</v>
      </c>
      <c r="BP2299">
        <v>-1068.712</v>
      </c>
      <c r="BQ2299">
        <v>-633.82780000000002</v>
      </c>
      <c r="BR2299">
        <v>-89.798559999999995</v>
      </c>
      <c r="BS2299">
        <v>21.577279999999998</v>
      </c>
      <c r="BT2299">
        <v>207.67910000000001</v>
      </c>
      <c r="BU2299">
        <v>449.00529999999998</v>
      </c>
      <c r="BV2299">
        <v>726.80880000000002</v>
      </c>
      <c r="BW2299">
        <v>303.80599999999998</v>
      </c>
      <c r="BX2299">
        <v>-150.54689999999999</v>
      </c>
      <c r="BY2299">
        <v>-373.43830000000003</v>
      </c>
      <c r="BZ2299">
        <v>-808.18370000000004</v>
      </c>
      <c r="CA2299">
        <v>-1133.076</v>
      </c>
      <c r="CB2299">
        <v>-1180.8130000000001</v>
      </c>
      <c r="CC2299">
        <v>-1001.924</v>
      </c>
      <c r="CD2299">
        <v>-940.2047</v>
      </c>
      <c r="CE2299">
        <v>-883.38530000000003</v>
      </c>
      <c r="CF2299" s="20">
        <v>276.73379999999997</v>
      </c>
      <c r="CG2299" s="20">
        <v>249.99940000000001</v>
      </c>
      <c r="CH2299" s="20">
        <v>250.38740000000001</v>
      </c>
      <c r="CI2299" s="20">
        <v>274.0915</v>
      </c>
      <c r="CJ2299" s="20">
        <v>348.18239999999997</v>
      </c>
      <c r="CK2299" s="20">
        <v>434.93169999999998</v>
      </c>
      <c r="CL2299" s="20">
        <v>654.70190000000002</v>
      </c>
      <c r="CM2299" s="20">
        <v>515.81949999999995</v>
      </c>
      <c r="CN2299" s="20">
        <v>285.18700000000001</v>
      </c>
      <c r="CO2299" s="20">
        <v>125.0299</v>
      </c>
      <c r="CP2299" s="20">
        <v>37.57403</v>
      </c>
      <c r="CQ2299" s="20">
        <v>14.32666</v>
      </c>
      <c r="CR2299" s="20">
        <v>38.886499999999998</v>
      </c>
      <c r="CS2299" s="20">
        <v>163.99529999999999</v>
      </c>
      <c r="CT2299" s="20">
        <v>391.55840000000001</v>
      </c>
      <c r="CU2299" s="20">
        <v>611.88819999999998</v>
      </c>
      <c r="CV2299" s="20">
        <v>826.52700000000004</v>
      </c>
      <c r="CW2299" s="20">
        <v>1148.347</v>
      </c>
      <c r="CX2299" s="20">
        <v>1300.1610000000001</v>
      </c>
      <c r="CY2299" s="20">
        <v>1209.1510000000001</v>
      </c>
      <c r="CZ2299" s="20">
        <v>1037.653</v>
      </c>
      <c r="DA2299" s="20">
        <v>309.28339999999997</v>
      </c>
      <c r="DB2299" s="20">
        <v>404.12580000000003</v>
      </c>
      <c r="DC2299" s="20">
        <v>486.0831</v>
      </c>
      <c r="DD2299">
        <v>0</v>
      </c>
      <c r="DE2299">
        <v>0</v>
      </c>
      <c r="DF2299">
        <v>0</v>
      </c>
    </row>
    <row r="2300" spans="1:110" x14ac:dyDescent="0.25">
      <c r="A2300" s="16" t="str">
        <f t="shared" si="35"/>
        <v>Portfolio Adjusted_CPP_0 to 199.99 kW_All_SDGE_1-in-2_MONTHLY SYSTEM PEAK DAY_2031_4</v>
      </c>
      <c r="B2300" t="s">
        <v>195</v>
      </c>
      <c r="C2300" t="s">
        <v>121</v>
      </c>
      <c r="D2300" t="s">
        <v>124</v>
      </c>
      <c r="E2300" t="s">
        <v>7</v>
      </c>
      <c r="F2300" t="s">
        <v>125</v>
      </c>
      <c r="G2300" t="s">
        <v>111</v>
      </c>
      <c r="H2300" t="s">
        <v>20</v>
      </c>
      <c r="I2300">
        <v>2031</v>
      </c>
      <c r="J2300">
        <v>4</v>
      </c>
      <c r="K2300">
        <v>2781</v>
      </c>
      <c r="L2300">
        <v>44799.97</v>
      </c>
      <c r="M2300">
        <v>44146.61</v>
      </c>
      <c r="N2300">
        <v>43868.08</v>
      </c>
      <c r="O2300">
        <v>44010.17</v>
      </c>
      <c r="P2300">
        <v>45097.82</v>
      </c>
      <c r="Q2300">
        <v>48135.07</v>
      </c>
      <c r="R2300">
        <v>52035.34</v>
      </c>
      <c r="S2300">
        <v>54300.55</v>
      </c>
      <c r="T2300">
        <v>56453.4</v>
      </c>
      <c r="U2300">
        <v>58383.42</v>
      </c>
      <c r="V2300">
        <v>59880.41</v>
      </c>
      <c r="W2300">
        <v>60879.81</v>
      </c>
      <c r="X2300">
        <v>61454.38</v>
      </c>
      <c r="Y2300">
        <v>61872.75</v>
      </c>
      <c r="Z2300">
        <v>61684.11</v>
      </c>
      <c r="AA2300">
        <v>60630.51</v>
      </c>
      <c r="AB2300">
        <v>58685.14</v>
      </c>
      <c r="AC2300">
        <v>56315.8</v>
      </c>
      <c r="AD2300">
        <v>54063.75</v>
      </c>
      <c r="AE2300">
        <v>53899.98</v>
      </c>
      <c r="AF2300">
        <v>52405.11</v>
      </c>
      <c r="AG2300">
        <v>50194.31</v>
      </c>
      <c r="AH2300">
        <v>47891.39</v>
      </c>
      <c r="AI2300">
        <v>46092.69</v>
      </c>
      <c r="AJ2300">
        <v>60.400300000000001</v>
      </c>
      <c r="AK2300">
        <v>59.874229999999997</v>
      </c>
      <c r="AL2300">
        <v>59.121360000000003</v>
      </c>
      <c r="AM2300">
        <v>58.035519999999998</v>
      </c>
      <c r="AN2300">
        <v>57.828560000000003</v>
      </c>
      <c r="AO2300">
        <v>57.087409999999998</v>
      </c>
      <c r="AP2300">
        <v>57.09657</v>
      </c>
      <c r="AQ2300">
        <v>58.741309999999999</v>
      </c>
      <c r="AR2300">
        <v>64.261840000000007</v>
      </c>
      <c r="AS2300">
        <v>69.090230000000005</v>
      </c>
      <c r="AT2300">
        <v>72.974930000000001</v>
      </c>
      <c r="AU2300">
        <v>75.34375</v>
      </c>
      <c r="AV2300">
        <v>77.768550000000005</v>
      </c>
      <c r="AW2300">
        <v>78.515479999999997</v>
      </c>
      <c r="AX2300">
        <v>79.107910000000004</v>
      </c>
      <c r="AY2300">
        <v>78.495999999999995</v>
      </c>
      <c r="AZ2300">
        <v>77.966970000000003</v>
      </c>
      <c r="BA2300">
        <v>75.952380000000005</v>
      </c>
      <c r="BB2300">
        <v>73.541060000000002</v>
      </c>
      <c r="BC2300">
        <v>70.654970000000006</v>
      </c>
      <c r="BD2300">
        <v>67.758380000000002</v>
      </c>
      <c r="BE2300">
        <v>65.205190000000002</v>
      </c>
      <c r="BF2300">
        <v>64.058679999999995</v>
      </c>
      <c r="BG2300">
        <v>62.037039999999998</v>
      </c>
      <c r="BH2300">
        <v>-599.3596</v>
      </c>
      <c r="BI2300">
        <v>-535.34519999999998</v>
      </c>
      <c r="BJ2300">
        <v>-499.05340000000001</v>
      </c>
      <c r="BK2300">
        <v>-500.74130000000002</v>
      </c>
      <c r="BL2300">
        <v>-425.38049999999998</v>
      </c>
      <c r="BM2300">
        <v>-225.74440000000001</v>
      </c>
      <c r="BN2300">
        <v>464.38799999999998</v>
      </c>
      <c r="BO2300">
        <v>-74.786850000000001</v>
      </c>
      <c r="BP2300">
        <v>-859.26179999999999</v>
      </c>
      <c r="BQ2300">
        <v>-513.58609999999999</v>
      </c>
      <c r="BR2300">
        <v>-73.850359999999995</v>
      </c>
      <c r="BS2300">
        <v>18.015000000000001</v>
      </c>
      <c r="BT2300">
        <v>176.9409</v>
      </c>
      <c r="BU2300">
        <v>387.27080000000001</v>
      </c>
      <c r="BV2300">
        <v>633.58389999999997</v>
      </c>
      <c r="BW2300">
        <v>266.08460000000002</v>
      </c>
      <c r="BX2300">
        <v>-128.05940000000001</v>
      </c>
      <c r="BY2300">
        <v>-304.17849999999999</v>
      </c>
      <c r="BZ2300">
        <v>-671.77549999999997</v>
      </c>
      <c r="CA2300">
        <v>-984.60950000000003</v>
      </c>
      <c r="CB2300">
        <v>-1046.79</v>
      </c>
      <c r="CC2300">
        <v>-906.78269999999998</v>
      </c>
      <c r="CD2300">
        <v>-887.54690000000005</v>
      </c>
      <c r="CE2300">
        <v>-868.32629999999995</v>
      </c>
      <c r="CF2300" s="20">
        <v>284.358</v>
      </c>
      <c r="CG2300" s="20">
        <v>260.11959999999999</v>
      </c>
      <c r="CH2300" s="20">
        <v>262.5489</v>
      </c>
      <c r="CI2300" s="20">
        <v>282.90609999999998</v>
      </c>
      <c r="CJ2300" s="20">
        <v>337.04590000000002</v>
      </c>
      <c r="CK2300" s="20">
        <v>379.60919999999999</v>
      </c>
      <c r="CL2300" s="20">
        <v>485.92970000000003</v>
      </c>
      <c r="CM2300" s="20">
        <v>349.88029999999998</v>
      </c>
      <c r="CN2300" s="20">
        <v>184.357</v>
      </c>
      <c r="CO2300" s="20">
        <v>82.091419999999999</v>
      </c>
      <c r="CP2300" s="20">
        <v>25.4129</v>
      </c>
      <c r="CQ2300" s="20">
        <v>9.9866539999999997</v>
      </c>
      <c r="CR2300" s="20">
        <v>28.227340000000002</v>
      </c>
      <c r="CS2300" s="20">
        <v>121.99939999999999</v>
      </c>
      <c r="CT2300" s="20">
        <v>297.553</v>
      </c>
      <c r="CU2300" s="20">
        <v>469.37380000000002</v>
      </c>
      <c r="CV2300" s="20">
        <v>598.04849999999999</v>
      </c>
      <c r="CW2300" s="20">
        <v>761.89</v>
      </c>
      <c r="CX2300" s="20">
        <v>898.30759999999998</v>
      </c>
      <c r="CY2300" s="20">
        <v>913.0421</v>
      </c>
      <c r="CZ2300" s="20">
        <v>815.47220000000004</v>
      </c>
      <c r="DA2300" s="20">
        <v>253.334</v>
      </c>
      <c r="DB2300" s="20">
        <v>360.1259</v>
      </c>
      <c r="DC2300" s="20">
        <v>469.65190000000001</v>
      </c>
      <c r="DD2300">
        <v>0</v>
      </c>
      <c r="DE2300">
        <v>0</v>
      </c>
      <c r="DF2300">
        <v>0</v>
      </c>
    </row>
    <row r="2301" spans="1:110" x14ac:dyDescent="0.25">
      <c r="A2301" s="16" t="str">
        <f t="shared" si="35"/>
        <v>Portfolio Adjusted_CPP_0 to 199.99 kW_All_SDGE_1-in-2_MONTHLY SYSTEM PEAK DAY_2024_5</v>
      </c>
      <c r="B2301" t="s">
        <v>195</v>
      </c>
      <c r="C2301" t="s">
        <v>121</v>
      </c>
      <c r="D2301" t="s">
        <v>124</v>
      </c>
      <c r="E2301" t="s">
        <v>7</v>
      </c>
      <c r="F2301" t="s">
        <v>125</v>
      </c>
      <c r="G2301" t="s">
        <v>111</v>
      </c>
      <c r="H2301" t="s">
        <v>20</v>
      </c>
      <c r="I2301">
        <v>2024</v>
      </c>
      <c r="J2301">
        <v>5</v>
      </c>
      <c r="K2301">
        <v>4043</v>
      </c>
      <c r="L2301">
        <v>67673.62</v>
      </c>
      <c r="M2301">
        <v>66473.45</v>
      </c>
      <c r="N2301">
        <v>65829.02</v>
      </c>
      <c r="O2301">
        <v>65879.63</v>
      </c>
      <c r="P2301">
        <v>67401.490000000005</v>
      </c>
      <c r="Q2301">
        <v>71586.399999999994</v>
      </c>
      <c r="R2301">
        <v>76461.820000000007</v>
      </c>
      <c r="S2301">
        <v>81969.34</v>
      </c>
      <c r="T2301">
        <v>87798.47</v>
      </c>
      <c r="U2301">
        <v>92669.67</v>
      </c>
      <c r="V2301">
        <v>96874.61</v>
      </c>
      <c r="W2301">
        <v>99762.7</v>
      </c>
      <c r="X2301">
        <v>101426.9</v>
      </c>
      <c r="Y2301">
        <v>102886.2</v>
      </c>
      <c r="Z2301">
        <v>102835.7</v>
      </c>
      <c r="AA2301">
        <v>101119.3</v>
      </c>
      <c r="AB2301">
        <v>98045.35</v>
      </c>
      <c r="AC2301">
        <v>93363.36</v>
      </c>
      <c r="AD2301">
        <v>87532.36</v>
      </c>
      <c r="AE2301">
        <v>84673.9</v>
      </c>
      <c r="AF2301">
        <v>82359.41</v>
      </c>
      <c r="AG2301">
        <v>77991.740000000005</v>
      </c>
      <c r="AH2301">
        <v>73483.23</v>
      </c>
      <c r="AI2301">
        <v>70124.600000000006</v>
      </c>
      <c r="AJ2301">
        <v>62.789549999999998</v>
      </c>
      <c r="AK2301">
        <v>61.639980000000001</v>
      </c>
      <c r="AL2301">
        <v>60.7667</v>
      </c>
      <c r="AM2301">
        <v>59.545720000000003</v>
      </c>
      <c r="AN2301">
        <v>58.913800000000002</v>
      </c>
      <c r="AO2301">
        <v>58.139429999999997</v>
      </c>
      <c r="AP2301">
        <v>56.810290000000002</v>
      </c>
      <c r="AQ2301">
        <v>60.126869999999997</v>
      </c>
      <c r="AR2301">
        <v>66.953469999999996</v>
      </c>
      <c r="AS2301">
        <v>72.560969999999998</v>
      </c>
      <c r="AT2301">
        <v>76.689940000000007</v>
      </c>
      <c r="AU2301">
        <v>80.992450000000005</v>
      </c>
      <c r="AV2301">
        <v>81.412700000000001</v>
      </c>
      <c r="AW2301">
        <v>82.339460000000003</v>
      </c>
      <c r="AX2301">
        <v>82.088189999999997</v>
      </c>
      <c r="AY2301">
        <v>82.054959999999994</v>
      </c>
      <c r="AZ2301">
        <v>81.595759999999999</v>
      </c>
      <c r="BA2301">
        <v>79.338120000000004</v>
      </c>
      <c r="BB2301">
        <v>77.362409999999997</v>
      </c>
      <c r="BC2301">
        <v>74.44699</v>
      </c>
      <c r="BD2301">
        <v>70.034819999999996</v>
      </c>
      <c r="BE2301">
        <v>67.551150000000007</v>
      </c>
      <c r="BF2301">
        <v>65.84796</v>
      </c>
      <c r="BG2301">
        <v>63.632930000000002</v>
      </c>
      <c r="BH2301">
        <v>-905.37639999999999</v>
      </c>
      <c r="BI2301">
        <v>-806.09209999999996</v>
      </c>
      <c r="BJ2301">
        <v>-748.88620000000003</v>
      </c>
      <c r="BK2301">
        <v>-749.56889999999999</v>
      </c>
      <c r="BL2301">
        <v>-635.75760000000002</v>
      </c>
      <c r="BM2301">
        <v>-335.72680000000003</v>
      </c>
      <c r="BN2301">
        <v>682.38149999999996</v>
      </c>
      <c r="BO2301">
        <v>-112.8944</v>
      </c>
      <c r="BP2301">
        <v>-1336.357</v>
      </c>
      <c r="BQ2301">
        <v>-815.19460000000004</v>
      </c>
      <c r="BR2301">
        <v>-119.4752</v>
      </c>
      <c r="BS2301">
        <v>29.520859999999999</v>
      </c>
      <c r="BT2301">
        <v>292.03059999999999</v>
      </c>
      <c r="BU2301">
        <v>643.98</v>
      </c>
      <c r="BV2301">
        <v>1056.27</v>
      </c>
      <c r="BW2301">
        <v>443.77480000000003</v>
      </c>
      <c r="BX2301">
        <v>-213.94909999999999</v>
      </c>
      <c r="BY2301">
        <v>-504.28339999999997</v>
      </c>
      <c r="BZ2301">
        <v>-1087.644</v>
      </c>
      <c r="CA2301">
        <v>-1546.7670000000001</v>
      </c>
      <c r="CB2301">
        <v>-1645.126</v>
      </c>
      <c r="CC2301">
        <v>-1408.9559999999999</v>
      </c>
      <c r="CD2301">
        <v>-1361.828</v>
      </c>
      <c r="CE2301">
        <v>-1321.056</v>
      </c>
      <c r="CF2301" s="20">
        <v>648.85680000000002</v>
      </c>
      <c r="CG2301" s="20">
        <v>589.75909999999999</v>
      </c>
      <c r="CH2301" s="20">
        <v>591.21810000000005</v>
      </c>
      <c r="CI2301" s="20">
        <v>633.92600000000004</v>
      </c>
      <c r="CJ2301" s="20">
        <v>752.8646</v>
      </c>
      <c r="CK2301" s="20">
        <v>839.60410000000002</v>
      </c>
      <c r="CL2301" s="20">
        <v>1049.2190000000001</v>
      </c>
      <c r="CM2301" s="20">
        <v>797.28549999999996</v>
      </c>
      <c r="CN2301" s="20">
        <v>445.91609999999997</v>
      </c>
      <c r="CO2301" s="20">
        <v>206.82069999999999</v>
      </c>
      <c r="CP2301" s="20">
        <v>66.512699999999995</v>
      </c>
      <c r="CQ2301" s="20">
        <v>26.816980000000001</v>
      </c>
      <c r="CR2301" s="20">
        <v>76.890050000000002</v>
      </c>
      <c r="CS2301" s="20">
        <v>337.34410000000003</v>
      </c>
      <c r="CT2301" s="20">
        <v>827.00019999999995</v>
      </c>
      <c r="CU2301" s="20">
        <v>1305.5840000000001</v>
      </c>
      <c r="CV2301" s="20">
        <v>1669.299</v>
      </c>
      <c r="CW2301" s="20">
        <v>2094.0390000000002</v>
      </c>
      <c r="CX2301" s="20">
        <v>2354.779</v>
      </c>
      <c r="CY2301" s="20">
        <v>2253.2669999999998</v>
      </c>
      <c r="CZ2301" s="20">
        <v>2014.134</v>
      </c>
      <c r="DA2301" s="20">
        <v>611.62009999999998</v>
      </c>
      <c r="DB2301" s="20">
        <v>847.84439999999995</v>
      </c>
      <c r="DC2301" s="20">
        <v>1087.058</v>
      </c>
      <c r="DD2301">
        <v>0</v>
      </c>
      <c r="DE2301">
        <v>0</v>
      </c>
      <c r="DF2301">
        <v>0</v>
      </c>
    </row>
    <row r="2302" spans="1:110" x14ac:dyDescent="0.25">
      <c r="A2302" s="16" t="str">
        <f t="shared" si="35"/>
        <v>Program Specific_CPP_0 to 199.99 kW_All_SDGE_1-in-2_MONTHLY SYSTEM PEAK DAY_2027_11</v>
      </c>
      <c r="B2302" t="s">
        <v>196</v>
      </c>
      <c r="C2302" t="s">
        <v>121</v>
      </c>
      <c r="D2302" t="s">
        <v>124</v>
      </c>
      <c r="E2302" t="s">
        <v>7</v>
      </c>
      <c r="F2302" t="s">
        <v>125</v>
      </c>
      <c r="G2302" t="s">
        <v>111</v>
      </c>
      <c r="H2302" t="s">
        <v>20</v>
      </c>
      <c r="I2302">
        <v>2027</v>
      </c>
      <c r="J2302">
        <v>11</v>
      </c>
      <c r="K2302">
        <v>3470</v>
      </c>
      <c r="L2302">
        <v>46817.26</v>
      </c>
      <c r="M2302">
        <v>45517.85</v>
      </c>
      <c r="N2302">
        <v>44981.78</v>
      </c>
      <c r="O2302">
        <v>45302.82</v>
      </c>
      <c r="P2302">
        <v>47598.47</v>
      </c>
      <c r="Q2302">
        <v>53224.87</v>
      </c>
      <c r="R2302">
        <v>60868.17</v>
      </c>
      <c r="S2302">
        <v>66782</v>
      </c>
      <c r="T2302">
        <v>72710.55</v>
      </c>
      <c r="U2302">
        <v>77375.399999999994</v>
      </c>
      <c r="V2302">
        <v>81097.98</v>
      </c>
      <c r="W2302">
        <v>83453.87</v>
      </c>
      <c r="X2302">
        <v>84612.38</v>
      </c>
      <c r="Y2302">
        <v>85557.02</v>
      </c>
      <c r="Z2302">
        <v>84833.17</v>
      </c>
      <c r="AA2302">
        <v>82225.63</v>
      </c>
      <c r="AB2302">
        <v>79597.38</v>
      </c>
      <c r="AC2302">
        <v>77852.83</v>
      </c>
      <c r="AD2302">
        <v>72629.919999999998</v>
      </c>
      <c r="AE2302">
        <v>68596.09</v>
      </c>
      <c r="AF2302">
        <v>64593.760000000002</v>
      </c>
      <c r="AG2302">
        <v>59767.53</v>
      </c>
      <c r="AH2302">
        <v>53996.959999999999</v>
      </c>
      <c r="AI2302">
        <v>49701.93</v>
      </c>
      <c r="AJ2302">
        <v>56.705120000000001</v>
      </c>
      <c r="AK2302">
        <v>55.635950000000001</v>
      </c>
      <c r="AL2302">
        <v>55.177329999999998</v>
      </c>
      <c r="AM2302">
        <v>54.248860000000001</v>
      </c>
      <c r="AN2302">
        <v>54.312179999999998</v>
      </c>
      <c r="AO2302">
        <v>53.192740000000001</v>
      </c>
      <c r="AP2302">
        <v>52.481580000000001</v>
      </c>
      <c r="AQ2302">
        <v>54.190420000000003</v>
      </c>
      <c r="AR2302">
        <v>62.737439999999999</v>
      </c>
      <c r="AS2302">
        <v>69.524190000000004</v>
      </c>
      <c r="AT2302">
        <v>74.074079999999995</v>
      </c>
      <c r="AU2302">
        <v>77.449510000000004</v>
      </c>
      <c r="AV2302">
        <v>79.157110000000003</v>
      </c>
      <c r="AW2302">
        <v>78.797780000000003</v>
      </c>
      <c r="AX2302">
        <v>77.205439999999996</v>
      </c>
      <c r="AY2302">
        <v>76.448750000000004</v>
      </c>
      <c r="AZ2302">
        <v>73.809529999999995</v>
      </c>
      <c r="BA2302">
        <v>68.847859999999997</v>
      </c>
      <c r="BB2302">
        <v>65.520920000000004</v>
      </c>
      <c r="BC2302">
        <v>61.994979999999998</v>
      </c>
      <c r="BD2302">
        <v>60.448590000000003</v>
      </c>
      <c r="BE2302">
        <v>58.689079999999997</v>
      </c>
      <c r="BF2302">
        <v>57.380249999999997</v>
      </c>
      <c r="BG2302">
        <v>56.183419999999998</v>
      </c>
      <c r="BH2302">
        <v>-626.34810000000004</v>
      </c>
      <c r="BI2302">
        <v>-551.97339999999997</v>
      </c>
      <c r="BJ2302">
        <v>-511.72309999999999</v>
      </c>
      <c r="BK2302">
        <v>-515.44889999999998</v>
      </c>
      <c r="BL2302">
        <v>-448.9676</v>
      </c>
      <c r="BM2302">
        <v>-249.6146</v>
      </c>
      <c r="BN2302">
        <v>543.21640000000002</v>
      </c>
      <c r="BO2302">
        <v>-91.977260000000001</v>
      </c>
      <c r="BP2302">
        <v>-1106.7070000000001</v>
      </c>
      <c r="BQ2302">
        <v>-680.65430000000003</v>
      </c>
      <c r="BR2302">
        <v>-100.0179</v>
      </c>
      <c r="BS2302">
        <v>24.694900000000001</v>
      </c>
      <c r="BT2302">
        <v>243.61799999999999</v>
      </c>
      <c r="BU2302">
        <v>535.51409999999998</v>
      </c>
      <c r="BV2302">
        <v>871.35770000000002</v>
      </c>
      <c r="BW2302">
        <v>360.85739999999998</v>
      </c>
      <c r="BX2302">
        <v>-173.69290000000001</v>
      </c>
      <c r="BY2302">
        <v>-420.50639999999999</v>
      </c>
      <c r="BZ2302">
        <v>-902.47170000000006</v>
      </c>
      <c r="CA2302">
        <v>-1253.068</v>
      </c>
      <c r="CB2302">
        <v>-1290.258</v>
      </c>
      <c r="CC2302">
        <v>-1079.7270000000001</v>
      </c>
      <c r="CD2302">
        <v>-1000.698</v>
      </c>
      <c r="CE2302">
        <v>-936.31960000000004</v>
      </c>
      <c r="CF2302" s="20">
        <v>310.54320000000001</v>
      </c>
      <c r="CG2302" s="20">
        <v>276.52969999999999</v>
      </c>
      <c r="CH2302" s="20">
        <v>276.04899999999998</v>
      </c>
      <c r="CI2302" s="20">
        <v>299.76900000000001</v>
      </c>
      <c r="CJ2302" s="20">
        <v>375.46010000000001</v>
      </c>
      <c r="CK2302" s="20">
        <v>464.13330000000002</v>
      </c>
      <c r="CL2302" s="20">
        <v>664.90120000000002</v>
      </c>
      <c r="CM2302" s="20">
        <v>529.21220000000005</v>
      </c>
      <c r="CN2302" s="20">
        <v>305.82580000000002</v>
      </c>
      <c r="CO2302" s="20">
        <v>144.1865</v>
      </c>
      <c r="CP2302" s="20">
        <v>46.612740000000002</v>
      </c>
      <c r="CQ2302" s="20">
        <v>18.76577</v>
      </c>
      <c r="CR2302" s="20">
        <v>53.509639999999997</v>
      </c>
      <c r="CS2302" s="20">
        <v>233.27610000000001</v>
      </c>
      <c r="CT2302" s="20">
        <v>562.79359999999997</v>
      </c>
      <c r="CU2302" s="20">
        <v>863.27809999999999</v>
      </c>
      <c r="CV2302" s="20">
        <v>1100.2149999999999</v>
      </c>
      <c r="CW2302" s="20">
        <v>1456.0640000000001</v>
      </c>
      <c r="CX2302" s="20">
        <v>1621.2270000000001</v>
      </c>
      <c r="CY2302" s="20">
        <v>1478.809</v>
      </c>
      <c r="CZ2302" s="20">
        <v>1238.92</v>
      </c>
      <c r="DA2302" s="20">
        <v>359.1825</v>
      </c>
      <c r="DB2302" s="20">
        <v>457.80259999999998</v>
      </c>
      <c r="DC2302" s="20">
        <v>546.08270000000005</v>
      </c>
      <c r="DD2302">
        <v>0</v>
      </c>
      <c r="DE2302">
        <v>0</v>
      </c>
      <c r="DF2302">
        <v>0</v>
      </c>
    </row>
    <row r="2303" spans="1:110" x14ac:dyDescent="0.25">
      <c r="A2303" s="16" t="str">
        <f t="shared" si="35"/>
        <v>Portfolio Adjusted_CPP_0 to 199.99 kW_All_SDGE_1-in-2_MONTHLY SYSTEM PEAK DAY_2023_12</v>
      </c>
      <c r="B2303" t="s">
        <v>195</v>
      </c>
      <c r="C2303" t="s">
        <v>121</v>
      </c>
      <c r="D2303" t="s">
        <v>124</v>
      </c>
      <c r="E2303" t="s">
        <v>7</v>
      </c>
      <c r="F2303" t="s">
        <v>125</v>
      </c>
      <c r="G2303" t="s">
        <v>111</v>
      </c>
      <c r="H2303" t="s">
        <v>20</v>
      </c>
      <c r="I2303">
        <v>2023</v>
      </c>
      <c r="J2303">
        <v>12</v>
      </c>
      <c r="K2303">
        <v>4347</v>
      </c>
      <c r="L2303">
        <v>58358.74</v>
      </c>
      <c r="M2303">
        <v>57149.2</v>
      </c>
      <c r="N2303">
        <v>56569.15</v>
      </c>
      <c r="O2303">
        <v>57201.77</v>
      </c>
      <c r="P2303">
        <v>60526.32</v>
      </c>
      <c r="Q2303">
        <v>68035.19</v>
      </c>
      <c r="R2303">
        <v>79755.98</v>
      </c>
      <c r="S2303">
        <v>87060.91</v>
      </c>
      <c r="T2303">
        <v>92716.08</v>
      </c>
      <c r="U2303">
        <v>95143.13</v>
      </c>
      <c r="V2303">
        <v>96146.04</v>
      </c>
      <c r="W2303">
        <v>96286.55</v>
      </c>
      <c r="X2303">
        <v>95246.09</v>
      </c>
      <c r="Y2303">
        <v>94725.3</v>
      </c>
      <c r="Z2303">
        <v>93437.08</v>
      </c>
      <c r="AA2303">
        <v>91410.84</v>
      </c>
      <c r="AB2303">
        <v>91099.98</v>
      </c>
      <c r="AC2303">
        <v>91295.73</v>
      </c>
      <c r="AD2303">
        <v>85885.91</v>
      </c>
      <c r="AE2303">
        <v>81905.539999999994</v>
      </c>
      <c r="AF2303">
        <v>78059.34</v>
      </c>
      <c r="AG2303">
        <v>73234.52</v>
      </c>
      <c r="AH2303">
        <v>66991.289999999994</v>
      </c>
      <c r="AI2303">
        <v>61919.74</v>
      </c>
      <c r="AJ2303">
        <v>47.316330000000001</v>
      </c>
      <c r="AK2303">
        <v>47.064880000000002</v>
      </c>
      <c r="AL2303">
        <v>46.360720000000001</v>
      </c>
      <c r="AM2303">
        <v>46.434820000000002</v>
      </c>
      <c r="AN2303">
        <v>46.009779999999999</v>
      </c>
      <c r="AO2303">
        <v>45.745060000000002</v>
      </c>
      <c r="AP2303">
        <v>45.783050000000003</v>
      </c>
      <c r="AQ2303">
        <v>46.254359999999998</v>
      </c>
      <c r="AR2303">
        <v>48.84158</v>
      </c>
      <c r="AS2303">
        <v>51.158580000000001</v>
      </c>
      <c r="AT2303">
        <v>52.746319999999997</v>
      </c>
      <c r="AU2303">
        <v>53.412509999999997</v>
      </c>
      <c r="AV2303">
        <v>54.684489999999997</v>
      </c>
      <c r="AW2303">
        <v>55.795079999999999</v>
      </c>
      <c r="AX2303">
        <v>56.005200000000002</v>
      </c>
      <c r="AY2303">
        <v>55.620199999999997</v>
      </c>
      <c r="AZ2303">
        <v>54.786149999999999</v>
      </c>
      <c r="BA2303">
        <v>53.597749999999998</v>
      </c>
      <c r="BB2303">
        <v>52.379530000000003</v>
      </c>
      <c r="BC2303">
        <v>51.32864</v>
      </c>
      <c r="BD2303">
        <v>50.864170000000001</v>
      </c>
      <c r="BE2303">
        <v>50.491129999999998</v>
      </c>
      <c r="BF2303">
        <v>49.365810000000003</v>
      </c>
      <c r="BG2303">
        <v>48.577100000000002</v>
      </c>
      <c r="BH2303">
        <v>-780.75670000000002</v>
      </c>
      <c r="BI2303">
        <v>-693.02139999999997</v>
      </c>
      <c r="BJ2303">
        <v>-643.54369999999994</v>
      </c>
      <c r="BK2303">
        <v>-650.83349999999996</v>
      </c>
      <c r="BL2303">
        <v>-570.90830000000005</v>
      </c>
      <c r="BM2303">
        <v>-319.07229999999998</v>
      </c>
      <c r="BN2303">
        <v>711.78020000000004</v>
      </c>
      <c r="BO2303">
        <v>-119.90689999999999</v>
      </c>
      <c r="BP2303">
        <v>-1411.2059999999999</v>
      </c>
      <c r="BQ2303">
        <v>-836.95309999999995</v>
      </c>
      <c r="BR2303">
        <v>-118.5767</v>
      </c>
      <c r="BS2303">
        <v>28.492229999999999</v>
      </c>
      <c r="BT2303">
        <v>274.23480000000001</v>
      </c>
      <c r="BU2303">
        <v>592.89980000000003</v>
      </c>
      <c r="BV2303">
        <v>959.73220000000003</v>
      </c>
      <c r="BW2303">
        <v>401.1678</v>
      </c>
      <c r="BX2303">
        <v>-198.79329999999999</v>
      </c>
      <c r="BY2303">
        <v>-493.1155</v>
      </c>
      <c r="BZ2303">
        <v>-1067.1849999999999</v>
      </c>
      <c r="CA2303">
        <v>-1496.1969999999999</v>
      </c>
      <c r="CB2303">
        <v>-1559.2329999999999</v>
      </c>
      <c r="CC2303">
        <v>-1323.0150000000001</v>
      </c>
      <c r="CD2303">
        <v>-1241.5160000000001</v>
      </c>
      <c r="CE2303">
        <v>-1166.4870000000001</v>
      </c>
      <c r="CF2303" s="20">
        <v>482.52730000000003</v>
      </c>
      <c r="CG2303" s="20">
        <v>435.9117</v>
      </c>
      <c r="CH2303" s="20">
        <v>436.58839999999998</v>
      </c>
      <c r="CI2303" s="20">
        <v>477.92</v>
      </c>
      <c r="CJ2303" s="20">
        <v>607.10860000000002</v>
      </c>
      <c r="CK2303" s="20">
        <v>758.36929999999995</v>
      </c>
      <c r="CL2303" s="20">
        <v>1141.5719999999999</v>
      </c>
      <c r="CM2303" s="20">
        <v>899.40930000000003</v>
      </c>
      <c r="CN2303" s="20">
        <v>497.26670000000001</v>
      </c>
      <c r="CO2303" s="20">
        <v>218.0086</v>
      </c>
      <c r="CP2303" s="20">
        <v>65.516009999999994</v>
      </c>
      <c r="CQ2303" s="20">
        <v>24.980709999999998</v>
      </c>
      <c r="CR2303" s="20">
        <v>67.804500000000004</v>
      </c>
      <c r="CS2303" s="20">
        <v>285.95060000000001</v>
      </c>
      <c r="CT2303" s="20">
        <v>682.7414</v>
      </c>
      <c r="CU2303" s="20">
        <v>1066.92</v>
      </c>
      <c r="CV2303" s="20">
        <v>1441.175</v>
      </c>
      <c r="CW2303" s="20">
        <v>2002.316</v>
      </c>
      <c r="CX2303" s="20">
        <v>2267.0259999999998</v>
      </c>
      <c r="CY2303" s="20">
        <v>2108.337</v>
      </c>
      <c r="CZ2303" s="20">
        <v>1809.3050000000001</v>
      </c>
      <c r="DA2303" s="20">
        <v>539.28229999999996</v>
      </c>
      <c r="DB2303" s="20">
        <v>704.65449999999998</v>
      </c>
      <c r="DC2303" s="20">
        <v>847.55939999999998</v>
      </c>
      <c r="DD2303">
        <v>0</v>
      </c>
      <c r="DE2303">
        <v>0</v>
      </c>
      <c r="DF2303">
        <v>0</v>
      </c>
    </row>
    <row r="2304" spans="1:110" x14ac:dyDescent="0.25">
      <c r="A2304" s="16" t="str">
        <f t="shared" si="35"/>
        <v>Portfolio Adjusted_CPP_0 to 199.99 kW_All_SDGE_1-in-2_MONTHLY SYSTEM PEAK DAY_2030_11</v>
      </c>
      <c r="B2304" t="s">
        <v>195</v>
      </c>
      <c r="C2304" t="s">
        <v>121</v>
      </c>
      <c r="D2304" t="s">
        <v>124</v>
      </c>
      <c r="E2304" t="s">
        <v>7</v>
      </c>
      <c r="F2304" t="s">
        <v>125</v>
      </c>
      <c r="G2304" t="s">
        <v>111</v>
      </c>
      <c r="H2304" t="s">
        <v>20</v>
      </c>
      <c r="I2304">
        <v>2030</v>
      </c>
      <c r="J2304">
        <v>11</v>
      </c>
      <c r="K2304">
        <v>2953</v>
      </c>
      <c r="L2304">
        <v>39795.64</v>
      </c>
      <c r="M2304">
        <v>38693.83</v>
      </c>
      <c r="N2304">
        <v>38240.11</v>
      </c>
      <c r="O2304">
        <v>38514.47</v>
      </c>
      <c r="P2304">
        <v>40469.54</v>
      </c>
      <c r="Q2304">
        <v>45263.14</v>
      </c>
      <c r="R2304">
        <v>51762.06</v>
      </c>
      <c r="S2304">
        <v>56790.94</v>
      </c>
      <c r="T2304">
        <v>61823.46</v>
      </c>
      <c r="U2304">
        <v>65780.44</v>
      </c>
      <c r="V2304">
        <v>68938.22</v>
      </c>
      <c r="W2304">
        <v>70936.97</v>
      </c>
      <c r="X2304">
        <v>71920.09</v>
      </c>
      <c r="Y2304">
        <v>72723.289999999994</v>
      </c>
      <c r="Z2304">
        <v>72106.09</v>
      </c>
      <c r="AA2304">
        <v>69886.179999999993</v>
      </c>
      <c r="AB2304">
        <v>67646.95</v>
      </c>
      <c r="AC2304">
        <v>66162.55</v>
      </c>
      <c r="AD2304">
        <v>61718.78</v>
      </c>
      <c r="AE2304">
        <v>58287.92</v>
      </c>
      <c r="AF2304">
        <v>54885.73</v>
      </c>
      <c r="AG2304">
        <v>50785.440000000002</v>
      </c>
      <c r="AH2304">
        <v>45884.17</v>
      </c>
      <c r="AI2304">
        <v>42239.22</v>
      </c>
      <c r="AJ2304">
        <v>56.709499999999998</v>
      </c>
      <c r="AK2304">
        <v>55.640720000000002</v>
      </c>
      <c r="AL2304">
        <v>55.182020000000001</v>
      </c>
      <c r="AM2304">
        <v>54.254049999999999</v>
      </c>
      <c r="AN2304">
        <v>54.316270000000003</v>
      </c>
      <c r="AO2304">
        <v>53.198309999999999</v>
      </c>
      <c r="AP2304">
        <v>52.485889999999998</v>
      </c>
      <c r="AQ2304">
        <v>54.193179999999998</v>
      </c>
      <c r="AR2304">
        <v>62.738660000000003</v>
      </c>
      <c r="AS2304">
        <v>69.523820000000001</v>
      </c>
      <c r="AT2304">
        <v>74.074730000000002</v>
      </c>
      <c r="AU2304">
        <v>77.447839999999999</v>
      </c>
      <c r="AV2304">
        <v>79.154690000000002</v>
      </c>
      <c r="AW2304">
        <v>78.795289999999994</v>
      </c>
      <c r="AX2304">
        <v>77.202520000000007</v>
      </c>
      <c r="AY2304">
        <v>76.447180000000003</v>
      </c>
      <c r="AZ2304">
        <v>73.808980000000005</v>
      </c>
      <c r="BA2304">
        <v>68.848939999999999</v>
      </c>
      <c r="BB2304">
        <v>65.523929999999993</v>
      </c>
      <c r="BC2304">
        <v>61.999299999999998</v>
      </c>
      <c r="BD2304">
        <v>60.453539999999997</v>
      </c>
      <c r="BE2304">
        <v>58.693910000000002</v>
      </c>
      <c r="BF2304">
        <v>57.385219999999997</v>
      </c>
      <c r="BG2304">
        <v>56.188029999999998</v>
      </c>
      <c r="BH2304">
        <v>-532.40890000000002</v>
      </c>
      <c r="BI2304">
        <v>-469.22179999999997</v>
      </c>
      <c r="BJ2304">
        <v>-435.02839999999998</v>
      </c>
      <c r="BK2304">
        <v>-438.21199999999999</v>
      </c>
      <c r="BL2304">
        <v>-381.72469999999998</v>
      </c>
      <c r="BM2304">
        <v>-212.2757</v>
      </c>
      <c r="BN2304">
        <v>461.94920000000002</v>
      </c>
      <c r="BO2304">
        <v>-78.216800000000006</v>
      </c>
      <c r="BP2304">
        <v>-940.99800000000005</v>
      </c>
      <c r="BQ2304">
        <v>-578.65599999999995</v>
      </c>
      <c r="BR2304">
        <v>-85.021320000000003</v>
      </c>
      <c r="BS2304">
        <v>20.991019999999999</v>
      </c>
      <c r="BT2304">
        <v>207.07400000000001</v>
      </c>
      <c r="BU2304">
        <v>455.1859</v>
      </c>
      <c r="BV2304">
        <v>740.63250000000005</v>
      </c>
      <c r="BW2304">
        <v>306.70420000000001</v>
      </c>
      <c r="BX2304">
        <v>-147.61539999999999</v>
      </c>
      <c r="BY2304">
        <v>-357.36369999999999</v>
      </c>
      <c r="BZ2304">
        <v>-766.89400000000001</v>
      </c>
      <c r="CA2304">
        <v>-1064.7650000000001</v>
      </c>
      <c r="CB2304">
        <v>-1096.3409999999999</v>
      </c>
      <c r="CC2304">
        <v>-917.46169999999995</v>
      </c>
      <c r="CD2304">
        <v>-850.34810000000004</v>
      </c>
      <c r="CE2304">
        <v>-795.7319</v>
      </c>
      <c r="CF2304" s="20">
        <v>224.3784</v>
      </c>
      <c r="CG2304" s="20">
        <v>199.8305</v>
      </c>
      <c r="CH2304" s="20">
        <v>199.50380000000001</v>
      </c>
      <c r="CI2304" s="20">
        <v>216.6627</v>
      </c>
      <c r="CJ2304" s="20">
        <v>271.4153</v>
      </c>
      <c r="CK2304" s="20">
        <v>335.6626</v>
      </c>
      <c r="CL2304" s="20">
        <v>480.83909999999997</v>
      </c>
      <c r="CM2304" s="20">
        <v>382.70940000000002</v>
      </c>
      <c r="CN2304" s="20">
        <v>221.0986</v>
      </c>
      <c r="CO2304" s="20">
        <v>104.2107</v>
      </c>
      <c r="CP2304" s="20">
        <v>33.68253</v>
      </c>
      <c r="CQ2304" s="20">
        <v>13.558719999999999</v>
      </c>
      <c r="CR2304" s="20">
        <v>38.660240000000002</v>
      </c>
      <c r="CS2304" s="20">
        <v>168.5412</v>
      </c>
      <c r="CT2304" s="20">
        <v>406.59469999999999</v>
      </c>
      <c r="CU2304" s="20">
        <v>623.61850000000004</v>
      </c>
      <c r="CV2304" s="20">
        <v>794.65120000000002</v>
      </c>
      <c r="CW2304" s="20">
        <v>1051.614</v>
      </c>
      <c r="CX2304" s="20">
        <v>1170.7049999999999</v>
      </c>
      <c r="CY2304" s="20">
        <v>1067.752</v>
      </c>
      <c r="CZ2304" s="20">
        <v>894.50099999999998</v>
      </c>
      <c r="DA2304" s="20">
        <v>259.33600000000001</v>
      </c>
      <c r="DB2304" s="20">
        <v>330.57139999999998</v>
      </c>
      <c r="DC2304" s="20">
        <v>394.40609999999998</v>
      </c>
      <c r="DD2304">
        <v>0</v>
      </c>
      <c r="DE2304">
        <v>0</v>
      </c>
      <c r="DF2304">
        <v>0</v>
      </c>
    </row>
    <row r="2305" spans="1:110" x14ac:dyDescent="0.25">
      <c r="A2305" s="16" t="str">
        <f t="shared" si="35"/>
        <v>Program Specific_CPP_0 to 199.99 kW_All_SDGE_1-in-2_MONTHLY SYSTEM PEAK DAY_2021_8</v>
      </c>
      <c r="B2305" t="s">
        <v>196</v>
      </c>
      <c r="C2305" t="s">
        <v>121</v>
      </c>
      <c r="D2305" t="s">
        <v>124</v>
      </c>
      <c r="E2305" t="s">
        <v>7</v>
      </c>
      <c r="F2305" t="s">
        <v>125</v>
      </c>
      <c r="G2305" t="s">
        <v>111</v>
      </c>
      <c r="H2305" t="s">
        <v>20</v>
      </c>
      <c r="I2305">
        <v>2021</v>
      </c>
      <c r="J2305">
        <v>8</v>
      </c>
      <c r="K2305">
        <v>7582</v>
      </c>
      <c r="L2305">
        <v>128704.2</v>
      </c>
      <c r="M2305">
        <v>125463.5</v>
      </c>
      <c r="N2305">
        <v>123931.4</v>
      </c>
      <c r="O2305">
        <v>123973.5</v>
      </c>
      <c r="P2305">
        <v>127674</v>
      </c>
      <c r="Q2305">
        <v>138708.79999999999</v>
      </c>
      <c r="R2305">
        <v>154488.6</v>
      </c>
      <c r="S2305">
        <v>169326</v>
      </c>
      <c r="T2305">
        <v>185567.8</v>
      </c>
      <c r="U2305">
        <v>200042.8</v>
      </c>
      <c r="V2305">
        <v>212169.1</v>
      </c>
      <c r="W2305">
        <v>220552.2</v>
      </c>
      <c r="X2305">
        <v>224599.7</v>
      </c>
      <c r="Y2305">
        <v>227057.7</v>
      </c>
      <c r="Z2305">
        <v>225976.9</v>
      </c>
      <c r="AA2305">
        <v>221333.6</v>
      </c>
      <c r="AB2305">
        <v>213142.6</v>
      </c>
      <c r="AC2305">
        <v>200790.6</v>
      </c>
      <c r="AD2305">
        <v>184905.5</v>
      </c>
      <c r="AE2305">
        <v>176804.2</v>
      </c>
      <c r="AF2305">
        <v>168690</v>
      </c>
      <c r="AG2305">
        <v>157104.79999999999</v>
      </c>
      <c r="AH2305">
        <v>144553.5</v>
      </c>
      <c r="AI2305">
        <v>135254.70000000001</v>
      </c>
      <c r="AJ2305">
        <v>72.138109999999998</v>
      </c>
      <c r="AK2305">
        <v>71.685389999999998</v>
      </c>
      <c r="AL2305">
        <v>71.156559999999999</v>
      </c>
      <c r="AM2305">
        <v>70.819770000000005</v>
      </c>
      <c r="AN2305">
        <v>70.519270000000006</v>
      </c>
      <c r="AO2305">
        <v>70.194950000000006</v>
      </c>
      <c r="AP2305">
        <v>69.815290000000005</v>
      </c>
      <c r="AQ2305">
        <v>71.262770000000003</v>
      </c>
      <c r="AR2305">
        <v>74.110429999999994</v>
      </c>
      <c r="AS2305">
        <v>78.770200000000003</v>
      </c>
      <c r="AT2305">
        <v>83.217259999999996</v>
      </c>
      <c r="AU2305">
        <v>86.589280000000002</v>
      </c>
      <c r="AV2305">
        <v>88.538319999999999</v>
      </c>
      <c r="AW2305">
        <v>88.053650000000005</v>
      </c>
      <c r="AX2305">
        <v>87.09057</v>
      </c>
      <c r="AY2305">
        <v>86.141239999999996</v>
      </c>
      <c r="AZ2305">
        <v>85.741529999999997</v>
      </c>
      <c r="BA2305">
        <v>84.542400000000001</v>
      </c>
      <c r="BB2305">
        <v>82.559020000000004</v>
      </c>
      <c r="BC2305">
        <v>80.609020000000001</v>
      </c>
      <c r="BD2305">
        <v>77.913229999999999</v>
      </c>
      <c r="BE2305">
        <v>76.30677</v>
      </c>
      <c r="BF2305">
        <v>74.86703</v>
      </c>
      <c r="BG2305">
        <v>73.285799999999995</v>
      </c>
      <c r="BH2305">
        <v>-1721.8789999999999</v>
      </c>
      <c r="BI2305">
        <v>-1521.4369999999999</v>
      </c>
      <c r="BJ2305">
        <v>-1409.8720000000001</v>
      </c>
      <c r="BK2305">
        <v>-1410.5530000000001</v>
      </c>
      <c r="BL2305">
        <v>-1204.2719999999999</v>
      </c>
      <c r="BM2305">
        <v>-650.51840000000004</v>
      </c>
      <c r="BN2305">
        <v>1378.729</v>
      </c>
      <c r="BO2305">
        <v>-233.20859999999999</v>
      </c>
      <c r="BP2305">
        <v>-2824.4769999999999</v>
      </c>
      <c r="BQ2305">
        <v>-1759.732</v>
      </c>
      <c r="BR2305">
        <v>-261.66759999999999</v>
      </c>
      <c r="BS2305">
        <v>65.263769999999994</v>
      </c>
      <c r="BT2305">
        <v>646.67269999999996</v>
      </c>
      <c r="BU2305">
        <v>1421.1880000000001</v>
      </c>
      <c r="BV2305">
        <v>2321.105</v>
      </c>
      <c r="BW2305">
        <v>971.35029999999995</v>
      </c>
      <c r="BX2305">
        <v>-465.1078</v>
      </c>
      <c r="BY2305">
        <v>-1084.53</v>
      </c>
      <c r="BZ2305">
        <v>-2297.5650000000001</v>
      </c>
      <c r="CA2305">
        <v>-3229.7429999999999</v>
      </c>
      <c r="CB2305">
        <v>-3369.5770000000002</v>
      </c>
      <c r="CC2305">
        <v>-2838.1689999999999</v>
      </c>
      <c r="CD2305">
        <v>-2678.9369999999999</v>
      </c>
      <c r="CE2305">
        <v>-2548.0219999999999</v>
      </c>
      <c r="CF2305" s="20">
        <v>2346.9059999999999</v>
      </c>
      <c r="CG2305" s="20">
        <v>2100.9380000000001</v>
      </c>
      <c r="CH2305" s="20">
        <v>2095.442</v>
      </c>
      <c r="CI2305" s="20">
        <v>2244.886</v>
      </c>
      <c r="CJ2305" s="20">
        <v>2701.3609999999999</v>
      </c>
      <c r="CK2305" s="20">
        <v>3152.259</v>
      </c>
      <c r="CL2305" s="20">
        <v>4283.2110000000002</v>
      </c>
      <c r="CM2305" s="20">
        <v>3402.1869999999999</v>
      </c>
      <c r="CN2305" s="20">
        <v>1991.979</v>
      </c>
      <c r="CO2305" s="20">
        <v>963.74990000000003</v>
      </c>
      <c r="CP2305" s="20">
        <v>319.0428</v>
      </c>
      <c r="CQ2305" s="20">
        <v>131.06780000000001</v>
      </c>
      <c r="CR2305" s="20">
        <v>377.03559999999999</v>
      </c>
      <c r="CS2305" s="20">
        <v>1642.9770000000001</v>
      </c>
      <c r="CT2305" s="20">
        <v>3993.4270000000001</v>
      </c>
      <c r="CU2305" s="20">
        <v>6255.0559999999996</v>
      </c>
      <c r="CV2305" s="20">
        <v>7888.9750000000004</v>
      </c>
      <c r="CW2305" s="20">
        <v>9685.4179999999997</v>
      </c>
      <c r="CX2305" s="20">
        <v>10507.81</v>
      </c>
      <c r="CY2305" s="20">
        <v>9824.2330000000002</v>
      </c>
      <c r="CZ2305" s="20">
        <v>8449.6880000000001</v>
      </c>
      <c r="DA2305" s="20">
        <v>2481.7820000000002</v>
      </c>
      <c r="DB2305" s="20">
        <v>3280.9279999999999</v>
      </c>
      <c r="DC2305" s="20">
        <v>4044.05</v>
      </c>
      <c r="DD2305">
        <v>0</v>
      </c>
      <c r="DE2305">
        <v>0</v>
      </c>
      <c r="DF2305">
        <v>0</v>
      </c>
    </row>
    <row r="2306" spans="1:110" x14ac:dyDescent="0.25">
      <c r="A2306" s="16" t="str">
        <f t="shared" ref="A2306:A2369" si="36">B2306&amp;"_"&amp;C2306&amp;"_"&amp;D2306&amp;"_"&amp;E2306&amp;"_"&amp;F2306&amp;"_"&amp;G2306&amp;"_"&amp;H2306&amp;"_"&amp;I2306&amp;"_"&amp;J2306</f>
        <v>Portfolio Adjusted_CPP_0 to 199.99 kW_All_SDGE_1-in-2_MONTHLY SYSTEM PEAK DAY_2026_3</v>
      </c>
      <c r="B2306" t="s">
        <v>195</v>
      </c>
      <c r="C2306" t="s">
        <v>121</v>
      </c>
      <c r="D2306" t="s">
        <v>124</v>
      </c>
      <c r="E2306" t="s">
        <v>7</v>
      </c>
      <c r="F2306" t="s">
        <v>125</v>
      </c>
      <c r="G2306" t="s">
        <v>111</v>
      </c>
      <c r="H2306" t="s">
        <v>20</v>
      </c>
      <c r="I2306">
        <v>2026</v>
      </c>
      <c r="J2306">
        <v>3</v>
      </c>
      <c r="K2306">
        <v>3640</v>
      </c>
      <c r="L2306">
        <v>60999.08</v>
      </c>
      <c r="M2306">
        <v>59983.32</v>
      </c>
      <c r="N2306">
        <v>59539.9</v>
      </c>
      <c r="O2306">
        <v>59916.53</v>
      </c>
      <c r="P2306">
        <v>62085.06</v>
      </c>
      <c r="Q2306">
        <v>67456.52</v>
      </c>
      <c r="R2306">
        <v>75567.55</v>
      </c>
      <c r="S2306">
        <v>80273.7</v>
      </c>
      <c r="T2306">
        <v>83671.16</v>
      </c>
      <c r="U2306">
        <v>85635.34</v>
      </c>
      <c r="V2306">
        <v>87108.86</v>
      </c>
      <c r="W2306">
        <v>87829.34</v>
      </c>
      <c r="X2306">
        <v>88000.39</v>
      </c>
      <c r="Y2306">
        <v>88060.58</v>
      </c>
      <c r="Z2306">
        <v>87210.880000000005</v>
      </c>
      <c r="AA2306">
        <v>85125.52</v>
      </c>
      <c r="AB2306">
        <v>82440.12</v>
      </c>
      <c r="AC2306">
        <v>79941.64</v>
      </c>
      <c r="AD2306">
        <v>77905.600000000006</v>
      </c>
      <c r="AE2306">
        <v>77297.7</v>
      </c>
      <c r="AF2306">
        <v>74420.02</v>
      </c>
      <c r="AG2306">
        <v>70645.100000000006</v>
      </c>
      <c r="AH2306">
        <v>66318.05</v>
      </c>
      <c r="AI2306">
        <v>63072.2</v>
      </c>
      <c r="AJ2306">
        <v>48.645919999999997</v>
      </c>
      <c r="AK2306">
        <v>48.327219999999997</v>
      </c>
      <c r="AL2306">
        <v>47.34516</v>
      </c>
      <c r="AM2306">
        <v>46.253570000000003</v>
      </c>
      <c r="AN2306">
        <v>46.068010000000001</v>
      </c>
      <c r="AO2306">
        <v>45.675519999999999</v>
      </c>
      <c r="AP2306">
        <v>45.364449999999998</v>
      </c>
      <c r="AQ2306">
        <v>45.64114</v>
      </c>
      <c r="AR2306">
        <v>48.21293</v>
      </c>
      <c r="AS2306">
        <v>53.089640000000003</v>
      </c>
      <c r="AT2306">
        <v>57.188400000000001</v>
      </c>
      <c r="AU2306">
        <v>59.596969999999999</v>
      </c>
      <c r="AV2306">
        <v>61.404000000000003</v>
      </c>
      <c r="AW2306">
        <v>61.904879999999999</v>
      </c>
      <c r="AX2306">
        <v>62.040770000000002</v>
      </c>
      <c r="AY2306">
        <v>61.832340000000002</v>
      </c>
      <c r="AZ2306">
        <v>61.384869999999999</v>
      </c>
      <c r="BA2306">
        <v>60.952860000000001</v>
      </c>
      <c r="BB2306">
        <v>59.066229999999997</v>
      </c>
      <c r="BC2306">
        <v>57.275790000000001</v>
      </c>
      <c r="BD2306">
        <v>56.464779999999998</v>
      </c>
      <c r="BE2306">
        <v>55.288469999999997</v>
      </c>
      <c r="BF2306">
        <v>53.810369999999999</v>
      </c>
      <c r="BG2306">
        <v>52.969900000000003</v>
      </c>
      <c r="BH2306">
        <v>-816.0806</v>
      </c>
      <c r="BI2306">
        <v>-727.3895</v>
      </c>
      <c r="BJ2306">
        <v>-677.33969999999999</v>
      </c>
      <c r="BK2306">
        <v>-681.72159999999997</v>
      </c>
      <c r="BL2306">
        <v>-585.61090000000002</v>
      </c>
      <c r="BM2306">
        <v>-316.35840000000002</v>
      </c>
      <c r="BN2306">
        <v>674.40070000000003</v>
      </c>
      <c r="BO2306">
        <v>-110.5591</v>
      </c>
      <c r="BP2306">
        <v>-1273.5360000000001</v>
      </c>
      <c r="BQ2306">
        <v>-753.3152</v>
      </c>
      <c r="BR2306">
        <v>-107.4311</v>
      </c>
      <c r="BS2306">
        <v>25.989650000000001</v>
      </c>
      <c r="BT2306">
        <v>253.37280000000001</v>
      </c>
      <c r="BU2306">
        <v>551.18430000000001</v>
      </c>
      <c r="BV2306">
        <v>895.78020000000004</v>
      </c>
      <c r="BW2306">
        <v>373.584</v>
      </c>
      <c r="BX2306">
        <v>-179.89619999999999</v>
      </c>
      <c r="BY2306">
        <v>-431.78870000000001</v>
      </c>
      <c r="BZ2306">
        <v>-968.02530000000002</v>
      </c>
      <c r="CA2306">
        <v>-1412.0239999999999</v>
      </c>
      <c r="CB2306">
        <v>-1486.537</v>
      </c>
      <c r="CC2306">
        <v>-1276.2349999999999</v>
      </c>
      <c r="CD2306">
        <v>-1229.039</v>
      </c>
      <c r="CE2306">
        <v>-1188.1980000000001</v>
      </c>
      <c r="CF2306" s="20">
        <v>527.17719999999997</v>
      </c>
      <c r="CG2306" s="20">
        <v>480.21899999999999</v>
      </c>
      <c r="CH2306" s="20">
        <v>483.64769999999999</v>
      </c>
      <c r="CI2306" s="20">
        <v>524.36</v>
      </c>
      <c r="CJ2306" s="20">
        <v>638.78110000000004</v>
      </c>
      <c r="CK2306" s="20">
        <v>745.52350000000001</v>
      </c>
      <c r="CL2306" s="20">
        <v>1024.82</v>
      </c>
      <c r="CM2306" s="20">
        <v>764.64110000000005</v>
      </c>
      <c r="CN2306" s="20">
        <v>404.97739999999999</v>
      </c>
      <c r="CO2306" s="20">
        <v>176.6138</v>
      </c>
      <c r="CP2306" s="20">
        <v>53.778579999999998</v>
      </c>
      <c r="CQ2306" s="20">
        <v>20.785129999999999</v>
      </c>
      <c r="CR2306" s="20">
        <v>57.880650000000003</v>
      </c>
      <c r="CS2306" s="20">
        <v>247.12809999999999</v>
      </c>
      <c r="CT2306" s="20">
        <v>594.78380000000004</v>
      </c>
      <c r="CU2306" s="20">
        <v>925.24329999999998</v>
      </c>
      <c r="CV2306" s="20">
        <v>1180.2049999999999</v>
      </c>
      <c r="CW2306" s="20">
        <v>1535.2449999999999</v>
      </c>
      <c r="CX2306" s="20">
        <v>1865.306</v>
      </c>
      <c r="CY2306" s="20">
        <v>1877.788</v>
      </c>
      <c r="CZ2306" s="20">
        <v>1644.529</v>
      </c>
      <c r="DA2306" s="20">
        <v>501.82069999999999</v>
      </c>
      <c r="DB2306" s="20">
        <v>690.56259999999997</v>
      </c>
      <c r="DC2306" s="20">
        <v>879.40300000000002</v>
      </c>
      <c r="DD2306">
        <v>0</v>
      </c>
      <c r="DE2306">
        <v>0</v>
      </c>
      <c r="DF2306">
        <v>0</v>
      </c>
    </row>
    <row r="2307" spans="1:110" x14ac:dyDescent="0.25">
      <c r="A2307" s="16" t="str">
        <f t="shared" si="36"/>
        <v>Program Specific_CPP_0 to 199.99 kW_All_SDGE_1-in-2_MONTHLY SYSTEM PEAK DAY_2027_3</v>
      </c>
      <c r="B2307" t="s">
        <v>196</v>
      </c>
      <c r="C2307" t="s">
        <v>121</v>
      </c>
      <c r="D2307" t="s">
        <v>124</v>
      </c>
      <c r="E2307" t="s">
        <v>7</v>
      </c>
      <c r="F2307" t="s">
        <v>125</v>
      </c>
      <c r="G2307" t="s">
        <v>111</v>
      </c>
      <c r="H2307" t="s">
        <v>20</v>
      </c>
      <c r="I2307">
        <v>2027</v>
      </c>
      <c r="J2307">
        <v>3</v>
      </c>
      <c r="K2307">
        <v>3470</v>
      </c>
      <c r="L2307">
        <v>58195.64</v>
      </c>
      <c r="M2307">
        <v>57224.04</v>
      </c>
      <c r="N2307">
        <v>56799.09</v>
      </c>
      <c r="O2307">
        <v>57157.19</v>
      </c>
      <c r="P2307">
        <v>59223.16</v>
      </c>
      <c r="Q2307">
        <v>64338.68</v>
      </c>
      <c r="R2307">
        <v>72071.839999999997</v>
      </c>
      <c r="S2307">
        <v>76555.98</v>
      </c>
      <c r="T2307">
        <v>79800.95</v>
      </c>
      <c r="U2307">
        <v>81681.09</v>
      </c>
      <c r="V2307">
        <v>83091.960000000006</v>
      </c>
      <c r="W2307">
        <v>83782.259999999995</v>
      </c>
      <c r="X2307">
        <v>83946.91</v>
      </c>
      <c r="Y2307">
        <v>84004.79</v>
      </c>
      <c r="Z2307">
        <v>83196.7</v>
      </c>
      <c r="AA2307">
        <v>81212.02</v>
      </c>
      <c r="AB2307">
        <v>78657.850000000006</v>
      </c>
      <c r="AC2307">
        <v>76279.75</v>
      </c>
      <c r="AD2307">
        <v>74342.58</v>
      </c>
      <c r="AE2307">
        <v>73764.13</v>
      </c>
      <c r="AF2307">
        <v>71019.27</v>
      </c>
      <c r="AG2307">
        <v>67416.149999999994</v>
      </c>
      <c r="AH2307">
        <v>63284.24</v>
      </c>
      <c r="AI2307">
        <v>60181.71</v>
      </c>
      <c r="AJ2307">
        <v>48.640700000000002</v>
      </c>
      <c r="AK2307">
        <v>48.321950000000001</v>
      </c>
      <c r="AL2307">
        <v>47.339530000000003</v>
      </c>
      <c r="AM2307">
        <v>46.247779999999999</v>
      </c>
      <c r="AN2307">
        <v>46.063090000000003</v>
      </c>
      <c r="AO2307">
        <v>45.670940000000002</v>
      </c>
      <c r="AP2307">
        <v>45.359479999999998</v>
      </c>
      <c r="AQ2307">
        <v>45.635629999999999</v>
      </c>
      <c r="AR2307">
        <v>48.207999999999998</v>
      </c>
      <c r="AS2307">
        <v>53.086620000000003</v>
      </c>
      <c r="AT2307">
        <v>57.186979999999998</v>
      </c>
      <c r="AU2307">
        <v>59.597160000000002</v>
      </c>
      <c r="AV2307">
        <v>61.405239999999999</v>
      </c>
      <c r="AW2307">
        <v>61.90643</v>
      </c>
      <c r="AX2307">
        <v>62.042090000000002</v>
      </c>
      <c r="AY2307">
        <v>61.833530000000003</v>
      </c>
      <c r="AZ2307">
        <v>61.385640000000002</v>
      </c>
      <c r="BA2307">
        <v>60.952959999999997</v>
      </c>
      <c r="BB2307">
        <v>59.06494</v>
      </c>
      <c r="BC2307">
        <v>57.273980000000002</v>
      </c>
      <c r="BD2307">
        <v>56.462560000000003</v>
      </c>
      <c r="BE2307">
        <v>55.285510000000002</v>
      </c>
      <c r="BF2307">
        <v>53.806399999999996</v>
      </c>
      <c r="BG2307">
        <v>52.96584</v>
      </c>
      <c r="BH2307">
        <v>-778.57460000000003</v>
      </c>
      <c r="BI2307">
        <v>-693.92899999999997</v>
      </c>
      <c r="BJ2307">
        <v>-646.15959999999995</v>
      </c>
      <c r="BK2307">
        <v>-650.32619999999997</v>
      </c>
      <c r="BL2307">
        <v>-558.61630000000002</v>
      </c>
      <c r="BM2307">
        <v>-301.73630000000003</v>
      </c>
      <c r="BN2307">
        <v>643.20330000000001</v>
      </c>
      <c r="BO2307">
        <v>-105.4387</v>
      </c>
      <c r="BP2307">
        <v>-1214.6289999999999</v>
      </c>
      <c r="BQ2307">
        <v>-718.53060000000005</v>
      </c>
      <c r="BR2307">
        <v>-102.47709999999999</v>
      </c>
      <c r="BS2307">
        <v>24.792079999999999</v>
      </c>
      <c r="BT2307">
        <v>241.702</v>
      </c>
      <c r="BU2307">
        <v>525.79849999999999</v>
      </c>
      <c r="BV2307">
        <v>854.54880000000003</v>
      </c>
      <c r="BW2307">
        <v>356.40910000000002</v>
      </c>
      <c r="BX2307">
        <v>-171.64279999999999</v>
      </c>
      <c r="BY2307">
        <v>-412.00970000000001</v>
      </c>
      <c r="BZ2307">
        <v>-923.75250000000005</v>
      </c>
      <c r="CA2307">
        <v>-1347.4749999999999</v>
      </c>
      <c r="CB2307">
        <v>-1418.607</v>
      </c>
      <c r="CC2307">
        <v>-1217.903</v>
      </c>
      <c r="CD2307">
        <v>-1172.8150000000001</v>
      </c>
      <c r="CE2307">
        <v>-1133.7449999999999</v>
      </c>
      <c r="CF2307" s="20">
        <v>479.83390000000003</v>
      </c>
      <c r="CG2307" s="20">
        <v>437.05430000000001</v>
      </c>
      <c r="CH2307" s="20">
        <v>440.14490000000001</v>
      </c>
      <c r="CI2307" s="20">
        <v>477.17540000000002</v>
      </c>
      <c r="CJ2307" s="20">
        <v>581.2473</v>
      </c>
      <c r="CK2307" s="20">
        <v>678.2</v>
      </c>
      <c r="CL2307" s="20">
        <v>932.19749999999999</v>
      </c>
      <c r="CM2307" s="20">
        <v>695.45540000000005</v>
      </c>
      <c r="CN2307" s="20">
        <v>368.37950000000001</v>
      </c>
      <c r="CO2307" s="20">
        <v>160.68</v>
      </c>
      <c r="CP2307" s="20">
        <v>48.93309</v>
      </c>
      <c r="CQ2307" s="20">
        <v>18.91375</v>
      </c>
      <c r="CR2307" s="20">
        <v>52.671250000000001</v>
      </c>
      <c r="CS2307" s="20">
        <v>224.88839999999999</v>
      </c>
      <c r="CT2307" s="20">
        <v>541.28989999999999</v>
      </c>
      <c r="CU2307" s="20">
        <v>842.1259</v>
      </c>
      <c r="CV2307" s="20">
        <v>1074.396</v>
      </c>
      <c r="CW2307" s="20">
        <v>1397.817</v>
      </c>
      <c r="CX2307" s="20">
        <v>1698.588</v>
      </c>
      <c r="CY2307" s="20">
        <v>1710.0309999999999</v>
      </c>
      <c r="CZ2307" s="20">
        <v>1497.664</v>
      </c>
      <c r="DA2307" s="20">
        <v>456.99599999999998</v>
      </c>
      <c r="DB2307" s="20">
        <v>628.82629999999995</v>
      </c>
      <c r="DC2307" s="20">
        <v>800.64689999999996</v>
      </c>
      <c r="DD2307">
        <v>0</v>
      </c>
      <c r="DE2307">
        <v>0</v>
      </c>
      <c r="DF2307">
        <v>0</v>
      </c>
    </row>
    <row r="2308" spans="1:110" x14ac:dyDescent="0.25">
      <c r="A2308" s="16" t="str">
        <f t="shared" si="36"/>
        <v>Portfolio Adjusted_CPP_0 to 199.99 kW_All_SDGE_1-in-2_MONTHLY SYSTEM PEAK DAY_2025_1</v>
      </c>
      <c r="B2308" t="s">
        <v>195</v>
      </c>
      <c r="C2308" t="s">
        <v>121</v>
      </c>
      <c r="D2308" t="s">
        <v>124</v>
      </c>
      <c r="E2308" t="s">
        <v>7</v>
      </c>
      <c r="F2308" t="s">
        <v>125</v>
      </c>
      <c r="G2308" t="s">
        <v>111</v>
      </c>
      <c r="H2308" t="s">
        <v>20</v>
      </c>
      <c r="I2308">
        <v>2025</v>
      </c>
      <c r="J2308">
        <v>1</v>
      </c>
      <c r="K2308">
        <v>3834</v>
      </c>
      <c r="L2308">
        <v>51500.02</v>
      </c>
      <c r="M2308">
        <v>50467.7</v>
      </c>
      <c r="N2308">
        <v>50109.57</v>
      </c>
      <c r="O2308">
        <v>50721.31</v>
      </c>
      <c r="P2308">
        <v>53834.43</v>
      </c>
      <c r="Q2308">
        <v>61061.09</v>
      </c>
      <c r="R2308">
        <v>71699.509999999995</v>
      </c>
      <c r="S2308">
        <v>77886.31</v>
      </c>
      <c r="T2308">
        <v>82234.7</v>
      </c>
      <c r="U2308">
        <v>84022.41</v>
      </c>
      <c r="V2308">
        <v>85352.72</v>
      </c>
      <c r="W2308">
        <v>86060.54</v>
      </c>
      <c r="X2308">
        <v>86192.25</v>
      </c>
      <c r="Y2308">
        <v>86554.8</v>
      </c>
      <c r="Z2308">
        <v>85805.66</v>
      </c>
      <c r="AA2308">
        <v>83915.85</v>
      </c>
      <c r="AB2308">
        <v>82332.149999999994</v>
      </c>
      <c r="AC2308">
        <v>82086.98</v>
      </c>
      <c r="AD2308">
        <v>77298.67</v>
      </c>
      <c r="AE2308">
        <v>73239.59</v>
      </c>
      <c r="AF2308">
        <v>69445.55</v>
      </c>
      <c r="AG2308">
        <v>64562.13</v>
      </c>
      <c r="AH2308">
        <v>58685.2</v>
      </c>
      <c r="AI2308">
        <v>54338.84</v>
      </c>
      <c r="AJ2308">
        <v>47.228250000000003</v>
      </c>
      <c r="AK2308">
        <v>46.50685</v>
      </c>
      <c r="AL2308">
        <v>45.924210000000002</v>
      </c>
      <c r="AM2308">
        <v>45.004240000000003</v>
      </c>
      <c r="AN2308">
        <v>44.874000000000002</v>
      </c>
      <c r="AO2308">
        <v>45.027720000000002</v>
      </c>
      <c r="AP2308">
        <v>45.060229999999997</v>
      </c>
      <c r="AQ2308">
        <v>45.285910000000001</v>
      </c>
      <c r="AR2308">
        <v>47.986130000000003</v>
      </c>
      <c r="AS2308">
        <v>51.297539999999998</v>
      </c>
      <c r="AT2308">
        <v>53.522489999999998</v>
      </c>
      <c r="AU2308">
        <v>55.469720000000002</v>
      </c>
      <c r="AV2308">
        <v>55.969340000000003</v>
      </c>
      <c r="AW2308">
        <v>56.61206</v>
      </c>
      <c r="AX2308">
        <v>56.962969999999999</v>
      </c>
      <c r="AY2308">
        <v>57.595050000000001</v>
      </c>
      <c r="AZ2308">
        <v>56.644159999999999</v>
      </c>
      <c r="BA2308">
        <v>55.394300000000001</v>
      </c>
      <c r="BB2308">
        <v>54.107880000000002</v>
      </c>
      <c r="BC2308">
        <v>53.005470000000003</v>
      </c>
      <c r="BD2308">
        <v>52.616439999999997</v>
      </c>
      <c r="BE2308">
        <v>51.524529999999999</v>
      </c>
      <c r="BF2308">
        <v>50.698279999999997</v>
      </c>
      <c r="BG2308">
        <v>49.758090000000003</v>
      </c>
      <c r="BH2308">
        <v>-688.99670000000003</v>
      </c>
      <c r="BI2308">
        <v>-611.99789999999996</v>
      </c>
      <c r="BJ2308">
        <v>-570.05799999999999</v>
      </c>
      <c r="BK2308">
        <v>-577.09969999999998</v>
      </c>
      <c r="BL2308">
        <v>-507.78769999999997</v>
      </c>
      <c r="BM2308">
        <v>-286.36509999999998</v>
      </c>
      <c r="BN2308">
        <v>639.88040000000001</v>
      </c>
      <c r="BO2308">
        <v>-107.271</v>
      </c>
      <c r="BP2308">
        <v>-1251.672</v>
      </c>
      <c r="BQ2308">
        <v>-739.12660000000005</v>
      </c>
      <c r="BR2308">
        <v>-105.2653</v>
      </c>
      <c r="BS2308">
        <v>25.466249999999999</v>
      </c>
      <c r="BT2308">
        <v>248.16679999999999</v>
      </c>
      <c r="BU2308">
        <v>541.75930000000005</v>
      </c>
      <c r="BV2308">
        <v>881.34659999999997</v>
      </c>
      <c r="BW2308">
        <v>368.27519999999998</v>
      </c>
      <c r="BX2308">
        <v>-179.66059999999999</v>
      </c>
      <c r="BY2308">
        <v>-443.37630000000001</v>
      </c>
      <c r="BZ2308">
        <v>-960.48379999999997</v>
      </c>
      <c r="CA2308">
        <v>-1337.893</v>
      </c>
      <c r="CB2308">
        <v>-1387.173</v>
      </c>
      <c r="CC2308">
        <v>-1166.3440000000001</v>
      </c>
      <c r="CD2308">
        <v>-1087.5830000000001</v>
      </c>
      <c r="CE2308">
        <v>-1023.673</v>
      </c>
      <c r="CF2308" s="20">
        <v>375.77229999999997</v>
      </c>
      <c r="CG2308" s="20">
        <v>339.94240000000002</v>
      </c>
      <c r="CH2308" s="20">
        <v>342.57389999999998</v>
      </c>
      <c r="CI2308" s="20">
        <v>375.76580000000001</v>
      </c>
      <c r="CJ2308" s="20">
        <v>480.28399999999999</v>
      </c>
      <c r="CK2308" s="20">
        <v>610.86130000000003</v>
      </c>
      <c r="CL2308" s="20">
        <v>922.59059999999999</v>
      </c>
      <c r="CM2308" s="20">
        <v>719.8356</v>
      </c>
      <c r="CN2308" s="20">
        <v>391.19159999999999</v>
      </c>
      <c r="CO2308" s="20">
        <v>170.02350000000001</v>
      </c>
      <c r="CP2308" s="20">
        <v>51.63205</v>
      </c>
      <c r="CQ2308" s="20">
        <v>19.95637</v>
      </c>
      <c r="CR2308" s="20">
        <v>55.526539999999997</v>
      </c>
      <c r="CS2308" s="20">
        <v>238.74879999999999</v>
      </c>
      <c r="CT2308" s="20">
        <v>575.77070000000003</v>
      </c>
      <c r="CU2308" s="20">
        <v>899.13390000000004</v>
      </c>
      <c r="CV2308" s="20">
        <v>1177.115</v>
      </c>
      <c r="CW2308" s="20">
        <v>1618.752</v>
      </c>
      <c r="CX2308" s="20">
        <v>1836.356</v>
      </c>
      <c r="CY2308" s="20">
        <v>1685.797</v>
      </c>
      <c r="CZ2308" s="20">
        <v>1432.0260000000001</v>
      </c>
      <c r="DA2308" s="20">
        <v>419.12180000000001</v>
      </c>
      <c r="DB2308" s="20">
        <v>540.75040000000001</v>
      </c>
      <c r="DC2308" s="20">
        <v>652.72850000000005</v>
      </c>
      <c r="DD2308">
        <v>0</v>
      </c>
      <c r="DE2308">
        <v>0</v>
      </c>
      <c r="DF2308">
        <v>0</v>
      </c>
    </row>
    <row r="2309" spans="1:110" x14ac:dyDescent="0.25">
      <c r="A2309" s="16" t="str">
        <f t="shared" si="36"/>
        <v>Portfolio Adjusted_CPP_0 to 199.99 kW_All_SDGE_1-in-2_MONTHLY SYSTEM PEAK DAY_2027_7</v>
      </c>
      <c r="B2309" t="s">
        <v>195</v>
      </c>
      <c r="C2309" t="s">
        <v>121</v>
      </c>
      <c r="D2309" t="s">
        <v>124</v>
      </c>
      <c r="E2309" t="s">
        <v>7</v>
      </c>
      <c r="F2309" t="s">
        <v>125</v>
      </c>
      <c r="G2309" t="s">
        <v>111</v>
      </c>
      <c r="H2309" t="s">
        <v>20</v>
      </c>
      <c r="I2309">
        <v>2027</v>
      </c>
      <c r="J2309">
        <v>7</v>
      </c>
      <c r="K2309">
        <v>3461</v>
      </c>
      <c r="L2309">
        <v>61910.73</v>
      </c>
      <c r="M2309">
        <v>60590.23</v>
      </c>
      <c r="N2309">
        <v>59913.82</v>
      </c>
      <c r="O2309">
        <v>59925.34</v>
      </c>
      <c r="P2309">
        <v>61435.4</v>
      </c>
      <c r="Q2309">
        <v>65858.320000000007</v>
      </c>
      <c r="R2309">
        <v>71420.479999999996</v>
      </c>
      <c r="S2309">
        <v>77650.720000000001</v>
      </c>
      <c r="T2309">
        <v>83835.009999999995</v>
      </c>
      <c r="U2309">
        <v>89622.7</v>
      </c>
      <c r="V2309">
        <v>94568.2</v>
      </c>
      <c r="W2309">
        <v>98080.7</v>
      </c>
      <c r="X2309">
        <v>99790.21</v>
      </c>
      <c r="Y2309">
        <v>101044.3</v>
      </c>
      <c r="Z2309">
        <v>100851.9</v>
      </c>
      <c r="AA2309">
        <v>99220.02</v>
      </c>
      <c r="AB2309">
        <v>96273.41</v>
      </c>
      <c r="AC2309">
        <v>91635.53</v>
      </c>
      <c r="AD2309">
        <v>85545.97</v>
      </c>
      <c r="AE2309">
        <v>81492.320000000007</v>
      </c>
      <c r="AF2309">
        <v>78807.98</v>
      </c>
      <c r="AG2309">
        <v>73999.63</v>
      </c>
      <c r="AH2309">
        <v>68615.240000000005</v>
      </c>
      <c r="AI2309">
        <v>64712.6</v>
      </c>
      <c r="AJ2309">
        <v>69.923050000000003</v>
      </c>
      <c r="AK2309">
        <v>69.677139999999994</v>
      </c>
      <c r="AL2309">
        <v>69.272670000000005</v>
      </c>
      <c r="AM2309">
        <v>68.812160000000006</v>
      </c>
      <c r="AN2309">
        <v>68.56026</v>
      </c>
      <c r="AO2309">
        <v>68.487480000000005</v>
      </c>
      <c r="AP2309">
        <v>68.650220000000004</v>
      </c>
      <c r="AQ2309">
        <v>69.204070000000002</v>
      </c>
      <c r="AR2309">
        <v>72.020579999999995</v>
      </c>
      <c r="AS2309">
        <v>75.519800000000004</v>
      </c>
      <c r="AT2309">
        <v>79.035610000000005</v>
      </c>
      <c r="AU2309">
        <v>81.233400000000003</v>
      </c>
      <c r="AV2309">
        <v>82.999399999999994</v>
      </c>
      <c r="AW2309">
        <v>83.818560000000005</v>
      </c>
      <c r="AX2309">
        <v>83.033850000000001</v>
      </c>
      <c r="AY2309">
        <v>83.002830000000003</v>
      </c>
      <c r="AZ2309">
        <v>81.650049999999993</v>
      </c>
      <c r="BA2309">
        <v>80.219489999999993</v>
      </c>
      <c r="BB2309">
        <v>78.907550000000001</v>
      </c>
      <c r="BC2309">
        <v>76.510800000000003</v>
      </c>
      <c r="BD2309">
        <v>73.817859999999996</v>
      </c>
      <c r="BE2309">
        <v>72.203900000000004</v>
      </c>
      <c r="BF2309">
        <v>71.123980000000003</v>
      </c>
      <c r="BG2309">
        <v>70.353859999999997</v>
      </c>
      <c r="BH2309">
        <v>-828.27729999999997</v>
      </c>
      <c r="BI2309">
        <v>-734.7491</v>
      </c>
      <c r="BJ2309">
        <v>-681.59339999999997</v>
      </c>
      <c r="BK2309">
        <v>-681.82190000000003</v>
      </c>
      <c r="BL2309">
        <v>-579.48299999999995</v>
      </c>
      <c r="BM2309">
        <v>-308.86320000000001</v>
      </c>
      <c r="BN2309">
        <v>637.39020000000005</v>
      </c>
      <c r="BO2309">
        <v>-106.9465</v>
      </c>
      <c r="BP2309">
        <v>-1276.03</v>
      </c>
      <c r="BQ2309">
        <v>-788.39110000000005</v>
      </c>
      <c r="BR2309">
        <v>-116.6307</v>
      </c>
      <c r="BS2309">
        <v>29.023140000000001</v>
      </c>
      <c r="BT2309">
        <v>287.3184</v>
      </c>
      <c r="BU2309">
        <v>632.45150000000001</v>
      </c>
      <c r="BV2309">
        <v>1035.893</v>
      </c>
      <c r="BW2309">
        <v>435.43950000000001</v>
      </c>
      <c r="BX2309">
        <v>-210.08240000000001</v>
      </c>
      <c r="BY2309">
        <v>-494.95089999999999</v>
      </c>
      <c r="BZ2309">
        <v>-1062.962</v>
      </c>
      <c r="CA2309">
        <v>-1488.6479999999999</v>
      </c>
      <c r="CB2309">
        <v>-1574.1869999999999</v>
      </c>
      <c r="CC2309">
        <v>-1336.836</v>
      </c>
      <c r="CD2309">
        <v>-1271.6120000000001</v>
      </c>
      <c r="CE2309">
        <v>-1219.1010000000001</v>
      </c>
      <c r="CF2309" s="20">
        <v>543.05269999999996</v>
      </c>
      <c r="CG2309" s="20">
        <v>489.98570000000001</v>
      </c>
      <c r="CH2309" s="20">
        <v>489.7414</v>
      </c>
      <c r="CI2309" s="20">
        <v>524.51430000000005</v>
      </c>
      <c r="CJ2309" s="20">
        <v>625.48260000000005</v>
      </c>
      <c r="CK2309" s="20">
        <v>710.61580000000004</v>
      </c>
      <c r="CL2309" s="20">
        <v>915.42370000000005</v>
      </c>
      <c r="CM2309" s="20">
        <v>715.48739999999998</v>
      </c>
      <c r="CN2309" s="20">
        <v>406.56509999999997</v>
      </c>
      <c r="CO2309" s="20">
        <v>193.44380000000001</v>
      </c>
      <c r="CP2309" s="20">
        <v>63.383299999999998</v>
      </c>
      <c r="CQ2309" s="20">
        <v>25.92033</v>
      </c>
      <c r="CR2309" s="20">
        <v>74.428640000000001</v>
      </c>
      <c r="CS2309" s="20">
        <v>325.37400000000002</v>
      </c>
      <c r="CT2309" s="20">
        <v>795.40070000000003</v>
      </c>
      <c r="CU2309" s="20">
        <v>1256.999</v>
      </c>
      <c r="CV2309" s="20">
        <v>1609.5070000000001</v>
      </c>
      <c r="CW2309" s="20">
        <v>2017.249</v>
      </c>
      <c r="CX2309" s="20">
        <v>2249.116</v>
      </c>
      <c r="CY2309" s="20">
        <v>2087.1170000000002</v>
      </c>
      <c r="CZ2309" s="20">
        <v>1844.1759999999999</v>
      </c>
      <c r="DA2309" s="20">
        <v>550.60929999999996</v>
      </c>
      <c r="DB2309" s="20">
        <v>739.23209999999995</v>
      </c>
      <c r="DC2309" s="20">
        <v>925.74109999999996</v>
      </c>
      <c r="DD2309">
        <v>0</v>
      </c>
      <c r="DE2309">
        <v>0</v>
      </c>
      <c r="DF2309">
        <v>0</v>
      </c>
    </row>
    <row r="2310" spans="1:110" x14ac:dyDescent="0.25">
      <c r="A2310" s="16" t="str">
        <f t="shared" si="36"/>
        <v>Portfolio Adjusted_CPP_0 to 199.99 kW_All_SDGE_1-in-2_MONTHLY SYSTEM PEAK DAY_2027_6</v>
      </c>
      <c r="B2310" t="s">
        <v>195</v>
      </c>
      <c r="C2310" t="s">
        <v>121</v>
      </c>
      <c r="D2310" t="s">
        <v>124</v>
      </c>
      <c r="E2310" t="s">
        <v>7</v>
      </c>
      <c r="F2310" t="s">
        <v>125</v>
      </c>
      <c r="G2310" t="s">
        <v>111</v>
      </c>
      <c r="H2310" t="s">
        <v>20</v>
      </c>
      <c r="I2310">
        <v>2027</v>
      </c>
      <c r="J2310">
        <v>6</v>
      </c>
      <c r="K2310">
        <v>3461</v>
      </c>
      <c r="L2310">
        <v>59732.11</v>
      </c>
      <c r="M2310">
        <v>58533.98</v>
      </c>
      <c r="N2310">
        <v>57911.11</v>
      </c>
      <c r="O2310">
        <v>57973.88</v>
      </c>
      <c r="P2310">
        <v>59409.73</v>
      </c>
      <c r="Q2310">
        <v>63215.12</v>
      </c>
      <c r="R2310">
        <v>68255.05</v>
      </c>
      <c r="S2310">
        <v>74261.73</v>
      </c>
      <c r="T2310">
        <v>80116.679999999993</v>
      </c>
      <c r="U2310">
        <v>85070.16</v>
      </c>
      <c r="V2310">
        <v>89171.11</v>
      </c>
      <c r="W2310">
        <v>91988.13</v>
      </c>
      <c r="X2310">
        <v>93473.06</v>
      </c>
      <c r="Y2310">
        <v>94710.8</v>
      </c>
      <c r="Z2310">
        <v>94536.25</v>
      </c>
      <c r="AA2310">
        <v>92882.31</v>
      </c>
      <c r="AB2310">
        <v>89966.79</v>
      </c>
      <c r="AC2310">
        <v>85512.55</v>
      </c>
      <c r="AD2310">
        <v>79944.820000000007</v>
      </c>
      <c r="AE2310">
        <v>76513.63</v>
      </c>
      <c r="AF2310">
        <v>74674.3</v>
      </c>
      <c r="AG2310">
        <v>70515.520000000004</v>
      </c>
      <c r="AH2310">
        <v>65809.62</v>
      </c>
      <c r="AI2310">
        <v>62349.57</v>
      </c>
      <c r="AJ2310">
        <v>63.114019999999996</v>
      </c>
      <c r="AK2310">
        <v>62.393560000000001</v>
      </c>
      <c r="AL2310">
        <v>61.261560000000003</v>
      </c>
      <c r="AM2310">
        <v>60.613230000000001</v>
      </c>
      <c r="AN2310">
        <v>60.899250000000002</v>
      </c>
      <c r="AO2310">
        <v>60.677810000000001</v>
      </c>
      <c r="AP2310">
        <v>60.401969999999999</v>
      </c>
      <c r="AQ2310">
        <v>61.730719999999998</v>
      </c>
      <c r="AR2310">
        <v>64.212509999999995</v>
      </c>
      <c r="AS2310">
        <v>67.227549999999994</v>
      </c>
      <c r="AT2310">
        <v>70.482039999999998</v>
      </c>
      <c r="AU2310">
        <v>73.677520000000001</v>
      </c>
      <c r="AV2310">
        <v>75.095209999999994</v>
      </c>
      <c r="AW2310">
        <v>76.379919999999998</v>
      </c>
      <c r="AX2310">
        <v>77.064779999999999</v>
      </c>
      <c r="AY2310">
        <v>76.804810000000003</v>
      </c>
      <c r="AZ2310">
        <v>76.036720000000003</v>
      </c>
      <c r="BA2310">
        <v>74.219380000000001</v>
      </c>
      <c r="BB2310">
        <v>72.942080000000004</v>
      </c>
      <c r="BC2310">
        <v>70.810509999999994</v>
      </c>
      <c r="BD2310">
        <v>68.121170000000006</v>
      </c>
      <c r="BE2310">
        <v>66.03689</v>
      </c>
      <c r="BF2310">
        <v>64.710539999999995</v>
      </c>
      <c r="BG2310">
        <v>63.83746</v>
      </c>
      <c r="BH2310">
        <v>-799.13040000000001</v>
      </c>
      <c r="BI2310">
        <v>-709.81399999999996</v>
      </c>
      <c r="BJ2310">
        <v>-658.81020000000001</v>
      </c>
      <c r="BK2310">
        <v>-659.61850000000004</v>
      </c>
      <c r="BL2310">
        <v>-560.37620000000004</v>
      </c>
      <c r="BM2310">
        <v>-296.46699999999998</v>
      </c>
      <c r="BN2310">
        <v>609.1404</v>
      </c>
      <c r="BO2310">
        <v>-102.27889999999999</v>
      </c>
      <c r="BP2310">
        <v>-1219.434</v>
      </c>
      <c r="BQ2310">
        <v>-748.34339999999997</v>
      </c>
      <c r="BR2310">
        <v>-109.97450000000001</v>
      </c>
      <c r="BS2310">
        <v>27.220279999999999</v>
      </c>
      <c r="BT2310">
        <v>269.12990000000002</v>
      </c>
      <c r="BU2310">
        <v>592.80899999999997</v>
      </c>
      <c r="BV2310">
        <v>971.0222</v>
      </c>
      <c r="BW2310">
        <v>407.62560000000002</v>
      </c>
      <c r="BX2310">
        <v>-196.32050000000001</v>
      </c>
      <c r="BY2310">
        <v>-461.87889999999999</v>
      </c>
      <c r="BZ2310">
        <v>-993.36379999999997</v>
      </c>
      <c r="CA2310">
        <v>-1397.701</v>
      </c>
      <c r="CB2310">
        <v>-1491.616</v>
      </c>
      <c r="CC2310">
        <v>-1273.894</v>
      </c>
      <c r="CD2310">
        <v>-1219.616</v>
      </c>
      <c r="CE2310">
        <v>-1174.585</v>
      </c>
      <c r="CF2310" s="20">
        <v>505.50529999999998</v>
      </c>
      <c r="CG2310" s="20">
        <v>457.29289999999997</v>
      </c>
      <c r="CH2310" s="20">
        <v>457.548</v>
      </c>
      <c r="CI2310" s="20">
        <v>490.90899999999999</v>
      </c>
      <c r="CJ2310" s="20">
        <v>584.91539999999998</v>
      </c>
      <c r="CK2310" s="20">
        <v>654.71969999999999</v>
      </c>
      <c r="CL2310" s="20">
        <v>836.07709999999997</v>
      </c>
      <c r="CM2310" s="20">
        <v>654.39689999999996</v>
      </c>
      <c r="CN2310" s="20">
        <v>371.30020000000002</v>
      </c>
      <c r="CO2310" s="20">
        <v>174.2903</v>
      </c>
      <c r="CP2310" s="20">
        <v>56.355069999999998</v>
      </c>
      <c r="CQ2310" s="20">
        <v>22.80011</v>
      </c>
      <c r="CR2310" s="20">
        <v>65.303600000000003</v>
      </c>
      <c r="CS2310" s="20">
        <v>285.863</v>
      </c>
      <c r="CT2310" s="20">
        <v>698.89909999999998</v>
      </c>
      <c r="CU2310" s="20">
        <v>1101.5450000000001</v>
      </c>
      <c r="CV2310" s="20">
        <v>1405.5440000000001</v>
      </c>
      <c r="CW2310" s="20">
        <v>1756.675</v>
      </c>
      <c r="CX2310" s="20">
        <v>1964.2349999999999</v>
      </c>
      <c r="CY2310" s="20">
        <v>1839.8869999999999</v>
      </c>
      <c r="CZ2310" s="20">
        <v>1655.7860000000001</v>
      </c>
      <c r="DA2310" s="20">
        <v>499.98140000000001</v>
      </c>
      <c r="DB2310" s="20">
        <v>680.01469999999995</v>
      </c>
      <c r="DC2310" s="20">
        <v>859.36739999999998</v>
      </c>
      <c r="DD2310">
        <v>0</v>
      </c>
      <c r="DE2310">
        <v>0</v>
      </c>
      <c r="DF2310">
        <v>0</v>
      </c>
    </row>
    <row r="2311" spans="1:110" x14ac:dyDescent="0.25">
      <c r="A2311" s="16" t="str">
        <f t="shared" si="36"/>
        <v>Portfolio Adjusted_CPP_0 to 199.99 kW_All_SDGE_1-in-2_MONTHLY SYSTEM PEAK DAY_2028_10</v>
      </c>
      <c r="B2311" t="s">
        <v>195</v>
      </c>
      <c r="C2311" t="s">
        <v>121</v>
      </c>
      <c r="D2311" t="s">
        <v>124</v>
      </c>
      <c r="E2311" t="s">
        <v>7</v>
      </c>
      <c r="F2311" t="s">
        <v>125</v>
      </c>
      <c r="G2311" t="s">
        <v>111</v>
      </c>
      <c r="H2311" t="s">
        <v>20</v>
      </c>
      <c r="I2311">
        <v>2028</v>
      </c>
      <c r="J2311">
        <v>10</v>
      </c>
      <c r="K2311">
        <v>3292</v>
      </c>
      <c r="L2311">
        <v>58250.87</v>
      </c>
      <c r="M2311">
        <v>56931.15</v>
      </c>
      <c r="N2311">
        <v>56298</v>
      </c>
      <c r="O2311">
        <v>56366.7</v>
      </c>
      <c r="P2311">
        <v>57954.43</v>
      </c>
      <c r="Q2311">
        <v>62377.09</v>
      </c>
      <c r="R2311">
        <v>69586.820000000007</v>
      </c>
      <c r="S2311">
        <v>74554.8</v>
      </c>
      <c r="T2311">
        <v>80269.52</v>
      </c>
      <c r="U2311">
        <v>85442.33</v>
      </c>
      <c r="V2311">
        <v>90224.83</v>
      </c>
      <c r="W2311">
        <v>94335.18</v>
      </c>
      <c r="X2311">
        <v>96800.63</v>
      </c>
      <c r="Y2311">
        <v>98454.14</v>
      </c>
      <c r="Z2311">
        <v>98460.77</v>
      </c>
      <c r="AA2311">
        <v>96660.64</v>
      </c>
      <c r="AB2311">
        <v>93034.8</v>
      </c>
      <c r="AC2311">
        <v>88109.45</v>
      </c>
      <c r="AD2311">
        <v>83705.7</v>
      </c>
      <c r="AE2311">
        <v>79694.990000000005</v>
      </c>
      <c r="AF2311">
        <v>74922.37</v>
      </c>
      <c r="AG2311">
        <v>69984.11</v>
      </c>
      <c r="AH2311">
        <v>64569.33</v>
      </c>
      <c r="AI2311">
        <v>60678.6</v>
      </c>
      <c r="AJ2311">
        <v>65.900180000000006</v>
      </c>
      <c r="AK2311">
        <v>65.03631</v>
      </c>
      <c r="AL2311">
        <v>64.239050000000006</v>
      </c>
      <c r="AM2311">
        <v>64.167230000000004</v>
      </c>
      <c r="AN2311">
        <v>64.089659999999995</v>
      </c>
      <c r="AO2311">
        <v>63.130510000000001</v>
      </c>
      <c r="AP2311">
        <v>63.1646</v>
      </c>
      <c r="AQ2311">
        <v>62.718850000000003</v>
      </c>
      <c r="AR2311">
        <v>68.00703</v>
      </c>
      <c r="AS2311">
        <v>76.325149999999994</v>
      </c>
      <c r="AT2311">
        <v>83.673900000000003</v>
      </c>
      <c r="AU2311">
        <v>87.922399999999996</v>
      </c>
      <c r="AV2311">
        <v>89.837040000000002</v>
      </c>
      <c r="AW2311">
        <v>89.746260000000007</v>
      </c>
      <c r="AX2311">
        <v>89.573070000000001</v>
      </c>
      <c r="AY2311">
        <v>89.150570000000002</v>
      </c>
      <c r="AZ2311">
        <v>87.726020000000005</v>
      </c>
      <c r="BA2311">
        <v>85.142880000000005</v>
      </c>
      <c r="BB2311">
        <v>81.78031</v>
      </c>
      <c r="BC2311">
        <v>76.254859999999994</v>
      </c>
      <c r="BD2311">
        <v>73.390940000000001</v>
      </c>
      <c r="BE2311">
        <v>70.178030000000007</v>
      </c>
      <c r="BF2311">
        <v>68.296239999999997</v>
      </c>
      <c r="BG2311">
        <v>66.830820000000003</v>
      </c>
      <c r="BH2311">
        <v>-779.31349999999998</v>
      </c>
      <c r="BI2311">
        <v>-690.37720000000002</v>
      </c>
      <c r="BJ2311">
        <v>-640.45899999999995</v>
      </c>
      <c r="BK2311">
        <v>-641.33219999999994</v>
      </c>
      <c r="BL2311">
        <v>-546.64909999999998</v>
      </c>
      <c r="BM2311">
        <v>-292.5369</v>
      </c>
      <c r="BN2311">
        <v>621.0258</v>
      </c>
      <c r="BO2311">
        <v>-102.68259999999999</v>
      </c>
      <c r="BP2311">
        <v>-1221.76</v>
      </c>
      <c r="BQ2311">
        <v>-751.6173</v>
      </c>
      <c r="BR2311">
        <v>-111.274</v>
      </c>
      <c r="BS2311">
        <v>27.9148</v>
      </c>
      <c r="BT2311">
        <v>278.71069999999997</v>
      </c>
      <c r="BU2311">
        <v>616.23910000000001</v>
      </c>
      <c r="BV2311">
        <v>1011.333</v>
      </c>
      <c r="BW2311">
        <v>424.20729999999998</v>
      </c>
      <c r="BX2311">
        <v>-203.0153</v>
      </c>
      <c r="BY2311">
        <v>-475.90550000000002</v>
      </c>
      <c r="BZ2311">
        <v>-1040.095</v>
      </c>
      <c r="CA2311">
        <v>-1455.816</v>
      </c>
      <c r="CB2311">
        <v>-1496.5719999999999</v>
      </c>
      <c r="CC2311">
        <v>-1264.2940000000001</v>
      </c>
      <c r="CD2311">
        <v>-1196.6310000000001</v>
      </c>
      <c r="CE2311">
        <v>-1143.106</v>
      </c>
      <c r="CF2311" s="20">
        <v>480.74509999999998</v>
      </c>
      <c r="CG2311" s="20">
        <v>432.5917</v>
      </c>
      <c r="CH2311" s="20">
        <v>432.41300000000001</v>
      </c>
      <c r="CI2311" s="20">
        <v>464.06779999999998</v>
      </c>
      <c r="CJ2311" s="20">
        <v>556.61</v>
      </c>
      <c r="CK2311" s="20">
        <v>637.476</v>
      </c>
      <c r="CL2311" s="20">
        <v>869.02179999999998</v>
      </c>
      <c r="CM2311" s="20">
        <v>659.57209999999998</v>
      </c>
      <c r="CN2311" s="20">
        <v>372.71820000000002</v>
      </c>
      <c r="CO2311" s="20">
        <v>175.8186</v>
      </c>
      <c r="CP2311" s="20">
        <v>57.694809999999997</v>
      </c>
      <c r="CQ2311" s="20">
        <v>23.978429999999999</v>
      </c>
      <c r="CR2311" s="20">
        <v>70.035870000000003</v>
      </c>
      <c r="CS2311" s="20">
        <v>308.90640000000002</v>
      </c>
      <c r="CT2311" s="20">
        <v>758.13080000000002</v>
      </c>
      <c r="CU2311" s="20">
        <v>1192.9870000000001</v>
      </c>
      <c r="CV2311" s="20">
        <v>1503.0419999999999</v>
      </c>
      <c r="CW2311" s="20">
        <v>1864.991</v>
      </c>
      <c r="CX2311" s="20">
        <v>2153.3910000000001</v>
      </c>
      <c r="CY2311" s="20">
        <v>1996.069</v>
      </c>
      <c r="CZ2311" s="20">
        <v>1666.806</v>
      </c>
      <c r="DA2311" s="20">
        <v>492.47410000000002</v>
      </c>
      <c r="DB2311" s="20">
        <v>654.62429999999995</v>
      </c>
      <c r="DC2311" s="20">
        <v>813.92240000000004</v>
      </c>
      <c r="DD2311">
        <v>0</v>
      </c>
      <c r="DE2311">
        <v>0</v>
      </c>
      <c r="DF2311">
        <v>0</v>
      </c>
    </row>
    <row r="2312" spans="1:110" x14ac:dyDescent="0.25">
      <c r="A2312" s="16" t="str">
        <f t="shared" si="36"/>
        <v>Portfolio Adjusted_CPP_0 to 199.99 kW_All_SDGE_1-in-2_MONTHLY SYSTEM PEAK DAY_2027_4</v>
      </c>
      <c r="B2312" t="s">
        <v>195</v>
      </c>
      <c r="C2312" t="s">
        <v>121</v>
      </c>
      <c r="D2312" t="s">
        <v>124</v>
      </c>
      <c r="E2312" t="s">
        <v>7</v>
      </c>
      <c r="F2312" t="s">
        <v>125</v>
      </c>
      <c r="G2312" t="s">
        <v>111</v>
      </c>
      <c r="H2312" t="s">
        <v>20</v>
      </c>
      <c r="I2312">
        <v>2027</v>
      </c>
      <c r="J2312">
        <v>4</v>
      </c>
      <c r="K2312">
        <v>3461</v>
      </c>
      <c r="L2312">
        <v>55754.29</v>
      </c>
      <c r="M2312">
        <v>54941.18</v>
      </c>
      <c r="N2312">
        <v>54594.55</v>
      </c>
      <c r="O2312">
        <v>54771.38</v>
      </c>
      <c r="P2312">
        <v>56124.98</v>
      </c>
      <c r="Q2312">
        <v>59904.88</v>
      </c>
      <c r="R2312">
        <v>64758.83</v>
      </c>
      <c r="S2312">
        <v>67577.919999999998</v>
      </c>
      <c r="T2312">
        <v>70257.179999999993</v>
      </c>
      <c r="U2312">
        <v>72659.12</v>
      </c>
      <c r="V2312">
        <v>74522.149999999994</v>
      </c>
      <c r="W2312">
        <v>75765.91</v>
      </c>
      <c r="X2312">
        <v>76480.98</v>
      </c>
      <c r="Y2312">
        <v>77001.649999999994</v>
      </c>
      <c r="Z2312">
        <v>76766.880000000005</v>
      </c>
      <c r="AA2312">
        <v>75455.66</v>
      </c>
      <c r="AB2312">
        <v>73034.62</v>
      </c>
      <c r="AC2312">
        <v>70085.94</v>
      </c>
      <c r="AD2312">
        <v>67283.22</v>
      </c>
      <c r="AE2312">
        <v>67079.41</v>
      </c>
      <c r="AF2312">
        <v>65219.01</v>
      </c>
      <c r="AG2312">
        <v>62467.64</v>
      </c>
      <c r="AH2312">
        <v>59601.61</v>
      </c>
      <c r="AI2312">
        <v>57363.11</v>
      </c>
      <c r="AJ2312">
        <v>60.400300000000001</v>
      </c>
      <c r="AK2312">
        <v>59.874229999999997</v>
      </c>
      <c r="AL2312">
        <v>59.121360000000003</v>
      </c>
      <c r="AM2312">
        <v>58.035519999999998</v>
      </c>
      <c r="AN2312">
        <v>57.828560000000003</v>
      </c>
      <c r="AO2312">
        <v>57.087409999999998</v>
      </c>
      <c r="AP2312">
        <v>57.09657</v>
      </c>
      <c r="AQ2312">
        <v>58.741309999999999</v>
      </c>
      <c r="AR2312">
        <v>64.261840000000007</v>
      </c>
      <c r="AS2312">
        <v>69.090230000000005</v>
      </c>
      <c r="AT2312">
        <v>72.974930000000001</v>
      </c>
      <c r="AU2312">
        <v>75.34375</v>
      </c>
      <c r="AV2312">
        <v>77.768550000000005</v>
      </c>
      <c r="AW2312">
        <v>78.515479999999997</v>
      </c>
      <c r="AX2312">
        <v>79.107910000000004</v>
      </c>
      <c r="AY2312">
        <v>78.495999999999995</v>
      </c>
      <c r="AZ2312">
        <v>77.966970000000003</v>
      </c>
      <c r="BA2312">
        <v>75.952380000000005</v>
      </c>
      <c r="BB2312">
        <v>73.541060000000002</v>
      </c>
      <c r="BC2312">
        <v>70.654970000000006</v>
      </c>
      <c r="BD2312">
        <v>67.758380000000002</v>
      </c>
      <c r="BE2312">
        <v>65.205190000000002</v>
      </c>
      <c r="BF2312">
        <v>64.058679999999995</v>
      </c>
      <c r="BG2312">
        <v>62.037039999999998</v>
      </c>
      <c r="BH2312">
        <v>-745.91279999999995</v>
      </c>
      <c r="BI2312">
        <v>-666.24570000000006</v>
      </c>
      <c r="BJ2312">
        <v>-621.08019999999999</v>
      </c>
      <c r="BK2312">
        <v>-623.18079999999998</v>
      </c>
      <c r="BL2312">
        <v>-529.3931</v>
      </c>
      <c r="BM2312">
        <v>-280.94260000000003</v>
      </c>
      <c r="BN2312">
        <v>577.93849999999998</v>
      </c>
      <c r="BO2312">
        <v>-93.073459999999997</v>
      </c>
      <c r="BP2312">
        <v>-1069.365</v>
      </c>
      <c r="BQ2312">
        <v>-639.1662</v>
      </c>
      <c r="BR2312">
        <v>-91.907970000000006</v>
      </c>
      <c r="BS2312">
        <v>22.41995</v>
      </c>
      <c r="BT2312">
        <v>220.20590000000001</v>
      </c>
      <c r="BU2312">
        <v>481.96480000000003</v>
      </c>
      <c r="BV2312">
        <v>788.50540000000001</v>
      </c>
      <c r="BW2312">
        <v>331.14659999999998</v>
      </c>
      <c r="BX2312">
        <v>-159.37209999999999</v>
      </c>
      <c r="BY2312">
        <v>-378.55509999999998</v>
      </c>
      <c r="BZ2312">
        <v>-836.03560000000004</v>
      </c>
      <c r="CA2312">
        <v>-1225.3630000000001</v>
      </c>
      <c r="CB2312">
        <v>-1302.748</v>
      </c>
      <c r="CC2312">
        <v>-1128.5060000000001</v>
      </c>
      <c r="CD2312">
        <v>-1104.567</v>
      </c>
      <c r="CE2312">
        <v>-1080.646</v>
      </c>
      <c r="CF2312" s="20">
        <v>440.4196</v>
      </c>
      <c r="CG2312" s="20">
        <v>402.87860000000001</v>
      </c>
      <c r="CH2312" s="20">
        <v>406.64120000000003</v>
      </c>
      <c r="CI2312" s="20">
        <v>438.17090000000002</v>
      </c>
      <c r="CJ2312" s="20">
        <v>522.02369999999996</v>
      </c>
      <c r="CK2312" s="20">
        <v>587.94659999999999</v>
      </c>
      <c r="CL2312" s="20">
        <v>752.61800000000005</v>
      </c>
      <c r="CM2312" s="20">
        <v>541.90189999999996</v>
      </c>
      <c r="CN2312" s="20">
        <v>285.53590000000003</v>
      </c>
      <c r="CO2312" s="20">
        <v>127.14490000000001</v>
      </c>
      <c r="CP2312" s="20">
        <v>39.360019999999999</v>
      </c>
      <c r="CQ2312" s="20">
        <v>15.46754</v>
      </c>
      <c r="CR2312" s="20">
        <v>43.719090000000001</v>
      </c>
      <c r="CS2312" s="20">
        <v>188.95529999999999</v>
      </c>
      <c r="CT2312" s="20">
        <v>460.85629999999998</v>
      </c>
      <c r="CU2312" s="20">
        <v>726.976</v>
      </c>
      <c r="CV2312" s="20">
        <v>926.27009999999996</v>
      </c>
      <c r="CW2312" s="20">
        <v>1180.0309999999999</v>
      </c>
      <c r="CX2312" s="20">
        <v>1391.318</v>
      </c>
      <c r="CY2312" s="20">
        <v>1414.1389999999999</v>
      </c>
      <c r="CZ2312" s="20">
        <v>1263.02</v>
      </c>
      <c r="DA2312" s="20">
        <v>392.36900000000003</v>
      </c>
      <c r="DB2312" s="20">
        <v>557.77059999999994</v>
      </c>
      <c r="DC2312" s="20">
        <v>727.40660000000003</v>
      </c>
      <c r="DD2312">
        <v>0</v>
      </c>
      <c r="DE2312">
        <v>0</v>
      </c>
      <c r="DF2312">
        <v>0</v>
      </c>
    </row>
    <row r="2313" spans="1:110" x14ac:dyDescent="0.25">
      <c r="A2313" s="16" t="str">
        <f t="shared" si="36"/>
        <v>Program Specific_CPP_0 to 199.99 kW_All_SDGE_1-in-2_MONTHLY SYSTEM PEAK DAY_2029_11</v>
      </c>
      <c r="B2313" t="s">
        <v>196</v>
      </c>
      <c r="C2313" t="s">
        <v>121</v>
      </c>
      <c r="D2313" t="s">
        <v>124</v>
      </c>
      <c r="E2313" t="s">
        <v>7</v>
      </c>
      <c r="F2313" t="s">
        <v>125</v>
      </c>
      <c r="G2313" t="s">
        <v>111</v>
      </c>
      <c r="H2313" t="s">
        <v>20</v>
      </c>
      <c r="I2313">
        <v>2029</v>
      </c>
      <c r="J2313">
        <v>11</v>
      </c>
      <c r="K2313">
        <v>3145</v>
      </c>
      <c r="L2313">
        <v>42432.36</v>
      </c>
      <c r="M2313">
        <v>41254.65</v>
      </c>
      <c r="N2313">
        <v>40768.79</v>
      </c>
      <c r="O2313">
        <v>41059.760000000002</v>
      </c>
      <c r="P2313">
        <v>43140.4</v>
      </c>
      <c r="Q2313">
        <v>48239.83</v>
      </c>
      <c r="R2313">
        <v>55167.26</v>
      </c>
      <c r="S2313">
        <v>60527.199999999997</v>
      </c>
      <c r="T2313">
        <v>65900.479999999996</v>
      </c>
      <c r="U2313">
        <v>70128.429999999993</v>
      </c>
      <c r="V2313">
        <v>73502.34</v>
      </c>
      <c r="W2313">
        <v>75637.58</v>
      </c>
      <c r="X2313">
        <v>76687.59</v>
      </c>
      <c r="Y2313">
        <v>77543.75</v>
      </c>
      <c r="Z2313">
        <v>76887.7</v>
      </c>
      <c r="AA2313">
        <v>74524.38</v>
      </c>
      <c r="AB2313">
        <v>72142.3</v>
      </c>
      <c r="AC2313">
        <v>70561.13</v>
      </c>
      <c r="AD2313">
        <v>65827.41</v>
      </c>
      <c r="AE2313">
        <v>62171.38</v>
      </c>
      <c r="AF2313">
        <v>58543.91</v>
      </c>
      <c r="AG2313">
        <v>54169.71</v>
      </c>
      <c r="AH2313">
        <v>48939.61</v>
      </c>
      <c r="AI2313">
        <v>45046.85</v>
      </c>
      <c r="AJ2313">
        <v>56.705120000000001</v>
      </c>
      <c r="AK2313">
        <v>55.635950000000001</v>
      </c>
      <c r="AL2313">
        <v>55.177329999999998</v>
      </c>
      <c r="AM2313">
        <v>54.248860000000001</v>
      </c>
      <c r="AN2313">
        <v>54.312179999999998</v>
      </c>
      <c r="AO2313">
        <v>53.192740000000001</v>
      </c>
      <c r="AP2313">
        <v>52.481580000000001</v>
      </c>
      <c r="AQ2313">
        <v>54.190420000000003</v>
      </c>
      <c r="AR2313">
        <v>62.737439999999999</v>
      </c>
      <c r="AS2313">
        <v>69.524190000000004</v>
      </c>
      <c r="AT2313">
        <v>74.074079999999995</v>
      </c>
      <c r="AU2313">
        <v>77.449510000000004</v>
      </c>
      <c r="AV2313">
        <v>79.157110000000003</v>
      </c>
      <c r="AW2313">
        <v>78.797780000000003</v>
      </c>
      <c r="AX2313">
        <v>77.205439999999996</v>
      </c>
      <c r="AY2313">
        <v>76.448750000000004</v>
      </c>
      <c r="AZ2313">
        <v>73.809529999999995</v>
      </c>
      <c r="BA2313">
        <v>68.847859999999997</v>
      </c>
      <c r="BB2313">
        <v>65.520920000000004</v>
      </c>
      <c r="BC2313">
        <v>61.994979999999998</v>
      </c>
      <c r="BD2313">
        <v>60.448590000000003</v>
      </c>
      <c r="BE2313">
        <v>58.689079999999997</v>
      </c>
      <c r="BF2313">
        <v>57.380249999999997</v>
      </c>
      <c r="BG2313">
        <v>56.183419999999998</v>
      </c>
      <c r="BH2313">
        <v>-567.68430000000001</v>
      </c>
      <c r="BI2313">
        <v>-500.2756</v>
      </c>
      <c r="BJ2313">
        <v>-463.79520000000002</v>
      </c>
      <c r="BK2313">
        <v>-467.17200000000003</v>
      </c>
      <c r="BL2313">
        <v>-406.91730000000001</v>
      </c>
      <c r="BM2313">
        <v>-226.23570000000001</v>
      </c>
      <c r="BN2313">
        <v>492.33870000000002</v>
      </c>
      <c r="BO2313">
        <v>-83.362669999999994</v>
      </c>
      <c r="BP2313">
        <v>-1003.053</v>
      </c>
      <c r="BQ2313">
        <v>-616.90440000000001</v>
      </c>
      <c r="BR2313">
        <v>-90.65025</v>
      </c>
      <c r="BS2313">
        <v>22.381979999999999</v>
      </c>
      <c r="BT2313">
        <v>220.80080000000001</v>
      </c>
      <c r="BU2313">
        <v>485.35789999999997</v>
      </c>
      <c r="BV2313">
        <v>789.74649999999997</v>
      </c>
      <c r="BW2313">
        <v>327.05950000000001</v>
      </c>
      <c r="BX2313">
        <v>-157.42490000000001</v>
      </c>
      <c r="BY2313">
        <v>-381.12180000000001</v>
      </c>
      <c r="BZ2313">
        <v>-817.94619999999998</v>
      </c>
      <c r="CA2313">
        <v>-1135.7059999999999</v>
      </c>
      <c r="CB2313">
        <v>-1169.413</v>
      </c>
      <c r="CC2313">
        <v>-978.6001</v>
      </c>
      <c r="CD2313">
        <v>-906.97310000000004</v>
      </c>
      <c r="CE2313">
        <v>-848.62400000000002</v>
      </c>
      <c r="CF2313" s="20">
        <v>255.09639999999999</v>
      </c>
      <c r="CG2313" s="20">
        <v>227.1559</v>
      </c>
      <c r="CH2313" s="20">
        <v>226.7611</v>
      </c>
      <c r="CI2313" s="20">
        <v>246.24600000000001</v>
      </c>
      <c r="CJ2313" s="20">
        <v>308.42250000000001</v>
      </c>
      <c r="CK2313" s="20">
        <v>381.26330000000002</v>
      </c>
      <c r="CL2313" s="20">
        <v>546.18460000000005</v>
      </c>
      <c r="CM2313" s="20">
        <v>434.7226</v>
      </c>
      <c r="CN2313" s="20">
        <v>251.22130000000001</v>
      </c>
      <c r="CO2313" s="20">
        <v>118.4423</v>
      </c>
      <c r="CP2313" s="20">
        <v>38.290149999999997</v>
      </c>
      <c r="CQ2313" s="20">
        <v>15.415179999999999</v>
      </c>
      <c r="CR2313" s="20">
        <v>43.955620000000003</v>
      </c>
      <c r="CS2313" s="20">
        <v>191.62520000000001</v>
      </c>
      <c r="CT2313" s="20">
        <v>462.30810000000002</v>
      </c>
      <c r="CU2313" s="20">
        <v>709.14170000000001</v>
      </c>
      <c r="CV2313" s="20">
        <v>903.77449999999999</v>
      </c>
      <c r="CW2313" s="20">
        <v>1196.087</v>
      </c>
      <c r="CX2313" s="20">
        <v>1331.761</v>
      </c>
      <c r="CY2313" s="20">
        <v>1214.771</v>
      </c>
      <c r="CZ2313" s="20">
        <v>1017.713</v>
      </c>
      <c r="DA2313" s="20">
        <v>295.05119999999999</v>
      </c>
      <c r="DB2313" s="20">
        <v>376.06299999999999</v>
      </c>
      <c r="DC2313" s="20">
        <v>448.58089999999999</v>
      </c>
      <c r="DD2313">
        <v>0</v>
      </c>
      <c r="DE2313">
        <v>0</v>
      </c>
      <c r="DF2313">
        <v>0</v>
      </c>
    </row>
    <row r="2314" spans="1:110" x14ac:dyDescent="0.25">
      <c r="A2314" s="16" t="str">
        <f t="shared" si="36"/>
        <v>Portfolio Adjusted_CPP_0 to 199.99 kW_All_SDGE_1-in-2_MONTHLY SYSTEM PEAK DAY_2027_3</v>
      </c>
      <c r="B2314" t="s">
        <v>195</v>
      </c>
      <c r="C2314" t="s">
        <v>121</v>
      </c>
      <c r="D2314" t="s">
        <v>124</v>
      </c>
      <c r="E2314" t="s">
        <v>7</v>
      </c>
      <c r="F2314" t="s">
        <v>125</v>
      </c>
      <c r="G2314" t="s">
        <v>111</v>
      </c>
      <c r="H2314" t="s">
        <v>20</v>
      </c>
      <c r="I2314">
        <v>2027</v>
      </c>
      <c r="J2314">
        <v>3</v>
      </c>
      <c r="K2314">
        <v>3461</v>
      </c>
      <c r="L2314">
        <v>57999.4</v>
      </c>
      <c r="M2314">
        <v>57033.59</v>
      </c>
      <c r="N2314">
        <v>56611.98</v>
      </c>
      <c r="O2314">
        <v>56970.080000000002</v>
      </c>
      <c r="P2314">
        <v>59031.98</v>
      </c>
      <c r="Q2314">
        <v>64139.29</v>
      </c>
      <c r="R2314">
        <v>71851.460000000006</v>
      </c>
      <c r="S2314">
        <v>76326.179999999993</v>
      </c>
      <c r="T2314">
        <v>79556.56</v>
      </c>
      <c r="U2314">
        <v>81424.149999999994</v>
      </c>
      <c r="V2314">
        <v>82825.2</v>
      </c>
      <c r="W2314">
        <v>83510.259999999995</v>
      </c>
      <c r="X2314">
        <v>83672.899999999994</v>
      </c>
      <c r="Y2314">
        <v>83730.13</v>
      </c>
      <c r="Z2314">
        <v>82922.22</v>
      </c>
      <c r="AA2314">
        <v>80939.41</v>
      </c>
      <c r="AB2314">
        <v>78386.06</v>
      </c>
      <c r="AC2314">
        <v>76010.45</v>
      </c>
      <c r="AD2314">
        <v>74074.53</v>
      </c>
      <c r="AE2314">
        <v>73496.52</v>
      </c>
      <c r="AF2314">
        <v>70760.36</v>
      </c>
      <c r="AG2314">
        <v>67171.070000000007</v>
      </c>
      <c r="AH2314">
        <v>63056.800000000003</v>
      </c>
      <c r="AI2314">
        <v>59970.57</v>
      </c>
      <c r="AJ2314">
        <v>48.645919999999997</v>
      </c>
      <c r="AK2314">
        <v>48.327219999999997</v>
      </c>
      <c r="AL2314">
        <v>47.34516</v>
      </c>
      <c r="AM2314">
        <v>46.253570000000003</v>
      </c>
      <c r="AN2314">
        <v>46.068010000000001</v>
      </c>
      <c r="AO2314">
        <v>45.675519999999999</v>
      </c>
      <c r="AP2314">
        <v>45.364449999999998</v>
      </c>
      <c r="AQ2314">
        <v>45.64114</v>
      </c>
      <c r="AR2314">
        <v>48.21293</v>
      </c>
      <c r="AS2314">
        <v>53.089640000000003</v>
      </c>
      <c r="AT2314">
        <v>57.188400000000001</v>
      </c>
      <c r="AU2314">
        <v>59.596969999999999</v>
      </c>
      <c r="AV2314">
        <v>61.404000000000003</v>
      </c>
      <c r="AW2314">
        <v>61.904879999999999</v>
      </c>
      <c r="AX2314">
        <v>62.040770000000002</v>
      </c>
      <c r="AY2314">
        <v>61.832340000000002</v>
      </c>
      <c r="AZ2314">
        <v>61.384869999999999</v>
      </c>
      <c r="BA2314">
        <v>60.952860000000001</v>
      </c>
      <c r="BB2314">
        <v>59.066229999999997</v>
      </c>
      <c r="BC2314">
        <v>57.275790000000001</v>
      </c>
      <c r="BD2314">
        <v>56.464779999999998</v>
      </c>
      <c r="BE2314">
        <v>55.288469999999997</v>
      </c>
      <c r="BF2314">
        <v>53.810369999999999</v>
      </c>
      <c r="BG2314">
        <v>52.969900000000003</v>
      </c>
      <c r="BH2314">
        <v>-775.94920000000002</v>
      </c>
      <c r="BI2314">
        <v>-691.61940000000004</v>
      </c>
      <c r="BJ2314">
        <v>-644.03089999999997</v>
      </c>
      <c r="BK2314">
        <v>-648.19730000000004</v>
      </c>
      <c r="BL2314">
        <v>-556.81299999999999</v>
      </c>
      <c r="BM2314">
        <v>-300.80119999999999</v>
      </c>
      <c r="BN2314">
        <v>641.23649999999998</v>
      </c>
      <c r="BO2314">
        <v>-105.12220000000001</v>
      </c>
      <c r="BP2314">
        <v>-1210.9090000000001</v>
      </c>
      <c r="BQ2314">
        <v>-716.27030000000002</v>
      </c>
      <c r="BR2314">
        <v>-102.1481</v>
      </c>
      <c r="BS2314">
        <v>24.711590000000001</v>
      </c>
      <c r="BT2314">
        <v>240.91300000000001</v>
      </c>
      <c r="BU2314">
        <v>524.07929999999999</v>
      </c>
      <c r="BV2314">
        <v>851.7296</v>
      </c>
      <c r="BW2314">
        <v>355.21269999999998</v>
      </c>
      <c r="BX2314">
        <v>-171.0497</v>
      </c>
      <c r="BY2314">
        <v>-410.55509999999998</v>
      </c>
      <c r="BZ2314">
        <v>-920.42190000000005</v>
      </c>
      <c r="CA2314">
        <v>-1342.586</v>
      </c>
      <c r="CB2314">
        <v>-1413.4359999999999</v>
      </c>
      <c r="CC2314">
        <v>-1213.4760000000001</v>
      </c>
      <c r="CD2314">
        <v>-1168.5999999999999</v>
      </c>
      <c r="CE2314">
        <v>-1129.768</v>
      </c>
      <c r="CF2314" s="20">
        <v>476.60329999999999</v>
      </c>
      <c r="CG2314" s="20">
        <v>434.15</v>
      </c>
      <c r="CH2314" s="20">
        <v>437.24979999999999</v>
      </c>
      <c r="CI2314" s="20">
        <v>474.05630000000002</v>
      </c>
      <c r="CJ2314" s="20">
        <v>577.50059999999996</v>
      </c>
      <c r="CK2314" s="20">
        <v>674.00300000000004</v>
      </c>
      <c r="CL2314" s="20">
        <v>926.50519999999995</v>
      </c>
      <c r="CM2314" s="20">
        <v>691.28650000000005</v>
      </c>
      <c r="CN2314" s="20">
        <v>366.1266</v>
      </c>
      <c r="CO2314" s="20">
        <v>159.67070000000001</v>
      </c>
      <c r="CP2314" s="20">
        <v>48.619410000000002</v>
      </c>
      <c r="CQ2314" s="20">
        <v>18.791139999999999</v>
      </c>
      <c r="CR2314" s="20">
        <v>52.327959999999997</v>
      </c>
      <c r="CS2314" s="20">
        <v>223.42019999999999</v>
      </c>
      <c r="CT2314" s="20">
        <v>537.7242</v>
      </c>
      <c r="CU2314" s="20">
        <v>836.48159999999996</v>
      </c>
      <c r="CV2314" s="20">
        <v>1066.9839999999999</v>
      </c>
      <c r="CW2314" s="20">
        <v>1387.9639999999999</v>
      </c>
      <c r="CX2314" s="20">
        <v>1686.3610000000001</v>
      </c>
      <c r="CY2314" s="20">
        <v>1697.646</v>
      </c>
      <c r="CZ2314" s="20">
        <v>1486.7639999999999</v>
      </c>
      <c r="DA2314" s="20">
        <v>453.67939999999999</v>
      </c>
      <c r="DB2314" s="20">
        <v>624.31460000000004</v>
      </c>
      <c r="DC2314" s="20">
        <v>795.03880000000004</v>
      </c>
      <c r="DD2314">
        <v>0</v>
      </c>
      <c r="DE2314">
        <v>0</v>
      </c>
      <c r="DF2314">
        <v>0</v>
      </c>
    </row>
    <row r="2315" spans="1:110" x14ac:dyDescent="0.25">
      <c r="A2315" s="16" t="str">
        <f t="shared" si="36"/>
        <v>Portfolio Adjusted_CPP_0 to 199.99 kW_All_SDGE_1-in-2_MONTHLY SYSTEM PEAK DAY_2030_6</v>
      </c>
      <c r="B2315" t="s">
        <v>195</v>
      </c>
      <c r="C2315" t="s">
        <v>121</v>
      </c>
      <c r="D2315" t="s">
        <v>124</v>
      </c>
      <c r="E2315" t="s">
        <v>7</v>
      </c>
      <c r="F2315" t="s">
        <v>125</v>
      </c>
      <c r="G2315" t="s">
        <v>111</v>
      </c>
      <c r="H2315" t="s">
        <v>20</v>
      </c>
      <c r="I2315">
        <v>2030</v>
      </c>
      <c r="J2315">
        <v>6</v>
      </c>
      <c r="K2315">
        <v>2953</v>
      </c>
      <c r="L2315">
        <v>50964.73</v>
      </c>
      <c r="M2315">
        <v>49942.46</v>
      </c>
      <c r="N2315">
        <v>49411.01</v>
      </c>
      <c r="O2315">
        <v>49464.57</v>
      </c>
      <c r="P2315">
        <v>50689.67</v>
      </c>
      <c r="Q2315">
        <v>53936.5</v>
      </c>
      <c r="R2315">
        <v>58236.69</v>
      </c>
      <c r="S2315">
        <v>63361.72</v>
      </c>
      <c r="T2315">
        <v>68357.279999999999</v>
      </c>
      <c r="U2315">
        <v>72583.7</v>
      </c>
      <c r="V2315">
        <v>76082.720000000001</v>
      </c>
      <c r="W2315">
        <v>78486.259999999995</v>
      </c>
      <c r="X2315">
        <v>79753.23</v>
      </c>
      <c r="Y2315">
        <v>80809.3</v>
      </c>
      <c r="Z2315">
        <v>80660.38</v>
      </c>
      <c r="AA2315">
        <v>79249.2</v>
      </c>
      <c r="AB2315">
        <v>76761.61</v>
      </c>
      <c r="AC2315">
        <v>72961.16</v>
      </c>
      <c r="AD2315">
        <v>68210.649999999994</v>
      </c>
      <c r="AE2315">
        <v>65283.09</v>
      </c>
      <c r="AF2315">
        <v>63713.72</v>
      </c>
      <c r="AG2315">
        <v>60165.36</v>
      </c>
      <c r="AH2315">
        <v>56150.18</v>
      </c>
      <c r="AI2315">
        <v>53198</v>
      </c>
      <c r="AJ2315">
        <v>63.114019999999996</v>
      </c>
      <c r="AK2315">
        <v>62.393560000000001</v>
      </c>
      <c r="AL2315">
        <v>61.261560000000003</v>
      </c>
      <c r="AM2315">
        <v>60.613230000000001</v>
      </c>
      <c r="AN2315">
        <v>60.899250000000002</v>
      </c>
      <c r="AO2315">
        <v>60.677810000000001</v>
      </c>
      <c r="AP2315">
        <v>60.401969999999999</v>
      </c>
      <c r="AQ2315">
        <v>61.730719999999998</v>
      </c>
      <c r="AR2315">
        <v>64.212509999999995</v>
      </c>
      <c r="AS2315">
        <v>67.227549999999994</v>
      </c>
      <c r="AT2315">
        <v>70.482039999999998</v>
      </c>
      <c r="AU2315">
        <v>73.677520000000001</v>
      </c>
      <c r="AV2315">
        <v>75.095209999999994</v>
      </c>
      <c r="AW2315">
        <v>76.379919999999998</v>
      </c>
      <c r="AX2315">
        <v>77.064779999999999</v>
      </c>
      <c r="AY2315">
        <v>76.804810000000003</v>
      </c>
      <c r="AZ2315">
        <v>76.036720000000003</v>
      </c>
      <c r="BA2315">
        <v>74.219380000000001</v>
      </c>
      <c r="BB2315">
        <v>72.942080000000004</v>
      </c>
      <c r="BC2315">
        <v>70.810509999999994</v>
      </c>
      <c r="BD2315">
        <v>68.121170000000006</v>
      </c>
      <c r="BE2315">
        <v>66.03689</v>
      </c>
      <c r="BF2315">
        <v>64.710539999999995</v>
      </c>
      <c r="BG2315">
        <v>63.83746</v>
      </c>
      <c r="BH2315">
        <v>-681.83529999999996</v>
      </c>
      <c r="BI2315">
        <v>-605.62869999999998</v>
      </c>
      <c r="BJ2315">
        <v>-562.11109999999996</v>
      </c>
      <c r="BK2315">
        <v>-562.80070000000001</v>
      </c>
      <c r="BL2315">
        <v>-478.125</v>
      </c>
      <c r="BM2315">
        <v>-252.9521</v>
      </c>
      <c r="BN2315">
        <v>519.73180000000002</v>
      </c>
      <c r="BO2315">
        <v>-87.266589999999994</v>
      </c>
      <c r="BP2315">
        <v>-1040.4480000000001</v>
      </c>
      <c r="BQ2315">
        <v>-638.5027</v>
      </c>
      <c r="BR2315">
        <v>-93.832620000000006</v>
      </c>
      <c r="BS2315">
        <v>23.224930000000001</v>
      </c>
      <c r="BT2315">
        <v>229.62739999999999</v>
      </c>
      <c r="BU2315">
        <v>505.79739999999998</v>
      </c>
      <c r="BV2315">
        <v>828.49720000000002</v>
      </c>
      <c r="BW2315">
        <v>347.79500000000002</v>
      </c>
      <c r="BX2315">
        <v>-167.50489999999999</v>
      </c>
      <c r="BY2315">
        <v>-394.08499999999998</v>
      </c>
      <c r="BZ2315">
        <v>-847.55939999999998</v>
      </c>
      <c r="CA2315">
        <v>-1192.548</v>
      </c>
      <c r="CB2315">
        <v>-1272.6790000000001</v>
      </c>
      <c r="CC2315">
        <v>-1086.914</v>
      </c>
      <c r="CD2315">
        <v>-1040.6030000000001</v>
      </c>
      <c r="CE2315">
        <v>-1002.181</v>
      </c>
      <c r="CF2315" s="20">
        <v>368.00139999999999</v>
      </c>
      <c r="CG2315" s="20">
        <v>332.90339999999998</v>
      </c>
      <c r="CH2315" s="20">
        <v>333.08909999999997</v>
      </c>
      <c r="CI2315" s="20">
        <v>357.37549999999999</v>
      </c>
      <c r="CJ2315" s="20">
        <v>425.8109</v>
      </c>
      <c r="CK2315" s="20">
        <v>476.6275</v>
      </c>
      <c r="CL2315" s="20">
        <v>608.65329999999994</v>
      </c>
      <c r="CM2315" s="20">
        <v>476.39249999999998</v>
      </c>
      <c r="CN2315" s="20">
        <v>270.30180000000001</v>
      </c>
      <c r="CO2315" s="20">
        <v>126.8811</v>
      </c>
      <c r="CP2315" s="20">
        <v>41.025759999999998</v>
      </c>
      <c r="CQ2315" s="20">
        <v>16.598189999999999</v>
      </c>
      <c r="CR2315" s="20">
        <v>47.540179999999999</v>
      </c>
      <c r="CS2315" s="20">
        <v>208.1046</v>
      </c>
      <c r="CT2315" s="20">
        <v>508.78960000000001</v>
      </c>
      <c r="CU2315" s="20">
        <v>801.91079999999999</v>
      </c>
      <c r="CV2315" s="20">
        <v>1023.218</v>
      </c>
      <c r="CW2315" s="20">
        <v>1278.837</v>
      </c>
      <c r="CX2315" s="20">
        <v>1429.9380000000001</v>
      </c>
      <c r="CY2315" s="20">
        <v>1339.414</v>
      </c>
      <c r="CZ2315" s="20">
        <v>1205.3910000000001</v>
      </c>
      <c r="DA2315" s="20">
        <v>363.98</v>
      </c>
      <c r="DB2315" s="20">
        <v>495.0419</v>
      </c>
      <c r="DC2315" s="20">
        <v>625.60839999999996</v>
      </c>
      <c r="DD2315">
        <v>0</v>
      </c>
      <c r="DE2315">
        <v>0</v>
      </c>
      <c r="DF2315">
        <v>0</v>
      </c>
    </row>
    <row r="2316" spans="1:110" x14ac:dyDescent="0.25">
      <c r="A2316" s="16" t="str">
        <f t="shared" si="36"/>
        <v>Program Specific_CPP_0 to 199.99 kW_All_SDGE_1-in-2_MONTHLY SYSTEM PEAK DAY_2031_1</v>
      </c>
      <c r="B2316" t="s">
        <v>196</v>
      </c>
      <c r="C2316" t="s">
        <v>121</v>
      </c>
      <c r="D2316" t="s">
        <v>124</v>
      </c>
      <c r="E2316" t="s">
        <v>7</v>
      </c>
      <c r="F2316" t="s">
        <v>125</v>
      </c>
      <c r="G2316" t="s">
        <v>111</v>
      </c>
      <c r="H2316" t="s">
        <v>20</v>
      </c>
      <c r="I2316">
        <v>2031</v>
      </c>
      <c r="J2316">
        <v>1</v>
      </c>
      <c r="K2316">
        <v>2789</v>
      </c>
      <c r="L2316">
        <v>37503.550000000003</v>
      </c>
      <c r="M2316">
        <v>36749.5</v>
      </c>
      <c r="N2316">
        <v>36486.86</v>
      </c>
      <c r="O2316">
        <v>36930.879999999997</v>
      </c>
      <c r="P2316">
        <v>39193.96</v>
      </c>
      <c r="Q2316">
        <v>44446.64</v>
      </c>
      <c r="R2316">
        <v>52187.95</v>
      </c>
      <c r="S2316">
        <v>56689.5</v>
      </c>
      <c r="T2316">
        <v>59858.17</v>
      </c>
      <c r="U2316">
        <v>61164.4</v>
      </c>
      <c r="V2316">
        <v>62137.43</v>
      </c>
      <c r="W2316">
        <v>62655.69</v>
      </c>
      <c r="X2316">
        <v>62753.25</v>
      </c>
      <c r="Y2316">
        <v>63017.89</v>
      </c>
      <c r="Z2316">
        <v>62474.98</v>
      </c>
      <c r="AA2316">
        <v>61103.21</v>
      </c>
      <c r="AB2316">
        <v>59956.3</v>
      </c>
      <c r="AC2316">
        <v>59781.24</v>
      </c>
      <c r="AD2316">
        <v>56300.18</v>
      </c>
      <c r="AE2316">
        <v>53347.49</v>
      </c>
      <c r="AF2316">
        <v>50585.84</v>
      </c>
      <c r="AG2316">
        <v>47029.02</v>
      </c>
      <c r="AH2316">
        <v>42747.44</v>
      </c>
      <c r="AI2316">
        <v>39578.04</v>
      </c>
      <c r="AJ2316">
        <v>47.223619999999997</v>
      </c>
      <c r="AK2316">
        <v>46.502859999999998</v>
      </c>
      <c r="AL2316">
        <v>45.91977</v>
      </c>
      <c r="AM2316">
        <v>45.000729999999997</v>
      </c>
      <c r="AN2316">
        <v>44.870060000000002</v>
      </c>
      <c r="AO2316">
        <v>45.023400000000002</v>
      </c>
      <c r="AP2316">
        <v>45.055280000000003</v>
      </c>
      <c r="AQ2316">
        <v>45.281399999999998</v>
      </c>
      <c r="AR2316">
        <v>47.982930000000003</v>
      </c>
      <c r="AS2316">
        <v>51.295029999999997</v>
      </c>
      <c r="AT2316">
        <v>53.52131</v>
      </c>
      <c r="AU2316">
        <v>55.468739999999997</v>
      </c>
      <c r="AV2316">
        <v>55.969149999999999</v>
      </c>
      <c r="AW2316">
        <v>56.612839999999998</v>
      </c>
      <c r="AX2316">
        <v>56.962859999999999</v>
      </c>
      <c r="AY2316">
        <v>57.59478</v>
      </c>
      <c r="AZ2316">
        <v>56.643340000000002</v>
      </c>
      <c r="BA2316">
        <v>55.392609999999998</v>
      </c>
      <c r="BB2316">
        <v>54.105640000000001</v>
      </c>
      <c r="BC2316">
        <v>53.002319999999997</v>
      </c>
      <c r="BD2316">
        <v>52.613149999999997</v>
      </c>
      <c r="BE2316">
        <v>51.52122</v>
      </c>
      <c r="BF2316">
        <v>50.694890000000001</v>
      </c>
      <c r="BG2316">
        <v>49.753889999999998</v>
      </c>
      <c r="BH2316">
        <v>-501.7439</v>
      </c>
      <c r="BI2316">
        <v>-445.6438</v>
      </c>
      <c r="BJ2316">
        <v>-415.08300000000003</v>
      </c>
      <c r="BK2316">
        <v>-420.19420000000002</v>
      </c>
      <c r="BL2316">
        <v>-369.69299999999998</v>
      </c>
      <c r="BM2316">
        <v>-208.44640000000001</v>
      </c>
      <c r="BN2316">
        <v>465.75</v>
      </c>
      <c r="BO2316">
        <v>-78.077100000000002</v>
      </c>
      <c r="BP2316">
        <v>-911.08489999999995</v>
      </c>
      <c r="BQ2316">
        <v>-538.04970000000003</v>
      </c>
      <c r="BR2316">
        <v>-76.633930000000007</v>
      </c>
      <c r="BS2316">
        <v>18.540500000000002</v>
      </c>
      <c r="BT2316">
        <v>180.6807</v>
      </c>
      <c r="BU2316">
        <v>394.43830000000003</v>
      </c>
      <c r="BV2316">
        <v>641.70730000000003</v>
      </c>
      <c r="BW2316">
        <v>268.15910000000002</v>
      </c>
      <c r="BX2316">
        <v>-130.83330000000001</v>
      </c>
      <c r="BY2316">
        <v>-322.8963</v>
      </c>
      <c r="BZ2316">
        <v>-699.56449999999995</v>
      </c>
      <c r="CA2316">
        <v>-974.51679999999999</v>
      </c>
      <c r="CB2316">
        <v>-1010.45</v>
      </c>
      <c r="CC2316">
        <v>-849.60040000000004</v>
      </c>
      <c r="CD2316">
        <v>-792.21680000000003</v>
      </c>
      <c r="CE2316">
        <v>-745.59879999999998</v>
      </c>
      <c r="CF2316" s="20">
        <v>199.27590000000001</v>
      </c>
      <c r="CG2316" s="20">
        <v>180.25239999999999</v>
      </c>
      <c r="CH2316" s="20">
        <v>181.6293</v>
      </c>
      <c r="CI2316" s="20">
        <v>199.21199999999999</v>
      </c>
      <c r="CJ2316" s="20">
        <v>254.5752</v>
      </c>
      <c r="CK2316" s="20">
        <v>323.6617</v>
      </c>
      <c r="CL2316" s="20">
        <v>488.78410000000002</v>
      </c>
      <c r="CM2316" s="20">
        <v>381.34339999999997</v>
      </c>
      <c r="CN2316" s="20">
        <v>207.26509999999999</v>
      </c>
      <c r="CO2316" s="20">
        <v>90.098200000000006</v>
      </c>
      <c r="CP2316" s="20">
        <v>27.364730000000002</v>
      </c>
      <c r="CQ2316" s="20">
        <v>10.577780000000001</v>
      </c>
      <c r="CR2316" s="20">
        <v>29.433150000000001</v>
      </c>
      <c r="CS2316" s="20">
        <v>126.55710000000001</v>
      </c>
      <c r="CT2316" s="20">
        <v>305.23200000000003</v>
      </c>
      <c r="CU2316" s="20">
        <v>476.72109999999998</v>
      </c>
      <c r="CV2316" s="20">
        <v>624.23739999999998</v>
      </c>
      <c r="CW2316" s="20">
        <v>858.54200000000003</v>
      </c>
      <c r="CX2316" s="20">
        <v>974.16459999999995</v>
      </c>
      <c r="CY2316" s="20">
        <v>894.41989999999998</v>
      </c>
      <c r="CZ2316" s="20">
        <v>759.83590000000004</v>
      </c>
      <c r="DA2316" s="20">
        <v>222.39060000000001</v>
      </c>
      <c r="DB2316" s="20">
        <v>286.91930000000002</v>
      </c>
      <c r="DC2316" s="20">
        <v>346.27440000000001</v>
      </c>
      <c r="DD2316">
        <v>0</v>
      </c>
      <c r="DE2316">
        <v>0</v>
      </c>
      <c r="DF2316">
        <v>0</v>
      </c>
    </row>
    <row r="2317" spans="1:110" x14ac:dyDescent="0.25">
      <c r="A2317" s="16" t="str">
        <f t="shared" si="36"/>
        <v>Portfolio Adjusted_CPP_0 to 199.99 kW_All_SDGE_1-in-2_MONTHLY SYSTEM PEAK DAY_2027_2</v>
      </c>
      <c r="B2317" t="s">
        <v>195</v>
      </c>
      <c r="C2317" t="s">
        <v>121</v>
      </c>
      <c r="D2317" t="s">
        <v>124</v>
      </c>
      <c r="E2317" t="s">
        <v>7</v>
      </c>
      <c r="F2317" t="s">
        <v>125</v>
      </c>
      <c r="G2317" t="s">
        <v>111</v>
      </c>
      <c r="H2317" t="s">
        <v>20</v>
      </c>
      <c r="I2317">
        <v>2027</v>
      </c>
      <c r="J2317">
        <v>2</v>
      </c>
      <c r="K2317">
        <v>3461</v>
      </c>
      <c r="L2317">
        <v>46018.86</v>
      </c>
      <c r="M2317">
        <v>45079.91</v>
      </c>
      <c r="N2317">
        <v>44622.73</v>
      </c>
      <c r="O2317">
        <v>45176.91</v>
      </c>
      <c r="P2317">
        <v>47869.51</v>
      </c>
      <c r="Q2317">
        <v>54143.17</v>
      </c>
      <c r="R2317">
        <v>63493.11</v>
      </c>
      <c r="S2317">
        <v>69507.63</v>
      </c>
      <c r="T2317">
        <v>74539.8</v>
      </c>
      <c r="U2317">
        <v>76849.98</v>
      </c>
      <c r="V2317">
        <v>78217.02</v>
      </c>
      <c r="W2317">
        <v>78871.66</v>
      </c>
      <c r="X2317">
        <v>78751.399999999994</v>
      </c>
      <c r="Y2317">
        <v>78895.320000000007</v>
      </c>
      <c r="Z2317">
        <v>77745.399999999994</v>
      </c>
      <c r="AA2317">
        <v>75463.55</v>
      </c>
      <c r="AB2317">
        <v>73359.05</v>
      </c>
      <c r="AC2317">
        <v>73013.59</v>
      </c>
      <c r="AD2317">
        <v>70386.45</v>
      </c>
      <c r="AE2317">
        <v>66893.31</v>
      </c>
      <c r="AF2317">
        <v>63338.34</v>
      </c>
      <c r="AG2317">
        <v>58701.919999999998</v>
      </c>
      <c r="AH2317">
        <v>53087.73</v>
      </c>
      <c r="AI2317">
        <v>48996.59</v>
      </c>
      <c r="AJ2317">
        <v>43.39873</v>
      </c>
      <c r="AK2317">
        <v>43.115070000000003</v>
      </c>
      <c r="AL2317">
        <v>41.984029999999997</v>
      </c>
      <c r="AM2317">
        <v>41.739379999999997</v>
      </c>
      <c r="AN2317">
        <v>41.240699999999997</v>
      </c>
      <c r="AO2317">
        <v>40.672550000000001</v>
      </c>
      <c r="AP2317">
        <v>40.721420000000002</v>
      </c>
      <c r="AQ2317">
        <v>41.650500000000001</v>
      </c>
      <c r="AR2317">
        <v>46.409350000000003</v>
      </c>
      <c r="AS2317">
        <v>51.636830000000003</v>
      </c>
      <c r="AT2317">
        <v>55.343670000000003</v>
      </c>
      <c r="AU2317">
        <v>58.624130000000001</v>
      </c>
      <c r="AV2317">
        <v>59.674480000000003</v>
      </c>
      <c r="AW2317">
        <v>59.757480000000001</v>
      </c>
      <c r="AX2317">
        <v>59.512210000000003</v>
      </c>
      <c r="AY2317">
        <v>58.88409</v>
      </c>
      <c r="AZ2317">
        <v>57.823839999999997</v>
      </c>
      <c r="BA2317">
        <v>56.069479999999999</v>
      </c>
      <c r="BB2317">
        <v>53.851590000000002</v>
      </c>
      <c r="BC2317">
        <v>52.298670000000001</v>
      </c>
      <c r="BD2317">
        <v>51.23836</v>
      </c>
      <c r="BE2317">
        <v>50.05491</v>
      </c>
      <c r="BF2317">
        <v>49.194560000000003</v>
      </c>
      <c r="BG2317">
        <v>48.418999999999997</v>
      </c>
      <c r="BH2317">
        <v>-615.66660000000002</v>
      </c>
      <c r="BI2317">
        <v>-546.66279999999995</v>
      </c>
      <c r="BJ2317">
        <v>-507.63850000000002</v>
      </c>
      <c r="BK2317">
        <v>-514.01639999999998</v>
      </c>
      <c r="BL2317">
        <v>-451.52409999999998</v>
      </c>
      <c r="BM2317">
        <v>-253.9213</v>
      </c>
      <c r="BN2317">
        <v>566.64260000000002</v>
      </c>
      <c r="BO2317">
        <v>-95.731200000000001</v>
      </c>
      <c r="BP2317">
        <v>-1134.55</v>
      </c>
      <c r="BQ2317">
        <v>-676.03229999999996</v>
      </c>
      <c r="BR2317">
        <v>-96.464839999999995</v>
      </c>
      <c r="BS2317">
        <v>23.338979999999999</v>
      </c>
      <c r="BT2317">
        <v>226.74289999999999</v>
      </c>
      <c r="BU2317">
        <v>493.81760000000003</v>
      </c>
      <c r="BV2317">
        <v>798.55619999999999</v>
      </c>
      <c r="BW2317">
        <v>331.18119999999999</v>
      </c>
      <c r="BX2317">
        <v>-160.08000000000001</v>
      </c>
      <c r="BY2317">
        <v>-394.36829999999998</v>
      </c>
      <c r="BZ2317">
        <v>-874.59519999999998</v>
      </c>
      <c r="CA2317">
        <v>-1221.963</v>
      </c>
      <c r="CB2317">
        <v>-1265.181</v>
      </c>
      <c r="CC2317">
        <v>-1060.4770000000001</v>
      </c>
      <c r="CD2317">
        <v>-983.84810000000004</v>
      </c>
      <c r="CE2317">
        <v>-923.03200000000004</v>
      </c>
      <c r="CF2317">
        <v>300.04180000000002</v>
      </c>
      <c r="CG2317">
        <v>271.23419999999999</v>
      </c>
      <c r="CH2317">
        <v>271.65969999999999</v>
      </c>
      <c r="CI2317">
        <v>298.10500000000002</v>
      </c>
      <c r="CJ2317">
        <v>379.7482</v>
      </c>
      <c r="CK2317">
        <v>480.28699999999998</v>
      </c>
      <c r="CL2317">
        <v>723.48559999999998</v>
      </c>
      <c r="CM2317">
        <v>573.29219999999998</v>
      </c>
      <c r="CN2317">
        <v>321.40730000000002</v>
      </c>
      <c r="CO2317">
        <v>142.23490000000001</v>
      </c>
      <c r="CP2317">
        <v>43.359780000000001</v>
      </c>
      <c r="CQ2317">
        <v>16.761600000000001</v>
      </c>
      <c r="CR2317">
        <v>46.35331</v>
      </c>
      <c r="CS2317">
        <v>198.36340000000001</v>
      </c>
      <c r="CT2317">
        <v>472.67989999999998</v>
      </c>
      <c r="CU2317">
        <v>727.12789999999995</v>
      </c>
      <c r="CV2317">
        <v>934.51760000000002</v>
      </c>
      <c r="CW2317">
        <v>1280.6759999999999</v>
      </c>
      <c r="CX2317">
        <v>1522.6179999999999</v>
      </c>
      <c r="CY2317">
        <v>1406.3030000000001</v>
      </c>
      <c r="CZ2317">
        <v>1191.229</v>
      </c>
      <c r="DA2317">
        <v>346.48869999999999</v>
      </c>
      <c r="DB2317">
        <v>442.51490000000001</v>
      </c>
      <c r="DC2317">
        <v>530.69330000000002</v>
      </c>
      <c r="DD2317">
        <v>0</v>
      </c>
      <c r="DE2317">
        <v>0</v>
      </c>
      <c r="DF2317">
        <v>0</v>
      </c>
    </row>
    <row r="2318" spans="1:110" x14ac:dyDescent="0.25">
      <c r="A2318" s="16" t="str">
        <f t="shared" si="36"/>
        <v>Program Specific_CPP_0 to 199.99 kW_All_SDGE_1-in-2_MONTHLY SYSTEM PEAK DAY_2022_4</v>
      </c>
      <c r="B2318" t="s">
        <v>196</v>
      </c>
      <c r="C2318" t="s">
        <v>121</v>
      </c>
      <c r="D2318" t="s">
        <v>124</v>
      </c>
      <c r="E2318" t="s">
        <v>7</v>
      </c>
      <c r="F2318" t="s">
        <v>125</v>
      </c>
      <c r="G2318" t="s">
        <v>111</v>
      </c>
      <c r="H2318" t="s">
        <v>20</v>
      </c>
      <c r="I2318">
        <v>2022</v>
      </c>
      <c r="J2318">
        <v>4</v>
      </c>
      <c r="K2318">
        <v>4510</v>
      </c>
      <c r="L2318">
        <v>72709.84</v>
      </c>
      <c r="M2318">
        <v>71647.02</v>
      </c>
      <c r="N2318">
        <v>71193.149999999994</v>
      </c>
      <c r="O2318">
        <v>71422.87</v>
      </c>
      <c r="P2318">
        <v>73185.75</v>
      </c>
      <c r="Q2318">
        <v>78107.240000000005</v>
      </c>
      <c r="R2318">
        <v>84431.2</v>
      </c>
      <c r="S2318">
        <v>88098.07</v>
      </c>
      <c r="T2318">
        <v>91590.73</v>
      </c>
      <c r="U2318">
        <v>94725.49</v>
      </c>
      <c r="V2318">
        <v>97158.23</v>
      </c>
      <c r="W2318">
        <v>98782.18</v>
      </c>
      <c r="X2318">
        <v>99715.94</v>
      </c>
      <c r="Y2318">
        <v>100396.4</v>
      </c>
      <c r="Z2318">
        <v>100094</v>
      </c>
      <c r="AA2318">
        <v>98390.75</v>
      </c>
      <c r="AB2318">
        <v>95243.32</v>
      </c>
      <c r="AC2318">
        <v>91404.45</v>
      </c>
      <c r="AD2318">
        <v>87757.59</v>
      </c>
      <c r="AE2318">
        <v>87494.720000000001</v>
      </c>
      <c r="AF2318">
        <v>85070.51</v>
      </c>
      <c r="AG2318">
        <v>81482.2</v>
      </c>
      <c r="AH2318">
        <v>77741.48</v>
      </c>
      <c r="AI2318">
        <v>74816.34</v>
      </c>
      <c r="AJ2318">
        <v>60.394489999999998</v>
      </c>
      <c r="AK2318">
        <v>59.868299999999998</v>
      </c>
      <c r="AL2318">
        <v>59.116050000000001</v>
      </c>
      <c r="AM2318">
        <v>58.029989999999998</v>
      </c>
      <c r="AN2318">
        <v>57.823030000000003</v>
      </c>
      <c r="AO2318">
        <v>57.081800000000001</v>
      </c>
      <c r="AP2318">
        <v>57.09066</v>
      </c>
      <c r="AQ2318">
        <v>58.736669999999997</v>
      </c>
      <c r="AR2318">
        <v>64.258809999999997</v>
      </c>
      <c r="AS2318">
        <v>69.089590000000001</v>
      </c>
      <c r="AT2318">
        <v>72.976089999999999</v>
      </c>
      <c r="AU2318">
        <v>75.346670000000003</v>
      </c>
      <c r="AV2318">
        <v>77.770910000000001</v>
      </c>
      <c r="AW2318">
        <v>78.520169999999993</v>
      </c>
      <c r="AX2318">
        <v>79.112099999999998</v>
      </c>
      <c r="AY2318">
        <v>78.499939999999995</v>
      </c>
      <c r="AZ2318">
        <v>77.970050000000001</v>
      </c>
      <c r="BA2318">
        <v>75.955920000000006</v>
      </c>
      <c r="BB2318">
        <v>73.541439999999994</v>
      </c>
      <c r="BC2318">
        <v>70.655230000000003</v>
      </c>
      <c r="BD2318">
        <v>67.757310000000004</v>
      </c>
      <c r="BE2318">
        <v>65.20147</v>
      </c>
      <c r="BF2318">
        <v>64.054959999999994</v>
      </c>
      <c r="BG2318">
        <v>62.032249999999998</v>
      </c>
      <c r="BH2318">
        <v>-972.75390000000004</v>
      </c>
      <c r="BI2318">
        <v>-868.82950000000005</v>
      </c>
      <c r="BJ2318">
        <v>-809.90970000000004</v>
      </c>
      <c r="BK2318">
        <v>-812.63900000000001</v>
      </c>
      <c r="BL2318">
        <v>-690.31700000000001</v>
      </c>
      <c r="BM2318">
        <v>-366.30829999999997</v>
      </c>
      <c r="BN2318">
        <v>753.50409999999999</v>
      </c>
      <c r="BO2318">
        <v>-121.33540000000001</v>
      </c>
      <c r="BP2318">
        <v>-1394.078</v>
      </c>
      <c r="BQ2318">
        <v>-833.27919999999995</v>
      </c>
      <c r="BR2318">
        <v>-119.825</v>
      </c>
      <c r="BS2318">
        <v>29.230720000000002</v>
      </c>
      <c r="BT2318">
        <v>287.10449999999997</v>
      </c>
      <c r="BU2318">
        <v>628.39620000000002</v>
      </c>
      <c r="BV2318">
        <v>1028.1079999999999</v>
      </c>
      <c r="BW2318">
        <v>431.80009999999999</v>
      </c>
      <c r="BX2318">
        <v>-207.83459999999999</v>
      </c>
      <c r="BY2318">
        <v>-493.70280000000002</v>
      </c>
      <c r="BZ2318">
        <v>-1090.442</v>
      </c>
      <c r="CA2318">
        <v>-1598.296</v>
      </c>
      <c r="CB2318">
        <v>-1699.2809999999999</v>
      </c>
      <c r="CC2318">
        <v>-1472.0129999999999</v>
      </c>
      <c r="CD2318">
        <v>-1440.7439999999999</v>
      </c>
      <c r="CE2318">
        <v>-1409.442</v>
      </c>
      <c r="CF2318">
        <v>749.02530000000002</v>
      </c>
      <c r="CG2318">
        <v>685.13239999999996</v>
      </c>
      <c r="CH2318">
        <v>691.49540000000002</v>
      </c>
      <c r="CI2318">
        <v>745.09360000000004</v>
      </c>
      <c r="CJ2318">
        <v>887.6277</v>
      </c>
      <c r="CK2318">
        <v>999.53070000000002</v>
      </c>
      <c r="CL2318">
        <v>1279.33</v>
      </c>
      <c r="CM2318">
        <v>920.96640000000002</v>
      </c>
      <c r="CN2318">
        <v>485.2688</v>
      </c>
      <c r="CO2318">
        <v>216.09880000000001</v>
      </c>
      <c r="CP2318">
        <v>66.902730000000005</v>
      </c>
      <c r="CQ2318">
        <v>26.29243</v>
      </c>
      <c r="CR2318">
        <v>74.317890000000006</v>
      </c>
      <c r="CS2318">
        <v>321.21480000000003</v>
      </c>
      <c r="CT2318">
        <v>783.49080000000004</v>
      </c>
      <c r="CU2318">
        <v>1236.075</v>
      </c>
      <c r="CV2318">
        <v>1575.249</v>
      </c>
      <c r="CW2318">
        <v>2007.088</v>
      </c>
      <c r="CX2318">
        <v>2366.9119999999998</v>
      </c>
      <c r="CY2318">
        <v>2405.8980000000001</v>
      </c>
      <c r="CZ2318">
        <v>2148.9189999999999</v>
      </c>
      <c r="DA2318">
        <v>667.59029999999996</v>
      </c>
      <c r="DB2318">
        <v>948.95420000000001</v>
      </c>
      <c r="DC2318">
        <v>1237.385</v>
      </c>
      <c r="DD2318">
        <v>0</v>
      </c>
      <c r="DE2318">
        <v>0</v>
      </c>
      <c r="DF2318">
        <v>0</v>
      </c>
    </row>
    <row r="2319" spans="1:110" x14ac:dyDescent="0.25">
      <c r="A2319" s="16" t="str">
        <f t="shared" si="36"/>
        <v>Portfolio Adjusted_CPP_0 to 199.99 kW_All_SDGE_1-in-2_MONTHLY SYSTEM PEAK DAY_2030_2</v>
      </c>
      <c r="B2319" t="s">
        <v>195</v>
      </c>
      <c r="C2319" t="s">
        <v>121</v>
      </c>
      <c r="D2319" t="s">
        <v>124</v>
      </c>
      <c r="E2319" t="s">
        <v>7</v>
      </c>
      <c r="F2319" t="s">
        <v>125</v>
      </c>
      <c r="G2319" t="s">
        <v>111</v>
      </c>
      <c r="H2319" t="s">
        <v>20</v>
      </c>
      <c r="I2319">
        <v>2030</v>
      </c>
      <c r="J2319">
        <v>2</v>
      </c>
      <c r="K2319">
        <v>2953</v>
      </c>
      <c r="L2319">
        <v>39264.29</v>
      </c>
      <c r="M2319">
        <v>38463.160000000003</v>
      </c>
      <c r="N2319">
        <v>38073.08</v>
      </c>
      <c r="O2319">
        <v>38545.910000000003</v>
      </c>
      <c r="P2319">
        <v>40843.300000000003</v>
      </c>
      <c r="Q2319">
        <v>46196.12</v>
      </c>
      <c r="R2319">
        <v>54173.7</v>
      </c>
      <c r="S2319">
        <v>59305.41</v>
      </c>
      <c r="T2319">
        <v>63598.97</v>
      </c>
      <c r="U2319">
        <v>65570.06</v>
      </c>
      <c r="V2319">
        <v>66736.45</v>
      </c>
      <c r="W2319">
        <v>67295.009999999995</v>
      </c>
      <c r="X2319">
        <v>67192.399999999994</v>
      </c>
      <c r="Y2319">
        <v>67315.19</v>
      </c>
      <c r="Z2319">
        <v>66334.05</v>
      </c>
      <c r="AA2319">
        <v>64387.13</v>
      </c>
      <c r="AB2319">
        <v>62591.53</v>
      </c>
      <c r="AC2319">
        <v>62296.78</v>
      </c>
      <c r="AD2319">
        <v>60055.25</v>
      </c>
      <c r="AE2319">
        <v>57074.82</v>
      </c>
      <c r="AF2319">
        <v>54041.64</v>
      </c>
      <c r="AG2319">
        <v>50085.75</v>
      </c>
      <c r="AH2319">
        <v>45295.6</v>
      </c>
      <c r="AI2319">
        <v>41804.949999999997</v>
      </c>
      <c r="AJ2319">
        <v>43.39873</v>
      </c>
      <c r="AK2319">
        <v>43.115070000000003</v>
      </c>
      <c r="AL2319">
        <v>41.984029999999997</v>
      </c>
      <c r="AM2319">
        <v>41.739379999999997</v>
      </c>
      <c r="AN2319">
        <v>41.240699999999997</v>
      </c>
      <c r="AO2319">
        <v>40.672550000000001</v>
      </c>
      <c r="AP2319">
        <v>40.721420000000002</v>
      </c>
      <c r="AQ2319">
        <v>41.650500000000001</v>
      </c>
      <c r="AR2319">
        <v>46.409350000000003</v>
      </c>
      <c r="AS2319">
        <v>51.636830000000003</v>
      </c>
      <c r="AT2319">
        <v>55.343670000000003</v>
      </c>
      <c r="AU2319">
        <v>58.624130000000001</v>
      </c>
      <c r="AV2319">
        <v>59.674480000000003</v>
      </c>
      <c r="AW2319">
        <v>59.757480000000001</v>
      </c>
      <c r="AX2319">
        <v>59.512210000000003</v>
      </c>
      <c r="AY2319">
        <v>58.88409</v>
      </c>
      <c r="AZ2319">
        <v>57.823839999999997</v>
      </c>
      <c r="BA2319">
        <v>56.069479999999999</v>
      </c>
      <c r="BB2319">
        <v>53.851590000000002</v>
      </c>
      <c r="BC2319">
        <v>52.298670000000001</v>
      </c>
      <c r="BD2319">
        <v>51.23836</v>
      </c>
      <c r="BE2319">
        <v>50.05491</v>
      </c>
      <c r="BF2319">
        <v>49.194560000000003</v>
      </c>
      <c r="BG2319">
        <v>48.418999999999997</v>
      </c>
      <c r="BH2319">
        <v>-525.30010000000004</v>
      </c>
      <c r="BI2319">
        <v>-466.42450000000002</v>
      </c>
      <c r="BJ2319">
        <v>-433.12810000000002</v>
      </c>
      <c r="BK2319">
        <v>-438.56979999999999</v>
      </c>
      <c r="BL2319">
        <v>-385.25020000000001</v>
      </c>
      <c r="BM2319">
        <v>-216.65110000000001</v>
      </c>
      <c r="BN2319">
        <v>483.4717</v>
      </c>
      <c r="BO2319">
        <v>-81.679929999999999</v>
      </c>
      <c r="BP2319">
        <v>-968.02250000000004</v>
      </c>
      <c r="BQ2319">
        <v>-576.80539999999996</v>
      </c>
      <c r="BR2319">
        <v>-82.305890000000005</v>
      </c>
      <c r="BS2319">
        <v>19.913319999999999</v>
      </c>
      <c r="BT2319">
        <v>193.46199999999999</v>
      </c>
      <c r="BU2319">
        <v>421.33580000000001</v>
      </c>
      <c r="BV2319">
        <v>681.34540000000004</v>
      </c>
      <c r="BW2319">
        <v>282.57100000000003</v>
      </c>
      <c r="BX2319">
        <v>-136.58369999999999</v>
      </c>
      <c r="BY2319">
        <v>-336.48349999999999</v>
      </c>
      <c r="BZ2319">
        <v>-746.22360000000003</v>
      </c>
      <c r="CA2319">
        <v>-1042.605</v>
      </c>
      <c r="CB2319">
        <v>-1079.48</v>
      </c>
      <c r="CC2319">
        <v>-904.82150000000001</v>
      </c>
      <c r="CD2319">
        <v>-839.44050000000004</v>
      </c>
      <c r="CE2319">
        <v>-787.55079999999998</v>
      </c>
      <c r="CF2319" s="20">
        <v>218.42660000000001</v>
      </c>
      <c r="CG2319" s="20">
        <v>197.45500000000001</v>
      </c>
      <c r="CH2319" s="20">
        <v>197.7647</v>
      </c>
      <c r="CI2319" s="20">
        <v>217.01660000000001</v>
      </c>
      <c r="CJ2319" s="20">
        <v>276.45179999999999</v>
      </c>
      <c r="CK2319" s="20">
        <v>349.64280000000002</v>
      </c>
      <c r="CL2319" s="20">
        <v>526.68820000000005</v>
      </c>
      <c r="CM2319" s="20">
        <v>417.34930000000003</v>
      </c>
      <c r="CN2319" s="20">
        <v>233.9804</v>
      </c>
      <c r="CO2319" s="20">
        <v>103.54519999999999</v>
      </c>
      <c r="CP2319" s="20">
        <v>31.565359999999998</v>
      </c>
      <c r="CQ2319" s="20">
        <v>12.20223</v>
      </c>
      <c r="CR2319" s="20">
        <v>33.744610000000002</v>
      </c>
      <c r="CS2319" s="20">
        <v>144.40600000000001</v>
      </c>
      <c r="CT2319" s="20">
        <v>344.10489999999999</v>
      </c>
      <c r="CU2319" s="20">
        <v>529.33969999999999</v>
      </c>
      <c r="CV2319" s="20">
        <v>680.31690000000003</v>
      </c>
      <c r="CW2319" s="20">
        <v>932.31550000000004</v>
      </c>
      <c r="CX2319" s="20">
        <v>1108.4459999999999</v>
      </c>
      <c r="CY2319" s="20">
        <v>1023.77</v>
      </c>
      <c r="CZ2319" s="20">
        <v>867.19949999999994</v>
      </c>
      <c r="DA2319" s="20">
        <v>252.23929999999999</v>
      </c>
      <c r="DB2319" s="20">
        <v>322.14510000000001</v>
      </c>
      <c r="DC2319" s="20">
        <v>386.33789999999999</v>
      </c>
      <c r="DD2319">
        <v>0</v>
      </c>
      <c r="DE2319">
        <v>0</v>
      </c>
      <c r="DF2319">
        <v>0</v>
      </c>
    </row>
    <row r="2320" spans="1:110" x14ac:dyDescent="0.25">
      <c r="A2320" s="16" t="str">
        <f t="shared" si="36"/>
        <v>Program Specific_CPP_0 to 199.99 kW_All_SDGE_1-in-2_MONTHLY SYSTEM PEAK DAY_2021_6</v>
      </c>
      <c r="B2320" t="s">
        <v>196</v>
      </c>
      <c r="C2320" t="s">
        <v>121</v>
      </c>
      <c r="D2320" t="s">
        <v>124</v>
      </c>
      <c r="E2320" t="s">
        <v>7</v>
      </c>
      <c r="F2320" t="s">
        <v>125</v>
      </c>
      <c r="G2320" t="s">
        <v>111</v>
      </c>
      <c r="H2320" t="s">
        <v>20</v>
      </c>
      <c r="I2320">
        <v>2021</v>
      </c>
      <c r="J2320">
        <v>6</v>
      </c>
      <c r="K2320">
        <v>7582</v>
      </c>
      <c r="L2320">
        <v>114119</v>
      </c>
      <c r="M2320">
        <v>111491.6</v>
      </c>
      <c r="N2320">
        <v>110124.7</v>
      </c>
      <c r="O2320">
        <v>110261.3</v>
      </c>
      <c r="P2320">
        <v>113407.2</v>
      </c>
      <c r="Q2320">
        <v>121754.2</v>
      </c>
      <c r="R2320">
        <v>132814.1</v>
      </c>
      <c r="S2320">
        <v>145994</v>
      </c>
      <c r="T2320">
        <v>158847.20000000001</v>
      </c>
      <c r="U2320">
        <v>169725.6</v>
      </c>
      <c r="V2320">
        <v>178733.4</v>
      </c>
      <c r="W2320">
        <v>184915.5</v>
      </c>
      <c r="X2320">
        <v>188169.7</v>
      </c>
      <c r="Y2320">
        <v>190875.8</v>
      </c>
      <c r="Z2320">
        <v>190491.3</v>
      </c>
      <c r="AA2320">
        <v>186866</v>
      </c>
      <c r="AB2320">
        <v>180474.1</v>
      </c>
      <c r="AC2320">
        <v>170696.7</v>
      </c>
      <c r="AD2320">
        <v>158474.29999999999</v>
      </c>
      <c r="AE2320">
        <v>150943.1</v>
      </c>
      <c r="AF2320">
        <v>146904.6</v>
      </c>
      <c r="AG2320">
        <v>137787.9</v>
      </c>
      <c r="AH2320">
        <v>127468.3</v>
      </c>
      <c r="AI2320">
        <v>119874.3</v>
      </c>
      <c r="AJ2320">
        <v>63.111080000000001</v>
      </c>
      <c r="AK2320">
        <v>62.390900000000002</v>
      </c>
      <c r="AL2320">
        <v>61.257620000000003</v>
      </c>
      <c r="AM2320">
        <v>60.608629999999998</v>
      </c>
      <c r="AN2320">
        <v>60.895870000000002</v>
      </c>
      <c r="AO2320">
        <v>60.674579999999999</v>
      </c>
      <c r="AP2320">
        <v>60.398359999999997</v>
      </c>
      <c r="AQ2320">
        <v>61.72739</v>
      </c>
      <c r="AR2320">
        <v>64.211100000000002</v>
      </c>
      <c r="AS2320">
        <v>67.227320000000006</v>
      </c>
      <c r="AT2320">
        <v>70.483819999999994</v>
      </c>
      <c r="AU2320">
        <v>73.681950000000001</v>
      </c>
      <c r="AV2320">
        <v>75.099999999999994</v>
      </c>
      <c r="AW2320">
        <v>76.385639999999995</v>
      </c>
      <c r="AX2320">
        <v>77.070660000000004</v>
      </c>
      <c r="AY2320">
        <v>76.810469999999995</v>
      </c>
      <c r="AZ2320">
        <v>76.042760000000001</v>
      </c>
      <c r="BA2320">
        <v>74.223690000000005</v>
      </c>
      <c r="BB2320">
        <v>72.94623</v>
      </c>
      <c r="BC2320">
        <v>70.812790000000007</v>
      </c>
      <c r="BD2320">
        <v>68.121709999999993</v>
      </c>
      <c r="BE2320">
        <v>66.035550000000001</v>
      </c>
      <c r="BF2320">
        <v>64.708370000000002</v>
      </c>
      <c r="BG2320">
        <v>63.834629999999997</v>
      </c>
      <c r="BH2320">
        <v>-1526.75</v>
      </c>
      <c r="BI2320">
        <v>-1352.0060000000001</v>
      </c>
      <c r="BJ2320">
        <v>-1252.8040000000001</v>
      </c>
      <c r="BK2320">
        <v>-1254.537</v>
      </c>
      <c r="BL2320">
        <v>-1069.701</v>
      </c>
      <c r="BM2320">
        <v>-571.00440000000003</v>
      </c>
      <c r="BN2320">
        <v>1185.296</v>
      </c>
      <c r="BO2320">
        <v>-201.07409999999999</v>
      </c>
      <c r="BP2320">
        <v>-2417.77</v>
      </c>
      <c r="BQ2320">
        <v>-1493.039</v>
      </c>
      <c r="BR2320">
        <v>-220.4314</v>
      </c>
      <c r="BS2320">
        <v>54.718490000000003</v>
      </c>
      <c r="BT2320">
        <v>541.78279999999995</v>
      </c>
      <c r="BU2320">
        <v>1194.72</v>
      </c>
      <c r="BV2320">
        <v>1956.6179999999999</v>
      </c>
      <c r="BW2320">
        <v>820.08500000000004</v>
      </c>
      <c r="BX2320">
        <v>-393.82049999999998</v>
      </c>
      <c r="BY2320">
        <v>-921.98379999999997</v>
      </c>
      <c r="BZ2320">
        <v>-1969.1410000000001</v>
      </c>
      <c r="CA2320">
        <v>-2757.3290000000002</v>
      </c>
      <c r="CB2320">
        <v>-2934.415</v>
      </c>
      <c r="CC2320">
        <v>-2489.1990000000001</v>
      </c>
      <c r="CD2320">
        <v>-2362.306</v>
      </c>
      <c r="CE2320">
        <v>-2258.2750000000001</v>
      </c>
      <c r="CF2320" s="20">
        <v>1845.127</v>
      </c>
      <c r="CG2320" s="20">
        <v>1659.0609999999999</v>
      </c>
      <c r="CH2320" s="20">
        <v>1654.56</v>
      </c>
      <c r="CI2320" s="20">
        <v>1775.7529999999999</v>
      </c>
      <c r="CJ2320" s="20">
        <v>2131.37</v>
      </c>
      <c r="CK2320" s="20">
        <v>2428.7429999999999</v>
      </c>
      <c r="CL2320" s="20">
        <v>3165.6640000000002</v>
      </c>
      <c r="CM2320" s="20">
        <v>2529.1880000000001</v>
      </c>
      <c r="CN2320" s="20">
        <v>1459.616</v>
      </c>
      <c r="CO2320" s="20">
        <v>693.76660000000004</v>
      </c>
      <c r="CP2320" s="20">
        <v>226.4102</v>
      </c>
      <c r="CQ2320" s="20">
        <v>92.134</v>
      </c>
      <c r="CR2320" s="20">
        <v>264.64499999999998</v>
      </c>
      <c r="CS2320" s="20">
        <v>1161.077</v>
      </c>
      <c r="CT2320" s="20">
        <v>2837.7109999999998</v>
      </c>
      <c r="CU2320" s="20">
        <v>4458.5860000000002</v>
      </c>
      <c r="CV2320" s="20">
        <v>5656.0060000000003</v>
      </c>
      <c r="CW2320" s="20">
        <v>6999.7389999999996</v>
      </c>
      <c r="CX2320" s="20">
        <v>7718.4520000000002</v>
      </c>
      <c r="CY2320" s="20">
        <v>7160.4449999999997</v>
      </c>
      <c r="CZ2320" s="20">
        <v>6408.1549999999997</v>
      </c>
      <c r="DA2320" s="20">
        <v>1909.002</v>
      </c>
      <c r="DB2320" s="20">
        <v>2551.1970000000001</v>
      </c>
      <c r="DC2320" s="20">
        <v>3176.61</v>
      </c>
      <c r="DD2320">
        <v>0</v>
      </c>
      <c r="DE2320">
        <v>0</v>
      </c>
      <c r="DF2320">
        <v>0</v>
      </c>
    </row>
    <row r="2321" spans="1:110" x14ac:dyDescent="0.25">
      <c r="A2321" s="16" t="str">
        <f t="shared" si="36"/>
        <v>Portfolio Adjusted_CPP_0 to 199.99 kW_All_SDGE_1-in-2_TYPICAL EVENT DAY_2022_8</v>
      </c>
      <c r="B2321" t="s">
        <v>195</v>
      </c>
      <c r="C2321" t="s">
        <v>121</v>
      </c>
      <c r="D2321" t="s">
        <v>124</v>
      </c>
      <c r="E2321" t="s">
        <v>7</v>
      </c>
      <c r="F2321" t="s">
        <v>125</v>
      </c>
      <c r="G2321" t="s">
        <v>111</v>
      </c>
      <c r="H2321" t="s">
        <v>19</v>
      </c>
      <c r="I2321">
        <v>2022</v>
      </c>
      <c r="J2321">
        <v>8</v>
      </c>
      <c r="K2321">
        <v>4498</v>
      </c>
      <c r="L2321">
        <v>84862.15</v>
      </c>
      <c r="M2321">
        <v>82763.27</v>
      </c>
      <c r="N2321">
        <v>81748.7</v>
      </c>
      <c r="O2321">
        <v>81746.17</v>
      </c>
      <c r="P2321">
        <v>84051.93</v>
      </c>
      <c r="Q2321">
        <v>91113.01</v>
      </c>
      <c r="R2321">
        <v>101925.8</v>
      </c>
      <c r="S2321">
        <v>111622.3</v>
      </c>
      <c r="T2321">
        <v>122571.3</v>
      </c>
      <c r="U2321">
        <v>132586.79999999999</v>
      </c>
      <c r="V2321">
        <v>141413</v>
      </c>
      <c r="W2321">
        <v>147425.60000000001</v>
      </c>
      <c r="X2321">
        <v>150255.4</v>
      </c>
      <c r="Y2321">
        <v>151536.6</v>
      </c>
      <c r="Z2321">
        <v>150496.29999999999</v>
      </c>
      <c r="AA2321">
        <v>147028.1</v>
      </c>
      <c r="AB2321">
        <v>140997.9</v>
      </c>
      <c r="AC2321">
        <v>132529.79999999999</v>
      </c>
      <c r="AD2321">
        <v>122428.3</v>
      </c>
      <c r="AE2321">
        <v>116715.7</v>
      </c>
      <c r="AF2321">
        <v>110678.5</v>
      </c>
      <c r="AG2321">
        <v>103246.7</v>
      </c>
      <c r="AH2321">
        <v>95161.32</v>
      </c>
      <c r="AI2321">
        <v>89143.62</v>
      </c>
      <c r="AJ2321">
        <v>69.602990000000005</v>
      </c>
      <c r="AK2321">
        <v>69.117829999999998</v>
      </c>
      <c r="AL2321">
        <v>68.409009999999995</v>
      </c>
      <c r="AM2321">
        <v>68.054389999999998</v>
      </c>
      <c r="AN2321">
        <v>67.964550000000003</v>
      </c>
      <c r="AO2321">
        <v>67.824430000000007</v>
      </c>
      <c r="AP2321">
        <v>67.609719999999996</v>
      </c>
      <c r="AQ2321">
        <v>68.527270000000001</v>
      </c>
      <c r="AR2321">
        <v>71.902500000000003</v>
      </c>
      <c r="AS2321">
        <v>76.322670000000002</v>
      </c>
      <c r="AT2321">
        <v>80.671360000000007</v>
      </c>
      <c r="AU2321">
        <v>84.09093</v>
      </c>
      <c r="AV2321">
        <v>85.601230000000001</v>
      </c>
      <c r="AW2321">
        <v>85.865539999999996</v>
      </c>
      <c r="AX2321">
        <v>85.696070000000006</v>
      </c>
      <c r="AY2321">
        <v>85.418670000000006</v>
      </c>
      <c r="AZ2321">
        <v>84.520780000000002</v>
      </c>
      <c r="BA2321">
        <v>83.332570000000004</v>
      </c>
      <c r="BB2321">
        <v>81.414339999999996</v>
      </c>
      <c r="BC2321">
        <v>78.663269999999997</v>
      </c>
      <c r="BD2321">
        <v>75.457769999999996</v>
      </c>
      <c r="BE2321">
        <v>73.581100000000006</v>
      </c>
      <c r="BF2321">
        <v>72.175799999999995</v>
      </c>
      <c r="BG2321">
        <v>71.063680000000005</v>
      </c>
      <c r="BH2321">
        <v>-1135.3340000000001</v>
      </c>
      <c r="BI2321">
        <v>-1003.631</v>
      </c>
      <c r="BJ2321">
        <v>-929.99210000000005</v>
      </c>
      <c r="BK2321">
        <v>-930.09609999999998</v>
      </c>
      <c r="BL2321">
        <v>-792.81110000000001</v>
      </c>
      <c r="BM2321">
        <v>-427.30290000000002</v>
      </c>
      <c r="BN2321">
        <v>909.6345</v>
      </c>
      <c r="BO2321">
        <v>-153.7347</v>
      </c>
      <c r="BP2321">
        <v>-1865.625</v>
      </c>
      <c r="BQ2321">
        <v>-1166.337</v>
      </c>
      <c r="BR2321">
        <v>-174.40430000000001</v>
      </c>
      <c r="BS2321">
        <v>43.624830000000003</v>
      </c>
      <c r="BT2321">
        <v>432.6189</v>
      </c>
      <c r="BU2321">
        <v>948.49030000000005</v>
      </c>
      <c r="BV2321">
        <v>1545.8119999999999</v>
      </c>
      <c r="BW2321">
        <v>645.25099999999998</v>
      </c>
      <c r="BX2321">
        <v>-307.67770000000002</v>
      </c>
      <c r="BY2321">
        <v>-715.83280000000002</v>
      </c>
      <c r="BZ2321">
        <v>-1521.2470000000001</v>
      </c>
      <c r="CA2321">
        <v>-2132.0859999999998</v>
      </c>
      <c r="CB2321">
        <v>-2210.8000000000002</v>
      </c>
      <c r="CC2321">
        <v>-1865.1980000000001</v>
      </c>
      <c r="CD2321">
        <v>-1763.577</v>
      </c>
      <c r="CE2321">
        <v>-1679.35</v>
      </c>
      <c r="CF2321" s="20">
        <v>1020.324</v>
      </c>
      <c r="CG2321" s="20">
        <v>914.22609999999997</v>
      </c>
      <c r="CH2321" s="20">
        <v>911.74760000000003</v>
      </c>
      <c r="CI2321" s="20">
        <v>976.04790000000003</v>
      </c>
      <c r="CJ2321" s="20">
        <v>1170.7739999999999</v>
      </c>
      <c r="CK2321" s="20">
        <v>1360.1110000000001</v>
      </c>
      <c r="CL2321" s="20">
        <v>1864.4269999999999</v>
      </c>
      <c r="CM2321" s="20">
        <v>1478.471</v>
      </c>
      <c r="CN2321" s="20">
        <v>869.07460000000003</v>
      </c>
      <c r="CO2321" s="20">
        <v>423.3691</v>
      </c>
      <c r="CP2321" s="20">
        <v>141.73050000000001</v>
      </c>
      <c r="CQ2321" s="20">
        <v>58.562440000000002</v>
      </c>
      <c r="CR2321" s="20">
        <v>168.7424</v>
      </c>
      <c r="CS2321" s="20">
        <v>731.803</v>
      </c>
      <c r="CT2321" s="20">
        <v>1771.2080000000001</v>
      </c>
      <c r="CU2321" s="20">
        <v>2760.1759999999999</v>
      </c>
      <c r="CV2321" s="20">
        <v>3452.2759999999998</v>
      </c>
      <c r="CW2321" s="20">
        <v>4219.4759999999997</v>
      </c>
      <c r="CX2321" s="20">
        <v>4606.5529999999999</v>
      </c>
      <c r="CY2321" s="20">
        <v>4281.2669999999998</v>
      </c>
      <c r="CZ2321" s="20">
        <v>3637.3809999999999</v>
      </c>
      <c r="DA2321" s="20">
        <v>1071.857</v>
      </c>
      <c r="DB2321" s="20">
        <v>1421.8720000000001</v>
      </c>
      <c r="DC2321" s="20">
        <v>1756.6790000000001</v>
      </c>
      <c r="DD2321">
        <v>0</v>
      </c>
      <c r="DE2321">
        <v>0</v>
      </c>
      <c r="DF2321">
        <v>0</v>
      </c>
    </row>
    <row r="2322" spans="1:110" x14ac:dyDescent="0.25">
      <c r="A2322" s="16" t="str">
        <f t="shared" si="36"/>
        <v>Portfolio Adjusted_CPP_0 to 199.99 kW_All_SDGE_1-in-2_MONTHLY SYSTEM PEAK DAY_2029_2</v>
      </c>
      <c r="B2322" t="s">
        <v>195</v>
      </c>
      <c r="C2322" t="s">
        <v>121</v>
      </c>
      <c r="D2322" t="s">
        <v>124</v>
      </c>
      <c r="E2322" t="s">
        <v>7</v>
      </c>
      <c r="F2322" t="s">
        <v>125</v>
      </c>
      <c r="G2322" t="s">
        <v>111</v>
      </c>
      <c r="H2322" t="s">
        <v>20</v>
      </c>
      <c r="I2322">
        <v>2029</v>
      </c>
      <c r="J2322">
        <v>2</v>
      </c>
      <c r="K2322">
        <v>3136</v>
      </c>
      <c r="L2322">
        <v>41697.53</v>
      </c>
      <c r="M2322">
        <v>40846.75</v>
      </c>
      <c r="N2322">
        <v>40432.5</v>
      </c>
      <c r="O2322">
        <v>40934.639999999999</v>
      </c>
      <c r="P2322">
        <v>43374.39</v>
      </c>
      <c r="Q2322">
        <v>49058.94</v>
      </c>
      <c r="R2322">
        <v>57530.89</v>
      </c>
      <c r="S2322">
        <v>62980.63</v>
      </c>
      <c r="T2322">
        <v>67540.25</v>
      </c>
      <c r="U2322">
        <v>69633.490000000005</v>
      </c>
      <c r="V2322">
        <v>70872.160000000003</v>
      </c>
      <c r="W2322">
        <v>71465.34</v>
      </c>
      <c r="X2322">
        <v>71356.37</v>
      </c>
      <c r="Y2322">
        <v>71486.77</v>
      </c>
      <c r="Z2322">
        <v>70444.84</v>
      </c>
      <c r="AA2322">
        <v>68377.259999999995</v>
      </c>
      <c r="AB2322">
        <v>66470.38</v>
      </c>
      <c r="AC2322">
        <v>66157.36</v>
      </c>
      <c r="AD2322">
        <v>63776.92</v>
      </c>
      <c r="AE2322">
        <v>60611.79</v>
      </c>
      <c r="AF2322">
        <v>57390.65</v>
      </c>
      <c r="AG2322">
        <v>53189.61</v>
      </c>
      <c r="AH2322">
        <v>48102.61</v>
      </c>
      <c r="AI2322">
        <v>44395.64</v>
      </c>
      <c r="AJ2322">
        <v>43.39873</v>
      </c>
      <c r="AK2322">
        <v>43.115070000000003</v>
      </c>
      <c r="AL2322">
        <v>41.984029999999997</v>
      </c>
      <c r="AM2322">
        <v>41.739379999999997</v>
      </c>
      <c r="AN2322">
        <v>41.240699999999997</v>
      </c>
      <c r="AO2322">
        <v>40.672550000000001</v>
      </c>
      <c r="AP2322">
        <v>40.721420000000002</v>
      </c>
      <c r="AQ2322">
        <v>41.650500000000001</v>
      </c>
      <c r="AR2322">
        <v>46.409350000000003</v>
      </c>
      <c r="AS2322">
        <v>51.636830000000003</v>
      </c>
      <c r="AT2322">
        <v>55.343670000000003</v>
      </c>
      <c r="AU2322">
        <v>58.624130000000001</v>
      </c>
      <c r="AV2322">
        <v>59.674480000000003</v>
      </c>
      <c r="AW2322">
        <v>59.757480000000001</v>
      </c>
      <c r="AX2322">
        <v>59.512210000000003</v>
      </c>
      <c r="AY2322">
        <v>58.88409</v>
      </c>
      <c r="AZ2322">
        <v>57.823839999999997</v>
      </c>
      <c r="BA2322">
        <v>56.069479999999999</v>
      </c>
      <c r="BB2322">
        <v>53.851590000000002</v>
      </c>
      <c r="BC2322">
        <v>52.298670000000001</v>
      </c>
      <c r="BD2322">
        <v>51.23836</v>
      </c>
      <c r="BE2322">
        <v>50.05491</v>
      </c>
      <c r="BF2322">
        <v>49.194560000000003</v>
      </c>
      <c r="BG2322">
        <v>48.418999999999997</v>
      </c>
      <c r="BH2322">
        <v>-557.85339999999997</v>
      </c>
      <c r="BI2322">
        <v>-495.32929999999999</v>
      </c>
      <c r="BJ2322">
        <v>-459.96949999999998</v>
      </c>
      <c r="BK2322">
        <v>-465.7484</v>
      </c>
      <c r="BL2322">
        <v>-409.12450000000001</v>
      </c>
      <c r="BM2322">
        <v>-230.0772</v>
      </c>
      <c r="BN2322">
        <v>513.43290000000002</v>
      </c>
      <c r="BO2322">
        <v>-86.741709999999998</v>
      </c>
      <c r="BP2322">
        <v>-1028.0119999999999</v>
      </c>
      <c r="BQ2322">
        <v>-612.55050000000006</v>
      </c>
      <c r="BR2322">
        <v>-87.406459999999996</v>
      </c>
      <c r="BS2322">
        <v>21.147369999999999</v>
      </c>
      <c r="BT2322">
        <v>205.45099999999999</v>
      </c>
      <c r="BU2322">
        <v>447.44639999999998</v>
      </c>
      <c r="BV2322">
        <v>723.56899999999996</v>
      </c>
      <c r="BW2322">
        <v>300.08210000000003</v>
      </c>
      <c r="BX2322">
        <v>-145.0479</v>
      </c>
      <c r="BY2322">
        <v>-357.33569999999997</v>
      </c>
      <c r="BZ2322">
        <v>-792.46770000000004</v>
      </c>
      <c r="CA2322">
        <v>-1107.2159999999999</v>
      </c>
      <c r="CB2322">
        <v>-1146.376</v>
      </c>
      <c r="CC2322">
        <v>-960.89409999999998</v>
      </c>
      <c r="CD2322">
        <v>-891.46140000000003</v>
      </c>
      <c r="CE2322">
        <v>-836.35609999999997</v>
      </c>
      <c r="CF2322" s="20">
        <v>246.33760000000001</v>
      </c>
      <c r="CG2322" s="20">
        <v>222.68620000000001</v>
      </c>
      <c r="CH2322" s="20">
        <v>223.03550000000001</v>
      </c>
      <c r="CI2322" s="20">
        <v>244.7475</v>
      </c>
      <c r="CJ2322" s="20">
        <v>311.7774</v>
      </c>
      <c r="CK2322" s="20">
        <v>394.32089999999999</v>
      </c>
      <c r="CL2322" s="20">
        <v>593.9896</v>
      </c>
      <c r="CM2322" s="20">
        <v>470.67910000000001</v>
      </c>
      <c r="CN2322" s="20">
        <v>263.87889999999999</v>
      </c>
      <c r="CO2322" s="20">
        <v>116.7764</v>
      </c>
      <c r="CP2322" s="20">
        <v>35.598849999999999</v>
      </c>
      <c r="CQ2322" s="20">
        <v>13.76145</v>
      </c>
      <c r="CR2322" s="20">
        <v>38.056570000000001</v>
      </c>
      <c r="CS2322" s="20">
        <v>162.85849999999999</v>
      </c>
      <c r="CT2322" s="20">
        <v>388.07530000000003</v>
      </c>
      <c r="CU2322" s="20">
        <v>596.97990000000004</v>
      </c>
      <c r="CV2322" s="20">
        <v>767.2491</v>
      </c>
      <c r="CW2322" s="20">
        <v>1051.4490000000001</v>
      </c>
      <c r="CX2322" s="20">
        <v>1250.086</v>
      </c>
      <c r="CY2322" s="20">
        <v>1154.5899999999999</v>
      </c>
      <c r="CZ2322" s="20">
        <v>978.01210000000003</v>
      </c>
      <c r="DA2322" s="20">
        <v>284.471</v>
      </c>
      <c r="DB2322" s="20">
        <v>363.30950000000001</v>
      </c>
      <c r="DC2322" s="20">
        <v>435.70499999999998</v>
      </c>
      <c r="DD2322">
        <v>0</v>
      </c>
      <c r="DE2322">
        <v>0</v>
      </c>
      <c r="DF2322">
        <v>0</v>
      </c>
    </row>
    <row r="2323" spans="1:110" x14ac:dyDescent="0.25">
      <c r="A2323" s="16" t="str">
        <f t="shared" si="36"/>
        <v>Portfolio Adjusted_CPP_0 to 199.99 kW_All_SDGE_1-in-2_MONTHLY SYSTEM PEAK DAY_2030_8</v>
      </c>
      <c r="B2323" t="s">
        <v>195</v>
      </c>
      <c r="C2323" t="s">
        <v>121</v>
      </c>
      <c r="D2323" t="s">
        <v>124</v>
      </c>
      <c r="E2323" t="s">
        <v>7</v>
      </c>
      <c r="F2323" t="s">
        <v>125</v>
      </c>
      <c r="G2323" t="s">
        <v>111</v>
      </c>
      <c r="H2323" t="s">
        <v>20</v>
      </c>
      <c r="I2323">
        <v>2030</v>
      </c>
      <c r="J2323">
        <v>8</v>
      </c>
      <c r="K2323">
        <v>2953</v>
      </c>
      <c r="L2323">
        <v>55012.92</v>
      </c>
      <c r="M2323">
        <v>53751.44</v>
      </c>
      <c r="N2323">
        <v>53155.43</v>
      </c>
      <c r="O2323">
        <v>53171.360000000001</v>
      </c>
      <c r="P2323">
        <v>54610.97</v>
      </c>
      <c r="Q2323">
        <v>58901.84</v>
      </c>
      <c r="R2323">
        <v>65033.42</v>
      </c>
      <c r="S2323">
        <v>70798.990000000005</v>
      </c>
      <c r="T2323">
        <v>77113.5</v>
      </c>
      <c r="U2323">
        <v>82742.66</v>
      </c>
      <c r="V2323">
        <v>87458.240000000005</v>
      </c>
      <c r="W2323">
        <v>90719.65</v>
      </c>
      <c r="X2323">
        <v>92294.55</v>
      </c>
      <c r="Y2323">
        <v>93252.44</v>
      </c>
      <c r="Z2323">
        <v>92831.96</v>
      </c>
      <c r="AA2323">
        <v>91025.97</v>
      </c>
      <c r="AB2323">
        <v>87843.25</v>
      </c>
      <c r="AC2323">
        <v>83041.69</v>
      </c>
      <c r="AD2323">
        <v>76863.839999999997</v>
      </c>
      <c r="AE2323">
        <v>73713.429999999993</v>
      </c>
      <c r="AF2323">
        <v>70557.31</v>
      </c>
      <c r="AG2323">
        <v>66048.740000000005</v>
      </c>
      <c r="AH2323">
        <v>61165.27</v>
      </c>
      <c r="AI2323">
        <v>57550.05</v>
      </c>
      <c r="AJ2323">
        <v>72.138679999999994</v>
      </c>
      <c r="AK2323">
        <v>71.6858</v>
      </c>
      <c r="AL2323">
        <v>71.157049999999998</v>
      </c>
      <c r="AM2323">
        <v>70.820279999999997</v>
      </c>
      <c r="AN2323">
        <v>70.519769999999994</v>
      </c>
      <c r="AO2323">
        <v>70.195999999999998</v>
      </c>
      <c r="AP2323">
        <v>69.816909999999993</v>
      </c>
      <c r="AQ2323">
        <v>71.262870000000007</v>
      </c>
      <c r="AR2323">
        <v>74.109049999999996</v>
      </c>
      <c r="AS2323">
        <v>78.766909999999996</v>
      </c>
      <c r="AT2323">
        <v>83.213459999999998</v>
      </c>
      <c r="AU2323">
        <v>86.583119999999994</v>
      </c>
      <c r="AV2323">
        <v>88.529989999999998</v>
      </c>
      <c r="AW2323">
        <v>88.044219999999996</v>
      </c>
      <c r="AX2323">
        <v>87.082350000000005</v>
      </c>
      <c r="AY2323">
        <v>86.133080000000007</v>
      </c>
      <c r="AZ2323">
        <v>85.734219999999993</v>
      </c>
      <c r="BA2323">
        <v>84.536450000000002</v>
      </c>
      <c r="BB2323">
        <v>82.5535</v>
      </c>
      <c r="BC2323">
        <v>80.606459999999998</v>
      </c>
      <c r="BD2323">
        <v>77.911450000000002</v>
      </c>
      <c r="BE2323">
        <v>76.306200000000004</v>
      </c>
      <c r="BF2323">
        <v>74.866600000000005</v>
      </c>
      <c r="BG2323">
        <v>73.285690000000002</v>
      </c>
      <c r="BH2323">
        <v>-735.99440000000004</v>
      </c>
      <c r="BI2323">
        <v>-651.81830000000002</v>
      </c>
      <c r="BJ2323">
        <v>-604.70839999999998</v>
      </c>
      <c r="BK2323">
        <v>-604.976</v>
      </c>
      <c r="BL2323">
        <v>-515.1123</v>
      </c>
      <c r="BM2323">
        <v>-276.23860000000002</v>
      </c>
      <c r="BN2323">
        <v>580.38909999999998</v>
      </c>
      <c r="BO2323">
        <v>-97.509770000000003</v>
      </c>
      <c r="BP2323">
        <v>-1173.7239999999999</v>
      </c>
      <c r="BQ2323">
        <v>-727.86900000000003</v>
      </c>
      <c r="BR2323">
        <v>-107.86199999999999</v>
      </c>
      <c r="BS2323">
        <v>26.844930000000002</v>
      </c>
      <c r="BT2323">
        <v>265.73669999999998</v>
      </c>
      <c r="BU2323">
        <v>583.68089999999995</v>
      </c>
      <c r="BV2323">
        <v>953.51670000000001</v>
      </c>
      <c r="BW2323">
        <v>399.47879999999998</v>
      </c>
      <c r="BX2323">
        <v>-191.6866</v>
      </c>
      <c r="BY2323">
        <v>-448.53300000000002</v>
      </c>
      <c r="BZ2323">
        <v>-955.08069999999998</v>
      </c>
      <c r="CA2323">
        <v>-1346.548</v>
      </c>
      <c r="CB2323">
        <v>-1409.38</v>
      </c>
      <c r="CC2323">
        <v>-1193.2</v>
      </c>
      <c r="CD2323">
        <v>-1133.5450000000001</v>
      </c>
      <c r="CE2323">
        <v>-1084.1679999999999</v>
      </c>
      <c r="CF2323">
        <v>428.78489999999999</v>
      </c>
      <c r="CG2323">
        <v>385.61900000000003</v>
      </c>
      <c r="CH2323">
        <v>385.4855</v>
      </c>
      <c r="CI2323">
        <v>412.94450000000001</v>
      </c>
      <c r="CJ2323">
        <v>494.23970000000003</v>
      </c>
      <c r="CK2323">
        <v>568.42250000000001</v>
      </c>
      <c r="CL2323">
        <v>759.01419999999996</v>
      </c>
      <c r="CM2323">
        <v>594.7921</v>
      </c>
      <c r="CN2323">
        <v>343.9855</v>
      </c>
      <c r="CO2323">
        <v>164.8837</v>
      </c>
      <c r="CP2323">
        <v>54.210839999999997</v>
      </c>
      <c r="CQ2323">
        <v>22.175640000000001</v>
      </c>
      <c r="CR2323">
        <v>63.667279999999998</v>
      </c>
      <c r="CS2323">
        <v>277.12729999999999</v>
      </c>
      <c r="CT2323">
        <v>673.92690000000005</v>
      </c>
      <c r="CU2323">
        <v>1057.954</v>
      </c>
      <c r="CV2323">
        <v>1339.9760000000001</v>
      </c>
      <c r="CW2323">
        <v>1656.624</v>
      </c>
      <c r="CX2323">
        <v>1815.7539999999999</v>
      </c>
      <c r="CY2323">
        <v>1707.681</v>
      </c>
      <c r="CZ2323">
        <v>1478.2439999999999</v>
      </c>
      <c r="DA2323">
        <v>438.6454</v>
      </c>
      <c r="DB2323">
        <v>587.42079999999999</v>
      </c>
      <c r="DC2323">
        <v>732.15560000000005</v>
      </c>
      <c r="DD2323">
        <v>0</v>
      </c>
      <c r="DE2323">
        <v>0</v>
      </c>
      <c r="DF2323">
        <v>0</v>
      </c>
    </row>
    <row r="2324" spans="1:110" x14ac:dyDescent="0.25">
      <c r="A2324" s="16" t="str">
        <f t="shared" si="36"/>
        <v>Program Specific_CPP_0 to 199.99 kW_All_SDGE_1-in-2_MONTHLY SYSTEM PEAK DAY_2031_11</v>
      </c>
      <c r="B2324" t="s">
        <v>196</v>
      </c>
      <c r="C2324" t="s">
        <v>121</v>
      </c>
      <c r="D2324" t="s">
        <v>124</v>
      </c>
      <c r="E2324" t="s">
        <v>7</v>
      </c>
      <c r="F2324" t="s">
        <v>125</v>
      </c>
      <c r="G2324" t="s">
        <v>111</v>
      </c>
      <c r="H2324" t="s">
        <v>20</v>
      </c>
      <c r="I2324">
        <v>2031</v>
      </c>
      <c r="J2324">
        <v>11</v>
      </c>
      <c r="K2324">
        <v>2789</v>
      </c>
      <c r="L2324">
        <v>37629.199999999997</v>
      </c>
      <c r="M2324">
        <v>36584.800000000003</v>
      </c>
      <c r="N2324">
        <v>36153.949999999997</v>
      </c>
      <c r="O2324">
        <v>36411.980000000003</v>
      </c>
      <c r="P2324">
        <v>38257.1</v>
      </c>
      <c r="Q2324">
        <v>42779.29</v>
      </c>
      <c r="R2324">
        <v>48922.57</v>
      </c>
      <c r="S2324">
        <v>53675.79</v>
      </c>
      <c r="T2324">
        <v>58440.84</v>
      </c>
      <c r="U2324">
        <v>62190.2</v>
      </c>
      <c r="V2324">
        <v>65182.21</v>
      </c>
      <c r="W2324">
        <v>67075.740000000005</v>
      </c>
      <c r="X2324">
        <v>68006.899999999994</v>
      </c>
      <c r="Y2324">
        <v>68766.14</v>
      </c>
      <c r="Z2324">
        <v>68184.350000000006</v>
      </c>
      <c r="AA2324">
        <v>66088.55</v>
      </c>
      <c r="AB2324">
        <v>63976.11</v>
      </c>
      <c r="AC2324">
        <v>62573.93</v>
      </c>
      <c r="AD2324">
        <v>58376.04</v>
      </c>
      <c r="AE2324">
        <v>55133.86</v>
      </c>
      <c r="AF2324">
        <v>51917</v>
      </c>
      <c r="AG2324">
        <v>48037.94</v>
      </c>
      <c r="AH2324">
        <v>43399.86</v>
      </c>
      <c r="AI2324">
        <v>39947.75</v>
      </c>
      <c r="AJ2324">
        <v>56.705120000000001</v>
      </c>
      <c r="AK2324">
        <v>55.635950000000001</v>
      </c>
      <c r="AL2324">
        <v>55.177329999999998</v>
      </c>
      <c r="AM2324">
        <v>54.248860000000001</v>
      </c>
      <c r="AN2324">
        <v>54.312179999999998</v>
      </c>
      <c r="AO2324">
        <v>53.192740000000001</v>
      </c>
      <c r="AP2324">
        <v>52.481580000000001</v>
      </c>
      <c r="AQ2324">
        <v>54.190420000000003</v>
      </c>
      <c r="AR2324">
        <v>62.737439999999999</v>
      </c>
      <c r="AS2324">
        <v>69.524190000000004</v>
      </c>
      <c r="AT2324">
        <v>74.074079999999995</v>
      </c>
      <c r="AU2324">
        <v>77.449510000000004</v>
      </c>
      <c r="AV2324">
        <v>79.157110000000003</v>
      </c>
      <c r="AW2324">
        <v>78.797780000000003</v>
      </c>
      <c r="AX2324">
        <v>77.205439999999996</v>
      </c>
      <c r="AY2324">
        <v>76.448750000000004</v>
      </c>
      <c r="AZ2324">
        <v>73.809529999999995</v>
      </c>
      <c r="BA2324">
        <v>68.847859999999997</v>
      </c>
      <c r="BB2324">
        <v>65.520920000000004</v>
      </c>
      <c r="BC2324">
        <v>61.994979999999998</v>
      </c>
      <c r="BD2324">
        <v>60.448590000000003</v>
      </c>
      <c r="BE2324">
        <v>58.689079999999997</v>
      </c>
      <c r="BF2324">
        <v>57.380249999999997</v>
      </c>
      <c r="BG2324">
        <v>56.183419999999998</v>
      </c>
      <c r="BH2324">
        <v>-503.42500000000001</v>
      </c>
      <c r="BI2324">
        <v>-443.64659999999998</v>
      </c>
      <c r="BJ2324">
        <v>-411.29559999999998</v>
      </c>
      <c r="BK2324">
        <v>-414.2903</v>
      </c>
      <c r="BL2324">
        <v>-360.85610000000003</v>
      </c>
      <c r="BM2324">
        <v>-200.6268</v>
      </c>
      <c r="BN2324">
        <v>436.60820000000001</v>
      </c>
      <c r="BO2324">
        <v>-73.926389999999998</v>
      </c>
      <c r="BP2324">
        <v>-889.51210000000003</v>
      </c>
      <c r="BQ2324">
        <v>-547.07349999999997</v>
      </c>
      <c r="BR2324">
        <v>-80.389049999999997</v>
      </c>
      <c r="BS2324">
        <v>19.84844</v>
      </c>
      <c r="BT2324">
        <v>195.80709999999999</v>
      </c>
      <c r="BU2324">
        <v>430.41750000000002</v>
      </c>
      <c r="BV2324">
        <v>700.35059999999999</v>
      </c>
      <c r="BW2324">
        <v>290.0378</v>
      </c>
      <c r="BX2324">
        <v>-139.60509999999999</v>
      </c>
      <c r="BY2324">
        <v>-337.98050000000001</v>
      </c>
      <c r="BZ2324">
        <v>-725.35829999999999</v>
      </c>
      <c r="CA2324">
        <v>-1007.149</v>
      </c>
      <c r="CB2324">
        <v>-1037.04</v>
      </c>
      <c r="CC2324">
        <v>-867.82690000000002</v>
      </c>
      <c r="CD2324">
        <v>-804.30780000000004</v>
      </c>
      <c r="CE2324">
        <v>-752.56349999999998</v>
      </c>
      <c r="CF2324" s="20">
        <v>200.61349999999999</v>
      </c>
      <c r="CG2324" s="20">
        <v>178.6404</v>
      </c>
      <c r="CH2324" s="20">
        <v>178.32990000000001</v>
      </c>
      <c r="CI2324" s="20">
        <v>193.6533</v>
      </c>
      <c r="CJ2324" s="20">
        <v>242.55029999999999</v>
      </c>
      <c r="CK2324" s="20">
        <v>299.83390000000003</v>
      </c>
      <c r="CL2324" s="20">
        <v>429.5317</v>
      </c>
      <c r="CM2324" s="20">
        <v>341.87549999999999</v>
      </c>
      <c r="CN2324" s="20">
        <v>197.566</v>
      </c>
      <c r="CO2324" s="20">
        <v>93.145650000000003</v>
      </c>
      <c r="CP2324" s="20">
        <v>30.112220000000001</v>
      </c>
      <c r="CQ2324" s="20">
        <v>12.12284</v>
      </c>
      <c r="CR2324" s="20">
        <v>34.56767</v>
      </c>
      <c r="CS2324" s="20">
        <v>150.69829999999999</v>
      </c>
      <c r="CT2324" s="20">
        <v>363.5693</v>
      </c>
      <c r="CU2324" s="20">
        <v>557.6848</v>
      </c>
      <c r="CV2324" s="20">
        <v>710.7482</v>
      </c>
      <c r="CW2324" s="20">
        <v>940.62950000000001</v>
      </c>
      <c r="CX2324" s="20">
        <v>1047.326</v>
      </c>
      <c r="CY2324" s="20">
        <v>955.32299999999998</v>
      </c>
      <c r="CZ2324" s="20">
        <v>800.35230000000001</v>
      </c>
      <c r="DA2324" s="20">
        <v>232.03479999999999</v>
      </c>
      <c r="DB2324" s="20">
        <v>295.74430000000001</v>
      </c>
      <c r="DC2324" s="20">
        <v>352.77390000000003</v>
      </c>
      <c r="DD2324">
        <v>0</v>
      </c>
      <c r="DE2324">
        <v>0</v>
      </c>
      <c r="DF2324">
        <v>0</v>
      </c>
    </row>
    <row r="2325" spans="1:110" x14ac:dyDescent="0.25">
      <c r="A2325" s="16" t="str">
        <f t="shared" si="36"/>
        <v>Portfolio Adjusted_CPP_0 to 199.99 kW_All_SDGE_1-in-2_MONTHLY SYSTEM PEAK DAY_2022_10</v>
      </c>
      <c r="B2325" t="s">
        <v>195</v>
      </c>
      <c r="C2325" t="s">
        <v>121</v>
      </c>
      <c r="D2325" t="s">
        <v>124</v>
      </c>
      <c r="E2325" t="s">
        <v>7</v>
      </c>
      <c r="F2325" t="s">
        <v>125</v>
      </c>
      <c r="G2325" t="s">
        <v>111</v>
      </c>
      <c r="H2325" t="s">
        <v>20</v>
      </c>
      <c r="I2325">
        <v>2022</v>
      </c>
      <c r="J2325">
        <v>10</v>
      </c>
      <c r="K2325">
        <v>4498</v>
      </c>
      <c r="L2325">
        <v>79590.64</v>
      </c>
      <c r="M2325">
        <v>77787.460000000006</v>
      </c>
      <c r="N2325">
        <v>76922.350000000006</v>
      </c>
      <c r="O2325">
        <v>77016.23</v>
      </c>
      <c r="P2325">
        <v>79185.61</v>
      </c>
      <c r="Q2325">
        <v>85228.479999999996</v>
      </c>
      <c r="R2325">
        <v>95079.44</v>
      </c>
      <c r="S2325">
        <v>101867.4</v>
      </c>
      <c r="T2325">
        <v>109675.7</v>
      </c>
      <c r="U2325">
        <v>116743.5</v>
      </c>
      <c r="V2325">
        <v>123278</v>
      </c>
      <c r="W2325">
        <v>128894.2</v>
      </c>
      <c r="X2325">
        <v>132262.79999999999</v>
      </c>
      <c r="Y2325">
        <v>134522.1</v>
      </c>
      <c r="Z2325">
        <v>134531.1</v>
      </c>
      <c r="AA2325">
        <v>132071.6</v>
      </c>
      <c r="AB2325">
        <v>127117.4</v>
      </c>
      <c r="AC2325">
        <v>120387.7</v>
      </c>
      <c r="AD2325">
        <v>114370.7</v>
      </c>
      <c r="AE2325">
        <v>108890.7</v>
      </c>
      <c r="AF2325">
        <v>102369.60000000001</v>
      </c>
      <c r="AG2325">
        <v>95622.27</v>
      </c>
      <c r="AH2325">
        <v>88223.83</v>
      </c>
      <c r="AI2325">
        <v>82907.759999999995</v>
      </c>
      <c r="AJ2325">
        <v>65.900180000000006</v>
      </c>
      <c r="AK2325">
        <v>65.03631</v>
      </c>
      <c r="AL2325">
        <v>64.239050000000006</v>
      </c>
      <c r="AM2325">
        <v>64.167230000000004</v>
      </c>
      <c r="AN2325">
        <v>64.089659999999995</v>
      </c>
      <c r="AO2325">
        <v>63.130510000000001</v>
      </c>
      <c r="AP2325">
        <v>63.1646</v>
      </c>
      <c r="AQ2325">
        <v>62.718850000000003</v>
      </c>
      <c r="AR2325">
        <v>68.00703</v>
      </c>
      <c r="AS2325">
        <v>76.325149999999994</v>
      </c>
      <c r="AT2325">
        <v>83.673900000000003</v>
      </c>
      <c r="AU2325">
        <v>87.922399999999996</v>
      </c>
      <c r="AV2325">
        <v>89.837040000000002</v>
      </c>
      <c r="AW2325">
        <v>89.746260000000007</v>
      </c>
      <c r="AX2325">
        <v>89.573070000000001</v>
      </c>
      <c r="AY2325">
        <v>89.150570000000002</v>
      </c>
      <c r="AZ2325">
        <v>87.726020000000005</v>
      </c>
      <c r="BA2325">
        <v>85.142880000000005</v>
      </c>
      <c r="BB2325">
        <v>81.78031</v>
      </c>
      <c r="BC2325">
        <v>76.254859999999994</v>
      </c>
      <c r="BD2325">
        <v>73.390940000000001</v>
      </c>
      <c r="BE2325">
        <v>70.178030000000007</v>
      </c>
      <c r="BF2325">
        <v>68.296239999999997</v>
      </c>
      <c r="BG2325">
        <v>66.830820000000003</v>
      </c>
      <c r="BH2325">
        <v>-1064.809</v>
      </c>
      <c r="BI2325">
        <v>-943.29179999999997</v>
      </c>
      <c r="BJ2325">
        <v>-875.08640000000003</v>
      </c>
      <c r="BK2325">
        <v>-876.27949999999998</v>
      </c>
      <c r="BL2325">
        <v>-746.91</v>
      </c>
      <c r="BM2325">
        <v>-399.7056</v>
      </c>
      <c r="BN2325">
        <v>848.53399999999999</v>
      </c>
      <c r="BO2325">
        <v>-140.29949999999999</v>
      </c>
      <c r="BP2325">
        <v>-1669.3430000000001</v>
      </c>
      <c r="BQ2325">
        <v>-1026.9670000000001</v>
      </c>
      <c r="BR2325">
        <v>-152.0385</v>
      </c>
      <c r="BS2325">
        <v>38.141190000000002</v>
      </c>
      <c r="BT2325">
        <v>380.8143</v>
      </c>
      <c r="BU2325">
        <v>841.99379999999996</v>
      </c>
      <c r="BV2325">
        <v>1381.827</v>
      </c>
      <c r="BW2325">
        <v>579.61249999999995</v>
      </c>
      <c r="BX2325">
        <v>-277.38850000000002</v>
      </c>
      <c r="BY2325">
        <v>-650.24990000000003</v>
      </c>
      <c r="BZ2325">
        <v>-1421.126</v>
      </c>
      <c r="CA2325">
        <v>-1989.143</v>
      </c>
      <c r="CB2325">
        <v>-2044.83</v>
      </c>
      <c r="CC2325">
        <v>-1727.4590000000001</v>
      </c>
      <c r="CD2325">
        <v>-1635.008</v>
      </c>
      <c r="CE2325">
        <v>-1561.874</v>
      </c>
      <c r="CF2325" s="20">
        <v>897.4991</v>
      </c>
      <c r="CG2325" s="20">
        <v>807.60220000000004</v>
      </c>
      <c r="CH2325" s="20">
        <v>807.26840000000004</v>
      </c>
      <c r="CI2325" s="20">
        <v>866.3646</v>
      </c>
      <c r="CJ2325" s="20">
        <v>1039.1310000000001</v>
      </c>
      <c r="CK2325" s="20">
        <v>1190.0989999999999</v>
      </c>
      <c r="CL2325" s="20">
        <v>1622.37</v>
      </c>
      <c r="CM2325" s="20">
        <v>1231.3499999999999</v>
      </c>
      <c r="CN2325" s="20">
        <v>695.82460000000003</v>
      </c>
      <c r="CO2325" s="20">
        <v>328.23439999999999</v>
      </c>
      <c r="CP2325" s="20">
        <v>107.71</v>
      </c>
      <c r="CQ2325" s="20">
        <v>44.765149999999998</v>
      </c>
      <c r="CR2325" s="20">
        <v>130.74940000000001</v>
      </c>
      <c r="CS2325" s="20">
        <v>576.69510000000002</v>
      </c>
      <c r="CT2325" s="20">
        <v>1415.3489999999999</v>
      </c>
      <c r="CU2325" s="20">
        <v>2227.1779999999999</v>
      </c>
      <c r="CV2325" s="20">
        <v>2806.0169999999998</v>
      </c>
      <c r="CW2325" s="20">
        <v>3481.7370000000001</v>
      </c>
      <c r="CX2325" s="20">
        <v>4020.1489999999999</v>
      </c>
      <c r="CY2325" s="20">
        <v>3726.4459999999999</v>
      </c>
      <c r="CZ2325" s="20">
        <v>3111.7460000000001</v>
      </c>
      <c r="DA2325" s="20">
        <v>919.39599999999996</v>
      </c>
      <c r="DB2325" s="20">
        <v>1222.1130000000001</v>
      </c>
      <c r="DC2325" s="20">
        <v>1519.5050000000001</v>
      </c>
      <c r="DD2325">
        <v>0</v>
      </c>
      <c r="DE2325">
        <v>0</v>
      </c>
      <c r="DF2325">
        <v>0</v>
      </c>
    </row>
    <row r="2326" spans="1:110" x14ac:dyDescent="0.25">
      <c r="A2326" s="16" t="str">
        <f t="shared" si="36"/>
        <v>Portfolio Adjusted_CPP_0 to 199.99 kW_All_SDGE_1-in-2_MONTHLY SYSTEM PEAK DAY_2020_2</v>
      </c>
      <c r="B2326" t="s">
        <v>195</v>
      </c>
      <c r="C2326" t="s">
        <v>121</v>
      </c>
      <c r="D2326" t="s">
        <v>124</v>
      </c>
      <c r="E2326" t="s">
        <v>7</v>
      </c>
      <c r="F2326" t="s">
        <v>125</v>
      </c>
      <c r="G2326" t="s">
        <v>111</v>
      </c>
      <c r="H2326" t="s">
        <v>20</v>
      </c>
      <c r="I2326">
        <v>2020</v>
      </c>
      <c r="J2326">
        <v>2</v>
      </c>
      <c r="K2326">
        <v>12333</v>
      </c>
      <c r="L2326">
        <v>163984.6</v>
      </c>
      <c r="M2326">
        <v>160638.70000000001</v>
      </c>
      <c r="N2326">
        <v>159009.60000000001</v>
      </c>
      <c r="O2326">
        <v>160984.29999999999</v>
      </c>
      <c r="P2326">
        <v>170579.20000000001</v>
      </c>
      <c r="Q2326">
        <v>192934.9</v>
      </c>
      <c r="R2326">
        <v>226252.7</v>
      </c>
      <c r="S2326">
        <v>247685</v>
      </c>
      <c r="T2326">
        <v>265616.7</v>
      </c>
      <c r="U2326">
        <v>273848.8</v>
      </c>
      <c r="V2326">
        <v>278720.2</v>
      </c>
      <c r="W2326">
        <v>281052.90000000002</v>
      </c>
      <c r="X2326">
        <v>280624.40000000002</v>
      </c>
      <c r="Y2326">
        <v>281137.2</v>
      </c>
      <c r="Z2326">
        <v>277039.59999999998</v>
      </c>
      <c r="AA2326">
        <v>268908.40000000002</v>
      </c>
      <c r="AB2326">
        <v>261409.2</v>
      </c>
      <c r="AC2326">
        <v>260178.2</v>
      </c>
      <c r="AD2326">
        <v>250816.6</v>
      </c>
      <c r="AE2326">
        <v>238369</v>
      </c>
      <c r="AF2326">
        <v>225701.2</v>
      </c>
      <c r="AG2326">
        <v>209179.7</v>
      </c>
      <c r="AH2326">
        <v>189173.9</v>
      </c>
      <c r="AI2326">
        <v>174595.5</v>
      </c>
      <c r="AJ2326">
        <v>43.39873</v>
      </c>
      <c r="AK2326">
        <v>43.115070000000003</v>
      </c>
      <c r="AL2326">
        <v>41.984029999999997</v>
      </c>
      <c r="AM2326">
        <v>41.739379999999997</v>
      </c>
      <c r="AN2326">
        <v>41.240699999999997</v>
      </c>
      <c r="AO2326">
        <v>40.672550000000001</v>
      </c>
      <c r="AP2326">
        <v>40.721420000000002</v>
      </c>
      <c r="AQ2326">
        <v>41.650500000000001</v>
      </c>
      <c r="AR2326">
        <v>46.409350000000003</v>
      </c>
      <c r="AS2326">
        <v>51.636830000000003</v>
      </c>
      <c r="AT2326">
        <v>55.343670000000003</v>
      </c>
      <c r="AU2326">
        <v>58.624130000000001</v>
      </c>
      <c r="AV2326">
        <v>59.674480000000003</v>
      </c>
      <c r="AW2326">
        <v>59.757480000000001</v>
      </c>
      <c r="AX2326">
        <v>59.512210000000003</v>
      </c>
      <c r="AY2326">
        <v>58.88409</v>
      </c>
      <c r="AZ2326">
        <v>57.823839999999997</v>
      </c>
      <c r="BA2326">
        <v>56.069479999999999</v>
      </c>
      <c r="BB2326">
        <v>53.851590000000002</v>
      </c>
      <c r="BC2326">
        <v>52.298670000000001</v>
      </c>
      <c r="BD2326">
        <v>51.23836</v>
      </c>
      <c r="BE2326">
        <v>50.05491</v>
      </c>
      <c r="BF2326">
        <v>49.194560000000003</v>
      </c>
      <c r="BG2326">
        <v>48.418999999999997</v>
      </c>
      <c r="BH2326">
        <v>-2193.88</v>
      </c>
      <c r="BI2326">
        <v>-1947.99</v>
      </c>
      <c r="BJ2326">
        <v>-1808.93</v>
      </c>
      <c r="BK2326">
        <v>-1831.6559999999999</v>
      </c>
      <c r="BL2326">
        <v>-1608.971</v>
      </c>
      <c r="BM2326">
        <v>-904.82849999999996</v>
      </c>
      <c r="BN2326">
        <v>2019.1859999999999</v>
      </c>
      <c r="BO2326">
        <v>-341.13060000000002</v>
      </c>
      <c r="BP2326">
        <v>-4042.8789999999999</v>
      </c>
      <c r="BQ2326">
        <v>-2408.9879999999998</v>
      </c>
      <c r="BR2326">
        <v>-343.7448</v>
      </c>
      <c r="BS2326">
        <v>83.166610000000006</v>
      </c>
      <c r="BT2326">
        <v>807.98050000000001</v>
      </c>
      <c r="BU2326">
        <v>1759.68</v>
      </c>
      <c r="BV2326">
        <v>2845.5920000000001</v>
      </c>
      <c r="BW2326">
        <v>1180.1379999999999</v>
      </c>
      <c r="BX2326">
        <v>-570.43240000000003</v>
      </c>
      <c r="BY2326">
        <v>-1405.3</v>
      </c>
      <c r="BZ2326">
        <v>-3116.5509999999999</v>
      </c>
      <c r="CA2326">
        <v>-4354.3689999999997</v>
      </c>
      <c r="CB2326">
        <v>-4508.3729999999996</v>
      </c>
      <c r="CC2326">
        <v>-3778.924</v>
      </c>
      <c r="CD2326">
        <v>-3505.8649999999998</v>
      </c>
      <c r="CE2326">
        <v>-3289.152</v>
      </c>
      <c r="CF2326" s="20">
        <v>3809.922</v>
      </c>
      <c r="CG2326" s="20">
        <v>3444.1239999999998</v>
      </c>
      <c r="CH2326" s="20">
        <v>3449.5259999999998</v>
      </c>
      <c r="CI2326" s="20">
        <v>3785.328</v>
      </c>
      <c r="CJ2326" s="20">
        <v>4822.0320000000002</v>
      </c>
      <c r="CK2326" s="20">
        <v>6098.67</v>
      </c>
      <c r="CL2326" s="20">
        <v>9186.7980000000007</v>
      </c>
      <c r="CM2326" s="20">
        <v>7279.6459999999997</v>
      </c>
      <c r="CN2326" s="20">
        <v>4081.22</v>
      </c>
      <c r="CO2326" s="20">
        <v>1806.0940000000001</v>
      </c>
      <c r="CP2326" s="20">
        <v>550.58119999999997</v>
      </c>
      <c r="CQ2326" s="20">
        <v>212.8383</v>
      </c>
      <c r="CR2326" s="20">
        <v>588.59299999999996</v>
      </c>
      <c r="CS2326" s="20">
        <v>2518.8119999999999</v>
      </c>
      <c r="CT2326" s="20">
        <v>6002.0749999999998</v>
      </c>
      <c r="CU2326" s="20">
        <v>9233.0480000000007</v>
      </c>
      <c r="CV2326" s="20">
        <v>11866.48</v>
      </c>
      <c r="CW2326" s="20">
        <v>16261.98</v>
      </c>
      <c r="CX2326" s="20">
        <v>19334.16</v>
      </c>
      <c r="CY2326" s="20">
        <v>17857.189999999999</v>
      </c>
      <c r="CZ2326" s="20">
        <v>15126.19</v>
      </c>
      <c r="DA2326" s="20">
        <v>4399.7030000000004</v>
      </c>
      <c r="DB2326" s="20">
        <v>5619.04</v>
      </c>
      <c r="DC2326" s="20">
        <v>6738.7280000000001</v>
      </c>
      <c r="DD2326">
        <v>0</v>
      </c>
      <c r="DE2326">
        <v>0</v>
      </c>
      <c r="DF2326">
        <v>0</v>
      </c>
    </row>
    <row r="2327" spans="1:110" x14ac:dyDescent="0.25">
      <c r="A2327" s="16" t="str">
        <f t="shared" si="36"/>
        <v>Portfolio Adjusted_CPP_0 to 199.99 kW_All_SDGE_1-in-2_MONTHLY SYSTEM PEAK DAY_2024_7</v>
      </c>
      <c r="B2327" t="s">
        <v>195</v>
      </c>
      <c r="C2327" t="s">
        <v>121</v>
      </c>
      <c r="D2327" t="s">
        <v>124</v>
      </c>
      <c r="E2327" t="s">
        <v>7</v>
      </c>
      <c r="F2327" t="s">
        <v>125</v>
      </c>
      <c r="G2327" t="s">
        <v>111</v>
      </c>
      <c r="H2327" t="s">
        <v>20</v>
      </c>
      <c r="I2327">
        <v>2024</v>
      </c>
      <c r="J2327">
        <v>7</v>
      </c>
      <c r="K2327">
        <v>4043</v>
      </c>
      <c r="L2327">
        <v>72321.61</v>
      </c>
      <c r="M2327">
        <v>70779.05</v>
      </c>
      <c r="N2327">
        <v>69988.89</v>
      </c>
      <c r="O2327">
        <v>70002.36</v>
      </c>
      <c r="P2327">
        <v>71766.350000000006</v>
      </c>
      <c r="Q2327">
        <v>76933.02</v>
      </c>
      <c r="R2327">
        <v>83430.5</v>
      </c>
      <c r="S2327">
        <v>90708.42</v>
      </c>
      <c r="T2327">
        <v>97932.66</v>
      </c>
      <c r="U2327">
        <v>104693.6</v>
      </c>
      <c r="V2327">
        <v>110470.7</v>
      </c>
      <c r="W2327">
        <v>114573.9</v>
      </c>
      <c r="X2327">
        <v>116570.9</v>
      </c>
      <c r="Y2327">
        <v>118035.9</v>
      </c>
      <c r="Z2327">
        <v>117811.1</v>
      </c>
      <c r="AA2327">
        <v>115904.8</v>
      </c>
      <c r="AB2327">
        <v>112462.7</v>
      </c>
      <c r="AC2327">
        <v>107044.9</v>
      </c>
      <c r="AD2327">
        <v>99931.34</v>
      </c>
      <c r="AE2327">
        <v>95196.03</v>
      </c>
      <c r="AF2327">
        <v>92060.29</v>
      </c>
      <c r="AG2327">
        <v>86443.36</v>
      </c>
      <c r="AH2327">
        <v>80153.55</v>
      </c>
      <c r="AI2327">
        <v>75594.63</v>
      </c>
      <c r="AJ2327">
        <v>69.923050000000003</v>
      </c>
      <c r="AK2327">
        <v>69.677139999999994</v>
      </c>
      <c r="AL2327">
        <v>69.272670000000005</v>
      </c>
      <c r="AM2327">
        <v>68.812160000000006</v>
      </c>
      <c r="AN2327">
        <v>68.56026</v>
      </c>
      <c r="AO2327">
        <v>68.487480000000005</v>
      </c>
      <c r="AP2327">
        <v>68.650220000000004</v>
      </c>
      <c r="AQ2327">
        <v>69.204070000000002</v>
      </c>
      <c r="AR2327">
        <v>72.020579999999995</v>
      </c>
      <c r="AS2327">
        <v>75.519800000000004</v>
      </c>
      <c r="AT2327">
        <v>79.035610000000005</v>
      </c>
      <c r="AU2327">
        <v>81.233400000000003</v>
      </c>
      <c r="AV2327">
        <v>82.999399999999994</v>
      </c>
      <c r="AW2327">
        <v>83.818560000000005</v>
      </c>
      <c r="AX2327">
        <v>83.033850000000001</v>
      </c>
      <c r="AY2327">
        <v>83.002830000000003</v>
      </c>
      <c r="AZ2327">
        <v>81.650049999999993</v>
      </c>
      <c r="BA2327">
        <v>80.219489999999993</v>
      </c>
      <c r="BB2327">
        <v>78.907550000000001</v>
      </c>
      <c r="BC2327">
        <v>76.510800000000003</v>
      </c>
      <c r="BD2327">
        <v>73.817859999999996</v>
      </c>
      <c r="BE2327">
        <v>72.203900000000004</v>
      </c>
      <c r="BF2327">
        <v>71.123980000000003</v>
      </c>
      <c r="BG2327">
        <v>70.353859999999997</v>
      </c>
      <c r="BH2327">
        <v>-967.55989999999997</v>
      </c>
      <c r="BI2327">
        <v>-858.30409999999995</v>
      </c>
      <c r="BJ2327">
        <v>-796.20979999999997</v>
      </c>
      <c r="BK2327">
        <v>-796.47670000000005</v>
      </c>
      <c r="BL2327">
        <v>-676.92859999999996</v>
      </c>
      <c r="BM2327">
        <v>-360.8014</v>
      </c>
      <c r="BN2327">
        <v>744.57330000000002</v>
      </c>
      <c r="BO2327">
        <v>-124.93049999999999</v>
      </c>
      <c r="BP2327">
        <v>-1490.606</v>
      </c>
      <c r="BQ2327">
        <v>-920.9665</v>
      </c>
      <c r="BR2327">
        <v>-136.2433</v>
      </c>
      <c r="BS2327">
        <v>33.903660000000002</v>
      </c>
      <c r="BT2327">
        <v>335.63369999999998</v>
      </c>
      <c r="BU2327">
        <v>738.80420000000004</v>
      </c>
      <c r="BV2327">
        <v>1210.088</v>
      </c>
      <c r="BW2327">
        <v>508.66269999999997</v>
      </c>
      <c r="BX2327">
        <v>-245.40979999999999</v>
      </c>
      <c r="BY2327">
        <v>-578.1816</v>
      </c>
      <c r="BZ2327">
        <v>-1241.7090000000001</v>
      </c>
      <c r="CA2327">
        <v>-1738.979</v>
      </c>
      <c r="CB2327">
        <v>-1838.9010000000001</v>
      </c>
      <c r="CC2327">
        <v>-1561.6379999999999</v>
      </c>
      <c r="CD2327">
        <v>-1485.4449999999999</v>
      </c>
      <c r="CE2327">
        <v>-1424.104</v>
      </c>
      <c r="CF2327" s="20">
        <v>741.04780000000005</v>
      </c>
      <c r="CG2327" s="20">
        <v>668.63279999999997</v>
      </c>
      <c r="CH2327" s="20">
        <v>668.29939999999999</v>
      </c>
      <c r="CI2327" s="20">
        <v>715.75040000000001</v>
      </c>
      <c r="CJ2327" s="20">
        <v>853.53150000000005</v>
      </c>
      <c r="CK2327" s="20">
        <v>969.70370000000003</v>
      </c>
      <c r="CL2327" s="20">
        <v>1249.184</v>
      </c>
      <c r="CM2327" s="20">
        <v>976.35159999999996</v>
      </c>
      <c r="CN2327" s="20">
        <v>554.79740000000004</v>
      </c>
      <c r="CO2327" s="20">
        <v>263.97269999999997</v>
      </c>
      <c r="CP2327" s="20">
        <v>86.492630000000005</v>
      </c>
      <c r="CQ2327" s="20">
        <v>35.370800000000003</v>
      </c>
      <c r="CR2327" s="20">
        <v>101.5651</v>
      </c>
      <c r="CS2327" s="20">
        <v>444.0043</v>
      </c>
      <c r="CT2327" s="20">
        <v>1085.4010000000001</v>
      </c>
      <c r="CU2327" s="20">
        <v>1715.297</v>
      </c>
      <c r="CV2327" s="20">
        <v>2196.3270000000002</v>
      </c>
      <c r="CW2327" s="20">
        <v>2752.7310000000002</v>
      </c>
      <c r="CX2327" s="20">
        <v>3069.136</v>
      </c>
      <c r="CY2327" s="20">
        <v>2848.0729999999999</v>
      </c>
      <c r="CZ2327" s="20">
        <v>2516.556</v>
      </c>
      <c r="DA2327" s="20">
        <v>751.35940000000005</v>
      </c>
      <c r="DB2327" s="20">
        <v>1008.754</v>
      </c>
      <c r="DC2327" s="20">
        <v>1263.2629999999999</v>
      </c>
      <c r="DD2327">
        <v>0</v>
      </c>
      <c r="DE2327">
        <v>0</v>
      </c>
      <c r="DF2327">
        <v>0</v>
      </c>
    </row>
    <row r="2328" spans="1:110" x14ac:dyDescent="0.25">
      <c r="A2328" s="16" t="str">
        <f t="shared" si="36"/>
        <v>Portfolio Adjusted_CPP_0 to 199.99 kW_All_SDGE_1-in-2_MONTHLY SYSTEM PEAK DAY_2024_9</v>
      </c>
      <c r="B2328" t="s">
        <v>195</v>
      </c>
      <c r="C2328" t="s">
        <v>121</v>
      </c>
      <c r="D2328" t="s">
        <v>124</v>
      </c>
      <c r="E2328" t="s">
        <v>7</v>
      </c>
      <c r="F2328" t="s">
        <v>125</v>
      </c>
      <c r="G2328" t="s">
        <v>111</v>
      </c>
      <c r="H2328" t="s">
        <v>20</v>
      </c>
      <c r="I2328">
        <v>2024</v>
      </c>
      <c r="J2328">
        <v>9</v>
      </c>
      <c r="K2328">
        <v>4043</v>
      </c>
      <c r="L2328">
        <v>73926.62</v>
      </c>
      <c r="M2328">
        <v>72120.63</v>
      </c>
      <c r="N2328">
        <v>71208.289999999994</v>
      </c>
      <c r="O2328">
        <v>71119.97</v>
      </c>
      <c r="P2328">
        <v>72998.75</v>
      </c>
      <c r="Q2328">
        <v>78522.62</v>
      </c>
      <c r="R2328">
        <v>87038.67</v>
      </c>
      <c r="S2328">
        <v>93592.59</v>
      </c>
      <c r="T2328">
        <v>101796.3</v>
      </c>
      <c r="U2328">
        <v>109784.7</v>
      </c>
      <c r="V2328">
        <v>116857.9</v>
      </c>
      <c r="W2328">
        <v>122527.5</v>
      </c>
      <c r="X2328">
        <v>125602.5</v>
      </c>
      <c r="Y2328">
        <v>127796.8</v>
      </c>
      <c r="Z2328">
        <v>127644</v>
      </c>
      <c r="AA2328">
        <v>125323.1</v>
      </c>
      <c r="AB2328">
        <v>120742</v>
      </c>
      <c r="AC2328">
        <v>114055.9</v>
      </c>
      <c r="AD2328">
        <v>106140.9</v>
      </c>
      <c r="AE2328">
        <v>102483.8</v>
      </c>
      <c r="AF2328">
        <v>96031.91</v>
      </c>
      <c r="AG2328">
        <v>89426.87</v>
      </c>
      <c r="AH2328">
        <v>82525.429999999993</v>
      </c>
      <c r="AI2328">
        <v>77599.27</v>
      </c>
      <c r="AJ2328">
        <v>73.237719999999996</v>
      </c>
      <c r="AK2328">
        <v>72.715999999999994</v>
      </c>
      <c r="AL2328">
        <v>71.945269999999994</v>
      </c>
      <c r="AM2328">
        <v>71.973690000000005</v>
      </c>
      <c r="AN2328">
        <v>71.879949999999994</v>
      </c>
      <c r="AO2328">
        <v>71.937529999999995</v>
      </c>
      <c r="AP2328">
        <v>71.569829999999996</v>
      </c>
      <c r="AQ2328">
        <v>71.912059999999997</v>
      </c>
      <c r="AR2328">
        <v>77.269049999999993</v>
      </c>
      <c r="AS2328">
        <v>83.777730000000005</v>
      </c>
      <c r="AT2328">
        <v>89.953119999999998</v>
      </c>
      <c r="AU2328">
        <v>94.866389999999996</v>
      </c>
      <c r="AV2328">
        <v>95.775720000000007</v>
      </c>
      <c r="AW2328">
        <v>95.214560000000006</v>
      </c>
      <c r="AX2328">
        <v>95.600470000000001</v>
      </c>
      <c r="AY2328">
        <v>95.73115</v>
      </c>
      <c r="AZ2328">
        <v>94.657529999999994</v>
      </c>
      <c r="BA2328">
        <v>94.353250000000003</v>
      </c>
      <c r="BB2328">
        <v>91.25273</v>
      </c>
      <c r="BC2328">
        <v>86.723489999999998</v>
      </c>
      <c r="BD2328">
        <v>81.980140000000006</v>
      </c>
      <c r="BE2328">
        <v>79.777320000000003</v>
      </c>
      <c r="BF2328">
        <v>78.002600000000001</v>
      </c>
      <c r="BG2328">
        <v>76.778649999999999</v>
      </c>
      <c r="BH2328">
        <v>-989.0326</v>
      </c>
      <c r="BI2328">
        <v>-874.5729</v>
      </c>
      <c r="BJ2328">
        <v>-810.08199999999999</v>
      </c>
      <c r="BK2328">
        <v>-809.19269999999995</v>
      </c>
      <c r="BL2328">
        <v>-688.55309999999997</v>
      </c>
      <c r="BM2328">
        <v>-368.25630000000001</v>
      </c>
      <c r="BN2328">
        <v>776.77440000000001</v>
      </c>
      <c r="BO2328">
        <v>-128.90280000000001</v>
      </c>
      <c r="BP2328">
        <v>-1549.414</v>
      </c>
      <c r="BQ2328">
        <v>-965.75189999999998</v>
      </c>
      <c r="BR2328">
        <v>-144.12049999999999</v>
      </c>
      <c r="BS2328">
        <v>36.25723</v>
      </c>
      <c r="BT2328">
        <v>361.63780000000003</v>
      </c>
      <c r="BU2328">
        <v>799.89890000000003</v>
      </c>
      <c r="BV2328">
        <v>1311.086</v>
      </c>
      <c r="BW2328">
        <v>549.99630000000002</v>
      </c>
      <c r="BX2328">
        <v>-263.47649999999999</v>
      </c>
      <c r="BY2328">
        <v>-616.05010000000004</v>
      </c>
      <c r="BZ2328">
        <v>-1318.867</v>
      </c>
      <c r="CA2328">
        <v>-1872.106</v>
      </c>
      <c r="CB2328">
        <v>-1918.2339999999999</v>
      </c>
      <c r="CC2328">
        <v>-1615.5360000000001</v>
      </c>
      <c r="CD2328">
        <v>-1529.402</v>
      </c>
      <c r="CE2328">
        <v>-1461.8689999999999</v>
      </c>
      <c r="CF2328" s="20">
        <v>774.30439999999999</v>
      </c>
      <c r="CG2328" s="20">
        <v>694.22029999999995</v>
      </c>
      <c r="CH2328" s="20">
        <v>691.78949999999998</v>
      </c>
      <c r="CI2328" s="20">
        <v>738.78719999999998</v>
      </c>
      <c r="CJ2328" s="20">
        <v>883.09749999999997</v>
      </c>
      <c r="CK2328" s="20">
        <v>1010.19</v>
      </c>
      <c r="CL2328" s="20">
        <v>1359.569</v>
      </c>
      <c r="CM2328" s="20">
        <v>1039.4269999999999</v>
      </c>
      <c r="CN2328" s="20">
        <v>599.43669999999997</v>
      </c>
      <c r="CO2328" s="20">
        <v>290.27019999999999</v>
      </c>
      <c r="CP2328" s="20">
        <v>96.783339999999995</v>
      </c>
      <c r="CQ2328" s="20">
        <v>40.452089999999998</v>
      </c>
      <c r="CR2328" s="20">
        <v>117.9128</v>
      </c>
      <c r="CS2328" s="20">
        <v>520.47360000000003</v>
      </c>
      <c r="CT2328" s="20">
        <v>1274.143</v>
      </c>
      <c r="CU2328" s="20">
        <v>2005.3910000000001</v>
      </c>
      <c r="CV2328" s="20">
        <v>2531.6109999999999</v>
      </c>
      <c r="CW2328" s="20">
        <v>3125.125</v>
      </c>
      <c r="CX2328" s="20">
        <v>3462.4119999999998</v>
      </c>
      <c r="CY2328" s="20">
        <v>3300.8330000000001</v>
      </c>
      <c r="CZ2328" s="20">
        <v>2738.3760000000002</v>
      </c>
      <c r="DA2328" s="20">
        <v>804.11940000000004</v>
      </c>
      <c r="DB2328" s="20">
        <v>1069.3389999999999</v>
      </c>
      <c r="DC2328" s="20">
        <v>1331.15</v>
      </c>
      <c r="DD2328">
        <v>0</v>
      </c>
      <c r="DE2328">
        <v>0</v>
      </c>
      <c r="DF2328">
        <v>0</v>
      </c>
    </row>
    <row r="2329" spans="1:110" x14ac:dyDescent="0.25">
      <c r="A2329" s="16" t="str">
        <f t="shared" si="36"/>
        <v>Program Specific_CPP_0 to 199.99 kW_All_SDGE_1-in-2_MONTHLY SYSTEM PEAK DAY_2027_7</v>
      </c>
      <c r="B2329" t="s">
        <v>196</v>
      </c>
      <c r="C2329" t="s">
        <v>121</v>
      </c>
      <c r="D2329" t="s">
        <v>124</v>
      </c>
      <c r="E2329" t="s">
        <v>7</v>
      </c>
      <c r="F2329" t="s">
        <v>125</v>
      </c>
      <c r="G2329" t="s">
        <v>111</v>
      </c>
      <c r="H2329" t="s">
        <v>20</v>
      </c>
      <c r="I2329">
        <v>2027</v>
      </c>
      <c r="J2329">
        <v>7</v>
      </c>
      <c r="K2329">
        <v>3470</v>
      </c>
      <c r="L2329">
        <v>62105.279999999999</v>
      </c>
      <c r="M2329">
        <v>60780.35</v>
      </c>
      <c r="N2329">
        <v>60101.21</v>
      </c>
      <c r="O2329">
        <v>60112.72</v>
      </c>
      <c r="P2329">
        <v>61627.19</v>
      </c>
      <c r="Q2329">
        <v>66067.100000000006</v>
      </c>
      <c r="R2329">
        <v>71653.8</v>
      </c>
      <c r="S2329">
        <v>77910.44</v>
      </c>
      <c r="T2329">
        <v>84121.88</v>
      </c>
      <c r="U2329">
        <v>89934.64</v>
      </c>
      <c r="V2329">
        <v>94901.89</v>
      </c>
      <c r="W2329">
        <v>98427.199999999997</v>
      </c>
      <c r="X2329">
        <v>100141.7</v>
      </c>
      <c r="Y2329">
        <v>101397.4</v>
      </c>
      <c r="Z2329">
        <v>101205.2</v>
      </c>
      <c r="AA2329">
        <v>99569.08</v>
      </c>
      <c r="AB2329">
        <v>96613.06</v>
      </c>
      <c r="AC2329">
        <v>91954.94</v>
      </c>
      <c r="AD2329">
        <v>85838.97</v>
      </c>
      <c r="AE2329">
        <v>81768.69</v>
      </c>
      <c r="AF2329">
        <v>79072.94</v>
      </c>
      <c r="AG2329">
        <v>74248.800000000003</v>
      </c>
      <c r="AH2329">
        <v>68845.429999999993</v>
      </c>
      <c r="AI2329">
        <v>64926.02</v>
      </c>
      <c r="AJ2329">
        <v>69.921490000000006</v>
      </c>
      <c r="AK2329">
        <v>69.675290000000004</v>
      </c>
      <c r="AL2329">
        <v>69.271389999999997</v>
      </c>
      <c r="AM2329">
        <v>68.810220000000001</v>
      </c>
      <c r="AN2329">
        <v>68.557779999999994</v>
      </c>
      <c r="AO2329">
        <v>68.485529999999997</v>
      </c>
      <c r="AP2329">
        <v>68.648979999999995</v>
      </c>
      <c r="AQ2329">
        <v>69.202920000000006</v>
      </c>
      <c r="AR2329">
        <v>72.021289999999993</v>
      </c>
      <c r="AS2329">
        <v>75.521940000000001</v>
      </c>
      <c r="AT2329">
        <v>79.039559999999994</v>
      </c>
      <c r="AU2329">
        <v>81.237949999999998</v>
      </c>
      <c r="AV2329">
        <v>83.005489999999995</v>
      </c>
      <c r="AW2329">
        <v>83.82499</v>
      </c>
      <c r="AX2329">
        <v>83.040220000000005</v>
      </c>
      <c r="AY2329">
        <v>83.008619999999993</v>
      </c>
      <c r="AZ2329">
        <v>81.656289999999998</v>
      </c>
      <c r="BA2329">
        <v>80.223730000000003</v>
      </c>
      <c r="BB2329">
        <v>78.910920000000004</v>
      </c>
      <c r="BC2329">
        <v>76.513900000000007</v>
      </c>
      <c r="BD2329">
        <v>73.819419999999994</v>
      </c>
      <c r="BE2329">
        <v>72.204639999999998</v>
      </c>
      <c r="BF2329">
        <v>71.123159999999999</v>
      </c>
      <c r="BG2329">
        <v>70.352429999999998</v>
      </c>
      <c r="BH2329">
        <v>-830.88</v>
      </c>
      <c r="BI2329">
        <v>-737.05460000000005</v>
      </c>
      <c r="BJ2329">
        <v>-683.72519999999997</v>
      </c>
      <c r="BK2329">
        <v>-683.95389999999998</v>
      </c>
      <c r="BL2329">
        <v>-581.2921</v>
      </c>
      <c r="BM2329">
        <v>-309.84230000000002</v>
      </c>
      <c r="BN2329">
        <v>639.47249999999997</v>
      </c>
      <c r="BO2329">
        <v>-107.30419999999999</v>
      </c>
      <c r="BP2329">
        <v>-1280.396</v>
      </c>
      <c r="BQ2329">
        <v>-791.13520000000005</v>
      </c>
      <c r="BR2329">
        <v>-117.0423</v>
      </c>
      <c r="BS2329">
        <v>29.125679999999999</v>
      </c>
      <c r="BT2329">
        <v>288.3304</v>
      </c>
      <c r="BU2329">
        <v>634.66139999999996</v>
      </c>
      <c r="BV2329">
        <v>1039.5219999999999</v>
      </c>
      <c r="BW2329">
        <v>436.97129999999999</v>
      </c>
      <c r="BX2329">
        <v>-210.8236</v>
      </c>
      <c r="BY2329">
        <v>-496.67610000000002</v>
      </c>
      <c r="BZ2329">
        <v>-1066.6020000000001</v>
      </c>
      <c r="CA2329">
        <v>-1493.6969999999999</v>
      </c>
      <c r="CB2329">
        <v>-1579.479</v>
      </c>
      <c r="CC2329">
        <v>-1341.338</v>
      </c>
      <c r="CD2329">
        <v>-1275.8779999999999</v>
      </c>
      <c r="CE2329">
        <v>-1223.1220000000001</v>
      </c>
      <c r="CF2329" s="20">
        <v>546.471</v>
      </c>
      <c r="CG2329" s="20">
        <v>493.06549999999999</v>
      </c>
      <c r="CH2329" s="20">
        <v>492.80970000000002</v>
      </c>
      <c r="CI2329" s="20">
        <v>527.79960000000005</v>
      </c>
      <c r="CJ2329" s="20">
        <v>629.39390000000003</v>
      </c>
      <c r="CK2329" s="20">
        <v>715.12840000000006</v>
      </c>
      <c r="CL2329" s="20">
        <v>921.41480000000001</v>
      </c>
      <c r="CM2329" s="20">
        <v>720.28160000000003</v>
      </c>
      <c r="CN2329" s="20">
        <v>409.35230000000001</v>
      </c>
      <c r="CO2329" s="20">
        <v>194.7927</v>
      </c>
      <c r="CP2329" s="20">
        <v>63.831400000000002</v>
      </c>
      <c r="CQ2329" s="20">
        <v>26.1038</v>
      </c>
      <c r="CR2329" s="20">
        <v>74.953900000000004</v>
      </c>
      <c r="CS2329" s="20">
        <v>327.65190000000001</v>
      </c>
      <c r="CT2329" s="20">
        <v>800.98299999999995</v>
      </c>
      <c r="CU2329" s="20">
        <v>1265.8589999999999</v>
      </c>
      <c r="CV2329" s="20">
        <v>1620.884</v>
      </c>
      <c r="CW2329" s="20">
        <v>2031.336</v>
      </c>
      <c r="CX2329" s="20">
        <v>2264.549</v>
      </c>
      <c r="CY2329" s="20">
        <v>2101.2979999999998</v>
      </c>
      <c r="CZ2329" s="20">
        <v>1856.597</v>
      </c>
      <c r="DA2329" s="20">
        <v>554.32349999999997</v>
      </c>
      <c r="DB2329" s="20">
        <v>744.20029999999997</v>
      </c>
      <c r="DC2329" s="20">
        <v>931.85730000000001</v>
      </c>
      <c r="DD2329">
        <v>0</v>
      </c>
      <c r="DE2329">
        <v>0</v>
      </c>
      <c r="DF2329">
        <v>0</v>
      </c>
    </row>
    <row r="2330" spans="1:110" x14ac:dyDescent="0.25">
      <c r="A2330" s="16" t="str">
        <f t="shared" si="36"/>
        <v>Portfolio Adjusted_CPP_0 to 199.99 kW_All_SDGE_1-in-2_MONTHLY SYSTEM PEAK DAY_2023_9</v>
      </c>
      <c r="B2330" t="s">
        <v>195</v>
      </c>
      <c r="C2330" t="s">
        <v>121</v>
      </c>
      <c r="D2330" t="s">
        <v>124</v>
      </c>
      <c r="E2330" t="s">
        <v>7</v>
      </c>
      <c r="F2330" t="s">
        <v>125</v>
      </c>
      <c r="G2330" t="s">
        <v>111</v>
      </c>
      <c r="H2330" t="s">
        <v>20</v>
      </c>
      <c r="I2330">
        <v>2023</v>
      </c>
      <c r="J2330">
        <v>9</v>
      </c>
      <c r="K2330">
        <v>4347</v>
      </c>
      <c r="L2330">
        <v>79485.279999999999</v>
      </c>
      <c r="M2330">
        <v>77543.5</v>
      </c>
      <c r="N2330">
        <v>76562.559999999998</v>
      </c>
      <c r="O2330">
        <v>76467.59</v>
      </c>
      <c r="P2330">
        <v>78487.649999999994</v>
      </c>
      <c r="Q2330">
        <v>84426.87</v>
      </c>
      <c r="R2330">
        <v>93583.25</v>
      </c>
      <c r="S2330">
        <v>100630</v>
      </c>
      <c r="T2330">
        <v>109450.5</v>
      </c>
      <c r="U2330">
        <v>118039.6</v>
      </c>
      <c r="V2330">
        <v>125644.6</v>
      </c>
      <c r="W2330">
        <v>131740.6</v>
      </c>
      <c r="X2330">
        <v>135046.79999999999</v>
      </c>
      <c r="Y2330">
        <v>137406</v>
      </c>
      <c r="Z2330">
        <v>137241.70000000001</v>
      </c>
      <c r="AA2330">
        <v>134746.4</v>
      </c>
      <c r="AB2330">
        <v>129820.8</v>
      </c>
      <c r="AC2330">
        <v>122632</v>
      </c>
      <c r="AD2330">
        <v>114121.9</v>
      </c>
      <c r="AE2330">
        <v>110189.7</v>
      </c>
      <c r="AF2330">
        <v>103252.7</v>
      </c>
      <c r="AG2330">
        <v>96151.03</v>
      </c>
      <c r="AH2330">
        <v>88730.66</v>
      </c>
      <c r="AI2330">
        <v>83434.09</v>
      </c>
      <c r="AJ2330">
        <v>73.237719999999996</v>
      </c>
      <c r="AK2330">
        <v>72.715999999999994</v>
      </c>
      <c r="AL2330">
        <v>71.945269999999994</v>
      </c>
      <c r="AM2330">
        <v>71.973690000000005</v>
      </c>
      <c r="AN2330">
        <v>71.879949999999994</v>
      </c>
      <c r="AO2330">
        <v>71.937529999999995</v>
      </c>
      <c r="AP2330">
        <v>71.569829999999996</v>
      </c>
      <c r="AQ2330">
        <v>71.912059999999997</v>
      </c>
      <c r="AR2330">
        <v>77.269049999999993</v>
      </c>
      <c r="AS2330">
        <v>83.777730000000005</v>
      </c>
      <c r="AT2330">
        <v>89.953119999999998</v>
      </c>
      <c r="AU2330">
        <v>94.866389999999996</v>
      </c>
      <c r="AV2330">
        <v>95.775720000000007</v>
      </c>
      <c r="AW2330">
        <v>95.214560000000006</v>
      </c>
      <c r="AX2330">
        <v>95.600470000000001</v>
      </c>
      <c r="AY2330">
        <v>95.73115</v>
      </c>
      <c r="AZ2330">
        <v>94.657529999999994</v>
      </c>
      <c r="BA2330">
        <v>94.353250000000003</v>
      </c>
      <c r="BB2330">
        <v>91.25273</v>
      </c>
      <c r="BC2330">
        <v>86.723489999999998</v>
      </c>
      <c r="BD2330">
        <v>81.980140000000006</v>
      </c>
      <c r="BE2330">
        <v>79.777320000000003</v>
      </c>
      <c r="BF2330">
        <v>78.002600000000001</v>
      </c>
      <c r="BG2330">
        <v>76.778649999999999</v>
      </c>
      <c r="BH2330">
        <v>-1063.4000000000001</v>
      </c>
      <c r="BI2330">
        <v>-940.33339999999998</v>
      </c>
      <c r="BJ2330">
        <v>-870.99339999999995</v>
      </c>
      <c r="BK2330">
        <v>-870.03719999999998</v>
      </c>
      <c r="BL2330">
        <v>-740.32659999999998</v>
      </c>
      <c r="BM2330">
        <v>-395.9461</v>
      </c>
      <c r="BN2330">
        <v>835.18129999999996</v>
      </c>
      <c r="BO2330">
        <v>-138.59530000000001</v>
      </c>
      <c r="BP2330">
        <v>-1665.9169999999999</v>
      </c>
      <c r="BQ2330">
        <v>-1038.3679999999999</v>
      </c>
      <c r="BR2330">
        <v>-154.9572</v>
      </c>
      <c r="BS2330">
        <v>38.983469999999997</v>
      </c>
      <c r="BT2330">
        <v>388.83</v>
      </c>
      <c r="BU2330">
        <v>860.04470000000003</v>
      </c>
      <c r="BV2330">
        <v>1409.6679999999999</v>
      </c>
      <c r="BW2330">
        <v>591.35140000000001</v>
      </c>
      <c r="BX2330">
        <v>-283.28769999999997</v>
      </c>
      <c r="BY2330">
        <v>-662.37199999999996</v>
      </c>
      <c r="BZ2330">
        <v>-1418.0350000000001</v>
      </c>
      <c r="CA2330">
        <v>-2012.873</v>
      </c>
      <c r="CB2330">
        <v>-2062.4690000000001</v>
      </c>
      <c r="CC2330">
        <v>-1737.0119999999999</v>
      </c>
      <c r="CD2330">
        <v>-1644.4010000000001</v>
      </c>
      <c r="CE2330">
        <v>-1571.79</v>
      </c>
      <c r="CF2330" s="20">
        <v>895.12459999999999</v>
      </c>
      <c r="CG2330" s="20">
        <v>802.5444</v>
      </c>
      <c r="CH2330" s="20">
        <v>799.73440000000005</v>
      </c>
      <c r="CI2330" s="20">
        <v>854.06539999999995</v>
      </c>
      <c r="CJ2330" s="20">
        <v>1020.894</v>
      </c>
      <c r="CK2330" s="20">
        <v>1167.817</v>
      </c>
      <c r="CL2330" s="20">
        <v>1571.712</v>
      </c>
      <c r="CM2330" s="20">
        <v>1201.616</v>
      </c>
      <c r="CN2330" s="20">
        <v>692.97109999999998</v>
      </c>
      <c r="CO2330" s="20">
        <v>335.56310000000002</v>
      </c>
      <c r="CP2330" s="20">
        <v>111.88509999999999</v>
      </c>
      <c r="CQ2330" s="20">
        <v>46.764119999999998</v>
      </c>
      <c r="CR2330" s="20">
        <v>136.3116</v>
      </c>
      <c r="CS2330" s="20">
        <v>601.68679999999995</v>
      </c>
      <c r="CT2330" s="20">
        <v>1472.9570000000001</v>
      </c>
      <c r="CU2330" s="20">
        <v>2318.306</v>
      </c>
      <c r="CV2330" s="20">
        <v>2926.6370000000002</v>
      </c>
      <c r="CW2330" s="20">
        <v>3612.761</v>
      </c>
      <c r="CX2330" s="20">
        <v>4002.6759999999999</v>
      </c>
      <c r="CY2330" s="20">
        <v>3815.8850000000002</v>
      </c>
      <c r="CZ2330" s="20">
        <v>3165.6640000000002</v>
      </c>
      <c r="DA2330" s="20">
        <v>929.59199999999998</v>
      </c>
      <c r="DB2330" s="20">
        <v>1236.1949999999999</v>
      </c>
      <c r="DC2330" s="20">
        <v>1538.8589999999999</v>
      </c>
      <c r="DD2330">
        <v>0</v>
      </c>
      <c r="DE2330">
        <v>0</v>
      </c>
      <c r="DF2330">
        <v>0</v>
      </c>
    </row>
    <row r="2331" spans="1:110" x14ac:dyDescent="0.25">
      <c r="A2331" s="16" t="str">
        <f t="shared" si="36"/>
        <v>Program Specific_CPP_0 to 199.99 kW_All_SDGE_1-in-2_MONTHLY SYSTEM PEAK DAY_2029_4</v>
      </c>
      <c r="B2331" t="s">
        <v>196</v>
      </c>
      <c r="C2331" t="s">
        <v>121</v>
      </c>
      <c r="D2331" t="s">
        <v>124</v>
      </c>
      <c r="E2331" t="s">
        <v>7</v>
      </c>
      <c r="F2331" t="s">
        <v>125</v>
      </c>
      <c r="G2331" t="s">
        <v>111</v>
      </c>
      <c r="H2331" t="s">
        <v>20</v>
      </c>
      <c r="I2331">
        <v>2029</v>
      </c>
      <c r="J2331">
        <v>4</v>
      </c>
      <c r="K2331">
        <v>3145</v>
      </c>
      <c r="L2331">
        <v>50703.43</v>
      </c>
      <c r="M2331">
        <v>49962.28</v>
      </c>
      <c r="N2331">
        <v>49645.77</v>
      </c>
      <c r="O2331">
        <v>49805.97</v>
      </c>
      <c r="P2331">
        <v>51035.3</v>
      </c>
      <c r="Q2331">
        <v>54467.25</v>
      </c>
      <c r="R2331">
        <v>58877.19</v>
      </c>
      <c r="S2331">
        <v>61434.239999999998</v>
      </c>
      <c r="T2331">
        <v>63869.82</v>
      </c>
      <c r="U2331">
        <v>66055.8</v>
      </c>
      <c r="V2331">
        <v>67752.240000000005</v>
      </c>
      <c r="W2331">
        <v>68884.69</v>
      </c>
      <c r="X2331">
        <v>69535.839999999997</v>
      </c>
      <c r="Y2331">
        <v>70010.38</v>
      </c>
      <c r="Z2331">
        <v>69799.48</v>
      </c>
      <c r="AA2331">
        <v>68611.73</v>
      </c>
      <c r="AB2331">
        <v>66416.91</v>
      </c>
      <c r="AC2331">
        <v>63739.91</v>
      </c>
      <c r="AD2331">
        <v>61196.82</v>
      </c>
      <c r="AE2331">
        <v>61013.5</v>
      </c>
      <c r="AF2331">
        <v>59323</v>
      </c>
      <c r="AG2331">
        <v>56820.73</v>
      </c>
      <c r="AH2331">
        <v>54212.18</v>
      </c>
      <c r="AI2331">
        <v>52172.37</v>
      </c>
      <c r="AJ2331">
        <v>60.394489999999998</v>
      </c>
      <c r="AK2331">
        <v>59.868299999999998</v>
      </c>
      <c r="AL2331">
        <v>59.116050000000001</v>
      </c>
      <c r="AM2331">
        <v>58.029989999999998</v>
      </c>
      <c r="AN2331">
        <v>57.823030000000003</v>
      </c>
      <c r="AO2331">
        <v>57.081800000000001</v>
      </c>
      <c r="AP2331">
        <v>57.09066</v>
      </c>
      <c r="AQ2331">
        <v>58.736669999999997</v>
      </c>
      <c r="AR2331">
        <v>64.258809999999997</v>
      </c>
      <c r="AS2331">
        <v>69.089590000000001</v>
      </c>
      <c r="AT2331">
        <v>72.976089999999999</v>
      </c>
      <c r="AU2331">
        <v>75.346670000000003</v>
      </c>
      <c r="AV2331">
        <v>77.770910000000001</v>
      </c>
      <c r="AW2331">
        <v>78.520169999999993</v>
      </c>
      <c r="AX2331">
        <v>79.112099999999998</v>
      </c>
      <c r="AY2331">
        <v>78.499939999999995</v>
      </c>
      <c r="AZ2331">
        <v>77.970050000000001</v>
      </c>
      <c r="BA2331">
        <v>75.955920000000006</v>
      </c>
      <c r="BB2331">
        <v>73.541439999999994</v>
      </c>
      <c r="BC2331">
        <v>70.655230000000003</v>
      </c>
      <c r="BD2331">
        <v>67.757310000000004</v>
      </c>
      <c r="BE2331">
        <v>65.20147</v>
      </c>
      <c r="BF2331">
        <v>64.054959999999994</v>
      </c>
      <c r="BG2331">
        <v>62.032249999999998</v>
      </c>
      <c r="BH2331">
        <v>-678.33950000000004</v>
      </c>
      <c r="BI2331">
        <v>-605.86900000000003</v>
      </c>
      <c r="BJ2331">
        <v>-564.78179999999998</v>
      </c>
      <c r="BK2331">
        <v>-566.68510000000003</v>
      </c>
      <c r="BL2331">
        <v>-481.38510000000002</v>
      </c>
      <c r="BM2331">
        <v>-255.44120000000001</v>
      </c>
      <c r="BN2331">
        <v>525.4479</v>
      </c>
      <c r="BO2331">
        <v>-84.611919999999998</v>
      </c>
      <c r="BP2331">
        <v>-972.14499999999998</v>
      </c>
      <c r="BQ2331">
        <v>-581.07839999999999</v>
      </c>
      <c r="BR2331">
        <v>-83.558660000000003</v>
      </c>
      <c r="BS2331">
        <v>20.38373</v>
      </c>
      <c r="BT2331">
        <v>200.20920000000001</v>
      </c>
      <c r="BU2331">
        <v>438.2054</v>
      </c>
      <c r="BV2331">
        <v>716.94029999999998</v>
      </c>
      <c r="BW2331">
        <v>301.11110000000002</v>
      </c>
      <c r="BX2331">
        <v>-144.93129999999999</v>
      </c>
      <c r="BY2331">
        <v>-344.2783</v>
      </c>
      <c r="BZ2331">
        <v>-760.40830000000005</v>
      </c>
      <c r="CA2331">
        <v>-1114.5550000000001</v>
      </c>
      <c r="CB2331">
        <v>-1184.9749999999999</v>
      </c>
      <c r="CC2331">
        <v>-1026.492</v>
      </c>
      <c r="CD2331">
        <v>-1004.687</v>
      </c>
      <c r="CE2331">
        <v>-982.8596</v>
      </c>
      <c r="CF2331" s="20">
        <v>364.23750000000001</v>
      </c>
      <c r="CG2331" s="20">
        <v>333.16759999999999</v>
      </c>
      <c r="CH2331" s="20">
        <v>336.26170000000002</v>
      </c>
      <c r="CI2331" s="20">
        <v>362.32560000000001</v>
      </c>
      <c r="CJ2331" s="20">
        <v>431.63749999999999</v>
      </c>
      <c r="CK2331" s="20">
        <v>486.05380000000002</v>
      </c>
      <c r="CL2331" s="20">
        <v>622.11519999999996</v>
      </c>
      <c r="CM2331" s="20">
        <v>447.8494</v>
      </c>
      <c r="CN2331" s="20">
        <v>235.97749999999999</v>
      </c>
      <c r="CO2331" s="20">
        <v>105.08499999999999</v>
      </c>
      <c r="CP2331" s="20">
        <v>32.533589999999997</v>
      </c>
      <c r="CQ2331" s="20">
        <v>12.78553</v>
      </c>
      <c r="CR2331" s="20">
        <v>36.139449999999997</v>
      </c>
      <c r="CS2331" s="20">
        <v>156.20099999999999</v>
      </c>
      <c r="CT2331" s="20">
        <v>380.9975</v>
      </c>
      <c r="CU2331" s="20">
        <v>601.08119999999997</v>
      </c>
      <c r="CV2331" s="20">
        <v>766.01530000000002</v>
      </c>
      <c r="CW2331" s="20">
        <v>976.01089999999999</v>
      </c>
      <c r="CX2331" s="20">
        <v>1150.9870000000001</v>
      </c>
      <c r="CY2331" s="20">
        <v>1169.9449999999999</v>
      </c>
      <c r="CZ2331" s="20">
        <v>1044.981</v>
      </c>
      <c r="DA2331" s="20">
        <v>324.63709999999998</v>
      </c>
      <c r="DB2331" s="20">
        <v>461.45929999999998</v>
      </c>
      <c r="DC2331" s="20">
        <v>601.71810000000005</v>
      </c>
      <c r="DD2331">
        <v>0</v>
      </c>
      <c r="DE2331">
        <v>0</v>
      </c>
      <c r="DF2331">
        <v>0</v>
      </c>
    </row>
    <row r="2332" spans="1:110" x14ac:dyDescent="0.25">
      <c r="A2332" s="16" t="str">
        <f t="shared" si="36"/>
        <v>Portfolio Adjusted_CPP_0 to 199.99 kW_All_SDGE_1-in-2_MONTHLY SYSTEM PEAK DAY_2030_3</v>
      </c>
      <c r="B2332" t="s">
        <v>195</v>
      </c>
      <c r="C2332" t="s">
        <v>121</v>
      </c>
      <c r="D2332" t="s">
        <v>124</v>
      </c>
      <c r="E2332" t="s">
        <v>7</v>
      </c>
      <c r="F2332" t="s">
        <v>125</v>
      </c>
      <c r="G2332" t="s">
        <v>111</v>
      </c>
      <c r="H2332" t="s">
        <v>20</v>
      </c>
      <c r="I2332">
        <v>2030</v>
      </c>
      <c r="J2332">
        <v>3</v>
      </c>
      <c r="K2332">
        <v>2953</v>
      </c>
      <c r="L2332">
        <v>49486.34</v>
      </c>
      <c r="M2332">
        <v>48662.3</v>
      </c>
      <c r="N2332">
        <v>48302.57</v>
      </c>
      <c r="O2332">
        <v>48608.11</v>
      </c>
      <c r="P2332">
        <v>50367.360000000001</v>
      </c>
      <c r="Q2332">
        <v>54725.03</v>
      </c>
      <c r="R2332">
        <v>61305.22</v>
      </c>
      <c r="S2332">
        <v>65123.14</v>
      </c>
      <c r="T2332">
        <v>67879.38</v>
      </c>
      <c r="U2332">
        <v>69472.84</v>
      </c>
      <c r="V2332">
        <v>70668.259999999995</v>
      </c>
      <c r="W2332">
        <v>71252.759999999995</v>
      </c>
      <c r="X2332">
        <v>71391.520000000004</v>
      </c>
      <c r="Y2332">
        <v>71440.350000000006</v>
      </c>
      <c r="Z2332">
        <v>70751.02</v>
      </c>
      <c r="AA2332">
        <v>69059.25</v>
      </c>
      <c r="AB2332">
        <v>66880.679999999993</v>
      </c>
      <c r="AC2332">
        <v>64853.75</v>
      </c>
      <c r="AD2332">
        <v>63201.99</v>
      </c>
      <c r="AE2332">
        <v>62708.82</v>
      </c>
      <c r="AF2332">
        <v>60374.27</v>
      </c>
      <c r="AG2332">
        <v>57311.81</v>
      </c>
      <c r="AH2332">
        <v>53801.43</v>
      </c>
      <c r="AI2332">
        <v>51168.19</v>
      </c>
      <c r="AJ2332">
        <v>48.645919999999997</v>
      </c>
      <c r="AK2332">
        <v>48.327219999999997</v>
      </c>
      <c r="AL2332">
        <v>47.34516</v>
      </c>
      <c r="AM2332">
        <v>46.253570000000003</v>
      </c>
      <c r="AN2332">
        <v>46.068010000000001</v>
      </c>
      <c r="AO2332">
        <v>45.675519999999999</v>
      </c>
      <c r="AP2332">
        <v>45.364449999999998</v>
      </c>
      <c r="AQ2332">
        <v>45.64114</v>
      </c>
      <c r="AR2332">
        <v>48.21293</v>
      </c>
      <c r="AS2332">
        <v>53.089640000000003</v>
      </c>
      <c r="AT2332">
        <v>57.188400000000001</v>
      </c>
      <c r="AU2332">
        <v>59.596969999999999</v>
      </c>
      <c r="AV2332">
        <v>61.404000000000003</v>
      </c>
      <c r="AW2332">
        <v>61.904879999999999</v>
      </c>
      <c r="AX2332">
        <v>62.040770000000002</v>
      </c>
      <c r="AY2332">
        <v>61.832340000000002</v>
      </c>
      <c r="AZ2332">
        <v>61.384869999999999</v>
      </c>
      <c r="BA2332">
        <v>60.952860000000001</v>
      </c>
      <c r="BB2332">
        <v>59.066229999999997</v>
      </c>
      <c r="BC2332">
        <v>57.275790000000001</v>
      </c>
      <c r="BD2332">
        <v>56.464779999999998</v>
      </c>
      <c r="BE2332">
        <v>55.288469999999997</v>
      </c>
      <c r="BF2332">
        <v>53.810369999999999</v>
      </c>
      <c r="BG2332">
        <v>52.969900000000003</v>
      </c>
      <c r="BH2332">
        <v>-662.0566</v>
      </c>
      <c r="BI2332">
        <v>-590.10469999999998</v>
      </c>
      <c r="BJ2332">
        <v>-549.50120000000004</v>
      </c>
      <c r="BK2332">
        <v>-553.05600000000004</v>
      </c>
      <c r="BL2332">
        <v>-475.0849</v>
      </c>
      <c r="BM2332">
        <v>-256.65010000000001</v>
      </c>
      <c r="BN2332">
        <v>547.11680000000001</v>
      </c>
      <c r="BO2332">
        <v>-89.692549999999997</v>
      </c>
      <c r="BP2332">
        <v>-1033.173</v>
      </c>
      <c r="BQ2332">
        <v>-611.13729999999998</v>
      </c>
      <c r="BR2332">
        <v>-87.154979999999995</v>
      </c>
      <c r="BS2332">
        <v>21.08446</v>
      </c>
      <c r="BT2332">
        <v>205.5522</v>
      </c>
      <c r="BU2332">
        <v>447.1558</v>
      </c>
      <c r="BV2332">
        <v>726.71400000000006</v>
      </c>
      <c r="BW2332">
        <v>303.07510000000002</v>
      </c>
      <c r="BX2332">
        <v>-145.94329999999999</v>
      </c>
      <c r="BY2332">
        <v>-350.29450000000003</v>
      </c>
      <c r="BZ2332">
        <v>-785.32380000000001</v>
      </c>
      <c r="CA2332">
        <v>-1145.5239999999999</v>
      </c>
      <c r="CB2332">
        <v>-1205.9739999999999</v>
      </c>
      <c r="CC2332">
        <v>-1035.364</v>
      </c>
      <c r="CD2332">
        <v>-997.07479999999998</v>
      </c>
      <c r="CE2332">
        <v>-963.94209999999998</v>
      </c>
      <c r="CF2332" s="20">
        <v>346.96100000000001</v>
      </c>
      <c r="CG2332" s="20">
        <v>316.05560000000003</v>
      </c>
      <c r="CH2332" s="20">
        <v>318.31220000000002</v>
      </c>
      <c r="CI2332" s="20">
        <v>345.1069</v>
      </c>
      <c r="CJ2332" s="20">
        <v>420.41309999999999</v>
      </c>
      <c r="CK2332" s="20">
        <v>490.66550000000001</v>
      </c>
      <c r="CL2332" s="20">
        <v>674.48389999999995</v>
      </c>
      <c r="CM2332" s="20">
        <v>503.24770000000001</v>
      </c>
      <c r="CN2332" s="20">
        <v>266.53539999999998</v>
      </c>
      <c r="CO2332" s="20">
        <v>116.23820000000001</v>
      </c>
      <c r="CP2332" s="20">
        <v>35.394309999999997</v>
      </c>
      <c r="CQ2332" s="20">
        <v>13.67971</v>
      </c>
      <c r="CR2332" s="20">
        <v>38.094079999999998</v>
      </c>
      <c r="CS2332" s="20">
        <v>162.64699999999999</v>
      </c>
      <c r="CT2332" s="20">
        <v>391.45620000000002</v>
      </c>
      <c r="CU2332" s="20">
        <v>608.94780000000003</v>
      </c>
      <c r="CV2332" s="20">
        <v>776.75040000000001</v>
      </c>
      <c r="CW2332" s="20">
        <v>1010.42</v>
      </c>
      <c r="CX2332" s="20">
        <v>1227.6489999999999</v>
      </c>
      <c r="CY2332" s="20">
        <v>1235.864</v>
      </c>
      <c r="CZ2332" s="20">
        <v>1082.345</v>
      </c>
      <c r="DA2332" s="20">
        <v>330.27269999999999</v>
      </c>
      <c r="DB2332" s="20">
        <v>454.49299999999999</v>
      </c>
      <c r="DC2332" s="20">
        <v>578.77800000000002</v>
      </c>
      <c r="DD2332">
        <v>0</v>
      </c>
      <c r="DE2332">
        <v>0</v>
      </c>
      <c r="DF2332">
        <v>0</v>
      </c>
    </row>
    <row r="2333" spans="1:110" x14ac:dyDescent="0.25">
      <c r="A2333" s="16" t="str">
        <f t="shared" si="36"/>
        <v>Program Specific_CPP_0 to 199.99 kW_All_SDGE_1-in-2_MONTHLY SYSTEM PEAK DAY_2021_3</v>
      </c>
      <c r="B2333" t="s">
        <v>196</v>
      </c>
      <c r="C2333" t="s">
        <v>121</v>
      </c>
      <c r="D2333" t="s">
        <v>124</v>
      </c>
      <c r="E2333" t="s">
        <v>7</v>
      </c>
      <c r="F2333" t="s">
        <v>125</v>
      </c>
      <c r="G2333" t="s">
        <v>111</v>
      </c>
      <c r="H2333" t="s">
        <v>20</v>
      </c>
      <c r="I2333">
        <v>2021</v>
      </c>
      <c r="J2333">
        <v>3</v>
      </c>
      <c r="K2333">
        <v>7582</v>
      </c>
      <c r="L2333">
        <v>103739</v>
      </c>
      <c r="M2333">
        <v>101616.1</v>
      </c>
      <c r="N2333">
        <v>100687.6</v>
      </c>
      <c r="O2333">
        <v>101470</v>
      </c>
      <c r="P2333">
        <v>105984.2</v>
      </c>
      <c r="Q2333">
        <v>117161.7</v>
      </c>
      <c r="R2333">
        <v>134058.70000000001</v>
      </c>
      <c r="S2333">
        <v>143856.70000000001</v>
      </c>
      <c r="T2333">
        <v>150947</v>
      </c>
      <c r="U2333">
        <v>155055.1</v>
      </c>
      <c r="V2333">
        <v>158137.79999999999</v>
      </c>
      <c r="W2333">
        <v>159646.20000000001</v>
      </c>
      <c r="X2333">
        <v>160005.9</v>
      </c>
      <c r="Y2333">
        <v>160132.4</v>
      </c>
      <c r="Z2333">
        <v>158366.70000000001</v>
      </c>
      <c r="AA2333">
        <v>154030.1</v>
      </c>
      <c r="AB2333">
        <v>148449.29999999999</v>
      </c>
      <c r="AC2333">
        <v>143253.1</v>
      </c>
      <c r="AD2333">
        <v>139020.29999999999</v>
      </c>
      <c r="AE2333">
        <v>137756.4</v>
      </c>
      <c r="AF2333">
        <v>131758.79999999999</v>
      </c>
      <c r="AG2333">
        <v>123886</v>
      </c>
      <c r="AH2333">
        <v>114857.7</v>
      </c>
      <c r="AI2333">
        <v>108078.6</v>
      </c>
      <c r="AJ2333">
        <v>48.640700000000002</v>
      </c>
      <c r="AK2333">
        <v>48.321950000000001</v>
      </c>
      <c r="AL2333">
        <v>47.339530000000003</v>
      </c>
      <c r="AM2333">
        <v>46.247779999999999</v>
      </c>
      <c r="AN2333">
        <v>46.063090000000003</v>
      </c>
      <c r="AO2333">
        <v>45.670940000000002</v>
      </c>
      <c r="AP2333">
        <v>45.359479999999998</v>
      </c>
      <c r="AQ2333">
        <v>45.635629999999999</v>
      </c>
      <c r="AR2333">
        <v>48.207999999999998</v>
      </c>
      <c r="AS2333">
        <v>53.086620000000003</v>
      </c>
      <c r="AT2333">
        <v>57.186979999999998</v>
      </c>
      <c r="AU2333">
        <v>59.597160000000002</v>
      </c>
      <c r="AV2333">
        <v>61.405239999999999</v>
      </c>
      <c r="AW2333">
        <v>61.90643</v>
      </c>
      <c r="AX2333">
        <v>62.042090000000002</v>
      </c>
      <c r="AY2333">
        <v>61.833530000000003</v>
      </c>
      <c r="AZ2333">
        <v>61.385640000000002</v>
      </c>
      <c r="BA2333">
        <v>60.952959999999997</v>
      </c>
      <c r="BB2333">
        <v>59.06494</v>
      </c>
      <c r="BC2333">
        <v>57.273980000000002</v>
      </c>
      <c r="BD2333">
        <v>56.462560000000003</v>
      </c>
      <c r="BE2333">
        <v>55.285510000000002</v>
      </c>
      <c r="BF2333">
        <v>53.806399999999996</v>
      </c>
      <c r="BG2333">
        <v>52.96584</v>
      </c>
      <c r="BH2333">
        <v>-1387.88</v>
      </c>
      <c r="BI2333">
        <v>-1232.25</v>
      </c>
      <c r="BJ2333">
        <v>-1145.4449999999999</v>
      </c>
      <c r="BK2333">
        <v>-1154.511</v>
      </c>
      <c r="BL2333">
        <v>-999.68470000000002</v>
      </c>
      <c r="BM2333">
        <v>-549.46619999999996</v>
      </c>
      <c r="BN2333">
        <v>1196.404</v>
      </c>
      <c r="BO2333">
        <v>-198.13030000000001</v>
      </c>
      <c r="BP2333">
        <v>-2297.5219999999999</v>
      </c>
      <c r="BQ2333">
        <v>-1363.9849999999999</v>
      </c>
      <c r="BR2333">
        <v>-195.03100000000001</v>
      </c>
      <c r="BS2333">
        <v>47.241030000000002</v>
      </c>
      <c r="BT2333">
        <v>460.69279999999998</v>
      </c>
      <c r="BU2333">
        <v>1002.292</v>
      </c>
      <c r="BV2333">
        <v>1626.652</v>
      </c>
      <c r="BW2333">
        <v>675.98050000000001</v>
      </c>
      <c r="BX2333">
        <v>-323.93759999999997</v>
      </c>
      <c r="BY2333">
        <v>-773.7527</v>
      </c>
      <c r="BZ2333">
        <v>-1727.413</v>
      </c>
      <c r="CA2333">
        <v>-2516.444</v>
      </c>
      <c r="CB2333">
        <v>-2631.8780000000002</v>
      </c>
      <c r="CC2333">
        <v>-2238.0549999999998</v>
      </c>
      <c r="CD2333">
        <v>-2128.6</v>
      </c>
      <c r="CE2333">
        <v>-2036.0609999999999</v>
      </c>
      <c r="CF2333" s="20">
        <v>1524.7349999999999</v>
      </c>
      <c r="CG2333" s="20">
        <v>1378.171</v>
      </c>
      <c r="CH2333" s="20">
        <v>1383.135</v>
      </c>
      <c r="CI2333" s="20">
        <v>1503.875</v>
      </c>
      <c r="CJ2333" s="20">
        <v>1861.4860000000001</v>
      </c>
      <c r="CK2333" s="20">
        <v>2248.9749999999999</v>
      </c>
      <c r="CL2333" s="20">
        <v>3225.2759999999998</v>
      </c>
      <c r="CM2333" s="20">
        <v>2455.6750000000002</v>
      </c>
      <c r="CN2333" s="20">
        <v>1318.038</v>
      </c>
      <c r="CO2333" s="20">
        <v>579.01620000000003</v>
      </c>
      <c r="CP2333" s="20">
        <v>177.23779999999999</v>
      </c>
      <c r="CQ2333" s="20">
        <v>68.67371</v>
      </c>
      <c r="CR2333" s="20">
        <v>191.35339999999999</v>
      </c>
      <c r="CS2333" s="20">
        <v>817.17930000000001</v>
      </c>
      <c r="CT2333" s="20">
        <v>1961.307</v>
      </c>
      <c r="CU2333" s="20">
        <v>3029.3380000000002</v>
      </c>
      <c r="CV2333" s="20">
        <v>3826.8029999999999</v>
      </c>
      <c r="CW2333" s="20">
        <v>4929.9170000000004</v>
      </c>
      <c r="CX2333" s="20">
        <v>5939.7659999999996</v>
      </c>
      <c r="CY2333" s="20">
        <v>5963.9930000000004</v>
      </c>
      <c r="CZ2333" s="20">
        <v>5154.9139999999998</v>
      </c>
      <c r="DA2333" s="20">
        <v>1543.223</v>
      </c>
      <c r="DB2333" s="20">
        <v>2071.38</v>
      </c>
      <c r="DC2333" s="20">
        <v>2582.21</v>
      </c>
      <c r="DD2333">
        <v>0</v>
      </c>
      <c r="DE2333">
        <v>0</v>
      </c>
      <c r="DF2333">
        <v>0</v>
      </c>
    </row>
    <row r="2334" spans="1:110" x14ac:dyDescent="0.25">
      <c r="A2334" s="16" t="str">
        <f t="shared" si="36"/>
        <v>Portfolio Adjusted_CPP_0 to 199.99 kW_All_SDGE_1-in-2_TYPICAL EVENT DAY_2028_8</v>
      </c>
      <c r="B2334" t="s">
        <v>195</v>
      </c>
      <c r="C2334" t="s">
        <v>121</v>
      </c>
      <c r="D2334" t="s">
        <v>124</v>
      </c>
      <c r="E2334" t="s">
        <v>7</v>
      </c>
      <c r="F2334" t="s">
        <v>125</v>
      </c>
      <c r="G2334" t="s">
        <v>111</v>
      </c>
      <c r="H2334" t="s">
        <v>19</v>
      </c>
      <c r="I2334">
        <v>2028</v>
      </c>
      <c r="J2334">
        <v>8</v>
      </c>
      <c r="K2334">
        <v>3292</v>
      </c>
      <c r="L2334">
        <v>62108.98</v>
      </c>
      <c r="M2334">
        <v>60572.86</v>
      </c>
      <c r="N2334">
        <v>59830.31</v>
      </c>
      <c r="O2334">
        <v>59828.46</v>
      </c>
      <c r="P2334">
        <v>61516</v>
      </c>
      <c r="Q2334">
        <v>66683.87</v>
      </c>
      <c r="R2334">
        <v>74597.570000000007</v>
      </c>
      <c r="S2334">
        <v>81694.2</v>
      </c>
      <c r="T2334">
        <v>89707.61</v>
      </c>
      <c r="U2334">
        <v>97037.73</v>
      </c>
      <c r="V2334">
        <v>103497.5</v>
      </c>
      <c r="W2334">
        <v>107898</v>
      </c>
      <c r="X2334">
        <v>109969</v>
      </c>
      <c r="Y2334">
        <v>110906.8</v>
      </c>
      <c r="Z2334">
        <v>110145.4</v>
      </c>
      <c r="AA2334">
        <v>107607</v>
      </c>
      <c r="AB2334">
        <v>103193.7</v>
      </c>
      <c r="AC2334">
        <v>96995.98</v>
      </c>
      <c r="AD2334">
        <v>89602.89</v>
      </c>
      <c r="AE2334">
        <v>85422.01</v>
      </c>
      <c r="AF2334">
        <v>81003.509999999995</v>
      </c>
      <c r="AG2334">
        <v>75564.27</v>
      </c>
      <c r="AH2334">
        <v>69646.740000000005</v>
      </c>
      <c r="AI2334">
        <v>65242.5</v>
      </c>
      <c r="AJ2334">
        <v>69.602990000000005</v>
      </c>
      <c r="AK2334">
        <v>69.117829999999998</v>
      </c>
      <c r="AL2334">
        <v>68.409009999999995</v>
      </c>
      <c r="AM2334">
        <v>68.054389999999998</v>
      </c>
      <c r="AN2334">
        <v>67.964550000000003</v>
      </c>
      <c r="AO2334">
        <v>67.824430000000007</v>
      </c>
      <c r="AP2334">
        <v>67.609719999999996</v>
      </c>
      <c r="AQ2334">
        <v>68.527270000000001</v>
      </c>
      <c r="AR2334">
        <v>71.902500000000003</v>
      </c>
      <c r="AS2334">
        <v>76.322670000000002</v>
      </c>
      <c r="AT2334">
        <v>80.671360000000007</v>
      </c>
      <c r="AU2334">
        <v>84.09093</v>
      </c>
      <c r="AV2334">
        <v>85.601230000000001</v>
      </c>
      <c r="AW2334">
        <v>85.865539999999996</v>
      </c>
      <c r="AX2334">
        <v>85.696070000000006</v>
      </c>
      <c r="AY2334">
        <v>85.418670000000006</v>
      </c>
      <c r="AZ2334">
        <v>84.520780000000002</v>
      </c>
      <c r="BA2334">
        <v>83.332570000000004</v>
      </c>
      <c r="BB2334">
        <v>81.414339999999996</v>
      </c>
      <c r="BC2334">
        <v>78.663269999999997</v>
      </c>
      <c r="BD2334">
        <v>75.457769999999996</v>
      </c>
      <c r="BE2334">
        <v>73.581100000000006</v>
      </c>
      <c r="BF2334">
        <v>72.175799999999995</v>
      </c>
      <c r="BG2334">
        <v>71.063680000000005</v>
      </c>
      <c r="BH2334">
        <v>-830.92939999999999</v>
      </c>
      <c r="BI2334">
        <v>-734.53840000000002</v>
      </c>
      <c r="BJ2334">
        <v>-680.64340000000004</v>
      </c>
      <c r="BK2334">
        <v>-680.71950000000004</v>
      </c>
      <c r="BL2334">
        <v>-580.2432</v>
      </c>
      <c r="BM2334">
        <v>-312.73480000000001</v>
      </c>
      <c r="BN2334">
        <v>665.7441</v>
      </c>
      <c r="BO2334">
        <v>-112.5155</v>
      </c>
      <c r="BP2334">
        <v>-1365.415</v>
      </c>
      <c r="BQ2334">
        <v>-853.61950000000002</v>
      </c>
      <c r="BR2334">
        <v>-127.6431</v>
      </c>
      <c r="BS2334">
        <v>31.928170000000001</v>
      </c>
      <c r="BT2334">
        <v>316.62549999999999</v>
      </c>
      <c r="BU2334">
        <v>694.18190000000004</v>
      </c>
      <c r="BV2334">
        <v>1131.3499999999999</v>
      </c>
      <c r="BW2334">
        <v>472.24689999999998</v>
      </c>
      <c r="BX2334">
        <v>-225.18340000000001</v>
      </c>
      <c r="BY2334">
        <v>-523.90430000000003</v>
      </c>
      <c r="BZ2334">
        <v>-1113.3710000000001</v>
      </c>
      <c r="CA2334">
        <v>-1560.433</v>
      </c>
      <c r="CB2334">
        <v>-1618.0419999999999</v>
      </c>
      <c r="CC2334">
        <v>-1365.1020000000001</v>
      </c>
      <c r="CD2334">
        <v>-1290.7280000000001</v>
      </c>
      <c r="CE2334">
        <v>-1229.0840000000001</v>
      </c>
      <c r="CF2334" s="20">
        <v>546.53599999999994</v>
      </c>
      <c r="CG2334" s="20">
        <v>489.70479999999998</v>
      </c>
      <c r="CH2334" s="20">
        <v>488.37720000000002</v>
      </c>
      <c r="CI2334" s="20">
        <v>522.81960000000004</v>
      </c>
      <c r="CJ2334" s="20">
        <v>627.12480000000005</v>
      </c>
      <c r="CK2334" s="20">
        <v>728.54280000000006</v>
      </c>
      <c r="CL2334" s="20">
        <v>998.67930000000001</v>
      </c>
      <c r="CM2334" s="20">
        <v>791.94219999999996</v>
      </c>
      <c r="CN2334" s="20">
        <v>465.51949999999999</v>
      </c>
      <c r="CO2334" s="20">
        <v>226.7775</v>
      </c>
      <c r="CP2334" s="20">
        <v>75.917860000000005</v>
      </c>
      <c r="CQ2334" s="20">
        <v>31.368939999999998</v>
      </c>
      <c r="CR2334" s="20">
        <v>90.386809999999997</v>
      </c>
      <c r="CS2334" s="20">
        <v>391.99</v>
      </c>
      <c r="CT2334" s="20">
        <v>948.74670000000003</v>
      </c>
      <c r="CU2334" s="20">
        <v>1478.4870000000001</v>
      </c>
      <c r="CV2334" s="20">
        <v>1849.21</v>
      </c>
      <c r="CW2334" s="20">
        <v>2260.16</v>
      </c>
      <c r="CX2334" s="20">
        <v>2467.498</v>
      </c>
      <c r="CY2334" s="20">
        <v>2293.259</v>
      </c>
      <c r="CZ2334" s="20">
        <v>1948.3620000000001</v>
      </c>
      <c r="DA2334" s="20">
        <v>574.1395</v>
      </c>
      <c r="DB2334" s="20">
        <v>761.62509999999997</v>
      </c>
      <c r="DC2334" s="20">
        <v>940.96429999999998</v>
      </c>
      <c r="DD2334">
        <v>0</v>
      </c>
      <c r="DE2334">
        <v>0</v>
      </c>
      <c r="DF2334">
        <v>0</v>
      </c>
    </row>
    <row r="2335" spans="1:110" x14ac:dyDescent="0.25">
      <c r="A2335" s="16" t="str">
        <f t="shared" si="36"/>
        <v>Portfolio Adjusted_CPP_0 to 199.99 kW_All_SDGE_1-in-2_MONTHLY SYSTEM PEAK DAY_2030_1</v>
      </c>
      <c r="B2335" t="s">
        <v>195</v>
      </c>
      <c r="C2335" t="s">
        <v>121</v>
      </c>
      <c r="D2335" t="s">
        <v>124</v>
      </c>
      <c r="E2335" t="s">
        <v>7</v>
      </c>
      <c r="F2335" t="s">
        <v>125</v>
      </c>
      <c r="G2335" t="s">
        <v>111</v>
      </c>
      <c r="H2335" t="s">
        <v>20</v>
      </c>
      <c r="I2335">
        <v>2030</v>
      </c>
      <c r="J2335">
        <v>1</v>
      </c>
      <c r="K2335">
        <v>2953</v>
      </c>
      <c r="L2335">
        <v>39666.019999999997</v>
      </c>
      <c r="M2335">
        <v>38870.92</v>
      </c>
      <c r="N2335">
        <v>38595.089999999997</v>
      </c>
      <c r="O2335">
        <v>39066.26</v>
      </c>
      <c r="P2335">
        <v>41464.03</v>
      </c>
      <c r="Q2335">
        <v>47030.1</v>
      </c>
      <c r="R2335">
        <v>55223.96</v>
      </c>
      <c r="S2335">
        <v>59989.120000000003</v>
      </c>
      <c r="T2335">
        <v>63338.31</v>
      </c>
      <c r="U2335">
        <v>64715.23</v>
      </c>
      <c r="V2335">
        <v>65739.850000000006</v>
      </c>
      <c r="W2335">
        <v>66285.02</v>
      </c>
      <c r="X2335">
        <v>66386.47</v>
      </c>
      <c r="Y2335">
        <v>66665.7</v>
      </c>
      <c r="Z2335">
        <v>66088.7</v>
      </c>
      <c r="AA2335">
        <v>64633.15</v>
      </c>
      <c r="AB2335">
        <v>63413.36</v>
      </c>
      <c r="AC2335">
        <v>63224.53</v>
      </c>
      <c r="AD2335">
        <v>59536.51</v>
      </c>
      <c r="AE2335">
        <v>56410.15</v>
      </c>
      <c r="AF2335">
        <v>53487.93</v>
      </c>
      <c r="AG2335">
        <v>49726.65</v>
      </c>
      <c r="AH2335">
        <v>45200.160000000003</v>
      </c>
      <c r="AI2335">
        <v>41852.519999999997</v>
      </c>
      <c r="AJ2335">
        <v>47.228250000000003</v>
      </c>
      <c r="AK2335">
        <v>46.50685</v>
      </c>
      <c r="AL2335">
        <v>45.924210000000002</v>
      </c>
      <c r="AM2335">
        <v>45.004240000000003</v>
      </c>
      <c r="AN2335">
        <v>44.874000000000002</v>
      </c>
      <c r="AO2335">
        <v>45.027720000000002</v>
      </c>
      <c r="AP2335">
        <v>45.060229999999997</v>
      </c>
      <c r="AQ2335">
        <v>45.285910000000001</v>
      </c>
      <c r="AR2335">
        <v>47.986130000000003</v>
      </c>
      <c r="AS2335">
        <v>51.297539999999998</v>
      </c>
      <c r="AT2335">
        <v>53.522489999999998</v>
      </c>
      <c r="AU2335">
        <v>55.469720000000002</v>
      </c>
      <c r="AV2335">
        <v>55.969340000000003</v>
      </c>
      <c r="AW2335">
        <v>56.61206</v>
      </c>
      <c r="AX2335">
        <v>56.962969999999999</v>
      </c>
      <c r="AY2335">
        <v>57.595050000000001</v>
      </c>
      <c r="AZ2335">
        <v>56.644159999999999</v>
      </c>
      <c r="BA2335">
        <v>55.394300000000001</v>
      </c>
      <c r="BB2335">
        <v>54.107880000000002</v>
      </c>
      <c r="BC2335">
        <v>53.005470000000003</v>
      </c>
      <c r="BD2335">
        <v>52.616439999999997</v>
      </c>
      <c r="BE2335">
        <v>51.524529999999999</v>
      </c>
      <c r="BF2335">
        <v>50.698279999999997</v>
      </c>
      <c r="BG2335">
        <v>49.758090000000003</v>
      </c>
      <c r="BH2335">
        <v>-530.6748</v>
      </c>
      <c r="BI2335">
        <v>-471.36930000000001</v>
      </c>
      <c r="BJ2335">
        <v>-439.06659999999999</v>
      </c>
      <c r="BK2335">
        <v>-444.49020000000002</v>
      </c>
      <c r="BL2335">
        <v>-391.10509999999999</v>
      </c>
      <c r="BM2335">
        <v>-220.56229999999999</v>
      </c>
      <c r="BN2335">
        <v>492.84480000000002</v>
      </c>
      <c r="BO2335">
        <v>-82.621579999999994</v>
      </c>
      <c r="BP2335">
        <v>-964.05510000000004</v>
      </c>
      <c r="BQ2335">
        <v>-569.28560000000004</v>
      </c>
      <c r="BR2335">
        <v>-81.076790000000003</v>
      </c>
      <c r="BS2335">
        <v>19.614460000000001</v>
      </c>
      <c r="BT2335">
        <v>191.14150000000001</v>
      </c>
      <c r="BU2335">
        <v>417.2706</v>
      </c>
      <c r="BV2335">
        <v>678.82529999999997</v>
      </c>
      <c r="BW2335">
        <v>283.65069999999997</v>
      </c>
      <c r="BX2335">
        <v>-138.37710000000001</v>
      </c>
      <c r="BY2335">
        <v>-341.49459999999999</v>
      </c>
      <c r="BZ2335">
        <v>-739.77800000000002</v>
      </c>
      <c r="CA2335">
        <v>-1030.4639999999999</v>
      </c>
      <c r="CB2335">
        <v>-1068.42</v>
      </c>
      <c r="CC2335">
        <v>-898.33429999999998</v>
      </c>
      <c r="CD2335">
        <v>-837.67169999999999</v>
      </c>
      <c r="CE2335">
        <v>-788.447</v>
      </c>
      <c r="CF2335" s="20">
        <v>222.91909999999999</v>
      </c>
      <c r="CG2335" s="20">
        <v>201.66380000000001</v>
      </c>
      <c r="CH2335" s="20">
        <v>203.22489999999999</v>
      </c>
      <c r="CI2335" s="20">
        <v>222.9153</v>
      </c>
      <c r="CJ2335" s="20">
        <v>284.91860000000003</v>
      </c>
      <c r="CK2335" s="20">
        <v>362.3809</v>
      </c>
      <c r="CL2335" s="20">
        <v>547.30790000000002</v>
      </c>
      <c r="CM2335" s="20">
        <v>427.02769999999998</v>
      </c>
      <c r="CN2335" s="20">
        <v>232.06639999999999</v>
      </c>
      <c r="CO2335" s="20">
        <v>100.863</v>
      </c>
      <c r="CP2335" s="20">
        <v>30.629650000000002</v>
      </c>
      <c r="CQ2335" s="20">
        <v>11.838710000000001</v>
      </c>
      <c r="CR2335" s="20">
        <v>32.939979999999998</v>
      </c>
      <c r="CS2335" s="20">
        <v>141.6328</v>
      </c>
      <c r="CT2335" s="20">
        <v>341.5641</v>
      </c>
      <c r="CU2335" s="20">
        <v>533.39260000000002</v>
      </c>
      <c r="CV2335" s="20">
        <v>698.29949999999997</v>
      </c>
      <c r="CW2335" s="20">
        <v>960.29129999999998</v>
      </c>
      <c r="CX2335" s="20">
        <v>1089.3800000000001</v>
      </c>
      <c r="CY2335" s="20">
        <v>1000.064</v>
      </c>
      <c r="CZ2335" s="20">
        <v>849.51980000000003</v>
      </c>
      <c r="DA2335" s="20">
        <v>248.6354</v>
      </c>
      <c r="DB2335" s="20">
        <v>320.78899999999999</v>
      </c>
      <c r="DC2335" s="20">
        <v>387.21769999999998</v>
      </c>
      <c r="DD2335">
        <v>0</v>
      </c>
      <c r="DE2335">
        <v>0</v>
      </c>
      <c r="DF2335">
        <v>0</v>
      </c>
    </row>
    <row r="2336" spans="1:110" x14ac:dyDescent="0.25">
      <c r="A2336" s="16" t="str">
        <f t="shared" si="36"/>
        <v>Portfolio Adjusted_CPP_0 to 199.99 kW_All_SDGE_1-in-2_MONTHLY SYSTEM PEAK DAY_2029_10</v>
      </c>
      <c r="B2336" t="s">
        <v>195</v>
      </c>
      <c r="C2336" t="s">
        <v>121</v>
      </c>
      <c r="D2336" t="s">
        <v>124</v>
      </c>
      <c r="E2336" t="s">
        <v>7</v>
      </c>
      <c r="F2336" t="s">
        <v>125</v>
      </c>
      <c r="G2336" t="s">
        <v>111</v>
      </c>
      <c r="H2336" t="s">
        <v>20</v>
      </c>
      <c r="I2336">
        <v>2029</v>
      </c>
      <c r="J2336">
        <v>10</v>
      </c>
      <c r="K2336">
        <v>3136</v>
      </c>
      <c r="L2336">
        <v>55490.5</v>
      </c>
      <c r="M2336">
        <v>54233.32</v>
      </c>
      <c r="N2336">
        <v>53630.17</v>
      </c>
      <c r="O2336">
        <v>53695.61</v>
      </c>
      <c r="P2336">
        <v>55208.11</v>
      </c>
      <c r="Q2336">
        <v>59421.19</v>
      </c>
      <c r="R2336">
        <v>66289.27</v>
      </c>
      <c r="S2336">
        <v>71021.83</v>
      </c>
      <c r="T2336">
        <v>76465.73</v>
      </c>
      <c r="U2336">
        <v>81393.42</v>
      </c>
      <c r="V2336">
        <v>85949.29</v>
      </c>
      <c r="W2336">
        <v>89864.86</v>
      </c>
      <c r="X2336">
        <v>92213.48</v>
      </c>
      <c r="Y2336">
        <v>93788.64</v>
      </c>
      <c r="Z2336">
        <v>93794.95</v>
      </c>
      <c r="AA2336">
        <v>92080.13</v>
      </c>
      <c r="AB2336">
        <v>88626.11</v>
      </c>
      <c r="AC2336">
        <v>83934.15</v>
      </c>
      <c r="AD2336">
        <v>79739.09</v>
      </c>
      <c r="AE2336">
        <v>75918.44</v>
      </c>
      <c r="AF2336">
        <v>71371.98</v>
      </c>
      <c r="AG2336">
        <v>66667.73</v>
      </c>
      <c r="AH2336">
        <v>61509.54</v>
      </c>
      <c r="AI2336">
        <v>57803.19</v>
      </c>
      <c r="AJ2336">
        <v>65.900180000000006</v>
      </c>
      <c r="AK2336">
        <v>65.03631</v>
      </c>
      <c r="AL2336">
        <v>64.239050000000006</v>
      </c>
      <c r="AM2336">
        <v>64.167230000000004</v>
      </c>
      <c r="AN2336">
        <v>64.089659999999995</v>
      </c>
      <c r="AO2336">
        <v>63.130510000000001</v>
      </c>
      <c r="AP2336">
        <v>63.1646</v>
      </c>
      <c r="AQ2336">
        <v>62.718850000000003</v>
      </c>
      <c r="AR2336">
        <v>68.00703</v>
      </c>
      <c r="AS2336">
        <v>76.325149999999994</v>
      </c>
      <c r="AT2336">
        <v>83.673900000000003</v>
      </c>
      <c r="AU2336">
        <v>87.922399999999996</v>
      </c>
      <c r="AV2336">
        <v>89.837040000000002</v>
      </c>
      <c r="AW2336">
        <v>89.746260000000007</v>
      </c>
      <c r="AX2336">
        <v>89.573070000000001</v>
      </c>
      <c r="AY2336">
        <v>89.150570000000002</v>
      </c>
      <c r="AZ2336">
        <v>87.726020000000005</v>
      </c>
      <c r="BA2336">
        <v>85.142880000000005</v>
      </c>
      <c r="BB2336">
        <v>81.78031</v>
      </c>
      <c r="BC2336">
        <v>76.254859999999994</v>
      </c>
      <c r="BD2336">
        <v>73.390940000000001</v>
      </c>
      <c r="BE2336">
        <v>70.178030000000007</v>
      </c>
      <c r="BF2336">
        <v>68.296239999999997</v>
      </c>
      <c r="BG2336">
        <v>66.830820000000003</v>
      </c>
      <c r="BH2336">
        <v>-742.3836</v>
      </c>
      <c r="BI2336">
        <v>-657.66189999999995</v>
      </c>
      <c r="BJ2336">
        <v>-610.10919999999999</v>
      </c>
      <c r="BK2336">
        <v>-610.94090000000006</v>
      </c>
      <c r="BL2336">
        <v>-520.74469999999997</v>
      </c>
      <c r="BM2336">
        <v>-278.67419999999998</v>
      </c>
      <c r="BN2336">
        <v>591.59680000000003</v>
      </c>
      <c r="BO2336">
        <v>-97.816670000000002</v>
      </c>
      <c r="BP2336">
        <v>-1163.864</v>
      </c>
      <c r="BQ2336">
        <v>-716</v>
      </c>
      <c r="BR2336">
        <v>-106.001</v>
      </c>
      <c r="BS2336">
        <v>26.591989999999999</v>
      </c>
      <c r="BT2336">
        <v>265.50330000000002</v>
      </c>
      <c r="BU2336">
        <v>587.03700000000003</v>
      </c>
      <c r="BV2336">
        <v>963.40800000000002</v>
      </c>
      <c r="BW2336">
        <v>404.10509999999999</v>
      </c>
      <c r="BX2336">
        <v>-193.39490000000001</v>
      </c>
      <c r="BY2336">
        <v>-453.35340000000002</v>
      </c>
      <c r="BZ2336">
        <v>-990.80759999999998</v>
      </c>
      <c r="CA2336">
        <v>-1386.828</v>
      </c>
      <c r="CB2336">
        <v>-1425.653</v>
      </c>
      <c r="CC2336">
        <v>-1204.3820000000001</v>
      </c>
      <c r="CD2336">
        <v>-1139.925</v>
      </c>
      <c r="CE2336">
        <v>-1088.9369999999999</v>
      </c>
      <c r="CF2336" s="20">
        <v>436.26190000000003</v>
      </c>
      <c r="CG2336" s="20">
        <v>392.56420000000003</v>
      </c>
      <c r="CH2336" s="20">
        <v>392.40199999999999</v>
      </c>
      <c r="CI2336" s="20">
        <v>421.1277</v>
      </c>
      <c r="CJ2336" s="20">
        <v>505.1071</v>
      </c>
      <c r="CK2336" s="20">
        <v>578.4905</v>
      </c>
      <c r="CL2336" s="20">
        <v>788.61149999999998</v>
      </c>
      <c r="CM2336" s="20">
        <v>598.5421</v>
      </c>
      <c r="CN2336" s="20">
        <v>338.23070000000001</v>
      </c>
      <c r="CO2336" s="20">
        <v>159.55019999999999</v>
      </c>
      <c r="CP2336" s="20">
        <v>52.35633</v>
      </c>
      <c r="CQ2336" s="20">
        <v>21.759720000000002</v>
      </c>
      <c r="CR2336" s="20">
        <v>63.555480000000003</v>
      </c>
      <c r="CS2336" s="20">
        <v>280.32350000000002</v>
      </c>
      <c r="CT2336" s="20">
        <v>687.98130000000003</v>
      </c>
      <c r="CU2336" s="20">
        <v>1082.5999999999999</v>
      </c>
      <c r="CV2336" s="20">
        <v>1363.9659999999999</v>
      </c>
      <c r="CW2336" s="20">
        <v>1692.424</v>
      </c>
      <c r="CX2336" s="20">
        <v>1954.1389999999999</v>
      </c>
      <c r="CY2336" s="20">
        <v>1811.374</v>
      </c>
      <c r="CZ2336" s="20">
        <v>1512.577</v>
      </c>
      <c r="DA2336" s="20">
        <v>446.90559999999999</v>
      </c>
      <c r="DB2336" s="20">
        <v>594.05219999999997</v>
      </c>
      <c r="DC2336" s="20">
        <v>738.6105</v>
      </c>
      <c r="DD2336">
        <v>0</v>
      </c>
      <c r="DE2336">
        <v>0</v>
      </c>
      <c r="DF2336">
        <v>0</v>
      </c>
    </row>
    <row r="2337" spans="1:110" x14ac:dyDescent="0.25">
      <c r="A2337" s="16" t="str">
        <f t="shared" si="36"/>
        <v>Portfolio Adjusted_CPP_0 to 199.99 kW_All_SDGE_1-in-2_MONTHLY SYSTEM PEAK DAY_2029_9</v>
      </c>
      <c r="B2337" t="s">
        <v>195</v>
      </c>
      <c r="C2337" t="s">
        <v>121</v>
      </c>
      <c r="D2337" t="s">
        <v>124</v>
      </c>
      <c r="E2337" t="s">
        <v>7</v>
      </c>
      <c r="F2337" t="s">
        <v>125</v>
      </c>
      <c r="G2337" t="s">
        <v>111</v>
      </c>
      <c r="H2337" t="s">
        <v>20</v>
      </c>
      <c r="I2337">
        <v>2029</v>
      </c>
      <c r="J2337">
        <v>9</v>
      </c>
      <c r="K2337">
        <v>3136</v>
      </c>
      <c r="L2337">
        <v>57342.04</v>
      </c>
      <c r="M2337">
        <v>55941.21</v>
      </c>
      <c r="N2337">
        <v>55233.54</v>
      </c>
      <c r="O2337">
        <v>55165.03</v>
      </c>
      <c r="P2337">
        <v>56622.33</v>
      </c>
      <c r="Q2337">
        <v>60906.98</v>
      </c>
      <c r="R2337">
        <v>67512.55</v>
      </c>
      <c r="S2337">
        <v>72596.19</v>
      </c>
      <c r="T2337">
        <v>78959.48</v>
      </c>
      <c r="U2337">
        <v>85155.79</v>
      </c>
      <c r="V2337">
        <v>90642.17</v>
      </c>
      <c r="W2337">
        <v>95039.92</v>
      </c>
      <c r="X2337">
        <v>97425.07</v>
      </c>
      <c r="Y2337">
        <v>99127.05</v>
      </c>
      <c r="Z2337">
        <v>99008.53</v>
      </c>
      <c r="AA2337">
        <v>97208.36</v>
      </c>
      <c r="AB2337">
        <v>93654.95</v>
      </c>
      <c r="AC2337">
        <v>88468.800000000003</v>
      </c>
      <c r="AD2337">
        <v>82329.460000000006</v>
      </c>
      <c r="AE2337">
        <v>79492.72</v>
      </c>
      <c r="AF2337">
        <v>74488.27</v>
      </c>
      <c r="AG2337">
        <v>69364.990000000005</v>
      </c>
      <c r="AH2337">
        <v>64011.81</v>
      </c>
      <c r="AI2337">
        <v>60190.77</v>
      </c>
      <c r="AJ2337">
        <v>73.237719999999996</v>
      </c>
      <c r="AK2337">
        <v>72.715999999999994</v>
      </c>
      <c r="AL2337">
        <v>71.945269999999994</v>
      </c>
      <c r="AM2337">
        <v>71.973690000000005</v>
      </c>
      <c r="AN2337">
        <v>71.879949999999994</v>
      </c>
      <c r="AO2337">
        <v>71.937529999999995</v>
      </c>
      <c r="AP2337">
        <v>71.569829999999996</v>
      </c>
      <c r="AQ2337">
        <v>71.912059999999997</v>
      </c>
      <c r="AR2337">
        <v>77.269049999999993</v>
      </c>
      <c r="AS2337">
        <v>83.777730000000005</v>
      </c>
      <c r="AT2337">
        <v>89.953119999999998</v>
      </c>
      <c r="AU2337">
        <v>94.866389999999996</v>
      </c>
      <c r="AV2337">
        <v>95.775720000000007</v>
      </c>
      <c r="AW2337">
        <v>95.214560000000006</v>
      </c>
      <c r="AX2337">
        <v>95.600470000000001</v>
      </c>
      <c r="AY2337">
        <v>95.73115</v>
      </c>
      <c r="AZ2337">
        <v>94.657529999999994</v>
      </c>
      <c r="BA2337">
        <v>94.353250000000003</v>
      </c>
      <c r="BB2337">
        <v>91.25273</v>
      </c>
      <c r="BC2337">
        <v>86.723489999999998</v>
      </c>
      <c r="BD2337">
        <v>81.980140000000006</v>
      </c>
      <c r="BE2337">
        <v>79.777320000000003</v>
      </c>
      <c r="BF2337">
        <v>78.002600000000001</v>
      </c>
      <c r="BG2337">
        <v>76.778649999999999</v>
      </c>
      <c r="BH2337">
        <v>-767.15470000000005</v>
      </c>
      <c r="BI2337">
        <v>-678.37260000000003</v>
      </c>
      <c r="BJ2337">
        <v>-628.34950000000003</v>
      </c>
      <c r="BK2337">
        <v>-627.65970000000004</v>
      </c>
      <c r="BL2337">
        <v>-534.08420000000001</v>
      </c>
      <c r="BM2337">
        <v>-285.64229999999998</v>
      </c>
      <c r="BN2337">
        <v>602.51400000000001</v>
      </c>
      <c r="BO2337">
        <v>-99.984999999999999</v>
      </c>
      <c r="BP2337">
        <v>-1201.8209999999999</v>
      </c>
      <c r="BQ2337">
        <v>-749.09670000000006</v>
      </c>
      <c r="BR2337">
        <v>-111.78879999999999</v>
      </c>
      <c r="BS2337">
        <v>28.123339999999999</v>
      </c>
      <c r="BT2337">
        <v>280.5086</v>
      </c>
      <c r="BU2337">
        <v>620.45090000000005</v>
      </c>
      <c r="BV2337">
        <v>1016.9589999999999</v>
      </c>
      <c r="BW2337">
        <v>426.61099999999999</v>
      </c>
      <c r="BX2337">
        <v>-204.36859999999999</v>
      </c>
      <c r="BY2337">
        <v>-477.84649999999999</v>
      </c>
      <c r="BZ2337">
        <v>-1022.994</v>
      </c>
      <c r="CA2337">
        <v>-1452.1210000000001</v>
      </c>
      <c r="CB2337">
        <v>-1487.9010000000001</v>
      </c>
      <c r="CC2337">
        <v>-1253.1099999999999</v>
      </c>
      <c r="CD2337">
        <v>-1186.299</v>
      </c>
      <c r="CE2337">
        <v>-1133.9159999999999</v>
      </c>
      <c r="CF2337" s="20">
        <v>465.86099999999999</v>
      </c>
      <c r="CG2337" s="20">
        <v>417.67829999999998</v>
      </c>
      <c r="CH2337" s="20">
        <v>416.21589999999998</v>
      </c>
      <c r="CI2337" s="20">
        <v>444.49200000000002</v>
      </c>
      <c r="CJ2337" s="20">
        <v>531.31650000000002</v>
      </c>
      <c r="CK2337" s="20">
        <v>607.78189999999995</v>
      </c>
      <c r="CL2337" s="20">
        <v>817.98580000000004</v>
      </c>
      <c r="CM2337" s="20">
        <v>625.3723</v>
      </c>
      <c r="CN2337" s="20">
        <v>360.65159999999997</v>
      </c>
      <c r="CO2337" s="20">
        <v>174.6413</v>
      </c>
      <c r="CP2337" s="20">
        <v>58.229790000000001</v>
      </c>
      <c r="CQ2337" s="20">
        <v>24.338039999999999</v>
      </c>
      <c r="CR2337" s="20">
        <v>70.942359999999994</v>
      </c>
      <c r="CS2337" s="20">
        <v>313.14350000000002</v>
      </c>
      <c r="CT2337" s="20">
        <v>766.58969999999999</v>
      </c>
      <c r="CU2337" s="20">
        <v>1206.5450000000001</v>
      </c>
      <c r="CV2337" s="20">
        <v>1523.146</v>
      </c>
      <c r="CW2337" s="20">
        <v>1880.2349999999999</v>
      </c>
      <c r="CX2337" s="20">
        <v>2083.163</v>
      </c>
      <c r="CY2337" s="20">
        <v>1985.95</v>
      </c>
      <c r="CZ2337" s="20">
        <v>1647.547</v>
      </c>
      <c r="DA2337" s="20">
        <v>483.79919999999998</v>
      </c>
      <c r="DB2337" s="20">
        <v>643.36860000000001</v>
      </c>
      <c r="DC2337" s="20">
        <v>800.88789999999995</v>
      </c>
      <c r="DD2337">
        <v>0</v>
      </c>
      <c r="DE2337">
        <v>0</v>
      </c>
      <c r="DF2337">
        <v>0</v>
      </c>
    </row>
    <row r="2338" spans="1:110" x14ac:dyDescent="0.25">
      <c r="A2338" s="16" t="str">
        <f t="shared" si="36"/>
        <v>Portfolio Adjusted_CPP_0 to 199.99 kW_All_SDGE_1-in-2_MONTHLY SYSTEM PEAK DAY_2029_7</v>
      </c>
      <c r="B2338" t="s">
        <v>195</v>
      </c>
      <c r="C2338" t="s">
        <v>121</v>
      </c>
      <c r="D2338" t="s">
        <v>124</v>
      </c>
      <c r="E2338" t="s">
        <v>7</v>
      </c>
      <c r="F2338" t="s">
        <v>125</v>
      </c>
      <c r="G2338" t="s">
        <v>111</v>
      </c>
      <c r="H2338" t="s">
        <v>20</v>
      </c>
      <c r="I2338">
        <v>2029</v>
      </c>
      <c r="J2338">
        <v>7</v>
      </c>
      <c r="K2338">
        <v>3136</v>
      </c>
      <c r="L2338">
        <v>56097.1</v>
      </c>
      <c r="M2338">
        <v>54900.59</v>
      </c>
      <c r="N2338">
        <v>54287.7</v>
      </c>
      <c r="O2338">
        <v>54298.14</v>
      </c>
      <c r="P2338">
        <v>55666.41</v>
      </c>
      <c r="Q2338">
        <v>59673.99</v>
      </c>
      <c r="R2338">
        <v>64713.84</v>
      </c>
      <c r="S2338">
        <v>70359.05</v>
      </c>
      <c r="T2338">
        <v>75962.61</v>
      </c>
      <c r="U2338">
        <v>81206.8</v>
      </c>
      <c r="V2338">
        <v>85687.91</v>
      </c>
      <c r="W2338">
        <v>88870.58</v>
      </c>
      <c r="X2338">
        <v>90419.56</v>
      </c>
      <c r="Y2338">
        <v>91555.91</v>
      </c>
      <c r="Z2338">
        <v>91381.55</v>
      </c>
      <c r="AA2338">
        <v>89902.91</v>
      </c>
      <c r="AB2338">
        <v>87232.99</v>
      </c>
      <c r="AC2338">
        <v>83030.63</v>
      </c>
      <c r="AD2338">
        <v>77512.899999999994</v>
      </c>
      <c r="AE2338">
        <v>73839.91</v>
      </c>
      <c r="AF2338">
        <v>71407.63</v>
      </c>
      <c r="AG2338">
        <v>67050.8</v>
      </c>
      <c r="AH2338">
        <v>62172.03</v>
      </c>
      <c r="AI2338">
        <v>58635.86</v>
      </c>
      <c r="AJ2338">
        <v>69.923050000000003</v>
      </c>
      <c r="AK2338">
        <v>69.677139999999994</v>
      </c>
      <c r="AL2338">
        <v>69.272670000000005</v>
      </c>
      <c r="AM2338">
        <v>68.812160000000006</v>
      </c>
      <c r="AN2338">
        <v>68.56026</v>
      </c>
      <c r="AO2338">
        <v>68.487480000000005</v>
      </c>
      <c r="AP2338">
        <v>68.650220000000004</v>
      </c>
      <c r="AQ2338">
        <v>69.204070000000002</v>
      </c>
      <c r="AR2338">
        <v>72.020579999999995</v>
      </c>
      <c r="AS2338">
        <v>75.519800000000004</v>
      </c>
      <c r="AT2338">
        <v>79.035610000000005</v>
      </c>
      <c r="AU2338">
        <v>81.233400000000003</v>
      </c>
      <c r="AV2338">
        <v>82.999399999999994</v>
      </c>
      <c r="AW2338">
        <v>83.818560000000005</v>
      </c>
      <c r="AX2338">
        <v>83.033850000000001</v>
      </c>
      <c r="AY2338">
        <v>83.002830000000003</v>
      </c>
      <c r="AZ2338">
        <v>81.650049999999993</v>
      </c>
      <c r="BA2338">
        <v>80.219489999999993</v>
      </c>
      <c r="BB2338">
        <v>78.907550000000001</v>
      </c>
      <c r="BC2338">
        <v>76.510800000000003</v>
      </c>
      <c r="BD2338">
        <v>73.817859999999996</v>
      </c>
      <c r="BE2338">
        <v>72.203900000000004</v>
      </c>
      <c r="BF2338">
        <v>71.123980000000003</v>
      </c>
      <c r="BG2338">
        <v>70.353859999999997</v>
      </c>
      <c r="BH2338">
        <v>-750.4991</v>
      </c>
      <c r="BI2338">
        <v>-665.75360000000001</v>
      </c>
      <c r="BJ2338">
        <v>-617.58939999999996</v>
      </c>
      <c r="BK2338">
        <v>-617.79639999999995</v>
      </c>
      <c r="BL2338">
        <v>-525.06759999999997</v>
      </c>
      <c r="BM2338">
        <v>-279.85980000000001</v>
      </c>
      <c r="BN2338">
        <v>577.53700000000003</v>
      </c>
      <c r="BO2338">
        <v>-96.903840000000002</v>
      </c>
      <c r="BP2338">
        <v>-1156.2059999999999</v>
      </c>
      <c r="BQ2338">
        <v>-714.35829999999999</v>
      </c>
      <c r="BR2338">
        <v>-105.67870000000001</v>
      </c>
      <c r="BS2338">
        <v>26.29777</v>
      </c>
      <c r="BT2338">
        <v>260.33819999999997</v>
      </c>
      <c r="BU2338">
        <v>573.06209999999999</v>
      </c>
      <c r="BV2338">
        <v>938.61900000000003</v>
      </c>
      <c r="BW2338">
        <v>394.55020000000002</v>
      </c>
      <c r="BX2338">
        <v>-190.35489999999999</v>
      </c>
      <c r="BY2338">
        <v>-448.47329999999999</v>
      </c>
      <c r="BZ2338">
        <v>-963.14570000000003</v>
      </c>
      <c r="CA2338">
        <v>-1348.8589999999999</v>
      </c>
      <c r="CB2338">
        <v>-1426.365</v>
      </c>
      <c r="CC2338">
        <v>-1211.3030000000001</v>
      </c>
      <c r="CD2338">
        <v>-1152.203</v>
      </c>
      <c r="CE2338">
        <v>-1104.623</v>
      </c>
      <c r="CF2338" s="20">
        <v>445.85219999999998</v>
      </c>
      <c r="CG2338" s="20">
        <v>402.28359999999998</v>
      </c>
      <c r="CH2338" s="20">
        <v>402.08300000000003</v>
      </c>
      <c r="CI2338" s="20">
        <v>430.63189999999997</v>
      </c>
      <c r="CJ2338" s="20">
        <v>513.52809999999999</v>
      </c>
      <c r="CK2338" s="20">
        <v>583.42319999999995</v>
      </c>
      <c r="CL2338" s="20">
        <v>751.57280000000003</v>
      </c>
      <c r="CM2338" s="20">
        <v>587.423</v>
      </c>
      <c r="CN2338" s="20">
        <v>333.7944</v>
      </c>
      <c r="CO2338" s="20">
        <v>158.8194</v>
      </c>
      <c r="CP2338" s="20">
        <v>52.038379999999997</v>
      </c>
      <c r="CQ2338" s="20">
        <v>21.28087</v>
      </c>
      <c r="CR2338" s="20">
        <v>61.106720000000003</v>
      </c>
      <c r="CS2338" s="20">
        <v>267.13560000000001</v>
      </c>
      <c r="CT2338" s="20">
        <v>653.03250000000003</v>
      </c>
      <c r="CU2338" s="20">
        <v>1032.01</v>
      </c>
      <c r="CV2338" s="20">
        <v>1321.422</v>
      </c>
      <c r="CW2338" s="20">
        <v>1656.183</v>
      </c>
      <c r="CX2338" s="20">
        <v>1846.549</v>
      </c>
      <c r="CY2338" s="20">
        <v>1713.546</v>
      </c>
      <c r="CZ2338" s="20">
        <v>1514.088</v>
      </c>
      <c r="DA2338" s="20">
        <v>452.05619999999999</v>
      </c>
      <c r="DB2338" s="20">
        <v>606.91750000000002</v>
      </c>
      <c r="DC2338" s="20">
        <v>760.04349999999999</v>
      </c>
      <c r="DD2338">
        <v>0</v>
      </c>
      <c r="DE2338">
        <v>0</v>
      </c>
      <c r="DF2338">
        <v>0</v>
      </c>
    </row>
    <row r="2339" spans="1:110" x14ac:dyDescent="0.25">
      <c r="A2339" s="16" t="str">
        <f t="shared" si="36"/>
        <v>Portfolio Adjusted_CPP_0 to 199.99 kW_All_SDGE_1-in-2_MONTHLY SYSTEM PEAK DAY_2028_2</v>
      </c>
      <c r="B2339" t="s">
        <v>195</v>
      </c>
      <c r="C2339" t="s">
        <v>121</v>
      </c>
      <c r="D2339" t="s">
        <v>124</v>
      </c>
      <c r="E2339" t="s">
        <v>7</v>
      </c>
      <c r="F2339" t="s">
        <v>125</v>
      </c>
      <c r="G2339" t="s">
        <v>111</v>
      </c>
      <c r="H2339" t="s">
        <v>20</v>
      </c>
      <c r="I2339">
        <v>2028</v>
      </c>
      <c r="J2339">
        <v>2</v>
      </c>
      <c r="K2339">
        <v>3292</v>
      </c>
      <c r="L2339">
        <v>43771.77</v>
      </c>
      <c r="M2339">
        <v>42878.67</v>
      </c>
      <c r="N2339">
        <v>42443.81</v>
      </c>
      <c r="O2339">
        <v>42970.93</v>
      </c>
      <c r="P2339">
        <v>45532.05</v>
      </c>
      <c r="Q2339">
        <v>51499.37</v>
      </c>
      <c r="R2339">
        <v>60392.75</v>
      </c>
      <c r="S2339">
        <v>66113.59</v>
      </c>
      <c r="T2339">
        <v>70900.039999999994</v>
      </c>
      <c r="U2339">
        <v>73097.41</v>
      </c>
      <c r="V2339">
        <v>74397.7</v>
      </c>
      <c r="W2339">
        <v>75020.38</v>
      </c>
      <c r="X2339">
        <v>74905.98</v>
      </c>
      <c r="Y2339">
        <v>75042.880000000005</v>
      </c>
      <c r="Z2339">
        <v>73949.11</v>
      </c>
      <c r="AA2339">
        <v>71778.679999999993</v>
      </c>
      <c r="AB2339">
        <v>69776.94</v>
      </c>
      <c r="AC2339">
        <v>69448.350000000006</v>
      </c>
      <c r="AD2339">
        <v>66949.5</v>
      </c>
      <c r="AE2339">
        <v>63626.92</v>
      </c>
      <c r="AF2339">
        <v>60245.54</v>
      </c>
      <c r="AG2339">
        <v>55835.519999999997</v>
      </c>
      <c r="AH2339">
        <v>50495.46</v>
      </c>
      <c r="AI2339">
        <v>46604.1</v>
      </c>
      <c r="AJ2339">
        <v>43.39873</v>
      </c>
      <c r="AK2339">
        <v>43.115070000000003</v>
      </c>
      <c r="AL2339">
        <v>41.984029999999997</v>
      </c>
      <c r="AM2339">
        <v>41.739379999999997</v>
      </c>
      <c r="AN2339">
        <v>41.240699999999997</v>
      </c>
      <c r="AO2339">
        <v>40.672550000000001</v>
      </c>
      <c r="AP2339">
        <v>40.721420000000002</v>
      </c>
      <c r="AQ2339">
        <v>41.650500000000001</v>
      </c>
      <c r="AR2339">
        <v>46.409350000000003</v>
      </c>
      <c r="AS2339">
        <v>51.636830000000003</v>
      </c>
      <c r="AT2339">
        <v>55.343670000000003</v>
      </c>
      <c r="AU2339">
        <v>58.624130000000001</v>
      </c>
      <c r="AV2339">
        <v>59.674480000000003</v>
      </c>
      <c r="AW2339">
        <v>59.757480000000001</v>
      </c>
      <c r="AX2339">
        <v>59.512210000000003</v>
      </c>
      <c r="AY2339">
        <v>58.88409</v>
      </c>
      <c r="AZ2339">
        <v>57.823839999999997</v>
      </c>
      <c r="BA2339">
        <v>56.069479999999999</v>
      </c>
      <c r="BB2339">
        <v>53.851590000000002</v>
      </c>
      <c r="BC2339">
        <v>52.298670000000001</v>
      </c>
      <c r="BD2339">
        <v>51.23836</v>
      </c>
      <c r="BE2339">
        <v>50.05491</v>
      </c>
      <c r="BF2339">
        <v>49.194560000000003</v>
      </c>
      <c r="BG2339">
        <v>48.418999999999997</v>
      </c>
      <c r="BH2339">
        <v>-585.60379999999998</v>
      </c>
      <c r="BI2339">
        <v>-519.96939999999995</v>
      </c>
      <c r="BJ2339">
        <v>-482.85059999999999</v>
      </c>
      <c r="BK2339">
        <v>-488.91699999999997</v>
      </c>
      <c r="BL2339">
        <v>-429.47629999999998</v>
      </c>
      <c r="BM2339">
        <v>-241.5224</v>
      </c>
      <c r="BN2339">
        <v>538.97360000000003</v>
      </c>
      <c r="BO2339">
        <v>-91.056659999999994</v>
      </c>
      <c r="BP2339">
        <v>-1079.1500000000001</v>
      </c>
      <c r="BQ2339">
        <v>-643.02179999999998</v>
      </c>
      <c r="BR2339">
        <v>-91.754490000000004</v>
      </c>
      <c r="BS2339">
        <v>22.199339999999999</v>
      </c>
      <c r="BT2339">
        <v>215.6711</v>
      </c>
      <c r="BU2339">
        <v>469.7045</v>
      </c>
      <c r="BV2339">
        <v>759.56290000000001</v>
      </c>
      <c r="BW2339">
        <v>315.00970000000001</v>
      </c>
      <c r="BX2339">
        <v>-152.26329999999999</v>
      </c>
      <c r="BY2339">
        <v>-375.11130000000003</v>
      </c>
      <c r="BZ2339">
        <v>-831.88890000000004</v>
      </c>
      <c r="CA2339">
        <v>-1162.2950000000001</v>
      </c>
      <c r="CB2339">
        <v>-1203.403</v>
      </c>
      <c r="CC2339">
        <v>-1008.694</v>
      </c>
      <c r="CD2339">
        <v>-935.80700000000002</v>
      </c>
      <c r="CE2339">
        <v>-877.96050000000002</v>
      </c>
      <c r="CF2339" s="20">
        <v>271.45530000000002</v>
      </c>
      <c r="CG2339" s="20">
        <v>245.39230000000001</v>
      </c>
      <c r="CH2339" s="20">
        <v>245.77719999999999</v>
      </c>
      <c r="CI2339" s="20">
        <v>269.70299999999997</v>
      </c>
      <c r="CJ2339" s="20">
        <v>343.56760000000003</v>
      </c>
      <c r="CK2339" s="20">
        <v>434.52760000000001</v>
      </c>
      <c r="CL2339" s="20">
        <v>654.55529999999999</v>
      </c>
      <c r="CM2339" s="20">
        <v>518.67160000000001</v>
      </c>
      <c r="CN2339" s="20">
        <v>290.78519999999997</v>
      </c>
      <c r="CO2339" s="20">
        <v>128.68340000000001</v>
      </c>
      <c r="CP2339" s="20">
        <v>39.228670000000001</v>
      </c>
      <c r="CQ2339" s="20">
        <v>15.164630000000001</v>
      </c>
      <c r="CR2339" s="20">
        <v>41.936990000000002</v>
      </c>
      <c r="CS2339" s="20">
        <v>179.46420000000001</v>
      </c>
      <c r="CT2339" s="20">
        <v>427.64519999999999</v>
      </c>
      <c r="CU2339" s="20">
        <v>657.85059999999999</v>
      </c>
      <c r="CV2339" s="20">
        <v>845.48119999999994</v>
      </c>
      <c r="CW2339" s="20">
        <v>1158.6590000000001</v>
      </c>
      <c r="CX2339" s="20">
        <v>1377.55</v>
      </c>
      <c r="CY2339" s="20">
        <v>1272.317</v>
      </c>
      <c r="CZ2339" s="20">
        <v>1077.7339999999999</v>
      </c>
      <c r="DA2339" s="20">
        <v>313.47699999999998</v>
      </c>
      <c r="DB2339" s="20">
        <v>400.35419999999999</v>
      </c>
      <c r="DC2339" s="20">
        <v>480.13139999999999</v>
      </c>
      <c r="DD2339">
        <v>0</v>
      </c>
      <c r="DE2339">
        <v>0</v>
      </c>
      <c r="DF2339">
        <v>0</v>
      </c>
    </row>
    <row r="2340" spans="1:110" x14ac:dyDescent="0.25">
      <c r="A2340" s="16" t="str">
        <f t="shared" si="36"/>
        <v>Portfolio Adjusted_CPP_0 to 199.99 kW_All_SDGE_1-in-2_MONTHLY SYSTEM PEAK DAY_2026_2</v>
      </c>
      <c r="B2340" t="s">
        <v>195</v>
      </c>
      <c r="C2340" t="s">
        <v>121</v>
      </c>
      <c r="D2340" t="s">
        <v>124</v>
      </c>
      <c r="E2340" t="s">
        <v>7</v>
      </c>
      <c r="F2340" t="s">
        <v>125</v>
      </c>
      <c r="G2340" t="s">
        <v>111</v>
      </c>
      <c r="H2340" t="s">
        <v>20</v>
      </c>
      <c r="I2340">
        <v>2026</v>
      </c>
      <c r="J2340">
        <v>2</v>
      </c>
      <c r="K2340">
        <v>3640</v>
      </c>
      <c r="L2340">
        <v>48398.92</v>
      </c>
      <c r="M2340">
        <v>47411.41</v>
      </c>
      <c r="N2340">
        <v>46930.58</v>
      </c>
      <c r="O2340">
        <v>47513.42</v>
      </c>
      <c r="P2340">
        <v>50345.279999999999</v>
      </c>
      <c r="Q2340">
        <v>56943.41</v>
      </c>
      <c r="R2340">
        <v>66776.92</v>
      </c>
      <c r="S2340">
        <v>73102.509999999995</v>
      </c>
      <c r="T2340">
        <v>78394.94</v>
      </c>
      <c r="U2340">
        <v>80824.59</v>
      </c>
      <c r="V2340">
        <v>82262.34</v>
      </c>
      <c r="W2340">
        <v>82950.84</v>
      </c>
      <c r="X2340">
        <v>82824.36</v>
      </c>
      <c r="Y2340">
        <v>82975.72</v>
      </c>
      <c r="Z2340">
        <v>81766.33</v>
      </c>
      <c r="AA2340">
        <v>79366.460000000006</v>
      </c>
      <c r="AB2340">
        <v>77153.119999999995</v>
      </c>
      <c r="AC2340">
        <v>76789.8</v>
      </c>
      <c r="AD2340">
        <v>74026.78</v>
      </c>
      <c r="AE2340">
        <v>70352.98</v>
      </c>
      <c r="AF2340">
        <v>66614.149999999994</v>
      </c>
      <c r="AG2340">
        <v>61737.94</v>
      </c>
      <c r="AH2340">
        <v>55833.38</v>
      </c>
      <c r="AI2340">
        <v>51530.65</v>
      </c>
      <c r="AJ2340">
        <v>43.39873</v>
      </c>
      <c r="AK2340">
        <v>43.115070000000003</v>
      </c>
      <c r="AL2340">
        <v>41.984029999999997</v>
      </c>
      <c r="AM2340">
        <v>41.739379999999997</v>
      </c>
      <c r="AN2340">
        <v>41.240699999999997</v>
      </c>
      <c r="AO2340">
        <v>40.672550000000001</v>
      </c>
      <c r="AP2340">
        <v>40.721420000000002</v>
      </c>
      <c r="AQ2340">
        <v>41.650500000000001</v>
      </c>
      <c r="AR2340">
        <v>46.409350000000003</v>
      </c>
      <c r="AS2340">
        <v>51.636830000000003</v>
      </c>
      <c r="AT2340">
        <v>55.343670000000003</v>
      </c>
      <c r="AU2340">
        <v>58.624130000000001</v>
      </c>
      <c r="AV2340">
        <v>59.674480000000003</v>
      </c>
      <c r="AW2340">
        <v>59.757480000000001</v>
      </c>
      <c r="AX2340">
        <v>59.512210000000003</v>
      </c>
      <c r="AY2340">
        <v>58.88409</v>
      </c>
      <c r="AZ2340">
        <v>57.823839999999997</v>
      </c>
      <c r="BA2340">
        <v>56.069479999999999</v>
      </c>
      <c r="BB2340">
        <v>53.851590000000002</v>
      </c>
      <c r="BC2340">
        <v>52.298670000000001</v>
      </c>
      <c r="BD2340">
        <v>51.23836</v>
      </c>
      <c r="BE2340">
        <v>50.05491</v>
      </c>
      <c r="BF2340">
        <v>49.194560000000003</v>
      </c>
      <c r="BG2340">
        <v>48.418999999999997</v>
      </c>
      <c r="BH2340">
        <v>-647.50840000000005</v>
      </c>
      <c r="BI2340">
        <v>-574.93579999999997</v>
      </c>
      <c r="BJ2340">
        <v>-533.8931</v>
      </c>
      <c r="BK2340">
        <v>-540.60080000000005</v>
      </c>
      <c r="BL2340">
        <v>-474.8766</v>
      </c>
      <c r="BM2340">
        <v>-267.0539</v>
      </c>
      <c r="BN2340">
        <v>595.94889999999998</v>
      </c>
      <c r="BO2340">
        <v>-100.6823</v>
      </c>
      <c r="BP2340">
        <v>-1193.2280000000001</v>
      </c>
      <c r="BQ2340">
        <v>-710.99620000000004</v>
      </c>
      <c r="BR2340">
        <v>-101.4539</v>
      </c>
      <c r="BS2340">
        <v>24.546050000000001</v>
      </c>
      <c r="BT2340">
        <v>238.4699</v>
      </c>
      <c r="BU2340">
        <v>519.35739999999998</v>
      </c>
      <c r="BV2340">
        <v>839.8569</v>
      </c>
      <c r="BW2340">
        <v>348.30959999999999</v>
      </c>
      <c r="BX2340">
        <v>-168.35919999999999</v>
      </c>
      <c r="BY2340">
        <v>-414.76459999999997</v>
      </c>
      <c r="BZ2340">
        <v>-919.82860000000005</v>
      </c>
      <c r="CA2340">
        <v>-1285.162</v>
      </c>
      <c r="CB2340">
        <v>-1330.615</v>
      </c>
      <c r="CC2340">
        <v>-1115.3240000000001</v>
      </c>
      <c r="CD2340">
        <v>-1034.732</v>
      </c>
      <c r="CE2340">
        <v>-970.7704</v>
      </c>
      <c r="CF2340" s="20">
        <v>331.8802</v>
      </c>
      <c r="CG2340" s="20">
        <v>300.01569999999998</v>
      </c>
      <c r="CH2340" s="20">
        <v>300.48630000000003</v>
      </c>
      <c r="CI2340" s="20">
        <v>329.73790000000002</v>
      </c>
      <c r="CJ2340" s="20">
        <v>420.0446</v>
      </c>
      <c r="CK2340" s="20">
        <v>531.2518</v>
      </c>
      <c r="CL2340" s="20">
        <v>800.25699999999995</v>
      </c>
      <c r="CM2340" s="20">
        <v>634.12599999999998</v>
      </c>
      <c r="CN2340" s="20">
        <v>355.5129</v>
      </c>
      <c r="CO2340" s="20">
        <v>157.3279</v>
      </c>
      <c r="CP2340" s="20">
        <v>47.960830000000001</v>
      </c>
      <c r="CQ2340" s="20">
        <v>18.540220000000001</v>
      </c>
      <c r="CR2340" s="20">
        <v>51.272010000000002</v>
      </c>
      <c r="CS2340" s="20">
        <v>219.41229999999999</v>
      </c>
      <c r="CT2340" s="20">
        <v>522.83749999999998</v>
      </c>
      <c r="CU2340" s="20">
        <v>804.28579999999999</v>
      </c>
      <c r="CV2340" s="20">
        <v>1033.682</v>
      </c>
      <c r="CW2340" s="20">
        <v>1416.5719999999999</v>
      </c>
      <c r="CX2340" s="20">
        <v>1684.1880000000001</v>
      </c>
      <c r="CY2340" s="20">
        <v>1555.53</v>
      </c>
      <c r="CZ2340" s="20">
        <v>1317.634</v>
      </c>
      <c r="DA2340" s="20">
        <v>383.25580000000002</v>
      </c>
      <c r="DB2340" s="20">
        <v>489.47149999999999</v>
      </c>
      <c r="DC2340" s="20">
        <v>587.00689999999997</v>
      </c>
      <c r="DD2340">
        <v>0</v>
      </c>
      <c r="DE2340">
        <v>0</v>
      </c>
      <c r="DF2340">
        <v>0</v>
      </c>
    </row>
    <row r="2341" spans="1:110" x14ac:dyDescent="0.25">
      <c r="A2341" s="16" t="str">
        <f t="shared" si="36"/>
        <v>Portfolio Adjusted_CPP_0 to 199.99 kW_All_SDGE_1-in-2_MONTHLY SYSTEM PEAK DAY_2020_12</v>
      </c>
      <c r="B2341" t="s">
        <v>195</v>
      </c>
      <c r="C2341" t="s">
        <v>121</v>
      </c>
      <c r="D2341" t="s">
        <v>124</v>
      </c>
      <c r="E2341" t="s">
        <v>7</v>
      </c>
      <c r="F2341" t="s">
        <v>125</v>
      </c>
      <c r="G2341" t="s">
        <v>111</v>
      </c>
      <c r="H2341" t="s">
        <v>20</v>
      </c>
      <c r="I2341">
        <v>2020</v>
      </c>
      <c r="J2341">
        <v>12</v>
      </c>
      <c r="K2341">
        <v>12593</v>
      </c>
      <c r="L2341">
        <v>119193.5</v>
      </c>
      <c r="M2341">
        <v>115689.5</v>
      </c>
      <c r="N2341">
        <v>114009.2</v>
      </c>
      <c r="O2341">
        <v>115841.8</v>
      </c>
      <c r="P2341">
        <v>125472.9</v>
      </c>
      <c r="Q2341">
        <v>147225.60000000001</v>
      </c>
      <c r="R2341">
        <v>181180</v>
      </c>
      <c r="S2341">
        <v>202342</v>
      </c>
      <c r="T2341">
        <v>218724.7</v>
      </c>
      <c r="U2341">
        <v>225755.7</v>
      </c>
      <c r="V2341">
        <v>228661.1</v>
      </c>
      <c r="W2341">
        <v>229068.1</v>
      </c>
      <c r="X2341">
        <v>226054</v>
      </c>
      <c r="Y2341">
        <v>224545.3</v>
      </c>
      <c r="Z2341">
        <v>220813.4</v>
      </c>
      <c r="AA2341">
        <v>214943.5</v>
      </c>
      <c r="AB2341">
        <v>214042.9</v>
      </c>
      <c r="AC2341">
        <v>214610</v>
      </c>
      <c r="AD2341">
        <v>198938.1</v>
      </c>
      <c r="AE2341">
        <v>187407.2</v>
      </c>
      <c r="AF2341">
        <v>176265</v>
      </c>
      <c r="AG2341">
        <v>162287.79999999999</v>
      </c>
      <c r="AH2341">
        <v>144201.5</v>
      </c>
      <c r="AI2341">
        <v>129509.5</v>
      </c>
      <c r="AJ2341">
        <v>47.316330000000001</v>
      </c>
      <c r="AK2341">
        <v>47.064880000000002</v>
      </c>
      <c r="AL2341">
        <v>46.360720000000001</v>
      </c>
      <c r="AM2341">
        <v>46.434820000000002</v>
      </c>
      <c r="AN2341">
        <v>46.009779999999999</v>
      </c>
      <c r="AO2341">
        <v>45.745060000000002</v>
      </c>
      <c r="AP2341">
        <v>45.783050000000003</v>
      </c>
      <c r="AQ2341">
        <v>46.254359999999998</v>
      </c>
      <c r="AR2341">
        <v>48.84158</v>
      </c>
      <c r="AS2341">
        <v>51.158580000000001</v>
      </c>
      <c r="AT2341">
        <v>52.746319999999997</v>
      </c>
      <c r="AU2341">
        <v>53.412509999999997</v>
      </c>
      <c r="AV2341">
        <v>54.684489999999997</v>
      </c>
      <c r="AW2341">
        <v>55.795079999999999</v>
      </c>
      <c r="AX2341">
        <v>56.005200000000002</v>
      </c>
      <c r="AY2341">
        <v>55.620199999999997</v>
      </c>
      <c r="AZ2341">
        <v>54.786149999999999</v>
      </c>
      <c r="BA2341">
        <v>53.597749999999998</v>
      </c>
      <c r="BB2341">
        <v>52.379530000000003</v>
      </c>
      <c r="BC2341">
        <v>51.32864</v>
      </c>
      <c r="BD2341">
        <v>50.864170000000001</v>
      </c>
      <c r="BE2341">
        <v>50.491129999999998</v>
      </c>
      <c r="BF2341">
        <v>49.365810000000003</v>
      </c>
      <c r="BG2341">
        <v>48.577100000000002</v>
      </c>
      <c r="BH2341">
        <v>-1594.6389999999999</v>
      </c>
      <c r="BI2341">
        <v>-1402.912</v>
      </c>
      <c r="BJ2341">
        <v>-1296.9949999999999</v>
      </c>
      <c r="BK2341">
        <v>-1318.0319999999999</v>
      </c>
      <c r="BL2341">
        <v>-1183.51</v>
      </c>
      <c r="BM2341">
        <v>-690.46040000000005</v>
      </c>
      <c r="BN2341">
        <v>1616.9369999999999</v>
      </c>
      <c r="BO2341">
        <v>-278.68079999999998</v>
      </c>
      <c r="BP2341">
        <v>-3329.1489999999999</v>
      </c>
      <c r="BQ2341">
        <v>-1985.923</v>
      </c>
      <c r="BR2341">
        <v>-282.00709999999998</v>
      </c>
      <c r="BS2341">
        <v>67.783739999999995</v>
      </c>
      <c r="BT2341">
        <v>650.86</v>
      </c>
      <c r="BU2341">
        <v>1405.462</v>
      </c>
      <c r="BV2341">
        <v>2268.069</v>
      </c>
      <c r="BW2341">
        <v>943.30629999999996</v>
      </c>
      <c r="BX2341">
        <v>-467.07249999999999</v>
      </c>
      <c r="BY2341">
        <v>-1159.173</v>
      </c>
      <c r="BZ2341">
        <v>-2471.9290000000001</v>
      </c>
      <c r="CA2341">
        <v>-3423.431</v>
      </c>
      <c r="CB2341">
        <v>-3520.8870000000002</v>
      </c>
      <c r="CC2341">
        <v>-2931.8009999999999</v>
      </c>
      <c r="CD2341">
        <v>-2672.413</v>
      </c>
      <c r="CE2341">
        <v>-2439.79</v>
      </c>
      <c r="CF2341">
        <v>2012.8679999999999</v>
      </c>
      <c r="CG2341">
        <v>1786.35</v>
      </c>
      <c r="CH2341">
        <v>1773.3420000000001</v>
      </c>
      <c r="CI2341">
        <v>1960.05</v>
      </c>
      <c r="CJ2341">
        <v>2609.0210000000002</v>
      </c>
      <c r="CK2341">
        <v>3551.241</v>
      </c>
      <c r="CL2341">
        <v>5891.1139999999996</v>
      </c>
      <c r="CM2341">
        <v>4858.2860000000001</v>
      </c>
      <c r="CN2341">
        <v>2767.4189999999999</v>
      </c>
      <c r="CO2341">
        <v>1227.4290000000001</v>
      </c>
      <c r="CP2341">
        <v>370.56900000000002</v>
      </c>
      <c r="CQ2341">
        <v>141.38480000000001</v>
      </c>
      <c r="CR2341">
        <v>381.93419999999998</v>
      </c>
      <c r="CS2341">
        <v>1606.819</v>
      </c>
      <c r="CT2341">
        <v>3813.0149999999999</v>
      </c>
      <c r="CU2341">
        <v>5899.0879999999997</v>
      </c>
      <c r="CV2341">
        <v>7955.7650000000003</v>
      </c>
      <c r="CW2341">
        <v>11064.5</v>
      </c>
      <c r="CX2341">
        <v>12163.22</v>
      </c>
      <c r="CY2341">
        <v>11037.89</v>
      </c>
      <c r="CZ2341">
        <v>9225.59</v>
      </c>
      <c r="DA2341">
        <v>2648.232</v>
      </c>
      <c r="DB2341">
        <v>3264.9690000000001</v>
      </c>
      <c r="DC2341">
        <v>3707.79</v>
      </c>
      <c r="DD2341">
        <v>0</v>
      </c>
      <c r="DE2341">
        <v>0</v>
      </c>
      <c r="DF2341">
        <v>0</v>
      </c>
    </row>
    <row r="2342" spans="1:110" x14ac:dyDescent="0.25">
      <c r="A2342" s="16" t="str">
        <f t="shared" si="36"/>
        <v>Program Specific_CPP_0 to 199.99 kW_All_SDGE_1-in-2_MONTHLY SYSTEM PEAK DAY_2029_10</v>
      </c>
      <c r="B2342" t="s">
        <v>196</v>
      </c>
      <c r="C2342" t="s">
        <v>121</v>
      </c>
      <c r="D2342" t="s">
        <v>124</v>
      </c>
      <c r="E2342" t="s">
        <v>7</v>
      </c>
      <c r="F2342" t="s">
        <v>125</v>
      </c>
      <c r="G2342" t="s">
        <v>111</v>
      </c>
      <c r="H2342" t="s">
        <v>20</v>
      </c>
      <c r="I2342">
        <v>2029</v>
      </c>
      <c r="J2342">
        <v>10</v>
      </c>
      <c r="K2342">
        <v>3145</v>
      </c>
      <c r="L2342">
        <v>55685.03</v>
      </c>
      <c r="M2342">
        <v>54423.41</v>
      </c>
      <c r="N2342">
        <v>53817.52</v>
      </c>
      <c r="O2342">
        <v>53883.29</v>
      </c>
      <c r="P2342">
        <v>55400.84</v>
      </c>
      <c r="Q2342">
        <v>59632.79</v>
      </c>
      <c r="R2342">
        <v>66536.679999999993</v>
      </c>
      <c r="S2342">
        <v>71298.11</v>
      </c>
      <c r="T2342">
        <v>76772.52</v>
      </c>
      <c r="U2342">
        <v>81727.59</v>
      </c>
      <c r="V2342">
        <v>86309.09</v>
      </c>
      <c r="W2342">
        <v>90241.57</v>
      </c>
      <c r="X2342">
        <v>92598.88</v>
      </c>
      <c r="Y2342">
        <v>94176.33</v>
      </c>
      <c r="Z2342">
        <v>94180.99</v>
      </c>
      <c r="AA2342">
        <v>92457.42</v>
      </c>
      <c r="AB2342">
        <v>88983.6</v>
      </c>
      <c r="AC2342">
        <v>84266.92</v>
      </c>
      <c r="AD2342">
        <v>80047.39</v>
      </c>
      <c r="AE2342">
        <v>76207.03</v>
      </c>
      <c r="AF2342">
        <v>71640.69</v>
      </c>
      <c r="AG2342">
        <v>66918.45</v>
      </c>
      <c r="AH2342">
        <v>61740.19</v>
      </c>
      <c r="AI2342">
        <v>58016.480000000003</v>
      </c>
      <c r="AJ2342">
        <v>65.896609999999995</v>
      </c>
      <c r="AK2342">
        <v>65.032619999999994</v>
      </c>
      <c r="AL2342">
        <v>64.235100000000003</v>
      </c>
      <c r="AM2342">
        <v>64.16377</v>
      </c>
      <c r="AN2342">
        <v>64.086600000000004</v>
      </c>
      <c r="AO2342">
        <v>63.126289999999997</v>
      </c>
      <c r="AP2342">
        <v>63.160350000000001</v>
      </c>
      <c r="AQ2342">
        <v>62.71407</v>
      </c>
      <c r="AR2342">
        <v>68.00309</v>
      </c>
      <c r="AS2342">
        <v>76.323149999999998</v>
      </c>
      <c r="AT2342">
        <v>83.673770000000005</v>
      </c>
      <c r="AU2342">
        <v>87.923540000000003</v>
      </c>
      <c r="AV2342">
        <v>89.842230000000001</v>
      </c>
      <c r="AW2342">
        <v>89.75309</v>
      </c>
      <c r="AX2342">
        <v>89.579800000000006</v>
      </c>
      <c r="AY2342">
        <v>89.156390000000002</v>
      </c>
      <c r="AZ2342">
        <v>87.731520000000003</v>
      </c>
      <c r="BA2342">
        <v>85.146519999999995</v>
      </c>
      <c r="BB2342">
        <v>81.781450000000007</v>
      </c>
      <c r="BC2342">
        <v>76.254239999999996</v>
      </c>
      <c r="BD2342">
        <v>73.388000000000005</v>
      </c>
      <c r="BE2342">
        <v>70.174440000000004</v>
      </c>
      <c r="BF2342">
        <v>68.291669999999996</v>
      </c>
      <c r="BG2342">
        <v>66.826160000000002</v>
      </c>
      <c r="BH2342">
        <v>-744.98620000000005</v>
      </c>
      <c r="BI2342">
        <v>-659.96699999999998</v>
      </c>
      <c r="BJ2342">
        <v>-612.2405</v>
      </c>
      <c r="BK2342">
        <v>-613.07619999999997</v>
      </c>
      <c r="BL2342">
        <v>-522.56269999999995</v>
      </c>
      <c r="BM2342">
        <v>-279.66660000000002</v>
      </c>
      <c r="BN2342">
        <v>593.80489999999998</v>
      </c>
      <c r="BO2342">
        <v>-98.197180000000003</v>
      </c>
      <c r="BP2342">
        <v>-1168.5329999999999</v>
      </c>
      <c r="BQ2342">
        <v>-718.93960000000004</v>
      </c>
      <c r="BR2342">
        <v>-106.4448</v>
      </c>
      <c r="BS2342">
        <v>26.70346</v>
      </c>
      <c r="BT2342">
        <v>266.61290000000002</v>
      </c>
      <c r="BU2342">
        <v>589.46370000000002</v>
      </c>
      <c r="BV2342">
        <v>967.3732</v>
      </c>
      <c r="BW2342">
        <v>405.76089999999999</v>
      </c>
      <c r="BX2342">
        <v>-194.17500000000001</v>
      </c>
      <c r="BY2342">
        <v>-455.1508</v>
      </c>
      <c r="BZ2342">
        <v>-994.63829999999996</v>
      </c>
      <c r="CA2342">
        <v>-1392.1</v>
      </c>
      <c r="CB2342">
        <v>-1431.02</v>
      </c>
      <c r="CC2342">
        <v>-1208.912</v>
      </c>
      <c r="CD2342">
        <v>-1144.2</v>
      </c>
      <c r="CE2342">
        <v>-1092.9549999999999</v>
      </c>
      <c r="CF2342" s="20">
        <v>439.3261</v>
      </c>
      <c r="CG2342" s="20">
        <v>395.32100000000003</v>
      </c>
      <c r="CH2342" s="20">
        <v>395.14839999999998</v>
      </c>
      <c r="CI2342" s="20">
        <v>424.07670000000002</v>
      </c>
      <c r="CJ2342" s="20">
        <v>508.64010000000002</v>
      </c>
      <c r="CK2342" s="20">
        <v>582.61789999999996</v>
      </c>
      <c r="CL2342" s="20">
        <v>794.50919999999996</v>
      </c>
      <c r="CM2342" s="20">
        <v>603.2079</v>
      </c>
      <c r="CN2342" s="20">
        <v>340.95010000000002</v>
      </c>
      <c r="CO2342" s="20">
        <v>160.863</v>
      </c>
      <c r="CP2342" s="20">
        <v>52.7956</v>
      </c>
      <c r="CQ2342" s="20">
        <v>21.942530000000001</v>
      </c>
      <c r="CR2342" s="20">
        <v>64.08784</v>
      </c>
      <c r="CS2342" s="20">
        <v>282.64580000000001</v>
      </c>
      <c r="CT2342" s="20">
        <v>693.65620000000001</v>
      </c>
      <c r="CU2342" s="20">
        <v>1091.49</v>
      </c>
      <c r="CV2342" s="20">
        <v>1374.992</v>
      </c>
      <c r="CW2342" s="20">
        <v>1705.87</v>
      </c>
      <c r="CX2342" s="20">
        <v>1969.279</v>
      </c>
      <c r="CY2342" s="20">
        <v>1825.171</v>
      </c>
      <c r="CZ2342" s="20">
        <v>1523.9880000000001</v>
      </c>
      <c r="DA2342" s="20">
        <v>450.27330000000001</v>
      </c>
      <c r="DB2342" s="20">
        <v>598.51570000000004</v>
      </c>
      <c r="DC2342" s="20">
        <v>744.07150000000001</v>
      </c>
      <c r="DD2342">
        <v>0</v>
      </c>
      <c r="DE2342">
        <v>0</v>
      </c>
      <c r="DF2342">
        <v>0</v>
      </c>
    </row>
    <row r="2343" spans="1:110" x14ac:dyDescent="0.25">
      <c r="A2343" s="16" t="str">
        <f t="shared" si="36"/>
        <v>Program Specific_CPP_0 to 199.99 kW_All_SDGE_1-in-2_MONTHLY SYSTEM PEAK DAY_2025_11</v>
      </c>
      <c r="B2343" t="s">
        <v>196</v>
      </c>
      <c r="C2343" t="s">
        <v>121</v>
      </c>
      <c r="D2343" t="s">
        <v>124</v>
      </c>
      <c r="E2343" t="s">
        <v>7</v>
      </c>
      <c r="F2343" t="s">
        <v>125</v>
      </c>
      <c r="G2343" t="s">
        <v>111</v>
      </c>
      <c r="H2343" t="s">
        <v>20</v>
      </c>
      <c r="I2343">
        <v>2025</v>
      </c>
      <c r="J2343">
        <v>11</v>
      </c>
      <c r="K2343">
        <v>3844</v>
      </c>
      <c r="L2343">
        <v>51863.27</v>
      </c>
      <c r="M2343">
        <v>50423.8</v>
      </c>
      <c r="N2343">
        <v>49829.96</v>
      </c>
      <c r="O2343">
        <v>50185.599999999999</v>
      </c>
      <c r="P2343">
        <v>52728.68</v>
      </c>
      <c r="Q2343">
        <v>58961.49</v>
      </c>
      <c r="R2343">
        <v>67428.59</v>
      </c>
      <c r="S2343">
        <v>73979.83</v>
      </c>
      <c r="T2343">
        <v>80547.360000000001</v>
      </c>
      <c r="U2343">
        <v>85715</v>
      </c>
      <c r="V2343">
        <v>89838.8</v>
      </c>
      <c r="W2343">
        <v>92448.6</v>
      </c>
      <c r="X2343">
        <v>93731.99</v>
      </c>
      <c r="Y2343">
        <v>94778.44</v>
      </c>
      <c r="Z2343">
        <v>93976.57</v>
      </c>
      <c r="AA2343">
        <v>91087.98</v>
      </c>
      <c r="AB2343">
        <v>88176.46</v>
      </c>
      <c r="AC2343">
        <v>86243.88</v>
      </c>
      <c r="AD2343">
        <v>80458.05</v>
      </c>
      <c r="AE2343">
        <v>75989.440000000002</v>
      </c>
      <c r="AF2343">
        <v>71555.740000000005</v>
      </c>
      <c r="AG2343">
        <v>66209.34</v>
      </c>
      <c r="AH2343">
        <v>59816.81</v>
      </c>
      <c r="AI2343">
        <v>55058.85</v>
      </c>
      <c r="AJ2343">
        <v>56.705120000000001</v>
      </c>
      <c r="AK2343">
        <v>55.635950000000001</v>
      </c>
      <c r="AL2343">
        <v>55.177329999999998</v>
      </c>
      <c r="AM2343">
        <v>54.248860000000001</v>
      </c>
      <c r="AN2343">
        <v>54.312179999999998</v>
      </c>
      <c r="AO2343">
        <v>53.192740000000001</v>
      </c>
      <c r="AP2343">
        <v>52.481580000000001</v>
      </c>
      <c r="AQ2343">
        <v>54.190420000000003</v>
      </c>
      <c r="AR2343">
        <v>62.737439999999999</v>
      </c>
      <c r="AS2343">
        <v>69.524190000000004</v>
      </c>
      <c r="AT2343">
        <v>74.074079999999995</v>
      </c>
      <c r="AU2343">
        <v>77.449510000000004</v>
      </c>
      <c r="AV2343">
        <v>79.157110000000003</v>
      </c>
      <c r="AW2343">
        <v>78.797780000000003</v>
      </c>
      <c r="AX2343">
        <v>77.205439999999996</v>
      </c>
      <c r="AY2343">
        <v>76.448750000000004</v>
      </c>
      <c r="AZ2343">
        <v>73.809529999999995</v>
      </c>
      <c r="BA2343">
        <v>68.847859999999997</v>
      </c>
      <c r="BB2343">
        <v>65.520920000000004</v>
      </c>
      <c r="BC2343">
        <v>61.994979999999998</v>
      </c>
      <c r="BD2343">
        <v>60.448590000000003</v>
      </c>
      <c r="BE2343">
        <v>58.689079999999997</v>
      </c>
      <c r="BF2343">
        <v>57.380249999999997</v>
      </c>
      <c r="BG2343">
        <v>56.183419999999998</v>
      </c>
      <c r="BH2343">
        <v>-693.85640000000001</v>
      </c>
      <c r="BI2343">
        <v>-611.46559999999999</v>
      </c>
      <c r="BJ2343">
        <v>-566.87720000000002</v>
      </c>
      <c r="BK2343">
        <v>-571.00450000000001</v>
      </c>
      <c r="BL2343">
        <v>-497.3578</v>
      </c>
      <c r="BM2343">
        <v>-276.51830000000001</v>
      </c>
      <c r="BN2343">
        <v>601.76469999999995</v>
      </c>
      <c r="BO2343">
        <v>-101.8907</v>
      </c>
      <c r="BP2343">
        <v>-1225.989</v>
      </c>
      <c r="BQ2343">
        <v>-754.01589999999999</v>
      </c>
      <c r="BR2343">
        <v>-110.798</v>
      </c>
      <c r="BS2343">
        <v>27.356539999999999</v>
      </c>
      <c r="BT2343">
        <v>269.87540000000001</v>
      </c>
      <c r="BU2343">
        <v>593.23239999999998</v>
      </c>
      <c r="BV2343">
        <v>965.27350000000001</v>
      </c>
      <c r="BW2343">
        <v>399.75099999999998</v>
      </c>
      <c r="BX2343">
        <v>-192.41370000000001</v>
      </c>
      <c r="BY2343">
        <v>-465.82900000000001</v>
      </c>
      <c r="BZ2343">
        <v>-999.74099999999999</v>
      </c>
      <c r="CA2343">
        <v>-1388.125</v>
      </c>
      <c r="CB2343">
        <v>-1429.3230000000001</v>
      </c>
      <c r="CC2343">
        <v>-1196.1010000000001</v>
      </c>
      <c r="CD2343">
        <v>-1108.5550000000001</v>
      </c>
      <c r="CE2343">
        <v>-1037.2370000000001</v>
      </c>
      <c r="CF2343" s="20">
        <v>381.09190000000001</v>
      </c>
      <c r="CG2343" s="20">
        <v>339.35129999999998</v>
      </c>
      <c r="CH2343" s="20">
        <v>338.76150000000001</v>
      </c>
      <c r="CI2343" s="20">
        <v>367.87009999999998</v>
      </c>
      <c r="CJ2343" s="20">
        <v>460.75659999999999</v>
      </c>
      <c r="CK2343" s="20">
        <v>569.57439999999997</v>
      </c>
      <c r="CL2343" s="20">
        <v>815.95249999999999</v>
      </c>
      <c r="CM2343" s="20">
        <v>649.43790000000001</v>
      </c>
      <c r="CN2343" s="20">
        <v>375.30290000000002</v>
      </c>
      <c r="CO2343" s="20">
        <v>176.9426</v>
      </c>
      <c r="CP2343" s="20">
        <v>57.202170000000002</v>
      </c>
      <c r="CQ2343" s="20">
        <v>23.028949999999998</v>
      </c>
      <c r="CR2343" s="20">
        <v>65.665899999999993</v>
      </c>
      <c r="CS2343" s="20">
        <v>286.2715</v>
      </c>
      <c r="CT2343" s="20">
        <v>690.64829999999995</v>
      </c>
      <c r="CU2343" s="20">
        <v>1059.396</v>
      </c>
      <c r="CV2343" s="20">
        <v>1350.1610000000001</v>
      </c>
      <c r="CW2343" s="20">
        <v>1786.8510000000001</v>
      </c>
      <c r="CX2343" s="20">
        <v>1989.5360000000001</v>
      </c>
      <c r="CY2343" s="20">
        <v>1814.7629999999999</v>
      </c>
      <c r="CZ2343" s="20">
        <v>1520.376</v>
      </c>
      <c r="DA2343" s="20">
        <v>440.78109999999998</v>
      </c>
      <c r="DB2343" s="20">
        <v>561.80560000000003</v>
      </c>
      <c r="DC2343" s="20">
        <v>670.14110000000005</v>
      </c>
      <c r="DD2343">
        <v>0</v>
      </c>
      <c r="DE2343">
        <v>0</v>
      </c>
      <c r="DF2343">
        <v>0</v>
      </c>
    </row>
    <row r="2344" spans="1:110" x14ac:dyDescent="0.25">
      <c r="A2344" s="16" t="str">
        <f t="shared" si="36"/>
        <v>Program Specific_CPP_0 to 199.99 kW_All_SDGE_1-in-2_MONTHLY SYSTEM PEAK DAY_2027_5</v>
      </c>
      <c r="B2344" t="s">
        <v>196</v>
      </c>
      <c r="C2344" t="s">
        <v>121</v>
      </c>
      <c r="D2344" t="s">
        <v>124</v>
      </c>
      <c r="E2344" t="s">
        <v>7</v>
      </c>
      <c r="F2344" t="s">
        <v>125</v>
      </c>
      <c r="G2344" t="s">
        <v>111</v>
      </c>
      <c r="H2344" t="s">
        <v>20</v>
      </c>
      <c r="I2344">
        <v>2027</v>
      </c>
      <c r="J2344">
        <v>5</v>
      </c>
      <c r="K2344">
        <v>3470</v>
      </c>
      <c r="L2344">
        <v>58107.97</v>
      </c>
      <c r="M2344">
        <v>57077</v>
      </c>
      <c r="N2344">
        <v>56523.23</v>
      </c>
      <c r="O2344">
        <v>56566.29</v>
      </c>
      <c r="P2344">
        <v>57872.43</v>
      </c>
      <c r="Q2344">
        <v>61466.400000000001</v>
      </c>
      <c r="R2344">
        <v>65653.83</v>
      </c>
      <c r="S2344">
        <v>70384.78</v>
      </c>
      <c r="T2344">
        <v>75394.149999999994</v>
      </c>
      <c r="U2344">
        <v>79581.77</v>
      </c>
      <c r="V2344">
        <v>83196.33</v>
      </c>
      <c r="W2344">
        <v>85677.8</v>
      </c>
      <c r="X2344">
        <v>87106.46</v>
      </c>
      <c r="Y2344">
        <v>88358.61</v>
      </c>
      <c r="Z2344">
        <v>88315.86</v>
      </c>
      <c r="AA2344">
        <v>86844.03</v>
      </c>
      <c r="AB2344">
        <v>84207</v>
      </c>
      <c r="AC2344">
        <v>80184.7</v>
      </c>
      <c r="AD2344">
        <v>75176.27</v>
      </c>
      <c r="AE2344">
        <v>72721.14</v>
      </c>
      <c r="AF2344">
        <v>70733.25</v>
      </c>
      <c r="AG2344">
        <v>66983.42</v>
      </c>
      <c r="AH2344">
        <v>63110.45</v>
      </c>
      <c r="AI2344">
        <v>60222.5</v>
      </c>
      <c r="AJ2344">
        <v>62.784410000000001</v>
      </c>
      <c r="AK2344">
        <v>61.634340000000002</v>
      </c>
      <c r="AL2344">
        <v>60.761229999999998</v>
      </c>
      <c r="AM2344">
        <v>59.540300000000002</v>
      </c>
      <c r="AN2344">
        <v>58.908709999999999</v>
      </c>
      <c r="AO2344">
        <v>58.13353</v>
      </c>
      <c r="AP2344">
        <v>56.803460000000001</v>
      </c>
      <c r="AQ2344">
        <v>60.122669999999999</v>
      </c>
      <c r="AR2344">
        <v>66.952770000000001</v>
      </c>
      <c r="AS2344">
        <v>72.562280000000001</v>
      </c>
      <c r="AT2344">
        <v>76.692120000000003</v>
      </c>
      <c r="AU2344">
        <v>80.996920000000003</v>
      </c>
      <c r="AV2344">
        <v>81.418350000000004</v>
      </c>
      <c r="AW2344">
        <v>82.347229999999996</v>
      </c>
      <c r="AX2344">
        <v>82.094300000000004</v>
      </c>
      <c r="AY2344">
        <v>82.060469999999995</v>
      </c>
      <c r="AZ2344">
        <v>81.600759999999994</v>
      </c>
      <c r="BA2344">
        <v>79.343760000000003</v>
      </c>
      <c r="BB2344">
        <v>77.366470000000007</v>
      </c>
      <c r="BC2344">
        <v>74.447649999999996</v>
      </c>
      <c r="BD2344">
        <v>70.034670000000006</v>
      </c>
      <c r="BE2344">
        <v>67.549319999999994</v>
      </c>
      <c r="BF2344">
        <v>65.84402</v>
      </c>
      <c r="BG2344">
        <v>63.627769999999998</v>
      </c>
      <c r="BH2344">
        <v>-777.40170000000001</v>
      </c>
      <c r="BI2344">
        <v>-692.14580000000001</v>
      </c>
      <c r="BJ2344">
        <v>-643.0213</v>
      </c>
      <c r="BK2344">
        <v>-643.60299999999995</v>
      </c>
      <c r="BL2344">
        <v>-545.87570000000005</v>
      </c>
      <c r="BM2344">
        <v>-288.26589999999999</v>
      </c>
      <c r="BN2344">
        <v>585.92589999999996</v>
      </c>
      <c r="BO2344">
        <v>-96.939279999999997</v>
      </c>
      <c r="BP2344">
        <v>-1147.5540000000001</v>
      </c>
      <c r="BQ2344">
        <v>-700.06320000000005</v>
      </c>
      <c r="BR2344">
        <v>-102.6058</v>
      </c>
      <c r="BS2344">
        <v>25.352989999999998</v>
      </c>
      <c r="BT2344">
        <v>250.79900000000001</v>
      </c>
      <c r="BU2344">
        <v>553.04970000000003</v>
      </c>
      <c r="BV2344">
        <v>907.12990000000002</v>
      </c>
      <c r="BW2344">
        <v>381.1259</v>
      </c>
      <c r="BX2344">
        <v>-183.7518</v>
      </c>
      <c r="BY2344">
        <v>-433.10149999999999</v>
      </c>
      <c r="BZ2344">
        <v>-934.11170000000004</v>
      </c>
      <c r="CA2344">
        <v>-1328.422</v>
      </c>
      <c r="CB2344">
        <v>-1412.894</v>
      </c>
      <c r="CC2344">
        <v>-1210.086</v>
      </c>
      <c r="CD2344">
        <v>-1169.5940000000001</v>
      </c>
      <c r="CE2344">
        <v>-1134.5139999999999</v>
      </c>
      <c r="CF2344" s="20">
        <v>478.38929999999999</v>
      </c>
      <c r="CG2344" s="20">
        <v>434.81099999999998</v>
      </c>
      <c r="CH2344" s="20">
        <v>435.87979999999999</v>
      </c>
      <c r="CI2344" s="20">
        <v>467.36</v>
      </c>
      <c r="CJ2344" s="20">
        <v>555.03620000000001</v>
      </c>
      <c r="CK2344" s="20">
        <v>618.99779999999998</v>
      </c>
      <c r="CL2344" s="20">
        <v>773.56489999999997</v>
      </c>
      <c r="CM2344" s="20">
        <v>587.85270000000003</v>
      </c>
      <c r="CN2344" s="20">
        <v>328.81720000000001</v>
      </c>
      <c r="CO2344" s="20">
        <v>152.52670000000001</v>
      </c>
      <c r="CP2344" s="20">
        <v>49.056089999999998</v>
      </c>
      <c r="CQ2344" s="20">
        <v>19.779260000000001</v>
      </c>
      <c r="CR2344" s="20">
        <v>56.71069</v>
      </c>
      <c r="CS2344" s="20">
        <v>248.80359999999999</v>
      </c>
      <c r="CT2344" s="20">
        <v>609.95129999999995</v>
      </c>
      <c r="CU2344" s="20">
        <v>962.9778</v>
      </c>
      <c r="CV2344" s="20">
        <v>1231.336</v>
      </c>
      <c r="CW2344" s="20">
        <v>1544.596</v>
      </c>
      <c r="CX2344" s="20">
        <v>1736.8979999999999</v>
      </c>
      <c r="CY2344" s="20">
        <v>1662.0150000000001</v>
      </c>
      <c r="CZ2344" s="20">
        <v>1485.625</v>
      </c>
      <c r="DA2344" s="20">
        <v>451.1481</v>
      </c>
      <c r="DB2344" s="20">
        <v>625.37729999999999</v>
      </c>
      <c r="DC2344" s="20">
        <v>801.73249999999996</v>
      </c>
      <c r="DD2344">
        <v>0</v>
      </c>
      <c r="DE2344">
        <v>0</v>
      </c>
      <c r="DF2344">
        <v>0</v>
      </c>
    </row>
    <row r="2345" spans="1:110" x14ac:dyDescent="0.25">
      <c r="A2345" s="16" t="str">
        <f t="shared" si="36"/>
        <v>Program Specific_CPP_0 to 199.99 kW_All_SDGE_1-in-2_MONTHLY SYSTEM PEAK DAY_2030_9</v>
      </c>
      <c r="B2345" t="s">
        <v>196</v>
      </c>
      <c r="C2345" t="s">
        <v>121</v>
      </c>
      <c r="D2345" t="s">
        <v>124</v>
      </c>
      <c r="E2345" t="s">
        <v>7</v>
      </c>
      <c r="F2345" t="s">
        <v>125</v>
      </c>
      <c r="G2345" t="s">
        <v>111</v>
      </c>
      <c r="H2345" t="s">
        <v>20</v>
      </c>
      <c r="I2345">
        <v>2030</v>
      </c>
      <c r="J2345">
        <v>9</v>
      </c>
      <c r="K2345">
        <v>2961</v>
      </c>
      <c r="L2345">
        <v>54178.48</v>
      </c>
      <c r="M2345">
        <v>52854.79</v>
      </c>
      <c r="N2345">
        <v>52185.52</v>
      </c>
      <c r="O2345">
        <v>52120.82</v>
      </c>
      <c r="P2345">
        <v>53497.59</v>
      </c>
      <c r="Q2345">
        <v>57550.5</v>
      </c>
      <c r="R2345">
        <v>63803.48</v>
      </c>
      <c r="S2345">
        <v>68619.679999999993</v>
      </c>
      <c r="T2345">
        <v>74644.710000000006</v>
      </c>
      <c r="U2345">
        <v>80510.27</v>
      </c>
      <c r="V2345">
        <v>85705.03</v>
      </c>
      <c r="W2345">
        <v>89864.39</v>
      </c>
      <c r="X2345">
        <v>92118.46</v>
      </c>
      <c r="Y2345">
        <v>93723.11</v>
      </c>
      <c r="Z2345">
        <v>93608.71</v>
      </c>
      <c r="AA2345">
        <v>91904.24</v>
      </c>
      <c r="AB2345">
        <v>88538.41</v>
      </c>
      <c r="AC2345">
        <v>83629.02</v>
      </c>
      <c r="AD2345">
        <v>77818</v>
      </c>
      <c r="AE2345">
        <v>75131.38</v>
      </c>
      <c r="AF2345">
        <v>70399.86</v>
      </c>
      <c r="AG2345">
        <v>65557.37</v>
      </c>
      <c r="AH2345">
        <v>60496.37</v>
      </c>
      <c r="AI2345">
        <v>56880.94</v>
      </c>
      <c r="AJ2345">
        <v>73.233949999999993</v>
      </c>
      <c r="AK2345">
        <v>72.71199</v>
      </c>
      <c r="AL2345">
        <v>71.94126</v>
      </c>
      <c r="AM2345">
        <v>71.970129999999997</v>
      </c>
      <c r="AN2345">
        <v>71.87585</v>
      </c>
      <c r="AO2345">
        <v>71.933390000000003</v>
      </c>
      <c r="AP2345">
        <v>71.565719999999999</v>
      </c>
      <c r="AQ2345">
        <v>71.907629999999997</v>
      </c>
      <c r="AR2345">
        <v>77.26661</v>
      </c>
      <c r="AS2345">
        <v>83.778000000000006</v>
      </c>
      <c r="AT2345">
        <v>89.951930000000004</v>
      </c>
      <c r="AU2345">
        <v>94.867019999999997</v>
      </c>
      <c r="AV2345">
        <v>95.779870000000003</v>
      </c>
      <c r="AW2345">
        <v>95.217240000000004</v>
      </c>
      <c r="AX2345">
        <v>95.603390000000005</v>
      </c>
      <c r="AY2345">
        <v>95.732640000000004</v>
      </c>
      <c r="AZ2345">
        <v>94.658529999999999</v>
      </c>
      <c r="BA2345">
        <v>94.353769999999997</v>
      </c>
      <c r="BB2345">
        <v>91.252279999999999</v>
      </c>
      <c r="BC2345">
        <v>86.723100000000002</v>
      </c>
      <c r="BD2345">
        <v>81.979939999999999</v>
      </c>
      <c r="BE2345">
        <v>79.776409999999998</v>
      </c>
      <c r="BF2345">
        <v>78.000910000000005</v>
      </c>
      <c r="BG2345">
        <v>76.775549999999996</v>
      </c>
      <c r="BH2345">
        <v>-724.83069999999998</v>
      </c>
      <c r="BI2345">
        <v>-640.94510000000002</v>
      </c>
      <c r="BJ2345">
        <v>-593.67460000000005</v>
      </c>
      <c r="BK2345">
        <v>-593.0231</v>
      </c>
      <c r="BL2345">
        <v>-504.6105</v>
      </c>
      <c r="BM2345">
        <v>-269.90100000000001</v>
      </c>
      <c r="BN2345">
        <v>569.41250000000002</v>
      </c>
      <c r="BO2345">
        <v>-94.508250000000004</v>
      </c>
      <c r="BP2345">
        <v>-1136.1469999999999</v>
      </c>
      <c r="BQ2345">
        <v>-708.23109999999997</v>
      </c>
      <c r="BR2345">
        <v>-105.6998</v>
      </c>
      <c r="BS2345">
        <v>26.591850000000001</v>
      </c>
      <c r="BT2345">
        <v>265.22969999999998</v>
      </c>
      <c r="BU2345">
        <v>586.62689999999998</v>
      </c>
      <c r="BV2345">
        <v>961.49509999999998</v>
      </c>
      <c r="BW2345">
        <v>403.33330000000001</v>
      </c>
      <c r="BX2345">
        <v>-193.20359999999999</v>
      </c>
      <c r="BY2345">
        <v>-451.70530000000002</v>
      </c>
      <c r="BZ2345">
        <v>-966.93679999999995</v>
      </c>
      <c r="CA2345">
        <v>-1372.451</v>
      </c>
      <c r="CB2345">
        <v>-1406.2349999999999</v>
      </c>
      <c r="CC2345">
        <v>-1184.3230000000001</v>
      </c>
      <c r="CD2345">
        <v>-1121.1489999999999</v>
      </c>
      <c r="CE2345">
        <v>-1071.5630000000001</v>
      </c>
      <c r="CF2345">
        <v>415.87580000000003</v>
      </c>
      <c r="CG2345">
        <v>372.86099999999999</v>
      </c>
      <c r="CH2345">
        <v>371.54629999999997</v>
      </c>
      <c r="CI2345">
        <v>396.78820000000002</v>
      </c>
      <c r="CJ2345">
        <v>474.29259999999999</v>
      </c>
      <c r="CK2345">
        <v>542.63990000000001</v>
      </c>
      <c r="CL2345">
        <v>730.5761</v>
      </c>
      <c r="CM2345">
        <v>558.73820000000001</v>
      </c>
      <c r="CN2345">
        <v>322.31270000000001</v>
      </c>
      <c r="CO2345">
        <v>156.10659999999999</v>
      </c>
      <c r="CP2345">
        <v>52.059170000000002</v>
      </c>
      <c r="CQ2345">
        <v>21.75949</v>
      </c>
      <c r="CR2345">
        <v>63.424570000000003</v>
      </c>
      <c r="CS2345">
        <v>279.93189999999998</v>
      </c>
      <c r="CT2345">
        <v>685.25199999999995</v>
      </c>
      <c r="CU2345">
        <v>1078.4690000000001</v>
      </c>
      <c r="CV2345">
        <v>1361.268</v>
      </c>
      <c r="CW2345">
        <v>1680.1410000000001</v>
      </c>
      <c r="CX2345">
        <v>1861.114</v>
      </c>
      <c r="CY2345">
        <v>1774.01</v>
      </c>
      <c r="CZ2345">
        <v>1471.653</v>
      </c>
      <c r="DA2345">
        <v>432.14299999999997</v>
      </c>
      <c r="DB2345">
        <v>574.64319999999998</v>
      </c>
      <c r="DC2345">
        <v>715.22950000000003</v>
      </c>
      <c r="DD2345">
        <v>0</v>
      </c>
      <c r="DE2345">
        <v>0</v>
      </c>
      <c r="DF2345">
        <v>0</v>
      </c>
    </row>
    <row r="2346" spans="1:110" x14ac:dyDescent="0.25">
      <c r="A2346" s="16" t="str">
        <f t="shared" si="36"/>
        <v>Portfolio Adjusted_CPP_0 to 199.99 kW_All_SDGE_1-in-2_MONTHLY SYSTEM PEAK DAY_2020_7</v>
      </c>
      <c r="B2346" t="s">
        <v>195</v>
      </c>
      <c r="C2346" t="s">
        <v>121</v>
      </c>
      <c r="D2346" t="s">
        <v>124</v>
      </c>
      <c r="E2346" t="s">
        <v>7</v>
      </c>
      <c r="F2346" t="s">
        <v>125</v>
      </c>
      <c r="G2346" t="s">
        <v>111</v>
      </c>
      <c r="H2346" t="s">
        <v>20</v>
      </c>
      <c r="I2346">
        <v>2020</v>
      </c>
      <c r="J2346">
        <v>7</v>
      </c>
      <c r="K2346">
        <v>12333</v>
      </c>
      <c r="L2346">
        <v>171775.3</v>
      </c>
      <c r="M2346">
        <v>167069.79999999999</v>
      </c>
      <c r="N2346">
        <v>164659.5</v>
      </c>
      <c r="O2346">
        <v>164700.5</v>
      </c>
      <c r="P2346">
        <v>170081.5</v>
      </c>
      <c r="Q2346">
        <v>185842.2</v>
      </c>
      <c r="R2346">
        <v>205662.5</v>
      </c>
      <c r="S2346">
        <v>227863.5</v>
      </c>
      <c r="T2346">
        <v>249900.79999999999</v>
      </c>
      <c r="U2346">
        <v>270524.7</v>
      </c>
      <c r="V2346">
        <v>288147.59999999998</v>
      </c>
      <c r="W2346">
        <v>300664.09999999998</v>
      </c>
      <c r="X2346">
        <v>306755.8</v>
      </c>
      <c r="Y2346">
        <v>311224.8</v>
      </c>
      <c r="Z2346">
        <v>310539.09999999998</v>
      </c>
      <c r="AA2346">
        <v>304724.09999999998</v>
      </c>
      <c r="AB2346">
        <v>294224</v>
      </c>
      <c r="AC2346">
        <v>277697.3</v>
      </c>
      <c r="AD2346">
        <v>255997.6</v>
      </c>
      <c r="AE2346">
        <v>241552.8</v>
      </c>
      <c r="AF2346">
        <v>231987.3</v>
      </c>
      <c r="AG2346">
        <v>214853.1</v>
      </c>
      <c r="AH2346">
        <v>195666.3</v>
      </c>
      <c r="AI2346">
        <v>181759.6</v>
      </c>
      <c r="AJ2346">
        <v>69.923050000000003</v>
      </c>
      <c r="AK2346">
        <v>69.677139999999994</v>
      </c>
      <c r="AL2346">
        <v>69.272670000000005</v>
      </c>
      <c r="AM2346">
        <v>68.812160000000006</v>
      </c>
      <c r="AN2346">
        <v>68.56026</v>
      </c>
      <c r="AO2346">
        <v>68.487480000000005</v>
      </c>
      <c r="AP2346">
        <v>68.650220000000004</v>
      </c>
      <c r="AQ2346">
        <v>69.204070000000002</v>
      </c>
      <c r="AR2346">
        <v>72.020579999999995</v>
      </c>
      <c r="AS2346">
        <v>75.519800000000004</v>
      </c>
      <c r="AT2346">
        <v>79.035610000000005</v>
      </c>
      <c r="AU2346">
        <v>81.233400000000003</v>
      </c>
      <c r="AV2346">
        <v>82.999399999999994</v>
      </c>
      <c r="AW2346">
        <v>83.818560000000005</v>
      </c>
      <c r="AX2346">
        <v>83.033850000000001</v>
      </c>
      <c r="AY2346">
        <v>83.002830000000003</v>
      </c>
      <c r="AZ2346">
        <v>81.650049999999993</v>
      </c>
      <c r="BA2346">
        <v>80.219489999999993</v>
      </c>
      <c r="BB2346">
        <v>78.907550000000001</v>
      </c>
      <c r="BC2346">
        <v>76.510800000000003</v>
      </c>
      <c r="BD2346">
        <v>73.817859999999996</v>
      </c>
      <c r="BE2346">
        <v>72.203900000000004</v>
      </c>
      <c r="BF2346">
        <v>71.123980000000003</v>
      </c>
      <c r="BG2346">
        <v>70.353859999999997</v>
      </c>
      <c r="BH2346">
        <v>-2298.1089999999999</v>
      </c>
      <c r="BI2346">
        <v>-2025.9770000000001</v>
      </c>
      <c r="BJ2346">
        <v>-1873.204</v>
      </c>
      <c r="BK2346">
        <v>-1873.9390000000001</v>
      </c>
      <c r="BL2346">
        <v>-1604.2760000000001</v>
      </c>
      <c r="BM2346">
        <v>-871.5652</v>
      </c>
      <c r="BN2346">
        <v>1835.43</v>
      </c>
      <c r="BO2346">
        <v>-313.83100000000002</v>
      </c>
      <c r="BP2346">
        <v>-3803.6709999999998</v>
      </c>
      <c r="BQ2346">
        <v>-2379.7460000000001</v>
      </c>
      <c r="BR2346">
        <v>-355.37169999999998</v>
      </c>
      <c r="BS2346">
        <v>88.969769999999997</v>
      </c>
      <c r="BT2346">
        <v>883.21879999999999</v>
      </c>
      <c r="BU2346">
        <v>1948.002</v>
      </c>
      <c r="BV2346">
        <v>3189.68</v>
      </c>
      <c r="BW2346">
        <v>1337.32</v>
      </c>
      <c r="BX2346">
        <v>-642.03909999999996</v>
      </c>
      <c r="BY2346">
        <v>-1499.9259999999999</v>
      </c>
      <c r="BZ2346">
        <v>-3180.9279999999999</v>
      </c>
      <c r="CA2346">
        <v>-4412.527</v>
      </c>
      <c r="CB2346">
        <v>-4633.9390000000003</v>
      </c>
      <c r="CC2346">
        <v>-3881.4180000000001</v>
      </c>
      <c r="CD2346">
        <v>-3626.1849999999999</v>
      </c>
      <c r="CE2346">
        <v>-3424.114</v>
      </c>
      <c r="CF2346" s="20">
        <v>4180.5330000000004</v>
      </c>
      <c r="CG2346" s="20">
        <v>3725.4119999999998</v>
      </c>
      <c r="CH2346" s="20">
        <v>3699.0169999999998</v>
      </c>
      <c r="CI2346" s="20">
        <v>3962.1080000000002</v>
      </c>
      <c r="CJ2346" s="20">
        <v>4793.9359999999997</v>
      </c>
      <c r="CK2346" s="20">
        <v>5658.5140000000001</v>
      </c>
      <c r="CL2346" s="20">
        <v>7590.7920000000004</v>
      </c>
      <c r="CM2346" s="20">
        <v>6161.1350000000002</v>
      </c>
      <c r="CN2346" s="20">
        <v>3612.5549999999998</v>
      </c>
      <c r="CO2346" s="20">
        <v>1762.5139999999999</v>
      </c>
      <c r="CP2346" s="20">
        <v>588.45699999999999</v>
      </c>
      <c r="CQ2346" s="20">
        <v>243.5772</v>
      </c>
      <c r="CR2346" s="20">
        <v>703.31500000000005</v>
      </c>
      <c r="CS2346" s="20">
        <v>3086.7919999999999</v>
      </c>
      <c r="CT2346" s="20">
        <v>7541.3710000000001</v>
      </c>
      <c r="CU2346" s="20">
        <v>11856.32</v>
      </c>
      <c r="CV2346" s="20">
        <v>15032.68</v>
      </c>
      <c r="CW2346" s="20">
        <v>18525.71</v>
      </c>
      <c r="CX2346" s="20">
        <v>20141.169999999998</v>
      </c>
      <c r="CY2346" s="20">
        <v>18337.39</v>
      </c>
      <c r="CZ2346" s="20">
        <v>15980.51</v>
      </c>
      <c r="DA2346" s="20">
        <v>4641.6019999999999</v>
      </c>
      <c r="DB2346" s="20">
        <v>6011.3459999999995</v>
      </c>
      <c r="DC2346" s="20">
        <v>7303.0860000000002</v>
      </c>
      <c r="DD2346">
        <v>0</v>
      </c>
      <c r="DE2346">
        <v>0</v>
      </c>
      <c r="DF2346">
        <v>0</v>
      </c>
    </row>
    <row r="2347" spans="1:110" x14ac:dyDescent="0.25">
      <c r="A2347" s="16" t="str">
        <f t="shared" si="36"/>
        <v>Portfolio Adjusted_CPP_0 to 199.99 kW_All_SDGE_1-in-2_MONTHLY SYSTEM PEAK DAY_2024_2</v>
      </c>
      <c r="B2347" t="s">
        <v>195</v>
      </c>
      <c r="C2347" t="s">
        <v>121</v>
      </c>
      <c r="D2347" t="s">
        <v>124</v>
      </c>
      <c r="E2347" t="s">
        <v>7</v>
      </c>
      <c r="F2347" t="s">
        <v>125</v>
      </c>
      <c r="G2347" t="s">
        <v>111</v>
      </c>
      <c r="H2347" t="s">
        <v>20</v>
      </c>
      <c r="I2347">
        <v>2024</v>
      </c>
      <c r="J2347">
        <v>2</v>
      </c>
      <c r="K2347">
        <v>4043</v>
      </c>
      <c r="L2347">
        <v>53757.37</v>
      </c>
      <c r="M2347">
        <v>52660.53</v>
      </c>
      <c r="N2347">
        <v>52126.46</v>
      </c>
      <c r="O2347">
        <v>52773.84</v>
      </c>
      <c r="P2347">
        <v>55919.22</v>
      </c>
      <c r="Q2347">
        <v>63247.86</v>
      </c>
      <c r="R2347">
        <v>74170.080000000002</v>
      </c>
      <c r="S2347">
        <v>81196</v>
      </c>
      <c r="T2347">
        <v>87074.38</v>
      </c>
      <c r="U2347">
        <v>89773.02</v>
      </c>
      <c r="V2347">
        <v>91369.95</v>
      </c>
      <c r="W2347">
        <v>92134.68</v>
      </c>
      <c r="X2347">
        <v>91994.2</v>
      </c>
      <c r="Y2347">
        <v>92162.31</v>
      </c>
      <c r="Z2347">
        <v>90819.03</v>
      </c>
      <c r="AA2347">
        <v>88153.46</v>
      </c>
      <c r="AB2347">
        <v>85695.07</v>
      </c>
      <c r="AC2347">
        <v>85291.520000000004</v>
      </c>
      <c r="AD2347">
        <v>82222.61</v>
      </c>
      <c r="AE2347">
        <v>78142.05</v>
      </c>
      <c r="AF2347">
        <v>73989.279999999999</v>
      </c>
      <c r="AG2347">
        <v>68573.210000000006</v>
      </c>
      <c r="AH2347">
        <v>62014.93</v>
      </c>
      <c r="AI2347">
        <v>57235.83</v>
      </c>
      <c r="AJ2347">
        <v>43.39873</v>
      </c>
      <c r="AK2347">
        <v>43.115070000000003</v>
      </c>
      <c r="AL2347">
        <v>41.984029999999997</v>
      </c>
      <c r="AM2347">
        <v>41.739379999999997</v>
      </c>
      <c r="AN2347">
        <v>41.240699999999997</v>
      </c>
      <c r="AO2347">
        <v>40.672550000000001</v>
      </c>
      <c r="AP2347">
        <v>40.721420000000002</v>
      </c>
      <c r="AQ2347">
        <v>41.650500000000001</v>
      </c>
      <c r="AR2347">
        <v>46.409350000000003</v>
      </c>
      <c r="AS2347">
        <v>51.636830000000003</v>
      </c>
      <c r="AT2347">
        <v>55.343670000000003</v>
      </c>
      <c r="AU2347">
        <v>58.624130000000001</v>
      </c>
      <c r="AV2347">
        <v>59.674480000000003</v>
      </c>
      <c r="AW2347">
        <v>59.757480000000001</v>
      </c>
      <c r="AX2347">
        <v>59.512210000000003</v>
      </c>
      <c r="AY2347">
        <v>58.88409</v>
      </c>
      <c r="AZ2347">
        <v>57.823839999999997</v>
      </c>
      <c r="BA2347">
        <v>56.069479999999999</v>
      </c>
      <c r="BB2347">
        <v>53.851590000000002</v>
      </c>
      <c r="BC2347">
        <v>52.298670000000001</v>
      </c>
      <c r="BD2347">
        <v>51.23836</v>
      </c>
      <c r="BE2347">
        <v>50.05491</v>
      </c>
      <c r="BF2347">
        <v>49.194560000000003</v>
      </c>
      <c r="BG2347">
        <v>48.418999999999997</v>
      </c>
      <c r="BH2347">
        <v>-719.19690000000003</v>
      </c>
      <c r="BI2347">
        <v>-638.58939999999996</v>
      </c>
      <c r="BJ2347">
        <v>-593.0027</v>
      </c>
      <c r="BK2347">
        <v>-600.45309999999995</v>
      </c>
      <c r="BL2347">
        <v>-527.45230000000004</v>
      </c>
      <c r="BM2347">
        <v>-296.62060000000002</v>
      </c>
      <c r="BN2347">
        <v>661.92899999999997</v>
      </c>
      <c r="BO2347">
        <v>-111.8293</v>
      </c>
      <c r="BP2347">
        <v>-1325.335</v>
      </c>
      <c r="BQ2347">
        <v>-789.71349999999995</v>
      </c>
      <c r="BR2347">
        <v>-112.6863</v>
      </c>
      <c r="BS2347">
        <v>27.263649999999998</v>
      </c>
      <c r="BT2347">
        <v>264.87189999999998</v>
      </c>
      <c r="BU2347">
        <v>576.85770000000002</v>
      </c>
      <c r="BV2347">
        <v>932.84109999999998</v>
      </c>
      <c r="BW2347">
        <v>386.8725</v>
      </c>
      <c r="BX2347">
        <v>-186.999</v>
      </c>
      <c r="BY2347">
        <v>-460.685</v>
      </c>
      <c r="BZ2347">
        <v>-1021.667</v>
      </c>
      <c r="CA2347">
        <v>-1427.4480000000001</v>
      </c>
      <c r="CB2347">
        <v>-1477.933</v>
      </c>
      <c r="CC2347">
        <v>-1238.806</v>
      </c>
      <c r="CD2347">
        <v>-1149.2919999999999</v>
      </c>
      <c r="CE2347">
        <v>-1078.249</v>
      </c>
      <c r="CF2347" s="20">
        <v>409.43610000000001</v>
      </c>
      <c r="CG2347" s="20">
        <v>370.12529999999998</v>
      </c>
      <c r="CH2347" s="20">
        <v>370.70580000000001</v>
      </c>
      <c r="CI2347" s="20">
        <v>406.79309999999998</v>
      </c>
      <c r="CJ2347" s="20">
        <v>518.20320000000004</v>
      </c>
      <c r="CK2347" s="20">
        <v>655.3981</v>
      </c>
      <c r="CL2347" s="20">
        <v>987.26589999999999</v>
      </c>
      <c r="CM2347" s="20">
        <v>782.31259999999997</v>
      </c>
      <c r="CN2347" s="20">
        <v>438.59129999999999</v>
      </c>
      <c r="CO2347" s="20">
        <v>194.0932</v>
      </c>
      <c r="CP2347" s="20">
        <v>59.168619999999997</v>
      </c>
      <c r="CQ2347" s="20">
        <v>22.872820000000001</v>
      </c>
      <c r="CR2347" s="20">
        <v>63.253570000000003</v>
      </c>
      <c r="CS2347" s="20">
        <v>270.6859</v>
      </c>
      <c r="CT2347" s="20">
        <v>645.01750000000004</v>
      </c>
      <c r="CU2347" s="20">
        <v>992.23620000000005</v>
      </c>
      <c r="CV2347" s="20">
        <v>1275.24</v>
      </c>
      <c r="CW2347" s="20">
        <v>1747.606</v>
      </c>
      <c r="CX2347" s="20">
        <v>2077.7600000000002</v>
      </c>
      <c r="CY2347" s="20">
        <v>1919.0360000000001</v>
      </c>
      <c r="CZ2347" s="20">
        <v>1625.547</v>
      </c>
      <c r="DA2347" s="20">
        <v>472.81740000000002</v>
      </c>
      <c r="DB2347" s="20">
        <v>603.85429999999997</v>
      </c>
      <c r="DC2347" s="20">
        <v>724.18230000000005</v>
      </c>
      <c r="DD2347">
        <v>0</v>
      </c>
      <c r="DE2347">
        <v>0</v>
      </c>
      <c r="DF2347">
        <v>0</v>
      </c>
    </row>
    <row r="2348" spans="1:110" x14ac:dyDescent="0.25">
      <c r="A2348" s="16" t="str">
        <f t="shared" si="36"/>
        <v>Program Specific_CPP_0 to 199.99 kW_All_SDGE_1-in-2_MONTHLY SYSTEM PEAK DAY_2021_12</v>
      </c>
      <c r="B2348" t="s">
        <v>196</v>
      </c>
      <c r="C2348" t="s">
        <v>121</v>
      </c>
      <c r="D2348" t="s">
        <v>124</v>
      </c>
      <c r="E2348" t="s">
        <v>7</v>
      </c>
      <c r="F2348" t="s">
        <v>125</v>
      </c>
      <c r="G2348" t="s">
        <v>111</v>
      </c>
      <c r="H2348" t="s">
        <v>20</v>
      </c>
      <c r="I2348">
        <v>2021</v>
      </c>
      <c r="J2348">
        <v>12</v>
      </c>
      <c r="K2348">
        <v>7582</v>
      </c>
      <c r="L2348">
        <v>98902.97</v>
      </c>
      <c r="M2348">
        <v>96784.43</v>
      </c>
      <c r="N2348">
        <v>95766.66</v>
      </c>
      <c r="O2348">
        <v>96867.23</v>
      </c>
      <c r="P2348">
        <v>102661.8</v>
      </c>
      <c r="Q2348">
        <v>115745.1</v>
      </c>
      <c r="R2348">
        <v>136192.79999999999</v>
      </c>
      <c r="S2348">
        <v>148934.1</v>
      </c>
      <c r="T2348">
        <v>158817.4</v>
      </c>
      <c r="U2348">
        <v>163072.1</v>
      </c>
      <c r="V2348">
        <v>164837.29999999999</v>
      </c>
      <c r="W2348">
        <v>165092.9</v>
      </c>
      <c r="X2348">
        <v>163282.4</v>
      </c>
      <c r="Y2348">
        <v>162376.79999999999</v>
      </c>
      <c r="Z2348">
        <v>160134.9</v>
      </c>
      <c r="AA2348">
        <v>156609</v>
      </c>
      <c r="AB2348">
        <v>156082.29999999999</v>
      </c>
      <c r="AC2348">
        <v>156431.6</v>
      </c>
      <c r="AD2348">
        <v>147000.79999999999</v>
      </c>
      <c r="AE2348">
        <v>140058.6</v>
      </c>
      <c r="AF2348">
        <v>133344.6</v>
      </c>
      <c r="AG2348">
        <v>124916.9</v>
      </c>
      <c r="AH2348">
        <v>114008.8</v>
      </c>
      <c r="AI2348">
        <v>105140.7</v>
      </c>
      <c r="AJ2348">
        <v>47.312519999999999</v>
      </c>
      <c r="AK2348">
        <v>47.061100000000003</v>
      </c>
      <c r="AL2348">
        <v>46.356169999999999</v>
      </c>
      <c r="AM2348">
        <v>46.431370000000001</v>
      </c>
      <c r="AN2348">
        <v>46.006540000000001</v>
      </c>
      <c r="AO2348">
        <v>45.742460000000001</v>
      </c>
      <c r="AP2348">
        <v>45.779609999999998</v>
      </c>
      <c r="AQ2348">
        <v>46.251060000000003</v>
      </c>
      <c r="AR2348">
        <v>48.83896</v>
      </c>
      <c r="AS2348">
        <v>51.156239999999997</v>
      </c>
      <c r="AT2348">
        <v>52.745550000000001</v>
      </c>
      <c r="AU2348">
        <v>53.410870000000003</v>
      </c>
      <c r="AV2348">
        <v>54.684910000000002</v>
      </c>
      <c r="AW2348">
        <v>55.795079999999999</v>
      </c>
      <c r="AX2348">
        <v>56.004840000000002</v>
      </c>
      <c r="AY2348">
        <v>55.619280000000003</v>
      </c>
      <c r="AZ2348">
        <v>54.785350000000001</v>
      </c>
      <c r="BA2348">
        <v>53.596339999999998</v>
      </c>
      <c r="BB2348">
        <v>52.376939999999998</v>
      </c>
      <c r="BC2348">
        <v>51.325800000000001</v>
      </c>
      <c r="BD2348">
        <v>50.861759999999997</v>
      </c>
      <c r="BE2348">
        <v>50.48856</v>
      </c>
      <c r="BF2348">
        <v>49.363329999999998</v>
      </c>
      <c r="BG2348">
        <v>48.574719999999999</v>
      </c>
      <c r="BH2348">
        <v>-1323.181</v>
      </c>
      <c r="BI2348">
        <v>-1173.6590000000001</v>
      </c>
      <c r="BJ2348">
        <v>-1089.4639999999999</v>
      </c>
      <c r="BK2348">
        <v>-1102.1410000000001</v>
      </c>
      <c r="BL2348">
        <v>-968.34709999999995</v>
      </c>
      <c r="BM2348">
        <v>-542.82259999999997</v>
      </c>
      <c r="BN2348">
        <v>1215.4490000000001</v>
      </c>
      <c r="BO2348">
        <v>-205.1233</v>
      </c>
      <c r="BP2348">
        <v>-2417.317</v>
      </c>
      <c r="BQ2348">
        <v>-1434.51</v>
      </c>
      <c r="BR2348">
        <v>-203.29339999999999</v>
      </c>
      <c r="BS2348">
        <v>48.852780000000003</v>
      </c>
      <c r="BT2348">
        <v>470.12650000000002</v>
      </c>
      <c r="BU2348">
        <v>1016.341</v>
      </c>
      <c r="BV2348">
        <v>1644.8140000000001</v>
      </c>
      <c r="BW2348">
        <v>687.29790000000003</v>
      </c>
      <c r="BX2348">
        <v>-340.59399999999999</v>
      </c>
      <c r="BY2348">
        <v>-844.93399999999997</v>
      </c>
      <c r="BZ2348">
        <v>-1826.575</v>
      </c>
      <c r="CA2348">
        <v>-2558.4989999999998</v>
      </c>
      <c r="CB2348">
        <v>-2663.5540000000001</v>
      </c>
      <c r="CC2348">
        <v>-2256.6790000000001</v>
      </c>
      <c r="CD2348">
        <v>-2112.8679999999999</v>
      </c>
      <c r="CE2348">
        <v>-1980.7139999999999</v>
      </c>
      <c r="CF2348">
        <v>1385.89</v>
      </c>
      <c r="CG2348">
        <v>1250.2280000000001</v>
      </c>
      <c r="CH2348">
        <v>1251.2429999999999</v>
      </c>
      <c r="CI2348">
        <v>1370.5350000000001</v>
      </c>
      <c r="CJ2348">
        <v>1746.61</v>
      </c>
      <c r="CK2348">
        <v>2194.9189999999999</v>
      </c>
      <c r="CL2348">
        <v>3328.7779999999998</v>
      </c>
      <c r="CM2348">
        <v>2632.08</v>
      </c>
      <c r="CN2348">
        <v>1459.068</v>
      </c>
      <c r="CO2348">
        <v>640.43960000000004</v>
      </c>
      <c r="CP2348">
        <v>192.57320000000001</v>
      </c>
      <c r="CQ2348">
        <v>73.439599999999999</v>
      </c>
      <c r="CR2348">
        <v>199.2704</v>
      </c>
      <c r="CS2348">
        <v>840.24710000000005</v>
      </c>
      <c r="CT2348">
        <v>2005.347</v>
      </c>
      <c r="CU2348">
        <v>3131.623</v>
      </c>
      <c r="CV2348">
        <v>4230.4570000000003</v>
      </c>
      <c r="CW2348">
        <v>5878.6949999999997</v>
      </c>
      <c r="CX2348">
        <v>6641.2830000000004</v>
      </c>
      <c r="CY2348">
        <v>6165</v>
      </c>
      <c r="CZ2348">
        <v>5279.7460000000001</v>
      </c>
      <c r="DA2348">
        <v>1569.0139999999999</v>
      </c>
      <c r="DB2348">
        <v>2040.875</v>
      </c>
      <c r="DC2348">
        <v>2443.7330000000002</v>
      </c>
      <c r="DD2348">
        <v>0</v>
      </c>
      <c r="DE2348">
        <v>0</v>
      </c>
      <c r="DF2348">
        <v>0</v>
      </c>
    </row>
    <row r="2349" spans="1:110" x14ac:dyDescent="0.25">
      <c r="A2349" s="16" t="str">
        <f t="shared" si="36"/>
        <v>Portfolio Adjusted_CPP_0 to 199.99 kW_All_SDGE_1-in-2_MONTHLY SYSTEM PEAK DAY_2021_10</v>
      </c>
      <c r="B2349" t="s">
        <v>195</v>
      </c>
      <c r="C2349" t="s">
        <v>121</v>
      </c>
      <c r="D2349" t="s">
        <v>124</v>
      </c>
      <c r="E2349" t="s">
        <v>7</v>
      </c>
      <c r="F2349" t="s">
        <v>125</v>
      </c>
      <c r="G2349" t="s">
        <v>111</v>
      </c>
      <c r="H2349" t="s">
        <v>20</v>
      </c>
      <c r="I2349">
        <v>2021</v>
      </c>
      <c r="J2349">
        <v>10</v>
      </c>
      <c r="K2349">
        <v>7562</v>
      </c>
      <c r="L2349">
        <v>125721.8</v>
      </c>
      <c r="M2349">
        <v>122690.3</v>
      </c>
      <c r="N2349">
        <v>121235.9</v>
      </c>
      <c r="O2349">
        <v>121393.7</v>
      </c>
      <c r="P2349">
        <v>125040.9</v>
      </c>
      <c r="Q2349">
        <v>135200.1</v>
      </c>
      <c r="R2349">
        <v>151761.5</v>
      </c>
      <c r="S2349">
        <v>163173.29999999999</v>
      </c>
      <c r="T2349">
        <v>176300.5</v>
      </c>
      <c r="U2349">
        <v>188182.9</v>
      </c>
      <c r="V2349">
        <v>199168.7</v>
      </c>
      <c r="W2349">
        <v>208610.5</v>
      </c>
      <c r="X2349">
        <v>214273.9</v>
      </c>
      <c r="Y2349">
        <v>218072.1</v>
      </c>
      <c r="Z2349">
        <v>218087.3</v>
      </c>
      <c r="AA2349">
        <v>213952.3</v>
      </c>
      <c r="AB2349">
        <v>205623.5</v>
      </c>
      <c r="AC2349">
        <v>194309.5</v>
      </c>
      <c r="AD2349">
        <v>184193.7</v>
      </c>
      <c r="AE2349">
        <v>174980.8</v>
      </c>
      <c r="AF2349">
        <v>164017.70000000001</v>
      </c>
      <c r="AG2349">
        <v>152674.1</v>
      </c>
      <c r="AH2349">
        <v>140235.9</v>
      </c>
      <c r="AI2349">
        <v>131298.5</v>
      </c>
      <c r="AJ2349">
        <v>65.900180000000006</v>
      </c>
      <c r="AK2349">
        <v>65.03631</v>
      </c>
      <c r="AL2349">
        <v>64.239050000000006</v>
      </c>
      <c r="AM2349">
        <v>64.167230000000004</v>
      </c>
      <c r="AN2349">
        <v>64.089659999999995</v>
      </c>
      <c r="AO2349">
        <v>63.130510000000001</v>
      </c>
      <c r="AP2349">
        <v>63.1646</v>
      </c>
      <c r="AQ2349">
        <v>62.718850000000003</v>
      </c>
      <c r="AR2349">
        <v>68.00703</v>
      </c>
      <c r="AS2349">
        <v>76.325149999999994</v>
      </c>
      <c r="AT2349">
        <v>83.673900000000003</v>
      </c>
      <c r="AU2349">
        <v>87.922399999999996</v>
      </c>
      <c r="AV2349">
        <v>89.837040000000002</v>
      </c>
      <c r="AW2349">
        <v>89.746260000000007</v>
      </c>
      <c r="AX2349">
        <v>89.573070000000001</v>
      </c>
      <c r="AY2349">
        <v>89.150570000000002</v>
      </c>
      <c r="AZ2349">
        <v>87.726020000000005</v>
      </c>
      <c r="BA2349">
        <v>85.142880000000005</v>
      </c>
      <c r="BB2349">
        <v>81.78031</v>
      </c>
      <c r="BC2349">
        <v>76.254859999999994</v>
      </c>
      <c r="BD2349">
        <v>73.390940000000001</v>
      </c>
      <c r="BE2349">
        <v>70.178030000000007</v>
      </c>
      <c r="BF2349">
        <v>68.296239999999997</v>
      </c>
      <c r="BG2349">
        <v>66.830820000000003</v>
      </c>
      <c r="BH2349">
        <v>-1681.979</v>
      </c>
      <c r="BI2349">
        <v>-1487.808</v>
      </c>
      <c r="BJ2349">
        <v>-1379.2080000000001</v>
      </c>
      <c r="BK2349">
        <v>-1381.2</v>
      </c>
      <c r="BL2349">
        <v>-1179.4349999999999</v>
      </c>
      <c r="BM2349">
        <v>-634.06309999999996</v>
      </c>
      <c r="BN2349">
        <v>1354.3910000000001</v>
      </c>
      <c r="BO2349">
        <v>-224.7347</v>
      </c>
      <c r="BP2349">
        <v>-2683.422</v>
      </c>
      <c r="BQ2349">
        <v>-1655.404</v>
      </c>
      <c r="BR2349">
        <v>-245.63419999999999</v>
      </c>
      <c r="BS2349">
        <v>61.730119999999999</v>
      </c>
      <c r="BT2349">
        <v>616.9425</v>
      </c>
      <c r="BU2349">
        <v>1364.9459999999999</v>
      </c>
      <c r="BV2349">
        <v>2240.0680000000002</v>
      </c>
      <c r="BW2349">
        <v>938.95640000000003</v>
      </c>
      <c r="BX2349">
        <v>-448.7</v>
      </c>
      <c r="BY2349">
        <v>-1049.5239999999999</v>
      </c>
      <c r="BZ2349">
        <v>-2288.721</v>
      </c>
      <c r="CA2349">
        <v>-3196.4340000000002</v>
      </c>
      <c r="CB2349">
        <v>-3276.2469999999998</v>
      </c>
      <c r="CC2349">
        <v>-2758.1260000000002</v>
      </c>
      <c r="CD2349">
        <v>-2598.92</v>
      </c>
      <c r="CE2349">
        <v>-2473.4940000000001</v>
      </c>
      <c r="CF2349" s="20">
        <v>2239.3989999999999</v>
      </c>
      <c r="CG2349" s="20">
        <v>2009.088</v>
      </c>
      <c r="CH2349" s="20">
        <v>2005.2819999999999</v>
      </c>
      <c r="CI2349" s="20">
        <v>2152.4290000000001</v>
      </c>
      <c r="CJ2349" s="20">
        <v>2591.087</v>
      </c>
      <c r="CK2349" s="20">
        <v>2994.799</v>
      </c>
      <c r="CL2349" s="20">
        <v>4133.3270000000002</v>
      </c>
      <c r="CM2349" s="20">
        <v>3159.4349999999999</v>
      </c>
      <c r="CN2349" s="20">
        <v>1797.9870000000001</v>
      </c>
      <c r="CO2349" s="20">
        <v>852.86249999999995</v>
      </c>
      <c r="CP2349" s="20">
        <v>281.14269999999999</v>
      </c>
      <c r="CQ2349" s="20">
        <v>117.2589</v>
      </c>
      <c r="CR2349" s="20">
        <v>343.16469999999998</v>
      </c>
      <c r="CS2349" s="20">
        <v>1515.5119999999999</v>
      </c>
      <c r="CT2349" s="20">
        <v>3719.4490000000001</v>
      </c>
      <c r="CU2349" s="20">
        <v>5844.8090000000002</v>
      </c>
      <c r="CV2349" s="20">
        <v>7342.1869999999999</v>
      </c>
      <c r="CW2349" s="20">
        <v>9070.2610000000004</v>
      </c>
      <c r="CX2349" s="20">
        <v>10427.07</v>
      </c>
      <c r="CY2349" s="20">
        <v>9622.6409999999996</v>
      </c>
      <c r="CZ2349" s="20">
        <v>7988.0950000000003</v>
      </c>
      <c r="DA2349" s="20">
        <v>2343.7710000000002</v>
      </c>
      <c r="DB2349" s="20">
        <v>3087.8609999999999</v>
      </c>
      <c r="DC2349" s="20">
        <v>3810.9369999999999</v>
      </c>
      <c r="DD2349">
        <v>0</v>
      </c>
      <c r="DE2349">
        <v>0</v>
      </c>
      <c r="DF2349">
        <v>0</v>
      </c>
    </row>
    <row r="2350" spans="1:110" x14ac:dyDescent="0.25">
      <c r="A2350" s="16" t="str">
        <f t="shared" si="36"/>
        <v>Program Specific_CPP_0 to 199.99 kW_All_SDGE_1-in-2_MONTHLY SYSTEM PEAK DAY_2031_2</v>
      </c>
      <c r="B2350" t="s">
        <v>196</v>
      </c>
      <c r="C2350" t="s">
        <v>121</v>
      </c>
      <c r="D2350" t="s">
        <v>124</v>
      </c>
      <c r="E2350" t="s">
        <v>7</v>
      </c>
      <c r="F2350" t="s">
        <v>125</v>
      </c>
      <c r="G2350" t="s">
        <v>111</v>
      </c>
      <c r="H2350" t="s">
        <v>20</v>
      </c>
      <c r="I2350">
        <v>2031</v>
      </c>
      <c r="J2350">
        <v>2</v>
      </c>
      <c r="K2350">
        <v>2789</v>
      </c>
      <c r="L2350">
        <v>37127.24</v>
      </c>
      <c r="M2350">
        <v>36367.32</v>
      </c>
      <c r="N2350">
        <v>35996.61</v>
      </c>
      <c r="O2350">
        <v>36442.14</v>
      </c>
      <c r="P2350">
        <v>38610.57</v>
      </c>
      <c r="Q2350">
        <v>43661.5</v>
      </c>
      <c r="R2350">
        <v>51198.8</v>
      </c>
      <c r="S2350">
        <v>56046.74</v>
      </c>
      <c r="T2350">
        <v>60109.66</v>
      </c>
      <c r="U2350">
        <v>61979.09</v>
      </c>
      <c r="V2350">
        <v>63087.13</v>
      </c>
      <c r="W2350">
        <v>63618.27</v>
      </c>
      <c r="X2350">
        <v>63523.01</v>
      </c>
      <c r="Y2350">
        <v>63639.6</v>
      </c>
      <c r="Z2350">
        <v>62714.64</v>
      </c>
      <c r="AA2350">
        <v>60878.2</v>
      </c>
      <c r="AB2350">
        <v>59187.41</v>
      </c>
      <c r="AC2350">
        <v>58912.480000000003</v>
      </c>
      <c r="AD2350">
        <v>56797.46</v>
      </c>
      <c r="AE2350">
        <v>53982.34</v>
      </c>
      <c r="AF2350">
        <v>51115.19</v>
      </c>
      <c r="AG2350">
        <v>47373.63</v>
      </c>
      <c r="AH2350">
        <v>42842.06</v>
      </c>
      <c r="AI2350">
        <v>39536.85</v>
      </c>
      <c r="AJ2350">
        <v>43.393329999999999</v>
      </c>
      <c r="AK2350">
        <v>43.109430000000003</v>
      </c>
      <c r="AL2350">
        <v>41.978729999999999</v>
      </c>
      <c r="AM2350">
        <v>41.733939999999997</v>
      </c>
      <c r="AN2350">
        <v>41.234470000000002</v>
      </c>
      <c r="AO2350">
        <v>40.666609999999999</v>
      </c>
      <c r="AP2350">
        <v>40.715510000000002</v>
      </c>
      <c r="AQ2350">
        <v>41.646090000000001</v>
      </c>
      <c r="AR2350">
        <v>46.406109999999998</v>
      </c>
      <c r="AS2350">
        <v>51.635640000000002</v>
      </c>
      <c r="AT2350">
        <v>55.342529999999996</v>
      </c>
      <c r="AU2350">
        <v>58.624369999999999</v>
      </c>
      <c r="AV2350">
        <v>59.674550000000004</v>
      </c>
      <c r="AW2350">
        <v>59.758499999999998</v>
      </c>
      <c r="AX2350">
        <v>59.513190000000002</v>
      </c>
      <c r="AY2350">
        <v>58.885150000000003</v>
      </c>
      <c r="AZ2350">
        <v>57.823900000000002</v>
      </c>
      <c r="BA2350">
        <v>56.068730000000002</v>
      </c>
      <c r="BB2350">
        <v>53.849589999999999</v>
      </c>
      <c r="BC2350">
        <v>52.295059999999999</v>
      </c>
      <c r="BD2350">
        <v>51.234009999999998</v>
      </c>
      <c r="BE2350">
        <v>50.049660000000003</v>
      </c>
      <c r="BF2350">
        <v>49.189349999999997</v>
      </c>
      <c r="BG2350">
        <v>48.413870000000003</v>
      </c>
      <c r="BH2350">
        <v>-496.70949999999999</v>
      </c>
      <c r="BI2350">
        <v>-441.0093</v>
      </c>
      <c r="BJ2350">
        <v>-409.50569999999999</v>
      </c>
      <c r="BK2350">
        <v>-414.63350000000003</v>
      </c>
      <c r="BL2350">
        <v>-364.1902</v>
      </c>
      <c r="BM2350">
        <v>-204.76419999999999</v>
      </c>
      <c r="BN2350">
        <v>456.92230000000001</v>
      </c>
      <c r="BO2350">
        <v>-77.191829999999996</v>
      </c>
      <c r="BP2350">
        <v>-914.91279999999995</v>
      </c>
      <c r="BQ2350">
        <v>-545.21640000000002</v>
      </c>
      <c r="BR2350">
        <v>-77.805199999999999</v>
      </c>
      <c r="BS2350">
        <v>18.825330000000001</v>
      </c>
      <c r="BT2350">
        <v>182.89699999999999</v>
      </c>
      <c r="BU2350">
        <v>398.3297</v>
      </c>
      <c r="BV2350">
        <v>644.16890000000001</v>
      </c>
      <c r="BW2350">
        <v>267.17160000000001</v>
      </c>
      <c r="BX2350">
        <v>-129.15539999999999</v>
      </c>
      <c r="BY2350">
        <v>-318.20389999999998</v>
      </c>
      <c r="BZ2350">
        <v>-705.74360000000001</v>
      </c>
      <c r="CA2350">
        <v>-986.11379999999997</v>
      </c>
      <c r="CB2350">
        <v>-1021.024</v>
      </c>
      <c r="CC2350">
        <v>-855.82579999999996</v>
      </c>
      <c r="CD2350">
        <v>-793.97029999999995</v>
      </c>
      <c r="CE2350">
        <v>-744.82280000000003</v>
      </c>
      <c r="CF2350" s="20">
        <v>195.29689999999999</v>
      </c>
      <c r="CG2350" s="20">
        <v>176.52279999999999</v>
      </c>
      <c r="CH2350" s="20">
        <v>176.78120000000001</v>
      </c>
      <c r="CI2350" s="20">
        <v>193.9743</v>
      </c>
      <c r="CJ2350" s="20">
        <v>247.053</v>
      </c>
      <c r="CK2350" s="20">
        <v>312.3279</v>
      </c>
      <c r="CL2350" s="20">
        <v>470.43130000000002</v>
      </c>
      <c r="CM2350" s="20">
        <v>372.74489999999997</v>
      </c>
      <c r="CN2350" s="20">
        <v>209.0104</v>
      </c>
      <c r="CO2350" s="20">
        <v>92.514340000000004</v>
      </c>
      <c r="CP2350" s="20">
        <v>28.207609999999999</v>
      </c>
      <c r="CQ2350" s="20">
        <v>10.905290000000001</v>
      </c>
      <c r="CR2350" s="20">
        <v>30.159649999999999</v>
      </c>
      <c r="CS2350" s="20">
        <v>129.06659999999999</v>
      </c>
      <c r="CT2350" s="20">
        <v>307.57830000000001</v>
      </c>
      <c r="CU2350" s="20">
        <v>473.2165</v>
      </c>
      <c r="CV2350" s="20">
        <v>608.32929999999999</v>
      </c>
      <c r="CW2350" s="20">
        <v>833.77</v>
      </c>
      <c r="CX2350" s="20">
        <v>991.44960000000003</v>
      </c>
      <c r="CY2350" s="20">
        <v>915.83420000000001</v>
      </c>
      <c r="CZ2350" s="20">
        <v>775.82159999999999</v>
      </c>
      <c r="DA2350" s="20">
        <v>225.66159999999999</v>
      </c>
      <c r="DB2350" s="20">
        <v>288.1909</v>
      </c>
      <c r="DC2350" s="20">
        <v>345.55410000000001</v>
      </c>
      <c r="DD2350">
        <v>0</v>
      </c>
      <c r="DE2350">
        <v>0</v>
      </c>
      <c r="DF2350">
        <v>0</v>
      </c>
    </row>
    <row r="2351" spans="1:110" x14ac:dyDescent="0.25">
      <c r="A2351" s="16" t="str">
        <f t="shared" si="36"/>
        <v>Program Specific_CPP_0 to 199.99 kW_All_SDGE_1-in-2_MONTHLY SYSTEM PEAK DAY_2023_7</v>
      </c>
      <c r="B2351" t="s">
        <v>196</v>
      </c>
      <c r="C2351" t="s">
        <v>121</v>
      </c>
      <c r="D2351" t="s">
        <v>124</v>
      </c>
      <c r="E2351" t="s">
        <v>7</v>
      </c>
      <c r="F2351" t="s">
        <v>125</v>
      </c>
      <c r="G2351" t="s">
        <v>111</v>
      </c>
      <c r="H2351" t="s">
        <v>20</v>
      </c>
      <c r="I2351">
        <v>2023</v>
      </c>
      <c r="J2351">
        <v>7</v>
      </c>
      <c r="K2351">
        <v>4359</v>
      </c>
      <c r="L2351">
        <v>78016.41</v>
      </c>
      <c r="M2351">
        <v>76352.02</v>
      </c>
      <c r="N2351">
        <v>75498.89</v>
      </c>
      <c r="O2351">
        <v>75513.36</v>
      </c>
      <c r="P2351">
        <v>77415.820000000007</v>
      </c>
      <c r="Q2351">
        <v>82993.23</v>
      </c>
      <c r="R2351">
        <v>90011.22</v>
      </c>
      <c r="S2351">
        <v>97870.78</v>
      </c>
      <c r="T2351">
        <v>105673.60000000001</v>
      </c>
      <c r="U2351">
        <v>112975.5</v>
      </c>
      <c r="V2351">
        <v>119215.4</v>
      </c>
      <c r="W2351">
        <v>123643.9</v>
      </c>
      <c r="X2351">
        <v>125797.6</v>
      </c>
      <c r="Y2351">
        <v>127375</v>
      </c>
      <c r="Z2351">
        <v>127133.5</v>
      </c>
      <c r="AA2351">
        <v>125078.3</v>
      </c>
      <c r="AB2351">
        <v>121364.9</v>
      </c>
      <c r="AC2351">
        <v>115513.4</v>
      </c>
      <c r="AD2351">
        <v>107830.6</v>
      </c>
      <c r="AE2351">
        <v>102717.5</v>
      </c>
      <c r="AF2351">
        <v>99331.1</v>
      </c>
      <c r="AG2351">
        <v>93271.039999999994</v>
      </c>
      <c r="AH2351">
        <v>86483.35</v>
      </c>
      <c r="AI2351">
        <v>81559.8</v>
      </c>
      <c r="AJ2351">
        <v>69.921490000000006</v>
      </c>
      <c r="AK2351">
        <v>69.675290000000004</v>
      </c>
      <c r="AL2351">
        <v>69.271389999999997</v>
      </c>
      <c r="AM2351">
        <v>68.810220000000001</v>
      </c>
      <c r="AN2351">
        <v>68.557779999999994</v>
      </c>
      <c r="AO2351">
        <v>68.485529999999997</v>
      </c>
      <c r="AP2351">
        <v>68.648979999999995</v>
      </c>
      <c r="AQ2351">
        <v>69.202920000000006</v>
      </c>
      <c r="AR2351">
        <v>72.021289999999993</v>
      </c>
      <c r="AS2351">
        <v>75.521940000000001</v>
      </c>
      <c r="AT2351">
        <v>79.039559999999994</v>
      </c>
      <c r="AU2351">
        <v>81.237949999999998</v>
      </c>
      <c r="AV2351">
        <v>83.005489999999995</v>
      </c>
      <c r="AW2351">
        <v>83.82499</v>
      </c>
      <c r="AX2351">
        <v>83.040220000000005</v>
      </c>
      <c r="AY2351">
        <v>83.008619999999993</v>
      </c>
      <c r="AZ2351">
        <v>81.656289999999998</v>
      </c>
      <c r="BA2351">
        <v>80.223730000000003</v>
      </c>
      <c r="BB2351">
        <v>78.910920000000004</v>
      </c>
      <c r="BC2351">
        <v>76.513900000000007</v>
      </c>
      <c r="BD2351">
        <v>73.819419999999994</v>
      </c>
      <c r="BE2351">
        <v>72.204639999999998</v>
      </c>
      <c r="BF2351">
        <v>71.123159999999999</v>
      </c>
      <c r="BG2351">
        <v>70.352429999999998</v>
      </c>
      <c r="BH2351">
        <v>-1043.748</v>
      </c>
      <c r="BI2351">
        <v>-925.88490000000002</v>
      </c>
      <c r="BJ2351">
        <v>-858.89279999999997</v>
      </c>
      <c r="BK2351">
        <v>-859.18010000000004</v>
      </c>
      <c r="BL2351">
        <v>-730.21669999999995</v>
      </c>
      <c r="BM2351">
        <v>-389.22269999999997</v>
      </c>
      <c r="BN2351">
        <v>803.30280000000005</v>
      </c>
      <c r="BO2351">
        <v>-134.79509999999999</v>
      </c>
      <c r="BP2351">
        <v>-1608.4280000000001</v>
      </c>
      <c r="BQ2351">
        <v>-993.82079999999996</v>
      </c>
      <c r="BR2351">
        <v>-147.02799999999999</v>
      </c>
      <c r="BS2351">
        <v>36.587560000000003</v>
      </c>
      <c r="BT2351">
        <v>362.1995</v>
      </c>
      <c r="BU2351">
        <v>797.25909999999999</v>
      </c>
      <c r="BV2351">
        <v>1305.8430000000001</v>
      </c>
      <c r="BW2351">
        <v>548.92160000000001</v>
      </c>
      <c r="BX2351">
        <v>-264.83580000000001</v>
      </c>
      <c r="BY2351">
        <v>-623.92250000000001</v>
      </c>
      <c r="BZ2351">
        <v>-1339.8610000000001</v>
      </c>
      <c r="CA2351">
        <v>-1876.376</v>
      </c>
      <c r="CB2351">
        <v>-1984.135</v>
      </c>
      <c r="CC2351">
        <v>-1684.9829999999999</v>
      </c>
      <c r="CD2351">
        <v>-1602.752</v>
      </c>
      <c r="CE2351">
        <v>-1536.48</v>
      </c>
      <c r="CF2351">
        <v>862.34670000000006</v>
      </c>
      <c r="CG2351">
        <v>778.07129999999995</v>
      </c>
      <c r="CH2351">
        <v>777.66759999999999</v>
      </c>
      <c r="CI2351">
        <v>832.8827</v>
      </c>
      <c r="CJ2351">
        <v>993.20119999999997</v>
      </c>
      <c r="CK2351">
        <v>1128.4929999999999</v>
      </c>
      <c r="CL2351">
        <v>1454.019</v>
      </c>
      <c r="CM2351">
        <v>1136.625</v>
      </c>
      <c r="CN2351">
        <v>645.96939999999995</v>
      </c>
      <c r="CO2351">
        <v>307.38839999999999</v>
      </c>
      <c r="CP2351">
        <v>100.7278</v>
      </c>
      <c r="CQ2351">
        <v>41.192540000000001</v>
      </c>
      <c r="CR2351">
        <v>118.2794</v>
      </c>
      <c r="CS2351">
        <v>517.04390000000001</v>
      </c>
      <c r="CT2351">
        <v>1263.9739999999999</v>
      </c>
      <c r="CU2351">
        <v>1997.5609999999999</v>
      </c>
      <c r="CV2351">
        <v>2557.8009999999999</v>
      </c>
      <c r="CW2351">
        <v>3205.5059999999999</v>
      </c>
      <c r="CX2351">
        <v>3573.5230000000001</v>
      </c>
      <c r="CY2351">
        <v>3315.9070000000002</v>
      </c>
      <c r="CZ2351">
        <v>2929.7629999999999</v>
      </c>
      <c r="DA2351">
        <v>874.73820000000001</v>
      </c>
      <c r="DB2351">
        <v>1174.3689999999999</v>
      </c>
      <c r="DC2351">
        <v>1470.4970000000001</v>
      </c>
      <c r="DD2351">
        <v>0</v>
      </c>
      <c r="DE2351">
        <v>0</v>
      </c>
      <c r="DF2351">
        <v>0</v>
      </c>
    </row>
    <row r="2352" spans="1:110" x14ac:dyDescent="0.25">
      <c r="A2352" s="16" t="str">
        <f t="shared" si="36"/>
        <v>Portfolio Adjusted_CPP_0 to 199.99 kW_All_SDGE_1-in-2_MONTHLY SYSTEM PEAK DAY_2028_4</v>
      </c>
      <c r="B2352" t="s">
        <v>195</v>
      </c>
      <c r="C2352" t="s">
        <v>121</v>
      </c>
      <c r="D2352" t="s">
        <v>124</v>
      </c>
      <c r="E2352" t="s">
        <v>7</v>
      </c>
      <c r="F2352" t="s">
        <v>125</v>
      </c>
      <c r="G2352" t="s">
        <v>111</v>
      </c>
      <c r="H2352" t="s">
        <v>20</v>
      </c>
      <c r="I2352">
        <v>2028</v>
      </c>
      <c r="J2352">
        <v>4</v>
      </c>
      <c r="K2352">
        <v>3292</v>
      </c>
      <c r="L2352">
        <v>53031.82</v>
      </c>
      <c r="M2352">
        <v>52258.41</v>
      </c>
      <c r="N2352">
        <v>51928.7</v>
      </c>
      <c r="O2352">
        <v>52096.9</v>
      </c>
      <c r="P2352">
        <v>53384.41</v>
      </c>
      <c r="Q2352">
        <v>56979.73</v>
      </c>
      <c r="R2352">
        <v>61596.66</v>
      </c>
      <c r="S2352">
        <v>64278.11</v>
      </c>
      <c r="T2352">
        <v>66826.539999999994</v>
      </c>
      <c r="U2352">
        <v>69111.19</v>
      </c>
      <c r="V2352">
        <v>70883.25</v>
      </c>
      <c r="W2352">
        <v>72066.28</v>
      </c>
      <c r="X2352">
        <v>72746.44</v>
      </c>
      <c r="Y2352">
        <v>73241.67</v>
      </c>
      <c r="Z2352">
        <v>73018.37</v>
      </c>
      <c r="AA2352">
        <v>71771.179999999993</v>
      </c>
      <c r="AB2352">
        <v>69468.350000000006</v>
      </c>
      <c r="AC2352">
        <v>66663.649999999994</v>
      </c>
      <c r="AD2352">
        <v>63997.79</v>
      </c>
      <c r="AE2352">
        <v>63803.94</v>
      </c>
      <c r="AF2352">
        <v>62034.38</v>
      </c>
      <c r="AG2352">
        <v>59417.36</v>
      </c>
      <c r="AH2352">
        <v>56691.28</v>
      </c>
      <c r="AI2352">
        <v>54562.080000000002</v>
      </c>
      <c r="AJ2352">
        <v>60.400300000000001</v>
      </c>
      <c r="AK2352">
        <v>59.874229999999997</v>
      </c>
      <c r="AL2352">
        <v>59.121360000000003</v>
      </c>
      <c r="AM2352">
        <v>58.035519999999998</v>
      </c>
      <c r="AN2352">
        <v>57.828560000000003</v>
      </c>
      <c r="AO2352">
        <v>57.087409999999998</v>
      </c>
      <c r="AP2352">
        <v>57.09657</v>
      </c>
      <c r="AQ2352">
        <v>58.741309999999999</v>
      </c>
      <c r="AR2352">
        <v>64.261840000000007</v>
      </c>
      <c r="AS2352">
        <v>69.090230000000005</v>
      </c>
      <c r="AT2352">
        <v>72.974930000000001</v>
      </c>
      <c r="AU2352">
        <v>75.34375</v>
      </c>
      <c r="AV2352">
        <v>77.768550000000005</v>
      </c>
      <c r="AW2352">
        <v>78.515479999999997</v>
      </c>
      <c r="AX2352">
        <v>79.107910000000004</v>
      </c>
      <c r="AY2352">
        <v>78.495999999999995</v>
      </c>
      <c r="AZ2352">
        <v>77.966970000000003</v>
      </c>
      <c r="BA2352">
        <v>75.952380000000005</v>
      </c>
      <c r="BB2352">
        <v>73.541060000000002</v>
      </c>
      <c r="BC2352">
        <v>70.654970000000006</v>
      </c>
      <c r="BD2352">
        <v>67.758380000000002</v>
      </c>
      <c r="BE2352">
        <v>65.205190000000002</v>
      </c>
      <c r="BF2352">
        <v>64.058679999999995</v>
      </c>
      <c r="BG2352">
        <v>62.037039999999998</v>
      </c>
      <c r="BH2352">
        <v>-709.49009999999998</v>
      </c>
      <c r="BI2352">
        <v>-633.71310000000005</v>
      </c>
      <c r="BJ2352">
        <v>-590.75289999999995</v>
      </c>
      <c r="BK2352">
        <v>-592.75099999999998</v>
      </c>
      <c r="BL2352">
        <v>-503.54289999999997</v>
      </c>
      <c r="BM2352">
        <v>-267.2242</v>
      </c>
      <c r="BN2352">
        <v>549.71780000000001</v>
      </c>
      <c r="BO2352">
        <v>-88.528700000000001</v>
      </c>
      <c r="BP2352">
        <v>-1017.148</v>
      </c>
      <c r="BQ2352">
        <v>-607.95590000000004</v>
      </c>
      <c r="BR2352">
        <v>-87.42013</v>
      </c>
      <c r="BS2352">
        <v>21.325189999999999</v>
      </c>
      <c r="BT2352">
        <v>209.45330000000001</v>
      </c>
      <c r="BU2352">
        <v>458.43049999999999</v>
      </c>
      <c r="BV2352">
        <v>750.00289999999995</v>
      </c>
      <c r="BW2352">
        <v>314.97680000000003</v>
      </c>
      <c r="BX2352">
        <v>-151.59</v>
      </c>
      <c r="BY2352">
        <v>-360.07029999999997</v>
      </c>
      <c r="BZ2352">
        <v>-795.21209999999996</v>
      </c>
      <c r="CA2352">
        <v>-1165.528</v>
      </c>
      <c r="CB2352">
        <v>-1239.135</v>
      </c>
      <c r="CC2352">
        <v>-1073.4010000000001</v>
      </c>
      <c r="CD2352">
        <v>-1050.6310000000001</v>
      </c>
      <c r="CE2352">
        <v>-1027.8789999999999</v>
      </c>
      <c r="CF2352" s="20">
        <v>398.45859999999999</v>
      </c>
      <c r="CG2352" s="20">
        <v>364.49430000000001</v>
      </c>
      <c r="CH2352" s="20">
        <v>367.89830000000001</v>
      </c>
      <c r="CI2352" s="20">
        <v>396.42399999999998</v>
      </c>
      <c r="CJ2352" s="20">
        <v>472.2878</v>
      </c>
      <c r="CK2352" s="20">
        <v>531.9298</v>
      </c>
      <c r="CL2352" s="20">
        <v>680.91210000000001</v>
      </c>
      <c r="CM2352" s="20">
        <v>490.27210000000002</v>
      </c>
      <c r="CN2352" s="20">
        <v>258.33139999999997</v>
      </c>
      <c r="CO2352" s="20">
        <v>115.0311</v>
      </c>
      <c r="CP2352" s="20">
        <v>35.609990000000003</v>
      </c>
      <c r="CQ2352" s="20">
        <v>13.993869999999999</v>
      </c>
      <c r="CR2352" s="20">
        <v>39.553750000000001</v>
      </c>
      <c r="CS2352" s="20">
        <v>170.95249999999999</v>
      </c>
      <c r="CT2352" s="20">
        <v>416.94810000000001</v>
      </c>
      <c r="CU2352" s="20">
        <v>657.71310000000005</v>
      </c>
      <c r="CV2352" s="20">
        <v>838.01949999999999</v>
      </c>
      <c r="CW2352" s="20">
        <v>1067.6030000000001</v>
      </c>
      <c r="CX2352" s="20">
        <v>1258.759</v>
      </c>
      <c r="CY2352" s="20">
        <v>1279.4059999999999</v>
      </c>
      <c r="CZ2352" s="20">
        <v>1142.6859999999999</v>
      </c>
      <c r="DA2352" s="20">
        <v>354.98590000000002</v>
      </c>
      <c r="DB2352" s="20">
        <v>504.62880000000001</v>
      </c>
      <c r="DC2352" s="20">
        <v>658.1028</v>
      </c>
      <c r="DD2352">
        <v>0</v>
      </c>
      <c r="DE2352">
        <v>0</v>
      </c>
      <c r="DF2352">
        <v>0</v>
      </c>
    </row>
    <row r="2353" spans="1:110" x14ac:dyDescent="0.25">
      <c r="A2353" s="16" t="str">
        <f t="shared" si="36"/>
        <v>Portfolio Adjusted_CPP_0 to 199.99 kW_All_SDGE_1-in-2_MONTHLY SYSTEM PEAK DAY_2022_3</v>
      </c>
      <c r="B2353" t="s">
        <v>195</v>
      </c>
      <c r="C2353" t="s">
        <v>121</v>
      </c>
      <c r="D2353" t="s">
        <v>124</v>
      </c>
      <c r="E2353" t="s">
        <v>7</v>
      </c>
      <c r="F2353" t="s">
        <v>125</v>
      </c>
      <c r="G2353" t="s">
        <v>111</v>
      </c>
      <c r="H2353" t="s">
        <v>20</v>
      </c>
      <c r="I2353">
        <v>2022</v>
      </c>
      <c r="J2353">
        <v>3</v>
      </c>
      <c r="K2353">
        <v>4498</v>
      </c>
      <c r="L2353">
        <v>75377.429999999993</v>
      </c>
      <c r="M2353">
        <v>74122.25</v>
      </c>
      <c r="N2353">
        <v>73574.31</v>
      </c>
      <c r="O2353">
        <v>74039.710000000006</v>
      </c>
      <c r="P2353">
        <v>76719.399999999994</v>
      </c>
      <c r="Q2353">
        <v>83356.98</v>
      </c>
      <c r="R2353">
        <v>93379.91</v>
      </c>
      <c r="S2353">
        <v>99195.37</v>
      </c>
      <c r="T2353">
        <v>103393.60000000001</v>
      </c>
      <c r="U2353">
        <v>105820.8</v>
      </c>
      <c r="V2353">
        <v>107641.7</v>
      </c>
      <c r="W2353">
        <v>108532</v>
      </c>
      <c r="X2353">
        <v>108743.3</v>
      </c>
      <c r="Y2353">
        <v>108817.7</v>
      </c>
      <c r="Z2353">
        <v>107767.7</v>
      </c>
      <c r="AA2353">
        <v>105190.8</v>
      </c>
      <c r="AB2353">
        <v>101872.4</v>
      </c>
      <c r="AC2353">
        <v>98785.02</v>
      </c>
      <c r="AD2353">
        <v>96269.06</v>
      </c>
      <c r="AE2353">
        <v>95517.87</v>
      </c>
      <c r="AF2353">
        <v>91961.88</v>
      </c>
      <c r="AG2353">
        <v>87297.16</v>
      </c>
      <c r="AH2353">
        <v>81950.16</v>
      </c>
      <c r="AI2353">
        <v>77939.22</v>
      </c>
      <c r="AJ2353">
        <v>48.645919999999997</v>
      </c>
      <c r="AK2353">
        <v>48.327219999999997</v>
      </c>
      <c r="AL2353">
        <v>47.34516</v>
      </c>
      <c r="AM2353">
        <v>46.253570000000003</v>
      </c>
      <c r="AN2353">
        <v>46.068010000000001</v>
      </c>
      <c r="AO2353">
        <v>45.675519999999999</v>
      </c>
      <c r="AP2353">
        <v>45.364449999999998</v>
      </c>
      <c r="AQ2353">
        <v>45.64114</v>
      </c>
      <c r="AR2353">
        <v>48.21293</v>
      </c>
      <c r="AS2353">
        <v>53.089640000000003</v>
      </c>
      <c r="AT2353">
        <v>57.188400000000001</v>
      </c>
      <c r="AU2353">
        <v>59.596969999999999</v>
      </c>
      <c r="AV2353">
        <v>61.404000000000003</v>
      </c>
      <c r="AW2353">
        <v>61.904879999999999</v>
      </c>
      <c r="AX2353">
        <v>62.040770000000002</v>
      </c>
      <c r="AY2353">
        <v>61.832340000000002</v>
      </c>
      <c r="AZ2353">
        <v>61.384869999999999</v>
      </c>
      <c r="BA2353">
        <v>60.952860000000001</v>
      </c>
      <c r="BB2353">
        <v>59.066229999999997</v>
      </c>
      <c r="BC2353">
        <v>57.275790000000001</v>
      </c>
      <c r="BD2353">
        <v>56.464779999999998</v>
      </c>
      <c r="BE2353">
        <v>55.288469999999997</v>
      </c>
      <c r="BF2353">
        <v>53.810369999999999</v>
      </c>
      <c r="BG2353">
        <v>52.969900000000003</v>
      </c>
      <c r="BH2353">
        <v>-1008.442</v>
      </c>
      <c r="BI2353">
        <v>-898.84550000000002</v>
      </c>
      <c r="BJ2353">
        <v>-836.99839999999995</v>
      </c>
      <c r="BK2353">
        <v>-842.41309999999999</v>
      </c>
      <c r="BL2353">
        <v>-723.64779999999996</v>
      </c>
      <c r="BM2353">
        <v>-390.92860000000002</v>
      </c>
      <c r="BN2353">
        <v>833.36659999999995</v>
      </c>
      <c r="BO2353">
        <v>-136.61940000000001</v>
      </c>
      <c r="BP2353">
        <v>-1573.7260000000001</v>
      </c>
      <c r="BQ2353">
        <v>-930.88229999999999</v>
      </c>
      <c r="BR2353">
        <v>-132.7542</v>
      </c>
      <c r="BS2353">
        <v>32.115789999999997</v>
      </c>
      <c r="BT2353">
        <v>313.09640000000002</v>
      </c>
      <c r="BU2353">
        <v>681.10630000000003</v>
      </c>
      <c r="BV2353">
        <v>1106.9280000000001</v>
      </c>
      <c r="BW2353">
        <v>461.64299999999997</v>
      </c>
      <c r="BX2353">
        <v>-222.30029999999999</v>
      </c>
      <c r="BY2353">
        <v>-533.56740000000002</v>
      </c>
      <c r="BZ2353">
        <v>-1196.203</v>
      </c>
      <c r="CA2353">
        <v>-1744.8579999999999</v>
      </c>
      <c r="CB2353">
        <v>-1836.9349999999999</v>
      </c>
      <c r="CC2353">
        <v>-1577.0619999999999</v>
      </c>
      <c r="CD2353">
        <v>-1518.741</v>
      </c>
      <c r="CE2353">
        <v>-1468.2729999999999</v>
      </c>
      <c r="CF2353" s="20">
        <v>804.9941</v>
      </c>
      <c r="CG2353" s="20">
        <v>733.28949999999998</v>
      </c>
      <c r="CH2353" s="20">
        <v>738.52509999999995</v>
      </c>
      <c r="CI2353" s="20">
        <v>800.69230000000005</v>
      </c>
      <c r="CJ2353" s="20">
        <v>975.41219999999998</v>
      </c>
      <c r="CK2353" s="20">
        <v>1138.4069999999999</v>
      </c>
      <c r="CL2353" s="20">
        <v>1564.8889999999999</v>
      </c>
      <c r="CM2353" s="20">
        <v>1167.5989999999999</v>
      </c>
      <c r="CN2353" s="20">
        <v>618.39649999999995</v>
      </c>
      <c r="CO2353" s="20">
        <v>269.6875</v>
      </c>
      <c r="CP2353" s="20">
        <v>82.119320000000002</v>
      </c>
      <c r="CQ2353" s="20">
        <v>31.738679999999999</v>
      </c>
      <c r="CR2353" s="20">
        <v>88.383160000000004</v>
      </c>
      <c r="CS2353" s="20">
        <v>377.3621</v>
      </c>
      <c r="CT2353" s="20">
        <v>908.22879999999998</v>
      </c>
      <c r="CU2353" s="20">
        <v>1412.837</v>
      </c>
      <c r="CV2353" s="20">
        <v>1802.1610000000001</v>
      </c>
      <c r="CW2353" s="20">
        <v>2344.3040000000001</v>
      </c>
      <c r="CX2353" s="20">
        <v>2848.3029999999999</v>
      </c>
      <c r="CY2353" s="20">
        <v>2867.364</v>
      </c>
      <c r="CZ2353" s="20">
        <v>2511.1790000000001</v>
      </c>
      <c r="DA2353" s="20">
        <v>766.27499999999998</v>
      </c>
      <c r="DB2353" s="20">
        <v>1054.482</v>
      </c>
      <c r="DC2353" s="20">
        <v>1342.8389999999999</v>
      </c>
      <c r="DD2353">
        <v>0</v>
      </c>
      <c r="DE2353">
        <v>0</v>
      </c>
      <c r="DF2353">
        <v>0</v>
      </c>
    </row>
    <row r="2354" spans="1:110" x14ac:dyDescent="0.25">
      <c r="A2354" s="16" t="str">
        <f t="shared" si="36"/>
        <v>Program Specific_CPP_0 to 199.99 kW_All_SDGE_1-in-2_MONTHLY SYSTEM PEAK DAY_2023_4</v>
      </c>
      <c r="B2354" t="s">
        <v>196</v>
      </c>
      <c r="C2354" t="s">
        <v>121</v>
      </c>
      <c r="D2354" t="s">
        <v>124</v>
      </c>
      <c r="E2354" t="s">
        <v>7</v>
      </c>
      <c r="F2354" t="s">
        <v>125</v>
      </c>
      <c r="G2354" t="s">
        <v>111</v>
      </c>
      <c r="H2354" t="s">
        <v>20</v>
      </c>
      <c r="I2354">
        <v>2023</v>
      </c>
      <c r="J2354">
        <v>4</v>
      </c>
      <c r="K2354">
        <v>4359</v>
      </c>
      <c r="L2354">
        <v>70275.44</v>
      </c>
      <c r="M2354">
        <v>69248.2</v>
      </c>
      <c r="N2354">
        <v>68809.52</v>
      </c>
      <c r="O2354">
        <v>69031.55</v>
      </c>
      <c r="P2354">
        <v>70735.41</v>
      </c>
      <c r="Q2354">
        <v>75492.13</v>
      </c>
      <c r="R2354">
        <v>81604.350000000006</v>
      </c>
      <c r="S2354">
        <v>85148.45</v>
      </c>
      <c r="T2354">
        <v>88524.17</v>
      </c>
      <c r="U2354">
        <v>91553.97</v>
      </c>
      <c r="V2354">
        <v>93905.26</v>
      </c>
      <c r="W2354">
        <v>95474.84</v>
      </c>
      <c r="X2354">
        <v>96377.33</v>
      </c>
      <c r="Y2354">
        <v>97035.05</v>
      </c>
      <c r="Z2354">
        <v>96742.75</v>
      </c>
      <c r="AA2354">
        <v>95096.52</v>
      </c>
      <c r="AB2354">
        <v>92054.46</v>
      </c>
      <c r="AC2354">
        <v>88344.13</v>
      </c>
      <c r="AD2354">
        <v>84819.37</v>
      </c>
      <c r="AE2354">
        <v>84565.3</v>
      </c>
      <c r="AF2354">
        <v>82222.25</v>
      </c>
      <c r="AG2354">
        <v>78754.080000000002</v>
      </c>
      <c r="AH2354">
        <v>75138.61</v>
      </c>
      <c r="AI2354">
        <v>72311.399999999994</v>
      </c>
      <c r="AJ2354">
        <v>60.394489999999998</v>
      </c>
      <c r="AK2354">
        <v>59.868299999999998</v>
      </c>
      <c r="AL2354">
        <v>59.116050000000001</v>
      </c>
      <c r="AM2354">
        <v>58.029989999999998</v>
      </c>
      <c r="AN2354">
        <v>57.823030000000003</v>
      </c>
      <c r="AO2354">
        <v>57.081800000000001</v>
      </c>
      <c r="AP2354">
        <v>57.09066</v>
      </c>
      <c r="AQ2354">
        <v>58.736669999999997</v>
      </c>
      <c r="AR2354">
        <v>64.258809999999997</v>
      </c>
      <c r="AS2354">
        <v>69.089590000000001</v>
      </c>
      <c r="AT2354">
        <v>72.976089999999999</v>
      </c>
      <c r="AU2354">
        <v>75.346670000000003</v>
      </c>
      <c r="AV2354">
        <v>77.770910000000001</v>
      </c>
      <c r="AW2354">
        <v>78.520169999999993</v>
      </c>
      <c r="AX2354">
        <v>79.112099999999998</v>
      </c>
      <c r="AY2354">
        <v>78.499939999999995</v>
      </c>
      <c r="AZ2354">
        <v>77.970050000000001</v>
      </c>
      <c r="BA2354">
        <v>75.955920000000006</v>
      </c>
      <c r="BB2354">
        <v>73.541439999999994</v>
      </c>
      <c r="BC2354">
        <v>70.655230000000003</v>
      </c>
      <c r="BD2354">
        <v>67.757310000000004</v>
      </c>
      <c r="BE2354">
        <v>65.20147</v>
      </c>
      <c r="BF2354">
        <v>64.054959999999994</v>
      </c>
      <c r="BG2354">
        <v>62.032249999999998</v>
      </c>
      <c r="BH2354">
        <v>-940.18510000000003</v>
      </c>
      <c r="BI2354">
        <v>-839.74019999999996</v>
      </c>
      <c r="BJ2354">
        <v>-782.79300000000001</v>
      </c>
      <c r="BK2354">
        <v>-785.43100000000004</v>
      </c>
      <c r="BL2354">
        <v>-667.20429999999999</v>
      </c>
      <c r="BM2354">
        <v>-354.04390000000001</v>
      </c>
      <c r="BN2354">
        <v>728.27589999999998</v>
      </c>
      <c r="BO2354">
        <v>-117.27290000000001</v>
      </c>
      <c r="BP2354">
        <v>-1347.402</v>
      </c>
      <c r="BQ2354">
        <v>-805.38009999999997</v>
      </c>
      <c r="BR2354">
        <v>-115.81310000000001</v>
      </c>
      <c r="BS2354">
        <v>28.252040000000001</v>
      </c>
      <c r="BT2354">
        <v>277.49189999999999</v>
      </c>
      <c r="BU2354">
        <v>607.35680000000002</v>
      </c>
      <c r="BV2354">
        <v>993.68610000000001</v>
      </c>
      <c r="BW2354">
        <v>417.34289999999999</v>
      </c>
      <c r="BX2354">
        <v>-200.87610000000001</v>
      </c>
      <c r="BY2354">
        <v>-477.17309999999998</v>
      </c>
      <c r="BZ2354">
        <v>-1053.933</v>
      </c>
      <c r="CA2354">
        <v>-1544.7829999999999</v>
      </c>
      <c r="CB2354">
        <v>-1642.3869999999999</v>
      </c>
      <c r="CC2354">
        <v>-1422.7280000000001</v>
      </c>
      <c r="CD2354">
        <v>-1392.5060000000001</v>
      </c>
      <c r="CE2354">
        <v>-1362.2529999999999</v>
      </c>
      <c r="CF2354" s="20">
        <v>699.70849999999996</v>
      </c>
      <c r="CG2354" s="20">
        <v>640.02250000000004</v>
      </c>
      <c r="CH2354" s="20">
        <v>645.96630000000005</v>
      </c>
      <c r="CI2354" s="20">
        <v>696.03560000000004</v>
      </c>
      <c r="CJ2354" s="20">
        <v>829.18520000000001</v>
      </c>
      <c r="CK2354" s="20">
        <v>933.72040000000004</v>
      </c>
      <c r="CL2354" s="20">
        <v>1195.097</v>
      </c>
      <c r="CM2354" s="20">
        <v>860.3288</v>
      </c>
      <c r="CN2354" s="20">
        <v>453.31810000000002</v>
      </c>
      <c r="CO2354" s="20">
        <v>201.8706</v>
      </c>
      <c r="CP2354" s="20">
        <v>62.49776</v>
      </c>
      <c r="CQ2354" s="20">
        <v>24.561299999999999</v>
      </c>
      <c r="CR2354" s="20">
        <v>69.424689999999998</v>
      </c>
      <c r="CS2354" s="20">
        <v>300.06560000000002</v>
      </c>
      <c r="CT2354" s="20">
        <v>731.90480000000002</v>
      </c>
      <c r="CU2354" s="20">
        <v>1154.69</v>
      </c>
      <c r="CV2354" s="20">
        <v>1471.5319999999999</v>
      </c>
      <c r="CW2354" s="20">
        <v>1874.9390000000001</v>
      </c>
      <c r="CX2354" s="20">
        <v>2211.0720000000001</v>
      </c>
      <c r="CY2354" s="20">
        <v>2247.4899999999998</v>
      </c>
      <c r="CZ2354" s="20">
        <v>2007.431</v>
      </c>
      <c r="DA2354" s="20">
        <v>623.63509999999997</v>
      </c>
      <c r="DB2354" s="20">
        <v>886.47379999999998</v>
      </c>
      <c r="DC2354" s="20">
        <v>1155.914</v>
      </c>
      <c r="DD2354">
        <v>0</v>
      </c>
      <c r="DE2354">
        <v>0</v>
      </c>
      <c r="DF2354">
        <v>0</v>
      </c>
    </row>
    <row r="2355" spans="1:110" x14ac:dyDescent="0.25">
      <c r="A2355" s="16" t="str">
        <f t="shared" si="36"/>
        <v>Portfolio Adjusted_CPP_0 to 199.99 kW_All_SDGE_1-in-2_MONTHLY SYSTEM PEAK DAY_2028_5</v>
      </c>
      <c r="B2355" t="s">
        <v>195</v>
      </c>
      <c r="C2355" t="s">
        <v>121</v>
      </c>
      <c r="D2355" t="s">
        <v>124</v>
      </c>
      <c r="E2355" t="s">
        <v>7</v>
      </c>
      <c r="F2355" t="s">
        <v>125</v>
      </c>
      <c r="G2355" t="s">
        <v>111</v>
      </c>
      <c r="H2355" t="s">
        <v>20</v>
      </c>
      <c r="I2355">
        <v>2028</v>
      </c>
      <c r="J2355">
        <v>5</v>
      </c>
      <c r="K2355">
        <v>3292</v>
      </c>
      <c r="L2355">
        <v>55103.03</v>
      </c>
      <c r="M2355">
        <v>54125.79</v>
      </c>
      <c r="N2355">
        <v>53601.08</v>
      </c>
      <c r="O2355">
        <v>53642.29</v>
      </c>
      <c r="P2355">
        <v>54881.45</v>
      </c>
      <c r="Q2355">
        <v>58289</v>
      </c>
      <c r="R2355">
        <v>62258.8</v>
      </c>
      <c r="S2355">
        <v>66743.27</v>
      </c>
      <c r="T2355">
        <v>71489.63</v>
      </c>
      <c r="U2355">
        <v>75455.990000000005</v>
      </c>
      <c r="V2355">
        <v>78879.839999999997</v>
      </c>
      <c r="W2355">
        <v>81231.460000000006</v>
      </c>
      <c r="X2355">
        <v>82586.5</v>
      </c>
      <c r="Y2355">
        <v>83774.75</v>
      </c>
      <c r="Z2355">
        <v>83733.66</v>
      </c>
      <c r="AA2355">
        <v>82336.100000000006</v>
      </c>
      <c r="AB2355">
        <v>79833.119999999995</v>
      </c>
      <c r="AC2355">
        <v>76020.820000000007</v>
      </c>
      <c r="AD2355">
        <v>71272.95</v>
      </c>
      <c r="AE2355">
        <v>68945.460000000006</v>
      </c>
      <c r="AF2355">
        <v>67060.89</v>
      </c>
      <c r="AG2355">
        <v>63504.53</v>
      </c>
      <c r="AH2355">
        <v>59833.49</v>
      </c>
      <c r="AI2355">
        <v>57098.73</v>
      </c>
      <c r="AJ2355">
        <v>62.789549999999998</v>
      </c>
      <c r="AK2355">
        <v>61.639980000000001</v>
      </c>
      <c r="AL2355">
        <v>60.7667</v>
      </c>
      <c r="AM2355">
        <v>59.545720000000003</v>
      </c>
      <c r="AN2355">
        <v>58.913800000000002</v>
      </c>
      <c r="AO2355">
        <v>58.139429999999997</v>
      </c>
      <c r="AP2355">
        <v>56.810290000000002</v>
      </c>
      <c r="AQ2355">
        <v>60.126869999999997</v>
      </c>
      <c r="AR2355">
        <v>66.953469999999996</v>
      </c>
      <c r="AS2355">
        <v>72.560969999999998</v>
      </c>
      <c r="AT2355">
        <v>76.689940000000007</v>
      </c>
      <c r="AU2355">
        <v>80.992450000000005</v>
      </c>
      <c r="AV2355">
        <v>81.412700000000001</v>
      </c>
      <c r="AW2355">
        <v>82.339460000000003</v>
      </c>
      <c r="AX2355">
        <v>82.088189999999997</v>
      </c>
      <c r="AY2355">
        <v>82.054959999999994</v>
      </c>
      <c r="AZ2355">
        <v>81.595759999999999</v>
      </c>
      <c r="BA2355">
        <v>79.338120000000004</v>
      </c>
      <c r="BB2355">
        <v>77.362409999999997</v>
      </c>
      <c r="BC2355">
        <v>74.44699</v>
      </c>
      <c r="BD2355">
        <v>70.034819999999996</v>
      </c>
      <c r="BE2355">
        <v>67.551150000000007</v>
      </c>
      <c r="BF2355">
        <v>65.84796</v>
      </c>
      <c r="BG2355">
        <v>63.632930000000002</v>
      </c>
      <c r="BH2355">
        <v>-737.19979999999998</v>
      </c>
      <c r="BI2355">
        <v>-656.35789999999997</v>
      </c>
      <c r="BJ2355">
        <v>-609.77829999999994</v>
      </c>
      <c r="BK2355">
        <v>-610.33420000000001</v>
      </c>
      <c r="BL2355">
        <v>-517.66359999999997</v>
      </c>
      <c r="BM2355">
        <v>-273.36439999999999</v>
      </c>
      <c r="BN2355">
        <v>555.62699999999995</v>
      </c>
      <c r="BO2355">
        <v>-91.923919999999995</v>
      </c>
      <c r="BP2355">
        <v>-1088.124</v>
      </c>
      <c r="BQ2355">
        <v>-663.76969999999994</v>
      </c>
      <c r="BR2355">
        <v>-97.282300000000006</v>
      </c>
      <c r="BS2355">
        <v>24.037269999999999</v>
      </c>
      <c r="BT2355">
        <v>237.785</v>
      </c>
      <c r="BU2355">
        <v>524.35860000000002</v>
      </c>
      <c r="BV2355">
        <v>860.06410000000005</v>
      </c>
      <c r="BW2355">
        <v>361.34230000000002</v>
      </c>
      <c r="BX2355">
        <v>-174.20740000000001</v>
      </c>
      <c r="BY2355">
        <v>-410.6112</v>
      </c>
      <c r="BZ2355">
        <v>-885.61040000000003</v>
      </c>
      <c r="CA2355">
        <v>-1259.45</v>
      </c>
      <c r="CB2355">
        <v>-1339.539</v>
      </c>
      <c r="CC2355">
        <v>-1147.2380000000001</v>
      </c>
      <c r="CD2355">
        <v>-1108.864</v>
      </c>
      <c r="CE2355">
        <v>-1075.6659999999999</v>
      </c>
      <c r="CF2355" s="20">
        <v>430.19060000000002</v>
      </c>
      <c r="CG2355" s="20">
        <v>391.00909999999999</v>
      </c>
      <c r="CH2355" s="20">
        <v>391.97640000000001</v>
      </c>
      <c r="CI2355" s="20">
        <v>420.29169999999999</v>
      </c>
      <c r="CJ2355" s="20">
        <v>499.14760000000001</v>
      </c>
      <c r="CK2355" s="20">
        <v>556.6558</v>
      </c>
      <c r="CL2355" s="20">
        <v>695.62969999999996</v>
      </c>
      <c r="CM2355" s="20">
        <v>528.59860000000003</v>
      </c>
      <c r="CN2355" s="20">
        <v>295.64139999999998</v>
      </c>
      <c r="CO2355" s="20">
        <v>137.1217</v>
      </c>
      <c r="CP2355" s="20">
        <v>44.09778</v>
      </c>
      <c r="CQ2355" s="20">
        <v>17.779599999999999</v>
      </c>
      <c r="CR2355" s="20">
        <v>50.977939999999997</v>
      </c>
      <c r="CS2355" s="20">
        <v>223.6584</v>
      </c>
      <c r="CT2355" s="20">
        <v>548.29949999999997</v>
      </c>
      <c r="CU2355" s="20">
        <v>865.59939999999995</v>
      </c>
      <c r="CV2355" s="20">
        <v>1106.742</v>
      </c>
      <c r="CW2355" s="20">
        <v>1388.3430000000001</v>
      </c>
      <c r="CX2355" s="20">
        <v>1561.213</v>
      </c>
      <c r="CY2355" s="20">
        <v>1493.9110000000001</v>
      </c>
      <c r="CZ2355" s="20">
        <v>1335.367</v>
      </c>
      <c r="DA2355" s="20">
        <v>405.50279999999998</v>
      </c>
      <c r="DB2355" s="20">
        <v>562.11900000000003</v>
      </c>
      <c r="DC2355" s="20">
        <v>720.71720000000005</v>
      </c>
      <c r="DD2355">
        <v>0</v>
      </c>
      <c r="DE2355">
        <v>0</v>
      </c>
      <c r="DF2355">
        <v>0</v>
      </c>
    </row>
    <row r="2356" spans="1:110" x14ac:dyDescent="0.25">
      <c r="A2356" s="16" t="str">
        <f t="shared" si="36"/>
        <v>Portfolio Adjusted_CPP_0 to 199.99 kW_All_SDGE_1-in-2_MONTHLY SYSTEM PEAK DAY_2021_1</v>
      </c>
      <c r="B2356" t="s">
        <v>195</v>
      </c>
      <c r="C2356" t="s">
        <v>121</v>
      </c>
      <c r="D2356" t="s">
        <v>124</v>
      </c>
      <c r="E2356" t="s">
        <v>7</v>
      </c>
      <c r="F2356" t="s">
        <v>125</v>
      </c>
      <c r="G2356" t="s">
        <v>111</v>
      </c>
      <c r="H2356" t="s">
        <v>20</v>
      </c>
      <c r="I2356">
        <v>2021</v>
      </c>
      <c r="J2356">
        <v>1</v>
      </c>
      <c r="K2356">
        <v>7562</v>
      </c>
      <c r="L2356">
        <v>73726.850000000006</v>
      </c>
      <c r="M2356">
        <v>71690.77</v>
      </c>
      <c r="N2356">
        <v>70984.41</v>
      </c>
      <c r="O2356">
        <v>72190.98</v>
      </c>
      <c r="P2356">
        <v>78331.149999999994</v>
      </c>
      <c r="Q2356">
        <v>92584.66</v>
      </c>
      <c r="R2356">
        <v>113567.4</v>
      </c>
      <c r="S2356">
        <v>125769.9</v>
      </c>
      <c r="T2356">
        <v>134346.5</v>
      </c>
      <c r="U2356">
        <v>137872.5</v>
      </c>
      <c r="V2356">
        <v>140496.29999999999</v>
      </c>
      <c r="W2356">
        <v>141892.4</v>
      </c>
      <c r="X2356">
        <v>142152.20000000001</v>
      </c>
      <c r="Y2356">
        <v>142867.20000000001</v>
      </c>
      <c r="Z2356">
        <v>141389.70000000001</v>
      </c>
      <c r="AA2356">
        <v>137662.29999999999</v>
      </c>
      <c r="AB2356">
        <v>134538.70000000001</v>
      </c>
      <c r="AC2356">
        <v>134055.1</v>
      </c>
      <c r="AD2356">
        <v>124610.9</v>
      </c>
      <c r="AE2356">
        <v>116605</v>
      </c>
      <c r="AF2356">
        <v>109121.8</v>
      </c>
      <c r="AG2356">
        <v>99489.96</v>
      </c>
      <c r="AH2356">
        <v>87898.58</v>
      </c>
      <c r="AI2356">
        <v>79326</v>
      </c>
      <c r="AJ2356">
        <v>47.228250000000003</v>
      </c>
      <c r="AK2356">
        <v>46.50685</v>
      </c>
      <c r="AL2356">
        <v>45.924210000000002</v>
      </c>
      <c r="AM2356">
        <v>45.004240000000003</v>
      </c>
      <c r="AN2356">
        <v>44.874000000000002</v>
      </c>
      <c r="AO2356">
        <v>45.027720000000002</v>
      </c>
      <c r="AP2356">
        <v>45.060229999999997</v>
      </c>
      <c r="AQ2356">
        <v>45.285910000000001</v>
      </c>
      <c r="AR2356">
        <v>47.986130000000003</v>
      </c>
      <c r="AS2356">
        <v>51.297539999999998</v>
      </c>
      <c r="AT2356">
        <v>53.522489999999998</v>
      </c>
      <c r="AU2356">
        <v>55.469720000000002</v>
      </c>
      <c r="AV2356">
        <v>55.969340000000003</v>
      </c>
      <c r="AW2356">
        <v>56.61206</v>
      </c>
      <c r="AX2356">
        <v>56.962969999999999</v>
      </c>
      <c r="AY2356">
        <v>57.595050000000001</v>
      </c>
      <c r="AZ2356">
        <v>56.644159999999999</v>
      </c>
      <c r="BA2356">
        <v>55.394300000000001</v>
      </c>
      <c r="BB2356">
        <v>54.107880000000002</v>
      </c>
      <c r="BC2356">
        <v>53.005470000000003</v>
      </c>
      <c r="BD2356">
        <v>52.616439999999997</v>
      </c>
      <c r="BE2356">
        <v>51.524529999999999</v>
      </c>
      <c r="BF2356">
        <v>50.698279999999997</v>
      </c>
      <c r="BG2356">
        <v>49.758090000000003</v>
      </c>
      <c r="BH2356">
        <v>-986.36</v>
      </c>
      <c r="BI2356">
        <v>-869.36019999999996</v>
      </c>
      <c r="BJ2356">
        <v>-807.53499999999997</v>
      </c>
      <c r="BK2356">
        <v>-821.37850000000003</v>
      </c>
      <c r="BL2356">
        <v>-738.85040000000004</v>
      </c>
      <c r="BM2356">
        <v>-434.2047</v>
      </c>
      <c r="BN2356">
        <v>1013.529</v>
      </c>
      <c r="BO2356">
        <v>-173.2199</v>
      </c>
      <c r="BP2356">
        <v>-2044.8510000000001</v>
      </c>
      <c r="BQ2356">
        <v>-1212.8340000000001</v>
      </c>
      <c r="BR2356">
        <v>-173.27379999999999</v>
      </c>
      <c r="BS2356">
        <v>41.987499999999997</v>
      </c>
      <c r="BT2356">
        <v>409.28800000000001</v>
      </c>
      <c r="BU2356">
        <v>894.22730000000001</v>
      </c>
      <c r="BV2356">
        <v>1452.2739999999999</v>
      </c>
      <c r="BW2356">
        <v>604.14829999999995</v>
      </c>
      <c r="BX2356">
        <v>-293.58280000000002</v>
      </c>
      <c r="BY2356">
        <v>-724.07180000000005</v>
      </c>
      <c r="BZ2356">
        <v>-1548.3679999999999</v>
      </c>
      <c r="CA2356">
        <v>-2130.0630000000001</v>
      </c>
      <c r="CB2356">
        <v>-2179.7040000000002</v>
      </c>
      <c r="CC2356">
        <v>-1797.3309999999999</v>
      </c>
      <c r="CD2356">
        <v>-1628.98</v>
      </c>
      <c r="CE2356">
        <v>-1494.3989999999999</v>
      </c>
      <c r="CF2356">
        <v>770.12540000000001</v>
      </c>
      <c r="CG2356">
        <v>685.96950000000004</v>
      </c>
      <c r="CH2356">
        <v>687.44629999999995</v>
      </c>
      <c r="CI2356">
        <v>761.20579999999995</v>
      </c>
      <c r="CJ2356">
        <v>1016.826</v>
      </c>
      <c r="CK2356">
        <v>1404.403</v>
      </c>
      <c r="CL2356">
        <v>2314.6419999999998</v>
      </c>
      <c r="CM2356">
        <v>1877.002</v>
      </c>
      <c r="CN2356">
        <v>1044.076</v>
      </c>
      <c r="CO2356">
        <v>457.79809999999998</v>
      </c>
      <c r="CP2356">
        <v>139.899</v>
      </c>
      <c r="CQ2356">
        <v>54.248989999999999</v>
      </c>
      <c r="CR2356">
        <v>151.03280000000001</v>
      </c>
      <c r="CS2356">
        <v>650.46550000000002</v>
      </c>
      <c r="CT2356">
        <v>1563.3389999999999</v>
      </c>
      <c r="CU2356">
        <v>2419.7280000000001</v>
      </c>
      <c r="CV2356">
        <v>3143.2190000000001</v>
      </c>
      <c r="CW2356">
        <v>4317.1639999999998</v>
      </c>
      <c r="CX2356">
        <v>4772.2690000000002</v>
      </c>
      <c r="CY2356">
        <v>4273.1450000000004</v>
      </c>
      <c r="CZ2356">
        <v>3535.777</v>
      </c>
      <c r="DA2356">
        <v>995.27480000000003</v>
      </c>
      <c r="DB2356">
        <v>1213.1189999999999</v>
      </c>
      <c r="DC2356">
        <v>1391.0509999999999</v>
      </c>
      <c r="DD2356">
        <v>0</v>
      </c>
      <c r="DE2356">
        <v>0</v>
      </c>
      <c r="DF2356">
        <v>0</v>
      </c>
    </row>
    <row r="2357" spans="1:110" x14ac:dyDescent="0.25">
      <c r="A2357" s="16" t="str">
        <f t="shared" si="36"/>
        <v>Program Specific_CPP_0 to 199.99 kW_All_SDGE_1-in-2_MONTHLY SYSTEM PEAK DAY_2024_3</v>
      </c>
      <c r="B2357" t="s">
        <v>196</v>
      </c>
      <c r="C2357" t="s">
        <v>121</v>
      </c>
      <c r="D2357" t="s">
        <v>124</v>
      </c>
      <c r="E2357" t="s">
        <v>7</v>
      </c>
      <c r="F2357" t="s">
        <v>125</v>
      </c>
      <c r="G2357" t="s">
        <v>111</v>
      </c>
      <c r="H2357" t="s">
        <v>20</v>
      </c>
      <c r="I2357">
        <v>2024</v>
      </c>
      <c r="J2357">
        <v>3</v>
      </c>
      <c r="K2357">
        <v>4054</v>
      </c>
      <c r="L2357">
        <v>67989.95</v>
      </c>
      <c r="M2357">
        <v>66854.84</v>
      </c>
      <c r="N2357">
        <v>66358.37</v>
      </c>
      <c r="O2357">
        <v>66776.73</v>
      </c>
      <c r="P2357">
        <v>69190.39</v>
      </c>
      <c r="Q2357">
        <v>75166.86</v>
      </c>
      <c r="R2357">
        <v>84201.52</v>
      </c>
      <c r="S2357">
        <v>89440.34</v>
      </c>
      <c r="T2357">
        <v>93231.43</v>
      </c>
      <c r="U2357">
        <v>95428</v>
      </c>
      <c r="V2357">
        <v>97076.31</v>
      </c>
      <c r="W2357">
        <v>97882.79</v>
      </c>
      <c r="X2357">
        <v>98075.14</v>
      </c>
      <c r="Y2357">
        <v>98142.77</v>
      </c>
      <c r="Z2357">
        <v>97198.68</v>
      </c>
      <c r="AA2357">
        <v>94879.98</v>
      </c>
      <c r="AB2357">
        <v>91895.95</v>
      </c>
      <c r="AC2357">
        <v>89117.61</v>
      </c>
      <c r="AD2357">
        <v>86854.41</v>
      </c>
      <c r="AE2357">
        <v>86178.62</v>
      </c>
      <c r="AF2357">
        <v>82971.78</v>
      </c>
      <c r="AG2357">
        <v>78762.27</v>
      </c>
      <c r="AH2357">
        <v>73934.960000000006</v>
      </c>
      <c r="AI2357">
        <v>70310.28</v>
      </c>
      <c r="AJ2357">
        <v>48.640700000000002</v>
      </c>
      <c r="AK2357">
        <v>48.321950000000001</v>
      </c>
      <c r="AL2357">
        <v>47.339530000000003</v>
      </c>
      <c r="AM2357">
        <v>46.247779999999999</v>
      </c>
      <c r="AN2357">
        <v>46.063090000000003</v>
      </c>
      <c r="AO2357">
        <v>45.670940000000002</v>
      </c>
      <c r="AP2357">
        <v>45.359479999999998</v>
      </c>
      <c r="AQ2357">
        <v>45.635629999999999</v>
      </c>
      <c r="AR2357">
        <v>48.207999999999998</v>
      </c>
      <c r="AS2357">
        <v>53.086620000000003</v>
      </c>
      <c r="AT2357">
        <v>57.186979999999998</v>
      </c>
      <c r="AU2357">
        <v>59.597160000000002</v>
      </c>
      <c r="AV2357">
        <v>61.405239999999999</v>
      </c>
      <c r="AW2357">
        <v>61.90643</v>
      </c>
      <c r="AX2357">
        <v>62.042090000000002</v>
      </c>
      <c r="AY2357">
        <v>61.833530000000003</v>
      </c>
      <c r="AZ2357">
        <v>61.385640000000002</v>
      </c>
      <c r="BA2357">
        <v>60.952959999999997</v>
      </c>
      <c r="BB2357">
        <v>59.06494</v>
      </c>
      <c r="BC2357">
        <v>57.273980000000002</v>
      </c>
      <c r="BD2357">
        <v>56.462560000000003</v>
      </c>
      <c r="BE2357">
        <v>55.285510000000002</v>
      </c>
      <c r="BF2357">
        <v>53.806399999999996</v>
      </c>
      <c r="BG2357">
        <v>52.96584</v>
      </c>
      <c r="BH2357">
        <v>-909.60850000000005</v>
      </c>
      <c r="BI2357">
        <v>-810.71699999999998</v>
      </c>
      <c r="BJ2357">
        <v>-754.90809999999999</v>
      </c>
      <c r="BK2357">
        <v>-759.77589999999998</v>
      </c>
      <c r="BL2357">
        <v>-652.63120000000004</v>
      </c>
      <c r="BM2357">
        <v>-352.51850000000002</v>
      </c>
      <c r="BN2357">
        <v>751.45420000000001</v>
      </c>
      <c r="BO2357">
        <v>-123.184</v>
      </c>
      <c r="BP2357">
        <v>-1419.05</v>
      </c>
      <c r="BQ2357">
        <v>-839.45899999999995</v>
      </c>
      <c r="BR2357">
        <v>-119.724</v>
      </c>
      <c r="BS2357">
        <v>28.964580000000002</v>
      </c>
      <c r="BT2357">
        <v>282.38029999999998</v>
      </c>
      <c r="BU2357">
        <v>614.29020000000003</v>
      </c>
      <c r="BV2357">
        <v>998.3691</v>
      </c>
      <c r="BW2357">
        <v>416.39260000000002</v>
      </c>
      <c r="BX2357">
        <v>-200.53020000000001</v>
      </c>
      <c r="BY2357">
        <v>-481.35079999999999</v>
      </c>
      <c r="BZ2357">
        <v>-1079.22</v>
      </c>
      <c r="CA2357">
        <v>-1574.2539999999999</v>
      </c>
      <c r="CB2357">
        <v>-1657.3589999999999</v>
      </c>
      <c r="CC2357">
        <v>-1422.876</v>
      </c>
      <c r="CD2357">
        <v>-1370.1990000000001</v>
      </c>
      <c r="CE2357">
        <v>-1324.5540000000001</v>
      </c>
      <c r="CF2357" s="20">
        <v>654.93700000000001</v>
      </c>
      <c r="CG2357" s="20">
        <v>596.54600000000005</v>
      </c>
      <c r="CH2357" s="20">
        <v>600.7645</v>
      </c>
      <c r="CI2357" s="20">
        <v>651.30809999999997</v>
      </c>
      <c r="CJ2357" s="20">
        <v>793.35829999999999</v>
      </c>
      <c r="CK2357" s="20">
        <v>925.69169999999997</v>
      </c>
      <c r="CL2357" s="20">
        <v>1272.3789999999999</v>
      </c>
      <c r="CM2357" s="20">
        <v>949.24400000000003</v>
      </c>
      <c r="CN2357" s="20">
        <v>502.81009999999998</v>
      </c>
      <c r="CO2357" s="20">
        <v>219.316</v>
      </c>
      <c r="CP2357" s="20">
        <v>66.789959999999994</v>
      </c>
      <c r="CQ2357" s="20">
        <v>25.815829999999998</v>
      </c>
      <c r="CR2357" s="20">
        <v>71.892250000000004</v>
      </c>
      <c r="CS2357" s="20">
        <v>306.95569999999998</v>
      </c>
      <c r="CT2357" s="20">
        <v>738.81970000000001</v>
      </c>
      <c r="CU2357" s="20">
        <v>1149.4380000000001</v>
      </c>
      <c r="CV2357" s="20">
        <v>1466.4690000000001</v>
      </c>
      <c r="CW2357" s="20">
        <v>1907.914</v>
      </c>
      <c r="CX2357" s="20">
        <v>2318.444</v>
      </c>
      <c r="CY2357" s="20">
        <v>2334.0630000000001</v>
      </c>
      <c r="CZ2357" s="20">
        <v>2044.1969999999999</v>
      </c>
      <c r="DA2357" s="20">
        <v>623.76480000000004</v>
      </c>
      <c r="DB2357" s="20">
        <v>858.30039999999997</v>
      </c>
      <c r="DC2357" s="20">
        <v>1092.8219999999999</v>
      </c>
      <c r="DD2357">
        <v>0</v>
      </c>
      <c r="DE2357">
        <v>0</v>
      </c>
      <c r="DF2357">
        <v>0</v>
      </c>
    </row>
    <row r="2358" spans="1:110" x14ac:dyDescent="0.25">
      <c r="A2358" s="16" t="str">
        <f t="shared" si="36"/>
        <v>Program Specific_CPP_0 to 199.99 kW_All_SDGE_1-in-2_MONTHLY SYSTEM PEAK DAY_2022_3</v>
      </c>
      <c r="B2358" t="s">
        <v>196</v>
      </c>
      <c r="C2358" t="s">
        <v>121</v>
      </c>
      <c r="D2358" t="s">
        <v>124</v>
      </c>
      <c r="E2358" t="s">
        <v>7</v>
      </c>
      <c r="F2358" t="s">
        <v>125</v>
      </c>
      <c r="G2358" t="s">
        <v>111</v>
      </c>
      <c r="H2358" t="s">
        <v>20</v>
      </c>
      <c r="I2358">
        <v>2022</v>
      </c>
      <c r="J2358">
        <v>3</v>
      </c>
      <c r="K2358">
        <v>4510</v>
      </c>
      <c r="L2358">
        <v>75637.56</v>
      </c>
      <c r="M2358">
        <v>74374.77</v>
      </c>
      <c r="N2358">
        <v>73822.45</v>
      </c>
      <c r="O2358">
        <v>74287.88</v>
      </c>
      <c r="P2358">
        <v>76973.03</v>
      </c>
      <c r="Q2358">
        <v>83621.73</v>
      </c>
      <c r="R2358">
        <v>93672.63</v>
      </c>
      <c r="S2358">
        <v>99500.72</v>
      </c>
      <c r="T2358">
        <v>103718.2</v>
      </c>
      <c r="U2358">
        <v>106161.9</v>
      </c>
      <c r="V2358">
        <v>107995.6</v>
      </c>
      <c r="W2358">
        <v>108892.8</v>
      </c>
      <c r="X2358">
        <v>109106.8</v>
      </c>
      <c r="Y2358">
        <v>109182</v>
      </c>
      <c r="Z2358">
        <v>108131.7</v>
      </c>
      <c r="AA2358">
        <v>105552.2</v>
      </c>
      <c r="AB2358">
        <v>102232.5</v>
      </c>
      <c r="AC2358">
        <v>99141.7</v>
      </c>
      <c r="AD2358">
        <v>96623.93</v>
      </c>
      <c r="AE2358">
        <v>95872.12</v>
      </c>
      <c r="AF2358">
        <v>92304.58</v>
      </c>
      <c r="AG2358">
        <v>87621.56</v>
      </c>
      <c r="AH2358">
        <v>82251.27</v>
      </c>
      <c r="AI2358">
        <v>78218.89</v>
      </c>
      <c r="AJ2358">
        <v>48.640700000000002</v>
      </c>
      <c r="AK2358">
        <v>48.321950000000001</v>
      </c>
      <c r="AL2358">
        <v>47.339530000000003</v>
      </c>
      <c r="AM2358">
        <v>46.247779999999999</v>
      </c>
      <c r="AN2358">
        <v>46.063090000000003</v>
      </c>
      <c r="AO2358">
        <v>45.670940000000002</v>
      </c>
      <c r="AP2358">
        <v>45.359479999999998</v>
      </c>
      <c r="AQ2358">
        <v>45.635629999999999</v>
      </c>
      <c r="AR2358">
        <v>48.207999999999998</v>
      </c>
      <c r="AS2358">
        <v>53.086620000000003</v>
      </c>
      <c r="AT2358">
        <v>57.186979999999998</v>
      </c>
      <c r="AU2358">
        <v>59.597160000000002</v>
      </c>
      <c r="AV2358">
        <v>61.405239999999999</v>
      </c>
      <c r="AW2358">
        <v>61.90643</v>
      </c>
      <c r="AX2358">
        <v>62.042090000000002</v>
      </c>
      <c r="AY2358">
        <v>61.833530000000003</v>
      </c>
      <c r="AZ2358">
        <v>61.385640000000002</v>
      </c>
      <c r="BA2358">
        <v>60.952959999999997</v>
      </c>
      <c r="BB2358">
        <v>59.06494</v>
      </c>
      <c r="BC2358">
        <v>57.273980000000002</v>
      </c>
      <c r="BD2358">
        <v>56.462560000000003</v>
      </c>
      <c r="BE2358">
        <v>55.285510000000002</v>
      </c>
      <c r="BF2358">
        <v>53.806399999999996</v>
      </c>
      <c r="BG2358">
        <v>52.96584</v>
      </c>
      <c r="BH2358">
        <v>-1011.923</v>
      </c>
      <c r="BI2358">
        <v>-901.90769999999998</v>
      </c>
      <c r="BJ2358">
        <v>-839.82129999999995</v>
      </c>
      <c r="BK2358">
        <v>-845.23670000000004</v>
      </c>
      <c r="BL2358">
        <v>-726.04010000000005</v>
      </c>
      <c r="BM2358">
        <v>-392.17020000000002</v>
      </c>
      <c r="BN2358">
        <v>835.97889999999995</v>
      </c>
      <c r="BO2358">
        <v>-137.04</v>
      </c>
      <c r="BP2358">
        <v>-1578.6669999999999</v>
      </c>
      <c r="BQ2358">
        <v>-933.8827</v>
      </c>
      <c r="BR2358">
        <v>-133.19069999999999</v>
      </c>
      <c r="BS2358">
        <v>32.222560000000001</v>
      </c>
      <c r="BT2358">
        <v>314.1429</v>
      </c>
      <c r="BU2358">
        <v>683.38649999999996</v>
      </c>
      <c r="BV2358">
        <v>1110.6669999999999</v>
      </c>
      <c r="BW2358">
        <v>463.22910000000002</v>
      </c>
      <c r="BX2358">
        <v>-223.08609999999999</v>
      </c>
      <c r="BY2358">
        <v>-535.49390000000005</v>
      </c>
      <c r="BZ2358">
        <v>-1200.6120000000001</v>
      </c>
      <c r="CA2358">
        <v>-1751.329</v>
      </c>
      <c r="CB2358">
        <v>-1843.7809999999999</v>
      </c>
      <c r="CC2358">
        <v>-1582.923</v>
      </c>
      <c r="CD2358">
        <v>-1524.3209999999999</v>
      </c>
      <c r="CE2358">
        <v>-1473.5419999999999</v>
      </c>
      <c r="CF2358" s="20">
        <v>810.55989999999997</v>
      </c>
      <c r="CG2358" s="20">
        <v>738.29430000000002</v>
      </c>
      <c r="CH2358" s="20">
        <v>743.51509999999996</v>
      </c>
      <c r="CI2358" s="20">
        <v>806.06880000000001</v>
      </c>
      <c r="CJ2358" s="20">
        <v>981.8723</v>
      </c>
      <c r="CK2358" s="20">
        <v>1145.6500000000001</v>
      </c>
      <c r="CL2358" s="20">
        <v>1574.7149999999999</v>
      </c>
      <c r="CM2358" s="20">
        <v>1174.799</v>
      </c>
      <c r="CN2358" s="20">
        <v>622.28530000000001</v>
      </c>
      <c r="CO2358" s="20">
        <v>271.42880000000002</v>
      </c>
      <c r="CP2358" s="20">
        <v>82.660269999999997</v>
      </c>
      <c r="CQ2358" s="20">
        <v>31.95007</v>
      </c>
      <c r="CR2358" s="20">
        <v>88.974940000000004</v>
      </c>
      <c r="CS2358" s="20">
        <v>379.8929</v>
      </c>
      <c r="CT2358" s="20">
        <v>914.37450000000001</v>
      </c>
      <c r="CU2358" s="20">
        <v>1422.5619999999999</v>
      </c>
      <c r="CV2358" s="20">
        <v>1814.924</v>
      </c>
      <c r="CW2358" s="20">
        <v>2361.2629999999999</v>
      </c>
      <c r="CX2358" s="20">
        <v>2869.3409999999999</v>
      </c>
      <c r="CY2358" s="20">
        <v>2888.6709999999998</v>
      </c>
      <c r="CZ2358" s="20">
        <v>2529.9299999999998</v>
      </c>
      <c r="DA2358" s="20">
        <v>771.98080000000004</v>
      </c>
      <c r="DB2358" s="20">
        <v>1062.2449999999999</v>
      </c>
      <c r="DC2358" s="20">
        <v>1352.4939999999999</v>
      </c>
      <c r="DD2358">
        <v>0</v>
      </c>
      <c r="DE2358">
        <v>0</v>
      </c>
      <c r="DF2358">
        <v>0</v>
      </c>
    </row>
    <row r="2359" spans="1:110" x14ac:dyDescent="0.25">
      <c r="A2359" s="16" t="str">
        <f t="shared" si="36"/>
        <v>Program Specific_CPP_0 to 199.99 kW_All_SDGE_1-in-2_TYPICAL EVENT DAY_2024_8</v>
      </c>
      <c r="B2359" t="s">
        <v>196</v>
      </c>
      <c r="C2359" t="s">
        <v>121</v>
      </c>
      <c r="D2359" t="s">
        <v>124</v>
      </c>
      <c r="E2359" t="s">
        <v>7</v>
      </c>
      <c r="F2359" t="s">
        <v>125</v>
      </c>
      <c r="G2359" t="s">
        <v>111</v>
      </c>
      <c r="H2359" t="s">
        <v>19</v>
      </c>
      <c r="I2359">
        <v>2024</v>
      </c>
      <c r="J2359">
        <v>8</v>
      </c>
      <c r="K2359">
        <v>4054</v>
      </c>
      <c r="L2359">
        <v>76530.84</v>
      </c>
      <c r="M2359">
        <v>74638.59</v>
      </c>
      <c r="N2359">
        <v>73722.81</v>
      </c>
      <c r="O2359">
        <v>73721.31</v>
      </c>
      <c r="P2359">
        <v>75800.66</v>
      </c>
      <c r="Q2359">
        <v>82174.36</v>
      </c>
      <c r="R2359">
        <v>91945.07</v>
      </c>
      <c r="S2359">
        <v>100706.9</v>
      </c>
      <c r="T2359">
        <v>110595.5</v>
      </c>
      <c r="U2359">
        <v>119638.9</v>
      </c>
      <c r="V2359">
        <v>127610.3</v>
      </c>
      <c r="W2359">
        <v>133037.20000000001</v>
      </c>
      <c r="X2359">
        <v>135591.9</v>
      </c>
      <c r="Y2359">
        <v>136745.79999999999</v>
      </c>
      <c r="Z2359">
        <v>135807.20000000001</v>
      </c>
      <c r="AA2359">
        <v>132675.79999999999</v>
      </c>
      <c r="AB2359">
        <v>127223.6</v>
      </c>
      <c r="AC2359">
        <v>119574.9</v>
      </c>
      <c r="AD2359">
        <v>110453.8</v>
      </c>
      <c r="AE2359">
        <v>105294.7</v>
      </c>
      <c r="AF2359">
        <v>99843.89</v>
      </c>
      <c r="AG2359">
        <v>93138.63</v>
      </c>
      <c r="AH2359">
        <v>85843.83</v>
      </c>
      <c r="AI2359">
        <v>80410.64</v>
      </c>
      <c r="AJ2359">
        <v>69.600830000000002</v>
      </c>
      <c r="AK2359">
        <v>69.115620000000007</v>
      </c>
      <c r="AL2359">
        <v>68.406620000000004</v>
      </c>
      <c r="AM2359">
        <v>68.051810000000003</v>
      </c>
      <c r="AN2359">
        <v>67.96199</v>
      </c>
      <c r="AO2359">
        <v>67.821879999999993</v>
      </c>
      <c r="AP2359">
        <v>67.607119999999995</v>
      </c>
      <c r="AQ2359">
        <v>68.525049999999993</v>
      </c>
      <c r="AR2359">
        <v>71.90204</v>
      </c>
      <c r="AS2359">
        <v>76.323970000000003</v>
      </c>
      <c r="AT2359">
        <v>80.673320000000004</v>
      </c>
      <c r="AU2359">
        <v>84.094669999999994</v>
      </c>
      <c r="AV2359">
        <v>85.606849999999994</v>
      </c>
      <c r="AW2359">
        <v>85.871359999999996</v>
      </c>
      <c r="AX2359">
        <v>85.701679999999996</v>
      </c>
      <c r="AY2359">
        <v>85.423739999999995</v>
      </c>
      <c r="AZ2359">
        <v>84.525720000000007</v>
      </c>
      <c r="BA2359">
        <v>83.336150000000004</v>
      </c>
      <c r="BB2359">
        <v>81.417349999999999</v>
      </c>
      <c r="BC2359">
        <v>78.66507</v>
      </c>
      <c r="BD2359">
        <v>75.458640000000003</v>
      </c>
      <c r="BE2359">
        <v>73.580870000000004</v>
      </c>
      <c r="BF2359">
        <v>72.174760000000006</v>
      </c>
      <c r="BG2359">
        <v>71.061899999999994</v>
      </c>
      <c r="BH2359">
        <v>-1023.873</v>
      </c>
      <c r="BI2359">
        <v>-905.1069</v>
      </c>
      <c r="BJ2359">
        <v>-838.68769999999995</v>
      </c>
      <c r="BK2359">
        <v>-838.79039999999998</v>
      </c>
      <c r="BL2359">
        <v>-714.9819</v>
      </c>
      <c r="BM2359">
        <v>-385.38229999999999</v>
      </c>
      <c r="BN2359">
        <v>820.56140000000005</v>
      </c>
      <c r="BO2359">
        <v>-138.7012</v>
      </c>
      <c r="BP2359">
        <v>-1683.3440000000001</v>
      </c>
      <c r="BQ2359">
        <v>-1052.4369999999999</v>
      </c>
      <c r="BR2359">
        <v>-157.38140000000001</v>
      </c>
      <c r="BS2359">
        <v>39.367150000000002</v>
      </c>
      <c r="BT2359">
        <v>390.39940000000001</v>
      </c>
      <c r="BU2359">
        <v>855.91229999999996</v>
      </c>
      <c r="BV2359">
        <v>1394.933</v>
      </c>
      <c r="BW2359">
        <v>582.26419999999996</v>
      </c>
      <c r="BX2359">
        <v>-277.62009999999998</v>
      </c>
      <c r="BY2359">
        <v>-645.85969999999998</v>
      </c>
      <c r="BZ2359">
        <v>-1372.4570000000001</v>
      </c>
      <c r="CA2359">
        <v>-1923.454</v>
      </c>
      <c r="CB2359">
        <v>-1994.3779999999999</v>
      </c>
      <c r="CC2359">
        <v>-1682.5909999999999</v>
      </c>
      <c r="CD2359">
        <v>-1590.9</v>
      </c>
      <c r="CE2359">
        <v>-1514.8320000000001</v>
      </c>
      <c r="CF2359" s="20">
        <v>829.81820000000005</v>
      </c>
      <c r="CG2359" s="20">
        <v>743.54129999999998</v>
      </c>
      <c r="CH2359" s="20">
        <v>741.50940000000003</v>
      </c>
      <c r="CI2359" s="20">
        <v>793.82060000000001</v>
      </c>
      <c r="CJ2359" s="20">
        <v>952.19050000000004</v>
      </c>
      <c r="CK2359" s="20">
        <v>1106.3340000000001</v>
      </c>
      <c r="CL2359" s="20">
        <v>1517.1679999999999</v>
      </c>
      <c r="CM2359" s="20">
        <v>1203.453</v>
      </c>
      <c r="CN2359" s="20">
        <v>707.5453</v>
      </c>
      <c r="CO2359" s="20">
        <v>344.71769999999998</v>
      </c>
      <c r="CP2359" s="20">
        <v>115.41330000000001</v>
      </c>
      <c r="CQ2359" s="20">
        <v>47.689169999999997</v>
      </c>
      <c r="CR2359" s="20">
        <v>137.41419999999999</v>
      </c>
      <c r="CS2359" s="20">
        <v>595.91859999999997</v>
      </c>
      <c r="CT2359" s="20">
        <v>1442.325</v>
      </c>
      <c r="CU2359" s="20">
        <v>2247.6030000000001</v>
      </c>
      <c r="CV2359" s="20">
        <v>2810.7049999999999</v>
      </c>
      <c r="CW2359" s="20">
        <v>3434.8809999999999</v>
      </c>
      <c r="CX2359" s="20">
        <v>3749.5070000000001</v>
      </c>
      <c r="CY2359" s="20">
        <v>3484.3879999999999</v>
      </c>
      <c r="CZ2359" s="20">
        <v>2960.09</v>
      </c>
      <c r="DA2359" s="20">
        <v>872.25649999999996</v>
      </c>
      <c r="DB2359" s="20">
        <v>1157.0650000000001</v>
      </c>
      <c r="DC2359" s="20">
        <v>1429.3510000000001</v>
      </c>
      <c r="DD2359">
        <v>0</v>
      </c>
      <c r="DE2359">
        <v>0</v>
      </c>
      <c r="DF2359">
        <v>0</v>
      </c>
    </row>
    <row r="2360" spans="1:110" x14ac:dyDescent="0.25">
      <c r="A2360" s="16" t="str">
        <f t="shared" si="36"/>
        <v>Program Specific_CPP_0 to 199.99 kW_All_SDGE_1-in-2_TYPICAL EVENT DAY_2022_8</v>
      </c>
      <c r="B2360" t="s">
        <v>196</v>
      </c>
      <c r="C2360" t="s">
        <v>121</v>
      </c>
      <c r="D2360" t="s">
        <v>124</v>
      </c>
      <c r="E2360" t="s">
        <v>7</v>
      </c>
      <c r="F2360" t="s">
        <v>125</v>
      </c>
      <c r="G2360" t="s">
        <v>111</v>
      </c>
      <c r="H2360" t="s">
        <v>19</v>
      </c>
      <c r="I2360">
        <v>2022</v>
      </c>
      <c r="J2360">
        <v>8</v>
      </c>
      <c r="K2360">
        <v>4510</v>
      </c>
      <c r="L2360">
        <v>85139.14</v>
      </c>
      <c r="M2360">
        <v>83034.05</v>
      </c>
      <c r="N2360">
        <v>82015.27</v>
      </c>
      <c r="O2360">
        <v>82013.59</v>
      </c>
      <c r="P2360">
        <v>84326.84</v>
      </c>
      <c r="Q2360">
        <v>91417.45</v>
      </c>
      <c r="R2360">
        <v>102287.2</v>
      </c>
      <c r="S2360">
        <v>112034.5</v>
      </c>
      <c r="T2360">
        <v>123035.5</v>
      </c>
      <c r="U2360">
        <v>133096.1</v>
      </c>
      <c r="V2360">
        <v>141964.1</v>
      </c>
      <c r="W2360">
        <v>148001.5</v>
      </c>
      <c r="X2360">
        <v>150843.5</v>
      </c>
      <c r="Y2360">
        <v>152127.20000000001</v>
      </c>
      <c r="Z2360">
        <v>151082.9</v>
      </c>
      <c r="AA2360">
        <v>147599.29999999999</v>
      </c>
      <c r="AB2360">
        <v>141533.9</v>
      </c>
      <c r="AC2360">
        <v>133024.79999999999</v>
      </c>
      <c r="AD2360">
        <v>122877.8</v>
      </c>
      <c r="AE2360">
        <v>117138.4</v>
      </c>
      <c r="AF2360">
        <v>111074.5</v>
      </c>
      <c r="AG2360">
        <v>103615</v>
      </c>
      <c r="AH2360">
        <v>95499.67</v>
      </c>
      <c r="AI2360">
        <v>89455.34</v>
      </c>
      <c r="AJ2360">
        <v>69.600830000000002</v>
      </c>
      <c r="AK2360">
        <v>69.115620000000007</v>
      </c>
      <c r="AL2360">
        <v>68.406620000000004</v>
      </c>
      <c r="AM2360">
        <v>68.051810000000003</v>
      </c>
      <c r="AN2360">
        <v>67.96199</v>
      </c>
      <c r="AO2360">
        <v>67.821879999999993</v>
      </c>
      <c r="AP2360">
        <v>67.607119999999995</v>
      </c>
      <c r="AQ2360">
        <v>68.525049999999993</v>
      </c>
      <c r="AR2360">
        <v>71.90204</v>
      </c>
      <c r="AS2360">
        <v>76.323970000000003</v>
      </c>
      <c r="AT2360">
        <v>80.673320000000004</v>
      </c>
      <c r="AU2360">
        <v>84.094669999999994</v>
      </c>
      <c r="AV2360">
        <v>85.606849999999994</v>
      </c>
      <c r="AW2360">
        <v>85.871359999999996</v>
      </c>
      <c r="AX2360">
        <v>85.701679999999996</v>
      </c>
      <c r="AY2360">
        <v>85.423739999999995</v>
      </c>
      <c r="AZ2360">
        <v>84.525720000000007</v>
      </c>
      <c r="BA2360">
        <v>83.336150000000004</v>
      </c>
      <c r="BB2360">
        <v>81.417349999999999</v>
      </c>
      <c r="BC2360">
        <v>78.66507</v>
      </c>
      <c r="BD2360">
        <v>75.458640000000003</v>
      </c>
      <c r="BE2360">
        <v>73.580870000000004</v>
      </c>
      <c r="BF2360">
        <v>72.174760000000006</v>
      </c>
      <c r="BG2360">
        <v>71.061899999999994</v>
      </c>
      <c r="BH2360">
        <v>-1139.04</v>
      </c>
      <c r="BI2360">
        <v>-1006.915</v>
      </c>
      <c r="BJ2360">
        <v>-933.02459999999996</v>
      </c>
      <c r="BK2360">
        <v>-933.13879999999995</v>
      </c>
      <c r="BL2360">
        <v>-795.40409999999997</v>
      </c>
      <c r="BM2360">
        <v>-428.73070000000001</v>
      </c>
      <c r="BN2360">
        <v>912.85940000000005</v>
      </c>
      <c r="BO2360">
        <v>-154.30250000000001</v>
      </c>
      <c r="BP2360">
        <v>-1872.6890000000001</v>
      </c>
      <c r="BQ2360">
        <v>-1170.817</v>
      </c>
      <c r="BR2360">
        <v>-175.0839</v>
      </c>
      <c r="BS2360">
        <v>43.795229999999997</v>
      </c>
      <c r="BT2360">
        <v>434.31209999999999</v>
      </c>
      <c r="BU2360">
        <v>952.1866</v>
      </c>
      <c r="BV2360">
        <v>1551.837</v>
      </c>
      <c r="BW2360">
        <v>647.75810000000001</v>
      </c>
      <c r="BX2360">
        <v>-308.84730000000002</v>
      </c>
      <c r="BY2360">
        <v>-718.50699999999995</v>
      </c>
      <c r="BZ2360">
        <v>-1526.8330000000001</v>
      </c>
      <c r="CA2360">
        <v>-2139.8069999999998</v>
      </c>
      <c r="CB2360">
        <v>-2218.7089999999998</v>
      </c>
      <c r="CC2360">
        <v>-1871.8520000000001</v>
      </c>
      <c r="CD2360">
        <v>-1769.847</v>
      </c>
      <c r="CE2360">
        <v>-1685.222</v>
      </c>
      <c r="CF2360" s="20">
        <v>1026.9960000000001</v>
      </c>
      <c r="CG2360" s="20">
        <v>920.21799999999996</v>
      </c>
      <c r="CH2360" s="20">
        <v>917.70320000000004</v>
      </c>
      <c r="CI2360" s="20">
        <v>982.4443</v>
      </c>
      <c r="CJ2360" s="20">
        <v>1178.4449999999999</v>
      </c>
      <c r="CK2360" s="20">
        <v>1369.2149999999999</v>
      </c>
      <c r="CL2360" s="20">
        <v>1877.67</v>
      </c>
      <c r="CM2360" s="20">
        <v>1489.412</v>
      </c>
      <c r="CN2360" s="20">
        <v>875.66869999999994</v>
      </c>
      <c r="CO2360" s="20">
        <v>426.62790000000001</v>
      </c>
      <c r="CP2360" s="20">
        <v>142.8373</v>
      </c>
      <c r="CQ2360" s="20">
        <v>59.02084</v>
      </c>
      <c r="CR2360" s="20">
        <v>170.0659</v>
      </c>
      <c r="CS2360" s="20">
        <v>737.51790000000005</v>
      </c>
      <c r="CT2360" s="20">
        <v>1785.0429999999999</v>
      </c>
      <c r="CU2360" s="20">
        <v>2781.6669999999999</v>
      </c>
      <c r="CV2360" s="20">
        <v>3478.5709999999999</v>
      </c>
      <c r="CW2360" s="20">
        <v>4251.0600000000004</v>
      </c>
      <c r="CX2360" s="20">
        <v>4640.4459999999999</v>
      </c>
      <c r="CY2360" s="20">
        <v>4312.3320000000003</v>
      </c>
      <c r="CZ2360" s="20">
        <v>3663.4520000000002</v>
      </c>
      <c r="DA2360" s="20">
        <v>1079.518</v>
      </c>
      <c r="DB2360" s="20">
        <v>1432.001</v>
      </c>
      <c r="DC2360" s="20">
        <v>1768.9860000000001</v>
      </c>
      <c r="DD2360">
        <v>0</v>
      </c>
      <c r="DE2360">
        <v>0</v>
      </c>
      <c r="DF2360">
        <v>0</v>
      </c>
    </row>
    <row r="2361" spans="1:110" x14ac:dyDescent="0.25">
      <c r="A2361" s="16" t="str">
        <f t="shared" si="36"/>
        <v>Portfolio Adjusted_CPP_0 to 199.99 kW_All_SDGE_1-in-2_MONTHLY SYSTEM PEAK DAY_2029_1</v>
      </c>
      <c r="B2361" t="s">
        <v>195</v>
      </c>
      <c r="C2361" t="s">
        <v>121</v>
      </c>
      <c r="D2361" t="s">
        <v>124</v>
      </c>
      <c r="E2361" t="s">
        <v>7</v>
      </c>
      <c r="F2361" t="s">
        <v>125</v>
      </c>
      <c r="G2361" t="s">
        <v>111</v>
      </c>
      <c r="H2361" t="s">
        <v>20</v>
      </c>
      <c r="I2361">
        <v>2029</v>
      </c>
      <c r="J2361">
        <v>1</v>
      </c>
      <c r="K2361">
        <v>3136</v>
      </c>
      <c r="L2361">
        <v>42124.160000000003</v>
      </c>
      <c r="M2361">
        <v>41279.79</v>
      </c>
      <c r="N2361">
        <v>40986.86</v>
      </c>
      <c r="O2361">
        <v>41487.230000000003</v>
      </c>
      <c r="P2361">
        <v>44033.59</v>
      </c>
      <c r="Q2361">
        <v>49944.6</v>
      </c>
      <c r="R2361">
        <v>58646.23</v>
      </c>
      <c r="S2361">
        <v>63706.7</v>
      </c>
      <c r="T2361">
        <v>67263.44</v>
      </c>
      <c r="U2361">
        <v>68725.69</v>
      </c>
      <c r="V2361">
        <v>69813.8</v>
      </c>
      <c r="W2361">
        <v>70392.77</v>
      </c>
      <c r="X2361">
        <v>70500.490000000005</v>
      </c>
      <c r="Y2361">
        <v>70797.039999999994</v>
      </c>
      <c r="Z2361">
        <v>70184.28</v>
      </c>
      <c r="AA2361">
        <v>68638.52</v>
      </c>
      <c r="AB2361">
        <v>67343.149999999994</v>
      </c>
      <c r="AC2361">
        <v>67142.61</v>
      </c>
      <c r="AD2361">
        <v>63226.04</v>
      </c>
      <c r="AE2361">
        <v>59905.93</v>
      </c>
      <c r="AF2361">
        <v>56802.63</v>
      </c>
      <c r="AG2361">
        <v>52808.26</v>
      </c>
      <c r="AH2361">
        <v>48001.25</v>
      </c>
      <c r="AI2361">
        <v>44446.16</v>
      </c>
      <c r="AJ2361">
        <v>47.228250000000003</v>
      </c>
      <c r="AK2361">
        <v>46.50685</v>
      </c>
      <c r="AL2361">
        <v>45.924210000000002</v>
      </c>
      <c r="AM2361">
        <v>45.004240000000003</v>
      </c>
      <c r="AN2361">
        <v>44.874000000000002</v>
      </c>
      <c r="AO2361">
        <v>45.027720000000002</v>
      </c>
      <c r="AP2361">
        <v>45.060229999999997</v>
      </c>
      <c r="AQ2361">
        <v>45.285910000000001</v>
      </c>
      <c r="AR2361">
        <v>47.986130000000003</v>
      </c>
      <c r="AS2361">
        <v>51.297539999999998</v>
      </c>
      <c r="AT2361">
        <v>53.522489999999998</v>
      </c>
      <c r="AU2361">
        <v>55.469720000000002</v>
      </c>
      <c r="AV2361">
        <v>55.969340000000003</v>
      </c>
      <c r="AW2361">
        <v>56.61206</v>
      </c>
      <c r="AX2361">
        <v>56.962969999999999</v>
      </c>
      <c r="AY2361">
        <v>57.595050000000001</v>
      </c>
      <c r="AZ2361">
        <v>56.644159999999999</v>
      </c>
      <c r="BA2361">
        <v>55.394300000000001</v>
      </c>
      <c r="BB2361">
        <v>54.107880000000002</v>
      </c>
      <c r="BC2361">
        <v>53.005470000000003</v>
      </c>
      <c r="BD2361">
        <v>52.616439999999997</v>
      </c>
      <c r="BE2361">
        <v>51.524529999999999</v>
      </c>
      <c r="BF2361">
        <v>50.698279999999997</v>
      </c>
      <c r="BG2361">
        <v>49.758090000000003</v>
      </c>
      <c r="BH2361">
        <v>-563.56119999999999</v>
      </c>
      <c r="BI2361">
        <v>-500.58049999999997</v>
      </c>
      <c r="BJ2361">
        <v>-466.27600000000001</v>
      </c>
      <c r="BK2361">
        <v>-472.03559999999999</v>
      </c>
      <c r="BL2361">
        <v>-415.34230000000002</v>
      </c>
      <c r="BM2361">
        <v>-234.23079999999999</v>
      </c>
      <c r="BN2361">
        <v>523.38679999999999</v>
      </c>
      <c r="BO2361">
        <v>-87.741709999999998</v>
      </c>
      <c r="BP2361">
        <v>-1023.798</v>
      </c>
      <c r="BQ2361">
        <v>-604.56470000000002</v>
      </c>
      <c r="BR2361">
        <v>-86.101179999999999</v>
      </c>
      <c r="BS2361">
        <v>20.829979999999999</v>
      </c>
      <c r="BT2361">
        <v>202.98670000000001</v>
      </c>
      <c r="BU2361">
        <v>443.12920000000003</v>
      </c>
      <c r="BV2361">
        <v>720.89279999999997</v>
      </c>
      <c r="BW2361">
        <v>301.2287</v>
      </c>
      <c r="BX2361">
        <v>-146.95240000000001</v>
      </c>
      <c r="BY2361">
        <v>-362.65730000000002</v>
      </c>
      <c r="BZ2361">
        <v>-785.62260000000003</v>
      </c>
      <c r="CA2361">
        <v>-1094.3219999999999</v>
      </c>
      <c r="CB2361">
        <v>-1134.6300000000001</v>
      </c>
      <c r="CC2361">
        <v>-954.00490000000002</v>
      </c>
      <c r="CD2361">
        <v>-889.5829</v>
      </c>
      <c r="CE2361">
        <v>-837.30790000000002</v>
      </c>
      <c r="CF2361" s="20">
        <v>251.40430000000001</v>
      </c>
      <c r="CG2361" s="20">
        <v>227.43289999999999</v>
      </c>
      <c r="CH2361" s="20">
        <v>229.1934</v>
      </c>
      <c r="CI2361" s="20">
        <v>251.3999</v>
      </c>
      <c r="CJ2361" s="20">
        <v>321.3261</v>
      </c>
      <c r="CK2361" s="20">
        <v>408.68680000000001</v>
      </c>
      <c r="CL2361" s="20">
        <v>617.2441</v>
      </c>
      <c r="CM2361" s="20">
        <v>481.5942</v>
      </c>
      <c r="CN2361" s="20">
        <v>261.72030000000001</v>
      </c>
      <c r="CO2361" s="20">
        <v>113.7514</v>
      </c>
      <c r="CP2361" s="20">
        <v>34.543570000000003</v>
      </c>
      <c r="CQ2361" s="20">
        <v>13.35148</v>
      </c>
      <c r="CR2361" s="20">
        <v>37.149120000000003</v>
      </c>
      <c r="CS2361" s="20">
        <v>159.73099999999999</v>
      </c>
      <c r="CT2361" s="20">
        <v>385.2099</v>
      </c>
      <c r="CU2361" s="20">
        <v>601.55070000000001</v>
      </c>
      <c r="CV2361" s="20">
        <v>787.52980000000002</v>
      </c>
      <c r="CW2361" s="20">
        <v>1082.999</v>
      </c>
      <c r="CX2361" s="20">
        <v>1228.5840000000001</v>
      </c>
      <c r="CY2361" s="20">
        <v>1127.855</v>
      </c>
      <c r="CZ2361" s="20">
        <v>958.07339999999999</v>
      </c>
      <c r="DA2361" s="20">
        <v>280.40660000000003</v>
      </c>
      <c r="DB2361" s="20">
        <v>361.7801</v>
      </c>
      <c r="DC2361" s="20">
        <v>436.69729999999998</v>
      </c>
      <c r="DD2361">
        <v>0</v>
      </c>
      <c r="DE2361">
        <v>0</v>
      </c>
      <c r="DF2361">
        <v>0</v>
      </c>
    </row>
    <row r="2362" spans="1:110" x14ac:dyDescent="0.25">
      <c r="A2362" s="16" t="str">
        <f t="shared" si="36"/>
        <v>Portfolio Adjusted_CPP_0 to 199.99 kW_All_SDGE_1-in-2_MONTHLY SYSTEM PEAK DAY_2022_6</v>
      </c>
      <c r="B2362" t="s">
        <v>195</v>
      </c>
      <c r="C2362" t="s">
        <v>121</v>
      </c>
      <c r="D2362" t="s">
        <v>124</v>
      </c>
      <c r="E2362" t="s">
        <v>7</v>
      </c>
      <c r="F2362" t="s">
        <v>125</v>
      </c>
      <c r="G2362" t="s">
        <v>111</v>
      </c>
      <c r="H2362" t="s">
        <v>20</v>
      </c>
      <c r="I2362">
        <v>2022</v>
      </c>
      <c r="J2362">
        <v>6</v>
      </c>
      <c r="K2362">
        <v>4498</v>
      </c>
      <c r="L2362">
        <v>77629.3</v>
      </c>
      <c r="M2362">
        <v>76072.2</v>
      </c>
      <c r="N2362">
        <v>75262.7</v>
      </c>
      <c r="O2362">
        <v>75344.27</v>
      </c>
      <c r="P2362">
        <v>77210.34</v>
      </c>
      <c r="Q2362">
        <v>82155.91</v>
      </c>
      <c r="R2362">
        <v>88705.94</v>
      </c>
      <c r="S2362">
        <v>96512.36</v>
      </c>
      <c r="T2362">
        <v>104121.60000000001</v>
      </c>
      <c r="U2362">
        <v>110559.3</v>
      </c>
      <c r="V2362">
        <v>115888.9</v>
      </c>
      <c r="W2362">
        <v>119550</v>
      </c>
      <c r="X2362">
        <v>121479.9</v>
      </c>
      <c r="Y2362">
        <v>123088.5</v>
      </c>
      <c r="Z2362">
        <v>122861.6</v>
      </c>
      <c r="AA2362">
        <v>120712.1</v>
      </c>
      <c r="AB2362">
        <v>116923</v>
      </c>
      <c r="AC2362">
        <v>111134.2</v>
      </c>
      <c r="AD2362">
        <v>103898.2</v>
      </c>
      <c r="AE2362">
        <v>99438.98</v>
      </c>
      <c r="AF2362">
        <v>97048.54</v>
      </c>
      <c r="AG2362">
        <v>91643.69</v>
      </c>
      <c r="AH2362">
        <v>85527.78</v>
      </c>
      <c r="AI2362">
        <v>81031.02</v>
      </c>
      <c r="AJ2362">
        <v>63.114019999999996</v>
      </c>
      <c r="AK2362">
        <v>62.393560000000001</v>
      </c>
      <c r="AL2362">
        <v>61.261560000000003</v>
      </c>
      <c r="AM2362">
        <v>60.613230000000001</v>
      </c>
      <c r="AN2362">
        <v>60.899250000000002</v>
      </c>
      <c r="AO2362">
        <v>60.677810000000001</v>
      </c>
      <c r="AP2362">
        <v>60.401969999999999</v>
      </c>
      <c r="AQ2362">
        <v>61.730719999999998</v>
      </c>
      <c r="AR2362">
        <v>64.212509999999995</v>
      </c>
      <c r="AS2362">
        <v>67.227549999999994</v>
      </c>
      <c r="AT2362">
        <v>70.482039999999998</v>
      </c>
      <c r="AU2362">
        <v>73.677520000000001</v>
      </c>
      <c r="AV2362">
        <v>75.095209999999994</v>
      </c>
      <c r="AW2362">
        <v>76.379919999999998</v>
      </c>
      <c r="AX2362">
        <v>77.064779999999999</v>
      </c>
      <c r="AY2362">
        <v>76.804810000000003</v>
      </c>
      <c r="AZ2362">
        <v>76.036720000000003</v>
      </c>
      <c r="BA2362">
        <v>74.219380000000001</v>
      </c>
      <c r="BB2362">
        <v>72.942080000000004</v>
      </c>
      <c r="BC2362">
        <v>70.810509999999994</v>
      </c>
      <c r="BD2362">
        <v>68.121170000000006</v>
      </c>
      <c r="BE2362">
        <v>66.03689</v>
      </c>
      <c r="BF2362">
        <v>64.710539999999995</v>
      </c>
      <c r="BG2362">
        <v>63.83746</v>
      </c>
      <c r="BH2362">
        <v>-1038.569</v>
      </c>
      <c r="BI2362">
        <v>-922.49159999999995</v>
      </c>
      <c r="BJ2362">
        <v>-856.20579999999995</v>
      </c>
      <c r="BK2362">
        <v>-857.25620000000004</v>
      </c>
      <c r="BL2362">
        <v>-728.27840000000003</v>
      </c>
      <c r="BM2362">
        <v>-385.29579999999999</v>
      </c>
      <c r="BN2362">
        <v>791.65380000000005</v>
      </c>
      <c r="BO2362">
        <v>-132.92420000000001</v>
      </c>
      <c r="BP2362">
        <v>-1584.806</v>
      </c>
      <c r="BQ2362">
        <v>-972.56529999999998</v>
      </c>
      <c r="BR2362">
        <v>-142.9255</v>
      </c>
      <c r="BS2362">
        <v>35.376139999999999</v>
      </c>
      <c r="BT2362">
        <v>349.76780000000002</v>
      </c>
      <c r="BU2362">
        <v>770.42899999999997</v>
      </c>
      <c r="BV2362">
        <v>1261.9639999999999</v>
      </c>
      <c r="BW2362">
        <v>529.76020000000005</v>
      </c>
      <c r="BX2362">
        <v>-255.1429</v>
      </c>
      <c r="BY2362">
        <v>-600.26900000000001</v>
      </c>
      <c r="BZ2362">
        <v>-1291</v>
      </c>
      <c r="CA2362">
        <v>-1816.4860000000001</v>
      </c>
      <c r="CB2362">
        <v>-1938.5409999999999</v>
      </c>
      <c r="CC2362">
        <v>-1655.5840000000001</v>
      </c>
      <c r="CD2362">
        <v>-1585.0429999999999</v>
      </c>
      <c r="CE2362">
        <v>-1526.519</v>
      </c>
      <c r="CF2362" s="20">
        <v>853.81039999999996</v>
      </c>
      <c r="CG2362" s="20">
        <v>772.37850000000003</v>
      </c>
      <c r="CH2362" s="20">
        <v>772.80939999999998</v>
      </c>
      <c r="CI2362" s="20">
        <v>829.15700000000004</v>
      </c>
      <c r="CJ2362" s="20">
        <v>987.9357</v>
      </c>
      <c r="CK2362" s="20">
        <v>1105.837</v>
      </c>
      <c r="CL2362" s="20">
        <v>1412.154</v>
      </c>
      <c r="CM2362" s="20">
        <v>1105.2919999999999</v>
      </c>
      <c r="CN2362" s="20">
        <v>627.13480000000004</v>
      </c>
      <c r="CO2362" s="20">
        <v>294.38040000000001</v>
      </c>
      <c r="CP2362" s="20">
        <v>95.185029999999998</v>
      </c>
      <c r="CQ2362" s="20">
        <v>38.509929999999997</v>
      </c>
      <c r="CR2362" s="20">
        <v>110.2993</v>
      </c>
      <c r="CS2362" s="20">
        <v>482.82940000000002</v>
      </c>
      <c r="CT2362" s="20">
        <v>1180.4570000000001</v>
      </c>
      <c r="CU2362" s="20">
        <v>1860.5360000000001</v>
      </c>
      <c r="CV2362" s="20">
        <v>2373.998</v>
      </c>
      <c r="CW2362" s="20">
        <v>2967.0659999999998</v>
      </c>
      <c r="CX2362" s="20">
        <v>3317.6390000000001</v>
      </c>
      <c r="CY2362" s="20">
        <v>3107.6129999999998</v>
      </c>
      <c r="CZ2362" s="20">
        <v>2796.6619999999998</v>
      </c>
      <c r="DA2362" s="20">
        <v>844.48050000000001</v>
      </c>
      <c r="DB2362" s="20">
        <v>1148.5609999999999</v>
      </c>
      <c r="DC2362" s="20">
        <v>1451.492</v>
      </c>
      <c r="DD2362">
        <v>0</v>
      </c>
      <c r="DE2362">
        <v>0</v>
      </c>
      <c r="DF2362">
        <v>0</v>
      </c>
    </row>
    <row r="2363" spans="1:110" x14ac:dyDescent="0.25">
      <c r="A2363" s="16" t="str">
        <f t="shared" si="36"/>
        <v>Portfolio Adjusted_CPP_0 to 199.99 kW_All_SDGE_1-in-2_MONTHLY SYSTEM PEAK DAY_2031_5</v>
      </c>
      <c r="B2363" t="s">
        <v>195</v>
      </c>
      <c r="C2363" t="s">
        <v>121</v>
      </c>
      <c r="D2363" t="s">
        <v>124</v>
      </c>
      <c r="E2363" t="s">
        <v>7</v>
      </c>
      <c r="F2363" t="s">
        <v>125</v>
      </c>
      <c r="G2363" t="s">
        <v>111</v>
      </c>
      <c r="H2363" t="s">
        <v>20</v>
      </c>
      <c r="I2363">
        <v>2031</v>
      </c>
      <c r="J2363">
        <v>5</v>
      </c>
      <c r="K2363">
        <v>2781</v>
      </c>
      <c r="L2363">
        <v>46549.67</v>
      </c>
      <c r="M2363">
        <v>45724.13</v>
      </c>
      <c r="N2363">
        <v>45280.86</v>
      </c>
      <c r="O2363">
        <v>45315.67</v>
      </c>
      <c r="P2363">
        <v>46362.49</v>
      </c>
      <c r="Q2363">
        <v>49241.1</v>
      </c>
      <c r="R2363">
        <v>52594.69</v>
      </c>
      <c r="S2363">
        <v>56383.06</v>
      </c>
      <c r="T2363">
        <v>60392.66</v>
      </c>
      <c r="U2363">
        <v>63743.35</v>
      </c>
      <c r="V2363">
        <v>66635.740000000005</v>
      </c>
      <c r="W2363">
        <v>68622.33</v>
      </c>
      <c r="X2363">
        <v>69767.03</v>
      </c>
      <c r="Y2363">
        <v>70770.84</v>
      </c>
      <c r="Z2363">
        <v>70736.12</v>
      </c>
      <c r="AA2363">
        <v>69555.5</v>
      </c>
      <c r="AB2363">
        <v>67441.039999999994</v>
      </c>
      <c r="AC2363">
        <v>64220.5</v>
      </c>
      <c r="AD2363">
        <v>60209.62</v>
      </c>
      <c r="AE2363">
        <v>58243.41</v>
      </c>
      <c r="AF2363">
        <v>56651.38</v>
      </c>
      <c r="AG2363">
        <v>53647.05</v>
      </c>
      <c r="AH2363">
        <v>50545.85</v>
      </c>
      <c r="AI2363">
        <v>48235.59</v>
      </c>
      <c r="AJ2363">
        <v>62.789549999999998</v>
      </c>
      <c r="AK2363">
        <v>61.639980000000001</v>
      </c>
      <c r="AL2363">
        <v>60.7667</v>
      </c>
      <c r="AM2363">
        <v>59.545720000000003</v>
      </c>
      <c r="AN2363">
        <v>58.913800000000002</v>
      </c>
      <c r="AO2363">
        <v>58.139429999999997</v>
      </c>
      <c r="AP2363">
        <v>56.810290000000002</v>
      </c>
      <c r="AQ2363">
        <v>60.126869999999997</v>
      </c>
      <c r="AR2363">
        <v>66.953469999999996</v>
      </c>
      <c r="AS2363">
        <v>72.560969999999998</v>
      </c>
      <c r="AT2363">
        <v>76.689940000000007</v>
      </c>
      <c r="AU2363">
        <v>80.992450000000005</v>
      </c>
      <c r="AV2363">
        <v>81.412700000000001</v>
      </c>
      <c r="AW2363">
        <v>82.339460000000003</v>
      </c>
      <c r="AX2363">
        <v>82.088189999999997</v>
      </c>
      <c r="AY2363">
        <v>82.054959999999994</v>
      </c>
      <c r="AZ2363">
        <v>81.595759999999999</v>
      </c>
      <c r="BA2363">
        <v>79.338120000000004</v>
      </c>
      <c r="BB2363">
        <v>77.362409999999997</v>
      </c>
      <c r="BC2363">
        <v>74.44699</v>
      </c>
      <c r="BD2363">
        <v>70.034819999999996</v>
      </c>
      <c r="BE2363">
        <v>67.551150000000007</v>
      </c>
      <c r="BF2363">
        <v>65.84796</v>
      </c>
      <c r="BG2363">
        <v>63.632930000000002</v>
      </c>
      <c r="BH2363">
        <v>-622.76819999999998</v>
      </c>
      <c r="BI2363">
        <v>-554.47490000000005</v>
      </c>
      <c r="BJ2363">
        <v>-515.12549999999999</v>
      </c>
      <c r="BK2363">
        <v>-515.59519999999998</v>
      </c>
      <c r="BL2363">
        <v>-437.30939999999998</v>
      </c>
      <c r="BM2363">
        <v>-230.9315</v>
      </c>
      <c r="BN2363">
        <v>469.37990000000002</v>
      </c>
      <c r="BO2363">
        <v>-77.65504</v>
      </c>
      <c r="BP2363">
        <v>-919.22019999999998</v>
      </c>
      <c r="BQ2363">
        <v>-560.73609999999996</v>
      </c>
      <c r="BR2363">
        <v>-82.181690000000003</v>
      </c>
      <c r="BS2363">
        <v>20.306090000000001</v>
      </c>
      <c r="BT2363">
        <v>200.8749</v>
      </c>
      <c r="BU2363">
        <v>442.96519999999998</v>
      </c>
      <c r="BV2363">
        <v>726.56089999999995</v>
      </c>
      <c r="BW2363">
        <v>305.25299999999999</v>
      </c>
      <c r="BX2363">
        <v>-147.1661</v>
      </c>
      <c r="BY2363">
        <v>-346.8741</v>
      </c>
      <c r="BZ2363">
        <v>-748.14170000000001</v>
      </c>
      <c r="CA2363">
        <v>-1063.952</v>
      </c>
      <c r="CB2363">
        <v>-1131.6089999999999</v>
      </c>
      <c r="CC2363">
        <v>-969.15809999999999</v>
      </c>
      <c r="CD2363">
        <v>-936.74080000000004</v>
      </c>
      <c r="CE2363">
        <v>-908.69579999999996</v>
      </c>
      <c r="CF2363">
        <v>307.00349999999997</v>
      </c>
      <c r="CG2363">
        <v>279.04169999999999</v>
      </c>
      <c r="CH2363">
        <v>279.73200000000003</v>
      </c>
      <c r="CI2363">
        <v>299.9391</v>
      </c>
      <c r="CJ2363">
        <v>356.21429999999998</v>
      </c>
      <c r="CK2363">
        <v>397.25459999999998</v>
      </c>
      <c r="CL2363">
        <v>496.43279999999999</v>
      </c>
      <c r="CM2363">
        <v>377.23180000000002</v>
      </c>
      <c r="CN2363">
        <v>210.98310000000001</v>
      </c>
      <c r="CO2363">
        <v>97.856219999999993</v>
      </c>
      <c r="CP2363">
        <v>31.47017</v>
      </c>
      <c r="CQ2363">
        <v>12.688330000000001</v>
      </c>
      <c r="CR2363">
        <v>36.38017</v>
      </c>
      <c r="CS2363">
        <v>159.61279999999999</v>
      </c>
      <c r="CT2363">
        <v>391.29129999999998</v>
      </c>
      <c r="CU2363">
        <v>617.73080000000004</v>
      </c>
      <c r="CV2363">
        <v>789.82090000000005</v>
      </c>
      <c r="CW2363">
        <v>990.78440000000001</v>
      </c>
      <c r="CX2363">
        <v>1114.152</v>
      </c>
      <c r="CY2363">
        <v>1066.123</v>
      </c>
      <c r="CZ2363">
        <v>952.97799999999995</v>
      </c>
      <c r="DA2363">
        <v>289.38510000000002</v>
      </c>
      <c r="DB2363">
        <v>401.15350000000001</v>
      </c>
      <c r="DC2363">
        <v>514.33630000000005</v>
      </c>
      <c r="DD2363">
        <v>0</v>
      </c>
      <c r="DE2363">
        <v>0</v>
      </c>
      <c r="DF2363">
        <v>0</v>
      </c>
    </row>
    <row r="2364" spans="1:110" x14ac:dyDescent="0.25">
      <c r="A2364" s="16" t="str">
        <f t="shared" si="36"/>
        <v>Program Specific_CPP_0 to 199.99 kW_All_SDGE_1-in-2_MONTHLY SYSTEM PEAK DAY_2029_6</v>
      </c>
      <c r="B2364" t="s">
        <v>196</v>
      </c>
      <c r="C2364" t="s">
        <v>121</v>
      </c>
      <c r="D2364" t="s">
        <v>124</v>
      </c>
      <c r="E2364" t="s">
        <v>7</v>
      </c>
      <c r="F2364" t="s">
        <v>125</v>
      </c>
      <c r="G2364" t="s">
        <v>111</v>
      </c>
      <c r="H2364" t="s">
        <v>20</v>
      </c>
      <c r="I2364">
        <v>2029</v>
      </c>
      <c r="J2364">
        <v>6</v>
      </c>
      <c r="K2364">
        <v>3145</v>
      </c>
      <c r="L2364">
        <v>54310.720000000001</v>
      </c>
      <c r="M2364">
        <v>53220.86</v>
      </c>
      <c r="N2364">
        <v>52653.89</v>
      </c>
      <c r="O2364">
        <v>52710.55</v>
      </c>
      <c r="P2364">
        <v>54015.44</v>
      </c>
      <c r="Q2364">
        <v>57477.78</v>
      </c>
      <c r="R2364">
        <v>62065.39</v>
      </c>
      <c r="S2364">
        <v>67532.41</v>
      </c>
      <c r="T2364">
        <v>72863.899999999994</v>
      </c>
      <c r="U2364">
        <v>77376.22</v>
      </c>
      <c r="V2364">
        <v>81112.63</v>
      </c>
      <c r="W2364">
        <v>83676.960000000006</v>
      </c>
      <c r="X2364">
        <v>85026.81</v>
      </c>
      <c r="Y2364">
        <v>86149.3</v>
      </c>
      <c r="Z2364">
        <v>85989.82</v>
      </c>
      <c r="AA2364">
        <v>84486.05</v>
      </c>
      <c r="AB2364">
        <v>81834.69</v>
      </c>
      <c r="AC2364">
        <v>77779.02</v>
      </c>
      <c r="AD2364">
        <v>72709.19</v>
      </c>
      <c r="AE2364">
        <v>69585.279999999999</v>
      </c>
      <c r="AF2364">
        <v>67910.13</v>
      </c>
      <c r="AG2364">
        <v>64128.51</v>
      </c>
      <c r="AH2364">
        <v>59847.98</v>
      </c>
      <c r="AI2364">
        <v>56697.99</v>
      </c>
      <c r="AJ2364">
        <v>63.111080000000001</v>
      </c>
      <c r="AK2364">
        <v>62.390900000000002</v>
      </c>
      <c r="AL2364">
        <v>61.257620000000003</v>
      </c>
      <c r="AM2364">
        <v>60.608629999999998</v>
      </c>
      <c r="AN2364">
        <v>60.895870000000002</v>
      </c>
      <c r="AO2364">
        <v>60.674579999999999</v>
      </c>
      <c r="AP2364">
        <v>60.398359999999997</v>
      </c>
      <c r="AQ2364">
        <v>61.72739</v>
      </c>
      <c r="AR2364">
        <v>64.211100000000002</v>
      </c>
      <c r="AS2364">
        <v>67.227320000000006</v>
      </c>
      <c r="AT2364">
        <v>70.483819999999994</v>
      </c>
      <c r="AU2364">
        <v>73.681950000000001</v>
      </c>
      <c r="AV2364">
        <v>75.099999999999994</v>
      </c>
      <c r="AW2364">
        <v>76.385639999999995</v>
      </c>
      <c r="AX2364">
        <v>77.070660000000004</v>
      </c>
      <c r="AY2364">
        <v>76.810469999999995</v>
      </c>
      <c r="AZ2364">
        <v>76.042760000000001</v>
      </c>
      <c r="BA2364">
        <v>74.223690000000005</v>
      </c>
      <c r="BB2364">
        <v>72.94623</v>
      </c>
      <c r="BC2364">
        <v>70.812790000000007</v>
      </c>
      <c r="BD2364">
        <v>68.121709999999993</v>
      </c>
      <c r="BE2364">
        <v>66.035550000000001</v>
      </c>
      <c r="BF2364">
        <v>64.708370000000002</v>
      </c>
      <c r="BG2364">
        <v>63.834629999999997</v>
      </c>
      <c r="BH2364">
        <v>-726.6</v>
      </c>
      <c r="BI2364">
        <v>-645.38419999999996</v>
      </c>
      <c r="BJ2364">
        <v>-599.00279999999998</v>
      </c>
      <c r="BK2364">
        <v>-599.73299999999995</v>
      </c>
      <c r="BL2364">
        <v>-509.495</v>
      </c>
      <c r="BM2364">
        <v>-269.56</v>
      </c>
      <c r="BN2364">
        <v>553.90089999999998</v>
      </c>
      <c r="BO2364">
        <v>-93.010769999999994</v>
      </c>
      <c r="BP2364">
        <v>-1109.0419999999999</v>
      </c>
      <c r="BQ2364">
        <v>-680.66160000000002</v>
      </c>
      <c r="BR2364">
        <v>-100.036</v>
      </c>
      <c r="BS2364">
        <v>24.760919999999999</v>
      </c>
      <c r="BT2364">
        <v>244.81120000000001</v>
      </c>
      <c r="BU2364">
        <v>539.22130000000004</v>
      </c>
      <c r="BV2364">
        <v>883.23820000000001</v>
      </c>
      <c r="BW2364">
        <v>370.77760000000001</v>
      </c>
      <c r="BX2364">
        <v>-178.57509999999999</v>
      </c>
      <c r="BY2364">
        <v>-420.1078</v>
      </c>
      <c r="BZ2364">
        <v>-903.45659999999998</v>
      </c>
      <c r="CA2364">
        <v>-1271.1379999999999</v>
      </c>
      <c r="CB2364">
        <v>-1356.5029999999999</v>
      </c>
      <c r="CC2364">
        <v>-1158.51</v>
      </c>
      <c r="CD2364">
        <v>-1109.1320000000001</v>
      </c>
      <c r="CE2364">
        <v>-1068.116</v>
      </c>
      <c r="CF2364">
        <v>417.9085</v>
      </c>
      <c r="CG2364">
        <v>378.0437</v>
      </c>
      <c r="CH2364">
        <v>378.24549999999999</v>
      </c>
      <c r="CI2364">
        <v>405.81810000000002</v>
      </c>
      <c r="CJ2364">
        <v>483.51909999999998</v>
      </c>
      <c r="CK2364">
        <v>541.26940000000002</v>
      </c>
      <c r="CL2364">
        <v>691.31449999999995</v>
      </c>
      <c r="CM2364">
        <v>541.17219999999998</v>
      </c>
      <c r="CN2364">
        <v>307.11720000000003</v>
      </c>
      <c r="CO2364">
        <v>144.18950000000001</v>
      </c>
      <c r="CP2364">
        <v>46.62959</v>
      </c>
      <c r="CQ2364">
        <v>18.866240000000001</v>
      </c>
      <c r="CR2364">
        <v>54.0351</v>
      </c>
      <c r="CS2364">
        <v>236.5171</v>
      </c>
      <c r="CT2364">
        <v>578.24490000000003</v>
      </c>
      <c r="CU2364">
        <v>911.39449999999999</v>
      </c>
      <c r="CV2364">
        <v>1162.934</v>
      </c>
      <c r="CW2364">
        <v>1453.3050000000001</v>
      </c>
      <c r="CX2364">
        <v>1624.768</v>
      </c>
      <c r="CY2364">
        <v>1521.7670000000001</v>
      </c>
      <c r="CZ2364">
        <v>1369.402</v>
      </c>
      <c r="DA2364">
        <v>413.51069999999999</v>
      </c>
      <c r="DB2364">
        <v>562.39120000000003</v>
      </c>
      <c r="DC2364">
        <v>710.63599999999997</v>
      </c>
      <c r="DD2364">
        <v>0</v>
      </c>
      <c r="DE2364">
        <v>0</v>
      </c>
      <c r="DF2364">
        <v>0</v>
      </c>
    </row>
    <row r="2365" spans="1:110" x14ac:dyDescent="0.25">
      <c r="A2365" s="16" t="str">
        <f t="shared" si="36"/>
        <v>Program Specific_CPP_0 to 199.99 kW_All_SDGE_1-in-2_MONTHLY SYSTEM PEAK DAY_2031_7</v>
      </c>
      <c r="B2365" t="s">
        <v>196</v>
      </c>
      <c r="C2365" t="s">
        <v>121</v>
      </c>
      <c r="D2365" t="s">
        <v>124</v>
      </c>
      <c r="E2365" t="s">
        <v>7</v>
      </c>
      <c r="F2365" t="s">
        <v>125</v>
      </c>
      <c r="G2365" t="s">
        <v>111</v>
      </c>
      <c r="H2365" t="s">
        <v>20</v>
      </c>
      <c r="I2365">
        <v>2031</v>
      </c>
      <c r="J2365">
        <v>7</v>
      </c>
      <c r="K2365">
        <v>2789</v>
      </c>
      <c r="L2365">
        <v>49916.89</v>
      </c>
      <c r="M2365">
        <v>48851.98</v>
      </c>
      <c r="N2365">
        <v>48306.13</v>
      </c>
      <c r="O2365">
        <v>48315.39</v>
      </c>
      <c r="P2365">
        <v>49532.63</v>
      </c>
      <c r="Q2365">
        <v>53101.2</v>
      </c>
      <c r="R2365">
        <v>57591.49</v>
      </c>
      <c r="S2365">
        <v>62620.23</v>
      </c>
      <c r="T2365">
        <v>67612.649999999994</v>
      </c>
      <c r="U2365">
        <v>72284.639999999999</v>
      </c>
      <c r="V2365">
        <v>76277.05</v>
      </c>
      <c r="W2365">
        <v>79110.509999999995</v>
      </c>
      <c r="X2365">
        <v>80488.539999999994</v>
      </c>
      <c r="Y2365">
        <v>81497.789999999994</v>
      </c>
      <c r="Z2365">
        <v>81343.3</v>
      </c>
      <c r="AA2365">
        <v>80028.289999999994</v>
      </c>
      <c r="AB2365">
        <v>77652.41</v>
      </c>
      <c r="AC2365">
        <v>73908.45</v>
      </c>
      <c r="AD2365">
        <v>68992.77</v>
      </c>
      <c r="AE2365">
        <v>65721.279999999999</v>
      </c>
      <c r="AF2365">
        <v>63554.59</v>
      </c>
      <c r="AG2365">
        <v>59677.2</v>
      </c>
      <c r="AH2365">
        <v>55334.27</v>
      </c>
      <c r="AI2365">
        <v>52184.05</v>
      </c>
      <c r="AJ2365">
        <v>69.921490000000006</v>
      </c>
      <c r="AK2365">
        <v>69.675290000000004</v>
      </c>
      <c r="AL2365">
        <v>69.271389999999997</v>
      </c>
      <c r="AM2365">
        <v>68.810220000000001</v>
      </c>
      <c r="AN2365">
        <v>68.557779999999994</v>
      </c>
      <c r="AO2365">
        <v>68.485529999999997</v>
      </c>
      <c r="AP2365">
        <v>68.648979999999995</v>
      </c>
      <c r="AQ2365">
        <v>69.202920000000006</v>
      </c>
      <c r="AR2365">
        <v>72.021289999999993</v>
      </c>
      <c r="AS2365">
        <v>75.521940000000001</v>
      </c>
      <c r="AT2365">
        <v>79.039559999999994</v>
      </c>
      <c r="AU2365">
        <v>81.237949999999998</v>
      </c>
      <c r="AV2365">
        <v>83.005489999999995</v>
      </c>
      <c r="AW2365">
        <v>83.82499</v>
      </c>
      <c r="AX2365">
        <v>83.040220000000005</v>
      </c>
      <c r="AY2365">
        <v>83.008619999999993</v>
      </c>
      <c r="AZ2365">
        <v>81.656289999999998</v>
      </c>
      <c r="BA2365">
        <v>80.223730000000003</v>
      </c>
      <c r="BB2365">
        <v>78.910920000000004</v>
      </c>
      <c r="BC2365">
        <v>76.513900000000007</v>
      </c>
      <c r="BD2365">
        <v>73.819419999999994</v>
      </c>
      <c r="BE2365">
        <v>72.204639999999998</v>
      </c>
      <c r="BF2365">
        <v>71.123159999999999</v>
      </c>
      <c r="BG2365">
        <v>70.352429999999998</v>
      </c>
      <c r="BH2365">
        <v>-667.81679999999994</v>
      </c>
      <c r="BI2365">
        <v>-592.40499999999997</v>
      </c>
      <c r="BJ2365">
        <v>-549.54169999999999</v>
      </c>
      <c r="BK2365">
        <v>-549.72550000000001</v>
      </c>
      <c r="BL2365">
        <v>-467.21140000000003</v>
      </c>
      <c r="BM2365">
        <v>-249.03460000000001</v>
      </c>
      <c r="BN2365">
        <v>513.97379999999998</v>
      </c>
      <c r="BO2365">
        <v>-86.245350000000002</v>
      </c>
      <c r="BP2365">
        <v>-1029.114</v>
      </c>
      <c r="BQ2365">
        <v>-635.87210000000005</v>
      </c>
      <c r="BR2365">
        <v>-94.072299999999998</v>
      </c>
      <c r="BS2365">
        <v>23.409659999999999</v>
      </c>
      <c r="BT2365">
        <v>231.74449999999999</v>
      </c>
      <c r="BU2365">
        <v>510.10680000000002</v>
      </c>
      <c r="BV2365">
        <v>835.51179999999999</v>
      </c>
      <c r="BW2365">
        <v>351.21409999999997</v>
      </c>
      <c r="BX2365">
        <v>-169.4487</v>
      </c>
      <c r="BY2365">
        <v>-399.20159999999998</v>
      </c>
      <c r="BZ2365">
        <v>-857.27779999999996</v>
      </c>
      <c r="CA2365">
        <v>-1200.5530000000001</v>
      </c>
      <c r="CB2365">
        <v>-1269.501</v>
      </c>
      <c r="CC2365">
        <v>-1078.095</v>
      </c>
      <c r="CD2365">
        <v>-1025.482</v>
      </c>
      <c r="CE2365">
        <v>-983.07960000000003</v>
      </c>
      <c r="CF2365">
        <v>353.0247</v>
      </c>
      <c r="CG2365">
        <v>318.52440000000001</v>
      </c>
      <c r="CH2365">
        <v>318.35919999999999</v>
      </c>
      <c r="CI2365">
        <v>340.96289999999999</v>
      </c>
      <c r="CJ2365">
        <v>406.59359999999998</v>
      </c>
      <c r="CK2365">
        <v>461.97890000000001</v>
      </c>
      <c r="CL2365">
        <v>595.24159999999995</v>
      </c>
      <c r="CM2365">
        <v>465.30790000000002</v>
      </c>
      <c r="CN2365">
        <v>264.44490000000002</v>
      </c>
      <c r="CO2365">
        <v>125.8377</v>
      </c>
      <c r="CP2365">
        <v>41.235610000000001</v>
      </c>
      <c r="CQ2365">
        <v>16.86327</v>
      </c>
      <c r="CR2365">
        <v>48.420839999999998</v>
      </c>
      <c r="CS2365">
        <v>211.66579999999999</v>
      </c>
      <c r="CT2365">
        <v>517.44169999999997</v>
      </c>
      <c r="CU2365">
        <v>817.75540000000001</v>
      </c>
      <c r="CV2365">
        <v>1047.104</v>
      </c>
      <c r="CW2365">
        <v>1312.26</v>
      </c>
      <c r="CX2365">
        <v>1462.9179999999999</v>
      </c>
      <c r="CY2365">
        <v>1357.4549999999999</v>
      </c>
      <c r="CZ2365">
        <v>1199.377</v>
      </c>
      <c r="DA2365">
        <v>358.0976</v>
      </c>
      <c r="DB2365">
        <v>480.7595</v>
      </c>
      <c r="DC2365">
        <v>601.98749999999995</v>
      </c>
      <c r="DD2365">
        <v>0</v>
      </c>
      <c r="DE2365">
        <v>0</v>
      </c>
      <c r="DF2365">
        <v>0</v>
      </c>
    </row>
    <row r="2366" spans="1:110" x14ac:dyDescent="0.25">
      <c r="A2366" s="16" t="str">
        <f t="shared" si="36"/>
        <v>Program Specific_CPP_0 to 199.99 kW_All_SDGE_1-in-2_MONTHLY SYSTEM PEAK DAY_2031_10</v>
      </c>
      <c r="B2366" t="s">
        <v>196</v>
      </c>
      <c r="C2366" t="s">
        <v>121</v>
      </c>
      <c r="D2366" t="s">
        <v>124</v>
      </c>
      <c r="E2366" t="s">
        <v>7</v>
      </c>
      <c r="F2366" t="s">
        <v>125</v>
      </c>
      <c r="G2366" t="s">
        <v>111</v>
      </c>
      <c r="H2366" t="s">
        <v>20</v>
      </c>
      <c r="I2366">
        <v>2031</v>
      </c>
      <c r="J2366">
        <v>10</v>
      </c>
      <c r="K2366">
        <v>2789</v>
      </c>
      <c r="L2366">
        <v>49381.73</v>
      </c>
      <c r="M2366">
        <v>48262.93</v>
      </c>
      <c r="N2366">
        <v>47725.62</v>
      </c>
      <c r="O2366">
        <v>47783.94</v>
      </c>
      <c r="P2366">
        <v>49129.71</v>
      </c>
      <c r="Q2366">
        <v>52882.63</v>
      </c>
      <c r="R2366">
        <v>59005.02</v>
      </c>
      <c r="S2366">
        <v>63227.48</v>
      </c>
      <c r="T2366">
        <v>68082.2</v>
      </c>
      <c r="U2366">
        <v>72476.399999999994</v>
      </c>
      <c r="V2366">
        <v>76539.289999999994</v>
      </c>
      <c r="W2366">
        <v>80026.63</v>
      </c>
      <c r="X2366">
        <v>82117.09</v>
      </c>
      <c r="Y2366">
        <v>83515.98</v>
      </c>
      <c r="Z2366">
        <v>83520.12</v>
      </c>
      <c r="AA2366">
        <v>81991.66</v>
      </c>
      <c r="AB2366">
        <v>78911.05</v>
      </c>
      <c r="AC2366">
        <v>74728.28</v>
      </c>
      <c r="AD2366">
        <v>70986.38</v>
      </c>
      <c r="AE2366">
        <v>67580.73</v>
      </c>
      <c r="AF2366">
        <v>63531.28</v>
      </c>
      <c r="AG2366">
        <v>59343.58</v>
      </c>
      <c r="AH2366">
        <v>54751.48</v>
      </c>
      <c r="AI2366">
        <v>51449.27</v>
      </c>
      <c r="AJ2366">
        <v>65.896609999999995</v>
      </c>
      <c r="AK2366">
        <v>65.032619999999994</v>
      </c>
      <c r="AL2366">
        <v>64.235100000000003</v>
      </c>
      <c r="AM2366">
        <v>64.16377</v>
      </c>
      <c r="AN2366">
        <v>64.086600000000004</v>
      </c>
      <c r="AO2366">
        <v>63.126289999999997</v>
      </c>
      <c r="AP2366">
        <v>63.160350000000001</v>
      </c>
      <c r="AQ2366">
        <v>62.71407</v>
      </c>
      <c r="AR2366">
        <v>68.00309</v>
      </c>
      <c r="AS2366">
        <v>76.323149999999998</v>
      </c>
      <c r="AT2366">
        <v>83.673770000000005</v>
      </c>
      <c r="AU2366">
        <v>87.923540000000003</v>
      </c>
      <c r="AV2366">
        <v>89.842230000000001</v>
      </c>
      <c r="AW2366">
        <v>89.75309</v>
      </c>
      <c r="AX2366">
        <v>89.579800000000006</v>
      </c>
      <c r="AY2366">
        <v>89.156390000000002</v>
      </c>
      <c r="AZ2366">
        <v>87.731520000000003</v>
      </c>
      <c r="BA2366">
        <v>85.146519999999995</v>
      </c>
      <c r="BB2366">
        <v>81.781450000000007</v>
      </c>
      <c r="BC2366">
        <v>76.254239999999996</v>
      </c>
      <c r="BD2366">
        <v>73.388000000000005</v>
      </c>
      <c r="BE2366">
        <v>70.174440000000004</v>
      </c>
      <c r="BF2366">
        <v>68.291669999999996</v>
      </c>
      <c r="BG2366">
        <v>66.826160000000002</v>
      </c>
      <c r="BH2366">
        <v>-660.65710000000001</v>
      </c>
      <c r="BI2366">
        <v>-585.26170000000002</v>
      </c>
      <c r="BJ2366">
        <v>-542.93759999999997</v>
      </c>
      <c r="BK2366">
        <v>-543.67880000000002</v>
      </c>
      <c r="BL2366">
        <v>-463.41090000000003</v>
      </c>
      <c r="BM2366">
        <v>-248.00960000000001</v>
      </c>
      <c r="BN2366">
        <v>526.58870000000002</v>
      </c>
      <c r="BO2366">
        <v>-87.081699999999998</v>
      </c>
      <c r="BP2366">
        <v>-1036.261</v>
      </c>
      <c r="BQ2366">
        <v>-637.55889999999999</v>
      </c>
      <c r="BR2366">
        <v>-94.395709999999994</v>
      </c>
      <c r="BS2366">
        <v>23.68075</v>
      </c>
      <c r="BT2366">
        <v>236.43350000000001</v>
      </c>
      <c r="BU2366">
        <v>522.73900000000003</v>
      </c>
      <c r="BV2366">
        <v>857.87080000000003</v>
      </c>
      <c r="BW2366">
        <v>359.8306</v>
      </c>
      <c r="BX2366">
        <v>-172.1953</v>
      </c>
      <c r="BY2366">
        <v>-403.62979999999999</v>
      </c>
      <c r="BZ2366">
        <v>-882.04970000000003</v>
      </c>
      <c r="CA2366">
        <v>-1234.52</v>
      </c>
      <c r="CB2366">
        <v>-1269.0350000000001</v>
      </c>
      <c r="CC2366">
        <v>-1072.068</v>
      </c>
      <c r="CD2366">
        <v>-1014.682</v>
      </c>
      <c r="CE2366">
        <v>-969.2373</v>
      </c>
      <c r="CF2366" s="20">
        <v>345.49579999999997</v>
      </c>
      <c r="CG2366" s="20">
        <v>310.88920000000002</v>
      </c>
      <c r="CH2366" s="20">
        <v>310.75349999999997</v>
      </c>
      <c r="CI2366" s="20">
        <v>333.50330000000002</v>
      </c>
      <c r="CJ2366" s="20">
        <v>400.00580000000002</v>
      </c>
      <c r="CK2366" s="20">
        <v>458.18360000000001</v>
      </c>
      <c r="CL2366" s="20">
        <v>624.81949999999995</v>
      </c>
      <c r="CM2366" s="20">
        <v>474.37610000000001</v>
      </c>
      <c r="CN2366" s="20">
        <v>268.13069999999999</v>
      </c>
      <c r="CO2366" s="20">
        <v>126.50620000000001</v>
      </c>
      <c r="CP2366" s="20">
        <v>41.519629999999999</v>
      </c>
      <c r="CQ2366" s="20">
        <v>17.25609</v>
      </c>
      <c r="CR2366" s="20">
        <v>50.400089999999999</v>
      </c>
      <c r="CS2366" s="20">
        <v>222.27889999999999</v>
      </c>
      <c r="CT2366" s="20">
        <v>545.50649999999996</v>
      </c>
      <c r="CU2366" s="20">
        <v>858.3723</v>
      </c>
      <c r="CV2366" s="20">
        <v>1081.3240000000001</v>
      </c>
      <c r="CW2366" s="20">
        <v>1341.5340000000001</v>
      </c>
      <c r="CX2366" s="20">
        <v>1548.684</v>
      </c>
      <c r="CY2366" s="20">
        <v>1435.355</v>
      </c>
      <c r="CZ2366" s="20">
        <v>1198.498</v>
      </c>
      <c r="DA2366" s="20">
        <v>354.10489999999999</v>
      </c>
      <c r="DB2366" s="20">
        <v>470.68599999999998</v>
      </c>
      <c r="DC2366" s="20">
        <v>585.15430000000003</v>
      </c>
      <c r="DD2366">
        <v>0</v>
      </c>
      <c r="DE2366">
        <v>0</v>
      </c>
      <c r="DF2366">
        <v>0</v>
      </c>
    </row>
    <row r="2367" spans="1:110" x14ac:dyDescent="0.25">
      <c r="A2367" s="16" t="str">
        <f t="shared" si="36"/>
        <v>Program Specific_CPP_0 to 199.99 kW_All_SDGE_1-in-2_MONTHLY SYSTEM PEAK DAY_2026_11</v>
      </c>
      <c r="B2367" t="s">
        <v>196</v>
      </c>
      <c r="C2367" t="s">
        <v>121</v>
      </c>
      <c r="D2367" t="s">
        <v>124</v>
      </c>
      <c r="E2367" t="s">
        <v>7</v>
      </c>
      <c r="F2367" t="s">
        <v>125</v>
      </c>
      <c r="G2367" t="s">
        <v>111</v>
      </c>
      <c r="H2367" t="s">
        <v>20</v>
      </c>
      <c r="I2367">
        <v>2026</v>
      </c>
      <c r="J2367">
        <v>11</v>
      </c>
      <c r="K2367">
        <v>3649</v>
      </c>
      <c r="L2367">
        <v>49232.32</v>
      </c>
      <c r="M2367">
        <v>47865.89</v>
      </c>
      <c r="N2367">
        <v>47302.17</v>
      </c>
      <c r="O2367">
        <v>47639.77</v>
      </c>
      <c r="P2367">
        <v>50053.84</v>
      </c>
      <c r="Q2367">
        <v>55970.47</v>
      </c>
      <c r="R2367">
        <v>64008.05</v>
      </c>
      <c r="S2367">
        <v>70226.95</v>
      </c>
      <c r="T2367">
        <v>76461.320000000007</v>
      </c>
      <c r="U2367">
        <v>81366.81</v>
      </c>
      <c r="V2367">
        <v>85281.41</v>
      </c>
      <c r="W2367">
        <v>87758.84</v>
      </c>
      <c r="X2367">
        <v>88977.12</v>
      </c>
      <c r="Y2367">
        <v>89970.48</v>
      </c>
      <c r="Z2367">
        <v>89209.29</v>
      </c>
      <c r="AA2367">
        <v>86467.23</v>
      </c>
      <c r="AB2367">
        <v>83703.41</v>
      </c>
      <c r="AC2367">
        <v>81868.87</v>
      </c>
      <c r="AD2367">
        <v>76376.539999999994</v>
      </c>
      <c r="AE2367">
        <v>72134.61</v>
      </c>
      <c r="AF2367">
        <v>67925.83</v>
      </c>
      <c r="AG2367">
        <v>62850.64</v>
      </c>
      <c r="AH2367">
        <v>56782.400000000001</v>
      </c>
      <c r="AI2367">
        <v>52265.8</v>
      </c>
      <c r="AJ2367">
        <v>56.705120000000001</v>
      </c>
      <c r="AK2367">
        <v>55.635950000000001</v>
      </c>
      <c r="AL2367">
        <v>55.177329999999998</v>
      </c>
      <c r="AM2367">
        <v>54.248860000000001</v>
      </c>
      <c r="AN2367">
        <v>54.312179999999998</v>
      </c>
      <c r="AO2367">
        <v>53.192740000000001</v>
      </c>
      <c r="AP2367">
        <v>52.481580000000001</v>
      </c>
      <c r="AQ2367">
        <v>54.190420000000003</v>
      </c>
      <c r="AR2367">
        <v>62.737439999999999</v>
      </c>
      <c r="AS2367">
        <v>69.524190000000004</v>
      </c>
      <c r="AT2367">
        <v>74.074079999999995</v>
      </c>
      <c r="AU2367">
        <v>77.449510000000004</v>
      </c>
      <c r="AV2367">
        <v>79.157110000000003</v>
      </c>
      <c r="AW2367">
        <v>78.797780000000003</v>
      </c>
      <c r="AX2367">
        <v>77.205439999999996</v>
      </c>
      <c r="AY2367">
        <v>76.448750000000004</v>
      </c>
      <c r="AZ2367">
        <v>73.809529999999995</v>
      </c>
      <c r="BA2367">
        <v>68.847859999999997</v>
      </c>
      <c r="BB2367">
        <v>65.520920000000004</v>
      </c>
      <c r="BC2367">
        <v>61.994979999999998</v>
      </c>
      <c r="BD2367">
        <v>60.448590000000003</v>
      </c>
      <c r="BE2367">
        <v>58.689079999999997</v>
      </c>
      <c r="BF2367">
        <v>57.380249999999997</v>
      </c>
      <c r="BG2367">
        <v>56.183419999999998</v>
      </c>
      <c r="BH2367">
        <v>-658.65819999999997</v>
      </c>
      <c r="BI2367">
        <v>-580.447</v>
      </c>
      <c r="BJ2367">
        <v>-538.12040000000002</v>
      </c>
      <c r="BK2367">
        <v>-542.03830000000005</v>
      </c>
      <c r="BL2367">
        <v>-472.12759999999997</v>
      </c>
      <c r="BM2367">
        <v>-262.49099999999999</v>
      </c>
      <c r="BN2367">
        <v>571.23820000000001</v>
      </c>
      <c r="BO2367">
        <v>-96.721909999999994</v>
      </c>
      <c r="BP2367">
        <v>-1163.797</v>
      </c>
      <c r="BQ2367">
        <v>-715.76589999999999</v>
      </c>
      <c r="BR2367">
        <v>-105.1773</v>
      </c>
      <c r="BS2367">
        <v>25.968789999999998</v>
      </c>
      <c r="BT2367">
        <v>256.18509999999998</v>
      </c>
      <c r="BU2367">
        <v>563.1386</v>
      </c>
      <c r="BV2367">
        <v>916.30669999999998</v>
      </c>
      <c r="BW2367">
        <v>379.47230000000002</v>
      </c>
      <c r="BX2367">
        <v>-182.65289999999999</v>
      </c>
      <c r="BY2367">
        <v>-442.19819999999999</v>
      </c>
      <c r="BZ2367">
        <v>-949.02570000000003</v>
      </c>
      <c r="CA2367">
        <v>-1317.7080000000001</v>
      </c>
      <c r="CB2367">
        <v>-1356.816</v>
      </c>
      <c r="CC2367">
        <v>-1135.425</v>
      </c>
      <c r="CD2367">
        <v>-1052.32</v>
      </c>
      <c r="CE2367">
        <v>-984.61969999999997</v>
      </c>
      <c r="CF2367" s="20">
        <v>343.40820000000002</v>
      </c>
      <c r="CG2367" s="20">
        <v>305.79509999999999</v>
      </c>
      <c r="CH2367" s="20">
        <v>305.26350000000002</v>
      </c>
      <c r="CI2367" s="20">
        <v>331.4939</v>
      </c>
      <c r="CJ2367" s="20">
        <v>415.19540000000001</v>
      </c>
      <c r="CK2367" s="20">
        <v>513.25300000000004</v>
      </c>
      <c r="CL2367" s="20">
        <v>735.26840000000004</v>
      </c>
      <c r="CM2367" s="20">
        <v>585.21939999999995</v>
      </c>
      <c r="CN2367" s="20">
        <v>338.19170000000003</v>
      </c>
      <c r="CO2367" s="20">
        <v>159.44589999999999</v>
      </c>
      <c r="CP2367" s="20">
        <v>51.545810000000003</v>
      </c>
      <c r="CQ2367" s="20">
        <v>20.75177</v>
      </c>
      <c r="CR2367" s="20">
        <v>59.172629999999998</v>
      </c>
      <c r="CS2367" s="20">
        <v>257.964</v>
      </c>
      <c r="CT2367" s="20">
        <v>622.3546</v>
      </c>
      <c r="CU2367" s="20">
        <v>954.63969999999995</v>
      </c>
      <c r="CV2367" s="20">
        <v>1216.652</v>
      </c>
      <c r="CW2367" s="20">
        <v>1610.1610000000001</v>
      </c>
      <c r="CX2367" s="20">
        <v>1792.8040000000001</v>
      </c>
      <c r="CY2367" s="20">
        <v>1635.3130000000001</v>
      </c>
      <c r="CZ2367" s="20">
        <v>1370.0360000000001</v>
      </c>
      <c r="DA2367" s="20">
        <v>397.19510000000002</v>
      </c>
      <c r="DB2367" s="20">
        <v>506.25229999999999</v>
      </c>
      <c r="DC2367" s="20">
        <v>603.87519999999995</v>
      </c>
      <c r="DD2367">
        <v>0</v>
      </c>
      <c r="DE2367">
        <v>0</v>
      </c>
      <c r="DF2367">
        <v>0</v>
      </c>
    </row>
    <row r="2368" spans="1:110" x14ac:dyDescent="0.25">
      <c r="A2368" s="16" t="str">
        <f t="shared" si="36"/>
        <v>Portfolio Adjusted_CPP_0 to 199.99 kW_All_SDGE_1-in-2_TYPICAL EVENT DAY_2026_8</v>
      </c>
      <c r="B2368" t="s">
        <v>195</v>
      </c>
      <c r="C2368" t="s">
        <v>121</v>
      </c>
      <c r="D2368" t="s">
        <v>124</v>
      </c>
      <c r="E2368" t="s">
        <v>7</v>
      </c>
      <c r="F2368" t="s">
        <v>125</v>
      </c>
      <c r="G2368" t="s">
        <v>111</v>
      </c>
      <c r="H2368" t="s">
        <v>19</v>
      </c>
      <c r="I2368">
        <v>2026</v>
      </c>
      <c r="J2368">
        <v>8</v>
      </c>
      <c r="K2368">
        <v>3640</v>
      </c>
      <c r="L2368">
        <v>68674.570000000007</v>
      </c>
      <c r="M2368">
        <v>66976.06</v>
      </c>
      <c r="N2368">
        <v>66155.02</v>
      </c>
      <c r="O2368">
        <v>66152.97</v>
      </c>
      <c r="P2368">
        <v>68018.91</v>
      </c>
      <c r="Q2368">
        <v>73733.070000000007</v>
      </c>
      <c r="R2368">
        <v>82483.34</v>
      </c>
      <c r="S2368">
        <v>90330.16</v>
      </c>
      <c r="T2368">
        <v>99190.67</v>
      </c>
      <c r="U2368">
        <v>107295.7</v>
      </c>
      <c r="V2368">
        <v>114438.3</v>
      </c>
      <c r="W2368">
        <v>119303.9</v>
      </c>
      <c r="X2368">
        <v>121594</v>
      </c>
      <c r="Y2368">
        <v>122630.8</v>
      </c>
      <c r="Z2368">
        <v>121788.9</v>
      </c>
      <c r="AA2368">
        <v>118982.3</v>
      </c>
      <c r="AB2368">
        <v>114102.39999999999</v>
      </c>
      <c r="AC2368">
        <v>107249.5</v>
      </c>
      <c r="AD2368">
        <v>99074.880000000005</v>
      </c>
      <c r="AE2368">
        <v>94452.04</v>
      </c>
      <c r="AF2368">
        <v>89566.45</v>
      </c>
      <c r="AG2368">
        <v>83552.23</v>
      </c>
      <c r="AH2368">
        <v>77009.16</v>
      </c>
      <c r="AI2368">
        <v>72139.34</v>
      </c>
      <c r="AJ2368">
        <v>69.602990000000005</v>
      </c>
      <c r="AK2368">
        <v>69.117829999999998</v>
      </c>
      <c r="AL2368">
        <v>68.409009999999995</v>
      </c>
      <c r="AM2368">
        <v>68.054389999999998</v>
      </c>
      <c r="AN2368">
        <v>67.964550000000003</v>
      </c>
      <c r="AO2368">
        <v>67.824430000000007</v>
      </c>
      <c r="AP2368">
        <v>67.609719999999996</v>
      </c>
      <c r="AQ2368">
        <v>68.527270000000001</v>
      </c>
      <c r="AR2368">
        <v>71.902500000000003</v>
      </c>
      <c r="AS2368">
        <v>76.322670000000002</v>
      </c>
      <c r="AT2368">
        <v>80.671360000000007</v>
      </c>
      <c r="AU2368">
        <v>84.09093</v>
      </c>
      <c r="AV2368">
        <v>85.601230000000001</v>
      </c>
      <c r="AW2368">
        <v>85.865539999999996</v>
      </c>
      <c r="AX2368">
        <v>85.696070000000006</v>
      </c>
      <c r="AY2368">
        <v>85.418670000000006</v>
      </c>
      <c r="AZ2368">
        <v>84.520780000000002</v>
      </c>
      <c r="BA2368">
        <v>83.332570000000004</v>
      </c>
      <c r="BB2368">
        <v>81.414339999999996</v>
      </c>
      <c r="BC2368">
        <v>78.663269999999997</v>
      </c>
      <c r="BD2368">
        <v>75.457769999999996</v>
      </c>
      <c r="BE2368">
        <v>73.581100000000006</v>
      </c>
      <c r="BF2368">
        <v>72.175799999999995</v>
      </c>
      <c r="BG2368">
        <v>71.063680000000005</v>
      </c>
      <c r="BH2368">
        <v>-918.76769999999999</v>
      </c>
      <c r="BI2368">
        <v>-812.18709999999999</v>
      </c>
      <c r="BJ2368">
        <v>-752.59469999999999</v>
      </c>
      <c r="BK2368">
        <v>-752.6789</v>
      </c>
      <c r="BL2368">
        <v>-641.58119999999997</v>
      </c>
      <c r="BM2368">
        <v>-345.79430000000002</v>
      </c>
      <c r="BN2368">
        <v>736.12040000000002</v>
      </c>
      <c r="BO2368">
        <v>-124.4096</v>
      </c>
      <c r="BP2368">
        <v>-1509.7539999999999</v>
      </c>
      <c r="BQ2368">
        <v>-943.85630000000003</v>
      </c>
      <c r="BR2368">
        <v>-141.13640000000001</v>
      </c>
      <c r="BS2368">
        <v>35.303330000000003</v>
      </c>
      <c r="BT2368">
        <v>350.09629999999999</v>
      </c>
      <c r="BU2368">
        <v>767.56439999999998</v>
      </c>
      <c r="BV2368">
        <v>1250.9459999999999</v>
      </c>
      <c r="BW2368">
        <v>522.16849999999999</v>
      </c>
      <c r="BX2368">
        <v>-248.98779999999999</v>
      </c>
      <c r="BY2368">
        <v>-579.28660000000002</v>
      </c>
      <c r="BZ2368">
        <v>-1231.067</v>
      </c>
      <c r="CA2368">
        <v>-1725.3879999999999</v>
      </c>
      <c r="CB2368">
        <v>-1789.087</v>
      </c>
      <c r="CC2368">
        <v>-1509.4079999999999</v>
      </c>
      <c r="CD2368">
        <v>-1427.172</v>
      </c>
      <c r="CE2368">
        <v>-1359.011</v>
      </c>
      <c r="CF2368" s="20">
        <v>668.19309999999996</v>
      </c>
      <c r="CG2368" s="20">
        <v>598.71140000000003</v>
      </c>
      <c r="CH2368" s="20">
        <v>597.08810000000005</v>
      </c>
      <c r="CI2368" s="20">
        <v>639.19730000000004</v>
      </c>
      <c r="CJ2368" s="20">
        <v>766.72059999999999</v>
      </c>
      <c r="CK2368" s="20">
        <v>890.71379999999999</v>
      </c>
      <c r="CL2368" s="20">
        <v>1220.982</v>
      </c>
      <c r="CM2368" s="20">
        <v>968.22569999999996</v>
      </c>
      <c r="CN2368" s="20">
        <v>569.14239999999995</v>
      </c>
      <c r="CO2368" s="20">
        <v>277.25729999999999</v>
      </c>
      <c r="CP2368" s="20">
        <v>92.816890000000001</v>
      </c>
      <c r="CQ2368" s="20">
        <v>38.351550000000003</v>
      </c>
      <c r="CR2368" s="20">
        <v>110.50660000000001</v>
      </c>
      <c r="CS2368" s="20">
        <v>479.24549999999999</v>
      </c>
      <c r="CT2368" s="20">
        <v>1159.934</v>
      </c>
      <c r="CU2368" s="20">
        <v>1807.5930000000001</v>
      </c>
      <c r="CV2368" s="20">
        <v>2260.837</v>
      </c>
      <c r="CW2368" s="20">
        <v>2763.2640000000001</v>
      </c>
      <c r="CX2368" s="20">
        <v>3016.7539999999999</v>
      </c>
      <c r="CY2368" s="20">
        <v>2803.73</v>
      </c>
      <c r="CZ2368" s="20">
        <v>2382.06</v>
      </c>
      <c r="DA2368" s="20">
        <v>701.94090000000006</v>
      </c>
      <c r="DB2368" s="20">
        <v>931.16</v>
      </c>
      <c r="DC2368" s="20">
        <v>1150.42</v>
      </c>
      <c r="DD2368">
        <v>0</v>
      </c>
      <c r="DE2368">
        <v>0</v>
      </c>
      <c r="DF2368">
        <v>0</v>
      </c>
    </row>
    <row r="2369" spans="1:110" x14ac:dyDescent="0.25">
      <c r="A2369" s="16" t="str">
        <f t="shared" si="36"/>
        <v>Portfolio Adjusted_CPP_0 to 199.99 kW_All_SDGE_1-in-2_MONTHLY SYSTEM PEAK DAY_2023_8</v>
      </c>
      <c r="B2369" t="s">
        <v>195</v>
      </c>
      <c r="C2369" t="s">
        <v>121</v>
      </c>
      <c r="D2369" t="s">
        <v>124</v>
      </c>
      <c r="E2369" t="s">
        <v>7</v>
      </c>
      <c r="F2369" t="s">
        <v>125</v>
      </c>
      <c r="G2369" t="s">
        <v>111</v>
      </c>
      <c r="H2369" t="s">
        <v>20</v>
      </c>
      <c r="I2369">
        <v>2023</v>
      </c>
      <c r="J2369">
        <v>8</v>
      </c>
      <c r="K2369">
        <v>4347</v>
      </c>
      <c r="L2369">
        <v>80982.45</v>
      </c>
      <c r="M2369">
        <v>79125.47</v>
      </c>
      <c r="N2369">
        <v>78248.100000000006</v>
      </c>
      <c r="O2369">
        <v>78271.55</v>
      </c>
      <c r="P2369">
        <v>80390.75</v>
      </c>
      <c r="Q2369">
        <v>86707.18</v>
      </c>
      <c r="R2369">
        <v>95733.25</v>
      </c>
      <c r="S2369">
        <v>104220.5</v>
      </c>
      <c r="T2369">
        <v>113515.9</v>
      </c>
      <c r="U2369">
        <v>121802.4</v>
      </c>
      <c r="V2369">
        <v>128744</v>
      </c>
      <c r="W2369">
        <v>133545</v>
      </c>
      <c r="X2369">
        <v>135863.29999999999</v>
      </c>
      <c r="Y2369">
        <v>137273.4</v>
      </c>
      <c r="Z2369">
        <v>136654.39999999999</v>
      </c>
      <c r="AA2369">
        <v>133995.9</v>
      </c>
      <c r="AB2369">
        <v>129310.7</v>
      </c>
      <c r="AC2369">
        <v>122242.5</v>
      </c>
      <c r="AD2369">
        <v>113148.4</v>
      </c>
      <c r="AE2369">
        <v>108510.8</v>
      </c>
      <c r="AF2369">
        <v>103864.8</v>
      </c>
      <c r="AG2369">
        <v>97227.87</v>
      </c>
      <c r="AH2369">
        <v>90039.09</v>
      </c>
      <c r="AI2369">
        <v>84717.27</v>
      </c>
      <c r="AJ2369">
        <v>72.138679999999994</v>
      </c>
      <c r="AK2369">
        <v>71.6858</v>
      </c>
      <c r="AL2369">
        <v>71.157049999999998</v>
      </c>
      <c r="AM2369">
        <v>70.820279999999997</v>
      </c>
      <c r="AN2369">
        <v>70.519769999999994</v>
      </c>
      <c r="AO2369">
        <v>70.195999999999998</v>
      </c>
      <c r="AP2369">
        <v>69.816909999999993</v>
      </c>
      <c r="AQ2369">
        <v>71.262870000000007</v>
      </c>
      <c r="AR2369">
        <v>74.109049999999996</v>
      </c>
      <c r="AS2369">
        <v>78.766909999999996</v>
      </c>
      <c r="AT2369">
        <v>83.213459999999998</v>
      </c>
      <c r="AU2369">
        <v>86.583119999999994</v>
      </c>
      <c r="AV2369">
        <v>88.529989999999998</v>
      </c>
      <c r="AW2369">
        <v>88.044219999999996</v>
      </c>
      <c r="AX2369">
        <v>87.082350000000005</v>
      </c>
      <c r="AY2369">
        <v>86.133080000000007</v>
      </c>
      <c r="AZ2369">
        <v>85.734219999999993</v>
      </c>
      <c r="BA2369">
        <v>84.536450000000002</v>
      </c>
      <c r="BB2369">
        <v>82.5535</v>
      </c>
      <c r="BC2369">
        <v>80.606459999999998</v>
      </c>
      <c r="BD2369">
        <v>77.911450000000002</v>
      </c>
      <c r="BE2369">
        <v>76.306200000000004</v>
      </c>
      <c r="BF2369">
        <v>74.866600000000005</v>
      </c>
      <c r="BG2369">
        <v>73.285690000000002</v>
      </c>
      <c r="BH2369">
        <v>-1083.43</v>
      </c>
      <c r="BI2369">
        <v>-959.5172</v>
      </c>
      <c r="BJ2369">
        <v>-890.16849999999999</v>
      </c>
      <c r="BK2369">
        <v>-890.56230000000005</v>
      </c>
      <c r="BL2369">
        <v>-758.27739999999994</v>
      </c>
      <c r="BM2369">
        <v>-406.6404</v>
      </c>
      <c r="BN2369">
        <v>854.36890000000005</v>
      </c>
      <c r="BO2369">
        <v>-143.54040000000001</v>
      </c>
      <c r="BP2369">
        <v>-1727.7940000000001</v>
      </c>
      <c r="BQ2369">
        <v>-1071.4690000000001</v>
      </c>
      <c r="BR2369">
        <v>-158.77959999999999</v>
      </c>
      <c r="BS2369">
        <v>39.517400000000002</v>
      </c>
      <c r="BT2369">
        <v>391.18099999999998</v>
      </c>
      <c r="BU2369">
        <v>859.21460000000002</v>
      </c>
      <c r="BV2369">
        <v>1403.636</v>
      </c>
      <c r="BW2369">
        <v>588.05769999999995</v>
      </c>
      <c r="BX2369">
        <v>-282.17469999999997</v>
      </c>
      <c r="BY2369">
        <v>-660.26850000000002</v>
      </c>
      <c r="BZ2369">
        <v>-1405.9380000000001</v>
      </c>
      <c r="CA2369">
        <v>-1982.203</v>
      </c>
      <c r="CB2369">
        <v>-2074.6950000000002</v>
      </c>
      <c r="CC2369">
        <v>-1756.4649999999999</v>
      </c>
      <c r="CD2369">
        <v>-1668.6489999999999</v>
      </c>
      <c r="CE2369">
        <v>-1595.963</v>
      </c>
      <c r="CF2369" s="20">
        <v>929.16279999999995</v>
      </c>
      <c r="CG2369" s="20">
        <v>835.62400000000002</v>
      </c>
      <c r="CH2369" s="20">
        <v>835.3347</v>
      </c>
      <c r="CI2369" s="20">
        <v>894.83730000000003</v>
      </c>
      <c r="CJ2369" s="20">
        <v>1071.001</v>
      </c>
      <c r="CK2369" s="20">
        <v>1231.7529999999999</v>
      </c>
      <c r="CL2369" s="20">
        <v>1644.759</v>
      </c>
      <c r="CM2369" s="20">
        <v>1288.895</v>
      </c>
      <c r="CN2369" s="20">
        <v>745.40530000000001</v>
      </c>
      <c r="CO2369" s="20">
        <v>357.29759999999999</v>
      </c>
      <c r="CP2369" s="20">
        <v>117.4731</v>
      </c>
      <c r="CQ2369" s="20">
        <v>48.053890000000003</v>
      </c>
      <c r="CR2369" s="20">
        <v>137.9649</v>
      </c>
      <c r="CS2369" s="20">
        <v>600.52589999999998</v>
      </c>
      <c r="CT2369" s="20">
        <v>1460.3779999999999</v>
      </c>
      <c r="CU2369" s="20">
        <v>2292.5520000000001</v>
      </c>
      <c r="CV2369" s="20">
        <v>2903.6840000000002</v>
      </c>
      <c r="CW2369" s="20">
        <v>3589.8510000000001</v>
      </c>
      <c r="CX2369" s="20">
        <v>3934.6779999999999</v>
      </c>
      <c r="CY2369" s="20">
        <v>3700.489</v>
      </c>
      <c r="CZ2369" s="20">
        <v>3203.306</v>
      </c>
      <c r="DA2369" s="20">
        <v>950.53039999999999</v>
      </c>
      <c r="DB2369" s="20">
        <v>1272.922</v>
      </c>
      <c r="DC2369" s="20">
        <v>1586.557</v>
      </c>
      <c r="DD2369">
        <v>0</v>
      </c>
      <c r="DE2369">
        <v>0</v>
      </c>
      <c r="DF2369">
        <v>0</v>
      </c>
    </row>
    <row r="2370" spans="1:110" x14ac:dyDescent="0.25">
      <c r="A2370" s="16" t="str">
        <f t="shared" ref="A2370:A2433" si="37">B2370&amp;"_"&amp;C2370&amp;"_"&amp;D2370&amp;"_"&amp;E2370&amp;"_"&amp;F2370&amp;"_"&amp;G2370&amp;"_"&amp;H2370&amp;"_"&amp;I2370&amp;"_"&amp;J2370</f>
        <v>Portfolio Adjusted_CPP_0 to 199.99 kW_All_SDGE_1-in-2_MONTHLY SYSTEM PEAK DAY_2021_3</v>
      </c>
      <c r="B2370" t="s">
        <v>195</v>
      </c>
      <c r="C2370" t="s">
        <v>121</v>
      </c>
      <c r="D2370" t="s">
        <v>124</v>
      </c>
      <c r="E2370" t="s">
        <v>7</v>
      </c>
      <c r="F2370" t="s">
        <v>125</v>
      </c>
      <c r="G2370" t="s">
        <v>111</v>
      </c>
      <c r="H2370" t="s">
        <v>20</v>
      </c>
      <c r="I2370">
        <v>2021</v>
      </c>
      <c r="J2370">
        <v>3</v>
      </c>
      <c r="K2370">
        <v>7562</v>
      </c>
      <c r="L2370">
        <v>103366.39999999999</v>
      </c>
      <c r="M2370">
        <v>101256.2</v>
      </c>
      <c r="N2370">
        <v>100335</v>
      </c>
      <c r="O2370">
        <v>101117.4</v>
      </c>
      <c r="P2370">
        <v>105622.5</v>
      </c>
      <c r="Q2370">
        <v>116781.6</v>
      </c>
      <c r="R2370">
        <v>133632</v>
      </c>
      <c r="S2370">
        <v>143408.9</v>
      </c>
      <c r="T2370">
        <v>150467</v>
      </c>
      <c r="U2370">
        <v>154547.5</v>
      </c>
      <c r="V2370">
        <v>157608.79999999999</v>
      </c>
      <c r="W2370">
        <v>159105.5</v>
      </c>
      <c r="X2370">
        <v>159460.9</v>
      </c>
      <c r="Y2370">
        <v>159585.9</v>
      </c>
      <c r="Z2370">
        <v>157820.70000000001</v>
      </c>
      <c r="AA2370">
        <v>153488.4</v>
      </c>
      <c r="AB2370">
        <v>147909.6</v>
      </c>
      <c r="AC2370">
        <v>142719</v>
      </c>
      <c r="AD2370">
        <v>138489.20000000001</v>
      </c>
      <c r="AE2370">
        <v>137226.29999999999</v>
      </c>
      <c r="AF2370">
        <v>131248</v>
      </c>
      <c r="AG2370">
        <v>123405.8</v>
      </c>
      <c r="AH2370">
        <v>114416.4</v>
      </c>
      <c r="AI2370">
        <v>107673.3</v>
      </c>
      <c r="AJ2370">
        <v>48.645919999999997</v>
      </c>
      <c r="AK2370">
        <v>48.327219999999997</v>
      </c>
      <c r="AL2370">
        <v>47.34516</v>
      </c>
      <c r="AM2370">
        <v>46.253570000000003</v>
      </c>
      <c r="AN2370">
        <v>46.068010000000001</v>
      </c>
      <c r="AO2370">
        <v>45.675519999999999</v>
      </c>
      <c r="AP2370">
        <v>45.364449999999998</v>
      </c>
      <c r="AQ2370">
        <v>45.64114</v>
      </c>
      <c r="AR2370">
        <v>48.21293</v>
      </c>
      <c r="AS2370">
        <v>53.089640000000003</v>
      </c>
      <c r="AT2370">
        <v>57.188400000000001</v>
      </c>
      <c r="AU2370">
        <v>59.596969999999999</v>
      </c>
      <c r="AV2370">
        <v>61.404000000000003</v>
      </c>
      <c r="AW2370">
        <v>61.904879999999999</v>
      </c>
      <c r="AX2370">
        <v>62.040770000000002</v>
      </c>
      <c r="AY2370">
        <v>61.832340000000002</v>
      </c>
      <c r="AZ2370">
        <v>61.384869999999999</v>
      </c>
      <c r="BA2370">
        <v>60.952860000000001</v>
      </c>
      <c r="BB2370">
        <v>59.066229999999997</v>
      </c>
      <c r="BC2370">
        <v>57.275790000000001</v>
      </c>
      <c r="BD2370">
        <v>56.464779999999998</v>
      </c>
      <c r="BE2370">
        <v>55.288469999999997</v>
      </c>
      <c r="BF2370">
        <v>53.810369999999999</v>
      </c>
      <c r="BG2370">
        <v>52.969900000000003</v>
      </c>
      <c r="BH2370">
        <v>-1382.895</v>
      </c>
      <c r="BI2370">
        <v>-1227.886</v>
      </c>
      <c r="BJ2370">
        <v>-1141.434</v>
      </c>
      <c r="BK2370">
        <v>-1150.5</v>
      </c>
      <c r="BL2370">
        <v>-996.27329999999995</v>
      </c>
      <c r="BM2370">
        <v>-547.68370000000004</v>
      </c>
      <c r="BN2370">
        <v>1192.595</v>
      </c>
      <c r="BO2370">
        <v>-197.5137</v>
      </c>
      <c r="BP2370">
        <v>-2290.2170000000001</v>
      </c>
      <c r="BQ2370">
        <v>-1359.521</v>
      </c>
      <c r="BR2370">
        <v>-194.3785</v>
      </c>
      <c r="BS2370">
        <v>47.081049999999998</v>
      </c>
      <c r="BT2370">
        <v>459.12360000000001</v>
      </c>
      <c r="BU2370">
        <v>998.87210000000005</v>
      </c>
      <c r="BV2370">
        <v>1621.0440000000001</v>
      </c>
      <c r="BW2370">
        <v>673.60310000000004</v>
      </c>
      <c r="BX2370">
        <v>-322.75990000000002</v>
      </c>
      <c r="BY2370">
        <v>-770.8682</v>
      </c>
      <c r="BZ2370">
        <v>-1720.8140000000001</v>
      </c>
      <c r="CA2370">
        <v>-2506.761</v>
      </c>
      <c r="CB2370">
        <v>-2621.6750000000002</v>
      </c>
      <c r="CC2370">
        <v>-2229.38</v>
      </c>
      <c r="CD2370">
        <v>-2120.422</v>
      </c>
      <c r="CE2370">
        <v>-2028.424</v>
      </c>
      <c r="CF2370">
        <v>1513.8009999999999</v>
      </c>
      <c r="CG2370">
        <v>1368.4269999999999</v>
      </c>
      <c r="CH2370">
        <v>1373.4659999999999</v>
      </c>
      <c r="CI2370">
        <v>1493.442</v>
      </c>
      <c r="CJ2370">
        <v>1848.8040000000001</v>
      </c>
      <c r="CK2370">
        <v>2234.4059999999999</v>
      </c>
      <c r="CL2370">
        <v>3204.7759999999998</v>
      </c>
      <c r="CM2370">
        <v>2440.413</v>
      </c>
      <c r="CN2370">
        <v>1309.67</v>
      </c>
      <c r="CO2370">
        <v>575.2319</v>
      </c>
      <c r="CP2370">
        <v>176.0538</v>
      </c>
      <c r="CQ2370">
        <v>68.209370000000007</v>
      </c>
      <c r="CR2370">
        <v>190.05199999999999</v>
      </c>
      <c r="CS2370">
        <v>811.6114</v>
      </c>
      <c r="CT2370">
        <v>1947.806</v>
      </c>
      <c r="CU2370">
        <v>3008.0680000000002</v>
      </c>
      <c r="CV2370">
        <v>3799.029</v>
      </c>
      <c r="CW2370">
        <v>4893.2290000000003</v>
      </c>
      <c r="CX2370">
        <v>5894.4709999999995</v>
      </c>
      <c r="CY2370">
        <v>5918.1850000000004</v>
      </c>
      <c r="CZ2370">
        <v>5115.0240000000003</v>
      </c>
      <c r="DA2370">
        <v>1531.2819999999999</v>
      </c>
      <c r="DB2370">
        <v>2055.4940000000001</v>
      </c>
      <c r="DC2370">
        <v>2562.8760000000002</v>
      </c>
      <c r="DD2370">
        <v>0</v>
      </c>
      <c r="DE2370">
        <v>0</v>
      </c>
      <c r="DF2370">
        <v>0</v>
      </c>
    </row>
    <row r="2371" spans="1:110" x14ac:dyDescent="0.25">
      <c r="A2371" s="16" t="str">
        <f t="shared" si="37"/>
        <v>Portfolio Adjusted_CPP_0 to 199.99 kW_All_SDGE_1-in-2_MONTHLY SYSTEM PEAK DAY_2028_7</v>
      </c>
      <c r="B2371" t="s">
        <v>195</v>
      </c>
      <c r="C2371" t="s">
        <v>121</v>
      </c>
      <c r="D2371" t="s">
        <v>124</v>
      </c>
      <c r="E2371" t="s">
        <v>7</v>
      </c>
      <c r="F2371" t="s">
        <v>125</v>
      </c>
      <c r="G2371" t="s">
        <v>111</v>
      </c>
      <c r="H2371" t="s">
        <v>20</v>
      </c>
      <c r="I2371">
        <v>2028</v>
      </c>
      <c r="J2371">
        <v>7</v>
      </c>
      <c r="K2371">
        <v>3292</v>
      </c>
      <c r="L2371">
        <v>58887.64</v>
      </c>
      <c r="M2371">
        <v>57631.62</v>
      </c>
      <c r="N2371">
        <v>56988.23</v>
      </c>
      <c r="O2371">
        <v>56999.199999999997</v>
      </c>
      <c r="P2371">
        <v>58435.519999999997</v>
      </c>
      <c r="Q2371">
        <v>62642.47</v>
      </c>
      <c r="R2371">
        <v>67933.02</v>
      </c>
      <c r="S2371">
        <v>73859.05</v>
      </c>
      <c r="T2371">
        <v>79741.36</v>
      </c>
      <c r="U2371">
        <v>85246.43</v>
      </c>
      <c r="V2371">
        <v>89950.45</v>
      </c>
      <c r="W2371">
        <v>93291.44</v>
      </c>
      <c r="X2371">
        <v>94917.48</v>
      </c>
      <c r="Y2371">
        <v>96110.35</v>
      </c>
      <c r="Z2371">
        <v>95927.32</v>
      </c>
      <c r="AA2371">
        <v>94375.13</v>
      </c>
      <c r="AB2371">
        <v>91572.39</v>
      </c>
      <c r="AC2371">
        <v>87160.98</v>
      </c>
      <c r="AD2371">
        <v>81368.77</v>
      </c>
      <c r="AE2371">
        <v>77513.070000000007</v>
      </c>
      <c r="AF2371">
        <v>74959.8</v>
      </c>
      <c r="AG2371">
        <v>70386.23</v>
      </c>
      <c r="AH2371">
        <v>65264.77</v>
      </c>
      <c r="AI2371">
        <v>61552.69</v>
      </c>
      <c r="AJ2371">
        <v>69.923050000000003</v>
      </c>
      <c r="AK2371">
        <v>69.677139999999994</v>
      </c>
      <c r="AL2371">
        <v>69.272670000000005</v>
      </c>
      <c r="AM2371">
        <v>68.812160000000006</v>
      </c>
      <c r="AN2371">
        <v>68.56026</v>
      </c>
      <c r="AO2371">
        <v>68.487480000000005</v>
      </c>
      <c r="AP2371">
        <v>68.650220000000004</v>
      </c>
      <c r="AQ2371">
        <v>69.204070000000002</v>
      </c>
      <c r="AR2371">
        <v>72.020579999999995</v>
      </c>
      <c r="AS2371">
        <v>75.519800000000004</v>
      </c>
      <c r="AT2371">
        <v>79.035610000000005</v>
      </c>
      <c r="AU2371">
        <v>81.233400000000003</v>
      </c>
      <c r="AV2371">
        <v>82.999399999999994</v>
      </c>
      <c r="AW2371">
        <v>83.818560000000005</v>
      </c>
      <c r="AX2371">
        <v>83.033850000000001</v>
      </c>
      <c r="AY2371">
        <v>83.002830000000003</v>
      </c>
      <c r="AZ2371">
        <v>81.650049999999993</v>
      </c>
      <c r="BA2371">
        <v>80.219489999999993</v>
      </c>
      <c r="BB2371">
        <v>78.907550000000001</v>
      </c>
      <c r="BC2371">
        <v>76.510800000000003</v>
      </c>
      <c r="BD2371">
        <v>73.817859999999996</v>
      </c>
      <c r="BE2371">
        <v>72.203900000000004</v>
      </c>
      <c r="BF2371">
        <v>71.123980000000003</v>
      </c>
      <c r="BG2371">
        <v>70.353859999999997</v>
      </c>
      <c r="BH2371">
        <v>-787.83259999999996</v>
      </c>
      <c r="BI2371">
        <v>-698.87139999999999</v>
      </c>
      <c r="BJ2371">
        <v>-648.31129999999996</v>
      </c>
      <c r="BK2371">
        <v>-648.52859999999998</v>
      </c>
      <c r="BL2371">
        <v>-551.18700000000001</v>
      </c>
      <c r="BM2371">
        <v>-293.78140000000002</v>
      </c>
      <c r="BN2371">
        <v>606.26649999999995</v>
      </c>
      <c r="BO2371">
        <v>-101.7243</v>
      </c>
      <c r="BP2371">
        <v>-1213.721</v>
      </c>
      <c r="BQ2371">
        <v>-749.89400000000001</v>
      </c>
      <c r="BR2371">
        <v>-110.9357</v>
      </c>
      <c r="BS2371">
        <v>27.60595</v>
      </c>
      <c r="BT2371">
        <v>273.28870000000001</v>
      </c>
      <c r="BU2371">
        <v>601.56899999999996</v>
      </c>
      <c r="BV2371">
        <v>985.31050000000005</v>
      </c>
      <c r="BW2371">
        <v>414.17700000000002</v>
      </c>
      <c r="BX2371">
        <v>-199.82409999999999</v>
      </c>
      <c r="BY2371">
        <v>-470.78250000000003</v>
      </c>
      <c r="BZ2371">
        <v>-1011.057</v>
      </c>
      <c r="CA2371">
        <v>-1415.9580000000001</v>
      </c>
      <c r="CB2371">
        <v>-1497.319</v>
      </c>
      <c r="CC2371">
        <v>-1271.559</v>
      </c>
      <c r="CD2371">
        <v>-1209.519</v>
      </c>
      <c r="CE2371">
        <v>-1159.5730000000001</v>
      </c>
      <c r="CF2371">
        <v>491.31319999999999</v>
      </c>
      <c r="CG2371">
        <v>443.30220000000003</v>
      </c>
      <c r="CH2371">
        <v>443.08109999999999</v>
      </c>
      <c r="CI2371">
        <v>474.541</v>
      </c>
      <c r="CJ2371">
        <v>565.88959999999997</v>
      </c>
      <c r="CK2371">
        <v>642.91160000000002</v>
      </c>
      <c r="CL2371">
        <v>828.20640000000003</v>
      </c>
      <c r="CM2371">
        <v>647.31910000000005</v>
      </c>
      <c r="CN2371">
        <v>367.8295</v>
      </c>
      <c r="CO2371">
        <v>175.01329999999999</v>
      </c>
      <c r="CP2371">
        <v>57.344439999999999</v>
      </c>
      <c r="CQ2371">
        <v>23.450769999999999</v>
      </c>
      <c r="CR2371">
        <v>67.337429999999998</v>
      </c>
      <c r="CS2371">
        <v>294.37389999999999</v>
      </c>
      <c r="CT2371">
        <v>719.61860000000001</v>
      </c>
      <c r="CU2371">
        <v>1137.2380000000001</v>
      </c>
      <c r="CV2371">
        <v>1456.1610000000001</v>
      </c>
      <c r="CW2371">
        <v>1825.0550000000001</v>
      </c>
      <c r="CX2371">
        <v>2034.8309999999999</v>
      </c>
      <c r="CY2371">
        <v>1888.2670000000001</v>
      </c>
      <c r="CZ2371">
        <v>1668.471</v>
      </c>
      <c r="DA2371">
        <v>498.14980000000003</v>
      </c>
      <c r="DB2371">
        <v>668.80150000000003</v>
      </c>
      <c r="DC2371">
        <v>837.54079999999999</v>
      </c>
      <c r="DD2371">
        <v>0</v>
      </c>
      <c r="DE2371">
        <v>0</v>
      </c>
      <c r="DF2371">
        <v>0</v>
      </c>
    </row>
    <row r="2372" spans="1:110" x14ac:dyDescent="0.25">
      <c r="A2372" s="16" t="str">
        <f t="shared" si="37"/>
        <v>Program Specific_CPP_0 to 199.99 kW_All_SDGE_1-in-2_MONTHLY SYSTEM PEAK DAY_2022_12</v>
      </c>
      <c r="B2372" t="s">
        <v>196</v>
      </c>
      <c r="C2372" t="s">
        <v>121</v>
      </c>
      <c r="D2372" t="s">
        <v>124</v>
      </c>
      <c r="E2372" t="s">
        <v>7</v>
      </c>
      <c r="F2372" t="s">
        <v>125</v>
      </c>
      <c r="G2372" t="s">
        <v>111</v>
      </c>
      <c r="H2372" t="s">
        <v>20</v>
      </c>
      <c r="I2372">
        <v>2022</v>
      </c>
      <c r="J2372">
        <v>12</v>
      </c>
      <c r="K2372">
        <v>4510</v>
      </c>
      <c r="L2372">
        <v>60616.4</v>
      </c>
      <c r="M2372">
        <v>59356.23</v>
      </c>
      <c r="N2372">
        <v>58750.82</v>
      </c>
      <c r="O2372">
        <v>59405.48</v>
      </c>
      <c r="P2372">
        <v>62852.29</v>
      </c>
      <c r="Q2372">
        <v>70634.58</v>
      </c>
      <c r="R2372">
        <v>82797.5</v>
      </c>
      <c r="S2372">
        <v>90376.39</v>
      </c>
      <c r="T2372">
        <v>96255.3</v>
      </c>
      <c r="U2372">
        <v>98786.13</v>
      </c>
      <c r="V2372">
        <v>99836.13</v>
      </c>
      <c r="W2372">
        <v>99988.160000000003</v>
      </c>
      <c r="X2372">
        <v>98911.19</v>
      </c>
      <c r="Y2372">
        <v>98372.54</v>
      </c>
      <c r="Z2372">
        <v>97038.98</v>
      </c>
      <c r="AA2372">
        <v>94941.64</v>
      </c>
      <c r="AB2372">
        <v>94628.36</v>
      </c>
      <c r="AC2372">
        <v>94836.160000000003</v>
      </c>
      <c r="AD2372">
        <v>89226.41</v>
      </c>
      <c r="AE2372">
        <v>85097</v>
      </c>
      <c r="AF2372">
        <v>81103.320000000007</v>
      </c>
      <c r="AG2372">
        <v>76090.25</v>
      </c>
      <c r="AH2372">
        <v>69601.8</v>
      </c>
      <c r="AI2372">
        <v>64326.8</v>
      </c>
      <c r="AJ2372">
        <v>47.312519999999999</v>
      </c>
      <c r="AK2372">
        <v>47.061100000000003</v>
      </c>
      <c r="AL2372">
        <v>46.356169999999999</v>
      </c>
      <c r="AM2372">
        <v>46.431370000000001</v>
      </c>
      <c r="AN2372">
        <v>46.006540000000001</v>
      </c>
      <c r="AO2372">
        <v>45.742460000000001</v>
      </c>
      <c r="AP2372">
        <v>45.779609999999998</v>
      </c>
      <c r="AQ2372">
        <v>46.251060000000003</v>
      </c>
      <c r="AR2372">
        <v>48.83896</v>
      </c>
      <c r="AS2372">
        <v>51.156239999999997</v>
      </c>
      <c r="AT2372">
        <v>52.745550000000001</v>
      </c>
      <c r="AU2372">
        <v>53.410870000000003</v>
      </c>
      <c r="AV2372">
        <v>54.684910000000002</v>
      </c>
      <c r="AW2372">
        <v>55.795079999999999</v>
      </c>
      <c r="AX2372">
        <v>56.004840000000002</v>
      </c>
      <c r="AY2372">
        <v>55.619280000000003</v>
      </c>
      <c r="AZ2372">
        <v>54.785350000000001</v>
      </c>
      <c r="BA2372">
        <v>53.596339999999998</v>
      </c>
      <c r="BB2372">
        <v>52.376939999999998</v>
      </c>
      <c r="BC2372">
        <v>51.325800000000001</v>
      </c>
      <c r="BD2372">
        <v>50.861759999999997</v>
      </c>
      <c r="BE2372">
        <v>50.48856</v>
      </c>
      <c r="BF2372">
        <v>49.363329999999998</v>
      </c>
      <c r="BG2372">
        <v>48.574719999999999</v>
      </c>
      <c r="BH2372">
        <v>-810.96090000000004</v>
      </c>
      <c r="BI2372">
        <v>-719.78489999999999</v>
      </c>
      <c r="BJ2372">
        <v>-668.36300000000006</v>
      </c>
      <c r="BK2372">
        <v>-675.90689999999995</v>
      </c>
      <c r="BL2372">
        <v>-592.84770000000003</v>
      </c>
      <c r="BM2372">
        <v>-331.2629</v>
      </c>
      <c r="BN2372">
        <v>738.92409999999995</v>
      </c>
      <c r="BO2372">
        <v>-124.47320000000001</v>
      </c>
      <c r="BP2372">
        <v>-1465.076</v>
      </c>
      <c r="BQ2372">
        <v>-868.99980000000005</v>
      </c>
      <c r="BR2372">
        <v>-123.1276</v>
      </c>
      <c r="BS2372">
        <v>29.587579999999999</v>
      </c>
      <c r="BT2372">
        <v>284.78750000000002</v>
      </c>
      <c r="BU2372">
        <v>615.72839999999997</v>
      </c>
      <c r="BV2372">
        <v>996.72879999999998</v>
      </c>
      <c r="BW2372">
        <v>416.66320000000002</v>
      </c>
      <c r="BX2372">
        <v>-206.49270000000001</v>
      </c>
      <c r="BY2372">
        <v>-512.23850000000004</v>
      </c>
      <c r="BZ2372">
        <v>-1108.693</v>
      </c>
      <c r="CA2372">
        <v>-1554.4960000000001</v>
      </c>
      <c r="CB2372">
        <v>-1620.0360000000001</v>
      </c>
      <c r="CC2372">
        <v>-1374.604</v>
      </c>
      <c r="CD2372">
        <v>-1289.895</v>
      </c>
      <c r="CE2372">
        <v>-1211.8330000000001</v>
      </c>
      <c r="CF2372" s="20">
        <v>520.58339999999998</v>
      </c>
      <c r="CG2372" s="20">
        <v>470.23059999999998</v>
      </c>
      <c r="CH2372" s="20">
        <v>470.91309999999999</v>
      </c>
      <c r="CI2372" s="20">
        <v>515.45320000000004</v>
      </c>
      <c r="CJ2372" s="20">
        <v>654.66629999999998</v>
      </c>
      <c r="CK2372" s="20">
        <v>817.42560000000003</v>
      </c>
      <c r="CL2372" s="20">
        <v>1230.3</v>
      </c>
      <c r="CM2372" s="20">
        <v>969.21699999999998</v>
      </c>
      <c r="CN2372" s="20">
        <v>535.95540000000005</v>
      </c>
      <c r="CO2372" s="20">
        <v>235.0231</v>
      </c>
      <c r="CP2372" s="20">
        <v>70.641530000000003</v>
      </c>
      <c r="CQ2372" s="20">
        <v>26.938320000000001</v>
      </c>
      <c r="CR2372" s="20">
        <v>73.123170000000002</v>
      </c>
      <c r="CS2372" s="20">
        <v>308.39460000000003</v>
      </c>
      <c r="CT2372" s="20">
        <v>736.39390000000003</v>
      </c>
      <c r="CU2372" s="20">
        <v>1150.932</v>
      </c>
      <c r="CV2372" s="20">
        <v>1554.973</v>
      </c>
      <c r="CW2372" s="20">
        <v>2160.6260000000002</v>
      </c>
      <c r="CX2372" s="20">
        <v>2446.806</v>
      </c>
      <c r="CY2372" s="20">
        <v>2275.8420000000001</v>
      </c>
      <c r="CZ2372" s="20">
        <v>1953.1659999999999</v>
      </c>
      <c r="DA2372" s="20">
        <v>582.16020000000003</v>
      </c>
      <c r="DB2372" s="20">
        <v>760.64229999999998</v>
      </c>
      <c r="DC2372" s="20">
        <v>914.73620000000005</v>
      </c>
      <c r="DD2372">
        <v>0</v>
      </c>
      <c r="DE2372">
        <v>0</v>
      </c>
      <c r="DF2372">
        <v>0</v>
      </c>
    </row>
    <row r="2373" spans="1:110" x14ac:dyDescent="0.25">
      <c r="A2373" s="16" t="str">
        <f t="shared" si="37"/>
        <v>Portfolio Adjusted_CPP_0 to 199.99 kW_All_SDGE_1-in-2_MONTHLY SYSTEM PEAK DAY_2031_3</v>
      </c>
      <c r="B2373" t="s">
        <v>195</v>
      </c>
      <c r="C2373" t="s">
        <v>121</v>
      </c>
      <c r="D2373" t="s">
        <v>124</v>
      </c>
      <c r="E2373" t="s">
        <v>7</v>
      </c>
      <c r="F2373" t="s">
        <v>125</v>
      </c>
      <c r="G2373" t="s">
        <v>111</v>
      </c>
      <c r="H2373" t="s">
        <v>20</v>
      </c>
      <c r="I2373">
        <v>2031</v>
      </c>
      <c r="J2373">
        <v>3</v>
      </c>
      <c r="K2373">
        <v>2781</v>
      </c>
      <c r="L2373">
        <v>46603.96</v>
      </c>
      <c r="M2373">
        <v>45827.92</v>
      </c>
      <c r="N2373">
        <v>45489.14</v>
      </c>
      <c r="O2373">
        <v>45776.88</v>
      </c>
      <c r="P2373">
        <v>47433.67</v>
      </c>
      <c r="Q2373">
        <v>51537.52</v>
      </c>
      <c r="R2373">
        <v>57734.45</v>
      </c>
      <c r="S2373">
        <v>61329.99</v>
      </c>
      <c r="T2373">
        <v>63925.68</v>
      </c>
      <c r="U2373">
        <v>65426.34</v>
      </c>
      <c r="V2373">
        <v>66552.13</v>
      </c>
      <c r="W2373">
        <v>67102.58</v>
      </c>
      <c r="X2373">
        <v>67233.27</v>
      </c>
      <c r="Y2373">
        <v>67279.25</v>
      </c>
      <c r="Z2373">
        <v>66630.070000000007</v>
      </c>
      <c r="AA2373">
        <v>65036.84</v>
      </c>
      <c r="AB2373">
        <v>62985.16</v>
      </c>
      <c r="AC2373">
        <v>61076.29</v>
      </c>
      <c r="AD2373">
        <v>59520.74</v>
      </c>
      <c r="AE2373">
        <v>59056.29</v>
      </c>
      <c r="AF2373">
        <v>56857.71</v>
      </c>
      <c r="AG2373">
        <v>53973.63</v>
      </c>
      <c r="AH2373">
        <v>50667.72</v>
      </c>
      <c r="AI2373">
        <v>48187.86</v>
      </c>
      <c r="AJ2373">
        <v>48.645919999999997</v>
      </c>
      <c r="AK2373">
        <v>48.327219999999997</v>
      </c>
      <c r="AL2373">
        <v>47.34516</v>
      </c>
      <c r="AM2373">
        <v>46.253570000000003</v>
      </c>
      <c r="AN2373">
        <v>46.068010000000001</v>
      </c>
      <c r="AO2373">
        <v>45.675519999999999</v>
      </c>
      <c r="AP2373">
        <v>45.364449999999998</v>
      </c>
      <c r="AQ2373">
        <v>45.64114</v>
      </c>
      <c r="AR2373">
        <v>48.21293</v>
      </c>
      <c r="AS2373">
        <v>53.089640000000003</v>
      </c>
      <c r="AT2373">
        <v>57.188400000000001</v>
      </c>
      <c r="AU2373">
        <v>59.596969999999999</v>
      </c>
      <c r="AV2373">
        <v>61.404000000000003</v>
      </c>
      <c r="AW2373">
        <v>61.904879999999999</v>
      </c>
      <c r="AX2373">
        <v>62.040770000000002</v>
      </c>
      <c r="AY2373">
        <v>61.832340000000002</v>
      </c>
      <c r="AZ2373">
        <v>61.384869999999999</v>
      </c>
      <c r="BA2373">
        <v>60.952860000000001</v>
      </c>
      <c r="BB2373">
        <v>59.066229999999997</v>
      </c>
      <c r="BC2373">
        <v>57.275790000000001</v>
      </c>
      <c r="BD2373">
        <v>56.464779999999998</v>
      </c>
      <c r="BE2373">
        <v>55.288469999999997</v>
      </c>
      <c r="BF2373">
        <v>53.810369999999999</v>
      </c>
      <c r="BG2373">
        <v>52.969900000000003</v>
      </c>
      <c r="BH2373">
        <v>-623.49450000000002</v>
      </c>
      <c r="BI2373">
        <v>-555.73350000000005</v>
      </c>
      <c r="BJ2373">
        <v>-517.495</v>
      </c>
      <c r="BK2373">
        <v>-520.84280000000001</v>
      </c>
      <c r="BL2373">
        <v>-447.41309999999999</v>
      </c>
      <c r="BM2373">
        <v>-241.7013</v>
      </c>
      <c r="BN2373">
        <v>515.24959999999999</v>
      </c>
      <c r="BO2373">
        <v>-84.468339999999998</v>
      </c>
      <c r="BP2373">
        <v>-972.99540000000002</v>
      </c>
      <c r="BQ2373">
        <v>-575.54110000000003</v>
      </c>
      <c r="BR2373">
        <v>-82.078559999999996</v>
      </c>
      <c r="BS2373">
        <v>19.856380000000001</v>
      </c>
      <c r="BT2373">
        <v>193.5796</v>
      </c>
      <c r="BU2373">
        <v>421.11079999999998</v>
      </c>
      <c r="BV2373">
        <v>684.38589999999999</v>
      </c>
      <c r="BW2373">
        <v>285.42230000000001</v>
      </c>
      <c r="BX2373">
        <v>-137.4427</v>
      </c>
      <c r="BY2373">
        <v>-329.8913</v>
      </c>
      <c r="BZ2373">
        <v>-739.58199999999999</v>
      </c>
      <c r="CA2373">
        <v>-1078.8019999999999</v>
      </c>
      <c r="CB2373">
        <v>-1135.731</v>
      </c>
      <c r="CC2373">
        <v>-975.05790000000002</v>
      </c>
      <c r="CD2373">
        <v>-938.99929999999995</v>
      </c>
      <c r="CE2373">
        <v>-907.79639999999995</v>
      </c>
      <c r="CF2373" s="20">
        <v>307.72000000000003</v>
      </c>
      <c r="CG2373" s="20">
        <v>280.31</v>
      </c>
      <c r="CH2373" s="20">
        <v>282.31130000000002</v>
      </c>
      <c r="CI2373" s="20">
        <v>306.07560000000001</v>
      </c>
      <c r="CJ2373" s="20">
        <v>372.86470000000003</v>
      </c>
      <c r="CK2373" s="20">
        <v>435.17160000000001</v>
      </c>
      <c r="CL2373" s="20">
        <v>598.20039999999995</v>
      </c>
      <c r="CM2373" s="20">
        <v>446.33080000000001</v>
      </c>
      <c r="CN2373" s="20">
        <v>236.3905</v>
      </c>
      <c r="CO2373" s="20">
        <v>103.0917</v>
      </c>
      <c r="CP2373" s="20">
        <v>31.39124</v>
      </c>
      <c r="CQ2373" s="20">
        <v>12.132540000000001</v>
      </c>
      <c r="CR2373" s="20">
        <v>33.785679999999999</v>
      </c>
      <c r="CS2373" s="20">
        <v>144.2518</v>
      </c>
      <c r="CT2373" s="20">
        <v>347.18290000000002</v>
      </c>
      <c r="CU2373" s="20">
        <v>540.07640000000004</v>
      </c>
      <c r="CV2373" s="20">
        <v>688.90060000000005</v>
      </c>
      <c r="CW2373" s="20">
        <v>896.14239999999995</v>
      </c>
      <c r="CX2373" s="20">
        <v>1088.8030000000001</v>
      </c>
      <c r="CY2373" s="20">
        <v>1096.0889999999999</v>
      </c>
      <c r="CZ2373" s="20">
        <v>959.93259999999998</v>
      </c>
      <c r="DA2373" s="20">
        <v>292.91919999999999</v>
      </c>
      <c r="DB2373" s="20">
        <v>403.09019999999998</v>
      </c>
      <c r="DC2373" s="20">
        <v>513.31870000000004</v>
      </c>
      <c r="DD2373">
        <v>0</v>
      </c>
      <c r="DE2373">
        <v>0</v>
      </c>
      <c r="DF2373">
        <v>0</v>
      </c>
    </row>
    <row r="2374" spans="1:110" x14ac:dyDescent="0.25">
      <c r="A2374" s="16" t="str">
        <f t="shared" si="37"/>
        <v>Program Specific_CPP_0 to 199.99 kW_All_SDGE_1-in-2_MONTHLY SYSTEM PEAK DAY_2027_4</v>
      </c>
      <c r="B2374" t="s">
        <v>196</v>
      </c>
      <c r="C2374" t="s">
        <v>121</v>
      </c>
      <c r="D2374" t="s">
        <v>124</v>
      </c>
      <c r="E2374" t="s">
        <v>7</v>
      </c>
      <c r="F2374" t="s">
        <v>125</v>
      </c>
      <c r="G2374" t="s">
        <v>111</v>
      </c>
      <c r="H2374" t="s">
        <v>20</v>
      </c>
      <c r="I2374">
        <v>2027</v>
      </c>
      <c r="J2374">
        <v>4</v>
      </c>
      <c r="K2374">
        <v>3470</v>
      </c>
      <c r="L2374">
        <v>55943.05</v>
      </c>
      <c r="M2374">
        <v>55125.31</v>
      </c>
      <c r="N2374">
        <v>54776.1</v>
      </c>
      <c r="O2374">
        <v>54952.85</v>
      </c>
      <c r="P2374">
        <v>56309.21</v>
      </c>
      <c r="Q2374">
        <v>60095.82</v>
      </c>
      <c r="R2374">
        <v>64961.48</v>
      </c>
      <c r="S2374">
        <v>67782.77</v>
      </c>
      <c r="T2374">
        <v>70470.03</v>
      </c>
      <c r="U2374">
        <v>72881.91</v>
      </c>
      <c r="V2374">
        <v>74753.67</v>
      </c>
      <c r="W2374">
        <v>76003.14</v>
      </c>
      <c r="X2374">
        <v>76721.570000000007</v>
      </c>
      <c r="Y2374">
        <v>77245.149999999994</v>
      </c>
      <c r="Z2374">
        <v>77012.460000000006</v>
      </c>
      <c r="AA2374">
        <v>75701.98</v>
      </c>
      <c r="AB2374">
        <v>73280.34</v>
      </c>
      <c r="AC2374">
        <v>70326.710000000006</v>
      </c>
      <c r="AD2374">
        <v>67520.81</v>
      </c>
      <c r="AE2374">
        <v>67318.55</v>
      </c>
      <c r="AF2374">
        <v>65453.36</v>
      </c>
      <c r="AG2374">
        <v>62692.51</v>
      </c>
      <c r="AH2374">
        <v>59814.400000000001</v>
      </c>
      <c r="AI2374">
        <v>57563.79</v>
      </c>
      <c r="AJ2374">
        <v>60.394489999999998</v>
      </c>
      <c r="AK2374">
        <v>59.868299999999998</v>
      </c>
      <c r="AL2374">
        <v>59.116050000000001</v>
      </c>
      <c r="AM2374">
        <v>58.029989999999998</v>
      </c>
      <c r="AN2374">
        <v>57.823030000000003</v>
      </c>
      <c r="AO2374">
        <v>57.081800000000001</v>
      </c>
      <c r="AP2374">
        <v>57.09066</v>
      </c>
      <c r="AQ2374">
        <v>58.736669999999997</v>
      </c>
      <c r="AR2374">
        <v>64.258809999999997</v>
      </c>
      <c r="AS2374">
        <v>69.089590000000001</v>
      </c>
      <c r="AT2374">
        <v>72.976089999999999</v>
      </c>
      <c r="AU2374">
        <v>75.346670000000003</v>
      </c>
      <c r="AV2374">
        <v>77.770910000000001</v>
      </c>
      <c r="AW2374">
        <v>78.520169999999993</v>
      </c>
      <c r="AX2374">
        <v>79.112099999999998</v>
      </c>
      <c r="AY2374">
        <v>78.499939999999995</v>
      </c>
      <c r="AZ2374">
        <v>77.970050000000001</v>
      </c>
      <c r="BA2374">
        <v>75.955920000000006</v>
      </c>
      <c r="BB2374">
        <v>73.541439999999994</v>
      </c>
      <c r="BC2374">
        <v>70.655230000000003</v>
      </c>
      <c r="BD2374">
        <v>67.757310000000004</v>
      </c>
      <c r="BE2374">
        <v>65.20147</v>
      </c>
      <c r="BF2374">
        <v>64.054959999999994</v>
      </c>
      <c r="BG2374">
        <v>62.032249999999998</v>
      </c>
      <c r="BH2374">
        <v>-748.43820000000005</v>
      </c>
      <c r="BI2374">
        <v>-668.47860000000003</v>
      </c>
      <c r="BJ2374">
        <v>-623.14559999999994</v>
      </c>
      <c r="BK2374">
        <v>-625.24549999999999</v>
      </c>
      <c r="BL2374">
        <v>-531.13080000000002</v>
      </c>
      <c r="BM2374">
        <v>-281.8381</v>
      </c>
      <c r="BN2374">
        <v>579.74710000000005</v>
      </c>
      <c r="BO2374">
        <v>-93.355599999999995</v>
      </c>
      <c r="BP2374">
        <v>-1072.605</v>
      </c>
      <c r="BQ2374">
        <v>-641.12609999999995</v>
      </c>
      <c r="BR2374">
        <v>-92.193510000000003</v>
      </c>
      <c r="BS2374">
        <v>22.49015</v>
      </c>
      <c r="BT2374">
        <v>220.89859999999999</v>
      </c>
      <c r="BU2374">
        <v>483.4889</v>
      </c>
      <c r="BV2374">
        <v>791.02790000000005</v>
      </c>
      <c r="BW2374">
        <v>332.2276</v>
      </c>
      <c r="BX2374">
        <v>-159.90819999999999</v>
      </c>
      <c r="BY2374">
        <v>-379.85559999999998</v>
      </c>
      <c r="BZ2374">
        <v>-838.98789999999997</v>
      </c>
      <c r="CA2374">
        <v>-1229.731</v>
      </c>
      <c r="CB2374">
        <v>-1307.4290000000001</v>
      </c>
      <c r="CC2374">
        <v>-1132.568</v>
      </c>
      <c r="CD2374">
        <v>-1108.51</v>
      </c>
      <c r="CE2374">
        <v>-1084.4269999999999</v>
      </c>
      <c r="CF2374" s="20">
        <v>443.40679999999998</v>
      </c>
      <c r="CG2374" s="20">
        <v>405.58359999999999</v>
      </c>
      <c r="CH2374" s="20">
        <v>409.3503</v>
      </c>
      <c r="CI2374" s="20">
        <v>441.07929999999999</v>
      </c>
      <c r="CJ2374" s="20">
        <v>525.45650000000001</v>
      </c>
      <c r="CK2374" s="20">
        <v>591.70060000000001</v>
      </c>
      <c r="CL2374" s="20">
        <v>757.33579999999995</v>
      </c>
      <c r="CM2374" s="20">
        <v>545.19230000000005</v>
      </c>
      <c r="CN2374" s="20">
        <v>287.26859999999999</v>
      </c>
      <c r="CO2374" s="20">
        <v>127.9258</v>
      </c>
      <c r="CP2374" s="20">
        <v>39.604970000000002</v>
      </c>
      <c r="CQ2374" s="20">
        <v>15.564550000000001</v>
      </c>
      <c r="CR2374" s="20">
        <v>43.994579999999999</v>
      </c>
      <c r="CS2374" s="20">
        <v>190.15219999999999</v>
      </c>
      <c r="CT2374" s="20">
        <v>463.80959999999999</v>
      </c>
      <c r="CU2374" s="20">
        <v>731.72990000000004</v>
      </c>
      <c r="CV2374" s="20">
        <v>932.51329999999996</v>
      </c>
      <c r="CW2374" s="20">
        <v>1188.153</v>
      </c>
      <c r="CX2374" s="20">
        <v>1401.1610000000001</v>
      </c>
      <c r="CY2374" s="20">
        <v>1424.24</v>
      </c>
      <c r="CZ2374" s="20">
        <v>1272.114</v>
      </c>
      <c r="DA2374" s="20">
        <v>395.19900000000001</v>
      </c>
      <c r="DB2374" s="20">
        <v>561.76030000000003</v>
      </c>
      <c r="DC2374" s="20">
        <v>732.50509999999997</v>
      </c>
      <c r="DD2374">
        <v>0</v>
      </c>
      <c r="DE2374">
        <v>0</v>
      </c>
      <c r="DF2374">
        <v>0</v>
      </c>
    </row>
    <row r="2375" spans="1:110" x14ac:dyDescent="0.25">
      <c r="A2375" s="16" t="str">
        <f t="shared" si="37"/>
        <v>Portfolio Adjusted_CPP_0 to 199.99 kW_All_SDGE_1-in-2_MONTHLY SYSTEM PEAK DAY_2029_3</v>
      </c>
      <c r="B2375" t="s">
        <v>195</v>
      </c>
      <c r="C2375" t="s">
        <v>121</v>
      </c>
      <c r="D2375" t="s">
        <v>124</v>
      </c>
      <c r="E2375" t="s">
        <v>7</v>
      </c>
      <c r="F2375" t="s">
        <v>125</v>
      </c>
      <c r="G2375" t="s">
        <v>111</v>
      </c>
      <c r="H2375" t="s">
        <v>20</v>
      </c>
      <c r="I2375">
        <v>2029</v>
      </c>
      <c r="J2375">
        <v>3</v>
      </c>
      <c r="K2375">
        <v>3136</v>
      </c>
      <c r="L2375">
        <v>52553.05</v>
      </c>
      <c r="M2375">
        <v>51677.94</v>
      </c>
      <c r="N2375">
        <v>51295.92</v>
      </c>
      <c r="O2375">
        <v>51620.39</v>
      </c>
      <c r="P2375">
        <v>53488.67</v>
      </c>
      <c r="Q2375">
        <v>58116.39</v>
      </c>
      <c r="R2375">
        <v>65104.36</v>
      </c>
      <c r="S2375">
        <v>69158.880000000005</v>
      </c>
      <c r="T2375">
        <v>72085.919999999998</v>
      </c>
      <c r="U2375">
        <v>73778.13</v>
      </c>
      <c r="V2375">
        <v>75047.63</v>
      </c>
      <c r="W2375">
        <v>75668.350000000006</v>
      </c>
      <c r="X2375">
        <v>75815.72</v>
      </c>
      <c r="Y2375">
        <v>75867.58</v>
      </c>
      <c r="Z2375">
        <v>75135.53</v>
      </c>
      <c r="AA2375">
        <v>73338.91</v>
      </c>
      <c r="AB2375">
        <v>71025.34</v>
      </c>
      <c r="AC2375">
        <v>68872.800000000003</v>
      </c>
      <c r="AD2375">
        <v>67118.67</v>
      </c>
      <c r="AE2375">
        <v>66594.94</v>
      </c>
      <c r="AF2375">
        <v>64115.71</v>
      </c>
      <c r="AG2375">
        <v>60863.47</v>
      </c>
      <c r="AH2375">
        <v>57135.55</v>
      </c>
      <c r="AI2375">
        <v>54339.13</v>
      </c>
      <c r="AJ2375">
        <v>48.645919999999997</v>
      </c>
      <c r="AK2375">
        <v>48.327219999999997</v>
      </c>
      <c r="AL2375">
        <v>47.34516</v>
      </c>
      <c r="AM2375">
        <v>46.253570000000003</v>
      </c>
      <c r="AN2375">
        <v>46.068010000000001</v>
      </c>
      <c r="AO2375">
        <v>45.675519999999999</v>
      </c>
      <c r="AP2375">
        <v>45.364449999999998</v>
      </c>
      <c r="AQ2375">
        <v>45.64114</v>
      </c>
      <c r="AR2375">
        <v>48.21293</v>
      </c>
      <c r="AS2375">
        <v>53.089640000000003</v>
      </c>
      <c r="AT2375">
        <v>57.188400000000001</v>
      </c>
      <c r="AU2375">
        <v>59.596969999999999</v>
      </c>
      <c r="AV2375">
        <v>61.404000000000003</v>
      </c>
      <c r="AW2375">
        <v>61.904879999999999</v>
      </c>
      <c r="AX2375">
        <v>62.040770000000002</v>
      </c>
      <c r="AY2375">
        <v>61.832340000000002</v>
      </c>
      <c r="AZ2375">
        <v>61.384869999999999</v>
      </c>
      <c r="BA2375">
        <v>60.952860000000001</v>
      </c>
      <c r="BB2375">
        <v>59.066229999999997</v>
      </c>
      <c r="BC2375">
        <v>57.275790000000001</v>
      </c>
      <c r="BD2375">
        <v>56.464779999999998</v>
      </c>
      <c r="BE2375">
        <v>55.288469999999997</v>
      </c>
      <c r="BF2375">
        <v>53.810369999999999</v>
      </c>
      <c r="BG2375">
        <v>52.969900000000003</v>
      </c>
      <c r="BH2375">
        <v>-703.08479999999997</v>
      </c>
      <c r="BI2375">
        <v>-626.67399999999998</v>
      </c>
      <c r="BJ2375">
        <v>-583.55420000000004</v>
      </c>
      <c r="BK2375">
        <v>-587.32929999999999</v>
      </c>
      <c r="BL2375">
        <v>-504.52629999999999</v>
      </c>
      <c r="BM2375">
        <v>-272.55489999999998</v>
      </c>
      <c r="BN2375">
        <v>581.0222</v>
      </c>
      <c r="BO2375">
        <v>-95.250879999999995</v>
      </c>
      <c r="BP2375">
        <v>-1097.2</v>
      </c>
      <c r="BQ2375">
        <v>-649.00990000000002</v>
      </c>
      <c r="BR2375">
        <v>-92.556049999999999</v>
      </c>
      <c r="BS2375">
        <v>22.391079999999999</v>
      </c>
      <c r="BT2375">
        <v>218.29040000000001</v>
      </c>
      <c r="BU2375">
        <v>474.86649999999997</v>
      </c>
      <c r="BV2375">
        <v>771.7491</v>
      </c>
      <c r="BW2375">
        <v>321.85700000000003</v>
      </c>
      <c r="BX2375">
        <v>-154.98750000000001</v>
      </c>
      <c r="BY2375">
        <v>-372.00259999999997</v>
      </c>
      <c r="BZ2375">
        <v>-833.99099999999999</v>
      </c>
      <c r="CA2375">
        <v>-1216.5129999999999</v>
      </c>
      <c r="CB2375">
        <v>-1280.7090000000001</v>
      </c>
      <c r="CC2375">
        <v>-1099.5260000000001</v>
      </c>
      <c r="CD2375">
        <v>-1058.864</v>
      </c>
      <c r="CE2375">
        <v>-1023.678</v>
      </c>
      <c r="CF2375">
        <v>391.29640000000001</v>
      </c>
      <c r="CG2375">
        <v>356.44189999999998</v>
      </c>
      <c r="CH2375">
        <v>358.98680000000002</v>
      </c>
      <c r="CI2375">
        <v>389.2054</v>
      </c>
      <c r="CJ2375">
        <v>474.1343</v>
      </c>
      <c r="CK2375">
        <v>553.36379999999997</v>
      </c>
      <c r="CL2375">
        <v>760.67100000000005</v>
      </c>
      <c r="CM2375">
        <v>567.55370000000005</v>
      </c>
      <c r="CN2375">
        <v>300.59390000000002</v>
      </c>
      <c r="CO2375">
        <v>131.09129999999999</v>
      </c>
      <c r="CP2375">
        <v>39.917070000000002</v>
      </c>
      <c r="CQ2375">
        <v>15.42773</v>
      </c>
      <c r="CR2375">
        <v>42.961820000000003</v>
      </c>
      <c r="CS2375">
        <v>183.43049999999999</v>
      </c>
      <c r="CT2375">
        <v>441.47739999999999</v>
      </c>
      <c r="CU2375">
        <v>686.76049999999998</v>
      </c>
      <c r="CV2375">
        <v>876.00530000000003</v>
      </c>
      <c r="CW2375">
        <v>1139.5340000000001</v>
      </c>
      <c r="CX2375">
        <v>1384.521</v>
      </c>
      <c r="CY2375">
        <v>1393.7860000000001</v>
      </c>
      <c r="CZ2375">
        <v>1220.6489999999999</v>
      </c>
      <c r="DA2375">
        <v>372.47570000000002</v>
      </c>
      <c r="DB2375">
        <v>512.56910000000005</v>
      </c>
      <c r="DC2375">
        <v>652.7355</v>
      </c>
      <c r="DD2375">
        <v>0</v>
      </c>
      <c r="DE2375">
        <v>0</v>
      </c>
      <c r="DF2375">
        <v>0</v>
      </c>
    </row>
    <row r="2376" spans="1:110" x14ac:dyDescent="0.25">
      <c r="A2376" s="16" t="str">
        <f t="shared" si="37"/>
        <v>Program Specific_CPP_0 to 199.99 kW_All_SDGE_1-in-2_MONTHLY SYSTEM PEAK DAY_2030_10</v>
      </c>
      <c r="B2376" t="s">
        <v>196</v>
      </c>
      <c r="C2376" t="s">
        <v>121</v>
      </c>
      <c r="D2376" t="s">
        <v>124</v>
      </c>
      <c r="E2376" t="s">
        <v>7</v>
      </c>
      <c r="F2376" t="s">
        <v>125</v>
      </c>
      <c r="G2376" t="s">
        <v>111</v>
      </c>
      <c r="H2376" t="s">
        <v>20</v>
      </c>
      <c r="I2376">
        <v>2030</v>
      </c>
      <c r="J2376">
        <v>10</v>
      </c>
      <c r="K2376">
        <v>2961</v>
      </c>
      <c r="L2376">
        <v>52427.15</v>
      </c>
      <c r="M2376">
        <v>51239.34</v>
      </c>
      <c r="N2376">
        <v>50668.89</v>
      </c>
      <c r="O2376">
        <v>50730.82</v>
      </c>
      <c r="P2376">
        <v>52159.59</v>
      </c>
      <c r="Q2376">
        <v>56143.94</v>
      </c>
      <c r="R2376">
        <v>62643.91</v>
      </c>
      <c r="S2376">
        <v>67126.77</v>
      </c>
      <c r="T2376">
        <v>72280.89</v>
      </c>
      <c r="U2376">
        <v>76946.080000000002</v>
      </c>
      <c r="V2376">
        <v>81259.53</v>
      </c>
      <c r="W2376">
        <v>84961.94</v>
      </c>
      <c r="X2376">
        <v>87181.33</v>
      </c>
      <c r="Y2376">
        <v>88666.48</v>
      </c>
      <c r="Z2376">
        <v>88670.88</v>
      </c>
      <c r="AA2376">
        <v>87048.15</v>
      </c>
      <c r="AB2376">
        <v>83777.570000000007</v>
      </c>
      <c r="AC2376">
        <v>79336.84</v>
      </c>
      <c r="AD2376">
        <v>75364.17</v>
      </c>
      <c r="AE2376">
        <v>71748.490000000005</v>
      </c>
      <c r="AF2376">
        <v>67449.31</v>
      </c>
      <c r="AG2376">
        <v>63003.35</v>
      </c>
      <c r="AH2376">
        <v>58128.05</v>
      </c>
      <c r="AI2376">
        <v>54622.2</v>
      </c>
      <c r="AJ2376">
        <v>65.896609999999995</v>
      </c>
      <c r="AK2376">
        <v>65.032619999999994</v>
      </c>
      <c r="AL2376">
        <v>64.235100000000003</v>
      </c>
      <c r="AM2376">
        <v>64.16377</v>
      </c>
      <c r="AN2376">
        <v>64.086600000000004</v>
      </c>
      <c r="AO2376">
        <v>63.126289999999997</v>
      </c>
      <c r="AP2376">
        <v>63.160350000000001</v>
      </c>
      <c r="AQ2376">
        <v>62.71407</v>
      </c>
      <c r="AR2376">
        <v>68.00309</v>
      </c>
      <c r="AS2376">
        <v>76.323149999999998</v>
      </c>
      <c r="AT2376">
        <v>83.673770000000005</v>
      </c>
      <c r="AU2376">
        <v>87.923540000000003</v>
      </c>
      <c r="AV2376">
        <v>89.842230000000001</v>
      </c>
      <c r="AW2376">
        <v>89.75309</v>
      </c>
      <c r="AX2376">
        <v>89.579800000000006</v>
      </c>
      <c r="AY2376">
        <v>89.156390000000002</v>
      </c>
      <c r="AZ2376">
        <v>87.731520000000003</v>
      </c>
      <c r="BA2376">
        <v>85.146519999999995</v>
      </c>
      <c r="BB2376">
        <v>81.781450000000007</v>
      </c>
      <c r="BC2376">
        <v>76.254239999999996</v>
      </c>
      <c r="BD2376">
        <v>73.388000000000005</v>
      </c>
      <c r="BE2376">
        <v>70.174440000000004</v>
      </c>
      <c r="BF2376">
        <v>68.291669999999996</v>
      </c>
      <c r="BG2376">
        <v>66.826160000000002</v>
      </c>
      <c r="BH2376">
        <v>-701.40039999999999</v>
      </c>
      <c r="BI2376">
        <v>-621.35530000000006</v>
      </c>
      <c r="BJ2376">
        <v>-576.42100000000005</v>
      </c>
      <c r="BK2376">
        <v>-577.2079</v>
      </c>
      <c r="BL2376">
        <v>-491.98989999999998</v>
      </c>
      <c r="BM2376">
        <v>-263.30450000000002</v>
      </c>
      <c r="BN2376">
        <v>559.06399999999996</v>
      </c>
      <c r="BO2376">
        <v>-92.452100000000002</v>
      </c>
      <c r="BP2376">
        <v>-1100.1679999999999</v>
      </c>
      <c r="BQ2376">
        <v>-676.8777</v>
      </c>
      <c r="BR2376">
        <v>-100.21720000000001</v>
      </c>
      <c r="BS2376">
        <v>25.141159999999999</v>
      </c>
      <c r="BT2376">
        <v>251.0146</v>
      </c>
      <c r="BU2376">
        <v>554.97670000000005</v>
      </c>
      <c r="BV2376">
        <v>910.77639999999997</v>
      </c>
      <c r="BW2376">
        <v>382.02170000000001</v>
      </c>
      <c r="BX2376">
        <v>-182.81469999999999</v>
      </c>
      <c r="BY2376">
        <v>-428.52199999999999</v>
      </c>
      <c r="BZ2376">
        <v>-936.44640000000004</v>
      </c>
      <c r="CA2376">
        <v>-1310.654</v>
      </c>
      <c r="CB2376">
        <v>-1347.298</v>
      </c>
      <c r="CC2376">
        <v>-1138.184</v>
      </c>
      <c r="CD2376">
        <v>-1077.258</v>
      </c>
      <c r="CE2376">
        <v>-1029.011</v>
      </c>
      <c r="CF2376" s="20">
        <v>389.42380000000003</v>
      </c>
      <c r="CG2376" s="20">
        <v>350.41719999999998</v>
      </c>
      <c r="CH2376" s="20">
        <v>350.26420000000002</v>
      </c>
      <c r="CI2376" s="20">
        <v>375.90660000000003</v>
      </c>
      <c r="CJ2376" s="20">
        <v>450.8646</v>
      </c>
      <c r="CK2376" s="20">
        <v>516.4393</v>
      </c>
      <c r="CL2376" s="20">
        <v>704.26220000000001</v>
      </c>
      <c r="CM2376" s="20">
        <v>534.69060000000002</v>
      </c>
      <c r="CN2376" s="20">
        <v>302.22210000000001</v>
      </c>
      <c r="CO2376" s="20">
        <v>142.5909</v>
      </c>
      <c r="CP2376" s="20">
        <v>46.798639999999999</v>
      </c>
      <c r="CQ2376" s="20">
        <v>19.450119999999998</v>
      </c>
      <c r="CR2376" s="20">
        <v>56.808219999999999</v>
      </c>
      <c r="CS2376" s="20">
        <v>250.54050000000001</v>
      </c>
      <c r="CT2376" s="20">
        <v>614.86490000000003</v>
      </c>
      <c r="CU2376" s="20">
        <v>967.50990000000002</v>
      </c>
      <c r="CV2376" s="20">
        <v>1218.809</v>
      </c>
      <c r="CW2376" s="20">
        <v>1512.1030000000001</v>
      </c>
      <c r="CX2376" s="20">
        <v>1745.5920000000001</v>
      </c>
      <c r="CY2376" s="20">
        <v>1617.8530000000001</v>
      </c>
      <c r="CZ2376" s="20">
        <v>1350.8810000000001</v>
      </c>
      <c r="DA2376" s="20">
        <v>399.12759999999997</v>
      </c>
      <c r="DB2376" s="20">
        <v>530.53139999999996</v>
      </c>
      <c r="DC2376" s="20">
        <v>659.55380000000002</v>
      </c>
      <c r="DD2376">
        <v>0</v>
      </c>
      <c r="DE2376">
        <v>0</v>
      </c>
      <c r="DF2376">
        <v>0</v>
      </c>
    </row>
    <row r="2377" spans="1:110" x14ac:dyDescent="0.25">
      <c r="A2377" s="16" t="str">
        <f t="shared" si="37"/>
        <v>Portfolio Adjusted_CPP_0 to 199.99 kW_All_SDGE_1-in-2_MONTHLY SYSTEM PEAK DAY_2021_4</v>
      </c>
      <c r="B2377" t="s">
        <v>195</v>
      </c>
      <c r="C2377" t="s">
        <v>121</v>
      </c>
      <c r="D2377" t="s">
        <v>124</v>
      </c>
      <c r="E2377" t="s">
        <v>7</v>
      </c>
      <c r="F2377" t="s">
        <v>125</v>
      </c>
      <c r="G2377" t="s">
        <v>111</v>
      </c>
      <c r="H2377" t="s">
        <v>20</v>
      </c>
      <c r="I2377">
        <v>2021</v>
      </c>
      <c r="J2377">
        <v>4</v>
      </c>
      <c r="K2377">
        <v>7562</v>
      </c>
      <c r="L2377">
        <v>100557.2</v>
      </c>
      <c r="M2377">
        <v>98780.63</v>
      </c>
      <c r="N2377">
        <v>98023.27</v>
      </c>
      <c r="O2377">
        <v>98409.62</v>
      </c>
      <c r="P2377">
        <v>101367.1</v>
      </c>
      <c r="Q2377">
        <v>109625.9</v>
      </c>
      <c r="R2377">
        <v>120231.4</v>
      </c>
      <c r="S2377">
        <v>126390.9</v>
      </c>
      <c r="T2377">
        <v>132244.79999999999</v>
      </c>
      <c r="U2377">
        <v>137492.9</v>
      </c>
      <c r="V2377">
        <v>141563.4</v>
      </c>
      <c r="W2377">
        <v>144281</v>
      </c>
      <c r="X2377">
        <v>145843.29999999999</v>
      </c>
      <c r="Y2377">
        <v>146981</v>
      </c>
      <c r="Z2377">
        <v>146468</v>
      </c>
      <c r="AA2377">
        <v>143603.1</v>
      </c>
      <c r="AB2377">
        <v>138313.29999999999</v>
      </c>
      <c r="AC2377">
        <v>131870.70000000001</v>
      </c>
      <c r="AD2377">
        <v>125747</v>
      </c>
      <c r="AE2377">
        <v>125301.7</v>
      </c>
      <c r="AF2377">
        <v>121236.8</v>
      </c>
      <c r="AG2377">
        <v>115225.3</v>
      </c>
      <c r="AH2377">
        <v>108963.3</v>
      </c>
      <c r="AI2377">
        <v>104072.3</v>
      </c>
      <c r="AJ2377">
        <v>60.400300000000001</v>
      </c>
      <c r="AK2377">
        <v>59.874229999999997</v>
      </c>
      <c r="AL2377">
        <v>59.121360000000003</v>
      </c>
      <c r="AM2377">
        <v>58.035519999999998</v>
      </c>
      <c r="AN2377">
        <v>57.828560000000003</v>
      </c>
      <c r="AO2377">
        <v>57.087409999999998</v>
      </c>
      <c r="AP2377">
        <v>57.09657</v>
      </c>
      <c r="AQ2377">
        <v>58.741309999999999</v>
      </c>
      <c r="AR2377">
        <v>64.261840000000007</v>
      </c>
      <c r="AS2377">
        <v>69.090230000000005</v>
      </c>
      <c r="AT2377">
        <v>72.974930000000001</v>
      </c>
      <c r="AU2377">
        <v>75.34375</v>
      </c>
      <c r="AV2377">
        <v>77.768550000000005</v>
      </c>
      <c r="AW2377">
        <v>78.515479999999997</v>
      </c>
      <c r="AX2377">
        <v>79.107910000000004</v>
      </c>
      <c r="AY2377">
        <v>78.495999999999995</v>
      </c>
      <c r="AZ2377">
        <v>77.966970000000003</v>
      </c>
      <c r="BA2377">
        <v>75.952380000000005</v>
      </c>
      <c r="BB2377">
        <v>73.541060000000002</v>
      </c>
      <c r="BC2377">
        <v>70.654970000000006</v>
      </c>
      <c r="BD2377">
        <v>67.758380000000002</v>
      </c>
      <c r="BE2377">
        <v>65.205190000000002</v>
      </c>
      <c r="BF2377">
        <v>64.058679999999995</v>
      </c>
      <c r="BG2377">
        <v>62.037039999999998</v>
      </c>
      <c r="BH2377">
        <v>-1345.3119999999999</v>
      </c>
      <c r="BI2377">
        <v>-1197.866</v>
      </c>
      <c r="BJ2377">
        <v>-1115.135</v>
      </c>
      <c r="BK2377">
        <v>-1119.69</v>
      </c>
      <c r="BL2377">
        <v>-956.13499999999999</v>
      </c>
      <c r="BM2377">
        <v>-514.12490000000003</v>
      </c>
      <c r="BN2377">
        <v>1073.002</v>
      </c>
      <c r="BO2377">
        <v>-174.07509999999999</v>
      </c>
      <c r="BP2377">
        <v>-2012.8630000000001</v>
      </c>
      <c r="BQ2377">
        <v>-1209.4939999999999</v>
      </c>
      <c r="BR2377">
        <v>-174.5898</v>
      </c>
      <c r="BS2377">
        <v>42.694299999999998</v>
      </c>
      <c r="BT2377">
        <v>419.91559999999998</v>
      </c>
      <c r="BU2377">
        <v>919.97559999999999</v>
      </c>
      <c r="BV2377">
        <v>1504.4349999999999</v>
      </c>
      <c r="BW2377">
        <v>630.2201</v>
      </c>
      <c r="BX2377">
        <v>-301.81950000000001</v>
      </c>
      <c r="BY2377">
        <v>-712.27300000000002</v>
      </c>
      <c r="BZ2377">
        <v>-1562.4839999999999</v>
      </c>
      <c r="CA2377">
        <v>-2288.9290000000001</v>
      </c>
      <c r="CB2377">
        <v>-2421.7020000000002</v>
      </c>
      <c r="CC2377">
        <v>-2081.5970000000002</v>
      </c>
      <c r="CD2377">
        <v>-2019.3620000000001</v>
      </c>
      <c r="CE2377">
        <v>-1960.587</v>
      </c>
      <c r="CF2377" s="20">
        <v>1432.6389999999999</v>
      </c>
      <c r="CG2377" s="20">
        <v>1302.3330000000001</v>
      </c>
      <c r="CH2377" s="20">
        <v>1310.905</v>
      </c>
      <c r="CI2377" s="20">
        <v>1414.527</v>
      </c>
      <c r="CJ2377" s="20">
        <v>1702.8340000000001</v>
      </c>
      <c r="CK2377" s="20">
        <v>1968.9739999999999</v>
      </c>
      <c r="CL2377" s="20">
        <v>2594.2530000000002</v>
      </c>
      <c r="CM2377" s="20">
        <v>1895.5820000000001</v>
      </c>
      <c r="CN2377" s="20">
        <v>1011.665</v>
      </c>
      <c r="CO2377" s="20">
        <v>455.28039999999999</v>
      </c>
      <c r="CP2377" s="20">
        <v>142.03219999999999</v>
      </c>
      <c r="CQ2377" s="20">
        <v>56.090789999999998</v>
      </c>
      <c r="CR2377" s="20">
        <v>158.97810000000001</v>
      </c>
      <c r="CS2377" s="20">
        <v>688.46379999999999</v>
      </c>
      <c r="CT2377" s="20">
        <v>1677.6569999999999</v>
      </c>
      <c r="CU2377" s="20">
        <v>2633.0790000000002</v>
      </c>
      <c r="CV2377" s="20">
        <v>3322.0639999999999</v>
      </c>
      <c r="CW2377" s="20">
        <v>4177.6139999999996</v>
      </c>
      <c r="CX2377" s="20">
        <v>4859.6819999999998</v>
      </c>
      <c r="CY2377" s="20">
        <v>4934.3190000000004</v>
      </c>
      <c r="CZ2377" s="20">
        <v>4364.4669999999996</v>
      </c>
      <c r="DA2377" s="20">
        <v>1334.9970000000001</v>
      </c>
      <c r="DB2377" s="20">
        <v>1864.232</v>
      </c>
      <c r="DC2377" s="20">
        <v>2394.3220000000001</v>
      </c>
      <c r="DD2377">
        <v>0</v>
      </c>
      <c r="DE2377">
        <v>0</v>
      </c>
      <c r="DF2377">
        <v>0</v>
      </c>
    </row>
    <row r="2378" spans="1:110" x14ac:dyDescent="0.25">
      <c r="A2378" s="16" t="str">
        <f t="shared" si="37"/>
        <v>Portfolio Adjusted_CPP_0 to 199.99 kW_All_SDGE_1-in-2_MONTHLY SYSTEM PEAK DAY_2025_10</v>
      </c>
      <c r="B2378" t="s">
        <v>195</v>
      </c>
      <c r="C2378" t="s">
        <v>121</v>
      </c>
      <c r="D2378" t="s">
        <v>124</v>
      </c>
      <c r="E2378" t="s">
        <v>7</v>
      </c>
      <c r="F2378" t="s">
        <v>125</v>
      </c>
      <c r="G2378" t="s">
        <v>111</v>
      </c>
      <c r="H2378" t="s">
        <v>20</v>
      </c>
      <c r="I2378">
        <v>2025</v>
      </c>
      <c r="J2378">
        <v>10</v>
      </c>
      <c r="K2378">
        <v>3834</v>
      </c>
      <c r="L2378">
        <v>67841.38</v>
      </c>
      <c r="M2378">
        <v>66304.38</v>
      </c>
      <c r="N2378">
        <v>65566.98</v>
      </c>
      <c r="O2378">
        <v>65647</v>
      </c>
      <c r="P2378">
        <v>67496.13</v>
      </c>
      <c r="Q2378">
        <v>72646.95</v>
      </c>
      <c r="R2378">
        <v>81043.7</v>
      </c>
      <c r="S2378">
        <v>86829.63</v>
      </c>
      <c r="T2378">
        <v>93485.21</v>
      </c>
      <c r="U2378">
        <v>99509.69</v>
      </c>
      <c r="V2378">
        <v>105079.6</v>
      </c>
      <c r="W2378">
        <v>109866.7</v>
      </c>
      <c r="X2378">
        <v>112738</v>
      </c>
      <c r="Y2378">
        <v>114663.8</v>
      </c>
      <c r="Z2378">
        <v>114671.5</v>
      </c>
      <c r="AA2378">
        <v>112575</v>
      </c>
      <c r="AB2378">
        <v>108352.2</v>
      </c>
      <c r="AC2378">
        <v>102615.9</v>
      </c>
      <c r="AD2378">
        <v>97487.14</v>
      </c>
      <c r="AE2378">
        <v>92816.1</v>
      </c>
      <c r="AF2378">
        <v>87257.7</v>
      </c>
      <c r="AG2378">
        <v>81506.399999999994</v>
      </c>
      <c r="AH2378">
        <v>75200.13</v>
      </c>
      <c r="AI2378">
        <v>70668.820000000007</v>
      </c>
      <c r="AJ2378">
        <v>65.900180000000006</v>
      </c>
      <c r="AK2378">
        <v>65.03631</v>
      </c>
      <c r="AL2378">
        <v>64.239050000000006</v>
      </c>
      <c r="AM2378">
        <v>64.167230000000004</v>
      </c>
      <c r="AN2378">
        <v>64.089659999999995</v>
      </c>
      <c r="AO2378">
        <v>63.130510000000001</v>
      </c>
      <c r="AP2378">
        <v>63.1646</v>
      </c>
      <c r="AQ2378">
        <v>62.718850000000003</v>
      </c>
      <c r="AR2378">
        <v>68.00703</v>
      </c>
      <c r="AS2378">
        <v>76.325149999999994</v>
      </c>
      <c r="AT2378">
        <v>83.673900000000003</v>
      </c>
      <c r="AU2378">
        <v>87.922399999999996</v>
      </c>
      <c r="AV2378">
        <v>89.837040000000002</v>
      </c>
      <c r="AW2378">
        <v>89.746260000000007</v>
      </c>
      <c r="AX2378">
        <v>89.573070000000001</v>
      </c>
      <c r="AY2378">
        <v>89.150570000000002</v>
      </c>
      <c r="AZ2378">
        <v>87.726020000000005</v>
      </c>
      <c r="BA2378">
        <v>85.142880000000005</v>
      </c>
      <c r="BB2378">
        <v>81.78031</v>
      </c>
      <c r="BC2378">
        <v>76.254859999999994</v>
      </c>
      <c r="BD2378">
        <v>73.390940000000001</v>
      </c>
      <c r="BE2378">
        <v>70.178030000000007</v>
      </c>
      <c r="BF2378">
        <v>68.296239999999997</v>
      </c>
      <c r="BG2378">
        <v>66.830820000000003</v>
      </c>
      <c r="BH2378">
        <v>-907.62080000000003</v>
      </c>
      <c r="BI2378">
        <v>-804.04190000000006</v>
      </c>
      <c r="BJ2378">
        <v>-745.90520000000004</v>
      </c>
      <c r="BK2378">
        <v>-746.9221</v>
      </c>
      <c r="BL2378">
        <v>-636.65030000000002</v>
      </c>
      <c r="BM2378">
        <v>-340.70060000000001</v>
      </c>
      <c r="BN2378">
        <v>723.27229999999997</v>
      </c>
      <c r="BO2378">
        <v>-119.58839999999999</v>
      </c>
      <c r="BP2378">
        <v>-1422.913</v>
      </c>
      <c r="BQ2378">
        <v>-875.36469999999997</v>
      </c>
      <c r="BR2378">
        <v>-129.59440000000001</v>
      </c>
      <c r="BS2378">
        <v>32.510739999999998</v>
      </c>
      <c r="BT2378">
        <v>324.59809999999999</v>
      </c>
      <c r="BU2378">
        <v>717.69780000000003</v>
      </c>
      <c r="BV2378">
        <v>1177.8399999999999</v>
      </c>
      <c r="BW2378">
        <v>494.04939999999999</v>
      </c>
      <c r="BX2378">
        <v>-236.4401</v>
      </c>
      <c r="BY2378">
        <v>-554.25930000000005</v>
      </c>
      <c r="BZ2378">
        <v>-1211.338</v>
      </c>
      <c r="CA2378">
        <v>-1695.5039999999999</v>
      </c>
      <c r="CB2378">
        <v>-1742.97</v>
      </c>
      <c r="CC2378">
        <v>-1472.45</v>
      </c>
      <c r="CD2378">
        <v>-1393.646</v>
      </c>
      <c r="CE2378">
        <v>-1331.309</v>
      </c>
      <c r="CF2378" s="20">
        <v>652.07780000000002</v>
      </c>
      <c r="CG2378" s="20">
        <v>586.76310000000001</v>
      </c>
      <c r="CH2378" s="20">
        <v>586.52059999999994</v>
      </c>
      <c r="CI2378" s="20">
        <v>629.45690000000002</v>
      </c>
      <c r="CJ2378" s="20">
        <v>754.98030000000006</v>
      </c>
      <c r="CK2378" s="20">
        <v>864.66589999999997</v>
      </c>
      <c r="CL2378" s="20">
        <v>1178.732</v>
      </c>
      <c r="CM2378" s="20">
        <v>894.63699999999994</v>
      </c>
      <c r="CN2378" s="20">
        <v>505.55119999999999</v>
      </c>
      <c r="CO2378" s="20">
        <v>238.4786</v>
      </c>
      <c r="CP2378" s="20">
        <v>78.256649999999993</v>
      </c>
      <c r="CQ2378" s="20">
        <v>32.52411</v>
      </c>
      <c r="CR2378" s="20">
        <v>94.995949999999993</v>
      </c>
      <c r="CS2378" s="20">
        <v>418.99770000000001</v>
      </c>
      <c r="CT2378" s="20">
        <v>1028.3209999999999</v>
      </c>
      <c r="CU2378" s="20">
        <v>1618.1559999999999</v>
      </c>
      <c r="CV2378" s="20">
        <v>2038.711</v>
      </c>
      <c r="CW2378" s="20">
        <v>2529.6550000000002</v>
      </c>
      <c r="CX2378" s="20">
        <v>2920.8380000000002</v>
      </c>
      <c r="CY2378" s="20">
        <v>2707.4479999999999</v>
      </c>
      <c r="CZ2378" s="20">
        <v>2260.8380000000002</v>
      </c>
      <c r="DA2378" s="20">
        <v>667.98680000000002</v>
      </c>
      <c r="DB2378" s="20">
        <v>887.92589999999996</v>
      </c>
      <c r="DC2378" s="20">
        <v>1103.9960000000001</v>
      </c>
      <c r="DD2378">
        <v>0</v>
      </c>
      <c r="DE2378">
        <v>0</v>
      </c>
      <c r="DF2378">
        <v>0</v>
      </c>
    </row>
    <row r="2379" spans="1:110" x14ac:dyDescent="0.25">
      <c r="A2379" s="16" t="str">
        <f t="shared" si="37"/>
        <v>Program Specific_CPP_0 to 199.99 kW_All_SDGE_1-in-2_MONTHLY SYSTEM PEAK DAY_2023_2</v>
      </c>
      <c r="B2379" t="s">
        <v>196</v>
      </c>
      <c r="C2379" t="s">
        <v>121</v>
      </c>
      <c r="D2379" t="s">
        <v>124</v>
      </c>
      <c r="E2379" t="s">
        <v>7</v>
      </c>
      <c r="F2379" t="s">
        <v>125</v>
      </c>
      <c r="G2379" t="s">
        <v>111</v>
      </c>
      <c r="H2379" t="s">
        <v>20</v>
      </c>
      <c r="I2379">
        <v>2023</v>
      </c>
      <c r="J2379">
        <v>2</v>
      </c>
      <c r="K2379">
        <v>4359</v>
      </c>
      <c r="L2379">
        <v>58027.12</v>
      </c>
      <c r="M2379">
        <v>56839.42</v>
      </c>
      <c r="N2379">
        <v>56260.02</v>
      </c>
      <c r="O2379">
        <v>56956.36</v>
      </c>
      <c r="P2379">
        <v>60345.45</v>
      </c>
      <c r="Q2379">
        <v>68239.679999999993</v>
      </c>
      <c r="R2379">
        <v>80019.92</v>
      </c>
      <c r="S2379">
        <v>87596.89</v>
      </c>
      <c r="T2379">
        <v>93946.95</v>
      </c>
      <c r="U2379">
        <v>96868.71</v>
      </c>
      <c r="V2379">
        <v>98600.51</v>
      </c>
      <c r="W2379">
        <v>99430.63</v>
      </c>
      <c r="X2379">
        <v>99281.75</v>
      </c>
      <c r="Y2379">
        <v>99463.98</v>
      </c>
      <c r="Z2379">
        <v>98018.34</v>
      </c>
      <c r="AA2379">
        <v>95148.1</v>
      </c>
      <c r="AB2379">
        <v>92505.52</v>
      </c>
      <c r="AC2379">
        <v>92075.83</v>
      </c>
      <c r="AD2379">
        <v>88770.22</v>
      </c>
      <c r="AE2379">
        <v>84370.38</v>
      </c>
      <c r="AF2379">
        <v>79889.240000000005</v>
      </c>
      <c r="AG2379">
        <v>74041.460000000006</v>
      </c>
      <c r="AH2379">
        <v>66958.97</v>
      </c>
      <c r="AI2379">
        <v>61793.16</v>
      </c>
      <c r="AJ2379">
        <v>43.393329999999999</v>
      </c>
      <c r="AK2379">
        <v>43.109430000000003</v>
      </c>
      <c r="AL2379">
        <v>41.978729999999999</v>
      </c>
      <c r="AM2379">
        <v>41.733939999999997</v>
      </c>
      <c r="AN2379">
        <v>41.234470000000002</v>
      </c>
      <c r="AO2379">
        <v>40.666609999999999</v>
      </c>
      <c r="AP2379">
        <v>40.715510000000002</v>
      </c>
      <c r="AQ2379">
        <v>41.646090000000001</v>
      </c>
      <c r="AR2379">
        <v>46.406109999999998</v>
      </c>
      <c r="AS2379">
        <v>51.635640000000002</v>
      </c>
      <c r="AT2379">
        <v>55.342529999999996</v>
      </c>
      <c r="AU2379">
        <v>58.624369999999999</v>
      </c>
      <c r="AV2379">
        <v>59.674550000000004</v>
      </c>
      <c r="AW2379">
        <v>59.758499999999998</v>
      </c>
      <c r="AX2379">
        <v>59.513190000000002</v>
      </c>
      <c r="AY2379">
        <v>58.885150000000003</v>
      </c>
      <c r="AZ2379">
        <v>57.823900000000002</v>
      </c>
      <c r="BA2379">
        <v>56.068730000000002</v>
      </c>
      <c r="BB2379">
        <v>53.849589999999999</v>
      </c>
      <c r="BC2379">
        <v>52.295059999999999</v>
      </c>
      <c r="BD2379">
        <v>51.234009999999998</v>
      </c>
      <c r="BE2379">
        <v>50.049660000000003</v>
      </c>
      <c r="BF2379">
        <v>49.189349999999997</v>
      </c>
      <c r="BG2379">
        <v>48.413870000000003</v>
      </c>
      <c r="BH2379">
        <v>-776.32010000000002</v>
      </c>
      <c r="BI2379">
        <v>-689.26480000000004</v>
      </c>
      <c r="BJ2379">
        <v>-640.02700000000004</v>
      </c>
      <c r="BK2379">
        <v>-648.04129999999998</v>
      </c>
      <c r="BL2379">
        <v>-569.20209999999997</v>
      </c>
      <c r="BM2379">
        <v>-320.03129999999999</v>
      </c>
      <c r="BN2379">
        <v>714.13570000000004</v>
      </c>
      <c r="BO2379">
        <v>-120.6451</v>
      </c>
      <c r="BP2379">
        <v>-1429.941</v>
      </c>
      <c r="BQ2379">
        <v>-852.1327</v>
      </c>
      <c r="BR2379">
        <v>-121.60380000000001</v>
      </c>
      <c r="BS2379">
        <v>29.422599999999999</v>
      </c>
      <c r="BT2379">
        <v>285.8544</v>
      </c>
      <c r="BU2379">
        <v>622.5598</v>
      </c>
      <c r="BV2379">
        <v>1006.788</v>
      </c>
      <c r="BW2379">
        <v>417.5693</v>
      </c>
      <c r="BX2379">
        <v>-201.8604</v>
      </c>
      <c r="BY2379">
        <v>-497.32909999999998</v>
      </c>
      <c r="BZ2379">
        <v>-1103.0250000000001</v>
      </c>
      <c r="CA2379">
        <v>-1541.223</v>
      </c>
      <c r="CB2379">
        <v>-1595.7850000000001</v>
      </c>
      <c r="CC2379">
        <v>-1337.5920000000001</v>
      </c>
      <c r="CD2379">
        <v>-1240.9169999999999</v>
      </c>
      <c r="CE2379">
        <v>-1164.1030000000001</v>
      </c>
      <c r="CF2379" s="20">
        <v>477.05900000000003</v>
      </c>
      <c r="CG2379" s="20">
        <v>431.19880000000001</v>
      </c>
      <c r="CH2379" s="20">
        <v>431.82990000000001</v>
      </c>
      <c r="CI2379" s="20">
        <v>473.82799999999997</v>
      </c>
      <c r="CJ2379" s="20">
        <v>603.4855</v>
      </c>
      <c r="CK2379" s="20">
        <v>762.93489999999997</v>
      </c>
      <c r="CL2379" s="20">
        <v>1149.1400000000001</v>
      </c>
      <c r="CM2379" s="20">
        <v>910.51769999999999</v>
      </c>
      <c r="CN2379" s="20">
        <v>510.5575</v>
      </c>
      <c r="CO2379" s="20">
        <v>225.98820000000001</v>
      </c>
      <c r="CP2379" s="20">
        <v>68.903760000000005</v>
      </c>
      <c r="CQ2379" s="20">
        <v>26.638750000000002</v>
      </c>
      <c r="CR2379" s="20">
        <v>73.6721</v>
      </c>
      <c r="CS2379" s="20">
        <v>315.2758</v>
      </c>
      <c r="CT2379" s="20">
        <v>751.3329</v>
      </c>
      <c r="CU2379" s="20">
        <v>1155.943</v>
      </c>
      <c r="CV2379" s="20">
        <v>1485.989</v>
      </c>
      <c r="CW2379" s="20">
        <v>2036.681</v>
      </c>
      <c r="CX2379" s="20">
        <v>2421.8510000000001</v>
      </c>
      <c r="CY2379" s="20">
        <v>2237.1419999999998</v>
      </c>
      <c r="CZ2379" s="20">
        <v>1895.1279999999999</v>
      </c>
      <c r="DA2379" s="20">
        <v>551.23209999999995</v>
      </c>
      <c r="DB2379" s="20">
        <v>703.97479999999996</v>
      </c>
      <c r="DC2379" s="20">
        <v>844.09780000000001</v>
      </c>
      <c r="DD2379">
        <v>0</v>
      </c>
      <c r="DE2379">
        <v>0</v>
      </c>
      <c r="DF2379">
        <v>0</v>
      </c>
    </row>
    <row r="2380" spans="1:110" x14ac:dyDescent="0.25">
      <c r="A2380" s="16" t="str">
        <f t="shared" si="37"/>
        <v>Program Specific_CPP_0 to 199.99 kW_All_SDGE_1-in-2_TYPICAL EVENT DAY_2031_8</v>
      </c>
      <c r="B2380" t="s">
        <v>196</v>
      </c>
      <c r="C2380" t="s">
        <v>121</v>
      </c>
      <c r="D2380" t="s">
        <v>124</v>
      </c>
      <c r="E2380" t="s">
        <v>7</v>
      </c>
      <c r="F2380" t="s">
        <v>125</v>
      </c>
      <c r="G2380" t="s">
        <v>111</v>
      </c>
      <c r="H2380" t="s">
        <v>19</v>
      </c>
      <c r="I2380">
        <v>2031</v>
      </c>
      <c r="J2380">
        <v>8</v>
      </c>
      <c r="K2380">
        <v>2789</v>
      </c>
      <c r="L2380">
        <v>52650.35</v>
      </c>
      <c r="M2380">
        <v>51348.55</v>
      </c>
      <c r="N2380">
        <v>50718.53</v>
      </c>
      <c r="O2380">
        <v>50717.5</v>
      </c>
      <c r="P2380">
        <v>52148.02</v>
      </c>
      <c r="Q2380">
        <v>56532.88</v>
      </c>
      <c r="R2380">
        <v>63254.76</v>
      </c>
      <c r="S2380">
        <v>69282.55</v>
      </c>
      <c r="T2380">
        <v>76085.56</v>
      </c>
      <c r="U2380">
        <v>82307.09</v>
      </c>
      <c r="V2380">
        <v>87791.09</v>
      </c>
      <c r="W2380">
        <v>91524.63</v>
      </c>
      <c r="X2380">
        <v>93282.13</v>
      </c>
      <c r="Y2380">
        <v>94075.98</v>
      </c>
      <c r="Z2380">
        <v>93430.23</v>
      </c>
      <c r="AA2380">
        <v>91275.96</v>
      </c>
      <c r="AB2380">
        <v>87525.04</v>
      </c>
      <c r="AC2380">
        <v>82263.03</v>
      </c>
      <c r="AD2380">
        <v>75988.08</v>
      </c>
      <c r="AE2380">
        <v>72438.8</v>
      </c>
      <c r="AF2380">
        <v>68688.850000000006</v>
      </c>
      <c r="AG2380">
        <v>64075.89</v>
      </c>
      <c r="AH2380">
        <v>59057.34</v>
      </c>
      <c r="AI2380">
        <v>55319.5</v>
      </c>
      <c r="AJ2380">
        <v>69.600830000000002</v>
      </c>
      <c r="AK2380">
        <v>69.115620000000007</v>
      </c>
      <c r="AL2380">
        <v>68.406620000000004</v>
      </c>
      <c r="AM2380">
        <v>68.051810000000003</v>
      </c>
      <c r="AN2380">
        <v>67.96199</v>
      </c>
      <c r="AO2380">
        <v>67.821879999999993</v>
      </c>
      <c r="AP2380">
        <v>67.607119999999995</v>
      </c>
      <c r="AQ2380">
        <v>68.525049999999993</v>
      </c>
      <c r="AR2380">
        <v>71.90204</v>
      </c>
      <c r="AS2380">
        <v>76.323970000000003</v>
      </c>
      <c r="AT2380">
        <v>80.673320000000004</v>
      </c>
      <c r="AU2380">
        <v>84.094669999999994</v>
      </c>
      <c r="AV2380">
        <v>85.606849999999994</v>
      </c>
      <c r="AW2380">
        <v>85.871359999999996</v>
      </c>
      <c r="AX2380">
        <v>85.701679999999996</v>
      </c>
      <c r="AY2380">
        <v>85.423739999999995</v>
      </c>
      <c r="AZ2380">
        <v>84.525720000000007</v>
      </c>
      <c r="BA2380">
        <v>83.336150000000004</v>
      </c>
      <c r="BB2380">
        <v>81.417349999999999</v>
      </c>
      <c r="BC2380">
        <v>78.66507</v>
      </c>
      <c r="BD2380">
        <v>75.458640000000003</v>
      </c>
      <c r="BE2380">
        <v>73.580870000000004</v>
      </c>
      <c r="BF2380">
        <v>72.174760000000006</v>
      </c>
      <c r="BG2380">
        <v>71.061899999999994</v>
      </c>
      <c r="BH2380">
        <v>-704.38649999999996</v>
      </c>
      <c r="BI2380">
        <v>-622.67960000000005</v>
      </c>
      <c r="BJ2380">
        <v>-576.98569999999995</v>
      </c>
      <c r="BK2380">
        <v>-577.05629999999996</v>
      </c>
      <c r="BL2380">
        <v>-491.88069999999999</v>
      </c>
      <c r="BM2380">
        <v>-265.12860000000001</v>
      </c>
      <c r="BN2380">
        <v>564.51549999999997</v>
      </c>
      <c r="BO2380">
        <v>-95.421210000000002</v>
      </c>
      <c r="BP2380">
        <v>-1158.078</v>
      </c>
      <c r="BQ2380">
        <v>-724.03729999999996</v>
      </c>
      <c r="BR2380">
        <v>-108.27249999999999</v>
      </c>
      <c r="BS2380">
        <v>27.083130000000001</v>
      </c>
      <c r="BT2380">
        <v>268.58010000000002</v>
      </c>
      <c r="BU2380">
        <v>588.8356</v>
      </c>
      <c r="BV2380">
        <v>959.6617</v>
      </c>
      <c r="BW2380">
        <v>400.57600000000002</v>
      </c>
      <c r="BX2380">
        <v>-190.9922</v>
      </c>
      <c r="BY2380">
        <v>-444.3272</v>
      </c>
      <c r="BZ2380">
        <v>-944.19889999999998</v>
      </c>
      <c r="CA2380">
        <v>-1323.2650000000001</v>
      </c>
      <c r="CB2380">
        <v>-1372.057</v>
      </c>
      <c r="CC2380">
        <v>-1157.56</v>
      </c>
      <c r="CD2380">
        <v>-1094.48</v>
      </c>
      <c r="CE2380">
        <v>-1042.1469999999999</v>
      </c>
      <c r="CF2380" s="20">
        <v>392.74669999999998</v>
      </c>
      <c r="CG2380" s="20">
        <v>351.91239999999999</v>
      </c>
      <c r="CH2380" s="20">
        <v>350.95080000000002</v>
      </c>
      <c r="CI2380" s="20">
        <v>375.70920000000001</v>
      </c>
      <c r="CJ2380" s="20">
        <v>450.66460000000001</v>
      </c>
      <c r="CK2380" s="20">
        <v>523.61929999999995</v>
      </c>
      <c r="CL2380" s="20">
        <v>718.06399999999996</v>
      </c>
      <c r="CM2380" s="20">
        <v>569.58529999999996</v>
      </c>
      <c r="CN2380" s="20">
        <v>334.87580000000003</v>
      </c>
      <c r="CO2380" s="20">
        <v>163.1523</v>
      </c>
      <c r="CP2380" s="20">
        <v>54.624250000000004</v>
      </c>
      <c r="CQ2380" s="20">
        <v>22.570930000000001</v>
      </c>
      <c r="CR2380" s="20">
        <v>65.037090000000006</v>
      </c>
      <c r="CS2380" s="20">
        <v>282.04379999999998</v>
      </c>
      <c r="CT2380" s="20">
        <v>682.6413</v>
      </c>
      <c r="CU2380" s="20">
        <v>1063.7739999999999</v>
      </c>
      <c r="CV2380" s="20">
        <v>1330.2850000000001</v>
      </c>
      <c r="CW2380" s="20">
        <v>1625.703</v>
      </c>
      <c r="CX2380" s="20">
        <v>1774.6130000000001</v>
      </c>
      <c r="CY2380" s="20">
        <v>1649.134</v>
      </c>
      <c r="CZ2380" s="20">
        <v>1400.9880000000001</v>
      </c>
      <c r="DA2380" s="20">
        <v>412.83240000000001</v>
      </c>
      <c r="DB2380" s="20">
        <v>547.63009999999997</v>
      </c>
      <c r="DC2380" s="20">
        <v>676.50099999999998</v>
      </c>
      <c r="DD2380">
        <v>0</v>
      </c>
      <c r="DE2380">
        <v>0</v>
      </c>
      <c r="DF2380">
        <v>0</v>
      </c>
    </row>
    <row r="2381" spans="1:110" x14ac:dyDescent="0.25">
      <c r="A2381" s="16" t="str">
        <f t="shared" si="37"/>
        <v>Program Specific_CPP_0 to 199.99 kW_All_SDGE_1-in-2_MONTHLY SYSTEM PEAK DAY_2027_8</v>
      </c>
      <c r="B2381" t="s">
        <v>196</v>
      </c>
      <c r="C2381" t="s">
        <v>121</v>
      </c>
      <c r="D2381" t="s">
        <v>124</v>
      </c>
      <c r="E2381" t="s">
        <v>7</v>
      </c>
      <c r="F2381" t="s">
        <v>125</v>
      </c>
      <c r="G2381" t="s">
        <v>111</v>
      </c>
      <c r="H2381" t="s">
        <v>20</v>
      </c>
      <c r="I2381">
        <v>2027</v>
      </c>
      <c r="J2381">
        <v>8</v>
      </c>
      <c r="K2381">
        <v>3470</v>
      </c>
      <c r="L2381">
        <v>64674.46</v>
      </c>
      <c r="M2381">
        <v>63191.3</v>
      </c>
      <c r="N2381">
        <v>62490.11</v>
      </c>
      <c r="O2381">
        <v>62509.39</v>
      </c>
      <c r="P2381">
        <v>64202.96</v>
      </c>
      <c r="Q2381">
        <v>69253.2</v>
      </c>
      <c r="R2381">
        <v>76475</v>
      </c>
      <c r="S2381">
        <v>83265.52</v>
      </c>
      <c r="T2381">
        <v>90698.82</v>
      </c>
      <c r="U2381">
        <v>97323.45</v>
      </c>
      <c r="V2381">
        <v>102873.2</v>
      </c>
      <c r="W2381">
        <v>106709.8</v>
      </c>
      <c r="X2381">
        <v>108562.2</v>
      </c>
      <c r="Y2381">
        <v>109687.2</v>
      </c>
      <c r="Z2381">
        <v>109192.5</v>
      </c>
      <c r="AA2381">
        <v>107067.5</v>
      </c>
      <c r="AB2381">
        <v>103318.8</v>
      </c>
      <c r="AC2381">
        <v>97665.71</v>
      </c>
      <c r="AD2381">
        <v>90395.67</v>
      </c>
      <c r="AE2381">
        <v>86688.02</v>
      </c>
      <c r="AF2381">
        <v>82974.48</v>
      </c>
      <c r="AG2381">
        <v>77672.37</v>
      </c>
      <c r="AH2381">
        <v>71928.070000000007</v>
      </c>
      <c r="AI2381">
        <v>67672.350000000006</v>
      </c>
      <c r="AJ2381">
        <v>72.138109999999998</v>
      </c>
      <c r="AK2381">
        <v>71.685389999999998</v>
      </c>
      <c r="AL2381">
        <v>71.156559999999999</v>
      </c>
      <c r="AM2381">
        <v>70.819770000000005</v>
      </c>
      <c r="AN2381">
        <v>70.519270000000006</v>
      </c>
      <c r="AO2381">
        <v>70.194950000000006</v>
      </c>
      <c r="AP2381">
        <v>69.815290000000005</v>
      </c>
      <c r="AQ2381">
        <v>71.262770000000003</v>
      </c>
      <c r="AR2381">
        <v>74.110429999999994</v>
      </c>
      <c r="AS2381">
        <v>78.770200000000003</v>
      </c>
      <c r="AT2381">
        <v>83.217259999999996</v>
      </c>
      <c r="AU2381">
        <v>86.589280000000002</v>
      </c>
      <c r="AV2381">
        <v>88.538319999999999</v>
      </c>
      <c r="AW2381">
        <v>88.053650000000005</v>
      </c>
      <c r="AX2381">
        <v>87.09057</v>
      </c>
      <c r="AY2381">
        <v>86.141239999999996</v>
      </c>
      <c r="AZ2381">
        <v>85.741529999999997</v>
      </c>
      <c r="BA2381">
        <v>84.542400000000001</v>
      </c>
      <c r="BB2381">
        <v>82.559020000000004</v>
      </c>
      <c r="BC2381">
        <v>80.609020000000001</v>
      </c>
      <c r="BD2381">
        <v>77.913229999999999</v>
      </c>
      <c r="BE2381">
        <v>76.30677</v>
      </c>
      <c r="BF2381">
        <v>74.86703</v>
      </c>
      <c r="BG2381">
        <v>73.285799999999995</v>
      </c>
      <c r="BH2381">
        <v>-865.25189999999998</v>
      </c>
      <c r="BI2381">
        <v>-766.29110000000003</v>
      </c>
      <c r="BJ2381">
        <v>-710.90189999999996</v>
      </c>
      <c r="BK2381">
        <v>-711.22280000000001</v>
      </c>
      <c r="BL2381">
        <v>-605.58770000000004</v>
      </c>
      <c r="BM2381">
        <v>-324.78449999999998</v>
      </c>
      <c r="BN2381">
        <v>682.4991</v>
      </c>
      <c r="BO2381">
        <v>-114.67959999999999</v>
      </c>
      <c r="BP2381">
        <v>-1380.502</v>
      </c>
      <c r="BQ2381">
        <v>-856.13289999999995</v>
      </c>
      <c r="BR2381">
        <v>-126.8733</v>
      </c>
      <c r="BS2381">
        <v>31.576599999999999</v>
      </c>
      <c r="BT2381">
        <v>312.57499999999999</v>
      </c>
      <c r="BU2381">
        <v>686.54840000000002</v>
      </c>
      <c r="BV2381">
        <v>1121.5630000000001</v>
      </c>
      <c r="BW2381">
        <v>469.87909999999999</v>
      </c>
      <c r="BX2381">
        <v>-225.4564</v>
      </c>
      <c r="BY2381">
        <v>-527.52170000000001</v>
      </c>
      <c r="BZ2381">
        <v>-1123.222</v>
      </c>
      <c r="CA2381">
        <v>-1583.56</v>
      </c>
      <c r="CB2381">
        <v>-1657.412</v>
      </c>
      <c r="CC2381">
        <v>-1403.1859999999999</v>
      </c>
      <c r="CD2381">
        <v>-1333.0070000000001</v>
      </c>
      <c r="CE2381">
        <v>-1274.8589999999999</v>
      </c>
      <c r="CF2381" s="20">
        <v>592.6191</v>
      </c>
      <c r="CG2381" s="20">
        <v>532.9579</v>
      </c>
      <c r="CH2381" s="20">
        <v>532.76469999999995</v>
      </c>
      <c r="CI2381" s="20">
        <v>570.72490000000005</v>
      </c>
      <c r="CJ2381" s="20">
        <v>683.10569999999996</v>
      </c>
      <c r="CK2381" s="20">
        <v>785.76589999999999</v>
      </c>
      <c r="CL2381" s="20">
        <v>1049.58</v>
      </c>
      <c r="CM2381" s="20">
        <v>822.69989999999996</v>
      </c>
      <c r="CN2381" s="20">
        <v>475.86369999999999</v>
      </c>
      <c r="CO2381" s="20">
        <v>228.11490000000001</v>
      </c>
      <c r="CP2381" s="20">
        <v>75.004850000000005</v>
      </c>
      <c r="CQ2381" s="20">
        <v>30.681909999999998</v>
      </c>
      <c r="CR2381" s="20">
        <v>88.089010000000002</v>
      </c>
      <c r="CS2381" s="20">
        <v>383.41640000000001</v>
      </c>
      <c r="CT2381" s="20">
        <v>932.40290000000005</v>
      </c>
      <c r="CU2381" s="20">
        <v>1463.6980000000001</v>
      </c>
      <c r="CV2381" s="20">
        <v>1853.6959999999999</v>
      </c>
      <c r="CW2381" s="20">
        <v>2291.4789999999998</v>
      </c>
      <c r="CX2381" s="20">
        <v>2511.355</v>
      </c>
      <c r="CY2381" s="20">
        <v>2361.7379999999998</v>
      </c>
      <c r="CZ2381" s="20">
        <v>2044.33</v>
      </c>
      <c r="DA2381" s="20">
        <v>606.62120000000004</v>
      </c>
      <c r="DB2381" s="20">
        <v>812.33730000000003</v>
      </c>
      <c r="DC2381" s="20">
        <v>1012.359</v>
      </c>
      <c r="DD2381">
        <v>0</v>
      </c>
      <c r="DE2381">
        <v>0</v>
      </c>
      <c r="DF2381">
        <v>0</v>
      </c>
    </row>
    <row r="2382" spans="1:110" x14ac:dyDescent="0.25">
      <c r="A2382" s="16" t="str">
        <f t="shared" si="37"/>
        <v>Portfolio Adjusted_CPP_0 to 199.99 kW_All_SDGE_1-in-2_MONTHLY SYSTEM PEAK DAY_2020_4</v>
      </c>
      <c r="B2382" t="s">
        <v>195</v>
      </c>
      <c r="C2382" t="s">
        <v>121</v>
      </c>
      <c r="D2382" t="s">
        <v>124</v>
      </c>
      <c r="E2382" t="s">
        <v>7</v>
      </c>
      <c r="F2382" t="s">
        <v>125</v>
      </c>
      <c r="G2382" t="s">
        <v>111</v>
      </c>
      <c r="H2382" t="s">
        <v>20</v>
      </c>
      <c r="I2382">
        <v>2020</v>
      </c>
      <c r="J2382">
        <v>4</v>
      </c>
      <c r="K2382">
        <v>12333</v>
      </c>
      <c r="L2382">
        <v>149837.29999999999</v>
      </c>
      <c r="M2382">
        <v>146939.9</v>
      </c>
      <c r="N2382">
        <v>145704.70000000001</v>
      </c>
      <c r="O2382">
        <v>146334.79999999999</v>
      </c>
      <c r="P2382">
        <v>151158.29999999999</v>
      </c>
      <c r="Q2382">
        <v>164627.6</v>
      </c>
      <c r="R2382">
        <v>181924.3</v>
      </c>
      <c r="S2382">
        <v>191969.9</v>
      </c>
      <c r="T2382">
        <v>201517.3</v>
      </c>
      <c r="U2382">
        <v>210076.4</v>
      </c>
      <c r="V2382">
        <v>216715.1</v>
      </c>
      <c r="W2382">
        <v>221147.2</v>
      </c>
      <c r="X2382">
        <v>223695.3</v>
      </c>
      <c r="Y2382">
        <v>225550.6</v>
      </c>
      <c r="Z2382">
        <v>224714</v>
      </c>
      <c r="AA2382">
        <v>220041.60000000001</v>
      </c>
      <c r="AB2382">
        <v>211414.39999999999</v>
      </c>
      <c r="AC2382">
        <v>200907</v>
      </c>
      <c r="AD2382">
        <v>190919.8</v>
      </c>
      <c r="AE2382">
        <v>190193.5</v>
      </c>
      <c r="AF2382">
        <v>183564.1</v>
      </c>
      <c r="AG2382">
        <v>173759.8</v>
      </c>
      <c r="AH2382">
        <v>163547</v>
      </c>
      <c r="AI2382">
        <v>155570.20000000001</v>
      </c>
      <c r="AJ2382">
        <v>60.400300000000001</v>
      </c>
      <c r="AK2382">
        <v>59.874229999999997</v>
      </c>
      <c r="AL2382">
        <v>59.121360000000003</v>
      </c>
      <c r="AM2382">
        <v>58.035519999999998</v>
      </c>
      <c r="AN2382">
        <v>57.828560000000003</v>
      </c>
      <c r="AO2382">
        <v>57.087409999999998</v>
      </c>
      <c r="AP2382">
        <v>57.09657</v>
      </c>
      <c r="AQ2382">
        <v>58.741309999999999</v>
      </c>
      <c r="AR2382">
        <v>64.261840000000007</v>
      </c>
      <c r="AS2382">
        <v>69.090230000000005</v>
      </c>
      <c r="AT2382">
        <v>72.974930000000001</v>
      </c>
      <c r="AU2382">
        <v>75.34375</v>
      </c>
      <c r="AV2382">
        <v>77.768550000000005</v>
      </c>
      <c r="AW2382">
        <v>78.515479999999997</v>
      </c>
      <c r="AX2382">
        <v>79.107910000000004</v>
      </c>
      <c r="AY2382">
        <v>78.495999999999995</v>
      </c>
      <c r="AZ2382">
        <v>77.966970000000003</v>
      </c>
      <c r="BA2382">
        <v>75.952380000000005</v>
      </c>
      <c r="BB2382">
        <v>73.541060000000002</v>
      </c>
      <c r="BC2382">
        <v>70.654970000000006</v>
      </c>
      <c r="BD2382">
        <v>67.758380000000002</v>
      </c>
      <c r="BE2382">
        <v>65.205190000000002</v>
      </c>
      <c r="BF2382">
        <v>64.058679999999995</v>
      </c>
      <c r="BG2382">
        <v>62.037039999999998</v>
      </c>
      <c r="BH2382">
        <v>-2004.61</v>
      </c>
      <c r="BI2382">
        <v>-1781.87</v>
      </c>
      <c r="BJ2382">
        <v>-1657.57</v>
      </c>
      <c r="BK2382">
        <v>-1664.9760000000001</v>
      </c>
      <c r="BL2382">
        <v>-1425.7840000000001</v>
      </c>
      <c r="BM2382">
        <v>-772.07259999999997</v>
      </c>
      <c r="BN2382">
        <v>1623.578</v>
      </c>
      <c r="BO2382">
        <v>-264.3956</v>
      </c>
      <c r="BP2382">
        <v>-3067.239</v>
      </c>
      <c r="BQ2382">
        <v>-1847.9949999999999</v>
      </c>
      <c r="BR2382">
        <v>-267.27420000000001</v>
      </c>
      <c r="BS2382">
        <v>65.439840000000004</v>
      </c>
      <c r="BT2382">
        <v>644.06880000000001</v>
      </c>
      <c r="BU2382">
        <v>1411.7550000000001</v>
      </c>
      <c r="BV2382">
        <v>2308.134</v>
      </c>
      <c r="BW2382">
        <v>965.68020000000001</v>
      </c>
      <c r="BX2382">
        <v>-461.33670000000001</v>
      </c>
      <c r="BY2382">
        <v>-1085.1590000000001</v>
      </c>
      <c r="BZ2382">
        <v>-2372.2959999999998</v>
      </c>
      <c r="CA2382">
        <v>-3474.33</v>
      </c>
      <c r="CB2382">
        <v>-3666.6869999999999</v>
      </c>
      <c r="CC2382">
        <v>-3139.049</v>
      </c>
      <c r="CD2382">
        <v>-3030.933</v>
      </c>
      <c r="CE2382">
        <v>-2930.74</v>
      </c>
      <c r="CF2382" s="20">
        <v>3180.9009999999998</v>
      </c>
      <c r="CG2382" s="20">
        <v>2881.759</v>
      </c>
      <c r="CH2382" s="20">
        <v>2896.4090000000001</v>
      </c>
      <c r="CI2382" s="20">
        <v>3127.7449999999999</v>
      </c>
      <c r="CJ2382" s="20">
        <v>3786.5309999999999</v>
      </c>
      <c r="CK2382" s="20">
        <v>4440.3670000000002</v>
      </c>
      <c r="CL2382" s="20">
        <v>5939.6109999999999</v>
      </c>
      <c r="CM2382" s="20">
        <v>4372.9790000000003</v>
      </c>
      <c r="CN2382" s="20">
        <v>2349.1120000000001</v>
      </c>
      <c r="CO2382" s="20">
        <v>1062.8530000000001</v>
      </c>
      <c r="CP2382" s="20">
        <v>332.86110000000002</v>
      </c>
      <c r="CQ2382" s="20">
        <v>131.77600000000001</v>
      </c>
      <c r="CR2382" s="20">
        <v>374.00529999999998</v>
      </c>
      <c r="CS2382" s="20">
        <v>1621.239</v>
      </c>
      <c r="CT2382" s="20">
        <v>3948.9189999999999</v>
      </c>
      <c r="CU2382" s="20">
        <v>6182.2430000000004</v>
      </c>
      <c r="CV2382" s="20">
        <v>7761.5649999999996</v>
      </c>
      <c r="CW2382" s="20">
        <v>9696.6560000000009</v>
      </c>
      <c r="CX2382" s="20">
        <v>11202.49</v>
      </c>
      <c r="CY2382" s="20">
        <v>11368.54</v>
      </c>
      <c r="CZ2382" s="20">
        <v>10005.469999999999</v>
      </c>
      <c r="DA2382" s="20">
        <v>3035.8710000000001</v>
      </c>
      <c r="DB2382" s="20">
        <v>4199.76</v>
      </c>
      <c r="DC2382" s="20">
        <v>5350.1360000000004</v>
      </c>
      <c r="DD2382">
        <v>0</v>
      </c>
      <c r="DE2382">
        <v>0</v>
      </c>
      <c r="DF2382">
        <v>0</v>
      </c>
    </row>
    <row r="2383" spans="1:110" x14ac:dyDescent="0.25">
      <c r="A2383" s="16" t="str">
        <f t="shared" si="37"/>
        <v>Portfolio Adjusted_CPP_0 to 199.99 kW_All_SDGE_1-in-2_MONTHLY SYSTEM PEAK DAY_2031_9</v>
      </c>
      <c r="B2383" t="s">
        <v>195</v>
      </c>
      <c r="C2383" t="s">
        <v>121</v>
      </c>
      <c r="D2383" t="s">
        <v>124</v>
      </c>
      <c r="E2383" t="s">
        <v>7</v>
      </c>
      <c r="F2383" t="s">
        <v>125</v>
      </c>
      <c r="G2383" t="s">
        <v>111</v>
      </c>
      <c r="H2383" t="s">
        <v>20</v>
      </c>
      <c r="I2383">
        <v>2031</v>
      </c>
      <c r="J2383">
        <v>9</v>
      </c>
      <c r="K2383">
        <v>2781</v>
      </c>
      <c r="L2383">
        <v>50850.83</v>
      </c>
      <c r="M2383">
        <v>49608.57</v>
      </c>
      <c r="N2383">
        <v>48981.02</v>
      </c>
      <c r="O2383">
        <v>48920.27</v>
      </c>
      <c r="P2383">
        <v>50212.59</v>
      </c>
      <c r="Q2383">
        <v>54012.22</v>
      </c>
      <c r="R2383">
        <v>59870.03</v>
      </c>
      <c r="S2383">
        <v>64378.19</v>
      </c>
      <c r="T2383">
        <v>70021.149999999994</v>
      </c>
      <c r="U2383">
        <v>75516.02</v>
      </c>
      <c r="V2383">
        <v>80381.34</v>
      </c>
      <c r="W2383">
        <v>84281.26</v>
      </c>
      <c r="X2383">
        <v>86396.4</v>
      </c>
      <c r="Y2383">
        <v>87905.71</v>
      </c>
      <c r="Z2383">
        <v>87800.61</v>
      </c>
      <c r="AA2383">
        <v>86204.23</v>
      </c>
      <c r="AB2383">
        <v>83053.070000000007</v>
      </c>
      <c r="AC2383">
        <v>78454</v>
      </c>
      <c r="AD2383">
        <v>73009.64</v>
      </c>
      <c r="AE2383">
        <v>70494.02</v>
      </c>
      <c r="AF2383">
        <v>66056.08</v>
      </c>
      <c r="AG2383">
        <v>61512.77</v>
      </c>
      <c r="AH2383">
        <v>56765.58</v>
      </c>
      <c r="AI2383">
        <v>53377.09</v>
      </c>
      <c r="AJ2383">
        <v>73.237719999999996</v>
      </c>
      <c r="AK2383">
        <v>72.715999999999994</v>
      </c>
      <c r="AL2383">
        <v>71.945269999999994</v>
      </c>
      <c r="AM2383">
        <v>71.973690000000005</v>
      </c>
      <c r="AN2383">
        <v>71.879949999999994</v>
      </c>
      <c r="AO2383">
        <v>71.937529999999995</v>
      </c>
      <c r="AP2383">
        <v>71.569829999999996</v>
      </c>
      <c r="AQ2383">
        <v>71.912059999999997</v>
      </c>
      <c r="AR2383">
        <v>77.269049999999993</v>
      </c>
      <c r="AS2383">
        <v>83.777730000000005</v>
      </c>
      <c r="AT2383">
        <v>89.953119999999998</v>
      </c>
      <c r="AU2383">
        <v>94.866389999999996</v>
      </c>
      <c r="AV2383">
        <v>95.775720000000007</v>
      </c>
      <c r="AW2383">
        <v>95.214560000000006</v>
      </c>
      <c r="AX2383">
        <v>95.600470000000001</v>
      </c>
      <c r="AY2383">
        <v>95.73115</v>
      </c>
      <c r="AZ2383">
        <v>94.657529999999994</v>
      </c>
      <c r="BA2383">
        <v>94.353250000000003</v>
      </c>
      <c r="BB2383">
        <v>91.25273</v>
      </c>
      <c r="BC2383">
        <v>86.723489999999998</v>
      </c>
      <c r="BD2383">
        <v>81.980140000000006</v>
      </c>
      <c r="BE2383">
        <v>79.777320000000003</v>
      </c>
      <c r="BF2383">
        <v>78.002600000000001</v>
      </c>
      <c r="BG2383">
        <v>76.778649999999999</v>
      </c>
      <c r="BH2383">
        <v>-680.31150000000002</v>
      </c>
      <c r="BI2383">
        <v>-601.57979999999998</v>
      </c>
      <c r="BJ2383">
        <v>-557.21939999999995</v>
      </c>
      <c r="BK2383">
        <v>-556.60770000000002</v>
      </c>
      <c r="BL2383">
        <v>-473.62509999999997</v>
      </c>
      <c r="BM2383">
        <v>-253.30719999999999</v>
      </c>
      <c r="BN2383">
        <v>534.30849999999998</v>
      </c>
      <c r="BO2383">
        <v>-88.666539999999998</v>
      </c>
      <c r="BP2383">
        <v>-1065.7729999999999</v>
      </c>
      <c r="BQ2383">
        <v>-664.29780000000005</v>
      </c>
      <c r="BR2383">
        <v>-99.13409</v>
      </c>
      <c r="BS2383">
        <v>24.93974</v>
      </c>
      <c r="BT2383">
        <v>248.75460000000001</v>
      </c>
      <c r="BU2383">
        <v>550.21500000000003</v>
      </c>
      <c r="BV2383">
        <v>901.83759999999995</v>
      </c>
      <c r="BW2383">
        <v>378.31799999999998</v>
      </c>
      <c r="BX2383">
        <v>-181.2337</v>
      </c>
      <c r="BY2383">
        <v>-423.75349999999997</v>
      </c>
      <c r="BZ2383">
        <v>-907.18989999999997</v>
      </c>
      <c r="CA2383">
        <v>-1287.739</v>
      </c>
      <c r="CB2383">
        <v>-1319.4680000000001</v>
      </c>
      <c r="CC2383">
        <v>-1111.2560000000001</v>
      </c>
      <c r="CD2383">
        <v>-1052.008</v>
      </c>
      <c r="CE2383">
        <v>-1005.5549999999999</v>
      </c>
      <c r="CF2383" s="20">
        <v>366.35840000000002</v>
      </c>
      <c r="CG2383" s="20">
        <v>328.46699999999998</v>
      </c>
      <c r="CH2383" s="20">
        <v>327.31689999999998</v>
      </c>
      <c r="CI2383" s="20">
        <v>349.55369999999999</v>
      </c>
      <c r="CJ2383" s="20">
        <v>417.83339999999998</v>
      </c>
      <c r="CK2383" s="20">
        <v>477.96660000000003</v>
      </c>
      <c r="CL2383" s="20">
        <v>643.27350000000001</v>
      </c>
      <c r="CM2383" s="20">
        <v>491.8</v>
      </c>
      <c r="CN2383" s="20">
        <v>283.62060000000002</v>
      </c>
      <c r="CO2383" s="20">
        <v>137.34</v>
      </c>
      <c r="CP2383" s="20">
        <v>45.792580000000001</v>
      </c>
      <c r="CQ2383" s="20">
        <v>19.139720000000001</v>
      </c>
      <c r="CR2383" s="20">
        <v>55.78989</v>
      </c>
      <c r="CS2383" s="20">
        <v>246.25960000000001</v>
      </c>
      <c r="CT2383" s="20">
        <v>602.85490000000004</v>
      </c>
      <c r="CU2383" s="20">
        <v>948.84109999999998</v>
      </c>
      <c r="CV2383" s="20">
        <v>1197.82</v>
      </c>
      <c r="CW2383" s="20">
        <v>1478.6379999999999</v>
      </c>
      <c r="CX2383" s="20">
        <v>1638.2239999999999</v>
      </c>
      <c r="CY2383" s="20">
        <v>1561.7739999999999</v>
      </c>
      <c r="CZ2383" s="20">
        <v>1295.6489999999999</v>
      </c>
      <c r="DA2383" s="20">
        <v>380.46530000000001</v>
      </c>
      <c r="DB2383" s="20">
        <v>505.95249999999999</v>
      </c>
      <c r="DC2383" s="20">
        <v>629.82749999999999</v>
      </c>
      <c r="DD2383">
        <v>0</v>
      </c>
      <c r="DE2383">
        <v>0</v>
      </c>
      <c r="DF2383">
        <v>0</v>
      </c>
    </row>
    <row r="2384" spans="1:110" x14ac:dyDescent="0.25">
      <c r="A2384" s="16" t="str">
        <f t="shared" si="37"/>
        <v>Program Specific_CPP_0 to 199.99 kW_All_SDGE_1-in-2_MONTHLY SYSTEM PEAK DAY_2030_11</v>
      </c>
      <c r="B2384" t="s">
        <v>196</v>
      </c>
      <c r="C2384" t="s">
        <v>121</v>
      </c>
      <c r="D2384" t="s">
        <v>124</v>
      </c>
      <c r="E2384" t="s">
        <v>7</v>
      </c>
      <c r="F2384" t="s">
        <v>125</v>
      </c>
      <c r="G2384" t="s">
        <v>111</v>
      </c>
      <c r="H2384" t="s">
        <v>20</v>
      </c>
      <c r="I2384">
        <v>2030</v>
      </c>
      <c r="J2384">
        <v>11</v>
      </c>
      <c r="K2384">
        <v>2961</v>
      </c>
      <c r="L2384">
        <v>39949.83</v>
      </c>
      <c r="M2384">
        <v>38841.019999999997</v>
      </c>
      <c r="N2384">
        <v>38383.589999999997</v>
      </c>
      <c r="O2384">
        <v>38657.54</v>
      </c>
      <c r="P2384">
        <v>40616.449999999997</v>
      </c>
      <c r="Q2384">
        <v>45417.53</v>
      </c>
      <c r="R2384">
        <v>51939.67</v>
      </c>
      <c r="S2384">
        <v>56986.02</v>
      </c>
      <c r="T2384">
        <v>62044.93</v>
      </c>
      <c r="U2384">
        <v>66025.52</v>
      </c>
      <c r="V2384">
        <v>69202.05</v>
      </c>
      <c r="W2384">
        <v>71212.36</v>
      </c>
      <c r="X2384">
        <v>72200.95</v>
      </c>
      <c r="Y2384">
        <v>73007.009999999995</v>
      </c>
      <c r="Z2384">
        <v>72389.34</v>
      </c>
      <c r="AA2384">
        <v>70164.289999999994</v>
      </c>
      <c r="AB2384">
        <v>67921.570000000007</v>
      </c>
      <c r="AC2384">
        <v>66432.91</v>
      </c>
      <c r="AD2384">
        <v>61976.14</v>
      </c>
      <c r="AE2384">
        <v>58534</v>
      </c>
      <c r="AF2384">
        <v>55118.77</v>
      </c>
      <c r="AG2384">
        <v>51000.480000000003</v>
      </c>
      <c r="AH2384">
        <v>46076.37</v>
      </c>
      <c r="AI2384">
        <v>42411.360000000001</v>
      </c>
      <c r="AJ2384">
        <v>56.705120000000001</v>
      </c>
      <c r="AK2384">
        <v>55.635950000000001</v>
      </c>
      <c r="AL2384">
        <v>55.177329999999998</v>
      </c>
      <c r="AM2384">
        <v>54.248860000000001</v>
      </c>
      <c r="AN2384">
        <v>54.312179999999998</v>
      </c>
      <c r="AO2384">
        <v>53.192740000000001</v>
      </c>
      <c r="AP2384">
        <v>52.481580000000001</v>
      </c>
      <c r="AQ2384">
        <v>54.190420000000003</v>
      </c>
      <c r="AR2384">
        <v>62.737439999999999</v>
      </c>
      <c r="AS2384">
        <v>69.524190000000004</v>
      </c>
      <c r="AT2384">
        <v>74.074079999999995</v>
      </c>
      <c r="AU2384">
        <v>77.449510000000004</v>
      </c>
      <c r="AV2384">
        <v>79.157110000000003</v>
      </c>
      <c r="AW2384">
        <v>78.797780000000003</v>
      </c>
      <c r="AX2384">
        <v>77.205439999999996</v>
      </c>
      <c r="AY2384">
        <v>76.448750000000004</v>
      </c>
      <c r="AZ2384">
        <v>73.809529999999995</v>
      </c>
      <c r="BA2384">
        <v>68.847859999999997</v>
      </c>
      <c r="BB2384">
        <v>65.520920000000004</v>
      </c>
      <c r="BC2384">
        <v>61.994979999999998</v>
      </c>
      <c r="BD2384">
        <v>60.448590000000003</v>
      </c>
      <c r="BE2384">
        <v>58.689079999999997</v>
      </c>
      <c r="BF2384">
        <v>57.380249999999997</v>
      </c>
      <c r="BG2384">
        <v>56.183419999999998</v>
      </c>
      <c r="BH2384">
        <v>-534.47170000000006</v>
      </c>
      <c r="BI2384">
        <v>-471.00670000000002</v>
      </c>
      <c r="BJ2384">
        <v>-436.66059999999999</v>
      </c>
      <c r="BK2384">
        <v>-439.83980000000003</v>
      </c>
      <c r="BL2384">
        <v>-383.11040000000003</v>
      </c>
      <c r="BM2384">
        <v>-212.99969999999999</v>
      </c>
      <c r="BN2384">
        <v>463.5342</v>
      </c>
      <c r="BO2384">
        <v>-78.485489999999999</v>
      </c>
      <c r="BP2384">
        <v>-944.36900000000003</v>
      </c>
      <c r="BQ2384">
        <v>-580.81200000000001</v>
      </c>
      <c r="BR2384">
        <v>-85.346699999999998</v>
      </c>
      <c r="BS2384">
        <v>21.072510000000001</v>
      </c>
      <c r="BT2384">
        <v>207.8827</v>
      </c>
      <c r="BU2384">
        <v>456.96170000000001</v>
      </c>
      <c r="BV2384">
        <v>743.54190000000006</v>
      </c>
      <c r="BW2384">
        <v>307.92469999999997</v>
      </c>
      <c r="BX2384">
        <v>-148.21459999999999</v>
      </c>
      <c r="BY2384">
        <v>-358.82400000000001</v>
      </c>
      <c r="BZ2384">
        <v>-770.09180000000003</v>
      </c>
      <c r="CA2384">
        <v>-1069.261</v>
      </c>
      <c r="CB2384">
        <v>-1100.9949999999999</v>
      </c>
      <c r="CC2384">
        <v>-921.34649999999999</v>
      </c>
      <c r="CD2384">
        <v>-853.91020000000003</v>
      </c>
      <c r="CE2384">
        <v>-798.97479999999996</v>
      </c>
      <c r="CF2384" s="20">
        <v>226.12049999999999</v>
      </c>
      <c r="CG2384" s="20">
        <v>201.3537</v>
      </c>
      <c r="CH2384" s="20">
        <v>201.00370000000001</v>
      </c>
      <c r="CI2384" s="20">
        <v>218.27529999999999</v>
      </c>
      <c r="CJ2384" s="20">
        <v>273.38940000000002</v>
      </c>
      <c r="CK2384" s="20">
        <v>337.9563</v>
      </c>
      <c r="CL2384" s="20">
        <v>484.14449999999999</v>
      </c>
      <c r="CM2384" s="20">
        <v>385.34320000000002</v>
      </c>
      <c r="CN2384" s="20">
        <v>222.68549999999999</v>
      </c>
      <c r="CO2384" s="20">
        <v>104.98869999999999</v>
      </c>
      <c r="CP2384" s="20">
        <v>33.940829999999998</v>
      </c>
      <c r="CQ2384" s="20">
        <v>13.664199999999999</v>
      </c>
      <c r="CR2384" s="20">
        <v>38.962780000000002</v>
      </c>
      <c r="CS2384" s="20">
        <v>169.8588</v>
      </c>
      <c r="CT2384" s="20">
        <v>409.7953</v>
      </c>
      <c r="CU2384" s="20">
        <v>628.59169999999995</v>
      </c>
      <c r="CV2384" s="20">
        <v>801.11630000000002</v>
      </c>
      <c r="CW2384" s="20">
        <v>1060.2260000000001</v>
      </c>
      <c r="CX2384" s="20">
        <v>1180.489</v>
      </c>
      <c r="CY2384" s="20">
        <v>1076.787</v>
      </c>
      <c r="CZ2384" s="20">
        <v>902.11310000000003</v>
      </c>
      <c r="DA2384" s="20">
        <v>261.5369</v>
      </c>
      <c r="DB2384" s="20">
        <v>333.3467</v>
      </c>
      <c r="DC2384" s="20">
        <v>397.62740000000002</v>
      </c>
      <c r="DD2384">
        <v>0</v>
      </c>
      <c r="DE2384">
        <v>0</v>
      </c>
      <c r="DF2384">
        <v>0</v>
      </c>
    </row>
    <row r="2385" spans="1:110" x14ac:dyDescent="0.25">
      <c r="A2385" s="16" t="str">
        <f t="shared" si="37"/>
        <v>Program Specific_CPP_0 to 199.99 kW_All_SDGE_1-in-2_MONTHLY SYSTEM PEAK DAY_2028_2</v>
      </c>
      <c r="B2385" t="s">
        <v>196</v>
      </c>
      <c r="C2385" t="s">
        <v>121</v>
      </c>
      <c r="D2385" t="s">
        <v>124</v>
      </c>
      <c r="E2385" t="s">
        <v>7</v>
      </c>
      <c r="F2385" t="s">
        <v>125</v>
      </c>
      <c r="G2385" t="s">
        <v>111</v>
      </c>
      <c r="H2385" t="s">
        <v>20</v>
      </c>
      <c r="I2385">
        <v>2028</v>
      </c>
      <c r="J2385">
        <v>2</v>
      </c>
      <c r="K2385">
        <v>3301</v>
      </c>
      <c r="L2385">
        <v>43943</v>
      </c>
      <c r="M2385">
        <v>43043.57</v>
      </c>
      <c r="N2385">
        <v>42604.800000000003</v>
      </c>
      <c r="O2385">
        <v>43132.13</v>
      </c>
      <c r="P2385">
        <v>45698.63</v>
      </c>
      <c r="Q2385">
        <v>51676.800000000003</v>
      </c>
      <c r="R2385">
        <v>60597.79</v>
      </c>
      <c r="S2385">
        <v>66335.710000000006</v>
      </c>
      <c r="T2385">
        <v>71144.5</v>
      </c>
      <c r="U2385">
        <v>73357.100000000006</v>
      </c>
      <c r="V2385">
        <v>74668.56</v>
      </c>
      <c r="W2385">
        <v>75297.2</v>
      </c>
      <c r="X2385">
        <v>75184.460000000006</v>
      </c>
      <c r="Y2385">
        <v>75322.45</v>
      </c>
      <c r="Z2385">
        <v>74227.7</v>
      </c>
      <c r="AA2385">
        <v>72054.12</v>
      </c>
      <c r="AB2385">
        <v>70052.94</v>
      </c>
      <c r="AC2385">
        <v>69727.53</v>
      </c>
      <c r="AD2385">
        <v>67224.240000000005</v>
      </c>
      <c r="AE2385">
        <v>63892.32</v>
      </c>
      <c r="AF2385">
        <v>60498.83</v>
      </c>
      <c r="AG2385">
        <v>56070.39</v>
      </c>
      <c r="AH2385">
        <v>50706.94</v>
      </c>
      <c r="AI2385">
        <v>46794.96</v>
      </c>
      <c r="AJ2385">
        <v>43.393329999999999</v>
      </c>
      <c r="AK2385">
        <v>43.109430000000003</v>
      </c>
      <c r="AL2385">
        <v>41.978729999999999</v>
      </c>
      <c r="AM2385">
        <v>41.733939999999997</v>
      </c>
      <c r="AN2385">
        <v>41.234470000000002</v>
      </c>
      <c r="AO2385">
        <v>40.666609999999999</v>
      </c>
      <c r="AP2385">
        <v>40.715510000000002</v>
      </c>
      <c r="AQ2385">
        <v>41.646090000000001</v>
      </c>
      <c r="AR2385">
        <v>46.406109999999998</v>
      </c>
      <c r="AS2385">
        <v>51.635640000000002</v>
      </c>
      <c r="AT2385">
        <v>55.342529999999996</v>
      </c>
      <c r="AU2385">
        <v>58.624369999999999</v>
      </c>
      <c r="AV2385">
        <v>59.674550000000004</v>
      </c>
      <c r="AW2385">
        <v>59.758499999999998</v>
      </c>
      <c r="AX2385">
        <v>59.513190000000002</v>
      </c>
      <c r="AY2385">
        <v>58.885150000000003</v>
      </c>
      <c r="AZ2385">
        <v>57.823900000000002</v>
      </c>
      <c r="BA2385">
        <v>56.068730000000002</v>
      </c>
      <c r="BB2385">
        <v>53.849589999999999</v>
      </c>
      <c r="BC2385">
        <v>52.295059999999999</v>
      </c>
      <c r="BD2385">
        <v>51.234009999999998</v>
      </c>
      <c r="BE2385">
        <v>50.049660000000003</v>
      </c>
      <c r="BF2385">
        <v>49.189349999999997</v>
      </c>
      <c r="BG2385">
        <v>48.413870000000003</v>
      </c>
      <c r="BH2385">
        <v>-587.89459999999997</v>
      </c>
      <c r="BI2385">
        <v>-521.96910000000003</v>
      </c>
      <c r="BJ2385">
        <v>-484.68209999999999</v>
      </c>
      <c r="BK2385">
        <v>-490.75110000000001</v>
      </c>
      <c r="BL2385">
        <v>-431.04750000000001</v>
      </c>
      <c r="BM2385">
        <v>-242.3545</v>
      </c>
      <c r="BN2385">
        <v>540.80330000000004</v>
      </c>
      <c r="BO2385">
        <v>-91.362589999999997</v>
      </c>
      <c r="BP2385">
        <v>-1082.8710000000001</v>
      </c>
      <c r="BQ2385">
        <v>-645.30619999999999</v>
      </c>
      <c r="BR2385">
        <v>-92.088549999999998</v>
      </c>
      <c r="BS2385">
        <v>22.28126</v>
      </c>
      <c r="BT2385">
        <v>216.47290000000001</v>
      </c>
      <c r="BU2385">
        <v>471.4545</v>
      </c>
      <c r="BV2385">
        <v>762.42439999999999</v>
      </c>
      <c r="BW2385">
        <v>316.21850000000001</v>
      </c>
      <c r="BX2385">
        <v>-152.8656</v>
      </c>
      <c r="BY2385">
        <v>-376.61919999999998</v>
      </c>
      <c r="BZ2385">
        <v>-835.30280000000005</v>
      </c>
      <c r="CA2385">
        <v>-1167.143</v>
      </c>
      <c r="CB2385">
        <v>-1208.462</v>
      </c>
      <c r="CC2385">
        <v>-1012.937</v>
      </c>
      <c r="CD2385">
        <v>-939.72609999999997</v>
      </c>
      <c r="CE2385">
        <v>-881.55619999999999</v>
      </c>
      <c r="CF2385">
        <v>273.58319999999998</v>
      </c>
      <c r="CG2385">
        <v>247.2833</v>
      </c>
      <c r="CH2385">
        <v>247.64519999999999</v>
      </c>
      <c r="CI2385">
        <v>271.7303</v>
      </c>
      <c r="CJ2385">
        <v>346.08609999999999</v>
      </c>
      <c r="CK2385">
        <v>437.52699999999999</v>
      </c>
      <c r="CL2385">
        <v>659.00729999999999</v>
      </c>
      <c r="CM2385">
        <v>522.16269999999997</v>
      </c>
      <c r="CN2385">
        <v>292.79390000000001</v>
      </c>
      <c r="CO2385">
        <v>129.5994</v>
      </c>
      <c r="CP2385">
        <v>39.51484</v>
      </c>
      <c r="CQ2385">
        <v>15.276759999999999</v>
      </c>
      <c r="CR2385">
        <v>42.249380000000002</v>
      </c>
      <c r="CS2385">
        <v>180.8039</v>
      </c>
      <c r="CT2385">
        <v>430.8734</v>
      </c>
      <c r="CU2385">
        <v>662.90909999999997</v>
      </c>
      <c r="CV2385">
        <v>852.18290000000002</v>
      </c>
      <c r="CW2385">
        <v>1167.9929999999999</v>
      </c>
      <c r="CX2385">
        <v>1388.88</v>
      </c>
      <c r="CY2385">
        <v>1282.953</v>
      </c>
      <c r="CZ2385">
        <v>1086.816</v>
      </c>
      <c r="DA2385">
        <v>316.1198</v>
      </c>
      <c r="DB2385">
        <v>403.71449999999999</v>
      </c>
      <c r="DC2385">
        <v>484.07209999999998</v>
      </c>
      <c r="DD2385">
        <v>0</v>
      </c>
      <c r="DE2385">
        <v>0</v>
      </c>
      <c r="DF2385">
        <v>0</v>
      </c>
    </row>
    <row r="2386" spans="1:110" x14ac:dyDescent="0.25">
      <c r="A2386" s="16" t="str">
        <f t="shared" si="37"/>
        <v>Program Specific_CPP_0 to 199.99 kW_All_SDGE_1-in-2_MONTHLY SYSTEM PEAK DAY_2027_9</v>
      </c>
      <c r="B2386" t="s">
        <v>196</v>
      </c>
      <c r="C2386" t="s">
        <v>121</v>
      </c>
      <c r="D2386" t="s">
        <v>124</v>
      </c>
      <c r="E2386" t="s">
        <v>7</v>
      </c>
      <c r="F2386" t="s">
        <v>125</v>
      </c>
      <c r="G2386" t="s">
        <v>111</v>
      </c>
      <c r="H2386" t="s">
        <v>20</v>
      </c>
      <c r="I2386">
        <v>2027</v>
      </c>
      <c r="J2386">
        <v>9</v>
      </c>
      <c r="K2386">
        <v>3470</v>
      </c>
      <c r="L2386">
        <v>63491.83</v>
      </c>
      <c r="M2386">
        <v>61940.6</v>
      </c>
      <c r="N2386">
        <v>61156.29</v>
      </c>
      <c r="O2386">
        <v>61080.46</v>
      </c>
      <c r="P2386">
        <v>62693.9</v>
      </c>
      <c r="Q2386">
        <v>67443.520000000004</v>
      </c>
      <c r="R2386">
        <v>74771.39</v>
      </c>
      <c r="S2386">
        <v>80415.5</v>
      </c>
      <c r="T2386">
        <v>87476.23</v>
      </c>
      <c r="U2386">
        <v>94350.09</v>
      </c>
      <c r="V2386">
        <v>100437.8</v>
      </c>
      <c r="W2386">
        <v>105312.2</v>
      </c>
      <c r="X2386">
        <v>107953.8</v>
      </c>
      <c r="Y2386">
        <v>109834.2</v>
      </c>
      <c r="Z2386">
        <v>109700.2</v>
      </c>
      <c r="AA2386">
        <v>107702.7</v>
      </c>
      <c r="AB2386">
        <v>103758.3</v>
      </c>
      <c r="AC2386">
        <v>98004.95</v>
      </c>
      <c r="AD2386">
        <v>91195.02</v>
      </c>
      <c r="AE2386">
        <v>88046.57</v>
      </c>
      <c r="AF2386">
        <v>82501.69</v>
      </c>
      <c r="AG2386">
        <v>76826.77</v>
      </c>
      <c r="AH2386">
        <v>70895.78</v>
      </c>
      <c r="AI2386">
        <v>66658.84</v>
      </c>
      <c r="AJ2386">
        <v>73.233949999999993</v>
      </c>
      <c r="AK2386">
        <v>72.71199</v>
      </c>
      <c r="AL2386">
        <v>71.94126</v>
      </c>
      <c r="AM2386">
        <v>71.970129999999997</v>
      </c>
      <c r="AN2386">
        <v>71.87585</v>
      </c>
      <c r="AO2386">
        <v>71.933390000000003</v>
      </c>
      <c r="AP2386">
        <v>71.565719999999999</v>
      </c>
      <c r="AQ2386">
        <v>71.907629999999997</v>
      </c>
      <c r="AR2386">
        <v>77.26661</v>
      </c>
      <c r="AS2386">
        <v>83.778000000000006</v>
      </c>
      <c r="AT2386">
        <v>89.951930000000004</v>
      </c>
      <c r="AU2386">
        <v>94.867019999999997</v>
      </c>
      <c r="AV2386">
        <v>95.779870000000003</v>
      </c>
      <c r="AW2386">
        <v>95.217240000000004</v>
      </c>
      <c r="AX2386">
        <v>95.603390000000005</v>
      </c>
      <c r="AY2386">
        <v>95.732640000000004</v>
      </c>
      <c r="AZ2386">
        <v>94.658529999999999</v>
      </c>
      <c r="BA2386">
        <v>94.353769999999997</v>
      </c>
      <c r="BB2386">
        <v>91.252279999999999</v>
      </c>
      <c r="BC2386">
        <v>86.723100000000002</v>
      </c>
      <c r="BD2386">
        <v>81.979939999999999</v>
      </c>
      <c r="BE2386">
        <v>79.776409999999998</v>
      </c>
      <c r="BF2386">
        <v>78.000910000000005</v>
      </c>
      <c r="BG2386">
        <v>76.775549999999996</v>
      </c>
      <c r="BH2386">
        <v>-849.43010000000004</v>
      </c>
      <c r="BI2386">
        <v>-751.12450000000001</v>
      </c>
      <c r="BJ2386">
        <v>-695.72810000000004</v>
      </c>
      <c r="BK2386">
        <v>-694.96469999999999</v>
      </c>
      <c r="BL2386">
        <v>-591.3537</v>
      </c>
      <c r="BM2386">
        <v>-316.29739999999998</v>
      </c>
      <c r="BN2386">
        <v>667.2953</v>
      </c>
      <c r="BO2386">
        <v>-110.7543</v>
      </c>
      <c r="BP2386">
        <v>-1331.452</v>
      </c>
      <c r="BQ2386">
        <v>-829.9769</v>
      </c>
      <c r="BR2386">
        <v>-123.86969999999999</v>
      </c>
      <c r="BS2386">
        <v>31.163019999999999</v>
      </c>
      <c r="BT2386">
        <v>310.82299999999998</v>
      </c>
      <c r="BU2386">
        <v>687.46889999999996</v>
      </c>
      <c r="BV2386">
        <v>1126.777</v>
      </c>
      <c r="BW2386">
        <v>472.66680000000002</v>
      </c>
      <c r="BX2386">
        <v>-226.41550000000001</v>
      </c>
      <c r="BY2386">
        <v>-529.35410000000002</v>
      </c>
      <c r="BZ2386">
        <v>-1133.155</v>
      </c>
      <c r="CA2386">
        <v>-1608.377</v>
      </c>
      <c r="CB2386">
        <v>-1647.9680000000001</v>
      </c>
      <c r="CC2386">
        <v>-1387.91</v>
      </c>
      <c r="CD2386">
        <v>-1313.876</v>
      </c>
      <c r="CE2386">
        <v>-1255.7660000000001</v>
      </c>
      <c r="CF2386" s="20">
        <v>571.14419999999996</v>
      </c>
      <c r="CG2386" s="20">
        <v>512.06979999999999</v>
      </c>
      <c r="CH2386" s="20">
        <v>510.26420000000002</v>
      </c>
      <c r="CI2386" s="20">
        <v>544.93020000000001</v>
      </c>
      <c r="CJ2386" s="20">
        <v>651.37099999999998</v>
      </c>
      <c r="CK2386" s="20">
        <v>745.23620000000005</v>
      </c>
      <c r="CL2386" s="20">
        <v>1003.3390000000001</v>
      </c>
      <c r="CM2386" s="20">
        <v>767.34479999999996</v>
      </c>
      <c r="CN2386" s="20">
        <v>442.649</v>
      </c>
      <c r="CO2386" s="20">
        <v>214.38939999999999</v>
      </c>
      <c r="CP2386" s="20">
        <v>71.495609999999999</v>
      </c>
      <c r="CQ2386" s="20">
        <v>29.883459999999999</v>
      </c>
      <c r="CR2386" s="20">
        <v>87.104320000000001</v>
      </c>
      <c r="CS2386" s="20">
        <v>384.44529999999997</v>
      </c>
      <c r="CT2386" s="20">
        <v>941.09259999999995</v>
      </c>
      <c r="CU2386" s="20">
        <v>1481.1179999999999</v>
      </c>
      <c r="CV2386" s="20">
        <v>1869.501</v>
      </c>
      <c r="CW2386" s="20">
        <v>2307.4259999999999</v>
      </c>
      <c r="CX2386" s="20">
        <v>2555.9659999999999</v>
      </c>
      <c r="CY2386" s="20">
        <v>2436.3429999999998</v>
      </c>
      <c r="CZ2386" s="20">
        <v>2021.0989999999999</v>
      </c>
      <c r="DA2386" s="20">
        <v>593.48490000000004</v>
      </c>
      <c r="DB2386" s="20">
        <v>789.18780000000004</v>
      </c>
      <c r="DC2386" s="20">
        <v>982.26229999999998</v>
      </c>
      <c r="DD2386">
        <v>0</v>
      </c>
      <c r="DE2386">
        <v>0</v>
      </c>
      <c r="DF2386">
        <v>0</v>
      </c>
    </row>
    <row r="2387" spans="1:110" x14ac:dyDescent="0.25">
      <c r="A2387" s="16" t="str">
        <f t="shared" si="37"/>
        <v>Portfolio Adjusted_CPP_0 to 199.99 kW_All_SDGE_1-in-2_MONTHLY SYSTEM PEAK DAY_2025_3</v>
      </c>
      <c r="B2387" t="s">
        <v>195</v>
      </c>
      <c r="C2387" t="s">
        <v>121</v>
      </c>
      <c r="D2387" t="s">
        <v>124</v>
      </c>
      <c r="E2387" t="s">
        <v>7</v>
      </c>
      <c r="F2387" t="s">
        <v>125</v>
      </c>
      <c r="G2387" t="s">
        <v>111</v>
      </c>
      <c r="H2387" t="s">
        <v>20</v>
      </c>
      <c r="I2387">
        <v>2025</v>
      </c>
      <c r="J2387">
        <v>3</v>
      </c>
      <c r="K2387">
        <v>3834</v>
      </c>
      <c r="L2387">
        <v>64250.13</v>
      </c>
      <c r="M2387">
        <v>63180.24</v>
      </c>
      <c r="N2387">
        <v>62713.18</v>
      </c>
      <c r="O2387">
        <v>63109.88</v>
      </c>
      <c r="P2387">
        <v>65393.99</v>
      </c>
      <c r="Q2387">
        <v>71051.73</v>
      </c>
      <c r="R2387">
        <v>79595.06</v>
      </c>
      <c r="S2387">
        <v>84552.03</v>
      </c>
      <c r="T2387">
        <v>88130.55</v>
      </c>
      <c r="U2387">
        <v>90199.41</v>
      </c>
      <c r="V2387">
        <v>91751.47</v>
      </c>
      <c r="W2387">
        <v>92510.35</v>
      </c>
      <c r="X2387">
        <v>92690.52</v>
      </c>
      <c r="Y2387">
        <v>92753.91</v>
      </c>
      <c r="Z2387">
        <v>91858.94</v>
      </c>
      <c r="AA2387">
        <v>89662.43</v>
      </c>
      <c r="AB2387">
        <v>86833.91</v>
      </c>
      <c r="AC2387">
        <v>84202.27</v>
      </c>
      <c r="AD2387">
        <v>82057.710000000006</v>
      </c>
      <c r="AE2387">
        <v>81417.41</v>
      </c>
      <c r="AF2387">
        <v>78386.37</v>
      </c>
      <c r="AG2387">
        <v>74410.25</v>
      </c>
      <c r="AH2387">
        <v>69852.59</v>
      </c>
      <c r="AI2387">
        <v>66433.740000000005</v>
      </c>
      <c r="AJ2387">
        <v>48.645919999999997</v>
      </c>
      <c r="AK2387">
        <v>48.327219999999997</v>
      </c>
      <c r="AL2387">
        <v>47.34516</v>
      </c>
      <c r="AM2387">
        <v>46.253570000000003</v>
      </c>
      <c r="AN2387">
        <v>46.068010000000001</v>
      </c>
      <c r="AO2387">
        <v>45.675519999999999</v>
      </c>
      <c r="AP2387">
        <v>45.364449999999998</v>
      </c>
      <c r="AQ2387">
        <v>45.64114</v>
      </c>
      <c r="AR2387">
        <v>48.21293</v>
      </c>
      <c r="AS2387">
        <v>53.089640000000003</v>
      </c>
      <c r="AT2387">
        <v>57.188400000000001</v>
      </c>
      <c r="AU2387">
        <v>59.596969999999999</v>
      </c>
      <c r="AV2387">
        <v>61.404000000000003</v>
      </c>
      <c r="AW2387">
        <v>61.904879999999999</v>
      </c>
      <c r="AX2387">
        <v>62.040770000000002</v>
      </c>
      <c r="AY2387">
        <v>61.832340000000002</v>
      </c>
      <c r="AZ2387">
        <v>61.384869999999999</v>
      </c>
      <c r="BA2387">
        <v>60.952860000000001</v>
      </c>
      <c r="BB2387">
        <v>59.066229999999997</v>
      </c>
      <c r="BC2387">
        <v>57.275790000000001</v>
      </c>
      <c r="BD2387">
        <v>56.464779999999998</v>
      </c>
      <c r="BE2387">
        <v>55.288469999999997</v>
      </c>
      <c r="BF2387">
        <v>53.810369999999999</v>
      </c>
      <c r="BG2387">
        <v>52.969900000000003</v>
      </c>
      <c r="BH2387">
        <v>-859.57500000000005</v>
      </c>
      <c r="BI2387">
        <v>-766.15689999999995</v>
      </c>
      <c r="BJ2387">
        <v>-713.43960000000004</v>
      </c>
      <c r="BK2387">
        <v>-718.05510000000004</v>
      </c>
      <c r="BL2387">
        <v>-616.822</v>
      </c>
      <c r="BM2387">
        <v>-333.21929999999998</v>
      </c>
      <c r="BN2387">
        <v>710.34410000000003</v>
      </c>
      <c r="BO2387">
        <v>-116.4515</v>
      </c>
      <c r="BP2387">
        <v>-1341.4110000000001</v>
      </c>
      <c r="BQ2387">
        <v>-793.46439999999996</v>
      </c>
      <c r="BR2387">
        <v>-113.1568</v>
      </c>
      <c r="BS2387">
        <v>27.37481</v>
      </c>
      <c r="BT2387">
        <v>266.8768</v>
      </c>
      <c r="BU2387">
        <v>580.56050000000005</v>
      </c>
      <c r="BV2387">
        <v>943.52239999999995</v>
      </c>
      <c r="BW2387">
        <v>393.4948</v>
      </c>
      <c r="BX2387">
        <v>-189.48410000000001</v>
      </c>
      <c r="BY2387">
        <v>-454.80160000000001</v>
      </c>
      <c r="BZ2387">
        <v>-1019.6180000000001</v>
      </c>
      <c r="CA2387">
        <v>-1487.28</v>
      </c>
      <c r="CB2387">
        <v>-1565.7650000000001</v>
      </c>
      <c r="CC2387">
        <v>-1344.2550000000001</v>
      </c>
      <c r="CD2387">
        <v>-1294.5429999999999</v>
      </c>
      <c r="CE2387">
        <v>-1251.5250000000001</v>
      </c>
      <c r="CF2387" s="20">
        <v>584.8682</v>
      </c>
      <c r="CG2387" s="20">
        <v>532.7713</v>
      </c>
      <c r="CH2387" s="20">
        <v>536.5752</v>
      </c>
      <c r="CI2387" s="20">
        <v>581.74270000000001</v>
      </c>
      <c r="CJ2387" s="20">
        <v>708.68550000000005</v>
      </c>
      <c r="CK2387" s="20">
        <v>827.10910000000001</v>
      </c>
      <c r="CL2387" s="20">
        <v>1136.97</v>
      </c>
      <c r="CM2387" s="20">
        <v>848.31880000000001</v>
      </c>
      <c r="CN2387" s="20">
        <v>449.29570000000001</v>
      </c>
      <c r="CO2387" s="20">
        <v>195.94139999999999</v>
      </c>
      <c r="CP2387" s="20">
        <v>59.66377</v>
      </c>
      <c r="CQ2387" s="20">
        <v>23.059719999999999</v>
      </c>
      <c r="CR2387" s="20">
        <v>64.214749999999995</v>
      </c>
      <c r="CS2387" s="20">
        <v>274.17219999999998</v>
      </c>
      <c r="CT2387" s="20">
        <v>659.87339999999995</v>
      </c>
      <c r="CU2387" s="20">
        <v>1026.4960000000001</v>
      </c>
      <c r="CV2387" s="20">
        <v>1309.3589999999999</v>
      </c>
      <c r="CW2387" s="20">
        <v>1703.2529999999999</v>
      </c>
      <c r="CX2387" s="20">
        <v>2069.4340000000002</v>
      </c>
      <c r="CY2387" s="20">
        <v>2083.2820000000002</v>
      </c>
      <c r="CZ2387" s="20">
        <v>1824.4960000000001</v>
      </c>
      <c r="DA2387" s="20">
        <v>556.73689999999999</v>
      </c>
      <c r="DB2387" s="20">
        <v>766.13369999999998</v>
      </c>
      <c r="DC2387" s="20">
        <v>975.63940000000002</v>
      </c>
      <c r="DD2387">
        <v>0</v>
      </c>
      <c r="DE2387">
        <v>0</v>
      </c>
      <c r="DF2387">
        <v>0</v>
      </c>
    </row>
    <row r="2388" spans="1:110" x14ac:dyDescent="0.25">
      <c r="A2388" s="16" t="str">
        <f t="shared" si="37"/>
        <v>Program Specific_CPP_0 to 199.99 kW_All_SDGE_1-in-2_MONTHLY SYSTEM PEAK DAY_2031_8</v>
      </c>
      <c r="B2388" t="s">
        <v>196</v>
      </c>
      <c r="C2388" t="s">
        <v>121</v>
      </c>
      <c r="D2388" t="s">
        <v>124</v>
      </c>
      <c r="E2388" t="s">
        <v>7</v>
      </c>
      <c r="F2388" t="s">
        <v>125</v>
      </c>
      <c r="G2388" t="s">
        <v>111</v>
      </c>
      <c r="H2388" t="s">
        <v>20</v>
      </c>
      <c r="I2388">
        <v>2031</v>
      </c>
      <c r="J2388">
        <v>8</v>
      </c>
      <c r="K2388">
        <v>2789</v>
      </c>
      <c r="L2388">
        <v>51981.86</v>
      </c>
      <c r="M2388">
        <v>50789.79</v>
      </c>
      <c r="N2388">
        <v>50226.2</v>
      </c>
      <c r="O2388">
        <v>50241.7</v>
      </c>
      <c r="P2388">
        <v>51602.89</v>
      </c>
      <c r="Q2388">
        <v>55662.01</v>
      </c>
      <c r="R2388">
        <v>61466.51</v>
      </c>
      <c r="S2388">
        <v>66924.37</v>
      </c>
      <c r="T2388">
        <v>72898.850000000006</v>
      </c>
      <c r="U2388">
        <v>78223.37</v>
      </c>
      <c r="V2388">
        <v>82683.98</v>
      </c>
      <c r="W2388">
        <v>85767.65</v>
      </c>
      <c r="X2388">
        <v>87256.51</v>
      </c>
      <c r="Y2388">
        <v>88160.68</v>
      </c>
      <c r="Z2388">
        <v>87763.1</v>
      </c>
      <c r="AA2388">
        <v>86055.12</v>
      </c>
      <c r="AB2388">
        <v>83042.070000000007</v>
      </c>
      <c r="AC2388">
        <v>78498.460000000006</v>
      </c>
      <c r="AD2388">
        <v>72655.199999999997</v>
      </c>
      <c r="AE2388">
        <v>69675.19</v>
      </c>
      <c r="AF2388">
        <v>66690.44</v>
      </c>
      <c r="AG2388">
        <v>62428.89</v>
      </c>
      <c r="AH2388">
        <v>57811.93</v>
      </c>
      <c r="AI2388">
        <v>54391.41</v>
      </c>
      <c r="AJ2388">
        <v>72.138109999999998</v>
      </c>
      <c r="AK2388">
        <v>71.685389999999998</v>
      </c>
      <c r="AL2388">
        <v>71.156559999999999</v>
      </c>
      <c r="AM2388">
        <v>70.819770000000005</v>
      </c>
      <c r="AN2388">
        <v>70.519270000000006</v>
      </c>
      <c r="AO2388">
        <v>70.194950000000006</v>
      </c>
      <c r="AP2388">
        <v>69.815290000000005</v>
      </c>
      <c r="AQ2388">
        <v>71.262770000000003</v>
      </c>
      <c r="AR2388">
        <v>74.110429999999994</v>
      </c>
      <c r="AS2388">
        <v>78.770200000000003</v>
      </c>
      <c r="AT2388">
        <v>83.217259999999996</v>
      </c>
      <c r="AU2388">
        <v>86.589280000000002</v>
      </c>
      <c r="AV2388">
        <v>88.538319999999999</v>
      </c>
      <c r="AW2388">
        <v>88.053650000000005</v>
      </c>
      <c r="AX2388">
        <v>87.09057</v>
      </c>
      <c r="AY2388">
        <v>86.141239999999996</v>
      </c>
      <c r="AZ2388">
        <v>85.741529999999997</v>
      </c>
      <c r="BA2388">
        <v>84.542400000000001</v>
      </c>
      <c r="BB2388">
        <v>82.559020000000004</v>
      </c>
      <c r="BC2388">
        <v>80.609020000000001</v>
      </c>
      <c r="BD2388">
        <v>77.913229999999999</v>
      </c>
      <c r="BE2388">
        <v>76.30677</v>
      </c>
      <c r="BF2388">
        <v>74.86703</v>
      </c>
      <c r="BG2388">
        <v>73.285799999999995</v>
      </c>
      <c r="BH2388">
        <v>-695.44309999999996</v>
      </c>
      <c r="BI2388">
        <v>-615.90369999999996</v>
      </c>
      <c r="BJ2388">
        <v>-571.38480000000004</v>
      </c>
      <c r="BK2388">
        <v>-571.64279999999997</v>
      </c>
      <c r="BL2388">
        <v>-486.7389</v>
      </c>
      <c r="BM2388">
        <v>-261.0444</v>
      </c>
      <c r="BN2388">
        <v>548.55629999999996</v>
      </c>
      <c r="BO2388">
        <v>-92.173330000000007</v>
      </c>
      <c r="BP2388">
        <v>-1109.5730000000001</v>
      </c>
      <c r="BQ2388">
        <v>-688.11369999999999</v>
      </c>
      <c r="BR2388">
        <v>-101.9739</v>
      </c>
      <c r="BS2388">
        <v>25.379580000000001</v>
      </c>
      <c r="BT2388">
        <v>251.23099999999999</v>
      </c>
      <c r="BU2388">
        <v>551.81089999999995</v>
      </c>
      <c r="BV2388">
        <v>901.45230000000004</v>
      </c>
      <c r="BW2388">
        <v>377.66359999999997</v>
      </c>
      <c r="BX2388">
        <v>-181.2097</v>
      </c>
      <c r="BY2388">
        <v>-423.99369999999999</v>
      </c>
      <c r="BZ2388">
        <v>-902.78570000000002</v>
      </c>
      <c r="CA2388">
        <v>-1272.7809999999999</v>
      </c>
      <c r="CB2388">
        <v>-1332.1389999999999</v>
      </c>
      <c r="CC2388">
        <v>-1127.806</v>
      </c>
      <c r="CD2388">
        <v>-1071.3989999999999</v>
      </c>
      <c r="CE2388">
        <v>-1024.663</v>
      </c>
      <c r="CF2388" s="20">
        <v>382.83679999999998</v>
      </c>
      <c r="CG2388" s="20">
        <v>344.2953</v>
      </c>
      <c r="CH2388" s="20">
        <v>344.17039999999997</v>
      </c>
      <c r="CI2388" s="20">
        <v>368.69299999999998</v>
      </c>
      <c r="CJ2388" s="20">
        <v>441.2919</v>
      </c>
      <c r="CK2388" s="20">
        <v>507.61130000000003</v>
      </c>
      <c r="CL2388" s="20">
        <v>678.0376</v>
      </c>
      <c r="CM2388" s="20">
        <v>531.471</v>
      </c>
      <c r="CN2388" s="20">
        <v>307.4119</v>
      </c>
      <c r="CO2388" s="20">
        <v>147.36410000000001</v>
      </c>
      <c r="CP2388" s="20">
        <v>48.453749999999999</v>
      </c>
      <c r="CQ2388" s="20">
        <v>19.82077</v>
      </c>
      <c r="CR2388" s="20">
        <v>56.906230000000001</v>
      </c>
      <c r="CS2388" s="20">
        <v>247.6902</v>
      </c>
      <c r="CT2388" s="20">
        <v>602.34</v>
      </c>
      <c r="CU2388" s="20">
        <v>945.56140000000005</v>
      </c>
      <c r="CV2388" s="20">
        <v>1197.5029999999999</v>
      </c>
      <c r="CW2388" s="20">
        <v>1480.3150000000001</v>
      </c>
      <c r="CX2388" s="20">
        <v>1622.356</v>
      </c>
      <c r="CY2388" s="20">
        <v>1525.702</v>
      </c>
      <c r="CZ2388" s="20">
        <v>1320.654</v>
      </c>
      <c r="DA2388" s="20">
        <v>391.88229999999999</v>
      </c>
      <c r="DB2388" s="20">
        <v>524.77660000000003</v>
      </c>
      <c r="DC2388" s="20">
        <v>653.99220000000003</v>
      </c>
      <c r="DD2388">
        <v>0</v>
      </c>
      <c r="DE2388">
        <v>0</v>
      </c>
      <c r="DF2388">
        <v>0</v>
      </c>
    </row>
    <row r="2389" spans="1:110" x14ac:dyDescent="0.25">
      <c r="A2389" s="16" t="str">
        <f t="shared" si="37"/>
        <v>Portfolio Adjusted_CPP_0 to 199.99 kW_All_SDGE_1-in-2_MONTHLY SYSTEM PEAK DAY_2023_1</v>
      </c>
      <c r="B2389" t="s">
        <v>195</v>
      </c>
      <c r="C2389" t="s">
        <v>121</v>
      </c>
      <c r="D2389" t="s">
        <v>124</v>
      </c>
      <c r="E2389" t="s">
        <v>7</v>
      </c>
      <c r="F2389" t="s">
        <v>125</v>
      </c>
      <c r="G2389" t="s">
        <v>111</v>
      </c>
      <c r="H2389" t="s">
        <v>20</v>
      </c>
      <c r="I2389">
        <v>2023</v>
      </c>
      <c r="J2389">
        <v>1</v>
      </c>
      <c r="K2389">
        <v>4347</v>
      </c>
      <c r="L2389">
        <v>58390.86</v>
      </c>
      <c r="M2389">
        <v>57220.42</v>
      </c>
      <c r="N2389">
        <v>56814.38</v>
      </c>
      <c r="O2389">
        <v>57507.96</v>
      </c>
      <c r="P2389">
        <v>61037.63</v>
      </c>
      <c r="Q2389">
        <v>69231.23</v>
      </c>
      <c r="R2389">
        <v>81293.11</v>
      </c>
      <c r="S2389">
        <v>88307.72</v>
      </c>
      <c r="T2389">
        <v>93237.94</v>
      </c>
      <c r="U2389">
        <v>95264.85</v>
      </c>
      <c r="V2389">
        <v>96773.16</v>
      </c>
      <c r="W2389">
        <v>97575.679999999993</v>
      </c>
      <c r="X2389">
        <v>97725.02</v>
      </c>
      <c r="Y2389">
        <v>98136.07</v>
      </c>
      <c r="Z2389">
        <v>97286.7</v>
      </c>
      <c r="AA2389">
        <v>95144.03</v>
      </c>
      <c r="AB2389">
        <v>93348.42</v>
      </c>
      <c r="AC2389">
        <v>93070.45</v>
      </c>
      <c r="AD2389">
        <v>87641.45</v>
      </c>
      <c r="AE2389">
        <v>83039.25</v>
      </c>
      <c r="AF2389">
        <v>78737.56</v>
      </c>
      <c r="AG2389">
        <v>73200.73</v>
      </c>
      <c r="AH2389">
        <v>66537.45</v>
      </c>
      <c r="AI2389">
        <v>61609.52</v>
      </c>
      <c r="AJ2389">
        <v>47.228250000000003</v>
      </c>
      <c r="AK2389">
        <v>46.50685</v>
      </c>
      <c r="AL2389">
        <v>45.924210000000002</v>
      </c>
      <c r="AM2389">
        <v>45.004240000000003</v>
      </c>
      <c r="AN2389">
        <v>44.874000000000002</v>
      </c>
      <c r="AO2389">
        <v>45.027720000000002</v>
      </c>
      <c r="AP2389">
        <v>45.060229999999997</v>
      </c>
      <c r="AQ2389">
        <v>45.285910000000001</v>
      </c>
      <c r="AR2389">
        <v>47.986130000000003</v>
      </c>
      <c r="AS2389">
        <v>51.297539999999998</v>
      </c>
      <c r="AT2389">
        <v>53.522489999999998</v>
      </c>
      <c r="AU2389">
        <v>55.469720000000002</v>
      </c>
      <c r="AV2389">
        <v>55.969340000000003</v>
      </c>
      <c r="AW2389">
        <v>56.61206</v>
      </c>
      <c r="AX2389">
        <v>56.962969999999999</v>
      </c>
      <c r="AY2389">
        <v>57.595050000000001</v>
      </c>
      <c r="AZ2389">
        <v>56.644159999999999</v>
      </c>
      <c r="BA2389">
        <v>55.394300000000001</v>
      </c>
      <c r="BB2389">
        <v>54.107880000000002</v>
      </c>
      <c r="BC2389">
        <v>53.005470000000003</v>
      </c>
      <c r="BD2389">
        <v>52.616439999999997</v>
      </c>
      <c r="BE2389">
        <v>51.524529999999999</v>
      </c>
      <c r="BF2389">
        <v>50.698279999999997</v>
      </c>
      <c r="BG2389">
        <v>49.758090000000003</v>
      </c>
      <c r="BH2389">
        <v>-781.18629999999996</v>
      </c>
      <c r="BI2389">
        <v>-693.88499999999999</v>
      </c>
      <c r="BJ2389">
        <v>-646.33339999999998</v>
      </c>
      <c r="BK2389">
        <v>-654.31730000000005</v>
      </c>
      <c r="BL2389">
        <v>-575.73109999999997</v>
      </c>
      <c r="BM2389">
        <v>-324.68150000000003</v>
      </c>
      <c r="BN2389">
        <v>725.4982</v>
      </c>
      <c r="BO2389">
        <v>-121.6241</v>
      </c>
      <c r="BP2389">
        <v>-1419.1489999999999</v>
      </c>
      <c r="BQ2389">
        <v>-838.02390000000003</v>
      </c>
      <c r="BR2389">
        <v>-119.3501</v>
      </c>
      <c r="BS2389">
        <v>28.873699999999999</v>
      </c>
      <c r="BT2389">
        <v>281.37220000000002</v>
      </c>
      <c r="BU2389">
        <v>614.24829999999997</v>
      </c>
      <c r="BV2389">
        <v>999.27319999999997</v>
      </c>
      <c r="BW2389">
        <v>417.55149999999998</v>
      </c>
      <c r="BX2389">
        <v>-203.69970000000001</v>
      </c>
      <c r="BY2389">
        <v>-502.7013</v>
      </c>
      <c r="BZ2389">
        <v>-1088.999</v>
      </c>
      <c r="CA2389">
        <v>-1516.9059999999999</v>
      </c>
      <c r="CB2389">
        <v>-1572.78</v>
      </c>
      <c r="CC2389">
        <v>-1322.404</v>
      </c>
      <c r="CD2389">
        <v>-1233.105</v>
      </c>
      <c r="CE2389">
        <v>-1160.643</v>
      </c>
      <c r="CF2389">
        <v>483.05860000000001</v>
      </c>
      <c r="CG2389">
        <v>436.99900000000002</v>
      </c>
      <c r="CH2389">
        <v>440.3818</v>
      </c>
      <c r="CI2389">
        <v>483.05020000000002</v>
      </c>
      <c r="CJ2389">
        <v>617.40920000000006</v>
      </c>
      <c r="CK2389">
        <v>785.26760000000002</v>
      </c>
      <c r="CL2389">
        <v>1185.999</v>
      </c>
      <c r="CM2389">
        <v>925.35490000000004</v>
      </c>
      <c r="CN2389">
        <v>502.88029999999998</v>
      </c>
      <c r="CO2389">
        <v>218.5667</v>
      </c>
      <c r="CP2389">
        <v>66.373459999999994</v>
      </c>
      <c r="CQ2389">
        <v>25.65409</v>
      </c>
      <c r="CR2389">
        <v>71.379859999999994</v>
      </c>
      <c r="CS2389">
        <v>306.91370000000001</v>
      </c>
      <c r="CT2389">
        <v>740.15830000000005</v>
      </c>
      <c r="CU2389">
        <v>1155.845</v>
      </c>
      <c r="CV2389">
        <v>1513.192</v>
      </c>
      <c r="CW2389">
        <v>2080.92</v>
      </c>
      <c r="CX2389">
        <v>2360.652</v>
      </c>
      <c r="CY2389">
        <v>2167.107</v>
      </c>
      <c r="CZ2389">
        <v>1840.8820000000001</v>
      </c>
      <c r="DA2389">
        <v>538.78470000000004</v>
      </c>
      <c r="DB2389">
        <v>695.13930000000005</v>
      </c>
      <c r="DC2389">
        <v>839.08820000000003</v>
      </c>
      <c r="DD2389">
        <v>0</v>
      </c>
      <c r="DE2389">
        <v>0</v>
      </c>
      <c r="DF2389">
        <v>0</v>
      </c>
    </row>
    <row r="2390" spans="1:110" x14ac:dyDescent="0.25">
      <c r="A2390" s="16" t="str">
        <f t="shared" si="37"/>
        <v>Portfolio Adjusted_CPP_0 to 199.99 kW_All_SDGE_1-in-2_MONTHLY SYSTEM PEAK DAY_2021_11</v>
      </c>
      <c r="B2390" t="s">
        <v>195</v>
      </c>
      <c r="C2390" t="s">
        <v>121</v>
      </c>
      <c r="D2390" t="s">
        <v>124</v>
      </c>
      <c r="E2390" t="s">
        <v>7</v>
      </c>
      <c r="F2390" t="s">
        <v>125</v>
      </c>
      <c r="G2390" t="s">
        <v>111</v>
      </c>
      <c r="H2390" t="s">
        <v>20</v>
      </c>
      <c r="I2390">
        <v>2021</v>
      </c>
      <c r="J2390">
        <v>11</v>
      </c>
      <c r="K2390">
        <v>7562</v>
      </c>
      <c r="L2390">
        <v>98913.57</v>
      </c>
      <c r="M2390">
        <v>96092.06</v>
      </c>
      <c r="N2390">
        <v>94930.18</v>
      </c>
      <c r="O2390">
        <v>95632.75</v>
      </c>
      <c r="P2390">
        <v>100639.3</v>
      </c>
      <c r="Q2390">
        <v>112914.7</v>
      </c>
      <c r="R2390">
        <v>129557</v>
      </c>
      <c r="S2390">
        <v>142434.9</v>
      </c>
      <c r="T2390">
        <v>155322.1</v>
      </c>
      <c r="U2390">
        <v>165455</v>
      </c>
      <c r="V2390">
        <v>173541.4</v>
      </c>
      <c r="W2390">
        <v>178659.8</v>
      </c>
      <c r="X2390">
        <v>181177.4</v>
      </c>
      <c r="Y2390">
        <v>183234.2</v>
      </c>
      <c r="Z2390">
        <v>181653.7</v>
      </c>
      <c r="AA2390">
        <v>175969</v>
      </c>
      <c r="AB2390">
        <v>170234.8</v>
      </c>
      <c r="AC2390">
        <v>166433.5</v>
      </c>
      <c r="AD2390">
        <v>155054</v>
      </c>
      <c r="AE2390">
        <v>146268.29999999999</v>
      </c>
      <c r="AF2390">
        <v>137556</v>
      </c>
      <c r="AG2390">
        <v>127056.1</v>
      </c>
      <c r="AH2390">
        <v>114505</v>
      </c>
      <c r="AI2390">
        <v>105171</v>
      </c>
      <c r="AJ2390">
        <v>56.709499999999998</v>
      </c>
      <c r="AK2390">
        <v>55.640720000000002</v>
      </c>
      <c r="AL2390">
        <v>55.182020000000001</v>
      </c>
      <c r="AM2390">
        <v>54.254049999999999</v>
      </c>
      <c r="AN2390">
        <v>54.316270000000003</v>
      </c>
      <c r="AO2390">
        <v>53.198309999999999</v>
      </c>
      <c r="AP2390">
        <v>52.485889999999998</v>
      </c>
      <c r="AQ2390">
        <v>54.193179999999998</v>
      </c>
      <c r="AR2390">
        <v>62.738660000000003</v>
      </c>
      <c r="AS2390">
        <v>69.523820000000001</v>
      </c>
      <c r="AT2390">
        <v>74.074730000000002</v>
      </c>
      <c r="AU2390">
        <v>77.447839999999999</v>
      </c>
      <c r="AV2390">
        <v>79.154690000000002</v>
      </c>
      <c r="AW2390">
        <v>78.795289999999994</v>
      </c>
      <c r="AX2390">
        <v>77.202520000000007</v>
      </c>
      <c r="AY2390">
        <v>76.447180000000003</v>
      </c>
      <c r="AZ2390">
        <v>73.808980000000005</v>
      </c>
      <c r="BA2390">
        <v>68.848939999999999</v>
      </c>
      <c r="BB2390">
        <v>65.523929999999993</v>
      </c>
      <c r="BC2390">
        <v>61.999299999999998</v>
      </c>
      <c r="BD2390">
        <v>60.453539999999997</v>
      </c>
      <c r="BE2390">
        <v>58.693910000000002</v>
      </c>
      <c r="BF2390">
        <v>57.385219999999997</v>
      </c>
      <c r="BG2390">
        <v>56.188029999999998</v>
      </c>
      <c r="BH2390">
        <v>-1323.3219999999999</v>
      </c>
      <c r="BI2390">
        <v>-1165.2629999999999</v>
      </c>
      <c r="BJ2390">
        <v>-1079.9480000000001</v>
      </c>
      <c r="BK2390">
        <v>-1088.096</v>
      </c>
      <c r="BL2390">
        <v>-949.26940000000002</v>
      </c>
      <c r="BM2390">
        <v>-529.54859999999996</v>
      </c>
      <c r="BN2390">
        <v>1156.2280000000001</v>
      </c>
      <c r="BO2390">
        <v>-196.1721</v>
      </c>
      <c r="BP2390">
        <v>-2364.1149999999998</v>
      </c>
      <c r="BQ2390">
        <v>-1455.472</v>
      </c>
      <c r="BR2390">
        <v>-214.0282</v>
      </c>
      <c r="BS2390">
        <v>52.867379999999997</v>
      </c>
      <c r="BT2390">
        <v>521.65030000000002</v>
      </c>
      <c r="BU2390">
        <v>1146.8900000000001</v>
      </c>
      <c r="BV2390">
        <v>1865.8430000000001</v>
      </c>
      <c r="BW2390">
        <v>772.26179999999999</v>
      </c>
      <c r="BX2390">
        <v>-371.47680000000003</v>
      </c>
      <c r="BY2390">
        <v>-898.95730000000003</v>
      </c>
      <c r="BZ2390">
        <v>-1926.6420000000001</v>
      </c>
      <c r="CA2390">
        <v>-2671.933</v>
      </c>
      <c r="CB2390">
        <v>-2747.6770000000001</v>
      </c>
      <c r="CC2390">
        <v>-2295.3249999999998</v>
      </c>
      <c r="CD2390">
        <v>-2122.0630000000001</v>
      </c>
      <c r="CE2390">
        <v>-1981.2850000000001</v>
      </c>
      <c r="CF2390" s="20">
        <v>1386.1869999999999</v>
      </c>
      <c r="CG2390" s="20">
        <v>1232.405</v>
      </c>
      <c r="CH2390" s="20">
        <v>1229.48</v>
      </c>
      <c r="CI2390" s="20">
        <v>1335.825</v>
      </c>
      <c r="CJ2390" s="20">
        <v>1678.4670000000001</v>
      </c>
      <c r="CK2390" s="20">
        <v>2088.884</v>
      </c>
      <c r="CL2390" s="20">
        <v>3012.3009999999999</v>
      </c>
      <c r="CM2390" s="20">
        <v>2407.3739999999998</v>
      </c>
      <c r="CN2390" s="20">
        <v>1395.5509999999999</v>
      </c>
      <c r="CO2390" s="20">
        <v>659.29340000000002</v>
      </c>
      <c r="CP2390" s="20">
        <v>213.44749999999999</v>
      </c>
      <c r="CQ2390" s="20">
        <v>86.005709999999993</v>
      </c>
      <c r="CR2390" s="20">
        <v>245.34209999999999</v>
      </c>
      <c r="CS2390" s="20">
        <v>1069.971</v>
      </c>
      <c r="CT2390" s="20">
        <v>2580.5140000000001</v>
      </c>
      <c r="CU2390" s="20">
        <v>3953.7449999999999</v>
      </c>
      <c r="CV2390" s="20">
        <v>5032.4170000000004</v>
      </c>
      <c r="CW2390" s="20">
        <v>6654.47</v>
      </c>
      <c r="CX2390" s="20">
        <v>7388.8819999999996</v>
      </c>
      <c r="CY2390" s="20">
        <v>6723.7870000000003</v>
      </c>
      <c r="CZ2390" s="20">
        <v>5618.5119999999997</v>
      </c>
      <c r="DA2390" s="20">
        <v>1623.212</v>
      </c>
      <c r="DB2390" s="20">
        <v>2058.6770000000001</v>
      </c>
      <c r="DC2390" s="20">
        <v>2445.143</v>
      </c>
      <c r="DD2390">
        <v>0</v>
      </c>
      <c r="DE2390">
        <v>0</v>
      </c>
      <c r="DF2390">
        <v>0</v>
      </c>
    </row>
    <row r="2391" spans="1:110" x14ac:dyDescent="0.25">
      <c r="A2391" s="16" t="str">
        <f t="shared" si="37"/>
        <v>Program Specific_CPP_0 to 199.99 kW_All_SDGE_1-in-2_MONTHLY SYSTEM PEAK DAY_2020_3</v>
      </c>
      <c r="B2391" t="s">
        <v>196</v>
      </c>
      <c r="C2391" t="s">
        <v>121</v>
      </c>
      <c r="D2391" t="s">
        <v>124</v>
      </c>
      <c r="E2391" t="s">
        <v>7</v>
      </c>
      <c r="F2391" t="s">
        <v>125</v>
      </c>
      <c r="G2391" t="s">
        <v>111</v>
      </c>
      <c r="H2391" t="s">
        <v>20</v>
      </c>
      <c r="I2391">
        <v>2020</v>
      </c>
      <c r="J2391">
        <v>3</v>
      </c>
      <c r="K2391">
        <v>12355</v>
      </c>
      <c r="L2391">
        <v>158280.9</v>
      </c>
      <c r="M2391">
        <v>154821.5</v>
      </c>
      <c r="N2391">
        <v>153308.4</v>
      </c>
      <c r="O2391">
        <v>154583.5</v>
      </c>
      <c r="P2391">
        <v>161939.4</v>
      </c>
      <c r="Q2391">
        <v>180153.3</v>
      </c>
      <c r="R2391">
        <v>207687.4</v>
      </c>
      <c r="S2391">
        <v>223653.2</v>
      </c>
      <c r="T2391">
        <v>235207</v>
      </c>
      <c r="U2391">
        <v>241901.3</v>
      </c>
      <c r="V2391">
        <v>246924.7</v>
      </c>
      <c r="W2391">
        <v>249382.5</v>
      </c>
      <c r="X2391">
        <v>249968.7</v>
      </c>
      <c r="Y2391">
        <v>250174.8</v>
      </c>
      <c r="Z2391">
        <v>247297.6</v>
      </c>
      <c r="AA2391">
        <v>240231.1</v>
      </c>
      <c r="AB2391">
        <v>231137</v>
      </c>
      <c r="AC2391">
        <v>222669.7</v>
      </c>
      <c r="AD2391">
        <v>215772.3</v>
      </c>
      <c r="AE2391">
        <v>213712.8</v>
      </c>
      <c r="AF2391">
        <v>203939.6</v>
      </c>
      <c r="AG2391">
        <v>191110.7</v>
      </c>
      <c r="AH2391">
        <v>176398.9</v>
      </c>
      <c r="AI2391">
        <v>165352.29999999999</v>
      </c>
      <c r="AJ2391">
        <v>48.640700000000002</v>
      </c>
      <c r="AK2391">
        <v>48.321950000000001</v>
      </c>
      <c r="AL2391">
        <v>47.339530000000003</v>
      </c>
      <c r="AM2391">
        <v>46.247779999999999</v>
      </c>
      <c r="AN2391">
        <v>46.063090000000003</v>
      </c>
      <c r="AO2391">
        <v>45.670940000000002</v>
      </c>
      <c r="AP2391">
        <v>45.359479999999998</v>
      </c>
      <c r="AQ2391">
        <v>45.635629999999999</v>
      </c>
      <c r="AR2391">
        <v>48.207999999999998</v>
      </c>
      <c r="AS2391">
        <v>53.086620000000003</v>
      </c>
      <c r="AT2391">
        <v>57.186979999999998</v>
      </c>
      <c r="AU2391">
        <v>59.597160000000002</v>
      </c>
      <c r="AV2391">
        <v>61.405239999999999</v>
      </c>
      <c r="AW2391">
        <v>61.90643</v>
      </c>
      <c r="AX2391">
        <v>62.042090000000002</v>
      </c>
      <c r="AY2391">
        <v>61.833530000000003</v>
      </c>
      <c r="AZ2391">
        <v>61.385640000000002</v>
      </c>
      <c r="BA2391">
        <v>60.952959999999997</v>
      </c>
      <c r="BB2391">
        <v>59.06494</v>
      </c>
      <c r="BC2391">
        <v>57.273980000000002</v>
      </c>
      <c r="BD2391">
        <v>56.462560000000003</v>
      </c>
      <c r="BE2391">
        <v>55.285510000000002</v>
      </c>
      <c r="BF2391">
        <v>53.806399999999996</v>
      </c>
      <c r="BG2391">
        <v>52.96584</v>
      </c>
      <c r="BH2391">
        <v>-2117.5720000000001</v>
      </c>
      <c r="BI2391">
        <v>-1877.4469999999999</v>
      </c>
      <c r="BJ2391">
        <v>-1744.0719999999999</v>
      </c>
      <c r="BK2391">
        <v>-1758.828</v>
      </c>
      <c r="BL2391">
        <v>-1527.4760000000001</v>
      </c>
      <c r="BM2391">
        <v>-844.88490000000002</v>
      </c>
      <c r="BN2391">
        <v>1853.5</v>
      </c>
      <c r="BO2391">
        <v>-308.03230000000002</v>
      </c>
      <c r="BP2391">
        <v>-3580.0210000000002</v>
      </c>
      <c r="BQ2391">
        <v>-2127.9520000000002</v>
      </c>
      <c r="BR2391">
        <v>-304.53160000000003</v>
      </c>
      <c r="BS2391">
        <v>73.794989999999999</v>
      </c>
      <c r="BT2391">
        <v>719.71590000000003</v>
      </c>
      <c r="BU2391">
        <v>1565.8810000000001</v>
      </c>
      <c r="BV2391">
        <v>2540.1</v>
      </c>
      <c r="BW2391">
        <v>1054.2840000000001</v>
      </c>
      <c r="BX2391">
        <v>-504.3741</v>
      </c>
      <c r="BY2391">
        <v>-1202.7059999999999</v>
      </c>
      <c r="BZ2391">
        <v>-2681.105</v>
      </c>
      <c r="CA2391">
        <v>-3903.9650000000001</v>
      </c>
      <c r="CB2391">
        <v>-4073.6869999999999</v>
      </c>
      <c r="CC2391">
        <v>-3452.5</v>
      </c>
      <c r="CD2391">
        <v>-3269.1129999999998</v>
      </c>
      <c r="CE2391">
        <v>-3115.0219999999999</v>
      </c>
      <c r="CF2391" s="20">
        <v>3549.498</v>
      </c>
      <c r="CG2391" s="20">
        <v>3199.1950000000002</v>
      </c>
      <c r="CH2391" s="20">
        <v>3206.6010000000001</v>
      </c>
      <c r="CI2391" s="20">
        <v>3490.297</v>
      </c>
      <c r="CJ2391" s="20">
        <v>4345.9290000000001</v>
      </c>
      <c r="CK2391" s="20">
        <v>5317.38</v>
      </c>
      <c r="CL2391" s="20">
        <v>7740.9960000000001</v>
      </c>
      <c r="CM2391" s="20">
        <v>5935.5559999999996</v>
      </c>
      <c r="CN2391" s="20">
        <v>3200.2190000000001</v>
      </c>
      <c r="CO2391" s="20">
        <v>1409.2729999999999</v>
      </c>
      <c r="CP2391" s="20">
        <v>432.12920000000003</v>
      </c>
      <c r="CQ2391" s="20">
        <v>167.5736</v>
      </c>
      <c r="CR2391" s="20">
        <v>467.02010000000001</v>
      </c>
      <c r="CS2391" s="20">
        <v>1994.556</v>
      </c>
      <c r="CT2391" s="20">
        <v>4782.5290000000005</v>
      </c>
      <c r="CU2391" s="20">
        <v>7368.768</v>
      </c>
      <c r="CV2391" s="20">
        <v>9277.2420000000002</v>
      </c>
      <c r="CW2391" s="20">
        <v>11911.16</v>
      </c>
      <c r="CX2391" s="20">
        <v>14308.84</v>
      </c>
      <c r="CY2391" s="20">
        <v>14354.05</v>
      </c>
      <c r="CZ2391" s="20">
        <v>12349.95</v>
      </c>
      <c r="DA2391" s="20">
        <v>3672.4369999999999</v>
      </c>
      <c r="DB2391" s="20">
        <v>4885.7529999999997</v>
      </c>
      <c r="DC2391" s="20">
        <v>6044.1109999999999</v>
      </c>
      <c r="DD2391">
        <v>0</v>
      </c>
      <c r="DE2391">
        <v>0</v>
      </c>
      <c r="DF2391">
        <v>0</v>
      </c>
    </row>
    <row r="2392" spans="1:110" x14ac:dyDescent="0.25">
      <c r="A2392" s="16" t="str">
        <f t="shared" si="37"/>
        <v>Portfolio Adjusted_CPP_0 to 199.99 kW_All_SDGE_1-in-2_MONTHLY SYSTEM PEAK DAY_2025_9</v>
      </c>
      <c r="B2392" t="s">
        <v>195</v>
      </c>
      <c r="C2392" t="s">
        <v>121</v>
      </c>
      <c r="D2392" t="s">
        <v>124</v>
      </c>
      <c r="E2392" t="s">
        <v>7</v>
      </c>
      <c r="F2392" t="s">
        <v>125</v>
      </c>
      <c r="G2392" t="s">
        <v>111</v>
      </c>
      <c r="H2392" t="s">
        <v>20</v>
      </c>
      <c r="I2392">
        <v>2025</v>
      </c>
      <c r="J2392">
        <v>9</v>
      </c>
      <c r="K2392">
        <v>3834</v>
      </c>
      <c r="L2392">
        <v>70105.03</v>
      </c>
      <c r="M2392">
        <v>68392.41</v>
      </c>
      <c r="N2392">
        <v>67527.23</v>
      </c>
      <c r="O2392">
        <v>67443.47</v>
      </c>
      <c r="P2392">
        <v>69225.13</v>
      </c>
      <c r="Q2392">
        <v>74463.45</v>
      </c>
      <c r="R2392">
        <v>82539.27</v>
      </c>
      <c r="S2392">
        <v>88754.4</v>
      </c>
      <c r="T2392">
        <v>96534.02</v>
      </c>
      <c r="U2392">
        <v>104109.5</v>
      </c>
      <c r="V2392">
        <v>110817</v>
      </c>
      <c r="W2392">
        <v>116193.60000000001</v>
      </c>
      <c r="X2392">
        <v>119109.6</v>
      </c>
      <c r="Y2392">
        <v>121190.39999999999</v>
      </c>
      <c r="Z2392">
        <v>121045.5</v>
      </c>
      <c r="AA2392">
        <v>118844.7</v>
      </c>
      <c r="AB2392">
        <v>114500.4</v>
      </c>
      <c r="AC2392">
        <v>108159.9</v>
      </c>
      <c r="AD2392">
        <v>100654.1</v>
      </c>
      <c r="AE2392">
        <v>97185.93</v>
      </c>
      <c r="AF2392">
        <v>91067.6</v>
      </c>
      <c r="AG2392">
        <v>84804.02</v>
      </c>
      <c r="AH2392">
        <v>78259.34</v>
      </c>
      <c r="AI2392">
        <v>73587.83</v>
      </c>
      <c r="AJ2392">
        <v>73.237719999999996</v>
      </c>
      <c r="AK2392">
        <v>72.715999999999994</v>
      </c>
      <c r="AL2392">
        <v>71.945269999999994</v>
      </c>
      <c r="AM2392">
        <v>71.973690000000005</v>
      </c>
      <c r="AN2392">
        <v>71.879949999999994</v>
      </c>
      <c r="AO2392">
        <v>71.937529999999995</v>
      </c>
      <c r="AP2392">
        <v>71.569829999999996</v>
      </c>
      <c r="AQ2392">
        <v>71.912059999999997</v>
      </c>
      <c r="AR2392">
        <v>77.269049999999993</v>
      </c>
      <c r="AS2392">
        <v>83.777730000000005</v>
      </c>
      <c r="AT2392">
        <v>89.953119999999998</v>
      </c>
      <c r="AU2392">
        <v>94.866389999999996</v>
      </c>
      <c r="AV2392">
        <v>95.775720000000007</v>
      </c>
      <c r="AW2392">
        <v>95.214560000000006</v>
      </c>
      <c r="AX2392">
        <v>95.600470000000001</v>
      </c>
      <c r="AY2392">
        <v>95.73115</v>
      </c>
      <c r="AZ2392">
        <v>94.657529999999994</v>
      </c>
      <c r="BA2392">
        <v>94.353250000000003</v>
      </c>
      <c r="BB2392">
        <v>91.25273</v>
      </c>
      <c r="BC2392">
        <v>86.723489999999998</v>
      </c>
      <c r="BD2392">
        <v>81.980140000000006</v>
      </c>
      <c r="BE2392">
        <v>79.777320000000003</v>
      </c>
      <c r="BF2392">
        <v>78.002600000000001</v>
      </c>
      <c r="BG2392">
        <v>76.778649999999999</v>
      </c>
      <c r="BH2392">
        <v>-937.90530000000001</v>
      </c>
      <c r="BI2392">
        <v>-829.36239999999998</v>
      </c>
      <c r="BJ2392">
        <v>-768.20529999999997</v>
      </c>
      <c r="BK2392">
        <v>-767.36199999999997</v>
      </c>
      <c r="BL2392">
        <v>-652.95889999999997</v>
      </c>
      <c r="BM2392">
        <v>-349.21960000000001</v>
      </c>
      <c r="BN2392">
        <v>736.61950000000002</v>
      </c>
      <c r="BO2392">
        <v>-122.2393</v>
      </c>
      <c r="BP2392">
        <v>-1469.318</v>
      </c>
      <c r="BQ2392">
        <v>-915.82809999999995</v>
      </c>
      <c r="BR2392">
        <v>-136.6703</v>
      </c>
      <c r="BS2392">
        <v>34.382939999999998</v>
      </c>
      <c r="BT2392">
        <v>342.94319999999999</v>
      </c>
      <c r="BU2392">
        <v>758.54880000000003</v>
      </c>
      <c r="BV2392">
        <v>1243.31</v>
      </c>
      <c r="BW2392">
        <v>521.56460000000004</v>
      </c>
      <c r="BX2392">
        <v>-249.8562</v>
      </c>
      <c r="BY2392">
        <v>-584.20389999999998</v>
      </c>
      <c r="BZ2392">
        <v>-1250.6890000000001</v>
      </c>
      <c r="CA2392">
        <v>-1775.329</v>
      </c>
      <c r="CB2392">
        <v>-1819.0719999999999</v>
      </c>
      <c r="CC2392">
        <v>-1532.0229999999999</v>
      </c>
      <c r="CD2392">
        <v>-1450.3409999999999</v>
      </c>
      <c r="CE2392">
        <v>-1386.299</v>
      </c>
      <c r="CF2392" s="20">
        <v>696.3193</v>
      </c>
      <c r="CG2392" s="20">
        <v>624.30100000000004</v>
      </c>
      <c r="CH2392" s="20">
        <v>622.11509999999998</v>
      </c>
      <c r="CI2392" s="20">
        <v>664.37919999999997</v>
      </c>
      <c r="CJ2392" s="20">
        <v>794.15530000000001</v>
      </c>
      <c r="CK2392" s="20">
        <v>908.44740000000002</v>
      </c>
      <c r="CL2392" s="20">
        <v>1222.6379999999999</v>
      </c>
      <c r="CM2392" s="20">
        <v>934.73990000000003</v>
      </c>
      <c r="CN2392" s="20">
        <v>539.06370000000004</v>
      </c>
      <c r="CO2392" s="20">
        <v>261.03519999999997</v>
      </c>
      <c r="CP2392" s="20">
        <v>87.035679999999999</v>
      </c>
      <c r="CQ2392" s="20">
        <v>36.37791</v>
      </c>
      <c r="CR2392" s="20">
        <v>106.0371</v>
      </c>
      <c r="CS2392" s="20">
        <v>468.05340000000001</v>
      </c>
      <c r="CT2392" s="20">
        <v>1145.817</v>
      </c>
      <c r="CU2392" s="20">
        <v>1803.415</v>
      </c>
      <c r="CV2392" s="20">
        <v>2276.6370000000002</v>
      </c>
      <c r="CW2392" s="20">
        <v>2810.3739999999998</v>
      </c>
      <c r="CX2392" s="20">
        <v>3113.69</v>
      </c>
      <c r="CY2392" s="20">
        <v>2968.3850000000002</v>
      </c>
      <c r="CZ2392" s="20">
        <v>2462.5770000000002</v>
      </c>
      <c r="DA2392" s="20">
        <v>723.13160000000005</v>
      </c>
      <c r="DB2392" s="20">
        <v>961.63869999999997</v>
      </c>
      <c r="DC2392" s="20">
        <v>1197.0820000000001</v>
      </c>
      <c r="DD2392">
        <v>0</v>
      </c>
      <c r="DE2392">
        <v>0</v>
      </c>
      <c r="DF2392">
        <v>0</v>
      </c>
    </row>
    <row r="2393" spans="1:110" x14ac:dyDescent="0.25">
      <c r="A2393" s="16" t="str">
        <f t="shared" si="37"/>
        <v>Program Specific_CPP_0 to 199.99 kW_All_SDGE_1-in-2_MONTHLY SYSTEM PEAK DAY_2020_8</v>
      </c>
      <c r="B2393" t="s">
        <v>196</v>
      </c>
      <c r="C2393" t="s">
        <v>121</v>
      </c>
      <c r="D2393" t="s">
        <v>124</v>
      </c>
      <c r="E2393" t="s">
        <v>7</v>
      </c>
      <c r="F2393" t="s">
        <v>125</v>
      </c>
      <c r="G2393" t="s">
        <v>111</v>
      </c>
      <c r="H2393" t="s">
        <v>20</v>
      </c>
      <c r="I2393">
        <v>2020</v>
      </c>
      <c r="J2393">
        <v>8</v>
      </c>
      <c r="K2393">
        <v>12179</v>
      </c>
      <c r="L2393">
        <v>178765.5</v>
      </c>
      <c r="M2393">
        <v>173559.9</v>
      </c>
      <c r="N2393">
        <v>171098.8</v>
      </c>
      <c r="O2393">
        <v>171166.5</v>
      </c>
      <c r="P2393">
        <v>177110.6</v>
      </c>
      <c r="Q2393">
        <v>194835.9</v>
      </c>
      <c r="R2393">
        <v>220183</v>
      </c>
      <c r="S2393">
        <v>244016.3</v>
      </c>
      <c r="T2393">
        <v>270105.7</v>
      </c>
      <c r="U2393">
        <v>293356.79999999999</v>
      </c>
      <c r="V2393">
        <v>312835.40000000002</v>
      </c>
      <c r="W2393">
        <v>326301.2</v>
      </c>
      <c r="X2393">
        <v>332802.7</v>
      </c>
      <c r="Y2393">
        <v>336751</v>
      </c>
      <c r="Z2393">
        <v>335014.90000000002</v>
      </c>
      <c r="AA2393">
        <v>327556.5</v>
      </c>
      <c r="AB2393">
        <v>314399.2</v>
      </c>
      <c r="AC2393">
        <v>294558.09999999998</v>
      </c>
      <c r="AD2393">
        <v>269041.8</v>
      </c>
      <c r="AE2393">
        <v>256028.6</v>
      </c>
      <c r="AF2393">
        <v>242994.8</v>
      </c>
      <c r="AG2393">
        <v>224385.5</v>
      </c>
      <c r="AH2393">
        <v>204224.2</v>
      </c>
      <c r="AI2393">
        <v>189287.5</v>
      </c>
      <c r="AJ2393">
        <v>72.138109999999998</v>
      </c>
      <c r="AK2393">
        <v>71.685389999999998</v>
      </c>
      <c r="AL2393">
        <v>71.156559999999999</v>
      </c>
      <c r="AM2393">
        <v>70.819770000000005</v>
      </c>
      <c r="AN2393">
        <v>70.519270000000006</v>
      </c>
      <c r="AO2393">
        <v>70.194950000000006</v>
      </c>
      <c r="AP2393">
        <v>69.815290000000005</v>
      </c>
      <c r="AQ2393">
        <v>71.262770000000003</v>
      </c>
      <c r="AR2393">
        <v>74.110429999999994</v>
      </c>
      <c r="AS2393">
        <v>78.770200000000003</v>
      </c>
      <c r="AT2393">
        <v>83.217259999999996</v>
      </c>
      <c r="AU2393">
        <v>86.589280000000002</v>
      </c>
      <c r="AV2393">
        <v>88.538319999999999</v>
      </c>
      <c r="AW2393">
        <v>88.053650000000005</v>
      </c>
      <c r="AX2393">
        <v>87.09057</v>
      </c>
      <c r="AY2393">
        <v>86.141239999999996</v>
      </c>
      <c r="AZ2393">
        <v>85.741529999999997</v>
      </c>
      <c r="BA2393">
        <v>84.542400000000001</v>
      </c>
      <c r="BB2393">
        <v>82.559020000000004</v>
      </c>
      <c r="BC2393">
        <v>80.609020000000001</v>
      </c>
      <c r="BD2393">
        <v>77.913229999999999</v>
      </c>
      <c r="BE2393">
        <v>76.30677</v>
      </c>
      <c r="BF2393">
        <v>74.86703</v>
      </c>
      <c r="BG2393">
        <v>73.285799999999995</v>
      </c>
      <c r="BH2393">
        <v>-2391.627</v>
      </c>
      <c r="BI2393">
        <v>-2104.6790000000001</v>
      </c>
      <c r="BJ2393">
        <v>-1946.46</v>
      </c>
      <c r="BK2393">
        <v>-1947.508</v>
      </c>
      <c r="BL2393">
        <v>-1670.577</v>
      </c>
      <c r="BM2393">
        <v>-913.74379999999996</v>
      </c>
      <c r="BN2393">
        <v>1965.0170000000001</v>
      </c>
      <c r="BO2393">
        <v>-336.0779</v>
      </c>
      <c r="BP2393">
        <v>-4111.2060000000001</v>
      </c>
      <c r="BQ2393">
        <v>-2580.5949999999998</v>
      </c>
      <c r="BR2393">
        <v>-385.81909999999999</v>
      </c>
      <c r="BS2393">
        <v>96.556060000000002</v>
      </c>
      <c r="BT2393">
        <v>958.21349999999995</v>
      </c>
      <c r="BU2393">
        <v>2107.7750000000001</v>
      </c>
      <c r="BV2393">
        <v>3441.0819999999999</v>
      </c>
      <c r="BW2393">
        <v>1437.5229999999999</v>
      </c>
      <c r="BX2393">
        <v>-686.06420000000003</v>
      </c>
      <c r="BY2393">
        <v>-1590.9960000000001</v>
      </c>
      <c r="BZ2393">
        <v>-3343.01</v>
      </c>
      <c r="CA2393">
        <v>-4676.9629999999997</v>
      </c>
      <c r="CB2393">
        <v>-4853.8130000000001</v>
      </c>
      <c r="CC2393">
        <v>-4053.625</v>
      </c>
      <c r="CD2393">
        <v>-3784.7840000000001</v>
      </c>
      <c r="CE2393">
        <v>-3565.9290000000001</v>
      </c>
      <c r="CF2393" s="20">
        <v>4527.6959999999999</v>
      </c>
      <c r="CG2393" s="20">
        <v>4020.4720000000002</v>
      </c>
      <c r="CH2393" s="20">
        <v>3993.99</v>
      </c>
      <c r="CI2393" s="20">
        <v>4279.3119999999999</v>
      </c>
      <c r="CJ2393" s="20">
        <v>5198.366</v>
      </c>
      <c r="CK2393" s="20">
        <v>6219.4430000000002</v>
      </c>
      <c r="CL2393" s="20">
        <v>8700.5010000000002</v>
      </c>
      <c r="CM2393" s="20">
        <v>7065.5969999999998</v>
      </c>
      <c r="CN2393" s="20">
        <v>4220.3339999999998</v>
      </c>
      <c r="CO2393" s="20">
        <v>2072.5790000000002</v>
      </c>
      <c r="CP2393" s="20">
        <v>693.61189999999999</v>
      </c>
      <c r="CQ2393" s="20">
        <v>286.88690000000003</v>
      </c>
      <c r="CR2393" s="20">
        <v>827.82370000000003</v>
      </c>
      <c r="CS2393" s="20">
        <v>3613.9059999999999</v>
      </c>
      <c r="CT2393" s="20">
        <v>8777</v>
      </c>
      <c r="CU2393" s="20">
        <v>13699.63</v>
      </c>
      <c r="CV2393" s="20">
        <v>17164.96</v>
      </c>
      <c r="CW2393" s="20">
        <v>20843.64</v>
      </c>
      <c r="CX2393" s="20">
        <v>22246.01</v>
      </c>
      <c r="CY2393" s="20">
        <v>20601.11</v>
      </c>
      <c r="CZ2393" s="20">
        <v>17532.990000000002</v>
      </c>
      <c r="DA2393" s="20">
        <v>5062.6049999999996</v>
      </c>
      <c r="DB2393" s="20">
        <v>6548.683</v>
      </c>
      <c r="DC2393" s="20">
        <v>7920.5550000000003</v>
      </c>
      <c r="DD2393">
        <v>0</v>
      </c>
      <c r="DE2393">
        <v>0</v>
      </c>
      <c r="DF2393">
        <v>0</v>
      </c>
    </row>
    <row r="2394" spans="1:110" x14ac:dyDescent="0.25">
      <c r="A2394" s="16" t="str">
        <f t="shared" si="37"/>
        <v>Portfolio Adjusted_CPP_0 to 199.99 kW_All_SDGE_1-in-2_MONTHLY SYSTEM PEAK DAY_2020_5</v>
      </c>
      <c r="B2394" t="s">
        <v>195</v>
      </c>
      <c r="C2394" t="s">
        <v>121</v>
      </c>
      <c r="D2394" t="s">
        <v>124</v>
      </c>
      <c r="E2394" t="s">
        <v>7</v>
      </c>
      <c r="F2394" t="s">
        <v>125</v>
      </c>
      <c r="G2394" t="s">
        <v>111</v>
      </c>
      <c r="H2394" t="s">
        <v>20</v>
      </c>
      <c r="I2394">
        <v>2020</v>
      </c>
      <c r="J2394">
        <v>5</v>
      </c>
      <c r="K2394">
        <v>12333</v>
      </c>
      <c r="L2394">
        <v>157596.79999999999</v>
      </c>
      <c r="M2394">
        <v>153935.79999999999</v>
      </c>
      <c r="N2394">
        <v>151970</v>
      </c>
      <c r="O2394">
        <v>152124.4</v>
      </c>
      <c r="P2394">
        <v>156766.70000000001</v>
      </c>
      <c r="Q2394">
        <v>169532.6</v>
      </c>
      <c r="R2394">
        <v>184404.9</v>
      </c>
      <c r="S2394">
        <v>201205.3</v>
      </c>
      <c r="T2394">
        <v>218986.8</v>
      </c>
      <c r="U2394">
        <v>233846.2</v>
      </c>
      <c r="V2394">
        <v>246673.2</v>
      </c>
      <c r="W2394">
        <v>255483.2</v>
      </c>
      <c r="X2394">
        <v>260559.7</v>
      </c>
      <c r="Y2394">
        <v>265011.3</v>
      </c>
      <c r="Z2394">
        <v>264857.3</v>
      </c>
      <c r="AA2394">
        <v>259621.6</v>
      </c>
      <c r="AB2394">
        <v>250244.5</v>
      </c>
      <c r="AC2394">
        <v>235962.3</v>
      </c>
      <c r="AD2394">
        <v>218175.1</v>
      </c>
      <c r="AE2394">
        <v>209455.5</v>
      </c>
      <c r="AF2394">
        <v>202395.2</v>
      </c>
      <c r="AG2394">
        <v>189071.8</v>
      </c>
      <c r="AH2394">
        <v>175318.8</v>
      </c>
      <c r="AI2394">
        <v>165073.4</v>
      </c>
      <c r="AJ2394">
        <v>62.789549999999998</v>
      </c>
      <c r="AK2394">
        <v>61.639980000000001</v>
      </c>
      <c r="AL2394">
        <v>60.7667</v>
      </c>
      <c r="AM2394">
        <v>59.545720000000003</v>
      </c>
      <c r="AN2394">
        <v>58.913800000000002</v>
      </c>
      <c r="AO2394">
        <v>58.139429999999997</v>
      </c>
      <c r="AP2394">
        <v>56.810290000000002</v>
      </c>
      <c r="AQ2394">
        <v>60.126869999999997</v>
      </c>
      <c r="AR2394">
        <v>66.953469999999996</v>
      </c>
      <c r="AS2394">
        <v>72.560969999999998</v>
      </c>
      <c r="AT2394">
        <v>76.689940000000007</v>
      </c>
      <c r="AU2394">
        <v>80.992450000000005</v>
      </c>
      <c r="AV2394">
        <v>81.412700000000001</v>
      </c>
      <c r="AW2394">
        <v>82.339460000000003</v>
      </c>
      <c r="AX2394">
        <v>82.088189999999997</v>
      </c>
      <c r="AY2394">
        <v>82.054959999999994</v>
      </c>
      <c r="AZ2394">
        <v>81.595759999999999</v>
      </c>
      <c r="BA2394">
        <v>79.338120000000004</v>
      </c>
      <c r="BB2394">
        <v>77.362409999999997</v>
      </c>
      <c r="BC2394">
        <v>74.44699</v>
      </c>
      <c r="BD2394">
        <v>70.034819999999996</v>
      </c>
      <c r="BE2394">
        <v>67.551150000000007</v>
      </c>
      <c r="BF2394">
        <v>65.84796</v>
      </c>
      <c r="BG2394">
        <v>63.632930000000002</v>
      </c>
      <c r="BH2394">
        <v>-2108.42</v>
      </c>
      <c r="BI2394">
        <v>-1866.7059999999999</v>
      </c>
      <c r="BJ2394">
        <v>-1728.845</v>
      </c>
      <c r="BK2394">
        <v>-1730.8489999999999</v>
      </c>
      <c r="BL2394">
        <v>-1478.6859999999999</v>
      </c>
      <c r="BM2394">
        <v>-795.07600000000002</v>
      </c>
      <c r="BN2394">
        <v>1645.7159999999999</v>
      </c>
      <c r="BO2394">
        <v>-277.11529999999999</v>
      </c>
      <c r="BP2394">
        <v>-3333.1390000000001</v>
      </c>
      <c r="BQ2394">
        <v>-2057.0940000000001</v>
      </c>
      <c r="BR2394">
        <v>-304.22140000000002</v>
      </c>
      <c r="BS2394">
        <v>75.600250000000003</v>
      </c>
      <c r="BT2394">
        <v>750.2097</v>
      </c>
      <c r="BU2394">
        <v>1658.7449999999999</v>
      </c>
      <c r="BV2394">
        <v>2720.462</v>
      </c>
      <c r="BW2394">
        <v>1139.3820000000001</v>
      </c>
      <c r="BX2394">
        <v>-546.06960000000004</v>
      </c>
      <c r="BY2394">
        <v>-1274.5029999999999</v>
      </c>
      <c r="BZ2394">
        <v>-2710.96</v>
      </c>
      <c r="CA2394">
        <v>-3826.1950000000002</v>
      </c>
      <c r="CB2394">
        <v>-4042.837</v>
      </c>
      <c r="CC2394">
        <v>-3415.6669999999999</v>
      </c>
      <c r="CD2394">
        <v>-3249.0949999999998</v>
      </c>
      <c r="CE2394">
        <v>-3109.7689999999998</v>
      </c>
      <c r="CF2394" s="20">
        <v>3518.884</v>
      </c>
      <c r="CG2394" s="20">
        <v>3162.6950000000002</v>
      </c>
      <c r="CH2394" s="20">
        <v>3150.855</v>
      </c>
      <c r="CI2394" s="20">
        <v>3380.1329999999998</v>
      </c>
      <c r="CJ2394" s="20">
        <v>4072.73</v>
      </c>
      <c r="CK2394" s="20">
        <v>4708.9049999999997</v>
      </c>
      <c r="CL2394" s="20">
        <v>6102.6909999999998</v>
      </c>
      <c r="CM2394" s="20">
        <v>4803.8540000000003</v>
      </c>
      <c r="CN2394" s="20">
        <v>2774.056</v>
      </c>
      <c r="CO2394" s="20">
        <v>1316.981</v>
      </c>
      <c r="CP2394" s="20">
        <v>431.24950000000001</v>
      </c>
      <c r="CQ2394" s="20">
        <v>175.87260000000001</v>
      </c>
      <c r="CR2394" s="20">
        <v>507.43290000000002</v>
      </c>
      <c r="CS2394" s="20">
        <v>2238.1419999999998</v>
      </c>
      <c r="CT2394" s="20">
        <v>5485.82</v>
      </c>
      <c r="CU2394" s="20">
        <v>8606.3269999999993</v>
      </c>
      <c r="CV2394" s="20">
        <v>10874.5</v>
      </c>
      <c r="CW2394" s="20">
        <v>13375.71</v>
      </c>
      <c r="CX2394" s="20">
        <v>14629.29</v>
      </c>
      <c r="CY2394" s="20">
        <v>13787.86</v>
      </c>
      <c r="CZ2394" s="20">
        <v>12163.61</v>
      </c>
      <c r="DA2394" s="20">
        <v>3594.4969999999998</v>
      </c>
      <c r="DB2394" s="20">
        <v>4826.1040000000003</v>
      </c>
      <c r="DC2394" s="20">
        <v>6023.741</v>
      </c>
      <c r="DD2394">
        <v>0</v>
      </c>
      <c r="DE2394">
        <v>0</v>
      </c>
      <c r="DF2394">
        <v>0</v>
      </c>
    </row>
    <row r="2395" spans="1:110" x14ac:dyDescent="0.25">
      <c r="A2395" s="16" t="str">
        <f t="shared" si="37"/>
        <v>Program Specific_CPP_0 to 199.99 kW_All_SDGE_1-in-2_MONTHLY SYSTEM PEAK DAY_2027_12</v>
      </c>
      <c r="B2395" t="s">
        <v>196</v>
      </c>
      <c r="C2395" t="s">
        <v>121</v>
      </c>
      <c r="D2395" t="s">
        <v>124</v>
      </c>
      <c r="E2395" t="s">
        <v>7</v>
      </c>
      <c r="F2395" t="s">
        <v>125</v>
      </c>
      <c r="G2395" t="s">
        <v>111</v>
      </c>
      <c r="H2395" t="s">
        <v>20</v>
      </c>
      <c r="I2395">
        <v>2027</v>
      </c>
      <c r="J2395">
        <v>12</v>
      </c>
      <c r="K2395">
        <v>3470</v>
      </c>
      <c r="L2395">
        <v>46638.34</v>
      </c>
      <c r="M2395">
        <v>45668.76</v>
      </c>
      <c r="N2395">
        <v>45202.96</v>
      </c>
      <c r="O2395">
        <v>45706.65</v>
      </c>
      <c r="P2395">
        <v>48358.63</v>
      </c>
      <c r="Q2395">
        <v>54346.34</v>
      </c>
      <c r="R2395">
        <v>63704.5</v>
      </c>
      <c r="S2395">
        <v>69535.710000000006</v>
      </c>
      <c r="T2395">
        <v>74058.960000000006</v>
      </c>
      <c r="U2395">
        <v>76006.17</v>
      </c>
      <c r="V2395">
        <v>76814.05</v>
      </c>
      <c r="W2395">
        <v>76931.02</v>
      </c>
      <c r="X2395">
        <v>76102.399999999994</v>
      </c>
      <c r="Y2395">
        <v>75687.960000000006</v>
      </c>
      <c r="Z2395">
        <v>74661.91</v>
      </c>
      <c r="AA2395">
        <v>73048.23</v>
      </c>
      <c r="AB2395">
        <v>72807.179999999993</v>
      </c>
      <c r="AC2395">
        <v>72967.070000000007</v>
      </c>
      <c r="AD2395">
        <v>68650.91</v>
      </c>
      <c r="AE2395">
        <v>65473.75</v>
      </c>
      <c r="AF2395">
        <v>62401</v>
      </c>
      <c r="AG2395">
        <v>58543.94</v>
      </c>
      <c r="AH2395">
        <v>53551.71</v>
      </c>
      <c r="AI2395">
        <v>49493.13</v>
      </c>
      <c r="AJ2395">
        <v>47.312519999999999</v>
      </c>
      <c r="AK2395">
        <v>47.061100000000003</v>
      </c>
      <c r="AL2395">
        <v>46.356169999999999</v>
      </c>
      <c r="AM2395">
        <v>46.431370000000001</v>
      </c>
      <c r="AN2395">
        <v>46.006540000000001</v>
      </c>
      <c r="AO2395">
        <v>45.742460000000001</v>
      </c>
      <c r="AP2395">
        <v>45.779609999999998</v>
      </c>
      <c r="AQ2395">
        <v>46.251060000000003</v>
      </c>
      <c r="AR2395">
        <v>48.83896</v>
      </c>
      <c r="AS2395">
        <v>51.156239999999997</v>
      </c>
      <c r="AT2395">
        <v>52.745550000000001</v>
      </c>
      <c r="AU2395">
        <v>53.410870000000003</v>
      </c>
      <c r="AV2395">
        <v>54.684910000000002</v>
      </c>
      <c r="AW2395">
        <v>55.795079999999999</v>
      </c>
      <c r="AX2395">
        <v>56.004840000000002</v>
      </c>
      <c r="AY2395">
        <v>55.619280000000003</v>
      </c>
      <c r="AZ2395">
        <v>54.785350000000001</v>
      </c>
      <c r="BA2395">
        <v>53.596339999999998</v>
      </c>
      <c r="BB2395">
        <v>52.376939999999998</v>
      </c>
      <c r="BC2395">
        <v>51.325800000000001</v>
      </c>
      <c r="BD2395">
        <v>50.861759999999997</v>
      </c>
      <c r="BE2395">
        <v>50.48856</v>
      </c>
      <c r="BF2395">
        <v>49.363329999999998</v>
      </c>
      <c r="BG2395">
        <v>48.574719999999999</v>
      </c>
      <c r="BH2395">
        <v>-623.95439999999996</v>
      </c>
      <c r="BI2395">
        <v>-553.80349999999999</v>
      </c>
      <c r="BJ2395">
        <v>-514.23940000000005</v>
      </c>
      <c r="BK2395">
        <v>-520.04369999999994</v>
      </c>
      <c r="BL2395">
        <v>-456.1377</v>
      </c>
      <c r="BM2395">
        <v>-254.8741</v>
      </c>
      <c r="BN2395">
        <v>568.52919999999995</v>
      </c>
      <c r="BO2395">
        <v>-95.769869999999997</v>
      </c>
      <c r="BP2395">
        <v>-1127.231</v>
      </c>
      <c r="BQ2395">
        <v>-668.6096</v>
      </c>
      <c r="BR2395">
        <v>-94.734570000000005</v>
      </c>
      <c r="BS2395">
        <v>22.764720000000001</v>
      </c>
      <c r="BT2395">
        <v>219.11590000000001</v>
      </c>
      <c r="BU2395">
        <v>473.74220000000003</v>
      </c>
      <c r="BV2395">
        <v>766.88440000000003</v>
      </c>
      <c r="BW2395">
        <v>320.5813</v>
      </c>
      <c r="BX2395">
        <v>-158.87569999999999</v>
      </c>
      <c r="BY2395">
        <v>-394.11689999999999</v>
      </c>
      <c r="BZ2395">
        <v>-853.03</v>
      </c>
      <c r="CA2395">
        <v>-1196.0309999999999</v>
      </c>
      <c r="CB2395">
        <v>-1246.4580000000001</v>
      </c>
      <c r="CC2395">
        <v>-1057.623</v>
      </c>
      <c r="CD2395">
        <v>-992.447</v>
      </c>
      <c r="CE2395">
        <v>-932.38610000000006</v>
      </c>
      <c r="CF2395">
        <v>308.17419999999998</v>
      </c>
      <c r="CG2395">
        <v>278.3664</v>
      </c>
      <c r="CH2395">
        <v>278.7704</v>
      </c>
      <c r="CI2395">
        <v>305.13709999999998</v>
      </c>
      <c r="CJ2395">
        <v>387.54820000000001</v>
      </c>
      <c r="CK2395">
        <v>483.89830000000001</v>
      </c>
      <c r="CL2395">
        <v>728.31119999999999</v>
      </c>
      <c r="CM2395">
        <v>573.75540000000001</v>
      </c>
      <c r="CN2395">
        <v>317.274</v>
      </c>
      <c r="CO2395">
        <v>139.12860000000001</v>
      </c>
      <c r="CP2395">
        <v>41.818260000000002</v>
      </c>
      <c r="CQ2395">
        <v>15.946910000000001</v>
      </c>
      <c r="CR2395">
        <v>43.28734</v>
      </c>
      <c r="CS2395">
        <v>182.56290000000001</v>
      </c>
      <c r="CT2395">
        <v>435.92919999999998</v>
      </c>
      <c r="CU2395">
        <v>681.32709999999997</v>
      </c>
      <c r="CV2395">
        <v>920.51009999999997</v>
      </c>
      <c r="CW2395">
        <v>1279.0440000000001</v>
      </c>
      <c r="CX2395">
        <v>1448.4559999999999</v>
      </c>
      <c r="CY2395">
        <v>1347.249</v>
      </c>
      <c r="CZ2395">
        <v>1156.232</v>
      </c>
      <c r="DA2395">
        <v>344.62630000000001</v>
      </c>
      <c r="DB2395">
        <v>450.28379999999999</v>
      </c>
      <c r="DC2395">
        <v>541.50409999999999</v>
      </c>
      <c r="DD2395">
        <v>0</v>
      </c>
      <c r="DE2395">
        <v>0</v>
      </c>
      <c r="DF2395">
        <v>0</v>
      </c>
    </row>
    <row r="2396" spans="1:110" x14ac:dyDescent="0.25">
      <c r="A2396" s="16" t="str">
        <f t="shared" si="37"/>
        <v>Portfolio Adjusted_CPP_0 to 199.99 kW_All_SDGE_1-in-2_MONTHLY SYSTEM PEAK DAY_2029_11</v>
      </c>
      <c r="B2396" t="s">
        <v>195</v>
      </c>
      <c r="C2396" t="s">
        <v>121</v>
      </c>
      <c r="D2396" t="s">
        <v>124</v>
      </c>
      <c r="E2396" t="s">
        <v>7</v>
      </c>
      <c r="F2396" t="s">
        <v>125</v>
      </c>
      <c r="G2396" t="s">
        <v>111</v>
      </c>
      <c r="H2396" t="s">
        <v>20</v>
      </c>
      <c r="I2396">
        <v>2029</v>
      </c>
      <c r="J2396">
        <v>11</v>
      </c>
      <c r="K2396">
        <v>3136</v>
      </c>
      <c r="L2396">
        <v>42261.82</v>
      </c>
      <c r="M2396">
        <v>41091.730000000003</v>
      </c>
      <c r="N2396">
        <v>40609.89</v>
      </c>
      <c r="O2396">
        <v>40901.24</v>
      </c>
      <c r="P2396">
        <v>42977.47</v>
      </c>
      <c r="Q2396">
        <v>48068.14</v>
      </c>
      <c r="R2396">
        <v>54969.8</v>
      </c>
      <c r="S2396">
        <v>60310.32</v>
      </c>
      <c r="T2396">
        <v>65654.710000000006</v>
      </c>
      <c r="U2396">
        <v>69856.91</v>
      </c>
      <c r="V2396">
        <v>73210.38</v>
      </c>
      <c r="W2396">
        <v>75333</v>
      </c>
      <c r="X2396">
        <v>76377.039999999994</v>
      </c>
      <c r="Y2396">
        <v>77230.02</v>
      </c>
      <c r="Z2396">
        <v>76574.570000000007</v>
      </c>
      <c r="AA2396">
        <v>74217.09</v>
      </c>
      <c r="AB2396">
        <v>71839.09</v>
      </c>
      <c r="AC2396">
        <v>70262.7</v>
      </c>
      <c r="AD2396">
        <v>65543.539999999994</v>
      </c>
      <c r="AE2396">
        <v>61900.07</v>
      </c>
      <c r="AF2396">
        <v>58287.05</v>
      </c>
      <c r="AG2396">
        <v>53932.66</v>
      </c>
      <c r="AH2396">
        <v>48727.65</v>
      </c>
      <c r="AI2396">
        <v>44856.82</v>
      </c>
      <c r="AJ2396">
        <v>56.709499999999998</v>
      </c>
      <c r="AK2396">
        <v>55.640720000000002</v>
      </c>
      <c r="AL2396">
        <v>55.182020000000001</v>
      </c>
      <c r="AM2396">
        <v>54.254049999999999</v>
      </c>
      <c r="AN2396">
        <v>54.316270000000003</v>
      </c>
      <c r="AO2396">
        <v>53.198309999999999</v>
      </c>
      <c r="AP2396">
        <v>52.485889999999998</v>
      </c>
      <c r="AQ2396">
        <v>54.193179999999998</v>
      </c>
      <c r="AR2396">
        <v>62.738660000000003</v>
      </c>
      <c r="AS2396">
        <v>69.523820000000001</v>
      </c>
      <c r="AT2396">
        <v>74.074730000000002</v>
      </c>
      <c r="AU2396">
        <v>77.447839999999999</v>
      </c>
      <c r="AV2396">
        <v>79.154690000000002</v>
      </c>
      <c r="AW2396">
        <v>78.795289999999994</v>
      </c>
      <c r="AX2396">
        <v>77.202520000000007</v>
      </c>
      <c r="AY2396">
        <v>76.447180000000003</v>
      </c>
      <c r="AZ2396">
        <v>73.808980000000005</v>
      </c>
      <c r="BA2396">
        <v>68.848939999999999</v>
      </c>
      <c r="BB2396">
        <v>65.523929999999993</v>
      </c>
      <c r="BC2396">
        <v>61.999299999999998</v>
      </c>
      <c r="BD2396">
        <v>60.453539999999997</v>
      </c>
      <c r="BE2396">
        <v>58.693910000000002</v>
      </c>
      <c r="BF2396">
        <v>57.385219999999997</v>
      </c>
      <c r="BG2396">
        <v>56.188029999999998</v>
      </c>
      <c r="BH2396">
        <v>-565.40279999999996</v>
      </c>
      <c r="BI2396">
        <v>-498.3</v>
      </c>
      <c r="BJ2396">
        <v>-461.98750000000001</v>
      </c>
      <c r="BK2396">
        <v>-465.36840000000001</v>
      </c>
      <c r="BL2396">
        <v>-405.38049999999998</v>
      </c>
      <c r="BM2396">
        <v>-225.4306</v>
      </c>
      <c r="BN2396">
        <v>490.57659999999998</v>
      </c>
      <c r="BO2396">
        <v>-83.063969999999998</v>
      </c>
      <c r="BP2396">
        <v>-999.31240000000003</v>
      </c>
      <c r="BQ2396">
        <v>-614.51580000000001</v>
      </c>
      <c r="BR2396">
        <v>-90.290170000000003</v>
      </c>
      <c r="BS2396">
        <v>22.29185</v>
      </c>
      <c r="BT2396">
        <v>219.9066</v>
      </c>
      <c r="BU2396">
        <v>483.39420000000001</v>
      </c>
      <c r="BV2396">
        <v>786.53020000000004</v>
      </c>
      <c r="BW2396">
        <v>325.71089999999998</v>
      </c>
      <c r="BX2396">
        <v>-156.76320000000001</v>
      </c>
      <c r="BY2396">
        <v>-379.50979999999998</v>
      </c>
      <c r="BZ2396">
        <v>-814.41899999999998</v>
      </c>
      <c r="CA2396">
        <v>-1130.75</v>
      </c>
      <c r="CB2396">
        <v>-1164.2819999999999</v>
      </c>
      <c r="CC2396">
        <v>-974.31759999999997</v>
      </c>
      <c r="CD2396">
        <v>-903.04489999999998</v>
      </c>
      <c r="CE2396">
        <v>-845.04409999999996</v>
      </c>
      <c r="CF2396">
        <v>253.05</v>
      </c>
      <c r="CG2396">
        <v>225.36529999999999</v>
      </c>
      <c r="CH2396">
        <v>224.99680000000001</v>
      </c>
      <c r="CI2396">
        <v>244.34829999999999</v>
      </c>
      <c r="CJ2396">
        <v>306.09739999999999</v>
      </c>
      <c r="CK2396">
        <v>378.55430000000001</v>
      </c>
      <c r="CL2396">
        <v>542.28179999999998</v>
      </c>
      <c r="CM2396">
        <v>431.61279999999999</v>
      </c>
      <c r="CN2396">
        <v>249.351</v>
      </c>
      <c r="CO2396">
        <v>117.5269</v>
      </c>
      <c r="CP2396">
        <v>37.986550000000001</v>
      </c>
      <c r="CQ2396">
        <v>15.29128</v>
      </c>
      <c r="CR2396">
        <v>43.60033</v>
      </c>
      <c r="CS2396">
        <v>190.07769999999999</v>
      </c>
      <c r="CT2396">
        <v>458.55020000000002</v>
      </c>
      <c r="CU2396">
        <v>703.3057</v>
      </c>
      <c r="CV2396">
        <v>896.1934</v>
      </c>
      <c r="CW2396">
        <v>1185.991</v>
      </c>
      <c r="CX2396">
        <v>1320.3</v>
      </c>
      <c r="CY2396">
        <v>1204.192</v>
      </c>
      <c r="CZ2396">
        <v>1008.802</v>
      </c>
      <c r="DA2396">
        <v>292.47460000000001</v>
      </c>
      <c r="DB2396">
        <v>372.8125</v>
      </c>
      <c r="DC2396">
        <v>444.80419999999998</v>
      </c>
      <c r="DD2396">
        <v>0</v>
      </c>
      <c r="DE2396">
        <v>0</v>
      </c>
      <c r="DF2396">
        <v>0</v>
      </c>
    </row>
    <row r="2397" spans="1:110" x14ac:dyDescent="0.25">
      <c r="A2397" s="16" t="str">
        <f t="shared" si="37"/>
        <v>Program Specific_CPP_0 to 199.99 kW_All_SDGE_1-in-2_MONTHLY SYSTEM PEAK DAY_2021_5</v>
      </c>
      <c r="B2397" t="s">
        <v>196</v>
      </c>
      <c r="C2397" t="s">
        <v>121</v>
      </c>
      <c r="D2397" t="s">
        <v>124</v>
      </c>
      <c r="E2397" t="s">
        <v>7</v>
      </c>
      <c r="F2397" t="s">
        <v>125</v>
      </c>
      <c r="G2397" t="s">
        <v>111</v>
      </c>
      <c r="H2397" t="s">
        <v>20</v>
      </c>
      <c r="I2397">
        <v>2021</v>
      </c>
      <c r="J2397">
        <v>5</v>
      </c>
      <c r="K2397">
        <v>7582</v>
      </c>
      <c r="L2397">
        <v>107750.9</v>
      </c>
      <c r="M2397">
        <v>105498.3</v>
      </c>
      <c r="N2397">
        <v>104288.2</v>
      </c>
      <c r="O2397">
        <v>104382.3</v>
      </c>
      <c r="P2397">
        <v>107236.3</v>
      </c>
      <c r="Q2397">
        <v>115089.2</v>
      </c>
      <c r="R2397">
        <v>124238.8</v>
      </c>
      <c r="S2397">
        <v>134575.9</v>
      </c>
      <c r="T2397">
        <v>145521.5</v>
      </c>
      <c r="U2397">
        <v>154671.5</v>
      </c>
      <c r="V2397">
        <v>162569.4</v>
      </c>
      <c r="W2397">
        <v>167991.4</v>
      </c>
      <c r="X2397">
        <v>171113.1</v>
      </c>
      <c r="Y2397">
        <v>173849</v>
      </c>
      <c r="Z2397">
        <v>173755.6</v>
      </c>
      <c r="AA2397">
        <v>170539.6</v>
      </c>
      <c r="AB2397">
        <v>164777.70000000001</v>
      </c>
      <c r="AC2397">
        <v>155988.9</v>
      </c>
      <c r="AD2397">
        <v>145045.4</v>
      </c>
      <c r="AE2397">
        <v>139680.9</v>
      </c>
      <c r="AF2397">
        <v>135337.4</v>
      </c>
      <c r="AG2397">
        <v>127143.9</v>
      </c>
      <c r="AH2397">
        <v>118681.4</v>
      </c>
      <c r="AI2397">
        <v>112371.2</v>
      </c>
      <c r="AJ2397">
        <v>62.784410000000001</v>
      </c>
      <c r="AK2397">
        <v>61.634340000000002</v>
      </c>
      <c r="AL2397">
        <v>60.761229999999998</v>
      </c>
      <c r="AM2397">
        <v>59.540300000000002</v>
      </c>
      <c r="AN2397">
        <v>58.908709999999999</v>
      </c>
      <c r="AO2397">
        <v>58.13353</v>
      </c>
      <c r="AP2397">
        <v>56.803460000000001</v>
      </c>
      <c r="AQ2397">
        <v>60.122669999999999</v>
      </c>
      <c r="AR2397">
        <v>66.952770000000001</v>
      </c>
      <c r="AS2397">
        <v>72.562280000000001</v>
      </c>
      <c r="AT2397">
        <v>76.692120000000003</v>
      </c>
      <c r="AU2397">
        <v>80.996920000000003</v>
      </c>
      <c r="AV2397">
        <v>81.418350000000004</v>
      </c>
      <c r="AW2397">
        <v>82.347229999999996</v>
      </c>
      <c r="AX2397">
        <v>82.094300000000004</v>
      </c>
      <c r="AY2397">
        <v>82.060469999999995</v>
      </c>
      <c r="AZ2397">
        <v>81.600759999999994</v>
      </c>
      <c r="BA2397">
        <v>79.343760000000003</v>
      </c>
      <c r="BB2397">
        <v>77.366470000000007</v>
      </c>
      <c r="BC2397">
        <v>74.447649999999996</v>
      </c>
      <c r="BD2397">
        <v>70.034670000000006</v>
      </c>
      <c r="BE2397">
        <v>67.549319999999994</v>
      </c>
      <c r="BF2397">
        <v>65.84402</v>
      </c>
      <c r="BG2397">
        <v>63.627769999999998</v>
      </c>
      <c r="BH2397">
        <v>-1441.5540000000001</v>
      </c>
      <c r="BI2397">
        <v>-1279.328</v>
      </c>
      <c r="BJ2397">
        <v>-1186.4069999999999</v>
      </c>
      <c r="BK2397">
        <v>-1187.6469999999999</v>
      </c>
      <c r="BL2397">
        <v>-1011.495</v>
      </c>
      <c r="BM2397">
        <v>-539.74649999999997</v>
      </c>
      <c r="BN2397">
        <v>1108.7660000000001</v>
      </c>
      <c r="BO2397">
        <v>-185.34819999999999</v>
      </c>
      <c r="BP2397">
        <v>-2214.9430000000002</v>
      </c>
      <c r="BQ2397">
        <v>-1360.6110000000001</v>
      </c>
      <c r="BR2397">
        <v>-200.49639999999999</v>
      </c>
      <c r="BS2397">
        <v>49.710479999999997</v>
      </c>
      <c r="BT2397">
        <v>492.67290000000003</v>
      </c>
      <c r="BU2397">
        <v>1088.1469999999999</v>
      </c>
      <c r="BV2397">
        <v>1784.7180000000001</v>
      </c>
      <c r="BW2397">
        <v>748.43449999999996</v>
      </c>
      <c r="BX2397">
        <v>-359.5686</v>
      </c>
      <c r="BY2397">
        <v>-842.54280000000006</v>
      </c>
      <c r="BZ2397">
        <v>-1802.279</v>
      </c>
      <c r="CA2397">
        <v>-2551.6</v>
      </c>
      <c r="CB2397">
        <v>-2703.3589999999999</v>
      </c>
      <c r="CC2397">
        <v>-2296.9119999999998</v>
      </c>
      <c r="CD2397">
        <v>-2199.4630000000002</v>
      </c>
      <c r="CE2397">
        <v>-2116.9270000000001</v>
      </c>
      <c r="CF2397" s="20">
        <v>1644.9480000000001</v>
      </c>
      <c r="CG2397" s="20">
        <v>1485.4870000000001</v>
      </c>
      <c r="CH2397" s="20">
        <v>1483.828</v>
      </c>
      <c r="CI2397" s="20">
        <v>1591.44</v>
      </c>
      <c r="CJ2397" s="20">
        <v>1905.729</v>
      </c>
      <c r="CK2397" s="20">
        <v>2170.1129999999998</v>
      </c>
      <c r="CL2397" s="20">
        <v>2770.0709999999999</v>
      </c>
      <c r="CM2397" s="20">
        <v>2149.047</v>
      </c>
      <c r="CN2397" s="20">
        <v>1224.9929999999999</v>
      </c>
      <c r="CO2397" s="20">
        <v>576.15499999999997</v>
      </c>
      <c r="CP2397" s="20">
        <v>187.31049999999999</v>
      </c>
      <c r="CQ2397" s="20">
        <v>76.040959999999998</v>
      </c>
      <c r="CR2397" s="20">
        <v>218.84200000000001</v>
      </c>
      <c r="CS2397" s="20">
        <v>963.17110000000002</v>
      </c>
      <c r="CT2397" s="20">
        <v>2360.9960000000001</v>
      </c>
      <c r="CU2397" s="20">
        <v>3713.5309999999999</v>
      </c>
      <c r="CV2397" s="20">
        <v>4714.9480000000003</v>
      </c>
      <c r="CW2397" s="20">
        <v>5845.4669999999996</v>
      </c>
      <c r="CX2397" s="20">
        <v>6465.7790000000005</v>
      </c>
      <c r="CY2397" s="20">
        <v>6131.7969999999996</v>
      </c>
      <c r="CZ2397" s="20">
        <v>5438.7280000000001</v>
      </c>
      <c r="DA2397" s="20">
        <v>1625.4580000000001</v>
      </c>
      <c r="DB2397" s="20">
        <v>2211.5920000000001</v>
      </c>
      <c r="DC2397" s="20">
        <v>2791.4</v>
      </c>
      <c r="DD2397">
        <v>0</v>
      </c>
      <c r="DE2397">
        <v>0</v>
      </c>
      <c r="DF2397">
        <v>0</v>
      </c>
    </row>
    <row r="2398" spans="1:110" x14ac:dyDescent="0.25">
      <c r="A2398" s="16" t="str">
        <f t="shared" si="37"/>
        <v>Program Specific_CPP_0 to 199.99 kW_All_SDGE_1-in-2_MONTHLY SYSTEM PEAK DAY_2030_4</v>
      </c>
      <c r="B2398" t="s">
        <v>196</v>
      </c>
      <c r="C2398" t="s">
        <v>121</v>
      </c>
      <c r="D2398" t="s">
        <v>124</v>
      </c>
      <c r="E2398" t="s">
        <v>7</v>
      </c>
      <c r="F2398" t="s">
        <v>125</v>
      </c>
      <c r="G2398" t="s">
        <v>111</v>
      </c>
      <c r="H2398" t="s">
        <v>20</v>
      </c>
      <c r="I2398">
        <v>2030</v>
      </c>
      <c r="J2398">
        <v>4</v>
      </c>
      <c r="K2398">
        <v>2961</v>
      </c>
      <c r="L2398">
        <v>47737</v>
      </c>
      <c r="M2398">
        <v>47039.21</v>
      </c>
      <c r="N2398">
        <v>46741.22</v>
      </c>
      <c r="O2398">
        <v>46892.04</v>
      </c>
      <c r="P2398">
        <v>48049.45</v>
      </c>
      <c r="Q2398">
        <v>51280.61</v>
      </c>
      <c r="R2398">
        <v>55432.55</v>
      </c>
      <c r="S2398">
        <v>57840</v>
      </c>
      <c r="T2398">
        <v>60133.07</v>
      </c>
      <c r="U2398">
        <v>62191.17</v>
      </c>
      <c r="V2398">
        <v>63788.36</v>
      </c>
      <c r="W2398">
        <v>64854.55</v>
      </c>
      <c r="X2398">
        <v>65467.6</v>
      </c>
      <c r="Y2398">
        <v>65914.38</v>
      </c>
      <c r="Z2398">
        <v>65715.820000000007</v>
      </c>
      <c r="AA2398">
        <v>64597.56</v>
      </c>
      <c r="AB2398">
        <v>62531.14</v>
      </c>
      <c r="AC2398">
        <v>60010.77</v>
      </c>
      <c r="AD2398">
        <v>57616.46</v>
      </c>
      <c r="AE2398">
        <v>57443.88</v>
      </c>
      <c r="AF2398">
        <v>55852.28</v>
      </c>
      <c r="AG2398">
        <v>53496.41</v>
      </c>
      <c r="AH2398">
        <v>51040.47</v>
      </c>
      <c r="AI2398">
        <v>49120</v>
      </c>
      <c r="AJ2398">
        <v>60.394489999999998</v>
      </c>
      <c r="AK2398">
        <v>59.868299999999998</v>
      </c>
      <c r="AL2398">
        <v>59.116050000000001</v>
      </c>
      <c r="AM2398">
        <v>58.029989999999998</v>
      </c>
      <c r="AN2398">
        <v>57.823030000000003</v>
      </c>
      <c r="AO2398">
        <v>57.081800000000001</v>
      </c>
      <c r="AP2398">
        <v>57.09066</v>
      </c>
      <c r="AQ2398">
        <v>58.736669999999997</v>
      </c>
      <c r="AR2398">
        <v>64.258809999999997</v>
      </c>
      <c r="AS2398">
        <v>69.089590000000001</v>
      </c>
      <c r="AT2398">
        <v>72.976089999999999</v>
      </c>
      <c r="AU2398">
        <v>75.346670000000003</v>
      </c>
      <c r="AV2398">
        <v>77.770910000000001</v>
      </c>
      <c r="AW2398">
        <v>78.520169999999993</v>
      </c>
      <c r="AX2398">
        <v>79.112099999999998</v>
      </c>
      <c r="AY2398">
        <v>78.499939999999995</v>
      </c>
      <c r="AZ2398">
        <v>77.970050000000001</v>
      </c>
      <c r="BA2398">
        <v>75.955920000000006</v>
      </c>
      <c r="BB2398">
        <v>73.541439999999994</v>
      </c>
      <c r="BC2398">
        <v>70.655230000000003</v>
      </c>
      <c r="BD2398">
        <v>67.757310000000004</v>
      </c>
      <c r="BE2398">
        <v>65.20147</v>
      </c>
      <c r="BF2398">
        <v>64.054959999999994</v>
      </c>
      <c r="BG2398">
        <v>62.032249999999998</v>
      </c>
      <c r="BH2398">
        <v>-638.65290000000005</v>
      </c>
      <c r="BI2398">
        <v>-570.42219999999998</v>
      </c>
      <c r="BJ2398">
        <v>-531.73889999999994</v>
      </c>
      <c r="BK2398">
        <v>-533.53089999999997</v>
      </c>
      <c r="BL2398">
        <v>-453.22140000000002</v>
      </c>
      <c r="BM2398">
        <v>-240.49639999999999</v>
      </c>
      <c r="BN2398">
        <v>494.7063</v>
      </c>
      <c r="BO2398">
        <v>-79.661640000000006</v>
      </c>
      <c r="BP2398">
        <v>-915.26909999999998</v>
      </c>
      <c r="BQ2398">
        <v>-547.08199999999999</v>
      </c>
      <c r="BR2398">
        <v>-78.670019999999994</v>
      </c>
      <c r="BS2398">
        <v>19.19116</v>
      </c>
      <c r="BT2398">
        <v>188.49590000000001</v>
      </c>
      <c r="BU2398">
        <v>412.56790000000001</v>
      </c>
      <c r="BV2398">
        <v>674.99519999999995</v>
      </c>
      <c r="BW2398">
        <v>283.49450000000002</v>
      </c>
      <c r="BX2398">
        <v>-136.452</v>
      </c>
      <c r="BY2398">
        <v>-324.1361</v>
      </c>
      <c r="BZ2398">
        <v>-715.92020000000002</v>
      </c>
      <c r="CA2398">
        <v>-1049.347</v>
      </c>
      <c r="CB2398">
        <v>-1115.6469999999999</v>
      </c>
      <c r="CC2398">
        <v>-966.4366</v>
      </c>
      <c r="CD2398">
        <v>-945.90729999999996</v>
      </c>
      <c r="CE2398">
        <v>-925.35680000000002</v>
      </c>
      <c r="CF2398" s="20">
        <v>322.86439999999999</v>
      </c>
      <c r="CG2398" s="20">
        <v>295.32369999999997</v>
      </c>
      <c r="CH2398" s="20">
        <v>298.06630000000001</v>
      </c>
      <c r="CI2398" s="20">
        <v>321.16969999999998</v>
      </c>
      <c r="CJ2398" s="20">
        <v>382.60849999999999</v>
      </c>
      <c r="CK2398" s="20">
        <v>430.84379999999999</v>
      </c>
      <c r="CL2398" s="20">
        <v>551.45029999999997</v>
      </c>
      <c r="CM2398" s="20">
        <v>396.97899999999998</v>
      </c>
      <c r="CN2398" s="20">
        <v>209.17320000000001</v>
      </c>
      <c r="CO2398" s="20">
        <v>93.14855</v>
      </c>
      <c r="CP2398" s="20">
        <v>28.838159999999998</v>
      </c>
      <c r="CQ2398" s="20">
        <v>11.33325</v>
      </c>
      <c r="CR2398" s="20">
        <v>32.034439999999996</v>
      </c>
      <c r="CS2398" s="20">
        <v>138.45840000000001</v>
      </c>
      <c r="CT2398" s="20">
        <v>337.72059999999999</v>
      </c>
      <c r="CU2398" s="20">
        <v>532.80539999999996</v>
      </c>
      <c r="CV2398" s="20">
        <v>679.00490000000002</v>
      </c>
      <c r="CW2398" s="20">
        <v>865.14750000000004</v>
      </c>
      <c r="CX2398" s="20">
        <v>1020.248</v>
      </c>
      <c r="CY2398" s="20">
        <v>1037.0530000000001</v>
      </c>
      <c r="CZ2398" s="20">
        <v>926.28319999999997</v>
      </c>
      <c r="DA2398" s="20">
        <v>287.76220000000001</v>
      </c>
      <c r="DB2398" s="20">
        <v>409.04300000000001</v>
      </c>
      <c r="DC2398" s="20">
        <v>533.36990000000003</v>
      </c>
      <c r="DD2398">
        <v>0</v>
      </c>
      <c r="DE2398">
        <v>0</v>
      </c>
      <c r="DF2398">
        <v>0</v>
      </c>
    </row>
    <row r="2399" spans="1:110" x14ac:dyDescent="0.25">
      <c r="A2399" s="16" t="str">
        <f t="shared" si="37"/>
        <v>Portfolio Adjusted_CPP_0 to 199.99 kW_All_SDGE_1-in-2_MONTHLY SYSTEM PEAK DAY_2020_1</v>
      </c>
      <c r="B2399" t="s">
        <v>195</v>
      </c>
      <c r="C2399" t="s">
        <v>121</v>
      </c>
      <c r="D2399" t="s">
        <v>124</v>
      </c>
      <c r="E2399" t="s">
        <v>7</v>
      </c>
      <c r="F2399" t="s">
        <v>125</v>
      </c>
      <c r="G2399" t="s">
        <v>111</v>
      </c>
      <c r="H2399" t="s">
        <v>20</v>
      </c>
      <c r="I2399">
        <v>2020</v>
      </c>
      <c r="J2399">
        <v>1</v>
      </c>
      <c r="K2399">
        <v>12333</v>
      </c>
      <c r="L2399">
        <v>165662.39999999999</v>
      </c>
      <c r="M2399">
        <v>162341.70000000001</v>
      </c>
      <c r="N2399">
        <v>161189.70000000001</v>
      </c>
      <c r="O2399">
        <v>163157.5</v>
      </c>
      <c r="P2399">
        <v>173171.6</v>
      </c>
      <c r="Q2399">
        <v>196418</v>
      </c>
      <c r="R2399">
        <v>230639</v>
      </c>
      <c r="S2399">
        <v>250540.4</v>
      </c>
      <c r="T2399">
        <v>264528.09999999998</v>
      </c>
      <c r="U2399">
        <v>270278.7</v>
      </c>
      <c r="V2399">
        <v>274557.90000000002</v>
      </c>
      <c r="W2399">
        <v>276834.8</v>
      </c>
      <c r="X2399">
        <v>277258.5</v>
      </c>
      <c r="Y2399">
        <v>278424.7</v>
      </c>
      <c r="Z2399">
        <v>276014.90000000002</v>
      </c>
      <c r="AA2399">
        <v>269935.90000000002</v>
      </c>
      <c r="AB2399">
        <v>264841.5</v>
      </c>
      <c r="AC2399">
        <v>264052.90000000002</v>
      </c>
      <c r="AD2399">
        <v>248650.1</v>
      </c>
      <c r="AE2399">
        <v>235593.1</v>
      </c>
      <c r="AF2399">
        <v>223388.6</v>
      </c>
      <c r="AG2399">
        <v>207679.9</v>
      </c>
      <c r="AH2399">
        <v>188775.3</v>
      </c>
      <c r="AI2399">
        <v>174794.2</v>
      </c>
      <c r="AJ2399">
        <v>47.228250000000003</v>
      </c>
      <c r="AK2399">
        <v>46.50685</v>
      </c>
      <c r="AL2399">
        <v>45.924210000000002</v>
      </c>
      <c r="AM2399">
        <v>45.004240000000003</v>
      </c>
      <c r="AN2399">
        <v>44.874000000000002</v>
      </c>
      <c r="AO2399">
        <v>45.027720000000002</v>
      </c>
      <c r="AP2399">
        <v>45.060229999999997</v>
      </c>
      <c r="AQ2399">
        <v>45.285910000000001</v>
      </c>
      <c r="AR2399">
        <v>47.986130000000003</v>
      </c>
      <c r="AS2399">
        <v>51.297539999999998</v>
      </c>
      <c r="AT2399">
        <v>53.522489999999998</v>
      </c>
      <c r="AU2399">
        <v>55.469720000000002</v>
      </c>
      <c r="AV2399">
        <v>55.969340000000003</v>
      </c>
      <c r="AW2399">
        <v>56.61206</v>
      </c>
      <c r="AX2399">
        <v>56.962969999999999</v>
      </c>
      <c r="AY2399">
        <v>57.595050000000001</v>
      </c>
      <c r="AZ2399">
        <v>56.644159999999999</v>
      </c>
      <c r="BA2399">
        <v>55.394300000000001</v>
      </c>
      <c r="BB2399">
        <v>54.107880000000002</v>
      </c>
      <c r="BC2399">
        <v>53.005470000000003</v>
      </c>
      <c r="BD2399">
        <v>52.616439999999997</v>
      </c>
      <c r="BE2399">
        <v>51.524529999999999</v>
      </c>
      <c r="BF2399">
        <v>50.698279999999997</v>
      </c>
      <c r="BG2399">
        <v>49.758090000000003</v>
      </c>
      <c r="BH2399">
        <v>-2216.326</v>
      </c>
      <c r="BI2399">
        <v>-1968.6410000000001</v>
      </c>
      <c r="BJ2399">
        <v>-1833.731</v>
      </c>
      <c r="BK2399">
        <v>-1856.383</v>
      </c>
      <c r="BL2399">
        <v>-1633.423</v>
      </c>
      <c r="BM2399">
        <v>-921.16330000000005</v>
      </c>
      <c r="BN2399">
        <v>2058.3319999999999</v>
      </c>
      <c r="BO2399">
        <v>-345.06330000000003</v>
      </c>
      <c r="BP2399">
        <v>-4026.3090000000002</v>
      </c>
      <c r="BQ2399">
        <v>-2377.5819999999999</v>
      </c>
      <c r="BR2399">
        <v>-338.61160000000001</v>
      </c>
      <c r="BS2399">
        <v>81.918419999999998</v>
      </c>
      <c r="BT2399">
        <v>798.28920000000005</v>
      </c>
      <c r="BU2399">
        <v>1742.702</v>
      </c>
      <c r="BV2399">
        <v>2835.067</v>
      </c>
      <c r="BW2399">
        <v>1184.6469999999999</v>
      </c>
      <c r="BX2399">
        <v>-577.92240000000004</v>
      </c>
      <c r="BY2399">
        <v>-1426.229</v>
      </c>
      <c r="BZ2399">
        <v>-3089.6309999999999</v>
      </c>
      <c r="CA2399">
        <v>-4303.66</v>
      </c>
      <c r="CB2399">
        <v>-4462.18</v>
      </c>
      <c r="CC2399">
        <v>-3751.8310000000001</v>
      </c>
      <c r="CD2399">
        <v>-3498.4780000000001</v>
      </c>
      <c r="CE2399">
        <v>-3292.895</v>
      </c>
      <c r="CF2399" s="20">
        <v>3888.2840000000001</v>
      </c>
      <c r="CG2399" s="20">
        <v>3517.5360000000001</v>
      </c>
      <c r="CH2399" s="20">
        <v>3544.7649999999999</v>
      </c>
      <c r="CI2399" s="20">
        <v>3888.2159999999999</v>
      </c>
      <c r="CJ2399" s="20">
        <v>4969.7129999999997</v>
      </c>
      <c r="CK2399" s="20">
        <v>6320.8559999999998</v>
      </c>
      <c r="CL2399" s="20">
        <v>9546.4590000000007</v>
      </c>
      <c r="CM2399" s="20">
        <v>7448.4610000000002</v>
      </c>
      <c r="CN2399" s="20">
        <v>4047.835</v>
      </c>
      <c r="CO2399" s="20">
        <v>1759.31</v>
      </c>
      <c r="CP2399" s="20">
        <v>534.25990000000002</v>
      </c>
      <c r="CQ2399" s="20">
        <v>206.4975</v>
      </c>
      <c r="CR2399" s="20">
        <v>574.55790000000002</v>
      </c>
      <c r="CS2399" s="20">
        <v>2470.4409999999998</v>
      </c>
      <c r="CT2399" s="20">
        <v>5957.7569999999996</v>
      </c>
      <c r="CU2399" s="20">
        <v>9303.74</v>
      </c>
      <c r="CV2399" s="20">
        <v>12180.14</v>
      </c>
      <c r="CW2399" s="20">
        <v>16749.95</v>
      </c>
      <c r="CX2399" s="20">
        <v>19001.599999999999</v>
      </c>
      <c r="CY2399" s="20">
        <v>17443.7</v>
      </c>
      <c r="CZ2399" s="20">
        <v>14817.81</v>
      </c>
      <c r="DA2399" s="20">
        <v>4336.8410000000003</v>
      </c>
      <c r="DB2399" s="20">
        <v>5595.3860000000004</v>
      </c>
      <c r="DC2399" s="20">
        <v>6754.0739999999996</v>
      </c>
      <c r="DD2399">
        <v>0</v>
      </c>
      <c r="DE2399">
        <v>0</v>
      </c>
      <c r="DF2399">
        <v>0</v>
      </c>
    </row>
    <row r="2400" spans="1:110" x14ac:dyDescent="0.25">
      <c r="A2400" s="16" t="str">
        <f t="shared" si="37"/>
        <v>Program Specific_CPP_0 to 199.99 kW_All_SDGE_1-in-2_MONTHLY SYSTEM PEAK DAY_2022_5</v>
      </c>
      <c r="B2400" t="s">
        <v>196</v>
      </c>
      <c r="C2400" t="s">
        <v>121</v>
      </c>
      <c r="D2400" t="s">
        <v>124</v>
      </c>
      <c r="E2400" t="s">
        <v>7</v>
      </c>
      <c r="F2400" t="s">
        <v>125</v>
      </c>
      <c r="G2400" t="s">
        <v>111</v>
      </c>
      <c r="H2400" t="s">
        <v>20</v>
      </c>
      <c r="I2400">
        <v>2022</v>
      </c>
      <c r="J2400">
        <v>5</v>
      </c>
      <c r="K2400">
        <v>4510</v>
      </c>
      <c r="L2400">
        <v>75523.62</v>
      </c>
      <c r="M2400">
        <v>74183.649999999994</v>
      </c>
      <c r="N2400">
        <v>73463.91</v>
      </c>
      <c r="O2400">
        <v>73519.87</v>
      </c>
      <c r="P2400">
        <v>75217.48</v>
      </c>
      <c r="Q2400">
        <v>79888.61</v>
      </c>
      <c r="R2400">
        <v>85331.05</v>
      </c>
      <c r="S2400">
        <v>91479.93</v>
      </c>
      <c r="T2400">
        <v>97990.66</v>
      </c>
      <c r="U2400">
        <v>103433.4</v>
      </c>
      <c r="V2400">
        <v>108131.3</v>
      </c>
      <c r="W2400">
        <v>111356.5</v>
      </c>
      <c r="X2400">
        <v>113213.3</v>
      </c>
      <c r="Y2400">
        <v>114840.7</v>
      </c>
      <c r="Z2400">
        <v>114785.2</v>
      </c>
      <c r="AA2400">
        <v>112872.2</v>
      </c>
      <c r="AB2400">
        <v>109444.8</v>
      </c>
      <c r="AC2400">
        <v>104217</v>
      </c>
      <c r="AD2400">
        <v>97707.49</v>
      </c>
      <c r="AE2400">
        <v>94516.53</v>
      </c>
      <c r="AF2400">
        <v>91932.84</v>
      </c>
      <c r="AG2400">
        <v>87059.14</v>
      </c>
      <c r="AH2400">
        <v>82025.39</v>
      </c>
      <c r="AI2400">
        <v>78271.899999999994</v>
      </c>
      <c r="AJ2400">
        <v>62.784410000000001</v>
      </c>
      <c r="AK2400">
        <v>61.634340000000002</v>
      </c>
      <c r="AL2400">
        <v>60.761229999999998</v>
      </c>
      <c r="AM2400">
        <v>59.540300000000002</v>
      </c>
      <c r="AN2400">
        <v>58.908709999999999</v>
      </c>
      <c r="AO2400">
        <v>58.13353</v>
      </c>
      <c r="AP2400">
        <v>56.803460000000001</v>
      </c>
      <c r="AQ2400">
        <v>60.122669999999999</v>
      </c>
      <c r="AR2400">
        <v>66.952770000000001</v>
      </c>
      <c r="AS2400">
        <v>72.562280000000001</v>
      </c>
      <c r="AT2400">
        <v>76.692120000000003</v>
      </c>
      <c r="AU2400">
        <v>80.996920000000003</v>
      </c>
      <c r="AV2400">
        <v>81.418350000000004</v>
      </c>
      <c r="AW2400">
        <v>82.347229999999996</v>
      </c>
      <c r="AX2400">
        <v>82.094300000000004</v>
      </c>
      <c r="AY2400">
        <v>82.060469999999995</v>
      </c>
      <c r="AZ2400">
        <v>81.600759999999994</v>
      </c>
      <c r="BA2400">
        <v>79.343760000000003</v>
      </c>
      <c r="BB2400">
        <v>77.366470000000007</v>
      </c>
      <c r="BC2400">
        <v>74.447649999999996</v>
      </c>
      <c r="BD2400">
        <v>70.034670000000006</v>
      </c>
      <c r="BE2400">
        <v>67.549319999999994</v>
      </c>
      <c r="BF2400">
        <v>65.84402</v>
      </c>
      <c r="BG2400">
        <v>63.627769999999998</v>
      </c>
      <c r="BH2400">
        <v>-1010.398</v>
      </c>
      <c r="BI2400">
        <v>-899.59010000000001</v>
      </c>
      <c r="BJ2400">
        <v>-835.74239999999998</v>
      </c>
      <c r="BK2400">
        <v>-836.49839999999995</v>
      </c>
      <c r="BL2400">
        <v>-709.48109999999997</v>
      </c>
      <c r="BM2400">
        <v>-374.6626</v>
      </c>
      <c r="BN2400">
        <v>761.53480000000002</v>
      </c>
      <c r="BO2400">
        <v>-125.9931</v>
      </c>
      <c r="BP2400">
        <v>-1491.489</v>
      </c>
      <c r="BQ2400">
        <v>-909.88040000000001</v>
      </c>
      <c r="BR2400">
        <v>-133.358</v>
      </c>
      <c r="BS2400">
        <v>32.95158</v>
      </c>
      <c r="BT2400">
        <v>325.96640000000002</v>
      </c>
      <c r="BU2400">
        <v>718.80520000000001</v>
      </c>
      <c r="BV2400">
        <v>1179.0070000000001</v>
      </c>
      <c r="BW2400">
        <v>495.35379999999998</v>
      </c>
      <c r="BX2400">
        <v>-238.8244</v>
      </c>
      <c r="BY2400">
        <v>-562.90719999999999</v>
      </c>
      <c r="BZ2400">
        <v>-1214.076</v>
      </c>
      <c r="CA2400">
        <v>-1726.566</v>
      </c>
      <c r="CB2400">
        <v>-1836.355</v>
      </c>
      <c r="CC2400">
        <v>-1572.7619999999999</v>
      </c>
      <c r="CD2400">
        <v>-1520.135</v>
      </c>
      <c r="CE2400">
        <v>-1474.5409999999999</v>
      </c>
      <c r="CF2400">
        <v>808.11959999999999</v>
      </c>
      <c r="CG2400">
        <v>734.50480000000005</v>
      </c>
      <c r="CH2400">
        <v>736.31039999999996</v>
      </c>
      <c r="CI2400">
        <v>789.48829999999998</v>
      </c>
      <c r="CJ2400">
        <v>937.59529999999995</v>
      </c>
      <c r="CK2400">
        <v>1045.643</v>
      </c>
      <c r="CL2400">
        <v>1306.7449999999999</v>
      </c>
      <c r="CM2400">
        <v>993.03070000000002</v>
      </c>
      <c r="CN2400">
        <v>555.45479999999998</v>
      </c>
      <c r="CO2400">
        <v>257.6558</v>
      </c>
      <c r="CP2400">
        <v>82.868039999999993</v>
      </c>
      <c r="CQ2400">
        <v>33.412140000000001</v>
      </c>
      <c r="CR2400">
        <v>95.798580000000001</v>
      </c>
      <c r="CS2400">
        <v>420.29169999999999</v>
      </c>
      <c r="CT2400">
        <v>1030.3610000000001</v>
      </c>
      <c r="CU2400">
        <v>1626.711</v>
      </c>
      <c r="CV2400">
        <v>2080.0349999999999</v>
      </c>
      <c r="CW2400">
        <v>2609.2089999999998</v>
      </c>
      <c r="CX2400">
        <v>2934.0569999999998</v>
      </c>
      <c r="CY2400">
        <v>2807.56</v>
      </c>
      <c r="CZ2400">
        <v>2509.5929999999998</v>
      </c>
      <c r="DA2400">
        <v>762.10220000000004</v>
      </c>
      <c r="DB2400">
        <v>1056.4190000000001</v>
      </c>
      <c r="DC2400">
        <v>1354.327</v>
      </c>
      <c r="DD2400">
        <v>0</v>
      </c>
      <c r="DE2400">
        <v>0</v>
      </c>
      <c r="DF2400">
        <v>0</v>
      </c>
    </row>
    <row r="2401" spans="1:110" x14ac:dyDescent="0.25">
      <c r="A2401" s="16" t="str">
        <f t="shared" si="37"/>
        <v>Program Specific_CPP_0 to 199.99 kW_All_SDGE_1-in-2_TYPICAL EVENT DAY_2026_8</v>
      </c>
      <c r="B2401" t="s">
        <v>196</v>
      </c>
      <c r="C2401" t="s">
        <v>121</v>
      </c>
      <c r="D2401" t="s">
        <v>124</v>
      </c>
      <c r="E2401" t="s">
        <v>7</v>
      </c>
      <c r="F2401" t="s">
        <v>125</v>
      </c>
      <c r="G2401" t="s">
        <v>111</v>
      </c>
      <c r="H2401" t="s">
        <v>19</v>
      </c>
      <c r="I2401">
        <v>2026</v>
      </c>
      <c r="J2401">
        <v>8</v>
      </c>
      <c r="K2401">
        <v>3649</v>
      </c>
      <c r="L2401">
        <v>68885.3</v>
      </c>
      <c r="M2401">
        <v>67182.09</v>
      </c>
      <c r="N2401">
        <v>66357.8</v>
      </c>
      <c r="O2401">
        <v>66356.45</v>
      </c>
      <c r="P2401">
        <v>68228.08</v>
      </c>
      <c r="Q2401">
        <v>73965.03</v>
      </c>
      <c r="R2401">
        <v>82759.64</v>
      </c>
      <c r="S2401">
        <v>90646.12</v>
      </c>
      <c r="T2401">
        <v>99546.87</v>
      </c>
      <c r="U2401">
        <v>107686.8</v>
      </c>
      <c r="V2401">
        <v>114861.8</v>
      </c>
      <c r="W2401">
        <v>119746.6</v>
      </c>
      <c r="X2401">
        <v>122046.1</v>
      </c>
      <c r="Y2401">
        <v>123084.7</v>
      </c>
      <c r="Z2401">
        <v>122239.8</v>
      </c>
      <c r="AA2401">
        <v>119421.3</v>
      </c>
      <c r="AB2401">
        <v>114513.8</v>
      </c>
      <c r="AC2401">
        <v>107629.2</v>
      </c>
      <c r="AD2401">
        <v>99419.32</v>
      </c>
      <c r="AE2401">
        <v>94775.62</v>
      </c>
      <c r="AF2401">
        <v>89869.35</v>
      </c>
      <c r="AG2401">
        <v>83833.960000000006</v>
      </c>
      <c r="AH2401">
        <v>77267.92</v>
      </c>
      <c r="AI2401">
        <v>72377.509999999995</v>
      </c>
      <c r="AJ2401">
        <v>69.600830000000002</v>
      </c>
      <c r="AK2401">
        <v>69.115620000000007</v>
      </c>
      <c r="AL2401">
        <v>68.406620000000004</v>
      </c>
      <c r="AM2401">
        <v>68.051810000000003</v>
      </c>
      <c r="AN2401">
        <v>67.96199</v>
      </c>
      <c r="AO2401">
        <v>67.821879999999993</v>
      </c>
      <c r="AP2401">
        <v>67.607119999999995</v>
      </c>
      <c r="AQ2401">
        <v>68.525049999999993</v>
      </c>
      <c r="AR2401">
        <v>71.90204</v>
      </c>
      <c r="AS2401">
        <v>76.323970000000003</v>
      </c>
      <c r="AT2401">
        <v>80.673320000000004</v>
      </c>
      <c r="AU2401">
        <v>84.094669999999994</v>
      </c>
      <c r="AV2401">
        <v>85.606849999999994</v>
      </c>
      <c r="AW2401">
        <v>85.871359999999996</v>
      </c>
      <c r="AX2401">
        <v>85.701679999999996</v>
      </c>
      <c r="AY2401">
        <v>85.423739999999995</v>
      </c>
      <c r="AZ2401">
        <v>84.525720000000007</v>
      </c>
      <c r="BA2401">
        <v>83.336150000000004</v>
      </c>
      <c r="BB2401">
        <v>81.417349999999999</v>
      </c>
      <c r="BC2401">
        <v>78.66507</v>
      </c>
      <c r="BD2401">
        <v>75.458640000000003</v>
      </c>
      <c r="BE2401">
        <v>73.580870000000004</v>
      </c>
      <c r="BF2401">
        <v>72.174760000000006</v>
      </c>
      <c r="BG2401">
        <v>71.061899999999994</v>
      </c>
      <c r="BH2401">
        <v>-921.58699999999999</v>
      </c>
      <c r="BI2401">
        <v>-814.68550000000005</v>
      </c>
      <c r="BJ2401">
        <v>-754.90170000000001</v>
      </c>
      <c r="BK2401">
        <v>-754.9941</v>
      </c>
      <c r="BL2401">
        <v>-643.55430000000001</v>
      </c>
      <c r="BM2401">
        <v>-346.88209999999998</v>
      </c>
      <c r="BN2401">
        <v>738.58619999999996</v>
      </c>
      <c r="BO2401">
        <v>-124.8447</v>
      </c>
      <c r="BP2401">
        <v>-1515.1759999999999</v>
      </c>
      <c r="BQ2401">
        <v>-947.29719999999998</v>
      </c>
      <c r="BR2401">
        <v>-141.65880000000001</v>
      </c>
      <c r="BS2401">
        <v>35.434330000000003</v>
      </c>
      <c r="BT2401">
        <v>351.39789999999999</v>
      </c>
      <c r="BU2401">
        <v>770.40549999999996</v>
      </c>
      <c r="BV2401">
        <v>1255.578</v>
      </c>
      <c r="BW2401">
        <v>524.09519999999998</v>
      </c>
      <c r="BX2401">
        <v>-249.88550000000001</v>
      </c>
      <c r="BY2401">
        <v>-581.3374</v>
      </c>
      <c r="BZ2401">
        <v>-1235.347</v>
      </c>
      <c r="CA2401">
        <v>-1731.299</v>
      </c>
      <c r="CB2401">
        <v>-1795.1369999999999</v>
      </c>
      <c r="CC2401">
        <v>-1514.498</v>
      </c>
      <c r="CD2401">
        <v>-1431.9670000000001</v>
      </c>
      <c r="CE2401">
        <v>-1363.498</v>
      </c>
      <c r="CF2401" s="20">
        <v>672.30020000000002</v>
      </c>
      <c r="CG2401" s="20">
        <v>602.40049999999997</v>
      </c>
      <c r="CH2401" s="20">
        <v>600.75429999999994</v>
      </c>
      <c r="CI2401" s="20">
        <v>643.13559999999995</v>
      </c>
      <c r="CJ2401" s="20">
        <v>771.4434</v>
      </c>
      <c r="CK2401" s="20">
        <v>896.32690000000002</v>
      </c>
      <c r="CL2401" s="20">
        <v>1229.175</v>
      </c>
      <c r="CM2401" s="20">
        <v>975.01080000000002</v>
      </c>
      <c r="CN2401" s="20">
        <v>573.23739999999998</v>
      </c>
      <c r="CO2401" s="20">
        <v>279.2826</v>
      </c>
      <c r="CP2401" s="20">
        <v>93.505290000000002</v>
      </c>
      <c r="CQ2401" s="20">
        <v>38.636699999999998</v>
      </c>
      <c r="CR2401" s="20">
        <v>111.32989999999999</v>
      </c>
      <c r="CS2401" s="20">
        <v>482.8</v>
      </c>
      <c r="CT2401" s="20">
        <v>1168.539</v>
      </c>
      <c r="CU2401" s="20">
        <v>1820.9580000000001</v>
      </c>
      <c r="CV2401" s="20">
        <v>2277.17</v>
      </c>
      <c r="CW2401" s="20">
        <v>2782.8629999999998</v>
      </c>
      <c r="CX2401" s="20">
        <v>3037.7660000000001</v>
      </c>
      <c r="CY2401" s="20">
        <v>2822.973</v>
      </c>
      <c r="CZ2401" s="20">
        <v>2398.1990000000001</v>
      </c>
      <c r="DA2401" s="20">
        <v>706.68269999999995</v>
      </c>
      <c r="DB2401" s="20">
        <v>937.42830000000004</v>
      </c>
      <c r="DC2401" s="20">
        <v>1158.028</v>
      </c>
      <c r="DD2401">
        <v>0</v>
      </c>
      <c r="DE2401">
        <v>0</v>
      </c>
      <c r="DF2401">
        <v>0</v>
      </c>
    </row>
    <row r="2402" spans="1:110" x14ac:dyDescent="0.25">
      <c r="A2402" s="16" t="str">
        <f t="shared" si="37"/>
        <v>Portfolio Adjusted_CPP_0 to 199.99 kW_All_SDGE_1-in-2_MONTHLY SYSTEM PEAK DAY_2029_5</v>
      </c>
      <c r="B2402" t="s">
        <v>195</v>
      </c>
      <c r="C2402" t="s">
        <v>121</v>
      </c>
      <c r="D2402" t="s">
        <v>124</v>
      </c>
      <c r="E2402" t="s">
        <v>7</v>
      </c>
      <c r="F2402" t="s">
        <v>125</v>
      </c>
      <c r="G2402" t="s">
        <v>111</v>
      </c>
      <c r="H2402" t="s">
        <v>20</v>
      </c>
      <c r="I2402">
        <v>2029</v>
      </c>
      <c r="J2402">
        <v>5</v>
      </c>
      <c r="K2402">
        <v>3136</v>
      </c>
      <c r="L2402">
        <v>52491.83</v>
      </c>
      <c r="M2402">
        <v>51560.9</v>
      </c>
      <c r="N2402">
        <v>51061.05</v>
      </c>
      <c r="O2402">
        <v>51100.3</v>
      </c>
      <c r="P2402">
        <v>52280.75</v>
      </c>
      <c r="Q2402">
        <v>55526.82</v>
      </c>
      <c r="R2402">
        <v>59308.5</v>
      </c>
      <c r="S2402">
        <v>63580.47</v>
      </c>
      <c r="T2402">
        <v>68101.91</v>
      </c>
      <c r="U2402">
        <v>71880.31</v>
      </c>
      <c r="V2402">
        <v>75141.919999999998</v>
      </c>
      <c r="W2402">
        <v>77382.100000000006</v>
      </c>
      <c r="X2402">
        <v>78672.92</v>
      </c>
      <c r="Y2402">
        <v>79804.87</v>
      </c>
      <c r="Z2402">
        <v>79765.72</v>
      </c>
      <c r="AA2402">
        <v>78434.39</v>
      </c>
      <c r="AB2402">
        <v>76050.02</v>
      </c>
      <c r="AC2402">
        <v>72418.38</v>
      </c>
      <c r="AD2402">
        <v>67895.490000000005</v>
      </c>
      <c r="AE2402">
        <v>65678.3</v>
      </c>
      <c r="AF2402">
        <v>63883.040000000001</v>
      </c>
      <c r="AG2402">
        <v>60495.199999999997</v>
      </c>
      <c r="AH2402">
        <v>56998.13</v>
      </c>
      <c r="AI2402">
        <v>54392.959999999999</v>
      </c>
      <c r="AJ2402">
        <v>62.789549999999998</v>
      </c>
      <c r="AK2402">
        <v>61.639980000000001</v>
      </c>
      <c r="AL2402">
        <v>60.7667</v>
      </c>
      <c r="AM2402">
        <v>59.545720000000003</v>
      </c>
      <c r="AN2402">
        <v>58.913800000000002</v>
      </c>
      <c r="AO2402">
        <v>58.139429999999997</v>
      </c>
      <c r="AP2402">
        <v>56.810290000000002</v>
      </c>
      <c r="AQ2402">
        <v>60.126869999999997</v>
      </c>
      <c r="AR2402">
        <v>66.953469999999996</v>
      </c>
      <c r="AS2402">
        <v>72.560969999999998</v>
      </c>
      <c r="AT2402">
        <v>76.689940000000007</v>
      </c>
      <c r="AU2402">
        <v>80.992450000000005</v>
      </c>
      <c r="AV2402">
        <v>81.412700000000001</v>
      </c>
      <c r="AW2402">
        <v>82.339460000000003</v>
      </c>
      <c r="AX2402">
        <v>82.088189999999997</v>
      </c>
      <c r="AY2402">
        <v>82.054959999999994</v>
      </c>
      <c r="AZ2402">
        <v>81.595759999999999</v>
      </c>
      <c r="BA2402">
        <v>79.338120000000004</v>
      </c>
      <c r="BB2402">
        <v>77.362409999999997</v>
      </c>
      <c r="BC2402">
        <v>74.44699</v>
      </c>
      <c r="BD2402">
        <v>70.034819999999996</v>
      </c>
      <c r="BE2402">
        <v>67.551150000000007</v>
      </c>
      <c r="BF2402">
        <v>65.84796</v>
      </c>
      <c r="BG2402">
        <v>63.632930000000002</v>
      </c>
      <c r="BH2402">
        <v>-702.26570000000004</v>
      </c>
      <c r="BI2402">
        <v>-625.25469999999996</v>
      </c>
      <c r="BJ2402">
        <v>-580.88229999999999</v>
      </c>
      <c r="BK2402">
        <v>-581.41189999999995</v>
      </c>
      <c r="BL2402">
        <v>-493.1327</v>
      </c>
      <c r="BM2402">
        <v>-260.41039999999998</v>
      </c>
      <c r="BN2402">
        <v>529.29719999999998</v>
      </c>
      <c r="BO2402">
        <v>-87.567859999999996</v>
      </c>
      <c r="BP2402">
        <v>-1036.5609999999999</v>
      </c>
      <c r="BQ2402">
        <v>-632.3152</v>
      </c>
      <c r="BR2402">
        <v>-92.672340000000005</v>
      </c>
      <c r="BS2402">
        <v>22.898199999999999</v>
      </c>
      <c r="BT2402">
        <v>226.517</v>
      </c>
      <c r="BU2402">
        <v>499.51060000000001</v>
      </c>
      <c r="BV2402">
        <v>819.30780000000004</v>
      </c>
      <c r="BW2402">
        <v>344.21910000000003</v>
      </c>
      <c r="BX2402">
        <v>-165.9521</v>
      </c>
      <c r="BY2402">
        <v>-391.1533</v>
      </c>
      <c r="BZ2402">
        <v>-843.64350000000002</v>
      </c>
      <c r="CA2402">
        <v>-1199.768</v>
      </c>
      <c r="CB2402">
        <v>-1276.0609999999999</v>
      </c>
      <c r="CC2402">
        <v>-1092.873</v>
      </c>
      <c r="CD2402">
        <v>-1056.318</v>
      </c>
      <c r="CE2402">
        <v>-1024.693</v>
      </c>
      <c r="CF2402">
        <v>390.38529999999997</v>
      </c>
      <c r="CG2402">
        <v>354.82920000000001</v>
      </c>
      <c r="CH2402">
        <v>355.70699999999999</v>
      </c>
      <c r="CI2402">
        <v>381.40219999999999</v>
      </c>
      <c r="CJ2402">
        <v>452.96159999999998</v>
      </c>
      <c r="CK2402">
        <v>505.14859999999999</v>
      </c>
      <c r="CL2402">
        <v>631.26329999999996</v>
      </c>
      <c r="CM2402">
        <v>479.68759999999997</v>
      </c>
      <c r="CN2402">
        <v>268.28590000000003</v>
      </c>
      <c r="CO2402">
        <v>124.43389999999999</v>
      </c>
      <c r="CP2402">
        <v>40.017429999999997</v>
      </c>
      <c r="CQ2402">
        <v>16.134460000000001</v>
      </c>
      <c r="CR2402">
        <v>46.26097</v>
      </c>
      <c r="CS2402">
        <v>202.96340000000001</v>
      </c>
      <c r="CT2402">
        <v>497.56560000000002</v>
      </c>
      <c r="CU2402">
        <v>785.50580000000002</v>
      </c>
      <c r="CV2402">
        <v>1004.336</v>
      </c>
      <c r="CW2402">
        <v>1259.8800000000001</v>
      </c>
      <c r="CX2402">
        <v>1416.7550000000001</v>
      </c>
      <c r="CY2402">
        <v>1355.68</v>
      </c>
      <c r="CZ2402">
        <v>1211.806</v>
      </c>
      <c r="DA2402">
        <v>367.98180000000002</v>
      </c>
      <c r="DB2402">
        <v>510.10640000000001</v>
      </c>
      <c r="DC2402">
        <v>654.02949999999998</v>
      </c>
      <c r="DD2402">
        <v>0</v>
      </c>
      <c r="DE2402">
        <v>0</v>
      </c>
      <c r="DF2402">
        <v>0</v>
      </c>
    </row>
    <row r="2403" spans="1:110" x14ac:dyDescent="0.25">
      <c r="A2403" s="16" t="str">
        <f t="shared" si="37"/>
        <v>Program Specific_CPP_0 to 199.99 kW_All_SDGE_1-in-2_MONTHLY SYSTEM PEAK DAY_2028_5</v>
      </c>
      <c r="B2403" t="s">
        <v>196</v>
      </c>
      <c r="C2403" t="s">
        <v>121</v>
      </c>
      <c r="D2403" t="s">
        <v>124</v>
      </c>
      <c r="E2403" t="s">
        <v>7</v>
      </c>
      <c r="F2403" t="s">
        <v>125</v>
      </c>
      <c r="G2403" t="s">
        <v>111</v>
      </c>
      <c r="H2403" t="s">
        <v>20</v>
      </c>
      <c r="I2403">
        <v>2028</v>
      </c>
      <c r="J2403">
        <v>5</v>
      </c>
      <c r="K2403">
        <v>3301</v>
      </c>
      <c r="L2403">
        <v>55277.93</v>
      </c>
      <c r="M2403">
        <v>54297.17</v>
      </c>
      <c r="N2403">
        <v>53770.37</v>
      </c>
      <c r="O2403">
        <v>53811.32</v>
      </c>
      <c r="P2403">
        <v>55053.86</v>
      </c>
      <c r="Q2403">
        <v>58472.79</v>
      </c>
      <c r="R2403">
        <v>62456.28</v>
      </c>
      <c r="S2403">
        <v>66956.820000000007</v>
      </c>
      <c r="T2403">
        <v>71722.22</v>
      </c>
      <c r="U2403">
        <v>75705.88</v>
      </c>
      <c r="V2403">
        <v>79144.399999999994</v>
      </c>
      <c r="W2403">
        <v>81505.02</v>
      </c>
      <c r="X2403">
        <v>82864.100000000006</v>
      </c>
      <c r="Y2403">
        <v>84055.27</v>
      </c>
      <c r="Z2403">
        <v>84014.59</v>
      </c>
      <c r="AA2403">
        <v>82614.45</v>
      </c>
      <c r="AB2403">
        <v>80105.850000000006</v>
      </c>
      <c r="AC2403">
        <v>76279.45</v>
      </c>
      <c r="AD2403">
        <v>71514.95</v>
      </c>
      <c r="AE2403">
        <v>69179.39</v>
      </c>
      <c r="AF2403">
        <v>67288.320000000007</v>
      </c>
      <c r="AG2403">
        <v>63721.11</v>
      </c>
      <c r="AH2403">
        <v>60036.77</v>
      </c>
      <c r="AI2403">
        <v>57289.48</v>
      </c>
      <c r="AJ2403">
        <v>62.784410000000001</v>
      </c>
      <c r="AK2403">
        <v>61.634340000000002</v>
      </c>
      <c r="AL2403">
        <v>60.761229999999998</v>
      </c>
      <c r="AM2403">
        <v>59.540300000000002</v>
      </c>
      <c r="AN2403">
        <v>58.908709999999999</v>
      </c>
      <c r="AO2403">
        <v>58.13353</v>
      </c>
      <c r="AP2403">
        <v>56.803460000000001</v>
      </c>
      <c r="AQ2403">
        <v>60.122669999999999</v>
      </c>
      <c r="AR2403">
        <v>66.952770000000001</v>
      </c>
      <c r="AS2403">
        <v>72.562280000000001</v>
      </c>
      <c r="AT2403">
        <v>76.692120000000003</v>
      </c>
      <c r="AU2403">
        <v>80.996920000000003</v>
      </c>
      <c r="AV2403">
        <v>81.418350000000004</v>
      </c>
      <c r="AW2403">
        <v>82.347229999999996</v>
      </c>
      <c r="AX2403">
        <v>82.094300000000004</v>
      </c>
      <c r="AY2403">
        <v>82.060469999999995</v>
      </c>
      <c r="AZ2403">
        <v>81.600759999999994</v>
      </c>
      <c r="BA2403">
        <v>79.343760000000003</v>
      </c>
      <c r="BB2403">
        <v>77.366470000000007</v>
      </c>
      <c r="BC2403">
        <v>74.447649999999996</v>
      </c>
      <c r="BD2403">
        <v>70.034670000000006</v>
      </c>
      <c r="BE2403">
        <v>67.549319999999994</v>
      </c>
      <c r="BF2403">
        <v>65.84402</v>
      </c>
      <c r="BG2403">
        <v>63.627769999999998</v>
      </c>
      <c r="BH2403">
        <v>-739.53980000000001</v>
      </c>
      <c r="BI2403">
        <v>-658.43610000000001</v>
      </c>
      <c r="BJ2403">
        <v>-611.70410000000004</v>
      </c>
      <c r="BK2403">
        <v>-612.25739999999996</v>
      </c>
      <c r="BL2403">
        <v>-519.28989999999999</v>
      </c>
      <c r="BM2403">
        <v>-274.22640000000001</v>
      </c>
      <c r="BN2403">
        <v>557.3895</v>
      </c>
      <c r="BO2403">
        <v>-92.218029999999999</v>
      </c>
      <c r="BP2403">
        <v>-1091.664</v>
      </c>
      <c r="BQ2403">
        <v>-665.96799999999996</v>
      </c>
      <c r="BR2403">
        <v>-97.608580000000003</v>
      </c>
      <c r="BS2403">
        <v>24.118220000000001</v>
      </c>
      <c r="BT2403">
        <v>238.58430000000001</v>
      </c>
      <c r="BU2403">
        <v>526.11440000000005</v>
      </c>
      <c r="BV2403">
        <v>862.94979999999998</v>
      </c>
      <c r="BW2403">
        <v>362.56380000000001</v>
      </c>
      <c r="BX2403">
        <v>-174.80250000000001</v>
      </c>
      <c r="BY2403">
        <v>-412.00810000000001</v>
      </c>
      <c r="BZ2403">
        <v>-888.61749999999995</v>
      </c>
      <c r="CA2403">
        <v>-1263.7239999999999</v>
      </c>
      <c r="CB2403">
        <v>-1344.0820000000001</v>
      </c>
      <c r="CC2403">
        <v>-1151.1510000000001</v>
      </c>
      <c r="CD2403">
        <v>-1112.6310000000001</v>
      </c>
      <c r="CE2403">
        <v>-1079.259</v>
      </c>
      <c r="CF2403">
        <v>432.92590000000001</v>
      </c>
      <c r="CG2403">
        <v>393.48899999999998</v>
      </c>
      <c r="CH2403">
        <v>394.4563</v>
      </c>
      <c r="CI2403">
        <v>422.94470000000001</v>
      </c>
      <c r="CJ2403">
        <v>502.28870000000001</v>
      </c>
      <c r="CK2403">
        <v>560.17179999999996</v>
      </c>
      <c r="CL2403">
        <v>700.0498</v>
      </c>
      <c r="CM2403">
        <v>531.98659999999995</v>
      </c>
      <c r="CN2403">
        <v>297.56830000000002</v>
      </c>
      <c r="CO2403">
        <v>138.03139999999999</v>
      </c>
      <c r="CP2403">
        <v>44.394069999999999</v>
      </c>
      <c r="CQ2403">
        <v>17.899550000000001</v>
      </c>
      <c r="CR2403">
        <v>51.32123</v>
      </c>
      <c r="CS2403">
        <v>225.15880000000001</v>
      </c>
      <c r="CT2403">
        <v>551.98490000000004</v>
      </c>
      <c r="CU2403">
        <v>871.46169999999995</v>
      </c>
      <c r="CV2403">
        <v>1114.317</v>
      </c>
      <c r="CW2403">
        <v>1397.806</v>
      </c>
      <c r="CX2403">
        <v>1571.8330000000001</v>
      </c>
      <c r="CY2403">
        <v>1504.066</v>
      </c>
      <c r="CZ2403">
        <v>1344.44</v>
      </c>
      <c r="DA2403">
        <v>408.27350000000001</v>
      </c>
      <c r="DB2403">
        <v>565.94489999999996</v>
      </c>
      <c r="DC2403">
        <v>725.54039999999998</v>
      </c>
      <c r="DD2403">
        <v>0</v>
      </c>
      <c r="DE2403">
        <v>0</v>
      </c>
      <c r="DF2403">
        <v>0</v>
      </c>
    </row>
    <row r="2404" spans="1:110" x14ac:dyDescent="0.25">
      <c r="A2404" s="16" t="str">
        <f t="shared" si="37"/>
        <v>Program Specific_CPP_0 to 199.99 kW_All_SDGE_1-in-2_TYPICAL EVENT DAY_2020_8</v>
      </c>
      <c r="B2404" t="s">
        <v>196</v>
      </c>
      <c r="C2404" t="s">
        <v>121</v>
      </c>
      <c r="D2404" t="s">
        <v>124</v>
      </c>
      <c r="E2404" t="s">
        <v>7</v>
      </c>
      <c r="F2404" t="s">
        <v>125</v>
      </c>
      <c r="G2404" t="s">
        <v>111</v>
      </c>
      <c r="H2404" t="s">
        <v>19</v>
      </c>
      <c r="I2404">
        <v>2020</v>
      </c>
      <c r="J2404">
        <v>8</v>
      </c>
      <c r="K2404">
        <v>12179</v>
      </c>
      <c r="L2404">
        <v>181684.6</v>
      </c>
      <c r="M2404">
        <v>175999.9</v>
      </c>
      <c r="N2404">
        <v>173248.8</v>
      </c>
      <c r="O2404">
        <v>173244.2</v>
      </c>
      <c r="P2404">
        <v>179491</v>
      </c>
      <c r="Q2404">
        <v>198638.8</v>
      </c>
      <c r="R2404">
        <v>227992</v>
      </c>
      <c r="S2404">
        <v>254314.1</v>
      </c>
      <c r="T2404">
        <v>284021.5</v>
      </c>
      <c r="U2404">
        <v>311189.59999999998</v>
      </c>
      <c r="V2404">
        <v>335137.09999999998</v>
      </c>
      <c r="W2404">
        <v>351440.8</v>
      </c>
      <c r="X2404">
        <v>359115.4</v>
      </c>
      <c r="Y2404">
        <v>362582</v>
      </c>
      <c r="Z2404">
        <v>359762.1</v>
      </c>
      <c r="AA2404">
        <v>350354.9</v>
      </c>
      <c r="AB2404">
        <v>333975.3</v>
      </c>
      <c r="AC2404">
        <v>310997.3</v>
      </c>
      <c r="AD2404">
        <v>283595.8</v>
      </c>
      <c r="AE2404">
        <v>268096.8</v>
      </c>
      <c r="AF2404">
        <v>251721.5</v>
      </c>
      <c r="AG2404">
        <v>231577.60000000001</v>
      </c>
      <c r="AH2404">
        <v>209662.7</v>
      </c>
      <c r="AI2404">
        <v>193340.3</v>
      </c>
      <c r="AJ2404">
        <v>69.600830000000002</v>
      </c>
      <c r="AK2404">
        <v>69.115620000000007</v>
      </c>
      <c r="AL2404">
        <v>68.406620000000004</v>
      </c>
      <c r="AM2404">
        <v>68.051810000000003</v>
      </c>
      <c r="AN2404">
        <v>67.96199</v>
      </c>
      <c r="AO2404">
        <v>67.821879999999993</v>
      </c>
      <c r="AP2404">
        <v>67.607119999999995</v>
      </c>
      <c r="AQ2404">
        <v>68.525049999999993</v>
      </c>
      <c r="AR2404">
        <v>71.90204</v>
      </c>
      <c r="AS2404">
        <v>76.323970000000003</v>
      </c>
      <c r="AT2404">
        <v>80.673320000000004</v>
      </c>
      <c r="AU2404">
        <v>84.094669999999994</v>
      </c>
      <c r="AV2404">
        <v>85.606849999999994</v>
      </c>
      <c r="AW2404">
        <v>85.871359999999996</v>
      </c>
      <c r="AX2404">
        <v>85.701679999999996</v>
      </c>
      <c r="AY2404">
        <v>85.423739999999995</v>
      </c>
      <c r="AZ2404">
        <v>84.525720000000007</v>
      </c>
      <c r="BA2404">
        <v>83.336150000000004</v>
      </c>
      <c r="BB2404">
        <v>81.417349999999999</v>
      </c>
      <c r="BC2404">
        <v>78.66507</v>
      </c>
      <c r="BD2404">
        <v>75.458640000000003</v>
      </c>
      <c r="BE2404">
        <v>73.580870000000004</v>
      </c>
      <c r="BF2404">
        <v>72.174760000000006</v>
      </c>
      <c r="BG2404">
        <v>71.061899999999994</v>
      </c>
      <c r="BH2404">
        <v>-2430.681</v>
      </c>
      <c r="BI2404">
        <v>-2134.268</v>
      </c>
      <c r="BJ2404">
        <v>-1970.9179999999999</v>
      </c>
      <c r="BK2404">
        <v>-1971.1479999999999</v>
      </c>
      <c r="BL2404">
        <v>-1693.03</v>
      </c>
      <c r="BM2404">
        <v>-931.57889999999998</v>
      </c>
      <c r="BN2404">
        <v>2034.7080000000001</v>
      </c>
      <c r="BO2404">
        <v>-350.26069999999999</v>
      </c>
      <c r="BP2404">
        <v>-4323.0129999999999</v>
      </c>
      <c r="BQ2404">
        <v>-2737.4659999999999</v>
      </c>
      <c r="BR2404">
        <v>-413.32369999999997</v>
      </c>
      <c r="BS2404">
        <v>103.99509999999999</v>
      </c>
      <c r="BT2404">
        <v>1033.9739999999999</v>
      </c>
      <c r="BU2404">
        <v>2269.4549999999999</v>
      </c>
      <c r="BV2404">
        <v>3695.27</v>
      </c>
      <c r="BW2404">
        <v>1537.576</v>
      </c>
      <c r="BX2404">
        <v>-728.78219999999999</v>
      </c>
      <c r="BY2404">
        <v>-1679.789</v>
      </c>
      <c r="BZ2404">
        <v>-3523.8530000000001</v>
      </c>
      <c r="CA2404">
        <v>-4897.4170000000004</v>
      </c>
      <c r="CB2404">
        <v>-5028.1279999999997</v>
      </c>
      <c r="CC2404">
        <v>-4183.5540000000001</v>
      </c>
      <c r="CD2404">
        <v>-3885.5720000000001</v>
      </c>
      <c r="CE2404">
        <v>-3642.279</v>
      </c>
      <c r="CF2404" s="20">
        <v>4676.7740000000003</v>
      </c>
      <c r="CG2404" s="20">
        <v>4134.3109999999997</v>
      </c>
      <c r="CH2404" s="20">
        <v>4094.9929999999999</v>
      </c>
      <c r="CI2404" s="20">
        <v>4383.8310000000001</v>
      </c>
      <c r="CJ2404" s="20">
        <v>5339.0410000000002</v>
      </c>
      <c r="CK2404" s="20">
        <v>6464.6040000000003</v>
      </c>
      <c r="CL2404" s="20">
        <v>9328.5849999999991</v>
      </c>
      <c r="CM2404" s="20">
        <v>7674.5320000000002</v>
      </c>
      <c r="CN2404" s="20">
        <v>4666.3959999999997</v>
      </c>
      <c r="CO2404" s="20">
        <v>2332.2159999999999</v>
      </c>
      <c r="CP2404" s="20">
        <v>796.03049999999996</v>
      </c>
      <c r="CQ2404" s="20">
        <v>332.79570000000001</v>
      </c>
      <c r="CR2404" s="20">
        <v>963.90049999999997</v>
      </c>
      <c r="CS2404" s="20">
        <v>4189.5889999999999</v>
      </c>
      <c r="CT2404" s="20">
        <v>10121.58</v>
      </c>
      <c r="CU2404" s="20">
        <v>15673.02</v>
      </c>
      <c r="CV2404" s="20">
        <v>19369.07</v>
      </c>
      <c r="CW2404" s="20">
        <v>23235.119999999999</v>
      </c>
      <c r="CX2404" s="20">
        <v>24717.94</v>
      </c>
      <c r="CY2404" s="20">
        <v>22588.99</v>
      </c>
      <c r="CZ2404" s="20">
        <v>18814.93</v>
      </c>
      <c r="DA2404" s="20">
        <v>5392.3459999999995</v>
      </c>
      <c r="DB2404" s="20">
        <v>6902.1080000000002</v>
      </c>
      <c r="DC2404" s="20">
        <v>8263.357</v>
      </c>
      <c r="DD2404">
        <v>0</v>
      </c>
      <c r="DE2404">
        <v>0</v>
      </c>
      <c r="DF2404">
        <v>0</v>
      </c>
    </row>
    <row r="2405" spans="1:110" x14ac:dyDescent="0.25">
      <c r="A2405" s="16" t="str">
        <f t="shared" si="37"/>
        <v>Portfolio Adjusted_CPP_0 to 199.99 kW_All_SDGE_1-in-2_MONTHLY SYSTEM PEAK DAY_2031_1</v>
      </c>
      <c r="B2405" t="s">
        <v>195</v>
      </c>
      <c r="C2405" t="s">
        <v>121</v>
      </c>
      <c r="D2405" t="s">
        <v>124</v>
      </c>
      <c r="E2405" t="s">
        <v>7</v>
      </c>
      <c r="F2405" t="s">
        <v>125</v>
      </c>
      <c r="G2405" t="s">
        <v>111</v>
      </c>
      <c r="H2405" t="s">
        <v>20</v>
      </c>
      <c r="I2405">
        <v>2031</v>
      </c>
      <c r="J2405">
        <v>1</v>
      </c>
      <c r="K2405">
        <v>2781</v>
      </c>
      <c r="L2405">
        <v>37355.64</v>
      </c>
      <c r="M2405">
        <v>36606.85</v>
      </c>
      <c r="N2405">
        <v>36347.08</v>
      </c>
      <c r="O2405">
        <v>36790.81</v>
      </c>
      <c r="P2405">
        <v>39048.92</v>
      </c>
      <c r="Q2405">
        <v>44290.79</v>
      </c>
      <c r="R2405">
        <v>52007.39</v>
      </c>
      <c r="S2405">
        <v>56495</v>
      </c>
      <c r="T2405">
        <v>59649.120000000003</v>
      </c>
      <c r="U2405">
        <v>60945.84</v>
      </c>
      <c r="V2405">
        <v>61910.78</v>
      </c>
      <c r="W2405">
        <v>62424.2</v>
      </c>
      <c r="X2405">
        <v>62519.73</v>
      </c>
      <c r="Y2405">
        <v>62782.7</v>
      </c>
      <c r="Z2405">
        <v>62239.31</v>
      </c>
      <c r="AA2405">
        <v>60868.54</v>
      </c>
      <c r="AB2405">
        <v>59719.8</v>
      </c>
      <c r="AC2405">
        <v>59541.96</v>
      </c>
      <c r="AD2405">
        <v>56068.76</v>
      </c>
      <c r="AE2405">
        <v>53124.49</v>
      </c>
      <c r="AF2405">
        <v>50372.480000000003</v>
      </c>
      <c r="AG2405">
        <v>46830.28</v>
      </c>
      <c r="AH2405">
        <v>42567.43</v>
      </c>
      <c r="AI2405">
        <v>39414.79</v>
      </c>
      <c r="AJ2405">
        <v>47.228250000000003</v>
      </c>
      <c r="AK2405">
        <v>46.50685</v>
      </c>
      <c r="AL2405">
        <v>45.924210000000002</v>
      </c>
      <c r="AM2405">
        <v>45.004240000000003</v>
      </c>
      <c r="AN2405">
        <v>44.874000000000002</v>
      </c>
      <c r="AO2405">
        <v>45.027720000000002</v>
      </c>
      <c r="AP2405">
        <v>45.060229999999997</v>
      </c>
      <c r="AQ2405">
        <v>45.285910000000001</v>
      </c>
      <c r="AR2405">
        <v>47.986130000000003</v>
      </c>
      <c r="AS2405">
        <v>51.297539999999998</v>
      </c>
      <c r="AT2405">
        <v>53.522489999999998</v>
      </c>
      <c r="AU2405">
        <v>55.469720000000002</v>
      </c>
      <c r="AV2405">
        <v>55.969340000000003</v>
      </c>
      <c r="AW2405">
        <v>56.61206</v>
      </c>
      <c r="AX2405">
        <v>56.962969999999999</v>
      </c>
      <c r="AY2405">
        <v>57.595050000000001</v>
      </c>
      <c r="AZ2405">
        <v>56.644159999999999</v>
      </c>
      <c r="BA2405">
        <v>55.394300000000001</v>
      </c>
      <c r="BB2405">
        <v>54.107880000000002</v>
      </c>
      <c r="BC2405">
        <v>53.005470000000003</v>
      </c>
      <c r="BD2405">
        <v>52.616439999999997</v>
      </c>
      <c r="BE2405">
        <v>51.524529999999999</v>
      </c>
      <c r="BF2405">
        <v>50.698279999999997</v>
      </c>
      <c r="BG2405">
        <v>49.758090000000003</v>
      </c>
      <c r="BH2405">
        <v>-499.76519999999999</v>
      </c>
      <c r="BI2405">
        <v>-443.91399999999999</v>
      </c>
      <c r="BJ2405">
        <v>-413.49279999999999</v>
      </c>
      <c r="BK2405">
        <v>-418.60050000000001</v>
      </c>
      <c r="BL2405">
        <v>-368.32490000000001</v>
      </c>
      <c r="BM2405">
        <v>-207.71549999999999</v>
      </c>
      <c r="BN2405">
        <v>464.1386</v>
      </c>
      <c r="BO2405">
        <v>-77.809219999999996</v>
      </c>
      <c r="BP2405">
        <v>-907.90290000000005</v>
      </c>
      <c r="BQ2405">
        <v>-536.12710000000004</v>
      </c>
      <c r="BR2405">
        <v>-76.354399999999998</v>
      </c>
      <c r="BS2405">
        <v>18.472000000000001</v>
      </c>
      <c r="BT2405">
        <v>180.00829999999999</v>
      </c>
      <c r="BU2405">
        <v>392.96629999999999</v>
      </c>
      <c r="BV2405">
        <v>639.28660000000002</v>
      </c>
      <c r="BW2405">
        <v>267.12920000000003</v>
      </c>
      <c r="BX2405">
        <v>-130.31720000000001</v>
      </c>
      <c r="BY2405">
        <v>-321.60390000000001</v>
      </c>
      <c r="BZ2405">
        <v>-696.68899999999996</v>
      </c>
      <c r="CA2405">
        <v>-970.44320000000005</v>
      </c>
      <c r="CB2405">
        <v>-1006.189</v>
      </c>
      <c r="CC2405">
        <v>-846.01009999999997</v>
      </c>
      <c r="CD2405">
        <v>-788.88080000000002</v>
      </c>
      <c r="CE2405">
        <v>-742.52329999999995</v>
      </c>
      <c r="CF2405" s="20">
        <v>197.7072</v>
      </c>
      <c r="CG2405" s="20">
        <v>178.85579999999999</v>
      </c>
      <c r="CH2405" s="20">
        <v>180.24029999999999</v>
      </c>
      <c r="CI2405" s="20">
        <v>197.7038</v>
      </c>
      <c r="CJ2405" s="20">
        <v>252.69450000000001</v>
      </c>
      <c r="CK2405" s="20">
        <v>321.39600000000002</v>
      </c>
      <c r="CL2405" s="20">
        <v>485.40789999999998</v>
      </c>
      <c r="CM2405" s="20">
        <v>378.7312</v>
      </c>
      <c r="CN2405" s="20">
        <v>205.81989999999999</v>
      </c>
      <c r="CO2405" s="20">
        <v>89.455439999999996</v>
      </c>
      <c r="CP2405" s="20">
        <v>27.165459999999999</v>
      </c>
      <c r="CQ2405" s="20">
        <v>10.49976</v>
      </c>
      <c r="CR2405" s="20">
        <v>29.214490000000001</v>
      </c>
      <c r="CS2405" s="20">
        <v>125.6143</v>
      </c>
      <c r="CT2405" s="20">
        <v>302.93349999999998</v>
      </c>
      <c r="CU2405" s="20">
        <v>473.06639999999999</v>
      </c>
      <c r="CV2405" s="20">
        <v>619.32240000000002</v>
      </c>
      <c r="CW2405" s="20">
        <v>851.68320000000006</v>
      </c>
      <c r="CX2405" s="20">
        <v>966.17250000000001</v>
      </c>
      <c r="CY2405" s="20">
        <v>886.9579</v>
      </c>
      <c r="CZ2405" s="20">
        <v>753.43989999999997</v>
      </c>
      <c r="DA2405" s="20">
        <v>220.51490000000001</v>
      </c>
      <c r="DB2405" s="20">
        <v>284.50799999999998</v>
      </c>
      <c r="DC2405" s="20">
        <v>343.4237</v>
      </c>
      <c r="DD2405">
        <v>0</v>
      </c>
      <c r="DE2405">
        <v>0</v>
      </c>
      <c r="DF2405">
        <v>0</v>
      </c>
    </row>
    <row r="2406" spans="1:110" x14ac:dyDescent="0.25">
      <c r="A2406" s="16" t="str">
        <f t="shared" si="37"/>
        <v>Program Specific_CPP_0 to 199.99 kW_All_SDGE_1-in-2_MONTHLY SYSTEM PEAK DAY_2028_4</v>
      </c>
      <c r="B2406" t="s">
        <v>196</v>
      </c>
      <c r="C2406" t="s">
        <v>121</v>
      </c>
      <c r="D2406" t="s">
        <v>124</v>
      </c>
      <c r="E2406" t="s">
        <v>7</v>
      </c>
      <c r="F2406" t="s">
        <v>125</v>
      </c>
      <c r="G2406" t="s">
        <v>111</v>
      </c>
      <c r="H2406" t="s">
        <v>20</v>
      </c>
      <c r="I2406">
        <v>2028</v>
      </c>
      <c r="J2406">
        <v>4</v>
      </c>
      <c r="K2406">
        <v>3301</v>
      </c>
      <c r="L2406">
        <v>53218.45</v>
      </c>
      <c r="M2406">
        <v>52440.54</v>
      </c>
      <c r="N2406">
        <v>52108.33</v>
      </c>
      <c r="O2406">
        <v>52276.47</v>
      </c>
      <c r="P2406">
        <v>53566.78</v>
      </c>
      <c r="Q2406">
        <v>57168.959999999999</v>
      </c>
      <c r="R2406">
        <v>61797.65</v>
      </c>
      <c r="S2406">
        <v>64481.54</v>
      </c>
      <c r="T2406">
        <v>67037.919999999998</v>
      </c>
      <c r="U2406">
        <v>69332.34</v>
      </c>
      <c r="V2406">
        <v>71112.929999999993</v>
      </c>
      <c r="W2406">
        <v>72301.55</v>
      </c>
      <c r="X2406">
        <v>72984.990000000005</v>
      </c>
      <c r="Y2406">
        <v>73483.06</v>
      </c>
      <c r="Z2406">
        <v>73261.710000000006</v>
      </c>
      <c r="AA2406">
        <v>72015.05</v>
      </c>
      <c r="AB2406">
        <v>69711.350000000006</v>
      </c>
      <c r="AC2406">
        <v>66901.58</v>
      </c>
      <c r="AD2406">
        <v>64232.33</v>
      </c>
      <c r="AE2406">
        <v>64039.93</v>
      </c>
      <c r="AF2406">
        <v>62265.58</v>
      </c>
      <c r="AG2406">
        <v>59639.19</v>
      </c>
      <c r="AH2406">
        <v>56901.25</v>
      </c>
      <c r="AI2406">
        <v>54760.25</v>
      </c>
      <c r="AJ2406">
        <v>60.394489999999998</v>
      </c>
      <c r="AK2406">
        <v>59.868299999999998</v>
      </c>
      <c r="AL2406">
        <v>59.116050000000001</v>
      </c>
      <c r="AM2406">
        <v>58.029989999999998</v>
      </c>
      <c r="AN2406">
        <v>57.823030000000003</v>
      </c>
      <c r="AO2406">
        <v>57.081800000000001</v>
      </c>
      <c r="AP2406">
        <v>57.09066</v>
      </c>
      <c r="AQ2406">
        <v>58.736669999999997</v>
      </c>
      <c r="AR2406">
        <v>64.258809999999997</v>
      </c>
      <c r="AS2406">
        <v>69.089590000000001</v>
      </c>
      <c r="AT2406">
        <v>72.976089999999999</v>
      </c>
      <c r="AU2406">
        <v>75.346670000000003</v>
      </c>
      <c r="AV2406">
        <v>77.770910000000001</v>
      </c>
      <c r="AW2406">
        <v>78.520169999999993</v>
      </c>
      <c r="AX2406">
        <v>79.112099999999998</v>
      </c>
      <c r="AY2406">
        <v>78.499939999999995</v>
      </c>
      <c r="AZ2406">
        <v>77.970050000000001</v>
      </c>
      <c r="BA2406">
        <v>75.955920000000006</v>
      </c>
      <c r="BB2406">
        <v>73.541439999999994</v>
      </c>
      <c r="BC2406">
        <v>70.655230000000003</v>
      </c>
      <c r="BD2406">
        <v>67.757310000000004</v>
      </c>
      <c r="BE2406">
        <v>65.20147</v>
      </c>
      <c r="BF2406">
        <v>64.054959999999994</v>
      </c>
      <c r="BG2406">
        <v>62.032249999999998</v>
      </c>
      <c r="BH2406">
        <v>-711.98680000000002</v>
      </c>
      <c r="BI2406">
        <v>-635.92160000000001</v>
      </c>
      <c r="BJ2406">
        <v>-592.79639999999995</v>
      </c>
      <c r="BK2406">
        <v>-594.79409999999996</v>
      </c>
      <c r="BL2406">
        <v>-505.26310000000001</v>
      </c>
      <c r="BM2406">
        <v>-268.11169999999998</v>
      </c>
      <c r="BN2406">
        <v>551.51149999999996</v>
      </c>
      <c r="BO2406">
        <v>-88.808880000000002</v>
      </c>
      <c r="BP2406">
        <v>-1020.366</v>
      </c>
      <c r="BQ2406">
        <v>-609.90120000000002</v>
      </c>
      <c r="BR2406">
        <v>-87.703389999999999</v>
      </c>
      <c r="BS2406">
        <v>21.39481</v>
      </c>
      <c r="BT2406">
        <v>210.14009999999999</v>
      </c>
      <c r="BU2406">
        <v>459.94139999999999</v>
      </c>
      <c r="BV2406">
        <v>752.50229999999999</v>
      </c>
      <c r="BW2406">
        <v>316.04700000000003</v>
      </c>
      <c r="BX2406">
        <v>-152.12020000000001</v>
      </c>
      <c r="BY2406">
        <v>-361.35539999999997</v>
      </c>
      <c r="BZ2406">
        <v>-798.12649999999996</v>
      </c>
      <c r="CA2406">
        <v>-1169.8389999999999</v>
      </c>
      <c r="CB2406">
        <v>-1243.7529999999999</v>
      </c>
      <c r="CC2406">
        <v>-1077.4090000000001</v>
      </c>
      <c r="CD2406">
        <v>-1054.5219999999999</v>
      </c>
      <c r="CE2406">
        <v>-1031.6120000000001</v>
      </c>
      <c r="CF2406" s="20">
        <v>401.2679</v>
      </c>
      <c r="CG2406" s="20">
        <v>367.03919999999999</v>
      </c>
      <c r="CH2406" s="20">
        <v>370.44799999999998</v>
      </c>
      <c r="CI2406" s="20">
        <v>399.1617</v>
      </c>
      <c r="CJ2406" s="20">
        <v>475.52010000000001</v>
      </c>
      <c r="CK2406" s="20">
        <v>535.46879999999999</v>
      </c>
      <c r="CL2406" s="20">
        <v>685.36289999999997</v>
      </c>
      <c r="CM2406" s="20">
        <v>493.3802</v>
      </c>
      <c r="CN2406" s="20">
        <v>259.9683</v>
      </c>
      <c r="CO2406" s="20">
        <v>115.7685</v>
      </c>
      <c r="CP2406" s="20">
        <v>35.841140000000003</v>
      </c>
      <c r="CQ2406" s="20">
        <v>14.085380000000001</v>
      </c>
      <c r="CR2406" s="20">
        <v>39.813589999999998</v>
      </c>
      <c r="CS2406" s="20">
        <v>172.0812</v>
      </c>
      <c r="CT2406" s="20">
        <v>419.73180000000002</v>
      </c>
      <c r="CU2406" s="20">
        <v>662.19039999999995</v>
      </c>
      <c r="CV2406" s="20">
        <v>843.89250000000004</v>
      </c>
      <c r="CW2406" s="20">
        <v>1075.2380000000001</v>
      </c>
      <c r="CX2406" s="20">
        <v>1268.0029999999999</v>
      </c>
      <c r="CY2406" s="20">
        <v>1288.8879999999999</v>
      </c>
      <c r="CZ2406" s="20">
        <v>1151.2190000000001</v>
      </c>
      <c r="DA2406" s="20">
        <v>357.64150000000001</v>
      </c>
      <c r="DB2406" s="20">
        <v>508.37380000000002</v>
      </c>
      <c r="DC2406" s="20">
        <v>662.89200000000005</v>
      </c>
      <c r="DD2406">
        <v>0</v>
      </c>
      <c r="DE2406">
        <v>0</v>
      </c>
      <c r="DF2406">
        <v>0</v>
      </c>
    </row>
    <row r="2407" spans="1:110" x14ac:dyDescent="0.25">
      <c r="A2407" s="16" t="str">
        <f t="shared" si="37"/>
        <v>Program Specific_CPP_0 to 199.99 kW_All_SDGE_1-in-2_MONTHLY SYSTEM PEAK DAY_2029_1</v>
      </c>
      <c r="B2407" t="s">
        <v>196</v>
      </c>
      <c r="C2407" t="s">
        <v>121</v>
      </c>
      <c r="D2407" t="s">
        <v>124</v>
      </c>
      <c r="E2407" t="s">
        <v>7</v>
      </c>
      <c r="F2407" t="s">
        <v>125</v>
      </c>
      <c r="G2407" t="s">
        <v>111</v>
      </c>
      <c r="H2407" t="s">
        <v>20</v>
      </c>
      <c r="I2407">
        <v>2029</v>
      </c>
      <c r="J2407">
        <v>1</v>
      </c>
      <c r="K2407">
        <v>3145</v>
      </c>
      <c r="L2407">
        <v>42290.66</v>
      </c>
      <c r="M2407">
        <v>41440.36</v>
      </c>
      <c r="N2407">
        <v>41144.199999999997</v>
      </c>
      <c r="O2407">
        <v>41644.89</v>
      </c>
      <c r="P2407">
        <v>44196.85</v>
      </c>
      <c r="Q2407">
        <v>50120</v>
      </c>
      <c r="R2407">
        <v>58849.440000000002</v>
      </c>
      <c r="S2407">
        <v>63925.59</v>
      </c>
      <c r="T2407">
        <v>67498.73</v>
      </c>
      <c r="U2407">
        <v>68971.69</v>
      </c>
      <c r="V2407">
        <v>70068.91</v>
      </c>
      <c r="W2407">
        <v>70653.34</v>
      </c>
      <c r="X2407">
        <v>70763.350000000006</v>
      </c>
      <c r="Y2407">
        <v>71061.759999999995</v>
      </c>
      <c r="Z2407">
        <v>70449.56</v>
      </c>
      <c r="AA2407">
        <v>68902.69</v>
      </c>
      <c r="AB2407">
        <v>67609.38</v>
      </c>
      <c r="AC2407">
        <v>67411.98</v>
      </c>
      <c r="AD2407">
        <v>63486.58</v>
      </c>
      <c r="AE2407">
        <v>60156.99</v>
      </c>
      <c r="AF2407">
        <v>57042.83</v>
      </c>
      <c r="AG2407">
        <v>53032.01</v>
      </c>
      <c r="AH2407">
        <v>48203.91</v>
      </c>
      <c r="AI2407">
        <v>44629.95</v>
      </c>
      <c r="AJ2407">
        <v>47.223619999999997</v>
      </c>
      <c r="AK2407">
        <v>46.502859999999998</v>
      </c>
      <c r="AL2407">
        <v>45.91977</v>
      </c>
      <c r="AM2407">
        <v>45.000729999999997</v>
      </c>
      <c r="AN2407">
        <v>44.870060000000002</v>
      </c>
      <c r="AO2407">
        <v>45.023400000000002</v>
      </c>
      <c r="AP2407">
        <v>45.055280000000003</v>
      </c>
      <c r="AQ2407">
        <v>45.281399999999998</v>
      </c>
      <c r="AR2407">
        <v>47.982930000000003</v>
      </c>
      <c r="AS2407">
        <v>51.295029999999997</v>
      </c>
      <c r="AT2407">
        <v>53.52131</v>
      </c>
      <c r="AU2407">
        <v>55.468739999999997</v>
      </c>
      <c r="AV2407">
        <v>55.969149999999999</v>
      </c>
      <c r="AW2407">
        <v>56.612839999999998</v>
      </c>
      <c r="AX2407">
        <v>56.962859999999999</v>
      </c>
      <c r="AY2407">
        <v>57.59478</v>
      </c>
      <c r="AZ2407">
        <v>56.643340000000002</v>
      </c>
      <c r="BA2407">
        <v>55.392609999999998</v>
      </c>
      <c r="BB2407">
        <v>54.105640000000001</v>
      </c>
      <c r="BC2407">
        <v>53.002319999999997</v>
      </c>
      <c r="BD2407">
        <v>52.613149999999997</v>
      </c>
      <c r="BE2407">
        <v>51.52122</v>
      </c>
      <c r="BF2407">
        <v>50.694890000000001</v>
      </c>
      <c r="BG2407">
        <v>49.753889999999998</v>
      </c>
      <c r="BH2407">
        <v>-565.78869999999995</v>
      </c>
      <c r="BI2407">
        <v>-502.52769999999998</v>
      </c>
      <c r="BJ2407">
        <v>-468.0659</v>
      </c>
      <c r="BK2407">
        <v>-473.8295</v>
      </c>
      <c r="BL2407">
        <v>-416.88220000000001</v>
      </c>
      <c r="BM2407">
        <v>-235.05340000000001</v>
      </c>
      <c r="BN2407">
        <v>525.20029999999997</v>
      </c>
      <c r="BO2407">
        <v>-88.043199999999999</v>
      </c>
      <c r="BP2407">
        <v>-1027.3800000000001</v>
      </c>
      <c r="BQ2407">
        <v>-606.7287</v>
      </c>
      <c r="BR2407">
        <v>-86.415809999999993</v>
      </c>
      <c r="BS2407">
        <v>20.90709</v>
      </c>
      <c r="BT2407">
        <v>203.74350000000001</v>
      </c>
      <c r="BU2407">
        <v>444.78609999999998</v>
      </c>
      <c r="BV2407">
        <v>723.61760000000004</v>
      </c>
      <c r="BW2407">
        <v>302.38799999999998</v>
      </c>
      <c r="BX2407">
        <v>-147.5334</v>
      </c>
      <c r="BY2407">
        <v>-364.11219999999997</v>
      </c>
      <c r="BZ2407">
        <v>-788.86</v>
      </c>
      <c r="CA2407">
        <v>-1098.9079999999999</v>
      </c>
      <c r="CB2407">
        <v>-1139.4290000000001</v>
      </c>
      <c r="CC2407">
        <v>-958.04700000000003</v>
      </c>
      <c r="CD2407">
        <v>-893.33870000000002</v>
      </c>
      <c r="CE2407">
        <v>-840.77009999999996</v>
      </c>
      <c r="CF2407">
        <v>253.3955</v>
      </c>
      <c r="CG2407">
        <v>229.2056</v>
      </c>
      <c r="CH2407">
        <v>230.95650000000001</v>
      </c>
      <c r="CI2407">
        <v>253.3143</v>
      </c>
      <c r="CJ2407">
        <v>323.71319999999997</v>
      </c>
      <c r="CK2407">
        <v>411.56229999999999</v>
      </c>
      <c r="CL2407">
        <v>621.52890000000002</v>
      </c>
      <c r="CM2407">
        <v>484.90940000000001</v>
      </c>
      <c r="CN2407">
        <v>263.55450000000002</v>
      </c>
      <c r="CO2407">
        <v>114.5672</v>
      </c>
      <c r="CP2407">
        <v>34.796489999999999</v>
      </c>
      <c r="CQ2407">
        <v>13.45051</v>
      </c>
      <c r="CR2407">
        <v>37.426650000000002</v>
      </c>
      <c r="CS2407">
        <v>160.92769999999999</v>
      </c>
      <c r="CT2407">
        <v>388.12740000000002</v>
      </c>
      <c r="CU2407">
        <v>606.18989999999997</v>
      </c>
      <c r="CV2407">
        <v>793.76890000000003</v>
      </c>
      <c r="CW2407">
        <v>1091.7059999999999</v>
      </c>
      <c r="CX2407">
        <v>1238.73</v>
      </c>
      <c r="CY2407">
        <v>1137.328</v>
      </c>
      <c r="CZ2407">
        <v>966.1934</v>
      </c>
      <c r="DA2407">
        <v>282.7878</v>
      </c>
      <c r="DB2407">
        <v>364.84140000000002</v>
      </c>
      <c r="DC2407">
        <v>440.31619999999998</v>
      </c>
      <c r="DD2407">
        <v>0</v>
      </c>
      <c r="DE2407">
        <v>0</v>
      </c>
      <c r="DF2407">
        <v>0</v>
      </c>
    </row>
    <row r="2408" spans="1:110" x14ac:dyDescent="0.25">
      <c r="A2408" s="16" t="str">
        <f t="shared" si="37"/>
        <v>Portfolio Adjusted_CPP_0 to 199.99 kW_All_SDGE_1-in-2_MONTHLY SYSTEM PEAK DAY_2027_8</v>
      </c>
      <c r="B2408" t="s">
        <v>195</v>
      </c>
      <c r="C2408" t="s">
        <v>121</v>
      </c>
      <c r="D2408" t="s">
        <v>124</v>
      </c>
      <c r="E2408" t="s">
        <v>7</v>
      </c>
      <c r="F2408" t="s">
        <v>125</v>
      </c>
      <c r="G2408" t="s">
        <v>111</v>
      </c>
      <c r="H2408" t="s">
        <v>20</v>
      </c>
      <c r="I2408">
        <v>2027</v>
      </c>
      <c r="J2408">
        <v>8</v>
      </c>
      <c r="K2408">
        <v>3461</v>
      </c>
      <c r="L2408">
        <v>64476.71</v>
      </c>
      <c r="M2408">
        <v>62998.21</v>
      </c>
      <c r="N2408">
        <v>62299.67</v>
      </c>
      <c r="O2408">
        <v>62318.34</v>
      </c>
      <c r="P2408">
        <v>64005.61</v>
      </c>
      <c r="Q2408">
        <v>69034.63</v>
      </c>
      <c r="R2408">
        <v>76221.02</v>
      </c>
      <c r="S2408">
        <v>82978.429999999993</v>
      </c>
      <c r="T2408">
        <v>90379.21</v>
      </c>
      <c r="U2408">
        <v>96976.76</v>
      </c>
      <c r="V2408">
        <v>102503.5</v>
      </c>
      <c r="W2408">
        <v>106326</v>
      </c>
      <c r="X2408">
        <v>108171.8</v>
      </c>
      <c r="Y2408">
        <v>109294.5</v>
      </c>
      <c r="Z2408">
        <v>108801.7</v>
      </c>
      <c r="AA2408">
        <v>106685</v>
      </c>
      <c r="AB2408">
        <v>102954.8</v>
      </c>
      <c r="AC2408">
        <v>97327.22</v>
      </c>
      <c r="AD2408">
        <v>90086.6</v>
      </c>
      <c r="AE2408">
        <v>86394.240000000005</v>
      </c>
      <c r="AF2408">
        <v>82695.179999999993</v>
      </c>
      <c r="AG2408">
        <v>77411.009999999995</v>
      </c>
      <c r="AH2408">
        <v>71687.429999999993</v>
      </c>
      <c r="AI2408">
        <v>67450.3</v>
      </c>
      <c r="AJ2408">
        <v>72.138679999999994</v>
      </c>
      <c r="AK2408">
        <v>71.6858</v>
      </c>
      <c r="AL2408">
        <v>71.157049999999998</v>
      </c>
      <c r="AM2408">
        <v>70.820279999999997</v>
      </c>
      <c r="AN2408">
        <v>70.519769999999994</v>
      </c>
      <c r="AO2408">
        <v>70.195999999999998</v>
      </c>
      <c r="AP2408">
        <v>69.816909999999993</v>
      </c>
      <c r="AQ2408">
        <v>71.262870000000007</v>
      </c>
      <c r="AR2408">
        <v>74.109049999999996</v>
      </c>
      <c r="AS2408">
        <v>78.766909999999996</v>
      </c>
      <c r="AT2408">
        <v>83.213459999999998</v>
      </c>
      <c r="AU2408">
        <v>86.583119999999994</v>
      </c>
      <c r="AV2408">
        <v>88.529989999999998</v>
      </c>
      <c r="AW2408">
        <v>88.044219999999996</v>
      </c>
      <c r="AX2408">
        <v>87.082350000000005</v>
      </c>
      <c r="AY2408">
        <v>86.133080000000007</v>
      </c>
      <c r="AZ2408">
        <v>85.734219999999993</v>
      </c>
      <c r="BA2408">
        <v>84.536450000000002</v>
      </c>
      <c r="BB2408">
        <v>82.5535</v>
      </c>
      <c r="BC2408">
        <v>80.606459999999998</v>
      </c>
      <c r="BD2408">
        <v>77.911450000000002</v>
      </c>
      <c r="BE2408">
        <v>76.306200000000004</v>
      </c>
      <c r="BF2408">
        <v>74.866600000000005</v>
      </c>
      <c r="BG2408">
        <v>73.285690000000002</v>
      </c>
      <c r="BH2408">
        <v>-862.60640000000001</v>
      </c>
      <c r="BI2408">
        <v>-763.94960000000003</v>
      </c>
      <c r="BJ2408">
        <v>-708.7355</v>
      </c>
      <c r="BK2408">
        <v>-709.04909999999995</v>
      </c>
      <c r="BL2408">
        <v>-603.72630000000004</v>
      </c>
      <c r="BM2408">
        <v>-323.7595</v>
      </c>
      <c r="BN2408">
        <v>680.23249999999996</v>
      </c>
      <c r="BO2408">
        <v>-114.2842</v>
      </c>
      <c r="BP2408">
        <v>-1375.6369999999999</v>
      </c>
      <c r="BQ2408">
        <v>-853.08309999999994</v>
      </c>
      <c r="BR2408">
        <v>-126.4174</v>
      </c>
      <c r="BS2408">
        <v>31.46302</v>
      </c>
      <c r="BT2408">
        <v>311.45100000000002</v>
      </c>
      <c r="BU2408">
        <v>684.09059999999999</v>
      </c>
      <c r="BV2408">
        <v>1117.549</v>
      </c>
      <c r="BW2408">
        <v>468.20049999999998</v>
      </c>
      <c r="BX2408">
        <v>-224.66220000000001</v>
      </c>
      <c r="BY2408">
        <v>-525.6934</v>
      </c>
      <c r="BZ2408">
        <v>-1119.3820000000001</v>
      </c>
      <c r="CA2408">
        <v>-1578.193</v>
      </c>
      <c r="CB2408">
        <v>-1651.8330000000001</v>
      </c>
      <c r="CC2408">
        <v>-1398.4649999999999</v>
      </c>
      <c r="CD2408">
        <v>-1328.547</v>
      </c>
      <c r="CE2408">
        <v>-1270.6759999999999</v>
      </c>
      <c r="CF2408" s="20">
        <v>589.00070000000005</v>
      </c>
      <c r="CG2408" s="20">
        <v>529.70590000000004</v>
      </c>
      <c r="CH2408" s="20">
        <v>529.52250000000004</v>
      </c>
      <c r="CI2408" s="20">
        <v>567.24149999999997</v>
      </c>
      <c r="CJ2408" s="20">
        <v>678.91269999999997</v>
      </c>
      <c r="CK2408" s="20">
        <v>780.81399999999996</v>
      </c>
      <c r="CL2408" s="20">
        <v>1042.6199999999999</v>
      </c>
      <c r="CM2408" s="20">
        <v>817.03639999999996</v>
      </c>
      <c r="CN2408" s="20">
        <v>472.51589999999999</v>
      </c>
      <c r="CO2408" s="20">
        <v>226.49260000000001</v>
      </c>
      <c r="CP2408" s="20">
        <v>74.466750000000005</v>
      </c>
      <c r="CQ2408" s="20">
        <v>30.461580000000001</v>
      </c>
      <c r="CR2408" s="20">
        <v>87.456599999999995</v>
      </c>
      <c r="CS2408" s="20">
        <v>380.67610000000002</v>
      </c>
      <c r="CT2408" s="20">
        <v>925.74019999999996</v>
      </c>
      <c r="CU2408" s="20">
        <v>1453.26</v>
      </c>
      <c r="CV2408" s="20">
        <v>1840.6590000000001</v>
      </c>
      <c r="CW2408" s="20">
        <v>2275.623</v>
      </c>
      <c r="CX2408" s="20">
        <v>2494.2109999999998</v>
      </c>
      <c r="CY2408" s="20">
        <v>2345.7579999999998</v>
      </c>
      <c r="CZ2408" s="20">
        <v>2030.59</v>
      </c>
      <c r="DA2408" s="20">
        <v>602.54560000000004</v>
      </c>
      <c r="DB2408" s="20">
        <v>806.91089999999997</v>
      </c>
      <c r="DC2408" s="20">
        <v>1005.726</v>
      </c>
      <c r="DD2408">
        <v>0</v>
      </c>
      <c r="DE2408">
        <v>0</v>
      </c>
      <c r="DF2408">
        <v>0</v>
      </c>
    </row>
    <row r="2409" spans="1:110" x14ac:dyDescent="0.25">
      <c r="A2409" s="16" t="str">
        <f t="shared" si="37"/>
        <v>Program Specific_CPP_0 to 199.99 kW_All_SDGE_1-in-2_MONTHLY SYSTEM PEAK DAY_2024_1</v>
      </c>
      <c r="B2409" t="s">
        <v>196</v>
      </c>
      <c r="C2409" t="s">
        <v>121</v>
      </c>
      <c r="D2409" t="s">
        <v>124</v>
      </c>
      <c r="E2409" t="s">
        <v>7</v>
      </c>
      <c r="F2409" t="s">
        <v>125</v>
      </c>
      <c r="G2409" t="s">
        <v>111</v>
      </c>
      <c r="H2409" t="s">
        <v>20</v>
      </c>
      <c r="I2409">
        <v>2024</v>
      </c>
      <c r="J2409">
        <v>1</v>
      </c>
      <c r="K2409">
        <v>4054</v>
      </c>
      <c r="L2409">
        <v>54513.94</v>
      </c>
      <c r="M2409">
        <v>53417.88</v>
      </c>
      <c r="N2409">
        <v>53036.12</v>
      </c>
      <c r="O2409">
        <v>53681.52</v>
      </c>
      <c r="P2409">
        <v>56971.07</v>
      </c>
      <c r="Q2409">
        <v>64606.19</v>
      </c>
      <c r="R2409">
        <v>75858.7</v>
      </c>
      <c r="S2409">
        <v>82402.02</v>
      </c>
      <c r="T2409">
        <v>87007.9</v>
      </c>
      <c r="U2409">
        <v>88906.59</v>
      </c>
      <c r="V2409">
        <v>90320.95</v>
      </c>
      <c r="W2409">
        <v>91074.28</v>
      </c>
      <c r="X2409">
        <v>91216.09</v>
      </c>
      <c r="Y2409">
        <v>91600.76</v>
      </c>
      <c r="Z2409">
        <v>90811.61</v>
      </c>
      <c r="AA2409">
        <v>88817.64</v>
      </c>
      <c r="AB2409">
        <v>87150.53</v>
      </c>
      <c r="AC2409">
        <v>86896.07</v>
      </c>
      <c r="AD2409">
        <v>81836.12</v>
      </c>
      <c r="AE2409">
        <v>77544.179999999993</v>
      </c>
      <c r="AF2409">
        <v>73529.929999999993</v>
      </c>
      <c r="AG2409">
        <v>68359.86</v>
      </c>
      <c r="AH2409">
        <v>62136.3</v>
      </c>
      <c r="AI2409">
        <v>57529.35</v>
      </c>
      <c r="AJ2409">
        <v>47.223619999999997</v>
      </c>
      <c r="AK2409">
        <v>46.502859999999998</v>
      </c>
      <c r="AL2409">
        <v>45.91977</v>
      </c>
      <c r="AM2409">
        <v>45.000729999999997</v>
      </c>
      <c r="AN2409">
        <v>44.870060000000002</v>
      </c>
      <c r="AO2409">
        <v>45.023400000000002</v>
      </c>
      <c r="AP2409">
        <v>45.055280000000003</v>
      </c>
      <c r="AQ2409">
        <v>45.281399999999998</v>
      </c>
      <c r="AR2409">
        <v>47.982930000000003</v>
      </c>
      <c r="AS2409">
        <v>51.295029999999997</v>
      </c>
      <c r="AT2409">
        <v>53.52131</v>
      </c>
      <c r="AU2409">
        <v>55.468739999999997</v>
      </c>
      <c r="AV2409">
        <v>55.969149999999999</v>
      </c>
      <c r="AW2409">
        <v>56.612839999999998</v>
      </c>
      <c r="AX2409">
        <v>56.962859999999999</v>
      </c>
      <c r="AY2409">
        <v>57.59478</v>
      </c>
      <c r="AZ2409">
        <v>56.643340000000002</v>
      </c>
      <c r="BA2409">
        <v>55.392609999999998</v>
      </c>
      <c r="BB2409">
        <v>54.105640000000001</v>
      </c>
      <c r="BC2409">
        <v>53.002319999999997</v>
      </c>
      <c r="BD2409">
        <v>52.613149999999997</v>
      </c>
      <c r="BE2409">
        <v>51.52122</v>
      </c>
      <c r="BF2409">
        <v>50.694890000000001</v>
      </c>
      <c r="BG2409">
        <v>49.753889999999998</v>
      </c>
      <c r="BH2409">
        <v>-729.31870000000004</v>
      </c>
      <c r="BI2409">
        <v>-647.77329999999995</v>
      </c>
      <c r="BJ2409">
        <v>-603.35109999999997</v>
      </c>
      <c r="BK2409">
        <v>-610.78060000000005</v>
      </c>
      <c r="BL2409">
        <v>-537.37369999999999</v>
      </c>
      <c r="BM2409">
        <v>-302.99090000000001</v>
      </c>
      <c r="BN2409">
        <v>676.99900000000002</v>
      </c>
      <c r="BO2409">
        <v>-113.4903</v>
      </c>
      <c r="BP2409">
        <v>-1324.3230000000001</v>
      </c>
      <c r="BQ2409">
        <v>-782.09159999999997</v>
      </c>
      <c r="BR2409">
        <v>-111.3926</v>
      </c>
      <c r="BS2409">
        <v>26.949870000000001</v>
      </c>
      <c r="BT2409">
        <v>262.63159999999999</v>
      </c>
      <c r="BU2409">
        <v>573.34280000000001</v>
      </c>
      <c r="BV2409">
        <v>932.76480000000004</v>
      </c>
      <c r="BW2409">
        <v>389.78730000000002</v>
      </c>
      <c r="BX2409">
        <v>-190.17500000000001</v>
      </c>
      <c r="BY2409">
        <v>-469.35169999999999</v>
      </c>
      <c r="BZ2409">
        <v>-1016.864</v>
      </c>
      <c r="CA2409">
        <v>-1416.5260000000001</v>
      </c>
      <c r="CB2409">
        <v>-1468.758</v>
      </c>
      <c r="CC2409">
        <v>-1234.952</v>
      </c>
      <c r="CD2409">
        <v>-1151.5409999999999</v>
      </c>
      <c r="CE2409">
        <v>-1083.778</v>
      </c>
      <c r="CF2409">
        <v>421.04169999999999</v>
      </c>
      <c r="CG2409">
        <v>380.84780000000001</v>
      </c>
      <c r="CH2409">
        <v>383.75700000000001</v>
      </c>
      <c r="CI2409">
        <v>420.90679999999998</v>
      </c>
      <c r="CJ2409">
        <v>537.88149999999996</v>
      </c>
      <c r="CK2409">
        <v>683.85140000000001</v>
      </c>
      <c r="CL2409">
        <v>1032.732</v>
      </c>
      <c r="CM2409">
        <v>805.72490000000005</v>
      </c>
      <c r="CN2409">
        <v>437.92189999999999</v>
      </c>
      <c r="CO2409">
        <v>190.3648</v>
      </c>
      <c r="CP2409">
        <v>57.817799999999998</v>
      </c>
      <c r="CQ2409">
        <v>22.349350000000001</v>
      </c>
      <c r="CR2409">
        <v>62.188079999999999</v>
      </c>
      <c r="CS2409">
        <v>267.3974</v>
      </c>
      <c r="CT2409">
        <v>644.91200000000003</v>
      </c>
      <c r="CU2409">
        <v>1007.244</v>
      </c>
      <c r="CV2409">
        <v>1318.925</v>
      </c>
      <c r="CW2409">
        <v>1813.9780000000001</v>
      </c>
      <c r="CX2409">
        <v>2058.2719999999999</v>
      </c>
      <c r="CY2409">
        <v>1889.7829999999999</v>
      </c>
      <c r="CZ2409">
        <v>1605.4259999999999</v>
      </c>
      <c r="DA2409">
        <v>469.87979999999999</v>
      </c>
      <c r="DB2409">
        <v>606.2201</v>
      </c>
      <c r="DC2409">
        <v>731.62890000000004</v>
      </c>
      <c r="DD2409">
        <v>0</v>
      </c>
      <c r="DE2409">
        <v>0</v>
      </c>
      <c r="DF2409">
        <v>0</v>
      </c>
    </row>
    <row r="2410" spans="1:110" x14ac:dyDescent="0.25">
      <c r="A2410" s="16" t="str">
        <f t="shared" si="37"/>
        <v>Program Specific_CPP_0 to 199.99 kW_All_SDGE_1-in-2_MONTHLY SYSTEM PEAK DAY_2020_5</v>
      </c>
      <c r="B2410" t="s">
        <v>196</v>
      </c>
      <c r="C2410" t="s">
        <v>121</v>
      </c>
      <c r="D2410" t="s">
        <v>124</v>
      </c>
      <c r="E2410" t="s">
        <v>7</v>
      </c>
      <c r="F2410" t="s">
        <v>125</v>
      </c>
      <c r="G2410" t="s">
        <v>111</v>
      </c>
      <c r="H2410" t="s">
        <v>20</v>
      </c>
      <c r="I2410">
        <v>2020</v>
      </c>
      <c r="J2410">
        <v>5</v>
      </c>
      <c r="K2410">
        <v>12355</v>
      </c>
      <c r="L2410">
        <v>157968.70000000001</v>
      </c>
      <c r="M2410">
        <v>154298</v>
      </c>
      <c r="N2410">
        <v>152326.20000000001</v>
      </c>
      <c r="O2410">
        <v>152479.5</v>
      </c>
      <c r="P2410">
        <v>157130.1</v>
      </c>
      <c r="Q2410">
        <v>169926.5</v>
      </c>
      <c r="R2410">
        <v>184835.9</v>
      </c>
      <c r="S2410">
        <v>201680.5</v>
      </c>
      <c r="T2410">
        <v>219516.5</v>
      </c>
      <c r="U2410">
        <v>234426.6</v>
      </c>
      <c r="V2410">
        <v>247296.3</v>
      </c>
      <c r="W2410">
        <v>256131.6</v>
      </c>
      <c r="X2410">
        <v>261218.4</v>
      </c>
      <c r="Y2410">
        <v>265676.7</v>
      </c>
      <c r="Z2410">
        <v>265524.5</v>
      </c>
      <c r="AA2410">
        <v>260284</v>
      </c>
      <c r="AB2410">
        <v>250894.8</v>
      </c>
      <c r="AC2410">
        <v>236573.4</v>
      </c>
      <c r="AD2410">
        <v>218740.7</v>
      </c>
      <c r="AE2410">
        <v>209999.2</v>
      </c>
      <c r="AF2410">
        <v>202921.3</v>
      </c>
      <c r="AG2410">
        <v>189569.9</v>
      </c>
      <c r="AH2410">
        <v>175780.1</v>
      </c>
      <c r="AI2410">
        <v>165497.60000000001</v>
      </c>
      <c r="AJ2410">
        <v>62.784410000000001</v>
      </c>
      <c r="AK2410">
        <v>61.634340000000002</v>
      </c>
      <c r="AL2410">
        <v>60.761229999999998</v>
      </c>
      <c r="AM2410">
        <v>59.540300000000002</v>
      </c>
      <c r="AN2410">
        <v>58.908709999999999</v>
      </c>
      <c r="AO2410">
        <v>58.13353</v>
      </c>
      <c r="AP2410">
        <v>56.803460000000001</v>
      </c>
      <c r="AQ2410">
        <v>60.122669999999999</v>
      </c>
      <c r="AR2410">
        <v>66.952770000000001</v>
      </c>
      <c r="AS2410">
        <v>72.562280000000001</v>
      </c>
      <c r="AT2410">
        <v>76.692120000000003</v>
      </c>
      <c r="AU2410">
        <v>80.996920000000003</v>
      </c>
      <c r="AV2410">
        <v>81.418350000000004</v>
      </c>
      <c r="AW2410">
        <v>82.347229999999996</v>
      </c>
      <c r="AX2410">
        <v>82.094300000000004</v>
      </c>
      <c r="AY2410">
        <v>82.060469999999995</v>
      </c>
      <c r="AZ2410">
        <v>81.600759999999994</v>
      </c>
      <c r="BA2410">
        <v>79.343760000000003</v>
      </c>
      <c r="BB2410">
        <v>77.366470000000007</v>
      </c>
      <c r="BC2410">
        <v>74.447649999999996</v>
      </c>
      <c r="BD2410">
        <v>70.034670000000006</v>
      </c>
      <c r="BE2410">
        <v>67.549319999999994</v>
      </c>
      <c r="BF2410">
        <v>65.84402</v>
      </c>
      <c r="BG2410">
        <v>63.627769999999998</v>
      </c>
      <c r="BH2410">
        <v>-2113.3960000000002</v>
      </c>
      <c r="BI2410">
        <v>-1871.098</v>
      </c>
      <c r="BJ2410">
        <v>-1732.8979999999999</v>
      </c>
      <c r="BK2410">
        <v>-1734.89</v>
      </c>
      <c r="BL2410">
        <v>-1482.1130000000001</v>
      </c>
      <c r="BM2410">
        <v>-796.92340000000002</v>
      </c>
      <c r="BN2410">
        <v>1649.5630000000001</v>
      </c>
      <c r="BO2410">
        <v>-277.76979999999998</v>
      </c>
      <c r="BP2410">
        <v>-3341.201</v>
      </c>
      <c r="BQ2410">
        <v>-2062.1990000000001</v>
      </c>
      <c r="BR2410">
        <v>-304.98989999999998</v>
      </c>
      <c r="BS2410">
        <v>75.792119999999997</v>
      </c>
      <c r="BT2410">
        <v>752.10630000000003</v>
      </c>
      <c r="BU2410">
        <v>1662.91</v>
      </c>
      <c r="BV2410">
        <v>2727.3150000000001</v>
      </c>
      <c r="BW2410">
        <v>1142.289</v>
      </c>
      <c r="BX2410">
        <v>-547.48860000000002</v>
      </c>
      <c r="BY2410">
        <v>-1277.8030000000001</v>
      </c>
      <c r="BZ2410">
        <v>-2717.989</v>
      </c>
      <c r="CA2410">
        <v>-3836.127</v>
      </c>
      <c r="CB2410">
        <v>-4053.3449999999998</v>
      </c>
      <c r="CC2410">
        <v>-3424.6660000000002</v>
      </c>
      <c r="CD2410">
        <v>-3257.645</v>
      </c>
      <c r="CE2410">
        <v>-3117.759</v>
      </c>
      <c r="CF2410" s="20">
        <v>3535.511</v>
      </c>
      <c r="CG2410" s="20">
        <v>3177.5949999999998</v>
      </c>
      <c r="CH2410" s="20">
        <v>3165.645</v>
      </c>
      <c r="CI2410" s="20">
        <v>3395.9340000000002</v>
      </c>
      <c r="CJ2410" s="20">
        <v>4091.6320000000001</v>
      </c>
      <c r="CK2410" s="20">
        <v>4730.8130000000001</v>
      </c>
      <c r="CL2410" s="20">
        <v>6131.2539999999999</v>
      </c>
      <c r="CM2410" s="20">
        <v>4826.5739999999996</v>
      </c>
      <c r="CN2410" s="20">
        <v>2787.4920000000002</v>
      </c>
      <c r="CO2410" s="20">
        <v>1323.5260000000001</v>
      </c>
      <c r="CP2410" s="20">
        <v>433.43090000000001</v>
      </c>
      <c r="CQ2410" s="20">
        <v>176.76650000000001</v>
      </c>
      <c r="CR2410" s="20">
        <v>510.0018</v>
      </c>
      <c r="CS2410" s="20">
        <v>2249.3960000000002</v>
      </c>
      <c r="CT2410" s="20">
        <v>5513.4930000000004</v>
      </c>
      <c r="CU2410" s="20">
        <v>8650.3029999999999</v>
      </c>
      <c r="CV2410" s="20">
        <v>10931.09</v>
      </c>
      <c r="CW2410" s="20">
        <v>13445.08</v>
      </c>
      <c r="CX2410" s="20">
        <v>14705.24</v>
      </c>
      <c r="CY2410" s="20">
        <v>13859.54</v>
      </c>
      <c r="CZ2410" s="20">
        <v>12226.92</v>
      </c>
      <c r="DA2410" s="20">
        <v>3613.4609999999998</v>
      </c>
      <c r="DB2410" s="20">
        <v>4851.5349999999999</v>
      </c>
      <c r="DC2410" s="20">
        <v>6054.7340000000004</v>
      </c>
      <c r="DD2410">
        <v>0</v>
      </c>
      <c r="DE2410">
        <v>0</v>
      </c>
      <c r="DF2410">
        <v>0</v>
      </c>
    </row>
    <row r="2411" spans="1:110" x14ac:dyDescent="0.25">
      <c r="A2411" s="16" t="str">
        <f t="shared" si="37"/>
        <v>Program Specific_CPP_0 to 199.99 kW_All_SDGE_1-in-2_MONTHLY SYSTEM PEAK DAY_2029_12</v>
      </c>
      <c r="B2411" t="s">
        <v>196</v>
      </c>
      <c r="C2411" t="s">
        <v>121</v>
      </c>
      <c r="D2411" t="s">
        <v>124</v>
      </c>
      <c r="E2411" t="s">
        <v>7</v>
      </c>
      <c r="F2411" t="s">
        <v>125</v>
      </c>
      <c r="G2411" t="s">
        <v>111</v>
      </c>
      <c r="H2411" t="s">
        <v>20</v>
      </c>
      <c r="I2411">
        <v>2029</v>
      </c>
      <c r="J2411">
        <v>12</v>
      </c>
      <c r="K2411">
        <v>3145</v>
      </c>
      <c r="L2411">
        <v>42270.2</v>
      </c>
      <c r="M2411">
        <v>41391.43</v>
      </c>
      <c r="N2411">
        <v>40969.26</v>
      </c>
      <c r="O2411">
        <v>41425.769999999997</v>
      </c>
      <c r="P2411">
        <v>43829.36</v>
      </c>
      <c r="Q2411">
        <v>49256.27</v>
      </c>
      <c r="R2411">
        <v>57737.95</v>
      </c>
      <c r="S2411">
        <v>63023</v>
      </c>
      <c r="T2411">
        <v>67122.600000000006</v>
      </c>
      <c r="U2411">
        <v>68887.45</v>
      </c>
      <c r="V2411">
        <v>69619.66</v>
      </c>
      <c r="W2411">
        <v>69725.66</v>
      </c>
      <c r="X2411">
        <v>68974.66</v>
      </c>
      <c r="Y2411">
        <v>68599.03</v>
      </c>
      <c r="Z2411">
        <v>67669.09</v>
      </c>
      <c r="AA2411">
        <v>66206.53</v>
      </c>
      <c r="AB2411">
        <v>65988.06</v>
      </c>
      <c r="AC2411">
        <v>66132.98</v>
      </c>
      <c r="AD2411">
        <v>62221.08</v>
      </c>
      <c r="AE2411">
        <v>59341.48</v>
      </c>
      <c r="AF2411">
        <v>56556.53</v>
      </c>
      <c r="AG2411">
        <v>53060.72</v>
      </c>
      <c r="AH2411">
        <v>48536.06</v>
      </c>
      <c r="AI2411">
        <v>44857.61</v>
      </c>
      <c r="AJ2411">
        <v>47.312519999999999</v>
      </c>
      <c r="AK2411">
        <v>47.061100000000003</v>
      </c>
      <c r="AL2411">
        <v>46.356169999999999</v>
      </c>
      <c r="AM2411">
        <v>46.431370000000001</v>
      </c>
      <c r="AN2411">
        <v>46.006540000000001</v>
      </c>
      <c r="AO2411">
        <v>45.742460000000001</v>
      </c>
      <c r="AP2411">
        <v>45.779609999999998</v>
      </c>
      <c r="AQ2411">
        <v>46.251060000000003</v>
      </c>
      <c r="AR2411">
        <v>48.83896</v>
      </c>
      <c r="AS2411">
        <v>51.156239999999997</v>
      </c>
      <c r="AT2411">
        <v>52.745550000000001</v>
      </c>
      <c r="AU2411">
        <v>53.410870000000003</v>
      </c>
      <c r="AV2411">
        <v>54.684910000000002</v>
      </c>
      <c r="AW2411">
        <v>55.795079999999999</v>
      </c>
      <c r="AX2411">
        <v>56.004840000000002</v>
      </c>
      <c r="AY2411">
        <v>55.619280000000003</v>
      </c>
      <c r="AZ2411">
        <v>54.785350000000001</v>
      </c>
      <c r="BA2411">
        <v>53.596339999999998</v>
      </c>
      <c r="BB2411">
        <v>52.376939999999998</v>
      </c>
      <c r="BC2411">
        <v>51.325800000000001</v>
      </c>
      <c r="BD2411">
        <v>50.861759999999997</v>
      </c>
      <c r="BE2411">
        <v>50.48856</v>
      </c>
      <c r="BF2411">
        <v>49.363329999999998</v>
      </c>
      <c r="BG2411">
        <v>48.574719999999999</v>
      </c>
      <c r="BH2411">
        <v>-565.51490000000001</v>
      </c>
      <c r="BI2411">
        <v>-501.93430000000001</v>
      </c>
      <c r="BJ2411">
        <v>-466.07569999999998</v>
      </c>
      <c r="BK2411">
        <v>-471.33640000000003</v>
      </c>
      <c r="BL2411">
        <v>-413.41590000000002</v>
      </c>
      <c r="BM2411">
        <v>-231.0026</v>
      </c>
      <c r="BN2411">
        <v>515.2808</v>
      </c>
      <c r="BO2411">
        <v>-86.800079999999994</v>
      </c>
      <c r="BP2411">
        <v>-1021.655</v>
      </c>
      <c r="BQ2411">
        <v>-605.98770000000002</v>
      </c>
      <c r="BR2411">
        <v>-85.861739999999998</v>
      </c>
      <c r="BS2411">
        <v>20.632580000000001</v>
      </c>
      <c r="BT2411">
        <v>198.59350000000001</v>
      </c>
      <c r="BU2411">
        <v>429.3716</v>
      </c>
      <c r="BV2411">
        <v>695.05809999999997</v>
      </c>
      <c r="BW2411">
        <v>290.55560000000003</v>
      </c>
      <c r="BX2411">
        <v>-143.99549999999999</v>
      </c>
      <c r="BY2411">
        <v>-357.20400000000001</v>
      </c>
      <c r="BZ2411">
        <v>-773.1354</v>
      </c>
      <c r="CA2411">
        <v>-1084.011</v>
      </c>
      <c r="CB2411">
        <v>-1129.7149999999999</v>
      </c>
      <c r="CC2411">
        <v>-958.56569999999999</v>
      </c>
      <c r="CD2411">
        <v>-899.49440000000004</v>
      </c>
      <c r="CE2411">
        <v>-845.05889999999999</v>
      </c>
      <c r="CF2411" s="20">
        <v>253.15039999999999</v>
      </c>
      <c r="CG2411" s="20">
        <v>228.66470000000001</v>
      </c>
      <c r="CH2411" s="20">
        <v>228.9966</v>
      </c>
      <c r="CI2411" s="20">
        <v>250.65559999999999</v>
      </c>
      <c r="CJ2411" s="20">
        <v>318.35239999999999</v>
      </c>
      <c r="CK2411" s="20">
        <v>397.49939999999998</v>
      </c>
      <c r="CL2411" s="20">
        <v>598.27290000000005</v>
      </c>
      <c r="CM2411" s="20">
        <v>471.31279999999998</v>
      </c>
      <c r="CN2411" s="20">
        <v>260.62549999999999</v>
      </c>
      <c r="CO2411" s="20">
        <v>114.28749999999999</v>
      </c>
      <c r="CP2411" s="20">
        <v>34.351709999999997</v>
      </c>
      <c r="CQ2411" s="20">
        <v>13.09962</v>
      </c>
      <c r="CR2411" s="20">
        <v>35.558489999999999</v>
      </c>
      <c r="CS2411" s="20">
        <v>149.9667</v>
      </c>
      <c r="CT2411" s="20">
        <v>358.0951</v>
      </c>
      <c r="CU2411" s="20">
        <v>559.67769999999996</v>
      </c>
      <c r="CV2411" s="20">
        <v>756.15509999999995</v>
      </c>
      <c r="CW2411" s="20">
        <v>1050.674</v>
      </c>
      <c r="CX2411" s="20">
        <v>1189.838</v>
      </c>
      <c r="CY2411" s="20">
        <v>1106.701</v>
      </c>
      <c r="CZ2411" s="20">
        <v>949.78959999999995</v>
      </c>
      <c r="DA2411" s="20">
        <v>283.09410000000003</v>
      </c>
      <c r="DB2411" s="20">
        <v>369.88670000000002</v>
      </c>
      <c r="DC2411" s="20">
        <v>444.81979999999999</v>
      </c>
      <c r="DD2411">
        <v>0</v>
      </c>
      <c r="DE2411">
        <v>0</v>
      </c>
      <c r="DF2411">
        <v>0</v>
      </c>
    </row>
    <row r="2412" spans="1:110" x14ac:dyDescent="0.25">
      <c r="A2412" s="16" t="str">
        <f t="shared" si="37"/>
        <v>Portfolio Adjusted_CPP_0 to 199.99 kW_All_SDGE_1-in-2_MONTHLY SYSTEM PEAK DAY_2029_4</v>
      </c>
      <c r="B2412" t="s">
        <v>195</v>
      </c>
      <c r="C2412" t="s">
        <v>121</v>
      </c>
      <c r="D2412" t="s">
        <v>124</v>
      </c>
      <c r="E2412" t="s">
        <v>7</v>
      </c>
      <c r="F2412" t="s">
        <v>125</v>
      </c>
      <c r="G2412" t="s">
        <v>111</v>
      </c>
      <c r="H2412" t="s">
        <v>20</v>
      </c>
      <c r="I2412">
        <v>2029</v>
      </c>
      <c r="J2412">
        <v>4</v>
      </c>
      <c r="K2412">
        <v>3136</v>
      </c>
      <c r="L2412">
        <v>50518.77</v>
      </c>
      <c r="M2412">
        <v>49782.01</v>
      </c>
      <c r="N2412">
        <v>49467.93</v>
      </c>
      <c r="O2412">
        <v>49628.15</v>
      </c>
      <c r="P2412">
        <v>50854.65</v>
      </c>
      <c r="Q2412">
        <v>54279.6</v>
      </c>
      <c r="R2412">
        <v>58677.75</v>
      </c>
      <c r="S2412">
        <v>61232.12</v>
      </c>
      <c r="T2412">
        <v>63659.79</v>
      </c>
      <c r="U2412">
        <v>65836.17</v>
      </c>
      <c r="V2412">
        <v>67524.259999999995</v>
      </c>
      <c r="W2412">
        <v>68651.23</v>
      </c>
      <c r="X2412">
        <v>69299.16</v>
      </c>
      <c r="Y2412">
        <v>69770.92</v>
      </c>
      <c r="Z2412">
        <v>69558.2</v>
      </c>
      <c r="AA2412">
        <v>68370.12</v>
      </c>
      <c r="AB2412">
        <v>66176.41</v>
      </c>
      <c r="AC2412">
        <v>63504.62</v>
      </c>
      <c r="AD2412">
        <v>60965.09</v>
      </c>
      <c r="AE2412">
        <v>60780.42</v>
      </c>
      <c r="AF2412">
        <v>59094.720000000001</v>
      </c>
      <c r="AG2412">
        <v>56601.71</v>
      </c>
      <c r="AH2412">
        <v>54004.81</v>
      </c>
      <c r="AI2412">
        <v>51976.51</v>
      </c>
      <c r="AJ2412">
        <v>60.400300000000001</v>
      </c>
      <c r="AK2412">
        <v>59.874229999999997</v>
      </c>
      <c r="AL2412">
        <v>59.121360000000003</v>
      </c>
      <c r="AM2412">
        <v>58.035519999999998</v>
      </c>
      <c r="AN2412">
        <v>57.828560000000003</v>
      </c>
      <c r="AO2412">
        <v>57.087409999999998</v>
      </c>
      <c r="AP2412">
        <v>57.09657</v>
      </c>
      <c r="AQ2412">
        <v>58.741309999999999</v>
      </c>
      <c r="AR2412">
        <v>64.261840000000007</v>
      </c>
      <c r="AS2412">
        <v>69.090230000000005</v>
      </c>
      <c r="AT2412">
        <v>72.974930000000001</v>
      </c>
      <c r="AU2412">
        <v>75.34375</v>
      </c>
      <c r="AV2412">
        <v>77.768550000000005</v>
      </c>
      <c r="AW2412">
        <v>78.515479999999997</v>
      </c>
      <c r="AX2412">
        <v>79.107910000000004</v>
      </c>
      <c r="AY2412">
        <v>78.495999999999995</v>
      </c>
      <c r="AZ2412">
        <v>77.966970000000003</v>
      </c>
      <c r="BA2412">
        <v>75.952380000000005</v>
      </c>
      <c r="BB2412">
        <v>73.541060000000002</v>
      </c>
      <c r="BC2412">
        <v>70.654970000000006</v>
      </c>
      <c r="BD2412">
        <v>67.758380000000002</v>
      </c>
      <c r="BE2412">
        <v>65.205190000000002</v>
      </c>
      <c r="BF2412">
        <v>64.058679999999995</v>
      </c>
      <c r="BG2412">
        <v>62.037039999999998</v>
      </c>
      <c r="BH2412">
        <v>-675.8691</v>
      </c>
      <c r="BI2412">
        <v>-603.68290000000002</v>
      </c>
      <c r="BJ2412">
        <v>-562.75850000000003</v>
      </c>
      <c r="BK2412">
        <v>-564.66189999999995</v>
      </c>
      <c r="BL2412">
        <v>-479.68119999999999</v>
      </c>
      <c r="BM2412">
        <v>-254.56110000000001</v>
      </c>
      <c r="BN2412">
        <v>523.66800000000001</v>
      </c>
      <c r="BO2412">
        <v>-84.333539999999999</v>
      </c>
      <c r="BP2412">
        <v>-968.94820000000004</v>
      </c>
      <c r="BQ2412">
        <v>-579.1463</v>
      </c>
      <c r="BR2412">
        <v>-83.27749</v>
      </c>
      <c r="BS2412">
        <v>20.314640000000001</v>
      </c>
      <c r="BT2412">
        <v>199.52780000000001</v>
      </c>
      <c r="BU2412">
        <v>436.70659999999998</v>
      </c>
      <c r="BV2412">
        <v>714.46199999999999</v>
      </c>
      <c r="BW2412">
        <v>300.05079999999998</v>
      </c>
      <c r="BX2412">
        <v>-144.40639999999999</v>
      </c>
      <c r="BY2412">
        <v>-343.00740000000002</v>
      </c>
      <c r="BZ2412">
        <v>-757.52890000000002</v>
      </c>
      <c r="CA2412">
        <v>-1110.297</v>
      </c>
      <c r="CB2412">
        <v>-1180.415</v>
      </c>
      <c r="CC2412">
        <v>-1022.535</v>
      </c>
      <c r="CD2412">
        <v>-1000.8440000000001</v>
      </c>
      <c r="CE2412">
        <v>-979.16980000000001</v>
      </c>
      <c r="CF2412" s="20">
        <v>361.58940000000001</v>
      </c>
      <c r="CG2412" s="20">
        <v>330.76780000000002</v>
      </c>
      <c r="CH2412" s="20">
        <v>333.85680000000002</v>
      </c>
      <c r="CI2412" s="20">
        <v>359.74299999999999</v>
      </c>
      <c r="CJ2412" s="20">
        <v>428.58710000000002</v>
      </c>
      <c r="CK2412" s="20">
        <v>482.71050000000002</v>
      </c>
      <c r="CL2412" s="20">
        <v>617.9076</v>
      </c>
      <c r="CM2412" s="20">
        <v>444.9074</v>
      </c>
      <c r="CN2412" s="20">
        <v>234.4281</v>
      </c>
      <c r="CO2412" s="20">
        <v>104.3873</v>
      </c>
      <c r="CP2412" s="20">
        <v>32.315010000000001</v>
      </c>
      <c r="CQ2412" s="20">
        <v>12.699020000000001</v>
      </c>
      <c r="CR2412" s="20">
        <v>35.89385</v>
      </c>
      <c r="CS2412" s="20">
        <v>155.1343</v>
      </c>
      <c r="CT2412" s="20">
        <v>378.36799999999999</v>
      </c>
      <c r="CU2412" s="20">
        <v>596.85519999999997</v>
      </c>
      <c r="CV2412" s="20">
        <v>760.47770000000003</v>
      </c>
      <c r="CW2412" s="20">
        <v>968.8184</v>
      </c>
      <c r="CX2412" s="20">
        <v>1142.287</v>
      </c>
      <c r="CY2412" s="20">
        <v>1161.0229999999999</v>
      </c>
      <c r="CZ2412" s="20">
        <v>1036.953</v>
      </c>
      <c r="DA2412" s="20">
        <v>322.13920000000002</v>
      </c>
      <c r="DB2412" s="20">
        <v>457.9357</v>
      </c>
      <c r="DC2412" s="20">
        <v>597.20870000000002</v>
      </c>
      <c r="DD2412">
        <v>0</v>
      </c>
      <c r="DE2412">
        <v>0</v>
      </c>
      <c r="DF2412">
        <v>0</v>
      </c>
    </row>
    <row r="2413" spans="1:110" x14ac:dyDescent="0.25">
      <c r="A2413" s="16" t="str">
        <f t="shared" si="37"/>
        <v>Portfolio Adjusted_CPP_0 to 199.99 kW_All_SDGE_1-in-2_MONTHLY SYSTEM PEAK DAY_2029_8</v>
      </c>
      <c r="B2413" t="s">
        <v>195</v>
      </c>
      <c r="C2413" t="s">
        <v>121</v>
      </c>
      <c r="D2413" t="s">
        <v>124</v>
      </c>
      <c r="E2413" t="s">
        <v>7</v>
      </c>
      <c r="F2413" t="s">
        <v>125</v>
      </c>
      <c r="G2413" t="s">
        <v>111</v>
      </c>
      <c r="H2413" t="s">
        <v>20</v>
      </c>
      <c r="I2413">
        <v>2029</v>
      </c>
      <c r="J2413">
        <v>8</v>
      </c>
      <c r="K2413">
        <v>3136</v>
      </c>
      <c r="L2413">
        <v>58422.12</v>
      </c>
      <c r="M2413">
        <v>57082.46</v>
      </c>
      <c r="N2413">
        <v>56449.52</v>
      </c>
      <c r="O2413">
        <v>56466.43</v>
      </c>
      <c r="P2413">
        <v>57995.26</v>
      </c>
      <c r="Q2413">
        <v>62552.04</v>
      </c>
      <c r="R2413">
        <v>69063.600000000006</v>
      </c>
      <c r="S2413">
        <v>75186.47</v>
      </c>
      <c r="T2413">
        <v>81892.289999999994</v>
      </c>
      <c r="U2413">
        <v>87870.3</v>
      </c>
      <c r="V2413">
        <v>92878.11</v>
      </c>
      <c r="W2413">
        <v>96341.63</v>
      </c>
      <c r="X2413">
        <v>98014.13</v>
      </c>
      <c r="Y2413">
        <v>99031.37</v>
      </c>
      <c r="Z2413">
        <v>98584.84</v>
      </c>
      <c r="AA2413">
        <v>96666.93</v>
      </c>
      <c r="AB2413">
        <v>93286.98</v>
      </c>
      <c r="AC2413">
        <v>88187.85</v>
      </c>
      <c r="AD2413">
        <v>81627.16</v>
      </c>
      <c r="AE2413">
        <v>78281.52</v>
      </c>
      <c r="AF2413">
        <v>74929.81</v>
      </c>
      <c r="AG2413">
        <v>70141.84</v>
      </c>
      <c r="AH2413">
        <v>64955.73</v>
      </c>
      <c r="AI2413">
        <v>61116.480000000003</v>
      </c>
      <c r="AJ2413">
        <v>72.138679999999994</v>
      </c>
      <c r="AK2413">
        <v>71.6858</v>
      </c>
      <c r="AL2413">
        <v>71.157049999999998</v>
      </c>
      <c r="AM2413">
        <v>70.820279999999997</v>
      </c>
      <c r="AN2413">
        <v>70.519769999999994</v>
      </c>
      <c r="AO2413">
        <v>70.195999999999998</v>
      </c>
      <c r="AP2413">
        <v>69.816909999999993</v>
      </c>
      <c r="AQ2413">
        <v>71.262870000000007</v>
      </c>
      <c r="AR2413">
        <v>74.109049999999996</v>
      </c>
      <c r="AS2413">
        <v>78.766909999999996</v>
      </c>
      <c r="AT2413">
        <v>83.213459999999998</v>
      </c>
      <c r="AU2413">
        <v>86.583119999999994</v>
      </c>
      <c r="AV2413">
        <v>88.529989999999998</v>
      </c>
      <c r="AW2413">
        <v>88.044219999999996</v>
      </c>
      <c r="AX2413">
        <v>87.082350000000005</v>
      </c>
      <c r="AY2413">
        <v>86.133080000000007</v>
      </c>
      <c r="AZ2413">
        <v>85.734219999999993</v>
      </c>
      <c r="BA2413">
        <v>84.536450000000002</v>
      </c>
      <c r="BB2413">
        <v>82.5535</v>
      </c>
      <c r="BC2413">
        <v>80.606459999999998</v>
      </c>
      <c r="BD2413">
        <v>77.911450000000002</v>
      </c>
      <c r="BE2413">
        <v>76.306200000000004</v>
      </c>
      <c r="BF2413">
        <v>74.866600000000005</v>
      </c>
      <c r="BG2413">
        <v>73.285690000000002</v>
      </c>
      <c r="BH2413">
        <v>-781.6046</v>
      </c>
      <c r="BI2413">
        <v>-692.21199999999999</v>
      </c>
      <c r="BJ2413">
        <v>-642.18269999999995</v>
      </c>
      <c r="BK2413">
        <v>-642.46690000000001</v>
      </c>
      <c r="BL2413">
        <v>-547.03420000000006</v>
      </c>
      <c r="BM2413">
        <v>-293.35730000000001</v>
      </c>
      <c r="BN2413">
        <v>616.35630000000003</v>
      </c>
      <c r="BO2413">
        <v>-103.55249999999999</v>
      </c>
      <c r="BP2413">
        <v>-1246.46</v>
      </c>
      <c r="BQ2413">
        <v>-772.97569999999996</v>
      </c>
      <c r="BR2413">
        <v>-114.5463</v>
      </c>
      <c r="BS2413">
        <v>28.50853</v>
      </c>
      <c r="BT2413">
        <v>282.20460000000003</v>
      </c>
      <c r="BU2413">
        <v>619.85209999999995</v>
      </c>
      <c r="BV2413">
        <v>1012.607</v>
      </c>
      <c r="BW2413">
        <v>424.23489999999998</v>
      </c>
      <c r="BX2413">
        <v>-203.56559999999999</v>
      </c>
      <c r="BY2413">
        <v>-476.32889999999998</v>
      </c>
      <c r="BZ2413">
        <v>-1014.268</v>
      </c>
      <c r="CA2413">
        <v>-1429.9949999999999</v>
      </c>
      <c r="CB2413">
        <v>-1496.72</v>
      </c>
      <c r="CC2413">
        <v>-1267.144</v>
      </c>
      <c r="CD2413">
        <v>-1203.7919999999999</v>
      </c>
      <c r="CE2413">
        <v>-1151.355</v>
      </c>
      <c r="CF2413">
        <v>483.57589999999999</v>
      </c>
      <c r="CG2413">
        <v>434.89429999999999</v>
      </c>
      <c r="CH2413">
        <v>434.74369999999999</v>
      </c>
      <c r="CI2413">
        <v>465.71140000000003</v>
      </c>
      <c r="CJ2413">
        <v>557.39469999999994</v>
      </c>
      <c r="CK2413">
        <v>641.05679999999995</v>
      </c>
      <c r="CL2413">
        <v>856.0027</v>
      </c>
      <c r="CM2413">
        <v>670.79589999999996</v>
      </c>
      <c r="CN2413">
        <v>387.94069999999999</v>
      </c>
      <c r="CO2413">
        <v>185.9529</v>
      </c>
      <c r="CP2413">
        <v>61.138019999999997</v>
      </c>
      <c r="CQ2413">
        <v>25.00929</v>
      </c>
      <c r="CR2413">
        <v>71.80283</v>
      </c>
      <c r="CS2413">
        <v>312.53919999999999</v>
      </c>
      <c r="CT2413">
        <v>760.04280000000006</v>
      </c>
      <c r="CU2413">
        <v>1193.1420000000001</v>
      </c>
      <c r="CV2413">
        <v>1511.201</v>
      </c>
      <c r="CW2413">
        <v>1868.3109999999999</v>
      </c>
      <c r="CX2413">
        <v>2047.7739999999999</v>
      </c>
      <c r="CY2413">
        <v>1925.8920000000001</v>
      </c>
      <c r="CZ2413">
        <v>1667.1369999999999</v>
      </c>
      <c r="DA2413">
        <v>494.69650000000001</v>
      </c>
      <c r="DB2413">
        <v>662.48270000000002</v>
      </c>
      <c r="DC2413">
        <v>825.71209999999996</v>
      </c>
      <c r="DD2413">
        <v>0</v>
      </c>
      <c r="DE2413">
        <v>0</v>
      </c>
      <c r="DF2413">
        <v>0</v>
      </c>
    </row>
    <row r="2414" spans="1:110" x14ac:dyDescent="0.25">
      <c r="A2414" s="16" t="str">
        <f t="shared" si="37"/>
        <v>Portfolio Adjusted_CPP_0 to 199.99 kW_All_SDGE_1-in-2_MONTHLY SYSTEM PEAK DAY_2028_1</v>
      </c>
      <c r="B2414" t="s">
        <v>195</v>
      </c>
      <c r="C2414" t="s">
        <v>121</v>
      </c>
      <c r="D2414" t="s">
        <v>124</v>
      </c>
      <c r="E2414" t="s">
        <v>7</v>
      </c>
      <c r="F2414" t="s">
        <v>125</v>
      </c>
      <c r="G2414" t="s">
        <v>111</v>
      </c>
      <c r="H2414" t="s">
        <v>20</v>
      </c>
      <c r="I2414">
        <v>2028</v>
      </c>
      <c r="J2414">
        <v>1</v>
      </c>
      <c r="K2414">
        <v>3292</v>
      </c>
      <c r="L2414">
        <v>44219.63</v>
      </c>
      <c r="M2414">
        <v>43333.25</v>
      </c>
      <c r="N2414">
        <v>43025.75</v>
      </c>
      <c r="O2414">
        <v>43551</v>
      </c>
      <c r="P2414">
        <v>46224.04</v>
      </c>
      <c r="Q2414">
        <v>52429.09</v>
      </c>
      <c r="R2414">
        <v>61563.59</v>
      </c>
      <c r="S2414">
        <v>66875.78</v>
      </c>
      <c r="T2414">
        <v>70609.45</v>
      </c>
      <c r="U2414">
        <v>72144.44</v>
      </c>
      <c r="V2414">
        <v>73286.69</v>
      </c>
      <c r="W2414">
        <v>73894.45</v>
      </c>
      <c r="X2414">
        <v>74007.53</v>
      </c>
      <c r="Y2414">
        <v>74318.83</v>
      </c>
      <c r="Z2414">
        <v>73675.59</v>
      </c>
      <c r="AA2414">
        <v>72052.95</v>
      </c>
      <c r="AB2414">
        <v>70693.13</v>
      </c>
      <c r="AC2414">
        <v>70482.61</v>
      </c>
      <c r="AD2414">
        <v>66371.210000000006</v>
      </c>
      <c r="AE2414">
        <v>62885.95</v>
      </c>
      <c r="AF2414">
        <v>59628.27</v>
      </c>
      <c r="AG2414">
        <v>55435.199999999997</v>
      </c>
      <c r="AH2414">
        <v>50389.07</v>
      </c>
      <c r="AI2414">
        <v>46657.13</v>
      </c>
      <c r="AJ2414">
        <v>47.228250000000003</v>
      </c>
      <c r="AK2414">
        <v>46.50685</v>
      </c>
      <c r="AL2414">
        <v>45.924210000000002</v>
      </c>
      <c r="AM2414">
        <v>45.004240000000003</v>
      </c>
      <c r="AN2414">
        <v>44.874000000000002</v>
      </c>
      <c r="AO2414">
        <v>45.027720000000002</v>
      </c>
      <c r="AP2414">
        <v>45.060229999999997</v>
      </c>
      <c r="AQ2414">
        <v>45.285910000000001</v>
      </c>
      <c r="AR2414">
        <v>47.986130000000003</v>
      </c>
      <c r="AS2414">
        <v>51.297539999999998</v>
      </c>
      <c r="AT2414">
        <v>53.522489999999998</v>
      </c>
      <c r="AU2414">
        <v>55.469720000000002</v>
      </c>
      <c r="AV2414">
        <v>55.969340000000003</v>
      </c>
      <c r="AW2414">
        <v>56.61206</v>
      </c>
      <c r="AX2414">
        <v>56.962969999999999</v>
      </c>
      <c r="AY2414">
        <v>57.595050000000001</v>
      </c>
      <c r="AZ2414">
        <v>56.644159999999999</v>
      </c>
      <c r="BA2414">
        <v>55.394300000000001</v>
      </c>
      <c r="BB2414">
        <v>54.107880000000002</v>
      </c>
      <c r="BC2414">
        <v>53.005470000000003</v>
      </c>
      <c r="BD2414">
        <v>52.616439999999997</v>
      </c>
      <c r="BE2414">
        <v>51.524529999999999</v>
      </c>
      <c r="BF2414">
        <v>50.698279999999997</v>
      </c>
      <c r="BG2414">
        <v>49.758090000000003</v>
      </c>
      <c r="BH2414">
        <v>-591.59550000000002</v>
      </c>
      <c r="BI2414">
        <v>-525.48180000000002</v>
      </c>
      <c r="BJ2414">
        <v>-489.4708</v>
      </c>
      <c r="BK2414">
        <v>-495.517</v>
      </c>
      <c r="BL2414">
        <v>-436.0034</v>
      </c>
      <c r="BM2414">
        <v>-245.8826</v>
      </c>
      <c r="BN2414">
        <v>549.42259999999999</v>
      </c>
      <c r="BO2414">
        <v>-92.106409999999997</v>
      </c>
      <c r="BP2414">
        <v>-1074.7270000000001</v>
      </c>
      <c r="BQ2414">
        <v>-634.63869999999997</v>
      </c>
      <c r="BR2414">
        <v>-90.384280000000004</v>
      </c>
      <c r="BS2414">
        <v>21.86617</v>
      </c>
      <c r="BT2414">
        <v>213.08430000000001</v>
      </c>
      <c r="BU2414">
        <v>465.17259999999999</v>
      </c>
      <c r="BV2414">
        <v>756.75350000000003</v>
      </c>
      <c r="BW2414">
        <v>316.2133</v>
      </c>
      <c r="BX2414">
        <v>-154.26259999999999</v>
      </c>
      <c r="BY2414">
        <v>-380.69760000000002</v>
      </c>
      <c r="BZ2414">
        <v>-824.70330000000001</v>
      </c>
      <c r="CA2414">
        <v>-1148.759</v>
      </c>
      <c r="CB2414">
        <v>-1191.0730000000001</v>
      </c>
      <c r="CC2414">
        <v>-1001.462</v>
      </c>
      <c r="CD2414">
        <v>-933.83510000000001</v>
      </c>
      <c r="CE2414">
        <v>-878.9597</v>
      </c>
      <c r="CF2414" s="20">
        <v>277.0385</v>
      </c>
      <c r="CG2414" s="20">
        <v>250.62289999999999</v>
      </c>
      <c r="CH2414" s="20">
        <v>252.56299999999999</v>
      </c>
      <c r="CI2414" s="20">
        <v>277.03370000000001</v>
      </c>
      <c r="CJ2414" s="20">
        <v>354.0899</v>
      </c>
      <c r="CK2414" s="20">
        <v>450.35820000000001</v>
      </c>
      <c r="CL2414" s="20">
        <v>680.18100000000004</v>
      </c>
      <c r="CM2414" s="20">
        <v>530.69960000000003</v>
      </c>
      <c r="CN2414" s="20">
        <v>288.40649999999999</v>
      </c>
      <c r="CO2414" s="20">
        <v>125.35</v>
      </c>
      <c r="CP2414" s="20">
        <v>38.06579</v>
      </c>
      <c r="CQ2414" s="20">
        <v>14.712859999999999</v>
      </c>
      <c r="CR2414" s="20">
        <v>40.936999999999998</v>
      </c>
      <c r="CS2414" s="20">
        <v>176.01779999999999</v>
      </c>
      <c r="CT2414" s="20">
        <v>424.48759999999999</v>
      </c>
      <c r="CU2414" s="20">
        <v>662.88750000000005</v>
      </c>
      <c r="CV2414" s="20">
        <v>867.8297</v>
      </c>
      <c r="CW2414" s="20">
        <v>1193.4269999999999</v>
      </c>
      <c r="CX2414" s="20">
        <v>1353.855</v>
      </c>
      <c r="CY2414" s="20">
        <v>1242.856</v>
      </c>
      <c r="CZ2414" s="20">
        <v>1055.7629999999999</v>
      </c>
      <c r="DA2414" s="20">
        <v>308.99799999999999</v>
      </c>
      <c r="DB2414" s="20">
        <v>398.66879999999998</v>
      </c>
      <c r="DC2414" s="20">
        <v>481.22480000000002</v>
      </c>
      <c r="DD2414">
        <v>0</v>
      </c>
      <c r="DE2414">
        <v>0</v>
      </c>
      <c r="DF2414">
        <v>0</v>
      </c>
    </row>
    <row r="2415" spans="1:110" x14ac:dyDescent="0.25">
      <c r="A2415" s="16" t="str">
        <f t="shared" si="37"/>
        <v>Program Specific_CPP_0 to 199.99 kW_All_SDGE_1-in-2_MONTHLY SYSTEM PEAK DAY_2029_9</v>
      </c>
      <c r="B2415" t="s">
        <v>196</v>
      </c>
      <c r="C2415" t="s">
        <v>121</v>
      </c>
      <c r="D2415" t="s">
        <v>124</v>
      </c>
      <c r="E2415" t="s">
        <v>7</v>
      </c>
      <c r="F2415" t="s">
        <v>125</v>
      </c>
      <c r="G2415" t="s">
        <v>111</v>
      </c>
      <c r="H2415" t="s">
        <v>20</v>
      </c>
      <c r="I2415">
        <v>2029</v>
      </c>
      <c r="J2415">
        <v>9</v>
      </c>
      <c r="K2415">
        <v>3145</v>
      </c>
      <c r="L2415">
        <v>57545.19</v>
      </c>
      <c r="M2415">
        <v>56139.25</v>
      </c>
      <c r="N2415">
        <v>55428.39</v>
      </c>
      <c r="O2415">
        <v>55359.67</v>
      </c>
      <c r="P2415">
        <v>56822</v>
      </c>
      <c r="Q2415">
        <v>61126.76</v>
      </c>
      <c r="R2415">
        <v>67768.3</v>
      </c>
      <c r="S2415">
        <v>72883.789999999994</v>
      </c>
      <c r="T2415">
        <v>79283.22</v>
      </c>
      <c r="U2415">
        <v>85513.27</v>
      </c>
      <c r="V2415">
        <v>91030.84</v>
      </c>
      <c r="W2415">
        <v>95448.67</v>
      </c>
      <c r="X2415">
        <v>97842.81</v>
      </c>
      <c r="Y2415">
        <v>99547.17</v>
      </c>
      <c r="Z2415">
        <v>99425.66</v>
      </c>
      <c r="AA2415">
        <v>97615.28</v>
      </c>
      <c r="AB2415">
        <v>94040.28</v>
      </c>
      <c r="AC2415">
        <v>88825.82</v>
      </c>
      <c r="AD2415">
        <v>82653.7</v>
      </c>
      <c r="AE2415">
        <v>79800.13</v>
      </c>
      <c r="AF2415">
        <v>74774.59</v>
      </c>
      <c r="AG2415">
        <v>69631.179999999993</v>
      </c>
      <c r="AH2415">
        <v>64255.69</v>
      </c>
      <c r="AI2415">
        <v>60415.58</v>
      </c>
      <c r="AJ2415">
        <v>73.233949999999993</v>
      </c>
      <c r="AK2415">
        <v>72.71199</v>
      </c>
      <c r="AL2415">
        <v>71.94126</v>
      </c>
      <c r="AM2415">
        <v>71.970129999999997</v>
      </c>
      <c r="AN2415">
        <v>71.87585</v>
      </c>
      <c r="AO2415">
        <v>71.933390000000003</v>
      </c>
      <c r="AP2415">
        <v>71.565719999999999</v>
      </c>
      <c r="AQ2415">
        <v>71.907629999999997</v>
      </c>
      <c r="AR2415">
        <v>77.26661</v>
      </c>
      <c r="AS2415">
        <v>83.778000000000006</v>
      </c>
      <c r="AT2415">
        <v>89.951930000000004</v>
      </c>
      <c r="AU2415">
        <v>94.867019999999997</v>
      </c>
      <c r="AV2415">
        <v>95.779870000000003</v>
      </c>
      <c r="AW2415">
        <v>95.217240000000004</v>
      </c>
      <c r="AX2415">
        <v>95.603390000000005</v>
      </c>
      <c r="AY2415">
        <v>95.732640000000004</v>
      </c>
      <c r="AZ2415">
        <v>94.658529999999999</v>
      </c>
      <c r="BA2415">
        <v>94.353769999999997</v>
      </c>
      <c r="BB2415">
        <v>91.252279999999999</v>
      </c>
      <c r="BC2415">
        <v>86.723100000000002</v>
      </c>
      <c r="BD2415">
        <v>81.979939999999999</v>
      </c>
      <c r="BE2415">
        <v>79.776409999999998</v>
      </c>
      <c r="BF2415">
        <v>78.000910000000005</v>
      </c>
      <c r="BG2415">
        <v>76.775549999999996</v>
      </c>
      <c r="BH2415">
        <v>-769.87249999999995</v>
      </c>
      <c r="BI2415">
        <v>-680.77409999999998</v>
      </c>
      <c r="BJ2415">
        <v>-630.56619999999998</v>
      </c>
      <c r="BK2415">
        <v>-629.87429999999995</v>
      </c>
      <c r="BL2415">
        <v>-535.96759999999995</v>
      </c>
      <c r="BM2415">
        <v>-286.673</v>
      </c>
      <c r="BN2415">
        <v>604.79639999999995</v>
      </c>
      <c r="BO2415">
        <v>-100.3811</v>
      </c>
      <c r="BP2415">
        <v>-1206.748</v>
      </c>
      <c r="BQ2415">
        <v>-752.24130000000002</v>
      </c>
      <c r="BR2415">
        <v>-112.2681</v>
      </c>
      <c r="BS2415">
        <v>28.244299999999999</v>
      </c>
      <c r="BT2415">
        <v>281.71140000000003</v>
      </c>
      <c r="BU2415">
        <v>623.0806</v>
      </c>
      <c r="BV2415">
        <v>1021.2430000000001</v>
      </c>
      <c r="BW2415">
        <v>428.39690000000002</v>
      </c>
      <c r="BX2415">
        <v>-205.20939999999999</v>
      </c>
      <c r="BY2415">
        <v>-479.77480000000003</v>
      </c>
      <c r="BZ2415">
        <v>-1027.0229999999999</v>
      </c>
      <c r="CA2415">
        <v>-1457.7360000000001</v>
      </c>
      <c r="CB2415">
        <v>-1493.62</v>
      </c>
      <c r="CC2415">
        <v>-1257.9179999999999</v>
      </c>
      <c r="CD2415">
        <v>-1190.818</v>
      </c>
      <c r="CE2415">
        <v>-1138.1510000000001</v>
      </c>
      <c r="CF2415">
        <v>469.16770000000002</v>
      </c>
      <c r="CG2415">
        <v>420.64080000000001</v>
      </c>
      <c r="CH2415">
        <v>419.15769999999998</v>
      </c>
      <c r="CI2415">
        <v>447.63420000000002</v>
      </c>
      <c r="CJ2415">
        <v>535.07029999999997</v>
      </c>
      <c r="CK2415">
        <v>612.17600000000004</v>
      </c>
      <c r="CL2415">
        <v>824.19489999999996</v>
      </c>
      <c r="CM2415">
        <v>630.33720000000005</v>
      </c>
      <c r="CN2415">
        <v>363.61509999999998</v>
      </c>
      <c r="CO2415">
        <v>176.11070000000001</v>
      </c>
      <c r="CP2415">
        <v>58.730240000000002</v>
      </c>
      <c r="CQ2415">
        <v>24.547840000000001</v>
      </c>
      <c r="CR2415">
        <v>71.552049999999994</v>
      </c>
      <c r="CS2415">
        <v>315.80340000000001</v>
      </c>
      <c r="CT2415">
        <v>773.06269999999995</v>
      </c>
      <c r="CU2415">
        <v>1216.6679999999999</v>
      </c>
      <c r="CV2415">
        <v>1535.7059999999999</v>
      </c>
      <c r="CW2415">
        <v>1895.441</v>
      </c>
      <c r="CX2415">
        <v>2099.6039999999998</v>
      </c>
      <c r="CY2415">
        <v>2001.3389999999999</v>
      </c>
      <c r="CZ2415">
        <v>1660.2370000000001</v>
      </c>
      <c r="DA2415">
        <v>487.51949999999999</v>
      </c>
      <c r="DB2415">
        <v>648.28020000000004</v>
      </c>
      <c r="DC2415">
        <v>806.88170000000002</v>
      </c>
      <c r="DD2415">
        <v>0</v>
      </c>
      <c r="DE2415">
        <v>0</v>
      </c>
      <c r="DF2415">
        <v>0</v>
      </c>
    </row>
    <row r="2416" spans="1:110" x14ac:dyDescent="0.25">
      <c r="A2416" s="16" t="str">
        <f t="shared" si="37"/>
        <v>Program Specific_CPP_0 to 199.99 kW_All_SDGE_1-in-2_MONTHLY SYSTEM PEAK DAY_2028_10</v>
      </c>
      <c r="B2416" t="s">
        <v>196</v>
      </c>
      <c r="C2416" t="s">
        <v>121</v>
      </c>
      <c r="D2416" t="s">
        <v>124</v>
      </c>
      <c r="E2416" t="s">
        <v>7</v>
      </c>
      <c r="F2416" t="s">
        <v>125</v>
      </c>
      <c r="G2416" t="s">
        <v>111</v>
      </c>
      <c r="H2416" t="s">
        <v>20</v>
      </c>
      <c r="I2416">
        <v>2028</v>
      </c>
      <c r="J2416">
        <v>10</v>
      </c>
      <c r="K2416">
        <v>3301</v>
      </c>
      <c r="L2416">
        <v>58447.15</v>
      </c>
      <c r="M2416">
        <v>57122.95</v>
      </c>
      <c r="N2416">
        <v>56487</v>
      </c>
      <c r="O2416">
        <v>56556.04</v>
      </c>
      <c r="P2416">
        <v>58148.86</v>
      </c>
      <c r="Q2416">
        <v>62590.73</v>
      </c>
      <c r="R2416">
        <v>69837.06</v>
      </c>
      <c r="S2416">
        <v>74834.67</v>
      </c>
      <c r="T2416">
        <v>80580.63</v>
      </c>
      <c r="U2416">
        <v>85781.49</v>
      </c>
      <c r="V2416">
        <v>90590.24</v>
      </c>
      <c r="W2416">
        <v>94717.78</v>
      </c>
      <c r="X2416">
        <v>97192.02</v>
      </c>
      <c r="Y2416">
        <v>98847.71</v>
      </c>
      <c r="Z2416">
        <v>98852.61</v>
      </c>
      <c r="AA2416">
        <v>97043.55</v>
      </c>
      <c r="AB2416">
        <v>93397.41</v>
      </c>
      <c r="AC2416">
        <v>88446.77</v>
      </c>
      <c r="AD2416">
        <v>84017.95</v>
      </c>
      <c r="AE2416">
        <v>79987.09</v>
      </c>
      <c r="AF2416">
        <v>75194.25</v>
      </c>
      <c r="AG2416">
        <v>70237.77</v>
      </c>
      <c r="AH2416">
        <v>64802.66</v>
      </c>
      <c r="AI2416">
        <v>60894.25</v>
      </c>
      <c r="AJ2416">
        <v>65.896609999999995</v>
      </c>
      <c r="AK2416">
        <v>65.032619999999994</v>
      </c>
      <c r="AL2416">
        <v>64.235100000000003</v>
      </c>
      <c r="AM2416">
        <v>64.16377</v>
      </c>
      <c r="AN2416">
        <v>64.086600000000004</v>
      </c>
      <c r="AO2416">
        <v>63.126289999999997</v>
      </c>
      <c r="AP2416">
        <v>63.160350000000001</v>
      </c>
      <c r="AQ2416">
        <v>62.71407</v>
      </c>
      <c r="AR2416">
        <v>68.00309</v>
      </c>
      <c r="AS2416">
        <v>76.323149999999998</v>
      </c>
      <c r="AT2416">
        <v>83.673770000000005</v>
      </c>
      <c r="AU2416">
        <v>87.923540000000003</v>
      </c>
      <c r="AV2416">
        <v>89.842230000000001</v>
      </c>
      <c r="AW2416">
        <v>89.75309</v>
      </c>
      <c r="AX2416">
        <v>89.579800000000006</v>
      </c>
      <c r="AY2416">
        <v>89.156390000000002</v>
      </c>
      <c r="AZ2416">
        <v>87.731520000000003</v>
      </c>
      <c r="BA2416">
        <v>85.146519999999995</v>
      </c>
      <c r="BB2416">
        <v>81.781450000000007</v>
      </c>
      <c r="BC2416">
        <v>76.254239999999996</v>
      </c>
      <c r="BD2416">
        <v>73.388000000000005</v>
      </c>
      <c r="BE2416">
        <v>70.174440000000004</v>
      </c>
      <c r="BF2416">
        <v>68.291669999999996</v>
      </c>
      <c r="BG2416">
        <v>66.826160000000002</v>
      </c>
      <c r="BH2416">
        <v>-781.93949999999995</v>
      </c>
      <c r="BI2416">
        <v>-692.70309999999995</v>
      </c>
      <c r="BJ2416">
        <v>-642.60919999999999</v>
      </c>
      <c r="BK2416">
        <v>-643.4864</v>
      </c>
      <c r="BL2416">
        <v>-548.48310000000004</v>
      </c>
      <c r="BM2416">
        <v>-293.53879999999998</v>
      </c>
      <c r="BN2416">
        <v>623.25900000000001</v>
      </c>
      <c r="BO2416">
        <v>-103.068</v>
      </c>
      <c r="BP2416">
        <v>-1226.4960000000001</v>
      </c>
      <c r="BQ2416">
        <v>-754.60090000000002</v>
      </c>
      <c r="BR2416">
        <v>-111.7247</v>
      </c>
      <c r="BS2416">
        <v>28.028020000000001</v>
      </c>
      <c r="BT2416">
        <v>279.83760000000001</v>
      </c>
      <c r="BU2416">
        <v>618.70259999999996</v>
      </c>
      <c r="BV2416">
        <v>1015.357</v>
      </c>
      <c r="BW2416">
        <v>425.8877</v>
      </c>
      <c r="BX2416">
        <v>-203.8066</v>
      </c>
      <c r="BY2416">
        <v>-477.72739999999999</v>
      </c>
      <c r="BZ2416">
        <v>-1043.9749999999999</v>
      </c>
      <c r="CA2416">
        <v>-1461.152</v>
      </c>
      <c r="CB2416">
        <v>-1502.0029999999999</v>
      </c>
      <c r="CC2416">
        <v>-1268.877</v>
      </c>
      <c r="CD2416">
        <v>-1200.9549999999999</v>
      </c>
      <c r="CE2416">
        <v>-1147.1679999999999</v>
      </c>
      <c r="CF2416">
        <v>483.99040000000002</v>
      </c>
      <c r="CG2416">
        <v>435.51139999999998</v>
      </c>
      <c r="CH2416">
        <v>435.32139999999998</v>
      </c>
      <c r="CI2416">
        <v>467.19069999999999</v>
      </c>
      <c r="CJ2416">
        <v>560.35109999999997</v>
      </c>
      <c r="CK2416">
        <v>641.85</v>
      </c>
      <c r="CL2416">
        <v>875.28319999999997</v>
      </c>
      <c r="CM2416">
        <v>664.53330000000005</v>
      </c>
      <c r="CN2416">
        <v>375.61290000000002</v>
      </c>
      <c r="CO2416">
        <v>177.21719999999999</v>
      </c>
      <c r="CP2416">
        <v>58.163089999999997</v>
      </c>
      <c r="CQ2416">
        <v>24.17333</v>
      </c>
      <c r="CR2416">
        <v>70.603359999999995</v>
      </c>
      <c r="CS2416">
        <v>311.3811</v>
      </c>
      <c r="CT2416">
        <v>764.1771</v>
      </c>
      <c r="CU2416">
        <v>1202.4570000000001</v>
      </c>
      <c r="CV2416">
        <v>1514.7809999999999</v>
      </c>
      <c r="CW2416">
        <v>1879.298</v>
      </c>
      <c r="CX2416">
        <v>2169.4859999999999</v>
      </c>
      <c r="CY2416">
        <v>2010.7280000000001</v>
      </c>
      <c r="CZ2416">
        <v>1678.925</v>
      </c>
      <c r="DA2416">
        <v>496.05059999999997</v>
      </c>
      <c r="DB2416">
        <v>659.36410000000001</v>
      </c>
      <c r="DC2416">
        <v>819.71789999999999</v>
      </c>
      <c r="DD2416">
        <v>0</v>
      </c>
      <c r="DE2416">
        <v>0</v>
      </c>
      <c r="DF2416">
        <v>0</v>
      </c>
    </row>
    <row r="2417" spans="1:110" x14ac:dyDescent="0.25">
      <c r="A2417" s="16" t="str">
        <f t="shared" si="37"/>
        <v>Program Specific_CPP_0 to 199.99 kW_All_SDGE_1-in-2_MONTHLY SYSTEM PEAK DAY_2030_6</v>
      </c>
      <c r="B2417" t="s">
        <v>196</v>
      </c>
      <c r="C2417" t="s">
        <v>121</v>
      </c>
      <c r="D2417" t="s">
        <v>124</v>
      </c>
      <c r="E2417" t="s">
        <v>7</v>
      </c>
      <c r="F2417" t="s">
        <v>125</v>
      </c>
      <c r="G2417" t="s">
        <v>111</v>
      </c>
      <c r="H2417" t="s">
        <v>20</v>
      </c>
      <c r="I2417">
        <v>2030</v>
      </c>
      <c r="J2417">
        <v>6</v>
      </c>
      <c r="K2417">
        <v>2961</v>
      </c>
      <c r="L2417">
        <v>51133.25</v>
      </c>
      <c r="M2417">
        <v>50107.14</v>
      </c>
      <c r="N2417">
        <v>49573.34</v>
      </c>
      <c r="O2417">
        <v>49626.69</v>
      </c>
      <c r="P2417">
        <v>50855.24</v>
      </c>
      <c r="Q2417">
        <v>54115.01</v>
      </c>
      <c r="R2417">
        <v>58434.22</v>
      </c>
      <c r="S2417">
        <v>63581.39</v>
      </c>
      <c r="T2417">
        <v>68600.95</v>
      </c>
      <c r="U2417">
        <v>72849.279999999999</v>
      </c>
      <c r="V2417">
        <v>76367.09</v>
      </c>
      <c r="W2417">
        <v>78781.39</v>
      </c>
      <c r="X2417">
        <v>80052.27</v>
      </c>
      <c r="Y2417">
        <v>81109.09</v>
      </c>
      <c r="Z2417">
        <v>80958.94</v>
      </c>
      <c r="AA2417">
        <v>79543.149999999994</v>
      </c>
      <c r="AB2417">
        <v>77046.899999999994</v>
      </c>
      <c r="AC2417">
        <v>73228.52</v>
      </c>
      <c r="AD2417">
        <v>68455.3</v>
      </c>
      <c r="AE2417">
        <v>65514.16</v>
      </c>
      <c r="AF2417">
        <v>63937.02</v>
      </c>
      <c r="AG2417">
        <v>60376.639999999999</v>
      </c>
      <c r="AH2417">
        <v>56346.54</v>
      </c>
      <c r="AI2417">
        <v>53380.84</v>
      </c>
      <c r="AJ2417">
        <v>63.111080000000001</v>
      </c>
      <c r="AK2417">
        <v>62.390900000000002</v>
      </c>
      <c r="AL2417">
        <v>61.257620000000003</v>
      </c>
      <c r="AM2417">
        <v>60.608629999999998</v>
      </c>
      <c r="AN2417">
        <v>60.895870000000002</v>
      </c>
      <c r="AO2417">
        <v>60.674579999999999</v>
      </c>
      <c r="AP2417">
        <v>60.398359999999997</v>
      </c>
      <c r="AQ2417">
        <v>61.72739</v>
      </c>
      <c r="AR2417">
        <v>64.211100000000002</v>
      </c>
      <c r="AS2417">
        <v>67.227320000000006</v>
      </c>
      <c r="AT2417">
        <v>70.483819999999994</v>
      </c>
      <c r="AU2417">
        <v>73.681950000000001</v>
      </c>
      <c r="AV2417">
        <v>75.099999999999994</v>
      </c>
      <c r="AW2417">
        <v>76.385639999999995</v>
      </c>
      <c r="AX2417">
        <v>77.070660000000004</v>
      </c>
      <c r="AY2417">
        <v>76.810469999999995</v>
      </c>
      <c r="AZ2417">
        <v>76.042760000000001</v>
      </c>
      <c r="BA2417">
        <v>74.223690000000005</v>
      </c>
      <c r="BB2417">
        <v>72.94623</v>
      </c>
      <c r="BC2417">
        <v>70.812790000000007</v>
      </c>
      <c r="BD2417">
        <v>68.121709999999993</v>
      </c>
      <c r="BE2417">
        <v>66.035550000000001</v>
      </c>
      <c r="BF2417">
        <v>64.708370000000002</v>
      </c>
      <c r="BG2417">
        <v>63.834629999999997</v>
      </c>
      <c r="BH2417">
        <v>-684.08979999999997</v>
      </c>
      <c r="BI2417">
        <v>-607.62559999999996</v>
      </c>
      <c r="BJ2417">
        <v>-563.95780000000002</v>
      </c>
      <c r="BK2417">
        <v>-564.64530000000002</v>
      </c>
      <c r="BL2417">
        <v>-479.68669999999997</v>
      </c>
      <c r="BM2417">
        <v>-253.78919999999999</v>
      </c>
      <c r="BN2417">
        <v>521.49469999999997</v>
      </c>
      <c r="BO2417">
        <v>-87.569130000000001</v>
      </c>
      <c r="BP2417">
        <v>-1044.1559999999999</v>
      </c>
      <c r="BQ2417">
        <v>-640.83910000000003</v>
      </c>
      <c r="BR2417">
        <v>-94.183340000000001</v>
      </c>
      <c r="BS2417">
        <v>23.312270000000002</v>
      </c>
      <c r="BT2417">
        <v>230.48840000000001</v>
      </c>
      <c r="BU2417">
        <v>507.6739</v>
      </c>
      <c r="BV2417">
        <v>831.56380000000001</v>
      </c>
      <c r="BW2417">
        <v>349.08499999999998</v>
      </c>
      <c r="BX2417">
        <v>-168.12739999999999</v>
      </c>
      <c r="BY2417">
        <v>-395.52910000000003</v>
      </c>
      <c r="BZ2417">
        <v>-850.59939999999995</v>
      </c>
      <c r="CA2417">
        <v>-1196.77</v>
      </c>
      <c r="CB2417">
        <v>-1277.1400000000001</v>
      </c>
      <c r="CC2417">
        <v>-1090.731</v>
      </c>
      <c r="CD2417">
        <v>-1044.242</v>
      </c>
      <c r="CE2417">
        <v>-1005.626</v>
      </c>
      <c r="CF2417" s="20">
        <v>370.4391</v>
      </c>
      <c r="CG2417" s="20">
        <v>335.10239999999999</v>
      </c>
      <c r="CH2417" s="20">
        <v>335.28120000000001</v>
      </c>
      <c r="CI2417" s="20">
        <v>359.72190000000001</v>
      </c>
      <c r="CJ2417" s="20">
        <v>428.59710000000001</v>
      </c>
      <c r="CK2417" s="20">
        <v>479.7876</v>
      </c>
      <c r="CL2417" s="20">
        <v>612.78930000000003</v>
      </c>
      <c r="CM2417" s="20">
        <v>479.70139999999998</v>
      </c>
      <c r="CN2417" s="20">
        <v>272.23230000000001</v>
      </c>
      <c r="CO2417" s="20">
        <v>127.8113</v>
      </c>
      <c r="CP2417" s="20">
        <v>41.333019999999998</v>
      </c>
      <c r="CQ2417" s="20">
        <v>16.72325</v>
      </c>
      <c r="CR2417" s="20">
        <v>47.897350000000003</v>
      </c>
      <c r="CS2417" s="20">
        <v>209.6516</v>
      </c>
      <c r="CT2417" s="20">
        <v>512.56309999999996</v>
      </c>
      <c r="CU2417" s="20">
        <v>807.87080000000003</v>
      </c>
      <c r="CV2417" s="20">
        <v>1030.838</v>
      </c>
      <c r="CW2417" s="20">
        <v>1288.2260000000001</v>
      </c>
      <c r="CX2417" s="20">
        <v>1440.2139999999999</v>
      </c>
      <c r="CY2417" s="20">
        <v>1348.913</v>
      </c>
      <c r="CZ2417" s="20">
        <v>1213.855</v>
      </c>
      <c r="DA2417" s="20">
        <v>366.54079999999999</v>
      </c>
      <c r="DB2417" s="20">
        <v>498.5102</v>
      </c>
      <c r="DC2417" s="20">
        <v>629.91610000000003</v>
      </c>
      <c r="DD2417">
        <v>0</v>
      </c>
      <c r="DE2417">
        <v>0</v>
      </c>
      <c r="DF2417">
        <v>0</v>
      </c>
    </row>
    <row r="2418" spans="1:110" x14ac:dyDescent="0.25">
      <c r="A2418" s="16" t="str">
        <f t="shared" si="37"/>
        <v>Portfolio Adjusted_CPP_0 to 199.99 kW_All_SDGE_1-in-2_MONTHLY SYSTEM PEAK DAY_2030_4</v>
      </c>
      <c r="B2418" t="s">
        <v>195</v>
      </c>
      <c r="C2418" t="s">
        <v>121</v>
      </c>
      <c r="D2418" t="s">
        <v>124</v>
      </c>
      <c r="E2418" t="s">
        <v>7</v>
      </c>
      <c r="F2418" t="s">
        <v>125</v>
      </c>
      <c r="G2418" t="s">
        <v>111</v>
      </c>
      <c r="H2418" t="s">
        <v>20</v>
      </c>
      <c r="I2418">
        <v>2030</v>
      </c>
      <c r="J2418">
        <v>4</v>
      </c>
      <c r="K2418">
        <v>2953</v>
      </c>
      <c r="L2418">
        <v>47570.77</v>
      </c>
      <c r="M2418">
        <v>46877</v>
      </c>
      <c r="N2418">
        <v>46581.25</v>
      </c>
      <c r="O2418">
        <v>46732.12</v>
      </c>
      <c r="P2418">
        <v>47887.05</v>
      </c>
      <c r="Q2418">
        <v>51112.14</v>
      </c>
      <c r="R2418">
        <v>55253.63</v>
      </c>
      <c r="S2418">
        <v>57658.95</v>
      </c>
      <c r="T2418">
        <v>59944.95</v>
      </c>
      <c r="U2418">
        <v>61994.33</v>
      </c>
      <c r="V2418">
        <v>63583.91</v>
      </c>
      <c r="W2418">
        <v>64645.120000000003</v>
      </c>
      <c r="X2418">
        <v>65255.23</v>
      </c>
      <c r="Y2418">
        <v>65699.47</v>
      </c>
      <c r="Z2418">
        <v>65499.16</v>
      </c>
      <c r="AA2418">
        <v>64380.41</v>
      </c>
      <c r="AB2418">
        <v>62314.71</v>
      </c>
      <c r="AC2418">
        <v>59798.84</v>
      </c>
      <c r="AD2418">
        <v>57407.49</v>
      </c>
      <c r="AE2418">
        <v>57233.61</v>
      </c>
      <c r="AF2418">
        <v>55646.27</v>
      </c>
      <c r="AG2418">
        <v>53298.74</v>
      </c>
      <c r="AH2418">
        <v>50853.39</v>
      </c>
      <c r="AI2418">
        <v>48943.44</v>
      </c>
      <c r="AJ2418">
        <v>60.400300000000001</v>
      </c>
      <c r="AK2418">
        <v>59.874229999999997</v>
      </c>
      <c r="AL2418">
        <v>59.121360000000003</v>
      </c>
      <c r="AM2418">
        <v>58.035519999999998</v>
      </c>
      <c r="AN2418">
        <v>57.828560000000003</v>
      </c>
      <c r="AO2418">
        <v>57.087409999999998</v>
      </c>
      <c r="AP2418">
        <v>57.09657</v>
      </c>
      <c r="AQ2418">
        <v>58.741309999999999</v>
      </c>
      <c r="AR2418">
        <v>64.261840000000007</v>
      </c>
      <c r="AS2418">
        <v>69.090230000000005</v>
      </c>
      <c r="AT2418">
        <v>72.974930000000001</v>
      </c>
      <c r="AU2418">
        <v>75.34375</v>
      </c>
      <c r="AV2418">
        <v>77.768550000000005</v>
      </c>
      <c r="AW2418">
        <v>78.515479999999997</v>
      </c>
      <c r="AX2418">
        <v>79.107910000000004</v>
      </c>
      <c r="AY2418">
        <v>78.495999999999995</v>
      </c>
      <c r="AZ2418">
        <v>77.966970000000003</v>
      </c>
      <c r="BA2418">
        <v>75.952380000000005</v>
      </c>
      <c r="BB2418">
        <v>73.541060000000002</v>
      </c>
      <c r="BC2418">
        <v>70.654970000000006</v>
      </c>
      <c r="BD2418">
        <v>67.758380000000002</v>
      </c>
      <c r="BE2418">
        <v>65.205190000000002</v>
      </c>
      <c r="BF2418">
        <v>64.058679999999995</v>
      </c>
      <c r="BG2418">
        <v>62.037039999999998</v>
      </c>
      <c r="BH2418">
        <v>-636.42899999999997</v>
      </c>
      <c r="BI2418">
        <v>-568.45529999999997</v>
      </c>
      <c r="BJ2418">
        <v>-529.91899999999998</v>
      </c>
      <c r="BK2418">
        <v>-531.71130000000005</v>
      </c>
      <c r="BL2418">
        <v>-451.68959999999998</v>
      </c>
      <c r="BM2418">
        <v>-239.7063</v>
      </c>
      <c r="BN2418">
        <v>493.1096</v>
      </c>
      <c r="BO2418">
        <v>-79.412289999999999</v>
      </c>
      <c r="BP2418">
        <v>-912.40560000000005</v>
      </c>
      <c r="BQ2418">
        <v>-545.35040000000004</v>
      </c>
      <c r="BR2418">
        <v>-78.417869999999994</v>
      </c>
      <c r="BS2418">
        <v>19.129190000000001</v>
      </c>
      <c r="BT2418">
        <v>187.8844</v>
      </c>
      <c r="BU2418">
        <v>411.22269999999997</v>
      </c>
      <c r="BV2418">
        <v>672.76990000000001</v>
      </c>
      <c r="BW2418">
        <v>282.54140000000001</v>
      </c>
      <c r="BX2418">
        <v>-135.97970000000001</v>
      </c>
      <c r="BY2418">
        <v>-322.9914</v>
      </c>
      <c r="BZ2418">
        <v>-713.32360000000006</v>
      </c>
      <c r="CA2418">
        <v>-1045.5060000000001</v>
      </c>
      <c r="CB2418">
        <v>-1111.5319999999999</v>
      </c>
      <c r="CC2418">
        <v>-962.86559999999997</v>
      </c>
      <c r="CD2418">
        <v>-942.4402</v>
      </c>
      <c r="CE2418">
        <v>-922.03070000000002</v>
      </c>
      <c r="CF2418">
        <v>320.6198</v>
      </c>
      <c r="CG2418">
        <v>293.29050000000001</v>
      </c>
      <c r="CH2418">
        <v>296.02960000000002</v>
      </c>
      <c r="CI2418">
        <v>318.9828</v>
      </c>
      <c r="CJ2418">
        <v>380.02659999999997</v>
      </c>
      <c r="CK2418">
        <v>428.01760000000002</v>
      </c>
      <c r="CL2418">
        <v>547.89620000000002</v>
      </c>
      <c r="CM2418">
        <v>394.49770000000001</v>
      </c>
      <c r="CN2418">
        <v>207.8665</v>
      </c>
      <c r="CO2418">
        <v>92.559839999999994</v>
      </c>
      <c r="CP2418">
        <v>28.653590000000001</v>
      </c>
      <c r="CQ2418">
        <v>11.26017</v>
      </c>
      <c r="CR2418">
        <v>31.82694</v>
      </c>
      <c r="CS2418">
        <v>137.55699999999999</v>
      </c>
      <c r="CT2418">
        <v>335.4975</v>
      </c>
      <c r="CU2418">
        <v>529.22919999999999</v>
      </c>
      <c r="CV2418">
        <v>674.31259999999997</v>
      </c>
      <c r="CW2418">
        <v>859.04750000000001</v>
      </c>
      <c r="CX2418">
        <v>1012.861</v>
      </c>
      <c r="CY2418">
        <v>1029.4749999999999</v>
      </c>
      <c r="CZ2418">
        <v>919.46259999999995</v>
      </c>
      <c r="DA2418">
        <v>285.63959999999997</v>
      </c>
      <c r="DB2418">
        <v>406.04989999999998</v>
      </c>
      <c r="DC2418">
        <v>529.54259999999999</v>
      </c>
      <c r="DD2418">
        <v>0</v>
      </c>
      <c r="DE2418">
        <v>0</v>
      </c>
      <c r="DF2418">
        <v>0</v>
      </c>
    </row>
    <row r="2419" spans="1:110" x14ac:dyDescent="0.25">
      <c r="A2419" s="16" t="str">
        <f t="shared" si="37"/>
        <v>Program Specific_CPP_0 to 199.99 kW_All_SDGE_1-in-2_MONTHLY SYSTEM PEAK DAY_2021_4</v>
      </c>
      <c r="B2419" t="s">
        <v>196</v>
      </c>
      <c r="C2419" t="s">
        <v>121</v>
      </c>
      <c r="D2419" t="s">
        <v>124</v>
      </c>
      <c r="E2419" t="s">
        <v>7</v>
      </c>
      <c r="F2419" t="s">
        <v>125</v>
      </c>
      <c r="G2419" t="s">
        <v>111</v>
      </c>
      <c r="H2419" t="s">
        <v>20</v>
      </c>
      <c r="I2419">
        <v>2021</v>
      </c>
      <c r="J2419">
        <v>4</v>
      </c>
      <c r="K2419">
        <v>7582</v>
      </c>
      <c r="L2419">
        <v>100918.8</v>
      </c>
      <c r="M2419">
        <v>99132.05</v>
      </c>
      <c r="N2419">
        <v>98369.02</v>
      </c>
      <c r="O2419">
        <v>98755.23</v>
      </c>
      <c r="P2419">
        <v>101718.9</v>
      </c>
      <c r="Q2419">
        <v>109992.7</v>
      </c>
      <c r="R2419">
        <v>120624.2</v>
      </c>
      <c r="S2419">
        <v>126788.8</v>
      </c>
      <c r="T2419">
        <v>132660.5</v>
      </c>
      <c r="U2419">
        <v>137930.5</v>
      </c>
      <c r="V2419">
        <v>142020.29999999999</v>
      </c>
      <c r="W2419">
        <v>144750.39999999999</v>
      </c>
      <c r="X2419">
        <v>146320.20000000001</v>
      </c>
      <c r="Y2419">
        <v>147464.20000000001</v>
      </c>
      <c r="Z2419">
        <v>146955.79999999999</v>
      </c>
      <c r="AA2419">
        <v>144092.29999999999</v>
      </c>
      <c r="AB2419">
        <v>138801</v>
      </c>
      <c r="AC2419">
        <v>132347.29999999999</v>
      </c>
      <c r="AD2419">
        <v>126216.4</v>
      </c>
      <c r="AE2419">
        <v>125774.5</v>
      </c>
      <c r="AF2419">
        <v>121699</v>
      </c>
      <c r="AG2419">
        <v>115666.5</v>
      </c>
      <c r="AH2419">
        <v>109377.8</v>
      </c>
      <c r="AI2419">
        <v>104460.2</v>
      </c>
      <c r="AJ2419">
        <v>60.394489999999998</v>
      </c>
      <c r="AK2419">
        <v>59.868299999999998</v>
      </c>
      <c r="AL2419">
        <v>59.116050000000001</v>
      </c>
      <c r="AM2419">
        <v>58.029989999999998</v>
      </c>
      <c r="AN2419">
        <v>57.823030000000003</v>
      </c>
      <c r="AO2419">
        <v>57.081800000000001</v>
      </c>
      <c r="AP2419">
        <v>57.09066</v>
      </c>
      <c r="AQ2419">
        <v>58.736669999999997</v>
      </c>
      <c r="AR2419">
        <v>64.258809999999997</v>
      </c>
      <c r="AS2419">
        <v>69.089590000000001</v>
      </c>
      <c r="AT2419">
        <v>72.976089999999999</v>
      </c>
      <c r="AU2419">
        <v>75.346670000000003</v>
      </c>
      <c r="AV2419">
        <v>77.770910000000001</v>
      </c>
      <c r="AW2419">
        <v>78.520169999999993</v>
      </c>
      <c r="AX2419">
        <v>79.112099999999998</v>
      </c>
      <c r="AY2419">
        <v>78.499939999999995</v>
      </c>
      <c r="AZ2419">
        <v>77.970050000000001</v>
      </c>
      <c r="BA2419">
        <v>75.955920000000006</v>
      </c>
      <c r="BB2419">
        <v>73.541439999999994</v>
      </c>
      <c r="BC2419">
        <v>70.655230000000003</v>
      </c>
      <c r="BD2419">
        <v>67.757310000000004</v>
      </c>
      <c r="BE2419">
        <v>65.20147</v>
      </c>
      <c r="BF2419">
        <v>64.054959999999994</v>
      </c>
      <c r="BG2419">
        <v>62.032249999999998</v>
      </c>
      <c r="BH2419">
        <v>-1350.15</v>
      </c>
      <c r="BI2419">
        <v>-1202.1279999999999</v>
      </c>
      <c r="BJ2419">
        <v>-1119.069</v>
      </c>
      <c r="BK2419">
        <v>-1123.623</v>
      </c>
      <c r="BL2419">
        <v>-959.45299999999997</v>
      </c>
      <c r="BM2419">
        <v>-515.84500000000003</v>
      </c>
      <c r="BN2419">
        <v>1076.508</v>
      </c>
      <c r="BO2419">
        <v>-174.6232</v>
      </c>
      <c r="BP2419">
        <v>-2019.1890000000001</v>
      </c>
      <c r="BQ2419">
        <v>-1213.3440000000001</v>
      </c>
      <c r="BR2419">
        <v>-175.1533</v>
      </c>
      <c r="BS2419">
        <v>42.833210000000001</v>
      </c>
      <c r="BT2419">
        <v>421.28859999999997</v>
      </c>
      <c r="BU2419">
        <v>923.00049999999999</v>
      </c>
      <c r="BV2419">
        <v>1509.4459999999999</v>
      </c>
      <c r="BW2419">
        <v>632.36720000000003</v>
      </c>
      <c r="BX2419">
        <v>-302.88380000000001</v>
      </c>
      <c r="BY2419">
        <v>-714.84749999999997</v>
      </c>
      <c r="BZ2419">
        <v>-1568.317</v>
      </c>
      <c r="CA2419">
        <v>-2297.5650000000001</v>
      </c>
      <c r="CB2419">
        <v>-2430.933</v>
      </c>
      <c r="CC2419">
        <v>-2089.567</v>
      </c>
      <c r="CD2419">
        <v>-2027.0429999999999</v>
      </c>
      <c r="CE2419">
        <v>-1967.894</v>
      </c>
      <c r="CF2419" s="20">
        <v>1442.96</v>
      </c>
      <c r="CG2419" s="20">
        <v>1311.615</v>
      </c>
      <c r="CH2419" s="20">
        <v>1320.1690000000001</v>
      </c>
      <c r="CI2419" s="20">
        <v>1424.48</v>
      </c>
      <c r="CJ2419" s="20">
        <v>1714.672</v>
      </c>
      <c r="CK2419" s="20">
        <v>1982.171</v>
      </c>
      <c r="CL2419" s="20">
        <v>2611.2339999999999</v>
      </c>
      <c r="CM2419" s="20">
        <v>1907.5360000000001</v>
      </c>
      <c r="CN2419" s="20">
        <v>1018.034</v>
      </c>
      <c r="CO2419" s="20">
        <v>458.18340000000001</v>
      </c>
      <c r="CP2419" s="20">
        <v>142.9504</v>
      </c>
      <c r="CQ2419" s="20">
        <v>56.456380000000003</v>
      </c>
      <c r="CR2419" s="20">
        <v>160.01939999999999</v>
      </c>
      <c r="CS2419" s="20">
        <v>692.99850000000004</v>
      </c>
      <c r="CT2419" s="20">
        <v>1688.85</v>
      </c>
      <c r="CU2419" s="20">
        <v>2651.0520000000001</v>
      </c>
      <c r="CV2419" s="20">
        <v>3345.5349999999999</v>
      </c>
      <c r="CW2419" s="20">
        <v>4207.8680000000004</v>
      </c>
      <c r="CX2419" s="20">
        <v>4896.0330000000004</v>
      </c>
      <c r="CY2419" s="20">
        <v>4971.6260000000002</v>
      </c>
      <c r="CZ2419" s="20">
        <v>4397.8050000000003</v>
      </c>
      <c r="DA2419" s="20">
        <v>1345.24</v>
      </c>
      <c r="DB2419" s="20">
        <v>1878.442</v>
      </c>
      <c r="DC2419" s="20">
        <v>2412.1999999999998</v>
      </c>
      <c r="DD2419">
        <v>0</v>
      </c>
      <c r="DE2419">
        <v>0</v>
      </c>
      <c r="DF2419">
        <v>0</v>
      </c>
    </row>
    <row r="2420" spans="1:110" x14ac:dyDescent="0.25">
      <c r="A2420" s="16" t="str">
        <f t="shared" si="37"/>
        <v>Program Specific_CPP_0 to 199.99 kW_All_SDGE_1-in-2_TYPICAL EVENT DAY_2021_8</v>
      </c>
      <c r="B2420" t="s">
        <v>196</v>
      </c>
      <c r="C2420" t="s">
        <v>121</v>
      </c>
      <c r="D2420" t="s">
        <v>124</v>
      </c>
      <c r="E2420" t="s">
        <v>7</v>
      </c>
      <c r="F2420" t="s">
        <v>125</v>
      </c>
      <c r="G2420" t="s">
        <v>111</v>
      </c>
      <c r="H2420" t="s">
        <v>19</v>
      </c>
      <c r="I2420">
        <v>2021</v>
      </c>
      <c r="J2420">
        <v>8</v>
      </c>
      <c r="K2420">
        <v>7582</v>
      </c>
      <c r="L2420">
        <v>130521.5</v>
      </c>
      <c r="M2420">
        <v>126982.5</v>
      </c>
      <c r="N2420">
        <v>125269.8</v>
      </c>
      <c r="O2420">
        <v>125267</v>
      </c>
      <c r="P2420">
        <v>129155.9</v>
      </c>
      <c r="Q2420">
        <v>141076.29999999999</v>
      </c>
      <c r="R2420">
        <v>159350</v>
      </c>
      <c r="S2420">
        <v>175736.8</v>
      </c>
      <c r="T2420">
        <v>194231</v>
      </c>
      <c r="U2420">
        <v>211144.5</v>
      </c>
      <c r="V2420">
        <v>226053</v>
      </c>
      <c r="W2420">
        <v>236202.7</v>
      </c>
      <c r="X2420">
        <v>240980.5</v>
      </c>
      <c r="Y2420">
        <v>243138.7</v>
      </c>
      <c r="Z2420">
        <v>241383.1</v>
      </c>
      <c r="AA2420">
        <v>235526.7</v>
      </c>
      <c r="AB2420">
        <v>225329.7</v>
      </c>
      <c r="AC2420">
        <v>211024.7</v>
      </c>
      <c r="AD2420">
        <v>193966</v>
      </c>
      <c r="AE2420">
        <v>184317.2</v>
      </c>
      <c r="AF2420">
        <v>174122.8</v>
      </c>
      <c r="AG2420">
        <v>161582.29999999999</v>
      </c>
      <c r="AH2420">
        <v>147939.20000000001</v>
      </c>
      <c r="AI2420">
        <v>137777.70000000001</v>
      </c>
      <c r="AJ2420">
        <v>69.600830000000002</v>
      </c>
      <c r="AK2420">
        <v>69.115620000000007</v>
      </c>
      <c r="AL2420">
        <v>68.406620000000004</v>
      </c>
      <c r="AM2420">
        <v>68.051810000000003</v>
      </c>
      <c r="AN2420">
        <v>67.96199</v>
      </c>
      <c r="AO2420">
        <v>67.821879999999993</v>
      </c>
      <c r="AP2420">
        <v>67.607119999999995</v>
      </c>
      <c r="AQ2420">
        <v>68.525049999999993</v>
      </c>
      <c r="AR2420">
        <v>71.90204</v>
      </c>
      <c r="AS2420">
        <v>76.323970000000003</v>
      </c>
      <c r="AT2420">
        <v>80.673320000000004</v>
      </c>
      <c r="AU2420">
        <v>84.094669999999994</v>
      </c>
      <c r="AV2420">
        <v>85.606849999999994</v>
      </c>
      <c r="AW2420">
        <v>85.871359999999996</v>
      </c>
      <c r="AX2420">
        <v>85.701679999999996</v>
      </c>
      <c r="AY2420">
        <v>85.423739999999995</v>
      </c>
      <c r="AZ2420">
        <v>84.525720000000007</v>
      </c>
      <c r="BA2420">
        <v>83.336150000000004</v>
      </c>
      <c r="BB2420">
        <v>81.417349999999999</v>
      </c>
      <c r="BC2420">
        <v>78.66507</v>
      </c>
      <c r="BD2420">
        <v>75.458640000000003</v>
      </c>
      <c r="BE2420">
        <v>73.580870000000004</v>
      </c>
      <c r="BF2420">
        <v>72.174760000000006</v>
      </c>
      <c r="BG2420">
        <v>71.061899999999994</v>
      </c>
      <c r="BH2420">
        <v>-1746.192</v>
      </c>
      <c r="BI2420">
        <v>-1539.857</v>
      </c>
      <c r="BJ2420">
        <v>-1425.0989999999999</v>
      </c>
      <c r="BK2420">
        <v>-1425.27</v>
      </c>
      <c r="BL2420">
        <v>-1218.25</v>
      </c>
      <c r="BM2420">
        <v>-661.62159999999994</v>
      </c>
      <c r="BN2420">
        <v>1422.115</v>
      </c>
      <c r="BO2420">
        <v>-242.03809999999999</v>
      </c>
      <c r="BP2420">
        <v>-2956.3380000000002</v>
      </c>
      <c r="BQ2420">
        <v>-1857.3910000000001</v>
      </c>
      <c r="BR2420">
        <v>-278.79050000000001</v>
      </c>
      <c r="BS2420">
        <v>69.894940000000005</v>
      </c>
      <c r="BT2420">
        <v>693.83690000000001</v>
      </c>
      <c r="BU2420">
        <v>1521.8409999999999</v>
      </c>
      <c r="BV2420">
        <v>2479.3490000000002</v>
      </c>
      <c r="BW2420">
        <v>1033.6379999999999</v>
      </c>
      <c r="BX2420">
        <v>-491.70179999999999</v>
      </c>
      <c r="BY2420">
        <v>-1139.808</v>
      </c>
      <c r="BZ2420">
        <v>-2410.1480000000001</v>
      </c>
      <c r="CA2420">
        <v>-3366.9859999999999</v>
      </c>
      <c r="CB2420">
        <v>-3478.0970000000002</v>
      </c>
      <c r="CC2420">
        <v>-2919.0569999999998</v>
      </c>
      <c r="CD2420">
        <v>-2741.6819999999998</v>
      </c>
      <c r="CE2420">
        <v>-2595.5529999999999</v>
      </c>
      <c r="CF2420" s="20">
        <v>2413.6509999999998</v>
      </c>
      <c r="CG2420" s="20">
        <v>2152.1190000000001</v>
      </c>
      <c r="CH2420" s="20">
        <v>2140.9470000000001</v>
      </c>
      <c r="CI2420" s="20">
        <v>2291.9740000000002</v>
      </c>
      <c r="CJ2420" s="20">
        <v>2764.4360000000001</v>
      </c>
      <c r="CK2420" s="20">
        <v>3260.7829999999999</v>
      </c>
      <c r="CL2420" s="20">
        <v>4557.0209999999997</v>
      </c>
      <c r="CM2420" s="20">
        <v>3664.6840000000002</v>
      </c>
      <c r="CN2420" s="20">
        <v>2182.3110000000001</v>
      </c>
      <c r="CO2420" s="20">
        <v>1073.6880000000001</v>
      </c>
      <c r="CP2420" s="20">
        <v>362.16379999999998</v>
      </c>
      <c r="CQ2420" s="20">
        <v>150.32910000000001</v>
      </c>
      <c r="CR2420" s="20">
        <v>434.03840000000002</v>
      </c>
      <c r="CS2420" s="20">
        <v>1883.94</v>
      </c>
      <c r="CT2420" s="20">
        <v>4556.5020000000004</v>
      </c>
      <c r="CU2420" s="20">
        <v>7082.99</v>
      </c>
      <c r="CV2420" s="20">
        <v>8816.92</v>
      </c>
      <c r="CW2420" s="20">
        <v>10697.9</v>
      </c>
      <c r="CX2420" s="20">
        <v>11562.83</v>
      </c>
      <c r="CY2420" s="20">
        <v>10676.9</v>
      </c>
      <c r="CZ2420" s="20">
        <v>9002.7090000000007</v>
      </c>
      <c r="DA2420" s="20">
        <v>2625.2579999999998</v>
      </c>
      <c r="DB2420" s="20">
        <v>3436.4180000000001</v>
      </c>
      <c r="DC2420" s="20">
        <v>4196.3329999999996</v>
      </c>
      <c r="DD2420">
        <v>0</v>
      </c>
      <c r="DE2420">
        <v>0</v>
      </c>
      <c r="DF2420">
        <v>0</v>
      </c>
    </row>
    <row r="2421" spans="1:110" x14ac:dyDescent="0.25">
      <c r="A2421" s="16" t="str">
        <f t="shared" si="37"/>
        <v>Portfolio Adjusted_CPP_0 to 199.99 kW_All_SDGE_1-in-2_MONTHLY SYSTEM PEAK DAY_2030_7</v>
      </c>
      <c r="B2421" t="s">
        <v>195</v>
      </c>
      <c r="C2421" t="s">
        <v>121</v>
      </c>
      <c r="D2421" t="s">
        <v>124</v>
      </c>
      <c r="E2421" t="s">
        <v>7</v>
      </c>
      <c r="F2421" t="s">
        <v>125</v>
      </c>
      <c r="G2421" t="s">
        <v>111</v>
      </c>
      <c r="H2421" t="s">
        <v>20</v>
      </c>
      <c r="I2421">
        <v>2030</v>
      </c>
      <c r="J2421">
        <v>7</v>
      </c>
      <c r="K2421">
        <v>2953</v>
      </c>
      <c r="L2421">
        <v>52823.58</v>
      </c>
      <c r="M2421">
        <v>51696.89</v>
      </c>
      <c r="N2421">
        <v>51119.76</v>
      </c>
      <c r="O2421">
        <v>51129.599999999999</v>
      </c>
      <c r="P2421">
        <v>52418.02</v>
      </c>
      <c r="Q2421">
        <v>56191.74</v>
      </c>
      <c r="R2421">
        <v>60937.49</v>
      </c>
      <c r="S2421">
        <v>66253.27</v>
      </c>
      <c r="T2421">
        <v>71529.84</v>
      </c>
      <c r="U2421">
        <v>76468.02</v>
      </c>
      <c r="V2421">
        <v>80687.63</v>
      </c>
      <c r="W2421">
        <v>83684.570000000007</v>
      </c>
      <c r="X2421">
        <v>85143.16</v>
      </c>
      <c r="Y2421">
        <v>86213.2</v>
      </c>
      <c r="Z2421">
        <v>86049.02</v>
      </c>
      <c r="AA2421">
        <v>84656.66</v>
      </c>
      <c r="AB2421">
        <v>82142.55</v>
      </c>
      <c r="AC2421">
        <v>78185.41</v>
      </c>
      <c r="AD2421">
        <v>72989.66</v>
      </c>
      <c r="AE2421">
        <v>69531.02</v>
      </c>
      <c r="AF2421">
        <v>67240.67</v>
      </c>
      <c r="AG2421">
        <v>63138.080000000002</v>
      </c>
      <c r="AH2421">
        <v>58544.01</v>
      </c>
      <c r="AI2421">
        <v>55214.18</v>
      </c>
      <c r="AJ2421">
        <v>69.923050000000003</v>
      </c>
      <c r="AK2421">
        <v>69.677139999999994</v>
      </c>
      <c r="AL2421">
        <v>69.272670000000005</v>
      </c>
      <c r="AM2421">
        <v>68.812160000000006</v>
      </c>
      <c r="AN2421">
        <v>68.56026</v>
      </c>
      <c r="AO2421">
        <v>68.487480000000005</v>
      </c>
      <c r="AP2421">
        <v>68.650220000000004</v>
      </c>
      <c r="AQ2421">
        <v>69.204070000000002</v>
      </c>
      <c r="AR2421">
        <v>72.020579999999995</v>
      </c>
      <c r="AS2421">
        <v>75.519800000000004</v>
      </c>
      <c r="AT2421">
        <v>79.035610000000005</v>
      </c>
      <c r="AU2421">
        <v>81.233400000000003</v>
      </c>
      <c r="AV2421">
        <v>82.999399999999994</v>
      </c>
      <c r="AW2421">
        <v>83.818560000000005</v>
      </c>
      <c r="AX2421">
        <v>83.033850000000001</v>
      </c>
      <c r="AY2421">
        <v>83.002830000000003</v>
      </c>
      <c r="AZ2421">
        <v>81.650049999999993</v>
      </c>
      <c r="BA2421">
        <v>80.219489999999993</v>
      </c>
      <c r="BB2421">
        <v>78.907550000000001</v>
      </c>
      <c r="BC2421">
        <v>76.510800000000003</v>
      </c>
      <c r="BD2421">
        <v>73.817859999999996</v>
      </c>
      <c r="BE2421">
        <v>72.203900000000004</v>
      </c>
      <c r="BF2421">
        <v>71.123980000000003</v>
      </c>
      <c r="BG2421">
        <v>70.353859999999997</v>
      </c>
      <c r="BH2421">
        <v>-706.70410000000004</v>
      </c>
      <c r="BI2421">
        <v>-626.90369999999996</v>
      </c>
      <c r="BJ2421">
        <v>-581.55020000000002</v>
      </c>
      <c r="BK2421">
        <v>-581.74519999999995</v>
      </c>
      <c r="BL2421">
        <v>-494.42750000000001</v>
      </c>
      <c r="BM2421">
        <v>-263.52870000000001</v>
      </c>
      <c r="BN2421">
        <v>543.83510000000001</v>
      </c>
      <c r="BO2421">
        <v>-91.249049999999997</v>
      </c>
      <c r="BP2421">
        <v>-1088.7360000000001</v>
      </c>
      <c r="BQ2421">
        <v>-672.67219999999998</v>
      </c>
      <c r="BR2421">
        <v>-99.511849999999995</v>
      </c>
      <c r="BS2421">
        <v>24.763169999999999</v>
      </c>
      <c r="BT2421">
        <v>245.14619999999999</v>
      </c>
      <c r="BU2421">
        <v>539.62130000000002</v>
      </c>
      <c r="BV2421">
        <v>883.84630000000004</v>
      </c>
      <c r="BW2421">
        <v>371.52629999999999</v>
      </c>
      <c r="BX2421">
        <v>-179.24690000000001</v>
      </c>
      <c r="BY2421">
        <v>-422.30279999999999</v>
      </c>
      <c r="BZ2421">
        <v>-906.94169999999997</v>
      </c>
      <c r="CA2421">
        <v>-1270.1469999999999</v>
      </c>
      <c r="CB2421">
        <v>-1343.13</v>
      </c>
      <c r="CC2421">
        <v>-1140.6179999999999</v>
      </c>
      <c r="CD2421">
        <v>-1084.9670000000001</v>
      </c>
      <c r="CE2421">
        <v>-1040.163</v>
      </c>
      <c r="CF2421" s="20">
        <v>395.33539999999999</v>
      </c>
      <c r="CG2421" s="20">
        <v>356.70330000000001</v>
      </c>
      <c r="CH2421" s="20">
        <v>356.52539999999999</v>
      </c>
      <c r="CI2421" s="20">
        <v>381.83960000000002</v>
      </c>
      <c r="CJ2421" s="20">
        <v>455.3433</v>
      </c>
      <c r="CK2421" s="20">
        <v>517.31899999999996</v>
      </c>
      <c r="CL2421" s="20">
        <v>666.41660000000002</v>
      </c>
      <c r="CM2421" s="20">
        <v>520.86559999999997</v>
      </c>
      <c r="CN2421" s="20">
        <v>295.9742</v>
      </c>
      <c r="CO2421" s="20">
        <v>140.8245</v>
      </c>
      <c r="CP2421" s="20">
        <v>46.142229999999998</v>
      </c>
      <c r="CQ2421" s="20">
        <v>18.869669999999999</v>
      </c>
      <c r="CR2421" s="20">
        <v>54.18309</v>
      </c>
      <c r="CS2421" s="20">
        <v>236.8681</v>
      </c>
      <c r="CT2421" s="20">
        <v>579.04139999999995</v>
      </c>
      <c r="CU2421" s="20">
        <v>915.07910000000004</v>
      </c>
      <c r="CV2421" s="20">
        <v>1171.7</v>
      </c>
      <c r="CW2421" s="20">
        <v>1468.5309999999999</v>
      </c>
      <c r="CX2421" s="20">
        <v>1637.327</v>
      </c>
      <c r="CY2421" s="20">
        <v>1519.395</v>
      </c>
      <c r="CZ2421" s="20">
        <v>1342.5360000000001</v>
      </c>
      <c r="DA2421" s="20">
        <v>400.8365</v>
      </c>
      <c r="DB2421" s="20">
        <v>538.15139999999997</v>
      </c>
      <c r="DC2421" s="20">
        <v>673.92759999999998</v>
      </c>
      <c r="DD2421">
        <v>0</v>
      </c>
      <c r="DE2421">
        <v>0</v>
      </c>
      <c r="DF2421">
        <v>0</v>
      </c>
    </row>
    <row r="2422" spans="1:110" x14ac:dyDescent="0.25">
      <c r="A2422" s="16" t="str">
        <f t="shared" si="37"/>
        <v>Program Specific_CPP_0 to 199.99 kW_All_SDGE_1-in-2_MONTHLY SYSTEM PEAK DAY_2024_10</v>
      </c>
      <c r="B2422" t="s">
        <v>196</v>
      </c>
      <c r="C2422" t="s">
        <v>121</v>
      </c>
      <c r="D2422" t="s">
        <v>124</v>
      </c>
      <c r="E2422" t="s">
        <v>7</v>
      </c>
      <c r="F2422" t="s">
        <v>125</v>
      </c>
      <c r="G2422" t="s">
        <v>111</v>
      </c>
      <c r="H2422" t="s">
        <v>20</v>
      </c>
      <c r="I2422">
        <v>2024</v>
      </c>
      <c r="J2422">
        <v>10</v>
      </c>
      <c r="K2422">
        <v>4054</v>
      </c>
      <c r="L2422">
        <v>71779.69</v>
      </c>
      <c r="M2422">
        <v>70153.429999999993</v>
      </c>
      <c r="N2422">
        <v>69372.41</v>
      </c>
      <c r="O2422">
        <v>69457.19</v>
      </c>
      <c r="P2422">
        <v>71413.36</v>
      </c>
      <c r="Q2422">
        <v>76868.47</v>
      </c>
      <c r="R2422">
        <v>85767.79</v>
      </c>
      <c r="S2422">
        <v>91905.41</v>
      </c>
      <c r="T2422">
        <v>98962.09</v>
      </c>
      <c r="U2422">
        <v>105349.3</v>
      </c>
      <c r="V2422">
        <v>111255</v>
      </c>
      <c r="W2422">
        <v>116324.1</v>
      </c>
      <c r="X2422">
        <v>119362.8</v>
      </c>
      <c r="Y2422">
        <v>121396.1</v>
      </c>
      <c r="Z2422">
        <v>121402.1</v>
      </c>
      <c r="AA2422">
        <v>119180.4</v>
      </c>
      <c r="AB2422">
        <v>114702.6</v>
      </c>
      <c r="AC2422">
        <v>108622.6</v>
      </c>
      <c r="AD2422">
        <v>103183.5</v>
      </c>
      <c r="AE2422">
        <v>98233.16</v>
      </c>
      <c r="AF2422">
        <v>92347.02</v>
      </c>
      <c r="AG2422">
        <v>86259.9</v>
      </c>
      <c r="AH2422">
        <v>79584.98</v>
      </c>
      <c r="AI2422">
        <v>74784.990000000005</v>
      </c>
      <c r="AJ2422">
        <v>65.896609999999995</v>
      </c>
      <c r="AK2422">
        <v>65.032619999999994</v>
      </c>
      <c r="AL2422">
        <v>64.235100000000003</v>
      </c>
      <c r="AM2422">
        <v>64.16377</v>
      </c>
      <c r="AN2422">
        <v>64.086600000000004</v>
      </c>
      <c r="AO2422">
        <v>63.126289999999997</v>
      </c>
      <c r="AP2422">
        <v>63.160350000000001</v>
      </c>
      <c r="AQ2422">
        <v>62.71407</v>
      </c>
      <c r="AR2422">
        <v>68.00309</v>
      </c>
      <c r="AS2422">
        <v>76.323149999999998</v>
      </c>
      <c r="AT2422">
        <v>83.673770000000005</v>
      </c>
      <c r="AU2422">
        <v>87.923540000000003</v>
      </c>
      <c r="AV2422">
        <v>89.842230000000001</v>
      </c>
      <c r="AW2422">
        <v>89.75309</v>
      </c>
      <c r="AX2422">
        <v>89.579800000000006</v>
      </c>
      <c r="AY2422">
        <v>89.156390000000002</v>
      </c>
      <c r="AZ2422">
        <v>87.731520000000003</v>
      </c>
      <c r="BA2422">
        <v>85.146519999999995</v>
      </c>
      <c r="BB2422">
        <v>81.781450000000007</v>
      </c>
      <c r="BC2422">
        <v>76.254239999999996</v>
      </c>
      <c r="BD2422">
        <v>73.388000000000005</v>
      </c>
      <c r="BE2422">
        <v>70.174440000000004</v>
      </c>
      <c r="BF2422">
        <v>68.291669999999996</v>
      </c>
      <c r="BG2422">
        <v>66.826160000000002</v>
      </c>
      <c r="BH2422">
        <v>-960.3098</v>
      </c>
      <c r="BI2422">
        <v>-850.71749999999997</v>
      </c>
      <c r="BJ2422">
        <v>-789.19650000000001</v>
      </c>
      <c r="BK2422">
        <v>-790.27380000000005</v>
      </c>
      <c r="BL2422">
        <v>-673.59910000000002</v>
      </c>
      <c r="BM2422">
        <v>-360.49869999999999</v>
      </c>
      <c r="BN2422">
        <v>765.43240000000003</v>
      </c>
      <c r="BO2422">
        <v>-126.5791</v>
      </c>
      <c r="BP2422">
        <v>-1506.2750000000001</v>
      </c>
      <c r="BQ2422">
        <v>-926.73490000000004</v>
      </c>
      <c r="BR2422">
        <v>-137.2105</v>
      </c>
      <c r="BS2422">
        <v>34.421570000000003</v>
      </c>
      <c r="BT2422">
        <v>343.6721</v>
      </c>
      <c r="BU2422">
        <v>759.83640000000003</v>
      </c>
      <c r="BV2422">
        <v>1246.973</v>
      </c>
      <c r="BW2422">
        <v>523.03809999999999</v>
      </c>
      <c r="BX2422">
        <v>-250.29750000000001</v>
      </c>
      <c r="BY2422">
        <v>-586.70309999999995</v>
      </c>
      <c r="BZ2422">
        <v>-1282.1189999999999</v>
      </c>
      <c r="CA2422">
        <v>-1794.4590000000001</v>
      </c>
      <c r="CB2422">
        <v>-1844.6279999999999</v>
      </c>
      <c r="CC2422">
        <v>-1558.3240000000001</v>
      </c>
      <c r="CD2422">
        <v>-1474.9079999999999</v>
      </c>
      <c r="CE2422">
        <v>-1408.8520000000001</v>
      </c>
      <c r="CF2422">
        <v>729.9837</v>
      </c>
      <c r="CG2422">
        <v>656.86500000000001</v>
      </c>
      <c r="CH2422">
        <v>656.57809999999995</v>
      </c>
      <c r="CI2422">
        <v>704.6454</v>
      </c>
      <c r="CJ2422">
        <v>845.1558</v>
      </c>
      <c r="CK2422">
        <v>968.07719999999995</v>
      </c>
      <c r="CL2422">
        <v>1320.1559999999999</v>
      </c>
      <c r="CM2422">
        <v>1002.29</v>
      </c>
      <c r="CN2422">
        <v>566.52229999999997</v>
      </c>
      <c r="CO2422">
        <v>267.28980000000001</v>
      </c>
      <c r="CP2422">
        <v>87.725110000000001</v>
      </c>
      <c r="CQ2422">
        <v>36.459690000000002</v>
      </c>
      <c r="CR2422">
        <v>106.4883</v>
      </c>
      <c r="CS2422">
        <v>469.64389999999997</v>
      </c>
      <c r="CT2422">
        <v>1152.578</v>
      </c>
      <c r="CU2422">
        <v>1813.6189999999999</v>
      </c>
      <c r="CV2422">
        <v>2284.6849999999999</v>
      </c>
      <c r="CW2422">
        <v>2834.4720000000002</v>
      </c>
      <c r="CX2422">
        <v>3272.1509999999998</v>
      </c>
      <c r="CY2422">
        <v>3032.7020000000002</v>
      </c>
      <c r="CZ2422">
        <v>2532.2559999999999</v>
      </c>
      <c r="DA2422">
        <v>748.17359999999996</v>
      </c>
      <c r="DB2422">
        <v>994.49310000000003</v>
      </c>
      <c r="DC2422">
        <v>1236.348</v>
      </c>
      <c r="DD2422">
        <v>0</v>
      </c>
      <c r="DE2422">
        <v>0</v>
      </c>
      <c r="DF2422">
        <v>0</v>
      </c>
    </row>
    <row r="2423" spans="1:110" x14ac:dyDescent="0.25">
      <c r="A2423" s="16" t="str">
        <f t="shared" si="37"/>
        <v>Program Specific_CPP_0 to 199.99 kW_All_SDGE_1-in-2_MONTHLY SYSTEM PEAK DAY_2022_8</v>
      </c>
      <c r="B2423" t="s">
        <v>196</v>
      </c>
      <c r="C2423" t="s">
        <v>121</v>
      </c>
      <c r="D2423" t="s">
        <v>124</v>
      </c>
      <c r="E2423" t="s">
        <v>7</v>
      </c>
      <c r="F2423" t="s">
        <v>125</v>
      </c>
      <c r="G2423" t="s">
        <v>111</v>
      </c>
      <c r="H2423" t="s">
        <v>20</v>
      </c>
      <c r="I2423">
        <v>2022</v>
      </c>
      <c r="J2423">
        <v>8</v>
      </c>
      <c r="K2423">
        <v>4510</v>
      </c>
      <c r="L2423">
        <v>84058.16</v>
      </c>
      <c r="M2423">
        <v>82130.48</v>
      </c>
      <c r="N2423">
        <v>81219.13</v>
      </c>
      <c r="O2423">
        <v>81244.2</v>
      </c>
      <c r="P2423">
        <v>83445.34</v>
      </c>
      <c r="Q2423">
        <v>90009.2</v>
      </c>
      <c r="R2423">
        <v>99395.46</v>
      </c>
      <c r="S2423">
        <v>108221.2</v>
      </c>
      <c r="T2423">
        <v>117882.3</v>
      </c>
      <c r="U2423">
        <v>126492.4</v>
      </c>
      <c r="V2423">
        <v>133705.5</v>
      </c>
      <c r="W2423">
        <v>138692</v>
      </c>
      <c r="X2423">
        <v>141099.6</v>
      </c>
      <c r="Y2423">
        <v>142561.70000000001</v>
      </c>
      <c r="Z2423">
        <v>141918.79999999999</v>
      </c>
      <c r="AA2423">
        <v>139156.9</v>
      </c>
      <c r="AB2423">
        <v>134284.6</v>
      </c>
      <c r="AC2423">
        <v>126937.3</v>
      </c>
      <c r="AD2423">
        <v>117488.3</v>
      </c>
      <c r="AE2423">
        <v>112669.4</v>
      </c>
      <c r="AF2423">
        <v>107842.9</v>
      </c>
      <c r="AG2423">
        <v>100951.7</v>
      </c>
      <c r="AH2423">
        <v>93485.759999999995</v>
      </c>
      <c r="AI2423">
        <v>87954.55</v>
      </c>
      <c r="AJ2423">
        <v>72.138109999999998</v>
      </c>
      <c r="AK2423">
        <v>71.685389999999998</v>
      </c>
      <c r="AL2423">
        <v>71.156559999999999</v>
      </c>
      <c r="AM2423">
        <v>70.819770000000005</v>
      </c>
      <c r="AN2423">
        <v>70.519270000000006</v>
      </c>
      <c r="AO2423">
        <v>70.194950000000006</v>
      </c>
      <c r="AP2423">
        <v>69.815290000000005</v>
      </c>
      <c r="AQ2423">
        <v>71.262770000000003</v>
      </c>
      <c r="AR2423">
        <v>74.110429999999994</v>
      </c>
      <c r="AS2423">
        <v>78.770200000000003</v>
      </c>
      <c r="AT2423">
        <v>83.217259999999996</v>
      </c>
      <c r="AU2423">
        <v>86.589280000000002</v>
      </c>
      <c r="AV2423">
        <v>88.538319999999999</v>
      </c>
      <c r="AW2423">
        <v>88.053650000000005</v>
      </c>
      <c r="AX2423">
        <v>87.09057</v>
      </c>
      <c r="AY2423">
        <v>86.141239999999996</v>
      </c>
      <c r="AZ2423">
        <v>85.741529999999997</v>
      </c>
      <c r="BA2423">
        <v>84.542400000000001</v>
      </c>
      <c r="BB2423">
        <v>82.559020000000004</v>
      </c>
      <c r="BC2423">
        <v>80.609020000000001</v>
      </c>
      <c r="BD2423">
        <v>77.913229999999999</v>
      </c>
      <c r="BE2423">
        <v>76.30677</v>
      </c>
      <c r="BF2423">
        <v>74.86703</v>
      </c>
      <c r="BG2423">
        <v>73.285799999999995</v>
      </c>
      <c r="BH2423">
        <v>-1124.578</v>
      </c>
      <c r="BI2423">
        <v>-995.95759999999996</v>
      </c>
      <c r="BJ2423">
        <v>-923.96759999999995</v>
      </c>
      <c r="BK2423">
        <v>-924.38469999999995</v>
      </c>
      <c r="BL2423">
        <v>-787.08950000000004</v>
      </c>
      <c r="BM2423">
        <v>-422.12619999999998</v>
      </c>
      <c r="BN2423">
        <v>887.05219999999997</v>
      </c>
      <c r="BO2423">
        <v>-149.0505</v>
      </c>
      <c r="BP2423">
        <v>-1794.2550000000001</v>
      </c>
      <c r="BQ2423">
        <v>-1112.7260000000001</v>
      </c>
      <c r="BR2423">
        <v>-164.89869999999999</v>
      </c>
      <c r="BS2423">
        <v>41.040469999999999</v>
      </c>
      <c r="BT2423">
        <v>406.25740000000002</v>
      </c>
      <c r="BU2423">
        <v>892.31510000000003</v>
      </c>
      <c r="BV2423">
        <v>1457.7090000000001</v>
      </c>
      <c r="BW2423">
        <v>610.70740000000001</v>
      </c>
      <c r="BX2423">
        <v>-293.0283</v>
      </c>
      <c r="BY2423">
        <v>-685.62620000000004</v>
      </c>
      <c r="BZ2423">
        <v>-1459.865</v>
      </c>
      <c r="CA2423">
        <v>-2058.1709999999998</v>
      </c>
      <c r="CB2423">
        <v>-2154.1579999999999</v>
      </c>
      <c r="CC2423">
        <v>-1823.7380000000001</v>
      </c>
      <c r="CD2423">
        <v>-1732.5239999999999</v>
      </c>
      <c r="CE2423">
        <v>-1656.9490000000001</v>
      </c>
      <c r="CF2423" s="20">
        <v>1001.082</v>
      </c>
      <c r="CG2423" s="20">
        <v>900.29960000000005</v>
      </c>
      <c r="CH2423" s="20">
        <v>899.97320000000002</v>
      </c>
      <c r="CI2423" s="20">
        <v>964.09749999999997</v>
      </c>
      <c r="CJ2423" s="20">
        <v>1153.9369999999999</v>
      </c>
      <c r="CK2423" s="20">
        <v>1327.356</v>
      </c>
      <c r="CL2423" s="20">
        <v>1773.0039999999999</v>
      </c>
      <c r="CM2423" s="20">
        <v>1389.7470000000001</v>
      </c>
      <c r="CN2423" s="20">
        <v>803.85310000000004</v>
      </c>
      <c r="CO2423" s="20">
        <v>385.3433</v>
      </c>
      <c r="CP2423" s="20">
        <v>126.702</v>
      </c>
      <c r="CQ2423" s="20">
        <v>51.829430000000002</v>
      </c>
      <c r="CR2423" s="20">
        <v>148.80439999999999</v>
      </c>
      <c r="CS2423" s="20">
        <v>647.6866</v>
      </c>
      <c r="CT2423" s="20">
        <v>1575.0619999999999</v>
      </c>
      <c r="CU2423" s="20">
        <v>2472.5540000000001</v>
      </c>
      <c r="CV2423" s="20">
        <v>3131.3560000000002</v>
      </c>
      <c r="CW2423" s="20">
        <v>3870.8829999999998</v>
      </c>
      <c r="CX2423" s="20">
        <v>4242.308</v>
      </c>
      <c r="CY2423" s="20">
        <v>3989.5680000000002</v>
      </c>
      <c r="CZ2423" s="20">
        <v>3453.386</v>
      </c>
      <c r="DA2423" s="20">
        <v>1024.7349999999999</v>
      </c>
      <c r="DB2423" s="20">
        <v>1372.241</v>
      </c>
      <c r="DC2423" s="20">
        <v>1710.1279999999999</v>
      </c>
      <c r="DD2423">
        <v>0</v>
      </c>
      <c r="DE2423">
        <v>0</v>
      </c>
      <c r="DF2423">
        <v>0</v>
      </c>
    </row>
    <row r="2424" spans="1:110" x14ac:dyDescent="0.25">
      <c r="A2424" s="16" t="str">
        <f t="shared" si="37"/>
        <v>Portfolio Adjusted_CPP_0 to 199.99 kW_All_SDGE_1-in-2_MONTHLY SYSTEM PEAK DAY_2021_5</v>
      </c>
      <c r="B2424" t="s">
        <v>195</v>
      </c>
      <c r="C2424" t="s">
        <v>121</v>
      </c>
      <c r="D2424" t="s">
        <v>124</v>
      </c>
      <c r="E2424" t="s">
        <v>7</v>
      </c>
      <c r="F2424" t="s">
        <v>125</v>
      </c>
      <c r="G2424" t="s">
        <v>111</v>
      </c>
      <c r="H2424" t="s">
        <v>20</v>
      </c>
      <c r="I2424">
        <v>2021</v>
      </c>
      <c r="J2424">
        <v>5</v>
      </c>
      <c r="K2424">
        <v>7562</v>
      </c>
      <c r="L2424">
        <v>107411.1</v>
      </c>
      <c r="M2424">
        <v>105166.39999999999</v>
      </c>
      <c r="N2424">
        <v>103961</v>
      </c>
      <c r="O2424">
        <v>104055.7</v>
      </c>
      <c r="P2424">
        <v>106902.2</v>
      </c>
      <c r="Q2424">
        <v>114729.60000000001</v>
      </c>
      <c r="R2424">
        <v>123848.5</v>
      </c>
      <c r="S2424">
        <v>134149.79999999999</v>
      </c>
      <c r="T2424">
        <v>145052.5</v>
      </c>
      <c r="U2424">
        <v>154163.6</v>
      </c>
      <c r="V2424">
        <v>162028.5</v>
      </c>
      <c r="W2424">
        <v>167430.39999999999</v>
      </c>
      <c r="X2424">
        <v>170543</v>
      </c>
      <c r="Y2424">
        <v>173272.5</v>
      </c>
      <c r="Z2424">
        <v>173178.1</v>
      </c>
      <c r="AA2424">
        <v>169967.8</v>
      </c>
      <c r="AB2424">
        <v>164218.29999999999</v>
      </c>
      <c r="AC2424">
        <v>155461.1</v>
      </c>
      <c r="AD2424">
        <v>144554.79999999999</v>
      </c>
      <c r="AE2424">
        <v>139208.4</v>
      </c>
      <c r="AF2424">
        <v>134879.4</v>
      </c>
      <c r="AG2424">
        <v>126710.1</v>
      </c>
      <c r="AH2424">
        <v>118277.4</v>
      </c>
      <c r="AI2424">
        <v>111995.4</v>
      </c>
      <c r="AJ2424">
        <v>62.789549999999998</v>
      </c>
      <c r="AK2424">
        <v>61.639980000000001</v>
      </c>
      <c r="AL2424">
        <v>60.7667</v>
      </c>
      <c r="AM2424">
        <v>59.545720000000003</v>
      </c>
      <c r="AN2424">
        <v>58.913800000000002</v>
      </c>
      <c r="AO2424">
        <v>58.139429999999997</v>
      </c>
      <c r="AP2424">
        <v>56.810290000000002</v>
      </c>
      <c r="AQ2424">
        <v>60.126869999999997</v>
      </c>
      <c r="AR2424">
        <v>66.953469999999996</v>
      </c>
      <c r="AS2424">
        <v>72.560969999999998</v>
      </c>
      <c r="AT2424">
        <v>76.689940000000007</v>
      </c>
      <c r="AU2424">
        <v>80.992450000000005</v>
      </c>
      <c r="AV2424">
        <v>81.412700000000001</v>
      </c>
      <c r="AW2424">
        <v>82.339460000000003</v>
      </c>
      <c r="AX2424">
        <v>82.088189999999997</v>
      </c>
      <c r="AY2424">
        <v>82.054959999999994</v>
      </c>
      <c r="AZ2424">
        <v>81.595759999999999</v>
      </c>
      <c r="BA2424">
        <v>79.338120000000004</v>
      </c>
      <c r="BB2424">
        <v>77.362409999999997</v>
      </c>
      <c r="BC2424">
        <v>74.44699</v>
      </c>
      <c r="BD2424">
        <v>70.034819999999996</v>
      </c>
      <c r="BE2424">
        <v>67.551150000000007</v>
      </c>
      <c r="BF2424">
        <v>65.84796</v>
      </c>
      <c r="BG2424">
        <v>63.632930000000002</v>
      </c>
      <c r="BH2424">
        <v>-1437.008</v>
      </c>
      <c r="BI2424">
        <v>-1275.3030000000001</v>
      </c>
      <c r="BJ2424">
        <v>-1182.6849999999999</v>
      </c>
      <c r="BK2424">
        <v>-1183.931</v>
      </c>
      <c r="BL2424">
        <v>-1008.343</v>
      </c>
      <c r="BM2424">
        <v>-538.06020000000001</v>
      </c>
      <c r="BN2424">
        <v>1105.2829999999999</v>
      </c>
      <c r="BO2424">
        <v>-184.76130000000001</v>
      </c>
      <c r="BP2424">
        <v>-2207.8049999999998</v>
      </c>
      <c r="BQ2424">
        <v>-1356.143</v>
      </c>
      <c r="BR2424">
        <v>-199.82929999999999</v>
      </c>
      <c r="BS2424">
        <v>49.544460000000001</v>
      </c>
      <c r="BT2424">
        <v>491.03149999999999</v>
      </c>
      <c r="BU2424">
        <v>1084.538</v>
      </c>
      <c r="BV2424">
        <v>1778.7860000000001</v>
      </c>
      <c r="BW2424">
        <v>745.92489999999998</v>
      </c>
      <c r="BX2424">
        <v>-358.34789999999998</v>
      </c>
      <c r="BY2424">
        <v>-839.69179999999994</v>
      </c>
      <c r="BZ2424">
        <v>-1796.183</v>
      </c>
      <c r="CA2424">
        <v>-2542.9670000000001</v>
      </c>
      <c r="CB2424">
        <v>-2694.21</v>
      </c>
      <c r="CC2424">
        <v>-2289.0749999999998</v>
      </c>
      <c r="CD2424">
        <v>-2191.9760000000001</v>
      </c>
      <c r="CE2424">
        <v>-2109.848</v>
      </c>
      <c r="CF2424" s="20">
        <v>1634.5889999999999</v>
      </c>
      <c r="CG2424" s="20">
        <v>1476.155</v>
      </c>
      <c r="CH2424" s="20">
        <v>1474.5319999999999</v>
      </c>
      <c r="CI2424" s="20">
        <v>1581.4960000000001</v>
      </c>
      <c r="CJ2424" s="20">
        <v>1893.873</v>
      </c>
      <c r="CK2424" s="20">
        <v>2156.5740000000001</v>
      </c>
      <c r="CL2424" s="20">
        <v>2752.6979999999999</v>
      </c>
      <c r="CM2424" s="20">
        <v>2135.4569999999999</v>
      </c>
      <c r="CN2424" s="20">
        <v>1217.1099999999999</v>
      </c>
      <c r="CO2424" s="20">
        <v>572.37729999999999</v>
      </c>
      <c r="CP2424" s="20">
        <v>186.06610000000001</v>
      </c>
      <c r="CQ2424" s="20">
        <v>75.533900000000003</v>
      </c>
      <c r="CR2424" s="20">
        <v>217.3862</v>
      </c>
      <c r="CS2424" s="20">
        <v>956.79359999999997</v>
      </c>
      <c r="CT2424" s="20">
        <v>2345.328</v>
      </c>
      <c r="CU2424" s="20">
        <v>3688.6689999999999</v>
      </c>
      <c r="CV2424" s="20">
        <v>4682.9870000000001</v>
      </c>
      <c r="CW2424" s="20">
        <v>5805.9740000000002</v>
      </c>
      <c r="CX2424" s="20">
        <v>6422.1120000000001</v>
      </c>
      <c r="CY2424" s="20">
        <v>6090.3779999999997</v>
      </c>
      <c r="CZ2424" s="20">
        <v>5401.9790000000003</v>
      </c>
      <c r="DA2424" s="20">
        <v>1614.384</v>
      </c>
      <c r="DB2424" s="20">
        <v>2196.5610000000001</v>
      </c>
      <c r="DC2424" s="20">
        <v>2772.7620000000002</v>
      </c>
      <c r="DD2424">
        <v>0</v>
      </c>
      <c r="DE2424">
        <v>0</v>
      </c>
      <c r="DF2424">
        <v>0</v>
      </c>
    </row>
    <row r="2425" spans="1:110" x14ac:dyDescent="0.25">
      <c r="A2425" s="16" t="str">
        <f t="shared" si="37"/>
        <v>Program Specific_CPP_0 to 199.99 kW_All_SDGE_1-in-2_MONTHLY SYSTEM PEAK DAY_2031_3</v>
      </c>
      <c r="B2425" t="s">
        <v>196</v>
      </c>
      <c r="C2425" t="s">
        <v>121</v>
      </c>
      <c r="D2425" t="s">
        <v>124</v>
      </c>
      <c r="E2425" t="s">
        <v>7</v>
      </c>
      <c r="F2425" t="s">
        <v>125</v>
      </c>
      <c r="G2425" t="s">
        <v>111</v>
      </c>
      <c r="H2425" t="s">
        <v>20</v>
      </c>
      <c r="I2425">
        <v>2031</v>
      </c>
      <c r="J2425">
        <v>3</v>
      </c>
      <c r="K2425">
        <v>2789</v>
      </c>
      <c r="L2425">
        <v>46774.54</v>
      </c>
      <c r="M2425">
        <v>45993.62</v>
      </c>
      <c r="N2425">
        <v>45652.07</v>
      </c>
      <c r="O2425">
        <v>45939.89</v>
      </c>
      <c r="P2425">
        <v>47600.4</v>
      </c>
      <c r="Q2425">
        <v>51711.98</v>
      </c>
      <c r="R2425">
        <v>57927.48</v>
      </c>
      <c r="S2425">
        <v>61531.6</v>
      </c>
      <c r="T2425">
        <v>64139.73</v>
      </c>
      <c r="U2425">
        <v>65650.880000000005</v>
      </c>
      <c r="V2425">
        <v>66784.87</v>
      </c>
      <c r="W2425">
        <v>67339.69</v>
      </c>
      <c r="X2425">
        <v>67472.02</v>
      </c>
      <c r="Y2425">
        <v>67518.55</v>
      </c>
      <c r="Z2425">
        <v>66869.05</v>
      </c>
      <c r="AA2425">
        <v>65273.87</v>
      </c>
      <c r="AB2425">
        <v>63220.959999999999</v>
      </c>
      <c r="AC2425">
        <v>61309.57</v>
      </c>
      <c r="AD2425">
        <v>59752.58</v>
      </c>
      <c r="AE2425">
        <v>59287.66</v>
      </c>
      <c r="AF2425">
        <v>57081.48</v>
      </c>
      <c r="AG2425">
        <v>54185.48</v>
      </c>
      <c r="AH2425">
        <v>50864.480000000003</v>
      </c>
      <c r="AI2425">
        <v>48370.84</v>
      </c>
      <c r="AJ2425">
        <v>48.640700000000002</v>
      </c>
      <c r="AK2425">
        <v>48.321950000000001</v>
      </c>
      <c r="AL2425">
        <v>47.339530000000003</v>
      </c>
      <c r="AM2425">
        <v>46.247779999999999</v>
      </c>
      <c r="AN2425">
        <v>46.063090000000003</v>
      </c>
      <c r="AO2425">
        <v>45.670940000000002</v>
      </c>
      <c r="AP2425">
        <v>45.359479999999998</v>
      </c>
      <c r="AQ2425">
        <v>45.635629999999999</v>
      </c>
      <c r="AR2425">
        <v>48.207999999999998</v>
      </c>
      <c r="AS2425">
        <v>53.086620000000003</v>
      </c>
      <c r="AT2425">
        <v>57.186979999999998</v>
      </c>
      <c r="AU2425">
        <v>59.597160000000002</v>
      </c>
      <c r="AV2425">
        <v>61.405239999999999</v>
      </c>
      <c r="AW2425">
        <v>61.90643</v>
      </c>
      <c r="AX2425">
        <v>62.042090000000002</v>
      </c>
      <c r="AY2425">
        <v>61.833530000000003</v>
      </c>
      <c r="AZ2425">
        <v>61.385640000000002</v>
      </c>
      <c r="BA2425">
        <v>60.952959999999997</v>
      </c>
      <c r="BB2425">
        <v>59.06494</v>
      </c>
      <c r="BC2425">
        <v>57.273980000000002</v>
      </c>
      <c r="BD2425">
        <v>56.462560000000003</v>
      </c>
      <c r="BE2425">
        <v>55.285510000000002</v>
      </c>
      <c r="BF2425">
        <v>53.806399999999996</v>
      </c>
      <c r="BG2425">
        <v>52.96584</v>
      </c>
      <c r="BH2425">
        <v>-625.77660000000003</v>
      </c>
      <c r="BI2425">
        <v>-557.74289999999996</v>
      </c>
      <c r="BJ2425">
        <v>-519.34839999999997</v>
      </c>
      <c r="BK2425">
        <v>-522.69740000000002</v>
      </c>
      <c r="BL2425">
        <v>-448.98579999999998</v>
      </c>
      <c r="BM2425">
        <v>-242.51949999999999</v>
      </c>
      <c r="BN2425">
        <v>516.97239999999999</v>
      </c>
      <c r="BO2425">
        <v>-84.745999999999995</v>
      </c>
      <c r="BP2425">
        <v>-976.25329999999997</v>
      </c>
      <c r="BQ2425">
        <v>-577.51639999999998</v>
      </c>
      <c r="BR2425">
        <v>-82.365600000000001</v>
      </c>
      <c r="BS2425">
        <v>19.926539999999999</v>
      </c>
      <c r="BT2425">
        <v>194.2671</v>
      </c>
      <c r="BU2425">
        <v>422.60860000000002</v>
      </c>
      <c r="BV2425">
        <v>686.84059999999999</v>
      </c>
      <c r="BW2425">
        <v>286.46249999999998</v>
      </c>
      <c r="BX2425">
        <v>-137.9572</v>
      </c>
      <c r="BY2425">
        <v>-331.15129999999999</v>
      </c>
      <c r="BZ2425">
        <v>-742.46270000000004</v>
      </c>
      <c r="CA2425">
        <v>-1083.028</v>
      </c>
      <c r="CB2425">
        <v>-1140.201</v>
      </c>
      <c r="CC2425">
        <v>-978.88509999999997</v>
      </c>
      <c r="CD2425">
        <v>-942.64580000000001</v>
      </c>
      <c r="CE2425">
        <v>-911.24360000000001</v>
      </c>
      <c r="CF2425" s="20">
        <v>309.97669999999999</v>
      </c>
      <c r="CG2425" s="20">
        <v>282.34070000000003</v>
      </c>
      <c r="CH2425" s="20">
        <v>284.3372</v>
      </c>
      <c r="CI2425" s="20">
        <v>308.25920000000002</v>
      </c>
      <c r="CJ2425" s="20">
        <v>375.4905</v>
      </c>
      <c r="CK2425" s="20">
        <v>438.12279999999998</v>
      </c>
      <c r="CL2425" s="20">
        <v>602.20730000000003</v>
      </c>
      <c r="CM2425" s="20">
        <v>449.27</v>
      </c>
      <c r="CN2425" s="20">
        <v>237.97620000000001</v>
      </c>
      <c r="CO2425" s="20">
        <v>103.8006</v>
      </c>
      <c r="CP2425" s="20">
        <v>31.611190000000001</v>
      </c>
      <c r="CQ2425" s="20">
        <v>12.218439999999999</v>
      </c>
      <c r="CR2425" s="20">
        <v>34.026060000000001</v>
      </c>
      <c r="CS2425" s="20">
        <v>145.27979999999999</v>
      </c>
      <c r="CT2425" s="20">
        <v>349.67779999999999</v>
      </c>
      <c r="CU2425" s="20">
        <v>544.02020000000005</v>
      </c>
      <c r="CV2425" s="20">
        <v>694.06849999999997</v>
      </c>
      <c r="CW2425" s="20">
        <v>903.00120000000004</v>
      </c>
      <c r="CX2425" s="20">
        <v>1097.3019999999999</v>
      </c>
      <c r="CY2425" s="20">
        <v>1104.694</v>
      </c>
      <c r="CZ2425" s="20">
        <v>967.50310000000002</v>
      </c>
      <c r="DA2425" s="20">
        <v>295.22309999999999</v>
      </c>
      <c r="DB2425" s="20">
        <v>406.22699999999998</v>
      </c>
      <c r="DC2425" s="20">
        <v>517.22450000000003</v>
      </c>
      <c r="DD2425">
        <v>0</v>
      </c>
      <c r="DE2425">
        <v>0</v>
      </c>
      <c r="DF2425">
        <v>0</v>
      </c>
    </row>
    <row r="2426" spans="1:110" x14ac:dyDescent="0.25">
      <c r="A2426" s="16" t="str">
        <f t="shared" si="37"/>
        <v>Portfolio Adjusted_CPP_0 to 199.99 kW_All_SDGE_1-in-2_MONTHLY SYSTEM PEAK DAY_2022_8</v>
      </c>
      <c r="B2426" t="s">
        <v>195</v>
      </c>
      <c r="C2426" t="s">
        <v>121</v>
      </c>
      <c r="D2426" t="s">
        <v>124</v>
      </c>
      <c r="E2426" t="s">
        <v>7</v>
      </c>
      <c r="F2426" t="s">
        <v>125</v>
      </c>
      <c r="G2426" t="s">
        <v>111</v>
      </c>
      <c r="H2426" t="s">
        <v>20</v>
      </c>
      <c r="I2426">
        <v>2022</v>
      </c>
      <c r="J2426">
        <v>8</v>
      </c>
      <c r="K2426">
        <v>4498</v>
      </c>
      <c r="L2426">
        <v>83795.5</v>
      </c>
      <c r="M2426">
        <v>81874.02</v>
      </c>
      <c r="N2426">
        <v>80966.17</v>
      </c>
      <c r="O2426">
        <v>80990.44</v>
      </c>
      <c r="P2426">
        <v>83183.25</v>
      </c>
      <c r="Q2426">
        <v>89719.09</v>
      </c>
      <c r="R2426">
        <v>99058.7</v>
      </c>
      <c r="S2426">
        <v>107840.8</v>
      </c>
      <c r="T2426">
        <v>117459</v>
      </c>
      <c r="U2426">
        <v>126033.4</v>
      </c>
      <c r="V2426">
        <v>133216.1</v>
      </c>
      <c r="W2426">
        <v>138183.9</v>
      </c>
      <c r="X2426">
        <v>140582.79999999999</v>
      </c>
      <c r="Y2426">
        <v>142041.79999999999</v>
      </c>
      <c r="Z2426">
        <v>141401.29999999999</v>
      </c>
      <c r="AA2426">
        <v>138650.5</v>
      </c>
      <c r="AB2426">
        <v>133802.5</v>
      </c>
      <c r="AC2426">
        <v>126488.8</v>
      </c>
      <c r="AD2426">
        <v>117078.7</v>
      </c>
      <c r="AE2426">
        <v>112280.1</v>
      </c>
      <c r="AF2426">
        <v>107472.7</v>
      </c>
      <c r="AG2426">
        <v>100605.2</v>
      </c>
      <c r="AH2426">
        <v>93166.73</v>
      </c>
      <c r="AI2426">
        <v>87660.05</v>
      </c>
      <c r="AJ2426">
        <v>72.138679999999994</v>
      </c>
      <c r="AK2426">
        <v>71.6858</v>
      </c>
      <c r="AL2426">
        <v>71.157049999999998</v>
      </c>
      <c r="AM2426">
        <v>70.820279999999997</v>
      </c>
      <c r="AN2426">
        <v>70.519769999999994</v>
      </c>
      <c r="AO2426">
        <v>70.195999999999998</v>
      </c>
      <c r="AP2426">
        <v>69.816909999999993</v>
      </c>
      <c r="AQ2426">
        <v>71.262870000000007</v>
      </c>
      <c r="AR2426">
        <v>74.109049999999996</v>
      </c>
      <c r="AS2426">
        <v>78.766909999999996</v>
      </c>
      <c r="AT2426">
        <v>83.213459999999998</v>
      </c>
      <c r="AU2426">
        <v>86.583119999999994</v>
      </c>
      <c r="AV2426">
        <v>88.529989999999998</v>
      </c>
      <c r="AW2426">
        <v>88.044219999999996</v>
      </c>
      <c r="AX2426">
        <v>87.082350000000005</v>
      </c>
      <c r="AY2426">
        <v>86.133080000000007</v>
      </c>
      <c r="AZ2426">
        <v>85.734219999999993</v>
      </c>
      <c r="BA2426">
        <v>84.536450000000002</v>
      </c>
      <c r="BB2426">
        <v>82.5535</v>
      </c>
      <c r="BC2426">
        <v>80.606459999999998</v>
      </c>
      <c r="BD2426">
        <v>77.911450000000002</v>
      </c>
      <c r="BE2426">
        <v>76.306200000000004</v>
      </c>
      <c r="BF2426">
        <v>74.866600000000005</v>
      </c>
      <c r="BG2426">
        <v>73.285690000000002</v>
      </c>
      <c r="BH2426">
        <v>-1121.0640000000001</v>
      </c>
      <c r="BI2426">
        <v>-992.84749999999997</v>
      </c>
      <c r="BJ2426">
        <v>-921.08979999999997</v>
      </c>
      <c r="BK2426">
        <v>-921.49749999999995</v>
      </c>
      <c r="BL2426">
        <v>-784.61739999999998</v>
      </c>
      <c r="BM2426">
        <v>-420.76569999999998</v>
      </c>
      <c r="BN2426">
        <v>884.04679999999996</v>
      </c>
      <c r="BO2426">
        <v>-148.5266</v>
      </c>
      <c r="BP2426">
        <v>-1787.8119999999999</v>
      </c>
      <c r="BQ2426">
        <v>-1108.6880000000001</v>
      </c>
      <c r="BR2426">
        <v>-164.29509999999999</v>
      </c>
      <c r="BS2426">
        <v>40.89011</v>
      </c>
      <c r="BT2426">
        <v>404.76929999999999</v>
      </c>
      <c r="BU2426">
        <v>889.06079999999997</v>
      </c>
      <c r="BV2426">
        <v>1452.394</v>
      </c>
      <c r="BW2426">
        <v>608.48479999999995</v>
      </c>
      <c r="BX2426">
        <v>-291.97640000000001</v>
      </c>
      <c r="BY2426">
        <v>-683.20399999999995</v>
      </c>
      <c r="BZ2426">
        <v>-1454.7760000000001</v>
      </c>
      <c r="CA2426">
        <v>-2051.058</v>
      </c>
      <c r="CB2426">
        <v>-2146.7629999999999</v>
      </c>
      <c r="CC2426">
        <v>-1817.479</v>
      </c>
      <c r="CD2426">
        <v>-1726.6120000000001</v>
      </c>
      <c r="CE2426">
        <v>-1651.4010000000001</v>
      </c>
      <c r="CF2426" s="20">
        <v>994.83590000000004</v>
      </c>
      <c r="CG2426" s="20">
        <v>894.6857</v>
      </c>
      <c r="CH2426" s="20">
        <v>894.3759</v>
      </c>
      <c r="CI2426" s="20">
        <v>958.08439999999996</v>
      </c>
      <c r="CJ2426" s="20">
        <v>1146.6990000000001</v>
      </c>
      <c r="CK2426" s="20">
        <v>1318.8130000000001</v>
      </c>
      <c r="CL2426" s="20">
        <v>1761.01</v>
      </c>
      <c r="CM2426" s="20">
        <v>1379.9939999999999</v>
      </c>
      <c r="CN2426" s="20">
        <v>798.09029999999996</v>
      </c>
      <c r="CO2426" s="20">
        <v>382.55130000000003</v>
      </c>
      <c r="CP2426" s="20">
        <v>125.7761</v>
      </c>
      <c r="CQ2426" s="20">
        <v>51.450330000000001</v>
      </c>
      <c r="CR2426" s="20">
        <v>147.71629999999999</v>
      </c>
      <c r="CS2426" s="20">
        <v>642.97090000000003</v>
      </c>
      <c r="CT2426" s="20">
        <v>1563.597</v>
      </c>
      <c r="CU2426" s="20">
        <v>2454.59</v>
      </c>
      <c r="CV2426" s="20">
        <v>3108.915</v>
      </c>
      <c r="CW2426" s="20">
        <v>3843.5810000000001</v>
      </c>
      <c r="CX2426" s="20">
        <v>4212.7809999999999</v>
      </c>
      <c r="CY2426" s="20">
        <v>3962.04</v>
      </c>
      <c r="CZ2426" s="20">
        <v>3429.7150000000001</v>
      </c>
      <c r="DA2426" s="20">
        <v>1017.7140000000001</v>
      </c>
      <c r="DB2426" s="20">
        <v>1362.8920000000001</v>
      </c>
      <c r="DC2426" s="20">
        <v>1698.6949999999999</v>
      </c>
      <c r="DD2426">
        <v>0</v>
      </c>
      <c r="DE2426">
        <v>0</v>
      </c>
      <c r="DF2426">
        <v>0</v>
      </c>
    </row>
    <row r="2427" spans="1:110" x14ac:dyDescent="0.25">
      <c r="A2427" s="16" t="str">
        <f t="shared" si="37"/>
        <v>Portfolio Adjusted_CPP_0 to 199.99 kW_All_SDGE_1-in-2_MONTHLY SYSTEM PEAK DAY_2022_12</v>
      </c>
      <c r="B2427" t="s">
        <v>195</v>
      </c>
      <c r="C2427" t="s">
        <v>121</v>
      </c>
      <c r="D2427" t="s">
        <v>124</v>
      </c>
      <c r="E2427" t="s">
        <v>7</v>
      </c>
      <c r="F2427" t="s">
        <v>125</v>
      </c>
      <c r="G2427" t="s">
        <v>111</v>
      </c>
      <c r="H2427" t="s">
        <v>20</v>
      </c>
      <c r="I2427">
        <v>2022</v>
      </c>
      <c r="J2427">
        <v>12</v>
      </c>
      <c r="K2427">
        <v>4498</v>
      </c>
      <c r="L2427">
        <v>60385.93</v>
      </c>
      <c r="M2427">
        <v>59134.37</v>
      </c>
      <c r="N2427">
        <v>58534.17</v>
      </c>
      <c r="O2427">
        <v>59188.77</v>
      </c>
      <c r="P2427">
        <v>62628.800000000003</v>
      </c>
      <c r="Q2427">
        <v>70398.490000000005</v>
      </c>
      <c r="R2427">
        <v>82526.44</v>
      </c>
      <c r="S2427">
        <v>90085.1</v>
      </c>
      <c r="T2427">
        <v>95936.72</v>
      </c>
      <c r="U2427">
        <v>98448.08</v>
      </c>
      <c r="V2427">
        <v>99485.83</v>
      </c>
      <c r="W2427">
        <v>99631.22</v>
      </c>
      <c r="X2427">
        <v>98554.62</v>
      </c>
      <c r="Y2427">
        <v>98015.74</v>
      </c>
      <c r="Z2427">
        <v>96682.77</v>
      </c>
      <c r="AA2427">
        <v>94586.14</v>
      </c>
      <c r="AB2427">
        <v>94264.48</v>
      </c>
      <c r="AC2427">
        <v>94467.02</v>
      </c>
      <c r="AD2427">
        <v>88869.29</v>
      </c>
      <c r="AE2427">
        <v>84750.66</v>
      </c>
      <c r="AF2427">
        <v>80770.86</v>
      </c>
      <c r="AG2427">
        <v>75778.44</v>
      </c>
      <c r="AH2427">
        <v>69318.34</v>
      </c>
      <c r="AI2427">
        <v>64070.62</v>
      </c>
      <c r="AJ2427">
        <v>47.316330000000001</v>
      </c>
      <c r="AK2427">
        <v>47.064880000000002</v>
      </c>
      <c r="AL2427">
        <v>46.360720000000001</v>
      </c>
      <c r="AM2427">
        <v>46.434820000000002</v>
      </c>
      <c r="AN2427">
        <v>46.009779999999999</v>
      </c>
      <c r="AO2427">
        <v>45.745060000000002</v>
      </c>
      <c r="AP2427">
        <v>45.783050000000003</v>
      </c>
      <c r="AQ2427">
        <v>46.254359999999998</v>
      </c>
      <c r="AR2427">
        <v>48.84158</v>
      </c>
      <c r="AS2427">
        <v>51.158580000000001</v>
      </c>
      <c r="AT2427">
        <v>52.746319999999997</v>
      </c>
      <c r="AU2427">
        <v>53.412509999999997</v>
      </c>
      <c r="AV2427">
        <v>54.684489999999997</v>
      </c>
      <c r="AW2427">
        <v>55.795079999999999</v>
      </c>
      <c r="AX2427">
        <v>56.005200000000002</v>
      </c>
      <c r="AY2427">
        <v>55.620199999999997</v>
      </c>
      <c r="AZ2427">
        <v>54.786149999999999</v>
      </c>
      <c r="BA2427">
        <v>53.597749999999998</v>
      </c>
      <c r="BB2427">
        <v>52.379530000000003</v>
      </c>
      <c r="BC2427">
        <v>51.32864</v>
      </c>
      <c r="BD2427">
        <v>50.864170000000001</v>
      </c>
      <c r="BE2427">
        <v>50.491129999999998</v>
      </c>
      <c r="BF2427">
        <v>49.365810000000003</v>
      </c>
      <c r="BG2427">
        <v>48.577100000000002</v>
      </c>
      <c r="BH2427">
        <v>-807.87750000000005</v>
      </c>
      <c r="BI2427">
        <v>-717.09450000000004</v>
      </c>
      <c r="BJ2427">
        <v>-665.89819999999997</v>
      </c>
      <c r="BK2427">
        <v>-673.44119999999998</v>
      </c>
      <c r="BL2427">
        <v>-590.73969999999997</v>
      </c>
      <c r="BM2427">
        <v>-330.15570000000002</v>
      </c>
      <c r="BN2427">
        <v>736.50509999999997</v>
      </c>
      <c r="BO2427">
        <v>-124.07210000000001</v>
      </c>
      <c r="BP2427">
        <v>-1460.2270000000001</v>
      </c>
      <c r="BQ2427">
        <v>-866.02599999999995</v>
      </c>
      <c r="BR2427">
        <v>-122.6956</v>
      </c>
      <c r="BS2427">
        <v>29.481960000000001</v>
      </c>
      <c r="BT2427">
        <v>283.76080000000002</v>
      </c>
      <c r="BU2427">
        <v>613.49509999999998</v>
      </c>
      <c r="BV2427">
        <v>993.07</v>
      </c>
      <c r="BW2427">
        <v>415.10309999999998</v>
      </c>
      <c r="BX2427">
        <v>-205.6987</v>
      </c>
      <c r="BY2427">
        <v>-510.24459999999999</v>
      </c>
      <c r="BZ2427">
        <v>-1104.2560000000001</v>
      </c>
      <c r="CA2427">
        <v>-1548.1690000000001</v>
      </c>
      <c r="CB2427">
        <v>-1613.395</v>
      </c>
      <c r="CC2427">
        <v>-1368.971</v>
      </c>
      <c r="CD2427">
        <v>-1284.6420000000001</v>
      </c>
      <c r="CE2427">
        <v>-1207.0070000000001</v>
      </c>
      <c r="CF2427" s="20">
        <v>516.63229999999999</v>
      </c>
      <c r="CG2427" s="20">
        <v>466.72190000000001</v>
      </c>
      <c r="CH2427" s="20">
        <v>467.44639999999998</v>
      </c>
      <c r="CI2427" s="20">
        <v>511.69940000000003</v>
      </c>
      <c r="CJ2427" s="20">
        <v>650.01900000000001</v>
      </c>
      <c r="CK2427" s="20">
        <v>811.97050000000002</v>
      </c>
      <c r="CL2427" s="20">
        <v>1222.258</v>
      </c>
      <c r="CM2427" s="20">
        <v>962.97929999999997</v>
      </c>
      <c r="CN2427" s="20">
        <v>532.4135</v>
      </c>
      <c r="CO2427" s="20">
        <v>233.41739999999999</v>
      </c>
      <c r="CP2427" s="20">
        <v>70.146680000000003</v>
      </c>
      <c r="CQ2427" s="20">
        <v>26.74634</v>
      </c>
      <c r="CR2427" s="20">
        <v>72.596909999999994</v>
      </c>
      <c r="CS2427" s="20">
        <v>306.16160000000002</v>
      </c>
      <c r="CT2427" s="20">
        <v>730.99739999999997</v>
      </c>
      <c r="CU2427" s="20">
        <v>1142.329</v>
      </c>
      <c r="CV2427" s="20">
        <v>1543.037</v>
      </c>
      <c r="CW2427" s="20">
        <v>2143.8389999999999</v>
      </c>
      <c r="CX2427" s="20">
        <v>2427.2600000000002</v>
      </c>
      <c r="CY2427" s="20">
        <v>2257.3539999999998</v>
      </c>
      <c r="CZ2427" s="20">
        <v>1937.1859999999999</v>
      </c>
      <c r="DA2427" s="20">
        <v>577.39869999999996</v>
      </c>
      <c r="DB2427" s="20">
        <v>754.45939999999996</v>
      </c>
      <c r="DC2427" s="20">
        <v>907.46469999999999</v>
      </c>
      <c r="DD2427">
        <v>0</v>
      </c>
      <c r="DE2427">
        <v>0</v>
      </c>
      <c r="DF2427">
        <v>0</v>
      </c>
    </row>
    <row r="2428" spans="1:110" x14ac:dyDescent="0.25">
      <c r="A2428" s="16" t="str">
        <f t="shared" si="37"/>
        <v>Program Specific_CPP_0 to 199.99 kW_All_SDGE_1-in-2_MONTHLY SYSTEM PEAK DAY_2023_12</v>
      </c>
      <c r="B2428" t="s">
        <v>196</v>
      </c>
      <c r="C2428" t="s">
        <v>121</v>
      </c>
      <c r="D2428" t="s">
        <v>124</v>
      </c>
      <c r="E2428" t="s">
        <v>7</v>
      </c>
      <c r="F2428" t="s">
        <v>125</v>
      </c>
      <c r="G2428" t="s">
        <v>111</v>
      </c>
      <c r="H2428" t="s">
        <v>20</v>
      </c>
      <c r="I2428">
        <v>2023</v>
      </c>
      <c r="J2428">
        <v>12</v>
      </c>
      <c r="K2428">
        <v>4359</v>
      </c>
      <c r="L2428">
        <v>58586.89</v>
      </c>
      <c r="M2428">
        <v>57368.91</v>
      </c>
      <c r="N2428">
        <v>56783.78</v>
      </c>
      <c r="O2428">
        <v>57416.51</v>
      </c>
      <c r="P2428">
        <v>60747.92</v>
      </c>
      <c r="Q2428">
        <v>68269.66</v>
      </c>
      <c r="R2428">
        <v>80025.34</v>
      </c>
      <c r="S2428">
        <v>87350.48</v>
      </c>
      <c r="T2428">
        <v>93032.56</v>
      </c>
      <c r="U2428">
        <v>95478.65</v>
      </c>
      <c r="V2428">
        <v>96493.5</v>
      </c>
      <c r="W2428">
        <v>96640.44</v>
      </c>
      <c r="X2428">
        <v>95599.53</v>
      </c>
      <c r="Y2428">
        <v>95078.91</v>
      </c>
      <c r="Z2428">
        <v>93790</v>
      </c>
      <c r="AA2428">
        <v>91762.880000000005</v>
      </c>
      <c r="AB2428">
        <v>91460.09</v>
      </c>
      <c r="AC2428">
        <v>91660.95</v>
      </c>
      <c r="AD2428">
        <v>86239.01</v>
      </c>
      <c r="AE2428">
        <v>82247.86</v>
      </c>
      <c r="AF2428">
        <v>78387.89</v>
      </c>
      <c r="AG2428">
        <v>73542.66</v>
      </c>
      <c r="AH2428">
        <v>67271.45</v>
      </c>
      <c r="AI2428">
        <v>62173.07</v>
      </c>
      <c r="AJ2428">
        <v>47.312519999999999</v>
      </c>
      <c r="AK2428">
        <v>47.061100000000003</v>
      </c>
      <c r="AL2428">
        <v>46.356169999999999</v>
      </c>
      <c r="AM2428">
        <v>46.431370000000001</v>
      </c>
      <c r="AN2428">
        <v>46.006540000000001</v>
      </c>
      <c r="AO2428">
        <v>45.742460000000001</v>
      </c>
      <c r="AP2428">
        <v>45.779609999999998</v>
      </c>
      <c r="AQ2428">
        <v>46.251060000000003</v>
      </c>
      <c r="AR2428">
        <v>48.83896</v>
      </c>
      <c r="AS2428">
        <v>51.156239999999997</v>
      </c>
      <c r="AT2428">
        <v>52.745550000000001</v>
      </c>
      <c r="AU2428">
        <v>53.410870000000003</v>
      </c>
      <c r="AV2428">
        <v>54.684910000000002</v>
      </c>
      <c r="AW2428">
        <v>55.795079999999999</v>
      </c>
      <c r="AX2428">
        <v>56.004840000000002</v>
      </c>
      <c r="AY2428">
        <v>55.619280000000003</v>
      </c>
      <c r="AZ2428">
        <v>54.785350000000001</v>
      </c>
      <c r="BA2428">
        <v>53.596339999999998</v>
      </c>
      <c r="BB2428">
        <v>52.376939999999998</v>
      </c>
      <c r="BC2428">
        <v>51.325800000000001</v>
      </c>
      <c r="BD2428">
        <v>50.861759999999997</v>
      </c>
      <c r="BE2428">
        <v>50.48856</v>
      </c>
      <c r="BF2428">
        <v>49.363329999999998</v>
      </c>
      <c r="BG2428">
        <v>48.574719999999999</v>
      </c>
      <c r="BH2428">
        <v>-783.80899999999997</v>
      </c>
      <c r="BI2428">
        <v>-695.6857</v>
      </c>
      <c r="BJ2428">
        <v>-645.98540000000003</v>
      </c>
      <c r="BK2428">
        <v>-653.27670000000001</v>
      </c>
      <c r="BL2428">
        <v>-572.99839999999995</v>
      </c>
      <c r="BM2428">
        <v>-320.17189999999999</v>
      </c>
      <c r="BN2428">
        <v>714.18409999999994</v>
      </c>
      <c r="BO2428">
        <v>-120.3057</v>
      </c>
      <c r="BP2428">
        <v>-1416.0229999999999</v>
      </c>
      <c r="BQ2428">
        <v>-839.90459999999996</v>
      </c>
      <c r="BR2428">
        <v>-119.0052</v>
      </c>
      <c r="BS2428">
        <v>28.59695</v>
      </c>
      <c r="BT2428">
        <v>275.2525</v>
      </c>
      <c r="BU2428">
        <v>595.11310000000003</v>
      </c>
      <c r="BV2428">
        <v>963.35720000000003</v>
      </c>
      <c r="BW2428">
        <v>402.71289999999999</v>
      </c>
      <c r="BX2428">
        <v>-199.57910000000001</v>
      </c>
      <c r="BY2428">
        <v>-495.08819999999997</v>
      </c>
      <c r="BZ2428">
        <v>-1071.5730000000001</v>
      </c>
      <c r="CA2428">
        <v>-1502.45</v>
      </c>
      <c r="CB2428">
        <v>-1565.7950000000001</v>
      </c>
      <c r="CC2428">
        <v>-1328.5809999999999</v>
      </c>
      <c r="CD2428">
        <v>-1246.7080000000001</v>
      </c>
      <c r="CE2428">
        <v>-1171.26</v>
      </c>
      <c r="CF2428" s="20">
        <v>486.3075</v>
      </c>
      <c r="CG2428" s="20">
        <v>439.27</v>
      </c>
      <c r="CH2428" s="20">
        <v>439.9076</v>
      </c>
      <c r="CI2428" s="20">
        <v>481.51499999999999</v>
      </c>
      <c r="CJ2428" s="20">
        <v>611.56219999999996</v>
      </c>
      <c r="CK2428" s="20">
        <v>763.60530000000006</v>
      </c>
      <c r="CL2428" s="20">
        <v>1149.296</v>
      </c>
      <c r="CM2428" s="20">
        <v>905.40239999999994</v>
      </c>
      <c r="CN2428" s="20">
        <v>500.66730000000001</v>
      </c>
      <c r="CO2428" s="20">
        <v>219.5489</v>
      </c>
      <c r="CP2428" s="20">
        <v>65.990390000000005</v>
      </c>
      <c r="CQ2428" s="20">
        <v>25.164670000000001</v>
      </c>
      <c r="CR2428" s="20">
        <v>68.30865</v>
      </c>
      <c r="CS2428" s="20">
        <v>288.08949999999999</v>
      </c>
      <c r="CT2428" s="20">
        <v>687.90869999999995</v>
      </c>
      <c r="CU2428" s="20">
        <v>1075.153</v>
      </c>
      <c r="CV2428" s="20">
        <v>1452.5909999999999</v>
      </c>
      <c r="CW2428" s="20">
        <v>2018.3679999999999</v>
      </c>
      <c r="CX2428" s="20">
        <v>2285.7060000000001</v>
      </c>
      <c r="CY2428" s="20">
        <v>2125.9969999999998</v>
      </c>
      <c r="CZ2428" s="20">
        <v>1824.567</v>
      </c>
      <c r="DA2428" s="20">
        <v>543.83010000000002</v>
      </c>
      <c r="DB2428" s="20">
        <v>710.56060000000002</v>
      </c>
      <c r="DC2428" s="20">
        <v>854.50879999999995</v>
      </c>
      <c r="DD2428">
        <v>0</v>
      </c>
      <c r="DE2428">
        <v>0</v>
      </c>
      <c r="DF2428">
        <v>0</v>
      </c>
    </row>
    <row r="2429" spans="1:110" x14ac:dyDescent="0.25">
      <c r="A2429" s="16" t="str">
        <f t="shared" si="37"/>
        <v>Program Specific_CPP_0 to 199.99 kW_All_SDGE_1-in-2_TYPICAL EVENT DAY_2023_8</v>
      </c>
      <c r="B2429" t="s">
        <v>196</v>
      </c>
      <c r="C2429" t="s">
        <v>121</v>
      </c>
      <c r="D2429" t="s">
        <v>124</v>
      </c>
      <c r="E2429" t="s">
        <v>7</v>
      </c>
      <c r="F2429" t="s">
        <v>125</v>
      </c>
      <c r="G2429" t="s">
        <v>111</v>
      </c>
      <c r="H2429" t="s">
        <v>19</v>
      </c>
      <c r="I2429">
        <v>2023</v>
      </c>
      <c r="J2429">
        <v>8</v>
      </c>
      <c r="K2429">
        <v>4359</v>
      </c>
      <c r="L2429">
        <v>82288.59</v>
      </c>
      <c r="M2429">
        <v>80253.97</v>
      </c>
      <c r="N2429">
        <v>79269.3</v>
      </c>
      <c r="O2429">
        <v>79267.679999999993</v>
      </c>
      <c r="P2429">
        <v>81503.48</v>
      </c>
      <c r="Q2429">
        <v>88356.69</v>
      </c>
      <c r="R2429">
        <v>98862.5</v>
      </c>
      <c r="S2429">
        <v>108283.5</v>
      </c>
      <c r="T2429">
        <v>118916.1</v>
      </c>
      <c r="U2429">
        <v>128639.9</v>
      </c>
      <c r="V2429">
        <v>137211</v>
      </c>
      <c r="W2429">
        <v>143046.20000000001</v>
      </c>
      <c r="X2429">
        <v>145793</v>
      </c>
      <c r="Y2429">
        <v>147033.79999999999</v>
      </c>
      <c r="Z2429">
        <v>146024.5</v>
      </c>
      <c r="AA2429">
        <v>142657.5</v>
      </c>
      <c r="AB2429">
        <v>136795.1</v>
      </c>
      <c r="AC2429">
        <v>128571</v>
      </c>
      <c r="AD2429">
        <v>118763.7</v>
      </c>
      <c r="AE2429">
        <v>113216.5</v>
      </c>
      <c r="AF2429">
        <v>107355.6</v>
      </c>
      <c r="AG2429">
        <v>100145.9</v>
      </c>
      <c r="AH2429">
        <v>92302.23</v>
      </c>
      <c r="AI2429">
        <v>86460.28</v>
      </c>
      <c r="AJ2429">
        <v>69.600830000000002</v>
      </c>
      <c r="AK2429">
        <v>69.115620000000007</v>
      </c>
      <c r="AL2429">
        <v>68.406620000000004</v>
      </c>
      <c r="AM2429">
        <v>68.051810000000003</v>
      </c>
      <c r="AN2429">
        <v>67.96199</v>
      </c>
      <c r="AO2429">
        <v>67.821879999999993</v>
      </c>
      <c r="AP2429">
        <v>67.607119999999995</v>
      </c>
      <c r="AQ2429">
        <v>68.525049999999993</v>
      </c>
      <c r="AR2429">
        <v>71.90204</v>
      </c>
      <c r="AS2429">
        <v>76.323970000000003</v>
      </c>
      <c r="AT2429">
        <v>80.673320000000004</v>
      </c>
      <c r="AU2429">
        <v>84.094669999999994</v>
      </c>
      <c r="AV2429">
        <v>85.606849999999994</v>
      </c>
      <c r="AW2429">
        <v>85.871359999999996</v>
      </c>
      <c r="AX2429">
        <v>85.701679999999996</v>
      </c>
      <c r="AY2429">
        <v>85.423739999999995</v>
      </c>
      <c r="AZ2429">
        <v>84.525720000000007</v>
      </c>
      <c r="BA2429">
        <v>83.336150000000004</v>
      </c>
      <c r="BB2429">
        <v>81.417349999999999</v>
      </c>
      <c r="BC2429">
        <v>78.66507</v>
      </c>
      <c r="BD2429">
        <v>75.458640000000003</v>
      </c>
      <c r="BE2429">
        <v>73.580870000000004</v>
      </c>
      <c r="BF2429">
        <v>72.174760000000006</v>
      </c>
      <c r="BG2429">
        <v>71.061899999999994</v>
      </c>
      <c r="BH2429">
        <v>-1100.904</v>
      </c>
      <c r="BI2429">
        <v>-973.202</v>
      </c>
      <c r="BJ2429">
        <v>-901.78589999999997</v>
      </c>
      <c r="BK2429">
        <v>-901.89620000000002</v>
      </c>
      <c r="BL2429">
        <v>-768.7731</v>
      </c>
      <c r="BM2429">
        <v>-414.37630000000001</v>
      </c>
      <c r="BN2429">
        <v>882.29579999999999</v>
      </c>
      <c r="BO2429">
        <v>-149.13630000000001</v>
      </c>
      <c r="BP2429">
        <v>-1809.989</v>
      </c>
      <c r="BQ2429">
        <v>-1131.616</v>
      </c>
      <c r="BR2429">
        <v>-169.22190000000001</v>
      </c>
      <c r="BS2429">
        <v>42.328919999999997</v>
      </c>
      <c r="BT2429">
        <v>419.77080000000001</v>
      </c>
      <c r="BU2429">
        <v>920.30629999999996</v>
      </c>
      <c r="BV2429">
        <v>1499.88</v>
      </c>
      <c r="BW2429">
        <v>626.07039999999995</v>
      </c>
      <c r="BX2429">
        <v>-298.50670000000002</v>
      </c>
      <c r="BY2429">
        <v>-694.45050000000003</v>
      </c>
      <c r="BZ2429">
        <v>-1475.713</v>
      </c>
      <c r="CA2429">
        <v>-2068.1640000000002</v>
      </c>
      <c r="CB2429">
        <v>-2144.424</v>
      </c>
      <c r="CC2429">
        <v>-1809.18</v>
      </c>
      <c r="CD2429">
        <v>-1710.5909999999999</v>
      </c>
      <c r="CE2429">
        <v>-1628.799</v>
      </c>
      <c r="CF2429" s="20">
        <v>959.37689999999998</v>
      </c>
      <c r="CG2429" s="20">
        <v>859.62950000000001</v>
      </c>
      <c r="CH2429" s="20">
        <v>857.28060000000005</v>
      </c>
      <c r="CI2429" s="20">
        <v>917.75879999999995</v>
      </c>
      <c r="CJ2429" s="20">
        <v>1100.855</v>
      </c>
      <c r="CK2429" s="20">
        <v>1279.0640000000001</v>
      </c>
      <c r="CL2429" s="20">
        <v>1754.0419999999999</v>
      </c>
      <c r="CM2429" s="20">
        <v>1391.347</v>
      </c>
      <c r="CN2429" s="20">
        <v>818.01350000000002</v>
      </c>
      <c r="CO2429" s="20">
        <v>398.53809999999999</v>
      </c>
      <c r="CP2429" s="20">
        <v>133.43270000000001</v>
      </c>
      <c r="CQ2429" s="20">
        <v>55.134830000000001</v>
      </c>
      <c r="CR2429" s="20">
        <v>158.86850000000001</v>
      </c>
      <c r="CS2429" s="20">
        <v>688.9588</v>
      </c>
      <c r="CT2429" s="20">
        <v>1667.5129999999999</v>
      </c>
      <c r="CU2429" s="20">
        <v>2598.5189999999998</v>
      </c>
      <c r="CV2429" s="20">
        <v>3249.5369999999998</v>
      </c>
      <c r="CW2429" s="20">
        <v>3971.165</v>
      </c>
      <c r="CX2429" s="20">
        <v>4334.9129999999996</v>
      </c>
      <c r="CY2429" s="20">
        <v>4028.402</v>
      </c>
      <c r="CZ2429" s="20">
        <v>3422.2460000000001</v>
      </c>
      <c r="DA2429" s="20">
        <v>1008.441</v>
      </c>
      <c r="DB2429" s="20">
        <v>1337.7159999999999</v>
      </c>
      <c r="DC2429" s="20">
        <v>1652.5139999999999</v>
      </c>
      <c r="DD2429">
        <v>0</v>
      </c>
      <c r="DE2429">
        <v>0</v>
      </c>
      <c r="DF2429">
        <v>0</v>
      </c>
    </row>
    <row r="2430" spans="1:110" x14ac:dyDescent="0.25">
      <c r="A2430" s="16" t="str">
        <f t="shared" si="37"/>
        <v>Program Specific_CPP_0 to 199.99 kW_All_SDGE_1-in-2_MONTHLY SYSTEM PEAK DAY_2025_9</v>
      </c>
      <c r="B2430" t="s">
        <v>196</v>
      </c>
      <c r="C2430" t="s">
        <v>121</v>
      </c>
      <c r="D2430" t="s">
        <v>124</v>
      </c>
      <c r="E2430" t="s">
        <v>7</v>
      </c>
      <c r="F2430" t="s">
        <v>125</v>
      </c>
      <c r="G2430" t="s">
        <v>111</v>
      </c>
      <c r="H2430" t="s">
        <v>20</v>
      </c>
      <c r="I2430">
        <v>2025</v>
      </c>
      <c r="J2430">
        <v>9</v>
      </c>
      <c r="K2430">
        <v>3844</v>
      </c>
      <c r="L2430">
        <v>70335.039999999994</v>
      </c>
      <c r="M2430">
        <v>68616.62</v>
      </c>
      <c r="N2430">
        <v>67747.77</v>
      </c>
      <c r="O2430">
        <v>67663.77</v>
      </c>
      <c r="P2430">
        <v>69451.12</v>
      </c>
      <c r="Q2430">
        <v>74712.639999999999</v>
      </c>
      <c r="R2430">
        <v>82830.320000000007</v>
      </c>
      <c r="S2430">
        <v>89082.76</v>
      </c>
      <c r="T2430">
        <v>96904.52</v>
      </c>
      <c r="U2430">
        <v>104519.2</v>
      </c>
      <c r="V2430">
        <v>111263.1</v>
      </c>
      <c r="W2430">
        <v>116662.9</v>
      </c>
      <c r="X2430">
        <v>119589.1</v>
      </c>
      <c r="Y2430">
        <v>121672.3</v>
      </c>
      <c r="Z2430">
        <v>121523.8</v>
      </c>
      <c r="AA2430">
        <v>119311</v>
      </c>
      <c r="AB2430">
        <v>114941.4</v>
      </c>
      <c r="AC2430">
        <v>108568</v>
      </c>
      <c r="AD2430">
        <v>101024.1</v>
      </c>
      <c r="AE2430">
        <v>97536.31</v>
      </c>
      <c r="AF2430">
        <v>91393.8</v>
      </c>
      <c r="AG2430">
        <v>85107.23</v>
      </c>
      <c r="AH2430">
        <v>78537</v>
      </c>
      <c r="AI2430">
        <v>73843.41</v>
      </c>
      <c r="AJ2430">
        <v>73.233949999999993</v>
      </c>
      <c r="AK2430">
        <v>72.71199</v>
      </c>
      <c r="AL2430">
        <v>71.94126</v>
      </c>
      <c r="AM2430">
        <v>71.970129999999997</v>
      </c>
      <c r="AN2430">
        <v>71.87585</v>
      </c>
      <c r="AO2430">
        <v>71.933390000000003</v>
      </c>
      <c r="AP2430">
        <v>71.565719999999999</v>
      </c>
      <c r="AQ2430">
        <v>71.907629999999997</v>
      </c>
      <c r="AR2430">
        <v>77.26661</v>
      </c>
      <c r="AS2430">
        <v>83.778000000000006</v>
      </c>
      <c r="AT2430">
        <v>89.951930000000004</v>
      </c>
      <c r="AU2430">
        <v>94.867019999999997</v>
      </c>
      <c r="AV2430">
        <v>95.779870000000003</v>
      </c>
      <c r="AW2430">
        <v>95.217240000000004</v>
      </c>
      <c r="AX2430">
        <v>95.603390000000005</v>
      </c>
      <c r="AY2430">
        <v>95.732640000000004</v>
      </c>
      <c r="AZ2430">
        <v>94.658529999999999</v>
      </c>
      <c r="BA2430">
        <v>94.353769999999997</v>
      </c>
      <c r="BB2430">
        <v>91.252279999999999</v>
      </c>
      <c r="BC2430">
        <v>86.723100000000002</v>
      </c>
      <c r="BD2430">
        <v>81.979939999999999</v>
      </c>
      <c r="BE2430">
        <v>79.776409999999998</v>
      </c>
      <c r="BF2430">
        <v>78.000910000000005</v>
      </c>
      <c r="BG2430">
        <v>76.775549999999996</v>
      </c>
      <c r="BH2430">
        <v>-940.98239999999998</v>
      </c>
      <c r="BI2430">
        <v>-832.08130000000006</v>
      </c>
      <c r="BJ2430">
        <v>-770.71429999999998</v>
      </c>
      <c r="BK2430">
        <v>-769.86860000000001</v>
      </c>
      <c r="BL2430">
        <v>-655.09050000000002</v>
      </c>
      <c r="BM2430">
        <v>-350.38819999999998</v>
      </c>
      <c r="BN2430">
        <v>739.21699999999998</v>
      </c>
      <c r="BO2430">
        <v>-122.69159999999999</v>
      </c>
      <c r="BP2430">
        <v>-1474.9570000000001</v>
      </c>
      <c r="BQ2430">
        <v>-919.43269999999995</v>
      </c>
      <c r="BR2430">
        <v>-137.22049999999999</v>
      </c>
      <c r="BS2430">
        <v>34.521799999999999</v>
      </c>
      <c r="BT2430">
        <v>344.32389999999998</v>
      </c>
      <c r="BU2430">
        <v>761.56500000000005</v>
      </c>
      <c r="BV2430">
        <v>1248.223</v>
      </c>
      <c r="BW2430">
        <v>523.61130000000003</v>
      </c>
      <c r="BX2430">
        <v>-250.81880000000001</v>
      </c>
      <c r="BY2430">
        <v>-586.40830000000005</v>
      </c>
      <c r="BZ2430">
        <v>-1255.287</v>
      </c>
      <c r="CA2430">
        <v>-1781.729</v>
      </c>
      <c r="CB2430">
        <v>-1825.588</v>
      </c>
      <c r="CC2430">
        <v>-1537.5</v>
      </c>
      <c r="CD2430">
        <v>-1455.4870000000001</v>
      </c>
      <c r="CE2430">
        <v>-1391.114</v>
      </c>
      <c r="CF2430" s="20">
        <v>700.89589999999998</v>
      </c>
      <c r="CG2430" s="20">
        <v>628.40110000000004</v>
      </c>
      <c r="CH2430" s="20">
        <v>626.18539999999996</v>
      </c>
      <c r="CI2430" s="20">
        <v>668.72670000000005</v>
      </c>
      <c r="CJ2430" s="20">
        <v>799.34879999999998</v>
      </c>
      <c r="CK2430" s="20">
        <v>914.53790000000004</v>
      </c>
      <c r="CL2430" s="20">
        <v>1231.2760000000001</v>
      </c>
      <c r="CM2430" s="20">
        <v>941.66909999999996</v>
      </c>
      <c r="CN2430" s="20">
        <v>543.20950000000005</v>
      </c>
      <c r="CO2430" s="20">
        <v>263.09410000000003</v>
      </c>
      <c r="CP2430" s="20">
        <v>87.737889999999993</v>
      </c>
      <c r="CQ2430" s="20">
        <v>36.672339999999998</v>
      </c>
      <c r="CR2430" s="20">
        <v>106.8926</v>
      </c>
      <c r="CS2430" s="20">
        <v>471.78309999999999</v>
      </c>
      <c r="CT2430" s="20">
        <v>1154.8889999999999</v>
      </c>
      <c r="CU2430" s="20">
        <v>1817.596</v>
      </c>
      <c r="CV2430" s="20">
        <v>2294.2109999999998</v>
      </c>
      <c r="CW2430" s="20">
        <v>2831.6239999999998</v>
      </c>
      <c r="CX2430" s="20">
        <v>3136.627</v>
      </c>
      <c r="CY2430" s="20">
        <v>2989.828</v>
      </c>
      <c r="CZ2430" s="20">
        <v>2480.25</v>
      </c>
      <c r="DA2430" s="20">
        <v>728.31200000000001</v>
      </c>
      <c r="DB2430" s="20">
        <v>968.47450000000003</v>
      </c>
      <c r="DC2430" s="20">
        <v>1205.4110000000001</v>
      </c>
      <c r="DD2430">
        <v>0</v>
      </c>
      <c r="DE2430">
        <v>0</v>
      </c>
      <c r="DF2430">
        <v>0</v>
      </c>
    </row>
    <row r="2431" spans="1:110" x14ac:dyDescent="0.25">
      <c r="A2431" s="16" t="str">
        <f t="shared" si="37"/>
        <v>Program Specific_CPP_0 to 199.99 kW_All_SDGE_1-in-2_MONTHLY SYSTEM PEAK DAY_2027_6</v>
      </c>
      <c r="B2431" t="s">
        <v>196</v>
      </c>
      <c r="C2431" t="s">
        <v>121</v>
      </c>
      <c r="D2431" t="s">
        <v>124</v>
      </c>
      <c r="E2431" t="s">
        <v>7</v>
      </c>
      <c r="F2431" t="s">
        <v>125</v>
      </c>
      <c r="G2431" t="s">
        <v>111</v>
      </c>
      <c r="H2431" t="s">
        <v>20</v>
      </c>
      <c r="I2431">
        <v>2027</v>
      </c>
      <c r="J2431">
        <v>6</v>
      </c>
      <c r="K2431">
        <v>3470</v>
      </c>
      <c r="L2431">
        <v>59923.12</v>
      </c>
      <c r="M2431">
        <v>58720.63</v>
      </c>
      <c r="N2431">
        <v>58095.07</v>
      </c>
      <c r="O2431">
        <v>58157.59</v>
      </c>
      <c r="P2431">
        <v>59597.32</v>
      </c>
      <c r="Q2431">
        <v>63417.45</v>
      </c>
      <c r="R2431">
        <v>68479.14</v>
      </c>
      <c r="S2431">
        <v>74511.12</v>
      </c>
      <c r="T2431">
        <v>80393.55</v>
      </c>
      <c r="U2431">
        <v>85372.17</v>
      </c>
      <c r="V2431">
        <v>89494.7</v>
      </c>
      <c r="W2431">
        <v>92324.02</v>
      </c>
      <c r="X2431">
        <v>93813.37</v>
      </c>
      <c r="Y2431">
        <v>95051.86</v>
      </c>
      <c r="Z2431">
        <v>94875.89</v>
      </c>
      <c r="AA2431">
        <v>93216.73</v>
      </c>
      <c r="AB2431">
        <v>90291.37</v>
      </c>
      <c r="AC2431">
        <v>85816.6</v>
      </c>
      <c r="AD2431">
        <v>80222.86</v>
      </c>
      <c r="AE2431">
        <v>76776.13</v>
      </c>
      <c r="AF2431">
        <v>74927.88</v>
      </c>
      <c r="AG2431">
        <v>70755.460000000006</v>
      </c>
      <c r="AH2431">
        <v>66032.59</v>
      </c>
      <c r="AI2431">
        <v>62557.08</v>
      </c>
      <c r="AJ2431">
        <v>63.111080000000001</v>
      </c>
      <c r="AK2431">
        <v>62.390900000000002</v>
      </c>
      <c r="AL2431">
        <v>61.257620000000003</v>
      </c>
      <c r="AM2431">
        <v>60.608629999999998</v>
      </c>
      <c r="AN2431">
        <v>60.895870000000002</v>
      </c>
      <c r="AO2431">
        <v>60.674579999999999</v>
      </c>
      <c r="AP2431">
        <v>60.398359999999997</v>
      </c>
      <c r="AQ2431">
        <v>61.72739</v>
      </c>
      <c r="AR2431">
        <v>64.211100000000002</v>
      </c>
      <c r="AS2431">
        <v>67.227320000000006</v>
      </c>
      <c r="AT2431">
        <v>70.483819999999994</v>
      </c>
      <c r="AU2431">
        <v>73.681950000000001</v>
      </c>
      <c r="AV2431">
        <v>75.099999999999994</v>
      </c>
      <c r="AW2431">
        <v>76.385639999999995</v>
      </c>
      <c r="AX2431">
        <v>77.070660000000004</v>
      </c>
      <c r="AY2431">
        <v>76.810469999999995</v>
      </c>
      <c r="AZ2431">
        <v>76.042760000000001</v>
      </c>
      <c r="BA2431">
        <v>74.223690000000005</v>
      </c>
      <c r="BB2431">
        <v>72.94623</v>
      </c>
      <c r="BC2431">
        <v>70.812790000000007</v>
      </c>
      <c r="BD2431">
        <v>68.121709999999993</v>
      </c>
      <c r="BE2431">
        <v>66.035550000000001</v>
      </c>
      <c r="BF2431">
        <v>64.708370000000002</v>
      </c>
      <c r="BG2431">
        <v>63.834629999999997</v>
      </c>
      <c r="BH2431">
        <v>-801.68589999999995</v>
      </c>
      <c r="BI2431">
        <v>-712.07730000000004</v>
      </c>
      <c r="BJ2431">
        <v>-660.90290000000005</v>
      </c>
      <c r="BK2431">
        <v>-661.70860000000005</v>
      </c>
      <c r="BL2431">
        <v>-562.14559999999994</v>
      </c>
      <c r="BM2431">
        <v>-297.416</v>
      </c>
      <c r="BN2431">
        <v>611.14030000000002</v>
      </c>
      <c r="BO2431">
        <v>-102.6224</v>
      </c>
      <c r="BP2431">
        <v>-1223.6479999999999</v>
      </c>
      <c r="BQ2431">
        <v>-751.00019999999995</v>
      </c>
      <c r="BR2431">
        <v>-110.3736</v>
      </c>
      <c r="BS2431">
        <v>27.319680000000002</v>
      </c>
      <c r="BT2431">
        <v>270.10969999999998</v>
      </c>
      <c r="BU2431">
        <v>594.94370000000004</v>
      </c>
      <c r="BV2431">
        <v>974.51080000000002</v>
      </c>
      <c r="BW2431">
        <v>409.09320000000002</v>
      </c>
      <c r="BX2431">
        <v>-197.02879999999999</v>
      </c>
      <c r="BY2431">
        <v>-463.52109999999999</v>
      </c>
      <c r="BZ2431">
        <v>-996.81859999999995</v>
      </c>
      <c r="CA2431">
        <v>-1402.4960000000001</v>
      </c>
      <c r="CB2431">
        <v>-1496.682</v>
      </c>
      <c r="CC2431">
        <v>-1278.229</v>
      </c>
      <c r="CD2431">
        <v>-1223.749</v>
      </c>
      <c r="CE2431">
        <v>-1178.4939999999999</v>
      </c>
      <c r="CF2431" s="20">
        <v>508.74349999999998</v>
      </c>
      <c r="CG2431" s="20">
        <v>460.21379999999999</v>
      </c>
      <c r="CH2431" s="20">
        <v>460.45940000000002</v>
      </c>
      <c r="CI2431" s="20">
        <v>494.02510000000001</v>
      </c>
      <c r="CJ2431" s="20">
        <v>588.61509999999998</v>
      </c>
      <c r="CK2431" s="20">
        <v>658.91759999999999</v>
      </c>
      <c r="CL2431" s="20">
        <v>841.57590000000005</v>
      </c>
      <c r="CM2431" s="20">
        <v>658.79939999999999</v>
      </c>
      <c r="CN2431" s="20">
        <v>373.87090000000001</v>
      </c>
      <c r="CO2431" s="20">
        <v>175.53</v>
      </c>
      <c r="CP2431" s="20">
        <v>56.76482</v>
      </c>
      <c r="CQ2431" s="20">
        <v>22.966930000000001</v>
      </c>
      <c r="CR2431" s="20">
        <v>65.779970000000006</v>
      </c>
      <c r="CS2431" s="20">
        <v>287.92559999999997</v>
      </c>
      <c r="CT2431" s="20">
        <v>703.93</v>
      </c>
      <c r="CU2431" s="20">
        <v>1109.492</v>
      </c>
      <c r="CV2431" s="20">
        <v>1415.704</v>
      </c>
      <c r="CW2431" s="20">
        <v>1769.1890000000001</v>
      </c>
      <c r="CX2431" s="20">
        <v>1977.922</v>
      </c>
      <c r="CY2431" s="20">
        <v>1852.5329999999999</v>
      </c>
      <c r="CZ2431" s="20">
        <v>1667.0509999999999</v>
      </c>
      <c r="DA2431" s="20">
        <v>503.38979999999998</v>
      </c>
      <c r="DB2431" s="20">
        <v>684.63040000000001</v>
      </c>
      <c r="DC2431" s="20">
        <v>865.09699999999998</v>
      </c>
      <c r="DD2431">
        <v>0</v>
      </c>
      <c r="DE2431">
        <v>0</v>
      </c>
      <c r="DF2431">
        <v>0</v>
      </c>
    </row>
    <row r="2432" spans="1:110" x14ac:dyDescent="0.25">
      <c r="A2432" s="16" t="str">
        <f t="shared" si="37"/>
        <v>Program Specific_CPP_0 to 199.99 kW_All_SDGE_1-in-2_MONTHLY SYSTEM PEAK DAY_2030_5</v>
      </c>
      <c r="B2432" t="s">
        <v>196</v>
      </c>
      <c r="C2432" t="s">
        <v>121</v>
      </c>
      <c r="D2432" t="s">
        <v>124</v>
      </c>
      <c r="E2432" t="s">
        <v>7</v>
      </c>
      <c r="F2432" t="s">
        <v>125</v>
      </c>
      <c r="G2432" t="s">
        <v>111</v>
      </c>
      <c r="H2432" t="s">
        <v>20</v>
      </c>
      <c r="I2432">
        <v>2030</v>
      </c>
      <c r="J2432">
        <v>5</v>
      </c>
      <c r="K2432">
        <v>2961</v>
      </c>
      <c r="L2432">
        <v>49584.35</v>
      </c>
      <c r="M2432">
        <v>48704.61</v>
      </c>
      <c r="N2432">
        <v>48232.07</v>
      </c>
      <c r="O2432">
        <v>48268.81</v>
      </c>
      <c r="P2432">
        <v>49383.360000000001</v>
      </c>
      <c r="Q2432">
        <v>52450.15</v>
      </c>
      <c r="R2432">
        <v>56023.34</v>
      </c>
      <c r="S2432">
        <v>60060.33</v>
      </c>
      <c r="T2432">
        <v>64334.89</v>
      </c>
      <c r="U2432">
        <v>67908.240000000005</v>
      </c>
      <c r="V2432">
        <v>70992.600000000006</v>
      </c>
      <c r="W2432">
        <v>73110.080000000002</v>
      </c>
      <c r="X2432">
        <v>74329.17</v>
      </c>
      <c r="Y2432">
        <v>75397.649999999994</v>
      </c>
      <c r="Z2432">
        <v>75361.16</v>
      </c>
      <c r="AA2432">
        <v>74105.23</v>
      </c>
      <c r="AB2432">
        <v>71855.02</v>
      </c>
      <c r="AC2432">
        <v>68422.740000000005</v>
      </c>
      <c r="AD2432">
        <v>64148.97</v>
      </c>
      <c r="AE2432">
        <v>62053.98</v>
      </c>
      <c r="AF2432">
        <v>60357.68</v>
      </c>
      <c r="AG2432">
        <v>57157.9</v>
      </c>
      <c r="AH2432">
        <v>53853.04</v>
      </c>
      <c r="AI2432">
        <v>51388.71</v>
      </c>
      <c r="AJ2432">
        <v>62.784410000000001</v>
      </c>
      <c r="AK2432">
        <v>61.634340000000002</v>
      </c>
      <c r="AL2432">
        <v>60.761229999999998</v>
      </c>
      <c r="AM2432">
        <v>59.540300000000002</v>
      </c>
      <c r="AN2432">
        <v>58.908709999999999</v>
      </c>
      <c r="AO2432">
        <v>58.13353</v>
      </c>
      <c r="AP2432">
        <v>56.803460000000001</v>
      </c>
      <c r="AQ2432">
        <v>60.122669999999999</v>
      </c>
      <c r="AR2432">
        <v>66.952770000000001</v>
      </c>
      <c r="AS2432">
        <v>72.562280000000001</v>
      </c>
      <c r="AT2432">
        <v>76.692120000000003</v>
      </c>
      <c r="AU2432">
        <v>80.996920000000003</v>
      </c>
      <c r="AV2432">
        <v>81.418350000000004</v>
      </c>
      <c r="AW2432">
        <v>82.347229999999996</v>
      </c>
      <c r="AX2432">
        <v>82.094300000000004</v>
      </c>
      <c r="AY2432">
        <v>82.060469999999995</v>
      </c>
      <c r="AZ2432">
        <v>81.600759999999994</v>
      </c>
      <c r="BA2432">
        <v>79.343760000000003</v>
      </c>
      <c r="BB2432">
        <v>77.366470000000007</v>
      </c>
      <c r="BC2432">
        <v>74.447649999999996</v>
      </c>
      <c r="BD2432">
        <v>70.034670000000006</v>
      </c>
      <c r="BE2432">
        <v>67.549319999999994</v>
      </c>
      <c r="BF2432">
        <v>65.84402</v>
      </c>
      <c r="BG2432">
        <v>63.627769999999998</v>
      </c>
      <c r="BH2432">
        <v>-663.36789999999996</v>
      </c>
      <c r="BI2432">
        <v>-590.61779999999999</v>
      </c>
      <c r="BJ2432">
        <v>-548.69920000000002</v>
      </c>
      <c r="BK2432">
        <v>-549.19550000000004</v>
      </c>
      <c r="BL2432">
        <v>-465.80340000000001</v>
      </c>
      <c r="BM2432">
        <v>-245.9813</v>
      </c>
      <c r="BN2432">
        <v>499.97890000000001</v>
      </c>
      <c r="BO2432">
        <v>-82.719660000000005</v>
      </c>
      <c r="BP2432">
        <v>-979.22389999999996</v>
      </c>
      <c r="BQ2432">
        <v>-597.37379999999996</v>
      </c>
      <c r="BR2432">
        <v>-87.554990000000004</v>
      </c>
      <c r="BS2432">
        <v>21.634060000000002</v>
      </c>
      <c r="BT2432">
        <v>214.0103</v>
      </c>
      <c r="BU2432">
        <v>471.92509999999999</v>
      </c>
      <c r="BV2432">
        <v>774.06669999999997</v>
      </c>
      <c r="BW2432">
        <v>325.2201</v>
      </c>
      <c r="BX2432">
        <v>-156.798</v>
      </c>
      <c r="BY2432">
        <v>-369.57170000000002</v>
      </c>
      <c r="BZ2432">
        <v>-797.09059999999999</v>
      </c>
      <c r="CA2432">
        <v>-1133.5609999999999</v>
      </c>
      <c r="CB2432">
        <v>-1205.643</v>
      </c>
      <c r="CC2432">
        <v>-1032.5830000000001</v>
      </c>
      <c r="CD2432">
        <v>-998.03110000000004</v>
      </c>
      <c r="CE2432">
        <v>-968.09649999999999</v>
      </c>
      <c r="CF2432" s="20">
        <v>348.33679999999998</v>
      </c>
      <c r="CG2432" s="20">
        <v>316.60550000000001</v>
      </c>
      <c r="CH2432" s="20">
        <v>317.38369999999998</v>
      </c>
      <c r="CI2432" s="20">
        <v>340.30579999999998</v>
      </c>
      <c r="CJ2432" s="20">
        <v>404.14679999999998</v>
      </c>
      <c r="CK2432" s="20">
        <v>450.72019999999998</v>
      </c>
      <c r="CL2432" s="20">
        <v>563.26750000000004</v>
      </c>
      <c r="CM2432" s="20">
        <v>428.04199999999997</v>
      </c>
      <c r="CN2432" s="20">
        <v>239.42670000000001</v>
      </c>
      <c r="CO2432" s="20">
        <v>111.0615</v>
      </c>
      <c r="CP2432" s="20">
        <v>35.719949999999997</v>
      </c>
      <c r="CQ2432" s="20">
        <v>14.40217</v>
      </c>
      <c r="CR2432" s="20">
        <v>41.293599999999998</v>
      </c>
      <c r="CS2432" s="20">
        <v>181.1651</v>
      </c>
      <c r="CT2432" s="20">
        <v>444.13290000000001</v>
      </c>
      <c r="CU2432" s="20">
        <v>701.18740000000003</v>
      </c>
      <c r="CV2432" s="20">
        <v>896.59109999999998</v>
      </c>
      <c r="CW2432" s="20">
        <v>1124.69</v>
      </c>
      <c r="CX2432" s="20">
        <v>1264.7139999999999</v>
      </c>
      <c r="CY2432" s="20">
        <v>1210.1880000000001</v>
      </c>
      <c r="CZ2432" s="20">
        <v>1081.75</v>
      </c>
      <c r="DA2432" s="20">
        <v>328.50119999999998</v>
      </c>
      <c r="DB2432" s="20">
        <v>455.36529999999999</v>
      </c>
      <c r="DC2432" s="20">
        <v>583.77760000000001</v>
      </c>
      <c r="DD2432">
        <v>0</v>
      </c>
      <c r="DE2432">
        <v>0</v>
      </c>
      <c r="DF2432">
        <v>0</v>
      </c>
    </row>
    <row r="2433" spans="1:110" x14ac:dyDescent="0.25">
      <c r="A2433" s="16" t="str">
        <f t="shared" si="37"/>
        <v>Program Specific_CPP_0 to 199.99 kW_All_SDGE_1-in-2_MONTHLY SYSTEM PEAK DAY_2028_11</v>
      </c>
      <c r="B2433" t="s">
        <v>196</v>
      </c>
      <c r="C2433" t="s">
        <v>121</v>
      </c>
      <c r="D2433" t="s">
        <v>124</v>
      </c>
      <c r="E2433" t="s">
        <v>7</v>
      </c>
      <c r="F2433" t="s">
        <v>125</v>
      </c>
      <c r="G2433" t="s">
        <v>111</v>
      </c>
      <c r="H2433" t="s">
        <v>20</v>
      </c>
      <c r="I2433">
        <v>2028</v>
      </c>
      <c r="J2433">
        <v>11</v>
      </c>
      <c r="K2433">
        <v>3301</v>
      </c>
      <c r="L2433">
        <v>44537.11</v>
      </c>
      <c r="M2433">
        <v>43300.98</v>
      </c>
      <c r="N2433">
        <v>42791.03</v>
      </c>
      <c r="O2433">
        <v>43096.43</v>
      </c>
      <c r="P2433">
        <v>45280.27</v>
      </c>
      <c r="Q2433">
        <v>50632.639999999999</v>
      </c>
      <c r="R2433">
        <v>57903.7</v>
      </c>
      <c r="S2433">
        <v>63529.5</v>
      </c>
      <c r="T2433">
        <v>69169.31</v>
      </c>
      <c r="U2433">
        <v>73606.98</v>
      </c>
      <c r="V2433">
        <v>77148.25</v>
      </c>
      <c r="W2433">
        <v>79389.399999999994</v>
      </c>
      <c r="X2433">
        <v>80491.490000000005</v>
      </c>
      <c r="Y2433">
        <v>81390.12</v>
      </c>
      <c r="Z2433">
        <v>80701.52</v>
      </c>
      <c r="AA2433">
        <v>78220.98</v>
      </c>
      <c r="AB2433">
        <v>75720.73</v>
      </c>
      <c r="AC2433">
        <v>74061.149999999994</v>
      </c>
      <c r="AD2433">
        <v>69092.61</v>
      </c>
      <c r="AE2433">
        <v>65255.23</v>
      </c>
      <c r="AF2433">
        <v>61447.839999999997</v>
      </c>
      <c r="AG2433">
        <v>56856.66</v>
      </c>
      <c r="AH2433">
        <v>51367.14</v>
      </c>
      <c r="AI2433">
        <v>47281.29</v>
      </c>
      <c r="AJ2433">
        <v>56.705120000000001</v>
      </c>
      <c r="AK2433">
        <v>55.635950000000001</v>
      </c>
      <c r="AL2433">
        <v>55.177329999999998</v>
      </c>
      <c r="AM2433">
        <v>54.248860000000001</v>
      </c>
      <c r="AN2433">
        <v>54.312179999999998</v>
      </c>
      <c r="AO2433">
        <v>53.192740000000001</v>
      </c>
      <c r="AP2433">
        <v>52.481580000000001</v>
      </c>
      <c r="AQ2433">
        <v>54.190420000000003</v>
      </c>
      <c r="AR2433">
        <v>62.737439999999999</v>
      </c>
      <c r="AS2433">
        <v>69.524190000000004</v>
      </c>
      <c r="AT2433">
        <v>74.074079999999995</v>
      </c>
      <c r="AU2433">
        <v>77.449510000000004</v>
      </c>
      <c r="AV2433">
        <v>79.157110000000003</v>
      </c>
      <c r="AW2433">
        <v>78.797780000000003</v>
      </c>
      <c r="AX2433">
        <v>77.205439999999996</v>
      </c>
      <c r="AY2433">
        <v>76.448750000000004</v>
      </c>
      <c r="AZ2433">
        <v>73.809529999999995</v>
      </c>
      <c r="BA2433">
        <v>68.847859999999997</v>
      </c>
      <c r="BB2433">
        <v>65.520920000000004</v>
      </c>
      <c r="BC2433">
        <v>61.994979999999998</v>
      </c>
      <c r="BD2433">
        <v>60.448590000000003</v>
      </c>
      <c r="BE2433">
        <v>58.689079999999997</v>
      </c>
      <c r="BF2433">
        <v>57.380249999999997</v>
      </c>
      <c r="BG2433">
        <v>56.183419999999998</v>
      </c>
      <c r="BH2433">
        <v>-595.84299999999996</v>
      </c>
      <c r="BI2433">
        <v>-525.09059999999999</v>
      </c>
      <c r="BJ2433">
        <v>-486.80059999999997</v>
      </c>
      <c r="BK2433">
        <v>-490.3449</v>
      </c>
      <c r="BL2433">
        <v>-427.10140000000001</v>
      </c>
      <c r="BM2433">
        <v>-237.45760000000001</v>
      </c>
      <c r="BN2433">
        <v>516.76</v>
      </c>
      <c r="BO2433">
        <v>-87.497669999999999</v>
      </c>
      <c r="BP2433">
        <v>-1052.807</v>
      </c>
      <c r="BQ2433">
        <v>-647.50429999999994</v>
      </c>
      <c r="BR2433">
        <v>-95.146739999999994</v>
      </c>
      <c r="BS2433">
        <v>23.492180000000001</v>
      </c>
      <c r="BT2433">
        <v>231.75299999999999</v>
      </c>
      <c r="BU2433">
        <v>509.43290000000002</v>
      </c>
      <c r="BV2433">
        <v>828.91980000000001</v>
      </c>
      <c r="BW2433">
        <v>343.28250000000003</v>
      </c>
      <c r="BX2433">
        <v>-165.2336</v>
      </c>
      <c r="BY2433">
        <v>-400.02640000000002</v>
      </c>
      <c r="BZ2433">
        <v>-858.51840000000004</v>
      </c>
      <c r="CA2433">
        <v>-1192.04</v>
      </c>
      <c r="CB2433">
        <v>-1227.4179999999999</v>
      </c>
      <c r="CC2433">
        <v>-1027.1410000000001</v>
      </c>
      <c r="CD2433">
        <v>-951.96130000000005</v>
      </c>
      <c r="CE2433">
        <v>-890.71799999999996</v>
      </c>
      <c r="CF2433" s="20">
        <v>281.03089999999997</v>
      </c>
      <c r="CG2433" s="20">
        <v>250.24979999999999</v>
      </c>
      <c r="CH2433" s="20">
        <v>249.81489999999999</v>
      </c>
      <c r="CI2433" s="20">
        <v>271.28070000000002</v>
      </c>
      <c r="CJ2433" s="20">
        <v>339.77839999999998</v>
      </c>
      <c r="CK2433" s="20">
        <v>420.02460000000002</v>
      </c>
      <c r="CL2433" s="20">
        <v>601.71280000000002</v>
      </c>
      <c r="CM2433" s="20">
        <v>478.91890000000001</v>
      </c>
      <c r="CN2433" s="20">
        <v>276.76179999999999</v>
      </c>
      <c r="CO2433" s="20">
        <v>130.4838</v>
      </c>
      <c r="CP2433" s="20">
        <v>42.182929999999999</v>
      </c>
      <c r="CQ2433" s="20">
        <v>16.982379999999999</v>
      </c>
      <c r="CR2433" s="20">
        <v>48.424390000000002</v>
      </c>
      <c r="CS2433" s="20">
        <v>211.1069</v>
      </c>
      <c r="CT2433" s="20">
        <v>509.30880000000002</v>
      </c>
      <c r="CU2433" s="20">
        <v>781.23699999999997</v>
      </c>
      <c r="CV2433" s="20">
        <v>995.65700000000004</v>
      </c>
      <c r="CW2433" s="20">
        <v>1317.6880000000001</v>
      </c>
      <c r="CX2433" s="20">
        <v>1467.155</v>
      </c>
      <c r="CY2433" s="20">
        <v>1338.271</v>
      </c>
      <c r="CZ2433" s="20">
        <v>1121.18</v>
      </c>
      <c r="DA2433" s="20">
        <v>325.0478</v>
      </c>
      <c r="DB2433" s="20">
        <v>414.29570000000001</v>
      </c>
      <c r="DC2433" s="20">
        <v>494.18610000000001</v>
      </c>
      <c r="DD2433">
        <v>0</v>
      </c>
      <c r="DE2433">
        <v>0</v>
      </c>
      <c r="DF2433">
        <v>0</v>
      </c>
    </row>
    <row r="2434" spans="1:110" x14ac:dyDescent="0.25">
      <c r="A2434" s="16" t="str">
        <f t="shared" ref="A2434:A2497" si="38">B2434&amp;"_"&amp;C2434&amp;"_"&amp;D2434&amp;"_"&amp;E2434&amp;"_"&amp;F2434&amp;"_"&amp;G2434&amp;"_"&amp;H2434&amp;"_"&amp;I2434&amp;"_"&amp;J2434</f>
        <v>Program Specific_CPP_0 to 199.99 kW_All_SDGE_1-in-2_MONTHLY SYSTEM PEAK DAY_2024_7</v>
      </c>
      <c r="B2434" t="s">
        <v>196</v>
      </c>
      <c r="C2434" t="s">
        <v>121</v>
      </c>
      <c r="D2434" t="s">
        <v>124</v>
      </c>
      <c r="E2434" t="s">
        <v>7</v>
      </c>
      <c r="F2434" t="s">
        <v>125</v>
      </c>
      <c r="G2434" t="s">
        <v>111</v>
      </c>
      <c r="H2434" t="s">
        <v>20</v>
      </c>
      <c r="I2434">
        <v>2024</v>
      </c>
      <c r="J2434">
        <v>7</v>
      </c>
      <c r="K2434">
        <v>4054</v>
      </c>
      <c r="L2434">
        <v>72557.58</v>
      </c>
      <c r="M2434">
        <v>71009.66</v>
      </c>
      <c r="N2434">
        <v>70216.22</v>
      </c>
      <c r="O2434">
        <v>70229.679999999993</v>
      </c>
      <c r="P2434">
        <v>71999.02</v>
      </c>
      <c r="Q2434">
        <v>77186.179999999993</v>
      </c>
      <c r="R2434">
        <v>83713.119999999995</v>
      </c>
      <c r="S2434">
        <v>91022.74</v>
      </c>
      <c r="T2434">
        <v>98279.55</v>
      </c>
      <c r="U2434">
        <v>105070.6</v>
      </c>
      <c r="V2434">
        <v>110873.9</v>
      </c>
      <c r="W2434">
        <v>114992.5</v>
      </c>
      <c r="X2434">
        <v>116995.5</v>
      </c>
      <c r="Y2434">
        <v>118462.5</v>
      </c>
      <c r="Z2434">
        <v>118238</v>
      </c>
      <c r="AA2434">
        <v>116326.5</v>
      </c>
      <c r="AB2434">
        <v>112873</v>
      </c>
      <c r="AC2434">
        <v>107430.9</v>
      </c>
      <c r="AD2434">
        <v>100285.6</v>
      </c>
      <c r="AE2434">
        <v>95530.33</v>
      </c>
      <c r="AF2434">
        <v>92380.89</v>
      </c>
      <c r="AG2434">
        <v>86744.85</v>
      </c>
      <c r="AH2434">
        <v>80432.09</v>
      </c>
      <c r="AI2434">
        <v>75853.05</v>
      </c>
      <c r="AJ2434">
        <v>69.921490000000006</v>
      </c>
      <c r="AK2434">
        <v>69.675290000000004</v>
      </c>
      <c r="AL2434">
        <v>69.271389999999997</v>
      </c>
      <c r="AM2434">
        <v>68.810220000000001</v>
      </c>
      <c r="AN2434">
        <v>68.557779999999994</v>
      </c>
      <c r="AO2434">
        <v>68.485529999999997</v>
      </c>
      <c r="AP2434">
        <v>68.648979999999995</v>
      </c>
      <c r="AQ2434">
        <v>69.202920000000006</v>
      </c>
      <c r="AR2434">
        <v>72.021289999999993</v>
      </c>
      <c r="AS2434">
        <v>75.521940000000001</v>
      </c>
      <c r="AT2434">
        <v>79.039559999999994</v>
      </c>
      <c r="AU2434">
        <v>81.237949999999998</v>
      </c>
      <c r="AV2434">
        <v>83.005489999999995</v>
      </c>
      <c r="AW2434">
        <v>83.82499</v>
      </c>
      <c r="AX2434">
        <v>83.040220000000005</v>
      </c>
      <c r="AY2434">
        <v>83.008619999999993</v>
      </c>
      <c r="AZ2434">
        <v>81.656289999999998</v>
      </c>
      <c r="BA2434">
        <v>80.223730000000003</v>
      </c>
      <c r="BB2434">
        <v>78.910920000000004</v>
      </c>
      <c r="BC2434">
        <v>76.513900000000007</v>
      </c>
      <c r="BD2434">
        <v>73.819419999999994</v>
      </c>
      <c r="BE2434">
        <v>72.204639999999998</v>
      </c>
      <c r="BF2434">
        <v>71.123159999999999</v>
      </c>
      <c r="BG2434">
        <v>70.352429999999998</v>
      </c>
      <c r="BH2434">
        <v>-970.71690000000001</v>
      </c>
      <c r="BI2434">
        <v>-861.10059999999999</v>
      </c>
      <c r="BJ2434">
        <v>-798.79589999999996</v>
      </c>
      <c r="BK2434">
        <v>-799.06309999999996</v>
      </c>
      <c r="BL2434">
        <v>-679.12329999999997</v>
      </c>
      <c r="BM2434">
        <v>-361.98869999999999</v>
      </c>
      <c r="BN2434">
        <v>747.09550000000002</v>
      </c>
      <c r="BO2434">
        <v>-125.3634</v>
      </c>
      <c r="BP2434">
        <v>-1495.886</v>
      </c>
      <c r="BQ2434">
        <v>-924.28300000000002</v>
      </c>
      <c r="BR2434">
        <v>-136.74039999999999</v>
      </c>
      <c r="BS2434">
        <v>34.027520000000003</v>
      </c>
      <c r="BT2434">
        <v>336.85640000000001</v>
      </c>
      <c r="BU2434">
        <v>741.47469999999998</v>
      </c>
      <c r="BV2434">
        <v>1214.473</v>
      </c>
      <c r="BW2434">
        <v>510.51350000000002</v>
      </c>
      <c r="BX2434">
        <v>-246.30520000000001</v>
      </c>
      <c r="BY2434">
        <v>-580.26649999999995</v>
      </c>
      <c r="BZ2434">
        <v>-1246.1110000000001</v>
      </c>
      <c r="CA2434">
        <v>-1745.085</v>
      </c>
      <c r="CB2434">
        <v>-1845.3050000000001</v>
      </c>
      <c r="CC2434">
        <v>-1567.085</v>
      </c>
      <c r="CD2434">
        <v>-1490.607</v>
      </c>
      <c r="CE2434">
        <v>-1428.973</v>
      </c>
      <c r="CF2434" s="20">
        <v>745.89139999999998</v>
      </c>
      <c r="CG2434" s="20">
        <v>672.99710000000005</v>
      </c>
      <c r="CH2434" s="20">
        <v>672.64779999999996</v>
      </c>
      <c r="CI2434" s="20">
        <v>720.40650000000005</v>
      </c>
      <c r="CJ2434" s="20">
        <v>859.07489999999996</v>
      </c>
      <c r="CK2434" s="20">
        <v>976.09619999999995</v>
      </c>
      <c r="CL2434" s="20">
        <v>1257.6610000000001</v>
      </c>
      <c r="CM2434" s="20">
        <v>983.12980000000005</v>
      </c>
      <c r="CN2434" s="20">
        <v>558.73469999999998</v>
      </c>
      <c r="CO2434" s="20">
        <v>265.87729999999999</v>
      </c>
      <c r="CP2434" s="20">
        <v>87.125020000000006</v>
      </c>
      <c r="CQ2434" s="20">
        <v>35.629710000000003</v>
      </c>
      <c r="CR2434" s="20">
        <v>102.3064</v>
      </c>
      <c r="CS2434" s="20">
        <v>447.2199</v>
      </c>
      <c r="CT2434" s="20">
        <v>1093.2809999999999</v>
      </c>
      <c r="CU2434" s="20">
        <v>1727.8019999999999</v>
      </c>
      <c r="CV2434" s="20">
        <v>2212.3829999999998</v>
      </c>
      <c r="CW2434" s="20">
        <v>2772.62</v>
      </c>
      <c r="CX2434" s="20">
        <v>3090.9380000000001</v>
      </c>
      <c r="CY2434" s="20">
        <v>2868.1120000000001</v>
      </c>
      <c r="CZ2434" s="20">
        <v>2534.1149999999998</v>
      </c>
      <c r="DA2434" s="20">
        <v>756.60969999999998</v>
      </c>
      <c r="DB2434" s="20">
        <v>1015.777</v>
      </c>
      <c r="DC2434" s="20">
        <v>1271.915</v>
      </c>
      <c r="DD2434">
        <v>0</v>
      </c>
      <c r="DE2434">
        <v>0</v>
      </c>
      <c r="DF2434">
        <v>0</v>
      </c>
    </row>
    <row r="2435" spans="1:110" x14ac:dyDescent="0.25">
      <c r="A2435" s="16" t="str">
        <f t="shared" si="38"/>
        <v>Program Specific_CPP_0 to 199.99 kW_All_SDGE_1-in-2_MONTHLY SYSTEM PEAK DAY_2029_2</v>
      </c>
      <c r="B2435" t="s">
        <v>196</v>
      </c>
      <c r="C2435" t="s">
        <v>121</v>
      </c>
      <c r="D2435" t="s">
        <v>124</v>
      </c>
      <c r="E2435" t="s">
        <v>7</v>
      </c>
      <c r="F2435" t="s">
        <v>125</v>
      </c>
      <c r="G2435" t="s">
        <v>111</v>
      </c>
      <c r="H2435" t="s">
        <v>20</v>
      </c>
      <c r="I2435">
        <v>2029</v>
      </c>
      <c r="J2435">
        <v>2</v>
      </c>
      <c r="K2435">
        <v>3145</v>
      </c>
      <c r="L2435">
        <v>41866.32</v>
      </c>
      <c r="M2435">
        <v>41009.4</v>
      </c>
      <c r="N2435">
        <v>40591.370000000003</v>
      </c>
      <c r="O2435">
        <v>41093.769999999997</v>
      </c>
      <c r="P2435">
        <v>43538.98</v>
      </c>
      <c r="Q2435">
        <v>49234.64</v>
      </c>
      <c r="R2435">
        <v>57734.03</v>
      </c>
      <c r="S2435">
        <v>63200.79</v>
      </c>
      <c r="T2435">
        <v>67782.320000000007</v>
      </c>
      <c r="U2435">
        <v>69890.36</v>
      </c>
      <c r="V2435">
        <v>71139.839999999997</v>
      </c>
      <c r="W2435">
        <v>71738.78</v>
      </c>
      <c r="X2435">
        <v>71631.360000000001</v>
      </c>
      <c r="Y2435">
        <v>71762.84</v>
      </c>
      <c r="Z2435">
        <v>70719.81</v>
      </c>
      <c r="AA2435">
        <v>68648.95</v>
      </c>
      <c r="AB2435">
        <v>66742.34</v>
      </c>
      <c r="AC2435">
        <v>66432.320000000007</v>
      </c>
      <c r="AD2435">
        <v>64047.34</v>
      </c>
      <c r="AE2435">
        <v>60872.88</v>
      </c>
      <c r="AF2435">
        <v>57639.75</v>
      </c>
      <c r="AG2435">
        <v>53420.6</v>
      </c>
      <c r="AH2435">
        <v>48310.61</v>
      </c>
      <c r="AI2435">
        <v>44583.5</v>
      </c>
      <c r="AJ2435">
        <v>43.393329999999999</v>
      </c>
      <c r="AK2435">
        <v>43.109430000000003</v>
      </c>
      <c r="AL2435">
        <v>41.978729999999999</v>
      </c>
      <c r="AM2435">
        <v>41.733939999999997</v>
      </c>
      <c r="AN2435">
        <v>41.234470000000002</v>
      </c>
      <c r="AO2435">
        <v>40.666609999999999</v>
      </c>
      <c r="AP2435">
        <v>40.715510000000002</v>
      </c>
      <c r="AQ2435">
        <v>41.646090000000001</v>
      </c>
      <c r="AR2435">
        <v>46.406109999999998</v>
      </c>
      <c r="AS2435">
        <v>51.635640000000002</v>
      </c>
      <c r="AT2435">
        <v>55.342529999999996</v>
      </c>
      <c r="AU2435">
        <v>58.624369999999999</v>
      </c>
      <c r="AV2435">
        <v>59.674550000000004</v>
      </c>
      <c r="AW2435">
        <v>59.758499999999998</v>
      </c>
      <c r="AX2435">
        <v>59.513190000000002</v>
      </c>
      <c r="AY2435">
        <v>58.885150000000003</v>
      </c>
      <c r="AZ2435">
        <v>57.823900000000002</v>
      </c>
      <c r="BA2435">
        <v>56.068730000000002</v>
      </c>
      <c r="BB2435">
        <v>53.849589999999999</v>
      </c>
      <c r="BC2435">
        <v>52.295059999999999</v>
      </c>
      <c r="BD2435">
        <v>51.234009999999998</v>
      </c>
      <c r="BE2435">
        <v>50.049660000000003</v>
      </c>
      <c r="BF2435">
        <v>49.189349999999997</v>
      </c>
      <c r="BG2435">
        <v>48.413870000000003</v>
      </c>
      <c r="BH2435">
        <v>-560.11159999999995</v>
      </c>
      <c r="BI2435">
        <v>-497.30160000000001</v>
      </c>
      <c r="BJ2435">
        <v>-461.77679999999998</v>
      </c>
      <c r="BK2435">
        <v>-467.55900000000003</v>
      </c>
      <c r="BL2435">
        <v>-410.67689999999999</v>
      </c>
      <c r="BM2435">
        <v>-230.90119999999999</v>
      </c>
      <c r="BN2435">
        <v>515.24580000000003</v>
      </c>
      <c r="BO2435">
        <v>-87.044939999999997</v>
      </c>
      <c r="BP2435">
        <v>-1031.6959999999999</v>
      </c>
      <c r="BQ2435">
        <v>-614.81010000000003</v>
      </c>
      <c r="BR2435">
        <v>-87.736590000000007</v>
      </c>
      <c r="BS2435">
        <v>21.228280000000002</v>
      </c>
      <c r="BT2435">
        <v>206.24270000000001</v>
      </c>
      <c r="BU2435">
        <v>449.17430000000002</v>
      </c>
      <c r="BV2435">
        <v>726.39340000000004</v>
      </c>
      <c r="BW2435">
        <v>301.27449999999999</v>
      </c>
      <c r="BX2435">
        <v>-145.6414</v>
      </c>
      <c r="BY2435">
        <v>-358.82080000000002</v>
      </c>
      <c r="BZ2435">
        <v>-795.82780000000002</v>
      </c>
      <c r="CA2435">
        <v>-1111.9860000000001</v>
      </c>
      <c r="CB2435">
        <v>-1151.3520000000001</v>
      </c>
      <c r="CC2435">
        <v>-965.06709999999998</v>
      </c>
      <c r="CD2435">
        <v>-895.31619999999998</v>
      </c>
      <c r="CE2435">
        <v>-839.89509999999996</v>
      </c>
      <c r="CF2435" s="20">
        <v>248.33600000000001</v>
      </c>
      <c r="CG2435" s="20">
        <v>224.4632</v>
      </c>
      <c r="CH2435" s="20">
        <v>224.79169999999999</v>
      </c>
      <c r="CI2435" s="20">
        <v>246.6541</v>
      </c>
      <c r="CJ2435" s="20">
        <v>314.1481</v>
      </c>
      <c r="CK2435" s="20">
        <v>397.15050000000002</v>
      </c>
      <c r="CL2435" s="20">
        <v>598.19179999999994</v>
      </c>
      <c r="CM2435" s="20">
        <v>473.97559999999999</v>
      </c>
      <c r="CN2435" s="20">
        <v>265.77379999999999</v>
      </c>
      <c r="CO2435" s="20">
        <v>117.6395</v>
      </c>
      <c r="CP2435" s="20">
        <v>35.868270000000003</v>
      </c>
      <c r="CQ2435" s="20">
        <v>13.86697</v>
      </c>
      <c r="CR2435" s="20">
        <v>38.350459999999998</v>
      </c>
      <c r="CS2435" s="20">
        <v>164.11869999999999</v>
      </c>
      <c r="CT2435" s="20">
        <v>391.11090000000002</v>
      </c>
      <c r="CU2435" s="20">
        <v>601.73350000000005</v>
      </c>
      <c r="CV2435" s="20">
        <v>773.54049999999995</v>
      </c>
      <c r="CW2435" s="20">
        <v>1060.2070000000001</v>
      </c>
      <c r="CX2435" s="20">
        <v>1260.7090000000001</v>
      </c>
      <c r="CY2435" s="20">
        <v>1164.558</v>
      </c>
      <c r="CZ2435" s="20">
        <v>986.52049999999997</v>
      </c>
      <c r="DA2435" s="20">
        <v>286.94720000000001</v>
      </c>
      <c r="DB2435" s="20">
        <v>366.45830000000001</v>
      </c>
      <c r="DC2435" s="20">
        <v>439.40030000000002</v>
      </c>
      <c r="DD2435">
        <v>0</v>
      </c>
      <c r="DE2435">
        <v>0</v>
      </c>
      <c r="DF2435">
        <v>0</v>
      </c>
    </row>
    <row r="2436" spans="1:110" x14ac:dyDescent="0.25">
      <c r="A2436" s="16" t="str">
        <f t="shared" si="38"/>
        <v>Program Specific_CPP_0 to 199.99 kW_All_SDGE_1-in-2_MONTHLY SYSTEM PEAK DAY_2028_9</v>
      </c>
      <c r="B2436" t="s">
        <v>196</v>
      </c>
      <c r="C2436" t="s">
        <v>121</v>
      </c>
      <c r="D2436" t="s">
        <v>124</v>
      </c>
      <c r="E2436" t="s">
        <v>7</v>
      </c>
      <c r="F2436" t="s">
        <v>125</v>
      </c>
      <c r="G2436" t="s">
        <v>111</v>
      </c>
      <c r="H2436" t="s">
        <v>20</v>
      </c>
      <c r="I2436">
        <v>2028</v>
      </c>
      <c r="J2436">
        <v>9</v>
      </c>
      <c r="K2436">
        <v>3301</v>
      </c>
      <c r="L2436">
        <v>60399.58</v>
      </c>
      <c r="M2436">
        <v>58923.89</v>
      </c>
      <c r="N2436">
        <v>58177.79</v>
      </c>
      <c r="O2436">
        <v>58105.65</v>
      </c>
      <c r="P2436">
        <v>59640.51</v>
      </c>
      <c r="Q2436">
        <v>64158.8</v>
      </c>
      <c r="R2436">
        <v>71129.789999999994</v>
      </c>
      <c r="S2436">
        <v>76499.009999999995</v>
      </c>
      <c r="T2436">
        <v>83215.87</v>
      </c>
      <c r="U2436">
        <v>89754.94</v>
      </c>
      <c r="V2436">
        <v>95546.2</v>
      </c>
      <c r="W2436">
        <v>100183.2</v>
      </c>
      <c r="X2436">
        <v>102696.1</v>
      </c>
      <c r="Y2436">
        <v>104485</v>
      </c>
      <c r="Z2436">
        <v>104357.4</v>
      </c>
      <c r="AA2436">
        <v>102457.2</v>
      </c>
      <c r="AB2436">
        <v>98704.92</v>
      </c>
      <c r="AC2436">
        <v>93231.8</v>
      </c>
      <c r="AD2436">
        <v>86753.53</v>
      </c>
      <c r="AE2436">
        <v>83758.42</v>
      </c>
      <c r="AF2436">
        <v>78483.59</v>
      </c>
      <c r="AG2436">
        <v>73085.06</v>
      </c>
      <c r="AH2436">
        <v>67442.929999999993</v>
      </c>
      <c r="AI2436">
        <v>63412.35</v>
      </c>
      <c r="AJ2436">
        <v>73.233949999999993</v>
      </c>
      <c r="AK2436">
        <v>72.71199</v>
      </c>
      <c r="AL2436">
        <v>71.94126</v>
      </c>
      <c r="AM2436">
        <v>71.970129999999997</v>
      </c>
      <c r="AN2436">
        <v>71.87585</v>
      </c>
      <c r="AO2436">
        <v>71.933390000000003</v>
      </c>
      <c r="AP2436">
        <v>71.565719999999999</v>
      </c>
      <c r="AQ2436">
        <v>71.907629999999997</v>
      </c>
      <c r="AR2436">
        <v>77.26661</v>
      </c>
      <c r="AS2436">
        <v>83.778000000000006</v>
      </c>
      <c r="AT2436">
        <v>89.951930000000004</v>
      </c>
      <c r="AU2436">
        <v>94.867019999999997</v>
      </c>
      <c r="AV2436">
        <v>95.779870000000003</v>
      </c>
      <c r="AW2436">
        <v>95.217240000000004</v>
      </c>
      <c r="AX2436">
        <v>95.603390000000005</v>
      </c>
      <c r="AY2436">
        <v>95.732640000000004</v>
      </c>
      <c r="AZ2436">
        <v>94.658529999999999</v>
      </c>
      <c r="BA2436">
        <v>94.353769999999997</v>
      </c>
      <c r="BB2436">
        <v>91.252279999999999</v>
      </c>
      <c r="BC2436">
        <v>86.723100000000002</v>
      </c>
      <c r="BD2436">
        <v>81.979939999999999</v>
      </c>
      <c r="BE2436">
        <v>79.776409999999998</v>
      </c>
      <c r="BF2436">
        <v>78.000910000000005</v>
      </c>
      <c r="BG2436">
        <v>76.775549999999996</v>
      </c>
      <c r="BH2436">
        <v>-808.06010000000003</v>
      </c>
      <c r="BI2436">
        <v>-714.54219999999998</v>
      </c>
      <c r="BJ2436">
        <v>-661.84389999999996</v>
      </c>
      <c r="BK2436">
        <v>-661.11770000000001</v>
      </c>
      <c r="BL2436">
        <v>-562.55290000000002</v>
      </c>
      <c r="BM2436">
        <v>-300.89269999999999</v>
      </c>
      <c r="BN2436">
        <v>634.79600000000005</v>
      </c>
      <c r="BO2436">
        <v>-105.3603</v>
      </c>
      <c r="BP2436">
        <v>-1266.606</v>
      </c>
      <c r="BQ2436">
        <v>-789.55439999999999</v>
      </c>
      <c r="BR2436">
        <v>-117.8369</v>
      </c>
      <c r="BS2436">
        <v>29.645289999999999</v>
      </c>
      <c r="BT2436">
        <v>295.685</v>
      </c>
      <c r="BU2436">
        <v>653.98699999999997</v>
      </c>
      <c r="BV2436">
        <v>1071.9000000000001</v>
      </c>
      <c r="BW2436">
        <v>449.64640000000003</v>
      </c>
      <c r="BX2436">
        <v>-215.38839999999999</v>
      </c>
      <c r="BY2436">
        <v>-503.57279999999997</v>
      </c>
      <c r="BZ2436">
        <v>-1077.9659999999999</v>
      </c>
      <c r="CA2436">
        <v>-1530.0440000000001</v>
      </c>
      <c r="CB2436">
        <v>-1567.7070000000001</v>
      </c>
      <c r="CC2436">
        <v>-1320.3140000000001</v>
      </c>
      <c r="CD2436">
        <v>-1249.886</v>
      </c>
      <c r="CE2436">
        <v>-1194.606</v>
      </c>
      <c r="CF2436" s="20">
        <v>516.86580000000004</v>
      </c>
      <c r="CG2436" s="20">
        <v>463.40550000000002</v>
      </c>
      <c r="CH2436" s="20">
        <v>461.77159999999998</v>
      </c>
      <c r="CI2436" s="20">
        <v>493.1431</v>
      </c>
      <c r="CJ2436" s="20">
        <v>589.46839999999997</v>
      </c>
      <c r="CK2436" s="20">
        <v>674.41309999999999</v>
      </c>
      <c r="CL2436" s="20">
        <v>907.98720000000003</v>
      </c>
      <c r="CM2436" s="20">
        <v>694.42070000000001</v>
      </c>
      <c r="CN2436" s="20">
        <v>400.5822</v>
      </c>
      <c r="CO2436" s="20">
        <v>194.01499999999999</v>
      </c>
      <c r="CP2436" s="20">
        <v>64.701070000000001</v>
      </c>
      <c r="CQ2436" s="20">
        <v>27.043510000000001</v>
      </c>
      <c r="CR2436" s="20">
        <v>78.826419999999999</v>
      </c>
      <c r="CS2436" s="20">
        <v>347.90980000000002</v>
      </c>
      <c r="CT2436" s="20">
        <v>851.65660000000003</v>
      </c>
      <c r="CU2436" s="20">
        <v>1340.3610000000001</v>
      </c>
      <c r="CV2436" s="20">
        <v>1691.8340000000001</v>
      </c>
      <c r="CW2436" s="20">
        <v>2088.1410000000001</v>
      </c>
      <c r="CX2436" s="20">
        <v>2313.0610000000001</v>
      </c>
      <c r="CY2436" s="20">
        <v>2204.806</v>
      </c>
      <c r="CZ2436" s="20">
        <v>1829.0250000000001</v>
      </c>
      <c r="DA2436" s="20">
        <v>537.08339999999998</v>
      </c>
      <c r="DB2436" s="20">
        <v>714.18790000000001</v>
      </c>
      <c r="DC2436" s="20">
        <v>888.91380000000004</v>
      </c>
      <c r="DD2436">
        <v>0</v>
      </c>
      <c r="DE2436">
        <v>0</v>
      </c>
      <c r="DF2436">
        <v>0</v>
      </c>
    </row>
    <row r="2437" spans="1:110" x14ac:dyDescent="0.25">
      <c r="A2437" s="16" t="str">
        <f t="shared" si="38"/>
        <v>Portfolio Adjusted_CPP_0 to 199.99 kW_All_SDGE_1-in-2_TYPICAL EVENT DAY_2031_8</v>
      </c>
      <c r="B2437" t="s">
        <v>195</v>
      </c>
      <c r="C2437" t="s">
        <v>121</v>
      </c>
      <c r="D2437" t="s">
        <v>124</v>
      </c>
      <c r="E2437" t="s">
        <v>7</v>
      </c>
      <c r="F2437" t="s">
        <v>125</v>
      </c>
      <c r="G2437" t="s">
        <v>111</v>
      </c>
      <c r="H2437" t="s">
        <v>19</v>
      </c>
      <c r="I2437">
        <v>2031</v>
      </c>
      <c r="J2437">
        <v>8</v>
      </c>
      <c r="K2437">
        <v>2781</v>
      </c>
      <c r="L2437">
        <v>52468.13</v>
      </c>
      <c r="M2437">
        <v>51170.45</v>
      </c>
      <c r="N2437">
        <v>50543.16</v>
      </c>
      <c r="O2437">
        <v>50541.599999999999</v>
      </c>
      <c r="P2437">
        <v>51967.19</v>
      </c>
      <c r="Q2437">
        <v>56332.88</v>
      </c>
      <c r="R2437">
        <v>63018.18</v>
      </c>
      <c r="S2437">
        <v>69013.23</v>
      </c>
      <c r="T2437">
        <v>75782.77</v>
      </c>
      <c r="U2437">
        <v>81975.06</v>
      </c>
      <c r="V2437">
        <v>87432.08</v>
      </c>
      <c r="W2437">
        <v>91149.52</v>
      </c>
      <c r="X2437">
        <v>92899.12</v>
      </c>
      <c r="Y2437">
        <v>93691.27</v>
      </c>
      <c r="Z2437">
        <v>93048.08</v>
      </c>
      <c r="AA2437">
        <v>90903.74</v>
      </c>
      <c r="AB2437">
        <v>87175.45</v>
      </c>
      <c r="AC2437">
        <v>81939.8</v>
      </c>
      <c r="AD2437">
        <v>75694.3</v>
      </c>
      <c r="AE2437">
        <v>72162.39</v>
      </c>
      <c r="AF2437">
        <v>68429.75</v>
      </c>
      <c r="AG2437">
        <v>63834.82</v>
      </c>
      <c r="AH2437">
        <v>58835.839999999997</v>
      </c>
      <c r="AI2437">
        <v>55115.25</v>
      </c>
      <c r="AJ2437">
        <v>69.602990000000005</v>
      </c>
      <c r="AK2437">
        <v>69.117829999999998</v>
      </c>
      <c r="AL2437">
        <v>68.409009999999995</v>
      </c>
      <c r="AM2437">
        <v>68.054389999999998</v>
      </c>
      <c r="AN2437">
        <v>67.964550000000003</v>
      </c>
      <c r="AO2437">
        <v>67.824430000000007</v>
      </c>
      <c r="AP2437">
        <v>67.609719999999996</v>
      </c>
      <c r="AQ2437">
        <v>68.527270000000001</v>
      </c>
      <c r="AR2437">
        <v>71.902500000000003</v>
      </c>
      <c r="AS2437">
        <v>76.322670000000002</v>
      </c>
      <c r="AT2437">
        <v>80.671360000000007</v>
      </c>
      <c r="AU2437">
        <v>84.09093</v>
      </c>
      <c r="AV2437">
        <v>85.601230000000001</v>
      </c>
      <c r="AW2437">
        <v>85.865539999999996</v>
      </c>
      <c r="AX2437">
        <v>85.696070000000006</v>
      </c>
      <c r="AY2437">
        <v>85.418670000000006</v>
      </c>
      <c r="AZ2437">
        <v>84.520780000000002</v>
      </c>
      <c r="BA2437">
        <v>83.332570000000004</v>
      </c>
      <c r="BB2437">
        <v>81.414339999999996</v>
      </c>
      <c r="BC2437">
        <v>78.663269999999997</v>
      </c>
      <c r="BD2437">
        <v>75.457769999999996</v>
      </c>
      <c r="BE2437">
        <v>73.581100000000006</v>
      </c>
      <c r="BF2437">
        <v>72.175799999999995</v>
      </c>
      <c r="BG2437">
        <v>71.063680000000005</v>
      </c>
      <c r="BH2437">
        <v>-701.94860000000006</v>
      </c>
      <c r="BI2437">
        <v>-620.51980000000003</v>
      </c>
      <c r="BJ2437">
        <v>-574.99069999999995</v>
      </c>
      <c r="BK2437">
        <v>-575.05499999999995</v>
      </c>
      <c r="BL2437">
        <v>-490.17509999999999</v>
      </c>
      <c r="BM2437">
        <v>-264.19060000000002</v>
      </c>
      <c r="BN2437">
        <v>562.40409999999997</v>
      </c>
      <c r="BO2437">
        <v>-95.050280000000001</v>
      </c>
      <c r="BP2437">
        <v>-1153.4690000000001</v>
      </c>
      <c r="BQ2437">
        <v>-721.11649999999997</v>
      </c>
      <c r="BR2437">
        <v>-107.82980000000001</v>
      </c>
      <c r="BS2437">
        <v>26.97213</v>
      </c>
      <c r="BT2437">
        <v>267.47739999999999</v>
      </c>
      <c r="BU2437">
        <v>586.42759999999998</v>
      </c>
      <c r="BV2437">
        <v>955.73659999999995</v>
      </c>
      <c r="BW2437">
        <v>398.94240000000002</v>
      </c>
      <c r="BX2437">
        <v>-190.2294</v>
      </c>
      <c r="BY2437">
        <v>-442.58139999999997</v>
      </c>
      <c r="BZ2437">
        <v>-940.54849999999999</v>
      </c>
      <c r="CA2437">
        <v>-1318.2149999999999</v>
      </c>
      <c r="CB2437">
        <v>-1366.8820000000001</v>
      </c>
      <c r="CC2437">
        <v>-1153.2049999999999</v>
      </c>
      <c r="CD2437">
        <v>-1090.375</v>
      </c>
      <c r="CE2437">
        <v>-1038.3</v>
      </c>
      <c r="CF2437" s="20">
        <v>390.03280000000001</v>
      </c>
      <c r="CG2437" s="20">
        <v>349.47550000000001</v>
      </c>
      <c r="CH2437" s="20">
        <v>348.52800000000002</v>
      </c>
      <c r="CI2437" s="20">
        <v>373.10770000000002</v>
      </c>
      <c r="CJ2437" s="20">
        <v>447.5446</v>
      </c>
      <c r="CK2437" s="20">
        <v>519.92100000000005</v>
      </c>
      <c r="CL2437" s="20">
        <v>712.70270000000005</v>
      </c>
      <c r="CM2437" s="20">
        <v>565.16560000000004</v>
      </c>
      <c r="CN2437" s="20">
        <v>332.21570000000003</v>
      </c>
      <c r="CO2437" s="20">
        <v>161.83860000000001</v>
      </c>
      <c r="CP2437" s="20">
        <v>54.17841</v>
      </c>
      <c r="CQ2437" s="20">
        <v>22.386289999999999</v>
      </c>
      <c r="CR2437" s="20">
        <v>64.504099999999994</v>
      </c>
      <c r="CS2437" s="20">
        <v>279.74169999999998</v>
      </c>
      <c r="CT2437" s="20">
        <v>677.0684</v>
      </c>
      <c r="CU2437" s="20">
        <v>1055.115</v>
      </c>
      <c r="CV2437" s="20">
        <v>1319.68</v>
      </c>
      <c r="CW2437" s="20">
        <v>1612.953</v>
      </c>
      <c r="CX2437" s="20">
        <v>1760.9179999999999</v>
      </c>
      <c r="CY2437" s="20">
        <v>1636.5730000000001</v>
      </c>
      <c r="CZ2437" s="20">
        <v>1390.4390000000001</v>
      </c>
      <c r="DA2437" s="20">
        <v>409.7319</v>
      </c>
      <c r="DB2437" s="20">
        <v>543.53009999999995</v>
      </c>
      <c r="DC2437" s="20">
        <v>671.51459999999997</v>
      </c>
      <c r="DD2437">
        <v>0</v>
      </c>
      <c r="DE2437">
        <v>0</v>
      </c>
      <c r="DF2437">
        <v>0</v>
      </c>
    </row>
    <row r="2438" spans="1:110" x14ac:dyDescent="0.25">
      <c r="A2438" s="16" t="str">
        <f t="shared" si="38"/>
        <v>Program Specific_CPP_0 to 199.99 kW_All_SDGE_1-in-2_MONTHLY SYSTEM PEAK DAY_2024_8</v>
      </c>
      <c r="B2438" t="s">
        <v>196</v>
      </c>
      <c r="C2438" t="s">
        <v>121</v>
      </c>
      <c r="D2438" t="s">
        <v>124</v>
      </c>
      <c r="E2438" t="s">
        <v>7</v>
      </c>
      <c r="F2438" t="s">
        <v>125</v>
      </c>
      <c r="G2438" t="s">
        <v>111</v>
      </c>
      <c r="H2438" t="s">
        <v>20</v>
      </c>
      <c r="I2438">
        <v>2024</v>
      </c>
      <c r="J2438">
        <v>8</v>
      </c>
      <c r="K2438">
        <v>4054</v>
      </c>
      <c r="L2438">
        <v>75559.149999999994</v>
      </c>
      <c r="M2438">
        <v>73826.38</v>
      </c>
      <c r="N2438">
        <v>73007.17</v>
      </c>
      <c r="O2438">
        <v>73029.7</v>
      </c>
      <c r="P2438">
        <v>75008.3</v>
      </c>
      <c r="Q2438">
        <v>80908.490000000005</v>
      </c>
      <c r="R2438">
        <v>89345.72</v>
      </c>
      <c r="S2438">
        <v>97279.09</v>
      </c>
      <c r="T2438">
        <v>105963.4</v>
      </c>
      <c r="U2438">
        <v>113703</v>
      </c>
      <c r="V2438">
        <v>120186.8</v>
      </c>
      <c r="W2438">
        <v>124669.1</v>
      </c>
      <c r="X2438">
        <v>126833.2</v>
      </c>
      <c r="Y2438">
        <v>128147.5</v>
      </c>
      <c r="Z2438">
        <v>127569.60000000001</v>
      </c>
      <c r="AA2438">
        <v>125086.9</v>
      </c>
      <c r="AB2438">
        <v>120707.3</v>
      </c>
      <c r="AC2438">
        <v>114102.8</v>
      </c>
      <c r="AD2438">
        <v>105609.2</v>
      </c>
      <c r="AE2438">
        <v>101277.6</v>
      </c>
      <c r="AF2438">
        <v>96939.05</v>
      </c>
      <c r="AG2438">
        <v>90744.6</v>
      </c>
      <c r="AH2438">
        <v>84033.54</v>
      </c>
      <c r="AI2438">
        <v>79061.59</v>
      </c>
      <c r="AJ2438">
        <v>72.138109999999998</v>
      </c>
      <c r="AK2438">
        <v>71.685389999999998</v>
      </c>
      <c r="AL2438">
        <v>71.156559999999999</v>
      </c>
      <c r="AM2438">
        <v>70.819770000000005</v>
      </c>
      <c r="AN2438">
        <v>70.519270000000006</v>
      </c>
      <c r="AO2438">
        <v>70.194950000000006</v>
      </c>
      <c r="AP2438">
        <v>69.815290000000005</v>
      </c>
      <c r="AQ2438">
        <v>71.262770000000003</v>
      </c>
      <c r="AR2438">
        <v>74.110429999999994</v>
      </c>
      <c r="AS2438">
        <v>78.770200000000003</v>
      </c>
      <c r="AT2438">
        <v>83.217259999999996</v>
      </c>
      <c r="AU2438">
        <v>86.589280000000002</v>
      </c>
      <c r="AV2438">
        <v>88.538319999999999</v>
      </c>
      <c r="AW2438">
        <v>88.053650000000005</v>
      </c>
      <c r="AX2438">
        <v>87.09057</v>
      </c>
      <c r="AY2438">
        <v>86.141239999999996</v>
      </c>
      <c r="AZ2438">
        <v>85.741529999999997</v>
      </c>
      <c r="BA2438">
        <v>84.542400000000001</v>
      </c>
      <c r="BB2438">
        <v>82.559020000000004</v>
      </c>
      <c r="BC2438">
        <v>80.609020000000001</v>
      </c>
      <c r="BD2438">
        <v>77.913229999999999</v>
      </c>
      <c r="BE2438">
        <v>76.30677</v>
      </c>
      <c r="BF2438">
        <v>74.86703</v>
      </c>
      <c r="BG2438">
        <v>73.285799999999995</v>
      </c>
      <c r="BH2438">
        <v>-1010.874</v>
      </c>
      <c r="BI2438">
        <v>-895.2577</v>
      </c>
      <c r="BJ2438">
        <v>-830.54639999999995</v>
      </c>
      <c r="BK2438">
        <v>-830.92139999999995</v>
      </c>
      <c r="BL2438">
        <v>-707.50789999999995</v>
      </c>
      <c r="BM2438">
        <v>-379.44560000000001</v>
      </c>
      <c r="BN2438">
        <v>797.36350000000004</v>
      </c>
      <c r="BO2438">
        <v>-133.9802</v>
      </c>
      <c r="BP2438">
        <v>-1612.84</v>
      </c>
      <c r="BQ2438">
        <v>-1000.22</v>
      </c>
      <c r="BR2438">
        <v>-148.226</v>
      </c>
      <c r="BS2438">
        <v>36.890929999999997</v>
      </c>
      <c r="BT2438">
        <v>365.18130000000002</v>
      </c>
      <c r="BU2438">
        <v>802.09439999999995</v>
      </c>
      <c r="BV2438">
        <v>1310.3219999999999</v>
      </c>
      <c r="BW2438">
        <v>548.95960000000002</v>
      </c>
      <c r="BX2438">
        <v>-263.4006</v>
      </c>
      <c r="BY2438">
        <v>-616.30340000000001</v>
      </c>
      <c r="BZ2438">
        <v>-1312.26</v>
      </c>
      <c r="CA2438">
        <v>-1850.0730000000001</v>
      </c>
      <c r="CB2438">
        <v>-1936.354</v>
      </c>
      <c r="CC2438">
        <v>-1639.3420000000001</v>
      </c>
      <c r="CD2438">
        <v>-1557.3510000000001</v>
      </c>
      <c r="CE2438">
        <v>-1489.4169999999999</v>
      </c>
      <c r="CF2438" s="20">
        <v>808.88009999999997</v>
      </c>
      <c r="CG2438" s="20">
        <v>727.44719999999995</v>
      </c>
      <c r="CH2438" s="20">
        <v>727.18330000000003</v>
      </c>
      <c r="CI2438" s="20">
        <v>778.99620000000004</v>
      </c>
      <c r="CJ2438" s="20">
        <v>932.38750000000005</v>
      </c>
      <c r="CK2438" s="20">
        <v>1072.511</v>
      </c>
      <c r="CL2438" s="20">
        <v>1432.597</v>
      </c>
      <c r="CM2438" s="20">
        <v>1122.923</v>
      </c>
      <c r="CN2438" s="20">
        <v>649.51790000000005</v>
      </c>
      <c r="CO2438" s="20">
        <v>311.3596</v>
      </c>
      <c r="CP2438" s="20">
        <v>102.3759</v>
      </c>
      <c r="CQ2438" s="20">
        <v>41.878480000000003</v>
      </c>
      <c r="CR2438" s="20">
        <v>120.23480000000001</v>
      </c>
      <c r="CS2438" s="20">
        <v>523.33450000000005</v>
      </c>
      <c r="CT2438" s="20">
        <v>1272.6590000000001</v>
      </c>
      <c r="CU2438" s="20">
        <v>1997.838</v>
      </c>
      <c r="CV2438" s="20">
        <v>2530.154</v>
      </c>
      <c r="CW2438" s="20">
        <v>3127.6959999999999</v>
      </c>
      <c r="CX2438" s="20">
        <v>3427.8090000000002</v>
      </c>
      <c r="CY2438" s="20">
        <v>3223.5929999999998</v>
      </c>
      <c r="CZ2438" s="20">
        <v>2790.355</v>
      </c>
      <c r="DA2438" s="20">
        <v>827.99189999999999</v>
      </c>
      <c r="DB2438" s="20">
        <v>1108.779</v>
      </c>
      <c r="DC2438" s="20">
        <v>1381.7929999999999</v>
      </c>
      <c r="DD2438">
        <v>0</v>
      </c>
      <c r="DE2438">
        <v>0</v>
      </c>
      <c r="DF2438">
        <v>0</v>
      </c>
    </row>
    <row r="2439" spans="1:110" x14ac:dyDescent="0.25">
      <c r="A2439" s="16" t="str">
        <f t="shared" si="38"/>
        <v>Program Specific_CPP_0 to 199.99 kW_All_SDGE_1-in-2_MONTHLY SYSTEM PEAK DAY_2029_3</v>
      </c>
      <c r="B2439" t="s">
        <v>196</v>
      </c>
      <c r="C2439" t="s">
        <v>121</v>
      </c>
      <c r="D2439" t="s">
        <v>124</v>
      </c>
      <c r="E2439" t="s">
        <v>7</v>
      </c>
      <c r="F2439" t="s">
        <v>125</v>
      </c>
      <c r="G2439" t="s">
        <v>111</v>
      </c>
      <c r="H2439" t="s">
        <v>20</v>
      </c>
      <c r="I2439">
        <v>2029</v>
      </c>
      <c r="J2439">
        <v>3</v>
      </c>
      <c r="K2439">
        <v>3145</v>
      </c>
      <c r="L2439">
        <v>52745.04</v>
      </c>
      <c r="M2439">
        <v>51864.44</v>
      </c>
      <c r="N2439">
        <v>51479.29</v>
      </c>
      <c r="O2439">
        <v>51803.85</v>
      </c>
      <c r="P2439">
        <v>53676.32</v>
      </c>
      <c r="Q2439">
        <v>58312.72</v>
      </c>
      <c r="R2439">
        <v>65321.599999999999</v>
      </c>
      <c r="S2439">
        <v>69385.759999999995</v>
      </c>
      <c r="T2439">
        <v>72326.8</v>
      </c>
      <c r="U2439">
        <v>74030.84</v>
      </c>
      <c r="V2439">
        <v>75309.570000000007</v>
      </c>
      <c r="W2439">
        <v>75935.22</v>
      </c>
      <c r="X2439">
        <v>76084.44</v>
      </c>
      <c r="Y2439">
        <v>76136.91</v>
      </c>
      <c r="Z2439">
        <v>75404.5</v>
      </c>
      <c r="AA2439">
        <v>73605.7</v>
      </c>
      <c r="AB2439">
        <v>71290.77</v>
      </c>
      <c r="AC2439">
        <v>69135.39</v>
      </c>
      <c r="AD2439">
        <v>67379.66</v>
      </c>
      <c r="AE2439">
        <v>66855.39</v>
      </c>
      <c r="AF2439">
        <v>64367.6</v>
      </c>
      <c r="AG2439">
        <v>61101.95</v>
      </c>
      <c r="AH2439">
        <v>57357.04</v>
      </c>
      <c r="AI2439">
        <v>54545.1</v>
      </c>
      <c r="AJ2439">
        <v>48.640700000000002</v>
      </c>
      <c r="AK2439">
        <v>48.321950000000001</v>
      </c>
      <c r="AL2439">
        <v>47.339530000000003</v>
      </c>
      <c r="AM2439">
        <v>46.247779999999999</v>
      </c>
      <c r="AN2439">
        <v>46.063090000000003</v>
      </c>
      <c r="AO2439">
        <v>45.670940000000002</v>
      </c>
      <c r="AP2439">
        <v>45.359479999999998</v>
      </c>
      <c r="AQ2439">
        <v>45.635629999999999</v>
      </c>
      <c r="AR2439">
        <v>48.207999999999998</v>
      </c>
      <c r="AS2439">
        <v>53.086620000000003</v>
      </c>
      <c r="AT2439">
        <v>57.186979999999998</v>
      </c>
      <c r="AU2439">
        <v>59.597160000000002</v>
      </c>
      <c r="AV2439">
        <v>61.405239999999999</v>
      </c>
      <c r="AW2439">
        <v>61.90643</v>
      </c>
      <c r="AX2439">
        <v>62.042090000000002</v>
      </c>
      <c r="AY2439">
        <v>61.833530000000003</v>
      </c>
      <c r="AZ2439">
        <v>61.385640000000002</v>
      </c>
      <c r="BA2439">
        <v>60.952959999999997</v>
      </c>
      <c r="BB2439">
        <v>59.06494</v>
      </c>
      <c r="BC2439">
        <v>57.273980000000002</v>
      </c>
      <c r="BD2439">
        <v>56.462560000000003</v>
      </c>
      <c r="BE2439">
        <v>55.285510000000002</v>
      </c>
      <c r="BF2439">
        <v>53.806399999999996</v>
      </c>
      <c r="BG2439">
        <v>52.96584</v>
      </c>
      <c r="BH2439">
        <v>-705.65340000000003</v>
      </c>
      <c r="BI2439">
        <v>-628.93560000000002</v>
      </c>
      <c r="BJ2439">
        <v>-585.64030000000002</v>
      </c>
      <c r="BK2439">
        <v>-589.41669999999999</v>
      </c>
      <c r="BL2439">
        <v>-506.29629999999997</v>
      </c>
      <c r="BM2439">
        <v>-273.47570000000002</v>
      </c>
      <c r="BN2439">
        <v>582.96090000000004</v>
      </c>
      <c r="BO2439">
        <v>-95.56335</v>
      </c>
      <c r="BP2439">
        <v>-1100.867</v>
      </c>
      <c r="BQ2439">
        <v>-651.23299999999995</v>
      </c>
      <c r="BR2439">
        <v>-92.879099999999994</v>
      </c>
      <c r="BS2439">
        <v>22.470050000000001</v>
      </c>
      <c r="BT2439">
        <v>219.0641</v>
      </c>
      <c r="BU2439">
        <v>476.55220000000003</v>
      </c>
      <c r="BV2439">
        <v>774.51179999999999</v>
      </c>
      <c r="BW2439">
        <v>323.02780000000001</v>
      </c>
      <c r="BX2439">
        <v>-155.5667</v>
      </c>
      <c r="BY2439">
        <v>-373.42090000000002</v>
      </c>
      <c r="BZ2439">
        <v>-837.23389999999995</v>
      </c>
      <c r="CA2439">
        <v>-1221.27</v>
      </c>
      <c r="CB2439">
        <v>-1285.741</v>
      </c>
      <c r="CC2439">
        <v>-1103.8340000000001</v>
      </c>
      <c r="CD2439">
        <v>-1062.9690000000001</v>
      </c>
      <c r="CE2439">
        <v>-1027.559</v>
      </c>
      <c r="CF2439" s="20">
        <v>394.16070000000002</v>
      </c>
      <c r="CG2439" s="20">
        <v>359.01920000000001</v>
      </c>
      <c r="CH2439" s="20">
        <v>361.55799999999999</v>
      </c>
      <c r="CI2439" s="20">
        <v>391.97680000000003</v>
      </c>
      <c r="CJ2439" s="20">
        <v>477.46690000000001</v>
      </c>
      <c r="CK2439" s="20">
        <v>557.10889999999995</v>
      </c>
      <c r="CL2439" s="20">
        <v>765.75570000000005</v>
      </c>
      <c r="CM2439" s="20">
        <v>571.2835</v>
      </c>
      <c r="CN2439" s="20">
        <v>302.6062</v>
      </c>
      <c r="CO2439" s="20">
        <v>131.99090000000001</v>
      </c>
      <c r="CP2439" s="20">
        <v>40.196199999999997</v>
      </c>
      <c r="CQ2439" s="20">
        <v>15.53674</v>
      </c>
      <c r="CR2439" s="20">
        <v>43.266910000000003</v>
      </c>
      <c r="CS2439" s="20">
        <v>184.73509999999999</v>
      </c>
      <c r="CT2439" s="20">
        <v>444.6438</v>
      </c>
      <c r="CU2439" s="20">
        <v>691.76610000000005</v>
      </c>
      <c r="CV2439" s="20">
        <v>882.56500000000005</v>
      </c>
      <c r="CW2439" s="20">
        <v>1148.24</v>
      </c>
      <c r="CX2439" s="20">
        <v>1395.309</v>
      </c>
      <c r="CY2439" s="20">
        <v>1404.7090000000001</v>
      </c>
      <c r="CZ2439" s="20">
        <v>1230.259</v>
      </c>
      <c r="DA2439" s="20">
        <v>375.40039999999999</v>
      </c>
      <c r="DB2439" s="20">
        <v>516.55089999999996</v>
      </c>
      <c r="DC2439" s="20">
        <v>657.69330000000002</v>
      </c>
      <c r="DD2439">
        <v>0</v>
      </c>
      <c r="DE2439">
        <v>0</v>
      </c>
      <c r="DF2439">
        <v>0</v>
      </c>
    </row>
    <row r="2440" spans="1:110" x14ac:dyDescent="0.25">
      <c r="A2440" s="16" t="str">
        <f t="shared" si="38"/>
        <v>Portfolio Adjusted_CPP_0 to 199.99 kW_All_SDGE_1-in-2_MONTHLY SYSTEM PEAK DAY_2027_5</v>
      </c>
      <c r="B2440" t="s">
        <v>195</v>
      </c>
      <c r="C2440" t="s">
        <v>121</v>
      </c>
      <c r="D2440" t="s">
        <v>124</v>
      </c>
      <c r="E2440" t="s">
        <v>7</v>
      </c>
      <c r="F2440" t="s">
        <v>125</v>
      </c>
      <c r="G2440" t="s">
        <v>111</v>
      </c>
      <c r="H2440" t="s">
        <v>20</v>
      </c>
      <c r="I2440">
        <v>2027</v>
      </c>
      <c r="J2440">
        <v>5</v>
      </c>
      <c r="K2440">
        <v>3461</v>
      </c>
      <c r="L2440">
        <v>57931.83</v>
      </c>
      <c r="M2440">
        <v>56904.43</v>
      </c>
      <c r="N2440">
        <v>56352.77</v>
      </c>
      <c r="O2440">
        <v>56396.1</v>
      </c>
      <c r="P2440">
        <v>57698.879999999997</v>
      </c>
      <c r="Q2440">
        <v>61281.35</v>
      </c>
      <c r="R2440">
        <v>65454.95</v>
      </c>
      <c r="S2440">
        <v>70169.64</v>
      </c>
      <c r="T2440">
        <v>75159.66</v>
      </c>
      <c r="U2440">
        <v>79329.64</v>
      </c>
      <c r="V2440">
        <v>82929.27</v>
      </c>
      <c r="W2440">
        <v>85401.61</v>
      </c>
      <c r="X2440">
        <v>86826.21</v>
      </c>
      <c r="Y2440">
        <v>88075.46</v>
      </c>
      <c r="Z2440">
        <v>88032.25</v>
      </c>
      <c r="AA2440">
        <v>86562.95</v>
      </c>
      <c r="AB2440">
        <v>83931.48</v>
      </c>
      <c r="AC2440">
        <v>79923.47</v>
      </c>
      <c r="AD2440">
        <v>74931.850000000006</v>
      </c>
      <c r="AE2440">
        <v>72484.88</v>
      </c>
      <c r="AF2440">
        <v>70503.56</v>
      </c>
      <c r="AG2440">
        <v>66764.63</v>
      </c>
      <c r="AH2440">
        <v>62905.14</v>
      </c>
      <c r="AI2440">
        <v>60029.99</v>
      </c>
      <c r="AJ2440">
        <v>62.789549999999998</v>
      </c>
      <c r="AK2440">
        <v>61.639980000000001</v>
      </c>
      <c r="AL2440">
        <v>60.7667</v>
      </c>
      <c r="AM2440">
        <v>59.545720000000003</v>
      </c>
      <c r="AN2440">
        <v>58.913800000000002</v>
      </c>
      <c r="AO2440">
        <v>58.139429999999997</v>
      </c>
      <c r="AP2440">
        <v>56.810290000000002</v>
      </c>
      <c r="AQ2440">
        <v>60.126869999999997</v>
      </c>
      <c r="AR2440">
        <v>66.953469999999996</v>
      </c>
      <c r="AS2440">
        <v>72.560969999999998</v>
      </c>
      <c r="AT2440">
        <v>76.689940000000007</v>
      </c>
      <c r="AU2440">
        <v>80.992450000000005</v>
      </c>
      <c r="AV2440">
        <v>81.412700000000001</v>
      </c>
      <c r="AW2440">
        <v>82.339460000000003</v>
      </c>
      <c r="AX2440">
        <v>82.088189999999997</v>
      </c>
      <c r="AY2440">
        <v>82.054959999999994</v>
      </c>
      <c r="AZ2440">
        <v>81.595759999999999</v>
      </c>
      <c r="BA2440">
        <v>79.338120000000004</v>
      </c>
      <c r="BB2440">
        <v>77.362409999999997</v>
      </c>
      <c r="BC2440">
        <v>74.44699</v>
      </c>
      <c r="BD2440">
        <v>70.034819999999996</v>
      </c>
      <c r="BE2440">
        <v>67.551150000000007</v>
      </c>
      <c r="BF2440">
        <v>65.84796</v>
      </c>
      <c r="BG2440">
        <v>63.632930000000002</v>
      </c>
      <c r="BH2440">
        <v>-775.04520000000002</v>
      </c>
      <c r="BI2440">
        <v>-690.05309999999997</v>
      </c>
      <c r="BJ2440">
        <v>-641.08219999999994</v>
      </c>
      <c r="BK2440">
        <v>-641.66660000000002</v>
      </c>
      <c r="BL2440">
        <v>-544.23860000000002</v>
      </c>
      <c r="BM2440">
        <v>-287.39800000000002</v>
      </c>
      <c r="BN2440">
        <v>584.15099999999995</v>
      </c>
      <c r="BO2440">
        <v>-96.642970000000005</v>
      </c>
      <c r="BP2440">
        <v>-1143.9849999999999</v>
      </c>
      <c r="BQ2440">
        <v>-697.84529999999995</v>
      </c>
      <c r="BR2440">
        <v>-102.2765</v>
      </c>
      <c r="BS2440">
        <v>25.271260000000002</v>
      </c>
      <c r="BT2440">
        <v>249.99209999999999</v>
      </c>
      <c r="BU2440">
        <v>551.27739999999994</v>
      </c>
      <c r="BV2440">
        <v>904.21690000000001</v>
      </c>
      <c r="BW2440">
        <v>379.89229999999998</v>
      </c>
      <c r="BX2440">
        <v>-183.1506</v>
      </c>
      <c r="BY2440">
        <v>-431.69060000000002</v>
      </c>
      <c r="BZ2440">
        <v>-931.07460000000003</v>
      </c>
      <c r="CA2440">
        <v>-1324.106</v>
      </c>
      <c r="CB2440">
        <v>-1408.306</v>
      </c>
      <c r="CC2440">
        <v>-1206.133</v>
      </c>
      <c r="CD2440">
        <v>-1165.789</v>
      </c>
      <c r="CE2440">
        <v>-1130.8869999999999</v>
      </c>
      <c r="CF2440" s="20">
        <v>475.49340000000001</v>
      </c>
      <c r="CG2440" s="20">
        <v>432.1857</v>
      </c>
      <c r="CH2440" s="20">
        <v>433.25490000000002</v>
      </c>
      <c r="CI2440" s="20">
        <v>464.55200000000002</v>
      </c>
      <c r="CJ2440" s="20">
        <v>551.71220000000005</v>
      </c>
      <c r="CK2440" s="20">
        <v>615.27629999999999</v>
      </c>
      <c r="CL2440" s="20">
        <v>768.88549999999998</v>
      </c>
      <c r="CM2440" s="20">
        <v>584.2645</v>
      </c>
      <c r="CN2440" s="20">
        <v>326.77499999999998</v>
      </c>
      <c r="CO2440" s="20">
        <v>151.56180000000001</v>
      </c>
      <c r="CP2440" s="20">
        <v>48.74165</v>
      </c>
      <c r="CQ2440" s="20">
        <v>19.651949999999999</v>
      </c>
      <c r="CR2440" s="20">
        <v>56.346359999999997</v>
      </c>
      <c r="CS2440" s="20">
        <v>247.2116</v>
      </c>
      <c r="CT2440" s="20">
        <v>606.04010000000005</v>
      </c>
      <c r="CU2440" s="20">
        <v>956.75440000000003</v>
      </c>
      <c r="CV2440" s="20">
        <v>1223.2909999999999</v>
      </c>
      <c r="CW2440" s="20">
        <v>1534.548</v>
      </c>
      <c r="CX2440" s="20">
        <v>1725.6220000000001</v>
      </c>
      <c r="CY2440" s="20">
        <v>1651.2329999999999</v>
      </c>
      <c r="CZ2440" s="20">
        <v>1475.992</v>
      </c>
      <c r="DA2440" s="20">
        <v>448.20569999999998</v>
      </c>
      <c r="DB2440" s="20">
        <v>621.31510000000003</v>
      </c>
      <c r="DC2440" s="20">
        <v>796.61490000000003</v>
      </c>
      <c r="DD2440">
        <v>0</v>
      </c>
      <c r="DE2440">
        <v>0</v>
      </c>
      <c r="DF2440">
        <v>0</v>
      </c>
    </row>
    <row r="2441" spans="1:110" x14ac:dyDescent="0.25">
      <c r="A2441" s="16" t="str">
        <f t="shared" si="38"/>
        <v>Program Specific_CPP_0 to 199.99 kW_All_SDGE_1-in-2_MONTHLY SYSTEM PEAK DAY_2020_4</v>
      </c>
      <c r="B2441" t="s">
        <v>196</v>
      </c>
      <c r="C2441" t="s">
        <v>121</v>
      </c>
      <c r="D2441" t="s">
        <v>124</v>
      </c>
      <c r="E2441" t="s">
        <v>7</v>
      </c>
      <c r="F2441" t="s">
        <v>125</v>
      </c>
      <c r="G2441" t="s">
        <v>111</v>
      </c>
      <c r="H2441" t="s">
        <v>20</v>
      </c>
      <c r="I2441">
        <v>2020</v>
      </c>
      <c r="J2441">
        <v>4</v>
      </c>
      <c r="K2441">
        <v>12355</v>
      </c>
      <c r="L2441">
        <v>150260.5</v>
      </c>
      <c r="M2441">
        <v>147348.9</v>
      </c>
      <c r="N2441">
        <v>146105.5</v>
      </c>
      <c r="O2441">
        <v>146734.9</v>
      </c>
      <c r="P2441">
        <v>151564.20000000001</v>
      </c>
      <c r="Q2441">
        <v>165046.5</v>
      </c>
      <c r="R2441">
        <v>182370.8</v>
      </c>
      <c r="S2441">
        <v>192416</v>
      </c>
      <c r="T2441">
        <v>201984.1</v>
      </c>
      <c r="U2441">
        <v>210571.7</v>
      </c>
      <c r="V2441">
        <v>217236.1</v>
      </c>
      <c r="W2441">
        <v>221684.8</v>
      </c>
      <c r="X2441">
        <v>224242.8</v>
      </c>
      <c r="Y2441">
        <v>226107</v>
      </c>
      <c r="Z2441">
        <v>225278.5</v>
      </c>
      <c r="AA2441">
        <v>220612.5</v>
      </c>
      <c r="AB2441">
        <v>211990.2</v>
      </c>
      <c r="AC2441">
        <v>201473.8</v>
      </c>
      <c r="AD2441">
        <v>191483.3</v>
      </c>
      <c r="AE2441">
        <v>190763.2</v>
      </c>
      <c r="AF2441">
        <v>184122.1</v>
      </c>
      <c r="AG2441">
        <v>174292.1</v>
      </c>
      <c r="AH2441">
        <v>164044.5</v>
      </c>
      <c r="AI2441">
        <v>156031.20000000001</v>
      </c>
      <c r="AJ2441">
        <v>60.394489999999998</v>
      </c>
      <c r="AK2441">
        <v>59.868299999999998</v>
      </c>
      <c r="AL2441">
        <v>59.116050000000001</v>
      </c>
      <c r="AM2441">
        <v>58.029989999999998</v>
      </c>
      <c r="AN2441">
        <v>57.823030000000003</v>
      </c>
      <c r="AO2441">
        <v>57.081800000000001</v>
      </c>
      <c r="AP2441">
        <v>57.09066</v>
      </c>
      <c r="AQ2441">
        <v>58.736669999999997</v>
      </c>
      <c r="AR2441">
        <v>64.258809999999997</v>
      </c>
      <c r="AS2441">
        <v>69.089590000000001</v>
      </c>
      <c r="AT2441">
        <v>72.976089999999999</v>
      </c>
      <c r="AU2441">
        <v>75.346670000000003</v>
      </c>
      <c r="AV2441">
        <v>77.770910000000001</v>
      </c>
      <c r="AW2441">
        <v>78.520169999999993</v>
      </c>
      <c r="AX2441">
        <v>79.112099999999998</v>
      </c>
      <c r="AY2441">
        <v>78.499939999999995</v>
      </c>
      <c r="AZ2441">
        <v>77.970050000000001</v>
      </c>
      <c r="BA2441">
        <v>75.955920000000006</v>
      </c>
      <c r="BB2441">
        <v>73.541439999999994</v>
      </c>
      <c r="BC2441">
        <v>70.655230000000003</v>
      </c>
      <c r="BD2441">
        <v>67.757310000000004</v>
      </c>
      <c r="BE2441">
        <v>65.20147</v>
      </c>
      <c r="BF2441">
        <v>64.054959999999994</v>
      </c>
      <c r="BG2441">
        <v>62.032249999999998</v>
      </c>
      <c r="BH2441">
        <v>-2010.271</v>
      </c>
      <c r="BI2441">
        <v>-1786.8309999999999</v>
      </c>
      <c r="BJ2441">
        <v>-1662.13</v>
      </c>
      <c r="BK2441">
        <v>-1669.528</v>
      </c>
      <c r="BL2441">
        <v>-1429.614</v>
      </c>
      <c r="BM2441">
        <v>-774.03710000000001</v>
      </c>
      <c r="BN2441">
        <v>1627.5630000000001</v>
      </c>
      <c r="BO2441">
        <v>-265.01</v>
      </c>
      <c r="BP2441">
        <v>-3074.3440000000001</v>
      </c>
      <c r="BQ2441">
        <v>-1852.3520000000001</v>
      </c>
      <c r="BR2441">
        <v>-267.91669999999999</v>
      </c>
      <c r="BS2441">
        <v>65.598939999999999</v>
      </c>
      <c r="BT2441">
        <v>645.64530000000002</v>
      </c>
      <c r="BU2441">
        <v>1415.2370000000001</v>
      </c>
      <c r="BV2441">
        <v>2313.9319999999998</v>
      </c>
      <c r="BW2441">
        <v>968.18550000000005</v>
      </c>
      <c r="BX2441">
        <v>-462.59309999999999</v>
      </c>
      <c r="BY2441">
        <v>-1088.22</v>
      </c>
      <c r="BZ2441">
        <v>-2379.299</v>
      </c>
      <c r="CA2441">
        <v>-3484.7359999999999</v>
      </c>
      <c r="CB2441">
        <v>-3677.8330000000001</v>
      </c>
      <c r="CC2441">
        <v>-3148.665</v>
      </c>
      <c r="CD2441">
        <v>-3040.154</v>
      </c>
      <c r="CE2441">
        <v>-2939.424</v>
      </c>
      <c r="CF2441" s="20">
        <v>3198.8919999999998</v>
      </c>
      <c r="CG2441" s="20">
        <v>2897.8249999999998</v>
      </c>
      <c r="CH2441" s="20">
        <v>2912.3679999999999</v>
      </c>
      <c r="CI2441" s="20">
        <v>3144.8710000000001</v>
      </c>
      <c r="CJ2441" s="20">
        <v>3806.8980000000001</v>
      </c>
      <c r="CK2441" s="20">
        <v>4462.9930000000004</v>
      </c>
      <c r="CL2441" s="20">
        <v>5968.8019999999997</v>
      </c>
      <c r="CM2441" s="20">
        <v>4393.3270000000002</v>
      </c>
      <c r="CN2441" s="20">
        <v>2360.009</v>
      </c>
      <c r="CO2441" s="20">
        <v>1067.8699999999999</v>
      </c>
      <c r="CP2441" s="20">
        <v>334.4633</v>
      </c>
      <c r="CQ2441" s="20">
        <v>132.41749999999999</v>
      </c>
      <c r="CR2441" s="20">
        <v>375.83839999999998</v>
      </c>
      <c r="CS2441" s="20">
        <v>1629.2470000000001</v>
      </c>
      <c r="CT2441" s="20">
        <v>3968.7829999999999</v>
      </c>
      <c r="CU2441" s="20">
        <v>6214.3620000000001</v>
      </c>
      <c r="CV2441" s="20">
        <v>7803.9</v>
      </c>
      <c r="CW2441" s="20">
        <v>9751.4390000000003</v>
      </c>
      <c r="CX2441" s="20">
        <v>11268.72</v>
      </c>
      <c r="CY2441" s="20">
        <v>11436.75</v>
      </c>
      <c r="CZ2441" s="20">
        <v>10066.39</v>
      </c>
      <c r="DA2441" s="20">
        <v>3054.498</v>
      </c>
      <c r="DB2441" s="20">
        <v>4225.3519999999999</v>
      </c>
      <c r="DC2441" s="20">
        <v>5381.8869999999997</v>
      </c>
      <c r="DD2441">
        <v>0</v>
      </c>
      <c r="DE2441">
        <v>0</v>
      </c>
      <c r="DF2441">
        <v>0</v>
      </c>
    </row>
    <row r="2442" spans="1:110" x14ac:dyDescent="0.25">
      <c r="A2442" s="16" t="str">
        <f t="shared" si="38"/>
        <v>Portfolio Adjusted_CPP_0 to 199.99 kW_All_SDGE_1-in-2_MONTHLY SYSTEM PEAK DAY_2026_11</v>
      </c>
      <c r="B2442" t="s">
        <v>195</v>
      </c>
      <c r="C2442" t="s">
        <v>121</v>
      </c>
      <c r="D2442" t="s">
        <v>124</v>
      </c>
      <c r="E2442" t="s">
        <v>7</v>
      </c>
      <c r="F2442" t="s">
        <v>125</v>
      </c>
      <c r="G2442" t="s">
        <v>111</v>
      </c>
      <c r="H2442" t="s">
        <v>20</v>
      </c>
      <c r="I2442">
        <v>2026</v>
      </c>
      <c r="J2442">
        <v>11</v>
      </c>
      <c r="K2442">
        <v>3640</v>
      </c>
      <c r="L2442">
        <v>49053.89</v>
      </c>
      <c r="M2442">
        <v>47695.75</v>
      </c>
      <c r="N2442">
        <v>47136.47</v>
      </c>
      <c r="O2442">
        <v>47474.66</v>
      </c>
      <c r="P2442">
        <v>49884.57</v>
      </c>
      <c r="Q2442">
        <v>55793.38</v>
      </c>
      <c r="R2442">
        <v>63804.23</v>
      </c>
      <c r="S2442">
        <v>70003.05</v>
      </c>
      <c r="T2442">
        <v>76206.37</v>
      </c>
      <c r="U2442">
        <v>81083.91</v>
      </c>
      <c r="V2442">
        <v>84976.33</v>
      </c>
      <c r="W2442">
        <v>87440.09</v>
      </c>
      <c r="X2442">
        <v>88651.92</v>
      </c>
      <c r="Y2442">
        <v>89641.98</v>
      </c>
      <c r="Z2442">
        <v>88881.2</v>
      </c>
      <c r="AA2442">
        <v>86144.84</v>
      </c>
      <c r="AB2442">
        <v>83384.649999999994</v>
      </c>
      <c r="AC2442">
        <v>81554.91</v>
      </c>
      <c r="AD2442">
        <v>76077.33</v>
      </c>
      <c r="AE2442">
        <v>71848.3</v>
      </c>
      <c r="AF2442">
        <v>67654.61</v>
      </c>
      <c r="AG2442">
        <v>62600.4</v>
      </c>
      <c r="AH2442">
        <v>56558.879999999997</v>
      </c>
      <c r="AI2442">
        <v>52065.95</v>
      </c>
      <c r="AJ2442">
        <v>56.709499999999998</v>
      </c>
      <c r="AK2442">
        <v>55.640720000000002</v>
      </c>
      <c r="AL2442">
        <v>55.182020000000001</v>
      </c>
      <c r="AM2442">
        <v>54.254049999999999</v>
      </c>
      <c r="AN2442">
        <v>54.316270000000003</v>
      </c>
      <c r="AO2442">
        <v>53.198309999999999</v>
      </c>
      <c r="AP2442">
        <v>52.485889999999998</v>
      </c>
      <c r="AQ2442">
        <v>54.193179999999998</v>
      </c>
      <c r="AR2442">
        <v>62.738660000000003</v>
      </c>
      <c r="AS2442">
        <v>69.523820000000001</v>
      </c>
      <c r="AT2442">
        <v>74.074730000000002</v>
      </c>
      <c r="AU2442">
        <v>77.447839999999999</v>
      </c>
      <c r="AV2442">
        <v>79.154690000000002</v>
      </c>
      <c r="AW2442">
        <v>78.795289999999994</v>
      </c>
      <c r="AX2442">
        <v>77.202520000000007</v>
      </c>
      <c r="AY2442">
        <v>76.447180000000003</v>
      </c>
      <c r="AZ2442">
        <v>73.808980000000005</v>
      </c>
      <c r="BA2442">
        <v>68.848939999999999</v>
      </c>
      <c r="BB2442">
        <v>65.523929999999993</v>
      </c>
      <c r="BC2442">
        <v>61.999299999999998</v>
      </c>
      <c r="BD2442">
        <v>60.453539999999997</v>
      </c>
      <c r="BE2442">
        <v>58.693910000000002</v>
      </c>
      <c r="BF2442">
        <v>57.385219999999997</v>
      </c>
      <c r="BG2442">
        <v>56.188029999999998</v>
      </c>
      <c r="BH2442">
        <v>-656.27110000000005</v>
      </c>
      <c r="BI2442">
        <v>-578.38390000000004</v>
      </c>
      <c r="BJ2442">
        <v>-536.23540000000003</v>
      </c>
      <c r="BK2442">
        <v>-540.15980000000002</v>
      </c>
      <c r="BL2442">
        <v>-470.53100000000001</v>
      </c>
      <c r="BM2442">
        <v>-261.66050000000001</v>
      </c>
      <c r="BN2442">
        <v>569.41920000000005</v>
      </c>
      <c r="BO2442">
        <v>-96.413539999999998</v>
      </c>
      <c r="BP2442">
        <v>-1159.9159999999999</v>
      </c>
      <c r="BQ2442">
        <v>-713.27729999999997</v>
      </c>
      <c r="BR2442">
        <v>-104.80110000000001</v>
      </c>
      <c r="BS2442">
        <v>25.874469999999999</v>
      </c>
      <c r="BT2442">
        <v>255.24870000000001</v>
      </c>
      <c r="BU2442">
        <v>561.08249999999998</v>
      </c>
      <c r="BV2442">
        <v>912.93669999999997</v>
      </c>
      <c r="BW2442">
        <v>378.05739999999997</v>
      </c>
      <c r="BX2442">
        <v>-181.9573</v>
      </c>
      <c r="BY2442">
        <v>-440.5025</v>
      </c>
      <c r="BZ2442">
        <v>-945.30790000000002</v>
      </c>
      <c r="CA2442">
        <v>-1312.4770000000001</v>
      </c>
      <c r="CB2442">
        <v>-1351.3979999999999</v>
      </c>
      <c r="CC2442">
        <v>-1130.904</v>
      </c>
      <c r="CD2442">
        <v>-1048.1769999999999</v>
      </c>
      <c r="CE2442">
        <v>-980.85479999999995</v>
      </c>
      <c r="CF2442" s="20">
        <v>340.92360000000002</v>
      </c>
      <c r="CG2442" s="20">
        <v>303.62509999999997</v>
      </c>
      <c r="CH2442" s="20">
        <v>303.12869999999998</v>
      </c>
      <c r="CI2442" s="20">
        <v>329.20010000000002</v>
      </c>
      <c r="CJ2442" s="20">
        <v>412.392</v>
      </c>
      <c r="CK2442" s="20">
        <v>510.0102</v>
      </c>
      <c r="CL2442" s="20">
        <v>730.59320000000002</v>
      </c>
      <c r="CM2442" s="20">
        <v>581.49369999999999</v>
      </c>
      <c r="CN2442" s="20">
        <v>335.94009999999997</v>
      </c>
      <c r="CO2442" s="20">
        <v>158.3391</v>
      </c>
      <c r="CP2442" s="20">
        <v>51.177669999999999</v>
      </c>
      <c r="CQ2442" s="20">
        <v>20.601299999999998</v>
      </c>
      <c r="CR2442" s="20">
        <v>58.74089</v>
      </c>
      <c r="CS2442" s="20">
        <v>256.08359999999999</v>
      </c>
      <c r="CT2442" s="20">
        <v>617.78520000000003</v>
      </c>
      <c r="CU2442" s="20">
        <v>947.53409999999997</v>
      </c>
      <c r="CV2442" s="20">
        <v>1207.403</v>
      </c>
      <c r="CW2442" s="20">
        <v>1597.835</v>
      </c>
      <c r="CX2442" s="20">
        <v>1778.7840000000001</v>
      </c>
      <c r="CY2442" s="20">
        <v>1622.357</v>
      </c>
      <c r="CZ2442" s="20">
        <v>1359.117</v>
      </c>
      <c r="DA2442" s="20">
        <v>394.03859999999997</v>
      </c>
      <c r="DB2442" s="20">
        <v>502.27460000000002</v>
      </c>
      <c r="DC2442" s="20">
        <v>599.26589999999999</v>
      </c>
      <c r="DD2442">
        <v>0</v>
      </c>
      <c r="DE2442">
        <v>0</v>
      </c>
      <c r="DF2442">
        <v>0</v>
      </c>
    </row>
    <row r="2443" spans="1:110" x14ac:dyDescent="0.25">
      <c r="A2443" s="16" t="str">
        <f t="shared" si="38"/>
        <v>Program Specific_CPP_0 to 199.99 kW_All_SDGE_1-in-2_MONTHLY SYSTEM PEAK DAY_2020_6</v>
      </c>
      <c r="B2443" t="s">
        <v>196</v>
      </c>
      <c r="C2443" t="s">
        <v>121</v>
      </c>
      <c r="D2443" t="s">
        <v>124</v>
      </c>
      <c r="E2443" t="s">
        <v>7</v>
      </c>
      <c r="F2443" t="s">
        <v>125</v>
      </c>
      <c r="G2443" t="s">
        <v>111</v>
      </c>
      <c r="H2443" t="s">
        <v>20</v>
      </c>
      <c r="I2443">
        <v>2020</v>
      </c>
      <c r="J2443">
        <v>6</v>
      </c>
      <c r="K2443">
        <v>12355</v>
      </c>
      <c r="L2443">
        <v>164431.6</v>
      </c>
      <c r="M2443">
        <v>160150.1</v>
      </c>
      <c r="N2443">
        <v>157922.79999999999</v>
      </c>
      <c r="O2443">
        <v>158145.4</v>
      </c>
      <c r="P2443">
        <v>163271.6</v>
      </c>
      <c r="Q2443">
        <v>176873.2</v>
      </c>
      <c r="R2443">
        <v>194895.5</v>
      </c>
      <c r="S2443">
        <v>216372.5</v>
      </c>
      <c r="T2443">
        <v>237316.9</v>
      </c>
      <c r="U2443">
        <v>255043.4</v>
      </c>
      <c r="V2443">
        <v>269721.8</v>
      </c>
      <c r="W2443">
        <v>279795.59999999998</v>
      </c>
      <c r="X2443">
        <v>285098.5</v>
      </c>
      <c r="Y2443">
        <v>289508.09999999998</v>
      </c>
      <c r="Z2443">
        <v>288881.59999999998</v>
      </c>
      <c r="AA2443">
        <v>282974.09999999998</v>
      </c>
      <c r="AB2443">
        <v>272558.3</v>
      </c>
      <c r="AC2443">
        <v>256625.8</v>
      </c>
      <c r="AD2443">
        <v>236709.2</v>
      </c>
      <c r="AE2443">
        <v>224437</v>
      </c>
      <c r="AF2443">
        <v>217856.3</v>
      </c>
      <c r="AG2443">
        <v>203000.4</v>
      </c>
      <c r="AH2443">
        <v>186184.5</v>
      </c>
      <c r="AI2443">
        <v>173809.9</v>
      </c>
      <c r="AJ2443">
        <v>63.111080000000001</v>
      </c>
      <c r="AK2443">
        <v>62.390900000000002</v>
      </c>
      <c r="AL2443">
        <v>61.257620000000003</v>
      </c>
      <c r="AM2443">
        <v>60.608629999999998</v>
      </c>
      <c r="AN2443">
        <v>60.895870000000002</v>
      </c>
      <c r="AO2443">
        <v>60.674579999999999</v>
      </c>
      <c r="AP2443">
        <v>60.398359999999997</v>
      </c>
      <c r="AQ2443">
        <v>61.72739</v>
      </c>
      <c r="AR2443">
        <v>64.211100000000002</v>
      </c>
      <c r="AS2443">
        <v>67.227320000000006</v>
      </c>
      <c r="AT2443">
        <v>70.483819999999994</v>
      </c>
      <c r="AU2443">
        <v>73.681950000000001</v>
      </c>
      <c r="AV2443">
        <v>75.099999999999994</v>
      </c>
      <c r="AW2443">
        <v>76.385639999999995</v>
      </c>
      <c r="AX2443">
        <v>77.070660000000004</v>
      </c>
      <c r="AY2443">
        <v>76.810469999999995</v>
      </c>
      <c r="AZ2443">
        <v>76.042760000000001</v>
      </c>
      <c r="BA2443">
        <v>74.223690000000005</v>
      </c>
      <c r="BB2443">
        <v>72.94623</v>
      </c>
      <c r="BC2443">
        <v>70.812790000000007</v>
      </c>
      <c r="BD2443">
        <v>68.121709999999993</v>
      </c>
      <c r="BE2443">
        <v>66.035550000000001</v>
      </c>
      <c r="BF2443">
        <v>64.708370000000002</v>
      </c>
      <c r="BG2443">
        <v>63.834629999999997</v>
      </c>
      <c r="BH2443">
        <v>-2199.86</v>
      </c>
      <c r="BI2443">
        <v>-1942.0650000000001</v>
      </c>
      <c r="BJ2443">
        <v>-1796.566</v>
      </c>
      <c r="BK2443">
        <v>-1799.355</v>
      </c>
      <c r="BL2443">
        <v>-1540.0419999999999</v>
      </c>
      <c r="BM2443">
        <v>-829.50229999999999</v>
      </c>
      <c r="BN2443">
        <v>1739.34</v>
      </c>
      <c r="BO2443">
        <v>-298.00459999999998</v>
      </c>
      <c r="BP2443">
        <v>-3612.136</v>
      </c>
      <c r="BQ2443">
        <v>-2243.5610000000001</v>
      </c>
      <c r="BR2443">
        <v>-332.6472</v>
      </c>
      <c r="BS2443">
        <v>82.794550000000001</v>
      </c>
      <c r="BT2443">
        <v>820.86239999999998</v>
      </c>
      <c r="BU2443">
        <v>1812.0740000000001</v>
      </c>
      <c r="BV2443">
        <v>2967.2260000000001</v>
      </c>
      <c r="BW2443">
        <v>1241.867</v>
      </c>
      <c r="BX2443">
        <v>-594.76149999999996</v>
      </c>
      <c r="BY2443">
        <v>-1386.1130000000001</v>
      </c>
      <c r="BZ2443">
        <v>-2941.2579999999998</v>
      </c>
      <c r="CA2443">
        <v>-4099.8689999999997</v>
      </c>
      <c r="CB2443">
        <v>-4351.6729999999998</v>
      </c>
      <c r="CC2443">
        <v>-3667.2930000000001</v>
      </c>
      <c r="CD2443">
        <v>-3450.4630000000002</v>
      </c>
      <c r="CE2443">
        <v>-3274.3519999999999</v>
      </c>
      <c r="CF2443" s="20">
        <v>3830.7220000000002</v>
      </c>
      <c r="CG2443" s="20">
        <v>3423.203</v>
      </c>
      <c r="CH2443" s="20">
        <v>3402.5329999999999</v>
      </c>
      <c r="CI2443" s="20">
        <v>3652.9960000000001</v>
      </c>
      <c r="CJ2443" s="20">
        <v>4417.7290000000003</v>
      </c>
      <c r="CK2443" s="20">
        <v>5125.518</v>
      </c>
      <c r="CL2443" s="20">
        <v>6816.7939999999999</v>
      </c>
      <c r="CM2443" s="20">
        <v>5555.3950000000004</v>
      </c>
      <c r="CN2443" s="20">
        <v>3257.893</v>
      </c>
      <c r="CO2443" s="20">
        <v>1566.56</v>
      </c>
      <c r="CP2443" s="20">
        <v>515.60450000000003</v>
      </c>
      <c r="CQ2443" s="20">
        <v>210.93819999999999</v>
      </c>
      <c r="CR2443" s="20">
        <v>607.51070000000004</v>
      </c>
      <c r="CS2443" s="20">
        <v>2671.0410000000002</v>
      </c>
      <c r="CT2443" s="20">
        <v>6526.1559999999999</v>
      </c>
      <c r="CU2443" s="20">
        <v>10224.209999999999</v>
      </c>
      <c r="CV2443" s="20">
        <v>12900.28</v>
      </c>
      <c r="CW2443" s="20">
        <v>15820.95</v>
      </c>
      <c r="CX2443" s="20">
        <v>17220.39</v>
      </c>
      <c r="CY2443" s="20">
        <v>15830.79</v>
      </c>
      <c r="CZ2443" s="20">
        <v>14092.96</v>
      </c>
      <c r="DA2443" s="20">
        <v>4143.6030000000001</v>
      </c>
      <c r="DB2443" s="20">
        <v>5442.8509999999997</v>
      </c>
      <c r="DC2443" s="20">
        <v>6678.22</v>
      </c>
      <c r="DD2443">
        <v>0</v>
      </c>
      <c r="DE2443">
        <v>0</v>
      </c>
      <c r="DF2443">
        <v>0</v>
      </c>
    </row>
    <row r="2444" spans="1:110" x14ac:dyDescent="0.25">
      <c r="A2444" s="16" t="str">
        <f t="shared" si="38"/>
        <v>Program Specific_CPP_0 to 199.99 kW_All_SDGE_1-in-2_MONTHLY SYSTEM PEAK DAY_2023_1</v>
      </c>
      <c r="B2444" t="s">
        <v>196</v>
      </c>
      <c r="C2444" t="s">
        <v>121</v>
      </c>
      <c r="D2444" t="s">
        <v>124</v>
      </c>
      <c r="E2444" t="s">
        <v>7</v>
      </c>
      <c r="F2444" t="s">
        <v>125</v>
      </c>
      <c r="G2444" t="s">
        <v>111</v>
      </c>
      <c r="H2444" t="s">
        <v>20</v>
      </c>
      <c r="I2444">
        <v>2023</v>
      </c>
      <c r="J2444">
        <v>1</v>
      </c>
      <c r="K2444">
        <v>4359</v>
      </c>
      <c r="L2444">
        <v>58615.26</v>
      </c>
      <c r="M2444">
        <v>57436.73</v>
      </c>
      <c r="N2444">
        <v>57026.26</v>
      </c>
      <c r="O2444">
        <v>57720.21</v>
      </c>
      <c r="P2444">
        <v>61257.25</v>
      </c>
      <c r="Q2444">
        <v>69466.789999999994</v>
      </c>
      <c r="R2444">
        <v>81565.88</v>
      </c>
      <c r="S2444">
        <v>88601.48</v>
      </c>
      <c r="T2444">
        <v>93553.88</v>
      </c>
      <c r="U2444">
        <v>95595.41</v>
      </c>
      <c r="V2444">
        <v>97116.18</v>
      </c>
      <c r="W2444">
        <v>97926.2</v>
      </c>
      <c r="X2444">
        <v>98078.68</v>
      </c>
      <c r="Y2444">
        <v>98492.28</v>
      </c>
      <c r="Z2444">
        <v>97643.77</v>
      </c>
      <c r="AA2444">
        <v>95499.78</v>
      </c>
      <c r="AB2444">
        <v>93707.24</v>
      </c>
      <c r="AC2444">
        <v>93433.64</v>
      </c>
      <c r="AD2444">
        <v>87993.01</v>
      </c>
      <c r="AE2444">
        <v>83378.16</v>
      </c>
      <c r="AF2444">
        <v>79061.91</v>
      </c>
      <c r="AG2444">
        <v>73502.87</v>
      </c>
      <c r="AH2444">
        <v>66811.08</v>
      </c>
      <c r="AI2444">
        <v>61857.54</v>
      </c>
      <c r="AJ2444">
        <v>47.223619999999997</v>
      </c>
      <c r="AK2444">
        <v>46.502859999999998</v>
      </c>
      <c r="AL2444">
        <v>45.91977</v>
      </c>
      <c r="AM2444">
        <v>45.000729999999997</v>
      </c>
      <c r="AN2444">
        <v>44.870060000000002</v>
      </c>
      <c r="AO2444">
        <v>45.023400000000002</v>
      </c>
      <c r="AP2444">
        <v>45.055280000000003</v>
      </c>
      <c r="AQ2444">
        <v>45.281399999999998</v>
      </c>
      <c r="AR2444">
        <v>47.982930000000003</v>
      </c>
      <c r="AS2444">
        <v>51.295029999999997</v>
      </c>
      <c r="AT2444">
        <v>53.52131</v>
      </c>
      <c r="AU2444">
        <v>55.468739999999997</v>
      </c>
      <c r="AV2444">
        <v>55.969149999999999</v>
      </c>
      <c r="AW2444">
        <v>56.612839999999998</v>
      </c>
      <c r="AX2444">
        <v>56.962859999999999</v>
      </c>
      <c r="AY2444">
        <v>57.59478</v>
      </c>
      <c r="AZ2444">
        <v>56.643340000000002</v>
      </c>
      <c r="BA2444">
        <v>55.392609999999998</v>
      </c>
      <c r="BB2444">
        <v>54.105640000000001</v>
      </c>
      <c r="BC2444">
        <v>53.002319999999997</v>
      </c>
      <c r="BD2444">
        <v>52.613149999999997</v>
      </c>
      <c r="BE2444">
        <v>51.52122</v>
      </c>
      <c r="BF2444">
        <v>50.694890000000001</v>
      </c>
      <c r="BG2444">
        <v>49.753889999999998</v>
      </c>
      <c r="BH2444">
        <v>-784.18849999999998</v>
      </c>
      <c r="BI2444">
        <v>-696.50819999999999</v>
      </c>
      <c r="BJ2444">
        <v>-648.74390000000005</v>
      </c>
      <c r="BK2444">
        <v>-656.73220000000003</v>
      </c>
      <c r="BL2444">
        <v>-577.80259999999998</v>
      </c>
      <c r="BM2444">
        <v>-325.78620000000001</v>
      </c>
      <c r="BN2444">
        <v>727.93259999999998</v>
      </c>
      <c r="BO2444">
        <v>-122.0287</v>
      </c>
      <c r="BP2444">
        <v>-1423.9580000000001</v>
      </c>
      <c r="BQ2444">
        <v>-840.93179999999995</v>
      </c>
      <c r="BR2444">
        <v>-119.7731</v>
      </c>
      <c r="BS2444">
        <v>28.977419999999999</v>
      </c>
      <c r="BT2444">
        <v>282.39049999999997</v>
      </c>
      <c r="BU2444">
        <v>616.4778</v>
      </c>
      <c r="BV2444">
        <v>1002.941</v>
      </c>
      <c r="BW2444">
        <v>419.11270000000002</v>
      </c>
      <c r="BX2444">
        <v>-204.48269999999999</v>
      </c>
      <c r="BY2444">
        <v>-504.66300000000001</v>
      </c>
      <c r="BZ2444">
        <v>-1093.3679999999999</v>
      </c>
      <c r="CA2444">
        <v>-1523.098</v>
      </c>
      <c r="CB2444">
        <v>-1579.259</v>
      </c>
      <c r="CC2444">
        <v>-1327.8620000000001</v>
      </c>
      <c r="CD2444">
        <v>-1238.1759999999999</v>
      </c>
      <c r="CE2444">
        <v>-1165.3150000000001</v>
      </c>
      <c r="CF2444" s="20">
        <v>486.77850000000001</v>
      </c>
      <c r="CG2444" s="20">
        <v>440.30919999999998</v>
      </c>
      <c r="CH2444" s="20">
        <v>443.67270000000002</v>
      </c>
      <c r="CI2444" s="20">
        <v>486.62240000000003</v>
      </c>
      <c r="CJ2444" s="20">
        <v>621.86030000000005</v>
      </c>
      <c r="CK2444" s="20">
        <v>790.62040000000002</v>
      </c>
      <c r="CL2444" s="20">
        <v>1193.971</v>
      </c>
      <c r="CM2444" s="20">
        <v>931.52179999999998</v>
      </c>
      <c r="CN2444" s="20">
        <v>506.29419999999999</v>
      </c>
      <c r="CO2444" s="20">
        <v>220.08619999999999</v>
      </c>
      <c r="CP2444" s="20">
        <v>66.844830000000002</v>
      </c>
      <c r="CQ2444" s="20">
        <v>25.838730000000002</v>
      </c>
      <c r="CR2444" s="20">
        <v>71.897440000000003</v>
      </c>
      <c r="CS2444" s="20">
        <v>309.14580000000001</v>
      </c>
      <c r="CT2444" s="20">
        <v>745.60149999999999</v>
      </c>
      <c r="CU2444" s="20">
        <v>1164.5039999999999</v>
      </c>
      <c r="CV2444" s="20">
        <v>1524.848</v>
      </c>
      <c r="CW2444" s="20">
        <v>2097.192</v>
      </c>
      <c r="CX2444" s="20">
        <v>2379.6280000000002</v>
      </c>
      <c r="CY2444" s="20">
        <v>2184.8330000000001</v>
      </c>
      <c r="CZ2444" s="20">
        <v>1856.079</v>
      </c>
      <c r="DA2444" s="20">
        <v>543.24159999999995</v>
      </c>
      <c r="DB2444" s="20">
        <v>700.86850000000004</v>
      </c>
      <c r="DC2444" s="20">
        <v>845.85739999999998</v>
      </c>
      <c r="DD2444">
        <v>0</v>
      </c>
      <c r="DE2444">
        <v>0</v>
      </c>
      <c r="DF2444">
        <v>0</v>
      </c>
    </row>
    <row r="2445" spans="1:110" x14ac:dyDescent="0.25">
      <c r="A2445" s="16" t="str">
        <f t="shared" si="38"/>
        <v>Portfolio Adjusted_CPP_0 to 199.99 kW_All_SDGE_1-in-2_MONTHLY SYSTEM PEAK DAY_2020_3</v>
      </c>
      <c r="B2445" t="s">
        <v>195</v>
      </c>
      <c r="C2445" t="s">
        <v>121</v>
      </c>
      <c r="D2445" t="s">
        <v>124</v>
      </c>
      <c r="E2445" t="s">
        <v>7</v>
      </c>
      <c r="F2445" t="s">
        <v>125</v>
      </c>
      <c r="G2445" t="s">
        <v>111</v>
      </c>
      <c r="H2445" t="s">
        <v>20</v>
      </c>
      <c r="I2445">
        <v>2020</v>
      </c>
      <c r="J2445">
        <v>3</v>
      </c>
      <c r="K2445">
        <v>12333</v>
      </c>
      <c r="L2445">
        <v>157837.6</v>
      </c>
      <c r="M2445">
        <v>154396</v>
      </c>
      <c r="N2445">
        <v>152893.70000000001</v>
      </c>
      <c r="O2445">
        <v>154169.70000000001</v>
      </c>
      <c r="P2445">
        <v>161517.1</v>
      </c>
      <c r="Q2445">
        <v>179716.6</v>
      </c>
      <c r="R2445">
        <v>207198.3</v>
      </c>
      <c r="S2445">
        <v>223143.7</v>
      </c>
      <c r="T2445">
        <v>234654.8</v>
      </c>
      <c r="U2445">
        <v>241309.9</v>
      </c>
      <c r="V2445">
        <v>246302.4</v>
      </c>
      <c r="W2445">
        <v>248743.5</v>
      </c>
      <c r="X2445">
        <v>249323.1</v>
      </c>
      <c r="Y2445">
        <v>249527</v>
      </c>
      <c r="Z2445">
        <v>246648.1</v>
      </c>
      <c r="AA2445">
        <v>239582.5</v>
      </c>
      <c r="AB2445">
        <v>230483.8</v>
      </c>
      <c r="AC2445">
        <v>222018.5</v>
      </c>
      <c r="AD2445">
        <v>215120.1</v>
      </c>
      <c r="AE2445">
        <v>213060.4</v>
      </c>
      <c r="AF2445">
        <v>203310.3</v>
      </c>
      <c r="AG2445">
        <v>190520.1</v>
      </c>
      <c r="AH2445">
        <v>175859.3</v>
      </c>
      <c r="AI2445">
        <v>164861.70000000001</v>
      </c>
      <c r="AJ2445">
        <v>48.645919999999997</v>
      </c>
      <c r="AK2445">
        <v>48.327219999999997</v>
      </c>
      <c r="AL2445">
        <v>47.34516</v>
      </c>
      <c r="AM2445">
        <v>46.253570000000003</v>
      </c>
      <c r="AN2445">
        <v>46.068010000000001</v>
      </c>
      <c r="AO2445">
        <v>45.675519999999999</v>
      </c>
      <c r="AP2445">
        <v>45.364449999999998</v>
      </c>
      <c r="AQ2445">
        <v>45.64114</v>
      </c>
      <c r="AR2445">
        <v>48.21293</v>
      </c>
      <c r="AS2445">
        <v>53.089640000000003</v>
      </c>
      <c r="AT2445">
        <v>57.188400000000001</v>
      </c>
      <c r="AU2445">
        <v>59.596969999999999</v>
      </c>
      <c r="AV2445">
        <v>61.404000000000003</v>
      </c>
      <c r="AW2445">
        <v>61.904879999999999</v>
      </c>
      <c r="AX2445">
        <v>62.040770000000002</v>
      </c>
      <c r="AY2445">
        <v>61.832340000000002</v>
      </c>
      <c r="AZ2445">
        <v>61.384869999999999</v>
      </c>
      <c r="BA2445">
        <v>60.952860000000001</v>
      </c>
      <c r="BB2445">
        <v>59.066229999999997</v>
      </c>
      <c r="BC2445">
        <v>57.275790000000001</v>
      </c>
      <c r="BD2445">
        <v>56.464779999999998</v>
      </c>
      <c r="BE2445">
        <v>55.288469999999997</v>
      </c>
      <c r="BF2445">
        <v>53.810369999999999</v>
      </c>
      <c r="BG2445">
        <v>52.969900000000003</v>
      </c>
      <c r="BH2445">
        <v>-2111.6419999999998</v>
      </c>
      <c r="BI2445">
        <v>-1872.288</v>
      </c>
      <c r="BJ2445">
        <v>-1739.354</v>
      </c>
      <c r="BK2445">
        <v>-1754.1210000000001</v>
      </c>
      <c r="BL2445">
        <v>-1523.4939999999999</v>
      </c>
      <c r="BM2445">
        <v>-842.83720000000005</v>
      </c>
      <c r="BN2445">
        <v>1849.136</v>
      </c>
      <c r="BO2445">
        <v>-307.3304</v>
      </c>
      <c r="BP2445">
        <v>-3571.6170000000002</v>
      </c>
      <c r="BQ2445">
        <v>-2122.75</v>
      </c>
      <c r="BR2445">
        <v>-303.76409999999998</v>
      </c>
      <c r="BS2445">
        <v>73.605900000000005</v>
      </c>
      <c r="BT2445">
        <v>717.85699999999997</v>
      </c>
      <c r="BU2445">
        <v>1561.827</v>
      </c>
      <c r="BV2445">
        <v>2533.4279999999999</v>
      </c>
      <c r="BW2445">
        <v>1051.4380000000001</v>
      </c>
      <c r="BX2445">
        <v>-502.94889999999998</v>
      </c>
      <c r="BY2445">
        <v>-1199.1880000000001</v>
      </c>
      <c r="BZ2445">
        <v>-2673</v>
      </c>
      <c r="CA2445">
        <v>-3892.047</v>
      </c>
      <c r="CB2445">
        <v>-4061.1149999999998</v>
      </c>
      <c r="CC2445">
        <v>-3441.8319999999999</v>
      </c>
      <c r="CD2445">
        <v>-3259.1109999999999</v>
      </c>
      <c r="CE2445">
        <v>-3105.78</v>
      </c>
      <c r="CF2445" s="20">
        <v>3529.6439999999998</v>
      </c>
      <c r="CG2445" s="20">
        <v>3181.6370000000002</v>
      </c>
      <c r="CH2445" s="20">
        <v>3189.2739999999999</v>
      </c>
      <c r="CI2445" s="20">
        <v>3471.6379999999999</v>
      </c>
      <c r="CJ2445" s="20">
        <v>4323.2960000000003</v>
      </c>
      <c r="CK2445" s="20">
        <v>5291.6369999999997</v>
      </c>
      <c r="CL2445" s="20">
        <v>7704.585</v>
      </c>
      <c r="CM2445" s="20">
        <v>5908.5389999999998</v>
      </c>
      <c r="CN2445" s="20">
        <v>3185.212</v>
      </c>
      <c r="CO2445" s="20">
        <v>1402.39</v>
      </c>
      <c r="CP2445" s="20">
        <v>429.95389999999998</v>
      </c>
      <c r="CQ2445" s="20">
        <v>166.7159</v>
      </c>
      <c r="CR2445" s="20">
        <v>464.61070000000001</v>
      </c>
      <c r="CS2445" s="20">
        <v>1984.24</v>
      </c>
      <c r="CT2445" s="20">
        <v>4757.4390000000003</v>
      </c>
      <c r="CU2445" s="20">
        <v>7329.03</v>
      </c>
      <c r="CV2445" s="20">
        <v>9224.8889999999992</v>
      </c>
      <c r="CW2445" s="20">
        <v>11841.59</v>
      </c>
      <c r="CX2445" s="20">
        <v>14222.46</v>
      </c>
      <c r="CY2445" s="20">
        <v>14266.55</v>
      </c>
      <c r="CZ2445" s="20">
        <v>12273.84</v>
      </c>
      <c r="DA2445" s="20">
        <v>3649.777</v>
      </c>
      <c r="DB2445" s="20">
        <v>4855.9030000000002</v>
      </c>
      <c r="DC2445" s="20">
        <v>6008.299</v>
      </c>
      <c r="DD2445">
        <v>0</v>
      </c>
      <c r="DE2445">
        <v>0</v>
      </c>
      <c r="DF2445">
        <v>0</v>
      </c>
    </row>
    <row r="2446" spans="1:110" x14ac:dyDescent="0.25">
      <c r="A2446" s="16" t="str">
        <f t="shared" si="38"/>
        <v>Portfolio Adjusted_CPP_0 to 199.99 kW_All_SDGE_1-in-2_MONTHLY SYSTEM PEAK DAY_2026_4</v>
      </c>
      <c r="B2446" t="s">
        <v>195</v>
      </c>
      <c r="C2446" t="s">
        <v>121</v>
      </c>
      <c r="D2446" t="s">
        <v>124</v>
      </c>
      <c r="E2446" t="s">
        <v>7</v>
      </c>
      <c r="F2446" t="s">
        <v>125</v>
      </c>
      <c r="G2446" t="s">
        <v>111</v>
      </c>
      <c r="H2446" t="s">
        <v>20</v>
      </c>
      <c r="I2446">
        <v>2026</v>
      </c>
      <c r="J2446">
        <v>4</v>
      </c>
      <c r="K2446">
        <v>3640</v>
      </c>
      <c r="L2446">
        <v>58637.86</v>
      </c>
      <c r="M2446">
        <v>57782.69</v>
      </c>
      <c r="N2446">
        <v>57418.13</v>
      </c>
      <c r="O2446">
        <v>57604.1</v>
      </c>
      <c r="P2446">
        <v>59027.72</v>
      </c>
      <c r="Q2446">
        <v>63003.11</v>
      </c>
      <c r="R2446">
        <v>68108.100000000006</v>
      </c>
      <c r="S2446">
        <v>71072.990000000005</v>
      </c>
      <c r="T2446">
        <v>73890.820000000007</v>
      </c>
      <c r="U2446">
        <v>76416.98</v>
      </c>
      <c r="V2446">
        <v>78376.38</v>
      </c>
      <c r="W2446">
        <v>79684.47</v>
      </c>
      <c r="X2446">
        <v>80436.52</v>
      </c>
      <c r="Y2446">
        <v>80984.11</v>
      </c>
      <c r="Z2446">
        <v>80737.2</v>
      </c>
      <c r="AA2446">
        <v>79358.17</v>
      </c>
      <c r="AB2446">
        <v>76811.91</v>
      </c>
      <c r="AC2446">
        <v>73710.720000000001</v>
      </c>
      <c r="AD2446">
        <v>70763.05</v>
      </c>
      <c r="AE2446">
        <v>70548.7</v>
      </c>
      <c r="AF2446">
        <v>68592.09</v>
      </c>
      <c r="AG2446">
        <v>65698.41</v>
      </c>
      <c r="AH2446">
        <v>62684.160000000003</v>
      </c>
      <c r="AI2446">
        <v>60329.88</v>
      </c>
      <c r="AJ2446">
        <v>60.400300000000001</v>
      </c>
      <c r="AK2446">
        <v>59.874229999999997</v>
      </c>
      <c r="AL2446">
        <v>59.121360000000003</v>
      </c>
      <c r="AM2446">
        <v>58.035519999999998</v>
      </c>
      <c r="AN2446">
        <v>57.828560000000003</v>
      </c>
      <c r="AO2446">
        <v>57.087409999999998</v>
      </c>
      <c r="AP2446">
        <v>57.09657</v>
      </c>
      <c r="AQ2446">
        <v>58.741309999999999</v>
      </c>
      <c r="AR2446">
        <v>64.261840000000007</v>
      </c>
      <c r="AS2446">
        <v>69.090230000000005</v>
      </c>
      <c r="AT2446">
        <v>72.974930000000001</v>
      </c>
      <c r="AU2446">
        <v>75.34375</v>
      </c>
      <c r="AV2446">
        <v>77.768550000000005</v>
      </c>
      <c r="AW2446">
        <v>78.515479999999997</v>
      </c>
      <c r="AX2446">
        <v>79.107910000000004</v>
      </c>
      <c r="AY2446">
        <v>78.495999999999995</v>
      </c>
      <c r="AZ2446">
        <v>77.966970000000003</v>
      </c>
      <c r="BA2446">
        <v>75.952380000000005</v>
      </c>
      <c r="BB2446">
        <v>73.541060000000002</v>
      </c>
      <c r="BC2446">
        <v>70.654970000000006</v>
      </c>
      <c r="BD2446">
        <v>67.758380000000002</v>
      </c>
      <c r="BE2446">
        <v>65.205190000000002</v>
      </c>
      <c r="BF2446">
        <v>64.058679999999995</v>
      </c>
      <c r="BG2446">
        <v>62.037039999999998</v>
      </c>
      <c r="BH2446">
        <v>-784.49080000000004</v>
      </c>
      <c r="BI2446">
        <v>-700.70339999999999</v>
      </c>
      <c r="BJ2446">
        <v>-653.20190000000002</v>
      </c>
      <c r="BK2446">
        <v>-655.41110000000003</v>
      </c>
      <c r="BL2446">
        <v>-556.77279999999996</v>
      </c>
      <c r="BM2446">
        <v>-295.47269999999997</v>
      </c>
      <c r="BN2446">
        <v>607.82899999999995</v>
      </c>
      <c r="BO2446">
        <v>-97.887140000000002</v>
      </c>
      <c r="BP2446">
        <v>-1124.672</v>
      </c>
      <c r="BQ2446">
        <v>-672.22329999999999</v>
      </c>
      <c r="BR2446">
        <v>-96.661379999999994</v>
      </c>
      <c r="BS2446">
        <v>23.579499999999999</v>
      </c>
      <c r="BT2446">
        <v>231.59469999999999</v>
      </c>
      <c r="BU2446">
        <v>506.89159999999998</v>
      </c>
      <c r="BV2446">
        <v>829.28629999999998</v>
      </c>
      <c r="BW2446">
        <v>348.27330000000001</v>
      </c>
      <c r="BX2446">
        <v>-167.6146</v>
      </c>
      <c r="BY2446">
        <v>-398.1336</v>
      </c>
      <c r="BZ2446">
        <v>-879.27459999999996</v>
      </c>
      <c r="CA2446">
        <v>-1288.7370000000001</v>
      </c>
      <c r="CB2446">
        <v>-1370.125</v>
      </c>
      <c r="CC2446">
        <v>-1186.8710000000001</v>
      </c>
      <c r="CD2446">
        <v>-1161.694</v>
      </c>
      <c r="CE2446">
        <v>-1136.5360000000001</v>
      </c>
      <c r="CF2446" s="20">
        <v>487.154</v>
      </c>
      <c r="CG2446" s="20">
        <v>445.62939999999998</v>
      </c>
      <c r="CH2446" s="20">
        <v>449.7912</v>
      </c>
      <c r="CI2446" s="20">
        <v>484.66660000000002</v>
      </c>
      <c r="CJ2446" s="20">
        <v>577.41740000000004</v>
      </c>
      <c r="CK2446" s="20">
        <v>650.33540000000005</v>
      </c>
      <c r="CL2446" s="20">
        <v>832.48080000000004</v>
      </c>
      <c r="CM2446" s="20">
        <v>599.40480000000002</v>
      </c>
      <c r="CN2446" s="20">
        <v>315.83499999999998</v>
      </c>
      <c r="CO2446" s="20">
        <v>140.63659999999999</v>
      </c>
      <c r="CP2446" s="20">
        <v>43.536650000000002</v>
      </c>
      <c r="CQ2446" s="20">
        <v>17.10885</v>
      </c>
      <c r="CR2446" s="20">
        <v>48.358260000000001</v>
      </c>
      <c r="CS2446" s="20">
        <v>209.0059</v>
      </c>
      <c r="CT2446" s="20">
        <v>509.7593</v>
      </c>
      <c r="CU2446" s="20">
        <v>804.11770000000001</v>
      </c>
      <c r="CV2446" s="20">
        <v>1024.56</v>
      </c>
      <c r="CW2446" s="20">
        <v>1305.248</v>
      </c>
      <c r="CX2446" s="20">
        <v>1538.9549999999999</v>
      </c>
      <c r="CY2446" s="20">
        <v>1564.1980000000001</v>
      </c>
      <c r="CZ2446" s="20">
        <v>1397.0440000000001</v>
      </c>
      <c r="DA2446" s="20">
        <v>434.00450000000001</v>
      </c>
      <c r="DB2446" s="20">
        <v>616.95749999999998</v>
      </c>
      <c r="DC2446" s="20">
        <v>804.59410000000003</v>
      </c>
      <c r="DD2446">
        <v>0</v>
      </c>
      <c r="DE2446">
        <v>0</v>
      </c>
      <c r="DF2446">
        <v>0</v>
      </c>
    </row>
    <row r="2447" spans="1:110" x14ac:dyDescent="0.25">
      <c r="A2447" s="16" t="str">
        <f t="shared" si="38"/>
        <v>Program Specific_CPP_0 to 199.99 kW_All_SDGE_1-in-2_MONTHLY SYSTEM PEAK DAY_2020_12</v>
      </c>
      <c r="B2447" t="s">
        <v>196</v>
      </c>
      <c r="C2447" t="s">
        <v>121</v>
      </c>
      <c r="D2447" t="s">
        <v>124</v>
      </c>
      <c r="E2447" t="s">
        <v>7</v>
      </c>
      <c r="F2447" t="s">
        <v>125</v>
      </c>
      <c r="G2447" t="s">
        <v>111</v>
      </c>
      <c r="H2447" t="s">
        <v>20</v>
      </c>
      <c r="I2447">
        <v>2020</v>
      </c>
      <c r="J2447">
        <v>12</v>
      </c>
      <c r="K2447">
        <v>12626</v>
      </c>
      <c r="L2447">
        <v>119700.1</v>
      </c>
      <c r="M2447">
        <v>116172.1</v>
      </c>
      <c r="N2447">
        <v>114477.3</v>
      </c>
      <c r="O2447">
        <v>116310</v>
      </c>
      <c r="P2447">
        <v>125959.6</v>
      </c>
      <c r="Q2447">
        <v>147746.5</v>
      </c>
      <c r="R2447">
        <v>181797.3</v>
      </c>
      <c r="S2447">
        <v>203014.8</v>
      </c>
      <c r="T2447">
        <v>219473.2</v>
      </c>
      <c r="U2447">
        <v>226558.4</v>
      </c>
      <c r="V2447">
        <v>229497.9</v>
      </c>
      <c r="W2447">
        <v>229923.5</v>
      </c>
      <c r="X2447">
        <v>226908.5</v>
      </c>
      <c r="Y2447">
        <v>225400.5</v>
      </c>
      <c r="Z2447">
        <v>221667.1</v>
      </c>
      <c r="AA2447">
        <v>215795.5</v>
      </c>
      <c r="AB2447">
        <v>214918.5</v>
      </c>
      <c r="AC2447">
        <v>215500.3</v>
      </c>
      <c r="AD2447">
        <v>199795.4</v>
      </c>
      <c r="AE2447">
        <v>188234.9</v>
      </c>
      <c r="AF2447">
        <v>177054.4</v>
      </c>
      <c r="AG2447">
        <v>163020</v>
      </c>
      <c r="AH2447">
        <v>144855.20000000001</v>
      </c>
      <c r="AI2447">
        <v>130087.6</v>
      </c>
      <c r="AJ2447">
        <v>47.312519999999999</v>
      </c>
      <c r="AK2447">
        <v>47.061100000000003</v>
      </c>
      <c r="AL2447">
        <v>46.356169999999999</v>
      </c>
      <c r="AM2447">
        <v>46.431370000000001</v>
      </c>
      <c r="AN2447">
        <v>46.006540000000001</v>
      </c>
      <c r="AO2447">
        <v>45.742460000000001</v>
      </c>
      <c r="AP2447">
        <v>45.779609999999998</v>
      </c>
      <c r="AQ2447">
        <v>46.251060000000003</v>
      </c>
      <c r="AR2447">
        <v>48.83896</v>
      </c>
      <c r="AS2447">
        <v>51.156239999999997</v>
      </c>
      <c r="AT2447">
        <v>52.745550000000001</v>
      </c>
      <c r="AU2447">
        <v>53.410870000000003</v>
      </c>
      <c r="AV2447">
        <v>54.684910000000002</v>
      </c>
      <c r="AW2447">
        <v>55.795079999999999</v>
      </c>
      <c r="AX2447">
        <v>56.004840000000002</v>
      </c>
      <c r="AY2447">
        <v>55.619280000000003</v>
      </c>
      <c r="AZ2447">
        <v>54.785350000000001</v>
      </c>
      <c r="BA2447">
        <v>53.596339999999998</v>
      </c>
      <c r="BB2447">
        <v>52.376939999999998</v>
      </c>
      <c r="BC2447">
        <v>51.325800000000001</v>
      </c>
      <c r="BD2447">
        <v>50.861759999999997</v>
      </c>
      <c r="BE2447">
        <v>50.48856</v>
      </c>
      <c r="BF2447">
        <v>49.363329999999998</v>
      </c>
      <c r="BG2447">
        <v>48.574719999999999</v>
      </c>
      <c r="BH2447">
        <v>-1601.4159999999999</v>
      </c>
      <c r="BI2447">
        <v>-1408.7650000000001</v>
      </c>
      <c r="BJ2447">
        <v>-1302.32</v>
      </c>
      <c r="BK2447">
        <v>-1323.3589999999999</v>
      </c>
      <c r="BL2447">
        <v>-1188.0999999999999</v>
      </c>
      <c r="BM2447">
        <v>-692.90359999999998</v>
      </c>
      <c r="BN2447">
        <v>1622.4449999999999</v>
      </c>
      <c r="BO2447">
        <v>-279.60750000000002</v>
      </c>
      <c r="BP2447">
        <v>-3340.5419999999999</v>
      </c>
      <c r="BQ2447">
        <v>-1992.9839999999999</v>
      </c>
      <c r="BR2447">
        <v>-283.03919999999999</v>
      </c>
      <c r="BS2447">
        <v>68.036869999999993</v>
      </c>
      <c r="BT2447">
        <v>653.32050000000004</v>
      </c>
      <c r="BU2447">
        <v>1410.816</v>
      </c>
      <c r="BV2447">
        <v>2276.8380000000002</v>
      </c>
      <c r="BW2447">
        <v>947.04560000000004</v>
      </c>
      <c r="BX2447">
        <v>-468.98309999999998</v>
      </c>
      <c r="BY2447">
        <v>-1163.981</v>
      </c>
      <c r="BZ2447">
        <v>-2482.5819999999999</v>
      </c>
      <c r="CA2447">
        <v>-3438.5520000000001</v>
      </c>
      <c r="CB2447">
        <v>-3536.6550000000002</v>
      </c>
      <c r="CC2447">
        <v>-2945.03</v>
      </c>
      <c r="CD2447">
        <v>-2684.5279999999998</v>
      </c>
      <c r="CE2447">
        <v>-2450.6799999999998</v>
      </c>
      <c r="CF2447" s="20">
        <v>2030.0139999999999</v>
      </c>
      <c r="CG2447" s="20">
        <v>1801.2850000000001</v>
      </c>
      <c r="CH2447" s="20">
        <v>1787.9349999999999</v>
      </c>
      <c r="CI2447" s="20">
        <v>1975.925</v>
      </c>
      <c r="CJ2447" s="20">
        <v>2629.3</v>
      </c>
      <c r="CK2447" s="20">
        <v>3576.4169999999999</v>
      </c>
      <c r="CL2447" s="20">
        <v>5931.3220000000001</v>
      </c>
      <c r="CM2447" s="20">
        <v>4890.6499999999996</v>
      </c>
      <c r="CN2447" s="20">
        <v>2786.393</v>
      </c>
      <c r="CO2447" s="20">
        <v>1236.172</v>
      </c>
      <c r="CP2447" s="20">
        <v>373.28640000000001</v>
      </c>
      <c r="CQ2447" s="20">
        <v>142.4427</v>
      </c>
      <c r="CR2447" s="20">
        <v>384.82729999999998</v>
      </c>
      <c r="CS2447" s="20">
        <v>1619.0820000000001</v>
      </c>
      <c r="CT2447" s="20">
        <v>3842.558</v>
      </c>
      <c r="CU2447" s="20">
        <v>5945.95</v>
      </c>
      <c r="CV2447" s="20">
        <v>8020.9840000000004</v>
      </c>
      <c r="CW2447" s="20">
        <v>11156.48</v>
      </c>
      <c r="CX2447" s="20">
        <v>12268.29</v>
      </c>
      <c r="CY2447" s="20">
        <v>11135.61</v>
      </c>
      <c r="CZ2447" s="20">
        <v>9308.4050000000007</v>
      </c>
      <c r="DA2447" s="20">
        <v>2672.183</v>
      </c>
      <c r="DB2447" s="20">
        <v>3294.6379999999999</v>
      </c>
      <c r="DC2447" s="20">
        <v>3740.9630000000002</v>
      </c>
      <c r="DD2447">
        <v>0</v>
      </c>
      <c r="DE2447">
        <v>0</v>
      </c>
      <c r="DF2447">
        <v>0</v>
      </c>
    </row>
    <row r="2448" spans="1:110" x14ac:dyDescent="0.25">
      <c r="A2448" s="16" t="str">
        <f t="shared" si="38"/>
        <v>Portfolio Adjusted_CPP_0 to 199.99 kW_All_SDGE_1-in-2_MONTHLY SYSTEM PEAK DAY_2030_12</v>
      </c>
      <c r="B2448" t="s">
        <v>195</v>
      </c>
      <c r="C2448" t="s">
        <v>121</v>
      </c>
      <c r="D2448" t="s">
        <v>124</v>
      </c>
      <c r="E2448" t="s">
        <v>7</v>
      </c>
      <c r="F2448" t="s">
        <v>125</v>
      </c>
      <c r="G2448" t="s">
        <v>111</v>
      </c>
      <c r="H2448" t="s">
        <v>20</v>
      </c>
      <c r="I2448">
        <v>2030</v>
      </c>
      <c r="J2448">
        <v>12</v>
      </c>
      <c r="K2448">
        <v>2953</v>
      </c>
      <c r="L2448">
        <v>39644.21</v>
      </c>
      <c r="M2448">
        <v>38822.54</v>
      </c>
      <c r="N2448">
        <v>38428.5</v>
      </c>
      <c r="O2448">
        <v>38858.26</v>
      </c>
      <c r="P2448">
        <v>41116.69</v>
      </c>
      <c r="Q2448">
        <v>46217.599999999999</v>
      </c>
      <c r="R2448">
        <v>54179.76</v>
      </c>
      <c r="S2448">
        <v>59142.13</v>
      </c>
      <c r="T2448">
        <v>62983.8</v>
      </c>
      <c r="U2448">
        <v>64632.54</v>
      </c>
      <c r="V2448">
        <v>65313.84</v>
      </c>
      <c r="W2448">
        <v>65409.29</v>
      </c>
      <c r="X2448">
        <v>64702.49</v>
      </c>
      <c r="Y2448">
        <v>64348.71</v>
      </c>
      <c r="Z2448">
        <v>63473.59</v>
      </c>
      <c r="AA2448">
        <v>62097.13</v>
      </c>
      <c r="AB2448">
        <v>61885.95</v>
      </c>
      <c r="AC2448">
        <v>62018.93</v>
      </c>
      <c r="AD2448">
        <v>58343.93</v>
      </c>
      <c r="AE2448">
        <v>55640</v>
      </c>
      <c r="AF2448">
        <v>53027.199999999997</v>
      </c>
      <c r="AG2448">
        <v>49749.61</v>
      </c>
      <c r="AH2448">
        <v>45508.46</v>
      </c>
      <c r="AI2448">
        <v>42063.26</v>
      </c>
      <c r="AJ2448">
        <v>47.316330000000001</v>
      </c>
      <c r="AK2448">
        <v>47.064880000000002</v>
      </c>
      <c r="AL2448">
        <v>46.360720000000001</v>
      </c>
      <c r="AM2448">
        <v>46.434820000000002</v>
      </c>
      <c r="AN2448">
        <v>46.009779999999999</v>
      </c>
      <c r="AO2448">
        <v>45.745060000000002</v>
      </c>
      <c r="AP2448">
        <v>45.783050000000003</v>
      </c>
      <c r="AQ2448">
        <v>46.254359999999998</v>
      </c>
      <c r="AR2448">
        <v>48.84158</v>
      </c>
      <c r="AS2448">
        <v>51.158580000000001</v>
      </c>
      <c r="AT2448">
        <v>52.746319999999997</v>
      </c>
      <c r="AU2448">
        <v>53.412509999999997</v>
      </c>
      <c r="AV2448">
        <v>54.684489999999997</v>
      </c>
      <c r="AW2448">
        <v>55.795079999999999</v>
      </c>
      <c r="AX2448">
        <v>56.005200000000002</v>
      </c>
      <c r="AY2448">
        <v>55.620199999999997</v>
      </c>
      <c r="AZ2448">
        <v>54.786149999999999</v>
      </c>
      <c r="BA2448">
        <v>53.597749999999998</v>
      </c>
      <c r="BB2448">
        <v>52.379530000000003</v>
      </c>
      <c r="BC2448">
        <v>51.32864</v>
      </c>
      <c r="BD2448">
        <v>50.864170000000001</v>
      </c>
      <c r="BE2448">
        <v>50.491129999999998</v>
      </c>
      <c r="BF2448">
        <v>49.365810000000003</v>
      </c>
      <c r="BG2448">
        <v>48.577100000000002</v>
      </c>
      <c r="BH2448">
        <v>-530.38289999999995</v>
      </c>
      <c r="BI2448">
        <v>-470.7826</v>
      </c>
      <c r="BJ2448">
        <v>-437.17149999999998</v>
      </c>
      <c r="BK2448">
        <v>-442.12360000000001</v>
      </c>
      <c r="BL2448">
        <v>-387.82889999999998</v>
      </c>
      <c r="BM2448">
        <v>-216.7518</v>
      </c>
      <c r="BN2448">
        <v>483.52589999999998</v>
      </c>
      <c r="BO2448">
        <v>-81.45505</v>
      </c>
      <c r="BP2448">
        <v>-958.65920000000006</v>
      </c>
      <c r="BQ2448">
        <v>-568.55820000000006</v>
      </c>
      <c r="BR2448">
        <v>-80.551389999999998</v>
      </c>
      <c r="BS2448">
        <v>19.355319999999999</v>
      </c>
      <c r="BT2448">
        <v>186.29300000000001</v>
      </c>
      <c r="BU2448">
        <v>402.7681</v>
      </c>
      <c r="BV2448">
        <v>651.96429999999998</v>
      </c>
      <c r="BW2448">
        <v>272.52100000000002</v>
      </c>
      <c r="BX2448">
        <v>-135.04409999999999</v>
      </c>
      <c r="BY2448">
        <v>-334.9828</v>
      </c>
      <c r="BZ2448">
        <v>-724.95950000000005</v>
      </c>
      <c r="CA2448">
        <v>-1016.395</v>
      </c>
      <c r="CB2448">
        <v>-1059.2170000000001</v>
      </c>
      <c r="CC2448">
        <v>-898.74900000000002</v>
      </c>
      <c r="CD2448">
        <v>-843.38530000000003</v>
      </c>
      <c r="CE2448">
        <v>-792.41700000000003</v>
      </c>
      <c r="CF2448" s="20">
        <v>222.67400000000001</v>
      </c>
      <c r="CG2448" s="20">
        <v>201.16210000000001</v>
      </c>
      <c r="CH2448" s="20">
        <v>201.4743</v>
      </c>
      <c r="CI2448" s="20">
        <v>220.5479</v>
      </c>
      <c r="CJ2448" s="20">
        <v>280.1651</v>
      </c>
      <c r="CK2448" s="20">
        <v>349.96800000000002</v>
      </c>
      <c r="CL2448" s="20">
        <v>526.80619999999999</v>
      </c>
      <c r="CM2448" s="20">
        <v>415.05439999999999</v>
      </c>
      <c r="CN2448" s="20">
        <v>229.47579999999999</v>
      </c>
      <c r="CO2448" s="20">
        <v>100.6054</v>
      </c>
      <c r="CP2448" s="20">
        <v>30.23396</v>
      </c>
      <c r="CQ2448" s="20">
        <v>11.52796</v>
      </c>
      <c r="CR2448" s="20">
        <v>31.290040000000001</v>
      </c>
      <c r="CS2448" s="20">
        <v>131.9589</v>
      </c>
      <c r="CT2448" s="20">
        <v>315.0677</v>
      </c>
      <c r="CU2448" s="20">
        <v>492.35610000000003</v>
      </c>
      <c r="CV2448" s="20">
        <v>665.0652</v>
      </c>
      <c r="CW2448" s="20">
        <v>924.01750000000004</v>
      </c>
      <c r="CX2448" s="20">
        <v>1046.175</v>
      </c>
      <c r="CY2448" s="20">
        <v>972.94370000000004</v>
      </c>
      <c r="CZ2448" s="20">
        <v>834.9479</v>
      </c>
      <c r="DA2448" s="20">
        <v>248.86500000000001</v>
      </c>
      <c r="DB2448" s="20">
        <v>325.18</v>
      </c>
      <c r="DC2448" s="20">
        <v>391.12689999999998</v>
      </c>
      <c r="DD2448">
        <v>0</v>
      </c>
      <c r="DE2448">
        <v>0</v>
      </c>
      <c r="DF2448">
        <v>0</v>
      </c>
    </row>
    <row r="2449" spans="1:110" x14ac:dyDescent="0.25">
      <c r="A2449" s="16" t="str">
        <f t="shared" si="38"/>
        <v>Portfolio Adjusted_CPP_0 to 199.99 kW_All_SDGE_1-in-2_TYPICAL EVENT DAY_2027_8</v>
      </c>
      <c r="B2449" t="s">
        <v>195</v>
      </c>
      <c r="C2449" t="s">
        <v>121</v>
      </c>
      <c r="D2449" t="s">
        <v>124</v>
      </c>
      <c r="E2449" t="s">
        <v>7</v>
      </c>
      <c r="F2449" t="s">
        <v>125</v>
      </c>
      <c r="G2449" t="s">
        <v>111</v>
      </c>
      <c r="H2449" t="s">
        <v>19</v>
      </c>
      <c r="I2449">
        <v>2027</v>
      </c>
      <c r="J2449">
        <v>8</v>
      </c>
      <c r="K2449">
        <v>3461</v>
      </c>
      <c r="L2449">
        <v>65297.440000000002</v>
      </c>
      <c r="M2449">
        <v>63682.46</v>
      </c>
      <c r="N2449">
        <v>62901.79</v>
      </c>
      <c r="O2449">
        <v>62899.839999999997</v>
      </c>
      <c r="P2449">
        <v>64674.02</v>
      </c>
      <c r="Q2449">
        <v>70107.19</v>
      </c>
      <c r="R2449">
        <v>78427.16</v>
      </c>
      <c r="S2449">
        <v>85888.1</v>
      </c>
      <c r="T2449">
        <v>94312.89</v>
      </c>
      <c r="U2449">
        <v>102019.3</v>
      </c>
      <c r="V2449">
        <v>108810.7</v>
      </c>
      <c r="W2449">
        <v>113437.1</v>
      </c>
      <c r="X2449">
        <v>115614.5</v>
      </c>
      <c r="Y2449">
        <v>116600.3</v>
      </c>
      <c r="Z2449">
        <v>115799.9</v>
      </c>
      <c r="AA2449">
        <v>113131.2</v>
      </c>
      <c r="AB2449">
        <v>108491.3</v>
      </c>
      <c r="AC2449">
        <v>101975.4</v>
      </c>
      <c r="AD2449">
        <v>94202.8</v>
      </c>
      <c r="AE2449">
        <v>89807.28</v>
      </c>
      <c r="AF2449">
        <v>85161.95</v>
      </c>
      <c r="AG2449">
        <v>79443.48</v>
      </c>
      <c r="AH2449">
        <v>73222.17</v>
      </c>
      <c r="AI2449">
        <v>68591.83</v>
      </c>
      <c r="AJ2449">
        <v>69.602990000000005</v>
      </c>
      <c r="AK2449">
        <v>69.117829999999998</v>
      </c>
      <c r="AL2449">
        <v>68.409009999999995</v>
      </c>
      <c r="AM2449">
        <v>68.054389999999998</v>
      </c>
      <c r="AN2449">
        <v>67.964550000000003</v>
      </c>
      <c r="AO2449">
        <v>67.824430000000007</v>
      </c>
      <c r="AP2449">
        <v>67.609719999999996</v>
      </c>
      <c r="AQ2449">
        <v>68.527270000000001</v>
      </c>
      <c r="AR2449">
        <v>71.902500000000003</v>
      </c>
      <c r="AS2449">
        <v>76.322670000000002</v>
      </c>
      <c r="AT2449">
        <v>80.671360000000007</v>
      </c>
      <c r="AU2449">
        <v>84.09093</v>
      </c>
      <c r="AV2449">
        <v>85.601230000000001</v>
      </c>
      <c r="AW2449">
        <v>85.865539999999996</v>
      </c>
      <c r="AX2449">
        <v>85.696070000000006</v>
      </c>
      <c r="AY2449">
        <v>85.418670000000006</v>
      </c>
      <c r="AZ2449">
        <v>84.520780000000002</v>
      </c>
      <c r="BA2449">
        <v>83.332570000000004</v>
      </c>
      <c r="BB2449">
        <v>81.414339999999996</v>
      </c>
      <c r="BC2449">
        <v>78.663269999999997</v>
      </c>
      <c r="BD2449">
        <v>75.457769999999996</v>
      </c>
      <c r="BE2449">
        <v>73.581100000000006</v>
      </c>
      <c r="BF2449">
        <v>72.175799999999995</v>
      </c>
      <c r="BG2449">
        <v>71.063680000000005</v>
      </c>
      <c r="BH2449">
        <v>-873.5865</v>
      </c>
      <c r="BI2449">
        <v>-772.24710000000005</v>
      </c>
      <c r="BJ2449">
        <v>-715.58529999999996</v>
      </c>
      <c r="BK2449">
        <v>-715.6653</v>
      </c>
      <c r="BL2449">
        <v>-610.03089999999997</v>
      </c>
      <c r="BM2449">
        <v>-328.78960000000001</v>
      </c>
      <c r="BN2449">
        <v>699.92110000000002</v>
      </c>
      <c r="BO2449">
        <v>-118.2916</v>
      </c>
      <c r="BP2449">
        <v>-1435.511</v>
      </c>
      <c r="BQ2449">
        <v>-897.44140000000004</v>
      </c>
      <c r="BR2449">
        <v>-134.19589999999999</v>
      </c>
      <c r="BS2449">
        <v>33.567259999999997</v>
      </c>
      <c r="BT2449">
        <v>332.88</v>
      </c>
      <c r="BU2449">
        <v>729.81880000000001</v>
      </c>
      <c r="BV2449">
        <v>1189.43</v>
      </c>
      <c r="BW2449">
        <v>496.49040000000002</v>
      </c>
      <c r="BX2449">
        <v>-236.74359999999999</v>
      </c>
      <c r="BY2449">
        <v>-550.79970000000003</v>
      </c>
      <c r="BZ2449">
        <v>-1170.528</v>
      </c>
      <c r="CA2449">
        <v>-1640.54</v>
      </c>
      <c r="CB2449">
        <v>-1701.107</v>
      </c>
      <c r="CC2449">
        <v>-1435.182</v>
      </c>
      <c r="CD2449">
        <v>-1356.99</v>
      </c>
      <c r="CE2449">
        <v>-1292.181</v>
      </c>
      <c r="CF2449" s="20">
        <v>604.09100000000001</v>
      </c>
      <c r="CG2449" s="20">
        <v>541.2749</v>
      </c>
      <c r="CH2449" s="20">
        <v>539.80740000000003</v>
      </c>
      <c r="CI2449" s="20">
        <v>577.87699999999995</v>
      </c>
      <c r="CJ2449" s="20">
        <v>693.16639999999995</v>
      </c>
      <c r="CK2449" s="20">
        <v>805.26459999999997</v>
      </c>
      <c r="CL2449" s="20">
        <v>1103.8489999999999</v>
      </c>
      <c r="CM2449" s="20">
        <v>875.34050000000002</v>
      </c>
      <c r="CN2449" s="20">
        <v>514.54269999999997</v>
      </c>
      <c r="CO2449" s="20">
        <v>250.6591</v>
      </c>
      <c r="CP2449" s="20">
        <v>83.912660000000002</v>
      </c>
      <c r="CQ2449" s="20">
        <v>34.672359999999998</v>
      </c>
      <c r="CR2449" s="20">
        <v>99.905330000000006</v>
      </c>
      <c r="CS2449" s="20">
        <v>433.26990000000001</v>
      </c>
      <c r="CT2449" s="20">
        <v>1048.6579999999999</v>
      </c>
      <c r="CU2449" s="20">
        <v>1634.1849999999999</v>
      </c>
      <c r="CV2449" s="20">
        <v>2043.9480000000001</v>
      </c>
      <c r="CW2449" s="20">
        <v>2498.1750000000002</v>
      </c>
      <c r="CX2449" s="20">
        <v>2727.3470000000002</v>
      </c>
      <c r="CY2449" s="20">
        <v>2534.759</v>
      </c>
      <c r="CZ2449" s="20">
        <v>2153.5410000000002</v>
      </c>
      <c r="DA2449" s="20">
        <v>634.60130000000004</v>
      </c>
      <c r="DB2449" s="20">
        <v>841.83079999999995</v>
      </c>
      <c r="DC2449" s="20">
        <v>1040.056</v>
      </c>
      <c r="DD2449">
        <v>0</v>
      </c>
      <c r="DE2449">
        <v>0</v>
      </c>
      <c r="DF2449">
        <v>0</v>
      </c>
    </row>
    <row r="2450" spans="1:110" x14ac:dyDescent="0.25">
      <c r="A2450" s="16" t="str">
        <f t="shared" si="38"/>
        <v>Program Specific_CPP_0 to 199.99 kW_All_SDGE_1-in-2_MONTHLY SYSTEM PEAK DAY_2029_8</v>
      </c>
      <c r="B2450" t="s">
        <v>196</v>
      </c>
      <c r="C2450" t="s">
        <v>121</v>
      </c>
      <c r="D2450" t="s">
        <v>124</v>
      </c>
      <c r="E2450" t="s">
        <v>7</v>
      </c>
      <c r="F2450" t="s">
        <v>125</v>
      </c>
      <c r="G2450" t="s">
        <v>111</v>
      </c>
      <c r="H2450" t="s">
        <v>20</v>
      </c>
      <c r="I2450">
        <v>2029</v>
      </c>
      <c r="J2450">
        <v>8</v>
      </c>
      <c r="K2450">
        <v>3145</v>
      </c>
      <c r="L2450">
        <v>58617.05</v>
      </c>
      <c r="M2450">
        <v>57272.81</v>
      </c>
      <c r="N2450">
        <v>56637.29</v>
      </c>
      <c r="O2450">
        <v>56654.77</v>
      </c>
      <c r="P2450">
        <v>58189.71</v>
      </c>
      <c r="Q2450">
        <v>62766.95</v>
      </c>
      <c r="R2450">
        <v>69312.36</v>
      </c>
      <c r="S2450">
        <v>75466.880000000005</v>
      </c>
      <c r="T2450">
        <v>82203.98</v>
      </c>
      <c r="U2450">
        <v>88208.13</v>
      </c>
      <c r="V2450">
        <v>93238.13</v>
      </c>
      <c r="W2450">
        <v>96715.4</v>
      </c>
      <c r="X2450">
        <v>98394.3</v>
      </c>
      <c r="Y2450">
        <v>99413.89</v>
      </c>
      <c r="Z2450">
        <v>98965.56</v>
      </c>
      <c r="AA2450">
        <v>97039.56</v>
      </c>
      <c r="AB2450">
        <v>93641.919999999998</v>
      </c>
      <c r="AC2450">
        <v>88518.34</v>
      </c>
      <c r="AD2450">
        <v>81929.22</v>
      </c>
      <c r="AE2450">
        <v>78568.83</v>
      </c>
      <c r="AF2450">
        <v>75203.09</v>
      </c>
      <c r="AG2450">
        <v>70397.58</v>
      </c>
      <c r="AH2450">
        <v>65191.29</v>
      </c>
      <c r="AI2450">
        <v>61334.16</v>
      </c>
      <c r="AJ2450">
        <v>72.138109999999998</v>
      </c>
      <c r="AK2450">
        <v>71.685389999999998</v>
      </c>
      <c r="AL2450">
        <v>71.156559999999999</v>
      </c>
      <c r="AM2450">
        <v>70.819770000000005</v>
      </c>
      <c r="AN2450">
        <v>70.519270000000006</v>
      </c>
      <c r="AO2450">
        <v>70.194950000000006</v>
      </c>
      <c r="AP2450">
        <v>69.815290000000005</v>
      </c>
      <c r="AQ2450">
        <v>71.262770000000003</v>
      </c>
      <c r="AR2450">
        <v>74.110429999999994</v>
      </c>
      <c r="AS2450">
        <v>78.770200000000003</v>
      </c>
      <c r="AT2450">
        <v>83.217259999999996</v>
      </c>
      <c r="AU2450">
        <v>86.589280000000002</v>
      </c>
      <c r="AV2450">
        <v>88.538319999999999</v>
      </c>
      <c r="AW2450">
        <v>88.053650000000005</v>
      </c>
      <c r="AX2450">
        <v>87.09057</v>
      </c>
      <c r="AY2450">
        <v>86.141239999999996</v>
      </c>
      <c r="AZ2450">
        <v>85.741529999999997</v>
      </c>
      <c r="BA2450">
        <v>84.542400000000001</v>
      </c>
      <c r="BB2450">
        <v>82.559020000000004</v>
      </c>
      <c r="BC2450">
        <v>80.609020000000001</v>
      </c>
      <c r="BD2450">
        <v>77.913229999999999</v>
      </c>
      <c r="BE2450">
        <v>76.30677</v>
      </c>
      <c r="BF2450">
        <v>74.86703</v>
      </c>
      <c r="BG2450">
        <v>73.285799999999995</v>
      </c>
      <c r="BH2450">
        <v>-784.21249999999998</v>
      </c>
      <c r="BI2450">
        <v>-694.52030000000002</v>
      </c>
      <c r="BJ2450">
        <v>-644.31889999999999</v>
      </c>
      <c r="BK2450">
        <v>-644.60969999999998</v>
      </c>
      <c r="BL2450">
        <v>-548.86839999999995</v>
      </c>
      <c r="BM2450">
        <v>-294.36520000000002</v>
      </c>
      <c r="BN2450">
        <v>618.57640000000004</v>
      </c>
      <c r="BO2450">
        <v>-103.9387</v>
      </c>
      <c r="BP2450">
        <v>-1251.204</v>
      </c>
      <c r="BQ2450">
        <v>-775.94749999999999</v>
      </c>
      <c r="BR2450">
        <v>-114.9903</v>
      </c>
      <c r="BS2450">
        <v>28.619129999999998</v>
      </c>
      <c r="BT2450">
        <v>283.29930000000002</v>
      </c>
      <c r="BU2450">
        <v>622.24630000000002</v>
      </c>
      <c r="BV2450">
        <v>1016.518</v>
      </c>
      <c r="BW2450">
        <v>425.87020000000001</v>
      </c>
      <c r="BX2450">
        <v>-204.34010000000001</v>
      </c>
      <c r="BY2450">
        <v>-478.11399999999998</v>
      </c>
      <c r="BZ2450">
        <v>-1018.021</v>
      </c>
      <c r="CA2450">
        <v>-1435.2439999999999</v>
      </c>
      <c r="CB2450">
        <v>-1502.1790000000001</v>
      </c>
      <c r="CC2450">
        <v>-1271.7639999999999</v>
      </c>
      <c r="CD2450">
        <v>-1208.1569999999999</v>
      </c>
      <c r="CE2450">
        <v>-1155.4559999999999</v>
      </c>
      <c r="CF2450" s="20">
        <v>486.80829999999997</v>
      </c>
      <c r="CG2450" s="20">
        <v>437.79950000000002</v>
      </c>
      <c r="CH2450" s="20">
        <v>437.64080000000001</v>
      </c>
      <c r="CI2450" s="20">
        <v>468.82319999999999</v>
      </c>
      <c r="CJ2450" s="20">
        <v>561.13869999999997</v>
      </c>
      <c r="CK2450" s="20">
        <v>645.4692</v>
      </c>
      <c r="CL2450" s="20">
        <v>862.18020000000001</v>
      </c>
      <c r="CM2450" s="20">
        <v>675.80870000000004</v>
      </c>
      <c r="CN2450" s="20">
        <v>390.89940000000001</v>
      </c>
      <c r="CO2450" s="20">
        <v>187.38550000000001</v>
      </c>
      <c r="CP2450" s="20">
        <v>61.612909999999999</v>
      </c>
      <c r="CQ2450" s="20">
        <v>25.203720000000001</v>
      </c>
      <c r="CR2450" s="20">
        <v>72.360919999999993</v>
      </c>
      <c r="CS2450" s="20">
        <v>314.95830000000001</v>
      </c>
      <c r="CT2450" s="20">
        <v>765.92439999999999</v>
      </c>
      <c r="CU2450" s="20">
        <v>1202.3589999999999</v>
      </c>
      <c r="CV2450" s="20">
        <v>1522.723</v>
      </c>
      <c r="CW2450" s="20">
        <v>1882.3409999999999</v>
      </c>
      <c r="CX2450" s="20">
        <v>2062.9580000000001</v>
      </c>
      <c r="CY2450" s="20">
        <v>1940.0550000000001</v>
      </c>
      <c r="CZ2450" s="20">
        <v>1679.319</v>
      </c>
      <c r="DA2450" s="20">
        <v>498.31040000000002</v>
      </c>
      <c r="DB2450" s="20">
        <v>667.29629999999997</v>
      </c>
      <c r="DC2450" s="20">
        <v>831.60440000000006</v>
      </c>
      <c r="DD2450">
        <v>0</v>
      </c>
      <c r="DE2450">
        <v>0</v>
      </c>
      <c r="DF2450">
        <v>0</v>
      </c>
    </row>
    <row r="2451" spans="1:110" x14ac:dyDescent="0.25">
      <c r="A2451" s="16" t="str">
        <f t="shared" si="38"/>
        <v>Program Specific_CPP_0 to 199.99 kW_All_SDGE_1-in-2_MONTHLY SYSTEM PEAK DAY_2027_1</v>
      </c>
      <c r="B2451" t="s">
        <v>196</v>
      </c>
      <c r="C2451" t="s">
        <v>121</v>
      </c>
      <c r="D2451" t="s">
        <v>124</v>
      </c>
      <c r="E2451" t="s">
        <v>7</v>
      </c>
      <c r="F2451" t="s">
        <v>125</v>
      </c>
      <c r="G2451" t="s">
        <v>111</v>
      </c>
      <c r="H2451" t="s">
        <v>20</v>
      </c>
      <c r="I2451">
        <v>2027</v>
      </c>
      <c r="J2451">
        <v>1</v>
      </c>
      <c r="K2451">
        <v>3470</v>
      </c>
      <c r="L2451">
        <v>46660.92</v>
      </c>
      <c r="M2451">
        <v>45722.75</v>
      </c>
      <c r="N2451">
        <v>45395.99</v>
      </c>
      <c r="O2451">
        <v>45948.42</v>
      </c>
      <c r="P2451">
        <v>48764.09</v>
      </c>
      <c r="Q2451">
        <v>55299.33</v>
      </c>
      <c r="R2451">
        <v>64930.86</v>
      </c>
      <c r="S2451">
        <v>70531.58</v>
      </c>
      <c r="T2451">
        <v>74473.95</v>
      </c>
      <c r="U2451">
        <v>76099.13</v>
      </c>
      <c r="V2451">
        <v>77309.740000000005</v>
      </c>
      <c r="W2451">
        <v>77954.55</v>
      </c>
      <c r="X2451">
        <v>78075.94</v>
      </c>
      <c r="Y2451">
        <v>78405.19</v>
      </c>
      <c r="Z2451">
        <v>77729.72</v>
      </c>
      <c r="AA2451">
        <v>76022.990000000005</v>
      </c>
      <c r="AB2451">
        <v>74596.039999999994</v>
      </c>
      <c r="AC2451">
        <v>74378.23</v>
      </c>
      <c r="AD2451">
        <v>70047.199999999997</v>
      </c>
      <c r="AE2451">
        <v>66373.53</v>
      </c>
      <c r="AF2451">
        <v>62937.56</v>
      </c>
      <c r="AG2451">
        <v>58512.27</v>
      </c>
      <c r="AH2451">
        <v>53185.24</v>
      </c>
      <c r="AI2451">
        <v>49241.95</v>
      </c>
      <c r="AJ2451">
        <v>47.223619999999997</v>
      </c>
      <c r="AK2451">
        <v>46.502859999999998</v>
      </c>
      <c r="AL2451">
        <v>45.91977</v>
      </c>
      <c r="AM2451">
        <v>45.000729999999997</v>
      </c>
      <c r="AN2451">
        <v>44.870060000000002</v>
      </c>
      <c r="AO2451">
        <v>45.023400000000002</v>
      </c>
      <c r="AP2451">
        <v>45.055280000000003</v>
      </c>
      <c r="AQ2451">
        <v>45.281399999999998</v>
      </c>
      <c r="AR2451">
        <v>47.982930000000003</v>
      </c>
      <c r="AS2451">
        <v>51.295029999999997</v>
      </c>
      <c r="AT2451">
        <v>53.52131</v>
      </c>
      <c r="AU2451">
        <v>55.468739999999997</v>
      </c>
      <c r="AV2451">
        <v>55.969149999999999</v>
      </c>
      <c r="AW2451">
        <v>56.612839999999998</v>
      </c>
      <c r="AX2451">
        <v>56.962859999999999</v>
      </c>
      <c r="AY2451">
        <v>57.59478</v>
      </c>
      <c r="AZ2451">
        <v>56.643340000000002</v>
      </c>
      <c r="BA2451">
        <v>55.392609999999998</v>
      </c>
      <c r="BB2451">
        <v>54.105640000000001</v>
      </c>
      <c r="BC2451">
        <v>53.002319999999997</v>
      </c>
      <c r="BD2451">
        <v>52.613149999999997</v>
      </c>
      <c r="BE2451">
        <v>51.52122</v>
      </c>
      <c r="BF2451">
        <v>50.694890000000001</v>
      </c>
      <c r="BG2451">
        <v>49.753889999999998</v>
      </c>
      <c r="BH2451">
        <v>-624.25649999999996</v>
      </c>
      <c r="BI2451">
        <v>-554.45820000000003</v>
      </c>
      <c r="BJ2451">
        <v>-516.43529999999998</v>
      </c>
      <c r="BK2451">
        <v>-522.7944</v>
      </c>
      <c r="BL2451">
        <v>-459.9622</v>
      </c>
      <c r="BM2451">
        <v>-259.34350000000001</v>
      </c>
      <c r="BN2451">
        <v>579.47379999999998</v>
      </c>
      <c r="BO2451">
        <v>-97.141459999999995</v>
      </c>
      <c r="BP2451">
        <v>-1133.548</v>
      </c>
      <c r="BQ2451">
        <v>-669.42719999999997</v>
      </c>
      <c r="BR2451">
        <v>-95.3459</v>
      </c>
      <c r="BS2451">
        <v>23.067599999999999</v>
      </c>
      <c r="BT2451">
        <v>224.79810000000001</v>
      </c>
      <c r="BU2451">
        <v>490.74979999999999</v>
      </c>
      <c r="BV2451">
        <v>798.39509999999996</v>
      </c>
      <c r="BW2451">
        <v>333.63639999999998</v>
      </c>
      <c r="BX2451">
        <v>-162.77930000000001</v>
      </c>
      <c r="BY2451">
        <v>-401.73910000000001</v>
      </c>
      <c r="BZ2451">
        <v>-870.37969999999996</v>
      </c>
      <c r="CA2451">
        <v>-1212.4680000000001</v>
      </c>
      <c r="CB2451">
        <v>-1257.1759999999999</v>
      </c>
      <c r="CC2451">
        <v>-1057.05</v>
      </c>
      <c r="CD2451">
        <v>-985.65520000000004</v>
      </c>
      <c r="CE2451">
        <v>-927.65419999999995</v>
      </c>
      <c r="CF2451" s="20">
        <v>308.4726</v>
      </c>
      <c r="CG2451" s="20">
        <v>279.0249</v>
      </c>
      <c r="CH2451" s="20">
        <v>281.15629999999999</v>
      </c>
      <c r="CI2451" s="20">
        <v>308.37369999999999</v>
      </c>
      <c r="CJ2451" s="20">
        <v>394.07420000000002</v>
      </c>
      <c r="CK2451" s="20">
        <v>501.0179</v>
      </c>
      <c r="CL2451" s="20">
        <v>756.62199999999996</v>
      </c>
      <c r="CM2451" s="20">
        <v>590.30740000000003</v>
      </c>
      <c r="CN2451" s="20">
        <v>320.83969999999999</v>
      </c>
      <c r="CO2451" s="20">
        <v>139.4691</v>
      </c>
      <c r="CP2451" s="20">
        <v>42.359720000000003</v>
      </c>
      <c r="CQ2451" s="20">
        <v>16.37406</v>
      </c>
      <c r="CR2451" s="20">
        <v>45.56156</v>
      </c>
      <c r="CS2451" s="20">
        <v>195.90639999999999</v>
      </c>
      <c r="CT2451" s="20">
        <v>472.48930000000001</v>
      </c>
      <c r="CU2451" s="20">
        <v>737.94889999999998</v>
      </c>
      <c r="CV2451" s="20">
        <v>966.29930000000002</v>
      </c>
      <c r="CW2451" s="20">
        <v>1328.9949999999999</v>
      </c>
      <c r="CX2451" s="20">
        <v>1507.9749999999999</v>
      </c>
      <c r="CY2451" s="20">
        <v>1384.5329999999999</v>
      </c>
      <c r="CZ2451" s="20">
        <v>1176.202</v>
      </c>
      <c r="DA2451" s="20">
        <v>344.2534</v>
      </c>
      <c r="DB2451" s="20">
        <v>444.142</v>
      </c>
      <c r="DC2451" s="20">
        <v>536.02170000000001</v>
      </c>
      <c r="DD2451">
        <v>0</v>
      </c>
      <c r="DE2451">
        <v>0</v>
      </c>
      <c r="DF2451">
        <v>0</v>
      </c>
    </row>
    <row r="2452" spans="1:110" x14ac:dyDescent="0.25">
      <c r="A2452" s="16" t="str">
        <f t="shared" si="38"/>
        <v>Program Specific_CPP_0 to 199.99 kW_All_SDGE_1-in-2_MONTHLY SYSTEM PEAK DAY_2024_6</v>
      </c>
      <c r="B2452" t="s">
        <v>196</v>
      </c>
      <c r="C2452" t="s">
        <v>121</v>
      </c>
      <c r="D2452" t="s">
        <v>124</v>
      </c>
      <c r="E2452" t="s">
        <v>7</v>
      </c>
      <c r="F2452" t="s">
        <v>125</v>
      </c>
      <c r="G2452" t="s">
        <v>111</v>
      </c>
      <c r="H2452" t="s">
        <v>20</v>
      </c>
      <c r="I2452">
        <v>2024</v>
      </c>
      <c r="J2452">
        <v>6</v>
      </c>
      <c r="K2452">
        <v>4054</v>
      </c>
      <c r="L2452">
        <v>70008.160000000003</v>
      </c>
      <c r="M2452">
        <v>68603.289999999994</v>
      </c>
      <c r="N2452">
        <v>67872.45</v>
      </c>
      <c r="O2452">
        <v>67945.490000000005</v>
      </c>
      <c r="P2452">
        <v>69627.53</v>
      </c>
      <c r="Q2452">
        <v>74090.59</v>
      </c>
      <c r="R2452">
        <v>80004.160000000003</v>
      </c>
      <c r="S2452">
        <v>87051.31</v>
      </c>
      <c r="T2452">
        <v>93923.76</v>
      </c>
      <c r="U2452">
        <v>99740.29</v>
      </c>
      <c r="V2452">
        <v>104556.6</v>
      </c>
      <c r="W2452">
        <v>107862.1</v>
      </c>
      <c r="X2452">
        <v>109602.1</v>
      </c>
      <c r="Y2452">
        <v>111049.1</v>
      </c>
      <c r="Z2452">
        <v>110843.5</v>
      </c>
      <c r="AA2452">
        <v>108905.1</v>
      </c>
      <c r="AB2452">
        <v>105487.4</v>
      </c>
      <c r="AC2452">
        <v>100259.5</v>
      </c>
      <c r="AD2452">
        <v>93724.34</v>
      </c>
      <c r="AE2452">
        <v>89697.53</v>
      </c>
      <c r="AF2452">
        <v>87538.21</v>
      </c>
      <c r="AG2452">
        <v>82663.59</v>
      </c>
      <c r="AH2452">
        <v>77145.850000000006</v>
      </c>
      <c r="AI2452">
        <v>73085.42</v>
      </c>
      <c r="AJ2452">
        <v>63.111080000000001</v>
      </c>
      <c r="AK2452">
        <v>62.390900000000002</v>
      </c>
      <c r="AL2452">
        <v>61.257620000000003</v>
      </c>
      <c r="AM2452">
        <v>60.608629999999998</v>
      </c>
      <c r="AN2452">
        <v>60.895870000000002</v>
      </c>
      <c r="AO2452">
        <v>60.674579999999999</v>
      </c>
      <c r="AP2452">
        <v>60.398359999999997</v>
      </c>
      <c r="AQ2452">
        <v>61.72739</v>
      </c>
      <c r="AR2452">
        <v>64.211100000000002</v>
      </c>
      <c r="AS2452">
        <v>67.227320000000006</v>
      </c>
      <c r="AT2452">
        <v>70.483819999999994</v>
      </c>
      <c r="AU2452">
        <v>73.681950000000001</v>
      </c>
      <c r="AV2452">
        <v>75.099999999999994</v>
      </c>
      <c r="AW2452">
        <v>76.385639999999995</v>
      </c>
      <c r="AX2452">
        <v>77.070660000000004</v>
      </c>
      <c r="AY2452">
        <v>76.810469999999995</v>
      </c>
      <c r="AZ2452">
        <v>76.042760000000001</v>
      </c>
      <c r="BA2452">
        <v>74.223690000000005</v>
      </c>
      <c r="BB2452">
        <v>72.94623</v>
      </c>
      <c r="BC2452">
        <v>70.812790000000007</v>
      </c>
      <c r="BD2452">
        <v>68.121709999999993</v>
      </c>
      <c r="BE2452">
        <v>66.035550000000001</v>
      </c>
      <c r="BF2452">
        <v>64.708370000000002</v>
      </c>
      <c r="BG2452">
        <v>63.834629999999997</v>
      </c>
      <c r="BH2452">
        <v>-936.60929999999996</v>
      </c>
      <c r="BI2452">
        <v>-831.91970000000003</v>
      </c>
      <c r="BJ2452">
        <v>-772.1327</v>
      </c>
      <c r="BK2452">
        <v>-773.07399999999996</v>
      </c>
      <c r="BL2452">
        <v>-656.75450000000001</v>
      </c>
      <c r="BM2452">
        <v>-347.471</v>
      </c>
      <c r="BN2452">
        <v>713.99509999999998</v>
      </c>
      <c r="BO2452">
        <v>-119.8937</v>
      </c>
      <c r="BP2452">
        <v>-1429.588</v>
      </c>
      <c r="BQ2452">
        <v>-877.39329999999995</v>
      </c>
      <c r="BR2452">
        <v>-128.9494</v>
      </c>
      <c r="BS2452">
        <v>31.917570000000001</v>
      </c>
      <c r="BT2452">
        <v>315.56909999999999</v>
      </c>
      <c r="BU2452">
        <v>695.07259999999997</v>
      </c>
      <c r="BV2452">
        <v>1138.521</v>
      </c>
      <c r="BW2452">
        <v>477.94349999999997</v>
      </c>
      <c r="BX2452">
        <v>-230.18870000000001</v>
      </c>
      <c r="BY2452">
        <v>-541.53160000000003</v>
      </c>
      <c r="BZ2452">
        <v>-1164.5830000000001</v>
      </c>
      <c r="CA2452">
        <v>-1638.5360000000001</v>
      </c>
      <c r="CB2452">
        <v>-1748.5730000000001</v>
      </c>
      <c r="CC2452">
        <v>-1493.355</v>
      </c>
      <c r="CD2452">
        <v>-1429.7049999999999</v>
      </c>
      <c r="CE2452">
        <v>-1376.8340000000001</v>
      </c>
      <c r="CF2452" s="20">
        <v>694.39639999999997</v>
      </c>
      <c r="CG2452" s="20">
        <v>628.15689999999995</v>
      </c>
      <c r="CH2452" s="20">
        <v>628.4923</v>
      </c>
      <c r="CI2452" s="20">
        <v>674.30679999999995</v>
      </c>
      <c r="CJ2452" s="20">
        <v>803.41480000000001</v>
      </c>
      <c r="CK2452" s="20">
        <v>899.37270000000001</v>
      </c>
      <c r="CL2452" s="20">
        <v>1148.6869999999999</v>
      </c>
      <c r="CM2452" s="20">
        <v>899.21109999999999</v>
      </c>
      <c r="CN2452" s="20">
        <v>510.30549999999999</v>
      </c>
      <c r="CO2452" s="20">
        <v>239.58519999999999</v>
      </c>
      <c r="CP2452" s="20">
        <v>77.479690000000005</v>
      </c>
      <c r="CQ2452" s="20">
        <v>31.348120000000002</v>
      </c>
      <c r="CR2452" s="20">
        <v>89.784679999999994</v>
      </c>
      <c r="CS2452" s="20">
        <v>392.9966</v>
      </c>
      <c r="CT2452" s="20">
        <v>960.81110000000001</v>
      </c>
      <c r="CU2452" s="20">
        <v>1514.3720000000001</v>
      </c>
      <c r="CV2452" s="20">
        <v>1932.329</v>
      </c>
      <c r="CW2452" s="20">
        <v>2414.8090000000002</v>
      </c>
      <c r="CX2452" s="20">
        <v>2699.7130000000002</v>
      </c>
      <c r="CY2452" s="20">
        <v>2528.567</v>
      </c>
      <c r="CZ2452" s="20">
        <v>2275.3969999999999</v>
      </c>
      <c r="DA2452" s="20">
        <v>687.08889999999997</v>
      </c>
      <c r="DB2452" s="20">
        <v>934.46870000000001</v>
      </c>
      <c r="DC2452" s="20">
        <v>1180.7919999999999</v>
      </c>
      <c r="DD2452">
        <v>0</v>
      </c>
      <c r="DE2452">
        <v>0</v>
      </c>
      <c r="DF2452">
        <v>0</v>
      </c>
    </row>
    <row r="2453" spans="1:110" x14ac:dyDescent="0.25">
      <c r="A2453" s="16" t="str">
        <f t="shared" si="38"/>
        <v>Portfolio Adjusted_CPP_0 to 199.99 kW_All_SDGE_1-in-2_MONTHLY SYSTEM PEAK DAY_2020_11</v>
      </c>
      <c r="B2453" t="s">
        <v>195</v>
      </c>
      <c r="C2453" t="s">
        <v>121</v>
      </c>
      <c r="D2453" t="s">
        <v>124</v>
      </c>
      <c r="E2453" t="s">
        <v>7</v>
      </c>
      <c r="F2453" t="s">
        <v>125</v>
      </c>
      <c r="G2453" t="s">
        <v>111</v>
      </c>
      <c r="H2453" t="s">
        <v>20</v>
      </c>
      <c r="I2453">
        <v>2020</v>
      </c>
      <c r="J2453">
        <v>11</v>
      </c>
      <c r="K2453">
        <v>12333</v>
      </c>
      <c r="L2453">
        <v>117365.1</v>
      </c>
      <c r="M2453">
        <v>112763.4</v>
      </c>
      <c r="N2453">
        <v>110868.5</v>
      </c>
      <c r="O2453">
        <v>112014.3</v>
      </c>
      <c r="P2453">
        <v>120179.6</v>
      </c>
      <c r="Q2453">
        <v>140199.70000000001</v>
      </c>
      <c r="R2453">
        <v>167342</v>
      </c>
      <c r="S2453">
        <v>188344.7</v>
      </c>
      <c r="T2453">
        <v>209362.7</v>
      </c>
      <c r="U2453">
        <v>225888.8</v>
      </c>
      <c r="V2453">
        <v>239077</v>
      </c>
      <c r="W2453">
        <v>247424.7</v>
      </c>
      <c r="X2453">
        <v>251530.6</v>
      </c>
      <c r="Y2453">
        <v>254885.1</v>
      </c>
      <c r="Z2453">
        <v>252307.4</v>
      </c>
      <c r="AA2453">
        <v>243036.1</v>
      </c>
      <c r="AB2453">
        <v>233684.1</v>
      </c>
      <c r="AC2453">
        <v>227484.6</v>
      </c>
      <c r="AD2453">
        <v>208925.5</v>
      </c>
      <c r="AE2453">
        <v>194596.8</v>
      </c>
      <c r="AF2453">
        <v>180387.8</v>
      </c>
      <c r="AG2453">
        <v>163263.20000000001</v>
      </c>
      <c r="AH2453">
        <v>142793.4</v>
      </c>
      <c r="AI2453">
        <v>127570.5</v>
      </c>
      <c r="AJ2453">
        <v>56.709499999999998</v>
      </c>
      <c r="AK2453">
        <v>55.640720000000002</v>
      </c>
      <c r="AL2453">
        <v>55.182020000000001</v>
      </c>
      <c r="AM2453">
        <v>54.254049999999999</v>
      </c>
      <c r="AN2453">
        <v>54.316270000000003</v>
      </c>
      <c r="AO2453">
        <v>53.198309999999999</v>
      </c>
      <c r="AP2453">
        <v>52.485889999999998</v>
      </c>
      <c r="AQ2453">
        <v>54.193179999999998</v>
      </c>
      <c r="AR2453">
        <v>62.738660000000003</v>
      </c>
      <c r="AS2453">
        <v>69.523820000000001</v>
      </c>
      <c r="AT2453">
        <v>74.074730000000002</v>
      </c>
      <c r="AU2453">
        <v>77.447839999999999</v>
      </c>
      <c r="AV2453">
        <v>79.154690000000002</v>
      </c>
      <c r="AW2453">
        <v>78.795289999999994</v>
      </c>
      <c r="AX2453">
        <v>77.202520000000007</v>
      </c>
      <c r="AY2453">
        <v>76.447180000000003</v>
      </c>
      <c r="AZ2453">
        <v>73.808980000000005</v>
      </c>
      <c r="BA2453">
        <v>68.848939999999999</v>
      </c>
      <c r="BB2453">
        <v>65.523929999999993</v>
      </c>
      <c r="BC2453">
        <v>61.999299999999998</v>
      </c>
      <c r="BD2453">
        <v>60.453539999999997</v>
      </c>
      <c r="BE2453">
        <v>58.693910000000002</v>
      </c>
      <c r="BF2453">
        <v>57.385219999999997</v>
      </c>
      <c r="BG2453">
        <v>56.188029999999998</v>
      </c>
      <c r="BH2453">
        <v>-1570.1769999999999</v>
      </c>
      <c r="BI2453">
        <v>-1367.4290000000001</v>
      </c>
      <c r="BJ2453">
        <v>-1261.2660000000001</v>
      </c>
      <c r="BK2453">
        <v>-1274.4829999999999</v>
      </c>
      <c r="BL2453">
        <v>-1133.5809999999999</v>
      </c>
      <c r="BM2453">
        <v>-657.5104</v>
      </c>
      <c r="BN2453">
        <v>1493.4390000000001</v>
      </c>
      <c r="BO2453">
        <v>-259.40269999999998</v>
      </c>
      <c r="BP2453">
        <v>-3186.6529999999998</v>
      </c>
      <c r="BQ2453">
        <v>-1987.0940000000001</v>
      </c>
      <c r="BR2453">
        <v>-294.85309999999998</v>
      </c>
      <c r="BS2453">
        <v>73.215639999999993</v>
      </c>
      <c r="BT2453">
        <v>724.21299999999997</v>
      </c>
      <c r="BU2453">
        <v>1595.364</v>
      </c>
      <c r="BV2453">
        <v>2591.5569999999998</v>
      </c>
      <c r="BW2453">
        <v>1066.5940000000001</v>
      </c>
      <c r="BX2453">
        <v>-509.93239999999997</v>
      </c>
      <c r="BY2453">
        <v>-1228.712</v>
      </c>
      <c r="BZ2453">
        <v>-2596.029</v>
      </c>
      <c r="CA2453">
        <v>-3554.7660000000001</v>
      </c>
      <c r="CB2453">
        <v>-3603.24</v>
      </c>
      <c r="CC2453">
        <v>-2949.422</v>
      </c>
      <c r="CD2453">
        <v>-2646.317</v>
      </c>
      <c r="CE2453">
        <v>-2403.2620000000002</v>
      </c>
      <c r="CF2453" s="20">
        <v>1951.587</v>
      </c>
      <c r="CG2453" s="20">
        <v>1697.1289999999999</v>
      </c>
      <c r="CH2453" s="20">
        <v>1676.9849999999999</v>
      </c>
      <c r="CI2453" s="20">
        <v>1832.6669999999999</v>
      </c>
      <c r="CJ2453" s="20">
        <v>2393.5309999999999</v>
      </c>
      <c r="CK2453" s="20">
        <v>3220.3850000000002</v>
      </c>
      <c r="CL2453" s="20">
        <v>5025.5829999999996</v>
      </c>
      <c r="CM2453" s="20">
        <v>4209.3779999999997</v>
      </c>
      <c r="CN2453" s="20">
        <v>2535.5839999999998</v>
      </c>
      <c r="CO2453" s="20">
        <v>1228.876</v>
      </c>
      <c r="CP2453" s="20">
        <v>405.09820000000002</v>
      </c>
      <c r="CQ2453" s="20">
        <v>164.95269999999999</v>
      </c>
      <c r="CR2453" s="20">
        <v>472.87450000000001</v>
      </c>
      <c r="CS2453" s="20">
        <v>2070.37</v>
      </c>
      <c r="CT2453" s="20">
        <v>4978.2629999999999</v>
      </c>
      <c r="CU2453" s="20">
        <v>7541.8509999999997</v>
      </c>
      <c r="CV2453" s="20">
        <v>9482.8420000000006</v>
      </c>
      <c r="CW2453" s="20">
        <v>12431.85</v>
      </c>
      <c r="CX2453" s="20">
        <v>13415.16</v>
      </c>
      <c r="CY2453" s="20">
        <v>11901.04</v>
      </c>
      <c r="CZ2453" s="20">
        <v>9662.2029999999995</v>
      </c>
      <c r="DA2453" s="20">
        <v>2680.1610000000001</v>
      </c>
      <c r="DB2453" s="20">
        <v>3201.5160000000001</v>
      </c>
      <c r="DC2453" s="20">
        <v>3597.596</v>
      </c>
      <c r="DD2453">
        <v>0</v>
      </c>
      <c r="DE2453">
        <v>0</v>
      </c>
      <c r="DF2453">
        <v>0</v>
      </c>
    </row>
    <row r="2454" spans="1:110" x14ac:dyDescent="0.25">
      <c r="A2454" s="16" t="str">
        <f t="shared" si="38"/>
        <v>Portfolio Adjusted_CPP_0 to 199.99 kW_All_SDGE_1-in-2_MONTHLY SYSTEM PEAK DAY_2028_8</v>
      </c>
      <c r="B2454" t="s">
        <v>195</v>
      </c>
      <c r="C2454" t="s">
        <v>121</v>
      </c>
      <c r="D2454" t="s">
        <v>124</v>
      </c>
      <c r="E2454" t="s">
        <v>7</v>
      </c>
      <c r="F2454" t="s">
        <v>125</v>
      </c>
      <c r="G2454" t="s">
        <v>111</v>
      </c>
      <c r="H2454" t="s">
        <v>20</v>
      </c>
      <c r="I2454">
        <v>2028</v>
      </c>
      <c r="J2454">
        <v>8</v>
      </c>
      <c r="K2454">
        <v>3292</v>
      </c>
      <c r="L2454">
        <v>61328.32</v>
      </c>
      <c r="M2454">
        <v>59922.02</v>
      </c>
      <c r="N2454">
        <v>59257.59</v>
      </c>
      <c r="O2454">
        <v>59275.35</v>
      </c>
      <c r="P2454">
        <v>60880.23</v>
      </c>
      <c r="Q2454">
        <v>65663.69</v>
      </c>
      <c r="R2454">
        <v>72499.16</v>
      </c>
      <c r="S2454">
        <v>78926.61</v>
      </c>
      <c r="T2454">
        <v>85966.01</v>
      </c>
      <c r="U2454">
        <v>92241.41</v>
      </c>
      <c r="V2454">
        <v>97498.32</v>
      </c>
      <c r="W2454">
        <v>101134.1</v>
      </c>
      <c r="X2454">
        <v>102889.8</v>
      </c>
      <c r="Y2454">
        <v>103957.7</v>
      </c>
      <c r="Z2454">
        <v>103488.9</v>
      </c>
      <c r="AA2454">
        <v>101475.6</v>
      </c>
      <c r="AB2454">
        <v>97927.52</v>
      </c>
      <c r="AC2454">
        <v>92574.75</v>
      </c>
      <c r="AD2454">
        <v>85687.69</v>
      </c>
      <c r="AE2454">
        <v>82175.63</v>
      </c>
      <c r="AF2454">
        <v>78657.19</v>
      </c>
      <c r="AG2454">
        <v>73631.039999999994</v>
      </c>
      <c r="AH2454">
        <v>68186.95</v>
      </c>
      <c r="AI2454">
        <v>64156.71</v>
      </c>
      <c r="AJ2454">
        <v>72.138679999999994</v>
      </c>
      <c r="AK2454">
        <v>71.6858</v>
      </c>
      <c r="AL2454">
        <v>71.157049999999998</v>
      </c>
      <c r="AM2454">
        <v>70.820279999999997</v>
      </c>
      <c r="AN2454">
        <v>70.519769999999994</v>
      </c>
      <c r="AO2454">
        <v>70.195999999999998</v>
      </c>
      <c r="AP2454">
        <v>69.816909999999993</v>
      </c>
      <c r="AQ2454">
        <v>71.262870000000007</v>
      </c>
      <c r="AR2454">
        <v>74.109049999999996</v>
      </c>
      <c r="AS2454">
        <v>78.766909999999996</v>
      </c>
      <c r="AT2454">
        <v>83.213459999999998</v>
      </c>
      <c r="AU2454">
        <v>86.583119999999994</v>
      </c>
      <c r="AV2454">
        <v>88.529989999999998</v>
      </c>
      <c r="AW2454">
        <v>88.044219999999996</v>
      </c>
      <c r="AX2454">
        <v>87.082350000000005</v>
      </c>
      <c r="AY2454">
        <v>86.133080000000007</v>
      </c>
      <c r="AZ2454">
        <v>85.734219999999993</v>
      </c>
      <c r="BA2454">
        <v>84.536450000000002</v>
      </c>
      <c r="BB2454">
        <v>82.5535</v>
      </c>
      <c r="BC2454">
        <v>80.606459999999998</v>
      </c>
      <c r="BD2454">
        <v>77.911450000000002</v>
      </c>
      <c r="BE2454">
        <v>76.306200000000004</v>
      </c>
      <c r="BF2454">
        <v>74.866600000000005</v>
      </c>
      <c r="BG2454">
        <v>73.285690000000002</v>
      </c>
      <c r="BH2454">
        <v>-820.48540000000003</v>
      </c>
      <c r="BI2454">
        <v>-726.64610000000005</v>
      </c>
      <c r="BJ2454">
        <v>-674.12810000000002</v>
      </c>
      <c r="BK2454">
        <v>-674.42629999999997</v>
      </c>
      <c r="BL2454">
        <v>-574.24639999999999</v>
      </c>
      <c r="BM2454">
        <v>-307.95030000000003</v>
      </c>
      <c r="BN2454">
        <v>647.01689999999996</v>
      </c>
      <c r="BO2454">
        <v>-108.7037</v>
      </c>
      <c r="BP2454">
        <v>-1308.4649999999999</v>
      </c>
      <c r="BQ2454">
        <v>-811.42729999999995</v>
      </c>
      <c r="BR2454">
        <v>-120.2444</v>
      </c>
      <c r="BS2454">
        <v>29.926680000000001</v>
      </c>
      <c r="BT2454">
        <v>296.24290000000002</v>
      </c>
      <c r="BU2454">
        <v>650.68650000000002</v>
      </c>
      <c r="BV2454">
        <v>1062.979</v>
      </c>
      <c r="BW2454">
        <v>445.33839999999998</v>
      </c>
      <c r="BX2454">
        <v>-213.69200000000001</v>
      </c>
      <c r="BY2454">
        <v>-500.02390000000003</v>
      </c>
      <c r="BZ2454">
        <v>-1064.723</v>
      </c>
      <c r="CA2454">
        <v>-1501.13</v>
      </c>
      <c r="CB2454">
        <v>-1571.175</v>
      </c>
      <c r="CC2454">
        <v>-1330.1780000000001</v>
      </c>
      <c r="CD2454">
        <v>-1263.674</v>
      </c>
      <c r="CE2454">
        <v>-1208.6289999999999</v>
      </c>
      <c r="CF2454" s="20">
        <v>532.88350000000003</v>
      </c>
      <c r="CG2454" s="20">
        <v>479.238</v>
      </c>
      <c r="CH2454" s="20">
        <v>479.07209999999998</v>
      </c>
      <c r="CI2454" s="20">
        <v>513.19740000000002</v>
      </c>
      <c r="CJ2454" s="20">
        <v>614.22900000000004</v>
      </c>
      <c r="CK2454" s="20">
        <v>706.42179999999996</v>
      </c>
      <c r="CL2454" s="20">
        <v>943.28449999999998</v>
      </c>
      <c r="CM2454" s="20">
        <v>739.19309999999996</v>
      </c>
      <c r="CN2454" s="20">
        <v>427.49669999999998</v>
      </c>
      <c r="CO2454" s="20">
        <v>204.9135</v>
      </c>
      <c r="CP2454" s="20">
        <v>67.371920000000003</v>
      </c>
      <c r="CQ2454" s="20">
        <v>27.559349999999998</v>
      </c>
      <c r="CR2454" s="20">
        <v>79.12415</v>
      </c>
      <c r="CS2454" s="20">
        <v>344.40710000000001</v>
      </c>
      <c r="CT2454" s="20">
        <v>837.54010000000005</v>
      </c>
      <c r="CU2454" s="20">
        <v>1314.8</v>
      </c>
      <c r="CV2454" s="20">
        <v>1665.289</v>
      </c>
      <c r="CW2454" s="20">
        <v>2058.8130000000001</v>
      </c>
      <c r="CX2454" s="20">
        <v>2256.5740000000001</v>
      </c>
      <c r="CY2454" s="20">
        <v>2122.2649999999999</v>
      </c>
      <c r="CZ2454" s="20">
        <v>1837.125</v>
      </c>
      <c r="DA2454" s="20">
        <v>545.13789999999995</v>
      </c>
      <c r="DB2454" s="20">
        <v>730.03229999999996</v>
      </c>
      <c r="DC2454" s="20">
        <v>909.90520000000004</v>
      </c>
      <c r="DD2454">
        <v>0</v>
      </c>
      <c r="DE2454">
        <v>0</v>
      </c>
      <c r="DF2454">
        <v>0</v>
      </c>
    </row>
    <row r="2455" spans="1:110" x14ac:dyDescent="0.25">
      <c r="A2455" s="16" t="str">
        <f t="shared" si="38"/>
        <v>Portfolio Adjusted_CPP_0 to 199.99 kW_All_SDGE_1-in-2_MONTHLY SYSTEM PEAK DAY_2026_1</v>
      </c>
      <c r="B2455" t="s">
        <v>195</v>
      </c>
      <c r="C2455" t="s">
        <v>121</v>
      </c>
      <c r="D2455" t="s">
        <v>124</v>
      </c>
      <c r="E2455" t="s">
        <v>7</v>
      </c>
      <c r="F2455" t="s">
        <v>125</v>
      </c>
      <c r="G2455" t="s">
        <v>111</v>
      </c>
      <c r="H2455" t="s">
        <v>20</v>
      </c>
      <c r="I2455">
        <v>2026</v>
      </c>
      <c r="J2455">
        <v>1</v>
      </c>
      <c r="K2455">
        <v>3640</v>
      </c>
      <c r="L2455">
        <v>48894.12</v>
      </c>
      <c r="M2455">
        <v>47914.04</v>
      </c>
      <c r="N2455">
        <v>47574.03</v>
      </c>
      <c r="O2455">
        <v>48154.82</v>
      </c>
      <c r="P2455">
        <v>51110.41</v>
      </c>
      <c r="Q2455">
        <v>57971.41</v>
      </c>
      <c r="R2455">
        <v>68071.520000000004</v>
      </c>
      <c r="S2455">
        <v>73945.27</v>
      </c>
      <c r="T2455">
        <v>78073.63</v>
      </c>
      <c r="U2455">
        <v>79770.89</v>
      </c>
      <c r="V2455">
        <v>81033.88</v>
      </c>
      <c r="W2455">
        <v>81705.88</v>
      </c>
      <c r="X2455">
        <v>81830.929999999993</v>
      </c>
      <c r="Y2455">
        <v>82175.13</v>
      </c>
      <c r="Z2455">
        <v>81463.899999999994</v>
      </c>
      <c r="AA2455">
        <v>79669.72</v>
      </c>
      <c r="AB2455">
        <v>78166.16</v>
      </c>
      <c r="AC2455">
        <v>77933.38</v>
      </c>
      <c r="AD2455">
        <v>73387.37</v>
      </c>
      <c r="AE2455">
        <v>69533.67</v>
      </c>
      <c r="AF2455">
        <v>65931.62</v>
      </c>
      <c r="AG2455">
        <v>61295.3</v>
      </c>
      <c r="AH2455">
        <v>55715.73</v>
      </c>
      <c r="AI2455">
        <v>51589.3</v>
      </c>
      <c r="AJ2455">
        <v>47.228250000000003</v>
      </c>
      <c r="AK2455">
        <v>46.50685</v>
      </c>
      <c r="AL2455">
        <v>45.924210000000002</v>
      </c>
      <c r="AM2455">
        <v>45.004240000000003</v>
      </c>
      <c r="AN2455">
        <v>44.874000000000002</v>
      </c>
      <c r="AO2455">
        <v>45.027720000000002</v>
      </c>
      <c r="AP2455">
        <v>45.060229999999997</v>
      </c>
      <c r="AQ2455">
        <v>45.285910000000001</v>
      </c>
      <c r="AR2455">
        <v>47.986130000000003</v>
      </c>
      <c r="AS2455">
        <v>51.297539999999998</v>
      </c>
      <c r="AT2455">
        <v>53.522489999999998</v>
      </c>
      <c r="AU2455">
        <v>55.469720000000002</v>
      </c>
      <c r="AV2455">
        <v>55.969340000000003</v>
      </c>
      <c r="AW2455">
        <v>56.61206</v>
      </c>
      <c r="AX2455">
        <v>56.962969999999999</v>
      </c>
      <c r="AY2455">
        <v>57.595050000000001</v>
      </c>
      <c r="AZ2455">
        <v>56.644159999999999</v>
      </c>
      <c r="BA2455">
        <v>55.394300000000001</v>
      </c>
      <c r="BB2455">
        <v>54.107880000000002</v>
      </c>
      <c r="BC2455">
        <v>53.005470000000003</v>
      </c>
      <c r="BD2455">
        <v>52.616439999999997</v>
      </c>
      <c r="BE2455">
        <v>51.524529999999999</v>
      </c>
      <c r="BF2455">
        <v>50.698279999999997</v>
      </c>
      <c r="BG2455">
        <v>49.758090000000003</v>
      </c>
      <c r="BH2455">
        <v>-654.13350000000003</v>
      </c>
      <c r="BI2455">
        <v>-581.03089999999997</v>
      </c>
      <c r="BJ2455">
        <v>-541.21320000000003</v>
      </c>
      <c r="BK2455">
        <v>-547.89850000000001</v>
      </c>
      <c r="BL2455">
        <v>-482.09370000000001</v>
      </c>
      <c r="BM2455">
        <v>-271.875</v>
      </c>
      <c r="BN2455">
        <v>607.50260000000003</v>
      </c>
      <c r="BO2455">
        <v>-101.84310000000001</v>
      </c>
      <c r="BP2455">
        <v>-1188.337</v>
      </c>
      <c r="BQ2455">
        <v>-701.7269</v>
      </c>
      <c r="BR2455">
        <v>-99.938869999999994</v>
      </c>
      <c r="BS2455">
        <v>24.177659999999999</v>
      </c>
      <c r="BT2455">
        <v>235.6096</v>
      </c>
      <c r="BU2455">
        <v>514.34640000000002</v>
      </c>
      <c r="BV2455">
        <v>836.75049999999999</v>
      </c>
      <c r="BW2455">
        <v>349.64049999999997</v>
      </c>
      <c r="BX2455">
        <v>-170.56979999999999</v>
      </c>
      <c r="BY2455">
        <v>-420.94150000000002</v>
      </c>
      <c r="BZ2455">
        <v>-911.88340000000005</v>
      </c>
      <c r="CA2455">
        <v>-1270.1949999999999</v>
      </c>
      <c r="CB2455">
        <v>-1316.982</v>
      </c>
      <c r="CC2455">
        <v>-1107.327</v>
      </c>
      <c r="CD2455">
        <v>-1032.5519999999999</v>
      </c>
      <c r="CE2455">
        <v>-971.87519999999995</v>
      </c>
      <c r="CF2455" s="20">
        <v>338.7063</v>
      </c>
      <c r="CG2455" s="20">
        <v>306.41059999999999</v>
      </c>
      <c r="CH2455" s="20">
        <v>308.7826</v>
      </c>
      <c r="CI2455" s="20">
        <v>338.7004</v>
      </c>
      <c r="CJ2455" s="20">
        <v>432.90899999999999</v>
      </c>
      <c r="CK2455" s="20">
        <v>550.60630000000003</v>
      </c>
      <c r="CL2455" s="20">
        <v>831.58690000000001</v>
      </c>
      <c r="CM2455" s="20">
        <v>648.83140000000003</v>
      </c>
      <c r="CN2455" s="20">
        <v>352.60469999999998</v>
      </c>
      <c r="CO2455" s="20">
        <v>153.2525</v>
      </c>
      <c r="CP2455" s="20">
        <v>46.539090000000002</v>
      </c>
      <c r="CQ2455" s="20">
        <v>17.987880000000001</v>
      </c>
      <c r="CR2455" s="20">
        <v>50.049430000000001</v>
      </c>
      <c r="CS2455" s="20">
        <v>215.19880000000001</v>
      </c>
      <c r="CT2455" s="20">
        <v>518.97699999999998</v>
      </c>
      <c r="CU2455" s="20">
        <v>810.44380000000001</v>
      </c>
      <c r="CV2455" s="20">
        <v>1061.0050000000001</v>
      </c>
      <c r="CW2455" s="20">
        <v>1459.079</v>
      </c>
      <c r="CX2455" s="20">
        <v>1655.2190000000001</v>
      </c>
      <c r="CY2455" s="20">
        <v>1519.511</v>
      </c>
      <c r="CZ2455" s="20">
        <v>1290.7719999999999</v>
      </c>
      <c r="DA2455" s="20">
        <v>377.77980000000002</v>
      </c>
      <c r="DB2455" s="20">
        <v>487.411</v>
      </c>
      <c r="DC2455" s="20">
        <v>588.34379999999999</v>
      </c>
      <c r="DD2455">
        <v>0</v>
      </c>
      <c r="DE2455">
        <v>0</v>
      </c>
      <c r="DF2455">
        <v>0</v>
      </c>
    </row>
    <row r="2456" spans="1:110" x14ac:dyDescent="0.25">
      <c r="A2456" s="16" t="str">
        <f t="shared" si="38"/>
        <v>Program Specific_CPP_0 to 199.99 kW_All_SDGE_1-in-2_MONTHLY SYSTEM PEAK DAY_2022_10</v>
      </c>
      <c r="B2456" t="s">
        <v>196</v>
      </c>
      <c r="C2456" t="s">
        <v>121</v>
      </c>
      <c r="D2456" t="s">
        <v>124</v>
      </c>
      <c r="E2456" t="s">
        <v>7</v>
      </c>
      <c r="F2456" t="s">
        <v>125</v>
      </c>
      <c r="G2456" t="s">
        <v>111</v>
      </c>
      <c r="H2456" t="s">
        <v>20</v>
      </c>
      <c r="I2456">
        <v>2022</v>
      </c>
      <c r="J2456">
        <v>10</v>
      </c>
      <c r="K2456">
        <v>4510</v>
      </c>
      <c r="L2456">
        <v>79853.58</v>
      </c>
      <c r="M2456">
        <v>78044.39</v>
      </c>
      <c r="N2456">
        <v>77175.520000000004</v>
      </c>
      <c r="O2456">
        <v>77269.84</v>
      </c>
      <c r="P2456">
        <v>79446.039999999994</v>
      </c>
      <c r="Q2456">
        <v>85514.75</v>
      </c>
      <c r="R2456">
        <v>95415.08</v>
      </c>
      <c r="S2456">
        <v>102243.1</v>
      </c>
      <c r="T2456">
        <v>110093.5</v>
      </c>
      <c r="U2456">
        <v>117199.2</v>
      </c>
      <c r="V2456">
        <v>123769.2</v>
      </c>
      <c r="W2456">
        <v>129408.4</v>
      </c>
      <c r="X2456">
        <v>132788.79999999999</v>
      </c>
      <c r="Y2456">
        <v>135051</v>
      </c>
      <c r="Z2456">
        <v>135057.60000000001</v>
      </c>
      <c r="AA2456">
        <v>132586</v>
      </c>
      <c r="AB2456">
        <v>127604.5</v>
      </c>
      <c r="AC2456">
        <v>120840.6</v>
      </c>
      <c r="AD2456">
        <v>114789.7</v>
      </c>
      <c r="AE2456">
        <v>109282.6</v>
      </c>
      <c r="AF2456">
        <v>102734.3</v>
      </c>
      <c r="AG2456">
        <v>95962.54</v>
      </c>
      <c r="AH2456">
        <v>88536.81</v>
      </c>
      <c r="AI2456">
        <v>83196.92</v>
      </c>
      <c r="AJ2456">
        <v>65.896609999999995</v>
      </c>
      <c r="AK2456">
        <v>65.032619999999994</v>
      </c>
      <c r="AL2456">
        <v>64.235100000000003</v>
      </c>
      <c r="AM2456">
        <v>64.16377</v>
      </c>
      <c r="AN2456">
        <v>64.086600000000004</v>
      </c>
      <c r="AO2456">
        <v>63.126289999999997</v>
      </c>
      <c r="AP2456">
        <v>63.160350000000001</v>
      </c>
      <c r="AQ2456">
        <v>62.71407</v>
      </c>
      <c r="AR2456">
        <v>68.00309</v>
      </c>
      <c r="AS2456">
        <v>76.323149999999998</v>
      </c>
      <c r="AT2456">
        <v>83.673770000000005</v>
      </c>
      <c r="AU2456">
        <v>87.923540000000003</v>
      </c>
      <c r="AV2456">
        <v>89.842230000000001</v>
      </c>
      <c r="AW2456">
        <v>89.75309</v>
      </c>
      <c r="AX2456">
        <v>89.579800000000006</v>
      </c>
      <c r="AY2456">
        <v>89.156390000000002</v>
      </c>
      <c r="AZ2456">
        <v>87.731520000000003</v>
      </c>
      <c r="BA2456">
        <v>85.146519999999995</v>
      </c>
      <c r="BB2456">
        <v>81.781450000000007</v>
      </c>
      <c r="BC2456">
        <v>76.254239999999996</v>
      </c>
      <c r="BD2456">
        <v>73.388000000000005</v>
      </c>
      <c r="BE2456">
        <v>70.174440000000004</v>
      </c>
      <c r="BF2456">
        <v>68.291669999999996</v>
      </c>
      <c r="BG2456">
        <v>66.826160000000002</v>
      </c>
      <c r="BH2456">
        <v>-1068.327</v>
      </c>
      <c r="BI2456">
        <v>-946.40750000000003</v>
      </c>
      <c r="BJ2456">
        <v>-877.96659999999997</v>
      </c>
      <c r="BK2456">
        <v>-879.16499999999996</v>
      </c>
      <c r="BL2456">
        <v>-749.36649999999997</v>
      </c>
      <c r="BM2456">
        <v>-401.04809999999998</v>
      </c>
      <c r="BN2456">
        <v>851.52940000000001</v>
      </c>
      <c r="BO2456">
        <v>-140.8169</v>
      </c>
      <c r="BP2456">
        <v>-1675.703</v>
      </c>
      <c r="BQ2456">
        <v>-1030.9749999999999</v>
      </c>
      <c r="BR2456">
        <v>-152.64420000000001</v>
      </c>
      <c r="BS2456">
        <v>38.293349999999997</v>
      </c>
      <c r="BT2456">
        <v>382.3288</v>
      </c>
      <c r="BU2456">
        <v>845.30399999999997</v>
      </c>
      <c r="BV2456">
        <v>1387.2349999999999</v>
      </c>
      <c r="BW2456">
        <v>581.87019999999995</v>
      </c>
      <c r="BX2456">
        <v>-278.4513</v>
      </c>
      <c r="BY2456">
        <v>-652.69640000000004</v>
      </c>
      <c r="BZ2456">
        <v>-1426.3330000000001</v>
      </c>
      <c r="CA2456">
        <v>-1996.3019999999999</v>
      </c>
      <c r="CB2456">
        <v>-2052.1149999999998</v>
      </c>
      <c r="CC2456">
        <v>-1733.606</v>
      </c>
      <c r="CD2456">
        <v>-1640.808</v>
      </c>
      <c r="CE2456">
        <v>-1567.3219999999999</v>
      </c>
      <c r="CF2456" s="20">
        <v>903.43899999999996</v>
      </c>
      <c r="CG2456" s="20">
        <v>812.94590000000005</v>
      </c>
      <c r="CH2456" s="20">
        <v>812.59109999999998</v>
      </c>
      <c r="CI2456" s="20">
        <v>872.07979999999998</v>
      </c>
      <c r="CJ2456" s="20">
        <v>1045.9770000000001</v>
      </c>
      <c r="CK2456" s="20">
        <v>1198.107</v>
      </c>
      <c r="CL2456" s="20">
        <v>1633.8440000000001</v>
      </c>
      <c r="CM2456" s="20">
        <v>1240.4490000000001</v>
      </c>
      <c r="CN2456" s="20">
        <v>701.13649999999996</v>
      </c>
      <c r="CO2456" s="20">
        <v>330.80189999999999</v>
      </c>
      <c r="CP2456" s="20">
        <v>108.5699</v>
      </c>
      <c r="CQ2456" s="20">
        <v>45.123060000000002</v>
      </c>
      <c r="CR2456" s="20">
        <v>131.79150000000001</v>
      </c>
      <c r="CS2456" s="20">
        <v>581.23839999999996</v>
      </c>
      <c r="CT2456" s="20">
        <v>1426.4480000000001</v>
      </c>
      <c r="CU2456" s="20">
        <v>2244.5630000000001</v>
      </c>
      <c r="CV2456" s="20">
        <v>2827.5610000000001</v>
      </c>
      <c r="CW2456" s="20">
        <v>3507.9850000000001</v>
      </c>
      <c r="CX2456" s="20">
        <v>4049.6640000000002</v>
      </c>
      <c r="CY2456" s="20">
        <v>3753.3180000000002</v>
      </c>
      <c r="CZ2456" s="20">
        <v>3133.9580000000001</v>
      </c>
      <c r="DA2456" s="20">
        <v>925.95090000000005</v>
      </c>
      <c r="DB2456" s="20">
        <v>1230.8</v>
      </c>
      <c r="DC2456" s="20">
        <v>1530.123</v>
      </c>
      <c r="DD2456">
        <v>0</v>
      </c>
      <c r="DE2456">
        <v>0</v>
      </c>
      <c r="DF2456">
        <v>0</v>
      </c>
    </row>
    <row r="2457" spans="1:110" x14ac:dyDescent="0.25">
      <c r="A2457" s="16" t="str">
        <f t="shared" si="38"/>
        <v>Program Specific_CPP_0 to 199.99 kW_All_SDGE_1-in-2_MONTHLY SYSTEM PEAK DAY_2022_7</v>
      </c>
      <c r="B2457" t="s">
        <v>196</v>
      </c>
      <c r="C2457" t="s">
        <v>121</v>
      </c>
      <c r="D2457" t="s">
        <v>124</v>
      </c>
      <c r="E2457" t="s">
        <v>7</v>
      </c>
      <c r="F2457" t="s">
        <v>125</v>
      </c>
      <c r="G2457" t="s">
        <v>111</v>
      </c>
      <c r="H2457" t="s">
        <v>20</v>
      </c>
      <c r="I2457">
        <v>2022</v>
      </c>
      <c r="J2457">
        <v>7</v>
      </c>
      <c r="K2457">
        <v>4510</v>
      </c>
      <c r="L2457">
        <v>80718.97</v>
      </c>
      <c r="M2457">
        <v>78996.94</v>
      </c>
      <c r="N2457">
        <v>78114.25</v>
      </c>
      <c r="O2457">
        <v>78129.22</v>
      </c>
      <c r="P2457">
        <v>80097.59</v>
      </c>
      <c r="Q2457">
        <v>85868.2</v>
      </c>
      <c r="R2457">
        <v>93129.3</v>
      </c>
      <c r="S2457">
        <v>101261.1</v>
      </c>
      <c r="T2457">
        <v>109334.2</v>
      </c>
      <c r="U2457">
        <v>116889.1</v>
      </c>
      <c r="V2457">
        <v>123345.1</v>
      </c>
      <c r="W2457">
        <v>127927</v>
      </c>
      <c r="X2457">
        <v>130155.4</v>
      </c>
      <c r="Y2457">
        <v>131787.4</v>
      </c>
      <c r="Z2457">
        <v>131537.60000000001</v>
      </c>
      <c r="AA2457">
        <v>129411.1</v>
      </c>
      <c r="AB2457">
        <v>125569.1</v>
      </c>
      <c r="AC2457">
        <v>119514.9</v>
      </c>
      <c r="AD2457">
        <v>111565.9</v>
      </c>
      <c r="AE2457">
        <v>106275.7</v>
      </c>
      <c r="AF2457">
        <v>102772</v>
      </c>
      <c r="AG2457">
        <v>96502.04</v>
      </c>
      <c r="AH2457">
        <v>89479.22</v>
      </c>
      <c r="AI2457">
        <v>84385.11</v>
      </c>
      <c r="AJ2457">
        <v>69.921490000000006</v>
      </c>
      <c r="AK2457">
        <v>69.675290000000004</v>
      </c>
      <c r="AL2457">
        <v>69.271389999999997</v>
      </c>
      <c r="AM2457">
        <v>68.810220000000001</v>
      </c>
      <c r="AN2457">
        <v>68.557779999999994</v>
      </c>
      <c r="AO2457">
        <v>68.485529999999997</v>
      </c>
      <c r="AP2457">
        <v>68.648979999999995</v>
      </c>
      <c r="AQ2457">
        <v>69.202920000000006</v>
      </c>
      <c r="AR2457">
        <v>72.021289999999993</v>
      </c>
      <c r="AS2457">
        <v>75.521940000000001</v>
      </c>
      <c r="AT2457">
        <v>79.039559999999994</v>
      </c>
      <c r="AU2457">
        <v>81.237949999999998</v>
      </c>
      <c r="AV2457">
        <v>83.005489999999995</v>
      </c>
      <c r="AW2457">
        <v>83.82499</v>
      </c>
      <c r="AX2457">
        <v>83.040220000000005</v>
      </c>
      <c r="AY2457">
        <v>83.008619999999993</v>
      </c>
      <c r="AZ2457">
        <v>81.656289999999998</v>
      </c>
      <c r="BA2457">
        <v>80.223730000000003</v>
      </c>
      <c r="BB2457">
        <v>78.910920000000004</v>
      </c>
      <c r="BC2457">
        <v>76.513900000000007</v>
      </c>
      <c r="BD2457">
        <v>73.819419999999994</v>
      </c>
      <c r="BE2457">
        <v>72.204639999999998</v>
      </c>
      <c r="BF2457">
        <v>71.123159999999999</v>
      </c>
      <c r="BG2457">
        <v>70.352429999999998</v>
      </c>
      <c r="BH2457">
        <v>-1079.905</v>
      </c>
      <c r="BI2457">
        <v>-957.95860000000005</v>
      </c>
      <c r="BJ2457">
        <v>-888.64580000000001</v>
      </c>
      <c r="BK2457">
        <v>-888.94290000000001</v>
      </c>
      <c r="BL2457">
        <v>-755.51210000000003</v>
      </c>
      <c r="BM2457">
        <v>-402.70569999999998</v>
      </c>
      <c r="BN2457">
        <v>831.13</v>
      </c>
      <c r="BO2457">
        <v>-139.46449999999999</v>
      </c>
      <c r="BP2457">
        <v>-1664.146</v>
      </c>
      <c r="BQ2457">
        <v>-1028.248</v>
      </c>
      <c r="BR2457">
        <v>-152.12119999999999</v>
      </c>
      <c r="BS2457">
        <v>37.854979999999998</v>
      </c>
      <c r="BT2457">
        <v>374.74639999999999</v>
      </c>
      <c r="BU2457">
        <v>824.87689999999998</v>
      </c>
      <c r="BV2457">
        <v>1351.079</v>
      </c>
      <c r="BW2457">
        <v>567.93679999999995</v>
      </c>
      <c r="BX2457">
        <v>-274.00990000000002</v>
      </c>
      <c r="BY2457">
        <v>-645.53579999999999</v>
      </c>
      <c r="BZ2457">
        <v>-1386.2760000000001</v>
      </c>
      <c r="CA2457">
        <v>-1941.375</v>
      </c>
      <c r="CB2457">
        <v>-2052.8679999999999</v>
      </c>
      <c r="CC2457">
        <v>-1743.3530000000001</v>
      </c>
      <c r="CD2457">
        <v>-1658.2729999999999</v>
      </c>
      <c r="CE2457">
        <v>-1589.7059999999999</v>
      </c>
      <c r="CF2457" s="20">
        <v>923.12660000000005</v>
      </c>
      <c r="CG2457" s="20">
        <v>832.91139999999996</v>
      </c>
      <c r="CH2457" s="20">
        <v>832.47919999999999</v>
      </c>
      <c r="CI2457" s="20">
        <v>891.58590000000004</v>
      </c>
      <c r="CJ2457" s="20">
        <v>1063.204</v>
      </c>
      <c r="CK2457" s="20">
        <v>1208.0309999999999</v>
      </c>
      <c r="CL2457" s="20">
        <v>1556.501</v>
      </c>
      <c r="CM2457" s="20">
        <v>1216.7360000000001</v>
      </c>
      <c r="CN2457" s="20">
        <v>691.49850000000004</v>
      </c>
      <c r="CO2457" s="20">
        <v>329.05380000000002</v>
      </c>
      <c r="CP2457" s="20">
        <v>107.8272</v>
      </c>
      <c r="CQ2457" s="20">
        <v>44.095869999999998</v>
      </c>
      <c r="CR2457" s="20">
        <v>126.6159</v>
      </c>
      <c r="CS2457" s="20">
        <v>553.48609999999996</v>
      </c>
      <c r="CT2457" s="20">
        <v>1353.0609999999999</v>
      </c>
      <c r="CU2457" s="20">
        <v>2138.3530000000001</v>
      </c>
      <c r="CV2457" s="20">
        <v>2738.0790000000002</v>
      </c>
      <c r="CW2457" s="20">
        <v>3431.4369999999999</v>
      </c>
      <c r="CX2457" s="20">
        <v>3825.3919999999998</v>
      </c>
      <c r="CY2457" s="20">
        <v>3549.6179999999999</v>
      </c>
      <c r="CZ2457" s="20">
        <v>3136.2579999999998</v>
      </c>
      <c r="DA2457" s="20">
        <v>936.39149999999995</v>
      </c>
      <c r="DB2457" s="20">
        <v>1257.1410000000001</v>
      </c>
      <c r="DC2457" s="20">
        <v>1574.1410000000001</v>
      </c>
      <c r="DD2457">
        <v>0</v>
      </c>
      <c r="DE2457">
        <v>0</v>
      </c>
      <c r="DF2457">
        <v>0</v>
      </c>
    </row>
    <row r="2458" spans="1:110" x14ac:dyDescent="0.25">
      <c r="A2458" s="16" t="str">
        <f t="shared" si="38"/>
        <v>Portfolio Adjusted_CPP_0 to 199.99 kW_All_SDGE_1-in-2_MONTHLY SYSTEM PEAK DAY_2026_5</v>
      </c>
      <c r="B2458" t="s">
        <v>195</v>
      </c>
      <c r="C2458" t="s">
        <v>121</v>
      </c>
      <c r="D2458" t="s">
        <v>124</v>
      </c>
      <c r="E2458" t="s">
        <v>7</v>
      </c>
      <c r="F2458" t="s">
        <v>125</v>
      </c>
      <c r="G2458" t="s">
        <v>111</v>
      </c>
      <c r="H2458" t="s">
        <v>20</v>
      </c>
      <c r="I2458">
        <v>2026</v>
      </c>
      <c r="J2458">
        <v>5</v>
      </c>
      <c r="K2458">
        <v>3640</v>
      </c>
      <c r="L2458">
        <v>60928.01</v>
      </c>
      <c r="M2458">
        <v>59847.48</v>
      </c>
      <c r="N2458">
        <v>59267.29</v>
      </c>
      <c r="O2458">
        <v>59312.86</v>
      </c>
      <c r="P2458">
        <v>60683.02</v>
      </c>
      <c r="Q2458">
        <v>64450.77</v>
      </c>
      <c r="R2458">
        <v>68840.23</v>
      </c>
      <c r="S2458">
        <v>73798.759999999995</v>
      </c>
      <c r="T2458">
        <v>79046.850000000006</v>
      </c>
      <c r="U2458">
        <v>83432.5</v>
      </c>
      <c r="V2458">
        <v>87218.3</v>
      </c>
      <c r="W2458">
        <v>89818.51</v>
      </c>
      <c r="X2458">
        <v>91316.79</v>
      </c>
      <c r="Y2458">
        <v>92630.65</v>
      </c>
      <c r="Z2458">
        <v>92585.2</v>
      </c>
      <c r="AA2458">
        <v>91039.91</v>
      </c>
      <c r="AB2458">
        <v>88272.34</v>
      </c>
      <c r="AC2458">
        <v>84057.05</v>
      </c>
      <c r="AD2458">
        <v>78807.27</v>
      </c>
      <c r="AE2458">
        <v>76233.73</v>
      </c>
      <c r="AF2458">
        <v>74149.95</v>
      </c>
      <c r="AG2458">
        <v>70217.64</v>
      </c>
      <c r="AH2458">
        <v>66158.539999999994</v>
      </c>
      <c r="AI2458">
        <v>63134.69</v>
      </c>
      <c r="AJ2458">
        <v>62.789549999999998</v>
      </c>
      <c r="AK2458">
        <v>61.639980000000001</v>
      </c>
      <c r="AL2458">
        <v>60.7667</v>
      </c>
      <c r="AM2458">
        <v>59.545720000000003</v>
      </c>
      <c r="AN2458">
        <v>58.913800000000002</v>
      </c>
      <c r="AO2458">
        <v>58.139429999999997</v>
      </c>
      <c r="AP2458">
        <v>56.810290000000002</v>
      </c>
      <c r="AQ2458">
        <v>60.126869999999997</v>
      </c>
      <c r="AR2458">
        <v>66.953469999999996</v>
      </c>
      <c r="AS2458">
        <v>72.560969999999998</v>
      </c>
      <c r="AT2458">
        <v>76.689940000000007</v>
      </c>
      <c r="AU2458">
        <v>80.992450000000005</v>
      </c>
      <c r="AV2458">
        <v>81.412700000000001</v>
      </c>
      <c r="AW2458">
        <v>82.339460000000003</v>
      </c>
      <c r="AX2458">
        <v>82.088189999999997</v>
      </c>
      <c r="AY2458">
        <v>82.054959999999994</v>
      </c>
      <c r="AZ2458">
        <v>81.595759999999999</v>
      </c>
      <c r="BA2458">
        <v>79.338120000000004</v>
      </c>
      <c r="BB2458">
        <v>77.362409999999997</v>
      </c>
      <c r="BC2458">
        <v>74.44699</v>
      </c>
      <c r="BD2458">
        <v>70.034819999999996</v>
      </c>
      <c r="BE2458">
        <v>67.551150000000007</v>
      </c>
      <c r="BF2458">
        <v>65.84796</v>
      </c>
      <c r="BG2458">
        <v>63.632930000000002</v>
      </c>
      <c r="BH2458">
        <v>-815.12980000000005</v>
      </c>
      <c r="BI2458">
        <v>-725.74210000000005</v>
      </c>
      <c r="BJ2458">
        <v>-674.23829999999998</v>
      </c>
      <c r="BK2458">
        <v>-674.85310000000004</v>
      </c>
      <c r="BL2458">
        <v>-572.38620000000003</v>
      </c>
      <c r="BM2458">
        <v>-302.262</v>
      </c>
      <c r="BN2458">
        <v>614.36279999999999</v>
      </c>
      <c r="BO2458">
        <v>-101.6413</v>
      </c>
      <c r="BP2458">
        <v>-1203.1510000000001</v>
      </c>
      <c r="BQ2458">
        <v>-733.93730000000005</v>
      </c>
      <c r="BR2458">
        <v>-107.56610000000001</v>
      </c>
      <c r="BS2458">
        <v>26.57827</v>
      </c>
      <c r="BT2458">
        <v>262.92149999999998</v>
      </c>
      <c r="BU2458">
        <v>579.78899999999999</v>
      </c>
      <c r="BV2458">
        <v>950.98220000000003</v>
      </c>
      <c r="BW2458">
        <v>399.54</v>
      </c>
      <c r="BX2458">
        <v>-192.62299999999999</v>
      </c>
      <c r="BY2458">
        <v>-454.0172</v>
      </c>
      <c r="BZ2458">
        <v>-979.22900000000004</v>
      </c>
      <c r="CA2458">
        <v>-1392.588</v>
      </c>
      <c r="CB2458">
        <v>-1481.143</v>
      </c>
      <c r="CC2458">
        <v>-1268.5129999999999</v>
      </c>
      <c r="CD2458">
        <v>-1226.0830000000001</v>
      </c>
      <c r="CE2458">
        <v>-1189.375</v>
      </c>
      <c r="CF2458" s="20">
        <v>525.94949999999994</v>
      </c>
      <c r="CG2458" s="20">
        <v>478.04629999999997</v>
      </c>
      <c r="CH2458" s="20">
        <v>479.22890000000001</v>
      </c>
      <c r="CI2458" s="20">
        <v>513.84709999999995</v>
      </c>
      <c r="CJ2458" s="20">
        <v>610.25609999999995</v>
      </c>
      <c r="CK2458" s="20">
        <v>680.56529999999998</v>
      </c>
      <c r="CL2458" s="20">
        <v>850.47439999999995</v>
      </c>
      <c r="CM2458" s="20">
        <v>646.26279999999997</v>
      </c>
      <c r="CN2458" s="20">
        <v>361.4502</v>
      </c>
      <c r="CO2458" s="20">
        <v>167.64449999999999</v>
      </c>
      <c r="CP2458" s="20">
        <v>53.913789999999999</v>
      </c>
      <c r="CQ2458" s="20">
        <v>21.737279999999998</v>
      </c>
      <c r="CR2458" s="20">
        <v>62.325449999999996</v>
      </c>
      <c r="CS2458" s="20">
        <v>273.44400000000002</v>
      </c>
      <c r="CT2458" s="20">
        <v>670.34889999999996</v>
      </c>
      <c r="CU2458" s="20">
        <v>1058.279</v>
      </c>
      <c r="CV2458" s="20">
        <v>1353.0989999999999</v>
      </c>
      <c r="CW2458" s="20">
        <v>1697.384</v>
      </c>
      <c r="CX2458" s="20">
        <v>1908.7339999999999</v>
      </c>
      <c r="CY2458" s="20">
        <v>1826.45</v>
      </c>
      <c r="CZ2458" s="20">
        <v>1632.615</v>
      </c>
      <c r="DA2458" s="20">
        <v>495.76620000000003</v>
      </c>
      <c r="DB2458" s="20">
        <v>687.24469999999997</v>
      </c>
      <c r="DC2458" s="20">
        <v>881.14620000000002</v>
      </c>
      <c r="DD2458">
        <v>0</v>
      </c>
      <c r="DE2458">
        <v>0</v>
      </c>
      <c r="DF2458">
        <v>0</v>
      </c>
    </row>
    <row r="2459" spans="1:110" x14ac:dyDescent="0.25">
      <c r="A2459" s="16" t="str">
        <f t="shared" si="38"/>
        <v>Program Specific_CPP_0 to 199.99 kW_All_SDGE_1-in-2_MONTHLY SYSTEM PEAK DAY_2022_2</v>
      </c>
      <c r="B2459" t="s">
        <v>196</v>
      </c>
      <c r="C2459" t="s">
        <v>121</v>
      </c>
      <c r="D2459" t="s">
        <v>124</v>
      </c>
      <c r="E2459" t="s">
        <v>7</v>
      </c>
      <c r="F2459" t="s">
        <v>125</v>
      </c>
      <c r="G2459" t="s">
        <v>111</v>
      </c>
      <c r="H2459" t="s">
        <v>20</v>
      </c>
      <c r="I2459">
        <v>2022</v>
      </c>
      <c r="J2459">
        <v>2</v>
      </c>
      <c r="K2459">
        <v>4510</v>
      </c>
      <c r="L2459">
        <v>60037.24</v>
      </c>
      <c r="M2459">
        <v>58808.39</v>
      </c>
      <c r="N2459">
        <v>58208.93</v>
      </c>
      <c r="O2459">
        <v>58929.39</v>
      </c>
      <c r="P2459">
        <v>62435.88</v>
      </c>
      <c r="Q2459">
        <v>70603.570000000007</v>
      </c>
      <c r="R2459">
        <v>82791.88</v>
      </c>
      <c r="S2459">
        <v>90631.34</v>
      </c>
      <c r="T2459">
        <v>97201.36</v>
      </c>
      <c r="U2459">
        <v>100224.3</v>
      </c>
      <c r="V2459">
        <v>102016.1</v>
      </c>
      <c r="W2459">
        <v>102875</v>
      </c>
      <c r="X2459">
        <v>102721</v>
      </c>
      <c r="Y2459">
        <v>102909.5</v>
      </c>
      <c r="Z2459">
        <v>101413.8</v>
      </c>
      <c r="AA2459">
        <v>98444.13</v>
      </c>
      <c r="AB2459">
        <v>95710.01</v>
      </c>
      <c r="AC2459">
        <v>95265.42</v>
      </c>
      <c r="AD2459">
        <v>91845.3</v>
      </c>
      <c r="AE2459">
        <v>87293.05</v>
      </c>
      <c r="AF2459">
        <v>82656.69</v>
      </c>
      <c r="AG2459">
        <v>76606.33</v>
      </c>
      <c r="AH2459">
        <v>69278.490000000005</v>
      </c>
      <c r="AI2459">
        <v>63933.74</v>
      </c>
      <c r="AJ2459">
        <v>43.393329999999999</v>
      </c>
      <c r="AK2459">
        <v>43.109430000000003</v>
      </c>
      <c r="AL2459">
        <v>41.978729999999999</v>
      </c>
      <c r="AM2459">
        <v>41.733939999999997</v>
      </c>
      <c r="AN2459">
        <v>41.234470000000002</v>
      </c>
      <c r="AO2459">
        <v>40.666609999999999</v>
      </c>
      <c r="AP2459">
        <v>40.715510000000002</v>
      </c>
      <c r="AQ2459">
        <v>41.646090000000001</v>
      </c>
      <c r="AR2459">
        <v>46.406109999999998</v>
      </c>
      <c r="AS2459">
        <v>51.635640000000002</v>
      </c>
      <c r="AT2459">
        <v>55.342529999999996</v>
      </c>
      <c r="AU2459">
        <v>58.624369999999999</v>
      </c>
      <c r="AV2459">
        <v>59.674550000000004</v>
      </c>
      <c r="AW2459">
        <v>59.758499999999998</v>
      </c>
      <c r="AX2459">
        <v>59.513190000000002</v>
      </c>
      <c r="AY2459">
        <v>58.885150000000003</v>
      </c>
      <c r="AZ2459">
        <v>57.823900000000002</v>
      </c>
      <c r="BA2459">
        <v>56.068730000000002</v>
      </c>
      <c r="BB2459">
        <v>53.849589999999999</v>
      </c>
      <c r="BC2459">
        <v>52.295059999999999</v>
      </c>
      <c r="BD2459">
        <v>51.234009999999998</v>
      </c>
      <c r="BE2459">
        <v>50.049660000000003</v>
      </c>
      <c r="BF2459">
        <v>49.189349999999997</v>
      </c>
      <c r="BG2459">
        <v>48.413870000000003</v>
      </c>
      <c r="BH2459">
        <v>-803.21249999999998</v>
      </c>
      <c r="BI2459">
        <v>-713.14160000000004</v>
      </c>
      <c r="BJ2459">
        <v>-662.19820000000004</v>
      </c>
      <c r="BK2459">
        <v>-670.49009999999998</v>
      </c>
      <c r="BL2459">
        <v>-588.91989999999998</v>
      </c>
      <c r="BM2459">
        <v>-331.11750000000001</v>
      </c>
      <c r="BN2459">
        <v>738.87400000000002</v>
      </c>
      <c r="BO2459">
        <v>-124.8244</v>
      </c>
      <c r="BP2459">
        <v>-1479.4749999999999</v>
      </c>
      <c r="BQ2459">
        <v>-881.65139999999997</v>
      </c>
      <c r="BR2459">
        <v>-125.81619999999999</v>
      </c>
      <c r="BS2459">
        <v>30.44183</v>
      </c>
      <c r="BT2459">
        <v>295.75670000000002</v>
      </c>
      <c r="BU2459">
        <v>644.1259</v>
      </c>
      <c r="BV2459">
        <v>1041.664</v>
      </c>
      <c r="BW2459">
        <v>432.03429999999997</v>
      </c>
      <c r="BX2459">
        <v>-208.85300000000001</v>
      </c>
      <c r="BY2459">
        <v>-514.55700000000002</v>
      </c>
      <c r="BZ2459">
        <v>-1141.2349999999999</v>
      </c>
      <c r="CA2459">
        <v>-1594.6120000000001</v>
      </c>
      <c r="CB2459">
        <v>-1651.0640000000001</v>
      </c>
      <c r="CC2459">
        <v>-1383.9280000000001</v>
      </c>
      <c r="CD2459">
        <v>-1283.903</v>
      </c>
      <c r="CE2459">
        <v>-1204.4280000000001</v>
      </c>
      <c r="CF2459" s="20">
        <v>510.68310000000002</v>
      </c>
      <c r="CG2459" s="20">
        <v>461.59050000000002</v>
      </c>
      <c r="CH2459" s="20">
        <v>462.26609999999999</v>
      </c>
      <c r="CI2459" s="20">
        <v>507.22430000000003</v>
      </c>
      <c r="CJ2459" s="20">
        <v>646.0204</v>
      </c>
      <c r="CK2459" s="20">
        <v>816.70809999999994</v>
      </c>
      <c r="CL2459" s="20">
        <v>1230.133</v>
      </c>
      <c r="CM2459" s="20">
        <v>974.69290000000001</v>
      </c>
      <c r="CN2459" s="20">
        <v>546.54250000000002</v>
      </c>
      <c r="CO2459" s="20">
        <v>241.91630000000001</v>
      </c>
      <c r="CP2459" s="20">
        <v>73.760230000000007</v>
      </c>
      <c r="CQ2459" s="20">
        <v>28.516300000000001</v>
      </c>
      <c r="CR2459" s="20">
        <v>78.864649999999997</v>
      </c>
      <c r="CS2459" s="20">
        <v>337.49709999999999</v>
      </c>
      <c r="CT2459" s="20">
        <v>804.28830000000005</v>
      </c>
      <c r="CU2459" s="20">
        <v>1237.4169999999999</v>
      </c>
      <c r="CV2459" s="20">
        <v>1590.7239999999999</v>
      </c>
      <c r="CW2459" s="20">
        <v>2180.23</v>
      </c>
      <c r="CX2459" s="20">
        <v>2592.547</v>
      </c>
      <c r="CY2459" s="20">
        <v>2394.8200000000002</v>
      </c>
      <c r="CZ2459" s="20">
        <v>2028.701</v>
      </c>
      <c r="DA2459" s="20">
        <v>590.08389999999997</v>
      </c>
      <c r="DB2459" s="20">
        <v>753.59230000000002</v>
      </c>
      <c r="DC2459" s="20">
        <v>903.59140000000002</v>
      </c>
      <c r="DD2459">
        <v>0</v>
      </c>
      <c r="DE2459">
        <v>0</v>
      </c>
      <c r="DF2459">
        <v>0</v>
      </c>
    </row>
    <row r="2460" spans="1:110" x14ac:dyDescent="0.25">
      <c r="A2460" s="16" t="str">
        <f t="shared" si="38"/>
        <v>Program Specific_CPP_0 to 199.99 kW_All_SDGE_1-in-2_MONTHLY SYSTEM PEAK DAY_2023_5</v>
      </c>
      <c r="B2460" t="s">
        <v>196</v>
      </c>
      <c r="C2460" t="s">
        <v>121</v>
      </c>
      <c r="D2460" t="s">
        <v>124</v>
      </c>
      <c r="E2460" t="s">
        <v>7</v>
      </c>
      <c r="F2460" t="s">
        <v>125</v>
      </c>
      <c r="G2460" t="s">
        <v>111</v>
      </c>
      <c r="H2460" t="s">
        <v>20</v>
      </c>
      <c r="I2460">
        <v>2023</v>
      </c>
      <c r="J2460">
        <v>5</v>
      </c>
      <c r="K2460">
        <v>4359</v>
      </c>
      <c r="L2460">
        <v>72995</v>
      </c>
      <c r="M2460">
        <v>71699.899999999994</v>
      </c>
      <c r="N2460">
        <v>71004.25</v>
      </c>
      <c r="O2460">
        <v>71058.34</v>
      </c>
      <c r="P2460">
        <v>72699.12</v>
      </c>
      <c r="Q2460">
        <v>77213.84</v>
      </c>
      <c r="R2460">
        <v>82474.080000000002</v>
      </c>
      <c r="S2460">
        <v>88417.08</v>
      </c>
      <c r="T2460">
        <v>94709.83</v>
      </c>
      <c r="U2460">
        <v>99970.3</v>
      </c>
      <c r="V2460">
        <v>104510.9</v>
      </c>
      <c r="W2460">
        <v>107628.1</v>
      </c>
      <c r="X2460">
        <v>109422.8</v>
      </c>
      <c r="Y2460">
        <v>110995.7</v>
      </c>
      <c r="Z2460">
        <v>110942</v>
      </c>
      <c r="AA2460">
        <v>109093.1</v>
      </c>
      <c r="AB2460">
        <v>105780.5</v>
      </c>
      <c r="AC2460">
        <v>100727.7</v>
      </c>
      <c r="AD2460">
        <v>94436.13</v>
      </c>
      <c r="AE2460">
        <v>91352.01</v>
      </c>
      <c r="AF2460">
        <v>88854.83</v>
      </c>
      <c r="AG2460">
        <v>84144.3</v>
      </c>
      <c r="AH2460">
        <v>79279.09</v>
      </c>
      <c r="AI2460">
        <v>75651.27</v>
      </c>
      <c r="AJ2460">
        <v>62.784410000000001</v>
      </c>
      <c r="AK2460">
        <v>61.634340000000002</v>
      </c>
      <c r="AL2460">
        <v>60.761229999999998</v>
      </c>
      <c r="AM2460">
        <v>59.540300000000002</v>
      </c>
      <c r="AN2460">
        <v>58.908709999999999</v>
      </c>
      <c r="AO2460">
        <v>58.13353</v>
      </c>
      <c r="AP2460">
        <v>56.803460000000001</v>
      </c>
      <c r="AQ2460">
        <v>60.122669999999999</v>
      </c>
      <c r="AR2460">
        <v>66.952770000000001</v>
      </c>
      <c r="AS2460">
        <v>72.562280000000001</v>
      </c>
      <c r="AT2460">
        <v>76.692120000000003</v>
      </c>
      <c r="AU2460">
        <v>80.996920000000003</v>
      </c>
      <c r="AV2460">
        <v>81.418350000000004</v>
      </c>
      <c r="AW2460">
        <v>82.347229999999996</v>
      </c>
      <c r="AX2460">
        <v>82.094300000000004</v>
      </c>
      <c r="AY2460">
        <v>82.060469999999995</v>
      </c>
      <c r="AZ2460">
        <v>81.600759999999994</v>
      </c>
      <c r="BA2460">
        <v>79.343760000000003</v>
      </c>
      <c r="BB2460">
        <v>77.366470000000007</v>
      </c>
      <c r="BC2460">
        <v>74.447649999999996</v>
      </c>
      <c r="BD2460">
        <v>70.034670000000006</v>
      </c>
      <c r="BE2460">
        <v>67.549319999999994</v>
      </c>
      <c r="BF2460">
        <v>65.84402</v>
      </c>
      <c r="BG2460">
        <v>63.627769999999998</v>
      </c>
      <c r="BH2460">
        <v>-976.56889999999999</v>
      </c>
      <c r="BI2460">
        <v>-869.47080000000005</v>
      </c>
      <c r="BJ2460">
        <v>-807.76070000000004</v>
      </c>
      <c r="BK2460">
        <v>-808.49149999999997</v>
      </c>
      <c r="BL2460">
        <v>-685.7269</v>
      </c>
      <c r="BM2460">
        <v>-362.11840000000001</v>
      </c>
      <c r="BN2460">
        <v>736.03779999999995</v>
      </c>
      <c r="BO2460">
        <v>-121.7747</v>
      </c>
      <c r="BP2460">
        <v>-1441.5519999999999</v>
      </c>
      <c r="BQ2460">
        <v>-879.41660000000002</v>
      </c>
      <c r="BR2460">
        <v>-128.893</v>
      </c>
      <c r="BS2460">
        <v>31.848320000000001</v>
      </c>
      <c r="BT2460">
        <v>315.05270000000002</v>
      </c>
      <c r="BU2460">
        <v>694.73879999999997</v>
      </c>
      <c r="BV2460">
        <v>1139.5329999999999</v>
      </c>
      <c r="BW2460">
        <v>478.7688</v>
      </c>
      <c r="BX2460">
        <v>-230.82830000000001</v>
      </c>
      <c r="BY2460">
        <v>-544.06039999999996</v>
      </c>
      <c r="BZ2460">
        <v>-1173.4269999999999</v>
      </c>
      <c r="CA2460">
        <v>-1668.758</v>
      </c>
      <c r="CB2460">
        <v>-1774.8720000000001</v>
      </c>
      <c r="CC2460">
        <v>-1520.104</v>
      </c>
      <c r="CD2460">
        <v>-1469.239</v>
      </c>
      <c r="CE2460">
        <v>-1425.171</v>
      </c>
      <c r="CF2460" s="20">
        <v>754.91189999999995</v>
      </c>
      <c r="CG2460" s="20">
        <v>686.14419999999996</v>
      </c>
      <c r="CH2460" s="20">
        <v>687.83069999999998</v>
      </c>
      <c r="CI2460" s="20">
        <v>737.50729999999999</v>
      </c>
      <c r="CJ2460" s="20">
        <v>875.86289999999997</v>
      </c>
      <c r="CK2460" s="20">
        <v>976.79600000000005</v>
      </c>
      <c r="CL2460" s="20">
        <v>1220.7080000000001</v>
      </c>
      <c r="CM2460" s="20">
        <v>927.64829999999995</v>
      </c>
      <c r="CN2460" s="20">
        <v>518.88289999999995</v>
      </c>
      <c r="CO2460" s="20">
        <v>240.69149999999999</v>
      </c>
      <c r="CP2460" s="20">
        <v>77.411900000000003</v>
      </c>
      <c r="CQ2460" s="20">
        <v>31.212240000000001</v>
      </c>
      <c r="CR2460" s="20">
        <v>89.491079999999997</v>
      </c>
      <c r="CS2460" s="20">
        <v>392.61919999999998</v>
      </c>
      <c r="CT2460" s="20">
        <v>962.52030000000002</v>
      </c>
      <c r="CU2460" s="20">
        <v>1519.606</v>
      </c>
      <c r="CV2460" s="20">
        <v>1943.0830000000001</v>
      </c>
      <c r="CW2460" s="20">
        <v>2437.4160000000002</v>
      </c>
      <c r="CX2460" s="20">
        <v>2740.875</v>
      </c>
      <c r="CY2460" s="20">
        <v>2622.7069999999999</v>
      </c>
      <c r="CZ2460" s="20">
        <v>2344.3580000000002</v>
      </c>
      <c r="DA2460" s="20">
        <v>711.92439999999999</v>
      </c>
      <c r="DB2460" s="20">
        <v>986.86300000000006</v>
      </c>
      <c r="DC2460" s="20">
        <v>1265.1569999999999</v>
      </c>
      <c r="DD2460">
        <v>0</v>
      </c>
      <c r="DE2460">
        <v>0</v>
      </c>
      <c r="DF2460">
        <v>0</v>
      </c>
    </row>
    <row r="2461" spans="1:110" x14ac:dyDescent="0.25">
      <c r="A2461" s="16" t="str">
        <f t="shared" si="38"/>
        <v>Program Specific_CPP_0 to 199.99 kW_All_SDGE_1-in-2_MONTHLY SYSTEM PEAK DAY_2021_11</v>
      </c>
      <c r="B2461" t="s">
        <v>196</v>
      </c>
      <c r="C2461" t="s">
        <v>121</v>
      </c>
      <c r="D2461" t="s">
        <v>124</v>
      </c>
      <c r="E2461" t="s">
        <v>7</v>
      </c>
      <c r="F2461" t="s">
        <v>125</v>
      </c>
      <c r="G2461" t="s">
        <v>111</v>
      </c>
      <c r="H2461" t="s">
        <v>20</v>
      </c>
      <c r="I2461">
        <v>2021</v>
      </c>
      <c r="J2461">
        <v>11</v>
      </c>
      <c r="K2461">
        <v>7582</v>
      </c>
      <c r="L2461">
        <v>99293.91</v>
      </c>
      <c r="M2461">
        <v>96454.68</v>
      </c>
      <c r="N2461">
        <v>95283.38</v>
      </c>
      <c r="O2461">
        <v>95984.84</v>
      </c>
      <c r="P2461">
        <v>101000.9</v>
      </c>
      <c r="Q2461">
        <v>113294.6</v>
      </c>
      <c r="R2461">
        <v>129995.4</v>
      </c>
      <c r="S2461">
        <v>142917.20000000001</v>
      </c>
      <c r="T2461">
        <v>155871.1</v>
      </c>
      <c r="U2461">
        <v>166063.9</v>
      </c>
      <c r="V2461">
        <v>174197.8</v>
      </c>
      <c r="W2461">
        <v>179345.4</v>
      </c>
      <c r="X2461">
        <v>181876.8</v>
      </c>
      <c r="Y2461">
        <v>183940.8</v>
      </c>
      <c r="Z2461">
        <v>182359.2</v>
      </c>
      <c r="AA2461">
        <v>176661.7</v>
      </c>
      <c r="AB2461">
        <v>170918.9</v>
      </c>
      <c r="AC2461">
        <v>167107.1</v>
      </c>
      <c r="AD2461">
        <v>155695</v>
      </c>
      <c r="AE2461">
        <v>146881</v>
      </c>
      <c r="AF2461">
        <v>138135.79999999999</v>
      </c>
      <c r="AG2461">
        <v>127590.39999999999</v>
      </c>
      <c r="AH2461">
        <v>114981.7</v>
      </c>
      <c r="AI2461">
        <v>105597</v>
      </c>
      <c r="AJ2461">
        <v>56.705120000000001</v>
      </c>
      <c r="AK2461">
        <v>55.635950000000001</v>
      </c>
      <c r="AL2461">
        <v>55.177329999999998</v>
      </c>
      <c r="AM2461">
        <v>54.248860000000001</v>
      </c>
      <c r="AN2461">
        <v>54.312179999999998</v>
      </c>
      <c r="AO2461">
        <v>53.192740000000001</v>
      </c>
      <c r="AP2461">
        <v>52.481580000000001</v>
      </c>
      <c r="AQ2461">
        <v>54.190420000000003</v>
      </c>
      <c r="AR2461">
        <v>62.737439999999999</v>
      </c>
      <c r="AS2461">
        <v>69.524190000000004</v>
      </c>
      <c r="AT2461">
        <v>74.074079999999995</v>
      </c>
      <c r="AU2461">
        <v>77.449510000000004</v>
      </c>
      <c r="AV2461">
        <v>79.157110000000003</v>
      </c>
      <c r="AW2461">
        <v>78.797780000000003</v>
      </c>
      <c r="AX2461">
        <v>77.205439999999996</v>
      </c>
      <c r="AY2461">
        <v>76.448750000000004</v>
      </c>
      <c r="AZ2461">
        <v>73.809529999999995</v>
      </c>
      <c r="BA2461">
        <v>68.847859999999997</v>
      </c>
      <c r="BB2461">
        <v>65.520920000000004</v>
      </c>
      <c r="BC2461">
        <v>61.994979999999998</v>
      </c>
      <c r="BD2461">
        <v>60.448590000000003</v>
      </c>
      <c r="BE2461">
        <v>58.689079999999997</v>
      </c>
      <c r="BF2461">
        <v>57.380249999999997</v>
      </c>
      <c r="BG2461">
        <v>56.183419999999998</v>
      </c>
      <c r="BH2461">
        <v>-1328.4110000000001</v>
      </c>
      <c r="BI2461">
        <v>-1169.6600000000001</v>
      </c>
      <c r="BJ2461">
        <v>-1083.9659999999999</v>
      </c>
      <c r="BK2461">
        <v>-1092.1020000000001</v>
      </c>
      <c r="BL2461">
        <v>-952.68020000000001</v>
      </c>
      <c r="BM2461">
        <v>-531.33050000000003</v>
      </c>
      <c r="BN2461">
        <v>1160.1400000000001</v>
      </c>
      <c r="BO2461">
        <v>-196.8364</v>
      </c>
      <c r="BP2461">
        <v>-2372.4720000000002</v>
      </c>
      <c r="BQ2461">
        <v>-1460.828</v>
      </c>
      <c r="BR2461">
        <v>-214.83760000000001</v>
      </c>
      <c r="BS2461">
        <v>53.070259999999998</v>
      </c>
      <c r="BT2461">
        <v>523.66409999999996</v>
      </c>
      <c r="BU2461">
        <v>1151.3130000000001</v>
      </c>
      <c r="BV2461">
        <v>1873.09</v>
      </c>
      <c r="BW2461">
        <v>775.30190000000005</v>
      </c>
      <c r="BX2461">
        <v>-372.96969999999999</v>
      </c>
      <c r="BY2461">
        <v>-902.59519999999998</v>
      </c>
      <c r="BZ2461">
        <v>-1934.606</v>
      </c>
      <c r="CA2461">
        <v>-2683.125</v>
      </c>
      <c r="CB2461">
        <v>-2759.2579999999998</v>
      </c>
      <c r="CC2461">
        <v>-2304.9789999999998</v>
      </c>
      <c r="CD2461">
        <v>-2130.8969999999999</v>
      </c>
      <c r="CE2461">
        <v>-1989.309</v>
      </c>
      <c r="CF2461">
        <v>1396.8679999999999</v>
      </c>
      <c r="CG2461">
        <v>1241.7239999999999</v>
      </c>
      <c r="CH2461">
        <v>1238.646</v>
      </c>
      <c r="CI2461">
        <v>1345.6790000000001</v>
      </c>
      <c r="CJ2461">
        <v>1690.55</v>
      </c>
      <c r="CK2461">
        <v>2102.9659999999999</v>
      </c>
      <c r="CL2461">
        <v>3032.72</v>
      </c>
      <c r="CM2461">
        <v>2423.7049999999999</v>
      </c>
      <c r="CN2461">
        <v>1405.4349999999999</v>
      </c>
      <c r="CO2461">
        <v>664.15459999999996</v>
      </c>
      <c r="CP2461">
        <v>215.065</v>
      </c>
      <c r="CQ2461">
        <v>86.667069999999995</v>
      </c>
      <c r="CR2461">
        <v>247.24</v>
      </c>
      <c r="CS2461">
        <v>1078.24</v>
      </c>
      <c r="CT2461">
        <v>2600.598</v>
      </c>
      <c r="CU2461">
        <v>3984.9340000000002</v>
      </c>
      <c r="CV2461">
        <v>5072.9489999999996</v>
      </c>
      <c r="CW2461">
        <v>6708.4369999999999</v>
      </c>
      <c r="CX2461">
        <v>7450.0959999999995</v>
      </c>
      <c r="CY2461">
        <v>6780.23</v>
      </c>
      <c r="CZ2461">
        <v>5665.973</v>
      </c>
      <c r="DA2461">
        <v>1636.895</v>
      </c>
      <c r="DB2461">
        <v>2075.8539999999998</v>
      </c>
      <c r="DC2461">
        <v>2464.9879999999998</v>
      </c>
      <c r="DD2461">
        <v>0</v>
      </c>
      <c r="DE2461">
        <v>0</v>
      </c>
      <c r="DF2461">
        <v>0</v>
      </c>
    </row>
    <row r="2462" spans="1:110" x14ac:dyDescent="0.25">
      <c r="A2462" s="16" t="str">
        <f t="shared" si="38"/>
        <v>Program Specific_CPP_0 to 199.99 kW_All_SDGE_1-in-2_MONTHLY SYSTEM PEAK DAY_2021_10</v>
      </c>
      <c r="B2462" t="s">
        <v>196</v>
      </c>
      <c r="C2462" t="s">
        <v>121</v>
      </c>
      <c r="D2462" t="s">
        <v>124</v>
      </c>
      <c r="E2462" t="s">
        <v>7</v>
      </c>
      <c r="F2462" t="s">
        <v>125</v>
      </c>
      <c r="G2462" t="s">
        <v>111</v>
      </c>
      <c r="H2462" t="s">
        <v>20</v>
      </c>
      <c r="I2462">
        <v>2021</v>
      </c>
      <c r="J2462">
        <v>10</v>
      </c>
      <c r="K2462">
        <v>7582</v>
      </c>
      <c r="L2462">
        <v>126139.4</v>
      </c>
      <c r="M2462">
        <v>123097.9</v>
      </c>
      <c r="N2462">
        <v>121637.2</v>
      </c>
      <c r="O2462">
        <v>121795.7</v>
      </c>
      <c r="P2462">
        <v>125454.3</v>
      </c>
      <c r="Q2462">
        <v>135656.70000000001</v>
      </c>
      <c r="R2462">
        <v>152300.70000000001</v>
      </c>
      <c r="S2462">
        <v>163779.6</v>
      </c>
      <c r="T2462">
        <v>176977.3</v>
      </c>
      <c r="U2462">
        <v>188923.1</v>
      </c>
      <c r="V2462">
        <v>199968.2</v>
      </c>
      <c r="W2462">
        <v>209448.7</v>
      </c>
      <c r="X2462">
        <v>215131.7</v>
      </c>
      <c r="Y2462">
        <v>218934.6</v>
      </c>
      <c r="Z2462">
        <v>218945.9</v>
      </c>
      <c r="AA2462">
        <v>214790.7</v>
      </c>
      <c r="AB2462">
        <v>206416</v>
      </c>
      <c r="AC2462">
        <v>195044.9</v>
      </c>
      <c r="AD2462">
        <v>184872.5</v>
      </c>
      <c r="AE2462">
        <v>175614</v>
      </c>
      <c r="AF2462">
        <v>164605.5</v>
      </c>
      <c r="AG2462">
        <v>153221</v>
      </c>
      <c r="AH2462">
        <v>140737.29999999999</v>
      </c>
      <c r="AI2462">
        <v>131760.1</v>
      </c>
      <c r="AJ2462">
        <v>65.896609999999995</v>
      </c>
      <c r="AK2462">
        <v>65.032619999999994</v>
      </c>
      <c r="AL2462">
        <v>64.235100000000003</v>
      </c>
      <c r="AM2462">
        <v>64.16377</v>
      </c>
      <c r="AN2462">
        <v>64.086600000000004</v>
      </c>
      <c r="AO2462">
        <v>63.126289999999997</v>
      </c>
      <c r="AP2462">
        <v>63.160350000000001</v>
      </c>
      <c r="AQ2462">
        <v>62.71407</v>
      </c>
      <c r="AR2462">
        <v>68.00309</v>
      </c>
      <c r="AS2462">
        <v>76.323149999999998</v>
      </c>
      <c r="AT2462">
        <v>83.673770000000005</v>
      </c>
      <c r="AU2462">
        <v>87.923540000000003</v>
      </c>
      <c r="AV2462">
        <v>89.842230000000001</v>
      </c>
      <c r="AW2462">
        <v>89.75309</v>
      </c>
      <c r="AX2462">
        <v>89.579800000000006</v>
      </c>
      <c r="AY2462">
        <v>89.156390000000002</v>
      </c>
      <c r="AZ2462">
        <v>87.731520000000003</v>
      </c>
      <c r="BA2462">
        <v>85.146519999999995</v>
      </c>
      <c r="BB2462">
        <v>81.781450000000007</v>
      </c>
      <c r="BC2462">
        <v>76.254239999999996</v>
      </c>
      <c r="BD2462">
        <v>73.388000000000005</v>
      </c>
      <c r="BE2462">
        <v>70.174440000000004</v>
      </c>
      <c r="BF2462">
        <v>68.291669999999996</v>
      </c>
      <c r="BG2462">
        <v>66.826160000000002</v>
      </c>
      <c r="BH2462">
        <v>-1687.5650000000001</v>
      </c>
      <c r="BI2462">
        <v>-1492.75</v>
      </c>
      <c r="BJ2462">
        <v>-1383.7729999999999</v>
      </c>
      <c r="BK2462">
        <v>-1385.7739999999999</v>
      </c>
      <c r="BL2462">
        <v>-1183.3340000000001</v>
      </c>
      <c r="BM2462">
        <v>-636.20450000000005</v>
      </c>
      <c r="BN2462">
        <v>1359.203</v>
      </c>
      <c r="BO2462">
        <v>-225.56970000000001</v>
      </c>
      <c r="BP2462">
        <v>-2693.7240000000002</v>
      </c>
      <c r="BQ2462">
        <v>-1661.915</v>
      </c>
      <c r="BR2462">
        <v>-246.62029999999999</v>
      </c>
      <c r="BS2462">
        <v>61.978140000000003</v>
      </c>
      <c r="BT2462">
        <v>619.41229999999996</v>
      </c>
      <c r="BU2462">
        <v>1370.3440000000001</v>
      </c>
      <c r="BV2462">
        <v>2248.886</v>
      </c>
      <c r="BW2462">
        <v>942.63570000000004</v>
      </c>
      <c r="BX2462">
        <v>-450.42939999999999</v>
      </c>
      <c r="BY2462">
        <v>-1053.4960000000001</v>
      </c>
      <c r="BZ2462">
        <v>-2297.1550000000002</v>
      </c>
      <c r="CA2462">
        <v>-3208.002</v>
      </c>
      <c r="CB2462">
        <v>-3287.989</v>
      </c>
      <c r="CC2462">
        <v>-2768.0070000000001</v>
      </c>
      <c r="CD2462">
        <v>-2608.212</v>
      </c>
      <c r="CE2462">
        <v>-2482.1880000000001</v>
      </c>
      <c r="CF2462">
        <v>2254.299</v>
      </c>
      <c r="CG2462">
        <v>2022.4580000000001</v>
      </c>
      <c r="CH2462">
        <v>2018.578</v>
      </c>
      <c r="CI2462">
        <v>2166.7080000000001</v>
      </c>
      <c r="CJ2462">
        <v>2608.2469999999998</v>
      </c>
      <c r="CK2462">
        <v>3015.0610000000001</v>
      </c>
      <c r="CL2462">
        <v>4162.7489999999998</v>
      </c>
      <c r="CM2462">
        <v>3182.9549999999999</v>
      </c>
      <c r="CN2462">
        <v>1811.818</v>
      </c>
      <c r="CO2462">
        <v>859.58500000000004</v>
      </c>
      <c r="CP2462">
        <v>283.40440000000001</v>
      </c>
      <c r="CQ2462">
        <v>118.20310000000001</v>
      </c>
      <c r="CR2462">
        <v>345.9178</v>
      </c>
      <c r="CS2462">
        <v>1527.5229999999999</v>
      </c>
      <c r="CT2462">
        <v>3748.7910000000002</v>
      </c>
      <c r="CU2462">
        <v>5890.7049999999999</v>
      </c>
      <c r="CV2462">
        <v>7398.893</v>
      </c>
      <c r="CW2462">
        <v>9139.0509999999995</v>
      </c>
      <c r="CX2462">
        <v>10504.06</v>
      </c>
      <c r="CY2462">
        <v>9692.4150000000009</v>
      </c>
      <c r="CZ2462">
        <v>8045.4539999999997</v>
      </c>
      <c r="DA2462">
        <v>2360.5940000000001</v>
      </c>
      <c r="DB2462">
        <v>3109.9810000000002</v>
      </c>
      <c r="DC2462">
        <v>3837.7759999999998</v>
      </c>
      <c r="DD2462">
        <v>0</v>
      </c>
      <c r="DE2462">
        <v>0</v>
      </c>
      <c r="DF2462">
        <v>0</v>
      </c>
    </row>
    <row r="2463" spans="1:110" x14ac:dyDescent="0.25">
      <c r="A2463" s="16" t="str">
        <f t="shared" si="38"/>
        <v>Program Specific_CPP_0 to 199.99 kW_All_SDGE_1-in-2_MONTHLY SYSTEM PEAK DAY_2023_10</v>
      </c>
      <c r="B2463" t="s">
        <v>196</v>
      </c>
      <c r="C2463" t="s">
        <v>121</v>
      </c>
      <c r="D2463" t="s">
        <v>124</v>
      </c>
      <c r="E2463" t="s">
        <v>7</v>
      </c>
      <c r="F2463" t="s">
        <v>125</v>
      </c>
      <c r="G2463" t="s">
        <v>111</v>
      </c>
      <c r="H2463" t="s">
        <v>20</v>
      </c>
      <c r="I2463">
        <v>2023</v>
      </c>
      <c r="J2463">
        <v>10</v>
      </c>
      <c r="K2463">
        <v>4359</v>
      </c>
      <c r="L2463">
        <v>77179.98</v>
      </c>
      <c r="M2463">
        <v>75431.38</v>
      </c>
      <c r="N2463">
        <v>74591.59</v>
      </c>
      <c r="O2463">
        <v>74682.75</v>
      </c>
      <c r="P2463">
        <v>76786.09</v>
      </c>
      <c r="Q2463">
        <v>82651.62</v>
      </c>
      <c r="R2463">
        <v>92220.47</v>
      </c>
      <c r="S2463">
        <v>98819.86</v>
      </c>
      <c r="T2463">
        <v>106407.4</v>
      </c>
      <c r="U2463">
        <v>113275.2</v>
      </c>
      <c r="V2463">
        <v>119625.2</v>
      </c>
      <c r="W2463">
        <v>125075.7</v>
      </c>
      <c r="X2463">
        <v>128342.9</v>
      </c>
      <c r="Y2463">
        <v>130529.3</v>
      </c>
      <c r="Z2463">
        <v>130535.8</v>
      </c>
      <c r="AA2463">
        <v>128146.9</v>
      </c>
      <c r="AB2463">
        <v>123332.1</v>
      </c>
      <c r="AC2463">
        <v>116794.8</v>
      </c>
      <c r="AD2463">
        <v>110946.5</v>
      </c>
      <c r="AE2463">
        <v>105623.7</v>
      </c>
      <c r="AF2463">
        <v>99294.68</v>
      </c>
      <c r="AG2463">
        <v>92749.61</v>
      </c>
      <c r="AH2463">
        <v>85572.5</v>
      </c>
      <c r="AI2463">
        <v>80411.399999999994</v>
      </c>
      <c r="AJ2463">
        <v>65.896609999999995</v>
      </c>
      <c r="AK2463">
        <v>65.032619999999994</v>
      </c>
      <c r="AL2463">
        <v>64.235100000000003</v>
      </c>
      <c r="AM2463">
        <v>64.16377</v>
      </c>
      <c r="AN2463">
        <v>64.086600000000004</v>
      </c>
      <c r="AO2463">
        <v>63.126289999999997</v>
      </c>
      <c r="AP2463">
        <v>63.160350000000001</v>
      </c>
      <c r="AQ2463">
        <v>62.71407</v>
      </c>
      <c r="AR2463">
        <v>68.00309</v>
      </c>
      <c r="AS2463">
        <v>76.323149999999998</v>
      </c>
      <c r="AT2463">
        <v>83.673770000000005</v>
      </c>
      <c r="AU2463">
        <v>87.923540000000003</v>
      </c>
      <c r="AV2463">
        <v>89.842230000000001</v>
      </c>
      <c r="AW2463">
        <v>89.75309</v>
      </c>
      <c r="AX2463">
        <v>89.579800000000006</v>
      </c>
      <c r="AY2463">
        <v>89.156390000000002</v>
      </c>
      <c r="AZ2463">
        <v>87.731520000000003</v>
      </c>
      <c r="BA2463">
        <v>85.146519999999995</v>
      </c>
      <c r="BB2463">
        <v>81.781450000000007</v>
      </c>
      <c r="BC2463">
        <v>76.254239999999996</v>
      </c>
      <c r="BD2463">
        <v>73.388000000000005</v>
      </c>
      <c r="BE2463">
        <v>70.174440000000004</v>
      </c>
      <c r="BF2463">
        <v>68.291669999999996</v>
      </c>
      <c r="BG2463">
        <v>66.826160000000002</v>
      </c>
      <c r="BH2463">
        <v>-1032.558</v>
      </c>
      <c r="BI2463">
        <v>-914.72059999999999</v>
      </c>
      <c r="BJ2463">
        <v>-848.57119999999998</v>
      </c>
      <c r="BK2463">
        <v>-849.72950000000003</v>
      </c>
      <c r="BL2463">
        <v>-724.27689999999996</v>
      </c>
      <c r="BM2463">
        <v>-387.62060000000002</v>
      </c>
      <c r="BN2463">
        <v>823.01919999999996</v>
      </c>
      <c r="BO2463">
        <v>-136.10220000000001</v>
      </c>
      <c r="BP2463">
        <v>-1619.5989999999999</v>
      </c>
      <c r="BQ2463">
        <v>-996.45719999999994</v>
      </c>
      <c r="BR2463">
        <v>-147.5335</v>
      </c>
      <c r="BS2463">
        <v>37.011249999999997</v>
      </c>
      <c r="BT2463">
        <v>369.52800000000002</v>
      </c>
      <c r="BU2463">
        <v>817.00229999999999</v>
      </c>
      <c r="BV2463">
        <v>1340.788</v>
      </c>
      <c r="BW2463">
        <v>562.38850000000002</v>
      </c>
      <c r="BX2463">
        <v>-269.1284</v>
      </c>
      <c r="BY2463">
        <v>-630.8433</v>
      </c>
      <c r="BZ2463">
        <v>-1378.578</v>
      </c>
      <c r="CA2463">
        <v>-1929.4639999999999</v>
      </c>
      <c r="CB2463">
        <v>-1983.4079999999999</v>
      </c>
      <c r="CC2463">
        <v>-1675.5630000000001</v>
      </c>
      <c r="CD2463">
        <v>-1585.8720000000001</v>
      </c>
      <c r="CE2463">
        <v>-1514.846</v>
      </c>
      <c r="CF2463">
        <v>843.95529999999997</v>
      </c>
      <c r="CG2463">
        <v>759.42049999999995</v>
      </c>
      <c r="CH2463">
        <v>759.08889999999997</v>
      </c>
      <c r="CI2463">
        <v>814.66089999999997</v>
      </c>
      <c r="CJ2463">
        <v>977.10889999999995</v>
      </c>
      <c r="CK2463">
        <v>1119.222</v>
      </c>
      <c r="CL2463">
        <v>1526.27</v>
      </c>
      <c r="CM2463">
        <v>1158.7760000000001</v>
      </c>
      <c r="CN2463">
        <v>654.97280000000001</v>
      </c>
      <c r="CO2463">
        <v>309.02140000000003</v>
      </c>
      <c r="CP2463">
        <v>101.42149999999999</v>
      </c>
      <c r="CQ2463">
        <v>42.152099999999997</v>
      </c>
      <c r="CR2463">
        <v>123.1142</v>
      </c>
      <c r="CS2463">
        <v>542.96889999999996</v>
      </c>
      <c r="CT2463">
        <v>1332.529</v>
      </c>
      <c r="CU2463">
        <v>2096.7779999999998</v>
      </c>
      <c r="CV2463">
        <v>2641.39</v>
      </c>
      <c r="CW2463">
        <v>3277.0149999999999</v>
      </c>
      <c r="CX2463">
        <v>3783.029</v>
      </c>
      <c r="CY2463">
        <v>3506.1950000000002</v>
      </c>
      <c r="CZ2463">
        <v>2927.6149999999998</v>
      </c>
      <c r="DA2463">
        <v>864.98519999999996</v>
      </c>
      <c r="DB2463">
        <v>1149.7619999999999</v>
      </c>
      <c r="DC2463">
        <v>1429.3779999999999</v>
      </c>
      <c r="DD2463">
        <v>0</v>
      </c>
      <c r="DE2463">
        <v>0</v>
      </c>
      <c r="DF2463">
        <v>0</v>
      </c>
    </row>
    <row r="2464" spans="1:110" x14ac:dyDescent="0.25">
      <c r="A2464" s="16" t="str">
        <f t="shared" si="38"/>
        <v>Portfolio Adjusted_CPP_0 to 199.99 kW_All_SDGE_1-in-2_MONTHLY SYSTEM PEAK DAY_2025_4</v>
      </c>
      <c r="B2464" t="s">
        <v>195</v>
      </c>
      <c r="C2464" t="s">
        <v>121</v>
      </c>
      <c r="D2464" t="s">
        <v>124</v>
      </c>
      <c r="E2464" t="s">
        <v>7</v>
      </c>
      <c r="F2464" t="s">
        <v>125</v>
      </c>
      <c r="G2464" t="s">
        <v>111</v>
      </c>
      <c r="H2464" t="s">
        <v>20</v>
      </c>
      <c r="I2464">
        <v>2025</v>
      </c>
      <c r="J2464">
        <v>4</v>
      </c>
      <c r="K2464">
        <v>3834</v>
      </c>
      <c r="L2464">
        <v>61763.06</v>
      </c>
      <c r="M2464">
        <v>60862.32</v>
      </c>
      <c r="N2464">
        <v>60478.33</v>
      </c>
      <c r="O2464">
        <v>60674.21</v>
      </c>
      <c r="P2464">
        <v>62173.7</v>
      </c>
      <c r="Q2464">
        <v>66360.960000000006</v>
      </c>
      <c r="R2464">
        <v>71738.039999999994</v>
      </c>
      <c r="S2464">
        <v>74860.95</v>
      </c>
      <c r="T2464">
        <v>77828.960000000006</v>
      </c>
      <c r="U2464">
        <v>80489.759999999995</v>
      </c>
      <c r="V2464">
        <v>82553.58</v>
      </c>
      <c r="W2464">
        <v>83931.38</v>
      </c>
      <c r="X2464">
        <v>84723.520000000004</v>
      </c>
      <c r="Y2464">
        <v>85300.3</v>
      </c>
      <c r="Z2464">
        <v>85040.23</v>
      </c>
      <c r="AA2464">
        <v>83587.7</v>
      </c>
      <c r="AB2464">
        <v>80905.73</v>
      </c>
      <c r="AC2464">
        <v>77639.259999999995</v>
      </c>
      <c r="AD2464">
        <v>74534.48</v>
      </c>
      <c r="AE2464">
        <v>74308.72</v>
      </c>
      <c r="AF2464">
        <v>72247.81</v>
      </c>
      <c r="AG2464">
        <v>69199.92</v>
      </c>
      <c r="AH2464">
        <v>66025.02</v>
      </c>
      <c r="AI2464">
        <v>63545.26</v>
      </c>
      <c r="AJ2464">
        <v>60.400300000000001</v>
      </c>
      <c r="AK2464">
        <v>59.874229999999997</v>
      </c>
      <c r="AL2464">
        <v>59.121360000000003</v>
      </c>
      <c r="AM2464">
        <v>58.035519999999998</v>
      </c>
      <c r="AN2464">
        <v>57.828560000000003</v>
      </c>
      <c r="AO2464">
        <v>57.087409999999998</v>
      </c>
      <c r="AP2464">
        <v>57.09657</v>
      </c>
      <c r="AQ2464">
        <v>58.741309999999999</v>
      </c>
      <c r="AR2464">
        <v>64.261840000000007</v>
      </c>
      <c r="AS2464">
        <v>69.090230000000005</v>
      </c>
      <c r="AT2464">
        <v>72.974930000000001</v>
      </c>
      <c r="AU2464">
        <v>75.34375</v>
      </c>
      <c r="AV2464">
        <v>77.768550000000005</v>
      </c>
      <c r="AW2464">
        <v>78.515479999999997</v>
      </c>
      <c r="AX2464">
        <v>79.107910000000004</v>
      </c>
      <c r="AY2464">
        <v>78.495999999999995</v>
      </c>
      <c r="AZ2464">
        <v>77.966970000000003</v>
      </c>
      <c r="BA2464">
        <v>75.952380000000005</v>
      </c>
      <c r="BB2464">
        <v>73.541060000000002</v>
      </c>
      <c r="BC2464">
        <v>70.654970000000006</v>
      </c>
      <c r="BD2464">
        <v>67.758380000000002</v>
      </c>
      <c r="BE2464">
        <v>65.205190000000002</v>
      </c>
      <c r="BF2464">
        <v>64.058679999999995</v>
      </c>
      <c r="BG2464">
        <v>62.037039999999998</v>
      </c>
      <c r="BH2464">
        <v>-826.30160000000001</v>
      </c>
      <c r="BI2464">
        <v>-738.04859999999996</v>
      </c>
      <c r="BJ2464">
        <v>-688.0154</v>
      </c>
      <c r="BK2464">
        <v>-690.3424</v>
      </c>
      <c r="BL2464">
        <v>-586.447</v>
      </c>
      <c r="BM2464">
        <v>-311.22050000000002</v>
      </c>
      <c r="BN2464">
        <v>640.2242</v>
      </c>
      <c r="BO2464">
        <v>-103.10420000000001</v>
      </c>
      <c r="BP2464">
        <v>-1184.6130000000001</v>
      </c>
      <c r="BQ2464">
        <v>-708.05070000000001</v>
      </c>
      <c r="BR2464">
        <v>-101.81310000000001</v>
      </c>
      <c r="BS2464">
        <v>24.836210000000001</v>
      </c>
      <c r="BT2464">
        <v>243.93799999999999</v>
      </c>
      <c r="BU2464">
        <v>533.90729999999996</v>
      </c>
      <c r="BV2464">
        <v>873.48450000000003</v>
      </c>
      <c r="BW2464">
        <v>366.83499999999998</v>
      </c>
      <c r="BX2464">
        <v>-176.5479</v>
      </c>
      <c r="BY2464">
        <v>-419.3528</v>
      </c>
      <c r="BZ2464">
        <v>-926.13699999999994</v>
      </c>
      <c r="CA2464">
        <v>-1357.423</v>
      </c>
      <c r="CB2464">
        <v>-1443.1479999999999</v>
      </c>
      <c r="CC2464">
        <v>-1250.1279999999999</v>
      </c>
      <c r="CD2464">
        <v>-1223.6079999999999</v>
      </c>
      <c r="CE2464">
        <v>-1197.1099999999999</v>
      </c>
      <c r="CF2464" s="20">
        <v>540.46510000000001</v>
      </c>
      <c r="CG2464" s="20">
        <v>494.39640000000003</v>
      </c>
      <c r="CH2464" s="20">
        <v>499.0136</v>
      </c>
      <c r="CI2464" s="20">
        <v>537.7056</v>
      </c>
      <c r="CJ2464" s="20">
        <v>640.60630000000003</v>
      </c>
      <c r="CK2464" s="20">
        <v>721.50419999999997</v>
      </c>
      <c r="CL2464" s="20">
        <v>923.58249999999998</v>
      </c>
      <c r="CM2464" s="20">
        <v>665.00009999999997</v>
      </c>
      <c r="CN2464" s="20">
        <v>350.3981</v>
      </c>
      <c r="CO2464" s="20">
        <v>156.02709999999999</v>
      </c>
      <c r="CP2464" s="20">
        <v>48.301029999999997</v>
      </c>
      <c r="CQ2464" s="20">
        <v>18.98114</v>
      </c>
      <c r="CR2464" s="20">
        <v>53.650309999999998</v>
      </c>
      <c r="CS2464" s="20">
        <v>231.8783</v>
      </c>
      <c r="CT2464" s="20">
        <v>565.54420000000005</v>
      </c>
      <c r="CU2464" s="20">
        <v>892.11540000000002</v>
      </c>
      <c r="CV2464" s="20">
        <v>1136.681</v>
      </c>
      <c r="CW2464" s="20">
        <v>1448.086</v>
      </c>
      <c r="CX2464" s="20">
        <v>1707.3689999999999</v>
      </c>
      <c r="CY2464" s="20">
        <v>1735.374</v>
      </c>
      <c r="CZ2464" s="20">
        <v>1549.9269999999999</v>
      </c>
      <c r="DA2464" s="20">
        <v>481.49930000000001</v>
      </c>
      <c r="DB2464" s="20">
        <v>684.47339999999997</v>
      </c>
      <c r="DC2464" s="20">
        <v>892.64390000000003</v>
      </c>
      <c r="DD2464">
        <v>0</v>
      </c>
      <c r="DE2464">
        <v>0</v>
      </c>
      <c r="DF2464">
        <v>0</v>
      </c>
    </row>
    <row r="2465" spans="1:110" x14ac:dyDescent="0.25">
      <c r="A2465" s="16" t="str">
        <f t="shared" si="38"/>
        <v>Portfolio Adjusted_CPP_0 to 199.99 kW_All_SDGE_1-in-2_MONTHLY SYSTEM PEAK DAY_2026_12</v>
      </c>
      <c r="B2465" t="s">
        <v>195</v>
      </c>
      <c r="C2465" t="s">
        <v>121</v>
      </c>
      <c r="D2465" t="s">
        <v>124</v>
      </c>
      <c r="E2465" t="s">
        <v>7</v>
      </c>
      <c r="F2465" t="s">
        <v>125</v>
      </c>
      <c r="G2465" t="s">
        <v>111</v>
      </c>
      <c r="H2465" t="s">
        <v>20</v>
      </c>
      <c r="I2465">
        <v>2026</v>
      </c>
      <c r="J2465">
        <v>12</v>
      </c>
      <c r="K2465">
        <v>3640</v>
      </c>
      <c r="L2465">
        <v>48867.22</v>
      </c>
      <c r="M2465">
        <v>47854.400000000001</v>
      </c>
      <c r="N2465">
        <v>47368.69</v>
      </c>
      <c r="O2465">
        <v>47898.43</v>
      </c>
      <c r="P2465">
        <v>50682.27</v>
      </c>
      <c r="Q2465">
        <v>56969.88</v>
      </c>
      <c r="R2465">
        <v>66784.399999999994</v>
      </c>
      <c r="S2465">
        <v>72901.240000000005</v>
      </c>
      <c r="T2465">
        <v>77636.649999999994</v>
      </c>
      <c r="U2465">
        <v>79668.960000000006</v>
      </c>
      <c r="V2465">
        <v>80508.759999999995</v>
      </c>
      <c r="W2465">
        <v>80626.42</v>
      </c>
      <c r="X2465">
        <v>79755.179999999993</v>
      </c>
      <c r="Y2465">
        <v>79319.100000000006</v>
      </c>
      <c r="Z2465">
        <v>78240.38</v>
      </c>
      <c r="AA2465">
        <v>76543.7</v>
      </c>
      <c r="AB2465">
        <v>76283.39</v>
      </c>
      <c r="AC2465">
        <v>76447.3</v>
      </c>
      <c r="AD2465">
        <v>71917.34</v>
      </c>
      <c r="AE2465">
        <v>68584.350000000006</v>
      </c>
      <c r="AF2465">
        <v>65363.7</v>
      </c>
      <c r="AG2465">
        <v>61323.59</v>
      </c>
      <c r="AH2465">
        <v>56095.76</v>
      </c>
      <c r="AI2465">
        <v>51849.05</v>
      </c>
      <c r="AJ2465">
        <v>47.316330000000001</v>
      </c>
      <c r="AK2465">
        <v>47.064880000000002</v>
      </c>
      <c r="AL2465">
        <v>46.360720000000001</v>
      </c>
      <c r="AM2465">
        <v>46.434820000000002</v>
      </c>
      <c r="AN2465">
        <v>46.009779999999999</v>
      </c>
      <c r="AO2465">
        <v>45.745060000000002</v>
      </c>
      <c r="AP2465">
        <v>45.783050000000003</v>
      </c>
      <c r="AQ2465">
        <v>46.254359999999998</v>
      </c>
      <c r="AR2465">
        <v>48.84158</v>
      </c>
      <c r="AS2465">
        <v>51.158580000000001</v>
      </c>
      <c r="AT2465">
        <v>52.746319999999997</v>
      </c>
      <c r="AU2465">
        <v>53.412509999999997</v>
      </c>
      <c r="AV2465">
        <v>54.684489999999997</v>
      </c>
      <c r="AW2465">
        <v>55.795079999999999</v>
      </c>
      <c r="AX2465">
        <v>56.005200000000002</v>
      </c>
      <c r="AY2465">
        <v>55.620199999999997</v>
      </c>
      <c r="AZ2465">
        <v>54.786149999999999</v>
      </c>
      <c r="BA2465">
        <v>53.597749999999998</v>
      </c>
      <c r="BB2465">
        <v>52.379530000000003</v>
      </c>
      <c r="BC2465">
        <v>51.32864</v>
      </c>
      <c r="BD2465">
        <v>50.864170000000001</v>
      </c>
      <c r="BE2465">
        <v>50.491129999999998</v>
      </c>
      <c r="BF2465">
        <v>49.365810000000003</v>
      </c>
      <c r="BG2465">
        <v>48.577100000000002</v>
      </c>
      <c r="BH2465">
        <v>-653.77369999999996</v>
      </c>
      <c r="BI2465">
        <v>-580.30769999999995</v>
      </c>
      <c r="BJ2465">
        <v>-538.87720000000002</v>
      </c>
      <c r="BK2465">
        <v>-544.98130000000003</v>
      </c>
      <c r="BL2465">
        <v>-478.05520000000001</v>
      </c>
      <c r="BM2465">
        <v>-267.178</v>
      </c>
      <c r="BN2465">
        <v>596.01559999999995</v>
      </c>
      <c r="BO2465">
        <v>-100.4051</v>
      </c>
      <c r="BP2465">
        <v>-1181.6859999999999</v>
      </c>
      <c r="BQ2465">
        <v>-700.83029999999997</v>
      </c>
      <c r="BR2465">
        <v>-99.291240000000002</v>
      </c>
      <c r="BS2465">
        <v>23.858229999999999</v>
      </c>
      <c r="BT2465">
        <v>229.63300000000001</v>
      </c>
      <c r="BU2465">
        <v>496.4701</v>
      </c>
      <c r="BV2465">
        <v>803.6404</v>
      </c>
      <c r="BW2465">
        <v>335.92160000000001</v>
      </c>
      <c r="BX2465">
        <v>-166.46129999999999</v>
      </c>
      <c r="BY2465">
        <v>-412.91469999999998</v>
      </c>
      <c r="BZ2465">
        <v>-893.61739999999998</v>
      </c>
      <c r="CA2465">
        <v>-1252.854</v>
      </c>
      <c r="CB2465">
        <v>-1305.6379999999999</v>
      </c>
      <c r="CC2465">
        <v>-1107.838</v>
      </c>
      <c r="CD2465">
        <v>-1039.5940000000001</v>
      </c>
      <c r="CE2465">
        <v>-976.76869999999997</v>
      </c>
      <c r="CF2465" s="20">
        <v>338.3338</v>
      </c>
      <c r="CG2465" s="20">
        <v>305.64839999999998</v>
      </c>
      <c r="CH2465" s="20">
        <v>306.12279999999998</v>
      </c>
      <c r="CI2465" s="20">
        <v>335.10329999999999</v>
      </c>
      <c r="CJ2465" s="20">
        <v>425.6866</v>
      </c>
      <c r="CK2465" s="20">
        <v>531.74580000000003</v>
      </c>
      <c r="CL2465" s="20">
        <v>800.43619999999999</v>
      </c>
      <c r="CM2465" s="20">
        <v>630.63909999999998</v>
      </c>
      <c r="CN2465" s="20">
        <v>348.66860000000003</v>
      </c>
      <c r="CO2465" s="20">
        <v>152.86109999999999</v>
      </c>
      <c r="CP2465" s="20">
        <v>45.937869999999997</v>
      </c>
      <c r="CQ2465" s="20">
        <v>17.515730000000001</v>
      </c>
      <c r="CR2465" s="20">
        <v>47.542499999999997</v>
      </c>
      <c r="CS2465" s="20">
        <v>200.5001</v>
      </c>
      <c r="CT2465" s="20">
        <v>478.71789999999999</v>
      </c>
      <c r="CU2465" s="20">
        <v>748.09230000000002</v>
      </c>
      <c r="CV2465" s="20">
        <v>1010.509</v>
      </c>
      <c r="CW2465" s="20">
        <v>1403.9639999999999</v>
      </c>
      <c r="CX2465" s="20">
        <v>1589.5719999999999</v>
      </c>
      <c r="CY2465" s="20">
        <v>1478.3030000000001</v>
      </c>
      <c r="CZ2465" s="20">
        <v>1268.6310000000001</v>
      </c>
      <c r="DA2465" s="20">
        <v>378.12869999999998</v>
      </c>
      <c r="DB2465" s="20">
        <v>494.08280000000002</v>
      </c>
      <c r="DC2465" s="20">
        <v>594.28340000000003</v>
      </c>
      <c r="DD2465">
        <v>0</v>
      </c>
      <c r="DE2465">
        <v>0</v>
      </c>
      <c r="DF2465">
        <v>0</v>
      </c>
    </row>
    <row r="2466" spans="1:110" x14ac:dyDescent="0.25">
      <c r="A2466" s="16" t="str">
        <f t="shared" si="38"/>
        <v>Portfolio Adjusted_CPP_0 to 199.99 kW_All_SDGE_1-in-2_MONTHLY SYSTEM PEAK DAY_2028_3</v>
      </c>
      <c r="B2466" t="s">
        <v>195</v>
      </c>
      <c r="C2466" t="s">
        <v>121</v>
      </c>
      <c r="D2466" t="s">
        <v>124</v>
      </c>
      <c r="E2466" t="s">
        <v>7</v>
      </c>
      <c r="F2466" t="s">
        <v>125</v>
      </c>
      <c r="G2466" t="s">
        <v>111</v>
      </c>
      <c r="H2466" t="s">
        <v>20</v>
      </c>
      <c r="I2466">
        <v>2028</v>
      </c>
      <c r="J2466">
        <v>3</v>
      </c>
      <c r="K2466">
        <v>3292</v>
      </c>
      <c r="L2466">
        <v>55167.3</v>
      </c>
      <c r="M2466">
        <v>54248.66</v>
      </c>
      <c r="N2466">
        <v>53847.63</v>
      </c>
      <c r="O2466">
        <v>54188.24</v>
      </c>
      <c r="P2466">
        <v>56149.46</v>
      </c>
      <c r="Q2466">
        <v>61007.38</v>
      </c>
      <c r="R2466">
        <v>68342.97</v>
      </c>
      <c r="S2466">
        <v>72599.19</v>
      </c>
      <c r="T2466">
        <v>75671.83</v>
      </c>
      <c r="U2466">
        <v>77448.22</v>
      </c>
      <c r="V2466">
        <v>78780.87</v>
      </c>
      <c r="W2466">
        <v>79432.47</v>
      </c>
      <c r="X2466">
        <v>79587.16</v>
      </c>
      <c r="Y2466">
        <v>79641.600000000006</v>
      </c>
      <c r="Z2466">
        <v>78873.14</v>
      </c>
      <c r="AA2466">
        <v>76987.149999999994</v>
      </c>
      <c r="AB2466">
        <v>74558.48</v>
      </c>
      <c r="AC2466">
        <v>72298.87</v>
      </c>
      <c r="AD2466">
        <v>70457.48</v>
      </c>
      <c r="AE2466">
        <v>69907.7</v>
      </c>
      <c r="AF2466">
        <v>67305.14</v>
      </c>
      <c r="AG2466">
        <v>63891.12</v>
      </c>
      <c r="AH2466">
        <v>59977.75</v>
      </c>
      <c r="AI2466">
        <v>57042.22</v>
      </c>
      <c r="AJ2466">
        <v>48.645919999999997</v>
      </c>
      <c r="AK2466">
        <v>48.327219999999997</v>
      </c>
      <c r="AL2466">
        <v>47.34516</v>
      </c>
      <c r="AM2466">
        <v>46.253570000000003</v>
      </c>
      <c r="AN2466">
        <v>46.068010000000001</v>
      </c>
      <c r="AO2466">
        <v>45.675519999999999</v>
      </c>
      <c r="AP2466">
        <v>45.364449999999998</v>
      </c>
      <c r="AQ2466">
        <v>45.64114</v>
      </c>
      <c r="AR2466">
        <v>48.21293</v>
      </c>
      <c r="AS2466">
        <v>53.089640000000003</v>
      </c>
      <c r="AT2466">
        <v>57.188400000000001</v>
      </c>
      <c r="AU2466">
        <v>59.596969999999999</v>
      </c>
      <c r="AV2466">
        <v>61.404000000000003</v>
      </c>
      <c r="AW2466">
        <v>61.904879999999999</v>
      </c>
      <c r="AX2466">
        <v>62.040770000000002</v>
      </c>
      <c r="AY2466">
        <v>61.832340000000002</v>
      </c>
      <c r="AZ2466">
        <v>61.384869999999999</v>
      </c>
      <c r="BA2466">
        <v>60.952860000000001</v>
      </c>
      <c r="BB2466">
        <v>59.066229999999997</v>
      </c>
      <c r="BC2466">
        <v>57.275790000000001</v>
      </c>
      <c r="BD2466">
        <v>56.464779999999998</v>
      </c>
      <c r="BE2466">
        <v>55.288469999999997</v>
      </c>
      <c r="BF2466">
        <v>53.810369999999999</v>
      </c>
      <c r="BG2466">
        <v>52.969900000000003</v>
      </c>
      <c r="BH2466">
        <v>-738.05970000000002</v>
      </c>
      <c r="BI2466">
        <v>-657.84780000000001</v>
      </c>
      <c r="BJ2466">
        <v>-612.58309999999994</v>
      </c>
      <c r="BK2466">
        <v>-616.54600000000005</v>
      </c>
      <c r="BL2466">
        <v>-529.62390000000005</v>
      </c>
      <c r="BM2466">
        <v>-286.11320000000001</v>
      </c>
      <c r="BN2466">
        <v>609.92499999999995</v>
      </c>
      <c r="BO2466">
        <v>-99.989130000000003</v>
      </c>
      <c r="BP2466">
        <v>-1151.78</v>
      </c>
      <c r="BQ2466">
        <v>-681.29489999999998</v>
      </c>
      <c r="BR2466">
        <v>-97.160240000000002</v>
      </c>
      <c r="BS2466">
        <v>23.504930000000002</v>
      </c>
      <c r="BT2466">
        <v>229.14930000000001</v>
      </c>
      <c r="BU2466">
        <v>498.48860000000002</v>
      </c>
      <c r="BV2466">
        <v>810.13969999999995</v>
      </c>
      <c r="BW2466">
        <v>337.86770000000001</v>
      </c>
      <c r="BX2466">
        <v>-162.69730000000001</v>
      </c>
      <c r="BY2466">
        <v>-390.50779999999997</v>
      </c>
      <c r="BZ2466">
        <v>-875.4778</v>
      </c>
      <c r="CA2466">
        <v>-1277.028</v>
      </c>
      <c r="CB2466">
        <v>-1344.4179999999999</v>
      </c>
      <c r="CC2466">
        <v>-1154.222</v>
      </c>
      <c r="CD2466">
        <v>-1111.537</v>
      </c>
      <c r="CE2466">
        <v>-1074.6010000000001</v>
      </c>
      <c r="CF2466" s="20">
        <v>431.19470000000001</v>
      </c>
      <c r="CG2466" s="20">
        <v>392.78620000000001</v>
      </c>
      <c r="CH2466" s="20">
        <v>395.59070000000003</v>
      </c>
      <c r="CI2466" s="20">
        <v>428.8904</v>
      </c>
      <c r="CJ2466" s="20">
        <v>522.47910000000002</v>
      </c>
      <c r="CK2466" s="20">
        <v>609.78719999999998</v>
      </c>
      <c r="CL2466" s="20">
        <v>838.23220000000003</v>
      </c>
      <c r="CM2466" s="20">
        <v>625.42399999999998</v>
      </c>
      <c r="CN2466" s="20">
        <v>331.24380000000002</v>
      </c>
      <c r="CO2466" s="20">
        <v>144.458</v>
      </c>
      <c r="CP2466" s="20">
        <v>43.987180000000002</v>
      </c>
      <c r="CQ2466" s="20">
        <v>17.000810000000001</v>
      </c>
      <c r="CR2466" s="20">
        <v>47.342399999999998</v>
      </c>
      <c r="CS2466" s="20">
        <v>202.13380000000001</v>
      </c>
      <c r="CT2466" s="20">
        <v>486.4923</v>
      </c>
      <c r="CU2466" s="20">
        <v>756.78549999999996</v>
      </c>
      <c r="CV2466" s="20">
        <v>965.32659999999998</v>
      </c>
      <c r="CW2466" s="20">
        <v>1255.7249999999999</v>
      </c>
      <c r="CX2466" s="20">
        <v>1525.693</v>
      </c>
      <c r="CY2466" s="20">
        <v>1535.902</v>
      </c>
      <c r="CZ2466" s="20">
        <v>1345.1120000000001</v>
      </c>
      <c r="DA2466" s="20">
        <v>410.45490000000001</v>
      </c>
      <c r="DB2466" s="20">
        <v>564.8329</v>
      </c>
      <c r="DC2466" s="20">
        <v>719.29129999999998</v>
      </c>
      <c r="DD2466">
        <v>0</v>
      </c>
      <c r="DE2466">
        <v>0</v>
      </c>
      <c r="DF2466">
        <v>0</v>
      </c>
    </row>
    <row r="2467" spans="1:110" x14ac:dyDescent="0.25">
      <c r="A2467" s="16" t="str">
        <f t="shared" si="38"/>
        <v>Program Specific_CPP_0 to 199.99 kW_All_SDGE_1-in-2_MONTHLY SYSTEM PEAK DAY_2024_5</v>
      </c>
      <c r="B2467" t="s">
        <v>196</v>
      </c>
      <c r="C2467" t="s">
        <v>121</v>
      </c>
      <c r="D2467" t="s">
        <v>124</v>
      </c>
      <c r="E2467" t="s">
        <v>7</v>
      </c>
      <c r="F2467" t="s">
        <v>125</v>
      </c>
      <c r="G2467" t="s">
        <v>111</v>
      </c>
      <c r="H2467" t="s">
        <v>20</v>
      </c>
      <c r="I2467">
        <v>2024</v>
      </c>
      <c r="J2467">
        <v>5</v>
      </c>
      <c r="K2467">
        <v>4054</v>
      </c>
      <c r="L2467">
        <v>67887.520000000004</v>
      </c>
      <c r="M2467">
        <v>66683.039999999994</v>
      </c>
      <c r="N2467">
        <v>66036.070000000007</v>
      </c>
      <c r="O2467">
        <v>66086.38</v>
      </c>
      <c r="P2467">
        <v>67612.350000000006</v>
      </c>
      <c r="Q2467">
        <v>71811.179999999993</v>
      </c>
      <c r="R2467">
        <v>76703.350000000006</v>
      </c>
      <c r="S2467">
        <v>82230.52</v>
      </c>
      <c r="T2467">
        <v>88082.96</v>
      </c>
      <c r="U2467">
        <v>92975.360000000001</v>
      </c>
      <c r="V2467">
        <v>97198.24</v>
      </c>
      <c r="W2467">
        <v>100097.4</v>
      </c>
      <c r="X2467">
        <v>101766.5</v>
      </c>
      <c r="Y2467">
        <v>103229.3</v>
      </c>
      <c r="Z2467">
        <v>103179.4</v>
      </c>
      <c r="AA2467">
        <v>101459.9</v>
      </c>
      <c r="AB2467">
        <v>98379.02</v>
      </c>
      <c r="AC2467">
        <v>93679.77</v>
      </c>
      <c r="AD2467">
        <v>87828.41</v>
      </c>
      <c r="AE2467">
        <v>84960.09</v>
      </c>
      <c r="AF2467">
        <v>82637.64</v>
      </c>
      <c r="AG2467">
        <v>78256.710000000006</v>
      </c>
      <c r="AH2467">
        <v>73731.91</v>
      </c>
      <c r="AI2467">
        <v>70357.94</v>
      </c>
      <c r="AJ2467">
        <v>62.784410000000001</v>
      </c>
      <c r="AK2467">
        <v>61.634340000000002</v>
      </c>
      <c r="AL2467">
        <v>60.761229999999998</v>
      </c>
      <c r="AM2467">
        <v>59.540300000000002</v>
      </c>
      <c r="AN2467">
        <v>58.908709999999999</v>
      </c>
      <c r="AO2467">
        <v>58.13353</v>
      </c>
      <c r="AP2467">
        <v>56.803460000000001</v>
      </c>
      <c r="AQ2467">
        <v>60.122669999999999</v>
      </c>
      <c r="AR2467">
        <v>66.952770000000001</v>
      </c>
      <c r="AS2467">
        <v>72.562280000000001</v>
      </c>
      <c r="AT2467">
        <v>76.692120000000003</v>
      </c>
      <c r="AU2467">
        <v>80.996920000000003</v>
      </c>
      <c r="AV2467">
        <v>81.418350000000004</v>
      </c>
      <c r="AW2467">
        <v>82.347229999999996</v>
      </c>
      <c r="AX2467">
        <v>82.094300000000004</v>
      </c>
      <c r="AY2467">
        <v>82.060469999999995</v>
      </c>
      <c r="AZ2467">
        <v>81.600759999999994</v>
      </c>
      <c r="BA2467">
        <v>79.343760000000003</v>
      </c>
      <c r="BB2467">
        <v>77.366470000000007</v>
      </c>
      <c r="BC2467">
        <v>74.447649999999996</v>
      </c>
      <c r="BD2467">
        <v>70.034670000000006</v>
      </c>
      <c r="BE2467">
        <v>67.549319999999994</v>
      </c>
      <c r="BF2467">
        <v>65.84402</v>
      </c>
      <c r="BG2467">
        <v>63.627769999999998</v>
      </c>
      <c r="BH2467">
        <v>-908.23820000000001</v>
      </c>
      <c r="BI2467">
        <v>-808.63369999999998</v>
      </c>
      <c r="BJ2467">
        <v>-751.24159999999995</v>
      </c>
      <c r="BK2467">
        <v>-751.9212</v>
      </c>
      <c r="BL2467">
        <v>-637.74649999999997</v>
      </c>
      <c r="BM2467">
        <v>-336.78089999999997</v>
      </c>
      <c r="BN2467">
        <v>684.53700000000003</v>
      </c>
      <c r="BO2467">
        <v>-113.25409999999999</v>
      </c>
      <c r="BP2467">
        <v>-1340.6869999999999</v>
      </c>
      <c r="BQ2467">
        <v>-817.88369999999998</v>
      </c>
      <c r="BR2467">
        <v>-119.87430000000001</v>
      </c>
      <c r="BS2467">
        <v>29.619890000000002</v>
      </c>
      <c r="BT2467">
        <v>293.00839999999999</v>
      </c>
      <c r="BU2467">
        <v>646.12779999999998</v>
      </c>
      <c r="BV2467">
        <v>1059.8</v>
      </c>
      <c r="BW2467">
        <v>445.26920000000001</v>
      </c>
      <c r="BX2467">
        <v>-214.6772</v>
      </c>
      <c r="BY2467">
        <v>-505.99239999999998</v>
      </c>
      <c r="BZ2467">
        <v>-1091.3219999999999</v>
      </c>
      <c r="CA2467">
        <v>-1551.9949999999999</v>
      </c>
      <c r="CB2467">
        <v>-1650.684</v>
      </c>
      <c r="CC2467">
        <v>-1413.7429999999999</v>
      </c>
      <c r="CD2467">
        <v>-1366.4359999999999</v>
      </c>
      <c r="CE2467">
        <v>-1325.452</v>
      </c>
      <c r="CF2467">
        <v>652.96510000000001</v>
      </c>
      <c r="CG2467">
        <v>593.48410000000001</v>
      </c>
      <c r="CH2467">
        <v>594.94290000000001</v>
      </c>
      <c r="CI2467">
        <v>637.91099999999994</v>
      </c>
      <c r="CJ2467">
        <v>757.58249999999998</v>
      </c>
      <c r="CK2467">
        <v>844.88509999999997</v>
      </c>
      <c r="CL2467">
        <v>1055.8579999999999</v>
      </c>
      <c r="CM2467">
        <v>802.37450000000001</v>
      </c>
      <c r="CN2467">
        <v>448.81060000000002</v>
      </c>
      <c r="CO2467">
        <v>208.1874</v>
      </c>
      <c r="CP2467">
        <v>66.957840000000004</v>
      </c>
      <c r="CQ2467">
        <v>26.99719</v>
      </c>
      <c r="CR2467">
        <v>77.405789999999996</v>
      </c>
      <c r="CS2467">
        <v>339.59809999999999</v>
      </c>
      <c r="CT2467">
        <v>832.53719999999998</v>
      </c>
      <c r="CU2467">
        <v>1314.3920000000001</v>
      </c>
      <c r="CV2467">
        <v>1680.68</v>
      </c>
      <c r="CW2467">
        <v>2108.2559999999999</v>
      </c>
      <c r="CX2467">
        <v>2370.7339999999999</v>
      </c>
      <c r="CY2467">
        <v>2268.5239999999999</v>
      </c>
      <c r="CZ2467">
        <v>2027.7660000000001</v>
      </c>
      <c r="DA2467">
        <v>615.78300000000002</v>
      </c>
      <c r="DB2467">
        <v>853.59249999999997</v>
      </c>
      <c r="DC2467">
        <v>1094.3040000000001</v>
      </c>
      <c r="DD2467">
        <v>0</v>
      </c>
      <c r="DE2467">
        <v>0</v>
      </c>
      <c r="DF2467">
        <v>0</v>
      </c>
    </row>
    <row r="2468" spans="1:110" x14ac:dyDescent="0.25">
      <c r="A2468" s="16" t="str">
        <f t="shared" si="38"/>
        <v>Program Specific_CPP_0 to 199.99 kW_All_SDGE_1-in-2_MONTHLY SYSTEM PEAK DAY_2026_3</v>
      </c>
      <c r="B2468" t="s">
        <v>196</v>
      </c>
      <c r="C2468" t="s">
        <v>121</v>
      </c>
      <c r="D2468" t="s">
        <v>124</v>
      </c>
      <c r="E2468" t="s">
        <v>7</v>
      </c>
      <c r="F2468" t="s">
        <v>125</v>
      </c>
      <c r="G2468" t="s">
        <v>111</v>
      </c>
      <c r="H2468" t="s">
        <v>20</v>
      </c>
      <c r="I2468">
        <v>2026</v>
      </c>
      <c r="J2468">
        <v>3</v>
      </c>
      <c r="K2468">
        <v>3649</v>
      </c>
      <c r="L2468">
        <v>61197.66</v>
      </c>
      <c r="M2468">
        <v>60175.95</v>
      </c>
      <c r="N2468">
        <v>59729.07</v>
      </c>
      <c r="O2468">
        <v>60105.64</v>
      </c>
      <c r="P2468">
        <v>62278.18</v>
      </c>
      <c r="Q2468">
        <v>67657.59</v>
      </c>
      <c r="R2468">
        <v>75789.67</v>
      </c>
      <c r="S2468">
        <v>80505.13</v>
      </c>
      <c r="T2468">
        <v>83917.49</v>
      </c>
      <c r="U2468">
        <v>85894.62</v>
      </c>
      <c r="V2468">
        <v>87378.27</v>
      </c>
      <c r="W2468">
        <v>88104.17</v>
      </c>
      <c r="X2468">
        <v>88277.3</v>
      </c>
      <c r="Y2468">
        <v>88338.18</v>
      </c>
      <c r="Z2468">
        <v>87488.4</v>
      </c>
      <c r="AA2468">
        <v>85401.34</v>
      </c>
      <c r="AB2468">
        <v>82715.42</v>
      </c>
      <c r="AC2468">
        <v>80214.64</v>
      </c>
      <c r="AD2468">
        <v>78177.539999999994</v>
      </c>
      <c r="AE2468">
        <v>77569.259999999995</v>
      </c>
      <c r="AF2468">
        <v>74682.789999999994</v>
      </c>
      <c r="AG2468">
        <v>70893.8</v>
      </c>
      <c r="AH2468">
        <v>66548.759999999995</v>
      </c>
      <c r="AI2468">
        <v>63286.19</v>
      </c>
      <c r="AJ2468">
        <v>48.640700000000002</v>
      </c>
      <c r="AK2468">
        <v>48.321950000000001</v>
      </c>
      <c r="AL2468">
        <v>47.339530000000003</v>
      </c>
      <c r="AM2468">
        <v>46.247779999999999</v>
      </c>
      <c r="AN2468">
        <v>46.063090000000003</v>
      </c>
      <c r="AO2468">
        <v>45.670940000000002</v>
      </c>
      <c r="AP2468">
        <v>45.359479999999998</v>
      </c>
      <c r="AQ2468">
        <v>45.635629999999999</v>
      </c>
      <c r="AR2468">
        <v>48.207999999999998</v>
      </c>
      <c r="AS2468">
        <v>53.086620000000003</v>
      </c>
      <c r="AT2468">
        <v>57.186979999999998</v>
      </c>
      <c r="AU2468">
        <v>59.597160000000002</v>
      </c>
      <c r="AV2468">
        <v>61.405239999999999</v>
      </c>
      <c r="AW2468">
        <v>61.90643</v>
      </c>
      <c r="AX2468">
        <v>62.042090000000002</v>
      </c>
      <c r="AY2468">
        <v>61.833530000000003</v>
      </c>
      <c r="AZ2468">
        <v>61.385640000000002</v>
      </c>
      <c r="BA2468">
        <v>60.952959999999997</v>
      </c>
      <c r="BB2468">
        <v>59.06494</v>
      </c>
      <c r="BC2468">
        <v>57.273980000000002</v>
      </c>
      <c r="BD2468">
        <v>56.462560000000003</v>
      </c>
      <c r="BE2468">
        <v>55.285510000000002</v>
      </c>
      <c r="BF2468">
        <v>53.806399999999996</v>
      </c>
      <c r="BG2468">
        <v>52.96584</v>
      </c>
      <c r="BH2468">
        <v>-818.73739999999998</v>
      </c>
      <c r="BI2468">
        <v>-729.72529999999995</v>
      </c>
      <c r="BJ2468">
        <v>-679.49180000000001</v>
      </c>
      <c r="BK2468">
        <v>-683.87329999999997</v>
      </c>
      <c r="BL2468">
        <v>-587.4325</v>
      </c>
      <c r="BM2468">
        <v>-317.3014</v>
      </c>
      <c r="BN2468">
        <v>676.38289999999995</v>
      </c>
      <c r="BO2468">
        <v>-110.87779999999999</v>
      </c>
      <c r="BP2468">
        <v>-1277.2850000000001</v>
      </c>
      <c r="BQ2468">
        <v>-755.596</v>
      </c>
      <c r="BR2468">
        <v>-107.7634</v>
      </c>
      <c r="BS2468">
        <v>26.070979999999999</v>
      </c>
      <c r="BT2468">
        <v>254.17009999999999</v>
      </c>
      <c r="BU2468">
        <v>552.92179999999996</v>
      </c>
      <c r="BV2468">
        <v>898.63070000000005</v>
      </c>
      <c r="BW2468">
        <v>374.79450000000003</v>
      </c>
      <c r="BX2468">
        <v>-180.49700000000001</v>
      </c>
      <c r="BY2468">
        <v>-433.26319999999998</v>
      </c>
      <c r="BZ2468">
        <v>-971.40419999999995</v>
      </c>
      <c r="CA2468">
        <v>-1416.9839999999999</v>
      </c>
      <c r="CB2468">
        <v>-1491.7860000000001</v>
      </c>
      <c r="CC2468">
        <v>-1280.7280000000001</v>
      </c>
      <c r="CD2468">
        <v>-1233.3150000000001</v>
      </c>
      <c r="CE2468">
        <v>-1192.229</v>
      </c>
      <c r="CF2468">
        <v>530.61519999999996</v>
      </c>
      <c r="CG2468">
        <v>483.3082</v>
      </c>
      <c r="CH2468">
        <v>486.72590000000002</v>
      </c>
      <c r="CI2468">
        <v>527.67529999999999</v>
      </c>
      <c r="CJ2468">
        <v>642.76120000000003</v>
      </c>
      <c r="CK2468">
        <v>749.97450000000003</v>
      </c>
      <c r="CL2468">
        <v>1030.8530000000001</v>
      </c>
      <c r="CM2468">
        <v>769.05619999999999</v>
      </c>
      <c r="CN2468">
        <v>407.3655</v>
      </c>
      <c r="CO2468">
        <v>177.6849</v>
      </c>
      <c r="CP2468">
        <v>54.111739999999998</v>
      </c>
      <c r="CQ2468">
        <v>20.915410000000001</v>
      </c>
      <c r="CR2468">
        <v>58.245489999999997</v>
      </c>
      <c r="CS2468">
        <v>248.68860000000001</v>
      </c>
      <c r="CT2468">
        <v>598.57510000000002</v>
      </c>
      <c r="CU2468">
        <v>931.24879999999996</v>
      </c>
      <c r="CV2468">
        <v>1188.0999999999999</v>
      </c>
      <c r="CW2468">
        <v>1545.749</v>
      </c>
      <c r="CX2468">
        <v>1878.3510000000001</v>
      </c>
      <c r="CY2468">
        <v>1891.0050000000001</v>
      </c>
      <c r="CZ2468">
        <v>1656.163</v>
      </c>
      <c r="DA2468">
        <v>505.36020000000002</v>
      </c>
      <c r="DB2468">
        <v>695.37570000000005</v>
      </c>
      <c r="DC2468">
        <v>885.38019999999995</v>
      </c>
      <c r="DD2468">
        <v>0</v>
      </c>
      <c r="DE2468">
        <v>0</v>
      </c>
      <c r="DF2468">
        <v>0</v>
      </c>
    </row>
    <row r="2469" spans="1:110" x14ac:dyDescent="0.25">
      <c r="A2469" s="16" t="str">
        <f t="shared" si="38"/>
        <v>Program Specific_CPP_0 to 199.99 kW_All_SDGE_1-in-2_MONTHLY SYSTEM PEAK DAY_2021_7</v>
      </c>
      <c r="B2469" t="s">
        <v>196</v>
      </c>
      <c r="C2469" t="s">
        <v>121</v>
      </c>
      <c r="D2469" t="s">
        <v>124</v>
      </c>
      <c r="E2469" t="s">
        <v>7</v>
      </c>
      <c r="F2469" t="s">
        <v>125</v>
      </c>
      <c r="G2469" t="s">
        <v>111</v>
      </c>
      <c r="H2469" t="s">
        <v>20</v>
      </c>
      <c r="I2469">
        <v>2021</v>
      </c>
      <c r="J2469">
        <v>7</v>
      </c>
      <c r="K2469">
        <v>7582</v>
      </c>
      <c r="L2469">
        <v>120988.8</v>
      </c>
      <c r="M2469">
        <v>118093.8</v>
      </c>
      <c r="N2469">
        <v>116609.9</v>
      </c>
      <c r="O2469">
        <v>116635.1</v>
      </c>
      <c r="P2469">
        <v>119944.2</v>
      </c>
      <c r="Q2469">
        <v>129645.5</v>
      </c>
      <c r="R2469">
        <v>141852.5</v>
      </c>
      <c r="S2469">
        <v>155523.29999999999</v>
      </c>
      <c r="T2469">
        <v>169095.4</v>
      </c>
      <c r="U2469">
        <v>181796.4</v>
      </c>
      <c r="V2469">
        <v>192649.9</v>
      </c>
      <c r="W2469">
        <v>200352.8</v>
      </c>
      <c r="X2469">
        <v>204099</v>
      </c>
      <c r="Y2469">
        <v>206842.7</v>
      </c>
      <c r="Z2469">
        <v>206422.7</v>
      </c>
      <c r="AA2469">
        <v>202847.8</v>
      </c>
      <c r="AB2469">
        <v>196388.8</v>
      </c>
      <c r="AC2469">
        <v>186210.8</v>
      </c>
      <c r="AD2469">
        <v>172847.3</v>
      </c>
      <c r="AE2469">
        <v>163953.60000000001</v>
      </c>
      <c r="AF2469">
        <v>158063.4</v>
      </c>
      <c r="AG2469">
        <v>147522.6</v>
      </c>
      <c r="AH2469">
        <v>135716.1</v>
      </c>
      <c r="AI2469">
        <v>127152.2</v>
      </c>
      <c r="AJ2469">
        <v>69.921490000000006</v>
      </c>
      <c r="AK2469">
        <v>69.675290000000004</v>
      </c>
      <c r="AL2469">
        <v>69.271389999999997</v>
      </c>
      <c r="AM2469">
        <v>68.810220000000001</v>
      </c>
      <c r="AN2469">
        <v>68.557779999999994</v>
      </c>
      <c r="AO2469">
        <v>68.485529999999997</v>
      </c>
      <c r="AP2469">
        <v>68.648979999999995</v>
      </c>
      <c r="AQ2469">
        <v>69.202920000000006</v>
      </c>
      <c r="AR2469">
        <v>72.021289999999993</v>
      </c>
      <c r="AS2469">
        <v>75.521940000000001</v>
      </c>
      <c r="AT2469">
        <v>79.039559999999994</v>
      </c>
      <c r="AU2469">
        <v>81.237949999999998</v>
      </c>
      <c r="AV2469">
        <v>83.005489999999995</v>
      </c>
      <c r="AW2469">
        <v>83.82499</v>
      </c>
      <c r="AX2469">
        <v>83.040220000000005</v>
      </c>
      <c r="AY2469">
        <v>83.008619999999993</v>
      </c>
      <c r="AZ2469">
        <v>81.656289999999998</v>
      </c>
      <c r="BA2469">
        <v>80.223730000000003</v>
      </c>
      <c r="BB2469">
        <v>78.910920000000004</v>
      </c>
      <c r="BC2469">
        <v>76.513900000000007</v>
      </c>
      <c r="BD2469">
        <v>73.819419999999994</v>
      </c>
      <c r="BE2469">
        <v>72.204639999999998</v>
      </c>
      <c r="BF2469">
        <v>71.123159999999999</v>
      </c>
      <c r="BG2469">
        <v>70.352429999999998</v>
      </c>
      <c r="BH2469">
        <v>-1618.6579999999999</v>
      </c>
      <c r="BI2469">
        <v>-1432.068</v>
      </c>
      <c r="BJ2469">
        <v>-1326.5809999999999</v>
      </c>
      <c r="BK2469">
        <v>-1327.057</v>
      </c>
      <c r="BL2469">
        <v>-1131.3610000000001</v>
      </c>
      <c r="BM2469">
        <v>-608.01289999999995</v>
      </c>
      <c r="BN2469">
        <v>1265.9590000000001</v>
      </c>
      <c r="BO2469">
        <v>-214.1986</v>
      </c>
      <c r="BP2469">
        <v>-2573.7550000000001</v>
      </c>
      <c r="BQ2469">
        <v>-1599.223</v>
      </c>
      <c r="BR2469">
        <v>-237.59460000000001</v>
      </c>
      <c r="BS2469">
        <v>59.286549999999998</v>
      </c>
      <c r="BT2469">
        <v>587.64670000000001</v>
      </c>
      <c r="BU2469">
        <v>1294.6590000000001</v>
      </c>
      <c r="BV2469">
        <v>2120.2550000000001</v>
      </c>
      <c r="BW2469">
        <v>890.22270000000003</v>
      </c>
      <c r="BX2469">
        <v>-428.5487</v>
      </c>
      <c r="BY2469">
        <v>-1005.78</v>
      </c>
      <c r="BZ2469">
        <v>-2147.7339999999999</v>
      </c>
      <c r="CA2469">
        <v>-2994.9969999999998</v>
      </c>
      <c r="CB2469">
        <v>-3157.3110000000001</v>
      </c>
      <c r="CC2469">
        <v>-2665.0619999999999</v>
      </c>
      <c r="CD2469">
        <v>-2515.1590000000001</v>
      </c>
      <c r="CE2469">
        <v>-2395.3809999999999</v>
      </c>
      <c r="CF2469" s="20">
        <v>2073.9609999999998</v>
      </c>
      <c r="CG2469" s="20">
        <v>1861.3689999999999</v>
      </c>
      <c r="CH2469" s="20">
        <v>1855.1690000000001</v>
      </c>
      <c r="CI2469" s="20">
        <v>1986.9839999999999</v>
      </c>
      <c r="CJ2469" s="20">
        <v>2384.1640000000002</v>
      </c>
      <c r="CK2469" s="20">
        <v>2753.7730000000001</v>
      </c>
      <c r="CL2469" s="20">
        <v>3611.1930000000002</v>
      </c>
      <c r="CM2469" s="20">
        <v>2870.134</v>
      </c>
      <c r="CN2469" s="20">
        <v>1654.028</v>
      </c>
      <c r="CO2469" s="20">
        <v>795.95609999999999</v>
      </c>
      <c r="CP2469" s="20">
        <v>263.04020000000003</v>
      </c>
      <c r="CQ2469" s="20">
        <v>108.1593</v>
      </c>
      <c r="CR2469" s="20">
        <v>311.34780000000001</v>
      </c>
      <c r="CS2469" s="20">
        <v>1363.45</v>
      </c>
      <c r="CT2469" s="20">
        <v>3332.2109999999998</v>
      </c>
      <c r="CU2469" s="20">
        <v>5253.8389999999999</v>
      </c>
      <c r="CV2469" s="20">
        <v>6697.5150000000003</v>
      </c>
      <c r="CW2469" s="20">
        <v>8329.9290000000001</v>
      </c>
      <c r="CX2469" s="20">
        <v>9182.0130000000008</v>
      </c>
      <c r="CY2469" s="20">
        <v>8448.0329999999994</v>
      </c>
      <c r="CZ2469" s="20">
        <v>7418.6459999999997</v>
      </c>
      <c r="DA2469" s="20">
        <v>2188.2730000000001</v>
      </c>
      <c r="DB2469" s="20">
        <v>2892.029</v>
      </c>
      <c r="DC2469" s="20">
        <v>3574.0410000000002</v>
      </c>
      <c r="DD2469">
        <v>0</v>
      </c>
      <c r="DE2469">
        <v>0</v>
      </c>
      <c r="DF2469">
        <v>0</v>
      </c>
    </row>
    <row r="2470" spans="1:110" x14ac:dyDescent="0.25">
      <c r="A2470" s="16" t="str">
        <f t="shared" si="38"/>
        <v>Program Specific_CPP_0 to 199.99 kW_All_SDGE_1-in-2_MONTHLY SYSTEM PEAK DAY_2021_1</v>
      </c>
      <c r="B2470" t="s">
        <v>196</v>
      </c>
      <c r="C2470" t="s">
        <v>121</v>
      </c>
      <c r="D2470" t="s">
        <v>124</v>
      </c>
      <c r="E2470" t="s">
        <v>7</v>
      </c>
      <c r="F2470" t="s">
        <v>125</v>
      </c>
      <c r="G2470" t="s">
        <v>111</v>
      </c>
      <c r="H2470" t="s">
        <v>20</v>
      </c>
      <c r="I2470">
        <v>2021</v>
      </c>
      <c r="J2470">
        <v>1</v>
      </c>
      <c r="K2470">
        <v>7582</v>
      </c>
      <c r="L2470">
        <v>74031.78</v>
      </c>
      <c r="M2470">
        <v>71981.88</v>
      </c>
      <c r="N2470">
        <v>71267.899999999994</v>
      </c>
      <c r="O2470">
        <v>72474.97</v>
      </c>
      <c r="P2470">
        <v>78627.25</v>
      </c>
      <c r="Q2470">
        <v>92906.84</v>
      </c>
      <c r="R2470">
        <v>113951.9</v>
      </c>
      <c r="S2470">
        <v>126189.5</v>
      </c>
      <c r="T2470">
        <v>134803.70000000001</v>
      </c>
      <c r="U2470">
        <v>138354.70000000001</v>
      </c>
      <c r="V2470">
        <v>140999.9</v>
      </c>
      <c r="W2470">
        <v>142408.79999999999</v>
      </c>
      <c r="X2470">
        <v>142674.1</v>
      </c>
      <c r="Y2470">
        <v>143393.5</v>
      </c>
      <c r="Z2470">
        <v>141917.6</v>
      </c>
      <c r="AA2470">
        <v>138188.29999999999</v>
      </c>
      <c r="AB2470">
        <v>135070.39999999999</v>
      </c>
      <c r="AC2470">
        <v>134594.5</v>
      </c>
      <c r="AD2470">
        <v>125131.1</v>
      </c>
      <c r="AE2470">
        <v>117104.1</v>
      </c>
      <c r="AF2470">
        <v>109596.5</v>
      </c>
      <c r="AG2470">
        <v>99927.15</v>
      </c>
      <c r="AH2470">
        <v>88287.52</v>
      </c>
      <c r="AI2470">
        <v>79671.37</v>
      </c>
      <c r="AJ2470">
        <v>47.223619999999997</v>
      </c>
      <c r="AK2470">
        <v>46.502859999999998</v>
      </c>
      <c r="AL2470">
        <v>45.91977</v>
      </c>
      <c r="AM2470">
        <v>45.000729999999997</v>
      </c>
      <c r="AN2470">
        <v>44.870060000000002</v>
      </c>
      <c r="AO2470">
        <v>45.023400000000002</v>
      </c>
      <c r="AP2470">
        <v>45.055280000000003</v>
      </c>
      <c r="AQ2470">
        <v>45.281399999999998</v>
      </c>
      <c r="AR2470">
        <v>47.982930000000003</v>
      </c>
      <c r="AS2470">
        <v>51.295029999999997</v>
      </c>
      <c r="AT2470">
        <v>53.52131</v>
      </c>
      <c r="AU2470">
        <v>55.468739999999997</v>
      </c>
      <c r="AV2470">
        <v>55.969149999999999</v>
      </c>
      <c r="AW2470">
        <v>56.612839999999998</v>
      </c>
      <c r="AX2470">
        <v>56.962859999999999</v>
      </c>
      <c r="AY2470">
        <v>57.59478</v>
      </c>
      <c r="AZ2470">
        <v>56.643340000000002</v>
      </c>
      <c r="BA2470">
        <v>55.392609999999998</v>
      </c>
      <c r="BB2470">
        <v>54.105640000000001</v>
      </c>
      <c r="BC2470">
        <v>53.002319999999997</v>
      </c>
      <c r="BD2470">
        <v>52.613149999999997</v>
      </c>
      <c r="BE2470">
        <v>51.52122</v>
      </c>
      <c r="BF2470">
        <v>50.694890000000001</v>
      </c>
      <c r="BG2470">
        <v>49.753889999999998</v>
      </c>
      <c r="BH2470">
        <v>-990.43960000000004</v>
      </c>
      <c r="BI2470">
        <v>-872.89020000000005</v>
      </c>
      <c r="BJ2470">
        <v>-810.76009999999997</v>
      </c>
      <c r="BK2470">
        <v>-824.60969999999998</v>
      </c>
      <c r="BL2470">
        <v>-741.64340000000004</v>
      </c>
      <c r="BM2470">
        <v>-435.71559999999999</v>
      </c>
      <c r="BN2470">
        <v>1016.961</v>
      </c>
      <c r="BO2470">
        <v>-173.7978</v>
      </c>
      <c r="BP2470">
        <v>-2051.81</v>
      </c>
      <c r="BQ2470">
        <v>-1217.076</v>
      </c>
      <c r="BR2470">
        <v>-173.8948</v>
      </c>
      <c r="BS2470">
        <v>42.140309999999999</v>
      </c>
      <c r="BT2470">
        <v>410.79059999999998</v>
      </c>
      <c r="BU2470">
        <v>897.52120000000002</v>
      </c>
      <c r="BV2470">
        <v>1457.6959999999999</v>
      </c>
      <c r="BW2470">
        <v>606.45680000000004</v>
      </c>
      <c r="BX2470">
        <v>-294.74310000000003</v>
      </c>
      <c r="BY2470">
        <v>-726.98519999999996</v>
      </c>
      <c r="BZ2470">
        <v>-1554.8320000000001</v>
      </c>
      <c r="CA2470">
        <v>-2139.181</v>
      </c>
      <c r="CB2470">
        <v>-2189.1860000000001</v>
      </c>
      <c r="CC2470">
        <v>-1805.229</v>
      </c>
      <c r="CD2470">
        <v>-1636.1880000000001</v>
      </c>
      <c r="CE2470">
        <v>-1500.905</v>
      </c>
      <c r="CF2470" s="20">
        <v>776.50890000000004</v>
      </c>
      <c r="CG2470" s="20">
        <v>691.55160000000001</v>
      </c>
      <c r="CH2470" s="20">
        <v>692.94820000000004</v>
      </c>
      <c r="CI2470" s="20">
        <v>767.20659999999998</v>
      </c>
      <c r="CJ2470" s="20">
        <v>1024.528</v>
      </c>
      <c r="CK2470" s="20">
        <v>1414.194</v>
      </c>
      <c r="CL2470" s="20">
        <v>2330.3420000000001</v>
      </c>
      <c r="CM2470" s="20">
        <v>1889.547</v>
      </c>
      <c r="CN2470" s="20">
        <v>1051.194</v>
      </c>
      <c r="CO2470" s="20">
        <v>461.0059</v>
      </c>
      <c r="CP2470" s="20">
        <v>140.90360000000001</v>
      </c>
      <c r="CQ2470" s="20">
        <v>54.644590000000001</v>
      </c>
      <c r="CR2470" s="20">
        <v>152.1438</v>
      </c>
      <c r="CS2470" s="20">
        <v>655.2663</v>
      </c>
      <c r="CT2470" s="20">
        <v>1575.0350000000001</v>
      </c>
      <c r="CU2470" s="20">
        <v>2438.2550000000001</v>
      </c>
      <c r="CV2470" s="20">
        <v>3168.1129999999998</v>
      </c>
      <c r="CW2470" s="20">
        <v>4351.9759999999997</v>
      </c>
      <c r="CX2470" s="20">
        <v>4812.1989999999996</v>
      </c>
      <c r="CY2470" s="20">
        <v>4309.808</v>
      </c>
      <c r="CZ2470" s="20">
        <v>3566.6060000000002</v>
      </c>
      <c r="DA2470" s="20">
        <v>1004.0410000000001</v>
      </c>
      <c r="DB2470" s="20">
        <v>1223.8779999999999</v>
      </c>
      <c r="DC2470" s="20">
        <v>1403.19</v>
      </c>
      <c r="DD2470">
        <v>0</v>
      </c>
      <c r="DE2470">
        <v>0</v>
      </c>
      <c r="DF2470">
        <v>0</v>
      </c>
    </row>
    <row r="2471" spans="1:110" x14ac:dyDescent="0.25">
      <c r="A2471" s="16" t="str">
        <f t="shared" si="38"/>
        <v>Program Specific_CPP_0 to 199.99 kW_All_SDGE_1-in-2_MONTHLY SYSTEM PEAK DAY_2021_2</v>
      </c>
      <c r="B2471" t="s">
        <v>196</v>
      </c>
      <c r="C2471" t="s">
        <v>121</v>
      </c>
      <c r="D2471" t="s">
        <v>124</v>
      </c>
      <c r="E2471" t="s">
        <v>7</v>
      </c>
      <c r="F2471" t="s">
        <v>125</v>
      </c>
      <c r="G2471" t="s">
        <v>111</v>
      </c>
      <c r="H2471" t="s">
        <v>20</v>
      </c>
      <c r="I2471">
        <v>2021</v>
      </c>
      <c r="J2471">
        <v>2</v>
      </c>
      <c r="K2471">
        <v>7582</v>
      </c>
      <c r="L2471">
        <v>75410.77</v>
      </c>
      <c r="M2471">
        <v>73344.89</v>
      </c>
      <c r="N2471">
        <v>72337.09</v>
      </c>
      <c r="O2471">
        <v>73548.3</v>
      </c>
      <c r="P2471">
        <v>79443.240000000005</v>
      </c>
      <c r="Q2471">
        <v>93174.39</v>
      </c>
      <c r="R2471">
        <v>113664.8</v>
      </c>
      <c r="S2471">
        <v>126844.1</v>
      </c>
      <c r="T2471">
        <v>137889.29999999999</v>
      </c>
      <c r="U2471">
        <v>142971.4</v>
      </c>
      <c r="V2471">
        <v>145983.70000000001</v>
      </c>
      <c r="W2471">
        <v>147427.6</v>
      </c>
      <c r="X2471">
        <v>147168.70000000001</v>
      </c>
      <c r="Y2471">
        <v>147485.6</v>
      </c>
      <c r="Z2471">
        <v>144971.1</v>
      </c>
      <c r="AA2471">
        <v>139978.6</v>
      </c>
      <c r="AB2471">
        <v>135382.20000000001</v>
      </c>
      <c r="AC2471">
        <v>134634.79999999999</v>
      </c>
      <c r="AD2471">
        <v>128885</v>
      </c>
      <c r="AE2471">
        <v>121232</v>
      </c>
      <c r="AF2471">
        <v>113437.5</v>
      </c>
      <c r="AG2471">
        <v>103265.9</v>
      </c>
      <c r="AH2471">
        <v>90946.72</v>
      </c>
      <c r="AI2471">
        <v>81961.38</v>
      </c>
      <c r="AJ2471">
        <v>43.393329999999999</v>
      </c>
      <c r="AK2471">
        <v>43.109430000000003</v>
      </c>
      <c r="AL2471">
        <v>41.978729999999999</v>
      </c>
      <c r="AM2471">
        <v>41.733939999999997</v>
      </c>
      <c r="AN2471">
        <v>41.234470000000002</v>
      </c>
      <c r="AO2471">
        <v>40.666609999999999</v>
      </c>
      <c r="AP2471">
        <v>40.715510000000002</v>
      </c>
      <c r="AQ2471">
        <v>41.646090000000001</v>
      </c>
      <c r="AR2471">
        <v>46.406109999999998</v>
      </c>
      <c r="AS2471">
        <v>51.635640000000002</v>
      </c>
      <c r="AT2471">
        <v>55.342529999999996</v>
      </c>
      <c r="AU2471">
        <v>58.624369999999999</v>
      </c>
      <c r="AV2471">
        <v>59.674550000000004</v>
      </c>
      <c r="AW2471">
        <v>59.758499999999998</v>
      </c>
      <c r="AX2471">
        <v>59.513190000000002</v>
      </c>
      <c r="AY2471">
        <v>58.885150000000003</v>
      </c>
      <c r="AZ2471">
        <v>57.823900000000002</v>
      </c>
      <c r="BA2471">
        <v>56.068730000000002</v>
      </c>
      <c r="BB2471">
        <v>53.849589999999999</v>
      </c>
      <c r="BC2471">
        <v>52.295059999999999</v>
      </c>
      <c r="BD2471">
        <v>51.234009999999998</v>
      </c>
      <c r="BE2471">
        <v>50.049660000000003</v>
      </c>
      <c r="BF2471">
        <v>49.189349999999997</v>
      </c>
      <c r="BG2471">
        <v>48.413870000000003</v>
      </c>
      <c r="BH2471">
        <v>-1008.888</v>
      </c>
      <c r="BI2471">
        <v>-889.41880000000003</v>
      </c>
      <c r="BJ2471">
        <v>-822.92349999999999</v>
      </c>
      <c r="BK2471">
        <v>-836.822</v>
      </c>
      <c r="BL2471">
        <v>-749.34010000000001</v>
      </c>
      <c r="BM2471">
        <v>-436.97039999999998</v>
      </c>
      <c r="BN2471">
        <v>1014.399</v>
      </c>
      <c r="BO2471">
        <v>-174.6994</v>
      </c>
      <c r="BP2471">
        <v>-2098.7759999999998</v>
      </c>
      <c r="BQ2471">
        <v>-1257.6880000000001</v>
      </c>
      <c r="BR2471">
        <v>-180.04130000000001</v>
      </c>
      <c r="BS2471">
        <v>43.625430000000001</v>
      </c>
      <c r="BT2471">
        <v>423.73149999999998</v>
      </c>
      <c r="BU2471">
        <v>923.13440000000003</v>
      </c>
      <c r="BV2471">
        <v>1489.06</v>
      </c>
      <c r="BW2471">
        <v>614.31370000000004</v>
      </c>
      <c r="BX2471">
        <v>-295.42340000000002</v>
      </c>
      <c r="BY2471">
        <v>-727.20249999999999</v>
      </c>
      <c r="BZ2471">
        <v>-1601.4760000000001</v>
      </c>
      <c r="CA2471">
        <v>-2214.5859999999998</v>
      </c>
      <c r="CB2471">
        <v>-2265.91</v>
      </c>
      <c r="CC2471">
        <v>-1865.546</v>
      </c>
      <c r="CD2471">
        <v>-1685.47</v>
      </c>
      <c r="CE2471">
        <v>-1544.046</v>
      </c>
      <c r="CF2471" s="20">
        <v>805.70640000000003</v>
      </c>
      <c r="CG2471" s="20">
        <v>717.98940000000005</v>
      </c>
      <c r="CH2471" s="20">
        <v>713.89610000000005</v>
      </c>
      <c r="CI2471" s="20">
        <v>790.09910000000002</v>
      </c>
      <c r="CJ2471" s="20">
        <v>1045.904</v>
      </c>
      <c r="CK2471" s="20">
        <v>1422.3510000000001</v>
      </c>
      <c r="CL2471" s="20">
        <v>2318.616</v>
      </c>
      <c r="CM2471" s="20">
        <v>1909.202</v>
      </c>
      <c r="CN2471" s="20">
        <v>1099.8679999999999</v>
      </c>
      <c r="CO2471" s="20">
        <v>492.28579999999999</v>
      </c>
      <c r="CP2471" s="20">
        <v>151.04050000000001</v>
      </c>
      <c r="CQ2471" s="20">
        <v>58.564059999999998</v>
      </c>
      <c r="CR2471" s="20">
        <v>161.88059999999999</v>
      </c>
      <c r="CS2471" s="20">
        <v>693.19960000000003</v>
      </c>
      <c r="CT2471" s="20">
        <v>1643.5409999999999</v>
      </c>
      <c r="CU2471" s="20">
        <v>2501.8420000000001</v>
      </c>
      <c r="CV2471" s="20">
        <v>3182.7530000000002</v>
      </c>
      <c r="CW2471" s="20">
        <v>4354.5780000000004</v>
      </c>
      <c r="CX2471" s="20">
        <v>5105.2560000000003</v>
      </c>
      <c r="CY2471" s="20">
        <v>4618.9989999999998</v>
      </c>
      <c r="CZ2471" s="20">
        <v>3820.9850000000001</v>
      </c>
      <c r="DA2471" s="20">
        <v>1072.2560000000001</v>
      </c>
      <c r="DB2471" s="20">
        <v>1298.7139999999999</v>
      </c>
      <c r="DC2471" s="20">
        <v>1485.0139999999999</v>
      </c>
      <c r="DD2471">
        <v>0</v>
      </c>
      <c r="DE2471">
        <v>0</v>
      </c>
      <c r="DF2471">
        <v>0</v>
      </c>
    </row>
    <row r="2472" spans="1:110" x14ac:dyDescent="0.25">
      <c r="A2472" s="16" t="str">
        <f t="shared" si="38"/>
        <v>Portfolio Adjusted_CPP_0 to 199.99 kW_All_SDGE_1-in-2_MONTHLY SYSTEM PEAK DAY_2031_7</v>
      </c>
      <c r="B2472" t="s">
        <v>195</v>
      </c>
      <c r="C2472" t="s">
        <v>121</v>
      </c>
      <c r="D2472" t="s">
        <v>124</v>
      </c>
      <c r="E2472" t="s">
        <v>7</v>
      </c>
      <c r="F2472" t="s">
        <v>125</v>
      </c>
      <c r="G2472" t="s">
        <v>111</v>
      </c>
      <c r="H2472" t="s">
        <v>20</v>
      </c>
      <c r="I2472">
        <v>2031</v>
      </c>
      <c r="J2472">
        <v>7</v>
      </c>
      <c r="K2472">
        <v>2781</v>
      </c>
      <c r="L2472">
        <v>49746.82</v>
      </c>
      <c r="M2472">
        <v>48685.760000000002</v>
      </c>
      <c r="N2472">
        <v>48142.25</v>
      </c>
      <c r="O2472">
        <v>48151.51</v>
      </c>
      <c r="P2472">
        <v>49364.88</v>
      </c>
      <c r="Q2472">
        <v>52918.8</v>
      </c>
      <c r="R2472">
        <v>57388.14</v>
      </c>
      <c r="S2472">
        <v>62394.29</v>
      </c>
      <c r="T2472">
        <v>67363.520000000004</v>
      </c>
      <c r="U2472">
        <v>72014.070000000007</v>
      </c>
      <c r="V2472">
        <v>75987.91</v>
      </c>
      <c r="W2472">
        <v>78810.289999999994</v>
      </c>
      <c r="X2472">
        <v>80183.929999999993</v>
      </c>
      <c r="Y2472">
        <v>81191.64</v>
      </c>
      <c r="Z2472">
        <v>81037.02</v>
      </c>
      <c r="AA2472">
        <v>79725.77</v>
      </c>
      <c r="AB2472">
        <v>77358.09</v>
      </c>
      <c r="AC2472">
        <v>73631.44</v>
      </c>
      <c r="AD2472">
        <v>68738.320000000007</v>
      </c>
      <c r="AE2472">
        <v>65481.120000000003</v>
      </c>
      <c r="AF2472">
        <v>63324.18</v>
      </c>
      <c r="AG2472">
        <v>59460.55</v>
      </c>
      <c r="AH2472">
        <v>55134.06</v>
      </c>
      <c r="AI2472">
        <v>51998.19</v>
      </c>
      <c r="AJ2472">
        <v>69.923050000000003</v>
      </c>
      <c r="AK2472">
        <v>69.677139999999994</v>
      </c>
      <c r="AL2472">
        <v>69.272670000000005</v>
      </c>
      <c r="AM2472">
        <v>68.812160000000006</v>
      </c>
      <c r="AN2472">
        <v>68.56026</v>
      </c>
      <c r="AO2472">
        <v>68.487480000000005</v>
      </c>
      <c r="AP2472">
        <v>68.650220000000004</v>
      </c>
      <c r="AQ2472">
        <v>69.204070000000002</v>
      </c>
      <c r="AR2472">
        <v>72.020579999999995</v>
      </c>
      <c r="AS2472">
        <v>75.519800000000004</v>
      </c>
      <c r="AT2472">
        <v>79.035610000000005</v>
      </c>
      <c r="AU2472">
        <v>81.233400000000003</v>
      </c>
      <c r="AV2472">
        <v>82.999399999999994</v>
      </c>
      <c r="AW2472">
        <v>83.818560000000005</v>
      </c>
      <c r="AX2472">
        <v>83.033850000000001</v>
      </c>
      <c r="AY2472">
        <v>83.002830000000003</v>
      </c>
      <c r="AZ2472">
        <v>81.650049999999993</v>
      </c>
      <c r="BA2472">
        <v>80.219489999999993</v>
      </c>
      <c r="BB2472">
        <v>78.907550000000001</v>
      </c>
      <c r="BC2472">
        <v>76.510800000000003</v>
      </c>
      <c r="BD2472">
        <v>73.817859999999996</v>
      </c>
      <c r="BE2472">
        <v>72.203900000000004</v>
      </c>
      <c r="BF2472">
        <v>71.123980000000003</v>
      </c>
      <c r="BG2472">
        <v>70.353859999999997</v>
      </c>
      <c r="BH2472">
        <v>-665.54150000000004</v>
      </c>
      <c r="BI2472">
        <v>-590.38919999999996</v>
      </c>
      <c r="BJ2472">
        <v>-547.67740000000003</v>
      </c>
      <c r="BK2472">
        <v>-547.86090000000002</v>
      </c>
      <c r="BL2472">
        <v>-465.62909999999999</v>
      </c>
      <c r="BM2472">
        <v>-248.17930000000001</v>
      </c>
      <c r="BN2472">
        <v>512.15890000000002</v>
      </c>
      <c r="BO2472">
        <v>-85.934169999999995</v>
      </c>
      <c r="BP2472">
        <v>-1025.3219999999999</v>
      </c>
      <c r="BQ2472">
        <v>-633.49189999999999</v>
      </c>
      <c r="BR2472">
        <v>-93.715699999999998</v>
      </c>
      <c r="BS2472">
        <v>23.320820000000001</v>
      </c>
      <c r="BT2472">
        <v>230.86750000000001</v>
      </c>
      <c r="BU2472">
        <v>508.19060000000002</v>
      </c>
      <c r="BV2472">
        <v>832.36590000000001</v>
      </c>
      <c r="BW2472">
        <v>349.88650000000001</v>
      </c>
      <c r="BX2472">
        <v>-168.8065</v>
      </c>
      <c r="BY2472">
        <v>-397.7054</v>
      </c>
      <c r="BZ2472">
        <v>-854.11609999999996</v>
      </c>
      <c r="CA2472">
        <v>-1196.1659999999999</v>
      </c>
      <c r="CB2472">
        <v>-1264.8979999999999</v>
      </c>
      <c r="CC2472">
        <v>-1074.182</v>
      </c>
      <c r="CD2472">
        <v>-1021.772</v>
      </c>
      <c r="CE2472">
        <v>-979.57809999999995</v>
      </c>
      <c r="CF2472">
        <v>350.62329999999997</v>
      </c>
      <c r="CG2472">
        <v>316.3605</v>
      </c>
      <c r="CH2472">
        <v>316.20280000000002</v>
      </c>
      <c r="CI2472">
        <v>338.65390000000002</v>
      </c>
      <c r="CJ2472">
        <v>403.84440000000001</v>
      </c>
      <c r="CK2472">
        <v>458.81079999999997</v>
      </c>
      <c r="CL2472">
        <v>591.04549999999995</v>
      </c>
      <c r="CM2472">
        <v>461.95609999999999</v>
      </c>
      <c r="CN2472">
        <v>262.49979999999999</v>
      </c>
      <c r="CO2472">
        <v>124.8974</v>
      </c>
      <c r="CP2472">
        <v>40.923580000000001</v>
      </c>
      <c r="CQ2472">
        <v>16.735520000000001</v>
      </c>
      <c r="CR2472">
        <v>48.055030000000002</v>
      </c>
      <c r="CS2472">
        <v>210.07849999999999</v>
      </c>
      <c r="CT2472">
        <v>513.55229999999995</v>
      </c>
      <c r="CU2472">
        <v>811.58450000000005</v>
      </c>
      <c r="CV2472">
        <v>1039.182</v>
      </c>
      <c r="CW2472">
        <v>1302.442</v>
      </c>
      <c r="CX2472">
        <v>1452.1469999999999</v>
      </c>
      <c r="CY2472">
        <v>1347.5519999999999</v>
      </c>
      <c r="CZ2472">
        <v>1190.6969999999999</v>
      </c>
      <c r="DA2472">
        <v>355.50220000000002</v>
      </c>
      <c r="DB2472">
        <v>477.28699999999998</v>
      </c>
      <c r="DC2472">
        <v>597.70699999999999</v>
      </c>
      <c r="DD2472">
        <v>0</v>
      </c>
      <c r="DE2472">
        <v>0</v>
      </c>
      <c r="DF2472">
        <v>0</v>
      </c>
    </row>
    <row r="2473" spans="1:110" x14ac:dyDescent="0.25">
      <c r="A2473" s="16" t="str">
        <f t="shared" si="38"/>
        <v>Portfolio Adjusted_CPP_0 to 199.99 kW_All_SDGE_1-in-2_MONTHLY SYSTEM PEAK DAY_2022_4</v>
      </c>
      <c r="B2473" t="s">
        <v>195</v>
      </c>
      <c r="C2473" t="s">
        <v>121</v>
      </c>
      <c r="D2473" t="s">
        <v>124</v>
      </c>
      <c r="E2473" t="s">
        <v>7</v>
      </c>
      <c r="F2473" t="s">
        <v>125</v>
      </c>
      <c r="G2473" t="s">
        <v>111</v>
      </c>
      <c r="H2473" t="s">
        <v>20</v>
      </c>
      <c r="I2473">
        <v>2022</v>
      </c>
      <c r="J2473">
        <v>4</v>
      </c>
      <c r="K2473">
        <v>4498</v>
      </c>
      <c r="L2473">
        <v>72459.64</v>
      </c>
      <c r="M2473">
        <v>71402.899999999994</v>
      </c>
      <c r="N2473">
        <v>70952.41</v>
      </c>
      <c r="O2473">
        <v>71182.210000000006</v>
      </c>
      <c r="P2473">
        <v>72941.39</v>
      </c>
      <c r="Q2473">
        <v>77853.84</v>
      </c>
      <c r="R2473">
        <v>84162.15</v>
      </c>
      <c r="S2473">
        <v>87825.91</v>
      </c>
      <c r="T2473">
        <v>91307.95</v>
      </c>
      <c r="U2473">
        <v>94429.56</v>
      </c>
      <c r="V2473">
        <v>96850.8</v>
      </c>
      <c r="W2473">
        <v>98467.23</v>
      </c>
      <c r="X2473">
        <v>99396.55</v>
      </c>
      <c r="Y2473">
        <v>100073.2</v>
      </c>
      <c r="Z2473">
        <v>99768.11</v>
      </c>
      <c r="AA2473">
        <v>98064.02</v>
      </c>
      <c r="AB2473">
        <v>94917.57</v>
      </c>
      <c r="AC2473">
        <v>91085.39</v>
      </c>
      <c r="AD2473">
        <v>87442.91</v>
      </c>
      <c r="AE2473">
        <v>87178.04</v>
      </c>
      <c r="AF2473">
        <v>84760.22</v>
      </c>
      <c r="AG2473">
        <v>81184.47</v>
      </c>
      <c r="AH2473">
        <v>77459.710000000006</v>
      </c>
      <c r="AI2473">
        <v>74550.490000000005</v>
      </c>
      <c r="AJ2473">
        <v>60.400300000000001</v>
      </c>
      <c r="AK2473">
        <v>59.874229999999997</v>
      </c>
      <c r="AL2473">
        <v>59.121360000000003</v>
      </c>
      <c r="AM2473">
        <v>58.035519999999998</v>
      </c>
      <c r="AN2473">
        <v>57.828560000000003</v>
      </c>
      <c r="AO2473">
        <v>57.087409999999998</v>
      </c>
      <c r="AP2473">
        <v>57.09657</v>
      </c>
      <c r="AQ2473">
        <v>58.741309999999999</v>
      </c>
      <c r="AR2473">
        <v>64.261840000000007</v>
      </c>
      <c r="AS2473">
        <v>69.090230000000005</v>
      </c>
      <c r="AT2473">
        <v>72.974930000000001</v>
      </c>
      <c r="AU2473">
        <v>75.34375</v>
      </c>
      <c r="AV2473">
        <v>77.768550000000005</v>
      </c>
      <c r="AW2473">
        <v>78.515479999999997</v>
      </c>
      <c r="AX2473">
        <v>79.107910000000004</v>
      </c>
      <c r="AY2473">
        <v>78.495999999999995</v>
      </c>
      <c r="AZ2473">
        <v>77.966970000000003</v>
      </c>
      <c r="BA2473">
        <v>75.952380000000005</v>
      </c>
      <c r="BB2473">
        <v>73.541060000000002</v>
      </c>
      <c r="BC2473">
        <v>70.654970000000006</v>
      </c>
      <c r="BD2473">
        <v>67.758380000000002</v>
      </c>
      <c r="BE2473">
        <v>65.205190000000002</v>
      </c>
      <c r="BF2473">
        <v>64.058679999999995</v>
      </c>
      <c r="BG2473">
        <v>62.037039999999998</v>
      </c>
      <c r="BH2473">
        <v>-969.40660000000003</v>
      </c>
      <c r="BI2473">
        <v>-865.86919999999998</v>
      </c>
      <c r="BJ2473">
        <v>-807.17100000000005</v>
      </c>
      <c r="BK2473">
        <v>-809.90089999999998</v>
      </c>
      <c r="BL2473">
        <v>-688.01210000000003</v>
      </c>
      <c r="BM2473">
        <v>-365.11989999999997</v>
      </c>
      <c r="BN2473">
        <v>751.10289999999998</v>
      </c>
      <c r="BO2473">
        <v>-120.9605</v>
      </c>
      <c r="BP2473">
        <v>-1389.7729999999999</v>
      </c>
      <c r="BQ2473">
        <v>-830.67600000000004</v>
      </c>
      <c r="BR2473">
        <v>-119.44580000000001</v>
      </c>
      <c r="BS2473">
        <v>29.137519999999999</v>
      </c>
      <c r="BT2473">
        <v>286.18490000000003</v>
      </c>
      <c r="BU2473">
        <v>626.3732</v>
      </c>
      <c r="BV2473">
        <v>1024.761</v>
      </c>
      <c r="BW2473">
        <v>430.36619999999999</v>
      </c>
      <c r="BX2473">
        <v>-207.12379999999999</v>
      </c>
      <c r="BY2473">
        <v>-491.9794</v>
      </c>
      <c r="BZ2473">
        <v>-1086.5319999999999</v>
      </c>
      <c r="CA2473">
        <v>-1592.511</v>
      </c>
      <c r="CB2473">
        <v>-1693.0820000000001</v>
      </c>
      <c r="CC2473">
        <v>-1466.634</v>
      </c>
      <c r="CD2473">
        <v>-1435.5219999999999</v>
      </c>
      <c r="CE2473">
        <v>-1404.434</v>
      </c>
      <c r="CF2473">
        <v>743.87919999999997</v>
      </c>
      <c r="CG2473">
        <v>680.47159999999997</v>
      </c>
      <c r="CH2473">
        <v>686.82669999999996</v>
      </c>
      <c r="CI2473">
        <v>740.08090000000004</v>
      </c>
      <c r="CJ2473">
        <v>881.71029999999996</v>
      </c>
      <c r="CK2473">
        <v>993.05560000000003</v>
      </c>
      <c r="CL2473">
        <v>1271.19</v>
      </c>
      <c r="CM2473">
        <v>915.28499999999997</v>
      </c>
      <c r="CN2473">
        <v>482.27690000000001</v>
      </c>
      <c r="CO2473">
        <v>214.75069999999999</v>
      </c>
      <c r="CP2473">
        <v>66.480009999999993</v>
      </c>
      <c r="CQ2473">
        <v>26.125039999999998</v>
      </c>
      <c r="CR2473">
        <v>73.842579999999998</v>
      </c>
      <c r="CS2473">
        <v>319.1499</v>
      </c>
      <c r="CT2473">
        <v>778.3972</v>
      </c>
      <c r="CU2473">
        <v>1227.8800000000001</v>
      </c>
      <c r="CV2473">
        <v>1564.492</v>
      </c>
      <c r="CW2473">
        <v>1993.1</v>
      </c>
      <c r="CX2473">
        <v>2349.9679999999998</v>
      </c>
      <c r="CY2473">
        <v>2388.5129999999999</v>
      </c>
      <c r="CZ2473">
        <v>2133.2710000000002</v>
      </c>
      <c r="DA2473">
        <v>662.72050000000002</v>
      </c>
      <c r="DB2473">
        <v>942.08770000000004</v>
      </c>
      <c r="DC2473">
        <v>1228.607</v>
      </c>
      <c r="DD2473">
        <v>0</v>
      </c>
      <c r="DE2473">
        <v>0</v>
      </c>
      <c r="DF2473">
        <v>0</v>
      </c>
    </row>
    <row r="2474" spans="1:110" x14ac:dyDescent="0.25">
      <c r="A2474" s="16" t="str">
        <f t="shared" si="38"/>
        <v>Program Specific_CPP_0 to 199.99 kW_All_SDGE_1-in-2_MONTHLY SYSTEM PEAK DAY_2020_7</v>
      </c>
      <c r="B2474" t="s">
        <v>196</v>
      </c>
      <c r="C2474" t="s">
        <v>121</v>
      </c>
      <c r="D2474" t="s">
        <v>124</v>
      </c>
      <c r="E2474" t="s">
        <v>7</v>
      </c>
      <c r="F2474" t="s">
        <v>125</v>
      </c>
      <c r="G2474" t="s">
        <v>111</v>
      </c>
      <c r="H2474" t="s">
        <v>20</v>
      </c>
      <c r="I2474">
        <v>2020</v>
      </c>
      <c r="J2474">
        <v>7</v>
      </c>
      <c r="K2474">
        <v>12355</v>
      </c>
      <c r="L2474">
        <v>172201.2</v>
      </c>
      <c r="M2474">
        <v>167483.79999999999</v>
      </c>
      <c r="N2474">
        <v>165065.70000000001</v>
      </c>
      <c r="O2474">
        <v>165106.70000000001</v>
      </c>
      <c r="P2474">
        <v>170499</v>
      </c>
      <c r="Q2474">
        <v>186307.4</v>
      </c>
      <c r="R2474">
        <v>206198.9</v>
      </c>
      <c r="S2474">
        <v>228475.8</v>
      </c>
      <c r="T2474">
        <v>250591.7</v>
      </c>
      <c r="U2474">
        <v>271288.2</v>
      </c>
      <c r="V2474">
        <v>288974.2</v>
      </c>
      <c r="W2474">
        <v>301526.09999999998</v>
      </c>
      <c r="X2474">
        <v>307630.7</v>
      </c>
      <c r="Y2474">
        <v>312101.5</v>
      </c>
      <c r="Z2474">
        <v>311417.09999999998</v>
      </c>
      <c r="AA2474">
        <v>305591.8</v>
      </c>
      <c r="AB2474">
        <v>295066.8</v>
      </c>
      <c r="AC2474">
        <v>278481.5</v>
      </c>
      <c r="AD2474">
        <v>256705.5</v>
      </c>
      <c r="AE2474">
        <v>242213.2</v>
      </c>
      <c r="AF2474">
        <v>232614.9</v>
      </c>
      <c r="AG2474">
        <v>215438.5</v>
      </c>
      <c r="AH2474">
        <v>196199.6</v>
      </c>
      <c r="AI2474">
        <v>182244.5</v>
      </c>
      <c r="AJ2474">
        <v>69.921490000000006</v>
      </c>
      <c r="AK2474">
        <v>69.675290000000004</v>
      </c>
      <c r="AL2474">
        <v>69.271389999999997</v>
      </c>
      <c r="AM2474">
        <v>68.810220000000001</v>
      </c>
      <c r="AN2474">
        <v>68.557779999999994</v>
      </c>
      <c r="AO2474">
        <v>68.485529999999997</v>
      </c>
      <c r="AP2474">
        <v>68.648979999999995</v>
      </c>
      <c r="AQ2474">
        <v>69.202920000000006</v>
      </c>
      <c r="AR2474">
        <v>72.021289999999993</v>
      </c>
      <c r="AS2474">
        <v>75.521940000000001</v>
      </c>
      <c r="AT2474">
        <v>79.039559999999994</v>
      </c>
      <c r="AU2474">
        <v>81.237949999999998</v>
      </c>
      <c r="AV2474">
        <v>83.005489999999995</v>
      </c>
      <c r="AW2474">
        <v>83.82499</v>
      </c>
      <c r="AX2474">
        <v>83.040220000000005</v>
      </c>
      <c r="AY2474">
        <v>83.008619999999993</v>
      </c>
      <c r="AZ2474">
        <v>81.656289999999998</v>
      </c>
      <c r="BA2474">
        <v>80.223730000000003</v>
      </c>
      <c r="BB2474">
        <v>78.910920000000004</v>
      </c>
      <c r="BC2474">
        <v>76.513900000000007</v>
      </c>
      <c r="BD2474">
        <v>73.819419999999994</v>
      </c>
      <c r="BE2474">
        <v>72.204639999999998</v>
      </c>
      <c r="BF2474">
        <v>71.123159999999999</v>
      </c>
      <c r="BG2474">
        <v>70.352429999999998</v>
      </c>
      <c r="BH2474">
        <v>-2303.8069999999998</v>
      </c>
      <c r="BI2474">
        <v>-2030.9970000000001</v>
      </c>
      <c r="BJ2474">
        <v>-1877.825</v>
      </c>
      <c r="BK2474">
        <v>-1878.56</v>
      </c>
      <c r="BL2474">
        <v>-1608.2139999999999</v>
      </c>
      <c r="BM2474">
        <v>-873.74649999999997</v>
      </c>
      <c r="BN2474">
        <v>1840.2170000000001</v>
      </c>
      <c r="BO2474">
        <v>-314.67430000000002</v>
      </c>
      <c r="BP2474">
        <v>-3814.1880000000001</v>
      </c>
      <c r="BQ2474">
        <v>-2386.462</v>
      </c>
      <c r="BR2474">
        <v>-356.39109999999999</v>
      </c>
      <c r="BS2474">
        <v>89.224850000000004</v>
      </c>
      <c r="BT2474">
        <v>885.73749999999995</v>
      </c>
      <c r="BU2474">
        <v>1953.49</v>
      </c>
      <c r="BV2474">
        <v>3198.6979999999999</v>
      </c>
      <c r="BW2474">
        <v>1341.1279999999999</v>
      </c>
      <c r="BX2474">
        <v>-643.87840000000006</v>
      </c>
      <c r="BY2474">
        <v>-1504.162</v>
      </c>
      <c r="BZ2474">
        <v>-3189.7240000000002</v>
      </c>
      <c r="CA2474">
        <v>-4424.5910000000003</v>
      </c>
      <c r="CB2474">
        <v>-4646.4750000000004</v>
      </c>
      <c r="CC2474">
        <v>-3891.9920000000002</v>
      </c>
      <c r="CD2474">
        <v>-3636.069</v>
      </c>
      <c r="CE2474">
        <v>-3433.2489999999998</v>
      </c>
      <c r="CF2474" s="20">
        <v>4201.2889999999998</v>
      </c>
      <c r="CG2474" s="20">
        <v>3743.8960000000002</v>
      </c>
      <c r="CH2474" s="20">
        <v>3717.29</v>
      </c>
      <c r="CI2474" s="20">
        <v>3981.672</v>
      </c>
      <c r="CJ2474" s="20">
        <v>4817.4960000000001</v>
      </c>
      <c r="CK2474" s="20">
        <v>5686.8739999999998</v>
      </c>
      <c r="CL2474" s="20">
        <v>7630.4380000000001</v>
      </c>
      <c r="CM2474" s="20">
        <v>6194.2879999999996</v>
      </c>
      <c r="CN2474" s="20">
        <v>3632.5590000000002</v>
      </c>
      <c r="CO2474" s="20">
        <v>1772.4760000000001</v>
      </c>
      <c r="CP2474" s="20">
        <v>591.83770000000004</v>
      </c>
      <c r="CQ2474" s="20">
        <v>244.9759</v>
      </c>
      <c r="CR2474" s="20">
        <v>707.33219999999994</v>
      </c>
      <c r="CS2474" s="20">
        <v>3104.2080000000001</v>
      </c>
      <c r="CT2474" s="20">
        <v>7584.0770000000002</v>
      </c>
      <c r="CU2474" s="20">
        <v>11923.94</v>
      </c>
      <c r="CV2474" s="20">
        <v>15118.93</v>
      </c>
      <c r="CW2474" s="20">
        <v>18630.5</v>
      </c>
      <c r="CX2474" s="20">
        <v>20252.71</v>
      </c>
      <c r="CY2474" s="20">
        <v>18437.79</v>
      </c>
      <c r="CZ2474" s="20">
        <v>16067.08</v>
      </c>
      <c r="DA2474" s="20">
        <v>4666.9260000000004</v>
      </c>
      <c r="DB2474" s="20">
        <v>6044.1610000000001</v>
      </c>
      <c r="DC2474" s="20">
        <v>7342.1080000000002</v>
      </c>
      <c r="DD2474">
        <v>0</v>
      </c>
      <c r="DE2474">
        <v>0</v>
      </c>
      <c r="DF2474">
        <v>0</v>
      </c>
    </row>
    <row r="2475" spans="1:110" x14ac:dyDescent="0.25">
      <c r="A2475" s="16" t="str">
        <f t="shared" si="38"/>
        <v>Program Specific_CPP_0 to 199.99 kW_All_SDGE_1-in-2_MONTHLY SYSTEM PEAK DAY_2023_9</v>
      </c>
      <c r="B2475" t="s">
        <v>196</v>
      </c>
      <c r="C2475" t="s">
        <v>121</v>
      </c>
      <c r="D2475" t="s">
        <v>124</v>
      </c>
      <c r="E2475" t="s">
        <v>7</v>
      </c>
      <c r="F2475" t="s">
        <v>125</v>
      </c>
      <c r="G2475" t="s">
        <v>111</v>
      </c>
      <c r="H2475" t="s">
        <v>20</v>
      </c>
      <c r="I2475">
        <v>2023</v>
      </c>
      <c r="J2475">
        <v>9</v>
      </c>
      <c r="K2475">
        <v>4359</v>
      </c>
      <c r="L2475">
        <v>79758.179999999993</v>
      </c>
      <c r="M2475">
        <v>77809.53</v>
      </c>
      <c r="N2475">
        <v>76824.28</v>
      </c>
      <c r="O2475">
        <v>76729.03</v>
      </c>
      <c r="P2475">
        <v>78755.83</v>
      </c>
      <c r="Q2475">
        <v>84722.27</v>
      </c>
      <c r="R2475">
        <v>93927.52</v>
      </c>
      <c r="S2475">
        <v>101017.60000000001</v>
      </c>
      <c r="T2475">
        <v>109887.3</v>
      </c>
      <c r="U2475">
        <v>118522.2</v>
      </c>
      <c r="V2475">
        <v>126169.60000000001</v>
      </c>
      <c r="W2475">
        <v>132292.79999999999</v>
      </c>
      <c r="X2475">
        <v>135611.1</v>
      </c>
      <c r="Y2475">
        <v>137973.29999999999</v>
      </c>
      <c r="Z2475">
        <v>137804.9</v>
      </c>
      <c r="AA2475">
        <v>135295.70000000001</v>
      </c>
      <c r="AB2475">
        <v>130340.7</v>
      </c>
      <c r="AC2475">
        <v>123113.4</v>
      </c>
      <c r="AD2475">
        <v>114558.8</v>
      </c>
      <c r="AE2475">
        <v>110603.7</v>
      </c>
      <c r="AF2475">
        <v>103638.3</v>
      </c>
      <c r="AG2475">
        <v>96509.48</v>
      </c>
      <c r="AH2475">
        <v>89058.99</v>
      </c>
      <c r="AI2475">
        <v>83736.58</v>
      </c>
      <c r="AJ2475">
        <v>73.233949999999993</v>
      </c>
      <c r="AK2475">
        <v>72.71199</v>
      </c>
      <c r="AL2475">
        <v>71.94126</v>
      </c>
      <c r="AM2475">
        <v>71.970129999999997</v>
      </c>
      <c r="AN2475">
        <v>71.87585</v>
      </c>
      <c r="AO2475">
        <v>71.933390000000003</v>
      </c>
      <c r="AP2475">
        <v>71.565719999999999</v>
      </c>
      <c r="AQ2475">
        <v>71.907629999999997</v>
      </c>
      <c r="AR2475">
        <v>77.26661</v>
      </c>
      <c r="AS2475">
        <v>83.778000000000006</v>
      </c>
      <c r="AT2475">
        <v>89.951930000000004</v>
      </c>
      <c r="AU2475">
        <v>94.867019999999997</v>
      </c>
      <c r="AV2475">
        <v>95.779870000000003</v>
      </c>
      <c r="AW2475">
        <v>95.217240000000004</v>
      </c>
      <c r="AX2475">
        <v>95.603390000000005</v>
      </c>
      <c r="AY2475">
        <v>95.732640000000004</v>
      </c>
      <c r="AZ2475">
        <v>94.658529999999999</v>
      </c>
      <c r="BA2475">
        <v>94.353769999999997</v>
      </c>
      <c r="BB2475">
        <v>91.252279999999999</v>
      </c>
      <c r="BC2475">
        <v>86.723100000000002</v>
      </c>
      <c r="BD2475">
        <v>81.979939999999999</v>
      </c>
      <c r="BE2475">
        <v>79.776409999999998</v>
      </c>
      <c r="BF2475">
        <v>78.000910000000005</v>
      </c>
      <c r="BG2475">
        <v>76.775549999999996</v>
      </c>
      <c r="BH2475">
        <v>-1067.0509999999999</v>
      </c>
      <c r="BI2475">
        <v>-943.55939999999998</v>
      </c>
      <c r="BJ2475">
        <v>-873.97080000000005</v>
      </c>
      <c r="BK2475">
        <v>-873.01179999999999</v>
      </c>
      <c r="BL2475">
        <v>-742.85609999999997</v>
      </c>
      <c r="BM2475">
        <v>-397.33150000000001</v>
      </c>
      <c r="BN2475">
        <v>838.25369999999998</v>
      </c>
      <c r="BO2475">
        <v>-139.1292</v>
      </c>
      <c r="BP2475">
        <v>-1672.5650000000001</v>
      </c>
      <c r="BQ2475">
        <v>-1042.614</v>
      </c>
      <c r="BR2475">
        <v>-155.6046</v>
      </c>
      <c r="BS2475">
        <v>39.146859999999997</v>
      </c>
      <c r="BT2475">
        <v>390.45460000000003</v>
      </c>
      <c r="BU2475">
        <v>863.59559999999999</v>
      </c>
      <c r="BV2475">
        <v>1415.453</v>
      </c>
      <c r="BW2475">
        <v>593.76210000000003</v>
      </c>
      <c r="BX2475">
        <v>-284.42219999999998</v>
      </c>
      <c r="BY2475">
        <v>-664.97239999999999</v>
      </c>
      <c r="BZ2475">
        <v>-1423.4639999999999</v>
      </c>
      <c r="CA2475">
        <v>-2020.4369999999999</v>
      </c>
      <c r="CB2475">
        <v>-2070.1709999999998</v>
      </c>
      <c r="CC2475">
        <v>-1743.4870000000001</v>
      </c>
      <c r="CD2475">
        <v>-1650.4849999999999</v>
      </c>
      <c r="CE2475">
        <v>-1577.4880000000001</v>
      </c>
      <c r="CF2475" s="20">
        <v>901.28160000000003</v>
      </c>
      <c r="CG2475" s="20">
        <v>808.06050000000005</v>
      </c>
      <c r="CH2475" s="20">
        <v>805.21140000000003</v>
      </c>
      <c r="CI2475" s="20">
        <v>859.9153</v>
      </c>
      <c r="CJ2475" s="20">
        <v>1027.8820000000001</v>
      </c>
      <c r="CK2475" s="20">
        <v>1176.0039999999999</v>
      </c>
      <c r="CL2475" s="20">
        <v>1583.297</v>
      </c>
      <c r="CM2475" s="20">
        <v>1210.8920000000001</v>
      </c>
      <c r="CN2475" s="20">
        <v>698.51260000000002</v>
      </c>
      <c r="CO2475" s="20">
        <v>338.31259999999997</v>
      </c>
      <c r="CP2475" s="20">
        <v>112.82210000000001</v>
      </c>
      <c r="CQ2475" s="20">
        <v>47.156939999999999</v>
      </c>
      <c r="CR2475" s="20">
        <v>137.45310000000001</v>
      </c>
      <c r="CS2475" s="20">
        <v>606.66549999999995</v>
      </c>
      <c r="CT2475" s="20">
        <v>1485.0709999999999</v>
      </c>
      <c r="CU2475" s="20">
        <v>2337.2460000000001</v>
      </c>
      <c r="CV2475" s="20">
        <v>2950.125</v>
      </c>
      <c r="CW2475" s="20">
        <v>3641.1840000000002</v>
      </c>
      <c r="CX2475" s="20">
        <v>4033.386</v>
      </c>
      <c r="CY2475" s="20">
        <v>3844.6179999999999</v>
      </c>
      <c r="CZ2475" s="20">
        <v>3189.3519999999999</v>
      </c>
      <c r="DA2475" s="20">
        <v>936.53579999999999</v>
      </c>
      <c r="DB2475" s="20">
        <v>1245.3610000000001</v>
      </c>
      <c r="DC2475" s="20">
        <v>1550.038</v>
      </c>
      <c r="DD2475">
        <v>0</v>
      </c>
      <c r="DE2475">
        <v>0</v>
      </c>
      <c r="DF2475">
        <v>0</v>
      </c>
    </row>
    <row r="2476" spans="1:110" x14ac:dyDescent="0.25">
      <c r="A2476" s="16" t="str">
        <f t="shared" si="38"/>
        <v>Portfolio Adjusted_CPP_0 to 199.99 kW_All_SDGE_1-in-2_MONTHLY SYSTEM PEAK DAY_2029_6</v>
      </c>
      <c r="B2476" t="s">
        <v>195</v>
      </c>
      <c r="C2476" t="s">
        <v>121</v>
      </c>
      <c r="D2476" t="s">
        <v>124</v>
      </c>
      <c r="E2476" t="s">
        <v>7</v>
      </c>
      <c r="F2476" t="s">
        <v>125</v>
      </c>
      <c r="G2476" t="s">
        <v>111</v>
      </c>
      <c r="H2476" t="s">
        <v>20</v>
      </c>
      <c r="I2476">
        <v>2029</v>
      </c>
      <c r="J2476">
        <v>6</v>
      </c>
      <c r="K2476">
        <v>3136</v>
      </c>
      <c r="L2476">
        <v>54123.05</v>
      </c>
      <c r="M2476">
        <v>53037.440000000002</v>
      </c>
      <c r="N2476">
        <v>52473.05</v>
      </c>
      <c r="O2476">
        <v>52529.93</v>
      </c>
      <c r="P2476">
        <v>53830.95</v>
      </c>
      <c r="Q2476">
        <v>57279</v>
      </c>
      <c r="R2476">
        <v>61845.67</v>
      </c>
      <c r="S2476">
        <v>67288.3</v>
      </c>
      <c r="T2476">
        <v>72593.45</v>
      </c>
      <c r="U2476">
        <v>77081.77</v>
      </c>
      <c r="V2476">
        <v>80797.63</v>
      </c>
      <c r="W2476">
        <v>83350.12</v>
      </c>
      <c r="X2476">
        <v>84695.62</v>
      </c>
      <c r="Y2476">
        <v>85817.12</v>
      </c>
      <c r="Z2476">
        <v>85658.97</v>
      </c>
      <c r="AA2476">
        <v>84160.34</v>
      </c>
      <c r="AB2476">
        <v>81518.59</v>
      </c>
      <c r="AC2476">
        <v>77482.63</v>
      </c>
      <c r="AD2476">
        <v>72437.72</v>
      </c>
      <c r="AE2476">
        <v>69328.73</v>
      </c>
      <c r="AF2476">
        <v>67662.12</v>
      </c>
      <c r="AG2476">
        <v>63893.86</v>
      </c>
      <c r="AH2476">
        <v>59629.86</v>
      </c>
      <c r="AI2476">
        <v>56494.73</v>
      </c>
      <c r="AJ2476">
        <v>63.114019999999996</v>
      </c>
      <c r="AK2476">
        <v>62.393560000000001</v>
      </c>
      <c r="AL2476">
        <v>61.261560000000003</v>
      </c>
      <c r="AM2476">
        <v>60.613230000000001</v>
      </c>
      <c r="AN2476">
        <v>60.899250000000002</v>
      </c>
      <c r="AO2476">
        <v>60.677810000000001</v>
      </c>
      <c r="AP2476">
        <v>60.401969999999999</v>
      </c>
      <c r="AQ2476">
        <v>61.730719999999998</v>
      </c>
      <c r="AR2476">
        <v>64.212509999999995</v>
      </c>
      <c r="AS2476">
        <v>67.227549999999994</v>
      </c>
      <c r="AT2476">
        <v>70.482039999999998</v>
      </c>
      <c r="AU2476">
        <v>73.677520000000001</v>
      </c>
      <c r="AV2476">
        <v>75.095209999999994</v>
      </c>
      <c r="AW2476">
        <v>76.379919999999998</v>
      </c>
      <c r="AX2476">
        <v>77.064779999999999</v>
      </c>
      <c r="AY2476">
        <v>76.804810000000003</v>
      </c>
      <c r="AZ2476">
        <v>76.036720000000003</v>
      </c>
      <c r="BA2476">
        <v>74.219380000000001</v>
      </c>
      <c r="BB2476">
        <v>72.942080000000004</v>
      </c>
      <c r="BC2476">
        <v>70.810509999999994</v>
      </c>
      <c r="BD2476">
        <v>68.121170000000006</v>
      </c>
      <c r="BE2476">
        <v>66.03689</v>
      </c>
      <c r="BF2476">
        <v>64.710539999999995</v>
      </c>
      <c r="BG2476">
        <v>63.83746</v>
      </c>
      <c r="BH2476">
        <v>-724.08920000000001</v>
      </c>
      <c r="BI2476">
        <v>-643.16</v>
      </c>
      <c r="BJ2476">
        <v>-596.94560000000001</v>
      </c>
      <c r="BK2476">
        <v>-597.678</v>
      </c>
      <c r="BL2476">
        <v>-507.75479999999999</v>
      </c>
      <c r="BM2476">
        <v>-268.6277</v>
      </c>
      <c r="BN2476">
        <v>551.94010000000003</v>
      </c>
      <c r="BO2476">
        <v>-92.674570000000003</v>
      </c>
      <c r="BP2476">
        <v>-1104.925</v>
      </c>
      <c r="BQ2476">
        <v>-678.07140000000004</v>
      </c>
      <c r="BR2476">
        <v>-99.647509999999997</v>
      </c>
      <c r="BS2476">
        <v>24.664200000000001</v>
      </c>
      <c r="BT2476">
        <v>243.85769999999999</v>
      </c>
      <c r="BU2476">
        <v>537.14210000000003</v>
      </c>
      <c r="BV2476">
        <v>879.83979999999997</v>
      </c>
      <c r="BW2476">
        <v>369.34809999999999</v>
      </c>
      <c r="BX2476">
        <v>-177.8853</v>
      </c>
      <c r="BY2476">
        <v>-418.5068</v>
      </c>
      <c r="BZ2476">
        <v>-900.08339999999998</v>
      </c>
      <c r="CA2476">
        <v>-1266.452</v>
      </c>
      <c r="CB2476">
        <v>-1351.548</v>
      </c>
      <c r="CC2476">
        <v>-1154.271</v>
      </c>
      <c r="CD2476">
        <v>-1105.0899999999999</v>
      </c>
      <c r="CE2476">
        <v>-1064.287</v>
      </c>
      <c r="CF2476">
        <v>415.02539999999999</v>
      </c>
      <c r="CG2476">
        <v>375.4425</v>
      </c>
      <c r="CH2476">
        <v>375.65190000000001</v>
      </c>
      <c r="CI2476">
        <v>403.04169999999999</v>
      </c>
      <c r="CJ2476">
        <v>480.22179999999997</v>
      </c>
      <c r="CK2476">
        <v>537.53200000000004</v>
      </c>
      <c r="CL2476">
        <v>686.42840000000001</v>
      </c>
      <c r="CM2476">
        <v>537.26689999999996</v>
      </c>
      <c r="CN2476">
        <v>304.8415</v>
      </c>
      <c r="CO2476">
        <v>143.0942</v>
      </c>
      <c r="CP2476">
        <v>46.268129999999999</v>
      </c>
      <c r="CQ2476">
        <v>18.719139999999999</v>
      </c>
      <c r="CR2476">
        <v>53.61497</v>
      </c>
      <c r="CS2476">
        <v>234.69659999999999</v>
      </c>
      <c r="CT2476">
        <v>573.80380000000002</v>
      </c>
      <c r="CU2476">
        <v>904.38070000000005</v>
      </c>
      <c r="CV2476">
        <v>1153.9670000000001</v>
      </c>
      <c r="CW2476">
        <v>1442.249</v>
      </c>
      <c r="CX2476">
        <v>1612.6579999999999</v>
      </c>
      <c r="CY2476">
        <v>1510.567</v>
      </c>
      <c r="CZ2476">
        <v>1359.4179999999999</v>
      </c>
      <c r="DA2476">
        <v>410.49020000000002</v>
      </c>
      <c r="DB2476">
        <v>558.29949999999997</v>
      </c>
      <c r="DC2476">
        <v>705.55</v>
      </c>
      <c r="DD2476">
        <v>0</v>
      </c>
      <c r="DE2476">
        <v>0</v>
      </c>
      <c r="DF2476">
        <v>0</v>
      </c>
    </row>
    <row r="2477" spans="1:110" x14ac:dyDescent="0.25">
      <c r="A2477" s="16" t="str">
        <f t="shared" si="38"/>
        <v>Program Specific_CPP_0 to 199.99 kW_All_SDGE_1-in-2_MONTHLY SYSTEM PEAK DAY_2030_3</v>
      </c>
      <c r="B2477" t="s">
        <v>196</v>
      </c>
      <c r="C2477" t="s">
        <v>121</v>
      </c>
      <c r="D2477" t="s">
        <v>124</v>
      </c>
      <c r="E2477" t="s">
        <v>7</v>
      </c>
      <c r="F2477" t="s">
        <v>125</v>
      </c>
      <c r="G2477" t="s">
        <v>111</v>
      </c>
      <c r="H2477" t="s">
        <v>20</v>
      </c>
      <c r="I2477">
        <v>2030</v>
      </c>
      <c r="J2477">
        <v>3</v>
      </c>
      <c r="K2477">
        <v>2961</v>
      </c>
      <c r="L2477">
        <v>49659.16</v>
      </c>
      <c r="M2477">
        <v>48830.09</v>
      </c>
      <c r="N2477">
        <v>48467.47</v>
      </c>
      <c r="O2477">
        <v>48773.04</v>
      </c>
      <c r="P2477">
        <v>50535.95</v>
      </c>
      <c r="Q2477">
        <v>54901.1</v>
      </c>
      <c r="R2477">
        <v>61499.92</v>
      </c>
      <c r="S2477">
        <v>65326.3</v>
      </c>
      <c r="T2477">
        <v>68095.28</v>
      </c>
      <c r="U2477">
        <v>69699.63</v>
      </c>
      <c r="V2477">
        <v>70903.55</v>
      </c>
      <c r="W2477">
        <v>71492.59</v>
      </c>
      <c r="X2477">
        <v>71633.08</v>
      </c>
      <c r="Y2477">
        <v>71682.48</v>
      </c>
      <c r="Z2477">
        <v>70992.92</v>
      </c>
      <c r="AA2477">
        <v>69299.360000000001</v>
      </c>
      <c r="AB2477">
        <v>67119.86</v>
      </c>
      <c r="AC2477">
        <v>65090.59</v>
      </c>
      <c r="AD2477">
        <v>63437.57</v>
      </c>
      <c r="AE2477">
        <v>62943.98</v>
      </c>
      <c r="AF2477">
        <v>60601.74</v>
      </c>
      <c r="AG2477">
        <v>57527.15</v>
      </c>
      <c r="AH2477">
        <v>54001.34</v>
      </c>
      <c r="AI2477">
        <v>51353.91</v>
      </c>
      <c r="AJ2477">
        <v>48.640700000000002</v>
      </c>
      <c r="AK2477">
        <v>48.321950000000001</v>
      </c>
      <c r="AL2477">
        <v>47.339530000000003</v>
      </c>
      <c r="AM2477">
        <v>46.247779999999999</v>
      </c>
      <c r="AN2477">
        <v>46.063090000000003</v>
      </c>
      <c r="AO2477">
        <v>45.670940000000002</v>
      </c>
      <c r="AP2477">
        <v>45.359479999999998</v>
      </c>
      <c r="AQ2477">
        <v>45.635629999999999</v>
      </c>
      <c r="AR2477">
        <v>48.207999999999998</v>
      </c>
      <c r="AS2477">
        <v>53.086620000000003</v>
      </c>
      <c r="AT2477">
        <v>57.186979999999998</v>
      </c>
      <c r="AU2477">
        <v>59.597160000000002</v>
      </c>
      <c r="AV2477">
        <v>61.405239999999999</v>
      </c>
      <c r="AW2477">
        <v>61.90643</v>
      </c>
      <c r="AX2477">
        <v>62.042090000000002</v>
      </c>
      <c r="AY2477">
        <v>61.833530000000003</v>
      </c>
      <c r="AZ2477">
        <v>61.385640000000002</v>
      </c>
      <c r="BA2477">
        <v>60.952959999999997</v>
      </c>
      <c r="BB2477">
        <v>59.06494</v>
      </c>
      <c r="BC2477">
        <v>57.273980000000002</v>
      </c>
      <c r="BD2477">
        <v>56.462560000000003</v>
      </c>
      <c r="BE2477">
        <v>55.285510000000002</v>
      </c>
      <c r="BF2477">
        <v>53.806399999999996</v>
      </c>
      <c r="BG2477">
        <v>52.96584</v>
      </c>
      <c r="BH2477">
        <v>-664.36869999999999</v>
      </c>
      <c r="BI2477">
        <v>-592.13940000000002</v>
      </c>
      <c r="BJ2477">
        <v>-551.37710000000004</v>
      </c>
      <c r="BK2477">
        <v>-554.93259999999998</v>
      </c>
      <c r="BL2477">
        <v>-476.67509999999999</v>
      </c>
      <c r="BM2477">
        <v>-257.47590000000002</v>
      </c>
      <c r="BN2477">
        <v>548.85440000000006</v>
      </c>
      <c r="BO2477">
        <v>-89.972359999999995</v>
      </c>
      <c r="BP2477">
        <v>-1036.46</v>
      </c>
      <c r="BQ2477">
        <v>-613.13229999999999</v>
      </c>
      <c r="BR2477">
        <v>-87.445160000000001</v>
      </c>
      <c r="BS2477">
        <v>21.155429999999999</v>
      </c>
      <c r="BT2477">
        <v>206.24770000000001</v>
      </c>
      <c r="BU2477">
        <v>448.67129999999997</v>
      </c>
      <c r="BV2477">
        <v>729.19860000000006</v>
      </c>
      <c r="BW2477">
        <v>304.12889999999999</v>
      </c>
      <c r="BX2477">
        <v>-146.46520000000001</v>
      </c>
      <c r="BY2477">
        <v>-351.57369999999997</v>
      </c>
      <c r="BZ2477">
        <v>-788.25099999999998</v>
      </c>
      <c r="CA2477">
        <v>-1149.819</v>
      </c>
      <c r="CB2477">
        <v>-1210.518</v>
      </c>
      <c r="CC2477">
        <v>-1039.2539999999999</v>
      </c>
      <c r="CD2477">
        <v>-1000.78</v>
      </c>
      <c r="CE2477">
        <v>-967.44069999999999</v>
      </c>
      <c r="CF2477">
        <v>349.38869999999997</v>
      </c>
      <c r="CG2477">
        <v>318.2389</v>
      </c>
      <c r="CH2477">
        <v>320.48930000000001</v>
      </c>
      <c r="CI2477">
        <v>347.4529</v>
      </c>
      <c r="CJ2477">
        <v>423.23219999999998</v>
      </c>
      <c r="CK2477">
        <v>493.8279</v>
      </c>
      <c r="CL2477">
        <v>678.77499999999998</v>
      </c>
      <c r="CM2477">
        <v>506.39240000000001</v>
      </c>
      <c r="CN2477">
        <v>268.2337</v>
      </c>
      <c r="CO2477">
        <v>116.9983</v>
      </c>
      <c r="CP2477">
        <v>35.630389999999998</v>
      </c>
      <c r="CQ2477">
        <v>13.77195</v>
      </c>
      <c r="CR2477">
        <v>38.3523</v>
      </c>
      <c r="CS2477">
        <v>163.75139999999999</v>
      </c>
      <c r="CT2477">
        <v>394.13760000000002</v>
      </c>
      <c r="CU2477">
        <v>613.18960000000004</v>
      </c>
      <c r="CV2477">
        <v>782.31600000000003</v>
      </c>
      <c r="CW2477">
        <v>1017.813</v>
      </c>
      <c r="CX2477">
        <v>1236.818</v>
      </c>
      <c r="CY2477">
        <v>1245.1510000000001</v>
      </c>
      <c r="CZ2477">
        <v>1090.5160000000001</v>
      </c>
      <c r="DA2477">
        <v>332.7593</v>
      </c>
      <c r="DB2477">
        <v>457.8768</v>
      </c>
      <c r="DC2477">
        <v>582.98699999999997</v>
      </c>
      <c r="DD2477">
        <v>0</v>
      </c>
      <c r="DE2477">
        <v>0</v>
      </c>
      <c r="DF2477">
        <v>0</v>
      </c>
    </row>
    <row r="2478" spans="1:110" x14ac:dyDescent="0.25">
      <c r="A2478" s="16" t="str">
        <f t="shared" si="38"/>
        <v>Program Specific_CPP_0 to 199.99 kW_All_SDGE_1-in-2_MONTHLY SYSTEM PEAK DAY_2024_12</v>
      </c>
      <c r="B2478" t="s">
        <v>196</v>
      </c>
      <c r="C2478" t="s">
        <v>121</v>
      </c>
      <c r="D2478" t="s">
        <v>124</v>
      </c>
      <c r="E2478" t="s">
        <v>7</v>
      </c>
      <c r="F2478" t="s">
        <v>125</v>
      </c>
      <c r="G2478" t="s">
        <v>111</v>
      </c>
      <c r="H2478" t="s">
        <v>20</v>
      </c>
      <c r="I2478">
        <v>2024</v>
      </c>
      <c r="J2478">
        <v>12</v>
      </c>
      <c r="K2478">
        <v>4054</v>
      </c>
      <c r="L2478">
        <v>54487.56</v>
      </c>
      <c r="M2478">
        <v>53354.8</v>
      </c>
      <c r="N2478">
        <v>52810.61</v>
      </c>
      <c r="O2478">
        <v>53399.07</v>
      </c>
      <c r="P2478">
        <v>56497.38</v>
      </c>
      <c r="Q2478">
        <v>63492.82</v>
      </c>
      <c r="R2478">
        <v>74425.95</v>
      </c>
      <c r="S2478">
        <v>81238.55</v>
      </c>
      <c r="T2478">
        <v>86523.06</v>
      </c>
      <c r="U2478">
        <v>88797.99</v>
      </c>
      <c r="V2478">
        <v>89741.84</v>
      </c>
      <c r="W2478">
        <v>89878.49</v>
      </c>
      <c r="X2478">
        <v>88910.41</v>
      </c>
      <c r="Y2478">
        <v>88426.23</v>
      </c>
      <c r="Z2478">
        <v>87227.49</v>
      </c>
      <c r="AA2478">
        <v>85342.22</v>
      </c>
      <c r="AB2478">
        <v>85060.61</v>
      </c>
      <c r="AC2478">
        <v>85247.41</v>
      </c>
      <c r="AD2478">
        <v>80204.84</v>
      </c>
      <c r="AE2478">
        <v>76492.960000000006</v>
      </c>
      <c r="AF2478">
        <v>72903.070000000007</v>
      </c>
      <c r="AG2478">
        <v>68396.87</v>
      </c>
      <c r="AH2478">
        <v>62564.45</v>
      </c>
      <c r="AI2478">
        <v>57822.81</v>
      </c>
      <c r="AJ2478">
        <v>47.312519999999999</v>
      </c>
      <c r="AK2478">
        <v>47.061100000000003</v>
      </c>
      <c r="AL2478">
        <v>46.356169999999999</v>
      </c>
      <c r="AM2478">
        <v>46.431370000000001</v>
      </c>
      <c r="AN2478">
        <v>46.006540000000001</v>
      </c>
      <c r="AO2478">
        <v>45.742460000000001</v>
      </c>
      <c r="AP2478">
        <v>45.779609999999998</v>
      </c>
      <c r="AQ2478">
        <v>46.251060000000003</v>
      </c>
      <c r="AR2478">
        <v>48.83896</v>
      </c>
      <c r="AS2478">
        <v>51.156239999999997</v>
      </c>
      <c r="AT2478">
        <v>52.745550000000001</v>
      </c>
      <c r="AU2478">
        <v>53.410870000000003</v>
      </c>
      <c r="AV2478">
        <v>54.684910000000002</v>
      </c>
      <c r="AW2478">
        <v>55.795079999999999</v>
      </c>
      <c r="AX2478">
        <v>56.004840000000002</v>
      </c>
      <c r="AY2478">
        <v>55.619280000000003</v>
      </c>
      <c r="AZ2478">
        <v>54.785350000000001</v>
      </c>
      <c r="BA2478">
        <v>53.596339999999998</v>
      </c>
      <c r="BB2478">
        <v>52.376939999999998</v>
      </c>
      <c r="BC2478">
        <v>51.325800000000001</v>
      </c>
      <c r="BD2478">
        <v>50.861759999999997</v>
      </c>
      <c r="BE2478">
        <v>50.48856</v>
      </c>
      <c r="BF2478">
        <v>49.363329999999998</v>
      </c>
      <c r="BG2478">
        <v>48.574719999999999</v>
      </c>
      <c r="BH2478">
        <v>-728.96579999999994</v>
      </c>
      <c r="BI2478">
        <v>-647.00850000000003</v>
      </c>
      <c r="BJ2478">
        <v>-600.78570000000002</v>
      </c>
      <c r="BK2478">
        <v>-607.56690000000003</v>
      </c>
      <c r="BL2478">
        <v>-532.90560000000005</v>
      </c>
      <c r="BM2478">
        <v>-297.76940000000002</v>
      </c>
      <c r="BN2478">
        <v>664.21249999999998</v>
      </c>
      <c r="BO2478">
        <v>-111.8879</v>
      </c>
      <c r="BP2478">
        <v>-1316.944</v>
      </c>
      <c r="BQ2478">
        <v>-781.13639999999998</v>
      </c>
      <c r="BR2478">
        <v>-110.6784</v>
      </c>
      <c r="BS2478">
        <v>26.596019999999999</v>
      </c>
      <c r="BT2478">
        <v>255.99299999999999</v>
      </c>
      <c r="BU2478">
        <v>553.47289999999998</v>
      </c>
      <c r="BV2478">
        <v>895.95090000000005</v>
      </c>
      <c r="BW2478">
        <v>374.53500000000003</v>
      </c>
      <c r="BX2478">
        <v>-185.61449999999999</v>
      </c>
      <c r="BY2478">
        <v>-460.44670000000002</v>
      </c>
      <c r="BZ2478">
        <v>-996.59479999999996</v>
      </c>
      <c r="CA2478">
        <v>-1397.3230000000001</v>
      </c>
      <c r="CB2478">
        <v>-1456.2360000000001</v>
      </c>
      <c r="CC2478">
        <v>-1235.6199999999999</v>
      </c>
      <c r="CD2478">
        <v>-1159.4749999999999</v>
      </c>
      <c r="CE2478">
        <v>-1089.306</v>
      </c>
      <c r="CF2478" s="20">
        <v>420.63440000000003</v>
      </c>
      <c r="CG2478" s="20">
        <v>379.94900000000001</v>
      </c>
      <c r="CH2478" s="20">
        <v>380.50049999999999</v>
      </c>
      <c r="CI2478" s="20">
        <v>416.48910000000001</v>
      </c>
      <c r="CJ2478" s="20">
        <v>528.97410000000002</v>
      </c>
      <c r="CK2478" s="20">
        <v>660.4846</v>
      </c>
      <c r="CL2478" s="20">
        <v>994.08950000000004</v>
      </c>
      <c r="CM2478" s="20">
        <v>783.13279999999997</v>
      </c>
      <c r="CN2478" s="20">
        <v>433.05500000000001</v>
      </c>
      <c r="CO2478" s="20">
        <v>189.9</v>
      </c>
      <c r="CP2478" s="20">
        <v>57.078760000000003</v>
      </c>
      <c r="CQ2478" s="20">
        <v>21.76632</v>
      </c>
      <c r="CR2478" s="20">
        <v>59.083939999999998</v>
      </c>
      <c r="CS2478" s="20">
        <v>249.18459999999999</v>
      </c>
      <c r="CT2478" s="20">
        <v>595.01030000000003</v>
      </c>
      <c r="CU2478" s="20">
        <v>929.95979999999997</v>
      </c>
      <c r="CV2478" s="20">
        <v>1256.4269999999999</v>
      </c>
      <c r="CW2478" s="20">
        <v>1745.798</v>
      </c>
      <c r="CX2478" s="20">
        <v>1977.0329999999999</v>
      </c>
      <c r="CY2478" s="20">
        <v>1838.893</v>
      </c>
      <c r="CZ2478" s="20">
        <v>1578.1690000000001</v>
      </c>
      <c r="DA2478" s="20">
        <v>470.38869999999997</v>
      </c>
      <c r="DB2478" s="20">
        <v>614.60329999999999</v>
      </c>
      <c r="DC2478" s="20">
        <v>739.11210000000005</v>
      </c>
      <c r="DD2478">
        <v>0</v>
      </c>
      <c r="DE2478">
        <v>0</v>
      </c>
      <c r="DF2478">
        <v>0</v>
      </c>
    </row>
    <row r="2479" spans="1:110" x14ac:dyDescent="0.25">
      <c r="A2479" s="16" t="str">
        <f t="shared" si="38"/>
        <v>Portfolio Adjusted_CPP_0 to 199.99 kW_All_SDGE_1-in-2_MONTHLY SYSTEM PEAK DAY_2027_9</v>
      </c>
      <c r="B2479" t="s">
        <v>195</v>
      </c>
      <c r="C2479" t="s">
        <v>121</v>
      </c>
      <c r="D2479" t="s">
        <v>124</v>
      </c>
      <c r="E2479" t="s">
        <v>7</v>
      </c>
      <c r="F2479" t="s">
        <v>125</v>
      </c>
      <c r="G2479" t="s">
        <v>111</v>
      </c>
      <c r="H2479" t="s">
        <v>20</v>
      </c>
      <c r="I2479">
        <v>2027</v>
      </c>
      <c r="J2479">
        <v>9</v>
      </c>
      <c r="K2479">
        <v>3461</v>
      </c>
      <c r="L2479">
        <v>63284.7</v>
      </c>
      <c r="M2479">
        <v>61738.68</v>
      </c>
      <c r="N2479">
        <v>60957.68</v>
      </c>
      <c r="O2479">
        <v>60882.07</v>
      </c>
      <c r="P2479">
        <v>62490.39</v>
      </c>
      <c r="Q2479">
        <v>67219.09</v>
      </c>
      <c r="R2479">
        <v>74509.23</v>
      </c>
      <c r="S2479">
        <v>80119.710000000006</v>
      </c>
      <c r="T2479">
        <v>87142.47</v>
      </c>
      <c r="U2479">
        <v>93980.92</v>
      </c>
      <c r="V2479">
        <v>100035.9</v>
      </c>
      <c r="W2479">
        <v>104889.4</v>
      </c>
      <c r="X2479">
        <v>107521.7</v>
      </c>
      <c r="Y2479">
        <v>109400.1</v>
      </c>
      <c r="Z2479">
        <v>109269.3</v>
      </c>
      <c r="AA2479">
        <v>107282.6</v>
      </c>
      <c r="AB2479">
        <v>103360.9</v>
      </c>
      <c r="AC2479">
        <v>97637.29</v>
      </c>
      <c r="AD2479">
        <v>90861.69</v>
      </c>
      <c r="AE2479">
        <v>87730.96</v>
      </c>
      <c r="AF2479">
        <v>82207.88</v>
      </c>
      <c r="AG2479">
        <v>76553.649999999994</v>
      </c>
      <c r="AH2479">
        <v>70645.69</v>
      </c>
      <c r="AI2479">
        <v>66428.66</v>
      </c>
      <c r="AJ2479">
        <v>73.237719999999996</v>
      </c>
      <c r="AK2479">
        <v>72.715999999999994</v>
      </c>
      <c r="AL2479">
        <v>71.945269999999994</v>
      </c>
      <c r="AM2479">
        <v>71.973690000000005</v>
      </c>
      <c r="AN2479">
        <v>71.879949999999994</v>
      </c>
      <c r="AO2479">
        <v>71.937529999999995</v>
      </c>
      <c r="AP2479">
        <v>71.569829999999996</v>
      </c>
      <c r="AQ2479">
        <v>71.912059999999997</v>
      </c>
      <c r="AR2479">
        <v>77.269049999999993</v>
      </c>
      <c r="AS2479">
        <v>83.777730000000005</v>
      </c>
      <c r="AT2479">
        <v>89.953119999999998</v>
      </c>
      <c r="AU2479">
        <v>94.866389999999996</v>
      </c>
      <c r="AV2479">
        <v>95.775720000000007</v>
      </c>
      <c r="AW2479">
        <v>95.214560000000006</v>
      </c>
      <c r="AX2479">
        <v>95.600470000000001</v>
      </c>
      <c r="AY2479">
        <v>95.73115</v>
      </c>
      <c r="AZ2479">
        <v>94.657529999999994</v>
      </c>
      <c r="BA2479">
        <v>94.353250000000003</v>
      </c>
      <c r="BB2479">
        <v>91.25273</v>
      </c>
      <c r="BC2479">
        <v>86.723489999999998</v>
      </c>
      <c r="BD2479">
        <v>81.980140000000006</v>
      </c>
      <c r="BE2479">
        <v>79.777320000000003</v>
      </c>
      <c r="BF2479">
        <v>78.002600000000001</v>
      </c>
      <c r="BG2479">
        <v>76.778649999999999</v>
      </c>
      <c r="BH2479">
        <v>-846.65890000000002</v>
      </c>
      <c r="BI2479">
        <v>-748.67579999999998</v>
      </c>
      <c r="BJ2479">
        <v>-693.46860000000004</v>
      </c>
      <c r="BK2479">
        <v>-692.70740000000001</v>
      </c>
      <c r="BL2479">
        <v>-589.43409999999994</v>
      </c>
      <c r="BM2479">
        <v>-315.24489999999997</v>
      </c>
      <c r="BN2479">
        <v>664.95569999999998</v>
      </c>
      <c r="BO2479">
        <v>-110.34699999999999</v>
      </c>
      <c r="BP2479">
        <v>-1326.3720000000001</v>
      </c>
      <c r="BQ2479">
        <v>-826.72940000000006</v>
      </c>
      <c r="BR2479">
        <v>-123.374</v>
      </c>
      <c r="BS2479">
        <v>31.03791</v>
      </c>
      <c r="BT2479">
        <v>309.57920000000001</v>
      </c>
      <c r="BU2479">
        <v>684.75149999999996</v>
      </c>
      <c r="BV2479">
        <v>1122.3520000000001</v>
      </c>
      <c r="BW2479">
        <v>470.8229</v>
      </c>
      <c r="BX2479">
        <v>-225.54839999999999</v>
      </c>
      <c r="BY2479">
        <v>-527.3682</v>
      </c>
      <c r="BZ2479">
        <v>-1129.0129999999999</v>
      </c>
      <c r="CA2479">
        <v>-1602.6120000000001</v>
      </c>
      <c r="CB2479">
        <v>-1642.0989999999999</v>
      </c>
      <c r="CC2479">
        <v>-1382.9760000000001</v>
      </c>
      <c r="CD2479">
        <v>-1309.241</v>
      </c>
      <c r="CE2479">
        <v>-1251.4290000000001</v>
      </c>
      <c r="CF2479" s="20">
        <v>567.42359999999996</v>
      </c>
      <c r="CG2479" s="20">
        <v>508.73660000000001</v>
      </c>
      <c r="CH2479" s="20">
        <v>506.95530000000002</v>
      </c>
      <c r="CI2479" s="20">
        <v>541.39610000000005</v>
      </c>
      <c r="CJ2479" s="20">
        <v>647.14909999999998</v>
      </c>
      <c r="CK2479" s="20">
        <v>740.28480000000002</v>
      </c>
      <c r="CL2479" s="20">
        <v>996.31550000000004</v>
      </c>
      <c r="CM2479" s="20">
        <v>761.71019999999999</v>
      </c>
      <c r="CN2479" s="20">
        <v>439.27760000000001</v>
      </c>
      <c r="CO2479" s="20">
        <v>212.715</v>
      </c>
      <c r="CP2479" s="20">
        <v>70.924509999999998</v>
      </c>
      <c r="CQ2479" s="20">
        <v>29.643989999999999</v>
      </c>
      <c r="CR2479" s="20">
        <v>86.408550000000005</v>
      </c>
      <c r="CS2479" s="20">
        <v>381.41199999999998</v>
      </c>
      <c r="CT2479" s="20">
        <v>933.71439999999996</v>
      </c>
      <c r="CU2479" s="20">
        <v>1469.585</v>
      </c>
      <c r="CV2479" s="20">
        <v>1855.2090000000001</v>
      </c>
      <c r="CW2479" s="20">
        <v>2290.1460000000002</v>
      </c>
      <c r="CX2479" s="20">
        <v>2537.3150000000001</v>
      </c>
      <c r="CY2479" s="20">
        <v>2418.9079999999999</v>
      </c>
      <c r="CZ2479" s="20">
        <v>2006.729</v>
      </c>
      <c r="DA2479" s="20">
        <v>589.27260000000001</v>
      </c>
      <c r="DB2479" s="20">
        <v>783.62980000000005</v>
      </c>
      <c r="DC2479" s="20">
        <v>975.49009999999998</v>
      </c>
      <c r="DD2479">
        <v>0</v>
      </c>
      <c r="DE2479">
        <v>0</v>
      </c>
      <c r="DF2479">
        <v>0</v>
      </c>
    </row>
    <row r="2480" spans="1:110" x14ac:dyDescent="0.25">
      <c r="A2480" s="16" t="str">
        <f t="shared" si="38"/>
        <v>Portfolio Adjusted_CPP_0 to 199.99 kW_All_SDGE_1-in-2_MONTHLY SYSTEM PEAK DAY_2020_6</v>
      </c>
      <c r="B2480" t="s">
        <v>195</v>
      </c>
      <c r="C2480" t="s">
        <v>121</v>
      </c>
      <c r="D2480" t="s">
        <v>124</v>
      </c>
      <c r="E2480" t="s">
        <v>7</v>
      </c>
      <c r="F2480" t="s">
        <v>125</v>
      </c>
      <c r="G2480" t="s">
        <v>111</v>
      </c>
      <c r="H2480" t="s">
        <v>20</v>
      </c>
      <c r="I2480">
        <v>2020</v>
      </c>
      <c r="J2480">
        <v>6</v>
      </c>
      <c r="K2480">
        <v>12333</v>
      </c>
      <c r="L2480">
        <v>164012</v>
      </c>
      <c r="M2480">
        <v>159742.5</v>
      </c>
      <c r="N2480">
        <v>157523</v>
      </c>
      <c r="O2480">
        <v>157746.70000000001</v>
      </c>
      <c r="P2480">
        <v>162863.20000000001</v>
      </c>
      <c r="Q2480">
        <v>176423.4</v>
      </c>
      <c r="R2480">
        <v>194382.8</v>
      </c>
      <c r="S2480">
        <v>215787.2</v>
      </c>
      <c r="T2480">
        <v>236650.8</v>
      </c>
      <c r="U2480">
        <v>254302.1</v>
      </c>
      <c r="V2480">
        <v>268915.59999999998</v>
      </c>
      <c r="W2480">
        <v>278953.7</v>
      </c>
      <c r="X2480">
        <v>284245.2</v>
      </c>
      <c r="Y2480">
        <v>288655.8</v>
      </c>
      <c r="Z2480">
        <v>288033.8</v>
      </c>
      <c r="AA2480">
        <v>282140.09999999998</v>
      </c>
      <c r="AB2480">
        <v>271750.90000000002</v>
      </c>
      <c r="AC2480">
        <v>255878.6</v>
      </c>
      <c r="AD2480">
        <v>236038.39999999999</v>
      </c>
      <c r="AE2480">
        <v>223811.6</v>
      </c>
      <c r="AF2480">
        <v>217257.3</v>
      </c>
      <c r="AG2480">
        <v>202437.8</v>
      </c>
      <c r="AH2480">
        <v>185668.7</v>
      </c>
      <c r="AI2480">
        <v>173339.1</v>
      </c>
      <c r="AJ2480">
        <v>63.114019999999996</v>
      </c>
      <c r="AK2480">
        <v>62.393560000000001</v>
      </c>
      <c r="AL2480">
        <v>61.261560000000003</v>
      </c>
      <c r="AM2480">
        <v>60.613230000000001</v>
      </c>
      <c r="AN2480">
        <v>60.899250000000002</v>
      </c>
      <c r="AO2480">
        <v>60.677810000000001</v>
      </c>
      <c r="AP2480">
        <v>60.401969999999999</v>
      </c>
      <c r="AQ2480">
        <v>61.730719999999998</v>
      </c>
      <c r="AR2480">
        <v>64.212509999999995</v>
      </c>
      <c r="AS2480">
        <v>67.227549999999994</v>
      </c>
      <c r="AT2480">
        <v>70.482039999999998</v>
      </c>
      <c r="AU2480">
        <v>73.677520000000001</v>
      </c>
      <c r="AV2480">
        <v>75.095209999999994</v>
      </c>
      <c r="AW2480">
        <v>76.379919999999998</v>
      </c>
      <c r="AX2480">
        <v>77.064779999999999</v>
      </c>
      <c r="AY2480">
        <v>76.804810000000003</v>
      </c>
      <c r="AZ2480">
        <v>76.036720000000003</v>
      </c>
      <c r="BA2480">
        <v>74.219380000000001</v>
      </c>
      <c r="BB2480">
        <v>72.942080000000004</v>
      </c>
      <c r="BC2480">
        <v>70.810509999999994</v>
      </c>
      <c r="BD2480">
        <v>68.121170000000006</v>
      </c>
      <c r="BE2480">
        <v>66.03689</v>
      </c>
      <c r="BF2480">
        <v>64.710539999999995</v>
      </c>
      <c r="BG2480">
        <v>63.83746</v>
      </c>
      <c r="BH2480">
        <v>-2194.2460000000001</v>
      </c>
      <c r="BI2480">
        <v>-1937.1220000000001</v>
      </c>
      <c r="BJ2480">
        <v>-1792.018</v>
      </c>
      <c r="BK2480">
        <v>-1794.819</v>
      </c>
      <c r="BL2480">
        <v>-1536.19</v>
      </c>
      <c r="BM2480">
        <v>-827.39260000000002</v>
      </c>
      <c r="BN2480">
        <v>1734.7639999999999</v>
      </c>
      <c r="BO2480">
        <v>-297.19850000000002</v>
      </c>
      <c r="BP2480">
        <v>-3601.9969999999998</v>
      </c>
      <c r="BQ2480">
        <v>-2237.04</v>
      </c>
      <c r="BR2480">
        <v>-331.65289999999999</v>
      </c>
      <c r="BS2480">
        <v>82.545429999999996</v>
      </c>
      <c r="BT2480">
        <v>818.40560000000005</v>
      </c>
      <c r="BU2480">
        <v>1806.739</v>
      </c>
      <c r="BV2480">
        <v>2958.518</v>
      </c>
      <c r="BW2480">
        <v>1238.2070000000001</v>
      </c>
      <c r="BX2480">
        <v>-592.99950000000001</v>
      </c>
      <c r="BY2480">
        <v>-1382.077</v>
      </c>
      <c r="BZ2480">
        <v>-2932.9229999999998</v>
      </c>
      <c r="CA2480">
        <v>-4088.444</v>
      </c>
      <c r="CB2480">
        <v>-4339.7070000000003</v>
      </c>
      <c r="CC2480">
        <v>-3657.13</v>
      </c>
      <c r="CD2480">
        <v>-3440.904</v>
      </c>
      <c r="CE2480">
        <v>-3265.4830000000002</v>
      </c>
      <c r="CF2480">
        <v>3811.1950000000002</v>
      </c>
      <c r="CG2480">
        <v>3405.8029999999999</v>
      </c>
      <c r="CH2480">
        <v>3385.328</v>
      </c>
      <c r="CI2480">
        <v>3634.6010000000001</v>
      </c>
      <c r="CJ2480">
        <v>4395.6570000000002</v>
      </c>
      <c r="CK2480">
        <v>5099.4790000000003</v>
      </c>
      <c r="CL2480">
        <v>6780.9790000000003</v>
      </c>
      <c r="CM2480">
        <v>5525.3810000000003</v>
      </c>
      <c r="CN2480">
        <v>3239.6289999999999</v>
      </c>
      <c r="CO2480">
        <v>1557.4659999999999</v>
      </c>
      <c r="CP2480">
        <v>512.52670000000001</v>
      </c>
      <c r="CQ2480">
        <v>209.67070000000001</v>
      </c>
      <c r="CR2480">
        <v>603.87969999999996</v>
      </c>
      <c r="CS2480">
        <v>2655.3359999999998</v>
      </c>
      <c r="CT2480">
        <v>6487.9070000000002</v>
      </c>
      <c r="CU2480">
        <v>10164.030000000001</v>
      </c>
      <c r="CV2480">
        <v>12823.96</v>
      </c>
      <c r="CW2480">
        <v>15728.94</v>
      </c>
      <c r="CX2480">
        <v>17122.93</v>
      </c>
      <c r="CY2480">
        <v>15742.68</v>
      </c>
      <c r="CZ2480">
        <v>14015.56</v>
      </c>
      <c r="DA2480">
        <v>4120.6689999999999</v>
      </c>
      <c r="DB2480">
        <v>5412.7370000000001</v>
      </c>
      <c r="DC2480">
        <v>6642.0940000000001</v>
      </c>
      <c r="DD2480">
        <v>0</v>
      </c>
      <c r="DE2480">
        <v>0</v>
      </c>
      <c r="DF2480">
        <v>0</v>
      </c>
    </row>
    <row r="2481" spans="1:110" x14ac:dyDescent="0.25">
      <c r="A2481" s="16" t="str">
        <f t="shared" si="38"/>
        <v>Portfolio Adjusted_CPP_0 to 199.99 kW_All_SDGE_1-in-2_MONTHLY SYSTEM PEAK DAY_2028_9</v>
      </c>
      <c r="B2481" t="s">
        <v>195</v>
      </c>
      <c r="C2481" t="s">
        <v>121</v>
      </c>
      <c r="D2481" t="s">
        <v>124</v>
      </c>
      <c r="E2481" t="s">
        <v>7</v>
      </c>
      <c r="F2481" t="s">
        <v>125</v>
      </c>
      <c r="G2481" t="s">
        <v>111</v>
      </c>
      <c r="H2481" t="s">
        <v>20</v>
      </c>
      <c r="I2481">
        <v>2028</v>
      </c>
      <c r="J2481">
        <v>9</v>
      </c>
      <c r="K2481">
        <v>3292</v>
      </c>
      <c r="L2481">
        <v>60194.52</v>
      </c>
      <c r="M2481">
        <v>58724</v>
      </c>
      <c r="N2481">
        <v>57981.13</v>
      </c>
      <c r="O2481">
        <v>57909.21</v>
      </c>
      <c r="P2481">
        <v>59439</v>
      </c>
      <c r="Q2481">
        <v>63936.800000000003</v>
      </c>
      <c r="R2481">
        <v>70870.960000000006</v>
      </c>
      <c r="S2481">
        <v>76207.48</v>
      </c>
      <c r="T2481">
        <v>82887.320000000007</v>
      </c>
      <c r="U2481">
        <v>89391.85</v>
      </c>
      <c r="V2481">
        <v>95151.16</v>
      </c>
      <c r="W2481">
        <v>99767.67</v>
      </c>
      <c r="X2481">
        <v>102271.5</v>
      </c>
      <c r="Y2481">
        <v>104058.1</v>
      </c>
      <c r="Z2481">
        <v>103933.7</v>
      </c>
      <c r="AA2481">
        <v>102044</v>
      </c>
      <c r="AB2481">
        <v>98313.81</v>
      </c>
      <c r="AC2481">
        <v>92869.68</v>
      </c>
      <c r="AD2481">
        <v>86424.93</v>
      </c>
      <c r="AE2481">
        <v>83447.08</v>
      </c>
      <c r="AF2481">
        <v>78193.679999999993</v>
      </c>
      <c r="AG2481">
        <v>72815.55</v>
      </c>
      <c r="AH2481">
        <v>67196.070000000007</v>
      </c>
      <c r="AI2481">
        <v>63184.959999999999</v>
      </c>
      <c r="AJ2481">
        <v>73.237719999999996</v>
      </c>
      <c r="AK2481">
        <v>72.715999999999994</v>
      </c>
      <c r="AL2481">
        <v>71.945269999999994</v>
      </c>
      <c r="AM2481">
        <v>71.973690000000005</v>
      </c>
      <c r="AN2481">
        <v>71.879949999999994</v>
      </c>
      <c r="AO2481">
        <v>71.937529999999995</v>
      </c>
      <c r="AP2481">
        <v>71.569829999999996</v>
      </c>
      <c r="AQ2481">
        <v>71.912059999999997</v>
      </c>
      <c r="AR2481">
        <v>77.269049999999993</v>
      </c>
      <c r="AS2481">
        <v>83.777730000000005</v>
      </c>
      <c r="AT2481">
        <v>89.953119999999998</v>
      </c>
      <c r="AU2481">
        <v>94.866389999999996</v>
      </c>
      <c r="AV2481">
        <v>95.775720000000007</v>
      </c>
      <c r="AW2481">
        <v>95.214560000000006</v>
      </c>
      <c r="AX2481">
        <v>95.600470000000001</v>
      </c>
      <c r="AY2481">
        <v>95.73115</v>
      </c>
      <c r="AZ2481">
        <v>94.657529999999994</v>
      </c>
      <c r="BA2481">
        <v>94.353250000000003</v>
      </c>
      <c r="BB2481">
        <v>91.25273</v>
      </c>
      <c r="BC2481">
        <v>86.723489999999998</v>
      </c>
      <c r="BD2481">
        <v>81.980140000000006</v>
      </c>
      <c r="BE2481">
        <v>79.777320000000003</v>
      </c>
      <c r="BF2481">
        <v>78.002600000000001</v>
      </c>
      <c r="BG2481">
        <v>76.778649999999999</v>
      </c>
      <c r="BH2481">
        <v>-805.31669999999997</v>
      </c>
      <c r="BI2481">
        <v>-712.1182</v>
      </c>
      <c r="BJ2481">
        <v>-659.60670000000005</v>
      </c>
      <c r="BK2481">
        <v>-658.88260000000002</v>
      </c>
      <c r="BL2481">
        <v>-560.65219999999999</v>
      </c>
      <c r="BM2481">
        <v>-299.85160000000002</v>
      </c>
      <c r="BN2481">
        <v>632.48599999999999</v>
      </c>
      <c r="BO2481">
        <v>-104.95869999999999</v>
      </c>
      <c r="BP2481">
        <v>-1261.605</v>
      </c>
      <c r="BQ2481">
        <v>-786.36040000000003</v>
      </c>
      <c r="BR2481">
        <v>-117.3497</v>
      </c>
      <c r="BS2481">
        <v>29.52234</v>
      </c>
      <c r="BT2481">
        <v>294.46249999999998</v>
      </c>
      <c r="BU2481">
        <v>651.3152</v>
      </c>
      <c r="BV2481">
        <v>1067.547</v>
      </c>
      <c r="BW2481">
        <v>447.83269999999999</v>
      </c>
      <c r="BX2481">
        <v>-214.53489999999999</v>
      </c>
      <c r="BY2481">
        <v>-501.61689999999999</v>
      </c>
      <c r="BZ2481">
        <v>-1073.883</v>
      </c>
      <c r="CA2481">
        <v>-1524.356</v>
      </c>
      <c r="CB2481">
        <v>-1561.9159999999999</v>
      </c>
      <c r="CC2481">
        <v>-1315.4459999999999</v>
      </c>
      <c r="CD2481">
        <v>-1245.3109999999999</v>
      </c>
      <c r="CE2481">
        <v>-1190.3219999999999</v>
      </c>
      <c r="CF2481" s="20">
        <v>513.36220000000003</v>
      </c>
      <c r="CG2481" s="20">
        <v>460.26659999999998</v>
      </c>
      <c r="CH2481" s="20">
        <v>458.65499999999997</v>
      </c>
      <c r="CI2481" s="20">
        <v>489.8143</v>
      </c>
      <c r="CJ2481" s="20">
        <v>585.49180000000001</v>
      </c>
      <c r="CK2481" s="20">
        <v>669.75400000000002</v>
      </c>
      <c r="CL2481" s="20">
        <v>901.39120000000003</v>
      </c>
      <c r="CM2481" s="20">
        <v>689.13800000000003</v>
      </c>
      <c r="CN2481" s="20">
        <v>397.42529999999999</v>
      </c>
      <c r="CO2481" s="20">
        <v>192.4485</v>
      </c>
      <c r="CP2481" s="20">
        <v>64.167150000000007</v>
      </c>
      <c r="CQ2481" s="20">
        <v>26.819649999999999</v>
      </c>
      <c r="CR2481" s="20">
        <v>78.17595</v>
      </c>
      <c r="CS2481" s="20">
        <v>345.0729</v>
      </c>
      <c r="CT2481" s="20">
        <v>844.75459999999998</v>
      </c>
      <c r="CU2481" s="20">
        <v>1329.57</v>
      </c>
      <c r="CV2481" s="20">
        <v>1678.453</v>
      </c>
      <c r="CW2481" s="20">
        <v>2071.9520000000002</v>
      </c>
      <c r="CX2481" s="20">
        <v>2295.5720000000001</v>
      </c>
      <c r="CY2481" s="20">
        <v>2188.4459999999999</v>
      </c>
      <c r="CZ2481" s="20">
        <v>1815.538</v>
      </c>
      <c r="DA2481" s="20">
        <v>533.12950000000001</v>
      </c>
      <c r="DB2481" s="20">
        <v>708.9692</v>
      </c>
      <c r="DC2481" s="20">
        <v>882.54989999999998</v>
      </c>
      <c r="DD2481">
        <v>0</v>
      </c>
      <c r="DE2481">
        <v>0</v>
      </c>
      <c r="DF2481">
        <v>0</v>
      </c>
    </row>
    <row r="2482" spans="1:110" x14ac:dyDescent="0.25">
      <c r="A2482" s="16" t="str">
        <f t="shared" si="38"/>
        <v>Portfolio Adjusted_CPP_0 to 199.99 kW_All_SDGE_1-in-2_MONTHLY SYSTEM PEAK DAY_2025_12</v>
      </c>
      <c r="B2482" t="s">
        <v>195</v>
      </c>
      <c r="C2482" t="s">
        <v>121</v>
      </c>
      <c r="D2482" t="s">
        <v>124</v>
      </c>
      <c r="E2482" t="s">
        <v>7</v>
      </c>
      <c r="F2482" t="s">
        <v>125</v>
      </c>
      <c r="G2482" t="s">
        <v>111</v>
      </c>
      <c r="H2482" t="s">
        <v>20</v>
      </c>
      <c r="I2482">
        <v>2025</v>
      </c>
      <c r="J2482">
        <v>12</v>
      </c>
      <c r="K2482">
        <v>3834</v>
      </c>
      <c r="L2482">
        <v>51471.68</v>
      </c>
      <c r="M2482">
        <v>50404.88</v>
      </c>
      <c r="N2482">
        <v>49893.29</v>
      </c>
      <c r="O2482">
        <v>50451.25</v>
      </c>
      <c r="P2482">
        <v>53383.46</v>
      </c>
      <c r="Q2482">
        <v>60006.19</v>
      </c>
      <c r="R2482">
        <v>70343.789999999994</v>
      </c>
      <c r="S2482">
        <v>76786.63</v>
      </c>
      <c r="T2482">
        <v>81774.429999999993</v>
      </c>
      <c r="U2482">
        <v>83915.05</v>
      </c>
      <c r="V2482">
        <v>84799.61</v>
      </c>
      <c r="W2482">
        <v>84923.54</v>
      </c>
      <c r="X2482">
        <v>84005.87</v>
      </c>
      <c r="Y2482">
        <v>83546.55</v>
      </c>
      <c r="Z2482">
        <v>82410.34</v>
      </c>
      <c r="AA2482">
        <v>80623.23</v>
      </c>
      <c r="AB2482">
        <v>80349.05</v>
      </c>
      <c r="AC2482">
        <v>80521.7</v>
      </c>
      <c r="AD2482">
        <v>75750.3</v>
      </c>
      <c r="AE2482">
        <v>72239.67</v>
      </c>
      <c r="AF2482">
        <v>68847.38</v>
      </c>
      <c r="AG2482">
        <v>64591.94</v>
      </c>
      <c r="AH2482">
        <v>59085.48</v>
      </c>
      <c r="AI2482">
        <v>54612.44</v>
      </c>
      <c r="AJ2482">
        <v>47.316330000000001</v>
      </c>
      <c r="AK2482">
        <v>47.064880000000002</v>
      </c>
      <c r="AL2482">
        <v>46.360720000000001</v>
      </c>
      <c r="AM2482">
        <v>46.434820000000002</v>
      </c>
      <c r="AN2482">
        <v>46.009779999999999</v>
      </c>
      <c r="AO2482">
        <v>45.745060000000002</v>
      </c>
      <c r="AP2482">
        <v>45.783050000000003</v>
      </c>
      <c r="AQ2482">
        <v>46.254359999999998</v>
      </c>
      <c r="AR2482">
        <v>48.84158</v>
      </c>
      <c r="AS2482">
        <v>51.158580000000001</v>
      </c>
      <c r="AT2482">
        <v>52.746319999999997</v>
      </c>
      <c r="AU2482">
        <v>53.412509999999997</v>
      </c>
      <c r="AV2482">
        <v>54.684489999999997</v>
      </c>
      <c r="AW2482">
        <v>55.795079999999999</v>
      </c>
      <c r="AX2482">
        <v>56.005200000000002</v>
      </c>
      <c r="AY2482">
        <v>55.620199999999997</v>
      </c>
      <c r="AZ2482">
        <v>54.786149999999999</v>
      </c>
      <c r="BA2482">
        <v>53.597749999999998</v>
      </c>
      <c r="BB2482">
        <v>52.379530000000003</v>
      </c>
      <c r="BC2482">
        <v>51.32864</v>
      </c>
      <c r="BD2482">
        <v>50.864170000000001</v>
      </c>
      <c r="BE2482">
        <v>50.491129999999998</v>
      </c>
      <c r="BF2482">
        <v>49.365810000000003</v>
      </c>
      <c r="BG2482">
        <v>48.577100000000002</v>
      </c>
      <c r="BH2482">
        <v>-688.61770000000001</v>
      </c>
      <c r="BI2482">
        <v>-611.23620000000005</v>
      </c>
      <c r="BJ2482">
        <v>-567.59749999999997</v>
      </c>
      <c r="BK2482">
        <v>-574.02700000000004</v>
      </c>
      <c r="BL2482">
        <v>-503.53399999999999</v>
      </c>
      <c r="BM2482">
        <v>-281.4178</v>
      </c>
      <c r="BN2482">
        <v>627.78129999999999</v>
      </c>
      <c r="BO2482">
        <v>-105.7564</v>
      </c>
      <c r="BP2482">
        <v>-1244.6659999999999</v>
      </c>
      <c r="BQ2482">
        <v>-738.18230000000005</v>
      </c>
      <c r="BR2482">
        <v>-104.5831</v>
      </c>
      <c r="BS2482">
        <v>25.129799999999999</v>
      </c>
      <c r="BT2482">
        <v>241.8717</v>
      </c>
      <c r="BU2482">
        <v>522.93029999999999</v>
      </c>
      <c r="BV2482">
        <v>846.47190000000001</v>
      </c>
      <c r="BW2482">
        <v>353.82510000000002</v>
      </c>
      <c r="BX2482">
        <v>-175.33320000000001</v>
      </c>
      <c r="BY2482">
        <v>-434.92180000000002</v>
      </c>
      <c r="BZ2482">
        <v>-941.24440000000004</v>
      </c>
      <c r="CA2482">
        <v>-1319.627</v>
      </c>
      <c r="CB2482">
        <v>-1375.2239999999999</v>
      </c>
      <c r="CC2482">
        <v>-1166.8820000000001</v>
      </c>
      <c r="CD2482">
        <v>-1095.001</v>
      </c>
      <c r="CE2482">
        <v>-1028.827</v>
      </c>
      <c r="CF2482" s="20">
        <v>375.35899999999998</v>
      </c>
      <c r="CG2482" s="20">
        <v>339.09660000000002</v>
      </c>
      <c r="CH2482" s="20">
        <v>339.62299999999999</v>
      </c>
      <c r="CI2482" s="20">
        <v>371.77499999999998</v>
      </c>
      <c r="CJ2482" s="20">
        <v>472.27109999999999</v>
      </c>
      <c r="CK2482" s="20">
        <v>589.93700000000001</v>
      </c>
      <c r="CL2482" s="20">
        <v>888.03110000000004</v>
      </c>
      <c r="CM2482" s="20">
        <v>699.65229999999997</v>
      </c>
      <c r="CN2482" s="20">
        <v>386.82479999999998</v>
      </c>
      <c r="CO2482" s="20">
        <v>169.58930000000001</v>
      </c>
      <c r="CP2482" s="20">
        <v>50.965029999999999</v>
      </c>
      <c r="CQ2482" s="20">
        <v>19.432539999999999</v>
      </c>
      <c r="CR2482" s="20">
        <v>52.745260000000002</v>
      </c>
      <c r="CS2482" s="20">
        <v>222.44159999999999</v>
      </c>
      <c r="CT2482" s="20">
        <v>531.10599999999999</v>
      </c>
      <c r="CU2482" s="20">
        <v>829.95910000000003</v>
      </c>
      <c r="CV2482" s="20">
        <v>1121.0930000000001</v>
      </c>
      <c r="CW2482" s="20">
        <v>1557.606</v>
      </c>
      <c r="CX2482" s="20">
        <v>1763.5250000000001</v>
      </c>
      <c r="CY2482" s="20">
        <v>1640.08</v>
      </c>
      <c r="CZ2482" s="20">
        <v>1407.462</v>
      </c>
      <c r="DA2482" s="20">
        <v>419.50880000000001</v>
      </c>
      <c r="DB2482" s="20">
        <v>548.15219999999999</v>
      </c>
      <c r="DC2482" s="20">
        <v>659.31820000000005</v>
      </c>
      <c r="DD2482">
        <v>0</v>
      </c>
      <c r="DE2482">
        <v>0</v>
      </c>
      <c r="DF2482">
        <v>0</v>
      </c>
    </row>
    <row r="2483" spans="1:110" x14ac:dyDescent="0.25">
      <c r="A2483" s="16" t="str">
        <f t="shared" si="38"/>
        <v>Program Specific_CPP_0 to 199.99 kW_All_SDGE_1-in-2_MONTHLY SYSTEM PEAK DAY_2028_6</v>
      </c>
      <c r="B2483" t="s">
        <v>196</v>
      </c>
      <c r="C2483" t="s">
        <v>121</v>
      </c>
      <c r="D2483" t="s">
        <v>124</v>
      </c>
      <c r="E2483" t="s">
        <v>7</v>
      </c>
      <c r="F2483" t="s">
        <v>125</v>
      </c>
      <c r="G2483" t="s">
        <v>111</v>
      </c>
      <c r="H2483" t="s">
        <v>20</v>
      </c>
      <c r="I2483">
        <v>2028</v>
      </c>
      <c r="J2483">
        <v>6</v>
      </c>
      <c r="K2483">
        <v>3301</v>
      </c>
      <c r="L2483">
        <v>57004.68</v>
      </c>
      <c r="M2483">
        <v>55860.75</v>
      </c>
      <c r="N2483">
        <v>55265.65</v>
      </c>
      <c r="O2483">
        <v>55325.13</v>
      </c>
      <c r="P2483">
        <v>56694.74</v>
      </c>
      <c r="Q2483">
        <v>60328.82</v>
      </c>
      <c r="R2483">
        <v>65143.99</v>
      </c>
      <c r="S2483">
        <v>70882.19</v>
      </c>
      <c r="T2483">
        <v>76478.13</v>
      </c>
      <c r="U2483">
        <v>81214.28</v>
      </c>
      <c r="V2483">
        <v>85136.03</v>
      </c>
      <c r="W2483">
        <v>87827.55</v>
      </c>
      <c r="X2483">
        <v>89244.36</v>
      </c>
      <c r="Y2483">
        <v>90422.53</v>
      </c>
      <c r="Z2483">
        <v>90255.13</v>
      </c>
      <c r="AA2483">
        <v>88676.78</v>
      </c>
      <c r="AB2483">
        <v>85893.89</v>
      </c>
      <c r="AC2483">
        <v>81637.06</v>
      </c>
      <c r="AD2483">
        <v>76315.75</v>
      </c>
      <c r="AE2483">
        <v>73036.89</v>
      </c>
      <c r="AF2483">
        <v>71278.649999999994</v>
      </c>
      <c r="AG2483">
        <v>67309.45</v>
      </c>
      <c r="AH2483">
        <v>62816.59</v>
      </c>
      <c r="AI2483">
        <v>59510.35</v>
      </c>
      <c r="AJ2483">
        <v>63.111080000000001</v>
      </c>
      <c r="AK2483">
        <v>62.390900000000002</v>
      </c>
      <c r="AL2483">
        <v>61.257620000000003</v>
      </c>
      <c r="AM2483">
        <v>60.608629999999998</v>
      </c>
      <c r="AN2483">
        <v>60.895870000000002</v>
      </c>
      <c r="AO2483">
        <v>60.674579999999999</v>
      </c>
      <c r="AP2483">
        <v>60.398359999999997</v>
      </c>
      <c r="AQ2483">
        <v>61.72739</v>
      </c>
      <c r="AR2483">
        <v>64.211100000000002</v>
      </c>
      <c r="AS2483">
        <v>67.227320000000006</v>
      </c>
      <c r="AT2483">
        <v>70.483819999999994</v>
      </c>
      <c r="AU2483">
        <v>73.681950000000001</v>
      </c>
      <c r="AV2483">
        <v>75.099999999999994</v>
      </c>
      <c r="AW2483">
        <v>76.385639999999995</v>
      </c>
      <c r="AX2483">
        <v>77.070660000000004</v>
      </c>
      <c r="AY2483">
        <v>76.810469999999995</v>
      </c>
      <c r="AZ2483">
        <v>76.042760000000001</v>
      </c>
      <c r="BA2483">
        <v>74.223690000000005</v>
      </c>
      <c r="BB2483">
        <v>72.94623</v>
      </c>
      <c r="BC2483">
        <v>70.812790000000007</v>
      </c>
      <c r="BD2483">
        <v>68.121709999999993</v>
      </c>
      <c r="BE2483">
        <v>66.035550000000001</v>
      </c>
      <c r="BF2483">
        <v>64.708370000000002</v>
      </c>
      <c r="BG2483">
        <v>63.834629999999997</v>
      </c>
      <c r="BH2483">
        <v>-762.64120000000003</v>
      </c>
      <c r="BI2483">
        <v>-677.39689999999996</v>
      </c>
      <c r="BJ2483">
        <v>-628.71479999999997</v>
      </c>
      <c r="BK2483">
        <v>-629.48130000000003</v>
      </c>
      <c r="BL2483">
        <v>-534.76729999999998</v>
      </c>
      <c r="BM2483">
        <v>-282.93079999999998</v>
      </c>
      <c r="BN2483">
        <v>581.3759</v>
      </c>
      <c r="BO2483">
        <v>-97.624340000000004</v>
      </c>
      <c r="BP2483">
        <v>-1164.0530000000001</v>
      </c>
      <c r="BQ2483">
        <v>-714.42409999999995</v>
      </c>
      <c r="BR2483">
        <v>-104.998</v>
      </c>
      <c r="BS2483">
        <v>25.989129999999999</v>
      </c>
      <c r="BT2483">
        <v>256.9545</v>
      </c>
      <c r="BU2483">
        <v>565.96810000000005</v>
      </c>
      <c r="BV2483">
        <v>927.04899999999998</v>
      </c>
      <c r="BW2483">
        <v>389.16910000000001</v>
      </c>
      <c r="BX2483">
        <v>-187.43279999999999</v>
      </c>
      <c r="BY2483">
        <v>-440.94619999999998</v>
      </c>
      <c r="BZ2483">
        <v>-948.2704</v>
      </c>
      <c r="CA2483">
        <v>-1334.19</v>
      </c>
      <c r="CB2483">
        <v>-1423.789</v>
      </c>
      <c r="CC2483">
        <v>-1215.9749999999999</v>
      </c>
      <c r="CD2483">
        <v>-1164.1479999999999</v>
      </c>
      <c r="CE2483">
        <v>-1121.098</v>
      </c>
      <c r="CF2483" s="20">
        <v>460.3954</v>
      </c>
      <c r="CG2483" s="20">
        <v>416.47770000000003</v>
      </c>
      <c r="CH2483" s="20">
        <v>416.7</v>
      </c>
      <c r="CI2483" s="20">
        <v>447.07569999999998</v>
      </c>
      <c r="CJ2483" s="20">
        <v>532.67629999999997</v>
      </c>
      <c r="CK2483" s="20">
        <v>596.29790000000003</v>
      </c>
      <c r="CL2483" s="20">
        <v>761.59739999999999</v>
      </c>
      <c r="CM2483" s="20">
        <v>596.19069999999999</v>
      </c>
      <c r="CN2483" s="20">
        <v>338.34039999999999</v>
      </c>
      <c r="CO2483" s="20">
        <v>158.8486</v>
      </c>
      <c r="CP2483" s="20">
        <v>51.370220000000003</v>
      </c>
      <c r="CQ2483" s="20">
        <v>20.784279999999999</v>
      </c>
      <c r="CR2483" s="20">
        <v>59.52861</v>
      </c>
      <c r="CS2483" s="20">
        <v>260.56270000000001</v>
      </c>
      <c r="CT2483" s="20">
        <v>637.03250000000003</v>
      </c>
      <c r="CU2483" s="20">
        <v>1004.052</v>
      </c>
      <c r="CV2483" s="20">
        <v>1281.164</v>
      </c>
      <c r="CW2483" s="20">
        <v>1601.056</v>
      </c>
      <c r="CX2483" s="20">
        <v>1789.951</v>
      </c>
      <c r="CY2483" s="20">
        <v>1676.479</v>
      </c>
      <c r="CZ2483" s="20">
        <v>1508.624</v>
      </c>
      <c r="DA2483" s="20">
        <v>455.5505</v>
      </c>
      <c r="DB2483" s="20">
        <v>619.56700000000001</v>
      </c>
      <c r="DC2483" s="20">
        <v>782.88310000000001</v>
      </c>
      <c r="DD2483">
        <v>0</v>
      </c>
      <c r="DE2483">
        <v>0</v>
      </c>
      <c r="DF2483">
        <v>0</v>
      </c>
    </row>
    <row r="2484" spans="1:110" x14ac:dyDescent="0.25">
      <c r="A2484" s="16" t="str">
        <f t="shared" si="38"/>
        <v>Program Specific_CPP_0 to 199.99 kW_All_SDGE_1-in-2_MONTHLY SYSTEM PEAK DAY_2025_10</v>
      </c>
      <c r="B2484" t="s">
        <v>196</v>
      </c>
      <c r="C2484" t="s">
        <v>121</v>
      </c>
      <c r="D2484" t="s">
        <v>124</v>
      </c>
      <c r="E2484" t="s">
        <v>7</v>
      </c>
      <c r="F2484" t="s">
        <v>125</v>
      </c>
      <c r="G2484" t="s">
        <v>111</v>
      </c>
      <c r="H2484" t="s">
        <v>20</v>
      </c>
      <c r="I2484">
        <v>2025</v>
      </c>
      <c r="J2484">
        <v>10</v>
      </c>
      <c r="K2484">
        <v>3844</v>
      </c>
      <c r="L2484">
        <v>68061.45</v>
      </c>
      <c r="M2484">
        <v>66519.429999999993</v>
      </c>
      <c r="N2484">
        <v>65778.87</v>
      </c>
      <c r="O2484">
        <v>65859.259999999995</v>
      </c>
      <c r="P2484">
        <v>67714.100000000006</v>
      </c>
      <c r="Q2484">
        <v>72886.63</v>
      </c>
      <c r="R2484">
        <v>81324.95</v>
      </c>
      <c r="S2484">
        <v>87144.65</v>
      </c>
      <c r="T2484">
        <v>93835.78</v>
      </c>
      <c r="U2484">
        <v>99892.17</v>
      </c>
      <c r="V2484">
        <v>105491.9</v>
      </c>
      <c r="W2484">
        <v>110298.4</v>
      </c>
      <c r="X2484">
        <v>113179.7</v>
      </c>
      <c r="Y2484">
        <v>115107.7</v>
      </c>
      <c r="Z2484">
        <v>115113.4</v>
      </c>
      <c r="AA2484">
        <v>113006.8</v>
      </c>
      <c r="AB2484">
        <v>108760.9</v>
      </c>
      <c r="AC2484">
        <v>102995.9</v>
      </c>
      <c r="AD2484">
        <v>97838.53</v>
      </c>
      <c r="AE2484">
        <v>93144.62</v>
      </c>
      <c r="AF2484">
        <v>87563.38</v>
      </c>
      <c r="AG2484">
        <v>81791.58</v>
      </c>
      <c r="AH2484">
        <v>75462.41</v>
      </c>
      <c r="AI2484">
        <v>70911.08</v>
      </c>
      <c r="AJ2484">
        <v>65.896609999999995</v>
      </c>
      <c r="AK2484">
        <v>65.032619999999994</v>
      </c>
      <c r="AL2484">
        <v>64.235100000000003</v>
      </c>
      <c r="AM2484">
        <v>64.16377</v>
      </c>
      <c r="AN2484">
        <v>64.086600000000004</v>
      </c>
      <c r="AO2484">
        <v>63.126289999999997</v>
      </c>
      <c r="AP2484">
        <v>63.160350000000001</v>
      </c>
      <c r="AQ2484">
        <v>62.71407</v>
      </c>
      <c r="AR2484">
        <v>68.00309</v>
      </c>
      <c r="AS2484">
        <v>76.323149999999998</v>
      </c>
      <c r="AT2484">
        <v>83.673770000000005</v>
      </c>
      <c r="AU2484">
        <v>87.923540000000003</v>
      </c>
      <c r="AV2484">
        <v>89.842230000000001</v>
      </c>
      <c r="AW2484">
        <v>89.75309</v>
      </c>
      <c r="AX2484">
        <v>89.579800000000006</v>
      </c>
      <c r="AY2484">
        <v>89.156390000000002</v>
      </c>
      <c r="AZ2484">
        <v>87.731520000000003</v>
      </c>
      <c r="BA2484">
        <v>85.146519999999995</v>
      </c>
      <c r="BB2484">
        <v>81.781450000000007</v>
      </c>
      <c r="BC2484">
        <v>76.254239999999996</v>
      </c>
      <c r="BD2484">
        <v>73.388000000000005</v>
      </c>
      <c r="BE2484">
        <v>70.174440000000004</v>
      </c>
      <c r="BF2484">
        <v>68.291669999999996</v>
      </c>
      <c r="BG2484">
        <v>66.826160000000002</v>
      </c>
      <c r="BH2484">
        <v>-910.56510000000003</v>
      </c>
      <c r="BI2484">
        <v>-806.64970000000005</v>
      </c>
      <c r="BJ2484">
        <v>-748.31560000000002</v>
      </c>
      <c r="BK2484">
        <v>-749.33709999999996</v>
      </c>
      <c r="BL2484">
        <v>-638.70619999999997</v>
      </c>
      <c r="BM2484">
        <v>-341.82459999999998</v>
      </c>
      <c r="BN2484">
        <v>725.78240000000005</v>
      </c>
      <c r="BO2484">
        <v>-120.0222</v>
      </c>
      <c r="BP2484">
        <v>-1428.249</v>
      </c>
      <c r="BQ2484">
        <v>-878.72940000000006</v>
      </c>
      <c r="BR2484">
        <v>-130.10290000000001</v>
      </c>
      <c r="BS2484">
        <v>32.638500000000001</v>
      </c>
      <c r="BT2484">
        <v>325.86959999999999</v>
      </c>
      <c r="BU2484">
        <v>720.47640000000001</v>
      </c>
      <c r="BV2484">
        <v>1182.3789999999999</v>
      </c>
      <c r="BW2484">
        <v>495.94439999999997</v>
      </c>
      <c r="BX2484">
        <v>-237.33189999999999</v>
      </c>
      <c r="BY2484">
        <v>-556.31150000000002</v>
      </c>
      <c r="BZ2484">
        <v>-1215.704</v>
      </c>
      <c r="CA2484">
        <v>-1701.5050000000001</v>
      </c>
      <c r="CB2484">
        <v>-1749.075</v>
      </c>
      <c r="CC2484">
        <v>-1477.6020000000001</v>
      </c>
      <c r="CD2484">
        <v>-1398.5070000000001</v>
      </c>
      <c r="CE2484">
        <v>-1335.8720000000001</v>
      </c>
      <c r="CF2484" s="20">
        <v>656.3152</v>
      </c>
      <c r="CG2484" s="20">
        <v>590.57539999999995</v>
      </c>
      <c r="CH2484" s="20">
        <v>590.3175</v>
      </c>
      <c r="CI2484" s="20">
        <v>633.53399999999999</v>
      </c>
      <c r="CJ2484" s="20">
        <v>759.86429999999996</v>
      </c>
      <c r="CK2484" s="20">
        <v>870.38059999999996</v>
      </c>
      <c r="CL2484" s="20">
        <v>1186.9280000000001</v>
      </c>
      <c r="CM2484" s="20">
        <v>901.1404</v>
      </c>
      <c r="CN2484" s="20">
        <v>509.34989999999999</v>
      </c>
      <c r="CO2484" s="20">
        <v>240.31540000000001</v>
      </c>
      <c r="CP2484" s="20">
        <v>78.872060000000005</v>
      </c>
      <c r="CQ2484" s="20">
        <v>32.780250000000002</v>
      </c>
      <c r="CR2484" s="20">
        <v>95.741680000000002</v>
      </c>
      <c r="CS2484" s="20">
        <v>422.24829999999997</v>
      </c>
      <c r="CT2484" s="20">
        <v>1036.2619999999999</v>
      </c>
      <c r="CU2484" s="20">
        <v>1630.5920000000001</v>
      </c>
      <c r="CV2484" s="20">
        <v>2054.1190000000001</v>
      </c>
      <c r="CW2484" s="20">
        <v>2548.422</v>
      </c>
      <c r="CX2484" s="20">
        <v>2941.9319999999998</v>
      </c>
      <c r="CY2484" s="20">
        <v>2726.6480000000001</v>
      </c>
      <c r="CZ2484" s="20">
        <v>2276.7060000000001</v>
      </c>
      <c r="DA2484" s="20">
        <v>672.6694</v>
      </c>
      <c r="DB2484" s="20">
        <v>894.13070000000005</v>
      </c>
      <c r="DC2484" s="20">
        <v>1111.578</v>
      </c>
      <c r="DD2484">
        <v>0</v>
      </c>
      <c r="DE2484">
        <v>0</v>
      </c>
      <c r="DF2484">
        <v>0</v>
      </c>
    </row>
    <row r="2485" spans="1:110" x14ac:dyDescent="0.25">
      <c r="A2485" s="16" t="str">
        <f t="shared" si="38"/>
        <v>Program Specific_CPP_0 to 199.99 kW_All_SDGE_1-in-2_MONTHLY SYSTEM PEAK DAY_2026_1</v>
      </c>
      <c r="B2485" t="s">
        <v>196</v>
      </c>
      <c r="C2485" t="s">
        <v>121</v>
      </c>
      <c r="D2485" t="s">
        <v>124</v>
      </c>
      <c r="E2485" t="s">
        <v>7</v>
      </c>
      <c r="F2485" t="s">
        <v>125</v>
      </c>
      <c r="G2485" t="s">
        <v>111</v>
      </c>
      <c r="H2485" t="s">
        <v>20</v>
      </c>
      <c r="I2485">
        <v>2026</v>
      </c>
      <c r="J2485">
        <v>1</v>
      </c>
      <c r="K2485">
        <v>3649</v>
      </c>
      <c r="L2485">
        <v>49067.92</v>
      </c>
      <c r="M2485">
        <v>48081.36</v>
      </c>
      <c r="N2485">
        <v>47737.74</v>
      </c>
      <c r="O2485">
        <v>48318.67</v>
      </c>
      <c r="P2485">
        <v>51279.59</v>
      </c>
      <c r="Q2485">
        <v>58151.95</v>
      </c>
      <c r="R2485">
        <v>68280.320000000007</v>
      </c>
      <c r="S2485">
        <v>74169.95</v>
      </c>
      <c r="T2485">
        <v>78315.7</v>
      </c>
      <c r="U2485">
        <v>80024.7</v>
      </c>
      <c r="V2485">
        <v>81297.77</v>
      </c>
      <c r="W2485">
        <v>81975.839999999997</v>
      </c>
      <c r="X2485">
        <v>82103.48</v>
      </c>
      <c r="Y2485">
        <v>82449.72</v>
      </c>
      <c r="Z2485">
        <v>81739.41</v>
      </c>
      <c r="AA2485">
        <v>79944.639999999999</v>
      </c>
      <c r="AB2485">
        <v>78444.08</v>
      </c>
      <c r="AC2485">
        <v>78215.039999999994</v>
      </c>
      <c r="AD2485">
        <v>73660.58</v>
      </c>
      <c r="AE2485">
        <v>69797.41</v>
      </c>
      <c r="AF2485">
        <v>66184.2</v>
      </c>
      <c r="AG2485">
        <v>61530.62</v>
      </c>
      <c r="AH2485">
        <v>55928.800000000003</v>
      </c>
      <c r="AI2485">
        <v>51782.09</v>
      </c>
      <c r="AJ2485">
        <v>47.223619999999997</v>
      </c>
      <c r="AK2485">
        <v>46.502859999999998</v>
      </c>
      <c r="AL2485">
        <v>45.91977</v>
      </c>
      <c r="AM2485">
        <v>45.000729999999997</v>
      </c>
      <c r="AN2485">
        <v>44.870060000000002</v>
      </c>
      <c r="AO2485">
        <v>45.023400000000002</v>
      </c>
      <c r="AP2485">
        <v>45.055280000000003</v>
      </c>
      <c r="AQ2485">
        <v>45.281399999999998</v>
      </c>
      <c r="AR2485">
        <v>47.982930000000003</v>
      </c>
      <c r="AS2485">
        <v>51.295029999999997</v>
      </c>
      <c r="AT2485">
        <v>53.52131</v>
      </c>
      <c r="AU2485">
        <v>55.468739999999997</v>
      </c>
      <c r="AV2485">
        <v>55.969149999999999</v>
      </c>
      <c r="AW2485">
        <v>56.612839999999998</v>
      </c>
      <c r="AX2485">
        <v>56.962859999999999</v>
      </c>
      <c r="AY2485">
        <v>57.59478</v>
      </c>
      <c r="AZ2485">
        <v>56.643340000000002</v>
      </c>
      <c r="BA2485">
        <v>55.392609999999998</v>
      </c>
      <c r="BB2485">
        <v>54.105640000000001</v>
      </c>
      <c r="BC2485">
        <v>53.002319999999997</v>
      </c>
      <c r="BD2485">
        <v>52.613149999999997</v>
      </c>
      <c r="BE2485">
        <v>51.52122</v>
      </c>
      <c r="BF2485">
        <v>50.694890000000001</v>
      </c>
      <c r="BG2485">
        <v>49.753889999999998</v>
      </c>
      <c r="BH2485">
        <v>-656.45870000000002</v>
      </c>
      <c r="BI2485">
        <v>-583.05989999999997</v>
      </c>
      <c r="BJ2485">
        <v>-543.07560000000001</v>
      </c>
      <c r="BK2485">
        <v>-549.76279999999997</v>
      </c>
      <c r="BL2485">
        <v>-483.68939999999998</v>
      </c>
      <c r="BM2485">
        <v>-272.7217</v>
      </c>
      <c r="BN2485">
        <v>609.36599999999999</v>
      </c>
      <c r="BO2485">
        <v>-102.1525</v>
      </c>
      <c r="BP2485">
        <v>-1192.0219999999999</v>
      </c>
      <c r="BQ2485">
        <v>-703.95960000000002</v>
      </c>
      <c r="BR2485">
        <v>-100.26430000000001</v>
      </c>
      <c r="BS2485">
        <v>24.257539999999999</v>
      </c>
      <c r="BT2485">
        <v>236.39429999999999</v>
      </c>
      <c r="BU2485">
        <v>516.06510000000003</v>
      </c>
      <c r="BV2485">
        <v>839.58040000000005</v>
      </c>
      <c r="BW2485">
        <v>350.84699999999998</v>
      </c>
      <c r="BX2485">
        <v>-171.1763</v>
      </c>
      <c r="BY2485">
        <v>-422.46280000000002</v>
      </c>
      <c r="BZ2485">
        <v>-915.27819999999997</v>
      </c>
      <c r="CA2485">
        <v>-1275.0129999999999</v>
      </c>
      <c r="CB2485">
        <v>-1322.027</v>
      </c>
      <c r="CC2485">
        <v>-1111.578</v>
      </c>
      <c r="CD2485">
        <v>-1036.5</v>
      </c>
      <c r="CE2485">
        <v>-975.50720000000001</v>
      </c>
      <c r="CF2485" s="20">
        <v>341.11860000000001</v>
      </c>
      <c r="CG2485" s="20">
        <v>308.55439999999999</v>
      </c>
      <c r="CH2485" s="20">
        <v>310.91140000000001</v>
      </c>
      <c r="CI2485" s="20">
        <v>341.00920000000002</v>
      </c>
      <c r="CJ2485" s="20">
        <v>435.77949999999998</v>
      </c>
      <c r="CK2485" s="20">
        <v>554.04110000000003</v>
      </c>
      <c r="CL2485" s="20">
        <v>836.69619999999998</v>
      </c>
      <c r="CM2485" s="20">
        <v>652.78030000000001</v>
      </c>
      <c r="CN2485" s="20">
        <v>354.79450000000003</v>
      </c>
      <c r="CO2485" s="20">
        <v>154.22919999999999</v>
      </c>
      <c r="CP2485" s="20">
        <v>46.842689999999997</v>
      </c>
      <c r="CQ2485" s="20">
        <v>18.106950000000001</v>
      </c>
      <c r="CR2485" s="20">
        <v>50.383389999999999</v>
      </c>
      <c r="CS2485" s="20">
        <v>216.63939999999999</v>
      </c>
      <c r="CT2485" s="20">
        <v>522.49329999999998</v>
      </c>
      <c r="CU2485" s="20">
        <v>816.04679999999996</v>
      </c>
      <c r="CV2485" s="20">
        <v>1068.5640000000001</v>
      </c>
      <c r="CW2485" s="20">
        <v>1469.644</v>
      </c>
      <c r="CX2485" s="20">
        <v>1667.566</v>
      </c>
      <c r="CY2485" s="20">
        <v>1531.06</v>
      </c>
      <c r="CZ2485" s="20">
        <v>1300.68</v>
      </c>
      <c r="DA2485" s="20">
        <v>380.68619999999999</v>
      </c>
      <c r="DB2485" s="20">
        <v>491.14589999999998</v>
      </c>
      <c r="DC2485" s="20">
        <v>592.74940000000004</v>
      </c>
      <c r="DD2485">
        <v>0</v>
      </c>
      <c r="DE2485">
        <v>0</v>
      </c>
      <c r="DF2485">
        <v>0</v>
      </c>
    </row>
    <row r="2486" spans="1:110" x14ac:dyDescent="0.25">
      <c r="A2486" s="16" t="str">
        <f t="shared" si="38"/>
        <v>Program Specific_CPP_0 to 199.99 kW_All_SDGE_1-in-2_MONTHLY SYSTEM PEAK DAY_2022_9</v>
      </c>
      <c r="B2486" t="s">
        <v>196</v>
      </c>
      <c r="C2486" t="s">
        <v>121</v>
      </c>
      <c r="D2486" t="s">
        <v>124</v>
      </c>
      <c r="E2486" t="s">
        <v>7</v>
      </c>
      <c r="F2486" t="s">
        <v>125</v>
      </c>
      <c r="G2486" t="s">
        <v>111</v>
      </c>
      <c r="H2486" t="s">
        <v>20</v>
      </c>
      <c r="I2486">
        <v>2022</v>
      </c>
      <c r="J2486">
        <v>9</v>
      </c>
      <c r="K2486">
        <v>4510</v>
      </c>
      <c r="L2486">
        <v>82521.09</v>
      </c>
      <c r="M2486">
        <v>80504.929999999993</v>
      </c>
      <c r="N2486">
        <v>79485.55</v>
      </c>
      <c r="O2486">
        <v>79386.990000000005</v>
      </c>
      <c r="P2486">
        <v>81484.009999999995</v>
      </c>
      <c r="Q2486">
        <v>87657.13</v>
      </c>
      <c r="R2486">
        <v>97181.26</v>
      </c>
      <c r="S2486">
        <v>104517</v>
      </c>
      <c r="T2486">
        <v>113693.9</v>
      </c>
      <c r="U2486">
        <v>122627.9</v>
      </c>
      <c r="V2486">
        <v>130540.3</v>
      </c>
      <c r="W2486">
        <v>136875.5</v>
      </c>
      <c r="X2486">
        <v>140308.79999999999</v>
      </c>
      <c r="Y2486">
        <v>142752.9</v>
      </c>
      <c r="Z2486">
        <v>142578.6</v>
      </c>
      <c r="AA2486">
        <v>139982.5</v>
      </c>
      <c r="AB2486">
        <v>134855.9</v>
      </c>
      <c r="AC2486">
        <v>127378.2</v>
      </c>
      <c r="AD2486">
        <v>118527.2</v>
      </c>
      <c r="AE2486">
        <v>114435.2</v>
      </c>
      <c r="AF2486">
        <v>107228.4</v>
      </c>
      <c r="AG2486">
        <v>99852.66</v>
      </c>
      <c r="AH2486">
        <v>92144.09</v>
      </c>
      <c r="AI2486">
        <v>86637.29</v>
      </c>
      <c r="AJ2486">
        <v>73.233949999999993</v>
      </c>
      <c r="AK2486">
        <v>72.71199</v>
      </c>
      <c r="AL2486">
        <v>71.94126</v>
      </c>
      <c r="AM2486">
        <v>71.970129999999997</v>
      </c>
      <c r="AN2486">
        <v>71.87585</v>
      </c>
      <c r="AO2486">
        <v>71.933390000000003</v>
      </c>
      <c r="AP2486">
        <v>71.565719999999999</v>
      </c>
      <c r="AQ2486">
        <v>71.907629999999997</v>
      </c>
      <c r="AR2486">
        <v>77.26661</v>
      </c>
      <c r="AS2486">
        <v>83.778000000000006</v>
      </c>
      <c r="AT2486">
        <v>89.951930000000004</v>
      </c>
      <c r="AU2486">
        <v>94.867019999999997</v>
      </c>
      <c r="AV2486">
        <v>95.779870000000003</v>
      </c>
      <c r="AW2486">
        <v>95.217240000000004</v>
      </c>
      <c r="AX2486">
        <v>95.603390000000005</v>
      </c>
      <c r="AY2486">
        <v>95.732640000000004</v>
      </c>
      <c r="AZ2486">
        <v>94.658529999999999</v>
      </c>
      <c r="BA2486">
        <v>94.353769999999997</v>
      </c>
      <c r="BB2486">
        <v>91.252279999999999</v>
      </c>
      <c r="BC2486">
        <v>86.723100000000002</v>
      </c>
      <c r="BD2486">
        <v>81.979939999999999</v>
      </c>
      <c r="BE2486">
        <v>79.776409999999998</v>
      </c>
      <c r="BF2486">
        <v>78.000910000000005</v>
      </c>
      <c r="BG2486">
        <v>76.775549999999996</v>
      </c>
      <c r="BH2486">
        <v>-1104.0139999999999</v>
      </c>
      <c r="BI2486">
        <v>-976.24519999999995</v>
      </c>
      <c r="BJ2486">
        <v>-904.24599999999998</v>
      </c>
      <c r="BK2486">
        <v>-903.25369999999998</v>
      </c>
      <c r="BL2486">
        <v>-768.58939999999996</v>
      </c>
      <c r="BM2486">
        <v>-411.09550000000002</v>
      </c>
      <c r="BN2486">
        <v>867.29160000000002</v>
      </c>
      <c r="BO2486">
        <v>-143.9487</v>
      </c>
      <c r="BP2486">
        <v>-1730.5039999999999</v>
      </c>
      <c r="BQ2486">
        <v>-1078.731</v>
      </c>
      <c r="BR2486">
        <v>-160.9949</v>
      </c>
      <c r="BS2486">
        <v>40.502949999999998</v>
      </c>
      <c r="BT2486">
        <v>403.98039999999997</v>
      </c>
      <c r="BU2486">
        <v>893.51139999999998</v>
      </c>
      <c r="BV2486">
        <v>1464.4860000000001</v>
      </c>
      <c r="BW2486">
        <v>614.3306</v>
      </c>
      <c r="BX2486">
        <v>-294.2749</v>
      </c>
      <c r="BY2486">
        <v>-688.0077</v>
      </c>
      <c r="BZ2486">
        <v>-1472.7739999999999</v>
      </c>
      <c r="CA2486">
        <v>-2090.4259999999999</v>
      </c>
      <c r="CB2486">
        <v>-2141.884</v>
      </c>
      <c r="CC2486">
        <v>-1803.883</v>
      </c>
      <c r="CD2486">
        <v>-1707.66</v>
      </c>
      <c r="CE2486">
        <v>-1632.134</v>
      </c>
      <c r="CF2486" s="20">
        <v>964.80579999999998</v>
      </c>
      <c r="CG2486" s="20">
        <v>865.01419999999996</v>
      </c>
      <c r="CH2486" s="20">
        <v>861.96439999999996</v>
      </c>
      <c r="CI2486" s="20">
        <v>920.52359999999999</v>
      </c>
      <c r="CJ2486" s="20">
        <v>1100.329</v>
      </c>
      <c r="CK2486" s="20">
        <v>1258.8910000000001</v>
      </c>
      <c r="CL2486" s="20">
        <v>1694.8910000000001</v>
      </c>
      <c r="CM2486" s="20">
        <v>1296.2380000000001</v>
      </c>
      <c r="CN2486" s="20">
        <v>747.74519999999995</v>
      </c>
      <c r="CO2486" s="20">
        <v>362.15750000000003</v>
      </c>
      <c r="CP2486" s="20">
        <v>120.774</v>
      </c>
      <c r="CQ2486" s="20">
        <v>50.48066</v>
      </c>
      <c r="CR2486" s="20">
        <v>147.14099999999999</v>
      </c>
      <c r="CS2486" s="20">
        <v>649.42439999999999</v>
      </c>
      <c r="CT2486" s="20">
        <v>1589.741</v>
      </c>
      <c r="CU2486" s="20">
        <v>2501.9789999999998</v>
      </c>
      <c r="CV2486" s="20">
        <v>3158.056</v>
      </c>
      <c r="CW2486" s="20">
        <v>3897.8209999999999</v>
      </c>
      <c r="CX2486" s="20">
        <v>4317.6670000000004</v>
      </c>
      <c r="CY2486" s="20">
        <v>4115.5940000000001</v>
      </c>
      <c r="CZ2486" s="20">
        <v>3414.1439999999998</v>
      </c>
      <c r="DA2486" s="20">
        <v>1002.545</v>
      </c>
      <c r="DB2486" s="20">
        <v>1333.136</v>
      </c>
      <c r="DC2486" s="20">
        <v>1659.287</v>
      </c>
      <c r="DD2486">
        <v>0</v>
      </c>
      <c r="DE2486">
        <v>0</v>
      </c>
      <c r="DF2486">
        <v>0</v>
      </c>
    </row>
    <row r="2487" spans="1:110" x14ac:dyDescent="0.25">
      <c r="A2487" s="16" t="str">
        <f t="shared" si="38"/>
        <v>Program Specific_CPP_0 to 199.99 kW_All_SDGE_1-in-2_MONTHLY SYSTEM PEAK DAY_2026_10</v>
      </c>
      <c r="B2487" t="s">
        <v>196</v>
      </c>
      <c r="C2487" t="s">
        <v>121</v>
      </c>
      <c r="D2487" t="s">
        <v>124</v>
      </c>
      <c r="E2487" t="s">
        <v>7</v>
      </c>
      <c r="F2487" t="s">
        <v>125</v>
      </c>
      <c r="G2487" t="s">
        <v>111</v>
      </c>
      <c r="H2487" t="s">
        <v>20</v>
      </c>
      <c r="I2487">
        <v>2026</v>
      </c>
      <c r="J2487">
        <v>10</v>
      </c>
      <c r="K2487">
        <v>3649</v>
      </c>
      <c r="L2487">
        <v>64608.800000000003</v>
      </c>
      <c r="M2487">
        <v>63145</v>
      </c>
      <c r="N2487">
        <v>62442.01</v>
      </c>
      <c r="O2487">
        <v>62518.32</v>
      </c>
      <c r="P2487">
        <v>64279.07</v>
      </c>
      <c r="Q2487">
        <v>69189.2</v>
      </c>
      <c r="R2487">
        <v>77199.47</v>
      </c>
      <c r="S2487">
        <v>82723.94</v>
      </c>
      <c r="T2487">
        <v>89075.64</v>
      </c>
      <c r="U2487">
        <v>94824.8</v>
      </c>
      <c r="V2487">
        <v>100140.5</v>
      </c>
      <c r="W2487">
        <v>104703.2</v>
      </c>
      <c r="X2487">
        <v>107438.3</v>
      </c>
      <c r="Y2487">
        <v>109268.5</v>
      </c>
      <c r="Z2487">
        <v>109273.9</v>
      </c>
      <c r="AA2487">
        <v>107274.1</v>
      </c>
      <c r="AB2487">
        <v>103243.6</v>
      </c>
      <c r="AC2487">
        <v>97771.06</v>
      </c>
      <c r="AD2487">
        <v>92875.34</v>
      </c>
      <c r="AE2487">
        <v>88419.54</v>
      </c>
      <c r="AF2487">
        <v>83121.42</v>
      </c>
      <c r="AG2487">
        <v>77642.42</v>
      </c>
      <c r="AH2487">
        <v>71634.33</v>
      </c>
      <c r="AI2487">
        <v>67313.88</v>
      </c>
      <c r="AJ2487">
        <v>65.896609999999995</v>
      </c>
      <c r="AK2487">
        <v>65.032619999999994</v>
      </c>
      <c r="AL2487">
        <v>64.235100000000003</v>
      </c>
      <c r="AM2487">
        <v>64.16377</v>
      </c>
      <c r="AN2487">
        <v>64.086600000000004</v>
      </c>
      <c r="AO2487">
        <v>63.126289999999997</v>
      </c>
      <c r="AP2487">
        <v>63.160350000000001</v>
      </c>
      <c r="AQ2487">
        <v>62.71407</v>
      </c>
      <c r="AR2487">
        <v>68.00309</v>
      </c>
      <c r="AS2487">
        <v>76.323149999999998</v>
      </c>
      <c r="AT2487">
        <v>83.673770000000005</v>
      </c>
      <c r="AU2487">
        <v>87.923540000000003</v>
      </c>
      <c r="AV2487">
        <v>89.842230000000001</v>
      </c>
      <c r="AW2487">
        <v>89.75309</v>
      </c>
      <c r="AX2487">
        <v>89.579800000000006</v>
      </c>
      <c r="AY2487">
        <v>89.156390000000002</v>
      </c>
      <c r="AZ2487">
        <v>87.731520000000003</v>
      </c>
      <c r="BA2487">
        <v>85.146519999999995</v>
      </c>
      <c r="BB2487">
        <v>81.781450000000007</v>
      </c>
      <c r="BC2487">
        <v>76.254239999999996</v>
      </c>
      <c r="BD2487">
        <v>73.388000000000005</v>
      </c>
      <c r="BE2487">
        <v>70.174440000000004</v>
      </c>
      <c r="BF2487">
        <v>68.291669999999996</v>
      </c>
      <c r="BG2487">
        <v>66.826160000000002</v>
      </c>
      <c r="BH2487">
        <v>-864.37360000000001</v>
      </c>
      <c r="BI2487">
        <v>-765.7296</v>
      </c>
      <c r="BJ2487">
        <v>-710.35469999999998</v>
      </c>
      <c r="BK2487">
        <v>-711.32439999999997</v>
      </c>
      <c r="BL2487">
        <v>-606.3057</v>
      </c>
      <c r="BM2487">
        <v>-324.48439999999999</v>
      </c>
      <c r="BN2487">
        <v>688.96469999999999</v>
      </c>
      <c r="BO2487">
        <v>-113.9337</v>
      </c>
      <c r="BP2487">
        <v>-1355.796</v>
      </c>
      <c r="BQ2487">
        <v>-834.15290000000005</v>
      </c>
      <c r="BR2487">
        <v>-123.503</v>
      </c>
      <c r="BS2487">
        <v>30.982810000000001</v>
      </c>
      <c r="BT2487">
        <v>309.33879999999999</v>
      </c>
      <c r="BU2487">
        <v>683.92780000000005</v>
      </c>
      <c r="BV2487">
        <v>1122.3989999999999</v>
      </c>
      <c r="BW2487">
        <v>470.78590000000003</v>
      </c>
      <c r="BX2487">
        <v>-225.29239999999999</v>
      </c>
      <c r="BY2487">
        <v>-528.09079999999994</v>
      </c>
      <c r="BZ2487">
        <v>-1154.0329999999999</v>
      </c>
      <c r="CA2487">
        <v>-1615.19</v>
      </c>
      <c r="CB2487">
        <v>-1660.348</v>
      </c>
      <c r="CC2487">
        <v>-1402.645</v>
      </c>
      <c r="CD2487">
        <v>-1327.5630000000001</v>
      </c>
      <c r="CE2487">
        <v>-1268.106</v>
      </c>
      <c r="CF2487" s="20">
        <v>591.41650000000004</v>
      </c>
      <c r="CG2487" s="20">
        <v>532.17719999999997</v>
      </c>
      <c r="CH2487" s="20">
        <v>531.94489999999996</v>
      </c>
      <c r="CI2487" s="20">
        <v>570.88789999999995</v>
      </c>
      <c r="CJ2487" s="20">
        <v>684.72630000000004</v>
      </c>
      <c r="CK2487" s="20">
        <v>784.31439999999998</v>
      </c>
      <c r="CL2487" s="20">
        <v>1069.56</v>
      </c>
      <c r="CM2487" s="20">
        <v>812.03250000000003</v>
      </c>
      <c r="CN2487" s="20">
        <v>458.98360000000002</v>
      </c>
      <c r="CO2487" s="20">
        <v>216.5522</v>
      </c>
      <c r="CP2487" s="20">
        <v>71.072909999999993</v>
      </c>
      <c r="CQ2487" s="20">
        <v>29.538820000000001</v>
      </c>
      <c r="CR2487" s="20">
        <v>86.274420000000006</v>
      </c>
      <c r="CS2487" s="20">
        <v>380.49489999999997</v>
      </c>
      <c r="CT2487" s="20">
        <v>933.79319999999996</v>
      </c>
      <c r="CU2487" s="20">
        <v>1469.354</v>
      </c>
      <c r="CV2487" s="20">
        <v>1851.001</v>
      </c>
      <c r="CW2487" s="20">
        <v>2296.4259999999999</v>
      </c>
      <c r="CX2487" s="20">
        <v>2651.0230000000001</v>
      </c>
      <c r="CY2487" s="20">
        <v>2457.027</v>
      </c>
      <c r="CZ2487" s="20">
        <v>2051.5770000000002</v>
      </c>
      <c r="DA2487" s="20">
        <v>606.15350000000001</v>
      </c>
      <c r="DB2487" s="20">
        <v>805.71600000000001</v>
      </c>
      <c r="DC2487" s="20">
        <v>1001.662</v>
      </c>
      <c r="DD2487">
        <v>0</v>
      </c>
      <c r="DE2487">
        <v>0</v>
      </c>
      <c r="DF2487">
        <v>0</v>
      </c>
    </row>
    <row r="2488" spans="1:110" x14ac:dyDescent="0.25">
      <c r="A2488" s="16" t="str">
        <f t="shared" si="38"/>
        <v>Program Specific_CPP_0 to 199.99 kW_All_SDGE_1-in-2_MONTHLY SYSTEM PEAK DAY_2031_5</v>
      </c>
      <c r="B2488" t="s">
        <v>196</v>
      </c>
      <c r="C2488" t="s">
        <v>121</v>
      </c>
      <c r="D2488" t="s">
        <v>124</v>
      </c>
      <c r="E2488" t="s">
        <v>7</v>
      </c>
      <c r="F2488" t="s">
        <v>125</v>
      </c>
      <c r="G2488" t="s">
        <v>111</v>
      </c>
      <c r="H2488" t="s">
        <v>20</v>
      </c>
      <c r="I2488">
        <v>2031</v>
      </c>
      <c r="J2488">
        <v>5</v>
      </c>
      <c r="K2488">
        <v>2789</v>
      </c>
      <c r="L2488">
        <v>46704.07</v>
      </c>
      <c r="M2488">
        <v>45875.43</v>
      </c>
      <c r="N2488">
        <v>45430.34</v>
      </c>
      <c r="O2488">
        <v>45464.95</v>
      </c>
      <c r="P2488">
        <v>46514.76</v>
      </c>
      <c r="Q2488">
        <v>49403.4</v>
      </c>
      <c r="R2488">
        <v>52769.03</v>
      </c>
      <c r="S2488">
        <v>56571.519999999997</v>
      </c>
      <c r="T2488">
        <v>60597.78</v>
      </c>
      <c r="U2488">
        <v>63963.56</v>
      </c>
      <c r="V2488">
        <v>66868.75</v>
      </c>
      <c r="W2488">
        <v>68863.23</v>
      </c>
      <c r="X2488">
        <v>70011.509999999995</v>
      </c>
      <c r="Y2488">
        <v>71017.91</v>
      </c>
      <c r="Z2488">
        <v>70983.55</v>
      </c>
      <c r="AA2488">
        <v>69800.58</v>
      </c>
      <c r="AB2488">
        <v>67681.070000000007</v>
      </c>
      <c r="AC2488">
        <v>64448.17</v>
      </c>
      <c r="AD2488">
        <v>60422.66</v>
      </c>
      <c r="AE2488">
        <v>58449.36</v>
      </c>
      <c r="AF2488">
        <v>56851.6</v>
      </c>
      <c r="AG2488">
        <v>53837.68</v>
      </c>
      <c r="AH2488">
        <v>50724.79</v>
      </c>
      <c r="AI2488">
        <v>48403.62</v>
      </c>
      <c r="AJ2488">
        <v>62.784410000000001</v>
      </c>
      <c r="AK2488">
        <v>61.634340000000002</v>
      </c>
      <c r="AL2488">
        <v>60.761229999999998</v>
      </c>
      <c r="AM2488">
        <v>59.540300000000002</v>
      </c>
      <c r="AN2488">
        <v>58.908709999999999</v>
      </c>
      <c r="AO2488">
        <v>58.13353</v>
      </c>
      <c r="AP2488">
        <v>56.803460000000001</v>
      </c>
      <c r="AQ2488">
        <v>60.122669999999999</v>
      </c>
      <c r="AR2488">
        <v>66.952770000000001</v>
      </c>
      <c r="AS2488">
        <v>72.562280000000001</v>
      </c>
      <c r="AT2488">
        <v>76.692120000000003</v>
      </c>
      <c r="AU2488">
        <v>80.996920000000003</v>
      </c>
      <c r="AV2488">
        <v>81.418350000000004</v>
      </c>
      <c r="AW2488">
        <v>82.347229999999996</v>
      </c>
      <c r="AX2488">
        <v>82.094300000000004</v>
      </c>
      <c r="AY2488">
        <v>82.060469999999995</v>
      </c>
      <c r="AZ2488">
        <v>81.600759999999994</v>
      </c>
      <c r="BA2488">
        <v>79.343760000000003</v>
      </c>
      <c r="BB2488">
        <v>77.366470000000007</v>
      </c>
      <c r="BC2488">
        <v>74.447649999999996</v>
      </c>
      <c r="BD2488">
        <v>70.034670000000006</v>
      </c>
      <c r="BE2488">
        <v>67.549319999999994</v>
      </c>
      <c r="BF2488">
        <v>65.84402</v>
      </c>
      <c r="BG2488">
        <v>63.627769999999998</v>
      </c>
      <c r="BH2488">
        <v>-624.83389999999997</v>
      </c>
      <c r="BI2488">
        <v>-556.30970000000002</v>
      </c>
      <c r="BJ2488">
        <v>-516.82600000000002</v>
      </c>
      <c r="BK2488">
        <v>-517.29359999999997</v>
      </c>
      <c r="BL2488">
        <v>-438.74560000000002</v>
      </c>
      <c r="BM2488">
        <v>-231.6927</v>
      </c>
      <c r="BN2488">
        <v>470.93579999999997</v>
      </c>
      <c r="BO2488">
        <v>-77.914599999999993</v>
      </c>
      <c r="BP2488">
        <v>-922.34220000000005</v>
      </c>
      <c r="BQ2488">
        <v>-562.67330000000004</v>
      </c>
      <c r="BR2488">
        <v>-82.469059999999999</v>
      </c>
      <c r="BS2488">
        <v>20.377369999999999</v>
      </c>
      <c r="BT2488">
        <v>201.5788</v>
      </c>
      <c r="BU2488">
        <v>444.51170000000002</v>
      </c>
      <c r="BV2488">
        <v>729.10239999999999</v>
      </c>
      <c r="BW2488">
        <v>306.32859999999999</v>
      </c>
      <c r="BX2488">
        <v>-147.68979999999999</v>
      </c>
      <c r="BY2488">
        <v>-348.10379999999998</v>
      </c>
      <c r="BZ2488">
        <v>-750.78890000000001</v>
      </c>
      <c r="CA2488">
        <v>-1067.7139999999999</v>
      </c>
      <c r="CB2488">
        <v>-1135.6089999999999</v>
      </c>
      <c r="CC2488">
        <v>-972.6019</v>
      </c>
      <c r="CD2488">
        <v>-940.05700000000002</v>
      </c>
      <c r="CE2488">
        <v>-911.86120000000005</v>
      </c>
      <c r="CF2488" s="20">
        <v>309.04349999999999</v>
      </c>
      <c r="CG2488" s="20">
        <v>280.89150000000001</v>
      </c>
      <c r="CH2488" s="20">
        <v>281.58199999999999</v>
      </c>
      <c r="CI2488" s="20">
        <v>301.91840000000002</v>
      </c>
      <c r="CJ2488" s="20">
        <v>358.55799999999999</v>
      </c>
      <c r="CK2488" s="20">
        <v>399.8777</v>
      </c>
      <c r="CL2488" s="20">
        <v>499.72930000000002</v>
      </c>
      <c r="CM2488" s="20">
        <v>379.75779999999997</v>
      </c>
      <c r="CN2488" s="20">
        <v>212.4187</v>
      </c>
      <c r="CO2488" s="20">
        <v>98.533510000000007</v>
      </c>
      <c r="CP2488" s="20">
        <v>31.690639999999998</v>
      </c>
      <c r="CQ2488" s="20">
        <v>12.777570000000001</v>
      </c>
      <c r="CR2488" s="20">
        <v>36.635579999999997</v>
      </c>
      <c r="CS2488" s="20">
        <v>160.72919999999999</v>
      </c>
      <c r="CT2488" s="20">
        <v>394.03359999999998</v>
      </c>
      <c r="CU2488" s="20">
        <v>622.09169999999995</v>
      </c>
      <c r="CV2488" s="20">
        <v>795.45309999999995</v>
      </c>
      <c r="CW2488" s="20">
        <v>997.82150000000001</v>
      </c>
      <c r="CX2488" s="20">
        <v>1122.0509999999999</v>
      </c>
      <c r="CY2488" s="20">
        <v>1073.675</v>
      </c>
      <c r="CZ2488" s="20">
        <v>959.72609999999997</v>
      </c>
      <c r="DA2488" s="20">
        <v>291.44540000000001</v>
      </c>
      <c r="DB2488" s="20">
        <v>403.99889999999999</v>
      </c>
      <c r="DC2488" s="20">
        <v>517.92589999999996</v>
      </c>
      <c r="DD2488">
        <v>0</v>
      </c>
      <c r="DE2488">
        <v>0</v>
      </c>
      <c r="DF2488">
        <v>0</v>
      </c>
    </row>
    <row r="2489" spans="1:110" x14ac:dyDescent="0.25">
      <c r="A2489" s="16" t="str">
        <f t="shared" si="38"/>
        <v>Program Specific_CPP_0 to 199.99 kW_All_SDGE_1-in-2_MONTHLY SYSTEM PEAK DAY_2026_9</v>
      </c>
      <c r="B2489" t="s">
        <v>196</v>
      </c>
      <c r="C2489" t="s">
        <v>121</v>
      </c>
      <c r="D2489" t="s">
        <v>124</v>
      </c>
      <c r="E2489" t="s">
        <v>7</v>
      </c>
      <c r="F2489" t="s">
        <v>125</v>
      </c>
      <c r="G2489" t="s">
        <v>111</v>
      </c>
      <c r="H2489" t="s">
        <v>20</v>
      </c>
      <c r="I2489">
        <v>2026</v>
      </c>
      <c r="J2489">
        <v>9</v>
      </c>
      <c r="K2489">
        <v>3649</v>
      </c>
      <c r="L2489">
        <v>66767.05</v>
      </c>
      <c r="M2489">
        <v>65135.8</v>
      </c>
      <c r="N2489">
        <v>64311.040000000001</v>
      </c>
      <c r="O2489">
        <v>64231.3</v>
      </c>
      <c r="P2489">
        <v>65927.97</v>
      </c>
      <c r="Q2489">
        <v>70922.59</v>
      </c>
      <c r="R2489">
        <v>78628.479999999996</v>
      </c>
      <c r="S2489">
        <v>84563.73</v>
      </c>
      <c r="T2489">
        <v>91988.7</v>
      </c>
      <c r="U2489">
        <v>99217.14</v>
      </c>
      <c r="V2489">
        <v>105618.9</v>
      </c>
      <c r="W2489">
        <v>110744.7</v>
      </c>
      <c r="X2489">
        <v>113522.5</v>
      </c>
      <c r="Y2489">
        <v>115500</v>
      </c>
      <c r="Z2489">
        <v>115359.1</v>
      </c>
      <c r="AA2489">
        <v>113258.6</v>
      </c>
      <c r="AB2489">
        <v>109110.6</v>
      </c>
      <c r="AC2489">
        <v>103060.5</v>
      </c>
      <c r="AD2489">
        <v>95899.32</v>
      </c>
      <c r="AE2489">
        <v>92588.45</v>
      </c>
      <c r="AF2489">
        <v>86757.54</v>
      </c>
      <c r="AG2489">
        <v>80789.88</v>
      </c>
      <c r="AH2489">
        <v>74552.95</v>
      </c>
      <c r="AI2489">
        <v>70097.45</v>
      </c>
      <c r="AJ2489">
        <v>73.233949999999993</v>
      </c>
      <c r="AK2489">
        <v>72.71199</v>
      </c>
      <c r="AL2489">
        <v>71.94126</v>
      </c>
      <c r="AM2489">
        <v>71.970129999999997</v>
      </c>
      <c r="AN2489">
        <v>71.87585</v>
      </c>
      <c r="AO2489">
        <v>71.933390000000003</v>
      </c>
      <c r="AP2489">
        <v>71.565719999999999</v>
      </c>
      <c r="AQ2489">
        <v>71.907629999999997</v>
      </c>
      <c r="AR2489">
        <v>77.26661</v>
      </c>
      <c r="AS2489">
        <v>83.778000000000006</v>
      </c>
      <c r="AT2489">
        <v>89.951930000000004</v>
      </c>
      <c r="AU2489">
        <v>94.867019999999997</v>
      </c>
      <c r="AV2489">
        <v>95.779870000000003</v>
      </c>
      <c r="AW2489">
        <v>95.217240000000004</v>
      </c>
      <c r="AX2489">
        <v>95.603390000000005</v>
      </c>
      <c r="AY2489">
        <v>95.732640000000004</v>
      </c>
      <c r="AZ2489">
        <v>94.658529999999999</v>
      </c>
      <c r="BA2489">
        <v>94.353769999999997</v>
      </c>
      <c r="BB2489">
        <v>91.252279999999999</v>
      </c>
      <c r="BC2489">
        <v>86.723100000000002</v>
      </c>
      <c r="BD2489">
        <v>81.979939999999999</v>
      </c>
      <c r="BE2489">
        <v>79.776409999999998</v>
      </c>
      <c r="BF2489">
        <v>78.000910000000005</v>
      </c>
      <c r="BG2489">
        <v>76.775549999999996</v>
      </c>
      <c r="BH2489">
        <v>-893.24789999999996</v>
      </c>
      <c r="BI2489">
        <v>-789.87120000000004</v>
      </c>
      <c r="BJ2489">
        <v>-731.61720000000003</v>
      </c>
      <c r="BK2489">
        <v>-730.81439999999998</v>
      </c>
      <c r="BL2489">
        <v>-621.8587</v>
      </c>
      <c r="BM2489">
        <v>-332.61360000000002</v>
      </c>
      <c r="BN2489">
        <v>701.71780000000001</v>
      </c>
      <c r="BO2489">
        <v>-116.4676</v>
      </c>
      <c r="BP2489">
        <v>-1400.135</v>
      </c>
      <c r="BQ2489">
        <v>-872.79129999999998</v>
      </c>
      <c r="BR2489">
        <v>-130.25960000000001</v>
      </c>
      <c r="BS2489">
        <v>32.770569999999999</v>
      </c>
      <c r="BT2489">
        <v>326.85680000000002</v>
      </c>
      <c r="BU2489">
        <v>722.93200000000002</v>
      </c>
      <c r="BV2489">
        <v>1184.902</v>
      </c>
      <c r="BW2489">
        <v>497.04930000000002</v>
      </c>
      <c r="BX2489">
        <v>-238.0951</v>
      </c>
      <c r="BY2489">
        <v>-556.66079999999999</v>
      </c>
      <c r="BZ2489">
        <v>-1191.6079999999999</v>
      </c>
      <c r="CA2489">
        <v>-1691.345</v>
      </c>
      <c r="CB2489">
        <v>-1732.979</v>
      </c>
      <c r="CC2489">
        <v>-1459.5050000000001</v>
      </c>
      <c r="CD2489">
        <v>-1381.652</v>
      </c>
      <c r="CE2489">
        <v>-1320.5450000000001</v>
      </c>
      <c r="CF2489" s="20">
        <v>631.58889999999997</v>
      </c>
      <c r="CG2489" s="20">
        <v>566.26260000000002</v>
      </c>
      <c r="CH2489" s="20">
        <v>564.26610000000005</v>
      </c>
      <c r="CI2489" s="20">
        <v>602.60069999999996</v>
      </c>
      <c r="CJ2489" s="20">
        <v>720.30629999999996</v>
      </c>
      <c r="CK2489" s="20">
        <v>824.10519999999997</v>
      </c>
      <c r="CL2489" s="20">
        <v>1109.5229999999999</v>
      </c>
      <c r="CM2489" s="20">
        <v>848.55370000000005</v>
      </c>
      <c r="CN2489" s="20">
        <v>489.495</v>
      </c>
      <c r="CO2489" s="20">
        <v>237.07849999999999</v>
      </c>
      <c r="CP2489" s="20">
        <v>79.062070000000006</v>
      </c>
      <c r="CQ2489" s="20">
        <v>33.046059999999997</v>
      </c>
      <c r="CR2489" s="20">
        <v>96.322649999999996</v>
      </c>
      <c r="CS2489" s="20">
        <v>425.13150000000002</v>
      </c>
      <c r="CT2489" s="20">
        <v>1040.6890000000001</v>
      </c>
      <c r="CU2489" s="20">
        <v>1637.866</v>
      </c>
      <c r="CV2489" s="20">
        <v>2067.3519999999999</v>
      </c>
      <c r="CW2489" s="20">
        <v>2551.623</v>
      </c>
      <c r="CX2489" s="20">
        <v>2826.4670000000001</v>
      </c>
      <c r="CY2489" s="20">
        <v>2694.183</v>
      </c>
      <c r="CZ2489" s="20">
        <v>2234.9940000000001</v>
      </c>
      <c r="DA2489" s="20">
        <v>656.29399999999998</v>
      </c>
      <c r="DB2489" s="20">
        <v>872.70849999999996</v>
      </c>
      <c r="DC2489" s="20">
        <v>1086.2159999999999</v>
      </c>
      <c r="DD2489">
        <v>0</v>
      </c>
      <c r="DE2489">
        <v>0</v>
      </c>
      <c r="DF2489">
        <v>0</v>
      </c>
    </row>
    <row r="2490" spans="1:110" x14ac:dyDescent="0.25">
      <c r="A2490" s="16" t="str">
        <f t="shared" si="38"/>
        <v>Program Specific_CPP_0 to 199.99 kW_All_SDGE_1-in-2_MONTHLY SYSTEM PEAK DAY_2025_12</v>
      </c>
      <c r="B2490" t="s">
        <v>196</v>
      </c>
      <c r="C2490" t="s">
        <v>121</v>
      </c>
      <c r="D2490" t="s">
        <v>124</v>
      </c>
      <c r="E2490" t="s">
        <v>7</v>
      </c>
      <c r="F2490" t="s">
        <v>125</v>
      </c>
      <c r="G2490" t="s">
        <v>111</v>
      </c>
      <c r="H2490" t="s">
        <v>20</v>
      </c>
      <c r="I2490">
        <v>2025</v>
      </c>
      <c r="J2490">
        <v>12</v>
      </c>
      <c r="K2490">
        <v>3844</v>
      </c>
      <c r="L2490">
        <v>51665.07</v>
      </c>
      <c r="M2490">
        <v>50590.98</v>
      </c>
      <c r="N2490">
        <v>50074.98</v>
      </c>
      <c r="O2490">
        <v>50632.959999999999</v>
      </c>
      <c r="P2490">
        <v>53570.77</v>
      </c>
      <c r="Q2490">
        <v>60203.839999999997</v>
      </c>
      <c r="R2490">
        <v>70570.64</v>
      </c>
      <c r="S2490">
        <v>77030.34</v>
      </c>
      <c r="T2490">
        <v>82041.11</v>
      </c>
      <c r="U2490">
        <v>84198.2</v>
      </c>
      <c r="V2490">
        <v>85093.15</v>
      </c>
      <c r="W2490">
        <v>85222.720000000001</v>
      </c>
      <c r="X2490">
        <v>84304.79</v>
      </c>
      <c r="Y2490">
        <v>83845.69</v>
      </c>
      <c r="Z2490">
        <v>82709.05</v>
      </c>
      <c r="AA2490">
        <v>80921.440000000002</v>
      </c>
      <c r="AB2490">
        <v>80654.41</v>
      </c>
      <c r="AC2490">
        <v>80831.539999999994</v>
      </c>
      <c r="AD2490">
        <v>76050.179999999993</v>
      </c>
      <c r="AE2490">
        <v>72530.570000000007</v>
      </c>
      <c r="AF2490">
        <v>69126.64</v>
      </c>
      <c r="AG2490">
        <v>64853.86</v>
      </c>
      <c r="AH2490">
        <v>59323.57</v>
      </c>
      <c r="AI2490">
        <v>54827.55</v>
      </c>
      <c r="AJ2490">
        <v>47.312519999999999</v>
      </c>
      <c r="AK2490">
        <v>47.061100000000003</v>
      </c>
      <c r="AL2490">
        <v>46.356169999999999</v>
      </c>
      <c r="AM2490">
        <v>46.431370000000001</v>
      </c>
      <c r="AN2490">
        <v>46.006540000000001</v>
      </c>
      <c r="AO2490">
        <v>45.742460000000001</v>
      </c>
      <c r="AP2490">
        <v>45.779609999999998</v>
      </c>
      <c r="AQ2490">
        <v>46.251060000000003</v>
      </c>
      <c r="AR2490">
        <v>48.83896</v>
      </c>
      <c r="AS2490">
        <v>51.156239999999997</v>
      </c>
      <c r="AT2490">
        <v>52.745550000000001</v>
      </c>
      <c r="AU2490">
        <v>53.410870000000003</v>
      </c>
      <c r="AV2490">
        <v>54.684910000000002</v>
      </c>
      <c r="AW2490">
        <v>55.795079999999999</v>
      </c>
      <c r="AX2490">
        <v>56.004840000000002</v>
      </c>
      <c r="AY2490">
        <v>55.619280000000003</v>
      </c>
      <c r="AZ2490">
        <v>54.785350000000001</v>
      </c>
      <c r="BA2490">
        <v>53.596339999999998</v>
      </c>
      <c r="BB2490">
        <v>52.376939999999998</v>
      </c>
      <c r="BC2490">
        <v>51.325800000000001</v>
      </c>
      <c r="BD2490">
        <v>50.861759999999997</v>
      </c>
      <c r="BE2490">
        <v>50.48856</v>
      </c>
      <c r="BF2490">
        <v>49.363329999999998</v>
      </c>
      <c r="BG2490">
        <v>48.574719999999999</v>
      </c>
      <c r="BH2490">
        <v>-691.20479999999998</v>
      </c>
      <c r="BI2490">
        <v>-613.49300000000005</v>
      </c>
      <c r="BJ2490">
        <v>-569.66459999999995</v>
      </c>
      <c r="BK2490">
        <v>-576.09450000000004</v>
      </c>
      <c r="BL2490">
        <v>-505.30070000000001</v>
      </c>
      <c r="BM2490">
        <v>-282.34469999999999</v>
      </c>
      <c r="BN2490">
        <v>629.80579999999998</v>
      </c>
      <c r="BO2490">
        <v>-106.0921</v>
      </c>
      <c r="BP2490">
        <v>-1248.7249999999999</v>
      </c>
      <c r="BQ2490">
        <v>-740.673</v>
      </c>
      <c r="BR2490">
        <v>-104.9452</v>
      </c>
      <c r="BS2490">
        <v>25.218330000000002</v>
      </c>
      <c r="BT2490">
        <v>242.73240000000001</v>
      </c>
      <c r="BU2490">
        <v>524.80269999999996</v>
      </c>
      <c r="BV2490">
        <v>849.54</v>
      </c>
      <c r="BW2490">
        <v>355.13380000000001</v>
      </c>
      <c r="BX2490">
        <v>-175.99950000000001</v>
      </c>
      <c r="BY2490">
        <v>-436.59530000000001</v>
      </c>
      <c r="BZ2490">
        <v>-944.97050000000002</v>
      </c>
      <c r="CA2490">
        <v>-1324.941</v>
      </c>
      <c r="CB2490">
        <v>-1380.8019999999999</v>
      </c>
      <c r="CC2490">
        <v>-1171.614</v>
      </c>
      <c r="CD2490">
        <v>-1099.414</v>
      </c>
      <c r="CE2490">
        <v>-1032.8800000000001</v>
      </c>
      <c r="CF2490" s="20">
        <v>378.1848</v>
      </c>
      <c r="CG2490" s="20">
        <v>341.6053</v>
      </c>
      <c r="CH2490" s="20">
        <v>342.10109999999997</v>
      </c>
      <c r="CI2490" s="20">
        <v>374.45780000000002</v>
      </c>
      <c r="CJ2490" s="20">
        <v>475.59089999999998</v>
      </c>
      <c r="CK2490" s="20">
        <v>593.82979999999998</v>
      </c>
      <c r="CL2490" s="20">
        <v>893.76800000000003</v>
      </c>
      <c r="CM2490" s="20">
        <v>704.10059999999999</v>
      </c>
      <c r="CN2490" s="20">
        <v>389.3519</v>
      </c>
      <c r="CO2490" s="20">
        <v>170.73570000000001</v>
      </c>
      <c r="CP2490" s="20">
        <v>51.318489999999997</v>
      </c>
      <c r="CQ2490" s="20">
        <v>19.569700000000001</v>
      </c>
      <c r="CR2490" s="20">
        <v>53.121299999999998</v>
      </c>
      <c r="CS2490" s="20">
        <v>224.03739999999999</v>
      </c>
      <c r="CT2490" s="20">
        <v>534.96299999999997</v>
      </c>
      <c r="CU2490" s="20">
        <v>836.11019999999996</v>
      </c>
      <c r="CV2490" s="20">
        <v>1129.6300000000001</v>
      </c>
      <c r="CW2490" s="20">
        <v>1569.616</v>
      </c>
      <c r="CX2490" s="20">
        <v>1777.5150000000001</v>
      </c>
      <c r="CY2490" s="20">
        <v>1653.3150000000001</v>
      </c>
      <c r="CZ2490" s="20">
        <v>1418.903</v>
      </c>
      <c r="DA2490" s="20">
        <v>422.91800000000001</v>
      </c>
      <c r="DB2490" s="20">
        <v>552.57870000000003</v>
      </c>
      <c r="DC2490" s="20">
        <v>664.52229999999997</v>
      </c>
      <c r="DD2490">
        <v>0</v>
      </c>
      <c r="DE2490">
        <v>0</v>
      </c>
      <c r="DF2490">
        <v>0</v>
      </c>
    </row>
    <row r="2491" spans="1:110" x14ac:dyDescent="0.25">
      <c r="A2491" s="16" t="str">
        <f t="shared" si="38"/>
        <v>Program Specific_CPP_0 to 199.99 kW_All_SDGE_1-in-2_MONTHLY SYSTEM PEAK DAY_2026_6</v>
      </c>
      <c r="B2491" t="s">
        <v>196</v>
      </c>
      <c r="C2491" t="s">
        <v>121</v>
      </c>
      <c r="D2491" t="s">
        <v>124</v>
      </c>
      <c r="E2491" t="s">
        <v>7</v>
      </c>
      <c r="F2491" t="s">
        <v>125</v>
      </c>
      <c r="G2491" t="s">
        <v>111</v>
      </c>
      <c r="H2491" t="s">
        <v>20</v>
      </c>
      <c r="I2491">
        <v>2026</v>
      </c>
      <c r="J2491">
        <v>6</v>
      </c>
      <c r="K2491">
        <v>3649</v>
      </c>
      <c r="L2491">
        <v>63014.25</v>
      </c>
      <c r="M2491">
        <v>61749.73</v>
      </c>
      <c r="N2491">
        <v>61091.9</v>
      </c>
      <c r="O2491">
        <v>61157.64</v>
      </c>
      <c r="P2491">
        <v>62671.65</v>
      </c>
      <c r="Q2491">
        <v>66688.84</v>
      </c>
      <c r="R2491">
        <v>72011.64</v>
      </c>
      <c r="S2491">
        <v>78354.77</v>
      </c>
      <c r="T2491">
        <v>84540.66</v>
      </c>
      <c r="U2491">
        <v>89776.1</v>
      </c>
      <c r="V2491">
        <v>94111.29</v>
      </c>
      <c r="W2491">
        <v>97086.56</v>
      </c>
      <c r="X2491">
        <v>98652.73</v>
      </c>
      <c r="Y2491">
        <v>99955.11</v>
      </c>
      <c r="Z2491">
        <v>99770.06</v>
      </c>
      <c r="AA2491">
        <v>98025.31</v>
      </c>
      <c r="AB2491">
        <v>94949.05</v>
      </c>
      <c r="AC2491">
        <v>90243.45</v>
      </c>
      <c r="AD2491">
        <v>84361.16</v>
      </c>
      <c r="AE2491">
        <v>80736.63</v>
      </c>
      <c r="AF2491">
        <v>78793.03</v>
      </c>
      <c r="AG2491">
        <v>74405.38</v>
      </c>
      <c r="AH2491">
        <v>69438.880000000005</v>
      </c>
      <c r="AI2491">
        <v>65784.09</v>
      </c>
      <c r="AJ2491">
        <v>63.111080000000001</v>
      </c>
      <c r="AK2491">
        <v>62.390900000000002</v>
      </c>
      <c r="AL2491">
        <v>61.257620000000003</v>
      </c>
      <c r="AM2491">
        <v>60.608629999999998</v>
      </c>
      <c r="AN2491">
        <v>60.895870000000002</v>
      </c>
      <c r="AO2491">
        <v>60.674579999999999</v>
      </c>
      <c r="AP2491">
        <v>60.398359999999997</v>
      </c>
      <c r="AQ2491">
        <v>61.72739</v>
      </c>
      <c r="AR2491">
        <v>64.211100000000002</v>
      </c>
      <c r="AS2491">
        <v>67.227320000000006</v>
      </c>
      <c r="AT2491">
        <v>70.483819999999994</v>
      </c>
      <c r="AU2491">
        <v>73.681950000000001</v>
      </c>
      <c r="AV2491">
        <v>75.099999999999994</v>
      </c>
      <c r="AW2491">
        <v>76.385639999999995</v>
      </c>
      <c r="AX2491">
        <v>77.070660000000004</v>
      </c>
      <c r="AY2491">
        <v>76.810469999999995</v>
      </c>
      <c r="AZ2491">
        <v>76.042760000000001</v>
      </c>
      <c r="BA2491">
        <v>74.223690000000005</v>
      </c>
      <c r="BB2491">
        <v>72.94623</v>
      </c>
      <c r="BC2491">
        <v>70.812790000000007</v>
      </c>
      <c r="BD2491">
        <v>68.121709999999993</v>
      </c>
      <c r="BE2491">
        <v>66.035550000000001</v>
      </c>
      <c r="BF2491">
        <v>64.708370000000002</v>
      </c>
      <c r="BG2491">
        <v>63.834629999999997</v>
      </c>
      <c r="BH2491">
        <v>-843.04079999999999</v>
      </c>
      <c r="BI2491">
        <v>-748.8098</v>
      </c>
      <c r="BJ2491">
        <v>-694.99559999999997</v>
      </c>
      <c r="BK2491">
        <v>-695.84280000000001</v>
      </c>
      <c r="BL2491">
        <v>-591.14390000000003</v>
      </c>
      <c r="BM2491">
        <v>-312.75810000000001</v>
      </c>
      <c r="BN2491">
        <v>642.66600000000005</v>
      </c>
      <c r="BO2491">
        <v>-107.9162</v>
      </c>
      <c r="BP2491">
        <v>-1286.77</v>
      </c>
      <c r="BQ2491">
        <v>-789.7405</v>
      </c>
      <c r="BR2491">
        <v>-116.0672</v>
      </c>
      <c r="BS2491">
        <v>28.72897</v>
      </c>
      <c r="BT2491">
        <v>284.04329999999999</v>
      </c>
      <c r="BU2491">
        <v>625.63390000000004</v>
      </c>
      <c r="BV2491">
        <v>1024.7809999999999</v>
      </c>
      <c r="BW2491">
        <v>430.19630000000001</v>
      </c>
      <c r="BX2491">
        <v>-207.1925</v>
      </c>
      <c r="BY2491">
        <v>-487.43189999999998</v>
      </c>
      <c r="BZ2491">
        <v>-1048.24</v>
      </c>
      <c r="CA2491">
        <v>-1474.8440000000001</v>
      </c>
      <c r="CB2491">
        <v>-1573.8879999999999</v>
      </c>
      <c r="CC2491">
        <v>-1344.1669999999999</v>
      </c>
      <c r="CD2491">
        <v>-1286.876</v>
      </c>
      <c r="CE2491">
        <v>-1239.2860000000001</v>
      </c>
      <c r="CF2491" s="20">
        <v>562.58439999999996</v>
      </c>
      <c r="CG2491" s="20">
        <v>508.9187</v>
      </c>
      <c r="CH2491" s="20">
        <v>509.19040000000001</v>
      </c>
      <c r="CI2491" s="20">
        <v>546.30820000000006</v>
      </c>
      <c r="CJ2491" s="20">
        <v>650.90880000000004</v>
      </c>
      <c r="CK2491" s="20">
        <v>728.65160000000003</v>
      </c>
      <c r="CL2491" s="20">
        <v>930.64080000000001</v>
      </c>
      <c r="CM2491" s="20">
        <v>728.52080000000001</v>
      </c>
      <c r="CN2491" s="20">
        <v>413.43810000000002</v>
      </c>
      <c r="CO2491" s="20">
        <v>194.10659999999999</v>
      </c>
      <c r="CP2491" s="20">
        <v>62.772300000000001</v>
      </c>
      <c r="CQ2491" s="20">
        <v>25.397539999999999</v>
      </c>
      <c r="CR2491" s="20">
        <v>72.741529999999997</v>
      </c>
      <c r="CS2491" s="20">
        <v>318.39699999999999</v>
      </c>
      <c r="CT2491" s="20">
        <v>778.42759999999998</v>
      </c>
      <c r="CU2491" s="20">
        <v>1226.9100000000001</v>
      </c>
      <c r="CV2491" s="20">
        <v>1565.53</v>
      </c>
      <c r="CW2491" s="20">
        <v>1956.425</v>
      </c>
      <c r="CX2491" s="20">
        <v>2187.2469999999998</v>
      </c>
      <c r="CY2491" s="20">
        <v>2048.5880000000002</v>
      </c>
      <c r="CZ2491" s="20">
        <v>1843.4760000000001</v>
      </c>
      <c r="DA2491" s="20">
        <v>556.66409999999996</v>
      </c>
      <c r="DB2491" s="20">
        <v>757.08550000000002</v>
      </c>
      <c r="DC2491" s="20">
        <v>956.65110000000004</v>
      </c>
      <c r="DD2491">
        <v>0</v>
      </c>
      <c r="DE2491">
        <v>0</v>
      </c>
      <c r="DF2491">
        <v>0</v>
      </c>
    </row>
    <row r="2492" spans="1:110" x14ac:dyDescent="0.25">
      <c r="A2492" s="16" t="str">
        <f t="shared" si="38"/>
        <v>Program Specific_CPP_0 to 199.99 kW_All_SDGE_1-in-2_MONTHLY SYSTEM PEAK DAY_2020_2</v>
      </c>
      <c r="B2492" t="s">
        <v>196</v>
      </c>
      <c r="C2492" t="s">
        <v>121</v>
      </c>
      <c r="D2492" t="s">
        <v>124</v>
      </c>
      <c r="E2492" t="s">
        <v>7</v>
      </c>
      <c r="F2492" t="s">
        <v>125</v>
      </c>
      <c r="G2492" t="s">
        <v>111</v>
      </c>
      <c r="H2492" t="s">
        <v>20</v>
      </c>
      <c r="I2492">
        <v>2020</v>
      </c>
      <c r="J2492">
        <v>2</v>
      </c>
      <c r="K2492">
        <v>12355</v>
      </c>
      <c r="L2492">
        <v>164470.1</v>
      </c>
      <c r="M2492">
        <v>161103.70000000001</v>
      </c>
      <c r="N2492">
        <v>159461.5</v>
      </c>
      <c r="O2492">
        <v>161435.20000000001</v>
      </c>
      <c r="P2492">
        <v>171041.1</v>
      </c>
      <c r="Q2492">
        <v>193416.2</v>
      </c>
      <c r="R2492">
        <v>226805.7</v>
      </c>
      <c r="S2492">
        <v>248281.60000000001</v>
      </c>
      <c r="T2492">
        <v>266280</v>
      </c>
      <c r="U2492">
        <v>274561.3</v>
      </c>
      <c r="V2492">
        <v>279469.90000000002</v>
      </c>
      <c r="W2492">
        <v>281822.8</v>
      </c>
      <c r="X2492">
        <v>281400.8</v>
      </c>
      <c r="Y2492">
        <v>281917.3</v>
      </c>
      <c r="Z2492">
        <v>277819.8</v>
      </c>
      <c r="AA2492">
        <v>269684.5</v>
      </c>
      <c r="AB2492">
        <v>262194.5</v>
      </c>
      <c r="AC2492">
        <v>260976.6</v>
      </c>
      <c r="AD2492">
        <v>251607.3</v>
      </c>
      <c r="AE2492">
        <v>239136.5</v>
      </c>
      <c r="AF2492">
        <v>226435.3</v>
      </c>
      <c r="AG2492">
        <v>209860.6</v>
      </c>
      <c r="AH2492">
        <v>189786.2</v>
      </c>
      <c r="AI2492">
        <v>175144.4</v>
      </c>
      <c r="AJ2492">
        <v>43.393329999999999</v>
      </c>
      <c r="AK2492">
        <v>43.109430000000003</v>
      </c>
      <c r="AL2492">
        <v>41.978729999999999</v>
      </c>
      <c r="AM2492">
        <v>41.733939999999997</v>
      </c>
      <c r="AN2492">
        <v>41.234470000000002</v>
      </c>
      <c r="AO2492">
        <v>40.666609999999999</v>
      </c>
      <c r="AP2492">
        <v>40.715510000000002</v>
      </c>
      <c r="AQ2492">
        <v>41.646090000000001</v>
      </c>
      <c r="AR2492">
        <v>46.406109999999998</v>
      </c>
      <c r="AS2492">
        <v>51.635640000000002</v>
      </c>
      <c r="AT2492">
        <v>55.342529999999996</v>
      </c>
      <c r="AU2492">
        <v>58.624369999999999</v>
      </c>
      <c r="AV2492">
        <v>59.674550000000004</v>
      </c>
      <c r="AW2492">
        <v>59.758499999999998</v>
      </c>
      <c r="AX2492">
        <v>59.513190000000002</v>
      </c>
      <c r="AY2492">
        <v>58.885150000000003</v>
      </c>
      <c r="AZ2492">
        <v>57.823900000000002</v>
      </c>
      <c r="BA2492">
        <v>56.068730000000002</v>
      </c>
      <c r="BB2492">
        <v>53.849589999999999</v>
      </c>
      <c r="BC2492">
        <v>52.295059999999999</v>
      </c>
      <c r="BD2492">
        <v>51.234009999999998</v>
      </c>
      <c r="BE2492">
        <v>50.049660000000003</v>
      </c>
      <c r="BF2492">
        <v>49.189349999999997</v>
      </c>
      <c r="BG2492">
        <v>48.413870000000003</v>
      </c>
      <c r="BH2492">
        <v>-2200.375</v>
      </c>
      <c r="BI2492">
        <v>-1953.6289999999999</v>
      </c>
      <c r="BJ2492">
        <v>-1814.0709999999999</v>
      </c>
      <c r="BK2492">
        <v>-1836.7860000000001</v>
      </c>
      <c r="BL2492">
        <v>-1613.327</v>
      </c>
      <c r="BM2492">
        <v>-907.08579999999995</v>
      </c>
      <c r="BN2492">
        <v>2024.1220000000001</v>
      </c>
      <c r="BO2492">
        <v>-341.95240000000001</v>
      </c>
      <c r="BP2492">
        <v>-4052.9749999999999</v>
      </c>
      <c r="BQ2492">
        <v>-2415.2559999999999</v>
      </c>
      <c r="BR2492">
        <v>-344.66950000000003</v>
      </c>
      <c r="BS2492">
        <v>83.394419999999997</v>
      </c>
      <c r="BT2492">
        <v>810.21590000000003</v>
      </c>
      <c r="BU2492">
        <v>1764.5619999999999</v>
      </c>
      <c r="BV2492">
        <v>2853.6060000000002</v>
      </c>
      <c r="BW2492">
        <v>1183.5440000000001</v>
      </c>
      <c r="BX2492">
        <v>-572.14610000000005</v>
      </c>
      <c r="BY2492">
        <v>-1409.6120000000001</v>
      </c>
      <c r="BZ2492">
        <v>-3126.3760000000002</v>
      </c>
      <c r="CA2492">
        <v>-4368.3890000000001</v>
      </c>
      <c r="CB2492">
        <v>-4523.0379999999996</v>
      </c>
      <c r="CC2492">
        <v>-3791.2249999999999</v>
      </c>
      <c r="CD2492">
        <v>-3517.212</v>
      </c>
      <c r="CE2492">
        <v>-3299.4929999999999</v>
      </c>
      <c r="CF2492" s="20">
        <v>3832.5149999999999</v>
      </c>
      <c r="CG2492" s="20">
        <v>3464.0909999999999</v>
      </c>
      <c r="CH2492" s="20">
        <v>3469.1610000000001</v>
      </c>
      <c r="CI2492" s="20">
        <v>3806.5590000000002</v>
      </c>
      <c r="CJ2492" s="20">
        <v>4848.1779999999999</v>
      </c>
      <c r="CK2492" s="20">
        <v>6129.1369999999997</v>
      </c>
      <c r="CL2492" s="20">
        <v>9231.7639999999992</v>
      </c>
      <c r="CM2492" s="20">
        <v>7314.7619999999997</v>
      </c>
      <c r="CN2492" s="20">
        <v>4101.6289999999999</v>
      </c>
      <c r="CO2492" s="20">
        <v>1815.5050000000001</v>
      </c>
      <c r="CP2492" s="20">
        <v>553.54729999999995</v>
      </c>
      <c r="CQ2492" s="20">
        <v>214.0059</v>
      </c>
      <c r="CR2492" s="20">
        <v>591.85429999999997</v>
      </c>
      <c r="CS2492" s="20">
        <v>2532.8090000000002</v>
      </c>
      <c r="CT2492" s="20">
        <v>6035.93</v>
      </c>
      <c r="CU2492" s="20">
        <v>9286.4220000000005</v>
      </c>
      <c r="CV2492" s="20">
        <v>11937.88</v>
      </c>
      <c r="CW2492" s="20">
        <v>16361.94</v>
      </c>
      <c r="CX2492" s="20">
        <v>19456.25</v>
      </c>
      <c r="CY2492" s="20">
        <v>17972.37</v>
      </c>
      <c r="CZ2492" s="20">
        <v>15224.75</v>
      </c>
      <c r="DA2492" s="20">
        <v>4428.393</v>
      </c>
      <c r="DB2492" s="20">
        <v>5655.4709999999995</v>
      </c>
      <c r="DC2492" s="20">
        <v>6781.1679999999997</v>
      </c>
      <c r="DD2492">
        <v>0</v>
      </c>
      <c r="DE2492">
        <v>0</v>
      </c>
      <c r="DF2492">
        <v>0</v>
      </c>
    </row>
    <row r="2493" spans="1:110" x14ac:dyDescent="0.25">
      <c r="A2493" s="16" t="str">
        <f t="shared" si="38"/>
        <v>Program Specific_CPP_0 to 199.99 kW_All_SDGE_1-in-2_MONTHLY SYSTEM PEAK DAY_2031_6</v>
      </c>
      <c r="B2493" t="s">
        <v>196</v>
      </c>
      <c r="C2493" t="s">
        <v>121</v>
      </c>
      <c r="D2493" t="s">
        <v>124</v>
      </c>
      <c r="E2493" t="s">
        <v>7</v>
      </c>
      <c r="F2493" t="s">
        <v>125</v>
      </c>
      <c r="G2493" t="s">
        <v>111</v>
      </c>
      <c r="H2493" t="s">
        <v>20</v>
      </c>
      <c r="I2493">
        <v>2031</v>
      </c>
      <c r="J2493">
        <v>6</v>
      </c>
      <c r="K2493">
        <v>2789</v>
      </c>
      <c r="L2493">
        <v>48162.99</v>
      </c>
      <c r="M2493">
        <v>47196.49</v>
      </c>
      <c r="N2493">
        <v>46693.7</v>
      </c>
      <c r="O2493">
        <v>46743.95</v>
      </c>
      <c r="P2493">
        <v>47901.13</v>
      </c>
      <c r="Q2493">
        <v>50971.55</v>
      </c>
      <c r="R2493">
        <v>55039.86</v>
      </c>
      <c r="S2493">
        <v>59888.04</v>
      </c>
      <c r="T2493">
        <v>64616.03</v>
      </c>
      <c r="U2493">
        <v>68617.58</v>
      </c>
      <c r="V2493">
        <v>71931.05</v>
      </c>
      <c r="W2493">
        <v>74205.100000000006</v>
      </c>
      <c r="X2493">
        <v>75402.16</v>
      </c>
      <c r="Y2493">
        <v>76397.59</v>
      </c>
      <c r="Z2493">
        <v>76256.160000000003</v>
      </c>
      <c r="AA2493">
        <v>74922.61</v>
      </c>
      <c r="AB2493">
        <v>72571.360000000001</v>
      </c>
      <c r="AC2493">
        <v>68974.78</v>
      </c>
      <c r="AD2493">
        <v>64478.84</v>
      </c>
      <c r="AE2493">
        <v>61708.54</v>
      </c>
      <c r="AF2493">
        <v>60223.01</v>
      </c>
      <c r="AG2493">
        <v>56869.45</v>
      </c>
      <c r="AH2493">
        <v>53073.45</v>
      </c>
      <c r="AI2493">
        <v>50280.03</v>
      </c>
      <c r="AJ2493">
        <v>63.111080000000001</v>
      </c>
      <c r="AK2493">
        <v>62.390900000000002</v>
      </c>
      <c r="AL2493">
        <v>61.257620000000003</v>
      </c>
      <c r="AM2493">
        <v>60.608629999999998</v>
      </c>
      <c r="AN2493">
        <v>60.895870000000002</v>
      </c>
      <c r="AO2493">
        <v>60.674579999999999</v>
      </c>
      <c r="AP2493">
        <v>60.398359999999997</v>
      </c>
      <c r="AQ2493">
        <v>61.72739</v>
      </c>
      <c r="AR2493">
        <v>64.211100000000002</v>
      </c>
      <c r="AS2493">
        <v>67.227320000000006</v>
      </c>
      <c r="AT2493">
        <v>70.483819999999994</v>
      </c>
      <c r="AU2493">
        <v>73.681950000000001</v>
      </c>
      <c r="AV2493">
        <v>75.099999999999994</v>
      </c>
      <c r="AW2493">
        <v>76.385639999999995</v>
      </c>
      <c r="AX2493">
        <v>77.070660000000004</v>
      </c>
      <c r="AY2493">
        <v>76.810469999999995</v>
      </c>
      <c r="AZ2493">
        <v>76.042760000000001</v>
      </c>
      <c r="BA2493">
        <v>74.223690000000005</v>
      </c>
      <c r="BB2493">
        <v>72.94623</v>
      </c>
      <c r="BC2493">
        <v>70.812790000000007</v>
      </c>
      <c r="BD2493">
        <v>68.121709999999993</v>
      </c>
      <c r="BE2493">
        <v>66.035550000000001</v>
      </c>
      <c r="BF2493">
        <v>64.708370000000002</v>
      </c>
      <c r="BG2493">
        <v>63.834629999999997</v>
      </c>
      <c r="BH2493">
        <v>-644.35209999999995</v>
      </c>
      <c r="BI2493">
        <v>-572.32960000000003</v>
      </c>
      <c r="BJ2493">
        <v>-531.19839999999999</v>
      </c>
      <c r="BK2493">
        <v>-531.84590000000003</v>
      </c>
      <c r="BL2493">
        <v>-451.82240000000002</v>
      </c>
      <c r="BM2493">
        <v>-239.047</v>
      </c>
      <c r="BN2493">
        <v>491.20179999999999</v>
      </c>
      <c r="BO2493">
        <v>-82.482380000000006</v>
      </c>
      <c r="BP2493">
        <v>-983.50289999999995</v>
      </c>
      <c r="BQ2493">
        <v>-603.61369999999999</v>
      </c>
      <c r="BR2493">
        <v>-88.712370000000007</v>
      </c>
      <c r="BS2493">
        <v>21.958089999999999</v>
      </c>
      <c r="BT2493">
        <v>217.09970000000001</v>
      </c>
      <c r="BU2493">
        <v>478.18389999999999</v>
      </c>
      <c r="BV2493">
        <v>783.25959999999998</v>
      </c>
      <c r="BW2493">
        <v>328.80720000000002</v>
      </c>
      <c r="BX2493">
        <v>-158.3612</v>
      </c>
      <c r="BY2493">
        <v>-372.55340000000001</v>
      </c>
      <c r="BZ2493">
        <v>-801.18939999999998</v>
      </c>
      <c r="CA2493">
        <v>-1127.251</v>
      </c>
      <c r="CB2493">
        <v>-1202.953</v>
      </c>
      <c r="CC2493">
        <v>-1027.3720000000001</v>
      </c>
      <c r="CD2493">
        <v>-983.58360000000005</v>
      </c>
      <c r="CE2493">
        <v>-947.21029999999996</v>
      </c>
      <c r="CF2493" s="20">
        <v>328.65249999999997</v>
      </c>
      <c r="CG2493" s="20">
        <v>297.30189999999999</v>
      </c>
      <c r="CH2493" s="20">
        <v>297.4606</v>
      </c>
      <c r="CI2493" s="20">
        <v>319.14429999999999</v>
      </c>
      <c r="CJ2493" s="20">
        <v>380.25020000000001</v>
      </c>
      <c r="CK2493" s="20">
        <v>425.66629999999998</v>
      </c>
      <c r="CL2493" s="20">
        <v>543.66499999999996</v>
      </c>
      <c r="CM2493" s="20">
        <v>425.58980000000003</v>
      </c>
      <c r="CN2493" s="20">
        <v>241.52369999999999</v>
      </c>
      <c r="CO2493" s="20">
        <v>113.3938</v>
      </c>
      <c r="CP2493" s="20">
        <v>36.670549999999999</v>
      </c>
      <c r="CQ2493" s="20">
        <v>14.836830000000001</v>
      </c>
      <c r="CR2493" s="20">
        <v>42.494399999999999</v>
      </c>
      <c r="CS2493" s="20">
        <v>186.00229999999999</v>
      </c>
      <c r="CT2493" s="20">
        <v>454.74459999999999</v>
      </c>
      <c r="CU2493" s="20">
        <v>716.74080000000004</v>
      </c>
      <c r="CV2493" s="20">
        <v>914.55679999999995</v>
      </c>
      <c r="CW2493" s="20">
        <v>1142.9110000000001</v>
      </c>
      <c r="CX2493" s="20">
        <v>1277.7539999999999</v>
      </c>
      <c r="CY2493" s="20">
        <v>1196.752</v>
      </c>
      <c r="CZ2493" s="20">
        <v>1076.9280000000001</v>
      </c>
      <c r="DA2493" s="20">
        <v>325.19400000000002</v>
      </c>
      <c r="DB2493" s="20">
        <v>442.27690000000001</v>
      </c>
      <c r="DC2493" s="20">
        <v>558.85990000000004</v>
      </c>
      <c r="DD2493">
        <v>0</v>
      </c>
      <c r="DE2493">
        <v>0</v>
      </c>
      <c r="DF2493">
        <v>0</v>
      </c>
    </row>
    <row r="2494" spans="1:110" x14ac:dyDescent="0.25">
      <c r="A2494" s="16" t="str">
        <f t="shared" si="38"/>
        <v>Program Specific_CPP_0 to 199.99 kW_All_SDGE_1-in-2_MONTHLY SYSTEM PEAK DAY_2026_12</v>
      </c>
      <c r="B2494" t="s">
        <v>196</v>
      </c>
      <c r="C2494" t="s">
        <v>121</v>
      </c>
      <c r="D2494" t="s">
        <v>124</v>
      </c>
      <c r="E2494" t="s">
        <v>7</v>
      </c>
      <c r="F2494" t="s">
        <v>125</v>
      </c>
      <c r="G2494" t="s">
        <v>111</v>
      </c>
      <c r="H2494" t="s">
        <v>20</v>
      </c>
      <c r="I2494">
        <v>2026</v>
      </c>
      <c r="J2494">
        <v>12</v>
      </c>
      <c r="K2494">
        <v>3649</v>
      </c>
      <c r="L2494">
        <v>49044.18</v>
      </c>
      <c r="M2494">
        <v>48024.59</v>
      </c>
      <c r="N2494">
        <v>47534.76</v>
      </c>
      <c r="O2494">
        <v>48064.43</v>
      </c>
      <c r="P2494">
        <v>50853.21</v>
      </c>
      <c r="Q2494">
        <v>57149.8</v>
      </c>
      <c r="R2494">
        <v>66990.7</v>
      </c>
      <c r="S2494">
        <v>73122.710000000006</v>
      </c>
      <c r="T2494">
        <v>77879.289999999994</v>
      </c>
      <c r="U2494">
        <v>79926.95</v>
      </c>
      <c r="V2494">
        <v>80776.509999999995</v>
      </c>
      <c r="W2494">
        <v>80899.509999999995</v>
      </c>
      <c r="X2494">
        <v>80028.14</v>
      </c>
      <c r="Y2494">
        <v>79592.33</v>
      </c>
      <c r="Z2494">
        <v>78513.350000000006</v>
      </c>
      <c r="AA2494">
        <v>76816.42</v>
      </c>
      <c r="AB2494">
        <v>76562.95</v>
      </c>
      <c r="AC2494">
        <v>76731.08</v>
      </c>
      <c r="AD2494">
        <v>72192.27</v>
      </c>
      <c r="AE2494">
        <v>68851.210000000006</v>
      </c>
      <c r="AF2494">
        <v>65619.960000000006</v>
      </c>
      <c r="AG2494">
        <v>61563.93</v>
      </c>
      <c r="AH2494">
        <v>56314.18</v>
      </c>
      <c r="AI2494">
        <v>52046.23</v>
      </c>
      <c r="AJ2494">
        <v>47.312519999999999</v>
      </c>
      <c r="AK2494">
        <v>47.061100000000003</v>
      </c>
      <c r="AL2494">
        <v>46.356169999999999</v>
      </c>
      <c r="AM2494">
        <v>46.431370000000001</v>
      </c>
      <c r="AN2494">
        <v>46.006540000000001</v>
      </c>
      <c r="AO2494">
        <v>45.742460000000001</v>
      </c>
      <c r="AP2494">
        <v>45.779609999999998</v>
      </c>
      <c r="AQ2494">
        <v>46.251060000000003</v>
      </c>
      <c r="AR2494">
        <v>48.83896</v>
      </c>
      <c r="AS2494">
        <v>51.156239999999997</v>
      </c>
      <c r="AT2494">
        <v>52.745550000000001</v>
      </c>
      <c r="AU2494">
        <v>53.410870000000003</v>
      </c>
      <c r="AV2494">
        <v>54.684910000000002</v>
      </c>
      <c r="AW2494">
        <v>55.795079999999999</v>
      </c>
      <c r="AX2494">
        <v>56.004840000000002</v>
      </c>
      <c r="AY2494">
        <v>55.619280000000003</v>
      </c>
      <c r="AZ2494">
        <v>54.785350000000001</v>
      </c>
      <c r="BA2494">
        <v>53.596339999999998</v>
      </c>
      <c r="BB2494">
        <v>52.376939999999998</v>
      </c>
      <c r="BC2494">
        <v>51.325800000000001</v>
      </c>
      <c r="BD2494">
        <v>50.861759999999997</v>
      </c>
      <c r="BE2494">
        <v>50.48856</v>
      </c>
      <c r="BF2494">
        <v>49.363329999999998</v>
      </c>
      <c r="BG2494">
        <v>48.574719999999999</v>
      </c>
      <c r="BH2494">
        <v>-656.14110000000005</v>
      </c>
      <c r="BI2494">
        <v>-582.37149999999997</v>
      </c>
      <c r="BJ2494">
        <v>-540.76639999999998</v>
      </c>
      <c r="BK2494">
        <v>-546.87009999999998</v>
      </c>
      <c r="BL2494">
        <v>-479.66759999999999</v>
      </c>
      <c r="BM2494">
        <v>-268.02179999999998</v>
      </c>
      <c r="BN2494">
        <v>597.85680000000002</v>
      </c>
      <c r="BO2494">
        <v>-100.7102</v>
      </c>
      <c r="BP2494">
        <v>-1185.3789999999999</v>
      </c>
      <c r="BQ2494">
        <v>-703.09979999999996</v>
      </c>
      <c r="BR2494">
        <v>-99.621459999999999</v>
      </c>
      <c r="BS2494">
        <v>23.939039999999999</v>
      </c>
      <c r="BT2494">
        <v>230.41890000000001</v>
      </c>
      <c r="BU2494">
        <v>498.18020000000001</v>
      </c>
      <c r="BV2494">
        <v>806.44420000000002</v>
      </c>
      <c r="BW2494">
        <v>337.11849999999998</v>
      </c>
      <c r="BX2494">
        <v>-167.07140000000001</v>
      </c>
      <c r="BY2494">
        <v>-414.44749999999999</v>
      </c>
      <c r="BZ2494">
        <v>-897.03359999999998</v>
      </c>
      <c r="CA2494">
        <v>-1257.729</v>
      </c>
      <c r="CB2494">
        <v>-1310.7560000000001</v>
      </c>
      <c r="CC2494">
        <v>-1112.18</v>
      </c>
      <c r="CD2494">
        <v>-1043.6420000000001</v>
      </c>
      <c r="CE2494">
        <v>-980.48329999999999</v>
      </c>
      <c r="CF2494" s="20">
        <v>340.7885</v>
      </c>
      <c r="CG2494" s="20">
        <v>307.82619999999997</v>
      </c>
      <c r="CH2494" s="20">
        <v>308.27300000000002</v>
      </c>
      <c r="CI2494" s="20">
        <v>337.43009999999998</v>
      </c>
      <c r="CJ2494" s="20">
        <v>428.56290000000001</v>
      </c>
      <c r="CK2494" s="20">
        <v>535.10979999999995</v>
      </c>
      <c r="CL2494" s="20">
        <v>805.38909999999998</v>
      </c>
      <c r="CM2494" s="20">
        <v>634.47659999999996</v>
      </c>
      <c r="CN2494" s="20">
        <v>350.85140000000001</v>
      </c>
      <c r="CO2494" s="20">
        <v>153.8527</v>
      </c>
      <c r="CP2494" s="20">
        <v>46.243929999999999</v>
      </c>
      <c r="CQ2494" s="20">
        <v>17.63458</v>
      </c>
      <c r="CR2494" s="20">
        <v>47.868479999999998</v>
      </c>
      <c r="CS2494" s="20">
        <v>201.88380000000001</v>
      </c>
      <c r="CT2494" s="20">
        <v>482.0641</v>
      </c>
      <c r="CU2494" s="20">
        <v>753.43269999999995</v>
      </c>
      <c r="CV2494" s="20">
        <v>1017.929</v>
      </c>
      <c r="CW2494" s="20">
        <v>1414.4069999999999</v>
      </c>
      <c r="CX2494" s="20">
        <v>1601.748</v>
      </c>
      <c r="CY2494" s="20">
        <v>1489.83</v>
      </c>
      <c r="CZ2494" s="20">
        <v>1278.598</v>
      </c>
      <c r="DA2494" s="20">
        <v>381.09840000000003</v>
      </c>
      <c r="DB2494" s="20">
        <v>497.93779999999998</v>
      </c>
      <c r="DC2494" s="20">
        <v>598.81209999999999</v>
      </c>
      <c r="DD2494">
        <v>0</v>
      </c>
      <c r="DE2494">
        <v>0</v>
      </c>
      <c r="DF2494">
        <v>0</v>
      </c>
    </row>
    <row r="2495" spans="1:110" x14ac:dyDescent="0.25">
      <c r="A2495" s="16" t="str">
        <f t="shared" si="38"/>
        <v>Program Specific_CPP_0 to 199.99 kW_All_SDGE_1-in-2_MONTHLY SYSTEM PEAK DAY_2025_6</v>
      </c>
      <c r="B2495" t="s">
        <v>196</v>
      </c>
      <c r="C2495" t="s">
        <v>121</v>
      </c>
      <c r="D2495" t="s">
        <v>124</v>
      </c>
      <c r="E2495" t="s">
        <v>7</v>
      </c>
      <c r="F2495" t="s">
        <v>125</v>
      </c>
      <c r="G2495" t="s">
        <v>111</v>
      </c>
      <c r="H2495" t="s">
        <v>20</v>
      </c>
      <c r="I2495">
        <v>2025</v>
      </c>
      <c r="J2495">
        <v>6</v>
      </c>
      <c r="K2495">
        <v>3844</v>
      </c>
      <c r="L2495">
        <v>66381.7</v>
      </c>
      <c r="M2495">
        <v>65049.59</v>
      </c>
      <c r="N2495">
        <v>64356.61</v>
      </c>
      <c r="O2495">
        <v>64425.87</v>
      </c>
      <c r="P2495">
        <v>66020.78</v>
      </c>
      <c r="Q2495">
        <v>70252.649999999994</v>
      </c>
      <c r="R2495">
        <v>75859.89</v>
      </c>
      <c r="S2495">
        <v>82542</v>
      </c>
      <c r="T2495">
        <v>89058.45</v>
      </c>
      <c r="U2495">
        <v>94573.67</v>
      </c>
      <c r="V2495">
        <v>99140.53</v>
      </c>
      <c r="W2495">
        <v>102274.8</v>
      </c>
      <c r="X2495">
        <v>103924.7</v>
      </c>
      <c r="Y2495">
        <v>105296.6</v>
      </c>
      <c r="Z2495">
        <v>105101.7</v>
      </c>
      <c r="AA2495">
        <v>103263.7</v>
      </c>
      <c r="AB2495">
        <v>100023.1</v>
      </c>
      <c r="AC2495">
        <v>95066</v>
      </c>
      <c r="AD2495">
        <v>88869.36</v>
      </c>
      <c r="AE2495">
        <v>85051.13</v>
      </c>
      <c r="AF2495">
        <v>83003.67</v>
      </c>
      <c r="AG2495">
        <v>78381.55</v>
      </c>
      <c r="AH2495">
        <v>73149.64</v>
      </c>
      <c r="AI2495">
        <v>69299.55</v>
      </c>
      <c r="AJ2495">
        <v>63.111080000000001</v>
      </c>
      <c r="AK2495">
        <v>62.390900000000002</v>
      </c>
      <c r="AL2495">
        <v>61.257620000000003</v>
      </c>
      <c r="AM2495">
        <v>60.608629999999998</v>
      </c>
      <c r="AN2495">
        <v>60.895870000000002</v>
      </c>
      <c r="AO2495">
        <v>60.674579999999999</v>
      </c>
      <c r="AP2495">
        <v>60.398359999999997</v>
      </c>
      <c r="AQ2495">
        <v>61.72739</v>
      </c>
      <c r="AR2495">
        <v>64.211100000000002</v>
      </c>
      <c r="AS2495">
        <v>67.227320000000006</v>
      </c>
      <c r="AT2495">
        <v>70.483819999999994</v>
      </c>
      <c r="AU2495">
        <v>73.681950000000001</v>
      </c>
      <c r="AV2495">
        <v>75.099999999999994</v>
      </c>
      <c r="AW2495">
        <v>76.385639999999995</v>
      </c>
      <c r="AX2495">
        <v>77.070660000000004</v>
      </c>
      <c r="AY2495">
        <v>76.810469999999995</v>
      </c>
      <c r="AZ2495">
        <v>76.042760000000001</v>
      </c>
      <c r="BA2495">
        <v>74.223690000000005</v>
      </c>
      <c r="BB2495">
        <v>72.94623</v>
      </c>
      <c r="BC2495">
        <v>70.812790000000007</v>
      </c>
      <c r="BD2495">
        <v>68.121709999999993</v>
      </c>
      <c r="BE2495">
        <v>66.035550000000001</v>
      </c>
      <c r="BF2495">
        <v>64.708370000000002</v>
      </c>
      <c r="BG2495">
        <v>63.834629999999997</v>
      </c>
      <c r="BH2495">
        <v>-888.09230000000002</v>
      </c>
      <c r="BI2495">
        <v>-788.82569999999998</v>
      </c>
      <c r="BJ2495">
        <v>-732.13570000000004</v>
      </c>
      <c r="BK2495">
        <v>-733.02819999999997</v>
      </c>
      <c r="BL2495">
        <v>-622.73410000000001</v>
      </c>
      <c r="BM2495">
        <v>-329.4717</v>
      </c>
      <c r="BN2495">
        <v>677.00959999999998</v>
      </c>
      <c r="BO2495">
        <v>-113.6831</v>
      </c>
      <c r="BP2495">
        <v>-1355.5340000000001</v>
      </c>
      <c r="BQ2495">
        <v>-831.94370000000004</v>
      </c>
      <c r="BR2495">
        <v>-122.2698</v>
      </c>
      <c r="BS2495">
        <v>30.264220000000002</v>
      </c>
      <c r="BT2495">
        <v>299.22239999999999</v>
      </c>
      <c r="BU2495">
        <v>659.06740000000002</v>
      </c>
      <c r="BV2495">
        <v>1079.5440000000001</v>
      </c>
      <c r="BW2495">
        <v>453.1857</v>
      </c>
      <c r="BX2495">
        <v>-218.2647</v>
      </c>
      <c r="BY2495">
        <v>-513.47990000000004</v>
      </c>
      <c r="BZ2495">
        <v>-1104.2570000000001</v>
      </c>
      <c r="CA2495">
        <v>-1553.6579999999999</v>
      </c>
      <c r="CB2495">
        <v>-1657.9949999999999</v>
      </c>
      <c r="CC2495">
        <v>-1415.998</v>
      </c>
      <c r="CD2495">
        <v>-1355.645</v>
      </c>
      <c r="CE2495">
        <v>-1305.5129999999999</v>
      </c>
      <c r="CF2495" s="20">
        <v>624.3193</v>
      </c>
      <c r="CG2495" s="20">
        <v>564.76459999999997</v>
      </c>
      <c r="CH2495" s="20">
        <v>565.06600000000003</v>
      </c>
      <c r="CI2495" s="20">
        <v>606.25699999999995</v>
      </c>
      <c r="CJ2495" s="20">
        <v>722.33579999999995</v>
      </c>
      <c r="CK2495" s="20">
        <v>808.60969999999998</v>
      </c>
      <c r="CL2495" s="20">
        <v>1032.7639999999999</v>
      </c>
      <c r="CM2495" s="20">
        <v>808.46460000000002</v>
      </c>
      <c r="CN2495" s="20">
        <v>458.80650000000003</v>
      </c>
      <c r="CO2495" s="20">
        <v>215.4067</v>
      </c>
      <c r="CP2495" s="20">
        <v>69.660579999999996</v>
      </c>
      <c r="CQ2495" s="20">
        <v>28.184519999999999</v>
      </c>
      <c r="CR2495" s="20">
        <v>80.723770000000002</v>
      </c>
      <c r="CS2495" s="20">
        <v>353.33609999999999</v>
      </c>
      <c r="CT2495" s="20">
        <v>863.84780000000001</v>
      </c>
      <c r="CU2495" s="20">
        <v>1361.5450000000001</v>
      </c>
      <c r="CV2495" s="20">
        <v>1737.3230000000001</v>
      </c>
      <c r="CW2495" s="20">
        <v>2171.1120000000001</v>
      </c>
      <c r="CX2495" s="20">
        <v>2427.2629999999999</v>
      </c>
      <c r="CY2495" s="20">
        <v>2273.3890000000001</v>
      </c>
      <c r="CZ2495" s="20">
        <v>2045.769</v>
      </c>
      <c r="DA2495" s="20">
        <v>617.74929999999995</v>
      </c>
      <c r="DB2495" s="20">
        <v>840.16380000000004</v>
      </c>
      <c r="DC2495" s="20">
        <v>1061.6289999999999</v>
      </c>
      <c r="DD2495">
        <v>0</v>
      </c>
      <c r="DE2495">
        <v>0</v>
      </c>
      <c r="DF2495">
        <v>0</v>
      </c>
    </row>
    <row r="2496" spans="1:110" x14ac:dyDescent="0.25">
      <c r="A2496" s="16" t="str">
        <f t="shared" si="38"/>
        <v>Program Specific_CPP_0 to 199.99 kW_All_SDGE_1-in-2_MONTHLY SYSTEM PEAK DAY_2024_9</v>
      </c>
      <c r="B2496" t="s">
        <v>196</v>
      </c>
      <c r="C2496" t="s">
        <v>121</v>
      </c>
      <c r="D2496" t="s">
        <v>124</v>
      </c>
      <c r="E2496" t="s">
        <v>7</v>
      </c>
      <c r="F2496" t="s">
        <v>125</v>
      </c>
      <c r="G2496" t="s">
        <v>111</v>
      </c>
      <c r="H2496" t="s">
        <v>20</v>
      </c>
      <c r="I2496">
        <v>2024</v>
      </c>
      <c r="J2496">
        <v>9</v>
      </c>
      <c r="K2496">
        <v>4054</v>
      </c>
      <c r="L2496">
        <v>74177.48</v>
      </c>
      <c r="M2496">
        <v>72365.19</v>
      </c>
      <c r="N2496">
        <v>71448.88</v>
      </c>
      <c r="O2496">
        <v>71360.28</v>
      </c>
      <c r="P2496">
        <v>73245.27</v>
      </c>
      <c r="Q2496">
        <v>78794.23</v>
      </c>
      <c r="R2496">
        <v>87355.39</v>
      </c>
      <c r="S2496">
        <v>93949.4</v>
      </c>
      <c r="T2496">
        <v>102198.5</v>
      </c>
      <c r="U2496">
        <v>110229.2</v>
      </c>
      <c r="V2496">
        <v>117341.5</v>
      </c>
      <c r="W2496">
        <v>123036.2</v>
      </c>
      <c r="X2496">
        <v>126122.3</v>
      </c>
      <c r="Y2496">
        <v>128319.3</v>
      </c>
      <c r="Z2496">
        <v>128162.7</v>
      </c>
      <c r="AA2496">
        <v>125829</v>
      </c>
      <c r="AB2496">
        <v>121220.8</v>
      </c>
      <c r="AC2496">
        <v>114499.2</v>
      </c>
      <c r="AD2496">
        <v>106543.1</v>
      </c>
      <c r="AE2496">
        <v>102864.8</v>
      </c>
      <c r="AF2496">
        <v>96386.7</v>
      </c>
      <c r="AG2496">
        <v>89756.7</v>
      </c>
      <c r="AH2496">
        <v>82827.520000000004</v>
      </c>
      <c r="AI2496">
        <v>77877.52</v>
      </c>
      <c r="AJ2496">
        <v>73.233949999999993</v>
      </c>
      <c r="AK2496">
        <v>72.71199</v>
      </c>
      <c r="AL2496">
        <v>71.94126</v>
      </c>
      <c r="AM2496">
        <v>71.970129999999997</v>
      </c>
      <c r="AN2496">
        <v>71.87585</v>
      </c>
      <c r="AO2496">
        <v>71.933390000000003</v>
      </c>
      <c r="AP2496">
        <v>71.565719999999999</v>
      </c>
      <c r="AQ2496">
        <v>71.907629999999997</v>
      </c>
      <c r="AR2496">
        <v>77.26661</v>
      </c>
      <c r="AS2496">
        <v>83.778000000000006</v>
      </c>
      <c r="AT2496">
        <v>89.951930000000004</v>
      </c>
      <c r="AU2496">
        <v>94.867019999999997</v>
      </c>
      <c r="AV2496">
        <v>95.779870000000003</v>
      </c>
      <c r="AW2496">
        <v>95.217240000000004</v>
      </c>
      <c r="AX2496">
        <v>95.603390000000005</v>
      </c>
      <c r="AY2496">
        <v>95.732640000000004</v>
      </c>
      <c r="AZ2496">
        <v>94.658529999999999</v>
      </c>
      <c r="BA2496">
        <v>94.353769999999997</v>
      </c>
      <c r="BB2496">
        <v>91.252279999999999</v>
      </c>
      <c r="BC2496">
        <v>86.723100000000002</v>
      </c>
      <c r="BD2496">
        <v>81.979939999999999</v>
      </c>
      <c r="BE2496">
        <v>79.776409999999998</v>
      </c>
      <c r="BF2496">
        <v>78.000910000000005</v>
      </c>
      <c r="BG2496">
        <v>76.775549999999996</v>
      </c>
      <c r="BH2496">
        <v>-992.38890000000004</v>
      </c>
      <c r="BI2496">
        <v>-877.5385</v>
      </c>
      <c r="BJ2496">
        <v>-812.81889999999999</v>
      </c>
      <c r="BK2496">
        <v>-811.92690000000005</v>
      </c>
      <c r="BL2496">
        <v>-690.87840000000006</v>
      </c>
      <c r="BM2496">
        <v>-369.53019999999998</v>
      </c>
      <c r="BN2496">
        <v>779.60090000000002</v>
      </c>
      <c r="BO2496">
        <v>-129.39429999999999</v>
      </c>
      <c r="BP2496">
        <v>-1555.5350000000001</v>
      </c>
      <c r="BQ2496">
        <v>-969.66179999999997</v>
      </c>
      <c r="BR2496">
        <v>-144.71700000000001</v>
      </c>
      <c r="BS2496">
        <v>36.40775</v>
      </c>
      <c r="BT2496">
        <v>363.1345</v>
      </c>
      <c r="BU2496">
        <v>803.16970000000003</v>
      </c>
      <c r="BV2496">
        <v>1316.414</v>
      </c>
      <c r="BW2496">
        <v>552.21640000000002</v>
      </c>
      <c r="BX2496">
        <v>-264.52109999999999</v>
      </c>
      <c r="BY2496">
        <v>-618.44420000000002</v>
      </c>
      <c r="BZ2496">
        <v>-1323.864</v>
      </c>
      <c r="CA2496">
        <v>-1879.066</v>
      </c>
      <c r="CB2496">
        <v>-1925.3209999999999</v>
      </c>
      <c r="CC2496">
        <v>-1621.4949999999999</v>
      </c>
      <c r="CD2496">
        <v>-1535.001</v>
      </c>
      <c r="CE2496">
        <v>-1467.1110000000001</v>
      </c>
      <c r="CF2496" s="20">
        <v>779.5684</v>
      </c>
      <c r="CG2496" s="20">
        <v>698.93640000000005</v>
      </c>
      <c r="CH2496" s="20">
        <v>696.47199999999998</v>
      </c>
      <c r="CI2496" s="20">
        <v>743.78830000000005</v>
      </c>
      <c r="CJ2496" s="20">
        <v>889.072</v>
      </c>
      <c r="CK2496" s="20">
        <v>1017.191</v>
      </c>
      <c r="CL2496" s="20">
        <v>1369.481</v>
      </c>
      <c r="CM2496" s="20">
        <v>1047.367</v>
      </c>
      <c r="CN2496" s="20">
        <v>604.18230000000005</v>
      </c>
      <c r="CO2496" s="20">
        <v>292.62529999999998</v>
      </c>
      <c r="CP2496" s="20">
        <v>97.586089999999999</v>
      </c>
      <c r="CQ2496" s="20">
        <v>40.78866</v>
      </c>
      <c r="CR2496" s="20">
        <v>118.8908</v>
      </c>
      <c r="CS2496" s="20">
        <v>524.73860000000002</v>
      </c>
      <c r="CT2496" s="20">
        <v>1284.52</v>
      </c>
      <c r="CU2496" s="20">
        <v>2021.6130000000001</v>
      </c>
      <c r="CV2496" s="20">
        <v>2551.7269999999999</v>
      </c>
      <c r="CW2496" s="20">
        <v>3149.462</v>
      </c>
      <c r="CX2496" s="20">
        <v>3488.7</v>
      </c>
      <c r="CY2496" s="20">
        <v>3325.4229999999998</v>
      </c>
      <c r="CZ2496" s="20">
        <v>2758.6469999999999</v>
      </c>
      <c r="DA2496" s="20">
        <v>810.06190000000004</v>
      </c>
      <c r="DB2496" s="20">
        <v>1077.182</v>
      </c>
      <c r="DC2496" s="20">
        <v>1340.7139999999999</v>
      </c>
      <c r="DD2496">
        <v>0</v>
      </c>
      <c r="DE2496">
        <v>0</v>
      </c>
      <c r="DF2496">
        <v>0</v>
      </c>
    </row>
    <row r="2497" spans="1:110" x14ac:dyDescent="0.25">
      <c r="A2497" s="16" t="str">
        <f t="shared" si="38"/>
        <v>Portfolio Adjusted_CPP_0 to 199.99 kW_All_SDGE_1-in-2_MONTHLY SYSTEM PEAK DAY_2031_12</v>
      </c>
      <c r="B2497" t="s">
        <v>195</v>
      </c>
      <c r="C2497" t="s">
        <v>121</v>
      </c>
      <c r="D2497" t="s">
        <v>124</v>
      </c>
      <c r="E2497" t="s">
        <v>7</v>
      </c>
      <c r="F2497" t="s">
        <v>125</v>
      </c>
      <c r="G2497" t="s">
        <v>111</v>
      </c>
      <c r="H2497" t="s">
        <v>20</v>
      </c>
      <c r="I2497">
        <v>2031</v>
      </c>
      <c r="J2497">
        <v>12</v>
      </c>
      <c r="K2497">
        <v>2781</v>
      </c>
      <c r="L2497">
        <v>37335.089999999997</v>
      </c>
      <c r="M2497">
        <v>36561.29</v>
      </c>
      <c r="N2497">
        <v>36190.199999999997</v>
      </c>
      <c r="O2497">
        <v>36594.93</v>
      </c>
      <c r="P2497">
        <v>38721.81</v>
      </c>
      <c r="Q2497">
        <v>43525.61</v>
      </c>
      <c r="R2497">
        <v>51024.01</v>
      </c>
      <c r="S2497">
        <v>55697.35</v>
      </c>
      <c r="T2497">
        <v>59315.25</v>
      </c>
      <c r="U2497">
        <v>60867.96</v>
      </c>
      <c r="V2497">
        <v>61509.58</v>
      </c>
      <c r="W2497">
        <v>61599.47</v>
      </c>
      <c r="X2497">
        <v>60933.84</v>
      </c>
      <c r="Y2497">
        <v>60600.66</v>
      </c>
      <c r="Z2497">
        <v>59776.52</v>
      </c>
      <c r="AA2497">
        <v>58480.23</v>
      </c>
      <c r="AB2497">
        <v>58281.35</v>
      </c>
      <c r="AC2497">
        <v>58406.58</v>
      </c>
      <c r="AD2497">
        <v>54945.64</v>
      </c>
      <c r="AE2497">
        <v>52399.199999999997</v>
      </c>
      <c r="AF2497">
        <v>49938.59</v>
      </c>
      <c r="AG2497">
        <v>46851.9</v>
      </c>
      <c r="AH2497">
        <v>42857.78</v>
      </c>
      <c r="AI2497">
        <v>39613.25</v>
      </c>
      <c r="AJ2497">
        <v>47.316330000000001</v>
      </c>
      <c r="AK2497">
        <v>47.064880000000002</v>
      </c>
      <c r="AL2497">
        <v>46.360720000000001</v>
      </c>
      <c r="AM2497">
        <v>46.434820000000002</v>
      </c>
      <c r="AN2497">
        <v>46.009779999999999</v>
      </c>
      <c r="AO2497">
        <v>45.745060000000002</v>
      </c>
      <c r="AP2497">
        <v>45.783050000000003</v>
      </c>
      <c r="AQ2497">
        <v>46.254359999999998</v>
      </c>
      <c r="AR2497">
        <v>48.84158</v>
      </c>
      <c r="AS2497">
        <v>51.158580000000001</v>
      </c>
      <c r="AT2497">
        <v>52.746319999999997</v>
      </c>
      <c r="AU2497">
        <v>53.412509999999997</v>
      </c>
      <c r="AV2497">
        <v>54.684489999999997</v>
      </c>
      <c r="AW2497">
        <v>55.795079999999999</v>
      </c>
      <c r="AX2497">
        <v>56.005200000000002</v>
      </c>
      <c r="AY2497">
        <v>55.620199999999997</v>
      </c>
      <c r="AZ2497">
        <v>54.786149999999999</v>
      </c>
      <c r="BA2497">
        <v>53.597749999999998</v>
      </c>
      <c r="BB2497">
        <v>52.379530000000003</v>
      </c>
      <c r="BC2497">
        <v>51.32864</v>
      </c>
      <c r="BD2497">
        <v>50.864170000000001</v>
      </c>
      <c r="BE2497">
        <v>50.491129999999998</v>
      </c>
      <c r="BF2497">
        <v>49.365810000000003</v>
      </c>
      <c r="BG2497">
        <v>48.577100000000002</v>
      </c>
      <c r="BH2497">
        <v>-499.49029999999999</v>
      </c>
      <c r="BI2497">
        <v>-443.36149999999998</v>
      </c>
      <c r="BJ2497">
        <v>-411.7081</v>
      </c>
      <c r="BK2497">
        <v>-416.37180000000001</v>
      </c>
      <c r="BL2497">
        <v>-365.23939999999999</v>
      </c>
      <c r="BM2497">
        <v>-204.12700000000001</v>
      </c>
      <c r="BN2497">
        <v>455.36250000000001</v>
      </c>
      <c r="BO2497">
        <v>-76.710620000000006</v>
      </c>
      <c r="BP2497">
        <v>-902.82129999999995</v>
      </c>
      <c r="BQ2497">
        <v>-535.44209999999998</v>
      </c>
      <c r="BR2497">
        <v>-75.8596</v>
      </c>
      <c r="BS2497">
        <v>18.22795</v>
      </c>
      <c r="BT2497">
        <v>175.44220000000001</v>
      </c>
      <c r="BU2497">
        <v>379.30860000000001</v>
      </c>
      <c r="BV2497">
        <v>613.99009999999998</v>
      </c>
      <c r="BW2497">
        <v>256.64780000000002</v>
      </c>
      <c r="BX2497">
        <v>-127.17829999999999</v>
      </c>
      <c r="BY2497">
        <v>-315.47140000000002</v>
      </c>
      <c r="BZ2497">
        <v>-682.73360000000002</v>
      </c>
      <c r="CA2497">
        <v>-957.19420000000002</v>
      </c>
      <c r="CB2497">
        <v>-997.52160000000003</v>
      </c>
      <c r="CC2497">
        <v>-846.40060000000005</v>
      </c>
      <c r="CD2497">
        <v>-794.26170000000002</v>
      </c>
      <c r="CE2497">
        <v>-746.26199999999994</v>
      </c>
      <c r="CF2497" s="20">
        <v>197.4897</v>
      </c>
      <c r="CG2497" s="20">
        <v>178.4109</v>
      </c>
      <c r="CH2497" s="20">
        <v>178.68780000000001</v>
      </c>
      <c r="CI2497" s="20">
        <v>195.60409999999999</v>
      </c>
      <c r="CJ2497" s="20">
        <v>248.4787</v>
      </c>
      <c r="CK2497" s="20">
        <v>310.38690000000003</v>
      </c>
      <c r="CL2497" s="20">
        <v>467.22480000000002</v>
      </c>
      <c r="CM2497" s="20">
        <v>368.1121</v>
      </c>
      <c r="CN2497" s="20">
        <v>203.5223</v>
      </c>
      <c r="CO2497" s="20">
        <v>89.227000000000004</v>
      </c>
      <c r="CP2497" s="20">
        <v>26.814530000000001</v>
      </c>
      <c r="CQ2497" s="20">
        <v>10.22415</v>
      </c>
      <c r="CR2497" s="20">
        <v>27.751169999999998</v>
      </c>
      <c r="CS2497" s="20">
        <v>117.03449999999999</v>
      </c>
      <c r="CT2497" s="20">
        <v>279.43380000000002</v>
      </c>
      <c r="CU2497" s="20">
        <v>436.67110000000002</v>
      </c>
      <c r="CV2497" s="20">
        <v>589.84699999999998</v>
      </c>
      <c r="CW2497" s="20">
        <v>819.51199999999994</v>
      </c>
      <c r="CX2497" s="20">
        <v>927.85329999999999</v>
      </c>
      <c r="CY2497" s="20">
        <v>862.90470000000005</v>
      </c>
      <c r="CZ2497" s="20">
        <v>740.51610000000005</v>
      </c>
      <c r="DA2497" s="20">
        <v>220.71860000000001</v>
      </c>
      <c r="DB2497" s="20">
        <v>288.40249999999997</v>
      </c>
      <c r="DC2497" s="20">
        <v>346.89080000000001</v>
      </c>
      <c r="DD2497">
        <v>0</v>
      </c>
      <c r="DE2497">
        <v>0</v>
      </c>
      <c r="DF2497">
        <v>0</v>
      </c>
    </row>
    <row r="2498" spans="1:110" x14ac:dyDescent="0.25">
      <c r="A2498" s="16" t="str">
        <f t="shared" ref="A2498:A2561" si="39">B2498&amp;"_"&amp;C2498&amp;"_"&amp;D2498&amp;"_"&amp;E2498&amp;"_"&amp;F2498&amp;"_"&amp;G2498&amp;"_"&amp;H2498&amp;"_"&amp;I2498&amp;"_"&amp;J2498</f>
        <v>Program Specific_CPP_0 to 199.99 kW_All_SDGE_1-in-2_TYPICAL EVENT DAY_2028_8</v>
      </c>
      <c r="B2498" t="s">
        <v>196</v>
      </c>
      <c r="C2498" t="s">
        <v>121</v>
      </c>
      <c r="D2498" t="s">
        <v>124</v>
      </c>
      <c r="E2498" t="s">
        <v>7</v>
      </c>
      <c r="F2498" t="s">
        <v>125</v>
      </c>
      <c r="G2498" t="s">
        <v>111</v>
      </c>
      <c r="H2498" t="s">
        <v>19</v>
      </c>
      <c r="I2498">
        <v>2028</v>
      </c>
      <c r="J2498">
        <v>8</v>
      </c>
      <c r="K2498">
        <v>3301</v>
      </c>
      <c r="L2498">
        <v>62315.81</v>
      </c>
      <c r="M2498">
        <v>60775.03</v>
      </c>
      <c r="N2498">
        <v>60029.36</v>
      </c>
      <c r="O2498">
        <v>60028.13</v>
      </c>
      <c r="P2498">
        <v>61721.26</v>
      </c>
      <c r="Q2498">
        <v>66911.09</v>
      </c>
      <c r="R2498">
        <v>74866.97</v>
      </c>
      <c r="S2498">
        <v>82001.33</v>
      </c>
      <c r="T2498">
        <v>90053.23</v>
      </c>
      <c r="U2498">
        <v>97416.88</v>
      </c>
      <c r="V2498">
        <v>103907.6</v>
      </c>
      <c r="W2498">
        <v>108326.6</v>
      </c>
      <c r="X2498">
        <v>110406.7</v>
      </c>
      <c r="Y2498">
        <v>111346.3</v>
      </c>
      <c r="Z2498">
        <v>110582</v>
      </c>
      <c r="AA2498">
        <v>108032.3</v>
      </c>
      <c r="AB2498">
        <v>103592.7</v>
      </c>
      <c r="AC2498">
        <v>97364.75</v>
      </c>
      <c r="AD2498">
        <v>89937.84</v>
      </c>
      <c r="AE2498">
        <v>85737</v>
      </c>
      <c r="AF2498">
        <v>81298.64</v>
      </c>
      <c r="AG2498">
        <v>75838.83</v>
      </c>
      <c r="AH2498">
        <v>69898.98</v>
      </c>
      <c r="AI2498">
        <v>65474.97</v>
      </c>
      <c r="AJ2498">
        <v>69.600830000000002</v>
      </c>
      <c r="AK2498">
        <v>69.115620000000007</v>
      </c>
      <c r="AL2498">
        <v>68.406620000000004</v>
      </c>
      <c r="AM2498">
        <v>68.051810000000003</v>
      </c>
      <c r="AN2498">
        <v>67.96199</v>
      </c>
      <c r="AO2498">
        <v>67.821879999999993</v>
      </c>
      <c r="AP2498">
        <v>67.607119999999995</v>
      </c>
      <c r="AQ2498">
        <v>68.525049999999993</v>
      </c>
      <c r="AR2498">
        <v>71.90204</v>
      </c>
      <c r="AS2498">
        <v>76.323970000000003</v>
      </c>
      <c r="AT2498">
        <v>80.673320000000004</v>
      </c>
      <c r="AU2498">
        <v>84.094669999999994</v>
      </c>
      <c r="AV2498">
        <v>85.606849999999994</v>
      </c>
      <c r="AW2498">
        <v>85.871359999999996</v>
      </c>
      <c r="AX2498">
        <v>85.701679999999996</v>
      </c>
      <c r="AY2498">
        <v>85.423739999999995</v>
      </c>
      <c r="AZ2498">
        <v>84.525720000000007</v>
      </c>
      <c r="BA2498">
        <v>83.336150000000004</v>
      </c>
      <c r="BB2498">
        <v>81.417349999999999</v>
      </c>
      <c r="BC2498">
        <v>78.66507</v>
      </c>
      <c r="BD2498">
        <v>75.458640000000003</v>
      </c>
      <c r="BE2498">
        <v>73.580870000000004</v>
      </c>
      <c r="BF2498">
        <v>72.174760000000006</v>
      </c>
      <c r="BG2498">
        <v>71.061899999999994</v>
      </c>
      <c r="BH2498">
        <v>-833.69669999999996</v>
      </c>
      <c r="BI2498">
        <v>-736.99009999999998</v>
      </c>
      <c r="BJ2498">
        <v>-682.90779999999995</v>
      </c>
      <c r="BK2498">
        <v>-682.99130000000002</v>
      </c>
      <c r="BL2498">
        <v>-582.17930000000001</v>
      </c>
      <c r="BM2498">
        <v>-313.80040000000002</v>
      </c>
      <c r="BN2498">
        <v>668.14829999999995</v>
      </c>
      <c r="BO2498">
        <v>-112.9385</v>
      </c>
      <c r="BP2498">
        <v>-1370.6759999999999</v>
      </c>
      <c r="BQ2498">
        <v>-856.95479999999998</v>
      </c>
      <c r="BR2498">
        <v>-128.149</v>
      </c>
      <c r="BS2498">
        <v>32.055</v>
      </c>
      <c r="BT2498">
        <v>317.88560000000001</v>
      </c>
      <c r="BU2498">
        <v>696.93299999999999</v>
      </c>
      <c r="BV2498">
        <v>1135.835</v>
      </c>
      <c r="BW2498">
        <v>474.113</v>
      </c>
      <c r="BX2498">
        <v>-226.05430000000001</v>
      </c>
      <c r="BY2498">
        <v>-525.89610000000005</v>
      </c>
      <c r="BZ2498">
        <v>-1117.5329999999999</v>
      </c>
      <c r="CA2498">
        <v>-1566.1869999999999</v>
      </c>
      <c r="CB2498">
        <v>-1623.9380000000001</v>
      </c>
      <c r="CC2498">
        <v>-1370.0630000000001</v>
      </c>
      <c r="CD2498">
        <v>-1295.403</v>
      </c>
      <c r="CE2498">
        <v>-1233.463</v>
      </c>
      <c r="CF2498" s="20">
        <v>550.18230000000005</v>
      </c>
      <c r="CG2498" s="20">
        <v>492.97930000000002</v>
      </c>
      <c r="CH2498" s="20">
        <v>491.63209999999998</v>
      </c>
      <c r="CI2498" s="20">
        <v>526.31510000000003</v>
      </c>
      <c r="CJ2498" s="20">
        <v>631.31679999999994</v>
      </c>
      <c r="CK2498" s="20">
        <v>733.51620000000003</v>
      </c>
      <c r="CL2498" s="20">
        <v>1005.9059999999999</v>
      </c>
      <c r="CM2498" s="20">
        <v>797.90800000000002</v>
      </c>
      <c r="CN2498" s="20">
        <v>469.11340000000001</v>
      </c>
      <c r="CO2498" s="20">
        <v>228.5531</v>
      </c>
      <c r="CP2498" s="20">
        <v>76.520799999999994</v>
      </c>
      <c r="CQ2498" s="20">
        <v>31.618649999999999</v>
      </c>
      <c r="CR2498" s="20">
        <v>91.107699999999994</v>
      </c>
      <c r="CS2498" s="20">
        <v>395.10320000000002</v>
      </c>
      <c r="CT2498" s="20">
        <v>956.28330000000005</v>
      </c>
      <c r="CU2498" s="20">
        <v>1490.1949999999999</v>
      </c>
      <c r="CV2498" s="20">
        <v>1863.54</v>
      </c>
      <c r="CW2498" s="20">
        <v>2277.3789999999999</v>
      </c>
      <c r="CX2498" s="20">
        <v>2485.98</v>
      </c>
      <c r="CY2498" s="20">
        <v>2310.203</v>
      </c>
      <c r="CZ2498" s="20">
        <v>1962.585</v>
      </c>
      <c r="DA2498" s="20">
        <v>578.3193</v>
      </c>
      <c r="DB2498" s="20">
        <v>767.15189999999996</v>
      </c>
      <c r="DC2498" s="20">
        <v>947.68169999999998</v>
      </c>
      <c r="DD2498">
        <v>0</v>
      </c>
      <c r="DE2498">
        <v>0</v>
      </c>
      <c r="DF2498">
        <v>0</v>
      </c>
    </row>
    <row r="2499" spans="1:110" x14ac:dyDescent="0.25">
      <c r="A2499" s="16" t="str">
        <f t="shared" si="39"/>
        <v>Portfolio Adjusted_CPP_0 to 199.99 kW_All_SDGE_1-in-2_MONTHLY SYSTEM PEAK DAY_2021_8</v>
      </c>
      <c r="B2499" t="s">
        <v>195</v>
      </c>
      <c r="C2499" t="s">
        <v>121</v>
      </c>
      <c r="D2499" t="s">
        <v>124</v>
      </c>
      <c r="E2499" t="s">
        <v>7</v>
      </c>
      <c r="F2499" t="s">
        <v>125</v>
      </c>
      <c r="G2499" t="s">
        <v>111</v>
      </c>
      <c r="H2499" t="s">
        <v>20</v>
      </c>
      <c r="I2499">
        <v>2021</v>
      </c>
      <c r="J2499">
        <v>8</v>
      </c>
      <c r="K2499">
        <v>7562</v>
      </c>
      <c r="L2499">
        <v>128299.2</v>
      </c>
      <c r="M2499">
        <v>125068.8</v>
      </c>
      <c r="N2499">
        <v>123542.5</v>
      </c>
      <c r="O2499">
        <v>123583.3</v>
      </c>
      <c r="P2499">
        <v>127269.9</v>
      </c>
      <c r="Q2499">
        <v>138257.9</v>
      </c>
      <c r="R2499">
        <v>153959.5</v>
      </c>
      <c r="S2499">
        <v>168723.9</v>
      </c>
      <c r="T2499">
        <v>184894</v>
      </c>
      <c r="U2499">
        <v>199309.1</v>
      </c>
      <c r="V2499">
        <v>211384.7</v>
      </c>
      <c r="W2499">
        <v>219736.5</v>
      </c>
      <c r="X2499">
        <v>223769.4</v>
      </c>
      <c r="Y2499">
        <v>226222.4</v>
      </c>
      <c r="Z2499">
        <v>225145.60000000001</v>
      </c>
      <c r="AA2499">
        <v>220520.9</v>
      </c>
      <c r="AB2499">
        <v>212370.6</v>
      </c>
      <c r="AC2499">
        <v>200074.8</v>
      </c>
      <c r="AD2499">
        <v>184254.7</v>
      </c>
      <c r="AE2499">
        <v>176187.2</v>
      </c>
      <c r="AF2499">
        <v>168105</v>
      </c>
      <c r="AG2499">
        <v>156559.5</v>
      </c>
      <c r="AH2499">
        <v>144054</v>
      </c>
      <c r="AI2499">
        <v>134796.20000000001</v>
      </c>
      <c r="AJ2499">
        <v>72.138679999999994</v>
      </c>
      <c r="AK2499">
        <v>71.6858</v>
      </c>
      <c r="AL2499">
        <v>71.157049999999998</v>
      </c>
      <c r="AM2499">
        <v>70.820279999999997</v>
      </c>
      <c r="AN2499">
        <v>70.519769999999994</v>
      </c>
      <c r="AO2499">
        <v>70.195999999999998</v>
      </c>
      <c r="AP2499">
        <v>69.816909999999993</v>
      </c>
      <c r="AQ2499">
        <v>71.262870000000007</v>
      </c>
      <c r="AR2499">
        <v>74.109049999999996</v>
      </c>
      <c r="AS2499">
        <v>78.766909999999996</v>
      </c>
      <c r="AT2499">
        <v>83.213459999999998</v>
      </c>
      <c r="AU2499">
        <v>86.583119999999994</v>
      </c>
      <c r="AV2499">
        <v>88.529989999999998</v>
      </c>
      <c r="AW2499">
        <v>88.044219999999996</v>
      </c>
      <c r="AX2499">
        <v>87.082350000000005</v>
      </c>
      <c r="AY2499">
        <v>86.133080000000007</v>
      </c>
      <c r="AZ2499">
        <v>85.734219999999993</v>
      </c>
      <c r="BA2499">
        <v>84.536450000000002</v>
      </c>
      <c r="BB2499">
        <v>82.5535</v>
      </c>
      <c r="BC2499">
        <v>80.606459999999998</v>
      </c>
      <c r="BD2499">
        <v>77.911450000000002</v>
      </c>
      <c r="BE2499">
        <v>76.306200000000004</v>
      </c>
      <c r="BF2499">
        <v>74.866600000000005</v>
      </c>
      <c r="BG2499">
        <v>73.285690000000002</v>
      </c>
      <c r="BH2499">
        <v>-1716.46</v>
      </c>
      <c r="BI2499">
        <v>-1516.65</v>
      </c>
      <c r="BJ2499">
        <v>-1405.4480000000001</v>
      </c>
      <c r="BK2499">
        <v>-1406.1130000000001</v>
      </c>
      <c r="BL2499">
        <v>-1200.46</v>
      </c>
      <c r="BM2499">
        <v>-648.40340000000003</v>
      </c>
      <c r="BN2499">
        <v>1374.008</v>
      </c>
      <c r="BO2499">
        <v>-232.3794</v>
      </c>
      <c r="BP2499">
        <v>-2814.221</v>
      </c>
      <c r="BQ2499">
        <v>-1753.278</v>
      </c>
      <c r="BR2499">
        <v>-260.7002</v>
      </c>
      <c r="BS2499">
        <v>65.022400000000005</v>
      </c>
      <c r="BT2499">
        <v>644.28229999999996</v>
      </c>
      <c r="BU2499">
        <v>1415.96</v>
      </c>
      <c r="BV2499">
        <v>2312.567</v>
      </c>
      <c r="BW2499">
        <v>967.78340000000003</v>
      </c>
      <c r="BX2499">
        <v>-463.42320000000001</v>
      </c>
      <c r="BY2499">
        <v>-1080.664</v>
      </c>
      <c r="BZ2499">
        <v>-2289.4789999999998</v>
      </c>
      <c r="CA2499">
        <v>-3218.471</v>
      </c>
      <c r="CB2499">
        <v>-3357.8919999999998</v>
      </c>
      <c r="CC2499">
        <v>-2828.319</v>
      </c>
      <c r="CD2499">
        <v>-2669.68</v>
      </c>
      <c r="CE2499">
        <v>-2539.3850000000002</v>
      </c>
      <c r="CF2499" s="20">
        <v>2332.1570000000002</v>
      </c>
      <c r="CG2499" s="20">
        <v>2087.739</v>
      </c>
      <c r="CH2499" s="20">
        <v>2082.3119999999999</v>
      </c>
      <c r="CI2499" s="20">
        <v>2230.7759999999998</v>
      </c>
      <c r="CJ2499" s="20">
        <v>2684.2869999999998</v>
      </c>
      <c r="CK2499" s="20">
        <v>3131.7950000000001</v>
      </c>
      <c r="CL2499" s="20">
        <v>4253.9250000000002</v>
      </c>
      <c r="CM2499" s="20">
        <v>3378.0369999999998</v>
      </c>
      <c r="CN2499" s="20">
        <v>1977.539</v>
      </c>
      <c r="CO2499" s="20">
        <v>956.69389999999999</v>
      </c>
      <c r="CP2499" s="20">
        <v>316.68799999999999</v>
      </c>
      <c r="CQ2499" s="20">
        <v>130.1001</v>
      </c>
      <c r="CR2499" s="20">
        <v>374.2534</v>
      </c>
      <c r="CS2499" s="20">
        <v>1630.91</v>
      </c>
      <c r="CT2499" s="20">
        <v>3964.1019999999999</v>
      </c>
      <c r="CU2499" s="20">
        <v>6209.2020000000002</v>
      </c>
      <c r="CV2499" s="20">
        <v>7831.933</v>
      </c>
      <c r="CW2499" s="20">
        <v>9616.4920000000002</v>
      </c>
      <c r="CX2499" s="20">
        <v>10433.98</v>
      </c>
      <c r="CY2499" s="20">
        <v>9755.7810000000009</v>
      </c>
      <c r="CZ2499" s="20">
        <v>8391.1869999999999</v>
      </c>
      <c r="DA2499" s="20">
        <v>2464.5839999999998</v>
      </c>
      <c r="DB2499" s="20">
        <v>3258.2939999999999</v>
      </c>
      <c r="DC2499" s="20">
        <v>4016.6819999999998</v>
      </c>
      <c r="DD2499">
        <v>0</v>
      </c>
      <c r="DE2499">
        <v>0</v>
      </c>
      <c r="DF2499">
        <v>0</v>
      </c>
    </row>
    <row r="2500" spans="1:110" x14ac:dyDescent="0.25">
      <c r="A2500" s="16" t="str">
        <f t="shared" si="39"/>
        <v>Program Specific_CPP_0 to 199.99 kW_All_SDGE_1-in-2_MONTHLY SYSTEM PEAK DAY_2025_1</v>
      </c>
      <c r="B2500" t="s">
        <v>196</v>
      </c>
      <c r="C2500" t="s">
        <v>121</v>
      </c>
      <c r="D2500" t="s">
        <v>124</v>
      </c>
      <c r="E2500" t="s">
        <v>7</v>
      </c>
      <c r="F2500" t="s">
        <v>125</v>
      </c>
      <c r="G2500" t="s">
        <v>111</v>
      </c>
      <c r="H2500" t="s">
        <v>20</v>
      </c>
      <c r="I2500">
        <v>2025</v>
      </c>
      <c r="J2500">
        <v>1</v>
      </c>
      <c r="K2500">
        <v>3844</v>
      </c>
      <c r="L2500">
        <v>51690.080000000002</v>
      </c>
      <c r="M2500">
        <v>50650.79</v>
      </c>
      <c r="N2500">
        <v>50288.82</v>
      </c>
      <c r="O2500">
        <v>50900.78</v>
      </c>
      <c r="P2500">
        <v>54019.93</v>
      </c>
      <c r="Q2500">
        <v>61259.54</v>
      </c>
      <c r="R2500">
        <v>71929.17</v>
      </c>
      <c r="S2500">
        <v>78133.539999999994</v>
      </c>
      <c r="T2500">
        <v>82500.83</v>
      </c>
      <c r="U2500">
        <v>84301.16</v>
      </c>
      <c r="V2500">
        <v>85642.26</v>
      </c>
      <c r="W2500">
        <v>86356.57</v>
      </c>
      <c r="X2500">
        <v>86491.04</v>
      </c>
      <c r="Y2500">
        <v>86855.77</v>
      </c>
      <c r="Z2500">
        <v>86107.51</v>
      </c>
      <c r="AA2500">
        <v>84216.83</v>
      </c>
      <c r="AB2500">
        <v>82636.08</v>
      </c>
      <c r="AC2500">
        <v>82394.8</v>
      </c>
      <c r="AD2500">
        <v>77596.95</v>
      </c>
      <c r="AE2500">
        <v>73527.34</v>
      </c>
      <c r="AF2500">
        <v>69721.03</v>
      </c>
      <c r="AG2500">
        <v>64818.77</v>
      </c>
      <c r="AH2500">
        <v>58917.59</v>
      </c>
      <c r="AI2500">
        <v>54549.29</v>
      </c>
      <c r="AJ2500">
        <v>47.223619999999997</v>
      </c>
      <c r="AK2500">
        <v>46.502859999999998</v>
      </c>
      <c r="AL2500">
        <v>45.91977</v>
      </c>
      <c r="AM2500">
        <v>45.000729999999997</v>
      </c>
      <c r="AN2500">
        <v>44.870060000000002</v>
      </c>
      <c r="AO2500">
        <v>45.023400000000002</v>
      </c>
      <c r="AP2500">
        <v>45.055280000000003</v>
      </c>
      <c r="AQ2500">
        <v>45.281399999999998</v>
      </c>
      <c r="AR2500">
        <v>47.982930000000003</v>
      </c>
      <c r="AS2500">
        <v>51.295029999999997</v>
      </c>
      <c r="AT2500">
        <v>53.52131</v>
      </c>
      <c r="AU2500">
        <v>55.468739999999997</v>
      </c>
      <c r="AV2500">
        <v>55.969149999999999</v>
      </c>
      <c r="AW2500">
        <v>56.612839999999998</v>
      </c>
      <c r="AX2500">
        <v>56.962859999999999</v>
      </c>
      <c r="AY2500">
        <v>57.59478</v>
      </c>
      <c r="AZ2500">
        <v>56.643340000000002</v>
      </c>
      <c r="BA2500">
        <v>55.392609999999998</v>
      </c>
      <c r="BB2500">
        <v>54.105640000000001</v>
      </c>
      <c r="BC2500">
        <v>53.002319999999997</v>
      </c>
      <c r="BD2500">
        <v>52.613149999999997</v>
      </c>
      <c r="BE2500">
        <v>51.52122</v>
      </c>
      <c r="BF2500">
        <v>50.694890000000001</v>
      </c>
      <c r="BG2500">
        <v>49.753889999999998</v>
      </c>
      <c r="BH2500">
        <v>-691.53949999999998</v>
      </c>
      <c r="BI2500">
        <v>-614.2183</v>
      </c>
      <c r="BJ2500">
        <v>-572.09720000000004</v>
      </c>
      <c r="BK2500">
        <v>-579.14170000000001</v>
      </c>
      <c r="BL2500">
        <v>-509.53739999999999</v>
      </c>
      <c r="BM2500">
        <v>-287.29570000000001</v>
      </c>
      <c r="BN2500">
        <v>641.93010000000004</v>
      </c>
      <c r="BO2500">
        <v>-107.61150000000001</v>
      </c>
      <c r="BP2500">
        <v>-1255.723</v>
      </c>
      <c r="BQ2500">
        <v>-741.57870000000003</v>
      </c>
      <c r="BR2500">
        <v>-105.6224</v>
      </c>
      <c r="BS2500">
        <v>25.553840000000001</v>
      </c>
      <c r="BT2500">
        <v>249.02709999999999</v>
      </c>
      <c r="BU2500">
        <v>543.64319999999998</v>
      </c>
      <c r="BV2500">
        <v>884.447</v>
      </c>
      <c r="BW2500">
        <v>369.59609999999998</v>
      </c>
      <c r="BX2500">
        <v>-180.32380000000001</v>
      </c>
      <c r="BY2500">
        <v>-445.03890000000001</v>
      </c>
      <c r="BZ2500">
        <v>-964.19010000000003</v>
      </c>
      <c r="CA2500">
        <v>-1343.1489999999999</v>
      </c>
      <c r="CB2500">
        <v>-1392.675</v>
      </c>
      <c r="CC2500">
        <v>-1170.98</v>
      </c>
      <c r="CD2500">
        <v>-1091.8900000000001</v>
      </c>
      <c r="CE2500">
        <v>-1027.6379999999999</v>
      </c>
      <c r="CF2500" s="20">
        <v>378.55099999999999</v>
      </c>
      <c r="CG2500" s="20">
        <v>342.41340000000002</v>
      </c>
      <c r="CH2500" s="20">
        <v>345.02910000000003</v>
      </c>
      <c r="CI2500" s="20">
        <v>378.42959999999999</v>
      </c>
      <c r="CJ2500" s="20">
        <v>483.59949999999998</v>
      </c>
      <c r="CK2500" s="20">
        <v>614.83849999999995</v>
      </c>
      <c r="CL2500" s="20">
        <v>928.5104</v>
      </c>
      <c r="CM2500" s="20">
        <v>724.4126</v>
      </c>
      <c r="CN2500" s="20">
        <v>393.72770000000003</v>
      </c>
      <c r="CO2500" s="20">
        <v>171.15350000000001</v>
      </c>
      <c r="CP2500" s="20">
        <v>51.982939999999999</v>
      </c>
      <c r="CQ2500" s="20">
        <v>20.093900000000001</v>
      </c>
      <c r="CR2500" s="20">
        <v>55.912179999999999</v>
      </c>
      <c r="CS2500" s="20">
        <v>240.41210000000001</v>
      </c>
      <c r="CT2500" s="20">
        <v>579.8288</v>
      </c>
      <c r="CU2500" s="20">
        <v>905.59519999999998</v>
      </c>
      <c r="CV2500" s="20">
        <v>1185.8219999999999</v>
      </c>
      <c r="CW2500" s="20">
        <v>1630.915</v>
      </c>
      <c r="CX2500" s="20">
        <v>1850.556</v>
      </c>
      <c r="CY2500" s="20">
        <v>1699.07</v>
      </c>
      <c r="CZ2500" s="20">
        <v>1443.41</v>
      </c>
      <c r="DA2500" s="20">
        <v>422.46050000000002</v>
      </c>
      <c r="DB2500" s="20">
        <v>545.04160000000002</v>
      </c>
      <c r="DC2500" s="20">
        <v>657.7944</v>
      </c>
      <c r="DD2500">
        <v>0</v>
      </c>
      <c r="DE2500">
        <v>0</v>
      </c>
      <c r="DF2500">
        <v>0</v>
      </c>
    </row>
    <row r="2501" spans="1:110" x14ac:dyDescent="0.25">
      <c r="A2501" s="16" t="str">
        <f t="shared" si="39"/>
        <v>Portfolio Adjusted_CPP_0 to 199.99 kW_All_SDGE_1-in-2_MONTHLY SYSTEM PEAK DAY_2026_9</v>
      </c>
      <c r="B2501" t="s">
        <v>195</v>
      </c>
      <c r="C2501" t="s">
        <v>121</v>
      </c>
      <c r="D2501" t="s">
        <v>124</v>
      </c>
      <c r="E2501" t="s">
        <v>7</v>
      </c>
      <c r="F2501" t="s">
        <v>125</v>
      </c>
      <c r="G2501" t="s">
        <v>111</v>
      </c>
      <c r="H2501" t="s">
        <v>20</v>
      </c>
      <c r="I2501">
        <v>2026</v>
      </c>
      <c r="J2501">
        <v>9</v>
      </c>
      <c r="K2501">
        <v>3640</v>
      </c>
      <c r="L2501">
        <v>66557.73</v>
      </c>
      <c r="M2501">
        <v>64931.76</v>
      </c>
      <c r="N2501">
        <v>64110.36</v>
      </c>
      <c r="O2501">
        <v>64030.84</v>
      </c>
      <c r="P2501">
        <v>65722.34</v>
      </c>
      <c r="Q2501">
        <v>70695.61</v>
      </c>
      <c r="R2501">
        <v>78362.789999999994</v>
      </c>
      <c r="S2501">
        <v>84263.43</v>
      </c>
      <c r="T2501">
        <v>91649.41</v>
      </c>
      <c r="U2501">
        <v>98841.54</v>
      </c>
      <c r="V2501">
        <v>105209.7</v>
      </c>
      <c r="W2501">
        <v>110314.2</v>
      </c>
      <c r="X2501">
        <v>113082.7</v>
      </c>
      <c r="Y2501">
        <v>115058.2</v>
      </c>
      <c r="Z2501">
        <v>114920.6</v>
      </c>
      <c r="AA2501">
        <v>112831.1</v>
      </c>
      <c r="AB2501">
        <v>108706.6</v>
      </c>
      <c r="AC2501">
        <v>102687</v>
      </c>
      <c r="AD2501">
        <v>95560.98</v>
      </c>
      <c r="AE2501">
        <v>92268.34</v>
      </c>
      <c r="AF2501">
        <v>86459.59</v>
      </c>
      <c r="AG2501">
        <v>80512.94</v>
      </c>
      <c r="AH2501">
        <v>74299.42</v>
      </c>
      <c r="AI2501">
        <v>69864.289999999994</v>
      </c>
      <c r="AJ2501">
        <v>73.237719999999996</v>
      </c>
      <c r="AK2501">
        <v>72.715999999999994</v>
      </c>
      <c r="AL2501">
        <v>71.945269999999994</v>
      </c>
      <c r="AM2501">
        <v>71.973690000000005</v>
      </c>
      <c r="AN2501">
        <v>71.879949999999994</v>
      </c>
      <c r="AO2501">
        <v>71.937529999999995</v>
      </c>
      <c r="AP2501">
        <v>71.569829999999996</v>
      </c>
      <c r="AQ2501">
        <v>71.912059999999997</v>
      </c>
      <c r="AR2501">
        <v>77.269049999999993</v>
      </c>
      <c r="AS2501">
        <v>83.777730000000005</v>
      </c>
      <c r="AT2501">
        <v>89.953119999999998</v>
      </c>
      <c r="AU2501">
        <v>94.866389999999996</v>
      </c>
      <c r="AV2501">
        <v>95.775720000000007</v>
      </c>
      <c r="AW2501">
        <v>95.214560000000006</v>
      </c>
      <c r="AX2501">
        <v>95.600470000000001</v>
      </c>
      <c r="AY2501">
        <v>95.73115</v>
      </c>
      <c r="AZ2501">
        <v>94.657529999999994</v>
      </c>
      <c r="BA2501">
        <v>94.353250000000003</v>
      </c>
      <c r="BB2501">
        <v>91.25273</v>
      </c>
      <c r="BC2501">
        <v>86.723489999999998</v>
      </c>
      <c r="BD2501">
        <v>81.980140000000006</v>
      </c>
      <c r="BE2501">
        <v>79.777320000000003</v>
      </c>
      <c r="BF2501">
        <v>78.002600000000001</v>
      </c>
      <c r="BG2501">
        <v>76.778649999999999</v>
      </c>
      <c r="BH2501">
        <v>-890.44740000000002</v>
      </c>
      <c r="BI2501">
        <v>-787.39679999999998</v>
      </c>
      <c r="BJ2501">
        <v>-729.33420000000001</v>
      </c>
      <c r="BK2501">
        <v>-728.53359999999998</v>
      </c>
      <c r="BL2501">
        <v>-619.91920000000005</v>
      </c>
      <c r="BM2501">
        <v>-331.54910000000001</v>
      </c>
      <c r="BN2501">
        <v>699.34670000000006</v>
      </c>
      <c r="BO2501">
        <v>-116.054</v>
      </c>
      <c r="BP2501">
        <v>-1394.971</v>
      </c>
      <c r="BQ2501">
        <v>-869.48720000000003</v>
      </c>
      <c r="BR2501">
        <v>-129.75479999999999</v>
      </c>
      <c r="BS2501">
        <v>32.643169999999998</v>
      </c>
      <c r="BT2501">
        <v>325.59030000000001</v>
      </c>
      <c r="BU2501">
        <v>720.16629999999998</v>
      </c>
      <c r="BV2501">
        <v>1180.3989999999999</v>
      </c>
      <c r="BW2501">
        <v>495.17349999999999</v>
      </c>
      <c r="BX2501">
        <v>-237.21360000000001</v>
      </c>
      <c r="BY2501">
        <v>-554.64319999999998</v>
      </c>
      <c r="BZ2501">
        <v>-1187.404</v>
      </c>
      <c r="CA2501">
        <v>-1685.4970000000001</v>
      </c>
      <c r="CB2501">
        <v>-1727.027</v>
      </c>
      <c r="CC2501">
        <v>-1454.502</v>
      </c>
      <c r="CD2501">
        <v>-1376.954</v>
      </c>
      <c r="CE2501">
        <v>-1316.152</v>
      </c>
      <c r="CF2501" s="20">
        <v>627.63480000000004</v>
      </c>
      <c r="CG2501" s="20">
        <v>562.72029999999995</v>
      </c>
      <c r="CH2501" s="20">
        <v>560.74990000000003</v>
      </c>
      <c r="CI2501" s="20">
        <v>598.84529999999995</v>
      </c>
      <c r="CJ2501" s="20">
        <v>715.82010000000002</v>
      </c>
      <c r="CK2501" s="20">
        <v>818.83879999999999</v>
      </c>
      <c r="CL2501" s="20">
        <v>1102.038</v>
      </c>
      <c r="CM2501" s="20">
        <v>842.5376</v>
      </c>
      <c r="CN2501" s="20">
        <v>485.89069999999998</v>
      </c>
      <c r="CO2501" s="20">
        <v>235.2869</v>
      </c>
      <c r="CP2501" s="20">
        <v>78.450519999999997</v>
      </c>
      <c r="CQ2501" s="20">
        <v>32.789610000000003</v>
      </c>
      <c r="CR2501" s="20">
        <v>95.577629999999999</v>
      </c>
      <c r="CS2501" s="20">
        <v>421.88490000000002</v>
      </c>
      <c r="CT2501" s="20">
        <v>1032.7940000000001</v>
      </c>
      <c r="CU2501" s="20">
        <v>1625.527</v>
      </c>
      <c r="CV2501" s="20">
        <v>2052.0709999999999</v>
      </c>
      <c r="CW2501" s="20">
        <v>2533.1610000000001</v>
      </c>
      <c r="CX2501" s="20">
        <v>2806.5569999999998</v>
      </c>
      <c r="CY2501" s="20">
        <v>2675.5859999999998</v>
      </c>
      <c r="CZ2501" s="20">
        <v>2219.67</v>
      </c>
      <c r="DA2501" s="20">
        <v>651.80219999999997</v>
      </c>
      <c r="DB2501" s="20">
        <v>866.78309999999999</v>
      </c>
      <c r="DC2501" s="20">
        <v>1079.002</v>
      </c>
      <c r="DD2501">
        <v>0</v>
      </c>
      <c r="DE2501">
        <v>0</v>
      </c>
      <c r="DF2501">
        <v>0</v>
      </c>
    </row>
    <row r="2502" spans="1:110" x14ac:dyDescent="0.25">
      <c r="A2502" s="16" t="str">
        <f t="shared" si="39"/>
        <v>Portfolio Adjusted_CPP_0 to 199.99 kW_All_SDGE_1-in-2_MONTHLY SYSTEM PEAK DAY_2027_11</v>
      </c>
      <c r="B2502" t="s">
        <v>195</v>
      </c>
      <c r="C2502" t="s">
        <v>121</v>
      </c>
      <c r="D2502" t="s">
        <v>124</v>
      </c>
      <c r="E2502" t="s">
        <v>7</v>
      </c>
      <c r="F2502" t="s">
        <v>125</v>
      </c>
      <c r="G2502" t="s">
        <v>111</v>
      </c>
      <c r="H2502" t="s">
        <v>20</v>
      </c>
      <c r="I2502">
        <v>2027</v>
      </c>
      <c r="J2502">
        <v>11</v>
      </c>
      <c r="K2502">
        <v>3461</v>
      </c>
      <c r="L2502">
        <v>46641.63</v>
      </c>
      <c r="M2502">
        <v>45350.27</v>
      </c>
      <c r="N2502">
        <v>44818.5</v>
      </c>
      <c r="O2502">
        <v>45140.05</v>
      </c>
      <c r="P2502">
        <v>47431.45</v>
      </c>
      <c r="Q2502">
        <v>53049.7</v>
      </c>
      <c r="R2502">
        <v>60666.61</v>
      </c>
      <c r="S2502">
        <v>66560.59</v>
      </c>
      <c r="T2502">
        <v>72458.850000000006</v>
      </c>
      <c r="U2502">
        <v>77096.55</v>
      </c>
      <c r="V2502">
        <v>80797.55</v>
      </c>
      <c r="W2502">
        <v>83140.149999999994</v>
      </c>
      <c r="X2502">
        <v>84292.39</v>
      </c>
      <c r="Y2502">
        <v>85233.76</v>
      </c>
      <c r="Z2502">
        <v>84510.39</v>
      </c>
      <c r="AA2502">
        <v>81908.59</v>
      </c>
      <c r="AB2502">
        <v>79284.14</v>
      </c>
      <c r="AC2502">
        <v>77544.38</v>
      </c>
      <c r="AD2502">
        <v>72336.160000000003</v>
      </c>
      <c r="AE2502">
        <v>68315.09</v>
      </c>
      <c r="AF2502">
        <v>64327.64</v>
      </c>
      <c r="AG2502">
        <v>59521.98</v>
      </c>
      <c r="AH2502">
        <v>53777.55</v>
      </c>
      <c r="AI2502">
        <v>49505.57</v>
      </c>
      <c r="AJ2502">
        <v>56.709499999999998</v>
      </c>
      <c r="AK2502">
        <v>55.640720000000002</v>
      </c>
      <c r="AL2502">
        <v>55.182020000000001</v>
      </c>
      <c r="AM2502">
        <v>54.254049999999999</v>
      </c>
      <c r="AN2502">
        <v>54.316270000000003</v>
      </c>
      <c r="AO2502">
        <v>53.198309999999999</v>
      </c>
      <c r="AP2502">
        <v>52.485889999999998</v>
      </c>
      <c r="AQ2502">
        <v>54.193179999999998</v>
      </c>
      <c r="AR2502">
        <v>62.738660000000003</v>
      </c>
      <c r="AS2502">
        <v>69.523820000000001</v>
      </c>
      <c r="AT2502">
        <v>74.074730000000002</v>
      </c>
      <c r="AU2502">
        <v>77.447839999999999</v>
      </c>
      <c r="AV2502">
        <v>79.154690000000002</v>
      </c>
      <c r="AW2502">
        <v>78.795289999999994</v>
      </c>
      <c r="AX2502">
        <v>77.202520000000007</v>
      </c>
      <c r="AY2502">
        <v>76.447180000000003</v>
      </c>
      <c r="AZ2502">
        <v>73.808980000000005</v>
      </c>
      <c r="BA2502">
        <v>68.848939999999999</v>
      </c>
      <c r="BB2502">
        <v>65.523929999999993</v>
      </c>
      <c r="BC2502">
        <v>61.999299999999998</v>
      </c>
      <c r="BD2502">
        <v>60.453539999999997</v>
      </c>
      <c r="BE2502">
        <v>58.693910000000002</v>
      </c>
      <c r="BF2502">
        <v>57.385219999999997</v>
      </c>
      <c r="BG2502">
        <v>56.188029999999998</v>
      </c>
      <c r="BH2502">
        <v>-623.99839999999995</v>
      </c>
      <c r="BI2502">
        <v>-549.94129999999996</v>
      </c>
      <c r="BJ2502">
        <v>-509.86559999999997</v>
      </c>
      <c r="BK2502">
        <v>-513.59699999999998</v>
      </c>
      <c r="BL2502">
        <v>-447.3922</v>
      </c>
      <c r="BM2502">
        <v>-248.79310000000001</v>
      </c>
      <c r="BN2502">
        <v>541.41750000000002</v>
      </c>
      <c r="BO2502">
        <v>-91.672319999999999</v>
      </c>
      <c r="BP2502">
        <v>-1102.876</v>
      </c>
      <c r="BQ2502">
        <v>-678.20129999999995</v>
      </c>
      <c r="BR2502">
        <v>-99.647409999999994</v>
      </c>
      <c r="BS2502">
        <v>24.602070000000001</v>
      </c>
      <c r="BT2502">
        <v>242.69669999999999</v>
      </c>
      <c r="BU2502">
        <v>533.49080000000004</v>
      </c>
      <c r="BV2502">
        <v>868.04229999999995</v>
      </c>
      <c r="BW2502">
        <v>359.46609999999998</v>
      </c>
      <c r="BX2502">
        <v>-173.0094</v>
      </c>
      <c r="BY2502">
        <v>-418.84039999999999</v>
      </c>
      <c r="BZ2502">
        <v>-898.82150000000001</v>
      </c>
      <c r="CA2502">
        <v>-1247.9349999999999</v>
      </c>
      <c r="CB2502">
        <v>-1284.942</v>
      </c>
      <c r="CC2502">
        <v>-1075.2909999999999</v>
      </c>
      <c r="CD2502">
        <v>-996.63210000000004</v>
      </c>
      <c r="CE2502">
        <v>-932.62040000000002</v>
      </c>
      <c r="CF2502" s="20">
        <v>308.2176</v>
      </c>
      <c r="CG2502" s="20">
        <v>274.4973</v>
      </c>
      <c r="CH2502" s="20">
        <v>274.04860000000002</v>
      </c>
      <c r="CI2502" s="20">
        <v>297.61880000000002</v>
      </c>
      <c r="CJ2502" s="20">
        <v>372.82990000000001</v>
      </c>
      <c r="CK2502" s="20">
        <v>461.08319999999998</v>
      </c>
      <c r="CL2502" s="20">
        <v>660.50490000000002</v>
      </c>
      <c r="CM2502" s="20">
        <v>525.70899999999995</v>
      </c>
      <c r="CN2502" s="20">
        <v>303.7122</v>
      </c>
      <c r="CO2502" s="20">
        <v>143.1491</v>
      </c>
      <c r="CP2502" s="20">
        <v>46.268030000000003</v>
      </c>
      <c r="CQ2502" s="20">
        <v>18.624949999999998</v>
      </c>
      <c r="CR2502" s="20">
        <v>53.105670000000003</v>
      </c>
      <c r="CS2502" s="20">
        <v>231.51669999999999</v>
      </c>
      <c r="CT2502" s="20">
        <v>558.51900000000001</v>
      </c>
      <c r="CU2502" s="20">
        <v>856.63400000000001</v>
      </c>
      <c r="CV2502" s="20">
        <v>1091.5730000000001</v>
      </c>
      <c r="CW2502" s="20">
        <v>1444.549</v>
      </c>
      <c r="CX2502" s="20">
        <v>1608.14</v>
      </c>
      <c r="CY2502" s="20">
        <v>1466.7190000000001</v>
      </c>
      <c r="CZ2502" s="20">
        <v>1228.732</v>
      </c>
      <c r="DA2502" s="20">
        <v>356.2371</v>
      </c>
      <c r="DB2502" s="20">
        <v>454.08960000000002</v>
      </c>
      <c r="DC2502" s="20">
        <v>541.77620000000002</v>
      </c>
      <c r="DD2502">
        <v>0</v>
      </c>
      <c r="DE2502">
        <v>0</v>
      </c>
      <c r="DF2502">
        <v>0</v>
      </c>
    </row>
    <row r="2503" spans="1:110" x14ac:dyDescent="0.25">
      <c r="A2503" s="16" t="str">
        <f t="shared" si="39"/>
        <v>Portfolio Adjusted_CPP_200 kW and above_All_CAISO_1-in-10_MONTHLY SYSTEM PEAK DAY_2023_3</v>
      </c>
      <c r="B2503" t="s">
        <v>195</v>
      </c>
      <c r="C2503" t="s">
        <v>121</v>
      </c>
      <c r="D2503" t="s">
        <v>122</v>
      </c>
      <c r="E2503" t="s">
        <v>7</v>
      </c>
      <c r="F2503" t="s">
        <v>110</v>
      </c>
      <c r="G2503" t="s">
        <v>85</v>
      </c>
      <c r="H2503" t="s">
        <v>20</v>
      </c>
      <c r="I2503">
        <v>2023</v>
      </c>
      <c r="J2503">
        <v>3</v>
      </c>
      <c r="K2503">
        <v>420</v>
      </c>
      <c r="L2503">
        <v>63241.08</v>
      </c>
      <c r="M2503">
        <v>61702.95</v>
      </c>
      <c r="N2503">
        <v>60915.32</v>
      </c>
      <c r="O2503">
        <v>60985.91</v>
      </c>
      <c r="P2503">
        <v>63210.86</v>
      </c>
      <c r="Q2503">
        <v>68123.37</v>
      </c>
      <c r="R2503">
        <v>74378.33</v>
      </c>
      <c r="S2503">
        <v>77398.39</v>
      </c>
      <c r="T2503">
        <v>77627.520000000004</v>
      </c>
      <c r="U2503">
        <v>78515.56</v>
      </c>
      <c r="V2503">
        <v>80026.13</v>
      </c>
      <c r="W2503">
        <v>80276.27</v>
      </c>
      <c r="X2503">
        <v>80496.97</v>
      </c>
      <c r="Y2503">
        <v>80874.679999999993</v>
      </c>
      <c r="Z2503">
        <v>80233.61</v>
      </c>
      <c r="AA2503">
        <v>79467.8</v>
      </c>
      <c r="AB2503">
        <v>77204.149999999994</v>
      </c>
      <c r="AC2503">
        <v>76227.570000000007</v>
      </c>
      <c r="AD2503">
        <v>73879.7</v>
      </c>
      <c r="AE2503">
        <v>72157.56</v>
      </c>
      <c r="AF2503">
        <v>69930.63</v>
      </c>
      <c r="AG2503">
        <v>68838.100000000006</v>
      </c>
      <c r="AH2503">
        <v>66833.399999999994</v>
      </c>
      <c r="AI2503">
        <v>64973.4</v>
      </c>
      <c r="AJ2503">
        <v>59.982300000000002</v>
      </c>
      <c r="AK2503">
        <v>58.683489999999999</v>
      </c>
      <c r="AL2503">
        <v>57.637509999999999</v>
      </c>
      <c r="AM2503">
        <v>56.92886</v>
      </c>
      <c r="AN2503">
        <v>56.090989999999998</v>
      </c>
      <c r="AO2503">
        <v>55.211210000000001</v>
      </c>
      <c r="AP2503">
        <v>55.47175</v>
      </c>
      <c r="AQ2503">
        <v>55.407679999999999</v>
      </c>
      <c r="AR2503">
        <v>61.432490000000001</v>
      </c>
      <c r="AS2503">
        <v>69.924620000000004</v>
      </c>
      <c r="AT2503">
        <v>76.457689999999999</v>
      </c>
      <c r="AU2503">
        <v>82.173550000000006</v>
      </c>
      <c r="AV2503">
        <v>83.789829999999995</v>
      </c>
      <c r="AW2503">
        <v>85.448880000000003</v>
      </c>
      <c r="AX2503">
        <v>84.598680000000002</v>
      </c>
      <c r="AY2503">
        <v>84.271360000000001</v>
      </c>
      <c r="AZ2503">
        <v>83.766679999999994</v>
      </c>
      <c r="BA2503">
        <v>82.175039999999996</v>
      </c>
      <c r="BB2503">
        <v>79.694400000000002</v>
      </c>
      <c r="BC2503">
        <v>75.183480000000003</v>
      </c>
      <c r="BD2503">
        <v>71.226920000000007</v>
      </c>
      <c r="BE2503">
        <v>67.795280000000005</v>
      </c>
      <c r="BF2503">
        <v>66.213290000000001</v>
      </c>
      <c r="BG2503">
        <v>63.377609999999997</v>
      </c>
      <c r="BH2503">
        <v>-18.162759999999999</v>
      </c>
      <c r="BI2503">
        <v>-14.910019999999999</v>
      </c>
      <c r="BJ2503">
        <v>387.82150000000001</v>
      </c>
      <c r="BK2503">
        <v>426.42509999999999</v>
      </c>
      <c r="BL2503">
        <v>346.49470000000002</v>
      </c>
      <c r="BM2503">
        <v>414.7106</v>
      </c>
      <c r="BN2503">
        <v>316.56849999999997</v>
      </c>
      <c r="BO2503">
        <v>333.3202</v>
      </c>
      <c r="BP2503">
        <v>-419.08760000000001</v>
      </c>
      <c r="BQ2503">
        <v>-677.71439999999996</v>
      </c>
      <c r="BR2503">
        <v>-906.98450000000003</v>
      </c>
      <c r="BS2503">
        <v>-679.82989999999995</v>
      </c>
      <c r="BT2503">
        <v>-199.19390000000001</v>
      </c>
      <c r="BU2503">
        <v>723.20659999999998</v>
      </c>
      <c r="BV2503">
        <v>2089.7190000000001</v>
      </c>
      <c r="BW2503">
        <v>1425.1969999999999</v>
      </c>
      <c r="BX2503">
        <v>1076.3920000000001</v>
      </c>
      <c r="BY2503">
        <v>1161.076</v>
      </c>
      <c r="BZ2503">
        <v>891.38819999999998</v>
      </c>
      <c r="CA2503">
        <v>223.77619999999999</v>
      </c>
      <c r="CB2503">
        <v>-20.742249999999999</v>
      </c>
      <c r="CC2503">
        <v>-575.59770000000003</v>
      </c>
      <c r="CD2503">
        <v>-605.476</v>
      </c>
      <c r="CE2503">
        <v>-195.43770000000001</v>
      </c>
      <c r="CF2503" s="20">
        <v>44098.7</v>
      </c>
      <c r="CG2503" s="20">
        <v>50121.83</v>
      </c>
      <c r="CH2503" s="20">
        <v>43991.15</v>
      </c>
      <c r="CI2503" s="20">
        <v>42543.73</v>
      </c>
      <c r="CJ2503" s="20">
        <v>36982.65</v>
      </c>
      <c r="CK2503" s="20">
        <v>30884.61</v>
      </c>
      <c r="CL2503" s="20">
        <v>35524.160000000003</v>
      </c>
      <c r="CM2503" s="20">
        <v>34102.49</v>
      </c>
      <c r="CN2503" s="20">
        <v>21998.14</v>
      </c>
      <c r="CO2503" s="20">
        <v>17477.29</v>
      </c>
      <c r="CP2503" s="20">
        <v>10994.18</v>
      </c>
      <c r="CQ2503" s="20">
        <v>4671.97</v>
      </c>
      <c r="CR2503" s="20">
        <v>8518.5849999999991</v>
      </c>
      <c r="CS2503" s="20">
        <v>16652.39</v>
      </c>
      <c r="CT2503" s="20">
        <v>43840.76</v>
      </c>
      <c r="CU2503" s="20">
        <v>76173.23</v>
      </c>
      <c r="CV2503" s="20">
        <v>82253.62</v>
      </c>
      <c r="CW2503" s="20">
        <v>123635.6</v>
      </c>
      <c r="CX2503" s="20">
        <v>105965.8</v>
      </c>
      <c r="CY2503" s="20">
        <v>95882.05</v>
      </c>
      <c r="CZ2503" s="20">
        <v>98751.84</v>
      </c>
      <c r="DA2503" s="20">
        <v>68140</v>
      </c>
      <c r="DB2503" s="20">
        <v>65402.559999999998</v>
      </c>
      <c r="DC2503" s="20">
        <v>64593.85</v>
      </c>
      <c r="DD2503">
        <v>0</v>
      </c>
      <c r="DE2503">
        <v>0</v>
      </c>
      <c r="DF2503">
        <v>0</v>
      </c>
    </row>
    <row r="2504" spans="1:110" x14ac:dyDescent="0.25">
      <c r="A2504" s="16" t="str">
        <f t="shared" si="39"/>
        <v>Portfolio Adjusted_CPP_200 kW and above_All_CAISO_1-in-10_MONTHLY SYSTEM PEAK DAY_2025_12</v>
      </c>
      <c r="B2504" t="s">
        <v>195</v>
      </c>
      <c r="C2504" t="s">
        <v>121</v>
      </c>
      <c r="D2504" t="s">
        <v>122</v>
      </c>
      <c r="E2504" t="s">
        <v>7</v>
      </c>
      <c r="F2504" t="s">
        <v>110</v>
      </c>
      <c r="G2504" t="s">
        <v>85</v>
      </c>
      <c r="H2504" t="s">
        <v>20</v>
      </c>
      <c r="I2504">
        <v>2025</v>
      </c>
      <c r="J2504">
        <v>12</v>
      </c>
      <c r="K2504">
        <v>371</v>
      </c>
      <c r="L2504">
        <v>47269.440000000002</v>
      </c>
      <c r="M2504">
        <v>46364.84</v>
      </c>
      <c r="N2504">
        <v>45878.239999999998</v>
      </c>
      <c r="O2504">
        <v>46029.01</v>
      </c>
      <c r="P2504">
        <v>47829.68</v>
      </c>
      <c r="Q2504">
        <v>52377.15</v>
      </c>
      <c r="R2504">
        <v>58373.56</v>
      </c>
      <c r="S2504">
        <v>62090.34</v>
      </c>
      <c r="T2504">
        <v>63351.23</v>
      </c>
      <c r="U2504">
        <v>63800.01</v>
      </c>
      <c r="V2504">
        <v>64804.05</v>
      </c>
      <c r="W2504">
        <v>65164.94</v>
      </c>
      <c r="X2504">
        <v>65324.28</v>
      </c>
      <c r="Y2504">
        <v>65083.33</v>
      </c>
      <c r="Z2504">
        <v>64170.46</v>
      </c>
      <c r="AA2504">
        <v>62986.99</v>
      </c>
      <c r="AB2504">
        <v>62252.1</v>
      </c>
      <c r="AC2504">
        <v>60929.95</v>
      </c>
      <c r="AD2504">
        <v>57580.92</v>
      </c>
      <c r="AE2504">
        <v>55428.800000000003</v>
      </c>
      <c r="AF2504">
        <v>53851.83</v>
      </c>
      <c r="AG2504">
        <v>53286.6</v>
      </c>
      <c r="AH2504">
        <v>51480.13</v>
      </c>
      <c r="AI2504">
        <v>49097.36</v>
      </c>
      <c r="AJ2504">
        <v>47.488990000000001</v>
      </c>
      <c r="AK2504">
        <v>46.772010000000002</v>
      </c>
      <c r="AL2504">
        <v>46.06156</v>
      </c>
      <c r="AM2504">
        <v>45.443240000000003</v>
      </c>
      <c r="AN2504">
        <v>45.124409999999997</v>
      </c>
      <c r="AO2504">
        <v>44.821330000000003</v>
      </c>
      <c r="AP2504">
        <v>45.01352</v>
      </c>
      <c r="AQ2504">
        <v>44.85313</v>
      </c>
      <c r="AR2504">
        <v>48.255389999999998</v>
      </c>
      <c r="AS2504">
        <v>52.765059999999998</v>
      </c>
      <c r="AT2504">
        <v>56.25853</v>
      </c>
      <c r="AU2504">
        <v>59.26482</v>
      </c>
      <c r="AV2504">
        <v>61.140459999999997</v>
      </c>
      <c r="AW2504">
        <v>61.556800000000003</v>
      </c>
      <c r="AX2504">
        <v>61.401429999999998</v>
      </c>
      <c r="AY2504">
        <v>60.918010000000002</v>
      </c>
      <c r="AZ2504">
        <v>59.852829999999997</v>
      </c>
      <c r="BA2504">
        <v>57.818129999999996</v>
      </c>
      <c r="BB2504">
        <v>55.927390000000003</v>
      </c>
      <c r="BC2504">
        <v>54.263219999999997</v>
      </c>
      <c r="BD2504">
        <v>53.603470000000002</v>
      </c>
      <c r="BE2504">
        <v>52.159529999999997</v>
      </c>
      <c r="BF2504">
        <v>50.999310000000001</v>
      </c>
      <c r="BG2504">
        <v>50.654820000000001</v>
      </c>
      <c r="BH2504">
        <v>-13.57572</v>
      </c>
      <c r="BI2504">
        <v>-11.20369</v>
      </c>
      <c r="BJ2504">
        <v>292.08690000000001</v>
      </c>
      <c r="BK2504">
        <v>321.84359999999998</v>
      </c>
      <c r="BL2504">
        <v>262.18169999999998</v>
      </c>
      <c r="BM2504">
        <v>318.85329999999999</v>
      </c>
      <c r="BN2504">
        <v>248.44919999999999</v>
      </c>
      <c r="BO2504">
        <v>267.39530000000002</v>
      </c>
      <c r="BP2504">
        <v>-342.01429999999999</v>
      </c>
      <c r="BQ2504">
        <v>-550.69569999999999</v>
      </c>
      <c r="BR2504">
        <v>-734.46349999999995</v>
      </c>
      <c r="BS2504">
        <v>-551.85770000000002</v>
      </c>
      <c r="BT2504">
        <v>-161.64830000000001</v>
      </c>
      <c r="BU2504">
        <v>581.99540000000002</v>
      </c>
      <c r="BV2504">
        <v>1671.347</v>
      </c>
      <c r="BW2504">
        <v>1129.626</v>
      </c>
      <c r="BX2504">
        <v>867.928</v>
      </c>
      <c r="BY2504">
        <v>928.06740000000002</v>
      </c>
      <c r="BZ2504">
        <v>694.73689999999999</v>
      </c>
      <c r="CA2504">
        <v>171.89670000000001</v>
      </c>
      <c r="CB2504">
        <v>-15.973089999999999</v>
      </c>
      <c r="CC2504">
        <v>-445.56200000000001</v>
      </c>
      <c r="CD2504">
        <v>-466.38330000000002</v>
      </c>
      <c r="CE2504">
        <v>-147.6832</v>
      </c>
      <c r="CF2504" s="20">
        <v>24637.02</v>
      </c>
      <c r="CG2504" s="20">
        <v>28300.400000000001</v>
      </c>
      <c r="CH2504" s="20">
        <v>24953.17</v>
      </c>
      <c r="CI2504" s="20">
        <v>24234.81</v>
      </c>
      <c r="CJ2504" s="20">
        <v>21174.32</v>
      </c>
      <c r="CK2504" s="20">
        <v>18257.18</v>
      </c>
      <c r="CL2504" s="20">
        <v>21880.81</v>
      </c>
      <c r="CM2504" s="20">
        <v>21946.76</v>
      </c>
      <c r="CN2504" s="20">
        <v>14650.91</v>
      </c>
      <c r="CO2504" s="20">
        <v>11539.95</v>
      </c>
      <c r="CP2504" s="20">
        <v>7209.4709999999995</v>
      </c>
      <c r="CQ2504" s="20">
        <v>3078.6030000000001</v>
      </c>
      <c r="CR2504" s="20">
        <v>5609.9319999999998</v>
      </c>
      <c r="CS2504" s="20">
        <v>10784.28</v>
      </c>
      <c r="CT2504" s="20">
        <v>28043.72</v>
      </c>
      <c r="CU2504" s="20">
        <v>47854.38</v>
      </c>
      <c r="CV2504" s="20">
        <v>53478.82</v>
      </c>
      <c r="CW2504" s="20">
        <v>78991.62</v>
      </c>
      <c r="CX2504" s="20">
        <v>64368.41</v>
      </c>
      <c r="CY2504" s="20">
        <v>56577.61</v>
      </c>
      <c r="CZ2504" s="20">
        <v>58561.38</v>
      </c>
      <c r="DA2504" s="20">
        <v>40830.089999999997</v>
      </c>
      <c r="DB2504" s="20">
        <v>38804.93</v>
      </c>
      <c r="DC2504" s="20">
        <v>36883.85</v>
      </c>
      <c r="DD2504">
        <v>0</v>
      </c>
      <c r="DE2504">
        <v>0</v>
      </c>
      <c r="DF2504">
        <v>0</v>
      </c>
    </row>
    <row r="2505" spans="1:110" x14ac:dyDescent="0.25">
      <c r="A2505" s="16" t="str">
        <f t="shared" si="39"/>
        <v>Portfolio Adjusted_CPP_200 kW and above_All_CAISO_1-in-10_MONTHLY SYSTEM PEAK DAY_2029_8</v>
      </c>
      <c r="B2505" t="s">
        <v>195</v>
      </c>
      <c r="C2505" t="s">
        <v>121</v>
      </c>
      <c r="D2505" t="s">
        <v>122</v>
      </c>
      <c r="E2505" t="s">
        <v>7</v>
      </c>
      <c r="F2505" t="s">
        <v>110</v>
      </c>
      <c r="G2505" t="s">
        <v>85</v>
      </c>
      <c r="H2505" t="s">
        <v>20</v>
      </c>
      <c r="I2505">
        <v>2029</v>
      </c>
      <c r="J2505">
        <v>8</v>
      </c>
      <c r="K2505">
        <v>304</v>
      </c>
      <c r="L2505">
        <v>54370.27</v>
      </c>
      <c r="M2505">
        <v>53063.38</v>
      </c>
      <c r="N2505">
        <v>52436.67</v>
      </c>
      <c r="O2505">
        <v>52354.62</v>
      </c>
      <c r="P2505">
        <v>53726.54</v>
      </c>
      <c r="Q2505">
        <v>57564.18</v>
      </c>
      <c r="R2505">
        <v>62645.18</v>
      </c>
      <c r="S2505">
        <v>65248.65</v>
      </c>
      <c r="T2505">
        <v>66997.27</v>
      </c>
      <c r="U2505">
        <v>68544.72</v>
      </c>
      <c r="V2505">
        <v>70285.740000000005</v>
      </c>
      <c r="W2505">
        <v>71336.44</v>
      </c>
      <c r="X2505">
        <v>72253.850000000006</v>
      </c>
      <c r="Y2505">
        <v>72779.179999999993</v>
      </c>
      <c r="Z2505">
        <v>72255.839999999997</v>
      </c>
      <c r="AA2505">
        <v>70911.63</v>
      </c>
      <c r="AB2505">
        <v>68709.55</v>
      </c>
      <c r="AC2505">
        <v>66719.55</v>
      </c>
      <c r="AD2505">
        <v>63702.23</v>
      </c>
      <c r="AE2505">
        <v>61446.84</v>
      </c>
      <c r="AF2505">
        <v>59159.95</v>
      </c>
      <c r="AG2505">
        <v>59158.37</v>
      </c>
      <c r="AH2505">
        <v>57729.38</v>
      </c>
      <c r="AI2505">
        <v>55909.96</v>
      </c>
      <c r="AJ2505">
        <v>73.339269999999999</v>
      </c>
      <c r="AK2505">
        <v>73.112759999999994</v>
      </c>
      <c r="AL2505">
        <v>71.902550000000005</v>
      </c>
      <c r="AM2505">
        <v>71.579769999999996</v>
      </c>
      <c r="AN2505">
        <v>71.201419999999999</v>
      </c>
      <c r="AO2505">
        <v>70.876329999999996</v>
      </c>
      <c r="AP2505">
        <v>70.118780000000001</v>
      </c>
      <c r="AQ2505">
        <v>70.946560000000005</v>
      </c>
      <c r="AR2505">
        <v>75.211600000000004</v>
      </c>
      <c r="AS2505">
        <v>79.394360000000006</v>
      </c>
      <c r="AT2505">
        <v>83.562659999999994</v>
      </c>
      <c r="AU2505">
        <v>87.138499999999993</v>
      </c>
      <c r="AV2505">
        <v>88.344099999999997</v>
      </c>
      <c r="AW2505">
        <v>87.744929999999997</v>
      </c>
      <c r="AX2505">
        <v>88.011439999999993</v>
      </c>
      <c r="AY2505">
        <v>89.243960000000001</v>
      </c>
      <c r="AZ2505">
        <v>87.844759999999994</v>
      </c>
      <c r="BA2505">
        <v>85.796980000000005</v>
      </c>
      <c r="BB2505">
        <v>85.261520000000004</v>
      </c>
      <c r="BC2505">
        <v>82.394689999999997</v>
      </c>
      <c r="BD2505">
        <v>78.336830000000006</v>
      </c>
      <c r="BE2505">
        <v>76.224350000000001</v>
      </c>
      <c r="BF2505">
        <v>74.666560000000004</v>
      </c>
      <c r="BG2505">
        <v>73.996880000000004</v>
      </c>
      <c r="BH2505">
        <v>-15.615080000000001</v>
      </c>
      <c r="BI2505">
        <v>-12.822340000000001</v>
      </c>
      <c r="BJ2505">
        <v>333.84160000000003</v>
      </c>
      <c r="BK2505">
        <v>366.07339999999999</v>
      </c>
      <c r="BL2505">
        <v>294.50580000000002</v>
      </c>
      <c r="BM2505">
        <v>350.43009999999998</v>
      </c>
      <c r="BN2505">
        <v>266.63</v>
      </c>
      <c r="BO2505">
        <v>280.99669999999998</v>
      </c>
      <c r="BP2505">
        <v>-361.69810000000001</v>
      </c>
      <c r="BQ2505">
        <v>-591.65009999999995</v>
      </c>
      <c r="BR2505">
        <v>-796.59079999999994</v>
      </c>
      <c r="BS2505">
        <v>-604.12180000000001</v>
      </c>
      <c r="BT2505">
        <v>-178.79589999999999</v>
      </c>
      <c r="BU2505">
        <v>650.81410000000005</v>
      </c>
      <c r="BV2505">
        <v>1881.9349999999999</v>
      </c>
      <c r="BW2505">
        <v>1271.748</v>
      </c>
      <c r="BX2505">
        <v>957.9588</v>
      </c>
      <c r="BY2505">
        <v>1016.253</v>
      </c>
      <c r="BZ2505">
        <v>768.59299999999996</v>
      </c>
      <c r="CA2505">
        <v>190.5599</v>
      </c>
      <c r="CB2505">
        <v>-17.547540000000001</v>
      </c>
      <c r="CC2505">
        <v>-494.65949999999998</v>
      </c>
      <c r="CD2505">
        <v>-522.9982</v>
      </c>
      <c r="CE2505">
        <v>-168.17519999999999</v>
      </c>
      <c r="CF2505" s="20">
        <v>32594.95</v>
      </c>
      <c r="CG2505" s="20">
        <v>37068.5</v>
      </c>
      <c r="CH2505" s="20">
        <v>32597.360000000001</v>
      </c>
      <c r="CI2505" s="20">
        <v>31353.53</v>
      </c>
      <c r="CJ2505" s="20">
        <v>26717.29</v>
      </c>
      <c r="CK2505" s="20">
        <v>22052.33</v>
      </c>
      <c r="CL2505" s="20">
        <v>25200.33</v>
      </c>
      <c r="CM2505" s="20">
        <v>24236.240000000002</v>
      </c>
      <c r="CN2505" s="20">
        <v>16385.84</v>
      </c>
      <c r="CO2505" s="20">
        <v>13320.19</v>
      </c>
      <c r="CP2505" s="20">
        <v>8480.7350000000006</v>
      </c>
      <c r="CQ2505" s="20">
        <v>3689.3389999999999</v>
      </c>
      <c r="CR2505" s="20">
        <v>6863.259</v>
      </c>
      <c r="CS2505" s="20">
        <v>13485.46</v>
      </c>
      <c r="CT2505" s="20">
        <v>35555.879999999997</v>
      </c>
      <c r="CU2505" s="20">
        <v>60653.38</v>
      </c>
      <c r="CV2505" s="20">
        <v>65149.04</v>
      </c>
      <c r="CW2505" s="20">
        <v>94716.5</v>
      </c>
      <c r="CX2505" s="20">
        <v>78781.62</v>
      </c>
      <c r="CY2505" s="20">
        <v>69530.070000000007</v>
      </c>
      <c r="CZ2505" s="20">
        <v>70675.02</v>
      </c>
      <c r="DA2505" s="20">
        <v>50324.18</v>
      </c>
      <c r="DB2505" s="20">
        <v>48797.93</v>
      </c>
      <c r="DC2505" s="20">
        <v>47829.78</v>
      </c>
      <c r="DD2505">
        <v>0</v>
      </c>
      <c r="DE2505">
        <v>0</v>
      </c>
      <c r="DF2505">
        <v>0</v>
      </c>
    </row>
    <row r="2506" spans="1:110" x14ac:dyDescent="0.25">
      <c r="A2506" s="16" t="str">
        <f t="shared" si="39"/>
        <v>Portfolio Adjusted_CPP_200 kW and above_All_CAISO_1-in-10_MONTHLY SYSTEM PEAK DAY_2026_2</v>
      </c>
      <c r="B2506" t="s">
        <v>195</v>
      </c>
      <c r="C2506" t="s">
        <v>121</v>
      </c>
      <c r="D2506" t="s">
        <v>122</v>
      </c>
      <c r="E2506" t="s">
        <v>7</v>
      </c>
      <c r="F2506" t="s">
        <v>110</v>
      </c>
      <c r="G2506" t="s">
        <v>85</v>
      </c>
      <c r="H2506" t="s">
        <v>20</v>
      </c>
      <c r="I2506">
        <v>2026</v>
      </c>
      <c r="J2506">
        <v>2</v>
      </c>
      <c r="K2506">
        <v>352</v>
      </c>
      <c r="L2506">
        <v>46614.15</v>
      </c>
      <c r="M2506">
        <v>44804.55</v>
      </c>
      <c r="N2506">
        <v>44252.27</v>
      </c>
      <c r="O2506">
        <v>44404.68</v>
      </c>
      <c r="P2506">
        <v>46344.49</v>
      </c>
      <c r="Q2506">
        <v>50907.09</v>
      </c>
      <c r="R2506">
        <v>57452.55</v>
      </c>
      <c r="S2506">
        <v>61398.36</v>
      </c>
      <c r="T2506">
        <v>62525.81</v>
      </c>
      <c r="U2506">
        <v>62926.32</v>
      </c>
      <c r="V2506">
        <v>64286.71</v>
      </c>
      <c r="W2506">
        <v>64471.74</v>
      </c>
      <c r="X2506">
        <v>64280.04</v>
      </c>
      <c r="Y2506">
        <v>64151.79</v>
      </c>
      <c r="Z2506">
        <v>63230.04</v>
      </c>
      <c r="AA2506">
        <v>61598.7</v>
      </c>
      <c r="AB2506">
        <v>60656.29</v>
      </c>
      <c r="AC2506">
        <v>60272.75</v>
      </c>
      <c r="AD2506">
        <v>57335.78</v>
      </c>
      <c r="AE2506">
        <v>54877.62</v>
      </c>
      <c r="AF2506">
        <v>53004.84</v>
      </c>
      <c r="AG2506">
        <v>52612.77</v>
      </c>
      <c r="AH2506">
        <v>50931.87</v>
      </c>
      <c r="AI2506">
        <v>48703.05</v>
      </c>
      <c r="AJ2506">
        <v>51.182679999999998</v>
      </c>
      <c r="AK2506">
        <v>50.920270000000002</v>
      </c>
      <c r="AL2506">
        <v>50.149799999999999</v>
      </c>
      <c r="AM2506">
        <v>49.176279999999998</v>
      </c>
      <c r="AN2506">
        <v>47.274180000000001</v>
      </c>
      <c r="AO2506">
        <v>45.941980000000001</v>
      </c>
      <c r="AP2506">
        <v>45.811860000000003</v>
      </c>
      <c r="AQ2506">
        <v>44.789000000000001</v>
      </c>
      <c r="AR2506">
        <v>47.132460000000002</v>
      </c>
      <c r="AS2506">
        <v>50.678600000000003</v>
      </c>
      <c r="AT2506">
        <v>54.026499999999999</v>
      </c>
      <c r="AU2506">
        <v>55.856409999999997</v>
      </c>
      <c r="AV2506">
        <v>56.495869999999996</v>
      </c>
      <c r="AW2506">
        <v>56.521749999999997</v>
      </c>
      <c r="AX2506">
        <v>56.595359999999999</v>
      </c>
      <c r="AY2506">
        <v>56.569589999999998</v>
      </c>
      <c r="AZ2506">
        <v>55.441319999999997</v>
      </c>
      <c r="BA2506">
        <v>54.493270000000003</v>
      </c>
      <c r="BB2506">
        <v>52.272419999999997</v>
      </c>
      <c r="BC2506">
        <v>51.3872</v>
      </c>
      <c r="BD2506">
        <v>49.685850000000002</v>
      </c>
      <c r="BE2506">
        <v>47.535989999999998</v>
      </c>
      <c r="BF2506">
        <v>45.920879999999997</v>
      </c>
      <c r="BG2506">
        <v>44.79392</v>
      </c>
      <c r="BH2506">
        <v>-13.38753</v>
      </c>
      <c r="BI2506">
        <v>-10.82666</v>
      </c>
      <c r="BJ2506">
        <v>281.73500000000001</v>
      </c>
      <c r="BK2506">
        <v>310.48590000000002</v>
      </c>
      <c r="BL2506">
        <v>254.04050000000001</v>
      </c>
      <c r="BM2506">
        <v>309.90410000000003</v>
      </c>
      <c r="BN2506">
        <v>244.5291</v>
      </c>
      <c r="BO2506">
        <v>264.4153</v>
      </c>
      <c r="BP2506">
        <v>-337.55799999999999</v>
      </c>
      <c r="BQ2506">
        <v>-543.15449999999998</v>
      </c>
      <c r="BR2506">
        <v>-728.6001</v>
      </c>
      <c r="BS2506">
        <v>-545.98720000000003</v>
      </c>
      <c r="BT2506">
        <v>-159.0643</v>
      </c>
      <c r="BU2506">
        <v>573.6653</v>
      </c>
      <c r="BV2506">
        <v>1646.854</v>
      </c>
      <c r="BW2506">
        <v>1104.7280000000001</v>
      </c>
      <c r="BX2506">
        <v>845.67899999999997</v>
      </c>
      <c r="BY2506">
        <v>918.05709999999999</v>
      </c>
      <c r="BZ2506">
        <v>691.77919999999995</v>
      </c>
      <c r="CA2506">
        <v>170.18729999999999</v>
      </c>
      <c r="CB2506">
        <v>-15.721869999999999</v>
      </c>
      <c r="CC2506">
        <v>-439.92770000000002</v>
      </c>
      <c r="CD2506">
        <v>-461.41640000000001</v>
      </c>
      <c r="CE2506">
        <v>-146.49709999999999</v>
      </c>
      <c r="CF2506" s="20">
        <v>23958.67</v>
      </c>
      <c r="CG2506" s="20">
        <v>26427.71</v>
      </c>
      <c r="CH2506" s="20">
        <v>23215.78</v>
      </c>
      <c r="CI2506" s="20">
        <v>22554.54</v>
      </c>
      <c r="CJ2506" s="20">
        <v>19879.75</v>
      </c>
      <c r="CK2506" s="20">
        <v>17246.71</v>
      </c>
      <c r="CL2506" s="20">
        <v>21195.79</v>
      </c>
      <c r="CM2506" s="20">
        <v>21460.3</v>
      </c>
      <c r="CN2506" s="20">
        <v>14271.62</v>
      </c>
      <c r="CO2506" s="20">
        <v>11226.06</v>
      </c>
      <c r="CP2506" s="20">
        <v>7094.82</v>
      </c>
      <c r="CQ2506" s="20">
        <v>3013.453</v>
      </c>
      <c r="CR2506" s="20">
        <v>5432.0119999999997</v>
      </c>
      <c r="CS2506" s="20">
        <v>10477.77</v>
      </c>
      <c r="CT2506" s="20">
        <v>27227.78</v>
      </c>
      <c r="CU2506" s="20">
        <v>45768.13</v>
      </c>
      <c r="CV2506" s="20">
        <v>50772.13</v>
      </c>
      <c r="CW2506" s="20">
        <v>77296.77</v>
      </c>
      <c r="CX2506" s="20">
        <v>63821.51</v>
      </c>
      <c r="CY2506" s="20">
        <v>55457.99</v>
      </c>
      <c r="CZ2506" s="20">
        <v>56733.74</v>
      </c>
      <c r="DA2506" s="20">
        <v>39804</v>
      </c>
      <c r="DB2506" s="20">
        <v>37982.79</v>
      </c>
      <c r="DC2506" s="20">
        <v>36293.79</v>
      </c>
      <c r="DD2506">
        <v>0</v>
      </c>
      <c r="DE2506">
        <v>0</v>
      </c>
      <c r="DF2506">
        <v>0</v>
      </c>
    </row>
    <row r="2507" spans="1:110" x14ac:dyDescent="0.25">
      <c r="A2507" s="16" t="str">
        <f t="shared" si="39"/>
        <v>Portfolio Adjusted_CPP_200 kW and above_All_CAISO_1-in-10_MONTHLY SYSTEM PEAK DAY_2027_9</v>
      </c>
      <c r="B2507" t="s">
        <v>195</v>
      </c>
      <c r="C2507" t="s">
        <v>121</v>
      </c>
      <c r="D2507" t="s">
        <v>122</v>
      </c>
      <c r="E2507" t="s">
        <v>7</v>
      </c>
      <c r="F2507" t="s">
        <v>110</v>
      </c>
      <c r="G2507" t="s">
        <v>85</v>
      </c>
      <c r="H2507" t="s">
        <v>20</v>
      </c>
      <c r="I2507">
        <v>2027</v>
      </c>
      <c r="J2507">
        <v>9</v>
      </c>
      <c r="K2507">
        <v>335</v>
      </c>
      <c r="L2507">
        <v>59003.64</v>
      </c>
      <c r="M2507">
        <v>57655.06</v>
      </c>
      <c r="N2507">
        <v>56751.79</v>
      </c>
      <c r="O2507">
        <v>56619.07</v>
      </c>
      <c r="P2507">
        <v>57681.06</v>
      </c>
      <c r="Q2507">
        <v>61398.02</v>
      </c>
      <c r="R2507">
        <v>66940.39</v>
      </c>
      <c r="S2507">
        <v>70394.17</v>
      </c>
      <c r="T2507">
        <v>72408.78</v>
      </c>
      <c r="U2507">
        <v>74664.33</v>
      </c>
      <c r="V2507">
        <v>77329.990000000005</v>
      </c>
      <c r="W2507">
        <v>79261.02</v>
      </c>
      <c r="X2507">
        <v>80513.41</v>
      </c>
      <c r="Y2507">
        <v>81118.03</v>
      </c>
      <c r="Z2507">
        <v>80549.84</v>
      </c>
      <c r="AA2507">
        <v>79036.88</v>
      </c>
      <c r="AB2507">
        <v>76323.45</v>
      </c>
      <c r="AC2507">
        <v>73681.8</v>
      </c>
      <c r="AD2507">
        <v>70311.070000000007</v>
      </c>
      <c r="AE2507">
        <v>67419.02</v>
      </c>
      <c r="AF2507">
        <v>64584.61</v>
      </c>
      <c r="AG2507">
        <v>64418.03</v>
      </c>
      <c r="AH2507">
        <v>63012.77</v>
      </c>
      <c r="AI2507">
        <v>60980.92</v>
      </c>
      <c r="AJ2507">
        <v>76.781970000000001</v>
      </c>
      <c r="AK2507">
        <v>76.203760000000003</v>
      </c>
      <c r="AL2507">
        <v>76.088380000000001</v>
      </c>
      <c r="AM2507">
        <v>76.325699999999998</v>
      </c>
      <c r="AN2507">
        <v>76.817250000000001</v>
      </c>
      <c r="AO2507">
        <v>76.432060000000007</v>
      </c>
      <c r="AP2507">
        <v>76.237639999999999</v>
      </c>
      <c r="AQ2507">
        <v>76.430260000000004</v>
      </c>
      <c r="AR2507">
        <v>78.841650000000001</v>
      </c>
      <c r="AS2507">
        <v>80.76052</v>
      </c>
      <c r="AT2507">
        <v>83.991079999999997</v>
      </c>
      <c r="AU2507">
        <v>87.562730000000002</v>
      </c>
      <c r="AV2507">
        <v>89.108990000000006</v>
      </c>
      <c r="AW2507">
        <v>89.171999999999997</v>
      </c>
      <c r="AX2507">
        <v>88.882350000000002</v>
      </c>
      <c r="AY2507">
        <v>88.782349999999994</v>
      </c>
      <c r="AZ2507">
        <v>88.28613</v>
      </c>
      <c r="BA2507">
        <v>87.573880000000003</v>
      </c>
      <c r="BB2507">
        <v>83.866380000000007</v>
      </c>
      <c r="BC2507">
        <v>81.793719999999993</v>
      </c>
      <c r="BD2507">
        <v>79.915319999999994</v>
      </c>
      <c r="BE2507">
        <v>78.778930000000003</v>
      </c>
      <c r="BF2507">
        <v>77.705650000000006</v>
      </c>
      <c r="BG2507">
        <v>76.413780000000003</v>
      </c>
      <c r="BH2507">
        <v>-16.94577</v>
      </c>
      <c r="BI2507">
        <v>-13.93188</v>
      </c>
      <c r="BJ2507">
        <v>361.31400000000002</v>
      </c>
      <c r="BK2507">
        <v>395.8913</v>
      </c>
      <c r="BL2507">
        <v>316.18270000000001</v>
      </c>
      <c r="BM2507">
        <v>373.76909999999998</v>
      </c>
      <c r="BN2507">
        <v>284.91120000000001</v>
      </c>
      <c r="BO2507">
        <v>303.15620000000001</v>
      </c>
      <c r="BP2507">
        <v>-390.91320000000002</v>
      </c>
      <c r="BQ2507">
        <v>-644.47209999999995</v>
      </c>
      <c r="BR2507">
        <v>-876.42759999999998</v>
      </c>
      <c r="BS2507">
        <v>-671.23220000000003</v>
      </c>
      <c r="BT2507">
        <v>-199.2346</v>
      </c>
      <c r="BU2507">
        <v>725.3827</v>
      </c>
      <c r="BV2507">
        <v>2097.9560000000001</v>
      </c>
      <c r="BW2507">
        <v>1417.4690000000001</v>
      </c>
      <c r="BX2507">
        <v>1064.1130000000001</v>
      </c>
      <c r="BY2507">
        <v>1122.3</v>
      </c>
      <c r="BZ2507">
        <v>848.33130000000006</v>
      </c>
      <c r="CA2507">
        <v>209.08090000000001</v>
      </c>
      <c r="CB2507">
        <v>-19.156559999999999</v>
      </c>
      <c r="CC2507">
        <v>-538.63869999999997</v>
      </c>
      <c r="CD2507">
        <v>-570.86310000000003</v>
      </c>
      <c r="CE2507">
        <v>-183.42850000000001</v>
      </c>
      <c r="CF2507" s="20">
        <v>38387.06</v>
      </c>
      <c r="CG2507" s="20">
        <v>43761.27</v>
      </c>
      <c r="CH2507" s="20">
        <v>38183.11</v>
      </c>
      <c r="CI2507" s="20">
        <v>36669.24</v>
      </c>
      <c r="CJ2507" s="20">
        <v>30795.06</v>
      </c>
      <c r="CK2507" s="20">
        <v>25087.57</v>
      </c>
      <c r="CL2507" s="20">
        <v>28774.48</v>
      </c>
      <c r="CM2507" s="20">
        <v>28209.52</v>
      </c>
      <c r="CN2507" s="20">
        <v>19139.78</v>
      </c>
      <c r="CO2507" s="20">
        <v>15804.79</v>
      </c>
      <c r="CP2507" s="20">
        <v>10265.85</v>
      </c>
      <c r="CQ2507" s="20">
        <v>4554.5460000000003</v>
      </c>
      <c r="CR2507" s="20">
        <v>8522.0640000000003</v>
      </c>
      <c r="CS2507" s="20">
        <v>16752.759999999998</v>
      </c>
      <c r="CT2507" s="20">
        <v>44187.03</v>
      </c>
      <c r="CU2507" s="20">
        <v>75349.36</v>
      </c>
      <c r="CV2507" s="20">
        <v>80387.710000000006</v>
      </c>
      <c r="CW2507" s="20">
        <v>115515.4</v>
      </c>
      <c r="CX2507" s="20">
        <v>95976.09</v>
      </c>
      <c r="CY2507" s="20">
        <v>83702.52</v>
      </c>
      <c r="CZ2507" s="20">
        <v>84230.32</v>
      </c>
      <c r="DA2507" s="20">
        <v>59670.44</v>
      </c>
      <c r="DB2507" s="20">
        <v>58138.64</v>
      </c>
      <c r="DC2507" s="20">
        <v>56899.43</v>
      </c>
      <c r="DD2507">
        <v>0</v>
      </c>
      <c r="DE2507">
        <v>0</v>
      </c>
      <c r="DF2507">
        <v>0</v>
      </c>
    </row>
    <row r="2508" spans="1:110" x14ac:dyDescent="0.25">
      <c r="A2508" s="16" t="str">
        <f t="shared" si="39"/>
        <v>Program Specific_CPP_200 kW and above_All_CAISO_1-in-10_MONTHLY SYSTEM PEAK DAY_2021_3</v>
      </c>
      <c r="B2508" t="s">
        <v>196</v>
      </c>
      <c r="C2508" t="s">
        <v>121</v>
      </c>
      <c r="D2508" t="s">
        <v>122</v>
      </c>
      <c r="E2508" t="s">
        <v>7</v>
      </c>
      <c r="F2508" t="s">
        <v>110</v>
      </c>
      <c r="G2508" t="s">
        <v>85</v>
      </c>
      <c r="H2508" t="s">
        <v>20</v>
      </c>
      <c r="I2508">
        <v>2021</v>
      </c>
      <c r="J2508">
        <v>3</v>
      </c>
      <c r="K2508">
        <v>738</v>
      </c>
      <c r="L2508">
        <v>96918.09</v>
      </c>
      <c r="M2508">
        <v>94226.67</v>
      </c>
      <c r="N2508">
        <v>92837.98</v>
      </c>
      <c r="O2508">
        <v>92940.479999999996</v>
      </c>
      <c r="P2508">
        <v>96801.73</v>
      </c>
      <c r="Q2508">
        <v>105412.3</v>
      </c>
      <c r="R2508">
        <v>116714.2</v>
      </c>
      <c r="S2508">
        <v>122063</v>
      </c>
      <c r="T2508">
        <v>122461.2</v>
      </c>
      <c r="U2508">
        <v>124042</v>
      </c>
      <c r="V2508">
        <v>126633.3</v>
      </c>
      <c r="W2508">
        <v>127149.4</v>
      </c>
      <c r="X2508">
        <v>127547.9</v>
      </c>
      <c r="Y2508">
        <v>128115.2</v>
      </c>
      <c r="Z2508">
        <v>126888.9</v>
      </c>
      <c r="AA2508">
        <v>125450.3</v>
      </c>
      <c r="AB2508">
        <v>121460.3</v>
      </c>
      <c r="AC2508">
        <v>119764</v>
      </c>
      <c r="AD2508">
        <v>115650.1</v>
      </c>
      <c r="AE2508">
        <v>112650.5</v>
      </c>
      <c r="AF2508">
        <v>108764.6</v>
      </c>
      <c r="AG2508">
        <v>106830.39999999999</v>
      </c>
      <c r="AH2508">
        <v>103279.8</v>
      </c>
      <c r="AI2508">
        <v>99997.88</v>
      </c>
      <c r="AJ2508">
        <v>59.968879999999999</v>
      </c>
      <c r="AK2508">
        <v>58.664650000000002</v>
      </c>
      <c r="AL2508">
        <v>57.616210000000002</v>
      </c>
      <c r="AM2508">
        <v>56.91028</v>
      </c>
      <c r="AN2508">
        <v>56.075229999999998</v>
      </c>
      <c r="AO2508">
        <v>55.196129999999997</v>
      </c>
      <c r="AP2508">
        <v>55.452509999999997</v>
      </c>
      <c r="AQ2508">
        <v>55.397030000000001</v>
      </c>
      <c r="AR2508">
        <v>61.424019999999999</v>
      </c>
      <c r="AS2508">
        <v>69.924589999999995</v>
      </c>
      <c r="AT2508">
        <v>76.474879999999999</v>
      </c>
      <c r="AU2508">
        <v>82.199119999999994</v>
      </c>
      <c r="AV2508">
        <v>83.826329999999999</v>
      </c>
      <c r="AW2508">
        <v>85.483360000000005</v>
      </c>
      <c r="AX2508">
        <v>84.643690000000007</v>
      </c>
      <c r="AY2508">
        <v>84.302260000000004</v>
      </c>
      <c r="AZ2508">
        <v>83.801090000000002</v>
      </c>
      <c r="BA2508">
        <v>82.20411</v>
      </c>
      <c r="BB2508">
        <v>79.717879999999994</v>
      </c>
      <c r="BC2508">
        <v>75.192279999999997</v>
      </c>
      <c r="BD2508">
        <v>71.20581</v>
      </c>
      <c r="BE2508">
        <v>67.769900000000007</v>
      </c>
      <c r="BF2508">
        <v>66.195760000000007</v>
      </c>
      <c r="BG2508">
        <v>63.355899999999998</v>
      </c>
      <c r="BH2508">
        <v>-27.83475</v>
      </c>
      <c r="BI2508">
        <v>-22.769110000000001</v>
      </c>
      <c r="BJ2508">
        <v>591.05920000000003</v>
      </c>
      <c r="BK2508">
        <v>649.85749999999996</v>
      </c>
      <c r="BL2508">
        <v>530.62540000000001</v>
      </c>
      <c r="BM2508">
        <v>641.71230000000003</v>
      </c>
      <c r="BN2508">
        <v>496.75799999999998</v>
      </c>
      <c r="BO2508">
        <v>525.67070000000001</v>
      </c>
      <c r="BP2508">
        <v>-661.13120000000004</v>
      </c>
      <c r="BQ2508">
        <v>-1070.68</v>
      </c>
      <c r="BR2508">
        <v>-1435.211</v>
      </c>
      <c r="BS2508">
        <v>-1076.7809999999999</v>
      </c>
      <c r="BT2508">
        <v>-315.62389999999999</v>
      </c>
      <c r="BU2508">
        <v>1145.646</v>
      </c>
      <c r="BV2508">
        <v>3304.8780000000002</v>
      </c>
      <c r="BW2508">
        <v>2249.8589999999999</v>
      </c>
      <c r="BX2508">
        <v>1693.4179999999999</v>
      </c>
      <c r="BY2508">
        <v>1824.21</v>
      </c>
      <c r="BZ2508">
        <v>1395.365</v>
      </c>
      <c r="CA2508">
        <v>349.3535</v>
      </c>
      <c r="CB2508">
        <v>-32.260860000000001</v>
      </c>
      <c r="CC2508">
        <v>-893.27440000000001</v>
      </c>
      <c r="CD2508">
        <v>-935.66139999999996</v>
      </c>
      <c r="CE2508">
        <v>-300.7901</v>
      </c>
      <c r="CF2508" s="20">
        <v>103570.7</v>
      </c>
      <c r="CG2508" s="20">
        <v>116886.1</v>
      </c>
      <c r="CH2508" s="20">
        <v>102179.4</v>
      </c>
      <c r="CI2508" s="20">
        <v>98806.69</v>
      </c>
      <c r="CJ2508" s="20">
        <v>86732.3</v>
      </c>
      <c r="CK2508" s="20">
        <v>73949.05</v>
      </c>
      <c r="CL2508" s="20">
        <v>87473.83</v>
      </c>
      <c r="CM2508" s="20">
        <v>84818.43</v>
      </c>
      <c r="CN2508" s="20">
        <v>54745.89</v>
      </c>
      <c r="CO2508" s="20">
        <v>43621.41</v>
      </c>
      <c r="CP2508" s="20">
        <v>27529.26</v>
      </c>
      <c r="CQ2508" s="20">
        <v>11720.72</v>
      </c>
      <c r="CR2508" s="20">
        <v>21387.26</v>
      </c>
      <c r="CS2508" s="20">
        <v>41788.089999999997</v>
      </c>
      <c r="CT2508" s="20">
        <v>109651.1</v>
      </c>
      <c r="CU2508" s="20">
        <v>189829.3</v>
      </c>
      <c r="CV2508" s="20">
        <v>203583.5</v>
      </c>
      <c r="CW2508" s="20">
        <v>305191.09999999998</v>
      </c>
      <c r="CX2508" s="20">
        <v>259661.8</v>
      </c>
      <c r="CY2508" s="20">
        <v>233689.8</v>
      </c>
      <c r="CZ2508" s="20">
        <v>238883</v>
      </c>
      <c r="DA2508" s="20">
        <v>164109.5</v>
      </c>
      <c r="DB2508" s="20">
        <v>156184.70000000001</v>
      </c>
      <c r="DC2508" s="20">
        <v>153003.5</v>
      </c>
      <c r="DD2508">
        <v>0</v>
      </c>
      <c r="DE2508">
        <v>0</v>
      </c>
      <c r="DF2508">
        <v>0</v>
      </c>
    </row>
    <row r="2509" spans="1:110" x14ac:dyDescent="0.25">
      <c r="A2509" s="16" t="str">
        <f t="shared" si="39"/>
        <v>Portfolio Adjusted_CPP_200 kW and above_All_CAISO_1-in-10_MONTHLY SYSTEM PEAK DAY_2025_7</v>
      </c>
      <c r="B2509" t="s">
        <v>195</v>
      </c>
      <c r="C2509" t="s">
        <v>121</v>
      </c>
      <c r="D2509" t="s">
        <v>122</v>
      </c>
      <c r="E2509" t="s">
        <v>7</v>
      </c>
      <c r="F2509" t="s">
        <v>110</v>
      </c>
      <c r="G2509" t="s">
        <v>85</v>
      </c>
      <c r="H2509" t="s">
        <v>20</v>
      </c>
      <c r="I2509">
        <v>2025</v>
      </c>
      <c r="J2509">
        <v>7</v>
      </c>
      <c r="K2509">
        <v>371</v>
      </c>
      <c r="L2509">
        <v>62907.65</v>
      </c>
      <c r="M2509">
        <v>61393.53</v>
      </c>
      <c r="N2509">
        <v>60516.58</v>
      </c>
      <c r="O2509">
        <v>60484.33</v>
      </c>
      <c r="P2509">
        <v>61820.7</v>
      </c>
      <c r="Q2509">
        <v>65626.52</v>
      </c>
      <c r="R2509">
        <v>70622.880000000005</v>
      </c>
      <c r="S2509">
        <v>73423.48</v>
      </c>
      <c r="T2509">
        <v>75238.47</v>
      </c>
      <c r="U2509">
        <v>77022.679999999993</v>
      </c>
      <c r="V2509">
        <v>79060.84</v>
      </c>
      <c r="W2509">
        <v>80266.289999999994</v>
      </c>
      <c r="X2509">
        <v>81177.27</v>
      </c>
      <c r="Y2509">
        <v>81596.81</v>
      </c>
      <c r="Z2509">
        <v>81219.8</v>
      </c>
      <c r="AA2509">
        <v>79640.34</v>
      </c>
      <c r="AB2509">
        <v>77661.22</v>
      </c>
      <c r="AC2509">
        <v>75770.38</v>
      </c>
      <c r="AD2509">
        <v>72499.240000000005</v>
      </c>
      <c r="AE2509">
        <v>70591.09</v>
      </c>
      <c r="AF2509">
        <v>68418.55</v>
      </c>
      <c r="AG2509">
        <v>68485.95</v>
      </c>
      <c r="AH2509">
        <v>66955.97</v>
      </c>
      <c r="AI2509">
        <v>64673.14</v>
      </c>
      <c r="AJ2509">
        <v>69.602329999999995</v>
      </c>
      <c r="AK2509">
        <v>69.293040000000005</v>
      </c>
      <c r="AL2509">
        <v>68.791600000000003</v>
      </c>
      <c r="AM2509">
        <v>67.736059999999995</v>
      </c>
      <c r="AN2509">
        <v>67.920310000000001</v>
      </c>
      <c r="AO2509">
        <v>67.608050000000006</v>
      </c>
      <c r="AP2509">
        <v>67.608819999999994</v>
      </c>
      <c r="AQ2509">
        <v>69.426670000000001</v>
      </c>
      <c r="AR2509">
        <v>72.937650000000005</v>
      </c>
      <c r="AS2509">
        <v>77.240129999999994</v>
      </c>
      <c r="AT2509">
        <v>80.34496</v>
      </c>
      <c r="AU2509">
        <v>82.872029999999995</v>
      </c>
      <c r="AV2509">
        <v>83.930419999999998</v>
      </c>
      <c r="AW2509">
        <v>86.227360000000004</v>
      </c>
      <c r="AX2509">
        <v>85.651679999999999</v>
      </c>
      <c r="AY2509">
        <v>85.703540000000004</v>
      </c>
      <c r="AZ2509">
        <v>85.1768</v>
      </c>
      <c r="BA2509">
        <v>82.020589999999999</v>
      </c>
      <c r="BB2509">
        <v>80.389809999999997</v>
      </c>
      <c r="BC2509">
        <v>76.914590000000004</v>
      </c>
      <c r="BD2509">
        <v>74.215220000000002</v>
      </c>
      <c r="BE2509">
        <v>72.880610000000004</v>
      </c>
      <c r="BF2509">
        <v>72.471810000000005</v>
      </c>
      <c r="BG2509">
        <v>71.748230000000007</v>
      </c>
      <c r="BH2509">
        <v>-18.067</v>
      </c>
      <c r="BI2509">
        <v>-14.83525</v>
      </c>
      <c r="BJ2509">
        <v>385.28280000000001</v>
      </c>
      <c r="BK2509">
        <v>422.91789999999997</v>
      </c>
      <c r="BL2509">
        <v>338.87439999999998</v>
      </c>
      <c r="BM2509">
        <v>399.51069999999999</v>
      </c>
      <c r="BN2509">
        <v>300.58460000000002</v>
      </c>
      <c r="BO2509">
        <v>316.20209999999997</v>
      </c>
      <c r="BP2509">
        <v>-406.18979999999999</v>
      </c>
      <c r="BQ2509">
        <v>-664.82849999999996</v>
      </c>
      <c r="BR2509">
        <v>-896.04430000000002</v>
      </c>
      <c r="BS2509">
        <v>-679.74540000000002</v>
      </c>
      <c r="BT2509">
        <v>-200.87729999999999</v>
      </c>
      <c r="BU2509">
        <v>729.66409999999996</v>
      </c>
      <c r="BV2509">
        <v>2115.4050000000002</v>
      </c>
      <c r="BW2509">
        <v>1428.2909999999999</v>
      </c>
      <c r="BX2509">
        <v>1082.7639999999999</v>
      </c>
      <c r="BY2509">
        <v>1154.1130000000001</v>
      </c>
      <c r="BZ2509">
        <v>874.73239999999998</v>
      </c>
      <c r="CA2509">
        <v>218.91820000000001</v>
      </c>
      <c r="CB2509">
        <v>-20.293749999999999</v>
      </c>
      <c r="CC2509">
        <v>-572.65309999999999</v>
      </c>
      <c r="CD2509">
        <v>-606.58640000000003</v>
      </c>
      <c r="CE2509">
        <v>-194.53450000000001</v>
      </c>
      <c r="CF2509" s="20">
        <v>43634.91</v>
      </c>
      <c r="CG2509" s="20">
        <v>49620.41</v>
      </c>
      <c r="CH2509" s="20">
        <v>43417.11</v>
      </c>
      <c r="CI2509" s="20">
        <v>41846.79</v>
      </c>
      <c r="CJ2509" s="20">
        <v>35373.86</v>
      </c>
      <c r="CK2509" s="20">
        <v>28662.14</v>
      </c>
      <c r="CL2509" s="20">
        <v>32027.41</v>
      </c>
      <c r="CM2509" s="20">
        <v>30689.67</v>
      </c>
      <c r="CN2509" s="20">
        <v>20664.96</v>
      </c>
      <c r="CO2509" s="20">
        <v>16818.98</v>
      </c>
      <c r="CP2509" s="20">
        <v>10730.55</v>
      </c>
      <c r="CQ2509" s="20">
        <v>4670.8090000000002</v>
      </c>
      <c r="CR2509" s="20">
        <v>8663.1779999999999</v>
      </c>
      <c r="CS2509" s="20">
        <v>16951.099999999999</v>
      </c>
      <c r="CT2509" s="20">
        <v>44925.120000000003</v>
      </c>
      <c r="CU2509" s="20">
        <v>76504.36</v>
      </c>
      <c r="CV2509" s="20">
        <v>83230.429999999993</v>
      </c>
      <c r="CW2509" s="20">
        <v>122157</v>
      </c>
      <c r="CX2509" s="20">
        <v>102042.8</v>
      </c>
      <c r="CY2509" s="20">
        <v>91764.21</v>
      </c>
      <c r="CZ2509" s="20">
        <v>94527.48</v>
      </c>
      <c r="DA2509" s="20">
        <v>67444.63</v>
      </c>
      <c r="DB2509" s="20">
        <v>65642.67</v>
      </c>
      <c r="DC2509" s="20">
        <v>63998.21</v>
      </c>
      <c r="DD2509">
        <v>0</v>
      </c>
      <c r="DE2509">
        <v>0</v>
      </c>
      <c r="DF2509">
        <v>0</v>
      </c>
    </row>
    <row r="2510" spans="1:110" x14ac:dyDescent="0.25">
      <c r="A2510" s="16" t="str">
        <f t="shared" si="39"/>
        <v>Portfolio Adjusted_CPP_200 kW and above_All_CAISO_1-in-10_MONTHLY SYSTEM PEAK DAY_2024_5</v>
      </c>
      <c r="B2510" t="s">
        <v>195</v>
      </c>
      <c r="C2510" t="s">
        <v>121</v>
      </c>
      <c r="D2510" t="s">
        <v>122</v>
      </c>
      <c r="E2510" t="s">
        <v>7</v>
      </c>
      <c r="F2510" t="s">
        <v>110</v>
      </c>
      <c r="G2510" t="s">
        <v>85</v>
      </c>
      <c r="H2510" t="s">
        <v>20</v>
      </c>
      <c r="I2510">
        <v>2024</v>
      </c>
      <c r="J2510">
        <v>5</v>
      </c>
      <c r="K2510">
        <v>391</v>
      </c>
      <c r="L2510">
        <v>61731.41</v>
      </c>
      <c r="M2510">
        <v>60225.82</v>
      </c>
      <c r="N2510">
        <v>59452</v>
      </c>
      <c r="O2510">
        <v>59304.61</v>
      </c>
      <c r="P2510">
        <v>60305.52</v>
      </c>
      <c r="Q2510">
        <v>63695.95</v>
      </c>
      <c r="R2510">
        <v>68040.06</v>
      </c>
      <c r="S2510">
        <v>70435.95</v>
      </c>
      <c r="T2510">
        <v>72013.2</v>
      </c>
      <c r="U2510">
        <v>73637.09</v>
      </c>
      <c r="V2510">
        <v>75600.28</v>
      </c>
      <c r="W2510">
        <v>76929.3</v>
      </c>
      <c r="X2510">
        <v>77622.509999999995</v>
      </c>
      <c r="Y2510">
        <v>77733.63</v>
      </c>
      <c r="Z2510">
        <v>77095.48</v>
      </c>
      <c r="AA2510">
        <v>75463.990000000005</v>
      </c>
      <c r="AB2510">
        <v>73701.759999999995</v>
      </c>
      <c r="AC2510">
        <v>72080.86</v>
      </c>
      <c r="AD2510">
        <v>69535.38</v>
      </c>
      <c r="AE2510">
        <v>68009.22</v>
      </c>
      <c r="AF2510">
        <v>66427.25</v>
      </c>
      <c r="AG2510">
        <v>66479.39</v>
      </c>
      <c r="AH2510">
        <v>65343.65</v>
      </c>
      <c r="AI2510">
        <v>63367</v>
      </c>
      <c r="AJ2510">
        <v>65.901690000000002</v>
      </c>
      <c r="AK2510">
        <v>64.721410000000006</v>
      </c>
      <c r="AL2510">
        <v>64.29674</v>
      </c>
      <c r="AM2510">
        <v>63.560929999999999</v>
      </c>
      <c r="AN2510">
        <v>62.972320000000003</v>
      </c>
      <c r="AO2510">
        <v>62.339100000000002</v>
      </c>
      <c r="AP2510">
        <v>61.970039999999997</v>
      </c>
      <c r="AQ2510">
        <v>65.50855</v>
      </c>
      <c r="AR2510">
        <v>72.158339999999995</v>
      </c>
      <c r="AS2510">
        <v>78.907330000000002</v>
      </c>
      <c r="AT2510">
        <v>85.310299999999998</v>
      </c>
      <c r="AU2510">
        <v>88.073260000000005</v>
      </c>
      <c r="AV2510">
        <v>90.129170000000002</v>
      </c>
      <c r="AW2510">
        <v>90.295109999999994</v>
      </c>
      <c r="AX2510">
        <v>90.455370000000002</v>
      </c>
      <c r="AY2510">
        <v>90.86121</v>
      </c>
      <c r="AZ2510">
        <v>91.350359999999995</v>
      </c>
      <c r="BA2510">
        <v>90.121009999999998</v>
      </c>
      <c r="BB2510">
        <v>88.285120000000006</v>
      </c>
      <c r="BC2510">
        <v>85.224999999999994</v>
      </c>
      <c r="BD2510">
        <v>80.115740000000002</v>
      </c>
      <c r="BE2510">
        <v>77.772989999999993</v>
      </c>
      <c r="BF2510">
        <v>74.361949999999993</v>
      </c>
      <c r="BG2510">
        <v>71.36936</v>
      </c>
      <c r="BH2510">
        <v>-17.729189999999999</v>
      </c>
      <c r="BI2510">
        <v>-14.55308</v>
      </c>
      <c r="BJ2510">
        <v>378.5052</v>
      </c>
      <c r="BK2510">
        <v>414.66910000000001</v>
      </c>
      <c r="BL2510">
        <v>330.56880000000001</v>
      </c>
      <c r="BM2510">
        <v>387.75810000000001</v>
      </c>
      <c r="BN2510">
        <v>289.59160000000003</v>
      </c>
      <c r="BO2510">
        <v>303.33609999999999</v>
      </c>
      <c r="BP2510">
        <v>-388.77760000000001</v>
      </c>
      <c r="BQ2510">
        <v>-635.60540000000003</v>
      </c>
      <c r="BR2510">
        <v>-856.82370000000003</v>
      </c>
      <c r="BS2510">
        <v>-651.48569999999995</v>
      </c>
      <c r="BT2510">
        <v>-192.08090000000001</v>
      </c>
      <c r="BU2510">
        <v>695.11829999999998</v>
      </c>
      <c r="BV2510">
        <v>2007.9849999999999</v>
      </c>
      <c r="BW2510">
        <v>1353.3920000000001</v>
      </c>
      <c r="BX2510">
        <v>1027.5609999999999</v>
      </c>
      <c r="BY2510">
        <v>1097.915</v>
      </c>
      <c r="BZ2510">
        <v>838.97220000000004</v>
      </c>
      <c r="CA2510">
        <v>210.91120000000001</v>
      </c>
      <c r="CB2510">
        <v>-19.703109999999999</v>
      </c>
      <c r="CC2510">
        <v>-555.875</v>
      </c>
      <c r="CD2510">
        <v>-591.97969999999998</v>
      </c>
      <c r="CE2510">
        <v>-190.60570000000001</v>
      </c>
      <c r="CF2510" s="20">
        <v>42018.41</v>
      </c>
      <c r="CG2510" s="20">
        <v>47750.8</v>
      </c>
      <c r="CH2510" s="20">
        <v>41903.01</v>
      </c>
      <c r="CI2510" s="20">
        <v>40230.31</v>
      </c>
      <c r="CJ2510" s="20">
        <v>33661.129999999997</v>
      </c>
      <c r="CK2510" s="20">
        <v>27000.61</v>
      </c>
      <c r="CL2510" s="20">
        <v>29727.64</v>
      </c>
      <c r="CM2510" s="20">
        <v>28243.01</v>
      </c>
      <c r="CN2510" s="20">
        <v>18931.23</v>
      </c>
      <c r="CO2510" s="20">
        <v>15372.89</v>
      </c>
      <c r="CP2510" s="20">
        <v>9811.7360000000008</v>
      </c>
      <c r="CQ2510" s="20">
        <v>4290.5140000000001</v>
      </c>
      <c r="CR2510" s="20">
        <v>7921.0680000000002</v>
      </c>
      <c r="CS2510" s="20">
        <v>15384</v>
      </c>
      <c r="CT2510" s="20">
        <v>40478.400000000001</v>
      </c>
      <c r="CU2510" s="20">
        <v>68690.960000000006</v>
      </c>
      <c r="CV2510" s="20">
        <v>74959.98</v>
      </c>
      <c r="CW2510" s="20">
        <v>110550.1</v>
      </c>
      <c r="CX2510" s="20">
        <v>93870.09</v>
      </c>
      <c r="CY2510" s="20">
        <v>85174.41</v>
      </c>
      <c r="CZ2510" s="20">
        <v>89105.18</v>
      </c>
      <c r="DA2510" s="20">
        <v>63550.42</v>
      </c>
      <c r="DB2510" s="20">
        <v>62519.360000000001</v>
      </c>
      <c r="DC2510" s="20">
        <v>61439.3</v>
      </c>
      <c r="DD2510">
        <v>0</v>
      </c>
      <c r="DE2510">
        <v>0</v>
      </c>
      <c r="DF2510">
        <v>0</v>
      </c>
    </row>
    <row r="2511" spans="1:110" x14ac:dyDescent="0.25">
      <c r="A2511" s="16" t="str">
        <f t="shared" si="39"/>
        <v>Portfolio Adjusted_CPP_200 kW and above_All_CAISO_1-in-10_MONTHLY SYSTEM PEAK DAY_2021_8</v>
      </c>
      <c r="B2511" t="s">
        <v>195</v>
      </c>
      <c r="C2511" t="s">
        <v>121</v>
      </c>
      <c r="D2511" t="s">
        <v>122</v>
      </c>
      <c r="E2511" t="s">
        <v>7</v>
      </c>
      <c r="F2511" t="s">
        <v>110</v>
      </c>
      <c r="G2511" t="s">
        <v>85</v>
      </c>
      <c r="H2511" t="s">
        <v>20</v>
      </c>
      <c r="I2511">
        <v>2021</v>
      </c>
      <c r="J2511">
        <v>8</v>
      </c>
      <c r="K2511">
        <v>731</v>
      </c>
      <c r="L2511">
        <v>123493.4</v>
      </c>
      <c r="M2511">
        <v>120350.8</v>
      </c>
      <c r="N2511">
        <v>118843.8</v>
      </c>
      <c r="O2511">
        <v>118646.5</v>
      </c>
      <c r="P2511">
        <v>121945.5</v>
      </c>
      <c r="Q2511">
        <v>131173.5</v>
      </c>
      <c r="R2511">
        <v>143391.29999999999</v>
      </c>
      <c r="S2511">
        <v>149651.6</v>
      </c>
      <c r="T2511">
        <v>153856.29999999999</v>
      </c>
      <c r="U2511">
        <v>157577.29999999999</v>
      </c>
      <c r="V2511">
        <v>161763.79999999999</v>
      </c>
      <c r="W2511">
        <v>164290.29999999999</v>
      </c>
      <c r="X2511">
        <v>166496.29999999999</v>
      </c>
      <c r="Y2511">
        <v>167759.5</v>
      </c>
      <c r="Z2511">
        <v>166501.1</v>
      </c>
      <c r="AA2511">
        <v>163268.79999999999</v>
      </c>
      <c r="AB2511">
        <v>157973.70000000001</v>
      </c>
      <c r="AC2511">
        <v>153188.5</v>
      </c>
      <c r="AD2511">
        <v>145933</v>
      </c>
      <c r="AE2511">
        <v>140509.70000000001</v>
      </c>
      <c r="AF2511">
        <v>135010.6</v>
      </c>
      <c r="AG2511">
        <v>135006.79999999999</v>
      </c>
      <c r="AH2511">
        <v>131570.70000000001</v>
      </c>
      <c r="AI2511">
        <v>127195.7</v>
      </c>
      <c r="AJ2511">
        <v>73.339269999999999</v>
      </c>
      <c r="AK2511">
        <v>73.112759999999994</v>
      </c>
      <c r="AL2511">
        <v>71.902550000000005</v>
      </c>
      <c r="AM2511">
        <v>71.579769999999996</v>
      </c>
      <c r="AN2511">
        <v>71.201419999999999</v>
      </c>
      <c r="AO2511">
        <v>70.876329999999996</v>
      </c>
      <c r="AP2511">
        <v>70.118780000000001</v>
      </c>
      <c r="AQ2511">
        <v>70.946560000000005</v>
      </c>
      <c r="AR2511">
        <v>75.211600000000004</v>
      </c>
      <c r="AS2511">
        <v>79.394360000000006</v>
      </c>
      <c r="AT2511">
        <v>83.562659999999994</v>
      </c>
      <c r="AU2511">
        <v>87.138499999999993</v>
      </c>
      <c r="AV2511">
        <v>88.344099999999997</v>
      </c>
      <c r="AW2511">
        <v>87.744929999999997</v>
      </c>
      <c r="AX2511">
        <v>88.011439999999993</v>
      </c>
      <c r="AY2511">
        <v>89.243960000000001</v>
      </c>
      <c r="AZ2511">
        <v>87.844759999999994</v>
      </c>
      <c r="BA2511">
        <v>85.796980000000005</v>
      </c>
      <c r="BB2511">
        <v>85.261520000000004</v>
      </c>
      <c r="BC2511">
        <v>82.394689999999997</v>
      </c>
      <c r="BD2511">
        <v>78.336830000000006</v>
      </c>
      <c r="BE2511">
        <v>76.224350000000001</v>
      </c>
      <c r="BF2511">
        <v>74.666560000000004</v>
      </c>
      <c r="BG2511">
        <v>73.996880000000004</v>
      </c>
      <c r="BH2511">
        <v>-35.467140000000001</v>
      </c>
      <c r="BI2511">
        <v>-29.081800000000001</v>
      </c>
      <c r="BJ2511">
        <v>756.62710000000004</v>
      </c>
      <c r="BK2511">
        <v>829.59889999999996</v>
      </c>
      <c r="BL2511">
        <v>668.45249999999999</v>
      </c>
      <c r="BM2511">
        <v>798.53700000000003</v>
      </c>
      <c r="BN2511">
        <v>610.30079999999998</v>
      </c>
      <c r="BO2511">
        <v>644.48230000000001</v>
      </c>
      <c r="BP2511">
        <v>-830.62379999999996</v>
      </c>
      <c r="BQ2511">
        <v>-1360.143</v>
      </c>
      <c r="BR2511">
        <v>-1833.367</v>
      </c>
      <c r="BS2511">
        <v>-1391.3130000000001</v>
      </c>
      <c r="BT2511">
        <v>-412.00369999999998</v>
      </c>
      <c r="BU2511">
        <v>1500.1579999999999</v>
      </c>
      <c r="BV2511">
        <v>4336.5929999999998</v>
      </c>
      <c r="BW2511">
        <v>2928.107</v>
      </c>
      <c r="BX2511">
        <v>2202.4920000000002</v>
      </c>
      <c r="BY2511">
        <v>2333.3229999999999</v>
      </c>
      <c r="BZ2511">
        <v>1760.741</v>
      </c>
      <c r="CA2511">
        <v>435.7509</v>
      </c>
      <c r="CB2511">
        <v>-40.045760000000001</v>
      </c>
      <c r="CC2511">
        <v>-1128.875</v>
      </c>
      <c r="CD2511">
        <v>-1191.962</v>
      </c>
      <c r="CE2511">
        <v>-382.6003</v>
      </c>
      <c r="CF2511" s="20">
        <v>168156.79999999999</v>
      </c>
      <c r="CG2511" s="20">
        <v>190683.5</v>
      </c>
      <c r="CH2511" s="20">
        <v>167442.4</v>
      </c>
      <c r="CI2511" s="20">
        <v>161022.39999999999</v>
      </c>
      <c r="CJ2511" s="20">
        <v>137640.4</v>
      </c>
      <c r="CK2511" s="20">
        <v>114509.6</v>
      </c>
      <c r="CL2511" s="20">
        <v>132031.1</v>
      </c>
      <c r="CM2511" s="20">
        <v>127492.5</v>
      </c>
      <c r="CN2511" s="20">
        <v>86414.2</v>
      </c>
      <c r="CO2511" s="20">
        <v>70396.320000000007</v>
      </c>
      <c r="CP2511" s="20">
        <v>44922.28</v>
      </c>
      <c r="CQ2511" s="20">
        <v>19568.14</v>
      </c>
      <c r="CR2511" s="20">
        <v>36443.29</v>
      </c>
      <c r="CS2511" s="20">
        <v>71651.61</v>
      </c>
      <c r="CT2511" s="20">
        <v>188799</v>
      </c>
      <c r="CU2511" s="20">
        <v>321533.7</v>
      </c>
      <c r="CV2511" s="20">
        <v>344384.2</v>
      </c>
      <c r="CW2511" s="20">
        <v>499311.8</v>
      </c>
      <c r="CX2511" s="20">
        <v>413449.8</v>
      </c>
      <c r="CY2511" s="20">
        <v>363568.6</v>
      </c>
      <c r="CZ2511" s="20">
        <v>368083.5</v>
      </c>
      <c r="DA2511" s="20">
        <v>262093.3</v>
      </c>
      <c r="DB2511" s="20">
        <v>253469.7</v>
      </c>
      <c r="DC2511" s="20">
        <v>247551.1</v>
      </c>
      <c r="DD2511">
        <v>0</v>
      </c>
      <c r="DE2511">
        <v>0</v>
      </c>
      <c r="DF2511">
        <v>0</v>
      </c>
    </row>
    <row r="2512" spans="1:110" x14ac:dyDescent="0.25">
      <c r="A2512" s="16" t="str">
        <f t="shared" si="39"/>
        <v>Program Specific_CPP_200 kW and above_All_CAISO_1-in-10_MONTHLY SYSTEM PEAK DAY_2024_9</v>
      </c>
      <c r="B2512" t="s">
        <v>196</v>
      </c>
      <c r="C2512" t="s">
        <v>121</v>
      </c>
      <c r="D2512" t="s">
        <v>122</v>
      </c>
      <c r="E2512" t="s">
        <v>7</v>
      </c>
      <c r="F2512" t="s">
        <v>110</v>
      </c>
      <c r="G2512" t="s">
        <v>85</v>
      </c>
      <c r="H2512" t="s">
        <v>20</v>
      </c>
      <c r="I2512">
        <v>2024</v>
      </c>
      <c r="J2512">
        <v>9</v>
      </c>
      <c r="K2512">
        <v>396</v>
      </c>
      <c r="L2512">
        <v>69362.61</v>
      </c>
      <c r="M2512">
        <v>67776.13</v>
      </c>
      <c r="N2512">
        <v>66703.87</v>
      </c>
      <c r="O2512">
        <v>66542.929999999993</v>
      </c>
      <c r="P2512">
        <v>67764.05</v>
      </c>
      <c r="Q2512">
        <v>72130.39</v>
      </c>
      <c r="R2512">
        <v>78873.7</v>
      </c>
      <c r="S2512">
        <v>82942.27</v>
      </c>
      <c r="T2512">
        <v>85335.3</v>
      </c>
      <c r="U2512">
        <v>88038.54</v>
      </c>
      <c r="V2512">
        <v>91217.39</v>
      </c>
      <c r="W2512">
        <v>93588.93</v>
      </c>
      <c r="X2512">
        <v>95071.23</v>
      </c>
      <c r="Y2512">
        <v>95768.03</v>
      </c>
      <c r="Z2512">
        <v>95035.32</v>
      </c>
      <c r="AA2512">
        <v>93157.94</v>
      </c>
      <c r="AB2512">
        <v>89891.98</v>
      </c>
      <c r="AC2512">
        <v>86757.7</v>
      </c>
      <c r="AD2512">
        <v>82756.34</v>
      </c>
      <c r="AE2512">
        <v>79330.64</v>
      </c>
      <c r="AF2512">
        <v>75964.77</v>
      </c>
      <c r="AG2512">
        <v>75715</v>
      </c>
      <c r="AH2512">
        <v>74053.72</v>
      </c>
      <c r="AI2512">
        <v>71667.5</v>
      </c>
      <c r="AJ2512">
        <v>76.770709999999994</v>
      </c>
      <c r="AK2512">
        <v>76.190860000000001</v>
      </c>
      <c r="AL2512">
        <v>76.078850000000003</v>
      </c>
      <c r="AM2512">
        <v>76.314149999999998</v>
      </c>
      <c r="AN2512">
        <v>76.804770000000005</v>
      </c>
      <c r="AO2512">
        <v>76.416150000000002</v>
      </c>
      <c r="AP2512">
        <v>76.22878</v>
      </c>
      <c r="AQ2512">
        <v>76.423490000000001</v>
      </c>
      <c r="AR2512">
        <v>78.841040000000007</v>
      </c>
      <c r="AS2512">
        <v>80.762270000000001</v>
      </c>
      <c r="AT2512">
        <v>83.994020000000006</v>
      </c>
      <c r="AU2512">
        <v>87.579679999999996</v>
      </c>
      <c r="AV2512">
        <v>89.128420000000006</v>
      </c>
      <c r="AW2512">
        <v>89.197800000000001</v>
      </c>
      <c r="AX2512">
        <v>88.916870000000003</v>
      </c>
      <c r="AY2512">
        <v>88.812100000000001</v>
      </c>
      <c r="AZ2512">
        <v>88.306650000000005</v>
      </c>
      <c r="BA2512">
        <v>87.591520000000003</v>
      </c>
      <c r="BB2512">
        <v>83.893360000000001</v>
      </c>
      <c r="BC2512">
        <v>81.809920000000005</v>
      </c>
      <c r="BD2512">
        <v>79.921030000000002</v>
      </c>
      <c r="BE2512">
        <v>78.779319999999998</v>
      </c>
      <c r="BF2512">
        <v>77.701920000000001</v>
      </c>
      <c r="BG2512">
        <v>76.40728</v>
      </c>
      <c r="BH2512">
        <v>-19.920850000000002</v>
      </c>
      <c r="BI2512">
        <v>-16.377549999999999</v>
      </c>
      <c r="BJ2512">
        <v>424.6746</v>
      </c>
      <c r="BK2512">
        <v>465.2808</v>
      </c>
      <c r="BL2512">
        <v>371.45330000000001</v>
      </c>
      <c r="BM2512">
        <v>439.10390000000001</v>
      </c>
      <c r="BN2512">
        <v>335.70170000000002</v>
      </c>
      <c r="BO2512">
        <v>357.1952</v>
      </c>
      <c r="BP2512">
        <v>-460.69959999999998</v>
      </c>
      <c r="BQ2512">
        <v>-759.91290000000004</v>
      </c>
      <c r="BR2512">
        <v>-1033.8219999999999</v>
      </c>
      <c r="BS2512">
        <v>-792.56989999999996</v>
      </c>
      <c r="BT2512">
        <v>-235.2587</v>
      </c>
      <c r="BU2512">
        <v>856.38760000000002</v>
      </c>
      <c r="BV2512">
        <v>2475.2359999999999</v>
      </c>
      <c r="BW2512">
        <v>1670.72</v>
      </c>
      <c r="BX2512">
        <v>1253.287</v>
      </c>
      <c r="BY2512">
        <v>1321.4680000000001</v>
      </c>
      <c r="BZ2512">
        <v>998.48839999999996</v>
      </c>
      <c r="CA2512">
        <v>246.0214</v>
      </c>
      <c r="CB2512">
        <v>-22.532050000000002</v>
      </c>
      <c r="CC2512">
        <v>-633.09960000000001</v>
      </c>
      <c r="CD2512">
        <v>-670.88840000000005</v>
      </c>
      <c r="CE2512">
        <v>-215.57329999999999</v>
      </c>
      <c r="CF2512" s="20">
        <v>53049.11</v>
      </c>
      <c r="CG2512" s="20">
        <v>60474</v>
      </c>
      <c r="CH2512" s="20">
        <v>52749</v>
      </c>
      <c r="CI2512" s="20">
        <v>50650.1</v>
      </c>
      <c r="CJ2512" s="20">
        <v>42502.39</v>
      </c>
      <c r="CK2512" s="20">
        <v>34624.730000000003</v>
      </c>
      <c r="CL2512" s="20">
        <v>39948.04</v>
      </c>
      <c r="CM2512" s="20">
        <v>39162.83</v>
      </c>
      <c r="CN2512" s="20">
        <v>26583.49</v>
      </c>
      <c r="CO2512" s="20">
        <v>21973.95</v>
      </c>
      <c r="CP2512" s="20">
        <v>14284.15</v>
      </c>
      <c r="CQ2512" s="20">
        <v>6350.0140000000001</v>
      </c>
      <c r="CR2512" s="20">
        <v>11882.47</v>
      </c>
      <c r="CS2512" s="20">
        <v>23350.31</v>
      </c>
      <c r="CT2512" s="20">
        <v>61508.55</v>
      </c>
      <c r="CU2512" s="20">
        <v>104679</v>
      </c>
      <c r="CV2512" s="20">
        <v>111510.5</v>
      </c>
      <c r="CW2512" s="20">
        <v>160153.1</v>
      </c>
      <c r="CX2512" s="20">
        <v>132959.1</v>
      </c>
      <c r="CY2512" s="20">
        <v>115892.5</v>
      </c>
      <c r="CZ2512" s="20">
        <v>116529.2</v>
      </c>
      <c r="DA2512" s="20">
        <v>82434.34</v>
      </c>
      <c r="DB2512" s="20">
        <v>80297.39</v>
      </c>
      <c r="DC2512" s="20">
        <v>78589.48</v>
      </c>
      <c r="DD2512">
        <v>0</v>
      </c>
      <c r="DE2512">
        <v>0</v>
      </c>
      <c r="DF2512">
        <v>0</v>
      </c>
    </row>
    <row r="2513" spans="1:110" x14ac:dyDescent="0.25">
      <c r="A2513" s="16" t="str">
        <f t="shared" si="39"/>
        <v>Program Specific_CPP_200 kW and above_All_CAISO_1-in-10_MONTHLY SYSTEM PEAK DAY_2024_3</v>
      </c>
      <c r="B2513" t="s">
        <v>196</v>
      </c>
      <c r="C2513" t="s">
        <v>121</v>
      </c>
      <c r="D2513" t="s">
        <v>122</v>
      </c>
      <c r="E2513" t="s">
        <v>7</v>
      </c>
      <c r="F2513" t="s">
        <v>110</v>
      </c>
      <c r="G2513" t="s">
        <v>85</v>
      </c>
      <c r="H2513" t="s">
        <v>20</v>
      </c>
      <c r="I2513">
        <v>2024</v>
      </c>
      <c r="J2513">
        <v>3</v>
      </c>
      <c r="K2513">
        <v>396</v>
      </c>
      <c r="L2513">
        <v>59294.400000000001</v>
      </c>
      <c r="M2513">
        <v>57850.22</v>
      </c>
      <c r="N2513">
        <v>57105.07</v>
      </c>
      <c r="O2513">
        <v>57160.07</v>
      </c>
      <c r="P2513">
        <v>59231.96</v>
      </c>
      <c r="Q2513">
        <v>63852.27</v>
      </c>
      <c r="R2513">
        <v>69916.69</v>
      </c>
      <c r="S2513">
        <v>72786.78</v>
      </c>
      <c r="T2513">
        <v>73000.460000000006</v>
      </c>
      <c r="U2513">
        <v>73848.66</v>
      </c>
      <c r="V2513">
        <v>75239.13</v>
      </c>
      <c r="W2513">
        <v>75516.070000000007</v>
      </c>
      <c r="X2513">
        <v>75729.919999999998</v>
      </c>
      <c r="Y2513">
        <v>76034.3</v>
      </c>
      <c r="Z2513">
        <v>75376.320000000007</v>
      </c>
      <c r="AA2513">
        <v>74604.34</v>
      </c>
      <c r="AB2513">
        <v>72463.41</v>
      </c>
      <c r="AC2513">
        <v>71553.16</v>
      </c>
      <c r="AD2513">
        <v>69345.740000000005</v>
      </c>
      <c r="AE2513">
        <v>67736.179999999993</v>
      </c>
      <c r="AF2513">
        <v>65651.05</v>
      </c>
      <c r="AG2513">
        <v>64613.18</v>
      </c>
      <c r="AH2513">
        <v>62707.99</v>
      </c>
      <c r="AI2513">
        <v>60946.96</v>
      </c>
      <c r="AJ2513">
        <v>59.968879999999999</v>
      </c>
      <c r="AK2513">
        <v>58.664650000000002</v>
      </c>
      <c r="AL2513">
        <v>57.616210000000002</v>
      </c>
      <c r="AM2513">
        <v>56.91028</v>
      </c>
      <c r="AN2513">
        <v>56.075229999999998</v>
      </c>
      <c r="AO2513">
        <v>55.196129999999997</v>
      </c>
      <c r="AP2513">
        <v>55.452509999999997</v>
      </c>
      <c r="AQ2513">
        <v>55.397030000000001</v>
      </c>
      <c r="AR2513">
        <v>61.424019999999999</v>
      </c>
      <c r="AS2513">
        <v>69.924589999999995</v>
      </c>
      <c r="AT2513">
        <v>76.474879999999999</v>
      </c>
      <c r="AU2513">
        <v>82.199119999999994</v>
      </c>
      <c r="AV2513">
        <v>83.826329999999999</v>
      </c>
      <c r="AW2513">
        <v>85.483360000000005</v>
      </c>
      <c r="AX2513">
        <v>84.643690000000007</v>
      </c>
      <c r="AY2513">
        <v>84.302260000000004</v>
      </c>
      <c r="AZ2513">
        <v>83.801090000000002</v>
      </c>
      <c r="BA2513">
        <v>82.20411</v>
      </c>
      <c r="BB2513">
        <v>79.717879999999994</v>
      </c>
      <c r="BC2513">
        <v>75.192279999999997</v>
      </c>
      <c r="BD2513">
        <v>71.20581</v>
      </c>
      <c r="BE2513">
        <v>67.769900000000007</v>
      </c>
      <c r="BF2513">
        <v>66.195760000000007</v>
      </c>
      <c r="BG2513">
        <v>63.355899999999998</v>
      </c>
      <c r="BH2513">
        <v>-17.02928</v>
      </c>
      <c r="BI2513">
        <v>-13.979039999999999</v>
      </c>
      <c r="BJ2513">
        <v>363.56319999999999</v>
      </c>
      <c r="BK2513">
        <v>399.67399999999998</v>
      </c>
      <c r="BL2513">
        <v>324.6841</v>
      </c>
      <c r="BM2513">
        <v>388.7097</v>
      </c>
      <c r="BN2513">
        <v>297.57889999999998</v>
      </c>
      <c r="BO2513">
        <v>313.46010000000001</v>
      </c>
      <c r="BP2513">
        <v>-394.10750000000002</v>
      </c>
      <c r="BQ2513">
        <v>-637.4316</v>
      </c>
      <c r="BR2513">
        <v>-852.73050000000001</v>
      </c>
      <c r="BS2513">
        <v>-639.51760000000002</v>
      </c>
      <c r="BT2513">
        <v>-187.39760000000001</v>
      </c>
      <c r="BU2513">
        <v>679.92240000000004</v>
      </c>
      <c r="BV2513">
        <v>1963.2090000000001</v>
      </c>
      <c r="BW2513">
        <v>1337.9739999999999</v>
      </c>
      <c r="BX2513">
        <v>1010.296</v>
      </c>
      <c r="BY2513">
        <v>1089.877</v>
      </c>
      <c r="BZ2513">
        <v>836.68420000000003</v>
      </c>
      <c r="CA2513">
        <v>210.06450000000001</v>
      </c>
      <c r="CB2513">
        <v>-19.47288</v>
      </c>
      <c r="CC2513">
        <v>-540.27049999999997</v>
      </c>
      <c r="CD2513">
        <v>-568.1019</v>
      </c>
      <c r="CE2513">
        <v>-183.3263</v>
      </c>
      <c r="CF2513" s="20">
        <v>38766.32</v>
      </c>
      <c r="CG2513" s="20">
        <v>44058.04</v>
      </c>
      <c r="CH2513" s="20">
        <v>38659.97</v>
      </c>
      <c r="CI2513" s="20">
        <v>37373.35</v>
      </c>
      <c r="CJ2513" s="20">
        <v>32473.33</v>
      </c>
      <c r="CK2513" s="20">
        <v>27133.3</v>
      </c>
      <c r="CL2513" s="20">
        <v>31390.1</v>
      </c>
      <c r="CM2513" s="20">
        <v>30159.72</v>
      </c>
      <c r="CN2513" s="20">
        <v>19453.86</v>
      </c>
      <c r="CO2513" s="20">
        <v>15461.36</v>
      </c>
      <c r="CP2513" s="20">
        <v>9718.2150000000001</v>
      </c>
      <c r="CQ2513" s="20">
        <v>4134.3239999999996</v>
      </c>
      <c r="CR2513" s="20">
        <v>7539.5150000000003</v>
      </c>
      <c r="CS2513" s="20">
        <v>14718.74</v>
      </c>
      <c r="CT2513" s="20">
        <v>38693.26</v>
      </c>
      <c r="CU2513" s="20">
        <v>67134.89</v>
      </c>
      <c r="CV2513" s="20">
        <v>72462.16</v>
      </c>
      <c r="CW2513" s="20">
        <v>108937.4</v>
      </c>
      <c r="CX2513" s="20">
        <v>93358.79</v>
      </c>
      <c r="CY2513" s="20">
        <v>84491.88</v>
      </c>
      <c r="CZ2513" s="20">
        <v>87034.95</v>
      </c>
      <c r="DA2513" s="20">
        <v>60032.52</v>
      </c>
      <c r="DB2513" s="20">
        <v>57577.59</v>
      </c>
      <c r="DC2513" s="20">
        <v>56836.08</v>
      </c>
      <c r="DD2513">
        <v>0</v>
      </c>
      <c r="DE2513">
        <v>0</v>
      </c>
      <c r="DF2513">
        <v>0</v>
      </c>
    </row>
    <row r="2514" spans="1:110" x14ac:dyDescent="0.25">
      <c r="A2514" s="16" t="str">
        <f t="shared" si="39"/>
        <v>Program Specific_CPP_200 kW and above_All_CAISO_1-in-10_MONTHLY SYSTEM PEAK DAY_2027_8</v>
      </c>
      <c r="B2514" t="s">
        <v>196</v>
      </c>
      <c r="C2514" t="s">
        <v>121</v>
      </c>
      <c r="D2514" t="s">
        <v>122</v>
      </c>
      <c r="E2514" t="s">
        <v>7</v>
      </c>
      <c r="F2514" t="s">
        <v>110</v>
      </c>
      <c r="G2514" t="s">
        <v>85</v>
      </c>
      <c r="H2514" t="s">
        <v>20</v>
      </c>
      <c r="I2514">
        <v>2027</v>
      </c>
      <c r="J2514">
        <v>8</v>
      </c>
      <c r="K2514">
        <v>340</v>
      </c>
      <c r="L2514">
        <v>60476.33</v>
      </c>
      <c r="M2514">
        <v>59021.46</v>
      </c>
      <c r="N2514">
        <v>58318.58</v>
      </c>
      <c r="O2514">
        <v>58217.03</v>
      </c>
      <c r="P2514">
        <v>59719.26</v>
      </c>
      <c r="Q2514">
        <v>63991.05</v>
      </c>
      <c r="R2514">
        <v>69899.289999999994</v>
      </c>
      <c r="S2514">
        <v>72823.990000000005</v>
      </c>
      <c r="T2514">
        <v>74798.98</v>
      </c>
      <c r="U2514">
        <v>76567.23</v>
      </c>
      <c r="V2514">
        <v>78519.83</v>
      </c>
      <c r="W2514">
        <v>79789.94</v>
      </c>
      <c r="X2514">
        <v>80812.460000000006</v>
      </c>
      <c r="Y2514">
        <v>81386.95</v>
      </c>
      <c r="Z2514">
        <v>80728.08</v>
      </c>
      <c r="AA2514">
        <v>79112.039999999994</v>
      </c>
      <c r="AB2514">
        <v>76584.78</v>
      </c>
      <c r="AC2514">
        <v>74342.8</v>
      </c>
      <c r="AD2514">
        <v>70949.14</v>
      </c>
      <c r="AE2514">
        <v>68419.59</v>
      </c>
      <c r="AF2514">
        <v>65839.09</v>
      </c>
      <c r="AG2514">
        <v>65786.880000000005</v>
      </c>
      <c r="AH2514">
        <v>64188.84</v>
      </c>
      <c r="AI2514">
        <v>62166.9</v>
      </c>
      <c r="AJ2514">
        <v>73.341980000000007</v>
      </c>
      <c r="AK2514">
        <v>73.113900000000001</v>
      </c>
      <c r="AL2514">
        <v>71.898750000000007</v>
      </c>
      <c r="AM2514">
        <v>71.579260000000005</v>
      </c>
      <c r="AN2514">
        <v>71.197389999999999</v>
      </c>
      <c r="AO2514">
        <v>70.873180000000005</v>
      </c>
      <c r="AP2514">
        <v>70.112080000000006</v>
      </c>
      <c r="AQ2514">
        <v>70.942740000000001</v>
      </c>
      <c r="AR2514">
        <v>75.216920000000002</v>
      </c>
      <c r="AS2514">
        <v>79.414230000000003</v>
      </c>
      <c r="AT2514">
        <v>83.593710000000002</v>
      </c>
      <c r="AU2514">
        <v>87.185869999999994</v>
      </c>
      <c r="AV2514">
        <v>88.395510000000002</v>
      </c>
      <c r="AW2514">
        <v>87.799210000000002</v>
      </c>
      <c r="AX2514">
        <v>88.059659999999994</v>
      </c>
      <c r="AY2514">
        <v>89.296790000000001</v>
      </c>
      <c r="AZ2514">
        <v>87.886340000000004</v>
      </c>
      <c r="BA2514">
        <v>85.834400000000002</v>
      </c>
      <c r="BB2514">
        <v>85.294169999999994</v>
      </c>
      <c r="BC2514">
        <v>82.422889999999995</v>
      </c>
      <c r="BD2514">
        <v>78.359930000000006</v>
      </c>
      <c r="BE2514">
        <v>76.23612</v>
      </c>
      <c r="BF2514">
        <v>74.673580000000001</v>
      </c>
      <c r="BG2514">
        <v>74.002549999999999</v>
      </c>
      <c r="BH2514">
        <v>-17.368729999999999</v>
      </c>
      <c r="BI2514">
        <v>-14.26206</v>
      </c>
      <c r="BJ2514">
        <v>371.28910000000002</v>
      </c>
      <c r="BK2514">
        <v>407.06450000000001</v>
      </c>
      <c r="BL2514">
        <v>327.35520000000002</v>
      </c>
      <c r="BM2514">
        <v>389.55459999999999</v>
      </c>
      <c r="BN2514">
        <v>297.50490000000002</v>
      </c>
      <c r="BO2514">
        <v>313.62029999999999</v>
      </c>
      <c r="BP2514">
        <v>-403.81720000000001</v>
      </c>
      <c r="BQ2514">
        <v>-660.8972</v>
      </c>
      <c r="BR2514">
        <v>-889.91269999999997</v>
      </c>
      <c r="BS2514">
        <v>-675.71140000000003</v>
      </c>
      <c r="BT2514">
        <v>-199.97460000000001</v>
      </c>
      <c r="BU2514">
        <v>727.78740000000005</v>
      </c>
      <c r="BV2514">
        <v>2102.598</v>
      </c>
      <c r="BW2514">
        <v>1418.817</v>
      </c>
      <c r="BX2514">
        <v>1067.7560000000001</v>
      </c>
      <c r="BY2514">
        <v>1132.3679999999999</v>
      </c>
      <c r="BZ2514">
        <v>856.02980000000002</v>
      </c>
      <c r="CA2514">
        <v>212.18389999999999</v>
      </c>
      <c r="CB2514">
        <v>-19.528659999999999</v>
      </c>
      <c r="CC2514">
        <v>-550.08450000000005</v>
      </c>
      <c r="CD2514">
        <v>-581.51760000000002</v>
      </c>
      <c r="CE2514">
        <v>-186.9958</v>
      </c>
      <c r="CF2514" s="20">
        <v>40327.199999999997</v>
      </c>
      <c r="CG2514" s="20">
        <v>45860.1</v>
      </c>
      <c r="CH2514" s="20">
        <v>40320.519999999997</v>
      </c>
      <c r="CI2514" s="20">
        <v>38768.28</v>
      </c>
      <c r="CJ2514" s="20">
        <v>33009.839999999997</v>
      </c>
      <c r="CK2514" s="20">
        <v>27251.38</v>
      </c>
      <c r="CL2514" s="20">
        <v>31374.48</v>
      </c>
      <c r="CM2514" s="20">
        <v>30190.560000000001</v>
      </c>
      <c r="CN2514" s="20">
        <v>20424.240000000002</v>
      </c>
      <c r="CO2514" s="20">
        <v>16620.66</v>
      </c>
      <c r="CP2514" s="20">
        <v>10584.19</v>
      </c>
      <c r="CQ2514" s="20">
        <v>4615.5339999999997</v>
      </c>
      <c r="CR2514" s="20">
        <v>8585.4889999999996</v>
      </c>
      <c r="CS2514" s="20">
        <v>16864.02</v>
      </c>
      <c r="CT2514" s="20">
        <v>44382.8</v>
      </c>
      <c r="CU2514" s="20">
        <v>75492.740000000005</v>
      </c>
      <c r="CV2514" s="20">
        <v>80939.16</v>
      </c>
      <c r="CW2514" s="20">
        <v>117597.3</v>
      </c>
      <c r="CX2514" s="20">
        <v>97725.95</v>
      </c>
      <c r="CY2514" s="20">
        <v>86205.42</v>
      </c>
      <c r="CZ2514" s="20">
        <v>87534.24</v>
      </c>
      <c r="DA2514" s="20">
        <v>62233.3</v>
      </c>
      <c r="DB2514" s="20">
        <v>60329.09</v>
      </c>
      <c r="DC2514" s="20">
        <v>59134.15</v>
      </c>
      <c r="DD2514">
        <v>0</v>
      </c>
      <c r="DE2514">
        <v>0</v>
      </c>
      <c r="DF2514">
        <v>0</v>
      </c>
    </row>
    <row r="2515" spans="1:110" x14ac:dyDescent="0.25">
      <c r="A2515" s="16" t="str">
        <f t="shared" si="39"/>
        <v>Portfolio Adjusted_CPP_200 kW and above_All_CAISO_1-in-10_MONTHLY SYSTEM PEAK DAY_2024_12</v>
      </c>
      <c r="B2515" t="s">
        <v>195</v>
      </c>
      <c r="C2515" t="s">
        <v>121</v>
      </c>
      <c r="D2515" t="s">
        <v>122</v>
      </c>
      <c r="E2515" t="s">
        <v>7</v>
      </c>
      <c r="F2515" t="s">
        <v>110</v>
      </c>
      <c r="G2515" t="s">
        <v>85</v>
      </c>
      <c r="H2515" t="s">
        <v>20</v>
      </c>
      <c r="I2515">
        <v>2024</v>
      </c>
      <c r="J2515">
        <v>12</v>
      </c>
      <c r="K2515">
        <v>391</v>
      </c>
      <c r="L2515">
        <v>49817.66</v>
      </c>
      <c r="M2515">
        <v>48864.29</v>
      </c>
      <c r="N2515">
        <v>48351.46</v>
      </c>
      <c r="O2515">
        <v>48510.36</v>
      </c>
      <c r="P2515">
        <v>50408.09</v>
      </c>
      <c r="Q2515">
        <v>55200.71</v>
      </c>
      <c r="R2515">
        <v>61520.38</v>
      </c>
      <c r="S2515">
        <v>65437.53</v>
      </c>
      <c r="T2515">
        <v>66766.39</v>
      </c>
      <c r="U2515">
        <v>67239.360000000001</v>
      </c>
      <c r="V2515">
        <v>68297.53</v>
      </c>
      <c r="W2515">
        <v>68677.88</v>
      </c>
      <c r="X2515">
        <v>68845.8</v>
      </c>
      <c r="Y2515">
        <v>68591.86</v>
      </c>
      <c r="Z2515">
        <v>67629.78</v>
      </c>
      <c r="AA2515">
        <v>66382.52</v>
      </c>
      <c r="AB2515">
        <v>65608.009999999995</v>
      </c>
      <c r="AC2515">
        <v>64214.58</v>
      </c>
      <c r="AD2515">
        <v>60685.01</v>
      </c>
      <c r="AE2515">
        <v>58416.88</v>
      </c>
      <c r="AF2515">
        <v>56754.89</v>
      </c>
      <c r="AG2515">
        <v>56159.19</v>
      </c>
      <c r="AH2515">
        <v>54255.33</v>
      </c>
      <c r="AI2515">
        <v>51744.12</v>
      </c>
      <c r="AJ2515">
        <v>47.488990000000001</v>
      </c>
      <c r="AK2515">
        <v>46.772010000000002</v>
      </c>
      <c r="AL2515">
        <v>46.06156</v>
      </c>
      <c r="AM2515">
        <v>45.443240000000003</v>
      </c>
      <c r="AN2515">
        <v>45.124409999999997</v>
      </c>
      <c r="AO2515">
        <v>44.821330000000003</v>
      </c>
      <c r="AP2515">
        <v>45.01352</v>
      </c>
      <c r="AQ2515">
        <v>44.85313</v>
      </c>
      <c r="AR2515">
        <v>48.255389999999998</v>
      </c>
      <c r="AS2515">
        <v>52.765059999999998</v>
      </c>
      <c r="AT2515">
        <v>56.25853</v>
      </c>
      <c r="AU2515">
        <v>59.26482</v>
      </c>
      <c r="AV2515">
        <v>61.140459999999997</v>
      </c>
      <c r="AW2515">
        <v>61.556800000000003</v>
      </c>
      <c r="AX2515">
        <v>61.401429999999998</v>
      </c>
      <c r="AY2515">
        <v>60.918010000000002</v>
      </c>
      <c r="AZ2515">
        <v>59.852829999999997</v>
      </c>
      <c r="BA2515">
        <v>57.818129999999996</v>
      </c>
      <c r="BB2515">
        <v>55.927390000000003</v>
      </c>
      <c r="BC2515">
        <v>54.263219999999997</v>
      </c>
      <c r="BD2515">
        <v>53.603470000000002</v>
      </c>
      <c r="BE2515">
        <v>52.159529999999997</v>
      </c>
      <c r="BF2515">
        <v>50.999310000000001</v>
      </c>
      <c r="BG2515">
        <v>50.654820000000001</v>
      </c>
      <c r="BH2515">
        <v>-14.30757</v>
      </c>
      <c r="BI2515">
        <v>-11.80766</v>
      </c>
      <c r="BJ2515">
        <v>307.83280000000002</v>
      </c>
      <c r="BK2515">
        <v>339.1936</v>
      </c>
      <c r="BL2515">
        <v>276.31549999999999</v>
      </c>
      <c r="BM2515">
        <v>336.0421</v>
      </c>
      <c r="BN2515">
        <v>261.8426</v>
      </c>
      <c r="BO2515">
        <v>281.81020000000001</v>
      </c>
      <c r="BP2515">
        <v>-360.45170000000002</v>
      </c>
      <c r="BQ2515">
        <v>-580.38279999999997</v>
      </c>
      <c r="BR2515">
        <v>-774.05719999999997</v>
      </c>
      <c r="BS2515">
        <v>-581.60739999999998</v>
      </c>
      <c r="BT2515">
        <v>-170.36250000000001</v>
      </c>
      <c r="BU2515">
        <v>613.36980000000005</v>
      </c>
      <c r="BV2515">
        <v>1761.4469999999999</v>
      </c>
      <c r="BW2515">
        <v>1190.5219999999999</v>
      </c>
      <c r="BX2515">
        <v>914.71659999999997</v>
      </c>
      <c r="BY2515">
        <v>978.09799999999996</v>
      </c>
      <c r="BZ2515">
        <v>732.18899999999996</v>
      </c>
      <c r="CA2515">
        <v>181.16329999999999</v>
      </c>
      <c r="CB2515">
        <v>-16.83418</v>
      </c>
      <c r="CC2515">
        <v>-469.58150000000001</v>
      </c>
      <c r="CD2515">
        <v>-491.52519999999998</v>
      </c>
      <c r="CE2515">
        <v>-155.64449999999999</v>
      </c>
      <c r="CF2515" s="20">
        <v>27364.9</v>
      </c>
      <c r="CG2515" s="20">
        <v>31433.9</v>
      </c>
      <c r="CH2515" s="20">
        <v>27716.06</v>
      </c>
      <c r="CI2515" s="20">
        <v>26918.16</v>
      </c>
      <c r="CJ2515" s="20">
        <v>23518.799999999999</v>
      </c>
      <c r="CK2515" s="20">
        <v>20278.66</v>
      </c>
      <c r="CL2515" s="20">
        <v>24303.51</v>
      </c>
      <c r="CM2515" s="20">
        <v>24376.77</v>
      </c>
      <c r="CN2515" s="20">
        <v>16273.1</v>
      </c>
      <c r="CO2515" s="20">
        <v>12817.69</v>
      </c>
      <c r="CP2515" s="20">
        <v>8007.723</v>
      </c>
      <c r="CQ2515" s="20">
        <v>3419.4749999999999</v>
      </c>
      <c r="CR2515" s="20">
        <v>6231.0810000000001</v>
      </c>
      <c r="CS2515" s="20">
        <v>11978.34</v>
      </c>
      <c r="CT2515" s="20">
        <v>31148.799999999999</v>
      </c>
      <c r="CU2515" s="20">
        <v>53152.959999999999</v>
      </c>
      <c r="CV2515" s="20">
        <v>59400.14</v>
      </c>
      <c r="CW2515" s="20">
        <v>87737.79</v>
      </c>
      <c r="CX2515" s="20">
        <v>71495.47</v>
      </c>
      <c r="CY2515" s="20">
        <v>62842.04</v>
      </c>
      <c r="CZ2515" s="20">
        <v>65045.46</v>
      </c>
      <c r="DA2515" s="20">
        <v>45350.91</v>
      </c>
      <c r="DB2515" s="20">
        <v>43101.52</v>
      </c>
      <c r="DC2515" s="20">
        <v>40967.730000000003</v>
      </c>
      <c r="DD2515">
        <v>0</v>
      </c>
      <c r="DE2515">
        <v>0</v>
      </c>
      <c r="DF2515">
        <v>0</v>
      </c>
    </row>
    <row r="2516" spans="1:110" x14ac:dyDescent="0.25">
      <c r="A2516" s="16" t="str">
        <f t="shared" si="39"/>
        <v>Program Specific_CPP_200 kW and above_All_CAISO_1-in-10_MONTHLY SYSTEM PEAK DAY_2028_3</v>
      </c>
      <c r="B2516" t="s">
        <v>196</v>
      </c>
      <c r="C2516" t="s">
        <v>121</v>
      </c>
      <c r="D2516" t="s">
        <v>122</v>
      </c>
      <c r="E2516" t="s">
        <v>7</v>
      </c>
      <c r="F2516" t="s">
        <v>110</v>
      </c>
      <c r="G2516" t="s">
        <v>85</v>
      </c>
      <c r="H2516" t="s">
        <v>20</v>
      </c>
      <c r="I2516">
        <v>2028</v>
      </c>
      <c r="J2516">
        <v>3</v>
      </c>
      <c r="K2516">
        <v>324</v>
      </c>
      <c r="L2516">
        <v>48513.599999999999</v>
      </c>
      <c r="M2516">
        <v>47332</v>
      </c>
      <c r="N2516">
        <v>46722.33</v>
      </c>
      <c r="O2516">
        <v>46767.33</v>
      </c>
      <c r="P2516">
        <v>48462.52</v>
      </c>
      <c r="Q2516">
        <v>52242.77</v>
      </c>
      <c r="R2516">
        <v>57204.56</v>
      </c>
      <c r="S2516">
        <v>59552.82</v>
      </c>
      <c r="T2516">
        <v>59727.65</v>
      </c>
      <c r="U2516">
        <v>60421.63</v>
      </c>
      <c r="V2516">
        <v>61559.28</v>
      </c>
      <c r="W2516">
        <v>61785.88</v>
      </c>
      <c r="X2516">
        <v>61960.85</v>
      </c>
      <c r="Y2516">
        <v>62209.88</v>
      </c>
      <c r="Z2516">
        <v>61671.53</v>
      </c>
      <c r="AA2516">
        <v>61039.92</v>
      </c>
      <c r="AB2516">
        <v>59288.24</v>
      </c>
      <c r="AC2516">
        <v>58543.5</v>
      </c>
      <c r="AD2516">
        <v>56737.43</v>
      </c>
      <c r="AE2516">
        <v>55420.51</v>
      </c>
      <c r="AF2516">
        <v>53714.49</v>
      </c>
      <c r="AG2516">
        <v>52865.33</v>
      </c>
      <c r="AH2516">
        <v>51306.54</v>
      </c>
      <c r="AI2516">
        <v>49865.7</v>
      </c>
      <c r="AJ2516">
        <v>59.968879999999999</v>
      </c>
      <c r="AK2516">
        <v>58.664650000000002</v>
      </c>
      <c r="AL2516">
        <v>57.616210000000002</v>
      </c>
      <c r="AM2516">
        <v>56.91028</v>
      </c>
      <c r="AN2516">
        <v>56.075229999999998</v>
      </c>
      <c r="AO2516">
        <v>55.196129999999997</v>
      </c>
      <c r="AP2516">
        <v>55.452509999999997</v>
      </c>
      <c r="AQ2516">
        <v>55.397030000000001</v>
      </c>
      <c r="AR2516">
        <v>61.424019999999999</v>
      </c>
      <c r="AS2516">
        <v>69.924589999999995</v>
      </c>
      <c r="AT2516">
        <v>76.474879999999999</v>
      </c>
      <c r="AU2516">
        <v>82.199119999999994</v>
      </c>
      <c r="AV2516">
        <v>83.826329999999999</v>
      </c>
      <c r="AW2516">
        <v>85.483360000000005</v>
      </c>
      <c r="AX2516">
        <v>84.643690000000007</v>
      </c>
      <c r="AY2516">
        <v>84.302260000000004</v>
      </c>
      <c r="AZ2516">
        <v>83.801090000000002</v>
      </c>
      <c r="BA2516">
        <v>82.20411</v>
      </c>
      <c r="BB2516">
        <v>79.717879999999994</v>
      </c>
      <c r="BC2516">
        <v>75.192279999999997</v>
      </c>
      <c r="BD2516">
        <v>71.20581</v>
      </c>
      <c r="BE2516">
        <v>67.769900000000007</v>
      </c>
      <c r="BF2516">
        <v>66.195760000000007</v>
      </c>
      <c r="BG2516">
        <v>63.355899999999998</v>
      </c>
      <c r="BH2516">
        <v>-13.93305</v>
      </c>
      <c r="BI2516">
        <v>-11.437390000000001</v>
      </c>
      <c r="BJ2516">
        <v>297.46080000000001</v>
      </c>
      <c r="BK2516">
        <v>327.00599999999997</v>
      </c>
      <c r="BL2516">
        <v>265.6506</v>
      </c>
      <c r="BM2516">
        <v>318.03519999999997</v>
      </c>
      <c r="BN2516">
        <v>243.47370000000001</v>
      </c>
      <c r="BO2516">
        <v>256.46730000000002</v>
      </c>
      <c r="BP2516">
        <v>-322.45159999999998</v>
      </c>
      <c r="BQ2516">
        <v>-521.53499999999997</v>
      </c>
      <c r="BR2516">
        <v>-697.68849999999998</v>
      </c>
      <c r="BS2516">
        <v>-523.24170000000004</v>
      </c>
      <c r="BT2516">
        <v>-153.3253</v>
      </c>
      <c r="BU2516">
        <v>556.30010000000004</v>
      </c>
      <c r="BV2516">
        <v>1606.2619999999999</v>
      </c>
      <c r="BW2516">
        <v>1094.7059999999999</v>
      </c>
      <c r="BX2516">
        <v>826.60540000000003</v>
      </c>
      <c r="BY2516">
        <v>891.71770000000004</v>
      </c>
      <c r="BZ2516">
        <v>684.55989999999997</v>
      </c>
      <c r="CA2516">
        <v>171.87090000000001</v>
      </c>
      <c r="CB2516">
        <v>-15.932359999999999</v>
      </c>
      <c r="CC2516">
        <v>-442.03949999999998</v>
      </c>
      <c r="CD2516">
        <v>-464.8107</v>
      </c>
      <c r="CE2516">
        <v>-149.99430000000001</v>
      </c>
      <c r="CF2516" s="20">
        <v>25951.01</v>
      </c>
      <c r="CG2516" s="20">
        <v>29493.4</v>
      </c>
      <c r="CH2516" s="20">
        <v>25879.81</v>
      </c>
      <c r="CI2516" s="20">
        <v>25018.52</v>
      </c>
      <c r="CJ2516" s="20">
        <v>21738.35</v>
      </c>
      <c r="CK2516" s="20">
        <v>18163.61</v>
      </c>
      <c r="CL2516" s="20">
        <v>21013.21</v>
      </c>
      <c r="CM2516" s="20">
        <v>20189.560000000001</v>
      </c>
      <c r="CN2516" s="20">
        <v>13022.83</v>
      </c>
      <c r="CO2516" s="20">
        <v>10350.17</v>
      </c>
      <c r="CP2516" s="20">
        <v>6505.5820000000003</v>
      </c>
      <c r="CQ2516" s="20">
        <v>2767.605</v>
      </c>
      <c r="CR2516" s="20">
        <v>5047.1139999999996</v>
      </c>
      <c r="CS2516" s="20">
        <v>9853.0390000000007</v>
      </c>
      <c r="CT2516" s="20">
        <v>25902.1</v>
      </c>
      <c r="CU2516" s="20">
        <v>44941.54</v>
      </c>
      <c r="CV2516" s="20">
        <v>48507.72</v>
      </c>
      <c r="CW2516" s="20">
        <v>72925.05</v>
      </c>
      <c r="CX2516" s="20">
        <v>62496.39</v>
      </c>
      <c r="CY2516" s="20">
        <v>56560.68</v>
      </c>
      <c r="CZ2516" s="20">
        <v>58263.07</v>
      </c>
      <c r="DA2516" s="20">
        <v>40187.06</v>
      </c>
      <c r="DB2516" s="20">
        <v>38543.68</v>
      </c>
      <c r="DC2516" s="20">
        <v>38047.29</v>
      </c>
      <c r="DD2516">
        <v>0</v>
      </c>
      <c r="DE2516">
        <v>0</v>
      </c>
      <c r="DF2516">
        <v>0</v>
      </c>
    </row>
    <row r="2517" spans="1:110" x14ac:dyDescent="0.25">
      <c r="A2517" s="16" t="str">
        <f t="shared" si="39"/>
        <v>Portfolio Adjusted_CPP_200 kW and above_All_CAISO_1-in-10_MONTHLY SYSTEM PEAK DAY_2025_3</v>
      </c>
      <c r="B2517" t="s">
        <v>195</v>
      </c>
      <c r="C2517" t="s">
        <v>121</v>
      </c>
      <c r="D2517" t="s">
        <v>122</v>
      </c>
      <c r="E2517" t="s">
        <v>7</v>
      </c>
      <c r="F2517" t="s">
        <v>110</v>
      </c>
      <c r="G2517" t="s">
        <v>85</v>
      </c>
      <c r="H2517" t="s">
        <v>20</v>
      </c>
      <c r="I2517">
        <v>2025</v>
      </c>
      <c r="J2517">
        <v>3</v>
      </c>
      <c r="K2517">
        <v>371</v>
      </c>
      <c r="L2517">
        <v>55862.96</v>
      </c>
      <c r="M2517">
        <v>54504.27</v>
      </c>
      <c r="N2517">
        <v>53808.54</v>
      </c>
      <c r="O2517">
        <v>53870.89</v>
      </c>
      <c r="P2517">
        <v>55836.26</v>
      </c>
      <c r="Q2517">
        <v>60175.64</v>
      </c>
      <c r="R2517">
        <v>65700.86</v>
      </c>
      <c r="S2517">
        <v>68368.58</v>
      </c>
      <c r="T2517">
        <v>68570.98</v>
      </c>
      <c r="U2517">
        <v>69355.41</v>
      </c>
      <c r="V2517">
        <v>70689.759999999995</v>
      </c>
      <c r="W2517">
        <v>70910.7</v>
      </c>
      <c r="X2517">
        <v>71105.66</v>
      </c>
      <c r="Y2517">
        <v>71439.3</v>
      </c>
      <c r="Z2517">
        <v>70873.02</v>
      </c>
      <c r="AA2517">
        <v>70196.55</v>
      </c>
      <c r="AB2517">
        <v>68197</v>
      </c>
      <c r="AC2517">
        <v>67334.350000000006</v>
      </c>
      <c r="AD2517">
        <v>65260.4</v>
      </c>
      <c r="AE2517">
        <v>63739.18</v>
      </c>
      <c r="AF2517">
        <v>61772.05</v>
      </c>
      <c r="AG2517">
        <v>60806.99</v>
      </c>
      <c r="AH2517">
        <v>59036.17</v>
      </c>
      <c r="AI2517">
        <v>57393.17</v>
      </c>
      <c r="AJ2517">
        <v>59.982300000000002</v>
      </c>
      <c r="AK2517">
        <v>58.683489999999999</v>
      </c>
      <c r="AL2517">
        <v>57.637509999999999</v>
      </c>
      <c r="AM2517">
        <v>56.92886</v>
      </c>
      <c r="AN2517">
        <v>56.090989999999998</v>
      </c>
      <c r="AO2517">
        <v>55.211210000000001</v>
      </c>
      <c r="AP2517">
        <v>55.47175</v>
      </c>
      <c r="AQ2517">
        <v>55.407679999999999</v>
      </c>
      <c r="AR2517">
        <v>61.432490000000001</v>
      </c>
      <c r="AS2517">
        <v>69.924620000000004</v>
      </c>
      <c r="AT2517">
        <v>76.457689999999999</v>
      </c>
      <c r="AU2517">
        <v>82.173550000000006</v>
      </c>
      <c r="AV2517">
        <v>83.789829999999995</v>
      </c>
      <c r="AW2517">
        <v>85.448880000000003</v>
      </c>
      <c r="AX2517">
        <v>84.598680000000002</v>
      </c>
      <c r="AY2517">
        <v>84.271360000000001</v>
      </c>
      <c r="AZ2517">
        <v>83.766679999999994</v>
      </c>
      <c r="BA2517">
        <v>82.175039999999996</v>
      </c>
      <c r="BB2517">
        <v>79.694400000000002</v>
      </c>
      <c r="BC2517">
        <v>75.183480000000003</v>
      </c>
      <c r="BD2517">
        <v>71.226920000000007</v>
      </c>
      <c r="BE2517">
        <v>67.795280000000005</v>
      </c>
      <c r="BF2517">
        <v>66.213290000000001</v>
      </c>
      <c r="BG2517">
        <v>63.377609999999997</v>
      </c>
      <c r="BH2517">
        <v>-16.043769999999999</v>
      </c>
      <c r="BI2517">
        <v>-13.17051</v>
      </c>
      <c r="BJ2517">
        <v>342.57560000000001</v>
      </c>
      <c r="BK2517">
        <v>376.6755</v>
      </c>
      <c r="BL2517">
        <v>306.07029999999997</v>
      </c>
      <c r="BM2517">
        <v>366.32769999999999</v>
      </c>
      <c r="BN2517">
        <v>279.63549999999998</v>
      </c>
      <c r="BO2517">
        <v>294.43290000000002</v>
      </c>
      <c r="BP2517">
        <v>-370.19409999999999</v>
      </c>
      <c r="BQ2517">
        <v>-598.64779999999996</v>
      </c>
      <c r="BR2517">
        <v>-801.16970000000003</v>
      </c>
      <c r="BS2517">
        <v>-600.51639999999998</v>
      </c>
      <c r="BT2517">
        <v>-175.9546</v>
      </c>
      <c r="BU2517">
        <v>638.83249999999998</v>
      </c>
      <c r="BV2517">
        <v>1845.9179999999999</v>
      </c>
      <c r="BW2517">
        <v>1258.924</v>
      </c>
      <c r="BX2517">
        <v>950.81269999999995</v>
      </c>
      <c r="BY2517">
        <v>1025.617</v>
      </c>
      <c r="BZ2517">
        <v>787.39290000000005</v>
      </c>
      <c r="CA2517">
        <v>197.66890000000001</v>
      </c>
      <c r="CB2517">
        <v>-18.322330000000001</v>
      </c>
      <c r="CC2517">
        <v>-508.44459999999998</v>
      </c>
      <c r="CD2517">
        <v>-534.83709999999996</v>
      </c>
      <c r="CE2517">
        <v>-172.63659999999999</v>
      </c>
      <c r="CF2517" s="20">
        <v>34409.24</v>
      </c>
      <c r="CG2517" s="20">
        <v>39108.949999999997</v>
      </c>
      <c r="CH2517" s="20">
        <v>34325.32</v>
      </c>
      <c r="CI2517" s="20">
        <v>33195.93</v>
      </c>
      <c r="CJ2517" s="20">
        <v>28856.74</v>
      </c>
      <c r="CK2517" s="20">
        <v>24098.58</v>
      </c>
      <c r="CL2517" s="20">
        <v>27718.71</v>
      </c>
      <c r="CM2517" s="20">
        <v>26609.42</v>
      </c>
      <c r="CN2517" s="20">
        <v>17164.66</v>
      </c>
      <c r="CO2517" s="20">
        <v>13637.14</v>
      </c>
      <c r="CP2517" s="20">
        <v>8578.5139999999992</v>
      </c>
      <c r="CQ2517" s="20">
        <v>3645.4349999999999</v>
      </c>
      <c r="CR2517" s="20">
        <v>6646.8620000000001</v>
      </c>
      <c r="CS2517" s="20">
        <v>12993.49</v>
      </c>
      <c r="CT2517" s="20">
        <v>34207.96</v>
      </c>
      <c r="CU2517" s="20">
        <v>59436.28</v>
      </c>
      <c r="CV2517" s="20">
        <v>64180.68</v>
      </c>
      <c r="CW2517" s="20">
        <v>96470.1</v>
      </c>
      <c r="CX2517" s="20">
        <v>82682.78</v>
      </c>
      <c r="CY2517" s="20">
        <v>74814.64</v>
      </c>
      <c r="CZ2517" s="20">
        <v>77053.88</v>
      </c>
      <c r="DA2517" s="20">
        <v>53168.13</v>
      </c>
      <c r="DB2517" s="20">
        <v>51032.160000000003</v>
      </c>
      <c r="DC2517" s="20">
        <v>50401.14</v>
      </c>
      <c r="DD2517">
        <v>0</v>
      </c>
      <c r="DE2517">
        <v>0</v>
      </c>
      <c r="DF2517">
        <v>0</v>
      </c>
    </row>
    <row r="2518" spans="1:110" x14ac:dyDescent="0.25">
      <c r="A2518" s="16" t="str">
        <f t="shared" si="39"/>
        <v>Program Specific_CPP_200 kW and above_All_CAISO_1-in-10_MONTHLY SYSTEM PEAK DAY_2021_5</v>
      </c>
      <c r="B2518" t="s">
        <v>196</v>
      </c>
      <c r="C2518" t="s">
        <v>121</v>
      </c>
      <c r="D2518" t="s">
        <v>122</v>
      </c>
      <c r="E2518" t="s">
        <v>7</v>
      </c>
      <c r="F2518" t="s">
        <v>110</v>
      </c>
      <c r="G2518" t="s">
        <v>85</v>
      </c>
      <c r="H2518" t="s">
        <v>20</v>
      </c>
      <c r="I2518">
        <v>2021</v>
      </c>
      <c r="J2518">
        <v>5</v>
      </c>
      <c r="K2518">
        <v>738</v>
      </c>
      <c r="L2518">
        <v>104772.9</v>
      </c>
      <c r="M2518">
        <v>101944.9</v>
      </c>
      <c r="N2518">
        <v>100482.8</v>
      </c>
      <c r="O2518">
        <v>100191.3</v>
      </c>
      <c r="P2518">
        <v>102028.1</v>
      </c>
      <c r="Q2518">
        <v>108401.4</v>
      </c>
      <c r="R2518">
        <v>116987.4</v>
      </c>
      <c r="S2518">
        <v>121456</v>
      </c>
      <c r="T2518">
        <v>124406.7</v>
      </c>
      <c r="U2518">
        <v>127451</v>
      </c>
      <c r="V2518">
        <v>131072.9</v>
      </c>
      <c r="W2518">
        <v>133664.6</v>
      </c>
      <c r="X2518">
        <v>134973.5</v>
      </c>
      <c r="Y2518">
        <v>135164.5</v>
      </c>
      <c r="Z2518">
        <v>133873.79999999999</v>
      </c>
      <c r="AA2518">
        <v>130660.6</v>
      </c>
      <c r="AB2518">
        <v>127267.1</v>
      </c>
      <c r="AC2518">
        <v>124219.3</v>
      </c>
      <c r="AD2518">
        <v>119422.9</v>
      </c>
      <c r="AE2518">
        <v>116552.1</v>
      </c>
      <c r="AF2518">
        <v>113568</v>
      </c>
      <c r="AG2518">
        <v>113626.9</v>
      </c>
      <c r="AH2518">
        <v>111478.5</v>
      </c>
      <c r="AI2518">
        <v>107775.2</v>
      </c>
      <c r="AJ2518">
        <v>65.885140000000007</v>
      </c>
      <c r="AK2518">
        <v>64.694829999999996</v>
      </c>
      <c r="AL2518">
        <v>64.272829999999999</v>
      </c>
      <c r="AM2518">
        <v>63.535220000000002</v>
      </c>
      <c r="AN2518">
        <v>62.94547</v>
      </c>
      <c r="AO2518">
        <v>62.306150000000002</v>
      </c>
      <c r="AP2518">
        <v>61.947139999999997</v>
      </c>
      <c r="AQ2518">
        <v>65.489009999999993</v>
      </c>
      <c r="AR2518">
        <v>72.159319999999994</v>
      </c>
      <c r="AS2518">
        <v>78.915539999999993</v>
      </c>
      <c r="AT2518">
        <v>85.338790000000003</v>
      </c>
      <c r="AU2518">
        <v>88.104789999999994</v>
      </c>
      <c r="AV2518">
        <v>90.194550000000007</v>
      </c>
      <c r="AW2518">
        <v>90.365449999999996</v>
      </c>
      <c r="AX2518">
        <v>90.512209999999996</v>
      </c>
      <c r="AY2518">
        <v>90.900859999999994</v>
      </c>
      <c r="AZ2518">
        <v>91.391149999999996</v>
      </c>
      <c r="BA2518">
        <v>90.149039999999999</v>
      </c>
      <c r="BB2518">
        <v>88.311070000000001</v>
      </c>
      <c r="BC2518">
        <v>85.233919999999998</v>
      </c>
      <c r="BD2518">
        <v>80.110439999999997</v>
      </c>
      <c r="BE2518">
        <v>77.769049999999993</v>
      </c>
      <c r="BF2518">
        <v>74.338520000000003</v>
      </c>
      <c r="BG2518">
        <v>71.34272</v>
      </c>
      <c r="BH2518">
        <v>-30.09066</v>
      </c>
      <c r="BI2518">
        <v>-24.634150000000002</v>
      </c>
      <c r="BJ2518">
        <v>639.73050000000001</v>
      </c>
      <c r="BK2518">
        <v>700.55650000000003</v>
      </c>
      <c r="BL2518">
        <v>559.27390000000003</v>
      </c>
      <c r="BM2518">
        <v>659.90909999999997</v>
      </c>
      <c r="BN2518">
        <v>497.92079999999999</v>
      </c>
      <c r="BO2518">
        <v>523.0566</v>
      </c>
      <c r="BP2518">
        <v>-671.6345</v>
      </c>
      <c r="BQ2518">
        <v>-1100.105</v>
      </c>
      <c r="BR2518">
        <v>-1485.529</v>
      </c>
      <c r="BS2518">
        <v>-1131.9559999999999</v>
      </c>
      <c r="BT2518">
        <v>-333.99900000000002</v>
      </c>
      <c r="BU2518">
        <v>1208.683</v>
      </c>
      <c r="BV2518">
        <v>3486.8009999999999</v>
      </c>
      <c r="BW2518">
        <v>2343.3029999999999</v>
      </c>
      <c r="BX2518">
        <v>1774.377</v>
      </c>
      <c r="BY2518">
        <v>1892.0730000000001</v>
      </c>
      <c r="BZ2518">
        <v>1440.885</v>
      </c>
      <c r="CA2518">
        <v>361.45310000000001</v>
      </c>
      <c r="CB2518">
        <v>-33.68562</v>
      </c>
      <c r="CC2518">
        <v>-950.10419999999999</v>
      </c>
      <c r="CD2518">
        <v>-1009.938</v>
      </c>
      <c r="CE2518">
        <v>-324.1841</v>
      </c>
      <c r="CF2518" s="20">
        <v>121039.1</v>
      </c>
      <c r="CG2518" s="20">
        <v>136818.79999999999</v>
      </c>
      <c r="CH2518" s="20">
        <v>119700.4</v>
      </c>
      <c r="CI2518" s="20">
        <v>114825</v>
      </c>
      <c r="CJ2518" s="20">
        <v>96350.5</v>
      </c>
      <c r="CK2518" s="20">
        <v>78202.38</v>
      </c>
      <c r="CL2518" s="20">
        <v>87883.82</v>
      </c>
      <c r="CM2518" s="20">
        <v>83976.97</v>
      </c>
      <c r="CN2518" s="20">
        <v>56499.199999999997</v>
      </c>
      <c r="CO2518" s="20">
        <v>46052.05</v>
      </c>
      <c r="CP2518" s="20">
        <v>29493.42</v>
      </c>
      <c r="CQ2518" s="20">
        <v>12952.65</v>
      </c>
      <c r="CR2518" s="20">
        <v>23950.01</v>
      </c>
      <c r="CS2518" s="20">
        <v>46513.26</v>
      </c>
      <c r="CT2518" s="20">
        <v>122055.3</v>
      </c>
      <c r="CU2518" s="20">
        <v>205925.3</v>
      </c>
      <c r="CV2518" s="20">
        <v>223514.6</v>
      </c>
      <c r="CW2518" s="20">
        <v>328320.09999999998</v>
      </c>
      <c r="CX2518" s="20">
        <v>276879.40000000002</v>
      </c>
      <c r="CY2518" s="20">
        <v>250157.6</v>
      </c>
      <c r="CZ2518" s="20">
        <v>260448.7</v>
      </c>
      <c r="DA2518" s="20">
        <v>185655</v>
      </c>
      <c r="DB2518" s="20">
        <v>181966</v>
      </c>
      <c r="DC2518" s="20">
        <v>177728.8</v>
      </c>
      <c r="DD2518">
        <v>0</v>
      </c>
      <c r="DE2518">
        <v>0</v>
      </c>
      <c r="DF2518">
        <v>0</v>
      </c>
    </row>
    <row r="2519" spans="1:110" x14ac:dyDescent="0.25">
      <c r="A2519" s="16" t="str">
        <f t="shared" si="39"/>
        <v>Portfolio Adjusted_CPP_200 kW and above_All_CAISO_1-in-10_MONTHLY SYSTEM PEAK DAY_2026_4</v>
      </c>
      <c r="B2519" t="s">
        <v>195</v>
      </c>
      <c r="C2519" t="s">
        <v>121</v>
      </c>
      <c r="D2519" t="s">
        <v>122</v>
      </c>
      <c r="E2519" t="s">
        <v>7</v>
      </c>
      <c r="F2519" t="s">
        <v>110</v>
      </c>
      <c r="G2519" t="s">
        <v>85</v>
      </c>
      <c r="H2519" t="s">
        <v>20</v>
      </c>
      <c r="I2519">
        <v>2026</v>
      </c>
      <c r="J2519">
        <v>4</v>
      </c>
      <c r="K2519">
        <v>352</v>
      </c>
      <c r="L2519">
        <v>52374.05</v>
      </c>
      <c r="M2519">
        <v>51060.7</v>
      </c>
      <c r="N2519">
        <v>50333.75</v>
      </c>
      <c r="O2519">
        <v>50371.44</v>
      </c>
      <c r="P2519">
        <v>51495.45</v>
      </c>
      <c r="Q2519">
        <v>54458.98</v>
      </c>
      <c r="R2519">
        <v>58170.89</v>
      </c>
      <c r="S2519">
        <v>59289.66</v>
      </c>
      <c r="T2519">
        <v>59440.63</v>
      </c>
      <c r="U2519">
        <v>60609.39</v>
      </c>
      <c r="V2519">
        <v>61824.07</v>
      </c>
      <c r="W2519">
        <v>62213.66</v>
      </c>
      <c r="X2519">
        <v>62518.23</v>
      </c>
      <c r="Y2519">
        <v>63065.36</v>
      </c>
      <c r="Z2519">
        <v>62722.9</v>
      </c>
      <c r="AA2519">
        <v>62163.45</v>
      </c>
      <c r="AB2519">
        <v>60565.8</v>
      </c>
      <c r="AC2519">
        <v>59825.71</v>
      </c>
      <c r="AD2519">
        <v>58128.5</v>
      </c>
      <c r="AE2519">
        <v>57310.23</v>
      </c>
      <c r="AF2519">
        <v>55915.57</v>
      </c>
      <c r="AG2519">
        <v>56001.79</v>
      </c>
      <c r="AH2519">
        <v>55011.8</v>
      </c>
      <c r="AI2519">
        <v>53718.11</v>
      </c>
      <c r="AJ2519">
        <v>66.109679999999997</v>
      </c>
      <c r="AK2519">
        <v>63.217309999999998</v>
      </c>
      <c r="AL2519">
        <v>61.883029999999998</v>
      </c>
      <c r="AM2519">
        <v>61.072749999999999</v>
      </c>
      <c r="AN2519">
        <v>61.369</v>
      </c>
      <c r="AO2519">
        <v>60.852249999999998</v>
      </c>
      <c r="AP2519">
        <v>60.704340000000002</v>
      </c>
      <c r="AQ2519">
        <v>62.111109999999996</v>
      </c>
      <c r="AR2519">
        <v>70.894329999999997</v>
      </c>
      <c r="AS2519">
        <v>76.399870000000007</v>
      </c>
      <c r="AT2519">
        <v>79.587270000000004</v>
      </c>
      <c r="AU2519">
        <v>82.798640000000006</v>
      </c>
      <c r="AV2519">
        <v>82.845119999999994</v>
      </c>
      <c r="AW2519">
        <v>83.645129999999995</v>
      </c>
      <c r="AX2519">
        <v>83.480639999999994</v>
      </c>
      <c r="AY2519">
        <v>82.49539</v>
      </c>
      <c r="AZ2519">
        <v>82.406869999999998</v>
      </c>
      <c r="BA2519">
        <v>79.733090000000004</v>
      </c>
      <c r="BB2519">
        <v>77.690790000000007</v>
      </c>
      <c r="BC2519">
        <v>73.463790000000003</v>
      </c>
      <c r="BD2519">
        <v>68.67013</v>
      </c>
      <c r="BE2519">
        <v>66.570390000000003</v>
      </c>
      <c r="BF2519">
        <v>65.345910000000003</v>
      </c>
      <c r="BG2519">
        <v>64.633470000000003</v>
      </c>
      <c r="BH2519">
        <v>-15.04176</v>
      </c>
      <c r="BI2519">
        <v>-12.3384</v>
      </c>
      <c r="BJ2519">
        <v>320.45319999999998</v>
      </c>
      <c r="BK2519">
        <v>352.20670000000001</v>
      </c>
      <c r="BL2519">
        <v>282.27589999999998</v>
      </c>
      <c r="BM2519">
        <v>331.52670000000001</v>
      </c>
      <c r="BN2519">
        <v>247.5865</v>
      </c>
      <c r="BO2519">
        <v>255.334</v>
      </c>
      <c r="BP2519">
        <v>-320.90199999999999</v>
      </c>
      <c r="BQ2519">
        <v>-523.15560000000005</v>
      </c>
      <c r="BR2519">
        <v>-700.68960000000004</v>
      </c>
      <c r="BS2519">
        <v>-526.86440000000005</v>
      </c>
      <c r="BT2519">
        <v>-154.7046</v>
      </c>
      <c r="BU2519">
        <v>563.95010000000002</v>
      </c>
      <c r="BV2519">
        <v>1633.645</v>
      </c>
      <c r="BW2519">
        <v>1114.856</v>
      </c>
      <c r="BX2519">
        <v>844.41740000000004</v>
      </c>
      <c r="BY2519">
        <v>911.24800000000005</v>
      </c>
      <c r="BZ2519">
        <v>701.34360000000004</v>
      </c>
      <c r="CA2519">
        <v>177.73140000000001</v>
      </c>
      <c r="CB2519">
        <v>-16.58522</v>
      </c>
      <c r="CC2519">
        <v>-468.2654</v>
      </c>
      <c r="CD2519">
        <v>-498.3784</v>
      </c>
      <c r="CE2519">
        <v>-161.5822</v>
      </c>
      <c r="CF2519" s="20">
        <v>30245.41</v>
      </c>
      <c r="CG2519" s="20">
        <v>34323.269999999997</v>
      </c>
      <c r="CH2519" s="20">
        <v>30035.22</v>
      </c>
      <c r="CI2519" s="20">
        <v>29023.200000000001</v>
      </c>
      <c r="CJ2519" s="20">
        <v>24544.400000000001</v>
      </c>
      <c r="CK2519" s="20">
        <v>19737.349999999999</v>
      </c>
      <c r="CL2519" s="20">
        <v>21729.13</v>
      </c>
      <c r="CM2519" s="20">
        <v>20011.53</v>
      </c>
      <c r="CN2519" s="20">
        <v>12897.97</v>
      </c>
      <c r="CO2519" s="20">
        <v>10414.59</v>
      </c>
      <c r="CP2519" s="20">
        <v>6561.6679999999997</v>
      </c>
      <c r="CQ2519" s="20">
        <v>2806.0619999999999</v>
      </c>
      <c r="CR2519" s="20">
        <v>5138.3270000000002</v>
      </c>
      <c r="CS2519" s="20">
        <v>10125.89</v>
      </c>
      <c r="CT2519" s="20">
        <v>26792.78</v>
      </c>
      <c r="CU2519" s="20">
        <v>46611.199999999997</v>
      </c>
      <c r="CV2519" s="20">
        <v>50620.75</v>
      </c>
      <c r="CW2519" s="20">
        <v>76154.429999999993</v>
      </c>
      <c r="CX2519" s="20">
        <v>65598.48</v>
      </c>
      <c r="CY2519" s="20">
        <v>60483.63</v>
      </c>
      <c r="CZ2519" s="20">
        <v>63135.83</v>
      </c>
      <c r="DA2519" s="20">
        <v>45097.06</v>
      </c>
      <c r="DB2519" s="20">
        <v>44311.8</v>
      </c>
      <c r="DC2519" s="20">
        <v>44153.120000000003</v>
      </c>
      <c r="DD2519">
        <v>0</v>
      </c>
      <c r="DE2519">
        <v>0</v>
      </c>
      <c r="DF2519">
        <v>0</v>
      </c>
    </row>
    <row r="2520" spans="1:110" x14ac:dyDescent="0.25">
      <c r="A2520" s="16" t="str">
        <f t="shared" si="39"/>
        <v>Program Specific_CPP_200 kW and above_All_CAISO_1-in-10_MONTHLY SYSTEM PEAK DAY_2028_4</v>
      </c>
      <c r="B2520" t="s">
        <v>196</v>
      </c>
      <c r="C2520" t="s">
        <v>121</v>
      </c>
      <c r="D2520" t="s">
        <v>122</v>
      </c>
      <c r="E2520" t="s">
        <v>7</v>
      </c>
      <c r="F2520" t="s">
        <v>110</v>
      </c>
      <c r="G2520" t="s">
        <v>85</v>
      </c>
      <c r="H2520" t="s">
        <v>20</v>
      </c>
      <c r="I2520">
        <v>2028</v>
      </c>
      <c r="J2520">
        <v>4</v>
      </c>
      <c r="K2520">
        <v>324</v>
      </c>
      <c r="L2520">
        <v>47924.54</v>
      </c>
      <c r="M2520">
        <v>46722.7</v>
      </c>
      <c r="N2520">
        <v>46055.73</v>
      </c>
      <c r="O2520">
        <v>46085.120000000003</v>
      </c>
      <c r="P2520">
        <v>47107.38</v>
      </c>
      <c r="Q2520">
        <v>49836.79</v>
      </c>
      <c r="R2520">
        <v>53400.84</v>
      </c>
      <c r="S2520">
        <v>54452.09</v>
      </c>
      <c r="T2520">
        <v>54587.76</v>
      </c>
      <c r="U2520">
        <v>55657.75</v>
      </c>
      <c r="V2520">
        <v>56734.95</v>
      </c>
      <c r="W2520">
        <v>57119.9</v>
      </c>
      <c r="X2520">
        <v>57400.77</v>
      </c>
      <c r="Y2520">
        <v>57852.75</v>
      </c>
      <c r="Z2520">
        <v>57484.59</v>
      </c>
      <c r="AA2520">
        <v>56929.09</v>
      </c>
      <c r="AB2520">
        <v>55455.29</v>
      </c>
      <c r="AC2520">
        <v>54780.36</v>
      </c>
      <c r="AD2520">
        <v>53221.79</v>
      </c>
      <c r="AE2520">
        <v>52475.199999999997</v>
      </c>
      <c r="AF2520">
        <v>51201.11</v>
      </c>
      <c r="AG2520">
        <v>51270.45</v>
      </c>
      <c r="AH2520">
        <v>50354.34</v>
      </c>
      <c r="AI2520">
        <v>49167.37</v>
      </c>
      <c r="AJ2520">
        <v>66.083280000000002</v>
      </c>
      <c r="AK2520">
        <v>63.187379999999997</v>
      </c>
      <c r="AL2520">
        <v>61.85866</v>
      </c>
      <c r="AM2520">
        <v>61.04025</v>
      </c>
      <c r="AN2520">
        <v>61.337629999999997</v>
      </c>
      <c r="AO2520">
        <v>60.821469999999998</v>
      </c>
      <c r="AP2520">
        <v>60.678840000000001</v>
      </c>
      <c r="AQ2520">
        <v>62.090859999999999</v>
      </c>
      <c r="AR2520">
        <v>70.900869999999998</v>
      </c>
      <c r="AS2520">
        <v>76.414289999999994</v>
      </c>
      <c r="AT2520">
        <v>79.625739999999993</v>
      </c>
      <c r="AU2520">
        <v>82.856729999999999</v>
      </c>
      <c r="AV2520">
        <v>82.917310000000001</v>
      </c>
      <c r="AW2520">
        <v>83.703540000000004</v>
      </c>
      <c r="AX2520">
        <v>83.532970000000006</v>
      </c>
      <c r="AY2520">
        <v>82.547139999999999</v>
      </c>
      <c r="AZ2520">
        <v>82.463719999999995</v>
      </c>
      <c r="BA2520">
        <v>79.784520000000001</v>
      </c>
      <c r="BB2520">
        <v>77.73751</v>
      </c>
      <c r="BC2520">
        <v>73.492099999999994</v>
      </c>
      <c r="BD2520">
        <v>68.685140000000004</v>
      </c>
      <c r="BE2520">
        <v>66.575590000000005</v>
      </c>
      <c r="BF2520">
        <v>65.339960000000005</v>
      </c>
      <c r="BG2520">
        <v>64.625739999999993</v>
      </c>
      <c r="BH2520">
        <v>-13.763870000000001</v>
      </c>
      <c r="BI2520">
        <v>-11.29016</v>
      </c>
      <c r="BJ2520">
        <v>293.21690000000001</v>
      </c>
      <c r="BK2520">
        <v>322.23590000000002</v>
      </c>
      <c r="BL2520">
        <v>258.22230000000002</v>
      </c>
      <c r="BM2520">
        <v>303.38850000000002</v>
      </c>
      <c r="BN2520">
        <v>227.2843</v>
      </c>
      <c r="BO2520">
        <v>234.5008</v>
      </c>
      <c r="BP2520">
        <v>-294.7029</v>
      </c>
      <c r="BQ2520">
        <v>-480.4151</v>
      </c>
      <c r="BR2520">
        <v>-643.01149999999996</v>
      </c>
      <c r="BS2520">
        <v>-483.72730000000001</v>
      </c>
      <c r="BT2520">
        <v>-142.0412</v>
      </c>
      <c r="BU2520">
        <v>517.33730000000003</v>
      </c>
      <c r="BV2520">
        <v>1497.211</v>
      </c>
      <c r="BW2520">
        <v>1020.982</v>
      </c>
      <c r="BX2520">
        <v>773.16600000000005</v>
      </c>
      <c r="BY2520">
        <v>834.39859999999999</v>
      </c>
      <c r="BZ2520">
        <v>642.1422</v>
      </c>
      <c r="CA2520">
        <v>162.73689999999999</v>
      </c>
      <c r="CB2520">
        <v>-15.186859999999999</v>
      </c>
      <c r="CC2520">
        <v>-428.70370000000003</v>
      </c>
      <c r="CD2520">
        <v>-456.18430000000001</v>
      </c>
      <c r="CE2520">
        <v>-147.8937</v>
      </c>
      <c r="CF2520" s="20">
        <v>25324.63</v>
      </c>
      <c r="CG2520" s="20">
        <v>28738.959999999999</v>
      </c>
      <c r="CH2520" s="20">
        <v>25146.61</v>
      </c>
      <c r="CI2520" s="20">
        <v>24293.94</v>
      </c>
      <c r="CJ2520" s="20">
        <v>20539.62</v>
      </c>
      <c r="CK2520" s="20">
        <v>16529.13</v>
      </c>
      <c r="CL2520" s="20">
        <v>18311.64</v>
      </c>
      <c r="CM2520" s="20">
        <v>16879.18</v>
      </c>
      <c r="CN2520" s="20">
        <v>10877.9</v>
      </c>
      <c r="CO2520" s="20">
        <v>8782.4120000000003</v>
      </c>
      <c r="CP2520" s="20">
        <v>5525.8670000000002</v>
      </c>
      <c r="CQ2520" s="20">
        <v>2365.3780000000002</v>
      </c>
      <c r="CR2520" s="20">
        <v>4331.5550000000003</v>
      </c>
      <c r="CS2520" s="20">
        <v>8521.1740000000009</v>
      </c>
      <c r="CT2520" s="20">
        <v>22504.45</v>
      </c>
      <c r="CU2520" s="20">
        <v>39092.050000000003</v>
      </c>
      <c r="CV2520" s="20">
        <v>42438.47</v>
      </c>
      <c r="CW2520" s="20">
        <v>63851.21</v>
      </c>
      <c r="CX2520" s="20">
        <v>54991.360000000001</v>
      </c>
      <c r="CY2520" s="20">
        <v>50708.63</v>
      </c>
      <c r="CZ2520" s="20">
        <v>52938.19</v>
      </c>
      <c r="DA2520" s="20">
        <v>37798.839999999997</v>
      </c>
      <c r="DB2520" s="20">
        <v>37126.29</v>
      </c>
      <c r="DC2520" s="20">
        <v>36989.11</v>
      </c>
      <c r="DD2520">
        <v>0</v>
      </c>
      <c r="DE2520">
        <v>0</v>
      </c>
      <c r="DF2520">
        <v>0</v>
      </c>
    </row>
    <row r="2521" spans="1:110" x14ac:dyDescent="0.25">
      <c r="A2521" s="16" t="str">
        <f t="shared" si="39"/>
        <v>Portfolio Adjusted_CPP_200 kW and above_All_CAISO_1-in-10_MONTHLY SYSTEM PEAK DAY_2028_9</v>
      </c>
      <c r="B2521" t="s">
        <v>195</v>
      </c>
      <c r="C2521" t="s">
        <v>121</v>
      </c>
      <c r="D2521" t="s">
        <v>122</v>
      </c>
      <c r="E2521" t="s">
        <v>7</v>
      </c>
      <c r="F2521" t="s">
        <v>110</v>
      </c>
      <c r="G2521" t="s">
        <v>85</v>
      </c>
      <c r="H2521" t="s">
        <v>20</v>
      </c>
      <c r="I2521">
        <v>2028</v>
      </c>
      <c r="J2521">
        <v>9</v>
      </c>
      <c r="K2521">
        <v>319</v>
      </c>
      <c r="L2521">
        <v>56185.55</v>
      </c>
      <c r="M2521">
        <v>54901.39</v>
      </c>
      <c r="N2521">
        <v>54041.25</v>
      </c>
      <c r="O2521">
        <v>53914.87</v>
      </c>
      <c r="P2521">
        <v>54926.14</v>
      </c>
      <c r="Q2521">
        <v>58465.57</v>
      </c>
      <c r="R2521">
        <v>63743.24</v>
      </c>
      <c r="S2521">
        <v>67032.06</v>
      </c>
      <c r="T2521">
        <v>68950.45</v>
      </c>
      <c r="U2521">
        <v>71098.27</v>
      </c>
      <c r="V2521">
        <v>73636.62</v>
      </c>
      <c r="W2521">
        <v>75475.42</v>
      </c>
      <c r="X2521">
        <v>76667.990000000005</v>
      </c>
      <c r="Y2521">
        <v>77243.73</v>
      </c>
      <c r="Z2521">
        <v>76702.69</v>
      </c>
      <c r="AA2521">
        <v>75261.98</v>
      </c>
      <c r="AB2521">
        <v>72678.149999999994</v>
      </c>
      <c r="AC2521">
        <v>70162.67</v>
      </c>
      <c r="AD2521">
        <v>66952.929999999993</v>
      </c>
      <c r="AE2521">
        <v>64199.01</v>
      </c>
      <c r="AF2521">
        <v>61499.97</v>
      </c>
      <c r="AG2521">
        <v>61341.35</v>
      </c>
      <c r="AH2521">
        <v>60003.21</v>
      </c>
      <c r="AI2521">
        <v>58068.4</v>
      </c>
      <c r="AJ2521">
        <v>76.781970000000001</v>
      </c>
      <c r="AK2521">
        <v>76.203760000000003</v>
      </c>
      <c r="AL2521">
        <v>76.088380000000001</v>
      </c>
      <c r="AM2521">
        <v>76.325699999999998</v>
      </c>
      <c r="AN2521">
        <v>76.817250000000001</v>
      </c>
      <c r="AO2521">
        <v>76.432060000000007</v>
      </c>
      <c r="AP2521">
        <v>76.237639999999999</v>
      </c>
      <c r="AQ2521">
        <v>76.430260000000004</v>
      </c>
      <c r="AR2521">
        <v>78.841650000000001</v>
      </c>
      <c r="AS2521">
        <v>80.76052</v>
      </c>
      <c r="AT2521">
        <v>83.991079999999997</v>
      </c>
      <c r="AU2521">
        <v>87.562730000000002</v>
      </c>
      <c r="AV2521">
        <v>89.108990000000006</v>
      </c>
      <c r="AW2521">
        <v>89.171999999999997</v>
      </c>
      <c r="AX2521">
        <v>88.882350000000002</v>
      </c>
      <c r="AY2521">
        <v>88.782349999999994</v>
      </c>
      <c r="AZ2521">
        <v>88.28613</v>
      </c>
      <c r="BA2521">
        <v>87.573880000000003</v>
      </c>
      <c r="BB2521">
        <v>83.866380000000007</v>
      </c>
      <c r="BC2521">
        <v>81.793719999999993</v>
      </c>
      <c r="BD2521">
        <v>79.915319999999994</v>
      </c>
      <c r="BE2521">
        <v>78.778930000000003</v>
      </c>
      <c r="BF2521">
        <v>77.705650000000006</v>
      </c>
      <c r="BG2521">
        <v>76.413780000000003</v>
      </c>
      <c r="BH2521">
        <v>-16.136420000000001</v>
      </c>
      <c r="BI2521">
        <v>-13.26648</v>
      </c>
      <c r="BJ2521">
        <v>344.0573</v>
      </c>
      <c r="BK2521">
        <v>376.983</v>
      </c>
      <c r="BL2521">
        <v>301.08139999999997</v>
      </c>
      <c r="BM2521">
        <v>355.91739999999999</v>
      </c>
      <c r="BN2521">
        <v>271.30349999999999</v>
      </c>
      <c r="BO2521">
        <v>288.6771</v>
      </c>
      <c r="BP2521">
        <v>-372.24270000000001</v>
      </c>
      <c r="BQ2521">
        <v>-613.69129999999996</v>
      </c>
      <c r="BR2521">
        <v>-834.56830000000002</v>
      </c>
      <c r="BS2521">
        <v>-639.17330000000004</v>
      </c>
      <c r="BT2521">
        <v>-189.71889999999999</v>
      </c>
      <c r="BU2521">
        <v>690.73749999999995</v>
      </c>
      <c r="BV2521">
        <v>1997.7550000000001</v>
      </c>
      <c r="BW2521">
        <v>1349.769</v>
      </c>
      <c r="BX2521">
        <v>1013.29</v>
      </c>
      <c r="BY2521">
        <v>1068.6980000000001</v>
      </c>
      <c r="BZ2521">
        <v>807.81399999999996</v>
      </c>
      <c r="CA2521">
        <v>199.095</v>
      </c>
      <c r="CB2521">
        <v>-18.241620000000001</v>
      </c>
      <c r="CC2521">
        <v>-512.91269999999997</v>
      </c>
      <c r="CD2521">
        <v>-543.59799999999996</v>
      </c>
      <c r="CE2521">
        <v>-174.6677</v>
      </c>
      <c r="CF2521" s="20">
        <v>34807.800000000003</v>
      </c>
      <c r="CG2521" s="20">
        <v>39680.92</v>
      </c>
      <c r="CH2521" s="20">
        <v>34622.870000000003</v>
      </c>
      <c r="CI2521" s="20">
        <v>33250.15</v>
      </c>
      <c r="CJ2521" s="20">
        <v>27923.69</v>
      </c>
      <c r="CK2521" s="20">
        <v>22748.37</v>
      </c>
      <c r="CL2521" s="20">
        <v>26091.51</v>
      </c>
      <c r="CM2521" s="20">
        <v>25579.23</v>
      </c>
      <c r="CN2521" s="20">
        <v>17355.169999999998</v>
      </c>
      <c r="CO2521" s="20">
        <v>14331.13</v>
      </c>
      <c r="CP2521" s="20">
        <v>9308.65</v>
      </c>
      <c r="CQ2521" s="20">
        <v>4129.8739999999998</v>
      </c>
      <c r="CR2521" s="20">
        <v>7727.4570000000003</v>
      </c>
      <c r="CS2521" s="20">
        <v>15190.71</v>
      </c>
      <c r="CT2521" s="20">
        <v>40066.980000000003</v>
      </c>
      <c r="CU2521" s="20">
        <v>68323.69</v>
      </c>
      <c r="CV2521" s="20">
        <v>72892.27</v>
      </c>
      <c r="CW2521" s="20">
        <v>104744.6</v>
      </c>
      <c r="CX2521" s="20">
        <v>87027.16</v>
      </c>
      <c r="CY2521" s="20">
        <v>75897.98</v>
      </c>
      <c r="CZ2521" s="20">
        <v>76376.59</v>
      </c>
      <c r="DA2521" s="20">
        <v>54106.69</v>
      </c>
      <c r="DB2521" s="20">
        <v>52717.72</v>
      </c>
      <c r="DC2521" s="20">
        <v>51594.05</v>
      </c>
      <c r="DD2521">
        <v>0</v>
      </c>
      <c r="DE2521">
        <v>0</v>
      </c>
      <c r="DF2521">
        <v>0</v>
      </c>
    </row>
    <row r="2522" spans="1:110" x14ac:dyDescent="0.25">
      <c r="A2522" s="16" t="str">
        <f t="shared" si="39"/>
        <v>Portfolio Adjusted_CPP_200 kW and above_All_CAISO_1-in-10_MONTHLY SYSTEM PEAK DAY_2025_6</v>
      </c>
      <c r="B2522" t="s">
        <v>195</v>
      </c>
      <c r="C2522" t="s">
        <v>121</v>
      </c>
      <c r="D2522" t="s">
        <v>122</v>
      </c>
      <c r="E2522" t="s">
        <v>7</v>
      </c>
      <c r="F2522" t="s">
        <v>110</v>
      </c>
      <c r="G2522" t="s">
        <v>85</v>
      </c>
      <c r="H2522" t="s">
        <v>20</v>
      </c>
      <c r="I2522">
        <v>2025</v>
      </c>
      <c r="J2522">
        <v>6</v>
      </c>
      <c r="K2522">
        <v>371</v>
      </c>
      <c r="L2522">
        <v>60298.239999999998</v>
      </c>
      <c r="M2522">
        <v>58987.79</v>
      </c>
      <c r="N2522">
        <v>58292.23</v>
      </c>
      <c r="O2522">
        <v>58272.45</v>
      </c>
      <c r="P2522">
        <v>59392.800000000003</v>
      </c>
      <c r="Q2522">
        <v>62708.08</v>
      </c>
      <c r="R2522">
        <v>67247.13</v>
      </c>
      <c r="S2522">
        <v>69863.360000000001</v>
      </c>
      <c r="T2522">
        <v>71937.02</v>
      </c>
      <c r="U2522">
        <v>73814.06</v>
      </c>
      <c r="V2522">
        <v>75376.69</v>
      </c>
      <c r="W2522">
        <v>76111.509999999995</v>
      </c>
      <c r="X2522">
        <v>76819.5</v>
      </c>
      <c r="Y2522">
        <v>77208.77</v>
      </c>
      <c r="Z2522">
        <v>76891.97</v>
      </c>
      <c r="AA2522">
        <v>75203.72</v>
      </c>
      <c r="AB2522">
        <v>73402.28</v>
      </c>
      <c r="AC2522">
        <v>71609.16</v>
      </c>
      <c r="AD2522">
        <v>68876.33</v>
      </c>
      <c r="AE2522">
        <v>67219.05</v>
      </c>
      <c r="AF2522">
        <v>65176.47</v>
      </c>
      <c r="AG2522">
        <v>65608.09</v>
      </c>
      <c r="AH2522">
        <v>64380.480000000003</v>
      </c>
      <c r="AI2522">
        <v>62341.56</v>
      </c>
      <c r="AJ2522">
        <v>71.4452</v>
      </c>
      <c r="AK2522">
        <v>71.097620000000006</v>
      </c>
      <c r="AL2522">
        <v>70.034639999999996</v>
      </c>
      <c r="AM2522">
        <v>68.718450000000004</v>
      </c>
      <c r="AN2522">
        <v>68.078370000000007</v>
      </c>
      <c r="AO2522">
        <v>67.999759999999995</v>
      </c>
      <c r="AP2522">
        <v>67.334909999999994</v>
      </c>
      <c r="AQ2522">
        <v>73.222849999999994</v>
      </c>
      <c r="AR2522">
        <v>79.719710000000006</v>
      </c>
      <c r="AS2522">
        <v>85.164209999999997</v>
      </c>
      <c r="AT2522">
        <v>89.847549999999998</v>
      </c>
      <c r="AU2522">
        <v>92.703599999999994</v>
      </c>
      <c r="AV2522">
        <v>93.965149999999994</v>
      </c>
      <c r="AW2522">
        <v>91.155320000000003</v>
      </c>
      <c r="AX2522">
        <v>88.981639999999999</v>
      </c>
      <c r="AY2522">
        <v>89.984489999999994</v>
      </c>
      <c r="AZ2522">
        <v>90.15813</v>
      </c>
      <c r="BA2522">
        <v>88.211259999999996</v>
      </c>
      <c r="BB2522">
        <v>86.707599999999999</v>
      </c>
      <c r="BC2522">
        <v>81.389880000000005</v>
      </c>
      <c r="BD2522">
        <v>76.884129999999999</v>
      </c>
      <c r="BE2522">
        <v>74.177610000000001</v>
      </c>
      <c r="BF2522">
        <v>72.897229999999993</v>
      </c>
      <c r="BG2522">
        <v>71.543660000000003</v>
      </c>
      <c r="BH2522">
        <v>-17.31758</v>
      </c>
      <c r="BI2522">
        <v>-14.253920000000001</v>
      </c>
      <c r="BJ2522">
        <v>371.12130000000002</v>
      </c>
      <c r="BK2522">
        <v>407.452</v>
      </c>
      <c r="BL2522">
        <v>325.56580000000002</v>
      </c>
      <c r="BM2522">
        <v>381.74430000000001</v>
      </c>
      <c r="BN2522">
        <v>286.2167</v>
      </c>
      <c r="BO2522">
        <v>300.87020000000001</v>
      </c>
      <c r="BP2522">
        <v>-388.36630000000002</v>
      </c>
      <c r="BQ2522">
        <v>-637.13300000000004</v>
      </c>
      <c r="BR2522">
        <v>-854.28959999999995</v>
      </c>
      <c r="BS2522">
        <v>-644.56010000000003</v>
      </c>
      <c r="BT2522">
        <v>-190.09379999999999</v>
      </c>
      <c r="BU2522">
        <v>690.42489999999998</v>
      </c>
      <c r="BV2522">
        <v>2002.6849999999999</v>
      </c>
      <c r="BW2522">
        <v>1348.7239999999999</v>
      </c>
      <c r="BX2522">
        <v>1023.385</v>
      </c>
      <c r="BY2522">
        <v>1090.73</v>
      </c>
      <c r="BZ2522">
        <v>831.02059999999994</v>
      </c>
      <c r="CA2522">
        <v>208.46080000000001</v>
      </c>
      <c r="CB2522">
        <v>-19.33212</v>
      </c>
      <c r="CC2522">
        <v>-548.58960000000002</v>
      </c>
      <c r="CD2522">
        <v>-583.25379999999996</v>
      </c>
      <c r="CE2522">
        <v>-187.52119999999999</v>
      </c>
      <c r="CF2522" s="20">
        <v>40090.04</v>
      </c>
      <c r="CG2522" s="20">
        <v>45807.8</v>
      </c>
      <c r="CH2522" s="20">
        <v>40284.089999999997</v>
      </c>
      <c r="CI2522" s="20">
        <v>38842.129999999997</v>
      </c>
      <c r="CJ2522" s="20">
        <v>32649.93</v>
      </c>
      <c r="CK2522" s="20">
        <v>26169.59</v>
      </c>
      <c r="CL2522" s="20">
        <v>29038.79</v>
      </c>
      <c r="CM2522" s="20">
        <v>27785.69</v>
      </c>
      <c r="CN2522" s="20">
        <v>18891.2</v>
      </c>
      <c r="CO2522" s="20">
        <v>15446.88</v>
      </c>
      <c r="CP2522" s="20">
        <v>9753.7839999999997</v>
      </c>
      <c r="CQ2522" s="20">
        <v>4199.7780000000002</v>
      </c>
      <c r="CR2522" s="20">
        <v>7758.0280000000002</v>
      </c>
      <c r="CS2522" s="20">
        <v>15176.96</v>
      </c>
      <c r="CT2522" s="20">
        <v>40264.97</v>
      </c>
      <c r="CU2522" s="20">
        <v>68217.95</v>
      </c>
      <c r="CV2522" s="20">
        <v>74352.039999999994</v>
      </c>
      <c r="CW2522" s="20">
        <v>109108</v>
      </c>
      <c r="CX2522" s="20">
        <v>92099.14</v>
      </c>
      <c r="CY2522" s="20">
        <v>83206.720000000001</v>
      </c>
      <c r="CZ2522" s="20">
        <v>85781.19</v>
      </c>
      <c r="DA2522" s="20">
        <v>61895.519999999997</v>
      </c>
      <c r="DB2522" s="20">
        <v>60689.86</v>
      </c>
      <c r="DC2522" s="20">
        <v>59466.89</v>
      </c>
      <c r="DD2522">
        <v>0</v>
      </c>
      <c r="DE2522">
        <v>0</v>
      </c>
      <c r="DF2522">
        <v>0</v>
      </c>
    </row>
    <row r="2523" spans="1:110" x14ac:dyDescent="0.25">
      <c r="A2523" s="16" t="str">
        <f t="shared" si="39"/>
        <v>Portfolio Adjusted_CPP_200 kW and above_All_CAISO_1-in-10_MONTHLY SYSTEM PEAK DAY_2024_7</v>
      </c>
      <c r="B2523" t="s">
        <v>195</v>
      </c>
      <c r="C2523" t="s">
        <v>121</v>
      </c>
      <c r="D2523" t="s">
        <v>122</v>
      </c>
      <c r="E2523" t="s">
        <v>7</v>
      </c>
      <c r="F2523" t="s">
        <v>110</v>
      </c>
      <c r="G2523" t="s">
        <v>85</v>
      </c>
      <c r="H2523" t="s">
        <v>20</v>
      </c>
      <c r="I2523">
        <v>2024</v>
      </c>
      <c r="J2523">
        <v>7</v>
      </c>
      <c r="K2523">
        <v>391</v>
      </c>
      <c r="L2523">
        <v>66298.899999999994</v>
      </c>
      <c r="M2523">
        <v>64703.16</v>
      </c>
      <c r="N2523">
        <v>63778.93</v>
      </c>
      <c r="O2523">
        <v>63744.94</v>
      </c>
      <c r="P2523">
        <v>65153.35</v>
      </c>
      <c r="Q2523">
        <v>69164.33</v>
      </c>
      <c r="R2523">
        <v>74430.039999999994</v>
      </c>
      <c r="S2523">
        <v>77381.62</v>
      </c>
      <c r="T2523">
        <v>79294.45</v>
      </c>
      <c r="U2523">
        <v>81174.850000000006</v>
      </c>
      <c r="V2523">
        <v>83322.880000000005</v>
      </c>
      <c r="W2523">
        <v>84593.31</v>
      </c>
      <c r="X2523">
        <v>85553.4</v>
      </c>
      <c r="Y2523">
        <v>85995.56</v>
      </c>
      <c r="Z2523">
        <v>85598.23</v>
      </c>
      <c r="AA2523">
        <v>83933.62</v>
      </c>
      <c r="AB2523">
        <v>81847.8</v>
      </c>
      <c r="AC2523">
        <v>79855.039999999994</v>
      </c>
      <c r="AD2523">
        <v>76407.55</v>
      </c>
      <c r="AE2523">
        <v>74396.53</v>
      </c>
      <c r="AF2523">
        <v>72106.880000000005</v>
      </c>
      <c r="AG2523">
        <v>72177.919999999998</v>
      </c>
      <c r="AH2523">
        <v>70565.45</v>
      </c>
      <c r="AI2523">
        <v>68159.56</v>
      </c>
      <c r="AJ2523">
        <v>69.602329999999995</v>
      </c>
      <c r="AK2523">
        <v>69.293040000000005</v>
      </c>
      <c r="AL2523">
        <v>68.791600000000003</v>
      </c>
      <c r="AM2523">
        <v>67.736059999999995</v>
      </c>
      <c r="AN2523">
        <v>67.920310000000001</v>
      </c>
      <c r="AO2523">
        <v>67.608050000000006</v>
      </c>
      <c r="AP2523">
        <v>67.608819999999994</v>
      </c>
      <c r="AQ2523">
        <v>69.426670000000001</v>
      </c>
      <c r="AR2523">
        <v>72.937650000000005</v>
      </c>
      <c r="AS2523">
        <v>77.240129999999994</v>
      </c>
      <c r="AT2523">
        <v>80.34496</v>
      </c>
      <c r="AU2523">
        <v>82.872029999999995</v>
      </c>
      <c r="AV2523">
        <v>83.930419999999998</v>
      </c>
      <c r="AW2523">
        <v>86.227360000000004</v>
      </c>
      <c r="AX2523">
        <v>85.651679999999999</v>
      </c>
      <c r="AY2523">
        <v>85.703540000000004</v>
      </c>
      <c r="AZ2523">
        <v>85.1768</v>
      </c>
      <c r="BA2523">
        <v>82.020589999999999</v>
      </c>
      <c r="BB2523">
        <v>80.389809999999997</v>
      </c>
      <c r="BC2523">
        <v>76.914590000000004</v>
      </c>
      <c r="BD2523">
        <v>74.215220000000002</v>
      </c>
      <c r="BE2523">
        <v>72.880610000000004</v>
      </c>
      <c r="BF2523">
        <v>72.471810000000005</v>
      </c>
      <c r="BG2523">
        <v>71.748230000000007</v>
      </c>
      <c r="BH2523">
        <v>-19.040959999999998</v>
      </c>
      <c r="BI2523">
        <v>-15.63499</v>
      </c>
      <c r="BJ2523">
        <v>406.05279999999999</v>
      </c>
      <c r="BK2523">
        <v>445.7167</v>
      </c>
      <c r="BL2523">
        <v>357.14260000000002</v>
      </c>
      <c r="BM2523">
        <v>421.04759999999999</v>
      </c>
      <c r="BN2523">
        <v>316.78859999999997</v>
      </c>
      <c r="BO2523">
        <v>333.24799999999999</v>
      </c>
      <c r="BP2523">
        <v>-428.08690000000001</v>
      </c>
      <c r="BQ2523">
        <v>-700.66830000000004</v>
      </c>
      <c r="BR2523">
        <v>-944.34860000000003</v>
      </c>
      <c r="BS2523">
        <v>-716.38930000000005</v>
      </c>
      <c r="BT2523">
        <v>-211.7063</v>
      </c>
      <c r="BU2523">
        <v>768.9991</v>
      </c>
      <c r="BV2523">
        <v>2229.4430000000002</v>
      </c>
      <c r="BW2523">
        <v>1505.288</v>
      </c>
      <c r="BX2523">
        <v>1141.134</v>
      </c>
      <c r="BY2523">
        <v>1216.329</v>
      </c>
      <c r="BZ2523">
        <v>921.88779999999997</v>
      </c>
      <c r="CA2523">
        <v>230.71969999999999</v>
      </c>
      <c r="CB2523">
        <v>-21.38776</v>
      </c>
      <c r="CC2523">
        <v>-603.52390000000003</v>
      </c>
      <c r="CD2523">
        <v>-639.28650000000005</v>
      </c>
      <c r="CE2523">
        <v>-205.02160000000001</v>
      </c>
      <c r="CF2523" s="20">
        <v>48466.3</v>
      </c>
      <c r="CG2523" s="20">
        <v>55114.52</v>
      </c>
      <c r="CH2523" s="20">
        <v>48224.38</v>
      </c>
      <c r="CI2523" s="20">
        <v>46480.2</v>
      </c>
      <c r="CJ2523" s="20">
        <v>39290.550000000003</v>
      </c>
      <c r="CK2523" s="20">
        <v>31835.69</v>
      </c>
      <c r="CL2523" s="20">
        <v>35573.57</v>
      </c>
      <c r="CM2523" s="20">
        <v>34087.71</v>
      </c>
      <c r="CN2523" s="20">
        <v>22953.040000000001</v>
      </c>
      <c r="CO2523" s="20">
        <v>18681.23</v>
      </c>
      <c r="CP2523" s="20">
        <v>11918.67</v>
      </c>
      <c r="CQ2523" s="20">
        <v>5187.9740000000002</v>
      </c>
      <c r="CR2523" s="20">
        <v>9622.39</v>
      </c>
      <c r="CS2523" s="20">
        <v>18827.97</v>
      </c>
      <c r="CT2523" s="20">
        <v>49899.360000000001</v>
      </c>
      <c r="CU2523" s="20">
        <v>84975.15</v>
      </c>
      <c r="CV2523" s="20">
        <v>92445.94</v>
      </c>
      <c r="CW2523" s="20">
        <v>135682.6</v>
      </c>
      <c r="CX2523" s="20">
        <v>113341.3</v>
      </c>
      <c r="CY2523" s="20">
        <v>101924.6</v>
      </c>
      <c r="CZ2523" s="20">
        <v>104993.8</v>
      </c>
      <c r="DA2523" s="20">
        <v>74912.3</v>
      </c>
      <c r="DB2523" s="20">
        <v>72910.81</v>
      </c>
      <c r="DC2523" s="20">
        <v>71084.27</v>
      </c>
      <c r="DD2523">
        <v>0</v>
      </c>
      <c r="DE2523">
        <v>0</v>
      </c>
      <c r="DF2523">
        <v>0</v>
      </c>
    </row>
    <row r="2524" spans="1:110" x14ac:dyDescent="0.25">
      <c r="A2524" s="16" t="str">
        <f t="shared" si="39"/>
        <v>Program Specific_CPP_200 kW and above_All_CAISO_1-in-10_MONTHLY SYSTEM PEAK DAY_2023_10</v>
      </c>
      <c r="B2524" t="s">
        <v>196</v>
      </c>
      <c r="C2524" t="s">
        <v>121</v>
      </c>
      <c r="D2524" t="s">
        <v>122</v>
      </c>
      <c r="E2524" t="s">
        <v>7</v>
      </c>
      <c r="F2524" t="s">
        <v>110</v>
      </c>
      <c r="G2524" t="s">
        <v>85</v>
      </c>
      <c r="H2524" t="s">
        <v>20</v>
      </c>
      <c r="I2524">
        <v>2023</v>
      </c>
      <c r="J2524">
        <v>10</v>
      </c>
      <c r="K2524">
        <v>425</v>
      </c>
      <c r="L2524">
        <v>71861.77</v>
      </c>
      <c r="M2524">
        <v>70303.179999999993</v>
      </c>
      <c r="N2524">
        <v>69320.72</v>
      </c>
      <c r="O2524">
        <v>69253.95</v>
      </c>
      <c r="P2524">
        <v>71225.490000000005</v>
      </c>
      <c r="Q2524">
        <v>75676.460000000006</v>
      </c>
      <c r="R2524">
        <v>82548.52</v>
      </c>
      <c r="S2524">
        <v>86313.06</v>
      </c>
      <c r="T2524">
        <v>88435.44</v>
      </c>
      <c r="U2524">
        <v>90774.07</v>
      </c>
      <c r="V2524">
        <v>93364.479999999996</v>
      </c>
      <c r="W2524">
        <v>95701.25</v>
      </c>
      <c r="X2524">
        <v>97192.4</v>
      </c>
      <c r="Y2524">
        <v>97674.72</v>
      </c>
      <c r="Z2524">
        <v>96956.23</v>
      </c>
      <c r="AA2524">
        <v>95286.38</v>
      </c>
      <c r="AB2524">
        <v>92266.57</v>
      </c>
      <c r="AC2524">
        <v>89639.6</v>
      </c>
      <c r="AD2524">
        <v>85651.22</v>
      </c>
      <c r="AE2524">
        <v>82178.66</v>
      </c>
      <c r="AF2524">
        <v>78941.350000000006</v>
      </c>
      <c r="AG2524">
        <v>78251.39</v>
      </c>
      <c r="AH2524">
        <v>76396.289999999994</v>
      </c>
      <c r="AI2524">
        <v>73694.11</v>
      </c>
      <c r="AJ2524">
        <v>72.748620000000003</v>
      </c>
      <c r="AK2524">
        <v>71.503789999999995</v>
      </c>
      <c r="AL2524">
        <v>70.833960000000005</v>
      </c>
      <c r="AM2524">
        <v>69.977360000000004</v>
      </c>
      <c r="AN2524">
        <v>69.430599999999998</v>
      </c>
      <c r="AO2524">
        <v>68.961410000000001</v>
      </c>
      <c r="AP2524">
        <v>69.05471</v>
      </c>
      <c r="AQ2524">
        <v>69.214380000000006</v>
      </c>
      <c r="AR2524">
        <v>74.9696</v>
      </c>
      <c r="AS2524">
        <v>80.794489999999996</v>
      </c>
      <c r="AT2524">
        <v>84.846609999999998</v>
      </c>
      <c r="AU2524">
        <v>87.769620000000003</v>
      </c>
      <c r="AV2524">
        <v>88.429550000000006</v>
      </c>
      <c r="AW2524">
        <v>90.081739999999996</v>
      </c>
      <c r="AX2524">
        <v>88.856380000000001</v>
      </c>
      <c r="AY2524">
        <v>86.705119999999994</v>
      </c>
      <c r="AZ2524">
        <v>85.053089999999997</v>
      </c>
      <c r="BA2524">
        <v>84.480890000000002</v>
      </c>
      <c r="BB2524">
        <v>81.608900000000006</v>
      </c>
      <c r="BC2524">
        <v>77.860290000000006</v>
      </c>
      <c r="BD2524">
        <v>75.654390000000006</v>
      </c>
      <c r="BE2524">
        <v>74.487430000000003</v>
      </c>
      <c r="BF2524">
        <v>73.058059999999998</v>
      </c>
      <c r="BG2524">
        <v>72.385999999999996</v>
      </c>
      <c r="BH2524">
        <v>-20.63861</v>
      </c>
      <c r="BI2524">
        <v>-16.988189999999999</v>
      </c>
      <c r="BJ2524">
        <v>441.33499999999998</v>
      </c>
      <c r="BK2524">
        <v>484.23680000000002</v>
      </c>
      <c r="BL2524">
        <v>390.42750000000001</v>
      </c>
      <c r="BM2524">
        <v>460.69110000000001</v>
      </c>
      <c r="BN2524">
        <v>351.3424</v>
      </c>
      <c r="BO2524">
        <v>371.71170000000001</v>
      </c>
      <c r="BP2524">
        <v>-477.43630000000002</v>
      </c>
      <c r="BQ2524">
        <v>-783.5249</v>
      </c>
      <c r="BR2524">
        <v>-1058.1559999999999</v>
      </c>
      <c r="BS2524">
        <v>-810.45839999999998</v>
      </c>
      <c r="BT2524">
        <v>-240.5076</v>
      </c>
      <c r="BU2524">
        <v>873.43769999999995</v>
      </c>
      <c r="BV2524">
        <v>2525.2669999999998</v>
      </c>
      <c r="BW2524">
        <v>1708.8920000000001</v>
      </c>
      <c r="BX2524">
        <v>1286.394</v>
      </c>
      <c r="BY2524">
        <v>1365.365</v>
      </c>
      <c r="BZ2524">
        <v>1033.4159999999999</v>
      </c>
      <c r="CA2524">
        <v>254.8537</v>
      </c>
      <c r="CB2524">
        <v>-23.414940000000001</v>
      </c>
      <c r="CC2524">
        <v>-654.30790000000002</v>
      </c>
      <c r="CD2524">
        <v>-692.11080000000004</v>
      </c>
      <c r="CE2524">
        <v>-221.66929999999999</v>
      </c>
      <c r="CF2524" s="20">
        <v>56940.74</v>
      </c>
      <c r="CG2524" s="20">
        <v>65067.64</v>
      </c>
      <c r="CH2524" s="20">
        <v>56968.959999999999</v>
      </c>
      <c r="CI2524" s="20">
        <v>54861.24</v>
      </c>
      <c r="CJ2524" s="20">
        <v>46955.4</v>
      </c>
      <c r="CK2524" s="20">
        <v>38112.86</v>
      </c>
      <c r="CL2524" s="20">
        <v>43757.21</v>
      </c>
      <c r="CM2524" s="20">
        <v>42410.69</v>
      </c>
      <c r="CN2524" s="20">
        <v>28550.07</v>
      </c>
      <c r="CO2524" s="20">
        <v>23360.71</v>
      </c>
      <c r="CP2524" s="20">
        <v>14964.51</v>
      </c>
      <c r="CQ2524" s="20">
        <v>6639.8909999999996</v>
      </c>
      <c r="CR2524" s="20">
        <v>12418.61</v>
      </c>
      <c r="CS2524" s="20">
        <v>24289.35</v>
      </c>
      <c r="CT2524" s="20">
        <v>64020.17</v>
      </c>
      <c r="CU2524" s="20">
        <v>109517</v>
      </c>
      <c r="CV2524" s="20">
        <v>117479.6</v>
      </c>
      <c r="CW2524" s="20">
        <v>170969.7</v>
      </c>
      <c r="CX2524" s="20">
        <v>142423.79999999999</v>
      </c>
      <c r="CY2524" s="20">
        <v>124363.1</v>
      </c>
      <c r="CZ2524" s="20">
        <v>125840.2</v>
      </c>
      <c r="DA2524" s="20">
        <v>88049.82</v>
      </c>
      <c r="DB2524" s="20">
        <v>85457.9</v>
      </c>
      <c r="DC2524" s="20">
        <v>83097.02</v>
      </c>
      <c r="DD2524">
        <v>0</v>
      </c>
      <c r="DE2524">
        <v>0</v>
      </c>
      <c r="DF2524">
        <v>0</v>
      </c>
    </row>
    <row r="2525" spans="1:110" x14ac:dyDescent="0.25">
      <c r="A2525" s="16" t="str">
        <f t="shared" si="39"/>
        <v>Program Specific_CPP_200 kW and above_All_CAISO_1-in-10_MONTHLY SYSTEM PEAK DAY_2020_11</v>
      </c>
      <c r="B2525" t="s">
        <v>196</v>
      </c>
      <c r="C2525" t="s">
        <v>121</v>
      </c>
      <c r="D2525" t="s">
        <v>122</v>
      </c>
      <c r="E2525" t="s">
        <v>7</v>
      </c>
      <c r="F2525" t="s">
        <v>110</v>
      </c>
      <c r="G2525" t="s">
        <v>85</v>
      </c>
      <c r="H2525" t="s">
        <v>20</v>
      </c>
      <c r="I2525">
        <v>2020</v>
      </c>
      <c r="J2525">
        <v>11</v>
      </c>
      <c r="K2525">
        <v>1382</v>
      </c>
      <c r="L2525">
        <v>154830</v>
      </c>
      <c r="M2525">
        <v>149459.70000000001</v>
      </c>
      <c r="N2525">
        <v>147044</v>
      </c>
      <c r="O2525">
        <v>147398.79999999999</v>
      </c>
      <c r="P2525">
        <v>155629.5</v>
      </c>
      <c r="Q2525">
        <v>173561.9</v>
      </c>
      <c r="R2525">
        <v>196258.3</v>
      </c>
      <c r="S2525">
        <v>209963.3</v>
      </c>
      <c r="T2525">
        <v>217298.6</v>
      </c>
      <c r="U2525">
        <v>226987.5</v>
      </c>
      <c r="V2525">
        <v>237315.8</v>
      </c>
      <c r="W2525">
        <v>241930</v>
      </c>
      <c r="X2525">
        <v>243878.8</v>
      </c>
      <c r="Y2525">
        <v>247939.4</v>
      </c>
      <c r="Z2525">
        <v>246930.1</v>
      </c>
      <c r="AA2525">
        <v>241911.1</v>
      </c>
      <c r="AB2525">
        <v>231989.2</v>
      </c>
      <c r="AC2525">
        <v>222988.4</v>
      </c>
      <c r="AD2525">
        <v>204381.3</v>
      </c>
      <c r="AE2525">
        <v>192204.1</v>
      </c>
      <c r="AF2525">
        <v>182898.9</v>
      </c>
      <c r="AG2525">
        <v>178749.4</v>
      </c>
      <c r="AH2525">
        <v>170628.7</v>
      </c>
      <c r="AI2525">
        <v>161527.29999999999</v>
      </c>
      <c r="AJ2525">
        <v>66.69941</v>
      </c>
      <c r="AK2525">
        <v>65.869249999999994</v>
      </c>
      <c r="AL2525">
        <v>64.947490000000002</v>
      </c>
      <c r="AM2525">
        <v>64.301770000000005</v>
      </c>
      <c r="AN2525">
        <v>63.74709</v>
      </c>
      <c r="AO2525">
        <v>63.327930000000002</v>
      </c>
      <c r="AP2525">
        <v>63.452069999999999</v>
      </c>
      <c r="AQ2525">
        <v>64.076729999999998</v>
      </c>
      <c r="AR2525">
        <v>70.357489999999999</v>
      </c>
      <c r="AS2525">
        <v>78.713160000000002</v>
      </c>
      <c r="AT2525">
        <v>84.963080000000005</v>
      </c>
      <c r="AU2525">
        <v>89.769980000000004</v>
      </c>
      <c r="AV2525">
        <v>90.193010000000001</v>
      </c>
      <c r="AW2525">
        <v>90.231369999999998</v>
      </c>
      <c r="AX2525">
        <v>90.259770000000003</v>
      </c>
      <c r="AY2525">
        <v>88.041449999999998</v>
      </c>
      <c r="AZ2525">
        <v>86.643799999999999</v>
      </c>
      <c r="BA2525">
        <v>83.21772</v>
      </c>
      <c r="BB2525">
        <v>77.59469</v>
      </c>
      <c r="BC2525">
        <v>73.14658</v>
      </c>
      <c r="BD2525">
        <v>70.390190000000004</v>
      </c>
      <c r="BE2525">
        <v>66.768659999999997</v>
      </c>
      <c r="BF2525">
        <v>65.120670000000004</v>
      </c>
      <c r="BG2525">
        <v>63.673029999999997</v>
      </c>
      <c r="BH2525">
        <v>-44.466999999999999</v>
      </c>
      <c r="BI2525">
        <v>-36.115720000000003</v>
      </c>
      <c r="BJ2525">
        <v>936.16560000000004</v>
      </c>
      <c r="BK2525">
        <v>1030.6400000000001</v>
      </c>
      <c r="BL2525">
        <v>853.09410000000003</v>
      </c>
      <c r="BM2525">
        <v>1056.5830000000001</v>
      </c>
      <c r="BN2525">
        <v>835.3134</v>
      </c>
      <c r="BO2525">
        <v>904.21799999999996</v>
      </c>
      <c r="BP2525">
        <v>-1173.1300000000001</v>
      </c>
      <c r="BQ2525">
        <v>-1959.2639999999999</v>
      </c>
      <c r="BR2525">
        <v>-2689.6439999999998</v>
      </c>
      <c r="BS2525">
        <v>-2048.8150000000001</v>
      </c>
      <c r="BT2525">
        <v>-603.49059999999997</v>
      </c>
      <c r="BU2525">
        <v>2217.1509999999998</v>
      </c>
      <c r="BV2525">
        <v>6431.4009999999998</v>
      </c>
      <c r="BW2525">
        <v>4338.5</v>
      </c>
      <c r="BX2525">
        <v>3234.4270000000001</v>
      </c>
      <c r="BY2525">
        <v>3396.4949999999999</v>
      </c>
      <c r="BZ2525">
        <v>2465.942</v>
      </c>
      <c r="CA2525">
        <v>596.06640000000004</v>
      </c>
      <c r="CB2525">
        <v>-54.249989999999997</v>
      </c>
      <c r="CC2525">
        <v>-1494.634</v>
      </c>
      <c r="CD2525">
        <v>-1545.808</v>
      </c>
      <c r="CE2525">
        <v>-485.86829999999998</v>
      </c>
      <c r="CF2525" s="20">
        <v>264324.7</v>
      </c>
      <c r="CG2525" s="20">
        <v>294078.40000000002</v>
      </c>
      <c r="CH2525" s="20">
        <v>256334.5</v>
      </c>
      <c r="CI2525" s="20">
        <v>248521.7</v>
      </c>
      <c r="CJ2525" s="20">
        <v>224180.9</v>
      </c>
      <c r="CK2525" s="20">
        <v>200474.4</v>
      </c>
      <c r="CL2525" s="20">
        <v>247335.9</v>
      </c>
      <c r="CM2525" s="20">
        <v>250962.6</v>
      </c>
      <c r="CN2525" s="20">
        <v>172372.7</v>
      </c>
      <c r="CO2525" s="20">
        <v>146071.79999999999</v>
      </c>
      <c r="CP2525" s="20">
        <v>96683.53</v>
      </c>
      <c r="CQ2525" s="20">
        <v>42433.13</v>
      </c>
      <c r="CR2525" s="20">
        <v>78190.929999999993</v>
      </c>
      <c r="CS2525" s="20">
        <v>156510.20000000001</v>
      </c>
      <c r="CT2525" s="20">
        <v>415253.6</v>
      </c>
      <c r="CU2525" s="20">
        <v>705881.4</v>
      </c>
      <c r="CV2525" s="20">
        <v>742692.6</v>
      </c>
      <c r="CW2525" s="20">
        <v>1057996</v>
      </c>
      <c r="CX2525" s="20">
        <v>810957.2</v>
      </c>
      <c r="CY2525" s="20">
        <v>680297.7</v>
      </c>
      <c r="CZ2525" s="20">
        <v>675511.3</v>
      </c>
      <c r="DA2525" s="20">
        <v>459445.1</v>
      </c>
      <c r="DB2525" s="20">
        <v>426296.6</v>
      </c>
      <c r="DC2525" s="20">
        <v>399219.3</v>
      </c>
      <c r="DD2525">
        <v>0</v>
      </c>
      <c r="DE2525">
        <v>0</v>
      </c>
      <c r="DF2525">
        <v>0</v>
      </c>
    </row>
    <row r="2526" spans="1:110" x14ac:dyDescent="0.25">
      <c r="A2526" s="16" t="str">
        <f t="shared" si="39"/>
        <v>Program Specific_CPP_200 kW and above_All_CAISO_1-in-10_MONTHLY SYSTEM PEAK DAY_2021_7</v>
      </c>
      <c r="B2526" t="s">
        <v>196</v>
      </c>
      <c r="C2526" t="s">
        <v>121</v>
      </c>
      <c r="D2526" t="s">
        <v>122</v>
      </c>
      <c r="E2526" t="s">
        <v>7</v>
      </c>
      <c r="F2526" t="s">
        <v>110</v>
      </c>
      <c r="G2526" t="s">
        <v>85</v>
      </c>
      <c r="H2526" t="s">
        <v>20</v>
      </c>
      <c r="I2526">
        <v>2021</v>
      </c>
      <c r="J2526">
        <v>7</v>
      </c>
      <c r="K2526">
        <v>738</v>
      </c>
      <c r="L2526">
        <v>115975.1</v>
      </c>
      <c r="M2526">
        <v>112969.9</v>
      </c>
      <c r="N2526">
        <v>111221.2</v>
      </c>
      <c r="O2526">
        <v>111136.3</v>
      </c>
      <c r="P2526">
        <v>113721.7</v>
      </c>
      <c r="Q2526">
        <v>121255</v>
      </c>
      <c r="R2526">
        <v>131702.29999999999</v>
      </c>
      <c r="S2526">
        <v>137273.4</v>
      </c>
      <c r="T2526">
        <v>140894.79999999999</v>
      </c>
      <c r="U2526">
        <v>144491.20000000001</v>
      </c>
      <c r="V2526">
        <v>148545.4</v>
      </c>
      <c r="W2526">
        <v>151115.5</v>
      </c>
      <c r="X2526">
        <v>152931.79999999999</v>
      </c>
      <c r="Y2526">
        <v>153738.6</v>
      </c>
      <c r="Z2526">
        <v>152854.29999999999</v>
      </c>
      <c r="AA2526">
        <v>149493</v>
      </c>
      <c r="AB2526">
        <v>145428.9</v>
      </c>
      <c r="AC2526">
        <v>141648.1</v>
      </c>
      <c r="AD2526">
        <v>135116.29999999999</v>
      </c>
      <c r="AE2526">
        <v>131313.70000000001</v>
      </c>
      <c r="AF2526">
        <v>126963</v>
      </c>
      <c r="AG2526">
        <v>127005</v>
      </c>
      <c r="AH2526">
        <v>123960.7</v>
      </c>
      <c r="AI2526">
        <v>119450.5</v>
      </c>
      <c r="AJ2526">
        <v>69.601920000000007</v>
      </c>
      <c r="AK2526">
        <v>69.293310000000005</v>
      </c>
      <c r="AL2526">
        <v>68.792569999999998</v>
      </c>
      <c r="AM2526">
        <v>67.727000000000004</v>
      </c>
      <c r="AN2526">
        <v>67.918319999999994</v>
      </c>
      <c r="AO2526">
        <v>67.603620000000006</v>
      </c>
      <c r="AP2526">
        <v>67.60333</v>
      </c>
      <c r="AQ2526">
        <v>69.430160000000001</v>
      </c>
      <c r="AR2526">
        <v>72.952029999999993</v>
      </c>
      <c r="AS2526">
        <v>77.266249999999999</v>
      </c>
      <c r="AT2526">
        <v>80.380750000000006</v>
      </c>
      <c r="AU2526">
        <v>82.924899999999994</v>
      </c>
      <c r="AV2526">
        <v>83.991249999999994</v>
      </c>
      <c r="AW2526">
        <v>86.29607</v>
      </c>
      <c r="AX2526">
        <v>85.720860000000002</v>
      </c>
      <c r="AY2526">
        <v>85.768699999999995</v>
      </c>
      <c r="AZ2526">
        <v>85.230770000000007</v>
      </c>
      <c r="BA2526">
        <v>82.073059999999998</v>
      </c>
      <c r="BB2526">
        <v>80.447220000000002</v>
      </c>
      <c r="BC2526">
        <v>76.95308</v>
      </c>
      <c r="BD2526">
        <v>74.239140000000006</v>
      </c>
      <c r="BE2526">
        <v>72.909419999999997</v>
      </c>
      <c r="BF2526">
        <v>72.489059999999995</v>
      </c>
      <c r="BG2526">
        <v>71.755449999999996</v>
      </c>
      <c r="BH2526">
        <v>-33.307899999999997</v>
      </c>
      <c r="BI2526">
        <v>-27.298249999999999</v>
      </c>
      <c r="BJ2526">
        <v>708.09699999999998</v>
      </c>
      <c r="BK2526">
        <v>777.08609999999999</v>
      </c>
      <c r="BL2526">
        <v>623.37350000000004</v>
      </c>
      <c r="BM2526">
        <v>738.15689999999995</v>
      </c>
      <c r="BN2526">
        <v>560.55050000000006</v>
      </c>
      <c r="BO2526">
        <v>591.17520000000002</v>
      </c>
      <c r="BP2526">
        <v>-760.64840000000004</v>
      </c>
      <c r="BQ2526">
        <v>-1247.1890000000001</v>
      </c>
      <c r="BR2526">
        <v>-1683.5550000000001</v>
      </c>
      <c r="BS2526">
        <v>-1279.741</v>
      </c>
      <c r="BT2526">
        <v>-378.43759999999997</v>
      </c>
      <c r="BU2526">
        <v>1374.778</v>
      </c>
      <c r="BV2526">
        <v>3981.1550000000002</v>
      </c>
      <c r="BW2526">
        <v>2681.0479999999998</v>
      </c>
      <c r="BX2526">
        <v>2027.5909999999999</v>
      </c>
      <c r="BY2526">
        <v>2157.5430000000001</v>
      </c>
      <c r="BZ2526">
        <v>1630.2329999999999</v>
      </c>
      <c r="CA2526">
        <v>407.2321</v>
      </c>
      <c r="CB2526">
        <v>-37.658749999999998</v>
      </c>
      <c r="CC2526">
        <v>-1061.9670000000001</v>
      </c>
      <c r="CD2526">
        <v>-1123.02</v>
      </c>
      <c r="CE2526">
        <v>-359.303</v>
      </c>
      <c r="CF2526" s="20">
        <v>148305.29999999999</v>
      </c>
      <c r="CG2526" s="20">
        <v>168012</v>
      </c>
      <c r="CH2526" s="20">
        <v>146651.70000000001</v>
      </c>
      <c r="CI2526" s="20">
        <v>141282.5</v>
      </c>
      <c r="CJ2526" s="20">
        <v>119702</v>
      </c>
      <c r="CK2526" s="20">
        <v>97847.38</v>
      </c>
      <c r="CL2526" s="20">
        <v>111382.7</v>
      </c>
      <c r="CM2526" s="20">
        <v>107274.2</v>
      </c>
      <c r="CN2526" s="20">
        <v>72467.66</v>
      </c>
      <c r="CO2526" s="20">
        <v>59189.56</v>
      </c>
      <c r="CP2526" s="20">
        <v>37880.67</v>
      </c>
      <c r="CQ2526" s="20">
        <v>16555.55</v>
      </c>
      <c r="CR2526" s="20">
        <v>30747.09</v>
      </c>
      <c r="CS2526" s="20">
        <v>60175.14</v>
      </c>
      <c r="CT2526" s="20">
        <v>159118.39999999999</v>
      </c>
      <c r="CU2526" s="20">
        <v>269563.8</v>
      </c>
      <c r="CV2526" s="20">
        <v>291860.3</v>
      </c>
      <c r="CW2526" s="20">
        <v>426914.6</v>
      </c>
      <c r="CX2526" s="20">
        <v>354430.8</v>
      </c>
      <c r="CY2526" s="20">
        <v>317536.5</v>
      </c>
      <c r="CZ2526" s="20">
        <v>325510.5</v>
      </c>
      <c r="DA2526" s="20">
        <v>231945.5</v>
      </c>
      <c r="DB2526" s="20">
        <v>224996.6</v>
      </c>
      <c r="DC2526" s="20">
        <v>218321.3</v>
      </c>
      <c r="DD2526">
        <v>0</v>
      </c>
      <c r="DE2526">
        <v>0</v>
      </c>
      <c r="DF2526">
        <v>0</v>
      </c>
    </row>
    <row r="2527" spans="1:110" x14ac:dyDescent="0.25">
      <c r="A2527" s="16" t="str">
        <f t="shared" si="39"/>
        <v>Program Specific_CPP_200 kW and above_All_CAISO_1-in-10_MONTHLY SYSTEM PEAK DAY_2028_11</v>
      </c>
      <c r="B2527" t="s">
        <v>196</v>
      </c>
      <c r="C2527" t="s">
        <v>121</v>
      </c>
      <c r="D2527" t="s">
        <v>122</v>
      </c>
      <c r="E2527" t="s">
        <v>7</v>
      </c>
      <c r="F2527" t="s">
        <v>110</v>
      </c>
      <c r="G2527" t="s">
        <v>85</v>
      </c>
      <c r="H2527" t="s">
        <v>20</v>
      </c>
      <c r="I2527">
        <v>2028</v>
      </c>
      <c r="J2527">
        <v>11</v>
      </c>
      <c r="K2527">
        <v>324</v>
      </c>
      <c r="L2527">
        <v>43945.2</v>
      </c>
      <c r="M2527">
        <v>42686.15</v>
      </c>
      <c r="N2527">
        <v>42119.82</v>
      </c>
      <c r="O2527">
        <v>42202.99</v>
      </c>
      <c r="P2527">
        <v>44132.63</v>
      </c>
      <c r="Q2527">
        <v>48336.75</v>
      </c>
      <c r="R2527">
        <v>53657.760000000002</v>
      </c>
      <c r="S2527">
        <v>56870.79</v>
      </c>
      <c r="T2527">
        <v>58590.51</v>
      </c>
      <c r="U2527">
        <v>60861.99</v>
      </c>
      <c r="V2527">
        <v>63283.4</v>
      </c>
      <c r="W2527">
        <v>64365.14</v>
      </c>
      <c r="X2527">
        <v>64822.03</v>
      </c>
      <c r="Y2527">
        <v>65774.02</v>
      </c>
      <c r="Z2527">
        <v>65537.38</v>
      </c>
      <c r="AA2527">
        <v>64360.73</v>
      </c>
      <c r="AB2527">
        <v>62034.6</v>
      </c>
      <c r="AC2527">
        <v>59924.43</v>
      </c>
      <c r="AD2527">
        <v>55562.14</v>
      </c>
      <c r="AE2527">
        <v>52707.29</v>
      </c>
      <c r="AF2527">
        <v>50525.74</v>
      </c>
      <c r="AG2527">
        <v>49552.92</v>
      </c>
      <c r="AH2527">
        <v>47649.07</v>
      </c>
      <c r="AI2527">
        <v>45515.31</v>
      </c>
      <c r="AJ2527">
        <v>66.69941</v>
      </c>
      <c r="AK2527">
        <v>65.869249999999994</v>
      </c>
      <c r="AL2527">
        <v>64.947490000000002</v>
      </c>
      <c r="AM2527">
        <v>64.301770000000005</v>
      </c>
      <c r="AN2527">
        <v>63.74709</v>
      </c>
      <c r="AO2527">
        <v>63.327930000000002</v>
      </c>
      <c r="AP2527">
        <v>63.452069999999999</v>
      </c>
      <c r="AQ2527">
        <v>64.076729999999998</v>
      </c>
      <c r="AR2527">
        <v>70.357489999999999</v>
      </c>
      <c r="AS2527">
        <v>78.713160000000002</v>
      </c>
      <c r="AT2527">
        <v>84.963080000000005</v>
      </c>
      <c r="AU2527">
        <v>89.769980000000004</v>
      </c>
      <c r="AV2527">
        <v>90.193010000000001</v>
      </c>
      <c r="AW2527">
        <v>90.231369999999998</v>
      </c>
      <c r="AX2527">
        <v>90.259770000000003</v>
      </c>
      <c r="AY2527">
        <v>88.041449999999998</v>
      </c>
      <c r="AZ2527">
        <v>86.643799999999999</v>
      </c>
      <c r="BA2527">
        <v>83.21772</v>
      </c>
      <c r="BB2527">
        <v>77.59469</v>
      </c>
      <c r="BC2527">
        <v>73.14658</v>
      </c>
      <c r="BD2527">
        <v>70.390190000000004</v>
      </c>
      <c r="BE2527">
        <v>66.768659999999997</v>
      </c>
      <c r="BF2527">
        <v>65.120670000000004</v>
      </c>
      <c r="BG2527">
        <v>63.673029999999997</v>
      </c>
      <c r="BH2527">
        <v>-12.62101</v>
      </c>
      <c r="BI2527">
        <v>-10.31476</v>
      </c>
      <c r="BJ2527">
        <v>268.15859999999998</v>
      </c>
      <c r="BK2527">
        <v>295.09129999999999</v>
      </c>
      <c r="BL2527">
        <v>241.916</v>
      </c>
      <c r="BM2527">
        <v>294.2568</v>
      </c>
      <c r="BN2527">
        <v>228.37780000000001</v>
      </c>
      <c r="BO2527">
        <v>244.9171</v>
      </c>
      <c r="BP2527">
        <v>-316.3125</v>
      </c>
      <c r="BQ2527">
        <v>-525.33600000000001</v>
      </c>
      <c r="BR2527">
        <v>-717.22900000000004</v>
      </c>
      <c r="BS2527">
        <v>-545.08450000000005</v>
      </c>
      <c r="BT2527">
        <v>-160.40549999999999</v>
      </c>
      <c r="BU2527">
        <v>588.17179999999996</v>
      </c>
      <c r="BV2527">
        <v>1706.95</v>
      </c>
      <c r="BW2527">
        <v>1154.2629999999999</v>
      </c>
      <c r="BX2527">
        <v>864.89559999999994</v>
      </c>
      <c r="BY2527">
        <v>912.75160000000005</v>
      </c>
      <c r="BZ2527">
        <v>670.37950000000001</v>
      </c>
      <c r="CA2527">
        <v>163.45660000000001</v>
      </c>
      <c r="CB2527">
        <v>-14.98654</v>
      </c>
      <c r="CC2527">
        <v>-414.3424</v>
      </c>
      <c r="CD2527">
        <v>-431.67590000000001</v>
      </c>
      <c r="CE2527">
        <v>-136.9084</v>
      </c>
      <c r="CF2527" s="20">
        <v>21293.65</v>
      </c>
      <c r="CG2527" s="20">
        <v>23987.73</v>
      </c>
      <c r="CH2527" s="20">
        <v>21032.22</v>
      </c>
      <c r="CI2527" s="20">
        <v>20373.37</v>
      </c>
      <c r="CJ2527" s="20">
        <v>18027.439999999999</v>
      </c>
      <c r="CK2527" s="20">
        <v>15549.08</v>
      </c>
      <c r="CL2527" s="20">
        <v>18488.259999999998</v>
      </c>
      <c r="CM2527" s="20">
        <v>18411.990000000002</v>
      </c>
      <c r="CN2527" s="20">
        <v>12531.67</v>
      </c>
      <c r="CO2527" s="20">
        <v>10501.58</v>
      </c>
      <c r="CP2527" s="20">
        <v>6875.0940000000001</v>
      </c>
      <c r="CQ2527" s="20">
        <v>3003.4969999999998</v>
      </c>
      <c r="CR2527" s="20">
        <v>5524</v>
      </c>
      <c r="CS2527" s="20">
        <v>11014.38</v>
      </c>
      <c r="CT2527" s="20">
        <v>29251.200000000001</v>
      </c>
      <c r="CU2527" s="20">
        <v>49964.55</v>
      </c>
      <c r="CV2527" s="20">
        <v>53105.77</v>
      </c>
      <c r="CW2527" s="20">
        <v>76405.95</v>
      </c>
      <c r="CX2527" s="20">
        <v>59934.03</v>
      </c>
      <c r="CY2527" s="20">
        <v>51158.16</v>
      </c>
      <c r="CZ2527" s="20">
        <v>51550.84</v>
      </c>
      <c r="DA2527" s="20">
        <v>35308.79</v>
      </c>
      <c r="DB2527" s="20">
        <v>33244.25</v>
      </c>
      <c r="DC2527" s="20">
        <v>31698.22</v>
      </c>
      <c r="DD2527">
        <v>0</v>
      </c>
      <c r="DE2527">
        <v>0</v>
      </c>
      <c r="DF2527">
        <v>0</v>
      </c>
    </row>
    <row r="2528" spans="1:110" x14ac:dyDescent="0.25">
      <c r="A2528" s="16" t="str">
        <f t="shared" si="39"/>
        <v>Portfolio Adjusted_CPP_200 kW and above_All_CAISO_1-in-10_MONTHLY SYSTEM PEAK DAY_2028_6</v>
      </c>
      <c r="B2528" t="s">
        <v>195</v>
      </c>
      <c r="C2528" t="s">
        <v>121</v>
      </c>
      <c r="D2528" t="s">
        <v>122</v>
      </c>
      <c r="E2528" t="s">
        <v>7</v>
      </c>
      <c r="F2528" t="s">
        <v>110</v>
      </c>
      <c r="G2528" t="s">
        <v>85</v>
      </c>
      <c r="H2528" t="s">
        <v>20</v>
      </c>
      <c r="I2528">
        <v>2028</v>
      </c>
      <c r="J2528">
        <v>6</v>
      </c>
      <c r="K2528">
        <v>319</v>
      </c>
      <c r="L2528">
        <v>51846.73</v>
      </c>
      <c r="M2528">
        <v>50719.96</v>
      </c>
      <c r="N2528">
        <v>50121.89</v>
      </c>
      <c r="O2528">
        <v>50104.88</v>
      </c>
      <c r="P2528">
        <v>51068.21</v>
      </c>
      <c r="Q2528">
        <v>53918.81</v>
      </c>
      <c r="R2528">
        <v>57821.65</v>
      </c>
      <c r="S2528">
        <v>60071.19</v>
      </c>
      <c r="T2528">
        <v>61854.2</v>
      </c>
      <c r="U2528">
        <v>63468.160000000003</v>
      </c>
      <c r="V2528">
        <v>64811.76</v>
      </c>
      <c r="W2528">
        <v>65443.59</v>
      </c>
      <c r="X2528">
        <v>66052.350000000006</v>
      </c>
      <c r="Y2528">
        <v>66387.05</v>
      </c>
      <c r="Z2528">
        <v>66114.66</v>
      </c>
      <c r="AA2528">
        <v>64663.040000000001</v>
      </c>
      <c r="AB2528">
        <v>63114.09</v>
      </c>
      <c r="AC2528">
        <v>61572.29</v>
      </c>
      <c r="AD2528">
        <v>59222.5</v>
      </c>
      <c r="AE2528">
        <v>57797.52</v>
      </c>
      <c r="AF2528">
        <v>56041.22</v>
      </c>
      <c r="AG2528">
        <v>56412.35</v>
      </c>
      <c r="AH2528">
        <v>55356.800000000003</v>
      </c>
      <c r="AI2528">
        <v>53603.66</v>
      </c>
      <c r="AJ2528">
        <v>71.4452</v>
      </c>
      <c r="AK2528">
        <v>71.097620000000006</v>
      </c>
      <c r="AL2528">
        <v>70.034639999999996</v>
      </c>
      <c r="AM2528">
        <v>68.718450000000004</v>
      </c>
      <c r="AN2528">
        <v>68.078370000000007</v>
      </c>
      <c r="AO2528">
        <v>67.999759999999995</v>
      </c>
      <c r="AP2528">
        <v>67.334909999999994</v>
      </c>
      <c r="AQ2528">
        <v>73.222849999999994</v>
      </c>
      <c r="AR2528">
        <v>79.719710000000006</v>
      </c>
      <c r="AS2528">
        <v>85.164209999999997</v>
      </c>
      <c r="AT2528">
        <v>89.847549999999998</v>
      </c>
      <c r="AU2528">
        <v>92.703599999999994</v>
      </c>
      <c r="AV2528">
        <v>93.965149999999994</v>
      </c>
      <c r="AW2528">
        <v>91.155320000000003</v>
      </c>
      <c r="AX2528">
        <v>88.981639999999999</v>
      </c>
      <c r="AY2528">
        <v>89.984489999999994</v>
      </c>
      <c r="AZ2528">
        <v>90.15813</v>
      </c>
      <c r="BA2528">
        <v>88.211259999999996</v>
      </c>
      <c r="BB2528">
        <v>86.707599999999999</v>
      </c>
      <c r="BC2528">
        <v>81.389880000000005</v>
      </c>
      <c r="BD2528">
        <v>76.884129999999999</v>
      </c>
      <c r="BE2528">
        <v>74.177610000000001</v>
      </c>
      <c r="BF2528">
        <v>72.897229999999993</v>
      </c>
      <c r="BG2528">
        <v>71.543660000000003</v>
      </c>
      <c r="BH2528">
        <v>-14.890319999999999</v>
      </c>
      <c r="BI2528">
        <v>-12.256069999999999</v>
      </c>
      <c r="BJ2528">
        <v>319.10430000000002</v>
      </c>
      <c r="BK2528">
        <v>350.34280000000001</v>
      </c>
      <c r="BL2528">
        <v>279.93389999999999</v>
      </c>
      <c r="BM2528">
        <v>328.23840000000001</v>
      </c>
      <c r="BN2528">
        <v>246.1001</v>
      </c>
      <c r="BO2528">
        <v>258.69970000000001</v>
      </c>
      <c r="BP2528">
        <v>-333.93220000000002</v>
      </c>
      <c r="BQ2528">
        <v>-547.83130000000006</v>
      </c>
      <c r="BR2528">
        <v>-734.55079999999998</v>
      </c>
      <c r="BS2528">
        <v>-554.21749999999997</v>
      </c>
      <c r="BT2528">
        <v>-163.44999999999999</v>
      </c>
      <c r="BU2528">
        <v>593.65369999999996</v>
      </c>
      <c r="BV2528">
        <v>1721.9849999999999</v>
      </c>
      <c r="BW2528">
        <v>1159.684</v>
      </c>
      <c r="BX2528">
        <v>879.94600000000003</v>
      </c>
      <c r="BY2528">
        <v>937.85140000000001</v>
      </c>
      <c r="BZ2528">
        <v>714.54330000000004</v>
      </c>
      <c r="CA2528">
        <v>179.24260000000001</v>
      </c>
      <c r="CB2528">
        <v>-16.622489999999999</v>
      </c>
      <c r="CC2528">
        <v>-471.69830000000002</v>
      </c>
      <c r="CD2528">
        <v>-501.50400000000002</v>
      </c>
      <c r="CE2528">
        <v>-161.2379</v>
      </c>
      <c r="CF2528" s="20">
        <v>29639.439999999999</v>
      </c>
      <c r="CG2528" s="20">
        <v>33866.699999999997</v>
      </c>
      <c r="CH2528" s="20">
        <v>29782.9</v>
      </c>
      <c r="CI2528" s="20">
        <v>28716.83</v>
      </c>
      <c r="CJ2528" s="20">
        <v>24138.81</v>
      </c>
      <c r="CK2528" s="20">
        <v>19347.75</v>
      </c>
      <c r="CL2528" s="20">
        <v>21469.01</v>
      </c>
      <c r="CM2528" s="20">
        <v>20542.57</v>
      </c>
      <c r="CN2528" s="20">
        <v>13966.67</v>
      </c>
      <c r="CO2528" s="20">
        <v>11420.21</v>
      </c>
      <c r="CP2528" s="20">
        <v>7211.1859999999997</v>
      </c>
      <c r="CQ2528" s="20">
        <v>3104.9879999999998</v>
      </c>
      <c r="CR2528" s="20">
        <v>5735.6809999999996</v>
      </c>
      <c r="CS2528" s="20">
        <v>11220.66</v>
      </c>
      <c r="CT2528" s="20">
        <v>29768.77</v>
      </c>
      <c r="CU2528" s="20">
        <v>50435.02</v>
      </c>
      <c r="CV2528" s="20">
        <v>54970.080000000002</v>
      </c>
      <c r="CW2528" s="20">
        <v>80665.91</v>
      </c>
      <c r="CX2528" s="20">
        <v>68090.91</v>
      </c>
      <c r="CY2528" s="20">
        <v>61516.55</v>
      </c>
      <c r="CZ2528" s="20">
        <v>63419.91</v>
      </c>
      <c r="DA2528" s="20">
        <v>45760.71</v>
      </c>
      <c r="DB2528" s="20">
        <v>44869.34</v>
      </c>
      <c r="DC2528" s="20">
        <v>43965.18</v>
      </c>
      <c r="DD2528">
        <v>0</v>
      </c>
      <c r="DE2528">
        <v>0</v>
      </c>
      <c r="DF2528">
        <v>0</v>
      </c>
    </row>
    <row r="2529" spans="1:110" x14ac:dyDescent="0.25">
      <c r="A2529" s="16" t="str">
        <f t="shared" si="39"/>
        <v>Portfolio Adjusted_CPP_200 kW and above_All_CAISO_1-in-10_TYPICAL EVENT DAY_2029_8</v>
      </c>
      <c r="B2529" t="s">
        <v>195</v>
      </c>
      <c r="C2529" t="s">
        <v>121</v>
      </c>
      <c r="D2529" t="s">
        <v>122</v>
      </c>
      <c r="E2529" t="s">
        <v>7</v>
      </c>
      <c r="F2529" t="s">
        <v>110</v>
      </c>
      <c r="G2529" t="s">
        <v>85</v>
      </c>
      <c r="H2529" t="s">
        <v>19</v>
      </c>
      <c r="I2529">
        <v>2029</v>
      </c>
      <c r="J2529">
        <v>8</v>
      </c>
      <c r="K2529">
        <v>304</v>
      </c>
      <c r="L2529">
        <v>55739.02</v>
      </c>
      <c r="M2529">
        <v>54313.63</v>
      </c>
      <c r="N2529">
        <v>53572.19</v>
      </c>
      <c r="O2529">
        <v>53406.09</v>
      </c>
      <c r="P2529">
        <v>54785.94</v>
      </c>
      <c r="Q2529">
        <v>58635.33</v>
      </c>
      <c r="R2529">
        <v>64046.92</v>
      </c>
      <c r="S2529">
        <v>67386.77</v>
      </c>
      <c r="T2529">
        <v>69535.89</v>
      </c>
      <c r="U2529">
        <v>71790.740000000005</v>
      </c>
      <c r="V2529">
        <v>74216.960000000006</v>
      </c>
      <c r="W2529">
        <v>75955.59</v>
      </c>
      <c r="X2529">
        <v>76936.98</v>
      </c>
      <c r="Y2529">
        <v>77268.600000000006</v>
      </c>
      <c r="Z2529">
        <v>76543.960000000006</v>
      </c>
      <c r="AA2529">
        <v>74892.479999999996</v>
      </c>
      <c r="AB2529">
        <v>72383.92</v>
      </c>
      <c r="AC2529">
        <v>69980.39</v>
      </c>
      <c r="AD2529">
        <v>66518.63</v>
      </c>
      <c r="AE2529">
        <v>63838.71</v>
      </c>
      <c r="AF2529">
        <v>61270.84</v>
      </c>
      <c r="AG2529">
        <v>60883.5</v>
      </c>
      <c r="AH2529">
        <v>59271.64</v>
      </c>
      <c r="AI2529">
        <v>57198.54</v>
      </c>
      <c r="AJ2529">
        <v>72.792590000000004</v>
      </c>
      <c r="AK2529">
        <v>72.427269999999993</v>
      </c>
      <c r="AL2529">
        <v>71.704980000000006</v>
      </c>
      <c r="AM2529">
        <v>71.090389999999999</v>
      </c>
      <c r="AN2529">
        <v>71.004660000000001</v>
      </c>
      <c r="AO2529">
        <v>70.729640000000003</v>
      </c>
      <c r="AP2529">
        <v>70.325050000000005</v>
      </c>
      <c r="AQ2529">
        <v>72.507409999999993</v>
      </c>
      <c r="AR2529">
        <v>76.679720000000003</v>
      </c>
      <c r="AS2529">
        <v>80.64237</v>
      </c>
      <c r="AT2529">
        <v>84.44023</v>
      </c>
      <c r="AU2529">
        <v>87.573139999999995</v>
      </c>
      <c r="AV2529">
        <v>88.840879999999999</v>
      </c>
      <c r="AW2529">
        <v>88.578500000000005</v>
      </c>
      <c r="AX2529">
        <v>87.884219999999999</v>
      </c>
      <c r="AY2529">
        <v>88.43159</v>
      </c>
      <c r="AZ2529">
        <v>87.868340000000003</v>
      </c>
      <c r="BA2529">
        <v>85.903260000000003</v>
      </c>
      <c r="BB2529">
        <v>84.058800000000005</v>
      </c>
      <c r="BC2529">
        <v>80.624120000000005</v>
      </c>
      <c r="BD2529">
        <v>77.338430000000002</v>
      </c>
      <c r="BE2529">
        <v>75.515879999999996</v>
      </c>
      <c r="BF2529">
        <v>74.435829999999996</v>
      </c>
      <c r="BG2529">
        <v>73.425899999999999</v>
      </c>
      <c r="BH2529">
        <v>-16.008179999999999</v>
      </c>
      <c r="BI2529">
        <v>-13.12445</v>
      </c>
      <c r="BJ2529">
        <v>341.07089999999999</v>
      </c>
      <c r="BK2529">
        <v>373.4255</v>
      </c>
      <c r="BL2529">
        <v>300.31290000000001</v>
      </c>
      <c r="BM2529">
        <v>356.95080000000002</v>
      </c>
      <c r="BN2529">
        <v>272.596</v>
      </c>
      <c r="BO2529">
        <v>290.2047</v>
      </c>
      <c r="BP2529">
        <v>-375.40339999999998</v>
      </c>
      <c r="BQ2529">
        <v>-619.66849999999999</v>
      </c>
      <c r="BR2529">
        <v>-841.14570000000003</v>
      </c>
      <c r="BS2529">
        <v>-643.23969999999997</v>
      </c>
      <c r="BT2529">
        <v>-190.3845</v>
      </c>
      <c r="BU2529">
        <v>690.95989999999995</v>
      </c>
      <c r="BV2529">
        <v>1993.6210000000001</v>
      </c>
      <c r="BW2529">
        <v>1343.1420000000001</v>
      </c>
      <c r="BX2529">
        <v>1009.187</v>
      </c>
      <c r="BY2529">
        <v>1065.921</v>
      </c>
      <c r="BZ2529">
        <v>802.57399999999996</v>
      </c>
      <c r="CA2529">
        <v>197.9776</v>
      </c>
      <c r="CB2529">
        <v>-18.173660000000002</v>
      </c>
      <c r="CC2529">
        <v>-509.08440000000002</v>
      </c>
      <c r="CD2529">
        <v>-536.97040000000004</v>
      </c>
      <c r="CE2529">
        <v>-172.05119999999999</v>
      </c>
      <c r="CF2529" s="20">
        <v>34256.730000000003</v>
      </c>
      <c r="CG2529" s="20">
        <v>38835.85</v>
      </c>
      <c r="CH2529" s="20">
        <v>34024.44</v>
      </c>
      <c r="CI2529" s="20">
        <v>32625.56</v>
      </c>
      <c r="CJ2529" s="20">
        <v>27781.32</v>
      </c>
      <c r="CK2529" s="20">
        <v>22880.66</v>
      </c>
      <c r="CL2529" s="20">
        <v>26340.71</v>
      </c>
      <c r="CM2529" s="20">
        <v>25850.66</v>
      </c>
      <c r="CN2529" s="20">
        <v>17651.13</v>
      </c>
      <c r="CO2529" s="20">
        <v>14611.65</v>
      </c>
      <c r="CP2529" s="20">
        <v>9455.9539999999997</v>
      </c>
      <c r="CQ2529" s="20">
        <v>4182.5889999999999</v>
      </c>
      <c r="CR2529" s="20">
        <v>7781.7740000000003</v>
      </c>
      <c r="CS2529" s="20">
        <v>15200.49</v>
      </c>
      <c r="CT2529" s="20">
        <v>39901.32</v>
      </c>
      <c r="CU2529" s="20">
        <v>67654.47</v>
      </c>
      <c r="CV2529" s="20">
        <v>72303.27</v>
      </c>
      <c r="CW2529" s="20">
        <v>104201</v>
      </c>
      <c r="CX2529" s="20">
        <v>85901.8</v>
      </c>
      <c r="CY2529" s="20">
        <v>75048.45</v>
      </c>
      <c r="CZ2529" s="20">
        <v>75808.539999999994</v>
      </c>
      <c r="DA2529" s="20">
        <v>53302.02</v>
      </c>
      <c r="DB2529" s="20">
        <v>51440.08</v>
      </c>
      <c r="DC2529" s="20">
        <v>50059.88</v>
      </c>
      <c r="DD2529">
        <v>0</v>
      </c>
      <c r="DE2529">
        <v>0</v>
      </c>
      <c r="DF2529">
        <v>0</v>
      </c>
    </row>
    <row r="2530" spans="1:110" x14ac:dyDescent="0.25">
      <c r="A2530" s="16" t="str">
        <f t="shared" si="39"/>
        <v>Portfolio Adjusted_CPP_200 kW and above_All_CAISO_1-in-10_MONTHLY SYSTEM PEAK DAY_2029_1</v>
      </c>
      <c r="B2530" t="s">
        <v>195</v>
      </c>
      <c r="C2530" t="s">
        <v>121</v>
      </c>
      <c r="D2530" t="s">
        <v>122</v>
      </c>
      <c r="E2530" t="s">
        <v>7</v>
      </c>
      <c r="F2530" t="s">
        <v>110</v>
      </c>
      <c r="G2530" t="s">
        <v>85</v>
      </c>
      <c r="H2530" t="s">
        <v>20</v>
      </c>
      <c r="I2530">
        <v>2029</v>
      </c>
      <c r="J2530">
        <v>1</v>
      </c>
      <c r="K2530">
        <v>304</v>
      </c>
      <c r="L2530">
        <v>39247.339999999997</v>
      </c>
      <c r="M2530">
        <v>38248.370000000003</v>
      </c>
      <c r="N2530">
        <v>37879.68</v>
      </c>
      <c r="O2530">
        <v>38042.879999999997</v>
      </c>
      <c r="P2530">
        <v>39705.919999999998</v>
      </c>
      <c r="Q2530">
        <v>43525.71</v>
      </c>
      <c r="R2530">
        <v>49375.96</v>
      </c>
      <c r="S2530">
        <v>52824.47</v>
      </c>
      <c r="T2530">
        <v>53591.6</v>
      </c>
      <c r="U2530">
        <v>53619.26</v>
      </c>
      <c r="V2530">
        <v>54375.54</v>
      </c>
      <c r="W2530">
        <v>54380.04</v>
      </c>
      <c r="X2530">
        <v>54450.96</v>
      </c>
      <c r="Y2530">
        <v>54150.98</v>
      </c>
      <c r="Z2530">
        <v>53804.32</v>
      </c>
      <c r="AA2530">
        <v>52904.02</v>
      </c>
      <c r="AB2530">
        <v>52091.49</v>
      </c>
      <c r="AC2530">
        <v>51314.7</v>
      </c>
      <c r="AD2530">
        <v>48398.92</v>
      </c>
      <c r="AE2530">
        <v>46307.92</v>
      </c>
      <c r="AF2530">
        <v>44805.93</v>
      </c>
      <c r="AG2530">
        <v>44545.55</v>
      </c>
      <c r="AH2530">
        <v>42992.91</v>
      </c>
      <c r="AI2530">
        <v>41018.980000000003</v>
      </c>
      <c r="AJ2530">
        <v>47.753329999999998</v>
      </c>
      <c r="AK2530">
        <v>47.503270000000001</v>
      </c>
      <c r="AL2530">
        <v>47.176900000000003</v>
      </c>
      <c r="AM2530">
        <v>46.029179999999997</v>
      </c>
      <c r="AN2530">
        <v>46.02843</v>
      </c>
      <c r="AO2530">
        <v>44.616970000000002</v>
      </c>
      <c r="AP2530">
        <v>43.873890000000003</v>
      </c>
      <c r="AQ2530">
        <v>43.604750000000003</v>
      </c>
      <c r="AR2530">
        <v>46.748919999999998</v>
      </c>
      <c r="AS2530">
        <v>51.179040000000001</v>
      </c>
      <c r="AT2530">
        <v>53.846269999999997</v>
      </c>
      <c r="AU2530">
        <v>55.609830000000002</v>
      </c>
      <c r="AV2530">
        <v>56.530810000000002</v>
      </c>
      <c r="AW2530">
        <v>56.805079999999997</v>
      </c>
      <c r="AX2530">
        <v>55.96367</v>
      </c>
      <c r="AY2530">
        <v>55.417580000000001</v>
      </c>
      <c r="AZ2530">
        <v>54.045819999999999</v>
      </c>
      <c r="BA2530">
        <v>52.326360000000001</v>
      </c>
      <c r="BB2530">
        <v>50.665419999999997</v>
      </c>
      <c r="BC2530">
        <v>48.668489999999998</v>
      </c>
      <c r="BD2530">
        <v>47.307340000000003</v>
      </c>
      <c r="BE2530">
        <v>46.953209999999999</v>
      </c>
      <c r="BF2530">
        <v>46.76643</v>
      </c>
      <c r="BG2530">
        <v>46.46669</v>
      </c>
      <c r="BH2530">
        <v>-11.271789999999999</v>
      </c>
      <c r="BI2530">
        <v>-9.2424090000000003</v>
      </c>
      <c r="BJ2530">
        <v>241.1635</v>
      </c>
      <c r="BK2530">
        <v>266.00299999999999</v>
      </c>
      <c r="BL2530">
        <v>217.6508</v>
      </c>
      <c r="BM2530">
        <v>264.96890000000002</v>
      </c>
      <c r="BN2530">
        <v>210.15360000000001</v>
      </c>
      <c r="BO2530">
        <v>227.4914</v>
      </c>
      <c r="BP2530">
        <v>-289.32490000000001</v>
      </c>
      <c r="BQ2530">
        <v>-462.81970000000001</v>
      </c>
      <c r="BR2530">
        <v>-616.27089999999998</v>
      </c>
      <c r="BS2530">
        <v>-460.52440000000001</v>
      </c>
      <c r="BT2530">
        <v>-134.74170000000001</v>
      </c>
      <c r="BU2530">
        <v>484.23489999999998</v>
      </c>
      <c r="BV2530">
        <v>1401.357</v>
      </c>
      <c r="BW2530">
        <v>948.79489999999998</v>
      </c>
      <c r="BX2530">
        <v>726.26729999999998</v>
      </c>
      <c r="BY2530">
        <v>781.61080000000004</v>
      </c>
      <c r="BZ2530">
        <v>583.95240000000001</v>
      </c>
      <c r="CA2530">
        <v>143.61080000000001</v>
      </c>
      <c r="CB2530">
        <v>-13.28997</v>
      </c>
      <c r="CC2530">
        <v>-372.47269999999997</v>
      </c>
      <c r="CD2530">
        <v>-389.49349999999998</v>
      </c>
      <c r="CE2530">
        <v>-123.3836</v>
      </c>
      <c r="CF2530" s="20">
        <v>16984.3</v>
      </c>
      <c r="CG2530" s="20">
        <v>19259.32</v>
      </c>
      <c r="CH2530" s="20">
        <v>17010.810000000001</v>
      </c>
      <c r="CI2530" s="20">
        <v>16554.77</v>
      </c>
      <c r="CJ2530" s="20">
        <v>14592.35</v>
      </c>
      <c r="CK2530" s="20">
        <v>12607.87</v>
      </c>
      <c r="CL2530" s="20">
        <v>15655.33</v>
      </c>
      <c r="CM2530" s="20">
        <v>15885.2</v>
      </c>
      <c r="CN2530" s="20">
        <v>10484.51</v>
      </c>
      <c r="CO2530" s="20">
        <v>8150.8729999999996</v>
      </c>
      <c r="CP2530" s="20">
        <v>5075.82</v>
      </c>
      <c r="CQ2530" s="20">
        <v>2143.9009999999998</v>
      </c>
      <c r="CR2530" s="20">
        <v>3897.799</v>
      </c>
      <c r="CS2530" s="20">
        <v>7465.5889999999999</v>
      </c>
      <c r="CT2530" s="20">
        <v>19715.14</v>
      </c>
      <c r="CU2530" s="20">
        <v>33759.599999999999</v>
      </c>
      <c r="CV2530" s="20">
        <v>37446.160000000003</v>
      </c>
      <c r="CW2530" s="20">
        <v>56027.73</v>
      </c>
      <c r="CX2530" s="20">
        <v>45476.49</v>
      </c>
      <c r="CY2530" s="20">
        <v>39489.730000000003</v>
      </c>
      <c r="CZ2530" s="20">
        <v>40539.769999999997</v>
      </c>
      <c r="DA2530" s="20">
        <v>28533.360000000001</v>
      </c>
      <c r="DB2530" s="20">
        <v>27064.58</v>
      </c>
      <c r="DC2530" s="20">
        <v>25744.799999999999</v>
      </c>
      <c r="DD2530">
        <v>0</v>
      </c>
      <c r="DE2530">
        <v>0</v>
      </c>
      <c r="DF2530">
        <v>0</v>
      </c>
    </row>
    <row r="2531" spans="1:110" x14ac:dyDescent="0.25">
      <c r="A2531" s="16" t="str">
        <f t="shared" si="39"/>
        <v>Program Specific_CPP_200 kW and above_All_CAISO_1-in-10_MONTHLY SYSTEM PEAK DAY_2030_9</v>
      </c>
      <c r="B2531" t="s">
        <v>196</v>
      </c>
      <c r="C2531" t="s">
        <v>121</v>
      </c>
      <c r="D2531" t="s">
        <v>122</v>
      </c>
      <c r="E2531" t="s">
        <v>7</v>
      </c>
      <c r="F2531" t="s">
        <v>110</v>
      </c>
      <c r="G2531" t="s">
        <v>85</v>
      </c>
      <c r="H2531" t="s">
        <v>20</v>
      </c>
      <c r="I2531">
        <v>2030</v>
      </c>
      <c r="J2531">
        <v>9</v>
      </c>
      <c r="K2531">
        <v>291</v>
      </c>
      <c r="L2531">
        <v>50971.01</v>
      </c>
      <c r="M2531">
        <v>49805.19</v>
      </c>
      <c r="N2531">
        <v>49017.24</v>
      </c>
      <c r="O2531">
        <v>48898.97</v>
      </c>
      <c r="P2531">
        <v>49796.31</v>
      </c>
      <c r="Q2531">
        <v>53004.91</v>
      </c>
      <c r="R2531">
        <v>57960.22</v>
      </c>
      <c r="S2531">
        <v>60950</v>
      </c>
      <c r="T2531">
        <v>62708.52</v>
      </c>
      <c r="U2531">
        <v>64694.99</v>
      </c>
      <c r="V2531">
        <v>67030.960000000006</v>
      </c>
      <c r="W2531">
        <v>68773.69</v>
      </c>
      <c r="X2531">
        <v>69862.95</v>
      </c>
      <c r="Y2531">
        <v>70374.990000000005</v>
      </c>
      <c r="Z2531">
        <v>69836.56</v>
      </c>
      <c r="AA2531">
        <v>68456.97</v>
      </c>
      <c r="AB2531">
        <v>66056.98</v>
      </c>
      <c r="AC2531">
        <v>63753.77</v>
      </c>
      <c r="AD2531">
        <v>60813.37</v>
      </c>
      <c r="AE2531">
        <v>58296</v>
      </c>
      <c r="AF2531">
        <v>55822.59</v>
      </c>
      <c r="AG2531">
        <v>55639.05</v>
      </c>
      <c r="AH2531">
        <v>54418.27</v>
      </c>
      <c r="AI2531">
        <v>52664.76</v>
      </c>
      <c r="AJ2531">
        <v>76.770709999999994</v>
      </c>
      <c r="AK2531">
        <v>76.190860000000001</v>
      </c>
      <c r="AL2531">
        <v>76.078850000000003</v>
      </c>
      <c r="AM2531">
        <v>76.314149999999998</v>
      </c>
      <c r="AN2531">
        <v>76.804770000000005</v>
      </c>
      <c r="AO2531">
        <v>76.416150000000002</v>
      </c>
      <c r="AP2531">
        <v>76.22878</v>
      </c>
      <c r="AQ2531">
        <v>76.423490000000001</v>
      </c>
      <c r="AR2531">
        <v>78.841040000000007</v>
      </c>
      <c r="AS2531">
        <v>80.762270000000001</v>
      </c>
      <c r="AT2531">
        <v>83.994020000000006</v>
      </c>
      <c r="AU2531">
        <v>87.579679999999996</v>
      </c>
      <c r="AV2531">
        <v>89.128420000000006</v>
      </c>
      <c r="AW2531">
        <v>89.197800000000001</v>
      </c>
      <c r="AX2531">
        <v>88.916870000000003</v>
      </c>
      <c r="AY2531">
        <v>88.812100000000001</v>
      </c>
      <c r="AZ2531">
        <v>88.306650000000005</v>
      </c>
      <c r="BA2531">
        <v>87.591520000000003</v>
      </c>
      <c r="BB2531">
        <v>83.893360000000001</v>
      </c>
      <c r="BC2531">
        <v>81.809920000000005</v>
      </c>
      <c r="BD2531">
        <v>79.921030000000002</v>
      </c>
      <c r="BE2531">
        <v>78.779319999999998</v>
      </c>
      <c r="BF2531">
        <v>77.701920000000001</v>
      </c>
      <c r="BG2531">
        <v>76.40728</v>
      </c>
      <c r="BH2531">
        <v>-14.638809999999999</v>
      </c>
      <c r="BI2531">
        <v>-12.035019999999999</v>
      </c>
      <c r="BJ2531">
        <v>312.07150000000001</v>
      </c>
      <c r="BK2531">
        <v>341.91090000000003</v>
      </c>
      <c r="BL2531">
        <v>272.96190000000001</v>
      </c>
      <c r="BM2531">
        <v>322.67489999999998</v>
      </c>
      <c r="BN2531">
        <v>246.68989999999999</v>
      </c>
      <c r="BO2531">
        <v>262.48439999999999</v>
      </c>
      <c r="BP2531">
        <v>-338.5444</v>
      </c>
      <c r="BQ2531">
        <v>-558.42079999999999</v>
      </c>
      <c r="BR2531">
        <v>-759.70240000000001</v>
      </c>
      <c r="BS2531">
        <v>-582.41880000000003</v>
      </c>
      <c r="BT2531">
        <v>-172.87950000000001</v>
      </c>
      <c r="BU2531">
        <v>629.31510000000003</v>
      </c>
      <c r="BV2531">
        <v>1818.924</v>
      </c>
      <c r="BW2531">
        <v>1227.7260000000001</v>
      </c>
      <c r="BX2531">
        <v>920.97630000000004</v>
      </c>
      <c r="BY2531">
        <v>971.07899999999995</v>
      </c>
      <c r="BZ2531">
        <v>733.73770000000002</v>
      </c>
      <c r="CA2531">
        <v>180.7885</v>
      </c>
      <c r="CB2531">
        <v>-16.557639999999999</v>
      </c>
      <c r="CC2531">
        <v>-465.23230000000001</v>
      </c>
      <c r="CD2531">
        <v>-493.00130000000001</v>
      </c>
      <c r="CE2531">
        <v>-158.41370000000001</v>
      </c>
      <c r="CF2531" s="20">
        <v>28646.639999999999</v>
      </c>
      <c r="CG2531" s="20">
        <v>32656.1</v>
      </c>
      <c r="CH2531" s="20">
        <v>28484.58</v>
      </c>
      <c r="CI2531" s="20">
        <v>27351.17</v>
      </c>
      <c r="CJ2531" s="20">
        <v>22951.39</v>
      </c>
      <c r="CK2531" s="20">
        <v>18697.43</v>
      </c>
      <c r="CL2531" s="20">
        <v>21572.03</v>
      </c>
      <c r="CM2531" s="20">
        <v>21148.02</v>
      </c>
      <c r="CN2531" s="20">
        <v>14355.15</v>
      </c>
      <c r="CO2531" s="20">
        <v>11865.98</v>
      </c>
      <c r="CP2531" s="20">
        <v>7713.473</v>
      </c>
      <c r="CQ2531" s="20">
        <v>3429.0219999999999</v>
      </c>
      <c r="CR2531" s="20">
        <v>6416.56</v>
      </c>
      <c r="CS2531" s="20">
        <v>12609.22</v>
      </c>
      <c r="CT2531" s="20">
        <v>33214.76</v>
      </c>
      <c r="CU2531" s="20">
        <v>56526.93</v>
      </c>
      <c r="CV2531" s="20">
        <v>60215.91</v>
      </c>
      <c r="CW2531" s="20">
        <v>86483.06</v>
      </c>
      <c r="CX2531" s="20">
        <v>71798.23</v>
      </c>
      <c r="CY2531" s="20">
        <v>62582.239999999998</v>
      </c>
      <c r="CZ2531" s="20">
        <v>62926.03</v>
      </c>
      <c r="DA2531" s="20">
        <v>44514.73</v>
      </c>
      <c r="DB2531" s="20">
        <v>43360.78</v>
      </c>
      <c r="DC2531" s="20">
        <v>42438.51</v>
      </c>
      <c r="DD2531">
        <v>0</v>
      </c>
      <c r="DE2531">
        <v>0</v>
      </c>
      <c r="DF2531">
        <v>0</v>
      </c>
    </row>
    <row r="2532" spans="1:110" x14ac:dyDescent="0.25">
      <c r="A2532" s="16" t="str">
        <f t="shared" si="39"/>
        <v>Portfolio Adjusted_CPP_200 kW and above_All_CAISO_1-in-10_TYPICAL EVENT DAY_2024_8</v>
      </c>
      <c r="B2532" t="s">
        <v>195</v>
      </c>
      <c r="C2532" t="s">
        <v>121</v>
      </c>
      <c r="D2532" t="s">
        <v>122</v>
      </c>
      <c r="E2532" t="s">
        <v>7</v>
      </c>
      <c r="F2532" t="s">
        <v>110</v>
      </c>
      <c r="G2532" t="s">
        <v>85</v>
      </c>
      <c r="H2532" t="s">
        <v>19</v>
      </c>
      <c r="I2532">
        <v>2024</v>
      </c>
      <c r="J2532">
        <v>8</v>
      </c>
      <c r="K2532">
        <v>391</v>
      </c>
      <c r="L2532">
        <v>71690.649999999994</v>
      </c>
      <c r="M2532">
        <v>69857.34</v>
      </c>
      <c r="N2532">
        <v>68903.7</v>
      </c>
      <c r="O2532">
        <v>68690.070000000007</v>
      </c>
      <c r="P2532">
        <v>70464.81</v>
      </c>
      <c r="Q2532">
        <v>75415.839999999997</v>
      </c>
      <c r="R2532">
        <v>82376.13</v>
      </c>
      <c r="S2532">
        <v>86671.8</v>
      </c>
      <c r="T2532">
        <v>89435.96</v>
      </c>
      <c r="U2532">
        <v>92336.12</v>
      </c>
      <c r="V2532">
        <v>95456.68</v>
      </c>
      <c r="W2532">
        <v>97692.88</v>
      </c>
      <c r="X2532">
        <v>98955.13</v>
      </c>
      <c r="Y2532">
        <v>99381.66</v>
      </c>
      <c r="Z2532">
        <v>98449.64</v>
      </c>
      <c r="AA2532">
        <v>96325.53</v>
      </c>
      <c r="AB2532">
        <v>93099.06</v>
      </c>
      <c r="AC2532">
        <v>90007.679999999993</v>
      </c>
      <c r="AD2532">
        <v>85555.21</v>
      </c>
      <c r="AE2532">
        <v>82108.34</v>
      </c>
      <c r="AF2532">
        <v>78805.59</v>
      </c>
      <c r="AG2532">
        <v>78307.41</v>
      </c>
      <c r="AH2532">
        <v>76234.25</v>
      </c>
      <c r="AI2532">
        <v>73567.850000000006</v>
      </c>
      <c r="AJ2532">
        <v>72.792590000000004</v>
      </c>
      <c r="AK2532">
        <v>72.427269999999993</v>
      </c>
      <c r="AL2532">
        <v>71.704980000000006</v>
      </c>
      <c r="AM2532">
        <v>71.090389999999999</v>
      </c>
      <c r="AN2532">
        <v>71.004660000000001</v>
      </c>
      <c r="AO2532">
        <v>70.729640000000003</v>
      </c>
      <c r="AP2532">
        <v>70.325050000000005</v>
      </c>
      <c r="AQ2532">
        <v>72.507409999999993</v>
      </c>
      <c r="AR2532">
        <v>76.679720000000003</v>
      </c>
      <c r="AS2532">
        <v>80.64237</v>
      </c>
      <c r="AT2532">
        <v>84.44023</v>
      </c>
      <c r="AU2532">
        <v>87.573139999999995</v>
      </c>
      <c r="AV2532">
        <v>88.840879999999999</v>
      </c>
      <c r="AW2532">
        <v>88.578500000000005</v>
      </c>
      <c r="AX2532">
        <v>87.884219999999999</v>
      </c>
      <c r="AY2532">
        <v>88.43159</v>
      </c>
      <c r="AZ2532">
        <v>87.868340000000003</v>
      </c>
      <c r="BA2532">
        <v>85.903260000000003</v>
      </c>
      <c r="BB2532">
        <v>84.058800000000005</v>
      </c>
      <c r="BC2532">
        <v>80.624120000000005</v>
      </c>
      <c r="BD2532">
        <v>77.338430000000002</v>
      </c>
      <c r="BE2532">
        <v>75.515879999999996</v>
      </c>
      <c r="BF2532">
        <v>74.435829999999996</v>
      </c>
      <c r="BG2532">
        <v>73.425899999999999</v>
      </c>
      <c r="BH2532">
        <v>-20.589459999999999</v>
      </c>
      <c r="BI2532">
        <v>-16.880459999999999</v>
      </c>
      <c r="BJ2532">
        <v>438.68</v>
      </c>
      <c r="BK2532">
        <v>480.29399999999998</v>
      </c>
      <c r="BL2532">
        <v>386.25779999999997</v>
      </c>
      <c r="BM2532">
        <v>459.1046</v>
      </c>
      <c r="BN2532">
        <v>350.6087</v>
      </c>
      <c r="BO2532">
        <v>373.25670000000002</v>
      </c>
      <c r="BP2532">
        <v>-482.83780000000002</v>
      </c>
      <c r="BQ2532">
        <v>-797.00779999999997</v>
      </c>
      <c r="BR2532">
        <v>-1081.8679999999999</v>
      </c>
      <c r="BS2532">
        <v>-827.32470000000001</v>
      </c>
      <c r="BT2532">
        <v>-244.86959999999999</v>
      </c>
      <c r="BU2532">
        <v>888.70169999999996</v>
      </c>
      <c r="BV2532">
        <v>2564.1640000000002</v>
      </c>
      <c r="BW2532">
        <v>1727.528</v>
      </c>
      <c r="BX2532">
        <v>1298.001</v>
      </c>
      <c r="BY2532">
        <v>1370.971</v>
      </c>
      <c r="BZ2532">
        <v>1032.258</v>
      </c>
      <c r="CA2532">
        <v>254.63560000000001</v>
      </c>
      <c r="CB2532">
        <v>-23.374680000000001</v>
      </c>
      <c r="CC2532">
        <v>-654.77629999999999</v>
      </c>
      <c r="CD2532">
        <v>-690.64279999999997</v>
      </c>
      <c r="CE2532">
        <v>-221.2895</v>
      </c>
      <c r="CF2532" s="20">
        <v>56669.88</v>
      </c>
      <c r="CG2532" s="20">
        <v>64244.97</v>
      </c>
      <c r="CH2532" s="20">
        <v>56285.61</v>
      </c>
      <c r="CI2532" s="20">
        <v>53971.49</v>
      </c>
      <c r="CJ2532" s="20">
        <v>45957.8</v>
      </c>
      <c r="CK2532" s="20">
        <v>37850.79</v>
      </c>
      <c r="CL2532" s="20">
        <v>43574.64</v>
      </c>
      <c r="CM2532" s="20">
        <v>42763.96</v>
      </c>
      <c r="CN2532" s="20">
        <v>29199.73</v>
      </c>
      <c r="CO2532" s="20">
        <v>24171.62</v>
      </c>
      <c r="CP2532" s="20">
        <v>15642.7</v>
      </c>
      <c r="CQ2532" s="20">
        <v>6919.13</v>
      </c>
      <c r="CR2532" s="20">
        <v>12873.15</v>
      </c>
      <c r="CS2532" s="20">
        <v>25145.71</v>
      </c>
      <c r="CT2532" s="20">
        <v>66007.56</v>
      </c>
      <c r="CU2532" s="20">
        <v>111918.8</v>
      </c>
      <c r="CV2532" s="20">
        <v>119609.1</v>
      </c>
      <c r="CW2532" s="20">
        <v>172376.7</v>
      </c>
      <c r="CX2532" s="20">
        <v>142104.70000000001</v>
      </c>
      <c r="CY2532" s="20">
        <v>124150.39999999999</v>
      </c>
      <c r="CZ2532" s="20">
        <v>125407.8</v>
      </c>
      <c r="DA2532" s="20">
        <v>88175.92</v>
      </c>
      <c r="DB2532" s="20">
        <v>85095.77</v>
      </c>
      <c r="DC2532" s="20">
        <v>82812.539999999994</v>
      </c>
      <c r="DD2532">
        <v>0</v>
      </c>
      <c r="DE2532">
        <v>0</v>
      </c>
      <c r="DF2532">
        <v>0</v>
      </c>
    </row>
    <row r="2533" spans="1:110" x14ac:dyDescent="0.25">
      <c r="A2533" s="16" t="str">
        <f t="shared" si="39"/>
        <v>Portfolio Adjusted_CPP_200 kW and above_All_CAISO_1-in-10_MONTHLY SYSTEM PEAK DAY_2025_4</v>
      </c>
      <c r="B2533" t="s">
        <v>195</v>
      </c>
      <c r="C2533" t="s">
        <v>121</v>
      </c>
      <c r="D2533" t="s">
        <v>122</v>
      </c>
      <c r="E2533" t="s">
        <v>7</v>
      </c>
      <c r="F2533" t="s">
        <v>110</v>
      </c>
      <c r="G2533" t="s">
        <v>85</v>
      </c>
      <c r="H2533" t="s">
        <v>20</v>
      </c>
      <c r="I2533">
        <v>2025</v>
      </c>
      <c r="J2533">
        <v>4</v>
      </c>
      <c r="K2533">
        <v>371</v>
      </c>
      <c r="L2533">
        <v>55201.05</v>
      </c>
      <c r="M2533">
        <v>53816.82</v>
      </c>
      <c r="N2533">
        <v>53050.63</v>
      </c>
      <c r="O2533">
        <v>53090.35</v>
      </c>
      <c r="P2533">
        <v>54275.040000000001</v>
      </c>
      <c r="Q2533">
        <v>57398.53</v>
      </c>
      <c r="R2533">
        <v>61310.8</v>
      </c>
      <c r="S2533">
        <v>62489.96</v>
      </c>
      <c r="T2533">
        <v>62649.07</v>
      </c>
      <c r="U2533">
        <v>63880.92</v>
      </c>
      <c r="V2533">
        <v>65161.17</v>
      </c>
      <c r="W2533">
        <v>65571.789999999994</v>
      </c>
      <c r="X2533">
        <v>65892.800000000003</v>
      </c>
      <c r="Y2533">
        <v>66469.460000000006</v>
      </c>
      <c r="Z2533">
        <v>66108.509999999995</v>
      </c>
      <c r="AA2533">
        <v>65518.87</v>
      </c>
      <c r="AB2533">
        <v>63834.97</v>
      </c>
      <c r="AC2533">
        <v>63054.94</v>
      </c>
      <c r="AD2533">
        <v>61266.11</v>
      </c>
      <c r="AE2533">
        <v>60403.68</v>
      </c>
      <c r="AF2533">
        <v>58933.74</v>
      </c>
      <c r="AG2533">
        <v>59024.62</v>
      </c>
      <c r="AH2533">
        <v>57981.19</v>
      </c>
      <c r="AI2533">
        <v>56617.67</v>
      </c>
      <c r="AJ2533">
        <v>66.109679999999997</v>
      </c>
      <c r="AK2533">
        <v>63.217309999999998</v>
      </c>
      <c r="AL2533">
        <v>61.883029999999998</v>
      </c>
      <c r="AM2533">
        <v>61.072749999999999</v>
      </c>
      <c r="AN2533">
        <v>61.369</v>
      </c>
      <c r="AO2533">
        <v>60.852249999999998</v>
      </c>
      <c r="AP2533">
        <v>60.704340000000002</v>
      </c>
      <c r="AQ2533">
        <v>62.111109999999996</v>
      </c>
      <c r="AR2533">
        <v>70.894329999999997</v>
      </c>
      <c r="AS2533">
        <v>76.399870000000007</v>
      </c>
      <c r="AT2533">
        <v>79.587270000000004</v>
      </c>
      <c r="AU2533">
        <v>82.798640000000006</v>
      </c>
      <c r="AV2533">
        <v>82.845119999999994</v>
      </c>
      <c r="AW2533">
        <v>83.645129999999995</v>
      </c>
      <c r="AX2533">
        <v>83.480639999999994</v>
      </c>
      <c r="AY2533">
        <v>82.49539</v>
      </c>
      <c r="AZ2533">
        <v>82.406869999999998</v>
      </c>
      <c r="BA2533">
        <v>79.733090000000004</v>
      </c>
      <c r="BB2533">
        <v>77.690790000000007</v>
      </c>
      <c r="BC2533">
        <v>73.463790000000003</v>
      </c>
      <c r="BD2533">
        <v>68.67013</v>
      </c>
      <c r="BE2533">
        <v>66.570390000000003</v>
      </c>
      <c r="BF2533">
        <v>65.345910000000003</v>
      </c>
      <c r="BG2533">
        <v>64.633470000000003</v>
      </c>
      <c r="BH2533">
        <v>-15.853669999999999</v>
      </c>
      <c r="BI2533">
        <v>-13.0044</v>
      </c>
      <c r="BJ2533">
        <v>337.75040000000001</v>
      </c>
      <c r="BK2533">
        <v>371.21780000000001</v>
      </c>
      <c r="BL2533">
        <v>297.51240000000001</v>
      </c>
      <c r="BM2533">
        <v>349.42160000000001</v>
      </c>
      <c r="BN2533">
        <v>260.95060000000001</v>
      </c>
      <c r="BO2533">
        <v>269.11630000000002</v>
      </c>
      <c r="BP2533">
        <v>-338.2235</v>
      </c>
      <c r="BQ2533">
        <v>-551.39419999999996</v>
      </c>
      <c r="BR2533">
        <v>-738.51089999999999</v>
      </c>
      <c r="BS2533">
        <v>-555.30319999999995</v>
      </c>
      <c r="BT2533">
        <v>-163.05510000000001</v>
      </c>
      <c r="BU2533">
        <v>594.39059999999995</v>
      </c>
      <c r="BV2533">
        <v>1721.825</v>
      </c>
      <c r="BW2533">
        <v>1175.0329999999999</v>
      </c>
      <c r="BX2533">
        <v>889.99659999999994</v>
      </c>
      <c r="BY2533">
        <v>960.43470000000002</v>
      </c>
      <c r="BZ2533">
        <v>739.20029999999997</v>
      </c>
      <c r="CA2533">
        <v>187.32480000000001</v>
      </c>
      <c r="CB2533">
        <v>-17.480450000000001</v>
      </c>
      <c r="CC2533">
        <v>-493.54109999999997</v>
      </c>
      <c r="CD2533">
        <v>-525.27949999999998</v>
      </c>
      <c r="CE2533">
        <v>-170.304</v>
      </c>
      <c r="CF2533" s="20">
        <v>33598.660000000003</v>
      </c>
      <c r="CG2533" s="20">
        <v>38128.620000000003</v>
      </c>
      <c r="CH2533" s="20">
        <v>33365.17</v>
      </c>
      <c r="CI2533" s="20">
        <v>32240.94</v>
      </c>
      <c r="CJ2533" s="20">
        <v>27265.59</v>
      </c>
      <c r="CK2533" s="20">
        <v>21925.59</v>
      </c>
      <c r="CL2533" s="20">
        <v>24138.2</v>
      </c>
      <c r="CM2533" s="20">
        <v>22230.17</v>
      </c>
      <c r="CN2533" s="20">
        <v>14327.94</v>
      </c>
      <c r="CO2533" s="20">
        <v>11569.24</v>
      </c>
      <c r="CP2533" s="20">
        <v>7289.1480000000001</v>
      </c>
      <c r="CQ2533" s="20">
        <v>3117.165</v>
      </c>
      <c r="CR2533" s="20">
        <v>5708.0039999999999</v>
      </c>
      <c r="CS2533" s="20">
        <v>11248.53</v>
      </c>
      <c r="CT2533" s="20">
        <v>29763.23</v>
      </c>
      <c r="CU2533" s="20">
        <v>51778.9</v>
      </c>
      <c r="CV2533" s="20">
        <v>56232.98</v>
      </c>
      <c r="CW2533" s="20">
        <v>84597.52</v>
      </c>
      <c r="CX2533" s="20">
        <v>72871.259999999995</v>
      </c>
      <c r="CY2533" s="20">
        <v>67189.34</v>
      </c>
      <c r="CZ2533" s="20">
        <v>70135.59</v>
      </c>
      <c r="DA2533" s="20">
        <v>50096.88</v>
      </c>
      <c r="DB2533" s="20">
        <v>49224.57</v>
      </c>
      <c r="DC2533" s="20">
        <v>49048.29</v>
      </c>
      <c r="DD2533">
        <v>0</v>
      </c>
      <c r="DE2533">
        <v>0</v>
      </c>
      <c r="DF2533">
        <v>0</v>
      </c>
    </row>
    <row r="2534" spans="1:110" x14ac:dyDescent="0.25">
      <c r="A2534" s="16" t="str">
        <f t="shared" si="39"/>
        <v>Program Specific_CPP_200 kW and above_All_CAISO_1-in-10_MONTHLY SYSTEM PEAK DAY_2021_9</v>
      </c>
      <c r="B2534" t="s">
        <v>196</v>
      </c>
      <c r="C2534" t="s">
        <v>121</v>
      </c>
      <c r="D2534" t="s">
        <v>122</v>
      </c>
      <c r="E2534" t="s">
        <v>7</v>
      </c>
      <c r="F2534" t="s">
        <v>110</v>
      </c>
      <c r="G2534" t="s">
        <v>85</v>
      </c>
      <c r="H2534" t="s">
        <v>20</v>
      </c>
      <c r="I2534">
        <v>2021</v>
      </c>
      <c r="J2534">
        <v>9</v>
      </c>
      <c r="K2534">
        <v>738</v>
      </c>
      <c r="L2534">
        <v>123170.8</v>
      </c>
      <c r="M2534">
        <v>120214.2</v>
      </c>
      <c r="N2534">
        <v>118215.9</v>
      </c>
      <c r="O2534">
        <v>117915.9</v>
      </c>
      <c r="P2534">
        <v>120191.7</v>
      </c>
      <c r="Q2534">
        <v>128328.9</v>
      </c>
      <c r="R2534">
        <v>140896</v>
      </c>
      <c r="S2534">
        <v>148478.39999999999</v>
      </c>
      <c r="T2534">
        <v>152938.1</v>
      </c>
      <c r="U2534">
        <v>157976</v>
      </c>
      <c r="V2534">
        <v>163900.20000000001</v>
      </c>
      <c r="W2534">
        <v>168319.9</v>
      </c>
      <c r="X2534">
        <v>171082.3</v>
      </c>
      <c r="Y2534">
        <v>172380.9</v>
      </c>
      <c r="Z2534">
        <v>171015.4</v>
      </c>
      <c r="AA2534">
        <v>167516.70000000001</v>
      </c>
      <c r="AB2534">
        <v>161430.1</v>
      </c>
      <c r="AC2534">
        <v>155588.9</v>
      </c>
      <c r="AD2534">
        <v>148131.79999999999</v>
      </c>
      <c r="AE2534">
        <v>141747.6</v>
      </c>
      <c r="AF2534">
        <v>135474.79999999999</v>
      </c>
      <c r="AG2534">
        <v>135009.29999999999</v>
      </c>
      <c r="AH2534">
        <v>131913.29999999999</v>
      </c>
      <c r="AI2534">
        <v>127466.3</v>
      </c>
      <c r="AJ2534">
        <v>76.770709999999994</v>
      </c>
      <c r="AK2534">
        <v>76.190860000000001</v>
      </c>
      <c r="AL2534">
        <v>76.078850000000003</v>
      </c>
      <c r="AM2534">
        <v>76.314149999999998</v>
      </c>
      <c r="AN2534">
        <v>76.804770000000005</v>
      </c>
      <c r="AO2534">
        <v>76.416150000000002</v>
      </c>
      <c r="AP2534">
        <v>76.22878</v>
      </c>
      <c r="AQ2534">
        <v>76.423490000000001</v>
      </c>
      <c r="AR2534">
        <v>78.841040000000007</v>
      </c>
      <c r="AS2534">
        <v>80.762270000000001</v>
      </c>
      <c r="AT2534">
        <v>83.994020000000006</v>
      </c>
      <c r="AU2534">
        <v>87.579679999999996</v>
      </c>
      <c r="AV2534">
        <v>89.128420000000006</v>
      </c>
      <c r="AW2534">
        <v>89.197800000000001</v>
      </c>
      <c r="AX2534">
        <v>88.916870000000003</v>
      </c>
      <c r="AY2534">
        <v>88.812100000000001</v>
      </c>
      <c r="AZ2534">
        <v>88.306650000000005</v>
      </c>
      <c r="BA2534">
        <v>87.591520000000003</v>
      </c>
      <c r="BB2534">
        <v>83.893360000000001</v>
      </c>
      <c r="BC2534">
        <v>81.809920000000005</v>
      </c>
      <c r="BD2534">
        <v>79.921030000000002</v>
      </c>
      <c r="BE2534">
        <v>78.779319999999998</v>
      </c>
      <c r="BF2534">
        <v>77.701920000000001</v>
      </c>
      <c r="BG2534">
        <v>76.40728</v>
      </c>
      <c r="BH2534">
        <v>-35.374499999999998</v>
      </c>
      <c r="BI2534">
        <v>-29.04879</v>
      </c>
      <c r="BJ2534">
        <v>752.62929999999994</v>
      </c>
      <c r="BK2534">
        <v>824.49069999999995</v>
      </c>
      <c r="BL2534">
        <v>658.83910000000003</v>
      </c>
      <c r="BM2534">
        <v>781.22050000000002</v>
      </c>
      <c r="BN2534">
        <v>599.6807</v>
      </c>
      <c r="BO2534">
        <v>639.42989999999998</v>
      </c>
      <c r="BP2534">
        <v>-825.66669999999999</v>
      </c>
      <c r="BQ2534">
        <v>-1363.5840000000001</v>
      </c>
      <c r="BR2534">
        <v>-1857.58</v>
      </c>
      <c r="BS2534">
        <v>-1425.4380000000001</v>
      </c>
      <c r="BT2534">
        <v>-423.35210000000001</v>
      </c>
      <c r="BU2534">
        <v>1541.4839999999999</v>
      </c>
      <c r="BV2534">
        <v>4454.17</v>
      </c>
      <c r="BW2534">
        <v>3004.2890000000002</v>
      </c>
      <c r="BX2534">
        <v>2250.6819999999998</v>
      </c>
      <c r="BY2534">
        <v>2369.886</v>
      </c>
      <c r="BZ2534">
        <v>1787.27</v>
      </c>
      <c r="CA2534">
        <v>439.58980000000003</v>
      </c>
      <c r="CB2534">
        <v>-40.183439999999997</v>
      </c>
      <c r="CC2534">
        <v>-1128.896</v>
      </c>
      <c r="CD2534">
        <v>-1195.066</v>
      </c>
      <c r="CE2534">
        <v>-383.41410000000002</v>
      </c>
      <c r="CF2534" s="20">
        <v>167279.5</v>
      </c>
      <c r="CG2534" s="20">
        <v>190250.9</v>
      </c>
      <c r="CH2534" s="20">
        <v>165677.6</v>
      </c>
      <c r="CI2534" s="20">
        <v>159045.6</v>
      </c>
      <c r="CJ2534" s="20">
        <v>133709.9</v>
      </c>
      <c r="CK2534" s="20">
        <v>109597.1</v>
      </c>
      <c r="CL2534" s="20">
        <v>127476</v>
      </c>
      <c r="CM2534" s="20">
        <v>125501.4</v>
      </c>
      <c r="CN2534" s="20">
        <v>85385.85</v>
      </c>
      <c r="CO2534" s="20">
        <v>70752.929999999993</v>
      </c>
      <c r="CP2534" s="20">
        <v>46116.66</v>
      </c>
      <c r="CQ2534" s="20">
        <v>20539.810000000001</v>
      </c>
      <c r="CR2534" s="20">
        <v>38478.550000000003</v>
      </c>
      <c r="CS2534" s="20">
        <v>75653.649999999994</v>
      </c>
      <c r="CT2534" s="20">
        <v>199175.5</v>
      </c>
      <c r="CU2534" s="20">
        <v>338482.3</v>
      </c>
      <c r="CV2534" s="20">
        <v>359619.1</v>
      </c>
      <c r="CW2534" s="20">
        <v>515082.5</v>
      </c>
      <c r="CX2534" s="20">
        <v>426002.8</v>
      </c>
      <c r="CY2534" s="20">
        <v>370002.8</v>
      </c>
      <c r="CZ2534" s="20">
        <v>370618.8</v>
      </c>
      <c r="DA2534" s="20">
        <v>262103</v>
      </c>
      <c r="DB2534" s="20">
        <v>254791.6</v>
      </c>
      <c r="DC2534" s="20">
        <v>248605.4</v>
      </c>
      <c r="DD2534">
        <v>0</v>
      </c>
      <c r="DE2534">
        <v>0</v>
      </c>
      <c r="DF2534">
        <v>0</v>
      </c>
    </row>
    <row r="2535" spans="1:110" x14ac:dyDescent="0.25">
      <c r="A2535" s="16" t="str">
        <f t="shared" si="39"/>
        <v>Portfolio Adjusted_CPP_200 kW and above_All_CAISO_1-in-10_MONTHLY SYSTEM PEAK DAY_2029_11</v>
      </c>
      <c r="B2535" t="s">
        <v>195</v>
      </c>
      <c r="C2535" t="s">
        <v>121</v>
      </c>
      <c r="D2535" t="s">
        <v>122</v>
      </c>
      <c r="E2535" t="s">
        <v>7</v>
      </c>
      <c r="F2535" t="s">
        <v>110</v>
      </c>
      <c r="G2535" t="s">
        <v>85</v>
      </c>
      <c r="H2535" t="s">
        <v>20</v>
      </c>
      <c r="I2535">
        <v>2029</v>
      </c>
      <c r="J2535">
        <v>11</v>
      </c>
      <c r="K2535">
        <v>304</v>
      </c>
      <c r="L2535">
        <v>41527.25</v>
      </c>
      <c r="M2535">
        <v>40343.14</v>
      </c>
      <c r="N2535">
        <v>39819.96</v>
      </c>
      <c r="O2535">
        <v>39909.69</v>
      </c>
      <c r="P2535">
        <v>41745.4</v>
      </c>
      <c r="Q2535">
        <v>45697.73</v>
      </c>
      <c r="R2535">
        <v>50516.86</v>
      </c>
      <c r="S2535">
        <v>53502.02</v>
      </c>
      <c r="T2535">
        <v>55109.36</v>
      </c>
      <c r="U2535">
        <v>57222.93</v>
      </c>
      <c r="V2535">
        <v>59526</v>
      </c>
      <c r="W2535">
        <v>60497.25</v>
      </c>
      <c r="X2535">
        <v>60922.34</v>
      </c>
      <c r="Y2535">
        <v>61864.6</v>
      </c>
      <c r="Z2535">
        <v>61696.480000000003</v>
      </c>
      <c r="AA2535">
        <v>60653.72</v>
      </c>
      <c r="AB2535">
        <v>58485.06</v>
      </c>
      <c r="AC2535">
        <v>56495.31</v>
      </c>
      <c r="AD2535">
        <v>52394.080000000002</v>
      </c>
      <c r="AE2535">
        <v>49705.03</v>
      </c>
      <c r="AF2535">
        <v>47648.92</v>
      </c>
      <c r="AG2535">
        <v>46744.92</v>
      </c>
      <c r="AH2535">
        <v>44972.61</v>
      </c>
      <c r="AI2535">
        <v>42979.08</v>
      </c>
      <c r="AJ2535">
        <v>66.719139999999996</v>
      </c>
      <c r="AK2535">
        <v>65.880240000000001</v>
      </c>
      <c r="AL2535">
        <v>64.958209999999994</v>
      </c>
      <c r="AM2535">
        <v>64.318569999999994</v>
      </c>
      <c r="AN2535">
        <v>63.764809999999997</v>
      </c>
      <c r="AO2535">
        <v>63.358420000000002</v>
      </c>
      <c r="AP2535">
        <v>63.46593</v>
      </c>
      <c r="AQ2535">
        <v>64.109930000000006</v>
      </c>
      <c r="AR2535">
        <v>70.373390000000001</v>
      </c>
      <c r="AS2535">
        <v>78.724189999999993</v>
      </c>
      <c r="AT2535">
        <v>84.964820000000003</v>
      </c>
      <c r="AU2535">
        <v>89.755520000000004</v>
      </c>
      <c r="AV2535">
        <v>90.165170000000003</v>
      </c>
      <c r="AW2535">
        <v>90.199380000000005</v>
      </c>
      <c r="AX2535">
        <v>90.235029999999995</v>
      </c>
      <c r="AY2535">
        <v>88.026009999999999</v>
      </c>
      <c r="AZ2535">
        <v>86.631320000000002</v>
      </c>
      <c r="BA2535">
        <v>83.219290000000001</v>
      </c>
      <c r="BB2535">
        <v>77.621669999999995</v>
      </c>
      <c r="BC2535">
        <v>73.16713</v>
      </c>
      <c r="BD2535">
        <v>70.414450000000002</v>
      </c>
      <c r="BE2535">
        <v>66.796909999999997</v>
      </c>
      <c r="BF2535">
        <v>65.14958</v>
      </c>
      <c r="BG2535">
        <v>63.70138</v>
      </c>
      <c r="BH2535">
        <v>-11.92658</v>
      </c>
      <c r="BI2535">
        <v>-9.7485929999999996</v>
      </c>
      <c r="BJ2535">
        <v>253.51650000000001</v>
      </c>
      <c r="BK2535">
        <v>279.05610000000001</v>
      </c>
      <c r="BL2535">
        <v>228.83029999999999</v>
      </c>
      <c r="BM2535">
        <v>278.19139999999999</v>
      </c>
      <c r="BN2535">
        <v>215.0095</v>
      </c>
      <c r="BO2535">
        <v>230.4093</v>
      </c>
      <c r="BP2535">
        <v>-297.5188</v>
      </c>
      <c r="BQ2535">
        <v>-493.92500000000001</v>
      </c>
      <c r="BR2535">
        <v>-674.64409999999998</v>
      </c>
      <c r="BS2535">
        <v>-512.32870000000003</v>
      </c>
      <c r="BT2535">
        <v>-150.75550000000001</v>
      </c>
      <c r="BU2535">
        <v>553.21249999999998</v>
      </c>
      <c r="BV2535">
        <v>1606.912</v>
      </c>
      <c r="BW2535">
        <v>1087.78</v>
      </c>
      <c r="BX2535">
        <v>815.40729999999996</v>
      </c>
      <c r="BY2535">
        <v>860.52030000000002</v>
      </c>
      <c r="BZ2535">
        <v>632.15560000000005</v>
      </c>
      <c r="CA2535">
        <v>154.14599999999999</v>
      </c>
      <c r="CB2535">
        <v>-14.133240000000001</v>
      </c>
      <c r="CC2535">
        <v>-390.863</v>
      </c>
      <c r="CD2535">
        <v>-407.42849999999999</v>
      </c>
      <c r="CE2535">
        <v>-129.27959999999999</v>
      </c>
      <c r="CF2535" s="20">
        <v>19014.88</v>
      </c>
      <c r="CG2535" s="20">
        <v>21426.66</v>
      </c>
      <c r="CH2535" s="20">
        <v>18798.099999999999</v>
      </c>
      <c r="CI2535" s="20">
        <v>18219.36</v>
      </c>
      <c r="CJ2535" s="20">
        <v>16129.91</v>
      </c>
      <c r="CK2535" s="20">
        <v>13897.58</v>
      </c>
      <c r="CL2535" s="20">
        <v>16387.16</v>
      </c>
      <c r="CM2535" s="20">
        <v>16295.31</v>
      </c>
      <c r="CN2535" s="20">
        <v>11086.77</v>
      </c>
      <c r="CO2535" s="20">
        <v>9283.3050000000003</v>
      </c>
      <c r="CP2535" s="20">
        <v>6082.924</v>
      </c>
      <c r="CQ2535" s="20">
        <v>2653.3649999999998</v>
      </c>
      <c r="CR2535" s="20">
        <v>4879.3450000000003</v>
      </c>
      <c r="CS2535" s="20">
        <v>9743.9699999999993</v>
      </c>
      <c r="CT2535" s="20">
        <v>25923.06</v>
      </c>
      <c r="CU2535" s="20">
        <v>44374.64</v>
      </c>
      <c r="CV2535" s="20">
        <v>47202.35</v>
      </c>
      <c r="CW2535" s="20">
        <v>67911.63</v>
      </c>
      <c r="CX2535" s="20">
        <v>53294.22</v>
      </c>
      <c r="CY2535" s="20">
        <v>45496.11</v>
      </c>
      <c r="CZ2535" s="20">
        <v>45847.59</v>
      </c>
      <c r="DA2535" s="20">
        <v>31420.5</v>
      </c>
      <c r="DB2535" s="20">
        <v>29614.46</v>
      </c>
      <c r="DC2535" s="20">
        <v>28264.04</v>
      </c>
      <c r="DD2535">
        <v>0</v>
      </c>
      <c r="DE2535">
        <v>0</v>
      </c>
      <c r="DF2535">
        <v>0</v>
      </c>
    </row>
    <row r="2536" spans="1:110" x14ac:dyDescent="0.25">
      <c r="A2536" s="16" t="str">
        <f t="shared" si="39"/>
        <v>Program Specific_CPP_200 kW and above_All_CAISO_1-in-10_MONTHLY SYSTEM PEAK DAY_2024_8</v>
      </c>
      <c r="B2536" t="s">
        <v>196</v>
      </c>
      <c r="C2536" t="s">
        <v>121</v>
      </c>
      <c r="D2536" t="s">
        <v>122</v>
      </c>
      <c r="E2536" t="s">
        <v>7</v>
      </c>
      <c r="F2536" t="s">
        <v>110</v>
      </c>
      <c r="G2536" t="s">
        <v>85</v>
      </c>
      <c r="H2536" t="s">
        <v>20</v>
      </c>
      <c r="I2536">
        <v>2024</v>
      </c>
      <c r="J2536">
        <v>8</v>
      </c>
      <c r="K2536">
        <v>396</v>
      </c>
      <c r="L2536">
        <v>70437.13</v>
      </c>
      <c r="M2536">
        <v>68742.64</v>
      </c>
      <c r="N2536">
        <v>67923.990000000005</v>
      </c>
      <c r="O2536">
        <v>67805.710000000006</v>
      </c>
      <c r="P2536">
        <v>69555.37</v>
      </c>
      <c r="Q2536">
        <v>74530.759999999995</v>
      </c>
      <c r="R2536">
        <v>81412.12</v>
      </c>
      <c r="S2536">
        <v>84818.53</v>
      </c>
      <c r="T2536">
        <v>87118.8</v>
      </c>
      <c r="U2536">
        <v>89178.3</v>
      </c>
      <c r="V2536">
        <v>91452.5</v>
      </c>
      <c r="W2536">
        <v>92931.81</v>
      </c>
      <c r="X2536">
        <v>94122.75</v>
      </c>
      <c r="Y2536">
        <v>94791.85</v>
      </c>
      <c r="Z2536">
        <v>94024.47</v>
      </c>
      <c r="AA2536">
        <v>92142.26</v>
      </c>
      <c r="AB2536">
        <v>89198.74</v>
      </c>
      <c r="AC2536">
        <v>86587.5</v>
      </c>
      <c r="AD2536">
        <v>82634.880000000005</v>
      </c>
      <c r="AE2536">
        <v>79688.7</v>
      </c>
      <c r="AF2536">
        <v>76683.17</v>
      </c>
      <c r="AG2536">
        <v>76622.36</v>
      </c>
      <c r="AH2536">
        <v>74761.119999999995</v>
      </c>
      <c r="AI2536">
        <v>72406.16</v>
      </c>
      <c r="AJ2536">
        <v>73.341980000000007</v>
      </c>
      <c r="AK2536">
        <v>73.113900000000001</v>
      </c>
      <c r="AL2536">
        <v>71.898750000000007</v>
      </c>
      <c r="AM2536">
        <v>71.579260000000005</v>
      </c>
      <c r="AN2536">
        <v>71.197389999999999</v>
      </c>
      <c r="AO2536">
        <v>70.873180000000005</v>
      </c>
      <c r="AP2536">
        <v>70.112080000000006</v>
      </c>
      <c r="AQ2536">
        <v>70.942740000000001</v>
      </c>
      <c r="AR2536">
        <v>75.216920000000002</v>
      </c>
      <c r="AS2536">
        <v>79.414230000000003</v>
      </c>
      <c r="AT2536">
        <v>83.593710000000002</v>
      </c>
      <c r="AU2536">
        <v>87.185869999999994</v>
      </c>
      <c r="AV2536">
        <v>88.395510000000002</v>
      </c>
      <c r="AW2536">
        <v>87.799210000000002</v>
      </c>
      <c r="AX2536">
        <v>88.059659999999994</v>
      </c>
      <c r="AY2536">
        <v>89.296790000000001</v>
      </c>
      <c r="AZ2536">
        <v>87.886340000000004</v>
      </c>
      <c r="BA2536">
        <v>85.834400000000002</v>
      </c>
      <c r="BB2536">
        <v>85.294169999999994</v>
      </c>
      <c r="BC2536">
        <v>82.422889999999995</v>
      </c>
      <c r="BD2536">
        <v>78.359930000000006</v>
      </c>
      <c r="BE2536">
        <v>76.23612</v>
      </c>
      <c r="BF2536">
        <v>74.673580000000001</v>
      </c>
      <c r="BG2536">
        <v>74.002549999999999</v>
      </c>
      <c r="BH2536">
        <v>-20.22946</v>
      </c>
      <c r="BI2536">
        <v>-16.6111</v>
      </c>
      <c r="BJ2536">
        <v>432.44260000000003</v>
      </c>
      <c r="BK2536">
        <v>474.11040000000003</v>
      </c>
      <c r="BL2536">
        <v>381.27260000000001</v>
      </c>
      <c r="BM2536">
        <v>453.7165</v>
      </c>
      <c r="BN2536">
        <v>346.50569999999999</v>
      </c>
      <c r="BO2536">
        <v>365.27550000000002</v>
      </c>
      <c r="BP2536">
        <v>-470.32819999999998</v>
      </c>
      <c r="BQ2536">
        <v>-769.7509</v>
      </c>
      <c r="BR2536">
        <v>-1036.4860000000001</v>
      </c>
      <c r="BS2536">
        <v>-787.005</v>
      </c>
      <c r="BT2536">
        <v>-232.91159999999999</v>
      </c>
      <c r="BU2536">
        <v>847.65830000000005</v>
      </c>
      <c r="BV2536">
        <v>2448.9079999999999</v>
      </c>
      <c r="BW2536">
        <v>1652.5039999999999</v>
      </c>
      <c r="BX2536">
        <v>1243.6220000000001</v>
      </c>
      <c r="BY2536">
        <v>1318.876</v>
      </c>
      <c r="BZ2536">
        <v>997.02300000000002</v>
      </c>
      <c r="CA2536">
        <v>247.1318</v>
      </c>
      <c r="CB2536">
        <v>-22.745139999999999</v>
      </c>
      <c r="CC2536">
        <v>-640.6866</v>
      </c>
      <c r="CD2536">
        <v>-677.29700000000003</v>
      </c>
      <c r="CE2536">
        <v>-217.79519999999999</v>
      </c>
      <c r="CF2536" s="20">
        <v>54705.45</v>
      </c>
      <c r="CG2536" s="20">
        <v>62211.05</v>
      </c>
      <c r="CH2536" s="20">
        <v>54696.38</v>
      </c>
      <c r="CI2536" s="20">
        <v>52590.71</v>
      </c>
      <c r="CJ2536" s="20">
        <v>44779.16</v>
      </c>
      <c r="CK2536" s="20">
        <v>36967.57</v>
      </c>
      <c r="CL2536" s="20">
        <v>42560.73</v>
      </c>
      <c r="CM2536" s="20">
        <v>40954.699999999997</v>
      </c>
      <c r="CN2536" s="20">
        <v>27706.29</v>
      </c>
      <c r="CO2536" s="20">
        <v>22546.59</v>
      </c>
      <c r="CP2536" s="20">
        <v>14357.88</v>
      </c>
      <c r="CQ2536" s="20">
        <v>6261.1559999999999</v>
      </c>
      <c r="CR2536" s="20">
        <v>11646.56</v>
      </c>
      <c r="CS2536" s="20">
        <v>22876.71</v>
      </c>
      <c r="CT2536" s="20">
        <v>60207.03</v>
      </c>
      <c r="CU2536" s="20">
        <v>102408.9</v>
      </c>
      <c r="CV2536" s="20">
        <v>109797.2</v>
      </c>
      <c r="CW2536" s="20">
        <v>159525.4</v>
      </c>
      <c r="CX2536" s="20">
        <v>132569.1</v>
      </c>
      <c r="CY2536" s="20">
        <v>116941.1</v>
      </c>
      <c r="CZ2536" s="20">
        <v>118743.7</v>
      </c>
      <c r="DA2536" s="20">
        <v>84421.95</v>
      </c>
      <c r="DB2536" s="20">
        <v>81838.8</v>
      </c>
      <c r="DC2536" s="20">
        <v>80217.83</v>
      </c>
      <c r="DD2536">
        <v>0</v>
      </c>
      <c r="DE2536">
        <v>0</v>
      </c>
      <c r="DF2536">
        <v>0</v>
      </c>
    </row>
    <row r="2537" spans="1:110" x14ac:dyDescent="0.25">
      <c r="A2537" s="16" t="str">
        <f t="shared" si="39"/>
        <v>Program Specific_CPP_200 kW and above_All_CAISO_1-in-10_MONTHLY SYSTEM PEAK DAY_2022_10</v>
      </c>
      <c r="B2537" t="s">
        <v>196</v>
      </c>
      <c r="C2537" t="s">
        <v>121</v>
      </c>
      <c r="D2537" t="s">
        <v>122</v>
      </c>
      <c r="E2537" t="s">
        <v>7</v>
      </c>
      <c r="F2537" t="s">
        <v>110</v>
      </c>
      <c r="G2537" t="s">
        <v>85</v>
      </c>
      <c r="H2537" t="s">
        <v>20</v>
      </c>
      <c r="I2537">
        <v>2022</v>
      </c>
      <c r="J2537">
        <v>10</v>
      </c>
      <c r="K2537">
        <v>440</v>
      </c>
      <c r="L2537">
        <v>74398.070000000007</v>
      </c>
      <c r="M2537">
        <v>72784.47</v>
      </c>
      <c r="N2537">
        <v>71767.34</v>
      </c>
      <c r="O2537">
        <v>71698.210000000006</v>
      </c>
      <c r="P2537">
        <v>73739.33</v>
      </c>
      <c r="Q2537">
        <v>78347.399999999994</v>
      </c>
      <c r="R2537">
        <v>85462</v>
      </c>
      <c r="S2537">
        <v>89359.41</v>
      </c>
      <c r="T2537">
        <v>91556.69</v>
      </c>
      <c r="U2537">
        <v>93977.87</v>
      </c>
      <c r="V2537">
        <v>96659.7</v>
      </c>
      <c r="W2537">
        <v>99078.94</v>
      </c>
      <c r="X2537">
        <v>100622.7</v>
      </c>
      <c r="Y2537">
        <v>101122.1</v>
      </c>
      <c r="Z2537">
        <v>100378.2</v>
      </c>
      <c r="AA2537">
        <v>98649.43</v>
      </c>
      <c r="AB2537">
        <v>95523.04</v>
      </c>
      <c r="AC2537">
        <v>92803.35</v>
      </c>
      <c r="AD2537">
        <v>88674.2</v>
      </c>
      <c r="AE2537">
        <v>85079.08</v>
      </c>
      <c r="AF2537">
        <v>81727.520000000004</v>
      </c>
      <c r="AG2537">
        <v>81013.2</v>
      </c>
      <c r="AH2537">
        <v>79092.63</v>
      </c>
      <c r="AI2537">
        <v>76295.08</v>
      </c>
      <c r="AJ2537">
        <v>72.748620000000003</v>
      </c>
      <c r="AK2537">
        <v>71.503789999999995</v>
      </c>
      <c r="AL2537">
        <v>70.833960000000005</v>
      </c>
      <c r="AM2537">
        <v>69.977360000000004</v>
      </c>
      <c r="AN2537">
        <v>69.430599999999998</v>
      </c>
      <c r="AO2537">
        <v>68.961410000000001</v>
      </c>
      <c r="AP2537">
        <v>69.05471</v>
      </c>
      <c r="AQ2537">
        <v>69.214380000000006</v>
      </c>
      <c r="AR2537">
        <v>74.9696</v>
      </c>
      <c r="AS2537">
        <v>80.794489999999996</v>
      </c>
      <c r="AT2537">
        <v>84.846609999999998</v>
      </c>
      <c r="AU2537">
        <v>87.769620000000003</v>
      </c>
      <c r="AV2537">
        <v>88.429550000000006</v>
      </c>
      <c r="AW2537">
        <v>90.081739999999996</v>
      </c>
      <c r="AX2537">
        <v>88.856380000000001</v>
      </c>
      <c r="AY2537">
        <v>86.705119999999994</v>
      </c>
      <c r="AZ2537">
        <v>85.053089999999997</v>
      </c>
      <c r="BA2537">
        <v>84.480890000000002</v>
      </c>
      <c r="BB2537">
        <v>81.608900000000006</v>
      </c>
      <c r="BC2537">
        <v>77.860290000000006</v>
      </c>
      <c r="BD2537">
        <v>75.654390000000006</v>
      </c>
      <c r="BE2537">
        <v>74.487430000000003</v>
      </c>
      <c r="BF2537">
        <v>73.058059999999998</v>
      </c>
      <c r="BG2537">
        <v>72.385999999999996</v>
      </c>
      <c r="BH2537">
        <v>-21.36703</v>
      </c>
      <c r="BI2537">
        <v>-17.587779999999999</v>
      </c>
      <c r="BJ2537">
        <v>456.91149999999999</v>
      </c>
      <c r="BK2537">
        <v>501.32749999999999</v>
      </c>
      <c r="BL2537">
        <v>404.2072</v>
      </c>
      <c r="BM2537">
        <v>476.95089999999999</v>
      </c>
      <c r="BN2537">
        <v>363.74279999999999</v>
      </c>
      <c r="BO2537">
        <v>384.83100000000002</v>
      </c>
      <c r="BP2537">
        <v>-494.28699999999998</v>
      </c>
      <c r="BQ2537">
        <v>-811.17880000000002</v>
      </c>
      <c r="BR2537">
        <v>-1095.5029999999999</v>
      </c>
      <c r="BS2537">
        <v>-839.06269999999995</v>
      </c>
      <c r="BT2537">
        <v>-248.99610000000001</v>
      </c>
      <c r="BU2537">
        <v>904.26499999999999</v>
      </c>
      <c r="BV2537">
        <v>2614.3939999999998</v>
      </c>
      <c r="BW2537">
        <v>1769.2059999999999</v>
      </c>
      <c r="BX2537">
        <v>1331.796</v>
      </c>
      <c r="BY2537">
        <v>1413.5540000000001</v>
      </c>
      <c r="BZ2537">
        <v>1069.8900000000001</v>
      </c>
      <c r="CA2537">
        <v>263.8485</v>
      </c>
      <c r="CB2537">
        <v>-24.241350000000001</v>
      </c>
      <c r="CC2537">
        <v>-677.40120000000002</v>
      </c>
      <c r="CD2537">
        <v>-716.53819999999996</v>
      </c>
      <c r="CE2537">
        <v>-229.49289999999999</v>
      </c>
      <c r="CF2537" s="20">
        <v>61031.01</v>
      </c>
      <c r="CG2537" s="20">
        <v>69741.7</v>
      </c>
      <c r="CH2537" s="20">
        <v>61061.27</v>
      </c>
      <c r="CI2537" s="20">
        <v>58802.14</v>
      </c>
      <c r="CJ2537" s="20">
        <v>50328.38</v>
      </c>
      <c r="CK2537" s="20">
        <v>40850.660000000003</v>
      </c>
      <c r="CL2537" s="20">
        <v>46900.46</v>
      </c>
      <c r="CM2537" s="20">
        <v>45457.21</v>
      </c>
      <c r="CN2537" s="20">
        <v>30600.94</v>
      </c>
      <c r="CO2537" s="20">
        <v>25038.81</v>
      </c>
      <c r="CP2537" s="20">
        <v>16039.47</v>
      </c>
      <c r="CQ2537" s="20">
        <v>7116.86</v>
      </c>
      <c r="CR2537" s="20">
        <v>13310.69</v>
      </c>
      <c r="CS2537" s="20">
        <v>26034.14</v>
      </c>
      <c r="CT2537" s="20">
        <v>68618.990000000005</v>
      </c>
      <c r="CU2537" s="20">
        <v>117384.1</v>
      </c>
      <c r="CV2537" s="20">
        <v>125918.6</v>
      </c>
      <c r="CW2537" s="20">
        <v>183251.1</v>
      </c>
      <c r="CX2537" s="20">
        <v>152654.70000000001</v>
      </c>
      <c r="CY2537" s="20">
        <v>133296.6</v>
      </c>
      <c r="CZ2537" s="20">
        <v>134879.79999999999</v>
      </c>
      <c r="DA2537" s="20">
        <v>94374.78</v>
      </c>
      <c r="DB2537" s="20">
        <v>91596.66</v>
      </c>
      <c r="DC2537" s="20">
        <v>89066.21</v>
      </c>
      <c r="DD2537">
        <v>0</v>
      </c>
      <c r="DE2537">
        <v>0</v>
      </c>
      <c r="DF2537">
        <v>0</v>
      </c>
    </row>
    <row r="2538" spans="1:110" x14ac:dyDescent="0.25">
      <c r="A2538" s="16" t="str">
        <f t="shared" si="39"/>
        <v>Program Specific_CPP_200 kW and above_All_CAISO_1-in-10_MONTHLY SYSTEM PEAK DAY_2022_12</v>
      </c>
      <c r="B2538" t="s">
        <v>196</v>
      </c>
      <c r="C2538" t="s">
        <v>121</v>
      </c>
      <c r="D2538" t="s">
        <v>122</v>
      </c>
      <c r="E2538" t="s">
        <v>7</v>
      </c>
      <c r="F2538" t="s">
        <v>110</v>
      </c>
      <c r="G2538" t="s">
        <v>85</v>
      </c>
      <c r="H2538" t="s">
        <v>20</v>
      </c>
      <c r="I2538">
        <v>2022</v>
      </c>
      <c r="J2538">
        <v>12</v>
      </c>
      <c r="K2538">
        <v>440</v>
      </c>
      <c r="L2538">
        <v>55683.839999999997</v>
      </c>
      <c r="M2538">
        <v>54606.34</v>
      </c>
      <c r="N2538">
        <v>54016.75</v>
      </c>
      <c r="O2538">
        <v>54182.3</v>
      </c>
      <c r="P2538">
        <v>56289.09</v>
      </c>
      <c r="Q2538">
        <v>61667.47</v>
      </c>
      <c r="R2538">
        <v>68965.03</v>
      </c>
      <c r="S2538">
        <v>73394.210000000006</v>
      </c>
      <c r="T2538">
        <v>74906.86</v>
      </c>
      <c r="U2538">
        <v>75465.95</v>
      </c>
      <c r="V2538">
        <v>76633.38</v>
      </c>
      <c r="W2538">
        <v>77117.56</v>
      </c>
      <c r="X2538">
        <v>77310.679999999993</v>
      </c>
      <c r="Y2538">
        <v>76961.73</v>
      </c>
      <c r="Z2538">
        <v>75811.240000000005</v>
      </c>
      <c r="AA2538">
        <v>74341.009999999995</v>
      </c>
      <c r="AB2538">
        <v>73458.53</v>
      </c>
      <c r="AC2538">
        <v>71905.34</v>
      </c>
      <c r="AD2538">
        <v>67944.929999999993</v>
      </c>
      <c r="AE2538">
        <v>65400.160000000003</v>
      </c>
      <c r="AF2538">
        <v>63542.6</v>
      </c>
      <c r="AG2538">
        <v>62865.48</v>
      </c>
      <c r="AH2538">
        <v>60714.05</v>
      </c>
      <c r="AI2538">
        <v>57881.87</v>
      </c>
      <c r="AJ2538">
        <v>47.461959999999998</v>
      </c>
      <c r="AK2538">
        <v>46.746400000000001</v>
      </c>
      <c r="AL2538">
        <v>46.035550000000001</v>
      </c>
      <c r="AM2538">
        <v>45.418239999999997</v>
      </c>
      <c r="AN2538">
        <v>45.09704</v>
      </c>
      <c r="AO2538">
        <v>44.792769999999997</v>
      </c>
      <c r="AP2538">
        <v>44.981430000000003</v>
      </c>
      <c r="AQ2538">
        <v>44.827669999999998</v>
      </c>
      <c r="AR2538">
        <v>48.227130000000002</v>
      </c>
      <c r="AS2538">
        <v>52.744109999999999</v>
      </c>
      <c r="AT2538">
        <v>56.247349999999997</v>
      </c>
      <c r="AU2538">
        <v>59.262160000000002</v>
      </c>
      <c r="AV2538">
        <v>61.148119999999999</v>
      </c>
      <c r="AW2538">
        <v>61.563549999999999</v>
      </c>
      <c r="AX2538">
        <v>61.408740000000002</v>
      </c>
      <c r="AY2538">
        <v>60.920859999999998</v>
      </c>
      <c r="AZ2538">
        <v>59.853070000000002</v>
      </c>
      <c r="BA2538">
        <v>57.809269999999998</v>
      </c>
      <c r="BB2538">
        <v>55.909840000000003</v>
      </c>
      <c r="BC2538">
        <v>54.242910000000002</v>
      </c>
      <c r="BD2538">
        <v>53.577330000000003</v>
      </c>
      <c r="BE2538">
        <v>52.140630000000002</v>
      </c>
      <c r="BF2538">
        <v>50.976900000000001</v>
      </c>
      <c r="BG2538">
        <v>50.63015</v>
      </c>
      <c r="BH2538">
        <v>-15.992330000000001</v>
      </c>
      <c r="BI2538">
        <v>-13.195180000000001</v>
      </c>
      <c r="BJ2538">
        <v>343.90120000000002</v>
      </c>
      <c r="BK2538">
        <v>378.85289999999998</v>
      </c>
      <c r="BL2538">
        <v>308.55250000000001</v>
      </c>
      <c r="BM2538">
        <v>375.40949999999998</v>
      </c>
      <c r="BN2538">
        <v>293.52850000000001</v>
      </c>
      <c r="BO2538">
        <v>316.07600000000002</v>
      </c>
      <c r="BP2538">
        <v>-404.39960000000002</v>
      </c>
      <c r="BQ2538">
        <v>-651.39139999999998</v>
      </c>
      <c r="BR2538">
        <v>-868.53229999999996</v>
      </c>
      <c r="BS2538">
        <v>-653.08000000000004</v>
      </c>
      <c r="BT2538">
        <v>-191.30930000000001</v>
      </c>
      <c r="BU2538">
        <v>688.21579999999994</v>
      </c>
      <c r="BV2538">
        <v>1974.537</v>
      </c>
      <c r="BW2538">
        <v>1333.252</v>
      </c>
      <c r="BX2538">
        <v>1024.17</v>
      </c>
      <c r="BY2538">
        <v>1095.241</v>
      </c>
      <c r="BZ2538">
        <v>819.78279999999995</v>
      </c>
      <c r="CA2538">
        <v>202.82</v>
      </c>
      <c r="CB2538">
        <v>-18.847490000000001</v>
      </c>
      <c r="CC2538">
        <v>-525.65689999999995</v>
      </c>
      <c r="CD2538">
        <v>-550.03790000000004</v>
      </c>
      <c r="CE2538">
        <v>-174.10659999999999</v>
      </c>
      <c r="CF2538" s="20">
        <v>34188.93</v>
      </c>
      <c r="CG2538" s="20">
        <v>39255.57</v>
      </c>
      <c r="CH2538" s="20">
        <v>34591.47</v>
      </c>
      <c r="CI2538" s="20">
        <v>33580.82</v>
      </c>
      <c r="CJ2538" s="20">
        <v>29326.69</v>
      </c>
      <c r="CK2538" s="20">
        <v>25308.25</v>
      </c>
      <c r="CL2538" s="20">
        <v>30541.39</v>
      </c>
      <c r="CM2538" s="20">
        <v>30665.21</v>
      </c>
      <c r="CN2538" s="20">
        <v>20483.2</v>
      </c>
      <c r="CO2538" s="20">
        <v>16145.99</v>
      </c>
      <c r="CP2538" s="20">
        <v>10081.73</v>
      </c>
      <c r="CQ2538" s="20">
        <v>4311.5389999999998</v>
      </c>
      <c r="CR2538" s="20">
        <v>7857.5540000000001</v>
      </c>
      <c r="CS2538" s="20">
        <v>15079.99</v>
      </c>
      <c r="CT2538" s="20">
        <v>39141.07</v>
      </c>
      <c r="CU2538" s="20">
        <v>66661.78</v>
      </c>
      <c r="CV2538" s="20">
        <v>74466.03</v>
      </c>
      <c r="CW2538" s="20">
        <v>110012.4</v>
      </c>
      <c r="CX2538" s="20">
        <v>89625.12</v>
      </c>
      <c r="CY2538" s="20">
        <v>78764.62</v>
      </c>
      <c r="CZ2538" s="20">
        <v>81534.3</v>
      </c>
      <c r="DA2538" s="20">
        <v>56828.84</v>
      </c>
      <c r="DB2538" s="20">
        <v>53974.19</v>
      </c>
      <c r="DC2538" s="20">
        <v>51263.12</v>
      </c>
      <c r="DD2538">
        <v>0</v>
      </c>
      <c r="DE2538">
        <v>0</v>
      </c>
      <c r="DF2538">
        <v>0</v>
      </c>
    </row>
    <row r="2539" spans="1:110" x14ac:dyDescent="0.25">
      <c r="A2539" s="16" t="str">
        <f t="shared" si="39"/>
        <v>Program Specific_CPP_200 kW and above_All_CAISO_1-in-10_MONTHLY SYSTEM PEAK DAY_2031_5</v>
      </c>
      <c r="B2539" t="s">
        <v>196</v>
      </c>
      <c r="C2539" t="s">
        <v>121</v>
      </c>
      <c r="D2539" t="s">
        <v>122</v>
      </c>
      <c r="E2539" t="s">
        <v>7</v>
      </c>
      <c r="F2539" t="s">
        <v>110</v>
      </c>
      <c r="G2539" t="s">
        <v>85</v>
      </c>
      <c r="H2539" t="s">
        <v>20</v>
      </c>
      <c r="I2539">
        <v>2031</v>
      </c>
      <c r="J2539">
        <v>5</v>
      </c>
      <c r="K2539">
        <v>274</v>
      </c>
      <c r="L2539">
        <v>43037.94</v>
      </c>
      <c r="M2539">
        <v>41987.95</v>
      </c>
      <c r="N2539">
        <v>41445.120000000003</v>
      </c>
      <c r="O2539">
        <v>41336.89</v>
      </c>
      <c r="P2539">
        <v>42018.84</v>
      </c>
      <c r="Q2539">
        <v>44385.1</v>
      </c>
      <c r="R2539">
        <v>47572.83</v>
      </c>
      <c r="S2539">
        <v>49231.92</v>
      </c>
      <c r="T2539">
        <v>50327.45</v>
      </c>
      <c r="U2539">
        <v>51457.7</v>
      </c>
      <c r="V2539">
        <v>52802.43</v>
      </c>
      <c r="W2539">
        <v>53764.65</v>
      </c>
      <c r="X2539">
        <v>54250.63</v>
      </c>
      <c r="Y2539">
        <v>54321.52</v>
      </c>
      <c r="Z2539">
        <v>53842.32</v>
      </c>
      <c r="AA2539">
        <v>52649.36</v>
      </c>
      <c r="AB2539">
        <v>51389.42</v>
      </c>
      <c r="AC2539">
        <v>50257.86</v>
      </c>
      <c r="AD2539">
        <v>48477.07</v>
      </c>
      <c r="AE2539">
        <v>47411.22</v>
      </c>
      <c r="AF2539">
        <v>46303.3</v>
      </c>
      <c r="AG2539">
        <v>46325.17</v>
      </c>
      <c r="AH2539">
        <v>45527.55</v>
      </c>
      <c r="AI2539">
        <v>44152.6</v>
      </c>
      <c r="AJ2539">
        <v>65.885140000000007</v>
      </c>
      <c r="AK2539">
        <v>64.694829999999996</v>
      </c>
      <c r="AL2539">
        <v>64.272829999999999</v>
      </c>
      <c r="AM2539">
        <v>63.535220000000002</v>
      </c>
      <c r="AN2539">
        <v>62.94547</v>
      </c>
      <c r="AO2539">
        <v>62.306150000000002</v>
      </c>
      <c r="AP2539">
        <v>61.947139999999997</v>
      </c>
      <c r="AQ2539">
        <v>65.489009999999993</v>
      </c>
      <c r="AR2539">
        <v>72.159319999999994</v>
      </c>
      <c r="AS2539">
        <v>78.915539999999993</v>
      </c>
      <c r="AT2539">
        <v>85.338790000000003</v>
      </c>
      <c r="AU2539">
        <v>88.104789999999994</v>
      </c>
      <c r="AV2539">
        <v>90.194550000000007</v>
      </c>
      <c r="AW2539">
        <v>90.365449999999996</v>
      </c>
      <c r="AX2539">
        <v>90.512209999999996</v>
      </c>
      <c r="AY2539">
        <v>90.900859999999994</v>
      </c>
      <c r="AZ2539">
        <v>91.391149999999996</v>
      </c>
      <c r="BA2539">
        <v>90.149039999999999</v>
      </c>
      <c r="BB2539">
        <v>88.311070000000001</v>
      </c>
      <c r="BC2539">
        <v>85.233919999999998</v>
      </c>
      <c r="BD2539">
        <v>80.110439999999997</v>
      </c>
      <c r="BE2539">
        <v>77.769049999999993</v>
      </c>
      <c r="BF2539">
        <v>74.338520000000003</v>
      </c>
      <c r="BG2539">
        <v>71.34272</v>
      </c>
      <c r="BH2539">
        <v>-12.360440000000001</v>
      </c>
      <c r="BI2539">
        <v>-10.146050000000001</v>
      </c>
      <c r="BJ2539">
        <v>263.86309999999997</v>
      </c>
      <c r="BK2539">
        <v>289.03530000000001</v>
      </c>
      <c r="BL2539">
        <v>230.32919999999999</v>
      </c>
      <c r="BM2539">
        <v>270.20060000000001</v>
      </c>
      <c r="BN2539">
        <v>202.47919999999999</v>
      </c>
      <c r="BO2539">
        <v>212.0198</v>
      </c>
      <c r="BP2539">
        <v>-271.70280000000002</v>
      </c>
      <c r="BQ2539">
        <v>-444.16199999999998</v>
      </c>
      <c r="BR2539">
        <v>-598.44190000000003</v>
      </c>
      <c r="BS2539">
        <v>-455.31290000000001</v>
      </c>
      <c r="BT2539">
        <v>-134.24600000000001</v>
      </c>
      <c r="BU2539">
        <v>485.76</v>
      </c>
      <c r="BV2539">
        <v>1402.347</v>
      </c>
      <c r="BW2539">
        <v>944.22789999999998</v>
      </c>
      <c r="BX2539">
        <v>716.47889999999995</v>
      </c>
      <c r="BY2539">
        <v>765.51319999999998</v>
      </c>
      <c r="BZ2539">
        <v>584.89530000000002</v>
      </c>
      <c r="CA2539">
        <v>147.0324</v>
      </c>
      <c r="CB2539">
        <v>-13.734109999999999</v>
      </c>
      <c r="CC2539">
        <v>-387.35320000000002</v>
      </c>
      <c r="CD2539">
        <v>-412.45609999999999</v>
      </c>
      <c r="CE2539">
        <v>-132.80950000000001</v>
      </c>
      <c r="CF2539" s="20">
        <v>20423.5</v>
      </c>
      <c r="CG2539" s="20">
        <v>23209.42</v>
      </c>
      <c r="CH2539" s="20">
        <v>20363.810000000001</v>
      </c>
      <c r="CI2539" s="20">
        <v>19545.73</v>
      </c>
      <c r="CJ2539" s="20">
        <v>16341.91</v>
      </c>
      <c r="CK2539" s="20">
        <v>13110.65</v>
      </c>
      <c r="CL2539" s="20">
        <v>14532.79</v>
      </c>
      <c r="CM2539" s="20">
        <v>13797.99</v>
      </c>
      <c r="CN2539" s="20">
        <v>9246.2240000000002</v>
      </c>
      <c r="CO2539" s="20">
        <v>7506.9440000000004</v>
      </c>
      <c r="CP2539" s="20">
        <v>4786.3770000000004</v>
      </c>
      <c r="CQ2539" s="20">
        <v>2095.6529999999998</v>
      </c>
      <c r="CR2539" s="20">
        <v>3869.1709999999998</v>
      </c>
      <c r="CS2539" s="20">
        <v>7512.6880000000001</v>
      </c>
      <c r="CT2539" s="20">
        <v>19742.990000000002</v>
      </c>
      <c r="CU2539" s="20">
        <v>33435.379999999997</v>
      </c>
      <c r="CV2539" s="20">
        <v>36443.589999999997</v>
      </c>
      <c r="CW2539" s="20">
        <v>53743.67</v>
      </c>
      <c r="CX2539" s="20">
        <v>45623.46</v>
      </c>
      <c r="CY2539" s="20">
        <v>41393.86</v>
      </c>
      <c r="CZ2539" s="20">
        <v>43294.66</v>
      </c>
      <c r="DA2539" s="20">
        <v>30858.76</v>
      </c>
      <c r="DB2539" s="20">
        <v>30349.83</v>
      </c>
      <c r="DC2539" s="20">
        <v>29828.58</v>
      </c>
      <c r="DD2539">
        <v>0</v>
      </c>
      <c r="DE2539">
        <v>0</v>
      </c>
      <c r="DF2539">
        <v>0</v>
      </c>
    </row>
    <row r="2540" spans="1:110" x14ac:dyDescent="0.25">
      <c r="A2540" s="16" t="str">
        <f t="shared" si="39"/>
        <v>Portfolio Adjusted_CPP_200 kW and above_All_CAISO_1-in-10_MONTHLY SYSTEM PEAK DAY_2027_10</v>
      </c>
      <c r="B2540" t="s">
        <v>195</v>
      </c>
      <c r="C2540" t="s">
        <v>121</v>
      </c>
      <c r="D2540" t="s">
        <v>122</v>
      </c>
      <c r="E2540" t="s">
        <v>7</v>
      </c>
      <c r="F2540" t="s">
        <v>110</v>
      </c>
      <c r="G2540" t="s">
        <v>85</v>
      </c>
      <c r="H2540" t="s">
        <v>20</v>
      </c>
      <c r="I2540">
        <v>2027</v>
      </c>
      <c r="J2540">
        <v>10</v>
      </c>
      <c r="K2540">
        <v>335</v>
      </c>
      <c r="L2540">
        <v>56970.63</v>
      </c>
      <c r="M2540">
        <v>55734.83</v>
      </c>
      <c r="N2540">
        <v>54962.42</v>
      </c>
      <c r="O2540">
        <v>54913.96</v>
      </c>
      <c r="P2540">
        <v>56496.62</v>
      </c>
      <c r="Q2540">
        <v>60018.43</v>
      </c>
      <c r="R2540">
        <v>65234.98</v>
      </c>
      <c r="S2540">
        <v>68206.69</v>
      </c>
      <c r="T2540">
        <v>69876.160000000003</v>
      </c>
      <c r="U2540">
        <v>71701.17</v>
      </c>
      <c r="V2540">
        <v>73726.720000000001</v>
      </c>
      <c r="W2540">
        <v>75493.440000000002</v>
      </c>
      <c r="X2540">
        <v>76667.91</v>
      </c>
      <c r="Y2540">
        <v>77065.009999999995</v>
      </c>
      <c r="Z2540">
        <v>76564.67</v>
      </c>
      <c r="AA2540">
        <v>75348.73</v>
      </c>
      <c r="AB2540">
        <v>73038.27</v>
      </c>
      <c r="AC2540">
        <v>70978.559999999998</v>
      </c>
      <c r="AD2540">
        <v>67842.31</v>
      </c>
      <c r="AE2540">
        <v>65101.9</v>
      </c>
      <c r="AF2540">
        <v>62560.78</v>
      </c>
      <c r="AG2540">
        <v>62052.35</v>
      </c>
      <c r="AH2540">
        <v>60583.43</v>
      </c>
      <c r="AI2540">
        <v>58436.61</v>
      </c>
      <c r="AJ2540">
        <v>72.762029999999996</v>
      </c>
      <c r="AK2540">
        <v>71.516819999999996</v>
      </c>
      <c r="AL2540">
        <v>70.852230000000006</v>
      </c>
      <c r="AM2540">
        <v>69.996359999999996</v>
      </c>
      <c r="AN2540">
        <v>69.448970000000003</v>
      </c>
      <c r="AO2540">
        <v>68.981290000000001</v>
      </c>
      <c r="AP2540">
        <v>69.072159999999997</v>
      </c>
      <c r="AQ2540">
        <v>69.232060000000004</v>
      </c>
      <c r="AR2540">
        <v>74.978139999999996</v>
      </c>
      <c r="AS2540">
        <v>80.786770000000004</v>
      </c>
      <c r="AT2540">
        <v>84.822869999999995</v>
      </c>
      <c r="AU2540">
        <v>87.725899999999996</v>
      </c>
      <c r="AV2540">
        <v>88.387050000000002</v>
      </c>
      <c r="AW2540">
        <v>90.033019999999993</v>
      </c>
      <c r="AX2540">
        <v>88.798209999999997</v>
      </c>
      <c r="AY2540">
        <v>86.65598</v>
      </c>
      <c r="AZ2540">
        <v>85.009129999999999</v>
      </c>
      <c r="BA2540">
        <v>84.444829999999996</v>
      </c>
      <c r="BB2540">
        <v>81.583669999999998</v>
      </c>
      <c r="BC2540">
        <v>77.840909999999994</v>
      </c>
      <c r="BD2540">
        <v>75.659959999999998</v>
      </c>
      <c r="BE2540">
        <v>74.491590000000002</v>
      </c>
      <c r="BF2540">
        <v>73.065089999999998</v>
      </c>
      <c r="BG2540">
        <v>72.391930000000002</v>
      </c>
      <c r="BH2540">
        <v>-16.361889999999999</v>
      </c>
      <c r="BI2540">
        <v>-13.46787</v>
      </c>
      <c r="BJ2540">
        <v>349.92189999999999</v>
      </c>
      <c r="BK2540">
        <v>383.96890000000002</v>
      </c>
      <c r="BL2540">
        <v>309.69009999999997</v>
      </c>
      <c r="BM2540">
        <v>365.3707</v>
      </c>
      <c r="BN2540">
        <v>277.65269999999998</v>
      </c>
      <c r="BO2540">
        <v>293.73570000000001</v>
      </c>
      <c r="BP2540">
        <v>-377.24029999999999</v>
      </c>
      <c r="BQ2540">
        <v>-618.8954</v>
      </c>
      <c r="BR2540">
        <v>-835.58950000000004</v>
      </c>
      <c r="BS2540">
        <v>-639.32590000000005</v>
      </c>
      <c r="BT2540">
        <v>-189.71870000000001</v>
      </c>
      <c r="BU2540">
        <v>689.13930000000005</v>
      </c>
      <c r="BV2540">
        <v>1994.16</v>
      </c>
      <c r="BW2540">
        <v>1351.325</v>
      </c>
      <c r="BX2540">
        <v>1018.31</v>
      </c>
      <c r="BY2540">
        <v>1081.125</v>
      </c>
      <c r="BZ2540">
        <v>818.54470000000003</v>
      </c>
      <c r="CA2540">
        <v>201.89500000000001</v>
      </c>
      <c r="CB2540">
        <v>-18.556270000000001</v>
      </c>
      <c r="CC2540">
        <v>-518.8578</v>
      </c>
      <c r="CD2540">
        <v>-548.85450000000003</v>
      </c>
      <c r="CE2540">
        <v>-175.77529999999999</v>
      </c>
      <c r="CF2540" s="20">
        <v>35787.33</v>
      </c>
      <c r="CG2540" s="20">
        <v>40894.83</v>
      </c>
      <c r="CH2540" s="20">
        <v>35813.26</v>
      </c>
      <c r="CI2540" s="20">
        <v>34493.879999999997</v>
      </c>
      <c r="CJ2540" s="20">
        <v>29543.33</v>
      </c>
      <c r="CK2540" s="20">
        <v>23972.82</v>
      </c>
      <c r="CL2540" s="20">
        <v>27327.01</v>
      </c>
      <c r="CM2540" s="20">
        <v>26483.55</v>
      </c>
      <c r="CN2540" s="20">
        <v>17824.3</v>
      </c>
      <c r="CO2540" s="20">
        <v>14575.22</v>
      </c>
      <c r="CP2540" s="20">
        <v>9331.4439999999995</v>
      </c>
      <c r="CQ2540" s="20">
        <v>4131.8459999999995</v>
      </c>
      <c r="CR2540" s="20">
        <v>7727.4390000000003</v>
      </c>
      <c r="CS2540" s="20">
        <v>15120.49</v>
      </c>
      <c r="CT2540" s="20">
        <v>39922.92</v>
      </c>
      <c r="CU2540" s="20">
        <v>68481.3</v>
      </c>
      <c r="CV2540" s="20">
        <v>73616.429999999993</v>
      </c>
      <c r="CW2540" s="20">
        <v>107194.8</v>
      </c>
      <c r="CX2540" s="20">
        <v>89354.6</v>
      </c>
      <c r="CY2540" s="20">
        <v>78047.839999999997</v>
      </c>
      <c r="CZ2540" s="20">
        <v>79034.13</v>
      </c>
      <c r="DA2540" s="20">
        <v>55368.25</v>
      </c>
      <c r="DB2540" s="20">
        <v>53742.19</v>
      </c>
      <c r="DC2540" s="20">
        <v>52250.45</v>
      </c>
      <c r="DD2540">
        <v>0</v>
      </c>
      <c r="DE2540">
        <v>0</v>
      </c>
      <c r="DF2540">
        <v>0</v>
      </c>
    </row>
    <row r="2541" spans="1:110" x14ac:dyDescent="0.25">
      <c r="A2541" s="16" t="str">
        <f t="shared" si="39"/>
        <v>Portfolio Adjusted_CPP_200 kW and above_All_CAISO_1-in-10_MONTHLY SYSTEM PEAK DAY_2027_2</v>
      </c>
      <c r="B2541" t="s">
        <v>195</v>
      </c>
      <c r="C2541" t="s">
        <v>121</v>
      </c>
      <c r="D2541" t="s">
        <v>122</v>
      </c>
      <c r="E2541" t="s">
        <v>7</v>
      </c>
      <c r="F2541" t="s">
        <v>110</v>
      </c>
      <c r="G2541" t="s">
        <v>85</v>
      </c>
      <c r="H2541" t="s">
        <v>20</v>
      </c>
      <c r="I2541">
        <v>2027</v>
      </c>
      <c r="J2541">
        <v>2</v>
      </c>
      <c r="K2541">
        <v>335</v>
      </c>
      <c r="L2541">
        <v>44362.89</v>
      </c>
      <c r="M2541">
        <v>42640.7</v>
      </c>
      <c r="N2541">
        <v>42115.09</v>
      </c>
      <c r="O2541">
        <v>42260.13</v>
      </c>
      <c r="P2541">
        <v>44106.27</v>
      </c>
      <c r="Q2541">
        <v>48448.5</v>
      </c>
      <c r="R2541">
        <v>54677.85</v>
      </c>
      <c r="S2541">
        <v>58433.1</v>
      </c>
      <c r="T2541">
        <v>59506.1</v>
      </c>
      <c r="U2541">
        <v>59887.27</v>
      </c>
      <c r="V2541">
        <v>61181.95</v>
      </c>
      <c r="W2541">
        <v>61358.05</v>
      </c>
      <c r="X2541">
        <v>61175.61</v>
      </c>
      <c r="Y2541">
        <v>61053.55</v>
      </c>
      <c r="Z2541">
        <v>60176.31</v>
      </c>
      <c r="AA2541">
        <v>58623.76</v>
      </c>
      <c r="AB2541">
        <v>57726.86</v>
      </c>
      <c r="AC2541">
        <v>57361.85</v>
      </c>
      <c r="AD2541">
        <v>54566.73</v>
      </c>
      <c r="AE2541">
        <v>52227.28</v>
      </c>
      <c r="AF2541">
        <v>50444.95</v>
      </c>
      <c r="AG2541">
        <v>50071.81</v>
      </c>
      <c r="AH2541">
        <v>48472.09</v>
      </c>
      <c r="AI2541">
        <v>46350.92</v>
      </c>
      <c r="AJ2541">
        <v>51.182679999999998</v>
      </c>
      <c r="AK2541">
        <v>50.920270000000002</v>
      </c>
      <c r="AL2541">
        <v>50.149799999999999</v>
      </c>
      <c r="AM2541">
        <v>49.176279999999998</v>
      </c>
      <c r="AN2541">
        <v>47.274180000000001</v>
      </c>
      <c r="AO2541">
        <v>45.941980000000001</v>
      </c>
      <c r="AP2541">
        <v>45.811860000000003</v>
      </c>
      <c r="AQ2541">
        <v>44.789000000000001</v>
      </c>
      <c r="AR2541">
        <v>47.132460000000002</v>
      </c>
      <c r="AS2541">
        <v>50.678600000000003</v>
      </c>
      <c r="AT2541">
        <v>54.026499999999999</v>
      </c>
      <c r="AU2541">
        <v>55.856409999999997</v>
      </c>
      <c r="AV2541">
        <v>56.495869999999996</v>
      </c>
      <c r="AW2541">
        <v>56.521749999999997</v>
      </c>
      <c r="AX2541">
        <v>56.595359999999999</v>
      </c>
      <c r="AY2541">
        <v>56.569589999999998</v>
      </c>
      <c r="AZ2541">
        <v>55.441319999999997</v>
      </c>
      <c r="BA2541">
        <v>54.493270000000003</v>
      </c>
      <c r="BB2541">
        <v>52.272419999999997</v>
      </c>
      <c r="BC2541">
        <v>51.3872</v>
      </c>
      <c r="BD2541">
        <v>49.685850000000002</v>
      </c>
      <c r="BE2541">
        <v>47.535989999999998</v>
      </c>
      <c r="BF2541">
        <v>45.920879999999997</v>
      </c>
      <c r="BG2541">
        <v>44.79392</v>
      </c>
      <c r="BH2541">
        <v>-12.740970000000001</v>
      </c>
      <c r="BI2541">
        <v>-10.30378</v>
      </c>
      <c r="BJ2541">
        <v>268.12849999999997</v>
      </c>
      <c r="BK2541">
        <v>295.49090000000001</v>
      </c>
      <c r="BL2541">
        <v>241.7715</v>
      </c>
      <c r="BM2541">
        <v>294.93709999999999</v>
      </c>
      <c r="BN2541">
        <v>232.71950000000001</v>
      </c>
      <c r="BO2541">
        <v>251.64519999999999</v>
      </c>
      <c r="BP2541">
        <v>-321.25549999999998</v>
      </c>
      <c r="BQ2541">
        <v>-516.92250000000001</v>
      </c>
      <c r="BR2541">
        <v>-693.41200000000003</v>
      </c>
      <c r="BS2541">
        <v>-519.61850000000004</v>
      </c>
      <c r="BT2541">
        <v>-151.38220000000001</v>
      </c>
      <c r="BU2541">
        <v>545.95979999999997</v>
      </c>
      <c r="BV2541">
        <v>1567.318</v>
      </c>
      <c r="BW2541">
        <v>1051.374</v>
      </c>
      <c r="BX2541">
        <v>804.8365</v>
      </c>
      <c r="BY2541">
        <v>873.7192</v>
      </c>
      <c r="BZ2541">
        <v>658.36940000000004</v>
      </c>
      <c r="CA2541">
        <v>161.96799999999999</v>
      </c>
      <c r="CB2541">
        <v>-14.962569999999999</v>
      </c>
      <c r="CC2541">
        <v>-418.68119999999999</v>
      </c>
      <c r="CD2541">
        <v>-439.13200000000001</v>
      </c>
      <c r="CE2541">
        <v>-139.42189999999999</v>
      </c>
      <c r="CF2541" s="20">
        <v>21700.36</v>
      </c>
      <c r="CG2541" s="20">
        <v>23936.67</v>
      </c>
      <c r="CH2541" s="20">
        <v>21027.5</v>
      </c>
      <c r="CI2541" s="20">
        <v>20428.580000000002</v>
      </c>
      <c r="CJ2541" s="20">
        <v>18005.91</v>
      </c>
      <c r="CK2541" s="20">
        <v>15621.06</v>
      </c>
      <c r="CL2541" s="20">
        <v>19197.91</v>
      </c>
      <c r="CM2541" s="20">
        <v>19437.490000000002</v>
      </c>
      <c r="CN2541" s="20">
        <v>12926.4</v>
      </c>
      <c r="CO2541" s="20">
        <v>10167.91</v>
      </c>
      <c r="CP2541" s="20">
        <v>6426.0739999999996</v>
      </c>
      <c r="CQ2541" s="20">
        <v>2729.41</v>
      </c>
      <c r="CR2541" s="20">
        <v>4919.9989999999998</v>
      </c>
      <c r="CS2541" s="20">
        <v>9490.1540000000005</v>
      </c>
      <c r="CT2541" s="20">
        <v>24661.33</v>
      </c>
      <c r="CU2541" s="20">
        <v>41454.089999999997</v>
      </c>
      <c r="CV2541" s="20">
        <v>45986.43</v>
      </c>
      <c r="CW2541" s="20">
        <v>70010.91</v>
      </c>
      <c r="CX2541" s="20">
        <v>57805.8</v>
      </c>
      <c r="CY2541" s="20">
        <v>50230.61</v>
      </c>
      <c r="CZ2541" s="20">
        <v>51386.11</v>
      </c>
      <c r="DA2541" s="20">
        <v>36052.129999999997</v>
      </c>
      <c r="DB2541" s="20">
        <v>34402.589999999997</v>
      </c>
      <c r="DC2541" s="20">
        <v>32872.79</v>
      </c>
      <c r="DD2541">
        <v>0</v>
      </c>
      <c r="DE2541">
        <v>0</v>
      </c>
      <c r="DF2541">
        <v>0</v>
      </c>
    </row>
    <row r="2542" spans="1:110" x14ac:dyDescent="0.25">
      <c r="A2542" s="16" t="str">
        <f t="shared" si="39"/>
        <v>Portfolio Adjusted_CPP_200 kW and above_All_CAISO_1-in-10_MONTHLY SYSTEM PEAK DAY_2024_3</v>
      </c>
      <c r="B2542" t="s">
        <v>195</v>
      </c>
      <c r="C2542" t="s">
        <v>121</v>
      </c>
      <c r="D2542" t="s">
        <v>122</v>
      </c>
      <c r="E2542" t="s">
        <v>7</v>
      </c>
      <c r="F2542" t="s">
        <v>110</v>
      </c>
      <c r="G2542" t="s">
        <v>85</v>
      </c>
      <c r="H2542" t="s">
        <v>20</v>
      </c>
      <c r="I2542">
        <v>2024</v>
      </c>
      <c r="J2542">
        <v>3</v>
      </c>
      <c r="K2542">
        <v>391</v>
      </c>
      <c r="L2542">
        <v>58874.44</v>
      </c>
      <c r="M2542">
        <v>57442.5</v>
      </c>
      <c r="N2542">
        <v>56709.27</v>
      </c>
      <c r="O2542">
        <v>56774.98</v>
      </c>
      <c r="P2542">
        <v>58846.3</v>
      </c>
      <c r="Q2542">
        <v>63419.61</v>
      </c>
      <c r="R2542">
        <v>69242.69</v>
      </c>
      <c r="S2542">
        <v>72054.22</v>
      </c>
      <c r="T2542">
        <v>72267.520000000004</v>
      </c>
      <c r="U2542">
        <v>73094.25</v>
      </c>
      <c r="V2542">
        <v>74500.52</v>
      </c>
      <c r="W2542">
        <v>74733.38</v>
      </c>
      <c r="X2542">
        <v>74938.84</v>
      </c>
      <c r="Y2542">
        <v>75290.48</v>
      </c>
      <c r="Z2542">
        <v>74693.66</v>
      </c>
      <c r="AA2542">
        <v>73980.73</v>
      </c>
      <c r="AB2542">
        <v>71873.38</v>
      </c>
      <c r="AC2542">
        <v>70964.240000000005</v>
      </c>
      <c r="AD2542">
        <v>68778.48</v>
      </c>
      <c r="AE2542">
        <v>67175.259999999995</v>
      </c>
      <c r="AF2542">
        <v>65102.09</v>
      </c>
      <c r="AG2542">
        <v>64085</v>
      </c>
      <c r="AH2542">
        <v>62218.71</v>
      </c>
      <c r="AI2542">
        <v>60487.14</v>
      </c>
      <c r="AJ2542">
        <v>59.982300000000002</v>
      </c>
      <c r="AK2542">
        <v>58.683489999999999</v>
      </c>
      <c r="AL2542">
        <v>57.637509999999999</v>
      </c>
      <c r="AM2542">
        <v>56.92886</v>
      </c>
      <c r="AN2542">
        <v>56.090989999999998</v>
      </c>
      <c r="AO2542">
        <v>55.211210000000001</v>
      </c>
      <c r="AP2542">
        <v>55.47175</v>
      </c>
      <c r="AQ2542">
        <v>55.407679999999999</v>
      </c>
      <c r="AR2542">
        <v>61.432490000000001</v>
      </c>
      <c r="AS2542">
        <v>69.924620000000004</v>
      </c>
      <c r="AT2542">
        <v>76.457689999999999</v>
      </c>
      <c r="AU2542">
        <v>82.173550000000006</v>
      </c>
      <c r="AV2542">
        <v>83.789829999999995</v>
      </c>
      <c r="AW2542">
        <v>85.448880000000003</v>
      </c>
      <c r="AX2542">
        <v>84.598680000000002</v>
      </c>
      <c r="AY2542">
        <v>84.271360000000001</v>
      </c>
      <c r="AZ2542">
        <v>83.766679999999994</v>
      </c>
      <c r="BA2542">
        <v>82.175039999999996</v>
      </c>
      <c r="BB2542">
        <v>79.694400000000002</v>
      </c>
      <c r="BC2542">
        <v>75.183480000000003</v>
      </c>
      <c r="BD2542">
        <v>71.226920000000007</v>
      </c>
      <c r="BE2542">
        <v>67.795280000000005</v>
      </c>
      <c r="BF2542">
        <v>66.213290000000001</v>
      </c>
      <c r="BG2542">
        <v>63.377609999999997</v>
      </c>
      <c r="BH2542">
        <v>-16.908660000000001</v>
      </c>
      <c r="BI2542">
        <v>-13.880520000000001</v>
      </c>
      <c r="BJ2542">
        <v>361.04329999999999</v>
      </c>
      <c r="BK2542">
        <v>396.98140000000001</v>
      </c>
      <c r="BL2542">
        <v>322.57010000000002</v>
      </c>
      <c r="BM2542">
        <v>386.07589999999999</v>
      </c>
      <c r="BN2542">
        <v>294.71019999999999</v>
      </c>
      <c r="BO2542">
        <v>310.30529999999999</v>
      </c>
      <c r="BP2542">
        <v>-390.1506</v>
      </c>
      <c r="BQ2542">
        <v>-630.91989999999998</v>
      </c>
      <c r="BR2542">
        <v>-844.35940000000005</v>
      </c>
      <c r="BS2542">
        <v>-632.88930000000005</v>
      </c>
      <c r="BT2542">
        <v>-185.44</v>
      </c>
      <c r="BU2542">
        <v>673.27089999999998</v>
      </c>
      <c r="BV2542">
        <v>1945.4290000000001</v>
      </c>
      <c r="BW2542">
        <v>1326.7909999999999</v>
      </c>
      <c r="BX2542">
        <v>1002.069</v>
      </c>
      <c r="BY2542">
        <v>1080.9069999999999</v>
      </c>
      <c r="BZ2542">
        <v>829.83989999999994</v>
      </c>
      <c r="CA2542">
        <v>208.32499999999999</v>
      </c>
      <c r="CB2542">
        <v>-19.31005</v>
      </c>
      <c r="CC2542">
        <v>-535.85400000000004</v>
      </c>
      <c r="CD2542">
        <v>-563.66930000000002</v>
      </c>
      <c r="CE2542">
        <v>-181.94319999999999</v>
      </c>
      <c r="CF2542" s="20">
        <v>38219.129999999997</v>
      </c>
      <c r="CG2542" s="20">
        <v>43439.199999999997</v>
      </c>
      <c r="CH2542" s="20">
        <v>38125.910000000003</v>
      </c>
      <c r="CI2542" s="20">
        <v>36871.480000000003</v>
      </c>
      <c r="CJ2542" s="20">
        <v>32051.84</v>
      </c>
      <c r="CK2542" s="20">
        <v>26766.84</v>
      </c>
      <c r="CL2542" s="20">
        <v>30787.81</v>
      </c>
      <c r="CM2542" s="20">
        <v>29555.69</v>
      </c>
      <c r="CN2542" s="20">
        <v>19065.18</v>
      </c>
      <c r="CO2542" s="20">
        <v>15147.08</v>
      </c>
      <c r="CP2542" s="20">
        <v>9528.35</v>
      </c>
      <c r="CQ2542" s="20">
        <v>4049.067</v>
      </c>
      <c r="CR2542" s="20">
        <v>7382.8209999999999</v>
      </c>
      <c r="CS2542" s="20">
        <v>14432.17</v>
      </c>
      <c r="CT2542" s="20">
        <v>37995.57</v>
      </c>
      <c r="CU2542" s="20">
        <v>66017.23</v>
      </c>
      <c r="CV2542" s="20">
        <v>71286.929999999993</v>
      </c>
      <c r="CW2542" s="20">
        <v>107151.6</v>
      </c>
      <c r="CX2542" s="20">
        <v>91837.64</v>
      </c>
      <c r="CY2542" s="20">
        <v>83098.33</v>
      </c>
      <c r="CZ2542" s="20">
        <v>85585.5</v>
      </c>
      <c r="DA2542" s="20">
        <v>59055.05</v>
      </c>
      <c r="DB2542" s="20">
        <v>56682.59</v>
      </c>
      <c r="DC2542" s="20">
        <v>55981.7</v>
      </c>
      <c r="DD2542">
        <v>0</v>
      </c>
      <c r="DE2542">
        <v>0</v>
      </c>
      <c r="DF2542">
        <v>0</v>
      </c>
    </row>
    <row r="2543" spans="1:110" x14ac:dyDescent="0.25">
      <c r="A2543" s="16" t="str">
        <f t="shared" si="39"/>
        <v>Program Specific_CPP_200 kW and above_All_CAISO_1-in-10_MONTHLY SYSTEM PEAK DAY_2030_7</v>
      </c>
      <c r="B2543" t="s">
        <v>196</v>
      </c>
      <c r="C2543" t="s">
        <v>121</v>
      </c>
      <c r="D2543" t="s">
        <v>122</v>
      </c>
      <c r="E2543" t="s">
        <v>7</v>
      </c>
      <c r="F2543" t="s">
        <v>110</v>
      </c>
      <c r="G2543" t="s">
        <v>85</v>
      </c>
      <c r="H2543" t="s">
        <v>20</v>
      </c>
      <c r="I2543">
        <v>2030</v>
      </c>
      <c r="J2543">
        <v>7</v>
      </c>
      <c r="K2543">
        <v>291</v>
      </c>
      <c r="L2543">
        <v>49095.14</v>
      </c>
      <c r="M2543">
        <v>47910.15</v>
      </c>
      <c r="N2543">
        <v>47220.63</v>
      </c>
      <c r="O2543">
        <v>47187.16</v>
      </c>
      <c r="P2543">
        <v>48206.62</v>
      </c>
      <c r="Q2543">
        <v>51177.05</v>
      </c>
      <c r="R2543">
        <v>55296.52</v>
      </c>
      <c r="S2543">
        <v>57493.27</v>
      </c>
      <c r="T2543">
        <v>58921.19</v>
      </c>
      <c r="U2543">
        <v>60339.29</v>
      </c>
      <c r="V2543">
        <v>61937.919999999998</v>
      </c>
      <c r="W2543">
        <v>62951.32</v>
      </c>
      <c r="X2543">
        <v>63667.5</v>
      </c>
      <c r="Y2543">
        <v>63985.62</v>
      </c>
      <c r="Z2543">
        <v>63636.92</v>
      </c>
      <c r="AA2543">
        <v>62311.54</v>
      </c>
      <c r="AB2543">
        <v>60709.02</v>
      </c>
      <c r="AC2543">
        <v>59218.25</v>
      </c>
      <c r="AD2543">
        <v>56642.71</v>
      </c>
      <c r="AE2543">
        <v>55143.29</v>
      </c>
      <c r="AF2543">
        <v>53427.79</v>
      </c>
      <c r="AG2543">
        <v>53444.33</v>
      </c>
      <c r="AH2543">
        <v>52243.95</v>
      </c>
      <c r="AI2543">
        <v>50465.54</v>
      </c>
      <c r="AJ2543">
        <v>69.601920000000007</v>
      </c>
      <c r="AK2543">
        <v>69.293310000000005</v>
      </c>
      <c r="AL2543">
        <v>68.792569999999998</v>
      </c>
      <c r="AM2543">
        <v>67.727000000000004</v>
      </c>
      <c r="AN2543">
        <v>67.918319999999994</v>
      </c>
      <c r="AO2543">
        <v>67.603620000000006</v>
      </c>
      <c r="AP2543">
        <v>67.60333</v>
      </c>
      <c r="AQ2543">
        <v>69.430160000000001</v>
      </c>
      <c r="AR2543">
        <v>72.952029999999993</v>
      </c>
      <c r="AS2543">
        <v>77.266249999999999</v>
      </c>
      <c r="AT2543">
        <v>80.380750000000006</v>
      </c>
      <c r="AU2543">
        <v>82.924899999999994</v>
      </c>
      <c r="AV2543">
        <v>83.991249999999994</v>
      </c>
      <c r="AW2543">
        <v>86.29607</v>
      </c>
      <c r="AX2543">
        <v>85.720860000000002</v>
      </c>
      <c r="AY2543">
        <v>85.768699999999995</v>
      </c>
      <c r="AZ2543">
        <v>85.230770000000007</v>
      </c>
      <c r="BA2543">
        <v>82.073059999999998</v>
      </c>
      <c r="BB2543">
        <v>80.447220000000002</v>
      </c>
      <c r="BC2543">
        <v>76.95308</v>
      </c>
      <c r="BD2543">
        <v>74.239140000000006</v>
      </c>
      <c r="BE2543">
        <v>72.909419999999997</v>
      </c>
      <c r="BF2543">
        <v>72.489059999999995</v>
      </c>
      <c r="BG2543">
        <v>71.755449999999996</v>
      </c>
      <c r="BH2543">
        <v>-14.100059999999999</v>
      </c>
      <c r="BI2543">
        <v>-11.5771</v>
      </c>
      <c r="BJ2543">
        <v>300.63330000000002</v>
      </c>
      <c r="BK2543">
        <v>329.94159999999999</v>
      </c>
      <c r="BL2543">
        <v>264.24790000000002</v>
      </c>
      <c r="BM2543">
        <v>311.54750000000001</v>
      </c>
      <c r="BN2543">
        <v>235.3526</v>
      </c>
      <c r="BO2543">
        <v>247.59780000000001</v>
      </c>
      <c r="BP2543">
        <v>-318.09780000000001</v>
      </c>
      <c r="BQ2543">
        <v>-520.82420000000002</v>
      </c>
      <c r="BR2543">
        <v>-701.97990000000004</v>
      </c>
      <c r="BS2543">
        <v>-533.1114</v>
      </c>
      <c r="BT2543">
        <v>-157.54849999999999</v>
      </c>
      <c r="BU2543">
        <v>572.17930000000001</v>
      </c>
      <c r="BV2543">
        <v>1657.451</v>
      </c>
      <c r="BW2543">
        <v>1117.5119999999999</v>
      </c>
      <c r="BX2543">
        <v>846.41420000000005</v>
      </c>
      <c r="BY2543">
        <v>901.99530000000004</v>
      </c>
      <c r="BZ2543">
        <v>683.41700000000003</v>
      </c>
      <c r="CA2543">
        <v>171.0112</v>
      </c>
      <c r="CB2543">
        <v>-15.84732</v>
      </c>
      <c r="CC2543">
        <v>-446.8809</v>
      </c>
      <c r="CD2543">
        <v>-473.30309999999997</v>
      </c>
      <c r="CE2543">
        <v>-151.79859999999999</v>
      </c>
      <c r="CF2543" s="20">
        <v>26576.89</v>
      </c>
      <c r="CG2543" s="20">
        <v>30218.31</v>
      </c>
      <c r="CH2543" s="20">
        <v>26434.78</v>
      </c>
      <c r="CI2543" s="20">
        <v>25469.72</v>
      </c>
      <c r="CJ2543" s="20">
        <v>21509.38</v>
      </c>
      <c r="CK2543" s="20">
        <v>17430.12</v>
      </c>
      <c r="CL2543" s="20">
        <v>19634.8</v>
      </c>
      <c r="CM2543" s="20">
        <v>18817.25</v>
      </c>
      <c r="CN2543" s="20">
        <v>12673.53</v>
      </c>
      <c r="CO2543" s="20">
        <v>10321.969999999999</v>
      </c>
      <c r="CP2543" s="20">
        <v>6585.857</v>
      </c>
      <c r="CQ2543" s="20">
        <v>2872.9989999999998</v>
      </c>
      <c r="CR2543" s="20">
        <v>5328.9790000000003</v>
      </c>
      <c r="CS2543" s="20">
        <v>10423.56</v>
      </c>
      <c r="CT2543" s="20">
        <v>27579.33</v>
      </c>
      <c r="CU2543" s="20">
        <v>46833.55</v>
      </c>
      <c r="CV2543" s="20">
        <v>50860.46</v>
      </c>
      <c r="CW2543" s="20">
        <v>74615.75</v>
      </c>
      <c r="CX2543" s="20">
        <v>62287.89</v>
      </c>
      <c r="CY2543" s="20">
        <v>55996.25</v>
      </c>
      <c r="CZ2543" s="20">
        <v>57642.75</v>
      </c>
      <c r="DA2543" s="20">
        <v>41072.17</v>
      </c>
      <c r="DB2543" s="20">
        <v>39964.99</v>
      </c>
      <c r="DC2543" s="20">
        <v>38968.14</v>
      </c>
      <c r="DD2543">
        <v>0</v>
      </c>
      <c r="DE2543">
        <v>0</v>
      </c>
      <c r="DF2543">
        <v>0</v>
      </c>
    </row>
    <row r="2544" spans="1:110" x14ac:dyDescent="0.25">
      <c r="A2544" s="16" t="str">
        <f t="shared" si="39"/>
        <v>Portfolio Adjusted_CPP_200 kW and above_All_CAISO_1-in-10_MONTHLY SYSTEM PEAK DAY_2028_12</v>
      </c>
      <c r="B2544" t="s">
        <v>195</v>
      </c>
      <c r="C2544" t="s">
        <v>121</v>
      </c>
      <c r="D2544" t="s">
        <v>122</v>
      </c>
      <c r="E2544" t="s">
        <v>7</v>
      </c>
      <c r="F2544" t="s">
        <v>110</v>
      </c>
      <c r="G2544" t="s">
        <v>85</v>
      </c>
      <c r="H2544" t="s">
        <v>20</v>
      </c>
      <c r="I2544">
        <v>2028</v>
      </c>
      <c r="J2544">
        <v>12</v>
      </c>
      <c r="K2544">
        <v>319</v>
      </c>
      <c r="L2544">
        <v>40644.07</v>
      </c>
      <c r="M2544">
        <v>39866.26</v>
      </c>
      <c r="N2544">
        <v>39447.870000000003</v>
      </c>
      <c r="O2544">
        <v>39577.5</v>
      </c>
      <c r="P2544">
        <v>41125.79</v>
      </c>
      <c r="Q2544">
        <v>45035.88</v>
      </c>
      <c r="R2544">
        <v>50191.82</v>
      </c>
      <c r="S2544">
        <v>53387.66</v>
      </c>
      <c r="T2544">
        <v>54471.82</v>
      </c>
      <c r="U2544">
        <v>54857.69</v>
      </c>
      <c r="V2544">
        <v>55721.01</v>
      </c>
      <c r="W2544">
        <v>56031.31</v>
      </c>
      <c r="X2544">
        <v>56168.31</v>
      </c>
      <c r="Y2544">
        <v>55961.14</v>
      </c>
      <c r="Z2544">
        <v>55176.21</v>
      </c>
      <c r="AA2544">
        <v>54158.63</v>
      </c>
      <c r="AB2544">
        <v>53526.74</v>
      </c>
      <c r="AC2544">
        <v>52389.9</v>
      </c>
      <c r="AD2544">
        <v>49510.28</v>
      </c>
      <c r="AE2544">
        <v>47659.8</v>
      </c>
      <c r="AF2544">
        <v>46303.86</v>
      </c>
      <c r="AG2544">
        <v>45817.86</v>
      </c>
      <c r="AH2544">
        <v>44264.58</v>
      </c>
      <c r="AI2544">
        <v>42215.79</v>
      </c>
      <c r="AJ2544">
        <v>47.488990000000001</v>
      </c>
      <c r="AK2544">
        <v>46.772010000000002</v>
      </c>
      <c r="AL2544">
        <v>46.06156</v>
      </c>
      <c r="AM2544">
        <v>45.443240000000003</v>
      </c>
      <c r="AN2544">
        <v>45.124409999999997</v>
      </c>
      <c r="AO2544">
        <v>44.821330000000003</v>
      </c>
      <c r="AP2544">
        <v>45.01352</v>
      </c>
      <c r="AQ2544">
        <v>44.85313</v>
      </c>
      <c r="AR2544">
        <v>48.255389999999998</v>
      </c>
      <c r="AS2544">
        <v>52.765059999999998</v>
      </c>
      <c r="AT2544">
        <v>56.25853</v>
      </c>
      <c r="AU2544">
        <v>59.26482</v>
      </c>
      <c r="AV2544">
        <v>61.140459999999997</v>
      </c>
      <c r="AW2544">
        <v>61.556800000000003</v>
      </c>
      <c r="AX2544">
        <v>61.401429999999998</v>
      </c>
      <c r="AY2544">
        <v>60.918010000000002</v>
      </c>
      <c r="AZ2544">
        <v>59.852829999999997</v>
      </c>
      <c r="BA2544">
        <v>57.818129999999996</v>
      </c>
      <c r="BB2544">
        <v>55.927390000000003</v>
      </c>
      <c r="BC2544">
        <v>54.263219999999997</v>
      </c>
      <c r="BD2544">
        <v>53.603470000000002</v>
      </c>
      <c r="BE2544">
        <v>52.159529999999997</v>
      </c>
      <c r="BF2544">
        <v>50.999310000000001</v>
      </c>
      <c r="BG2544">
        <v>50.654820000000001</v>
      </c>
      <c r="BH2544">
        <v>-11.672929999999999</v>
      </c>
      <c r="BI2544">
        <v>-9.6333579999999994</v>
      </c>
      <c r="BJ2544">
        <v>251.14750000000001</v>
      </c>
      <c r="BK2544">
        <v>276.73340000000002</v>
      </c>
      <c r="BL2544">
        <v>225.43379999999999</v>
      </c>
      <c r="BM2544">
        <v>274.16230000000002</v>
      </c>
      <c r="BN2544">
        <v>213.62610000000001</v>
      </c>
      <c r="BO2544">
        <v>229.91669999999999</v>
      </c>
      <c r="BP2544">
        <v>-294.07690000000002</v>
      </c>
      <c r="BQ2544">
        <v>-473.50920000000002</v>
      </c>
      <c r="BR2544">
        <v>-631.51980000000003</v>
      </c>
      <c r="BS2544">
        <v>-474.50839999999999</v>
      </c>
      <c r="BT2544">
        <v>-138.9914</v>
      </c>
      <c r="BU2544">
        <v>500.42189999999999</v>
      </c>
      <c r="BV2544">
        <v>1437.0889999999999</v>
      </c>
      <c r="BW2544">
        <v>971.29539999999997</v>
      </c>
      <c r="BX2544">
        <v>746.27769999999998</v>
      </c>
      <c r="BY2544">
        <v>797.98789999999997</v>
      </c>
      <c r="BZ2544">
        <v>597.3614</v>
      </c>
      <c r="CA2544">
        <v>147.80330000000001</v>
      </c>
      <c r="CB2544">
        <v>-13.73428</v>
      </c>
      <c r="CC2544">
        <v>-383.11130000000003</v>
      </c>
      <c r="CD2544">
        <v>-401.01420000000002</v>
      </c>
      <c r="CE2544">
        <v>-126.9836</v>
      </c>
      <c r="CF2544" s="20">
        <v>18214.689999999999</v>
      </c>
      <c r="CG2544" s="20">
        <v>20923.099999999999</v>
      </c>
      <c r="CH2544" s="20">
        <v>18448.43</v>
      </c>
      <c r="CI2544" s="20">
        <v>17917.330000000002</v>
      </c>
      <c r="CJ2544" s="20">
        <v>15654.64</v>
      </c>
      <c r="CK2544" s="20">
        <v>13497.93</v>
      </c>
      <c r="CL2544" s="20">
        <v>16176.96</v>
      </c>
      <c r="CM2544" s="20">
        <v>16225.72</v>
      </c>
      <c r="CN2544" s="20">
        <v>10831.74</v>
      </c>
      <c r="CO2544" s="20">
        <v>8531.7369999999992</v>
      </c>
      <c r="CP2544" s="20">
        <v>5330.12</v>
      </c>
      <c r="CQ2544" s="20">
        <v>2276.0790000000002</v>
      </c>
      <c r="CR2544" s="20">
        <v>4147.5450000000001</v>
      </c>
      <c r="CS2544" s="20">
        <v>7973.0510000000004</v>
      </c>
      <c r="CT2544" s="20">
        <v>20733.34</v>
      </c>
      <c r="CU2544" s="20">
        <v>35379.79</v>
      </c>
      <c r="CV2544" s="20">
        <v>39538.050000000003</v>
      </c>
      <c r="CW2544" s="20">
        <v>58400.23</v>
      </c>
      <c r="CX2544" s="20">
        <v>47588.97</v>
      </c>
      <c r="CY2544" s="20">
        <v>41829.06</v>
      </c>
      <c r="CZ2544" s="20">
        <v>43295.71</v>
      </c>
      <c r="DA2544" s="20">
        <v>30186.58</v>
      </c>
      <c r="DB2544" s="20">
        <v>28689.33</v>
      </c>
      <c r="DC2544" s="20">
        <v>27269.040000000001</v>
      </c>
      <c r="DD2544">
        <v>0</v>
      </c>
      <c r="DE2544">
        <v>0</v>
      </c>
      <c r="DF2544">
        <v>0</v>
      </c>
    </row>
    <row r="2545" spans="1:110" x14ac:dyDescent="0.25">
      <c r="A2545" s="16" t="str">
        <f t="shared" si="39"/>
        <v>Portfolio Adjusted_CPP_200 kW and above_All_CAISO_1-in-10_MONTHLY SYSTEM PEAK DAY_2030_9</v>
      </c>
      <c r="B2545" t="s">
        <v>195</v>
      </c>
      <c r="C2545" t="s">
        <v>121</v>
      </c>
      <c r="D2545" t="s">
        <v>122</v>
      </c>
      <c r="E2545" t="s">
        <v>7</v>
      </c>
      <c r="F2545" t="s">
        <v>110</v>
      </c>
      <c r="G2545" t="s">
        <v>85</v>
      </c>
      <c r="H2545" t="s">
        <v>20</v>
      </c>
      <c r="I2545">
        <v>2030</v>
      </c>
      <c r="J2545">
        <v>9</v>
      </c>
      <c r="K2545">
        <v>286</v>
      </c>
      <c r="L2545">
        <v>50373.26</v>
      </c>
      <c r="M2545">
        <v>49221.93</v>
      </c>
      <c r="N2545">
        <v>48450.78</v>
      </c>
      <c r="O2545">
        <v>48337.47</v>
      </c>
      <c r="P2545">
        <v>49244.13</v>
      </c>
      <c r="Q2545">
        <v>52417.41</v>
      </c>
      <c r="R2545">
        <v>57149.11</v>
      </c>
      <c r="S2545">
        <v>60097.71</v>
      </c>
      <c r="T2545">
        <v>61817.65</v>
      </c>
      <c r="U2545">
        <v>63743.27</v>
      </c>
      <c r="V2545">
        <v>66019.039999999994</v>
      </c>
      <c r="W2545">
        <v>67667.62</v>
      </c>
      <c r="X2545">
        <v>68736.820000000007</v>
      </c>
      <c r="Y2545">
        <v>69253.009999999995</v>
      </c>
      <c r="Z2545">
        <v>68767.929999999993</v>
      </c>
      <c r="AA2545">
        <v>67476.259999999995</v>
      </c>
      <c r="AB2545">
        <v>65159.72</v>
      </c>
      <c r="AC2545">
        <v>62904.46</v>
      </c>
      <c r="AD2545">
        <v>60026.77</v>
      </c>
      <c r="AE2545">
        <v>57557.73</v>
      </c>
      <c r="AF2545">
        <v>55137.91</v>
      </c>
      <c r="AG2545">
        <v>54995.69</v>
      </c>
      <c r="AH2545">
        <v>53795.98</v>
      </c>
      <c r="AI2545">
        <v>52061.32</v>
      </c>
      <c r="AJ2545">
        <v>76.781970000000001</v>
      </c>
      <c r="AK2545">
        <v>76.203760000000003</v>
      </c>
      <c r="AL2545">
        <v>76.088380000000001</v>
      </c>
      <c r="AM2545">
        <v>76.325699999999998</v>
      </c>
      <c r="AN2545">
        <v>76.817250000000001</v>
      </c>
      <c r="AO2545">
        <v>76.432060000000007</v>
      </c>
      <c r="AP2545">
        <v>76.237639999999999</v>
      </c>
      <c r="AQ2545">
        <v>76.430260000000004</v>
      </c>
      <c r="AR2545">
        <v>78.841650000000001</v>
      </c>
      <c r="AS2545">
        <v>80.76052</v>
      </c>
      <c r="AT2545">
        <v>83.991079999999997</v>
      </c>
      <c r="AU2545">
        <v>87.562730000000002</v>
      </c>
      <c r="AV2545">
        <v>89.108990000000006</v>
      </c>
      <c r="AW2545">
        <v>89.171999999999997</v>
      </c>
      <c r="AX2545">
        <v>88.882350000000002</v>
      </c>
      <c r="AY2545">
        <v>88.782349999999994</v>
      </c>
      <c r="AZ2545">
        <v>88.28613</v>
      </c>
      <c r="BA2545">
        <v>87.573880000000003</v>
      </c>
      <c r="BB2545">
        <v>83.866380000000007</v>
      </c>
      <c r="BC2545">
        <v>81.793719999999993</v>
      </c>
      <c r="BD2545">
        <v>79.915319999999994</v>
      </c>
      <c r="BE2545">
        <v>78.778930000000003</v>
      </c>
      <c r="BF2545">
        <v>77.705650000000006</v>
      </c>
      <c r="BG2545">
        <v>76.413780000000003</v>
      </c>
      <c r="BH2545">
        <v>-14.467140000000001</v>
      </c>
      <c r="BI2545">
        <v>-11.894080000000001</v>
      </c>
      <c r="BJ2545">
        <v>308.46510000000001</v>
      </c>
      <c r="BK2545">
        <v>337.98480000000001</v>
      </c>
      <c r="BL2545">
        <v>269.93509999999998</v>
      </c>
      <c r="BM2545">
        <v>319.09840000000003</v>
      </c>
      <c r="BN2545">
        <v>243.23759999999999</v>
      </c>
      <c r="BO2545">
        <v>258.81389999999999</v>
      </c>
      <c r="BP2545">
        <v>-333.73489999999998</v>
      </c>
      <c r="BQ2545">
        <v>-550.20609999999999</v>
      </c>
      <c r="BR2545">
        <v>-748.23360000000002</v>
      </c>
      <c r="BS2545">
        <v>-573.05190000000005</v>
      </c>
      <c r="BT2545">
        <v>-170.09280000000001</v>
      </c>
      <c r="BU2545">
        <v>619.28200000000004</v>
      </c>
      <c r="BV2545">
        <v>1791.0909999999999</v>
      </c>
      <c r="BW2545">
        <v>1210.1369999999999</v>
      </c>
      <c r="BX2545">
        <v>908.4665</v>
      </c>
      <c r="BY2545">
        <v>958.14269999999999</v>
      </c>
      <c r="BZ2545">
        <v>724.24699999999996</v>
      </c>
      <c r="CA2545">
        <v>178.49889999999999</v>
      </c>
      <c r="CB2545">
        <v>-16.354559999999999</v>
      </c>
      <c r="CC2545">
        <v>-459.8528</v>
      </c>
      <c r="CD2545">
        <v>-487.36369999999999</v>
      </c>
      <c r="CE2545">
        <v>-156.5986</v>
      </c>
      <c r="CF2545" s="20">
        <v>27978.69</v>
      </c>
      <c r="CG2545" s="20">
        <v>31895.72</v>
      </c>
      <c r="CH2545" s="20">
        <v>27830.03</v>
      </c>
      <c r="CI2545" s="20">
        <v>26726.639999999999</v>
      </c>
      <c r="CJ2545" s="20">
        <v>22445.200000000001</v>
      </c>
      <c r="CK2545" s="20">
        <v>18285.259999999998</v>
      </c>
      <c r="CL2545" s="20">
        <v>20972.49</v>
      </c>
      <c r="CM2545" s="20">
        <v>20560.71</v>
      </c>
      <c r="CN2545" s="20">
        <v>13950.17</v>
      </c>
      <c r="CO2545" s="20">
        <v>11519.44</v>
      </c>
      <c r="CP2545" s="20">
        <v>7482.34</v>
      </c>
      <c r="CQ2545" s="20">
        <v>3319.6129999999998</v>
      </c>
      <c r="CR2545" s="20">
        <v>6211.3680000000004</v>
      </c>
      <c r="CS2545" s="20">
        <v>12210.37</v>
      </c>
      <c r="CT2545" s="20">
        <v>32206.04</v>
      </c>
      <c r="CU2545" s="20">
        <v>54918.92</v>
      </c>
      <c r="CV2545" s="20">
        <v>58591.17</v>
      </c>
      <c r="CW2545" s="20">
        <v>84194.23</v>
      </c>
      <c r="CX2545" s="20">
        <v>69952.87</v>
      </c>
      <c r="CY2545" s="20">
        <v>61007.18</v>
      </c>
      <c r="CZ2545" s="20">
        <v>61391.88</v>
      </c>
      <c r="DA2545" s="20">
        <v>43491.23</v>
      </c>
      <c r="DB2545" s="20">
        <v>42374.77</v>
      </c>
      <c r="DC2545" s="20">
        <v>41471.56</v>
      </c>
      <c r="DD2545">
        <v>0</v>
      </c>
      <c r="DE2545">
        <v>0</v>
      </c>
      <c r="DF2545">
        <v>0</v>
      </c>
    </row>
    <row r="2546" spans="1:110" x14ac:dyDescent="0.25">
      <c r="A2546" s="16" t="str">
        <f t="shared" si="39"/>
        <v>Portfolio Adjusted_CPP_200 kW and above_All_CAISO_1-in-10_TYPICAL EVENT DAY_2028_8</v>
      </c>
      <c r="B2546" t="s">
        <v>195</v>
      </c>
      <c r="C2546" t="s">
        <v>121</v>
      </c>
      <c r="D2546" t="s">
        <v>122</v>
      </c>
      <c r="E2546" t="s">
        <v>7</v>
      </c>
      <c r="F2546" t="s">
        <v>110</v>
      </c>
      <c r="G2546" t="s">
        <v>85</v>
      </c>
      <c r="H2546" t="s">
        <v>19</v>
      </c>
      <c r="I2546">
        <v>2028</v>
      </c>
      <c r="J2546">
        <v>8</v>
      </c>
      <c r="K2546">
        <v>319</v>
      </c>
      <c r="L2546">
        <v>58489.3</v>
      </c>
      <c r="M2546">
        <v>56993.58</v>
      </c>
      <c r="N2546">
        <v>56215.55</v>
      </c>
      <c r="O2546">
        <v>56041.26</v>
      </c>
      <c r="P2546">
        <v>57489.19</v>
      </c>
      <c r="Q2546">
        <v>61528.52</v>
      </c>
      <c r="R2546">
        <v>67207.13</v>
      </c>
      <c r="S2546">
        <v>70711.78</v>
      </c>
      <c r="T2546">
        <v>72966.94</v>
      </c>
      <c r="U2546">
        <v>75333.05</v>
      </c>
      <c r="V2546">
        <v>77878.98</v>
      </c>
      <c r="W2546">
        <v>79703.39</v>
      </c>
      <c r="X2546">
        <v>80733.210000000006</v>
      </c>
      <c r="Y2546">
        <v>81081.2</v>
      </c>
      <c r="Z2546">
        <v>80320.800000000003</v>
      </c>
      <c r="AA2546">
        <v>78587.839999999997</v>
      </c>
      <c r="AB2546">
        <v>75955.5</v>
      </c>
      <c r="AC2546">
        <v>73433.38</v>
      </c>
      <c r="AD2546">
        <v>69800.800000000003</v>
      </c>
      <c r="AE2546">
        <v>66988.649999999994</v>
      </c>
      <c r="AF2546">
        <v>64294.080000000002</v>
      </c>
      <c r="AG2546">
        <v>63887.63</v>
      </c>
      <c r="AH2546">
        <v>62196.23</v>
      </c>
      <c r="AI2546">
        <v>60020.83</v>
      </c>
      <c r="AJ2546">
        <v>72.792590000000004</v>
      </c>
      <c r="AK2546">
        <v>72.427269999999993</v>
      </c>
      <c r="AL2546">
        <v>71.704980000000006</v>
      </c>
      <c r="AM2546">
        <v>71.090389999999999</v>
      </c>
      <c r="AN2546">
        <v>71.004660000000001</v>
      </c>
      <c r="AO2546">
        <v>70.729640000000003</v>
      </c>
      <c r="AP2546">
        <v>70.325050000000005</v>
      </c>
      <c r="AQ2546">
        <v>72.507409999999993</v>
      </c>
      <c r="AR2546">
        <v>76.679720000000003</v>
      </c>
      <c r="AS2546">
        <v>80.64237</v>
      </c>
      <c r="AT2546">
        <v>84.44023</v>
      </c>
      <c r="AU2546">
        <v>87.573139999999995</v>
      </c>
      <c r="AV2546">
        <v>88.840879999999999</v>
      </c>
      <c r="AW2546">
        <v>88.578500000000005</v>
      </c>
      <c r="AX2546">
        <v>87.884219999999999</v>
      </c>
      <c r="AY2546">
        <v>88.43159</v>
      </c>
      <c r="AZ2546">
        <v>87.868340000000003</v>
      </c>
      <c r="BA2546">
        <v>85.903260000000003</v>
      </c>
      <c r="BB2546">
        <v>84.058800000000005</v>
      </c>
      <c r="BC2546">
        <v>80.624120000000005</v>
      </c>
      <c r="BD2546">
        <v>77.338430000000002</v>
      </c>
      <c r="BE2546">
        <v>75.515879999999996</v>
      </c>
      <c r="BF2546">
        <v>74.435829999999996</v>
      </c>
      <c r="BG2546">
        <v>73.425899999999999</v>
      </c>
      <c r="BH2546">
        <v>-16.79806</v>
      </c>
      <c r="BI2546">
        <v>-13.772040000000001</v>
      </c>
      <c r="BJ2546">
        <v>357.90010000000001</v>
      </c>
      <c r="BK2546">
        <v>391.85109999999997</v>
      </c>
      <c r="BL2546">
        <v>315.13099999999997</v>
      </c>
      <c r="BM2546">
        <v>374.56349999999998</v>
      </c>
      <c r="BN2546">
        <v>286.04649999999998</v>
      </c>
      <c r="BO2546">
        <v>304.524</v>
      </c>
      <c r="BP2546">
        <v>-393.92649999999998</v>
      </c>
      <c r="BQ2546">
        <v>-650.24429999999995</v>
      </c>
      <c r="BR2546">
        <v>-882.64949999999999</v>
      </c>
      <c r="BS2546">
        <v>-674.97850000000005</v>
      </c>
      <c r="BT2546">
        <v>-199.77850000000001</v>
      </c>
      <c r="BU2546">
        <v>725.05330000000004</v>
      </c>
      <c r="BV2546">
        <v>2091.9899999999998</v>
      </c>
      <c r="BW2546">
        <v>1409.4159999999999</v>
      </c>
      <c r="BX2546">
        <v>1058.9829999999999</v>
      </c>
      <c r="BY2546">
        <v>1118.5160000000001</v>
      </c>
      <c r="BZ2546">
        <v>842.17460000000005</v>
      </c>
      <c r="CA2546">
        <v>207.74619999999999</v>
      </c>
      <c r="CB2546">
        <v>-19.07039</v>
      </c>
      <c r="CC2546">
        <v>-534.20370000000003</v>
      </c>
      <c r="CD2546">
        <v>-563.46559999999999</v>
      </c>
      <c r="CE2546">
        <v>-180.54060000000001</v>
      </c>
      <c r="CF2546" s="20">
        <v>37720.730000000003</v>
      </c>
      <c r="CG2546" s="20">
        <v>42762.89</v>
      </c>
      <c r="CH2546" s="20">
        <v>37464.949999999997</v>
      </c>
      <c r="CI2546" s="20">
        <v>35924.629999999997</v>
      </c>
      <c r="CJ2546" s="20">
        <v>30590.53</v>
      </c>
      <c r="CK2546" s="20">
        <v>25194.33</v>
      </c>
      <c r="CL2546" s="20">
        <v>29004.25</v>
      </c>
      <c r="CM2546" s="20">
        <v>28464.65</v>
      </c>
      <c r="CN2546" s="20">
        <v>19436</v>
      </c>
      <c r="CO2546" s="20">
        <v>16089.17</v>
      </c>
      <c r="CP2546" s="20">
        <v>10412.129999999999</v>
      </c>
      <c r="CQ2546" s="20">
        <v>4605.527</v>
      </c>
      <c r="CR2546" s="20">
        <v>8568.6579999999994</v>
      </c>
      <c r="CS2546" s="20">
        <v>16737.54</v>
      </c>
      <c r="CT2546" s="20">
        <v>43936.1</v>
      </c>
      <c r="CU2546" s="20">
        <v>74495.61</v>
      </c>
      <c r="CV2546" s="20">
        <v>79614.509999999995</v>
      </c>
      <c r="CW2546" s="20">
        <v>114737.8</v>
      </c>
      <c r="CX2546" s="20">
        <v>94588.07</v>
      </c>
      <c r="CY2546" s="20">
        <v>82637.279999999999</v>
      </c>
      <c r="CZ2546" s="20">
        <v>83474.210000000006</v>
      </c>
      <c r="DA2546" s="20">
        <v>58691.86</v>
      </c>
      <c r="DB2546" s="20">
        <v>56641.64</v>
      </c>
      <c r="DC2546" s="20">
        <v>55121.87</v>
      </c>
      <c r="DD2546">
        <v>0</v>
      </c>
      <c r="DE2546">
        <v>0</v>
      </c>
      <c r="DF2546">
        <v>0</v>
      </c>
    </row>
    <row r="2547" spans="1:110" x14ac:dyDescent="0.25">
      <c r="A2547" s="16" t="str">
        <f t="shared" si="39"/>
        <v>Program Specific_CPP_200 kW and above_All_CAISO_1-in-10_MONTHLY SYSTEM PEAK DAY_2026_5</v>
      </c>
      <c r="B2547" t="s">
        <v>196</v>
      </c>
      <c r="C2547" t="s">
        <v>121</v>
      </c>
      <c r="D2547" t="s">
        <v>122</v>
      </c>
      <c r="E2547" t="s">
        <v>7</v>
      </c>
      <c r="F2547" t="s">
        <v>110</v>
      </c>
      <c r="G2547" t="s">
        <v>85</v>
      </c>
      <c r="H2547" t="s">
        <v>20</v>
      </c>
      <c r="I2547">
        <v>2026</v>
      </c>
      <c r="J2547">
        <v>5</v>
      </c>
      <c r="K2547">
        <v>357</v>
      </c>
      <c r="L2547">
        <v>56074.98</v>
      </c>
      <c r="M2547">
        <v>54706.92</v>
      </c>
      <c r="N2547">
        <v>53999.67</v>
      </c>
      <c r="O2547">
        <v>53858.64</v>
      </c>
      <c r="P2547">
        <v>54747.18</v>
      </c>
      <c r="Q2547">
        <v>57830.22</v>
      </c>
      <c r="R2547">
        <v>61983.58</v>
      </c>
      <c r="S2547">
        <v>64145.23</v>
      </c>
      <c r="T2547">
        <v>65572.63</v>
      </c>
      <c r="U2547">
        <v>67045.25</v>
      </c>
      <c r="V2547">
        <v>68797.34</v>
      </c>
      <c r="W2547">
        <v>70051.02</v>
      </c>
      <c r="X2547">
        <v>70684.210000000006</v>
      </c>
      <c r="Y2547">
        <v>70776.59</v>
      </c>
      <c r="Z2547">
        <v>70152.22</v>
      </c>
      <c r="AA2547">
        <v>68597.89</v>
      </c>
      <c r="AB2547">
        <v>66956.289999999994</v>
      </c>
      <c r="AC2547">
        <v>65481.95</v>
      </c>
      <c r="AD2547">
        <v>63161.73</v>
      </c>
      <c r="AE2547">
        <v>61773.02</v>
      </c>
      <c r="AF2547">
        <v>60329.48</v>
      </c>
      <c r="AG2547">
        <v>60357.98</v>
      </c>
      <c r="AH2547">
        <v>59318.75</v>
      </c>
      <c r="AI2547">
        <v>57527.3</v>
      </c>
      <c r="AJ2547">
        <v>65.885140000000007</v>
      </c>
      <c r="AK2547">
        <v>64.694829999999996</v>
      </c>
      <c r="AL2547">
        <v>64.272829999999999</v>
      </c>
      <c r="AM2547">
        <v>63.535220000000002</v>
      </c>
      <c r="AN2547">
        <v>62.94547</v>
      </c>
      <c r="AO2547">
        <v>62.306150000000002</v>
      </c>
      <c r="AP2547">
        <v>61.947139999999997</v>
      </c>
      <c r="AQ2547">
        <v>65.489009999999993</v>
      </c>
      <c r="AR2547">
        <v>72.159319999999994</v>
      </c>
      <c r="AS2547">
        <v>78.915539999999993</v>
      </c>
      <c r="AT2547">
        <v>85.338790000000003</v>
      </c>
      <c r="AU2547">
        <v>88.104789999999994</v>
      </c>
      <c r="AV2547">
        <v>90.194550000000007</v>
      </c>
      <c r="AW2547">
        <v>90.365449999999996</v>
      </c>
      <c r="AX2547">
        <v>90.512209999999996</v>
      </c>
      <c r="AY2547">
        <v>90.900859999999994</v>
      </c>
      <c r="AZ2547">
        <v>91.391149999999996</v>
      </c>
      <c r="BA2547">
        <v>90.149039999999999</v>
      </c>
      <c r="BB2547">
        <v>88.311070000000001</v>
      </c>
      <c r="BC2547">
        <v>85.233919999999998</v>
      </c>
      <c r="BD2547">
        <v>80.110439999999997</v>
      </c>
      <c r="BE2547">
        <v>77.769049999999993</v>
      </c>
      <c r="BF2547">
        <v>74.338520000000003</v>
      </c>
      <c r="BG2547">
        <v>71.34272</v>
      </c>
      <c r="BH2547">
        <v>-16.104659999999999</v>
      </c>
      <c r="BI2547">
        <v>-13.219480000000001</v>
      </c>
      <c r="BJ2547">
        <v>343.79250000000002</v>
      </c>
      <c r="BK2547">
        <v>376.58980000000003</v>
      </c>
      <c r="BL2547">
        <v>300.10039999999998</v>
      </c>
      <c r="BM2547">
        <v>352.04969999999997</v>
      </c>
      <c r="BN2547">
        <v>263.8141</v>
      </c>
      <c r="BO2547">
        <v>276.2448</v>
      </c>
      <c r="BP2547">
        <v>-354.00689999999997</v>
      </c>
      <c r="BQ2547">
        <v>-578.70730000000003</v>
      </c>
      <c r="BR2547">
        <v>-779.72180000000003</v>
      </c>
      <c r="BS2547">
        <v>-593.23609999999996</v>
      </c>
      <c r="BT2547">
        <v>-174.9117</v>
      </c>
      <c r="BU2547">
        <v>632.90629999999999</v>
      </c>
      <c r="BV2547">
        <v>1827.145</v>
      </c>
      <c r="BW2547">
        <v>1230.2529999999999</v>
      </c>
      <c r="BX2547">
        <v>933.5145</v>
      </c>
      <c r="BY2547">
        <v>997.40219999999999</v>
      </c>
      <c r="BZ2547">
        <v>762.07159999999999</v>
      </c>
      <c r="CA2547">
        <v>191.57140000000001</v>
      </c>
      <c r="CB2547">
        <v>-17.894439999999999</v>
      </c>
      <c r="CC2547">
        <v>-504.6902</v>
      </c>
      <c r="CD2547">
        <v>-537.3972</v>
      </c>
      <c r="CE2547">
        <v>-173.0401</v>
      </c>
      <c r="CF2547" s="20">
        <v>34670.93</v>
      </c>
      <c r="CG2547" s="20">
        <v>39400.31</v>
      </c>
      <c r="CH2547" s="20">
        <v>34569.599999999999</v>
      </c>
      <c r="CI2547" s="20">
        <v>33180.839999999997</v>
      </c>
      <c r="CJ2547" s="20">
        <v>27742.02</v>
      </c>
      <c r="CK2547" s="20">
        <v>22256.639999999999</v>
      </c>
      <c r="CL2547" s="20">
        <v>24670.86</v>
      </c>
      <c r="CM2547" s="20">
        <v>23423.46</v>
      </c>
      <c r="CN2547" s="20">
        <v>15696.39</v>
      </c>
      <c r="CO2547" s="20">
        <v>12743.79</v>
      </c>
      <c r="CP2547" s="20">
        <v>8125.3540000000003</v>
      </c>
      <c r="CQ2547" s="20">
        <v>3557.58</v>
      </c>
      <c r="CR2547" s="20">
        <v>6568.3040000000001</v>
      </c>
      <c r="CS2547" s="20">
        <v>12753.54</v>
      </c>
      <c r="CT2547" s="20">
        <v>33515.699999999997</v>
      </c>
      <c r="CU2547" s="20">
        <v>56759.89</v>
      </c>
      <c r="CV2547" s="20">
        <v>61866.64</v>
      </c>
      <c r="CW2547" s="20">
        <v>91235.24</v>
      </c>
      <c r="CX2547" s="20">
        <v>77450.39</v>
      </c>
      <c r="CY2547" s="20">
        <v>70270.2</v>
      </c>
      <c r="CZ2547" s="20">
        <v>73497</v>
      </c>
      <c r="DA2547" s="20">
        <v>52385.82</v>
      </c>
      <c r="DB2547" s="20">
        <v>51521.87</v>
      </c>
      <c r="DC2547" s="20">
        <v>50636.99</v>
      </c>
      <c r="DD2547">
        <v>0</v>
      </c>
      <c r="DE2547">
        <v>0</v>
      </c>
      <c r="DF2547">
        <v>0</v>
      </c>
    </row>
    <row r="2548" spans="1:110" x14ac:dyDescent="0.25">
      <c r="A2548" s="16" t="str">
        <f t="shared" si="39"/>
        <v>Portfolio Adjusted_CPP_200 kW and above_All_CAISO_1-in-10_TYPICAL EVENT DAY_2026_8</v>
      </c>
      <c r="B2548" t="s">
        <v>195</v>
      </c>
      <c r="C2548" t="s">
        <v>121</v>
      </c>
      <c r="D2548" t="s">
        <v>122</v>
      </c>
      <c r="E2548" t="s">
        <v>7</v>
      </c>
      <c r="F2548" t="s">
        <v>110</v>
      </c>
      <c r="G2548" t="s">
        <v>85</v>
      </c>
      <c r="H2548" t="s">
        <v>19</v>
      </c>
      <c r="I2548">
        <v>2026</v>
      </c>
      <c r="J2548">
        <v>8</v>
      </c>
      <c r="K2548">
        <v>352</v>
      </c>
      <c r="L2548">
        <v>64539.92</v>
      </c>
      <c r="M2548">
        <v>62889.47</v>
      </c>
      <c r="N2548">
        <v>62030.95</v>
      </c>
      <c r="O2548">
        <v>61838.63</v>
      </c>
      <c r="P2548">
        <v>63436.35</v>
      </c>
      <c r="Q2548">
        <v>67893.539999999994</v>
      </c>
      <c r="R2548">
        <v>74159.59</v>
      </c>
      <c r="S2548">
        <v>78026.789999999994</v>
      </c>
      <c r="T2548">
        <v>80515.240000000005</v>
      </c>
      <c r="U2548">
        <v>83126.13</v>
      </c>
      <c r="V2548">
        <v>85935.42</v>
      </c>
      <c r="W2548">
        <v>87948.57</v>
      </c>
      <c r="X2548">
        <v>89084.92</v>
      </c>
      <c r="Y2548">
        <v>89468.91</v>
      </c>
      <c r="Z2548">
        <v>88629.85</v>
      </c>
      <c r="AA2548">
        <v>86717.61</v>
      </c>
      <c r="AB2548">
        <v>83812.97</v>
      </c>
      <c r="AC2548">
        <v>81029.929999999993</v>
      </c>
      <c r="AD2548">
        <v>77021.570000000007</v>
      </c>
      <c r="AE2548">
        <v>73918.509999999995</v>
      </c>
      <c r="AF2548">
        <v>70945.19</v>
      </c>
      <c r="AG2548">
        <v>70496.69</v>
      </c>
      <c r="AH2548">
        <v>68630.33</v>
      </c>
      <c r="AI2548">
        <v>66229.88</v>
      </c>
      <c r="AJ2548">
        <v>72.792590000000004</v>
      </c>
      <c r="AK2548">
        <v>72.427269999999993</v>
      </c>
      <c r="AL2548">
        <v>71.704980000000006</v>
      </c>
      <c r="AM2548">
        <v>71.090389999999999</v>
      </c>
      <c r="AN2548">
        <v>71.004660000000001</v>
      </c>
      <c r="AO2548">
        <v>70.729640000000003</v>
      </c>
      <c r="AP2548">
        <v>70.325050000000005</v>
      </c>
      <c r="AQ2548">
        <v>72.507409999999993</v>
      </c>
      <c r="AR2548">
        <v>76.679720000000003</v>
      </c>
      <c r="AS2548">
        <v>80.64237</v>
      </c>
      <c r="AT2548">
        <v>84.44023</v>
      </c>
      <c r="AU2548">
        <v>87.573139999999995</v>
      </c>
      <c r="AV2548">
        <v>88.840879999999999</v>
      </c>
      <c r="AW2548">
        <v>88.578500000000005</v>
      </c>
      <c r="AX2548">
        <v>87.884219999999999</v>
      </c>
      <c r="AY2548">
        <v>88.43159</v>
      </c>
      <c r="AZ2548">
        <v>87.868340000000003</v>
      </c>
      <c r="BA2548">
        <v>85.903260000000003</v>
      </c>
      <c r="BB2548">
        <v>84.058800000000005</v>
      </c>
      <c r="BC2548">
        <v>80.624120000000005</v>
      </c>
      <c r="BD2548">
        <v>77.338430000000002</v>
      </c>
      <c r="BE2548">
        <v>75.515879999999996</v>
      </c>
      <c r="BF2548">
        <v>74.435829999999996</v>
      </c>
      <c r="BG2548">
        <v>73.425899999999999</v>
      </c>
      <c r="BH2548">
        <v>-18.535789999999999</v>
      </c>
      <c r="BI2548">
        <v>-15.196730000000001</v>
      </c>
      <c r="BJ2548">
        <v>394.92419999999998</v>
      </c>
      <c r="BK2548">
        <v>432.38740000000001</v>
      </c>
      <c r="BL2548">
        <v>347.73070000000001</v>
      </c>
      <c r="BM2548">
        <v>413.31150000000002</v>
      </c>
      <c r="BN2548">
        <v>315.63749999999999</v>
      </c>
      <c r="BO2548">
        <v>336.0265</v>
      </c>
      <c r="BP2548">
        <v>-434.67759999999998</v>
      </c>
      <c r="BQ2548">
        <v>-717.51089999999999</v>
      </c>
      <c r="BR2548">
        <v>-973.95809999999994</v>
      </c>
      <c r="BS2548">
        <v>-744.80380000000002</v>
      </c>
      <c r="BT2548">
        <v>-220.4452</v>
      </c>
      <c r="BU2548">
        <v>800.05880000000002</v>
      </c>
      <c r="BV2548">
        <v>2308.4029999999998</v>
      </c>
      <c r="BW2548">
        <v>1555.2170000000001</v>
      </c>
      <c r="BX2548">
        <v>1168.5329999999999</v>
      </c>
      <c r="BY2548">
        <v>1234.2239999999999</v>
      </c>
      <c r="BZ2548">
        <v>929.29610000000002</v>
      </c>
      <c r="CA2548">
        <v>229.2372</v>
      </c>
      <c r="CB2548">
        <v>-21.043189999999999</v>
      </c>
      <c r="CC2548">
        <v>-589.46609999999998</v>
      </c>
      <c r="CD2548">
        <v>-621.75519999999995</v>
      </c>
      <c r="CE2548">
        <v>-199.21719999999999</v>
      </c>
      <c r="CF2548" s="20">
        <v>45928.7</v>
      </c>
      <c r="CG2548" s="20">
        <v>52068.02</v>
      </c>
      <c r="CH2548" s="20">
        <v>45617.25</v>
      </c>
      <c r="CI2548" s="20">
        <v>43741.75</v>
      </c>
      <c r="CJ2548" s="20">
        <v>37246.980000000003</v>
      </c>
      <c r="CK2548" s="20">
        <v>30676.57</v>
      </c>
      <c r="CL2548" s="20">
        <v>35315.519999999997</v>
      </c>
      <c r="CM2548" s="20">
        <v>34658.5</v>
      </c>
      <c r="CN2548" s="20">
        <v>23665.23</v>
      </c>
      <c r="CO2548" s="20">
        <v>19590.14</v>
      </c>
      <c r="CP2548" s="20">
        <v>12677.79</v>
      </c>
      <c r="CQ2548" s="20">
        <v>5607.6809999999996</v>
      </c>
      <c r="CR2548" s="20">
        <v>10433.18</v>
      </c>
      <c r="CS2548" s="20">
        <v>20379.599999999999</v>
      </c>
      <c r="CT2548" s="20">
        <v>53496.51</v>
      </c>
      <c r="CU2548" s="20">
        <v>90705.71</v>
      </c>
      <c r="CV2548" s="20">
        <v>96938.48</v>
      </c>
      <c r="CW2548" s="20">
        <v>139704.5</v>
      </c>
      <c r="CX2548" s="20">
        <v>115170.3</v>
      </c>
      <c r="CY2548" s="20">
        <v>100619</v>
      </c>
      <c r="CZ2548" s="20">
        <v>101638</v>
      </c>
      <c r="DA2548" s="20">
        <v>71463.09</v>
      </c>
      <c r="DB2548" s="20">
        <v>68966.759999999995</v>
      </c>
      <c r="DC2548" s="20">
        <v>67116.28</v>
      </c>
      <c r="DD2548">
        <v>0</v>
      </c>
      <c r="DE2548">
        <v>0</v>
      </c>
      <c r="DF2548">
        <v>0</v>
      </c>
    </row>
    <row r="2549" spans="1:110" x14ac:dyDescent="0.25">
      <c r="A2549" s="16" t="str">
        <f t="shared" si="39"/>
        <v>Portfolio Adjusted_CPP_200 kW and above_All_CAISO_1-in-10_TYPICAL EVENT DAY_2023_8</v>
      </c>
      <c r="B2549" t="s">
        <v>195</v>
      </c>
      <c r="C2549" t="s">
        <v>121</v>
      </c>
      <c r="D2549" t="s">
        <v>122</v>
      </c>
      <c r="E2549" t="s">
        <v>7</v>
      </c>
      <c r="F2549" t="s">
        <v>110</v>
      </c>
      <c r="G2549" t="s">
        <v>85</v>
      </c>
      <c r="H2549" t="s">
        <v>19</v>
      </c>
      <c r="I2549">
        <v>2023</v>
      </c>
      <c r="J2549">
        <v>8</v>
      </c>
      <c r="K2549">
        <v>420</v>
      </c>
      <c r="L2549">
        <v>77007.86</v>
      </c>
      <c r="M2549">
        <v>75038.570000000007</v>
      </c>
      <c r="N2549">
        <v>74014.2</v>
      </c>
      <c r="O2549">
        <v>73784.73</v>
      </c>
      <c r="P2549">
        <v>75691.100000000006</v>
      </c>
      <c r="Q2549">
        <v>81009.34</v>
      </c>
      <c r="R2549">
        <v>88485.88</v>
      </c>
      <c r="S2549">
        <v>93100.15</v>
      </c>
      <c r="T2549">
        <v>96069.32</v>
      </c>
      <c r="U2549">
        <v>99184.58</v>
      </c>
      <c r="V2549">
        <v>102536.6</v>
      </c>
      <c r="W2549">
        <v>104938.6</v>
      </c>
      <c r="X2549">
        <v>106294.5</v>
      </c>
      <c r="Y2549">
        <v>106752.7</v>
      </c>
      <c r="Z2549">
        <v>105751.5</v>
      </c>
      <c r="AA2549">
        <v>103469.9</v>
      </c>
      <c r="AB2549">
        <v>100004.1</v>
      </c>
      <c r="AC2549">
        <v>96683.44</v>
      </c>
      <c r="AD2549">
        <v>91900.73</v>
      </c>
      <c r="AE2549">
        <v>88198.22</v>
      </c>
      <c r="AF2549">
        <v>84650.51</v>
      </c>
      <c r="AG2549">
        <v>84115.37</v>
      </c>
      <c r="AH2549">
        <v>81888.45</v>
      </c>
      <c r="AI2549">
        <v>79024.3</v>
      </c>
      <c r="AJ2549">
        <v>72.792590000000004</v>
      </c>
      <c r="AK2549">
        <v>72.427269999999993</v>
      </c>
      <c r="AL2549">
        <v>71.704980000000006</v>
      </c>
      <c r="AM2549">
        <v>71.090389999999999</v>
      </c>
      <c r="AN2549">
        <v>71.004660000000001</v>
      </c>
      <c r="AO2549">
        <v>70.729640000000003</v>
      </c>
      <c r="AP2549">
        <v>70.325050000000005</v>
      </c>
      <c r="AQ2549">
        <v>72.507409999999993</v>
      </c>
      <c r="AR2549">
        <v>76.679720000000003</v>
      </c>
      <c r="AS2549">
        <v>80.64237</v>
      </c>
      <c r="AT2549">
        <v>84.44023</v>
      </c>
      <c r="AU2549">
        <v>87.573139999999995</v>
      </c>
      <c r="AV2549">
        <v>88.840879999999999</v>
      </c>
      <c r="AW2549">
        <v>88.578500000000005</v>
      </c>
      <c r="AX2549">
        <v>87.884219999999999</v>
      </c>
      <c r="AY2549">
        <v>88.43159</v>
      </c>
      <c r="AZ2549">
        <v>87.868340000000003</v>
      </c>
      <c r="BA2549">
        <v>85.903260000000003</v>
      </c>
      <c r="BB2549">
        <v>84.058800000000005</v>
      </c>
      <c r="BC2549">
        <v>80.624120000000005</v>
      </c>
      <c r="BD2549">
        <v>77.338430000000002</v>
      </c>
      <c r="BE2549">
        <v>75.515879999999996</v>
      </c>
      <c r="BF2549">
        <v>74.435829999999996</v>
      </c>
      <c r="BG2549">
        <v>73.425899999999999</v>
      </c>
      <c r="BH2549">
        <v>-22.11656</v>
      </c>
      <c r="BI2549">
        <v>-18.132459999999998</v>
      </c>
      <c r="BJ2549">
        <v>471.21640000000002</v>
      </c>
      <c r="BK2549">
        <v>515.91679999999997</v>
      </c>
      <c r="BL2549">
        <v>414.90600000000001</v>
      </c>
      <c r="BM2549">
        <v>493.1558</v>
      </c>
      <c r="BN2549">
        <v>376.613</v>
      </c>
      <c r="BO2549">
        <v>400.94069999999999</v>
      </c>
      <c r="BP2549">
        <v>-518.64940000000001</v>
      </c>
      <c r="BQ2549">
        <v>-856.12099999999998</v>
      </c>
      <c r="BR2549">
        <v>-1162.1089999999999</v>
      </c>
      <c r="BS2549">
        <v>-888.68629999999996</v>
      </c>
      <c r="BT2549">
        <v>-263.03129999999999</v>
      </c>
      <c r="BU2549">
        <v>954.61569999999995</v>
      </c>
      <c r="BV2549">
        <v>2754.3440000000001</v>
      </c>
      <c r="BW2549">
        <v>1855.6569999999999</v>
      </c>
      <c r="BX2549">
        <v>1394.2719999999999</v>
      </c>
      <c r="BY2549">
        <v>1472.654</v>
      </c>
      <c r="BZ2549">
        <v>1108.819</v>
      </c>
      <c r="CA2549">
        <v>273.52170000000001</v>
      </c>
      <c r="CB2549">
        <v>-25.108350000000002</v>
      </c>
      <c r="CC2549">
        <v>-703.34029999999996</v>
      </c>
      <c r="CD2549">
        <v>-741.86699999999996</v>
      </c>
      <c r="CE2549">
        <v>-237.70230000000001</v>
      </c>
      <c r="CF2549" s="20">
        <v>65387.89</v>
      </c>
      <c r="CG2549" s="20">
        <v>74128.33</v>
      </c>
      <c r="CH2549" s="20">
        <v>64944.5</v>
      </c>
      <c r="CI2549" s="20">
        <v>62274.38</v>
      </c>
      <c r="CJ2549" s="20">
        <v>53027.88</v>
      </c>
      <c r="CK2549" s="20">
        <v>43673.7</v>
      </c>
      <c r="CL2549" s="20">
        <v>50278.1</v>
      </c>
      <c r="CM2549" s="20">
        <v>49342.71</v>
      </c>
      <c r="CN2549" s="20">
        <v>33691.78</v>
      </c>
      <c r="CO2549" s="20">
        <v>27890.14</v>
      </c>
      <c r="CP2549" s="20">
        <v>18049.150000000001</v>
      </c>
      <c r="CQ2549" s="20">
        <v>7983.5590000000002</v>
      </c>
      <c r="CR2549" s="20">
        <v>14853.54</v>
      </c>
      <c r="CS2549" s="20">
        <v>29014.09</v>
      </c>
      <c r="CT2549" s="20">
        <v>76162.070000000007</v>
      </c>
      <c r="CU2549" s="20">
        <v>129136.2</v>
      </c>
      <c r="CV2549" s="20">
        <v>138009.60000000001</v>
      </c>
      <c r="CW2549" s="20">
        <v>198894.8</v>
      </c>
      <c r="CX2549" s="20">
        <v>163965.9</v>
      </c>
      <c r="CY2549" s="20">
        <v>143249.5</v>
      </c>
      <c r="CZ2549" s="20">
        <v>144700.29999999999</v>
      </c>
      <c r="DA2549" s="20">
        <v>101740.8</v>
      </c>
      <c r="DB2549" s="20">
        <v>98186.78</v>
      </c>
      <c r="DC2549" s="20">
        <v>95552.31</v>
      </c>
      <c r="DD2549">
        <v>0</v>
      </c>
      <c r="DE2549">
        <v>0</v>
      </c>
      <c r="DF2549">
        <v>0</v>
      </c>
    </row>
    <row r="2550" spans="1:110" x14ac:dyDescent="0.25">
      <c r="A2550" s="16" t="str">
        <f t="shared" si="39"/>
        <v>Portfolio Adjusted_CPP_200 kW and above_All_CAISO_1-in-10_MONTHLY SYSTEM PEAK DAY_2026_1</v>
      </c>
      <c r="B2550" t="s">
        <v>195</v>
      </c>
      <c r="C2550" t="s">
        <v>121</v>
      </c>
      <c r="D2550" t="s">
        <v>122</v>
      </c>
      <c r="E2550" t="s">
        <v>7</v>
      </c>
      <c r="F2550" t="s">
        <v>110</v>
      </c>
      <c r="G2550" t="s">
        <v>85</v>
      </c>
      <c r="H2550" t="s">
        <v>20</v>
      </c>
      <c r="I2550">
        <v>2026</v>
      </c>
      <c r="J2550">
        <v>1</v>
      </c>
      <c r="K2550">
        <v>352</v>
      </c>
      <c r="L2550">
        <v>45444.29</v>
      </c>
      <c r="M2550">
        <v>44287.59</v>
      </c>
      <c r="N2550">
        <v>43860.69</v>
      </c>
      <c r="O2550">
        <v>44049.65</v>
      </c>
      <c r="P2550">
        <v>45975.28</v>
      </c>
      <c r="Q2550">
        <v>50398.19</v>
      </c>
      <c r="R2550">
        <v>57172.17</v>
      </c>
      <c r="S2550">
        <v>61165.18</v>
      </c>
      <c r="T2550">
        <v>62053.43</v>
      </c>
      <c r="U2550">
        <v>62085.46</v>
      </c>
      <c r="V2550">
        <v>62961.15</v>
      </c>
      <c r="W2550">
        <v>62966.36</v>
      </c>
      <c r="X2550">
        <v>63048.480000000003</v>
      </c>
      <c r="Y2550">
        <v>62701.13</v>
      </c>
      <c r="Z2550">
        <v>62299.74</v>
      </c>
      <c r="AA2550">
        <v>61257.279999999999</v>
      </c>
      <c r="AB2550">
        <v>60316.46</v>
      </c>
      <c r="AC2550">
        <v>59417.02</v>
      </c>
      <c r="AD2550">
        <v>56040.85</v>
      </c>
      <c r="AE2550">
        <v>53619.7</v>
      </c>
      <c r="AF2550">
        <v>51880.54</v>
      </c>
      <c r="AG2550">
        <v>51579.05</v>
      </c>
      <c r="AH2550">
        <v>49781.26</v>
      </c>
      <c r="AI2550">
        <v>47495.66</v>
      </c>
      <c r="AJ2550">
        <v>47.753329999999998</v>
      </c>
      <c r="AK2550">
        <v>47.503270000000001</v>
      </c>
      <c r="AL2550">
        <v>47.176900000000003</v>
      </c>
      <c r="AM2550">
        <v>46.029179999999997</v>
      </c>
      <c r="AN2550">
        <v>46.02843</v>
      </c>
      <c r="AO2550">
        <v>44.616970000000002</v>
      </c>
      <c r="AP2550">
        <v>43.873890000000003</v>
      </c>
      <c r="AQ2550">
        <v>43.604750000000003</v>
      </c>
      <c r="AR2550">
        <v>46.748919999999998</v>
      </c>
      <c r="AS2550">
        <v>51.179040000000001</v>
      </c>
      <c r="AT2550">
        <v>53.846269999999997</v>
      </c>
      <c r="AU2550">
        <v>55.609830000000002</v>
      </c>
      <c r="AV2550">
        <v>56.530810000000002</v>
      </c>
      <c r="AW2550">
        <v>56.805079999999997</v>
      </c>
      <c r="AX2550">
        <v>55.96367</v>
      </c>
      <c r="AY2550">
        <v>55.417580000000001</v>
      </c>
      <c r="AZ2550">
        <v>54.045819999999999</v>
      </c>
      <c r="BA2550">
        <v>52.326360000000001</v>
      </c>
      <c r="BB2550">
        <v>50.665419999999997</v>
      </c>
      <c r="BC2550">
        <v>48.668489999999998</v>
      </c>
      <c r="BD2550">
        <v>47.307340000000003</v>
      </c>
      <c r="BE2550">
        <v>46.953209999999999</v>
      </c>
      <c r="BF2550">
        <v>46.76643</v>
      </c>
      <c r="BG2550">
        <v>46.46669</v>
      </c>
      <c r="BH2550">
        <v>-13.051539999999999</v>
      </c>
      <c r="BI2550">
        <v>-10.701739999999999</v>
      </c>
      <c r="BJ2550">
        <v>279.24200000000002</v>
      </c>
      <c r="BK2550">
        <v>308.00349999999997</v>
      </c>
      <c r="BL2550">
        <v>252.01669999999999</v>
      </c>
      <c r="BM2550">
        <v>306.80610000000001</v>
      </c>
      <c r="BN2550">
        <v>243.33580000000001</v>
      </c>
      <c r="BO2550">
        <v>263.411</v>
      </c>
      <c r="BP2550">
        <v>-335.00779999999997</v>
      </c>
      <c r="BQ2550">
        <v>-535.89649999999995</v>
      </c>
      <c r="BR2550">
        <v>-713.57669999999996</v>
      </c>
      <c r="BS2550">
        <v>-533.23869999999999</v>
      </c>
      <c r="BT2550">
        <v>-156.01669999999999</v>
      </c>
      <c r="BU2550">
        <v>560.69309999999996</v>
      </c>
      <c r="BV2550">
        <v>1622.624</v>
      </c>
      <c r="BW2550">
        <v>1098.605</v>
      </c>
      <c r="BX2550">
        <v>840.94110000000001</v>
      </c>
      <c r="BY2550">
        <v>905.02290000000005</v>
      </c>
      <c r="BZ2550">
        <v>676.15530000000001</v>
      </c>
      <c r="CA2550">
        <v>166.28620000000001</v>
      </c>
      <c r="CB2550">
        <v>-15.388389999999999</v>
      </c>
      <c r="CC2550">
        <v>-431.28410000000002</v>
      </c>
      <c r="CD2550">
        <v>-450.99250000000001</v>
      </c>
      <c r="CE2550">
        <v>-142.86529999999999</v>
      </c>
      <c r="CF2550" s="20">
        <v>22771.200000000001</v>
      </c>
      <c r="CG2550" s="20">
        <v>25821.37</v>
      </c>
      <c r="CH2550" s="20">
        <v>22806.73</v>
      </c>
      <c r="CI2550" s="20">
        <v>22195.32</v>
      </c>
      <c r="CJ2550" s="20">
        <v>19564.259999999998</v>
      </c>
      <c r="CK2550" s="20">
        <v>16903.62</v>
      </c>
      <c r="CL2550" s="20">
        <v>20989.41</v>
      </c>
      <c r="CM2550" s="20">
        <v>21297.599999999999</v>
      </c>
      <c r="CN2550" s="20">
        <v>14056.79</v>
      </c>
      <c r="CO2550" s="20">
        <v>10928.04</v>
      </c>
      <c r="CP2550" s="20">
        <v>6805.2539999999999</v>
      </c>
      <c r="CQ2550" s="20">
        <v>2874.3710000000001</v>
      </c>
      <c r="CR2550" s="20">
        <v>5225.8580000000002</v>
      </c>
      <c r="CS2550" s="20">
        <v>10009.27</v>
      </c>
      <c r="CT2550" s="20">
        <v>26432.48</v>
      </c>
      <c r="CU2550" s="20">
        <v>45262.18</v>
      </c>
      <c r="CV2550" s="20">
        <v>50204.83</v>
      </c>
      <c r="CW2550" s="20">
        <v>75117.5</v>
      </c>
      <c r="CX2550" s="20">
        <v>60971.25</v>
      </c>
      <c r="CY2550" s="20">
        <v>52944.68</v>
      </c>
      <c r="CZ2550" s="20">
        <v>54352.480000000003</v>
      </c>
      <c r="DA2550" s="20">
        <v>38255.25</v>
      </c>
      <c r="DB2550" s="20">
        <v>36286.03</v>
      </c>
      <c r="DC2550" s="20">
        <v>34516.58</v>
      </c>
      <c r="DD2550">
        <v>0</v>
      </c>
      <c r="DE2550">
        <v>0</v>
      </c>
      <c r="DF2550">
        <v>0</v>
      </c>
    </row>
    <row r="2551" spans="1:110" x14ac:dyDescent="0.25">
      <c r="A2551" s="16" t="str">
        <f t="shared" si="39"/>
        <v>Program Specific_CPP_200 kW and above_All_CAISO_1-in-10_MONTHLY SYSTEM PEAK DAY_2025_9</v>
      </c>
      <c r="B2551" t="s">
        <v>196</v>
      </c>
      <c r="C2551" t="s">
        <v>121</v>
      </c>
      <c r="D2551" t="s">
        <v>122</v>
      </c>
      <c r="E2551" t="s">
        <v>7</v>
      </c>
      <c r="F2551" t="s">
        <v>110</v>
      </c>
      <c r="G2551" t="s">
        <v>85</v>
      </c>
      <c r="H2551" t="s">
        <v>20</v>
      </c>
      <c r="I2551">
        <v>2025</v>
      </c>
      <c r="J2551">
        <v>9</v>
      </c>
      <c r="K2551">
        <v>376</v>
      </c>
      <c r="L2551">
        <v>65859.45</v>
      </c>
      <c r="M2551">
        <v>64353.1</v>
      </c>
      <c r="N2551">
        <v>63334.99</v>
      </c>
      <c r="O2551">
        <v>63182.17</v>
      </c>
      <c r="P2551">
        <v>64341.63</v>
      </c>
      <c r="Q2551">
        <v>68487.44</v>
      </c>
      <c r="R2551">
        <v>74890.179999999993</v>
      </c>
      <c r="S2551">
        <v>78753.27</v>
      </c>
      <c r="T2551">
        <v>81025.440000000002</v>
      </c>
      <c r="U2551">
        <v>83592.149999999994</v>
      </c>
      <c r="V2551">
        <v>86610.45</v>
      </c>
      <c r="W2551">
        <v>88862.22</v>
      </c>
      <c r="X2551">
        <v>90269.66</v>
      </c>
      <c r="Y2551">
        <v>90931.27</v>
      </c>
      <c r="Z2551">
        <v>90235.55</v>
      </c>
      <c r="AA2551">
        <v>88452.99</v>
      </c>
      <c r="AB2551">
        <v>85351.98</v>
      </c>
      <c r="AC2551">
        <v>82376</v>
      </c>
      <c r="AD2551">
        <v>78576.73</v>
      </c>
      <c r="AE2551">
        <v>75324.039999999994</v>
      </c>
      <c r="AF2551">
        <v>72128.160000000003</v>
      </c>
      <c r="AG2551">
        <v>71891.009999999995</v>
      </c>
      <c r="AH2551">
        <v>70313.63</v>
      </c>
      <c r="AI2551">
        <v>68047.929999999993</v>
      </c>
      <c r="AJ2551">
        <v>76.770709999999994</v>
      </c>
      <c r="AK2551">
        <v>76.190860000000001</v>
      </c>
      <c r="AL2551">
        <v>76.078850000000003</v>
      </c>
      <c r="AM2551">
        <v>76.314149999999998</v>
      </c>
      <c r="AN2551">
        <v>76.804770000000005</v>
      </c>
      <c r="AO2551">
        <v>76.416150000000002</v>
      </c>
      <c r="AP2551">
        <v>76.22878</v>
      </c>
      <c r="AQ2551">
        <v>76.423490000000001</v>
      </c>
      <c r="AR2551">
        <v>78.841040000000007</v>
      </c>
      <c r="AS2551">
        <v>80.762270000000001</v>
      </c>
      <c r="AT2551">
        <v>83.994020000000006</v>
      </c>
      <c r="AU2551">
        <v>87.579679999999996</v>
      </c>
      <c r="AV2551">
        <v>89.128420000000006</v>
      </c>
      <c r="AW2551">
        <v>89.197800000000001</v>
      </c>
      <c r="AX2551">
        <v>88.916870000000003</v>
      </c>
      <c r="AY2551">
        <v>88.812100000000001</v>
      </c>
      <c r="AZ2551">
        <v>88.306650000000005</v>
      </c>
      <c r="BA2551">
        <v>87.591520000000003</v>
      </c>
      <c r="BB2551">
        <v>83.893360000000001</v>
      </c>
      <c r="BC2551">
        <v>81.809920000000005</v>
      </c>
      <c r="BD2551">
        <v>79.921030000000002</v>
      </c>
      <c r="BE2551">
        <v>78.779319999999998</v>
      </c>
      <c r="BF2551">
        <v>77.701920000000001</v>
      </c>
      <c r="BG2551">
        <v>76.40728</v>
      </c>
      <c r="BH2551">
        <v>-18.914750000000002</v>
      </c>
      <c r="BI2551">
        <v>-15.5504</v>
      </c>
      <c r="BJ2551">
        <v>403.22640000000001</v>
      </c>
      <c r="BK2551">
        <v>441.7817</v>
      </c>
      <c r="BL2551">
        <v>352.69310000000002</v>
      </c>
      <c r="BM2551">
        <v>416.92689999999999</v>
      </c>
      <c r="BN2551">
        <v>318.74709999999999</v>
      </c>
      <c r="BO2551">
        <v>339.1551</v>
      </c>
      <c r="BP2551">
        <v>-437.43189999999998</v>
      </c>
      <c r="BQ2551">
        <v>-721.53340000000003</v>
      </c>
      <c r="BR2551">
        <v>-981.60850000000005</v>
      </c>
      <c r="BS2551">
        <v>-752.54110000000003</v>
      </c>
      <c r="BT2551">
        <v>-223.37690000000001</v>
      </c>
      <c r="BU2551">
        <v>813.13570000000004</v>
      </c>
      <c r="BV2551">
        <v>2350.2240000000002</v>
      </c>
      <c r="BW2551">
        <v>1586.34</v>
      </c>
      <c r="BX2551">
        <v>1189.99</v>
      </c>
      <c r="BY2551">
        <v>1254.7280000000001</v>
      </c>
      <c r="BZ2551">
        <v>948.0598</v>
      </c>
      <c r="CA2551">
        <v>233.59610000000001</v>
      </c>
      <c r="CB2551">
        <v>-21.394069999999999</v>
      </c>
      <c r="CC2551">
        <v>-601.12490000000003</v>
      </c>
      <c r="CD2551">
        <v>-637.00509999999997</v>
      </c>
      <c r="CE2551">
        <v>-204.6858</v>
      </c>
      <c r="CF2551" s="20">
        <v>47825.93</v>
      </c>
      <c r="CG2551" s="20">
        <v>54519.77</v>
      </c>
      <c r="CH2551" s="20">
        <v>47555.38</v>
      </c>
      <c r="CI2551" s="20">
        <v>45663.12</v>
      </c>
      <c r="CJ2551" s="20">
        <v>38317.64</v>
      </c>
      <c r="CK2551" s="20">
        <v>31215.599999999999</v>
      </c>
      <c r="CL2551" s="20">
        <v>36014.78</v>
      </c>
      <c r="CM2551" s="20">
        <v>35306.89</v>
      </c>
      <c r="CN2551" s="20">
        <v>23966.1</v>
      </c>
      <c r="CO2551" s="20">
        <v>19810.41</v>
      </c>
      <c r="CP2551" s="20">
        <v>12877.74</v>
      </c>
      <c r="CQ2551" s="20">
        <v>5724.7960000000003</v>
      </c>
      <c r="CR2551" s="20">
        <v>10712.53</v>
      </c>
      <c r="CS2551" s="20">
        <v>21051.25</v>
      </c>
      <c r="CT2551" s="20">
        <v>55452.46</v>
      </c>
      <c r="CU2551" s="20">
        <v>94372.42</v>
      </c>
      <c r="CV2551" s="20">
        <v>100531.2</v>
      </c>
      <c r="CW2551" s="20">
        <v>144384.6</v>
      </c>
      <c r="CX2551" s="20">
        <v>119868.1</v>
      </c>
      <c r="CY2551" s="20">
        <v>104481.8</v>
      </c>
      <c r="CZ2551" s="20">
        <v>105055.8</v>
      </c>
      <c r="DA2551" s="20">
        <v>74317.91</v>
      </c>
      <c r="DB2551" s="20">
        <v>72391.360000000001</v>
      </c>
      <c r="DC2551" s="20">
        <v>70851.62</v>
      </c>
      <c r="DD2551">
        <v>0</v>
      </c>
      <c r="DE2551">
        <v>0</v>
      </c>
      <c r="DF2551">
        <v>0</v>
      </c>
    </row>
    <row r="2552" spans="1:110" x14ac:dyDescent="0.25">
      <c r="A2552" s="16" t="str">
        <f t="shared" si="39"/>
        <v>Program Specific_CPP_200 kW and above_All_CAISO_1-in-10_MONTHLY SYSTEM PEAK DAY_2027_5</v>
      </c>
      <c r="B2552" t="s">
        <v>196</v>
      </c>
      <c r="C2552" t="s">
        <v>121</v>
      </c>
      <c r="D2552" t="s">
        <v>122</v>
      </c>
      <c r="E2552" t="s">
        <v>7</v>
      </c>
      <c r="F2552" t="s">
        <v>110</v>
      </c>
      <c r="G2552" t="s">
        <v>85</v>
      </c>
      <c r="H2552" t="s">
        <v>20</v>
      </c>
      <c r="I2552">
        <v>2027</v>
      </c>
      <c r="J2552">
        <v>5</v>
      </c>
      <c r="K2552">
        <v>340</v>
      </c>
      <c r="L2552">
        <v>53404.74</v>
      </c>
      <c r="M2552">
        <v>52101.83</v>
      </c>
      <c r="N2552">
        <v>51428.25</v>
      </c>
      <c r="O2552">
        <v>51293.95</v>
      </c>
      <c r="P2552">
        <v>52140.17</v>
      </c>
      <c r="Q2552">
        <v>55076.4</v>
      </c>
      <c r="R2552">
        <v>59031.98</v>
      </c>
      <c r="S2552">
        <v>61090.7</v>
      </c>
      <c r="T2552">
        <v>62450.12</v>
      </c>
      <c r="U2552">
        <v>63852.62</v>
      </c>
      <c r="V2552">
        <v>65521.27</v>
      </c>
      <c r="W2552">
        <v>66715.259999999995</v>
      </c>
      <c r="X2552">
        <v>67318.289999999994</v>
      </c>
      <c r="Y2552">
        <v>67406.27</v>
      </c>
      <c r="Z2552">
        <v>66811.63</v>
      </c>
      <c r="AA2552">
        <v>65331.33</v>
      </c>
      <c r="AB2552">
        <v>63767.89</v>
      </c>
      <c r="AC2552">
        <v>62363.77</v>
      </c>
      <c r="AD2552">
        <v>60154.02</v>
      </c>
      <c r="AE2552">
        <v>58831.45</v>
      </c>
      <c r="AF2552">
        <v>57456.65</v>
      </c>
      <c r="AG2552">
        <v>57483.79</v>
      </c>
      <c r="AH2552">
        <v>56494.04</v>
      </c>
      <c r="AI2552">
        <v>54787.9</v>
      </c>
      <c r="AJ2552">
        <v>65.885140000000007</v>
      </c>
      <c r="AK2552">
        <v>64.694829999999996</v>
      </c>
      <c r="AL2552">
        <v>64.272829999999999</v>
      </c>
      <c r="AM2552">
        <v>63.535220000000002</v>
      </c>
      <c r="AN2552">
        <v>62.94547</v>
      </c>
      <c r="AO2552">
        <v>62.306150000000002</v>
      </c>
      <c r="AP2552">
        <v>61.947139999999997</v>
      </c>
      <c r="AQ2552">
        <v>65.489009999999993</v>
      </c>
      <c r="AR2552">
        <v>72.159319999999994</v>
      </c>
      <c r="AS2552">
        <v>78.915539999999993</v>
      </c>
      <c r="AT2552">
        <v>85.338790000000003</v>
      </c>
      <c r="AU2552">
        <v>88.104789999999994</v>
      </c>
      <c r="AV2552">
        <v>90.194550000000007</v>
      </c>
      <c r="AW2552">
        <v>90.365449999999996</v>
      </c>
      <c r="AX2552">
        <v>90.512209999999996</v>
      </c>
      <c r="AY2552">
        <v>90.900859999999994</v>
      </c>
      <c r="AZ2552">
        <v>91.391149999999996</v>
      </c>
      <c r="BA2552">
        <v>90.149039999999999</v>
      </c>
      <c r="BB2552">
        <v>88.311070000000001</v>
      </c>
      <c r="BC2552">
        <v>85.233919999999998</v>
      </c>
      <c r="BD2552">
        <v>80.110439999999997</v>
      </c>
      <c r="BE2552">
        <v>77.769049999999993</v>
      </c>
      <c r="BF2552">
        <v>74.338520000000003</v>
      </c>
      <c r="BG2552">
        <v>71.34272</v>
      </c>
      <c r="BH2552">
        <v>-15.337770000000001</v>
      </c>
      <c r="BI2552">
        <v>-12.58999</v>
      </c>
      <c r="BJ2552">
        <v>327.42140000000001</v>
      </c>
      <c r="BK2552">
        <v>358.65699999999998</v>
      </c>
      <c r="BL2552">
        <v>285.80990000000003</v>
      </c>
      <c r="BM2552">
        <v>335.28539999999998</v>
      </c>
      <c r="BN2552">
        <v>251.25149999999999</v>
      </c>
      <c r="BO2552">
        <v>263.09030000000001</v>
      </c>
      <c r="BP2552">
        <v>-337.14940000000001</v>
      </c>
      <c r="BQ2552">
        <v>-551.1499</v>
      </c>
      <c r="BR2552">
        <v>-742.59220000000005</v>
      </c>
      <c r="BS2552">
        <v>-564.98680000000002</v>
      </c>
      <c r="BT2552">
        <v>-166.58260000000001</v>
      </c>
      <c r="BU2552">
        <v>602.76790000000005</v>
      </c>
      <c r="BV2552">
        <v>1740.1379999999999</v>
      </c>
      <c r="BW2552">
        <v>1171.67</v>
      </c>
      <c r="BX2552">
        <v>889.06150000000002</v>
      </c>
      <c r="BY2552">
        <v>949.90689999999995</v>
      </c>
      <c r="BZ2552">
        <v>725.78240000000005</v>
      </c>
      <c r="CA2552">
        <v>182.44900000000001</v>
      </c>
      <c r="CB2552">
        <v>-17.04233</v>
      </c>
      <c r="CC2552">
        <v>-480.65730000000002</v>
      </c>
      <c r="CD2552">
        <v>-511.80680000000001</v>
      </c>
      <c r="CE2552">
        <v>-164.80009999999999</v>
      </c>
      <c r="CF2552" s="20">
        <v>31447.55</v>
      </c>
      <c r="CG2552" s="20">
        <v>35737.25</v>
      </c>
      <c r="CH2552" s="20">
        <v>31355.65</v>
      </c>
      <c r="CI2552" s="20">
        <v>30096</v>
      </c>
      <c r="CJ2552" s="20">
        <v>25162.83</v>
      </c>
      <c r="CK2552" s="20">
        <v>20187.43</v>
      </c>
      <c r="CL2552" s="20">
        <v>22377.200000000001</v>
      </c>
      <c r="CM2552" s="20">
        <v>21245.77</v>
      </c>
      <c r="CN2552" s="20">
        <v>14237.08</v>
      </c>
      <c r="CO2552" s="20">
        <v>11558.99</v>
      </c>
      <c r="CP2552" s="20">
        <v>7369.9350000000004</v>
      </c>
      <c r="CQ2552" s="20">
        <v>3226.83</v>
      </c>
      <c r="CR2552" s="20">
        <v>5957.6440000000002</v>
      </c>
      <c r="CS2552" s="20">
        <v>11567.84</v>
      </c>
      <c r="CT2552" s="20">
        <v>30399.72</v>
      </c>
      <c r="CU2552" s="20">
        <v>51482.9</v>
      </c>
      <c r="CV2552" s="20">
        <v>56114.86</v>
      </c>
      <c r="CW2552" s="20">
        <v>82753.05</v>
      </c>
      <c r="CX2552" s="20">
        <v>70249.78</v>
      </c>
      <c r="CY2552" s="20">
        <v>63737.15</v>
      </c>
      <c r="CZ2552" s="20">
        <v>66663.95</v>
      </c>
      <c r="DA2552" s="20">
        <v>47515.49</v>
      </c>
      <c r="DB2552" s="20">
        <v>46731.85</v>
      </c>
      <c r="DC2552" s="20">
        <v>45929.24</v>
      </c>
      <c r="DD2552">
        <v>0</v>
      </c>
      <c r="DE2552">
        <v>0</v>
      </c>
      <c r="DF2552">
        <v>0</v>
      </c>
    </row>
    <row r="2553" spans="1:110" x14ac:dyDescent="0.25">
      <c r="A2553" s="16" t="str">
        <f t="shared" si="39"/>
        <v>Program Specific_CPP_200 kW and above_All_CAISO_1-in-10_MONTHLY SYSTEM PEAK DAY_2027_3</v>
      </c>
      <c r="B2553" t="s">
        <v>196</v>
      </c>
      <c r="C2553" t="s">
        <v>121</v>
      </c>
      <c r="D2553" t="s">
        <v>122</v>
      </c>
      <c r="E2553" t="s">
        <v>7</v>
      </c>
      <c r="F2553" t="s">
        <v>110</v>
      </c>
      <c r="G2553" t="s">
        <v>85</v>
      </c>
      <c r="H2553" t="s">
        <v>20</v>
      </c>
      <c r="I2553">
        <v>2027</v>
      </c>
      <c r="J2553">
        <v>3</v>
      </c>
      <c r="K2553">
        <v>340</v>
      </c>
      <c r="L2553">
        <v>50909.34</v>
      </c>
      <c r="M2553">
        <v>49669.38</v>
      </c>
      <c r="N2553">
        <v>49029.599999999999</v>
      </c>
      <c r="O2553">
        <v>49076.83</v>
      </c>
      <c r="P2553">
        <v>50855.73</v>
      </c>
      <c r="Q2553">
        <v>54822.66</v>
      </c>
      <c r="R2553">
        <v>60029.48</v>
      </c>
      <c r="S2553">
        <v>62493.7</v>
      </c>
      <c r="T2553">
        <v>62677.16</v>
      </c>
      <c r="U2553">
        <v>63405.42</v>
      </c>
      <c r="V2553">
        <v>64599.25</v>
      </c>
      <c r="W2553">
        <v>64837.03</v>
      </c>
      <c r="X2553">
        <v>65020.639999999999</v>
      </c>
      <c r="Y2553">
        <v>65281.97</v>
      </c>
      <c r="Z2553">
        <v>64717.04</v>
      </c>
      <c r="AA2553">
        <v>64054.23</v>
      </c>
      <c r="AB2553">
        <v>62216.05</v>
      </c>
      <c r="AC2553">
        <v>61434.54</v>
      </c>
      <c r="AD2553">
        <v>59539.28</v>
      </c>
      <c r="AE2553">
        <v>58157.33</v>
      </c>
      <c r="AF2553">
        <v>56367.06</v>
      </c>
      <c r="AG2553">
        <v>55475.96</v>
      </c>
      <c r="AH2553">
        <v>53840.2</v>
      </c>
      <c r="AI2553">
        <v>52328.2</v>
      </c>
      <c r="AJ2553">
        <v>59.968879999999999</v>
      </c>
      <c r="AK2553">
        <v>58.664650000000002</v>
      </c>
      <c r="AL2553">
        <v>57.616210000000002</v>
      </c>
      <c r="AM2553">
        <v>56.91028</v>
      </c>
      <c r="AN2553">
        <v>56.075229999999998</v>
      </c>
      <c r="AO2553">
        <v>55.196129999999997</v>
      </c>
      <c r="AP2553">
        <v>55.452509999999997</v>
      </c>
      <c r="AQ2553">
        <v>55.397030000000001</v>
      </c>
      <c r="AR2553">
        <v>61.424019999999999</v>
      </c>
      <c r="AS2553">
        <v>69.924589999999995</v>
      </c>
      <c r="AT2553">
        <v>76.474879999999999</v>
      </c>
      <c r="AU2553">
        <v>82.199119999999994</v>
      </c>
      <c r="AV2553">
        <v>83.826329999999999</v>
      </c>
      <c r="AW2553">
        <v>85.483360000000005</v>
      </c>
      <c r="AX2553">
        <v>84.643690000000007</v>
      </c>
      <c r="AY2553">
        <v>84.302260000000004</v>
      </c>
      <c r="AZ2553">
        <v>83.801090000000002</v>
      </c>
      <c r="BA2553">
        <v>82.20411</v>
      </c>
      <c r="BB2553">
        <v>79.717879999999994</v>
      </c>
      <c r="BC2553">
        <v>75.192279999999997</v>
      </c>
      <c r="BD2553">
        <v>71.20581</v>
      </c>
      <c r="BE2553">
        <v>67.769900000000007</v>
      </c>
      <c r="BF2553">
        <v>66.195760000000007</v>
      </c>
      <c r="BG2553">
        <v>63.355899999999998</v>
      </c>
      <c r="BH2553">
        <v>-14.6211</v>
      </c>
      <c r="BI2553">
        <v>-12.0022</v>
      </c>
      <c r="BJ2553">
        <v>312.15019999999998</v>
      </c>
      <c r="BK2553">
        <v>343.15449999999998</v>
      </c>
      <c r="BL2553">
        <v>278.76920000000001</v>
      </c>
      <c r="BM2553">
        <v>333.7407</v>
      </c>
      <c r="BN2553">
        <v>255.49700000000001</v>
      </c>
      <c r="BO2553">
        <v>269.13240000000002</v>
      </c>
      <c r="BP2553">
        <v>-338.37509999999997</v>
      </c>
      <c r="BQ2553">
        <v>-547.28980000000001</v>
      </c>
      <c r="BR2553">
        <v>-732.14229999999998</v>
      </c>
      <c r="BS2553">
        <v>-549.08069999999998</v>
      </c>
      <c r="BT2553">
        <v>-160.89689999999999</v>
      </c>
      <c r="BU2553">
        <v>583.77170000000001</v>
      </c>
      <c r="BV2553">
        <v>1685.5830000000001</v>
      </c>
      <c r="BW2553">
        <v>1148.7660000000001</v>
      </c>
      <c r="BX2553">
        <v>867.42550000000006</v>
      </c>
      <c r="BY2553">
        <v>935.75319999999999</v>
      </c>
      <c r="BZ2553">
        <v>718.36530000000005</v>
      </c>
      <c r="CA2553">
        <v>180.35839999999999</v>
      </c>
      <c r="CB2553">
        <v>-16.719139999999999</v>
      </c>
      <c r="CC2553">
        <v>-463.86860000000001</v>
      </c>
      <c r="CD2553">
        <v>-487.76429999999999</v>
      </c>
      <c r="CE2553">
        <v>-157.4014</v>
      </c>
      <c r="CF2553" s="20">
        <v>28577.360000000001</v>
      </c>
      <c r="CG2553" s="20">
        <v>32478.25</v>
      </c>
      <c r="CH2553" s="20">
        <v>28498.959999999999</v>
      </c>
      <c r="CI2553" s="20">
        <v>27550.5</v>
      </c>
      <c r="CJ2553" s="20">
        <v>23938.36</v>
      </c>
      <c r="CK2553" s="20">
        <v>20001.849999999999</v>
      </c>
      <c r="CL2553" s="20">
        <v>23139.83</v>
      </c>
      <c r="CM2553" s="20">
        <v>22232.83</v>
      </c>
      <c r="CN2553" s="20">
        <v>14340.79</v>
      </c>
      <c r="CO2553" s="20">
        <v>11397.65</v>
      </c>
      <c r="CP2553" s="20">
        <v>7163.973</v>
      </c>
      <c r="CQ2553" s="20">
        <v>3047.6979999999999</v>
      </c>
      <c r="CR2553" s="20">
        <v>5557.902</v>
      </c>
      <c r="CS2553" s="20">
        <v>10850.21</v>
      </c>
      <c r="CT2553" s="20">
        <v>28523.49</v>
      </c>
      <c r="CU2553" s="20">
        <v>49489.8</v>
      </c>
      <c r="CV2553" s="20">
        <v>53416.9</v>
      </c>
      <c r="CW2553" s="20">
        <v>80305.37</v>
      </c>
      <c r="CX2553" s="20">
        <v>68821.279999999999</v>
      </c>
      <c r="CY2553" s="20">
        <v>62284.86</v>
      </c>
      <c r="CZ2553" s="20">
        <v>64159.519999999997</v>
      </c>
      <c r="DA2553" s="20">
        <v>44254.16</v>
      </c>
      <c r="DB2553" s="20">
        <v>42444.45</v>
      </c>
      <c r="DC2553" s="20">
        <v>41897.839999999997</v>
      </c>
      <c r="DD2553">
        <v>0</v>
      </c>
      <c r="DE2553">
        <v>0</v>
      </c>
      <c r="DF2553">
        <v>0</v>
      </c>
    </row>
    <row r="2554" spans="1:110" x14ac:dyDescent="0.25">
      <c r="A2554" s="16" t="str">
        <f t="shared" si="39"/>
        <v>Portfolio Adjusted_CPP_200 kW and above_All_CAISO_1-in-10_TYPICAL EVENT DAY_2031_8</v>
      </c>
      <c r="B2554" t="s">
        <v>195</v>
      </c>
      <c r="C2554" t="s">
        <v>121</v>
      </c>
      <c r="D2554" t="s">
        <v>122</v>
      </c>
      <c r="E2554" t="s">
        <v>7</v>
      </c>
      <c r="F2554" t="s">
        <v>110</v>
      </c>
      <c r="G2554" t="s">
        <v>85</v>
      </c>
      <c r="H2554" t="s">
        <v>19</v>
      </c>
      <c r="I2554">
        <v>2031</v>
      </c>
      <c r="J2554">
        <v>8</v>
      </c>
      <c r="K2554">
        <v>269</v>
      </c>
      <c r="L2554">
        <v>49321.7</v>
      </c>
      <c r="M2554">
        <v>48060.42</v>
      </c>
      <c r="N2554">
        <v>47404.34</v>
      </c>
      <c r="O2554">
        <v>47257.36</v>
      </c>
      <c r="P2554">
        <v>48478.35</v>
      </c>
      <c r="Q2554">
        <v>51884.55</v>
      </c>
      <c r="R2554">
        <v>56673.09</v>
      </c>
      <c r="S2554">
        <v>59628.43</v>
      </c>
      <c r="T2554">
        <v>61530.11</v>
      </c>
      <c r="U2554">
        <v>63525.36</v>
      </c>
      <c r="V2554">
        <v>65672.240000000005</v>
      </c>
      <c r="W2554">
        <v>67210.7</v>
      </c>
      <c r="X2554">
        <v>68079.100000000006</v>
      </c>
      <c r="Y2554">
        <v>68372.55</v>
      </c>
      <c r="Z2554">
        <v>67731.34</v>
      </c>
      <c r="AA2554">
        <v>66269.990000000005</v>
      </c>
      <c r="AB2554">
        <v>64050.25</v>
      </c>
      <c r="AC2554">
        <v>61923.44</v>
      </c>
      <c r="AD2554">
        <v>58860.23</v>
      </c>
      <c r="AE2554">
        <v>56488.86</v>
      </c>
      <c r="AF2554">
        <v>54216.639999999999</v>
      </c>
      <c r="AG2554">
        <v>53873.89</v>
      </c>
      <c r="AH2554">
        <v>52447.61</v>
      </c>
      <c r="AI2554">
        <v>50613.18</v>
      </c>
      <c r="AJ2554">
        <v>72.792590000000004</v>
      </c>
      <c r="AK2554">
        <v>72.427269999999993</v>
      </c>
      <c r="AL2554">
        <v>71.704980000000006</v>
      </c>
      <c r="AM2554">
        <v>71.090389999999999</v>
      </c>
      <c r="AN2554">
        <v>71.004660000000001</v>
      </c>
      <c r="AO2554">
        <v>70.729640000000003</v>
      </c>
      <c r="AP2554">
        <v>70.325050000000005</v>
      </c>
      <c r="AQ2554">
        <v>72.507409999999993</v>
      </c>
      <c r="AR2554">
        <v>76.679720000000003</v>
      </c>
      <c r="AS2554">
        <v>80.64237</v>
      </c>
      <c r="AT2554">
        <v>84.44023</v>
      </c>
      <c r="AU2554">
        <v>87.573139999999995</v>
      </c>
      <c r="AV2554">
        <v>88.840879999999999</v>
      </c>
      <c r="AW2554">
        <v>88.578500000000005</v>
      </c>
      <c r="AX2554">
        <v>87.884219999999999</v>
      </c>
      <c r="AY2554">
        <v>88.43159</v>
      </c>
      <c r="AZ2554">
        <v>87.868340000000003</v>
      </c>
      <c r="BA2554">
        <v>85.903260000000003</v>
      </c>
      <c r="BB2554">
        <v>84.058800000000005</v>
      </c>
      <c r="BC2554">
        <v>80.624120000000005</v>
      </c>
      <c r="BD2554">
        <v>77.338430000000002</v>
      </c>
      <c r="BE2554">
        <v>75.515879999999996</v>
      </c>
      <c r="BF2554">
        <v>74.435829999999996</v>
      </c>
      <c r="BG2554">
        <v>73.425899999999999</v>
      </c>
      <c r="BH2554">
        <v>-14.16513</v>
      </c>
      <c r="BI2554">
        <v>-11.61341</v>
      </c>
      <c r="BJ2554">
        <v>301.80290000000002</v>
      </c>
      <c r="BK2554">
        <v>330.43239999999997</v>
      </c>
      <c r="BL2554">
        <v>265.73739999999998</v>
      </c>
      <c r="BM2554">
        <v>315.85449999999997</v>
      </c>
      <c r="BN2554">
        <v>241.2116</v>
      </c>
      <c r="BO2554">
        <v>256.79300000000001</v>
      </c>
      <c r="BP2554">
        <v>-332.18259999999998</v>
      </c>
      <c r="BQ2554">
        <v>-548.32510000000002</v>
      </c>
      <c r="BR2554">
        <v>-744.30319999999995</v>
      </c>
      <c r="BS2554">
        <v>-569.18240000000003</v>
      </c>
      <c r="BT2554">
        <v>-168.46520000000001</v>
      </c>
      <c r="BU2554">
        <v>611.40859999999998</v>
      </c>
      <c r="BV2554">
        <v>1764.0920000000001</v>
      </c>
      <c r="BW2554">
        <v>1188.5039999999999</v>
      </c>
      <c r="BX2554">
        <v>892.99810000000002</v>
      </c>
      <c r="BY2554">
        <v>943.2</v>
      </c>
      <c r="BZ2554">
        <v>710.17240000000004</v>
      </c>
      <c r="CA2554">
        <v>175.1841</v>
      </c>
      <c r="CB2554">
        <v>-16.081299999999999</v>
      </c>
      <c r="CC2554">
        <v>-450.47269999999997</v>
      </c>
      <c r="CD2554">
        <v>-475.14819999999997</v>
      </c>
      <c r="CE2554">
        <v>-152.24270000000001</v>
      </c>
      <c r="CF2554" s="20">
        <v>26822.75</v>
      </c>
      <c r="CG2554" s="20">
        <v>30408.16</v>
      </c>
      <c r="CH2554" s="20">
        <v>26640.87</v>
      </c>
      <c r="CI2554" s="20">
        <v>25545.56</v>
      </c>
      <c r="CJ2554" s="20">
        <v>21752.55</v>
      </c>
      <c r="CK2554" s="20">
        <v>17915.38</v>
      </c>
      <c r="CL2554" s="20">
        <v>20624.57</v>
      </c>
      <c r="CM2554" s="20">
        <v>20240.86</v>
      </c>
      <c r="CN2554" s="20">
        <v>13820.7</v>
      </c>
      <c r="CO2554" s="20">
        <v>11440.81</v>
      </c>
      <c r="CP2554" s="20">
        <v>7403.9369999999999</v>
      </c>
      <c r="CQ2554" s="20">
        <v>3274.9340000000002</v>
      </c>
      <c r="CR2554" s="20">
        <v>6093.0680000000002</v>
      </c>
      <c r="CS2554" s="20">
        <v>11901.86</v>
      </c>
      <c r="CT2554" s="20">
        <v>31242.42</v>
      </c>
      <c r="CU2554" s="20">
        <v>52972.91</v>
      </c>
      <c r="CV2554" s="20">
        <v>56612.9</v>
      </c>
      <c r="CW2554" s="20">
        <v>81588.600000000006</v>
      </c>
      <c r="CX2554" s="20">
        <v>67260.42</v>
      </c>
      <c r="CY2554" s="20">
        <v>58762.35</v>
      </c>
      <c r="CZ2554" s="20">
        <v>59357.49</v>
      </c>
      <c r="DA2554" s="20">
        <v>41735.06</v>
      </c>
      <c r="DB2554" s="20">
        <v>40277.18</v>
      </c>
      <c r="DC2554" s="20">
        <v>39196.49</v>
      </c>
      <c r="DD2554">
        <v>0</v>
      </c>
      <c r="DE2554">
        <v>0</v>
      </c>
      <c r="DF2554">
        <v>0</v>
      </c>
    </row>
    <row r="2555" spans="1:110" x14ac:dyDescent="0.25">
      <c r="A2555" s="16" t="str">
        <f t="shared" si="39"/>
        <v>Program Specific_CPP_200 kW and above_All_CAISO_1-in-10_MONTHLY SYSTEM PEAK DAY_2028_7</v>
      </c>
      <c r="B2555" t="s">
        <v>196</v>
      </c>
      <c r="C2555" t="s">
        <v>121</v>
      </c>
      <c r="D2555" t="s">
        <v>122</v>
      </c>
      <c r="E2555" t="s">
        <v>7</v>
      </c>
      <c r="F2555" t="s">
        <v>110</v>
      </c>
      <c r="G2555" t="s">
        <v>85</v>
      </c>
      <c r="H2555" t="s">
        <v>20</v>
      </c>
      <c r="I2555">
        <v>2028</v>
      </c>
      <c r="J2555">
        <v>7</v>
      </c>
      <c r="K2555">
        <v>324</v>
      </c>
      <c r="L2555">
        <v>54662.63</v>
      </c>
      <c r="M2555">
        <v>53343.26</v>
      </c>
      <c r="N2555">
        <v>52575.54</v>
      </c>
      <c r="O2555">
        <v>52538.29</v>
      </c>
      <c r="P2555">
        <v>53673.35</v>
      </c>
      <c r="Q2555">
        <v>56980.639999999999</v>
      </c>
      <c r="R2555">
        <v>61567.25</v>
      </c>
      <c r="S2555">
        <v>64013.120000000003</v>
      </c>
      <c r="T2555">
        <v>65602.98</v>
      </c>
      <c r="U2555">
        <v>67181.88</v>
      </c>
      <c r="V2555">
        <v>68961.8</v>
      </c>
      <c r="W2555">
        <v>70090.13</v>
      </c>
      <c r="X2555">
        <v>70887.520000000004</v>
      </c>
      <c r="Y2555">
        <v>71241.72</v>
      </c>
      <c r="Z2555">
        <v>70853.48</v>
      </c>
      <c r="AA2555">
        <v>69377.8</v>
      </c>
      <c r="AB2555">
        <v>67593.55</v>
      </c>
      <c r="AC2555">
        <v>65933.72</v>
      </c>
      <c r="AD2555">
        <v>63066.11</v>
      </c>
      <c r="AE2555">
        <v>61396.65</v>
      </c>
      <c r="AF2555">
        <v>59486.61</v>
      </c>
      <c r="AG2555">
        <v>59505.03</v>
      </c>
      <c r="AH2555">
        <v>58168.52</v>
      </c>
      <c r="AI2555">
        <v>56188.43</v>
      </c>
      <c r="AJ2555">
        <v>69.601920000000007</v>
      </c>
      <c r="AK2555">
        <v>69.293310000000005</v>
      </c>
      <c r="AL2555">
        <v>68.792569999999998</v>
      </c>
      <c r="AM2555">
        <v>67.727000000000004</v>
      </c>
      <c r="AN2555">
        <v>67.918319999999994</v>
      </c>
      <c r="AO2555">
        <v>67.603620000000006</v>
      </c>
      <c r="AP2555">
        <v>67.60333</v>
      </c>
      <c r="AQ2555">
        <v>69.430160000000001</v>
      </c>
      <c r="AR2555">
        <v>72.952029999999993</v>
      </c>
      <c r="AS2555">
        <v>77.266249999999999</v>
      </c>
      <c r="AT2555">
        <v>80.380750000000006</v>
      </c>
      <c r="AU2555">
        <v>82.924899999999994</v>
      </c>
      <c r="AV2555">
        <v>83.991249999999994</v>
      </c>
      <c r="AW2555">
        <v>86.29607</v>
      </c>
      <c r="AX2555">
        <v>85.720860000000002</v>
      </c>
      <c r="AY2555">
        <v>85.768699999999995</v>
      </c>
      <c r="AZ2555">
        <v>85.230770000000007</v>
      </c>
      <c r="BA2555">
        <v>82.073059999999998</v>
      </c>
      <c r="BB2555">
        <v>80.447220000000002</v>
      </c>
      <c r="BC2555">
        <v>76.95308</v>
      </c>
      <c r="BD2555">
        <v>74.239140000000006</v>
      </c>
      <c r="BE2555">
        <v>72.909419999999997</v>
      </c>
      <c r="BF2555">
        <v>72.489059999999995</v>
      </c>
      <c r="BG2555">
        <v>71.755449999999996</v>
      </c>
      <c r="BH2555">
        <v>-15.69904</v>
      </c>
      <c r="BI2555">
        <v>-12.88997</v>
      </c>
      <c r="BJ2555">
        <v>334.72570000000002</v>
      </c>
      <c r="BK2555">
        <v>367.35770000000002</v>
      </c>
      <c r="BL2555">
        <v>294.21420000000001</v>
      </c>
      <c r="BM2555">
        <v>346.8777</v>
      </c>
      <c r="BN2555">
        <v>262.0421</v>
      </c>
      <c r="BO2555">
        <v>275.67590000000001</v>
      </c>
      <c r="BP2555">
        <v>-354.17070000000001</v>
      </c>
      <c r="BQ2555">
        <v>-579.88670000000002</v>
      </c>
      <c r="BR2555">
        <v>-781.58579999999995</v>
      </c>
      <c r="BS2555">
        <v>-593.56730000000005</v>
      </c>
      <c r="BT2555">
        <v>-175.41480000000001</v>
      </c>
      <c r="BU2555">
        <v>637.06569999999999</v>
      </c>
      <c r="BV2555">
        <v>1845.41</v>
      </c>
      <c r="BW2555">
        <v>1244.24</v>
      </c>
      <c r="BX2555">
        <v>942.39940000000001</v>
      </c>
      <c r="BY2555">
        <v>1004.283</v>
      </c>
      <c r="BZ2555">
        <v>760.91780000000006</v>
      </c>
      <c r="CA2555">
        <v>190.4042</v>
      </c>
      <c r="CB2555">
        <v>-17.64443</v>
      </c>
      <c r="CC2555">
        <v>-497.55810000000002</v>
      </c>
      <c r="CD2555">
        <v>-526.97670000000005</v>
      </c>
      <c r="CE2555">
        <v>-169.0128</v>
      </c>
      <c r="CF2555" s="20">
        <v>32946.42</v>
      </c>
      <c r="CG2555" s="20">
        <v>37460.559999999998</v>
      </c>
      <c r="CH2555" s="20">
        <v>32770.25</v>
      </c>
      <c r="CI2555" s="20">
        <v>31573.9</v>
      </c>
      <c r="CJ2555" s="20">
        <v>26664.41</v>
      </c>
      <c r="CK2555" s="20">
        <v>21607.5</v>
      </c>
      <c r="CL2555" s="20">
        <v>24340.560000000001</v>
      </c>
      <c r="CM2555" s="20">
        <v>23327.07</v>
      </c>
      <c r="CN2555" s="20">
        <v>15710.92</v>
      </c>
      <c r="CO2555" s="20">
        <v>12795.78</v>
      </c>
      <c r="CP2555" s="20">
        <v>8164.25</v>
      </c>
      <c r="CQ2555" s="20">
        <v>3561.5540000000001</v>
      </c>
      <c r="CR2555" s="20">
        <v>6606.1440000000002</v>
      </c>
      <c r="CS2555" s="20">
        <v>12921.72</v>
      </c>
      <c r="CT2555" s="20">
        <v>34189.11</v>
      </c>
      <c r="CU2555" s="20">
        <v>58057.86</v>
      </c>
      <c r="CV2555" s="20">
        <v>63049.89</v>
      </c>
      <c r="CW2555" s="20">
        <v>92498.46</v>
      </c>
      <c r="CX2555" s="20">
        <v>77216.06</v>
      </c>
      <c r="CY2555" s="20">
        <v>69416.53</v>
      </c>
      <c r="CZ2555" s="20">
        <v>71457.66</v>
      </c>
      <c r="DA2555" s="20">
        <v>50915.7</v>
      </c>
      <c r="DB2555" s="20">
        <v>49543.16</v>
      </c>
      <c r="DC2555" s="20">
        <v>48307.41</v>
      </c>
      <c r="DD2555">
        <v>0</v>
      </c>
      <c r="DE2555">
        <v>0</v>
      </c>
      <c r="DF2555">
        <v>0</v>
      </c>
    </row>
    <row r="2556" spans="1:110" x14ac:dyDescent="0.25">
      <c r="A2556" s="16" t="str">
        <f t="shared" si="39"/>
        <v>Program Specific_CPP_200 kW and above_All_CAISO_1-in-10_MONTHLY SYSTEM PEAK DAY_2025_10</v>
      </c>
      <c r="B2556" t="s">
        <v>196</v>
      </c>
      <c r="C2556" t="s">
        <v>121</v>
      </c>
      <c r="D2556" t="s">
        <v>122</v>
      </c>
      <c r="E2556" t="s">
        <v>7</v>
      </c>
      <c r="F2556" t="s">
        <v>110</v>
      </c>
      <c r="G2556" t="s">
        <v>85</v>
      </c>
      <c r="H2556" t="s">
        <v>20</v>
      </c>
      <c r="I2556">
        <v>2025</v>
      </c>
      <c r="J2556">
        <v>10</v>
      </c>
      <c r="K2556">
        <v>376</v>
      </c>
      <c r="L2556">
        <v>63576.54</v>
      </c>
      <c r="M2556">
        <v>62197.63</v>
      </c>
      <c r="N2556">
        <v>61328.45</v>
      </c>
      <c r="O2556">
        <v>61269.38</v>
      </c>
      <c r="P2556">
        <v>63013.61</v>
      </c>
      <c r="Q2556">
        <v>66951.41</v>
      </c>
      <c r="R2556">
        <v>73031.16</v>
      </c>
      <c r="S2556">
        <v>76361.67</v>
      </c>
      <c r="T2556">
        <v>78239.350000000006</v>
      </c>
      <c r="U2556">
        <v>80308.36</v>
      </c>
      <c r="V2556">
        <v>82600.11</v>
      </c>
      <c r="W2556">
        <v>84667.45</v>
      </c>
      <c r="X2556">
        <v>85986.69</v>
      </c>
      <c r="Y2556">
        <v>86413.4</v>
      </c>
      <c r="Z2556">
        <v>85777.74</v>
      </c>
      <c r="AA2556">
        <v>84300.42</v>
      </c>
      <c r="AB2556">
        <v>81628.78</v>
      </c>
      <c r="AC2556">
        <v>79304.69</v>
      </c>
      <c r="AD2556">
        <v>75776.14</v>
      </c>
      <c r="AE2556">
        <v>72703.94</v>
      </c>
      <c r="AF2556">
        <v>69839.88</v>
      </c>
      <c r="AG2556">
        <v>69229.47</v>
      </c>
      <c r="AH2556">
        <v>67588.240000000005</v>
      </c>
      <c r="AI2556">
        <v>65197.61</v>
      </c>
      <c r="AJ2556">
        <v>72.748620000000003</v>
      </c>
      <c r="AK2556">
        <v>71.503789999999995</v>
      </c>
      <c r="AL2556">
        <v>70.833960000000005</v>
      </c>
      <c r="AM2556">
        <v>69.977360000000004</v>
      </c>
      <c r="AN2556">
        <v>69.430599999999998</v>
      </c>
      <c r="AO2556">
        <v>68.961410000000001</v>
      </c>
      <c r="AP2556">
        <v>69.05471</v>
      </c>
      <c r="AQ2556">
        <v>69.214380000000006</v>
      </c>
      <c r="AR2556">
        <v>74.9696</v>
      </c>
      <c r="AS2556">
        <v>80.794489999999996</v>
      </c>
      <c r="AT2556">
        <v>84.846609999999998</v>
      </c>
      <c r="AU2556">
        <v>87.769620000000003</v>
      </c>
      <c r="AV2556">
        <v>88.429550000000006</v>
      </c>
      <c r="AW2556">
        <v>90.081739999999996</v>
      </c>
      <c r="AX2556">
        <v>88.856380000000001</v>
      </c>
      <c r="AY2556">
        <v>86.705119999999994</v>
      </c>
      <c r="AZ2556">
        <v>85.053089999999997</v>
      </c>
      <c r="BA2556">
        <v>84.480890000000002</v>
      </c>
      <c r="BB2556">
        <v>81.608900000000006</v>
      </c>
      <c r="BC2556">
        <v>77.860290000000006</v>
      </c>
      <c r="BD2556">
        <v>75.654390000000006</v>
      </c>
      <c r="BE2556">
        <v>74.487430000000003</v>
      </c>
      <c r="BF2556">
        <v>73.058059999999998</v>
      </c>
      <c r="BG2556">
        <v>72.385999999999996</v>
      </c>
      <c r="BH2556">
        <v>-18.2591</v>
      </c>
      <c r="BI2556">
        <v>-15.02955</v>
      </c>
      <c r="BJ2556">
        <v>390.45170000000002</v>
      </c>
      <c r="BK2556">
        <v>428.40710000000001</v>
      </c>
      <c r="BL2556">
        <v>345.4135</v>
      </c>
      <c r="BM2556">
        <v>407.57619999999997</v>
      </c>
      <c r="BN2556">
        <v>310.8347</v>
      </c>
      <c r="BO2556">
        <v>328.85559999999998</v>
      </c>
      <c r="BP2556">
        <v>-422.39069999999998</v>
      </c>
      <c r="BQ2556">
        <v>-693.18910000000005</v>
      </c>
      <c r="BR2556">
        <v>-936.15700000000004</v>
      </c>
      <c r="BS2556">
        <v>-717.0172</v>
      </c>
      <c r="BT2556">
        <v>-212.77850000000001</v>
      </c>
      <c r="BU2556">
        <v>772.7355</v>
      </c>
      <c r="BV2556">
        <v>2234.1190000000001</v>
      </c>
      <c r="BW2556">
        <v>1511.867</v>
      </c>
      <c r="BX2556">
        <v>1138.0809999999999</v>
      </c>
      <c r="BY2556">
        <v>1207.9459999999999</v>
      </c>
      <c r="BZ2556">
        <v>914.26949999999999</v>
      </c>
      <c r="CA2556">
        <v>225.47059999999999</v>
      </c>
      <c r="CB2556">
        <v>-20.715340000000001</v>
      </c>
      <c r="CC2556">
        <v>-578.87009999999998</v>
      </c>
      <c r="CD2556">
        <v>-612.31449999999995</v>
      </c>
      <c r="CE2556">
        <v>-196.1121</v>
      </c>
      <c r="CF2556" s="20">
        <v>44567.77</v>
      </c>
      <c r="CG2556" s="20">
        <v>50928.73</v>
      </c>
      <c r="CH2556" s="20">
        <v>44589.87</v>
      </c>
      <c r="CI2556" s="20">
        <v>42940.14</v>
      </c>
      <c r="CJ2556" s="20">
        <v>36752.199999999997</v>
      </c>
      <c r="CK2556" s="20">
        <v>29831.11</v>
      </c>
      <c r="CL2556" s="20">
        <v>34248.959999999999</v>
      </c>
      <c r="CM2556" s="20">
        <v>33195.040000000001</v>
      </c>
      <c r="CN2556" s="20">
        <v>22346.27</v>
      </c>
      <c r="CO2556" s="20">
        <v>18284.54</v>
      </c>
      <c r="CP2556" s="20">
        <v>11712.79</v>
      </c>
      <c r="CQ2556" s="20">
        <v>5197.0720000000001</v>
      </c>
      <c r="CR2556" s="20">
        <v>9720.1029999999992</v>
      </c>
      <c r="CS2556" s="20">
        <v>19011.38</v>
      </c>
      <c r="CT2556" s="20">
        <v>50108.88</v>
      </c>
      <c r="CU2556" s="20">
        <v>85719.48</v>
      </c>
      <c r="CV2556" s="20">
        <v>91951.83</v>
      </c>
      <c r="CW2556" s="20">
        <v>133818.79999999999</v>
      </c>
      <c r="CX2556" s="20">
        <v>111475.8</v>
      </c>
      <c r="CY2556" s="20">
        <v>97339.58</v>
      </c>
      <c r="CZ2556" s="20">
        <v>98495.7</v>
      </c>
      <c r="DA2556" s="20">
        <v>68917</v>
      </c>
      <c r="DB2556" s="20">
        <v>66888.27</v>
      </c>
      <c r="DC2556" s="20">
        <v>65040.42</v>
      </c>
      <c r="DD2556">
        <v>0</v>
      </c>
      <c r="DE2556">
        <v>0</v>
      </c>
      <c r="DF2556">
        <v>0</v>
      </c>
    </row>
    <row r="2557" spans="1:110" x14ac:dyDescent="0.25">
      <c r="A2557" s="16" t="str">
        <f t="shared" si="39"/>
        <v>Portfolio Adjusted_CPP_200 kW and above_All_CAISO_1-in-10_MONTHLY SYSTEM PEAK DAY_2024_2</v>
      </c>
      <c r="B2557" t="s">
        <v>195</v>
      </c>
      <c r="C2557" t="s">
        <v>121</v>
      </c>
      <c r="D2557" t="s">
        <v>122</v>
      </c>
      <c r="E2557" t="s">
        <v>7</v>
      </c>
      <c r="F2557" t="s">
        <v>110</v>
      </c>
      <c r="G2557" t="s">
        <v>85</v>
      </c>
      <c r="H2557" t="s">
        <v>20</v>
      </c>
      <c r="I2557">
        <v>2024</v>
      </c>
      <c r="J2557">
        <v>2</v>
      </c>
      <c r="K2557">
        <v>391</v>
      </c>
      <c r="L2557">
        <v>51778.78</v>
      </c>
      <c r="M2557">
        <v>49768.7</v>
      </c>
      <c r="N2557">
        <v>49155.22</v>
      </c>
      <c r="O2557">
        <v>49324.52</v>
      </c>
      <c r="P2557">
        <v>51479.25</v>
      </c>
      <c r="Q2557">
        <v>56547.360000000001</v>
      </c>
      <c r="R2557">
        <v>63818.03</v>
      </c>
      <c r="S2557">
        <v>68201.02</v>
      </c>
      <c r="T2557">
        <v>69453.38</v>
      </c>
      <c r="U2557">
        <v>69898.27</v>
      </c>
      <c r="V2557">
        <v>71409.38</v>
      </c>
      <c r="W2557">
        <v>71614.91</v>
      </c>
      <c r="X2557">
        <v>71401.98</v>
      </c>
      <c r="Y2557">
        <v>71259.509999999995</v>
      </c>
      <c r="Z2557">
        <v>70235.63</v>
      </c>
      <c r="AA2557">
        <v>68423.55</v>
      </c>
      <c r="AB2557">
        <v>67376.73</v>
      </c>
      <c r="AC2557">
        <v>66950.7</v>
      </c>
      <c r="AD2557">
        <v>63688.33</v>
      </c>
      <c r="AE2557">
        <v>60957.81</v>
      </c>
      <c r="AF2557">
        <v>58877.54</v>
      </c>
      <c r="AG2557">
        <v>58442.03</v>
      </c>
      <c r="AH2557">
        <v>56574.89</v>
      </c>
      <c r="AI2557">
        <v>54099.13</v>
      </c>
      <c r="AJ2557">
        <v>51.182679999999998</v>
      </c>
      <c r="AK2557">
        <v>50.920270000000002</v>
      </c>
      <c r="AL2557">
        <v>50.149799999999999</v>
      </c>
      <c r="AM2557">
        <v>49.176279999999998</v>
      </c>
      <c r="AN2557">
        <v>47.274180000000001</v>
      </c>
      <c r="AO2557">
        <v>45.941980000000001</v>
      </c>
      <c r="AP2557">
        <v>45.811860000000003</v>
      </c>
      <c r="AQ2557">
        <v>44.789000000000001</v>
      </c>
      <c r="AR2557">
        <v>47.132460000000002</v>
      </c>
      <c r="AS2557">
        <v>50.678600000000003</v>
      </c>
      <c r="AT2557">
        <v>54.026499999999999</v>
      </c>
      <c r="AU2557">
        <v>55.856409999999997</v>
      </c>
      <c r="AV2557">
        <v>56.495869999999996</v>
      </c>
      <c r="AW2557">
        <v>56.521749999999997</v>
      </c>
      <c r="AX2557">
        <v>56.595359999999999</v>
      </c>
      <c r="AY2557">
        <v>56.569589999999998</v>
      </c>
      <c r="AZ2557">
        <v>55.441319999999997</v>
      </c>
      <c r="BA2557">
        <v>54.493270000000003</v>
      </c>
      <c r="BB2557">
        <v>52.272419999999997</v>
      </c>
      <c r="BC2557">
        <v>51.3872</v>
      </c>
      <c r="BD2557">
        <v>49.685850000000002</v>
      </c>
      <c r="BE2557">
        <v>47.535989999999998</v>
      </c>
      <c r="BF2557">
        <v>45.920879999999997</v>
      </c>
      <c r="BG2557">
        <v>44.79392</v>
      </c>
      <c r="BH2557">
        <v>-14.870799999999999</v>
      </c>
      <c r="BI2557">
        <v>-12.026199999999999</v>
      </c>
      <c r="BJ2557">
        <v>312.95</v>
      </c>
      <c r="BK2557">
        <v>344.88639999999998</v>
      </c>
      <c r="BL2557">
        <v>282.18709999999999</v>
      </c>
      <c r="BM2557">
        <v>344.24009999999998</v>
      </c>
      <c r="BN2557">
        <v>271.62189999999998</v>
      </c>
      <c r="BO2557">
        <v>293.71120000000002</v>
      </c>
      <c r="BP2557">
        <v>-374.9579</v>
      </c>
      <c r="BQ2557">
        <v>-603.33349999999996</v>
      </c>
      <c r="BR2557">
        <v>-809.32569999999998</v>
      </c>
      <c r="BS2557">
        <v>-606.48009999999999</v>
      </c>
      <c r="BT2557">
        <v>-176.68790000000001</v>
      </c>
      <c r="BU2557">
        <v>637.22469999999998</v>
      </c>
      <c r="BV2557">
        <v>1829.318</v>
      </c>
      <c r="BW2557">
        <v>1227.126</v>
      </c>
      <c r="BX2557">
        <v>939.37630000000001</v>
      </c>
      <c r="BY2557">
        <v>1019.774</v>
      </c>
      <c r="BZ2557">
        <v>768.42520000000002</v>
      </c>
      <c r="CA2557">
        <v>189.04329999999999</v>
      </c>
      <c r="CB2557">
        <v>-17.46378</v>
      </c>
      <c r="CC2557">
        <v>-488.66969999999998</v>
      </c>
      <c r="CD2557">
        <v>-512.53920000000005</v>
      </c>
      <c r="CE2557">
        <v>-162.72829999999999</v>
      </c>
      <c r="CF2557" s="20">
        <v>29561.8</v>
      </c>
      <c r="CG2557" s="20">
        <v>32608.26</v>
      </c>
      <c r="CH2557" s="20">
        <v>28645.18</v>
      </c>
      <c r="CI2557" s="20">
        <v>27829.29</v>
      </c>
      <c r="CJ2557" s="20">
        <v>24528.959999999999</v>
      </c>
      <c r="CK2557" s="20">
        <v>21280.14</v>
      </c>
      <c r="CL2557" s="20">
        <v>26152.78</v>
      </c>
      <c r="CM2557" s="20">
        <v>26479.14</v>
      </c>
      <c r="CN2557" s="20">
        <v>17609.27</v>
      </c>
      <c r="CO2557" s="20">
        <v>13851.45</v>
      </c>
      <c r="CP2557" s="20">
        <v>8754.0619999999999</v>
      </c>
      <c r="CQ2557" s="20">
        <v>3718.1990000000001</v>
      </c>
      <c r="CR2557" s="20">
        <v>6702.3770000000004</v>
      </c>
      <c r="CS2557" s="20">
        <v>12928.17</v>
      </c>
      <c r="CT2557" s="20">
        <v>33595.449999999997</v>
      </c>
      <c r="CU2557" s="20">
        <v>56471.76</v>
      </c>
      <c r="CV2557" s="20">
        <v>62646.03</v>
      </c>
      <c r="CW2557" s="20">
        <v>95373.9</v>
      </c>
      <c r="CX2557" s="20">
        <v>78747.23</v>
      </c>
      <c r="CY2557" s="20">
        <v>68427.77</v>
      </c>
      <c r="CZ2557" s="20">
        <v>70001.87</v>
      </c>
      <c r="DA2557" s="20">
        <v>49112.82</v>
      </c>
      <c r="DB2557" s="20">
        <v>46865.7</v>
      </c>
      <c r="DC2557" s="20">
        <v>44781.7</v>
      </c>
      <c r="DD2557">
        <v>0</v>
      </c>
      <c r="DE2557">
        <v>0</v>
      </c>
      <c r="DF2557">
        <v>0</v>
      </c>
    </row>
    <row r="2558" spans="1:110" x14ac:dyDescent="0.25">
      <c r="A2558" s="16" t="str">
        <f t="shared" si="39"/>
        <v>Portfolio Adjusted_CPP_200 kW and above_All_CAISO_1-in-10_MONTHLY SYSTEM PEAK DAY_2030_5</v>
      </c>
      <c r="B2558" t="s">
        <v>195</v>
      </c>
      <c r="C2558" t="s">
        <v>121</v>
      </c>
      <c r="D2558" t="s">
        <v>122</v>
      </c>
      <c r="E2558" t="s">
        <v>7</v>
      </c>
      <c r="F2558" t="s">
        <v>110</v>
      </c>
      <c r="G2558" t="s">
        <v>85</v>
      </c>
      <c r="H2558" t="s">
        <v>20</v>
      </c>
      <c r="I2558">
        <v>2030</v>
      </c>
      <c r="J2558">
        <v>5</v>
      </c>
      <c r="K2558">
        <v>286</v>
      </c>
      <c r="L2558">
        <v>45153.93</v>
      </c>
      <c r="M2558">
        <v>44052.65</v>
      </c>
      <c r="N2558">
        <v>43486.63</v>
      </c>
      <c r="O2558">
        <v>43378.82</v>
      </c>
      <c r="P2558">
        <v>44110.94</v>
      </c>
      <c r="Q2558">
        <v>46590.9</v>
      </c>
      <c r="R2558">
        <v>49768.43</v>
      </c>
      <c r="S2558">
        <v>51520.92</v>
      </c>
      <c r="T2558">
        <v>52674.62</v>
      </c>
      <c r="U2558">
        <v>53862.42</v>
      </c>
      <c r="V2558">
        <v>55298.41</v>
      </c>
      <c r="W2558">
        <v>56270.54</v>
      </c>
      <c r="X2558">
        <v>56777.59</v>
      </c>
      <c r="Y2558">
        <v>56858.879999999997</v>
      </c>
      <c r="Z2558">
        <v>56392.09</v>
      </c>
      <c r="AA2558">
        <v>55198.73</v>
      </c>
      <c r="AB2558">
        <v>53909.73</v>
      </c>
      <c r="AC2558">
        <v>52724.11</v>
      </c>
      <c r="AD2558">
        <v>50862.19</v>
      </c>
      <c r="AE2558">
        <v>49745.88</v>
      </c>
      <c r="AF2558">
        <v>48588.73</v>
      </c>
      <c r="AG2558">
        <v>48626.87</v>
      </c>
      <c r="AH2558">
        <v>47796.12</v>
      </c>
      <c r="AI2558">
        <v>46350.29</v>
      </c>
      <c r="AJ2558">
        <v>65.901690000000002</v>
      </c>
      <c r="AK2558">
        <v>64.721410000000006</v>
      </c>
      <c r="AL2558">
        <v>64.29674</v>
      </c>
      <c r="AM2558">
        <v>63.560929999999999</v>
      </c>
      <c r="AN2558">
        <v>62.972320000000003</v>
      </c>
      <c r="AO2558">
        <v>62.339100000000002</v>
      </c>
      <c r="AP2558">
        <v>61.970039999999997</v>
      </c>
      <c r="AQ2558">
        <v>65.50855</v>
      </c>
      <c r="AR2558">
        <v>72.158339999999995</v>
      </c>
      <c r="AS2558">
        <v>78.907330000000002</v>
      </c>
      <c r="AT2558">
        <v>85.310299999999998</v>
      </c>
      <c r="AU2558">
        <v>88.073260000000005</v>
      </c>
      <c r="AV2558">
        <v>90.129170000000002</v>
      </c>
      <c r="AW2558">
        <v>90.295109999999994</v>
      </c>
      <c r="AX2558">
        <v>90.455370000000002</v>
      </c>
      <c r="AY2558">
        <v>90.86121</v>
      </c>
      <c r="AZ2558">
        <v>91.350359999999995</v>
      </c>
      <c r="BA2558">
        <v>90.121009999999998</v>
      </c>
      <c r="BB2558">
        <v>88.285120000000006</v>
      </c>
      <c r="BC2558">
        <v>85.224999999999994</v>
      </c>
      <c r="BD2558">
        <v>80.115740000000002</v>
      </c>
      <c r="BE2558">
        <v>77.772989999999993</v>
      </c>
      <c r="BF2558">
        <v>74.361949999999993</v>
      </c>
      <c r="BG2558">
        <v>71.36936</v>
      </c>
      <c r="BH2558">
        <v>-12.96815</v>
      </c>
      <c r="BI2558">
        <v>-10.644970000000001</v>
      </c>
      <c r="BJ2558">
        <v>276.86059999999998</v>
      </c>
      <c r="BK2558">
        <v>303.31290000000001</v>
      </c>
      <c r="BL2558">
        <v>241.7972</v>
      </c>
      <c r="BM2558">
        <v>283.62869999999998</v>
      </c>
      <c r="BN2558">
        <v>211.82409999999999</v>
      </c>
      <c r="BO2558">
        <v>221.8775</v>
      </c>
      <c r="BP2558">
        <v>-284.37439999999998</v>
      </c>
      <c r="BQ2558">
        <v>-464.91849999999999</v>
      </c>
      <c r="BR2558">
        <v>-626.73030000000006</v>
      </c>
      <c r="BS2558">
        <v>-476.53429999999997</v>
      </c>
      <c r="BT2558">
        <v>-140.4991</v>
      </c>
      <c r="BU2558">
        <v>508.44979999999998</v>
      </c>
      <c r="BV2558">
        <v>1468.7570000000001</v>
      </c>
      <c r="BW2558">
        <v>989.94889999999998</v>
      </c>
      <c r="BX2558">
        <v>751.61739999999998</v>
      </c>
      <c r="BY2558">
        <v>803.07839999999999</v>
      </c>
      <c r="BZ2558">
        <v>613.67269999999996</v>
      </c>
      <c r="CA2558">
        <v>154.27269999999999</v>
      </c>
      <c r="CB2558">
        <v>-14.411989999999999</v>
      </c>
      <c r="CC2558">
        <v>-406.59910000000002</v>
      </c>
      <c r="CD2558">
        <v>-433.00810000000001</v>
      </c>
      <c r="CE2558">
        <v>-139.41999999999999</v>
      </c>
      <c r="CF2558" s="20">
        <v>22481.14</v>
      </c>
      <c r="CG2558" s="20">
        <v>25548.13</v>
      </c>
      <c r="CH2558" s="20">
        <v>22419.39</v>
      </c>
      <c r="CI2558" s="20">
        <v>21524.45</v>
      </c>
      <c r="CJ2558" s="20">
        <v>18009.73</v>
      </c>
      <c r="CK2558" s="20">
        <v>14446.15</v>
      </c>
      <c r="CL2558" s="20">
        <v>15905.19</v>
      </c>
      <c r="CM2558" s="20">
        <v>15110.87</v>
      </c>
      <c r="CN2558" s="20">
        <v>10128.790000000001</v>
      </c>
      <c r="CO2558" s="20">
        <v>8224.9680000000008</v>
      </c>
      <c r="CP2558" s="20">
        <v>5249.5780000000004</v>
      </c>
      <c r="CQ2558" s="20">
        <v>2295.556</v>
      </c>
      <c r="CR2558" s="20">
        <v>4238.0129999999999</v>
      </c>
      <c r="CS2558" s="20">
        <v>8230.9130000000005</v>
      </c>
      <c r="CT2558" s="20">
        <v>21657.18</v>
      </c>
      <c r="CU2558" s="20">
        <v>36751.760000000002</v>
      </c>
      <c r="CV2558" s="20">
        <v>40105.879999999997</v>
      </c>
      <c r="CW2558" s="20">
        <v>59147.69</v>
      </c>
      <c r="CX2558" s="20">
        <v>50223.360000000001</v>
      </c>
      <c r="CY2558" s="20">
        <v>45570.91</v>
      </c>
      <c r="CZ2558" s="20">
        <v>47673.99</v>
      </c>
      <c r="DA2558" s="20">
        <v>34001.410000000003</v>
      </c>
      <c r="DB2558" s="20">
        <v>33449.760000000002</v>
      </c>
      <c r="DC2558" s="20">
        <v>32871.9</v>
      </c>
      <c r="DD2558">
        <v>0</v>
      </c>
      <c r="DE2558">
        <v>0</v>
      </c>
      <c r="DF2558">
        <v>0</v>
      </c>
    </row>
    <row r="2559" spans="1:110" x14ac:dyDescent="0.25">
      <c r="A2559" s="16" t="str">
        <f t="shared" si="39"/>
        <v>Portfolio Adjusted_CPP_200 kW and above_All_CAISO_1-in-10_MONTHLY SYSTEM PEAK DAY_2022_2</v>
      </c>
      <c r="B2559" t="s">
        <v>195</v>
      </c>
      <c r="C2559" t="s">
        <v>121</v>
      </c>
      <c r="D2559" t="s">
        <v>122</v>
      </c>
      <c r="E2559" t="s">
        <v>7</v>
      </c>
      <c r="F2559" t="s">
        <v>110</v>
      </c>
      <c r="G2559" t="s">
        <v>85</v>
      </c>
      <c r="H2559" t="s">
        <v>20</v>
      </c>
      <c r="I2559">
        <v>2022</v>
      </c>
      <c r="J2559">
        <v>2</v>
      </c>
      <c r="K2559">
        <v>435</v>
      </c>
      <c r="L2559">
        <v>57605.55</v>
      </c>
      <c r="M2559">
        <v>55369.27</v>
      </c>
      <c r="N2559">
        <v>54686.75</v>
      </c>
      <c r="O2559">
        <v>54875.1</v>
      </c>
      <c r="P2559">
        <v>57272.31</v>
      </c>
      <c r="Q2559">
        <v>62910.75</v>
      </c>
      <c r="R2559">
        <v>70999.600000000006</v>
      </c>
      <c r="S2559">
        <v>75875.81</v>
      </c>
      <c r="T2559">
        <v>77269.11</v>
      </c>
      <c r="U2559">
        <v>77764.070000000007</v>
      </c>
      <c r="V2559">
        <v>79445.22</v>
      </c>
      <c r="W2559">
        <v>79673.88</v>
      </c>
      <c r="X2559">
        <v>79436.98</v>
      </c>
      <c r="Y2559">
        <v>79278.48</v>
      </c>
      <c r="Z2559">
        <v>78139.39</v>
      </c>
      <c r="AA2559">
        <v>76123.39</v>
      </c>
      <c r="AB2559">
        <v>74958.759999999995</v>
      </c>
      <c r="AC2559">
        <v>74484.789999999994</v>
      </c>
      <c r="AD2559">
        <v>70855.3</v>
      </c>
      <c r="AE2559">
        <v>67817.52</v>
      </c>
      <c r="AF2559">
        <v>65503.14</v>
      </c>
      <c r="AG2559">
        <v>65018.62</v>
      </c>
      <c r="AH2559">
        <v>62941.37</v>
      </c>
      <c r="AI2559">
        <v>60187.01</v>
      </c>
      <c r="AJ2559">
        <v>51.182679999999998</v>
      </c>
      <c r="AK2559">
        <v>50.920270000000002</v>
      </c>
      <c r="AL2559">
        <v>50.149799999999999</v>
      </c>
      <c r="AM2559">
        <v>49.176279999999998</v>
      </c>
      <c r="AN2559">
        <v>47.274180000000001</v>
      </c>
      <c r="AO2559">
        <v>45.941980000000001</v>
      </c>
      <c r="AP2559">
        <v>45.811860000000003</v>
      </c>
      <c r="AQ2559">
        <v>44.789000000000001</v>
      </c>
      <c r="AR2559">
        <v>47.132460000000002</v>
      </c>
      <c r="AS2559">
        <v>50.678600000000003</v>
      </c>
      <c r="AT2559">
        <v>54.026499999999999</v>
      </c>
      <c r="AU2559">
        <v>55.856409999999997</v>
      </c>
      <c r="AV2559">
        <v>56.495869999999996</v>
      </c>
      <c r="AW2559">
        <v>56.521749999999997</v>
      </c>
      <c r="AX2559">
        <v>56.595359999999999</v>
      </c>
      <c r="AY2559">
        <v>56.569589999999998</v>
      </c>
      <c r="AZ2559">
        <v>55.441319999999997</v>
      </c>
      <c r="BA2559">
        <v>54.493270000000003</v>
      </c>
      <c r="BB2559">
        <v>52.272419999999997</v>
      </c>
      <c r="BC2559">
        <v>51.3872</v>
      </c>
      <c r="BD2559">
        <v>49.685850000000002</v>
      </c>
      <c r="BE2559">
        <v>47.535989999999998</v>
      </c>
      <c r="BF2559">
        <v>45.920879999999997</v>
      </c>
      <c r="BG2559">
        <v>44.79392</v>
      </c>
      <c r="BH2559">
        <v>-16.544239999999999</v>
      </c>
      <c r="BI2559">
        <v>-13.379530000000001</v>
      </c>
      <c r="BJ2559">
        <v>348.1669</v>
      </c>
      <c r="BK2559">
        <v>383.69709999999998</v>
      </c>
      <c r="BL2559">
        <v>313.94209999999998</v>
      </c>
      <c r="BM2559">
        <v>382.97809999999998</v>
      </c>
      <c r="BN2559">
        <v>302.18799999999999</v>
      </c>
      <c r="BO2559">
        <v>326.76319999999998</v>
      </c>
      <c r="BP2559">
        <v>-417.15269999999998</v>
      </c>
      <c r="BQ2559">
        <v>-671.2278</v>
      </c>
      <c r="BR2559">
        <v>-900.40070000000003</v>
      </c>
      <c r="BS2559">
        <v>-674.72850000000005</v>
      </c>
      <c r="BT2559">
        <v>-196.57089999999999</v>
      </c>
      <c r="BU2559">
        <v>708.93290000000002</v>
      </c>
      <c r="BV2559">
        <v>2035.174</v>
      </c>
      <c r="BW2559">
        <v>1365.2170000000001</v>
      </c>
      <c r="BX2559">
        <v>1045.086</v>
      </c>
      <c r="BY2559">
        <v>1134.5309999999999</v>
      </c>
      <c r="BZ2559">
        <v>854.89760000000001</v>
      </c>
      <c r="CA2559">
        <v>210.3167</v>
      </c>
      <c r="CB2559">
        <v>-19.429010000000002</v>
      </c>
      <c r="CC2559">
        <v>-543.66060000000004</v>
      </c>
      <c r="CD2559">
        <v>-570.21619999999996</v>
      </c>
      <c r="CE2559">
        <v>-181.04040000000001</v>
      </c>
      <c r="CF2559" s="20">
        <v>36589.449999999997</v>
      </c>
      <c r="CG2559" s="20">
        <v>40360.14</v>
      </c>
      <c r="CH2559" s="20">
        <v>35454.92</v>
      </c>
      <c r="CI2559" s="20">
        <v>34445.07</v>
      </c>
      <c r="CJ2559" s="20">
        <v>30360.16</v>
      </c>
      <c r="CK2559" s="20">
        <v>26339.02</v>
      </c>
      <c r="CL2559" s="20">
        <v>32370.01</v>
      </c>
      <c r="CM2559" s="20">
        <v>32773.96</v>
      </c>
      <c r="CN2559" s="20">
        <v>21795.48</v>
      </c>
      <c r="CO2559" s="20">
        <v>17144.330000000002</v>
      </c>
      <c r="CP2559" s="20">
        <v>10835.14</v>
      </c>
      <c r="CQ2559" s="20">
        <v>4602.1170000000002</v>
      </c>
      <c r="CR2559" s="20">
        <v>8295.7160000000003</v>
      </c>
      <c r="CS2559" s="20">
        <v>16001.55</v>
      </c>
      <c r="CT2559" s="20">
        <v>41582.01</v>
      </c>
      <c r="CU2559" s="20">
        <v>69896.639999999999</v>
      </c>
      <c r="CV2559" s="20">
        <v>77538.7</v>
      </c>
      <c r="CW2559" s="20">
        <v>118046.9</v>
      </c>
      <c r="CX2559" s="20">
        <v>97467.6</v>
      </c>
      <c r="CY2559" s="20">
        <v>84694.91</v>
      </c>
      <c r="CZ2559" s="20">
        <v>86643.23</v>
      </c>
      <c r="DA2559" s="20">
        <v>60788.28</v>
      </c>
      <c r="DB2559" s="20">
        <v>58006.96</v>
      </c>
      <c r="DC2559" s="20">
        <v>55427.53</v>
      </c>
      <c r="DD2559">
        <v>0</v>
      </c>
      <c r="DE2559">
        <v>0</v>
      </c>
      <c r="DF2559">
        <v>0</v>
      </c>
    </row>
    <row r="2560" spans="1:110" x14ac:dyDescent="0.25">
      <c r="A2560" s="16" t="str">
        <f t="shared" si="39"/>
        <v>Program Specific_CPP_200 kW and above_All_CAISO_1-in-10_MONTHLY SYSTEM PEAK DAY_2022_9</v>
      </c>
      <c r="B2560" t="s">
        <v>196</v>
      </c>
      <c r="C2560" t="s">
        <v>121</v>
      </c>
      <c r="D2560" t="s">
        <v>122</v>
      </c>
      <c r="E2560" t="s">
        <v>7</v>
      </c>
      <c r="F2560" t="s">
        <v>110</v>
      </c>
      <c r="G2560" t="s">
        <v>85</v>
      </c>
      <c r="H2560" t="s">
        <v>20</v>
      </c>
      <c r="I2560">
        <v>2022</v>
      </c>
      <c r="J2560">
        <v>9</v>
      </c>
      <c r="K2560">
        <v>440</v>
      </c>
      <c r="L2560">
        <v>77069.570000000007</v>
      </c>
      <c r="M2560">
        <v>75306.820000000007</v>
      </c>
      <c r="N2560">
        <v>74115.41</v>
      </c>
      <c r="O2560">
        <v>73936.59</v>
      </c>
      <c r="P2560">
        <v>75293.399999999994</v>
      </c>
      <c r="Q2560">
        <v>80144.88</v>
      </c>
      <c r="R2560">
        <v>87637.45</v>
      </c>
      <c r="S2560">
        <v>92158.080000000002</v>
      </c>
      <c r="T2560">
        <v>94817</v>
      </c>
      <c r="U2560">
        <v>97820.6</v>
      </c>
      <c r="V2560">
        <v>101352.7</v>
      </c>
      <c r="W2560">
        <v>103987.7</v>
      </c>
      <c r="X2560">
        <v>105634.7</v>
      </c>
      <c r="Y2560">
        <v>106408.9</v>
      </c>
      <c r="Z2560">
        <v>105594.8</v>
      </c>
      <c r="AA2560">
        <v>103508.8</v>
      </c>
      <c r="AB2560">
        <v>99879.98</v>
      </c>
      <c r="AC2560">
        <v>96397.45</v>
      </c>
      <c r="AD2560">
        <v>91951.48</v>
      </c>
      <c r="AE2560">
        <v>88145.16</v>
      </c>
      <c r="AF2560">
        <v>84405.29</v>
      </c>
      <c r="AG2560">
        <v>84127.77</v>
      </c>
      <c r="AH2560">
        <v>82281.91</v>
      </c>
      <c r="AI2560">
        <v>79630.559999999998</v>
      </c>
      <c r="AJ2560">
        <v>76.770709999999994</v>
      </c>
      <c r="AK2560">
        <v>76.190860000000001</v>
      </c>
      <c r="AL2560">
        <v>76.078850000000003</v>
      </c>
      <c r="AM2560">
        <v>76.314149999999998</v>
      </c>
      <c r="AN2560">
        <v>76.804770000000005</v>
      </c>
      <c r="AO2560">
        <v>76.416150000000002</v>
      </c>
      <c r="AP2560">
        <v>76.22878</v>
      </c>
      <c r="AQ2560">
        <v>76.423490000000001</v>
      </c>
      <c r="AR2560">
        <v>78.841040000000007</v>
      </c>
      <c r="AS2560">
        <v>80.762270000000001</v>
      </c>
      <c r="AT2560">
        <v>83.994020000000006</v>
      </c>
      <c r="AU2560">
        <v>87.579679999999996</v>
      </c>
      <c r="AV2560">
        <v>89.128420000000006</v>
      </c>
      <c r="AW2560">
        <v>89.197800000000001</v>
      </c>
      <c r="AX2560">
        <v>88.916870000000003</v>
      </c>
      <c r="AY2560">
        <v>88.812100000000001</v>
      </c>
      <c r="AZ2560">
        <v>88.306650000000005</v>
      </c>
      <c r="BA2560">
        <v>87.591520000000003</v>
      </c>
      <c r="BB2560">
        <v>83.893360000000001</v>
      </c>
      <c r="BC2560">
        <v>81.809920000000005</v>
      </c>
      <c r="BD2560">
        <v>79.921030000000002</v>
      </c>
      <c r="BE2560">
        <v>78.779319999999998</v>
      </c>
      <c r="BF2560">
        <v>77.701920000000001</v>
      </c>
      <c r="BG2560">
        <v>76.40728</v>
      </c>
      <c r="BH2560">
        <v>-22.13428</v>
      </c>
      <c r="BI2560">
        <v>-18.197279999999999</v>
      </c>
      <c r="BJ2560">
        <v>471.86070000000001</v>
      </c>
      <c r="BK2560">
        <v>516.97860000000003</v>
      </c>
      <c r="BL2560">
        <v>412.726</v>
      </c>
      <c r="BM2560">
        <v>487.89319999999998</v>
      </c>
      <c r="BN2560">
        <v>373.00189999999998</v>
      </c>
      <c r="BO2560">
        <v>396.8836</v>
      </c>
      <c r="BP2560">
        <v>-511.88850000000002</v>
      </c>
      <c r="BQ2560">
        <v>-844.34770000000003</v>
      </c>
      <c r="BR2560">
        <v>-1148.691</v>
      </c>
      <c r="BS2560">
        <v>-880.63319999999999</v>
      </c>
      <c r="BT2560">
        <v>-261.39850000000001</v>
      </c>
      <c r="BU2560">
        <v>951.54179999999997</v>
      </c>
      <c r="BV2560">
        <v>2750.2620000000002</v>
      </c>
      <c r="BW2560">
        <v>1856.355</v>
      </c>
      <c r="BX2560">
        <v>1392.5419999999999</v>
      </c>
      <c r="BY2560">
        <v>1468.298</v>
      </c>
      <c r="BZ2560">
        <v>1109.432</v>
      </c>
      <c r="CA2560">
        <v>273.3571</v>
      </c>
      <c r="CB2560">
        <v>-25.035609999999998</v>
      </c>
      <c r="CC2560">
        <v>-703.44399999999996</v>
      </c>
      <c r="CD2560">
        <v>-745.43150000000003</v>
      </c>
      <c r="CE2560">
        <v>-239.52590000000001</v>
      </c>
      <c r="CF2560" s="20">
        <v>65492.73</v>
      </c>
      <c r="CG2560" s="20">
        <v>74659.27</v>
      </c>
      <c r="CH2560" s="20">
        <v>65122.23</v>
      </c>
      <c r="CI2560" s="20">
        <v>62530.98</v>
      </c>
      <c r="CJ2560" s="20">
        <v>52472.1</v>
      </c>
      <c r="CK2560" s="20">
        <v>42746.58</v>
      </c>
      <c r="CL2560" s="20">
        <v>49318.559999999998</v>
      </c>
      <c r="CM2560" s="20">
        <v>48349.18</v>
      </c>
      <c r="CN2560" s="20">
        <v>32819.120000000003</v>
      </c>
      <c r="CO2560" s="20">
        <v>27128.33</v>
      </c>
      <c r="CP2560" s="20">
        <v>17634.75</v>
      </c>
      <c r="CQ2560" s="20">
        <v>7839.5240000000003</v>
      </c>
      <c r="CR2560" s="20">
        <v>14669.71</v>
      </c>
      <c r="CS2560" s="20">
        <v>28827.54</v>
      </c>
      <c r="CT2560" s="20">
        <v>75936.479999999996</v>
      </c>
      <c r="CU2560" s="20">
        <v>129233.4</v>
      </c>
      <c r="CV2560" s="20">
        <v>137667.29999999999</v>
      </c>
      <c r="CW2560" s="20">
        <v>197719.9</v>
      </c>
      <c r="CX2560" s="20">
        <v>164147.1</v>
      </c>
      <c r="CY2560" s="20">
        <v>143077.20000000001</v>
      </c>
      <c r="CZ2560" s="20">
        <v>143863.20000000001</v>
      </c>
      <c r="DA2560" s="20">
        <v>101770.8</v>
      </c>
      <c r="DB2560" s="20">
        <v>99132.59</v>
      </c>
      <c r="DC2560" s="20">
        <v>97024.07</v>
      </c>
      <c r="DD2560">
        <v>0</v>
      </c>
      <c r="DE2560">
        <v>0</v>
      </c>
      <c r="DF2560">
        <v>0</v>
      </c>
    </row>
    <row r="2561" spans="1:110" x14ac:dyDescent="0.25">
      <c r="A2561" s="16" t="str">
        <f t="shared" si="39"/>
        <v>Portfolio Adjusted_CPP_200 kW and above_All_CAISO_1-in-10_MONTHLY SYSTEM PEAK DAY_2020_2</v>
      </c>
      <c r="B2561" t="s">
        <v>195</v>
      </c>
      <c r="C2561" t="s">
        <v>121</v>
      </c>
      <c r="D2561" t="s">
        <v>122</v>
      </c>
      <c r="E2561" t="s">
        <v>7</v>
      </c>
      <c r="F2561" t="s">
        <v>110</v>
      </c>
      <c r="G2561" t="s">
        <v>85</v>
      </c>
      <c r="H2561" t="s">
        <v>20</v>
      </c>
      <c r="I2561">
        <v>2020</v>
      </c>
      <c r="J2561">
        <v>2</v>
      </c>
      <c r="K2561">
        <v>1363</v>
      </c>
      <c r="L2561">
        <v>180497.4</v>
      </c>
      <c r="M2561">
        <v>173490.4</v>
      </c>
      <c r="N2561">
        <v>171351.8</v>
      </c>
      <c r="O2561">
        <v>171942</v>
      </c>
      <c r="P2561">
        <v>179453.3</v>
      </c>
      <c r="Q2561">
        <v>197120.3</v>
      </c>
      <c r="R2561">
        <v>222465.4</v>
      </c>
      <c r="S2561">
        <v>237744.2</v>
      </c>
      <c r="T2561">
        <v>242109.9</v>
      </c>
      <c r="U2561">
        <v>243660.79999999999</v>
      </c>
      <c r="V2561">
        <v>248928.4</v>
      </c>
      <c r="W2561">
        <v>249644.79999999999</v>
      </c>
      <c r="X2561">
        <v>248902.5</v>
      </c>
      <c r="Y2561">
        <v>248405.9</v>
      </c>
      <c r="Z2561">
        <v>244836.8</v>
      </c>
      <c r="AA2561">
        <v>238520</v>
      </c>
      <c r="AB2561">
        <v>234870.8</v>
      </c>
      <c r="AC2561">
        <v>233385.7</v>
      </c>
      <c r="AD2561">
        <v>222013.3</v>
      </c>
      <c r="AE2561">
        <v>212494.9</v>
      </c>
      <c r="AF2561">
        <v>205243.2</v>
      </c>
      <c r="AG2561">
        <v>203725</v>
      </c>
      <c r="AH2561">
        <v>197216.3</v>
      </c>
      <c r="AI2561">
        <v>188586</v>
      </c>
      <c r="AJ2561">
        <v>51.182679999999998</v>
      </c>
      <c r="AK2561">
        <v>50.920270000000002</v>
      </c>
      <c r="AL2561">
        <v>50.149799999999999</v>
      </c>
      <c r="AM2561">
        <v>49.176279999999998</v>
      </c>
      <c r="AN2561">
        <v>47.274180000000001</v>
      </c>
      <c r="AO2561">
        <v>45.941980000000001</v>
      </c>
      <c r="AP2561">
        <v>45.811860000000003</v>
      </c>
      <c r="AQ2561">
        <v>44.789000000000001</v>
      </c>
      <c r="AR2561">
        <v>47.132460000000002</v>
      </c>
      <c r="AS2561">
        <v>50.678600000000003</v>
      </c>
      <c r="AT2561">
        <v>54.026499999999999</v>
      </c>
      <c r="AU2561">
        <v>55.856409999999997</v>
      </c>
      <c r="AV2561">
        <v>56.495869999999996</v>
      </c>
      <c r="AW2561">
        <v>56.521749999999997</v>
      </c>
      <c r="AX2561">
        <v>56.595359999999999</v>
      </c>
      <c r="AY2561">
        <v>56.569589999999998</v>
      </c>
      <c r="AZ2561">
        <v>55.441319999999997</v>
      </c>
      <c r="BA2561">
        <v>54.493270000000003</v>
      </c>
      <c r="BB2561">
        <v>52.272419999999997</v>
      </c>
      <c r="BC2561">
        <v>51.3872</v>
      </c>
      <c r="BD2561">
        <v>49.685850000000002</v>
      </c>
      <c r="BE2561">
        <v>47.535989999999998</v>
      </c>
      <c r="BF2561">
        <v>45.920879999999997</v>
      </c>
      <c r="BG2561">
        <v>44.79392</v>
      </c>
      <c r="BH2561">
        <v>-51.838630000000002</v>
      </c>
      <c r="BI2561">
        <v>-41.922539999999998</v>
      </c>
      <c r="BJ2561">
        <v>1090.923</v>
      </c>
      <c r="BK2561">
        <v>1202.251</v>
      </c>
      <c r="BL2561">
        <v>983.68539999999996</v>
      </c>
      <c r="BM2561">
        <v>1199.998</v>
      </c>
      <c r="BN2561">
        <v>946.85569999999996</v>
      </c>
      <c r="BO2561">
        <v>1023.8579999999999</v>
      </c>
      <c r="BP2561">
        <v>-1307.078</v>
      </c>
      <c r="BQ2561">
        <v>-2103.181</v>
      </c>
      <c r="BR2561">
        <v>-2821.2559999999999</v>
      </c>
      <c r="BS2561">
        <v>-2114.1489999999999</v>
      </c>
      <c r="BT2561">
        <v>-615.92219999999998</v>
      </c>
      <c r="BU2561">
        <v>2221.3229999999999</v>
      </c>
      <c r="BV2561">
        <v>6376.8789999999999</v>
      </c>
      <c r="BW2561">
        <v>4277.6819999999998</v>
      </c>
      <c r="BX2561">
        <v>3274.6030000000001</v>
      </c>
      <c r="BY2561">
        <v>3554.8629999999998</v>
      </c>
      <c r="BZ2561">
        <v>2678.6790000000001</v>
      </c>
      <c r="CA2561">
        <v>658.99239999999998</v>
      </c>
      <c r="CB2561">
        <v>-60.877569999999999</v>
      </c>
      <c r="CC2561">
        <v>-1703.47</v>
      </c>
      <c r="CD2561">
        <v>-1786.6769999999999</v>
      </c>
      <c r="CE2561">
        <v>-567.26</v>
      </c>
      <c r="CF2561" s="20">
        <v>359227.1</v>
      </c>
      <c r="CG2561" s="20">
        <v>396246.9</v>
      </c>
      <c r="CH2561" s="20">
        <v>348088.5</v>
      </c>
      <c r="CI2561" s="20">
        <v>338174.1</v>
      </c>
      <c r="CJ2561" s="20">
        <v>298069.3</v>
      </c>
      <c r="CK2561" s="20">
        <v>258590.6</v>
      </c>
      <c r="CL2561" s="20">
        <v>317801.5</v>
      </c>
      <c r="CM2561" s="20">
        <v>321767.5</v>
      </c>
      <c r="CN2561" s="20">
        <v>213983.1</v>
      </c>
      <c r="CO2561" s="20">
        <v>168319.2</v>
      </c>
      <c r="CP2561" s="20">
        <v>106377</v>
      </c>
      <c r="CQ2561" s="20">
        <v>45182.559999999998</v>
      </c>
      <c r="CR2561" s="20">
        <v>81445.5</v>
      </c>
      <c r="CS2561" s="20">
        <v>157099.70000000001</v>
      </c>
      <c r="CT2561" s="20">
        <v>408242.9</v>
      </c>
      <c r="CU2561" s="20">
        <v>686229.8</v>
      </c>
      <c r="CV2561" s="20">
        <v>761257.8</v>
      </c>
      <c r="CW2561" s="20">
        <v>1158958</v>
      </c>
      <c r="CX2561" s="20">
        <v>956915.3</v>
      </c>
      <c r="CY2561" s="20">
        <v>831515.8</v>
      </c>
      <c r="CZ2561" s="20">
        <v>850643.9</v>
      </c>
      <c r="DA2561" s="20">
        <v>596805.9</v>
      </c>
      <c r="DB2561" s="20">
        <v>569499.4</v>
      </c>
      <c r="DC2561" s="20">
        <v>544175.1</v>
      </c>
      <c r="DD2561">
        <v>0</v>
      </c>
      <c r="DE2561">
        <v>0</v>
      </c>
      <c r="DF2561">
        <v>0</v>
      </c>
    </row>
    <row r="2562" spans="1:110" x14ac:dyDescent="0.25">
      <c r="A2562" s="16" t="str">
        <f t="shared" ref="A2562:A2625" si="40">B2562&amp;"_"&amp;C2562&amp;"_"&amp;D2562&amp;"_"&amp;E2562&amp;"_"&amp;F2562&amp;"_"&amp;G2562&amp;"_"&amp;H2562&amp;"_"&amp;I2562&amp;"_"&amp;J2562</f>
        <v>Portfolio Adjusted_CPP_200 kW and above_All_CAISO_1-in-10_MONTHLY SYSTEM PEAK DAY_2022_7</v>
      </c>
      <c r="B2562" t="s">
        <v>195</v>
      </c>
      <c r="C2562" t="s">
        <v>121</v>
      </c>
      <c r="D2562" t="s">
        <v>122</v>
      </c>
      <c r="E2562" t="s">
        <v>7</v>
      </c>
      <c r="F2562" t="s">
        <v>110</v>
      </c>
      <c r="G2562" t="s">
        <v>85</v>
      </c>
      <c r="H2562" t="s">
        <v>20</v>
      </c>
      <c r="I2562">
        <v>2022</v>
      </c>
      <c r="J2562">
        <v>7</v>
      </c>
      <c r="K2562">
        <v>435</v>
      </c>
      <c r="L2562">
        <v>73759.64</v>
      </c>
      <c r="M2562">
        <v>71984.33</v>
      </c>
      <c r="N2562">
        <v>70956.09</v>
      </c>
      <c r="O2562">
        <v>70918.28</v>
      </c>
      <c r="P2562">
        <v>72485.19</v>
      </c>
      <c r="Q2562">
        <v>76947.53</v>
      </c>
      <c r="R2562">
        <v>82805.8</v>
      </c>
      <c r="S2562">
        <v>86089.52</v>
      </c>
      <c r="T2562">
        <v>88217.62</v>
      </c>
      <c r="U2562">
        <v>90309.62</v>
      </c>
      <c r="V2562">
        <v>92699.37</v>
      </c>
      <c r="W2562">
        <v>94112.77</v>
      </c>
      <c r="X2562">
        <v>95180.89</v>
      </c>
      <c r="Y2562">
        <v>95672.81</v>
      </c>
      <c r="Z2562">
        <v>95230.76</v>
      </c>
      <c r="AA2562">
        <v>93378.83</v>
      </c>
      <c r="AB2562">
        <v>91058.3</v>
      </c>
      <c r="AC2562">
        <v>88841.29</v>
      </c>
      <c r="AD2562">
        <v>85005.84</v>
      </c>
      <c r="AE2562">
        <v>82768.52</v>
      </c>
      <c r="AF2562">
        <v>80221.2</v>
      </c>
      <c r="AG2562">
        <v>80300.240000000005</v>
      </c>
      <c r="AH2562">
        <v>78506.33</v>
      </c>
      <c r="AI2562">
        <v>75829.7</v>
      </c>
      <c r="AJ2562">
        <v>69.602329999999995</v>
      </c>
      <c r="AK2562">
        <v>69.293040000000005</v>
      </c>
      <c r="AL2562">
        <v>68.791600000000003</v>
      </c>
      <c r="AM2562">
        <v>67.736059999999995</v>
      </c>
      <c r="AN2562">
        <v>67.920310000000001</v>
      </c>
      <c r="AO2562">
        <v>67.608050000000006</v>
      </c>
      <c r="AP2562">
        <v>67.608819999999994</v>
      </c>
      <c r="AQ2562">
        <v>69.426670000000001</v>
      </c>
      <c r="AR2562">
        <v>72.937650000000005</v>
      </c>
      <c r="AS2562">
        <v>77.240129999999994</v>
      </c>
      <c r="AT2562">
        <v>80.34496</v>
      </c>
      <c r="AU2562">
        <v>82.872029999999995</v>
      </c>
      <c r="AV2562">
        <v>83.930419999999998</v>
      </c>
      <c r="AW2562">
        <v>86.227360000000004</v>
      </c>
      <c r="AX2562">
        <v>85.651679999999999</v>
      </c>
      <c r="AY2562">
        <v>85.703540000000004</v>
      </c>
      <c r="AZ2562">
        <v>85.1768</v>
      </c>
      <c r="BA2562">
        <v>82.020589999999999</v>
      </c>
      <c r="BB2562">
        <v>80.389809999999997</v>
      </c>
      <c r="BC2562">
        <v>76.914590000000004</v>
      </c>
      <c r="BD2562">
        <v>74.215220000000002</v>
      </c>
      <c r="BE2562">
        <v>72.880610000000004</v>
      </c>
      <c r="BF2562">
        <v>72.471810000000005</v>
      </c>
      <c r="BG2562">
        <v>71.748230000000007</v>
      </c>
      <c r="BH2562">
        <v>-21.183679999999999</v>
      </c>
      <c r="BI2562">
        <v>-17.39443</v>
      </c>
      <c r="BJ2562">
        <v>451.74669999999998</v>
      </c>
      <c r="BK2562">
        <v>495.8741</v>
      </c>
      <c r="BL2562">
        <v>397.33260000000001</v>
      </c>
      <c r="BM2562">
        <v>468.42899999999997</v>
      </c>
      <c r="BN2562">
        <v>352.4375</v>
      </c>
      <c r="BO2562">
        <v>370.7491</v>
      </c>
      <c r="BP2562">
        <v>-476.2604</v>
      </c>
      <c r="BQ2562">
        <v>-779.51589999999999</v>
      </c>
      <c r="BR2562">
        <v>-1050.6179999999999</v>
      </c>
      <c r="BS2562">
        <v>-797.00609999999995</v>
      </c>
      <c r="BT2562">
        <v>-235.53</v>
      </c>
      <c r="BU2562">
        <v>855.53610000000003</v>
      </c>
      <c r="BV2562">
        <v>2480.326</v>
      </c>
      <c r="BW2562">
        <v>1674.681</v>
      </c>
      <c r="BX2562">
        <v>1269.548</v>
      </c>
      <c r="BY2562">
        <v>1353.2049999999999</v>
      </c>
      <c r="BZ2562">
        <v>1025.6300000000001</v>
      </c>
      <c r="CA2562">
        <v>256.68299999999999</v>
      </c>
      <c r="CB2562">
        <v>-23.794560000000001</v>
      </c>
      <c r="CC2562">
        <v>-671.43960000000004</v>
      </c>
      <c r="CD2562">
        <v>-711.22670000000005</v>
      </c>
      <c r="CE2562">
        <v>-228.09309999999999</v>
      </c>
      <c r="CF2562" s="20">
        <v>59988.06</v>
      </c>
      <c r="CG2562" s="20">
        <v>68216.75</v>
      </c>
      <c r="CH2562" s="20">
        <v>59688.63</v>
      </c>
      <c r="CI2562" s="20">
        <v>57529.8</v>
      </c>
      <c r="CJ2562" s="20">
        <v>48630.99</v>
      </c>
      <c r="CK2562" s="20">
        <v>39403.910000000003</v>
      </c>
      <c r="CL2562" s="20">
        <v>44030.38</v>
      </c>
      <c r="CM2562" s="20">
        <v>42191.3</v>
      </c>
      <c r="CN2562" s="20">
        <v>28409.61</v>
      </c>
      <c r="CO2562" s="20">
        <v>23122.27</v>
      </c>
      <c r="CP2562" s="20">
        <v>14752.06</v>
      </c>
      <c r="CQ2562" s="20">
        <v>6421.2969999999996</v>
      </c>
      <c r="CR2562" s="20">
        <v>11909.89</v>
      </c>
      <c r="CS2562" s="20">
        <v>23303.9</v>
      </c>
      <c r="CT2562" s="20">
        <v>61761.8</v>
      </c>
      <c r="CU2562" s="20">
        <v>105176.1</v>
      </c>
      <c r="CV2562" s="20">
        <v>114422.9</v>
      </c>
      <c r="CW2562" s="20">
        <v>167938</v>
      </c>
      <c r="CX2562" s="20">
        <v>140285.6</v>
      </c>
      <c r="CY2562" s="20">
        <v>126154.9</v>
      </c>
      <c r="CZ2562" s="20">
        <v>129953.7</v>
      </c>
      <c r="DA2562" s="20">
        <v>92720.99</v>
      </c>
      <c r="DB2562" s="20">
        <v>90243.73</v>
      </c>
      <c r="DC2562" s="20">
        <v>87982.96</v>
      </c>
      <c r="DD2562">
        <v>0</v>
      </c>
      <c r="DE2562">
        <v>0</v>
      </c>
      <c r="DF2562">
        <v>0</v>
      </c>
    </row>
    <row r="2563" spans="1:110" x14ac:dyDescent="0.25">
      <c r="A2563" s="16" t="str">
        <f t="shared" si="40"/>
        <v>Portfolio Adjusted_CPP_200 kW and above_All_CAISO_1-in-10_MONTHLY SYSTEM PEAK DAY_2023_1</v>
      </c>
      <c r="B2563" t="s">
        <v>195</v>
      </c>
      <c r="C2563" t="s">
        <v>121</v>
      </c>
      <c r="D2563" t="s">
        <v>122</v>
      </c>
      <c r="E2563" t="s">
        <v>7</v>
      </c>
      <c r="F2563" t="s">
        <v>110</v>
      </c>
      <c r="G2563" t="s">
        <v>85</v>
      </c>
      <c r="H2563" t="s">
        <v>20</v>
      </c>
      <c r="I2563">
        <v>2023</v>
      </c>
      <c r="J2563">
        <v>1</v>
      </c>
      <c r="K2563">
        <v>420</v>
      </c>
      <c r="L2563">
        <v>54223.3</v>
      </c>
      <c r="M2563">
        <v>52843.14</v>
      </c>
      <c r="N2563">
        <v>52333.77</v>
      </c>
      <c r="O2563">
        <v>52559.24</v>
      </c>
      <c r="P2563">
        <v>54856.86</v>
      </c>
      <c r="Q2563">
        <v>60134.21</v>
      </c>
      <c r="R2563">
        <v>68216.789999999994</v>
      </c>
      <c r="S2563">
        <v>72981.179999999993</v>
      </c>
      <c r="T2563">
        <v>74041.02</v>
      </c>
      <c r="U2563">
        <v>74079.240000000005</v>
      </c>
      <c r="V2563">
        <v>75124.100000000006</v>
      </c>
      <c r="W2563">
        <v>75130.31</v>
      </c>
      <c r="X2563">
        <v>75228.3</v>
      </c>
      <c r="Y2563">
        <v>74813.84</v>
      </c>
      <c r="Z2563">
        <v>74334.92</v>
      </c>
      <c r="AA2563">
        <v>73091.08</v>
      </c>
      <c r="AB2563">
        <v>71968.509999999995</v>
      </c>
      <c r="AC2563">
        <v>70895.31</v>
      </c>
      <c r="AD2563">
        <v>66866.929999999993</v>
      </c>
      <c r="AE2563">
        <v>63978.05</v>
      </c>
      <c r="AF2563">
        <v>61902.92</v>
      </c>
      <c r="AG2563">
        <v>61543.19</v>
      </c>
      <c r="AH2563">
        <v>59398.1</v>
      </c>
      <c r="AI2563">
        <v>56670.96</v>
      </c>
      <c r="AJ2563">
        <v>47.753329999999998</v>
      </c>
      <c r="AK2563">
        <v>47.503270000000001</v>
      </c>
      <c r="AL2563">
        <v>47.176900000000003</v>
      </c>
      <c r="AM2563">
        <v>46.029179999999997</v>
      </c>
      <c r="AN2563">
        <v>46.02843</v>
      </c>
      <c r="AO2563">
        <v>44.616970000000002</v>
      </c>
      <c r="AP2563">
        <v>43.873890000000003</v>
      </c>
      <c r="AQ2563">
        <v>43.604750000000003</v>
      </c>
      <c r="AR2563">
        <v>46.748919999999998</v>
      </c>
      <c r="AS2563">
        <v>51.179040000000001</v>
      </c>
      <c r="AT2563">
        <v>53.846269999999997</v>
      </c>
      <c r="AU2563">
        <v>55.609830000000002</v>
      </c>
      <c r="AV2563">
        <v>56.530810000000002</v>
      </c>
      <c r="AW2563">
        <v>56.805079999999997</v>
      </c>
      <c r="AX2563">
        <v>55.96367</v>
      </c>
      <c r="AY2563">
        <v>55.417580000000001</v>
      </c>
      <c r="AZ2563">
        <v>54.045819999999999</v>
      </c>
      <c r="BA2563">
        <v>52.326360000000001</v>
      </c>
      <c r="BB2563">
        <v>50.665419999999997</v>
      </c>
      <c r="BC2563">
        <v>48.668489999999998</v>
      </c>
      <c r="BD2563">
        <v>47.307340000000003</v>
      </c>
      <c r="BE2563">
        <v>46.953209999999999</v>
      </c>
      <c r="BF2563">
        <v>46.76643</v>
      </c>
      <c r="BG2563">
        <v>46.46669</v>
      </c>
      <c r="BH2563">
        <v>-15.57286</v>
      </c>
      <c r="BI2563">
        <v>-12.769119999999999</v>
      </c>
      <c r="BJ2563">
        <v>333.18650000000002</v>
      </c>
      <c r="BK2563">
        <v>367.50420000000003</v>
      </c>
      <c r="BL2563">
        <v>300.70170000000002</v>
      </c>
      <c r="BM2563">
        <v>366.07549999999998</v>
      </c>
      <c r="BN2563">
        <v>290.34379999999999</v>
      </c>
      <c r="BO2563">
        <v>314.29730000000001</v>
      </c>
      <c r="BP2563">
        <v>-399.72519999999997</v>
      </c>
      <c r="BQ2563">
        <v>-639.42190000000005</v>
      </c>
      <c r="BR2563">
        <v>-851.42679999999996</v>
      </c>
      <c r="BS2563">
        <v>-636.25070000000005</v>
      </c>
      <c r="BT2563">
        <v>-186.15629999999999</v>
      </c>
      <c r="BU2563">
        <v>669.00869999999998</v>
      </c>
      <c r="BV2563">
        <v>1936.085</v>
      </c>
      <c r="BW2563">
        <v>1310.835</v>
      </c>
      <c r="BX2563">
        <v>1003.396</v>
      </c>
      <c r="BY2563">
        <v>1079.857</v>
      </c>
      <c r="BZ2563">
        <v>806.77639999999997</v>
      </c>
      <c r="CA2563">
        <v>198.40969999999999</v>
      </c>
      <c r="CB2563">
        <v>-18.361139999999999</v>
      </c>
      <c r="CC2563">
        <v>-514.60040000000004</v>
      </c>
      <c r="CD2563">
        <v>-538.11599999999999</v>
      </c>
      <c r="CE2563">
        <v>-170.46420000000001</v>
      </c>
      <c r="CF2563" s="20">
        <v>32418.959999999999</v>
      </c>
      <c r="CG2563" s="20">
        <v>36761.43</v>
      </c>
      <c r="CH2563" s="20">
        <v>32469.55</v>
      </c>
      <c r="CI2563" s="20">
        <v>31599.09</v>
      </c>
      <c r="CJ2563" s="20">
        <v>27853.29</v>
      </c>
      <c r="CK2563" s="20">
        <v>24065.4</v>
      </c>
      <c r="CL2563" s="20">
        <v>29882.27</v>
      </c>
      <c r="CM2563" s="20">
        <v>30321.040000000001</v>
      </c>
      <c r="CN2563" s="20">
        <v>20012.41</v>
      </c>
      <c r="CO2563" s="20">
        <v>15558.06</v>
      </c>
      <c r="CP2563" s="20">
        <v>9688.5239999999994</v>
      </c>
      <c r="CQ2563" s="20">
        <v>4092.1930000000002</v>
      </c>
      <c r="CR2563" s="20">
        <v>7439.9639999999999</v>
      </c>
      <c r="CS2563" s="20">
        <v>14250.02</v>
      </c>
      <c r="CT2563" s="20">
        <v>37631.47</v>
      </c>
      <c r="CU2563" s="20">
        <v>64439</v>
      </c>
      <c r="CV2563" s="20">
        <v>71475.759999999995</v>
      </c>
      <c r="CW2563" s="20">
        <v>106943.5</v>
      </c>
      <c r="CX2563" s="20">
        <v>86803.73</v>
      </c>
      <c r="CY2563" s="20">
        <v>75376.429999999993</v>
      </c>
      <c r="CZ2563" s="20">
        <v>77380.7</v>
      </c>
      <c r="DA2563" s="20">
        <v>54463.35</v>
      </c>
      <c r="DB2563" s="20">
        <v>51659.8</v>
      </c>
      <c r="DC2563" s="20">
        <v>49140.66</v>
      </c>
      <c r="DD2563">
        <v>0</v>
      </c>
      <c r="DE2563">
        <v>0</v>
      </c>
      <c r="DF2563">
        <v>0</v>
      </c>
    </row>
    <row r="2564" spans="1:110" x14ac:dyDescent="0.25">
      <c r="A2564" s="16" t="str">
        <f t="shared" si="40"/>
        <v>Portfolio Adjusted_CPP_200 kW and above_All_CAISO_1-in-10_MONTHLY SYSTEM PEAK DAY_2028_1</v>
      </c>
      <c r="B2564" t="s">
        <v>195</v>
      </c>
      <c r="C2564" t="s">
        <v>121</v>
      </c>
      <c r="D2564" t="s">
        <v>122</v>
      </c>
      <c r="E2564" t="s">
        <v>7</v>
      </c>
      <c r="F2564" t="s">
        <v>110</v>
      </c>
      <c r="G2564" t="s">
        <v>85</v>
      </c>
      <c r="H2564" t="s">
        <v>20</v>
      </c>
      <c r="I2564">
        <v>2028</v>
      </c>
      <c r="J2564">
        <v>1</v>
      </c>
      <c r="K2564">
        <v>319</v>
      </c>
      <c r="L2564">
        <v>41183.89</v>
      </c>
      <c r="M2564">
        <v>40135.629999999997</v>
      </c>
      <c r="N2564">
        <v>39748.75</v>
      </c>
      <c r="O2564">
        <v>39919.99</v>
      </c>
      <c r="P2564">
        <v>41665.089999999997</v>
      </c>
      <c r="Q2564">
        <v>45673.36</v>
      </c>
      <c r="R2564">
        <v>51812.28</v>
      </c>
      <c r="S2564">
        <v>55430.94</v>
      </c>
      <c r="T2564">
        <v>56235.92</v>
      </c>
      <c r="U2564">
        <v>56264.95</v>
      </c>
      <c r="V2564">
        <v>57058.54</v>
      </c>
      <c r="W2564">
        <v>57063.26</v>
      </c>
      <c r="X2564">
        <v>57137.68</v>
      </c>
      <c r="Y2564">
        <v>56822.9</v>
      </c>
      <c r="Z2564">
        <v>56459.14</v>
      </c>
      <c r="AA2564">
        <v>55514.41</v>
      </c>
      <c r="AB2564">
        <v>54661.8</v>
      </c>
      <c r="AC2564">
        <v>53846.68</v>
      </c>
      <c r="AD2564">
        <v>50787.02</v>
      </c>
      <c r="AE2564">
        <v>48592.85</v>
      </c>
      <c r="AF2564">
        <v>47016.74</v>
      </c>
      <c r="AG2564">
        <v>46743.519999999997</v>
      </c>
      <c r="AH2564">
        <v>45114.27</v>
      </c>
      <c r="AI2564">
        <v>43042.94</v>
      </c>
      <c r="AJ2564">
        <v>47.753329999999998</v>
      </c>
      <c r="AK2564">
        <v>47.503270000000001</v>
      </c>
      <c r="AL2564">
        <v>47.176900000000003</v>
      </c>
      <c r="AM2564">
        <v>46.029179999999997</v>
      </c>
      <c r="AN2564">
        <v>46.02843</v>
      </c>
      <c r="AO2564">
        <v>44.616970000000002</v>
      </c>
      <c r="AP2564">
        <v>43.873890000000003</v>
      </c>
      <c r="AQ2564">
        <v>43.604750000000003</v>
      </c>
      <c r="AR2564">
        <v>46.748919999999998</v>
      </c>
      <c r="AS2564">
        <v>51.179040000000001</v>
      </c>
      <c r="AT2564">
        <v>53.846269999999997</v>
      </c>
      <c r="AU2564">
        <v>55.609830000000002</v>
      </c>
      <c r="AV2564">
        <v>56.530810000000002</v>
      </c>
      <c r="AW2564">
        <v>56.805079999999997</v>
      </c>
      <c r="AX2564">
        <v>55.96367</v>
      </c>
      <c r="AY2564">
        <v>55.417580000000001</v>
      </c>
      <c r="AZ2564">
        <v>54.045819999999999</v>
      </c>
      <c r="BA2564">
        <v>52.326360000000001</v>
      </c>
      <c r="BB2564">
        <v>50.665419999999997</v>
      </c>
      <c r="BC2564">
        <v>48.668489999999998</v>
      </c>
      <c r="BD2564">
        <v>47.307340000000003</v>
      </c>
      <c r="BE2564">
        <v>46.953209999999999</v>
      </c>
      <c r="BF2564">
        <v>46.76643</v>
      </c>
      <c r="BG2564">
        <v>46.46669</v>
      </c>
      <c r="BH2564">
        <v>-11.827959999999999</v>
      </c>
      <c r="BI2564">
        <v>-9.6984499999999993</v>
      </c>
      <c r="BJ2564">
        <v>253.06299999999999</v>
      </c>
      <c r="BK2564">
        <v>279.12810000000002</v>
      </c>
      <c r="BL2564">
        <v>228.39009999999999</v>
      </c>
      <c r="BM2564">
        <v>278.04309999999998</v>
      </c>
      <c r="BN2564">
        <v>220.5231</v>
      </c>
      <c r="BO2564">
        <v>238.71629999999999</v>
      </c>
      <c r="BP2564">
        <v>-303.60079999999999</v>
      </c>
      <c r="BQ2564">
        <v>-485.65620000000001</v>
      </c>
      <c r="BR2564">
        <v>-646.67899999999997</v>
      </c>
      <c r="BS2564">
        <v>-483.24759999999998</v>
      </c>
      <c r="BT2564">
        <v>-141.39009999999999</v>
      </c>
      <c r="BU2564">
        <v>508.12810000000002</v>
      </c>
      <c r="BV2564">
        <v>1470.5029999999999</v>
      </c>
      <c r="BW2564">
        <v>995.61040000000003</v>
      </c>
      <c r="BX2564">
        <v>762.10289999999998</v>
      </c>
      <c r="BY2564">
        <v>820.1771</v>
      </c>
      <c r="BZ2564">
        <v>612.76580000000001</v>
      </c>
      <c r="CA2564">
        <v>150.6969</v>
      </c>
      <c r="CB2564">
        <v>-13.94572</v>
      </c>
      <c r="CC2564">
        <v>-390.85129999999998</v>
      </c>
      <c r="CD2564">
        <v>-408.71190000000001</v>
      </c>
      <c r="CE2564">
        <v>-129.4717</v>
      </c>
      <c r="CF2564" s="20">
        <v>18701.73</v>
      </c>
      <c r="CG2564" s="20">
        <v>21206.81</v>
      </c>
      <c r="CH2564" s="20">
        <v>18730.919999999998</v>
      </c>
      <c r="CI2564" s="20">
        <v>18228.77</v>
      </c>
      <c r="CJ2564" s="20">
        <v>16067.91</v>
      </c>
      <c r="CK2564" s="20">
        <v>13882.76</v>
      </c>
      <c r="CL2564" s="20">
        <v>17238.38</v>
      </c>
      <c r="CM2564" s="20">
        <v>17491.490000000002</v>
      </c>
      <c r="CN2564" s="20">
        <v>11544.69</v>
      </c>
      <c r="CO2564" s="20">
        <v>8975.08</v>
      </c>
      <c r="CP2564" s="20">
        <v>5589.0810000000001</v>
      </c>
      <c r="CQ2564" s="20">
        <v>2360.69</v>
      </c>
      <c r="CR2564" s="20">
        <v>4291.9390000000003</v>
      </c>
      <c r="CS2564" s="20">
        <v>8220.5</v>
      </c>
      <c r="CT2564" s="20">
        <v>21708.71</v>
      </c>
      <c r="CU2564" s="20">
        <v>37173.33</v>
      </c>
      <c r="CV2564" s="20">
        <v>41232.68</v>
      </c>
      <c r="CW2564" s="20">
        <v>61693.19</v>
      </c>
      <c r="CX2564" s="20">
        <v>50075.02</v>
      </c>
      <c r="CY2564" s="20">
        <v>43482.89</v>
      </c>
      <c r="CZ2564" s="20">
        <v>44639.1</v>
      </c>
      <c r="DA2564" s="20">
        <v>31418.63</v>
      </c>
      <c r="DB2564" s="20">
        <v>29801.32</v>
      </c>
      <c r="DC2564" s="20">
        <v>28348.09</v>
      </c>
      <c r="DD2564">
        <v>0</v>
      </c>
      <c r="DE2564">
        <v>0</v>
      </c>
      <c r="DF2564">
        <v>0</v>
      </c>
    </row>
    <row r="2565" spans="1:110" x14ac:dyDescent="0.25">
      <c r="A2565" s="16" t="str">
        <f t="shared" si="40"/>
        <v>Portfolio Adjusted_CPP_200 kW and above_All_CAISO_1-in-10_MONTHLY SYSTEM PEAK DAY_2028_4</v>
      </c>
      <c r="B2565" t="s">
        <v>195</v>
      </c>
      <c r="C2565" t="s">
        <v>121</v>
      </c>
      <c r="D2565" t="s">
        <v>122</v>
      </c>
      <c r="E2565" t="s">
        <v>7</v>
      </c>
      <c r="F2565" t="s">
        <v>110</v>
      </c>
      <c r="G2565" t="s">
        <v>85</v>
      </c>
      <c r="H2565" t="s">
        <v>20</v>
      </c>
      <c r="I2565">
        <v>2028</v>
      </c>
      <c r="J2565">
        <v>4</v>
      </c>
      <c r="K2565">
        <v>319</v>
      </c>
      <c r="L2565">
        <v>47463.98</v>
      </c>
      <c r="M2565">
        <v>46273.760000000002</v>
      </c>
      <c r="N2565">
        <v>45614.96</v>
      </c>
      <c r="O2565">
        <v>45649.120000000003</v>
      </c>
      <c r="P2565">
        <v>46667.75</v>
      </c>
      <c r="Q2565">
        <v>49353.45</v>
      </c>
      <c r="R2565">
        <v>52717.37</v>
      </c>
      <c r="S2565">
        <v>53731.25</v>
      </c>
      <c r="T2565">
        <v>53868.07</v>
      </c>
      <c r="U2565">
        <v>54927.26</v>
      </c>
      <c r="V2565">
        <v>56028.07</v>
      </c>
      <c r="W2565">
        <v>56381.13</v>
      </c>
      <c r="X2565">
        <v>56657.15</v>
      </c>
      <c r="Y2565">
        <v>57152.98</v>
      </c>
      <c r="Z2565">
        <v>56842.63</v>
      </c>
      <c r="AA2565">
        <v>56335.63</v>
      </c>
      <c r="AB2565">
        <v>54887.75</v>
      </c>
      <c r="AC2565">
        <v>54217.05</v>
      </c>
      <c r="AD2565">
        <v>52678.95</v>
      </c>
      <c r="AE2565">
        <v>51937.39</v>
      </c>
      <c r="AF2565">
        <v>50673.49</v>
      </c>
      <c r="AG2565">
        <v>50751.63</v>
      </c>
      <c r="AH2565">
        <v>49854.45</v>
      </c>
      <c r="AI2565">
        <v>48682.04</v>
      </c>
      <c r="AJ2565">
        <v>66.109679999999997</v>
      </c>
      <c r="AK2565">
        <v>63.217309999999998</v>
      </c>
      <c r="AL2565">
        <v>61.883029999999998</v>
      </c>
      <c r="AM2565">
        <v>61.072749999999999</v>
      </c>
      <c r="AN2565">
        <v>61.369</v>
      </c>
      <c r="AO2565">
        <v>60.852249999999998</v>
      </c>
      <c r="AP2565">
        <v>60.704340000000002</v>
      </c>
      <c r="AQ2565">
        <v>62.111109999999996</v>
      </c>
      <c r="AR2565">
        <v>70.894329999999997</v>
      </c>
      <c r="AS2565">
        <v>76.399870000000007</v>
      </c>
      <c r="AT2565">
        <v>79.587270000000004</v>
      </c>
      <c r="AU2565">
        <v>82.798640000000006</v>
      </c>
      <c r="AV2565">
        <v>82.845119999999994</v>
      </c>
      <c r="AW2565">
        <v>83.645129999999995</v>
      </c>
      <c r="AX2565">
        <v>83.480639999999994</v>
      </c>
      <c r="AY2565">
        <v>82.49539</v>
      </c>
      <c r="AZ2565">
        <v>82.406869999999998</v>
      </c>
      <c r="BA2565">
        <v>79.733090000000004</v>
      </c>
      <c r="BB2565">
        <v>77.690790000000007</v>
      </c>
      <c r="BC2565">
        <v>73.463790000000003</v>
      </c>
      <c r="BD2565">
        <v>68.67013</v>
      </c>
      <c r="BE2565">
        <v>66.570390000000003</v>
      </c>
      <c r="BF2565">
        <v>65.345910000000003</v>
      </c>
      <c r="BG2565">
        <v>64.633470000000003</v>
      </c>
      <c r="BH2565">
        <v>-13.631600000000001</v>
      </c>
      <c r="BI2565">
        <v>-11.18168</v>
      </c>
      <c r="BJ2565">
        <v>290.41070000000002</v>
      </c>
      <c r="BK2565">
        <v>319.18729999999999</v>
      </c>
      <c r="BL2565">
        <v>255.8125</v>
      </c>
      <c r="BM2565">
        <v>300.4461</v>
      </c>
      <c r="BN2565">
        <v>224.37530000000001</v>
      </c>
      <c r="BO2565">
        <v>231.3965</v>
      </c>
      <c r="BP2565">
        <v>-290.8175</v>
      </c>
      <c r="BQ2565">
        <v>-474.10980000000001</v>
      </c>
      <c r="BR2565">
        <v>-634.99990000000003</v>
      </c>
      <c r="BS2565">
        <v>-477.47089999999997</v>
      </c>
      <c r="BT2565">
        <v>-140.20099999999999</v>
      </c>
      <c r="BU2565">
        <v>511.07979999999998</v>
      </c>
      <c r="BV2565">
        <v>1480.491</v>
      </c>
      <c r="BW2565">
        <v>1010.338</v>
      </c>
      <c r="BX2565">
        <v>765.25319999999999</v>
      </c>
      <c r="BY2565">
        <v>825.81849999999997</v>
      </c>
      <c r="BZ2565">
        <v>635.59270000000004</v>
      </c>
      <c r="CA2565">
        <v>161.06899999999999</v>
      </c>
      <c r="CB2565">
        <v>-15.03036</v>
      </c>
      <c r="CC2565">
        <v>-424.3655</v>
      </c>
      <c r="CD2565">
        <v>-451.65550000000002</v>
      </c>
      <c r="CE2565">
        <v>-146.43389999999999</v>
      </c>
      <c r="CF2565" s="20">
        <v>24840.23</v>
      </c>
      <c r="CG2565" s="20">
        <v>28189.32</v>
      </c>
      <c r="CH2565" s="20">
        <v>24667.599999999999</v>
      </c>
      <c r="CI2565" s="20">
        <v>23836.43</v>
      </c>
      <c r="CJ2565" s="20">
        <v>20158.04</v>
      </c>
      <c r="CK2565" s="20">
        <v>16210.07</v>
      </c>
      <c r="CL2565" s="20">
        <v>17845.900000000001</v>
      </c>
      <c r="CM2565" s="20">
        <v>16435.25</v>
      </c>
      <c r="CN2565" s="20">
        <v>10592.96</v>
      </c>
      <c r="CO2565" s="20">
        <v>8553.3919999999998</v>
      </c>
      <c r="CP2565" s="20">
        <v>5389.0259999999998</v>
      </c>
      <c r="CQ2565" s="20">
        <v>2304.5880000000002</v>
      </c>
      <c r="CR2565" s="20">
        <v>4220.0519999999997</v>
      </c>
      <c r="CS2565" s="20">
        <v>8316.2839999999997</v>
      </c>
      <c r="CT2565" s="20">
        <v>22004.61</v>
      </c>
      <c r="CU2565" s="20">
        <v>38281.269999999997</v>
      </c>
      <c r="CV2565" s="20">
        <v>41574.269999999997</v>
      </c>
      <c r="CW2565" s="20">
        <v>62544.79</v>
      </c>
      <c r="CX2565" s="20">
        <v>53875.32</v>
      </c>
      <c r="CY2565" s="20">
        <v>49674.55</v>
      </c>
      <c r="CZ2565" s="20">
        <v>51852.77</v>
      </c>
      <c r="DA2565" s="20">
        <v>37037.72</v>
      </c>
      <c r="DB2565" s="20">
        <v>36392.800000000003</v>
      </c>
      <c r="DC2565" s="20">
        <v>36262.47</v>
      </c>
      <c r="DD2565">
        <v>0</v>
      </c>
      <c r="DE2565">
        <v>0</v>
      </c>
      <c r="DF2565">
        <v>0</v>
      </c>
    </row>
    <row r="2566" spans="1:110" x14ac:dyDescent="0.25">
      <c r="A2566" s="16" t="str">
        <f t="shared" si="40"/>
        <v>Program Specific_CPP_200 kW and above_All_CAISO_1-in-10_MONTHLY SYSTEM PEAK DAY_2023_2</v>
      </c>
      <c r="B2566" t="s">
        <v>196</v>
      </c>
      <c r="C2566" t="s">
        <v>121</v>
      </c>
      <c r="D2566" t="s">
        <v>122</v>
      </c>
      <c r="E2566" t="s">
        <v>7</v>
      </c>
      <c r="F2566" t="s">
        <v>110</v>
      </c>
      <c r="G2566" t="s">
        <v>85</v>
      </c>
      <c r="H2566" t="s">
        <v>20</v>
      </c>
      <c r="I2566">
        <v>2023</v>
      </c>
      <c r="J2566">
        <v>2</v>
      </c>
      <c r="K2566">
        <v>425</v>
      </c>
      <c r="L2566">
        <v>55976.05</v>
      </c>
      <c r="M2566">
        <v>53791.93</v>
      </c>
      <c r="N2566">
        <v>53110.84</v>
      </c>
      <c r="O2566">
        <v>53277.26</v>
      </c>
      <c r="P2566">
        <v>55582.52</v>
      </c>
      <c r="Q2566">
        <v>61084.84</v>
      </c>
      <c r="R2566">
        <v>69258.070000000007</v>
      </c>
      <c r="S2566">
        <v>74051.59</v>
      </c>
      <c r="T2566">
        <v>75426.720000000001</v>
      </c>
      <c r="U2566">
        <v>75936.710000000006</v>
      </c>
      <c r="V2566">
        <v>77530.63</v>
      </c>
      <c r="W2566">
        <v>77825.56</v>
      </c>
      <c r="X2566">
        <v>77600.210000000006</v>
      </c>
      <c r="Y2566">
        <v>77358.2</v>
      </c>
      <c r="Z2566">
        <v>76142.240000000005</v>
      </c>
      <c r="AA2566">
        <v>74091.899999999994</v>
      </c>
      <c r="AB2566">
        <v>72938.02</v>
      </c>
      <c r="AC2566">
        <v>72487.05</v>
      </c>
      <c r="AD2566">
        <v>68956.06</v>
      </c>
      <c r="AE2566">
        <v>66005.509999999995</v>
      </c>
      <c r="AF2566">
        <v>63760.11</v>
      </c>
      <c r="AG2566">
        <v>63282.01</v>
      </c>
      <c r="AH2566">
        <v>61244.81</v>
      </c>
      <c r="AI2566">
        <v>58543.64</v>
      </c>
      <c r="AJ2566">
        <v>51.166319999999999</v>
      </c>
      <c r="AK2566">
        <v>50.900359999999999</v>
      </c>
      <c r="AL2566">
        <v>50.135669999999998</v>
      </c>
      <c r="AM2566">
        <v>49.162109999999998</v>
      </c>
      <c r="AN2566">
        <v>47.258229999999998</v>
      </c>
      <c r="AO2566">
        <v>45.9193</v>
      </c>
      <c r="AP2566">
        <v>45.788559999999997</v>
      </c>
      <c r="AQ2566">
        <v>44.757210000000001</v>
      </c>
      <c r="AR2566">
        <v>47.108710000000002</v>
      </c>
      <c r="AS2566">
        <v>50.66133</v>
      </c>
      <c r="AT2566">
        <v>54.019570000000002</v>
      </c>
      <c r="AU2566">
        <v>55.853090000000002</v>
      </c>
      <c r="AV2566">
        <v>56.499690000000001</v>
      </c>
      <c r="AW2566">
        <v>56.517069999999997</v>
      </c>
      <c r="AX2566">
        <v>56.588889999999999</v>
      </c>
      <c r="AY2566">
        <v>56.563870000000001</v>
      </c>
      <c r="AZ2566">
        <v>55.43609</v>
      </c>
      <c r="BA2566">
        <v>54.487940000000002</v>
      </c>
      <c r="BB2566">
        <v>52.250210000000003</v>
      </c>
      <c r="BC2566">
        <v>51.363190000000003</v>
      </c>
      <c r="BD2566">
        <v>49.650010000000002</v>
      </c>
      <c r="BE2566">
        <v>47.501730000000002</v>
      </c>
      <c r="BF2566">
        <v>45.891210000000001</v>
      </c>
      <c r="BG2566">
        <v>44.762900000000002</v>
      </c>
      <c r="BH2566">
        <v>-16.076250000000002</v>
      </c>
      <c r="BI2566">
        <v>-12.998379999999999</v>
      </c>
      <c r="BJ2566">
        <v>338.13369999999998</v>
      </c>
      <c r="BK2566">
        <v>372.5247</v>
      </c>
      <c r="BL2566">
        <v>304.67939999999999</v>
      </c>
      <c r="BM2566">
        <v>371.86259999999999</v>
      </c>
      <c r="BN2566">
        <v>294.77569999999997</v>
      </c>
      <c r="BO2566">
        <v>318.90699999999998</v>
      </c>
      <c r="BP2566">
        <v>-407.20609999999999</v>
      </c>
      <c r="BQ2566">
        <v>-655.45479999999998</v>
      </c>
      <c r="BR2566">
        <v>-878.70150000000001</v>
      </c>
      <c r="BS2566">
        <v>-659.07579999999996</v>
      </c>
      <c r="BT2566">
        <v>-192.0257</v>
      </c>
      <c r="BU2566">
        <v>691.76120000000003</v>
      </c>
      <c r="BV2566">
        <v>1983.1579999999999</v>
      </c>
      <c r="BW2566">
        <v>1328.7840000000001</v>
      </c>
      <c r="BX2566">
        <v>1016.913</v>
      </c>
      <c r="BY2566">
        <v>1104.1020000000001</v>
      </c>
      <c r="BZ2566">
        <v>831.98249999999996</v>
      </c>
      <c r="CA2566">
        <v>204.69730000000001</v>
      </c>
      <c r="CB2566">
        <v>-18.912009999999999</v>
      </c>
      <c r="CC2566">
        <v>-529.13980000000004</v>
      </c>
      <c r="CD2566">
        <v>-554.84630000000004</v>
      </c>
      <c r="CE2566">
        <v>-176.09719999999999</v>
      </c>
      <c r="CF2566" s="20">
        <v>34548.71</v>
      </c>
      <c r="CG2566" s="20">
        <v>38093.370000000003</v>
      </c>
      <c r="CH2566" s="20">
        <v>33440.949999999997</v>
      </c>
      <c r="CI2566" s="20">
        <v>32468.35</v>
      </c>
      <c r="CJ2566" s="20">
        <v>28595.06</v>
      </c>
      <c r="CK2566" s="20">
        <v>24832.29</v>
      </c>
      <c r="CL2566" s="20">
        <v>30801.49</v>
      </c>
      <c r="CM2566" s="20">
        <v>31216.99</v>
      </c>
      <c r="CN2566" s="20">
        <v>20768.490000000002</v>
      </c>
      <c r="CO2566" s="20">
        <v>16348.05</v>
      </c>
      <c r="CP2566" s="20">
        <v>10319.19</v>
      </c>
      <c r="CQ2566" s="20">
        <v>4391.0690000000004</v>
      </c>
      <c r="CR2566" s="20">
        <v>7916.518</v>
      </c>
      <c r="CS2566" s="20">
        <v>15235.76</v>
      </c>
      <c r="CT2566" s="20">
        <v>39483.599999999999</v>
      </c>
      <c r="CU2566" s="20">
        <v>66215.77</v>
      </c>
      <c r="CV2566" s="20">
        <v>73414.48</v>
      </c>
      <c r="CW2566" s="20">
        <v>111799.6</v>
      </c>
      <c r="CX2566" s="20">
        <v>92312.5</v>
      </c>
      <c r="CY2566" s="20">
        <v>80229.48</v>
      </c>
      <c r="CZ2566" s="20">
        <v>82093.45</v>
      </c>
      <c r="DA2566" s="20">
        <v>57584.4</v>
      </c>
      <c r="DB2566" s="20">
        <v>54921.99</v>
      </c>
      <c r="DC2566" s="20">
        <v>52442.02</v>
      </c>
      <c r="DD2566">
        <v>0</v>
      </c>
      <c r="DE2566">
        <v>0</v>
      </c>
      <c r="DF2566">
        <v>0</v>
      </c>
    </row>
    <row r="2567" spans="1:110" x14ac:dyDescent="0.25">
      <c r="A2567" s="16" t="str">
        <f t="shared" si="40"/>
        <v>Portfolio Adjusted_CPP_200 kW and above_All_CAISO_1-in-10_MONTHLY SYSTEM PEAK DAY_2030_4</v>
      </c>
      <c r="B2567" t="s">
        <v>195</v>
      </c>
      <c r="C2567" t="s">
        <v>121</v>
      </c>
      <c r="D2567" t="s">
        <v>122</v>
      </c>
      <c r="E2567" t="s">
        <v>7</v>
      </c>
      <c r="F2567" t="s">
        <v>110</v>
      </c>
      <c r="G2567" t="s">
        <v>85</v>
      </c>
      <c r="H2567" t="s">
        <v>20</v>
      </c>
      <c r="I2567">
        <v>2030</v>
      </c>
      <c r="J2567">
        <v>4</v>
      </c>
      <c r="K2567">
        <v>286</v>
      </c>
      <c r="L2567">
        <v>42553.91</v>
      </c>
      <c r="M2567">
        <v>41486.82</v>
      </c>
      <c r="N2567">
        <v>40896.18</v>
      </c>
      <c r="O2567">
        <v>40926.79</v>
      </c>
      <c r="P2567">
        <v>41840.050000000003</v>
      </c>
      <c r="Q2567">
        <v>44247.92</v>
      </c>
      <c r="R2567">
        <v>47263.85</v>
      </c>
      <c r="S2567">
        <v>48172.85</v>
      </c>
      <c r="T2567">
        <v>48295.51</v>
      </c>
      <c r="U2567">
        <v>49245.13</v>
      </c>
      <c r="V2567">
        <v>50232.06</v>
      </c>
      <c r="W2567">
        <v>50548.6</v>
      </c>
      <c r="X2567">
        <v>50796.06</v>
      </c>
      <c r="Y2567">
        <v>51240.61</v>
      </c>
      <c r="Z2567">
        <v>50962.36</v>
      </c>
      <c r="AA2567">
        <v>50507.8</v>
      </c>
      <c r="AB2567">
        <v>49209.71</v>
      </c>
      <c r="AC2567">
        <v>48608.39</v>
      </c>
      <c r="AD2567">
        <v>47229.4</v>
      </c>
      <c r="AE2567">
        <v>46564.56</v>
      </c>
      <c r="AF2567">
        <v>45431.4</v>
      </c>
      <c r="AG2567">
        <v>45501.46</v>
      </c>
      <c r="AH2567">
        <v>44697.09</v>
      </c>
      <c r="AI2567">
        <v>43645.96</v>
      </c>
      <c r="AJ2567">
        <v>66.109679999999997</v>
      </c>
      <c r="AK2567">
        <v>63.217309999999998</v>
      </c>
      <c r="AL2567">
        <v>61.883029999999998</v>
      </c>
      <c r="AM2567">
        <v>61.072749999999999</v>
      </c>
      <c r="AN2567">
        <v>61.369</v>
      </c>
      <c r="AO2567">
        <v>60.852249999999998</v>
      </c>
      <c r="AP2567">
        <v>60.704340000000002</v>
      </c>
      <c r="AQ2567">
        <v>62.111109999999996</v>
      </c>
      <c r="AR2567">
        <v>70.894329999999997</v>
      </c>
      <c r="AS2567">
        <v>76.399870000000007</v>
      </c>
      <c r="AT2567">
        <v>79.587270000000004</v>
      </c>
      <c r="AU2567">
        <v>82.798640000000006</v>
      </c>
      <c r="AV2567">
        <v>82.845119999999994</v>
      </c>
      <c r="AW2567">
        <v>83.645129999999995</v>
      </c>
      <c r="AX2567">
        <v>83.480639999999994</v>
      </c>
      <c r="AY2567">
        <v>82.49539</v>
      </c>
      <c r="AZ2567">
        <v>82.406869999999998</v>
      </c>
      <c r="BA2567">
        <v>79.733090000000004</v>
      </c>
      <c r="BB2567">
        <v>77.690790000000007</v>
      </c>
      <c r="BC2567">
        <v>73.463790000000003</v>
      </c>
      <c r="BD2567">
        <v>68.67013</v>
      </c>
      <c r="BE2567">
        <v>66.570390000000003</v>
      </c>
      <c r="BF2567">
        <v>65.345910000000003</v>
      </c>
      <c r="BG2567">
        <v>64.633470000000003</v>
      </c>
      <c r="BH2567">
        <v>-12.22143</v>
      </c>
      <c r="BI2567">
        <v>-10.02495</v>
      </c>
      <c r="BJ2567">
        <v>260.3682</v>
      </c>
      <c r="BK2567">
        <v>286.16789999999997</v>
      </c>
      <c r="BL2567">
        <v>229.3492</v>
      </c>
      <c r="BM2567">
        <v>269.3655</v>
      </c>
      <c r="BN2567">
        <v>201.16409999999999</v>
      </c>
      <c r="BO2567">
        <v>207.4589</v>
      </c>
      <c r="BP2567">
        <v>-260.73289999999997</v>
      </c>
      <c r="BQ2567">
        <v>-425.06400000000002</v>
      </c>
      <c r="BR2567">
        <v>-569.31029999999998</v>
      </c>
      <c r="BS2567">
        <v>-428.07729999999998</v>
      </c>
      <c r="BT2567">
        <v>-125.69750000000001</v>
      </c>
      <c r="BU2567">
        <v>458.20949999999999</v>
      </c>
      <c r="BV2567">
        <v>1327.337</v>
      </c>
      <c r="BW2567">
        <v>905.82060000000001</v>
      </c>
      <c r="BX2567">
        <v>686.08910000000003</v>
      </c>
      <c r="BY2567">
        <v>740.38900000000001</v>
      </c>
      <c r="BZ2567">
        <v>569.84169999999995</v>
      </c>
      <c r="CA2567">
        <v>144.4067</v>
      </c>
      <c r="CB2567">
        <v>-13.475490000000001</v>
      </c>
      <c r="CC2567">
        <v>-380.46559999999999</v>
      </c>
      <c r="CD2567">
        <v>-404.9325</v>
      </c>
      <c r="CE2567">
        <v>-131.28550000000001</v>
      </c>
      <c r="CF2567" s="20">
        <v>19966.7</v>
      </c>
      <c r="CG2567" s="20">
        <v>22658.720000000001</v>
      </c>
      <c r="CH2567" s="20">
        <v>19827.939999999999</v>
      </c>
      <c r="CI2567" s="20">
        <v>19159.84</v>
      </c>
      <c r="CJ2567" s="20">
        <v>16203.14</v>
      </c>
      <c r="CK2567" s="20">
        <v>13029.74</v>
      </c>
      <c r="CL2567" s="20">
        <v>14344.62</v>
      </c>
      <c r="CM2567" s="20">
        <v>13210.73</v>
      </c>
      <c r="CN2567" s="20">
        <v>8514.6740000000009</v>
      </c>
      <c r="CO2567" s="20">
        <v>6875.26</v>
      </c>
      <c r="CP2567" s="20">
        <v>4331.7259999999997</v>
      </c>
      <c r="CQ2567" s="20">
        <v>1852.4390000000001</v>
      </c>
      <c r="CR2567" s="20">
        <v>3392.0990000000002</v>
      </c>
      <c r="CS2567" s="20">
        <v>6684.6710000000003</v>
      </c>
      <c r="CT2567" s="20">
        <v>17687.419999999998</v>
      </c>
      <c r="CU2567" s="20">
        <v>30770.68</v>
      </c>
      <c r="CV2567" s="20">
        <v>33417.61</v>
      </c>
      <c r="CW2567" s="20">
        <v>50273.82</v>
      </c>
      <c r="CX2567" s="20">
        <v>43305.25</v>
      </c>
      <c r="CY2567" s="20">
        <v>39928.639999999999</v>
      </c>
      <c r="CZ2567" s="20">
        <v>41679.519999999997</v>
      </c>
      <c r="DA2567" s="20">
        <v>29771.11</v>
      </c>
      <c r="DB2567" s="20">
        <v>29252.71</v>
      </c>
      <c r="DC2567" s="20">
        <v>29147.96</v>
      </c>
      <c r="DD2567">
        <v>0</v>
      </c>
      <c r="DE2567">
        <v>0</v>
      </c>
      <c r="DF2567">
        <v>0</v>
      </c>
    </row>
    <row r="2568" spans="1:110" x14ac:dyDescent="0.25">
      <c r="A2568" s="16" t="str">
        <f t="shared" si="40"/>
        <v>Program Specific_CPP_200 kW and above_All_CAISO_1-in-10_MONTHLY SYSTEM PEAK DAY_2030_1</v>
      </c>
      <c r="B2568" t="s">
        <v>196</v>
      </c>
      <c r="C2568" t="s">
        <v>121</v>
      </c>
      <c r="D2568" t="s">
        <v>122</v>
      </c>
      <c r="E2568" t="s">
        <v>7</v>
      </c>
      <c r="F2568" t="s">
        <v>110</v>
      </c>
      <c r="G2568" t="s">
        <v>85</v>
      </c>
      <c r="H2568" t="s">
        <v>20</v>
      </c>
      <c r="I2568">
        <v>2030</v>
      </c>
      <c r="J2568">
        <v>1</v>
      </c>
      <c r="K2568">
        <v>291</v>
      </c>
      <c r="L2568">
        <v>37333.370000000003</v>
      </c>
      <c r="M2568">
        <v>36376.68</v>
      </c>
      <c r="N2568">
        <v>36015.51</v>
      </c>
      <c r="O2568">
        <v>36162.78</v>
      </c>
      <c r="P2568">
        <v>37735.589999999997</v>
      </c>
      <c r="Q2568">
        <v>41388.47</v>
      </c>
      <c r="R2568">
        <v>47153.38</v>
      </c>
      <c r="S2568">
        <v>50472.18</v>
      </c>
      <c r="T2568">
        <v>51218.85</v>
      </c>
      <c r="U2568">
        <v>51260.480000000003</v>
      </c>
      <c r="V2568">
        <v>51951.56</v>
      </c>
      <c r="W2568">
        <v>51998.19</v>
      </c>
      <c r="X2568">
        <v>52066.47</v>
      </c>
      <c r="Y2568">
        <v>51723.69</v>
      </c>
      <c r="Z2568">
        <v>51335.43</v>
      </c>
      <c r="AA2568">
        <v>50413.64</v>
      </c>
      <c r="AB2568">
        <v>49626.74</v>
      </c>
      <c r="AC2568">
        <v>48887.91</v>
      </c>
      <c r="AD2568">
        <v>46106.26</v>
      </c>
      <c r="AE2568">
        <v>44112.05</v>
      </c>
      <c r="AF2568">
        <v>42684.46</v>
      </c>
      <c r="AG2568">
        <v>42432.6</v>
      </c>
      <c r="AH2568">
        <v>40940.86</v>
      </c>
      <c r="AI2568">
        <v>39046.68</v>
      </c>
      <c r="AJ2568">
        <v>47.72784</v>
      </c>
      <c r="AK2568">
        <v>47.476570000000002</v>
      </c>
      <c r="AL2568">
        <v>47.147269999999999</v>
      </c>
      <c r="AM2568">
        <v>46</v>
      </c>
      <c r="AN2568">
        <v>45.999630000000003</v>
      </c>
      <c r="AO2568">
        <v>44.587629999999997</v>
      </c>
      <c r="AP2568">
        <v>43.833289999999998</v>
      </c>
      <c r="AQ2568">
        <v>43.573079999999997</v>
      </c>
      <c r="AR2568">
        <v>46.719749999999998</v>
      </c>
      <c r="AS2568">
        <v>51.161380000000001</v>
      </c>
      <c r="AT2568">
        <v>53.839550000000003</v>
      </c>
      <c r="AU2568">
        <v>55.610169999999997</v>
      </c>
      <c r="AV2568">
        <v>56.53051</v>
      </c>
      <c r="AW2568">
        <v>56.80782</v>
      </c>
      <c r="AX2568">
        <v>55.955620000000003</v>
      </c>
      <c r="AY2568">
        <v>55.412300000000002</v>
      </c>
      <c r="AZ2568">
        <v>54.028489999999998</v>
      </c>
      <c r="BA2568">
        <v>52.307290000000002</v>
      </c>
      <c r="BB2568">
        <v>50.648299999999999</v>
      </c>
      <c r="BC2568">
        <v>48.64725</v>
      </c>
      <c r="BD2568">
        <v>47.282299999999999</v>
      </c>
      <c r="BE2568">
        <v>46.931220000000003</v>
      </c>
      <c r="BF2568">
        <v>46.738349999999997</v>
      </c>
      <c r="BG2568">
        <v>46.447319999999998</v>
      </c>
      <c r="BH2568">
        <v>-10.722099999999999</v>
      </c>
      <c r="BI2568">
        <v>-8.7901290000000003</v>
      </c>
      <c r="BJ2568">
        <v>229.29519999999999</v>
      </c>
      <c r="BK2568">
        <v>252.857</v>
      </c>
      <c r="BL2568">
        <v>206.8503</v>
      </c>
      <c r="BM2568">
        <v>251.9581</v>
      </c>
      <c r="BN2568">
        <v>200.69390000000001</v>
      </c>
      <c r="BO2568">
        <v>217.36109999999999</v>
      </c>
      <c r="BP2568">
        <v>-276.51519999999999</v>
      </c>
      <c r="BQ2568">
        <v>-442.45960000000002</v>
      </c>
      <c r="BR2568">
        <v>-588.79849999999999</v>
      </c>
      <c r="BS2568">
        <v>-440.35340000000002</v>
      </c>
      <c r="BT2568">
        <v>-128.84119999999999</v>
      </c>
      <c r="BU2568">
        <v>462.52940000000001</v>
      </c>
      <c r="BV2568">
        <v>1337.0540000000001</v>
      </c>
      <c r="BW2568">
        <v>904.1318</v>
      </c>
      <c r="BX2568">
        <v>691.90340000000003</v>
      </c>
      <c r="BY2568">
        <v>744.64649999999995</v>
      </c>
      <c r="BZ2568">
        <v>556.29049999999995</v>
      </c>
      <c r="CA2568">
        <v>136.80099999999999</v>
      </c>
      <c r="CB2568">
        <v>-12.66072</v>
      </c>
      <c r="CC2568">
        <v>-354.80509999999998</v>
      </c>
      <c r="CD2568">
        <v>-370.90300000000002</v>
      </c>
      <c r="CE2568">
        <v>-117.4511</v>
      </c>
      <c r="CF2568" s="20">
        <v>15368.15</v>
      </c>
      <c r="CG2568" s="20">
        <v>17420.52</v>
      </c>
      <c r="CH2568" s="20">
        <v>15377.7</v>
      </c>
      <c r="CI2568" s="20">
        <v>14958.91</v>
      </c>
      <c r="CJ2568" s="20">
        <v>13180.04</v>
      </c>
      <c r="CK2568" s="20">
        <v>11400.1</v>
      </c>
      <c r="CL2568" s="20">
        <v>14277.65</v>
      </c>
      <c r="CM2568" s="20">
        <v>14501.95</v>
      </c>
      <c r="CN2568" s="20">
        <v>9576.6630000000005</v>
      </c>
      <c r="CO2568" s="20">
        <v>7449.5119999999997</v>
      </c>
      <c r="CP2568" s="20">
        <v>4633.3620000000001</v>
      </c>
      <c r="CQ2568" s="20">
        <v>1960.2080000000001</v>
      </c>
      <c r="CR2568" s="20">
        <v>3563.893</v>
      </c>
      <c r="CS2568" s="20">
        <v>6811.308</v>
      </c>
      <c r="CT2568" s="20">
        <v>17947.330000000002</v>
      </c>
      <c r="CU2568" s="20">
        <v>30656.05</v>
      </c>
      <c r="CV2568" s="20">
        <v>33986.410000000003</v>
      </c>
      <c r="CW2568" s="20">
        <v>50853.66</v>
      </c>
      <c r="CX2568" s="20">
        <v>41270.089999999997</v>
      </c>
      <c r="CY2568" s="20">
        <v>35833.410000000003</v>
      </c>
      <c r="CZ2568" s="20">
        <v>36791.72</v>
      </c>
      <c r="DA2568" s="20">
        <v>25890.69</v>
      </c>
      <c r="DB2568" s="20">
        <v>24542.66</v>
      </c>
      <c r="DC2568" s="20">
        <v>23328.58</v>
      </c>
      <c r="DD2568">
        <v>0</v>
      </c>
      <c r="DE2568">
        <v>0</v>
      </c>
      <c r="DF2568">
        <v>0</v>
      </c>
    </row>
    <row r="2569" spans="1:110" x14ac:dyDescent="0.25">
      <c r="A2569" s="16" t="str">
        <f t="shared" si="40"/>
        <v>Program Specific_CPP_200 kW and above_All_CAISO_1-in-10_MONTHLY SYSTEM PEAK DAY_2025_12</v>
      </c>
      <c r="B2569" t="s">
        <v>196</v>
      </c>
      <c r="C2569" t="s">
        <v>121</v>
      </c>
      <c r="D2569" t="s">
        <v>122</v>
      </c>
      <c r="E2569" t="s">
        <v>7</v>
      </c>
      <c r="F2569" t="s">
        <v>110</v>
      </c>
      <c r="G2569" t="s">
        <v>85</v>
      </c>
      <c r="H2569" t="s">
        <v>20</v>
      </c>
      <c r="I2569">
        <v>2025</v>
      </c>
      <c r="J2569">
        <v>12</v>
      </c>
      <c r="K2569">
        <v>376</v>
      </c>
      <c r="L2569">
        <v>47584.37</v>
      </c>
      <c r="M2569">
        <v>46663.61</v>
      </c>
      <c r="N2569">
        <v>46159.77</v>
      </c>
      <c r="O2569">
        <v>46301.24</v>
      </c>
      <c r="P2569">
        <v>48101.59</v>
      </c>
      <c r="Q2569">
        <v>52697.66</v>
      </c>
      <c r="R2569">
        <v>58933.75</v>
      </c>
      <c r="S2569">
        <v>62718.69</v>
      </c>
      <c r="T2569">
        <v>64011.32</v>
      </c>
      <c r="U2569">
        <v>64489.09</v>
      </c>
      <c r="V2569">
        <v>65486.7</v>
      </c>
      <c r="W2569">
        <v>65900.460000000006</v>
      </c>
      <c r="X2569">
        <v>66065.490000000005</v>
      </c>
      <c r="Y2569">
        <v>65767.289999999994</v>
      </c>
      <c r="Z2569">
        <v>64784.15</v>
      </c>
      <c r="AA2569">
        <v>63527.77</v>
      </c>
      <c r="AB2569">
        <v>62773.65</v>
      </c>
      <c r="AC2569">
        <v>61446.38</v>
      </c>
      <c r="AD2569">
        <v>58062.04</v>
      </c>
      <c r="AE2569">
        <v>55887.41</v>
      </c>
      <c r="AF2569">
        <v>54300.04</v>
      </c>
      <c r="AG2569">
        <v>53721.41</v>
      </c>
      <c r="AH2569">
        <v>51882.92</v>
      </c>
      <c r="AI2569">
        <v>49462.69</v>
      </c>
      <c r="AJ2569">
        <v>47.461959999999998</v>
      </c>
      <c r="AK2569">
        <v>46.746400000000001</v>
      </c>
      <c r="AL2569">
        <v>46.035550000000001</v>
      </c>
      <c r="AM2569">
        <v>45.418239999999997</v>
      </c>
      <c r="AN2569">
        <v>45.09704</v>
      </c>
      <c r="AO2569">
        <v>44.792769999999997</v>
      </c>
      <c r="AP2569">
        <v>44.981430000000003</v>
      </c>
      <c r="AQ2569">
        <v>44.827669999999998</v>
      </c>
      <c r="AR2569">
        <v>48.227130000000002</v>
      </c>
      <c r="AS2569">
        <v>52.744109999999999</v>
      </c>
      <c r="AT2569">
        <v>56.247349999999997</v>
      </c>
      <c r="AU2569">
        <v>59.262160000000002</v>
      </c>
      <c r="AV2569">
        <v>61.148119999999999</v>
      </c>
      <c r="AW2569">
        <v>61.563549999999999</v>
      </c>
      <c r="AX2569">
        <v>61.408740000000002</v>
      </c>
      <c r="AY2569">
        <v>60.920859999999998</v>
      </c>
      <c r="AZ2569">
        <v>59.853070000000002</v>
      </c>
      <c r="BA2569">
        <v>57.809269999999998</v>
      </c>
      <c r="BB2569">
        <v>55.909840000000003</v>
      </c>
      <c r="BC2569">
        <v>54.242910000000002</v>
      </c>
      <c r="BD2569">
        <v>53.577330000000003</v>
      </c>
      <c r="BE2569">
        <v>52.140630000000002</v>
      </c>
      <c r="BF2569">
        <v>50.976900000000001</v>
      </c>
      <c r="BG2569">
        <v>50.63015</v>
      </c>
      <c r="BH2569">
        <v>-13.666169999999999</v>
      </c>
      <c r="BI2569">
        <v>-11.275880000000001</v>
      </c>
      <c r="BJ2569">
        <v>293.87920000000003</v>
      </c>
      <c r="BK2569">
        <v>323.74700000000001</v>
      </c>
      <c r="BL2569">
        <v>263.67219999999998</v>
      </c>
      <c r="BM2569">
        <v>320.80439999999999</v>
      </c>
      <c r="BN2569">
        <v>250.83340000000001</v>
      </c>
      <c r="BO2569">
        <v>270.10129999999998</v>
      </c>
      <c r="BP2569">
        <v>-345.5779</v>
      </c>
      <c r="BQ2569">
        <v>-556.64359999999999</v>
      </c>
      <c r="BR2569">
        <v>-742.20039999999995</v>
      </c>
      <c r="BS2569">
        <v>-558.0865</v>
      </c>
      <c r="BT2569">
        <v>-163.48249999999999</v>
      </c>
      <c r="BU2569">
        <v>588.11159999999995</v>
      </c>
      <c r="BV2569">
        <v>1687.3309999999999</v>
      </c>
      <c r="BW2569">
        <v>1139.3240000000001</v>
      </c>
      <c r="BX2569">
        <v>875.19960000000003</v>
      </c>
      <c r="BY2569">
        <v>935.93349999999998</v>
      </c>
      <c r="BZ2569">
        <v>700.54169999999999</v>
      </c>
      <c r="CA2569">
        <v>173.31890000000001</v>
      </c>
      <c r="CB2569">
        <v>-16.10604</v>
      </c>
      <c r="CC2569">
        <v>-449.1977</v>
      </c>
      <c r="CD2569">
        <v>-470.0324</v>
      </c>
      <c r="CE2569">
        <v>-148.78200000000001</v>
      </c>
      <c r="CF2569" s="20">
        <v>24966.400000000001</v>
      </c>
      <c r="CG2569" s="20">
        <v>28666.3</v>
      </c>
      <c r="CH2569" s="20">
        <v>25260.35</v>
      </c>
      <c r="CI2569" s="20">
        <v>24522.33</v>
      </c>
      <c r="CJ2569" s="20">
        <v>21415.759999999998</v>
      </c>
      <c r="CK2569" s="20">
        <v>18481.3</v>
      </c>
      <c r="CL2569" s="20">
        <v>22302.79</v>
      </c>
      <c r="CM2569" s="20">
        <v>22393.200000000001</v>
      </c>
      <c r="CN2569" s="20">
        <v>14957.81</v>
      </c>
      <c r="CO2569" s="20">
        <v>11790.57</v>
      </c>
      <c r="CP2569" s="20">
        <v>7362.1610000000001</v>
      </c>
      <c r="CQ2569" s="20">
        <v>3148.4920000000002</v>
      </c>
      <c r="CR2569" s="20">
        <v>5737.9629999999997</v>
      </c>
      <c r="CS2569" s="20">
        <v>11012.13</v>
      </c>
      <c r="CT2569" s="20">
        <v>28582.68</v>
      </c>
      <c r="CU2569" s="20">
        <v>48679.63</v>
      </c>
      <c r="CV2569" s="20">
        <v>54378.66</v>
      </c>
      <c r="CW2569" s="20">
        <v>80336.320000000007</v>
      </c>
      <c r="CX2569" s="20">
        <v>65448.57</v>
      </c>
      <c r="CY2569" s="20">
        <v>57517.7</v>
      </c>
      <c r="CZ2569" s="20">
        <v>59540.26</v>
      </c>
      <c r="DA2569" s="20">
        <v>41499.14</v>
      </c>
      <c r="DB2569" s="20">
        <v>39414.550000000003</v>
      </c>
      <c r="DC2569" s="20">
        <v>37434.79</v>
      </c>
      <c r="DD2569">
        <v>0</v>
      </c>
      <c r="DE2569">
        <v>0</v>
      </c>
      <c r="DF2569">
        <v>0</v>
      </c>
    </row>
    <row r="2570" spans="1:110" x14ac:dyDescent="0.25">
      <c r="A2570" s="16" t="str">
        <f t="shared" si="40"/>
        <v>Portfolio Adjusted_CPP_200 kW and above_All_CAISO_1-in-10_MONTHLY SYSTEM PEAK DAY_2020_11</v>
      </c>
      <c r="B2570" t="s">
        <v>195</v>
      </c>
      <c r="C2570" t="s">
        <v>121</v>
      </c>
      <c r="D2570" t="s">
        <v>122</v>
      </c>
      <c r="E2570" t="s">
        <v>7</v>
      </c>
      <c r="F2570" t="s">
        <v>110</v>
      </c>
      <c r="G2570" t="s">
        <v>85</v>
      </c>
      <c r="H2570" t="s">
        <v>20</v>
      </c>
      <c r="I2570">
        <v>2020</v>
      </c>
      <c r="J2570">
        <v>11</v>
      </c>
      <c r="K2570">
        <v>1363</v>
      </c>
      <c r="L2570">
        <v>154022.79999999999</v>
      </c>
      <c r="M2570">
        <v>148713.79999999999</v>
      </c>
      <c r="N2570">
        <v>146368.1</v>
      </c>
      <c r="O2570">
        <v>146770.4</v>
      </c>
      <c r="P2570">
        <v>155000.9</v>
      </c>
      <c r="Q2570">
        <v>172721.4</v>
      </c>
      <c r="R2570">
        <v>194328.2</v>
      </c>
      <c r="S2570">
        <v>207712.3</v>
      </c>
      <c r="T2570">
        <v>214918.9</v>
      </c>
      <c r="U2570">
        <v>224395.2</v>
      </c>
      <c r="V2570">
        <v>234721.1</v>
      </c>
      <c r="W2570">
        <v>239075.8</v>
      </c>
      <c r="X2570">
        <v>240981.7</v>
      </c>
      <c r="Y2570">
        <v>245206.39999999999</v>
      </c>
      <c r="Z2570">
        <v>244452.6</v>
      </c>
      <c r="AA2570">
        <v>239777.3</v>
      </c>
      <c r="AB2570">
        <v>230054</v>
      </c>
      <c r="AC2570">
        <v>221132.9</v>
      </c>
      <c r="AD2570">
        <v>202744.8</v>
      </c>
      <c r="AE2570">
        <v>190688.3</v>
      </c>
      <c r="AF2570">
        <v>181469.6</v>
      </c>
      <c r="AG2570">
        <v>177416.5</v>
      </c>
      <c r="AH2570">
        <v>169470.3</v>
      </c>
      <c r="AI2570">
        <v>160532.20000000001</v>
      </c>
      <c r="AJ2570">
        <v>66.719139999999996</v>
      </c>
      <c r="AK2570">
        <v>65.880240000000001</v>
      </c>
      <c r="AL2570">
        <v>64.958209999999994</v>
      </c>
      <c r="AM2570">
        <v>64.318569999999994</v>
      </c>
      <c r="AN2570">
        <v>63.764809999999997</v>
      </c>
      <c r="AO2570">
        <v>63.358420000000002</v>
      </c>
      <c r="AP2570">
        <v>63.46593</v>
      </c>
      <c r="AQ2570">
        <v>64.109930000000006</v>
      </c>
      <c r="AR2570">
        <v>70.373390000000001</v>
      </c>
      <c r="AS2570">
        <v>78.724189999999993</v>
      </c>
      <c r="AT2570">
        <v>84.964820000000003</v>
      </c>
      <c r="AU2570">
        <v>89.755520000000004</v>
      </c>
      <c r="AV2570">
        <v>90.165170000000003</v>
      </c>
      <c r="AW2570">
        <v>90.199380000000005</v>
      </c>
      <c r="AX2570">
        <v>90.235029999999995</v>
      </c>
      <c r="AY2570">
        <v>88.026009999999999</v>
      </c>
      <c r="AZ2570">
        <v>86.631320000000002</v>
      </c>
      <c r="BA2570">
        <v>83.219290000000001</v>
      </c>
      <c r="BB2570">
        <v>77.621669999999995</v>
      </c>
      <c r="BC2570">
        <v>73.16713</v>
      </c>
      <c r="BD2570">
        <v>70.414450000000002</v>
      </c>
      <c r="BE2570">
        <v>66.796909999999997</v>
      </c>
      <c r="BF2570">
        <v>65.14958</v>
      </c>
      <c r="BG2570">
        <v>63.70138</v>
      </c>
      <c r="BH2570">
        <v>-44.235169999999997</v>
      </c>
      <c r="BI2570">
        <v>-35.935490000000001</v>
      </c>
      <c r="BJ2570">
        <v>931.86239999999998</v>
      </c>
      <c r="BK2570">
        <v>1026.2460000000001</v>
      </c>
      <c r="BL2570">
        <v>849.6481</v>
      </c>
      <c r="BM2570">
        <v>1051.4659999999999</v>
      </c>
      <c r="BN2570">
        <v>827.09829999999999</v>
      </c>
      <c r="BO2570">
        <v>894.524</v>
      </c>
      <c r="BP2570">
        <v>-1160.2819999999999</v>
      </c>
      <c r="BQ2570">
        <v>-1936.8879999999999</v>
      </c>
      <c r="BR2570">
        <v>-2660.2359999999999</v>
      </c>
      <c r="BS2570">
        <v>-2024.644</v>
      </c>
      <c r="BT2570">
        <v>-596.32169999999996</v>
      </c>
      <c r="BU2570">
        <v>2192.712</v>
      </c>
      <c r="BV2570">
        <v>6366.875</v>
      </c>
      <c r="BW2570">
        <v>4300.2309999999998</v>
      </c>
      <c r="BX2570">
        <v>3207.4479999999999</v>
      </c>
      <c r="BY2570">
        <v>3368.232</v>
      </c>
      <c r="BZ2570">
        <v>2446.1979999999999</v>
      </c>
      <c r="CA2570">
        <v>591.3655</v>
      </c>
      <c r="CB2570">
        <v>-53.826050000000002</v>
      </c>
      <c r="CC2570">
        <v>-1483.4880000000001</v>
      </c>
      <c r="CD2570">
        <v>-1535.3130000000001</v>
      </c>
      <c r="CE2570">
        <v>-482.87520000000001</v>
      </c>
      <c r="CF2570" s="20">
        <v>261575.8</v>
      </c>
      <c r="CG2570" s="20">
        <v>291150.59999999998</v>
      </c>
      <c r="CH2570" s="20">
        <v>253983.3</v>
      </c>
      <c r="CI2570" s="20">
        <v>246407.1</v>
      </c>
      <c r="CJ2570" s="20">
        <v>222373.5</v>
      </c>
      <c r="CK2570" s="20">
        <v>198537.4</v>
      </c>
      <c r="CL2570" s="20">
        <v>242494.9</v>
      </c>
      <c r="CM2570" s="20">
        <v>245610.4</v>
      </c>
      <c r="CN2570" s="20">
        <v>168617.9</v>
      </c>
      <c r="CO2570" s="20">
        <v>142754.4</v>
      </c>
      <c r="CP2570" s="20">
        <v>94580.88</v>
      </c>
      <c r="CQ2570" s="20">
        <v>41437.82</v>
      </c>
      <c r="CR2570" s="20">
        <v>76344.28</v>
      </c>
      <c r="CS2570" s="20">
        <v>153078.79999999999</v>
      </c>
      <c r="CT2570" s="20">
        <v>406963</v>
      </c>
      <c r="CU2570" s="20">
        <v>693483.6</v>
      </c>
      <c r="CV2570" s="20">
        <v>730354.1</v>
      </c>
      <c r="CW2570" s="20">
        <v>1040461</v>
      </c>
      <c r="CX2570" s="20">
        <v>798022.5</v>
      </c>
      <c r="CY2570" s="20">
        <v>669609.69999999995</v>
      </c>
      <c r="CZ2570" s="20">
        <v>664994.9</v>
      </c>
      <c r="DA2570" s="20">
        <v>452618.6</v>
      </c>
      <c r="DB2570" s="20">
        <v>420527.7</v>
      </c>
      <c r="DC2570" s="20">
        <v>394315.8</v>
      </c>
      <c r="DD2570">
        <v>0</v>
      </c>
      <c r="DE2570">
        <v>0</v>
      </c>
      <c r="DF2570">
        <v>0</v>
      </c>
    </row>
    <row r="2571" spans="1:110" x14ac:dyDescent="0.25">
      <c r="A2571" s="16" t="str">
        <f t="shared" si="40"/>
        <v>Portfolio Adjusted_CPP_200 kW and above_All_CAISO_1-in-10_MONTHLY SYSTEM PEAK DAY_2027_4</v>
      </c>
      <c r="B2571" t="s">
        <v>195</v>
      </c>
      <c r="C2571" t="s">
        <v>121</v>
      </c>
      <c r="D2571" t="s">
        <v>122</v>
      </c>
      <c r="E2571" t="s">
        <v>7</v>
      </c>
      <c r="F2571" t="s">
        <v>110</v>
      </c>
      <c r="G2571" t="s">
        <v>85</v>
      </c>
      <c r="H2571" t="s">
        <v>20</v>
      </c>
      <c r="I2571">
        <v>2027</v>
      </c>
      <c r="J2571">
        <v>4</v>
      </c>
      <c r="K2571">
        <v>335</v>
      </c>
      <c r="L2571">
        <v>49844.62</v>
      </c>
      <c r="M2571">
        <v>48594.7</v>
      </c>
      <c r="N2571">
        <v>47902.86</v>
      </c>
      <c r="O2571">
        <v>47938.73</v>
      </c>
      <c r="P2571">
        <v>49008.46</v>
      </c>
      <c r="Q2571">
        <v>51828.86</v>
      </c>
      <c r="R2571">
        <v>55361.5</v>
      </c>
      <c r="S2571">
        <v>56426.239999999998</v>
      </c>
      <c r="T2571">
        <v>56569.91</v>
      </c>
      <c r="U2571">
        <v>57682.23</v>
      </c>
      <c r="V2571">
        <v>58838.25</v>
      </c>
      <c r="W2571">
        <v>59209.03</v>
      </c>
      <c r="X2571">
        <v>59498.879999999997</v>
      </c>
      <c r="Y2571">
        <v>60019.59</v>
      </c>
      <c r="Z2571">
        <v>59693.67</v>
      </c>
      <c r="AA2571">
        <v>59161.24</v>
      </c>
      <c r="AB2571">
        <v>57640.74</v>
      </c>
      <c r="AC2571">
        <v>56936.4</v>
      </c>
      <c r="AD2571">
        <v>55321.15</v>
      </c>
      <c r="AE2571">
        <v>54542.400000000001</v>
      </c>
      <c r="AF2571">
        <v>53215.11</v>
      </c>
      <c r="AG2571">
        <v>53297.16</v>
      </c>
      <c r="AH2571">
        <v>52354.98</v>
      </c>
      <c r="AI2571">
        <v>51123.77</v>
      </c>
      <c r="AJ2571">
        <v>66.109679999999997</v>
      </c>
      <c r="AK2571">
        <v>63.217309999999998</v>
      </c>
      <c r="AL2571">
        <v>61.883029999999998</v>
      </c>
      <c r="AM2571">
        <v>61.072749999999999</v>
      </c>
      <c r="AN2571">
        <v>61.369</v>
      </c>
      <c r="AO2571">
        <v>60.852249999999998</v>
      </c>
      <c r="AP2571">
        <v>60.704340000000002</v>
      </c>
      <c r="AQ2571">
        <v>62.111109999999996</v>
      </c>
      <c r="AR2571">
        <v>70.894329999999997</v>
      </c>
      <c r="AS2571">
        <v>76.399870000000007</v>
      </c>
      <c r="AT2571">
        <v>79.587270000000004</v>
      </c>
      <c r="AU2571">
        <v>82.798640000000006</v>
      </c>
      <c r="AV2571">
        <v>82.845119999999994</v>
      </c>
      <c r="AW2571">
        <v>83.645129999999995</v>
      </c>
      <c r="AX2571">
        <v>83.480639999999994</v>
      </c>
      <c r="AY2571">
        <v>82.49539</v>
      </c>
      <c r="AZ2571">
        <v>82.406869999999998</v>
      </c>
      <c r="BA2571">
        <v>79.733090000000004</v>
      </c>
      <c r="BB2571">
        <v>77.690790000000007</v>
      </c>
      <c r="BC2571">
        <v>73.463790000000003</v>
      </c>
      <c r="BD2571">
        <v>68.67013</v>
      </c>
      <c r="BE2571">
        <v>66.570390000000003</v>
      </c>
      <c r="BF2571">
        <v>65.345910000000003</v>
      </c>
      <c r="BG2571">
        <v>64.633470000000003</v>
      </c>
      <c r="BH2571">
        <v>-14.31531</v>
      </c>
      <c r="BI2571">
        <v>-11.742520000000001</v>
      </c>
      <c r="BJ2571">
        <v>304.97680000000003</v>
      </c>
      <c r="BK2571">
        <v>335.19670000000002</v>
      </c>
      <c r="BL2571">
        <v>268.64319999999998</v>
      </c>
      <c r="BM2571">
        <v>315.51549999999997</v>
      </c>
      <c r="BN2571">
        <v>235.6292</v>
      </c>
      <c r="BO2571">
        <v>243.0026</v>
      </c>
      <c r="BP2571">
        <v>-305.40390000000002</v>
      </c>
      <c r="BQ2571">
        <v>-497.88959999999997</v>
      </c>
      <c r="BR2571">
        <v>-666.84939999999995</v>
      </c>
      <c r="BS2571">
        <v>-501.41930000000002</v>
      </c>
      <c r="BT2571">
        <v>-147.233</v>
      </c>
      <c r="BU2571">
        <v>536.71389999999997</v>
      </c>
      <c r="BV2571">
        <v>1554.748</v>
      </c>
      <c r="BW2571">
        <v>1061.0139999999999</v>
      </c>
      <c r="BX2571">
        <v>803.63580000000002</v>
      </c>
      <c r="BY2571">
        <v>867.23889999999994</v>
      </c>
      <c r="BZ2571">
        <v>667.47190000000001</v>
      </c>
      <c r="CA2571">
        <v>169.14769999999999</v>
      </c>
      <c r="CB2571">
        <v>-15.784230000000001</v>
      </c>
      <c r="CC2571">
        <v>-445.65030000000002</v>
      </c>
      <c r="CD2571">
        <v>-474.30900000000003</v>
      </c>
      <c r="CE2571">
        <v>-153.77850000000001</v>
      </c>
      <c r="CF2571" s="20">
        <v>27394.52</v>
      </c>
      <c r="CG2571" s="20">
        <v>31088.01</v>
      </c>
      <c r="CH2571" s="20">
        <v>27204.15</v>
      </c>
      <c r="CI2571" s="20">
        <v>26287.51</v>
      </c>
      <c r="CJ2571" s="20">
        <v>22230.880000000001</v>
      </c>
      <c r="CK2571" s="20">
        <v>17876.939999999999</v>
      </c>
      <c r="CL2571" s="20">
        <v>19680.98</v>
      </c>
      <c r="CM2571" s="20">
        <v>18125.27</v>
      </c>
      <c r="CN2571" s="20">
        <v>11682.23</v>
      </c>
      <c r="CO2571" s="20">
        <v>9432.9310000000005</v>
      </c>
      <c r="CP2571" s="20">
        <v>5943.1750000000002</v>
      </c>
      <c r="CQ2571" s="20">
        <v>2541.567</v>
      </c>
      <c r="CR2571" s="20">
        <v>4653.9960000000001</v>
      </c>
      <c r="CS2571" s="20">
        <v>9171.4410000000007</v>
      </c>
      <c r="CT2571" s="20">
        <v>24267.33</v>
      </c>
      <c r="CU2571" s="20">
        <v>42217.7</v>
      </c>
      <c r="CV2571" s="20">
        <v>45849.32</v>
      </c>
      <c r="CW2571" s="20">
        <v>68976.22</v>
      </c>
      <c r="CX2571" s="20">
        <v>59415.27</v>
      </c>
      <c r="CY2571" s="20">
        <v>54782.54</v>
      </c>
      <c r="CZ2571" s="20">
        <v>57184.75</v>
      </c>
      <c r="DA2571" s="20">
        <v>40846.29</v>
      </c>
      <c r="DB2571" s="20">
        <v>40135.040000000001</v>
      </c>
      <c r="DC2571" s="20">
        <v>39991.31</v>
      </c>
      <c r="DD2571">
        <v>0</v>
      </c>
      <c r="DE2571">
        <v>0</v>
      </c>
      <c r="DF2571">
        <v>0</v>
      </c>
    </row>
    <row r="2572" spans="1:110" x14ac:dyDescent="0.25">
      <c r="A2572" s="16" t="str">
        <f t="shared" si="40"/>
        <v>Program Specific_CPP_200 kW and above_All_CAISO_1-in-10_MONTHLY SYSTEM PEAK DAY_2025_3</v>
      </c>
      <c r="B2572" t="s">
        <v>196</v>
      </c>
      <c r="C2572" t="s">
        <v>121</v>
      </c>
      <c r="D2572" t="s">
        <v>122</v>
      </c>
      <c r="E2572" t="s">
        <v>7</v>
      </c>
      <c r="F2572" t="s">
        <v>110</v>
      </c>
      <c r="G2572" t="s">
        <v>85</v>
      </c>
      <c r="H2572" t="s">
        <v>20</v>
      </c>
      <c r="I2572">
        <v>2025</v>
      </c>
      <c r="J2572">
        <v>3</v>
      </c>
      <c r="K2572">
        <v>376</v>
      </c>
      <c r="L2572">
        <v>56299.73</v>
      </c>
      <c r="M2572">
        <v>54928.49</v>
      </c>
      <c r="N2572">
        <v>54220.97</v>
      </c>
      <c r="O2572">
        <v>54273.2</v>
      </c>
      <c r="P2572">
        <v>56240.45</v>
      </c>
      <c r="Q2572">
        <v>60627.41</v>
      </c>
      <c r="R2572">
        <v>66385.539999999994</v>
      </c>
      <c r="S2572">
        <v>69110.679999999993</v>
      </c>
      <c r="T2572">
        <v>69313.570000000007</v>
      </c>
      <c r="U2572">
        <v>70118.929999999993</v>
      </c>
      <c r="V2572">
        <v>71439.16</v>
      </c>
      <c r="W2572">
        <v>71702.13</v>
      </c>
      <c r="X2572">
        <v>71905.179999999993</v>
      </c>
      <c r="Y2572">
        <v>72194.179999999993</v>
      </c>
      <c r="Z2572">
        <v>71569.429999999993</v>
      </c>
      <c r="AA2572">
        <v>70836.45</v>
      </c>
      <c r="AB2572">
        <v>68803.63</v>
      </c>
      <c r="AC2572">
        <v>67939.37</v>
      </c>
      <c r="AD2572">
        <v>65843.44</v>
      </c>
      <c r="AE2572">
        <v>64315.16</v>
      </c>
      <c r="AF2572">
        <v>62335.34</v>
      </c>
      <c r="AG2572">
        <v>61349.89</v>
      </c>
      <c r="AH2572">
        <v>59540.92</v>
      </c>
      <c r="AI2572">
        <v>57868.84</v>
      </c>
      <c r="AJ2572">
        <v>59.968879999999999</v>
      </c>
      <c r="AK2572">
        <v>58.664650000000002</v>
      </c>
      <c r="AL2572">
        <v>57.616210000000002</v>
      </c>
      <c r="AM2572">
        <v>56.91028</v>
      </c>
      <c r="AN2572">
        <v>56.075229999999998</v>
      </c>
      <c r="AO2572">
        <v>55.196129999999997</v>
      </c>
      <c r="AP2572">
        <v>55.452509999999997</v>
      </c>
      <c r="AQ2572">
        <v>55.397030000000001</v>
      </c>
      <c r="AR2572">
        <v>61.424019999999999</v>
      </c>
      <c r="AS2572">
        <v>69.924589999999995</v>
      </c>
      <c r="AT2572">
        <v>76.474879999999999</v>
      </c>
      <c r="AU2572">
        <v>82.199119999999994</v>
      </c>
      <c r="AV2572">
        <v>83.826329999999999</v>
      </c>
      <c r="AW2572">
        <v>85.483360000000005</v>
      </c>
      <c r="AX2572">
        <v>84.643690000000007</v>
      </c>
      <c r="AY2572">
        <v>84.302260000000004</v>
      </c>
      <c r="AZ2572">
        <v>83.801090000000002</v>
      </c>
      <c r="BA2572">
        <v>82.20411</v>
      </c>
      <c r="BB2572">
        <v>79.717879999999994</v>
      </c>
      <c r="BC2572">
        <v>75.192279999999997</v>
      </c>
      <c r="BD2572">
        <v>71.20581</v>
      </c>
      <c r="BE2572">
        <v>67.769900000000007</v>
      </c>
      <c r="BF2572">
        <v>66.195760000000007</v>
      </c>
      <c r="BG2572">
        <v>63.355899999999998</v>
      </c>
      <c r="BH2572">
        <v>-16.16921</v>
      </c>
      <c r="BI2572">
        <v>-13.27303</v>
      </c>
      <c r="BJ2572">
        <v>345.20139999999998</v>
      </c>
      <c r="BK2572">
        <v>379.48849999999999</v>
      </c>
      <c r="BL2572">
        <v>308.28590000000003</v>
      </c>
      <c r="BM2572">
        <v>369.0779</v>
      </c>
      <c r="BN2572">
        <v>282.54969999999997</v>
      </c>
      <c r="BO2572">
        <v>297.62880000000001</v>
      </c>
      <c r="BP2572">
        <v>-374.20310000000001</v>
      </c>
      <c r="BQ2572">
        <v>-605.23810000000003</v>
      </c>
      <c r="BR2572">
        <v>-809.66319999999996</v>
      </c>
      <c r="BS2572">
        <v>-607.21879999999999</v>
      </c>
      <c r="BT2572">
        <v>-177.9331</v>
      </c>
      <c r="BU2572">
        <v>645.58280000000002</v>
      </c>
      <c r="BV2572">
        <v>1864.057</v>
      </c>
      <c r="BW2572">
        <v>1270.4000000000001</v>
      </c>
      <c r="BX2572">
        <v>959.2704</v>
      </c>
      <c r="BY2572">
        <v>1034.8330000000001</v>
      </c>
      <c r="BZ2572">
        <v>794.42750000000001</v>
      </c>
      <c r="CA2572">
        <v>199.45519999999999</v>
      </c>
      <c r="CB2572">
        <v>-18.4894</v>
      </c>
      <c r="CC2572">
        <v>-512.98410000000001</v>
      </c>
      <c r="CD2572">
        <v>-539.40989999999999</v>
      </c>
      <c r="CE2572">
        <v>-174.06739999999999</v>
      </c>
      <c r="CF2572" s="20">
        <v>34949.410000000003</v>
      </c>
      <c r="CG2572" s="20">
        <v>39720.11</v>
      </c>
      <c r="CH2572" s="20">
        <v>34853.54</v>
      </c>
      <c r="CI2572" s="20">
        <v>33693.589999999997</v>
      </c>
      <c r="CJ2572" s="20">
        <v>29276.03</v>
      </c>
      <c r="CK2572" s="20">
        <v>24461.77</v>
      </c>
      <c r="CL2572" s="20">
        <v>28299.45</v>
      </c>
      <c r="CM2572" s="20">
        <v>27190.21</v>
      </c>
      <c r="CN2572" s="20">
        <v>17538.45</v>
      </c>
      <c r="CO2572" s="20">
        <v>13939.04</v>
      </c>
      <c r="CP2572" s="20">
        <v>8761.3649999999998</v>
      </c>
      <c r="CQ2572" s="20">
        <v>3727.261</v>
      </c>
      <c r="CR2572" s="20">
        <v>6797.18</v>
      </c>
      <c r="CS2572" s="20">
        <v>13269.54</v>
      </c>
      <c r="CT2572" s="20">
        <v>34883.54</v>
      </c>
      <c r="CU2572" s="20">
        <v>60524.83</v>
      </c>
      <c r="CV2572" s="20">
        <v>65327.57</v>
      </c>
      <c r="CW2572" s="20">
        <v>98211.5</v>
      </c>
      <c r="CX2572" s="20">
        <v>84166.76</v>
      </c>
      <c r="CY2572" s="20">
        <v>76172.88</v>
      </c>
      <c r="CZ2572" s="20">
        <v>78465.55</v>
      </c>
      <c r="DA2572" s="20">
        <v>54121.760000000002</v>
      </c>
      <c r="DB2572" s="20">
        <v>51908.54</v>
      </c>
      <c r="DC2572" s="20">
        <v>51240.04</v>
      </c>
      <c r="DD2572">
        <v>0</v>
      </c>
      <c r="DE2572">
        <v>0</v>
      </c>
      <c r="DF2572">
        <v>0</v>
      </c>
    </row>
    <row r="2573" spans="1:110" x14ac:dyDescent="0.25">
      <c r="A2573" s="16" t="str">
        <f t="shared" si="40"/>
        <v>Portfolio Adjusted_CPP_200 kW and above_All_CAISO_1-in-10_MONTHLY SYSTEM PEAK DAY_2021_4</v>
      </c>
      <c r="B2573" t="s">
        <v>195</v>
      </c>
      <c r="C2573" t="s">
        <v>121</v>
      </c>
      <c r="D2573" t="s">
        <v>122</v>
      </c>
      <c r="E2573" t="s">
        <v>7</v>
      </c>
      <c r="F2573" t="s">
        <v>110</v>
      </c>
      <c r="G2573" t="s">
        <v>85</v>
      </c>
      <c r="H2573" t="s">
        <v>20</v>
      </c>
      <c r="I2573">
        <v>2021</v>
      </c>
      <c r="J2573">
        <v>4</v>
      </c>
      <c r="K2573">
        <v>731</v>
      </c>
      <c r="L2573">
        <v>96516.78</v>
      </c>
      <c r="M2573">
        <v>93789.35</v>
      </c>
      <c r="N2573">
        <v>92279.7</v>
      </c>
      <c r="O2573">
        <v>92357.96</v>
      </c>
      <c r="P2573">
        <v>94692.21</v>
      </c>
      <c r="Q2573">
        <v>100846.6</v>
      </c>
      <c r="R2573">
        <v>108555.1</v>
      </c>
      <c r="S2573">
        <v>110878.5</v>
      </c>
      <c r="T2573">
        <v>111192</v>
      </c>
      <c r="U2573">
        <v>113619.2</v>
      </c>
      <c r="V2573">
        <v>116141.7</v>
      </c>
      <c r="W2573">
        <v>116950.8</v>
      </c>
      <c r="X2573">
        <v>117583.3</v>
      </c>
      <c r="Y2573">
        <v>118719.5</v>
      </c>
      <c r="Z2573">
        <v>118008.3</v>
      </c>
      <c r="AA2573">
        <v>116846.5</v>
      </c>
      <c r="AB2573">
        <v>113528.6</v>
      </c>
      <c r="AC2573">
        <v>111991.7</v>
      </c>
      <c r="AD2573">
        <v>108467.1</v>
      </c>
      <c r="AE2573">
        <v>106767.8</v>
      </c>
      <c r="AF2573">
        <v>103871.5</v>
      </c>
      <c r="AG2573">
        <v>104050.5</v>
      </c>
      <c r="AH2573">
        <v>101994.6</v>
      </c>
      <c r="AI2573">
        <v>99308</v>
      </c>
      <c r="AJ2573">
        <v>66.109679999999997</v>
      </c>
      <c r="AK2573">
        <v>63.217309999999998</v>
      </c>
      <c r="AL2573">
        <v>61.883029999999998</v>
      </c>
      <c r="AM2573">
        <v>61.072749999999999</v>
      </c>
      <c r="AN2573">
        <v>61.369</v>
      </c>
      <c r="AO2573">
        <v>60.852249999999998</v>
      </c>
      <c r="AP2573">
        <v>60.704340000000002</v>
      </c>
      <c r="AQ2573">
        <v>62.111109999999996</v>
      </c>
      <c r="AR2573">
        <v>70.894329999999997</v>
      </c>
      <c r="AS2573">
        <v>76.399870000000007</v>
      </c>
      <c r="AT2573">
        <v>79.587270000000004</v>
      </c>
      <c r="AU2573">
        <v>82.798640000000006</v>
      </c>
      <c r="AV2573">
        <v>82.845119999999994</v>
      </c>
      <c r="AW2573">
        <v>83.645129999999995</v>
      </c>
      <c r="AX2573">
        <v>83.480639999999994</v>
      </c>
      <c r="AY2573">
        <v>82.49539</v>
      </c>
      <c r="AZ2573">
        <v>82.406869999999998</v>
      </c>
      <c r="BA2573">
        <v>79.733090000000004</v>
      </c>
      <c r="BB2573">
        <v>77.690790000000007</v>
      </c>
      <c r="BC2573">
        <v>73.463790000000003</v>
      </c>
      <c r="BD2573">
        <v>68.67013</v>
      </c>
      <c r="BE2573">
        <v>66.570390000000003</v>
      </c>
      <c r="BF2573">
        <v>65.345910000000003</v>
      </c>
      <c r="BG2573">
        <v>64.633470000000003</v>
      </c>
      <c r="BH2573">
        <v>-27.7195</v>
      </c>
      <c r="BI2573">
        <v>-22.663440000000001</v>
      </c>
      <c r="BJ2573">
        <v>587.50490000000002</v>
      </c>
      <c r="BK2573">
        <v>645.78440000000001</v>
      </c>
      <c r="BL2573">
        <v>519.06190000000004</v>
      </c>
      <c r="BM2573">
        <v>613.91780000000006</v>
      </c>
      <c r="BN2573">
        <v>462.03149999999999</v>
      </c>
      <c r="BO2573">
        <v>477.50400000000002</v>
      </c>
      <c r="BP2573">
        <v>-600.2921</v>
      </c>
      <c r="BQ2573">
        <v>-980.71450000000004</v>
      </c>
      <c r="BR2573">
        <v>-1316.3040000000001</v>
      </c>
      <c r="BS2573">
        <v>-990.41269999999997</v>
      </c>
      <c r="BT2573">
        <v>-290.96589999999998</v>
      </c>
      <c r="BU2573">
        <v>1061.627</v>
      </c>
      <c r="BV2573">
        <v>3073.578</v>
      </c>
      <c r="BW2573">
        <v>2095.5569999999998</v>
      </c>
      <c r="BX2573">
        <v>1582.8330000000001</v>
      </c>
      <c r="BY2573">
        <v>1705.825</v>
      </c>
      <c r="BZ2573">
        <v>1308.6990000000001</v>
      </c>
      <c r="CA2573">
        <v>331.10989999999998</v>
      </c>
      <c r="CB2573">
        <v>-30.809519999999999</v>
      </c>
      <c r="CC2573">
        <v>-870.03049999999996</v>
      </c>
      <c r="CD2573">
        <v>-924.01840000000004</v>
      </c>
      <c r="CE2573">
        <v>-298.71499999999997</v>
      </c>
      <c r="CF2573" s="20">
        <v>102714.8</v>
      </c>
      <c r="CG2573" s="20">
        <v>115803.6</v>
      </c>
      <c r="CH2573" s="20">
        <v>100954.2</v>
      </c>
      <c r="CI2573" s="20">
        <v>97571.98</v>
      </c>
      <c r="CJ2573" s="20">
        <v>82993.320000000007</v>
      </c>
      <c r="CK2573" s="20">
        <v>67681.850000000006</v>
      </c>
      <c r="CL2573" s="20">
        <v>75671.37</v>
      </c>
      <c r="CM2573" s="20">
        <v>69986.899999999994</v>
      </c>
      <c r="CN2573" s="20">
        <v>45133.760000000002</v>
      </c>
      <c r="CO2573" s="20">
        <v>36598.699999999997</v>
      </c>
      <c r="CP2573" s="20">
        <v>23156.63</v>
      </c>
      <c r="CQ2573" s="20">
        <v>9915.8940000000002</v>
      </c>
      <c r="CR2573" s="20">
        <v>18176.05</v>
      </c>
      <c r="CS2573" s="20">
        <v>35883.57</v>
      </c>
      <c r="CT2573" s="20">
        <v>94839.79</v>
      </c>
      <c r="CU2573" s="20">
        <v>164684</v>
      </c>
      <c r="CV2573" s="20">
        <v>177862.6</v>
      </c>
      <c r="CW2573" s="20">
        <v>266864.7</v>
      </c>
      <c r="CX2573" s="20">
        <v>228408.1</v>
      </c>
      <c r="CY2573" s="20">
        <v>209920.1</v>
      </c>
      <c r="CZ2573" s="20">
        <v>217872.9</v>
      </c>
      <c r="DA2573" s="20">
        <v>155680.1</v>
      </c>
      <c r="DB2573" s="20">
        <v>152321.79999999999</v>
      </c>
      <c r="DC2573" s="20">
        <v>150899.70000000001</v>
      </c>
      <c r="DD2573">
        <v>0</v>
      </c>
      <c r="DE2573">
        <v>0</v>
      </c>
      <c r="DF2573">
        <v>0</v>
      </c>
    </row>
    <row r="2574" spans="1:110" x14ac:dyDescent="0.25">
      <c r="A2574" s="16" t="str">
        <f t="shared" si="40"/>
        <v>Portfolio Adjusted_CPP_200 kW and above_All_CAISO_1-in-10_MONTHLY SYSTEM PEAK DAY_2021_9</v>
      </c>
      <c r="B2574" t="s">
        <v>195</v>
      </c>
      <c r="C2574" t="s">
        <v>121</v>
      </c>
      <c r="D2574" t="s">
        <v>122</v>
      </c>
      <c r="E2574" t="s">
        <v>7</v>
      </c>
      <c r="F2574" t="s">
        <v>110</v>
      </c>
      <c r="G2574" t="s">
        <v>85</v>
      </c>
      <c r="H2574" t="s">
        <v>20</v>
      </c>
      <c r="I2574">
        <v>2021</v>
      </c>
      <c r="J2574">
        <v>9</v>
      </c>
      <c r="K2574">
        <v>731</v>
      </c>
      <c r="L2574">
        <v>122713.2</v>
      </c>
      <c r="M2574">
        <v>119770.5</v>
      </c>
      <c r="N2574">
        <v>117799.4</v>
      </c>
      <c r="O2574">
        <v>117509.8</v>
      </c>
      <c r="P2574">
        <v>119827.2</v>
      </c>
      <c r="Q2574">
        <v>127937.9</v>
      </c>
      <c r="R2574">
        <v>140031.9</v>
      </c>
      <c r="S2574">
        <v>147568.29999999999</v>
      </c>
      <c r="T2574">
        <v>151964.4</v>
      </c>
      <c r="U2574">
        <v>156886.20000000001</v>
      </c>
      <c r="V2574">
        <v>162702.9</v>
      </c>
      <c r="W2574">
        <v>166916.6</v>
      </c>
      <c r="X2574">
        <v>169649.4</v>
      </c>
      <c r="Y2574">
        <v>170968.8</v>
      </c>
      <c r="Z2574">
        <v>169728.9</v>
      </c>
      <c r="AA2574">
        <v>166427.5</v>
      </c>
      <c r="AB2574">
        <v>160506.5</v>
      </c>
      <c r="AC2574">
        <v>154742.20000000001</v>
      </c>
      <c r="AD2574">
        <v>147387</v>
      </c>
      <c r="AE2574">
        <v>141076.29999999999</v>
      </c>
      <c r="AF2574">
        <v>134891.4</v>
      </c>
      <c r="AG2574">
        <v>134527.9</v>
      </c>
      <c r="AH2574">
        <v>131461.5</v>
      </c>
      <c r="AI2574">
        <v>127027.8</v>
      </c>
      <c r="AJ2574">
        <v>76.781970000000001</v>
      </c>
      <c r="AK2574">
        <v>76.203760000000003</v>
      </c>
      <c r="AL2574">
        <v>76.088380000000001</v>
      </c>
      <c r="AM2574">
        <v>76.325699999999998</v>
      </c>
      <c r="AN2574">
        <v>76.817250000000001</v>
      </c>
      <c r="AO2574">
        <v>76.432060000000007</v>
      </c>
      <c r="AP2574">
        <v>76.237639999999999</v>
      </c>
      <c r="AQ2574">
        <v>76.430260000000004</v>
      </c>
      <c r="AR2574">
        <v>78.841650000000001</v>
      </c>
      <c r="AS2574">
        <v>80.76052</v>
      </c>
      <c r="AT2574">
        <v>83.991079999999997</v>
      </c>
      <c r="AU2574">
        <v>87.562730000000002</v>
      </c>
      <c r="AV2574">
        <v>89.108990000000006</v>
      </c>
      <c r="AW2574">
        <v>89.171999999999997</v>
      </c>
      <c r="AX2574">
        <v>88.882350000000002</v>
      </c>
      <c r="AY2574">
        <v>88.782349999999994</v>
      </c>
      <c r="AZ2574">
        <v>88.28613</v>
      </c>
      <c r="BA2574">
        <v>87.573880000000003</v>
      </c>
      <c r="BB2574">
        <v>83.866380000000007</v>
      </c>
      <c r="BC2574">
        <v>81.793719999999993</v>
      </c>
      <c r="BD2574">
        <v>79.915319999999994</v>
      </c>
      <c r="BE2574">
        <v>78.778930000000003</v>
      </c>
      <c r="BF2574">
        <v>77.705650000000006</v>
      </c>
      <c r="BG2574">
        <v>76.413780000000003</v>
      </c>
      <c r="BH2574">
        <v>-35.243070000000003</v>
      </c>
      <c r="BI2574">
        <v>-28.941559999999999</v>
      </c>
      <c r="BJ2574">
        <v>749.97789999999998</v>
      </c>
      <c r="BK2574">
        <v>821.65089999999998</v>
      </c>
      <c r="BL2574">
        <v>656.84090000000003</v>
      </c>
      <c r="BM2574">
        <v>778.84010000000001</v>
      </c>
      <c r="BN2574">
        <v>596.0027</v>
      </c>
      <c r="BO2574">
        <v>635.51070000000004</v>
      </c>
      <c r="BP2574">
        <v>-820.41010000000006</v>
      </c>
      <c r="BQ2574">
        <v>-1354.1780000000001</v>
      </c>
      <c r="BR2574">
        <v>-1844.01</v>
      </c>
      <c r="BS2574">
        <v>-1413.5550000000001</v>
      </c>
      <c r="BT2574">
        <v>-419.80619999999999</v>
      </c>
      <c r="BU2574">
        <v>1528.856</v>
      </c>
      <c r="BV2574">
        <v>4420.6639999999998</v>
      </c>
      <c r="BW2574">
        <v>2984.7550000000001</v>
      </c>
      <c r="BX2574">
        <v>2237.806</v>
      </c>
      <c r="BY2574">
        <v>2356.989</v>
      </c>
      <c r="BZ2574">
        <v>1778.2829999999999</v>
      </c>
      <c r="CA2574">
        <v>437.50799999999998</v>
      </c>
      <c r="CB2574">
        <v>-40.010379999999998</v>
      </c>
      <c r="CC2574">
        <v>-1124.8699999999999</v>
      </c>
      <c r="CD2574">
        <v>-1190.973</v>
      </c>
      <c r="CE2574">
        <v>-382.0951</v>
      </c>
      <c r="CF2574" s="20">
        <v>166038.79999999999</v>
      </c>
      <c r="CG2574" s="20">
        <v>188848.9</v>
      </c>
      <c r="CH2574" s="20">
        <v>164512.4</v>
      </c>
      <c r="CI2574" s="20">
        <v>157951.9</v>
      </c>
      <c r="CJ2574" s="20">
        <v>132900.1</v>
      </c>
      <c r="CK2574" s="20">
        <v>108930.2</v>
      </c>
      <c r="CL2574" s="20">
        <v>125917.1</v>
      </c>
      <c r="CM2574" s="20">
        <v>123967.7</v>
      </c>
      <c r="CN2574" s="20">
        <v>84302.09</v>
      </c>
      <c r="CO2574" s="20">
        <v>69780.149999999994</v>
      </c>
      <c r="CP2574" s="20">
        <v>45445.38</v>
      </c>
      <c r="CQ2574" s="20">
        <v>20198.759999999998</v>
      </c>
      <c r="CR2574" s="20">
        <v>37836.69</v>
      </c>
      <c r="CS2574" s="20">
        <v>74419.199999999997</v>
      </c>
      <c r="CT2574" s="20">
        <v>196190.1</v>
      </c>
      <c r="CU2574" s="20">
        <v>334095.09999999998</v>
      </c>
      <c r="CV2574" s="20">
        <v>355516</v>
      </c>
      <c r="CW2574" s="20">
        <v>509491.7</v>
      </c>
      <c r="CX2574" s="20">
        <v>421729.4</v>
      </c>
      <c r="CY2574" s="20">
        <v>366506.5</v>
      </c>
      <c r="CZ2574" s="20">
        <v>367433.4</v>
      </c>
      <c r="DA2574" s="20">
        <v>260236.9</v>
      </c>
      <c r="DB2574" s="20">
        <v>253049</v>
      </c>
      <c r="DC2574" s="20">
        <v>246897.8</v>
      </c>
      <c r="DD2574">
        <v>0</v>
      </c>
      <c r="DE2574">
        <v>0</v>
      </c>
      <c r="DF2574">
        <v>0</v>
      </c>
    </row>
    <row r="2575" spans="1:110" x14ac:dyDescent="0.25">
      <c r="A2575" s="16" t="str">
        <f t="shared" si="40"/>
        <v>Portfolio Adjusted_CPP_200 kW and above_All_CAISO_1-in-10_MONTHLY SYSTEM PEAK DAY_2021_11</v>
      </c>
      <c r="B2575" t="s">
        <v>195</v>
      </c>
      <c r="C2575" t="s">
        <v>121</v>
      </c>
      <c r="D2575" t="s">
        <v>122</v>
      </c>
      <c r="E2575" t="s">
        <v>7</v>
      </c>
      <c r="F2575" t="s">
        <v>110</v>
      </c>
      <c r="G2575" t="s">
        <v>85</v>
      </c>
      <c r="H2575" t="s">
        <v>20</v>
      </c>
      <c r="I2575">
        <v>2021</v>
      </c>
      <c r="J2575">
        <v>11</v>
      </c>
      <c r="K2575">
        <v>731</v>
      </c>
      <c r="L2575">
        <v>98131.49</v>
      </c>
      <c r="M2575">
        <v>95284.17</v>
      </c>
      <c r="N2575">
        <v>94026.13</v>
      </c>
      <c r="O2575">
        <v>94241.88</v>
      </c>
      <c r="P2575">
        <v>98656.04</v>
      </c>
      <c r="Q2575">
        <v>108159.9</v>
      </c>
      <c r="R2575">
        <v>119747.9</v>
      </c>
      <c r="S2575">
        <v>126926.1</v>
      </c>
      <c r="T2575">
        <v>130791.1</v>
      </c>
      <c r="U2575">
        <v>135873.4</v>
      </c>
      <c r="V2575">
        <v>141411.4</v>
      </c>
      <c r="W2575">
        <v>143746.79999999999</v>
      </c>
      <c r="X2575">
        <v>144769</v>
      </c>
      <c r="Y2575">
        <v>147034.79999999999</v>
      </c>
      <c r="Z2575">
        <v>146630.5</v>
      </c>
      <c r="AA2575">
        <v>144123.1</v>
      </c>
      <c r="AB2575">
        <v>138908.29999999999</v>
      </c>
      <c r="AC2575">
        <v>134123.79999999999</v>
      </c>
      <c r="AD2575">
        <v>124261.9</v>
      </c>
      <c r="AE2575">
        <v>117795.8</v>
      </c>
      <c r="AF2575">
        <v>112851.7</v>
      </c>
      <c r="AG2575">
        <v>110677.9</v>
      </c>
      <c r="AH2575">
        <v>106416.2</v>
      </c>
      <c r="AI2575">
        <v>101622.6</v>
      </c>
      <c r="AJ2575">
        <v>66.719139999999996</v>
      </c>
      <c r="AK2575">
        <v>65.880240000000001</v>
      </c>
      <c r="AL2575">
        <v>64.958209999999994</v>
      </c>
      <c r="AM2575">
        <v>64.318569999999994</v>
      </c>
      <c r="AN2575">
        <v>63.764809999999997</v>
      </c>
      <c r="AO2575">
        <v>63.358420000000002</v>
      </c>
      <c r="AP2575">
        <v>63.46593</v>
      </c>
      <c r="AQ2575">
        <v>64.109930000000006</v>
      </c>
      <c r="AR2575">
        <v>70.373390000000001</v>
      </c>
      <c r="AS2575">
        <v>78.724189999999993</v>
      </c>
      <c r="AT2575">
        <v>84.964820000000003</v>
      </c>
      <c r="AU2575">
        <v>89.755520000000004</v>
      </c>
      <c r="AV2575">
        <v>90.165170000000003</v>
      </c>
      <c r="AW2575">
        <v>90.199380000000005</v>
      </c>
      <c r="AX2575">
        <v>90.235029999999995</v>
      </c>
      <c r="AY2575">
        <v>88.026009999999999</v>
      </c>
      <c r="AZ2575">
        <v>86.631320000000002</v>
      </c>
      <c r="BA2575">
        <v>83.219290000000001</v>
      </c>
      <c r="BB2575">
        <v>77.621669999999995</v>
      </c>
      <c r="BC2575">
        <v>73.16713</v>
      </c>
      <c r="BD2575">
        <v>70.414450000000002</v>
      </c>
      <c r="BE2575">
        <v>66.796909999999997</v>
      </c>
      <c r="BF2575">
        <v>65.14958</v>
      </c>
      <c r="BG2575">
        <v>63.70138</v>
      </c>
      <c r="BH2575">
        <v>-28.183240000000001</v>
      </c>
      <c r="BI2575">
        <v>-23.024650000000001</v>
      </c>
      <c r="BJ2575">
        <v>598.62369999999999</v>
      </c>
      <c r="BK2575">
        <v>658.95709999999997</v>
      </c>
      <c r="BL2575">
        <v>540.78989999999999</v>
      </c>
      <c r="BM2575">
        <v>658.4384</v>
      </c>
      <c r="BN2575">
        <v>509.67039999999997</v>
      </c>
      <c r="BO2575">
        <v>546.61379999999997</v>
      </c>
      <c r="BP2575">
        <v>-706.10170000000005</v>
      </c>
      <c r="BQ2575">
        <v>-1172.8040000000001</v>
      </c>
      <c r="BR2575">
        <v>-1602.7</v>
      </c>
      <c r="BS2575">
        <v>-1217.3389999999999</v>
      </c>
      <c r="BT2575">
        <v>-358.23840000000001</v>
      </c>
      <c r="BU2575">
        <v>1314.8309999999999</v>
      </c>
      <c r="BV2575">
        <v>3819.056</v>
      </c>
      <c r="BW2575">
        <v>2584.7420000000002</v>
      </c>
      <c r="BX2575">
        <v>1936.681</v>
      </c>
      <c r="BY2575">
        <v>2042.934</v>
      </c>
      <c r="BZ2575">
        <v>1499.27</v>
      </c>
      <c r="CA2575">
        <v>365.31020000000001</v>
      </c>
      <c r="CB2575">
        <v>-33.473149999999997</v>
      </c>
      <c r="CC2575">
        <v>-925.44600000000003</v>
      </c>
      <c r="CD2575">
        <v>-964.07569999999998</v>
      </c>
      <c r="CE2575">
        <v>-305.6771</v>
      </c>
      <c r="CF2575" s="20">
        <v>106180.3</v>
      </c>
      <c r="CG2575" s="20">
        <v>119524.4</v>
      </c>
      <c r="CH2575" s="20">
        <v>104811.6</v>
      </c>
      <c r="CI2575" s="20">
        <v>101593.1</v>
      </c>
      <c r="CJ2575" s="20">
        <v>90086.97</v>
      </c>
      <c r="CK2575" s="20">
        <v>77854.210000000006</v>
      </c>
      <c r="CL2575" s="20">
        <v>92080.38</v>
      </c>
      <c r="CM2575" s="20">
        <v>91711.53</v>
      </c>
      <c r="CN2575" s="20">
        <v>62446.89</v>
      </c>
      <c r="CO2575" s="20">
        <v>52339.71</v>
      </c>
      <c r="CP2575" s="20">
        <v>34329.51</v>
      </c>
      <c r="CQ2575" s="20">
        <v>14980.36</v>
      </c>
      <c r="CR2575" s="20">
        <v>27552.41</v>
      </c>
      <c r="CS2575" s="20">
        <v>55041.68</v>
      </c>
      <c r="CT2575" s="20">
        <v>146424.70000000001</v>
      </c>
      <c r="CU2575" s="20">
        <v>250545.8</v>
      </c>
      <c r="CV2575" s="20">
        <v>266275</v>
      </c>
      <c r="CW2575" s="20">
        <v>382763.7</v>
      </c>
      <c r="CX2575" s="20">
        <v>299772.5</v>
      </c>
      <c r="CY2575" s="20">
        <v>255524.9</v>
      </c>
      <c r="CZ2575" s="20">
        <v>257173.6</v>
      </c>
      <c r="DA2575" s="20">
        <v>176143.4</v>
      </c>
      <c r="DB2575" s="20">
        <v>165814.79999999999</v>
      </c>
      <c r="DC2575" s="20">
        <v>158015.70000000001</v>
      </c>
      <c r="DD2575">
        <v>0</v>
      </c>
      <c r="DE2575">
        <v>0</v>
      </c>
      <c r="DF2575">
        <v>0</v>
      </c>
    </row>
    <row r="2576" spans="1:110" x14ac:dyDescent="0.25">
      <c r="A2576" s="16" t="str">
        <f t="shared" si="40"/>
        <v>Program Specific_CPP_200 kW and above_All_CAISO_1-in-10_MONTHLY SYSTEM PEAK DAY_2030_3</v>
      </c>
      <c r="B2576" t="s">
        <v>196</v>
      </c>
      <c r="C2576" t="s">
        <v>121</v>
      </c>
      <c r="D2576" t="s">
        <v>122</v>
      </c>
      <c r="E2576" t="s">
        <v>7</v>
      </c>
      <c r="F2576" t="s">
        <v>110</v>
      </c>
      <c r="G2576" t="s">
        <v>85</v>
      </c>
      <c r="H2576" t="s">
        <v>20</v>
      </c>
      <c r="I2576">
        <v>2030</v>
      </c>
      <c r="J2576">
        <v>3</v>
      </c>
      <c r="K2576">
        <v>291</v>
      </c>
      <c r="L2576">
        <v>43572.4</v>
      </c>
      <c r="M2576">
        <v>42511.15</v>
      </c>
      <c r="N2576">
        <v>41963.57</v>
      </c>
      <c r="O2576">
        <v>42003.99</v>
      </c>
      <c r="P2576">
        <v>43526.52</v>
      </c>
      <c r="Q2576">
        <v>46921.75</v>
      </c>
      <c r="R2576">
        <v>51378.17</v>
      </c>
      <c r="S2576">
        <v>53487.25</v>
      </c>
      <c r="T2576">
        <v>53644.28</v>
      </c>
      <c r="U2576">
        <v>54267.58</v>
      </c>
      <c r="V2576">
        <v>55289.36</v>
      </c>
      <c r="W2576">
        <v>55492.87</v>
      </c>
      <c r="X2576">
        <v>55650.02</v>
      </c>
      <c r="Y2576">
        <v>55873.69</v>
      </c>
      <c r="Z2576">
        <v>55390.17</v>
      </c>
      <c r="AA2576">
        <v>54822.89</v>
      </c>
      <c r="AB2576">
        <v>53249.62</v>
      </c>
      <c r="AC2576">
        <v>52580.74</v>
      </c>
      <c r="AD2576">
        <v>50958.62</v>
      </c>
      <c r="AE2576">
        <v>49775.83</v>
      </c>
      <c r="AF2576">
        <v>48243.57</v>
      </c>
      <c r="AG2576">
        <v>47480.9</v>
      </c>
      <c r="AH2576">
        <v>46080.87</v>
      </c>
      <c r="AI2576">
        <v>44786.79</v>
      </c>
      <c r="AJ2576">
        <v>59.968879999999999</v>
      </c>
      <c r="AK2576">
        <v>58.664650000000002</v>
      </c>
      <c r="AL2576">
        <v>57.616210000000002</v>
      </c>
      <c r="AM2576">
        <v>56.91028</v>
      </c>
      <c r="AN2576">
        <v>56.075229999999998</v>
      </c>
      <c r="AO2576">
        <v>55.196129999999997</v>
      </c>
      <c r="AP2576">
        <v>55.452509999999997</v>
      </c>
      <c r="AQ2576">
        <v>55.397030000000001</v>
      </c>
      <c r="AR2576">
        <v>61.424019999999999</v>
      </c>
      <c r="AS2576">
        <v>69.924589999999995</v>
      </c>
      <c r="AT2576">
        <v>76.474879999999999</v>
      </c>
      <c r="AU2576">
        <v>82.199119999999994</v>
      </c>
      <c r="AV2576">
        <v>83.826329999999999</v>
      </c>
      <c r="AW2576">
        <v>85.483360000000005</v>
      </c>
      <c r="AX2576">
        <v>84.643690000000007</v>
      </c>
      <c r="AY2576">
        <v>84.302260000000004</v>
      </c>
      <c r="AZ2576">
        <v>83.801090000000002</v>
      </c>
      <c r="BA2576">
        <v>82.20411</v>
      </c>
      <c r="BB2576">
        <v>79.717879999999994</v>
      </c>
      <c r="BC2576">
        <v>75.192279999999997</v>
      </c>
      <c r="BD2576">
        <v>71.20581</v>
      </c>
      <c r="BE2576">
        <v>67.769900000000007</v>
      </c>
      <c r="BF2576">
        <v>66.195760000000007</v>
      </c>
      <c r="BG2576">
        <v>63.355899999999998</v>
      </c>
      <c r="BH2576">
        <v>-12.51394</v>
      </c>
      <c r="BI2576">
        <v>-10.27247</v>
      </c>
      <c r="BJ2576">
        <v>267.16390000000001</v>
      </c>
      <c r="BK2576">
        <v>293.69990000000001</v>
      </c>
      <c r="BL2576">
        <v>238.59360000000001</v>
      </c>
      <c r="BM2576">
        <v>285.64280000000002</v>
      </c>
      <c r="BN2576">
        <v>218.6754</v>
      </c>
      <c r="BO2576">
        <v>230.34569999999999</v>
      </c>
      <c r="BP2576">
        <v>-289.60930000000002</v>
      </c>
      <c r="BQ2576">
        <v>-468.41570000000002</v>
      </c>
      <c r="BR2576">
        <v>-626.6277</v>
      </c>
      <c r="BS2576">
        <v>-469.94850000000002</v>
      </c>
      <c r="BT2576">
        <v>-137.7088</v>
      </c>
      <c r="BU2576">
        <v>499.63990000000001</v>
      </c>
      <c r="BV2576">
        <v>1442.6610000000001</v>
      </c>
      <c r="BW2576">
        <v>983.20860000000005</v>
      </c>
      <c r="BX2576">
        <v>742.41409999999996</v>
      </c>
      <c r="BY2576">
        <v>800.89469999999994</v>
      </c>
      <c r="BZ2576">
        <v>614.83619999999996</v>
      </c>
      <c r="CA2576">
        <v>154.3656</v>
      </c>
      <c r="CB2576">
        <v>-14.309620000000001</v>
      </c>
      <c r="CC2576">
        <v>-397.017</v>
      </c>
      <c r="CD2576">
        <v>-417.46879999999999</v>
      </c>
      <c r="CE2576">
        <v>-134.71709999999999</v>
      </c>
      <c r="CF2576" s="20">
        <v>20933.900000000001</v>
      </c>
      <c r="CG2576" s="20">
        <v>23791.439999999999</v>
      </c>
      <c r="CH2576" s="20">
        <v>20876.47</v>
      </c>
      <c r="CI2576" s="20">
        <v>20181.689999999999</v>
      </c>
      <c r="CJ2576" s="20">
        <v>17535.68</v>
      </c>
      <c r="CK2576" s="20">
        <v>14652.04</v>
      </c>
      <c r="CL2576" s="20">
        <v>16950.72</v>
      </c>
      <c r="CM2576" s="20">
        <v>16286.32</v>
      </c>
      <c r="CN2576" s="20">
        <v>10505.13</v>
      </c>
      <c r="CO2576" s="20">
        <v>8349.1710000000003</v>
      </c>
      <c r="CP2576" s="20">
        <v>5247.8580000000002</v>
      </c>
      <c r="CQ2576" s="20">
        <v>2232.5439999999999</v>
      </c>
      <c r="CR2576" s="20">
        <v>4071.355</v>
      </c>
      <c r="CS2576" s="20">
        <v>7948.152</v>
      </c>
      <c r="CT2576" s="20">
        <v>20894.45</v>
      </c>
      <c r="CU2576" s="20">
        <v>36253</v>
      </c>
      <c r="CV2576" s="20">
        <v>39129.730000000003</v>
      </c>
      <c r="CW2576" s="20">
        <v>58826.46</v>
      </c>
      <c r="CX2576" s="20">
        <v>50413.97</v>
      </c>
      <c r="CY2576" s="20">
        <v>45625.82</v>
      </c>
      <c r="CZ2576" s="20">
        <v>46999.07</v>
      </c>
      <c r="DA2576" s="20">
        <v>32417.7</v>
      </c>
      <c r="DB2576" s="20">
        <v>31092.03</v>
      </c>
      <c r="DC2576" s="20">
        <v>30691.61</v>
      </c>
      <c r="DD2576">
        <v>0</v>
      </c>
      <c r="DE2576">
        <v>0</v>
      </c>
      <c r="DF2576">
        <v>0</v>
      </c>
    </row>
    <row r="2577" spans="1:110" x14ac:dyDescent="0.25">
      <c r="A2577" s="16" t="str">
        <f t="shared" si="40"/>
        <v>Portfolio Adjusted_CPP_200 kW and above_All_CAISO_1-in-10_MONTHLY SYSTEM PEAK DAY_2025_2</v>
      </c>
      <c r="B2577" t="s">
        <v>195</v>
      </c>
      <c r="C2577" t="s">
        <v>121</v>
      </c>
      <c r="D2577" t="s">
        <v>122</v>
      </c>
      <c r="E2577" t="s">
        <v>7</v>
      </c>
      <c r="F2577" t="s">
        <v>110</v>
      </c>
      <c r="G2577" t="s">
        <v>85</v>
      </c>
      <c r="H2577" t="s">
        <v>20</v>
      </c>
      <c r="I2577">
        <v>2025</v>
      </c>
      <c r="J2577">
        <v>2</v>
      </c>
      <c r="K2577">
        <v>371</v>
      </c>
      <c r="L2577">
        <v>49130.25</v>
      </c>
      <c r="M2577">
        <v>47222.98</v>
      </c>
      <c r="N2577">
        <v>46640.89</v>
      </c>
      <c r="O2577">
        <v>46801.52</v>
      </c>
      <c r="P2577">
        <v>48846.04</v>
      </c>
      <c r="Q2577">
        <v>53654.91</v>
      </c>
      <c r="R2577">
        <v>60553.68</v>
      </c>
      <c r="S2577">
        <v>64712.480000000003</v>
      </c>
      <c r="T2577">
        <v>65900.78</v>
      </c>
      <c r="U2577">
        <v>66322.91</v>
      </c>
      <c r="V2577">
        <v>67756.73</v>
      </c>
      <c r="W2577">
        <v>67951.75</v>
      </c>
      <c r="X2577">
        <v>67749.7</v>
      </c>
      <c r="Y2577">
        <v>67614.52</v>
      </c>
      <c r="Z2577">
        <v>66643.02</v>
      </c>
      <c r="AA2577">
        <v>64923.63</v>
      </c>
      <c r="AB2577">
        <v>63930.34</v>
      </c>
      <c r="AC2577">
        <v>63526.11</v>
      </c>
      <c r="AD2577">
        <v>60430.61</v>
      </c>
      <c r="AE2577">
        <v>57839.77</v>
      </c>
      <c r="AF2577">
        <v>55865.89</v>
      </c>
      <c r="AG2577">
        <v>55452.66</v>
      </c>
      <c r="AH2577">
        <v>53681.03</v>
      </c>
      <c r="AI2577">
        <v>51331.91</v>
      </c>
      <c r="AJ2577">
        <v>51.182679999999998</v>
      </c>
      <c r="AK2577">
        <v>50.920270000000002</v>
      </c>
      <c r="AL2577">
        <v>50.149799999999999</v>
      </c>
      <c r="AM2577">
        <v>49.176279999999998</v>
      </c>
      <c r="AN2577">
        <v>47.274180000000001</v>
      </c>
      <c r="AO2577">
        <v>45.941980000000001</v>
      </c>
      <c r="AP2577">
        <v>45.811860000000003</v>
      </c>
      <c r="AQ2577">
        <v>44.789000000000001</v>
      </c>
      <c r="AR2577">
        <v>47.132460000000002</v>
      </c>
      <c r="AS2577">
        <v>50.678600000000003</v>
      </c>
      <c r="AT2577">
        <v>54.026499999999999</v>
      </c>
      <c r="AU2577">
        <v>55.856409999999997</v>
      </c>
      <c r="AV2577">
        <v>56.495869999999996</v>
      </c>
      <c r="AW2577">
        <v>56.521749999999997</v>
      </c>
      <c r="AX2577">
        <v>56.595359999999999</v>
      </c>
      <c r="AY2577">
        <v>56.569589999999998</v>
      </c>
      <c r="AZ2577">
        <v>55.441319999999997</v>
      </c>
      <c r="BA2577">
        <v>54.493270000000003</v>
      </c>
      <c r="BB2577">
        <v>52.272419999999997</v>
      </c>
      <c r="BC2577">
        <v>51.3872</v>
      </c>
      <c r="BD2577">
        <v>49.685850000000002</v>
      </c>
      <c r="BE2577">
        <v>47.535989999999998</v>
      </c>
      <c r="BF2577">
        <v>45.920879999999997</v>
      </c>
      <c r="BG2577">
        <v>44.79392</v>
      </c>
      <c r="BH2577">
        <v>-14.110150000000001</v>
      </c>
      <c r="BI2577">
        <v>-11.411049999999999</v>
      </c>
      <c r="BJ2577">
        <v>296.94229999999999</v>
      </c>
      <c r="BK2577">
        <v>327.24509999999998</v>
      </c>
      <c r="BL2577">
        <v>267.75299999999999</v>
      </c>
      <c r="BM2577">
        <v>326.6318</v>
      </c>
      <c r="BN2577">
        <v>257.72809999999998</v>
      </c>
      <c r="BO2577">
        <v>278.68770000000001</v>
      </c>
      <c r="BP2577">
        <v>-355.77850000000001</v>
      </c>
      <c r="BQ2577">
        <v>-572.47239999999999</v>
      </c>
      <c r="BR2577">
        <v>-767.92790000000002</v>
      </c>
      <c r="BS2577">
        <v>-575.45809999999994</v>
      </c>
      <c r="BT2577">
        <v>-167.65010000000001</v>
      </c>
      <c r="BU2577">
        <v>604.63009999999997</v>
      </c>
      <c r="BV2577">
        <v>1735.7460000000001</v>
      </c>
      <c r="BW2577">
        <v>1164.3579999999999</v>
      </c>
      <c r="BX2577">
        <v>891.32640000000004</v>
      </c>
      <c r="BY2577">
        <v>967.6114</v>
      </c>
      <c r="BZ2577">
        <v>729.11959999999999</v>
      </c>
      <c r="CA2577">
        <v>179.37360000000001</v>
      </c>
      <c r="CB2577">
        <v>-16.570489999999999</v>
      </c>
      <c r="CC2577">
        <v>-463.67380000000003</v>
      </c>
      <c r="CD2577">
        <v>-486.32240000000002</v>
      </c>
      <c r="CE2577">
        <v>-154.40459999999999</v>
      </c>
      <c r="CF2577" s="20">
        <v>26614.92</v>
      </c>
      <c r="CG2577" s="20">
        <v>29357.7</v>
      </c>
      <c r="CH2577" s="20">
        <v>25789.67</v>
      </c>
      <c r="CI2577" s="20">
        <v>25055.119999999999</v>
      </c>
      <c r="CJ2577" s="20">
        <v>22083.78</v>
      </c>
      <c r="CK2577" s="20">
        <v>19158.82</v>
      </c>
      <c r="CL2577" s="20">
        <v>23545.72</v>
      </c>
      <c r="CM2577" s="20">
        <v>23839.56</v>
      </c>
      <c r="CN2577" s="20">
        <v>15853.88</v>
      </c>
      <c r="CO2577" s="20">
        <v>12470.67</v>
      </c>
      <c r="CP2577" s="20">
        <v>7881.4089999999997</v>
      </c>
      <c r="CQ2577" s="20">
        <v>3347.55</v>
      </c>
      <c r="CR2577" s="20">
        <v>6034.2489999999998</v>
      </c>
      <c r="CS2577" s="20">
        <v>11639.42</v>
      </c>
      <c r="CT2577" s="20">
        <v>30246.48</v>
      </c>
      <c r="CU2577" s="20">
        <v>50842.35</v>
      </c>
      <c r="CV2577" s="20">
        <v>56401.13</v>
      </c>
      <c r="CW2577" s="20">
        <v>85866.52</v>
      </c>
      <c r="CX2577" s="20">
        <v>70897.289999999994</v>
      </c>
      <c r="CY2577" s="20">
        <v>61606.52</v>
      </c>
      <c r="CZ2577" s="20">
        <v>63023.7</v>
      </c>
      <c r="DA2577" s="20">
        <v>44216.99</v>
      </c>
      <c r="DB2577" s="20">
        <v>42193.87</v>
      </c>
      <c r="DC2577" s="20">
        <v>40317.620000000003</v>
      </c>
      <c r="DD2577">
        <v>0</v>
      </c>
      <c r="DE2577">
        <v>0</v>
      </c>
      <c r="DF2577">
        <v>0</v>
      </c>
    </row>
    <row r="2578" spans="1:110" x14ac:dyDescent="0.25">
      <c r="A2578" s="16" t="str">
        <f t="shared" si="40"/>
        <v>Portfolio Adjusted_CPP_200 kW and above_All_CAISO_1-in-10_MONTHLY SYSTEM PEAK DAY_2022_5</v>
      </c>
      <c r="B2578" t="s">
        <v>195</v>
      </c>
      <c r="C2578" t="s">
        <v>121</v>
      </c>
      <c r="D2578" t="s">
        <v>122</v>
      </c>
      <c r="E2578" t="s">
        <v>7</v>
      </c>
      <c r="F2578" t="s">
        <v>110</v>
      </c>
      <c r="G2578" t="s">
        <v>85</v>
      </c>
      <c r="H2578" t="s">
        <v>20</v>
      </c>
      <c r="I2578">
        <v>2022</v>
      </c>
      <c r="J2578">
        <v>5</v>
      </c>
      <c r="K2578">
        <v>435</v>
      </c>
      <c r="L2578">
        <v>68678.17</v>
      </c>
      <c r="M2578">
        <v>67003.16</v>
      </c>
      <c r="N2578">
        <v>66142.259999999995</v>
      </c>
      <c r="O2578">
        <v>65978.27</v>
      </c>
      <c r="P2578">
        <v>67091.81</v>
      </c>
      <c r="Q2578">
        <v>70863.78</v>
      </c>
      <c r="R2578">
        <v>75696.740000000005</v>
      </c>
      <c r="S2578">
        <v>78362.240000000005</v>
      </c>
      <c r="T2578">
        <v>80116.990000000005</v>
      </c>
      <c r="U2578">
        <v>81923.62</v>
      </c>
      <c r="V2578">
        <v>84107.73</v>
      </c>
      <c r="W2578">
        <v>85586.31</v>
      </c>
      <c r="X2578">
        <v>86357.52</v>
      </c>
      <c r="Y2578">
        <v>86481.16</v>
      </c>
      <c r="Z2578">
        <v>85771.199999999997</v>
      </c>
      <c r="AA2578">
        <v>83956.11</v>
      </c>
      <c r="AB2578">
        <v>81995.56</v>
      </c>
      <c r="AC2578">
        <v>80192.259999999995</v>
      </c>
      <c r="AD2578">
        <v>77360.33</v>
      </c>
      <c r="AE2578">
        <v>75662.429999999993</v>
      </c>
      <c r="AF2578">
        <v>73902.44</v>
      </c>
      <c r="AG2578">
        <v>73960.45</v>
      </c>
      <c r="AH2578">
        <v>72696.899999999994</v>
      </c>
      <c r="AI2578">
        <v>70497.820000000007</v>
      </c>
      <c r="AJ2578">
        <v>65.901690000000002</v>
      </c>
      <c r="AK2578">
        <v>64.721410000000006</v>
      </c>
      <c r="AL2578">
        <v>64.29674</v>
      </c>
      <c r="AM2578">
        <v>63.560929999999999</v>
      </c>
      <c r="AN2578">
        <v>62.972320000000003</v>
      </c>
      <c r="AO2578">
        <v>62.339100000000002</v>
      </c>
      <c r="AP2578">
        <v>61.970039999999997</v>
      </c>
      <c r="AQ2578">
        <v>65.50855</v>
      </c>
      <c r="AR2578">
        <v>72.158339999999995</v>
      </c>
      <c r="AS2578">
        <v>78.907330000000002</v>
      </c>
      <c r="AT2578">
        <v>85.310299999999998</v>
      </c>
      <c r="AU2578">
        <v>88.073260000000005</v>
      </c>
      <c r="AV2578">
        <v>90.129170000000002</v>
      </c>
      <c r="AW2578">
        <v>90.295109999999994</v>
      </c>
      <c r="AX2578">
        <v>90.455370000000002</v>
      </c>
      <c r="AY2578">
        <v>90.86121</v>
      </c>
      <c r="AZ2578">
        <v>91.350359999999995</v>
      </c>
      <c r="BA2578">
        <v>90.121009999999998</v>
      </c>
      <c r="BB2578">
        <v>88.285120000000006</v>
      </c>
      <c r="BC2578">
        <v>85.224999999999994</v>
      </c>
      <c r="BD2578">
        <v>80.115740000000002</v>
      </c>
      <c r="BE2578">
        <v>77.772989999999993</v>
      </c>
      <c r="BF2578">
        <v>74.361949999999993</v>
      </c>
      <c r="BG2578">
        <v>71.36936</v>
      </c>
      <c r="BH2578">
        <v>-19.72429</v>
      </c>
      <c r="BI2578">
        <v>-16.190770000000001</v>
      </c>
      <c r="BJ2578">
        <v>421.09910000000002</v>
      </c>
      <c r="BK2578">
        <v>461.33260000000001</v>
      </c>
      <c r="BL2578">
        <v>367.76839999999999</v>
      </c>
      <c r="BM2578">
        <v>431.39330000000001</v>
      </c>
      <c r="BN2578">
        <v>322.18</v>
      </c>
      <c r="BO2578">
        <v>337.47109999999998</v>
      </c>
      <c r="BP2578">
        <v>-432.52749999999997</v>
      </c>
      <c r="BQ2578">
        <v>-707.13130000000001</v>
      </c>
      <c r="BR2578">
        <v>-953.24369999999999</v>
      </c>
      <c r="BS2578">
        <v>-724.79870000000005</v>
      </c>
      <c r="BT2578">
        <v>-213.6961</v>
      </c>
      <c r="BU2578">
        <v>773.34140000000002</v>
      </c>
      <c r="BV2578">
        <v>2233.9479999999999</v>
      </c>
      <c r="BW2578">
        <v>1505.692</v>
      </c>
      <c r="BX2578">
        <v>1143.194</v>
      </c>
      <c r="BY2578">
        <v>1221.4649999999999</v>
      </c>
      <c r="BZ2578">
        <v>933.38340000000005</v>
      </c>
      <c r="CA2578">
        <v>234.6455</v>
      </c>
      <c r="CB2578">
        <v>-21.920339999999999</v>
      </c>
      <c r="CC2578">
        <v>-618.42870000000005</v>
      </c>
      <c r="CD2578">
        <v>-658.59630000000004</v>
      </c>
      <c r="CE2578">
        <v>-212.05500000000001</v>
      </c>
      <c r="CF2578" s="20">
        <v>52007.34</v>
      </c>
      <c r="CG2578" s="20">
        <v>59102.47</v>
      </c>
      <c r="CH2578" s="20">
        <v>51864.5</v>
      </c>
      <c r="CI2578" s="20">
        <v>49794.16</v>
      </c>
      <c r="CJ2578" s="20">
        <v>41663.300000000003</v>
      </c>
      <c r="CK2578" s="20">
        <v>33419.39</v>
      </c>
      <c r="CL2578" s="20">
        <v>36794.71</v>
      </c>
      <c r="CM2578" s="20">
        <v>34957.14</v>
      </c>
      <c r="CN2578" s="20">
        <v>23431.7</v>
      </c>
      <c r="CO2578" s="20">
        <v>19027.46</v>
      </c>
      <c r="CP2578" s="20">
        <v>12144.25</v>
      </c>
      <c r="CQ2578" s="20">
        <v>5310.4870000000001</v>
      </c>
      <c r="CR2578" s="20">
        <v>9804.1209999999992</v>
      </c>
      <c r="CS2578" s="20">
        <v>19041.21</v>
      </c>
      <c r="CT2578" s="20">
        <v>50101.23</v>
      </c>
      <c r="CU2578" s="20">
        <v>85020.7</v>
      </c>
      <c r="CV2578" s="20">
        <v>92780.02</v>
      </c>
      <c r="CW2578" s="20">
        <v>136830.9</v>
      </c>
      <c r="CX2578" s="20">
        <v>116185.60000000001</v>
      </c>
      <c r="CY2578" s="20">
        <v>105422.7</v>
      </c>
      <c r="CZ2578" s="20">
        <v>110287.9</v>
      </c>
      <c r="DA2578" s="20">
        <v>78658.09</v>
      </c>
      <c r="DB2578" s="20">
        <v>77381.91</v>
      </c>
      <c r="DC2578" s="20">
        <v>76045.119999999995</v>
      </c>
      <c r="DD2578">
        <v>0</v>
      </c>
      <c r="DE2578">
        <v>0</v>
      </c>
      <c r="DF2578">
        <v>0</v>
      </c>
    </row>
    <row r="2579" spans="1:110" x14ac:dyDescent="0.25">
      <c r="A2579" s="16" t="str">
        <f t="shared" si="40"/>
        <v>Portfolio Adjusted_CPP_200 kW and above_All_CAISO_1-in-10_MONTHLY SYSTEM PEAK DAY_2028_7</v>
      </c>
      <c r="B2579" t="s">
        <v>195</v>
      </c>
      <c r="C2579" t="s">
        <v>121</v>
      </c>
      <c r="D2579" t="s">
        <v>122</v>
      </c>
      <c r="E2579" t="s">
        <v>7</v>
      </c>
      <c r="F2579" t="s">
        <v>110</v>
      </c>
      <c r="G2579" t="s">
        <v>85</v>
      </c>
      <c r="H2579" t="s">
        <v>20</v>
      </c>
      <c r="I2579">
        <v>2028</v>
      </c>
      <c r="J2579">
        <v>7</v>
      </c>
      <c r="K2579">
        <v>319</v>
      </c>
      <c r="L2579">
        <v>54090.400000000001</v>
      </c>
      <c r="M2579">
        <v>52788.51</v>
      </c>
      <c r="N2579">
        <v>52034.47</v>
      </c>
      <c r="O2579">
        <v>52006.74</v>
      </c>
      <c r="P2579">
        <v>53155.8</v>
      </c>
      <c r="Q2579">
        <v>56428.19</v>
      </c>
      <c r="R2579">
        <v>60724.25</v>
      </c>
      <c r="S2579">
        <v>63132.32</v>
      </c>
      <c r="T2579">
        <v>64692.92</v>
      </c>
      <c r="U2579">
        <v>66227.05</v>
      </c>
      <c r="V2579">
        <v>67979.539999999994</v>
      </c>
      <c r="W2579">
        <v>69016.03</v>
      </c>
      <c r="X2579">
        <v>69799.320000000007</v>
      </c>
      <c r="Y2579">
        <v>70160.06</v>
      </c>
      <c r="Z2579">
        <v>69835.89</v>
      </c>
      <c r="AA2579">
        <v>68477.81</v>
      </c>
      <c r="AB2579">
        <v>66776.09</v>
      </c>
      <c r="AC2579">
        <v>65150.28</v>
      </c>
      <c r="AD2579">
        <v>62337.62</v>
      </c>
      <c r="AE2579">
        <v>60696.91</v>
      </c>
      <c r="AF2579">
        <v>58828.88</v>
      </c>
      <c r="AG2579">
        <v>58886.85</v>
      </c>
      <c r="AH2579">
        <v>57571.3</v>
      </c>
      <c r="AI2579">
        <v>55608.44</v>
      </c>
      <c r="AJ2579">
        <v>69.602329999999995</v>
      </c>
      <c r="AK2579">
        <v>69.293040000000005</v>
      </c>
      <c r="AL2579">
        <v>68.791600000000003</v>
      </c>
      <c r="AM2579">
        <v>67.736059999999995</v>
      </c>
      <c r="AN2579">
        <v>67.920310000000001</v>
      </c>
      <c r="AO2579">
        <v>67.608050000000006</v>
      </c>
      <c r="AP2579">
        <v>67.608819999999994</v>
      </c>
      <c r="AQ2579">
        <v>69.426670000000001</v>
      </c>
      <c r="AR2579">
        <v>72.937650000000005</v>
      </c>
      <c r="AS2579">
        <v>77.240129999999994</v>
      </c>
      <c r="AT2579">
        <v>80.34496</v>
      </c>
      <c r="AU2579">
        <v>82.872029999999995</v>
      </c>
      <c r="AV2579">
        <v>83.930419999999998</v>
      </c>
      <c r="AW2579">
        <v>86.227360000000004</v>
      </c>
      <c r="AX2579">
        <v>85.651679999999999</v>
      </c>
      <c r="AY2579">
        <v>85.703540000000004</v>
      </c>
      <c r="AZ2579">
        <v>85.1768</v>
      </c>
      <c r="BA2579">
        <v>82.020589999999999</v>
      </c>
      <c r="BB2579">
        <v>80.389809999999997</v>
      </c>
      <c r="BC2579">
        <v>76.914590000000004</v>
      </c>
      <c r="BD2579">
        <v>74.215220000000002</v>
      </c>
      <c r="BE2579">
        <v>72.880610000000004</v>
      </c>
      <c r="BF2579">
        <v>72.471810000000005</v>
      </c>
      <c r="BG2579">
        <v>71.748230000000007</v>
      </c>
      <c r="BH2579">
        <v>-15.534700000000001</v>
      </c>
      <c r="BI2579">
        <v>-12.75592</v>
      </c>
      <c r="BJ2579">
        <v>331.28089999999997</v>
      </c>
      <c r="BK2579">
        <v>363.64100000000002</v>
      </c>
      <c r="BL2579">
        <v>291.37720000000002</v>
      </c>
      <c r="BM2579">
        <v>343.51459999999997</v>
      </c>
      <c r="BN2579">
        <v>258.45420000000001</v>
      </c>
      <c r="BO2579">
        <v>271.88260000000002</v>
      </c>
      <c r="BP2579">
        <v>-349.25760000000002</v>
      </c>
      <c r="BQ2579">
        <v>-571.64499999999998</v>
      </c>
      <c r="BR2579">
        <v>-770.45320000000004</v>
      </c>
      <c r="BS2579">
        <v>-584.47109999999998</v>
      </c>
      <c r="BT2579">
        <v>-172.72200000000001</v>
      </c>
      <c r="BU2579">
        <v>627.3931</v>
      </c>
      <c r="BV2579">
        <v>1818.9059999999999</v>
      </c>
      <c r="BW2579">
        <v>1228.0999999999999</v>
      </c>
      <c r="BX2579">
        <v>931.00210000000004</v>
      </c>
      <c r="BY2579">
        <v>992.35019999999997</v>
      </c>
      <c r="BZ2579">
        <v>752.12840000000006</v>
      </c>
      <c r="CA2579">
        <v>188.23419999999999</v>
      </c>
      <c r="CB2579">
        <v>-17.449349999999999</v>
      </c>
      <c r="CC2579">
        <v>-492.38909999999998</v>
      </c>
      <c r="CD2579">
        <v>-521.56619999999998</v>
      </c>
      <c r="CE2579">
        <v>-167.26820000000001</v>
      </c>
      <c r="CF2579" s="20">
        <v>32260.240000000002</v>
      </c>
      <c r="CG2579" s="20">
        <v>36685.449999999997</v>
      </c>
      <c r="CH2579" s="20">
        <v>32099.22</v>
      </c>
      <c r="CI2579" s="20">
        <v>30938.25</v>
      </c>
      <c r="CJ2579" s="20">
        <v>26152.67</v>
      </c>
      <c r="CK2579" s="20">
        <v>21190.54</v>
      </c>
      <c r="CL2579" s="20">
        <v>23678.560000000001</v>
      </c>
      <c r="CM2579" s="20">
        <v>22689.54</v>
      </c>
      <c r="CN2579" s="20">
        <v>15278.05</v>
      </c>
      <c r="CO2579" s="20">
        <v>12434.64</v>
      </c>
      <c r="CP2579" s="20">
        <v>7933.3289999999997</v>
      </c>
      <c r="CQ2579" s="20">
        <v>3453.2310000000002</v>
      </c>
      <c r="CR2579" s="20">
        <v>6404.8770000000004</v>
      </c>
      <c r="CS2579" s="20">
        <v>12532.32</v>
      </c>
      <c r="CT2579" s="20">
        <v>33214.120000000003</v>
      </c>
      <c r="CU2579" s="20">
        <v>56561.35</v>
      </c>
      <c r="CV2579" s="20">
        <v>61534.07</v>
      </c>
      <c r="CW2579" s="20">
        <v>90313.34</v>
      </c>
      <c r="CX2579" s="20">
        <v>75442.5</v>
      </c>
      <c r="CY2579" s="20">
        <v>67843.28</v>
      </c>
      <c r="CZ2579" s="20">
        <v>69886.23</v>
      </c>
      <c r="DA2579" s="20">
        <v>49863.29</v>
      </c>
      <c r="DB2579" s="20">
        <v>48531.07</v>
      </c>
      <c r="DC2579" s="20">
        <v>47315.28</v>
      </c>
      <c r="DD2579">
        <v>0</v>
      </c>
      <c r="DE2579">
        <v>0</v>
      </c>
      <c r="DF2579">
        <v>0</v>
      </c>
    </row>
    <row r="2580" spans="1:110" x14ac:dyDescent="0.25">
      <c r="A2580" s="16" t="str">
        <f t="shared" si="40"/>
        <v>Portfolio Adjusted_CPP_200 kW and above_All_CAISO_1-in-10_MONTHLY SYSTEM PEAK DAY_2022_10</v>
      </c>
      <c r="B2580" t="s">
        <v>195</v>
      </c>
      <c r="C2580" t="s">
        <v>121</v>
      </c>
      <c r="D2580" t="s">
        <v>122</v>
      </c>
      <c r="E2580" t="s">
        <v>7</v>
      </c>
      <c r="F2580" t="s">
        <v>110</v>
      </c>
      <c r="G2580" t="s">
        <v>85</v>
      </c>
      <c r="H2580" t="s">
        <v>20</v>
      </c>
      <c r="I2580">
        <v>2022</v>
      </c>
      <c r="J2580">
        <v>10</v>
      </c>
      <c r="K2580">
        <v>435</v>
      </c>
      <c r="L2580">
        <v>73976.789999999994</v>
      </c>
      <c r="M2580">
        <v>72372.09</v>
      </c>
      <c r="N2580">
        <v>71369.11</v>
      </c>
      <c r="O2580">
        <v>71306.2</v>
      </c>
      <c r="P2580">
        <v>73361.279999999999</v>
      </c>
      <c r="Q2580">
        <v>77934.38</v>
      </c>
      <c r="R2580">
        <v>84708.11</v>
      </c>
      <c r="S2580">
        <v>88566.89</v>
      </c>
      <c r="T2580">
        <v>90734.71</v>
      </c>
      <c r="U2580">
        <v>93104.51</v>
      </c>
      <c r="V2580">
        <v>95734.7</v>
      </c>
      <c r="W2580">
        <v>98028.79</v>
      </c>
      <c r="X2580">
        <v>99553.85</v>
      </c>
      <c r="Y2580">
        <v>100069.5</v>
      </c>
      <c r="Z2580">
        <v>99419.8</v>
      </c>
      <c r="AA2580">
        <v>97840.89</v>
      </c>
      <c r="AB2580">
        <v>94840.73</v>
      </c>
      <c r="AC2580">
        <v>92166.19</v>
      </c>
      <c r="AD2580">
        <v>88093.75</v>
      </c>
      <c r="AE2580">
        <v>84535.3</v>
      </c>
      <c r="AF2580">
        <v>81235.64</v>
      </c>
      <c r="AG2580">
        <v>80575.44</v>
      </c>
      <c r="AH2580">
        <v>78668.03</v>
      </c>
      <c r="AI2580">
        <v>75880.38</v>
      </c>
      <c r="AJ2580">
        <v>72.762029999999996</v>
      </c>
      <c r="AK2580">
        <v>71.516819999999996</v>
      </c>
      <c r="AL2580">
        <v>70.852230000000006</v>
      </c>
      <c r="AM2580">
        <v>69.996359999999996</v>
      </c>
      <c r="AN2580">
        <v>69.448970000000003</v>
      </c>
      <c r="AO2580">
        <v>68.981290000000001</v>
      </c>
      <c r="AP2580">
        <v>69.072159999999997</v>
      </c>
      <c r="AQ2580">
        <v>69.232060000000004</v>
      </c>
      <c r="AR2580">
        <v>74.978139999999996</v>
      </c>
      <c r="AS2580">
        <v>80.786770000000004</v>
      </c>
      <c r="AT2580">
        <v>84.822869999999995</v>
      </c>
      <c r="AU2580">
        <v>87.725899999999996</v>
      </c>
      <c r="AV2580">
        <v>88.387050000000002</v>
      </c>
      <c r="AW2580">
        <v>90.033019999999993</v>
      </c>
      <c r="AX2580">
        <v>88.798209999999997</v>
      </c>
      <c r="AY2580">
        <v>86.65598</v>
      </c>
      <c r="AZ2580">
        <v>85.009129999999999</v>
      </c>
      <c r="BA2580">
        <v>84.444829999999996</v>
      </c>
      <c r="BB2580">
        <v>81.583669999999998</v>
      </c>
      <c r="BC2580">
        <v>77.840909999999994</v>
      </c>
      <c r="BD2580">
        <v>75.659959999999998</v>
      </c>
      <c r="BE2580">
        <v>74.491590000000002</v>
      </c>
      <c r="BF2580">
        <v>73.065089999999998</v>
      </c>
      <c r="BG2580">
        <v>72.391930000000002</v>
      </c>
      <c r="BH2580">
        <v>-21.246040000000001</v>
      </c>
      <c r="BI2580">
        <v>-17.488130000000002</v>
      </c>
      <c r="BJ2580">
        <v>454.37619999999998</v>
      </c>
      <c r="BK2580">
        <v>498.5865</v>
      </c>
      <c r="BL2580">
        <v>402.13490000000002</v>
      </c>
      <c r="BM2580">
        <v>474.4366</v>
      </c>
      <c r="BN2580">
        <v>360.53410000000002</v>
      </c>
      <c r="BO2580">
        <v>381.41800000000001</v>
      </c>
      <c r="BP2580">
        <v>-489.8494</v>
      </c>
      <c r="BQ2580">
        <v>-803.64030000000002</v>
      </c>
      <c r="BR2580">
        <v>-1085.019</v>
      </c>
      <c r="BS2580">
        <v>-830.1694</v>
      </c>
      <c r="BT2580">
        <v>-246.3511</v>
      </c>
      <c r="BU2580">
        <v>894.85249999999996</v>
      </c>
      <c r="BV2580">
        <v>2589.4319999999998</v>
      </c>
      <c r="BW2580">
        <v>1754.7049999999999</v>
      </c>
      <c r="BX2580">
        <v>1322.2840000000001</v>
      </c>
      <c r="BY2580">
        <v>1403.8489999999999</v>
      </c>
      <c r="BZ2580">
        <v>1062.886</v>
      </c>
      <c r="CA2580">
        <v>262.16219999999998</v>
      </c>
      <c r="CB2580">
        <v>-24.095459999999999</v>
      </c>
      <c r="CC2580">
        <v>-673.74069999999995</v>
      </c>
      <c r="CD2580">
        <v>-712.69169999999997</v>
      </c>
      <c r="CE2580">
        <v>-228.24549999999999</v>
      </c>
      <c r="CF2580" s="20">
        <v>60341.79</v>
      </c>
      <c r="CG2580" s="20">
        <v>68953.66</v>
      </c>
      <c r="CH2580" s="20">
        <v>60385.51</v>
      </c>
      <c r="CI2580" s="20">
        <v>58160.88</v>
      </c>
      <c r="CJ2580" s="20">
        <v>49813.66</v>
      </c>
      <c r="CK2580" s="20">
        <v>40421.089999999997</v>
      </c>
      <c r="CL2580" s="20">
        <v>46076.66</v>
      </c>
      <c r="CM2580" s="20">
        <v>44654.48</v>
      </c>
      <c r="CN2580" s="20">
        <v>30053.94</v>
      </c>
      <c r="CO2580" s="20">
        <v>24575.59</v>
      </c>
      <c r="CP2580" s="20">
        <v>15733.95</v>
      </c>
      <c r="CQ2580" s="20">
        <v>6966.7939999999999</v>
      </c>
      <c r="CR2580" s="20">
        <v>13029.4</v>
      </c>
      <c r="CS2580" s="20">
        <v>25494.99</v>
      </c>
      <c r="CT2580" s="20">
        <v>67314.899999999994</v>
      </c>
      <c r="CU2580" s="20">
        <v>115467.8</v>
      </c>
      <c r="CV2580" s="20">
        <v>124126.2</v>
      </c>
      <c r="CW2580" s="20">
        <v>180743.5</v>
      </c>
      <c r="CX2580" s="20">
        <v>150662.70000000001</v>
      </c>
      <c r="CY2580" s="20">
        <v>131598.1</v>
      </c>
      <c r="CZ2580" s="20">
        <v>133261.20000000001</v>
      </c>
      <c r="DA2580" s="20">
        <v>93357.6</v>
      </c>
      <c r="DB2580" s="20">
        <v>90615.87</v>
      </c>
      <c r="DC2580" s="20">
        <v>88100.6</v>
      </c>
      <c r="DD2580">
        <v>0</v>
      </c>
      <c r="DE2580">
        <v>0</v>
      </c>
      <c r="DF2580">
        <v>0</v>
      </c>
    </row>
    <row r="2581" spans="1:110" x14ac:dyDescent="0.25">
      <c r="A2581" s="16" t="str">
        <f t="shared" si="40"/>
        <v>Portfolio Adjusted_CPP_200 kW and above_All_CAISO_1-in-10_MONTHLY SYSTEM PEAK DAY_2030_3</v>
      </c>
      <c r="B2581" t="s">
        <v>195</v>
      </c>
      <c r="C2581" t="s">
        <v>121</v>
      </c>
      <c r="D2581" t="s">
        <v>122</v>
      </c>
      <c r="E2581" t="s">
        <v>7</v>
      </c>
      <c r="F2581" t="s">
        <v>110</v>
      </c>
      <c r="G2581" t="s">
        <v>85</v>
      </c>
      <c r="H2581" t="s">
        <v>20</v>
      </c>
      <c r="I2581">
        <v>2030</v>
      </c>
      <c r="J2581">
        <v>3</v>
      </c>
      <c r="K2581">
        <v>286</v>
      </c>
      <c r="L2581">
        <v>43064.160000000003</v>
      </c>
      <c r="M2581">
        <v>42016.77</v>
      </c>
      <c r="N2581">
        <v>41480.43</v>
      </c>
      <c r="O2581">
        <v>41528.5</v>
      </c>
      <c r="P2581">
        <v>43043.59</v>
      </c>
      <c r="Q2581">
        <v>46388.77</v>
      </c>
      <c r="R2581">
        <v>50648.1</v>
      </c>
      <c r="S2581">
        <v>52704.62</v>
      </c>
      <c r="T2581">
        <v>52860.639999999999</v>
      </c>
      <c r="U2581">
        <v>53465.36</v>
      </c>
      <c r="V2581">
        <v>54493.99</v>
      </c>
      <c r="W2581">
        <v>54664.31</v>
      </c>
      <c r="X2581">
        <v>54814.61</v>
      </c>
      <c r="Y2581">
        <v>55071.8</v>
      </c>
      <c r="Z2581">
        <v>54635.27</v>
      </c>
      <c r="AA2581">
        <v>54113.79</v>
      </c>
      <c r="AB2581">
        <v>52572.35</v>
      </c>
      <c r="AC2581">
        <v>51907.35</v>
      </c>
      <c r="AD2581">
        <v>50308.55</v>
      </c>
      <c r="AE2581">
        <v>49135.87</v>
      </c>
      <c r="AF2581">
        <v>47619.43</v>
      </c>
      <c r="AG2581">
        <v>46875.47</v>
      </c>
      <c r="AH2581">
        <v>45510.36</v>
      </c>
      <c r="AI2581">
        <v>44243.79</v>
      </c>
      <c r="AJ2581">
        <v>59.982300000000002</v>
      </c>
      <c r="AK2581">
        <v>58.683489999999999</v>
      </c>
      <c r="AL2581">
        <v>57.637509999999999</v>
      </c>
      <c r="AM2581">
        <v>56.92886</v>
      </c>
      <c r="AN2581">
        <v>56.090989999999998</v>
      </c>
      <c r="AO2581">
        <v>55.211210000000001</v>
      </c>
      <c r="AP2581">
        <v>55.47175</v>
      </c>
      <c r="AQ2581">
        <v>55.407679999999999</v>
      </c>
      <c r="AR2581">
        <v>61.432490000000001</v>
      </c>
      <c r="AS2581">
        <v>69.924620000000004</v>
      </c>
      <c r="AT2581">
        <v>76.457689999999999</v>
      </c>
      <c r="AU2581">
        <v>82.173550000000006</v>
      </c>
      <c r="AV2581">
        <v>83.789829999999995</v>
      </c>
      <c r="AW2581">
        <v>85.448880000000003</v>
      </c>
      <c r="AX2581">
        <v>84.598680000000002</v>
      </c>
      <c r="AY2581">
        <v>84.271360000000001</v>
      </c>
      <c r="AZ2581">
        <v>83.766679999999994</v>
      </c>
      <c r="BA2581">
        <v>82.175039999999996</v>
      </c>
      <c r="BB2581">
        <v>79.694400000000002</v>
      </c>
      <c r="BC2581">
        <v>75.183480000000003</v>
      </c>
      <c r="BD2581">
        <v>71.226920000000007</v>
      </c>
      <c r="BE2581">
        <v>67.795280000000005</v>
      </c>
      <c r="BF2581">
        <v>66.213290000000001</v>
      </c>
      <c r="BG2581">
        <v>63.377609999999997</v>
      </c>
      <c r="BH2581">
        <v>-12.36797</v>
      </c>
      <c r="BI2581">
        <v>-10.15301</v>
      </c>
      <c r="BJ2581">
        <v>264.08800000000002</v>
      </c>
      <c r="BK2581">
        <v>290.37520000000001</v>
      </c>
      <c r="BL2581">
        <v>235.94640000000001</v>
      </c>
      <c r="BM2581">
        <v>282.39819999999997</v>
      </c>
      <c r="BN2581">
        <v>215.56809999999999</v>
      </c>
      <c r="BO2581">
        <v>226.9752</v>
      </c>
      <c r="BP2581">
        <v>-285.37869999999998</v>
      </c>
      <c r="BQ2581">
        <v>-461.49119999999999</v>
      </c>
      <c r="BR2581">
        <v>-617.61329999999998</v>
      </c>
      <c r="BS2581">
        <v>-462.93180000000001</v>
      </c>
      <c r="BT2581">
        <v>-135.64160000000001</v>
      </c>
      <c r="BU2581">
        <v>492.4692</v>
      </c>
      <c r="BV2581">
        <v>1422.999</v>
      </c>
      <c r="BW2581">
        <v>970.49130000000002</v>
      </c>
      <c r="BX2581">
        <v>732.97149999999999</v>
      </c>
      <c r="BY2581">
        <v>790.63779999999997</v>
      </c>
      <c r="BZ2581">
        <v>606.99289999999996</v>
      </c>
      <c r="CA2581">
        <v>152.3809</v>
      </c>
      <c r="CB2581">
        <v>-14.12449</v>
      </c>
      <c r="CC2581">
        <v>-391.95460000000003</v>
      </c>
      <c r="CD2581">
        <v>-412.30029999999999</v>
      </c>
      <c r="CE2581">
        <v>-133.0838</v>
      </c>
      <c r="CF2581" s="20">
        <v>20448.400000000001</v>
      </c>
      <c r="CG2581" s="20">
        <v>23241.3</v>
      </c>
      <c r="CH2581" s="20">
        <v>20398.53</v>
      </c>
      <c r="CI2581" s="20">
        <v>19727.36</v>
      </c>
      <c r="CJ2581" s="20">
        <v>17148.71</v>
      </c>
      <c r="CK2581" s="20">
        <v>14321.07</v>
      </c>
      <c r="CL2581" s="20">
        <v>16472.419999999998</v>
      </c>
      <c r="CM2581" s="20">
        <v>15813.2</v>
      </c>
      <c r="CN2581" s="20">
        <v>10200.450000000001</v>
      </c>
      <c r="CO2581" s="20">
        <v>8104.1480000000001</v>
      </c>
      <c r="CP2581" s="20">
        <v>5097.9579999999996</v>
      </c>
      <c r="CQ2581" s="20">
        <v>2166.3739999999998</v>
      </c>
      <c r="CR2581" s="20">
        <v>3950.0349999999999</v>
      </c>
      <c r="CS2581" s="20">
        <v>7721.65</v>
      </c>
      <c r="CT2581" s="20">
        <v>20328.79</v>
      </c>
      <c r="CU2581" s="20">
        <v>35321.24</v>
      </c>
      <c r="CV2581" s="20">
        <v>38140.68</v>
      </c>
      <c r="CW2581" s="20">
        <v>57329.35</v>
      </c>
      <c r="CX2581" s="20">
        <v>49135.95</v>
      </c>
      <c r="CY2581" s="20">
        <v>44460.14</v>
      </c>
      <c r="CZ2581" s="20">
        <v>45790.86</v>
      </c>
      <c r="DA2581" s="20">
        <v>31596.26</v>
      </c>
      <c r="DB2581" s="20">
        <v>30326.91</v>
      </c>
      <c r="DC2581" s="20">
        <v>29951.919999999998</v>
      </c>
      <c r="DD2581">
        <v>0</v>
      </c>
      <c r="DE2581">
        <v>0</v>
      </c>
      <c r="DF2581">
        <v>0</v>
      </c>
    </row>
    <row r="2582" spans="1:110" x14ac:dyDescent="0.25">
      <c r="A2582" s="16" t="str">
        <f t="shared" si="40"/>
        <v>Portfolio Adjusted_CPP_200 kW and above_All_CAISO_1-in-10_MONTHLY SYSTEM PEAK DAY_2020_9</v>
      </c>
      <c r="B2582" t="s">
        <v>195</v>
      </c>
      <c r="C2582" t="s">
        <v>121</v>
      </c>
      <c r="D2582" t="s">
        <v>122</v>
      </c>
      <c r="E2582" t="s">
        <v>7</v>
      </c>
      <c r="F2582" t="s">
        <v>110</v>
      </c>
      <c r="G2582" t="s">
        <v>85</v>
      </c>
      <c r="H2582" t="s">
        <v>20</v>
      </c>
      <c r="I2582">
        <v>2020</v>
      </c>
      <c r="J2582">
        <v>9</v>
      </c>
      <c r="K2582">
        <v>1413</v>
      </c>
      <c r="L2582">
        <v>215525.3</v>
      </c>
      <c r="M2582">
        <v>209837.1</v>
      </c>
      <c r="N2582">
        <v>206027.1</v>
      </c>
      <c r="O2582">
        <v>205467.3</v>
      </c>
      <c r="P2582">
        <v>209946.7</v>
      </c>
      <c r="Q2582">
        <v>225624.5</v>
      </c>
      <c r="R2582">
        <v>249001.8</v>
      </c>
      <c r="S2582">
        <v>263569.5</v>
      </c>
      <c r="T2582">
        <v>272067</v>
      </c>
      <c r="U2582">
        <v>281580.59999999998</v>
      </c>
      <c r="V2582">
        <v>292824.2</v>
      </c>
      <c r="W2582">
        <v>300969.09999999998</v>
      </c>
      <c r="X2582">
        <v>306251.5</v>
      </c>
      <c r="Y2582">
        <v>308801.8</v>
      </c>
      <c r="Z2582">
        <v>306405.2</v>
      </c>
      <c r="AA2582">
        <v>300023.59999999998</v>
      </c>
      <c r="AB2582">
        <v>288578.7</v>
      </c>
      <c r="AC2582">
        <v>277436.40000000002</v>
      </c>
      <c r="AD2582">
        <v>263219</v>
      </c>
      <c r="AE2582">
        <v>251020.6</v>
      </c>
      <c r="AF2582">
        <v>239065.3</v>
      </c>
      <c r="AG2582">
        <v>238362.7</v>
      </c>
      <c r="AH2582">
        <v>232435.4</v>
      </c>
      <c r="AI2582">
        <v>223865.2</v>
      </c>
      <c r="AJ2582">
        <v>76.781970000000001</v>
      </c>
      <c r="AK2582">
        <v>76.203760000000003</v>
      </c>
      <c r="AL2582">
        <v>76.088380000000001</v>
      </c>
      <c r="AM2582">
        <v>76.325699999999998</v>
      </c>
      <c r="AN2582">
        <v>76.817250000000001</v>
      </c>
      <c r="AO2582">
        <v>76.432060000000007</v>
      </c>
      <c r="AP2582">
        <v>76.237639999999999</v>
      </c>
      <c r="AQ2582">
        <v>76.430260000000004</v>
      </c>
      <c r="AR2582">
        <v>78.841650000000001</v>
      </c>
      <c r="AS2582">
        <v>80.76052</v>
      </c>
      <c r="AT2582">
        <v>83.991079999999997</v>
      </c>
      <c r="AU2582">
        <v>87.562730000000002</v>
      </c>
      <c r="AV2582">
        <v>89.108990000000006</v>
      </c>
      <c r="AW2582">
        <v>89.171999999999997</v>
      </c>
      <c r="AX2582">
        <v>88.882350000000002</v>
      </c>
      <c r="AY2582">
        <v>88.782349999999994</v>
      </c>
      <c r="AZ2582">
        <v>88.28613</v>
      </c>
      <c r="BA2582">
        <v>87.573880000000003</v>
      </c>
      <c r="BB2582">
        <v>83.866380000000007</v>
      </c>
      <c r="BC2582">
        <v>81.793719999999993</v>
      </c>
      <c r="BD2582">
        <v>79.915319999999994</v>
      </c>
      <c r="BE2582">
        <v>78.778930000000003</v>
      </c>
      <c r="BF2582">
        <v>77.705650000000006</v>
      </c>
      <c r="BG2582">
        <v>76.413780000000003</v>
      </c>
      <c r="BH2582">
        <v>-61.898580000000003</v>
      </c>
      <c r="BI2582">
        <v>-50.70543</v>
      </c>
      <c r="BJ2582">
        <v>1311.6849999999999</v>
      </c>
      <c r="BK2582">
        <v>1436.6669999999999</v>
      </c>
      <c r="BL2582">
        <v>1150.838</v>
      </c>
      <c r="BM2582">
        <v>1373.521</v>
      </c>
      <c r="BN2582">
        <v>1059.8</v>
      </c>
      <c r="BO2582">
        <v>1135.076</v>
      </c>
      <c r="BP2582">
        <v>-1468.808</v>
      </c>
      <c r="BQ2582">
        <v>-2430.4899999999998</v>
      </c>
      <c r="BR2582">
        <v>-3318.7530000000002</v>
      </c>
      <c r="BS2582">
        <v>-2548.7959999999998</v>
      </c>
      <c r="BT2582">
        <v>-757.83519999999999</v>
      </c>
      <c r="BU2582">
        <v>2761.402</v>
      </c>
      <c r="BV2582">
        <v>7980.4570000000003</v>
      </c>
      <c r="BW2582">
        <v>5380.7049999999999</v>
      </c>
      <c r="BX2582">
        <v>4023.4059999999999</v>
      </c>
      <c r="BY2582">
        <v>4225.8320000000003</v>
      </c>
      <c r="BZ2582">
        <v>3175.8429999999998</v>
      </c>
      <c r="CA2582">
        <v>778.46889999999996</v>
      </c>
      <c r="CB2582">
        <v>-70.909610000000001</v>
      </c>
      <c r="CC2582">
        <v>-1993.097</v>
      </c>
      <c r="CD2582">
        <v>-2105.7449999999999</v>
      </c>
      <c r="CE2582">
        <v>-673.37879999999996</v>
      </c>
      <c r="CF2582" s="20">
        <v>512181.1</v>
      </c>
      <c r="CG2582" s="20">
        <v>579668.30000000005</v>
      </c>
      <c r="CH2582" s="20">
        <v>503223.6</v>
      </c>
      <c r="CI2582" s="20">
        <v>482905.3</v>
      </c>
      <c r="CJ2582" s="20">
        <v>407974.3</v>
      </c>
      <c r="CK2582" s="20">
        <v>338783.7</v>
      </c>
      <c r="CL2582" s="20">
        <v>398140.1</v>
      </c>
      <c r="CM2582" s="20">
        <v>395469.1</v>
      </c>
      <c r="CN2582" s="20">
        <v>270213</v>
      </c>
      <c r="CO2582" s="20">
        <v>224785.4</v>
      </c>
      <c r="CP2582" s="20">
        <v>147201.70000000001</v>
      </c>
      <c r="CQ2582" s="20">
        <v>65670.38</v>
      </c>
      <c r="CR2582" s="20">
        <v>123300.5</v>
      </c>
      <c r="CS2582" s="20">
        <v>242779</v>
      </c>
      <c r="CT2582" s="20">
        <v>639378.1</v>
      </c>
      <c r="CU2582" s="20">
        <v>1085753</v>
      </c>
      <c r="CV2582" s="20">
        <v>1149217</v>
      </c>
      <c r="CW2582" s="20">
        <v>1637745</v>
      </c>
      <c r="CX2582" s="20">
        <v>1345086</v>
      </c>
      <c r="CY2582" s="20">
        <v>1160359</v>
      </c>
      <c r="CZ2582" s="20">
        <v>1154100</v>
      </c>
      <c r="DA2582" s="20">
        <v>816997.7</v>
      </c>
      <c r="DB2582" s="20">
        <v>791065.3</v>
      </c>
      <c r="DC2582" s="20">
        <v>766819.7</v>
      </c>
      <c r="DD2582">
        <v>0</v>
      </c>
      <c r="DE2582">
        <v>0</v>
      </c>
      <c r="DF2582">
        <v>0</v>
      </c>
    </row>
    <row r="2583" spans="1:110" x14ac:dyDescent="0.25">
      <c r="A2583" s="16" t="str">
        <f t="shared" si="40"/>
        <v>Portfolio Adjusted_CPP_200 kW and above_All_CAISO_1-in-10_MONTHLY SYSTEM PEAK DAY_2022_3</v>
      </c>
      <c r="B2583" t="s">
        <v>195</v>
      </c>
      <c r="C2583" t="s">
        <v>121</v>
      </c>
      <c r="D2583" t="s">
        <v>122</v>
      </c>
      <c r="E2583" t="s">
        <v>7</v>
      </c>
      <c r="F2583" t="s">
        <v>110</v>
      </c>
      <c r="G2583" t="s">
        <v>85</v>
      </c>
      <c r="H2583" t="s">
        <v>20</v>
      </c>
      <c r="I2583">
        <v>2022</v>
      </c>
      <c r="J2583">
        <v>3</v>
      </c>
      <c r="K2583">
        <v>435</v>
      </c>
      <c r="L2583">
        <v>65499.69</v>
      </c>
      <c r="M2583">
        <v>63906.62</v>
      </c>
      <c r="N2583">
        <v>63090.87</v>
      </c>
      <c r="O2583">
        <v>63163.98</v>
      </c>
      <c r="P2583">
        <v>65468.39</v>
      </c>
      <c r="Q2583">
        <v>70556.34</v>
      </c>
      <c r="R2583">
        <v>77034.7</v>
      </c>
      <c r="S2583">
        <v>80162.63</v>
      </c>
      <c r="T2583">
        <v>80399.94</v>
      </c>
      <c r="U2583">
        <v>81319.69</v>
      </c>
      <c r="V2583">
        <v>82884.210000000006</v>
      </c>
      <c r="W2583">
        <v>83143.27</v>
      </c>
      <c r="X2583">
        <v>83371.86</v>
      </c>
      <c r="Y2583">
        <v>83763.06</v>
      </c>
      <c r="Z2583">
        <v>83099.09</v>
      </c>
      <c r="AA2583">
        <v>82305.94</v>
      </c>
      <c r="AB2583">
        <v>79961.440000000002</v>
      </c>
      <c r="AC2583">
        <v>78949.98</v>
      </c>
      <c r="AD2583">
        <v>76518.259999999995</v>
      </c>
      <c r="AE2583">
        <v>74734.62</v>
      </c>
      <c r="AF2583">
        <v>72428.149999999994</v>
      </c>
      <c r="AG2583">
        <v>71296.61</v>
      </c>
      <c r="AH2583">
        <v>69220.3</v>
      </c>
      <c r="AI2583">
        <v>67293.88</v>
      </c>
      <c r="AJ2583">
        <v>59.982300000000002</v>
      </c>
      <c r="AK2583">
        <v>58.683489999999999</v>
      </c>
      <c r="AL2583">
        <v>57.637509999999999</v>
      </c>
      <c r="AM2583">
        <v>56.92886</v>
      </c>
      <c r="AN2583">
        <v>56.090989999999998</v>
      </c>
      <c r="AO2583">
        <v>55.211210000000001</v>
      </c>
      <c r="AP2583">
        <v>55.47175</v>
      </c>
      <c r="AQ2583">
        <v>55.407679999999999</v>
      </c>
      <c r="AR2583">
        <v>61.432490000000001</v>
      </c>
      <c r="AS2583">
        <v>69.924620000000004</v>
      </c>
      <c r="AT2583">
        <v>76.457689999999999</v>
      </c>
      <c r="AU2583">
        <v>82.173550000000006</v>
      </c>
      <c r="AV2583">
        <v>83.789829999999995</v>
      </c>
      <c r="AW2583">
        <v>85.448880000000003</v>
      </c>
      <c r="AX2583">
        <v>84.598680000000002</v>
      </c>
      <c r="AY2583">
        <v>84.271360000000001</v>
      </c>
      <c r="AZ2583">
        <v>83.766679999999994</v>
      </c>
      <c r="BA2583">
        <v>82.175039999999996</v>
      </c>
      <c r="BB2583">
        <v>79.694400000000002</v>
      </c>
      <c r="BC2583">
        <v>75.183480000000003</v>
      </c>
      <c r="BD2583">
        <v>71.226920000000007</v>
      </c>
      <c r="BE2583">
        <v>67.795280000000005</v>
      </c>
      <c r="BF2583">
        <v>66.213290000000001</v>
      </c>
      <c r="BG2583">
        <v>63.377609999999997</v>
      </c>
      <c r="BH2583">
        <v>-18.811430000000001</v>
      </c>
      <c r="BI2583">
        <v>-15.44252</v>
      </c>
      <c r="BJ2583">
        <v>401.67219999999998</v>
      </c>
      <c r="BK2583">
        <v>441.65460000000002</v>
      </c>
      <c r="BL2583">
        <v>358.86950000000002</v>
      </c>
      <c r="BM2583">
        <v>429.52170000000001</v>
      </c>
      <c r="BN2583">
        <v>327.87459999999999</v>
      </c>
      <c r="BO2583">
        <v>345.22449999999998</v>
      </c>
      <c r="BP2583">
        <v>-434.05509999999998</v>
      </c>
      <c r="BQ2583">
        <v>-701.91849999999999</v>
      </c>
      <c r="BR2583">
        <v>-939.3768</v>
      </c>
      <c r="BS2583">
        <v>-704.10950000000003</v>
      </c>
      <c r="BT2583">
        <v>-206.30799999999999</v>
      </c>
      <c r="BU2583">
        <v>749.03539999999998</v>
      </c>
      <c r="BV2583">
        <v>2164.3519999999999</v>
      </c>
      <c r="BW2583">
        <v>1476.097</v>
      </c>
      <c r="BX2583">
        <v>1114.8340000000001</v>
      </c>
      <c r="BY2583">
        <v>1202.5429999999999</v>
      </c>
      <c r="BZ2583">
        <v>923.22349999999994</v>
      </c>
      <c r="CA2583">
        <v>231.76820000000001</v>
      </c>
      <c r="CB2583">
        <v>-21.483049999999999</v>
      </c>
      <c r="CC2583">
        <v>-596.15470000000005</v>
      </c>
      <c r="CD2583">
        <v>-627.1001</v>
      </c>
      <c r="CE2583">
        <v>-202.41759999999999</v>
      </c>
      <c r="CF2583" s="20">
        <v>47304.86</v>
      </c>
      <c r="CG2583" s="20">
        <v>53765.89</v>
      </c>
      <c r="CH2583" s="20">
        <v>47189.49</v>
      </c>
      <c r="CI2583" s="20">
        <v>45636.84</v>
      </c>
      <c r="CJ2583" s="20">
        <v>39671.440000000002</v>
      </c>
      <c r="CK2583" s="20">
        <v>33130.04</v>
      </c>
      <c r="CL2583" s="20">
        <v>38106.92</v>
      </c>
      <c r="CM2583" s="20">
        <v>36581.89</v>
      </c>
      <c r="CN2583" s="20">
        <v>23597.5</v>
      </c>
      <c r="CO2583" s="20">
        <v>18747.95</v>
      </c>
      <c r="CP2583" s="20">
        <v>11793.5</v>
      </c>
      <c r="CQ2583" s="20">
        <v>5011.6409999999996</v>
      </c>
      <c r="CR2583" s="20">
        <v>9137.92</v>
      </c>
      <c r="CS2583" s="20">
        <v>17863.09</v>
      </c>
      <c r="CT2583" s="20">
        <v>47028.160000000003</v>
      </c>
      <c r="CU2583" s="20">
        <v>81711.34</v>
      </c>
      <c r="CV2583" s="20">
        <v>88233.79</v>
      </c>
      <c r="CW2583" s="20">
        <v>132624.4</v>
      </c>
      <c r="CX2583" s="20">
        <v>113670</v>
      </c>
      <c r="CY2583" s="20">
        <v>102853.1</v>
      </c>
      <c r="CZ2583" s="20">
        <v>105931.5</v>
      </c>
      <c r="DA2583" s="20">
        <v>73094.06</v>
      </c>
      <c r="DB2583" s="20">
        <v>70157.59</v>
      </c>
      <c r="DC2583" s="20">
        <v>69290.09</v>
      </c>
      <c r="DD2583">
        <v>0</v>
      </c>
      <c r="DE2583">
        <v>0</v>
      </c>
      <c r="DF2583">
        <v>0</v>
      </c>
    </row>
    <row r="2584" spans="1:110" x14ac:dyDescent="0.25">
      <c r="A2584" s="16" t="str">
        <f t="shared" si="40"/>
        <v>Portfolio Adjusted_CPP_200 kW and above_All_CAISO_1-in-10_MONTHLY SYSTEM PEAK DAY_2030_10</v>
      </c>
      <c r="B2584" t="s">
        <v>195</v>
      </c>
      <c r="C2584" t="s">
        <v>121</v>
      </c>
      <c r="D2584" t="s">
        <v>122</v>
      </c>
      <c r="E2584" t="s">
        <v>7</v>
      </c>
      <c r="F2584" t="s">
        <v>110</v>
      </c>
      <c r="G2584" t="s">
        <v>85</v>
      </c>
      <c r="H2584" t="s">
        <v>20</v>
      </c>
      <c r="I2584">
        <v>2030</v>
      </c>
      <c r="J2584">
        <v>10</v>
      </c>
      <c r="K2584">
        <v>286</v>
      </c>
      <c r="L2584">
        <v>48637.61</v>
      </c>
      <c r="M2584">
        <v>47582.57</v>
      </c>
      <c r="N2584">
        <v>46923.14</v>
      </c>
      <c r="O2584">
        <v>46881.77</v>
      </c>
      <c r="P2584">
        <v>48232.93</v>
      </c>
      <c r="Q2584">
        <v>51239.62</v>
      </c>
      <c r="R2584">
        <v>55693.15</v>
      </c>
      <c r="S2584">
        <v>58230.18</v>
      </c>
      <c r="T2584">
        <v>59655.46</v>
      </c>
      <c r="U2584">
        <v>61213.54</v>
      </c>
      <c r="V2584">
        <v>62942.81</v>
      </c>
      <c r="W2584">
        <v>64451.11</v>
      </c>
      <c r="X2584">
        <v>65453.8</v>
      </c>
      <c r="Y2584">
        <v>65792.81</v>
      </c>
      <c r="Z2584">
        <v>65365.66</v>
      </c>
      <c r="AA2584">
        <v>64327.57</v>
      </c>
      <c r="AB2584">
        <v>62355.06</v>
      </c>
      <c r="AC2584">
        <v>60596.62</v>
      </c>
      <c r="AD2584">
        <v>57919.11</v>
      </c>
      <c r="AE2584">
        <v>55579.53</v>
      </c>
      <c r="AF2584">
        <v>53410.1</v>
      </c>
      <c r="AG2584">
        <v>52976.04</v>
      </c>
      <c r="AH2584">
        <v>51721.97</v>
      </c>
      <c r="AI2584">
        <v>49889.17</v>
      </c>
      <c r="AJ2584">
        <v>72.762029999999996</v>
      </c>
      <c r="AK2584">
        <v>71.516819999999996</v>
      </c>
      <c r="AL2584">
        <v>70.852230000000006</v>
      </c>
      <c r="AM2584">
        <v>69.996359999999996</v>
      </c>
      <c r="AN2584">
        <v>69.448970000000003</v>
      </c>
      <c r="AO2584">
        <v>68.981290000000001</v>
      </c>
      <c r="AP2584">
        <v>69.072159999999997</v>
      </c>
      <c r="AQ2584">
        <v>69.232060000000004</v>
      </c>
      <c r="AR2584">
        <v>74.978139999999996</v>
      </c>
      <c r="AS2584">
        <v>80.786770000000004</v>
      </c>
      <c r="AT2584">
        <v>84.822869999999995</v>
      </c>
      <c r="AU2584">
        <v>87.725899999999996</v>
      </c>
      <c r="AV2584">
        <v>88.387050000000002</v>
      </c>
      <c r="AW2584">
        <v>90.033019999999993</v>
      </c>
      <c r="AX2584">
        <v>88.798209999999997</v>
      </c>
      <c r="AY2584">
        <v>86.65598</v>
      </c>
      <c r="AZ2584">
        <v>85.009129999999999</v>
      </c>
      <c r="BA2584">
        <v>84.444829999999996</v>
      </c>
      <c r="BB2584">
        <v>81.583669999999998</v>
      </c>
      <c r="BC2584">
        <v>77.840909999999994</v>
      </c>
      <c r="BD2584">
        <v>75.659959999999998</v>
      </c>
      <c r="BE2584">
        <v>74.491590000000002</v>
      </c>
      <c r="BF2584">
        <v>73.065089999999998</v>
      </c>
      <c r="BG2584">
        <v>72.391930000000002</v>
      </c>
      <c r="BH2584">
        <v>-13.96866</v>
      </c>
      <c r="BI2584">
        <v>-11.49794</v>
      </c>
      <c r="BJ2584">
        <v>298.73930000000001</v>
      </c>
      <c r="BK2584">
        <v>327.80619999999999</v>
      </c>
      <c r="BL2584">
        <v>264.3922</v>
      </c>
      <c r="BM2584">
        <v>311.92840000000001</v>
      </c>
      <c r="BN2584">
        <v>237.04079999999999</v>
      </c>
      <c r="BO2584">
        <v>250.7713</v>
      </c>
      <c r="BP2584">
        <v>-322.06189999999998</v>
      </c>
      <c r="BQ2584">
        <v>-528.37040000000002</v>
      </c>
      <c r="BR2584">
        <v>-713.36890000000005</v>
      </c>
      <c r="BS2584">
        <v>-545.81259999999997</v>
      </c>
      <c r="BT2584">
        <v>-161.96879999999999</v>
      </c>
      <c r="BU2584">
        <v>588.33979999999997</v>
      </c>
      <c r="BV2584">
        <v>1702.4770000000001</v>
      </c>
      <c r="BW2584">
        <v>1153.6679999999999</v>
      </c>
      <c r="BX2584">
        <v>869.36350000000004</v>
      </c>
      <c r="BY2584">
        <v>922.99030000000005</v>
      </c>
      <c r="BZ2584">
        <v>698.81730000000005</v>
      </c>
      <c r="CA2584">
        <v>172.36410000000001</v>
      </c>
      <c r="CB2584">
        <v>-15.84207</v>
      </c>
      <c r="CC2584">
        <v>-442.96519999999998</v>
      </c>
      <c r="CD2584">
        <v>-468.57420000000002</v>
      </c>
      <c r="CE2584">
        <v>-150.06489999999999</v>
      </c>
      <c r="CF2584" s="20">
        <v>26083.85</v>
      </c>
      <c r="CG2584" s="20">
        <v>29806.49</v>
      </c>
      <c r="CH2584" s="20">
        <v>26102.76</v>
      </c>
      <c r="CI2584" s="20">
        <v>25141.119999999999</v>
      </c>
      <c r="CJ2584" s="20">
        <v>21532.87</v>
      </c>
      <c r="CK2584" s="20">
        <v>17472.77</v>
      </c>
      <c r="CL2584" s="20">
        <v>19917.490000000002</v>
      </c>
      <c r="CM2584" s="20">
        <v>19302.72</v>
      </c>
      <c r="CN2584" s="20">
        <v>12991.37</v>
      </c>
      <c r="CO2584" s="20">
        <v>10623.25</v>
      </c>
      <c r="CP2584" s="20">
        <v>6801.29</v>
      </c>
      <c r="CQ2584" s="20">
        <v>3011.5259999999998</v>
      </c>
      <c r="CR2584" s="20">
        <v>5632.2</v>
      </c>
      <c r="CS2584" s="20">
        <v>11020.68</v>
      </c>
      <c r="CT2584" s="20">
        <v>29098.1</v>
      </c>
      <c r="CU2584" s="20">
        <v>49913.08</v>
      </c>
      <c r="CV2584" s="20">
        <v>53655.86</v>
      </c>
      <c r="CW2584" s="20">
        <v>78129.7</v>
      </c>
      <c r="CX2584" s="20">
        <v>65126.73</v>
      </c>
      <c r="CY2584" s="20">
        <v>56885.73</v>
      </c>
      <c r="CZ2584" s="20">
        <v>57604.61</v>
      </c>
      <c r="DA2584" s="20">
        <v>40355.550000000003</v>
      </c>
      <c r="DB2584" s="20">
        <v>39170.379999999997</v>
      </c>
      <c r="DC2584" s="20">
        <v>38083.11</v>
      </c>
      <c r="DD2584">
        <v>0</v>
      </c>
      <c r="DE2584">
        <v>0</v>
      </c>
      <c r="DF2584">
        <v>0</v>
      </c>
    </row>
    <row r="2585" spans="1:110" x14ac:dyDescent="0.25">
      <c r="A2585" s="16" t="str">
        <f t="shared" si="40"/>
        <v>Program Specific_CPP_200 kW and above_All_CAISO_1-in-10_MONTHLY SYSTEM PEAK DAY_2021_6</v>
      </c>
      <c r="B2585" t="s">
        <v>196</v>
      </c>
      <c r="C2585" t="s">
        <v>121</v>
      </c>
      <c r="D2585" t="s">
        <v>122</v>
      </c>
      <c r="E2585" t="s">
        <v>7</v>
      </c>
      <c r="F2585" t="s">
        <v>110</v>
      </c>
      <c r="G2585" t="s">
        <v>85</v>
      </c>
      <c r="H2585" t="s">
        <v>20</v>
      </c>
      <c r="I2585">
        <v>2021</v>
      </c>
      <c r="J2585">
        <v>6</v>
      </c>
      <c r="K2585">
        <v>738</v>
      </c>
      <c r="L2585">
        <v>109596.3</v>
      </c>
      <c r="M2585">
        <v>106994.6</v>
      </c>
      <c r="N2585">
        <v>105600.4</v>
      </c>
      <c r="O2585">
        <v>105538.6</v>
      </c>
      <c r="P2585">
        <v>107702</v>
      </c>
      <c r="Q2585">
        <v>114265.60000000001</v>
      </c>
      <c r="R2585">
        <v>123816.3</v>
      </c>
      <c r="S2585">
        <v>129012.4</v>
      </c>
      <c r="T2585">
        <v>133149.29999999999</v>
      </c>
      <c r="U2585">
        <v>136917</v>
      </c>
      <c r="V2585">
        <v>140013.6</v>
      </c>
      <c r="W2585">
        <v>141642.1</v>
      </c>
      <c r="X2585">
        <v>143069.5</v>
      </c>
      <c r="Y2585">
        <v>143814.9</v>
      </c>
      <c r="Z2585">
        <v>143051.29999999999</v>
      </c>
      <c r="AA2585">
        <v>139471.9</v>
      </c>
      <c r="AB2585">
        <v>135764.29999999999</v>
      </c>
      <c r="AC2585">
        <v>132172.4</v>
      </c>
      <c r="AD2585">
        <v>126718.2</v>
      </c>
      <c r="AE2585">
        <v>123423.1</v>
      </c>
      <c r="AF2585">
        <v>119346.1</v>
      </c>
      <c r="AG2585">
        <v>120117.8</v>
      </c>
      <c r="AH2585">
        <v>117663.9</v>
      </c>
      <c r="AI2585">
        <v>113632.9</v>
      </c>
      <c r="AJ2585">
        <v>71.440659999999994</v>
      </c>
      <c r="AK2585">
        <v>71.088009999999997</v>
      </c>
      <c r="AL2585">
        <v>70.025279999999995</v>
      </c>
      <c r="AM2585">
        <v>68.710250000000002</v>
      </c>
      <c r="AN2585">
        <v>68.066230000000004</v>
      </c>
      <c r="AO2585">
        <v>67.986649999999997</v>
      </c>
      <c r="AP2585">
        <v>67.319329999999994</v>
      </c>
      <c r="AQ2585">
        <v>73.226219999999998</v>
      </c>
      <c r="AR2585">
        <v>79.740470000000002</v>
      </c>
      <c r="AS2585">
        <v>85.199910000000003</v>
      </c>
      <c r="AT2585">
        <v>89.91</v>
      </c>
      <c r="AU2585">
        <v>92.77655</v>
      </c>
      <c r="AV2585">
        <v>94.065439999999995</v>
      </c>
      <c r="AW2585">
        <v>91.259870000000006</v>
      </c>
      <c r="AX2585">
        <v>89.056160000000006</v>
      </c>
      <c r="AY2585">
        <v>90.055779999999999</v>
      </c>
      <c r="AZ2585">
        <v>90.218050000000005</v>
      </c>
      <c r="BA2585">
        <v>88.269360000000006</v>
      </c>
      <c r="BB2585">
        <v>86.776589999999999</v>
      </c>
      <c r="BC2585">
        <v>81.447760000000002</v>
      </c>
      <c r="BD2585">
        <v>76.922420000000002</v>
      </c>
      <c r="BE2585">
        <v>74.195030000000003</v>
      </c>
      <c r="BF2585">
        <v>72.906130000000005</v>
      </c>
      <c r="BG2585">
        <v>71.544380000000004</v>
      </c>
      <c r="BH2585">
        <v>-31.475909999999999</v>
      </c>
      <c r="BI2585">
        <v>-25.854379999999999</v>
      </c>
      <c r="BJ2585">
        <v>672.31200000000001</v>
      </c>
      <c r="BK2585">
        <v>737.94569999999999</v>
      </c>
      <c r="BL2585">
        <v>590.37599999999998</v>
      </c>
      <c r="BM2585">
        <v>695.60770000000002</v>
      </c>
      <c r="BN2585">
        <v>526.98599999999999</v>
      </c>
      <c r="BO2585">
        <v>555.59860000000003</v>
      </c>
      <c r="BP2585">
        <v>-718.83280000000002</v>
      </c>
      <c r="BQ2585">
        <v>-1181.8119999999999</v>
      </c>
      <c r="BR2585">
        <v>-1586.8589999999999</v>
      </c>
      <c r="BS2585">
        <v>-1199.5139999999999</v>
      </c>
      <c r="BT2585">
        <v>-354.03269999999998</v>
      </c>
      <c r="BU2585">
        <v>1286.038</v>
      </c>
      <c r="BV2585">
        <v>3725.8330000000001</v>
      </c>
      <c r="BW2585">
        <v>2501.3270000000002</v>
      </c>
      <c r="BX2585">
        <v>1892.847</v>
      </c>
      <c r="BY2585">
        <v>2013.213</v>
      </c>
      <c r="BZ2585">
        <v>1528.905</v>
      </c>
      <c r="CA2585">
        <v>382.76150000000001</v>
      </c>
      <c r="CB2585">
        <v>-35.399459999999998</v>
      </c>
      <c r="CC2585">
        <v>-1004.379</v>
      </c>
      <c r="CD2585">
        <v>-1065.9739999999999</v>
      </c>
      <c r="CE2585">
        <v>-341.80369999999999</v>
      </c>
      <c r="CF2585" s="20">
        <v>132439.79999999999</v>
      </c>
      <c r="CG2585" s="20">
        <v>150708.79999999999</v>
      </c>
      <c r="CH2585" s="20">
        <v>132203.6</v>
      </c>
      <c r="CI2585" s="20">
        <v>127408.6</v>
      </c>
      <c r="CJ2585" s="20">
        <v>107364.9</v>
      </c>
      <c r="CK2585" s="20">
        <v>86892.15</v>
      </c>
      <c r="CL2585" s="20">
        <v>98443.37</v>
      </c>
      <c r="CM2585" s="20">
        <v>94751.27</v>
      </c>
      <c r="CN2585" s="20">
        <v>64719.05</v>
      </c>
      <c r="CO2585" s="20">
        <v>53146.84</v>
      </c>
      <c r="CP2585" s="20">
        <v>33654.21</v>
      </c>
      <c r="CQ2585" s="20">
        <v>14544.88</v>
      </c>
      <c r="CR2585" s="20">
        <v>26909.29</v>
      </c>
      <c r="CS2585" s="20">
        <v>52657.39</v>
      </c>
      <c r="CT2585" s="20">
        <v>139363.5</v>
      </c>
      <c r="CU2585" s="20">
        <v>234635.4</v>
      </c>
      <c r="CV2585" s="20">
        <v>254357.9</v>
      </c>
      <c r="CW2585" s="20">
        <v>371707.4</v>
      </c>
      <c r="CX2585" s="20">
        <v>311740.59999999998</v>
      </c>
      <c r="CY2585" s="20">
        <v>280521.59999999998</v>
      </c>
      <c r="CZ2585" s="20">
        <v>287624.90000000002</v>
      </c>
      <c r="DA2585" s="20">
        <v>207471.8</v>
      </c>
      <c r="DB2585" s="20">
        <v>202719</v>
      </c>
      <c r="DC2585" s="20">
        <v>197573.2</v>
      </c>
      <c r="DD2585">
        <v>0</v>
      </c>
      <c r="DE2585">
        <v>0</v>
      </c>
      <c r="DF2585">
        <v>0</v>
      </c>
    </row>
    <row r="2586" spans="1:110" x14ac:dyDescent="0.25">
      <c r="A2586" s="16" t="str">
        <f t="shared" si="40"/>
        <v>Portfolio Adjusted_CPP_200 kW and above_All_CAISO_1-in-10_MONTHLY SYSTEM PEAK DAY_2025_10</v>
      </c>
      <c r="B2586" t="s">
        <v>195</v>
      </c>
      <c r="C2586" t="s">
        <v>121</v>
      </c>
      <c r="D2586" t="s">
        <v>122</v>
      </c>
      <c r="E2586" t="s">
        <v>7</v>
      </c>
      <c r="F2586" t="s">
        <v>110</v>
      </c>
      <c r="G2586" t="s">
        <v>85</v>
      </c>
      <c r="H2586" t="s">
        <v>20</v>
      </c>
      <c r="I2586">
        <v>2025</v>
      </c>
      <c r="J2586">
        <v>10</v>
      </c>
      <c r="K2586">
        <v>371</v>
      </c>
      <c r="L2586">
        <v>63092.85</v>
      </c>
      <c r="M2586">
        <v>61724.24</v>
      </c>
      <c r="N2586">
        <v>60868.83</v>
      </c>
      <c r="O2586">
        <v>60815.17</v>
      </c>
      <c r="P2586">
        <v>62567.89</v>
      </c>
      <c r="Q2586">
        <v>66468.17</v>
      </c>
      <c r="R2586">
        <v>72245.3</v>
      </c>
      <c r="S2586">
        <v>75536.36</v>
      </c>
      <c r="T2586">
        <v>77385.23</v>
      </c>
      <c r="U2586">
        <v>79406.38</v>
      </c>
      <c r="V2586">
        <v>81649.59</v>
      </c>
      <c r="W2586">
        <v>83606.16</v>
      </c>
      <c r="X2586">
        <v>84906.84</v>
      </c>
      <c r="Y2586">
        <v>85346.62</v>
      </c>
      <c r="Z2586">
        <v>84792.52</v>
      </c>
      <c r="AA2586">
        <v>83445.91</v>
      </c>
      <c r="AB2586">
        <v>80887.16</v>
      </c>
      <c r="AC2586">
        <v>78606.11</v>
      </c>
      <c r="AD2586">
        <v>75132.83</v>
      </c>
      <c r="AE2586">
        <v>72097.919999999998</v>
      </c>
      <c r="AF2586">
        <v>69283.73</v>
      </c>
      <c r="AG2586">
        <v>68720.66</v>
      </c>
      <c r="AH2586">
        <v>67093.88</v>
      </c>
      <c r="AI2586">
        <v>64716.37</v>
      </c>
      <c r="AJ2586">
        <v>72.762029999999996</v>
      </c>
      <c r="AK2586">
        <v>71.516819999999996</v>
      </c>
      <c r="AL2586">
        <v>70.852230000000006</v>
      </c>
      <c r="AM2586">
        <v>69.996359999999996</v>
      </c>
      <c r="AN2586">
        <v>69.448970000000003</v>
      </c>
      <c r="AO2586">
        <v>68.981290000000001</v>
      </c>
      <c r="AP2586">
        <v>69.072159999999997</v>
      </c>
      <c r="AQ2586">
        <v>69.232060000000004</v>
      </c>
      <c r="AR2586">
        <v>74.978139999999996</v>
      </c>
      <c r="AS2586">
        <v>80.786770000000004</v>
      </c>
      <c r="AT2586">
        <v>84.822869999999995</v>
      </c>
      <c r="AU2586">
        <v>87.725899999999996</v>
      </c>
      <c r="AV2586">
        <v>88.387050000000002</v>
      </c>
      <c r="AW2586">
        <v>90.033019999999993</v>
      </c>
      <c r="AX2586">
        <v>88.798209999999997</v>
      </c>
      <c r="AY2586">
        <v>86.65598</v>
      </c>
      <c r="AZ2586">
        <v>85.009129999999999</v>
      </c>
      <c r="BA2586">
        <v>84.444829999999996</v>
      </c>
      <c r="BB2586">
        <v>81.583669999999998</v>
      </c>
      <c r="BC2586">
        <v>77.840909999999994</v>
      </c>
      <c r="BD2586">
        <v>75.659959999999998</v>
      </c>
      <c r="BE2586">
        <v>74.491590000000002</v>
      </c>
      <c r="BF2586">
        <v>73.065089999999998</v>
      </c>
      <c r="BG2586">
        <v>72.391930000000002</v>
      </c>
      <c r="BH2586">
        <v>-18.120190000000001</v>
      </c>
      <c r="BI2586">
        <v>-14.91516</v>
      </c>
      <c r="BJ2586">
        <v>387.52550000000002</v>
      </c>
      <c r="BK2586">
        <v>425.2312</v>
      </c>
      <c r="BL2586">
        <v>342.97019999999998</v>
      </c>
      <c r="BM2586">
        <v>404.63440000000003</v>
      </c>
      <c r="BN2586">
        <v>307.49</v>
      </c>
      <c r="BO2586">
        <v>325.30130000000003</v>
      </c>
      <c r="BP2586">
        <v>-417.77960000000002</v>
      </c>
      <c r="BQ2586">
        <v>-685.40359999999998</v>
      </c>
      <c r="BR2586">
        <v>-925.38409999999999</v>
      </c>
      <c r="BS2586">
        <v>-708.02959999999996</v>
      </c>
      <c r="BT2586">
        <v>-210.10640000000001</v>
      </c>
      <c r="BU2586">
        <v>763.19600000000003</v>
      </c>
      <c r="BV2586">
        <v>2208.4580000000001</v>
      </c>
      <c r="BW2586">
        <v>1496.5419999999999</v>
      </c>
      <c r="BX2586">
        <v>1127.741</v>
      </c>
      <c r="BY2586">
        <v>1197.306</v>
      </c>
      <c r="BZ2586">
        <v>906.50779999999997</v>
      </c>
      <c r="CA2586">
        <v>223.59119999999999</v>
      </c>
      <c r="CB2586">
        <v>-20.550380000000001</v>
      </c>
      <c r="CC2586">
        <v>-574.61569999999995</v>
      </c>
      <c r="CD2586">
        <v>-607.83579999999995</v>
      </c>
      <c r="CE2586">
        <v>-194.66460000000001</v>
      </c>
      <c r="CF2586" s="20">
        <v>43892.21</v>
      </c>
      <c r="CG2586" s="20">
        <v>50156.43</v>
      </c>
      <c r="CH2586" s="20">
        <v>43924.02</v>
      </c>
      <c r="CI2586" s="20">
        <v>42305.84</v>
      </c>
      <c r="CJ2586" s="20">
        <v>36234.120000000003</v>
      </c>
      <c r="CK2586" s="20">
        <v>29402.03</v>
      </c>
      <c r="CL2586" s="20">
        <v>33515.85</v>
      </c>
      <c r="CM2586" s="20">
        <v>32481.37</v>
      </c>
      <c r="CN2586" s="20">
        <v>21861.040000000001</v>
      </c>
      <c r="CO2586" s="20">
        <v>17876.12</v>
      </c>
      <c r="CP2586" s="20">
        <v>11444.77</v>
      </c>
      <c r="CQ2586" s="20">
        <v>5067.6000000000004</v>
      </c>
      <c r="CR2586" s="20">
        <v>9477.5</v>
      </c>
      <c r="CS2586" s="20">
        <v>18544.88</v>
      </c>
      <c r="CT2586" s="20">
        <v>48964.4</v>
      </c>
      <c r="CU2586" s="20">
        <v>83990.51</v>
      </c>
      <c r="CV2586" s="20">
        <v>90288.59</v>
      </c>
      <c r="CW2586" s="20">
        <v>131471.6</v>
      </c>
      <c r="CX2586" s="20">
        <v>109591.1</v>
      </c>
      <c r="CY2586" s="20">
        <v>95723.62</v>
      </c>
      <c r="CZ2586" s="20">
        <v>96933.29</v>
      </c>
      <c r="DA2586" s="20">
        <v>67907.7</v>
      </c>
      <c r="DB2586" s="20">
        <v>65913.38</v>
      </c>
      <c r="DC2586" s="20">
        <v>64083.79</v>
      </c>
      <c r="DD2586">
        <v>0</v>
      </c>
      <c r="DE2586">
        <v>0</v>
      </c>
      <c r="DF2586">
        <v>0</v>
      </c>
    </row>
    <row r="2587" spans="1:110" x14ac:dyDescent="0.25">
      <c r="A2587" s="16" t="str">
        <f t="shared" si="40"/>
        <v>Program Specific_CPP_200 kW and above_All_CAISO_1-in-10_MONTHLY SYSTEM PEAK DAY_2025_7</v>
      </c>
      <c r="B2587" t="s">
        <v>196</v>
      </c>
      <c r="C2587" t="s">
        <v>121</v>
      </c>
      <c r="D2587" t="s">
        <v>122</v>
      </c>
      <c r="E2587" t="s">
        <v>7</v>
      </c>
      <c r="F2587" t="s">
        <v>110</v>
      </c>
      <c r="G2587" t="s">
        <v>85</v>
      </c>
      <c r="H2587" t="s">
        <v>20</v>
      </c>
      <c r="I2587">
        <v>2025</v>
      </c>
      <c r="J2587">
        <v>7</v>
      </c>
      <c r="K2587">
        <v>376</v>
      </c>
      <c r="L2587">
        <v>63435.64</v>
      </c>
      <c r="M2587">
        <v>61904.53</v>
      </c>
      <c r="N2587">
        <v>61013.59</v>
      </c>
      <c r="O2587">
        <v>60970.36</v>
      </c>
      <c r="P2587">
        <v>62287.59</v>
      </c>
      <c r="Q2587">
        <v>66125.679999999993</v>
      </c>
      <c r="R2587">
        <v>71448.42</v>
      </c>
      <c r="S2587">
        <v>74286.83</v>
      </c>
      <c r="T2587">
        <v>76131.839999999997</v>
      </c>
      <c r="U2587">
        <v>77964.160000000003</v>
      </c>
      <c r="V2587">
        <v>80029.75</v>
      </c>
      <c r="W2587">
        <v>81339.16</v>
      </c>
      <c r="X2587">
        <v>82264.53</v>
      </c>
      <c r="Y2587">
        <v>82675.570000000007</v>
      </c>
      <c r="Z2587">
        <v>82225.02</v>
      </c>
      <c r="AA2587">
        <v>80512.509999999995</v>
      </c>
      <c r="AB2587">
        <v>78441.899999999994</v>
      </c>
      <c r="AC2587">
        <v>76515.67</v>
      </c>
      <c r="AD2587">
        <v>73187.83</v>
      </c>
      <c r="AE2587">
        <v>71250.44</v>
      </c>
      <c r="AF2587">
        <v>69033.84</v>
      </c>
      <c r="AG2587">
        <v>69055.22</v>
      </c>
      <c r="AH2587">
        <v>67504.210000000006</v>
      </c>
      <c r="AI2587">
        <v>65206.33</v>
      </c>
      <c r="AJ2587">
        <v>69.601920000000007</v>
      </c>
      <c r="AK2587">
        <v>69.293310000000005</v>
      </c>
      <c r="AL2587">
        <v>68.792569999999998</v>
      </c>
      <c r="AM2587">
        <v>67.727000000000004</v>
      </c>
      <c r="AN2587">
        <v>67.918319999999994</v>
      </c>
      <c r="AO2587">
        <v>67.603620000000006</v>
      </c>
      <c r="AP2587">
        <v>67.60333</v>
      </c>
      <c r="AQ2587">
        <v>69.430160000000001</v>
      </c>
      <c r="AR2587">
        <v>72.952029999999993</v>
      </c>
      <c r="AS2587">
        <v>77.266249999999999</v>
      </c>
      <c r="AT2587">
        <v>80.380750000000006</v>
      </c>
      <c r="AU2587">
        <v>82.924899999999994</v>
      </c>
      <c r="AV2587">
        <v>83.991249999999994</v>
      </c>
      <c r="AW2587">
        <v>86.29607</v>
      </c>
      <c r="AX2587">
        <v>85.720860000000002</v>
      </c>
      <c r="AY2587">
        <v>85.768699999999995</v>
      </c>
      <c r="AZ2587">
        <v>85.230770000000007</v>
      </c>
      <c r="BA2587">
        <v>82.073059999999998</v>
      </c>
      <c r="BB2587">
        <v>80.447220000000002</v>
      </c>
      <c r="BC2587">
        <v>76.95308</v>
      </c>
      <c r="BD2587">
        <v>74.239140000000006</v>
      </c>
      <c r="BE2587">
        <v>72.909419999999997</v>
      </c>
      <c r="BF2587">
        <v>72.489059999999995</v>
      </c>
      <c r="BG2587">
        <v>71.755449999999996</v>
      </c>
      <c r="BH2587">
        <v>-18.218640000000001</v>
      </c>
      <c r="BI2587">
        <v>-14.958729999999999</v>
      </c>
      <c r="BJ2587">
        <v>388.44709999999998</v>
      </c>
      <c r="BK2587">
        <v>426.31630000000001</v>
      </c>
      <c r="BL2587">
        <v>341.43369999999999</v>
      </c>
      <c r="BM2587">
        <v>402.54939999999999</v>
      </c>
      <c r="BN2587">
        <v>304.09829999999999</v>
      </c>
      <c r="BO2587">
        <v>319.92009999999999</v>
      </c>
      <c r="BP2587">
        <v>-411.0129</v>
      </c>
      <c r="BQ2587">
        <v>-672.95500000000004</v>
      </c>
      <c r="BR2587">
        <v>-907.02549999999997</v>
      </c>
      <c r="BS2587">
        <v>-688.83119999999997</v>
      </c>
      <c r="BT2587">
        <v>-203.56780000000001</v>
      </c>
      <c r="BU2587">
        <v>739.3107</v>
      </c>
      <c r="BV2587">
        <v>2141.5859999999998</v>
      </c>
      <c r="BW2587">
        <v>1443.933</v>
      </c>
      <c r="BX2587">
        <v>1093.6489999999999</v>
      </c>
      <c r="BY2587">
        <v>1165.4649999999999</v>
      </c>
      <c r="BZ2587">
        <v>883.04049999999995</v>
      </c>
      <c r="CA2587">
        <v>220.96299999999999</v>
      </c>
      <c r="CB2587">
        <v>-20.47626</v>
      </c>
      <c r="CC2587">
        <v>-577.41309999999999</v>
      </c>
      <c r="CD2587">
        <v>-611.55319999999995</v>
      </c>
      <c r="CE2587">
        <v>-196.13839999999999</v>
      </c>
      <c r="CF2587" s="20">
        <v>44370.46</v>
      </c>
      <c r="CG2587" s="20">
        <v>50449.86</v>
      </c>
      <c r="CH2587" s="20">
        <v>44133.2</v>
      </c>
      <c r="CI2587" s="20">
        <v>42522.02</v>
      </c>
      <c r="CJ2587" s="20">
        <v>35910.18</v>
      </c>
      <c r="CK2587" s="20">
        <v>29099.81</v>
      </c>
      <c r="CL2587" s="20">
        <v>32780.550000000003</v>
      </c>
      <c r="CM2587" s="20">
        <v>31415.64</v>
      </c>
      <c r="CN2587" s="20">
        <v>21158.62</v>
      </c>
      <c r="CO2587" s="20">
        <v>17232.669999999998</v>
      </c>
      <c r="CP2587" s="20">
        <v>10995.17</v>
      </c>
      <c r="CQ2587" s="20">
        <v>4796.5069999999996</v>
      </c>
      <c r="CR2587" s="20">
        <v>8896.7960000000003</v>
      </c>
      <c r="CS2587" s="20">
        <v>17402.27</v>
      </c>
      <c r="CT2587" s="20">
        <v>46044.04</v>
      </c>
      <c r="CU2587" s="20">
        <v>78189.2</v>
      </c>
      <c r="CV2587" s="20">
        <v>84912.17</v>
      </c>
      <c r="CW2587" s="20">
        <v>124571.9</v>
      </c>
      <c r="CX2587" s="20">
        <v>103990.39999999999</v>
      </c>
      <c r="CY2587" s="20">
        <v>93486.45</v>
      </c>
      <c r="CZ2587" s="20">
        <v>96235.3</v>
      </c>
      <c r="DA2587" s="20">
        <v>68570.509999999995</v>
      </c>
      <c r="DB2587" s="20">
        <v>66722.05</v>
      </c>
      <c r="DC2587" s="20">
        <v>65057.81</v>
      </c>
      <c r="DD2587">
        <v>0</v>
      </c>
      <c r="DE2587">
        <v>0</v>
      </c>
      <c r="DF2587">
        <v>0</v>
      </c>
    </row>
    <row r="2588" spans="1:110" x14ac:dyDescent="0.25">
      <c r="A2588" s="16" t="str">
        <f t="shared" si="40"/>
        <v>Program Specific_CPP_200 kW and above_All_CAISO_1-in-10_MONTHLY SYSTEM PEAK DAY_2029_12</v>
      </c>
      <c r="B2588" t="s">
        <v>196</v>
      </c>
      <c r="C2588" t="s">
        <v>121</v>
      </c>
      <c r="D2588" t="s">
        <v>122</v>
      </c>
      <c r="E2588" t="s">
        <v>7</v>
      </c>
      <c r="F2588" t="s">
        <v>110</v>
      </c>
      <c r="G2588" t="s">
        <v>85</v>
      </c>
      <c r="H2588" t="s">
        <v>20</v>
      </c>
      <c r="I2588">
        <v>2029</v>
      </c>
      <c r="J2588">
        <v>12</v>
      </c>
      <c r="K2588">
        <v>309</v>
      </c>
      <c r="L2588">
        <v>39105.24</v>
      </c>
      <c r="M2588">
        <v>38348.550000000003</v>
      </c>
      <c r="N2588">
        <v>37934.49</v>
      </c>
      <c r="O2588">
        <v>38050.75</v>
      </c>
      <c r="P2588">
        <v>39530.29</v>
      </c>
      <c r="Q2588">
        <v>43307.39</v>
      </c>
      <c r="R2588">
        <v>48432.26</v>
      </c>
      <c r="S2588">
        <v>51542.75</v>
      </c>
      <c r="T2588">
        <v>52605.04</v>
      </c>
      <c r="U2588">
        <v>52997.68</v>
      </c>
      <c r="V2588">
        <v>53817.53</v>
      </c>
      <c r="W2588">
        <v>54157.56</v>
      </c>
      <c r="X2588">
        <v>54293.18</v>
      </c>
      <c r="Y2588">
        <v>54048.12</v>
      </c>
      <c r="Z2588">
        <v>53240.17</v>
      </c>
      <c r="AA2588">
        <v>52207.66</v>
      </c>
      <c r="AB2588">
        <v>51587.92</v>
      </c>
      <c r="AC2588">
        <v>50497.16</v>
      </c>
      <c r="AD2588">
        <v>47715.88</v>
      </c>
      <c r="AE2588">
        <v>45928.75</v>
      </c>
      <c r="AF2588">
        <v>44624.24</v>
      </c>
      <c r="AG2588">
        <v>44148.71</v>
      </c>
      <c r="AH2588">
        <v>42637.82</v>
      </c>
      <c r="AI2588">
        <v>40648.86</v>
      </c>
      <c r="AJ2588">
        <v>47.461959999999998</v>
      </c>
      <c r="AK2588">
        <v>46.746400000000001</v>
      </c>
      <c r="AL2588">
        <v>46.035550000000001</v>
      </c>
      <c r="AM2588">
        <v>45.418239999999997</v>
      </c>
      <c r="AN2588">
        <v>45.09704</v>
      </c>
      <c r="AO2588">
        <v>44.792769999999997</v>
      </c>
      <c r="AP2588">
        <v>44.981430000000003</v>
      </c>
      <c r="AQ2588">
        <v>44.827669999999998</v>
      </c>
      <c r="AR2588">
        <v>48.227130000000002</v>
      </c>
      <c r="AS2588">
        <v>52.744109999999999</v>
      </c>
      <c r="AT2588">
        <v>56.247349999999997</v>
      </c>
      <c r="AU2588">
        <v>59.262160000000002</v>
      </c>
      <c r="AV2588">
        <v>61.148119999999999</v>
      </c>
      <c r="AW2588">
        <v>61.563549999999999</v>
      </c>
      <c r="AX2588">
        <v>61.408740000000002</v>
      </c>
      <c r="AY2588">
        <v>60.920859999999998</v>
      </c>
      <c r="AZ2588">
        <v>59.853070000000002</v>
      </c>
      <c r="BA2588">
        <v>57.809269999999998</v>
      </c>
      <c r="BB2588">
        <v>55.909840000000003</v>
      </c>
      <c r="BC2588">
        <v>54.242910000000002</v>
      </c>
      <c r="BD2588">
        <v>53.577330000000003</v>
      </c>
      <c r="BE2588">
        <v>52.140630000000002</v>
      </c>
      <c r="BF2588">
        <v>50.976900000000001</v>
      </c>
      <c r="BG2588">
        <v>50.63015</v>
      </c>
      <c r="BH2588">
        <v>-11.230980000000001</v>
      </c>
      <c r="BI2588">
        <v>-9.2666160000000009</v>
      </c>
      <c r="BJ2588">
        <v>241.51249999999999</v>
      </c>
      <c r="BK2588">
        <v>266.05810000000002</v>
      </c>
      <c r="BL2588">
        <v>216.68799999999999</v>
      </c>
      <c r="BM2588">
        <v>263.63979999999998</v>
      </c>
      <c r="BN2588">
        <v>206.137</v>
      </c>
      <c r="BO2588">
        <v>221.9716</v>
      </c>
      <c r="BP2588">
        <v>-283.99880000000002</v>
      </c>
      <c r="BQ2588">
        <v>-457.45440000000002</v>
      </c>
      <c r="BR2588">
        <v>-609.94650000000001</v>
      </c>
      <c r="BS2588">
        <v>-458.64030000000002</v>
      </c>
      <c r="BT2588">
        <v>-134.35130000000001</v>
      </c>
      <c r="BU2588">
        <v>483.3152</v>
      </c>
      <c r="BV2588">
        <v>1386.663</v>
      </c>
      <c r="BW2588">
        <v>936.30629999999996</v>
      </c>
      <c r="BX2588">
        <v>719.24649999999997</v>
      </c>
      <c r="BY2588">
        <v>769.15809999999999</v>
      </c>
      <c r="BZ2588">
        <v>575.71119999999996</v>
      </c>
      <c r="CA2588">
        <v>142.4349</v>
      </c>
      <c r="CB2588">
        <v>-13.236079999999999</v>
      </c>
      <c r="CC2588">
        <v>-369.15449999999998</v>
      </c>
      <c r="CD2588">
        <v>-386.27659999999997</v>
      </c>
      <c r="CE2588">
        <v>-122.27030000000001</v>
      </c>
      <c r="CF2588" s="20">
        <v>16861.54</v>
      </c>
      <c r="CG2588" s="20">
        <v>19360.34</v>
      </c>
      <c r="CH2588" s="20">
        <v>17060.060000000001</v>
      </c>
      <c r="CI2588" s="20">
        <v>16561.62</v>
      </c>
      <c r="CJ2588" s="20">
        <v>14463.54</v>
      </c>
      <c r="CK2588" s="20">
        <v>12481.7</v>
      </c>
      <c r="CL2588" s="20">
        <v>15062.62</v>
      </c>
      <c r="CM2588" s="20">
        <v>15123.68</v>
      </c>
      <c r="CN2588" s="20">
        <v>10102.040000000001</v>
      </c>
      <c r="CO2588" s="20">
        <v>7962.99</v>
      </c>
      <c r="CP2588" s="20">
        <v>4972.1760000000004</v>
      </c>
      <c r="CQ2588" s="20">
        <v>2126.395</v>
      </c>
      <c r="CR2588" s="20">
        <v>3875.2440000000001</v>
      </c>
      <c r="CS2588" s="20">
        <v>7437.2550000000001</v>
      </c>
      <c r="CT2588" s="20">
        <v>19303.87</v>
      </c>
      <c r="CU2588" s="20">
        <v>32876.730000000003</v>
      </c>
      <c r="CV2588" s="20">
        <v>36725.68</v>
      </c>
      <c r="CW2588" s="20">
        <v>54256.68</v>
      </c>
      <c r="CX2588" s="20">
        <v>44201.95</v>
      </c>
      <c r="CY2588" s="20">
        <v>38845.68</v>
      </c>
      <c r="CZ2588" s="20">
        <v>40211.660000000003</v>
      </c>
      <c r="DA2588" s="20">
        <v>28027.24</v>
      </c>
      <c r="DB2588" s="20">
        <v>26619.37</v>
      </c>
      <c r="DC2588" s="20">
        <v>25282.3</v>
      </c>
      <c r="DD2588">
        <v>0</v>
      </c>
      <c r="DE2588">
        <v>0</v>
      </c>
      <c r="DF2588">
        <v>0</v>
      </c>
    </row>
    <row r="2589" spans="1:110" x14ac:dyDescent="0.25">
      <c r="A2589" s="16" t="str">
        <f t="shared" si="40"/>
        <v>Program Specific_CPP_200 kW and above_All_CAISO_1-in-10_MONTHLY SYSTEM PEAK DAY_2026_10</v>
      </c>
      <c r="B2589" t="s">
        <v>196</v>
      </c>
      <c r="C2589" t="s">
        <v>121</v>
      </c>
      <c r="D2589" t="s">
        <v>122</v>
      </c>
      <c r="E2589" t="s">
        <v>7</v>
      </c>
      <c r="F2589" t="s">
        <v>110</v>
      </c>
      <c r="G2589" t="s">
        <v>85</v>
      </c>
      <c r="H2589" t="s">
        <v>20</v>
      </c>
      <c r="I2589">
        <v>2026</v>
      </c>
      <c r="J2589">
        <v>10</v>
      </c>
      <c r="K2589">
        <v>357</v>
      </c>
      <c r="L2589">
        <v>60363.89</v>
      </c>
      <c r="M2589">
        <v>59054.67</v>
      </c>
      <c r="N2589">
        <v>58229.4</v>
      </c>
      <c r="O2589">
        <v>58173.32</v>
      </c>
      <c r="P2589">
        <v>59829.41</v>
      </c>
      <c r="Q2589">
        <v>63568.23</v>
      </c>
      <c r="R2589">
        <v>69340.759999999995</v>
      </c>
      <c r="S2589">
        <v>72502.97</v>
      </c>
      <c r="T2589">
        <v>74285.77</v>
      </c>
      <c r="U2589">
        <v>76250.22</v>
      </c>
      <c r="V2589">
        <v>78426.17</v>
      </c>
      <c r="W2589">
        <v>80389.05</v>
      </c>
      <c r="X2589">
        <v>81641.62</v>
      </c>
      <c r="Y2589">
        <v>82046.77</v>
      </c>
      <c r="Z2589">
        <v>81443.23</v>
      </c>
      <c r="AA2589">
        <v>80040.55</v>
      </c>
      <c r="AB2589">
        <v>77503.92</v>
      </c>
      <c r="AC2589">
        <v>75297.27</v>
      </c>
      <c r="AD2589">
        <v>71947.02</v>
      </c>
      <c r="AE2589">
        <v>69030.070000000007</v>
      </c>
      <c r="AF2589">
        <v>66310.73</v>
      </c>
      <c r="AG2589">
        <v>65731.17</v>
      </c>
      <c r="AH2589">
        <v>64172.88</v>
      </c>
      <c r="AI2589">
        <v>61903.05</v>
      </c>
      <c r="AJ2589">
        <v>72.748620000000003</v>
      </c>
      <c r="AK2589">
        <v>71.503789999999995</v>
      </c>
      <c r="AL2589">
        <v>70.833960000000005</v>
      </c>
      <c r="AM2589">
        <v>69.977360000000004</v>
      </c>
      <c r="AN2589">
        <v>69.430599999999998</v>
      </c>
      <c r="AO2589">
        <v>68.961410000000001</v>
      </c>
      <c r="AP2589">
        <v>69.05471</v>
      </c>
      <c r="AQ2589">
        <v>69.214380000000006</v>
      </c>
      <c r="AR2589">
        <v>74.9696</v>
      </c>
      <c r="AS2589">
        <v>80.794489999999996</v>
      </c>
      <c r="AT2589">
        <v>84.846609999999998</v>
      </c>
      <c r="AU2589">
        <v>87.769620000000003</v>
      </c>
      <c r="AV2589">
        <v>88.429550000000006</v>
      </c>
      <c r="AW2589">
        <v>90.081739999999996</v>
      </c>
      <c r="AX2589">
        <v>88.856380000000001</v>
      </c>
      <c r="AY2589">
        <v>86.705119999999994</v>
      </c>
      <c r="AZ2589">
        <v>85.053089999999997</v>
      </c>
      <c r="BA2589">
        <v>84.480890000000002</v>
      </c>
      <c r="BB2589">
        <v>81.608900000000006</v>
      </c>
      <c r="BC2589">
        <v>77.860290000000006</v>
      </c>
      <c r="BD2589">
        <v>75.654390000000006</v>
      </c>
      <c r="BE2589">
        <v>74.487430000000003</v>
      </c>
      <c r="BF2589">
        <v>73.058059999999998</v>
      </c>
      <c r="BG2589">
        <v>72.385999999999996</v>
      </c>
      <c r="BH2589">
        <v>-17.33643</v>
      </c>
      <c r="BI2589">
        <v>-14.27008</v>
      </c>
      <c r="BJ2589">
        <v>370.72140000000002</v>
      </c>
      <c r="BK2589">
        <v>406.75889999999998</v>
      </c>
      <c r="BL2589">
        <v>327.959</v>
      </c>
      <c r="BM2589">
        <v>386.98059999999998</v>
      </c>
      <c r="BN2589">
        <v>295.1277</v>
      </c>
      <c r="BO2589">
        <v>312.23790000000002</v>
      </c>
      <c r="BP2589">
        <v>-401.04649999999998</v>
      </c>
      <c r="BQ2589">
        <v>-658.16089999999997</v>
      </c>
      <c r="BR2589">
        <v>-888.85119999999995</v>
      </c>
      <c r="BS2589">
        <v>-680.78499999999997</v>
      </c>
      <c r="BT2589">
        <v>-202.0264</v>
      </c>
      <c r="BU2589">
        <v>733.68769999999995</v>
      </c>
      <c r="BV2589">
        <v>2121.2240000000002</v>
      </c>
      <c r="BW2589">
        <v>1435.4690000000001</v>
      </c>
      <c r="BX2589">
        <v>1080.5709999999999</v>
      </c>
      <c r="BY2589">
        <v>1146.9059999999999</v>
      </c>
      <c r="BZ2589">
        <v>868.06970000000001</v>
      </c>
      <c r="CA2589">
        <v>214.0771</v>
      </c>
      <c r="CB2589">
        <v>-19.66855</v>
      </c>
      <c r="CC2589">
        <v>-549.61869999999999</v>
      </c>
      <c r="CD2589">
        <v>-581.37310000000002</v>
      </c>
      <c r="CE2589">
        <v>-186.2022</v>
      </c>
      <c r="CF2589" s="20">
        <v>40177.39</v>
      </c>
      <c r="CG2589" s="20">
        <v>45911.72</v>
      </c>
      <c r="CH2589" s="20">
        <v>40197.300000000003</v>
      </c>
      <c r="CI2589" s="20">
        <v>38710.089999999997</v>
      </c>
      <c r="CJ2589" s="20">
        <v>33131.730000000003</v>
      </c>
      <c r="CK2589" s="20">
        <v>26892.44</v>
      </c>
      <c r="CL2589" s="20">
        <v>30875.08</v>
      </c>
      <c r="CM2589" s="20">
        <v>29924.98</v>
      </c>
      <c r="CN2589" s="20">
        <v>20144.93</v>
      </c>
      <c r="CO2589" s="20">
        <v>16483.32</v>
      </c>
      <c r="CP2589" s="20">
        <v>10558.96</v>
      </c>
      <c r="CQ2589" s="20">
        <v>4685.1059999999998</v>
      </c>
      <c r="CR2589" s="20">
        <v>8762.5720000000001</v>
      </c>
      <c r="CS2589" s="20">
        <v>17138.560000000001</v>
      </c>
      <c r="CT2589" s="20">
        <v>45172.63</v>
      </c>
      <c r="CU2589" s="20">
        <v>77275.210000000006</v>
      </c>
      <c r="CV2589" s="20">
        <v>82893.62</v>
      </c>
      <c r="CW2589" s="20">
        <v>120636.2</v>
      </c>
      <c r="CX2589" s="20">
        <v>100494.3</v>
      </c>
      <c r="CY2589" s="20">
        <v>87750.63</v>
      </c>
      <c r="CZ2589" s="20">
        <v>88792.86</v>
      </c>
      <c r="DA2589" s="20">
        <v>62127.96</v>
      </c>
      <c r="DB2589" s="20">
        <v>60299.09</v>
      </c>
      <c r="DC2589" s="20">
        <v>58633.27</v>
      </c>
      <c r="DD2589">
        <v>0</v>
      </c>
      <c r="DE2589">
        <v>0</v>
      </c>
      <c r="DF2589">
        <v>0</v>
      </c>
    </row>
    <row r="2590" spans="1:110" x14ac:dyDescent="0.25">
      <c r="A2590" s="16" t="str">
        <f t="shared" si="40"/>
        <v>Program Specific_CPP_200 kW and above_All_CAISO_1-in-10_MONTHLY SYSTEM PEAK DAY_2030_8</v>
      </c>
      <c r="B2590" t="s">
        <v>196</v>
      </c>
      <c r="C2590" t="s">
        <v>121</v>
      </c>
      <c r="D2590" t="s">
        <v>122</v>
      </c>
      <c r="E2590" t="s">
        <v>7</v>
      </c>
      <c r="F2590" t="s">
        <v>110</v>
      </c>
      <c r="G2590" t="s">
        <v>85</v>
      </c>
      <c r="H2590" t="s">
        <v>20</v>
      </c>
      <c r="I2590">
        <v>2030</v>
      </c>
      <c r="J2590">
        <v>8</v>
      </c>
      <c r="K2590">
        <v>291</v>
      </c>
      <c r="L2590">
        <v>51760.62</v>
      </c>
      <c r="M2590">
        <v>50515.43</v>
      </c>
      <c r="N2590">
        <v>49913.84</v>
      </c>
      <c r="O2590">
        <v>49826.93</v>
      </c>
      <c r="P2590">
        <v>51112.66</v>
      </c>
      <c r="Q2590">
        <v>54768.81</v>
      </c>
      <c r="R2590">
        <v>59825.57</v>
      </c>
      <c r="S2590">
        <v>62328.77</v>
      </c>
      <c r="T2590">
        <v>64019.12</v>
      </c>
      <c r="U2590">
        <v>65532.54</v>
      </c>
      <c r="V2590">
        <v>67203.73</v>
      </c>
      <c r="W2590">
        <v>68290.8</v>
      </c>
      <c r="X2590">
        <v>69165.960000000006</v>
      </c>
      <c r="Y2590">
        <v>69657.649999999994</v>
      </c>
      <c r="Z2590">
        <v>69093.740000000005</v>
      </c>
      <c r="AA2590">
        <v>67710.600000000006</v>
      </c>
      <c r="AB2590">
        <v>65547.56</v>
      </c>
      <c r="AC2590">
        <v>63628.69</v>
      </c>
      <c r="AD2590">
        <v>60724.12</v>
      </c>
      <c r="AE2590">
        <v>58559.12</v>
      </c>
      <c r="AF2590">
        <v>56350.52</v>
      </c>
      <c r="AG2590">
        <v>56305.82</v>
      </c>
      <c r="AH2590">
        <v>54938.09</v>
      </c>
      <c r="AI2590">
        <v>53207.55</v>
      </c>
      <c r="AJ2590">
        <v>73.341980000000007</v>
      </c>
      <c r="AK2590">
        <v>73.113900000000001</v>
      </c>
      <c r="AL2590">
        <v>71.898750000000007</v>
      </c>
      <c r="AM2590">
        <v>71.579260000000005</v>
      </c>
      <c r="AN2590">
        <v>71.197389999999999</v>
      </c>
      <c r="AO2590">
        <v>70.873180000000005</v>
      </c>
      <c r="AP2590">
        <v>70.112080000000006</v>
      </c>
      <c r="AQ2590">
        <v>70.942740000000001</v>
      </c>
      <c r="AR2590">
        <v>75.216920000000002</v>
      </c>
      <c r="AS2590">
        <v>79.414230000000003</v>
      </c>
      <c r="AT2590">
        <v>83.593710000000002</v>
      </c>
      <c r="AU2590">
        <v>87.185869999999994</v>
      </c>
      <c r="AV2590">
        <v>88.395510000000002</v>
      </c>
      <c r="AW2590">
        <v>87.799210000000002</v>
      </c>
      <c r="AX2590">
        <v>88.059659999999994</v>
      </c>
      <c r="AY2590">
        <v>89.296790000000001</v>
      </c>
      <c r="AZ2590">
        <v>87.886340000000004</v>
      </c>
      <c r="BA2590">
        <v>85.834400000000002</v>
      </c>
      <c r="BB2590">
        <v>85.294169999999994</v>
      </c>
      <c r="BC2590">
        <v>82.422889999999995</v>
      </c>
      <c r="BD2590">
        <v>78.359930000000006</v>
      </c>
      <c r="BE2590">
        <v>76.23612</v>
      </c>
      <c r="BF2590">
        <v>74.673580000000001</v>
      </c>
      <c r="BG2590">
        <v>74.002549999999999</v>
      </c>
      <c r="BH2590">
        <v>-14.865589999999999</v>
      </c>
      <c r="BI2590">
        <v>-12.20664</v>
      </c>
      <c r="BJ2590">
        <v>317.77980000000002</v>
      </c>
      <c r="BK2590">
        <v>348.39929999999998</v>
      </c>
      <c r="BL2590">
        <v>280.17759999999998</v>
      </c>
      <c r="BM2590">
        <v>333.41289999999998</v>
      </c>
      <c r="BN2590">
        <v>254.6292</v>
      </c>
      <c r="BO2590">
        <v>268.4221</v>
      </c>
      <c r="BP2590">
        <v>-345.62</v>
      </c>
      <c r="BQ2590">
        <v>-565.65030000000002</v>
      </c>
      <c r="BR2590">
        <v>-761.66049999999996</v>
      </c>
      <c r="BS2590">
        <v>-578.32939999999996</v>
      </c>
      <c r="BT2590">
        <v>-171.15469999999999</v>
      </c>
      <c r="BU2590">
        <v>622.90039999999999</v>
      </c>
      <c r="BV2590">
        <v>1799.577</v>
      </c>
      <c r="BW2590">
        <v>1214.3399999999999</v>
      </c>
      <c r="BX2590">
        <v>913.87379999999996</v>
      </c>
      <c r="BY2590">
        <v>969.1739</v>
      </c>
      <c r="BZ2590">
        <v>732.66079999999999</v>
      </c>
      <c r="CA2590">
        <v>181.6044</v>
      </c>
      <c r="CB2590">
        <v>-16.714230000000001</v>
      </c>
      <c r="CC2590">
        <v>-470.80759999999998</v>
      </c>
      <c r="CD2590">
        <v>-497.71069999999997</v>
      </c>
      <c r="CE2590">
        <v>-160.04650000000001</v>
      </c>
      <c r="CF2590" s="20">
        <v>29541.07</v>
      </c>
      <c r="CG2590" s="20">
        <v>33594.11</v>
      </c>
      <c r="CH2590" s="20">
        <v>29536.17</v>
      </c>
      <c r="CI2590" s="20">
        <v>28399.11</v>
      </c>
      <c r="CJ2590" s="20">
        <v>24180.85</v>
      </c>
      <c r="CK2590" s="20">
        <v>19962.57</v>
      </c>
      <c r="CL2590" s="20">
        <v>22982.89</v>
      </c>
      <c r="CM2590" s="20">
        <v>22115.63</v>
      </c>
      <c r="CN2590" s="20">
        <v>14961.46</v>
      </c>
      <c r="CO2590" s="20">
        <v>12175.21</v>
      </c>
      <c r="CP2590" s="20">
        <v>7753.2870000000003</v>
      </c>
      <c r="CQ2590" s="20">
        <v>3381.038</v>
      </c>
      <c r="CR2590" s="20">
        <v>6289.1679999999997</v>
      </c>
      <c r="CS2590" s="20">
        <v>12353.47</v>
      </c>
      <c r="CT2590" s="20">
        <v>32511.94</v>
      </c>
      <c r="CU2590" s="20">
        <v>55301.05</v>
      </c>
      <c r="CV2590" s="20">
        <v>59290.73</v>
      </c>
      <c r="CW2590" s="20">
        <v>86144.06</v>
      </c>
      <c r="CX2590" s="20">
        <v>71587.64</v>
      </c>
      <c r="CY2590" s="20">
        <v>63148.45</v>
      </c>
      <c r="CZ2590" s="20">
        <v>64121.87</v>
      </c>
      <c r="DA2590" s="20">
        <v>45588.05</v>
      </c>
      <c r="DB2590" s="20">
        <v>44193.14</v>
      </c>
      <c r="DC2590" s="20">
        <v>43317.81</v>
      </c>
      <c r="DD2590">
        <v>0</v>
      </c>
      <c r="DE2590">
        <v>0</v>
      </c>
      <c r="DF2590">
        <v>0</v>
      </c>
    </row>
    <row r="2591" spans="1:110" x14ac:dyDescent="0.25">
      <c r="A2591" s="16" t="str">
        <f t="shared" si="40"/>
        <v>Program Specific_CPP_200 kW and above_All_CAISO_1-in-10_MONTHLY SYSTEM PEAK DAY_2027_12</v>
      </c>
      <c r="B2591" t="s">
        <v>196</v>
      </c>
      <c r="C2591" t="s">
        <v>121</v>
      </c>
      <c r="D2591" t="s">
        <v>122</v>
      </c>
      <c r="E2591" t="s">
        <v>7</v>
      </c>
      <c r="F2591" t="s">
        <v>110</v>
      </c>
      <c r="G2591" t="s">
        <v>85</v>
      </c>
      <c r="H2591" t="s">
        <v>20</v>
      </c>
      <c r="I2591">
        <v>2027</v>
      </c>
      <c r="J2591">
        <v>12</v>
      </c>
      <c r="K2591">
        <v>340</v>
      </c>
      <c r="L2591">
        <v>43028.42</v>
      </c>
      <c r="M2591">
        <v>42195.81</v>
      </c>
      <c r="N2591">
        <v>41740.21</v>
      </c>
      <c r="O2591">
        <v>41868.14</v>
      </c>
      <c r="P2591">
        <v>43496.11</v>
      </c>
      <c r="Q2591">
        <v>47652.14</v>
      </c>
      <c r="R2591">
        <v>53291.16</v>
      </c>
      <c r="S2591">
        <v>56713.71</v>
      </c>
      <c r="T2591">
        <v>57882.57</v>
      </c>
      <c r="U2591">
        <v>58314.6</v>
      </c>
      <c r="V2591">
        <v>59216.7</v>
      </c>
      <c r="W2591">
        <v>59590.85</v>
      </c>
      <c r="X2591">
        <v>59740.07</v>
      </c>
      <c r="Y2591">
        <v>59470.42</v>
      </c>
      <c r="Z2591">
        <v>58581.41</v>
      </c>
      <c r="AA2591">
        <v>57445.33</v>
      </c>
      <c r="AB2591">
        <v>56763.41</v>
      </c>
      <c r="AC2591">
        <v>55563.21</v>
      </c>
      <c r="AD2591">
        <v>52502.9</v>
      </c>
      <c r="AE2591">
        <v>50536.480000000003</v>
      </c>
      <c r="AF2591">
        <v>49101.1</v>
      </c>
      <c r="AG2591">
        <v>48577.87</v>
      </c>
      <c r="AH2591">
        <v>46915.41</v>
      </c>
      <c r="AI2591">
        <v>44726.9</v>
      </c>
      <c r="AJ2591">
        <v>47.461959999999998</v>
      </c>
      <c r="AK2591">
        <v>46.746400000000001</v>
      </c>
      <c r="AL2591">
        <v>46.035550000000001</v>
      </c>
      <c r="AM2591">
        <v>45.418239999999997</v>
      </c>
      <c r="AN2591">
        <v>45.09704</v>
      </c>
      <c r="AO2591">
        <v>44.792769999999997</v>
      </c>
      <c r="AP2591">
        <v>44.981430000000003</v>
      </c>
      <c r="AQ2591">
        <v>44.827669999999998</v>
      </c>
      <c r="AR2591">
        <v>48.227130000000002</v>
      </c>
      <c r="AS2591">
        <v>52.744109999999999</v>
      </c>
      <c r="AT2591">
        <v>56.247349999999997</v>
      </c>
      <c r="AU2591">
        <v>59.262160000000002</v>
      </c>
      <c r="AV2591">
        <v>61.148119999999999</v>
      </c>
      <c r="AW2591">
        <v>61.563549999999999</v>
      </c>
      <c r="AX2591">
        <v>61.408740000000002</v>
      </c>
      <c r="AY2591">
        <v>60.920859999999998</v>
      </c>
      <c r="AZ2591">
        <v>59.853070000000002</v>
      </c>
      <c r="BA2591">
        <v>57.809269999999998</v>
      </c>
      <c r="BB2591">
        <v>55.909840000000003</v>
      </c>
      <c r="BC2591">
        <v>54.242910000000002</v>
      </c>
      <c r="BD2591">
        <v>53.577330000000003</v>
      </c>
      <c r="BE2591">
        <v>52.140630000000002</v>
      </c>
      <c r="BF2591">
        <v>50.976900000000001</v>
      </c>
      <c r="BG2591">
        <v>50.63015</v>
      </c>
      <c r="BH2591">
        <v>-12.357710000000001</v>
      </c>
      <c r="BI2591">
        <v>-10.19628</v>
      </c>
      <c r="BJ2591">
        <v>265.74189999999999</v>
      </c>
      <c r="BK2591">
        <v>292.75</v>
      </c>
      <c r="BL2591">
        <v>238.42699999999999</v>
      </c>
      <c r="BM2591">
        <v>290.08909999999997</v>
      </c>
      <c r="BN2591">
        <v>226.8175</v>
      </c>
      <c r="BO2591">
        <v>244.2406</v>
      </c>
      <c r="BP2591">
        <v>-312.49059999999997</v>
      </c>
      <c r="BQ2591">
        <v>-503.34789999999998</v>
      </c>
      <c r="BR2591">
        <v>-671.1386</v>
      </c>
      <c r="BS2591">
        <v>-504.65280000000001</v>
      </c>
      <c r="BT2591">
        <v>-147.82990000000001</v>
      </c>
      <c r="BU2591">
        <v>531.803</v>
      </c>
      <c r="BV2591">
        <v>1525.778</v>
      </c>
      <c r="BW2591">
        <v>1030.24</v>
      </c>
      <c r="BX2591">
        <v>791.40390000000002</v>
      </c>
      <c r="BY2591">
        <v>846.3229</v>
      </c>
      <c r="BZ2591">
        <v>633.46860000000004</v>
      </c>
      <c r="CA2591">
        <v>156.72450000000001</v>
      </c>
      <c r="CB2591">
        <v>-14.563969999999999</v>
      </c>
      <c r="CC2591">
        <v>-406.18939999999998</v>
      </c>
      <c r="CD2591">
        <v>-425.02929999999998</v>
      </c>
      <c r="CE2591">
        <v>-134.53700000000001</v>
      </c>
      <c r="CF2591" s="20">
        <v>20414.47</v>
      </c>
      <c r="CG2591" s="20">
        <v>23439.79</v>
      </c>
      <c r="CH2591" s="20">
        <v>20654.82</v>
      </c>
      <c r="CI2591" s="20">
        <v>20051.36</v>
      </c>
      <c r="CJ2591" s="20">
        <v>17511.18</v>
      </c>
      <c r="CK2591" s="20">
        <v>15111.75</v>
      </c>
      <c r="CL2591" s="20">
        <v>18236.490000000002</v>
      </c>
      <c r="CM2591" s="20">
        <v>18310.419999999998</v>
      </c>
      <c r="CN2591" s="20">
        <v>12230.67</v>
      </c>
      <c r="CO2591" s="20">
        <v>9640.8880000000008</v>
      </c>
      <c r="CP2591" s="20">
        <v>6019.875</v>
      </c>
      <c r="CQ2591" s="20">
        <v>2574.4520000000002</v>
      </c>
      <c r="CR2591" s="20">
        <v>4691.8040000000001</v>
      </c>
      <c r="CS2591" s="20">
        <v>9004.3739999999998</v>
      </c>
      <c r="CT2591" s="20">
        <v>23371.42</v>
      </c>
      <c r="CU2591" s="20">
        <v>39804.25</v>
      </c>
      <c r="CV2591" s="20">
        <v>44464.22</v>
      </c>
      <c r="CW2591" s="20">
        <v>65689.22</v>
      </c>
      <c r="CX2591" s="20">
        <v>53515.83</v>
      </c>
      <c r="CY2591" s="20">
        <v>47030.94</v>
      </c>
      <c r="CZ2591" s="20">
        <v>48684.74</v>
      </c>
      <c r="DA2591" s="20">
        <v>33932.92</v>
      </c>
      <c r="DB2591" s="20">
        <v>32228.39</v>
      </c>
      <c r="DC2591" s="20">
        <v>30609.59</v>
      </c>
      <c r="DD2591">
        <v>0</v>
      </c>
      <c r="DE2591">
        <v>0</v>
      </c>
      <c r="DF2591">
        <v>0</v>
      </c>
    </row>
    <row r="2592" spans="1:110" x14ac:dyDescent="0.25">
      <c r="A2592" s="16" t="str">
        <f t="shared" si="40"/>
        <v>Program Specific_CPP_200 kW and above_All_CAISO_1-in-10_MONTHLY SYSTEM PEAK DAY_2031_7</v>
      </c>
      <c r="B2592" t="s">
        <v>196</v>
      </c>
      <c r="C2592" t="s">
        <v>121</v>
      </c>
      <c r="D2592" t="s">
        <v>122</v>
      </c>
      <c r="E2592" t="s">
        <v>7</v>
      </c>
      <c r="F2592" t="s">
        <v>110</v>
      </c>
      <c r="G2592" t="s">
        <v>85</v>
      </c>
      <c r="H2592" t="s">
        <v>20</v>
      </c>
      <c r="I2592">
        <v>2031</v>
      </c>
      <c r="J2592">
        <v>7</v>
      </c>
      <c r="K2592">
        <v>274</v>
      </c>
      <c r="L2592">
        <v>46227.040000000001</v>
      </c>
      <c r="M2592">
        <v>45111.28</v>
      </c>
      <c r="N2592">
        <v>44462.03</v>
      </c>
      <c r="O2592">
        <v>44430.52</v>
      </c>
      <c r="P2592">
        <v>45390.42</v>
      </c>
      <c r="Q2592">
        <v>48187.33</v>
      </c>
      <c r="R2592">
        <v>52066.14</v>
      </c>
      <c r="S2592">
        <v>54134.55</v>
      </c>
      <c r="T2592">
        <v>55479.06</v>
      </c>
      <c r="U2592">
        <v>56814.31</v>
      </c>
      <c r="V2592">
        <v>58319.55</v>
      </c>
      <c r="W2592">
        <v>59273.75</v>
      </c>
      <c r="X2592">
        <v>59948.09</v>
      </c>
      <c r="Y2592">
        <v>60247.63</v>
      </c>
      <c r="Z2592">
        <v>59919.3</v>
      </c>
      <c r="AA2592">
        <v>58671.35</v>
      </c>
      <c r="AB2592">
        <v>57162.45</v>
      </c>
      <c r="AC2592">
        <v>55758.76</v>
      </c>
      <c r="AD2592">
        <v>53333.68</v>
      </c>
      <c r="AE2592">
        <v>51921.86</v>
      </c>
      <c r="AF2592">
        <v>50306.57</v>
      </c>
      <c r="AG2592">
        <v>50322.15</v>
      </c>
      <c r="AH2592">
        <v>49191.89</v>
      </c>
      <c r="AI2592">
        <v>47517.38</v>
      </c>
      <c r="AJ2592">
        <v>69.601920000000007</v>
      </c>
      <c r="AK2592">
        <v>69.293310000000005</v>
      </c>
      <c r="AL2592">
        <v>68.792569999999998</v>
      </c>
      <c r="AM2592">
        <v>67.727000000000004</v>
      </c>
      <c r="AN2592">
        <v>67.918319999999994</v>
      </c>
      <c r="AO2592">
        <v>67.603620000000006</v>
      </c>
      <c r="AP2592">
        <v>67.60333</v>
      </c>
      <c r="AQ2592">
        <v>69.430160000000001</v>
      </c>
      <c r="AR2592">
        <v>72.952029999999993</v>
      </c>
      <c r="AS2592">
        <v>77.266249999999999</v>
      </c>
      <c r="AT2592">
        <v>80.380750000000006</v>
      </c>
      <c r="AU2592">
        <v>82.924899999999994</v>
      </c>
      <c r="AV2592">
        <v>83.991249999999994</v>
      </c>
      <c r="AW2592">
        <v>86.29607</v>
      </c>
      <c r="AX2592">
        <v>85.720860000000002</v>
      </c>
      <c r="AY2592">
        <v>85.768699999999995</v>
      </c>
      <c r="AZ2592">
        <v>85.230770000000007</v>
      </c>
      <c r="BA2592">
        <v>82.073059999999998</v>
      </c>
      <c r="BB2592">
        <v>80.447220000000002</v>
      </c>
      <c r="BC2592">
        <v>76.95308</v>
      </c>
      <c r="BD2592">
        <v>74.239140000000006</v>
      </c>
      <c r="BE2592">
        <v>72.909419999999997</v>
      </c>
      <c r="BF2592">
        <v>72.489059999999995</v>
      </c>
      <c r="BG2592">
        <v>71.755449999999996</v>
      </c>
      <c r="BH2592">
        <v>-13.276350000000001</v>
      </c>
      <c r="BI2592">
        <v>-10.90077</v>
      </c>
      <c r="BJ2592">
        <v>283.07049999999998</v>
      </c>
      <c r="BK2592">
        <v>310.66669999999999</v>
      </c>
      <c r="BL2592">
        <v>248.8107</v>
      </c>
      <c r="BM2592">
        <v>293.34719999999999</v>
      </c>
      <c r="BN2592">
        <v>221.6035</v>
      </c>
      <c r="BO2592">
        <v>233.13329999999999</v>
      </c>
      <c r="BP2592">
        <v>-299.5147</v>
      </c>
      <c r="BQ2592">
        <v>-490.39800000000002</v>
      </c>
      <c r="BR2592">
        <v>-660.97080000000005</v>
      </c>
      <c r="BS2592">
        <v>-501.9674</v>
      </c>
      <c r="BT2592">
        <v>-148.34460000000001</v>
      </c>
      <c r="BU2592">
        <v>538.75310000000002</v>
      </c>
      <c r="BV2592">
        <v>1560.624</v>
      </c>
      <c r="BW2592">
        <v>1052.2280000000001</v>
      </c>
      <c r="BX2592">
        <v>796.96730000000002</v>
      </c>
      <c r="BY2592">
        <v>849.30139999999994</v>
      </c>
      <c r="BZ2592">
        <v>643.4923</v>
      </c>
      <c r="CA2592">
        <v>161.02090000000001</v>
      </c>
      <c r="CB2592">
        <v>-14.921530000000001</v>
      </c>
      <c r="CC2592">
        <v>-420.77440000000001</v>
      </c>
      <c r="CD2592">
        <v>-445.65309999999999</v>
      </c>
      <c r="CE2592">
        <v>-142.9306</v>
      </c>
      <c r="CF2592" s="20">
        <v>23562.39</v>
      </c>
      <c r="CG2592" s="20">
        <v>26790.78</v>
      </c>
      <c r="CH2592" s="20">
        <v>23436.39</v>
      </c>
      <c r="CI2592" s="20">
        <v>22580.799999999999</v>
      </c>
      <c r="CJ2592" s="20">
        <v>19069.66</v>
      </c>
      <c r="CK2592" s="20">
        <v>15453.1</v>
      </c>
      <c r="CL2592" s="20">
        <v>17407.71</v>
      </c>
      <c r="CM2592" s="20">
        <v>16682.89</v>
      </c>
      <c r="CN2592" s="20">
        <v>11236.03</v>
      </c>
      <c r="CO2592" s="20">
        <v>9151.1970000000001</v>
      </c>
      <c r="CP2592" s="20">
        <v>5838.8519999999999</v>
      </c>
      <c r="CQ2592" s="20">
        <v>2547.127</v>
      </c>
      <c r="CR2592" s="20">
        <v>4724.5349999999999</v>
      </c>
      <c r="CS2592" s="20">
        <v>9241.2639999999992</v>
      </c>
      <c r="CT2592" s="20">
        <v>24451.13</v>
      </c>
      <c r="CU2592" s="20">
        <v>41521.42</v>
      </c>
      <c r="CV2592" s="20">
        <v>45091.57</v>
      </c>
      <c r="CW2592" s="20">
        <v>66152.399999999994</v>
      </c>
      <c r="CX2592" s="20">
        <v>55222.84</v>
      </c>
      <c r="CY2592" s="20">
        <v>49644.84</v>
      </c>
      <c r="CZ2592" s="20">
        <v>51104.59</v>
      </c>
      <c r="DA2592" s="20">
        <v>36413.53</v>
      </c>
      <c r="DB2592" s="20">
        <v>35431.93</v>
      </c>
      <c r="DC2592" s="20">
        <v>34548.160000000003</v>
      </c>
      <c r="DD2592">
        <v>0</v>
      </c>
      <c r="DE2592">
        <v>0</v>
      </c>
      <c r="DF2592">
        <v>0</v>
      </c>
    </row>
    <row r="2593" spans="1:110" x14ac:dyDescent="0.25">
      <c r="A2593" s="16" t="str">
        <f t="shared" si="40"/>
        <v>Program Specific_CPP_200 kW and above_All_CAISO_1-in-10_MONTHLY SYSTEM PEAK DAY_2022_5</v>
      </c>
      <c r="B2593" t="s">
        <v>196</v>
      </c>
      <c r="C2593" t="s">
        <v>121</v>
      </c>
      <c r="D2593" t="s">
        <v>122</v>
      </c>
      <c r="E2593" t="s">
        <v>7</v>
      </c>
      <c r="F2593" t="s">
        <v>110</v>
      </c>
      <c r="G2593" t="s">
        <v>85</v>
      </c>
      <c r="H2593" t="s">
        <v>20</v>
      </c>
      <c r="I2593">
        <v>2022</v>
      </c>
      <c r="J2593">
        <v>5</v>
      </c>
      <c r="K2593">
        <v>440</v>
      </c>
      <c r="L2593">
        <v>69112.02</v>
      </c>
      <c r="M2593">
        <v>67425.899999999994</v>
      </c>
      <c r="N2593">
        <v>66554.210000000006</v>
      </c>
      <c r="O2593">
        <v>66380.41</v>
      </c>
      <c r="P2593">
        <v>67475.509999999995</v>
      </c>
      <c r="Q2593">
        <v>71275.34</v>
      </c>
      <c r="R2593">
        <v>76394.33</v>
      </c>
      <c r="S2593">
        <v>79058.55</v>
      </c>
      <c r="T2593">
        <v>80817.8</v>
      </c>
      <c r="U2593">
        <v>82632.800000000003</v>
      </c>
      <c r="V2593">
        <v>84792.23</v>
      </c>
      <c r="W2593">
        <v>86337.4</v>
      </c>
      <c r="X2593">
        <v>87117.79</v>
      </c>
      <c r="Y2593">
        <v>87231.64</v>
      </c>
      <c r="Z2593">
        <v>86462.12</v>
      </c>
      <c r="AA2593">
        <v>84546.42</v>
      </c>
      <c r="AB2593">
        <v>82523.16</v>
      </c>
      <c r="AC2593">
        <v>80706.05</v>
      </c>
      <c r="AD2593">
        <v>77846.38</v>
      </c>
      <c r="AE2593">
        <v>76134.81</v>
      </c>
      <c r="AF2593">
        <v>74355.66</v>
      </c>
      <c r="AG2593">
        <v>74390.789999999994</v>
      </c>
      <c r="AH2593">
        <v>73109.94</v>
      </c>
      <c r="AI2593">
        <v>70901.990000000005</v>
      </c>
      <c r="AJ2593">
        <v>65.885140000000007</v>
      </c>
      <c r="AK2593">
        <v>64.694829999999996</v>
      </c>
      <c r="AL2593">
        <v>64.272829999999999</v>
      </c>
      <c r="AM2593">
        <v>63.535220000000002</v>
      </c>
      <c r="AN2593">
        <v>62.94547</v>
      </c>
      <c r="AO2593">
        <v>62.306150000000002</v>
      </c>
      <c r="AP2593">
        <v>61.947139999999997</v>
      </c>
      <c r="AQ2593">
        <v>65.489009999999993</v>
      </c>
      <c r="AR2593">
        <v>72.159319999999994</v>
      </c>
      <c r="AS2593">
        <v>78.915539999999993</v>
      </c>
      <c r="AT2593">
        <v>85.338790000000003</v>
      </c>
      <c r="AU2593">
        <v>88.104789999999994</v>
      </c>
      <c r="AV2593">
        <v>90.194550000000007</v>
      </c>
      <c r="AW2593">
        <v>90.365449999999996</v>
      </c>
      <c r="AX2593">
        <v>90.512209999999996</v>
      </c>
      <c r="AY2593">
        <v>90.900859999999994</v>
      </c>
      <c r="AZ2593">
        <v>91.391149999999996</v>
      </c>
      <c r="BA2593">
        <v>90.149039999999999</v>
      </c>
      <c r="BB2593">
        <v>88.311070000000001</v>
      </c>
      <c r="BC2593">
        <v>85.233919999999998</v>
      </c>
      <c r="BD2593">
        <v>80.110439999999997</v>
      </c>
      <c r="BE2593">
        <v>77.769049999999993</v>
      </c>
      <c r="BF2593">
        <v>74.338520000000003</v>
      </c>
      <c r="BG2593">
        <v>71.34272</v>
      </c>
      <c r="BH2593">
        <v>-19.848880000000001</v>
      </c>
      <c r="BI2593">
        <v>-16.292919999999999</v>
      </c>
      <c r="BJ2593">
        <v>423.72179999999997</v>
      </c>
      <c r="BK2593">
        <v>464.14440000000002</v>
      </c>
      <c r="BL2593">
        <v>369.87169999999998</v>
      </c>
      <c r="BM2593">
        <v>433.89870000000002</v>
      </c>
      <c r="BN2593">
        <v>325.149</v>
      </c>
      <c r="BO2593">
        <v>340.46980000000002</v>
      </c>
      <c r="BP2593">
        <v>-436.31099999999998</v>
      </c>
      <c r="BQ2593">
        <v>-713.25279999999998</v>
      </c>
      <c r="BR2593">
        <v>-961.00160000000005</v>
      </c>
      <c r="BS2593">
        <v>-731.15940000000001</v>
      </c>
      <c r="BT2593">
        <v>-215.57749999999999</v>
      </c>
      <c r="BU2593">
        <v>780.05250000000001</v>
      </c>
      <c r="BV2593">
        <v>2251.9430000000002</v>
      </c>
      <c r="BW2593">
        <v>1516.278</v>
      </c>
      <c r="BX2593">
        <v>1150.55</v>
      </c>
      <c r="BY2593">
        <v>1229.2909999999999</v>
      </c>
      <c r="BZ2593">
        <v>939.24789999999996</v>
      </c>
      <c r="CA2593">
        <v>236.1105</v>
      </c>
      <c r="CB2593">
        <v>-22.054770000000001</v>
      </c>
      <c r="CC2593">
        <v>-622.02710000000002</v>
      </c>
      <c r="CD2593">
        <v>-662.33820000000003</v>
      </c>
      <c r="CE2593">
        <v>-213.27070000000001</v>
      </c>
      <c r="CF2593" s="20">
        <v>52666.48</v>
      </c>
      <c r="CG2593" s="20">
        <v>59850.61</v>
      </c>
      <c r="CH2593" s="20">
        <v>52512.57</v>
      </c>
      <c r="CI2593" s="20">
        <v>50402.99</v>
      </c>
      <c r="CJ2593" s="20">
        <v>42141.2</v>
      </c>
      <c r="CK2593" s="20">
        <v>33808.699999999997</v>
      </c>
      <c r="CL2593" s="20">
        <v>37476</v>
      </c>
      <c r="CM2593" s="20">
        <v>35581.15</v>
      </c>
      <c r="CN2593" s="20">
        <v>23843.42</v>
      </c>
      <c r="CO2593" s="20">
        <v>19358.310000000001</v>
      </c>
      <c r="CP2593" s="20">
        <v>12342.73</v>
      </c>
      <c r="CQ2593" s="20">
        <v>5404.1030000000001</v>
      </c>
      <c r="CR2593" s="20">
        <v>9977.5079999999998</v>
      </c>
      <c r="CS2593" s="20">
        <v>19373.12</v>
      </c>
      <c r="CT2593" s="20">
        <v>50911.65</v>
      </c>
      <c r="CU2593" s="20">
        <v>86220.49</v>
      </c>
      <c r="CV2593" s="20">
        <v>93977.83</v>
      </c>
      <c r="CW2593" s="20">
        <v>138589.9</v>
      </c>
      <c r="CX2593" s="20">
        <v>117650.2</v>
      </c>
      <c r="CY2593" s="20">
        <v>106743.2</v>
      </c>
      <c r="CZ2593" s="20">
        <v>111644.8</v>
      </c>
      <c r="DA2593" s="20">
        <v>79576.100000000006</v>
      </c>
      <c r="DB2593" s="20">
        <v>78263.73</v>
      </c>
      <c r="DC2593" s="20">
        <v>76919.56</v>
      </c>
      <c r="DD2593">
        <v>0</v>
      </c>
      <c r="DE2593">
        <v>0</v>
      </c>
      <c r="DF2593">
        <v>0</v>
      </c>
    </row>
    <row r="2594" spans="1:110" x14ac:dyDescent="0.25">
      <c r="A2594" s="16" t="str">
        <f t="shared" si="40"/>
        <v>Program Specific_CPP_200 kW and above_All_CAISO_1-in-10_MONTHLY SYSTEM PEAK DAY_2027_9</v>
      </c>
      <c r="B2594" t="s">
        <v>196</v>
      </c>
      <c r="C2594" t="s">
        <v>121</v>
      </c>
      <c r="D2594" t="s">
        <v>122</v>
      </c>
      <c r="E2594" t="s">
        <v>7</v>
      </c>
      <c r="F2594" t="s">
        <v>110</v>
      </c>
      <c r="G2594" t="s">
        <v>85</v>
      </c>
      <c r="H2594" t="s">
        <v>20</v>
      </c>
      <c r="I2594">
        <v>2027</v>
      </c>
      <c r="J2594">
        <v>9</v>
      </c>
      <c r="K2594">
        <v>340</v>
      </c>
      <c r="L2594">
        <v>59553.760000000002</v>
      </c>
      <c r="M2594">
        <v>58191.63</v>
      </c>
      <c r="N2594">
        <v>57271</v>
      </c>
      <c r="O2594">
        <v>57132.82</v>
      </c>
      <c r="P2594">
        <v>58181.26</v>
      </c>
      <c r="Q2594">
        <v>61930.13</v>
      </c>
      <c r="R2594">
        <v>67719.839999999997</v>
      </c>
      <c r="S2594">
        <v>71213.05</v>
      </c>
      <c r="T2594">
        <v>73267.679999999993</v>
      </c>
      <c r="U2594">
        <v>75588.649999999994</v>
      </c>
      <c r="V2594">
        <v>78317.960000000006</v>
      </c>
      <c r="W2594">
        <v>80354.13</v>
      </c>
      <c r="X2594">
        <v>81626.81</v>
      </c>
      <c r="Y2594">
        <v>82225.08</v>
      </c>
      <c r="Z2594">
        <v>81595.98</v>
      </c>
      <c r="AA2594">
        <v>79984.09</v>
      </c>
      <c r="AB2594">
        <v>77179.98</v>
      </c>
      <c r="AC2594">
        <v>74488.94</v>
      </c>
      <c r="AD2594">
        <v>71053.42</v>
      </c>
      <c r="AE2594">
        <v>68112.160000000003</v>
      </c>
      <c r="AF2594">
        <v>65222.27</v>
      </c>
      <c r="AG2594">
        <v>65007.83</v>
      </c>
      <c r="AH2594">
        <v>63581.48</v>
      </c>
      <c r="AI2594">
        <v>61532.71</v>
      </c>
      <c r="AJ2594">
        <v>76.770709999999994</v>
      </c>
      <c r="AK2594">
        <v>76.190860000000001</v>
      </c>
      <c r="AL2594">
        <v>76.078850000000003</v>
      </c>
      <c r="AM2594">
        <v>76.314149999999998</v>
      </c>
      <c r="AN2594">
        <v>76.804770000000005</v>
      </c>
      <c r="AO2594">
        <v>76.416150000000002</v>
      </c>
      <c r="AP2594">
        <v>76.22878</v>
      </c>
      <c r="AQ2594">
        <v>76.423490000000001</v>
      </c>
      <c r="AR2594">
        <v>78.841040000000007</v>
      </c>
      <c r="AS2594">
        <v>80.762270000000001</v>
      </c>
      <c r="AT2594">
        <v>83.994020000000006</v>
      </c>
      <c r="AU2594">
        <v>87.579679999999996</v>
      </c>
      <c r="AV2594">
        <v>89.128420000000006</v>
      </c>
      <c r="AW2594">
        <v>89.197800000000001</v>
      </c>
      <c r="AX2594">
        <v>88.916870000000003</v>
      </c>
      <c r="AY2594">
        <v>88.812100000000001</v>
      </c>
      <c r="AZ2594">
        <v>88.306650000000005</v>
      </c>
      <c r="BA2594">
        <v>87.591520000000003</v>
      </c>
      <c r="BB2594">
        <v>83.893360000000001</v>
      </c>
      <c r="BC2594">
        <v>81.809920000000005</v>
      </c>
      <c r="BD2594">
        <v>79.921030000000002</v>
      </c>
      <c r="BE2594">
        <v>78.779319999999998</v>
      </c>
      <c r="BF2594">
        <v>77.701920000000001</v>
      </c>
      <c r="BG2594">
        <v>76.40728</v>
      </c>
      <c r="BH2594">
        <v>-17.103770000000001</v>
      </c>
      <c r="BI2594">
        <v>-14.061540000000001</v>
      </c>
      <c r="BJ2594">
        <v>364.61970000000002</v>
      </c>
      <c r="BK2594">
        <v>399.48349999999999</v>
      </c>
      <c r="BL2594">
        <v>318.9246</v>
      </c>
      <c r="BM2594">
        <v>377.00839999999999</v>
      </c>
      <c r="BN2594">
        <v>288.2287</v>
      </c>
      <c r="BO2594">
        <v>306.68279999999999</v>
      </c>
      <c r="BP2594">
        <v>-395.55009999999999</v>
      </c>
      <c r="BQ2594">
        <v>-652.45050000000003</v>
      </c>
      <c r="BR2594">
        <v>-887.62480000000005</v>
      </c>
      <c r="BS2594">
        <v>-680.48929999999996</v>
      </c>
      <c r="BT2594">
        <v>-201.9898</v>
      </c>
      <c r="BU2594">
        <v>735.28229999999996</v>
      </c>
      <c r="BV2594">
        <v>2125.203</v>
      </c>
      <c r="BW2594">
        <v>1434.4559999999999</v>
      </c>
      <c r="BX2594">
        <v>1076.0550000000001</v>
      </c>
      <c r="BY2594">
        <v>1134.5940000000001</v>
      </c>
      <c r="BZ2594">
        <v>857.28800000000001</v>
      </c>
      <c r="CA2594">
        <v>211.23050000000001</v>
      </c>
      <c r="CB2594">
        <v>-19.345700000000001</v>
      </c>
      <c r="CC2594">
        <v>-543.57039999999995</v>
      </c>
      <c r="CD2594">
        <v>-576.01530000000002</v>
      </c>
      <c r="CE2594">
        <v>-185.0882</v>
      </c>
      <c r="CF2594" s="20">
        <v>39106.199999999997</v>
      </c>
      <c r="CG2594" s="20">
        <v>44579.61</v>
      </c>
      <c r="CH2594" s="20">
        <v>38884.97</v>
      </c>
      <c r="CI2594" s="20">
        <v>37337.71</v>
      </c>
      <c r="CJ2594" s="20">
        <v>31331.48</v>
      </c>
      <c r="CK2594" s="20">
        <v>25524.3</v>
      </c>
      <c r="CL2594" s="20">
        <v>29448.48</v>
      </c>
      <c r="CM2594" s="20">
        <v>28869.65</v>
      </c>
      <c r="CN2594" s="20">
        <v>19596.54</v>
      </c>
      <c r="CO2594" s="20">
        <v>16198.53</v>
      </c>
      <c r="CP2594" s="20">
        <v>10529.84</v>
      </c>
      <c r="CQ2594" s="20">
        <v>4681.0379999999996</v>
      </c>
      <c r="CR2594" s="20">
        <v>8759.3950000000004</v>
      </c>
      <c r="CS2594" s="20">
        <v>17213.14</v>
      </c>
      <c r="CT2594" s="20">
        <v>45342.239999999998</v>
      </c>
      <c r="CU2594" s="20">
        <v>77166.23</v>
      </c>
      <c r="CV2594" s="20">
        <v>82202.14</v>
      </c>
      <c r="CW2594" s="20">
        <v>118060</v>
      </c>
      <c r="CX2594" s="20">
        <v>98013.440000000002</v>
      </c>
      <c r="CY2594" s="20">
        <v>85432.47</v>
      </c>
      <c r="CZ2594" s="20">
        <v>85901.79</v>
      </c>
      <c r="DA2594" s="20">
        <v>60768.1</v>
      </c>
      <c r="DB2594" s="20">
        <v>59192.800000000003</v>
      </c>
      <c r="DC2594" s="20">
        <v>57933.79</v>
      </c>
      <c r="DD2594">
        <v>0</v>
      </c>
      <c r="DE2594">
        <v>0</v>
      </c>
      <c r="DF2594">
        <v>0</v>
      </c>
    </row>
    <row r="2595" spans="1:110" x14ac:dyDescent="0.25">
      <c r="A2595" s="16" t="str">
        <f t="shared" si="40"/>
        <v>Program Specific_CPP_200 kW and above_All_CAISO_1-in-10_MONTHLY SYSTEM PEAK DAY_2023_6</v>
      </c>
      <c r="B2595" t="s">
        <v>196</v>
      </c>
      <c r="C2595" t="s">
        <v>121</v>
      </c>
      <c r="D2595" t="s">
        <v>122</v>
      </c>
      <c r="E2595" t="s">
        <v>7</v>
      </c>
      <c r="F2595" t="s">
        <v>110</v>
      </c>
      <c r="G2595" t="s">
        <v>85</v>
      </c>
      <c r="H2595" t="s">
        <v>20</v>
      </c>
      <c r="I2595">
        <v>2023</v>
      </c>
      <c r="J2595">
        <v>6</v>
      </c>
      <c r="K2595">
        <v>425</v>
      </c>
      <c r="L2595">
        <v>68731.17</v>
      </c>
      <c r="M2595">
        <v>67232.92</v>
      </c>
      <c r="N2595">
        <v>66430.03</v>
      </c>
      <c r="O2595">
        <v>66394.44</v>
      </c>
      <c r="P2595">
        <v>67640.31</v>
      </c>
      <c r="Q2595">
        <v>71420.13</v>
      </c>
      <c r="R2595">
        <v>76920.22</v>
      </c>
      <c r="S2595">
        <v>79912.55</v>
      </c>
      <c r="T2595">
        <v>82294.91</v>
      </c>
      <c r="U2595">
        <v>84464.69</v>
      </c>
      <c r="V2595">
        <v>86247.92</v>
      </c>
      <c r="W2595">
        <v>87185.74</v>
      </c>
      <c r="X2595">
        <v>88007.74</v>
      </c>
      <c r="Y2595">
        <v>88437.05</v>
      </c>
      <c r="Z2595">
        <v>87997.29</v>
      </c>
      <c r="AA2595">
        <v>85936.01</v>
      </c>
      <c r="AB2595">
        <v>83800.88</v>
      </c>
      <c r="AC2595">
        <v>81732.37</v>
      </c>
      <c r="AD2595">
        <v>78591.350000000006</v>
      </c>
      <c r="AE2595">
        <v>76693.77</v>
      </c>
      <c r="AF2595">
        <v>74345.899999999994</v>
      </c>
      <c r="AG2595">
        <v>74790.33</v>
      </c>
      <c r="AH2595">
        <v>73377.2</v>
      </c>
      <c r="AI2595">
        <v>71055.789999999994</v>
      </c>
      <c r="AJ2595">
        <v>71.440659999999994</v>
      </c>
      <c r="AK2595">
        <v>71.088009999999997</v>
      </c>
      <c r="AL2595">
        <v>70.025279999999995</v>
      </c>
      <c r="AM2595">
        <v>68.710250000000002</v>
      </c>
      <c r="AN2595">
        <v>68.066230000000004</v>
      </c>
      <c r="AO2595">
        <v>67.986649999999997</v>
      </c>
      <c r="AP2595">
        <v>67.319329999999994</v>
      </c>
      <c r="AQ2595">
        <v>73.226219999999998</v>
      </c>
      <c r="AR2595">
        <v>79.740470000000002</v>
      </c>
      <c r="AS2595">
        <v>85.199910000000003</v>
      </c>
      <c r="AT2595">
        <v>89.91</v>
      </c>
      <c r="AU2595">
        <v>92.77655</v>
      </c>
      <c r="AV2595">
        <v>94.065439999999995</v>
      </c>
      <c r="AW2595">
        <v>91.259870000000006</v>
      </c>
      <c r="AX2595">
        <v>89.056160000000006</v>
      </c>
      <c r="AY2595">
        <v>90.055779999999999</v>
      </c>
      <c r="AZ2595">
        <v>90.218050000000005</v>
      </c>
      <c r="BA2595">
        <v>88.269360000000006</v>
      </c>
      <c r="BB2595">
        <v>86.776589999999999</v>
      </c>
      <c r="BC2595">
        <v>81.447760000000002</v>
      </c>
      <c r="BD2595">
        <v>76.922420000000002</v>
      </c>
      <c r="BE2595">
        <v>74.195030000000003</v>
      </c>
      <c r="BF2595">
        <v>72.906130000000005</v>
      </c>
      <c r="BG2595">
        <v>71.544380000000004</v>
      </c>
      <c r="BH2595">
        <v>-19.739509999999999</v>
      </c>
      <c r="BI2595">
        <v>-16.246289999999998</v>
      </c>
      <c r="BJ2595">
        <v>422.93119999999999</v>
      </c>
      <c r="BK2595">
        <v>464.24250000000001</v>
      </c>
      <c r="BL2595">
        <v>370.77510000000001</v>
      </c>
      <c r="BM2595">
        <v>434.78019999999998</v>
      </c>
      <c r="BN2595">
        <v>327.38729999999998</v>
      </c>
      <c r="BO2595">
        <v>344.14760000000001</v>
      </c>
      <c r="BP2595">
        <v>-444.28539999999998</v>
      </c>
      <c r="BQ2595">
        <v>-729.06489999999997</v>
      </c>
      <c r="BR2595">
        <v>-977.49980000000005</v>
      </c>
      <c r="BS2595">
        <v>-738.34370000000001</v>
      </c>
      <c r="BT2595">
        <v>-217.77969999999999</v>
      </c>
      <c r="BU2595">
        <v>790.83169999999996</v>
      </c>
      <c r="BV2595">
        <v>2291.9270000000001</v>
      </c>
      <c r="BW2595">
        <v>1541.2</v>
      </c>
      <c r="BX2595">
        <v>1168.364</v>
      </c>
      <c r="BY2595">
        <v>1244.924</v>
      </c>
      <c r="BZ2595">
        <v>948.23620000000005</v>
      </c>
      <c r="CA2595">
        <v>237.84389999999999</v>
      </c>
      <c r="CB2595">
        <v>-22.051880000000001</v>
      </c>
      <c r="CC2595">
        <v>-625.36789999999996</v>
      </c>
      <c r="CD2595">
        <v>-664.75940000000003</v>
      </c>
      <c r="CE2595">
        <v>-213.73330000000001</v>
      </c>
      <c r="CF2595" s="20">
        <v>52087.64</v>
      </c>
      <c r="CG2595" s="20">
        <v>59508.51</v>
      </c>
      <c r="CH2595" s="20">
        <v>52316.79</v>
      </c>
      <c r="CI2595" s="20">
        <v>50424.3</v>
      </c>
      <c r="CJ2595" s="20">
        <v>42347.31</v>
      </c>
      <c r="CK2595" s="20">
        <v>33946.199999999997</v>
      </c>
      <c r="CL2595" s="20">
        <v>37993.74</v>
      </c>
      <c r="CM2595" s="20">
        <v>36354.01</v>
      </c>
      <c r="CN2595" s="20">
        <v>24722.959999999999</v>
      </c>
      <c r="CO2595" s="20">
        <v>20226.13</v>
      </c>
      <c r="CP2595" s="20">
        <v>12770.16</v>
      </c>
      <c r="CQ2595" s="20">
        <v>5510.826</v>
      </c>
      <c r="CR2595" s="20">
        <v>10182.4</v>
      </c>
      <c r="CS2595" s="20">
        <v>19912.240000000002</v>
      </c>
      <c r="CT2595" s="20">
        <v>52735.61</v>
      </c>
      <c r="CU2595" s="20">
        <v>89077.98</v>
      </c>
      <c r="CV2595" s="20">
        <v>96910.51</v>
      </c>
      <c r="CW2595" s="20">
        <v>142137.1</v>
      </c>
      <c r="CX2595" s="20">
        <v>119912.7</v>
      </c>
      <c r="CY2595" s="20">
        <v>108316.3</v>
      </c>
      <c r="CZ2595" s="20">
        <v>111615.5</v>
      </c>
      <c r="DA2595" s="20">
        <v>80433.179999999993</v>
      </c>
      <c r="DB2595" s="20">
        <v>78836.960000000006</v>
      </c>
      <c r="DC2595" s="20">
        <v>77253.63</v>
      </c>
      <c r="DD2595">
        <v>0</v>
      </c>
      <c r="DE2595">
        <v>0</v>
      </c>
      <c r="DF2595">
        <v>0</v>
      </c>
    </row>
    <row r="2596" spans="1:110" x14ac:dyDescent="0.25">
      <c r="A2596" s="16" t="str">
        <f t="shared" si="40"/>
        <v>Program Specific_CPP_200 kW and above_All_CAISO_1-in-10_MONTHLY SYSTEM PEAK DAY_2030_12</v>
      </c>
      <c r="B2596" t="s">
        <v>196</v>
      </c>
      <c r="C2596" t="s">
        <v>121</v>
      </c>
      <c r="D2596" t="s">
        <v>122</v>
      </c>
      <c r="E2596" t="s">
        <v>7</v>
      </c>
      <c r="F2596" t="s">
        <v>110</v>
      </c>
      <c r="G2596" t="s">
        <v>85</v>
      </c>
      <c r="H2596" t="s">
        <v>20</v>
      </c>
      <c r="I2596">
        <v>2030</v>
      </c>
      <c r="J2596">
        <v>12</v>
      </c>
      <c r="K2596">
        <v>291</v>
      </c>
      <c r="L2596">
        <v>36827.269999999997</v>
      </c>
      <c r="M2596">
        <v>36114.65</v>
      </c>
      <c r="N2596">
        <v>35724.71</v>
      </c>
      <c r="O2596">
        <v>35834.199999999997</v>
      </c>
      <c r="P2596">
        <v>37227.56</v>
      </c>
      <c r="Q2596">
        <v>40784.629999999997</v>
      </c>
      <c r="R2596">
        <v>45610.96</v>
      </c>
      <c r="S2596">
        <v>48540.26</v>
      </c>
      <c r="T2596">
        <v>49540.67</v>
      </c>
      <c r="U2596">
        <v>49910.43</v>
      </c>
      <c r="V2596">
        <v>50682.53</v>
      </c>
      <c r="W2596">
        <v>51002.75</v>
      </c>
      <c r="X2596">
        <v>51130.47</v>
      </c>
      <c r="Y2596">
        <v>50899.69</v>
      </c>
      <c r="Z2596">
        <v>50138.8</v>
      </c>
      <c r="AA2596">
        <v>49166.44</v>
      </c>
      <c r="AB2596">
        <v>48582.8</v>
      </c>
      <c r="AC2596">
        <v>47555.57</v>
      </c>
      <c r="AD2596">
        <v>44936.31</v>
      </c>
      <c r="AE2596">
        <v>43253.29</v>
      </c>
      <c r="AF2596">
        <v>42024.77</v>
      </c>
      <c r="AG2596">
        <v>41576.94</v>
      </c>
      <c r="AH2596">
        <v>40154.07</v>
      </c>
      <c r="AI2596">
        <v>38280.959999999999</v>
      </c>
      <c r="AJ2596">
        <v>47.461959999999998</v>
      </c>
      <c r="AK2596">
        <v>46.746400000000001</v>
      </c>
      <c r="AL2596">
        <v>46.035550000000001</v>
      </c>
      <c r="AM2596">
        <v>45.418239999999997</v>
      </c>
      <c r="AN2596">
        <v>45.09704</v>
      </c>
      <c r="AO2596">
        <v>44.792769999999997</v>
      </c>
      <c r="AP2596">
        <v>44.981430000000003</v>
      </c>
      <c r="AQ2596">
        <v>44.827669999999998</v>
      </c>
      <c r="AR2596">
        <v>48.227130000000002</v>
      </c>
      <c r="AS2596">
        <v>52.744109999999999</v>
      </c>
      <c r="AT2596">
        <v>56.247349999999997</v>
      </c>
      <c r="AU2596">
        <v>59.262160000000002</v>
      </c>
      <c r="AV2596">
        <v>61.148119999999999</v>
      </c>
      <c r="AW2596">
        <v>61.563549999999999</v>
      </c>
      <c r="AX2596">
        <v>61.408740000000002</v>
      </c>
      <c r="AY2596">
        <v>60.920859999999998</v>
      </c>
      <c r="AZ2596">
        <v>59.853070000000002</v>
      </c>
      <c r="BA2596">
        <v>57.809269999999998</v>
      </c>
      <c r="BB2596">
        <v>55.909840000000003</v>
      </c>
      <c r="BC2596">
        <v>54.242910000000002</v>
      </c>
      <c r="BD2596">
        <v>53.577330000000003</v>
      </c>
      <c r="BE2596">
        <v>52.140630000000002</v>
      </c>
      <c r="BF2596">
        <v>50.976900000000001</v>
      </c>
      <c r="BG2596">
        <v>50.63015</v>
      </c>
      <c r="BH2596">
        <v>-10.576750000000001</v>
      </c>
      <c r="BI2596">
        <v>-8.7268129999999999</v>
      </c>
      <c r="BJ2596">
        <v>227.44380000000001</v>
      </c>
      <c r="BK2596">
        <v>250.55950000000001</v>
      </c>
      <c r="BL2596">
        <v>204.06540000000001</v>
      </c>
      <c r="BM2596">
        <v>248.28219999999999</v>
      </c>
      <c r="BN2596">
        <v>194.12909999999999</v>
      </c>
      <c r="BO2596">
        <v>209.0412</v>
      </c>
      <c r="BP2596">
        <v>-267.45519999999999</v>
      </c>
      <c r="BQ2596">
        <v>-430.8066</v>
      </c>
      <c r="BR2596">
        <v>-574.41570000000002</v>
      </c>
      <c r="BS2596">
        <v>-431.92340000000002</v>
      </c>
      <c r="BT2596">
        <v>-126.52500000000001</v>
      </c>
      <c r="BU2596">
        <v>455.16090000000003</v>
      </c>
      <c r="BV2596">
        <v>1305.8869999999999</v>
      </c>
      <c r="BW2596">
        <v>881.76419999999996</v>
      </c>
      <c r="BX2596">
        <v>677.34860000000003</v>
      </c>
      <c r="BY2596">
        <v>724.3528</v>
      </c>
      <c r="BZ2596">
        <v>542.17460000000005</v>
      </c>
      <c r="CA2596">
        <v>134.1378</v>
      </c>
      <c r="CB2596">
        <v>-12.46504</v>
      </c>
      <c r="CC2596">
        <v>-347.65039999999999</v>
      </c>
      <c r="CD2596">
        <v>-363.77510000000001</v>
      </c>
      <c r="CE2596">
        <v>-115.1478</v>
      </c>
      <c r="CF2596" s="20">
        <v>14954.3</v>
      </c>
      <c r="CG2596" s="20">
        <v>17170.46</v>
      </c>
      <c r="CH2596" s="20">
        <v>15130.37</v>
      </c>
      <c r="CI2596" s="20">
        <v>14688.32</v>
      </c>
      <c r="CJ2596" s="20">
        <v>12827.55</v>
      </c>
      <c r="CK2596" s="20">
        <v>11069.88</v>
      </c>
      <c r="CL2596" s="20">
        <v>13358.86</v>
      </c>
      <c r="CM2596" s="20">
        <v>13413.02</v>
      </c>
      <c r="CN2596" s="20">
        <v>8959.3880000000008</v>
      </c>
      <c r="CO2596" s="20">
        <v>7062.2839999999997</v>
      </c>
      <c r="CP2596" s="20">
        <v>4409.7659999999996</v>
      </c>
      <c r="CQ2596" s="20">
        <v>1885.875</v>
      </c>
      <c r="CR2596" s="20">
        <v>3436.9090000000001</v>
      </c>
      <c r="CS2596" s="20">
        <v>6596.0159999999996</v>
      </c>
      <c r="CT2596" s="20">
        <v>17120.38</v>
      </c>
      <c r="CU2596" s="20">
        <v>29157.99</v>
      </c>
      <c r="CV2596" s="20">
        <v>32571.58</v>
      </c>
      <c r="CW2596" s="20">
        <v>48119.63</v>
      </c>
      <c r="CX2596" s="20">
        <v>39202.199999999997</v>
      </c>
      <c r="CY2596" s="20">
        <v>34451.79</v>
      </c>
      <c r="CZ2596" s="20">
        <v>35663.25</v>
      </c>
      <c r="DA2596" s="20">
        <v>24857.040000000001</v>
      </c>
      <c r="DB2596" s="20">
        <v>23608.41</v>
      </c>
      <c r="DC2596" s="20">
        <v>22422.59</v>
      </c>
      <c r="DD2596">
        <v>0</v>
      </c>
      <c r="DE2596">
        <v>0</v>
      </c>
      <c r="DF2596">
        <v>0</v>
      </c>
    </row>
    <row r="2597" spans="1:110" x14ac:dyDescent="0.25">
      <c r="A2597" s="16" t="str">
        <f t="shared" si="40"/>
        <v>Portfolio Adjusted_CPP_200 kW and above_All_CAISO_1-in-10_MONTHLY SYSTEM PEAK DAY_2022_8</v>
      </c>
      <c r="B2597" t="s">
        <v>195</v>
      </c>
      <c r="C2597" t="s">
        <v>121</v>
      </c>
      <c r="D2597" t="s">
        <v>122</v>
      </c>
      <c r="E2597" t="s">
        <v>7</v>
      </c>
      <c r="F2597" t="s">
        <v>110</v>
      </c>
      <c r="G2597" t="s">
        <v>85</v>
      </c>
      <c r="H2597" t="s">
        <v>20</v>
      </c>
      <c r="I2597">
        <v>2022</v>
      </c>
      <c r="J2597">
        <v>8</v>
      </c>
      <c r="K2597">
        <v>435</v>
      </c>
      <c r="L2597">
        <v>77799.570000000007</v>
      </c>
      <c r="M2597">
        <v>75929.509999999995</v>
      </c>
      <c r="N2597">
        <v>75032.73</v>
      </c>
      <c r="O2597">
        <v>74915.320000000007</v>
      </c>
      <c r="P2597">
        <v>76878.45</v>
      </c>
      <c r="Q2597">
        <v>82369.8</v>
      </c>
      <c r="R2597">
        <v>89640.3</v>
      </c>
      <c r="S2597">
        <v>93365.66</v>
      </c>
      <c r="T2597">
        <v>95867.8</v>
      </c>
      <c r="U2597">
        <v>98082.08</v>
      </c>
      <c r="V2597">
        <v>100573.4</v>
      </c>
      <c r="W2597">
        <v>102076.8</v>
      </c>
      <c r="X2597">
        <v>103389.6</v>
      </c>
      <c r="Y2597">
        <v>104141.3</v>
      </c>
      <c r="Z2597">
        <v>103392.4</v>
      </c>
      <c r="AA2597">
        <v>101469</v>
      </c>
      <c r="AB2597">
        <v>98317.95</v>
      </c>
      <c r="AC2597">
        <v>95470.41</v>
      </c>
      <c r="AD2597">
        <v>91152.86</v>
      </c>
      <c r="AE2597">
        <v>87925.57</v>
      </c>
      <c r="AF2597">
        <v>84653.21</v>
      </c>
      <c r="AG2597">
        <v>84650.95</v>
      </c>
      <c r="AH2597">
        <v>82606.179999999993</v>
      </c>
      <c r="AI2597">
        <v>80002.740000000005</v>
      </c>
      <c r="AJ2597">
        <v>73.339269999999999</v>
      </c>
      <c r="AK2597">
        <v>73.112759999999994</v>
      </c>
      <c r="AL2597">
        <v>71.902550000000005</v>
      </c>
      <c r="AM2597">
        <v>71.579769999999996</v>
      </c>
      <c r="AN2597">
        <v>71.201419999999999</v>
      </c>
      <c r="AO2597">
        <v>70.876329999999996</v>
      </c>
      <c r="AP2597">
        <v>70.118780000000001</v>
      </c>
      <c r="AQ2597">
        <v>70.946560000000005</v>
      </c>
      <c r="AR2597">
        <v>75.211600000000004</v>
      </c>
      <c r="AS2597">
        <v>79.394360000000006</v>
      </c>
      <c r="AT2597">
        <v>83.562659999999994</v>
      </c>
      <c r="AU2597">
        <v>87.138499999999993</v>
      </c>
      <c r="AV2597">
        <v>88.344099999999997</v>
      </c>
      <c r="AW2597">
        <v>87.744929999999997</v>
      </c>
      <c r="AX2597">
        <v>88.011439999999993</v>
      </c>
      <c r="AY2597">
        <v>89.243960000000001</v>
      </c>
      <c r="AZ2597">
        <v>87.844759999999994</v>
      </c>
      <c r="BA2597">
        <v>85.796980000000005</v>
      </c>
      <c r="BB2597">
        <v>85.261520000000004</v>
      </c>
      <c r="BC2597">
        <v>82.394689999999997</v>
      </c>
      <c r="BD2597">
        <v>78.336830000000006</v>
      </c>
      <c r="BE2597">
        <v>76.224350000000001</v>
      </c>
      <c r="BF2597">
        <v>74.666560000000004</v>
      </c>
      <c r="BG2597">
        <v>73.996880000000004</v>
      </c>
      <c r="BH2597">
        <v>-22.34394</v>
      </c>
      <c r="BI2597">
        <v>-18.347750000000001</v>
      </c>
      <c r="BJ2597">
        <v>477.70089999999999</v>
      </c>
      <c r="BK2597">
        <v>523.82209999999998</v>
      </c>
      <c r="BL2597">
        <v>421.41449999999998</v>
      </c>
      <c r="BM2597">
        <v>501.43779999999998</v>
      </c>
      <c r="BN2597">
        <v>381.52640000000002</v>
      </c>
      <c r="BO2597">
        <v>402.08409999999998</v>
      </c>
      <c r="BP2597">
        <v>-517.56140000000005</v>
      </c>
      <c r="BQ2597">
        <v>-846.6046</v>
      </c>
      <c r="BR2597">
        <v>-1139.8589999999999</v>
      </c>
      <c r="BS2597">
        <v>-864.45060000000001</v>
      </c>
      <c r="BT2597">
        <v>-255.84280000000001</v>
      </c>
      <c r="BU2597">
        <v>931.26369999999997</v>
      </c>
      <c r="BV2597">
        <v>2692.9</v>
      </c>
      <c r="BW2597">
        <v>1819.7719999999999</v>
      </c>
      <c r="BX2597">
        <v>1370.7629999999999</v>
      </c>
      <c r="BY2597">
        <v>1454.1780000000001</v>
      </c>
      <c r="BZ2597">
        <v>1099.796</v>
      </c>
      <c r="CA2597">
        <v>272.67610000000002</v>
      </c>
      <c r="CB2597">
        <v>-25.10915</v>
      </c>
      <c r="CC2597">
        <v>-707.81859999999995</v>
      </c>
      <c r="CD2597">
        <v>-748.36919999999998</v>
      </c>
      <c r="CE2597">
        <v>-240.6454</v>
      </c>
      <c r="CF2597" s="20">
        <v>66739.3</v>
      </c>
      <c r="CG2597" s="20">
        <v>75899.039999999994</v>
      </c>
      <c r="CH2597" s="20">
        <v>66744.23</v>
      </c>
      <c r="CI2597" s="20">
        <v>64197.45</v>
      </c>
      <c r="CJ2597" s="20">
        <v>54704.59</v>
      </c>
      <c r="CK2597" s="20">
        <v>45152.93</v>
      </c>
      <c r="CL2597" s="20">
        <v>51598.57</v>
      </c>
      <c r="CM2597" s="20">
        <v>49624.56</v>
      </c>
      <c r="CN2597" s="20">
        <v>33550.58</v>
      </c>
      <c r="CO2597" s="20">
        <v>27273.56</v>
      </c>
      <c r="CP2597" s="20">
        <v>17364.599999999999</v>
      </c>
      <c r="CQ2597" s="20">
        <v>7554.05</v>
      </c>
      <c r="CR2597" s="20">
        <v>14052.76</v>
      </c>
      <c r="CS2597" s="20">
        <v>27611.96</v>
      </c>
      <c r="CT2597" s="20">
        <v>72801.899999999994</v>
      </c>
      <c r="CU2597" s="20">
        <v>124189.9</v>
      </c>
      <c r="CV2597" s="20">
        <v>133394.9</v>
      </c>
      <c r="CW2597" s="20">
        <v>193935.3</v>
      </c>
      <c r="CX2597" s="20">
        <v>161308.1</v>
      </c>
      <c r="CY2597" s="20">
        <v>142365.29999999999</v>
      </c>
      <c r="CZ2597" s="20">
        <v>144709.6</v>
      </c>
      <c r="DA2597" s="20">
        <v>103040.5</v>
      </c>
      <c r="DB2597" s="20">
        <v>99915.48</v>
      </c>
      <c r="DC2597" s="20">
        <v>97933.14</v>
      </c>
      <c r="DD2597">
        <v>0</v>
      </c>
      <c r="DE2597">
        <v>0</v>
      </c>
      <c r="DF2597">
        <v>0</v>
      </c>
    </row>
    <row r="2598" spans="1:110" x14ac:dyDescent="0.25">
      <c r="A2598" s="16" t="str">
        <f t="shared" si="40"/>
        <v>Portfolio Adjusted_CPP_200 kW and above_All_CAISO_1-in-10_MONTHLY SYSTEM PEAK DAY_2020_3</v>
      </c>
      <c r="B2598" t="s">
        <v>195</v>
      </c>
      <c r="C2598" t="s">
        <v>121</v>
      </c>
      <c r="D2598" t="s">
        <v>122</v>
      </c>
      <c r="E2598" t="s">
        <v>7</v>
      </c>
      <c r="F2598" t="s">
        <v>110</v>
      </c>
      <c r="G2598" t="s">
        <v>85</v>
      </c>
      <c r="H2598" t="s">
        <v>20</v>
      </c>
      <c r="I2598">
        <v>2020</v>
      </c>
      <c r="J2598">
        <v>3</v>
      </c>
      <c r="K2598">
        <v>1363</v>
      </c>
      <c r="L2598">
        <v>173065.60000000001</v>
      </c>
      <c r="M2598">
        <v>168073.9</v>
      </c>
      <c r="N2598">
        <v>165517.9</v>
      </c>
      <c r="O2598">
        <v>165747</v>
      </c>
      <c r="P2598">
        <v>172967.5</v>
      </c>
      <c r="Q2598">
        <v>188909.8</v>
      </c>
      <c r="R2598">
        <v>209208.6</v>
      </c>
      <c r="S2598">
        <v>219009.4</v>
      </c>
      <c r="T2598">
        <v>219753</v>
      </c>
      <c r="U2598">
        <v>222634.9</v>
      </c>
      <c r="V2598">
        <v>227537.1</v>
      </c>
      <c r="W2598">
        <v>228348.79999999999</v>
      </c>
      <c r="X2598">
        <v>229065</v>
      </c>
      <c r="Y2598">
        <v>230290.8</v>
      </c>
      <c r="Z2598">
        <v>228210.3</v>
      </c>
      <c r="AA2598">
        <v>225725.1</v>
      </c>
      <c r="AB2598">
        <v>218379</v>
      </c>
      <c r="AC2598">
        <v>215209.8</v>
      </c>
      <c r="AD2598">
        <v>207590.39999999999</v>
      </c>
      <c r="AE2598">
        <v>202001.7</v>
      </c>
      <c r="AF2598">
        <v>194774.7</v>
      </c>
      <c r="AG2598">
        <v>191229.2</v>
      </c>
      <c r="AH2598">
        <v>184723.5</v>
      </c>
      <c r="AI2598">
        <v>178687.3</v>
      </c>
      <c r="AJ2598">
        <v>59.982300000000002</v>
      </c>
      <c r="AK2598">
        <v>58.683489999999999</v>
      </c>
      <c r="AL2598">
        <v>57.637509999999999</v>
      </c>
      <c r="AM2598">
        <v>56.92886</v>
      </c>
      <c r="AN2598">
        <v>56.090989999999998</v>
      </c>
      <c r="AO2598">
        <v>55.211210000000001</v>
      </c>
      <c r="AP2598">
        <v>55.47175</v>
      </c>
      <c r="AQ2598">
        <v>55.407679999999999</v>
      </c>
      <c r="AR2598">
        <v>61.432490000000001</v>
      </c>
      <c r="AS2598">
        <v>69.924620000000004</v>
      </c>
      <c r="AT2598">
        <v>76.457689999999999</v>
      </c>
      <c r="AU2598">
        <v>82.173550000000006</v>
      </c>
      <c r="AV2598">
        <v>83.789829999999995</v>
      </c>
      <c r="AW2598">
        <v>85.448880000000003</v>
      </c>
      <c r="AX2598">
        <v>84.598680000000002</v>
      </c>
      <c r="AY2598">
        <v>84.271360000000001</v>
      </c>
      <c r="AZ2598">
        <v>83.766679999999994</v>
      </c>
      <c r="BA2598">
        <v>82.175039999999996</v>
      </c>
      <c r="BB2598">
        <v>79.694400000000002</v>
      </c>
      <c r="BC2598">
        <v>75.183480000000003</v>
      </c>
      <c r="BD2598">
        <v>71.226920000000007</v>
      </c>
      <c r="BE2598">
        <v>67.795280000000005</v>
      </c>
      <c r="BF2598">
        <v>66.213290000000001</v>
      </c>
      <c r="BG2598">
        <v>63.377609999999997</v>
      </c>
      <c r="BH2598">
        <v>-49.704210000000003</v>
      </c>
      <c r="BI2598">
        <v>-40.613700000000001</v>
      </c>
      <c r="BJ2598">
        <v>1053.7809999999999</v>
      </c>
      <c r="BK2598">
        <v>1158.9349999999999</v>
      </c>
      <c r="BL2598">
        <v>948.13319999999999</v>
      </c>
      <c r="BM2598">
        <v>1150.0150000000001</v>
      </c>
      <c r="BN2598">
        <v>890.43209999999999</v>
      </c>
      <c r="BO2598">
        <v>943.17550000000006</v>
      </c>
      <c r="BP2598">
        <v>-1186.3800000000001</v>
      </c>
      <c r="BQ2598">
        <v>-1921.694</v>
      </c>
      <c r="BR2598">
        <v>-2578.8150000000001</v>
      </c>
      <c r="BS2598">
        <v>-1933.8009999999999</v>
      </c>
      <c r="BT2598">
        <v>-566.83330000000001</v>
      </c>
      <c r="BU2598">
        <v>2059.3319999999999</v>
      </c>
      <c r="BV2598">
        <v>5943.8370000000004</v>
      </c>
      <c r="BW2598">
        <v>4048.2150000000001</v>
      </c>
      <c r="BX2598">
        <v>3044.6729999999998</v>
      </c>
      <c r="BY2598">
        <v>3278.0140000000001</v>
      </c>
      <c r="BZ2598">
        <v>2504.6610000000001</v>
      </c>
      <c r="CA2598">
        <v>626.45069999999998</v>
      </c>
      <c r="CB2598">
        <v>-57.772500000000001</v>
      </c>
      <c r="CC2598">
        <v>-1598.9849999999999</v>
      </c>
      <c r="CD2598">
        <v>-1673.499</v>
      </c>
      <c r="CE2598">
        <v>-537.48530000000005</v>
      </c>
      <c r="CF2598" s="20">
        <v>330254.3</v>
      </c>
      <c r="CG2598" s="20">
        <v>371891.20000000001</v>
      </c>
      <c r="CH2598" s="20">
        <v>324789.7</v>
      </c>
      <c r="CI2598" s="20">
        <v>314244.7</v>
      </c>
      <c r="CJ2598" s="20">
        <v>276913.09999999998</v>
      </c>
      <c r="CK2598" s="20">
        <v>237497.3</v>
      </c>
      <c r="CL2598" s="20">
        <v>281054.09999999998</v>
      </c>
      <c r="CM2598" s="20">
        <v>273053.5</v>
      </c>
      <c r="CN2598" s="20">
        <v>176288.5</v>
      </c>
      <c r="CO2598" s="20">
        <v>140523.5</v>
      </c>
      <c r="CP2598" s="20">
        <v>88879.85</v>
      </c>
      <c r="CQ2598" s="20">
        <v>37802.730000000003</v>
      </c>
      <c r="CR2598" s="20">
        <v>68980.45</v>
      </c>
      <c r="CS2598" s="20">
        <v>135022</v>
      </c>
      <c r="CT2598" s="20">
        <v>354679.5</v>
      </c>
      <c r="CU2598" s="20">
        <v>614581.9</v>
      </c>
      <c r="CV2598" s="20">
        <v>658105.59999999998</v>
      </c>
      <c r="CW2598" s="20">
        <v>985470.1</v>
      </c>
      <c r="CX2598" s="20">
        <v>836623.6</v>
      </c>
      <c r="CY2598" s="20">
        <v>751421.3</v>
      </c>
      <c r="CZ2598" s="20">
        <v>766082.6</v>
      </c>
      <c r="DA2598" s="20">
        <v>525839.1</v>
      </c>
      <c r="DB2598" s="20">
        <v>499633.9</v>
      </c>
      <c r="DC2598" s="20">
        <v>488548.3</v>
      </c>
      <c r="DD2598">
        <v>0</v>
      </c>
      <c r="DE2598">
        <v>0</v>
      </c>
      <c r="DF2598">
        <v>0</v>
      </c>
    </row>
    <row r="2599" spans="1:110" x14ac:dyDescent="0.25">
      <c r="A2599" s="16" t="str">
        <f t="shared" si="40"/>
        <v>Portfolio Adjusted_CPP_200 kW and above_All_CAISO_1-in-10_MONTHLY SYSTEM PEAK DAY_2026_3</v>
      </c>
      <c r="B2599" t="s">
        <v>195</v>
      </c>
      <c r="C2599" t="s">
        <v>121</v>
      </c>
      <c r="D2599" t="s">
        <v>122</v>
      </c>
      <c r="E2599" t="s">
        <v>7</v>
      </c>
      <c r="F2599" t="s">
        <v>110</v>
      </c>
      <c r="G2599" t="s">
        <v>85</v>
      </c>
      <c r="H2599" t="s">
        <v>20</v>
      </c>
      <c r="I2599">
        <v>2026</v>
      </c>
      <c r="J2599">
        <v>3</v>
      </c>
      <c r="K2599">
        <v>352</v>
      </c>
      <c r="L2599">
        <v>53002.05</v>
      </c>
      <c r="M2599">
        <v>51712.95</v>
      </c>
      <c r="N2599">
        <v>51052.84</v>
      </c>
      <c r="O2599">
        <v>51112</v>
      </c>
      <c r="P2599">
        <v>52976.72</v>
      </c>
      <c r="Q2599">
        <v>57093.87</v>
      </c>
      <c r="R2599">
        <v>62336.13</v>
      </c>
      <c r="S2599">
        <v>64867.22</v>
      </c>
      <c r="T2599">
        <v>65059.26</v>
      </c>
      <c r="U2599">
        <v>65803.520000000004</v>
      </c>
      <c r="V2599">
        <v>67069.52</v>
      </c>
      <c r="W2599">
        <v>67279.16</v>
      </c>
      <c r="X2599">
        <v>67464.13</v>
      </c>
      <c r="Y2599">
        <v>67780.69</v>
      </c>
      <c r="Z2599">
        <v>67243.41</v>
      </c>
      <c r="AA2599">
        <v>66601.59</v>
      </c>
      <c r="AB2599">
        <v>64704.43</v>
      </c>
      <c r="AC2599">
        <v>63885.96</v>
      </c>
      <c r="AD2599">
        <v>61918.22</v>
      </c>
      <c r="AE2599">
        <v>60474.91</v>
      </c>
      <c r="AF2599">
        <v>58608.53</v>
      </c>
      <c r="AG2599">
        <v>57692.89</v>
      </c>
      <c r="AH2599">
        <v>56012.75</v>
      </c>
      <c r="AI2599">
        <v>54453.9</v>
      </c>
      <c r="AJ2599">
        <v>59.982300000000002</v>
      </c>
      <c r="AK2599">
        <v>58.683489999999999</v>
      </c>
      <c r="AL2599">
        <v>57.637509999999999</v>
      </c>
      <c r="AM2599">
        <v>56.92886</v>
      </c>
      <c r="AN2599">
        <v>56.090989999999998</v>
      </c>
      <c r="AO2599">
        <v>55.211210000000001</v>
      </c>
      <c r="AP2599">
        <v>55.47175</v>
      </c>
      <c r="AQ2599">
        <v>55.407679999999999</v>
      </c>
      <c r="AR2599">
        <v>61.432490000000001</v>
      </c>
      <c r="AS2599">
        <v>69.924620000000004</v>
      </c>
      <c r="AT2599">
        <v>76.457689999999999</v>
      </c>
      <c r="AU2599">
        <v>82.173550000000006</v>
      </c>
      <c r="AV2599">
        <v>83.789829999999995</v>
      </c>
      <c r="AW2599">
        <v>85.448880000000003</v>
      </c>
      <c r="AX2599">
        <v>84.598680000000002</v>
      </c>
      <c r="AY2599">
        <v>84.271360000000001</v>
      </c>
      <c r="AZ2599">
        <v>83.766679999999994</v>
      </c>
      <c r="BA2599">
        <v>82.175039999999996</v>
      </c>
      <c r="BB2599">
        <v>79.694400000000002</v>
      </c>
      <c r="BC2599">
        <v>75.183480000000003</v>
      </c>
      <c r="BD2599">
        <v>71.226920000000007</v>
      </c>
      <c r="BE2599">
        <v>67.795280000000005</v>
      </c>
      <c r="BF2599">
        <v>66.213290000000001</v>
      </c>
      <c r="BG2599">
        <v>63.377609999999997</v>
      </c>
      <c r="BH2599">
        <v>-15.22212</v>
      </c>
      <c r="BI2599">
        <v>-12.49601</v>
      </c>
      <c r="BJ2599">
        <v>325.03129999999999</v>
      </c>
      <c r="BK2599">
        <v>357.38479999999998</v>
      </c>
      <c r="BL2599">
        <v>290.3956</v>
      </c>
      <c r="BM2599">
        <v>347.56700000000001</v>
      </c>
      <c r="BN2599">
        <v>265.31459999999998</v>
      </c>
      <c r="BO2599">
        <v>279.35410000000002</v>
      </c>
      <c r="BP2599">
        <v>-351.23540000000003</v>
      </c>
      <c r="BQ2599">
        <v>-567.98919999999998</v>
      </c>
      <c r="BR2599">
        <v>-760.1395</v>
      </c>
      <c r="BS2599">
        <v>-569.76220000000001</v>
      </c>
      <c r="BT2599">
        <v>-166.9435</v>
      </c>
      <c r="BU2599">
        <v>606.11599999999999</v>
      </c>
      <c r="BV2599">
        <v>1751.384</v>
      </c>
      <c r="BW2599">
        <v>1194.451</v>
      </c>
      <c r="BX2599">
        <v>902.11879999999996</v>
      </c>
      <c r="BY2599">
        <v>973.09259999999995</v>
      </c>
      <c r="BZ2599">
        <v>747.06820000000005</v>
      </c>
      <c r="CA2599">
        <v>187.54570000000001</v>
      </c>
      <c r="CB2599">
        <v>-17.383990000000001</v>
      </c>
      <c r="CC2599">
        <v>-482.40570000000002</v>
      </c>
      <c r="CD2599">
        <v>-507.44650000000001</v>
      </c>
      <c r="CE2599">
        <v>-163.7954</v>
      </c>
      <c r="CF2599" s="20">
        <v>30975.09</v>
      </c>
      <c r="CG2599" s="20">
        <v>35205.75</v>
      </c>
      <c r="CH2599" s="20">
        <v>30899.54</v>
      </c>
      <c r="CI2599" s="20">
        <v>29882.87</v>
      </c>
      <c r="CJ2599" s="20">
        <v>25976.75</v>
      </c>
      <c r="CK2599" s="20">
        <v>21693.46</v>
      </c>
      <c r="CL2599" s="20">
        <v>24952.3</v>
      </c>
      <c r="CM2599" s="20">
        <v>23953.71</v>
      </c>
      <c r="CN2599" s="20">
        <v>15451.58</v>
      </c>
      <c r="CO2599" s="20">
        <v>12276.11</v>
      </c>
      <c r="CP2599" s="20">
        <v>7722.35</v>
      </c>
      <c r="CQ2599" s="20">
        <v>3281.6089999999999</v>
      </c>
      <c r="CR2599" s="20">
        <v>5983.4840000000004</v>
      </c>
      <c r="CS2599" s="20">
        <v>11696.7</v>
      </c>
      <c r="CT2599" s="20">
        <v>30793.91</v>
      </c>
      <c r="CU2599" s="20">
        <v>53504.36</v>
      </c>
      <c r="CV2599" s="20">
        <v>57775.24</v>
      </c>
      <c r="CW2599" s="20">
        <v>86842.09</v>
      </c>
      <c r="CX2599" s="20">
        <v>74430.77</v>
      </c>
      <c r="CY2599" s="20">
        <v>67347.899999999994</v>
      </c>
      <c r="CZ2599" s="20">
        <v>69363.66</v>
      </c>
      <c r="DA2599" s="20">
        <v>47861.79</v>
      </c>
      <c r="DB2599" s="20">
        <v>45938.99</v>
      </c>
      <c r="DC2599" s="20">
        <v>45370.96</v>
      </c>
      <c r="DD2599">
        <v>0</v>
      </c>
      <c r="DE2599">
        <v>0</v>
      </c>
      <c r="DF2599">
        <v>0</v>
      </c>
    </row>
    <row r="2600" spans="1:110" x14ac:dyDescent="0.25">
      <c r="A2600" s="16" t="str">
        <f t="shared" si="40"/>
        <v>Portfolio Adjusted_CPP_200 kW and above_All_CAISO_1-in-10_MONTHLY SYSTEM PEAK DAY_2026_7</v>
      </c>
      <c r="B2600" t="s">
        <v>195</v>
      </c>
      <c r="C2600" t="s">
        <v>121</v>
      </c>
      <c r="D2600" t="s">
        <v>122</v>
      </c>
      <c r="E2600" t="s">
        <v>7</v>
      </c>
      <c r="F2600" t="s">
        <v>110</v>
      </c>
      <c r="G2600" t="s">
        <v>85</v>
      </c>
      <c r="H2600" t="s">
        <v>20</v>
      </c>
      <c r="I2600">
        <v>2026</v>
      </c>
      <c r="J2600">
        <v>7</v>
      </c>
      <c r="K2600">
        <v>352</v>
      </c>
      <c r="L2600">
        <v>59685.96</v>
      </c>
      <c r="M2600">
        <v>58249.39</v>
      </c>
      <c r="N2600">
        <v>57417.35</v>
      </c>
      <c r="O2600">
        <v>57386.75</v>
      </c>
      <c r="P2600">
        <v>58654.68</v>
      </c>
      <c r="Q2600">
        <v>62265.59</v>
      </c>
      <c r="R2600">
        <v>67006.070000000007</v>
      </c>
      <c r="S2600">
        <v>69663.240000000005</v>
      </c>
      <c r="T2600">
        <v>71385.289999999994</v>
      </c>
      <c r="U2600">
        <v>73078.13</v>
      </c>
      <c r="V2600">
        <v>75011.91</v>
      </c>
      <c r="W2600">
        <v>76155.62</v>
      </c>
      <c r="X2600">
        <v>77019.94</v>
      </c>
      <c r="Y2600">
        <v>77418</v>
      </c>
      <c r="Z2600">
        <v>77060.3</v>
      </c>
      <c r="AA2600">
        <v>75561.72</v>
      </c>
      <c r="AB2600">
        <v>73683.960000000006</v>
      </c>
      <c r="AC2600">
        <v>71889.960000000006</v>
      </c>
      <c r="AD2600">
        <v>68786.34</v>
      </c>
      <c r="AE2600">
        <v>66975.91</v>
      </c>
      <c r="AF2600">
        <v>64914.63</v>
      </c>
      <c r="AG2600">
        <v>64978.59</v>
      </c>
      <c r="AH2600">
        <v>63526.96</v>
      </c>
      <c r="AI2600">
        <v>61361.04</v>
      </c>
      <c r="AJ2600">
        <v>69.602329999999995</v>
      </c>
      <c r="AK2600">
        <v>69.293040000000005</v>
      </c>
      <c r="AL2600">
        <v>68.791600000000003</v>
      </c>
      <c r="AM2600">
        <v>67.736059999999995</v>
      </c>
      <c r="AN2600">
        <v>67.920310000000001</v>
      </c>
      <c r="AO2600">
        <v>67.608050000000006</v>
      </c>
      <c r="AP2600">
        <v>67.608819999999994</v>
      </c>
      <c r="AQ2600">
        <v>69.426670000000001</v>
      </c>
      <c r="AR2600">
        <v>72.937650000000005</v>
      </c>
      <c r="AS2600">
        <v>77.240129999999994</v>
      </c>
      <c r="AT2600">
        <v>80.34496</v>
      </c>
      <c r="AU2600">
        <v>82.872029999999995</v>
      </c>
      <c r="AV2600">
        <v>83.930419999999998</v>
      </c>
      <c r="AW2600">
        <v>86.227360000000004</v>
      </c>
      <c r="AX2600">
        <v>85.651679999999999</v>
      </c>
      <c r="AY2600">
        <v>85.703540000000004</v>
      </c>
      <c r="AZ2600">
        <v>85.1768</v>
      </c>
      <c r="BA2600">
        <v>82.020589999999999</v>
      </c>
      <c r="BB2600">
        <v>80.389809999999997</v>
      </c>
      <c r="BC2600">
        <v>76.914590000000004</v>
      </c>
      <c r="BD2600">
        <v>74.215220000000002</v>
      </c>
      <c r="BE2600">
        <v>72.880610000000004</v>
      </c>
      <c r="BF2600">
        <v>72.471810000000005</v>
      </c>
      <c r="BG2600">
        <v>71.748230000000007</v>
      </c>
      <c r="BH2600">
        <v>-17.141729999999999</v>
      </c>
      <c r="BI2600">
        <v>-14.07549</v>
      </c>
      <c r="BJ2600">
        <v>365.5514</v>
      </c>
      <c r="BK2600">
        <v>401.25900000000001</v>
      </c>
      <c r="BL2600">
        <v>321.5197</v>
      </c>
      <c r="BM2600">
        <v>379.0505</v>
      </c>
      <c r="BN2600">
        <v>285.19080000000002</v>
      </c>
      <c r="BO2600">
        <v>300.00839999999999</v>
      </c>
      <c r="BP2600">
        <v>-385.3877</v>
      </c>
      <c r="BQ2600">
        <v>-630.78070000000002</v>
      </c>
      <c r="BR2600">
        <v>-850.15530000000001</v>
      </c>
      <c r="BS2600">
        <v>-644.93370000000004</v>
      </c>
      <c r="BT2600">
        <v>-190.5898</v>
      </c>
      <c r="BU2600">
        <v>692.29589999999996</v>
      </c>
      <c r="BV2600">
        <v>2007.069</v>
      </c>
      <c r="BW2600">
        <v>1355.144</v>
      </c>
      <c r="BX2600">
        <v>1027.3130000000001</v>
      </c>
      <c r="BY2600">
        <v>1095.0070000000001</v>
      </c>
      <c r="BZ2600">
        <v>829.9348</v>
      </c>
      <c r="CA2600">
        <v>207.70670000000001</v>
      </c>
      <c r="CB2600">
        <v>-19.254449999999999</v>
      </c>
      <c r="CC2600">
        <v>-543.32590000000005</v>
      </c>
      <c r="CD2600">
        <v>-575.52139999999997</v>
      </c>
      <c r="CE2600">
        <v>-184.5719</v>
      </c>
      <c r="CF2600" s="20">
        <v>39280.01</v>
      </c>
      <c r="CG2600" s="20">
        <v>44668.14</v>
      </c>
      <c r="CH2600" s="20">
        <v>39083.949999999997</v>
      </c>
      <c r="CI2600" s="20">
        <v>37670.36</v>
      </c>
      <c r="CJ2600" s="20">
        <v>31843.439999999999</v>
      </c>
      <c r="CK2600" s="20">
        <v>25801.56</v>
      </c>
      <c r="CL2600" s="20">
        <v>28830.97</v>
      </c>
      <c r="CM2600" s="20">
        <v>27626.74</v>
      </c>
      <c r="CN2600" s="20">
        <v>18602.53</v>
      </c>
      <c r="CO2600" s="20">
        <v>15140.4</v>
      </c>
      <c r="CP2600" s="20">
        <v>9659.6059999999998</v>
      </c>
      <c r="CQ2600" s="20">
        <v>4204.6469999999999</v>
      </c>
      <c r="CR2600" s="20">
        <v>7798.5649999999996</v>
      </c>
      <c r="CS2600" s="20">
        <v>15259.33</v>
      </c>
      <c r="CT2600" s="20">
        <v>40441.46</v>
      </c>
      <c r="CU2600" s="20">
        <v>68868.98</v>
      </c>
      <c r="CV2600" s="20">
        <v>74923.78</v>
      </c>
      <c r="CW2600" s="20">
        <v>109965.4</v>
      </c>
      <c r="CX2600" s="20">
        <v>91858.66</v>
      </c>
      <c r="CY2600" s="20">
        <v>82605.850000000006</v>
      </c>
      <c r="CZ2600" s="20">
        <v>85093.34</v>
      </c>
      <c r="DA2600" s="20">
        <v>60713.45</v>
      </c>
      <c r="DB2600" s="20">
        <v>59091.33</v>
      </c>
      <c r="DC2600" s="20">
        <v>57610.99</v>
      </c>
      <c r="DD2600">
        <v>0</v>
      </c>
      <c r="DE2600">
        <v>0</v>
      </c>
      <c r="DF2600">
        <v>0</v>
      </c>
    </row>
    <row r="2601" spans="1:110" x14ac:dyDescent="0.25">
      <c r="A2601" s="16" t="str">
        <f t="shared" si="40"/>
        <v>Portfolio Adjusted_CPP_200 kW and above_All_CAISO_1-in-10_MONTHLY SYSTEM PEAK DAY_2029_7</v>
      </c>
      <c r="B2601" t="s">
        <v>195</v>
      </c>
      <c r="C2601" t="s">
        <v>121</v>
      </c>
      <c r="D2601" t="s">
        <v>122</v>
      </c>
      <c r="E2601" t="s">
        <v>7</v>
      </c>
      <c r="F2601" t="s">
        <v>110</v>
      </c>
      <c r="G2601" t="s">
        <v>85</v>
      </c>
      <c r="H2601" t="s">
        <v>20</v>
      </c>
      <c r="I2601">
        <v>2029</v>
      </c>
      <c r="J2601">
        <v>7</v>
      </c>
      <c r="K2601">
        <v>304</v>
      </c>
      <c r="L2601">
        <v>51546.97</v>
      </c>
      <c r="M2601">
        <v>50306.29</v>
      </c>
      <c r="N2601">
        <v>49587.71</v>
      </c>
      <c r="O2601">
        <v>49561.29</v>
      </c>
      <c r="P2601">
        <v>50656.32</v>
      </c>
      <c r="Q2601">
        <v>53774.82</v>
      </c>
      <c r="R2601">
        <v>57868.88</v>
      </c>
      <c r="S2601">
        <v>60163.71</v>
      </c>
      <c r="T2601">
        <v>61650.93</v>
      </c>
      <c r="U2601">
        <v>63112.93</v>
      </c>
      <c r="V2601">
        <v>64783.01</v>
      </c>
      <c r="W2601">
        <v>65770.77</v>
      </c>
      <c r="X2601">
        <v>66517.22</v>
      </c>
      <c r="Y2601">
        <v>66861</v>
      </c>
      <c r="Z2601">
        <v>66552.070000000007</v>
      </c>
      <c r="AA2601">
        <v>65257.85</v>
      </c>
      <c r="AB2601">
        <v>63636.14</v>
      </c>
      <c r="AC2601">
        <v>62086.79</v>
      </c>
      <c r="AD2601">
        <v>59406.39</v>
      </c>
      <c r="AE2601">
        <v>57842.83</v>
      </c>
      <c r="AF2601">
        <v>56062.64</v>
      </c>
      <c r="AG2601">
        <v>56117.87</v>
      </c>
      <c r="AH2601">
        <v>54864.19</v>
      </c>
      <c r="AI2601">
        <v>52993.63</v>
      </c>
      <c r="AJ2601">
        <v>69.602329999999995</v>
      </c>
      <c r="AK2601">
        <v>69.293040000000005</v>
      </c>
      <c r="AL2601">
        <v>68.791600000000003</v>
      </c>
      <c r="AM2601">
        <v>67.736059999999995</v>
      </c>
      <c r="AN2601">
        <v>67.920310000000001</v>
      </c>
      <c r="AO2601">
        <v>67.608050000000006</v>
      </c>
      <c r="AP2601">
        <v>67.608819999999994</v>
      </c>
      <c r="AQ2601">
        <v>69.426670000000001</v>
      </c>
      <c r="AR2601">
        <v>72.937650000000005</v>
      </c>
      <c r="AS2601">
        <v>77.240129999999994</v>
      </c>
      <c r="AT2601">
        <v>80.34496</v>
      </c>
      <c r="AU2601">
        <v>82.872029999999995</v>
      </c>
      <c r="AV2601">
        <v>83.930419999999998</v>
      </c>
      <c r="AW2601">
        <v>86.227360000000004</v>
      </c>
      <c r="AX2601">
        <v>85.651679999999999</v>
      </c>
      <c r="AY2601">
        <v>85.703540000000004</v>
      </c>
      <c r="AZ2601">
        <v>85.1768</v>
      </c>
      <c r="BA2601">
        <v>82.020589999999999</v>
      </c>
      <c r="BB2601">
        <v>80.389809999999997</v>
      </c>
      <c r="BC2601">
        <v>76.914590000000004</v>
      </c>
      <c r="BD2601">
        <v>74.215220000000002</v>
      </c>
      <c r="BE2601">
        <v>72.880610000000004</v>
      </c>
      <c r="BF2601">
        <v>72.471810000000005</v>
      </c>
      <c r="BG2601">
        <v>71.748230000000007</v>
      </c>
      <c r="BH2601">
        <v>-14.804220000000001</v>
      </c>
      <c r="BI2601">
        <v>-12.15611</v>
      </c>
      <c r="BJ2601">
        <v>315.70350000000002</v>
      </c>
      <c r="BK2601">
        <v>346.5419</v>
      </c>
      <c r="BL2601">
        <v>277.67610000000002</v>
      </c>
      <c r="BM2601">
        <v>327.36180000000002</v>
      </c>
      <c r="BN2601">
        <v>246.30109999999999</v>
      </c>
      <c r="BO2601">
        <v>259.09820000000002</v>
      </c>
      <c r="BP2601">
        <v>-332.83479999999997</v>
      </c>
      <c r="BQ2601">
        <v>-544.76509999999996</v>
      </c>
      <c r="BR2601">
        <v>-734.22500000000002</v>
      </c>
      <c r="BS2601">
        <v>-556.98820000000001</v>
      </c>
      <c r="BT2601">
        <v>-164.6003</v>
      </c>
      <c r="BU2601">
        <v>597.89189999999996</v>
      </c>
      <c r="BV2601">
        <v>1733.3779999999999</v>
      </c>
      <c r="BW2601">
        <v>1170.3520000000001</v>
      </c>
      <c r="BX2601">
        <v>887.22460000000001</v>
      </c>
      <c r="BY2601">
        <v>945.68799999999999</v>
      </c>
      <c r="BZ2601">
        <v>716.76189999999997</v>
      </c>
      <c r="CA2601">
        <v>179.38310000000001</v>
      </c>
      <c r="CB2601">
        <v>-16.62885</v>
      </c>
      <c r="CC2601">
        <v>-469.23599999999999</v>
      </c>
      <c r="CD2601">
        <v>-497.0412</v>
      </c>
      <c r="CE2601">
        <v>-159.40299999999999</v>
      </c>
      <c r="CF2601" s="20">
        <v>29297.7</v>
      </c>
      <c r="CG2601" s="20">
        <v>33316.519999999997</v>
      </c>
      <c r="CH2601" s="20">
        <v>29151.46</v>
      </c>
      <c r="CI2601" s="20">
        <v>28097.11</v>
      </c>
      <c r="CJ2601" s="20">
        <v>23751</v>
      </c>
      <c r="CK2601" s="20">
        <v>19244.55</v>
      </c>
      <c r="CL2601" s="20">
        <v>21504.09</v>
      </c>
      <c r="CM2601" s="20">
        <v>20605.900000000001</v>
      </c>
      <c r="CN2601" s="20">
        <v>13875.03</v>
      </c>
      <c r="CO2601" s="20">
        <v>11292.73</v>
      </c>
      <c r="CP2601" s="20">
        <v>7204.7889999999998</v>
      </c>
      <c r="CQ2601" s="20">
        <v>3136.1120000000001</v>
      </c>
      <c r="CR2601" s="20">
        <v>5816.6989999999996</v>
      </c>
      <c r="CS2601" s="20">
        <v>11381.44</v>
      </c>
      <c r="CT2601" s="20">
        <v>30163.97</v>
      </c>
      <c r="CU2601" s="20">
        <v>51367.16</v>
      </c>
      <c r="CV2601" s="20">
        <v>55883.23</v>
      </c>
      <c r="CW2601" s="20">
        <v>82019.61</v>
      </c>
      <c r="CX2601" s="20">
        <v>68514.41</v>
      </c>
      <c r="CY2601" s="20">
        <v>61613.04</v>
      </c>
      <c r="CZ2601" s="20">
        <v>63468.38</v>
      </c>
      <c r="DA2601" s="20">
        <v>45284.2</v>
      </c>
      <c r="DB2601" s="20">
        <v>44074.32</v>
      </c>
      <c r="DC2601" s="20">
        <v>42970.18</v>
      </c>
      <c r="DD2601">
        <v>0</v>
      </c>
      <c r="DE2601">
        <v>0</v>
      </c>
      <c r="DF2601">
        <v>0</v>
      </c>
    </row>
    <row r="2602" spans="1:110" x14ac:dyDescent="0.25">
      <c r="A2602" s="16" t="str">
        <f t="shared" si="40"/>
        <v>Portfolio Adjusted_CPP_200 kW and above_All_CAISO_1-in-10_MONTHLY SYSTEM PEAK DAY_2030_2</v>
      </c>
      <c r="B2602" t="s">
        <v>195</v>
      </c>
      <c r="C2602" t="s">
        <v>121</v>
      </c>
      <c r="D2602" t="s">
        <v>122</v>
      </c>
      <c r="E2602" t="s">
        <v>7</v>
      </c>
      <c r="F2602" t="s">
        <v>110</v>
      </c>
      <c r="G2602" t="s">
        <v>85</v>
      </c>
      <c r="H2602" t="s">
        <v>20</v>
      </c>
      <c r="I2602">
        <v>2030</v>
      </c>
      <c r="J2602">
        <v>2</v>
      </c>
      <c r="K2602">
        <v>286</v>
      </c>
      <c r="L2602">
        <v>37874</v>
      </c>
      <c r="M2602">
        <v>36403.699999999997</v>
      </c>
      <c r="N2602">
        <v>35954.97</v>
      </c>
      <c r="O2602">
        <v>36078.800000000003</v>
      </c>
      <c r="P2602">
        <v>37654.9</v>
      </c>
      <c r="Q2602">
        <v>41362.01</v>
      </c>
      <c r="R2602">
        <v>46680.2</v>
      </c>
      <c r="S2602">
        <v>49886.17</v>
      </c>
      <c r="T2602">
        <v>50802.22</v>
      </c>
      <c r="U2602">
        <v>51127.64</v>
      </c>
      <c r="V2602">
        <v>52232.95</v>
      </c>
      <c r="W2602">
        <v>52383.29</v>
      </c>
      <c r="X2602">
        <v>52227.54</v>
      </c>
      <c r="Y2602">
        <v>52123.32</v>
      </c>
      <c r="Z2602">
        <v>51374.400000000001</v>
      </c>
      <c r="AA2602">
        <v>50048.94</v>
      </c>
      <c r="AB2602">
        <v>49283.23</v>
      </c>
      <c r="AC2602">
        <v>48971.61</v>
      </c>
      <c r="AD2602">
        <v>46585.32</v>
      </c>
      <c r="AE2602">
        <v>44588.07</v>
      </c>
      <c r="AF2602">
        <v>43066.43</v>
      </c>
      <c r="AG2602">
        <v>42747.88</v>
      </c>
      <c r="AH2602">
        <v>41382.14</v>
      </c>
      <c r="AI2602">
        <v>39571.230000000003</v>
      </c>
      <c r="AJ2602">
        <v>51.182679999999998</v>
      </c>
      <c r="AK2602">
        <v>50.920270000000002</v>
      </c>
      <c r="AL2602">
        <v>50.149799999999999</v>
      </c>
      <c r="AM2602">
        <v>49.176279999999998</v>
      </c>
      <c r="AN2602">
        <v>47.274180000000001</v>
      </c>
      <c r="AO2602">
        <v>45.941980000000001</v>
      </c>
      <c r="AP2602">
        <v>45.811860000000003</v>
      </c>
      <c r="AQ2602">
        <v>44.789000000000001</v>
      </c>
      <c r="AR2602">
        <v>47.132460000000002</v>
      </c>
      <c r="AS2602">
        <v>50.678600000000003</v>
      </c>
      <c r="AT2602">
        <v>54.026499999999999</v>
      </c>
      <c r="AU2602">
        <v>55.856409999999997</v>
      </c>
      <c r="AV2602">
        <v>56.495869999999996</v>
      </c>
      <c r="AW2602">
        <v>56.521749999999997</v>
      </c>
      <c r="AX2602">
        <v>56.595359999999999</v>
      </c>
      <c r="AY2602">
        <v>56.569589999999998</v>
      </c>
      <c r="AZ2602">
        <v>55.441319999999997</v>
      </c>
      <c r="BA2602">
        <v>54.493270000000003</v>
      </c>
      <c r="BB2602">
        <v>52.272419999999997</v>
      </c>
      <c r="BC2602">
        <v>51.3872</v>
      </c>
      <c r="BD2602">
        <v>49.685850000000002</v>
      </c>
      <c r="BE2602">
        <v>47.535989999999998</v>
      </c>
      <c r="BF2602">
        <v>45.920879999999997</v>
      </c>
      <c r="BG2602">
        <v>44.79392</v>
      </c>
      <c r="BH2602">
        <v>-10.877359999999999</v>
      </c>
      <c r="BI2602">
        <v>-8.7966599999999993</v>
      </c>
      <c r="BJ2602">
        <v>228.90969999999999</v>
      </c>
      <c r="BK2602">
        <v>252.2698</v>
      </c>
      <c r="BL2602">
        <v>206.40790000000001</v>
      </c>
      <c r="BM2602">
        <v>251.7971</v>
      </c>
      <c r="BN2602">
        <v>198.6799</v>
      </c>
      <c r="BO2602">
        <v>214.8374</v>
      </c>
      <c r="BP2602">
        <v>-274.26589999999999</v>
      </c>
      <c r="BQ2602">
        <v>-441.31299999999999</v>
      </c>
      <c r="BR2602">
        <v>-591.98760000000004</v>
      </c>
      <c r="BS2602">
        <v>-443.6146</v>
      </c>
      <c r="BT2602">
        <v>-129.2397</v>
      </c>
      <c r="BU2602">
        <v>466.10300000000001</v>
      </c>
      <c r="BV2602">
        <v>1338.069</v>
      </c>
      <c r="BW2602">
        <v>897.59119999999996</v>
      </c>
      <c r="BX2602">
        <v>687.11410000000001</v>
      </c>
      <c r="BY2602">
        <v>745.92139999999995</v>
      </c>
      <c r="BZ2602">
        <v>562.07060000000001</v>
      </c>
      <c r="CA2602">
        <v>138.27719999999999</v>
      </c>
      <c r="CB2602">
        <v>-12.77402</v>
      </c>
      <c r="CC2602">
        <v>-357.44130000000001</v>
      </c>
      <c r="CD2602">
        <v>-374.9008</v>
      </c>
      <c r="CE2602">
        <v>-119.02889999999999</v>
      </c>
      <c r="CF2602" s="20">
        <v>15816.47</v>
      </c>
      <c r="CG2602" s="20">
        <v>17446.419999999998</v>
      </c>
      <c r="CH2602" s="20">
        <v>15326.04</v>
      </c>
      <c r="CI2602" s="20">
        <v>14889.52</v>
      </c>
      <c r="CJ2602" s="20">
        <v>13123.74</v>
      </c>
      <c r="CK2602" s="20">
        <v>11385.53</v>
      </c>
      <c r="CL2602" s="20">
        <v>13992.53</v>
      </c>
      <c r="CM2602" s="20">
        <v>14167.15</v>
      </c>
      <c r="CN2602" s="20">
        <v>9421.4969999999994</v>
      </c>
      <c r="CO2602" s="20">
        <v>7410.9520000000002</v>
      </c>
      <c r="CP2602" s="20">
        <v>4683.6899999999996</v>
      </c>
      <c r="CQ2602" s="20">
        <v>1989.35</v>
      </c>
      <c r="CR2602" s="20">
        <v>3585.9769999999999</v>
      </c>
      <c r="CS2602" s="20">
        <v>6916.9669999999996</v>
      </c>
      <c r="CT2602" s="20">
        <v>17974.59</v>
      </c>
      <c r="CU2602" s="20">
        <v>30214.11</v>
      </c>
      <c r="CV2602" s="20">
        <v>33517.54</v>
      </c>
      <c r="CW2602" s="20">
        <v>51027.95</v>
      </c>
      <c r="CX2602" s="20">
        <v>42132.17</v>
      </c>
      <c r="CY2602" s="20">
        <v>36610.94</v>
      </c>
      <c r="CZ2602" s="20">
        <v>37453.129999999997</v>
      </c>
      <c r="DA2602" s="20">
        <v>26276.86</v>
      </c>
      <c r="DB2602" s="20">
        <v>25074.58</v>
      </c>
      <c r="DC2602" s="20">
        <v>23959.57</v>
      </c>
      <c r="DD2602">
        <v>0</v>
      </c>
      <c r="DE2602">
        <v>0</v>
      </c>
      <c r="DF2602">
        <v>0</v>
      </c>
    </row>
    <row r="2603" spans="1:110" x14ac:dyDescent="0.25">
      <c r="A2603" s="16" t="str">
        <f t="shared" si="40"/>
        <v>Program Specific_CPP_200 kW and above_All_CAISO_1-in-10_TYPICAL EVENT DAY_2025_8</v>
      </c>
      <c r="B2603" t="s">
        <v>196</v>
      </c>
      <c r="C2603" t="s">
        <v>121</v>
      </c>
      <c r="D2603" t="s">
        <v>122</v>
      </c>
      <c r="E2603" t="s">
        <v>7</v>
      </c>
      <c r="F2603" t="s">
        <v>110</v>
      </c>
      <c r="G2603" t="s">
        <v>85</v>
      </c>
      <c r="H2603" t="s">
        <v>19</v>
      </c>
      <c r="I2603">
        <v>2025</v>
      </c>
      <c r="J2603">
        <v>8</v>
      </c>
      <c r="K2603">
        <v>376</v>
      </c>
      <c r="L2603">
        <v>68557.55</v>
      </c>
      <c r="M2603">
        <v>66807.27</v>
      </c>
      <c r="N2603">
        <v>65886.94</v>
      </c>
      <c r="O2603">
        <v>65672.600000000006</v>
      </c>
      <c r="P2603">
        <v>67339.89</v>
      </c>
      <c r="Q2603">
        <v>72061.929999999993</v>
      </c>
      <c r="R2603">
        <v>78931.960000000006</v>
      </c>
      <c r="S2603">
        <v>83071.05</v>
      </c>
      <c r="T2603">
        <v>85751.13</v>
      </c>
      <c r="U2603">
        <v>88590.79</v>
      </c>
      <c r="V2603">
        <v>91610.05</v>
      </c>
      <c r="W2603">
        <v>93865.44</v>
      </c>
      <c r="X2603">
        <v>95074.23</v>
      </c>
      <c r="Y2603">
        <v>95483.38</v>
      </c>
      <c r="Z2603">
        <v>94514.2</v>
      </c>
      <c r="AA2603">
        <v>92371.98</v>
      </c>
      <c r="AB2603">
        <v>89209.4</v>
      </c>
      <c r="AC2603">
        <v>86225.31</v>
      </c>
      <c r="AD2603">
        <v>81929.399999999994</v>
      </c>
      <c r="AE2603">
        <v>78610.009999999995</v>
      </c>
      <c r="AF2603">
        <v>75394.289999999994</v>
      </c>
      <c r="AG2603">
        <v>74853.919999999998</v>
      </c>
      <c r="AH2603">
        <v>72869.48</v>
      </c>
      <c r="AI2603">
        <v>70322.14</v>
      </c>
      <c r="AJ2603">
        <v>72.789209999999997</v>
      </c>
      <c r="AK2603">
        <v>72.421999999999997</v>
      </c>
      <c r="AL2603">
        <v>71.699569999999994</v>
      </c>
      <c r="AM2603">
        <v>71.083079999999995</v>
      </c>
      <c r="AN2603">
        <v>70.997010000000003</v>
      </c>
      <c r="AO2603">
        <v>70.720470000000006</v>
      </c>
      <c r="AP2603">
        <v>70.315939999999998</v>
      </c>
      <c r="AQ2603">
        <v>72.506429999999995</v>
      </c>
      <c r="AR2603">
        <v>76.689539999999994</v>
      </c>
      <c r="AS2603">
        <v>80.663049999999998</v>
      </c>
      <c r="AT2603">
        <v>84.473060000000004</v>
      </c>
      <c r="AU2603">
        <v>87.620400000000004</v>
      </c>
      <c r="AV2603">
        <v>88.898589999999999</v>
      </c>
      <c r="AW2603">
        <v>88.641559999999998</v>
      </c>
      <c r="AX2603">
        <v>87.940600000000003</v>
      </c>
      <c r="AY2603">
        <v>88.486109999999996</v>
      </c>
      <c r="AZ2603">
        <v>87.912149999999997</v>
      </c>
      <c r="BA2603">
        <v>85.944469999999995</v>
      </c>
      <c r="BB2603">
        <v>84.105119999999999</v>
      </c>
      <c r="BC2603">
        <v>80.659220000000005</v>
      </c>
      <c r="BD2603">
        <v>77.361130000000003</v>
      </c>
      <c r="BE2603">
        <v>75.530469999999994</v>
      </c>
      <c r="BF2603">
        <v>74.443200000000004</v>
      </c>
      <c r="BG2603">
        <v>73.427700000000002</v>
      </c>
      <c r="BH2603">
        <v>-19.689640000000001</v>
      </c>
      <c r="BI2603">
        <v>-16.143429999999999</v>
      </c>
      <c r="BJ2603">
        <v>419.47359999999998</v>
      </c>
      <c r="BK2603">
        <v>459.19529999999997</v>
      </c>
      <c r="BL2603">
        <v>369.12830000000002</v>
      </c>
      <c r="BM2603">
        <v>438.68720000000002</v>
      </c>
      <c r="BN2603">
        <v>335.94970000000001</v>
      </c>
      <c r="BO2603">
        <v>357.74979999999999</v>
      </c>
      <c r="BP2603">
        <v>-462.94450000000001</v>
      </c>
      <c r="BQ2603">
        <v>-764.67970000000003</v>
      </c>
      <c r="BR2603">
        <v>-1038.2719999999999</v>
      </c>
      <c r="BS2603">
        <v>-794.91160000000002</v>
      </c>
      <c r="BT2603">
        <v>-235.26609999999999</v>
      </c>
      <c r="BU2603">
        <v>853.84209999999996</v>
      </c>
      <c r="BV2603">
        <v>2461.6640000000002</v>
      </c>
      <c r="BW2603">
        <v>1656.624</v>
      </c>
      <c r="BX2603">
        <v>1243.771</v>
      </c>
      <c r="BY2603">
        <v>1313.3589999999999</v>
      </c>
      <c r="BZ2603">
        <v>988.51099999999997</v>
      </c>
      <c r="CA2603">
        <v>243.78659999999999</v>
      </c>
      <c r="CB2603">
        <v>-22.362839999999998</v>
      </c>
      <c r="CC2603">
        <v>-625.89959999999996</v>
      </c>
      <c r="CD2603">
        <v>-660.15970000000004</v>
      </c>
      <c r="CE2603">
        <v>-211.5265</v>
      </c>
      <c r="CF2603" s="20">
        <v>51824.82</v>
      </c>
      <c r="CG2603" s="20">
        <v>58757.39</v>
      </c>
      <c r="CH2603" s="20">
        <v>51464.87</v>
      </c>
      <c r="CI2603" s="20">
        <v>49333.84</v>
      </c>
      <c r="CJ2603" s="20">
        <v>41971.98</v>
      </c>
      <c r="CK2603" s="20">
        <v>34559.040000000001</v>
      </c>
      <c r="CL2603" s="20">
        <v>40007.07</v>
      </c>
      <c r="CM2603" s="20">
        <v>39284.54</v>
      </c>
      <c r="CN2603" s="20">
        <v>26843.200000000001</v>
      </c>
      <c r="CO2603" s="20">
        <v>22250.49</v>
      </c>
      <c r="CP2603" s="20">
        <v>14407.39</v>
      </c>
      <c r="CQ2603" s="20">
        <v>6387.5910000000003</v>
      </c>
      <c r="CR2603" s="20">
        <v>11883.22</v>
      </c>
      <c r="CS2603" s="20">
        <v>23211.7</v>
      </c>
      <c r="CT2603" s="20">
        <v>60835.85</v>
      </c>
      <c r="CU2603" s="20">
        <v>102920.2</v>
      </c>
      <c r="CV2603" s="20">
        <v>109823.4</v>
      </c>
      <c r="CW2603" s="20">
        <v>158193.60000000001</v>
      </c>
      <c r="CX2603" s="20">
        <v>130315.2</v>
      </c>
      <c r="CY2603" s="20">
        <v>113796.6</v>
      </c>
      <c r="CZ2603" s="20">
        <v>114785.60000000001</v>
      </c>
      <c r="DA2603" s="20">
        <v>80570.02</v>
      </c>
      <c r="DB2603" s="20">
        <v>77749.740000000005</v>
      </c>
      <c r="DC2603" s="20">
        <v>75666.58</v>
      </c>
      <c r="DD2603">
        <v>0</v>
      </c>
      <c r="DE2603">
        <v>0</v>
      </c>
      <c r="DF2603">
        <v>0</v>
      </c>
    </row>
    <row r="2604" spans="1:110" x14ac:dyDescent="0.25">
      <c r="A2604" s="16" t="str">
        <f t="shared" si="40"/>
        <v>Program Specific_CPP_200 kW and above_All_CAISO_1-in-10_MONTHLY SYSTEM PEAK DAY_2024_12</v>
      </c>
      <c r="B2604" t="s">
        <v>196</v>
      </c>
      <c r="C2604" t="s">
        <v>121</v>
      </c>
      <c r="D2604" t="s">
        <v>122</v>
      </c>
      <c r="E2604" t="s">
        <v>7</v>
      </c>
      <c r="F2604" t="s">
        <v>110</v>
      </c>
      <c r="G2604" t="s">
        <v>85</v>
      </c>
      <c r="H2604" t="s">
        <v>20</v>
      </c>
      <c r="I2604">
        <v>2024</v>
      </c>
      <c r="J2604">
        <v>12</v>
      </c>
      <c r="K2604">
        <v>396</v>
      </c>
      <c r="L2604">
        <v>50115.46</v>
      </c>
      <c r="M2604">
        <v>49145.71</v>
      </c>
      <c r="N2604">
        <v>48615.07</v>
      </c>
      <c r="O2604">
        <v>48764.07</v>
      </c>
      <c r="P2604">
        <v>50660.18</v>
      </c>
      <c r="Q2604">
        <v>55500.73</v>
      </c>
      <c r="R2604">
        <v>62068.53</v>
      </c>
      <c r="S2604">
        <v>66054.789999999994</v>
      </c>
      <c r="T2604">
        <v>67416.17</v>
      </c>
      <c r="U2604">
        <v>67919.350000000006</v>
      </c>
      <c r="V2604">
        <v>68970.039999999994</v>
      </c>
      <c r="W2604">
        <v>69405.81</v>
      </c>
      <c r="X2604">
        <v>69579.61</v>
      </c>
      <c r="Y2604">
        <v>69265.55</v>
      </c>
      <c r="Z2604">
        <v>68230.12</v>
      </c>
      <c r="AA2604">
        <v>66906.91</v>
      </c>
      <c r="AB2604">
        <v>66112.67</v>
      </c>
      <c r="AC2604">
        <v>64714.8</v>
      </c>
      <c r="AD2604">
        <v>61150.44</v>
      </c>
      <c r="AE2604">
        <v>58860.14</v>
      </c>
      <c r="AF2604">
        <v>57188.34</v>
      </c>
      <c r="AG2604">
        <v>56578.93</v>
      </c>
      <c r="AH2604">
        <v>54642.65</v>
      </c>
      <c r="AI2604">
        <v>52093.68</v>
      </c>
      <c r="AJ2604">
        <v>47.461959999999998</v>
      </c>
      <c r="AK2604">
        <v>46.746400000000001</v>
      </c>
      <c r="AL2604">
        <v>46.035550000000001</v>
      </c>
      <c r="AM2604">
        <v>45.418239999999997</v>
      </c>
      <c r="AN2604">
        <v>45.09704</v>
      </c>
      <c r="AO2604">
        <v>44.792769999999997</v>
      </c>
      <c r="AP2604">
        <v>44.981430000000003</v>
      </c>
      <c r="AQ2604">
        <v>44.827669999999998</v>
      </c>
      <c r="AR2604">
        <v>48.227130000000002</v>
      </c>
      <c r="AS2604">
        <v>52.744109999999999</v>
      </c>
      <c r="AT2604">
        <v>56.247349999999997</v>
      </c>
      <c r="AU2604">
        <v>59.262160000000002</v>
      </c>
      <c r="AV2604">
        <v>61.148119999999999</v>
      </c>
      <c r="AW2604">
        <v>61.563549999999999</v>
      </c>
      <c r="AX2604">
        <v>61.408740000000002</v>
      </c>
      <c r="AY2604">
        <v>60.920859999999998</v>
      </c>
      <c r="AZ2604">
        <v>59.853070000000002</v>
      </c>
      <c r="BA2604">
        <v>57.809269999999998</v>
      </c>
      <c r="BB2604">
        <v>55.909840000000003</v>
      </c>
      <c r="BC2604">
        <v>54.242910000000002</v>
      </c>
      <c r="BD2604">
        <v>53.577330000000003</v>
      </c>
      <c r="BE2604">
        <v>52.140630000000002</v>
      </c>
      <c r="BF2604">
        <v>50.976900000000001</v>
      </c>
      <c r="BG2604">
        <v>50.63015</v>
      </c>
      <c r="BH2604">
        <v>-14.3931</v>
      </c>
      <c r="BI2604">
        <v>-11.87566</v>
      </c>
      <c r="BJ2604">
        <v>309.5111</v>
      </c>
      <c r="BK2604">
        <v>340.9676</v>
      </c>
      <c r="BL2604">
        <v>277.69729999999998</v>
      </c>
      <c r="BM2604">
        <v>337.86849999999998</v>
      </c>
      <c r="BN2604">
        <v>264.17559999999997</v>
      </c>
      <c r="BO2604">
        <v>284.46839999999997</v>
      </c>
      <c r="BP2604">
        <v>-363.95960000000002</v>
      </c>
      <c r="BQ2604">
        <v>-586.25229999999999</v>
      </c>
      <c r="BR2604">
        <v>-781.67909999999995</v>
      </c>
      <c r="BS2604">
        <v>-587.77210000000002</v>
      </c>
      <c r="BT2604">
        <v>-172.17830000000001</v>
      </c>
      <c r="BU2604">
        <v>619.39419999999996</v>
      </c>
      <c r="BV2604">
        <v>1777.0830000000001</v>
      </c>
      <c r="BW2604">
        <v>1199.9269999999999</v>
      </c>
      <c r="BX2604">
        <v>921.7527</v>
      </c>
      <c r="BY2604">
        <v>985.71720000000005</v>
      </c>
      <c r="BZ2604">
        <v>737.80460000000005</v>
      </c>
      <c r="CA2604">
        <v>182.53800000000001</v>
      </c>
      <c r="CB2604">
        <v>-16.96274</v>
      </c>
      <c r="CC2604">
        <v>-473.09120000000001</v>
      </c>
      <c r="CD2604">
        <v>-495.03410000000002</v>
      </c>
      <c r="CE2604">
        <v>-156.696</v>
      </c>
      <c r="CF2604" s="20">
        <v>27693.040000000001</v>
      </c>
      <c r="CG2604" s="20">
        <v>31797.02</v>
      </c>
      <c r="CH2604" s="20">
        <v>28019.09</v>
      </c>
      <c r="CI2604" s="20">
        <v>27200.47</v>
      </c>
      <c r="CJ2604" s="20">
        <v>23754.62</v>
      </c>
      <c r="CK2604" s="20">
        <v>20499.689999999999</v>
      </c>
      <c r="CL2604" s="20">
        <v>24738.53</v>
      </c>
      <c r="CM2604" s="20">
        <v>24838.82</v>
      </c>
      <c r="CN2604" s="20">
        <v>16591.39</v>
      </c>
      <c r="CO2604" s="20">
        <v>13078.25</v>
      </c>
      <c r="CP2604" s="20">
        <v>8166.2</v>
      </c>
      <c r="CQ2604" s="20">
        <v>3492.3470000000002</v>
      </c>
      <c r="CR2604" s="20">
        <v>6364.6180000000004</v>
      </c>
      <c r="CS2604" s="20">
        <v>12214.79</v>
      </c>
      <c r="CT2604" s="20">
        <v>31704.26</v>
      </c>
      <c r="CU2604" s="20">
        <v>53996.04</v>
      </c>
      <c r="CV2604" s="20">
        <v>60317.48</v>
      </c>
      <c r="CW2604" s="20">
        <v>89110.03</v>
      </c>
      <c r="CX2604" s="20">
        <v>72596.34</v>
      </c>
      <c r="CY2604" s="20">
        <v>63799.34</v>
      </c>
      <c r="CZ2604" s="20">
        <v>66042.789999999994</v>
      </c>
      <c r="DA2604" s="20">
        <v>46031.360000000001</v>
      </c>
      <c r="DB2604" s="20">
        <v>43719.09</v>
      </c>
      <c r="DC2604" s="20">
        <v>41523.129999999997</v>
      </c>
      <c r="DD2604">
        <v>0</v>
      </c>
      <c r="DE2604">
        <v>0</v>
      </c>
      <c r="DF2604">
        <v>0</v>
      </c>
    </row>
    <row r="2605" spans="1:110" x14ac:dyDescent="0.25">
      <c r="A2605" s="16" t="str">
        <f t="shared" si="40"/>
        <v>Portfolio Adjusted_CPP_200 kW and above_All_CAISO_1-in-10_MONTHLY SYSTEM PEAK DAY_2029_10</v>
      </c>
      <c r="B2605" t="s">
        <v>195</v>
      </c>
      <c r="C2605" t="s">
        <v>121</v>
      </c>
      <c r="D2605" t="s">
        <v>122</v>
      </c>
      <c r="E2605" t="s">
        <v>7</v>
      </c>
      <c r="F2605" t="s">
        <v>110</v>
      </c>
      <c r="G2605" t="s">
        <v>85</v>
      </c>
      <c r="H2605" t="s">
        <v>20</v>
      </c>
      <c r="I2605">
        <v>2029</v>
      </c>
      <c r="J2605">
        <v>10</v>
      </c>
      <c r="K2605">
        <v>304</v>
      </c>
      <c r="L2605">
        <v>51698.720000000001</v>
      </c>
      <c r="M2605">
        <v>50577.279999999999</v>
      </c>
      <c r="N2605">
        <v>49876.34</v>
      </c>
      <c r="O2605">
        <v>49832.38</v>
      </c>
      <c r="P2605">
        <v>51268.57</v>
      </c>
      <c r="Q2605">
        <v>54464.49</v>
      </c>
      <c r="R2605">
        <v>59198.31</v>
      </c>
      <c r="S2605">
        <v>61895.02</v>
      </c>
      <c r="T2605">
        <v>63410</v>
      </c>
      <c r="U2605">
        <v>65066.14</v>
      </c>
      <c r="V2605">
        <v>66904.240000000005</v>
      </c>
      <c r="W2605">
        <v>68507.48</v>
      </c>
      <c r="X2605">
        <v>69573.27</v>
      </c>
      <c r="Y2605">
        <v>69933.62</v>
      </c>
      <c r="Z2605">
        <v>69479.58</v>
      </c>
      <c r="AA2605">
        <v>68376.160000000003</v>
      </c>
      <c r="AB2605">
        <v>66279.509999999995</v>
      </c>
      <c r="AC2605">
        <v>64410.39</v>
      </c>
      <c r="AD2605">
        <v>61564.37</v>
      </c>
      <c r="AE2605">
        <v>59077.54</v>
      </c>
      <c r="AF2605">
        <v>56771.57</v>
      </c>
      <c r="AG2605">
        <v>56310.19</v>
      </c>
      <c r="AH2605">
        <v>54977.2</v>
      </c>
      <c r="AI2605">
        <v>53029.05</v>
      </c>
      <c r="AJ2605">
        <v>72.762029999999996</v>
      </c>
      <c r="AK2605">
        <v>71.516819999999996</v>
      </c>
      <c r="AL2605">
        <v>70.852230000000006</v>
      </c>
      <c r="AM2605">
        <v>69.996359999999996</v>
      </c>
      <c r="AN2605">
        <v>69.448970000000003</v>
      </c>
      <c r="AO2605">
        <v>68.981290000000001</v>
      </c>
      <c r="AP2605">
        <v>69.072159999999997</v>
      </c>
      <c r="AQ2605">
        <v>69.232060000000004</v>
      </c>
      <c r="AR2605">
        <v>74.978139999999996</v>
      </c>
      <c r="AS2605">
        <v>80.786770000000004</v>
      </c>
      <c r="AT2605">
        <v>84.822869999999995</v>
      </c>
      <c r="AU2605">
        <v>87.725899999999996</v>
      </c>
      <c r="AV2605">
        <v>88.387050000000002</v>
      </c>
      <c r="AW2605">
        <v>90.033019999999993</v>
      </c>
      <c r="AX2605">
        <v>88.798209999999997</v>
      </c>
      <c r="AY2605">
        <v>86.65598</v>
      </c>
      <c r="AZ2605">
        <v>85.009129999999999</v>
      </c>
      <c r="BA2605">
        <v>84.444829999999996</v>
      </c>
      <c r="BB2605">
        <v>81.583669999999998</v>
      </c>
      <c r="BC2605">
        <v>77.840909999999994</v>
      </c>
      <c r="BD2605">
        <v>75.659959999999998</v>
      </c>
      <c r="BE2605">
        <v>74.491590000000002</v>
      </c>
      <c r="BF2605">
        <v>73.065089999999998</v>
      </c>
      <c r="BG2605">
        <v>72.391930000000002</v>
      </c>
      <c r="BH2605">
        <v>-14.847810000000001</v>
      </c>
      <c r="BI2605">
        <v>-12.221590000000001</v>
      </c>
      <c r="BJ2605">
        <v>317.54109999999997</v>
      </c>
      <c r="BK2605">
        <v>348.43740000000003</v>
      </c>
      <c r="BL2605">
        <v>281.03219999999999</v>
      </c>
      <c r="BM2605">
        <v>331.56029999999998</v>
      </c>
      <c r="BN2605">
        <v>251.95939999999999</v>
      </c>
      <c r="BO2605">
        <v>266.55410000000001</v>
      </c>
      <c r="BP2605">
        <v>-342.33150000000001</v>
      </c>
      <c r="BQ2605">
        <v>-561.62450000000001</v>
      </c>
      <c r="BR2605">
        <v>-758.26620000000003</v>
      </c>
      <c r="BS2605">
        <v>-580.1644</v>
      </c>
      <c r="BT2605">
        <v>-172.1626</v>
      </c>
      <c r="BU2605">
        <v>625.3682</v>
      </c>
      <c r="BV2605">
        <v>1809.626</v>
      </c>
      <c r="BW2605">
        <v>1226.277</v>
      </c>
      <c r="BX2605">
        <v>924.07870000000003</v>
      </c>
      <c r="BY2605">
        <v>981.0806</v>
      </c>
      <c r="BZ2605">
        <v>742.79880000000003</v>
      </c>
      <c r="CA2605">
        <v>183.2122</v>
      </c>
      <c r="CB2605">
        <v>-16.839120000000001</v>
      </c>
      <c r="CC2605">
        <v>-470.84410000000003</v>
      </c>
      <c r="CD2605">
        <v>-498.065</v>
      </c>
      <c r="CE2605">
        <v>-159.5095</v>
      </c>
      <c r="CF2605" s="20">
        <v>29470.46</v>
      </c>
      <c r="CG2605" s="20">
        <v>33676.43</v>
      </c>
      <c r="CH2605" s="20">
        <v>29491.81</v>
      </c>
      <c r="CI2605" s="20">
        <v>28405.32</v>
      </c>
      <c r="CJ2605" s="20">
        <v>24328.6</v>
      </c>
      <c r="CK2605" s="20">
        <v>19741.34</v>
      </c>
      <c r="CL2605" s="20">
        <v>22503.48</v>
      </c>
      <c r="CM2605" s="20">
        <v>21808.9</v>
      </c>
      <c r="CN2605" s="20">
        <v>14678.11</v>
      </c>
      <c r="CO2605" s="20">
        <v>12002.52</v>
      </c>
      <c r="CP2605" s="20">
        <v>7684.3360000000002</v>
      </c>
      <c r="CQ2605" s="20">
        <v>3402.5279999999998</v>
      </c>
      <c r="CR2605" s="20">
        <v>6363.4579999999996</v>
      </c>
      <c r="CS2605" s="20">
        <v>12451.55</v>
      </c>
      <c r="CT2605" s="20">
        <v>32876.06</v>
      </c>
      <c r="CU2605" s="20">
        <v>56393.56</v>
      </c>
      <c r="CV2605" s="20">
        <v>60622.29</v>
      </c>
      <c r="CW2605" s="20">
        <v>88273.69</v>
      </c>
      <c r="CX2605" s="20">
        <v>73582.48</v>
      </c>
      <c r="CY2605" s="20">
        <v>64271.5</v>
      </c>
      <c r="CZ2605" s="20">
        <v>65083.7</v>
      </c>
      <c r="DA2605" s="20">
        <v>45595.12</v>
      </c>
      <c r="DB2605" s="20">
        <v>44256.07</v>
      </c>
      <c r="DC2605" s="20">
        <v>43027.64</v>
      </c>
      <c r="DD2605">
        <v>0</v>
      </c>
      <c r="DE2605">
        <v>0</v>
      </c>
      <c r="DF2605">
        <v>0</v>
      </c>
    </row>
    <row r="2606" spans="1:110" x14ac:dyDescent="0.25">
      <c r="A2606" s="16" t="str">
        <f t="shared" si="40"/>
        <v>Program Specific_CPP_200 kW and above_All_CAISO_1-in-10_TYPICAL EVENT DAY_2027_8</v>
      </c>
      <c r="B2606" t="s">
        <v>196</v>
      </c>
      <c r="C2606" t="s">
        <v>121</v>
      </c>
      <c r="D2606" t="s">
        <v>122</v>
      </c>
      <c r="E2606" t="s">
        <v>7</v>
      </c>
      <c r="F2606" t="s">
        <v>110</v>
      </c>
      <c r="G2606" t="s">
        <v>85</v>
      </c>
      <c r="H2606" t="s">
        <v>19</v>
      </c>
      <c r="I2606">
        <v>2027</v>
      </c>
      <c r="J2606">
        <v>8</v>
      </c>
      <c r="K2606">
        <v>340</v>
      </c>
      <c r="L2606">
        <v>61993.52</v>
      </c>
      <c r="M2606">
        <v>60410.82</v>
      </c>
      <c r="N2606">
        <v>59578.61</v>
      </c>
      <c r="O2606">
        <v>59384.800000000003</v>
      </c>
      <c r="P2606">
        <v>60892.45</v>
      </c>
      <c r="Q2606">
        <v>65162.39</v>
      </c>
      <c r="R2606">
        <v>71374.649999999994</v>
      </c>
      <c r="S2606">
        <v>75117.440000000002</v>
      </c>
      <c r="T2606">
        <v>77540.91</v>
      </c>
      <c r="U2606">
        <v>80108.7</v>
      </c>
      <c r="V2606">
        <v>82838.880000000005</v>
      </c>
      <c r="W2606">
        <v>84878.32</v>
      </c>
      <c r="X2606">
        <v>85971.38</v>
      </c>
      <c r="Y2606">
        <v>86341.35</v>
      </c>
      <c r="Z2606">
        <v>85464.97</v>
      </c>
      <c r="AA2606">
        <v>83527.86</v>
      </c>
      <c r="AB2606">
        <v>80668.070000000007</v>
      </c>
      <c r="AC2606">
        <v>77969.7</v>
      </c>
      <c r="AD2606">
        <v>74085.09</v>
      </c>
      <c r="AE2606">
        <v>71083.520000000004</v>
      </c>
      <c r="AF2606">
        <v>68175.69</v>
      </c>
      <c r="AG2606">
        <v>67687.05</v>
      </c>
      <c r="AH2606">
        <v>65892.61</v>
      </c>
      <c r="AI2606">
        <v>63589.17</v>
      </c>
      <c r="AJ2606">
        <v>72.789209999999997</v>
      </c>
      <c r="AK2606">
        <v>72.421999999999997</v>
      </c>
      <c r="AL2606">
        <v>71.699569999999994</v>
      </c>
      <c r="AM2606">
        <v>71.083079999999995</v>
      </c>
      <c r="AN2606">
        <v>70.997010000000003</v>
      </c>
      <c r="AO2606">
        <v>70.720470000000006</v>
      </c>
      <c r="AP2606">
        <v>70.315939999999998</v>
      </c>
      <c r="AQ2606">
        <v>72.506429999999995</v>
      </c>
      <c r="AR2606">
        <v>76.689539999999994</v>
      </c>
      <c r="AS2606">
        <v>80.663049999999998</v>
      </c>
      <c r="AT2606">
        <v>84.473060000000004</v>
      </c>
      <c r="AU2606">
        <v>87.620400000000004</v>
      </c>
      <c r="AV2606">
        <v>88.898589999999999</v>
      </c>
      <c r="AW2606">
        <v>88.641559999999998</v>
      </c>
      <c r="AX2606">
        <v>87.940600000000003</v>
      </c>
      <c r="AY2606">
        <v>88.486109999999996</v>
      </c>
      <c r="AZ2606">
        <v>87.912149999999997</v>
      </c>
      <c r="BA2606">
        <v>85.944469999999995</v>
      </c>
      <c r="BB2606">
        <v>84.105119999999999</v>
      </c>
      <c r="BC2606">
        <v>80.659220000000005</v>
      </c>
      <c r="BD2606">
        <v>77.361130000000003</v>
      </c>
      <c r="BE2606">
        <v>75.530469999999994</v>
      </c>
      <c r="BF2606">
        <v>74.443200000000004</v>
      </c>
      <c r="BG2606">
        <v>73.427700000000002</v>
      </c>
      <c r="BH2606">
        <v>-17.804459999999999</v>
      </c>
      <c r="BI2606">
        <v>-14.59779</v>
      </c>
      <c r="BJ2606">
        <v>379.31119999999999</v>
      </c>
      <c r="BK2606">
        <v>415.22980000000001</v>
      </c>
      <c r="BL2606">
        <v>333.78620000000001</v>
      </c>
      <c r="BM2606">
        <v>396.68520000000001</v>
      </c>
      <c r="BN2606">
        <v>303.78429999999997</v>
      </c>
      <c r="BO2606">
        <v>323.49720000000002</v>
      </c>
      <c r="BP2606">
        <v>-418.62</v>
      </c>
      <c r="BQ2606">
        <v>-691.46569999999997</v>
      </c>
      <c r="BR2606">
        <v>-938.86300000000006</v>
      </c>
      <c r="BS2606">
        <v>-718.803</v>
      </c>
      <c r="BT2606">
        <v>-212.7406</v>
      </c>
      <c r="BU2606">
        <v>772.09119999999996</v>
      </c>
      <c r="BV2606">
        <v>2225.9720000000002</v>
      </c>
      <c r="BW2606">
        <v>1498.011</v>
      </c>
      <c r="BX2606">
        <v>1124.6859999999999</v>
      </c>
      <c r="BY2606">
        <v>1187.6120000000001</v>
      </c>
      <c r="BZ2606">
        <v>893.8664</v>
      </c>
      <c r="CA2606">
        <v>220.4453</v>
      </c>
      <c r="CB2606">
        <v>-20.221720000000001</v>
      </c>
      <c r="CC2606">
        <v>-565.97299999999996</v>
      </c>
      <c r="CD2606">
        <v>-596.9529</v>
      </c>
      <c r="CE2606">
        <v>-191.274</v>
      </c>
      <c r="CF2606" s="20">
        <v>42375.99</v>
      </c>
      <c r="CG2606" s="20">
        <v>48044.61</v>
      </c>
      <c r="CH2606" s="20">
        <v>42081.67</v>
      </c>
      <c r="CI2606" s="20">
        <v>40339.18</v>
      </c>
      <c r="CJ2606" s="20">
        <v>34319.550000000003</v>
      </c>
      <c r="CK2606" s="20">
        <v>28258.16</v>
      </c>
      <c r="CL2606" s="20">
        <v>32712.89</v>
      </c>
      <c r="CM2606" s="20">
        <v>32122.09</v>
      </c>
      <c r="CN2606" s="20">
        <v>21949.08</v>
      </c>
      <c r="CO2606" s="20">
        <v>18193.73</v>
      </c>
      <c r="CP2606" s="20">
        <v>11780.6</v>
      </c>
      <c r="CQ2606" s="20">
        <v>5222.991</v>
      </c>
      <c r="CR2606" s="20">
        <v>9716.643</v>
      </c>
      <c r="CS2606" s="20">
        <v>18979.689999999999</v>
      </c>
      <c r="CT2606" s="20">
        <v>49744.11</v>
      </c>
      <c r="CU2606" s="20">
        <v>84155.55</v>
      </c>
      <c r="CV2606" s="20">
        <v>89800.16</v>
      </c>
      <c r="CW2606" s="20">
        <v>129351.4</v>
      </c>
      <c r="CX2606" s="20">
        <v>106555.9</v>
      </c>
      <c r="CY2606" s="20">
        <v>93048.93</v>
      </c>
      <c r="CZ2606" s="20">
        <v>93857.600000000006</v>
      </c>
      <c r="DA2606" s="20">
        <v>65880.3</v>
      </c>
      <c r="DB2606" s="20">
        <v>63574.23</v>
      </c>
      <c r="DC2606" s="20">
        <v>61870.87</v>
      </c>
      <c r="DD2606">
        <v>0</v>
      </c>
      <c r="DE2606">
        <v>0</v>
      </c>
      <c r="DF2606">
        <v>0</v>
      </c>
    </row>
    <row r="2607" spans="1:110" x14ac:dyDescent="0.25">
      <c r="A2607" s="16" t="str">
        <f t="shared" si="40"/>
        <v>Portfolio Adjusted_CPP_200 kW and above_All_CAISO_1-in-10_MONTHLY SYSTEM PEAK DAY_2021_10</v>
      </c>
      <c r="B2607" t="s">
        <v>195</v>
      </c>
      <c r="C2607" t="s">
        <v>121</v>
      </c>
      <c r="D2607" t="s">
        <v>122</v>
      </c>
      <c r="E2607" t="s">
        <v>7</v>
      </c>
      <c r="F2607" t="s">
        <v>110</v>
      </c>
      <c r="G2607" t="s">
        <v>85</v>
      </c>
      <c r="H2607" t="s">
        <v>20</v>
      </c>
      <c r="I2607">
        <v>2021</v>
      </c>
      <c r="J2607">
        <v>10</v>
      </c>
      <c r="K2607">
        <v>731</v>
      </c>
      <c r="L2607">
        <v>119657.1</v>
      </c>
      <c r="M2607">
        <v>116960.5</v>
      </c>
      <c r="N2607">
        <v>115275</v>
      </c>
      <c r="O2607">
        <v>115169.3</v>
      </c>
      <c r="P2607">
        <v>118622.8</v>
      </c>
      <c r="Q2607">
        <v>126307.7</v>
      </c>
      <c r="R2607">
        <v>137690.6</v>
      </c>
      <c r="S2607">
        <v>144175.20000000001</v>
      </c>
      <c r="T2607">
        <v>147818.1</v>
      </c>
      <c r="U2607">
        <v>151800.5</v>
      </c>
      <c r="V2607">
        <v>156220.4</v>
      </c>
      <c r="W2607">
        <v>160075.5</v>
      </c>
      <c r="X2607">
        <v>162638.29999999999</v>
      </c>
      <c r="Y2607">
        <v>163504.79999999999</v>
      </c>
      <c r="Z2607">
        <v>162413</v>
      </c>
      <c r="AA2607">
        <v>159759.79999999999</v>
      </c>
      <c r="AB2607">
        <v>154718.1</v>
      </c>
      <c r="AC2607">
        <v>150223.6</v>
      </c>
      <c r="AD2607">
        <v>143380.1</v>
      </c>
      <c r="AE2607">
        <v>137400.29999999999</v>
      </c>
      <c r="AF2607">
        <v>131855.29999999999</v>
      </c>
      <c r="AG2607">
        <v>130745.9</v>
      </c>
      <c r="AH2607">
        <v>127540.5</v>
      </c>
      <c r="AI2607">
        <v>122856</v>
      </c>
      <c r="AJ2607">
        <v>72.762029999999996</v>
      </c>
      <c r="AK2607">
        <v>71.516819999999996</v>
      </c>
      <c r="AL2607">
        <v>70.852230000000006</v>
      </c>
      <c r="AM2607">
        <v>69.996359999999996</v>
      </c>
      <c r="AN2607">
        <v>69.448970000000003</v>
      </c>
      <c r="AO2607">
        <v>68.981290000000001</v>
      </c>
      <c r="AP2607">
        <v>69.072159999999997</v>
      </c>
      <c r="AQ2607">
        <v>69.232060000000004</v>
      </c>
      <c r="AR2607">
        <v>74.978139999999996</v>
      </c>
      <c r="AS2607">
        <v>80.786770000000004</v>
      </c>
      <c r="AT2607">
        <v>84.822869999999995</v>
      </c>
      <c r="AU2607">
        <v>87.725899999999996</v>
      </c>
      <c r="AV2607">
        <v>88.387050000000002</v>
      </c>
      <c r="AW2607">
        <v>90.033019999999993</v>
      </c>
      <c r="AX2607">
        <v>88.798209999999997</v>
      </c>
      <c r="AY2607">
        <v>86.65598</v>
      </c>
      <c r="AZ2607">
        <v>85.009129999999999</v>
      </c>
      <c r="BA2607">
        <v>84.444829999999996</v>
      </c>
      <c r="BB2607">
        <v>81.583669999999998</v>
      </c>
      <c r="BC2607">
        <v>77.840909999999994</v>
      </c>
      <c r="BD2607">
        <v>75.659959999999998</v>
      </c>
      <c r="BE2607">
        <v>74.491590000000002</v>
      </c>
      <c r="BF2607">
        <v>73.065089999999998</v>
      </c>
      <c r="BG2607">
        <v>72.391930000000002</v>
      </c>
      <c r="BH2607">
        <v>-34.365369999999999</v>
      </c>
      <c r="BI2607">
        <v>-28.262550000000001</v>
      </c>
      <c r="BJ2607">
        <v>733.90589999999997</v>
      </c>
      <c r="BK2607">
        <v>805.28530000000001</v>
      </c>
      <c r="BL2607">
        <v>650.23879999999997</v>
      </c>
      <c r="BM2607">
        <v>768.91579999999999</v>
      </c>
      <c r="BN2607">
        <v>586.03800000000001</v>
      </c>
      <c r="BO2607">
        <v>620.89790000000005</v>
      </c>
      <c r="BP2607">
        <v>-798.02539999999999</v>
      </c>
      <c r="BQ2607">
        <v>-1310.28</v>
      </c>
      <c r="BR2607">
        <v>-1770.54</v>
      </c>
      <c r="BS2607">
        <v>-1355.62</v>
      </c>
      <c r="BT2607">
        <v>-402.45690000000002</v>
      </c>
      <c r="BU2607">
        <v>1462.1110000000001</v>
      </c>
      <c r="BV2607">
        <v>4230.1180000000004</v>
      </c>
      <c r="BW2607">
        <v>2865.1750000000002</v>
      </c>
      <c r="BX2607">
        <v>2157.1030000000001</v>
      </c>
      <c r="BY2607">
        <v>2288.163</v>
      </c>
      <c r="BZ2607">
        <v>1729.9380000000001</v>
      </c>
      <c r="CA2607">
        <v>426.1078</v>
      </c>
      <c r="CB2607">
        <v>-39.109850000000002</v>
      </c>
      <c r="CC2607">
        <v>-1093.2460000000001</v>
      </c>
      <c r="CD2607">
        <v>-1155.451</v>
      </c>
      <c r="CE2607">
        <v>-369.54649999999998</v>
      </c>
      <c r="CF2607" s="20">
        <v>157871.6</v>
      </c>
      <c r="CG2607" s="20">
        <v>180091.5</v>
      </c>
      <c r="CH2607" s="20">
        <v>157536.9</v>
      </c>
      <c r="CI2607" s="20">
        <v>151722.4</v>
      </c>
      <c r="CJ2607" s="20">
        <v>130241.9</v>
      </c>
      <c r="CK2607" s="20">
        <v>106171.8</v>
      </c>
      <c r="CL2607" s="20">
        <v>121741.8</v>
      </c>
      <c r="CM2607" s="20">
        <v>118332.3</v>
      </c>
      <c r="CN2607" s="20">
        <v>79764.52</v>
      </c>
      <c r="CO2607" s="20">
        <v>65329.39</v>
      </c>
      <c r="CP2607" s="20">
        <v>41896.18</v>
      </c>
      <c r="CQ2607" s="20">
        <v>18577</v>
      </c>
      <c r="CR2607" s="20">
        <v>34773.96</v>
      </c>
      <c r="CS2607" s="20">
        <v>68063.23</v>
      </c>
      <c r="CT2607" s="20">
        <v>179641.7</v>
      </c>
      <c r="CU2607" s="20">
        <v>307861.09999999998</v>
      </c>
      <c r="CV2607" s="20">
        <v>330336.2</v>
      </c>
      <c r="CW2607" s="20">
        <v>480171</v>
      </c>
      <c r="CX2607" s="20">
        <v>399110.6</v>
      </c>
      <c r="CY2607" s="20">
        <v>347655.1</v>
      </c>
      <c r="CZ2607" s="20">
        <v>351079.7</v>
      </c>
      <c r="DA2607" s="20">
        <v>245810.4</v>
      </c>
      <c r="DB2607" s="20">
        <v>238179.4</v>
      </c>
      <c r="DC2607" s="20">
        <v>230947.20000000001</v>
      </c>
      <c r="DD2607">
        <v>0</v>
      </c>
      <c r="DE2607">
        <v>0</v>
      </c>
      <c r="DF2607">
        <v>0</v>
      </c>
    </row>
    <row r="2608" spans="1:110" x14ac:dyDescent="0.25">
      <c r="A2608" s="16" t="str">
        <f t="shared" si="40"/>
        <v>Portfolio Adjusted_CPP_200 kW and above_All_CAISO_1-in-10_MONTHLY SYSTEM PEAK DAY_2026_6</v>
      </c>
      <c r="B2608" t="s">
        <v>195</v>
      </c>
      <c r="C2608" t="s">
        <v>121</v>
      </c>
      <c r="D2608" t="s">
        <v>122</v>
      </c>
      <c r="E2608" t="s">
        <v>7</v>
      </c>
      <c r="F2608" t="s">
        <v>110</v>
      </c>
      <c r="G2608" t="s">
        <v>85</v>
      </c>
      <c r="H2608" t="s">
        <v>20</v>
      </c>
      <c r="I2608">
        <v>2026</v>
      </c>
      <c r="J2608">
        <v>6</v>
      </c>
      <c r="K2608">
        <v>352</v>
      </c>
      <c r="L2608">
        <v>57210.19</v>
      </c>
      <c r="M2608">
        <v>55966.86</v>
      </c>
      <c r="N2608">
        <v>55306.91</v>
      </c>
      <c r="O2608">
        <v>55288.14</v>
      </c>
      <c r="P2608">
        <v>56351.13</v>
      </c>
      <c r="Q2608">
        <v>59496.62</v>
      </c>
      <c r="R2608">
        <v>63803.199999999997</v>
      </c>
      <c r="S2608">
        <v>66285.45</v>
      </c>
      <c r="T2608">
        <v>68252.91</v>
      </c>
      <c r="U2608">
        <v>70033.83</v>
      </c>
      <c r="V2608">
        <v>71516.429999999993</v>
      </c>
      <c r="W2608">
        <v>72213.62</v>
      </c>
      <c r="X2608">
        <v>72885.350000000006</v>
      </c>
      <c r="Y2608">
        <v>73254.679999999993</v>
      </c>
      <c r="Z2608">
        <v>72954.11</v>
      </c>
      <c r="AA2608">
        <v>71352.31</v>
      </c>
      <c r="AB2608">
        <v>69643.13</v>
      </c>
      <c r="AC2608">
        <v>67941.84</v>
      </c>
      <c r="AD2608">
        <v>65348.97</v>
      </c>
      <c r="AE2608">
        <v>63776.57</v>
      </c>
      <c r="AF2608">
        <v>61838.59</v>
      </c>
      <c r="AG2608">
        <v>62248.11</v>
      </c>
      <c r="AH2608">
        <v>61083.37</v>
      </c>
      <c r="AI2608">
        <v>59148.86</v>
      </c>
      <c r="AJ2608">
        <v>71.4452</v>
      </c>
      <c r="AK2608">
        <v>71.097620000000006</v>
      </c>
      <c r="AL2608">
        <v>70.034639999999996</v>
      </c>
      <c r="AM2608">
        <v>68.718450000000004</v>
      </c>
      <c r="AN2608">
        <v>68.078370000000007</v>
      </c>
      <c r="AO2608">
        <v>67.999759999999995</v>
      </c>
      <c r="AP2608">
        <v>67.334909999999994</v>
      </c>
      <c r="AQ2608">
        <v>73.222849999999994</v>
      </c>
      <c r="AR2608">
        <v>79.719710000000006</v>
      </c>
      <c r="AS2608">
        <v>85.164209999999997</v>
      </c>
      <c r="AT2608">
        <v>89.847549999999998</v>
      </c>
      <c r="AU2608">
        <v>92.703599999999994</v>
      </c>
      <c r="AV2608">
        <v>93.965149999999994</v>
      </c>
      <c r="AW2608">
        <v>91.155320000000003</v>
      </c>
      <c r="AX2608">
        <v>88.981639999999999</v>
      </c>
      <c r="AY2608">
        <v>89.984489999999994</v>
      </c>
      <c r="AZ2608">
        <v>90.15813</v>
      </c>
      <c r="BA2608">
        <v>88.211259999999996</v>
      </c>
      <c r="BB2608">
        <v>86.707599999999999</v>
      </c>
      <c r="BC2608">
        <v>81.389880000000005</v>
      </c>
      <c r="BD2608">
        <v>76.884129999999999</v>
      </c>
      <c r="BE2608">
        <v>74.177610000000001</v>
      </c>
      <c r="BF2608">
        <v>72.897229999999993</v>
      </c>
      <c r="BG2608">
        <v>71.543660000000003</v>
      </c>
      <c r="BH2608">
        <v>-16.430700000000002</v>
      </c>
      <c r="BI2608">
        <v>-13.52394</v>
      </c>
      <c r="BJ2608">
        <v>352.11509999999998</v>
      </c>
      <c r="BK2608">
        <v>386.58519999999999</v>
      </c>
      <c r="BL2608">
        <v>308.89260000000002</v>
      </c>
      <c r="BM2608">
        <v>362.19409999999999</v>
      </c>
      <c r="BN2608">
        <v>271.55869999999999</v>
      </c>
      <c r="BO2608">
        <v>285.46179999999998</v>
      </c>
      <c r="BP2608">
        <v>-368.47699999999998</v>
      </c>
      <c r="BQ2608">
        <v>-604.50350000000003</v>
      </c>
      <c r="BR2608">
        <v>-810.53890000000001</v>
      </c>
      <c r="BS2608">
        <v>-611.55029999999999</v>
      </c>
      <c r="BT2608">
        <v>-180.3586</v>
      </c>
      <c r="BU2608">
        <v>655.06619999999998</v>
      </c>
      <c r="BV2608">
        <v>1900.1210000000001</v>
      </c>
      <c r="BW2608">
        <v>1279.652</v>
      </c>
      <c r="BX2608">
        <v>970.97490000000005</v>
      </c>
      <c r="BY2608">
        <v>1034.8710000000001</v>
      </c>
      <c r="BZ2608">
        <v>788.46159999999998</v>
      </c>
      <c r="CA2608">
        <v>197.78489999999999</v>
      </c>
      <c r="CB2608">
        <v>-18.34206</v>
      </c>
      <c r="CC2608">
        <v>-520.49469999999997</v>
      </c>
      <c r="CD2608">
        <v>-553.38369999999998</v>
      </c>
      <c r="CE2608">
        <v>-177.9177</v>
      </c>
      <c r="CF2608" s="20">
        <v>36088.93</v>
      </c>
      <c r="CG2608" s="20">
        <v>41236.04</v>
      </c>
      <c r="CH2608" s="20">
        <v>36263.61</v>
      </c>
      <c r="CI2608" s="20">
        <v>34965.550000000003</v>
      </c>
      <c r="CJ2608" s="20">
        <v>29391.37</v>
      </c>
      <c r="CK2608" s="20">
        <v>23557.78</v>
      </c>
      <c r="CL2608" s="20">
        <v>26140.63</v>
      </c>
      <c r="CM2608" s="20">
        <v>25012.59</v>
      </c>
      <c r="CN2608" s="20">
        <v>17005.79</v>
      </c>
      <c r="CO2608" s="20">
        <v>13905.23</v>
      </c>
      <c r="CP2608" s="20">
        <v>8780.3269999999993</v>
      </c>
      <c r="CQ2608" s="20">
        <v>3780.6280000000002</v>
      </c>
      <c r="CR2608" s="20">
        <v>6983.7529999999997</v>
      </c>
      <c r="CS2608" s="20">
        <v>13662.25</v>
      </c>
      <c r="CT2608" s="20">
        <v>36246.410000000003</v>
      </c>
      <c r="CU2608" s="20">
        <v>61409.58</v>
      </c>
      <c r="CV2608" s="20">
        <v>66931.47</v>
      </c>
      <c r="CW2608" s="20">
        <v>98218.66</v>
      </c>
      <c r="CX2608" s="20">
        <v>82907.38</v>
      </c>
      <c r="CY2608" s="20">
        <v>74902.429999999993</v>
      </c>
      <c r="CZ2608" s="20">
        <v>77219.95</v>
      </c>
      <c r="DA2608" s="20">
        <v>55718.16</v>
      </c>
      <c r="DB2608" s="20">
        <v>54632.83</v>
      </c>
      <c r="DC2608" s="20">
        <v>53531.91</v>
      </c>
      <c r="DD2608">
        <v>0</v>
      </c>
      <c r="DE2608">
        <v>0</v>
      </c>
      <c r="DF2608">
        <v>0</v>
      </c>
    </row>
    <row r="2609" spans="1:110" x14ac:dyDescent="0.25">
      <c r="A2609" s="16" t="str">
        <f t="shared" si="40"/>
        <v>Portfolio Adjusted_CPP_200 kW and above_All_CAISO_1-in-10_MONTHLY SYSTEM PEAK DAY_2030_8</v>
      </c>
      <c r="B2609" t="s">
        <v>195</v>
      </c>
      <c r="C2609" t="s">
        <v>121</v>
      </c>
      <c r="D2609" t="s">
        <v>122</v>
      </c>
      <c r="E2609" t="s">
        <v>7</v>
      </c>
      <c r="F2609" t="s">
        <v>110</v>
      </c>
      <c r="G2609" t="s">
        <v>85</v>
      </c>
      <c r="H2609" t="s">
        <v>20</v>
      </c>
      <c r="I2609">
        <v>2030</v>
      </c>
      <c r="J2609">
        <v>8</v>
      </c>
      <c r="K2609">
        <v>286</v>
      </c>
      <c r="L2609">
        <v>51150.98</v>
      </c>
      <c r="M2609">
        <v>49921.47</v>
      </c>
      <c r="N2609">
        <v>49331.87</v>
      </c>
      <c r="O2609">
        <v>49254.67</v>
      </c>
      <c r="P2609">
        <v>50545.37</v>
      </c>
      <c r="Q2609">
        <v>54155.78</v>
      </c>
      <c r="R2609">
        <v>58935.93</v>
      </c>
      <c r="S2609">
        <v>61385.24</v>
      </c>
      <c r="T2609">
        <v>63030.32</v>
      </c>
      <c r="U2609">
        <v>64486.15</v>
      </c>
      <c r="V2609">
        <v>66124.09</v>
      </c>
      <c r="W2609">
        <v>67112.56</v>
      </c>
      <c r="X2609">
        <v>67975.66</v>
      </c>
      <c r="Y2609">
        <v>68469.89</v>
      </c>
      <c r="Z2609">
        <v>67977.53</v>
      </c>
      <c r="AA2609">
        <v>66712.92</v>
      </c>
      <c r="AB2609">
        <v>64641.23</v>
      </c>
      <c r="AC2609">
        <v>62769.05</v>
      </c>
      <c r="AD2609">
        <v>59930.39</v>
      </c>
      <c r="AE2609">
        <v>57808.54</v>
      </c>
      <c r="AF2609">
        <v>55657.05</v>
      </c>
      <c r="AG2609">
        <v>55655.57</v>
      </c>
      <c r="AH2609">
        <v>54311.19</v>
      </c>
      <c r="AI2609">
        <v>52599.5</v>
      </c>
      <c r="AJ2609">
        <v>73.339269999999999</v>
      </c>
      <c r="AK2609">
        <v>73.112759999999994</v>
      </c>
      <c r="AL2609">
        <v>71.902550000000005</v>
      </c>
      <c r="AM2609">
        <v>71.579769999999996</v>
      </c>
      <c r="AN2609">
        <v>71.201419999999999</v>
      </c>
      <c r="AO2609">
        <v>70.876329999999996</v>
      </c>
      <c r="AP2609">
        <v>70.118780000000001</v>
      </c>
      <c r="AQ2609">
        <v>70.946560000000005</v>
      </c>
      <c r="AR2609">
        <v>75.211600000000004</v>
      </c>
      <c r="AS2609">
        <v>79.394360000000006</v>
      </c>
      <c r="AT2609">
        <v>83.562659999999994</v>
      </c>
      <c r="AU2609">
        <v>87.138499999999993</v>
      </c>
      <c r="AV2609">
        <v>88.344099999999997</v>
      </c>
      <c r="AW2609">
        <v>87.744929999999997</v>
      </c>
      <c r="AX2609">
        <v>88.011439999999993</v>
      </c>
      <c r="AY2609">
        <v>89.243960000000001</v>
      </c>
      <c r="AZ2609">
        <v>87.844759999999994</v>
      </c>
      <c r="BA2609">
        <v>85.796980000000005</v>
      </c>
      <c r="BB2609">
        <v>85.261520000000004</v>
      </c>
      <c r="BC2609">
        <v>82.394689999999997</v>
      </c>
      <c r="BD2609">
        <v>78.336830000000006</v>
      </c>
      <c r="BE2609">
        <v>76.224350000000001</v>
      </c>
      <c r="BF2609">
        <v>74.666560000000004</v>
      </c>
      <c r="BG2609">
        <v>73.996880000000004</v>
      </c>
      <c r="BH2609">
        <v>-14.6905</v>
      </c>
      <c r="BI2609">
        <v>-12.06312</v>
      </c>
      <c r="BJ2609">
        <v>314.07459999999998</v>
      </c>
      <c r="BK2609">
        <v>344.39800000000002</v>
      </c>
      <c r="BL2609">
        <v>277.06790000000001</v>
      </c>
      <c r="BM2609">
        <v>329.68090000000001</v>
      </c>
      <c r="BN2609">
        <v>250.84270000000001</v>
      </c>
      <c r="BO2609">
        <v>264.3587</v>
      </c>
      <c r="BP2609">
        <v>-340.2817</v>
      </c>
      <c r="BQ2609">
        <v>-556.6182</v>
      </c>
      <c r="BR2609">
        <v>-749.42430000000002</v>
      </c>
      <c r="BS2609">
        <v>-568.35140000000001</v>
      </c>
      <c r="BT2609">
        <v>-168.20930000000001</v>
      </c>
      <c r="BU2609">
        <v>612.27909999999997</v>
      </c>
      <c r="BV2609">
        <v>1770.5039999999999</v>
      </c>
      <c r="BW2609">
        <v>1196.4480000000001</v>
      </c>
      <c r="BX2609">
        <v>901.23760000000004</v>
      </c>
      <c r="BY2609">
        <v>956.08010000000002</v>
      </c>
      <c r="BZ2609">
        <v>723.08420000000001</v>
      </c>
      <c r="CA2609">
        <v>179.27670000000001</v>
      </c>
      <c r="CB2609">
        <v>-16.50854</v>
      </c>
      <c r="CC2609">
        <v>-465.37040000000002</v>
      </c>
      <c r="CD2609">
        <v>-492.03129999999999</v>
      </c>
      <c r="CE2609">
        <v>-158.2175</v>
      </c>
      <c r="CF2609" s="20">
        <v>28849.29</v>
      </c>
      <c r="CG2609" s="20">
        <v>32808.76</v>
      </c>
      <c r="CH2609" s="20">
        <v>28851.43</v>
      </c>
      <c r="CI2609" s="20">
        <v>27750.53</v>
      </c>
      <c r="CJ2609" s="20">
        <v>23647.07</v>
      </c>
      <c r="CK2609" s="20">
        <v>19518.189999999999</v>
      </c>
      <c r="CL2609" s="20">
        <v>22304.43</v>
      </c>
      <c r="CM2609" s="20">
        <v>21451.13</v>
      </c>
      <c r="CN2609" s="20">
        <v>14502.86</v>
      </c>
      <c r="CO2609" s="20">
        <v>11789.5</v>
      </c>
      <c r="CP2609" s="20">
        <v>7506.17</v>
      </c>
      <c r="CQ2609" s="20">
        <v>3265.377</v>
      </c>
      <c r="CR2609" s="20">
        <v>6074.567</v>
      </c>
      <c r="CS2609" s="20">
        <v>11935.78</v>
      </c>
      <c r="CT2609" s="20">
        <v>31469.96</v>
      </c>
      <c r="CU2609" s="20">
        <v>53683.39</v>
      </c>
      <c r="CV2609" s="20">
        <v>57662.43</v>
      </c>
      <c r="CW2609" s="20">
        <v>83832.14</v>
      </c>
      <c r="CX2609" s="20">
        <v>69728.41</v>
      </c>
      <c r="CY2609" s="20">
        <v>61540.01</v>
      </c>
      <c r="CZ2609" s="20">
        <v>62553.38</v>
      </c>
      <c r="DA2609" s="20">
        <v>44541.17</v>
      </c>
      <c r="DB2609" s="20">
        <v>43190.31</v>
      </c>
      <c r="DC2609" s="20">
        <v>42333.41</v>
      </c>
      <c r="DD2609">
        <v>0</v>
      </c>
      <c r="DE2609">
        <v>0</v>
      </c>
      <c r="DF2609">
        <v>0</v>
      </c>
    </row>
    <row r="2610" spans="1:110" x14ac:dyDescent="0.25">
      <c r="A2610" s="16" t="str">
        <f t="shared" si="40"/>
        <v>Portfolio Adjusted_CPP_200 kW and above_All_CAISO_1-in-10_MONTHLY SYSTEM PEAK DAY_2031_9</v>
      </c>
      <c r="B2610" t="s">
        <v>195</v>
      </c>
      <c r="C2610" t="s">
        <v>121</v>
      </c>
      <c r="D2610" t="s">
        <v>122</v>
      </c>
      <c r="E2610" t="s">
        <v>7</v>
      </c>
      <c r="F2610" t="s">
        <v>110</v>
      </c>
      <c r="G2610" t="s">
        <v>85</v>
      </c>
      <c r="H2610" t="s">
        <v>20</v>
      </c>
      <c r="I2610">
        <v>2031</v>
      </c>
      <c r="J2610">
        <v>9</v>
      </c>
      <c r="K2610">
        <v>269</v>
      </c>
      <c r="L2610">
        <v>47379.040000000001</v>
      </c>
      <c r="M2610">
        <v>46296.15</v>
      </c>
      <c r="N2610">
        <v>45570.84</v>
      </c>
      <c r="O2610">
        <v>45464.27</v>
      </c>
      <c r="P2610">
        <v>46317.03</v>
      </c>
      <c r="Q2610">
        <v>49301.69</v>
      </c>
      <c r="R2610">
        <v>53752.14</v>
      </c>
      <c r="S2610">
        <v>56525.46</v>
      </c>
      <c r="T2610">
        <v>58143.17</v>
      </c>
      <c r="U2610">
        <v>59954.34</v>
      </c>
      <c r="V2610">
        <v>62094.83</v>
      </c>
      <c r="W2610">
        <v>63645.42</v>
      </c>
      <c r="X2610">
        <v>64651.07</v>
      </c>
      <c r="Y2610">
        <v>65136.57</v>
      </c>
      <c r="Z2610">
        <v>64680.32</v>
      </c>
      <c r="AA2610">
        <v>63465.43</v>
      </c>
      <c r="AB2610">
        <v>61286.59</v>
      </c>
      <c r="AC2610">
        <v>59165.39</v>
      </c>
      <c r="AD2610">
        <v>56458.74</v>
      </c>
      <c r="AE2610">
        <v>54136.47</v>
      </c>
      <c r="AF2610">
        <v>51860.480000000003</v>
      </c>
      <c r="AG2610">
        <v>51726.71</v>
      </c>
      <c r="AH2610">
        <v>50598.32</v>
      </c>
      <c r="AI2610">
        <v>48966.77</v>
      </c>
      <c r="AJ2610">
        <v>76.781970000000001</v>
      </c>
      <c r="AK2610">
        <v>76.203760000000003</v>
      </c>
      <c r="AL2610">
        <v>76.088380000000001</v>
      </c>
      <c r="AM2610">
        <v>76.325699999999998</v>
      </c>
      <c r="AN2610">
        <v>76.817250000000001</v>
      </c>
      <c r="AO2610">
        <v>76.432060000000007</v>
      </c>
      <c r="AP2610">
        <v>76.237639999999999</v>
      </c>
      <c r="AQ2610">
        <v>76.430260000000004</v>
      </c>
      <c r="AR2610">
        <v>78.841650000000001</v>
      </c>
      <c r="AS2610">
        <v>80.76052</v>
      </c>
      <c r="AT2610">
        <v>83.991079999999997</v>
      </c>
      <c r="AU2610">
        <v>87.562730000000002</v>
      </c>
      <c r="AV2610">
        <v>89.108990000000006</v>
      </c>
      <c r="AW2610">
        <v>89.171999999999997</v>
      </c>
      <c r="AX2610">
        <v>88.882350000000002</v>
      </c>
      <c r="AY2610">
        <v>88.782349999999994</v>
      </c>
      <c r="AZ2610">
        <v>88.28613</v>
      </c>
      <c r="BA2610">
        <v>87.573880000000003</v>
      </c>
      <c r="BB2610">
        <v>83.866380000000007</v>
      </c>
      <c r="BC2610">
        <v>81.793719999999993</v>
      </c>
      <c r="BD2610">
        <v>79.915319999999994</v>
      </c>
      <c r="BE2610">
        <v>78.778930000000003</v>
      </c>
      <c r="BF2610">
        <v>77.705650000000006</v>
      </c>
      <c r="BG2610">
        <v>76.413780000000003</v>
      </c>
      <c r="BH2610">
        <v>-13.607200000000001</v>
      </c>
      <c r="BI2610">
        <v>-11.18709</v>
      </c>
      <c r="BJ2610">
        <v>290.12979999999999</v>
      </c>
      <c r="BK2610">
        <v>317.89479999999998</v>
      </c>
      <c r="BL2610">
        <v>253.89</v>
      </c>
      <c r="BM2610">
        <v>300.13099999999997</v>
      </c>
      <c r="BN2610">
        <v>228.77950000000001</v>
      </c>
      <c r="BO2610">
        <v>243.4299</v>
      </c>
      <c r="BP2610">
        <v>-313.89749999999998</v>
      </c>
      <c r="BQ2610">
        <v>-517.50149999999996</v>
      </c>
      <c r="BR2610">
        <v>-703.75819999999999</v>
      </c>
      <c r="BS2610">
        <v>-538.98940000000005</v>
      </c>
      <c r="BT2610">
        <v>-159.98240000000001</v>
      </c>
      <c r="BU2610">
        <v>582.47149999999999</v>
      </c>
      <c r="BV2610">
        <v>1684.627</v>
      </c>
      <c r="BW2610">
        <v>1138.2059999999999</v>
      </c>
      <c r="BX2610">
        <v>854.46669999999995</v>
      </c>
      <c r="BY2610">
        <v>901.19010000000003</v>
      </c>
      <c r="BZ2610">
        <v>681.19740000000002</v>
      </c>
      <c r="CA2610">
        <v>167.88890000000001</v>
      </c>
      <c r="CB2610">
        <v>-15.382429999999999</v>
      </c>
      <c r="CC2610">
        <v>-432.5188</v>
      </c>
      <c r="CD2610">
        <v>-458.39460000000003</v>
      </c>
      <c r="CE2610">
        <v>-147.2903</v>
      </c>
      <c r="CF2610" s="20">
        <v>24751.4</v>
      </c>
      <c r="CG2610" s="20">
        <v>28216.62</v>
      </c>
      <c r="CH2610" s="20">
        <v>24619.89</v>
      </c>
      <c r="CI2610" s="20">
        <v>23643.78</v>
      </c>
      <c r="CJ2610" s="20">
        <v>19856.189999999999</v>
      </c>
      <c r="CK2610" s="20">
        <v>16176.09</v>
      </c>
      <c r="CL2610" s="20">
        <v>18553.36</v>
      </c>
      <c r="CM2610" s="20">
        <v>18189.07</v>
      </c>
      <c r="CN2610" s="20">
        <v>12341.05</v>
      </c>
      <c r="CO2610" s="20">
        <v>10190.69</v>
      </c>
      <c r="CP2610" s="20">
        <v>6619.2669999999998</v>
      </c>
      <c r="CQ2610" s="20">
        <v>2936.703</v>
      </c>
      <c r="CR2610" s="20">
        <v>5494.9</v>
      </c>
      <c r="CS2610" s="20">
        <v>10801.93</v>
      </c>
      <c r="CT2610" s="20">
        <v>28491.14</v>
      </c>
      <c r="CU2610" s="20">
        <v>48584.14</v>
      </c>
      <c r="CV2610" s="20">
        <v>51832.800000000003</v>
      </c>
      <c r="CW2610" s="20">
        <v>74482.59</v>
      </c>
      <c r="CX2610" s="20">
        <v>61883.95</v>
      </c>
      <c r="CY2610" s="20">
        <v>53970.13</v>
      </c>
      <c r="CZ2610" s="20">
        <v>54310.46</v>
      </c>
      <c r="DA2610" s="20">
        <v>38474.6</v>
      </c>
      <c r="DB2610" s="20">
        <v>37486.93</v>
      </c>
      <c r="DC2610" s="20">
        <v>36687.9</v>
      </c>
      <c r="DD2610">
        <v>0</v>
      </c>
      <c r="DE2610">
        <v>0</v>
      </c>
      <c r="DF2610">
        <v>0</v>
      </c>
    </row>
    <row r="2611" spans="1:110" x14ac:dyDescent="0.25">
      <c r="A2611" s="16" t="str">
        <f t="shared" si="40"/>
        <v>Program Specific_CPP_200 kW and above_All_CAISO_1-in-10_MONTHLY SYSTEM PEAK DAY_2031_10</v>
      </c>
      <c r="B2611" t="s">
        <v>196</v>
      </c>
      <c r="C2611" t="s">
        <v>121</v>
      </c>
      <c r="D2611" t="s">
        <v>122</v>
      </c>
      <c r="E2611" t="s">
        <v>7</v>
      </c>
      <c r="F2611" t="s">
        <v>110</v>
      </c>
      <c r="G2611" t="s">
        <v>85</v>
      </c>
      <c r="H2611" t="s">
        <v>20</v>
      </c>
      <c r="I2611">
        <v>2031</v>
      </c>
      <c r="J2611">
        <v>10</v>
      </c>
      <c r="K2611">
        <v>274</v>
      </c>
      <c r="L2611">
        <v>46329.71</v>
      </c>
      <c r="M2611">
        <v>45324.87</v>
      </c>
      <c r="N2611">
        <v>44691.48</v>
      </c>
      <c r="O2611">
        <v>44648.43</v>
      </c>
      <c r="P2611">
        <v>45919.49</v>
      </c>
      <c r="Q2611">
        <v>48789.06</v>
      </c>
      <c r="R2611">
        <v>53219.519999999997</v>
      </c>
      <c r="S2611">
        <v>55646.54</v>
      </c>
      <c r="T2611">
        <v>57014.85</v>
      </c>
      <c r="U2611">
        <v>58522.58</v>
      </c>
      <c r="V2611">
        <v>60192.63</v>
      </c>
      <c r="W2611">
        <v>61699.16</v>
      </c>
      <c r="X2611">
        <v>62660.51</v>
      </c>
      <c r="Y2611">
        <v>62971.46</v>
      </c>
      <c r="Z2611">
        <v>62508.25</v>
      </c>
      <c r="AA2611">
        <v>61431.69</v>
      </c>
      <c r="AB2611">
        <v>59484.800000000003</v>
      </c>
      <c r="AC2611">
        <v>57791.18</v>
      </c>
      <c r="AD2611">
        <v>55219.85</v>
      </c>
      <c r="AE2611">
        <v>52981.06</v>
      </c>
      <c r="AF2611">
        <v>50893.95</v>
      </c>
      <c r="AG2611">
        <v>50449.13</v>
      </c>
      <c r="AH2611">
        <v>49253.14</v>
      </c>
      <c r="AI2611">
        <v>47511.03</v>
      </c>
      <c r="AJ2611">
        <v>72.748620000000003</v>
      </c>
      <c r="AK2611">
        <v>71.503789999999995</v>
      </c>
      <c r="AL2611">
        <v>70.833960000000005</v>
      </c>
      <c r="AM2611">
        <v>69.977360000000004</v>
      </c>
      <c r="AN2611">
        <v>69.430599999999998</v>
      </c>
      <c r="AO2611">
        <v>68.961410000000001</v>
      </c>
      <c r="AP2611">
        <v>69.05471</v>
      </c>
      <c r="AQ2611">
        <v>69.214380000000006</v>
      </c>
      <c r="AR2611">
        <v>74.9696</v>
      </c>
      <c r="AS2611">
        <v>80.794489999999996</v>
      </c>
      <c r="AT2611">
        <v>84.846609999999998</v>
      </c>
      <c r="AU2611">
        <v>87.769620000000003</v>
      </c>
      <c r="AV2611">
        <v>88.429550000000006</v>
      </c>
      <c r="AW2611">
        <v>90.081739999999996</v>
      </c>
      <c r="AX2611">
        <v>88.856380000000001</v>
      </c>
      <c r="AY2611">
        <v>86.705119999999994</v>
      </c>
      <c r="AZ2611">
        <v>85.053089999999997</v>
      </c>
      <c r="BA2611">
        <v>84.480890000000002</v>
      </c>
      <c r="BB2611">
        <v>81.608900000000006</v>
      </c>
      <c r="BC2611">
        <v>77.860290000000006</v>
      </c>
      <c r="BD2611">
        <v>75.654390000000006</v>
      </c>
      <c r="BE2611">
        <v>74.487430000000003</v>
      </c>
      <c r="BF2611">
        <v>73.058059999999998</v>
      </c>
      <c r="BG2611">
        <v>72.385999999999996</v>
      </c>
      <c r="BH2611">
        <v>-13.30583</v>
      </c>
      <c r="BI2611">
        <v>-10.952389999999999</v>
      </c>
      <c r="BJ2611">
        <v>284.53129999999999</v>
      </c>
      <c r="BK2611">
        <v>312.19029999999998</v>
      </c>
      <c r="BL2611">
        <v>251.71090000000001</v>
      </c>
      <c r="BM2611">
        <v>297.01029999999997</v>
      </c>
      <c r="BN2611">
        <v>226.51249999999999</v>
      </c>
      <c r="BO2611">
        <v>239.6447</v>
      </c>
      <c r="BP2611">
        <v>-307.80599999999998</v>
      </c>
      <c r="BQ2611">
        <v>-505.1431</v>
      </c>
      <c r="BR2611">
        <v>-682.19949999999994</v>
      </c>
      <c r="BS2611">
        <v>-522.50729999999999</v>
      </c>
      <c r="BT2611">
        <v>-155.05670000000001</v>
      </c>
      <c r="BU2611">
        <v>563.1105</v>
      </c>
      <c r="BV2611">
        <v>1628.0540000000001</v>
      </c>
      <c r="BW2611">
        <v>1101.732</v>
      </c>
      <c r="BX2611">
        <v>829.34590000000003</v>
      </c>
      <c r="BY2611">
        <v>880.2586</v>
      </c>
      <c r="BZ2611">
        <v>666.24959999999999</v>
      </c>
      <c r="CA2611">
        <v>164.3057</v>
      </c>
      <c r="CB2611">
        <v>-15.095750000000001</v>
      </c>
      <c r="CC2611">
        <v>-421.83620000000002</v>
      </c>
      <c r="CD2611">
        <v>-446.2079</v>
      </c>
      <c r="CE2611">
        <v>-142.91149999999999</v>
      </c>
      <c r="CF2611" s="20">
        <v>23667.17</v>
      </c>
      <c r="CG2611" s="20">
        <v>27045.08</v>
      </c>
      <c r="CH2611" s="20">
        <v>23678.9</v>
      </c>
      <c r="CI2611" s="20">
        <v>22802.84</v>
      </c>
      <c r="CJ2611" s="20">
        <v>19516.810000000001</v>
      </c>
      <c r="CK2611" s="20">
        <v>15841.45</v>
      </c>
      <c r="CL2611" s="20">
        <v>18187.490000000002</v>
      </c>
      <c r="CM2611" s="20">
        <v>17627.82</v>
      </c>
      <c r="CN2611" s="20">
        <v>11866.71</v>
      </c>
      <c r="CO2611" s="20">
        <v>9709.7790000000005</v>
      </c>
      <c r="CP2611" s="20">
        <v>6219.933</v>
      </c>
      <c r="CQ2611" s="20">
        <v>2759.8420000000001</v>
      </c>
      <c r="CR2611" s="20">
        <v>5161.7420000000002</v>
      </c>
      <c r="CS2611" s="20">
        <v>10095.76</v>
      </c>
      <c r="CT2611" s="20">
        <v>26609.71</v>
      </c>
      <c r="CU2611" s="20">
        <v>45520.28</v>
      </c>
      <c r="CV2611" s="20">
        <v>48829.89</v>
      </c>
      <c r="CW2611" s="20">
        <v>71062.83</v>
      </c>
      <c r="CX2611" s="20">
        <v>59197.86</v>
      </c>
      <c r="CY2611" s="20">
        <v>51691</v>
      </c>
      <c r="CZ2611" s="20">
        <v>52304.95</v>
      </c>
      <c r="DA2611" s="20">
        <v>36597.53</v>
      </c>
      <c r="DB2611" s="20">
        <v>35520.21</v>
      </c>
      <c r="DC2611" s="20">
        <v>34538.92</v>
      </c>
      <c r="DD2611">
        <v>0</v>
      </c>
      <c r="DE2611">
        <v>0</v>
      </c>
      <c r="DF2611">
        <v>0</v>
      </c>
    </row>
    <row r="2612" spans="1:110" x14ac:dyDescent="0.25">
      <c r="A2612" s="16" t="str">
        <f t="shared" si="40"/>
        <v>Portfolio Adjusted_CPP_200 kW and above_All_CAISO_1-in-10_MONTHLY SYSTEM PEAK DAY_2025_11</v>
      </c>
      <c r="B2612" t="s">
        <v>195</v>
      </c>
      <c r="C2612" t="s">
        <v>121</v>
      </c>
      <c r="D2612" t="s">
        <v>122</v>
      </c>
      <c r="E2612" t="s">
        <v>7</v>
      </c>
      <c r="F2612" t="s">
        <v>110</v>
      </c>
      <c r="G2612" t="s">
        <v>85</v>
      </c>
      <c r="H2612" t="s">
        <v>20</v>
      </c>
      <c r="I2612">
        <v>2025</v>
      </c>
      <c r="J2612">
        <v>11</v>
      </c>
      <c r="K2612">
        <v>371</v>
      </c>
      <c r="L2612">
        <v>50679.64</v>
      </c>
      <c r="M2612">
        <v>49234.559999999998</v>
      </c>
      <c r="N2612">
        <v>48596.08</v>
      </c>
      <c r="O2612">
        <v>48705.57</v>
      </c>
      <c r="P2612">
        <v>50945.86</v>
      </c>
      <c r="Q2612">
        <v>55769.279999999999</v>
      </c>
      <c r="R2612">
        <v>61650.51</v>
      </c>
      <c r="S2612">
        <v>65293.59</v>
      </c>
      <c r="T2612">
        <v>67255.16</v>
      </c>
      <c r="U2612">
        <v>69834.55</v>
      </c>
      <c r="V2612">
        <v>72645.210000000006</v>
      </c>
      <c r="W2612">
        <v>73830.52</v>
      </c>
      <c r="X2612">
        <v>74349.3</v>
      </c>
      <c r="Y2612">
        <v>75499.23</v>
      </c>
      <c r="Z2612">
        <v>75294.070000000007</v>
      </c>
      <c r="AA2612">
        <v>74021.48</v>
      </c>
      <c r="AB2612">
        <v>71374.86</v>
      </c>
      <c r="AC2612">
        <v>68946.58</v>
      </c>
      <c r="AD2612">
        <v>63941.46</v>
      </c>
      <c r="AE2612">
        <v>60659.75</v>
      </c>
      <c r="AF2612">
        <v>58150.49</v>
      </c>
      <c r="AG2612">
        <v>57047.25</v>
      </c>
      <c r="AH2612">
        <v>54884.33</v>
      </c>
      <c r="AI2612">
        <v>52451.44</v>
      </c>
      <c r="AJ2612">
        <v>66.719139999999996</v>
      </c>
      <c r="AK2612">
        <v>65.880240000000001</v>
      </c>
      <c r="AL2612">
        <v>64.958209999999994</v>
      </c>
      <c r="AM2612">
        <v>64.318569999999994</v>
      </c>
      <c r="AN2612">
        <v>63.764809999999997</v>
      </c>
      <c r="AO2612">
        <v>63.358420000000002</v>
      </c>
      <c r="AP2612">
        <v>63.46593</v>
      </c>
      <c r="AQ2612">
        <v>64.109930000000006</v>
      </c>
      <c r="AR2612">
        <v>70.373390000000001</v>
      </c>
      <c r="AS2612">
        <v>78.724189999999993</v>
      </c>
      <c r="AT2612">
        <v>84.964820000000003</v>
      </c>
      <c r="AU2612">
        <v>89.755520000000004</v>
      </c>
      <c r="AV2612">
        <v>90.165170000000003</v>
      </c>
      <c r="AW2612">
        <v>90.199380000000005</v>
      </c>
      <c r="AX2612">
        <v>90.235029999999995</v>
      </c>
      <c r="AY2612">
        <v>88.026009999999999</v>
      </c>
      <c r="AZ2612">
        <v>86.631320000000002</v>
      </c>
      <c r="BA2612">
        <v>83.219290000000001</v>
      </c>
      <c r="BB2612">
        <v>77.621669999999995</v>
      </c>
      <c r="BC2612">
        <v>73.16713</v>
      </c>
      <c r="BD2612">
        <v>70.414450000000002</v>
      </c>
      <c r="BE2612">
        <v>66.796909999999997</v>
      </c>
      <c r="BF2612">
        <v>65.14958</v>
      </c>
      <c r="BG2612">
        <v>63.70138</v>
      </c>
      <c r="BH2612">
        <v>-14.55513</v>
      </c>
      <c r="BI2612">
        <v>-11.897130000000001</v>
      </c>
      <c r="BJ2612">
        <v>309.39019999999999</v>
      </c>
      <c r="BK2612">
        <v>340.55860000000001</v>
      </c>
      <c r="BL2612">
        <v>279.26330000000002</v>
      </c>
      <c r="BM2612">
        <v>339.5034</v>
      </c>
      <c r="BN2612">
        <v>262.3965</v>
      </c>
      <c r="BO2612">
        <v>281.1902</v>
      </c>
      <c r="BP2612">
        <v>-363.09039999999999</v>
      </c>
      <c r="BQ2612">
        <v>-602.7835</v>
      </c>
      <c r="BR2612">
        <v>-823.33209999999997</v>
      </c>
      <c r="BS2612">
        <v>-625.24329999999998</v>
      </c>
      <c r="BT2612">
        <v>-183.9812</v>
      </c>
      <c r="BU2612">
        <v>675.1377</v>
      </c>
      <c r="BV2612">
        <v>1961.067</v>
      </c>
      <c r="BW2612">
        <v>1327.521</v>
      </c>
      <c r="BX2612">
        <v>995.11890000000005</v>
      </c>
      <c r="BY2612">
        <v>1050.174</v>
      </c>
      <c r="BZ2612">
        <v>771.47940000000006</v>
      </c>
      <c r="CA2612">
        <v>188.119</v>
      </c>
      <c r="CB2612">
        <v>-17.24813</v>
      </c>
      <c r="CC2612">
        <v>-477.00709999999998</v>
      </c>
      <c r="CD2612">
        <v>-497.22359999999998</v>
      </c>
      <c r="CE2612">
        <v>-157.77209999999999</v>
      </c>
      <c r="CF2612" s="20">
        <v>28320.07</v>
      </c>
      <c r="CG2612" s="20">
        <v>31912.09</v>
      </c>
      <c r="CH2612" s="20">
        <v>27997.200000000001</v>
      </c>
      <c r="CI2612" s="20">
        <v>27135.24</v>
      </c>
      <c r="CJ2612" s="20">
        <v>24023.29</v>
      </c>
      <c r="CK2612" s="20">
        <v>20698.55</v>
      </c>
      <c r="CL2612" s="20">
        <v>24406.43</v>
      </c>
      <c r="CM2612" s="20">
        <v>24269.64</v>
      </c>
      <c r="CN2612" s="20">
        <v>16512.23</v>
      </c>
      <c r="CO2612" s="20">
        <v>13826.21</v>
      </c>
      <c r="CP2612" s="20">
        <v>9059.6839999999993</v>
      </c>
      <c r="CQ2612" s="20">
        <v>3951.8240000000001</v>
      </c>
      <c r="CR2612" s="20">
        <v>7267.1170000000002</v>
      </c>
      <c r="CS2612" s="20">
        <v>14512.31</v>
      </c>
      <c r="CT2612" s="20">
        <v>38608.86</v>
      </c>
      <c r="CU2612" s="20">
        <v>66089.97</v>
      </c>
      <c r="CV2612" s="20">
        <v>70301.45</v>
      </c>
      <c r="CW2612" s="20">
        <v>101145.1</v>
      </c>
      <c r="CX2612" s="20">
        <v>79374.45</v>
      </c>
      <c r="CY2612" s="20">
        <v>67760.23</v>
      </c>
      <c r="CZ2612" s="20">
        <v>68283.710000000006</v>
      </c>
      <c r="DA2612" s="20">
        <v>46796.54</v>
      </c>
      <c r="DB2612" s="20">
        <v>44106.69</v>
      </c>
      <c r="DC2612" s="20">
        <v>42095.41</v>
      </c>
      <c r="DD2612">
        <v>0</v>
      </c>
      <c r="DE2612">
        <v>0</v>
      </c>
      <c r="DF2612">
        <v>0</v>
      </c>
    </row>
    <row r="2613" spans="1:110" x14ac:dyDescent="0.25">
      <c r="A2613" s="16" t="str">
        <f t="shared" si="40"/>
        <v>Program Specific_CPP_200 kW and above_All_CAISO_1-in-10_MONTHLY SYSTEM PEAK DAY_2030_11</v>
      </c>
      <c r="B2613" t="s">
        <v>196</v>
      </c>
      <c r="C2613" t="s">
        <v>121</v>
      </c>
      <c r="D2613" t="s">
        <v>122</v>
      </c>
      <c r="E2613" t="s">
        <v>7</v>
      </c>
      <c r="F2613" t="s">
        <v>110</v>
      </c>
      <c r="G2613" t="s">
        <v>85</v>
      </c>
      <c r="H2613" t="s">
        <v>20</v>
      </c>
      <c r="I2613">
        <v>2030</v>
      </c>
      <c r="J2613">
        <v>11</v>
      </c>
      <c r="K2613">
        <v>291</v>
      </c>
      <c r="L2613">
        <v>39469.29</v>
      </c>
      <c r="M2613">
        <v>38338.49</v>
      </c>
      <c r="N2613">
        <v>37829.839999999997</v>
      </c>
      <c r="O2613">
        <v>37904.54</v>
      </c>
      <c r="P2613">
        <v>39637.64</v>
      </c>
      <c r="Q2613">
        <v>43413.56</v>
      </c>
      <c r="R2613">
        <v>48192.62</v>
      </c>
      <c r="S2613">
        <v>51078.400000000001</v>
      </c>
      <c r="T2613">
        <v>52622.95</v>
      </c>
      <c r="U2613">
        <v>54663.09</v>
      </c>
      <c r="V2613">
        <v>56837.87</v>
      </c>
      <c r="W2613">
        <v>57809.440000000002</v>
      </c>
      <c r="X2613">
        <v>58219.79</v>
      </c>
      <c r="Y2613">
        <v>59074.81</v>
      </c>
      <c r="Z2613">
        <v>58862.28</v>
      </c>
      <c r="AA2613">
        <v>57805.47</v>
      </c>
      <c r="AB2613">
        <v>55716.26</v>
      </c>
      <c r="AC2613">
        <v>53821.02</v>
      </c>
      <c r="AD2613">
        <v>49903.03</v>
      </c>
      <c r="AE2613">
        <v>47338.95</v>
      </c>
      <c r="AF2613">
        <v>45379.6</v>
      </c>
      <c r="AG2613">
        <v>44505.87</v>
      </c>
      <c r="AH2613">
        <v>42795.93</v>
      </c>
      <c r="AI2613">
        <v>40879.49</v>
      </c>
      <c r="AJ2613">
        <v>66.69941</v>
      </c>
      <c r="AK2613">
        <v>65.869249999999994</v>
      </c>
      <c r="AL2613">
        <v>64.947490000000002</v>
      </c>
      <c r="AM2613">
        <v>64.301770000000005</v>
      </c>
      <c r="AN2613">
        <v>63.74709</v>
      </c>
      <c r="AO2613">
        <v>63.327930000000002</v>
      </c>
      <c r="AP2613">
        <v>63.452069999999999</v>
      </c>
      <c r="AQ2613">
        <v>64.076729999999998</v>
      </c>
      <c r="AR2613">
        <v>70.357489999999999</v>
      </c>
      <c r="AS2613">
        <v>78.713160000000002</v>
      </c>
      <c r="AT2613">
        <v>84.963080000000005</v>
      </c>
      <c r="AU2613">
        <v>89.769980000000004</v>
      </c>
      <c r="AV2613">
        <v>90.193010000000001</v>
      </c>
      <c r="AW2613">
        <v>90.231369999999998</v>
      </c>
      <c r="AX2613">
        <v>90.259770000000003</v>
      </c>
      <c r="AY2613">
        <v>88.041449999999998</v>
      </c>
      <c r="AZ2613">
        <v>86.643799999999999</v>
      </c>
      <c r="BA2613">
        <v>83.21772</v>
      </c>
      <c r="BB2613">
        <v>77.59469</v>
      </c>
      <c r="BC2613">
        <v>73.14658</v>
      </c>
      <c r="BD2613">
        <v>70.390190000000004</v>
      </c>
      <c r="BE2613">
        <v>66.768659999999997</v>
      </c>
      <c r="BF2613">
        <v>65.120670000000004</v>
      </c>
      <c r="BG2613">
        <v>63.673029999999997</v>
      </c>
      <c r="BH2613">
        <v>-11.33553</v>
      </c>
      <c r="BI2613">
        <v>-9.2641849999999994</v>
      </c>
      <c r="BJ2613">
        <v>240.84620000000001</v>
      </c>
      <c r="BK2613">
        <v>265.03570000000002</v>
      </c>
      <c r="BL2613">
        <v>217.2764</v>
      </c>
      <c r="BM2613">
        <v>264.28620000000001</v>
      </c>
      <c r="BN2613">
        <v>205.11709999999999</v>
      </c>
      <c r="BO2613">
        <v>219.9718</v>
      </c>
      <c r="BP2613">
        <v>-284.09550000000002</v>
      </c>
      <c r="BQ2613">
        <v>-471.8295</v>
      </c>
      <c r="BR2613">
        <v>-644.17790000000002</v>
      </c>
      <c r="BS2613">
        <v>-489.56670000000003</v>
      </c>
      <c r="BT2613">
        <v>-144.06790000000001</v>
      </c>
      <c r="BU2613">
        <v>528.2654</v>
      </c>
      <c r="BV2613">
        <v>1533.0940000000001</v>
      </c>
      <c r="BW2613">
        <v>1036.6990000000001</v>
      </c>
      <c r="BX2613">
        <v>776.80430000000001</v>
      </c>
      <c r="BY2613">
        <v>819.78620000000001</v>
      </c>
      <c r="BZ2613">
        <v>602.1</v>
      </c>
      <c r="CA2613">
        <v>146.8083</v>
      </c>
      <c r="CB2613">
        <v>-13.460129999999999</v>
      </c>
      <c r="CC2613">
        <v>-372.14089999999999</v>
      </c>
      <c r="CD2613">
        <v>-387.709</v>
      </c>
      <c r="CE2613">
        <v>-122.9641</v>
      </c>
      <c r="CF2613" s="20">
        <v>17176.95</v>
      </c>
      <c r="CG2613" s="20">
        <v>19350.18</v>
      </c>
      <c r="CH2613" s="20">
        <v>16966.060000000001</v>
      </c>
      <c r="CI2613" s="20">
        <v>16434.59</v>
      </c>
      <c r="CJ2613" s="20">
        <v>14542.2</v>
      </c>
      <c r="CK2613" s="20">
        <v>12542.98</v>
      </c>
      <c r="CL2613" s="20">
        <v>14913.93</v>
      </c>
      <c r="CM2613" s="20">
        <v>14852.41</v>
      </c>
      <c r="CN2613" s="20">
        <v>10108.92</v>
      </c>
      <c r="CO2613" s="20">
        <v>8471.3130000000001</v>
      </c>
      <c r="CP2613" s="20">
        <v>5545.933</v>
      </c>
      <c r="CQ2613" s="20">
        <v>2422.8319999999999</v>
      </c>
      <c r="CR2613" s="20">
        <v>4456.0450000000001</v>
      </c>
      <c r="CS2613" s="20">
        <v>8884.9750000000004</v>
      </c>
      <c r="CT2613" s="20">
        <v>23596.06</v>
      </c>
      <c r="CU2613" s="20">
        <v>40304.910000000003</v>
      </c>
      <c r="CV2613" s="20">
        <v>42838.83</v>
      </c>
      <c r="CW2613" s="20">
        <v>61634.39</v>
      </c>
      <c r="CX2613" s="20">
        <v>48346.98</v>
      </c>
      <c r="CY2613" s="20">
        <v>41267.75</v>
      </c>
      <c r="CZ2613" s="20">
        <v>41584.519999999997</v>
      </c>
      <c r="DA2613" s="20">
        <v>28482.55</v>
      </c>
      <c r="DB2613" s="20">
        <v>26817.15</v>
      </c>
      <c r="DC2613" s="20">
        <v>25570.01</v>
      </c>
      <c r="DD2613">
        <v>0</v>
      </c>
      <c r="DE2613">
        <v>0</v>
      </c>
      <c r="DF2613">
        <v>0</v>
      </c>
    </row>
    <row r="2614" spans="1:110" x14ac:dyDescent="0.25">
      <c r="A2614" s="16" t="str">
        <f t="shared" si="40"/>
        <v>Program Specific_CPP_200 kW and above_All_CAISO_1-in-10_MONTHLY SYSTEM PEAK DAY_2030_2</v>
      </c>
      <c r="B2614" t="s">
        <v>196</v>
      </c>
      <c r="C2614" t="s">
        <v>121</v>
      </c>
      <c r="D2614" t="s">
        <v>122</v>
      </c>
      <c r="E2614" t="s">
        <v>7</v>
      </c>
      <c r="F2614" t="s">
        <v>110</v>
      </c>
      <c r="G2614" t="s">
        <v>85</v>
      </c>
      <c r="H2614" t="s">
        <v>20</v>
      </c>
      <c r="I2614">
        <v>2030</v>
      </c>
      <c r="J2614">
        <v>2</v>
      </c>
      <c r="K2614">
        <v>291</v>
      </c>
      <c r="L2614">
        <v>38327.129999999997</v>
      </c>
      <c r="M2614">
        <v>36831.65</v>
      </c>
      <c r="N2614">
        <v>36365.300000000003</v>
      </c>
      <c r="O2614">
        <v>36479.25</v>
      </c>
      <c r="P2614">
        <v>38057.68</v>
      </c>
      <c r="Q2614">
        <v>41825.15</v>
      </c>
      <c r="R2614">
        <v>47421.41</v>
      </c>
      <c r="S2614">
        <v>50703.55</v>
      </c>
      <c r="T2614">
        <v>51645.120000000003</v>
      </c>
      <c r="U2614">
        <v>51994.31</v>
      </c>
      <c r="V2614">
        <v>53085.68</v>
      </c>
      <c r="W2614">
        <v>53287.62</v>
      </c>
      <c r="X2614">
        <v>53133.32</v>
      </c>
      <c r="Y2614">
        <v>52967.62</v>
      </c>
      <c r="Z2614">
        <v>52135.040000000001</v>
      </c>
      <c r="AA2614">
        <v>50731.16</v>
      </c>
      <c r="AB2614">
        <v>49941.09</v>
      </c>
      <c r="AC2614">
        <v>49632.3</v>
      </c>
      <c r="AD2614">
        <v>47214.62</v>
      </c>
      <c r="AE2614">
        <v>45194.36</v>
      </c>
      <c r="AF2614">
        <v>43656.92</v>
      </c>
      <c r="AG2614">
        <v>43329.56</v>
      </c>
      <c r="AH2614">
        <v>41934.68</v>
      </c>
      <c r="AI2614">
        <v>40085.18</v>
      </c>
      <c r="AJ2614">
        <v>51.166319999999999</v>
      </c>
      <c r="AK2614">
        <v>50.900359999999999</v>
      </c>
      <c r="AL2614">
        <v>50.135669999999998</v>
      </c>
      <c r="AM2614">
        <v>49.162109999999998</v>
      </c>
      <c r="AN2614">
        <v>47.258229999999998</v>
      </c>
      <c r="AO2614">
        <v>45.9193</v>
      </c>
      <c r="AP2614">
        <v>45.788559999999997</v>
      </c>
      <c r="AQ2614">
        <v>44.757210000000001</v>
      </c>
      <c r="AR2614">
        <v>47.108710000000002</v>
      </c>
      <c r="AS2614">
        <v>50.66133</v>
      </c>
      <c r="AT2614">
        <v>54.019570000000002</v>
      </c>
      <c r="AU2614">
        <v>55.853090000000002</v>
      </c>
      <c r="AV2614">
        <v>56.499690000000001</v>
      </c>
      <c r="AW2614">
        <v>56.517069999999997</v>
      </c>
      <c r="AX2614">
        <v>56.588889999999999</v>
      </c>
      <c r="AY2614">
        <v>56.563870000000001</v>
      </c>
      <c r="AZ2614">
        <v>55.43609</v>
      </c>
      <c r="BA2614">
        <v>54.487940000000002</v>
      </c>
      <c r="BB2614">
        <v>52.250210000000003</v>
      </c>
      <c r="BC2614">
        <v>51.363190000000003</v>
      </c>
      <c r="BD2614">
        <v>49.650010000000002</v>
      </c>
      <c r="BE2614">
        <v>47.501730000000002</v>
      </c>
      <c r="BF2614">
        <v>45.891210000000001</v>
      </c>
      <c r="BG2614">
        <v>44.762900000000002</v>
      </c>
      <c r="BH2614">
        <v>-11.0075</v>
      </c>
      <c r="BI2614">
        <v>-8.9000699999999995</v>
      </c>
      <c r="BJ2614">
        <v>231.52209999999999</v>
      </c>
      <c r="BK2614">
        <v>255.06989999999999</v>
      </c>
      <c r="BL2614">
        <v>208.61580000000001</v>
      </c>
      <c r="BM2614">
        <v>254.6165</v>
      </c>
      <c r="BN2614">
        <v>201.8347</v>
      </c>
      <c r="BO2614">
        <v>218.35749999999999</v>
      </c>
      <c r="BP2614">
        <v>-278.81639999999999</v>
      </c>
      <c r="BQ2614">
        <v>-448.79379999999998</v>
      </c>
      <c r="BR2614">
        <v>-601.65210000000002</v>
      </c>
      <c r="BS2614">
        <v>-451.2731</v>
      </c>
      <c r="BT2614">
        <v>-131.4811</v>
      </c>
      <c r="BU2614">
        <v>473.65300000000002</v>
      </c>
      <c r="BV2614">
        <v>1357.88</v>
      </c>
      <c r="BW2614">
        <v>909.82640000000004</v>
      </c>
      <c r="BX2614">
        <v>696.28610000000003</v>
      </c>
      <c r="BY2614">
        <v>755.98500000000001</v>
      </c>
      <c r="BZ2614">
        <v>569.66330000000005</v>
      </c>
      <c r="CA2614">
        <v>140.1574</v>
      </c>
      <c r="CB2614">
        <v>-12.949159999999999</v>
      </c>
      <c r="CC2614">
        <v>-362.30509999999998</v>
      </c>
      <c r="CD2614">
        <v>-379.90649999999999</v>
      </c>
      <c r="CE2614">
        <v>-120.5748</v>
      </c>
      <c r="CF2614" s="20">
        <v>16197.2</v>
      </c>
      <c r="CG2614" s="20">
        <v>17859.02</v>
      </c>
      <c r="CH2614" s="20">
        <v>15677.86</v>
      </c>
      <c r="CI2614" s="20">
        <v>15221.88</v>
      </c>
      <c r="CJ2614" s="20">
        <v>13406</v>
      </c>
      <c r="CK2614" s="20">
        <v>11641.93</v>
      </c>
      <c r="CL2614" s="20">
        <v>14440.42</v>
      </c>
      <c r="CM2614" s="20">
        <v>14635.21</v>
      </c>
      <c r="CN2614" s="20">
        <v>9736.7289999999994</v>
      </c>
      <c r="CO2614" s="20">
        <v>7664.3289999999997</v>
      </c>
      <c r="CP2614" s="20">
        <v>4837.866</v>
      </c>
      <c r="CQ2614" s="20">
        <v>2058.63</v>
      </c>
      <c r="CR2614" s="20">
        <v>3711.4389999999999</v>
      </c>
      <c r="CS2614" s="20">
        <v>7142.8630000000003</v>
      </c>
      <c r="CT2614" s="20">
        <v>18510.79</v>
      </c>
      <c r="CU2614" s="20">
        <v>31043.42</v>
      </c>
      <c r="CV2614" s="20">
        <v>34418.33</v>
      </c>
      <c r="CW2614" s="20">
        <v>52414.11</v>
      </c>
      <c r="CX2614" s="20">
        <v>43278.14</v>
      </c>
      <c r="CY2614" s="20">
        <v>37613.35</v>
      </c>
      <c r="CZ2614" s="20">
        <v>38487.230000000003</v>
      </c>
      <c r="DA2614" s="20">
        <v>26996.84</v>
      </c>
      <c r="DB2614" s="20">
        <v>25748.65</v>
      </c>
      <c r="DC2614" s="20">
        <v>24585.98</v>
      </c>
      <c r="DD2614">
        <v>0</v>
      </c>
      <c r="DE2614">
        <v>0</v>
      </c>
      <c r="DF2614">
        <v>0</v>
      </c>
    </row>
    <row r="2615" spans="1:110" x14ac:dyDescent="0.25">
      <c r="A2615" s="16" t="str">
        <f t="shared" si="40"/>
        <v>Portfolio Adjusted_CPP_200 kW and above_All_CAISO_1-in-10_MONTHLY SYSTEM PEAK DAY_2020_4</v>
      </c>
      <c r="B2615" t="s">
        <v>195</v>
      </c>
      <c r="C2615" t="s">
        <v>121</v>
      </c>
      <c r="D2615" t="s">
        <v>122</v>
      </c>
      <c r="E2615" t="s">
        <v>7</v>
      </c>
      <c r="F2615" t="s">
        <v>110</v>
      </c>
      <c r="G2615" t="s">
        <v>85</v>
      </c>
      <c r="H2615" t="s">
        <v>20</v>
      </c>
      <c r="I2615">
        <v>2020</v>
      </c>
      <c r="J2615">
        <v>4</v>
      </c>
      <c r="K2615">
        <v>1363</v>
      </c>
      <c r="L2615">
        <v>170633.8</v>
      </c>
      <c r="M2615">
        <v>165548.4</v>
      </c>
      <c r="N2615">
        <v>162733.5</v>
      </c>
      <c r="O2615">
        <v>162879.4</v>
      </c>
      <c r="P2615">
        <v>167231.79999999999</v>
      </c>
      <c r="Q2615">
        <v>178707</v>
      </c>
      <c r="R2615">
        <v>193080.1</v>
      </c>
      <c r="S2615">
        <v>197412.2</v>
      </c>
      <c r="T2615">
        <v>197996.79999999999</v>
      </c>
      <c r="U2615">
        <v>202522.4</v>
      </c>
      <c r="V2615">
        <v>207225.8</v>
      </c>
      <c r="W2615">
        <v>208734.4</v>
      </c>
      <c r="X2615">
        <v>209913.7</v>
      </c>
      <c r="Y2615">
        <v>212032.3</v>
      </c>
      <c r="Z2615">
        <v>210706.3</v>
      </c>
      <c r="AA2615">
        <v>208540</v>
      </c>
      <c r="AB2615">
        <v>202353.6</v>
      </c>
      <c r="AC2615">
        <v>199487.9</v>
      </c>
      <c r="AD2615">
        <v>192916</v>
      </c>
      <c r="AE2615">
        <v>189747.5</v>
      </c>
      <c r="AF2615">
        <v>184347.2</v>
      </c>
      <c r="AG2615">
        <v>184681</v>
      </c>
      <c r="AH2615">
        <v>180847.6</v>
      </c>
      <c r="AI2615">
        <v>175838.3</v>
      </c>
      <c r="AJ2615">
        <v>66.109679999999997</v>
      </c>
      <c r="AK2615">
        <v>63.217309999999998</v>
      </c>
      <c r="AL2615">
        <v>61.883029999999998</v>
      </c>
      <c r="AM2615">
        <v>61.072749999999999</v>
      </c>
      <c r="AN2615">
        <v>61.369</v>
      </c>
      <c r="AO2615">
        <v>60.852249999999998</v>
      </c>
      <c r="AP2615">
        <v>60.704340000000002</v>
      </c>
      <c r="AQ2615">
        <v>62.111109999999996</v>
      </c>
      <c r="AR2615">
        <v>70.894329999999997</v>
      </c>
      <c r="AS2615">
        <v>76.399870000000007</v>
      </c>
      <c r="AT2615">
        <v>79.587270000000004</v>
      </c>
      <c r="AU2615">
        <v>82.798640000000006</v>
      </c>
      <c r="AV2615">
        <v>82.845119999999994</v>
      </c>
      <c r="AW2615">
        <v>83.645129999999995</v>
      </c>
      <c r="AX2615">
        <v>83.480639999999994</v>
      </c>
      <c r="AY2615">
        <v>82.49539</v>
      </c>
      <c r="AZ2615">
        <v>82.406869999999998</v>
      </c>
      <c r="BA2615">
        <v>79.733090000000004</v>
      </c>
      <c r="BB2615">
        <v>77.690790000000007</v>
      </c>
      <c r="BC2615">
        <v>73.463790000000003</v>
      </c>
      <c r="BD2615">
        <v>68.67013</v>
      </c>
      <c r="BE2615">
        <v>66.570390000000003</v>
      </c>
      <c r="BF2615">
        <v>65.345910000000003</v>
      </c>
      <c r="BG2615">
        <v>64.633470000000003</v>
      </c>
      <c r="BH2615">
        <v>-49.005830000000003</v>
      </c>
      <c r="BI2615">
        <v>-40.003419999999998</v>
      </c>
      <c r="BJ2615">
        <v>1036.0540000000001</v>
      </c>
      <c r="BK2615">
        <v>1138.884</v>
      </c>
      <c r="BL2615">
        <v>916.6925</v>
      </c>
      <c r="BM2615">
        <v>1087.904</v>
      </c>
      <c r="BN2615">
        <v>821.78639999999996</v>
      </c>
      <c r="BO2615">
        <v>850.16600000000005</v>
      </c>
      <c r="BP2615">
        <v>-1068.925</v>
      </c>
      <c r="BQ2615">
        <v>-1748.0909999999999</v>
      </c>
      <c r="BR2615">
        <v>-2348.6149999999998</v>
      </c>
      <c r="BS2615">
        <v>-1767.694</v>
      </c>
      <c r="BT2615">
        <v>-519.44240000000002</v>
      </c>
      <c r="BU2615">
        <v>1896.059</v>
      </c>
      <c r="BV2615">
        <v>5487.9359999999997</v>
      </c>
      <c r="BW2615">
        <v>3740.0120000000002</v>
      </c>
      <c r="BX2615">
        <v>2821.2440000000001</v>
      </c>
      <c r="BY2615">
        <v>3038.5419999999999</v>
      </c>
      <c r="BZ2615">
        <v>2327.6089999999999</v>
      </c>
      <c r="CA2615">
        <v>588.4479</v>
      </c>
      <c r="CB2615">
        <v>-54.679569999999998</v>
      </c>
      <c r="CC2615">
        <v>-1544.232</v>
      </c>
      <c r="CD2615">
        <v>-1638.386</v>
      </c>
      <c r="CE2615">
        <v>-528.9153</v>
      </c>
      <c r="CF2615" s="20">
        <v>321038.8</v>
      </c>
      <c r="CG2615" s="20">
        <v>360798.6</v>
      </c>
      <c r="CH2615" s="20">
        <v>313954.2</v>
      </c>
      <c r="CI2615" s="20">
        <v>303465.2</v>
      </c>
      <c r="CJ2615" s="20">
        <v>258852.4</v>
      </c>
      <c r="CK2615" s="20">
        <v>212536.3</v>
      </c>
      <c r="CL2615" s="20">
        <v>239390.1</v>
      </c>
      <c r="CM2615" s="20">
        <v>221855.5</v>
      </c>
      <c r="CN2615" s="20">
        <v>143110.29999999999</v>
      </c>
      <c r="CO2615" s="20">
        <v>116280.9</v>
      </c>
      <c r="CP2615" s="20">
        <v>73720.25</v>
      </c>
      <c r="CQ2615" s="20">
        <v>31587.39</v>
      </c>
      <c r="CR2615" s="20">
        <v>57928.21</v>
      </c>
      <c r="CS2615" s="20">
        <v>114460.5</v>
      </c>
      <c r="CT2615" s="20">
        <v>302357.2</v>
      </c>
      <c r="CU2615" s="20">
        <v>524564.30000000005</v>
      </c>
      <c r="CV2615" s="20">
        <v>565061.30000000005</v>
      </c>
      <c r="CW2615" s="20">
        <v>846744.5</v>
      </c>
      <c r="CX2615" s="20">
        <v>722523.5</v>
      </c>
      <c r="CY2615" s="20">
        <v>663018.6</v>
      </c>
      <c r="CZ2615" s="20">
        <v>686251.7</v>
      </c>
      <c r="DA2615" s="20">
        <v>490443.5</v>
      </c>
      <c r="DB2615" s="20">
        <v>478887.3</v>
      </c>
      <c r="DC2615" s="20">
        <v>473093.1</v>
      </c>
      <c r="DD2615">
        <v>0</v>
      </c>
      <c r="DE2615">
        <v>0</v>
      </c>
      <c r="DF2615">
        <v>0</v>
      </c>
    </row>
    <row r="2616" spans="1:110" x14ac:dyDescent="0.25">
      <c r="A2616" s="16" t="str">
        <f t="shared" si="40"/>
        <v>Portfolio Adjusted_CPP_200 kW and above_All_CAISO_1-in-10_MONTHLY SYSTEM PEAK DAY_2030_12</v>
      </c>
      <c r="B2616" t="s">
        <v>195</v>
      </c>
      <c r="C2616" t="s">
        <v>121</v>
      </c>
      <c r="D2616" t="s">
        <v>122</v>
      </c>
      <c r="E2616" t="s">
        <v>7</v>
      </c>
      <c r="F2616" t="s">
        <v>110</v>
      </c>
      <c r="G2616" t="s">
        <v>85</v>
      </c>
      <c r="H2616" t="s">
        <v>20</v>
      </c>
      <c r="I2616">
        <v>2030</v>
      </c>
      <c r="J2616">
        <v>12</v>
      </c>
      <c r="K2616">
        <v>286</v>
      </c>
      <c r="L2616">
        <v>36439.519999999997</v>
      </c>
      <c r="M2616">
        <v>35742.160000000003</v>
      </c>
      <c r="N2616">
        <v>35367.050000000003</v>
      </c>
      <c r="O2616">
        <v>35483.279999999999</v>
      </c>
      <c r="P2616">
        <v>36871.39</v>
      </c>
      <c r="Q2616">
        <v>40377</v>
      </c>
      <c r="R2616">
        <v>44999.57</v>
      </c>
      <c r="S2616">
        <v>47864.79</v>
      </c>
      <c r="T2616">
        <v>48836.800000000003</v>
      </c>
      <c r="U2616">
        <v>49182.75</v>
      </c>
      <c r="V2616">
        <v>49956.77</v>
      </c>
      <c r="W2616">
        <v>50234.96</v>
      </c>
      <c r="X2616">
        <v>50357.8</v>
      </c>
      <c r="Y2616">
        <v>50172.05</v>
      </c>
      <c r="Z2616">
        <v>49468.33</v>
      </c>
      <c r="AA2616">
        <v>48556.01</v>
      </c>
      <c r="AB2616">
        <v>47989.49</v>
      </c>
      <c r="AC2616">
        <v>46970.26</v>
      </c>
      <c r="AD2616">
        <v>44388.53</v>
      </c>
      <c r="AE2616">
        <v>42729.48</v>
      </c>
      <c r="AF2616">
        <v>41513.81</v>
      </c>
      <c r="AG2616">
        <v>41078.080000000002</v>
      </c>
      <c r="AH2616">
        <v>39685.480000000003</v>
      </c>
      <c r="AI2616">
        <v>37848.639999999999</v>
      </c>
      <c r="AJ2616">
        <v>47.488990000000001</v>
      </c>
      <c r="AK2616">
        <v>46.772010000000002</v>
      </c>
      <c r="AL2616">
        <v>46.06156</v>
      </c>
      <c r="AM2616">
        <v>45.443240000000003</v>
      </c>
      <c r="AN2616">
        <v>45.124409999999997</v>
      </c>
      <c r="AO2616">
        <v>44.821330000000003</v>
      </c>
      <c r="AP2616">
        <v>45.01352</v>
      </c>
      <c r="AQ2616">
        <v>44.85313</v>
      </c>
      <c r="AR2616">
        <v>48.255389999999998</v>
      </c>
      <c r="AS2616">
        <v>52.765059999999998</v>
      </c>
      <c r="AT2616">
        <v>56.25853</v>
      </c>
      <c r="AU2616">
        <v>59.26482</v>
      </c>
      <c r="AV2616">
        <v>61.140459999999997</v>
      </c>
      <c r="AW2616">
        <v>61.556800000000003</v>
      </c>
      <c r="AX2616">
        <v>61.401429999999998</v>
      </c>
      <c r="AY2616">
        <v>60.918010000000002</v>
      </c>
      <c r="AZ2616">
        <v>59.852829999999997</v>
      </c>
      <c r="BA2616">
        <v>57.818129999999996</v>
      </c>
      <c r="BB2616">
        <v>55.927390000000003</v>
      </c>
      <c r="BC2616">
        <v>54.263219999999997</v>
      </c>
      <c r="BD2616">
        <v>53.603470000000002</v>
      </c>
      <c r="BE2616">
        <v>52.159529999999997</v>
      </c>
      <c r="BF2616">
        <v>50.999310000000001</v>
      </c>
      <c r="BG2616">
        <v>50.654820000000001</v>
      </c>
      <c r="BH2616">
        <v>-10.46538</v>
      </c>
      <c r="BI2616">
        <v>-8.6368050000000007</v>
      </c>
      <c r="BJ2616">
        <v>225.16669999999999</v>
      </c>
      <c r="BK2616">
        <v>248.10579999999999</v>
      </c>
      <c r="BL2616">
        <v>202.1131</v>
      </c>
      <c r="BM2616">
        <v>245.80070000000001</v>
      </c>
      <c r="BN2616">
        <v>191.52680000000001</v>
      </c>
      <c r="BO2616">
        <v>206.13220000000001</v>
      </c>
      <c r="BP2616">
        <v>-263.65519999999998</v>
      </c>
      <c r="BQ2616">
        <v>-424.52550000000002</v>
      </c>
      <c r="BR2616">
        <v>-566.1902</v>
      </c>
      <c r="BS2616">
        <v>-425.42129999999997</v>
      </c>
      <c r="BT2616">
        <v>-124.613</v>
      </c>
      <c r="BU2616">
        <v>448.65410000000003</v>
      </c>
      <c r="BV2616">
        <v>1288.424</v>
      </c>
      <c r="BW2616">
        <v>870.81659999999999</v>
      </c>
      <c r="BX2616">
        <v>669.07659999999998</v>
      </c>
      <c r="BY2616">
        <v>715.43740000000003</v>
      </c>
      <c r="BZ2616">
        <v>535.56539999999995</v>
      </c>
      <c r="CA2616">
        <v>132.51329999999999</v>
      </c>
      <c r="CB2616">
        <v>-12.31349</v>
      </c>
      <c r="CC2616">
        <v>-343.47899999999998</v>
      </c>
      <c r="CD2616">
        <v>-359.5299</v>
      </c>
      <c r="CE2616">
        <v>-113.84739999999999</v>
      </c>
      <c r="CF2616" s="20">
        <v>14641.06</v>
      </c>
      <c r="CG2616" s="20">
        <v>16818.099999999999</v>
      </c>
      <c r="CH2616" s="20">
        <v>14828.94</v>
      </c>
      <c r="CI2616" s="20">
        <v>14402.04</v>
      </c>
      <c r="CJ2616" s="20">
        <v>12583.28</v>
      </c>
      <c r="CK2616" s="20">
        <v>10849.7</v>
      </c>
      <c r="CL2616" s="20">
        <v>13003.12</v>
      </c>
      <c r="CM2616" s="20">
        <v>13042.31</v>
      </c>
      <c r="CN2616" s="20">
        <v>8706.607</v>
      </c>
      <c r="CO2616" s="20">
        <v>6857.8530000000001</v>
      </c>
      <c r="CP2616" s="20">
        <v>4284.3770000000004</v>
      </c>
      <c r="CQ2616" s="20">
        <v>1829.5229999999999</v>
      </c>
      <c r="CR2616" s="20">
        <v>3333.8180000000002</v>
      </c>
      <c r="CS2616" s="20">
        <v>6408.777</v>
      </c>
      <c r="CT2616" s="20">
        <v>16665.560000000001</v>
      </c>
      <c r="CU2616" s="20">
        <v>28438.45</v>
      </c>
      <c r="CV2616" s="20">
        <v>31780.89</v>
      </c>
      <c r="CW2616" s="20">
        <v>46942.39</v>
      </c>
      <c r="CX2616" s="20">
        <v>38252.26</v>
      </c>
      <c r="CY2616" s="20">
        <v>33622.410000000003</v>
      </c>
      <c r="CZ2616" s="20">
        <v>34801.300000000003</v>
      </c>
      <c r="DA2616" s="20">
        <v>24264.12</v>
      </c>
      <c r="DB2616" s="20">
        <v>23060.62</v>
      </c>
      <c r="DC2616" s="20">
        <v>21918.99</v>
      </c>
      <c r="DD2616">
        <v>0</v>
      </c>
      <c r="DE2616">
        <v>0</v>
      </c>
      <c r="DF2616">
        <v>0</v>
      </c>
    </row>
    <row r="2617" spans="1:110" x14ac:dyDescent="0.25">
      <c r="A2617" s="16" t="str">
        <f t="shared" si="40"/>
        <v>Portfolio Adjusted_CPP_200 kW and above_All_CAISO_1-in-10_MONTHLY SYSTEM PEAK DAY_2020_6</v>
      </c>
      <c r="B2617" t="s">
        <v>195</v>
      </c>
      <c r="C2617" t="s">
        <v>121</v>
      </c>
      <c r="D2617" t="s">
        <v>122</v>
      </c>
      <c r="E2617" t="s">
        <v>7</v>
      </c>
      <c r="F2617" t="s">
        <v>110</v>
      </c>
      <c r="G2617" t="s">
        <v>85</v>
      </c>
      <c r="H2617" t="s">
        <v>20</v>
      </c>
      <c r="I2617">
        <v>2020</v>
      </c>
      <c r="J2617">
        <v>6</v>
      </c>
      <c r="K2617">
        <v>1363</v>
      </c>
      <c r="L2617">
        <v>189360.1</v>
      </c>
      <c r="M2617">
        <v>184545.8</v>
      </c>
      <c r="N2617">
        <v>181990.3</v>
      </c>
      <c r="O2617">
        <v>181917.7</v>
      </c>
      <c r="P2617">
        <v>186033.7</v>
      </c>
      <c r="Q2617">
        <v>198213.5</v>
      </c>
      <c r="R2617">
        <v>214889.3</v>
      </c>
      <c r="S2617">
        <v>224501</v>
      </c>
      <c r="T2617">
        <v>232119.3</v>
      </c>
      <c r="U2617">
        <v>239015.3</v>
      </c>
      <c r="V2617">
        <v>244756.2</v>
      </c>
      <c r="W2617">
        <v>247455.8</v>
      </c>
      <c r="X2617">
        <v>250056.9</v>
      </c>
      <c r="Y2617">
        <v>251487</v>
      </c>
      <c r="Z2617">
        <v>250323.1</v>
      </c>
      <c r="AA2617">
        <v>244120.7</v>
      </c>
      <c r="AB2617">
        <v>237502.5</v>
      </c>
      <c r="AC2617">
        <v>230914.8</v>
      </c>
      <c r="AD2617">
        <v>220874.8</v>
      </c>
      <c r="AE2617">
        <v>214786.2</v>
      </c>
      <c r="AF2617">
        <v>207282.1</v>
      </c>
      <c r="AG2617">
        <v>208867.8</v>
      </c>
      <c r="AH2617">
        <v>204357.7</v>
      </c>
      <c r="AI2617">
        <v>196867</v>
      </c>
      <c r="AJ2617">
        <v>71.4452</v>
      </c>
      <c r="AK2617">
        <v>71.097620000000006</v>
      </c>
      <c r="AL2617">
        <v>70.034639999999996</v>
      </c>
      <c r="AM2617">
        <v>68.718450000000004</v>
      </c>
      <c r="AN2617">
        <v>68.078370000000007</v>
      </c>
      <c r="AO2617">
        <v>67.999759999999995</v>
      </c>
      <c r="AP2617">
        <v>67.334909999999994</v>
      </c>
      <c r="AQ2617">
        <v>73.222849999999994</v>
      </c>
      <c r="AR2617">
        <v>79.719710000000006</v>
      </c>
      <c r="AS2617">
        <v>85.164209999999997</v>
      </c>
      <c r="AT2617">
        <v>89.847549999999998</v>
      </c>
      <c r="AU2617">
        <v>92.703599999999994</v>
      </c>
      <c r="AV2617">
        <v>93.965149999999994</v>
      </c>
      <c r="AW2617">
        <v>91.155320000000003</v>
      </c>
      <c r="AX2617">
        <v>88.981639999999999</v>
      </c>
      <c r="AY2617">
        <v>89.984489999999994</v>
      </c>
      <c r="AZ2617">
        <v>90.15813</v>
      </c>
      <c r="BA2617">
        <v>88.211259999999996</v>
      </c>
      <c r="BB2617">
        <v>86.707599999999999</v>
      </c>
      <c r="BC2617">
        <v>81.389880000000005</v>
      </c>
      <c r="BD2617">
        <v>76.884129999999999</v>
      </c>
      <c r="BE2617">
        <v>74.177610000000001</v>
      </c>
      <c r="BF2617">
        <v>72.897229999999993</v>
      </c>
      <c r="BG2617">
        <v>71.543660000000003</v>
      </c>
      <c r="BH2617">
        <v>-54.384</v>
      </c>
      <c r="BI2617">
        <v>-44.593989999999998</v>
      </c>
      <c r="BJ2617">
        <v>1158.654</v>
      </c>
      <c r="BK2617">
        <v>1272.0029999999999</v>
      </c>
      <c r="BL2617">
        <v>1019.7569999999999</v>
      </c>
      <c r="BM2617">
        <v>1206.653</v>
      </c>
      <c r="BN2617">
        <v>914.6105</v>
      </c>
      <c r="BO2617">
        <v>966.82529999999997</v>
      </c>
      <c r="BP2617">
        <v>-1253.1420000000001</v>
      </c>
      <c r="BQ2617">
        <v>-2063.0830000000001</v>
      </c>
      <c r="BR2617">
        <v>-2773.97</v>
      </c>
      <c r="BS2617">
        <v>-2095.6120000000001</v>
      </c>
      <c r="BT2617">
        <v>-618.77859999999998</v>
      </c>
      <c r="BU2617">
        <v>2248.875</v>
      </c>
      <c r="BV2617">
        <v>6519.7730000000001</v>
      </c>
      <c r="BW2617">
        <v>4378.1260000000002</v>
      </c>
      <c r="BX2617">
        <v>3311.2950000000001</v>
      </c>
      <c r="BY2617">
        <v>3517.2280000000001</v>
      </c>
      <c r="BZ2617">
        <v>2664.9430000000002</v>
      </c>
      <c r="CA2617">
        <v>666.09829999999999</v>
      </c>
      <c r="CB2617">
        <v>-61.482329999999997</v>
      </c>
      <c r="CC2617">
        <v>-1746.472</v>
      </c>
      <c r="CD2617">
        <v>-1851.375</v>
      </c>
      <c r="CE2617">
        <v>-592.16899999999998</v>
      </c>
      <c r="CF2617" s="20">
        <v>395370.6</v>
      </c>
      <c r="CG2617" s="20">
        <v>448356.3</v>
      </c>
      <c r="CH2617" s="20">
        <v>392653</v>
      </c>
      <c r="CI2617" s="20">
        <v>378552.6</v>
      </c>
      <c r="CJ2617" s="20">
        <v>320330.2</v>
      </c>
      <c r="CK2617" s="20">
        <v>261466.8</v>
      </c>
      <c r="CL2617" s="20">
        <v>296524.59999999998</v>
      </c>
      <c r="CM2617" s="20">
        <v>286918.59999999998</v>
      </c>
      <c r="CN2617" s="20">
        <v>196687.7</v>
      </c>
      <c r="CO2617" s="20">
        <v>161962.29999999999</v>
      </c>
      <c r="CP2617" s="20">
        <v>102841</v>
      </c>
      <c r="CQ2617" s="20">
        <v>44393.68</v>
      </c>
      <c r="CR2617" s="20">
        <v>82202.67</v>
      </c>
      <c r="CS2617" s="20">
        <v>161021</v>
      </c>
      <c r="CT2617" s="20">
        <v>426743.8</v>
      </c>
      <c r="CU2617" s="20">
        <v>718835.1</v>
      </c>
      <c r="CV2617" s="20">
        <v>778413.1</v>
      </c>
      <c r="CW2617" s="20">
        <v>1134548</v>
      </c>
      <c r="CX2617" s="20">
        <v>947126.4</v>
      </c>
      <c r="CY2617" s="20">
        <v>849545.1</v>
      </c>
      <c r="CZ2617" s="20">
        <v>867628.6</v>
      </c>
      <c r="DA2617" s="20">
        <v>627317.4</v>
      </c>
      <c r="DB2617" s="20">
        <v>611490.6</v>
      </c>
      <c r="DC2617" s="20">
        <v>593015.1</v>
      </c>
      <c r="DD2617">
        <v>0</v>
      </c>
      <c r="DE2617">
        <v>0</v>
      </c>
      <c r="DF2617">
        <v>0</v>
      </c>
    </row>
    <row r="2618" spans="1:110" x14ac:dyDescent="0.25">
      <c r="A2618" s="16" t="str">
        <f t="shared" si="40"/>
        <v>Portfolio Adjusted_CPP_200 kW and above_All_CAISO_1-in-10_MONTHLY SYSTEM PEAK DAY_2023_9</v>
      </c>
      <c r="B2618" t="s">
        <v>195</v>
      </c>
      <c r="C2618" t="s">
        <v>121</v>
      </c>
      <c r="D2618" t="s">
        <v>122</v>
      </c>
      <c r="E2618" t="s">
        <v>7</v>
      </c>
      <c r="F2618" t="s">
        <v>110</v>
      </c>
      <c r="G2618" t="s">
        <v>85</v>
      </c>
      <c r="H2618" t="s">
        <v>20</v>
      </c>
      <c r="I2618">
        <v>2023</v>
      </c>
      <c r="J2618">
        <v>9</v>
      </c>
      <c r="K2618">
        <v>420</v>
      </c>
      <c r="L2618">
        <v>73974.710000000006</v>
      </c>
      <c r="M2618">
        <v>72283.95</v>
      </c>
      <c r="N2618">
        <v>71151.490000000005</v>
      </c>
      <c r="O2618">
        <v>70985.09</v>
      </c>
      <c r="P2618">
        <v>72316.55</v>
      </c>
      <c r="Q2618">
        <v>76976.62</v>
      </c>
      <c r="R2618">
        <v>83925.27</v>
      </c>
      <c r="S2618">
        <v>88255.38</v>
      </c>
      <c r="T2618">
        <v>90781.16</v>
      </c>
      <c r="U2618">
        <v>93609</v>
      </c>
      <c r="V2618">
        <v>96951.039999999994</v>
      </c>
      <c r="W2618">
        <v>99372.02</v>
      </c>
      <c r="X2618">
        <v>100942.2</v>
      </c>
      <c r="Y2618">
        <v>101700.2</v>
      </c>
      <c r="Z2618">
        <v>100987.9</v>
      </c>
      <c r="AA2618">
        <v>99091.01</v>
      </c>
      <c r="AB2618">
        <v>95689.09</v>
      </c>
      <c r="AC2618">
        <v>92377.19</v>
      </c>
      <c r="AD2618">
        <v>88151.2</v>
      </c>
      <c r="AE2618">
        <v>84525.34</v>
      </c>
      <c r="AF2618">
        <v>80971.75</v>
      </c>
      <c r="AG2618">
        <v>80762.91</v>
      </c>
      <c r="AH2618">
        <v>79001.09</v>
      </c>
      <c r="AI2618">
        <v>76453.69</v>
      </c>
      <c r="AJ2618">
        <v>76.781970000000001</v>
      </c>
      <c r="AK2618">
        <v>76.203760000000003</v>
      </c>
      <c r="AL2618">
        <v>76.088380000000001</v>
      </c>
      <c r="AM2618">
        <v>76.325699999999998</v>
      </c>
      <c r="AN2618">
        <v>76.817250000000001</v>
      </c>
      <c r="AO2618">
        <v>76.432060000000007</v>
      </c>
      <c r="AP2618">
        <v>76.237639999999999</v>
      </c>
      <c r="AQ2618">
        <v>76.430260000000004</v>
      </c>
      <c r="AR2618">
        <v>78.841650000000001</v>
      </c>
      <c r="AS2618">
        <v>80.76052</v>
      </c>
      <c r="AT2618">
        <v>83.991079999999997</v>
      </c>
      <c r="AU2618">
        <v>87.562730000000002</v>
      </c>
      <c r="AV2618">
        <v>89.108990000000006</v>
      </c>
      <c r="AW2618">
        <v>89.171999999999997</v>
      </c>
      <c r="AX2618">
        <v>88.882350000000002</v>
      </c>
      <c r="AY2618">
        <v>88.782349999999994</v>
      </c>
      <c r="AZ2618">
        <v>88.28613</v>
      </c>
      <c r="BA2618">
        <v>87.573880000000003</v>
      </c>
      <c r="BB2618">
        <v>83.866380000000007</v>
      </c>
      <c r="BC2618">
        <v>81.793719999999993</v>
      </c>
      <c r="BD2618">
        <v>79.915319999999994</v>
      </c>
      <c r="BE2618">
        <v>78.778930000000003</v>
      </c>
      <c r="BF2618">
        <v>77.705650000000006</v>
      </c>
      <c r="BG2618">
        <v>76.413780000000003</v>
      </c>
      <c r="BH2618">
        <v>-21.245450000000002</v>
      </c>
      <c r="BI2618">
        <v>-17.466830000000002</v>
      </c>
      <c r="BJ2618">
        <v>452.9907</v>
      </c>
      <c r="BK2618">
        <v>496.34120000000001</v>
      </c>
      <c r="BL2618">
        <v>396.40820000000002</v>
      </c>
      <c r="BM2618">
        <v>468.60599999999999</v>
      </c>
      <c r="BN2618">
        <v>357.20209999999997</v>
      </c>
      <c r="BO2618">
        <v>380.07639999999998</v>
      </c>
      <c r="BP2618">
        <v>-490.10019999999997</v>
      </c>
      <c r="BQ2618">
        <v>-807.99480000000005</v>
      </c>
      <c r="BR2618">
        <v>-1098.8050000000001</v>
      </c>
      <c r="BS2618">
        <v>-841.54480000000001</v>
      </c>
      <c r="BT2618">
        <v>-249.78659999999999</v>
      </c>
      <c r="BU2618">
        <v>909.43510000000003</v>
      </c>
      <c r="BV2618">
        <v>2630.2730000000001</v>
      </c>
      <c r="BW2618">
        <v>1777.125</v>
      </c>
      <c r="BX2618">
        <v>1334.1120000000001</v>
      </c>
      <c r="BY2618">
        <v>1407.0630000000001</v>
      </c>
      <c r="BZ2618">
        <v>1063.58</v>
      </c>
      <c r="CA2618">
        <v>262.13130000000001</v>
      </c>
      <c r="CB2618">
        <v>-24.01718</v>
      </c>
      <c r="CC2618">
        <v>-675.30830000000003</v>
      </c>
      <c r="CD2618">
        <v>-715.70889999999997</v>
      </c>
      <c r="CE2618">
        <v>-229.97</v>
      </c>
      <c r="CF2618" s="20">
        <v>60338.400000000001</v>
      </c>
      <c r="CG2618" s="20">
        <v>68785.820000000007</v>
      </c>
      <c r="CH2618" s="20">
        <v>60017.82</v>
      </c>
      <c r="CI2618" s="20">
        <v>57638.25</v>
      </c>
      <c r="CJ2618" s="20">
        <v>48404.98</v>
      </c>
      <c r="CK2618" s="20">
        <v>39433.699999999997</v>
      </c>
      <c r="CL2618" s="20">
        <v>45228.94</v>
      </c>
      <c r="CM2618" s="20">
        <v>44340.91</v>
      </c>
      <c r="CN2618" s="20">
        <v>30084.720000000001</v>
      </c>
      <c r="CO2618" s="20">
        <v>24842.639999999999</v>
      </c>
      <c r="CP2618" s="20">
        <v>16136.3</v>
      </c>
      <c r="CQ2618" s="20">
        <v>7159.027</v>
      </c>
      <c r="CR2618" s="20">
        <v>13395.34</v>
      </c>
      <c r="CS2618" s="20">
        <v>26332.69</v>
      </c>
      <c r="CT2618" s="20">
        <v>69455.05</v>
      </c>
      <c r="CU2618" s="20">
        <v>118437.3</v>
      </c>
      <c r="CV2618" s="20">
        <v>126356.8</v>
      </c>
      <c r="CW2618" s="20">
        <v>181572</v>
      </c>
      <c r="CX2618" s="20">
        <v>150859.29999999999</v>
      </c>
      <c r="CY2618" s="20">
        <v>131567.1</v>
      </c>
      <c r="CZ2618" s="20">
        <v>132396.79999999999</v>
      </c>
      <c r="DA2618" s="20">
        <v>93792.52</v>
      </c>
      <c r="DB2618" s="20">
        <v>91384.77</v>
      </c>
      <c r="DC2618" s="20">
        <v>89436.91</v>
      </c>
      <c r="DD2618">
        <v>0</v>
      </c>
      <c r="DE2618">
        <v>0</v>
      </c>
      <c r="DF2618">
        <v>0</v>
      </c>
    </row>
    <row r="2619" spans="1:110" x14ac:dyDescent="0.25">
      <c r="A2619" s="16" t="str">
        <f t="shared" si="40"/>
        <v>Portfolio Adjusted_CPP_200 kW and above_All_CAISO_1-in-10_MONTHLY SYSTEM PEAK DAY_2029_12</v>
      </c>
      <c r="B2619" t="s">
        <v>195</v>
      </c>
      <c r="C2619" t="s">
        <v>121</v>
      </c>
      <c r="D2619" t="s">
        <v>122</v>
      </c>
      <c r="E2619" t="s">
        <v>7</v>
      </c>
      <c r="F2619" t="s">
        <v>110</v>
      </c>
      <c r="G2619" t="s">
        <v>85</v>
      </c>
      <c r="H2619" t="s">
        <v>20</v>
      </c>
      <c r="I2619">
        <v>2029</v>
      </c>
      <c r="J2619">
        <v>12</v>
      </c>
      <c r="K2619">
        <v>304</v>
      </c>
      <c r="L2619">
        <v>38732.910000000003</v>
      </c>
      <c r="M2619">
        <v>37991.67</v>
      </c>
      <c r="N2619">
        <v>37592.949999999997</v>
      </c>
      <c r="O2619">
        <v>37716.49</v>
      </c>
      <c r="P2619">
        <v>39191.97</v>
      </c>
      <c r="Q2619">
        <v>42918.2</v>
      </c>
      <c r="R2619">
        <v>47831.71</v>
      </c>
      <c r="S2619">
        <v>50877.26</v>
      </c>
      <c r="T2619">
        <v>51910.45</v>
      </c>
      <c r="U2619">
        <v>52278.17</v>
      </c>
      <c r="V2619">
        <v>53100.89</v>
      </c>
      <c r="W2619">
        <v>53396.61</v>
      </c>
      <c r="X2619">
        <v>53527.17</v>
      </c>
      <c r="Y2619">
        <v>53329.73</v>
      </c>
      <c r="Z2619">
        <v>52581.72</v>
      </c>
      <c r="AA2619">
        <v>51611.98</v>
      </c>
      <c r="AB2619">
        <v>51009.81</v>
      </c>
      <c r="AC2619">
        <v>49926.43</v>
      </c>
      <c r="AD2619">
        <v>47182.21</v>
      </c>
      <c r="AE2619">
        <v>45418.75</v>
      </c>
      <c r="AF2619">
        <v>44126.57</v>
      </c>
      <c r="AG2619">
        <v>43663.41</v>
      </c>
      <c r="AH2619">
        <v>42183.18</v>
      </c>
      <c r="AI2619">
        <v>40230.720000000001</v>
      </c>
      <c r="AJ2619">
        <v>47.488990000000001</v>
      </c>
      <c r="AK2619">
        <v>46.772010000000002</v>
      </c>
      <c r="AL2619">
        <v>46.06156</v>
      </c>
      <c r="AM2619">
        <v>45.443240000000003</v>
      </c>
      <c r="AN2619">
        <v>45.124409999999997</v>
      </c>
      <c r="AO2619">
        <v>44.821330000000003</v>
      </c>
      <c r="AP2619">
        <v>45.01352</v>
      </c>
      <c r="AQ2619">
        <v>44.85313</v>
      </c>
      <c r="AR2619">
        <v>48.255389999999998</v>
      </c>
      <c r="AS2619">
        <v>52.765059999999998</v>
      </c>
      <c r="AT2619">
        <v>56.25853</v>
      </c>
      <c r="AU2619">
        <v>59.26482</v>
      </c>
      <c r="AV2619">
        <v>61.140459999999997</v>
      </c>
      <c r="AW2619">
        <v>61.556800000000003</v>
      </c>
      <c r="AX2619">
        <v>61.401429999999998</v>
      </c>
      <c r="AY2619">
        <v>60.918010000000002</v>
      </c>
      <c r="AZ2619">
        <v>59.852829999999997</v>
      </c>
      <c r="BA2619">
        <v>57.818129999999996</v>
      </c>
      <c r="BB2619">
        <v>55.927390000000003</v>
      </c>
      <c r="BC2619">
        <v>54.263219999999997</v>
      </c>
      <c r="BD2619">
        <v>53.603470000000002</v>
      </c>
      <c r="BE2619">
        <v>52.159529999999997</v>
      </c>
      <c r="BF2619">
        <v>50.999310000000001</v>
      </c>
      <c r="BG2619">
        <v>50.654820000000001</v>
      </c>
      <c r="BH2619">
        <v>-11.124040000000001</v>
      </c>
      <c r="BI2619">
        <v>-9.1803799999999995</v>
      </c>
      <c r="BJ2619">
        <v>239.33799999999999</v>
      </c>
      <c r="BK2619">
        <v>263.72089999999997</v>
      </c>
      <c r="BL2619">
        <v>214.83349999999999</v>
      </c>
      <c r="BM2619">
        <v>261.2706</v>
      </c>
      <c r="BN2619">
        <v>203.58099999999999</v>
      </c>
      <c r="BO2619">
        <v>219.10560000000001</v>
      </c>
      <c r="BP2619">
        <v>-280.24889999999999</v>
      </c>
      <c r="BQ2619">
        <v>-451.2439</v>
      </c>
      <c r="BR2619">
        <v>-601.82449999999994</v>
      </c>
      <c r="BS2619">
        <v>-452.19600000000003</v>
      </c>
      <c r="BT2619">
        <v>-132.45570000000001</v>
      </c>
      <c r="BU2619">
        <v>476.89109999999999</v>
      </c>
      <c r="BV2619">
        <v>1369.5139999999999</v>
      </c>
      <c r="BW2619">
        <v>925.6232</v>
      </c>
      <c r="BX2619">
        <v>711.18629999999996</v>
      </c>
      <c r="BY2619">
        <v>760.46500000000003</v>
      </c>
      <c r="BZ2619">
        <v>569.27229999999997</v>
      </c>
      <c r="CA2619">
        <v>140.85329999999999</v>
      </c>
      <c r="CB2619">
        <v>-13.08846</v>
      </c>
      <c r="CC2619">
        <v>-365.09660000000002</v>
      </c>
      <c r="CD2619">
        <v>-382.15769999999998</v>
      </c>
      <c r="CE2619">
        <v>-121.01260000000001</v>
      </c>
      <c r="CF2619" s="20">
        <v>16541.98</v>
      </c>
      <c r="CG2619" s="20">
        <v>19001.68</v>
      </c>
      <c r="CH2619" s="20">
        <v>16754.25</v>
      </c>
      <c r="CI2619" s="20">
        <v>16271.93</v>
      </c>
      <c r="CJ2619" s="20">
        <v>14217.03</v>
      </c>
      <c r="CK2619" s="20">
        <v>12258.38</v>
      </c>
      <c r="CL2619" s="20">
        <v>14691.39</v>
      </c>
      <c r="CM2619" s="20">
        <v>14735.66</v>
      </c>
      <c r="CN2619" s="20">
        <v>9837.0310000000009</v>
      </c>
      <c r="CO2619" s="20">
        <v>7748.2439999999997</v>
      </c>
      <c r="CP2619" s="20">
        <v>4840.6390000000001</v>
      </c>
      <c r="CQ2619" s="20">
        <v>2067.06</v>
      </c>
      <c r="CR2619" s="20">
        <v>3766.665</v>
      </c>
      <c r="CS2619" s="20">
        <v>7240.8630000000003</v>
      </c>
      <c r="CT2619" s="20">
        <v>18829.34</v>
      </c>
      <c r="CU2619" s="20">
        <v>32130.77</v>
      </c>
      <c r="CV2619" s="20">
        <v>35907.17</v>
      </c>
      <c r="CW2619" s="20">
        <v>53037.18</v>
      </c>
      <c r="CX2619" s="20">
        <v>43218.75</v>
      </c>
      <c r="CY2619" s="20">
        <v>37987.78</v>
      </c>
      <c r="CZ2619" s="20">
        <v>39319.74</v>
      </c>
      <c r="DA2619" s="20">
        <v>27414.46</v>
      </c>
      <c r="DB2619" s="20">
        <v>26054.71</v>
      </c>
      <c r="DC2619" s="20">
        <v>24764.84</v>
      </c>
      <c r="DD2619">
        <v>0</v>
      </c>
      <c r="DE2619">
        <v>0</v>
      </c>
      <c r="DF2619">
        <v>0</v>
      </c>
    </row>
    <row r="2620" spans="1:110" x14ac:dyDescent="0.25">
      <c r="A2620" s="16" t="str">
        <f t="shared" si="40"/>
        <v>Program Specific_CPP_200 kW and above_All_CAISO_1-in-10_MONTHLY SYSTEM PEAK DAY_2026_8</v>
      </c>
      <c r="B2620" t="s">
        <v>196</v>
      </c>
      <c r="C2620" t="s">
        <v>121</v>
      </c>
      <c r="D2620" t="s">
        <v>122</v>
      </c>
      <c r="E2620" t="s">
        <v>7</v>
      </c>
      <c r="F2620" t="s">
        <v>110</v>
      </c>
      <c r="G2620" t="s">
        <v>85</v>
      </c>
      <c r="H2620" t="s">
        <v>20</v>
      </c>
      <c r="I2620">
        <v>2026</v>
      </c>
      <c r="J2620">
        <v>8</v>
      </c>
      <c r="K2620">
        <v>357</v>
      </c>
      <c r="L2620">
        <v>63500.14</v>
      </c>
      <c r="M2620">
        <v>61972.54</v>
      </c>
      <c r="N2620">
        <v>61234.5</v>
      </c>
      <c r="O2620">
        <v>61127.88</v>
      </c>
      <c r="P2620">
        <v>62705.22</v>
      </c>
      <c r="Q2620">
        <v>67190.61</v>
      </c>
      <c r="R2620">
        <v>73394.259999999995</v>
      </c>
      <c r="S2620">
        <v>76465.19</v>
      </c>
      <c r="T2620">
        <v>78538.92</v>
      </c>
      <c r="U2620">
        <v>80395.59</v>
      </c>
      <c r="V2620">
        <v>82445.820000000007</v>
      </c>
      <c r="W2620">
        <v>83779.44</v>
      </c>
      <c r="X2620">
        <v>84853.09</v>
      </c>
      <c r="Y2620">
        <v>85456.29</v>
      </c>
      <c r="Z2620">
        <v>84764.479999999996</v>
      </c>
      <c r="AA2620">
        <v>83067.64</v>
      </c>
      <c r="AB2620">
        <v>80414.02</v>
      </c>
      <c r="AC2620">
        <v>78059.95</v>
      </c>
      <c r="AD2620">
        <v>74496.59</v>
      </c>
      <c r="AE2620">
        <v>71840.570000000007</v>
      </c>
      <c r="AF2620">
        <v>69131.05</v>
      </c>
      <c r="AG2620">
        <v>69076.22</v>
      </c>
      <c r="AH2620">
        <v>67398.28</v>
      </c>
      <c r="AI2620">
        <v>65275.25</v>
      </c>
      <c r="AJ2620">
        <v>73.341980000000007</v>
      </c>
      <c r="AK2620">
        <v>73.113900000000001</v>
      </c>
      <c r="AL2620">
        <v>71.898750000000007</v>
      </c>
      <c r="AM2620">
        <v>71.579260000000005</v>
      </c>
      <c r="AN2620">
        <v>71.197389999999999</v>
      </c>
      <c r="AO2620">
        <v>70.873180000000005</v>
      </c>
      <c r="AP2620">
        <v>70.112080000000006</v>
      </c>
      <c r="AQ2620">
        <v>70.942740000000001</v>
      </c>
      <c r="AR2620">
        <v>75.216920000000002</v>
      </c>
      <c r="AS2620">
        <v>79.414230000000003</v>
      </c>
      <c r="AT2620">
        <v>83.593710000000002</v>
      </c>
      <c r="AU2620">
        <v>87.185869999999994</v>
      </c>
      <c r="AV2620">
        <v>88.395510000000002</v>
      </c>
      <c r="AW2620">
        <v>87.799210000000002</v>
      </c>
      <c r="AX2620">
        <v>88.059659999999994</v>
      </c>
      <c r="AY2620">
        <v>89.296790000000001</v>
      </c>
      <c r="AZ2620">
        <v>87.886340000000004</v>
      </c>
      <c r="BA2620">
        <v>85.834400000000002</v>
      </c>
      <c r="BB2620">
        <v>85.294169999999994</v>
      </c>
      <c r="BC2620">
        <v>82.422889999999995</v>
      </c>
      <c r="BD2620">
        <v>78.359930000000006</v>
      </c>
      <c r="BE2620">
        <v>76.23612</v>
      </c>
      <c r="BF2620">
        <v>74.673580000000001</v>
      </c>
      <c r="BG2620">
        <v>74.002549999999999</v>
      </c>
      <c r="BH2620">
        <v>-18.237159999999999</v>
      </c>
      <c r="BI2620">
        <v>-14.975160000000001</v>
      </c>
      <c r="BJ2620">
        <v>389.8535</v>
      </c>
      <c r="BK2620">
        <v>427.41770000000002</v>
      </c>
      <c r="BL2620">
        <v>343.72300000000001</v>
      </c>
      <c r="BM2620">
        <v>409.03230000000002</v>
      </c>
      <c r="BN2620">
        <v>312.38010000000003</v>
      </c>
      <c r="BO2620">
        <v>329.30130000000003</v>
      </c>
      <c r="BP2620">
        <v>-424.00799999999998</v>
      </c>
      <c r="BQ2620">
        <v>-693.94209999999998</v>
      </c>
      <c r="BR2620">
        <v>-934.40830000000005</v>
      </c>
      <c r="BS2620">
        <v>-709.49689999999998</v>
      </c>
      <c r="BT2620">
        <v>-209.97329999999999</v>
      </c>
      <c r="BU2620">
        <v>764.17679999999996</v>
      </c>
      <c r="BV2620">
        <v>2207.7280000000001</v>
      </c>
      <c r="BW2620">
        <v>1489.758</v>
      </c>
      <c r="BX2620">
        <v>1121.144</v>
      </c>
      <c r="BY2620">
        <v>1188.9870000000001</v>
      </c>
      <c r="BZ2620">
        <v>898.83130000000006</v>
      </c>
      <c r="CA2620">
        <v>222.79310000000001</v>
      </c>
      <c r="CB2620">
        <v>-20.505089999999999</v>
      </c>
      <c r="CC2620">
        <v>-577.58870000000002</v>
      </c>
      <c r="CD2620">
        <v>-610.59349999999995</v>
      </c>
      <c r="CE2620">
        <v>-196.34569999999999</v>
      </c>
      <c r="CF2620" s="20">
        <v>44460.73</v>
      </c>
      <c r="CG2620" s="20">
        <v>50560.77</v>
      </c>
      <c r="CH2620" s="20">
        <v>44453.36</v>
      </c>
      <c r="CI2620" s="20">
        <v>42742.03</v>
      </c>
      <c r="CJ2620" s="20">
        <v>36393.35</v>
      </c>
      <c r="CK2620" s="20">
        <v>30044.639999999999</v>
      </c>
      <c r="CL2620" s="20">
        <v>34590.370000000003</v>
      </c>
      <c r="CM2620" s="20">
        <v>33285.089999999997</v>
      </c>
      <c r="CN2620" s="20">
        <v>22517.72</v>
      </c>
      <c r="CO2620" s="20">
        <v>18324.28</v>
      </c>
      <c r="CP2620" s="20">
        <v>11669.07</v>
      </c>
      <c r="CQ2620" s="20">
        <v>5088.6270000000004</v>
      </c>
      <c r="CR2620" s="20">
        <v>9465.5030000000006</v>
      </c>
      <c r="CS2620" s="20">
        <v>18592.57</v>
      </c>
      <c r="CT2620" s="20">
        <v>48932.04</v>
      </c>
      <c r="CU2620" s="20">
        <v>83230.740000000005</v>
      </c>
      <c r="CV2620" s="20">
        <v>89235.41</v>
      </c>
      <c r="CW2620" s="20">
        <v>129651</v>
      </c>
      <c r="CX2620" s="20">
        <v>107742.9</v>
      </c>
      <c r="CY2620" s="20">
        <v>95041.47</v>
      </c>
      <c r="CZ2620" s="20">
        <v>96506.52</v>
      </c>
      <c r="DA2620" s="20">
        <v>68612.22</v>
      </c>
      <c r="DB2620" s="20">
        <v>66512.81</v>
      </c>
      <c r="DC2620" s="20">
        <v>65195.4</v>
      </c>
      <c r="DD2620">
        <v>0</v>
      </c>
      <c r="DE2620">
        <v>0</v>
      </c>
      <c r="DF2620">
        <v>0</v>
      </c>
    </row>
    <row r="2621" spans="1:110" x14ac:dyDescent="0.25">
      <c r="A2621" s="16" t="str">
        <f t="shared" si="40"/>
        <v>Portfolio Adjusted_CPP_200 kW and above_All_CAISO_1-in-10_MONTHLY SYSTEM PEAK DAY_2022_4</v>
      </c>
      <c r="B2621" t="s">
        <v>195</v>
      </c>
      <c r="C2621" t="s">
        <v>121</v>
      </c>
      <c r="D2621" t="s">
        <v>122</v>
      </c>
      <c r="E2621" t="s">
        <v>7</v>
      </c>
      <c r="F2621" t="s">
        <v>110</v>
      </c>
      <c r="G2621" t="s">
        <v>85</v>
      </c>
      <c r="H2621" t="s">
        <v>20</v>
      </c>
      <c r="I2621">
        <v>2022</v>
      </c>
      <c r="J2621">
        <v>4</v>
      </c>
      <c r="K2621">
        <v>435</v>
      </c>
      <c r="L2621">
        <v>64723.61</v>
      </c>
      <c r="M2621">
        <v>63100.58</v>
      </c>
      <c r="N2621">
        <v>62202.22</v>
      </c>
      <c r="O2621">
        <v>62248.800000000003</v>
      </c>
      <c r="P2621">
        <v>63637.85</v>
      </c>
      <c r="Q2621">
        <v>67300.160000000003</v>
      </c>
      <c r="R2621">
        <v>71887.320000000007</v>
      </c>
      <c r="S2621">
        <v>73269.89</v>
      </c>
      <c r="T2621">
        <v>73456.45</v>
      </c>
      <c r="U2621">
        <v>74900.81</v>
      </c>
      <c r="V2621">
        <v>76401.91</v>
      </c>
      <c r="W2621">
        <v>76883.37</v>
      </c>
      <c r="X2621">
        <v>77259.740000000005</v>
      </c>
      <c r="Y2621">
        <v>77935.89</v>
      </c>
      <c r="Z2621">
        <v>77512.67</v>
      </c>
      <c r="AA2621">
        <v>76821.31</v>
      </c>
      <c r="AB2621">
        <v>74846.94</v>
      </c>
      <c r="AC2621">
        <v>73932.34</v>
      </c>
      <c r="AD2621">
        <v>71834.929999999993</v>
      </c>
      <c r="AE2621">
        <v>70823.72</v>
      </c>
      <c r="AF2621">
        <v>69100.210000000006</v>
      </c>
      <c r="AG2621">
        <v>69206.77</v>
      </c>
      <c r="AH2621">
        <v>67983.34</v>
      </c>
      <c r="AI2621">
        <v>66384.59</v>
      </c>
      <c r="AJ2621">
        <v>66.109679999999997</v>
      </c>
      <c r="AK2621">
        <v>63.217309999999998</v>
      </c>
      <c r="AL2621">
        <v>61.883029999999998</v>
      </c>
      <c r="AM2621">
        <v>61.072749999999999</v>
      </c>
      <c r="AN2621">
        <v>61.369</v>
      </c>
      <c r="AO2621">
        <v>60.852249999999998</v>
      </c>
      <c r="AP2621">
        <v>60.704340000000002</v>
      </c>
      <c r="AQ2621">
        <v>62.111109999999996</v>
      </c>
      <c r="AR2621">
        <v>70.894329999999997</v>
      </c>
      <c r="AS2621">
        <v>76.399870000000007</v>
      </c>
      <c r="AT2621">
        <v>79.587270000000004</v>
      </c>
      <c r="AU2621">
        <v>82.798640000000006</v>
      </c>
      <c r="AV2621">
        <v>82.845119999999994</v>
      </c>
      <c r="AW2621">
        <v>83.645129999999995</v>
      </c>
      <c r="AX2621">
        <v>83.480639999999994</v>
      </c>
      <c r="AY2621">
        <v>82.49539</v>
      </c>
      <c r="AZ2621">
        <v>82.406869999999998</v>
      </c>
      <c r="BA2621">
        <v>79.733090000000004</v>
      </c>
      <c r="BB2621">
        <v>77.690790000000007</v>
      </c>
      <c r="BC2621">
        <v>73.463790000000003</v>
      </c>
      <c r="BD2621">
        <v>68.67013</v>
      </c>
      <c r="BE2621">
        <v>66.570390000000003</v>
      </c>
      <c r="BF2621">
        <v>65.345910000000003</v>
      </c>
      <c r="BG2621">
        <v>64.633470000000003</v>
      </c>
      <c r="BH2621">
        <v>-18.588539999999998</v>
      </c>
      <c r="BI2621">
        <v>-15.24774</v>
      </c>
      <c r="BJ2621">
        <v>396.01459999999997</v>
      </c>
      <c r="BK2621">
        <v>435.25540000000001</v>
      </c>
      <c r="BL2621">
        <v>348.83530000000002</v>
      </c>
      <c r="BM2621">
        <v>409.69920000000002</v>
      </c>
      <c r="BN2621">
        <v>305.96629999999999</v>
      </c>
      <c r="BO2621">
        <v>315.54059999999998</v>
      </c>
      <c r="BP2621">
        <v>-396.5693</v>
      </c>
      <c r="BQ2621">
        <v>-646.51340000000005</v>
      </c>
      <c r="BR2621">
        <v>-865.90899999999999</v>
      </c>
      <c r="BS2621">
        <v>-651.09670000000006</v>
      </c>
      <c r="BT2621">
        <v>-191.1832</v>
      </c>
      <c r="BU2621">
        <v>696.92700000000002</v>
      </c>
      <c r="BV2621">
        <v>2018.8510000000001</v>
      </c>
      <c r="BW2621">
        <v>1377.7339999999999</v>
      </c>
      <c r="BX2621">
        <v>1043.527</v>
      </c>
      <c r="BY2621">
        <v>1126.116</v>
      </c>
      <c r="BZ2621">
        <v>866.71720000000005</v>
      </c>
      <c r="CA2621">
        <v>219.6396</v>
      </c>
      <c r="CB2621">
        <v>-20.495940000000001</v>
      </c>
      <c r="CC2621">
        <v>-578.68029999999999</v>
      </c>
      <c r="CD2621">
        <v>-615.89380000000006</v>
      </c>
      <c r="CE2621">
        <v>-199.6825</v>
      </c>
      <c r="CF2621" s="20">
        <v>46190.5</v>
      </c>
      <c r="CG2621" s="20">
        <v>52418.16</v>
      </c>
      <c r="CH2621" s="20">
        <v>45869.5</v>
      </c>
      <c r="CI2621" s="20">
        <v>44323.95</v>
      </c>
      <c r="CJ2621" s="20">
        <v>37483.97</v>
      </c>
      <c r="CK2621" s="20">
        <v>30142.69</v>
      </c>
      <c r="CL2621" s="20">
        <v>33184.519999999997</v>
      </c>
      <c r="CM2621" s="20">
        <v>30561.41</v>
      </c>
      <c r="CN2621" s="20">
        <v>19697.650000000001</v>
      </c>
      <c r="CO2621" s="20">
        <v>15905.07</v>
      </c>
      <c r="CP2621" s="20">
        <v>10020.92</v>
      </c>
      <c r="CQ2621" s="20">
        <v>4285.3919999999998</v>
      </c>
      <c r="CR2621" s="20">
        <v>7847.2030000000004</v>
      </c>
      <c r="CS2621" s="20">
        <v>15464.17</v>
      </c>
      <c r="CT2621" s="20">
        <v>40917.660000000003</v>
      </c>
      <c r="CU2621" s="20">
        <v>71184.179999999993</v>
      </c>
      <c r="CV2621" s="20">
        <v>77307.53</v>
      </c>
      <c r="CW2621" s="20">
        <v>116302.3</v>
      </c>
      <c r="CX2621" s="20">
        <v>100181.4</v>
      </c>
      <c r="CY2621" s="20">
        <v>92370.02</v>
      </c>
      <c r="CZ2621" s="20">
        <v>96420.45</v>
      </c>
      <c r="DA2621" s="20">
        <v>68871.8</v>
      </c>
      <c r="DB2621" s="20">
        <v>67672.56</v>
      </c>
      <c r="DC2621" s="20">
        <v>67430.210000000006</v>
      </c>
      <c r="DD2621">
        <v>0</v>
      </c>
      <c r="DE2621">
        <v>0</v>
      </c>
      <c r="DF2621">
        <v>0</v>
      </c>
    </row>
    <row r="2622" spans="1:110" x14ac:dyDescent="0.25">
      <c r="A2622" s="16" t="str">
        <f t="shared" si="40"/>
        <v>Portfolio Adjusted_CPP_200 kW and above_All_CAISO_1-in-10_MONTHLY SYSTEM PEAK DAY_2031_5</v>
      </c>
      <c r="B2622" t="s">
        <v>195</v>
      </c>
      <c r="C2622" t="s">
        <v>121</v>
      </c>
      <c r="D2622" t="s">
        <v>122</v>
      </c>
      <c r="E2622" t="s">
        <v>7</v>
      </c>
      <c r="F2622" t="s">
        <v>110</v>
      </c>
      <c r="G2622" t="s">
        <v>85</v>
      </c>
      <c r="H2622" t="s">
        <v>20</v>
      </c>
      <c r="I2622">
        <v>2031</v>
      </c>
      <c r="J2622">
        <v>5</v>
      </c>
      <c r="K2622">
        <v>269</v>
      </c>
      <c r="L2622">
        <v>42469.95</v>
      </c>
      <c r="M2622">
        <v>41434.129999999997</v>
      </c>
      <c r="N2622">
        <v>40901.760000000002</v>
      </c>
      <c r="O2622">
        <v>40800.36</v>
      </c>
      <c r="P2622">
        <v>41488.959999999999</v>
      </c>
      <c r="Q2622">
        <v>43821.51</v>
      </c>
      <c r="R2622">
        <v>46810.17</v>
      </c>
      <c r="S2622">
        <v>48458.49</v>
      </c>
      <c r="T2622">
        <v>49543.61</v>
      </c>
      <c r="U2622">
        <v>50660.81</v>
      </c>
      <c r="V2622">
        <v>52011.45</v>
      </c>
      <c r="W2622">
        <v>52925.79</v>
      </c>
      <c r="X2622">
        <v>53402.7</v>
      </c>
      <c r="Y2622">
        <v>53479.15</v>
      </c>
      <c r="Z2622">
        <v>53040.12</v>
      </c>
      <c r="AA2622">
        <v>51917.68</v>
      </c>
      <c r="AB2622">
        <v>50705.3</v>
      </c>
      <c r="AC2622">
        <v>49590.16</v>
      </c>
      <c r="AD2622">
        <v>47838.91</v>
      </c>
      <c r="AE2622">
        <v>46788.95</v>
      </c>
      <c r="AF2622">
        <v>45700.59</v>
      </c>
      <c r="AG2622">
        <v>45736.46</v>
      </c>
      <c r="AH2622">
        <v>44955.09</v>
      </c>
      <c r="AI2622">
        <v>43595.199999999997</v>
      </c>
      <c r="AJ2622">
        <v>65.901690000000002</v>
      </c>
      <c r="AK2622">
        <v>64.721410000000006</v>
      </c>
      <c r="AL2622">
        <v>64.29674</v>
      </c>
      <c r="AM2622">
        <v>63.560929999999999</v>
      </c>
      <c r="AN2622">
        <v>62.972320000000003</v>
      </c>
      <c r="AO2622">
        <v>62.339100000000002</v>
      </c>
      <c r="AP2622">
        <v>61.970039999999997</v>
      </c>
      <c r="AQ2622">
        <v>65.50855</v>
      </c>
      <c r="AR2622">
        <v>72.158339999999995</v>
      </c>
      <c r="AS2622">
        <v>78.907330000000002</v>
      </c>
      <c r="AT2622">
        <v>85.310299999999998</v>
      </c>
      <c r="AU2622">
        <v>88.073260000000005</v>
      </c>
      <c r="AV2622">
        <v>90.129170000000002</v>
      </c>
      <c r="AW2622">
        <v>90.295109999999994</v>
      </c>
      <c r="AX2622">
        <v>90.455370000000002</v>
      </c>
      <c r="AY2622">
        <v>90.86121</v>
      </c>
      <c r="AZ2622">
        <v>91.350359999999995</v>
      </c>
      <c r="BA2622">
        <v>90.121009999999998</v>
      </c>
      <c r="BB2622">
        <v>88.285120000000006</v>
      </c>
      <c r="BC2622">
        <v>85.224999999999994</v>
      </c>
      <c r="BD2622">
        <v>80.115740000000002</v>
      </c>
      <c r="BE2622">
        <v>77.772989999999993</v>
      </c>
      <c r="BF2622">
        <v>74.361949999999993</v>
      </c>
      <c r="BG2622">
        <v>71.36936</v>
      </c>
      <c r="BH2622">
        <v>-12.197319999999999</v>
      </c>
      <c r="BI2622">
        <v>-10.012219999999999</v>
      </c>
      <c r="BJ2622">
        <v>260.40379999999999</v>
      </c>
      <c r="BK2622">
        <v>285.28379999999999</v>
      </c>
      <c r="BL2622">
        <v>227.4246</v>
      </c>
      <c r="BM2622">
        <v>266.7697</v>
      </c>
      <c r="BN2622">
        <v>199.23310000000001</v>
      </c>
      <c r="BO2622">
        <v>208.68899999999999</v>
      </c>
      <c r="BP2622">
        <v>-267.47109999999998</v>
      </c>
      <c r="BQ2622">
        <v>-437.2835</v>
      </c>
      <c r="BR2622">
        <v>-589.47720000000004</v>
      </c>
      <c r="BS2622">
        <v>-448.20890000000003</v>
      </c>
      <c r="BT2622">
        <v>-132.14769999999999</v>
      </c>
      <c r="BU2622">
        <v>478.22719999999998</v>
      </c>
      <c r="BV2622">
        <v>1381.453</v>
      </c>
      <c r="BW2622">
        <v>931.10580000000004</v>
      </c>
      <c r="BX2622">
        <v>706.94090000000006</v>
      </c>
      <c r="BY2622">
        <v>755.34299999999996</v>
      </c>
      <c r="BZ2622">
        <v>577.19569999999999</v>
      </c>
      <c r="CA2622">
        <v>145.1026</v>
      </c>
      <c r="CB2622">
        <v>-13.555339999999999</v>
      </c>
      <c r="CC2622">
        <v>-382.43060000000003</v>
      </c>
      <c r="CD2622">
        <v>-407.26990000000001</v>
      </c>
      <c r="CE2622">
        <v>-131.1328</v>
      </c>
      <c r="CF2622" s="20">
        <v>19887.98</v>
      </c>
      <c r="CG2622" s="20">
        <v>22601.21</v>
      </c>
      <c r="CH2622" s="20">
        <v>19833.36</v>
      </c>
      <c r="CI2622" s="20">
        <v>19041.64</v>
      </c>
      <c r="CJ2622" s="20">
        <v>15932.35</v>
      </c>
      <c r="CK2622" s="20">
        <v>12779.82</v>
      </c>
      <c r="CL2622" s="20">
        <v>14070.56</v>
      </c>
      <c r="CM2622" s="20">
        <v>13367.86</v>
      </c>
      <c r="CN2622" s="20">
        <v>8960.4519999999993</v>
      </c>
      <c r="CO2622" s="20">
        <v>7276.2349999999997</v>
      </c>
      <c r="CP2622" s="20">
        <v>4644.05</v>
      </c>
      <c r="CQ2622" s="20">
        <v>2030.768</v>
      </c>
      <c r="CR2622" s="20">
        <v>3749.1669999999999</v>
      </c>
      <c r="CS2622" s="20">
        <v>7281.4930000000004</v>
      </c>
      <c r="CT2622" s="20">
        <v>19159.07</v>
      </c>
      <c r="CU2622" s="20">
        <v>32512.52</v>
      </c>
      <c r="CV2622" s="20">
        <v>35479.74</v>
      </c>
      <c r="CW2622" s="20">
        <v>52325.13</v>
      </c>
      <c r="CX2622" s="20">
        <v>44430.2</v>
      </c>
      <c r="CY2622" s="20">
        <v>40314.410000000003</v>
      </c>
      <c r="CZ2622" s="20">
        <v>42174.89</v>
      </c>
      <c r="DA2622" s="20">
        <v>30079.42</v>
      </c>
      <c r="DB2622" s="20">
        <v>29591.4</v>
      </c>
      <c r="DC2622" s="20">
        <v>29080.2</v>
      </c>
      <c r="DD2622">
        <v>0</v>
      </c>
      <c r="DE2622">
        <v>0</v>
      </c>
      <c r="DF2622">
        <v>0</v>
      </c>
    </row>
    <row r="2623" spans="1:110" x14ac:dyDescent="0.25">
      <c r="A2623" s="16" t="str">
        <f t="shared" si="40"/>
        <v>Program Specific_CPP_200 kW and above_All_CAISO_1-in-10_TYPICAL EVENT DAY_2026_8</v>
      </c>
      <c r="B2623" t="s">
        <v>196</v>
      </c>
      <c r="C2623" t="s">
        <v>121</v>
      </c>
      <c r="D2623" t="s">
        <v>122</v>
      </c>
      <c r="E2623" t="s">
        <v>7</v>
      </c>
      <c r="F2623" t="s">
        <v>110</v>
      </c>
      <c r="G2623" t="s">
        <v>85</v>
      </c>
      <c r="H2623" t="s">
        <v>19</v>
      </c>
      <c r="I2623">
        <v>2026</v>
      </c>
      <c r="J2623">
        <v>8</v>
      </c>
      <c r="K2623">
        <v>357</v>
      </c>
      <c r="L2623">
        <v>65093.2</v>
      </c>
      <c r="M2623">
        <v>63431.360000000001</v>
      </c>
      <c r="N2623">
        <v>62557.55</v>
      </c>
      <c r="O2623">
        <v>62354.04</v>
      </c>
      <c r="P2623">
        <v>63937.07</v>
      </c>
      <c r="Q2623">
        <v>68420.509999999995</v>
      </c>
      <c r="R2623">
        <v>74943.38</v>
      </c>
      <c r="S2623">
        <v>78873.31</v>
      </c>
      <c r="T2623">
        <v>81417.95</v>
      </c>
      <c r="U2623">
        <v>84114.13</v>
      </c>
      <c r="V2623">
        <v>86980.82</v>
      </c>
      <c r="W2623">
        <v>89122.240000000005</v>
      </c>
      <c r="X2623">
        <v>90269.95</v>
      </c>
      <c r="Y2623">
        <v>90658.41</v>
      </c>
      <c r="Z2623">
        <v>89738.22</v>
      </c>
      <c r="AA2623">
        <v>87704.25</v>
      </c>
      <c r="AB2623">
        <v>84701.48</v>
      </c>
      <c r="AC2623">
        <v>81868.19</v>
      </c>
      <c r="AD2623">
        <v>77789.350000000006</v>
      </c>
      <c r="AE2623">
        <v>74637.7</v>
      </c>
      <c r="AF2623">
        <v>71584.47</v>
      </c>
      <c r="AG2623">
        <v>71071.41</v>
      </c>
      <c r="AH2623">
        <v>69187.240000000005</v>
      </c>
      <c r="AI2623">
        <v>66768.63</v>
      </c>
      <c r="AJ2623">
        <v>72.789209999999997</v>
      </c>
      <c r="AK2623">
        <v>72.421999999999997</v>
      </c>
      <c r="AL2623">
        <v>71.699569999999994</v>
      </c>
      <c r="AM2623">
        <v>71.083079999999995</v>
      </c>
      <c r="AN2623">
        <v>70.997010000000003</v>
      </c>
      <c r="AO2623">
        <v>70.720470000000006</v>
      </c>
      <c r="AP2623">
        <v>70.315939999999998</v>
      </c>
      <c r="AQ2623">
        <v>72.506429999999995</v>
      </c>
      <c r="AR2623">
        <v>76.689539999999994</v>
      </c>
      <c r="AS2623">
        <v>80.663049999999998</v>
      </c>
      <c r="AT2623">
        <v>84.473060000000004</v>
      </c>
      <c r="AU2623">
        <v>87.620400000000004</v>
      </c>
      <c r="AV2623">
        <v>88.898589999999999</v>
      </c>
      <c r="AW2623">
        <v>88.641559999999998</v>
      </c>
      <c r="AX2623">
        <v>87.940600000000003</v>
      </c>
      <c r="AY2623">
        <v>88.486109999999996</v>
      </c>
      <c r="AZ2623">
        <v>87.912149999999997</v>
      </c>
      <c r="BA2623">
        <v>85.944469999999995</v>
      </c>
      <c r="BB2623">
        <v>84.105119999999999</v>
      </c>
      <c r="BC2623">
        <v>80.659220000000005</v>
      </c>
      <c r="BD2623">
        <v>77.361130000000003</v>
      </c>
      <c r="BE2623">
        <v>75.530469999999994</v>
      </c>
      <c r="BF2623">
        <v>74.443200000000004</v>
      </c>
      <c r="BG2623">
        <v>73.427700000000002</v>
      </c>
      <c r="BH2623">
        <v>-18.694680000000002</v>
      </c>
      <c r="BI2623">
        <v>-15.327669999999999</v>
      </c>
      <c r="BJ2623">
        <v>398.27679999999998</v>
      </c>
      <c r="BK2623">
        <v>435.99130000000002</v>
      </c>
      <c r="BL2623">
        <v>350.47550000000001</v>
      </c>
      <c r="BM2623">
        <v>416.51949999999999</v>
      </c>
      <c r="BN2623">
        <v>318.9735</v>
      </c>
      <c r="BO2623">
        <v>339.6721</v>
      </c>
      <c r="BP2623">
        <v>-439.55099999999999</v>
      </c>
      <c r="BQ2623">
        <v>-726.03890000000001</v>
      </c>
      <c r="BR2623">
        <v>-985.80619999999999</v>
      </c>
      <c r="BS2623">
        <v>-754.7432</v>
      </c>
      <c r="BT2623">
        <v>-223.3777</v>
      </c>
      <c r="BU2623">
        <v>810.69579999999996</v>
      </c>
      <c r="BV2623">
        <v>2337.2710000000002</v>
      </c>
      <c r="BW2623">
        <v>1572.912</v>
      </c>
      <c r="BX2623">
        <v>1180.921</v>
      </c>
      <c r="BY2623">
        <v>1246.9929999999999</v>
      </c>
      <c r="BZ2623">
        <v>938.5598</v>
      </c>
      <c r="CA2623">
        <v>231.4676</v>
      </c>
      <c r="CB2623">
        <v>-21.232810000000001</v>
      </c>
      <c r="CC2623">
        <v>-594.27170000000001</v>
      </c>
      <c r="CD2623">
        <v>-626.80060000000003</v>
      </c>
      <c r="CE2623">
        <v>-200.83770000000001</v>
      </c>
      <c r="CF2623" s="20">
        <v>46719.53</v>
      </c>
      <c r="CG2623" s="20">
        <v>52969.18</v>
      </c>
      <c r="CH2623" s="20">
        <v>46395.05</v>
      </c>
      <c r="CI2623" s="20">
        <v>44473.95</v>
      </c>
      <c r="CJ2623" s="20">
        <v>37837.300000000003</v>
      </c>
      <c r="CK2623" s="20">
        <v>31154.62</v>
      </c>
      <c r="CL2623" s="20">
        <v>36065.96</v>
      </c>
      <c r="CM2623" s="20">
        <v>35414.61</v>
      </c>
      <c r="CN2623" s="20">
        <v>24198.86</v>
      </c>
      <c r="CO2623" s="20">
        <v>20058.59</v>
      </c>
      <c r="CP2623" s="20">
        <v>12988.11</v>
      </c>
      <c r="CQ2623" s="20">
        <v>5758.348</v>
      </c>
      <c r="CR2623" s="20">
        <v>10712.6</v>
      </c>
      <c r="CS2623" s="20">
        <v>20925.11</v>
      </c>
      <c r="CT2623" s="20">
        <v>54842.89</v>
      </c>
      <c r="CU2623" s="20">
        <v>92781.48</v>
      </c>
      <c r="CV2623" s="20">
        <v>99004.68</v>
      </c>
      <c r="CW2623" s="20">
        <v>142609.9</v>
      </c>
      <c r="CX2623" s="20">
        <v>117477.8</v>
      </c>
      <c r="CY2623" s="20">
        <v>102586.5</v>
      </c>
      <c r="CZ2623" s="20">
        <v>103478</v>
      </c>
      <c r="DA2623" s="20">
        <v>72633.05</v>
      </c>
      <c r="DB2623" s="20">
        <v>70090.59</v>
      </c>
      <c r="DC2623" s="20">
        <v>68212.63</v>
      </c>
      <c r="DD2623">
        <v>0</v>
      </c>
      <c r="DE2623">
        <v>0</v>
      </c>
      <c r="DF2623">
        <v>0</v>
      </c>
    </row>
    <row r="2624" spans="1:110" x14ac:dyDescent="0.25">
      <c r="A2624" s="16" t="str">
        <f t="shared" si="40"/>
        <v>Portfolio Adjusted_CPP_200 kW and above_All_CAISO_1-in-10_MONTHLY SYSTEM PEAK DAY_2021_7</v>
      </c>
      <c r="B2624" t="s">
        <v>195</v>
      </c>
      <c r="C2624" t="s">
        <v>121</v>
      </c>
      <c r="D2624" t="s">
        <v>122</v>
      </c>
      <c r="E2624" t="s">
        <v>7</v>
      </c>
      <c r="F2624" t="s">
        <v>110</v>
      </c>
      <c r="G2624" t="s">
        <v>85</v>
      </c>
      <c r="H2624" t="s">
        <v>20</v>
      </c>
      <c r="I2624">
        <v>2021</v>
      </c>
      <c r="J2624">
        <v>7</v>
      </c>
      <c r="K2624">
        <v>731</v>
      </c>
      <c r="L2624">
        <v>115496.8</v>
      </c>
      <c r="M2624">
        <v>112513.5</v>
      </c>
      <c r="N2624">
        <v>110785.60000000001</v>
      </c>
      <c r="O2624">
        <v>110722</v>
      </c>
      <c r="P2624">
        <v>113355.2</v>
      </c>
      <c r="Q2624">
        <v>120853.9</v>
      </c>
      <c r="R2624">
        <v>130698.5</v>
      </c>
      <c r="S2624">
        <v>136216.70000000001</v>
      </c>
      <c r="T2624">
        <v>139792.9</v>
      </c>
      <c r="U2624">
        <v>143308.4</v>
      </c>
      <c r="V2624">
        <v>147324.29999999999</v>
      </c>
      <c r="W2624">
        <v>149699.4</v>
      </c>
      <c r="X2624">
        <v>151494.39999999999</v>
      </c>
      <c r="Y2624">
        <v>152321</v>
      </c>
      <c r="Z2624">
        <v>151578.20000000001</v>
      </c>
      <c r="AA2624">
        <v>148466.1</v>
      </c>
      <c r="AB2624">
        <v>144566.5</v>
      </c>
      <c r="AC2624">
        <v>140840.9</v>
      </c>
      <c r="AD2624">
        <v>134395.6</v>
      </c>
      <c r="AE2624">
        <v>130635.9</v>
      </c>
      <c r="AF2624">
        <v>126355.2</v>
      </c>
      <c r="AG2624">
        <v>126488.1</v>
      </c>
      <c r="AH2624">
        <v>123473.4</v>
      </c>
      <c r="AI2624">
        <v>118975.5</v>
      </c>
      <c r="AJ2624">
        <v>69.602329999999995</v>
      </c>
      <c r="AK2624">
        <v>69.293040000000005</v>
      </c>
      <c r="AL2624">
        <v>68.791600000000003</v>
      </c>
      <c r="AM2624">
        <v>67.736059999999995</v>
      </c>
      <c r="AN2624">
        <v>67.920310000000001</v>
      </c>
      <c r="AO2624">
        <v>67.608050000000006</v>
      </c>
      <c r="AP2624">
        <v>67.608819999999994</v>
      </c>
      <c r="AQ2624">
        <v>69.426670000000001</v>
      </c>
      <c r="AR2624">
        <v>72.937650000000005</v>
      </c>
      <c r="AS2624">
        <v>77.240129999999994</v>
      </c>
      <c r="AT2624">
        <v>80.34496</v>
      </c>
      <c r="AU2624">
        <v>82.872029999999995</v>
      </c>
      <c r="AV2624">
        <v>83.930419999999998</v>
      </c>
      <c r="AW2624">
        <v>86.227360000000004</v>
      </c>
      <c r="AX2624">
        <v>85.651679999999999</v>
      </c>
      <c r="AY2624">
        <v>85.703540000000004</v>
      </c>
      <c r="AZ2624">
        <v>85.1768</v>
      </c>
      <c r="BA2624">
        <v>82.020589999999999</v>
      </c>
      <c r="BB2624">
        <v>80.389809999999997</v>
      </c>
      <c r="BC2624">
        <v>76.914590000000004</v>
      </c>
      <c r="BD2624">
        <v>74.215220000000002</v>
      </c>
      <c r="BE2624">
        <v>72.880610000000004</v>
      </c>
      <c r="BF2624">
        <v>72.471810000000005</v>
      </c>
      <c r="BG2624">
        <v>71.748230000000007</v>
      </c>
      <c r="BH2624">
        <v>-33.170540000000003</v>
      </c>
      <c r="BI2624">
        <v>-27.18797</v>
      </c>
      <c r="BJ2624">
        <v>705.32389999999998</v>
      </c>
      <c r="BK2624">
        <v>774.18949999999995</v>
      </c>
      <c r="BL2624">
        <v>621.36410000000001</v>
      </c>
      <c r="BM2624">
        <v>735.71550000000002</v>
      </c>
      <c r="BN2624">
        <v>556.27829999999994</v>
      </c>
      <c r="BO2624">
        <v>586.62429999999995</v>
      </c>
      <c r="BP2624">
        <v>-754.69960000000003</v>
      </c>
      <c r="BQ2624">
        <v>-1236.98</v>
      </c>
      <c r="BR2624">
        <v>-1669.7149999999999</v>
      </c>
      <c r="BS2624">
        <v>-1267.749</v>
      </c>
      <c r="BT2624">
        <v>-374.88069999999999</v>
      </c>
      <c r="BU2624">
        <v>1362.1020000000001</v>
      </c>
      <c r="BV2624">
        <v>3947.9189999999999</v>
      </c>
      <c r="BW2624">
        <v>2662.6309999999999</v>
      </c>
      <c r="BX2624">
        <v>2015.568</v>
      </c>
      <c r="BY2624">
        <v>2145.248</v>
      </c>
      <c r="BZ2624">
        <v>1621.537</v>
      </c>
      <c r="CA2624">
        <v>405.13</v>
      </c>
      <c r="CB2624">
        <v>-37.478459999999998</v>
      </c>
      <c r="CC2624">
        <v>-1057.644</v>
      </c>
      <c r="CD2624">
        <v>-1118.605</v>
      </c>
      <c r="CE2624">
        <v>-357.87400000000002</v>
      </c>
      <c r="CF2624" s="20">
        <v>147084.6</v>
      </c>
      <c r="CG2624" s="20">
        <v>166657.29999999999</v>
      </c>
      <c r="CH2624" s="20">
        <v>145505.29999999999</v>
      </c>
      <c r="CI2624" s="20">
        <v>140231.20000000001</v>
      </c>
      <c r="CJ2624" s="20">
        <v>118931.6</v>
      </c>
      <c r="CK2624" s="20">
        <v>97201.18</v>
      </c>
      <c r="CL2624" s="20">
        <v>109691.4</v>
      </c>
      <c r="CM2624" s="20">
        <v>105628.9</v>
      </c>
      <c r="CN2624" s="20">
        <v>71338.59</v>
      </c>
      <c r="CO2624" s="20">
        <v>58224.49</v>
      </c>
      <c r="CP2624" s="20">
        <v>37260.43</v>
      </c>
      <c r="CQ2624" s="20">
        <v>16246.73</v>
      </c>
      <c r="CR2624" s="20">
        <v>30171.82</v>
      </c>
      <c r="CS2624" s="20">
        <v>59070.58</v>
      </c>
      <c r="CT2624" s="20">
        <v>156472.79999999999</v>
      </c>
      <c r="CU2624" s="20">
        <v>265873.2</v>
      </c>
      <c r="CV2624" s="20">
        <v>288409.40000000002</v>
      </c>
      <c r="CW2624" s="20">
        <v>422062.8</v>
      </c>
      <c r="CX2624" s="20">
        <v>350659.7</v>
      </c>
      <c r="CY2624" s="20">
        <v>314266.90000000002</v>
      </c>
      <c r="CZ2624" s="20">
        <v>322401.3</v>
      </c>
      <c r="DA2624" s="20">
        <v>230061.2</v>
      </c>
      <c r="DB2624" s="20">
        <v>223231.1</v>
      </c>
      <c r="DC2624" s="20">
        <v>216588.2</v>
      </c>
      <c r="DD2624">
        <v>0</v>
      </c>
      <c r="DE2624">
        <v>0</v>
      </c>
      <c r="DF2624">
        <v>0</v>
      </c>
    </row>
    <row r="2625" spans="1:110" x14ac:dyDescent="0.25">
      <c r="A2625" s="16" t="str">
        <f t="shared" si="40"/>
        <v>Portfolio Adjusted_CPP_200 kW and above_All_CAISO_1-in-10_MONTHLY SYSTEM PEAK DAY_2031_12</v>
      </c>
      <c r="B2625" t="s">
        <v>195</v>
      </c>
      <c r="C2625" t="s">
        <v>121</v>
      </c>
      <c r="D2625" t="s">
        <v>122</v>
      </c>
      <c r="E2625" t="s">
        <v>7</v>
      </c>
      <c r="F2625" t="s">
        <v>110</v>
      </c>
      <c r="G2625" t="s">
        <v>85</v>
      </c>
      <c r="H2625" t="s">
        <v>20</v>
      </c>
      <c r="I2625">
        <v>2031</v>
      </c>
      <c r="J2625">
        <v>12</v>
      </c>
      <c r="K2625">
        <v>269</v>
      </c>
      <c r="L2625">
        <v>34273.53</v>
      </c>
      <c r="M2625">
        <v>33617.629999999997</v>
      </c>
      <c r="N2625">
        <v>33264.82</v>
      </c>
      <c r="O2625">
        <v>33374.129999999997</v>
      </c>
      <c r="P2625">
        <v>34679.74</v>
      </c>
      <c r="Q2625">
        <v>37976.959999999999</v>
      </c>
      <c r="R2625">
        <v>42324.77</v>
      </c>
      <c r="S2625">
        <v>45019.68</v>
      </c>
      <c r="T2625">
        <v>45933.91</v>
      </c>
      <c r="U2625">
        <v>46259.3</v>
      </c>
      <c r="V2625">
        <v>46987.3</v>
      </c>
      <c r="W2625">
        <v>47248.97</v>
      </c>
      <c r="X2625">
        <v>47364.5</v>
      </c>
      <c r="Y2625">
        <v>47189.8</v>
      </c>
      <c r="Z2625">
        <v>46527.91</v>
      </c>
      <c r="AA2625">
        <v>45669.81</v>
      </c>
      <c r="AB2625">
        <v>45136.97</v>
      </c>
      <c r="AC2625">
        <v>44178.32</v>
      </c>
      <c r="AD2625">
        <v>41750.050000000003</v>
      </c>
      <c r="AE2625">
        <v>40189.61</v>
      </c>
      <c r="AF2625">
        <v>39046.199999999997</v>
      </c>
      <c r="AG2625">
        <v>38636.379999999997</v>
      </c>
      <c r="AH2625">
        <v>37326.559999999998</v>
      </c>
      <c r="AI2625">
        <v>35598.9</v>
      </c>
      <c r="AJ2625">
        <v>47.488990000000001</v>
      </c>
      <c r="AK2625">
        <v>46.772010000000002</v>
      </c>
      <c r="AL2625">
        <v>46.06156</v>
      </c>
      <c r="AM2625">
        <v>45.443240000000003</v>
      </c>
      <c r="AN2625">
        <v>45.124409999999997</v>
      </c>
      <c r="AO2625">
        <v>44.821330000000003</v>
      </c>
      <c r="AP2625">
        <v>45.01352</v>
      </c>
      <c r="AQ2625">
        <v>44.85313</v>
      </c>
      <c r="AR2625">
        <v>48.255389999999998</v>
      </c>
      <c r="AS2625">
        <v>52.765059999999998</v>
      </c>
      <c r="AT2625">
        <v>56.25853</v>
      </c>
      <c r="AU2625">
        <v>59.26482</v>
      </c>
      <c r="AV2625">
        <v>61.140459999999997</v>
      </c>
      <c r="AW2625">
        <v>61.556800000000003</v>
      </c>
      <c r="AX2625">
        <v>61.401429999999998</v>
      </c>
      <c r="AY2625">
        <v>60.918010000000002</v>
      </c>
      <c r="AZ2625">
        <v>59.852829999999997</v>
      </c>
      <c r="BA2625">
        <v>57.818129999999996</v>
      </c>
      <c r="BB2625">
        <v>55.927390000000003</v>
      </c>
      <c r="BC2625">
        <v>54.263219999999997</v>
      </c>
      <c r="BD2625">
        <v>53.603470000000002</v>
      </c>
      <c r="BE2625">
        <v>52.159529999999997</v>
      </c>
      <c r="BF2625">
        <v>50.999310000000001</v>
      </c>
      <c r="BG2625">
        <v>50.654820000000001</v>
      </c>
      <c r="BH2625">
        <v>-9.8433150000000005</v>
      </c>
      <c r="BI2625">
        <v>-8.1234269999999995</v>
      </c>
      <c r="BJ2625">
        <v>211.78270000000001</v>
      </c>
      <c r="BK2625">
        <v>233.35830000000001</v>
      </c>
      <c r="BL2625">
        <v>190.0994</v>
      </c>
      <c r="BM2625">
        <v>231.1901</v>
      </c>
      <c r="BN2625">
        <v>180.14240000000001</v>
      </c>
      <c r="BO2625">
        <v>193.87960000000001</v>
      </c>
      <c r="BP2625">
        <v>-247.98339999999999</v>
      </c>
      <c r="BQ2625">
        <v>-399.29149999999998</v>
      </c>
      <c r="BR2625">
        <v>-532.53549999999996</v>
      </c>
      <c r="BS2625">
        <v>-400.13400000000001</v>
      </c>
      <c r="BT2625">
        <v>-117.2059</v>
      </c>
      <c r="BU2625">
        <v>421.98590000000002</v>
      </c>
      <c r="BV2625">
        <v>1211.8389999999999</v>
      </c>
      <c r="BW2625">
        <v>819.05470000000003</v>
      </c>
      <c r="BX2625">
        <v>629.30629999999996</v>
      </c>
      <c r="BY2625">
        <v>672.91139999999996</v>
      </c>
      <c r="BZ2625">
        <v>503.73110000000003</v>
      </c>
      <c r="CA2625">
        <v>124.6367</v>
      </c>
      <c r="CB2625">
        <v>-11.581569999999999</v>
      </c>
      <c r="CC2625">
        <v>-323.0625</v>
      </c>
      <c r="CD2625">
        <v>-338.15929999999997</v>
      </c>
      <c r="CE2625">
        <v>-107.0802</v>
      </c>
      <c r="CF2625" s="20">
        <v>12952.24</v>
      </c>
      <c r="CG2625" s="20">
        <v>14878.16</v>
      </c>
      <c r="CH2625" s="20">
        <v>13118.45</v>
      </c>
      <c r="CI2625" s="20">
        <v>12740.79</v>
      </c>
      <c r="CJ2625" s="20">
        <v>11131.82</v>
      </c>
      <c r="CK2625" s="20">
        <v>9598.2129999999997</v>
      </c>
      <c r="CL2625" s="20">
        <v>11503.24</v>
      </c>
      <c r="CM2625" s="20">
        <v>11537.91</v>
      </c>
      <c r="CN2625" s="20">
        <v>7702.3180000000002</v>
      </c>
      <c r="CO2625" s="20">
        <v>6066.8140000000003</v>
      </c>
      <c r="CP2625" s="20">
        <v>3790.1819999999998</v>
      </c>
      <c r="CQ2625" s="20">
        <v>1618.491</v>
      </c>
      <c r="CR2625" s="20">
        <v>2949.2689999999998</v>
      </c>
      <c r="CS2625" s="20">
        <v>5669.5379999999996</v>
      </c>
      <c r="CT2625" s="20">
        <v>14743.22</v>
      </c>
      <c r="CU2625" s="20">
        <v>25158.14</v>
      </c>
      <c r="CV2625" s="20">
        <v>28115.03</v>
      </c>
      <c r="CW2625" s="20">
        <v>41527.69</v>
      </c>
      <c r="CX2625" s="20">
        <v>33839.94</v>
      </c>
      <c r="CY2625" s="20">
        <v>29744.13</v>
      </c>
      <c r="CZ2625" s="20">
        <v>30787.040000000001</v>
      </c>
      <c r="DA2625" s="20">
        <v>21465.31</v>
      </c>
      <c r="DB2625" s="20">
        <v>20400.63</v>
      </c>
      <c r="DC2625" s="20">
        <v>19390.68</v>
      </c>
      <c r="DD2625">
        <v>0</v>
      </c>
      <c r="DE2625">
        <v>0</v>
      </c>
      <c r="DF2625">
        <v>0</v>
      </c>
    </row>
    <row r="2626" spans="1:110" x14ac:dyDescent="0.25">
      <c r="A2626" s="16" t="str">
        <f t="shared" ref="A2626:A2689" si="41">B2626&amp;"_"&amp;C2626&amp;"_"&amp;D2626&amp;"_"&amp;E2626&amp;"_"&amp;F2626&amp;"_"&amp;G2626&amp;"_"&amp;H2626&amp;"_"&amp;I2626&amp;"_"&amp;J2626</f>
        <v>Program Specific_CPP_200 kW and above_All_CAISO_1-in-10_MONTHLY SYSTEM PEAK DAY_2029_10</v>
      </c>
      <c r="B2626" t="s">
        <v>196</v>
      </c>
      <c r="C2626" t="s">
        <v>121</v>
      </c>
      <c r="D2626" t="s">
        <v>122</v>
      </c>
      <c r="E2626" t="s">
        <v>7</v>
      </c>
      <c r="F2626" t="s">
        <v>110</v>
      </c>
      <c r="G2626" t="s">
        <v>85</v>
      </c>
      <c r="H2626" t="s">
        <v>20</v>
      </c>
      <c r="I2626">
        <v>2029</v>
      </c>
      <c r="J2626">
        <v>10</v>
      </c>
      <c r="K2626">
        <v>309</v>
      </c>
      <c r="L2626">
        <v>52247.74</v>
      </c>
      <c r="M2626">
        <v>51114.55</v>
      </c>
      <c r="N2626">
        <v>50400.24</v>
      </c>
      <c r="O2626">
        <v>50351.7</v>
      </c>
      <c r="P2626">
        <v>51785.120000000003</v>
      </c>
      <c r="Q2626">
        <v>55021.24</v>
      </c>
      <c r="R2626">
        <v>60017.63</v>
      </c>
      <c r="S2626">
        <v>62754.67</v>
      </c>
      <c r="T2626">
        <v>64297.77</v>
      </c>
      <c r="U2626">
        <v>65998.09</v>
      </c>
      <c r="V2626">
        <v>67881.48</v>
      </c>
      <c r="W2626">
        <v>69580.44</v>
      </c>
      <c r="X2626">
        <v>70664.59</v>
      </c>
      <c r="Y2626">
        <v>71015.27</v>
      </c>
      <c r="Z2626">
        <v>70492.88</v>
      </c>
      <c r="AA2626">
        <v>69278.8</v>
      </c>
      <c r="AB2626">
        <v>67083.23</v>
      </c>
      <c r="AC2626">
        <v>65173.27</v>
      </c>
      <c r="AD2626">
        <v>62273.48</v>
      </c>
      <c r="AE2626">
        <v>59748.71</v>
      </c>
      <c r="AF2626">
        <v>57395.01</v>
      </c>
      <c r="AG2626">
        <v>56893.37</v>
      </c>
      <c r="AH2626">
        <v>55544.59</v>
      </c>
      <c r="AI2626">
        <v>53579.95</v>
      </c>
      <c r="AJ2626">
        <v>72.748620000000003</v>
      </c>
      <c r="AK2626">
        <v>71.503789999999995</v>
      </c>
      <c r="AL2626">
        <v>70.833960000000005</v>
      </c>
      <c r="AM2626">
        <v>69.977360000000004</v>
      </c>
      <c r="AN2626">
        <v>69.430599999999998</v>
      </c>
      <c r="AO2626">
        <v>68.961410000000001</v>
      </c>
      <c r="AP2626">
        <v>69.05471</v>
      </c>
      <c r="AQ2626">
        <v>69.214380000000006</v>
      </c>
      <c r="AR2626">
        <v>74.9696</v>
      </c>
      <c r="AS2626">
        <v>80.794489999999996</v>
      </c>
      <c r="AT2626">
        <v>84.846609999999998</v>
      </c>
      <c r="AU2626">
        <v>87.769620000000003</v>
      </c>
      <c r="AV2626">
        <v>88.429550000000006</v>
      </c>
      <c r="AW2626">
        <v>90.081739999999996</v>
      </c>
      <c r="AX2626">
        <v>88.856380000000001</v>
      </c>
      <c r="AY2626">
        <v>86.705119999999994</v>
      </c>
      <c r="AZ2626">
        <v>85.053089999999997</v>
      </c>
      <c r="BA2626">
        <v>84.480890000000002</v>
      </c>
      <c r="BB2626">
        <v>81.608900000000006</v>
      </c>
      <c r="BC2626">
        <v>77.860290000000006</v>
      </c>
      <c r="BD2626">
        <v>75.654390000000006</v>
      </c>
      <c r="BE2626">
        <v>74.487430000000003</v>
      </c>
      <c r="BF2626">
        <v>73.058059999999998</v>
      </c>
      <c r="BG2626">
        <v>72.385999999999996</v>
      </c>
      <c r="BH2626">
        <v>-15.00549</v>
      </c>
      <c r="BI2626">
        <v>-12.351419999999999</v>
      </c>
      <c r="BJ2626">
        <v>320.87650000000002</v>
      </c>
      <c r="BK2626">
        <v>352.0686</v>
      </c>
      <c r="BL2626">
        <v>283.86369999999999</v>
      </c>
      <c r="BM2626">
        <v>334.94959999999998</v>
      </c>
      <c r="BN2626">
        <v>255.44659999999999</v>
      </c>
      <c r="BO2626">
        <v>270.25630000000001</v>
      </c>
      <c r="BP2626">
        <v>-347.12430000000001</v>
      </c>
      <c r="BQ2626">
        <v>-569.66869999999994</v>
      </c>
      <c r="BR2626">
        <v>-769.34180000000003</v>
      </c>
      <c r="BS2626">
        <v>-589.2509</v>
      </c>
      <c r="BT2626">
        <v>-174.86320000000001</v>
      </c>
      <c r="BU2626">
        <v>635.04060000000004</v>
      </c>
      <c r="BV2626">
        <v>1836.018</v>
      </c>
      <c r="BW2626">
        <v>1242.4649999999999</v>
      </c>
      <c r="BX2626">
        <v>935.28430000000003</v>
      </c>
      <c r="BY2626">
        <v>992.70039999999995</v>
      </c>
      <c r="BZ2626">
        <v>751.35450000000003</v>
      </c>
      <c r="CA2626">
        <v>185.2936</v>
      </c>
      <c r="CB2626">
        <v>-17.024039999999999</v>
      </c>
      <c r="CC2626">
        <v>-475.72039999999998</v>
      </c>
      <c r="CD2626">
        <v>-503.20530000000002</v>
      </c>
      <c r="CE2626">
        <v>-161.16659999999999</v>
      </c>
      <c r="CF2626" s="20">
        <v>30099.7</v>
      </c>
      <c r="CG2626" s="20">
        <v>34395.699999999997</v>
      </c>
      <c r="CH2626" s="20">
        <v>30114.63</v>
      </c>
      <c r="CI2626" s="20">
        <v>29000.45</v>
      </c>
      <c r="CJ2626" s="20">
        <v>24821.3</v>
      </c>
      <c r="CK2626" s="20">
        <v>20147.009999999998</v>
      </c>
      <c r="CL2626" s="20">
        <v>23130.7</v>
      </c>
      <c r="CM2626" s="20">
        <v>22418.9</v>
      </c>
      <c r="CN2626" s="20">
        <v>15091.98</v>
      </c>
      <c r="CO2626" s="20">
        <v>12348.81</v>
      </c>
      <c r="CP2626" s="20">
        <v>7910.4579999999996</v>
      </c>
      <c r="CQ2626" s="20">
        <v>3509.9430000000002</v>
      </c>
      <c r="CR2626" s="20">
        <v>6564.6580000000004</v>
      </c>
      <c r="CS2626" s="20">
        <v>12839.7</v>
      </c>
      <c r="CT2626" s="20">
        <v>33841.99</v>
      </c>
      <c r="CU2626" s="20">
        <v>57892.3</v>
      </c>
      <c r="CV2626" s="20">
        <v>62101.43</v>
      </c>
      <c r="CW2626" s="20">
        <v>90377.09</v>
      </c>
      <c r="CX2626" s="20">
        <v>75287.320000000007</v>
      </c>
      <c r="CY2626" s="20">
        <v>65740.160000000003</v>
      </c>
      <c r="CZ2626" s="20">
        <v>66520.98</v>
      </c>
      <c r="DA2626" s="20">
        <v>46544.42</v>
      </c>
      <c r="DB2626" s="20">
        <v>45174.28</v>
      </c>
      <c r="DC2626" s="20">
        <v>43926.3</v>
      </c>
      <c r="DD2626">
        <v>0</v>
      </c>
      <c r="DE2626">
        <v>0</v>
      </c>
      <c r="DF2626">
        <v>0</v>
      </c>
    </row>
    <row r="2627" spans="1:110" x14ac:dyDescent="0.25">
      <c r="A2627" s="16" t="str">
        <f t="shared" si="41"/>
        <v>Program Specific_CPP_200 kW and above_All_CAISO_1-in-10_MONTHLY SYSTEM PEAK DAY_2026_9</v>
      </c>
      <c r="B2627" t="s">
        <v>196</v>
      </c>
      <c r="C2627" t="s">
        <v>121</v>
      </c>
      <c r="D2627" t="s">
        <v>122</v>
      </c>
      <c r="E2627" t="s">
        <v>7</v>
      </c>
      <c r="F2627" t="s">
        <v>110</v>
      </c>
      <c r="G2627" t="s">
        <v>85</v>
      </c>
      <c r="H2627" t="s">
        <v>20</v>
      </c>
      <c r="I2627">
        <v>2026</v>
      </c>
      <c r="J2627">
        <v>9</v>
      </c>
      <c r="K2627">
        <v>357</v>
      </c>
      <c r="L2627">
        <v>62531.45</v>
      </c>
      <c r="M2627">
        <v>61101.21</v>
      </c>
      <c r="N2627">
        <v>60134.55</v>
      </c>
      <c r="O2627">
        <v>59989.46</v>
      </c>
      <c r="P2627">
        <v>61090.32</v>
      </c>
      <c r="Q2627">
        <v>65026.64</v>
      </c>
      <c r="R2627">
        <v>71105.84</v>
      </c>
      <c r="S2627">
        <v>74773.710000000006</v>
      </c>
      <c r="T2627">
        <v>76931.06</v>
      </c>
      <c r="U2627">
        <v>79368.08</v>
      </c>
      <c r="V2627">
        <v>82233.86</v>
      </c>
      <c r="W2627">
        <v>84371.839999999997</v>
      </c>
      <c r="X2627">
        <v>85708.160000000003</v>
      </c>
      <c r="Y2627">
        <v>86336.34</v>
      </c>
      <c r="Z2627">
        <v>85675.78</v>
      </c>
      <c r="AA2627">
        <v>83983.3</v>
      </c>
      <c r="AB2627">
        <v>81038.98</v>
      </c>
      <c r="AC2627">
        <v>78213.38</v>
      </c>
      <c r="AD2627">
        <v>74606.09</v>
      </c>
      <c r="AE2627">
        <v>71517.77</v>
      </c>
      <c r="AF2627">
        <v>68483.38</v>
      </c>
      <c r="AG2627">
        <v>68258.22</v>
      </c>
      <c r="AH2627">
        <v>66760.55</v>
      </c>
      <c r="AI2627">
        <v>64609.34</v>
      </c>
      <c r="AJ2627">
        <v>76.770709999999994</v>
      </c>
      <c r="AK2627">
        <v>76.190860000000001</v>
      </c>
      <c r="AL2627">
        <v>76.078850000000003</v>
      </c>
      <c r="AM2627">
        <v>76.314149999999998</v>
      </c>
      <c r="AN2627">
        <v>76.804770000000005</v>
      </c>
      <c r="AO2627">
        <v>76.416150000000002</v>
      </c>
      <c r="AP2627">
        <v>76.22878</v>
      </c>
      <c r="AQ2627">
        <v>76.423490000000001</v>
      </c>
      <c r="AR2627">
        <v>78.841040000000007</v>
      </c>
      <c r="AS2627">
        <v>80.762270000000001</v>
      </c>
      <c r="AT2627">
        <v>83.994020000000006</v>
      </c>
      <c r="AU2627">
        <v>87.579679999999996</v>
      </c>
      <c r="AV2627">
        <v>89.128420000000006</v>
      </c>
      <c r="AW2627">
        <v>89.197800000000001</v>
      </c>
      <c r="AX2627">
        <v>88.916870000000003</v>
      </c>
      <c r="AY2627">
        <v>88.812100000000001</v>
      </c>
      <c r="AZ2627">
        <v>88.306650000000005</v>
      </c>
      <c r="BA2627">
        <v>87.591520000000003</v>
      </c>
      <c r="BB2627">
        <v>83.893360000000001</v>
      </c>
      <c r="BC2627">
        <v>81.809920000000005</v>
      </c>
      <c r="BD2627">
        <v>79.921030000000002</v>
      </c>
      <c r="BE2627">
        <v>78.779319999999998</v>
      </c>
      <c r="BF2627">
        <v>77.701920000000001</v>
      </c>
      <c r="BG2627">
        <v>76.40728</v>
      </c>
      <c r="BH2627">
        <v>-17.958950000000002</v>
      </c>
      <c r="BI2627">
        <v>-14.764609999999999</v>
      </c>
      <c r="BJ2627">
        <v>382.85059999999999</v>
      </c>
      <c r="BK2627">
        <v>419.45769999999999</v>
      </c>
      <c r="BL2627">
        <v>334.87079999999997</v>
      </c>
      <c r="BM2627">
        <v>395.85879999999997</v>
      </c>
      <c r="BN2627">
        <v>302.64019999999999</v>
      </c>
      <c r="BO2627">
        <v>322.01690000000002</v>
      </c>
      <c r="BP2627">
        <v>-415.32769999999999</v>
      </c>
      <c r="BQ2627">
        <v>-685.07299999999998</v>
      </c>
      <c r="BR2627">
        <v>-932.00599999999997</v>
      </c>
      <c r="BS2627">
        <v>-714.51379999999995</v>
      </c>
      <c r="BT2627">
        <v>-212.08920000000001</v>
      </c>
      <c r="BU2627">
        <v>772.04639999999995</v>
      </c>
      <c r="BV2627">
        <v>2231.4630000000002</v>
      </c>
      <c r="BW2627">
        <v>1506.1790000000001</v>
      </c>
      <c r="BX2627">
        <v>1129.8579999999999</v>
      </c>
      <c r="BY2627">
        <v>1191.3240000000001</v>
      </c>
      <c r="BZ2627">
        <v>900.15250000000003</v>
      </c>
      <c r="CA2627">
        <v>221.792</v>
      </c>
      <c r="CB2627">
        <v>-20.312989999999999</v>
      </c>
      <c r="CC2627">
        <v>-570.74890000000005</v>
      </c>
      <c r="CD2627">
        <v>-604.81600000000003</v>
      </c>
      <c r="CE2627">
        <v>-194.3426</v>
      </c>
      <c r="CF2627" s="20">
        <v>43114.58</v>
      </c>
      <c r="CG2627" s="20">
        <v>49149.01</v>
      </c>
      <c r="CH2627" s="20">
        <v>42870.68</v>
      </c>
      <c r="CI2627" s="20">
        <v>41164.83</v>
      </c>
      <c r="CJ2627" s="20">
        <v>34542.949999999997</v>
      </c>
      <c r="CK2627" s="20">
        <v>28140.54</v>
      </c>
      <c r="CL2627" s="20">
        <v>32466.95</v>
      </c>
      <c r="CM2627" s="20">
        <v>31828.79</v>
      </c>
      <c r="CN2627" s="20">
        <v>21605.19</v>
      </c>
      <c r="CO2627" s="20">
        <v>17858.88</v>
      </c>
      <c r="CP2627" s="20">
        <v>11609.15</v>
      </c>
      <c r="CQ2627" s="20">
        <v>5160.8440000000001</v>
      </c>
      <c r="CR2627" s="20">
        <v>9657.232</v>
      </c>
      <c r="CS2627" s="20">
        <v>18977.490000000002</v>
      </c>
      <c r="CT2627" s="20">
        <v>49989.82</v>
      </c>
      <c r="CU2627" s="20">
        <v>85075.77</v>
      </c>
      <c r="CV2627" s="20">
        <v>90627.86</v>
      </c>
      <c r="CW2627" s="20">
        <v>130161.2</v>
      </c>
      <c r="CX2627" s="20">
        <v>108059.8</v>
      </c>
      <c r="CY2627" s="20">
        <v>94189.3</v>
      </c>
      <c r="CZ2627" s="20">
        <v>94706.72</v>
      </c>
      <c r="DA2627" s="20">
        <v>66996.83</v>
      </c>
      <c r="DB2627" s="20">
        <v>65260.07</v>
      </c>
      <c r="DC2627" s="20">
        <v>63872</v>
      </c>
      <c r="DD2627">
        <v>0</v>
      </c>
      <c r="DE2627">
        <v>0</v>
      </c>
      <c r="DF2627">
        <v>0</v>
      </c>
    </row>
    <row r="2628" spans="1:110" x14ac:dyDescent="0.25">
      <c r="A2628" s="16" t="str">
        <f t="shared" si="41"/>
        <v>Portfolio Adjusted_CPP_200 kW and above_All_CAISO_1-in-10_MONTHLY SYSTEM PEAK DAY_2026_9</v>
      </c>
      <c r="B2628" t="s">
        <v>195</v>
      </c>
      <c r="C2628" t="s">
        <v>121</v>
      </c>
      <c r="D2628" t="s">
        <v>122</v>
      </c>
      <c r="E2628" t="s">
        <v>7</v>
      </c>
      <c r="F2628" t="s">
        <v>110</v>
      </c>
      <c r="G2628" t="s">
        <v>85</v>
      </c>
      <c r="H2628" t="s">
        <v>20</v>
      </c>
      <c r="I2628">
        <v>2026</v>
      </c>
      <c r="J2628">
        <v>9</v>
      </c>
      <c r="K2628">
        <v>352</v>
      </c>
      <c r="L2628">
        <v>61997.86</v>
      </c>
      <c r="M2628">
        <v>60580.84</v>
      </c>
      <c r="N2628">
        <v>59631.73</v>
      </c>
      <c r="O2628">
        <v>59492.27</v>
      </c>
      <c r="P2628">
        <v>60608.160000000003</v>
      </c>
      <c r="Q2628">
        <v>64513.74</v>
      </c>
      <c r="R2628">
        <v>70337.37</v>
      </c>
      <c r="S2628">
        <v>73966.41</v>
      </c>
      <c r="T2628">
        <v>76083.259999999995</v>
      </c>
      <c r="U2628">
        <v>78453.259999999995</v>
      </c>
      <c r="V2628">
        <v>81254.2</v>
      </c>
      <c r="W2628">
        <v>83283.22</v>
      </c>
      <c r="X2628">
        <v>84599.16</v>
      </c>
      <c r="Y2628">
        <v>85234.47</v>
      </c>
      <c r="Z2628">
        <v>84637.45</v>
      </c>
      <c r="AA2628">
        <v>83047.7</v>
      </c>
      <c r="AB2628">
        <v>80196.58</v>
      </c>
      <c r="AC2628">
        <v>77420.88</v>
      </c>
      <c r="AD2628">
        <v>73879.09</v>
      </c>
      <c r="AE2628">
        <v>70840.28</v>
      </c>
      <c r="AF2628">
        <v>67862.039999999994</v>
      </c>
      <c r="AG2628">
        <v>67687.009999999995</v>
      </c>
      <c r="AH2628">
        <v>66210.44</v>
      </c>
      <c r="AI2628">
        <v>64075.47</v>
      </c>
      <c r="AJ2628">
        <v>76.781970000000001</v>
      </c>
      <c r="AK2628">
        <v>76.203760000000003</v>
      </c>
      <c r="AL2628">
        <v>76.088380000000001</v>
      </c>
      <c r="AM2628">
        <v>76.325699999999998</v>
      </c>
      <c r="AN2628">
        <v>76.817250000000001</v>
      </c>
      <c r="AO2628">
        <v>76.432060000000007</v>
      </c>
      <c r="AP2628">
        <v>76.237639999999999</v>
      </c>
      <c r="AQ2628">
        <v>76.430260000000004</v>
      </c>
      <c r="AR2628">
        <v>78.841650000000001</v>
      </c>
      <c r="AS2628">
        <v>80.76052</v>
      </c>
      <c r="AT2628">
        <v>83.991079999999997</v>
      </c>
      <c r="AU2628">
        <v>87.562730000000002</v>
      </c>
      <c r="AV2628">
        <v>89.108990000000006</v>
      </c>
      <c r="AW2628">
        <v>89.171999999999997</v>
      </c>
      <c r="AX2628">
        <v>88.882350000000002</v>
      </c>
      <c r="AY2628">
        <v>88.782349999999994</v>
      </c>
      <c r="AZ2628">
        <v>88.28613</v>
      </c>
      <c r="BA2628">
        <v>87.573880000000003</v>
      </c>
      <c r="BB2628">
        <v>83.866380000000007</v>
      </c>
      <c r="BC2628">
        <v>81.793719999999993</v>
      </c>
      <c r="BD2628">
        <v>79.915319999999994</v>
      </c>
      <c r="BE2628">
        <v>78.778930000000003</v>
      </c>
      <c r="BF2628">
        <v>77.705650000000006</v>
      </c>
      <c r="BG2628">
        <v>76.413780000000003</v>
      </c>
      <c r="BH2628">
        <v>-17.805710000000001</v>
      </c>
      <c r="BI2628">
        <v>-14.638870000000001</v>
      </c>
      <c r="BJ2628">
        <v>379.64940000000001</v>
      </c>
      <c r="BK2628">
        <v>415.98129999999998</v>
      </c>
      <c r="BL2628">
        <v>332.2278</v>
      </c>
      <c r="BM2628">
        <v>392.73649999999998</v>
      </c>
      <c r="BN2628">
        <v>299.36939999999998</v>
      </c>
      <c r="BO2628">
        <v>318.54020000000003</v>
      </c>
      <c r="BP2628">
        <v>-410.75060000000002</v>
      </c>
      <c r="BQ2628">
        <v>-677.17660000000001</v>
      </c>
      <c r="BR2628">
        <v>-920.90300000000002</v>
      </c>
      <c r="BS2628">
        <v>-705.29470000000003</v>
      </c>
      <c r="BT2628">
        <v>-209.345</v>
      </c>
      <c r="BU2628">
        <v>762.19320000000005</v>
      </c>
      <c r="BV2628">
        <v>2204.4189999999999</v>
      </c>
      <c r="BW2628">
        <v>1489.4</v>
      </c>
      <c r="BX2628">
        <v>1118.1130000000001</v>
      </c>
      <c r="BY2628">
        <v>1179.252</v>
      </c>
      <c r="BZ2628">
        <v>891.3809</v>
      </c>
      <c r="CA2628">
        <v>219.691</v>
      </c>
      <c r="CB2628">
        <v>-20.128689999999999</v>
      </c>
      <c r="CC2628">
        <v>-565.97270000000003</v>
      </c>
      <c r="CD2628">
        <v>-599.83230000000003</v>
      </c>
      <c r="CE2628">
        <v>-192.73679999999999</v>
      </c>
      <c r="CF2628" s="20">
        <v>42381.91</v>
      </c>
      <c r="CG2628" s="20">
        <v>48315.41</v>
      </c>
      <c r="CH2628" s="20">
        <v>42156.73</v>
      </c>
      <c r="CI2628" s="20">
        <v>40485.32</v>
      </c>
      <c r="CJ2628" s="20">
        <v>33999.83</v>
      </c>
      <c r="CK2628" s="20">
        <v>27698.38</v>
      </c>
      <c r="CL2628" s="20">
        <v>31768.97</v>
      </c>
      <c r="CM2628" s="20">
        <v>31145.21</v>
      </c>
      <c r="CN2628" s="20">
        <v>21131.62</v>
      </c>
      <c r="CO2628" s="20">
        <v>17449.560000000001</v>
      </c>
      <c r="CP2628" s="20">
        <v>11334.2</v>
      </c>
      <c r="CQ2628" s="20">
        <v>5028.5259999999998</v>
      </c>
      <c r="CR2628" s="20">
        <v>9408.9369999999999</v>
      </c>
      <c r="CS2628" s="20">
        <v>18496.18</v>
      </c>
      <c r="CT2628" s="20">
        <v>48785.47</v>
      </c>
      <c r="CU2628" s="20">
        <v>83190.8</v>
      </c>
      <c r="CV2628" s="20">
        <v>88753.48</v>
      </c>
      <c r="CW2628" s="20">
        <v>127536.8</v>
      </c>
      <c r="CX2628" s="20">
        <v>105964.1</v>
      </c>
      <c r="CY2628" s="20">
        <v>92413.23</v>
      </c>
      <c r="CZ2628" s="20">
        <v>92995.98</v>
      </c>
      <c r="DA2628" s="20">
        <v>65880.210000000006</v>
      </c>
      <c r="DB2628" s="20">
        <v>64189</v>
      </c>
      <c r="DC2628" s="20">
        <v>62820.82</v>
      </c>
      <c r="DD2628">
        <v>0</v>
      </c>
      <c r="DE2628">
        <v>0</v>
      </c>
      <c r="DF2628">
        <v>0</v>
      </c>
    </row>
    <row r="2629" spans="1:110" x14ac:dyDescent="0.25">
      <c r="A2629" s="16" t="str">
        <f t="shared" si="41"/>
        <v>Portfolio Adjusted_CPP_200 kW and above_All_CAISO_1-in-10_MONTHLY SYSTEM PEAK DAY_2027_5</v>
      </c>
      <c r="B2629" t="s">
        <v>195</v>
      </c>
      <c r="C2629" t="s">
        <v>121</v>
      </c>
      <c r="D2629" t="s">
        <v>122</v>
      </c>
      <c r="E2629" t="s">
        <v>7</v>
      </c>
      <c r="F2629" t="s">
        <v>110</v>
      </c>
      <c r="G2629" t="s">
        <v>85</v>
      </c>
      <c r="H2629" t="s">
        <v>20</v>
      </c>
      <c r="I2629">
        <v>2027</v>
      </c>
      <c r="J2629">
        <v>5</v>
      </c>
      <c r="K2629">
        <v>335</v>
      </c>
      <c r="L2629">
        <v>52890.09</v>
      </c>
      <c r="M2629">
        <v>51600.13</v>
      </c>
      <c r="N2629">
        <v>50937.14</v>
      </c>
      <c r="O2629">
        <v>50810.86</v>
      </c>
      <c r="P2629">
        <v>51668.41</v>
      </c>
      <c r="Q2629">
        <v>54573.26</v>
      </c>
      <c r="R2629">
        <v>58295.19</v>
      </c>
      <c r="S2629">
        <v>60347.93</v>
      </c>
      <c r="T2629">
        <v>61699.29</v>
      </c>
      <c r="U2629">
        <v>63090.6</v>
      </c>
      <c r="V2629">
        <v>64772.62</v>
      </c>
      <c r="W2629">
        <v>65911.3</v>
      </c>
      <c r="X2629">
        <v>66505.22</v>
      </c>
      <c r="Y2629">
        <v>66600.429999999993</v>
      </c>
      <c r="Z2629">
        <v>66053.679999999993</v>
      </c>
      <c r="AA2629">
        <v>64655.85</v>
      </c>
      <c r="AB2629">
        <v>63146.01</v>
      </c>
      <c r="AC2629">
        <v>61757.26</v>
      </c>
      <c r="AD2629">
        <v>59576.34</v>
      </c>
      <c r="AE2629">
        <v>58268.77</v>
      </c>
      <c r="AF2629">
        <v>56913.38</v>
      </c>
      <c r="AG2629">
        <v>56958.04</v>
      </c>
      <c r="AH2629">
        <v>55984.97</v>
      </c>
      <c r="AI2629">
        <v>54291.42</v>
      </c>
      <c r="AJ2629">
        <v>65.901690000000002</v>
      </c>
      <c r="AK2629">
        <v>64.721410000000006</v>
      </c>
      <c r="AL2629">
        <v>64.29674</v>
      </c>
      <c r="AM2629">
        <v>63.560929999999999</v>
      </c>
      <c r="AN2629">
        <v>62.972320000000003</v>
      </c>
      <c r="AO2629">
        <v>62.339100000000002</v>
      </c>
      <c r="AP2629">
        <v>61.970039999999997</v>
      </c>
      <c r="AQ2629">
        <v>65.50855</v>
      </c>
      <c r="AR2629">
        <v>72.158339999999995</v>
      </c>
      <c r="AS2629">
        <v>78.907330000000002</v>
      </c>
      <c r="AT2629">
        <v>85.310299999999998</v>
      </c>
      <c r="AU2629">
        <v>88.073260000000005</v>
      </c>
      <c r="AV2629">
        <v>90.129170000000002</v>
      </c>
      <c r="AW2629">
        <v>90.295109999999994</v>
      </c>
      <c r="AX2629">
        <v>90.455370000000002</v>
      </c>
      <c r="AY2629">
        <v>90.86121</v>
      </c>
      <c r="AZ2629">
        <v>91.350359999999995</v>
      </c>
      <c r="BA2629">
        <v>90.121009999999998</v>
      </c>
      <c r="BB2629">
        <v>88.285120000000006</v>
      </c>
      <c r="BC2629">
        <v>85.224999999999994</v>
      </c>
      <c r="BD2629">
        <v>80.115740000000002</v>
      </c>
      <c r="BE2629">
        <v>77.772989999999993</v>
      </c>
      <c r="BF2629">
        <v>74.361949999999993</v>
      </c>
      <c r="BG2629">
        <v>71.36936</v>
      </c>
      <c r="BH2629">
        <v>-15.189970000000001</v>
      </c>
      <c r="BI2629">
        <v>-12.46875</v>
      </c>
      <c r="BJ2629">
        <v>324.29469999999998</v>
      </c>
      <c r="BK2629">
        <v>355.27910000000003</v>
      </c>
      <c r="BL2629">
        <v>283.22399999999999</v>
      </c>
      <c r="BM2629">
        <v>332.22239999999999</v>
      </c>
      <c r="BN2629">
        <v>248.1156</v>
      </c>
      <c r="BO2629">
        <v>259.89150000000001</v>
      </c>
      <c r="BP2629">
        <v>-333.09589999999997</v>
      </c>
      <c r="BQ2629">
        <v>-544.57240000000002</v>
      </c>
      <c r="BR2629">
        <v>-734.10720000000003</v>
      </c>
      <c r="BS2629">
        <v>-558.17830000000004</v>
      </c>
      <c r="BT2629">
        <v>-164.57060000000001</v>
      </c>
      <c r="BU2629">
        <v>595.56179999999995</v>
      </c>
      <c r="BV2629">
        <v>1720.3969999999999</v>
      </c>
      <c r="BW2629">
        <v>1159.556</v>
      </c>
      <c r="BX2629">
        <v>880.39099999999996</v>
      </c>
      <c r="BY2629">
        <v>940.66880000000003</v>
      </c>
      <c r="BZ2629">
        <v>718.8125</v>
      </c>
      <c r="CA2629">
        <v>180.70400000000001</v>
      </c>
      <c r="CB2629">
        <v>-16.881180000000001</v>
      </c>
      <c r="CC2629">
        <v>-476.26119999999997</v>
      </c>
      <c r="CD2629">
        <v>-507.19479999999999</v>
      </c>
      <c r="CE2629">
        <v>-163.30670000000001</v>
      </c>
      <c r="CF2629" s="20">
        <v>30844.36</v>
      </c>
      <c r="CG2629" s="20">
        <v>35052.31</v>
      </c>
      <c r="CH2629" s="20">
        <v>30759.65</v>
      </c>
      <c r="CI2629" s="20">
        <v>29531.77</v>
      </c>
      <c r="CJ2629" s="20">
        <v>24709.55</v>
      </c>
      <c r="CK2629" s="20">
        <v>19820.27</v>
      </c>
      <c r="CL2629" s="20">
        <v>21822.1</v>
      </c>
      <c r="CM2629" s="20">
        <v>20732.28</v>
      </c>
      <c r="CN2629" s="20">
        <v>13896.8</v>
      </c>
      <c r="CO2629" s="20">
        <v>11284.75</v>
      </c>
      <c r="CP2629" s="20">
        <v>7202.4780000000001</v>
      </c>
      <c r="CQ2629" s="20">
        <v>3149.5279999999998</v>
      </c>
      <c r="CR2629" s="20">
        <v>5814.6</v>
      </c>
      <c r="CS2629" s="20">
        <v>11292.9</v>
      </c>
      <c r="CT2629" s="20">
        <v>29713.89</v>
      </c>
      <c r="CU2629" s="20">
        <v>50423.82</v>
      </c>
      <c r="CV2629" s="20">
        <v>55025.7</v>
      </c>
      <c r="CW2629" s="20">
        <v>81151.28</v>
      </c>
      <c r="CX2629" s="20">
        <v>68906.990000000005</v>
      </c>
      <c r="CY2629" s="20">
        <v>62523.79</v>
      </c>
      <c r="CZ2629" s="20">
        <v>65409.23</v>
      </c>
      <c r="DA2629" s="20">
        <v>46650.3</v>
      </c>
      <c r="DB2629" s="20">
        <v>45893.43</v>
      </c>
      <c r="DC2629" s="20">
        <v>45100.61</v>
      </c>
      <c r="DD2629">
        <v>0</v>
      </c>
      <c r="DE2629">
        <v>0</v>
      </c>
      <c r="DF2629">
        <v>0</v>
      </c>
    </row>
    <row r="2630" spans="1:110" x14ac:dyDescent="0.25">
      <c r="A2630" s="16" t="str">
        <f t="shared" si="41"/>
        <v>Portfolio Adjusted_CPP_200 kW and above_All_CAISO_1-in-10_MONTHLY SYSTEM PEAK DAY_2027_3</v>
      </c>
      <c r="B2630" t="s">
        <v>195</v>
      </c>
      <c r="C2630" t="s">
        <v>121</v>
      </c>
      <c r="D2630" t="s">
        <v>122</v>
      </c>
      <c r="E2630" t="s">
        <v>7</v>
      </c>
      <c r="F2630" t="s">
        <v>110</v>
      </c>
      <c r="G2630" t="s">
        <v>85</v>
      </c>
      <c r="H2630" t="s">
        <v>20</v>
      </c>
      <c r="I2630">
        <v>2027</v>
      </c>
      <c r="J2630">
        <v>3</v>
      </c>
      <c r="K2630">
        <v>335</v>
      </c>
      <c r="L2630">
        <v>50442.29</v>
      </c>
      <c r="M2630">
        <v>49215.45</v>
      </c>
      <c r="N2630">
        <v>48587.22</v>
      </c>
      <c r="O2630">
        <v>48643.53</v>
      </c>
      <c r="P2630">
        <v>50418.19</v>
      </c>
      <c r="Q2630">
        <v>54336.5</v>
      </c>
      <c r="R2630">
        <v>59325.57</v>
      </c>
      <c r="S2630">
        <v>61734.43</v>
      </c>
      <c r="T2630">
        <v>61917.19</v>
      </c>
      <c r="U2630">
        <v>62625.5</v>
      </c>
      <c r="V2630">
        <v>63830.37</v>
      </c>
      <c r="W2630">
        <v>64029.88</v>
      </c>
      <c r="X2630">
        <v>64205.919999999998</v>
      </c>
      <c r="Y2630">
        <v>64507.18</v>
      </c>
      <c r="Z2630">
        <v>63995.85</v>
      </c>
      <c r="AA2630">
        <v>63385.03</v>
      </c>
      <c r="AB2630">
        <v>61579.5</v>
      </c>
      <c r="AC2630">
        <v>60800.56</v>
      </c>
      <c r="AD2630">
        <v>58927.85</v>
      </c>
      <c r="AE2630">
        <v>57554.25</v>
      </c>
      <c r="AF2630">
        <v>55778</v>
      </c>
      <c r="AG2630">
        <v>54906.58</v>
      </c>
      <c r="AH2630">
        <v>53307.59</v>
      </c>
      <c r="AI2630">
        <v>51824.02</v>
      </c>
      <c r="AJ2630">
        <v>59.982300000000002</v>
      </c>
      <c r="AK2630">
        <v>58.683489999999999</v>
      </c>
      <c r="AL2630">
        <v>57.637509999999999</v>
      </c>
      <c r="AM2630">
        <v>56.92886</v>
      </c>
      <c r="AN2630">
        <v>56.090989999999998</v>
      </c>
      <c r="AO2630">
        <v>55.211210000000001</v>
      </c>
      <c r="AP2630">
        <v>55.47175</v>
      </c>
      <c r="AQ2630">
        <v>55.407679999999999</v>
      </c>
      <c r="AR2630">
        <v>61.432490000000001</v>
      </c>
      <c r="AS2630">
        <v>69.924620000000004</v>
      </c>
      <c r="AT2630">
        <v>76.457689999999999</v>
      </c>
      <c r="AU2630">
        <v>82.173550000000006</v>
      </c>
      <c r="AV2630">
        <v>83.789829999999995</v>
      </c>
      <c r="AW2630">
        <v>85.448880000000003</v>
      </c>
      <c r="AX2630">
        <v>84.598680000000002</v>
      </c>
      <c r="AY2630">
        <v>84.271360000000001</v>
      </c>
      <c r="AZ2630">
        <v>83.766679999999994</v>
      </c>
      <c r="BA2630">
        <v>82.175039999999996</v>
      </c>
      <c r="BB2630">
        <v>79.694400000000002</v>
      </c>
      <c r="BC2630">
        <v>75.183480000000003</v>
      </c>
      <c r="BD2630">
        <v>71.226920000000007</v>
      </c>
      <c r="BE2630">
        <v>67.795280000000005</v>
      </c>
      <c r="BF2630">
        <v>66.213290000000001</v>
      </c>
      <c r="BG2630">
        <v>63.377609999999997</v>
      </c>
      <c r="BH2630">
        <v>-14.48696</v>
      </c>
      <c r="BI2630">
        <v>-11.89251</v>
      </c>
      <c r="BJ2630">
        <v>309.3338</v>
      </c>
      <c r="BK2630">
        <v>340.12479999999999</v>
      </c>
      <c r="BL2630">
        <v>276.37079999999997</v>
      </c>
      <c r="BM2630">
        <v>330.78109999999998</v>
      </c>
      <c r="BN2630">
        <v>252.50110000000001</v>
      </c>
      <c r="BO2630">
        <v>265.86259999999999</v>
      </c>
      <c r="BP2630">
        <v>-334.27229999999997</v>
      </c>
      <c r="BQ2630">
        <v>-540.55790000000002</v>
      </c>
      <c r="BR2630">
        <v>-723.42819999999995</v>
      </c>
      <c r="BS2630">
        <v>-542.24530000000004</v>
      </c>
      <c r="BT2630">
        <v>-158.8809</v>
      </c>
      <c r="BU2630">
        <v>576.8433</v>
      </c>
      <c r="BV2630">
        <v>1666.8</v>
      </c>
      <c r="BW2630">
        <v>1136.7639999999999</v>
      </c>
      <c r="BX2630">
        <v>858.55050000000006</v>
      </c>
      <c r="BY2630">
        <v>926.09659999999997</v>
      </c>
      <c r="BZ2630">
        <v>710.98820000000001</v>
      </c>
      <c r="CA2630">
        <v>178.4881</v>
      </c>
      <c r="CB2630">
        <v>-16.544419999999999</v>
      </c>
      <c r="CC2630">
        <v>-459.10770000000002</v>
      </c>
      <c r="CD2630">
        <v>-482.93920000000003</v>
      </c>
      <c r="CE2630">
        <v>-155.88480000000001</v>
      </c>
      <c r="CF2630" s="20">
        <v>28055.43</v>
      </c>
      <c r="CG2630" s="20">
        <v>31887.31</v>
      </c>
      <c r="CH2630" s="20">
        <v>27987</v>
      </c>
      <c r="CI2630" s="20">
        <v>27066.16</v>
      </c>
      <c r="CJ2630" s="20">
        <v>23528.22</v>
      </c>
      <c r="CK2630" s="20">
        <v>19648.669999999998</v>
      </c>
      <c r="CL2630" s="20">
        <v>22600.34</v>
      </c>
      <c r="CM2630" s="20">
        <v>21695.88</v>
      </c>
      <c r="CN2630" s="20">
        <v>13995.13</v>
      </c>
      <c r="CO2630" s="20">
        <v>11118.98</v>
      </c>
      <c r="CP2630" s="20">
        <v>6994.4539999999997</v>
      </c>
      <c r="CQ2630" s="20">
        <v>2972.2890000000002</v>
      </c>
      <c r="CR2630" s="20">
        <v>5419.491</v>
      </c>
      <c r="CS2630" s="20">
        <v>10594.19</v>
      </c>
      <c r="CT2630" s="20">
        <v>27891.32</v>
      </c>
      <c r="CU2630" s="20">
        <v>48461.120000000003</v>
      </c>
      <c r="CV2630" s="20">
        <v>52329.440000000002</v>
      </c>
      <c r="CW2630" s="20">
        <v>78656.490000000005</v>
      </c>
      <c r="CX2630" s="20">
        <v>67415.05</v>
      </c>
      <c r="CY2630" s="20">
        <v>60999.8</v>
      </c>
      <c r="CZ2630" s="20">
        <v>62825.54</v>
      </c>
      <c r="DA2630" s="20">
        <v>43350.41</v>
      </c>
      <c r="DB2630" s="20">
        <v>41608.86</v>
      </c>
      <c r="DC2630" s="20">
        <v>41094.36</v>
      </c>
      <c r="DD2630">
        <v>0</v>
      </c>
      <c r="DE2630">
        <v>0</v>
      </c>
      <c r="DF2630">
        <v>0</v>
      </c>
    </row>
    <row r="2631" spans="1:110" x14ac:dyDescent="0.25">
      <c r="A2631" s="16" t="str">
        <f t="shared" si="41"/>
        <v>Portfolio Adjusted_CPP_200 kW and above_All_CAISO_1-in-10_MONTHLY SYSTEM PEAK DAY_2029_5</v>
      </c>
      <c r="B2631" t="s">
        <v>195</v>
      </c>
      <c r="C2631" t="s">
        <v>121</v>
      </c>
      <c r="D2631" t="s">
        <v>122</v>
      </c>
      <c r="E2631" t="s">
        <v>7</v>
      </c>
      <c r="F2631" t="s">
        <v>110</v>
      </c>
      <c r="G2631" t="s">
        <v>85</v>
      </c>
      <c r="H2631" t="s">
        <v>20</v>
      </c>
      <c r="I2631">
        <v>2029</v>
      </c>
      <c r="J2631">
        <v>5</v>
      </c>
      <c r="K2631">
        <v>304</v>
      </c>
      <c r="L2631">
        <v>47995.78</v>
      </c>
      <c r="M2631">
        <v>46825.19</v>
      </c>
      <c r="N2631">
        <v>46223.55</v>
      </c>
      <c r="O2631">
        <v>46108.959999999999</v>
      </c>
      <c r="P2631">
        <v>46887.15</v>
      </c>
      <c r="Q2631">
        <v>49523.199999999997</v>
      </c>
      <c r="R2631">
        <v>52900.71</v>
      </c>
      <c r="S2631">
        <v>54763.5</v>
      </c>
      <c r="T2631">
        <v>55989.81</v>
      </c>
      <c r="U2631">
        <v>57252.37</v>
      </c>
      <c r="V2631">
        <v>58778.73</v>
      </c>
      <c r="W2631">
        <v>59812.04</v>
      </c>
      <c r="X2631">
        <v>60351</v>
      </c>
      <c r="Y2631">
        <v>60437.4</v>
      </c>
      <c r="Z2631">
        <v>59941.25</v>
      </c>
      <c r="AA2631">
        <v>58672.77</v>
      </c>
      <c r="AB2631">
        <v>57302.64</v>
      </c>
      <c r="AC2631">
        <v>56042.41</v>
      </c>
      <c r="AD2631">
        <v>54063.31</v>
      </c>
      <c r="AE2631">
        <v>52876.73</v>
      </c>
      <c r="AF2631">
        <v>51646.76</v>
      </c>
      <c r="AG2631">
        <v>51687.3</v>
      </c>
      <c r="AH2631">
        <v>50804.27</v>
      </c>
      <c r="AI2631">
        <v>49267.44</v>
      </c>
      <c r="AJ2631">
        <v>65.901690000000002</v>
      </c>
      <c r="AK2631">
        <v>64.721410000000006</v>
      </c>
      <c r="AL2631">
        <v>64.29674</v>
      </c>
      <c r="AM2631">
        <v>63.560929999999999</v>
      </c>
      <c r="AN2631">
        <v>62.972320000000003</v>
      </c>
      <c r="AO2631">
        <v>62.339100000000002</v>
      </c>
      <c r="AP2631">
        <v>61.970039999999997</v>
      </c>
      <c r="AQ2631">
        <v>65.50855</v>
      </c>
      <c r="AR2631">
        <v>72.158339999999995</v>
      </c>
      <c r="AS2631">
        <v>78.907330000000002</v>
      </c>
      <c r="AT2631">
        <v>85.310299999999998</v>
      </c>
      <c r="AU2631">
        <v>88.073260000000005</v>
      </c>
      <c r="AV2631">
        <v>90.129170000000002</v>
      </c>
      <c r="AW2631">
        <v>90.295109999999994</v>
      </c>
      <c r="AX2631">
        <v>90.455370000000002</v>
      </c>
      <c r="AY2631">
        <v>90.86121</v>
      </c>
      <c r="AZ2631">
        <v>91.350359999999995</v>
      </c>
      <c r="BA2631">
        <v>90.121009999999998</v>
      </c>
      <c r="BB2631">
        <v>88.285120000000006</v>
      </c>
      <c r="BC2631">
        <v>85.224999999999994</v>
      </c>
      <c r="BD2631">
        <v>80.115740000000002</v>
      </c>
      <c r="BE2631">
        <v>77.772989999999993</v>
      </c>
      <c r="BF2631">
        <v>74.361949999999993</v>
      </c>
      <c r="BG2631">
        <v>71.36936</v>
      </c>
      <c r="BH2631">
        <v>-13.784330000000001</v>
      </c>
      <c r="BI2631">
        <v>-11.31493</v>
      </c>
      <c r="BJ2631">
        <v>294.28530000000001</v>
      </c>
      <c r="BK2631">
        <v>322.40260000000001</v>
      </c>
      <c r="BL2631">
        <v>257.01519999999999</v>
      </c>
      <c r="BM2631">
        <v>301.4794</v>
      </c>
      <c r="BN2631">
        <v>225.15559999999999</v>
      </c>
      <c r="BO2631">
        <v>235.84190000000001</v>
      </c>
      <c r="BP2631">
        <v>-302.27210000000002</v>
      </c>
      <c r="BQ2631">
        <v>-494.17919999999998</v>
      </c>
      <c r="BR2631">
        <v>-666.17489999999998</v>
      </c>
      <c r="BS2631">
        <v>-506.52600000000001</v>
      </c>
      <c r="BT2631">
        <v>-149.3417</v>
      </c>
      <c r="BU2631">
        <v>540.45010000000002</v>
      </c>
      <c r="BV2631">
        <v>1561.1959999999999</v>
      </c>
      <c r="BW2631">
        <v>1052.2529999999999</v>
      </c>
      <c r="BX2631">
        <v>798.92200000000003</v>
      </c>
      <c r="BY2631">
        <v>853.62180000000001</v>
      </c>
      <c r="BZ2631">
        <v>652.29549999999995</v>
      </c>
      <c r="CA2631">
        <v>163.9821</v>
      </c>
      <c r="CB2631">
        <v>-15.319039999999999</v>
      </c>
      <c r="CC2631">
        <v>-432.1893</v>
      </c>
      <c r="CD2631">
        <v>-460.2604</v>
      </c>
      <c r="CE2631">
        <v>-148.19470000000001</v>
      </c>
      <c r="CF2631" s="20">
        <v>25399.98</v>
      </c>
      <c r="CG2631" s="20">
        <v>28865.18</v>
      </c>
      <c r="CH2631" s="20">
        <v>25330.21</v>
      </c>
      <c r="CI2631" s="20">
        <v>24319.08</v>
      </c>
      <c r="CJ2631" s="20">
        <v>20348.03</v>
      </c>
      <c r="CK2631" s="20">
        <v>16321.77</v>
      </c>
      <c r="CL2631" s="20">
        <v>17970.25</v>
      </c>
      <c r="CM2631" s="20">
        <v>17072.79</v>
      </c>
      <c r="CN2631" s="20">
        <v>11443.86</v>
      </c>
      <c r="CO2631" s="20">
        <v>9292.8590000000004</v>
      </c>
      <c r="CP2631" s="20">
        <v>5931.1580000000004</v>
      </c>
      <c r="CQ2631" s="20">
        <v>2593.6</v>
      </c>
      <c r="CR2631" s="20">
        <v>4788.2560000000003</v>
      </c>
      <c r="CS2631" s="20">
        <v>9299.5740000000005</v>
      </c>
      <c r="CT2631" s="20">
        <v>24469.040000000001</v>
      </c>
      <c r="CU2631" s="20">
        <v>41523.43</v>
      </c>
      <c r="CV2631" s="20">
        <v>45313.03</v>
      </c>
      <c r="CW2631" s="20">
        <v>66827.149999999994</v>
      </c>
      <c r="CX2631" s="20">
        <v>56744.12</v>
      </c>
      <c r="CY2631" s="20">
        <v>51487.63</v>
      </c>
      <c r="CZ2631" s="20">
        <v>53863.75</v>
      </c>
      <c r="DA2631" s="20">
        <v>38415.99</v>
      </c>
      <c r="DB2631" s="20">
        <v>37792.71</v>
      </c>
      <c r="DC2631" s="20">
        <v>37139.83</v>
      </c>
      <c r="DD2631">
        <v>0</v>
      </c>
      <c r="DE2631">
        <v>0</v>
      </c>
      <c r="DF2631">
        <v>0</v>
      </c>
    </row>
    <row r="2632" spans="1:110" x14ac:dyDescent="0.25">
      <c r="A2632" s="16" t="str">
        <f t="shared" si="41"/>
        <v>Program Specific_CPP_200 kW and above_All_CAISO_1-in-10_MONTHLY SYSTEM PEAK DAY_2020_10</v>
      </c>
      <c r="B2632" t="s">
        <v>196</v>
      </c>
      <c r="C2632" t="s">
        <v>121</v>
      </c>
      <c r="D2632" t="s">
        <v>122</v>
      </c>
      <c r="E2632" t="s">
        <v>7</v>
      </c>
      <c r="F2632" t="s">
        <v>110</v>
      </c>
      <c r="G2632" t="s">
        <v>85</v>
      </c>
      <c r="H2632" t="s">
        <v>20</v>
      </c>
      <c r="I2632">
        <v>2020</v>
      </c>
      <c r="J2632">
        <v>10</v>
      </c>
      <c r="K2632">
        <v>1438</v>
      </c>
      <c r="L2632">
        <v>209209.60000000001</v>
      </c>
      <c r="M2632">
        <v>203936.1</v>
      </c>
      <c r="N2632">
        <v>200611.9</v>
      </c>
      <c r="O2632">
        <v>200386</v>
      </c>
      <c r="P2632">
        <v>207056.7</v>
      </c>
      <c r="Q2632">
        <v>222116.7</v>
      </c>
      <c r="R2632">
        <v>245368.5</v>
      </c>
      <c r="S2632">
        <v>258106</v>
      </c>
      <c r="T2632">
        <v>265287.09999999998</v>
      </c>
      <c r="U2632">
        <v>273199.90000000002</v>
      </c>
      <c r="V2632">
        <v>281964.7</v>
      </c>
      <c r="W2632">
        <v>289871.2</v>
      </c>
      <c r="X2632">
        <v>294916.59999999998</v>
      </c>
      <c r="Y2632">
        <v>296548.5</v>
      </c>
      <c r="Z2632">
        <v>294117.40000000002</v>
      </c>
      <c r="AA2632">
        <v>288467.40000000002</v>
      </c>
      <c r="AB2632">
        <v>278249.8</v>
      </c>
      <c r="AC2632">
        <v>269361.40000000002</v>
      </c>
      <c r="AD2632">
        <v>255866.6</v>
      </c>
      <c r="AE2632">
        <v>244117.1</v>
      </c>
      <c r="AF2632">
        <v>233163.6</v>
      </c>
      <c r="AG2632">
        <v>230829.1</v>
      </c>
      <c r="AH2632">
        <v>224552.3</v>
      </c>
      <c r="AI2632">
        <v>215409.4</v>
      </c>
      <c r="AJ2632">
        <v>72.748620000000003</v>
      </c>
      <c r="AK2632">
        <v>71.503789999999995</v>
      </c>
      <c r="AL2632">
        <v>70.833960000000005</v>
      </c>
      <c r="AM2632">
        <v>69.977360000000004</v>
      </c>
      <c r="AN2632">
        <v>69.430599999999998</v>
      </c>
      <c r="AO2632">
        <v>68.961410000000001</v>
      </c>
      <c r="AP2632">
        <v>69.05471</v>
      </c>
      <c r="AQ2632">
        <v>69.214380000000006</v>
      </c>
      <c r="AR2632">
        <v>74.9696</v>
      </c>
      <c r="AS2632">
        <v>80.794489999999996</v>
      </c>
      <c r="AT2632">
        <v>84.846609999999998</v>
      </c>
      <c r="AU2632">
        <v>87.769620000000003</v>
      </c>
      <c r="AV2632">
        <v>88.429550000000006</v>
      </c>
      <c r="AW2632">
        <v>90.081739999999996</v>
      </c>
      <c r="AX2632">
        <v>88.856380000000001</v>
      </c>
      <c r="AY2632">
        <v>86.705119999999994</v>
      </c>
      <c r="AZ2632">
        <v>85.053089999999997</v>
      </c>
      <c r="BA2632">
        <v>84.480890000000002</v>
      </c>
      <c r="BB2632">
        <v>81.608900000000006</v>
      </c>
      <c r="BC2632">
        <v>77.860290000000006</v>
      </c>
      <c r="BD2632">
        <v>75.654390000000006</v>
      </c>
      <c r="BE2632">
        <v>74.487430000000003</v>
      </c>
      <c r="BF2632">
        <v>73.058059999999998</v>
      </c>
      <c r="BG2632">
        <v>72.385999999999996</v>
      </c>
      <c r="BH2632">
        <v>-60.084739999999996</v>
      </c>
      <c r="BI2632">
        <v>-49.279499999999999</v>
      </c>
      <c r="BJ2632">
        <v>1277.2090000000001</v>
      </c>
      <c r="BK2632">
        <v>1401.1369999999999</v>
      </c>
      <c r="BL2632">
        <v>1134.9960000000001</v>
      </c>
      <c r="BM2632">
        <v>1352.1669999999999</v>
      </c>
      <c r="BN2632">
        <v>1044.336</v>
      </c>
      <c r="BO2632">
        <v>1111.547</v>
      </c>
      <c r="BP2632">
        <v>-1432.2049999999999</v>
      </c>
      <c r="BQ2632">
        <v>-2358.1509999999998</v>
      </c>
      <c r="BR2632">
        <v>-3195.6759999999999</v>
      </c>
      <c r="BS2632">
        <v>-2454.8119999999999</v>
      </c>
      <c r="BT2632">
        <v>-729.78629999999998</v>
      </c>
      <c r="BU2632">
        <v>2651.8290000000002</v>
      </c>
      <c r="BV2632">
        <v>7660.4170000000004</v>
      </c>
      <c r="BW2632">
        <v>5173.4530000000004</v>
      </c>
      <c r="BX2632">
        <v>3879.4009999999998</v>
      </c>
      <c r="BY2632">
        <v>4102.835</v>
      </c>
      <c r="BZ2632">
        <v>3087.1329999999998</v>
      </c>
      <c r="CA2632">
        <v>757.05970000000002</v>
      </c>
      <c r="CB2632">
        <v>-69.159090000000006</v>
      </c>
      <c r="CC2632">
        <v>-1930.104</v>
      </c>
      <c r="CD2632">
        <v>-2034.327</v>
      </c>
      <c r="CE2632">
        <v>-647.94380000000001</v>
      </c>
      <c r="CF2632" s="20">
        <v>482603.6</v>
      </c>
      <c r="CG2632" s="20">
        <v>547524</v>
      </c>
      <c r="CH2632" s="20">
        <v>477117.7</v>
      </c>
      <c r="CI2632" s="20">
        <v>459315.5</v>
      </c>
      <c r="CJ2632" s="20">
        <v>396819.8</v>
      </c>
      <c r="CK2632" s="20">
        <v>328331.40000000002</v>
      </c>
      <c r="CL2632" s="20">
        <v>386606.2</v>
      </c>
      <c r="CM2632" s="20">
        <v>379243.7</v>
      </c>
      <c r="CN2632" s="20">
        <v>256913.4</v>
      </c>
      <c r="CO2632" s="20">
        <v>211603.9</v>
      </c>
      <c r="CP2632" s="20">
        <v>136486.1</v>
      </c>
      <c r="CQ2632" s="20">
        <v>60916.62</v>
      </c>
      <c r="CR2632" s="20">
        <v>114342.2</v>
      </c>
      <c r="CS2632" s="20">
        <v>223894.2</v>
      </c>
      <c r="CT2632" s="20">
        <v>589124.4</v>
      </c>
      <c r="CU2632" s="20">
        <v>1003722</v>
      </c>
      <c r="CV2632" s="20">
        <v>1068424</v>
      </c>
      <c r="CW2632" s="20">
        <v>1543797</v>
      </c>
      <c r="CX2632" s="20">
        <v>1270992</v>
      </c>
      <c r="CY2632" s="20">
        <v>1097413</v>
      </c>
      <c r="CZ2632" s="20">
        <v>1097822</v>
      </c>
      <c r="DA2632" s="20">
        <v>766170.4</v>
      </c>
      <c r="DB2632" s="20">
        <v>738316.5</v>
      </c>
      <c r="DC2632" s="20">
        <v>709984.9</v>
      </c>
      <c r="DD2632">
        <v>0</v>
      </c>
      <c r="DE2632">
        <v>0</v>
      </c>
      <c r="DF2632">
        <v>0</v>
      </c>
    </row>
    <row r="2633" spans="1:110" x14ac:dyDescent="0.25">
      <c r="A2633" s="16" t="str">
        <f t="shared" si="41"/>
        <v>Program Specific_CPP_200 kW and above_All_CAISO_1-in-10_MONTHLY SYSTEM PEAK DAY_2023_8</v>
      </c>
      <c r="B2633" t="s">
        <v>196</v>
      </c>
      <c r="C2633" t="s">
        <v>121</v>
      </c>
      <c r="D2633" t="s">
        <v>122</v>
      </c>
      <c r="E2633" t="s">
        <v>7</v>
      </c>
      <c r="F2633" t="s">
        <v>110</v>
      </c>
      <c r="G2633" t="s">
        <v>85</v>
      </c>
      <c r="H2633" t="s">
        <v>20</v>
      </c>
      <c r="I2633">
        <v>2023</v>
      </c>
      <c r="J2633">
        <v>8</v>
      </c>
      <c r="K2633">
        <v>425</v>
      </c>
      <c r="L2633">
        <v>75595.41</v>
      </c>
      <c r="M2633">
        <v>73776.83</v>
      </c>
      <c r="N2633">
        <v>72898.22</v>
      </c>
      <c r="O2633">
        <v>72771.28</v>
      </c>
      <c r="P2633">
        <v>74649.070000000007</v>
      </c>
      <c r="Q2633">
        <v>79988.820000000007</v>
      </c>
      <c r="R2633">
        <v>87374.12</v>
      </c>
      <c r="S2633">
        <v>91029.99</v>
      </c>
      <c r="T2633">
        <v>93498.72</v>
      </c>
      <c r="U2633">
        <v>95709.05</v>
      </c>
      <c r="V2633">
        <v>98149.78</v>
      </c>
      <c r="W2633">
        <v>99737.42</v>
      </c>
      <c r="X2633">
        <v>101015.6</v>
      </c>
      <c r="Y2633">
        <v>101733.7</v>
      </c>
      <c r="Z2633">
        <v>100910.1</v>
      </c>
      <c r="AA2633">
        <v>98890.05</v>
      </c>
      <c r="AB2633">
        <v>95730.97</v>
      </c>
      <c r="AC2633">
        <v>92928.5</v>
      </c>
      <c r="AD2633">
        <v>88686.42</v>
      </c>
      <c r="AE2633">
        <v>85524.49</v>
      </c>
      <c r="AF2633">
        <v>82298.86</v>
      </c>
      <c r="AG2633">
        <v>82233.59</v>
      </c>
      <c r="AH2633">
        <v>80236.05</v>
      </c>
      <c r="AI2633">
        <v>77708.63</v>
      </c>
      <c r="AJ2633">
        <v>73.341980000000007</v>
      </c>
      <c r="AK2633">
        <v>73.113900000000001</v>
      </c>
      <c r="AL2633">
        <v>71.898750000000007</v>
      </c>
      <c r="AM2633">
        <v>71.579260000000005</v>
      </c>
      <c r="AN2633">
        <v>71.197389999999999</v>
      </c>
      <c r="AO2633">
        <v>70.873180000000005</v>
      </c>
      <c r="AP2633">
        <v>70.112080000000006</v>
      </c>
      <c r="AQ2633">
        <v>70.942740000000001</v>
      </c>
      <c r="AR2633">
        <v>75.216920000000002</v>
      </c>
      <c r="AS2633">
        <v>79.414230000000003</v>
      </c>
      <c r="AT2633">
        <v>83.593710000000002</v>
      </c>
      <c r="AU2633">
        <v>87.185869999999994</v>
      </c>
      <c r="AV2633">
        <v>88.395510000000002</v>
      </c>
      <c r="AW2633">
        <v>87.799210000000002</v>
      </c>
      <c r="AX2633">
        <v>88.059659999999994</v>
      </c>
      <c r="AY2633">
        <v>89.296790000000001</v>
      </c>
      <c r="AZ2633">
        <v>87.886340000000004</v>
      </c>
      <c r="BA2633">
        <v>85.834400000000002</v>
      </c>
      <c r="BB2633">
        <v>85.294169999999994</v>
      </c>
      <c r="BC2633">
        <v>82.422889999999995</v>
      </c>
      <c r="BD2633">
        <v>78.359930000000006</v>
      </c>
      <c r="BE2633">
        <v>76.23612</v>
      </c>
      <c r="BF2633">
        <v>74.673580000000001</v>
      </c>
      <c r="BG2633">
        <v>74.002549999999999</v>
      </c>
      <c r="BH2633">
        <v>-21.710909999999998</v>
      </c>
      <c r="BI2633">
        <v>-17.827570000000001</v>
      </c>
      <c r="BJ2633">
        <v>464.1114</v>
      </c>
      <c r="BK2633">
        <v>508.8306</v>
      </c>
      <c r="BL2633">
        <v>409.19400000000002</v>
      </c>
      <c r="BM2633">
        <v>486.94319999999999</v>
      </c>
      <c r="BN2633">
        <v>371.8811</v>
      </c>
      <c r="BO2633">
        <v>392.02550000000002</v>
      </c>
      <c r="BP2633">
        <v>-504.7715</v>
      </c>
      <c r="BQ2633">
        <v>-826.12159999999994</v>
      </c>
      <c r="BR2633">
        <v>-1112.3910000000001</v>
      </c>
      <c r="BS2633">
        <v>-844.63919999999996</v>
      </c>
      <c r="BT2633">
        <v>-249.9683</v>
      </c>
      <c r="BU2633">
        <v>909.73429999999996</v>
      </c>
      <c r="BV2633">
        <v>2628.2469999999998</v>
      </c>
      <c r="BW2633">
        <v>1773.521</v>
      </c>
      <c r="BX2633">
        <v>1334.6949999999999</v>
      </c>
      <c r="BY2633">
        <v>1415.46</v>
      </c>
      <c r="BZ2633">
        <v>1070.037</v>
      </c>
      <c r="CA2633">
        <v>265.22989999999999</v>
      </c>
      <c r="CB2633">
        <v>-24.410820000000001</v>
      </c>
      <c r="CC2633">
        <v>-687.60559999999998</v>
      </c>
      <c r="CD2633">
        <v>-726.89700000000005</v>
      </c>
      <c r="CE2633">
        <v>-233.7448</v>
      </c>
      <c r="CF2633" s="20">
        <v>63011.24</v>
      </c>
      <c r="CG2633" s="20">
        <v>71656.41</v>
      </c>
      <c r="CH2633" s="20">
        <v>63000.800000000003</v>
      </c>
      <c r="CI2633" s="20">
        <v>60575.43</v>
      </c>
      <c r="CJ2633" s="20">
        <v>51577.87</v>
      </c>
      <c r="CK2633" s="20">
        <v>42580.27</v>
      </c>
      <c r="CL2633" s="20">
        <v>49022.63</v>
      </c>
      <c r="CM2633" s="20">
        <v>47172.76</v>
      </c>
      <c r="CN2633" s="20">
        <v>31912.87</v>
      </c>
      <c r="CO2633" s="20">
        <v>25969.79</v>
      </c>
      <c r="CP2633" s="20">
        <v>16537.8</v>
      </c>
      <c r="CQ2633" s="20">
        <v>7211.7719999999999</v>
      </c>
      <c r="CR2633" s="20">
        <v>13414.83</v>
      </c>
      <c r="CS2633" s="20">
        <v>26350.02</v>
      </c>
      <c r="CT2633" s="20">
        <v>69348.13</v>
      </c>
      <c r="CU2633" s="20">
        <v>117957.4</v>
      </c>
      <c r="CV2633" s="20">
        <v>126467.4</v>
      </c>
      <c r="CW2633" s="20">
        <v>183745.7</v>
      </c>
      <c r="CX2633" s="20">
        <v>152696.79999999999</v>
      </c>
      <c r="CY2633" s="20">
        <v>134696</v>
      </c>
      <c r="CZ2633" s="20">
        <v>136772.29999999999</v>
      </c>
      <c r="DA2633" s="20">
        <v>97239.54</v>
      </c>
      <c r="DB2633" s="20">
        <v>94264.19</v>
      </c>
      <c r="DC2633" s="20">
        <v>92397.11</v>
      </c>
      <c r="DD2633">
        <v>0</v>
      </c>
      <c r="DE2633">
        <v>0</v>
      </c>
      <c r="DF2633">
        <v>0</v>
      </c>
    </row>
    <row r="2634" spans="1:110" x14ac:dyDescent="0.25">
      <c r="A2634" s="16" t="str">
        <f t="shared" si="41"/>
        <v>Portfolio Adjusted_CPP_200 kW and above_All_CAISO_1-in-10_TYPICAL EVENT DAY_2030_8</v>
      </c>
      <c r="B2634" t="s">
        <v>195</v>
      </c>
      <c r="C2634" t="s">
        <v>121</v>
      </c>
      <c r="D2634" t="s">
        <v>122</v>
      </c>
      <c r="E2634" t="s">
        <v>7</v>
      </c>
      <c r="F2634" t="s">
        <v>110</v>
      </c>
      <c r="G2634" t="s">
        <v>85</v>
      </c>
      <c r="H2634" t="s">
        <v>19</v>
      </c>
      <c r="I2634">
        <v>2030</v>
      </c>
      <c r="J2634">
        <v>8</v>
      </c>
      <c r="K2634">
        <v>286</v>
      </c>
      <c r="L2634">
        <v>52438.69</v>
      </c>
      <c r="M2634">
        <v>51097.7</v>
      </c>
      <c r="N2634">
        <v>50400.15</v>
      </c>
      <c r="O2634">
        <v>50243.89</v>
      </c>
      <c r="P2634">
        <v>51542.04</v>
      </c>
      <c r="Q2634">
        <v>55163.5</v>
      </c>
      <c r="R2634">
        <v>60254.66</v>
      </c>
      <c r="S2634">
        <v>63396.77</v>
      </c>
      <c r="T2634">
        <v>65418.63</v>
      </c>
      <c r="U2634">
        <v>67539.98</v>
      </c>
      <c r="V2634">
        <v>69822.53</v>
      </c>
      <c r="W2634">
        <v>71458.210000000006</v>
      </c>
      <c r="X2634">
        <v>72381.5</v>
      </c>
      <c r="Y2634">
        <v>72693.48</v>
      </c>
      <c r="Z2634">
        <v>72011.759999999995</v>
      </c>
      <c r="AA2634">
        <v>70458.06</v>
      </c>
      <c r="AB2634">
        <v>68098.03</v>
      </c>
      <c r="AC2634">
        <v>65836.820000000007</v>
      </c>
      <c r="AD2634">
        <v>62580.03</v>
      </c>
      <c r="AE2634">
        <v>60058.79</v>
      </c>
      <c r="AF2634">
        <v>57642.96</v>
      </c>
      <c r="AG2634">
        <v>57278.559999999998</v>
      </c>
      <c r="AH2634">
        <v>55762.14</v>
      </c>
      <c r="AI2634">
        <v>53811.78</v>
      </c>
      <c r="AJ2634">
        <v>72.792590000000004</v>
      </c>
      <c r="AK2634">
        <v>72.427269999999993</v>
      </c>
      <c r="AL2634">
        <v>71.704980000000006</v>
      </c>
      <c r="AM2634">
        <v>71.090389999999999</v>
      </c>
      <c r="AN2634">
        <v>71.004660000000001</v>
      </c>
      <c r="AO2634">
        <v>70.729640000000003</v>
      </c>
      <c r="AP2634">
        <v>70.325050000000005</v>
      </c>
      <c r="AQ2634">
        <v>72.507409999999993</v>
      </c>
      <c r="AR2634">
        <v>76.679720000000003</v>
      </c>
      <c r="AS2634">
        <v>80.64237</v>
      </c>
      <c r="AT2634">
        <v>84.44023</v>
      </c>
      <c r="AU2634">
        <v>87.573139999999995</v>
      </c>
      <c r="AV2634">
        <v>88.840879999999999</v>
      </c>
      <c r="AW2634">
        <v>88.578500000000005</v>
      </c>
      <c r="AX2634">
        <v>87.884219999999999</v>
      </c>
      <c r="AY2634">
        <v>88.43159</v>
      </c>
      <c r="AZ2634">
        <v>87.868340000000003</v>
      </c>
      <c r="BA2634">
        <v>85.903260000000003</v>
      </c>
      <c r="BB2634">
        <v>84.058800000000005</v>
      </c>
      <c r="BC2634">
        <v>80.624120000000005</v>
      </c>
      <c r="BD2634">
        <v>77.338430000000002</v>
      </c>
      <c r="BE2634">
        <v>75.515879999999996</v>
      </c>
      <c r="BF2634">
        <v>74.435829999999996</v>
      </c>
      <c r="BG2634">
        <v>73.425899999999999</v>
      </c>
      <c r="BH2634">
        <v>-15.06033</v>
      </c>
      <c r="BI2634">
        <v>-12.347340000000001</v>
      </c>
      <c r="BJ2634">
        <v>320.8759</v>
      </c>
      <c r="BK2634">
        <v>351.31479999999999</v>
      </c>
      <c r="BL2634">
        <v>282.53120000000001</v>
      </c>
      <c r="BM2634">
        <v>335.81560000000002</v>
      </c>
      <c r="BN2634">
        <v>256.45549999999997</v>
      </c>
      <c r="BO2634">
        <v>273.0215</v>
      </c>
      <c r="BP2634">
        <v>-353.1755</v>
      </c>
      <c r="BQ2634">
        <v>-582.97760000000005</v>
      </c>
      <c r="BR2634">
        <v>-791.34090000000003</v>
      </c>
      <c r="BS2634">
        <v>-605.15309999999999</v>
      </c>
      <c r="BT2634">
        <v>-179.11179999999999</v>
      </c>
      <c r="BU2634">
        <v>650.04780000000005</v>
      </c>
      <c r="BV2634">
        <v>1875.578</v>
      </c>
      <c r="BW2634">
        <v>1263.614</v>
      </c>
      <c r="BX2634">
        <v>949.43290000000002</v>
      </c>
      <c r="BY2634">
        <v>1002.807</v>
      </c>
      <c r="BZ2634">
        <v>755.05319999999995</v>
      </c>
      <c r="CA2634">
        <v>186.2552</v>
      </c>
      <c r="CB2634">
        <v>-17.09759</v>
      </c>
      <c r="CC2634">
        <v>-478.94130000000001</v>
      </c>
      <c r="CD2634">
        <v>-505.17610000000002</v>
      </c>
      <c r="CE2634">
        <v>-161.864</v>
      </c>
      <c r="CF2634" s="20">
        <v>30320.12</v>
      </c>
      <c r="CG2634" s="20">
        <v>34373.019999999997</v>
      </c>
      <c r="CH2634" s="20">
        <v>30114.51</v>
      </c>
      <c r="CI2634" s="20">
        <v>28876.39</v>
      </c>
      <c r="CJ2634" s="20">
        <v>24588.82</v>
      </c>
      <c r="CK2634" s="20">
        <v>20251.330000000002</v>
      </c>
      <c r="CL2634" s="20">
        <v>23313.759999999998</v>
      </c>
      <c r="CM2634" s="20">
        <v>22880.02</v>
      </c>
      <c r="CN2634" s="20">
        <v>15622.75</v>
      </c>
      <c r="CO2634" s="20">
        <v>12932.55</v>
      </c>
      <c r="CP2634" s="20">
        <v>8369.3209999999999</v>
      </c>
      <c r="CQ2634" s="20">
        <v>3701.9450000000002</v>
      </c>
      <c r="CR2634" s="20">
        <v>6887.5309999999999</v>
      </c>
      <c r="CS2634" s="20">
        <v>13453.72</v>
      </c>
      <c r="CT2634" s="20">
        <v>35316.06</v>
      </c>
      <c r="CU2634" s="20">
        <v>59879.95</v>
      </c>
      <c r="CV2634" s="20">
        <v>63994.53</v>
      </c>
      <c r="CW2634" s="20">
        <v>92226.78</v>
      </c>
      <c r="CX2634" s="20">
        <v>76030.38</v>
      </c>
      <c r="CY2634" s="20">
        <v>66424.25</v>
      </c>
      <c r="CZ2634" s="20">
        <v>67096.98</v>
      </c>
      <c r="DA2634" s="20">
        <v>47176.81</v>
      </c>
      <c r="DB2634" s="20">
        <v>45528.83</v>
      </c>
      <c r="DC2634" s="20">
        <v>44307.24</v>
      </c>
      <c r="DD2634">
        <v>0</v>
      </c>
      <c r="DE2634">
        <v>0</v>
      </c>
      <c r="DF2634">
        <v>0</v>
      </c>
    </row>
    <row r="2635" spans="1:110" x14ac:dyDescent="0.25">
      <c r="A2635" s="16" t="str">
        <f t="shared" si="41"/>
        <v>Portfolio Adjusted_CPP_200 kW and above_All_CAISO_1-in-10_MONTHLY SYSTEM PEAK DAY_2027_1</v>
      </c>
      <c r="B2635" t="s">
        <v>195</v>
      </c>
      <c r="C2635" t="s">
        <v>121</v>
      </c>
      <c r="D2635" t="s">
        <v>122</v>
      </c>
      <c r="E2635" t="s">
        <v>7</v>
      </c>
      <c r="F2635" t="s">
        <v>110</v>
      </c>
      <c r="G2635" t="s">
        <v>85</v>
      </c>
      <c r="H2635" t="s">
        <v>20</v>
      </c>
      <c r="I2635">
        <v>2027</v>
      </c>
      <c r="J2635">
        <v>1</v>
      </c>
      <c r="K2635">
        <v>335</v>
      </c>
      <c r="L2635">
        <v>43249.54</v>
      </c>
      <c r="M2635">
        <v>42148.7</v>
      </c>
      <c r="N2635">
        <v>41742.410000000003</v>
      </c>
      <c r="O2635">
        <v>41922.25</v>
      </c>
      <c r="P2635">
        <v>43754.879999999997</v>
      </c>
      <c r="Q2635">
        <v>47964.19</v>
      </c>
      <c r="R2635">
        <v>54411.01</v>
      </c>
      <c r="S2635">
        <v>58211.18</v>
      </c>
      <c r="T2635">
        <v>59056.53</v>
      </c>
      <c r="U2635">
        <v>59087.02</v>
      </c>
      <c r="V2635">
        <v>59920.41</v>
      </c>
      <c r="W2635">
        <v>59925.37</v>
      </c>
      <c r="X2635">
        <v>60003.519999999997</v>
      </c>
      <c r="Y2635">
        <v>59672.95</v>
      </c>
      <c r="Z2635">
        <v>59290.95</v>
      </c>
      <c r="AA2635">
        <v>58298.83</v>
      </c>
      <c r="AB2635">
        <v>57403.45</v>
      </c>
      <c r="AC2635">
        <v>56547.45</v>
      </c>
      <c r="AD2635">
        <v>53334.34</v>
      </c>
      <c r="AE2635">
        <v>51030.11</v>
      </c>
      <c r="AF2635">
        <v>49374.95</v>
      </c>
      <c r="AG2635">
        <v>49088.02</v>
      </c>
      <c r="AH2635">
        <v>47377.05</v>
      </c>
      <c r="AI2635">
        <v>45201.83</v>
      </c>
      <c r="AJ2635">
        <v>47.753329999999998</v>
      </c>
      <c r="AK2635">
        <v>47.503270000000001</v>
      </c>
      <c r="AL2635">
        <v>47.176900000000003</v>
      </c>
      <c r="AM2635">
        <v>46.029179999999997</v>
      </c>
      <c r="AN2635">
        <v>46.02843</v>
      </c>
      <c r="AO2635">
        <v>44.616970000000002</v>
      </c>
      <c r="AP2635">
        <v>43.873890000000003</v>
      </c>
      <c r="AQ2635">
        <v>43.604750000000003</v>
      </c>
      <c r="AR2635">
        <v>46.748919999999998</v>
      </c>
      <c r="AS2635">
        <v>51.179040000000001</v>
      </c>
      <c r="AT2635">
        <v>53.846269999999997</v>
      </c>
      <c r="AU2635">
        <v>55.609830000000002</v>
      </c>
      <c r="AV2635">
        <v>56.530810000000002</v>
      </c>
      <c r="AW2635">
        <v>56.805079999999997</v>
      </c>
      <c r="AX2635">
        <v>55.96367</v>
      </c>
      <c r="AY2635">
        <v>55.417580000000001</v>
      </c>
      <c r="AZ2635">
        <v>54.045819999999999</v>
      </c>
      <c r="BA2635">
        <v>52.326360000000001</v>
      </c>
      <c r="BB2635">
        <v>50.665419999999997</v>
      </c>
      <c r="BC2635">
        <v>48.668489999999998</v>
      </c>
      <c r="BD2635">
        <v>47.307340000000003</v>
      </c>
      <c r="BE2635">
        <v>46.953209999999999</v>
      </c>
      <c r="BF2635">
        <v>46.76643</v>
      </c>
      <c r="BG2635">
        <v>46.46669</v>
      </c>
      <c r="BH2635">
        <v>-12.42121</v>
      </c>
      <c r="BI2635">
        <v>-10.184889999999999</v>
      </c>
      <c r="BJ2635">
        <v>265.7559</v>
      </c>
      <c r="BK2635">
        <v>293.12830000000002</v>
      </c>
      <c r="BL2635">
        <v>239.84540000000001</v>
      </c>
      <c r="BM2635">
        <v>291.98880000000003</v>
      </c>
      <c r="BN2635">
        <v>231.5838</v>
      </c>
      <c r="BO2635">
        <v>250.68950000000001</v>
      </c>
      <c r="BP2635">
        <v>-318.82839999999999</v>
      </c>
      <c r="BQ2635">
        <v>-510.01510000000002</v>
      </c>
      <c r="BR2635">
        <v>-679.11419999999998</v>
      </c>
      <c r="BS2635">
        <v>-507.48570000000001</v>
      </c>
      <c r="BT2635">
        <v>-148.48179999999999</v>
      </c>
      <c r="BU2635">
        <v>533.61410000000001</v>
      </c>
      <c r="BV2635">
        <v>1544.259</v>
      </c>
      <c r="BW2635">
        <v>1045.547</v>
      </c>
      <c r="BX2635">
        <v>800.32749999999999</v>
      </c>
      <c r="BY2635">
        <v>861.31449999999995</v>
      </c>
      <c r="BZ2635">
        <v>643.50019999999995</v>
      </c>
      <c r="CA2635">
        <v>158.25540000000001</v>
      </c>
      <c r="CB2635">
        <v>-14.645200000000001</v>
      </c>
      <c r="CC2635">
        <v>-410.45510000000002</v>
      </c>
      <c r="CD2635">
        <v>-429.21159999999998</v>
      </c>
      <c r="CE2635">
        <v>-135.96549999999999</v>
      </c>
      <c r="CF2635" s="20">
        <v>20624.82</v>
      </c>
      <c r="CG2635" s="20">
        <v>23387.48</v>
      </c>
      <c r="CH2635" s="20">
        <v>20657</v>
      </c>
      <c r="CI2635" s="20">
        <v>20103.22</v>
      </c>
      <c r="CJ2635" s="20">
        <v>17720.16</v>
      </c>
      <c r="CK2635" s="20">
        <v>15310.31</v>
      </c>
      <c r="CL2635" s="20">
        <v>19010.98</v>
      </c>
      <c r="CM2635" s="20">
        <v>19290.12</v>
      </c>
      <c r="CN2635" s="20">
        <v>12731.82</v>
      </c>
      <c r="CO2635" s="20">
        <v>9897.98</v>
      </c>
      <c r="CP2635" s="20">
        <v>6163.8010000000004</v>
      </c>
      <c r="CQ2635" s="20">
        <v>2603.4380000000001</v>
      </c>
      <c r="CR2635" s="20">
        <v>4733.2759999999998</v>
      </c>
      <c r="CS2635" s="20">
        <v>9065.8080000000009</v>
      </c>
      <c r="CT2635" s="20">
        <v>23941</v>
      </c>
      <c r="CU2635" s="20">
        <v>40995.839999999997</v>
      </c>
      <c r="CV2635" s="20">
        <v>45472.6</v>
      </c>
      <c r="CW2635" s="20">
        <v>68037.05</v>
      </c>
      <c r="CX2635" s="20">
        <v>55224.2</v>
      </c>
      <c r="CY2635" s="20">
        <v>47954.2</v>
      </c>
      <c r="CZ2635" s="20">
        <v>49229.3</v>
      </c>
      <c r="DA2635" s="20">
        <v>34649.370000000003</v>
      </c>
      <c r="DB2635" s="20">
        <v>32865.769999999997</v>
      </c>
      <c r="DC2635" s="20">
        <v>31263.1</v>
      </c>
      <c r="DD2635">
        <v>0</v>
      </c>
      <c r="DE2635">
        <v>0</v>
      </c>
      <c r="DF2635">
        <v>0</v>
      </c>
    </row>
    <row r="2636" spans="1:110" x14ac:dyDescent="0.25">
      <c r="A2636" s="16" t="str">
        <f t="shared" si="41"/>
        <v>Program Specific_CPP_200 kW and above_All_CAISO_1-in-10_MONTHLY SYSTEM PEAK DAY_2028_9</v>
      </c>
      <c r="B2636" t="s">
        <v>196</v>
      </c>
      <c r="C2636" t="s">
        <v>121</v>
      </c>
      <c r="D2636" t="s">
        <v>122</v>
      </c>
      <c r="E2636" t="s">
        <v>7</v>
      </c>
      <c r="F2636" t="s">
        <v>110</v>
      </c>
      <c r="G2636" t="s">
        <v>85</v>
      </c>
      <c r="H2636" t="s">
        <v>20</v>
      </c>
      <c r="I2636">
        <v>2028</v>
      </c>
      <c r="J2636">
        <v>9</v>
      </c>
      <c r="K2636">
        <v>324</v>
      </c>
      <c r="L2636">
        <v>56751.23</v>
      </c>
      <c r="M2636">
        <v>55453.2</v>
      </c>
      <c r="N2636">
        <v>54575.89</v>
      </c>
      <c r="O2636">
        <v>54444.21</v>
      </c>
      <c r="P2636">
        <v>55443.32</v>
      </c>
      <c r="Q2636">
        <v>59015.77</v>
      </c>
      <c r="R2636">
        <v>64533.03</v>
      </c>
      <c r="S2636">
        <v>67861.86</v>
      </c>
      <c r="T2636">
        <v>69819.789999999994</v>
      </c>
      <c r="U2636">
        <v>72031.53</v>
      </c>
      <c r="V2636">
        <v>74632.41</v>
      </c>
      <c r="W2636">
        <v>76572.77</v>
      </c>
      <c r="X2636">
        <v>77785.55</v>
      </c>
      <c r="Y2636">
        <v>78355.66</v>
      </c>
      <c r="Z2636">
        <v>77756.17</v>
      </c>
      <c r="AA2636">
        <v>76220.13</v>
      </c>
      <c r="AB2636">
        <v>73547.98</v>
      </c>
      <c r="AC2636">
        <v>70983.570000000007</v>
      </c>
      <c r="AD2636">
        <v>67709.73</v>
      </c>
      <c r="AE2636">
        <v>64906.89</v>
      </c>
      <c r="AF2636">
        <v>62152.99</v>
      </c>
      <c r="AG2636">
        <v>61948.639999999999</v>
      </c>
      <c r="AH2636">
        <v>60589.41</v>
      </c>
      <c r="AI2636">
        <v>58637.05</v>
      </c>
      <c r="AJ2636">
        <v>76.770709999999994</v>
      </c>
      <c r="AK2636">
        <v>76.190860000000001</v>
      </c>
      <c r="AL2636">
        <v>76.078850000000003</v>
      </c>
      <c r="AM2636">
        <v>76.314149999999998</v>
      </c>
      <c r="AN2636">
        <v>76.804770000000005</v>
      </c>
      <c r="AO2636">
        <v>76.416150000000002</v>
      </c>
      <c r="AP2636">
        <v>76.22878</v>
      </c>
      <c r="AQ2636">
        <v>76.423490000000001</v>
      </c>
      <c r="AR2636">
        <v>78.841040000000007</v>
      </c>
      <c r="AS2636">
        <v>80.762270000000001</v>
      </c>
      <c r="AT2636">
        <v>83.994020000000006</v>
      </c>
      <c r="AU2636">
        <v>87.579679999999996</v>
      </c>
      <c r="AV2636">
        <v>89.128420000000006</v>
      </c>
      <c r="AW2636">
        <v>89.197800000000001</v>
      </c>
      <c r="AX2636">
        <v>88.916870000000003</v>
      </c>
      <c r="AY2636">
        <v>88.812100000000001</v>
      </c>
      <c r="AZ2636">
        <v>88.306650000000005</v>
      </c>
      <c r="BA2636">
        <v>87.591520000000003</v>
      </c>
      <c r="BB2636">
        <v>83.893360000000001</v>
      </c>
      <c r="BC2636">
        <v>81.809920000000005</v>
      </c>
      <c r="BD2636">
        <v>79.921030000000002</v>
      </c>
      <c r="BE2636">
        <v>78.779319999999998</v>
      </c>
      <c r="BF2636">
        <v>77.701920000000001</v>
      </c>
      <c r="BG2636">
        <v>76.40728</v>
      </c>
      <c r="BH2636">
        <v>-16.29888</v>
      </c>
      <c r="BI2636">
        <v>-13.39982</v>
      </c>
      <c r="BJ2636">
        <v>347.46109999999999</v>
      </c>
      <c r="BK2636">
        <v>380.68419999999998</v>
      </c>
      <c r="BL2636">
        <v>303.91640000000001</v>
      </c>
      <c r="BM2636">
        <v>359.26679999999999</v>
      </c>
      <c r="BN2636">
        <v>274.66500000000002</v>
      </c>
      <c r="BO2636">
        <v>292.25069999999999</v>
      </c>
      <c r="BP2636">
        <v>-376.93599999999998</v>
      </c>
      <c r="BQ2636">
        <v>-621.74689999999998</v>
      </c>
      <c r="BR2636">
        <v>-845.85419999999999</v>
      </c>
      <c r="BS2636">
        <v>-648.46630000000005</v>
      </c>
      <c r="BT2636">
        <v>-192.48439999999999</v>
      </c>
      <c r="BU2636">
        <v>700.68079999999998</v>
      </c>
      <c r="BV2636">
        <v>2025.193</v>
      </c>
      <c r="BW2636">
        <v>1366.953</v>
      </c>
      <c r="BX2636">
        <v>1025.4169999999999</v>
      </c>
      <c r="BY2636">
        <v>1081.201</v>
      </c>
      <c r="BZ2636">
        <v>816.94510000000002</v>
      </c>
      <c r="CA2636">
        <v>201.2902</v>
      </c>
      <c r="CB2636">
        <v>-18.435320000000001</v>
      </c>
      <c r="CC2636">
        <v>-517.99059999999997</v>
      </c>
      <c r="CD2636">
        <v>-548.90869999999995</v>
      </c>
      <c r="CE2636">
        <v>-176.37819999999999</v>
      </c>
      <c r="CF2636" s="20">
        <v>35512.21</v>
      </c>
      <c r="CG2636" s="20">
        <v>40482.6</v>
      </c>
      <c r="CH2636" s="20">
        <v>35311.32</v>
      </c>
      <c r="CI2636" s="20">
        <v>33906.26</v>
      </c>
      <c r="CJ2636" s="20">
        <v>28452.02</v>
      </c>
      <c r="CK2636" s="20">
        <v>23178.54</v>
      </c>
      <c r="CL2636" s="20">
        <v>26742.07</v>
      </c>
      <c r="CM2636" s="20">
        <v>26216.44</v>
      </c>
      <c r="CN2636" s="20">
        <v>17795.560000000001</v>
      </c>
      <c r="CO2636" s="20">
        <v>14709.83</v>
      </c>
      <c r="CP2636" s="20">
        <v>9562.1139999999996</v>
      </c>
      <c r="CQ2636" s="20">
        <v>4250.8360000000002</v>
      </c>
      <c r="CR2636" s="20">
        <v>7954.3789999999999</v>
      </c>
      <c r="CS2636" s="20">
        <v>15631.2</v>
      </c>
      <c r="CT2636" s="20">
        <v>41175.15</v>
      </c>
      <c r="CU2636" s="20">
        <v>70074.41</v>
      </c>
      <c r="CV2636" s="20">
        <v>74647.509999999995</v>
      </c>
      <c r="CW2636" s="20">
        <v>107209.9</v>
      </c>
      <c r="CX2636" s="20">
        <v>89005.7</v>
      </c>
      <c r="CY2636" s="20">
        <v>77580.960000000006</v>
      </c>
      <c r="CZ2636" s="20">
        <v>78007.149999999994</v>
      </c>
      <c r="DA2636" s="20">
        <v>55183.32</v>
      </c>
      <c r="DB2636" s="20">
        <v>53752.800000000003</v>
      </c>
      <c r="DC2636" s="20">
        <v>52609.49</v>
      </c>
      <c r="DD2636">
        <v>0</v>
      </c>
      <c r="DE2636">
        <v>0</v>
      </c>
      <c r="DF2636">
        <v>0</v>
      </c>
    </row>
    <row r="2637" spans="1:110" x14ac:dyDescent="0.25">
      <c r="A2637" s="16" t="str">
        <f t="shared" si="41"/>
        <v>Program Specific_CPP_200 kW and above_All_CAISO_1-in-10_MONTHLY SYSTEM PEAK DAY_2020_12</v>
      </c>
      <c r="B2637" t="s">
        <v>196</v>
      </c>
      <c r="C2637" t="s">
        <v>121</v>
      </c>
      <c r="D2637" t="s">
        <v>122</v>
      </c>
      <c r="E2637" t="s">
        <v>7</v>
      </c>
      <c r="F2637" t="s">
        <v>110</v>
      </c>
      <c r="G2637" t="s">
        <v>85</v>
      </c>
      <c r="H2637" t="s">
        <v>20</v>
      </c>
      <c r="I2637">
        <v>2020</v>
      </c>
      <c r="J2637">
        <v>12</v>
      </c>
      <c r="K2637">
        <v>1228</v>
      </c>
      <c r="L2637">
        <v>126427.7</v>
      </c>
      <c r="M2637">
        <v>123420.5</v>
      </c>
      <c r="N2637">
        <v>121775</v>
      </c>
      <c r="O2637">
        <v>122237.1</v>
      </c>
      <c r="P2637">
        <v>128116.9</v>
      </c>
      <c r="Q2637">
        <v>143127.5</v>
      </c>
      <c r="R2637">
        <v>163494.29999999999</v>
      </c>
      <c r="S2637">
        <v>175855.8</v>
      </c>
      <c r="T2637">
        <v>180077.4</v>
      </c>
      <c r="U2637">
        <v>181637.8</v>
      </c>
      <c r="V2637">
        <v>184896</v>
      </c>
      <c r="W2637">
        <v>186247.3</v>
      </c>
      <c r="X2637">
        <v>186786.3</v>
      </c>
      <c r="Y2637">
        <v>185812.4</v>
      </c>
      <c r="Z2637">
        <v>182601.5</v>
      </c>
      <c r="AA2637">
        <v>178498.2</v>
      </c>
      <c r="AB2637">
        <v>176035.3</v>
      </c>
      <c r="AC2637">
        <v>171700.5</v>
      </c>
      <c r="AD2637">
        <v>160647.29999999999</v>
      </c>
      <c r="AE2637">
        <v>153545.1</v>
      </c>
      <c r="AF2637">
        <v>148360.79999999999</v>
      </c>
      <c r="AG2637">
        <v>146471</v>
      </c>
      <c r="AH2637">
        <v>140466.6</v>
      </c>
      <c r="AI2637">
        <v>132562.29999999999</v>
      </c>
      <c r="AJ2637">
        <v>47.461959999999998</v>
      </c>
      <c r="AK2637">
        <v>46.746400000000001</v>
      </c>
      <c r="AL2637">
        <v>46.035550000000001</v>
      </c>
      <c r="AM2637">
        <v>45.418239999999997</v>
      </c>
      <c r="AN2637">
        <v>45.09704</v>
      </c>
      <c r="AO2637">
        <v>44.792769999999997</v>
      </c>
      <c r="AP2637">
        <v>44.981430000000003</v>
      </c>
      <c r="AQ2637">
        <v>44.827669999999998</v>
      </c>
      <c r="AR2637">
        <v>48.227130000000002</v>
      </c>
      <c r="AS2637">
        <v>52.744109999999999</v>
      </c>
      <c r="AT2637">
        <v>56.247349999999997</v>
      </c>
      <c r="AU2637">
        <v>59.262160000000002</v>
      </c>
      <c r="AV2637">
        <v>61.148119999999999</v>
      </c>
      <c r="AW2637">
        <v>61.563549999999999</v>
      </c>
      <c r="AX2637">
        <v>61.408740000000002</v>
      </c>
      <c r="AY2637">
        <v>60.920859999999998</v>
      </c>
      <c r="AZ2637">
        <v>59.853070000000002</v>
      </c>
      <c r="BA2637">
        <v>57.809269999999998</v>
      </c>
      <c r="BB2637">
        <v>55.909840000000003</v>
      </c>
      <c r="BC2637">
        <v>54.242910000000002</v>
      </c>
      <c r="BD2637">
        <v>53.577330000000003</v>
      </c>
      <c r="BE2637">
        <v>52.140630000000002</v>
      </c>
      <c r="BF2637">
        <v>50.976900000000001</v>
      </c>
      <c r="BG2637">
        <v>50.63015</v>
      </c>
      <c r="BH2637">
        <v>-36.309890000000003</v>
      </c>
      <c r="BI2637">
        <v>-29.82358</v>
      </c>
      <c r="BJ2637">
        <v>775.28890000000001</v>
      </c>
      <c r="BK2637">
        <v>854.70479999999998</v>
      </c>
      <c r="BL2637">
        <v>702.28189999999995</v>
      </c>
      <c r="BM2637">
        <v>871.30899999999997</v>
      </c>
      <c r="BN2637">
        <v>695.86339999999996</v>
      </c>
      <c r="BO2637">
        <v>757.33209999999997</v>
      </c>
      <c r="BP2637">
        <v>-972.18380000000002</v>
      </c>
      <c r="BQ2637">
        <v>-1567.8240000000001</v>
      </c>
      <c r="BR2637">
        <v>-2095.538</v>
      </c>
      <c r="BS2637">
        <v>-1577.259</v>
      </c>
      <c r="BT2637">
        <v>-462.2122</v>
      </c>
      <c r="BU2637">
        <v>1661.5920000000001</v>
      </c>
      <c r="BV2637">
        <v>4755.9350000000004</v>
      </c>
      <c r="BW2637">
        <v>3201.2350000000001</v>
      </c>
      <c r="BX2637">
        <v>2454.31</v>
      </c>
      <c r="BY2637">
        <v>2615.2919999999999</v>
      </c>
      <c r="BZ2637">
        <v>1938.2739999999999</v>
      </c>
      <c r="CA2637">
        <v>476.1764</v>
      </c>
      <c r="CB2637">
        <v>-44.005580000000002</v>
      </c>
      <c r="CC2637">
        <v>-1224.7339999999999</v>
      </c>
      <c r="CD2637">
        <v>-1272.5550000000001</v>
      </c>
      <c r="CE2637">
        <v>-398.74259999999998</v>
      </c>
      <c r="CF2637" s="20">
        <v>176243</v>
      </c>
      <c r="CG2637" s="20">
        <v>200534.9</v>
      </c>
      <c r="CH2637" s="20">
        <v>175804</v>
      </c>
      <c r="CI2637" s="20">
        <v>170915.9</v>
      </c>
      <c r="CJ2637" s="20">
        <v>151924.5</v>
      </c>
      <c r="CK2637" s="20">
        <v>136331.5</v>
      </c>
      <c r="CL2637" s="20">
        <v>171647.1</v>
      </c>
      <c r="CM2637" s="20">
        <v>176049.8</v>
      </c>
      <c r="CN2637" s="20">
        <v>118378.6</v>
      </c>
      <c r="CO2637" s="20">
        <v>93535.16</v>
      </c>
      <c r="CP2637" s="20">
        <v>58688.63</v>
      </c>
      <c r="CQ2637" s="20">
        <v>25148.13</v>
      </c>
      <c r="CR2637" s="20">
        <v>45866.78</v>
      </c>
      <c r="CS2637" s="20">
        <v>87902.39</v>
      </c>
      <c r="CT2637" s="20">
        <v>227077.5</v>
      </c>
      <c r="CU2637" s="20">
        <v>384315.3</v>
      </c>
      <c r="CV2637" s="20">
        <v>427634.9</v>
      </c>
      <c r="CW2637" s="20">
        <v>627281.19999999995</v>
      </c>
      <c r="CX2637" s="20">
        <v>501028.6</v>
      </c>
      <c r="CY2637" s="20">
        <v>434155.7</v>
      </c>
      <c r="CZ2637" s="20">
        <v>444476.6</v>
      </c>
      <c r="DA2637" s="20">
        <v>308494.8</v>
      </c>
      <c r="DB2637" s="20">
        <v>288904.2</v>
      </c>
      <c r="DC2637" s="20">
        <v>268880.7</v>
      </c>
      <c r="DD2637">
        <v>0</v>
      </c>
      <c r="DE2637">
        <v>0</v>
      </c>
      <c r="DF2637">
        <v>0</v>
      </c>
    </row>
    <row r="2638" spans="1:110" x14ac:dyDescent="0.25">
      <c r="A2638" s="16" t="str">
        <f t="shared" si="41"/>
        <v>Portfolio Adjusted_CPP_200 kW and above_All_CAISO_1-in-10_MONTHLY SYSTEM PEAK DAY_2023_6</v>
      </c>
      <c r="B2638" t="s">
        <v>195</v>
      </c>
      <c r="C2638" t="s">
        <v>121</v>
      </c>
      <c r="D2638" t="s">
        <v>122</v>
      </c>
      <c r="E2638" t="s">
        <v>7</v>
      </c>
      <c r="F2638" t="s">
        <v>110</v>
      </c>
      <c r="G2638" t="s">
        <v>85</v>
      </c>
      <c r="H2638" t="s">
        <v>20</v>
      </c>
      <c r="I2638">
        <v>2023</v>
      </c>
      <c r="J2638">
        <v>6</v>
      </c>
      <c r="K2638">
        <v>420</v>
      </c>
      <c r="L2638">
        <v>68262.16</v>
      </c>
      <c r="M2638">
        <v>66778.63</v>
      </c>
      <c r="N2638">
        <v>65991.199999999997</v>
      </c>
      <c r="O2638">
        <v>65968.800000000003</v>
      </c>
      <c r="P2638">
        <v>67237.14</v>
      </c>
      <c r="Q2638">
        <v>70990.28</v>
      </c>
      <c r="R2638">
        <v>76128.820000000007</v>
      </c>
      <c r="S2638">
        <v>79090.59</v>
      </c>
      <c r="T2638">
        <v>81438.13</v>
      </c>
      <c r="U2638">
        <v>83563.09</v>
      </c>
      <c r="V2638">
        <v>85332.1</v>
      </c>
      <c r="W2638">
        <v>86163.98</v>
      </c>
      <c r="X2638">
        <v>86965.48</v>
      </c>
      <c r="Y2638">
        <v>87406.15</v>
      </c>
      <c r="Z2638">
        <v>87047.52</v>
      </c>
      <c r="AA2638">
        <v>85136.28</v>
      </c>
      <c r="AB2638">
        <v>83096.92</v>
      </c>
      <c r="AC2638">
        <v>81066.97</v>
      </c>
      <c r="AD2638">
        <v>77973.2</v>
      </c>
      <c r="AE2638">
        <v>76097.05</v>
      </c>
      <c r="AF2638">
        <v>73784.679999999993</v>
      </c>
      <c r="AG2638">
        <v>74273.31</v>
      </c>
      <c r="AH2638">
        <v>72883.570000000007</v>
      </c>
      <c r="AI2638">
        <v>70575.350000000006</v>
      </c>
      <c r="AJ2638">
        <v>71.4452</v>
      </c>
      <c r="AK2638">
        <v>71.097620000000006</v>
      </c>
      <c r="AL2638">
        <v>70.034639999999996</v>
      </c>
      <c r="AM2638">
        <v>68.718450000000004</v>
      </c>
      <c r="AN2638">
        <v>68.078370000000007</v>
      </c>
      <c r="AO2638">
        <v>67.999759999999995</v>
      </c>
      <c r="AP2638">
        <v>67.334909999999994</v>
      </c>
      <c r="AQ2638">
        <v>73.222849999999994</v>
      </c>
      <c r="AR2638">
        <v>79.719710000000006</v>
      </c>
      <c r="AS2638">
        <v>85.164209999999997</v>
      </c>
      <c r="AT2638">
        <v>89.847549999999998</v>
      </c>
      <c r="AU2638">
        <v>92.703599999999994</v>
      </c>
      <c r="AV2638">
        <v>93.965149999999994</v>
      </c>
      <c r="AW2638">
        <v>91.155320000000003</v>
      </c>
      <c r="AX2638">
        <v>88.981639999999999</v>
      </c>
      <c r="AY2638">
        <v>89.984489999999994</v>
      </c>
      <c r="AZ2638">
        <v>90.15813</v>
      </c>
      <c r="BA2638">
        <v>88.211259999999996</v>
      </c>
      <c r="BB2638">
        <v>86.707599999999999</v>
      </c>
      <c r="BC2638">
        <v>81.389880000000005</v>
      </c>
      <c r="BD2638">
        <v>76.884129999999999</v>
      </c>
      <c r="BE2638">
        <v>74.177610000000001</v>
      </c>
      <c r="BF2638">
        <v>72.897229999999993</v>
      </c>
      <c r="BG2638">
        <v>71.543660000000003</v>
      </c>
      <c r="BH2638">
        <v>-19.604810000000001</v>
      </c>
      <c r="BI2638">
        <v>-16.136520000000001</v>
      </c>
      <c r="BJ2638">
        <v>420.13740000000001</v>
      </c>
      <c r="BK2638">
        <v>461.26639999999998</v>
      </c>
      <c r="BL2638">
        <v>368.565</v>
      </c>
      <c r="BM2638">
        <v>432.16340000000002</v>
      </c>
      <c r="BN2638">
        <v>324.01900000000001</v>
      </c>
      <c r="BO2638">
        <v>340.6078</v>
      </c>
      <c r="BP2638">
        <v>-439.66</v>
      </c>
      <c r="BQ2638">
        <v>-721.28269999999998</v>
      </c>
      <c r="BR2638">
        <v>-967.12030000000004</v>
      </c>
      <c r="BS2638">
        <v>-729.69069999999999</v>
      </c>
      <c r="BT2638">
        <v>-215.20060000000001</v>
      </c>
      <c r="BU2638">
        <v>781.61300000000006</v>
      </c>
      <c r="BV2638">
        <v>2267.19</v>
      </c>
      <c r="BW2638">
        <v>1526.857</v>
      </c>
      <c r="BX2638">
        <v>1158.55</v>
      </c>
      <c r="BY2638">
        <v>1234.789</v>
      </c>
      <c r="BZ2638">
        <v>940.77800000000002</v>
      </c>
      <c r="CA2638">
        <v>235.9933</v>
      </c>
      <c r="CB2638">
        <v>-21.88541</v>
      </c>
      <c r="CC2638">
        <v>-621.04480000000001</v>
      </c>
      <c r="CD2638">
        <v>-660.28740000000005</v>
      </c>
      <c r="CE2638">
        <v>-212.28819999999999</v>
      </c>
      <c r="CF2638" s="20">
        <v>51379.19</v>
      </c>
      <c r="CG2638" s="20">
        <v>58707.040000000001</v>
      </c>
      <c r="CH2638" s="20">
        <v>51627.88</v>
      </c>
      <c r="CI2638" s="20">
        <v>49779.86</v>
      </c>
      <c r="CJ2638" s="20">
        <v>41843.99</v>
      </c>
      <c r="CK2638" s="20">
        <v>33538.81</v>
      </c>
      <c r="CL2638" s="20">
        <v>37215.96</v>
      </c>
      <c r="CM2638" s="20">
        <v>35610</v>
      </c>
      <c r="CN2638" s="20">
        <v>24210.86</v>
      </c>
      <c r="CO2638" s="20">
        <v>19796.64</v>
      </c>
      <c r="CP2638" s="20">
        <v>12500.4</v>
      </c>
      <c r="CQ2638" s="20">
        <v>5382.415</v>
      </c>
      <c r="CR2638" s="20">
        <v>9942.65</v>
      </c>
      <c r="CS2638" s="20">
        <v>19450.71</v>
      </c>
      <c r="CT2638" s="20">
        <v>51603.39</v>
      </c>
      <c r="CU2638" s="20">
        <v>87427.77</v>
      </c>
      <c r="CV2638" s="20">
        <v>95289.19</v>
      </c>
      <c r="CW2638" s="20">
        <v>139832.20000000001</v>
      </c>
      <c r="CX2638" s="20">
        <v>118033.8</v>
      </c>
      <c r="CY2638" s="20">
        <v>106637.3</v>
      </c>
      <c r="CZ2638" s="20">
        <v>109936.7</v>
      </c>
      <c r="DA2638" s="20">
        <v>79324.98</v>
      </c>
      <c r="DB2638" s="20">
        <v>77779.83</v>
      </c>
      <c r="DC2638" s="20">
        <v>76212.47</v>
      </c>
      <c r="DD2638">
        <v>0</v>
      </c>
      <c r="DE2638">
        <v>0</v>
      </c>
      <c r="DF2638">
        <v>0</v>
      </c>
    </row>
    <row r="2639" spans="1:110" x14ac:dyDescent="0.25">
      <c r="A2639" s="16" t="str">
        <f t="shared" si="41"/>
        <v>Portfolio Adjusted_CPP_200 kW and above_All_CAISO_1-in-10_MONTHLY SYSTEM PEAK DAY_2027_8</v>
      </c>
      <c r="B2639" t="s">
        <v>195</v>
      </c>
      <c r="C2639" t="s">
        <v>121</v>
      </c>
      <c r="D2639" t="s">
        <v>122</v>
      </c>
      <c r="E2639" t="s">
        <v>7</v>
      </c>
      <c r="F2639" t="s">
        <v>110</v>
      </c>
      <c r="G2639" t="s">
        <v>85</v>
      </c>
      <c r="H2639" t="s">
        <v>20</v>
      </c>
      <c r="I2639">
        <v>2027</v>
      </c>
      <c r="J2639">
        <v>8</v>
      </c>
      <c r="K2639">
        <v>335</v>
      </c>
      <c r="L2639">
        <v>59914.61</v>
      </c>
      <c r="M2639">
        <v>58474.45</v>
      </c>
      <c r="N2639">
        <v>57783.83</v>
      </c>
      <c r="O2639">
        <v>57693.41</v>
      </c>
      <c r="P2639">
        <v>59205.24</v>
      </c>
      <c r="Q2639">
        <v>63434.21</v>
      </c>
      <c r="R2639">
        <v>69033.34</v>
      </c>
      <c r="S2639">
        <v>71902.289999999994</v>
      </c>
      <c r="T2639">
        <v>73829.22</v>
      </c>
      <c r="U2639">
        <v>75534.48</v>
      </c>
      <c r="V2639">
        <v>77453.039999999994</v>
      </c>
      <c r="W2639">
        <v>78610.880000000005</v>
      </c>
      <c r="X2639">
        <v>79621.84</v>
      </c>
      <c r="Y2639">
        <v>80200.740000000005</v>
      </c>
      <c r="Z2639">
        <v>79624.03</v>
      </c>
      <c r="AA2639">
        <v>78142.759999999995</v>
      </c>
      <c r="AB2639">
        <v>75716.12</v>
      </c>
      <c r="AC2639">
        <v>73523.199999999997</v>
      </c>
      <c r="AD2639">
        <v>70198.179999999993</v>
      </c>
      <c r="AE2639">
        <v>67712.800000000003</v>
      </c>
      <c r="AF2639">
        <v>65192.7</v>
      </c>
      <c r="AG2639">
        <v>65190.96</v>
      </c>
      <c r="AH2639">
        <v>63616.25</v>
      </c>
      <c r="AI2639">
        <v>61611.31</v>
      </c>
      <c r="AJ2639">
        <v>73.339269999999999</v>
      </c>
      <c r="AK2639">
        <v>73.112759999999994</v>
      </c>
      <c r="AL2639">
        <v>71.902550000000005</v>
      </c>
      <c r="AM2639">
        <v>71.579769999999996</v>
      </c>
      <c r="AN2639">
        <v>71.201419999999999</v>
      </c>
      <c r="AO2639">
        <v>70.876329999999996</v>
      </c>
      <c r="AP2639">
        <v>70.118780000000001</v>
      </c>
      <c r="AQ2639">
        <v>70.946560000000005</v>
      </c>
      <c r="AR2639">
        <v>75.211600000000004</v>
      </c>
      <c r="AS2639">
        <v>79.394360000000006</v>
      </c>
      <c r="AT2639">
        <v>83.562659999999994</v>
      </c>
      <c r="AU2639">
        <v>87.138499999999993</v>
      </c>
      <c r="AV2639">
        <v>88.344099999999997</v>
      </c>
      <c r="AW2639">
        <v>87.744929999999997</v>
      </c>
      <c r="AX2639">
        <v>88.011439999999993</v>
      </c>
      <c r="AY2639">
        <v>89.243960000000001</v>
      </c>
      <c r="AZ2639">
        <v>87.844759999999994</v>
      </c>
      <c r="BA2639">
        <v>85.796980000000005</v>
      </c>
      <c r="BB2639">
        <v>85.261520000000004</v>
      </c>
      <c r="BC2639">
        <v>82.394689999999997</v>
      </c>
      <c r="BD2639">
        <v>78.336830000000006</v>
      </c>
      <c r="BE2639">
        <v>76.224350000000001</v>
      </c>
      <c r="BF2639">
        <v>74.666560000000004</v>
      </c>
      <c r="BG2639">
        <v>73.996880000000004</v>
      </c>
      <c r="BH2639">
        <v>-17.2074</v>
      </c>
      <c r="BI2639">
        <v>-14.12988</v>
      </c>
      <c r="BJ2639">
        <v>367.88459999999998</v>
      </c>
      <c r="BK2639">
        <v>403.4033</v>
      </c>
      <c r="BL2639">
        <v>324.5376</v>
      </c>
      <c r="BM2639">
        <v>386.16469999999998</v>
      </c>
      <c r="BN2639">
        <v>293.81920000000002</v>
      </c>
      <c r="BO2639">
        <v>309.65100000000001</v>
      </c>
      <c r="BP2639">
        <v>-398.58170000000001</v>
      </c>
      <c r="BQ2639">
        <v>-651.98289999999997</v>
      </c>
      <c r="BR2639">
        <v>-877.82209999999998</v>
      </c>
      <c r="BS2639">
        <v>-665.72630000000004</v>
      </c>
      <c r="BT2639">
        <v>-197.0284</v>
      </c>
      <c r="BU2639">
        <v>717.18010000000004</v>
      </c>
      <c r="BV2639">
        <v>2073.8429999999998</v>
      </c>
      <c r="BW2639">
        <v>1401.433</v>
      </c>
      <c r="BX2639">
        <v>1055.645</v>
      </c>
      <c r="BY2639">
        <v>1119.884</v>
      </c>
      <c r="BZ2639">
        <v>846.9692</v>
      </c>
      <c r="CA2639">
        <v>209.99199999999999</v>
      </c>
      <c r="CB2639">
        <v>-19.336929999999999</v>
      </c>
      <c r="CC2639">
        <v>-545.10170000000005</v>
      </c>
      <c r="CD2639">
        <v>-576.33029999999997</v>
      </c>
      <c r="CE2639">
        <v>-185.32470000000001</v>
      </c>
      <c r="CF2639" s="20">
        <v>39581.54</v>
      </c>
      <c r="CG2639" s="20">
        <v>45013.98</v>
      </c>
      <c r="CH2639" s="20">
        <v>39584.47</v>
      </c>
      <c r="CI2639" s="20">
        <v>38074.04</v>
      </c>
      <c r="CJ2639" s="20">
        <v>32444.04</v>
      </c>
      <c r="CK2639" s="20">
        <v>26779.16</v>
      </c>
      <c r="CL2639" s="20">
        <v>30601.919999999998</v>
      </c>
      <c r="CM2639" s="20">
        <v>29431.18</v>
      </c>
      <c r="CN2639" s="20">
        <v>19898.080000000002</v>
      </c>
      <c r="CO2639" s="20">
        <v>16175.32</v>
      </c>
      <c r="CP2639" s="20">
        <v>10298.549999999999</v>
      </c>
      <c r="CQ2639" s="20">
        <v>4480.134</v>
      </c>
      <c r="CR2639" s="20">
        <v>8334.3709999999992</v>
      </c>
      <c r="CS2639" s="20">
        <v>16376.02</v>
      </c>
      <c r="CT2639" s="20">
        <v>43177.13</v>
      </c>
      <c r="CU2639" s="20">
        <v>73654.2</v>
      </c>
      <c r="CV2639" s="20">
        <v>79113.47</v>
      </c>
      <c r="CW2639" s="20">
        <v>115018.6</v>
      </c>
      <c r="CX2639" s="20">
        <v>95668.14</v>
      </c>
      <c r="CY2639" s="20">
        <v>84433.56</v>
      </c>
      <c r="CZ2639" s="20">
        <v>85823.91</v>
      </c>
      <c r="DA2639" s="20">
        <v>61110.97</v>
      </c>
      <c r="DB2639" s="20">
        <v>59257.57</v>
      </c>
      <c r="DC2639" s="20">
        <v>58081.9</v>
      </c>
      <c r="DD2639">
        <v>0</v>
      </c>
      <c r="DE2639">
        <v>0</v>
      </c>
      <c r="DF2639">
        <v>0</v>
      </c>
    </row>
    <row r="2640" spans="1:110" x14ac:dyDescent="0.25">
      <c r="A2640" s="16" t="str">
        <f t="shared" si="41"/>
        <v>Program Specific_CPP_200 kW and above_All_CAISO_1-in-10_MONTHLY SYSTEM PEAK DAY_2023_9</v>
      </c>
      <c r="B2640" t="s">
        <v>196</v>
      </c>
      <c r="C2640" t="s">
        <v>121</v>
      </c>
      <c r="D2640" t="s">
        <v>122</v>
      </c>
      <c r="E2640" t="s">
        <v>7</v>
      </c>
      <c r="F2640" t="s">
        <v>110</v>
      </c>
      <c r="G2640" t="s">
        <v>85</v>
      </c>
      <c r="H2640" t="s">
        <v>20</v>
      </c>
      <c r="I2640">
        <v>2023</v>
      </c>
      <c r="J2640">
        <v>9</v>
      </c>
      <c r="K2640">
        <v>425</v>
      </c>
      <c r="L2640">
        <v>74442.2</v>
      </c>
      <c r="M2640">
        <v>72739.539999999994</v>
      </c>
      <c r="N2640">
        <v>71588.75</v>
      </c>
      <c r="O2640">
        <v>71416.02</v>
      </c>
      <c r="P2640">
        <v>72726.58</v>
      </c>
      <c r="Q2640">
        <v>77412.66</v>
      </c>
      <c r="R2640">
        <v>84649.8</v>
      </c>
      <c r="S2640">
        <v>89016.320000000007</v>
      </c>
      <c r="T2640">
        <v>91584.6</v>
      </c>
      <c r="U2640">
        <v>94485.8</v>
      </c>
      <c r="V2640">
        <v>97897.45</v>
      </c>
      <c r="W2640">
        <v>100442.7</v>
      </c>
      <c r="X2640">
        <v>102033.5</v>
      </c>
      <c r="Y2640">
        <v>102781.4</v>
      </c>
      <c r="Z2640">
        <v>101995</v>
      </c>
      <c r="AA2640">
        <v>99980.12</v>
      </c>
      <c r="AB2640">
        <v>96474.98</v>
      </c>
      <c r="AC2640">
        <v>93111.17</v>
      </c>
      <c r="AD2640">
        <v>88816.77</v>
      </c>
      <c r="AE2640">
        <v>85140.2</v>
      </c>
      <c r="AF2640">
        <v>81527.839999999997</v>
      </c>
      <c r="AG2640">
        <v>81259.78</v>
      </c>
      <c r="AH2640">
        <v>79476.850000000006</v>
      </c>
      <c r="AI2640">
        <v>76915.88</v>
      </c>
      <c r="AJ2640">
        <v>76.770709999999994</v>
      </c>
      <c r="AK2640">
        <v>76.190860000000001</v>
      </c>
      <c r="AL2640">
        <v>76.078850000000003</v>
      </c>
      <c r="AM2640">
        <v>76.314149999999998</v>
      </c>
      <c r="AN2640">
        <v>76.804770000000005</v>
      </c>
      <c r="AO2640">
        <v>76.416150000000002</v>
      </c>
      <c r="AP2640">
        <v>76.22878</v>
      </c>
      <c r="AQ2640">
        <v>76.423490000000001</v>
      </c>
      <c r="AR2640">
        <v>78.841040000000007</v>
      </c>
      <c r="AS2640">
        <v>80.762270000000001</v>
      </c>
      <c r="AT2640">
        <v>83.994020000000006</v>
      </c>
      <c r="AU2640">
        <v>87.579679999999996</v>
      </c>
      <c r="AV2640">
        <v>89.128420000000006</v>
      </c>
      <c r="AW2640">
        <v>89.197800000000001</v>
      </c>
      <c r="AX2640">
        <v>88.916870000000003</v>
      </c>
      <c r="AY2640">
        <v>88.812100000000001</v>
      </c>
      <c r="AZ2640">
        <v>88.306650000000005</v>
      </c>
      <c r="BA2640">
        <v>87.591520000000003</v>
      </c>
      <c r="BB2640">
        <v>83.893360000000001</v>
      </c>
      <c r="BC2640">
        <v>81.809920000000005</v>
      </c>
      <c r="BD2640">
        <v>79.921030000000002</v>
      </c>
      <c r="BE2640">
        <v>78.779319999999998</v>
      </c>
      <c r="BF2640">
        <v>77.701920000000001</v>
      </c>
      <c r="BG2640">
        <v>76.40728</v>
      </c>
      <c r="BH2640">
        <v>-21.379709999999999</v>
      </c>
      <c r="BI2640">
        <v>-17.576920000000001</v>
      </c>
      <c r="BJ2640">
        <v>455.77460000000002</v>
      </c>
      <c r="BK2640">
        <v>499.35430000000002</v>
      </c>
      <c r="BL2640">
        <v>398.6558</v>
      </c>
      <c r="BM2640">
        <v>471.26049999999998</v>
      </c>
      <c r="BN2640">
        <v>360.28590000000003</v>
      </c>
      <c r="BO2640">
        <v>383.3535</v>
      </c>
      <c r="BP2640">
        <v>-494.43770000000001</v>
      </c>
      <c r="BQ2640">
        <v>-815.56299999999999</v>
      </c>
      <c r="BR2640">
        <v>-1109.5309999999999</v>
      </c>
      <c r="BS2640">
        <v>-850.61159999999995</v>
      </c>
      <c r="BT2640">
        <v>-252.4872</v>
      </c>
      <c r="BU2640">
        <v>919.10289999999998</v>
      </c>
      <c r="BV2640">
        <v>2656.5030000000002</v>
      </c>
      <c r="BW2640">
        <v>1793.07</v>
      </c>
      <c r="BX2640">
        <v>1345.068</v>
      </c>
      <c r="BY2640">
        <v>1418.2429999999999</v>
      </c>
      <c r="BZ2640">
        <v>1071.6099999999999</v>
      </c>
      <c r="CA2640">
        <v>264.03809999999999</v>
      </c>
      <c r="CB2640">
        <v>-24.182130000000001</v>
      </c>
      <c r="CC2640">
        <v>-679.46299999999997</v>
      </c>
      <c r="CD2640">
        <v>-720.01909999999998</v>
      </c>
      <c r="CE2640">
        <v>-231.3603</v>
      </c>
      <c r="CF2640" s="20">
        <v>61103.43</v>
      </c>
      <c r="CG2640" s="20">
        <v>69655.63</v>
      </c>
      <c r="CH2640" s="20">
        <v>60757.760000000002</v>
      </c>
      <c r="CI2640" s="20">
        <v>58340.17</v>
      </c>
      <c r="CJ2640" s="20">
        <v>48955.44</v>
      </c>
      <c r="CK2640" s="20">
        <v>39881.72</v>
      </c>
      <c r="CL2640" s="20">
        <v>46013.25</v>
      </c>
      <c r="CM2640" s="20">
        <v>45108.83</v>
      </c>
      <c r="CN2640" s="20">
        <v>30619.599999999999</v>
      </c>
      <c r="CO2640" s="20">
        <v>25310.2</v>
      </c>
      <c r="CP2640" s="20">
        <v>16452.87</v>
      </c>
      <c r="CQ2640" s="20">
        <v>7314.1220000000003</v>
      </c>
      <c r="CR2640" s="20">
        <v>13686.55</v>
      </c>
      <c r="CS2640" s="20">
        <v>26895.53</v>
      </c>
      <c r="CT2640" s="20">
        <v>70847.25</v>
      </c>
      <c r="CU2640" s="20">
        <v>120572.2</v>
      </c>
      <c r="CV2640" s="20">
        <v>128440.8</v>
      </c>
      <c r="CW2640" s="20">
        <v>184468.8</v>
      </c>
      <c r="CX2640" s="20">
        <v>153146</v>
      </c>
      <c r="CY2640" s="20">
        <v>133488.20000000001</v>
      </c>
      <c r="CZ2640" s="20">
        <v>134221.5</v>
      </c>
      <c r="DA2640" s="20">
        <v>94950.15</v>
      </c>
      <c r="DB2640" s="20">
        <v>92488.77</v>
      </c>
      <c r="DC2640" s="20">
        <v>90521.55</v>
      </c>
      <c r="DD2640">
        <v>0</v>
      </c>
      <c r="DE2640">
        <v>0</v>
      </c>
      <c r="DF2640">
        <v>0</v>
      </c>
    </row>
    <row r="2641" spans="1:110" x14ac:dyDescent="0.25">
      <c r="A2641" s="16" t="str">
        <f t="shared" si="41"/>
        <v>Program Specific_CPP_200 kW and above_All_CAISO_1-in-10_MONTHLY SYSTEM PEAK DAY_2025_4</v>
      </c>
      <c r="B2641" t="s">
        <v>196</v>
      </c>
      <c r="C2641" t="s">
        <v>121</v>
      </c>
      <c r="D2641" t="s">
        <v>122</v>
      </c>
      <c r="E2641" t="s">
        <v>7</v>
      </c>
      <c r="F2641" t="s">
        <v>110</v>
      </c>
      <c r="G2641" t="s">
        <v>85</v>
      </c>
      <c r="H2641" t="s">
        <v>20</v>
      </c>
      <c r="I2641">
        <v>2025</v>
      </c>
      <c r="J2641">
        <v>4</v>
      </c>
      <c r="K2641">
        <v>376</v>
      </c>
      <c r="L2641">
        <v>55616.13</v>
      </c>
      <c r="M2641">
        <v>54221.41</v>
      </c>
      <c r="N2641">
        <v>53447.38</v>
      </c>
      <c r="O2641">
        <v>53481.5</v>
      </c>
      <c r="P2641">
        <v>54667.82</v>
      </c>
      <c r="Q2641">
        <v>57835.28</v>
      </c>
      <c r="R2641">
        <v>61971.34</v>
      </c>
      <c r="S2641">
        <v>63191.31</v>
      </c>
      <c r="T2641">
        <v>63348.76</v>
      </c>
      <c r="U2641">
        <v>64590.48</v>
      </c>
      <c r="V2641">
        <v>65840.56</v>
      </c>
      <c r="W2641">
        <v>66287.3</v>
      </c>
      <c r="X2641">
        <v>66613.240000000005</v>
      </c>
      <c r="Y2641">
        <v>67137.759999999995</v>
      </c>
      <c r="Z2641">
        <v>66710.52</v>
      </c>
      <c r="AA2641">
        <v>66065.86</v>
      </c>
      <c r="AB2641">
        <v>64355.53</v>
      </c>
      <c r="AC2641">
        <v>63572.27</v>
      </c>
      <c r="AD2641">
        <v>61763.55</v>
      </c>
      <c r="AE2641">
        <v>60897.15</v>
      </c>
      <c r="AF2641">
        <v>59418.57</v>
      </c>
      <c r="AG2641">
        <v>59499.040000000001</v>
      </c>
      <c r="AH2641">
        <v>58435.91</v>
      </c>
      <c r="AI2641">
        <v>57058.43</v>
      </c>
      <c r="AJ2641">
        <v>66.083280000000002</v>
      </c>
      <c r="AK2641">
        <v>63.187379999999997</v>
      </c>
      <c r="AL2641">
        <v>61.85866</v>
      </c>
      <c r="AM2641">
        <v>61.04025</v>
      </c>
      <c r="AN2641">
        <v>61.337629999999997</v>
      </c>
      <c r="AO2641">
        <v>60.821469999999998</v>
      </c>
      <c r="AP2641">
        <v>60.678840000000001</v>
      </c>
      <c r="AQ2641">
        <v>62.090859999999999</v>
      </c>
      <c r="AR2641">
        <v>70.900869999999998</v>
      </c>
      <c r="AS2641">
        <v>76.414289999999994</v>
      </c>
      <c r="AT2641">
        <v>79.625739999999993</v>
      </c>
      <c r="AU2641">
        <v>82.856729999999999</v>
      </c>
      <c r="AV2641">
        <v>82.917310000000001</v>
      </c>
      <c r="AW2641">
        <v>83.703540000000004</v>
      </c>
      <c r="AX2641">
        <v>83.532970000000006</v>
      </c>
      <c r="AY2641">
        <v>82.547139999999999</v>
      </c>
      <c r="AZ2641">
        <v>82.463719999999995</v>
      </c>
      <c r="BA2641">
        <v>79.784520000000001</v>
      </c>
      <c r="BB2641">
        <v>77.73751</v>
      </c>
      <c r="BC2641">
        <v>73.492099999999994</v>
      </c>
      <c r="BD2641">
        <v>68.685140000000004</v>
      </c>
      <c r="BE2641">
        <v>66.575590000000005</v>
      </c>
      <c r="BF2641">
        <v>65.339960000000005</v>
      </c>
      <c r="BG2641">
        <v>64.625739999999993</v>
      </c>
      <c r="BH2641">
        <v>-15.97288</v>
      </c>
      <c r="BI2641">
        <v>-13.10216</v>
      </c>
      <c r="BJ2641">
        <v>340.27629999999999</v>
      </c>
      <c r="BK2641">
        <v>373.95280000000002</v>
      </c>
      <c r="BL2641">
        <v>299.66539999999998</v>
      </c>
      <c r="BM2641">
        <v>352.0804</v>
      </c>
      <c r="BN2641">
        <v>263.762</v>
      </c>
      <c r="BO2641">
        <v>272.13670000000002</v>
      </c>
      <c r="BP2641">
        <v>-342.0009</v>
      </c>
      <c r="BQ2641">
        <v>-557.51869999999997</v>
      </c>
      <c r="BR2641">
        <v>-746.21090000000004</v>
      </c>
      <c r="BS2641">
        <v>-561.36249999999995</v>
      </c>
      <c r="BT2641">
        <v>-164.83789999999999</v>
      </c>
      <c r="BU2641">
        <v>600.36680000000001</v>
      </c>
      <c r="BV2641">
        <v>1737.5039999999999</v>
      </c>
      <c r="BW2641">
        <v>1184.8430000000001</v>
      </c>
      <c r="BX2641">
        <v>897.25429999999994</v>
      </c>
      <c r="BY2641">
        <v>968.31449999999995</v>
      </c>
      <c r="BZ2641">
        <v>745.20209999999997</v>
      </c>
      <c r="CA2641">
        <v>188.8552</v>
      </c>
      <c r="CB2641">
        <v>-17.62425</v>
      </c>
      <c r="CC2641">
        <v>-497.50799999999998</v>
      </c>
      <c r="CD2641">
        <v>-529.399</v>
      </c>
      <c r="CE2641">
        <v>-171.62970000000001</v>
      </c>
      <c r="CF2641" s="20">
        <v>34105.839999999997</v>
      </c>
      <c r="CG2641" s="20">
        <v>38704.07</v>
      </c>
      <c r="CH2641" s="20">
        <v>33866.089999999997</v>
      </c>
      <c r="CI2641" s="20">
        <v>32717.759999999998</v>
      </c>
      <c r="CJ2641" s="20">
        <v>27661.65</v>
      </c>
      <c r="CK2641" s="20">
        <v>22260.53</v>
      </c>
      <c r="CL2641" s="20">
        <v>24661.119999999999</v>
      </c>
      <c r="CM2641" s="20">
        <v>22731.97</v>
      </c>
      <c r="CN2641" s="20">
        <v>14649.77</v>
      </c>
      <c r="CO2641" s="20">
        <v>11827.68</v>
      </c>
      <c r="CP2641" s="20">
        <v>7441.9390000000003</v>
      </c>
      <c r="CQ2641" s="20">
        <v>3185.5639999999999</v>
      </c>
      <c r="CR2641" s="20">
        <v>5833.5039999999999</v>
      </c>
      <c r="CS2641" s="20">
        <v>11475.86</v>
      </c>
      <c r="CT2641" s="20">
        <v>30307.77</v>
      </c>
      <c r="CU2641" s="20">
        <v>52647.07</v>
      </c>
      <c r="CV2641" s="20">
        <v>57153.84</v>
      </c>
      <c r="CW2641" s="20">
        <v>85991.35</v>
      </c>
      <c r="CX2641" s="20">
        <v>74059.399999999994</v>
      </c>
      <c r="CY2641" s="20">
        <v>68291.63</v>
      </c>
      <c r="CZ2641" s="20">
        <v>71294.3</v>
      </c>
      <c r="DA2641" s="20">
        <v>50905.440000000002</v>
      </c>
      <c r="DB2641" s="20">
        <v>49999.68</v>
      </c>
      <c r="DC2641" s="20">
        <v>49814.93</v>
      </c>
      <c r="DD2641">
        <v>0</v>
      </c>
      <c r="DE2641">
        <v>0</v>
      </c>
      <c r="DF2641">
        <v>0</v>
      </c>
    </row>
    <row r="2642" spans="1:110" x14ac:dyDescent="0.25">
      <c r="A2642" s="16" t="str">
        <f t="shared" si="41"/>
        <v>Portfolio Adjusted_CPP_200 kW and above_All_CAISO_1-in-10_MONTHLY SYSTEM PEAK DAY_2028_11</v>
      </c>
      <c r="B2642" t="s">
        <v>195</v>
      </c>
      <c r="C2642" t="s">
        <v>121</v>
      </c>
      <c r="D2642" t="s">
        <v>122</v>
      </c>
      <c r="E2642" t="s">
        <v>7</v>
      </c>
      <c r="F2642" t="s">
        <v>110</v>
      </c>
      <c r="G2642" t="s">
        <v>85</v>
      </c>
      <c r="H2642" t="s">
        <v>20</v>
      </c>
      <c r="I2642">
        <v>2028</v>
      </c>
      <c r="J2642">
        <v>11</v>
      </c>
      <c r="K2642">
        <v>319</v>
      </c>
      <c r="L2642">
        <v>43576.3</v>
      </c>
      <c r="M2642">
        <v>42333.760000000002</v>
      </c>
      <c r="N2642">
        <v>41784.769999999997</v>
      </c>
      <c r="O2642">
        <v>41878.910000000003</v>
      </c>
      <c r="P2642">
        <v>43805.2</v>
      </c>
      <c r="Q2642">
        <v>47952.56</v>
      </c>
      <c r="R2642">
        <v>53009.46</v>
      </c>
      <c r="S2642">
        <v>56141.919999999998</v>
      </c>
      <c r="T2642">
        <v>57828.57</v>
      </c>
      <c r="U2642">
        <v>60046.43</v>
      </c>
      <c r="V2642">
        <v>62463.13</v>
      </c>
      <c r="W2642">
        <v>63482.31</v>
      </c>
      <c r="X2642">
        <v>63928.38</v>
      </c>
      <c r="Y2642">
        <v>64917.13</v>
      </c>
      <c r="Z2642">
        <v>64740.72</v>
      </c>
      <c r="AA2642">
        <v>63646.5</v>
      </c>
      <c r="AB2642">
        <v>61370.84</v>
      </c>
      <c r="AC2642">
        <v>59282.91</v>
      </c>
      <c r="AD2642">
        <v>54979.32</v>
      </c>
      <c r="AE2642">
        <v>52157.58</v>
      </c>
      <c r="AF2642">
        <v>50000.02</v>
      </c>
      <c r="AG2642">
        <v>49051.41</v>
      </c>
      <c r="AH2642">
        <v>47191.65</v>
      </c>
      <c r="AI2642">
        <v>45099.76</v>
      </c>
      <c r="AJ2642">
        <v>66.719139999999996</v>
      </c>
      <c r="AK2642">
        <v>65.880240000000001</v>
      </c>
      <c r="AL2642">
        <v>64.958209999999994</v>
      </c>
      <c r="AM2642">
        <v>64.318569999999994</v>
      </c>
      <c r="AN2642">
        <v>63.764809999999997</v>
      </c>
      <c r="AO2642">
        <v>63.358420000000002</v>
      </c>
      <c r="AP2642">
        <v>63.46593</v>
      </c>
      <c r="AQ2642">
        <v>64.109930000000006</v>
      </c>
      <c r="AR2642">
        <v>70.373390000000001</v>
      </c>
      <c r="AS2642">
        <v>78.724189999999993</v>
      </c>
      <c r="AT2642">
        <v>84.964820000000003</v>
      </c>
      <c r="AU2642">
        <v>89.755520000000004</v>
      </c>
      <c r="AV2642">
        <v>90.165170000000003</v>
      </c>
      <c r="AW2642">
        <v>90.199380000000005</v>
      </c>
      <c r="AX2642">
        <v>90.235029999999995</v>
      </c>
      <c r="AY2642">
        <v>88.026009999999999</v>
      </c>
      <c r="AZ2642">
        <v>86.631320000000002</v>
      </c>
      <c r="BA2642">
        <v>83.219290000000001</v>
      </c>
      <c r="BB2642">
        <v>77.621669999999995</v>
      </c>
      <c r="BC2642">
        <v>73.16713</v>
      </c>
      <c r="BD2642">
        <v>70.414450000000002</v>
      </c>
      <c r="BE2642">
        <v>66.796909999999997</v>
      </c>
      <c r="BF2642">
        <v>65.14958</v>
      </c>
      <c r="BG2642">
        <v>63.70138</v>
      </c>
      <c r="BH2642">
        <v>-12.51506</v>
      </c>
      <c r="BI2642">
        <v>-10.229609999999999</v>
      </c>
      <c r="BJ2642">
        <v>266.02550000000002</v>
      </c>
      <c r="BK2642">
        <v>292.82530000000003</v>
      </c>
      <c r="BL2642">
        <v>240.12119999999999</v>
      </c>
      <c r="BM2642">
        <v>291.91800000000001</v>
      </c>
      <c r="BN2642">
        <v>225.61850000000001</v>
      </c>
      <c r="BO2642">
        <v>241.77809999999999</v>
      </c>
      <c r="BP2642">
        <v>-312.19900000000001</v>
      </c>
      <c r="BQ2642">
        <v>-518.29629999999997</v>
      </c>
      <c r="BR2642">
        <v>-707.93240000000003</v>
      </c>
      <c r="BS2642">
        <v>-537.60820000000001</v>
      </c>
      <c r="BT2642">
        <v>-158.19409999999999</v>
      </c>
      <c r="BU2642">
        <v>580.50919999999996</v>
      </c>
      <c r="BV2642">
        <v>1686.2</v>
      </c>
      <c r="BW2642">
        <v>1141.453</v>
      </c>
      <c r="BX2642">
        <v>855.6413</v>
      </c>
      <c r="BY2642">
        <v>902.98019999999997</v>
      </c>
      <c r="BZ2642">
        <v>663.34749999999997</v>
      </c>
      <c r="CA2642">
        <v>161.75190000000001</v>
      </c>
      <c r="CB2642">
        <v>-14.8306</v>
      </c>
      <c r="CC2642">
        <v>-410.149</v>
      </c>
      <c r="CD2642">
        <v>-427.53190000000001</v>
      </c>
      <c r="CE2642">
        <v>-135.6585</v>
      </c>
      <c r="CF2642" s="20">
        <v>20937.650000000001</v>
      </c>
      <c r="CG2642" s="20">
        <v>23593.3</v>
      </c>
      <c r="CH2642" s="20">
        <v>20698.939999999999</v>
      </c>
      <c r="CI2642" s="20">
        <v>20061.68</v>
      </c>
      <c r="CJ2642" s="20">
        <v>17760.939999999999</v>
      </c>
      <c r="CK2642" s="20">
        <v>15302.89</v>
      </c>
      <c r="CL2642" s="20">
        <v>18044.21</v>
      </c>
      <c r="CM2642" s="20">
        <v>17943.07</v>
      </c>
      <c r="CN2642" s="20">
        <v>12207.86</v>
      </c>
      <c r="CO2642" s="20">
        <v>10222.02</v>
      </c>
      <c r="CP2642" s="20">
        <v>6698.0219999999999</v>
      </c>
      <c r="CQ2642" s="20">
        <v>2921.67</v>
      </c>
      <c r="CR2642" s="20">
        <v>5372.7389999999996</v>
      </c>
      <c r="CS2642" s="20">
        <v>10729.27</v>
      </c>
      <c r="CT2642" s="20">
        <v>28544.37</v>
      </c>
      <c r="CU2642" s="20">
        <v>48861.760000000002</v>
      </c>
      <c r="CV2642" s="20">
        <v>51975.4</v>
      </c>
      <c r="CW2642" s="20">
        <v>74778.77</v>
      </c>
      <c r="CX2642" s="20">
        <v>58683.27</v>
      </c>
      <c r="CY2642" s="20">
        <v>50096.62</v>
      </c>
      <c r="CZ2642" s="20">
        <v>50483.64</v>
      </c>
      <c r="DA2642" s="20">
        <v>34597.71</v>
      </c>
      <c r="DB2642" s="20">
        <v>32609.040000000001</v>
      </c>
      <c r="DC2642" s="20">
        <v>31122.06</v>
      </c>
      <c r="DD2642">
        <v>0</v>
      </c>
      <c r="DE2642">
        <v>0</v>
      </c>
      <c r="DF2642">
        <v>0</v>
      </c>
    </row>
    <row r="2643" spans="1:110" x14ac:dyDescent="0.25">
      <c r="A2643" s="16" t="str">
        <f t="shared" si="41"/>
        <v>Program Specific_CPP_200 kW and above_All_CAISO_1-in-10_MONTHLY SYSTEM PEAK DAY_2024_11</v>
      </c>
      <c r="B2643" t="s">
        <v>196</v>
      </c>
      <c r="C2643" t="s">
        <v>121</v>
      </c>
      <c r="D2643" t="s">
        <v>122</v>
      </c>
      <c r="E2643" t="s">
        <v>7</v>
      </c>
      <c r="F2643" t="s">
        <v>110</v>
      </c>
      <c r="G2643" t="s">
        <v>85</v>
      </c>
      <c r="H2643" t="s">
        <v>20</v>
      </c>
      <c r="I2643">
        <v>2024</v>
      </c>
      <c r="J2643">
        <v>11</v>
      </c>
      <c r="K2643">
        <v>396</v>
      </c>
      <c r="L2643">
        <v>53710.79</v>
      </c>
      <c r="M2643">
        <v>52171.96</v>
      </c>
      <c r="N2643">
        <v>51479.78</v>
      </c>
      <c r="O2643">
        <v>51581.43</v>
      </c>
      <c r="P2643">
        <v>53939.88</v>
      </c>
      <c r="Q2643">
        <v>59078.25</v>
      </c>
      <c r="R2643">
        <v>65581.710000000006</v>
      </c>
      <c r="S2643">
        <v>69508.75</v>
      </c>
      <c r="T2643">
        <v>71610.62</v>
      </c>
      <c r="U2643">
        <v>74386.880000000005</v>
      </c>
      <c r="V2643">
        <v>77346.38</v>
      </c>
      <c r="W2643">
        <v>78668.52</v>
      </c>
      <c r="X2643">
        <v>79226.929999999993</v>
      </c>
      <c r="Y2643">
        <v>80390.47</v>
      </c>
      <c r="Z2643">
        <v>80101.240000000005</v>
      </c>
      <c r="AA2643">
        <v>78663.12</v>
      </c>
      <c r="AB2643">
        <v>75820.06</v>
      </c>
      <c r="AC2643">
        <v>73240.97</v>
      </c>
      <c r="AD2643">
        <v>67909.27</v>
      </c>
      <c r="AE2643">
        <v>64420.01</v>
      </c>
      <c r="AF2643">
        <v>61753.68</v>
      </c>
      <c r="AG2643">
        <v>60564.68</v>
      </c>
      <c r="AH2643">
        <v>58237.760000000002</v>
      </c>
      <c r="AI2643">
        <v>55629.82</v>
      </c>
      <c r="AJ2643">
        <v>66.69941</v>
      </c>
      <c r="AK2643">
        <v>65.869249999999994</v>
      </c>
      <c r="AL2643">
        <v>64.947490000000002</v>
      </c>
      <c r="AM2643">
        <v>64.301770000000005</v>
      </c>
      <c r="AN2643">
        <v>63.74709</v>
      </c>
      <c r="AO2643">
        <v>63.327930000000002</v>
      </c>
      <c r="AP2643">
        <v>63.452069999999999</v>
      </c>
      <c r="AQ2643">
        <v>64.076729999999998</v>
      </c>
      <c r="AR2643">
        <v>70.357489999999999</v>
      </c>
      <c r="AS2643">
        <v>78.713160000000002</v>
      </c>
      <c r="AT2643">
        <v>84.963080000000005</v>
      </c>
      <c r="AU2643">
        <v>89.769980000000004</v>
      </c>
      <c r="AV2643">
        <v>90.193010000000001</v>
      </c>
      <c r="AW2643">
        <v>90.231369999999998</v>
      </c>
      <c r="AX2643">
        <v>90.259770000000003</v>
      </c>
      <c r="AY2643">
        <v>88.041449999999998</v>
      </c>
      <c r="AZ2643">
        <v>86.643799999999999</v>
      </c>
      <c r="BA2643">
        <v>83.21772</v>
      </c>
      <c r="BB2643">
        <v>77.59469</v>
      </c>
      <c r="BC2643">
        <v>73.14658</v>
      </c>
      <c r="BD2643">
        <v>70.390190000000004</v>
      </c>
      <c r="BE2643">
        <v>66.768659999999997</v>
      </c>
      <c r="BF2643">
        <v>65.120670000000004</v>
      </c>
      <c r="BG2643">
        <v>63.673029999999997</v>
      </c>
      <c r="BH2643">
        <v>-15.42567</v>
      </c>
      <c r="BI2643">
        <v>-12.60693</v>
      </c>
      <c r="BJ2643">
        <v>327.74950000000001</v>
      </c>
      <c r="BK2643">
        <v>360.6671</v>
      </c>
      <c r="BL2643">
        <v>295.67509999999999</v>
      </c>
      <c r="BM2643">
        <v>359.6472</v>
      </c>
      <c r="BN2643">
        <v>279.1284</v>
      </c>
      <c r="BO2643">
        <v>299.34309999999999</v>
      </c>
      <c r="BP2643">
        <v>-386.60419999999999</v>
      </c>
      <c r="BQ2643">
        <v>-642.07730000000004</v>
      </c>
      <c r="BR2643">
        <v>-876.61320000000001</v>
      </c>
      <c r="BS2643">
        <v>-666.21450000000004</v>
      </c>
      <c r="BT2643">
        <v>-196.05109999999999</v>
      </c>
      <c r="BU2643">
        <v>718.87660000000005</v>
      </c>
      <c r="BV2643">
        <v>2086.2719999999999</v>
      </c>
      <c r="BW2643">
        <v>1410.7660000000001</v>
      </c>
      <c r="BX2643">
        <v>1057.095</v>
      </c>
      <c r="BY2643">
        <v>1115.585</v>
      </c>
      <c r="BZ2643">
        <v>819.35270000000003</v>
      </c>
      <c r="CA2643">
        <v>199.78030000000001</v>
      </c>
      <c r="CB2643">
        <v>-18.316880000000001</v>
      </c>
      <c r="CC2643">
        <v>-506.41849999999999</v>
      </c>
      <c r="CD2643">
        <v>-527.60389999999995</v>
      </c>
      <c r="CE2643">
        <v>-167.33260000000001</v>
      </c>
      <c r="CF2643" s="20">
        <v>31809.03</v>
      </c>
      <c r="CG2643" s="20">
        <v>35833.519999999997</v>
      </c>
      <c r="CH2643" s="20">
        <v>31418.51</v>
      </c>
      <c r="CI2643" s="20">
        <v>30434.29</v>
      </c>
      <c r="CJ2643" s="20">
        <v>26929.88</v>
      </c>
      <c r="CK2643" s="20">
        <v>23227.64</v>
      </c>
      <c r="CL2643" s="20">
        <v>27618.27</v>
      </c>
      <c r="CM2643" s="20">
        <v>27504.34</v>
      </c>
      <c r="CN2643" s="20">
        <v>18720.150000000001</v>
      </c>
      <c r="CO2643" s="20">
        <v>15687.55</v>
      </c>
      <c r="CP2643" s="20">
        <v>10270.200000000001</v>
      </c>
      <c r="CQ2643" s="20">
        <v>4486.7060000000001</v>
      </c>
      <c r="CR2643" s="20">
        <v>8251.9009999999998</v>
      </c>
      <c r="CS2643" s="20">
        <v>16453.59</v>
      </c>
      <c r="CT2643" s="20">
        <v>43696.23</v>
      </c>
      <c r="CU2643" s="20">
        <v>74638.41</v>
      </c>
      <c r="CV2643" s="20">
        <v>79330.84</v>
      </c>
      <c r="CW2643" s="20">
        <v>114137.3</v>
      </c>
      <c r="CX2643" s="20">
        <v>89531.07</v>
      </c>
      <c r="CY2643" s="20">
        <v>76421.440000000002</v>
      </c>
      <c r="CZ2643" s="20">
        <v>77008.05</v>
      </c>
      <c r="DA2643" s="20">
        <v>52745.24</v>
      </c>
      <c r="DB2643" s="20">
        <v>49661.17</v>
      </c>
      <c r="DC2643" s="20">
        <v>47351.66</v>
      </c>
      <c r="DD2643">
        <v>0</v>
      </c>
      <c r="DE2643">
        <v>0</v>
      </c>
      <c r="DF2643">
        <v>0</v>
      </c>
    </row>
    <row r="2644" spans="1:110" x14ac:dyDescent="0.25">
      <c r="A2644" s="16" t="str">
        <f t="shared" si="41"/>
        <v>Portfolio Adjusted_CPP_200 kW and above_All_CAISO_1-in-10_MONTHLY SYSTEM PEAK DAY_2024_1</v>
      </c>
      <c r="B2644" t="s">
        <v>195</v>
      </c>
      <c r="C2644" t="s">
        <v>121</v>
      </c>
      <c r="D2644" t="s">
        <v>122</v>
      </c>
      <c r="E2644" t="s">
        <v>7</v>
      </c>
      <c r="F2644" t="s">
        <v>110</v>
      </c>
      <c r="G2644" t="s">
        <v>85</v>
      </c>
      <c r="H2644" t="s">
        <v>20</v>
      </c>
      <c r="I2644">
        <v>2024</v>
      </c>
      <c r="J2644">
        <v>1</v>
      </c>
      <c r="K2644">
        <v>391</v>
      </c>
      <c r="L2644">
        <v>50479.31</v>
      </c>
      <c r="M2644">
        <v>49194.45</v>
      </c>
      <c r="N2644">
        <v>48720.25</v>
      </c>
      <c r="O2644">
        <v>48930.15</v>
      </c>
      <c r="P2644">
        <v>51069.13</v>
      </c>
      <c r="Q2644">
        <v>55982.080000000002</v>
      </c>
      <c r="R2644">
        <v>63506.59</v>
      </c>
      <c r="S2644">
        <v>67942</v>
      </c>
      <c r="T2644">
        <v>68928.67</v>
      </c>
      <c r="U2644">
        <v>68964.25</v>
      </c>
      <c r="V2644">
        <v>69936.960000000006</v>
      </c>
      <c r="W2644">
        <v>69942.75</v>
      </c>
      <c r="X2644">
        <v>70033.960000000006</v>
      </c>
      <c r="Y2644">
        <v>69648.13</v>
      </c>
      <c r="Z2644">
        <v>69202.27</v>
      </c>
      <c r="AA2644">
        <v>68044.31</v>
      </c>
      <c r="AB2644">
        <v>66999.259999999995</v>
      </c>
      <c r="AC2644">
        <v>66000.160000000003</v>
      </c>
      <c r="AD2644">
        <v>62249.93</v>
      </c>
      <c r="AE2644">
        <v>59560.52</v>
      </c>
      <c r="AF2644">
        <v>57628.67</v>
      </c>
      <c r="AG2644">
        <v>57293.78</v>
      </c>
      <c r="AH2644">
        <v>55296.800000000003</v>
      </c>
      <c r="AI2644">
        <v>52757.96</v>
      </c>
      <c r="AJ2644">
        <v>47.753329999999998</v>
      </c>
      <c r="AK2644">
        <v>47.503270000000001</v>
      </c>
      <c r="AL2644">
        <v>47.176900000000003</v>
      </c>
      <c r="AM2644">
        <v>46.029179999999997</v>
      </c>
      <c r="AN2644">
        <v>46.02843</v>
      </c>
      <c r="AO2644">
        <v>44.616970000000002</v>
      </c>
      <c r="AP2644">
        <v>43.873890000000003</v>
      </c>
      <c r="AQ2644">
        <v>43.604750000000003</v>
      </c>
      <c r="AR2644">
        <v>46.748919999999998</v>
      </c>
      <c r="AS2644">
        <v>51.179040000000001</v>
      </c>
      <c r="AT2644">
        <v>53.846269999999997</v>
      </c>
      <c r="AU2644">
        <v>55.609830000000002</v>
      </c>
      <c r="AV2644">
        <v>56.530810000000002</v>
      </c>
      <c r="AW2644">
        <v>56.805079999999997</v>
      </c>
      <c r="AX2644">
        <v>55.96367</v>
      </c>
      <c r="AY2644">
        <v>55.417580000000001</v>
      </c>
      <c r="AZ2644">
        <v>54.045819999999999</v>
      </c>
      <c r="BA2644">
        <v>52.326360000000001</v>
      </c>
      <c r="BB2644">
        <v>50.665419999999997</v>
      </c>
      <c r="BC2644">
        <v>48.668489999999998</v>
      </c>
      <c r="BD2644">
        <v>47.307340000000003</v>
      </c>
      <c r="BE2644">
        <v>46.953209999999999</v>
      </c>
      <c r="BF2644">
        <v>46.76643</v>
      </c>
      <c r="BG2644">
        <v>46.46669</v>
      </c>
      <c r="BH2644">
        <v>-14.497590000000001</v>
      </c>
      <c r="BI2644">
        <v>-11.88744</v>
      </c>
      <c r="BJ2644">
        <v>310.1807</v>
      </c>
      <c r="BK2644">
        <v>342.12889999999999</v>
      </c>
      <c r="BL2644">
        <v>279.93900000000002</v>
      </c>
      <c r="BM2644">
        <v>340.79880000000003</v>
      </c>
      <c r="BN2644">
        <v>270.29629999999997</v>
      </c>
      <c r="BO2644">
        <v>292.5958</v>
      </c>
      <c r="BP2644">
        <v>-372.12520000000001</v>
      </c>
      <c r="BQ2644">
        <v>-595.27139999999997</v>
      </c>
      <c r="BR2644">
        <v>-792.63779999999997</v>
      </c>
      <c r="BS2644">
        <v>-592.31920000000002</v>
      </c>
      <c r="BT2644">
        <v>-173.30260000000001</v>
      </c>
      <c r="BU2644">
        <v>622.8152</v>
      </c>
      <c r="BV2644">
        <v>1802.403</v>
      </c>
      <c r="BW2644">
        <v>1220.325</v>
      </c>
      <c r="BX2644">
        <v>934.11360000000002</v>
      </c>
      <c r="BY2644">
        <v>1005.295</v>
      </c>
      <c r="BZ2644">
        <v>751.07029999999997</v>
      </c>
      <c r="CA2644">
        <v>184.71</v>
      </c>
      <c r="CB2644">
        <v>-17.093350000000001</v>
      </c>
      <c r="CC2644">
        <v>-479.06849999999997</v>
      </c>
      <c r="CD2644">
        <v>-500.96039999999999</v>
      </c>
      <c r="CE2644">
        <v>-158.69409999999999</v>
      </c>
      <c r="CF2644" s="20">
        <v>28096.62</v>
      </c>
      <c r="CG2644" s="20">
        <v>31860.12</v>
      </c>
      <c r="CH2644" s="20">
        <v>28140.46</v>
      </c>
      <c r="CI2644" s="20">
        <v>27386.06</v>
      </c>
      <c r="CJ2644" s="20">
        <v>24139.68</v>
      </c>
      <c r="CK2644" s="20">
        <v>20856.810000000001</v>
      </c>
      <c r="CL2644" s="20">
        <v>25898.14</v>
      </c>
      <c r="CM2644" s="20">
        <v>26278.400000000001</v>
      </c>
      <c r="CN2644" s="20">
        <v>17344.2</v>
      </c>
      <c r="CO2644" s="20">
        <v>13483.74</v>
      </c>
      <c r="CP2644" s="20">
        <v>8396.7749999999996</v>
      </c>
      <c r="CQ2644" s="20">
        <v>3546.5909999999999</v>
      </c>
      <c r="CR2644" s="20">
        <v>6448.0110000000004</v>
      </c>
      <c r="CS2644" s="20">
        <v>12350.1</v>
      </c>
      <c r="CT2644" s="20">
        <v>32614.16</v>
      </c>
      <c r="CU2644" s="20">
        <v>55847.5</v>
      </c>
      <c r="CV2644" s="20">
        <v>61946.07</v>
      </c>
      <c r="CW2644" s="20">
        <v>92684.98</v>
      </c>
      <c r="CX2644" s="20">
        <v>75230.39</v>
      </c>
      <c r="CY2644" s="20">
        <v>65326.67</v>
      </c>
      <c r="CZ2644" s="20">
        <v>67063.72</v>
      </c>
      <c r="DA2644" s="20">
        <v>47201.88</v>
      </c>
      <c r="DB2644" s="20">
        <v>44772.13</v>
      </c>
      <c r="DC2644" s="20">
        <v>42588.85</v>
      </c>
      <c r="DD2644">
        <v>0</v>
      </c>
      <c r="DE2644">
        <v>0</v>
      </c>
      <c r="DF2644">
        <v>0</v>
      </c>
    </row>
    <row r="2645" spans="1:110" x14ac:dyDescent="0.25">
      <c r="A2645" s="16" t="str">
        <f t="shared" si="41"/>
        <v>Program Specific_CPP_200 kW and above_All_CAISO_1-in-10_MONTHLY SYSTEM PEAK DAY_2027_11</v>
      </c>
      <c r="B2645" t="s">
        <v>196</v>
      </c>
      <c r="C2645" t="s">
        <v>121</v>
      </c>
      <c r="D2645" t="s">
        <v>122</v>
      </c>
      <c r="E2645" t="s">
        <v>7</v>
      </c>
      <c r="F2645" t="s">
        <v>110</v>
      </c>
      <c r="G2645" t="s">
        <v>85</v>
      </c>
      <c r="H2645" t="s">
        <v>20</v>
      </c>
      <c r="I2645">
        <v>2027</v>
      </c>
      <c r="J2645">
        <v>11</v>
      </c>
      <c r="K2645">
        <v>340</v>
      </c>
      <c r="L2645">
        <v>46115.33</v>
      </c>
      <c r="M2645">
        <v>44794.11</v>
      </c>
      <c r="N2645">
        <v>44199.81</v>
      </c>
      <c r="O2645">
        <v>44287.09</v>
      </c>
      <c r="P2645">
        <v>46312.02</v>
      </c>
      <c r="Q2645">
        <v>50723.75</v>
      </c>
      <c r="R2645">
        <v>56307.53</v>
      </c>
      <c r="S2645">
        <v>59679.23</v>
      </c>
      <c r="T2645">
        <v>61483.86</v>
      </c>
      <c r="U2645">
        <v>63867.519999999997</v>
      </c>
      <c r="V2645">
        <v>66408.5</v>
      </c>
      <c r="W2645">
        <v>67543.67</v>
      </c>
      <c r="X2645">
        <v>68023.12</v>
      </c>
      <c r="Y2645">
        <v>69022.12</v>
      </c>
      <c r="Z2645">
        <v>68773.8</v>
      </c>
      <c r="AA2645">
        <v>67539.039999999994</v>
      </c>
      <c r="AB2645">
        <v>65098.03</v>
      </c>
      <c r="AC2645">
        <v>62883.66</v>
      </c>
      <c r="AD2645">
        <v>58305.95</v>
      </c>
      <c r="AE2645">
        <v>55310.11</v>
      </c>
      <c r="AF2645">
        <v>53020.84</v>
      </c>
      <c r="AG2645">
        <v>51999.98</v>
      </c>
      <c r="AH2645">
        <v>50002.12</v>
      </c>
      <c r="AI2645">
        <v>47762.98</v>
      </c>
      <c r="AJ2645">
        <v>66.69941</v>
      </c>
      <c r="AK2645">
        <v>65.869249999999994</v>
      </c>
      <c r="AL2645">
        <v>64.947490000000002</v>
      </c>
      <c r="AM2645">
        <v>64.301770000000005</v>
      </c>
      <c r="AN2645">
        <v>63.74709</v>
      </c>
      <c r="AO2645">
        <v>63.327930000000002</v>
      </c>
      <c r="AP2645">
        <v>63.452069999999999</v>
      </c>
      <c r="AQ2645">
        <v>64.076729999999998</v>
      </c>
      <c r="AR2645">
        <v>70.357489999999999</v>
      </c>
      <c r="AS2645">
        <v>78.713160000000002</v>
      </c>
      <c r="AT2645">
        <v>84.963080000000005</v>
      </c>
      <c r="AU2645">
        <v>89.769980000000004</v>
      </c>
      <c r="AV2645">
        <v>90.193010000000001</v>
      </c>
      <c r="AW2645">
        <v>90.231369999999998</v>
      </c>
      <c r="AX2645">
        <v>90.259770000000003</v>
      </c>
      <c r="AY2645">
        <v>88.041449999999998</v>
      </c>
      <c r="AZ2645">
        <v>86.643799999999999</v>
      </c>
      <c r="BA2645">
        <v>83.21772</v>
      </c>
      <c r="BB2645">
        <v>77.59469</v>
      </c>
      <c r="BC2645">
        <v>73.14658</v>
      </c>
      <c r="BD2645">
        <v>70.390190000000004</v>
      </c>
      <c r="BE2645">
        <v>66.768659999999997</v>
      </c>
      <c r="BF2645">
        <v>65.120670000000004</v>
      </c>
      <c r="BG2645">
        <v>63.673029999999997</v>
      </c>
      <c r="BH2645">
        <v>-13.244260000000001</v>
      </c>
      <c r="BI2645">
        <v>-10.82413</v>
      </c>
      <c r="BJ2645">
        <v>281.40100000000001</v>
      </c>
      <c r="BK2645">
        <v>309.66370000000001</v>
      </c>
      <c r="BL2645">
        <v>253.86250000000001</v>
      </c>
      <c r="BM2645">
        <v>308.78800000000001</v>
      </c>
      <c r="BN2645">
        <v>239.6557</v>
      </c>
      <c r="BO2645">
        <v>257.01170000000002</v>
      </c>
      <c r="BP2645">
        <v>-331.93290000000002</v>
      </c>
      <c r="BQ2645">
        <v>-551.27850000000001</v>
      </c>
      <c r="BR2645">
        <v>-752.64760000000001</v>
      </c>
      <c r="BS2645">
        <v>-572.00229999999999</v>
      </c>
      <c r="BT2645">
        <v>-168.32669999999999</v>
      </c>
      <c r="BU2645">
        <v>617.21730000000002</v>
      </c>
      <c r="BV2645">
        <v>1791.2429999999999</v>
      </c>
      <c r="BW2645">
        <v>1211.2629999999999</v>
      </c>
      <c r="BX2645">
        <v>907.60640000000001</v>
      </c>
      <c r="BY2645">
        <v>957.82579999999996</v>
      </c>
      <c r="BZ2645">
        <v>703.4846</v>
      </c>
      <c r="CA2645">
        <v>171.52860000000001</v>
      </c>
      <c r="CB2645">
        <v>-15.726610000000001</v>
      </c>
      <c r="CC2645">
        <v>-434.80380000000002</v>
      </c>
      <c r="CD2645">
        <v>-452.99329999999998</v>
      </c>
      <c r="CE2645">
        <v>-143.6694</v>
      </c>
      <c r="CF2645" s="20">
        <v>23448.65</v>
      </c>
      <c r="CG2645" s="20">
        <v>26415.38</v>
      </c>
      <c r="CH2645" s="20">
        <v>23160.77</v>
      </c>
      <c r="CI2645" s="20">
        <v>22435.24</v>
      </c>
      <c r="CJ2645" s="20">
        <v>19851.89</v>
      </c>
      <c r="CK2645" s="20">
        <v>17122.71</v>
      </c>
      <c r="CL2645" s="20">
        <v>20359.349999999999</v>
      </c>
      <c r="CM2645" s="20">
        <v>20275.36</v>
      </c>
      <c r="CN2645" s="20">
        <v>13799.93</v>
      </c>
      <c r="CO2645" s="20">
        <v>11564.39</v>
      </c>
      <c r="CP2645" s="20">
        <v>7570.88</v>
      </c>
      <c r="CQ2645" s="20">
        <v>3307.4630000000002</v>
      </c>
      <c r="CR2645" s="20">
        <v>6083.0510000000004</v>
      </c>
      <c r="CS2645" s="20">
        <v>12129.08</v>
      </c>
      <c r="CT2645" s="20">
        <v>32211.54</v>
      </c>
      <c r="CU2645" s="20">
        <v>55021.17</v>
      </c>
      <c r="CV2645" s="20">
        <v>58480.28</v>
      </c>
      <c r="CW2645" s="20">
        <v>84138.54</v>
      </c>
      <c r="CX2645" s="20">
        <v>65999.600000000006</v>
      </c>
      <c r="CY2645" s="20">
        <v>56335.57</v>
      </c>
      <c r="CZ2645" s="20">
        <v>56768</v>
      </c>
      <c r="DA2645" s="20">
        <v>38882.19</v>
      </c>
      <c r="DB2645" s="20">
        <v>36608.71</v>
      </c>
      <c r="DC2645" s="20">
        <v>34906.21</v>
      </c>
      <c r="DD2645">
        <v>0</v>
      </c>
      <c r="DE2645">
        <v>0</v>
      </c>
      <c r="DF2645">
        <v>0</v>
      </c>
    </row>
    <row r="2646" spans="1:110" x14ac:dyDescent="0.25">
      <c r="A2646" s="16" t="str">
        <f t="shared" si="41"/>
        <v>Program Specific_CPP_200 kW and above_All_CAISO_1-in-10_MONTHLY SYSTEM PEAK DAY_2022_11</v>
      </c>
      <c r="B2646" t="s">
        <v>196</v>
      </c>
      <c r="C2646" t="s">
        <v>121</v>
      </c>
      <c r="D2646" t="s">
        <v>122</v>
      </c>
      <c r="E2646" t="s">
        <v>7</v>
      </c>
      <c r="F2646" t="s">
        <v>110</v>
      </c>
      <c r="G2646" t="s">
        <v>85</v>
      </c>
      <c r="H2646" t="s">
        <v>20</v>
      </c>
      <c r="I2646">
        <v>2022</v>
      </c>
      <c r="J2646">
        <v>11</v>
      </c>
      <c r="K2646">
        <v>440</v>
      </c>
      <c r="L2646">
        <v>59678.66</v>
      </c>
      <c r="M2646">
        <v>57968.85</v>
      </c>
      <c r="N2646">
        <v>57199.75</v>
      </c>
      <c r="O2646">
        <v>57312.7</v>
      </c>
      <c r="P2646">
        <v>59933.2</v>
      </c>
      <c r="Q2646">
        <v>65642.5</v>
      </c>
      <c r="R2646">
        <v>72868.56</v>
      </c>
      <c r="S2646">
        <v>77231.95</v>
      </c>
      <c r="T2646">
        <v>79567.350000000006</v>
      </c>
      <c r="U2646">
        <v>82652.09</v>
      </c>
      <c r="V2646">
        <v>85940.41</v>
      </c>
      <c r="W2646">
        <v>87409.46</v>
      </c>
      <c r="X2646">
        <v>88029.92</v>
      </c>
      <c r="Y2646">
        <v>89322.74</v>
      </c>
      <c r="Z2646">
        <v>89001.38</v>
      </c>
      <c r="AA2646">
        <v>87403.46</v>
      </c>
      <c r="AB2646">
        <v>84244.52</v>
      </c>
      <c r="AC2646">
        <v>81378.850000000006</v>
      </c>
      <c r="AD2646">
        <v>75454.75</v>
      </c>
      <c r="AE2646">
        <v>71577.789999999994</v>
      </c>
      <c r="AF2646">
        <v>68615.199999999997</v>
      </c>
      <c r="AG2646">
        <v>67294.09</v>
      </c>
      <c r="AH2646">
        <v>64708.62</v>
      </c>
      <c r="AI2646">
        <v>61810.91</v>
      </c>
      <c r="AJ2646">
        <v>66.69941</v>
      </c>
      <c r="AK2646">
        <v>65.869249999999994</v>
      </c>
      <c r="AL2646">
        <v>64.947490000000002</v>
      </c>
      <c r="AM2646">
        <v>64.301770000000005</v>
      </c>
      <c r="AN2646">
        <v>63.74709</v>
      </c>
      <c r="AO2646">
        <v>63.327930000000002</v>
      </c>
      <c r="AP2646">
        <v>63.452069999999999</v>
      </c>
      <c r="AQ2646">
        <v>64.076729999999998</v>
      </c>
      <c r="AR2646">
        <v>70.357489999999999</v>
      </c>
      <c r="AS2646">
        <v>78.713160000000002</v>
      </c>
      <c r="AT2646">
        <v>84.963080000000005</v>
      </c>
      <c r="AU2646">
        <v>89.769980000000004</v>
      </c>
      <c r="AV2646">
        <v>90.193010000000001</v>
      </c>
      <c r="AW2646">
        <v>90.231369999999998</v>
      </c>
      <c r="AX2646">
        <v>90.259770000000003</v>
      </c>
      <c r="AY2646">
        <v>88.041449999999998</v>
      </c>
      <c r="AZ2646">
        <v>86.643799999999999</v>
      </c>
      <c r="BA2646">
        <v>83.21772</v>
      </c>
      <c r="BB2646">
        <v>77.59469</v>
      </c>
      <c r="BC2646">
        <v>73.14658</v>
      </c>
      <c r="BD2646">
        <v>70.390190000000004</v>
      </c>
      <c r="BE2646">
        <v>66.768659999999997</v>
      </c>
      <c r="BF2646">
        <v>65.120670000000004</v>
      </c>
      <c r="BG2646">
        <v>63.673029999999997</v>
      </c>
      <c r="BH2646">
        <v>-17.13964</v>
      </c>
      <c r="BI2646">
        <v>-14.0077</v>
      </c>
      <c r="BJ2646">
        <v>364.166</v>
      </c>
      <c r="BK2646">
        <v>400.74130000000002</v>
      </c>
      <c r="BL2646">
        <v>328.52800000000002</v>
      </c>
      <c r="BM2646">
        <v>399.608</v>
      </c>
      <c r="BN2646">
        <v>310.14269999999999</v>
      </c>
      <c r="BO2646">
        <v>332.60340000000002</v>
      </c>
      <c r="BP2646">
        <v>-429.56020000000001</v>
      </c>
      <c r="BQ2646">
        <v>-713.41920000000005</v>
      </c>
      <c r="BR2646">
        <v>-974.01459999999997</v>
      </c>
      <c r="BS2646">
        <v>-740.23829999999998</v>
      </c>
      <c r="BT2646">
        <v>-217.83459999999999</v>
      </c>
      <c r="BU2646">
        <v>798.7518</v>
      </c>
      <c r="BV2646">
        <v>2318.08</v>
      </c>
      <c r="BW2646">
        <v>1567.5170000000001</v>
      </c>
      <c r="BX2646">
        <v>1174.55</v>
      </c>
      <c r="BY2646">
        <v>1239.539</v>
      </c>
      <c r="BZ2646">
        <v>910.39179999999999</v>
      </c>
      <c r="CA2646">
        <v>221.97810000000001</v>
      </c>
      <c r="CB2646">
        <v>-20.35209</v>
      </c>
      <c r="CC2646">
        <v>-562.68730000000005</v>
      </c>
      <c r="CD2646">
        <v>-586.22659999999996</v>
      </c>
      <c r="CE2646">
        <v>-185.92500000000001</v>
      </c>
      <c r="CF2646" s="20">
        <v>39270.400000000001</v>
      </c>
      <c r="CG2646" s="20">
        <v>44238.91</v>
      </c>
      <c r="CH2646" s="20">
        <v>38788.28</v>
      </c>
      <c r="CI2646" s="20">
        <v>37573.199999999997</v>
      </c>
      <c r="CJ2646" s="20">
        <v>33246.769999999997</v>
      </c>
      <c r="CK2646" s="20">
        <v>28676.1</v>
      </c>
      <c r="CL2646" s="20">
        <v>34096.629999999997</v>
      </c>
      <c r="CM2646" s="20">
        <v>33955.980000000003</v>
      </c>
      <c r="CN2646" s="20">
        <v>23111.3</v>
      </c>
      <c r="CO2646" s="20">
        <v>19367.349999999999</v>
      </c>
      <c r="CP2646" s="20">
        <v>12679.26</v>
      </c>
      <c r="CQ2646" s="20">
        <v>5539.1440000000002</v>
      </c>
      <c r="CR2646" s="20">
        <v>10187.530000000001</v>
      </c>
      <c r="CS2646" s="20">
        <v>20313.07</v>
      </c>
      <c r="CT2646" s="20">
        <v>53945.96</v>
      </c>
      <c r="CU2646" s="20">
        <v>92146.17</v>
      </c>
      <c r="CV2646" s="20">
        <v>97939.3</v>
      </c>
      <c r="CW2646" s="20">
        <v>140910.20000000001</v>
      </c>
      <c r="CX2646" s="20">
        <v>110532.2</v>
      </c>
      <c r="CY2646" s="20">
        <v>94347.45</v>
      </c>
      <c r="CZ2646" s="20">
        <v>95071.66</v>
      </c>
      <c r="DA2646" s="20">
        <v>65117.58</v>
      </c>
      <c r="DB2646" s="20">
        <v>61310.09</v>
      </c>
      <c r="DC2646" s="20">
        <v>58458.84</v>
      </c>
      <c r="DD2646">
        <v>0</v>
      </c>
      <c r="DE2646">
        <v>0</v>
      </c>
      <c r="DF2646">
        <v>0</v>
      </c>
    </row>
    <row r="2647" spans="1:110" x14ac:dyDescent="0.25">
      <c r="A2647" s="16" t="str">
        <f t="shared" si="41"/>
        <v>Program Specific_CPP_200 kW and above_All_CAISO_1-in-10_MONTHLY SYSTEM PEAK DAY_2020_4</v>
      </c>
      <c r="B2647" t="s">
        <v>196</v>
      </c>
      <c r="C2647" t="s">
        <v>121</v>
      </c>
      <c r="D2647" t="s">
        <v>122</v>
      </c>
      <c r="E2647" t="s">
        <v>7</v>
      </c>
      <c r="F2647" t="s">
        <v>110</v>
      </c>
      <c r="G2647" t="s">
        <v>85</v>
      </c>
      <c r="H2647" t="s">
        <v>20</v>
      </c>
      <c r="I2647">
        <v>2020</v>
      </c>
      <c r="J2647">
        <v>4</v>
      </c>
      <c r="K2647">
        <v>1382</v>
      </c>
      <c r="L2647">
        <v>171803.6</v>
      </c>
      <c r="M2647">
        <v>166677.29999999999</v>
      </c>
      <c r="N2647">
        <v>163832.4</v>
      </c>
      <c r="O2647">
        <v>163957.79999999999</v>
      </c>
      <c r="P2647">
        <v>168318.1</v>
      </c>
      <c r="Q2647">
        <v>179960.2</v>
      </c>
      <c r="R2647">
        <v>195162.4</v>
      </c>
      <c r="S2647">
        <v>199646.5</v>
      </c>
      <c r="T2647">
        <v>200225.2</v>
      </c>
      <c r="U2647">
        <v>204789.2</v>
      </c>
      <c r="V2647">
        <v>209383.9</v>
      </c>
      <c r="W2647">
        <v>211025.9</v>
      </c>
      <c r="X2647">
        <v>212223.9</v>
      </c>
      <c r="Y2647">
        <v>214151.8</v>
      </c>
      <c r="Z2647">
        <v>212581.4</v>
      </c>
      <c r="AA2647">
        <v>210212</v>
      </c>
      <c r="AB2647">
        <v>203925.6</v>
      </c>
      <c r="AC2647">
        <v>201046.7</v>
      </c>
      <c r="AD2647">
        <v>194398.7</v>
      </c>
      <c r="AE2647">
        <v>191214.2</v>
      </c>
      <c r="AF2647">
        <v>185779.6</v>
      </c>
      <c r="AG2647">
        <v>186075.4</v>
      </c>
      <c r="AH2647">
        <v>182167.8</v>
      </c>
      <c r="AI2647">
        <v>177104.9</v>
      </c>
      <c r="AJ2647">
        <v>66.083280000000002</v>
      </c>
      <c r="AK2647">
        <v>63.187379999999997</v>
      </c>
      <c r="AL2647">
        <v>61.85866</v>
      </c>
      <c r="AM2647">
        <v>61.04025</v>
      </c>
      <c r="AN2647">
        <v>61.337629999999997</v>
      </c>
      <c r="AO2647">
        <v>60.821469999999998</v>
      </c>
      <c r="AP2647">
        <v>60.678840000000001</v>
      </c>
      <c r="AQ2647">
        <v>62.090859999999999</v>
      </c>
      <c r="AR2647">
        <v>70.900869999999998</v>
      </c>
      <c r="AS2647">
        <v>76.414289999999994</v>
      </c>
      <c r="AT2647">
        <v>79.625739999999993</v>
      </c>
      <c r="AU2647">
        <v>82.856729999999999</v>
      </c>
      <c r="AV2647">
        <v>82.917310000000001</v>
      </c>
      <c r="AW2647">
        <v>83.703540000000004</v>
      </c>
      <c r="AX2647">
        <v>83.532970000000006</v>
      </c>
      <c r="AY2647">
        <v>82.547139999999999</v>
      </c>
      <c r="AZ2647">
        <v>82.463719999999995</v>
      </c>
      <c r="BA2647">
        <v>79.784520000000001</v>
      </c>
      <c r="BB2647">
        <v>77.73751</v>
      </c>
      <c r="BC2647">
        <v>73.492099999999994</v>
      </c>
      <c r="BD2647">
        <v>68.685140000000004</v>
      </c>
      <c r="BE2647">
        <v>66.575590000000005</v>
      </c>
      <c r="BF2647">
        <v>65.339960000000005</v>
      </c>
      <c r="BG2647">
        <v>64.625739999999993</v>
      </c>
      <c r="BH2647">
        <v>-49.341790000000003</v>
      </c>
      <c r="BI2647">
        <v>-40.276220000000002</v>
      </c>
      <c r="BJ2647">
        <v>1043.05</v>
      </c>
      <c r="BK2647">
        <v>1146.424</v>
      </c>
      <c r="BL2647">
        <v>922.64750000000004</v>
      </c>
      <c r="BM2647">
        <v>1095.5329999999999</v>
      </c>
      <c r="BN2647">
        <v>830.649</v>
      </c>
      <c r="BO2647">
        <v>859.78800000000001</v>
      </c>
      <c r="BP2647">
        <v>-1080.9559999999999</v>
      </c>
      <c r="BQ2647">
        <v>-1767.6569999999999</v>
      </c>
      <c r="BR2647">
        <v>-2373.0740000000001</v>
      </c>
      <c r="BS2647">
        <v>-1787.1</v>
      </c>
      <c r="BT2647">
        <v>-525.15890000000002</v>
      </c>
      <c r="BU2647">
        <v>1915.0119999999999</v>
      </c>
      <c r="BV2647">
        <v>5536.7749999999996</v>
      </c>
      <c r="BW2647">
        <v>3769.9989999999998</v>
      </c>
      <c r="BX2647">
        <v>2843.1610000000001</v>
      </c>
      <c r="BY2647">
        <v>3062.2849999999999</v>
      </c>
      <c r="BZ2647">
        <v>2345.498</v>
      </c>
      <c r="CA2647">
        <v>592.99649999999997</v>
      </c>
      <c r="CB2647">
        <v>-55.10445</v>
      </c>
      <c r="CC2647">
        <v>-1555.8910000000001</v>
      </c>
      <c r="CD2647">
        <v>-1650.346</v>
      </c>
      <c r="CE2647">
        <v>-532.72519999999997</v>
      </c>
      <c r="CF2647" s="20">
        <v>325455.7</v>
      </c>
      <c r="CG2647" s="20">
        <v>365736.3</v>
      </c>
      <c r="CH2647" s="20">
        <v>318208.3</v>
      </c>
      <c r="CI2647" s="20">
        <v>307496.59999999998</v>
      </c>
      <c r="CJ2647" s="20">
        <v>262226.40000000002</v>
      </c>
      <c r="CK2647" s="20">
        <v>215527.6</v>
      </c>
      <c r="CL2647" s="20">
        <v>244581.4</v>
      </c>
      <c r="CM2647" s="20">
        <v>226905.8</v>
      </c>
      <c r="CN2647" s="20">
        <v>146349.79999999999</v>
      </c>
      <c r="CO2647" s="20">
        <v>118898.5</v>
      </c>
      <c r="CP2647" s="20">
        <v>75263.69</v>
      </c>
      <c r="CQ2647" s="20">
        <v>32284.720000000001</v>
      </c>
      <c r="CR2647" s="20">
        <v>59210.25</v>
      </c>
      <c r="CS2647" s="20">
        <v>116760.2</v>
      </c>
      <c r="CT2647" s="20">
        <v>307762.8</v>
      </c>
      <c r="CU2647" s="20">
        <v>533009.6</v>
      </c>
      <c r="CV2647" s="20">
        <v>573874.80000000005</v>
      </c>
      <c r="CW2647" s="20">
        <v>860029.2</v>
      </c>
      <c r="CX2647" s="20">
        <v>733672.7</v>
      </c>
      <c r="CY2647" s="20">
        <v>673308.2</v>
      </c>
      <c r="CZ2647" s="20">
        <v>696958</v>
      </c>
      <c r="DA2647" s="20">
        <v>497877.2</v>
      </c>
      <c r="DB2647" s="20">
        <v>485904.6</v>
      </c>
      <c r="DC2647" s="20">
        <v>479933.3</v>
      </c>
      <c r="DD2647">
        <v>0</v>
      </c>
      <c r="DE2647">
        <v>0</v>
      </c>
      <c r="DF2647">
        <v>0</v>
      </c>
    </row>
    <row r="2648" spans="1:110" x14ac:dyDescent="0.25">
      <c r="A2648" s="16" t="str">
        <f t="shared" si="41"/>
        <v>Portfolio Adjusted_CPP_200 kW and above_All_CAISO_1-in-10_MONTHLY SYSTEM PEAK DAY_2031_10</v>
      </c>
      <c r="B2648" t="s">
        <v>195</v>
      </c>
      <c r="C2648" t="s">
        <v>121</v>
      </c>
      <c r="D2648" t="s">
        <v>122</v>
      </c>
      <c r="E2648" t="s">
        <v>7</v>
      </c>
      <c r="F2648" t="s">
        <v>110</v>
      </c>
      <c r="G2648" t="s">
        <v>85</v>
      </c>
      <c r="H2648" t="s">
        <v>20</v>
      </c>
      <c r="I2648">
        <v>2031</v>
      </c>
      <c r="J2648">
        <v>10</v>
      </c>
      <c r="K2648">
        <v>269</v>
      </c>
      <c r="L2648">
        <v>45746.57</v>
      </c>
      <c r="M2648">
        <v>44754.23</v>
      </c>
      <c r="N2648">
        <v>44134</v>
      </c>
      <c r="O2648">
        <v>44095.09</v>
      </c>
      <c r="P2648">
        <v>45365.94</v>
      </c>
      <c r="Q2648">
        <v>48193.91</v>
      </c>
      <c r="R2648">
        <v>52382.71</v>
      </c>
      <c r="S2648">
        <v>54768.95</v>
      </c>
      <c r="T2648">
        <v>56109.51</v>
      </c>
      <c r="U2648">
        <v>57574.97</v>
      </c>
      <c r="V2648">
        <v>59201.45</v>
      </c>
      <c r="W2648">
        <v>60620.1</v>
      </c>
      <c r="X2648">
        <v>61563.18</v>
      </c>
      <c r="Y2648">
        <v>61882.05</v>
      </c>
      <c r="Z2648">
        <v>61480.29</v>
      </c>
      <c r="AA2648">
        <v>60503.91</v>
      </c>
      <c r="AB2648">
        <v>58648.639999999999</v>
      </c>
      <c r="AC2648">
        <v>56994.73</v>
      </c>
      <c r="AD2648">
        <v>54476.36</v>
      </c>
      <c r="AE2648">
        <v>52275.85</v>
      </c>
      <c r="AF2648">
        <v>50235.38</v>
      </c>
      <c r="AG2648">
        <v>49827.11</v>
      </c>
      <c r="AH2648">
        <v>48647.59</v>
      </c>
      <c r="AI2648">
        <v>46923.73</v>
      </c>
      <c r="AJ2648">
        <v>72.762029999999996</v>
      </c>
      <c r="AK2648">
        <v>71.516819999999996</v>
      </c>
      <c r="AL2648">
        <v>70.852230000000006</v>
      </c>
      <c r="AM2648">
        <v>69.996359999999996</v>
      </c>
      <c r="AN2648">
        <v>69.448970000000003</v>
      </c>
      <c r="AO2648">
        <v>68.981290000000001</v>
      </c>
      <c r="AP2648">
        <v>69.072159999999997</v>
      </c>
      <c r="AQ2648">
        <v>69.232060000000004</v>
      </c>
      <c r="AR2648">
        <v>74.978139999999996</v>
      </c>
      <c r="AS2648">
        <v>80.786770000000004</v>
      </c>
      <c r="AT2648">
        <v>84.822869999999995</v>
      </c>
      <c r="AU2648">
        <v>87.725899999999996</v>
      </c>
      <c r="AV2648">
        <v>88.387050000000002</v>
      </c>
      <c r="AW2648">
        <v>90.033019999999993</v>
      </c>
      <c r="AX2648">
        <v>88.798209999999997</v>
      </c>
      <c r="AY2648">
        <v>86.65598</v>
      </c>
      <c r="AZ2648">
        <v>85.009129999999999</v>
      </c>
      <c r="BA2648">
        <v>84.444829999999996</v>
      </c>
      <c r="BB2648">
        <v>81.583669999999998</v>
      </c>
      <c r="BC2648">
        <v>77.840909999999994</v>
      </c>
      <c r="BD2648">
        <v>75.659959999999998</v>
      </c>
      <c r="BE2648">
        <v>74.491590000000002</v>
      </c>
      <c r="BF2648">
        <v>73.065089999999998</v>
      </c>
      <c r="BG2648">
        <v>72.391930000000002</v>
      </c>
      <c r="BH2648">
        <v>-13.13836</v>
      </c>
      <c r="BI2648">
        <v>-10.814500000000001</v>
      </c>
      <c r="BJ2648">
        <v>280.9821</v>
      </c>
      <c r="BK2648">
        <v>308.32130000000001</v>
      </c>
      <c r="BL2648">
        <v>248.6765</v>
      </c>
      <c r="BM2648">
        <v>293.38720000000001</v>
      </c>
      <c r="BN2648">
        <v>222.95089999999999</v>
      </c>
      <c r="BO2648">
        <v>235.86539999999999</v>
      </c>
      <c r="BP2648">
        <v>-302.91829999999999</v>
      </c>
      <c r="BQ2648">
        <v>-496.96379999999999</v>
      </c>
      <c r="BR2648">
        <v>-670.96579999999994</v>
      </c>
      <c r="BS2648">
        <v>-513.3691</v>
      </c>
      <c r="BT2648">
        <v>-152.34129999999999</v>
      </c>
      <c r="BU2648">
        <v>553.36860000000001</v>
      </c>
      <c r="BV2648">
        <v>1601.2809999999999</v>
      </c>
      <c r="BW2648">
        <v>1085.0940000000001</v>
      </c>
      <c r="BX2648">
        <v>817.68799999999999</v>
      </c>
      <c r="BY2648">
        <v>868.12729999999999</v>
      </c>
      <c r="BZ2648">
        <v>657.27919999999995</v>
      </c>
      <c r="CA2648">
        <v>162.11869999999999</v>
      </c>
      <c r="CB2648">
        <v>-14.900410000000001</v>
      </c>
      <c r="CC2648">
        <v>-416.63510000000002</v>
      </c>
      <c r="CD2648">
        <v>-440.72199999999998</v>
      </c>
      <c r="CE2648">
        <v>-141.14490000000001</v>
      </c>
      <c r="CF2648" s="20">
        <v>23075.13</v>
      </c>
      <c r="CG2648" s="20">
        <v>26368.38</v>
      </c>
      <c r="CH2648" s="20">
        <v>23091.86</v>
      </c>
      <c r="CI2648" s="20">
        <v>22241.14</v>
      </c>
      <c r="CJ2648" s="20">
        <v>19049.099999999999</v>
      </c>
      <c r="CK2648" s="20">
        <v>15457.32</v>
      </c>
      <c r="CL2648" s="20">
        <v>17620.04</v>
      </c>
      <c r="CM2648" s="20">
        <v>17076.189999999999</v>
      </c>
      <c r="CN2648" s="20">
        <v>11492.84</v>
      </c>
      <c r="CO2648" s="20">
        <v>9397.8809999999994</v>
      </c>
      <c r="CP2648" s="20">
        <v>6016.7749999999996</v>
      </c>
      <c r="CQ2648" s="20">
        <v>2664.152</v>
      </c>
      <c r="CR2648" s="20">
        <v>4982.5370000000003</v>
      </c>
      <c r="CS2648" s="20">
        <v>9749.4670000000006</v>
      </c>
      <c r="CT2648" s="20">
        <v>25741.7</v>
      </c>
      <c r="CU2648" s="20">
        <v>44155.71</v>
      </c>
      <c r="CV2648" s="20">
        <v>47466.77</v>
      </c>
      <c r="CW2648" s="20">
        <v>69117.61</v>
      </c>
      <c r="CX2648" s="20">
        <v>57614.5</v>
      </c>
      <c r="CY2648" s="20">
        <v>50324.08</v>
      </c>
      <c r="CZ2648" s="20">
        <v>50960.03</v>
      </c>
      <c r="DA2648" s="20">
        <v>35700.620000000003</v>
      </c>
      <c r="DB2648" s="20">
        <v>34652.160000000003</v>
      </c>
      <c r="DC2648" s="20">
        <v>33690.300000000003</v>
      </c>
      <c r="DD2648">
        <v>0</v>
      </c>
      <c r="DE2648">
        <v>0</v>
      </c>
      <c r="DF2648">
        <v>0</v>
      </c>
    </row>
    <row r="2649" spans="1:110" x14ac:dyDescent="0.25">
      <c r="A2649" s="16" t="str">
        <f t="shared" si="41"/>
        <v>Portfolio Adjusted_CPP_200 kW and above_All_CAISO_1-in-10_MONTHLY SYSTEM PEAK DAY_2021_1</v>
      </c>
      <c r="B2649" t="s">
        <v>195</v>
      </c>
      <c r="C2649" t="s">
        <v>121</v>
      </c>
      <c r="D2649" t="s">
        <v>122</v>
      </c>
      <c r="E2649" t="s">
        <v>7</v>
      </c>
      <c r="F2649" t="s">
        <v>110</v>
      </c>
      <c r="G2649" t="s">
        <v>85</v>
      </c>
      <c r="H2649" t="s">
        <v>20</v>
      </c>
      <c r="I2649">
        <v>2021</v>
      </c>
      <c r="J2649">
        <v>1</v>
      </c>
      <c r="K2649">
        <v>731</v>
      </c>
      <c r="L2649">
        <v>78330.37</v>
      </c>
      <c r="M2649">
        <v>75928.240000000005</v>
      </c>
      <c r="N2649">
        <v>75041.7</v>
      </c>
      <c r="O2649">
        <v>75434.13</v>
      </c>
      <c r="P2649">
        <v>79433.09</v>
      </c>
      <c r="Q2649">
        <v>88618.16</v>
      </c>
      <c r="R2649">
        <v>102685.7</v>
      </c>
      <c r="S2649">
        <v>110978</v>
      </c>
      <c r="T2649">
        <v>112822.7</v>
      </c>
      <c r="U2649">
        <v>112889.2</v>
      </c>
      <c r="V2649">
        <v>114707.7</v>
      </c>
      <c r="W2649">
        <v>114718.5</v>
      </c>
      <c r="X2649">
        <v>114889.1</v>
      </c>
      <c r="Y2649">
        <v>114167.7</v>
      </c>
      <c r="Z2649">
        <v>113334.2</v>
      </c>
      <c r="AA2649">
        <v>111169.3</v>
      </c>
      <c r="AB2649">
        <v>109215.5</v>
      </c>
      <c r="AC2649">
        <v>107347.6</v>
      </c>
      <c r="AD2649">
        <v>100336.3</v>
      </c>
      <c r="AE2649">
        <v>95308.29</v>
      </c>
      <c r="AF2649">
        <v>91696.58</v>
      </c>
      <c r="AG2649">
        <v>91070.47</v>
      </c>
      <c r="AH2649">
        <v>87336.99</v>
      </c>
      <c r="AI2649">
        <v>82590.460000000006</v>
      </c>
      <c r="AJ2649">
        <v>47.753329999999998</v>
      </c>
      <c r="AK2649">
        <v>47.503270000000001</v>
      </c>
      <c r="AL2649">
        <v>47.176900000000003</v>
      </c>
      <c r="AM2649">
        <v>46.029179999999997</v>
      </c>
      <c r="AN2649">
        <v>46.02843</v>
      </c>
      <c r="AO2649">
        <v>44.616970000000002</v>
      </c>
      <c r="AP2649">
        <v>43.873890000000003</v>
      </c>
      <c r="AQ2649">
        <v>43.604750000000003</v>
      </c>
      <c r="AR2649">
        <v>46.748919999999998</v>
      </c>
      <c r="AS2649">
        <v>51.179040000000001</v>
      </c>
      <c r="AT2649">
        <v>53.846269999999997</v>
      </c>
      <c r="AU2649">
        <v>55.609830000000002</v>
      </c>
      <c r="AV2649">
        <v>56.530810000000002</v>
      </c>
      <c r="AW2649">
        <v>56.805079999999997</v>
      </c>
      <c r="AX2649">
        <v>55.96367</v>
      </c>
      <c r="AY2649">
        <v>55.417580000000001</v>
      </c>
      <c r="AZ2649">
        <v>54.045819999999999</v>
      </c>
      <c r="BA2649">
        <v>52.326360000000001</v>
      </c>
      <c r="BB2649">
        <v>50.665419999999997</v>
      </c>
      <c r="BC2649">
        <v>48.668489999999998</v>
      </c>
      <c r="BD2649">
        <v>47.307340000000003</v>
      </c>
      <c r="BE2649">
        <v>46.953209999999999</v>
      </c>
      <c r="BF2649">
        <v>46.76643</v>
      </c>
      <c r="BG2649">
        <v>46.46669</v>
      </c>
      <c r="BH2649">
        <v>-22.496379999999998</v>
      </c>
      <c r="BI2649">
        <v>-18.347439999999999</v>
      </c>
      <c r="BJ2649">
        <v>477.75799999999998</v>
      </c>
      <c r="BK2649">
        <v>527.44970000000001</v>
      </c>
      <c r="BL2649">
        <v>435.41789999999997</v>
      </c>
      <c r="BM2649">
        <v>539.47559999999999</v>
      </c>
      <c r="BN2649">
        <v>437.05020000000002</v>
      </c>
      <c r="BO2649">
        <v>477.93259999999998</v>
      </c>
      <c r="BP2649">
        <v>-609.09559999999999</v>
      </c>
      <c r="BQ2649">
        <v>-974.4135</v>
      </c>
      <c r="BR2649">
        <v>-1300.0519999999999</v>
      </c>
      <c r="BS2649">
        <v>-971.50869999999998</v>
      </c>
      <c r="BT2649">
        <v>-284.2989</v>
      </c>
      <c r="BU2649">
        <v>1020.923</v>
      </c>
      <c r="BV2649">
        <v>2951.837</v>
      </c>
      <c r="BW2649">
        <v>1993.74</v>
      </c>
      <c r="BX2649">
        <v>1522.6980000000001</v>
      </c>
      <c r="BY2649">
        <v>1635.088</v>
      </c>
      <c r="BZ2649">
        <v>1210.598</v>
      </c>
      <c r="CA2649">
        <v>295.57150000000001</v>
      </c>
      <c r="CB2649">
        <v>-27.1983</v>
      </c>
      <c r="CC2649">
        <v>-761.49620000000004</v>
      </c>
      <c r="CD2649">
        <v>-791.22789999999998</v>
      </c>
      <c r="CE2649">
        <v>-248.42920000000001</v>
      </c>
      <c r="CF2649" s="20">
        <v>67653.08</v>
      </c>
      <c r="CG2649" s="20">
        <v>75896.509999999995</v>
      </c>
      <c r="CH2649" s="20">
        <v>66760.179999999993</v>
      </c>
      <c r="CI2649" s="20">
        <v>65089.69</v>
      </c>
      <c r="CJ2649" s="20">
        <v>58400.63</v>
      </c>
      <c r="CK2649" s="20">
        <v>52263.13</v>
      </c>
      <c r="CL2649" s="20">
        <v>67709.72</v>
      </c>
      <c r="CM2649" s="20">
        <v>70112.62</v>
      </c>
      <c r="CN2649" s="20">
        <v>46467.28</v>
      </c>
      <c r="CO2649" s="20">
        <v>36129.93</v>
      </c>
      <c r="CP2649" s="20">
        <v>22588.34</v>
      </c>
      <c r="CQ2649" s="20">
        <v>9540.9779999999992</v>
      </c>
      <c r="CR2649" s="20">
        <v>17352.650000000001</v>
      </c>
      <c r="CS2649" s="20">
        <v>33184.720000000001</v>
      </c>
      <c r="CT2649" s="20">
        <v>87475.64</v>
      </c>
      <c r="CU2649" s="20">
        <v>149069.79999999999</v>
      </c>
      <c r="CV2649" s="20">
        <v>164604.70000000001</v>
      </c>
      <c r="CW2649" s="20">
        <v>245190.8</v>
      </c>
      <c r="CX2649" s="20">
        <v>195448.3</v>
      </c>
      <c r="CY2649" s="20">
        <v>167276.5</v>
      </c>
      <c r="CZ2649" s="20">
        <v>169791.8</v>
      </c>
      <c r="DA2649" s="20">
        <v>119261.3</v>
      </c>
      <c r="DB2649" s="20">
        <v>111687.4</v>
      </c>
      <c r="DC2649" s="20">
        <v>104371</v>
      </c>
      <c r="DD2649">
        <v>0</v>
      </c>
      <c r="DE2649">
        <v>0</v>
      </c>
      <c r="DF2649">
        <v>0</v>
      </c>
    </row>
    <row r="2650" spans="1:110" x14ac:dyDescent="0.25">
      <c r="A2650" s="16" t="str">
        <f t="shared" si="41"/>
        <v>Portfolio Adjusted_CPP_200 kW and above_All_CAISO_1-in-10_MONTHLY SYSTEM PEAK DAY_2021_2</v>
      </c>
      <c r="B2650" t="s">
        <v>195</v>
      </c>
      <c r="C2650" t="s">
        <v>121</v>
      </c>
      <c r="D2650" t="s">
        <v>122</v>
      </c>
      <c r="E2650" t="s">
        <v>7</v>
      </c>
      <c r="F2650" t="s">
        <v>110</v>
      </c>
      <c r="G2650" t="s">
        <v>85</v>
      </c>
      <c r="H2650" t="s">
        <v>20</v>
      </c>
      <c r="I2650">
        <v>2021</v>
      </c>
      <c r="J2650">
        <v>2</v>
      </c>
      <c r="K2650">
        <v>731</v>
      </c>
      <c r="L2650">
        <v>82139.960000000006</v>
      </c>
      <c r="M2650">
        <v>78381.97</v>
      </c>
      <c r="N2650">
        <v>77235.03</v>
      </c>
      <c r="O2650">
        <v>77551.539999999994</v>
      </c>
      <c r="P2650">
        <v>81579.960000000006</v>
      </c>
      <c r="Q2650">
        <v>91055.13</v>
      </c>
      <c r="R2650">
        <v>104648.1</v>
      </c>
      <c r="S2650">
        <v>112842.4</v>
      </c>
      <c r="T2650">
        <v>115183.8</v>
      </c>
      <c r="U2650">
        <v>116015.5</v>
      </c>
      <c r="V2650">
        <v>118840.6</v>
      </c>
      <c r="W2650">
        <v>119224.9</v>
      </c>
      <c r="X2650">
        <v>118826.8</v>
      </c>
      <c r="Y2650">
        <v>118560.4</v>
      </c>
      <c r="Z2650">
        <v>116646.2</v>
      </c>
      <c r="AA2650">
        <v>113258.4</v>
      </c>
      <c r="AB2650">
        <v>111301.3</v>
      </c>
      <c r="AC2650">
        <v>110504.8</v>
      </c>
      <c r="AD2650">
        <v>104405.6</v>
      </c>
      <c r="AE2650">
        <v>99300.74</v>
      </c>
      <c r="AF2650">
        <v>95411.53</v>
      </c>
      <c r="AG2650">
        <v>94597.32</v>
      </c>
      <c r="AH2650">
        <v>91106.59</v>
      </c>
      <c r="AI2650">
        <v>86477.99</v>
      </c>
      <c r="AJ2650">
        <v>51.182679999999998</v>
      </c>
      <c r="AK2650">
        <v>50.920270000000002</v>
      </c>
      <c r="AL2650">
        <v>50.149799999999999</v>
      </c>
      <c r="AM2650">
        <v>49.176279999999998</v>
      </c>
      <c r="AN2650">
        <v>47.274180000000001</v>
      </c>
      <c r="AO2650">
        <v>45.941980000000001</v>
      </c>
      <c r="AP2650">
        <v>45.811860000000003</v>
      </c>
      <c r="AQ2650">
        <v>44.789000000000001</v>
      </c>
      <c r="AR2650">
        <v>47.132460000000002</v>
      </c>
      <c r="AS2650">
        <v>50.678600000000003</v>
      </c>
      <c r="AT2650">
        <v>54.026499999999999</v>
      </c>
      <c r="AU2650">
        <v>55.856409999999997</v>
      </c>
      <c r="AV2650">
        <v>56.495869999999996</v>
      </c>
      <c r="AW2650">
        <v>56.521749999999997</v>
      </c>
      <c r="AX2650">
        <v>56.595359999999999</v>
      </c>
      <c r="AY2650">
        <v>56.569589999999998</v>
      </c>
      <c r="AZ2650">
        <v>55.441319999999997</v>
      </c>
      <c r="BA2650">
        <v>54.493270000000003</v>
      </c>
      <c r="BB2650">
        <v>52.272419999999997</v>
      </c>
      <c r="BC2650">
        <v>51.3872</v>
      </c>
      <c r="BD2650">
        <v>49.685850000000002</v>
      </c>
      <c r="BE2650">
        <v>47.535989999999998</v>
      </c>
      <c r="BF2650">
        <v>45.920879999999997</v>
      </c>
      <c r="BG2650">
        <v>44.79392</v>
      </c>
      <c r="BH2650">
        <v>-23.590489999999999</v>
      </c>
      <c r="BI2650">
        <v>-18.940370000000001</v>
      </c>
      <c r="BJ2650">
        <v>491.72199999999998</v>
      </c>
      <c r="BK2650">
        <v>542.25509999999997</v>
      </c>
      <c r="BL2650">
        <v>447.18619999999999</v>
      </c>
      <c r="BM2650">
        <v>554.31089999999995</v>
      </c>
      <c r="BN2650">
        <v>445.40260000000001</v>
      </c>
      <c r="BO2650">
        <v>485.96170000000001</v>
      </c>
      <c r="BP2650">
        <v>-621.84249999999997</v>
      </c>
      <c r="BQ2650">
        <v>-1001.399</v>
      </c>
      <c r="BR2650">
        <v>-1346.893</v>
      </c>
      <c r="BS2650">
        <v>-1009.672</v>
      </c>
      <c r="BT2650">
        <v>-294.04300000000001</v>
      </c>
      <c r="BU2650">
        <v>1060.204</v>
      </c>
      <c r="BV2650">
        <v>3038.1019999999999</v>
      </c>
      <c r="BW2650">
        <v>2031.2070000000001</v>
      </c>
      <c r="BX2650">
        <v>1551.78</v>
      </c>
      <c r="BY2650">
        <v>1683.1780000000001</v>
      </c>
      <c r="BZ2650">
        <v>1259.6959999999999</v>
      </c>
      <c r="CA2650">
        <v>307.95299999999997</v>
      </c>
      <c r="CB2650">
        <v>-28.3002</v>
      </c>
      <c r="CC2650">
        <v>-790.98630000000003</v>
      </c>
      <c r="CD2650">
        <v>-825.37850000000003</v>
      </c>
      <c r="CE2650">
        <v>-260.12279999999998</v>
      </c>
      <c r="CF2650" s="20">
        <v>74393.710000000006</v>
      </c>
      <c r="CG2650" s="20">
        <v>80881.17</v>
      </c>
      <c r="CH2650" s="20">
        <v>70719.77</v>
      </c>
      <c r="CI2650" s="20">
        <v>68795.070000000007</v>
      </c>
      <c r="CJ2650" s="20">
        <v>61600.13</v>
      </c>
      <c r="CK2650" s="20">
        <v>55177.07</v>
      </c>
      <c r="CL2650" s="20">
        <v>70322.41</v>
      </c>
      <c r="CM2650" s="20">
        <v>72488.12</v>
      </c>
      <c r="CN2650" s="20">
        <v>48432.53</v>
      </c>
      <c r="CO2650" s="20">
        <v>38158.800000000003</v>
      </c>
      <c r="CP2650" s="20">
        <v>24245.38</v>
      </c>
      <c r="CQ2650" s="20">
        <v>10305.280000000001</v>
      </c>
      <c r="CR2650" s="20">
        <v>18562.53</v>
      </c>
      <c r="CS2650" s="20">
        <v>35787.480000000003</v>
      </c>
      <c r="CT2650" s="20">
        <v>92663.13</v>
      </c>
      <c r="CU2650" s="20">
        <v>154725.20000000001</v>
      </c>
      <c r="CV2650" s="20">
        <v>170952.1</v>
      </c>
      <c r="CW2650" s="20">
        <v>259825.6</v>
      </c>
      <c r="CX2650" s="20">
        <v>211623.2</v>
      </c>
      <c r="CY2650" s="20">
        <v>181584.4</v>
      </c>
      <c r="CZ2650" s="20">
        <v>183828.2</v>
      </c>
      <c r="DA2650" s="20">
        <v>128677.3</v>
      </c>
      <c r="DB2650" s="20">
        <v>121536.6</v>
      </c>
      <c r="DC2650" s="20">
        <v>114427.7</v>
      </c>
      <c r="DD2650">
        <v>0</v>
      </c>
      <c r="DE2650">
        <v>0</v>
      </c>
      <c r="DF2650">
        <v>0</v>
      </c>
    </row>
    <row r="2651" spans="1:110" x14ac:dyDescent="0.25">
      <c r="A2651" s="16" t="str">
        <f t="shared" si="41"/>
        <v>Portfolio Adjusted_CPP_200 kW and above_All_CAISO_1-in-10_MONTHLY SYSTEM PEAK DAY_2023_2</v>
      </c>
      <c r="B2651" t="s">
        <v>195</v>
      </c>
      <c r="C2651" t="s">
        <v>121</v>
      </c>
      <c r="D2651" t="s">
        <v>122</v>
      </c>
      <c r="E2651" t="s">
        <v>7</v>
      </c>
      <c r="F2651" t="s">
        <v>110</v>
      </c>
      <c r="G2651" t="s">
        <v>85</v>
      </c>
      <c r="H2651" t="s">
        <v>20</v>
      </c>
      <c r="I2651">
        <v>2023</v>
      </c>
      <c r="J2651">
        <v>2</v>
      </c>
      <c r="K2651">
        <v>420</v>
      </c>
      <c r="L2651">
        <v>55619.15</v>
      </c>
      <c r="M2651">
        <v>53459.98</v>
      </c>
      <c r="N2651">
        <v>52801</v>
      </c>
      <c r="O2651">
        <v>52982.86</v>
      </c>
      <c r="P2651">
        <v>55297.41</v>
      </c>
      <c r="Q2651">
        <v>60741.41</v>
      </c>
      <c r="R2651">
        <v>68551.34</v>
      </c>
      <c r="S2651">
        <v>73259.41</v>
      </c>
      <c r="T2651">
        <v>74604.66</v>
      </c>
      <c r="U2651">
        <v>75082.55</v>
      </c>
      <c r="V2651">
        <v>76705.73</v>
      </c>
      <c r="W2651">
        <v>76926.509999999995</v>
      </c>
      <c r="X2651">
        <v>76697.78</v>
      </c>
      <c r="Y2651">
        <v>76544.740000000005</v>
      </c>
      <c r="Z2651">
        <v>75444.929999999993</v>
      </c>
      <c r="AA2651">
        <v>73498.45</v>
      </c>
      <c r="AB2651">
        <v>72373.98</v>
      </c>
      <c r="AC2651">
        <v>71916.350000000006</v>
      </c>
      <c r="AD2651">
        <v>68412.02</v>
      </c>
      <c r="AE2651">
        <v>65478.98</v>
      </c>
      <c r="AF2651">
        <v>63244.41</v>
      </c>
      <c r="AG2651">
        <v>62776.6</v>
      </c>
      <c r="AH2651">
        <v>60770.98</v>
      </c>
      <c r="AI2651">
        <v>58111.6</v>
      </c>
      <c r="AJ2651">
        <v>51.182679999999998</v>
      </c>
      <c r="AK2651">
        <v>50.920270000000002</v>
      </c>
      <c r="AL2651">
        <v>50.149799999999999</v>
      </c>
      <c r="AM2651">
        <v>49.176279999999998</v>
      </c>
      <c r="AN2651">
        <v>47.274180000000001</v>
      </c>
      <c r="AO2651">
        <v>45.941980000000001</v>
      </c>
      <c r="AP2651">
        <v>45.811860000000003</v>
      </c>
      <c r="AQ2651">
        <v>44.789000000000001</v>
      </c>
      <c r="AR2651">
        <v>47.132460000000002</v>
      </c>
      <c r="AS2651">
        <v>50.678600000000003</v>
      </c>
      <c r="AT2651">
        <v>54.026499999999999</v>
      </c>
      <c r="AU2651">
        <v>55.856409999999997</v>
      </c>
      <c r="AV2651">
        <v>56.495869999999996</v>
      </c>
      <c r="AW2651">
        <v>56.521749999999997</v>
      </c>
      <c r="AX2651">
        <v>56.595359999999999</v>
      </c>
      <c r="AY2651">
        <v>56.569589999999998</v>
      </c>
      <c r="AZ2651">
        <v>55.441319999999997</v>
      </c>
      <c r="BA2651">
        <v>54.493270000000003</v>
      </c>
      <c r="BB2651">
        <v>52.272419999999997</v>
      </c>
      <c r="BC2651">
        <v>51.3872</v>
      </c>
      <c r="BD2651">
        <v>49.685850000000002</v>
      </c>
      <c r="BE2651">
        <v>47.535989999999998</v>
      </c>
      <c r="BF2651">
        <v>45.920879999999997</v>
      </c>
      <c r="BG2651">
        <v>44.79392</v>
      </c>
      <c r="BH2651">
        <v>-15.973750000000001</v>
      </c>
      <c r="BI2651">
        <v>-12.91817</v>
      </c>
      <c r="BJ2651">
        <v>336.16109999999998</v>
      </c>
      <c r="BK2651">
        <v>370.46620000000001</v>
      </c>
      <c r="BL2651">
        <v>303.11649999999997</v>
      </c>
      <c r="BM2651">
        <v>369.77190000000002</v>
      </c>
      <c r="BN2651">
        <v>291.76769999999999</v>
      </c>
      <c r="BO2651">
        <v>315.49549999999999</v>
      </c>
      <c r="BP2651">
        <v>-402.7681</v>
      </c>
      <c r="BQ2651">
        <v>-648.08199999999999</v>
      </c>
      <c r="BR2651">
        <v>-869.35239999999999</v>
      </c>
      <c r="BS2651">
        <v>-651.46199999999999</v>
      </c>
      <c r="BT2651">
        <v>-189.79259999999999</v>
      </c>
      <c r="BU2651">
        <v>684.48689999999999</v>
      </c>
      <c r="BV2651">
        <v>1964.9960000000001</v>
      </c>
      <c r="BW2651">
        <v>1318.1410000000001</v>
      </c>
      <c r="BX2651">
        <v>1009.049</v>
      </c>
      <c r="BY2651">
        <v>1095.4090000000001</v>
      </c>
      <c r="BZ2651">
        <v>825.41840000000002</v>
      </c>
      <c r="CA2651">
        <v>203.06440000000001</v>
      </c>
      <c r="CB2651">
        <v>-18.759039999999999</v>
      </c>
      <c r="CC2651">
        <v>-524.91380000000004</v>
      </c>
      <c r="CD2651">
        <v>-550.55359999999996</v>
      </c>
      <c r="CE2651">
        <v>-174.79769999999999</v>
      </c>
      <c r="CF2651" s="20">
        <v>34109.550000000003</v>
      </c>
      <c r="CG2651" s="20">
        <v>37624.67</v>
      </c>
      <c r="CH2651" s="20">
        <v>33051.910000000003</v>
      </c>
      <c r="CI2651" s="20">
        <v>32110.51</v>
      </c>
      <c r="CJ2651" s="20">
        <v>28302.46</v>
      </c>
      <c r="CK2651" s="20">
        <v>24553.85</v>
      </c>
      <c r="CL2651" s="20">
        <v>30176.080000000002</v>
      </c>
      <c r="CM2651" s="20">
        <v>30552.66</v>
      </c>
      <c r="CN2651" s="20">
        <v>20318.259999999998</v>
      </c>
      <c r="CO2651" s="20">
        <v>15982.34</v>
      </c>
      <c r="CP2651" s="20">
        <v>10100.780000000001</v>
      </c>
      <c r="CQ2651" s="20">
        <v>4290.2020000000002</v>
      </c>
      <c r="CR2651" s="20">
        <v>7733.4629999999997</v>
      </c>
      <c r="CS2651" s="20">
        <v>14917.02</v>
      </c>
      <c r="CT2651" s="20">
        <v>38763.730000000003</v>
      </c>
      <c r="CU2651" s="20">
        <v>65159.29</v>
      </c>
      <c r="CV2651" s="20">
        <v>72283.41</v>
      </c>
      <c r="CW2651" s="20">
        <v>110046.1</v>
      </c>
      <c r="CX2651" s="20">
        <v>90861.6</v>
      </c>
      <c r="CY2651" s="20">
        <v>78954.59</v>
      </c>
      <c r="CZ2651" s="20">
        <v>80770.850000000006</v>
      </c>
      <c r="DA2651" s="20">
        <v>56668.27</v>
      </c>
      <c r="DB2651" s="20">
        <v>54075.45</v>
      </c>
      <c r="DC2651" s="20">
        <v>51670.84</v>
      </c>
      <c r="DD2651">
        <v>0</v>
      </c>
      <c r="DE2651">
        <v>0</v>
      </c>
      <c r="DF2651">
        <v>0</v>
      </c>
    </row>
    <row r="2652" spans="1:110" x14ac:dyDescent="0.25">
      <c r="A2652" s="16" t="str">
        <f t="shared" si="41"/>
        <v>Portfolio Adjusted_CPP_200 kW and above_All_CAISO_1-in-10_TYPICAL EVENT DAY_2021_8</v>
      </c>
      <c r="B2652" t="s">
        <v>195</v>
      </c>
      <c r="C2652" t="s">
        <v>121</v>
      </c>
      <c r="D2652" t="s">
        <v>122</v>
      </c>
      <c r="E2652" t="s">
        <v>7</v>
      </c>
      <c r="F2652" t="s">
        <v>110</v>
      </c>
      <c r="G2652" t="s">
        <v>85</v>
      </c>
      <c r="H2652" t="s">
        <v>19</v>
      </c>
      <c r="I2652">
        <v>2021</v>
      </c>
      <c r="J2652">
        <v>8</v>
      </c>
      <c r="K2652">
        <v>731</v>
      </c>
      <c r="L2652">
        <v>126784.7</v>
      </c>
      <c r="M2652">
        <v>123357.2</v>
      </c>
      <c r="N2652">
        <v>121574.3</v>
      </c>
      <c r="O2652">
        <v>121174.9</v>
      </c>
      <c r="P2652">
        <v>124492.9</v>
      </c>
      <c r="Q2652">
        <v>133749.1</v>
      </c>
      <c r="R2652">
        <v>146761.9</v>
      </c>
      <c r="S2652">
        <v>154792.9</v>
      </c>
      <c r="T2652">
        <v>159960.70000000001</v>
      </c>
      <c r="U2652">
        <v>165382.70000000001</v>
      </c>
      <c r="V2652">
        <v>171216.8</v>
      </c>
      <c r="W2652">
        <v>175397.5</v>
      </c>
      <c r="X2652">
        <v>177757.4</v>
      </c>
      <c r="Y2652">
        <v>178554.8</v>
      </c>
      <c r="Z2652">
        <v>176812.3</v>
      </c>
      <c r="AA2652">
        <v>172841.2</v>
      </c>
      <c r="AB2652">
        <v>166809.1</v>
      </c>
      <c r="AC2652">
        <v>161029.6</v>
      </c>
      <c r="AD2652">
        <v>152705.4</v>
      </c>
      <c r="AE2652">
        <v>146261.20000000001</v>
      </c>
      <c r="AF2652">
        <v>140086.5</v>
      </c>
      <c r="AG2652">
        <v>139155.1</v>
      </c>
      <c r="AH2652">
        <v>135279.20000000001</v>
      </c>
      <c r="AI2652">
        <v>130294.2</v>
      </c>
      <c r="AJ2652">
        <v>72.792590000000004</v>
      </c>
      <c r="AK2652">
        <v>72.427269999999993</v>
      </c>
      <c r="AL2652">
        <v>71.704980000000006</v>
      </c>
      <c r="AM2652">
        <v>71.090389999999999</v>
      </c>
      <c r="AN2652">
        <v>71.004660000000001</v>
      </c>
      <c r="AO2652">
        <v>70.729640000000003</v>
      </c>
      <c r="AP2652">
        <v>70.325050000000005</v>
      </c>
      <c r="AQ2652">
        <v>72.507409999999993</v>
      </c>
      <c r="AR2652">
        <v>76.679720000000003</v>
      </c>
      <c r="AS2652">
        <v>80.64237</v>
      </c>
      <c r="AT2652">
        <v>84.44023</v>
      </c>
      <c r="AU2652">
        <v>87.573139999999995</v>
      </c>
      <c r="AV2652">
        <v>88.840879999999999</v>
      </c>
      <c r="AW2652">
        <v>88.578500000000005</v>
      </c>
      <c r="AX2652">
        <v>87.884219999999999</v>
      </c>
      <c r="AY2652">
        <v>88.43159</v>
      </c>
      <c r="AZ2652">
        <v>87.868340000000003</v>
      </c>
      <c r="BA2652">
        <v>85.903260000000003</v>
      </c>
      <c r="BB2652">
        <v>84.058800000000005</v>
      </c>
      <c r="BC2652">
        <v>80.624120000000005</v>
      </c>
      <c r="BD2652">
        <v>77.338430000000002</v>
      </c>
      <c r="BE2652">
        <v>75.515879999999996</v>
      </c>
      <c r="BF2652">
        <v>74.435829999999996</v>
      </c>
      <c r="BG2652">
        <v>73.425899999999999</v>
      </c>
      <c r="BH2652">
        <v>-36.412399999999998</v>
      </c>
      <c r="BI2652">
        <v>-29.808260000000001</v>
      </c>
      <c r="BJ2652">
        <v>774.01089999999999</v>
      </c>
      <c r="BK2652">
        <v>847.27779999999996</v>
      </c>
      <c r="BL2652">
        <v>682.41629999999998</v>
      </c>
      <c r="BM2652">
        <v>814.21680000000003</v>
      </c>
      <c r="BN2652">
        <v>624.64689999999996</v>
      </c>
      <c r="BO2652">
        <v>666.62379999999996</v>
      </c>
      <c r="BP2652">
        <v>-863.57960000000003</v>
      </c>
      <c r="BQ2652">
        <v>-1427.5160000000001</v>
      </c>
      <c r="BR2652">
        <v>-1940.5039999999999</v>
      </c>
      <c r="BS2652">
        <v>-1485.376</v>
      </c>
      <c r="BT2652">
        <v>-439.8698</v>
      </c>
      <c r="BU2652">
        <v>1596.693</v>
      </c>
      <c r="BV2652">
        <v>4605.1540000000005</v>
      </c>
      <c r="BW2652">
        <v>3099.7809999999999</v>
      </c>
      <c r="BX2652">
        <v>2325.6770000000001</v>
      </c>
      <c r="BY2652">
        <v>2452.7559999999999</v>
      </c>
      <c r="BZ2652">
        <v>1842.452</v>
      </c>
      <c r="CA2652">
        <v>453.58760000000001</v>
      </c>
      <c r="CB2652">
        <v>-41.55133</v>
      </c>
      <c r="CC2652">
        <v>-1163.5619999999999</v>
      </c>
      <c r="CD2652">
        <v>-1225.56</v>
      </c>
      <c r="CE2652">
        <v>-391.9205</v>
      </c>
      <c r="CF2652" s="20">
        <v>177239.6</v>
      </c>
      <c r="CG2652" s="20">
        <v>200329</v>
      </c>
      <c r="CH2652" s="20">
        <v>175224.9</v>
      </c>
      <c r="CI2652" s="20">
        <v>167958.39999999999</v>
      </c>
      <c r="CJ2652" s="20">
        <v>143451</v>
      </c>
      <c r="CK2652" s="20">
        <v>119050.7</v>
      </c>
      <c r="CL2652" s="20">
        <v>138311.29999999999</v>
      </c>
      <c r="CM2652" s="20">
        <v>136403.1</v>
      </c>
      <c r="CN2652" s="20">
        <v>93407.35</v>
      </c>
      <c r="CO2652" s="20">
        <v>77543.02</v>
      </c>
      <c r="CP2652" s="20">
        <v>50325.93</v>
      </c>
      <c r="CQ2652" s="20">
        <v>22303.48</v>
      </c>
      <c r="CR2652" s="20">
        <v>41539.730000000003</v>
      </c>
      <c r="CS2652" s="20">
        <v>81169.820000000007</v>
      </c>
      <c r="CT2652" s="20">
        <v>212907.3</v>
      </c>
      <c r="CU2652" s="20">
        <v>360341.8</v>
      </c>
      <c r="CV2652" s="20">
        <v>383984.1</v>
      </c>
      <c r="CW2652" s="20">
        <v>551735.1</v>
      </c>
      <c r="CX2652" s="20">
        <v>452714.3</v>
      </c>
      <c r="CY2652" s="20">
        <v>393941.7</v>
      </c>
      <c r="CZ2652" s="20">
        <v>396280.9</v>
      </c>
      <c r="DA2652" s="20">
        <v>278447.09999999998</v>
      </c>
      <c r="DB2652" s="20">
        <v>267960</v>
      </c>
      <c r="DC2652" s="20">
        <v>259758.8</v>
      </c>
      <c r="DD2652">
        <v>0</v>
      </c>
      <c r="DE2652">
        <v>0</v>
      </c>
      <c r="DF2652">
        <v>0</v>
      </c>
    </row>
    <row r="2653" spans="1:110" x14ac:dyDescent="0.25">
      <c r="A2653" s="16" t="str">
        <f t="shared" si="41"/>
        <v>Program Specific_CPP_200 kW and above_All_CAISO_1-in-10_MONTHLY SYSTEM PEAK DAY_2022_7</v>
      </c>
      <c r="B2653" t="s">
        <v>196</v>
      </c>
      <c r="C2653" t="s">
        <v>121</v>
      </c>
      <c r="D2653" t="s">
        <v>122</v>
      </c>
      <c r="E2653" t="s">
        <v>7</v>
      </c>
      <c r="F2653" t="s">
        <v>110</v>
      </c>
      <c r="G2653" t="s">
        <v>85</v>
      </c>
      <c r="H2653" t="s">
        <v>20</v>
      </c>
      <c r="I2653">
        <v>2022</v>
      </c>
      <c r="J2653">
        <v>7</v>
      </c>
      <c r="K2653">
        <v>440</v>
      </c>
      <c r="L2653">
        <v>74233.2</v>
      </c>
      <c r="M2653">
        <v>72441.47</v>
      </c>
      <c r="N2653">
        <v>71398.880000000005</v>
      </c>
      <c r="O2653">
        <v>71348.289999999994</v>
      </c>
      <c r="P2653">
        <v>72889.73</v>
      </c>
      <c r="Q2653">
        <v>77381.11</v>
      </c>
      <c r="R2653">
        <v>83609.850000000006</v>
      </c>
      <c r="S2653">
        <v>86931.4</v>
      </c>
      <c r="T2653">
        <v>89090.46</v>
      </c>
      <c r="U2653">
        <v>91234.66</v>
      </c>
      <c r="V2653">
        <v>93651.839999999997</v>
      </c>
      <c r="W2653">
        <v>95184.13</v>
      </c>
      <c r="X2653">
        <v>96267.01</v>
      </c>
      <c r="Y2653">
        <v>96748.01</v>
      </c>
      <c r="Z2653">
        <v>96220.77</v>
      </c>
      <c r="AA2653">
        <v>94216.77</v>
      </c>
      <c r="AB2653">
        <v>91793.71</v>
      </c>
      <c r="AC2653">
        <v>89539.62</v>
      </c>
      <c r="AD2653">
        <v>85645.33</v>
      </c>
      <c r="AE2653">
        <v>83378.16</v>
      </c>
      <c r="AF2653">
        <v>80784.28</v>
      </c>
      <c r="AG2653">
        <v>80809.3</v>
      </c>
      <c r="AH2653">
        <v>78994.28</v>
      </c>
      <c r="AI2653">
        <v>76305.279999999999</v>
      </c>
      <c r="AJ2653">
        <v>69.601920000000007</v>
      </c>
      <c r="AK2653">
        <v>69.293310000000005</v>
      </c>
      <c r="AL2653">
        <v>68.792569999999998</v>
      </c>
      <c r="AM2653">
        <v>67.727000000000004</v>
      </c>
      <c r="AN2653">
        <v>67.918319999999994</v>
      </c>
      <c r="AO2653">
        <v>67.603620000000006</v>
      </c>
      <c r="AP2653">
        <v>67.60333</v>
      </c>
      <c r="AQ2653">
        <v>69.430160000000001</v>
      </c>
      <c r="AR2653">
        <v>72.952029999999993</v>
      </c>
      <c r="AS2653">
        <v>77.266249999999999</v>
      </c>
      <c r="AT2653">
        <v>80.380750000000006</v>
      </c>
      <c r="AU2653">
        <v>82.924899999999994</v>
      </c>
      <c r="AV2653">
        <v>83.991249999999994</v>
      </c>
      <c r="AW2653">
        <v>86.29607</v>
      </c>
      <c r="AX2653">
        <v>85.720860000000002</v>
      </c>
      <c r="AY2653">
        <v>85.768699999999995</v>
      </c>
      <c r="AZ2653">
        <v>85.230770000000007</v>
      </c>
      <c r="BA2653">
        <v>82.073059999999998</v>
      </c>
      <c r="BB2653">
        <v>80.447220000000002</v>
      </c>
      <c r="BC2653">
        <v>76.95308</v>
      </c>
      <c r="BD2653">
        <v>74.239140000000006</v>
      </c>
      <c r="BE2653">
        <v>72.909419999999997</v>
      </c>
      <c r="BF2653">
        <v>72.489059999999995</v>
      </c>
      <c r="BG2653">
        <v>71.755449999999996</v>
      </c>
      <c r="BH2653">
        <v>-21.319680000000002</v>
      </c>
      <c r="BI2653">
        <v>-17.50489</v>
      </c>
      <c r="BJ2653">
        <v>454.56580000000002</v>
      </c>
      <c r="BK2653">
        <v>498.88080000000002</v>
      </c>
      <c r="BL2653">
        <v>399.55009999999999</v>
      </c>
      <c r="BM2653">
        <v>471.0684</v>
      </c>
      <c r="BN2653">
        <v>355.85969999999998</v>
      </c>
      <c r="BO2653">
        <v>374.37459999999999</v>
      </c>
      <c r="BP2653">
        <v>-480.9726</v>
      </c>
      <c r="BQ2653">
        <v>-787.50049999999999</v>
      </c>
      <c r="BR2653">
        <v>-1061.413</v>
      </c>
      <c r="BS2653">
        <v>-806.07899999999995</v>
      </c>
      <c r="BT2653">
        <v>-238.21770000000001</v>
      </c>
      <c r="BU2653">
        <v>865.1508</v>
      </c>
      <c r="BV2653">
        <v>2506.1120000000001</v>
      </c>
      <c r="BW2653">
        <v>1689.7090000000001</v>
      </c>
      <c r="BX2653">
        <v>1279.8019999999999</v>
      </c>
      <c r="BY2653">
        <v>1363.8420000000001</v>
      </c>
      <c r="BZ2653">
        <v>1033.345</v>
      </c>
      <c r="CA2653">
        <v>258.5736</v>
      </c>
      <c r="CB2653">
        <v>-23.961580000000001</v>
      </c>
      <c r="CC2653">
        <v>-675.69619999999998</v>
      </c>
      <c r="CD2653">
        <v>-715.64729999999997</v>
      </c>
      <c r="CE2653">
        <v>-229.52359999999999</v>
      </c>
      <c r="CF2653" s="20">
        <v>60760.81</v>
      </c>
      <c r="CG2653" s="20">
        <v>69085.929999999993</v>
      </c>
      <c r="CH2653" s="20">
        <v>60435.91</v>
      </c>
      <c r="CI2653" s="20">
        <v>58229.57</v>
      </c>
      <c r="CJ2653" s="20">
        <v>49175.33</v>
      </c>
      <c r="CK2653" s="20">
        <v>39849.21</v>
      </c>
      <c r="CL2653" s="20">
        <v>44889.62</v>
      </c>
      <c r="CM2653" s="20">
        <v>43020.52</v>
      </c>
      <c r="CN2653" s="20">
        <v>28974.57</v>
      </c>
      <c r="CO2653" s="20">
        <v>23598.38</v>
      </c>
      <c r="CP2653" s="20">
        <v>15056.76</v>
      </c>
      <c r="CQ2653" s="20">
        <v>6568.3270000000002</v>
      </c>
      <c r="CR2653" s="20">
        <v>12183.25</v>
      </c>
      <c r="CS2653" s="20">
        <v>23830.63</v>
      </c>
      <c r="CT2653" s="20">
        <v>63052.62</v>
      </c>
      <c r="CU2653" s="20">
        <v>107072.1</v>
      </c>
      <c r="CV2653" s="20">
        <v>116278.5</v>
      </c>
      <c r="CW2653" s="20">
        <v>170588.5</v>
      </c>
      <c r="CX2653" s="20">
        <v>142404.29999999999</v>
      </c>
      <c r="CY2653" s="20">
        <v>128020.1</v>
      </c>
      <c r="CZ2653" s="20">
        <v>131784.4</v>
      </c>
      <c r="DA2653" s="20">
        <v>93900.3</v>
      </c>
      <c r="DB2653" s="20">
        <v>91369.02</v>
      </c>
      <c r="DC2653" s="20">
        <v>89090.03</v>
      </c>
      <c r="DD2653">
        <v>0</v>
      </c>
      <c r="DE2653">
        <v>0</v>
      </c>
      <c r="DF2653">
        <v>0</v>
      </c>
    </row>
    <row r="2654" spans="1:110" x14ac:dyDescent="0.25">
      <c r="A2654" s="16" t="str">
        <f t="shared" si="41"/>
        <v>Program Specific_CPP_200 kW and above_All_CAISO_1-in-10_MONTHLY SYSTEM PEAK DAY_2028_10</v>
      </c>
      <c r="B2654" t="s">
        <v>196</v>
      </c>
      <c r="C2654" t="s">
        <v>121</v>
      </c>
      <c r="D2654" t="s">
        <v>122</v>
      </c>
      <c r="E2654" t="s">
        <v>7</v>
      </c>
      <c r="F2654" t="s">
        <v>110</v>
      </c>
      <c r="G2654" t="s">
        <v>85</v>
      </c>
      <c r="H2654" t="s">
        <v>20</v>
      </c>
      <c r="I2654">
        <v>2028</v>
      </c>
      <c r="J2654">
        <v>10</v>
      </c>
      <c r="K2654">
        <v>324</v>
      </c>
      <c r="L2654">
        <v>54784.04</v>
      </c>
      <c r="M2654">
        <v>53595.83</v>
      </c>
      <c r="N2654">
        <v>52846.86</v>
      </c>
      <c r="O2654">
        <v>52795.95</v>
      </c>
      <c r="P2654">
        <v>54298.96</v>
      </c>
      <c r="Q2654">
        <v>57692.18</v>
      </c>
      <c r="R2654">
        <v>62931.11</v>
      </c>
      <c r="S2654">
        <v>65801.02</v>
      </c>
      <c r="T2654">
        <v>67419.02</v>
      </c>
      <c r="U2654">
        <v>69201.88</v>
      </c>
      <c r="V2654">
        <v>71176.69</v>
      </c>
      <c r="W2654">
        <v>72958.13</v>
      </c>
      <c r="X2654">
        <v>74094.91</v>
      </c>
      <c r="Y2654">
        <v>74462.61</v>
      </c>
      <c r="Z2654">
        <v>73914.86</v>
      </c>
      <c r="AA2654">
        <v>72641.850000000006</v>
      </c>
      <c r="AB2654">
        <v>70339.7</v>
      </c>
      <c r="AC2654">
        <v>68337.02</v>
      </c>
      <c r="AD2654">
        <v>65296.46</v>
      </c>
      <c r="AE2654">
        <v>62649.14</v>
      </c>
      <c r="AF2654">
        <v>60181.17</v>
      </c>
      <c r="AG2654">
        <v>59655.18</v>
      </c>
      <c r="AH2654">
        <v>58240.93</v>
      </c>
      <c r="AI2654">
        <v>56180.92</v>
      </c>
      <c r="AJ2654">
        <v>72.748620000000003</v>
      </c>
      <c r="AK2654">
        <v>71.503789999999995</v>
      </c>
      <c r="AL2654">
        <v>70.833960000000005</v>
      </c>
      <c r="AM2654">
        <v>69.977360000000004</v>
      </c>
      <c r="AN2654">
        <v>69.430599999999998</v>
      </c>
      <c r="AO2654">
        <v>68.961410000000001</v>
      </c>
      <c r="AP2654">
        <v>69.05471</v>
      </c>
      <c r="AQ2654">
        <v>69.214380000000006</v>
      </c>
      <c r="AR2654">
        <v>74.9696</v>
      </c>
      <c r="AS2654">
        <v>80.794489999999996</v>
      </c>
      <c r="AT2654">
        <v>84.846609999999998</v>
      </c>
      <c r="AU2654">
        <v>87.769620000000003</v>
      </c>
      <c r="AV2654">
        <v>88.429550000000006</v>
      </c>
      <c r="AW2654">
        <v>90.081739999999996</v>
      </c>
      <c r="AX2654">
        <v>88.856380000000001</v>
      </c>
      <c r="AY2654">
        <v>86.705119999999994</v>
      </c>
      <c r="AZ2654">
        <v>85.053089999999997</v>
      </c>
      <c r="BA2654">
        <v>84.480890000000002</v>
      </c>
      <c r="BB2654">
        <v>81.608900000000006</v>
      </c>
      <c r="BC2654">
        <v>77.860290000000006</v>
      </c>
      <c r="BD2654">
        <v>75.654390000000006</v>
      </c>
      <c r="BE2654">
        <v>74.487430000000003</v>
      </c>
      <c r="BF2654">
        <v>73.058059999999998</v>
      </c>
      <c r="BG2654">
        <v>72.385999999999996</v>
      </c>
      <c r="BH2654">
        <v>-15.73391</v>
      </c>
      <c r="BI2654">
        <v>-12.951000000000001</v>
      </c>
      <c r="BJ2654">
        <v>336.45299999999997</v>
      </c>
      <c r="BK2654">
        <v>369.15929999999997</v>
      </c>
      <c r="BL2654">
        <v>297.64350000000002</v>
      </c>
      <c r="BM2654">
        <v>351.20929999999998</v>
      </c>
      <c r="BN2654">
        <v>267.84699999999998</v>
      </c>
      <c r="BO2654">
        <v>283.37549999999999</v>
      </c>
      <c r="BP2654">
        <v>-363.97500000000002</v>
      </c>
      <c r="BQ2654">
        <v>-597.32249999999999</v>
      </c>
      <c r="BR2654">
        <v>-806.6884</v>
      </c>
      <c r="BS2654">
        <v>-617.85530000000006</v>
      </c>
      <c r="BT2654">
        <v>-183.35169999999999</v>
      </c>
      <c r="BU2654">
        <v>665.86789999999996</v>
      </c>
      <c r="BV2654">
        <v>1925.145</v>
      </c>
      <c r="BW2654">
        <v>1302.779</v>
      </c>
      <c r="BX2654">
        <v>980.68650000000002</v>
      </c>
      <c r="BY2654">
        <v>1040.8900000000001</v>
      </c>
      <c r="BZ2654">
        <v>787.82799999999997</v>
      </c>
      <c r="CA2654">
        <v>194.2885</v>
      </c>
      <c r="CB2654">
        <v>-17.850449999999999</v>
      </c>
      <c r="CC2654">
        <v>-498.81360000000001</v>
      </c>
      <c r="CD2654">
        <v>-527.6327</v>
      </c>
      <c r="CE2654">
        <v>-168.99019999999999</v>
      </c>
      <c r="CF2654" s="20">
        <v>33092.93</v>
      </c>
      <c r="CG2654" s="20">
        <v>37816.14</v>
      </c>
      <c r="CH2654" s="20">
        <v>33109.339999999997</v>
      </c>
      <c r="CI2654" s="20">
        <v>31884.36</v>
      </c>
      <c r="CJ2654" s="20">
        <v>27289.63</v>
      </c>
      <c r="CK2654" s="20">
        <v>22150.51</v>
      </c>
      <c r="CL2654" s="20">
        <v>25430.9</v>
      </c>
      <c r="CM2654" s="20">
        <v>24648.33</v>
      </c>
      <c r="CN2654" s="20">
        <v>16592.79</v>
      </c>
      <c r="CO2654" s="20">
        <v>13576.83</v>
      </c>
      <c r="CP2654" s="20">
        <v>8697.1029999999992</v>
      </c>
      <c r="CQ2654" s="20">
        <v>3858.9850000000001</v>
      </c>
      <c r="CR2654" s="20">
        <v>7217.473</v>
      </c>
      <c r="CS2654" s="20">
        <v>14116.53</v>
      </c>
      <c r="CT2654" s="20">
        <v>37207.370000000003</v>
      </c>
      <c r="CU2654" s="20">
        <v>63649.33</v>
      </c>
      <c r="CV2654" s="20">
        <v>68277.05</v>
      </c>
      <c r="CW2654" s="20">
        <v>99364.53</v>
      </c>
      <c r="CX2654" s="20">
        <v>82774.19</v>
      </c>
      <c r="CY2654" s="20">
        <v>72277.61</v>
      </c>
      <c r="CZ2654" s="20">
        <v>73136.08</v>
      </c>
      <c r="DA2654" s="20">
        <v>51172.98</v>
      </c>
      <c r="DB2654" s="20">
        <v>49666.59</v>
      </c>
      <c r="DC2654" s="20">
        <v>48294.5</v>
      </c>
      <c r="DD2654">
        <v>0</v>
      </c>
      <c r="DE2654">
        <v>0</v>
      </c>
      <c r="DF2654">
        <v>0</v>
      </c>
    </row>
    <row r="2655" spans="1:110" x14ac:dyDescent="0.25">
      <c r="A2655" s="16" t="str">
        <f t="shared" si="41"/>
        <v>Program Specific_CPP_200 kW and above_All_CAISO_1-in-10_MONTHLY SYSTEM PEAK DAY_2023_12</v>
      </c>
      <c r="B2655" t="s">
        <v>196</v>
      </c>
      <c r="C2655" t="s">
        <v>121</v>
      </c>
      <c r="D2655" t="s">
        <v>122</v>
      </c>
      <c r="E2655" t="s">
        <v>7</v>
      </c>
      <c r="F2655" t="s">
        <v>110</v>
      </c>
      <c r="G2655" t="s">
        <v>85</v>
      </c>
      <c r="H2655" t="s">
        <v>20</v>
      </c>
      <c r="I2655">
        <v>2023</v>
      </c>
      <c r="J2655">
        <v>12</v>
      </c>
      <c r="K2655">
        <v>425</v>
      </c>
      <c r="L2655">
        <v>53785.53</v>
      </c>
      <c r="M2655">
        <v>52744.77</v>
      </c>
      <c r="N2655">
        <v>52175.27</v>
      </c>
      <c r="O2655">
        <v>52335.18</v>
      </c>
      <c r="P2655">
        <v>54370.14</v>
      </c>
      <c r="Q2655">
        <v>59565.17</v>
      </c>
      <c r="R2655">
        <v>66613.95</v>
      </c>
      <c r="S2655">
        <v>70892.13</v>
      </c>
      <c r="T2655">
        <v>72353.22</v>
      </c>
      <c r="U2655">
        <v>72893.25</v>
      </c>
      <c r="V2655">
        <v>74020.88</v>
      </c>
      <c r="W2655">
        <v>74488.55</v>
      </c>
      <c r="X2655">
        <v>74675.09</v>
      </c>
      <c r="Y2655">
        <v>74338.03</v>
      </c>
      <c r="Z2655">
        <v>73226.77</v>
      </c>
      <c r="AA2655">
        <v>71806.66</v>
      </c>
      <c r="AB2655">
        <v>70954.259999999995</v>
      </c>
      <c r="AC2655">
        <v>69454.02</v>
      </c>
      <c r="AD2655">
        <v>65628.63</v>
      </c>
      <c r="AE2655">
        <v>63170.61</v>
      </c>
      <c r="AF2655">
        <v>61376.38</v>
      </c>
      <c r="AG2655">
        <v>60722.34</v>
      </c>
      <c r="AH2655">
        <v>58644.26</v>
      </c>
      <c r="AI2655">
        <v>55908.63</v>
      </c>
      <c r="AJ2655">
        <v>47.461959999999998</v>
      </c>
      <c r="AK2655">
        <v>46.746400000000001</v>
      </c>
      <c r="AL2655">
        <v>46.035550000000001</v>
      </c>
      <c r="AM2655">
        <v>45.418239999999997</v>
      </c>
      <c r="AN2655">
        <v>45.09704</v>
      </c>
      <c r="AO2655">
        <v>44.792769999999997</v>
      </c>
      <c r="AP2655">
        <v>44.981430000000003</v>
      </c>
      <c r="AQ2655">
        <v>44.827669999999998</v>
      </c>
      <c r="AR2655">
        <v>48.227130000000002</v>
      </c>
      <c r="AS2655">
        <v>52.744109999999999</v>
      </c>
      <c r="AT2655">
        <v>56.247349999999997</v>
      </c>
      <c r="AU2655">
        <v>59.262160000000002</v>
      </c>
      <c r="AV2655">
        <v>61.148119999999999</v>
      </c>
      <c r="AW2655">
        <v>61.563549999999999</v>
      </c>
      <c r="AX2655">
        <v>61.408740000000002</v>
      </c>
      <c r="AY2655">
        <v>60.920859999999998</v>
      </c>
      <c r="AZ2655">
        <v>59.853070000000002</v>
      </c>
      <c r="BA2655">
        <v>57.809269999999998</v>
      </c>
      <c r="BB2655">
        <v>55.909840000000003</v>
      </c>
      <c r="BC2655">
        <v>54.242910000000002</v>
      </c>
      <c r="BD2655">
        <v>53.577330000000003</v>
      </c>
      <c r="BE2655">
        <v>52.140630000000002</v>
      </c>
      <c r="BF2655">
        <v>50.976900000000001</v>
      </c>
      <c r="BG2655">
        <v>50.63015</v>
      </c>
      <c r="BH2655">
        <v>-15.447139999999999</v>
      </c>
      <c r="BI2655">
        <v>-12.74535</v>
      </c>
      <c r="BJ2655">
        <v>332.1773</v>
      </c>
      <c r="BK2655">
        <v>365.9375</v>
      </c>
      <c r="BL2655">
        <v>298.03370000000001</v>
      </c>
      <c r="BM2655">
        <v>362.6114</v>
      </c>
      <c r="BN2655">
        <v>283.52179999999998</v>
      </c>
      <c r="BO2655">
        <v>305.30070000000001</v>
      </c>
      <c r="BP2655">
        <v>-390.61329999999998</v>
      </c>
      <c r="BQ2655">
        <v>-629.18489999999997</v>
      </c>
      <c r="BR2655">
        <v>-838.92330000000004</v>
      </c>
      <c r="BS2655">
        <v>-630.81590000000006</v>
      </c>
      <c r="BT2655">
        <v>-184.78739999999999</v>
      </c>
      <c r="BU2655">
        <v>664.75379999999996</v>
      </c>
      <c r="BV2655">
        <v>1907.223</v>
      </c>
      <c r="BW2655">
        <v>1287.8</v>
      </c>
      <c r="BX2655">
        <v>989.25480000000005</v>
      </c>
      <c r="BY2655">
        <v>1057.904</v>
      </c>
      <c r="BZ2655">
        <v>791.83569999999997</v>
      </c>
      <c r="CA2655">
        <v>195.9057</v>
      </c>
      <c r="CB2655">
        <v>-18.20496</v>
      </c>
      <c r="CC2655">
        <v>-507.73680000000002</v>
      </c>
      <c r="CD2655">
        <v>-531.28660000000002</v>
      </c>
      <c r="CE2655">
        <v>-168.1712</v>
      </c>
      <c r="CF2655" s="20">
        <v>31897.61</v>
      </c>
      <c r="CG2655" s="20">
        <v>36624.68</v>
      </c>
      <c r="CH2655" s="20">
        <v>32273.16</v>
      </c>
      <c r="CI2655" s="20">
        <v>31330.25</v>
      </c>
      <c r="CJ2655" s="20">
        <v>27361.23</v>
      </c>
      <c r="CK2655" s="20">
        <v>23612.1</v>
      </c>
      <c r="CL2655" s="20">
        <v>28494.52</v>
      </c>
      <c r="CM2655" s="20">
        <v>28610.03</v>
      </c>
      <c r="CN2655" s="20">
        <v>19110.419999999998</v>
      </c>
      <c r="CO2655" s="20">
        <v>15063.89</v>
      </c>
      <c r="CP2655" s="20">
        <v>9406.0540000000001</v>
      </c>
      <c r="CQ2655" s="20">
        <v>4022.5810000000001</v>
      </c>
      <c r="CR2655" s="20">
        <v>7330.9430000000002</v>
      </c>
      <c r="CS2655" s="20">
        <v>14069.34</v>
      </c>
      <c r="CT2655" s="20">
        <v>36517.839999999997</v>
      </c>
      <c r="CU2655" s="20">
        <v>62194.14</v>
      </c>
      <c r="CV2655" s="20">
        <v>69475.34</v>
      </c>
      <c r="CW2655" s="20">
        <v>102639.4</v>
      </c>
      <c r="CX2655" s="20">
        <v>83618.48</v>
      </c>
      <c r="CY2655" s="20">
        <v>73485.84</v>
      </c>
      <c r="CZ2655" s="20">
        <v>76069.91</v>
      </c>
      <c r="DA2655" s="20">
        <v>53020.19</v>
      </c>
      <c r="DB2655" s="20">
        <v>50356.86</v>
      </c>
      <c r="DC2655" s="20">
        <v>47827.49</v>
      </c>
      <c r="DD2655">
        <v>0</v>
      </c>
      <c r="DE2655">
        <v>0</v>
      </c>
      <c r="DF2655">
        <v>0</v>
      </c>
    </row>
    <row r="2656" spans="1:110" x14ac:dyDescent="0.25">
      <c r="A2656" s="16" t="str">
        <f t="shared" si="41"/>
        <v>Portfolio Adjusted_CPP_200 kW and above_All_CAISO_1-in-10_MONTHLY SYSTEM PEAK DAY_2025_1</v>
      </c>
      <c r="B2656" t="s">
        <v>195</v>
      </c>
      <c r="C2656" t="s">
        <v>121</v>
      </c>
      <c r="D2656" t="s">
        <v>122</v>
      </c>
      <c r="E2656" t="s">
        <v>7</v>
      </c>
      <c r="F2656" t="s">
        <v>110</v>
      </c>
      <c r="G2656" t="s">
        <v>85</v>
      </c>
      <c r="H2656" t="s">
        <v>20</v>
      </c>
      <c r="I2656">
        <v>2025</v>
      </c>
      <c r="J2656">
        <v>1</v>
      </c>
      <c r="K2656">
        <v>371</v>
      </c>
      <c r="L2656">
        <v>47897.25</v>
      </c>
      <c r="M2656">
        <v>46678.11</v>
      </c>
      <c r="N2656">
        <v>46228.17</v>
      </c>
      <c r="O2656">
        <v>46427.33</v>
      </c>
      <c r="P2656">
        <v>48456.9</v>
      </c>
      <c r="Q2656">
        <v>53118.55</v>
      </c>
      <c r="R2656">
        <v>60258.17</v>
      </c>
      <c r="S2656">
        <v>64466.71</v>
      </c>
      <c r="T2656">
        <v>65402.91</v>
      </c>
      <c r="U2656">
        <v>65436.66</v>
      </c>
      <c r="V2656">
        <v>66359.62</v>
      </c>
      <c r="W2656">
        <v>66365.11</v>
      </c>
      <c r="X2656">
        <v>66451.66</v>
      </c>
      <c r="Y2656">
        <v>66085.56</v>
      </c>
      <c r="Z2656">
        <v>65662.52</v>
      </c>
      <c r="AA2656">
        <v>64563.78</v>
      </c>
      <c r="AB2656">
        <v>63572.18</v>
      </c>
      <c r="AC2656">
        <v>62624.2</v>
      </c>
      <c r="AD2656">
        <v>59065.79</v>
      </c>
      <c r="AE2656">
        <v>56513.94</v>
      </c>
      <c r="AF2656">
        <v>54680.91</v>
      </c>
      <c r="AG2656">
        <v>54363.15</v>
      </c>
      <c r="AH2656">
        <v>52468.32</v>
      </c>
      <c r="AI2656">
        <v>50059.34</v>
      </c>
      <c r="AJ2656">
        <v>47.753329999999998</v>
      </c>
      <c r="AK2656">
        <v>47.503270000000001</v>
      </c>
      <c r="AL2656">
        <v>47.176900000000003</v>
      </c>
      <c r="AM2656">
        <v>46.029179999999997</v>
      </c>
      <c r="AN2656">
        <v>46.02843</v>
      </c>
      <c r="AO2656">
        <v>44.616970000000002</v>
      </c>
      <c r="AP2656">
        <v>43.873890000000003</v>
      </c>
      <c r="AQ2656">
        <v>43.604750000000003</v>
      </c>
      <c r="AR2656">
        <v>46.748919999999998</v>
      </c>
      <c r="AS2656">
        <v>51.179040000000001</v>
      </c>
      <c r="AT2656">
        <v>53.846269999999997</v>
      </c>
      <c r="AU2656">
        <v>55.609830000000002</v>
      </c>
      <c r="AV2656">
        <v>56.530810000000002</v>
      </c>
      <c r="AW2656">
        <v>56.805079999999997</v>
      </c>
      <c r="AX2656">
        <v>55.96367</v>
      </c>
      <c r="AY2656">
        <v>55.417580000000001</v>
      </c>
      <c r="AZ2656">
        <v>54.045819999999999</v>
      </c>
      <c r="BA2656">
        <v>52.326360000000001</v>
      </c>
      <c r="BB2656">
        <v>50.665419999999997</v>
      </c>
      <c r="BC2656">
        <v>48.668489999999998</v>
      </c>
      <c r="BD2656">
        <v>47.307340000000003</v>
      </c>
      <c r="BE2656">
        <v>46.953209999999999</v>
      </c>
      <c r="BF2656">
        <v>46.76643</v>
      </c>
      <c r="BG2656">
        <v>46.46669</v>
      </c>
      <c r="BH2656">
        <v>-13.756030000000001</v>
      </c>
      <c r="BI2656">
        <v>-11.279389999999999</v>
      </c>
      <c r="BJ2656">
        <v>294.31470000000002</v>
      </c>
      <c r="BK2656">
        <v>324.62869999999998</v>
      </c>
      <c r="BL2656">
        <v>265.6198</v>
      </c>
      <c r="BM2656">
        <v>323.36669999999998</v>
      </c>
      <c r="BN2656">
        <v>256.47039999999998</v>
      </c>
      <c r="BO2656">
        <v>277.62920000000003</v>
      </c>
      <c r="BP2656">
        <v>-353.09059999999999</v>
      </c>
      <c r="BQ2656">
        <v>-564.82270000000005</v>
      </c>
      <c r="BR2656">
        <v>-752.09360000000004</v>
      </c>
      <c r="BS2656">
        <v>-562.02149999999995</v>
      </c>
      <c r="BT2656">
        <v>-164.43799999999999</v>
      </c>
      <c r="BU2656">
        <v>590.95770000000005</v>
      </c>
      <c r="BV2656">
        <v>1710.2090000000001</v>
      </c>
      <c r="BW2656">
        <v>1157.904</v>
      </c>
      <c r="BX2656">
        <v>886.33280000000002</v>
      </c>
      <c r="BY2656">
        <v>953.87369999999999</v>
      </c>
      <c r="BZ2656">
        <v>712.65239999999994</v>
      </c>
      <c r="CA2656">
        <v>175.2619</v>
      </c>
      <c r="CB2656">
        <v>-16.219010000000001</v>
      </c>
      <c r="CC2656">
        <v>-454.56369999999998</v>
      </c>
      <c r="CD2656">
        <v>-475.33580000000001</v>
      </c>
      <c r="CE2656">
        <v>-150.57679999999999</v>
      </c>
      <c r="CF2656" s="20">
        <v>25295.79</v>
      </c>
      <c r="CG2656" s="20">
        <v>28684.13</v>
      </c>
      <c r="CH2656" s="20">
        <v>25335.27</v>
      </c>
      <c r="CI2656" s="20">
        <v>24656.07</v>
      </c>
      <c r="CJ2656" s="20">
        <v>21733.31</v>
      </c>
      <c r="CK2656" s="20">
        <v>18777.7</v>
      </c>
      <c r="CL2656" s="20">
        <v>23316.47</v>
      </c>
      <c r="CM2656" s="20">
        <v>23658.83</v>
      </c>
      <c r="CN2656" s="20">
        <v>15615.24</v>
      </c>
      <c r="CO2656" s="20">
        <v>12139.61</v>
      </c>
      <c r="CP2656" s="20">
        <v>7559.7389999999996</v>
      </c>
      <c r="CQ2656" s="20">
        <v>3193.047</v>
      </c>
      <c r="CR2656" s="20">
        <v>5805.2380000000003</v>
      </c>
      <c r="CS2656" s="20">
        <v>11118.97</v>
      </c>
      <c r="CT2656" s="20">
        <v>29363</v>
      </c>
      <c r="CU2656" s="20">
        <v>50280.31</v>
      </c>
      <c r="CV2656" s="20">
        <v>55770.95</v>
      </c>
      <c r="CW2656" s="20">
        <v>83445.649999999994</v>
      </c>
      <c r="CX2656" s="20">
        <v>67731.02</v>
      </c>
      <c r="CY2656" s="20">
        <v>58814.55</v>
      </c>
      <c r="CZ2656" s="20">
        <v>60378.45</v>
      </c>
      <c r="DA2656" s="20">
        <v>42496.54</v>
      </c>
      <c r="DB2656" s="20">
        <v>40309</v>
      </c>
      <c r="DC2656" s="20">
        <v>38343.370000000003</v>
      </c>
      <c r="DD2656">
        <v>0</v>
      </c>
      <c r="DE2656">
        <v>0</v>
      </c>
      <c r="DF2656">
        <v>0</v>
      </c>
    </row>
    <row r="2657" spans="1:110" x14ac:dyDescent="0.25">
      <c r="A2657" s="16" t="str">
        <f t="shared" si="41"/>
        <v>Portfolio Adjusted_CPP_200 kW and above_All_CAISO_1-in-10_MONTHLY SYSTEM PEAK DAY_2024_9</v>
      </c>
      <c r="B2657" t="s">
        <v>195</v>
      </c>
      <c r="C2657" t="s">
        <v>121</v>
      </c>
      <c r="D2657" t="s">
        <v>122</v>
      </c>
      <c r="E2657" t="s">
        <v>7</v>
      </c>
      <c r="F2657" t="s">
        <v>110</v>
      </c>
      <c r="G2657" t="s">
        <v>85</v>
      </c>
      <c r="H2657" t="s">
        <v>20</v>
      </c>
      <c r="I2657">
        <v>2024</v>
      </c>
      <c r="J2657">
        <v>9</v>
      </c>
      <c r="K2657">
        <v>391</v>
      </c>
      <c r="L2657">
        <v>68866.94</v>
      </c>
      <c r="M2657">
        <v>67292.92</v>
      </c>
      <c r="N2657">
        <v>66238.649999999994</v>
      </c>
      <c r="O2657">
        <v>66083.740000000005</v>
      </c>
      <c r="P2657">
        <v>67323.27</v>
      </c>
      <c r="Q2657">
        <v>71661.570000000007</v>
      </c>
      <c r="R2657">
        <v>78130.429999999993</v>
      </c>
      <c r="S2657">
        <v>82161.55</v>
      </c>
      <c r="T2657">
        <v>84512.94</v>
      </c>
      <c r="U2657">
        <v>87145.52</v>
      </c>
      <c r="V2657">
        <v>90256.8</v>
      </c>
      <c r="W2657">
        <v>92510.63</v>
      </c>
      <c r="X2657">
        <v>93972.37</v>
      </c>
      <c r="Y2657">
        <v>94678.06</v>
      </c>
      <c r="Z2657">
        <v>94014.89</v>
      </c>
      <c r="AA2657">
        <v>92249.01</v>
      </c>
      <c r="AB2657">
        <v>89081.99</v>
      </c>
      <c r="AC2657">
        <v>85998.76</v>
      </c>
      <c r="AD2657">
        <v>82064.56</v>
      </c>
      <c r="AE2657">
        <v>78689.06</v>
      </c>
      <c r="AF2657">
        <v>75380.84</v>
      </c>
      <c r="AG2657">
        <v>75186.41</v>
      </c>
      <c r="AH2657">
        <v>73546.25</v>
      </c>
      <c r="AI2657">
        <v>71174.740000000005</v>
      </c>
      <c r="AJ2657">
        <v>76.781970000000001</v>
      </c>
      <c r="AK2657">
        <v>76.203760000000003</v>
      </c>
      <c r="AL2657">
        <v>76.088380000000001</v>
      </c>
      <c r="AM2657">
        <v>76.325699999999998</v>
      </c>
      <c r="AN2657">
        <v>76.817250000000001</v>
      </c>
      <c r="AO2657">
        <v>76.432060000000007</v>
      </c>
      <c r="AP2657">
        <v>76.237639999999999</v>
      </c>
      <c r="AQ2657">
        <v>76.430260000000004</v>
      </c>
      <c r="AR2657">
        <v>78.841650000000001</v>
      </c>
      <c r="AS2657">
        <v>80.76052</v>
      </c>
      <c r="AT2657">
        <v>83.991079999999997</v>
      </c>
      <c r="AU2657">
        <v>87.562730000000002</v>
      </c>
      <c r="AV2657">
        <v>89.108990000000006</v>
      </c>
      <c r="AW2657">
        <v>89.171999999999997</v>
      </c>
      <c r="AX2657">
        <v>88.882350000000002</v>
      </c>
      <c r="AY2657">
        <v>88.782349999999994</v>
      </c>
      <c r="AZ2657">
        <v>88.28613</v>
      </c>
      <c r="BA2657">
        <v>87.573880000000003</v>
      </c>
      <c r="BB2657">
        <v>83.866380000000007</v>
      </c>
      <c r="BC2657">
        <v>81.793719999999993</v>
      </c>
      <c r="BD2657">
        <v>79.915319999999994</v>
      </c>
      <c r="BE2657">
        <v>78.778930000000003</v>
      </c>
      <c r="BF2657">
        <v>77.705650000000006</v>
      </c>
      <c r="BG2657">
        <v>76.413780000000003</v>
      </c>
      <c r="BH2657">
        <v>-19.778500000000001</v>
      </c>
      <c r="BI2657">
        <v>-16.26079</v>
      </c>
      <c r="BJ2657">
        <v>421.71280000000002</v>
      </c>
      <c r="BK2657">
        <v>462.07010000000002</v>
      </c>
      <c r="BL2657">
        <v>369.03710000000001</v>
      </c>
      <c r="BM2657">
        <v>436.24990000000003</v>
      </c>
      <c r="BN2657">
        <v>332.53820000000002</v>
      </c>
      <c r="BO2657">
        <v>353.83300000000003</v>
      </c>
      <c r="BP2657">
        <v>-456.25990000000002</v>
      </c>
      <c r="BQ2657">
        <v>-752.2047</v>
      </c>
      <c r="BR2657">
        <v>-1022.9349999999999</v>
      </c>
      <c r="BS2657">
        <v>-783.43820000000005</v>
      </c>
      <c r="BT2657">
        <v>-232.5395</v>
      </c>
      <c r="BU2657">
        <v>846.64070000000004</v>
      </c>
      <c r="BV2657">
        <v>2448.6590000000001</v>
      </c>
      <c r="BW2657">
        <v>1654.4190000000001</v>
      </c>
      <c r="BX2657">
        <v>1241.9939999999999</v>
      </c>
      <c r="BY2657">
        <v>1309.9079999999999</v>
      </c>
      <c r="BZ2657">
        <v>990.14189999999996</v>
      </c>
      <c r="CA2657">
        <v>244.0317</v>
      </c>
      <c r="CB2657">
        <v>-22.35885</v>
      </c>
      <c r="CC2657">
        <v>-628.6798</v>
      </c>
      <c r="CD2657">
        <v>-666.29100000000005</v>
      </c>
      <c r="CE2657">
        <v>-214.09110000000001</v>
      </c>
      <c r="CF2657" s="20">
        <v>52293.63</v>
      </c>
      <c r="CG2657" s="20">
        <v>59614.77</v>
      </c>
      <c r="CH2657" s="20">
        <v>52015.78</v>
      </c>
      <c r="CI2657" s="20">
        <v>49953.48</v>
      </c>
      <c r="CJ2657" s="20">
        <v>41951.25</v>
      </c>
      <c r="CK2657" s="20">
        <v>34176.1</v>
      </c>
      <c r="CL2657" s="20">
        <v>39198.68</v>
      </c>
      <c r="CM2657" s="20">
        <v>38429.040000000001</v>
      </c>
      <c r="CN2657" s="20">
        <v>26073.599999999999</v>
      </c>
      <c r="CO2657" s="20">
        <v>21530.43</v>
      </c>
      <c r="CP2657" s="20">
        <v>13984.88</v>
      </c>
      <c r="CQ2657" s="20">
        <v>6204.5309999999999</v>
      </c>
      <c r="CR2657" s="20">
        <v>11609.37</v>
      </c>
      <c r="CS2657" s="20">
        <v>22821.82</v>
      </c>
      <c r="CT2657" s="20">
        <v>60194.77</v>
      </c>
      <c r="CU2657" s="20">
        <v>102646.3</v>
      </c>
      <c r="CV2657" s="20">
        <v>109510</v>
      </c>
      <c r="CW2657" s="20">
        <v>157363.4</v>
      </c>
      <c r="CX2657" s="20">
        <v>130745.60000000001</v>
      </c>
      <c r="CY2657" s="20">
        <v>114025.60000000001</v>
      </c>
      <c r="CZ2657" s="20">
        <v>114744.6</v>
      </c>
      <c r="DA2657" s="20">
        <v>81287.38</v>
      </c>
      <c r="DB2657" s="20">
        <v>79200.649999999994</v>
      </c>
      <c r="DC2657" s="20">
        <v>77512.5</v>
      </c>
      <c r="DD2657">
        <v>0</v>
      </c>
      <c r="DE2657">
        <v>0</v>
      </c>
      <c r="DF2657">
        <v>0</v>
      </c>
    </row>
    <row r="2658" spans="1:110" x14ac:dyDescent="0.25">
      <c r="A2658" s="16" t="str">
        <f t="shared" si="41"/>
        <v>Portfolio Adjusted_CPP_200 kW and above_All_CAISO_1-in-10_MONTHLY SYSTEM PEAK DAY_2022_11</v>
      </c>
      <c r="B2658" t="s">
        <v>195</v>
      </c>
      <c r="C2658" t="s">
        <v>121</v>
      </c>
      <c r="D2658" t="s">
        <v>122</v>
      </c>
      <c r="E2658" t="s">
        <v>7</v>
      </c>
      <c r="F2658" t="s">
        <v>110</v>
      </c>
      <c r="G2658" t="s">
        <v>85</v>
      </c>
      <c r="H2658" t="s">
        <v>20</v>
      </c>
      <c r="I2658">
        <v>2022</v>
      </c>
      <c r="J2658">
        <v>11</v>
      </c>
      <c r="K2658">
        <v>435</v>
      </c>
      <c r="L2658">
        <v>59422.22</v>
      </c>
      <c r="M2658">
        <v>57727.85</v>
      </c>
      <c r="N2658">
        <v>56979.23</v>
      </c>
      <c r="O2658">
        <v>57107.61</v>
      </c>
      <c r="P2658">
        <v>59734.37</v>
      </c>
      <c r="Q2658">
        <v>65389.85</v>
      </c>
      <c r="R2658">
        <v>72285.63</v>
      </c>
      <c r="S2658">
        <v>76557.16</v>
      </c>
      <c r="T2658">
        <v>78857.13</v>
      </c>
      <c r="U2658">
        <v>81881.48</v>
      </c>
      <c r="V2658">
        <v>85177</v>
      </c>
      <c r="W2658">
        <v>86566.79</v>
      </c>
      <c r="X2658">
        <v>87175.05</v>
      </c>
      <c r="Y2658">
        <v>88523.36</v>
      </c>
      <c r="Z2658">
        <v>88282.8</v>
      </c>
      <c r="AA2658">
        <v>86790.68</v>
      </c>
      <c r="AB2658">
        <v>83687.5</v>
      </c>
      <c r="AC2658">
        <v>80840.33</v>
      </c>
      <c r="AD2658">
        <v>74971.8</v>
      </c>
      <c r="AE2658">
        <v>71123.97</v>
      </c>
      <c r="AF2658">
        <v>68181.84</v>
      </c>
      <c r="AG2658">
        <v>66888.289999999994</v>
      </c>
      <c r="AH2658">
        <v>64352.25</v>
      </c>
      <c r="AI2658">
        <v>61499.67</v>
      </c>
      <c r="AJ2658">
        <v>66.719139999999996</v>
      </c>
      <c r="AK2658">
        <v>65.880240000000001</v>
      </c>
      <c r="AL2658">
        <v>64.958209999999994</v>
      </c>
      <c r="AM2658">
        <v>64.318569999999994</v>
      </c>
      <c r="AN2658">
        <v>63.764809999999997</v>
      </c>
      <c r="AO2658">
        <v>63.358420000000002</v>
      </c>
      <c r="AP2658">
        <v>63.46593</v>
      </c>
      <c r="AQ2658">
        <v>64.109930000000006</v>
      </c>
      <c r="AR2658">
        <v>70.373390000000001</v>
      </c>
      <c r="AS2658">
        <v>78.724189999999993</v>
      </c>
      <c r="AT2658">
        <v>84.964820000000003</v>
      </c>
      <c r="AU2658">
        <v>89.755520000000004</v>
      </c>
      <c r="AV2658">
        <v>90.165170000000003</v>
      </c>
      <c r="AW2658">
        <v>90.199380000000005</v>
      </c>
      <c r="AX2658">
        <v>90.235029999999995</v>
      </c>
      <c r="AY2658">
        <v>88.026009999999999</v>
      </c>
      <c r="AZ2658">
        <v>86.631320000000002</v>
      </c>
      <c r="BA2658">
        <v>83.219290000000001</v>
      </c>
      <c r="BB2658">
        <v>77.621669999999995</v>
      </c>
      <c r="BC2658">
        <v>73.16713</v>
      </c>
      <c r="BD2658">
        <v>70.414450000000002</v>
      </c>
      <c r="BE2658">
        <v>66.796909999999997</v>
      </c>
      <c r="BF2658">
        <v>65.14958</v>
      </c>
      <c r="BG2658">
        <v>63.70138</v>
      </c>
      <c r="BH2658">
        <v>-17.065989999999999</v>
      </c>
      <c r="BI2658">
        <v>-13.94947</v>
      </c>
      <c r="BJ2658">
        <v>362.76209999999998</v>
      </c>
      <c r="BK2658">
        <v>399.3073</v>
      </c>
      <c r="BL2658">
        <v>327.43799999999999</v>
      </c>
      <c r="BM2658">
        <v>398.06990000000002</v>
      </c>
      <c r="BN2658">
        <v>307.66160000000002</v>
      </c>
      <c r="BO2658">
        <v>329.69740000000002</v>
      </c>
      <c r="BP2658">
        <v>-425.72590000000002</v>
      </c>
      <c r="BQ2658">
        <v>-706.76769999999999</v>
      </c>
      <c r="BR2658">
        <v>-965.36239999999998</v>
      </c>
      <c r="BS2658">
        <v>-733.10199999999998</v>
      </c>
      <c r="BT2658">
        <v>-215.7192</v>
      </c>
      <c r="BU2658">
        <v>791.60350000000005</v>
      </c>
      <c r="BV2658">
        <v>2299.364</v>
      </c>
      <c r="BW2658">
        <v>1556.527</v>
      </c>
      <c r="BX2658">
        <v>1166.7840000000001</v>
      </c>
      <c r="BY2658">
        <v>1231.337</v>
      </c>
      <c r="BZ2658">
        <v>904.56479999999999</v>
      </c>
      <c r="CA2658">
        <v>220.57079999999999</v>
      </c>
      <c r="CB2658">
        <v>-20.223549999999999</v>
      </c>
      <c r="CC2658">
        <v>-559.29409999999996</v>
      </c>
      <c r="CD2658">
        <v>-582.99800000000005</v>
      </c>
      <c r="CE2658">
        <v>-184.9889</v>
      </c>
      <c r="CF2658" s="20">
        <v>38933.64</v>
      </c>
      <c r="CG2658" s="20">
        <v>43871.839999999997</v>
      </c>
      <c r="CH2658" s="20">
        <v>38489.769999999997</v>
      </c>
      <c r="CI2658" s="20">
        <v>37304.78</v>
      </c>
      <c r="CJ2658" s="20">
        <v>33026.550000000003</v>
      </c>
      <c r="CK2658" s="20">
        <v>28455.79</v>
      </c>
      <c r="CL2658" s="20">
        <v>33553.279999999999</v>
      </c>
      <c r="CM2658" s="20">
        <v>33365.21</v>
      </c>
      <c r="CN2658" s="20">
        <v>22700.560000000001</v>
      </c>
      <c r="CO2658" s="20">
        <v>19007.89</v>
      </c>
      <c r="CP2658" s="20">
        <v>12455</v>
      </c>
      <c r="CQ2658" s="20">
        <v>5432.8580000000002</v>
      </c>
      <c r="CR2658" s="20">
        <v>9990.6299999999992</v>
      </c>
      <c r="CS2658" s="20">
        <v>19951.12</v>
      </c>
      <c r="CT2658" s="20">
        <v>53078.37</v>
      </c>
      <c r="CU2658" s="20">
        <v>90858.63</v>
      </c>
      <c r="CV2658" s="20">
        <v>96648.46</v>
      </c>
      <c r="CW2658" s="20">
        <v>139051.4</v>
      </c>
      <c r="CX2658" s="20">
        <v>109121.8</v>
      </c>
      <c r="CY2658" s="20">
        <v>93154.87</v>
      </c>
      <c r="CZ2658" s="20">
        <v>93874.55</v>
      </c>
      <c r="DA2658" s="20">
        <v>64334.59</v>
      </c>
      <c r="DB2658" s="20">
        <v>60636.639999999999</v>
      </c>
      <c r="DC2658" s="20">
        <v>57871.61</v>
      </c>
      <c r="DD2658">
        <v>0</v>
      </c>
      <c r="DE2658">
        <v>0</v>
      </c>
      <c r="DF2658">
        <v>0</v>
      </c>
    </row>
    <row r="2659" spans="1:110" x14ac:dyDescent="0.25">
      <c r="A2659" s="16" t="str">
        <f t="shared" si="41"/>
        <v>Program Specific_CPP_200 kW and above_All_CAISO_1-in-10_MONTHLY SYSTEM PEAK DAY_2027_7</v>
      </c>
      <c r="B2659" t="s">
        <v>196</v>
      </c>
      <c r="C2659" t="s">
        <v>121</v>
      </c>
      <c r="D2659" t="s">
        <v>122</v>
      </c>
      <c r="E2659" t="s">
        <v>7</v>
      </c>
      <c r="F2659" t="s">
        <v>110</v>
      </c>
      <c r="G2659" t="s">
        <v>85</v>
      </c>
      <c r="H2659" t="s">
        <v>20</v>
      </c>
      <c r="I2659">
        <v>2027</v>
      </c>
      <c r="J2659">
        <v>7</v>
      </c>
      <c r="K2659">
        <v>340</v>
      </c>
      <c r="L2659">
        <v>57362.02</v>
      </c>
      <c r="M2659">
        <v>55977.5</v>
      </c>
      <c r="N2659">
        <v>55171.86</v>
      </c>
      <c r="O2659">
        <v>55132.77</v>
      </c>
      <c r="P2659">
        <v>56323.88</v>
      </c>
      <c r="Q2659">
        <v>59794.5</v>
      </c>
      <c r="R2659">
        <v>64607.61</v>
      </c>
      <c r="S2659">
        <v>67174.259999999995</v>
      </c>
      <c r="T2659">
        <v>68842.63</v>
      </c>
      <c r="U2659">
        <v>70499.509999999995</v>
      </c>
      <c r="V2659">
        <v>72367.33</v>
      </c>
      <c r="W2659">
        <v>73551.38</v>
      </c>
      <c r="X2659">
        <v>74388.14</v>
      </c>
      <c r="Y2659">
        <v>74759.83</v>
      </c>
      <c r="Z2659">
        <v>74352.41</v>
      </c>
      <c r="AA2659">
        <v>72803.87</v>
      </c>
      <c r="AB2659">
        <v>70931.509999999995</v>
      </c>
      <c r="AC2659">
        <v>69189.7</v>
      </c>
      <c r="AD2659">
        <v>66180.479999999996</v>
      </c>
      <c r="AE2659">
        <v>64428.58</v>
      </c>
      <c r="AF2659">
        <v>62424.21</v>
      </c>
      <c r="AG2659">
        <v>62443.55</v>
      </c>
      <c r="AH2659">
        <v>61041.04</v>
      </c>
      <c r="AI2659">
        <v>58963.17</v>
      </c>
      <c r="AJ2659">
        <v>69.601920000000007</v>
      </c>
      <c r="AK2659">
        <v>69.293310000000005</v>
      </c>
      <c r="AL2659">
        <v>68.792569999999998</v>
      </c>
      <c r="AM2659">
        <v>67.727000000000004</v>
      </c>
      <c r="AN2659">
        <v>67.918319999999994</v>
      </c>
      <c r="AO2659">
        <v>67.603620000000006</v>
      </c>
      <c r="AP2659">
        <v>67.60333</v>
      </c>
      <c r="AQ2659">
        <v>69.430160000000001</v>
      </c>
      <c r="AR2659">
        <v>72.952029999999993</v>
      </c>
      <c r="AS2659">
        <v>77.266249999999999</v>
      </c>
      <c r="AT2659">
        <v>80.380750000000006</v>
      </c>
      <c r="AU2659">
        <v>82.924899999999994</v>
      </c>
      <c r="AV2659">
        <v>83.991249999999994</v>
      </c>
      <c r="AW2659">
        <v>86.29607</v>
      </c>
      <c r="AX2659">
        <v>85.720860000000002</v>
      </c>
      <c r="AY2659">
        <v>85.768699999999995</v>
      </c>
      <c r="AZ2659">
        <v>85.230770000000007</v>
      </c>
      <c r="BA2659">
        <v>82.073059999999998</v>
      </c>
      <c r="BB2659">
        <v>80.447220000000002</v>
      </c>
      <c r="BC2659">
        <v>76.95308</v>
      </c>
      <c r="BD2659">
        <v>74.239140000000006</v>
      </c>
      <c r="BE2659">
        <v>72.909419999999997</v>
      </c>
      <c r="BF2659">
        <v>72.489059999999995</v>
      </c>
      <c r="BG2659">
        <v>71.755449999999996</v>
      </c>
      <c r="BH2659">
        <v>-16.474299999999999</v>
      </c>
      <c r="BI2659">
        <v>-13.52651</v>
      </c>
      <c r="BJ2659">
        <v>351.25529999999998</v>
      </c>
      <c r="BK2659">
        <v>385.49880000000002</v>
      </c>
      <c r="BL2659">
        <v>308.74329999999998</v>
      </c>
      <c r="BM2659">
        <v>364.00740000000002</v>
      </c>
      <c r="BN2659">
        <v>274.98250000000002</v>
      </c>
      <c r="BO2659">
        <v>289.28949999999998</v>
      </c>
      <c r="BP2659">
        <v>-371.66059999999999</v>
      </c>
      <c r="BQ2659">
        <v>-608.5231</v>
      </c>
      <c r="BR2659">
        <v>-820.18269999999995</v>
      </c>
      <c r="BS2659">
        <v>-622.87929999999994</v>
      </c>
      <c r="BT2659">
        <v>-184.07730000000001</v>
      </c>
      <c r="BU2659">
        <v>668.52570000000003</v>
      </c>
      <c r="BV2659">
        <v>1936.5409999999999</v>
      </c>
      <c r="BW2659">
        <v>1305.684</v>
      </c>
      <c r="BX2659">
        <v>988.93759999999997</v>
      </c>
      <c r="BY2659">
        <v>1053.8779999999999</v>
      </c>
      <c r="BZ2659">
        <v>798.4941</v>
      </c>
      <c r="CA2659">
        <v>199.80690000000001</v>
      </c>
      <c r="CB2659">
        <v>-18.51576</v>
      </c>
      <c r="CC2659">
        <v>-522.12879999999996</v>
      </c>
      <c r="CD2659">
        <v>-553.00019999999995</v>
      </c>
      <c r="CE2659">
        <v>-177.35910000000001</v>
      </c>
      <c r="CF2659" s="20">
        <v>36280.730000000003</v>
      </c>
      <c r="CG2659" s="20">
        <v>41251.72</v>
      </c>
      <c r="CH2659" s="20">
        <v>36086.730000000003</v>
      </c>
      <c r="CI2659" s="20">
        <v>34769.31</v>
      </c>
      <c r="CJ2659" s="20">
        <v>29362.959999999999</v>
      </c>
      <c r="CK2659" s="20">
        <v>23794.27</v>
      </c>
      <c r="CL2659" s="20">
        <v>26803.919999999998</v>
      </c>
      <c r="CM2659" s="20">
        <v>25687.87</v>
      </c>
      <c r="CN2659" s="20">
        <v>17300.93</v>
      </c>
      <c r="CO2659" s="20">
        <v>14090.77</v>
      </c>
      <c r="CP2659" s="20">
        <v>8990.5059999999994</v>
      </c>
      <c r="CQ2659" s="20">
        <v>3921.998</v>
      </c>
      <c r="CR2659" s="20">
        <v>7274.7120000000004</v>
      </c>
      <c r="CS2659" s="20">
        <v>14229.45</v>
      </c>
      <c r="CT2659" s="20">
        <v>37649.18</v>
      </c>
      <c r="CU2659" s="20">
        <v>63933.57</v>
      </c>
      <c r="CV2659" s="20">
        <v>69430.8</v>
      </c>
      <c r="CW2659" s="20">
        <v>101859.7</v>
      </c>
      <c r="CX2659" s="20">
        <v>85030.65</v>
      </c>
      <c r="CY2659" s="20">
        <v>76441.77</v>
      </c>
      <c r="CZ2659" s="20">
        <v>78689.460000000006</v>
      </c>
      <c r="DA2659" s="20">
        <v>56068.57</v>
      </c>
      <c r="DB2659" s="20">
        <v>54557.13</v>
      </c>
      <c r="DC2659" s="20">
        <v>53196.32</v>
      </c>
      <c r="DD2659">
        <v>0</v>
      </c>
      <c r="DE2659">
        <v>0</v>
      </c>
      <c r="DF2659">
        <v>0</v>
      </c>
    </row>
    <row r="2660" spans="1:110" x14ac:dyDescent="0.25">
      <c r="A2660" s="16" t="str">
        <f t="shared" si="41"/>
        <v>Program Specific_CPP_200 kW and above_All_CAISO_1-in-10_MONTHLY SYSTEM PEAK DAY_2020_8</v>
      </c>
      <c r="B2660" t="s">
        <v>196</v>
      </c>
      <c r="C2660" t="s">
        <v>121</v>
      </c>
      <c r="D2660" t="s">
        <v>122</v>
      </c>
      <c r="E2660" t="s">
        <v>7</v>
      </c>
      <c r="F2660" t="s">
        <v>110</v>
      </c>
      <c r="G2660" t="s">
        <v>85</v>
      </c>
      <c r="H2660" t="s">
        <v>20</v>
      </c>
      <c r="I2660">
        <v>2020</v>
      </c>
      <c r="J2660">
        <v>8</v>
      </c>
      <c r="K2660">
        <v>1427</v>
      </c>
      <c r="L2660">
        <v>220145.5</v>
      </c>
      <c r="M2660">
        <v>214039.3</v>
      </c>
      <c r="N2660">
        <v>211089.3</v>
      </c>
      <c r="O2660">
        <v>210663.1</v>
      </c>
      <c r="P2660">
        <v>216968</v>
      </c>
      <c r="Q2660">
        <v>234897</v>
      </c>
      <c r="R2660">
        <v>259694.2</v>
      </c>
      <c r="S2660">
        <v>271969.3</v>
      </c>
      <c r="T2660">
        <v>280258.5</v>
      </c>
      <c r="U2660">
        <v>287680</v>
      </c>
      <c r="V2660">
        <v>295875.09999999998</v>
      </c>
      <c r="W2660">
        <v>301205.8</v>
      </c>
      <c r="X2660">
        <v>305497.40000000002</v>
      </c>
      <c r="Y2660">
        <v>307908.59999999998</v>
      </c>
      <c r="Z2660">
        <v>305143.3</v>
      </c>
      <c r="AA2660">
        <v>298360.7</v>
      </c>
      <c r="AB2660">
        <v>287753.59999999998</v>
      </c>
      <c r="AC2660">
        <v>278343.90000000002</v>
      </c>
      <c r="AD2660">
        <v>264100.5</v>
      </c>
      <c r="AE2660">
        <v>253483.8</v>
      </c>
      <c r="AF2660">
        <v>242653.3</v>
      </c>
      <c r="AG2660">
        <v>242434.2</v>
      </c>
      <c r="AH2660">
        <v>235727.1</v>
      </c>
      <c r="AI2660">
        <v>227240.9</v>
      </c>
      <c r="AJ2660">
        <v>73.341980000000007</v>
      </c>
      <c r="AK2660">
        <v>73.113900000000001</v>
      </c>
      <c r="AL2660">
        <v>71.898750000000007</v>
      </c>
      <c r="AM2660">
        <v>71.579260000000005</v>
      </c>
      <c r="AN2660">
        <v>71.197389999999999</v>
      </c>
      <c r="AO2660">
        <v>70.873180000000005</v>
      </c>
      <c r="AP2660">
        <v>70.112080000000006</v>
      </c>
      <c r="AQ2660">
        <v>70.942740000000001</v>
      </c>
      <c r="AR2660">
        <v>75.216920000000002</v>
      </c>
      <c r="AS2660">
        <v>79.414230000000003</v>
      </c>
      <c r="AT2660">
        <v>83.593710000000002</v>
      </c>
      <c r="AU2660">
        <v>87.185869999999994</v>
      </c>
      <c r="AV2660">
        <v>88.395510000000002</v>
      </c>
      <c r="AW2660">
        <v>87.799210000000002</v>
      </c>
      <c r="AX2660">
        <v>88.059659999999994</v>
      </c>
      <c r="AY2660">
        <v>89.296790000000001</v>
      </c>
      <c r="AZ2660">
        <v>87.886340000000004</v>
      </c>
      <c r="BA2660">
        <v>85.834400000000002</v>
      </c>
      <c r="BB2660">
        <v>85.294169999999994</v>
      </c>
      <c r="BC2660">
        <v>82.422889999999995</v>
      </c>
      <c r="BD2660">
        <v>78.359930000000006</v>
      </c>
      <c r="BE2660">
        <v>76.23612</v>
      </c>
      <c r="BF2660">
        <v>74.673580000000001</v>
      </c>
      <c r="BG2660">
        <v>74.002549999999999</v>
      </c>
      <c r="BH2660">
        <v>-63.22551</v>
      </c>
      <c r="BI2660">
        <v>-51.720869999999998</v>
      </c>
      <c r="BJ2660">
        <v>1343.914</v>
      </c>
      <c r="BK2660">
        <v>1472.9960000000001</v>
      </c>
      <c r="BL2660">
        <v>1189.325</v>
      </c>
      <c r="BM2660">
        <v>1429.9690000000001</v>
      </c>
      <c r="BN2660">
        <v>1105.309</v>
      </c>
      <c r="BO2660">
        <v>1171.25</v>
      </c>
      <c r="BP2660">
        <v>-1513.0309999999999</v>
      </c>
      <c r="BQ2660">
        <v>-2483.1370000000002</v>
      </c>
      <c r="BR2660">
        <v>-3353.3310000000001</v>
      </c>
      <c r="BS2660">
        <v>-2550.8009999999999</v>
      </c>
      <c r="BT2660">
        <v>-755.9692</v>
      </c>
      <c r="BU2660">
        <v>2753.4140000000002</v>
      </c>
      <c r="BV2660">
        <v>7947.59</v>
      </c>
      <c r="BW2660">
        <v>5350.8810000000003</v>
      </c>
      <c r="BX2660">
        <v>4011.9029999999998</v>
      </c>
      <c r="BY2660">
        <v>4239.6540000000005</v>
      </c>
      <c r="BZ2660">
        <v>3186.4789999999998</v>
      </c>
      <c r="CA2660">
        <v>786.10799999999995</v>
      </c>
      <c r="CB2660">
        <v>-71.973860000000002</v>
      </c>
      <c r="CC2660">
        <v>-2027.1410000000001</v>
      </c>
      <c r="CD2660">
        <v>-2135.5659999999998</v>
      </c>
      <c r="CE2660">
        <v>-683.53269999999998</v>
      </c>
      <c r="CF2660" s="20">
        <v>534375.80000000005</v>
      </c>
      <c r="CG2660" s="20">
        <v>603118</v>
      </c>
      <c r="CH2660" s="20">
        <v>528256.19999999995</v>
      </c>
      <c r="CI2660" s="20">
        <v>507637.1</v>
      </c>
      <c r="CJ2660" s="20">
        <v>435718.6</v>
      </c>
      <c r="CK2660" s="20">
        <v>367201.9</v>
      </c>
      <c r="CL2660" s="20">
        <v>433067.5</v>
      </c>
      <c r="CM2660" s="20">
        <v>421077.6</v>
      </c>
      <c r="CN2660" s="20">
        <v>286729.3</v>
      </c>
      <c r="CO2660" s="20">
        <v>234629.1</v>
      </c>
      <c r="CP2660" s="20">
        <v>150285.1</v>
      </c>
      <c r="CQ2660" s="20">
        <v>65773.73</v>
      </c>
      <c r="CR2660" s="20">
        <v>122694.1</v>
      </c>
      <c r="CS2660" s="20">
        <v>241376.5</v>
      </c>
      <c r="CT2660" s="20">
        <v>634122.5</v>
      </c>
      <c r="CU2660" s="20">
        <v>1073750</v>
      </c>
      <c r="CV2660" s="20">
        <v>1142655</v>
      </c>
      <c r="CW2660" s="20">
        <v>1648477</v>
      </c>
      <c r="CX2660" s="20">
        <v>1354110</v>
      </c>
      <c r="CY2660" s="20">
        <v>1183244</v>
      </c>
      <c r="CZ2660" s="20">
        <v>1189003</v>
      </c>
      <c r="DA2660" s="20">
        <v>845146.4</v>
      </c>
      <c r="DB2660" s="20">
        <v>813629.6</v>
      </c>
      <c r="DC2660" s="20">
        <v>790119.9</v>
      </c>
      <c r="DD2660">
        <v>0</v>
      </c>
      <c r="DE2660">
        <v>0</v>
      </c>
      <c r="DF2660">
        <v>0</v>
      </c>
    </row>
    <row r="2661" spans="1:110" x14ac:dyDescent="0.25">
      <c r="A2661" s="16" t="str">
        <f t="shared" si="41"/>
        <v>Program Specific_CPP_200 kW and above_All_CAISO_1-in-10_MONTHLY SYSTEM PEAK DAY_2029_2</v>
      </c>
      <c r="B2661" t="s">
        <v>196</v>
      </c>
      <c r="C2661" t="s">
        <v>121</v>
      </c>
      <c r="D2661" t="s">
        <v>122</v>
      </c>
      <c r="E2661" t="s">
        <v>7</v>
      </c>
      <c r="F2661" t="s">
        <v>110</v>
      </c>
      <c r="G2661" t="s">
        <v>85</v>
      </c>
      <c r="H2661" t="s">
        <v>20</v>
      </c>
      <c r="I2661">
        <v>2029</v>
      </c>
      <c r="J2661">
        <v>2</v>
      </c>
      <c r="K2661">
        <v>309</v>
      </c>
      <c r="L2661">
        <v>40697.879999999997</v>
      </c>
      <c r="M2661">
        <v>39109.9</v>
      </c>
      <c r="N2661">
        <v>38614.699999999997</v>
      </c>
      <c r="O2661">
        <v>38735.699999999997</v>
      </c>
      <c r="P2661">
        <v>40411.760000000002</v>
      </c>
      <c r="Q2661">
        <v>44412.27</v>
      </c>
      <c r="R2661">
        <v>50354.69</v>
      </c>
      <c r="S2661">
        <v>53839.86</v>
      </c>
      <c r="T2661">
        <v>54839.66</v>
      </c>
      <c r="U2661">
        <v>55210.45</v>
      </c>
      <c r="V2661">
        <v>56369.33</v>
      </c>
      <c r="W2661">
        <v>56583.76</v>
      </c>
      <c r="X2661">
        <v>56419.92</v>
      </c>
      <c r="Y2661">
        <v>56243.96</v>
      </c>
      <c r="Z2661">
        <v>55359.89</v>
      </c>
      <c r="AA2661">
        <v>53869.17</v>
      </c>
      <c r="AB2661">
        <v>53030.23</v>
      </c>
      <c r="AC2661">
        <v>52702.34</v>
      </c>
      <c r="AD2661">
        <v>50135.11</v>
      </c>
      <c r="AE2661">
        <v>47989.88</v>
      </c>
      <c r="AF2661">
        <v>46357.35</v>
      </c>
      <c r="AG2661">
        <v>46009.74</v>
      </c>
      <c r="AH2661">
        <v>44528.58</v>
      </c>
      <c r="AI2661">
        <v>42564.68</v>
      </c>
      <c r="AJ2661">
        <v>51.166319999999999</v>
      </c>
      <c r="AK2661">
        <v>50.900359999999999</v>
      </c>
      <c r="AL2661">
        <v>50.135669999999998</v>
      </c>
      <c r="AM2661">
        <v>49.162109999999998</v>
      </c>
      <c r="AN2661">
        <v>47.258229999999998</v>
      </c>
      <c r="AO2661">
        <v>45.9193</v>
      </c>
      <c r="AP2661">
        <v>45.788559999999997</v>
      </c>
      <c r="AQ2661">
        <v>44.757210000000001</v>
      </c>
      <c r="AR2661">
        <v>47.108710000000002</v>
      </c>
      <c r="AS2661">
        <v>50.66133</v>
      </c>
      <c r="AT2661">
        <v>54.019570000000002</v>
      </c>
      <c r="AU2661">
        <v>55.853090000000002</v>
      </c>
      <c r="AV2661">
        <v>56.499690000000001</v>
      </c>
      <c r="AW2661">
        <v>56.517069999999997</v>
      </c>
      <c r="AX2661">
        <v>56.588889999999999</v>
      </c>
      <c r="AY2661">
        <v>56.563870000000001</v>
      </c>
      <c r="AZ2661">
        <v>55.43609</v>
      </c>
      <c r="BA2661">
        <v>54.487940000000002</v>
      </c>
      <c r="BB2661">
        <v>52.250210000000003</v>
      </c>
      <c r="BC2661">
        <v>51.363190000000003</v>
      </c>
      <c r="BD2661">
        <v>49.650010000000002</v>
      </c>
      <c r="BE2661">
        <v>47.501730000000002</v>
      </c>
      <c r="BF2661">
        <v>45.891210000000001</v>
      </c>
      <c r="BG2661">
        <v>44.762900000000002</v>
      </c>
      <c r="BH2661">
        <v>-11.68838</v>
      </c>
      <c r="BI2661">
        <v>-9.45059</v>
      </c>
      <c r="BJ2661">
        <v>245.84309999999999</v>
      </c>
      <c r="BK2661">
        <v>270.84739999999999</v>
      </c>
      <c r="BL2661">
        <v>221.51990000000001</v>
      </c>
      <c r="BM2661">
        <v>270.36599999999999</v>
      </c>
      <c r="BN2661">
        <v>214.3193</v>
      </c>
      <c r="BO2661">
        <v>231.86420000000001</v>
      </c>
      <c r="BP2661">
        <v>-296.06279999999998</v>
      </c>
      <c r="BQ2661">
        <v>-476.55419999999998</v>
      </c>
      <c r="BR2661">
        <v>-638.86770000000001</v>
      </c>
      <c r="BS2661">
        <v>-479.18689999999998</v>
      </c>
      <c r="BT2661">
        <v>-139.614</v>
      </c>
      <c r="BU2661">
        <v>502.95100000000002</v>
      </c>
      <c r="BV2661">
        <v>1441.8720000000001</v>
      </c>
      <c r="BW2661">
        <v>966.10419999999999</v>
      </c>
      <c r="BX2661">
        <v>739.35530000000006</v>
      </c>
      <c r="BY2661">
        <v>802.74689999999998</v>
      </c>
      <c r="BZ2661">
        <v>604.90030000000002</v>
      </c>
      <c r="CA2661">
        <v>148.827</v>
      </c>
      <c r="CB2661">
        <v>-13.75014</v>
      </c>
      <c r="CC2661">
        <v>-384.71570000000003</v>
      </c>
      <c r="CD2661">
        <v>-403.40589999999997</v>
      </c>
      <c r="CE2661">
        <v>-128.03309999999999</v>
      </c>
      <c r="CF2661" s="20">
        <v>18262.95</v>
      </c>
      <c r="CG2661" s="20">
        <v>20136.71</v>
      </c>
      <c r="CH2661" s="20">
        <v>17677.37</v>
      </c>
      <c r="CI2661" s="20">
        <v>17163.240000000002</v>
      </c>
      <c r="CJ2661" s="20">
        <v>15115.77</v>
      </c>
      <c r="CK2661" s="20">
        <v>13126.71</v>
      </c>
      <c r="CL2661" s="20">
        <v>16282.11</v>
      </c>
      <c r="CM2661" s="20">
        <v>16501.75</v>
      </c>
      <c r="CN2661" s="20">
        <v>10978.53</v>
      </c>
      <c r="CO2661" s="20">
        <v>8641.8169999999991</v>
      </c>
      <c r="CP2661" s="20">
        <v>5454.875</v>
      </c>
      <c r="CQ2661" s="20">
        <v>2321.183</v>
      </c>
      <c r="CR2661" s="20">
        <v>4184.7860000000001</v>
      </c>
      <c r="CS2661" s="20">
        <v>8053.8459999999995</v>
      </c>
      <c r="CT2661" s="20">
        <v>20871.599999999999</v>
      </c>
      <c r="CU2661" s="20">
        <v>35002.620000000003</v>
      </c>
      <c r="CV2661" s="20">
        <v>38807.96</v>
      </c>
      <c r="CW2661" s="20">
        <v>59098.879999999997</v>
      </c>
      <c r="CX2661" s="20">
        <v>48797.73</v>
      </c>
      <c r="CY2661" s="20">
        <v>42410.46</v>
      </c>
      <c r="CZ2661" s="20">
        <v>43395.79</v>
      </c>
      <c r="DA2661" s="20">
        <v>30439.95</v>
      </c>
      <c r="DB2661" s="20">
        <v>29032.560000000001</v>
      </c>
      <c r="DC2661" s="20">
        <v>27721.62</v>
      </c>
      <c r="DD2661">
        <v>0</v>
      </c>
      <c r="DE2661">
        <v>0</v>
      </c>
      <c r="DF2661">
        <v>0</v>
      </c>
    </row>
    <row r="2662" spans="1:110" x14ac:dyDescent="0.25">
      <c r="A2662" s="16" t="str">
        <f t="shared" si="41"/>
        <v>Program Specific_CPP_200 kW and above_All_CAISO_1-in-10_MONTHLY SYSTEM PEAK DAY_2026_11</v>
      </c>
      <c r="B2662" t="s">
        <v>196</v>
      </c>
      <c r="C2662" t="s">
        <v>121</v>
      </c>
      <c r="D2662" t="s">
        <v>122</v>
      </c>
      <c r="E2662" t="s">
        <v>7</v>
      </c>
      <c r="F2662" t="s">
        <v>110</v>
      </c>
      <c r="G2662" t="s">
        <v>85</v>
      </c>
      <c r="H2662" t="s">
        <v>20</v>
      </c>
      <c r="I2662">
        <v>2026</v>
      </c>
      <c r="J2662">
        <v>11</v>
      </c>
      <c r="K2662">
        <v>357</v>
      </c>
      <c r="L2662">
        <v>48421.09</v>
      </c>
      <c r="M2662">
        <v>47033.82</v>
      </c>
      <c r="N2662">
        <v>46409.8</v>
      </c>
      <c r="O2662">
        <v>46501.440000000002</v>
      </c>
      <c r="P2662">
        <v>48627.62</v>
      </c>
      <c r="Q2662">
        <v>53259.94</v>
      </c>
      <c r="R2662">
        <v>59122.9</v>
      </c>
      <c r="S2662">
        <v>62663.19</v>
      </c>
      <c r="T2662">
        <v>64558.06</v>
      </c>
      <c r="U2662">
        <v>67060.899999999994</v>
      </c>
      <c r="V2662">
        <v>69728.929999999993</v>
      </c>
      <c r="W2662">
        <v>70920.86</v>
      </c>
      <c r="X2662">
        <v>71424.27</v>
      </c>
      <c r="Y2662">
        <v>72473.23</v>
      </c>
      <c r="Z2662">
        <v>72212.479999999996</v>
      </c>
      <c r="AA2662">
        <v>70915.990000000005</v>
      </c>
      <c r="AB2662">
        <v>68352.94</v>
      </c>
      <c r="AC2662">
        <v>66027.839999999997</v>
      </c>
      <c r="AD2662">
        <v>61221.24</v>
      </c>
      <c r="AE2662">
        <v>58075.62</v>
      </c>
      <c r="AF2662">
        <v>55671.88</v>
      </c>
      <c r="AG2662">
        <v>54599.98</v>
      </c>
      <c r="AH2662">
        <v>52502.22</v>
      </c>
      <c r="AI2662">
        <v>50151.13</v>
      </c>
      <c r="AJ2662">
        <v>66.69941</v>
      </c>
      <c r="AK2662">
        <v>65.869249999999994</v>
      </c>
      <c r="AL2662">
        <v>64.947490000000002</v>
      </c>
      <c r="AM2662">
        <v>64.301770000000005</v>
      </c>
      <c r="AN2662">
        <v>63.74709</v>
      </c>
      <c r="AO2662">
        <v>63.327930000000002</v>
      </c>
      <c r="AP2662">
        <v>63.452069999999999</v>
      </c>
      <c r="AQ2662">
        <v>64.076729999999998</v>
      </c>
      <c r="AR2662">
        <v>70.357489999999999</v>
      </c>
      <c r="AS2662">
        <v>78.713160000000002</v>
      </c>
      <c r="AT2662">
        <v>84.963080000000005</v>
      </c>
      <c r="AU2662">
        <v>89.769980000000004</v>
      </c>
      <c r="AV2662">
        <v>90.193010000000001</v>
      </c>
      <c r="AW2662">
        <v>90.231369999999998</v>
      </c>
      <c r="AX2662">
        <v>90.259770000000003</v>
      </c>
      <c r="AY2662">
        <v>88.041449999999998</v>
      </c>
      <c r="AZ2662">
        <v>86.643799999999999</v>
      </c>
      <c r="BA2662">
        <v>83.21772</v>
      </c>
      <c r="BB2662">
        <v>77.59469</v>
      </c>
      <c r="BC2662">
        <v>73.14658</v>
      </c>
      <c r="BD2662">
        <v>70.390190000000004</v>
      </c>
      <c r="BE2662">
        <v>66.768659999999997</v>
      </c>
      <c r="BF2662">
        <v>65.120670000000004</v>
      </c>
      <c r="BG2662">
        <v>63.673029999999997</v>
      </c>
      <c r="BH2662">
        <v>-13.90648</v>
      </c>
      <c r="BI2662">
        <v>-11.36534</v>
      </c>
      <c r="BJ2662">
        <v>295.47109999999998</v>
      </c>
      <c r="BK2662">
        <v>325.14690000000002</v>
      </c>
      <c r="BL2662">
        <v>266.55560000000003</v>
      </c>
      <c r="BM2662">
        <v>324.22739999999999</v>
      </c>
      <c r="BN2662">
        <v>251.63849999999999</v>
      </c>
      <c r="BO2662">
        <v>269.8623</v>
      </c>
      <c r="BP2662">
        <v>-348.52949999999998</v>
      </c>
      <c r="BQ2662">
        <v>-578.8424</v>
      </c>
      <c r="BR2662">
        <v>-790.28009999999995</v>
      </c>
      <c r="BS2662">
        <v>-600.60239999999999</v>
      </c>
      <c r="BT2662">
        <v>-176.74299999999999</v>
      </c>
      <c r="BU2662">
        <v>648.07820000000004</v>
      </c>
      <c r="BV2662">
        <v>1880.806</v>
      </c>
      <c r="BW2662">
        <v>1271.827</v>
      </c>
      <c r="BX2662">
        <v>952.98680000000002</v>
      </c>
      <c r="BY2662">
        <v>1005.717</v>
      </c>
      <c r="BZ2662">
        <v>738.65890000000002</v>
      </c>
      <c r="CA2662">
        <v>180.10499999999999</v>
      </c>
      <c r="CB2662">
        <v>-16.51294</v>
      </c>
      <c r="CC2662">
        <v>-456.54399999999998</v>
      </c>
      <c r="CD2662">
        <v>-475.6429</v>
      </c>
      <c r="CE2662">
        <v>-150.8528</v>
      </c>
      <c r="CF2662" s="20">
        <v>25852.13</v>
      </c>
      <c r="CG2662" s="20">
        <v>29122.959999999999</v>
      </c>
      <c r="CH2662" s="20">
        <v>25534.75</v>
      </c>
      <c r="CI2662" s="20">
        <v>24734.85</v>
      </c>
      <c r="CJ2662" s="20">
        <v>21886.71</v>
      </c>
      <c r="CK2662" s="20">
        <v>18877.79</v>
      </c>
      <c r="CL2662" s="20">
        <v>22446.18</v>
      </c>
      <c r="CM2662" s="20">
        <v>22353.59</v>
      </c>
      <c r="CN2662" s="20">
        <v>15214.42</v>
      </c>
      <c r="CO2662" s="20">
        <v>12749.74</v>
      </c>
      <c r="CP2662" s="20">
        <v>8346.8960000000006</v>
      </c>
      <c r="CQ2662" s="20">
        <v>3646.4789999999998</v>
      </c>
      <c r="CR2662" s="20">
        <v>6706.5630000000001</v>
      </c>
      <c r="CS2662" s="20">
        <v>13372.32</v>
      </c>
      <c r="CT2662" s="20">
        <v>35513.21</v>
      </c>
      <c r="CU2662" s="20">
        <v>60660.84</v>
      </c>
      <c r="CV2662" s="20">
        <v>64474.52</v>
      </c>
      <c r="CW2662" s="20">
        <v>92762.74</v>
      </c>
      <c r="CX2662" s="20">
        <v>72764.55</v>
      </c>
      <c r="CY2662" s="20">
        <v>62109.96</v>
      </c>
      <c r="CZ2662" s="20">
        <v>62586.720000000001</v>
      </c>
      <c r="DA2662" s="20">
        <v>42867.62</v>
      </c>
      <c r="DB2662" s="20">
        <v>40361.11</v>
      </c>
      <c r="DC2662" s="20">
        <v>38484.1</v>
      </c>
      <c r="DD2662">
        <v>0</v>
      </c>
      <c r="DE2662">
        <v>0</v>
      </c>
      <c r="DF2662">
        <v>0</v>
      </c>
    </row>
    <row r="2663" spans="1:110" x14ac:dyDescent="0.25">
      <c r="A2663" s="16" t="str">
        <f t="shared" si="41"/>
        <v>Program Specific_CPP_200 kW and above_All_CAISO_1-in-10_MONTHLY SYSTEM PEAK DAY_2024_4</v>
      </c>
      <c r="B2663" t="s">
        <v>196</v>
      </c>
      <c r="C2663" t="s">
        <v>121</v>
      </c>
      <c r="D2663" t="s">
        <v>122</v>
      </c>
      <c r="E2663" t="s">
        <v>7</v>
      </c>
      <c r="F2663" t="s">
        <v>110</v>
      </c>
      <c r="G2663" t="s">
        <v>85</v>
      </c>
      <c r="H2663" t="s">
        <v>20</v>
      </c>
      <c r="I2663">
        <v>2024</v>
      </c>
      <c r="J2663">
        <v>4</v>
      </c>
      <c r="K2663">
        <v>396</v>
      </c>
      <c r="L2663">
        <v>58574.43</v>
      </c>
      <c r="M2663">
        <v>57105.52</v>
      </c>
      <c r="N2663">
        <v>56290.33</v>
      </c>
      <c r="O2663">
        <v>56326.25</v>
      </c>
      <c r="P2663">
        <v>57575.68</v>
      </c>
      <c r="Q2663">
        <v>60911.63</v>
      </c>
      <c r="R2663">
        <v>65267.69</v>
      </c>
      <c r="S2663">
        <v>66552.55</v>
      </c>
      <c r="T2663">
        <v>66718.38</v>
      </c>
      <c r="U2663">
        <v>68026.14</v>
      </c>
      <c r="V2663">
        <v>69342.720000000001</v>
      </c>
      <c r="W2663">
        <v>69813.210000000006</v>
      </c>
      <c r="X2663">
        <v>70156.490000000005</v>
      </c>
      <c r="Y2663">
        <v>70708.91</v>
      </c>
      <c r="Z2663">
        <v>70258.95</v>
      </c>
      <c r="AA2663">
        <v>69580</v>
      </c>
      <c r="AB2663">
        <v>67778.7</v>
      </c>
      <c r="AC2663">
        <v>66953.77</v>
      </c>
      <c r="AD2663">
        <v>65048.85</v>
      </c>
      <c r="AE2663">
        <v>64136.36</v>
      </c>
      <c r="AF2663">
        <v>62579.13</v>
      </c>
      <c r="AG2663">
        <v>62663.88</v>
      </c>
      <c r="AH2663">
        <v>61544.2</v>
      </c>
      <c r="AI2663">
        <v>60093.45</v>
      </c>
      <c r="AJ2663">
        <v>66.083280000000002</v>
      </c>
      <c r="AK2663">
        <v>63.187379999999997</v>
      </c>
      <c r="AL2663">
        <v>61.85866</v>
      </c>
      <c r="AM2663">
        <v>61.04025</v>
      </c>
      <c r="AN2663">
        <v>61.337629999999997</v>
      </c>
      <c r="AO2663">
        <v>60.821469999999998</v>
      </c>
      <c r="AP2663">
        <v>60.678840000000001</v>
      </c>
      <c r="AQ2663">
        <v>62.090859999999999</v>
      </c>
      <c r="AR2663">
        <v>70.900869999999998</v>
      </c>
      <c r="AS2663">
        <v>76.414289999999994</v>
      </c>
      <c r="AT2663">
        <v>79.625739999999993</v>
      </c>
      <c r="AU2663">
        <v>82.856729999999999</v>
      </c>
      <c r="AV2663">
        <v>82.917310000000001</v>
      </c>
      <c r="AW2663">
        <v>83.703540000000004</v>
      </c>
      <c r="AX2663">
        <v>83.532970000000006</v>
      </c>
      <c r="AY2663">
        <v>82.547139999999999</v>
      </c>
      <c r="AZ2663">
        <v>82.463719999999995</v>
      </c>
      <c r="BA2663">
        <v>79.784520000000001</v>
      </c>
      <c r="BB2663">
        <v>77.73751</v>
      </c>
      <c r="BC2663">
        <v>73.492099999999994</v>
      </c>
      <c r="BD2663">
        <v>68.685140000000004</v>
      </c>
      <c r="BE2663">
        <v>66.575590000000005</v>
      </c>
      <c r="BF2663">
        <v>65.339960000000005</v>
      </c>
      <c r="BG2663">
        <v>64.625739999999993</v>
      </c>
      <c r="BH2663">
        <v>-16.822500000000002</v>
      </c>
      <c r="BI2663">
        <v>-13.79909</v>
      </c>
      <c r="BJ2663">
        <v>358.37619999999998</v>
      </c>
      <c r="BK2663">
        <v>393.84379999999999</v>
      </c>
      <c r="BL2663">
        <v>315.60509999999999</v>
      </c>
      <c r="BM2663">
        <v>370.80810000000002</v>
      </c>
      <c r="BN2663">
        <v>277.7919</v>
      </c>
      <c r="BO2663">
        <v>286.61200000000002</v>
      </c>
      <c r="BP2663">
        <v>-360.19240000000002</v>
      </c>
      <c r="BQ2663">
        <v>-587.17399999999998</v>
      </c>
      <c r="BR2663">
        <v>-785.90300000000002</v>
      </c>
      <c r="BS2663">
        <v>-591.22220000000004</v>
      </c>
      <c r="BT2663">
        <v>-173.60589999999999</v>
      </c>
      <c r="BU2663">
        <v>632.30110000000002</v>
      </c>
      <c r="BV2663">
        <v>1829.925</v>
      </c>
      <c r="BW2663">
        <v>1247.867</v>
      </c>
      <c r="BX2663">
        <v>944.98069999999996</v>
      </c>
      <c r="BY2663">
        <v>1019.821</v>
      </c>
      <c r="BZ2663">
        <v>784.84050000000002</v>
      </c>
      <c r="CA2663">
        <v>198.9007</v>
      </c>
      <c r="CB2663">
        <v>-18.561710000000001</v>
      </c>
      <c r="CC2663">
        <v>-523.97109999999998</v>
      </c>
      <c r="CD2663">
        <v>-557.55859999999996</v>
      </c>
      <c r="CE2663">
        <v>-180.75899999999999</v>
      </c>
      <c r="CF2663" s="20">
        <v>37830.61</v>
      </c>
      <c r="CG2663" s="20">
        <v>42931.040000000001</v>
      </c>
      <c r="CH2663" s="20">
        <v>37564.69</v>
      </c>
      <c r="CI2663" s="20">
        <v>36290.94</v>
      </c>
      <c r="CJ2663" s="20">
        <v>30682.65</v>
      </c>
      <c r="CK2663" s="20">
        <v>24691.66</v>
      </c>
      <c r="CL2663" s="20">
        <v>27354.42</v>
      </c>
      <c r="CM2663" s="20">
        <v>25214.57</v>
      </c>
      <c r="CN2663" s="20">
        <v>16249.7</v>
      </c>
      <c r="CO2663" s="20">
        <v>13119.41</v>
      </c>
      <c r="CP2663" s="20">
        <v>8254.69</v>
      </c>
      <c r="CQ2663" s="20">
        <v>3533.4659999999999</v>
      </c>
      <c r="CR2663" s="20">
        <v>6470.5940000000001</v>
      </c>
      <c r="CS2663" s="20">
        <v>12729.16</v>
      </c>
      <c r="CT2663" s="20">
        <v>33617.75</v>
      </c>
      <c r="CU2663" s="20">
        <v>58396.78</v>
      </c>
      <c r="CV2663" s="20">
        <v>63395.75</v>
      </c>
      <c r="CW2663" s="20">
        <v>95382.67</v>
      </c>
      <c r="CX2663" s="20">
        <v>82147.600000000006</v>
      </c>
      <c r="CY2663" s="20">
        <v>75749.91</v>
      </c>
      <c r="CZ2663" s="20">
        <v>79080.5</v>
      </c>
      <c r="DA2663" s="20">
        <v>56464.94</v>
      </c>
      <c r="DB2663" s="20">
        <v>55460.26</v>
      </c>
      <c r="DC2663" s="20">
        <v>55255.33</v>
      </c>
      <c r="DD2663">
        <v>0</v>
      </c>
      <c r="DE2663">
        <v>0</v>
      </c>
      <c r="DF2663">
        <v>0</v>
      </c>
    </row>
    <row r="2664" spans="1:110" x14ac:dyDescent="0.25">
      <c r="A2664" s="16" t="str">
        <f t="shared" si="41"/>
        <v>Program Specific_CPP_200 kW and above_All_CAISO_1-in-10_MONTHLY SYSTEM PEAK DAY_2026_1</v>
      </c>
      <c r="B2664" t="s">
        <v>196</v>
      </c>
      <c r="C2664" t="s">
        <v>121</v>
      </c>
      <c r="D2664" t="s">
        <v>122</v>
      </c>
      <c r="E2664" t="s">
        <v>7</v>
      </c>
      <c r="F2664" t="s">
        <v>110</v>
      </c>
      <c r="G2664" t="s">
        <v>85</v>
      </c>
      <c r="H2664" t="s">
        <v>20</v>
      </c>
      <c r="I2664">
        <v>2026</v>
      </c>
      <c r="J2664">
        <v>1</v>
      </c>
      <c r="K2664">
        <v>357</v>
      </c>
      <c r="L2664">
        <v>45800.73</v>
      </c>
      <c r="M2664">
        <v>44627.05</v>
      </c>
      <c r="N2664">
        <v>44183.98</v>
      </c>
      <c r="O2664">
        <v>44364.639999999999</v>
      </c>
      <c r="P2664">
        <v>46294.18</v>
      </c>
      <c r="Q2664">
        <v>50775.54</v>
      </c>
      <c r="R2664">
        <v>57847.96</v>
      </c>
      <c r="S2664">
        <v>61919.48</v>
      </c>
      <c r="T2664">
        <v>62835.5</v>
      </c>
      <c r="U2664">
        <v>62886.57</v>
      </c>
      <c r="V2664">
        <v>63734.39</v>
      </c>
      <c r="W2664">
        <v>63791.59</v>
      </c>
      <c r="X2664">
        <v>63875.360000000001</v>
      </c>
      <c r="Y2664">
        <v>63454.84</v>
      </c>
      <c r="Z2664">
        <v>62978.52</v>
      </c>
      <c r="AA2664">
        <v>61847.66</v>
      </c>
      <c r="AB2664">
        <v>60882.29</v>
      </c>
      <c r="AC2664">
        <v>59975.88</v>
      </c>
      <c r="AD2664">
        <v>56563.360000000001</v>
      </c>
      <c r="AE2664">
        <v>54116.85</v>
      </c>
      <c r="AF2664">
        <v>52365.48</v>
      </c>
      <c r="AG2664">
        <v>52056.49</v>
      </c>
      <c r="AH2664">
        <v>50226.41</v>
      </c>
      <c r="AI2664">
        <v>47902.63</v>
      </c>
      <c r="AJ2664">
        <v>47.72784</v>
      </c>
      <c r="AK2664">
        <v>47.476570000000002</v>
      </c>
      <c r="AL2664">
        <v>47.147269999999999</v>
      </c>
      <c r="AM2664">
        <v>46</v>
      </c>
      <c r="AN2664">
        <v>45.999630000000003</v>
      </c>
      <c r="AO2664">
        <v>44.587629999999997</v>
      </c>
      <c r="AP2664">
        <v>43.833289999999998</v>
      </c>
      <c r="AQ2664">
        <v>43.573079999999997</v>
      </c>
      <c r="AR2664">
        <v>46.719749999999998</v>
      </c>
      <c r="AS2664">
        <v>51.161380000000001</v>
      </c>
      <c r="AT2664">
        <v>53.839550000000003</v>
      </c>
      <c r="AU2664">
        <v>55.610169999999997</v>
      </c>
      <c r="AV2664">
        <v>56.53051</v>
      </c>
      <c r="AW2664">
        <v>56.80782</v>
      </c>
      <c r="AX2664">
        <v>55.955620000000003</v>
      </c>
      <c r="AY2664">
        <v>55.412300000000002</v>
      </c>
      <c r="AZ2664">
        <v>54.028489999999998</v>
      </c>
      <c r="BA2664">
        <v>52.307290000000002</v>
      </c>
      <c r="BB2664">
        <v>50.648299999999999</v>
      </c>
      <c r="BC2664">
        <v>48.64725</v>
      </c>
      <c r="BD2664">
        <v>47.282299999999999</v>
      </c>
      <c r="BE2664">
        <v>46.931220000000003</v>
      </c>
      <c r="BF2664">
        <v>46.738349999999997</v>
      </c>
      <c r="BG2664">
        <v>46.447319999999998</v>
      </c>
      <c r="BH2664">
        <v>-13.15391</v>
      </c>
      <c r="BI2664">
        <v>-10.783770000000001</v>
      </c>
      <c r="BJ2664">
        <v>281.30020000000002</v>
      </c>
      <c r="BK2664">
        <v>310.20600000000002</v>
      </c>
      <c r="BL2664">
        <v>253.7647</v>
      </c>
      <c r="BM2664">
        <v>309.10329999999999</v>
      </c>
      <c r="BN2664">
        <v>246.21209999999999</v>
      </c>
      <c r="BO2664">
        <v>266.65949999999998</v>
      </c>
      <c r="BP2664">
        <v>-339.22989999999999</v>
      </c>
      <c r="BQ2664">
        <v>-542.81129999999996</v>
      </c>
      <c r="BR2664">
        <v>-722.34040000000005</v>
      </c>
      <c r="BS2664">
        <v>-540.22739999999999</v>
      </c>
      <c r="BT2664">
        <v>-158.06290000000001</v>
      </c>
      <c r="BU2664">
        <v>567.43290000000002</v>
      </c>
      <c r="BV2664">
        <v>1640.3030000000001</v>
      </c>
      <c r="BW2664">
        <v>1109.193</v>
      </c>
      <c r="BX2664">
        <v>848.83</v>
      </c>
      <c r="BY2664">
        <v>913.53530000000001</v>
      </c>
      <c r="BZ2664">
        <v>682.45960000000002</v>
      </c>
      <c r="CA2664">
        <v>167.828</v>
      </c>
      <c r="CB2664">
        <v>-15.532220000000001</v>
      </c>
      <c r="CC2664">
        <v>-435.27629999999999</v>
      </c>
      <c r="CD2664">
        <v>-455.02530000000002</v>
      </c>
      <c r="CE2664">
        <v>-144.08940000000001</v>
      </c>
      <c r="CF2664" s="20">
        <v>23129.81</v>
      </c>
      <c r="CG2664" s="20">
        <v>26218.720000000001</v>
      </c>
      <c r="CH2664" s="20">
        <v>23144.18</v>
      </c>
      <c r="CI2664" s="20">
        <v>22513.89</v>
      </c>
      <c r="CJ2664" s="20">
        <v>19836.599999999999</v>
      </c>
      <c r="CK2664" s="20">
        <v>17157.7</v>
      </c>
      <c r="CL2664" s="20">
        <v>21488.55</v>
      </c>
      <c r="CM2664" s="20">
        <v>21826.14</v>
      </c>
      <c r="CN2664" s="20">
        <v>14413.34</v>
      </c>
      <c r="CO2664" s="20">
        <v>11211.88</v>
      </c>
      <c r="CP2664" s="20">
        <v>6973.4350000000004</v>
      </c>
      <c r="CQ2664" s="20">
        <v>2950.2080000000001</v>
      </c>
      <c r="CR2664" s="20">
        <v>5363.8320000000003</v>
      </c>
      <c r="CS2664" s="20">
        <v>10251.35</v>
      </c>
      <c r="CT2664" s="20">
        <v>27011.599999999999</v>
      </c>
      <c r="CU2664" s="20">
        <v>46138.83</v>
      </c>
      <c r="CV2664" s="20">
        <v>51151.19</v>
      </c>
      <c r="CW2664" s="20">
        <v>76537.22</v>
      </c>
      <c r="CX2664" s="20">
        <v>62113.49</v>
      </c>
      <c r="CY2664" s="20">
        <v>53931.01</v>
      </c>
      <c r="CZ2664" s="20">
        <v>55373.31</v>
      </c>
      <c r="DA2664" s="20">
        <v>38966.74</v>
      </c>
      <c r="DB2664" s="20">
        <v>36937.89</v>
      </c>
      <c r="DC2664" s="20">
        <v>35110.639999999999</v>
      </c>
      <c r="DD2664">
        <v>0</v>
      </c>
      <c r="DE2664">
        <v>0</v>
      </c>
      <c r="DF2664">
        <v>0</v>
      </c>
    </row>
    <row r="2665" spans="1:110" x14ac:dyDescent="0.25">
      <c r="A2665" s="16" t="str">
        <f t="shared" si="41"/>
        <v>Program Specific_CPP_200 kW and above_All_CAISO_1-in-10_MONTHLY SYSTEM PEAK DAY_2029_1</v>
      </c>
      <c r="B2665" t="s">
        <v>196</v>
      </c>
      <c r="C2665" t="s">
        <v>121</v>
      </c>
      <c r="D2665" t="s">
        <v>122</v>
      </c>
      <c r="E2665" t="s">
        <v>7</v>
      </c>
      <c r="F2665" t="s">
        <v>110</v>
      </c>
      <c r="G2665" t="s">
        <v>85</v>
      </c>
      <c r="H2665" t="s">
        <v>20</v>
      </c>
      <c r="I2665">
        <v>2029</v>
      </c>
      <c r="J2665">
        <v>1</v>
      </c>
      <c r="K2665">
        <v>309</v>
      </c>
      <c r="L2665">
        <v>39642.65</v>
      </c>
      <c r="M2665">
        <v>38626.78</v>
      </c>
      <c r="N2665">
        <v>38243.269999999997</v>
      </c>
      <c r="O2665">
        <v>38399.65</v>
      </c>
      <c r="P2665">
        <v>40069.75</v>
      </c>
      <c r="Q2665">
        <v>43948.58</v>
      </c>
      <c r="R2665">
        <v>50070.09</v>
      </c>
      <c r="S2665">
        <v>53594.17</v>
      </c>
      <c r="T2665">
        <v>54387.03</v>
      </c>
      <c r="U2665">
        <v>54431.23</v>
      </c>
      <c r="V2665">
        <v>55165.06</v>
      </c>
      <c r="W2665">
        <v>55214.57</v>
      </c>
      <c r="X2665">
        <v>55287.08</v>
      </c>
      <c r="Y2665">
        <v>54923.09</v>
      </c>
      <c r="Z2665">
        <v>54510.82</v>
      </c>
      <c r="AA2665">
        <v>53532.01</v>
      </c>
      <c r="AB2665">
        <v>52696.44</v>
      </c>
      <c r="AC2665">
        <v>51911.9</v>
      </c>
      <c r="AD2665">
        <v>48958.2</v>
      </c>
      <c r="AE2665">
        <v>46840.63</v>
      </c>
      <c r="AF2665">
        <v>45324.74</v>
      </c>
      <c r="AG2665">
        <v>45057.3</v>
      </c>
      <c r="AH2665">
        <v>43473.279999999999</v>
      </c>
      <c r="AI2665">
        <v>41461.94</v>
      </c>
      <c r="AJ2665">
        <v>47.72784</v>
      </c>
      <c r="AK2665">
        <v>47.476570000000002</v>
      </c>
      <c r="AL2665">
        <v>47.147269999999999</v>
      </c>
      <c r="AM2665">
        <v>46</v>
      </c>
      <c r="AN2665">
        <v>45.999630000000003</v>
      </c>
      <c r="AO2665">
        <v>44.587629999999997</v>
      </c>
      <c r="AP2665">
        <v>43.833289999999998</v>
      </c>
      <c r="AQ2665">
        <v>43.573079999999997</v>
      </c>
      <c r="AR2665">
        <v>46.719749999999998</v>
      </c>
      <c r="AS2665">
        <v>51.161380000000001</v>
      </c>
      <c r="AT2665">
        <v>53.839550000000003</v>
      </c>
      <c r="AU2665">
        <v>55.610169999999997</v>
      </c>
      <c r="AV2665">
        <v>56.53051</v>
      </c>
      <c r="AW2665">
        <v>56.80782</v>
      </c>
      <c r="AX2665">
        <v>55.955620000000003</v>
      </c>
      <c r="AY2665">
        <v>55.412300000000002</v>
      </c>
      <c r="AZ2665">
        <v>54.028489999999998</v>
      </c>
      <c r="BA2665">
        <v>52.307290000000002</v>
      </c>
      <c r="BB2665">
        <v>50.648299999999999</v>
      </c>
      <c r="BC2665">
        <v>48.64725</v>
      </c>
      <c r="BD2665">
        <v>47.282299999999999</v>
      </c>
      <c r="BE2665">
        <v>46.931220000000003</v>
      </c>
      <c r="BF2665">
        <v>46.738349999999997</v>
      </c>
      <c r="BG2665">
        <v>46.447319999999998</v>
      </c>
      <c r="BH2665">
        <v>-11.38532</v>
      </c>
      <c r="BI2665">
        <v>-9.3338479999999997</v>
      </c>
      <c r="BJ2665">
        <v>243.47829999999999</v>
      </c>
      <c r="BK2665">
        <v>268.49770000000001</v>
      </c>
      <c r="BL2665">
        <v>219.64510000000001</v>
      </c>
      <c r="BM2665">
        <v>267.54320000000001</v>
      </c>
      <c r="BN2665">
        <v>213.108</v>
      </c>
      <c r="BO2665">
        <v>230.80609999999999</v>
      </c>
      <c r="BP2665">
        <v>-293.61919999999998</v>
      </c>
      <c r="BQ2665">
        <v>-469.82819999999998</v>
      </c>
      <c r="BR2665">
        <v>-625.21900000000005</v>
      </c>
      <c r="BS2665">
        <v>-467.5917</v>
      </c>
      <c r="BT2665">
        <v>-136.8107</v>
      </c>
      <c r="BU2665">
        <v>491.13940000000002</v>
      </c>
      <c r="BV2665">
        <v>1419.758</v>
      </c>
      <c r="BW2665">
        <v>960.05759999999998</v>
      </c>
      <c r="BX2665">
        <v>734.70150000000001</v>
      </c>
      <c r="BY2665">
        <v>790.70709999999997</v>
      </c>
      <c r="BZ2665">
        <v>590.70029999999997</v>
      </c>
      <c r="CA2665">
        <v>145.2629</v>
      </c>
      <c r="CB2665">
        <v>-13.443860000000001</v>
      </c>
      <c r="CC2665">
        <v>-376.75170000000003</v>
      </c>
      <c r="CD2665">
        <v>-393.84539999999998</v>
      </c>
      <c r="CE2665">
        <v>-124.7161</v>
      </c>
      <c r="CF2665" s="20">
        <v>17328.169999999998</v>
      </c>
      <c r="CG2665" s="20">
        <v>19642.29</v>
      </c>
      <c r="CH2665" s="20">
        <v>17338.93</v>
      </c>
      <c r="CI2665" s="20">
        <v>16866.740000000002</v>
      </c>
      <c r="CJ2665" s="20">
        <v>14861</v>
      </c>
      <c r="CK2665" s="20">
        <v>12854.04</v>
      </c>
      <c r="CL2665" s="20">
        <v>16098.59</v>
      </c>
      <c r="CM2665" s="20">
        <v>16351.49</v>
      </c>
      <c r="CN2665" s="20">
        <v>10798.05</v>
      </c>
      <c r="CO2665" s="20">
        <v>8399.6039999999994</v>
      </c>
      <c r="CP2665" s="20">
        <v>5224.29</v>
      </c>
      <c r="CQ2665" s="20">
        <v>2210.2080000000001</v>
      </c>
      <c r="CR2665" s="20">
        <v>4018.4229999999998</v>
      </c>
      <c r="CS2665" s="20">
        <v>7680.0039999999999</v>
      </c>
      <c r="CT2665" s="20">
        <v>20236.29</v>
      </c>
      <c r="CU2665" s="20">
        <v>34565.839999999997</v>
      </c>
      <c r="CV2665" s="20">
        <v>38320.949999999997</v>
      </c>
      <c r="CW2665" s="20">
        <v>57339.41</v>
      </c>
      <c r="CX2665" s="20">
        <v>46533.58</v>
      </c>
      <c r="CY2665" s="20">
        <v>40403.51</v>
      </c>
      <c r="CZ2665" s="20">
        <v>41484.04</v>
      </c>
      <c r="DA2665" s="20">
        <v>29192.720000000001</v>
      </c>
      <c r="DB2665" s="20">
        <v>27672.76</v>
      </c>
      <c r="DC2665" s="20">
        <v>26303.84</v>
      </c>
      <c r="DD2665">
        <v>0</v>
      </c>
      <c r="DE2665">
        <v>0</v>
      </c>
      <c r="DF2665">
        <v>0</v>
      </c>
    </row>
    <row r="2666" spans="1:110" x14ac:dyDescent="0.25">
      <c r="A2666" s="16" t="str">
        <f t="shared" si="41"/>
        <v>Program Specific_CPP_200 kW and above_All_CAISO_1-in-10_MONTHLY SYSTEM PEAK DAY_2027_6</v>
      </c>
      <c r="B2666" t="s">
        <v>196</v>
      </c>
      <c r="C2666" t="s">
        <v>121</v>
      </c>
      <c r="D2666" t="s">
        <v>122</v>
      </c>
      <c r="E2666" t="s">
        <v>7</v>
      </c>
      <c r="F2666" t="s">
        <v>110</v>
      </c>
      <c r="G2666" t="s">
        <v>85</v>
      </c>
      <c r="H2666" t="s">
        <v>20</v>
      </c>
      <c r="I2666">
        <v>2027</v>
      </c>
      <c r="J2666">
        <v>6</v>
      </c>
      <c r="K2666">
        <v>340</v>
      </c>
      <c r="L2666">
        <v>54984.94</v>
      </c>
      <c r="M2666">
        <v>53786.34</v>
      </c>
      <c r="N2666">
        <v>53144.03</v>
      </c>
      <c r="O2666">
        <v>53115.55</v>
      </c>
      <c r="P2666">
        <v>54112.25</v>
      </c>
      <c r="Q2666">
        <v>57136.11</v>
      </c>
      <c r="R2666">
        <v>61536.17</v>
      </c>
      <c r="S2666">
        <v>63930.04</v>
      </c>
      <c r="T2666">
        <v>65835.929999999993</v>
      </c>
      <c r="U2666">
        <v>67571.75</v>
      </c>
      <c r="V2666">
        <v>68998.34</v>
      </c>
      <c r="W2666">
        <v>69748.59</v>
      </c>
      <c r="X2666">
        <v>70406.2</v>
      </c>
      <c r="Y2666">
        <v>70749.64</v>
      </c>
      <c r="Z2666">
        <v>70397.84</v>
      </c>
      <c r="AA2666">
        <v>68748.800000000003</v>
      </c>
      <c r="AB2666">
        <v>67040.7</v>
      </c>
      <c r="AC2666">
        <v>65385.89</v>
      </c>
      <c r="AD2666">
        <v>62873.08</v>
      </c>
      <c r="AE2666">
        <v>61355.02</v>
      </c>
      <c r="AF2666">
        <v>59476.71</v>
      </c>
      <c r="AG2666">
        <v>59832.27</v>
      </c>
      <c r="AH2666">
        <v>58701.760000000002</v>
      </c>
      <c r="AI2666">
        <v>56844.63</v>
      </c>
      <c r="AJ2666">
        <v>71.440659999999994</v>
      </c>
      <c r="AK2666">
        <v>71.088009999999997</v>
      </c>
      <c r="AL2666">
        <v>70.025279999999995</v>
      </c>
      <c r="AM2666">
        <v>68.710250000000002</v>
      </c>
      <c r="AN2666">
        <v>68.066230000000004</v>
      </c>
      <c r="AO2666">
        <v>67.986649999999997</v>
      </c>
      <c r="AP2666">
        <v>67.319329999999994</v>
      </c>
      <c r="AQ2666">
        <v>73.226219999999998</v>
      </c>
      <c r="AR2666">
        <v>79.740470000000002</v>
      </c>
      <c r="AS2666">
        <v>85.199910000000003</v>
      </c>
      <c r="AT2666">
        <v>89.91</v>
      </c>
      <c r="AU2666">
        <v>92.77655</v>
      </c>
      <c r="AV2666">
        <v>94.065439999999995</v>
      </c>
      <c r="AW2666">
        <v>91.259870000000006</v>
      </c>
      <c r="AX2666">
        <v>89.056160000000006</v>
      </c>
      <c r="AY2666">
        <v>90.055779999999999</v>
      </c>
      <c r="AZ2666">
        <v>90.218050000000005</v>
      </c>
      <c r="BA2666">
        <v>88.269360000000006</v>
      </c>
      <c r="BB2666">
        <v>86.776589999999999</v>
      </c>
      <c r="BC2666">
        <v>81.447760000000002</v>
      </c>
      <c r="BD2666">
        <v>76.922420000000002</v>
      </c>
      <c r="BE2666">
        <v>74.195030000000003</v>
      </c>
      <c r="BF2666">
        <v>72.906130000000005</v>
      </c>
      <c r="BG2666">
        <v>71.544380000000004</v>
      </c>
      <c r="BH2666">
        <v>-15.791600000000001</v>
      </c>
      <c r="BI2666">
        <v>-12.997030000000001</v>
      </c>
      <c r="BJ2666">
        <v>338.34500000000003</v>
      </c>
      <c r="BK2666">
        <v>371.39400000000001</v>
      </c>
      <c r="BL2666">
        <v>296.62</v>
      </c>
      <c r="BM2666">
        <v>347.82409999999999</v>
      </c>
      <c r="BN2666">
        <v>261.90980000000002</v>
      </c>
      <c r="BO2666">
        <v>275.31810000000002</v>
      </c>
      <c r="BP2666">
        <v>-355.42840000000001</v>
      </c>
      <c r="BQ2666">
        <v>-583.25189999999998</v>
      </c>
      <c r="BR2666">
        <v>-781.99980000000005</v>
      </c>
      <c r="BS2666">
        <v>-590.67489999999998</v>
      </c>
      <c r="BT2666">
        <v>-174.22380000000001</v>
      </c>
      <c r="BU2666">
        <v>632.6653</v>
      </c>
      <c r="BV2666">
        <v>1833.5419999999999</v>
      </c>
      <c r="BW2666">
        <v>1232.96</v>
      </c>
      <c r="BX2666">
        <v>934.69129999999996</v>
      </c>
      <c r="BY2666">
        <v>995.93910000000005</v>
      </c>
      <c r="BZ2666">
        <v>758.58900000000006</v>
      </c>
      <c r="CA2666">
        <v>190.27510000000001</v>
      </c>
      <c r="CB2666">
        <v>-17.641500000000001</v>
      </c>
      <c r="CC2666">
        <v>-500.29430000000002</v>
      </c>
      <c r="CD2666">
        <v>-531.80759999999998</v>
      </c>
      <c r="CE2666">
        <v>-170.98660000000001</v>
      </c>
      <c r="CF2666" s="20">
        <v>33336.089999999997</v>
      </c>
      <c r="CG2666" s="20">
        <v>38085.449999999997</v>
      </c>
      <c r="CH2666" s="20">
        <v>33482.75</v>
      </c>
      <c r="CI2666" s="20">
        <v>32271.55</v>
      </c>
      <c r="CJ2666" s="20">
        <v>27102.28</v>
      </c>
      <c r="CK2666" s="20">
        <v>21725.57</v>
      </c>
      <c r="CL2666" s="20">
        <v>24315.99</v>
      </c>
      <c r="CM2666" s="20">
        <v>23266.560000000001</v>
      </c>
      <c r="CN2666" s="20">
        <v>15822.7</v>
      </c>
      <c r="CO2666" s="20">
        <v>12944.72</v>
      </c>
      <c r="CP2666" s="20">
        <v>8172.902</v>
      </c>
      <c r="CQ2666" s="20">
        <v>3526.9279999999999</v>
      </c>
      <c r="CR2666" s="20">
        <v>6516.7359999999999</v>
      </c>
      <c r="CS2666" s="20">
        <v>12743.83</v>
      </c>
      <c r="CT2666" s="20">
        <v>33750.800000000003</v>
      </c>
      <c r="CU2666" s="20">
        <v>57009.91</v>
      </c>
      <c r="CV2666" s="20">
        <v>62022.71</v>
      </c>
      <c r="CW2666" s="20">
        <v>90967.76</v>
      </c>
      <c r="CX2666" s="20">
        <v>76744.13</v>
      </c>
      <c r="CY2666" s="20">
        <v>69322.42</v>
      </c>
      <c r="CZ2666" s="20">
        <v>71433.899999999994</v>
      </c>
      <c r="DA2666" s="20">
        <v>51477.24</v>
      </c>
      <c r="DB2666" s="20">
        <v>50455.66</v>
      </c>
      <c r="DC2666" s="20">
        <v>49442.32</v>
      </c>
      <c r="DD2666">
        <v>0</v>
      </c>
      <c r="DE2666">
        <v>0</v>
      </c>
      <c r="DF2666">
        <v>0</v>
      </c>
    </row>
    <row r="2667" spans="1:110" x14ac:dyDescent="0.25">
      <c r="A2667" s="16" t="str">
        <f t="shared" si="41"/>
        <v>Portfolio Adjusted_CPP_200 kW and above_All_CAISO_1-in-10_MONTHLY SYSTEM PEAK DAY_2027_6</v>
      </c>
      <c r="B2667" t="s">
        <v>195</v>
      </c>
      <c r="C2667" t="s">
        <v>121</v>
      </c>
      <c r="D2667" t="s">
        <v>122</v>
      </c>
      <c r="E2667" t="s">
        <v>7</v>
      </c>
      <c r="F2667" t="s">
        <v>110</v>
      </c>
      <c r="G2667" t="s">
        <v>85</v>
      </c>
      <c r="H2667" t="s">
        <v>20</v>
      </c>
      <c r="I2667">
        <v>2027</v>
      </c>
      <c r="J2667">
        <v>6</v>
      </c>
      <c r="K2667">
        <v>335</v>
      </c>
      <c r="L2667">
        <v>54447.199999999997</v>
      </c>
      <c r="M2667">
        <v>53263.91</v>
      </c>
      <c r="N2667">
        <v>52635.839999999997</v>
      </c>
      <c r="O2667">
        <v>52617.98</v>
      </c>
      <c r="P2667">
        <v>53629.62</v>
      </c>
      <c r="Q2667">
        <v>56623.199999999997</v>
      </c>
      <c r="R2667">
        <v>60721.8</v>
      </c>
      <c r="S2667">
        <v>63084.160000000003</v>
      </c>
      <c r="T2667">
        <v>64956.61</v>
      </c>
      <c r="U2667">
        <v>66651.520000000004</v>
      </c>
      <c r="V2667">
        <v>68062.509999999995</v>
      </c>
      <c r="W2667">
        <v>68726.02</v>
      </c>
      <c r="X2667">
        <v>69365.320000000007</v>
      </c>
      <c r="Y2667">
        <v>69716.81</v>
      </c>
      <c r="Z2667">
        <v>69430.759999999995</v>
      </c>
      <c r="AA2667">
        <v>67906.320000000007</v>
      </c>
      <c r="AB2667">
        <v>66279.69</v>
      </c>
      <c r="AC2667">
        <v>64660.56</v>
      </c>
      <c r="AD2667">
        <v>62192.91</v>
      </c>
      <c r="AE2667">
        <v>60696.45</v>
      </c>
      <c r="AF2667">
        <v>58852.07</v>
      </c>
      <c r="AG2667">
        <v>59241.81</v>
      </c>
      <c r="AH2667">
        <v>58133.32</v>
      </c>
      <c r="AI2667">
        <v>56292.24</v>
      </c>
      <c r="AJ2667">
        <v>71.4452</v>
      </c>
      <c r="AK2667">
        <v>71.097620000000006</v>
      </c>
      <c r="AL2667">
        <v>70.034639999999996</v>
      </c>
      <c r="AM2667">
        <v>68.718450000000004</v>
      </c>
      <c r="AN2667">
        <v>68.078370000000007</v>
      </c>
      <c r="AO2667">
        <v>67.999759999999995</v>
      </c>
      <c r="AP2667">
        <v>67.334909999999994</v>
      </c>
      <c r="AQ2667">
        <v>73.222849999999994</v>
      </c>
      <c r="AR2667">
        <v>79.719710000000006</v>
      </c>
      <c r="AS2667">
        <v>85.164209999999997</v>
      </c>
      <c r="AT2667">
        <v>89.847549999999998</v>
      </c>
      <c r="AU2667">
        <v>92.703599999999994</v>
      </c>
      <c r="AV2667">
        <v>93.965149999999994</v>
      </c>
      <c r="AW2667">
        <v>91.155320000000003</v>
      </c>
      <c r="AX2667">
        <v>88.981639999999999</v>
      </c>
      <c r="AY2667">
        <v>89.984489999999994</v>
      </c>
      <c r="AZ2667">
        <v>90.15813</v>
      </c>
      <c r="BA2667">
        <v>88.211259999999996</v>
      </c>
      <c r="BB2667">
        <v>86.707599999999999</v>
      </c>
      <c r="BC2667">
        <v>81.389880000000005</v>
      </c>
      <c r="BD2667">
        <v>76.884129999999999</v>
      </c>
      <c r="BE2667">
        <v>74.177610000000001</v>
      </c>
      <c r="BF2667">
        <v>72.897229999999993</v>
      </c>
      <c r="BG2667">
        <v>71.543660000000003</v>
      </c>
      <c r="BH2667">
        <v>-15.637169999999999</v>
      </c>
      <c r="BI2667">
        <v>-12.87079</v>
      </c>
      <c r="BJ2667">
        <v>335.1096</v>
      </c>
      <c r="BK2667">
        <v>367.91489999999999</v>
      </c>
      <c r="BL2667">
        <v>293.97449999999998</v>
      </c>
      <c r="BM2667">
        <v>344.70170000000002</v>
      </c>
      <c r="BN2667">
        <v>258.44369999999998</v>
      </c>
      <c r="BO2667">
        <v>271.67529999999999</v>
      </c>
      <c r="BP2667">
        <v>-350.68119999999999</v>
      </c>
      <c r="BQ2667">
        <v>-575.30880000000002</v>
      </c>
      <c r="BR2667">
        <v>-771.39359999999999</v>
      </c>
      <c r="BS2667">
        <v>-582.01520000000005</v>
      </c>
      <c r="BT2667">
        <v>-171.6481</v>
      </c>
      <c r="BU2667">
        <v>623.42939999999999</v>
      </c>
      <c r="BV2667">
        <v>1808.354</v>
      </c>
      <c r="BW2667">
        <v>1217.8499999999999</v>
      </c>
      <c r="BX2667">
        <v>924.08119999999997</v>
      </c>
      <c r="BY2667">
        <v>984.89099999999996</v>
      </c>
      <c r="BZ2667">
        <v>750.38239999999996</v>
      </c>
      <c r="CA2667">
        <v>188.2328</v>
      </c>
      <c r="CB2667">
        <v>-17.456219999999998</v>
      </c>
      <c r="CC2667">
        <v>-495.35719999999998</v>
      </c>
      <c r="CD2667">
        <v>-526.65779999999995</v>
      </c>
      <c r="CE2667">
        <v>-169.32509999999999</v>
      </c>
      <c r="CF2667" s="20">
        <v>32687.24</v>
      </c>
      <c r="CG2667" s="20">
        <v>37349.19</v>
      </c>
      <c r="CH2667" s="20">
        <v>32845.46</v>
      </c>
      <c r="CI2667" s="20">
        <v>31669.759999999998</v>
      </c>
      <c r="CJ2667" s="20">
        <v>26620.98</v>
      </c>
      <c r="CK2667" s="20">
        <v>21337.26</v>
      </c>
      <c r="CL2667" s="20">
        <v>23676.65</v>
      </c>
      <c r="CM2667" s="20">
        <v>22654.94</v>
      </c>
      <c r="CN2667" s="20">
        <v>15402.86</v>
      </c>
      <c r="CO2667" s="20">
        <v>12594.55</v>
      </c>
      <c r="CP2667" s="20">
        <v>7952.7060000000001</v>
      </c>
      <c r="CQ2667" s="20">
        <v>3424.2710000000002</v>
      </c>
      <c r="CR2667" s="20">
        <v>6325.4759999999997</v>
      </c>
      <c r="CS2667" s="20">
        <v>12374.47</v>
      </c>
      <c r="CT2667" s="20">
        <v>32829.879999999997</v>
      </c>
      <c r="CU2667" s="20">
        <v>55621.21</v>
      </c>
      <c r="CV2667" s="20">
        <v>60622.61</v>
      </c>
      <c r="CW2667" s="20">
        <v>88960.72</v>
      </c>
      <c r="CX2667" s="20">
        <v>75092.649999999994</v>
      </c>
      <c r="CY2667" s="20">
        <v>67842.25</v>
      </c>
      <c r="CZ2667" s="20">
        <v>69941.320000000007</v>
      </c>
      <c r="DA2667" s="20">
        <v>50466.25</v>
      </c>
      <c r="DB2667" s="20">
        <v>49483.22</v>
      </c>
      <c r="DC2667" s="20">
        <v>48486.07</v>
      </c>
      <c r="DD2667">
        <v>0</v>
      </c>
      <c r="DE2667">
        <v>0</v>
      </c>
      <c r="DF2667">
        <v>0</v>
      </c>
    </row>
    <row r="2668" spans="1:110" x14ac:dyDescent="0.25">
      <c r="A2668" s="16" t="str">
        <f t="shared" si="41"/>
        <v>Portfolio Adjusted_CPP_200 kW and above_All_CAISO_1-in-10_MONTHLY SYSTEM PEAK DAY_2022_1</v>
      </c>
      <c r="B2668" t="s">
        <v>195</v>
      </c>
      <c r="C2668" t="s">
        <v>121</v>
      </c>
      <c r="D2668" t="s">
        <v>122</v>
      </c>
      <c r="E2668" t="s">
        <v>7</v>
      </c>
      <c r="F2668" t="s">
        <v>110</v>
      </c>
      <c r="G2668" t="s">
        <v>85</v>
      </c>
      <c r="H2668" t="s">
        <v>20</v>
      </c>
      <c r="I2668">
        <v>2022</v>
      </c>
      <c r="J2668">
        <v>1</v>
      </c>
      <c r="K2668">
        <v>435</v>
      </c>
      <c r="L2668">
        <v>56159.839999999997</v>
      </c>
      <c r="M2668">
        <v>54730.400000000001</v>
      </c>
      <c r="N2668">
        <v>54202.84</v>
      </c>
      <c r="O2668">
        <v>54436.36</v>
      </c>
      <c r="P2668">
        <v>56816.04</v>
      </c>
      <c r="Q2668">
        <v>62281.86</v>
      </c>
      <c r="R2668">
        <v>70653.11</v>
      </c>
      <c r="S2668">
        <v>75587.649999999994</v>
      </c>
      <c r="T2668">
        <v>76685.350000000006</v>
      </c>
      <c r="U2668">
        <v>76724.929999999993</v>
      </c>
      <c r="V2668">
        <v>77807.100000000006</v>
      </c>
      <c r="W2668">
        <v>77813.539999999994</v>
      </c>
      <c r="X2668">
        <v>77915.02</v>
      </c>
      <c r="Y2668">
        <v>77485.77</v>
      </c>
      <c r="Z2668">
        <v>76989.73</v>
      </c>
      <c r="AA2668">
        <v>75701.47</v>
      </c>
      <c r="AB2668">
        <v>74538.81</v>
      </c>
      <c r="AC2668">
        <v>73427.289999999994</v>
      </c>
      <c r="AD2668">
        <v>69255.03</v>
      </c>
      <c r="AE2668">
        <v>66262.98</v>
      </c>
      <c r="AF2668">
        <v>64113.74</v>
      </c>
      <c r="AG2668">
        <v>63741.16</v>
      </c>
      <c r="AH2668">
        <v>61519.46</v>
      </c>
      <c r="AI2668">
        <v>58694.92</v>
      </c>
      <c r="AJ2668">
        <v>47.753329999999998</v>
      </c>
      <c r="AK2668">
        <v>47.503270000000001</v>
      </c>
      <c r="AL2668">
        <v>47.176900000000003</v>
      </c>
      <c r="AM2668">
        <v>46.029179999999997</v>
      </c>
      <c r="AN2668">
        <v>46.02843</v>
      </c>
      <c r="AO2668">
        <v>44.616970000000002</v>
      </c>
      <c r="AP2668">
        <v>43.873890000000003</v>
      </c>
      <c r="AQ2668">
        <v>43.604750000000003</v>
      </c>
      <c r="AR2668">
        <v>46.748919999999998</v>
      </c>
      <c r="AS2668">
        <v>51.179040000000001</v>
      </c>
      <c r="AT2668">
        <v>53.846269999999997</v>
      </c>
      <c r="AU2668">
        <v>55.609830000000002</v>
      </c>
      <c r="AV2668">
        <v>56.530810000000002</v>
      </c>
      <c r="AW2668">
        <v>56.805079999999997</v>
      </c>
      <c r="AX2668">
        <v>55.96367</v>
      </c>
      <c r="AY2668">
        <v>55.417580000000001</v>
      </c>
      <c r="AZ2668">
        <v>54.045819999999999</v>
      </c>
      <c r="BA2668">
        <v>52.326360000000001</v>
      </c>
      <c r="BB2668">
        <v>50.665419999999997</v>
      </c>
      <c r="BC2668">
        <v>48.668489999999998</v>
      </c>
      <c r="BD2668">
        <v>47.307340000000003</v>
      </c>
      <c r="BE2668">
        <v>46.953209999999999</v>
      </c>
      <c r="BF2668">
        <v>46.76643</v>
      </c>
      <c r="BG2668">
        <v>46.46669</v>
      </c>
      <c r="BH2668">
        <v>-16.12904</v>
      </c>
      <c r="BI2668">
        <v>-13.225160000000001</v>
      </c>
      <c r="BJ2668">
        <v>345.08600000000001</v>
      </c>
      <c r="BK2668">
        <v>380.6293</v>
      </c>
      <c r="BL2668">
        <v>311.44099999999997</v>
      </c>
      <c r="BM2668">
        <v>379.14960000000002</v>
      </c>
      <c r="BN2668">
        <v>300.7133</v>
      </c>
      <c r="BO2668">
        <v>325.5222</v>
      </c>
      <c r="BP2668">
        <v>-414.00110000000001</v>
      </c>
      <c r="BQ2668">
        <v>-662.25840000000005</v>
      </c>
      <c r="BR2668">
        <v>-881.83489999999995</v>
      </c>
      <c r="BS2668">
        <v>-658.97400000000005</v>
      </c>
      <c r="BT2668">
        <v>-192.8047</v>
      </c>
      <c r="BU2668">
        <v>692.90189999999996</v>
      </c>
      <c r="BV2668">
        <v>2005.231</v>
      </c>
      <c r="BW2668">
        <v>1357.6510000000001</v>
      </c>
      <c r="BX2668">
        <v>1039.231</v>
      </c>
      <c r="BY2668">
        <v>1118.423</v>
      </c>
      <c r="BZ2668">
        <v>835.58969999999999</v>
      </c>
      <c r="CA2668">
        <v>205.4958</v>
      </c>
      <c r="CB2668">
        <v>-19.0169</v>
      </c>
      <c r="CC2668">
        <v>-532.97900000000004</v>
      </c>
      <c r="CD2668">
        <v>-557.33439999999996</v>
      </c>
      <c r="CE2668">
        <v>-176.5523</v>
      </c>
      <c r="CF2668" s="20">
        <v>34775.949999999997</v>
      </c>
      <c r="CG2668" s="20">
        <v>39434.14</v>
      </c>
      <c r="CH2668" s="20">
        <v>34830.22</v>
      </c>
      <c r="CI2668" s="20">
        <v>33896.480000000003</v>
      </c>
      <c r="CJ2668" s="20">
        <v>29878.34</v>
      </c>
      <c r="CK2668" s="20">
        <v>25815.05</v>
      </c>
      <c r="CL2668" s="20">
        <v>32054.84</v>
      </c>
      <c r="CM2668" s="20">
        <v>32525.5</v>
      </c>
      <c r="CN2668" s="20">
        <v>21467.4</v>
      </c>
      <c r="CO2668" s="20">
        <v>16689.2</v>
      </c>
      <c r="CP2668" s="20">
        <v>10392.92</v>
      </c>
      <c r="CQ2668" s="20">
        <v>4389.7120000000004</v>
      </c>
      <c r="CR2668" s="20">
        <v>7980.8789999999999</v>
      </c>
      <c r="CS2668" s="20">
        <v>15286.06</v>
      </c>
      <c r="CT2668" s="20">
        <v>40367.43</v>
      </c>
      <c r="CU2668" s="20">
        <v>69123.97</v>
      </c>
      <c r="CV2668" s="20">
        <v>76672.34</v>
      </c>
      <c r="CW2668" s="20">
        <v>114718.7</v>
      </c>
      <c r="CX2668" s="20">
        <v>93114.7</v>
      </c>
      <c r="CY2668" s="20">
        <v>80856.600000000006</v>
      </c>
      <c r="CZ2668" s="20">
        <v>83006.600000000006</v>
      </c>
      <c r="DA2668" s="20">
        <v>58423.06</v>
      </c>
      <c r="DB2668" s="20">
        <v>55415.68</v>
      </c>
      <c r="DC2668" s="20">
        <v>52713.39</v>
      </c>
      <c r="DD2668">
        <v>0</v>
      </c>
      <c r="DE2668">
        <v>0</v>
      </c>
      <c r="DF2668">
        <v>0</v>
      </c>
    </row>
    <row r="2669" spans="1:110" x14ac:dyDescent="0.25">
      <c r="A2669" s="16" t="str">
        <f t="shared" si="41"/>
        <v>Portfolio Adjusted_CPP_200 kW and above_All_CAISO_1-in-10_MONTHLY SYSTEM PEAK DAY_2020_7</v>
      </c>
      <c r="B2669" t="s">
        <v>195</v>
      </c>
      <c r="C2669" t="s">
        <v>121</v>
      </c>
      <c r="D2669" t="s">
        <v>122</v>
      </c>
      <c r="E2669" t="s">
        <v>7</v>
      </c>
      <c r="F2669" t="s">
        <v>110</v>
      </c>
      <c r="G2669" t="s">
        <v>85</v>
      </c>
      <c r="H2669" t="s">
        <v>20</v>
      </c>
      <c r="I2669">
        <v>2020</v>
      </c>
      <c r="J2669">
        <v>7</v>
      </c>
      <c r="K2669">
        <v>1363</v>
      </c>
      <c r="L2669">
        <v>198946.7</v>
      </c>
      <c r="M2669">
        <v>193384.1</v>
      </c>
      <c r="N2669">
        <v>190162.3</v>
      </c>
      <c r="O2669">
        <v>190043.8</v>
      </c>
      <c r="P2669">
        <v>194953.5</v>
      </c>
      <c r="Q2669">
        <v>208935.5</v>
      </c>
      <c r="R2669">
        <v>227291.4</v>
      </c>
      <c r="S2669">
        <v>237580.3</v>
      </c>
      <c r="T2669">
        <v>244248.4</v>
      </c>
      <c r="U2669">
        <v>250803.3</v>
      </c>
      <c r="V2669">
        <v>258291.20000000001</v>
      </c>
      <c r="W2669">
        <v>262719.8</v>
      </c>
      <c r="X2669">
        <v>266066.7</v>
      </c>
      <c r="Y2669">
        <v>267608</v>
      </c>
      <c r="Z2669">
        <v>266222.90000000002</v>
      </c>
      <c r="AA2669">
        <v>260420.2</v>
      </c>
      <c r="AB2669">
        <v>253149.2</v>
      </c>
      <c r="AC2669">
        <v>246202.5</v>
      </c>
      <c r="AD2669">
        <v>234184.8</v>
      </c>
      <c r="AE2669">
        <v>227174.6</v>
      </c>
      <c r="AF2669">
        <v>219193</v>
      </c>
      <c r="AG2669">
        <v>219440.6</v>
      </c>
      <c r="AH2669">
        <v>213819.7</v>
      </c>
      <c r="AI2669">
        <v>205432.9</v>
      </c>
      <c r="AJ2669">
        <v>69.602329999999995</v>
      </c>
      <c r="AK2669">
        <v>69.293040000000005</v>
      </c>
      <c r="AL2669">
        <v>68.791600000000003</v>
      </c>
      <c r="AM2669">
        <v>67.736059999999995</v>
      </c>
      <c r="AN2669">
        <v>67.920310000000001</v>
      </c>
      <c r="AO2669">
        <v>67.608050000000006</v>
      </c>
      <c r="AP2669">
        <v>67.608819999999994</v>
      </c>
      <c r="AQ2669">
        <v>69.426670000000001</v>
      </c>
      <c r="AR2669">
        <v>72.937650000000005</v>
      </c>
      <c r="AS2669">
        <v>77.240129999999994</v>
      </c>
      <c r="AT2669">
        <v>80.34496</v>
      </c>
      <c r="AU2669">
        <v>82.872029999999995</v>
      </c>
      <c r="AV2669">
        <v>83.930419999999998</v>
      </c>
      <c r="AW2669">
        <v>86.227360000000004</v>
      </c>
      <c r="AX2669">
        <v>85.651679999999999</v>
      </c>
      <c r="AY2669">
        <v>85.703540000000004</v>
      </c>
      <c r="AZ2669">
        <v>85.1768</v>
      </c>
      <c r="BA2669">
        <v>82.020589999999999</v>
      </c>
      <c r="BB2669">
        <v>80.389809999999997</v>
      </c>
      <c r="BC2669">
        <v>76.914590000000004</v>
      </c>
      <c r="BD2669">
        <v>74.215220000000002</v>
      </c>
      <c r="BE2669">
        <v>72.880610000000004</v>
      </c>
      <c r="BF2669">
        <v>72.471810000000005</v>
      </c>
      <c r="BG2669">
        <v>71.748230000000007</v>
      </c>
      <c r="BH2669">
        <v>-57.137250000000002</v>
      </c>
      <c r="BI2669">
        <v>-46.729700000000001</v>
      </c>
      <c r="BJ2669">
        <v>1210.681</v>
      </c>
      <c r="BK2669">
        <v>1328.8219999999999</v>
      </c>
      <c r="BL2669">
        <v>1068.6510000000001</v>
      </c>
      <c r="BM2669">
        <v>1271.924</v>
      </c>
      <c r="BN2669">
        <v>967.39610000000005</v>
      </c>
      <c r="BO2669">
        <v>1023.152</v>
      </c>
      <c r="BP2669">
        <v>-1318.624</v>
      </c>
      <c r="BQ2669">
        <v>-2164.8319999999999</v>
      </c>
      <c r="BR2669">
        <v>-2927.37</v>
      </c>
      <c r="BS2669">
        <v>-2224.877</v>
      </c>
      <c r="BT2669">
        <v>-658.39559999999994</v>
      </c>
      <c r="BU2669">
        <v>2393.0340000000001</v>
      </c>
      <c r="BV2669">
        <v>6933.89</v>
      </c>
      <c r="BW2669">
        <v>4670.4459999999999</v>
      </c>
      <c r="BX2669">
        <v>3529.444</v>
      </c>
      <c r="BY2669">
        <v>3750.0859999999998</v>
      </c>
      <c r="BZ2669">
        <v>2825.5340000000001</v>
      </c>
      <c r="CA2669">
        <v>704.51729999999998</v>
      </c>
      <c r="CB2669">
        <v>-65.015240000000006</v>
      </c>
      <c r="CC2669">
        <v>-1834.8779999999999</v>
      </c>
      <c r="CD2669">
        <v>-1937.096</v>
      </c>
      <c r="CE2669">
        <v>-617.93499999999995</v>
      </c>
      <c r="CF2669" s="20">
        <v>436416.2</v>
      </c>
      <c r="CG2669" s="20">
        <v>492330.3</v>
      </c>
      <c r="CH2669" s="20">
        <v>428707.4</v>
      </c>
      <c r="CI2669" s="20">
        <v>413127.3</v>
      </c>
      <c r="CJ2669" s="20">
        <v>351784.3</v>
      </c>
      <c r="CK2669" s="20">
        <v>290518.8</v>
      </c>
      <c r="CL2669" s="20">
        <v>331739.3</v>
      </c>
      <c r="CM2669" s="20">
        <v>321324.09999999998</v>
      </c>
      <c r="CN2669" s="20">
        <v>217780</v>
      </c>
      <c r="CO2669" s="20">
        <v>178331.9</v>
      </c>
      <c r="CP2669" s="20">
        <v>114529.8</v>
      </c>
      <c r="CQ2669" s="20">
        <v>50039.33</v>
      </c>
      <c r="CR2669" s="20">
        <v>93065.63</v>
      </c>
      <c r="CS2669" s="20">
        <v>182326.39999999999</v>
      </c>
      <c r="CT2669" s="20">
        <v>482676.5</v>
      </c>
      <c r="CU2669" s="20">
        <v>818030.1</v>
      </c>
      <c r="CV2669" s="20">
        <v>884355.6</v>
      </c>
      <c r="CW2669" s="20">
        <v>1289747</v>
      </c>
      <c r="CX2669" s="20">
        <v>1064715</v>
      </c>
      <c r="CY2669" s="20">
        <v>950370.6</v>
      </c>
      <c r="CZ2669" s="20">
        <v>970205.3</v>
      </c>
      <c r="DA2669" s="20">
        <v>692434.1</v>
      </c>
      <c r="DB2669" s="20">
        <v>669426.6</v>
      </c>
      <c r="DC2669" s="20">
        <v>645743.4</v>
      </c>
      <c r="DD2669">
        <v>0</v>
      </c>
      <c r="DE2669">
        <v>0</v>
      </c>
      <c r="DF2669">
        <v>0</v>
      </c>
    </row>
    <row r="2670" spans="1:110" x14ac:dyDescent="0.25">
      <c r="A2670" s="16" t="str">
        <f t="shared" si="41"/>
        <v>Portfolio Adjusted_CPP_200 kW and above_All_CAISO_1-in-10_MONTHLY SYSTEM PEAK DAY_2022_12</v>
      </c>
      <c r="B2670" t="s">
        <v>195</v>
      </c>
      <c r="C2670" t="s">
        <v>121</v>
      </c>
      <c r="D2670" t="s">
        <v>122</v>
      </c>
      <c r="E2670" t="s">
        <v>7</v>
      </c>
      <c r="F2670" t="s">
        <v>110</v>
      </c>
      <c r="G2670" t="s">
        <v>85</v>
      </c>
      <c r="H2670" t="s">
        <v>20</v>
      </c>
      <c r="I2670">
        <v>2022</v>
      </c>
      <c r="J2670">
        <v>12</v>
      </c>
      <c r="K2670">
        <v>435</v>
      </c>
      <c r="L2670">
        <v>55423.74</v>
      </c>
      <c r="M2670">
        <v>54363.08</v>
      </c>
      <c r="N2670">
        <v>53792.55</v>
      </c>
      <c r="O2670">
        <v>53969.32</v>
      </c>
      <c r="P2670">
        <v>56080.62</v>
      </c>
      <c r="Q2670">
        <v>61412.56</v>
      </c>
      <c r="R2670">
        <v>68443.39</v>
      </c>
      <c r="S2670">
        <v>72801.34</v>
      </c>
      <c r="T2670">
        <v>74279.75</v>
      </c>
      <c r="U2670">
        <v>74805.94</v>
      </c>
      <c r="V2670">
        <v>75983.19</v>
      </c>
      <c r="W2670">
        <v>76406.33</v>
      </c>
      <c r="X2670">
        <v>76593.16</v>
      </c>
      <c r="Y2670">
        <v>76310.64</v>
      </c>
      <c r="Z2670">
        <v>75240.289999999994</v>
      </c>
      <c r="AA2670">
        <v>73852.67</v>
      </c>
      <c r="AB2670">
        <v>72991.009999999995</v>
      </c>
      <c r="AC2670">
        <v>71440.78</v>
      </c>
      <c r="AD2670">
        <v>67514.02</v>
      </c>
      <c r="AE2670">
        <v>64990.64</v>
      </c>
      <c r="AF2670">
        <v>63141.63</v>
      </c>
      <c r="AG2670">
        <v>62478.9</v>
      </c>
      <c r="AH2670">
        <v>60360.79</v>
      </c>
      <c r="AI2670">
        <v>57566.99</v>
      </c>
      <c r="AJ2670">
        <v>47.488990000000001</v>
      </c>
      <c r="AK2670">
        <v>46.772010000000002</v>
      </c>
      <c r="AL2670">
        <v>46.06156</v>
      </c>
      <c r="AM2670">
        <v>45.443240000000003</v>
      </c>
      <c r="AN2670">
        <v>45.124409999999997</v>
      </c>
      <c r="AO2670">
        <v>44.821330000000003</v>
      </c>
      <c r="AP2670">
        <v>45.01352</v>
      </c>
      <c r="AQ2670">
        <v>44.85313</v>
      </c>
      <c r="AR2670">
        <v>48.255389999999998</v>
      </c>
      <c r="AS2670">
        <v>52.765059999999998</v>
      </c>
      <c r="AT2670">
        <v>56.25853</v>
      </c>
      <c r="AU2670">
        <v>59.26482</v>
      </c>
      <c r="AV2670">
        <v>61.140459999999997</v>
      </c>
      <c r="AW2670">
        <v>61.556800000000003</v>
      </c>
      <c r="AX2670">
        <v>61.401429999999998</v>
      </c>
      <c r="AY2670">
        <v>60.918010000000002</v>
      </c>
      <c r="AZ2670">
        <v>59.852829999999997</v>
      </c>
      <c r="BA2670">
        <v>57.818129999999996</v>
      </c>
      <c r="BB2670">
        <v>55.927390000000003</v>
      </c>
      <c r="BC2670">
        <v>54.263219999999997</v>
      </c>
      <c r="BD2670">
        <v>53.603470000000002</v>
      </c>
      <c r="BE2670">
        <v>52.159529999999997</v>
      </c>
      <c r="BF2670">
        <v>50.999310000000001</v>
      </c>
      <c r="BG2670">
        <v>50.654820000000001</v>
      </c>
      <c r="BH2670">
        <v>-15.917630000000001</v>
      </c>
      <c r="BI2670">
        <v>-13.1364</v>
      </c>
      <c r="BJ2670">
        <v>342.47390000000001</v>
      </c>
      <c r="BK2670">
        <v>377.36369999999999</v>
      </c>
      <c r="BL2670">
        <v>307.40980000000002</v>
      </c>
      <c r="BM2670">
        <v>373.85759999999999</v>
      </c>
      <c r="BN2670">
        <v>291.30829999999997</v>
      </c>
      <c r="BO2670">
        <v>313.52280000000002</v>
      </c>
      <c r="BP2670">
        <v>-401.01400000000001</v>
      </c>
      <c r="BQ2670">
        <v>-645.69449999999995</v>
      </c>
      <c r="BR2670">
        <v>-861.16340000000002</v>
      </c>
      <c r="BS2670">
        <v>-647.05679999999995</v>
      </c>
      <c r="BT2670">
        <v>-189.53370000000001</v>
      </c>
      <c r="BU2670">
        <v>682.39359999999999</v>
      </c>
      <c r="BV2670">
        <v>1959.6659999999999</v>
      </c>
      <c r="BW2670">
        <v>1324.4939999999999</v>
      </c>
      <c r="BX2670">
        <v>1017.651</v>
      </c>
      <c r="BY2670">
        <v>1088.165</v>
      </c>
      <c r="BZ2670">
        <v>814.58370000000002</v>
      </c>
      <c r="CA2670">
        <v>201.55</v>
      </c>
      <c r="CB2670">
        <v>-18.728560000000002</v>
      </c>
      <c r="CC2670">
        <v>-522.42439999999999</v>
      </c>
      <c r="CD2670">
        <v>-546.83749999999998</v>
      </c>
      <c r="CE2670">
        <v>-173.15950000000001</v>
      </c>
      <c r="CF2670" s="20">
        <v>33870.29</v>
      </c>
      <c r="CG2670" s="20">
        <v>38906.6</v>
      </c>
      <c r="CH2670" s="20">
        <v>34304.93</v>
      </c>
      <c r="CI2670" s="20">
        <v>33317.339999999997</v>
      </c>
      <c r="CJ2670" s="20">
        <v>29109.87</v>
      </c>
      <c r="CK2670" s="20">
        <v>25099.46</v>
      </c>
      <c r="CL2670" s="20">
        <v>30081.119999999999</v>
      </c>
      <c r="CM2670" s="20">
        <v>30171.79</v>
      </c>
      <c r="CN2670" s="20">
        <v>20141.669999999998</v>
      </c>
      <c r="CO2670" s="20">
        <v>15864.8</v>
      </c>
      <c r="CP2670" s="20">
        <v>9911.3780000000006</v>
      </c>
      <c r="CQ2670" s="20">
        <v>4232.3770000000004</v>
      </c>
      <c r="CR2670" s="20">
        <v>7712.3779999999997</v>
      </c>
      <c r="CS2670" s="20">
        <v>14825.92</v>
      </c>
      <c r="CT2670" s="20">
        <v>38553.72</v>
      </c>
      <c r="CU2670" s="20">
        <v>65788.88</v>
      </c>
      <c r="CV2670" s="20">
        <v>73521.179999999993</v>
      </c>
      <c r="CW2670" s="20">
        <v>108595.5</v>
      </c>
      <c r="CX2670" s="20">
        <v>88491.9</v>
      </c>
      <c r="CY2670" s="20">
        <v>77781.3</v>
      </c>
      <c r="CZ2670" s="20">
        <v>80508.55</v>
      </c>
      <c r="DA2670" s="20">
        <v>56132.07</v>
      </c>
      <c r="DB2670" s="20">
        <v>53347.93</v>
      </c>
      <c r="DC2670" s="20">
        <v>50706.89</v>
      </c>
      <c r="DD2670">
        <v>0</v>
      </c>
      <c r="DE2670">
        <v>0</v>
      </c>
      <c r="DF2670">
        <v>0</v>
      </c>
    </row>
    <row r="2671" spans="1:110" x14ac:dyDescent="0.25">
      <c r="A2671" s="16" t="str">
        <f t="shared" si="41"/>
        <v>Program Specific_CPP_200 kW and above_All_CAISO_1-in-10_MONTHLY SYSTEM PEAK DAY_2025_6</v>
      </c>
      <c r="B2671" t="s">
        <v>196</v>
      </c>
      <c r="C2671" t="s">
        <v>121</v>
      </c>
      <c r="D2671" t="s">
        <v>122</v>
      </c>
      <c r="E2671" t="s">
        <v>7</v>
      </c>
      <c r="F2671" t="s">
        <v>110</v>
      </c>
      <c r="G2671" t="s">
        <v>85</v>
      </c>
      <c r="H2671" t="s">
        <v>20</v>
      </c>
      <c r="I2671">
        <v>2025</v>
      </c>
      <c r="J2671">
        <v>6</v>
      </c>
      <c r="K2671">
        <v>376</v>
      </c>
      <c r="L2671">
        <v>60806.879999999997</v>
      </c>
      <c r="M2671">
        <v>59481.36</v>
      </c>
      <c r="N2671">
        <v>58771.040000000001</v>
      </c>
      <c r="O2671">
        <v>58739.55</v>
      </c>
      <c r="P2671">
        <v>59841.78</v>
      </c>
      <c r="Q2671">
        <v>63185.81</v>
      </c>
      <c r="R2671">
        <v>68051.77</v>
      </c>
      <c r="S2671">
        <v>70699.100000000006</v>
      </c>
      <c r="T2671">
        <v>72806.789999999994</v>
      </c>
      <c r="U2671">
        <v>74726.41</v>
      </c>
      <c r="V2671">
        <v>76304.05</v>
      </c>
      <c r="W2671">
        <v>77133.73</v>
      </c>
      <c r="X2671">
        <v>77860.97</v>
      </c>
      <c r="Y2671">
        <v>78240.78</v>
      </c>
      <c r="Z2671">
        <v>77851.72</v>
      </c>
      <c r="AA2671">
        <v>76028.09</v>
      </c>
      <c r="AB2671">
        <v>74139.13</v>
      </c>
      <c r="AC2671">
        <v>72309.11</v>
      </c>
      <c r="AD2671">
        <v>69530.23</v>
      </c>
      <c r="AE2671">
        <v>67851.429999999993</v>
      </c>
      <c r="AF2671">
        <v>65774.25</v>
      </c>
      <c r="AG2671">
        <v>66167.45</v>
      </c>
      <c r="AH2671">
        <v>64917.23</v>
      </c>
      <c r="AI2671">
        <v>62863.47</v>
      </c>
      <c r="AJ2671">
        <v>71.440659999999994</v>
      </c>
      <c r="AK2671">
        <v>71.088009999999997</v>
      </c>
      <c r="AL2671">
        <v>70.025279999999995</v>
      </c>
      <c r="AM2671">
        <v>68.710250000000002</v>
      </c>
      <c r="AN2671">
        <v>68.066230000000004</v>
      </c>
      <c r="AO2671">
        <v>67.986649999999997</v>
      </c>
      <c r="AP2671">
        <v>67.319329999999994</v>
      </c>
      <c r="AQ2671">
        <v>73.226219999999998</v>
      </c>
      <c r="AR2671">
        <v>79.740470000000002</v>
      </c>
      <c r="AS2671">
        <v>85.199910000000003</v>
      </c>
      <c r="AT2671">
        <v>89.91</v>
      </c>
      <c r="AU2671">
        <v>92.77655</v>
      </c>
      <c r="AV2671">
        <v>94.065439999999995</v>
      </c>
      <c r="AW2671">
        <v>91.259870000000006</v>
      </c>
      <c r="AX2671">
        <v>89.056160000000006</v>
      </c>
      <c r="AY2671">
        <v>90.055779999999999</v>
      </c>
      <c r="AZ2671">
        <v>90.218050000000005</v>
      </c>
      <c r="BA2671">
        <v>88.269360000000006</v>
      </c>
      <c r="BB2671">
        <v>86.776589999999999</v>
      </c>
      <c r="BC2671">
        <v>81.447760000000002</v>
      </c>
      <c r="BD2671">
        <v>76.922420000000002</v>
      </c>
      <c r="BE2671">
        <v>74.195030000000003</v>
      </c>
      <c r="BF2671">
        <v>72.906130000000005</v>
      </c>
      <c r="BG2671">
        <v>71.544380000000004</v>
      </c>
      <c r="BH2671">
        <v>-17.463660000000001</v>
      </c>
      <c r="BI2671">
        <v>-14.373189999999999</v>
      </c>
      <c r="BJ2671">
        <v>374.16980000000001</v>
      </c>
      <c r="BK2671">
        <v>410.71800000000002</v>
      </c>
      <c r="BL2671">
        <v>328.02690000000001</v>
      </c>
      <c r="BM2671">
        <v>384.65260000000001</v>
      </c>
      <c r="BN2671">
        <v>289.64139999999998</v>
      </c>
      <c r="BO2671">
        <v>304.46940000000001</v>
      </c>
      <c r="BP2671">
        <v>-393.06200000000001</v>
      </c>
      <c r="BQ2671">
        <v>-645.00800000000004</v>
      </c>
      <c r="BR2671">
        <v>-864.79989999999998</v>
      </c>
      <c r="BS2671">
        <v>-653.21699999999998</v>
      </c>
      <c r="BT2671">
        <v>-192.67099999999999</v>
      </c>
      <c r="BU2671">
        <v>699.65340000000003</v>
      </c>
      <c r="BV2671">
        <v>2027.682</v>
      </c>
      <c r="BW2671">
        <v>1363.508</v>
      </c>
      <c r="BX2671">
        <v>1033.6590000000001</v>
      </c>
      <c r="BY2671">
        <v>1101.3910000000001</v>
      </c>
      <c r="BZ2671">
        <v>838.91020000000003</v>
      </c>
      <c r="CA2671">
        <v>210.42189999999999</v>
      </c>
      <c r="CB2671">
        <v>-19.509419999999999</v>
      </c>
      <c r="CC2671">
        <v>-553.26670000000001</v>
      </c>
      <c r="CD2671">
        <v>-588.11649999999997</v>
      </c>
      <c r="CE2671">
        <v>-189.09110000000001</v>
      </c>
      <c r="CF2671" s="20">
        <v>40769.24</v>
      </c>
      <c r="CG2671" s="20">
        <v>46577.58</v>
      </c>
      <c r="CH2671" s="20">
        <v>40948.589999999997</v>
      </c>
      <c r="CI2671" s="20">
        <v>39467.32</v>
      </c>
      <c r="CJ2671" s="20">
        <v>33145.43</v>
      </c>
      <c r="CK2671" s="20">
        <v>26569.85</v>
      </c>
      <c r="CL2671" s="20">
        <v>29737.87</v>
      </c>
      <c r="CM2671" s="20">
        <v>28454.44</v>
      </c>
      <c r="CN2671" s="20">
        <v>19350.77</v>
      </c>
      <c r="CO2671" s="20">
        <v>15831.08</v>
      </c>
      <c r="CP2671" s="20">
        <v>9995.2620000000006</v>
      </c>
      <c r="CQ2671" s="20">
        <v>4313.3469999999998</v>
      </c>
      <c r="CR2671" s="20">
        <v>7969.8109999999997</v>
      </c>
      <c r="CS2671" s="20">
        <v>15585.4</v>
      </c>
      <c r="CT2671" s="20">
        <v>41276.400000000001</v>
      </c>
      <c r="CU2671" s="20">
        <v>69721.740000000005</v>
      </c>
      <c r="CV2671" s="20">
        <v>75852.28</v>
      </c>
      <c r="CW2671" s="20">
        <v>111251.4</v>
      </c>
      <c r="CX2671" s="20">
        <v>93856.21</v>
      </c>
      <c r="CY2671" s="20">
        <v>84779.65</v>
      </c>
      <c r="CZ2671" s="20">
        <v>87361.919999999998</v>
      </c>
      <c r="DA2671" s="20">
        <v>62955.41</v>
      </c>
      <c r="DB2671" s="20">
        <v>61706.04</v>
      </c>
      <c r="DC2671" s="20">
        <v>60466.76</v>
      </c>
      <c r="DD2671">
        <v>0</v>
      </c>
      <c r="DE2671">
        <v>0</v>
      </c>
      <c r="DF2671">
        <v>0</v>
      </c>
    </row>
    <row r="2672" spans="1:110" x14ac:dyDescent="0.25">
      <c r="A2672" s="16" t="str">
        <f t="shared" si="41"/>
        <v>Program Specific_CPP_200 kW and above_All_CAISO_1-in-10_MONTHLY SYSTEM PEAK DAY_2025_5</v>
      </c>
      <c r="B2672" t="s">
        <v>196</v>
      </c>
      <c r="C2672" t="s">
        <v>121</v>
      </c>
      <c r="D2672" t="s">
        <v>122</v>
      </c>
      <c r="E2672" t="s">
        <v>7</v>
      </c>
      <c r="F2672" t="s">
        <v>110</v>
      </c>
      <c r="G2672" t="s">
        <v>85</v>
      </c>
      <c r="H2672" t="s">
        <v>20</v>
      </c>
      <c r="I2672">
        <v>2025</v>
      </c>
      <c r="J2672">
        <v>5</v>
      </c>
      <c r="K2672">
        <v>376</v>
      </c>
      <c r="L2672">
        <v>59059.360000000001</v>
      </c>
      <c r="M2672">
        <v>57618.5</v>
      </c>
      <c r="N2672">
        <v>56873.599999999999</v>
      </c>
      <c r="O2672">
        <v>56725.07</v>
      </c>
      <c r="P2672">
        <v>57660.89</v>
      </c>
      <c r="Q2672">
        <v>60908.02</v>
      </c>
      <c r="R2672">
        <v>65282.43</v>
      </c>
      <c r="S2672">
        <v>67559.13</v>
      </c>
      <c r="T2672">
        <v>69062.48</v>
      </c>
      <c r="U2672">
        <v>70613.48</v>
      </c>
      <c r="V2672">
        <v>72458.81</v>
      </c>
      <c r="W2672">
        <v>73779.23</v>
      </c>
      <c r="X2672">
        <v>74446.11</v>
      </c>
      <c r="Y2672">
        <v>74543.41</v>
      </c>
      <c r="Z2672">
        <v>73885.81</v>
      </c>
      <c r="AA2672">
        <v>72248.759999999995</v>
      </c>
      <c r="AB2672">
        <v>70519.789999999994</v>
      </c>
      <c r="AC2672">
        <v>68966.990000000005</v>
      </c>
      <c r="AD2672">
        <v>66523.27</v>
      </c>
      <c r="AE2672">
        <v>65060.66</v>
      </c>
      <c r="AF2672">
        <v>63540.3</v>
      </c>
      <c r="AG2672">
        <v>63570.31</v>
      </c>
      <c r="AH2672">
        <v>62475.77</v>
      </c>
      <c r="AI2672">
        <v>60588.97</v>
      </c>
      <c r="AJ2672">
        <v>65.885140000000007</v>
      </c>
      <c r="AK2672">
        <v>64.694829999999996</v>
      </c>
      <c r="AL2672">
        <v>64.272829999999999</v>
      </c>
      <c r="AM2672">
        <v>63.535220000000002</v>
      </c>
      <c r="AN2672">
        <v>62.94547</v>
      </c>
      <c r="AO2672">
        <v>62.306150000000002</v>
      </c>
      <c r="AP2672">
        <v>61.947139999999997</v>
      </c>
      <c r="AQ2672">
        <v>65.489009999999993</v>
      </c>
      <c r="AR2672">
        <v>72.159319999999994</v>
      </c>
      <c r="AS2672">
        <v>78.915539999999993</v>
      </c>
      <c r="AT2672">
        <v>85.338790000000003</v>
      </c>
      <c r="AU2672">
        <v>88.104789999999994</v>
      </c>
      <c r="AV2672">
        <v>90.194550000000007</v>
      </c>
      <c r="AW2672">
        <v>90.365449999999996</v>
      </c>
      <c r="AX2672">
        <v>90.512209999999996</v>
      </c>
      <c r="AY2672">
        <v>90.900859999999994</v>
      </c>
      <c r="AZ2672">
        <v>91.391149999999996</v>
      </c>
      <c r="BA2672">
        <v>90.149039999999999</v>
      </c>
      <c r="BB2672">
        <v>88.311070000000001</v>
      </c>
      <c r="BC2672">
        <v>85.233919999999998</v>
      </c>
      <c r="BD2672">
        <v>80.110439999999997</v>
      </c>
      <c r="BE2672">
        <v>77.769049999999993</v>
      </c>
      <c r="BF2672">
        <v>74.338520000000003</v>
      </c>
      <c r="BG2672">
        <v>71.34272</v>
      </c>
      <c r="BH2672">
        <v>-16.961770000000001</v>
      </c>
      <c r="BI2672">
        <v>-13.92304</v>
      </c>
      <c r="BJ2672">
        <v>362.08960000000002</v>
      </c>
      <c r="BK2672">
        <v>396.63240000000002</v>
      </c>
      <c r="BL2672">
        <v>316.07209999999998</v>
      </c>
      <c r="BM2672">
        <v>370.78620000000001</v>
      </c>
      <c r="BN2672">
        <v>277.8546</v>
      </c>
      <c r="BO2672">
        <v>290.94690000000003</v>
      </c>
      <c r="BP2672">
        <v>-372.8476</v>
      </c>
      <c r="BQ2672">
        <v>-609.50689999999997</v>
      </c>
      <c r="BR2672">
        <v>-821.21950000000004</v>
      </c>
      <c r="BS2672">
        <v>-624.80889999999999</v>
      </c>
      <c r="BT2672">
        <v>-184.22069999999999</v>
      </c>
      <c r="BU2672">
        <v>666.59040000000005</v>
      </c>
      <c r="BV2672">
        <v>1924.3879999999999</v>
      </c>
      <c r="BW2672">
        <v>1295.729</v>
      </c>
      <c r="BX2672">
        <v>983.19740000000002</v>
      </c>
      <c r="BY2672">
        <v>1050.4849999999999</v>
      </c>
      <c r="BZ2672">
        <v>802.63</v>
      </c>
      <c r="CA2672">
        <v>201.7671</v>
      </c>
      <c r="CB2672">
        <v>-18.846810000000001</v>
      </c>
      <c r="CC2672">
        <v>-531.55039999999997</v>
      </c>
      <c r="CD2672">
        <v>-565.99810000000002</v>
      </c>
      <c r="CE2672">
        <v>-182.24950000000001</v>
      </c>
      <c r="CF2672" s="20">
        <v>38459.589999999997</v>
      </c>
      <c r="CG2672" s="20">
        <v>43705.79</v>
      </c>
      <c r="CH2672" s="20">
        <v>38347.199999999997</v>
      </c>
      <c r="CI2672" s="20">
        <v>36806.67</v>
      </c>
      <c r="CJ2672" s="20">
        <v>30773.53</v>
      </c>
      <c r="CK2672" s="20">
        <v>24688.74</v>
      </c>
      <c r="CL2672" s="20">
        <v>27366.77</v>
      </c>
      <c r="CM2672" s="20">
        <v>25983.06</v>
      </c>
      <c r="CN2672" s="20">
        <v>17411.61</v>
      </c>
      <c r="CO2672" s="20">
        <v>14136.37</v>
      </c>
      <c r="CP2672" s="20">
        <v>9013.2510000000002</v>
      </c>
      <c r="CQ2672" s="20">
        <v>3946.335</v>
      </c>
      <c r="CR2672" s="20">
        <v>7286.0540000000001</v>
      </c>
      <c r="CS2672" s="20">
        <v>14147.18</v>
      </c>
      <c r="CT2672" s="20">
        <v>37178.129999999997</v>
      </c>
      <c r="CU2672" s="20">
        <v>62962.33</v>
      </c>
      <c r="CV2672" s="20">
        <v>68627.12</v>
      </c>
      <c r="CW2672" s="20">
        <v>101205</v>
      </c>
      <c r="CX2672" s="20">
        <v>85913.78</v>
      </c>
      <c r="CY2672" s="20">
        <v>77948.98</v>
      </c>
      <c r="CZ2672" s="20">
        <v>81528.39</v>
      </c>
      <c r="DA2672" s="20">
        <v>58110.29</v>
      </c>
      <c r="DB2672" s="20">
        <v>57151.92</v>
      </c>
      <c r="DC2672" s="20">
        <v>56170.35</v>
      </c>
      <c r="DD2672">
        <v>0</v>
      </c>
      <c r="DE2672">
        <v>0</v>
      </c>
      <c r="DF2672">
        <v>0</v>
      </c>
    </row>
    <row r="2673" spans="1:110" x14ac:dyDescent="0.25">
      <c r="A2673" s="16" t="str">
        <f t="shared" si="41"/>
        <v>Program Specific_CPP_200 kW and above_All_CAISO_1-in-10_MONTHLY SYSTEM PEAK DAY_2029_4</v>
      </c>
      <c r="B2673" t="s">
        <v>196</v>
      </c>
      <c r="C2673" t="s">
        <v>121</v>
      </c>
      <c r="D2673" t="s">
        <v>122</v>
      </c>
      <c r="E2673" t="s">
        <v>7</v>
      </c>
      <c r="F2673" t="s">
        <v>110</v>
      </c>
      <c r="G2673" t="s">
        <v>85</v>
      </c>
      <c r="H2673" t="s">
        <v>20</v>
      </c>
      <c r="I2673">
        <v>2029</v>
      </c>
      <c r="J2673">
        <v>4</v>
      </c>
      <c r="K2673">
        <v>309</v>
      </c>
      <c r="L2673">
        <v>45705.8</v>
      </c>
      <c r="M2673">
        <v>44559.61</v>
      </c>
      <c r="N2673">
        <v>43923.519999999997</v>
      </c>
      <c r="O2673">
        <v>43951.55</v>
      </c>
      <c r="P2673">
        <v>44926.48</v>
      </c>
      <c r="Q2673">
        <v>47529.53</v>
      </c>
      <c r="R2673">
        <v>50928.58</v>
      </c>
      <c r="S2673">
        <v>51931.16</v>
      </c>
      <c r="T2673">
        <v>52060.55</v>
      </c>
      <c r="U2673">
        <v>53081</v>
      </c>
      <c r="V2673">
        <v>54108.33</v>
      </c>
      <c r="W2673">
        <v>54475.46</v>
      </c>
      <c r="X2673">
        <v>54743.33</v>
      </c>
      <c r="Y2673">
        <v>55174.38</v>
      </c>
      <c r="Z2673">
        <v>54823.27</v>
      </c>
      <c r="AA2673">
        <v>54293.48</v>
      </c>
      <c r="AB2673">
        <v>52887.92</v>
      </c>
      <c r="AC2673">
        <v>52244.23</v>
      </c>
      <c r="AD2673">
        <v>50757.82</v>
      </c>
      <c r="AE2673">
        <v>50045.79</v>
      </c>
      <c r="AF2673">
        <v>48830.68</v>
      </c>
      <c r="AG2673">
        <v>48896.81</v>
      </c>
      <c r="AH2673">
        <v>48023.13</v>
      </c>
      <c r="AI2673">
        <v>46891.1</v>
      </c>
      <c r="AJ2673">
        <v>66.083280000000002</v>
      </c>
      <c r="AK2673">
        <v>63.187379999999997</v>
      </c>
      <c r="AL2673">
        <v>61.85866</v>
      </c>
      <c r="AM2673">
        <v>61.04025</v>
      </c>
      <c r="AN2673">
        <v>61.337629999999997</v>
      </c>
      <c r="AO2673">
        <v>60.821469999999998</v>
      </c>
      <c r="AP2673">
        <v>60.678840000000001</v>
      </c>
      <c r="AQ2673">
        <v>62.090859999999999</v>
      </c>
      <c r="AR2673">
        <v>70.900869999999998</v>
      </c>
      <c r="AS2673">
        <v>76.414289999999994</v>
      </c>
      <c r="AT2673">
        <v>79.625739999999993</v>
      </c>
      <c r="AU2673">
        <v>82.856729999999999</v>
      </c>
      <c r="AV2673">
        <v>82.917310000000001</v>
      </c>
      <c r="AW2673">
        <v>83.703540000000004</v>
      </c>
      <c r="AX2673">
        <v>83.532970000000006</v>
      </c>
      <c r="AY2673">
        <v>82.547139999999999</v>
      </c>
      <c r="AZ2673">
        <v>82.463719999999995</v>
      </c>
      <c r="BA2673">
        <v>79.784520000000001</v>
      </c>
      <c r="BB2673">
        <v>77.73751</v>
      </c>
      <c r="BC2673">
        <v>73.492099999999994</v>
      </c>
      <c r="BD2673">
        <v>68.685140000000004</v>
      </c>
      <c r="BE2673">
        <v>66.575590000000005</v>
      </c>
      <c r="BF2673">
        <v>65.339960000000005</v>
      </c>
      <c r="BG2673">
        <v>64.625739999999993</v>
      </c>
      <c r="BH2673">
        <v>-13.12665</v>
      </c>
      <c r="BI2673">
        <v>-10.767469999999999</v>
      </c>
      <c r="BJ2673">
        <v>279.642</v>
      </c>
      <c r="BK2673">
        <v>307.31760000000003</v>
      </c>
      <c r="BL2673">
        <v>246.26759999999999</v>
      </c>
      <c r="BM2673">
        <v>289.34269999999998</v>
      </c>
      <c r="BN2673">
        <v>216.7619</v>
      </c>
      <c r="BO2673">
        <v>223.64429999999999</v>
      </c>
      <c r="BP2673">
        <v>-281.05919999999998</v>
      </c>
      <c r="BQ2673">
        <v>-458.17360000000002</v>
      </c>
      <c r="BR2673">
        <v>-613.24239999999998</v>
      </c>
      <c r="BS2673">
        <v>-461.33249999999998</v>
      </c>
      <c r="BT2673">
        <v>-135.46520000000001</v>
      </c>
      <c r="BU2673">
        <v>493.38650000000001</v>
      </c>
      <c r="BV2673">
        <v>1427.896</v>
      </c>
      <c r="BW2673">
        <v>973.71400000000006</v>
      </c>
      <c r="BX2673">
        <v>737.37120000000004</v>
      </c>
      <c r="BY2673">
        <v>795.76900000000001</v>
      </c>
      <c r="BZ2673">
        <v>612.4135</v>
      </c>
      <c r="CA2673">
        <v>155.2028</v>
      </c>
      <c r="CB2673">
        <v>-14.48376</v>
      </c>
      <c r="CC2673">
        <v>-408.85629999999998</v>
      </c>
      <c r="CD2673">
        <v>-435.06459999999998</v>
      </c>
      <c r="CE2673">
        <v>-141.04679999999999</v>
      </c>
      <c r="CF2673" s="20">
        <v>23034.03</v>
      </c>
      <c r="CG2673" s="20">
        <v>26139.54</v>
      </c>
      <c r="CH2673" s="20">
        <v>22872.12</v>
      </c>
      <c r="CI2673" s="20">
        <v>22096.57</v>
      </c>
      <c r="CJ2673" s="20">
        <v>18681.830000000002</v>
      </c>
      <c r="CK2673" s="20">
        <v>15034.08</v>
      </c>
      <c r="CL2673" s="20">
        <v>16655.36</v>
      </c>
      <c r="CM2673" s="20">
        <v>15352.47</v>
      </c>
      <c r="CN2673" s="20">
        <v>9894.0020000000004</v>
      </c>
      <c r="CO2673" s="20">
        <v>7988.049</v>
      </c>
      <c r="CP2673" s="20">
        <v>5026.0559999999996</v>
      </c>
      <c r="CQ2673" s="20">
        <v>2151.4319999999998</v>
      </c>
      <c r="CR2673" s="20">
        <v>3939.7689999999998</v>
      </c>
      <c r="CS2673" s="20">
        <v>7750.44</v>
      </c>
      <c r="CT2673" s="20">
        <v>20468.939999999999</v>
      </c>
      <c r="CU2673" s="20">
        <v>35556.21</v>
      </c>
      <c r="CV2673" s="20">
        <v>38599.949999999997</v>
      </c>
      <c r="CW2673" s="20">
        <v>58075.91</v>
      </c>
      <c r="CX2673" s="20">
        <v>50017.440000000002</v>
      </c>
      <c r="CY2673" s="20">
        <v>46122.07</v>
      </c>
      <c r="CZ2673" s="20">
        <v>48149.97</v>
      </c>
      <c r="DA2673" s="20">
        <v>34379.96</v>
      </c>
      <c r="DB2673" s="20">
        <v>33768.25</v>
      </c>
      <c r="DC2673" s="20">
        <v>33643.47</v>
      </c>
      <c r="DD2673">
        <v>0</v>
      </c>
      <c r="DE2673">
        <v>0</v>
      </c>
      <c r="DF2673">
        <v>0</v>
      </c>
    </row>
    <row r="2674" spans="1:110" x14ac:dyDescent="0.25">
      <c r="A2674" s="16" t="str">
        <f t="shared" si="41"/>
        <v>Program Specific_CPP_200 kW and above_All_CAISO_1-in-10_MONTHLY SYSTEM PEAK DAY_2023_5</v>
      </c>
      <c r="B2674" t="s">
        <v>196</v>
      </c>
      <c r="C2674" t="s">
        <v>121</v>
      </c>
      <c r="D2674" t="s">
        <v>122</v>
      </c>
      <c r="E2674" t="s">
        <v>7</v>
      </c>
      <c r="F2674" t="s">
        <v>110</v>
      </c>
      <c r="G2674" t="s">
        <v>85</v>
      </c>
      <c r="H2674" t="s">
        <v>20</v>
      </c>
      <c r="I2674">
        <v>2023</v>
      </c>
      <c r="J2674">
        <v>5</v>
      </c>
      <c r="K2674">
        <v>425</v>
      </c>
      <c r="L2674">
        <v>66755.92</v>
      </c>
      <c r="M2674">
        <v>65127.29</v>
      </c>
      <c r="N2674">
        <v>64285.32</v>
      </c>
      <c r="O2674">
        <v>64117.43</v>
      </c>
      <c r="P2674">
        <v>65175.21</v>
      </c>
      <c r="Q2674">
        <v>68845.5</v>
      </c>
      <c r="R2674">
        <v>73789.98</v>
      </c>
      <c r="S2674">
        <v>76363.38</v>
      </c>
      <c r="T2674">
        <v>78062.649999999994</v>
      </c>
      <c r="U2674">
        <v>79815.77</v>
      </c>
      <c r="V2674">
        <v>81901.59</v>
      </c>
      <c r="W2674">
        <v>83394.080000000002</v>
      </c>
      <c r="X2674">
        <v>84147.87</v>
      </c>
      <c r="Y2674">
        <v>84257.84</v>
      </c>
      <c r="Z2674">
        <v>83514.55</v>
      </c>
      <c r="AA2674">
        <v>81664.160000000003</v>
      </c>
      <c r="AB2674">
        <v>79709.87</v>
      </c>
      <c r="AC2674">
        <v>77954.710000000006</v>
      </c>
      <c r="AD2674">
        <v>75192.53</v>
      </c>
      <c r="AE2674">
        <v>73539.3</v>
      </c>
      <c r="AF2674">
        <v>71820.81</v>
      </c>
      <c r="AG2674">
        <v>71854.740000000005</v>
      </c>
      <c r="AH2674">
        <v>70617.55</v>
      </c>
      <c r="AI2674">
        <v>68484.88</v>
      </c>
      <c r="AJ2674">
        <v>65.885140000000007</v>
      </c>
      <c r="AK2674">
        <v>64.694829999999996</v>
      </c>
      <c r="AL2674">
        <v>64.272829999999999</v>
      </c>
      <c r="AM2674">
        <v>63.535220000000002</v>
      </c>
      <c r="AN2674">
        <v>62.94547</v>
      </c>
      <c r="AO2674">
        <v>62.306150000000002</v>
      </c>
      <c r="AP2674">
        <v>61.947139999999997</v>
      </c>
      <c r="AQ2674">
        <v>65.489009999999993</v>
      </c>
      <c r="AR2674">
        <v>72.159319999999994</v>
      </c>
      <c r="AS2674">
        <v>78.915539999999993</v>
      </c>
      <c r="AT2674">
        <v>85.338790000000003</v>
      </c>
      <c r="AU2674">
        <v>88.104789999999994</v>
      </c>
      <c r="AV2674">
        <v>90.194550000000007</v>
      </c>
      <c r="AW2674">
        <v>90.365449999999996</v>
      </c>
      <c r="AX2674">
        <v>90.512209999999996</v>
      </c>
      <c r="AY2674">
        <v>90.900859999999994</v>
      </c>
      <c r="AZ2674">
        <v>91.391149999999996</v>
      </c>
      <c r="BA2674">
        <v>90.149039999999999</v>
      </c>
      <c r="BB2674">
        <v>88.311070000000001</v>
      </c>
      <c r="BC2674">
        <v>85.233919999999998</v>
      </c>
      <c r="BD2674">
        <v>80.110439999999997</v>
      </c>
      <c r="BE2674">
        <v>77.769049999999993</v>
      </c>
      <c r="BF2674">
        <v>74.338520000000003</v>
      </c>
      <c r="BG2674">
        <v>71.34272</v>
      </c>
      <c r="BH2674">
        <v>-19.172219999999999</v>
      </c>
      <c r="BI2674">
        <v>-15.73748</v>
      </c>
      <c r="BJ2674">
        <v>409.27679999999998</v>
      </c>
      <c r="BK2674">
        <v>448.32130000000001</v>
      </c>
      <c r="BL2674">
        <v>357.26240000000001</v>
      </c>
      <c r="BM2674">
        <v>419.10669999999999</v>
      </c>
      <c r="BN2674">
        <v>314.06439999999998</v>
      </c>
      <c r="BO2674">
        <v>328.86290000000002</v>
      </c>
      <c r="BP2674">
        <v>-421.43669999999997</v>
      </c>
      <c r="BQ2674">
        <v>-688.93730000000005</v>
      </c>
      <c r="BR2674">
        <v>-928.24019999999996</v>
      </c>
      <c r="BS2674">
        <v>-706.23350000000005</v>
      </c>
      <c r="BT2674">
        <v>-208.22819999999999</v>
      </c>
      <c r="BU2674">
        <v>753.45979999999997</v>
      </c>
      <c r="BV2674">
        <v>2175.1729999999998</v>
      </c>
      <c r="BW2674">
        <v>1464.587</v>
      </c>
      <c r="BX2674">
        <v>1111.327</v>
      </c>
      <c r="BY2674">
        <v>1187.384</v>
      </c>
      <c r="BZ2674">
        <v>907.22810000000004</v>
      </c>
      <c r="CA2674">
        <v>228.06120000000001</v>
      </c>
      <c r="CB2674">
        <v>-21.302910000000001</v>
      </c>
      <c r="CC2674">
        <v>-600.82169999999996</v>
      </c>
      <c r="CD2674">
        <v>-639.75850000000003</v>
      </c>
      <c r="CE2674">
        <v>-206.0001</v>
      </c>
      <c r="CF2674" s="20">
        <v>49136.79</v>
      </c>
      <c r="CG2674" s="20">
        <v>55839.45</v>
      </c>
      <c r="CH2674" s="20">
        <v>48993.2</v>
      </c>
      <c r="CI2674" s="20">
        <v>47024.99</v>
      </c>
      <c r="CJ2674" s="20">
        <v>39316.92</v>
      </c>
      <c r="CK2674" s="20">
        <v>31542.86</v>
      </c>
      <c r="CL2674" s="20">
        <v>34964.370000000003</v>
      </c>
      <c r="CM2674" s="20">
        <v>33196.519999999997</v>
      </c>
      <c r="CN2674" s="20">
        <v>22245.45</v>
      </c>
      <c r="CO2674" s="20">
        <v>18060.919999999998</v>
      </c>
      <c r="CP2674" s="20">
        <v>11515.52</v>
      </c>
      <c r="CQ2674" s="20">
        <v>5041.9219999999996</v>
      </c>
      <c r="CR2674" s="20">
        <v>9308.8189999999995</v>
      </c>
      <c r="CS2674" s="20">
        <v>18074.740000000002</v>
      </c>
      <c r="CT2674" s="20">
        <v>47499.57</v>
      </c>
      <c r="CU2674" s="20">
        <v>80442.02</v>
      </c>
      <c r="CV2674" s="20">
        <v>87679.47</v>
      </c>
      <c r="CW2674" s="20">
        <v>129301.7</v>
      </c>
      <c r="CX2674" s="20">
        <v>109765.3</v>
      </c>
      <c r="CY2674" s="20">
        <v>99589.29</v>
      </c>
      <c r="CZ2674" s="20">
        <v>104162.4</v>
      </c>
      <c r="DA2674" s="20">
        <v>74242.95</v>
      </c>
      <c r="DB2674" s="20">
        <v>73018.52</v>
      </c>
      <c r="DC2674" s="20">
        <v>71764.44</v>
      </c>
      <c r="DD2674">
        <v>0</v>
      </c>
      <c r="DE2674">
        <v>0</v>
      </c>
      <c r="DF2674">
        <v>0</v>
      </c>
    </row>
    <row r="2675" spans="1:110" x14ac:dyDescent="0.25">
      <c r="A2675" s="16" t="str">
        <f t="shared" si="41"/>
        <v>Program Specific_CPP_200 kW and above_All_CAISO_1-in-10_MONTHLY SYSTEM PEAK DAY_2025_2</v>
      </c>
      <c r="B2675" t="s">
        <v>196</v>
      </c>
      <c r="C2675" t="s">
        <v>121</v>
      </c>
      <c r="D2675" t="s">
        <v>122</v>
      </c>
      <c r="E2675" t="s">
        <v>7</v>
      </c>
      <c r="F2675" t="s">
        <v>110</v>
      </c>
      <c r="G2675" t="s">
        <v>85</v>
      </c>
      <c r="H2675" t="s">
        <v>20</v>
      </c>
      <c r="I2675">
        <v>2025</v>
      </c>
      <c r="J2675">
        <v>2</v>
      </c>
      <c r="K2675">
        <v>376</v>
      </c>
      <c r="L2675">
        <v>49522.34</v>
      </c>
      <c r="M2675">
        <v>47590.04</v>
      </c>
      <c r="N2675">
        <v>46987.47</v>
      </c>
      <c r="O2675">
        <v>47134.71</v>
      </c>
      <c r="P2675">
        <v>49174.18</v>
      </c>
      <c r="Q2675">
        <v>54042.12</v>
      </c>
      <c r="R2675">
        <v>61273.02</v>
      </c>
      <c r="S2675">
        <v>65513.88</v>
      </c>
      <c r="T2675">
        <v>66730.460000000006</v>
      </c>
      <c r="U2675">
        <v>67181.66</v>
      </c>
      <c r="V2675">
        <v>68591.8</v>
      </c>
      <c r="W2675">
        <v>68852.73</v>
      </c>
      <c r="X2675">
        <v>68653.37</v>
      </c>
      <c r="Y2675">
        <v>68439.259999999995</v>
      </c>
      <c r="Z2675">
        <v>67363.490000000005</v>
      </c>
      <c r="AA2675">
        <v>65549.539999999994</v>
      </c>
      <c r="AB2675">
        <v>64528.7</v>
      </c>
      <c r="AC2675">
        <v>64129.71</v>
      </c>
      <c r="AD2675">
        <v>61005.83</v>
      </c>
      <c r="AE2675">
        <v>58395.46</v>
      </c>
      <c r="AF2675">
        <v>56408.94</v>
      </c>
      <c r="AG2675">
        <v>55985.96</v>
      </c>
      <c r="AH2675">
        <v>54183.64</v>
      </c>
      <c r="AI2675">
        <v>51793.91</v>
      </c>
      <c r="AJ2675">
        <v>51.166319999999999</v>
      </c>
      <c r="AK2675">
        <v>50.900359999999999</v>
      </c>
      <c r="AL2675">
        <v>50.135669999999998</v>
      </c>
      <c r="AM2675">
        <v>49.162109999999998</v>
      </c>
      <c r="AN2675">
        <v>47.258229999999998</v>
      </c>
      <c r="AO2675">
        <v>45.9193</v>
      </c>
      <c r="AP2675">
        <v>45.788559999999997</v>
      </c>
      <c r="AQ2675">
        <v>44.757210000000001</v>
      </c>
      <c r="AR2675">
        <v>47.108710000000002</v>
      </c>
      <c r="AS2675">
        <v>50.66133</v>
      </c>
      <c r="AT2675">
        <v>54.019570000000002</v>
      </c>
      <c r="AU2675">
        <v>55.853090000000002</v>
      </c>
      <c r="AV2675">
        <v>56.499690000000001</v>
      </c>
      <c r="AW2675">
        <v>56.517069999999997</v>
      </c>
      <c r="AX2675">
        <v>56.588889999999999</v>
      </c>
      <c r="AY2675">
        <v>56.563870000000001</v>
      </c>
      <c r="AZ2675">
        <v>55.43609</v>
      </c>
      <c r="BA2675">
        <v>54.487940000000002</v>
      </c>
      <c r="BB2675">
        <v>52.250210000000003</v>
      </c>
      <c r="BC2675">
        <v>51.363190000000003</v>
      </c>
      <c r="BD2675">
        <v>49.650010000000002</v>
      </c>
      <c r="BE2675">
        <v>47.501730000000002</v>
      </c>
      <c r="BF2675">
        <v>45.891210000000001</v>
      </c>
      <c r="BG2675">
        <v>44.762900000000002</v>
      </c>
      <c r="BH2675">
        <v>-14.222759999999999</v>
      </c>
      <c r="BI2675">
        <v>-11.499750000000001</v>
      </c>
      <c r="BJ2675">
        <v>299.14890000000003</v>
      </c>
      <c r="BK2675">
        <v>329.57479999999998</v>
      </c>
      <c r="BL2675">
        <v>269.55169999999998</v>
      </c>
      <c r="BM2675">
        <v>328.98899999999998</v>
      </c>
      <c r="BN2675">
        <v>260.78980000000001</v>
      </c>
      <c r="BO2675">
        <v>282.13889999999998</v>
      </c>
      <c r="BP2675">
        <v>-360.2577</v>
      </c>
      <c r="BQ2675">
        <v>-579.88480000000004</v>
      </c>
      <c r="BR2675">
        <v>-777.39239999999995</v>
      </c>
      <c r="BS2675">
        <v>-583.0883</v>
      </c>
      <c r="BT2675">
        <v>-169.88630000000001</v>
      </c>
      <c r="BU2675">
        <v>612.00519999999995</v>
      </c>
      <c r="BV2675">
        <v>1754.511</v>
      </c>
      <c r="BW2675">
        <v>1175.5830000000001</v>
      </c>
      <c r="BX2675">
        <v>899.66859999999997</v>
      </c>
      <c r="BY2675">
        <v>976.80539999999996</v>
      </c>
      <c r="BZ2675">
        <v>736.05989999999997</v>
      </c>
      <c r="CA2675">
        <v>181.09690000000001</v>
      </c>
      <c r="CB2675">
        <v>-16.731560000000002</v>
      </c>
      <c r="CC2675">
        <v>-468.13310000000001</v>
      </c>
      <c r="CD2675">
        <v>-490.87580000000003</v>
      </c>
      <c r="CE2675">
        <v>-155.79429999999999</v>
      </c>
      <c r="CF2675" s="20">
        <v>27041.43</v>
      </c>
      <c r="CG2675" s="20">
        <v>29815.85</v>
      </c>
      <c r="CH2675" s="20">
        <v>26174.38</v>
      </c>
      <c r="CI2675" s="20">
        <v>25413.13</v>
      </c>
      <c r="CJ2675" s="20">
        <v>22381.48</v>
      </c>
      <c r="CK2675" s="20">
        <v>19436.34</v>
      </c>
      <c r="CL2675" s="20">
        <v>24108.46</v>
      </c>
      <c r="CM2675" s="20">
        <v>24433.68</v>
      </c>
      <c r="CN2675" s="20">
        <v>16255.59</v>
      </c>
      <c r="CO2675" s="20">
        <v>12795.7</v>
      </c>
      <c r="CP2675" s="20">
        <v>8076.8770000000004</v>
      </c>
      <c r="CQ2675" s="20">
        <v>3436.91</v>
      </c>
      <c r="CR2675" s="20">
        <v>6196.2950000000001</v>
      </c>
      <c r="CS2675" s="20">
        <v>11925.1</v>
      </c>
      <c r="CT2675" s="20">
        <v>30903.99</v>
      </c>
      <c r="CU2675" s="20">
        <v>51827.39</v>
      </c>
      <c r="CV2675" s="20">
        <v>57461.84</v>
      </c>
      <c r="CW2675" s="20">
        <v>87506.03</v>
      </c>
      <c r="CX2675" s="20">
        <v>72253.41</v>
      </c>
      <c r="CY2675" s="20">
        <v>62795.96</v>
      </c>
      <c r="CZ2675" s="20">
        <v>64254.91</v>
      </c>
      <c r="DA2675" s="20">
        <v>45071.57</v>
      </c>
      <c r="DB2675" s="20">
        <v>42987.69</v>
      </c>
      <c r="DC2675" s="20">
        <v>41046.61</v>
      </c>
      <c r="DD2675">
        <v>0</v>
      </c>
      <c r="DE2675">
        <v>0</v>
      </c>
      <c r="DF2675">
        <v>0</v>
      </c>
    </row>
    <row r="2676" spans="1:110" x14ac:dyDescent="0.25">
      <c r="A2676" s="16" t="str">
        <f t="shared" si="41"/>
        <v>Program Specific_CPP_200 kW and above_All_CAISO_1-in-10_MONTHLY SYSTEM PEAK DAY_2025_1</v>
      </c>
      <c r="B2676" t="s">
        <v>196</v>
      </c>
      <c r="C2676" t="s">
        <v>121</v>
      </c>
      <c r="D2676" t="s">
        <v>122</v>
      </c>
      <c r="E2676" t="s">
        <v>7</v>
      </c>
      <c r="F2676" t="s">
        <v>110</v>
      </c>
      <c r="G2676" t="s">
        <v>85</v>
      </c>
      <c r="H2676" t="s">
        <v>20</v>
      </c>
      <c r="I2676">
        <v>2025</v>
      </c>
      <c r="J2676">
        <v>1</v>
      </c>
      <c r="K2676">
        <v>376</v>
      </c>
      <c r="L2676">
        <v>48238.31</v>
      </c>
      <c r="M2676">
        <v>47002.16</v>
      </c>
      <c r="N2676">
        <v>46535.5</v>
      </c>
      <c r="O2676">
        <v>46725.79</v>
      </c>
      <c r="P2676">
        <v>48758.01</v>
      </c>
      <c r="Q2676">
        <v>53477.88</v>
      </c>
      <c r="R2676">
        <v>60926.71</v>
      </c>
      <c r="S2676">
        <v>65214.92</v>
      </c>
      <c r="T2676">
        <v>66179.69</v>
      </c>
      <c r="U2676">
        <v>66233.47</v>
      </c>
      <c r="V2676">
        <v>67126.41</v>
      </c>
      <c r="W2676">
        <v>67186.66</v>
      </c>
      <c r="X2676">
        <v>67274.89</v>
      </c>
      <c r="Y2676">
        <v>66831.98</v>
      </c>
      <c r="Z2676">
        <v>66330.31</v>
      </c>
      <c r="AA2676">
        <v>65139.27</v>
      </c>
      <c r="AB2676">
        <v>64122.53</v>
      </c>
      <c r="AC2676">
        <v>63167.88</v>
      </c>
      <c r="AD2676">
        <v>59573.73</v>
      </c>
      <c r="AE2676">
        <v>56997.02</v>
      </c>
      <c r="AF2676">
        <v>55152.43</v>
      </c>
      <c r="AG2676">
        <v>54827</v>
      </c>
      <c r="AH2676">
        <v>52899.53</v>
      </c>
      <c r="AI2676">
        <v>50452.07</v>
      </c>
      <c r="AJ2676">
        <v>47.72784</v>
      </c>
      <c r="AK2676">
        <v>47.476570000000002</v>
      </c>
      <c r="AL2676">
        <v>47.147269999999999</v>
      </c>
      <c r="AM2676">
        <v>46</v>
      </c>
      <c r="AN2676">
        <v>45.999630000000003</v>
      </c>
      <c r="AO2676">
        <v>44.587629999999997</v>
      </c>
      <c r="AP2676">
        <v>43.833289999999998</v>
      </c>
      <c r="AQ2676">
        <v>43.573079999999997</v>
      </c>
      <c r="AR2676">
        <v>46.719749999999998</v>
      </c>
      <c r="AS2676">
        <v>51.161380000000001</v>
      </c>
      <c r="AT2676">
        <v>53.839550000000003</v>
      </c>
      <c r="AU2676">
        <v>55.610169999999997</v>
      </c>
      <c r="AV2676">
        <v>56.53051</v>
      </c>
      <c r="AW2676">
        <v>56.80782</v>
      </c>
      <c r="AX2676">
        <v>55.955620000000003</v>
      </c>
      <c r="AY2676">
        <v>55.412300000000002</v>
      </c>
      <c r="AZ2676">
        <v>54.028489999999998</v>
      </c>
      <c r="BA2676">
        <v>52.307290000000002</v>
      </c>
      <c r="BB2676">
        <v>50.648299999999999</v>
      </c>
      <c r="BC2676">
        <v>48.64725</v>
      </c>
      <c r="BD2676">
        <v>47.282299999999999</v>
      </c>
      <c r="BE2676">
        <v>46.931220000000003</v>
      </c>
      <c r="BF2676">
        <v>46.738349999999997</v>
      </c>
      <c r="BG2676">
        <v>46.447319999999998</v>
      </c>
      <c r="BH2676">
        <v>-13.85398</v>
      </c>
      <c r="BI2676">
        <v>-11.35769</v>
      </c>
      <c r="BJ2676">
        <v>296.27140000000003</v>
      </c>
      <c r="BK2676">
        <v>326.71559999999999</v>
      </c>
      <c r="BL2676">
        <v>267.2704</v>
      </c>
      <c r="BM2676">
        <v>325.55419999999998</v>
      </c>
      <c r="BN2676">
        <v>259.31580000000002</v>
      </c>
      <c r="BO2676">
        <v>280.85149999999999</v>
      </c>
      <c r="BP2676">
        <v>-357.2842</v>
      </c>
      <c r="BQ2676">
        <v>-571.70039999999995</v>
      </c>
      <c r="BR2676">
        <v>-760.78420000000006</v>
      </c>
      <c r="BS2676">
        <v>-568.97889999999995</v>
      </c>
      <c r="BT2676">
        <v>-166.4752</v>
      </c>
      <c r="BU2676">
        <v>597.63239999999996</v>
      </c>
      <c r="BV2676">
        <v>1727.6020000000001</v>
      </c>
      <c r="BW2676">
        <v>1168.2249999999999</v>
      </c>
      <c r="BX2676">
        <v>894.00580000000002</v>
      </c>
      <c r="BY2676">
        <v>962.1549</v>
      </c>
      <c r="BZ2676">
        <v>718.78089999999997</v>
      </c>
      <c r="CA2676">
        <v>176.76</v>
      </c>
      <c r="CB2676">
        <v>-16.35887</v>
      </c>
      <c r="CC2676">
        <v>-458.44229999999999</v>
      </c>
      <c r="CD2676">
        <v>-479.2423</v>
      </c>
      <c r="CE2676">
        <v>-151.75810000000001</v>
      </c>
      <c r="CF2676" s="20">
        <v>25657.32</v>
      </c>
      <c r="CG2676" s="20">
        <v>29083.78</v>
      </c>
      <c r="CH2676" s="20">
        <v>25673.26</v>
      </c>
      <c r="CI2676" s="20">
        <v>24974.1</v>
      </c>
      <c r="CJ2676" s="20">
        <v>22004.25</v>
      </c>
      <c r="CK2676" s="20">
        <v>19032.61</v>
      </c>
      <c r="CL2676" s="20">
        <v>23836.71</v>
      </c>
      <c r="CM2676" s="20">
        <v>24211.19</v>
      </c>
      <c r="CN2676" s="20">
        <v>15988.36</v>
      </c>
      <c r="CO2676" s="20">
        <v>12437.05</v>
      </c>
      <c r="CP2676" s="20">
        <v>7735.4560000000001</v>
      </c>
      <c r="CQ2676" s="20">
        <v>3272.5920000000001</v>
      </c>
      <c r="CR2676" s="20">
        <v>5949.9650000000001</v>
      </c>
      <c r="CS2676" s="20">
        <v>11371.56</v>
      </c>
      <c r="CT2676" s="20">
        <v>29963.29</v>
      </c>
      <c r="CU2676" s="20">
        <v>51180.66</v>
      </c>
      <c r="CV2676" s="20">
        <v>56740.74</v>
      </c>
      <c r="CW2676" s="20">
        <v>84900.84</v>
      </c>
      <c r="CX2676" s="20">
        <v>68900.95</v>
      </c>
      <c r="CY2676" s="20">
        <v>59824.33</v>
      </c>
      <c r="CZ2676" s="20">
        <v>61424.23</v>
      </c>
      <c r="DA2676" s="20">
        <v>43224.84</v>
      </c>
      <c r="DB2676" s="20">
        <v>40974.269999999997</v>
      </c>
      <c r="DC2676" s="20">
        <v>38947.360000000001</v>
      </c>
      <c r="DD2676">
        <v>0</v>
      </c>
      <c r="DE2676">
        <v>0</v>
      </c>
      <c r="DF2676">
        <v>0</v>
      </c>
    </row>
    <row r="2677" spans="1:110" x14ac:dyDescent="0.25">
      <c r="A2677" s="16" t="str">
        <f t="shared" si="41"/>
        <v>Portfolio Adjusted_CPP_200 kW and above_All_CAISO_1-in-10_MONTHLY SYSTEM PEAK DAY_2024_8</v>
      </c>
      <c r="B2677" t="s">
        <v>195</v>
      </c>
      <c r="C2677" t="s">
        <v>121</v>
      </c>
      <c r="D2677" t="s">
        <v>122</v>
      </c>
      <c r="E2677" t="s">
        <v>7</v>
      </c>
      <c r="F2677" t="s">
        <v>110</v>
      </c>
      <c r="G2677" t="s">
        <v>85</v>
      </c>
      <c r="H2677" t="s">
        <v>20</v>
      </c>
      <c r="I2677">
        <v>2024</v>
      </c>
      <c r="J2677">
        <v>8</v>
      </c>
      <c r="K2677">
        <v>391</v>
      </c>
      <c r="L2677">
        <v>69930.19</v>
      </c>
      <c r="M2677">
        <v>68249.279999999999</v>
      </c>
      <c r="N2677">
        <v>67443.22</v>
      </c>
      <c r="O2677">
        <v>67337.679999999993</v>
      </c>
      <c r="P2677">
        <v>69102.23</v>
      </c>
      <c r="Q2677">
        <v>74038.14</v>
      </c>
      <c r="R2677">
        <v>80573.240000000005</v>
      </c>
      <c r="S2677">
        <v>83921.78</v>
      </c>
      <c r="T2677">
        <v>86170.82</v>
      </c>
      <c r="U2677">
        <v>88161.13</v>
      </c>
      <c r="V2677">
        <v>90400.41</v>
      </c>
      <c r="W2677">
        <v>91751.8</v>
      </c>
      <c r="X2677">
        <v>92931.77</v>
      </c>
      <c r="Y2677">
        <v>93607.44</v>
      </c>
      <c r="Z2677">
        <v>92934.32</v>
      </c>
      <c r="AA2677">
        <v>91205.43</v>
      </c>
      <c r="AB2677">
        <v>88373.14</v>
      </c>
      <c r="AC2677">
        <v>85813.64</v>
      </c>
      <c r="AD2677">
        <v>81932.800000000003</v>
      </c>
      <c r="AE2677">
        <v>79031.95</v>
      </c>
      <c r="AF2677">
        <v>76090.59</v>
      </c>
      <c r="AG2677">
        <v>76088.55</v>
      </c>
      <c r="AH2677">
        <v>74250.61</v>
      </c>
      <c r="AI2677">
        <v>71910.52</v>
      </c>
      <c r="AJ2677">
        <v>73.339269999999999</v>
      </c>
      <c r="AK2677">
        <v>73.112759999999994</v>
      </c>
      <c r="AL2677">
        <v>71.902550000000005</v>
      </c>
      <c r="AM2677">
        <v>71.579769999999996</v>
      </c>
      <c r="AN2677">
        <v>71.201419999999999</v>
      </c>
      <c r="AO2677">
        <v>70.876329999999996</v>
      </c>
      <c r="AP2677">
        <v>70.118780000000001</v>
      </c>
      <c r="AQ2677">
        <v>70.946560000000005</v>
      </c>
      <c r="AR2677">
        <v>75.211600000000004</v>
      </c>
      <c r="AS2677">
        <v>79.394360000000006</v>
      </c>
      <c r="AT2677">
        <v>83.562659999999994</v>
      </c>
      <c r="AU2677">
        <v>87.138499999999993</v>
      </c>
      <c r="AV2677">
        <v>88.344099999999997</v>
      </c>
      <c r="AW2677">
        <v>87.744929999999997</v>
      </c>
      <c r="AX2677">
        <v>88.011439999999993</v>
      </c>
      <c r="AY2677">
        <v>89.243960000000001</v>
      </c>
      <c r="AZ2677">
        <v>87.844759999999994</v>
      </c>
      <c r="BA2677">
        <v>85.796980000000005</v>
      </c>
      <c r="BB2677">
        <v>85.261520000000004</v>
      </c>
      <c r="BC2677">
        <v>82.394689999999997</v>
      </c>
      <c r="BD2677">
        <v>78.336830000000006</v>
      </c>
      <c r="BE2677">
        <v>76.224350000000001</v>
      </c>
      <c r="BF2677">
        <v>74.666560000000004</v>
      </c>
      <c r="BG2677">
        <v>73.996880000000004</v>
      </c>
      <c r="BH2677">
        <v>-20.083860000000001</v>
      </c>
      <c r="BI2677">
        <v>-16.491890000000001</v>
      </c>
      <c r="BJ2677">
        <v>429.38170000000002</v>
      </c>
      <c r="BK2677">
        <v>470.83780000000002</v>
      </c>
      <c r="BL2677">
        <v>378.78870000000001</v>
      </c>
      <c r="BM2677">
        <v>450.71769999999998</v>
      </c>
      <c r="BN2677">
        <v>342.93529999999998</v>
      </c>
      <c r="BO2677">
        <v>361.4135</v>
      </c>
      <c r="BP2677">
        <v>-465.21030000000002</v>
      </c>
      <c r="BQ2677">
        <v>-760.97109999999998</v>
      </c>
      <c r="BR2677">
        <v>-1024.5630000000001</v>
      </c>
      <c r="BS2677">
        <v>-777.01189999999997</v>
      </c>
      <c r="BT2677">
        <v>-229.96440000000001</v>
      </c>
      <c r="BU2677">
        <v>837.06690000000003</v>
      </c>
      <c r="BV2677">
        <v>2420.5149999999999</v>
      </c>
      <c r="BW2677">
        <v>1635.703</v>
      </c>
      <c r="BX2677">
        <v>1232.1110000000001</v>
      </c>
      <c r="BY2677">
        <v>1307.0889999999999</v>
      </c>
      <c r="BZ2677">
        <v>988.55219999999997</v>
      </c>
      <c r="CA2677">
        <v>245.0951</v>
      </c>
      <c r="CB2677">
        <v>-22.569369999999999</v>
      </c>
      <c r="CC2677">
        <v>-636.22310000000004</v>
      </c>
      <c r="CD2677">
        <v>-672.6721</v>
      </c>
      <c r="CE2677">
        <v>-216.30430000000001</v>
      </c>
      <c r="CF2677" s="20">
        <v>53920.84</v>
      </c>
      <c r="CG2677" s="20">
        <v>61321.29</v>
      </c>
      <c r="CH2677" s="20">
        <v>53924.83</v>
      </c>
      <c r="CI2677" s="20">
        <v>51867.199999999997</v>
      </c>
      <c r="CJ2677" s="20">
        <v>44197.61</v>
      </c>
      <c r="CK2677" s="20">
        <v>36480.51</v>
      </c>
      <c r="CL2677" s="20">
        <v>41688.15</v>
      </c>
      <c r="CM2677" s="20">
        <v>40093.29</v>
      </c>
      <c r="CN2677" s="20">
        <v>27106.6</v>
      </c>
      <c r="CO2677" s="20">
        <v>22035.19</v>
      </c>
      <c r="CP2677" s="20">
        <v>14029.42</v>
      </c>
      <c r="CQ2677" s="20">
        <v>6103.1620000000003</v>
      </c>
      <c r="CR2677" s="20">
        <v>11353.68</v>
      </c>
      <c r="CS2677" s="20">
        <v>22308.59</v>
      </c>
      <c r="CT2677" s="20">
        <v>58819.01</v>
      </c>
      <c r="CU2677" s="20">
        <v>100337.1</v>
      </c>
      <c r="CV2677" s="20">
        <v>107774.1</v>
      </c>
      <c r="CW2677" s="20">
        <v>156686.70000000001</v>
      </c>
      <c r="CX2677" s="20">
        <v>130326.1</v>
      </c>
      <c r="CY2677" s="20">
        <v>115021.5</v>
      </c>
      <c r="CZ2677" s="20">
        <v>116915.5</v>
      </c>
      <c r="DA2677" s="20">
        <v>83249.77</v>
      </c>
      <c r="DB2677" s="20">
        <v>80724.94</v>
      </c>
      <c r="DC2677" s="20">
        <v>79123.360000000001</v>
      </c>
      <c r="DD2677">
        <v>0</v>
      </c>
      <c r="DE2677">
        <v>0</v>
      </c>
      <c r="DF2677">
        <v>0</v>
      </c>
    </row>
    <row r="2678" spans="1:110" x14ac:dyDescent="0.25">
      <c r="A2678" s="16" t="str">
        <f t="shared" si="41"/>
        <v>Program Specific_CPP_200 kW and above_All_CAISO_1-in-10_MONTHLY SYSTEM PEAK DAY_2031_4</v>
      </c>
      <c r="B2678" t="s">
        <v>196</v>
      </c>
      <c r="C2678" t="s">
        <v>121</v>
      </c>
      <c r="D2678" t="s">
        <v>122</v>
      </c>
      <c r="E2678" t="s">
        <v>7</v>
      </c>
      <c r="F2678" t="s">
        <v>110</v>
      </c>
      <c r="G2678" t="s">
        <v>85</v>
      </c>
      <c r="H2678" t="s">
        <v>20</v>
      </c>
      <c r="I2678">
        <v>2031</v>
      </c>
      <c r="J2678">
        <v>4</v>
      </c>
      <c r="K2678">
        <v>274</v>
      </c>
      <c r="L2678">
        <v>40528.769999999997</v>
      </c>
      <c r="M2678">
        <v>39512.410000000003</v>
      </c>
      <c r="N2678">
        <v>38948.36</v>
      </c>
      <c r="O2678">
        <v>38973.21</v>
      </c>
      <c r="P2678">
        <v>39837.72</v>
      </c>
      <c r="Q2678">
        <v>42145.93</v>
      </c>
      <c r="R2678">
        <v>45159.97</v>
      </c>
      <c r="S2678">
        <v>46048.99</v>
      </c>
      <c r="T2678">
        <v>46163.72</v>
      </c>
      <c r="U2678">
        <v>47068.59</v>
      </c>
      <c r="V2678">
        <v>47979.56</v>
      </c>
      <c r="W2678">
        <v>48305.1</v>
      </c>
      <c r="X2678">
        <v>48542.63</v>
      </c>
      <c r="Y2678">
        <v>48924.86</v>
      </c>
      <c r="Z2678">
        <v>48613.52</v>
      </c>
      <c r="AA2678">
        <v>48143.74</v>
      </c>
      <c r="AB2678">
        <v>46897.38</v>
      </c>
      <c r="AC2678">
        <v>46326.6</v>
      </c>
      <c r="AD2678">
        <v>45008.55</v>
      </c>
      <c r="AE2678">
        <v>44377.18</v>
      </c>
      <c r="AF2678">
        <v>43299.7</v>
      </c>
      <c r="AG2678">
        <v>43358.34</v>
      </c>
      <c r="AH2678">
        <v>42583.61</v>
      </c>
      <c r="AI2678">
        <v>41579.81</v>
      </c>
      <c r="AJ2678">
        <v>66.083280000000002</v>
      </c>
      <c r="AK2678">
        <v>63.187379999999997</v>
      </c>
      <c r="AL2678">
        <v>61.85866</v>
      </c>
      <c r="AM2678">
        <v>61.04025</v>
      </c>
      <c r="AN2678">
        <v>61.337629999999997</v>
      </c>
      <c r="AO2678">
        <v>60.821469999999998</v>
      </c>
      <c r="AP2678">
        <v>60.678840000000001</v>
      </c>
      <c r="AQ2678">
        <v>62.090859999999999</v>
      </c>
      <c r="AR2678">
        <v>70.900869999999998</v>
      </c>
      <c r="AS2678">
        <v>76.414289999999994</v>
      </c>
      <c r="AT2678">
        <v>79.625739999999993</v>
      </c>
      <c r="AU2678">
        <v>82.856729999999999</v>
      </c>
      <c r="AV2678">
        <v>82.917310000000001</v>
      </c>
      <c r="AW2678">
        <v>83.703540000000004</v>
      </c>
      <c r="AX2678">
        <v>83.532970000000006</v>
      </c>
      <c r="AY2678">
        <v>82.547139999999999</v>
      </c>
      <c r="AZ2678">
        <v>82.463719999999995</v>
      </c>
      <c r="BA2678">
        <v>79.784520000000001</v>
      </c>
      <c r="BB2678">
        <v>77.73751</v>
      </c>
      <c r="BC2678">
        <v>73.492099999999994</v>
      </c>
      <c r="BD2678">
        <v>68.685140000000004</v>
      </c>
      <c r="BE2678">
        <v>66.575590000000005</v>
      </c>
      <c r="BF2678">
        <v>65.339960000000005</v>
      </c>
      <c r="BG2678">
        <v>64.625739999999993</v>
      </c>
      <c r="BH2678">
        <v>-11.639810000000001</v>
      </c>
      <c r="BI2678">
        <v>-9.5478529999999999</v>
      </c>
      <c r="BJ2678">
        <v>247.96729999999999</v>
      </c>
      <c r="BK2678">
        <v>272.50810000000001</v>
      </c>
      <c r="BL2678">
        <v>218.3732</v>
      </c>
      <c r="BM2678">
        <v>256.5693</v>
      </c>
      <c r="BN2678">
        <v>192.20949999999999</v>
      </c>
      <c r="BO2678">
        <v>198.3124</v>
      </c>
      <c r="BP2678">
        <v>-249.22399999999999</v>
      </c>
      <c r="BQ2678">
        <v>-406.27699999999999</v>
      </c>
      <c r="BR2678">
        <v>-543.78129999999999</v>
      </c>
      <c r="BS2678">
        <v>-409.07799999999997</v>
      </c>
      <c r="BT2678">
        <v>-120.1212</v>
      </c>
      <c r="BU2678">
        <v>437.50130000000001</v>
      </c>
      <c r="BV2678">
        <v>1266.1600000000001</v>
      </c>
      <c r="BW2678">
        <v>863.42280000000005</v>
      </c>
      <c r="BX2678">
        <v>653.85019999999997</v>
      </c>
      <c r="BY2678">
        <v>705.63340000000005</v>
      </c>
      <c r="BZ2678">
        <v>543.0462</v>
      </c>
      <c r="CA2678">
        <v>137.6232</v>
      </c>
      <c r="CB2678">
        <v>-12.843209999999999</v>
      </c>
      <c r="CC2678">
        <v>-362.54570000000001</v>
      </c>
      <c r="CD2678">
        <v>-385.78550000000001</v>
      </c>
      <c r="CE2678">
        <v>-125.0706</v>
      </c>
      <c r="CF2678" s="20">
        <v>18111.490000000002</v>
      </c>
      <c r="CG2678" s="20">
        <v>20553.330000000002</v>
      </c>
      <c r="CH2678" s="20">
        <v>17984.18</v>
      </c>
      <c r="CI2678" s="20">
        <v>17374.37</v>
      </c>
      <c r="CJ2678" s="20">
        <v>14689.38</v>
      </c>
      <c r="CK2678" s="20">
        <v>11821.19</v>
      </c>
      <c r="CL2678" s="20">
        <v>13095.99</v>
      </c>
      <c r="CM2678" s="20">
        <v>12071.53</v>
      </c>
      <c r="CN2678" s="20">
        <v>7779.5810000000001</v>
      </c>
      <c r="CO2678" s="20">
        <v>6280.9440000000004</v>
      </c>
      <c r="CP2678" s="20">
        <v>3951.951</v>
      </c>
      <c r="CQ2678" s="20">
        <v>1691.655</v>
      </c>
      <c r="CR2678" s="20">
        <v>3097.8110000000001</v>
      </c>
      <c r="CS2678" s="20">
        <v>6094.1139999999996</v>
      </c>
      <c r="CT2678" s="20">
        <v>16094.57</v>
      </c>
      <c r="CU2678" s="20">
        <v>27957.59</v>
      </c>
      <c r="CV2678" s="20">
        <v>30350.85</v>
      </c>
      <c r="CW2678" s="20">
        <v>45664.66</v>
      </c>
      <c r="CX2678" s="20">
        <v>39328.339999999997</v>
      </c>
      <c r="CY2678" s="20">
        <v>36265.440000000002</v>
      </c>
      <c r="CZ2678" s="20">
        <v>37859.96</v>
      </c>
      <c r="DA2678" s="20">
        <v>27032.71</v>
      </c>
      <c r="DB2678" s="20">
        <v>26551.72</v>
      </c>
      <c r="DC2678" s="20">
        <v>26453.61</v>
      </c>
      <c r="DD2678">
        <v>0</v>
      </c>
      <c r="DE2678">
        <v>0</v>
      </c>
      <c r="DF2678">
        <v>0</v>
      </c>
    </row>
    <row r="2679" spans="1:110" x14ac:dyDescent="0.25">
      <c r="A2679" s="16" t="str">
        <f t="shared" si="41"/>
        <v>Program Specific_CPP_200 kW and above_All_CAISO_1-in-10_MONTHLY SYSTEM PEAK DAY_2030_10</v>
      </c>
      <c r="B2679" t="s">
        <v>196</v>
      </c>
      <c r="C2679" t="s">
        <v>121</v>
      </c>
      <c r="D2679" t="s">
        <v>122</v>
      </c>
      <c r="E2679" t="s">
        <v>7</v>
      </c>
      <c r="F2679" t="s">
        <v>110</v>
      </c>
      <c r="G2679" t="s">
        <v>85</v>
      </c>
      <c r="H2679" t="s">
        <v>20</v>
      </c>
      <c r="I2679">
        <v>2030</v>
      </c>
      <c r="J2679">
        <v>10</v>
      </c>
      <c r="K2679">
        <v>291</v>
      </c>
      <c r="L2679">
        <v>49204.18</v>
      </c>
      <c r="M2679">
        <v>48137</v>
      </c>
      <c r="N2679">
        <v>47464.3</v>
      </c>
      <c r="O2679">
        <v>47418.59</v>
      </c>
      <c r="P2679">
        <v>48768.51</v>
      </c>
      <c r="Q2679">
        <v>51816.12</v>
      </c>
      <c r="R2679">
        <v>56521.46</v>
      </c>
      <c r="S2679">
        <v>59099.06</v>
      </c>
      <c r="T2679">
        <v>60552.26</v>
      </c>
      <c r="U2679">
        <v>62153.54</v>
      </c>
      <c r="V2679">
        <v>63927.21</v>
      </c>
      <c r="W2679">
        <v>65527.21</v>
      </c>
      <c r="X2679">
        <v>66548.210000000006</v>
      </c>
      <c r="Y2679">
        <v>66878.45</v>
      </c>
      <c r="Z2679">
        <v>66386.5</v>
      </c>
      <c r="AA2679">
        <v>65243.14</v>
      </c>
      <c r="AB2679">
        <v>63175.46</v>
      </c>
      <c r="AC2679">
        <v>61376.76</v>
      </c>
      <c r="AD2679">
        <v>58645.89</v>
      </c>
      <c r="AE2679">
        <v>56268.21</v>
      </c>
      <c r="AF2679">
        <v>54051.61</v>
      </c>
      <c r="AG2679">
        <v>53579.19</v>
      </c>
      <c r="AH2679">
        <v>52308.99</v>
      </c>
      <c r="AI2679">
        <v>50458.79</v>
      </c>
      <c r="AJ2679">
        <v>72.748620000000003</v>
      </c>
      <c r="AK2679">
        <v>71.503789999999995</v>
      </c>
      <c r="AL2679">
        <v>70.833960000000005</v>
      </c>
      <c r="AM2679">
        <v>69.977360000000004</v>
      </c>
      <c r="AN2679">
        <v>69.430599999999998</v>
      </c>
      <c r="AO2679">
        <v>68.961410000000001</v>
      </c>
      <c r="AP2679">
        <v>69.05471</v>
      </c>
      <c r="AQ2679">
        <v>69.214380000000006</v>
      </c>
      <c r="AR2679">
        <v>74.9696</v>
      </c>
      <c r="AS2679">
        <v>80.794489999999996</v>
      </c>
      <c r="AT2679">
        <v>84.846609999999998</v>
      </c>
      <c r="AU2679">
        <v>87.769620000000003</v>
      </c>
      <c r="AV2679">
        <v>88.429550000000006</v>
      </c>
      <c r="AW2679">
        <v>90.081739999999996</v>
      </c>
      <c r="AX2679">
        <v>88.856380000000001</v>
      </c>
      <c r="AY2679">
        <v>86.705119999999994</v>
      </c>
      <c r="AZ2679">
        <v>85.053089999999997</v>
      </c>
      <c r="BA2679">
        <v>84.480890000000002</v>
      </c>
      <c r="BB2679">
        <v>81.608900000000006</v>
      </c>
      <c r="BC2679">
        <v>77.860290000000006</v>
      </c>
      <c r="BD2679">
        <v>75.654390000000006</v>
      </c>
      <c r="BE2679">
        <v>74.487430000000003</v>
      </c>
      <c r="BF2679">
        <v>73.058059999999998</v>
      </c>
      <c r="BG2679">
        <v>72.385999999999996</v>
      </c>
      <c r="BH2679">
        <v>-14.13138</v>
      </c>
      <c r="BI2679">
        <v>-11.631919999999999</v>
      </c>
      <c r="BJ2679">
        <v>302.18470000000002</v>
      </c>
      <c r="BK2679">
        <v>331.5598</v>
      </c>
      <c r="BL2679">
        <v>267.32799999999997</v>
      </c>
      <c r="BM2679">
        <v>315.43799999999999</v>
      </c>
      <c r="BN2679">
        <v>240.56620000000001</v>
      </c>
      <c r="BO2679">
        <v>254.51320000000001</v>
      </c>
      <c r="BP2679">
        <v>-326.90339999999998</v>
      </c>
      <c r="BQ2679">
        <v>-536.48410000000001</v>
      </c>
      <c r="BR2679">
        <v>-724.52570000000003</v>
      </c>
      <c r="BS2679">
        <v>-554.92560000000003</v>
      </c>
      <c r="BT2679">
        <v>-164.67699999999999</v>
      </c>
      <c r="BU2679">
        <v>598.048</v>
      </c>
      <c r="BV2679">
        <v>1729.0650000000001</v>
      </c>
      <c r="BW2679">
        <v>1170.088</v>
      </c>
      <c r="BX2679">
        <v>880.80169999999998</v>
      </c>
      <c r="BY2679">
        <v>934.8732</v>
      </c>
      <c r="BZ2679">
        <v>707.58619999999996</v>
      </c>
      <c r="CA2679">
        <v>174.49979999999999</v>
      </c>
      <c r="CB2679">
        <v>-16.032350000000001</v>
      </c>
      <c r="CC2679">
        <v>-448.00850000000003</v>
      </c>
      <c r="CD2679">
        <v>-473.89240000000001</v>
      </c>
      <c r="CE2679">
        <v>-151.7783</v>
      </c>
      <c r="CF2679" s="20">
        <v>26695.08</v>
      </c>
      <c r="CG2679" s="20">
        <v>30505.15</v>
      </c>
      <c r="CH2679" s="20">
        <v>26708.31</v>
      </c>
      <c r="CI2679" s="20">
        <v>25720.16</v>
      </c>
      <c r="CJ2679" s="20">
        <v>22013.73</v>
      </c>
      <c r="CK2679" s="20">
        <v>17868.150000000001</v>
      </c>
      <c r="CL2679" s="20">
        <v>20514.349999999999</v>
      </c>
      <c r="CM2679" s="20">
        <v>19883.07</v>
      </c>
      <c r="CN2679" s="20">
        <v>13384.91</v>
      </c>
      <c r="CO2679" s="20">
        <v>10952.02</v>
      </c>
      <c r="CP2679" s="20">
        <v>7015.6930000000002</v>
      </c>
      <c r="CQ2679" s="20">
        <v>3112.9279999999999</v>
      </c>
      <c r="CR2679" s="20">
        <v>5822.12</v>
      </c>
      <c r="CS2679" s="20">
        <v>11387.38</v>
      </c>
      <c r="CT2679" s="20">
        <v>30014.080000000002</v>
      </c>
      <c r="CU2679" s="20">
        <v>51344.01</v>
      </c>
      <c r="CV2679" s="20">
        <v>55077.05</v>
      </c>
      <c r="CW2679" s="20">
        <v>80154.39</v>
      </c>
      <c r="CX2679" s="20">
        <v>66771.45</v>
      </c>
      <c r="CY2679" s="20">
        <v>58304.19</v>
      </c>
      <c r="CZ2679" s="20">
        <v>58996.69</v>
      </c>
      <c r="DA2679" s="20">
        <v>41279.71</v>
      </c>
      <c r="DB2679" s="20">
        <v>40064.550000000003</v>
      </c>
      <c r="DC2679" s="20">
        <v>38957.730000000003</v>
      </c>
      <c r="DD2679">
        <v>0</v>
      </c>
      <c r="DE2679">
        <v>0</v>
      </c>
      <c r="DF2679">
        <v>0</v>
      </c>
    </row>
    <row r="2680" spans="1:110" x14ac:dyDescent="0.25">
      <c r="A2680" s="16" t="str">
        <f t="shared" si="41"/>
        <v>Program Specific_CPP_200 kW and above_All_CAISO_1-in-10_MONTHLY SYSTEM PEAK DAY_2024_7</v>
      </c>
      <c r="B2680" t="s">
        <v>196</v>
      </c>
      <c r="C2680" t="s">
        <v>121</v>
      </c>
      <c r="D2680" t="s">
        <v>122</v>
      </c>
      <c r="E2680" t="s">
        <v>7</v>
      </c>
      <c r="F2680" t="s">
        <v>110</v>
      </c>
      <c r="G2680" t="s">
        <v>85</v>
      </c>
      <c r="H2680" t="s">
        <v>20</v>
      </c>
      <c r="I2680">
        <v>2024</v>
      </c>
      <c r="J2680">
        <v>7</v>
      </c>
      <c r="K2680">
        <v>396</v>
      </c>
      <c r="L2680">
        <v>66809.88</v>
      </c>
      <c r="M2680">
        <v>65197.32</v>
      </c>
      <c r="N2680">
        <v>64259</v>
      </c>
      <c r="O2680">
        <v>64213.46</v>
      </c>
      <c r="P2680">
        <v>65600.759999999995</v>
      </c>
      <c r="Q2680">
        <v>69643</v>
      </c>
      <c r="R2680">
        <v>75248.87</v>
      </c>
      <c r="S2680">
        <v>78238.259999999995</v>
      </c>
      <c r="T2680">
        <v>80181.41</v>
      </c>
      <c r="U2680">
        <v>82111.199999999997</v>
      </c>
      <c r="V2680">
        <v>84286.66</v>
      </c>
      <c r="W2680">
        <v>85665.72</v>
      </c>
      <c r="X2680">
        <v>86640.3</v>
      </c>
      <c r="Y2680">
        <v>87073.21</v>
      </c>
      <c r="Z2680">
        <v>86598.7</v>
      </c>
      <c r="AA2680">
        <v>84795.09</v>
      </c>
      <c r="AB2680">
        <v>82614.34</v>
      </c>
      <c r="AC2680">
        <v>80585.66</v>
      </c>
      <c r="AD2680">
        <v>77080.800000000003</v>
      </c>
      <c r="AE2680">
        <v>75040.350000000006</v>
      </c>
      <c r="AF2680">
        <v>72705.850000000006</v>
      </c>
      <c r="AG2680">
        <v>72728.37</v>
      </c>
      <c r="AH2680">
        <v>71094.86</v>
      </c>
      <c r="AI2680">
        <v>68674.75</v>
      </c>
      <c r="AJ2680">
        <v>69.601920000000007</v>
      </c>
      <c r="AK2680">
        <v>69.293310000000005</v>
      </c>
      <c r="AL2680">
        <v>68.792569999999998</v>
      </c>
      <c r="AM2680">
        <v>67.727000000000004</v>
      </c>
      <c r="AN2680">
        <v>67.918319999999994</v>
      </c>
      <c r="AO2680">
        <v>67.603620000000006</v>
      </c>
      <c r="AP2680">
        <v>67.60333</v>
      </c>
      <c r="AQ2680">
        <v>69.430160000000001</v>
      </c>
      <c r="AR2680">
        <v>72.952029999999993</v>
      </c>
      <c r="AS2680">
        <v>77.266249999999999</v>
      </c>
      <c r="AT2680">
        <v>80.380750000000006</v>
      </c>
      <c r="AU2680">
        <v>82.924899999999994</v>
      </c>
      <c r="AV2680">
        <v>83.991249999999994</v>
      </c>
      <c r="AW2680">
        <v>86.29607</v>
      </c>
      <c r="AX2680">
        <v>85.720860000000002</v>
      </c>
      <c r="AY2680">
        <v>85.768699999999995</v>
      </c>
      <c r="AZ2680">
        <v>85.230770000000007</v>
      </c>
      <c r="BA2680">
        <v>82.073059999999998</v>
      </c>
      <c r="BB2680">
        <v>80.447220000000002</v>
      </c>
      <c r="BC2680">
        <v>76.95308</v>
      </c>
      <c r="BD2680">
        <v>74.239140000000006</v>
      </c>
      <c r="BE2680">
        <v>72.909419999999997</v>
      </c>
      <c r="BF2680">
        <v>72.489059999999995</v>
      </c>
      <c r="BG2680">
        <v>71.755449999999996</v>
      </c>
      <c r="BH2680">
        <v>-19.187709999999999</v>
      </c>
      <c r="BI2680">
        <v>-15.7544</v>
      </c>
      <c r="BJ2680">
        <v>409.10919999999999</v>
      </c>
      <c r="BK2680">
        <v>448.99270000000001</v>
      </c>
      <c r="BL2680">
        <v>359.5951</v>
      </c>
      <c r="BM2680">
        <v>423.96159999999998</v>
      </c>
      <c r="BN2680">
        <v>320.27370000000002</v>
      </c>
      <c r="BO2680">
        <v>336.93720000000002</v>
      </c>
      <c r="BP2680">
        <v>-432.87529999999998</v>
      </c>
      <c r="BQ2680">
        <v>-708.75049999999999</v>
      </c>
      <c r="BR2680">
        <v>-955.27160000000003</v>
      </c>
      <c r="BS2680">
        <v>-725.47119999999995</v>
      </c>
      <c r="BT2680">
        <v>-214.39590000000001</v>
      </c>
      <c r="BU2680">
        <v>778.63580000000002</v>
      </c>
      <c r="BV2680">
        <v>2255.5010000000002</v>
      </c>
      <c r="BW2680">
        <v>1520.7380000000001</v>
      </c>
      <c r="BX2680">
        <v>1151.8209999999999</v>
      </c>
      <c r="BY2680">
        <v>1227.4580000000001</v>
      </c>
      <c r="BZ2680">
        <v>930.01070000000004</v>
      </c>
      <c r="CA2680">
        <v>232.71629999999999</v>
      </c>
      <c r="CB2680">
        <v>-21.56542</v>
      </c>
      <c r="CC2680">
        <v>-608.12649999999996</v>
      </c>
      <c r="CD2680">
        <v>-644.08259999999996</v>
      </c>
      <c r="CE2680">
        <v>-206.5712</v>
      </c>
      <c r="CF2680" s="20">
        <v>49216.25</v>
      </c>
      <c r="CG2680" s="20">
        <v>55959.6</v>
      </c>
      <c r="CH2680" s="20">
        <v>48953.09</v>
      </c>
      <c r="CI2680" s="20">
        <v>47165.95</v>
      </c>
      <c r="CJ2680" s="20">
        <v>39832.019999999997</v>
      </c>
      <c r="CK2680" s="20">
        <v>32277.87</v>
      </c>
      <c r="CL2680" s="20">
        <v>36360.589999999997</v>
      </c>
      <c r="CM2680" s="20">
        <v>34846.620000000003</v>
      </c>
      <c r="CN2680" s="20">
        <v>23469.4</v>
      </c>
      <c r="CO2680" s="20">
        <v>19114.689999999999</v>
      </c>
      <c r="CP2680" s="20">
        <v>12195.98</v>
      </c>
      <c r="CQ2680" s="20">
        <v>5320.3459999999995</v>
      </c>
      <c r="CR2680" s="20">
        <v>9868.4369999999999</v>
      </c>
      <c r="CS2680" s="20">
        <v>19302.810000000001</v>
      </c>
      <c r="CT2680" s="20">
        <v>51072.62</v>
      </c>
      <c r="CU2680" s="20">
        <v>86728.41</v>
      </c>
      <c r="CV2680" s="20">
        <v>94185.63</v>
      </c>
      <c r="CW2680" s="20">
        <v>138176.70000000001</v>
      </c>
      <c r="CX2680" s="20">
        <v>115347.5</v>
      </c>
      <c r="CY2680" s="20">
        <v>103696.3</v>
      </c>
      <c r="CZ2680" s="20">
        <v>106745.4</v>
      </c>
      <c r="DA2680" s="20">
        <v>76059.25</v>
      </c>
      <c r="DB2680" s="20">
        <v>74008.92</v>
      </c>
      <c r="DC2680" s="20">
        <v>72162.92</v>
      </c>
      <c r="DD2680">
        <v>0</v>
      </c>
      <c r="DE2680">
        <v>0</v>
      </c>
      <c r="DF2680">
        <v>0</v>
      </c>
    </row>
    <row r="2681" spans="1:110" x14ac:dyDescent="0.25">
      <c r="A2681" s="16" t="str">
        <f t="shared" si="41"/>
        <v>Portfolio Adjusted_CPP_200 kW and above_All_CAISO_1-in-10_MONTHLY SYSTEM PEAK DAY_2023_8</v>
      </c>
      <c r="B2681" t="s">
        <v>195</v>
      </c>
      <c r="C2681" t="s">
        <v>121</v>
      </c>
      <c r="D2681" t="s">
        <v>122</v>
      </c>
      <c r="E2681" t="s">
        <v>7</v>
      </c>
      <c r="F2681" t="s">
        <v>110</v>
      </c>
      <c r="G2681" t="s">
        <v>85</v>
      </c>
      <c r="H2681" t="s">
        <v>20</v>
      </c>
      <c r="I2681">
        <v>2023</v>
      </c>
      <c r="J2681">
        <v>8</v>
      </c>
      <c r="K2681">
        <v>420</v>
      </c>
      <c r="L2681">
        <v>75116.820000000007</v>
      </c>
      <c r="M2681">
        <v>73311.25</v>
      </c>
      <c r="N2681">
        <v>72445.399999999994</v>
      </c>
      <c r="O2681">
        <v>72332.03</v>
      </c>
      <c r="P2681">
        <v>74227.460000000006</v>
      </c>
      <c r="Q2681">
        <v>79529.460000000006</v>
      </c>
      <c r="R2681">
        <v>86549.26</v>
      </c>
      <c r="S2681">
        <v>90146.16</v>
      </c>
      <c r="T2681">
        <v>92562.01</v>
      </c>
      <c r="U2681">
        <v>94699.94</v>
      </c>
      <c r="V2681">
        <v>97105.3</v>
      </c>
      <c r="W2681">
        <v>98556.91</v>
      </c>
      <c r="X2681">
        <v>99824.4</v>
      </c>
      <c r="Y2681">
        <v>100550.2</v>
      </c>
      <c r="Z2681">
        <v>99827.15</v>
      </c>
      <c r="AA2681">
        <v>97970.02</v>
      </c>
      <c r="AB2681">
        <v>94927.67</v>
      </c>
      <c r="AC2681">
        <v>92178.34</v>
      </c>
      <c r="AD2681">
        <v>88009.66</v>
      </c>
      <c r="AE2681">
        <v>84893.66</v>
      </c>
      <c r="AF2681">
        <v>81734.13</v>
      </c>
      <c r="AG2681">
        <v>81731.95</v>
      </c>
      <c r="AH2681">
        <v>79757.69</v>
      </c>
      <c r="AI2681">
        <v>77244.03</v>
      </c>
      <c r="AJ2681">
        <v>73.339269999999999</v>
      </c>
      <c r="AK2681">
        <v>73.112759999999994</v>
      </c>
      <c r="AL2681">
        <v>71.902550000000005</v>
      </c>
      <c r="AM2681">
        <v>71.579769999999996</v>
      </c>
      <c r="AN2681">
        <v>71.201419999999999</v>
      </c>
      <c r="AO2681">
        <v>70.876329999999996</v>
      </c>
      <c r="AP2681">
        <v>70.118780000000001</v>
      </c>
      <c r="AQ2681">
        <v>70.946560000000005</v>
      </c>
      <c r="AR2681">
        <v>75.211600000000004</v>
      </c>
      <c r="AS2681">
        <v>79.394360000000006</v>
      </c>
      <c r="AT2681">
        <v>83.562659999999994</v>
      </c>
      <c r="AU2681">
        <v>87.138499999999993</v>
      </c>
      <c r="AV2681">
        <v>88.344099999999997</v>
      </c>
      <c r="AW2681">
        <v>87.744929999999997</v>
      </c>
      <c r="AX2681">
        <v>88.011439999999993</v>
      </c>
      <c r="AY2681">
        <v>89.243960000000001</v>
      </c>
      <c r="AZ2681">
        <v>87.844759999999994</v>
      </c>
      <c r="BA2681">
        <v>85.796980000000005</v>
      </c>
      <c r="BB2681">
        <v>85.261520000000004</v>
      </c>
      <c r="BC2681">
        <v>82.394689999999997</v>
      </c>
      <c r="BD2681">
        <v>78.336830000000006</v>
      </c>
      <c r="BE2681">
        <v>76.224350000000001</v>
      </c>
      <c r="BF2681">
        <v>74.666560000000004</v>
      </c>
      <c r="BG2681">
        <v>73.996880000000004</v>
      </c>
      <c r="BH2681">
        <v>-21.573460000000001</v>
      </c>
      <c r="BI2681">
        <v>-17.715070000000001</v>
      </c>
      <c r="BJ2681">
        <v>461.2285</v>
      </c>
      <c r="BK2681">
        <v>505.7593</v>
      </c>
      <c r="BL2681">
        <v>406.88299999999998</v>
      </c>
      <c r="BM2681">
        <v>484.14679999999998</v>
      </c>
      <c r="BN2681">
        <v>368.37040000000002</v>
      </c>
      <c r="BO2681">
        <v>388.21910000000003</v>
      </c>
      <c r="BP2681">
        <v>-499.71440000000001</v>
      </c>
      <c r="BQ2681">
        <v>-817.41139999999996</v>
      </c>
      <c r="BR2681">
        <v>-1100.5530000000001</v>
      </c>
      <c r="BS2681">
        <v>-834.64189999999996</v>
      </c>
      <c r="BT2681">
        <v>-247.0206</v>
      </c>
      <c r="BU2681">
        <v>899.15110000000004</v>
      </c>
      <c r="BV2681">
        <v>2600.0419999999999</v>
      </c>
      <c r="BW2681">
        <v>1757.021</v>
      </c>
      <c r="BX2681">
        <v>1323.4960000000001</v>
      </c>
      <c r="BY2681">
        <v>1404.0340000000001</v>
      </c>
      <c r="BZ2681">
        <v>1061.8720000000001</v>
      </c>
      <c r="CA2681">
        <v>263.27350000000001</v>
      </c>
      <c r="CB2681">
        <v>-24.243320000000001</v>
      </c>
      <c r="CC2681">
        <v>-683.41110000000003</v>
      </c>
      <c r="CD2681">
        <v>-722.5634</v>
      </c>
      <c r="CE2681">
        <v>-232.34729999999999</v>
      </c>
      <c r="CF2681" s="20">
        <v>62215.93</v>
      </c>
      <c r="CG2681" s="20">
        <v>70754.880000000005</v>
      </c>
      <c r="CH2681" s="20">
        <v>62220.55</v>
      </c>
      <c r="CI2681" s="20">
        <v>59846.37</v>
      </c>
      <c r="CJ2681" s="20">
        <v>50996.91</v>
      </c>
      <c r="CK2681" s="20">
        <v>42092.62</v>
      </c>
      <c r="CL2681" s="20">
        <v>48101.39</v>
      </c>
      <c r="CM2681" s="20">
        <v>46261.18</v>
      </c>
      <c r="CN2681" s="20">
        <v>31276.639999999999</v>
      </c>
      <c r="CO2681" s="20">
        <v>25425.05</v>
      </c>
      <c r="CP2681" s="20">
        <v>16187.69</v>
      </c>
      <c r="CQ2681" s="20">
        <v>7042.0630000000001</v>
      </c>
      <c r="CR2681" s="20">
        <v>13100.32</v>
      </c>
      <c r="CS2681" s="20">
        <v>25740.52</v>
      </c>
      <c r="CT2681" s="20">
        <v>67867.64</v>
      </c>
      <c r="CU2681" s="20">
        <v>115772.8</v>
      </c>
      <c r="CV2681" s="20">
        <v>124353.9</v>
      </c>
      <c r="CW2681" s="20">
        <v>180791.1</v>
      </c>
      <c r="CX2681" s="20">
        <v>150375.20000000001</v>
      </c>
      <c r="CY2681" s="20">
        <v>132716.20000000001</v>
      </c>
      <c r="CZ2681" s="20">
        <v>134901.70000000001</v>
      </c>
      <c r="DA2681" s="20">
        <v>96056.8</v>
      </c>
      <c r="DB2681" s="20">
        <v>93143.55</v>
      </c>
      <c r="DC2681" s="20">
        <v>91295.59</v>
      </c>
      <c r="DD2681">
        <v>0</v>
      </c>
      <c r="DE2681">
        <v>0</v>
      </c>
      <c r="DF2681">
        <v>0</v>
      </c>
    </row>
    <row r="2682" spans="1:110" x14ac:dyDescent="0.25">
      <c r="A2682" s="16" t="str">
        <f t="shared" si="41"/>
        <v>Portfolio Adjusted_CPP_200 kW and above_All_CAISO_1-in-10_MONTHLY SYSTEM PEAK DAY_2031_1</v>
      </c>
      <c r="B2682" t="s">
        <v>195</v>
      </c>
      <c r="C2682" t="s">
        <v>121</v>
      </c>
      <c r="D2682" t="s">
        <v>122</v>
      </c>
      <c r="E2682" t="s">
        <v>7</v>
      </c>
      <c r="F2682" t="s">
        <v>110</v>
      </c>
      <c r="G2682" t="s">
        <v>85</v>
      </c>
      <c r="H2682" t="s">
        <v>20</v>
      </c>
      <c r="I2682">
        <v>2031</v>
      </c>
      <c r="J2682">
        <v>1</v>
      </c>
      <c r="K2682">
        <v>269</v>
      </c>
      <c r="L2682">
        <v>34728.730000000003</v>
      </c>
      <c r="M2682">
        <v>33844.78</v>
      </c>
      <c r="N2682">
        <v>33518.54</v>
      </c>
      <c r="O2682">
        <v>33662.94</v>
      </c>
      <c r="P2682">
        <v>35134.519999999997</v>
      </c>
      <c r="Q2682">
        <v>38514.53</v>
      </c>
      <c r="R2682">
        <v>43691.23</v>
      </c>
      <c r="S2682">
        <v>46742.71</v>
      </c>
      <c r="T2682">
        <v>47421.52</v>
      </c>
      <c r="U2682">
        <v>47445.99</v>
      </c>
      <c r="V2682">
        <v>48115.199999999997</v>
      </c>
      <c r="W2682">
        <v>48119.18</v>
      </c>
      <c r="X2682">
        <v>48181.93</v>
      </c>
      <c r="Y2682">
        <v>47916.49</v>
      </c>
      <c r="Z2682">
        <v>47609.75</v>
      </c>
      <c r="AA2682">
        <v>46813.09</v>
      </c>
      <c r="AB2682">
        <v>46094.12</v>
      </c>
      <c r="AC2682">
        <v>45406.76</v>
      </c>
      <c r="AD2682">
        <v>42826.68</v>
      </c>
      <c r="AE2682">
        <v>40976.42</v>
      </c>
      <c r="AF2682">
        <v>39647.35</v>
      </c>
      <c r="AG2682">
        <v>39416.949999999997</v>
      </c>
      <c r="AH2682">
        <v>38043.07</v>
      </c>
      <c r="AI2682">
        <v>36296.400000000001</v>
      </c>
      <c r="AJ2682">
        <v>47.753329999999998</v>
      </c>
      <c r="AK2682">
        <v>47.503270000000001</v>
      </c>
      <c r="AL2682">
        <v>47.176900000000003</v>
      </c>
      <c r="AM2682">
        <v>46.029179999999997</v>
      </c>
      <c r="AN2682">
        <v>46.02843</v>
      </c>
      <c r="AO2682">
        <v>44.616970000000002</v>
      </c>
      <c r="AP2682">
        <v>43.873890000000003</v>
      </c>
      <c r="AQ2682">
        <v>43.604750000000003</v>
      </c>
      <c r="AR2682">
        <v>46.748919999999998</v>
      </c>
      <c r="AS2682">
        <v>51.179040000000001</v>
      </c>
      <c r="AT2682">
        <v>53.846269999999997</v>
      </c>
      <c r="AU2682">
        <v>55.609830000000002</v>
      </c>
      <c r="AV2682">
        <v>56.530810000000002</v>
      </c>
      <c r="AW2682">
        <v>56.805079999999997</v>
      </c>
      <c r="AX2682">
        <v>55.96367</v>
      </c>
      <c r="AY2682">
        <v>55.417580000000001</v>
      </c>
      <c r="AZ2682">
        <v>54.045819999999999</v>
      </c>
      <c r="BA2682">
        <v>52.326360000000001</v>
      </c>
      <c r="BB2682">
        <v>50.665419999999997</v>
      </c>
      <c r="BC2682">
        <v>48.668489999999998</v>
      </c>
      <c r="BD2682">
        <v>47.307340000000003</v>
      </c>
      <c r="BE2682">
        <v>46.953209999999999</v>
      </c>
      <c r="BF2682">
        <v>46.76643</v>
      </c>
      <c r="BG2682">
        <v>46.46669</v>
      </c>
      <c r="BH2682">
        <v>-9.9740479999999998</v>
      </c>
      <c r="BI2682">
        <v>-8.1783160000000006</v>
      </c>
      <c r="BJ2682">
        <v>213.398</v>
      </c>
      <c r="BK2682">
        <v>235.3777</v>
      </c>
      <c r="BL2682">
        <v>192.59229999999999</v>
      </c>
      <c r="BM2682">
        <v>234.46260000000001</v>
      </c>
      <c r="BN2682">
        <v>185.95830000000001</v>
      </c>
      <c r="BO2682">
        <v>201.29990000000001</v>
      </c>
      <c r="BP2682">
        <v>-256.0145</v>
      </c>
      <c r="BQ2682">
        <v>-409.53449999999998</v>
      </c>
      <c r="BR2682">
        <v>-545.31859999999995</v>
      </c>
      <c r="BS2682">
        <v>-407.50349999999997</v>
      </c>
      <c r="BT2682">
        <v>-119.2287</v>
      </c>
      <c r="BU2682">
        <v>428.48419999999999</v>
      </c>
      <c r="BV2682">
        <v>1240.0160000000001</v>
      </c>
      <c r="BW2682">
        <v>839.55870000000004</v>
      </c>
      <c r="BX2682">
        <v>642.65099999999995</v>
      </c>
      <c r="BY2682">
        <v>691.62270000000001</v>
      </c>
      <c r="BZ2682">
        <v>516.721</v>
      </c>
      <c r="CA2682">
        <v>127.0767</v>
      </c>
      <c r="CB2682">
        <v>-11.759869999999999</v>
      </c>
      <c r="CC2682">
        <v>-329.58929999999998</v>
      </c>
      <c r="CD2682">
        <v>-344.65050000000002</v>
      </c>
      <c r="CE2682">
        <v>-109.17829999999999</v>
      </c>
      <c r="CF2682" s="20">
        <v>13298.57</v>
      </c>
      <c r="CG2682" s="20">
        <v>15079.9</v>
      </c>
      <c r="CH2682" s="20">
        <v>13319.33</v>
      </c>
      <c r="CI2682" s="20">
        <v>12962.26</v>
      </c>
      <c r="CJ2682" s="20">
        <v>11425.69</v>
      </c>
      <c r="CK2682" s="20">
        <v>9871.86</v>
      </c>
      <c r="CL2682" s="20">
        <v>12258</v>
      </c>
      <c r="CM2682" s="20">
        <v>12437.98</v>
      </c>
      <c r="CN2682" s="20">
        <v>8209.2860000000001</v>
      </c>
      <c r="CO2682" s="20">
        <v>6382.07</v>
      </c>
      <c r="CP2682" s="20">
        <v>3974.3270000000002</v>
      </c>
      <c r="CQ2682" s="20">
        <v>1678.6579999999999</v>
      </c>
      <c r="CR2682" s="20">
        <v>3051.9459999999999</v>
      </c>
      <c r="CS2682" s="20">
        <v>5845.4970000000003</v>
      </c>
      <c r="CT2682" s="20">
        <v>15436.8</v>
      </c>
      <c r="CU2682" s="20">
        <v>26433.5</v>
      </c>
      <c r="CV2682" s="20">
        <v>29320.05</v>
      </c>
      <c r="CW2682" s="20">
        <v>43869.27</v>
      </c>
      <c r="CX2682" s="20">
        <v>35607.730000000003</v>
      </c>
      <c r="CY2682" s="20">
        <v>30920.15</v>
      </c>
      <c r="CZ2682" s="20">
        <v>31742.32</v>
      </c>
      <c r="DA2682" s="20">
        <v>22341.4</v>
      </c>
      <c r="DB2682" s="20">
        <v>21191.35</v>
      </c>
      <c r="DC2682" s="20">
        <v>20157.98</v>
      </c>
      <c r="DD2682">
        <v>0</v>
      </c>
      <c r="DE2682">
        <v>0</v>
      </c>
      <c r="DF2682">
        <v>0</v>
      </c>
    </row>
    <row r="2683" spans="1:110" x14ac:dyDescent="0.25">
      <c r="A2683" s="16" t="str">
        <f t="shared" si="41"/>
        <v>Program Specific_CPP_200 kW and above_All_CAISO_1-in-10_MONTHLY SYSTEM PEAK DAY_2022_2</v>
      </c>
      <c r="B2683" t="s">
        <v>196</v>
      </c>
      <c r="C2683" t="s">
        <v>121</v>
      </c>
      <c r="D2683" t="s">
        <v>122</v>
      </c>
      <c r="E2683" t="s">
        <v>7</v>
      </c>
      <c r="F2683" t="s">
        <v>110</v>
      </c>
      <c r="G2683" t="s">
        <v>85</v>
      </c>
      <c r="H2683" t="s">
        <v>20</v>
      </c>
      <c r="I2683">
        <v>2022</v>
      </c>
      <c r="J2683">
        <v>2</v>
      </c>
      <c r="K2683">
        <v>440</v>
      </c>
      <c r="L2683">
        <v>57951.68</v>
      </c>
      <c r="M2683">
        <v>55690.47</v>
      </c>
      <c r="N2683">
        <v>54985.34</v>
      </c>
      <c r="O2683">
        <v>55157.64</v>
      </c>
      <c r="P2683">
        <v>57544.25</v>
      </c>
      <c r="Q2683">
        <v>63240.77</v>
      </c>
      <c r="R2683">
        <v>71702.47</v>
      </c>
      <c r="S2683">
        <v>76665.17</v>
      </c>
      <c r="T2683">
        <v>78088.84</v>
      </c>
      <c r="U2683">
        <v>78616.83</v>
      </c>
      <c r="V2683">
        <v>80267.009999999995</v>
      </c>
      <c r="W2683">
        <v>80572.34</v>
      </c>
      <c r="X2683">
        <v>80339.039999999994</v>
      </c>
      <c r="Y2683">
        <v>80088.490000000005</v>
      </c>
      <c r="Z2683">
        <v>78829.62</v>
      </c>
      <c r="AA2683">
        <v>76706.91</v>
      </c>
      <c r="AB2683">
        <v>75512.3</v>
      </c>
      <c r="AC2683">
        <v>75045.41</v>
      </c>
      <c r="AD2683">
        <v>71389.8</v>
      </c>
      <c r="AE2683">
        <v>68335.11</v>
      </c>
      <c r="AF2683">
        <v>66010.460000000006</v>
      </c>
      <c r="AG2683">
        <v>65515.49</v>
      </c>
      <c r="AH2683">
        <v>63406.39</v>
      </c>
      <c r="AI2683">
        <v>60609.89</v>
      </c>
      <c r="AJ2683">
        <v>51.166319999999999</v>
      </c>
      <c r="AK2683">
        <v>50.900359999999999</v>
      </c>
      <c r="AL2683">
        <v>50.135669999999998</v>
      </c>
      <c r="AM2683">
        <v>49.162109999999998</v>
      </c>
      <c r="AN2683">
        <v>47.258229999999998</v>
      </c>
      <c r="AO2683">
        <v>45.9193</v>
      </c>
      <c r="AP2683">
        <v>45.788559999999997</v>
      </c>
      <c r="AQ2683">
        <v>44.757210000000001</v>
      </c>
      <c r="AR2683">
        <v>47.108710000000002</v>
      </c>
      <c r="AS2683">
        <v>50.66133</v>
      </c>
      <c r="AT2683">
        <v>54.019570000000002</v>
      </c>
      <c r="AU2683">
        <v>55.853090000000002</v>
      </c>
      <c r="AV2683">
        <v>56.499690000000001</v>
      </c>
      <c r="AW2683">
        <v>56.517069999999997</v>
      </c>
      <c r="AX2683">
        <v>56.588889999999999</v>
      </c>
      <c r="AY2683">
        <v>56.563870000000001</v>
      </c>
      <c r="AZ2683">
        <v>55.43609</v>
      </c>
      <c r="BA2683">
        <v>54.487940000000002</v>
      </c>
      <c r="BB2683">
        <v>52.250210000000003</v>
      </c>
      <c r="BC2683">
        <v>51.363190000000003</v>
      </c>
      <c r="BD2683">
        <v>49.650010000000002</v>
      </c>
      <c r="BE2683">
        <v>47.501730000000002</v>
      </c>
      <c r="BF2683">
        <v>45.891210000000001</v>
      </c>
      <c r="BG2683">
        <v>44.762900000000002</v>
      </c>
      <c r="BH2683">
        <v>-16.643650000000001</v>
      </c>
      <c r="BI2683">
        <v>-13.45715</v>
      </c>
      <c r="BJ2683">
        <v>350.06779999999998</v>
      </c>
      <c r="BK2683">
        <v>385.67270000000002</v>
      </c>
      <c r="BL2683">
        <v>315.43279999999999</v>
      </c>
      <c r="BM2683">
        <v>384.98719999999997</v>
      </c>
      <c r="BN2683">
        <v>305.17950000000002</v>
      </c>
      <c r="BO2683">
        <v>330.1626</v>
      </c>
      <c r="BP2683">
        <v>-421.57810000000001</v>
      </c>
      <c r="BQ2683">
        <v>-678.58849999999995</v>
      </c>
      <c r="BR2683">
        <v>-909.71450000000004</v>
      </c>
      <c r="BS2683">
        <v>-682.33730000000003</v>
      </c>
      <c r="BT2683">
        <v>-198.8031</v>
      </c>
      <c r="BU2683">
        <v>716.17629999999997</v>
      </c>
      <c r="BV2683">
        <v>2053.152</v>
      </c>
      <c r="BW2683">
        <v>1375.682</v>
      </c>
      <c r="BX2683">
        <v>1052.8040000000001</v>
      </c>
      <c r="BY2683">
        <v>1143.07</v>
      </c>
      <c r="BZ2683">
        <v>861.34659999999997</v>
      </c>
      <c r="CA2683">
        <v>211.92189999999999</v>
      </c>
      <c r="CB2683">
        <v>-19.57949</v>
      </c>
      <c r="CC2683">
        <v>-547.8152</v>
      </c>
      <c r="CD2683">
        <v>-574.42909999999995</v>
      </c>
      <c r="CE2683">
        <v>-182.3124</v>
      </c>
      <c r="CF2683" s="20">
        <v>37030.480000000003</v>
      </c>
      <c r="CG2683" s="20">
        <v>40829.760000000002</v>
      </c>
      <c r="CH2683" s="20">
        <v>35843.14</v>
      </c>
      <c r="CI2683" s="20">
        <v>34800.68</v>
      </c>
      <c r="CJ2683" s="20">
        <v>30649.16</v>
      </c>
      <c r="CK2683" s="20">
        <v>26616.09</v>
      </c>
      <c r="CL2683" s="20">
        <v>33014.080000000002</v>
      </c>
      <c r="CM2683" s="20">
        <v>33459.43</v>
      </c>
      <c r="CN2683" s="20">
        <v>22260.37</v>
      </c>
      <c r="CO2683" s="20">
        <v>17522.400000000001</v>
      </c>
      <c r="CP2683" s="20">
        <v>11060.46</v>
      </c>
      <c r="CQ2683" s="20">
        <v>4706.4960000000001</v>
      </c>
      <c r="CR2683" s="20">
        <v>8485.1910000000007</v>
      </c>
      <c r="CS2683" s="20">
        <v>16330.21</v>
      </c>
      <c r="CT2683" s="20">
        <v>42319.86</v>
      </c>
      <c r="CU2683" s="20">
        <v>70972.31</v>
      </c>
      <c r="CV2683" s="20">
        <v>78688.13</v>
      </c>
      <c r="CW2683" s="20">
        <v>119830.6</v>
      </c>
      <c r="CX2683" s="20">
        <v>98943.67</v>
      </c>
      <c r="CY2683" s="20">
        <v>85992.66</v>
      </c>
      <c r="CZ2683" s="20">
        <v>87990.52</v>
      </c>
      <c r="DA2683" s="20">
        <v>61720.91</v>
      </c>
      <c r="DB2683" s="20">
        <v>58867.25</v>
      </c>
      <c r="DC2683" s="20">
        <v>56209.14</v>
      </c>
      <c r="DD2683">
        <v>0</v>
      </c>
      <c r="DE2683">
        <v>0</v>
      </c>
      <c r="DF2683">
        <v>0</v>
      </c>
    </row>
    <row r="2684" spans="1:110" x14ac:dyDescent="0.25">
      <c r="A2684" s="16" t="str">
        <f t="shared" si="41"/>
        <v>Program Specific_CPP_200 kW and above_All_CAISO_1-in-10_MONTHLY SYSTEM PEAK DAY_2021_2</v>
      </c>
      <c r="B2684" t="s">
        <v>196</v>
      </c>
      <c r="C2684" t="s">
        <v>121</v>
      </c>
      <c r="D2684" t="s">
        <v>122</v>
      </c>
      <c r="E2684" t="s">
        <v>7</v>
      </c>
      <c r="F2684" t="s">
        <v>110</v>
      </c>
      <c r="G2684" t="s">
        <v>85</v>
      </c>
      <c r="H2684" t="s">
        <v>20</v>
      </c>
      <c r="I2684">
        <v>2021</v>
      </c>
      <c r="J2684">
        <v>2</v>
      </c>
      <c r="K2684">
        <v>738</v>
      </c>
      <c r="L2684">
        <v>82396.479999999996</v>
      </c>
      <c r="M2684">
        <v>78603.820000000007</v>
      </c>
      <c r="N2684">
        <v>77421.13</v>
      </c>
      <c r="O2684">
        <v>77710.13</v>
      </c>
      <c r="P2684">
        <v>81713.13</v>
      </c>
      <c r="Q2684">
        <v>91267.74</v>
      </c>
      <c r="R2684">
        <v>105460.3</v>
      </c>
      <c r="S2684">
        <v>113784.1</v>
      </c>
      <c r="T2684">
        <v>116172</v>
      </c>
      <c r="U2684">
        <v>117057.60000000001</v>
      </c>
      <c r="V2684">
        <v>119825.4</v>
      </c>
      <c r="W2684">
        <v>120337.5</v>
      </c>
      <c r="X2684">
        <v>119946.2</v>
      </c>
      <c r="Y2684">
        <v>119526</v>
      </c>
      <c r="Z2684">
        <v>117414.5</v>
      </c>
      <c r="AA2684">
        <v>113854.1</v>
      </c>
      <c r="AB2684">
        <v>111850.4</v>
      </c>
      <c r="AC2684">
        <v>111067.3</v>
      </c>
      <c r="AD2684">
        <v>104935.9</v>
      </c>
      <c r="AE2684">
        <v>99812.34</v>
      </c>
      <c r="AF2684">
        <v>95913.279999999999</v>
      </c>
      <c r="AG2684">
        <v>95083.06</v>
      </c>
      <c r="AH2684">
        <v>91545.54</v>
      </c>
      <c r="AI2684">
        <v>86855.05</v>
      </c>
      <c r="AJ2684">
        <v>51.166319999999999</v>
      </c>
      <c r="AK2684">
        <v>50.900359999999999</v>
      </c>
      <c r="AL2684">
        <v>50.135669999999998</v>
      </c>
      <c r="AM2684">
        <v>49.162109999999998</v>
      </c>
      <c r="AN2684">
        <v>47.258229999999998</v>
      </c>
      <c r="AO2684">
        <v>45.9193</v>
      </c>
      <c r="AP2684">
        <v>45.788559999999997</v>
      </c>
      <c r="AQ2684">
        <v>44.757210000000001</v>
      </c>
      <c r="AR2684">
        <v>47.108710000000002</v>
      </c>
      <c r="AS2684">
        <v>50.66133</v>
      </c>
      <c r="AT2684">
        <v>54.019570000000002</v>
      </c>
      <c r="AU2684">
        <v>55.853090000000002</v>
      </c>
      <c r="AV2684">
        <v>56.499690000000001</v>
      </c>
      <c r="AW2684">
        <v>56.517069999999997</v>
      </c>
      <c r="AX2684">
        <v>56.588889999999999</v>
      </c>
      <c r="AY2684">
        <v>56.563870000000001</v>
      </c>
      <c r="AZ2684">
        <v>55.43609</v>
      </c>
      <c r="BA2684">
        <v>54.487940000000002</v>
      </c>
      <c r="BB2684">
        <v>52.250210000000003</v>
      </c>
      <c r="BC2684">
        <v>51.363190000000003</v>
      </c>
      <c r="BD2684">
        <v>49.650010000000002</v>
      </c>
      <c r="BE2684">
        <v>47.501730000000002</v>
      </c>
      <c r="BF2684">
        <v>45.891210000000001</v>
      </c>
      <c r="BG2684">
        <v>44.762900000000002</v>
      </c>
      <c r="BH2684">
        <v>-23.664169999999999</v>
      </c>
      <c r="BI2684">
        <v>-18.993980000000001</v>
      </c>
      <c r="BJ2684">
        <v>492.90679999999998</v>
      </c>
      <c r="BK2684">
        <v>543.36400000000003</v>
      </c>
      <c r="BL2684">
        <v>447.91609999999997</v>
      </c>
      <c r="BM2684">
        <v>555.60530000000006</v>
      </c>
      <c r="BN2684">
        <v>448.85950000000003</v>
      </c>
      <c r="BO2684">
        <v>490.01729999999998</v>
      </c>
      <c r="BP2684">
        <v>-627.17769999999996</v>
      </c>
      <c r="BQ2684">
        <v>-1010.393</v>
      </c>
      <c r="BR2684">
        <v>-1358.0540000000001</v>
      </c>
      <c r="BS2684">
        <v>-1019.0940000000001</v>
      </c>
      <c r="BT2684">
        <v>-296.81299999999999</v>
      </c>
      <c r="BU2684">
        <v>1068.8389999999999</v>
      </c>
      <c r="BV2684">
        <v>3058.1109999999999</v>
      </c>
      <c r="BW2684">
        <v>2041.8910000000001</v>
      </c>
      <c r="BX2684">
        <v>1559.4359999999999</v>
      </c>
      <c r="BY2684">
        <v>1691.7460000000001</v>
      </c>
      <c r="BZ2684">
        <v>1266.0940000000001</v>
      </c>
      <c r="CA2684">
        <v>309.53960000000001</v>
      </c>
      <c r="CB2684">
        <v>-28.449020000000001</v>
      </c>
      <c r="CC2684">
        <v>-795.04790000000003</v>
      </c>
      <c r="CD2684">
        <v>-829.35519999999997</v>
      </c>
      <c r="CE2684">
        <v>-261.25689999999997</v>
      </c>
      <c r="CF2684" s="20">
        <v>74859.09</v>
      </c>
      <c r="CG2684" s="20">
        <v>81339.67</v>
      </c>
      <c r="CH2684" s="20">
        <v>71060.990000000005</v>
      </c>
      <c r="CI2684" s="20">
        <v>69076.72</v>
      </c>
      <c r="CJ2684" s="20">
        <v>61801.39</v>
      </c>
      <c r="CK2684" s="20">
        <v>55435.05</v>
      </c>
      <c r="CL2684" s="20">
        <v>71418.240000000005</v>
      </c>
      <c r="CM2684" s="20">
        <v>73703.08</v>
      </c>
      <c r="CN2684" s="20">
        <v>49267.16</v>
      </c>
      <c r="CO2684" s="20">
        <v>38847.360000000001</v>
      </c>
      <c r="CP2684" s="20">
        <v>24648.86</v>
      </c>
      <c r="CQ2684" s="20">
        <v>10498.51</v>
      </c>
      <c r="CR2684" s="20">
        <v>18913.91</v>
      </c>
      <c r="CS2684" s="20">
        <v>36372.74</v>
      </c>
      <c r="CT2684" s="20">
        <v>93887.73</v>
      </c>
      <c r="CU2684" s="20">
        <v>156357.1</v>
      </c>
      <c r="CV2684" s="20">
        <v>172643.1</v>
      </c>
      <c r="CW2684" s="20">
        <v>262477.5</v>
      </c>
      <c r="CX2684" s="20">
        <v>213778.4</v>
      </c>
      <c r="CY2684" s="20">
        <v>183460.3</v>
      </c>
      <c r="CZ2684" s="20">
        <v>185766.7</v>
      </c>
      <c r="DA2684" s="20">
        <v>130002.2</v>
      </c>
      <c r="DB2684" s="20">
        <v>122710.6</v>
      </c>
      <c r="DC2684" s="20">
        <v>115427.7</v>
      </c>
      <c r="DD2684">
        <v>0</v>
      </c>
      <c r="DE2684">
        <v>0</v>
      </c>
      <c r="DF2684">
        <v>0</v>
      </c>
    </row>
    <row r="2685" spans="1:110" x14ac:dyDescent="0.25">
      <c r="A2685" s="16" t="str">
        <f t="shared" si="41"/>
        <v>Program Specific_CPP_200 kW and above_All_CAISO_1-in-10_MONTHLY SYSTEM PEAK DAY_2020_7</v>
      </c>
      <c r="B2685" t="s">
        <v>196</v>
      </c>
      <c r="C2685" t="s">
        <v>121</v>
      </c>
      <c r="D2685" t="s">
        <v>122</v>
      </c>
      <c r="E2685" t="s">
        <v>7</v>
      </c>
      <c r="F2685" t="s">
        <v>110</v>
      </c>
      <c r="G2685" t="s">
        <v>85</v>
      </c>
      <c r="H2685" t="s">
        <v>20</v>
      </c>
      <c r="I2685">
        <v>2020</v>
      </c>
      <c r="J2685">
        <v>7</v>
      </c>
      <c r="K2685">
        <v>1382</v>
      </c>
      <c r="L2685">
        <v>200544.5</v>
      </c>
      <c r="M2685">
        <v>194916.9</v>
      </c>
      <c r="N2685">
        <v>191642.2</v>
      </c>
      <c r="O2685">
        <v>191483.3</v>
      </c>
      <c r="P2685">
        <v>196324.8</v>
      </c>
      <c r="Q2685">
        <v>210431.8</v>
      </c>
      <c r="R2685">
        <v>229995.8</v>
      </c>
      <c r="S2685">
        <v>240428.4</v>
      </c>
      <c r="T2685">
        <v>247209.8</v>
      </c>
      <c r="U2685">
        <v>253944.5</v>
      </c>
      <c r="V2685">
        <v>261536.7</v>
      </c>
      <c r="W2685">
        <v>266349.5</v>
      </c>
      <c r="X2685">
        <v>269750.7</v>
      </c>
      <c r="Y2685">
        <v>271261.5</v>
      </c>
      <c r="Z2685">
        <v>269605.5</v>
      </c>
      <c r="AA2685">
        <v>263311.09999999998</v>
      </c>
      <c r="AB2685">
        <v>255700.5</v>
      </c>
      <c r="AC2685">
        <v>248620.6</v>
      </c>
      <c r="AD2685">
        <v>236389</v>
      </c>
      <c r="AE2685">
        <v>229268</v>
      </c>
      <c r="AF2685">
        <v>221120.9</v>
      </c>
      <c r="AG2685">
        <v>221199.4</v>
      </c>
      <c r="AH2685">
        <v>215498.7</v>
      </c>
      <c r="AI2685">
        <v>207052.7</v>
      </c>
      <c r="AJ2685">
        <v>69.601920000000007</v>
      </c>
      <c r="AK2685">
        <v>69.293310000000005</v>
      </c>
      <c r="AL2685">
        <v>68.792569999999998</v>
      </c>
      <c r="AM2685">
        <v>67.727000000000004</v>
      </c>
      <c r="AN2685">
        <v>67.918319999999994</v>
      </c>
      <c r="AO2685">
        <v>67.603620000000006</v>
      </c>
      <c r="AP2685">
        <v>67.60333</v>
      </c>
      <c r="AQ2685">
        <v>69.430160000000001</v>
      </c>
      <c r="AR2685">
        <v>72.952029999999993</v>
      </c>
      <c r="AS2685">
        <v>77.266249999999999</v>
      </c>
      <c r="AT2685">
        <v>80.380750000000006</v>
      </c>
      <c r="AU2685">
        <v>82.924899999999994</v>
      </c>
      <c r="AV2685">
        <v>83.991249999999994</v>
      </c>
      <c r="AW2685">
        <v>86.29607</v>
      </c>
      <c r="AX2685">
        <v>85.720860000000002</v>
      </c>
      <c r="AY2685">
        <v>85.768699999999995</v>
      </c>
      <c r="AZ2685">
        <v>85.230770000000007</v>
      </c>
      <c r="BA2685">
        <v>82.073059999999998</v>
      </c>
      <c r="BB2685">
        <v>80.447220000000002</v>
      </c>
      <c r="BC2685">
        <v>76.95308</v>
      </c>
      <c r="BD2685">
        <v>74.239140000000006</v>
      </c>
      <c r="BE2685">
        <v>72.909419999999997</v>
      </c>
      <c r="BF2685">
        <v>72.489059999999995</v>
      </c>
      <c r="BG2685">
        <v>71.755449999999996</v>
      </c>
      <c r="BH2685">
        <v>-57.596130000000002</v>
      </c>
      <c r="BI2685">
        <v>-47.100079999999998</v>
      </c>
      <c r="BJ2685">
        <v>1220.1030000000001</v>
      </c>
      <c r="BK2685">
        <v>1338.8869999999999</v>
      </c>
      <c r="BL2685">
        <v>1076.1679999999999</v>
      </c>
      <c r="BM2685">
        <v>1281.0340000000001</v>
      </c>
      <c r="BN2685">
        <v>978.90629999999999</v>
      </c>
      <c r="BO2685">
        <v>1035.4179999999999</v>
      </c>
      <c r="BP2685">
        <v>-1334.6110000000001</v>
      </c>
      <c r="BQ2685">
        <v>-2191.9459999999999</v>
      </c>
      <c r="BR2685">
        <v>-2964.1529999999998</v>
      </c>
      <c r="BS2685">
        <v>-2255.6149999999998</v>
      </c>
      <c r="BT2685">
        <v>-667.51199999999994</v>
      </c>
      <c r="BU2685">
        <v>2425.7049999999999</v>
      </c>
      <c r="BV2685">
        <v>7021.9920000000002</v>
      </c>
      <c r="BW2685">
        <v>4722.2920000000004</v>
      </c>
      <c r="BX2685">
        <v>3565.0140000000001</v>
      </c>
      <c r="BY2685">
        <v>3786.9169999999999</v>
      </c>
      <c r="BZ2685">
        <v>2852.1280000000002</v>
      </c>
      <c r="CA2685">
        <v>711.00959999999998</v>
      </c>
      <c r="CB2685">
        <v>-65.587069999999997</v>
      </c>
      <c r="CC2685">
        <v>-1849.5840000000001</v>
      </c>
      <c r="CD2685">
        <v>-1952.306</v>
      </c>
      <c r="CE2685">
        <v>-622.80740000000003</v>
      </c>
      <c r="CF2685" s="20">
        <v>443454.2</v>
      </c>
      <c r="CG2685" s="20">
        <v>500165.7</v>
      </c>
      <c r="CH2685" s="20">
        <v>435406</v>
      </c>
      <c r="CI2685" s="20">
        <v>419409.4</v>
      </c>
      <c r="CJ2685" s="20">
        <v>356750.8</v>
      </c>
      <c r="CK2685" s="20">
        <v>294695</v>
      </c>
      <c r="CL2685" s="20">
        <v>339680.5</v>
      </c>
      <c r="CM2685" s="20">
        <v>329074.2</v>
      </c>
      <c r="CN2685" s="20">
        <v>223093</v>
      </c>
      <c r="CO2685" s="20">
        <v>182827</v>
      </c>
      <c r="CP2685" s="20">
        <v>117426</v>
      </c>
      <c r="CQ2685" s="20">
        <v>51431.519999999997</v>
      </c>
      <c r="CR2685" s="20">
        <v>95660.69</v>
      </c>
      <c r="CS2685" s="20">
        <v>187338.8</v>
      </c>
      <c r="CT2685" s="20">
        <v>495020.2</v>
      </c>
      <c r="CU2685" s="20">
        <v>836292.8</v>
      </c>
      <c r="CV2685" s="20">
        <v>902270.7</v>
      </c>
      <c r="CW2685" s="20">
        <v>1315205</v>
      </c>
      <c r="CX2685" s="20">
        <v>1084851</v>
      </c>
      <c r="CY2685" s="20">
        <v>967967.1</v>
      </c>
      <c r="CZ2685" s="20">
        <v>987347</v>
      </c>
      <c r="DA2685" s="20">
        <v>703578.2</v>
      </c>
      <c r="DB2685" s="20">
        <v>679981.1</v>
      </c>
      <c r="DC2685" s="20">
        <v>655966.80000000005</v>
      </c>
      <c r="DD2685">
        <v>0</v>
      </c>
      <c r="DE2685">
        <v>0</v>
      </c>
      <c r="DF2685">
        <v>0</v>
      </c>
    </row>
    <row r="2686" spans="1:110" x14ac:dyDescent="0.25">
      <c r="A2686" s="16" t="str">
        <f t="shared" si="41"/>
        <v>Portfolio Adjusted_CPP_200 kW and above_All_CAISO_1-in-10_MONTHLY SYSTEM PEAK DAY_2031_4</v>
      </c>
      <c r="B2686" t="s">
        <v>195</v>
      </c>
      <c r="C2686" t="s">
        <v>121</v>
      </c>
      <c r="D2686" t="s">
        <v>122</v>
      </c>
      <c r="E2686" t="s">
        <v>7</v>
      </c>
      <c r="F2686" t="s">
        <v>110</v>
      </c>
      <c r="G2686" t="s">
        <v>85</v>
      </c>
      <c r="H2686" t="s">
        <v>20</v>
      </c>
      <c r="I2686">
        <v>2031</v>
      </c>
      <c r="J2686">
        <v>4</v>
      </c>
      <c r="K2686">
        <v>269</v>
      </c>
      <c r="L2686">
        <v>40024.480000000003</v>
      </c>
      <c r="M2686">
        <v>39020.82</v>
      </c>
      <c r="N2686">
        <v>38465.29</v>
      </c>
      <c r="O2686">
        <v>38494.080000000002</v>
      </c>
      <c r="P2686">
        <v>39353.06</v>
      </c>
      <c r="Q2686">
        <v>41617.800000000003</v>
      </c>
      <c r="R2686">
        <v>44454.46</v>
      </c>
      <c r="S2686">
        <v>45309.43</v>
      </c>
      <c r="T2686">
        <v>45424.800000000003</v>
      </c>
      <c r="U2686">
        <v>46317.97</v>
      </c>
      <c r="V2686">
        <v>47246.239999999998</v>
      </c>
      <c r="W2686">
        <v>47543.96</v>
      </c>
      <c r="X2686">
        <v>47776.71</v>
      </c>
      <c r="Y2686">
        <v>48194.84</v>
      </c>
      <c r="Z2686">
        <v>47933.13</v>
      </c>
      <c r="AA2686">
        <v>47505.59</v>
      </c>
      <c r="AB2686">
        <v>46284.66</v>
      </c>
      <c r="AC2686">
        <v>45719.08</v>
      </c>
      <c r="AD2686">
        <v>44422.06</v>
      </c>
      <c r="AE2686">
        <v>43796.73</v>
      </c>
      <c r="AF2686">
        <v>42730.93</v>
      </c>
      <c r="AG2686">
        <v>42796.82</v>
      </c>
      <c r="AH2686">
        <v>42040.27</v>
      </c>
      <c r="AI2686">
        <v>41051.629999999997</v>
      </c>
      <c r="AJ2686">
        <v>66.109679999999997</v>
      </c>
      <c r="AK2686">
        <v>63.217309999999998</v>
      </c>
      <c r="AL2686">
        <v>61.883029999999998</v>
      </c>
      <c r="AM2686">
        <v>61.072749999999999</v>
      </c>
      <c r="AN2686">
        <v>61.369</v>
      </c>
      <c r="AO2686">
        <v>60.852249999999998</v>
      </c>
      <c r="AP2686">
        <v>60.704340000000002</v>
      </c>
      <c r="AQ2686">
        <v>62.111109999999996</v>
      </c>
      <c r="AR2686">
        <v>70.894329999999997</v>
      </c>
      <c r="AS2686">
        <v>76.399870000000007</v>
      </c>
      <c r="AT2686">
        <v>79.587270000000004</v>
      </c>
      <c r="AU2686">
        <v>82.798640000000006</v>
      </c>
      <c r="AV2686">
        <v>82.845119999999994</v>
      </c>
      <c r="AW2686">
        <v>83.645129999999995</v>
      </c>
      <c r="AX2686">
        <v>83.480639999999994</v>
      </c>
      <c r="AY2686">
        <v>82.49539</v>
      </c>
      <c r="AZ2686">
        <v>82.406869999999998</v>
      </c>
      <c r="BA2686">
        <v>79.733090000000004</v>
      </c>
      <c r="BB2686">
        <v>77.690790000000007</v>
      </c>
      <c r="BC2686">
        <v>73.463790000000003</v>
      </c>
      <c r="BD2686">
        <v>68.67013</v>
      </c>
      <c r="BE2686">
        <v>66.570390000000003</v>
      </c>
      <c r="BF2686">
        <v>65.345910000000003</v>
      </c>
      <c r="BG2686">
        <v>64.633470000000003</v>
      </c>
      <c r="BH2686">
        <v>-11.49498</v>
      </c>
      <c r="BI2686">
        <v>-9.4290640000000003</v>
      </c>
      <c r="BJ2686">
        <v>244.89179999999999</v>
      </c>
      <c r="BK2686">
        <v>269.15789999999998</v>
      </c>
      <c r="BL2686">
        <v>215.7165</v>
      </c>
      <c r="BM2686">
        <v>253.35419999999999</v>
      </c>
      <c r="BN2686">
        <v>189.20679999999999</v>
      </c>
      <c r="BO2686">
        <v>195.12739999999999</v>
      </c>
      <c r="BP2686">
        <v>-245.23480000000001</v>
      </c>
      <c r="BQ2686">
        <v>-399.79790000000003</v>
      </c>
      <c r="BR2686">
        <v>-535.47019999999998</v>
      </c>
      <c r="BS2686">
        <v>-402.63220000000001</v>
      </c>
      <c r="BT2686">
        <v>-118.2259</v>
      </c>
      <c r="BU2686">
        <v>430.97320000000002</v>
      </c>
      <c r="BV2686">
        <v>1248.4390000000001</v>
      </c>
      <c r="BW2686">
        <v>851.97810000000004</v>
      </c>
      <c r="BX2686">
        <v>645.30759999999998</v>
      </c>
      <c r="BY2686">
        <v>696.37990000000002</v>
      </c>
      <c r="BZ2686">
        <v>535.97</v>
      </c>
      <c r="CA2686">
        <v>135.82310000000001</v>
      </c>
      <c r="CB2686">
        <v>-12.6745</v>
      </c>
      <c r="CC2686">
        <v>-357.85050000000001</v>
      </c>
      <c r="CD2686">
        <v>-380.86309999999997</v>
      </c>
      <c r="CE2686">
        <v>-123.48180000000001</v>
      </c>
      <c r="CF2686" s="20">
        <v>17663.580000000002</v>
      </c>
      <c r="CG2686" s="20">
        <v>20045.080000000002</v>
      </c>
      <c r="CH2686" s="20">
        <v>17540.830000000002</v>
      </c>
      <c r="CI2686" s="20">
        <v>16949.79</v>
      </c>
      <c r="CJ2686" s="20">
        <v>14334.14</v>
      </c>
      <c r="CK2686" s="20">
        <v>11526.78</v>
      </c>
      <c r="CL2686" s="20">
        <v>12690</v>
      </c>
      <c r="CM2686" s="20">
        <v>11686.9</v>
      </c>
      <c r="CN2686" s="20">
        <v>7532.5240000000003</v>
      </c>
      <c r="CO2686" s="20">
        <v>6082.2120000000004</v>
      </c>
      <c r="CP2686" s="20">
        <v>3832.0709999999999</v>
      </c>
      <c r="CQ2686" s="20">
        <v>1638.7639999999999</v>
      </c>
      <c r="CR2686" s="20">
        <v>3000.8270000000002</v>
      </c>
      <c r="CS2686" s="20">
        <v>5913.607</v>
      </c>
      <c r="CT2686" s="20">
        <v>15647.21</v>
      </c>
      <c r="CU2686" s="20">
        <v>27221.34</v>
      </c>
      <c r="CV2686" s="20">
        <v>29562.959999999999</v>
      </c>
      <c r="CW2686" s="20">
        <v>44474.84</v>
      </c>
      <c r="CX2686" s="20">
        <v>38310.080000000002</v>
      </c>
      <c r="CY2686" s="20">
        <v>35322.959999999999</v>
      </c>
      <c r="CZ2686" s="20">
        <v>36871.870000000003</v>
      </c>
      <c r="DA2686" s="20">
        <v>26337.07</v>
      </c>
      <c r="DB2686" s="20">
        <v>25878.47</v>
      </c>
      <c r="DC2686" s="20">
        <v>25785.8</v>
      </c>
      <c r="DD2686">
        <v>0</v>
      </c>
      <c r="DE2686">
        <v>0</v>
      </c>
      <c r="DF2686">
        <v>0</v>
      </c>
    </row>
    <row r="2687" spans="1:110" x14ac:dyDescent="0.25">
      <c r="A2687" s="16" t="str">
        <f t="shared" si="41"/>
        <v>Program Specific_CPP_200 kW and above_All_CAISO_1-in-10_MONTHLY SYSTEM PEAK DAY_2027_2</v>
      </c>
      <c r="B2687" t="s">
        <v>196</v>
      </c>
      <c r="C2687" t="s">
        <v>121</v>
      </c>
      <c r="D2687" t="s">
        <v>122</v>
      </c>
      <c r="E2687" t="s">
        <v>7</v>
      </c>
      <c r="F2687" t="s">
        <v>110</v>
      </c>
      <c r="G2687" t="s">
        <v>85</v>
      </c>
      <c r="H2687" t="s">
        <v>20</v>
      </c>
      <c r="I2687">
        <v>2027</v>
      </c>
      <c r="J2687">
        <v>2</v>
      </c>
      <c r="K2687">
        <v>340</v>
      </c>
      <c r="L2687">
        <v>44780.84</v>
      </c>
      <c r="M2687">
        <v>43033.54</v>
      </c>
      <c r="N2687">
        <v>42488.67</v>
      </c>
      <c r="O2687">
        <v>42621.81</v>
      </c>
      <c r="P2687">
        <v>44466.02</v>
      </c>
      <c r="Q2687">
        <v>48867.87</v>
      </c>
      <c r="R2687">
        <v>55406.45</v>
      </c>
      <c r="S2687">
        <v>59241.27</v>
      </c>
      <c r="T2687">
        <v>60341.38</v>
      </c>
      <c r="U2687">
        <v>60749.37</v>
      </c>
      <c r="V2687">
        <v>62024.5</v>
      </c>
      <c r="W2687">
        <v>62260.45</v>
      </c>
      <c r="X2687">
        <v>62080.17</v>
      </c>
      <c r="Y2687">
        <v>61886.559999999998</v>
      </c>
      <c r="Z2687">
        <v>60913.79</v>
      </c>
      <c r="AA2687">
        <v>59273.52</v>
      </c>
      <c r="AB2687">
        <v>58350.41</v>
      </c>
      <c r="AC2687">
        <v>57989.64</v>
      </c>
      <c r="AD2687">
        <v>55164.85</v>
      </c>
      <c r="AE2687">
        <v>52804.4</v>
      </c>
      <c r="AF2687">
        <v>51008.09</v>
      </c>
      <c r="AG2687">
        <v>50625.61</v>
      </c>
      <c r="AH2687">
        <v>48995.85</v>
      </c>
      <c r="AI2687">
        <v>46834.92</v>
      </c>
      <c r="AJ2687">
        <v>51.166319999999999</v>
      </c>
      <c r="AK2687">
        <v>50.900359999999999</v>
      </c>
      <c r="AL2687">
        <v>50.135669999999998</v>
      </c>
      <c r="AM2687">
        <v>49.162109999999998</v>
      </c>
      <c r="AN2687">
        <v>47.258229999999998</v>
      </c>
      <c r="AO2687">
        <v>45.9193</v>
      </c>
      <c r="AP2687">
        <v>45.788559999999997</v>
      </c>
      <c r="AQ2687">
        <v>44.757210000000001</v>
      </c>
      <c r="AR2687">
        <v>47.108710000000002</v>
      </c>
      <c r="AS2687">
        <v>50.66133</v>
      </c>
      <c r="AT2687">
        <v>54.019570000000002</v>
      </c>
      <c r="AU2687">
        <v>55.853090000000002</v>
      </c>
      <c r="AV2687">
        <v>56.499690000000001</v>
      </c>
      <c r="AW2687">
        <v>56.517069999999997</v>
      </c>
      <c r="AX2687">
        <v>56.588889999999999</v>
      </c>
      <c r="AY2687">
        <v>56.563870000000001</v>
      </c>
      <c r="AZ2687">
        <v>55.43609</v>
      </c>
      <c r="BA2687">
        <v>54.487940000000002</v>
      </c>
      <c r="BB2687">
        <v>52.250210000000003</v>
      </c>
      <c r="BC2687">
        <v>51.363190000000003</v>
      </c>
      <c r="BD2687">
        <v>49.650010000000002</v>
      </c>
      <c r="BE2687">
        <v>47.501730000000002</v>
      </c>
      <c r="BF2687">
        <v>45.891210000000001</v>
      </c>
      <c r="BG2687">
        <v>44.762900000000002</v>
      </c>
      <c r="BH2687">
        <v>-12.861000000000001</v>
      </c>
      <c r="BI2687">
        <v>-10.398709999999999</v>
      </c>
      <c r="BJ2687">
        <v>270.50700000000001</v>
      </c>
      <c r="BK2687">
        <v>298.01979999999998</v>
      </c>
      <c r="BL2687">
        <v>243.74350000000001</v>
      </c>
      <c r="BM2687">
        <v>297.49009999999998</v>
      </c>
      <c r="BN2687">
        <v>235.82060000000001</v>
      </c>
      <c r="BO2687">
        <v>255.12559999999999</v>
      </c>
      <c r="BP2687">
        <v>-325.76490000000001</v>
      </c>
      <c r="BQ2687">
        <v>-524.36379999999997</v>
      </c>
      <c r="BR2687">
        <v>-702.96119999999996</v>
      </c>
      <c r="BS2687">
        <v>-527.26059999999995</v>
      </c>
      <c r="BT2687">
        <v>-153.6206</v>
      </c>
      <c r="BU2687">
        <v>553.40890000000002</v>
      </c>
      <c r="BV2687">
        <v>1586.5260000000001</v>
      </c>
      <c r="BW2687">
        <v>1063.027</v>
      </c>
      <c r="BX2687">
        <v>813.53020000000004</v>
      </c>
      <c r="BY2687">
        <v>883.28139999999996</v>
      </c>
      <c r="BZ2687">
        <v>665.58600000000001</v>
      </c>
      <c r="CA2687">
        <v>163.7578</v>
      </c>
      <c r="CB2687">
        <v>-15.12961</v>
      </c>
      <c r="CC2687">
        <v>-423.31180000000001</v>
      </c>
      <c r="CD2687">
        <v>-443.87700000000001</v>
      </c>
      <c r="CE2687">
        <v>-140.87780000000001</v>
      </c>
      <c r="CF2687" s="20">
        <v>22111.17</v>
      </c>
      <c r="CG2687" s="20">
        <v>24379.75</v>
      </c>
      <c r="CH2687" s="20">
        <v>21402.21</v>
      </c>
      <c r="CI2687" s="20">
        <v>20779.75</v>
      </c>
      <c r="CJ2687" s="20">
        <v>18300.84</v>
      </c>
      <c r="CK2687" s="20">
        <v>15892.66</v>
      </c>
      <c r="CL2687" s="20">
        <v>19712.95</v>
      </c>
      <c r="CM2687" s="20">
        <v>19978.87</v>
      </c>
      <c r="CN2687" s="20">
        <v>13291.83</v>
      </c>
      <c r="CO2687" s="20">
        <v>10462.75</v>
      </c>
      <c r="CP2687" s="20">
        <v>6604.2820000000002</v>
      </c>
      <c r="CQ2687" s="20">
        <v>2810.2840000000001</v>
      </c>
      <c r="CR2687" s="20">
        <v>5066.5709999999999</v>
      </c>
      <c r="CS2687" s="20">
        <v>9750.8889999999992</v>
      </c>
      <c r="CT2687" s="20">
        <v>25269.5</v>
      </c>
      <c r="CU2687" s="20">
        <v>42378.1</v>
      </c>
      <c r="CV2687" s="20">
        <v>46985.26</v>
      </c>
      <c r="CW2687" s="20">
        <v>71551.73</v>
      </c>
      <c r="CX2687" s="20">
        <v>59080</v>
      </c>
      <c r="CY2687" s="20">
        <v>51346.86</v>
      </c>
      <c r="CZ2687" s="20">
        <v>52539.8</v>
      </c>
      <c r="DA2687" s="20">
        <v>36854.019999999997</v>
      </c>
      <c r="DB2687" s="20">
        <v>35150.07</v>
      </c>
      <c r="DC2687" s="20">
        <v>33562.9</v>
      </c>
      <c r="DD2687">
        <v>0</v>
      </c>
      <c r="DE2687">
        <v>0</v>
      </c>
      <c r="DF2687">
        <v>0</v>
      </c>
    </row>
    <row r="2688" spans="1:110" x14ac:dyDescent="0.25">
      <c r="A2688" s="16" t="str">
        <f t="shared" si="41"/>
        <v>Portfolio Adjusted_CPP_200 kW and above_All_CAISO_1-in-10_MONTHLY SYSTEM PEAK DAY_2030_11</v>
      </c>
      <c r="B2688" t="s">
        <v>195</v>
      </c>
      <c r="C2688" t="s">
        <v>121</v>
      </c>
      <c r="D2688" t="s">
        <v>122</v>
      </c>
      <c r="E2688" t="s">
        <v>7</v>
      </c>
      <c r="F2688" t="s">
        <v>110</v>
      </c>
      <c r="G2688" t="s">
        <v>85</v>
      </c>
      <c r="H2688" t="s">
        <v>20</v>
      </c>
      <c r="I2688">
        <v>2030</v>
      </c>
      <c r="J2688">
        <v>11</v>
      </c>
      <c r="K2688">
        <v>286</v>
      </c>
      <c r="L2688">
        <v>39068.400000000001</v>
      </c>
      <c r="M2688">
        <v>37954.400000000001</v>
      </c>
      <c r="N2688">
        <v>37462.199999999997</v>
      </c>
      <c r="O2688">
        <v>37546.61</v>
      </c>
      <c r="P2688">
        <v>39273.629999999997</v>
      </c>
      <c r="Q2688">
        <v>42991.95</v>
      </c>
      <c r="R2688">
        <v>47525.73</v>
      </c>
      <c r="S2688">
        <v>50334.14</v>
      </c>
      <c r="T2688">
        <v>51846.3</v>
      </c>
      <c r="U2688">
        <v>53834.73</v>
      </c>
      <c r="V2688">
        <v>56001.43</v>
      </c>
      <c r="W2688">
        <v>56915.18</v>
      </c>
      <c r="X2688">
        <v>57315.09</v>
      </c>
      <c r="Y2688">
        <v>58201.57</v>
      </c>
      <c r="Z2688">
        <v>58043.41</v>
      </c>
      <c r="AA2688">
        <v>57062.38</v>
      </c>
      <c r="AB2688">
        <v>55022.13</v>
      </c>
      <c r="AC2688">
        <v>53150.19</v>
      </c>
      <c r="AD2688">
        <v>49291.8</v>
      </c>
      <c r="AE2688">
        <v>46761.97</v>
      </c>
      <c r="AF2688">
        <v>44827.6</v>
      </c>
      <c r="AG2688">
        <v>43977.13</v>
      </c>
      <c r="AH2688">
        <v>42309.75</v>
      </c>
      <c r="AI2688">
        <v>40434.269999999997</v>
      </c>
      <c r="AJ2688">
        <v>66.719139999999996</v>
      </c>
      <c r="AK2688">
        <v>65.880240000000001</v>
      </c>
      <c r="AL2688">
        <v>64.958209999999994</v>
      </c>
      <c r="AM2688">
        <v>64.318569999999994</v>
      </c>
      <c r="AN2688">
        <v>63.764809999999997</v>
      </c>
      <c r="AO2688">
        <v>63.358420000000002</v>
      </c>
      <c r="AP2688">
        <v>63.46593</v>
      </c>
      <c r="AQ2688">
        <v>64.109930000000006</v>
      </c>
      <c r="AR2688">
        <v>70.373390000000001</v>
      </c>
      <c r="AS2688">
        <v>78.724189999999993</v>
      </c>
      <c r="AT2688">
        <v>84.964820000000003</v>
      </c>
      <c r="AU2688">
        <v>89.755520000000004</v>
      </c>
      <c r="AV2688">
        <v>90.165170000000003</v>
      </c>
      <c r="AW2688">
        <v>90.199380000000005</v>
      </c>
      <c r="AX2688">
        <v>90.235029999999995</v>
      </c>
      <c r="AY2688">
        <v>88.026009999999999</v>
      </c>
      <c r="AZ2688">
        <v>86.631320000000002</v>
      </c>
      <c r="BA2688">
        <v>83.219290000000001</v>
      </c>
      <c r="BB2688">
        <v>77.621669999999995</v>
      </c>
      <c r="BC2688">
        <v>73.16713</v>
      </c>
      <c r="BD2688">
        <v>70.414450000000002</v>
      </c>
      <c r="BE2688">
        <v>66.796909999999997</v>
      </c>
      <c r="BF2688">
        <v>65.14958</v>
      </c>
      <c r="BG2688">
        <v>63.70138</v>
      </c>
      <c r="BH2688">
        <v>-11.2204</v>
      </c>
      <c r="BI2688">
        <v>-9.1713740000000001</v>
      </c>
      <c r="BJ2688">
        <v>238.50559999999999</v>
      </c>
      <c r="BK2688">
        <v>262.53309999999999</v>
      </c>
      <c r="BL2688">
        <v>215.28110000000001</v>
      </c>
      <c r="BM2688">
        <v>261.71960000000001</v>
      </c>
      <c r="BN2688">
        <v>202.27869999999999</v>
      </c>
      <c r="BO2688">
        <v>216.76660000000001</v>
      </c>
      <c r="BP2688">
        <v>-279.90260000000001</v>
      </c>
      <c r="BQ2688">
        <v>-464.67950000000002</v>
      </c>
      <c r="BR2688">
        <v>-634.69809999999995</v>
      </c>
      <c r="BS2688">
        <v>-481.99349999999998</v>
      </c>
      <c r="BT2688">
        <v>-141.82910000000001</v>
      </c>
      <c r="BU2688">
        <v>520.45650000000001</v>
      </c>
      <c r="BV2688">
        <v>1511.7660000000001</v>
      </c>
      <c r="BW2688">
        <v>1023.372</v>
      </c>
      <c r="BX2688">
        <v>767.12670000000003</v>
      </c>
      <c r="BY2688">
        <v>809.5684</v>
      </c>
      <c r="BZ2688">
        <v>594.72529999999995</v>
      </c>
      <c r="CA2688">
        <v>145.0189</v>
      </c>
      <c r="CB2688">
        <v>-13.2964</v>
      </c>
      <c r="CC2688">
        <v>-367.71980000000002</v>
      </c>
      <c r="CD2688">
        <v>-383.30450000000002</v>
      </c>
      <c r="CE2688">
        <v>-121.6249</v>
      </c>
      <c r="CF2688" s="20">
        <v>16829.78</v>
      </c>
      <c r="CG2688" s="20">
        <v>18964.41</v>
      </c>
      <c r="CH2688" s="20">
        <v>16637.91</v>
      </c>
      <c r="CI2688" s="20">
        <v>16125.68</v>
      </c>
      <c r="CJ2688" s="20">
        <v>14276.33</v>
      </c>
      <c r="CK2688" s="20">
        <v>12300.54</v>
      </c>
      <c r="CL2688" s="20">
        <v>14504.02</v>
      </c>
      <c r="CM2688" s="20">
        <v>14422.73</v>
      </c>
      <c r="CN2688" s="20">
        <v>9812.7350000000006</v>
      </c>
      <c r="CO2688" s="20">
        <v>8216.5120000000006</v>
      </c>
      <c r="CP2688" s="20">
        <v>5383.9030000000002</v>
      </c>
      <c r="CQ2688" s="20">
        <v>2348.453</v>
      </c>
      <c r="CR2688" s="20">
        <v>4318.634</v>
      </c>
      <c r="CS2688" s="20">
        <v>8624.24</v>
      </c>
      <c r="CT2688" s="20">
        <v>22944.11</v>
      </c>
      <c r="CU2688" s="20">
        <v>39275.32</v>
      </c>
      <c r="CV2688" s="20">
        <v>41778.089999999997</v>
      </c>
      <c r="CW2688" s="20">
        <v>60107.55</v>
      </c>
      <c r="CX2688" s="20">
        <v>47169.9</v>
      </c>
      <c r="CY2688" s="20">
        <v>40267.919999999998</v>
      </c>
      <c r="CZ2688" s="20">
        <v>40579</v>
      </c>
      <c r="DA2688" s="20">
        <v>27809.81</v>
      </c>
      <c r="DB2688" s="20">
        <v>26211.31</v>
      </c>
      <c r="DC2688" s="20">
        <v>25016.07</v>
      </c>
      <c r="DD2688">
        <v>0</v>
      </c>
      <c r="DE2688">
        <v>0</v>
      </c>
      <c r="DF2688">
        <v>0</v>
      </c>
    </row>
    <row r="2689" spans="1:110" x14ac:dyDescent="0.25">
      <c r="A2689" s="16" t="str">
        <f t="shared" si="41"/>
        <v>Program Specific_CPP_200 kW and above_All_CAISO_1-in-10_MONTHLY SYSTEM PEAK DAY_2022_6</v>
      </c>
      <c r="B2689" t="s">
        <v>196</v>
      </c>
      <c r="C2689" t="s">
        <v>121</v>
      </c>
      <c r="D2689" t="s">
        <v>122</v>
      </c>
      <c r="E2689" t="s">
        <v>7</v>
      </c>
      <c r="F2689" t="s">
        <v>110</v>
      </c>
      <c r="G2689" t="s">
        <v>85</v>
      </c>
      <c r="H2689" t="s">
        <v>20</v>
      </c>
      <c r="I2689">
        <v>2022</v>
      </c>
      <c r="J2689">
        <v>6</v>
      </c>
      <c r="K2689">
        <v>440</v>
      </c>
      <c r="L2689">
        <v>71156.98</v>
      </c>
      <c r="M2689">
        <v>69605.850000000006</v>
      </c>
      <c r="N2689">
        <v>68774.63</v>
      </c>
      <c r="O2689">
        <v>68737.77</v>
      </c>
      <c r="P2689">
        <v>70027.62</v>
      </c>
      <c r="Q2689">
        <v>73940.84</v>
      </c>
      <c r="R2689">
        <v>79635.05</v>
      </c>
      <c r="S2689">
        <v>82732.990000000005</v>
      </c>
      <c r="T2689">
        <v>85199.44</v>
      </c>
      <c r="U2689">
        <v>87445.8</v>
      </c>
      <c r="V2689">
        <v>89291.97</v>
      </c>
      <c r="W2689">
        <v>90262.88</v>
      </c>
      <c r="X2689">
        <v>91113.9</v>
      </c>
      <c r="Y2689">
        <v>91558.36</v>
      </c>
      <c r="Z2689">
        <v>91103.08</v>
      </c>
      <c r="AA2689">
        <v>88969.05</v>
      </c>
      <c r="AB2689">
        <v>86758.55</v>
      </c>
      <c r="AC2689">
        <v>84617.04</v>
      </c>
      <c r="AD2689">
        <v>81365.16</v>
      </c>
      <c r="AE2689">
        <v>79400.61</v>
      </c>
      <c r="AF2689">
        <v>76969.87</v>
      </c>
      <c r="AG2689">
        <v>77429.990000000005</v>
      </c>
      <c r="AH2689">
        <v>75966.98</v>
      </c>
      <c r="AI2689">
        <v>73563.64</v>
      </c>
      <c r="AJ2689">
        <v>71.440659999999994</v>
      </c>
      <c r="AK2689">
        <v>71.088009999999997</v>
      </c>
      <c r="AL2689">
        <v>70.025279999999995</v>
      </c>
      <c r="AM2689">
        <v>68.710250000000002</v>
      </c>
      <c r="AN2689">
        <v>68.066230000000004</v>
      </c>
      <c r="AO2689">
        <v>67.986649999999997</v>
      </c>
      <c r="AP2689">
        <v>67.319329999999994</v>
      </c>
      <c r="AQ2689">
        <v>73.226219999999998</v>
      </c>
      <c r="AR2689">
        <v>79.740470000000002</v>
      </c>
      <c r="AS2689">
        <v>85.199910000000003</v>
      </c>
      <c r="AT2689">
        <v>89.91</v>
      </c>
      <c r="AU2689">
        <v>92.77655</v>
      </c>
      <c r="AV2689">
        <v>94.065439999999995</v>
      </c>
      <c r="AW2689">
        <v>91.259870000000006</v>
      </c>
      <c r="AX2689">
        <v>89.056160000000006</v>
      </c>
      <c r="AY2689">
        <v>90.055779999999999</v>
      </c>
      <c r="AZ2689">
        <v>90.218050000000005</v>
      </c>
      <c r="BA2689">
        <v>88.269360000000006</v>
      </c>
      <c r="BB2689">
        <v>86.776589999999999</v>
      </c>
      <c r="BC2689">
        <v>81.447760000000002</v>
      </c>
      <c r="BD2689">
        <v>76.922420000000002</v>
      </c>
      <c r="BE2689">
        <v>74.195030000000003</v>
      </c>
      <c r="BF2689">
        <v>72.906130000000005</v>
      </c>
      <c r="BG2689">
        <v>71.544380000000004</v>
      </c>
      <c r="BH2689">
        <v>-20.436199999999999</v>
      </c>
      <c r="BI2689">
        <v>-16.819690000000001</v>
      </c>
      <c r="BJ2689">
        <v>437.85820000000001</v>
      </c>
      <c r="BK2689">
        <v>480.6275</v>
      </c>
      <c r="BL2689">
        <v>383.8612</v>
      </c>
      <c r="BM2689">
        <v>450.12529999999998</v>
      </c>
      <c r="BN2689">
        <v>338.94209999999998</v>
      </c>
      <c r="BO2689">
        <v>356.29399999999998</v>
      </c>
      <c r="BP2689">
        <v>-459.96609999999998</v>
      </c>
      <c r="BQ2689">
        <v>-754.79660000000001</v>
      </c>
      <c r="BR2689">
        <v>-1012</v>
      </c>
      <c r="BS2689">
        <v>-764.40279999999996</v>
      </c>
      <c r="BT2689">
        <v>-225.46600000000001</v>
      </c>
      <c r="BU2689">
        <v>818.74339999999995</v>
      </c>
      <c r="BV2689">
        <v>2372.819</v>
      </c>
      <c r="BW2689">
        <v>1595.595</v>
      </c>
      <c r="BX2689">
        <v>1209.6010000000001</v>
      </c>
      <c r="BY2689">
        <v>1288.8620000000001</v>
      </c>
      <c r="BZ2689">
        <v>981.70339999999999</v>
      </c>
      <c r="CA2689">
        <v>246.23840000000001</v>
      </c>
      <c r="CB2689">
        <v>-22.830179999999999</v>
      </c>
      <c r="CC2689">
        <v>-647.43979999999999</v>
      </c>
      <c r="CD2689">
        <v>-688.22149999999999</v>
      </c>
      <c r="CE2689">
        <v>-221.27690000000001</v>
      </c>
      <c r="CF2689" s="20">
        <v>55829.3</v>
      </c>
      <c r="CG2689" s="20">
        <v>63783.25</v>
      </c>
      <c r="CH2689" s="20">
        <v>56074.92</v>
      </c>
      <c r="CI2689" s="20">
        <v>54046.46</v>
      </c>
      <c r="CJ2689" s="20">
        <v>45389.279999999999</v>
      </c>
      <c r="CK2689" s="20">
        <v>36384.69</v>
      </c>
      <c r="CL2689" s="20">
        <v>40722.97</v>
      </c>
      <c r="CM2689" s="20">
        <v>38965.449999999997</v>
      </c>
      <c r="CN2689" s="20">
        <v>26498.91</v>
      </c>
      <c r="CO2689" s="20">
        <v>21679.05</v>
      </c>
      <c r="CP2689" s="20">
        <v>13687.49</v>
      </c>
      <c r="CQ2689" s="20">
        <v>5906.6890000000003</v>
      </c>
      <c r="CR2689" s="20">
        <v>10913.84</v>
      </c>
      <c r="CS2689" s="20">
        <v>21342.61</v>
      </c>
      <c r="CT2689" s="20">
        <v>56523.82</v>
      </c>
      <c r="CU2689" s="20">
        <v>95476.81</v>
      </c>
      <c r="CV2689" s="20">
        <v>103872</v>
      </c>
      <c r="CW2689" s="20">
        <v>152347.4</v>
      </c>
      <c r="CX2689" s="20">
        <v>128526.5</v>
      </c>
      <c r="CY2689" s="20">
        <v>116097.1</v>
      </c>
      <c r="CZ2689" s="20">
        <v>119633.2</v>
      </c>
      <c r="DA2689" s="20">
        <v>86211.02</v>
      </c>
      <c r="DB2689" s="20">
        <v>84500.13</v>
      </c>
      <c r="DC2689" s="20">
        <v>82803.05</v>
      </c>
      <c r="DD2689">
        <v>0</v>
      </c>
      <c r="DE2689">
        <v>0</v>
      </c>
      <c r="DF2689">
        <v>0</v>
      </c>
    </row>
    <row r="2690" spans="1:110" x14ac:dyDescent="0.25">
      <c r="A2690" s="16" t="str">
        <f t="shared" ref="A2690:A2753" si="42">B2690&amp;"_"&amp;C2690&amp;"_"&amp;D2690&amp;"_"&amp;E2690&amp;"_"&amp;F2690&amp;"_"&amp;G2690&amp;"_"&amp;H2690&amp;"_"&amp;I2690&amp;"_"&amp;J2690</f>
        <v>Program Specific_CPP_200 kW and above_All_CAISO_1-in-10_MONTHLY SYSTEM PEAK DAY_2022_8</v>
      </c>
      <c r="B2690" t="s">
        <v>196</v>
      </c>
      <c r="C2690" t="s">
        <v>121</v>
      </c>
      <c r="D2690" t="s">
        <v>122</v>
      </c>
      <c r="E2690" t="s">
        <v>7</v>
      </c>
      <c r="F2690" t="s">
        <v>110</v>
      </c>
      <c r="G2690" t="s">
        <v>85</v>
      </c>
      <c r="H2690" t="s">
        <v>20</v>
      </c>
      <c r="I2690">
        <v>2022</v>
      </c>
      <c r="J2690">
        <v>8</v>
      </c>
      <c r="K2690">
        <v>440</v>
      </c>
      <c r="L2690">
        <v>78263.48</v>
      </c>
      <c r="M2690">
        <v>76380.710000000006</v>
      </c>
      <c r="N2690">
        <v>75471.100000000006</v>
      </c>
      <c r="O2690">
        <v>75339.679999999993</v>
      </c>
      <c r="P2690">
        <v>77283.740000000005</v>
      </c>
      <c r="Q2690">
        <v>82811.95</v>
      </c>
      <c r="R2690">
        <v>90457.91</v>
      </c>
      <c r="S2690">
        <v>94242.81</v>
      </c>
      <c r="T2690">
        <v>96798.67</v>
      </c>
      <c r="U2690">
        <v>99087.01</v>
      </c>
      <c r="V2690">
        <v>101613.9</v>
      </c>
      <c r="W2690">
        <v>103257.60000000001</v>
      </c>
      <c r="X2690">
        <v>104580.8</v>
      </c>
      <c r="Y2690">
        <v>105324.3</v>
      </c>
      <c r="Z2690">
        <v>104471.6</v>
      </c>
      <c r="AA2690">
        <v>102380.3</v>
      </c>
      <c r="AB2690">
        <v>99109.71</v>
      </c>
      <c r="AC2690">
        <v>96208.34</v>
      </c>
      <c r="AD2690">
        <v>91816.53</v>
      </c>
      <c r="AE2690">
        <v>88543</v>
      </c>
      <c r="AF2690">
        <v>85203.53</v>
      </c>
      <c r="AG2690">
        <v>85135.95</v>
      </c>
      <c r="AH2690">
        <v>83067.91</v>
      </c>
      <c r="AI2690">
        <v>80451.28</v>
      </c>
      <c r="AJ2690">
        <v>73.341980000000007</v>
      </c>
      <c r="AK2690">
        <v>73.113900000000001</v>
      </c>
      <c r="AL2690">
        <v>71.898750000000007</v>
      </c>
      <c r="AM2690">
        <v>71.579260000000005</v>
      </c>
      <c r="AN2690">
        <v>71.197389999999999</v>
      </c>
      <c r="AO2690">
        <v>70.873180000000005</v>
      </c>
      <c r="AP2690">
        <v>70.112080000000006</v>
      </c>
      <c r="AQ2690">
        <v>70.942740000000001</v>
      </c>
      <c r="AR2690">
        <v>75.216920000000002</v>
      </c>
      <c r="AS2690">
        <v>79.414230000000003</v>
      </c>
      <c r="AT2690">
        <v>83.593710000000002</v>
      </c>
      <c r="AU2690">
        <v>87.185869999999994</v>
      </c>
      <c r="AV2690">
        <v>88.395510000000002</v>
      </c>
      <c r="AW2690">
        <v>87.799210000000002</v>
      </c>
      <c r="AX2690">
        <v>88.059659999999994</v>
      </c>
      <c r="AY2690">
        <v>89.296790000000001</v>
      </c>
      <c r="AZ2690">
        <v>87.886340000000004</v>
      </c>
      <c r="BA2690">
        <v>85.834400000000002</v>
      </c>
      <c r="BB2690">
        <v>85.294169999999994</v>
      </c>
      <c r="BC2690">
        <v>82.422889999999995</v>
      </c>
      <c r="BD2690">
        <v>78.359930000000006</v>
      </c>
      <c r="BE2690">
        <v>76.23612</v>
      </c>
      <c r="BF2690">
        <v>74.673580000000001</v>
      </c>
      <c r="BG2690">
        <v>74.002549999999999</v>
      </c>
      <c r="BH2690">
        <v>-22.477170000000001</v>
      </c>
      <c r="BI2690">
        <v>-18.456779999999998</v>
      </c>
      <c r="BJ2690">
        <v>480.49180000000001</v>
      </c>
      <c r="BK2690">
        <v>526.78930000000003</v>
      </c>
      <c r="BL2690">
        <v>423.63619999999997</v>
      </c>
      <c r="BM2690">
        <v>504.12950000000001</v>
      </c>
      <c r="BN2690">
        <v>385.00630000000001</v>
      </c>
      <c r="BO2690">
        <v>405.86160000000001</v>
      </c>
      <c r="BP2690">
        <v>-522.58690000000001</v>
      </c>
      <c r="BQ2690">
        <v>-855.27869999999996</v>
      </c>
      <c r="BR2690">
        <v>-1151.652</v>
      </c>
      <c r="BS2690">
        <v>-874.45</v>
      </c>
      <c r="BT2690">
        <v>-258.79070000000002</v>
      </c>
      <c r="BU2690">
        <v>941.84249999999997</v>
      </c>
      <c r="BV2690">
        <v>2721.009</v>
      </c>
      <c r="BW2690">
        <v>1836.116</v>
      </c>
      <c r="BX2690">
        <v>1381.8019999999999</v>
      </c>
      <c r="BY2690">
        <v>1465.4179999999999</v>
      </c>
      <c r="BZ2690">
        <v>1107.8030000000001</v>
      </c>
      <c r="CA2690">
        <v>274.59089999999998</v>
      </c>
      <c r="CB2690">
        <v>-25.272379999999998</v>
      </c>
      <c r="CC2690">
        <v>-711.87400000000002</v>
      </c>
      <c r="CD2690">
        <v>-752.55219999999997</v>
      </c>
      <c r="CE2690">
        <v>-241.99459999999999</v>
      </c>
      <c r="CF2690" s="20">
        <v>67537.59</v>
      </c>
      <c r="CG2690" s="20">
        <v>76803.77</v>
      </c>
      <c r="CH2690" s="20">
        <v>67526.399999999994</v>
      </c>
      <c r="CI2690" s="20">
        <v>64926.8</v>
      </c>
      <c r="CJ2690" s="20">
        <v>55282.91</v>
      </c>
      <c r="CK2690" s="20">
        <v>45638.98</v>
      </c>
      <c r="CL2690" s="20">
        <v>52544.11</v>
      </c>
      <c r="CM2690" s="20">
        <v>50561.36</v>
      </c>
      <c r="CN2690" s="20">
        <v>34205.300000000003</v>
      </c>
      <c r="CO2690" s="20">
        <v>27835.3</v>
      </c>
      <c r="CP2690" s="20">
        <v>17725.77</v>
      </c>
      <c r="CQ2690" s="20">
        <v>7729.8220000000001</v>
      </c>
      <c r="CR2690" s="20">
        <v>14378.47</v>
      </c>
      <c r="CS2690" s="20">
        <v>28242.85</v>
      </c>
      <c r="CT2690" s="20">
        <v>74329.67</v>
      </c>
      <c r="CU2690" s="20">
        <v>126430.8</v>
      </c>
      <c r="CV2690" s="20">
        <v>135552.1</v>
      </c>
      <c r="CW2690" s="20">
        <v>196944.9</v>
      </c>
      <c r="CX2690" s="20">
        <v>163665.60000000001</v>
      </c>
      <c r="CY2690" s="20">
        <v>144371.70000000001</v>
      </c>
      <c r="CZ2690" s="20">
        <v>146597.20000000001</v>
      </c>
      <c r="DA2690" s="20">
        <v>104224.6</v>
      </c>
      <c r="DB2690" s="20">
        <v>101035.5</v>
      </c>
      <c r="DC2690" s="20">
        <v>99034.35</v>
      </c>
      <c r="DD2690">
        <v>0</v>
      </c>
      <c r="DE2690">
        <v>0</v>
      </c>
      <c r="DF2690">
        <v>0</v>
      </c>
    </row>
    <row r="2691" spans="1:110" x14ac:dyDescent="0.25">
      <c r="A2691" s="16" t="str">
        <f t="shared" si="42"/>
        <v>Program Specific_CPP_200 kW and above_All_CAISO_1-in-10_MONTHLY SYSTEM PEAK DAY_2027_10</v>
      </c>
      <c r="B2691" t="s">
        <v>196</v>
      </c>
      <c r="C2691" t="s">
        <v>121</v>
      </c>
      <c r="D2691" t="s">
        <v>122</v>
      </c>
      <c r="E2691" t="s">
        <v>7</v>
      </c>
      <c r="F2691" t="s">
        <v>110</v>
      </c>
      <c r="G2691" t="s">
        <v>85</v>
      </c>
      <c r="H2691" t="s">
        <v>20</v>
      </c>
      <c r="I2691">
        <v>2027</v>
      </c>
      <c r="J2691">
        <v>10</v>
      </c>
      <c r="K2691">
        <v>340</v>
      </c>
      <c r="L2691">
        <v>57489.42</v>
      </c>
      <c r="M2691">
        <v>56242.54</v>
      </c>
      <c r="N2691">
        <v>55456.57</v>
      </c>
      <c r="O2691">
        <v>55403.16</v>
      </c>
      <c r="P2691">
        <v>56980.39</v>
      </c>
      <c r="Q2691">
        <v>60541.17</v>
      </c>
      <c r="R2691">
        <v>66038.820000000007</v>
      </c>
      <c r="S2691">
        <v>69050.45</v>
      </c>
      <c r="T2691">
        <v>70748.350000000006</v>
      </c>
      <c r="U2691">
        <v>72619.259999999995</v>
      </c>
      <c r="V2691">
        <v>74691.59</v>
      </c>
      <c r="W2691">
        <v>76561</v>
      </c>
      <c r="X2691">
        <v>77753.919999999998</v>
      </c>
      <c r="Y2691">
        <v>78139.77</v>
      </c>
      <c r="Z2691">
        <v>77564.98</v>
      </c>
      <c r="AA2691">
        <v>76229.100000000006</v>
      </c>
      <c r="AB2691">
        <v>73813.259999999995</v>
      </c>
      <c r="AC2691">
        <v>71711.679999999993</v>
      </c>
      <c r="AD2691">
        <v>68520.98</v>
      </c>
      <c r="AE2691">
        <v>65742.92</v>
      </c>
      <c r="AF2691">
        <v>63153.08</v>
      </c>
      <c r="AG2691">
        <v>62601.11</v>
      </c>
      <c r="AH2691">
        <v>61117.03</v>
      </c>
      <c r="AI2691">
        <v>58955.29</v>
      </c>
      <c r="AJ2691">
        <v>72.748620000000003</v>
      </c>
      <c r="AK2691">
        <v>71.503789999999995</v>
      </c>
      <c r="AL2691">
        <v>70.833960000000005</v>
      </c>
      <c r="AM2691">
        <v>69.977360000000004</v>
      </c>
      <c r="AN2691">
        <v>69.430599999999998</v>
      </c>
      <c r="AO2691">
        <v>68.961410000000001</v>
      </c>
      <c r="AP2691">
        <v>69.05471</v>
      </c>
      <c r="AQ2691">
        <v>69.214380000000006</v>
      </c>
      <c r="AR2691">
        <v>74.9696</v>
      </c>
      <c r="AS2691">
        <v>80.794489999999996</v>
      </c>
      <c r="AT2691">
        <v>84.846609999999998</v>
      </c>
      <c r="AU2691">
        <v>87.769620000000003</v>
      </c>
      <c r="AV2691">
        <v>88.429550000000006</v>
      </c>
      <c r="AW2691">
        <v>90.081739999999996</v>
      </c>
      <c r="AX2691">
        <v>88.856380000000001</v>
      </c>
      <c r="AY2691">
        <v>86.705119999999994</v>
      </c>
      <c r="AZ2691">
        <v>85.053089999999997</v>
      </c>
      <c r="BA2691">
        <v>84.480890000000002</v>
      </c>
      <c r="BB2691">
        <v>81.608900000000006</v>
      </c>
      <c r="BC2691">
        <v>77.860290000000006</v>
      </c>
      <c r="BD2691">
        <v>75.654390000000006</v>
      </c>
      <c r="BE2691">
        <v>74.487430000000003</v>
      </c>
      <c r="BF2691">
        <v>73.058059999999998</v>
      </c>
      <c r="BG2691">
        <v>72.385999999999996</v>
      </c>
      <c r="BH2691">
        <v>-16.51089</v>
      </c>
      <c r="BI2691">
        <v>-13.59056</v>
      </c>
      <c r="BJ2691">
        <v>353.06799999999998</v>
      </c>
      <c r="BK2691">
        <v>387.38940000000002</v>
      </c>
      <c r="BL2691">
        <v>312.34190000000001</v>
      </c>
      <c r="BM2691">
        <v>368.55290000000002</v>
      </c>
      <c r="BN2691">
        <v>281.07400000000001</v>
      </c>
      <c r="BO2691">
        <v>297.36939999999998</v>
      </c>
      <c r="BP2691">
        <v>-381.94909999999999</v>
      </c>
      <c r="BQ2691">
        <v>-626.81989999999996</v>
      </c>
      <c r="BR2691">
        <v>-846.5249</v>
      </c>
      <c r="BS2691">
        <v>-648.36670000000004</v>
      </c>
      <c r="BT2691">
        <v>-192.40610000000001</v>
      </c>
      <c r="BU2691">
        <v>698.75019999999995</v>
      </c>
      <c r="BV2691">
        <v>2020.2139999999999</v>
      </c>
      <c r="BW2691">
        <v>1367.1130000000001</v>
      </c>
      <c r="BX2691">
        <v>1029.115</v>
      </c>
      <c r="BY2691">
        <v>1092.2919999999999</v>
      </c>
      <c r="BZ2691">
        <v>826.73310000000004</v>
      </c>
      <c r="CA2691">
        <v>203.88300000000001</v>
      </c>
      <c r="CB2691">
        <v>-18.731950000000001</v>
      </c>
      <c r="CC2691">
        <v>-523.44640000000004</v>
      </c>
      <c r="CD2691">
        <v>-553.68870000000004</v>
      </c>
      <c r="CE2691">
        <v>-177.33539999999999</v>
      </c>
      <c r="CF2691" s="20">
        <v>36442.07</v>
      </c>
      <c r="CG2691" s="20">
        <v>41643.29</v>
      </c>
      <c r="CH2691" s="20">
        <v>36460.14</v>
      </c>
      <c r="CI2691" s="20">
        <v>35111.19</v>
      </c>
      <c r="CJ2691" s="20">
        <v>30051.45</v>
      </c>
      <c r="CK2691" s="20">
        <v>24392.23</v>
      </c>
      <c r="CL2691" s="20">
        <v>28004.62</v>
      </c>
      <c r="CM2691" s="20">
        <v>27142.84</v>
      </c>
      <c r="CN2691" s="20">
        <v>18272.05</v>
      </c>
      <c r="CO2691" s="20">
        <v>14950.86</v>
      </c>
      <c r="CP2691" s="20">
        <v>9577.2849999999999</v>
      </c>
      <c r="CQ2691" s="20">
        <v>4249.53</v>
      </c>
      <c r="CR2691" s="20">
        <v>7947.9110000000001</v>
      </c>
      <c r="CS2691" s="20">
        <v>15545.18</v>
      </c>
      <c r="CT2691" s="20">
        <v>40972.910000000003</v>
      </c>
      <c r="CU2691" s="20">
        <v>70090.899999999994</v>
      </c>
      <c r="CV2691" s="20">
        <v>75186.95</v>
      </c>
      <c r="CW2691" s="20">
        <v>109420.6</v>
      </c>
      <c r="CX2691" s="20">
        <v>91151.27</v>
      </c>
      <c r="CY2691" s="20">
        <v>79592.399999999994</v>
      </c>
      <c r="CZ2691" s="20">
        <v>80537.75</v>
      </c>
      <c r="DA2691" s="20">
        <v>56351.89</v>
      </c>
      <c r="DB2691" s="20">
        <v>54693.05</v>
      </c>
      <c r="DC2691" s="20">
        <v>53182.1</v>
      </c>
      <c r="DD2691">
        <v>0</v>
      </c>
      <c r="DE2691">
        <v>0</v>
      </c>
      <c r="DF2691">
        <v>0</v>
      </c>
    </row>
    <row r="2692" spans="1:110" x14ac:dyDescent="0.25">
      <c r="A2692" s="16" t="str">
        <f t="shared" si="42"/>
        <v>Portfolio Adjusted_CPP_200 kW and above_All_CAISO_1-in-10_MONTHLY SYSTEM PEAK DAY_2028_10</v>
      </c>
      <c r="B2692" t="s">
        <v>195</v>
      </c>
      <c r="C2692" t="s">
        <v>121</v>
      </c>
      <c r="D2692" t="s">
        <v>122</v>
      </c>
      <c r="E2692" t="s">
        <v>7</v>
      </c>
      <c r="F2692" t="s">
        <v>110</v>
      </c>
      <c r="G2692" t="s">
        <v>85</v>
      </c>
      <c r="H2692" t="s">
        <v>20</v>
      </c>
      <c r="I2692">
        <v>2028</v>
      </c>
      <c r="J2692">
        <v>10</v>
      </c>
      <c r="K2692">
        <v>319</v>
      </c>
      <c r="L2692">
        <v>54249.64</v>
      </c>
      <c r="M2692">
        <v>53072.86</v>
      </c>
      <c r="N2692">
        <v>52337.35</v>
      </c>
      <c r="O2692">
        <v>52291.21</v>
      </c>
      <c r="P2692">
        <v>53798.27</v>
      </c>
      <c r="Q2692">
        <v>57151.88</v>
      </c>
      <c r="R2692">
        <v>62119.28</v>
      </c>
      <c r="S2692">
        <v>64949.05</v>
      </c>
      <c r="T2692">
        <v>66538.789999999994</v>
      </c>
      <c r="U2692">
        <v>68276.639999999999</v>
      </c>
      <c r="V2692">
        <v>70205.45</v>
      </c>
      <c r="W2692">
        <v>71887.78</v>
      </c>
      <c r="X2692">
        <v>73006.16</v>
      </c>
      <c r="Y2692">
        <v>73384.289999999994</v>
      </c>
      <c r="Z2692">
        <v>72907.850000000006</v>
      </c>
      <c r="AA2692">
        <v>71749.98</v>
      </c>
      <c r="AB2692">
        <v>69549.88</v>
      </c>
      <c r="AC2692">
        <v>67588.539999999994</v>
      </c>
      <c r="AD2692">
        <v>64602.080000000002</v>
      </c>
      <c r="AE2692">
        <v>61992.55</v>
      </c>
      <c r="AF2692">
        <v>59572.800000000003</v>
      </c>
      <c r="AG2692">
        <v>59088.66</v>
      </c>
      <c r="AH2692">
        <v>57689.89</v>
      </c>
      <c r="AI2692">
        <v>55645.61</v>
      </c>
      <c r="AJ2692">
        <v>72.762029999999996</v>
      </c>
      <c r="AK2692">
        <v>71.516819999999996</v>
      </c>
      <c r="AL2692">
        <v>70.852230000000006</v>
      </c>
      <c r="AM2692">
        <v>69.996359999999996</v>
      </c>
      <c r="AN2692">
        <v>69.448970000000003</v>
      </c>
      <c r="AO2692">
        <v>68.981290000000001</v>
      </c>
      <c r="AP2692">
        <v>69.072159999999997</v>
      </c>
      <c r="AQ2692">
        <v>69.232060000000004</v>
      </c>
      <c r="AR2692">
        <v>74.978139999999996</v>
      </c>
      <c r="AS2692">
        <v>80.786770000000004</v>
      </c>
      <c r="AT2692">
        <v>84.822869999999995</v>
      </c>
      <c r="AU2692">
        <v>87.725899999999996</v>
      </c>
      <c r="AV2692">
        <v>88.387050000000002</v>
      </c>
      <c r="AW2692">
        <v>90.033019999999993</v>
      </c>
      <c r="AX2692">
        <v>88.798209999999997</v>
      </c>
      <c r="AY2692">
        <v>86.65598</v>
      </c>
      <c r="AZ2692">
        <v>85.009129999999999</v>
      </c>
      <c r="BA2692">
        <v>84.444829999999996</v>
      </c>
      <c r="BB2692">
        <v>81.583669999999998</v>
      </c>
      <c r="BC2692">
        <v>77.840909999999994</v>
      </c>
      <c r="BD2692">
        <v>75.659959999999998</v>
      </c>
      <c r="BE2692">
        <v>74.491590000000002</v>
      </c>
      <c r="BF2692">
        <v>73.065089999999998</v>
      </c>
      <c r="BG2692">
        <v>72.391930000000002</v>
      </c>
      <c r="BH2692">
        <v>-15.58043</v>
      </c>
      <c r="BI2692">
        <v>-12.824630000000001</v>
      </c>
      <c r="BJ2692">
        <v>333.20920000000001</v>
      </c>
      <c r="BK2692">
        <v>365.63010000000003</v>
      </c>
      <c r="BL2692">
        <v>294.89890000000003</v>
      </c>
      <c r="BM2692">
        <v>347.92009999999999</v>
      </c>
      <c r="BN2692">
        <v>264.39170000000001</v>
      </c>
      <c r="BO2692">
        <v>279.70650000000001</v>
      </c>
      <c r="BP2692">
        <v>-359.22289999999998</v>
      </c>
      <c r="BQ2692">
        <v>-589.33619999999996</v>
      </c>
      <c r="BR2692">
        <v>-795.6807</v>
      </c>
      <c r="BS2692">
        <v>-608.79100000000005</v>
      </c>
      <c r="BT2692">
        <v>-180.6575</v>
      </c>
      <c r="BU2692">
        <v>656.22519999999997</v>
      </c>
      <c r="BV2692">
        <v>1898.9169999999999</v>
      </c>
      <c r="BW2692">
        <v>1286.7840000000001</v>
      </c>
      <c r="BX2692">
        <v>969.67470000000003</v>
      </c>
      <c r="BY2692">
        <v>1029.489</v>
      </c>
      <c r="BZ2692">
        <v>779.45010000000002</v>
      </c>
      <c r="CA2692">
        <v>192.25229999999999</v>
      </c>
      <c r="CB2692">
        <v>-17.670000000000002</v>
      </c>
      <c r="CC2692">
        <v>-494.07659999999998</v>
      </c>
      <c r="CD2692">
        <v>-522.64049999999997</v>
      </c>
      <c r="CE2692">
        <v>-167.38</v>
      </c>
      <c r="CF2692" s="20">
        <v>32450.47</v>
      </c>
      <c r="CG2692" s="20">
        <v>37081.74</v>
      </c>
      <c r="CH2692" s="20">
        <v>32473.99</v>
      </c>
      <c r="CI2692" s="20">
        <v>31277.63</v>
      </c>
      <c r="CJ2692" s="20">
        <v>26788.67</v>
      </c>
      <c r="CK2692" s="20">
        <v>21737.57</v>
      </c>
      <c r="CL2692" s="20">
        <v>24779</v>
      </c>
      <c r="CM2692" s="20">
        <v>24014.19</v>
      </c>
      <c r="CN2692" s="20">
        <v>16162.34</v>
      </c>
      <c r="CO2692" s="20">
        <v>13216.21</v>
      </c>
      <c r="CP2692" s="20">
        <v>8461.3690000000006</v>
      </c>
      <c r="CQ2692" s="20">
        <v>3746.587</v>
      </c>
      <c r="CR2692" s="20">
        <v>7006.9229999999998</v>
      </c>
      <c r="CS2692" s="20">
        <v>13710.64</v>
      </c>
      <c r="CT2692" s="20">
        <v>36200.46</v>
      </c>
      <c r="CU2692" s="20">
        <v>62096</v>
      </c>
      <c r="CV2692" s="20">
        <v>66752.34</v>
      </c>
      <c r="CW2692" s="20">
        <v>97199.83</v>
      </c>
      <c r="CX2692" s="20">
        <v>81023.06</v>
      </c>
      <c r="CY2692" s="20">
        <v>70770.559999999998</v>
      </c>
      <c r="CZ2692" s="20">
        <v>71664.899999999994</v>
      </c>
      <c r="DA2692" s="20">
        <v>50205.65</v>
      </c>
      <c r="DB2692" s="20">
        <v>48731.199999999997</v>
      </c>
      <c r="DC2692" s="20">
        <v>47378.55</v>
      </c>
      <c r="DD2692">
        <v>0</v>
      </c>
      <c r="DE2692">
        <v>0</v>
      </c>
      <c r="DF2692">
        <v>0</v>
      </c>
    </row>
    <row r="2693" spans="1:110" x14ac:dyDescent="0.25">
      <c r="A2693" s="16" t="str">
        <f t="shared" si="42"/>
        <v>Program Specific_CPP_200 kW and above_All_CAISO_1-in-10_MONTHLY SYSTEM PEAK DAY_2022_1</v>
      </c>
      <c r="B2693" t="s">
        <v>196</v>
      </c>
      <c r="C2693" t="s">
        <v>121</v>
      </c>
      <c r="D2693" t="s">
        <v>122</v>
      </c>
      <c r="E2693" t="s">
        <v>7</v>
      </c>
      <c r="F2693" t="s">
        <v>110</v>
      </c>
      <c r="G2693" t="s">
        <v>85</v>
      </c>
      <c r="H2693" t="s">
        <v>20</v>
      </c>
      <c r="I2693">
        <v>2022</v>
      </c>
      <c r="J2693">
        <v>1</v>
      </c>
      <c r="K2693">
        <v>440</v>
      </c>
      <c r="L2693">
        <v>56449.09</v>
      </c>
      <c r="M2693">
        <v>55002.53</v>
      </c>
      <c r="N2693">
        <v>54456.44</v>
      </c>
      <c r="O2693">
        <v>54679.12</v>
      </c>
      <c r="P2693">
        <v>57057.25</v>
      </c>
      <c r="Q2693">
        <v>62580.5</v>
      </c>
      <c r="R2693">
        <v>71297.210000000006</v>
      </c>
      <c r="S2693">
        <v>76315.33</v>
      </c>
      <c r="T2693">
        <v>77444.31</v>
      </c>
      <c r="U2693">
        <v>77507.25</v>
      </c>
      <c r="V2693">
        <v>78552.19</v>
      </c>
      <c r="W2693">
        <v>78622.7</v>
      </c>
      <c r="X2693">
        <v>78725.94</v>
      </c>
      <c r="Y2693">
        <v>78207.64</v>
      </c>
      <c r="Z2693">
        <v>77620.59</v>
      </c>
      <c r="AA2693">
        <v>76226.81</v>
      </c>
      <c r="AB2693">
        <v>75037</v>
      </c>
      <c r="AC2693">
        <v>73919.86</v>
      </c>
      <c r="AD2693">
        <v>69713.94</v>
      </c>
      <c r="AE2693">
        <v>66698.63</v>
      </c>
      <c r="AF2693">
        <v>64540.08</v>
      </c>
      <c r="AG2693">
        <v>64159.26</v>
      </c>
      <c r="AH2693">
        <v>61903.7</v>
      </c>
      <c r="AI2693">
        <v>59039.66</v>
      </c>
      <c r="AJ2693">
        <v>47.72784</v>
      </c>
      <c r="AK2693">
        <v>47.476570000000002</v>
      </c>
      <c r="AL2693">
        <v>47.147269999999999</v>
      </c>
      <c r="AM2693">
        <v>46</v>
      </c>
      <c r="AN2693">
        <v>45.999630000000003</v>
      </c>
      <c r="AO2693">
        <v>44.587629999999997</v>
      </c>
      <c r="AP2693">
        <v>43.833289999999998</v>
      </c>
      <c r="AQ2693">
        <v>43.573079999999997</v>
      </c>
      <c r="AR2693">
        <v>46.719749999999998</v>
      </c>
      <c r="AS2693">
        <v>51.161380000000001</v>
      </c>
      <c r="AT2693">
        <v>53.839550000000003</v>
      </c>
      <c r="AU2693">
        <v>55.610169999999997</v>
      </c>
      <c r="AV2693">
        <v>56.53051</v>
      </c>
      <c r="AW2693">
        <v>56.80782</v>
      </c>
      <c r="AX2693">
        <v>55.955620000000003</v>
      </c>
      <c r="AY2693">
        <v>55.412300000000002</v>
      </c>
      <c r="AZ2693">
        <v>54.028489999999998</v>
      </c>
      <c r="BA2693">
        <v>52.307290000000002</v>
      </c>
      <c r="BB2693">
        <v>50.648299999999999</v>
      </c>
      <c r="BC2693">
        <v>48.64725</v>
      </c>
      <c r="BD2693">
        <v>47.282299999999999</v>
      </c>
      <c r="BE2693">
        <v>46.931220000000003</v>
      </c>
      <c r="BF2693">
        <v>46.738349999999997</v>
      </c>
      <c r="BG2693">
        <v>46.447319999999998</v>
      </c>
      <c r="BH2693">
        <v>-16.212109999999999</v>
      </c>
      <c r="BI2693">
        <v>-13.29092</v>
      </c>
      <c r="BJ2693">
        <v>346.70060000000001</v>
      </c>
      <c r="BK2693">
        <v>382.32679999999999</v>
      </c>
      <c r="BL2693">
        <v>312.76319999999998</v>
      </c>
      <c r="BM2693">
        <v>380.9676</v>
      </c>
      <c r="BN2693">
        <v>303.4547</v>
      </c>
      <c r="BO2693">
        <v>328.65600000000001</v>
      </c>
      <c r="BP2693">
        <v>-418.0985</v>
      </c>
      <c r="BQ2693">
        <v>-669.01110000000006</v>
      </c>
      <c r="BR2693">
        <v>-890.27940000000001</v>
      </c>
      <c r="BS2693">
        <v>-665.82640000000004</v>
      </c>
      <c r="BT2693">
        <v>-194.81139999999999</v>
      </c>
      <c r="BU2693">
        <v>699.35709999999995</v>
      </c>
      <c r="BV2693">
        <v>2021.662</v>
      </c>
      <c r="BW2693">
        <v>1367.0719999999999</v>
      </c>
      <c r="BX2693">
        <v>1046.1769999999999</v>
      </c>
      <c r="BY2693">
        <v>1125.9259999999999</v>
      </c>
      <c r="BZ2693">
        <v>841.12660000000005</v>
      </c>
      <c r="CA2693">
        <v>206.8468</v>
      </c>
      <c r="CB2693">
        <v>-19.143360000000001</v>
      </c>
      <c r="CC2693">
        <v>-536.47500000000002</v>
      </c>
      <c r="CD2693">
        <v>-560.81550000000004</v>
      </c>
      <c r="CE2693">
        <v>-177.58920000000001</v>
      </c>
      <c r="CF2693" s="20">
        <v>35135.089999999997</v>
      </c>
      <c r="CG2693" s="20">
        <v>39827.26</v>
      </c>
      <c r="CH2693" s="20">
        <v>35156.910000000003</v>
      </c>
      <c r="CI2693" s="20">
        <v>34199.480000000003</v>
      </c>
      <c r="CJ2693" s="20">
        <v>30132.58</v>
      </c>
      <c r="CK2693" s="20">
        <v>26063.21</v>
      </c>
      <c r="CL2693" s="20">
        <v>32641.95</v>
      </c>
      <c r="CM2693" s="20">
        <v>33154.75</v>
      </c>
      <c r="CN2693" s="20">
        <v>21894.43</v>
      </c>
      <c r="CO2693" s="20">
        <v>17031.27</v>
      </c>
      <c r="CP2693" s="20">
        <v>10592.92</v>
      </c>
      <c r="CQ2693" s="20">
        <v>4481.4809999999998</v>
      </c>
      <c r="CR2693" s="20">
        <v>8147.87</v>
      </c>
      <c r="CS2693" s="20">
        <v>15572.2</v>
      </c>
      <c r="CT2693" s="20">
        <v>41031.68</v>
      </c>
      <c r="CU2693" s="20">
        <v>70086.69</v>
      </c>
      <c r="CV2693" s="20">
        <v>77700.66</v>
      </c>
      <c r="CW2693" s="20">
        <v>116263</v>
      </c>
      <c r="CX2693" s="20">
        <v>94352.81</v>
      </c>
      <c r="CY2693" s="20">
        <v>81923.3</v>
      </c>
      <c r="CZ2693" s="20">
        <v>84114.22</v>
      </c>
      <c r="DA2693" s="20">
        <v>59192</v>
      </c>
      <c r="DB2693" s="20">
        <v>56110.09</v>
      </c>
      <c r="DC2693" s="20">
        <v>53334.43</v>
      </c>
      <c r="DD2693">
        <v>0</v>
      </c>
      <c r="DE2693">
        <v>0</v>
      </c>
      <c r="DF2693">
        <v>0</v>
      </c>
    </row>
    <row r="2694" spans="1:110" x14ac:dyDescent="0.25">
      <c r="A2694" s="16" t="str">
        <f t="shared" si="42"/>
        <v>Program Specific_CPP_200 kW and above_All_CAISO_1-in-10_MONTHLY SYSTEM PEAK DAY_2024_10</v>
      </c>
      <c r="B2694" t="s">
        <v>196</v>
      </c>
      <c r="C2694" t="s">
        <v>121</v>
      </c>
      <c r="D2694" t="s">
        <v>122</v>
      </c>
      <c r="E2694" t="s">
        <v>7</v>
      </c>
      <c r="F2694" t="s">
        <v>110</v>
      </c>
      <c r="G2694" t="s">
        <v>85</v>
      </c>
      <c r="H2694" t="s">
        <v>20</v>
      </c>
      <c r="I2694">
        <v>2024</v>
      </c>
      <c r="J2694">
        <v>10</v>
      </c>
      <c r="K2694">
        <v>396</v>
      </c>
      <c r="L2694">
        <v>66958.27</v>
      </c>
      <c r="M2694">
        <v>65506.02</v>
      </c>
      <c r="N2694">
        <v>64590.6</v>
      </c>
      <c r="O2694">
        <v>64528.39</v>
      </c>
      <c r="P2694">
        <v>66365.399999999994</v>
      </c>
      <c r="Q2694">
        <v>70512.66</v>
      </c>
      <c r="R2694">
        <v>76915.8</v>
      </c>
      <c r="S2694">
        <v>80423.460000000006</v>
      </c>
      <c r="T2694">
        <v>82401.02</v>
      </c>
      <c r="U2694">
        <v>84580.08</v>
      </c>
      <c r="V2694">
        <v>86993.73</v>
      </c>
      <c r="W2694">
        <v>89171.05</v>
      </c>
      <c r="X2694">
        <v>90560.45</v>
      </c>
      <c r="Y2694">
        <v>91009.86</v>
      </c>
      <c r="Z2694">
        <v>90340.39</v>
      </c>
      <c r="AA2694">
        <v>88784.48</v>
      </c>
      <c r="AB2694">
        <v>85970.73</v>
      </c>
      <c r="AC2694">
        <v>83523.02</v>
      </c>
      <c r="AD2694">
        <v>79806.789999999994</v>
      </c>
      <c r="AE2694">
        <v>76571.17</v>
      </c>
      <c r="AF2694">
        <v>73554.77</v>
      </c>
      <c r="AG2694">
        <v>72911.88</v>
      </c>
      <c r="AH2694">
        <v>71183.37</v>
      </c>
      <c r="AI2694">
        <v>68665.570000000007</v>
      </c>
      <c r="AJ2694">
        <v>72.748620000000003</v>
      </c>
      <c r="AK2694">
        <v>71.503789999999995</v>
      </c>
      <c r="AL2694">
        <v>70.833960000000005</v>
      </c>
      <c r="AM2694">
        <v>69.977360000000004</v>
      </c>
      <c r="AN2694">
        <v>69.430599999999998</v>
      </c>
      <c r="AO2694">
        <v>68.961410000000001</v>
      </c>
      <c r="AP2694">
        <v>69.05471</v>
      </c>
      <c r="AQ2694">
        <v>69.214380000000006</v>
      </c>
      <c r="AR2694">
        <v>74.9696</v>
      </c>
      <c r="AS2694">
        <v>80.794489999999996</v>
      </c>
      <c r="AT2694">
        <v>84.846609999999998</v>
      </c>
      <c r="AU2694">
        <v>87.769620000000003</v>
      </c>
      <c r="AV2694">
        <v>88.429550000000006</v>
      </c>
      <c r="AW2694">
        <v>90.081739999999996</v>
      </c>
      <c r="AX2694">
        <v>88.856380000000001</v>
      </c>
      <c r="AY2694">
        <v>86.705119999999994</v>
      </c>
      <c r="AZ2694">
        <v>85.053089999999997</v>
      </c>
      <c r="BA2694">
        <v>84.480890000000002</v>
      </c>
      <c r="BB2694">
        <v>81.608900000000006</v>
      </c>
      <c r="BC2694">
        <v>77.860290000000006</v>
      </c>
      <c r="BD2694">
        <v>75.654390000000006</v>
      </c>
      <c r="BE2694">
        <v>74.487430000000003</v>
      </c>
      <c r="BF2694">
        <v>73.058059999999998</v>
      </c>
      <c r="BG2694">
        <v>72.385999999999996</v>
      </c>
      <c r="BH2694">
        <v>-19.230329999999999</v>
      </c>
      <c r="BI2694">
        <v>-15.829000000000001</v>
      </c>
      <c r="BJ2694">
        <v>411.22030000000001</v>
      </c>
      <c r="BK2694">
        <v>451.19470000000001</v>
      </c>
      <c r="BL2694">
        <v>363.78649999999999</v>
      </c>
      <c r="BM2694">
        <v>429.25580000000002</v>
      </c>
      <c r="BN2694">
        <v>327.36849999999998</v>
      </c>
      <c r="BO2694">
        <v>346.34780000000001</v>
      </c>
      <c r="BP2694">
        <v>-444.85829999999999</v>
      </c>
      <c r="BQ2694">
        <v>-730.06089999999995</v>
      </c>
      <c r="BR2694">
        <v>-985.95259999999996</v>
      </c>
      <c r="BS2694">
        <v>-755.15650000000005</v>
      </c>
      <c r="BT2694">
        <v>-224.09649999999999</v>
      </c>
      <c r="BU2694">
        <v>813.83849999999995</v>
      </c>
      <c r="BV2694">
        <v>2352.9549999999999</v>
      </c>
      <c r="BW2694">
        <v>1592.2850000000001</v>
      </c>
      <c r="BX2694">
        <v>1198.617</v>
      </c>
      <c r="BY2694">
        <v>1272.1980000000001</v>
      </c>
      <c r="BZ2694">
        <v>962.90089999999998</v>
      </c>
      <c r="CA2694">
        <v>237.46369999999999</v>
      </c>
      <c r="CB2694">
        <v>-21.817219999999999</v>
      </c>
      <c r="CC2694">
        <v>-609.66110000000003</v>
      </c>
      <c r="CD2694">
        <v>-644.8845</v>
      </c>
      <c r="CE2694">
        <v>-206.5436</v>
      </c>
      <c r="CF2694" s="20">
        <v>49435.12</v>
      </c>
      <c r="CG2694" s="20">
        <v>56490.78</v>
      </c>
      <c r="CH2694" s="20">
        <v>49459.63</v>
      </c>
      <c r="CI2694" s="20">
        <v>47629.73</v>
      </c>
      <c r="CJ2694" s="20">
        <v>40765.99</v>
      </c>
      <c r="CK2694" s="20">
        <v>33089.03</v>
      </c>
      <c r="CL2694" s="20">
        <v>37989.370000000003</v>
      </c>
      <c r="CM2694" s="20">
        <v>36820.339999999997</v>
      </c>
      <c r="CN2694" s="20">
        <v>24786.76</v>
      </c>
      <c r="CO2694" s="20">
        <v>20281.43</v>
      </c>
      <c r="CP2694" s="20">
        <v>12991.97</v>
      </c>
      <c r="CQ2694" s="20">
        <v>5764.6570000000002</v>
      </c>
      <c r="CR2694" s="20">
        <v>10781.66</v>
      </c>
      <c r="CS2694" s="20">
        <v>21087.66</v>
      </c>
      <c r="CT2694" s="20">
        <v>55581.38</v>
      </c>
      <c r="CU2694" s="20">
        <v>95081.1</v>
      </c>
      <c r="CV2694" s="20">
        <v>101994.1</v>
      </c>
      <c r="CW2694" s="20">
        <v>148433.4</v>
      </c>
      <c r="CX2694" s="20">
        <v>123650.3</v>
      </c>
      <c r="CY2694" s="20">
        <v>107970.3</v>
      </c>
      <c r="CZ2694" s="20">
        <v>109252.7</v>
      </c>
      <c r="DA2694" s="20">
        <v>76443.570000000007</v>
      </c>
      <c r="DB2694" s="20">
        <v>74193.3</v>
      </c>
      <c r="DC2694" s="20">
        <v>72143.63</v>
      </c>
      <c r="DD2694">
        <v>0</v>
      </c>
      <c r="DE2694">
        <v>0</v>
      </c>
      <c r="DF2694">
        <v>0</v>
      </c>
    </row>
    <row r="2695" spans="1:110" x14ac:dyDescent="0.25">
      <c r="A2695" s="16" t="str">
        <f t="shared" si="42"/>
        <v>Portfolio Adjusted_CPP_200 kW and above_All_CAISO_1-in-10_MONTHLY SYSTEM PEAK DAY_2027_12</v>
      </c>
      <c r="B2695" t="s">
        <v>195</v>
      </c>
      <c r="C2695" t="s">
        <v>121</v>
      </c>
      <c r="D2695" t="s">
        <v>122</v>
      </c>
      <c r="E2695" t="s">
        <v>7</v>
      </c>
      <c r="F2695" t="s">
        <v>110</v>
      </c>
      <c r="G2695" t="s">
        <v>85</v>
      </c>
      <c r="H2695" t="s">
        <v>20</v>
      </c>
      <c r="I2695">
        <v>2027</v>
      </c>
      <c r="J2695">
        <v>12</v>
      </c>
      <c r="K2695">
        <v>335</v>
      </c>
      <c r="L2695">
        <v>42682.65</v>
      </c>
      <c r="M2695">
        <v>41865.82</v>
      </c>
      <c r="N2695">
        <v>41426.449999999997</v>
      </c>
      <c r="O2695">
        <v>41562.58</v>
      </c>
      <c r="P2695">
        <v>43188.52</v>
      </c>
      <c r="Q2695">
        <v>47294.73</v>
      </c>
      <c r="R2695">
        <v>52709.279999999999</v>
      </c>
      <c r="S2695">
        <v>56065.41</v>
      </c>
      <c r="T2695">
        <v>57203.95</v>
      </c>
      <c r="U2695">
        <v>57609.17</v>
      </c>
      <c r="V2695">
        <v>58515.79</v>
      </c>
      <c r="W2695">
        <v>58841.66</v>
      </c>
      <c r="X2695">
        <v>58985.53</v>
      </c>
      <c r="Y2695">
        <v>58767.96</v>
      </c>
      <c r="Z2695">
        <v>57943.67</v>
      </c>
      <c r="AA2695">
        <v>56875.040000000001</v>
      </c>
      <c r="AB2695">
        <v>56211.46</v>
      </c>
      <c r="AC2695">
        <v>55017.61</v>
      </c>
      <c r="AD2695">
        <v>51993.55</v>
      </c>
      <c r="AE2695">
        <v>50050.27</v>
      </c>
      <c r="AF2695">
        <v>48626.32</v>
      </c>
      <c r="AG2695">
        <v>48115.93</v>
      </c>
      <c r="AH2695">
        <v>46484.75</v>
      </c>
      <c r="AI2695">
        <v>44333.2</v>
      </c>
      <c r="AJ2695">
        <v>47.488990000000001</v>
      </c>
      <c r="AK2695">
        <v>46.772010000000002</v>
      </c>
      <c r="AL2695">
        <v>46.06156</v>
      </c>
      <c r="AM2695">
        <v>45.443240000000003</v>
      </c>
      <c r="AN2695">
        <v>45.124409999999997</v>
      </c>
      <c r="AO2695">
        <v>44.821330000000003</v>
      </c>
      <c r="AP2695">
        <v>45.01352</v>
      </c>
      <c r="AQ2695">
        <v>44.85313</v>
      </c>
      <c r="AR2695">
        <v>48.255389999999998</v>
      </c>
      <c r="AS2695">
        <v>52.765059999999998</v>
      </c>
      <c r="AT2695">
        <v>56.25853</v>
      </c>
      <c r="AU2695">
        <v>59.26482</v>
      </c>
      <c r="AV2695">
        <v>61.140459999999997</v>
      </c>
      <c r="AW2695">
        <v>61.556800000000003</v>
      </c>
      <c r="AX2695">
        <v>61.401429999999998</v>
      </c>
      <c r="AY2695">
        <v>60.918010000000002</v>
      </c>
      <c r="AZ2695">
        <v>59.852829999999997</v>
      </c>
      <c r="BA2695">
        <v>57.818129999999996</v>
      </c>
      <c r="BB2695">
        <v>55.927390000000003</v>
      </c>
      <c r="BC2695">
        <v>54.263219999999997</v>
      </c>
      <c r="BD2695">
        <v>53.603470000000002</v>
      </c>
      <c r="BE2695">
        <v>52.159529999999997</v>
      </c>
      <c r="BF2695">
        <v>50.999310000000001</v>
      </c>
      <c r="BG2695">
        <v>50.654820000000001</v>
      </c>
      <c r="BH2695">
        <v>-12.2584</v>
      </c>
      <c r="BI2695">
        <v>-10.116540000000001</v>
      </c>
      <c r="BJ2695">
        <v>263.74419999999998</v>
      </c>
      <c r="BK2695">
        <v>290.61349999999999</v>
      </c>
      <c r="BL2695">
        <v>236.74090000000001</v>
      </c>
      <c r="BM2695">
        <v>287.91340000000002</v>
      </c>
      <c r="BN2695">
        <v>224.3409</v>
      </c>
      <c r="BO2695">
        <v>241.4486</v>
      </c>
      <c r="BP2695">
        <v>-308.82690000000002</v>
      </c>
      <c r="BQ2695">
        <v>-497.25889999999998</v>
      </c>
      <c r="BR2695">
        <v>-663.19479999999999</v>
      </c>
      <c r="BS2695">
        <v>-498.30810000000002</v>
      </c>
      <c r="BT2695">
        <v>-145.96270000000001</v>
      </c>
      <c r="BU2695">
        <v>525.52149999999995</v>
      </c>
      <c r="BV2695">
        <v>1509.1679999999999</v>
      </c>
      <c r="BW2695">
        <v>1020.0119999999999</v>
      </c>
      <c r="BX2695">
        <v>783.70860000000005</v>
      </c>
      <c r="BY2695">
        <v>838.01239999999996</v>
      </c>
      <c r="BZ2695">
        <v>627.32309999999995</v>
      </c>
      <c r="CA2695">
        <v>155.2167</v>
      </c>
      <c r="CB2695">
        <v>-14.42314</v>
      </c>
      <c r="CC2695">
        <v>-402.32690000000002</v>
      </c>
      <c r="CD2695">
        <v>-421.1277</v>
      </c>
      <c r="CE2695">
        <v>-133.3527</v>
      </c>
      <c r="CF2695" s="20">
        <v>20087.689999999999</v>
      </c>
      <c r="CG2695" s="20">
        <v>23074.61</v>
      </c>
      <c r="CH2695" s="20">
        <v>20345.46</v>
      </c>
      <c r="CI2695" s="20">
        <v>19759.75</v>
      </c>
      <c r="CJ2695" s="20">
        <v>17264.39</v>
      </c>
      <c r="CK2695" s="20">
        <v>14885.91</v>
      </c>
      <c r="CL2695" s="20">
        <v>17840.419999999998</v>
      </c>
      <c r="CM2695" s="20">
        <v>17894.2</v>
      </c>
      <c r="CN2695" s="20">
        <v>11945.56</v>
      </c>
      <c r="CO2695" s="20">
        <v>9409.0490000000009</v>
      </c>
      <c r="CP2695" s="20">
        <v>5878.2110000000002</v>
      </c>
      <c r="CQ2695" s="20">
        <v>2510.1260000000002</v>
      </c>
      <c r="CR2695" s="20">
        <v>4574.0339999999997</v>
      </c>
      <c r="CS2695" s="20">
        <v>8792.9130000000005</v>
      </c>
      <c r="CT2695" s="20">
        <v>22865.33</v>
      </c>
      <c r="CU2695" s="20">
        <v>39017.870000000003</v>
      </c>
      <c r="CV2695" s="20">
        <v>43603.72</v>
      </c>
      <c r="CW2695" s="20">
        <v>64405.48</v>
      </c>
      <c r="CX2695" s="20">
        <v>52482.52</v>
      </c>
      <c r="CY2695" s="20">
        <v>46130.31</v>
      </c>
      <c r="CZ2695" s="20">
        <v>47747.77</v>
      </c>
      <c r="DA2695" s="20">
        <v>33290.639999999999</v>
      </c>
      <c r="DB2695" s="20">
        <v>31639.43</v>
      </c>
      <c r="DC2695" s="20">
        <v>30073.09</v>
      </c>
      <c r="DD2695">
        <v>0</v>
      </c>
      <c r="DE2695">
        <v>0</v>
      </c>
      <c r="DF2695">
        <v>0</v>
      </c>
    </row>
    <row r="2696" spans="1:110" x14ac:dyDescent="0.25">
      <c r="A2696" s="16" t="str">
        <f t="shared" si="42"/>
        <v>Program Specific_CPP_200 kW and above_All_CAISO_1-in-10_MONTHLY SYSTEM PEAK DAY_2023_3</v>
      </c>
      <c r="B2696" t="s">
        <v>196</v>
      </c>
      <c r="C2696" t="s">
        <v>121</v>
      </c>
      <c r="D2696" t="s">
        <v>122</v>
      </c>
      <c r="E2696" t="s">
        <v>7</v>
      </c>
      <c r="F2696" t="s">
        <v>110</v>
      </c>
      <c r="G2696" t="s">
        <v>85</v>
      </c>
      <c r="H2696" t="s">
        <v>20</v>
      </c>
      <c r="I2696">
        <v>2023</v>
      </c>
      <c r="J2696">
        <v>3</v>
      </c>
      <c r="K2696">
        <v>425</v>
      </c>
      <c r="L2696">
        <v>63636.67</v>
      </c>
      <c r="M2696">
        <v>62086.73</v>
      </c>
      <c r="N2696">
        <v>61287</v>
      </c>
      <c r="O2696">
        <v>61346.04</v>
      </c>
      <c r="P2696">
        <v>63569.66</v>
      </c>
      <c r="Q2696">
        <v>68528.320000000007</v>
      </c>
      <c r="R2696">
        <v>75036.84</v>
      </c>
      <c r="S2696">
        <v>78117.13</v>
      </c>
      <c r="T2696">
        <v>78346.45</v>
      </c>
      <c r="U2696">
        <v>79256.77</v>
      </c>
      <c r="V2696">
        <v>80749.05</v>
      </c>
      <c r="W2696">
        <v>81046.289999999994</v>
      </c>
      <c r="X2696">
        <v>81275.8</v>
      </c>
      <c r="Y2696">
        <v>81602.460000000006</v>
      </c>
      <c r="Z2696">
        <v>80896.3</v>
      </c>
      <c r="AA2696">
        <v>80067.8</v>
      </c>
      <c r="AB2696">
        <v>77770.06</v>
      </c>
      <c r="AC2696">
        <v>76793.17</v>
      </c>
      <c r="AD2696">
        <v>74424.09</v>
      </c>
      <c r="AE2696">
        <v>72696.66</v>
      </c>
      <c r="AF2696">
        <v>70458.820000000007</v>
      </c>
      <c r="AG2696">
        <v>69344.95</v>
      </c>
      <c r="AH2696">
        <v>67300.240000000005</v>
      </c>
      <c r="AI2696">
        <v>65410.25</v>
      </c>
      <c r="AJ2696">
        <v>59.968879999999999</v>
      </c>
      <c r="AK2696">
        <v>58.664650000000002</v>
      </c>
      <c r="AL2696">
        <v>57.616210000000002</v>
      </c>
      <c r="AM2696">
        <v>56.91028</v>
      </c>
      <c r="AN2696">
        <v>56.075229999999998</v>
      </c>
      <c r="AO2696">
        <v>55.196129999999997</v>
      </c>
      <c r="AP2696">
        <v>55.452509999999997</v>
      </c>
      <c r="AQ2696">
        <v>55.397030000000001</v>
      </c>
      <c r="AR2696">
        <v>61.424019999999999</v>
      </c>
      <c r="AS2696">
        <v>69.924589999999995</v>
      </c>
      <c r="AT2696">
        <v>76.474879999999999</v>
      </c>
      <c r="AU2696">
        <v>82.199119999999994</v>
      </c>
      <c r="AV2696">
        <v>83.826329999999999</v>
      </c>
      <c r="AW2696">
        <v>85.483360000000005</v>
      </c>
      <c r="AX2696">
        <v>84.643690000000007</v>
      </c>
      <c r="AY2696">
        <v>84.302260000000004</v>
      </c>
      <c r="AZ2696">
        <v>83.801090000000002</v>
      </c>
      <c r="BA2696">
        <v>82.20411</v>
      </c>
      <c r="BB2696">
        <v>79.717879999999994</v>
      </c>
      <c r="BC2696">
        <v>75.192279999999997</v>
      </c>
      <c r="BD2696">
        <v>71.20581</v>
      </c>
      <c r="BE2696">
        <v>67.769900000000007</v>
      </c>
      <c r="BF2696">
        <v>66.195760000000007</v>
      </c>
      <c r="BG2696">
        <v>63.355899999999998</v>
      </c>
      <c r="BH2696">
        <v>-18.27637</v>
      </c>
      <c r="BI2696">
        <v>-15.002750000000001</v>
      </c>
      <c r="BJ2696">
        <v>390.18779999999998</v>
      </c>
      <c r="BK2696">
        <v>428.94310000000002</v>
      </c>
      <c r="BL2696">
        <v>348.4615</v>
      </c>
      <c r="BM2696">
        <v>417.17579999999998</v>
      </c>
      <c r="BN2696">
        <v>319.37130000000002</v>
      </c>
      <c r="BO2696">
        <v>336.41550000000001</v>
      </c>
      <c r="BP2696">
        <v>-422.96890000000002</v>
      </c>
      <c r="BQ2696">
        <v>-684.11220000000003</v>
      </c>
      <c r="BR2696">
        <v>-915.17790000000002</v>
      </c>
      <c r="BS2696">
        <v>-686.351</v>
      </c>
      <c r="BT2696">
        <v>-201.12119999999999</v>
      </c>
      <c r="BU2696">
        <v>729.71469999999999</v>
      </c>
      <c r="BV2696">
        <v>2106.9789999999998</v>
      </c>
      <c r="BW2696">
        <v>1435.9580000000001</v>
      </c>
      <c r="BX2696">
        <v>1084.2819999999999</v>
      </c>
      <c r="BY2696">
        <v>1169.691</v>
      </c>
      <c r="BZ2696">
        <v>897.95650000000001</v>
      </c>
      <c r="CA2696">
        <v>225.44800000000001</v>
      </c>
      <c r="CB2696">
        <v>-20.89892</v>
      </c>
      <c r="CC2696">
        <v>-579.83579999999995</v>
      </c>
      <c r="CD2696">
        <v>-609.70529999999997</v>
      </c>
      <c r="CE2696">
        <v>-196.7517</v>
      </c>
      <c r="CF2696" s="20">
        <v>44652.12</v>
      </c>
      <c r="CG2696" s="20">
        <v>50747.27</v>
      </c>
      <c r="CH2696" s="20">
        <v>44529.62</v>
      </c>
      <c r="CI2696" s="20">
        <v>43047.65</v>
      </c>
      <c r="CJ2696" s="20">
        <v>37403.68</v>
      </c>
      <c r="CK2696" s="20">
        <v>31252.880000000001</v>
      </c>
      <c r="CL2696" s="20">
        <v>36155.980000000003</v>
      </c>
      <c r="CM2696" s="20">
        <v>34738.800000000003</v>
      </c>
      <c r="CN2696" s="20">
        <v>22407.49</v>
      </c>
      <c r="CO2696" s="20">
        <v>17808.82</v>
      </c>
      <c r="CP2696" s="20">
        <v>11193.71</v>
      </c>
      <c r="CQ2696" s="20">
        <v>4762.0280000000002</v>
      </c>
      <c r="CR2696" s="20">
        <v>8684.223</v>
      </c>
      <c r="CS2696" s="20">
        <v>16953.45</v>
      </c>
      <c r="CT2696" s="20">
        <v>44567.96</v>
      </c>
      <c r="CU2696" s="20">
        <v>77327.83</v>
      </c>
      <c r="CV2696" s="20">
        <v>83463.89</v>
      </c>
      <c r="CW2696" s="20">
        <v>125477.1</v>
      </c>
      <c r="CX2696" s="20">
        <v>107533.2</v>
      </c>
      <c r="CY2696" s="20">
        <v>97320.1</v>
      </c>
      <c r="CZ2696" s="20">
        <v>100249.3</v>
      </c>
      <c r="DA2696" s="20">
        <v>69147.12</v>
      </c>
      <c r="DB2696" s="20">
        <v>66319.45</v>
      </c>
      <c r="DC2696" s="20">
        <v>65465.36</v>
      </c>
      <c r="DD2696">
        <v>0</v>
      </c>
      <c r="DE2696">
        <v>0</v>
      </c>
      <c r="DF2696">
        <v>0</v>
      </c>
    </row>
    <row r="2697" spans="1:110" x14ac:dyDescent="0.25">
      <c r="A2697" s="16" t="str">
        <f t="shared" si="42"/>
        <v>Portfolio Adjusted_CPP_200 kW and above_All_CAISO_1-in-10_MONTHLY SYSTEM PEAK DAY_2027_11</v>
      </c>
      <c r="B2697" t="s">
        <v>195</v>
      </c>
      <c r="C2697" t="s">
        <v>121</v>
      </c>
      <c r="D2697" t="s">
        <v>122</v>
      </c>
      <c r="E2697" t="s">
        <v>7</v>
      </c>
      <c r="F2697" t="s">
        <v>110</v>
      </c>
      <c r="G2697" t="s">
        <v>85</v>
      </c>
      <c r="H2697" t="s">
        <v>20</v>
      </c>
      <c r="I2697">
        <v>2027</v>
      </c>
      <c r="J2697">
        <v>11</v>
      </c>
      <c r="K2697">
        <v>335</v>
      </c>
      <c r="L2697">
        <v>45761.94</v>
      </c>
      <c r="M2697">
        <v>44457.08</v>
      </c>
      <c r="N2697">
        <v>43880.55</v>
      </c>
      <c r="O2697">
        <v>43979.43</v>
      </c>
      <c r="P2697">
        <v>46002.33</v>
      </c>
      <c r="Q2697">
        <v>50357.7</v>
      </c>
      <c r="R2697">
        <v>55668.25</v>
      </c>
      <c r="S2697">
        <v>58957.82</v>
      </c>
      <c r="T2697">
        <v>60729.06</v>
      </c>
      <c r="U2697">
        <v>63058.16</v>
      </c>
      <c r="V2697">
        <v>65596.08</v>
      </c>
      <c r="W2697">
        <v>66666.38</v>
      </c>
      <c r="X2697">
        <v>67134.81</v>
      </c>
      <c r="Y2697">
        <v>68173.16</v>
      </c>
      <c r="Z2697">
        <v>67987.91</v>
      </c>
      <c r="AA2697">
        <v>66838.8</v>
      </c>
      <c r="AB2697">
        <v>64449</v>
      </c>
      <c r="AC2697">
        <v>62256.34</v>
      </c>
      <c r="AD2697">
        <v>57736.9</v>
      </c>
      <c r="AE2697">
        <v>54773.63</v>
      </c>
      <c r="AF2697">
        <v>52507.86</v>
      </c>
      <c r="AG2697">
        <v>51511.67</v>
      </c>
      <c r="AH2697">
        <v>49558.63</v>
      </c>
      <c r="AI2697">
        <v>47361.82</v>
      </c>
      <c r="AJ2697">
        <v>66.719139999999996</v>
      </c>
      <c r="AK2697">
        <v>65.880240000000001</v>
      </c>
      <c r="AL2697">
        <v>64.958209999999994</v>
      </c>
      <c r="AM2697">
        <v>64.318569999999994</v>
      </c>
      <c r="AN2697">
        <v>63.764809999999997</v>
      </c>
      <c r="AO2697">
        <v>63.358420000000002</v>
      </c>
      <c r="AP2697">
        <v>63.46593</v>
      </c>
      <c r="AQ2697">
        <v>64.109930000000006</v>
      </c>
      <c r="AR2697">
        <v>70.373390000000001</v>
      </c>
      <c r="AS2697">
        <v>78.724189999999993</v>
      </c>
      <c r="AT2697">
        <v>84.964820000000003</v>
      </c>
      <c r="AU2697">
        <v>89.755520000000004</v>
      </c>
      <c r="AV2697">
        <v>90.165170000000003</v>
      </c>
      <c r="AW2697">
        <v>90.199380000000005</v>
      </c>
      <c r="AX2697">
        <v>90.235029999999995</v>
      </c>
      <c r="AY2697">
        <v>88.026009999999999</v>
      </c>
      <c r="AZ2697">
        <v>86.631320000000002</v>
      </c>
      <c r="BA2697">
        <v>83.219290000000001</v>
      </c>
      <c r="BB2697">
        <v>77.621669999999995</v>
      </c>
      <c r="BC2697">
        <v>73.16713</v>
      </c>
      <c r="BD2697">
        <v>70.414450000000002</v>
      </c>
      <c r="BE2697">
        <v>66.796909999999997</v>
      </c>
      <c r="BF2697">
        <v>65.14958</v>
      </c>
      <c r="BG2697">
        <v>63.70138</v>
      </c>
      <c r="BH2697">
        <v>-13.142770000000001</v>
      </c>
      <c r="BI2697">
        <v>-10.74269</v>
      </c>
      <c r="BJ2697">
        <v>279.36849999999998</v>
      </c>
      <c r="BK2697">
        <v>307.51249999999999</v>
      </c>
      <c r="BL2697">
        <v>252.16489999999999</v>
      </c>
      <c r="BM2697">
        <v>306.55959999999999</v>
      </c>
      <c r="BN2697">
        <v>236.9348</v>
      </c>
      <c r="BO2697">
        <v>253.905</v>
      </c>
      <c r="BP2697">
        <v>-327.85789999999997</v>
      </c>
      <c r="BQ2697">
        <v>-544.29240000000004</v>
      </c>
      <c r="BR2697">
        <v>-743.44</v>
      </c>
      <c r="BS2697">
        <v>-564.57280000000003</v>
      </c>
      <c r="BT2697">
        <v>-166.12860000000001</v>
      </c>
      <c r="BU2697">
        <v>609.62570000000005</v>
      </c>
      <c r="BV2697">
        <v>1770.7750000000001</v>
      </c>
      <c r="BW2697">
        <v>1198.7049999999999</v>
      </c>
      <c r="BX2697">
        <v>898.5575</v>
      </c>
      <c r="BY2697">
        <v>948.27070000000003</v>
      </c>
      <c r="BZ2697">
        <v>696.61879999999996</v>
      </c>
      <c r="CA2697">
        <v>169.8648</v>
      </c>
      <c r="CB2697">
        <v>-15.574450000000001</v>
      </c>
      <c r="CC2697">
        <v>-430.72070000000002</v>
      </c>
      <c r="CD2697">
        <v>-448.97550000000001</v>
      </c>
      <c r="CE2697">
        <v>-142.46270000000001</v>
      </c>
      <c r="CF2697" s="20">
        <v>23090.65</v>
      </c>
      <c r="CG2697" s="20">
        <v>26019.38</v>
      </c>
      <c r="CH2697" s="20">
        <v>22827.4</v>
      </c>
      <c r="CI2697" s="20">
        <v>22124.61</v>
      </c>
      <c r="CJ2697" s="20">
        <v>19587.29</v>
      </c>
      <c r="CK2697" s="20">
        <v>16876.47</v>
      </c>
      <c r="CL2697" s="20">
        <v>19899.68</v>
      </c>
      <c r="CM2697" s="20">
        <v>19788.150000000001</v>
      </c>
      <c r="CN2697" s="20">
        <v>13463.18</v>
      </c>
      <c r="CO2697" s="20">
        <v>11273.14</v>
      </c>
      <c r="CP2697" s="20">
        <v>7386.7730000000001</v>
      </c>
      <c r="CQ2697" s="20">
        <v>3222.1030000000001</v>
      </c>
      <c r="CR2697" s="20">
        <v>5925.2129999999997</v>
      </c>
      <c r="CS2697" s="20">
        <v>11832.55</v>
      </c>
      <c r="CT2697" s="20">
        <v>31479.57</v>
      </c>
      <c r="CU2697" s="20">
        <v>53886.16</v>
      </c>
      <c r="CV2697" s="20">
        <v>57319.98</v>
      </c>
      <c r="CW2697" s="20">
        <v>82468.210000000006</v>
      </c>
      <c r="CX2697" s="20">
        <v>64717.62</v>
      </c>
      <c r="CY2697" s="20">
        <v>55248.02</v>
      </c>
      <c r="CZ2697" s="20">
        <v>55674.84</v>
      </c>
      <c r="DA2697" s="20">
        <v>38155.360000000001</v>
      </c>
      <c r="DB2697" s="20">
        <v>35962.199999999997</v>
      </c>
      <c r="DC2697" s="20">
        <v>34322.32</v>
      </c>
      <c r="DD2697">
        <v>0</v>
      </c>
      <c r="DE2697">
        <v>0</v>
      </c>
      <c r="DF2697">
        <v>0</v>
      </c>
    </row>
    <row r="2698" spans="1:110" x14ac:dyDescent="0.25">
      <c r="A2698" s="16" t="str">
        <f t="shared" si="42"/>
        <v>Program Specific_CPP_200 kW and above_All_CAISO_1-in-10_TYPICAL EVENT DAY_2023_8</v>
      </c>
      <c r="B2698" t="s">
        <v>196</v>
      </c>
      <c r="C2698" t="s">
        <v>121</v>
      </c>
      <c r="D2698" t="s">
        <v>122</v>
      </c>
      <c r="E2698" t="s">
        <v>7</v>
      </c>
      <c r="F2698" t="s">
        <v>110</v>
      </c>
      <c r="G2698" t="s">
        <v>85</v>
      </c>
      <c r="H2698" t="s">
        <v>19</v>
      </c>
      <c r="I2698">
        <v>2023</v>
      </c>
      <c r="J2698">
        <v>8</v>
      </c>
      <c r="K2698">
        <v>425</v>
      </c>
      <c r="L2698">
        <v>77491.91</v>
      </c>
      <c r="M2698">
        <v>75513.53</v>
      </c>
      <c r="N2698">
        <v>74473.27</v>
      </c>
      <c r="O2698">
        <v>74231</v>
      </c>
      <c r="P2698">
        <v>76115.56</v>
      </c>
      <c r="Q2698">
        <v>81452.98</v>
      </c>
      <c r="R2698">
        <v>89218.31</v>
      </c>
      <c r="S2698">
        <v>93896.8</v>
      </c>
      <c r="T2698">
        <v>96926.13</v>
      </c>
      <c r="U2698">
        <v>100135.9</v>
      </c>
      <c r="V2698">
        <v>103548.6</v>
      </c>
      <c r="W2698">
        <v>106097.9</v>
      </c>
      <c r="X2698">
        <v>107464.2</v>
      </c>
      <c r="Y2698">
        <v>107926.7</v>
      </c>
      <c r="Z2698">
        <v>106831.2</v>
      </c>
      <c r="AA2698">
        <v>104409.8</v>
      </c>
      <c r="AB2698">
        <v>100835.1</v>
      </c>
      <c r="AC2698">
        <v>97462.13</v>
      </c>
      <c r="AD2698">
        <v>92606.38</v>
      </c>
      <c r="AE2698">
        <v>88854.399999999994</v>
      </c>
      <c r="AF2698">
        <v>85219.61</v>
      </c>
      <c r="AG2698">
        <v>84608.82</v>
      </c>
      <c r="AH2698">
        <v>82365.77</v>
      </c>
      <c r="AI2698">
        <v>79486.460000000006</v>
      </c>
      <c r="AJ2698">
        <v>72.789209999999997</v>
      </c>
      <c r="AK2698">
        <v>72.421999999999997</v>
      </c>
      <c r="AL2698">
        <v>71.699569999999994</v>
      </c>
      <c r="AM2698">
        <v>71.083079999999995</v>
      </c>
      <c r="AN2698">
        <v>70.997010000000003</v>
      </c>
      <c r="AO2698">
        <v>70.720470000000006</v>
      </c>
      <c r="AP2698">
        <v>70.315939999999998</v>
      </c>
      <c r="AQ2698">
        <v>72.506429999999995</v>
      </c>
      <c r="AR2698">
        <v>76.689539999999994</v>
      </c>
      <c r="AS2698">
        <v>80.663049999999998</v>
      </c>
      <c r="AT2698">
        <v>84.473060000000004</v>
      </c>
      <c r="AU2698">
        <v>87.620400000000004</v>
      </c>
      <c r="AV2698">
        <v>88.898589999999999</v>
      </c>
      <c r="AW2698">
        <v>88.641559999999998</v>
      </c>
      <c r="AX2698">
        <v>87.940600000000003</v>
      </c>
      <c r="AY2698">
        <v>88.486109999999996</v>
      </c>
      <c r="AZ2698">
        <v>87.912149999999997</v>
      </c>
      <c r="BA2698">
        <v>85.944469999999995</v>
      </c>
      <c r="BB2698">
        <v>84.105119999999999</v>
      </c>
      <c r="BC2698">
        <v>80.659220000000005</v>
      </c>
      <c r="BD2698">
        <v>77.361130000000003</v>
      </c>
      <c r="BE2698">
        <v>75.530469999999994</v>
      </c>
      <c r="BF2698">
        <v>74.443200000000004</v>
      </c>
      <c r="BG2698">
        <v>73.427700000000002</v>
      </c>
      <c r="BH2698">
        <v>-22.255579999999998</v>
      </c>
      <c r="BI2698">
        <v>-18.247229999999998</v>
      </c>
      <c r="BJ2698">
        <v>474.13900000000001</v>
      </c>
      <c r="BK2698">
        <v>519.03719999999998</v>
      </c>
      <c r="BL2698">
        <v>417.23270000000002</v>
      </c>
      <c r="BM2698">
        <v>495.85649999999998</v>
      </c>
      <c r="BN2698">
        <v>379.73039999999997</v>
      </c>
      <c r="BO2698">
        <v>404.37150000000003</v>
      </c>
      <c r="BP2698">
        <v>-523.27499999999998</v>
      </c>
      <c r="BQ2698">
        <v>-864.33209999999997</v>
      </c>
      <c r="BR2698">
        <v>-1173.579</v>
      </c>
      <c r="BS2698">
        <v>-898.50379999999996</v>
      </c>
      <c r="BT2698">
        <v>-265.92579999999998</v>
      </c>
      <c r="BU2698">
        <v>965.11410000000001</v>
      </c>
      <c r="BV2698">
        <v>2782.4650000000001</v>
      </c>
      <c r="BW2698">
        <v>1872.5139999999999</v>
      </c>
      <c r="BX2698">
        <v>1405.8579999999999</v>
      </c>
      <c r="BY2698">
        <v>1484.5150000000001</v>
      </c>
      <c r="BZ2698">
        <v>1117.3330000000001</v>
      </c>
      <c r="CA2698">
        <v>275.5566</v>
      </c>
      <c r="CB2698">
        <v>-25.277149999999999</v>
      </c>
      <c r="CC2698">
        <v>-707.46630000000005</v>
      </c>
      <c r="CD2698">
        <v>-746.19119999999998</v>
      </c>
      <c r="CE2698">
        <v>-239.0925</v>
      </c>
      <c r="CF2698" s="20">
        <v>66212.490000000005</v>
      </c>
      <c r="CG2698" s="20">
        <v>75069.7</v>
      </c>
      <c r="CH2698" s="20">
        <v>65752.61</v>
      </c>
      <c r="CI2698" s="20">
        <v>63029.97</v>
      </c>
      <c r="CJ2698" s="20">
        <v>53624.29</v>
      </c>
      <c r="CK2698" s="20">
        <v>44153.37</v>
      </c>
      <c r="CL2698" s="20">
        <v>51113.9</v>
      </c>
      <c r="CM2698" s="20">
        <v>50190.77</v>
      </c>
      <c r="CN2698" s="20">
        <v>34295.43</v>
      </c>
      <c r="CO2698" s="20">
        <v>28427.71</v>
      </c>
      <c r="CP2698" s="20">
        <v>18407.189999999999</v>
      </c>
      <c r="CQ2698" s="20">
        <v>8160.924</v>
      </c>
      <c r="CR2698" s="20">
        <v>15182.25</v>
      </c>
      <c r="CS2698" s="20">
        <v>29655.77</v>
      </c>
      <c r="CT2698" s="20">
        <v>77725.179999999993</v>
      </c>
      <c r="CU2698" s="20">
        <v>131493</v>
      </c>
      <c r="CV2698" s="20">
        <v>140312.70000000001</v>
      </c>
      <c r="CW2698" s="20">
        <v>202111.5</v>
      </c>
      <c r="CX2698" s="20">
        <v>166493.5</v>
      </c>
      <c r="CY2698" s="20">
        <v>145389</v>
      </c>
      <c r="CZ2698" s="20">
        <v>146652.5</v>
      </c>
      <c r="DA2698" s="20">
        <v>102938</v>
      </c>
      <c r="DB2698" s="20">
        <v>99334.74</v>
      </c>
      <c r="DC2698" s="20">
        <v>96673.23</v>
      </c>
      <c r="DD2698">
        <v>0</v>
      </c>
      <c r="DE2698">
        <v>0</v>
      </c>
      <c r="DF2698">
        <v>0</v>
      </c>
    </row>
    <row r="2699" spans="1:110" x14ac:dyDescent="0.25">
      <c r="A2699" s="16" t="str">
        <f t="shared" si="42"/>
        <v>Program Specific_CPP_200 kW and above_All_CAISO_1-in-10_TYPICAL EVENT DAY_2029_8</v>
      </c>
      <c r="B2699" t="s">
        <v>196</v>
      </c>
      <c r="C2699" t="s">
        <v>121</v>
      </c>
      <c r="D2699" t="s">
        <v>122</v>
      </c>
      <c r="E2699" t="s">
        <v>7</v>
      </c>
      <c r="F2699" t="s">
        <v>110</v>
      </c>
      <c r="G2699" t="s">
        <v>85</v>
      </c>
      <c r="H2699" t="s">
        <v>19</v>
      </c>
      <c r="I2699">
        <v>2029</v>
      </c>
      <c r="J2699">
        <v>8</v>
      </c>
      <c r="K2699">
        <v>309</v>
      </c>
      <c r="L2699">
        <v>56341.17</v>
      </c>
      <c r="M2699">
        <v>54902.78</v>
      </c>
      <c r="N2699">
        <v>54146.45</v>
      </c>
      <c r="O2699">
        <v>53970.3</v>
      </c>
      <c r="P2699">
        <v>55340.49</v>
      </c>
      <c r="Q2699">
        <v>59221.11</v>
      </c>
      <c r="R2699">
        <v>64866.96</v>
      </c>
      <c r="S2699">
        <v>68268.5</v>
      </c>
      <c r="T2699">
        <v>70471</v>
      </c>
      <c r="U2699">
        <v>72804.66</v>
      </c>
      <c r="V2699">
        <v>75285.919999999998</v>
      </c>
      <c r="W2699">
        <v>77139.41</v>
      </c>
      <c r="X2699">
        <v>78132.81</v>
      </c>
      <c r="Y2699">
        <v>78469.05</v>
      </c>
      <c r="Z2699">
        <v>77672.58</v>
      </c>
      <c r="AA2699">
        <v>75912.09</v>
      </c>
      <c r="AB2699">
        <v>73313.039999999994</v>
      </c>
      <c r="AC2699">
        <v>70860.7</v>
      </c>
      <c r="AD2699">
        <v>67330.28</v>
      </c>
      <c r="AE2699">
        <v>64602.38</v>
      </c>
      <c r="AF2699">
        <v>61959.67</v>
      </c>
      <c r="AG2699">
        <v>61515.59</v>
      </c>
      <c r="AH2699">
        <v>59884.75</v>
      </c>
      <c r="AI2699">
        <v>57791.33</v>
      </c>
      <c r="AJ2699">
        <v>72.789209999999997</v>
      </c>
      <c r="AK2699">
        <v>72.421999999999997</v>
      </c>
      <c r="AL2699">
        <v>71.699569999999994</v>
      </c>
      <c r="AM2699">
        <v>71.083079999999995</v>
      </c>
      <c r="AN2699">
        <v>70.997010000000003</v>
      </c>
      <c r="AO2699">
        <v>70.720470000000006</v>
      </c>
      <c r="AP2699">
        <v>70.315939999999998</v>
      </c>
      <c r="AQ2699">
        <v>72.506429999999995</v>
      </c>
      <c r="AR2699">
        <v>76.689539999999994</v>
      </c>
      <c r="AS2699">
        <v>80.663049999999998</v>
      </c>
      <c r="AT2699">
        <v>84.473060000000004</v>
      </c>
      <c r="AU2699">
        <v>87.620400000000004</v>
      </c>
      <c r="AV2699">
        <v>88.898589999999999</v>
      </c>
      <c r="AW2699">
        <v>88.641559999999998</v>
      </c>
      <c r="AX2699">
        <v>87.940600000000003</v>
      </c>
      <c r="AY2699">
        <v>88.486109999999996</v>
      </c>
      <c r="AZ2699">
        <v>87.912149999999997</v>
      </c>
      <c r="BA2699">
        <v>85.944469999999995</v>
      </c>
      <c r="BB2699">
        <v>84.105119999999999</v>
      </c>
      <c r="BC2699">
        <v>80.659220000000005</v>
      </c>
      <c r="BD2699">
        <v>77.361130000000003</v>
      </c>
      <c r="BE2699">
        <v>75.530469999999994</v>
      </c>
      <c r="BF2699">
        <v>74.443200000000004</v>
      </c>
      <c r="BG2699">
        <v>73.427700000000002</v>
      </c>
      <c r="BH2699">
        <v>-16.18111</v>
      </c>
      <c r="BI2699">
        <v>-13.26681</v>
      </c>
      <c r="BJ2699">
        <v>344.72699999999998</v>
      </c>
      <c r="BK2699">
        <v>377.37060000000002</v>
      </c>
      <c r="BL2699">
        <v>303.35270000000003</v>
      </c>
      <c r="BM2699">
        <v>360.51690000000002</v>
      </c>
      <c r="BN2699">
        <v>276.08629999999999</v>
      </c>
      <c r="BO2699">
        <v>294.00189999999998</v>
      </c>
      <c r="BP2699">
        <v>-380.45170000000002</v>
      </c>
      <c r="BQ2699">
        <v>-628.4203</v>
      </c>
      <c r="BR2699">
        <v>-853.26089999999999</v>
      </c>
      <c r="BS2699">
        <v>-653.26509999999996</v>
      </c>
      <c r="BT2699">
        <v>-193.34370000000001</v>
      </c>
      <c r="BU2699">
        <v>701.69460000000004</v>
      </c>
      <c r="BV2699">
        <v>2023.0160000000001</v>
      </c>
      <c r="BW2699">
        <v>1361.4280000000001</v>
      </c>
      <c r="BX2699">
        <v>1022.141</v>
      </c>
      <c r="BY2699">
        <v>1079.33</v>
      </c>
      <c r="BZ2699">
        <v>812.36689999999999</v>
      </c>
      <c r="CA2699">
        <v>200.3459</v>
      </c>
      <c r="CB2699">
        <v>-18.377970000000001</v>
      </c>
      <c r="CC2699">
        <v>-514.36959999999999</v>
      </c>
      <c r="CD2699">
        <v>-542.52480000000003</v>
      </c>
      <c r="CE2699">
        <v>-173.83430000000001</v>
      </c>
      <c r="CF2699" s="20">
        <v>35000.879999999997</v>
      </c>
      <c r="CG2699" s="20">
        <v>39682.93</v>
      </c>
      <c r="CH2699" s="20">
        <v>34757.79</v>
      </c>
      <c r="CI2699" s="20">
        <v>33318.559999999998</v>
      </c>
      <c r="CJ2699" s="20">
        <v>28346.58</v>
      </c>
      <c r="CK2699" s="20">
        <v>23340.11</v>
      </c>
      <c r="CL2699" s="20">
        <v>27019.55</v>
      </c>
      <c r="CM2699" s="20">
        <v>26531.57</v>
      </c>
      <c r="CN2699" s="20">
        <v>18129.07</v>
      </c>
      <c r="CO2699" s="20">
        <v>15027.3</v>
      </c>
      <c r="CP2699" s="20">
        <v>9730.3080000000009</v>
      </c>
      <c r="CQ2699" s="20">
        <v>4313.982</v>
      </c>
      <c r="CR2699" s="20">
        <v>8025.5590000000002</v>
      </c>
      <c r="CS2699" s="20">
        <v>15676.47</v>
      </c>
      <c r="CT2699" s="20">
        <v>41086.660000000003</v>
      </c>
      <c r="CU2699" s="20">
        <v>69509.13</v>
      </c>
      <c r="CV2699" s="20">
        <v>74171.350000000006</v>
      </c>
      <c r="CW2699" s="20">
        <v>106839.1</v>
      </c>
      <c r="CX2699" s="20">
        <v>88010.91</v>
      </c>
      <c r="CY2699" s="20">
        <v>76854.73</v>
      </c>
      <c r="CZ2699" s="20">
        <v>77522.64</v>
      </c>
      <c r="DA2699" s="20">
        <v>54414.51</v>
      </c>
      <c r="DB2699" s="20">
        <v>52509.78</v>
      </c>
      <c r="DC2699" s="20">
        <v>51102.879999999997</v>
      </c>
      <c r="DD2699">
        <v>0</v>
      </c>
      <c r="DE2699">
        <v>0</v>
      </c>
      <c r="DF2699">
        <v>0</v>
      </c>
    </row>
    <row r="2700" spans="1:110" x14ac:dyDescent="0.25">
      <c r="A2700" s="16" t="str">
        <f t="shared" si="42"/>
        <v>Portfolio Adjusted_CPP_200 kW and above_All_CAISO_1-in-10_TYPICAL EVENT DAY_2027_8</v>
      </c>
      <c r="B2700" t="s">
        <v>195</v>
      </c>
      <c r="C2700" t="s">
        <v>121</v>
      </c>
      <c r="D2700" t="s">
        <v>122</v>
      </c>
      <c r="E2700" t="s">
        <v>7</v>
      </c>
      <c r="F2700" t="s">
        <v>110</v>
      </c>
      <c r="G2700" t="s">
        <v>85</v>
      </c>
      <c r="H2700" t="s">
        <v>19</v>
      </c>
      <c r="I2700">
        <v>2027</v>
      </c>
      <c r="J2700">
        <v>8</v>
      </c>
      <c r="K2700">
        <v>335</v>
      </c>
      <c r="L2700">
        <v>61422.94</v>
      </c>
      <c r="M2700">
        <v>59852.2</v>
      </c>
      <c r="N2700">
        <v>59035.14</v>
      </c>
      <c r="O2700">
        <v>58852.11</v>
      </c>
      <c r="P2700">
        <v>60372.66</v>
      </c>
      <c r="Q2700">
        <v>64614.59</v>
      </c>
      <c r="R2700">
        <v>70578.02</v>
      </c>
      <c r="S2700">
        <v>74258.45</v>
      </c>
      <c r="T2700">
        <v>76626.720000000001</v>
      </c>
      <c r="U2700">
        <v>79111.509999999995</v>
      </c>
      <c r="V2700">
        <v>81785.13</v>
      </c>
      <c r="W2700">
        <v>83701.05</v>
      </c>
      <c r="X2700">
        <v>84782.52</v>
      </c>
      <c r="Y2700">
        <v>85147.97</v>
      </c>
      <c r="Z2700">
        <v>84349.440000000002</v>
      </c>
      <c r="AA2700">
        <v>82529.55</v>
      </c>
      <c r="AB2700">
        <v>79765.179999999993</v>
      </c>
      <c r="AC2700">
        <v>77116.55</v>
      </c>
      <c r="AD2700">
        <v>73301.78</v>
      </c>
      <c r="AE2700">
        <v>70348.58</v>
      </c>
      <c r="AF2700">
        <v>67518.86</v>
      </c>
      <c r="AG2700">
        <v>67092.02</v>
      </c>
      <c r="AH2700">
        <v>65315.79</v>
      </c>
      <c r="AI2700">
        <v>63031.28</v>
      </c>
      <c r="AJ2700">
        <v>72.792590000000004</v>
      </c>
      <c r="AK2700">
        <v>72.427269999999993</v>
      </c>
      <c r="AL2700">
        <v>71.704980000000006</v>
      </c>
      <c r="AM2700">
        <v>71.090389999999999</v>
      </c>
      <c r="AN2700">
        <v>71.004660000000001</v>
      </c>
      <c r="AO2700">
        <v>70.729640000000003</v>
      </c>
      <c r="AP2700">
        <v>70.325050000000005</v>
      </c>
      <c r="AQ2700">
        <v>72.507409999999993</v>
      </c>
      <c r="AR2700">
        <v>76.679720000000003</v>
      </c>
      <c r="AS2700">
        <v>80.64237</v>
      </c>
      <c r="AT2700">
        <v>84.44023</v>
      </c>
      <c r="AU2700">
        <v>87.573139999999995</v>
      </c>
      <c r="AV2700">
        <v>88.840879999999999</v>
      </c>
      <c r="AW2700">
        <v>88.578500000000005</v>
      </c>
      <c r="AX2700">
        <v>87.884219999999999</v>
      </c>
      <c r="AY2700">
        <v>88.43159</v>
      </c>
      <c r="AZ2700">
        <v>87.868340000000003</v>
      </c>
      <c r="BA2700">
        <v>85.903260000000003</v>
      </c>
      <c r="BB2700">
        <v>84.058800000000005</v>
      </c>
      <c r="BC2700">
        <v>80.624120000000005</v>
      </c>
      <c r="BD2700">
        <v>77.338430000000002</v>
      </c>
      <c r="BE2700">
        <v>75.515879999999996</v>
      </c>
      <c r="BF2700">
        <v>74.435829999999996</v>
      </c>
      <c r="BG2700">
        <v>73.425899999999999</v>
      </c>
      <c r="BH2700">
        <v>-17.64059</v>
      </c>
      <c r="BI2700">
        <v>-14.4628</v>
      </c>
      <c r="BJ2700">
        <v>375.85120000000001</v>
      </c>
      <c r="BK2700">
        <v>411.50510000000003</v>
      </c>
      <c r="BL2700">
        <v>330.93689999999998</v>
      </c>
      <c r="BM2700">
        <v>393.35039999999998</v>
      </c>
      <c r="BN2700">
        <v>300.39359999999999</v>
      </c>
      <c r="BO2700">
        <v>319.79790000000003</v>
      </c>
      <c r="BP2700">
        <v>-413.68459999999999</v>
      </c>
      <c r="BQ2700">
        <v>-682.85839999999996</v>
      </c>
      <c r="BR2700">
        <v>-926.9203</v>
      </c>
      <c r="BS2700">
        <v>-708.83320000000003</v>
      </c>
      <c r="BT2700">
        <v>-209.7987</v>
      </c>
      <c r="BU2700">
        <v>761.41970000000003</v>
      </c>
      <c r="BV2700">
        <v>2196.9180000000001</v>
      </c>
      <c r="BW2700">
        <v>1480.107</v>
      </c>
      <c r="BX2700">
        <v>1112.098</v>
      </c>
      <c r="BY2700">
        <v>1174.617</v>
      </c>
      <c r="BZ2700">
        <v>884.41539999999998</v>
      </c>
      <c r="CA2700">
        <v>218.1661</v>
      </c>
      <c r="CB2700">
        <v>-20.026900000000001</v>
      </c>
      <c r="CC2700">
        <v>-560.99760000000003</v>
      </c>
      <c r="CD2700">
        <v>-591.72730000000001</v>
      </c>
      <c r="CE2700">
        <v>-189.5959</v>
      </c>
      <c r="CF2700" s="20">
        <v>41599.53</v>
      </c>
      <c r="CG2700" s="20">
        <v>47160.160000000003</v>
      </c>
      <c r="CH2700" s="20">
        <v>41317.440000000002</v>
      </c>
      <c r="CI2700" s="20">
        <v>39618.720000000001</v>
      </c>
      <c r="CJ2700" s="20">
        <v>33736.129999999997</v>
      </c>
      <c r="CK2700" s="20">
        <v>27785.040000000001</v>
      </c>
      <c r="CL2700" s="20">
        <v>31986.73</v>
      </c>
      <c r="CM2700" s="20">
        <v>31391.64</v>
      </c>
      <c r="CN2700" s="20">
        <v>21434.58</v>
      </c>
      <c r="CO2700" s="20">
        <v>17743.599999999999</v>
      </c>
      <c r="CP2700" s="20">
        <v>11482.8</v>
      </c>
      <c r="CQ2700" s="20">
        <v>5079.1090000000004</v>
      </c>
      <c r="CR2700" s="20">
        <v>9449.7669999999998</v>
      </c>
      <c r="CS2700" s="20">
        <v>18458.66</v>
      </c>
      <c r="CT2700" s="20">
        <v>48454.02</v>
      </c>
      <c r="CU2700" s="20">
        <v>82155.94</v>
      </c>
      <c r="CV2700" s="20">
        <v>87801.2</v>
      </c>
      <c r="CW2700" s="20">
        <v>126536.1</v>
      </c>
      <c r="CX2700" s="20">
        <v>104314.5</v>
      </c>
      <c r="CY2700" s="20">
        <v>91134.8</v>
      </c>
      <c r="CZ2700" s="20">
        <v>92057.8</v>
      </c>
      <c r="DA2700" s="20">
        <v>64727.1</v>
      </c>
      <c r="DB2700" s="20">
        <v>62466.05</v>
      </c>
      <c r="DC2700" s="20">
        <v>60790.01</v>
      </c>
      <c r="DD2700">
        <v>0</v>
      </c>
      <c r="DE2700">
        <v>0</v>
      </c>
      <c r="DF2700">
        <v>0</v>
      </c>
    </row>
    <row r="2701" spans="1:110" x14ac:dyDescent="0.25">
      <c r="A2701" s="16" t="str">
        <f t="shared" si="42"/>
        <v>Program Specific_CPP_200 kW and above_All_CAISO_1-in-10_MONTHLY SYSTEM PEAK DAY_2031_6</v>
      </c>
      <c r="B2701" t="s">
        <v>196</v>
      </c>
      <c r="C2701" t="s">
        <v>121</v>
      </c>
      <c r="D2701" t="s">
        <v>122</v>
      </c>
      <c r="E2701" t="s">
        <v>7</v>
      </c>
      <c r="F2701" t="s">
        <v>110</v>
      </c>
      <c r="G2701" t="s">
        <v>85</v>
      </c>
      <c r="H2701" t="s">
        <v>20</v>
      </c>
      <c r="I2701">
        <v>2031</v>
      </c>
      <c r="J2701">
        <v>6</v>
      </c>
      <c r="K2701">
        <v>274</v>
      </c>
      <c r="L2701">
        <v>44311.39</v>
      </c>
      <c r="M2701">
        <v>43345.46</v>
      </c>
      <c r="N2701">
        <v>42827.839999999997</v>
      </c>
      <c r="O2701">
        <v>42804.88</v>
      </c>
      <c r="P2701">
        <v>43608.11</v>
      </c>
      <c r="Q2701">
        <v>46044.98</v>
      </c>
      <c r="R2701">
        <v>49590.91</v>
      </c>
      <c r="S2701">
        <v>51520.09</v>
      </c>
      <c r="T2701">
        <v>53056.01</v>
      </c>
      <c r="U2701">
        <v>54454.879999999997</v>
      </c>
      <c r="V2701">
        <v>55604.54</v>
      </c>
      <c r="W2701">
        <v>56209.16</v>
      </c>
      <c r="X2701">
        <v>56739.11</v>
      </c>
      <c r="Y2701">
        <v>57015.89</v>
      </c>
      <c r="Z2701">
        <v>56732.37</v>
      </c>
      <c r="AA2701">
        <v>55403.45</v>
      </c>
      <c r="AB2701">
        <v>54026.91</v>
      </c>
      <c r="AC2701">
        <v>52693.34</v>
      </c>
      <c r="AD2701">
        <v>50668.3</v>
      </c>
      <c r="AE2701">
        <v>49444.93</v>
      </c>
      <c r="AF2701">
        <v>47931.23</v>
      </c>
      <c r="AG2701">
        <v>48217.77</v>
      </c>
      <c r="AH2701">
        <v>47306.71</v>
      </c>
      <c r="AI2701">
        <v>45810.09</v>
      </c>
      <c r="AJ2701">
        <v>71.440659999999994</v>
      </c>
      <c r="AK2701">
        <v>71.088009999999997</v>
      </c>
      <c r="AL2701">
        <v>70.025279999999995</v>
      </c>
      <c r="AM2701">
        <v>68.710250000000002</v>
      </c>
      <c r="AN2701">
        <v>68.066230000000004</v>
      </c>
      <c r="AO2701">
        <v>67.986649999999997</v>
      </c>
      <c r="AP2701">
        <v>67.319329999999994</v>
      </c>
      <c r="AQ2701">
        <v>73.226219999999998</v>
      </c>
      <c r="AR2701">
        <v>79.740470000000002</v>
      </c>
      <c r="AS2701">
        <v>85.199910000000003</v>
      </c>
      <c r="AT2701">
        <v>89.91</v>
      </c>
      <c r="AU2701">
        <v>92.77655</v>
      </c>
      <c r="AV2701">
        <v>94.065439999999995</v>
      </c>
      <c r="AW2701">
        <v>91.259870000000006</v>
      </c>
      <c r="AX2701">
        <v>89.056160000000006</v>
      </c>
      <c r="AY2701">
        <v>90.055779999999999</v>
      </c>
      <c r="AZ2701">
        <v>90.218050000000005</v>
      </c>
      <c r="BA2701">
        <v>88.269360000000006</v>
      </c>
      <c r="BB2701">
        <v>86.776589999999999</v>
      </c>
      <c r="BC2701">
        <v>81.447760000000002</v>
      </c>
      <c r="BD2701">
        <v>76.922420000000002</v>
      </c>
      <c r="BE2701">
        <v>74.195030000000003</v>
      </c>
      <c r="BF2701">
        <v>72.906130000000005</v>
      </c>
      <c r="BG2701">
        <v>71.544380000000004</v>
      </c>
      <c r="BH2701">
        <v>-12.726179999999999</v>
      </c>
      <c r="BI2701">
        <v>-10.474080000000001</v>
      </c>
      <c r="BJ2701">
        <v>272.66629999999998</v>
      </c>
      <c r="BK2701">
        <v>299.29989999999998</v>
      </c>
      <c r="BL2701">
        <v>239.04079999999999</v>
      </c>
      <c r="BM2701">
        <v>280.30529999999999</v>
      </c>
      <c r="BN2701">
        <v>211.0685</v>
      </c>
      <c r="BO2701">
        <v>221.874</v>
      </c>
      <c r="BP2701">
        <v>-286.43340000000001</v>
      </c>
      <c r="BQ2701">
        <v>-470.0324</v>
      </c>
      <c r="BR2701">
        <v>-630.19989999999996</v>
      </c>
      <c r="BS2701">
        <v>-476.0145</v>
      </c>
      <c r="BT2701">
        <v>-140.40389999999999</v>
      </c>
      <c r="BU2701">
        <v>509.85379999999998</v>
      </c>
      <c r="BV2701">
        <v>1477.6189999999999</v>
      </c>
      <c r="BW2701">
        <v>993.62040000000002</v>
      </c>
      <c r="BX2701">
        <v>753.25130000000001</v>
      </c>
      <c r="BY2701">
        <v>802.60969999999998</v>
      </c>
      <c r="BZ2701">
        <v>611.33339999999998</v>
      </c>
      <c r="CA2701">
        <v>153.33940000000001</v>
      </c>
      <c r="CB2701">
        <v>-14.21697</v>
      </c>
      <c r="CC2701">
        <v>-403.17829999999998</v>
      </c>
      <c r="CD2701">
        <v>-428.57429999999999</v>
      </c>
      <c r="CE2701">
        <v>-137.79509999999999</v>
      </c>
      <c r="CF2701" s="20">
        <v>21650</v>
      </c>
      <c r="CG2701" s="20">
        <v>24734.46</v>
      </c>
      <c r="CH2701" s="20">
        <v>21745.25</v>
      </c>
      <c r="CI2701" s="20">
        <v>20958.64</v>
      </c>
      <c r="CJ2701" s="20">
        <v>17601.47</v>
      </c>
      <c r="CK2701" s="20">
        <v>14109.59</v>
      </c>
      <c r="CL2701" s="20">
        <v>15791.93</v>
      </c>
      <c r="CM2701" s="20">
        <v>15110.39</v>
      </c>
      <c r="CN2701" s="20">
        <v>10275.99</v>
      </c>
      <c r="CO2701" s="20">
        <v>8406.9040000000005</v>
      </c>
      <c r="CP2701" s="20">
        <v>5307.8620000000001</v>
      </c>
      <c r="CQ2701" s="20">
        <v>2290.5509999999999</v>
      </c>
      <c r="CR2701" s="20">
        <v>4232.2709999999997</v>
      </c>
      <c r="CS2701" s="20">
        <v>8276.4339999999993</v>
      </c>
      <c r="CT2701" s="20">
        <v>21919.33</v>
      </c>
      <c r="CU2701" s="20">
        <v>37024.879999999997</v>
      </c>
      <c r="CV2701" s="20">
        <v>40280.43</v>
      </c>
      <c r="CW2701" s="20">
        <v>59078.68</v>
      </c>
      <c r="CX2701" s="20">
        <v>49841.19</v>
      </c>
      <c r="CY2701" s="20">
        <v>45021.2</v>
      </c>
      <c r="CZ2701" s="20">
        <v>46392.480000000003</v>
      </c>
      <c r="DA2701" s="20">
        <v>33431.699999999997</v>
      </c>
      <c r="DB2701" s="20">
        <v>32768.25</v>
      </c>
      <c r="DC2701" s="20">
        <v>32110.14</v>
      </c>
      <c r="DD2701">
        <v>0</v>
      </c>
      <c r="DE2701">
        <v>0</v>
      </c>
      <c r="DF2701">
        <v>0</v>
      </c>
    </row>
    <row r="2702" spans="1:110" x14ac:dyDescent="0.25">
      <c r="A2702" s="16" t="str">
        <f t="shared" si="42"/>
        <v>Program Specific_CPP_200 kW and above_All_CAISO_1-in-10_MONTHLY SYSTEM PEAK DAY_2028_12</v>
      </c>
      <c r="B2702" t="s">
        <v>196</v>
      </c>
      <c r="C2702" t="s">
        <v>121</v>
      </c>
      <c r="D2702" t="s">
        <v>122</v>
      </c>
      <c r="E2702" t="s">
        <v>7</v>
      </c>
      <c r="F2702" t="s">
        <v>110</v>
      </c>
      <c r="G2702" t="s">
        <v>85</v>
      </c>
      <c r="H2702" t="s">
        <v>20</v>
      </c>
      <c r="I2702">
        <v>2028</v>
      </c>
      <c r="J2702">
        <v>12</v>
      </c>
      <c r="K2702">
        <v>324</v>
      </c>
      <c r="L2702">
        <v>41003.550000000003</v>
      </c>
      <c r="M2702">
        <v>40210.129999999997</v>
      </c>
      <c r="N2702">
        <v>39775.97</v>
      </c>
      <c r="O2702">
        <v>39897.879999999997</v>
      </c>
      <c r="P2702">
        <v>41449.24</v>
      </c>
      <c r="Q2702">
        <v>45409.68</v>
      </c>
      <c r="R2702">
        <v>50783.34</v>
      </c>
      <c r="S2702">
        <v>54044.82</v>
      </c>
      <c r="T2702">
        <v>55158.69</v>
      </c>
      <c r="U2702">
        <v>55570.38</v>
      </c>
      <c r="V2702">
        <v>56430.03</v>
      </c>
      <c r="W2702">
        <v>56786.57</v>
      </c>
      <c r="X2702">
        <v>56928.77</v>
      </c>
      <c r="Y2702">
        <v>56671.82</v>
      </c>
      <c r="Z2702">
        <v>55824.639999999999</v>
      </c>
      <c r="AA2702">
        <v>54742.02</v>
      </c>
      <c r="AB2702">
        <v>54092.19</v>
      </c>
      <c r="AC2702">
        <v>52948.480000000003</v>
      </c>
      <c r="AD2702">
        <v>50032.18</v>
      </c>
      <c r="AE2702">
        <v>48158.3</v>
      </c>
      <c r="AF2702">
        <v>46790.46</v>
      </c>
      <c r="AG2702">
        <v>46291.85</v>
      </c>
      <c r="AH2702">
        <v>44707.62</v>
      </c>
      <c r="AI2702">
        <v>42622.11</v>
      </c>
      <c r="AJ2702">
        <v>47.461959999999998</v>
      </c>
      <c r="AK2702">
        <v>46.746400000000001</v>
      </c>
      <c r="AL2702">
        <v>46.035550000000001</v>
      </c>
      <c r="AM2702">
        <v>45.418239999999997</v>
      </c>
      <c r="AN2702">
        <v>45.09704</v>
      </c>
      <c r="AO2702">
        <v>44.792769999999997</v>
      </c>
      <c r="AP2702">
        <v>44.981430000000003</v>
      </c>
      <c r="AQ2702">
        <v>44.827669999999998</v>
      </c>
      <c r="AR2702">
        <v>48.227130000000002</v>
      </c>
      <c r="AS2702">
        <v>52.744109999999999</v>
      </c>
      <c r="AT2702">
        <v>56.247349999999997</v>
      </c>
      <c r="AU2702">
        <v>59.262160000000002</v>
      </c>
      <c r="AV2702">
        <v>61.148119999999999</v>
      </c>
      <c r="AW2702">
        <v>61.563549999999999</v>
      </c>
      <c r="AX2702">
        <v>61.408740000000002</v>
      </c>
      <c r="AY2702">
        <v>60.920859999999998</v>
      </c>
      <c r="AZ2702">
        <v>59.853070000000002</v>
      </c>
      <c r="BA2702">
        <v>57.809269999999998</v>
      </c>
      <c r="BB2702">
        <v>55.909840000000003</v>
      </c>
      <c r="BC2702">
        <v>54.242910000000002</v>
      </c>
      <c r="BD2702">
        <v>53.577330000000003</v>
      </c>
      <c r="BE2702">
        <v>52.140630000000002</v>
      </c>
      <c r="BF2702">
        <v>50.976900000000001</v>
      </c>
      <c r="BG2702">
        <v>50.63015</v>
      </c>
      <c r="BH2702">
        <v>-11.77617</v>
      </c>
      <c r="BI2702">
        <v>-9.7164509999999993</v>
      </c>
      <c r="BJ2702">
        <v>253.2364</v>
      </c>
      <c r="BK2702">
        <v>278.9735</v>
      </c>
      <c r="BL2702">
        <v>227.20689999999999</v>
      </c>
      <c r="BM2702">
        <v>276.43790000000001</v>
      </c>
      <c r="BN2702">
        <v>216.1437</v>
      </c>
      <c r="BO2702">
        <v>232.74690000000001</v>
      </c>
      <c r="BP2702">
        <v>-297.78519999999997</v>
      </c>
      <c r="BQ2702">
        <v>-479.66090000000003</v>
      </c>
      <c r="BR2702">
        <v>-639.5557</v>
      </c>
      <c r="BS2702">
        <v>-480.90440000000001</v>
      </c>
      <c r="BT2702">
        <v>-140.8732</v>
      </c>
      <c r="BU2702">
        <v>506.77699999999999</v>
      </c>
      <c r="BV2702">
        <v>1453.9770000000001</v>
      </c>
      <c r="BW2702">
        <v>981.75810000000001</v>
      </c>
      <c r="BX2702">
        <v>754.16129999999998</v>
      </c>
      <c r="BY2702">
        <v>806.49590000000001</v>
      </c>
      <c r="BZ2702">
        <v>603.65830000000005</v>
      </c>
      <c r="CA2702">
        <v>149.3493</v>
      </c>
      <c r="CB2702">
        <v>-13.87861</v>
      </c>
      <c r="CC2702">
        <v>-387.07459999999998</v>
      </c>
      <c r="CD2702">
        <v>-405.02789999999999</v>
      </c>
      <c r="CE2702">
        <v>-128.20580000000001</v>
      </c>
      <c r="CF2702" s="20">
        <v>18538.310000000001</v>
      </c>
      <c r="CG2702" s="20">
        <v>21285.599999999999</v>
      </c>
      <c r="CH2702" s="20">
        <v>18756.580000000002</v>
      </c>
      <c r="CI2702" s="20">
        <v>18208.580000000002</v>
      </c>
      <c r="CJ2702" s="20">
        <v>15901.85</v>
      </c>
      <c r="CK2702" s="20">
        <v>13722.93</v>
      </c>
      <c r="CL2702" s="20">
        <v>16560.5</v>
      </c>
      <c r="CM2702" s="20">
        <v>16627.63</v>
      </c>
      <c r="CN2702" s="20">
        <v>11106.63</v>
      </c>
      <c r="CO2702" s="20">
        <v>8754.8610000000008</v>
      </c>
      <c r="CP2702" s="20">
        <v>5466.6289999999999</v>
      </c>
      <c r="CQ2702" s="20">
        <v>2337.8519999999999</v>
      </c>
      <c r="CR2702" s="20">
        <v>4260.6130000000003</v>
      </c>
      <c r="CS2702" s="20">
        <v>8176.8450000000003</v>
      </c>
      <c r="CT2702" s="20">
        <v>21223.52</v>
      </c>
      <c r="CU2702" s="20">
        <v>36146.11</v>
      </c>
      <c r="CV2702" s="20">
        <v>40377.82</v>
      </c>
      <c r="CW2702" s="20">
        <v>59652.18</v>
      </c>
      <c r="CX2702" s="20">
        <v>48597.55</v>
      </c>
      <c r="CY2702" s="20">
        <v>42708.65</v>
      </c>
      <c r="CZ2702" s="20">
        <v>44210.46</v>
      </c>
      <c r="DA2702" s="20">
        <v>30814.38</v>
      </c>
      <c r="DB2702" s="20">
        <v>29266.5</v>
      </c>
      <c r="DC2702" s="20">
        <v>27796.47</v>
      </c>
      <c r="DD2702">
        <v>0</v>
      </c>
      <c r="DE2702">
        <v>0</v>
      </c>
      <c r="DF2702">
        <v>0</v>
      </c>
    </row>
    <row r="2703" spans="1:110" x14ac:dyDescent="0.25">
      <c r="A2703" s="16" t="str">
        <f t="shared" si="42"/>
        <v>Program Specific_CPP_200 kW and above_All_CAISO_1-in-10_MONTHLY SYSTEM PEAK DAY_2029_3</v>
      </c>
      <c r="B2703" t="s">
        <v>196</v>
      </c>
      <c r="C2703" t="s">
        <v>121</v>
      </c>
      <c r="D2703" t="s">
        <v>122</v>
      </c>
      <c r="E2703" t="s">
        <v>7</v>
      </c>
      <c r="F2703" t="s">
        <v>110</v>
      </c>
      <c r="G2703" t="s">
        <v>85</v>
      </c>
      <c r="H2703" t="s">
        <v>20</v>
      </c>
      <c r="I2703">
        <v>2029</v>
      </c>
      <c r="J2703">
        <v>3</v>
      </c>
      <c r="K2703">
        <v>309</v>
      </c>
      <c r="L2703">
        <v>46267.6</v>
      </c>
      <c r="M2703">
        <v>45140.7</v>
      </c>
      <c r="N2703">
        <v>44559.26</v>
      </c>
      <c r="O2703">
        <v>44602.18</v>
      </c>
      <c r="P2703">
        <v>46218.879999999997</v>
      </c>
      <c r="Q2703">
        <v>49824.12</v>
      </c>
      <c r="R2703">
        <v>54556.2</v>
      </c>
      <c r="S2703">
        <v>56795.75</v>
      </c>
      <c r="T2703">
        <v>56962.48</v>
      </c>
      <c r="U2703">
        <v>57624.34</v>
      </c>
      <c r="V2703">
        <v>58709.32</v>
      </c>
      <c r="W2703">
        <v>58925.42</v>
      </c>
      <c r="X2703">
        <v>59092.29</v>
      </c>
      <c r="Y2703">
        <v>59329.79</v>
      </c>
      <c r="Z2703">
        <v>58816.37</v>
      </c>
      <c r="AA2703">
        <v>58214</v>
      </c>
      <c r="AB2703">
        <v>56543.41</v>
      </c>
      <c r="AC2703">
        <v>55833.15</v>
      </c>
      <c r="AD2703">
        <v>54110.7</v>
      </c>
      <c r="AE2703">
        <v>52854.75</v>
      </c>
      <c r="AF2703">
        <v>51227.71</v>
      </c>
      <c r="AG2703">
        <v>50417.86</v>
      </c>
      <c r="AH2703">
        <v>48931.23</v>
      </c>
      <c r="AI2703">
        <v>47557.1</v>
      </c>
      <c r="AJ2703">
        <v>59.968879999999999</v>
      </c>
      <c r="AK2703">
        <v>58.664650000000002</v>
      </c>
      <c r="AL2703">
        <v>57.616210000000002</v>
      </c>
      <c r="AM2703">
        <v>56.91028</v>
      </c>
      <c r="AN2703">
        <v>56.075229999999998</v>
      </c>
      <c r="AO2703">
        <v>55.196129999999997</v>
      </c>
      <c r="AP2703">
        <v>55.452509999999997</v>
      </c>
      <c r="AQ2703">
        <v>55.397030000000001</v>
      </c>
      <c r="AR2703">
        <v>61.424019999999999</v>
      </c>
      <c r="AS2703">
        <v>69.924589999999995</v>
      </c>
      <c r="AT2703">
        <v>76.474879999999999</v>
      </c>
      <c r="AU2703">
        <v>82.199119999999994</v>
      </c>
      <c r="AV2703">
        <v>83.826329999999999</v>
      </c>
      <c r="AW2703">
        <v>85.483360000000005</v>
      </c>
      <c r="AX2703">
        <v>84.643690000000007</v>
      </c>
      <c r="AY2703">
        <v>84.302260000000004</v>
      </c>
      <c r="AZ2703">
        <v>83.801090000000002</v>
      </c>
      <c r="BA2703">
        <v>82.20411</v>
      </c>
      <c r="BB2703">
        <v>79.717879999999994</v>
      </c>
      <c r="BC2703">
        <v>75.192279999999997</v>
      </c>
      <c r="BD2703">
        <v>71.20581</v>
      </c>
      <c r="BE2703">
        <v>67.769900000000007</v>
      </c>
      <c r="BF2703">
        <v>66.195760000000007</v>
      </c>
      <c r="BG2703">
        <v>63.355899999999998</v>
      </c>
      <c r="BH2703">
        <v>-13.288</v>
      </c>
      <c r="BI2703">
        <v>-10.90789</v>
      </c>
      <c r="BJ2703">
        <v>283.68950000000001</v>
      </c>
      <c r="BK2703">
        <v>311.86689999999999</v>
      </c>
      <c r="BL2703">
        <v>253.352</v>
      </c>
      <c r="BM2703">
        <v>303.31139999999999</v>
      </c>
      <c r="BN2703">
        <v>232.20169999999999</v>
      </c>
      <c r="BO2703">
        <v>244.59389999999999</v>
      </c>
      <c r="BP2703">
        <v>-307.52330000000001</v>
      </c>
      <c r="BQ2703">
        <v>-497.38979999999998</v>
      </c>
      <c r="BR2703">
        <v>-665.38819999999998</v>
      </c>
      <c r="BS2703">
        <v>-499.01749999999998</v>
      </c>
      <c r="BT2703">
        <v>-146.2269</v>
      </c>
      <c r="BU2703">
        <v>530.54549999999995</v>
      </c>
      <c r="BV2703">
        <v>1531.8979999999999</v>
      </c>
      <c r="BW2703">
        <v>1044.0260000000001</v>
      </c>
      <c r="BX2703">
        <v>788.33669999999995</v>
      </c>
      <c r="BY2703">
        <v>850.43449999999996</v>
      </c>
      <c r="BZ2703">
        <v>652.86720000000003</v>
      </c>
      <c r="CA2703">
        <v>163.91399999999999</v>
      </c>
      <c r="CB2703">
        <v>-15.194750000000001</v>
      </c>
      <c r="CC2703">
        <v>-421.57470000000001</v>
      </c>
      <c r="CD2703">
        <v>-443.29169999999999</v>
      </c>
      <c r="CE2703">
        <v>-143.05009999999999</v>
      </c>
      <c r="CF2703" s="20">
        <v>23603.759999999998</v>
      </c>
      <c r="CG2703" s="20">
        <v>26825.74</v>
      </c>
      <c r="CH2703" s="20">
        <v>23539.01</v>
      </c>
      <c r="CI2703" s="20">
        <v>22755.62</v>
      </c>
      <c r="CJ2703" s="20">
        <v>19772.13</v>
      </c>
      <c r="CK2703" s="20">
        <v>16520.73</v>
      </c>
      <c r="CL2703" s="20">
        <v>19112.580000000002</v>
      </c>
      <c r="CM2703" s="20">
        <v>18363.43</v>
      </c>
      <c r="CN2703" s="20">
        <v>11844.93</v>
      </c>
      <c r="CO2703" s="20">
        <v>9414.0030000000006</v>
      </c>
      <c r="CP2703" s="20">
        <v>5917.1570000000002</v>
      </c>
      <c r="CQ2703" s="20">
        <v>2517.277</v>
      </c>
      <c r="CR2703" s="20">
        <v>4590.6059999999998</v>
      </c>
      <c r="CS2703" s="20">
        <v>8961.8379999999997</v>
      </c>
      <c r="CT2703" s="20">
        <v>23559.27</v>
      </c>
      <c r="CU2703" s="20">
        <v>40876.61</v>
      </c>
      <c r="CV2703" s="20">
        <v>44120.23</v>
      </c>
      <c r="CW2703" s="20">
        <v>66329.03</v>
      </c>
      <c r="CX2703" s="20">
        <v>56843.64</v>
      </c>
      <c r="CY2703" s="20">
        <v>51444.82</v>
      </c>
      <c r="CZ2703" s="20">
        <v>52993.21</v>
      </c>
      <c r="DA2703" s="20">
        <v>36552.18</v>
      </c>
      <c r="DB2703" s="20">
        <v>35057.43</v>
      </c>
      <c r="DC2703" s="20">
        <v>34605.94</v>
      </c>
      <c r="DD2703">
        <v>0</v>
      </c>
      <c r="DE2703">
        <v>0</v>
      </c>
      <c r="DF2703">
        <v>0</v>
      </c>
    </row>
    <row r="2704" spans="1:110" x14ac:dyDescent="0.25">
      <c r="A2704" s="16" t="str">
        <f t="shared" si="42"/>
        <v>Portfolio Adjusted_CPP_200 kW and above_All_CAISO_1-in-10_TYPICAL EVENT DAY_2025_8</v>
      </c>
      <c r="B2704" t="s">
        <v>195</v>
      </c>
      <c r="C2704" t="s">
        <v>121</v>
      </c>
      <c r="D2704" t="s">
        <v>122</v>
      </c>
      <c r="E2704" t="s">
        <v>7</v>
      </c>
      <c r="F2704" t="s">
        <v>110</v>
      </c>
      <c r="G2704" t="s">
        <v>85</v>
      </c>
      <c r="H2704" t="s">
        <v>19</v>
      </c>
      <c r="I2704">
        <v>2025</v>
      </c>
      <c r="J2704">
        <v>8</v>
      </c>
      <c r="K2704">
        <v>371</v>
      </c>
      <c r="L2704">
        <v>68023.61</v>
      </c>
      <c r="M2704">
        <v>66284.070000000007</v>
      </c>
      <c r="N2704">
        <v>65379.21</v>
      </c>
      <c r="O2704">
        <v>65176.51</v>
      </c>
      <c r="P2704">
        <v>66860.47</v>
      </c>
      <c r="Q2704">
        <v>71558.25</v>
      </c>
      <c r="R2704">
        <v>78162.52</v>
      </c>
      <c r="S2704">
        <v>82238.460000000006</v>
      </c>
      <c r="T2704">
        <v>84861.23</v>
      </c>
      <c r="U2704">
        <v>87613.04</v>
      </c>
      <c r="V2704">
        <v>90573.98</v>
      </c>
      <c r="W2704">
        <v>92695.8</v>
      </c>
      <c r="X2704">
        <v>93893.48</v>
      </c>
      <c r="Y2704">
        <v>94298.2</v>
      </c>
      <c r="Z2704">
        <v>93413.85</v>
      </c>
      <c r="AA2704">
        <v>91398.39</v>
      </c>
      <c r="AB2704">
        <v>88336.960000000006</v>
      </c>
      <c r="AC2704">
        <v>85403.7</v>
      </c>
      <c r="AD2704">
        <v>81178.98</v>
      </c>
      <c r="AE2704">
        <v>77908.42</v>
      </c>
      <c r="AF2704">
        <v>74774.62</v>
      </c>
      <c r="AG2704">
        <v>74301.91</v>
      </c>
      <c r="AH2704">
        <v>72334.8</v>
      </c>
      <c r="AI2704">
        <v>69804.800000000003</v>
      </c>
      <c r="AJ2704">
        <v>72.792590000000004</v>
      </c>
      <c r="AK2704">
        <v>72.427269999999993</v>
      </c>
      <c r="AL2704">
        <v>71.704980000000006</v>
      </c>
      <c r="AM2704">
        <v>71.090389999999999</v>
      </c>
      <c r="AN2704">
        <v>71.004660000000001</v>
      </c>
      <c r="AO2704">
        <v>70.729640000000003</v>
      </c>
      <c r="AP2704">
        <v>70.325050000000005</v>
      </c>
      <c r="AQ2704">
        <v>72.507409999999993</v>
      </c>
      <c r="AR2704">
        <v>76.679720000000003</v>
      </c>
      <c r="AS2704">
        <v>80.64237</v>
      </c>
      <c r="AT2704">
        <v>84.44023</v>
      </c>
      <c r="AU2704">
        <v>87.573139999999995</v>
      </c>
      <c r="AV2704">
        <v>88.840879999999999</v>
      </c>
      <c r="AW2704">
        <v>88.578500000000005</v>
      </c>
      <c r="AX2704">
        <v>87.884219999999999</v>
      </c>
      <c r="AY2704">
        <v>88.43159</v>
      </c>
      <c r="AZ2704">
        <v>87.868340000000003</v>
      </c>
      <c r="BA2704">
        <v>85.903260000000003</v>
      </c>
      <c r="BB2704">
        <v>84.058800000000005</v>
      </c>
      <c r="BC2704">
        <v>80.624120000000005</v>
      </c>
      <c r="BD2704">
        <v>77.338430000000002</v>
      </c>
      <c r="BE2704">
        <v>75.515879999999996</v>
      </c>
      <c r="BF2704">
        <v>74.435829999999996</v>
      </c>
      <c r="BG2704">
        <v>73.425899999999999</v>
      </c>
      <c r="BH2704">
        <v>-19.536290000000001</v>
      </c>
      <c r="BI2704">
        <v>-16.017009999999999</v>
      </c>
      <c r="BJ2704">
        <v>416.24110000000002</v>
      </c>
      <c r="BK2704">
        <v>455.72649999999999</v>
      </c>
      <c r="BL2704">
        <v>366.50029999999998</v>
      </c>
      <c r="BM2704">
        <v>435.62090000000001</v>
      </c>
      <c r="BN2704">
        <v>332.6748</v>
      </c>
      <c r="BO2704">
        <v>354.16419999999999</v>
      </c>
      <c r="BP2704">
        <v>-458.14030000000002</v>
      </c>
      <c r="BQ2704">
        <v>-756.24009999999998</v>
      </c>
      <c r="BR2704">
        <v>-1026.53</v>
      </c>
      <c r="BS2704">
        <v>-785.00630000000001</v>
      </c>
      <c r="BT2704">
        <v>-232.3443</v>
      </c>
      <c r="BU2704">
        <v>843.24379999999996</v>
      </c>
      <c r="BV2704">
        <v>2433.0039999999999</v>
      </c>
      <c r="BW2704">
        <v>1639.163</v>
      </c>
      <c r="BX2704">
        <v>1231.607</v>
      </c>
      <c r="BY2704">
        <v>1300.845</v>
      </c>
      <c r="BZ2704">
        <v>979.45699999999999</v>
      </c>
      <c r="CA2704">
        <v>241.61080000000001</v>
      </c>
      <c r="CB2704">
        <v>-22.179040000000001</v>
      </c>
      <c r="CC2704">
        <v>-621.28390000000002</v>
      </c>
      <c r="CD2704">
        <v>-655.31590000000006</v>
      </c>
      <c r="CE2704">
        <v>-209.97040000000001</v>
      </c>
      <c r="CF2704" s="20">
        <v>51020.72</v>
      </c>
      <c r="CG2704" s="20">
        <v>57840.69</v>
      </c>
      <c r="CH2704" s="20">
        <v>50674.75</v>
      </c>
      <c r="CI2704" s="20">
        <v>48591.32</v>
      </c>
      <c r="CJ2704" s="20">
        <v>41376.47</v>
      </c>
      <c r="CK2704" s="20">
        <v>34077.629999999997</v>
      </c>
      <c r="CL2704" s="20">
        <v>39230.89</v>
      </c>
      <c r="CM2704" s="20">
        <v>38501.019999999997</v>
      </c>
      <c r="CN2704" s="20">
        <v>26288.95</v>
      </c>
      <c r="CO2704" s="20">
        <v>21762.06</v>
      </c>
      <c r="CP2704" s="20">
        <v>14083.35</v>
      </c>
      <c r="CQ2704" s="20">
        <v>6229.3940000000002</v>
      </c>
      <c r="CR2704" s="20">
        <v>11589.89</v>
      </c>
      <c r="CS2704" s="20">
        <v>22639.05</v>
      </c>
      <c r="CT2704" s="20">
        <v>59427.57</v>
      </c>
      <c r="CU2704" s="20">
        <v>100762.1</v>
      </c>
      <c r="CV2704" s="20">
        <v>107685.9</v>
      </c>
      <c r="CW2704" s="20">
        <v>155193.20000000001</v>
      </c>
      <c r="CX2704" s="20">
        <v>127939</v>
      </c>
      <c r="CY2704" s="20">
        <v>111774.39999999999</v>
      </c>
      <c r="CZ2704" s="20">
        <v>112906.5</v>
      </c>
      <c r="DA2704" s="20">
        <v>79386.06</v>
      </c>
      <c r="DB2704" s="20">
        <v>76612.97</v>
      </c>
      <c r="DC2704" s="20">
        <v>74557.350000000006</v>
      </c>
      <c r="DD2704">
        <v>0</v>
      </c>
      <c r="DE2704">
        <v>0</v>
      </c>
      <c r="DF2704">
        <v>0</v>
      </c>
    </row>
    <row r="2705" spans="1:110" x14ac:dyDescent="0.25">
      <c r="A2705" s="16" t="str">
        <f t="shared" si="42"/>
        <v>Program Specific_CPP_200 kW and above_All_CAISO_1-in-10_MONTHLY SYSTEM PEAK DAY_2029_9</v>
      </c>
      <c r="B2705" t="s">
        <v>196</v>
      </c>
      <c r="C2705" t="s">
        <v>121</v>
      </c>
      <c r="D2705" t="s">
        <v>122</v>
      </c>
      <c r="E2705" t="s">
        <v>7</v>
      </c>
      <c r="F2705" t="s">
        <v>110</v>
      </c>
      <c r="G2705" t="s">
        <v>85</v>
      </c>
      <c r="H2705" t="s">
        <v>20</v>
      </c>
      <c r="I2705">
        <v>2029</v>
      </c>
      <c r="J2705">
        <v>9</v>
      </c>
      <c r="K2705">
        <v>309</v>
      </c>
      <c r="L2705">
        <v>54123.86</v>
      </c>
      <c r="M2705">
        <v>52885.93</v>
      </c>
      <c r="N2705">
        <v>52049.23</v>
      </c>
      <c r="O2705">
        <v>51923.65</v>
      </c>
      <c r="P2705">
        <v>52876.5</v>
      </c>
      <c r="Q2705">
        <v>56283.56</v>
      </c>
      <c r="R2705">
        <v>61545.39</v>
      </c>
      <c r="S2705">
        <v>64720.1</v>
      </c>
      <c r="T2705">
        <v>66587.39</v>
      </c>
      <c r="U2705">
        <v>68696.740000000005</v>
      </c>
      <c r="V2705">
        <v>71177.2</v>
      </c>
      <c r="W2705">
        <v>73027.73</v>
      </c>
      <c r="X2705">
        <v>74184.37</v>
      </c>
      <c r="Y2705">
        <v>74728.09</v>
      </c>
      <c r="Z2705">
        <v>74156.34</v>
      </c>
      <c r="AA2705">
        <v>72691.42</v>
      </c>
      <c r="AB2705">
        <v>70142.98</v>
      </c>
      <c r="AC2705">
        <v>67697.3</v>
      </c>
      <c r="AD2705">
        <v>64575.02</v>
      </c>
      <c r="AE2705">
        <v>61901.94</v>
      </c>
      <c r="AF2705">
        <v>59275.54</v>
      </c>
      <c r="AG2705">
        <v>59080.639999999999</v>
      </c>
      <c r="AH2705">
        <v>57784.34</v>
      </c>
      <c r="AI2705">
        <v>55922.37</v>
      </c>
      <c r="AJ2705">
        <v>76.770709999999994</v>
      </c>
      <c r="AK2705">
        <v>76.190860000000001</v>
      </c>
      <c r="AL2705">
        <v>76.078850000000003</v>
      </c>
      <c r="AM2705">
        <v>76.314149999999998</v>
      </c>
      <c r="AN2705">
        <v>76.804770000000005</v>
      </c>
      <c r="AO2705">
        <v>76.416150000000002</v>
      </c>
      <c r="AP2705">
        <v>76.22878</v>
      </c>
      <c r="AQ2705">
        <v>76.423490000000001</v>
      </c>
      <c r="AR2705">
        <v>78.841040000000007</v>
      </c>
      <c r="AS2705">
        <v>80.762270000000001</v>
      </c>
      <c r="AT2705">
        <v>83.994020000000006</v>
      </c>
      <c r="AU2705">
        <v>87.579679999999996</v>
      </c>
      <c r="AV2705">
        <v>89.128420000000006</v>
      </c>
      <c r="AW2705">
        <v>89.197800000000001</v>
      </c>
      <c r="AX2705">
        <v>88.916870000000003</v>
      </c>
      <c r="AY2705">
        <v>88.812100000000001</v>
      </c>
      <c r="AZ2705">
        <v>88.306650000000005</v>
      </c>
      <c r="BA2705">
        <v>87.591520000000003</v>
      </c>
      <c r="BB2705">
        <v>83.893360000000001</v>
      </c>
      <c r="BC2705">
        <v>81.809920000000005</v>
      </c>
      <c r="BD2705">
        <v>79.921030000000002</v>
      </c>
      <c r="BE2705">
        <v>78.779319999999998</v>
      </c>
      <c r="BF2705">
        <v>77.701920000000001</v>
      </c>
      <c r="BG2705">
        <v>76.40728</v>
      </c>
      <c r="BH2705">
        <v>-15.5443</v>
      </c>
      <c r="BI2705">
        <v>-12.77946</v>
      </c>
      <c r="BJ2705">
        <v>331.37490000000003</v>
      </c>
      <c r="BK2705">
        <v>363.06</v>
      </c>
      <c r="BL2705">
        <v>289.84620000000001</v>
      </c>
      <c r="BM2705">
        <v>342.63409999999999</v>
      </c>
      <c r="BN2705">
        <v>261.94900000000001</v>
      </c>
      <c r="BO2705">
        <v>278.72050000000002</v>
      </c>
      <c r="BP2705">
        <v>-359.4853</v>
      </c>
      <c r="BQ2705">
        <v>-592.96230000000003</v>
      </c>
      <c r="BR2705">
        <v>-806.6943</v>
      </c>
      <c r="BS2705">
        <v>-618.44470000000001</v>
      </c>
      <c r="BT2705">
        <v>-183.57300000000001</v>
      </c>
      <c r="BU2705">
        <v>668.24180000000001</v>
      </c>
      <c r="BV2705">
        <v>1931.434</v>
      </c>
      <c r="BW2705">
        <v>1303.6679999999999</v>
      </c>
      <c r="BX2705">
        <v>977.94389999999999</v>
      </c>
      <c r="BY2705">
        <v>1031.146</v>
      </c>
      <c r="BZ2705">
        <v>779.12350000000004</v>
      </c>
      <c r="CA2705">
        <v>191.97130000000001</v>
      </c>
      <c r="CB2705">
        <v>-17.58183</v>
      </c>
      <c r="CC2705">
        <v>-494.00959999999998</v>
      </c>
      <c r="CD2705">
        <v>-523.49620000000004</v>
      </c>
      <c r="CE2705">
        <v>-168.21250000000001</v>
      </c>
      <c r="CF2705" s="20">
        <v>32300.16</v>
      </c>
      <c r="CG2705" s="20">
        <v>36820.980000000003</v>
      </c>
      <c r="CH2705" s="20">
        <v>32117.439999999999</v>
      </c>
      <c r="CI2705" s="20">
        <v>30839.47</v>
      </c>
      <c r="CJ2705" s="20">
        <v>25878.55</v>
      </c>
      <c r="CK2705" s="20">
        <v>21082.06</v>
      </c>
      <c r="CL2705" s="20">
        <v>24323.27</v>
      </c>
      <c r="CM2705" s="20">
        <v>23845.18</v>
      </c>
      <c r="CN2705" s="20">
        <v>16185.96</v>
      </c>
      <c r="CO2705" s="20">
        <v>13379.34</v>
      </c>
      <c r="CP2705" s="20">
        <v>8697.2289999999994</v>
      </c>
      <c r="CQ2705" s="20">
        <v>3866.3510000000001</v>
      </c>
      <c r="CR2705" s="20">
        <v>7234.9110000000001</v>
      </c>
      <c r="CS2705" s="20">
        <v>14217.37</v>
      </c>
      <c r="CT2705" s="20">
        <v>37450.879999999997</v>
      </c>
      <c r="CU2705" s="20">
        <v>63736.23</v>
      </c>
      <c r="CV2705" s="20">
        <v>67895.7</v>
      </c>
      <c r="CW2705" s="20">
        <v>97512.89</v>
      </c>
      <c r="CX2705" s="20">
        <v>80955.199999999997</v>
      </c>
      <c r="CY2705" s="20">
        <v>70563.820000000007</v>
      </c>
      <c r="CZ2705" s="20">
        <v>70951.460000000006</v>
      </c>
      <c r="DA2705" s="20">
        <v>50192.04</v>
      </c>
      <c r="DB2705" s="20">
        <v>48890.9</v>
      </c>
      <c r="DC2705" s="20">
        <v>47851.01</v>
      </c>
      <c r="DD2705">
        <v>0</v>
      </c>
      <c r="DE2705">
        <v>0</v>
      </c>
      <c r="DF2705">
        <v>0</v>
      </c>
    </row>
    <row r="2706" spans="1:110" x14ac:dyDescent="0.25">
      <c r="A2706" s="16" t="str">
        <f t="shared" si="42"/>
        <v>Portfolio Adjusted_CPP_200 kW and above_All_CAISO_1-in-10_MONTHLY SYSTEM PEAK DAY_2020_12</v>
      </c>
      <c r="B2706" t="s">
        <v>195</v>
      </c>
      <c r="C2706" t="s">
        <v>121</v>
      </c>
      <c r="D2706" t="s">
        <v>122</v>
      </c>
      <c r="E2706" t="s">
        <v>7</v>
      </c>
      <c r="F2706" t="s">
        <v>110</v>
      </c>
      <c r="G2706" t="s">
        <v>85</v>
      </c>
      <c r="H2706" t="s">
        <v>20</v>
      </c>
      <c r="I2706">
        <v>2020</v>
      </c>
      <c r="J2706">
        <v>12</v>
      </c>
      <c r="K2706">
        <v>1217</v>
      </c>
      <c r="L2706">
        <v>126337.9</v>
      </c>
      <c r="M2706">
        <v>123370.5</v>
      </c>
      <c r="N2706">
        <v>121774.3</v>
      </c>
      <c r="O2706">
        <v>122268.8</v>
      </c>
      <c r="P2706">
        <v>128175.6</v>
      </c>
      <c r="Q2706">
        <v>143092.79999999999</v>
      </c>
      <c r="R2706">
        <v>162763</v>
      </c>
      <c r="S2706">
        <v>174955.2</v>
      </c>
      <c r="T2706">
        <v>179091.3</v>
      </c>
      <c r="U2706">
        <v>180563.5</v>
      </c>
      <c r="V2706">
        <v>183857</v>
      </c>
      <c r="W2706">
        <v>185040.9</v>
      </c>
      <c r="X2706">
        <v>185563.6</v>
      </c>
      <c r="Y2706">
        <v>184773.2</v>
      </c>
      <c r="Z2706">
        <v>181778.6</v>
      </c>
      <c r="AA2706">
        <v>177896.5</v>
      </c>
      <c r="AB2706">
        <v>175485.8</v>
      </c>
      <c r="AC2706">
        <v>171148.79999999999</v>
      </c>
      <c r="AD2706">
        <v>160162.79999999999</v>
      </c>
      <c r="AE2706">
        <v>153103.20000000001</v>
      </c>
      <c r="AF2706">
        <v>147930.20000000001</v>
      </c>
      <c r="AG2706">
        <v>146076.1</v>
      </c>
      <c r="AH2706">
        <v>140150.29999999999</v>
      </c>
      <c r="AI2706">
        <v>132334</v>
      </c>
      <c r="AJ2706">
        <v>47.488990000000001</v>
      </c>
      <c r="AK2706">
        <v>46.772010000000002</v>
      </c>
      <c r="AL2706">
        <v>46.06156</v>
      </c>
      <c r="AM2706">
        <v>45.443240000000003</v>
      </c>
      <c r="AN2706">
        <v>45.124409999999997</v>
      </c>
      <c r="AO2706">
        <v>44.821330000000003</v>
      </c>
      <c r="AP2706">
        <v>45.01352</v>
      </c>
      <c r="AQ2706">
        <v>44.85313</v>
      </c>
      <c r="AR2706">
        <v>48.255389999999998</v>
      </c>
      <c r="AS2706">
        <v>52.765059999999998</v>
      </c>
      <c r="AT2706">
        <v>56.25853</v>
      </c>
      <c r="AU2706">
        <v>59.26482</v>
      </c>
      <c r="AV2706">
        <v>61.140459999999997</v>
      </c>
      <c r="AW2706">
        <v>61.556800000000003</v>
      </c>
      <c r="AX2706">
        <v>61.401429999999998</v>
      </c>
      <c r="AY2706">
        <v>60.918010000000002</v>
      </c>
      <c r="AZ2706">
        <v>59.852829999999997</v>
      </c>
      <c r="BA2706">
        <v>57.818129999999996</v>
      </c>
      <c r="BB2706">
        <v>55.927390000000003</v>
      </c>
      <c r="BC2706">
        <v>54.263219999999997</v>
      </c>
      <c r="BD2706">
        <v>53.603470000000002</v>
      </c>
      <c r="BE2706">
        <v>52.159529999999997</v>
      </c>
      <c r="BF2706">
        <v>50.999310000000001</v>
      </c>
      <c r="BG2706">
        <v>50.654820000000001</v>
      </c>
      <c r="BH2706">
        <v>-36.284080000000003</v>
      </c>
      <c r="BI2706">
        <v>-29.81147</v>
      </c>
      <c r="BJ2706">
        <v>775.28409999999997</v>
      </c>
      <c r="BK2706">
        <v>854.92679999999996</v>
      </c>
      <c r="BL2706">
        <v>702.60339999999997</v>
      </c>
      <c r="BM2706">
        <v>871.09760000000006</v>
      </c>
      <c r="BN2706">
        <v>692.75049999999999</v>
      </c>
      <c r="BO2706">
        <v>753.45370000000003</v>
      </c>
      <c r="BP2706">
        <v>-966.86019999999996</v>
      </c>
      <c r="BQ2706">
        <v>-1558.55</v>
      </c>
      <c r="BR2706">
        <v>-2083.7629999999999</v>
      </c>
      <c r="BS2706">
        <v>-1567.0419999999999</v>
      </c>
      <c r="BT2706">
        <v>-459.1866</v>
      </c>
      <c r="BU2706">
        <v>1652.299</v>
      </c>
      <c r="BV2706">
        <v>4734.5029999999997</v>
      </c>
      <c r="BW2706">
        <v>3190.444</v>
      </c>
      <c r="BX2706">
        <v>2446.6489999999999</v>
      </c>
      <c r="BY2706">
        <v>2606.8879999999999</v>
      </c>
      <c r="BZ2706">
        <v>1932.4290000000001</v>
      </c>
      <c r="CA2706">
        <v>474.80599999999998</v>
      </c>
      <c r="CB2706">
        <v>-43.877859999999998</v>
      </c>
      <c r="CC2706">
        <v>-1221.432</v>
      </c>
      <c r="CD2706">
        <v>-1269.6890000000001</v>
      </c>
      <c r="CE2706">
        <v>-398.05610000000001</v>
      </c>
      <c r="CF2706" s="20">
        <v>175992.6</v>
      </c>
      <c r="CG2706" s="20">
        <v>200372.2</v>
      </c>
      <c r="CH2706" s="20">
        <v>175801.8</v>
      </c>
      <c r="CI2706" s="20">
        <v>171004.7</v>
      </c>
      <c r="CJ2706" s="20">
        <v>152063.6</v>
      </c>
      <c r="CK2706" s="20">
        <v>136265.29999999999</v>
      </c>
      <c r="CL2706" s="20">
        <v>170114.8</v>
      </c>
      <c r="CM2706" s="20">
        <v>174251.3</v>
      </c>
      <c r="CN2706" s="20">
        <v>117085.6</v>
      </c>
      <c r="CO2706" s="20">
        <v>92431.96</v>
      </c>
      <c r="CP2706" s="20">
        <v>58030.94</v>
      </c>
      <c r="CQ2706" s="20">
        <v>24823.38</v>
      </c>
      <c r="CR2706" s="20">
        <v>45268.26</v>
      </c>
      <c r="CS2706" s="20">
        <v>86921.91</v>
      </c>
      <c r="CT2706" s="20">
        <v>225035.5</v>
      </c>
      <c r="CU2706" s="20">
        <v>381728.7</v>
      </c>
      <c r="CV2706" s="20">
        <v>424969.6</v>
      </c>
      <c r="CW2706" s="20">
        <v>623256.5</v>
      </c>
      <c r="CX2706" s="20">
        <v>498011.3</v>
      </c>
      <c r="CY2706" s="20">
        <v>431660.3</v>
      </c>
      <c r="CZ2706" s="20">
        <v>441900.3</v>
      </c>
      <c r="DA2706" s="20">
        <v>306833.40000000002</v>
      </c>
      <c r="DB2706" s="20">
        <v>287604.3</v>
      </c>
      <c r="DC2706" s="20">
        <v>267955.7</v>
      </c>
      <c r="DD2706">
        <v>0</v>
      </c>
      <c r="DE2706">
        <v>0</v>
      </c>
      <c r="DF2706">
        <v>0</v>
      </c>
    </row>
    <row r="2707" spans="1:110" x14ac:dyDescent="0.25">
      <c r="A2707" s="16" t="str">
        <f t="shared" si="42"/>
        <v>Program Specific_CPP_200 kW and above_All_CAISO_1-in-10_MONTHLY SYSTEM PEAK DAY_2022_4</v>
      </c>
      <c r="B2707" t="s">
        <v>196</v>
      </c>
      <c r="C2707" t="s">
        <v>121</v>
      </c>
      <c r="D2707" t="s">
        <v>122</v>
      </c>
      <c r="E2707" t="s">
        <v>7</v>
      </c>
      <c r="F2707" t="s">
        <v>110</v>
      </c>
      <c r="G2707" t="s">
        <v>85</v>
      </c>
      <c r="H2707" t="s">
        <v>20</v>
      </c>
      <c r="I2707">
        <v>2022</v>
      </c>
      <c r="J2707">
        <v>4</v>
      </c>
      <c r="K2707">
        <v>440</v>
      </c>
      <c r="L2707">
        <v>65082.7</v>
      </c>
      <c r="M2707">
        <v>63450.58</v>
      </c>
      <c r="N2707">
        <v>62544.81</v>
      </c>
      <c r="O2707">
        <v>62584.73</v>
      </c>
      <c r="P2707">
        <v>63972.98</v>
      </c>
      <c r="Q2707">
        <v>67679.59</v>
      </c>
      <c r="R2707">
        <v>72519.66</v>
      </c>
      <c r="S2707">
        <v>73947.28</v>
      </c>
      <c r="T2707">
        <v>74131.520000000004</v>
      </c>
      <c r="U2707">
        <v>75584.600000000006</v>
      </c>
      <c r="V2707">
        <v>77047.47</v>
      </c>
      <c r="W2707">
        <v>77570.23</v>
      </c>
      <c r="X2707">
        <v>77951.66</v>
      </c>
      <c r="Y2707">
        <v>78565.460000000006</v>
      </c>
      <c r="Z2707">
        <v>78065.5</v>
      </c>
      <c r="AA2707">
        <v>77311.11</v>
      </c>
      <c r="AB2707">
        <v>75309.66</v>
      </c>
      <c r="AC2707">
        <v>74393.08</v>
      </c>
      <c r="AD2707">
        <v>72276.5</v>
      </c>
      <c r="AE2707">
        <v>71262.62</v>
      </c>
      <c r="AF2707">
        <v>69532.37</v>
      </c>
      <c r="AG2707">
        <v>69626.53</v>
      </c>
      <c r="AH2707">
        <v>68382.45</v>
      </c>
      <c r="AI2707">
        <v>66770.5</v>
      </c>
      <c r="AJ2707">
        <v>66.083280000000002</v>
      </c>
      <c r="AK2707">
        <v>63.187379999999997</v>
      </c>
      <c r="AL2707">
        <v>61.85866</v>
      </c>
      <c r="AM2707">
        <v>61.04025</v>
      </c>
      <c r="AN2707">
        <v>61.337629999999997</v>
      </c>
      <c r="AO2707">
        <v>60.821469999999998</v>
      </c>
      <c r="AP2707">
        <v>60.678840000000001</v>
      </c>
      <c r="AQ2707">
        <v>62.090859999999999</v>
      </c>
      <c r="AR2707">
        <v>70.900869999999998</v>
      </c>
      <c r="AS2707">
        <v>76.414289999999994</v>
      </c>
      <c r="AT2707">
        <v>79.625739999999993</v>
      </c>
      <c r="AU2707">
        <v>82.856729999999999</v>
      </c>
      <c r="AV2707">
        <v>82.917310000000001</v>
      </c>
      <c r="AW2707">
        <v>83.703540000000004</v>
      </c>
      <c r="AX2707">
        <v>83.532970000000006</v>
      </c>
      <c r="AY2707">
        <v>82.547139999999999</v>
      </c>
      <c r="AZ2707">
        <v>82.463719999999995</v>
      </c>
      <c r="BA2707">
        <v>79.784520000000001</v>
      </c>
      <c r="BB2707">
        <v>77.73751</v>
      </c>
      <c r="BC2707">
        <v>73.492099999999994</v>
      </c>
      <c r="BD2707">
        <v>68.685140000000004</v>
      </c>
      <c r="BE2707">
        <v>66.575590000000005</v>
      </c>
      <c r="BF2707">
        <v>65.339960000000005</v>
      </c>
      <c r="BG2707">
        <v>64.625739999999993</v>
      </c>
      <c r="BH2707">
        <v>-18.691669999999998</v>
      </c>
      <c r="BI2707">
        <v>-15.332319999999999</v>
      </c>
      <c r="BJ2707">
        <v>398.19569999999999</v>
      </c>
      <c r="BK2707">
        <v>437.60430000000002</v>
      </c>
      <c r="BL2707">
        <v>350.67230000000001</v>
      </c>
      <c r="BM2707">
        <v>412.00900000000001</v>
      </c>
      <c r="BN2707">
        <v>308.65769999999998</v>
      </c>
      <c r="BO2707">
        <v>318.4579</v>
      </c>
      <c r="BP2707">
        <v>-400.21379999999999</v>
      </c>
      <c r="BQ2707">
        <v>-652.41560000000004</v>
      </c>
      <c r="BR2707">
        <v>-873.22550000000001</v>
      </c>
      <c r="BS2707">
        <v>-656.9135</v>
      </c>
      <c r="BT2707">
        <v>-192.8954</v>
      </c>
      <c r="BU2707">
        <v>702.55679999999995</v>
      </c>
      <c r="BV2707">
        <v>2033.25</v>
      </c>
      <c r="BW2707">
        <v>1386.518</v>
      </c>
      <c r="BX2707">
        <v>1049.9780000000001</v>
      </c>
      <c r="BY2707">
        <v>1133.134</v>
      </c>
      <c r="BZ2707">
        <v>872.04499999999996</v>
      </c>
      <c r="CA2707">
        <v>221.00069999999999</v>
      </c>
      <c r="CB2707">
        <v>-20.624130000000001</v>
      </c>
      <c r="CC2707">
        <v>-582.1902</v>
      </c>
      <c r="CD2707">
        <v>-619.5095</v>
      </c>
      <c r="CE2707">
        <v>-200.8433</v>
      </c>
      <c r="CF2707" s="20">
        <v>46704.46</v>
      </c>
      <c r="CG2707" s="20">
        <v>53001.279999999999</v>
      </c>
      <c r="CH2707" s="20">
        <v>46376.160000000003</v>
      </c>
      <c r="CI2707" s="20">
        <v>44803.63</v>
      </c>
      <c r="CJ2707" s="20">
        <v>37879.81</v>
      </c>
      <c r="CK2707" s="20">
        <v>30483.53</v>
      </c>
      <c r="CL2707" s="20">
        <v>33770.89</v>
      </c>
      <c r="CM2707" s="20">
        <v>31129.11</v>
      </c>
      <c r="CN2707" s="20">
        <v>20061.36</v>
      </c>
      <c r="CO2707" s="20">
        <v>16196.8</v>
      </c>
      <c r="CP2707" s="20">
        <v>10190.98</v>
      </c>
      <c r="CQ2707" s="20">
        <v>4362.3040000000001</v>
      </c>
      <c r="CR2707" s="20">
        <v>7988.3879999999999</v>
      </c>
      <c r="CS2707" s="20">
        <v>15715.02</v>
      </c>
      <c r="CT2707" s="20">
        <v>41503.4</v>
      </c>
      <c r="CU2707" s="20">
        <v>72094.78</v>
      </c>
      <c r="CV2707" s="20">
        <v>78266.350000000006</v>
      </c>
      <c r="CW2707" s="20">
        <v>117756.4</v>
      </c>
      <c r="CX2707" s="20">
        <v>101416.8</v>
      </c>
      <c r="CY2707" s="20">
        <v>93518.41</v>
      </c>
      <c r="CZ2707" s="20">
        <v>97630.25</v>
      </c>
      <c r="DA2707" s="20">
        <v>69709.8</v>
      </c>
      <c r="DB2707" s="20">
        <v>68469.460000000006</v>
      </c>
      <c r="DC2707" s="20">
        <v>68216.460000000006</v>
      </c>
      <c r="DD2707">
        <v>0</v>
      </c>
      <c r="DE2707">
        <v>0</v>
      </c>
      <c r="DF2707">
        <v>0</v>
      </c>
    </row>
    <row r="2708" spans="1:110" x14ac:dyDescent="0.25">
      <c r="A2708" s="16" t="str">
        <f t="shared" si="42"/>
        <v>Program Specific_CPP_200 kW and above_All_CAISO_1-in-10_MONTHLY SYSTEM PEAK DAY_2026_2</v>
      </c>
      <c r="B2708" t="s">
        <v>196</v>
      </c>
      <c r="C2708" t="s">
        <v>121</v>
      </c>
      <c r="D2708" t="s">
        <v>122</v>
      </c>
      <c r="E2708" t="s">
        <v>7</v>
      </c>
      <c r="F2708" t="s">
        <v>110</v>
      </c>
      <c r="G2708" t="s">
        <v>85</v>
      </c>
      <c r="H2708" t="s">
        <v>20</v>
      </c>
      <c r="I2708">
        <v>2026</v>
      </c>
      <c r="J2708">
        <v>2</v>
      </c>
      <c r="K2708">
        <v>357</v>
      </c>
      <c r="L2708">
        <v>47019.88</v>
      </c>
      <c r="M2708">
        <v>45185.22</v>
      </c>
      <c r="N2708">
        <v>44613.11</v>
      </c>
      <c r="O2708">
        <v>44752.9</v>
      </c>
      <c r="P2708">
        <v>46689.32</v>
      </c>
      <c r="Q2708">
        <v>51311.27</v>
      </c>
      <c r="R2708">
        <v>58176.78</v>
      </c>
      <c r="S2708">
        <v>62203.33</v>
      </c>
      <c r="T2708">
        <v>63358.45</v>
      </c>
      <c r="U2708">
        <v>63786.84</v>
      </c>
      <c r="V2708">
        <v>65125.73</v>
      </c>
      <c r="W2708">
        <v>65373.47</v>
      </c>
      <c r="X2708">
        <v>65184.18</v>
      </c>
      <c r="Y2708">
        <v>64980.89</v>
      </c>
      <c r="Z2708">
        <v>63959.48</v>
      </c>
      <c r="AA2708">
        <v>62237.2</v>
      </c>
      <c r="AB2708">
        <v>61267.94</v>
      </c>
      <c r="AC2708">
        <v>60889.120000000003</v>
      </c>
      <c r="AD2708">
        <v>57923.09</v>
      </c>
      <c r="AE2708">
        <v>55444.63</v>
      </c>
      <c r="AF2708">
        <v>53558.49</v>
      </c>
      <c r="AG2708">
        <v>53156.89</v>
      </c>
      <c r="AH2708">
        <v>51445.64</v>
      </c>
      <c r="AI2708">
        <v>49176.66</v>
      </c>
      <c r="AJ2708">
        <v>51.166319999999999</v>
      </c>
      <c r="AK2708">
        <v>50.900359999999999</v>
      </c>
      <c r="AL2708">
        <v>50.135669999999998</v>
      </c>
      <c r="AM2708">
        <v>49.162109999999998</v>
      </c>
      <c r="AN2708">
        <v>47.258229999999998</v>
      </c>
      <c r="AO2708">
        <v>45.9193</v>
      </c>
      <c r="AP2708">
        <v>45.788559999999997</v>
      </c>
      <c r="AQ2708">
        <v>44.757210000000001</v>
      </c>
      <c r="AR2708">
        <v>47.108710000000002</v>
      </c>
      <c r="AS2708">
        <v>50.66133</v>
      </c>
      <c r="AT2708">
        <v>54.019570000000002</v>
      </c>
      <c r="AU2708">
        <v>55.853090000000002</v>
      </c>
      <c r="AV2708">
        <v>56.499690000000001</v>
      </c>
      <c r="AW2708">
        <v>56.517069999999997</v>
      </c>
      <c r="AX2708">
        <v>56.588889999999999</v>
      </c>
      <c r="AY2708">
        <v>56.563870000000001</v>
      </c>
      <c r="AZ2708">
        <v>55.43609</v>
      </c>
      <c r="BA2708">
        <v>54.487940000000002</v>
      </c>
      <c r="BB2708">
        <v>52.250210000000003</v>
      </c>
      <c r="BC2708">
        <v>51.363190000000003</v>
      </c>
      <c r="BD2708">
        <v>49.650010000000002</v>
      </c>
      <c r="BE2708">
        <v>47.501730000000002</v>
      </c>
      <c r="BF2708">
        <v>45.891210000000001</v>
      </c>
      <c r="BG2708">
        <v>44.762900000000002</v>
      </c>
      <c r="BH2708">
        <v>-13.504049999999999</v>
      </c>
      <c r="BI2708">
        <v>-10.91864</v>
      </c>
      <c r="BJ2708">
        <v>284.03230000000002</v>
      </c>
      <c r="BK2708">
        <v>312.92079999999999</v>
      </c>
      <c r="BL2708">
        <v>255.9307</v>
      </c>
      <c r="BM2708">
        <v>312.3646</v>
      </c>
      <c r="BN2708">
        <v>247.61160000000001</v>
      </c>
      <c r="BO2708">
        <v>267.88189999999997</v>
      </c>
      <c r="BP2708">
        <v>-342.0532</v>
      </c>
      <c r="BQ2708">
        <v>-550.58199999999999</v>
      </c>
      <c r="BR2708">
        <v>-738.10929999999996</v>
      </c>
      <c r="BS2708">
        <v>-553.62369999999999</v>
      </c>
      <c r="BT2708">
        <v>-161.30160000000001</v>
      </c>
      <c r="BU2708">
        <v>581.07929999999999</v>
      </c>
      <c r="BV2708">
        <v>1665.8530000000001</v>
      </c>
      <c r="BW2708">
        <v>1116.1790000000001</v>
      </c>
      <c r="BX2708">
        <v>854.20669999999996</v>
      </c>
      <c r="BY2708">
        <v>927.44550000000004</v>
      </c>
      <c r="BZ2708">
        <v>698.86530000000005</v>
      </c>
      <c r="CA2708">
        <v>171.94569999999999</v>
      </c>
      <c r="CB2708">
        <v>-15.886089999999999</v>
      </c>
      <c r="CC2708">
        <v>-444.47739999999999</v>
      </c>
      <c r="CD2708">
        <v>-466.07089999999999</v>
      </c>
      <c r="CE2708">
        <v>-147.92169999999999</v>
      </c>
      <c r="CF2708" s="20">
        <v>24377.56</v>
      </c>
      <c r="CG2708" s="20">
        <v>26878.68</v>
      </c>
      <c r="CH2708" s="20">
        <v>23595.93</v>
      </c>
      <c r="CI2708" s="20">
        <v>22909.67</v>
      </c>
      <c r="CJ2708" s="20">
        <v>20176.68</v>
      </c>
      <c r="CK2708" s="20">
        <v>17521.66</v>
      </c>
      <c r="CL2708" s="20">
        <v>21733.53</v>
      </c>
      <c r="CM2708" s="20">
        <v>22026.71</v>
      </c>
      <c r="CN2708" s="20">
        <v>14654.25</v>
      </c>
      <c r="CO2708" s="20">
        <v>11535.19</v>
      </c>
      <c r="CP2708" s="20">
        <v>7281.2219999999998</v>
      </c>
      <c r="CQ2708" s="20">
        <v>3098.3380000000002</v>
      </c>
      <c r="CR2708" s="20">
        <v>5585.8959999999997</v>
      </c>
      <c r="CS2708" s="20">
        <v>10750.35</v>
      </c>
      <c r="CT2708" s="20">
        <v>27859.63</v>
      </c>
      <c r="CU2708" s="20">
        <v>46721.85</v>
      </c>
      <c r="CV2708" s="20">
        <v>51801.25</v>
      </c>
      <c r="CW2708" s="20">
        <v>78885.78</v>
      </c>
      <c r="CX2708" s="20">
        <v>65135.7</v>
      </c>
      <c r="CY2708" s="20">
        <v>56609.91</v>
      </c>
      <c r="CZ2708" s="20">
        <v>57925.14</v>
      </c>
      <c r="DA2708" s="20">
        <v>40631.550000000003</v>
      </c>
      <c r="DB2708" s="20">
        <v>38752.959999999999</v>
      </c>
      <c r="DC2708" s="20">
        <v>37003.089999999997</v>
      </c>
      <c r="DD2708">
        <v>0</v>
      </c>
      <c r="DE2708">
        <v>0</v>
      </c>
      <c r="DF2708">
        <v>0</v>
      </c>
    </row>
    <row r="2709" spans="1:110" x14ac:dyDescent="0.25">
      <c r="A2709" s="16" t="str">
        <f t="shared" si="42"/>
        <v>Program Specific_CPP_200 kW and above_All_CAISO_1-in-10_MONTHLY SYSTEM PEAK DAY_2031_3</v>
      </c>
      <c r="B2709" t="s">
        <v>196</v>
      </c>
      <c r="C2709" t="s">
        <v>121</v>
      </c>
      <c r="D2709" t="s">
        <v>122</v>
      </c>
      <c r="E2709" t="s">
        <v>7</v>
      </c>
      <c r="F2709" t="s">
        <v>110</v>
      </c>
      <c r="G2709" t="s">
        <v>85</v>
      </c>
      <c r="H2709" t="s">
        <v>20</v>
      </c>
      <c r="I2709">
        <v>2031</v>
      </c>
      <c r="J2709">
        <v>3</v>
      </c>
      <c r="K2709">
        <v>274</v>
      </c>
      <c r="L2709">
        <v>41026.93</v>
      </c>
      <c r="M2709">
        <v>40027.68</v>
      </c>
      <c r="N2709">
        <v>39512.089999999997</v>
      </c>
      <c r="O2709">
        <v>39550.15</v>
      </c>
      <c r="P2709">
        <v>40983.730000000003</v>
      </c>
      <c r="Q2709">
        <v>44180.61</v>
      </c>
      <c r="R2709">
        <v>48376.7</v>
      </c>
      <c r="S2709">
        <v>50362.57</v>
      </c>
      <c r="T2709">
        <v>50510.42</v>
      </c>
      <c r="U2709">
        <v>51097.31</v>
      </c>
      <c r="V2709">
        <v>52059.39</v>
      </c>
      <c r="W2709">
        <v>52251.02</v>
      </c>
      <c r="X2709">
        <v>52398.99</v>
      </c>
      <c r="Y2709">
        <v>52609.59</v>
      </c>
      <c r="Z2709">
        <v>52154.32</v>
      </c>
      <c r="AA2709">
        <v>51620.18</v>
      </c>
      <c r="AB2709">
        <v>50138.82</v>
      </c>
      <c r="AC2709">
        <v>49509.01</v>
      </c>
      <c r="AD2709">
        <v>47981.65</v>
      </c>
      <c r="AE2709">
        <v>46867.96</v>
      </c>
      <c r="AF2709">
        <v>45425.22</v>
      </c>
      <c r="AG2709">
        <v>44707.1</v>
      </c>
      <c r="AH2709">
        <v>43388.86</v>
      </c>
      <c r="AI2709">
        <v>42170.38</v>
      </c>
      <c r="AJ2709">
        <v>59.968879999999999</v>
      </c>
      <c r="AK2709">
        <v>58.664650000000002</v>
      </c>
      <c r="AL2709">
        <v>57.616210000000002</v>
      </c>
      <c r="AM2709">
        <v>56.91028</v>
      </c>
      <c r="AN2709">
        <v>56.075229999999998</v>
      </c>
      <c r="AO2709">
        <v>55.196129999999997</v>
      </c>
      <c r="AP2709">
        <v>55.452509999999997</v>
      </c>
      <c r="AQ2709">
        <v>55.397030000000001</v>
      </c>
      <c r="AR2709">
        <v>61.424019999999999</v>
      </c>
      <c r="AS2709">
        <v>69.924589999999995</v>
      </c>
      <c r="AT2709">
        <v>76.474879999999999</v>
      </c>
      <c r="AU2709">
        <v>82.199119999999994</v>
      </c>
      <c r="AV2709">
        <v>83.826329999999999</v>
      </c>
      <c r="AW2709">
        <v>85.483360000000005</v>
      </c>
      <c r="AX2709">
        <v>84.643690000000007</v>
      </c>
      <c r="AY2709">
        <v>84.302260000000004</v>
      </c>
      <c r="AZ2709">
        <v>83.801090000000002</v>
      </c>
      <c r="BA2709">
        <v>82.20411</v>
      </c>
      <c r="BB2709">
        <v>79.717879999999994</v>
      </c>
      <c r="BC2709">
        <v>75.192279999999997</v>
      </c>
      <c r="BD2709">
        <v>71.20581</v>
      </c>
      <c r="BE2709">
        <v>67.769900000000007</v>
      </c>
      <c r="BF2709">
        <v>66.195760000000007</v>
      </c>
      <c r="BG2709">
        <v>63.355899999999998</v>
      </c>
      <c r="BH2709">
        <v>-11.78288</v>
      </c>
      <c r="BI2709">
        <v>-9.6723630000000007</v>
      </c>
      <c r="BJ2709">
        <v>251.5564</v>
      </c>
      <c r="BK2709">
        <v>276.5421</v>
      </c>
      <c r="BL2709">
        <v>224.65520000000001</v>
      </c>
      <c r="BM2709">
        <v>268.95569999999998</v>
      </c>
      <c r="BN2709">
        <v>205.9006</v>
      </c>
      <c r="BO2709">
        <v>216.88910000000001</v>
      </c>
      <c r="BP2709">
        <v>-272.69060000000002</v>
      </c>
      <c r="BQ2709">
        <v>-441.05119999999999</v>
      </c>
      <c r="BR2709">
        <v>-590.02049999999997</v>
      </c>
      <c r="BS2709">
        <v>-442.49450000000002</v>
      </c>
      <c r="BT2709">
        <v>-129.66399999999999</v>
      </c>
      <c r="BU2709">
        <v>470.4513</v>
      </c>
      <c r="BV2709">
        <v>1358.3820000000001</v>
      </c>
      <c r="BW2709">
        <v>925.77030000000002</v>
      </c>
      <c r="BX2709">
        <v>699.04290000000003</v>
      </c>
      <c r="BY2709">
        <v>754.1069</v>
      </c>
      <c r="BZ2709">
        <v>578.91790000000003</v>
      </c>
      <c r="CA2709">
        <v>145.3477</v>
      </c>
      <c r="CB2709">
        <v>-13.473660000000001</v>
      </c>
      <c r="CC2709">
        <v>-373.82350000000002</v>
      </c>
      <c r="CD2709">
        <v>-393.0806</v>
      </c>
      <c r="CE2709">
        <v>-126.84699999999999</v>
      </c>
      <c r="CF2709" s="20">
        <v>18559.46</v>
      </c>
      <c r="CG2709" s="20">
        <v>21092.880000000001</v>
      </c>
      <c r="CH2709" s="20">
        <v>18508.54</v>
      </c>
      <c r="CI2709" s="20">
        <v>17892.57</v>
      </c>
      <c r="CJ2709" s="20">
        <v>15546.68</v>
      </c>
      <c r="CK2709" s="20">
        <v>12990.13</v>
      </c>
      <c r="CL2709" s="20">
        <v>15028.08</v>
      </c>
      <c r="CM2709" s="20">
        <v>14439.03</v>
      </c>
      <c r="CN2709" s="20">
        <v>9313.5759999999991</v>
      </c>
      <c r="CO2709" s="20">
        <v>7402.1610000000001</v>
      </c>
      <c r="CP2709" s="20">
        <v>4652.616</v>
      </c>
      <c r="CQ2709" s="20">
        <v>1979.317</v>
      </c>
      <c r="CR2709" s="20">
        <v>3609.5590000000002</v>
      </c>
      <c r="CS2709" s="20">
        <v>7046.6260000000002</v>
      </c>
      <c r="CT2709" s="20">
        <v>18524.48</v>
      </c>
      <c r="CU2709" s="20">
        <v>32140.98</v>
      </c>
      <c r="CV2709" s="20">
        <v>34691.410000000003</v>
      </c>
      <c r="CW2709" s="20">
        <v>52154.02</v>
      </c>
      <c r="CX2709" s="20">
        <v>44695.73</v>
      </c>
      <c r="CY2709" s="20">
        <v>40450.68</v>
      </c>
      <c r="CZ2709" s="20">
        <v>41668.17</v>
      </c>
      <c r="DA2709" s="20">
        <v>28740.7</v>
      </c>
      <c r="DB2709" s="20">
        <v>27565.39</v>
      </c>
      <c r="DC2709" s="20">
        <v>27210.400000000001</v>
      </c>
      <c r="DD2709">
        <v>0</v>
      </c>
      <c r="DE2709">
        <v>0</v>
      </c>
      <c r="DF2709">
        <v>0</v>
      </c>
    </row>
    <row r="2710" spans="1:110" x14ac:dyDescent="0.25">
      <c r="A2710" s="16" t="str">
        <f t="shared" si="42"/>
        <v>Program Specific_CPP_200 kW and above_All_CAISO_1-in-10_MONTHLY SYSTEM PEAK DAY_2022_3</v>
      </c>
      <c r="B2710" t="s">
        <v>196</v>
      </c>
      <c r="C2710" t="s">
        <v>121</v>
      </c>
      <c r="D2710" t="s">
        <v>122</v>
      </c>
      <c r="E2710" t="s">
        <v>7</v>
      </c>
      <c r="F2710" t="s">
        <v>110</v>
      </c>
      <c r="G2710" t="s">
        <v>85</v>
      </c>
      <c r="H2710" t="s">
        <v>20</v>
      </c>
      <c r="I2710">
        <v>2022</v>
      </c>
      <c r="J2710">
        <v>3</v>
      </c>
      <c r="K2710">
        <v>440</v>
      </c>
      <c r="L2710">
        <v>65882.67</v>
      </c>
      <c r="M2710">
        <v>64278.02</v>
      </c>
      <c r="N2710">
        <v>63450.07</v>
      </c>
      <c r="O2710">
        <v>63511.19</v>
      </c>
      <c r="P2710">
        <v>65813.3</v>
      </c>
      <c r="Q2710">
        <v>70946.97</v>
      </c>
      <c r="R2710">
        <v>77685.2</v>
      </c>
      <c r="S2710">
        <v>80874.2</v>
      </c>
      <c r="T2710">
        <v>81111.62</v>
      </c>
      <c r="U2710">
        <v>82054.070000000007</v>
      </c>
      <c r="V2710">
        <v>83599.02</v>
      </c>
      <c r="W2710">
        <v>83906.75</v>
      </c>
      <c r="X2710">
        <v>84144.36</v>
      </c>
      <c r="Y2710">
        <v>84482.55</v>
      </c>
      <c r="Z2710">
        <v>83751.460000000006</v>
      </c>
      <c r="AA2710">
        <v>82893.72</v>
      </c>
      <c r="AB2710">
        <v>80514.89</v>
      </c>
      <c r="AC2710">
        <v>79503.520000000004</v>
      </c>
      <c r="AD2710">
        <v>77050.83</v>
      </c>
      <c r="AE2710">
        <v>75262.42</v>
      </c>
      <c r="AF2710">
        <v>72945.600000000006</v>
      </c>
      <c r="AG2710">
        <v>71792.42</v>
      </c>
      <c r="AH2710">
        <v>69675.55</v>
      </c>
      <c r="AI2710">
        <v>67718.850000000006</v>
      </c>
      <c r="AJ2710">
        <v>59.968879999999999</v>
      </c>
      <c r="AK2710">
        <v>58.664650000000002</v>
      </c>
      <c r="AL2710">
        <v>57.616210000000002</v>
      </c>
      <c r="AM2710">
        <v>56.91028</v>
      </c>
      <c r="AN2710">
        <v>56.075229999999998</v>
      </c>
      <c r="AO2710">
        <v>55.196129999999997</v>
      </c>
      <c r="AP2710">
        <v>55.452509999999997</v>
      </c>
      <c r="AQ2710">
        <v>55.397030000000001</v>
      </c>
      <c r="AR2710">
        <v>61.424019999999999</v>
      </c>
      <c r="AS2710">
        <v>69.924589999999995</v>
      </c>
      <c r="AT2710">
        <v>76.474879999999999</v>
      </c>
      <c r="AU2710">
        <v>82.199119999999994</v>
      </c>
      <c r="AV2710">
        <v>83.826329999999999</v>
      </c>
      <c r="AW2710">
        <v>85.483360000000005</v>
      </c>
      <c r="AX2710">
        <v>84.643690000000007</v>
      </c>
      <c r="AY2710">
        <v>84.302260000000004</v>
      </c>
      <c r="AZ2710">
        <v>83.801090000000002</v>
      </c>
      <c r="BA2710">
        <v>82.20411</v>
      </c>
      <c r="BB2710">
        <v>79.717879999999994</v>
      </c>
      <c r="BC2710">
        <v>75.192279999999997</v>
      </c>
      <c r="BD2710">
        <v>71.20581</v>
      </c>
      <c r="BE2710">
        <v>67.769900000000007</v>
      </c>
      <c r="BF2710">
        <v>66.195760000000007</v>
      </c>
      <c r="BG2710">
        <v>63.355899999999998</v>
      </c>
      <c r="BH2710">
        <v>-18.921420000000001</v>
      </c>
      <c r="BI2710">
        <v>-15.532260000000001</v>
      </c>
      <c r="BJ2710">
        <v>403.95909999999998</v>
      </c>
      <c r="BK2710">
        <v>444.08229999999998</v>
      </c>
      <c r="BL2710">
        <v>360.76010000000002</v>
      </c>
      <c r="BM2710">
        <v>431.8997</v>
      </c>
      <c r="BN2710">
        <v>330.64319999999998</v>
      </c>
      <c r="BO2710">
        <v>348.28899999999999</v>
      </c>
      <c r="BP2710">
        <v>-437.8972</v>
      </c>
      <c r="BQ2710">
        <v>-708.25739999999996</v>
      </c>
      <c r="BR2710">
        <v>-947.47829999999999</v>
      </c>
      <c r="BS2710">
        <v>-710.57510000000002</v>
      </c>
      <c r="BT2710">
        <v>-208.21960000000001</v>
      </c>
      <c r="BU2710">
        <v>755.4692</v>
      </c>
      <c r="BV2710">
        <v>2181.3429999999998</v>
      </c>
      <c r="BW2710">
        <v>1486.6379999999999</v>
      </c>
      <c r="BX2710">
        <v>1122.5509999999999</v>
      </c>
      <c r="BY2710">
        <v>1210.9749999999999</v>
      </c>
      <c r="BZ2710">
        <v>929.64919999999995</v>
      </c>
      <c r="CA2710">
        <v>233.405</v>
      </c>
      <c r="CB2710">
        <v>-21.63653</v>
      </c>
      <c r="CC2710">
        <v>-600.30050000000006</v>
      </c>
      <c r="CD2710">
        <v>-631.22439999999995</v>
      </c>
      <c r="CE2710">
        <v>-203.69589999999999</v>
      </c>
      <c r="CF2710" s="20">
        <v>47859.66</v>
      </c>
      <c r="CG2710" s="20">
        <v>54392.639999999999</v>
      </c>
      <c r="CH2710" s="20">
        <v>47728.36</v>
      </c>
      <c r="CI2710" s="20">
        <v>46139.94</v>
      </c>
      <c r="CJ2710" s="20">
        <v>40090.54</v>
      </c>
      <c r="CK2710" s="20">
        <v>33497.9</v>
      </c>
      <c r="CL2710" s="20">
        <v>38753.199999999997</v>
      </c>
      <c r="CM2710" s="20">
        <v>37234.21</v>
      </c>
      <c r="CN2710" s="20">
        <v>24017.11</v>
      </c>
      <c r="CO2710" s="20">
        <v>19088.099999999999</v>
      </c>
      <c r="CP2710" s="20">
        <v>11997.79</v>
      </c>
      <c r="CQ2710" s="20">
        <v>5104.1040000000003</v>
      </c>
      <c r="CR2710" s="20">
        <v>9308.0439999999999</v>
      </c>
      <c r="CS2710" s="20">
        <v>18171.28</v>
      </c>
      <c r="CT2710" s="20">
        <v>47769.45</v>
      </c>
      <c r="CU2710" s="20">
        <v>82882.59</v>
      </c>
      <c r="CV2710" s="20">
        <v>89459.44</v>
      </c>
      <c r="CW2710" s="20">
        <v>134490.6</v>
      </c>
      <c r="CX2710" s="20">
        <v>115257.8</v>
      </c>
      <c r="CY2710" s="20">
        <v>104311</v>
      </c>
      <c r="CZ2710" s="20">
        <v>107450.5</v>
      </c>
      <c r="DA2710" s="20">
        <v>74114.23</v>
      </c>
      <c r="DB2710" s="20">
        <v>71083.45</v>
      </c>
      <c r="DC2710" s="20">
        <v>70168</v>
      </c>
      <c r="DD2710">
        <v>0</v>
      </c>
      <c r="DE2710">
        <v>0</v>
      </c>
      <c r="DF2710">
        <v>0</v>
      </c>
    </row>
    <row r="2711" spans="1:110" x14ac:dyDescent="0.25">
      <c r="A2711" s="16" t="str">
        <f t="shared" si="42"/>
        <v>Portfolio Adjusted_CPP_200 kW and above_All_CAISO_1-in-10_MONTHLY SYSTEM PEAK DAY_2028_3</v>
      </c>
      <c r="B2711" t="s">
        <v>195</v>
      </c>
      <c r="C2711" t="s">
        <v>121</v>
      </c>
      <c r="D2711" t="s">
        <v>122</v>
      </c>
      <c r="E2711" t="s">
        <v>7</v>
      </c>
      <c r="F2711" t="s">
        <v>110</v>
      </c>
      <c r="G2711" t="s">
        <v>85</v>
      </c>
      <c r="H2711" t="s">
        <v>20</v>
      </c>
      <c r="I2711">
        <v>2028</v>
      </c>
      <c r="J2711">
        <v>3</v>
      </c>
      <c r="K2711">
        <v>319</v>
      </c>
      <c r="L2711">
        <v>48033.11</v>
      </c>
      <c r="M2711">
        <v>46864.86</v>
      </c>
      <c r="N2711">
        <v>46266.64</v>
      </c>
      <c r="O2711">
        <v>46320.25</v>
      </c>
      <c r="P2711">
        <v>48010.15</v>
      </c>
      <c r="Q2711">
        <v>51741.32</v>
      </c>
      <c r="R2711">
        <v>56492.11</v>
      </c>
      <c r="S2711">
        <v>58785.919999999998</v>
      </c>
      <c r="T2711">
        <v>58959.95</v>
      </c>
      <c r="U2711">
        <v>59634.44</v>
      </c>
      <c r="V2711">
        <v>60781.760000000002</v>
      </c>
      <c r="W2711">
        <v>60971.73</v>
      </c>
      <c r="X2711">
        <v>61139.37</v>
      </c>
      <c r="Y2711">
        <v>61426.25</v>
      </c>
      <c r="Z2711">
        <v>60939.34</v>
      </c>
      <c r="AA2711">
        <v>60357.69</v>
      </c>
      <c r="AB2711">
        <v>58638.39</v>
      </c>
      <c r="AC2711">
        <v>57896.66</v>
      </c>
      <c r="AD2711">
        <v>56113.39</v>
      </c>
      <c r="AE2711">
        <v>54805.39</v>
      </c>
      <c r="AF2711">
        <v>53113.98</v>
      </c>
      <c r="AG2711">
        <v>52284.18</v>
      </c>
      <c r="AH2711">
        <v>50761.55</v>
      </c>
      <c r="AI2711">
        <v>49348.85</v>
      </c>
      <c r="AJ2711">
        <v>59.982300000000002</v>
      </c>
      <c r="AK2711">
        <v>58.683489999999999</v>
      </c>
      <c r="AL2711">
        <v>57.637509999999999</v>
      </c>
      <c r="AM2711">
        <v>56.92886</v>
      </c>
      <c r="AN2711">
        <v>56.090989999999998</v>
      </c>
      <c r="AO2711">
        <v>55.211210000000001</v>
      </c>
      <c r="AP2711">
        <v>55.47175</v>
      </c>
      <c r="AQ2711">
        <v>55.407679999999999</v>
      </c>
      <c r="AR2711">
        <v>61.432490000000001</v>
      </c>
      <c r="AS2711">
        <v>69.924620000000004</v>
      </c>
      <c r="AT2711">
        <v>76.457689999999999</v>
      </c>
      <c r="AU2711">
        <v>82.173550000000006</v>
      </c>
      <c r="AV2711">
        <v>83.789829999999995</v>
      </c>
      <c r="AW2711">
        <v>85.448880000000003</v>
      </c>
      <c r="AX2711">
        <v>84.598680000000002</v>
      </c>
      <c r="AY2711">
        <v>84.271360000000001</v>
      </c>
      <c r="AZ2711">
        <v>83.766679999999994</v>
      </c>
      <c r="BA2711">
        <v>82.175039999999996</v>
      </c>
      <c r="BB2711">
        <v>79.694400000000002</v>
      </c>
      <c r="BC2711">
        <v>75.183480000000003</v>
      </c>
      <c r="BD2711">
        <v>71.226920000000007</v>
      </c>
      <c r="BE2711">
        <v>67.795280000000005</v>
      </c>
      <c r="BF2711">
        <v>66.213290000000001</v>
      </c>
      <c r="BG2711">
        <v>63.377609999999997</v>
      </c>
      <c r="BH2711">
        <v>-13.79505</v>
      </c>
      <c r="BI2711">
        <v>-11.32451</v>
      </c>
      <c r="BJ2711">
        <v>294.55970000000002</v>
      </c>
      <c r="BK2711">
        <v>323.88</v>
      </c>
      <c r="BL2711">
        <v>263.17099999999999</v>
      </c>
      <c r="BM2711">
        <v>314.98259999999999</v>
      </c>
      <c r="BN2711">
        <v>240.44130000000001</v>
      </c>
      <c r="BO2711">
        <v>253.16470000000001</v>
      </c>
      <c r="BP2711">
        <v>-318.30700000000002</v>
      </c>
      <c r="BQ2711">
        <v>-514.74019999999996</v>
      </c>
      <c r="BR2711">
        <v>-688.87639999999999</v>
      </c>
      <c r="BS2711">
        <v>-516.34699999999998</v>
      </c>
      <c r="BT2711">
        <v>-151.29249999999999</v>
      </c>
      <c r="BU2711">
        <v>549.29269999999997</v>
      </c>
      <c r="BV2711">
        <v>1587.191</v>
      </c>
      <c r="BW2711">
        <v>1082.471</v>
      </c>
      <c r="BX2711">
        <v>817.54520000000002</v>
      </c>
      <c r="BY2711">
        <v>881.86519999999996</v>
      </c>
      <c r="BZ2711">
        <v>677.03049999999996</v>
      </c>
      <c r="CA2711">
        <v>169.9633</v>
      </c>
      <c r="CB2711">
        <v>-15.754239999999999</v>
      </c>
      <c r="CC2711">
        <v>-437.18009999999998</v>
      </c>
      <c r="CD2711">
        <v>-459.8734</v>
      </c>
      <c r="CE2711">
        <v>-148.43960000000001</v>
      </c>
      <c r="CF2711" s="20">
        <v>25439.5</v>
      </c>
      <c r="CG2711" s="20">
        <v>28914.1</v>
      </c>
      <c r="CH2711" s="20">
        <v>25377.46</v>
      </c>
      <c r="CI2711" s="20">
        <v>24542.47</v>
      </c>
      <c r="CJ2711" s="20">
        <v>21334.42</v>
      </c>
      <c r="CK2711" s="20">
        <v>17816.599999999999</v>
      </c>
      <c r="CL2711" s="20">
        <v>20493.05</v>
      </c>
      <c r="CM2711" s="20">
        <v>19672.919999999998</v>
      </c>
      <c r="CN2711" s="20">
        <v>12690.21</v>
      </c>
      <c r="CO2711" s="20">
        <v>10082.23</v>
      </c>
      <c r="CP2711" s="20">
        <v>6342.2820000000002</v>
      </c>
      <c r="CQ2711" s="20">
        <v>2695.1489999999999</v>
      </c>
      <c r="CR2711" s="20">
        <v>4914.1710000000003</v>
      </c>
      <c r="CS2711" s="20">
        <v>9606.3729999999996</v>
      </c>
      <c r="CT2711" s="20">
        <v>25290.7</v>
      </c>
      <c r="CU2711" s="20">
        <v>43942.55</v>
      </c>
      <c r="CV2711" s="20">
        <v>47450.18</v>
      </c>
      <c r="CW2711" s="20">
        <v>71322.460000000006</v>
      </c>
      <c r="CX2711" s="20">
        <v>61129.18</v>
      </c>
      <c r="CY2711" s="20">
        <v>55312.1</v>
      </c>
      <c r="CZ2711" s="20">
        <v>56967.61</v>
      </c>
      <c r="DA2711" s="20">
        <v>39308.36</v>
      </c>
      <c r="DB2711" s="20">
        <v>37729.19</v>
      </c>
      <c r="DC2711" s="20">
        <v>37262.67</v>
      </c>
      <c r="DD2711">
        <v>0</v>
      </c>
      <c r="DE2711">
        <v>0</v>
      </c>
      <c r="DF2711">
        <v>0</v>
      </c>
    </row>
    <row r="2712" spans="1:110" x14ac:dyDescent="0.25">
      <c r="A2712" s="16" t="str">
        <f t="shared" si="42"/>
        <v>Portfolio Adjusted_CPP_200 kW and above_All_CAISO_1-in-10_MONTHLY SYSTEM PEAK DAY_2021_5</v>
      </c>
      <c r="B2712" t="s">
        <v>195</v>
      </c>
      <c r="C2712" t="s">
        <v>121</v>
      </c>
      <c r="D2712" t="s">
        <v>122</v>
      </c>
      <c r="E2712" t="s">
        <v>7</v>
      </c>
      <c r="F2712" t="s">
        <v>110</v>
      </c>
      <c r="G2712" t="s">
        <v>85</v>
      </c>
      <c r="H2712" t="s">
        <v>20</v>
      </c>
      <c r="I2712">
        <v>2021</v>
      </c>
      <c r="J2712">
        <v>5</v>
      </c>
      <c r="K2712">
        <v>731</v>
      </c>
      <c r="L2712">
        <v>104369.9</v>
      </c>
      <c r="M2712">
        <v>101555.1</v>
      </c>
      <c r="N2712">
        <v>100108.4</v>
      </c>
      <c r="O2712">
        <v>99832.8</v>
      </c>
      <c r="P2712">
        <v>101704.1</v>
      </c>
      <c r="Q2712">
        <v>108042.7</v>
      </c>
      <c r="R2712">
        <v>116164.3</v>
      </c>
      <c r="S2712">
        <v>120643.6</v>
      </c>
      <c r="T2712">
        <v>123592.4</v>
      </c>
      <c r="U2712">
        <v>126628.3</v>
      </c>
      <c r="V2712">
        <v>130298.6</v>
      </c>
      <c r="W2712">
        <v>132783.29999999999</v>
      </c>
      <c r="X2712">
        <v>134079.29999999999</v>
      </c>
      <c r="Y2712">
        <v>134287.1</v>
      </c>
      <c r="Z2712">
        <v>133094</v>
      </c>
      <c r="AA2712">
        <v>130043.8</v>
      </c>
      <c r="AB2712">
        <v>126749.2</v>
      </c>
      <c r="AC2712">
        <v>123718.8</v>
      </c>
      <c r="AD2712">
        <v>118959.9</v>
      </c>
      <c r="AE2712">
        <v>116106.7</v>
      </c>
      <c r="AF2712">
        <v>113149.1</v>
      </c>
      <c r="AG2712">
        <v>113246.5</v>
      </c>
      <c r="AH2712">
        <v>111123.2</v>
      </c>
      <c r="AI2712">
        <v>107427.7</v>
      </c>
      <c r="AJ2712">
        <v>65.901690000000002</v>
      </c>
      <c r="AK2712">
        <v>64.721410000000006</v>
      </c>
      <c r="AL2712">
        <v>64.29674</v>
      </c>
      <c r="AM2712">
        <v>63.560929999999999</v>
      </c>
      <c r="AN2712">
        <v>62.972320000000003</v>
      </c>
      <c r="AO2712">
        <v>62.339100000000002</v>
      </c>
      <c r="AP2712">
        <v>61.970039999999997</v>
      </c>
      <c r="AQ2712">
        <v>65.50855</v>
      </c>
      <c r="AR2712">
        <v>72.158339999999995</v>
      </c>
      <c r="AS2712">
        <v>78.907330000000002</v>
      </c>
      <c r="AT2712">
        <v>85.310299999999998</v>
      </c>
      <c r="AU2712">
        <v>88.073260000000005</v>
      </c>
      <c r="AV2712">
        <v>90.129170000000002</v>
      </c>
      <c r="AW2712">
        <v>90.295109999999994</v>
      </c>
      <c r="AX2712">
        <v>90.455370000000002</v>
      </c>
      <c r="AY2712">
        <v>90.86121</v>
      </c>
      <c r="AZ2712">
        <v>91.350359999999995</v>
      </c>
      <c r="BA2712">
        <v>90.121009999999998</v>
      </c>
      <c r="BB2712">
        <v>88.285120000000006</v>
      </c>
      <c r="BC2712">
        <v>85.224999999999994</v>
      </c>
      <c r="BD2712">
        <v>80.115740000000002</v>
      </c>
      <c r="BE2712">
        <v>77.772989999999993</v>
      </c>
      <c r="BF2712">
        <v>74.361949999999993</v>
      </c>
      <c r="BG2712">
        <v>71.36936</v>
      </c>
      <c r="BH2712">
        <v>-29.974900000000002</v>
      </c>
      <c r="BI2712">
        <v>-24.539960000000001</v>
      </c>
      <c r="BJ2712">
        <v>637.34659999999997</v>
      </c>
      <c r="BK2712">
        <v>698.04989999999998</v>
      </c>
      <c r="BL2712">
        <v>557.49789999999996</v>
      </c>
      <c r="BM2712">
        <v>657.72519999999997</v>
      </c>
      <c r="BN2712">
        <v>494.41770000000002</v>
      </c>
      <c r="BO2712">
        <v>519.55790000000002</v>
      </c>
      <c r="BP2712">
        <v>-667.23800000000006</v>
      </c>
      <c r="BQ2712">
        <v>-1093.0039999999999</v>
      </c>
      <c r="BR2712">
        <v>-1476.7529999999999</v>
      </c>
      <c r="BS2712">
        <v>-1124.4929999999999</v>
      </c>
      <c r="BT2712">
        <v>-331.78620000000001</v>
      </c>
      <c r="BU2712">
        <v>1200.837</v>
      </c>
      <c r="BV2712">
        <v>3466.491</v>
      </c>
      <c r="BW2712">
        <v>2332.241</v>
      </c>
      <c r="BX2712">
        <v>1767.1559999999999</v>
      </c>
      <c r="BY2712">
        <v>1884.45</v>
      </c>
      <c r="BZ2712">
        <v>1435.299</v>
      </c>
      <c r="CA2712">
        <v>360.07170000000002</v>
      </c>
      <c r="CB2712">
        <v>-33.561360000000001</v>
      </c>
      <c r="CC2712">
        <v>-946.92380000000003</v>
      </c>
      <c r="CD2712">
        <v>-1006.7190000000001</v>
      </c>
      <c r="CE2712">
        <v>-323.1388</v>
      </c>
      <c r="CF2712" s="20">
        <v>120109.6</v>
      </c>
      <c r="CG2712" s="20">
        <v>135774.6</v>
      </c>
      <c r="CH2712" s="20">
        <v>118810</v>
      </c>
      <c r="CI2712" s="20">
        <v>114004.8</v>
      </c>
      <c r="CJ2712" s="20">
        <v>95739.520000000004</v>
      </c>
      <c r="CK2712" s="20">
        <v>77685.64</v>
      </c>
      <c r="CL2712" s="20">
        <v>86651.56</v>
      </c>
      <c r="CM2712" s="20">
        <v>82857.259999999995</v>
      </c>
      <c r="CN2712" s="20">
        <v>55761.94</v>
      </c>
      <c r="CO2712" s="20">
        <v>45459.45</v>
      </c>
      <c r="CP2712" s="20">
        <v>29145.99</v>
      </c>
      <c r="CQ2712" s="20">
        <v>12782.41</v>
      </c>
      <c r="CR2712" s="20">
        <v>23633.71</v>
      </c>
      <c r="CS2712" s="20">
        <v>45911.34</v>
      </c>
      <c r="CT2712" s="20">
        <v>120637.5</v>
      </c>
      <c r="CU2712" s="20">
        <v>203985.6</v>
      </c>
      <c r="CV2712" s="20">
        <v>221699.3</v>
      </c>
      <c r="CW2712" s="20">
        <v>325679.90000000002</v>
      </c>
      <c r="CX2712" s="20">
        <v>274736.8</v>
      </c>
      <c r="CY2712" s="20">
        <v>248249.2</v>
      </c>
      <c r="CZ2712" s="20">
        <v>258530.8</v>
      </c>
      <c r="DA2712" s="20">
        <v>184414.1</v>
      </c>
      <c r="DB2712" s="20">
        <v>180807.8</v>
      </c>
      <c r="DC2712" s="20">
        <v>176584.5</v>
      </c>
      <c r="DD2712">
        <v>0</v>
      </c>
      <c r="DE2712">
        <v>0</v>
      </c>
      <c r="DF2712">
        <v>0</v>
      </c>
    </row>
    <row r="2713" spans="1:110" x14ac:dyDescent="0.25">
      <c r="A2713" s="16" t="str">
        <f t="shared" si="42"/>
        <v>Program Specific_CPP_200 kW and above_All_CAISO_1-in-10_MONTHLY SYSTEM PEAK DAY_2020_9</v>
      </c>
      <c r="B2713" t="s">
        <v>196</v>
      </c>
      <c r="C2713" t="s">
        <v>121</v>
      </c>
      <c r="D2713" t="s">
        <v>122</v>
      </c>
      <c r="E2713" t="s">
        <v>7</v>
      </c>
      <c r="F2713" t="s">
        <v>110</v>
      </c>
      <c r="G2713" t="s">
        <v>85</v>
      </c>
      <c r="H2713" t="s">
        <v>20</v>
      </c>
      <c r="I2713">
        <v>2020</v>
      </c>
      <c r="J2713">
        <v>9</v>
      </c>
      <c r="K2713">
        <v>1434</v>
      </c>
      <c r="L2713">
        <v>217334.3</v>
      </c>
      <c r="M2713">
        <v>211589.4</v>
      </c>
      <c r="N2713">
        <v>207706.5</v>
      </c>
      <c r="O2713">
        <v>207123.6</v>
      </c>
      <c r="P2713">
        <v>211545.60000000001</v>
      </c>
      <c r="Q2713">
        <v>227357</v>
      </c>
      <c r="R2713">
        <v>251776</v>
      </c>
      <c r="S2713">
        <v>266509.09999999998</v>
      </c>
      <c r="T2713">
        <v>275174.8</v>
      </c>
      <c r="U2713">
        <v>284963.8</v>
      </c>
      <c r="V2713">
        <v>296475.09999999998</v>
      </c>
      <c r="W2713">
        <v>305062.90000000002</v>
      </c>
      <c r="X2713">
        <v>310430.7</v>
      </c>
      <c r="Y2713">
        <v>312954</v>
      </c>
      <c r="Z2713">
        <v>310300.7</v>
      </c>
      <c r="AA2713">
        <v>303502.3</v>
      </c>
      <c r="AB2713">
        <v>291675.5</v>
      </c>
      <c r="AC2713">
        <v>280325.59999999998</v>
      </c>
      <c r="AD2713">
        <v>265835.8</v>
      </c>
      <c r="AE2713">
        <v>253430.7</v>
      </c>
      <c r="AF2713">
        <v>241242.1</v>
      </c>
      <c r="AG2713">
        <v>240337.7</v>
      </c>
      <c r="AH2713">
        <v>234321.8</v>
      </c>
      <c r="AI2713">
        <v>225680.8</v>
      </c>
      <c r="AJ2713">
        <v>76.770709999999994</v>
      </c>
      <c r="AK2713">
        <v>76.190860000000001</v>
      </c>
      <c r="AL2713">
        <v>76.078850000000003</v>
      </c>
      <c r="AM2713">
        <v>76.314149999999998</v>
      </c>
      <c r="AN2713">
        <v>76.804770000000005</v>
      </c>
      <c r="AO2713">
        <v>76.416150000000002</v>
      </c>
      <c r="AP2713">
        <v>76.22878</v>
      </c>
      <c r="AQ2713">
        <v>76.423490000000001</v>
      </c>
      <c r="AR2713">
        <v>78.841040000000007</v>
      </c>
      <c r="AS2713">
        <v>80.762270000000001</v>
      </c>
      <c r="AT2713">
        <v>83.994020000000006</v>
      </c>
      <c r="AU2713">
        <v>87.579679999999996</v>
      </c>
      <c r="AV2713">
        <v>89.128420000000006</v>
      </c>
      <c r="AW2713">
        <v>89.197800000000001</v>
      </c>
      <c r="AX2713">
        <v>88.916870000000003</v>
      </c>
      <c r="AY2713">
        <v>88.812100000000001</v>
      </c>
      <c r="AZ2713">
        <v>88.306650000000005</v>
      </c>
      <c r="BA2713">
        <v>87.591520000000003</v>
      </c>
      <c r="BB2713">
        <v>83.893360000000001</v>
      </c>
      <c r="BC2713">
        <v>81.809920000000005</v>
      </c>
      <c r="BD2713">
        <v>79.921030000000002</v>
      </c>
      <c r="BE2713">
        <v>78.779319999999998</v>
      </c>
      <c r="BF2713">
        <v>77.701920000000001</v>
      </c>
      <c r="BG2713">
        <v>76.40728</v>
      </c>
      <c r="BH2713">
        <v>-62.418140000000001</v>
      </c>
      <c r="BI2713">
        <v>-51.128860000000003</v>
      </c>
      <c r="BJ2713">
        <v>1322.377</v>
      </c>
      <c r="BK2713">
        <v>1448.248</v>
      </c>
      <c r="BL2713">
        <v>1159.6020000000001</v>
      </c>
      <c r="BM2713">
        <v>1384.068</v>
      </c>
      <c r="BN2713">
        <v>1071.607</v>
      </c>
      <c r="BO2713">
        <v>1147.7349999999999</v>
      </c>
      <c r="BP2713">
        <v>-1485.586</v>
      </c>
      <c r="BQ2713">
        <v>-2459.692</v>
      </c>
      <c r="BR2713">
        <v>-3360.1320000000001</v>
      </c>
      <c r="BS2713">
        <v>-2583.4650000000001</v>
      </c>
      <c r="BT2713">
        <v>-768.17660000000001</v>
      </c>
      <c r="BU2713">
        <v>2798.5320000000002</v>
      </c>
      <c r="BV2713">
        <v>8081.9160000000002</v>
      </c>
      <c r="BW2713">
        <v>5443.0919999999996</v>
      </c>
      <c r="BX2713">
        <v>4066.5830000000001</v>
      </c>
      <c r="BY2713">
        <v>4269.8389999999999</v>
      </c>
      <c r="BZ2713">
        <v>3207.4160000000002</v>
      </c>
      <c r="CA2713">
        <v>785.94309999999996</v>
      </c>
      <c r="CB2713">
        <v>-71.555279999999996</v>
      </c>
      <c r="CC2713">
        <v>-2009.6110000000001</v>
      </c>
      <c r="CD2713">
        <v>-2122.8339999999998</v>
      </c>
      <c r="CE2713">
        <v>-678.84</v>
      </c>
      <c r="CF2713" s="20">
        <v>520815.4</v>
      </c>
      <c r="CG2713" s="20">
        <v>589390</v>
      </c>
      <c r="CH2713" s="20">
        <v>511460.7</v>
      </c>
      <c r="CI2713" s="20">
        <v>490722.3</v>
      </c>
      <c r="CJ2713" s="20">
        <v>414212</v>
      </c>
      <c r="CK2713" s="20">
        <v>344006.5</v>
      </c>
      <c r="CL2713" s="20">
        <v>407061.1</v>
      </c>
      <c r="CM2713" s="20">
        <v>404339.8</v>
      </c>
      <c r="CN2713" s="20">
        <v>276421.5</v>
      </c>
      <c r="CO2713" s="20">
        <v>230219.4</v>
      </c>
      <c r="CP2713" s="20">
        <v>150895.29999999999</v>
      </c>
      <c r="CQ2713" s="20">
        <v>67469.05</v>
      </c>
      <c r="CR2713" s="20">
        <v>126688.6</v>
      </c>
      <c r="CS2713" s="20">
        <v>249351.7</v>
      </c>
      <c r="CT2713" s="20">
        <v>655738.69999999995</v>
      </c>
      <c r="CU2713" s="20">
        <v>1111077</v>
      </c>
      <c r="CV2713" s="20">
        <v>1174015</v>
      </c>
      <c r="CW2713" s="20">
        <v>1672034</v>
      </c>
      <c r="CX2713" s="20">
        <v>1371964</v>
      </c>
      <c r="CY2713" s="20">
        <v>1182747</v>
      </c>
      <c r="CZ2713" s="20">
        <v>1175213</v>
      </c>
      <c r="DA2713" s="20">
        <v>830592.5</v>
      </c>
      <c r="DB2713" s="20">
        <v>803957.6</v>
      </c>
      <c r="DC2713" s="20">
        <v>779308.3</v>
      </c>
      <c r="DD2713">
        <v>0</v>
      </c>
      <c r="DE2713">
        <v>0</v>
      </c>
      <c r="DF2713">
        <v>0</v>
      </c>
    </row>
    <row r="2714" spans="1:110" x14ac:dyDescent="0.25">
      <c r="A2714" s="16" t="str">
        <f t="shared" si="42"/>
        <v>Program Specific_CPP_200 kW and above_All_CAISO_1-in-10_MONTHLY SYSTEM PEAK DAY_2026_12</v>
      </c>
      <c r="B2714" t="s">
        <v>196</v>
      </c>
      <c r="C2714" t="s">
        <v>121</v>
      </c>
      <c r="D2714" t="s">
        <v>122</v>
      </c>
      <c r="E2714" t="s">
        <v>7</v>
      </c>
      <c r="F2714" t="s">
        <v>110</v>
      </c>
      <c r="G2714" t="s">
        <v>85</v>
      </c>
      <c r="H2714" t="s">
        <v>20</v>
      </c>
      <c r="I2714">
        <v>2026</v>
      </c>
      <c r="J2714">
        <v>12</v>
      </c>
      <c r="K2714">
        <v>357</v>
      </c>
      <c r="L2714">
        <v>45179.839999999997</v>
      </c>
      <c r="M2714">
        <v>44305.599999999999</v>
      </c>
      <c r="N2714">
        <v>43827.22</v>
      </c>
      <c r="O2714">
        <v>43961.55</v>
      </c>
      <c r="P2714">
        <v>45670.92</v>
      </c>
      <c r="Q2714">
        <v>50034.75</v>
      </c>
      <c r="R2714">
        <v>55955.72</v>
      </c>
      <c r="S2714">
        <v>59549.39</v>
      </c>
      <c r="T2714">
        <v>60776.7</v>
      </c>
      <c r="U2714">
        <v>61230.33</v>
      </c>
      <c r="V2714">
        <v>62177.53</v>
      </c>
      <c r="W2714">
        <v>62570.39</v>
      </c>
      <c r="X2714">
        <v>62727.07</v>
      </c>
      <c r="Y2714">
        <v>62443.95</v>
      </c>
      <c r="Z2714">
        <v>61510.48</v>
      </c>
      <c r="AA2714">
        <v>60317.59</v>
      </c>
      <c r="AB2714">
        <v>59601.58</v>
      </c>
      <c r="AC2714">
        <v>58341.38</v>
      </c>
      <c r="AD2714">
        <v>55128.05</v>
      </c>
      <c r="AE2714">
        <v>53063.31</v>
      </c>
      <c r="AF2714">
        <v>51556.160000000003</v>
      </c>
      <c r="AG2714">
        <v>51006.76</v>
      </c>
      <c r="AH2714">
        <v>49261.18</v>
      </c>
      <c r="AI2714">
        <v>46963.25</v>
      </c>
      <c r="AJ2714">
        <v>47.461959999999998</v>
      </c>
      <c r="AK2714">
        <v>46.746400000000001</v>
      </c>
      <c r="AL2714">
        <v>46.035550000000001</v>
      </c>
      <c r="AM2714">
        <v>45.418239999999997</v>
      </c>
      <c r="AN2714">
        <v>45.09704</v>
      </c>
      <c r="AO2714">
        <v>44.792769999999997</v>
      </c>
      <c r="AP2714">
        <v>44.981430000000003</v>
      </c>
      <c r="AQ2714">
        <v>44.827669999999998</v>
      </c>
      <c r="AR2714">
        <v>48.227130000000002</v>
      </c>
      <c r="AS2714">
        <v>52.744109999999999</v>
      </c>
      <c r="AT2714">
        <v>56.247349999999997</v>
      </c>
      <c r="AU2714">
        <v>59.262160000000002</v>
      </c>
      <c r="AV2714">
        <v>61.148119999999999</v>
      </c>
      <c r="AW2714">
        <v>61.563549999999999</v>
      </c>
      <c r="AX2714">
        <v>61.408740000000002</v>
      </c>
      <c r="AY2714">
        <v>60.920859999999998</v>
      </c>
      <c r="AZ2714">
        <v>59.853070000000002</v>
      </c>
      <c r="BA2714">
        <v>57.809269999999998</v>
      </c>
      <c r="BB2714">
        <v>55.909840000000003</v>
      </c>
      <c r="BC2714">
        <v>54.242910000000002</v>
      </c>
      <c r="BD2714">
        <v>53.577330000000003</v>
      </c>
      <c r="BE2714">
        <v>52.140630000000002</v>
      </c>
      <c r="BF2714">
        <v>50.976900000000001</v>
      </c>
      <c r="BG2714">
        <v>50.63015</v>
      </c>
      <c r="BH2714">
        <v>-12.97559</v>
      </c>
      <c r="BI2714">
        <v>-10.70609</v>
      </c>
      <c r="BJ2714">
        <v>279.02890000000002</v>
      </c>
      <c r="BK2714">
        <v>307.38749999999999</v>
      </c>
      <c r="BL2714">
        <v>250.34829999999999</v>
      </c>
      <c r="BM2714">
        <v>304.59359999999998</v>
      </c>
      <c r="BN2714">
        <v>238.1583</v>
      </c>
      <c r="BO2714">
        <v>256.45260000000002</v>
      </c>
      <c r="BP2714">
        <v>-328.11509999999998</v>
      </c>
      <c r="BQ2714">
        <v>-528.51530000000002</v>
      </c>
      <c r="BR2714">
        <v>-704.69560000000001</v>
      </c>
      <c r="BS2714">
        <v>-529.8854</v>
      </c>
      <c r="BT2714">
        <v>-155.22139999999999</v>
      </c>
      <c r="BU2714">
        <v>558.39319999999998</v>
      </c>
      <c r="BV2714">
        <v>1602.067</v>
      </c>
      <c r="BW2714">
        <v>1081.752</v>
      </c>
      <c r="BX2714">
        <v>830.97410000000002</v>
      </c>
      <c r="BY2714">
        <v>888.63900000000001</v>
      </c>
      <c r="BZ2714">
        <v>665.14200000000005</v>
      </c>
      <c r="CA2714">
        <v>164.5608</v>
      </c>
      <c r="CB2714">
        <v>-15.29217</v>
      </c>
      <c r="CC2714">
        <v>-426.49889999999999</v>
      </c>
      <c r="CD2714">
        <v>-446.2808</v>
      </c>
      <c r="CE2714">
        <v>-141.2638</v>
      </c>
      <c r="CF2714" s="20">
        <v>22506.95</v>
      </c>
      <c r="CG2714" s="20">
        <v>25842.37</v>
      </c>
      <c r="CH2714" s="20">
        <v>22771.94</v>
      </c>
      <c r="CI2714" s="20">
        <v>22106.62</v>
      </c>
      <c r="CJ2714" s="20">
        <v>19306.080000000002</v>
      </c>
      <c r="CK2714" s="20">
        <v>16660.7</v>
      </c>
      <c r="CL2714" s="20">
        <v>20105.73</v>
      </c>
      <c r="CM2714" s="20">
        <v>20187.240000000002</v>
      </c>
      <c r="CN2714" s="20">
        <v>13484.31</v>
      </c>
      <c r="CO2714" s="20">
        <v>10629.08</v>
      </c>
      <c r="CP2714" s="20">
        <v>6636.9110000000001</v>
      </c>
      <c r="CQ2714" s="20">
        <v>2838.3330000000001</v>
      </c>
      <c r="CR2714" s="20">
        <v>5172.7139999999999</v>
      </c>
      <c r="CS2714" s="20">
        <v>9927.3230000000003</v>
      </c>
      <c r="CT2714" s="20">
        <v>25766.99</v>
      </c>
      <c r="CU2714" s="20">
        <v>43884.19</v>
      </c>
      <c r="CV2714" s="20">
        <v>49021.8</v>
      </c>
      <c r="CW2714" s="20">
        <v>72422.36</v>
      </c>
      <c r="CX2714" s="20">
        <v>59001.2</v>
      </c>
      <c r="CY2714" s="20">
        <v>51851.61</v>
      </c>
      <c r="CZ2714" s="20">
        <v>53674.93</v>
      </c>
      <c r="DA2714" s="20">
        <v>37411.050000000003</v>
      </c>
      <c r="DB2714" s="20">
        <v>35531.800000000003</v>
      </c>
      <c r="DC2714" s="20">
        <v>33747.07</v>
      </c>
      <c r="DD2714">
        <v>0</v>
      </c>
      <c r="DE2714">
        <v>0</v>
      </c>
      <c r="DF2714">
        <v>0</v>
      </c>
    </row>
    <row r="2715" spans="1:110" x14ac:dyDescent="0.25">
      <c r="A2715" s="16" t="str">
        <f t="shared" si="42"/>
        <v>Portfolio Adjusted_CPP_200 kW and above_All_CAISO_1-in-10_MONTHLY SYSTEM PEAK DAY_2029_6</v>
      </c>
      <c r="B2715" t="s">
        <v>195</v>
      </c>
      <c r="C2715" t="s">
        <v>121</v>
      </c>
      <c r="D2715" t="s">
        <v>122</v>
      </c>
      <c r="E2715" t="s">
        <v>7</v>
      </c>
      <c r="F2715" t="s">
        <v>110</v>
      </c>
      <c r="G2715" t="s">
        <v>85</v>
      </c>
      <c r="H2715" t="s">
        <v>20</v>
      </c>
      <c r="I2715">
        <v>2029</v>
      </c>
      <c r="J2715">
        <v>6</v>
      </c>
      <c r="K2715">
        <v>304</v>
      </c>
      <c r="L2715">
        <v>49408.800000000003</v>
      </c>
      <c r="M2715">
        <v>48335.01</v>
      </c>
      <c r="N2715">
        <v>47765.06</v>
      </c>
      <c r="O2715">
        <v>47748.85</v>
      </c>
      <c r="P2715">
        <v>48666.879999999997</v>
      </c>
      <c r="Q2715">
        <v>51383.44</v>
      </c>
      <c r="R2715">
        <v>55102.77</v>
      </c>
      <c r="S2715">
        <v>57246.52</v>
      </c>
      <c r="T2715">
        <v>58945.7</v>
      </c>
      <c r="U2715">
        <v>60483.76</v>
      </c>
      <c r="V2715">
        <v>61764.19</v>
      </c>
      <c r="W2715">
        <v>62366.3</v>
      </c>
      <c r="X2715">
        <v>62946.44</v>
      </c>
      <c r="Y2715">
        <v>63265.41</v>
      </c>
      <c r="Z2715">
        <v>63005.82</v>
      </c>
      <c r="AA2715">
        <v>61622.45</v>
      </c>
      <c r="AB2715">
        <v>60146.34</v>
      </c>
      <c r="AC2715">
        <v>58677.04</v>
      </c>
      <c r="AD2715">
        <v>56437.75</v>
      </c>
      <c r="AE2715">
        <v>55079.77</v>
      </c>
      <c r="AF2715">
        <v>53406.05</v>
      </c>
      <c r="AG2715">
        <v>53759.73</v>
      </c>
      <c r="AH2715">
        <v>52753.82</v>
      </c>
      <c r="AI2715">
        <v>51083.11</v>
      </c>
      <c r="AJ2715">
        <v>71.4452</v>
      </c>
      <c r="AK2715">
        <v>71.097620000000006</v>
      </c>
      <c r="AL2715">
        <v>70.034639999999996</v>
      </c>
      <c r="AM2715">
        <v>68.718450000000004</v>
      </c>
      <c r="AN2715">
        <v>68.078370000000007</v>
      </c>
      <c r="AO2715">
        <v>67.999759999999995</v>
      </c>
      <c r="AP2715">
        <v>67.334909999999994</v>
      </c>
      <c r="AQ2715">
        <v>73.222849999999994</v>
      </c>
      <c r="AR2715">
        <v>79.719710000000006</v>
      </c>
      <c r="AS2715">
        <v>85.164209999999997</v>
      </c>
      <c r="AT2715">
        <v>89.847549999999998</v>
      </c>
      <c r="AU2715">
        <v>92.703599999999994</v>
      </c>
      <c r="AV2715">
        <v>93.965149999999994</v>
      </c>
      <c r="AW2715">
        <v>91.155320000000003</v>
      </c>
      <c r="AX2715">
        <v>88.981639999999999</v>
      </c>
      <c r="AY2715">
        <v>89.984489999999994</v>
      </c>
      <c r="AZ2715">
        <v>90.15813</v>
      </c>
      <c r="BA2715">
        <v>88.211259999999996</v>
      </c>
      <c r="BB2715">
        <v>86.707599999999999</v>
      </c>
      <c r="BC2715">
        <v>81.389880000000005</v>
      </c>
      <c r="BD2715">
        <v>76.884129999999999</v>
      </c>
      <c r="BE2715">
        <v>74.177610000000001</v>
      </c>
      <c r="BF2715">
        <v>72.897229999999993</v>
      </c>
      <c r="BG2715">
        <v>71.543660000000003</v>
      </c>
      <c r="BH2715">
        <v>-14.190149999999999</v>
      </c>
      <c r="BI2715">
        <v>-11.67976</v>
      </c>
      <c r="BJ2715">
        <v>304.0994</v>
      </c>
      <c r="BK2715">
        <v>333.86900000000003</v>
      </c>
      <c r="BL2715">
        <v>266.77089999999998</v>
      </c>
      <c r="BM2715">
        <v>312.80399999999997</v>
      </c>
      <c r="BN2715">
        <v>234.52799999999999</v>
      </c>
      <c r="BO2715">
        <v>246.5352</v>
      </c>
      <c r="BP2715">
        <v>-318.23009999999999</v>
      </c>
      <c r="BQ2715">
        <v>-522.07119999999998</v>
      </c>
      <c r="BR2715">
        <v>-700.01089999999999</v>
      </c>
      <c r="BS2715">
        <v>-528.15710000000001</v>
      </c>
      <c r="BT2715">
        <v>-155.76419999999999</v>
      </c>
      <c r="BU2715">
        <v>565.73900000000003</v>
      </c>
      <c r="BV2715">
        <v>1641.0139999999999</v>
      </c>
      <c r="BW2715">
        <v>1105.154</v>
      </c>
      <c r="BX2715">
        <v>838.5693</v>
      </c>
      <c r="BY2715">
        <v>893.7518</v>
      </c>
      <c r="BZ2715">
        <v>680.94399999999996</v>
      </c>
      <c r="CA2715">
        <v>170.8142</v>
      </c>
      <c r="CB2715">
        <v>-15.840870000000001</v>
      </c>
      <c r="CC2715">
        <v>-449.51819999999998</v>
      </c>
      <c r="CD2715">
        <v>-477.92230000000001</v>
      </c>
      <c r="CE2715">
        <v>-153.65620000000001</v>
      </c>
      <c r="CF2715" s="20">
        <v>26917.57</v>
      </c>
      <c r="CG2715" s="20">
        <v>30756.63</v>
      </c>
      <c r="CH2715" s="20">
        <v>27047.86</v>
      </c>
      <c r="CI2715" s="20">
        <v>26079.69</v>
      </c>
      <c r="CJ2715" s="20">
        <v>21922.080000000002</v>
      </c>
      <c r="CK2715" s="20">
        <v>17570.990000000002</v>
      </c>
      <c r="CL2715" s="20">
        <v>19497.45</v>
      </c>
      <c r="CM2715" s="20">
        <v>18656.080000000002</v>
      </c>
      <c r="CN2715" s="20">
        <v>12684.08</v>
      </c>
      <c r="CO2715" s="20">
        <v>10371.459999999999</v>
      </c>
      <c r="CP2715" s="20">
        <v>6548.9620000000004</v>
      </c>
      <c r="CQ2715" s="20">
        <v>2819.848</v>
      </c>
      <c r="CR2715" s="20">
        <v>5208.9560000000001</v>
      </c>
      <c r="CS2715" s="20">
        <v>10190.23</v>
      </c>
      <c r="CT2715" s="20">
        <v>27035.03</v>
      </c>
      <c r="CU2715" s="20">
        <v>45803.43</v>
      </c>
      <c r="CV2715" s="20">
        <v>49922.03</v>
      </c>
      <c r="CW2715" s="20">
        <v>73258.13</v>
      </c>
      <c r="CX2715" s="20">
        <v>61837.93</v>
      </c>
      <c r="CY2715" s="20">
        <v>55867.31</v>
      </c>
      <c r="CZ2715" s="20">
        <v>57595.88</v>
      </c>
      <c r="DA2715" s="20">
        <v>41558.379999999997</v>
      </c>
      <c r="DB2715" s="20">
        <v>40748.86</v>
      </c>
      <c r="DC2715" s="20">
        <v>39927.730000000003</v>
      </c>
      <c r="DD2715">
        <v>0</v>
      </c>
      <c r="DE2715">
        <v>0</v>
      </c>
      <c r="DF2715">
        <v>0</v>
      </c>
    </row>
    <row r="2716" spans="1:110" x14ac:dyDescent="0.25">
      <c r="A2716" s="16" t="str">
        <f t="shared" si="42"/>
        <v>Program Specific_CPP_200 kW and above_All_CAISO_1-in-10_MONTHLY SYSTEM PEAK DAY_2021_8</v>
      </c>
      <c r="B2716" t="s">
        <v>196</v>
      </c>
      <c r="C2716" t="s">
        <v>121</v>
      </c>
      <c r="D2716" t="s">
        <v>122</v>
      </c>
      <c r="E2716" t="s">
        <v>7</v>
      </c>
      <c r="F2716" t="s">
        <v>110</v>
      </c>
      <c r="G2716" t="s">
        <v>85</v>
      </c>
      <c r="H2716" t="s">
        <v>20</v>
      </c>
      <c r="I2716">
        <v>2021</v>
      </c>
      <c r="J2716">
        <v>8</v>
      </c>
      <c r="K2716">
        <v>738</v>
      </c>
      <c r="L2716">
        <v>123954.1</v>
      </c>
      <c r="M2716">
        <v>120796.2</v>
      </c>
      <c r="N2716">
        <v>119270.6</v>
      </c>
      <c r="O2716">
        <v>119050.1</v>
      </c>
      <c r="P2716">
        <v>122310.9</v>
      </c>
      <c r="Q2716">
        <v>131583.20000000001</v>
      </c>
      <c r="R2716">
        <v>144407.5</v>
      </c>
      <c r="S2716">
        <v>150755.79999999999</v>
      </c>
      <c r="T2716">
        <v>155042.70000000001</v>
      </c>
      <c r="U2716">
        <v>158880.9</v>
      </c>
      <c r="V2716">
        <v>163119.1</v>
      </c>
      <c r="W2716">
        <v>165876</v>
      </c>
      <c r="X2716">
        <v>168095.5</v>
      </c>
      <c r="Y2716">
        <v>169342.5</v>
      </c>
      <c r="Z2716">
        <v>167912.4</v>
      </c>
      <c r="AA2716">
        <v>164404.6</v>
      </c>
      <c r="AB2716">
        <v>158919</v>
      </c>
      <c r="AC2716">
        <v>154052.5</v>
      </c>
      <c r="AD2716">
        <v>146686.29999999999</v>
      </c>
      <c r="AE2716">
        <v>141195.70000000001</v>
      </c>
      <c r="AF2716">
        <v>135594.5</v>
      </c>
      <c r="AG2716">
        <v>135481.20000000001</v>
      </c>
      <c r="AH2716">
        <v>132012.5</v>
      </c>
      <c r="AI2716">
        <v>127623.7</v>
      </c>
      <c r="AJ2716">
        <v>73.341980000000007</v>
      </c>
      <c r="AK2716">
        <v>73.113900000000001</v>
      </c>
      <c r="AL2716">
        <v>71.898750000000007</v>
      </c>
      <c r="AM2716">
        <v>71.579260000000005</v>
      </c>
      <c r="AN2716">
        <v>71.197389999999999</v>
      </c>
      <c r="AO2716">
        <v>70.873180000000005</v>
      </c>
      <c r="AP2716">
        <v>70.112080000000006</v>
      </c>
      <c r="AQ2716">
        <v>70.942740000000001</v>
      </c>
      <c r="AR2716">
        <v>75.216920000000002</v>
      </c>
      <c r="AS2716">
        <v>79.414230000000003</v>
      </c>
      <c r="AT2716">
        <v>83.593710000000002</v>
      </c>
      <c r="AU2716">
        <v>87.185869999999994</v>
      </c>
      <c r="AV2716">
        <v>88.395510000000002</v>
      </c>
      <c r="AW2716">
        <v>87.799210000000002</v>
      </c>
      <c r="AX2716">
        <v>88.059659999999994</v>
      </c>
      <c r="AY2716">
        <v>89.296790000000001</v>
      </c>
      <c r="AZ2716">
        <v>87.886340000000004</v>
      </c>
      <c r="BA2716">
        <v>85.834400000000002</v>
      </c>
      <c r="BB2716">
        <v>85.294169999999994</v>
      </c>
      <c r="BC2716">
        <v>82.422889999999995</v>
      </c>
      <c r="BD2716">
        <v>78.359930000000006</v>
      </c>
      <c r="BE2716">
        <v>76.23612</v>
      </c>
      <c r="BF2716">
        <v>74.673580000000001</v>
      </c>
      <c r="BG2716">
        <v>74.002549999999999</v>
      </c>
      <c r="BH2716">
        <v>-35.59948</v>
      </c>
      <c r="BI2716">
        <v>-29.189430000000002</v>
      </c>
      <c r="BJ2716">
        <v>759.34389999999996</v>
      </c>
      <c r="BK2716">
        <v>832.42110000000002</v>
      </c>
      <c r="BL2716">
        <v>670.45540000000005</v>
      </c>
      <c r="BM2716">
        <v>801.03110000000004</v>
      </c>
      <c r="BN2716">
        <v>614.62630000000001</v>
      </c>
      <c r="BO2716">
        <v>649.23789999999997</v>
      </c>
      <c r="BP2716">
        <v>-837.02890000000002</v>
      </c>
      <c r="BQ2716">
        <v>-1371.395</v>
      </c>
      <c r="BR2716">
        <v>-1848.7280000000001</v>
      </c>
      <c r="BS2716">
        <v>-1404.7429999999999</v>
      </c>
      <c r="BT2716">
        <v>-415.96100000000001</v>
      </c>
      <c r="BU2716">
        <v>1514.3130000000001</v>
      </c>
      <c r="BV2716">
        <v>4373.3500000000004</v>
      </c>
      <c r="BW2716">
        <v>2948.4760000000001</v>
      </c>
      <c r="BX2716">
        <v>2215.672</v>
      </c>
      <c r="BY2716">
        <v>2346.4839999999999</v>
      </c>
      <c r="BZ2716">
        <v>1769.829</v>
      </c>
      <c r="CA2716">
        <v>437.87830000000002</v>
      </c>
      <c r="CB2716">
        <v>-40.218940000000003</v>
      </c>
      <c r="CC2716">
        <v>-1132.8409999999999</v>
      </c>
      <c r="CD2716">
        <v>-1195.9649999999999</v>
      </c>
      <c r="CE2716">
        <v>-383.88760000000002</v>
      </c>
      <c r="CF2716" s="20">
        <v>169414</v>
      </c>
      <c r="CG2716" s="20">
        <v>192097.6</v>
      </c>
      <c r="CH2716" s="20">
        <v>168647</v>
      </c>
      <c r="CI2716" s="20">
        <v>162119.9</v>
      </c>
      <c r="CJ2716" s="20">
        <v>138466.5</v>
      </c>
      <c r="CK2716" s="20">
        <v>115226</v>
      </c>
      <c r="CL2716" s="20">
        <v>133909.29999999999</v>
      </c>
      <c r="CM2716" s="20">
        <v>129381</v>
      </c>
      <c r="CN2716" s="20">
        <v>87752.04</v>
      </c>
      <c r="CO2716" s="20">
        <v>71565.84</v>
      </c>
      <c r="CP2716" s="20">
        <v>45678.19</v>
      </c>
      <c r="CQ2716" s="20">
        <v>19947.71</v>
      </c>
      <c r="CR2716" s="20">
        <v>37146.730000000003</v>
      </c>
      <c r="CS2716" s="20">
        <v>73010.149999999994</v>
      </c>
      <c r="CT2716" s="20">
        <v>192013.1</v>
      </c>
      <c r="CU2716" s="20">
        <v>326022.8</v>
      </c>
      <c r="CV2716" s="20">
        <v>348517.9</v>
      </c>
      <c r="CW2716" s="20">
        <v>504960.2</v>
      </c>
      <c r="CX2716" s="20">
        <v>417729.3</v>
      </c>
      <c r="CY2716" s="20">
        <v>367127.2</v>
      </c>
      <c r="CZ2716" s="20">
        <v>371273.9</v>
      </c>
      <c r="DA2716" s="20">
        <v>263938.09999999998</v>
      </c>
      <c r="DB2716" s="20">
        <v>255174.7</v>
      </c>
      <c r="DC2716" s="20">
        <v>249219.8</v>
      </c>
      <c r="DD2716">
        <v>0</v>
      </c>
      <c r="DE2716">
        <v>0</v>
      </c>
      <c r="DF2716">
        <v>0</v>
      </c>
    </row>
    <row r="2717" spans="1:110" x14ac:dyDescent="0.25">
      <c r="A2717" s="16" t="str">
        <f t="shared" si="42"/>
        <v>Program Specific_CPP_200 kW and above_All_CAISO_1-in-10_MONTHLY SYSTEM PEAK DAY_2021_10</v>
      </c>
      <c r="B2717" t="s">
        <v>196</v>
      </c>
      <c r="C2717" t="s">
        <v>121</v>
      </c>
      <c r="D2717" t="s">
        <v>122</v>
      </c>
      <c r="E2717" t="s">
        <v>7</v>
      </c>
      <c r="F2717" t="s">
        <v>110</v>
      </c>
      <c r="G2717" t="s">
        <v>85</v>
      </c>
      <c r="H2717" t="s">
        <v>20</v>
      </c>
      <c r="I2717">
        <v>2021</v>
      </c>
      <c r="J2717">
        <v>10</v>
      </c>
      <c r="K2717">
        <v>738</v>
      </c>
      <c r="L2717">
        <v>120083.3</v>
      </c>
      <c r="M2717">
        <v>117376.9</v>
      </c>
      <c r="N2717">
        <v>115670.9</v>
      </c>
      <c r="O2717">
        <v>115554.9</v>
      </c>
      <c r="P2717">
        <v>118978.4</v>
      </c>
      <c r="Q2717">
        <v>126707.4</v>
      </c>
      <c r="R2717">
        <v>138640.5</v>
      </c>
      <c r="S2717">
        <v>145177.60000000001</v>
      </c>
      <c r="T2717">
        <v>148863</v>
      </c>
      <c r="U2717">
        <v>152924</v>
      </c>
      <c r="V2717">
        <v>157422.20000000001</v>
      </c>
      <c r="W2717">
        <v>161479.9</v>
      </c>
      <c r="X2717">
        <v>164069.20000000001</v>
      </c>
      <c r="Y2717">
        <v>164906.79999999999</v>
      </c>
      <c r="Z2717">
        <v>163659.1</v>
      </c>
      <c r="AA2717">
        <v>160759.5</v>
      </c>
      <c r="AB2717">
        <v>155515.70000000001</v>
      </c>
      <c r="AC2717">
        <v>150954</v>
      </c>
      <c r="AD2717">
        <v>144028.29999999999</v>
      </c>
      <c r="AE2717">
        <v>137998.29999999999</v>
      </c>
      <c r="AF2717">
        <v>132376.79999999999</v>
      </c>
      <c r="AG2717">
        <v>131178.70000000001</v>
      </c>
      <c r="AH2717">
        <v>127957.4</v>
      </c>
      <c r="AI2717">
        <v>123265.1</v>
      </c>
      <c r="AJ2717">
        <v>72.748620000000003</v>
      </c>
      <c r="AK2717">
        <v>71.503789999999995</v>
      </c>
      <c r="AL2717">
        <v>70.833960000000005</v>
      </c>
      <c r="AM2717">
        <v>69.977360000000004</v>
      </c>
      <c r="AN2717">
        <v>69.430599999999998</v>
      </c>
      <c r="AO2717">
        <v>68.961410000000001</v>
      </c>
      <c r="AP2717">
        <v>69.05471</v>
      </c>
      <c r="AQ2717">
        <v>69.214380000000006</v>
      </c>
      <c r="AR2717">
        <v>74.9696</v>
      </c>
      <c r="AS2717">
        <v>80.794489999999996</v>
      </c>
      <c r="AT2717">
        <v>84.846609999999998</v>
      </c>
      <c r="AU2717">
        <v>87.769620000000003</v>
      </c>
      <c r="AV2717">
        <v>88.429550000000006</v>
      </c>
      <c r="AW2717">
        <v>90.081739999999996</v>
      </c>
      <c r="AX2717">
        <v>88.856380000000001</v>
      </c>
      <c r="AY2717">
        <v>86.705119999999994</v>
      </c>
      <c r="AZ2717">
        <v>85.053089999999997</v>
      </c>
      <c r="BA2717">
        <v>84.480890000000002</v>
      </c>
      <c r="BB2717">
        <v>81.608900000000006</v>
      </c>
      <c r="BC2717">
        <v>77.860290000000006</v>
      </c>
      <c r="BD2717">
        <v>75.654390000000006</v>
      </c>
      <c r="BE2717">
        <v>74.487430000000003</v>
      </c>
      <c r="BF2717">
        <v>73.058059999999998</v>
      </c>
      <c r="BG2717">
        <v>72.385999999999996</v>
      </c>
      <c r="BH2717">
        <v>-34.487780000000001</v>
      </c>
      <c r="BI2717">
        <v>-28.36317</v>
      </c>
      <c r="BJ2717">
        <v>736.42629999999997</v>
      </c>
      <c r="BK2717">
        <v>807.9819</v>
      </c>
      <c r="BL2717">
        <v>652.18849999999998</v>
      </c>
      <c r="BM2717">
        <v>771.34929999999997</v>
      </c>
      <c r="BN2717">
        <v>590.08090000000004</v>
      </c>
      <c r="BO2717">
        <v>625.21479999999997</v>
      </c>
      <c r="BP2717">
        <v>-803.66660000000002</v>
      </c>
      <c r="BQ2717">
        <v>-1319.9780000000001</v>
      </c>
      <c r="BR2717">
        <v>-1784.16</v>
      </c>
      <c r="BS2717">
        <v>-1367.5129999999999</v>
      </c>
      <c r="BT2717">
        <v>-405.99770000000001</v>
      </c>
      <c r="BU2717">
        <v>1474.6479999999999</v>
      </c>
      <c r="BV2717">
        <v>4262.5720000000001</v>
      </c>
      <c r="BW2717">
        <v>2883.1039999999998</v>
      </c>
      <c r="BX2717">
        <v>2168.2220000000002</v>
      </c>
      <c r="BY2717">
        <v>2299.288</v>
      </c>
      <c r="BZ2717">
        <v>1737.759</v>
      </c>
      <c r="CA2717">
        <v>427.9624</v>
      </c>
      <c r="CB2717">
        <v>-39.264530000000001</v>
      </c>
      <c r="CC2717">
        <v>-1096.866</v>
      </c>
      <c r="CD2717">
        <v>-1159.2280000000001</v>
      </c>
      <c r="CE2717">
        <v>-370.77719999999999</v>
      </c>
      <c r="CF2717" s="20">
        <v>158998.39999999999</v>
      </c>
      <c r="CG2717" s="20">
        <v>181376.1</v>
      </c>
      <c r="CH2717" s="20">
        <v>158620.79999999999</v>
      </c>
      <c r="CI2717" s="20">
        <v>152740.20000000001</v>
      </c>
      <c r="CJ2717" s="20">
        <v>131024.1</v>
      </c>
      <c r="CK2717" s="20">
        <v>106844.9</v>
      </c>
      <c r="CL2717" s="20">
        <v>123427.4</v>
      </c>
      <c r="CM2717" s="20">
        <v>119983.4</v>
      </c>
      <c r="CN2717" s="20">
        <v>80896.2</v>
      </c>
      <c r="CO2717" s="20">
        <v>66300.009999999995</v>
      </c>
      <c r="CP2717" s="20">
        <v>42543.26</v>
      </c>
      <c r="CQ2717" s="20">
        <v>18904.38</v>
      </c>
      <c r="CR2717" s="20">
        <v>35388.54</v>
      </c>
      <c r="CS2717" s="20">
        <v>69235.42</v>
      </c>
      <c r="CT2717" s="20">
        <v>182408.8</v>
      </c>
      <c r="CU2717" s="20">
        <v>311726</v>
      </c>
      <c r="CV2717" s="20">
        <v>333750.5</v>
      </c>
      <c r="CW2717" s="20">
        <v>484851.3</v>
      </c>
      <c r="CX2717" s="20">
        <v>402727.5</v>
      </c>
      <c r="CY2717" s="20">
        <v>350688</v>
      </c>
      <c r="CZ2717" s="20">
        <v>353862.2</v>
      </c>
      <c r="DA2717" s="20">
        <v>247440.6</v>
      </c>
      <c r="DB2717" s="20">
        <v>239738.8</v>
      </c>
      <c r="DC2717" s="20">
        <v>232487.9</v>
      </c>
      <c r="DD2717">
        <v>0</v>
      </c>
      <c r="DE2717">
        <v>0</v>
      </c>
      <c r="DF2717">
        <v>0</v>
      </c>
    </row>
    <row r="2718" spans="1:110" x14ac:dyDescent="0.25">
      <c r="A2718" s="16" t="str">
        <f t="shared" si="42"/>
        <v>Portfolio Adjusted_CPP_200 kW and above_All_CAISO_1-in-10_MONTHLY SYSTEM PEAK DAY_2026_8</v>
      </c>
      <c r="B2718" t="s">
        <v>195</v>
      </c>
      <c r="C2718" t="s">
        <v>121</v>
      </c>
      <c r="D2718" t="s">
        <v>122</v>
      </c>
      <c r="E2718" t="s">
        <v>7</v>
      </c>
      <c r="F2718" t="s">
        <v>110</v>
      </c>
      <c r="G2718" t="s">
        <v>85</v>
      </c>
      <c r="H2718" t="s">
        <v>20</v>
      </c>
      <c r="I2718">
        <v>2026</v>
      </c>
      <c r="J2718">
        <v>8</v>
      </c>
      <c r="K2718">
        <v>352</v>
      </c>
      <c r="L2718">
        <v>62955.05</v>
      </c>
      <c r="M2718">
        <v>61441.81</v>
      </c>
      <c r="N2718">
        <v>60716.14</v>
      </c>
      <c r="O2718">
        <v>60621.13</v>
      </c>
      <c r="P2718">
        <v>62209.68</v>
      </c>
      <c r="Q2718">
        <v>66653.27</v>
      </c>
      <c r="R2718">
        <v>72536.52</v>
      </c>
      <c r="S2718">
        <v>75551.06</v>
      </c>
      <c r="T2718">
        <v>77575.78</v>
      </c>
      <c r="U2718">
        <v>79367.570000000007</v>
      </c>
      <c r="V2718">
        <v>81383.490000000005</v>
      </c>
      <c r="W2718">
        <v>82600.08</v>
      </c>
      <c r="X2718">
        <v>83662.36</v>
      </c>
      <c r="Y2718">
        <v>84270.63</v>
      </c>
      <c r="Z2718">
        <v>83664.66</v>
      </c>
      <c r="AA2718">
        <v>82108.210000000006</v>
      </c>
      <c r="AB2718">
        <v>79558.429999999993</v>
      </c>
      <c r="AC2718">
        <v>77254.22</v>
      </c>
      <c r="AD2718">
        <v>73760.479999999996</v>
      </c>
      <c r="AE2718">
        <v>71148.97</v>
      </c>
      <c r="AF2718">
        <v>68500.98</v>
      </c>
      <c r="AG2718">
        <v>68499.16</v>
      </c>
      <c r="AH2718">
        <v>66844.539999999994</v>
      </c>
      <c r="AI2718">
        <v>64737.85</v>
      </c>
      <c r="AJ2718">
        <v>73.339269999999999</v>
      </c>
      <c r="AK2718">
        <v>73.112759999999994</v>
      </c>
      <c r="AL2718">
        <v>71.902550000000005</v>
      </c>
      <c r="AM2718">
        <v>71.579769999999996</v>
      </c>
      <c r="AN2718">
        <v>71.201419999999999</v>
      </c>
      <c r="AO2718">
        <v>70.876329999999996</v>
      </c>
      <c r="AP2718">
        <v>70.118780000000001</v>
      </c>
      <c r="AQ2718">
        <v>70.946560000000005</v>
      </c>
      <c r="AR2718">
        <v>75.211600000000004</v>
      </c>
      <c r="AS2718">
        <v>79.394360000000006</v>
      </c>
      <c r="AT2718">
        <v>83.562659999999994</v>
      </c>
      <c r="AU2718">
        <v>87.138499999999993</v>
      </c>
      <c r="AV2718">
        <v>88.344099999999997</v>
      </c>
      <c r="AW2718">
        <v>87.744929999999997</v>
      </c>
      <c r="AX2718">
        <v>88.011439999999993</v>
      </c>
      <c r="AY2718">
        <v>89.243960000000001</v>
      </c>
      <c r="AZ2718">
        <v>87.844759999999994</v>
      </c>
      <c r="BA2718">
        <v>85.796980000000005</v>
      </c>
      <c r="BB2718">
        <v>85.261520000000004</v>
      </c>
      <c r="BC2718">
        <v>82.394689999999997</v>
      </c>
      <c r="BD2718">
        <v>78.336830000000006</v>
      </c>
      <c r="BE2718">
        <v>76.224350000000001</v>
      </c>
      <c r="BF2718">
        <v>74.666560000000004</v>
      </c>
      <c r="BG2718">
        <v>73.996880000000004</v>
      </c>
      <c r="BH2718">
        <v>-18.08061</v>
      </c>
      <c r="BI2718">
        <v>-14.846920000000001</v>
      </c>
      <c r="BJ2718">
        <v>386.55340000000001</v>
      </c>
      <c r="BK2718">
        <v>423.87450000000001</v>
      </c>
      <c r="BL2718">
        <v>341.00670000000002</v>
      </c>
      <c r="BM2718">
        <v>405.76119999999997</v>
      </c>
      <c r="BN2718">
        <v>308.72949999999997</v>
      </c>
      <c r="BO2718">
        <v>325.3646</v>
      </c>
      <c r="BP2718">
        <v>-418.80829999999997</v>
      </c>
      <c r="BQ2718">
        <v>-685.06859999999995</v>
      </c>
      <c r="BR2718">
        <v>-922.36829999999998</v>
      </c>
      <c r="BS2718">
        <v>-699.50940000000003</v>
      </c>
      <c r="BT2718">
        <v>-207.02680000000001</v>
      </c>
      <c r="BU2718">
        <v>753.57429999999999</v>
      </c>
      <c r="BV2718">
        <v>2179.0819999999999</v>
      </c>
      <c r="BW2718">
        <v>1472.5509999999999</v>
      </c>
      <c r="BX2718">
        <v>1109.2149999999999</v>
      </c>
      <c r="BY2718">
        <v>1176.7139999999999</v>
      </c>
      <c r="BZ2718">
        <v>889.94979999999998</v>
      </c>
      <c r="CA2718">
        <v>220.64830000000001</v>
      </c>
      <c r="CB2718">
        <v>-20.318210000000001</v>
      </c>
      <c r="CC2718">
        <v>-572.7636</v>
      </c>
      <c r="CD2718">
        <v>-605.57690000000002</v>
      </c>
      <c r="CE2718">
        <v>-194.72919999999999</v>
      </c>
      <c r="CF2718" s="20">
        <v>43700.7</v>
      </c>
      <c r="CG2718" s="20">
        <v>49698.48</v>
      </c>
      <c r="CH2718" s="20">
        <v>43703.94</v>
      </c>
      <c r="CI2718" s="20">
        <v>42036.31</v>
      </c>
      <c r="CJ2718" s="20">
        <v>35820.410000000003</v>
      </c>
      <c r="CK2718" s="20">
        <v>29566.01</v>
      </c>
      <c r="CL2718" s="20">
        <v>33786.6</v>
      </c>
      <c r="CM2718" s="20">
        <v>32494.02</v>
      </c>
      <c r="CN2718" s="20">
        <v>21968.83</v>
      </c>
      <c r="CO2718" s="20">
        <v>17858.650000000001</v>
      </c>
      <c r="CP2718" s="20">
        <v>11370.29</v>
      </c>
      <c r="CQ2718" s="20">
        <v>4946.3710000000001</v>
      </c>
      <c r="CR2718" s="20">
        <v>9201.7109999999993</v>
      </c>
      <c r="CS2718" s="20">
        <v>18080.23</v>
      </c>
      <c r="CT2718" s="20">
        <v>47670.48</v>
      </c>
      <c r="CU2718" s="20">
        <v>81319.22</v>
      </c>
      <c r="CV2718" s="20">
        <v>87346.63</v>
      </c>
      <c r="CW2718" s="20">
        <v>126988.3</v>
      </c>
      <c r="CX2718" s="20">
        <v>105624.1</v>
      </c>
      <c r="CY2718" s="20">
        <v>93220.37</v>
      </c>
      <c r="CZ2718" s="20">
        <v>94755.41</v>
      </c>
      <c r="DA2718" s="20">
        <v>67470.649999999994</v>
      </c>
      <c r="DB2718" s="20">
        <v>65424.37</v>
      </c>
      <c r="DC2718" s="20">
        <v>64126.35</v>
      </c>
      <c r="DD2718">
        <v>0</v>
      </c>
      <c r="DE2718">
        <v>0</v>
      </c>
      <c r="DF2718">
        <v>0</v>
      </c>
    </row>
    <row r="2719" spans="1:110" x14ac:dyDescent="0.25">
      <c r="A2719" s="16" t="str">
        <f t="shared" si="42"/>
        <v>Portfolio Adjusted_CPP_200 kW and above_All_CAISO_1-in-10_TYPICAL EVENT DAY_2020_8</v>
      </c>
      <c r="B2719" t="s">
        <v>195</v>
      </c>
      <c r="C2719" t="s">
        <v>121</v>
      </c>
      <c r="D2719" t="s">
        <v>122</v>
      </c>
      <c r="E2719" t="s">
        <v>7</v>
      </c>
      <c r="F2719" t="s">
        <v>110</v>
      </c>
      <c r="G2719" t="s">
        <v>85</v>
      </c>
      <c r="H2719" t="s">
        <v>19</v>
      </c>
      <c r="I2719">
        <v>2020</v>
      </c>
      <c r="J2719">
        <v>8</v>
      </c>
      <c r="K2719">
        <v>1406</v>
      </c>
      <c r="L2719">
        <v>224611.4</v>
      </c>
      <c r="M2719">
        <v>218019</v>
      </c>
      <c r="N2719">
        <v>214589.8</v>
      </c>
      <c r="O2719">
        <v>213821.5</v>
      </c>
      <c r="P2719">
        <v>220203.4</v>
      </c>
      <c r="Q2719">
        <v>238006.8</v>
      </c>
      <c r="R2719">
        <v>263035.40000000002</v>
      </c>
      <c r="S2719">
        <v>278482.2</v>
      </c>
      <c r="T2719">
        <v>288421.8</v>
      </c>
      <c r="U2719">
        <v>298850.59999999998</v>
      </c>
      <c r="V2719">
        <v>310071.8</v>
      </c>
      <c r="W2719">
        <v>318112.90000000002</v>
      </c>
      <c r="X2719">
        <v>322651.90000000002</v>
      </c>
      <c r="Y2719">
        <v>324185.7</v>
      </c>
      <c r="Z2719">
        <v>320834.2</v>
      </c>
      <c r="AA2719">
        <v>313196.09999999998</v>
      </c>
      <c r="AB2719">
        <v>301594.09999999998</v>
      </c>
      <c r="AC2719">
        <v>290477.7</v>
      </c>
      <c r="AD2719">
        <v>274467.09999999998</v>
      </c>
      <c r="AE2719">
        <v>262072.4</v>
      </c>
      <c r="AF2719">
        <v>250196.1</v>
      </c>
      <c r="AG2719">
        <v>248404.6</v>
      </c>
      <c r="AH2719">
        <v>240949.7</v>
      </c>
      <c r="AI2719">
        <v>231361.6</v>
      </c>
      <c r="AJ2719">
        <v>72.792590000000004</v>
      </c>
      <c r="AK2719">
        <v>72.427269999999993</v>
      </c>
      <c r="AL2719">
        <v>71.704980000000006</v>
      </c>
      <c r="AM2719">
        <v>71.090389999999999</v>
      </c>
      <c r="AN2719">
        <v>71.004660000000001</v>
      </c>
      <c r="AO2719">
        <v>70.729640000000003</v>
      </c>
      <c r="AP2719">
        <v>70.325050000000005</v>
      </c>
      <c r="AQ2719">
        <v>72.507409999999993</v>
      </c>
      <c r="AR2719">
        <v>76.679720000000003</v>
      </c>
      <c r="AS2719">
        <v>80.64237</v>
      </c>
      <c r="AT2719">
        <v>84.44023</v>
      </c>
      <c r="AU2719">
        <v>87.573139999999995</v>
      </c>
      <c r="AV2719">
        <v>88.840879999999999</v>
      </c>
      <c r="AW2719">
        <v>88.578500000000005</v>
      </c>
      <c r="AX2719">
        <v>87.884219999999999</v>
      </c>
      <c r="AY2719">
        <v>88.43159</v>
      </c>
      <c r="AZ2719">
        <v>87.868340000000003</v>
      </c>
      <c r="BA2719">
        <v>85.903260000000003</v>
      </c>
      <c r="BB2719">
        <v>84.058800000000005</v>
      </c>
      <c r="BC2719">
        <v>80.624120000000005</v>
      </c>
      <c r="BD2719">
        <v>77.338430000000002</v>
      </c>
      <c r="BE2719">
        <v>75.515879999999996</v>
      </c>
      <c r="BF2719">
        <v>74.435829999999996</v>
      </c>
      <c r="BG2719">
        <v>73.425899999999999</v>
      </c>
      <c r="BH2719">
        <v>-64.508110000000002</v>
      </c>
      <c r="BI2719">
        <v>-52.682510000000001</v>
      </c>
      <c r="BJ2719">
        <v>1366.2</v>
      </c>
      <c r="BK2719">
        <v>1495.0809999999999</v>
      </c>
      <c r="BL2719">
        <v>1207.06</v>
      </c>
      <c r="BM2719">
        <v>1448.9</v>
      </c>
      <c r="BN2719">
        <v>1119.529</v>
      </c>
      <c r="BO2719">
        <v>1199.298</v>
      </c>
      <c r="BP2719">
        <v>-1557.1030000000001</v>
      </c>
      <c r="BQ2719">
        <v>-2579.5569999999998</v>
      </c>
      <c r="BR2719">
        <v>-3514.2310000000002</v>
      </c>
      <c r="BS2719">
        <v>-2693.98</v>
      </c>
      <c r="BT2719">
        <v>-798.41869999999994</v>
      </c>
      <c r="BU2719">
        <v>2898.9690000000001</v>
      </c>
      <c r="BV2719">
        <v>8356.2669999999998</v>
      </c>
      <c r="BW2719">
        <v>5616.9440000000004</v>
      </c>
      <c r="BX2719">
        <v>4204.8689999999997</v>
      </c>
      <c r="BY2719">
        <v>4424.473</v>
      </c>
      <c r="BZ2719">
        <v>3311.5549999999998</v>
      </c>
      <c r="CA2719">
        <v>812.74300000000005</v>
      </c>
      <c r="CB2719">
        <v>-74.211129999999997</v>
      </c>
      <c r="CC2719">
        <v>-2077.0630000000001</v>
      </c>
      <c r="CD2719">
        <v>-2182.88</v>
      </c>
      <c r="CE2719">
        <v>-695.92769999999996</v>
      </c>
      <c r="CF2719" s="20">
        <v>556276.5</v>
      </c>
      <c r="CG2719" s="20">
        <v>625754</v>
      </c>
      <c r="CH2719" s="20">
        <v>545921.5</v>
      </c>
      <c r="CI2719" s="20">
        <v>522973.2</v>
      </c>
      <c r="CJ2719" s="20">
        <v>448810</v>
      </c>
      <c r="CK2719" s="20">
        <v>376988.9</v>
      </c>
      <c r="CL2719" s="20">
        <v>444282.7</v>
      </c>
      <c r="CM2719" s="20">
        <v>441486.3</v>
      </c>
      <c r="CN2719" s="20">
        <v>303676.3</v>
      </c>
      <c r="CO2719" s="20">
        <v>253204</v>
      </c>
      <c r="CP2719" s="20">
        <v>165053</v>
      </c>
      <c r="CQ2719" s="20">
        <v>73364.91</v>
      </c>
      <c r="CR2719" s="20">
        <v>136860.1</v>
      </c>
      <c r="CS2719" s="20">
        <v>267571.09999999998</v>
      </c>
      <c r="CT2719" s="20">
        <v>701014.2</v>
      </c>
      <c r="CU2719" s="20">
        <v>1183185</v>
      </c>
      <c r="CV2719" s="20">
        <v>1255219</v>
      </c>
      <c r="CW2719" s="20">
        <v>1795333</v>
      </c>
      <c r="CX2719" s="20">
        <v>1462501</v>
      </c>
      <c r="CY2719" s="20">
        <v>1264783</v>
      </c>
      <c r="CZ2719" s="20">
        <v>1264071</v>
      </c>
      <c r="DA2719" s="20">
        <v>887286.1</v>
      </c>
      <c r="DB2719" s="20">
        <v>850081.6</v>
      </c>
      <c r="DC2719" s="20">
        <v>819035.4</v>
      </c>
      <c r="DD2719">
        <v>0</v>
      </c>
      <c r="DE2719">
        <v>0</v>
      </c>
      <c r="DF2719">
        <v>0</v>
      </c>
    </row>
    <row r="2720" spans="1:110" x14ac:dyDescent="0.25">
      <c r="A2720" s="16" t="str">
        <f t="shared" si="42"/>
        <v>Program Specific_CPP_200 kW and above_All_CAISO_1-in-10_MONTHLY SYSTEM PEAK DAY_2028_8</v>
      </c>
      <c r="B2720" t="s">
        <v>196</v>
      </c>
      <c r="C2720" t="s">
        <v>121</v>
      </c>
      <c r="D2720" t="s">
        <v>122</v>
      </c>
      <c r="E2720" t="s">
        <v>7</v>
      </c>
      <c r="F2720" t="s">
        <v>110</v>
      </c>
      <c r="G2720" t="s">
        <v>85</v>
      </c>
      <c r="H2720" t="s">
        <v>20</v>
      </c>
      <c r="I2720">
        <v>2028</v>
      </c>
      <c r="J2720">
        <v>8</v>
      </c>
      <c r="K2720">
        <v>324</v>
      </c>
      <c r="L2720">
        <v>57630.38</v>
      </c>
      <c r="M2720">
        <v>56243.98</v>
      </c>
      <c r="N2720">
        <v>55574.17</v>
      </c>
      <c r="O2720">
        <v>55477.4</v>
      </c>
      <c r="P2720">
        <v>56908.94</v>
      </c>
      <c r="Q2720">
        <v>60979.71</v>
      </c>
      <c r="R2720">
        <v>66609.91</v>
      </c>
      <c r="S2720">
        <v>69396.98</v>
      </c>
      <c r="T2720">
        <v>71279.02</v>
      </c>
      <c r="U2720">
        <v>72964.070000000007</v>
      </c>
      <c r="V2720">
        <v>74824.77</v>
      </c>
      <c r="W2720">
        <v>76035.12</v>
      </c>
      <c r="X2720">
        <v>77009.52</v>
      </c>
      <c r="Y2720">
        <v>77556.97</v>
      </c>
      <c r="Z2720">
        <v>76929.11</v>
      </c>
      <c r="AA2720">
        <v>75389.119999999995</v>
      </c>
      <c r="AB2720">
        <v>72980.789999999994</v>
      </c>
      <c r="AC2720">
        <v>70844.320000000007</v>
      </c>
      <c r="AD2720">
        <v>67610.36</v>
      </c>
      <c r="AE2720">
        <v>65199.839999999997</v>
      </c>
      <c r="AF2720">
        <v>62740.78</v>
      </c>
      <c r="AG2720">
        <v>62691.02</v>
      </c>
      <c r="AH2720">
        <v>61168.19</v>
      </c>
      <c r="AI2720">
        <v>59241.4</v>
      </c>
      <c r="AJ2720">
        <v>73.341980000000007</v>
      </c>
      <c r="AK2720">
        <v>73.113900000000001</v>
      </c>
      <c r="AL2720">
        <v>71.898750000000007</v>
      </c>
      <c r="AM2720">
        <v>71.579260000000005</v>
      </c>
      <c r="AN2720">
        <v>71.197389999999999</v>
      </c>
      <c r="AO2720">
        <v>70.873180000000005</v>
      </c>
      <c r="AP2720">
        <v>70.112080000000006</v>
      </c>
      <c r="AQ2720">
        <v>70.942740000000001</v>
      </c>
      <c r="AR2720">
        <v>75.216920000000002</v>
      </c>
      <c r="AS2720">
        <v>79.414230000000003</v>
      </c>
      <c r="AT2720">
        <v>83.593710000000002</v>
      </c>
      <c r="AU2720">
        <v>87.185869999999994</v>
      </c>
      <c r="AV2720">
        <v>88.395510000000002</v>
      </c>
      <c r="AW2720">
        <v>87.799210000000002</v>
      </c>
      <c r="AX2720">
        <v>88.059659999999994</v>
      </c>
      <c r="AY2720">
        <v>89.296790000000001</v>
      </c>
      <c r="AZ2720">
        <v>87.886340000000004</v>
      </c>
      <c r="BA2720">
        <v>85.834400000000002</v>
      </c>
      <c r="BB2720">
        <v>85.294169999999994</v>
      </c>
      <c r="BC2720">
        <v>82.422889999999995</v>
      </c>
      <c r="BD2720">
        <v>78.359930000000006</v>
      </c>
      <c r="BE2720">
        <v>76.23612</v>
      </c>
      <c r="BF2720">
        <v>74.673580000000001</v>
      </c>
      <c r="BG2720">
        <v>74.002549999999999</v>
      </c>
      <c r="BH2720">
        <v>-16.551369999999999</v>
      </c>
      <c r="BI2720">
        <v>-13.5909</v>
      </c>
      <c r="BJ2720">
        <v>353.81670000000003</v>
      </c>
      <c r="BK2720">
        <v>387.9085</v>
      </c>
      <c r="BL2720">
        <v>311.95030000000003</v>
      </c>
      <c r="BM2720">
        <v>371.2226</v>
      </c>
      <c r="BN2720">
        <v>283.50470000000001</v>
      </c>
      <c r="BO2720">
        <v>298.86169999999998</v>
      </c>
      <c r="BP2720">
        <v>-384.81400000000002</v>
      </c>
      <c r="BQ2720">
        <v>-629.7962</v>
      </c>
      <c r="BR2720">
        <v>-848.03440000000001</v>
      </c>
      <c r="BS2720">
        <v>-643.91319999999996</v>
      </c>
      <c r="BT2720">
        <v>-190.56399999999999</v>
      </c>
      <c r="BU2720">
        <v>693.53859999999997</v>
      </c>
      <c r="BV2720">
        <v>2003.652</v>
      </c>
      <c r="BW2720">
        <v>1352.049</v>
      </c>
      <c r="BX2720">
        <v>1017.509</v>
      </c>
      <c r="BY2720">
        <v>1079.08</v>
      </c>
      <c r="BZ2720">
        <v>815.74609999999996</v>
      </c>
      <c r="CA2720">
        <v>202.19880000000001</v>
      </c>
      <c r="CB2720">
        <v>-18.609660000000002</v>
      </c>
      <c r="CC2720">
        <v>-524.19809999999995</v>
      </c>
      <c r="CD2720">
        <v>-554.15210000000002</v>
      </c>
      <c r="CE2720">
        <v>-178.196</v>
      </c>
      <c r="CF2720" s="20">
        <v>36621</v>
      </c>
      <c r="CG2720" s="20">
        <v>41645.42</v>
      </c>
      <c r="CH2720" s="20">
        <v>36614.93</v>
      </c>
      <c r="CI2720" s="20">
        <v>35205.360000000001</v>
      </c>
      <c r="CJ2720" s="20">
        <v>29976.13</v>
      </c>
      <c r="CK2720" s="20">
        <v>24746.89</v>
      </c>
      <c r="CL2720" s="20">
        <v>28491.07</v>
      </c>
      <c r="CM2720" s="20">
        <v>27415.95</v>
      </c>
      <c r="CN2720" s="20">
        <v>18547.189999999999</v>
      </c>
      <c r="CO2720" s="20">
        <v>15093.17</v>
      </c>
      <c r="CP2720" s="20">
        <v>9611.4709999999995</v>
      </c>
      <c r="CQ2720" s="20">
        <v>4191.3519999999999</v>
      </c>
      <c r="CR2720" s="20">
        <v>7796.4570000000003</v>
      </c>
      <c r="CS2720" s="20">
        <v>15314.16</v>
      </c>
      <c r="CT2720" s="20">
        <v>40303.879999999997</v>
      </c>
      <c r="CU2720" s="20">
        <v>68554.720000000001</v>
      </c>
      <c r="CV2720" s="20">
        <v>73500.59</v>
      </c>
      <c r="CW2720" s="20">
        <v>106789.7</v>
      </c>
      <c r="CX2720" s="20">
        <v>88744.63</v>
      </c>
      <c r="CY2720" s="20">
        <v>78282.87</v>
      </c>
      <c r="CZ2720" s="20">
        <v>79489.59</v>
      </c>
      <c r="DA2720" s="20">
        <v>56513.87</v>
      </c>
      <c r="DB2720" s="20">
        <v>54784.65</v>
      </c>
      <c r="DC2720" s="20">
        <v>53699.54</v>
      </c>
      <c r="DD2720">
        <v>0</v>
      </c>
      <c r="DE2720">
        <v>0</v>
      </c>
      <c r="DF2720">
        <v>0</v>
      </c>
    </row>
    <row r="2721" spans="1:110" x14ac:dyDescent="0.25">
      <c r="A2721" s="16" t="str">
        <f t="shared" si="42"/>
        <v>Portfolio Adjusted_CPP_200 kW and above_All_CAISO_1-in-10_MONTHLY SYSTEM PEAK DAY_2025_5</v>
      </c>
      <c r="B2721" t="s">
        <v>195</v>
      </c>
      <c r="C2721" t="s">
        <v>121</v>
      </c>
      <c r="D2721" t="s">
        <v>122</v>
      </c>
      <c r="E2721" t="s">
        <v>7</v>
      </c>
      <c r="F2721" t="s">
        <v>110</v>
      </c>
      <c r="G2721" t="s">
        <v>85</v>
      </c>
      <c r="H2721" t="s">
        <v>20</v>
      </c>
      <c r="I2721">
        <v>2025</v>
      </c>
      <c r="J2721">
        <v>5</v>
      </c>
      <c r="K2721">
        <v>371</v>
      </c>
      <c r="L2721">
        <v>58573.8</v>
      </c>
      <c r="M2721">
        <v>57145.22</v>
      </c>
      <c r="N2721">
        <v>56410.98</v>
      </c>
      <c r="O2721">
        <v>56271.13</v>
      </c>
      <c r="P2721">
        <v>57220.84</v>
      </c>
      <c r="Q2721">
        <v>60437.85</v>
      </c>
      <c r="R2721">
        <v>64559.75</v>
      </c>
      <c r="S2721">
        <v>66833.09</v>
      </c>
      <c r="T2721">
        <v>68329.66</v>
      </c>
      <c r="U2721">
        <v>69870.48</v>
      </c>
      <c r="V2721">
        <v>71733.259999999995</v>
      </c>
      <c r="W2721">
        <v>72994.3</v>
      </c>
      <c r="X2721">
        <v>73652.05</v>
      </c>
      <c r="Y2721">
        <v>73757.490000000005</v>
      </c>
      <c r="Z2721">
        <v>73151.98</v>
      </c>
      <c r="AA2721">
        <v>71603.95</v>
      </c>
      <c r="AB2721">
        <v>69931.839999999997</v>
      </c>
      <c r="AC2721">
        <v>68393.86</v>
      </c>
      <c r="AD2721">
        <v>65978.58</v>
      </c>
      <c r="AE2721">
        <v>64530.49</v>
      </c>
      <c r="AF2721">
        <v>63029.440000000002</v>
      </c>
      <c r="AG2721">
        <v>63078.91</v>
      </c>
      <c r="AH2721">
        <v>62001.27</v>
      </c>
      <c r="AI2721">
        <v>60125.72</v>
      </c>
      <c r="AJ2721">
        <v>65.901690000000002</v>
      </c>
      <c r="AK2721">
        <v>64.721410000000006</v>
      </c>
      <c r="AL2721">
        <v>64.29674</v>
      </c>
      <c r="AM2721">
        <v>63.560929999999999</v>
      </c>
      <c r="AN2721">
        <v>62.972320000000003</v>
      </c>
      <c r="AO2721">
        <v>62.339100000000002</v>
      </c>
      <c r="AP2721">
        <v>61.970039999999997</v>
      </c>
      <c r="AQ2721">
        <v>65.50855</v>
      </c>
      <c r="AR2721">
        <v>72.158339999999995</v>
      </c>
      <c r="AS2721">
        <v>78.907330000000002</v>
      </c>
      <c r="AT2721">
        <v>85.310299999999998</v>
      </c>
      <c r="AU2721">
        <v>88.073260000000005</v>
      </c>
      <c r="AV2721">
        <v>90.129170000000002</v>
      </c>
      <c r="AW2721">
        <v>90.295109999999994</v>
      </c>
      <c r="AX2721">
        <v>90.455370000000002</v>
      </c>
      <c r="AY2721">
        <v>90.86121</v>
      </c>
      <c r="AZ2721">
        <v>91.350359999999995</v>
      </c>
      <c r="BA2721">
        <v>90.121009999999998</v>
      </c>
      <c r="BB2721">
        <v>88.285120000000006</v>
      </c>
      <c r="BC2721">
        <v>85.224999999999994</v>
      </c>
      <c r="BD2721">
        <v>80.115740000000002</v>
      </c>
      <c r="BE2721">
        <v>77.772989999999993</v>
      </c>
      <c r="BF2721">
        <v>74.361949999999993</v>
      </c>
      <c r="BG2721">
        <v>71.36936</v>
      </c>
      <c r="BH2721">
        <v>-16.822320000000001</v>
      </c>
      <c r="BI2721">
        <v>-13.808680000000001</v>
      </c>
      <c r="BJ2721">
        <v>359.14429999999999</v>
      </c>
      <c r="BK2721">
        <v>393.45839999999998</v>
      </c>
      <c r="BL2721">
        <v>313.66000000000003</v>
      </c>
      <c r="BM2721">
        <v>367.9239</v>
      </c>
      <c r="BN2721">
        <v>274.77870000000001</v>
      </c>
      <c r="BO2721">
        <v>287.8202</v>
      </c>
      <c r="BP2721">
        <v>-368.8913</v>
      </c>
      <c r="BQ2721">
        <v>-603.09360000000004</v>
      </c>
      <c r="BR2721">
        <v>-812.99630000000002</v>
      </c>
      <c r="BS2721">
        <v>-618.1617</v>
      </c>
      <c r="BT2721">
        <v>-182.25579999999999</v>
      </c>
      <c r="BU2721">
        <v>659.5625</v>
      </c>
      <c r="BV2721">
        <v>1905.2750000000001</v>
      </c>
      <c r="BW2721">
        <v>1284.165</v>
      </c>
      <c r="BX2721">
        <v>975.00019999999995</v>
      </c>
      <c r="BY2721">
        <v>1041.7560000000001</v>
      </c>
      <c r="BZ2721">
        <v>796.05799999999999</v>
      </c>
      <c r="CA2721">
        <v>200.12299999999999</v>
      </c>
      <c r="CB2721">
        <v>-18.69528</v>
      </c>
      <c r="CC2721">
        <v>-527.44150000000002</v>
      </c>
      <c r="CD2721">
        <v>-561.69929999999999</v>
      </c>
      <c r="CE2721">
        <v>-180.8561</v>
      </c>
      <c r="CF2721" s="20">
        <v>37829.79</v>
      </c>
      <c r="CG2721" s="20">
        <v>42990.74</v>
      </c>
      <c r="CH2721" s="20">
        <v>37725.89</v>
      </c>
      <c r="CI2721" s="20">
        <v>36219.93</v>
      </c>
      <c r="CJ2721" s="20">
        <v>30305.61</v>
      </c>
      <c r="CK2721" s="20">
        <v>24309.040000000001</v>
      </c>
      <c r="CL2721" s="20">
        <v>26764.22</v>
      </c>
      <c r="CM2721" s="20">
        <v>25427.599999999999</v>
      </c>
      <c r="CN2721" s="20">
        <v>17044.060000000001</v>
      </c>
      <c r="CO2721" s="20">
        <v>13840.44</v>
      </c>
      <c r="CP2721" s="20">
        <v>8833.6489999999994</v>
      </c>
      <c r="CQ2721" s="20">
        <v>3862.8130000000001</v>
      </c>
      <c r="CR2721" s="20">
        <v>7131.4530000000004</v>
      </c>
      <c r="CS2721" s="20">
        <v>13850.45</v>
      </c>
      <c r="CT2721" s="20">
        <v>36443.300000000003</v>
      </c>
      <c r="CU2721" s="20">
        <v>61843.48</v>
      </c>
      <c r="CV2721" s="20">
        <v>67487.55</v>
      </c>
      <c r="CW2721" s="20">
        <v>99529.91</v>
      </c>
      <c r="CX2721" s="20">
        <v>84512.61</v>
      </c>
      <c r="CY2721" s="20">
        <v>76683.78</v>
      </c>
      <c r="CZ2721" s="20">
        <v>80222.7</v>
      </c>
      <c r="DA2721" s="20">
        <v>57215.37</v>
      </c>
      <c r="DB2721" s="20">
        <v>56287.09</v>
      </c>
      <c r="DC2721" s="20">
        <v>55314.7</v>
      </c>
      <c r="DD2721">
        <v>0</v>
      </c>
      <c r="DE2721">
        <v>0</v>
      </c>
      <c r="DF2721">
        <v>0</v>
      </c>
    </row>
    <row r="2722" spans="1:110" x14ac:dyDescent="0.25">
      <c r="A2722" s="16" t="str">
        <f t="shared" si="42"/>
        <v>Program Specific_CPP_200 kW and above_All_CAISO_1-in-10_MONTHLY SYSTEM PEAK DAY_2020_3</v>
      </c>
      <c r="B2722" t="s">
        <v>196</v>
      </c>
      <c r="C2722" t="s">
        <v>121</v>
      </c>
      <c r="D2722" t="s">
        <v>122</v>
      </c>
      <c r="E2722" t="s">
        <v>7</v>
      </c>
      <c r="F2722" t="s">
        <v>110</v>
      </c>
      <c r="G2722" t="s">
        <v>85</v>
      </c>
      <c r="H2722" t="s">
        <v>20</v>
      </c>
      <c r="I2722">
        <v>2020</v>
      </c>
      <c r="J2722">
        <v>3</v>
      </c>
      <c r="K2722">
        <v>1382</v>
      </c>
      <c r="L2722">
        <v>174316.3</v>
      </c>
      <c r="M2722">
        <v>169276.2</v>
      </c>
      <c r="N2722">
        <v>166675.70000000001</v>
      </c>
      <c r="O2722">
        <v>166867.70000000001</v>
      </c>
      <c r="P2722">
        <v>174098.4</v>
      </c>
      <c r="Q2722">
        <v>190222.8</v>
      </c>
      <c r="R2722">
        <v>211387</v>
      </c>
      <c r="S2722">
        <v>221403.3</v>
      </c>
      <c r="T2722">
        <v>222149</v>
      </c>
      <c r="U2722">
        <v>225109.2</v>
      </c>
      <c r="V2722">
        <v>229961.7</v>
      </c>
      <c r="W2722">
        <v>230928.2</v>
      </c>
      <c r="X2722">
        <v>231674.6</v>
      </c>
      <c r="Y2722">
        <v>232736.8</v>
      </c>
      <c r="Z2722">
        <v>230440.5</v>
      </c>
      <c r="AA2722">
        <v>227746.4</v>
      </c>
      <c r="AB2722">
        <v>220274.8</v>
      </c>
      <c r="AC2722">
        <v>217098.1</v>
      </c>
      <c r="AD2722">
        <v>209394.5</v>
      </c>
      <c r="AE2722">
        <v>203777.2</v>
      </c>
      <c r="AF2722">
        <v>196500.3</v>
      </c>
      <c r="AG2722">
        <v>192878.3</v>
      </c>
      <c r="AH2722">
        <v>186229.4</v>
      </c>
      <c r="AI2722">
        <v>180083.5</v>
      </c>
      <c r="AJ2722">
        <v>59.968879999999999</v>
      </c>
      <c r="AK2722">
        <v>58.664650000000002</v>
      </c>
      <c r="AL2722">
        <v>57.616210000000002</v>
      </c>
      <c r="AM2722">
        <v>56.91028</v>
      </c>
      <c r="AN2722">
        <v>56.075229999999998</v>
      </c>
      <c r="AO2722">
        <v>55.196129999999997</v>
      </c>
      <c r="AP2722">
        <v>55.452509999999997</v>
      </c>
      <c r="AQ2722">
        <v>55.397030000000001</v>
      </c>
      <c r="AR2722">
        <v>61.424019999999999</v>
      </c>
      <c r="AS2722">
        <v>69.924589999999995</v>
      </c>
      <c r="AT2722">
        <v>76.474879999999999</v>
      </c>
      <c r="AU2722">
        <v>82.199119999999994</v>
      </c>
      <c r="AV2722">
        <v>83.826329999999999</v>
      </c>
      <c r="AW2722">
        <v>85.483360000000005</v>
      </c>
      <c r="AX2722">
        <v>84.643690000000007</v>
      </c>
      <c r="AY2722">
        <v>84.302260000000004</v>
      </c>
      <c r="AZ2722">
        <v>83.801090000000002</v>
      </c>
      <c r="BA2722">
        <v>82.20411</v>
      </c>
      <c r="BB2722">
        <v>79.717879999999994</v>
      </c>
      <c r="BC2722">
        <v>75.192279999999997</v>
      </c>
      <c r="BD2722">
        <v>71.20581</v>
      </c>
      <c r="BE2722">
        <v>67.769900000000007</v>
      </c>
      <c r="BF2722">
        <v>66.195760000000007</v>
      </c>
      <c r="BG2722">
        <v>63.355899999999998</v>
      </c>
      <c r="BH2722">
        <v>-50.063420000000001</v>
      </c>
      <c r="BI2722">
        <v>-40.904229999999998</v>
      </c>
      <c r="BJ2722">
        <v>1061.152</v>
      </c>
      <c r="BK2722">
        <v>1166.77</v>
      </c>
      <c r="BL2722">
        <v>954.33219999999994</v>
      </c>
      <c r="BM2722">
        <v>1158.008</v>
      </c>
      <c r="BN2722">
        <v>899.70370000000003</v>
      </c>
      <c r="BO2722">
        <v>953.48500000000001</v>
      </c>
      <c r="BP2722">
        <v>-1199.316</v>
      </c>
      <c r="BQ2722">
        <v>-1943.0509999999999</v>
      </c>
      <c r="BR2722">
        <v>-2606.2950000000001</v>
      </c>
      <c r="BS2722">
        <v>-1955.646</v>
      </c>
      <c r="BT2722">
        <v>-573.29070000000002</v>
      </c>
      <c r="BU2722">
        <v>2081.2049999999999</v>
      </c>
      <c r="BV2722">
        <v>6001.9229999999998</v>
      </c>
      <c r="BW2722">
        <v>4084.4659999999999</v>
      </c>
      <c r="BX2722">
        <v>3071.1030000000001</v>
      </c>
      <c r="BY2722">
        <v>3306.7759999999998</v>
      </c>
      <c r="BZ2722">
        <v>2526.4279999999999</v>
      </c>
      <c r="CA2722">
        <v>631.95709999999997</v>
      </c>
      <c r="CB2722">
        <v>-58.284320000000001</v>
      </c>
      <c r="CC2722">
        <v>-1612.7739999999999</v>
      </c>
      <c r="CD2722">
        <v>-1687.1420000000001</v>
      </c>
      <c r="CE2722">
        <v>-541.68499999999995</v>
      </c>
      <c r="CF2722" s="20">
        <v>335045</v>
      </c>
      <c r="CG2722" s="20">
        <v>377230.8</v>
      </c>
      <c r="CH2722" s="20">
        <v>329349.40000000002</v>
      </c>
      <c r="CI2722" s="20">
        <v>318508.3</v>
      </c>
      <c r="CJ2722" s="20">
        <v>280545.90000000002</v>
      </c>
      <c r="CK2722" s="20">
        <v>240810.2</v>
      </c>
      <c r="CL2722" s="20">
        <v>286937.5</v>
      </c>
      <c r="CM2722" s="20">
        <v>279055.40000000002</v>
      </c>
      <c r="CN2722" s="20">
        <v>180153.8</v>
      </c>
      <c r="CO2722" s="20">
        <v>143664.29999999999</v>
      </c>
      <c r="CP2722" s="20">
        <v>90784.18</v>
      </c>
      <c r="CQ2722" s="20">
        <v>38661.599999999999</v>
      </c>
      <c r="CR2722" s="20">
        <v>70561.070000000007</v>
      </c>
      <c r="CS2722" s="20">
        <v>137905.5</v>
      </c>
      <c r="CT2722" s="20">
        <v>361645.5</v>
      </c>
      <c r="CU2722" s="20">
        <v>625638.1</v>
      </c>
      <c r="CV2722" s="20">
        <v>669581.1</v>
      </c>
      <c r="CW2722" s="20">
        <v>1002840</v>
      </c>
      <c r="CX2722" s="20">
        <v>851228.1</v>
      </c>
      <c r="CY2722" s="20">
        <v>764689</v>
      </c>
      <c r="CZ2722" s="20">
        <v>779716.6</v>
      </c>
      <c r="DA2722" s="20">
        <v>534947.30000000005</v>
      </c>
      <c r="DB2722" s="20">
        <v>507813.2</v>
      </c>
      <c r="DC2722" s="20">
        <v>496212.8</v>
      </c>
      <c r="DD2722">
        <v>0</v>
      </c>
      <c r="DE2722">
        <v>0</v>
      </c>
      <c r="DF2722">
        <v>0</v>
      </c>
    </row>
    <row r="2723" spans="1:110" x14ac:dyDescent="0.25">
      <c r="A2723" s="16" t="str">
        <f t="shared" si="42"/>
        <v>Portfolio Adjusted_CPP_200 kW and above_All_CAISO_1-in-10_TYPICAL EVENT DAY_2022_8</v>
      </c>
      <c r="B2723" t="s">
        <v>195</v>
      </c>
      <c r="C2723" t="s">
        <v>121</v>
      </c>
      <c r="D2723" t="s">
        <v>122</v>
      </c>
      <c r="E2723" t="s">
        <v>7</v>
      </c>
      <c r="F2723" t="s">
        <v>110</v>
      </c>
      <c r="G2723" t="s">
        <v>85</v>
      </c>
      <c r="H2723" t="s">
        <v>19</v>
      </c>
      <c r="I2723">
        <v>2022</v>
      </c>
      <c r="J2723">
        <v>8</v>
      </c>
      <c r="K2723">
        <v>435</v>
      </c>
      <c r="L2723">
        <v>79758.14</v>
      </c>
      <c r="M2723">
        <v>77718.52</v>
      </c>
      <c r="N2723">
        <v>76657.570000000007</v>
      </c>
      <c r="O2723">
        <v>76419.899999999994</v>
      </c>
      <c r="P2723">
        <v>78394.350000000006</v>
      </c>
      <c r="Q2723">
        <v>83902.52</v>
      </c>
      <c r="R2723">
        <v>91646.09</v>
      </c>
      <c r="S2723">
        <v>96425.16</v>
      </c>
      <c r="T2723">
        <v>99500.37</v>
      </c>
      <c r="U2723">
        <v>102726.9</v>
      </c>
      <c r="V2723">
        <v>106198.6</v>
      </c>
      <c r="W2723">
        <v>108686.39999999999</v>
      </c>
      <c r="X2723">
        <v>110090.7</v>
      </c>
      <c r="Y2723">
        <v>110565.3</v>
      </c>
      <c r="Z2723">
        <v>109528.4</v>
      </c>
      <c r="AA2723">
        <v>107165.2</v>
      </c>
      <c r="AB2723">
        <v>103575.7</v>
      </c>
      <c r="AC2723">
        <v>100136.4</v>
      </c>
      <c r="AD2723">
        <v>95182.91</v>
      </c>
      <c r="AE2723">
        <v>91348.15</v>
      </c>
      <c r="AF2723">
        <v>87673.74</v>
      </c>
      <c r="AG2723">
        <v>87119.49</v>
      </c>
      <c r="AH2723">
        <v>84813.04</v>
      </c>
      <c r="AI2723">
        <v>81846.59</v>
      </c>
      <c r="AJ2723">
        <v>72.792590000000004</v>
      </c>
      <c r="AK2723">
        <v>72.427269999999993</v>
      </c>
      <c r="AL2723">
        <v>71.704980000000006</v>
      </c>
      <c r="AM2723">
        <v>71.090389999999999</v>
      </c>
      <c r="AN2723">
        <v>71.004660000000001</v>
      </c>
      <c r="AO2723">
        <v>70.729640000000003</v>
      </c>
      <c r="AP2723">
        <v>70.325050000000005</v>
      </c>
      <c r="AQ2723">
        <v>72.507409999999993</v>
      </c>
      <c r="AR2723">
        <v>76.679720000000003</v>
      </c>
      <c r="AS2723">
        <v>80.64237</v>
      </c>
      <c r="AT2723">
        <v>84.44023</v>
      </c>
      <c r="AU2723">
        <v>87.573139999999995</v>
      </c>
      <c r="AV2723">
        <v>88.840879999999999</v>
      </c>
      <c r="AW2723">
        <v>88.578500000000005</v>
      </c>
      <c r="AX2723">
        <v>87.884219999999999</v>
      </c>
      <c r="AY2723">
        <v>88.43159</v>
      </c>
      <c r="AZ2723">
        <v>87.868340000000003</v>
      </c>
      <c r="BA2723">
        <v>85.903260000000003</v>
      </c>
      <c r="BB2723">
        <v>84.058800000000005</v>
      </c>
      <c r="BC2723">
        <v>80.624120000000005</v>
      </c>
      <c r="BD2723">
        <v>77.338430000000002</v>
      </c>
      <c r="BE2723">
        <v>75.515879999999996</v>
      </c>
      <c r="BF2723">
        <v>74.435829999999996</v>
      </c>
      <c r="BG2723">
        <v>73.425899999999999</v>
      </c>
      <c r="BH2723">
        <v>-22.90644</v>
      </c>
      <c r="BI2723">
        <v>-18.780049999999999</v>
      </c>
      <c r="BJ2723">
        <v>488.0455</v>
      </c>
      <c r="BK2723">
        <v>534.3424</v>
      </c>
      <c r="BL2723">
        <v>429.72410000000002</v>
      </c>
      <c r="BM2723">
        <v>510.76850000000002</v>
      </c>
      <c r="BN2723">
        <v>390.0634</v>
      </c>
      <c r="BO2723">
        <v>415.26</v>
      </c>
      <c r="BP2723">
        <v>-537.17250000000001</v>
      </c>
      <c r="BQ2723">
        <v>-886.69669999999996</v>
      </c>
      <c r="BR2723">
        <v>-1203.6130000000001</v>
      </c>
      <c r="BS2723">
        <v>-920.42520000000002</v>
      </c>
      <c r="BT2723">
        <v>-272.42520000000002</v>
      </c>
      <c r="BU2723">
        <v>988.70910000000003</v>
      </c>
      <c r="BV2723">
        <v>2852.7139999999999</v>
      </c>
      <c r="BW2723">
        <v>1921.93</v>
      </c>
      <c r="BX2723">
        <v>1444.068</v>
      </c>
      <c r="BY2723">
        <v>1525.249</v>
      </c>
      <c r="BZ2723">
        <v>1148.42</v>
      </c>
      <c r="CA2723">
        <v>283.2903</v>
      </c>
      <c r="CB2723">
        <v>-26.00508</v>
      </c>
      <c r="CC2723">
        <v>-728.45960000000002</v>
      </c>
      <c r="CD2723">
        <v>-768.36220000000003</v>
      </c>
      <c r="CE2723">
        <v>-246.1917</v>
      </c>
      <c r="CF2723" s="20">
        <v>70141.86</v>
      </c>
      <c r="CG2723" s="20">
        <v>79517.77</v>
      </c>
      <c r="CH2723" s="20">
        <v>69666.23</v>
      </c>
      <c r="CI2723" s="20">
        <v>66801.98</v>
      </c>
      <c r="CJ2723" s="20">
        <v>56883.22</v>
      </c>
      <c r="CK2723" s="20">
        <v>46848.959999999999</v>
      </c>
      <c r="CL2723" s="20">
        <v>53933.53</v>
      </c>
      <c r="CM2723" s="20">
        <v>52930.13</v>
      </c>
      <c r="CN2723" s="20">
        <v>36141.31</v>
      </c>
      <c r="CO2723" s="20">
        <v>29917.87</v>
      </c>
      <c r="CP2723" s="20">
        <v>19361.400000000001</v>
      </c>
      <c r="CQ2723" s="20">
        <v>8563.9969999999994</v>
      </c>
      <c r="CR2723" s="20">
        <v>15933.46</v>
      </c>
      <c r="CS2723" s="20">
        <v>31123.54</v>
      </c>
      <c r="CT2723" s="20">
        <v>81699.360000000001</v>
      </c>
      <c r="CU2723" s="20">
        <v>138524.9</v>
      </c>
      <c r="CV2723" s="20">
        <v>148043.5</v>
      </c>
      <c r="CW2723" s="20">
        <v>213355.3</v>
      </c>
      <c r="CX2723" s="20">
        <v>175886.9</v>
      </c>
      <c r="CY2723" s="20">
        <v>153664.29999999999</v>
      </c>
      <c r="CZ2723" s="20">
        <v>155220.6</v>
      </c>
      <c r="DA2723" s="20">
        <v>109137.8</v>
      </c>
      <c r="DB2723" s="20">
        <v>105325.4</v>
      </c>
      <c r="DC2723" s="20">
        <v>102499.4</v>
      </c>
      <c r="DD2723">
        <v>0</v>
      </c>
      <c r="DE2723">
        <v>0</v>
      </c>
      <c r="DF2723">
        <v>0</v>
      </c>
    </row>
    <row r="2724" spans="1:110" x14ac:dyDescent="0.25">
      <c r="A2724" s="16" t="str">
        <f t="shared" si="42"/>
        <v>Portfolio Adjusted_CPP_200 kW and above_All_CAISO_1-in-10_MONTHLY SYSTEM PEAK DAY_2023_10</v>
      </c>
      <c r="B2724" t="s">
        <v>195</v>
      </c>
      <c r="C2724" t="s">
        <v>121</v>
      </c>
      <c r="D2724" t="s">
        <v>122</v>
      </c>
      <c r="E2724" t="s">
        <v>7</v>
      </c>
      <c r="F2724" t="s">
        <v>110</v>
      </c>
      <c r="G2724" t="s">
        <v>85</v>
      </c>
      <c r="H2724" t="s">
        <v>20</v>
      </c>
      <c r="I2724">
        <v>2023</v>
      </c>
      <c r="J2724">
        <v>10</v>
      </c>
      <c r="K2724">
        <v>420</v>
      </c>
      <c r="L2724">
        <v>71425.87</v>
      </c>
      <c r="M2724">
        <v>69876.5</v>
      </c>
      <c r="N2724">
        <v>68908.11</v>
      </c>
      <c r="O2724">
        <v>68847.360000000001</v>
      </c>
      <c r="P2724">
        <v>70831.58</v>
      </c>
      <c r="Q2724">
        <v>75246.990000000005</v>
      </c>
      <c r="R2724">
        <v>81787.14</v>
      </c>
      <c r="S2724">
        <v>85512.86</v>
      </c>
      <c r="T2724">
        <v>87605.92</v>
      </c>
      <c r="U2724">
        <v>89894.01</v>
      </c>
      <c r="V2724">
        <v>92433.5</v>
      </c>
      <c r="W2724">
        <v>94648.48</v>
      </c>
      <c r="X2724">
        <v>96120.960000000006</v>
      </c>
      <c r="Y2724">
        <v>96618.81</v>
      </c>
      <c r="Z2724">
        <v>95991.52</v>
      </c>
      <c r="AA2724">
        <v>94467.07</v>
      </c>
      <c r="AB2724">
        <v>91570.37</v>
      </c>
      <c r="AC2724">
        <v>88988.05</v>
      </c>
      <c r="AD2724">
        <v>85056.03</v>
      </c>
      <c r="AE2724">
        <v>81620.289999999994</v>
      </c>
      <c r="AF2724">
        <v>78434.41</v>
      </c>
      <c r="AG2724">
        <v>77796.98</v>
      </c>
      <c r="AH2724">
        <v>75955.34</v>
      </c>
      <c r="AI2724">
        <v>73263.81</v>
      </c>
      <c r="AJ2724">
        <v>72.762029999999996</v>
      </c>
      <c r="AK2724">
        <v>71.516819999999996</v>
      </c>
      <c r="AL2724">
        <v>70.852230000000006</v>
      </c>
      <c r="AM2724">
        <v>69.996359999999996</v>
      </c>
      <c r="AN2724">
        <v>69.448970000000003</v>
      </c>
      <c r="AO2724">
        <v>68.981290000000001</v>
      </c>
      <c r="AP2724">
        <v>69.072159999999997</v>
      </c>
      <c r="AQ2724">
        <v>69.232060000000004</v>
      </c>
      <c r="AR2724">
        <v>74.978139999999996</v>
      </c>
      <c r="AS2724">
        <v>80.786770000000004</v>
      </c>
      <c r="AT2724">
        <v>84.822869999999995</v>
      </c>
      <c r="AU2724">
        <v>87.725899999999996</v>
      </c>
      <c r="AV2724">
        <v>88.387050000000002</v>
      </c>
      <c r="AW2724">
        <v>90.033019999999993</v>
      </c>
      <c r="AX2724">
        <v>88.798209999999997</v>
      </c>
      <c r="AY2724">
        <v>86.65598</v>
      </c>
      <c r="AZ2724">
        <v>85.009129999999999</v>
      </c>
      <c r="BA2724">
        <v>84.444829999999996</v>
      </c>
      <c r="BB2724">
        <v>81.583669999999998</v>
      </c>
      <c r="BC2724">
        <v>77.840909999999994</v>
      </c>
      <c r="BD2724">
        <v>75.659959999999998</v>
      </c>
      <c r="BE2724">
        <v>74.491590000000002</v>
      </c>
      <c r="BF2724">
        <v>73.065089999999998</v>
      </c>
      <c r="BG2724">
        <v>72.391930000000002</v>
      </c>
      <c r="BH2724">
        <v>-20.51342</v>
      </c>
      <c r="BI2724">
        <v>-16.885090000000002</v>
      </c>
      <c r="BJ2724">
        <v>438.7081</v>
      </c>
      <c r="BK2724">
        <v>481.3938</v>
      </c>
      <c r="BL2724">
        <v>388.26819999999998</v>
      </c>
      <c r="BM2724">
        <v>458.07670000000002</v>
      </c>
      <c r="BN2724">
        <v>348.1019</v>
      </c>
      <c r="BO2724">
        <v>368.26560000000001</v>
      </c>
      <c r="BP2724">
        <v>-472.95800000000003</v>
      </c>
      <c r="BQ2724">
        <v>-775.92849999999999</v>
      </c>
      <c r="BR2724">
        <v>-1047.605</v>
      </c>
      <c r="BS2724">
        <v>-801.54290000000003</v>
      </c>
      <c r="BT2724">
        <v>-237.8563</v>
      </c>
      <c r="BU2724">
        <v>863.99549999999999</v>
      </c>
      <c r="BV2724">
        <v>2500.1410000000001</v>
      </c>
      <c r="BW2724">
        <v>1694.1980000000001</v>
      </c>
      <c r="BX2724">
        <v>1276.6880000000001</v>
      </c>
      <c r="BY2724">
        <v>1355.44</v>
      </c>
      <c r="BZ2724">
        <v>1026.2349999999999</v>
      </c>
      <c r="CA2724">
        <v>253.12209999999999</v>
      </c>
      <c r="CB2724">
        <v>-23.264579999999999</v>
      </c>
      <c r="CC2724">
        <v>-650.50829999999996</v>
      </c>
      <c r="CD2724">
        <v>-688.11599999999999</v>
      </c>
      <c r="CE2724">
        <v>-220.375</v>
      </c>
      <c r="CF2724" s="20">
        <v>56252.04</v>
      </c>
      <c r="CG2724" s="20">
        <v>64280.23</v>
      </c>
      <c r="CH2724" s="20">
        <v>56292.800000000003</v>
      </c>
      <c r="CI2724" s="20">
        <v>54218.95</v>
      </c>
      <c r="CJ2724" s="20">
        <v>46437.46</v>
      </c>
      <c r="CK2724" s="20">
        <v>37681.5</v>
      </c>
      <c r="CL2724" s="20">
        <v>42953.75</v>
      </c>
      <c r="CM2724" s="20">
        <v>41627.96</v>
      </c>
      <c r="CN2724" s="20">
        <v>28016.99</v>
      </c>
      <c r="CO2724" s="20">
        <v>22909.94</v>
      </c>
      <c r="CP2724" s="20">
        <v>14667.56</v>
      </c>
      <c r="CQ2724" s="20">
        <v>6494.6090000000004</v>
      </c>
      <c r="CR2724" s="20">
        <v>12146.32</v>
      </c>
      <c r="CS2724" s="20">
        <v>23767.03</v>
      </c>
      <c r="CT2724" s="20">
        <v>62752.52</v>
      </c>
      <c r="CU2724" s="20">
        <v>107641.8</v>
      </c>
      <c r="CV2724" s="20">
        <v>115713.4</v>
      </c>
      <c r="CW2724" s="20">
        <v>168493.3</v>
      </c>
      <c r="CX2724" s="20">
        <v>140451.29999999999</v>
      </c>
      <c r="CY2724" s="20">
        <v>122678.9</v>
      </c>
      <c r="CZ2724" s="20">
        <v>124229.2</v>
      </c>
      <c r="DA2724" s="20">
        <v>87030.16</v>
      </c>
      <c r="DB2724" s="20">
        <v>84474.23</v>
      </c>
      <c r="DC2724" s="20">
        <v>82129.460000000006</v>
      </c>
      <c r="DD2724">
        <v>0</v>
      </c>
      <c r="DE2724">
        <v>0</v>
      </c>
      <c r="DF2724">
        <v>0</v>
      </c>
    </row>
    <row r="2725" spans="1:110" x14ac:dyDescent="0.25">
      <c r="A2725" s="16" t="str">
        <f t="shared" si="42"/>
        <v>Program Specific_CPP_200 kW and above_All_CAISO_1-in-10_MONTHLY SYSTEM PEAK DAY_2021_1</v>
      </c>
      <c r="B2725" t="s">
        <v>196</v>
      </c>
      <c r="C2725" t="s">
        <v>121</v>
      </c>
      <c r="D2725" t="s">
        <v>122</v>
      </c>
      <c r="E2725" t="s">
        <v>7</v>
      </c>
      <c r="F2725" t="s">
        <v>110</v>
      </c>
      <c r="G2725" t="s">
        <v>85</v>
      </c>
      <c r="H2725" t="s">
        <v>20</v>
      </c>
      <c r="I2725">
        <v>2021</v>
      </c>
      <c r="J2725">
        <v>1</v>
      </c>
      <c r="K2725">
        <v>738</v>
      </c>
      <c r="L2725">
        <v>78482.89</v>
      </c>
      <c r="M2725">
        <v>76056.63</v>
      </c>
      <c r="N2725">
        <v>75140.679999999993</v>
      </c>
      <c r="O2725">
        <v>75514.16</v>
      </c>
      <c r="P2725">
        <v>79502.95</v>
      </c>
      <c r="Q2725">
        <v>88766.94</v>
      </c>
      <c r="R2725">
        <v>103387.3</v>
      </c>
      <c r="S2725">
        <v>111804</v>
      </c>
      <c r="T2725">
        <v>113697.60000000001</v>
      </c>
      <c r="U2725">
        <v>113803.2</v>
      </c>
      <c r="V2725">
        <v>115555.8</v>
      </c>
      <c r="W2725">
        <v>115674.1</v>
      </c>
      <c r="X2725">
        <v>115847.2</v>
      </c>
      <c r="Y2725">
        <v>114977.9</v>
      </c>
      <c r="Z2725">
        <v>113993.3</v>
      </c>
      <c r="AA2725">
        <v>111655.5</v>
      </c>
      <c r="AB2725">
        <v>109659.9</v>
      </c>
      <c r="AC2725">
        <v>107786.1</v>
      </c>
      <c r="AD2725">
        <v>100731.7</v>
      </c>
      <c r="AE2725">
        <v>95674.19</v>
      </c>
      <c r="AF2725">
        <v>92053.7</v>
      </c>
      <c r="AG2725">
        <v>91414.95</v>
      </c>
      <c r="AH2725">
        <v>87631.77</v>
      </c>
      <c r="AI2725">
        <v>82827.990000000005</v>
      </c>
      <c r="AJ2725">
        <v>47.72784</v>
      </c>
      <c r="AK2725">
        <v>47.476570000000002</v>
      </c>
      <c r="AL2725">
        <v>47.147269999999999</v>
      </c>
      <c r="AM2725">
        <v>46</v>
      </c>
      <c r="AN2725">
        <v>45.999630000000003</v>
      </c>
      <c r="AO2725">
        <v>44.587629999999997</v>
      </c>
      <c r="AP2725">
        <v>43.833289999999998</v>
      </c>
      <c r="AQ2725">
        <v>43.573079999999997</v>
      </c>
      <c r="AR2725">
        <v>46.719749999999998</v>
      </c>
      <c r="AS2725">
        <v>51.161380000000001</v>
      </c>
      <c r="AT2725">
        <v>53.839550000000003</v>
      </c>
      <c r="AU2725">
        <v>55.610169999999997</v>
      </c>
      <c r="AV2725">
        <v>56.53051</v>
      </c>
      <c r="AW2725">
        <v>56.80782</v>
      </c>
      <c r="AX2725">
        <v>55.955620000000003</v>
      </c>
      <c r="AY2725">
        <v>55.412300000000002</v>
      </c>
      <c r="AZ2725">
        <v>54.028489999999998</v>
      </c>
      <c r="BA2725">
        <v>52.307290000000002</v>
      </c>
      <c r="BB2725">
        <v>50.648299999999999</v>
      </c>
      <c r="BC2725">
        <v>48.64725</v>
      </c>
      <c r="BD2725">
        <v>47.282299999999999</v>
      </c>
      <c r="BE2725">
        <v>46.931220000000003</v>
      </c>
      <c r="BF2725">
        <v>46.738349999999997</v>
      </c>
      <c r="BG2725">
        <v>46.447319999999998</v>
      </c>
      <c r="BH2725">
        <v>-22.540189999999999</v>
      </c>
      <c r="BI2725">
        <v>-18.37847</v>
      </c>
      <c r="BJ2725">
        <v>478.38819999999998</v>
      </c>
      <c r="BK2725">
        <v>528.00930000000005</v>
      </c>
      <c r="BL2725">
        <v>435.80090000000001</v>
      </c>
      <c r="BM2725">
        <v>540.38130000000001</v>
      </c>
      <c r="BN2725">
        <v>440.03609999999998</v>
      </c>
      <c r="BO2725">
        <v>481.48970000000003</v>
      </c>
      <c r="BP2725">
        <v>-613.81920000000002</v>
      </c>
      <c r="BQ2725">
        <v>-982.30269999999996</v>
      </c>
      <c r="BR2725">
        <v>-1309.664</v>
      </c>
      <c r="BS2725">
        <v>-979.60080000000005</v>
      </c>
      <c r="BT2725">
        <v>-286.67</v>
      </c>
      <c r="BU2725">
        <v>1028.1679999999999</v>
      </c>
      <c r="BV2725">
        <v>2969.0039999999999</v>
      </c>
      <c r="BW2725">
        <v>2002.46</v>
      </c>
      <c r="BX2725">
        <v>1528.895</v>
      </c>
      <c r="BY2725">
        <v>1641.7670000000001</v>
      </c>
      <c r="BZ2725">
        <v>1215.3679999999999</v>
      </c>
      <c r="CA2725">
        <v>296.7063</v>
      </c>
      <c r="CB2725">
        <v>-27.304220000000001</v>
      </c>
      <c r="CC2725">
        <v>-764.37660000000005</v>
      </c>
      <c r="CD2725">
        <v>-793.89840000000004</v>
      </c>
      <c r="CE2725">
        <v>-249.1437</v>
      </c>
      <c r="CF2725" s="20">
        <v>67916.800000000003</v>
      </c>
      <c r="CG2725" s="20">
        <v>76153.399999999994</v>
      </c>
      <c r="CH2725" s="20">
        <v>66936.41</v>
      </c>
      <c r="CI2725" s="20">
        <v>65227.89</v>
      </c>
      <c r="CJ2725" s="20">
        <v>58503.39</v>
      </c>
      <c r="CK2725" s="20">
        <v>52438.75</v>
      </c>
      <c r="CL2725" s="20">
        <v>68638.05</v>
      </c>
      <c r="CM2725" s="20">
        <v>71160.160000000003</v>
      </c>
      <c r="CN2725" s="20">
        <v>47190.78</v>
      </c>
      <c r="CO2725" s="20">
        <v>36717.339999999997</v>
      </c>
      <c r="CP2725" s="20">
        <v>22923.599999999999</v>
      </c>
      <c r="CQ2725" s="20">
        <v>9700.5820000000003</v>
      </c>
      <c r="CR2725" s="20">
        <v>17643.3</v>
      </c>
      <c r="CS2725" s="20">
        <v>33657.39</v>
      </c>
      <c r="CT2725" s="20">
        <v>88496.02</v>
      </c>
      <c r="CU2725" s="20">
        <v>150376.70000000001</v>
      </c>
      <c r="CV2725" s="20">
        <v>165947</v>
      </c>
      <c r="CW2725" s="20">
        <v>247198.1</v>
      </c>
      <c r="CX2725" s="20">
        <v>196991.6</v>
      </c>
      <c r="CY2725" s="20">
        <v>168563.4</v>
      </c>
      <c r="CZ2725" s="20">
        <v>171116.9</v>
      </c>
      <c r="DA2725" s="20">
        <v>120165.2</v>
      </c>
      <c r="DB2725" s="20">
        <v>112442.6</v>
      </c>
      <c r="DC2725" s="20">
        <v>104972.2</v>
      </c>
      <c r="DD2725">
        <v>0</v>
      </c>
      <c r="DE2725">
        <v>0</v>
      </c>
      <c r="DF2725">
        <v>0</v>
      </c>
    </row>
    <row r="2726" spans="1:110" x14ac:dyDescent="0.25">
      <c r="A2726" s="16" t="str">
        <f t="shared" si="42"/>
        <v>Program Specific_CPP_200 kW and above_All_CAISO_1-in-10_MONTHLY SYSTEM PEAK DAY_2030_4</v>
      </c>
      <c r="B2726" t="s">
        <v>196</v>
      </c>
      <c r="C2726" t="s">
        <v>121</v>
      </c>
      <c r="D2726" t="s">
        <v>122</v>
      </c>
      <c r="E2726" t="s">
        <v>7</v>
      </c>
      <c r="F2726" t="s">
        <v>110</v>
      </c>
      <c r="G2726" t="s">
        <v>85</v>
      </c>
      <c r="H2726" t="s">
        <v>20</v>
      </c>
      <c r="I2726">
        <v>2030</v>
      </c>
      <c r="J2726">
        <v>4</v>
      </c>
      <c r="K2726">
        <v>291</v>
      </c>
      <c r="L2726">
        <v>43043.33</v>
      </c>
      <c r="M2726">
        <v>41963.91</v>
      </c>
      <c r="N2726">
        <v>41364.86</v>
      </c>
      <c r="O2726">
        <v>41391.26</v>
      </c>
      <c r="P2726">
        <v>42309.4</v>
      </c>
      <c r="Q2726">
        <v>44760.82</v>
      </c>
      <c r="R2726">
        <v>47961.86</v>
      </c>
      <c r="S2726">
        <v>48906.04</v>
      </c>
      <c r="T2726">
        <v>49027.89</v>
      </c>
      <c r="U2726">
        <v>49988.91</v>
      </c>
      <c r="V2726">
        <v>50956.39</v>
      </c>
      <c r="W2726">
        <v>51302.13</v>
      </c>
      <c r="X2726">
        <v>51554.39</v>
      </c>
      <c r="Y2726">
        <v>51960.34</v>
      </c>
      <c r="Z2726">
        <v>51629.68</v>
      </c>
      <c r="AA2726">
        <v>51130.76</v>
      </c>
      <c r="AB2726">
        <v>49807.07</v>
      </c>
      <c r="AC2726">
        <v>49200.88</v>
      </c>
      <c r="AD2726">
        <v>47801.05</v>
      </c>
      <c r="AE2726">
        <v>47130.5</v>
      </c>
      <c r="AF2726">
        <v>45986.18</v>
      </c>
      <c r="AG2726">
        <v>46048.45</v>
      </c>
      <c r="AH2726">
        <v>45225.66</v>
      </c>
      <c r="AI2726">
        <v>44159.58</v>
      </c>
      <c r="AJ2726">
        <v>66.083280000000002</v>
      </c>
      <c r="AK2726">
        <v>63.187379999999997</v>
      </c>
      <c r="AL2726">
        <v>61.85866</v>
      </c>
      <c r="AM2726">
        <v>61.04025</v>
      </c>
      <c r="AN2726">
        <v>61.337629999999997</v>
      </c>
      <c r="AO2726">
        <v>60.821469999999998</v>
      </c>
      <c r="AP2726">
        <v>60.678840000000001</v>
      </c>
      <c r="AQ2726">
        <v>62.090859999999999</v>
      </c>
      <c r="AR2726">
        <v>70.900869999999998</v>
      </c>
      <c r="AS2726">
        <v>76.414289999999994</v>
      </c>
      <c r="AT2726">
        <v>79.625739999999993</v>
      </c>
      <c r="AU2726">
        <v>82.856729999999999</v>
      </c>
      <c r="AV2726">
        <v>82.917310000000001</v>
      </c>
      <c r="AW2726">
        <v>83.703540000000004</v>
      </c>
      <c r="AX2726">
        <v>83.532970000000006</v>
      </c>
      <c r="AY2726">
        <v>82.547139999999999</v>
      </c>
      <c r="AZ2726">
        <v>82.463719999999995</v>
      </c>
      <c r="BA2726">
        <v>79.784520000000001</v>
      </c>
      <c r="BB2726">
        <v>77.73751</v>
      </c>
      <c r="BC2726">
        <v>73.492099999999994</v>
      </c>
      <c r="BD2726">
        <v>68.685140000000004</v>
      </c>
      <c r="BE2726">
        <v>66.575590000000005</v>
      </c>
      <c r="BF2726">
        <v>65.339960000000005</v>
      </c>
      <c r="BG2726">
        <v>64.625739999999993</v>
      </c>
      <c r="BH2726">
        <v>-12.36199</v>
      </c>
      <c r="BI2726">
        <v>-10.14024</v>
      </c>
      <c r="BJ2726">
        <v>263.35219999999998</v>
      </c>
      <c r="BK2726">
        <v>289.41559999999998</v>
      </c>
      <c r="BL2726">
        <v>231.92189999999999</v>
      </c>
      <c r="BM2726">
        <v>272.48779999999999</v>
      </c>
      <c r="BN2726">
        <v>204.13489999999999</v>
      </c>
      <c r="BO2726">
        <v>210.6164</v>
      </c>
      <c r="BP2726">
        <v>-264.68689999999998</v>
      </c>
      <c r="BQ2726">
        <v>-431.48390000000001</v>
      </c>
      <c r="BR2726">
        <v>-577.51959999999997</v>
      </c>
      <c r="BS2726">
        <v>-434.45870000000002</v>
      </c>
      <c r="BT2726">
        <v>-127.574</v>
      </c>
      <c r="BU2726">
        <v>464.64550000000003</v>
      </c>
      <c r="BV2726">
        <v>1344.7170000000001</v>
      </c>
      <c r="BW2726">
        <v>916.99279999999999</v>
      </c>
      <c r="BX2726">
        <v>694.41759999999999</v>
      </c>
      <c r="BY2726">
        <v>749.41359999999997</v>
      </c>
      <c r="BZ2726">
        <v>576.73879999999997</v>
      </c>
      <c r="CA2726">
        <v>146.1618</v>
      </c>
      <c r="CB2726">
        <v>-13.64005</v>
      </c>
      <c r="CC2726">
        <v>-385.0394</v>
      </c>
      <c r="CD2726">
        <v>-409.72109999999998</v>
      </c>
      <c r="CE2726">
        <v>-132.8305</v>
      </c>
      <c r="CF2726" s="20">
        <v>20428.62</v>
      </c>
      <c r="CG2726" s="20">
        <v>23182.86</v>
      </c>
      <c r="CH2726" s="20">
        <v>20285.02</v>
      </c>
      <c r="CI2726" s="20">
        <v>19597.189999999999</v>
      </c>
      <c r="CJ2726" s="20">
        <v>16568.7</v>
      </c>
      <c r="CK2726" s="20">
        <v>13333.55</v>
      </c>
      <c r="CL2726" s="20">
        <v>14771.45</v>
      </c>
      <c r="CM2726" s="20">
        <v>13615.93</v>
      </c>
      <c r="CN2726" s="20">
        <v>8774.8770000000004</v>
      </c>
      <c r="CO2726" s="20">
        <v>7084.509</v>
      </c>
      <c r="CP2726" s="20">
        <v>4457.5510000000004</v>
      </c>
      <c r="CQ2726" s="20">
        <v>1908.08</v>
      </c>
      <c r="CR2726" s="20">
        <v>3494.136</v>
      </c>
      <c r="CS2726" s="20">
        <v>6873.777</v>
      </c>
      <c r="CT2726" s="20">
        <v>18153.66</v>
      </c>
      <c r="CU2726" s="20">
        <v>31534.39</v>
      </c>
      <c r="CV2726" s="20">
        <v>34233.85</v>
      </c>
      <c r="CW2726" s="20">
        <v>51506.86</v>
      </c>
      <c r="CX2726" s="20">
        <v>44359.89</v>
      </c>
      <c r="CY2726" s="20">
        <v>40905.129999999997</v>
      </c>
      <c r="CZ2726" s="20">
        <v>42703.66</v>
      </c>
      <c r="DA2726" s="20">
        <v>30491.200000000001</v>
      </c>
      <c r="DB2726" s="20">
        <v>29948.67</v>
      </c>
      <c r="DC2726" s="20">
        <v>29838</v>
      </c>
      <c r="DD2726">
        <v>0</v>
      </c>
      <c r="DE2726">
        <v>0</v>
      </c>
      <c r="DF2726">
        <v>0</v>
      </c>
    </row>
    <row r="2727" spans="1:110" x14ac:dyDescent="0.25">
      <c r="A2727" s="16" t="str">
        <f t="shared" si="42"/>
        <v>Portfolio Adjusted_CPP_200 kW and above_All_CAISO_1-in-10_MONTHLY SYSTEM PEAK DAY_2031_11</v>
      </c>
      <c r="B2727" t="s">
        <v>195</v>
      </c>
      <c r="C2727" t="s">
        <v>121</v>
      </c>
      <c r="D2727" t="s">
        <v>122</v>
      </c>
      <c r="E2727" t="s">
        <v>7</v>
      </c>
      <c r="F2727" t="s">
        <v>110</v>
      </c>
      <c r="G2727" t="s">
        <v>85</v>
      </c>
      <c r="H2727" t="s">
        <v>20</v>
      </c>
      <c r="I2727">
        <v>2031</v>
      </c>
      <c r="J2727">
        <v>11</v>
      </c>
      <c r="K2727">
        <v>269</v>
      </c>
      <c r="L2727">
        <v>36746.160000000003</v>
      </c>
      <c r="M2727">
        <v>35698.370000000003</v>
      </c>
      <c r="N2727">
        <v>35235.43</v>
      </c>
      <c r="O2727">
        <v>35314.82</v>
      </c>
      <c r="P2727">
        <v>36939.18</v>
      </c>
      <c r="Q2727">
        <v>40436.480000000003</v>
      </c>
      <c r="R2727">
        <v>44700.77</v>
      </c>
      <c r="S2727">
        <v>47342.25</v>
      </c>
      <c r="T2727">
        <v>48764.53</v>
      </c>
      <c r="U2727">
        <v>50634.76</v>
      </c>
      <c r="V2727">
        <v>52672.67</v>
      </c>
      <c r="W2727">
        <v>53532.11</v>
      </c>
      <c r="X2727">
        <v>53908.25</v>
      </c>
      <c r="Y2727">
        <v>54742.04</v>
      </c>
      <c r="Z2727">
        <v>54593.27</v>
      </c>
      <c r="AA2727">
        <v>53670.559999999998</v>
      </c>
      <c r="AB2727">
        <v>51751.58</v>
      </c>
      <c r="AC2727">
        <v>49990.91</v>
      </c>
      <c r="AD2727">
        <v>46361.87</v>
      </c>
      <c r="AE2727">
        <v>43982.41</v>
      </c>
      <c r="AF2727">
        <v>42163.02</v>
      </c>
      <c r="AG2727">
        <v>41363.1</v>
      </c>
      <c r="AH2727">
        <v>39794.839999999997</v>
      </c>
      <c r="AI2727">
        <v>38030.83</v>
      </c>
      <c r="AJ2727">
        <v>66.719139999999996</v>
      </c>
      <c r="AK2727">
        <v>65.880240000000001</v>
      </c>
      <c r="AL2727">
        <v>64.958209999999994</v>
      </c>
      <c r="AM2727">
        <v>64.318569999999994</v>
      </c>
      <c r="AN2727">
        <v>63.764809999999997</v>
      </c>
      <c r="AO2727">
        <v>63.358420000000002</v>
      </c>
      <c r="AP2727">
        <v>63.46593</v>
      </c>
      <c r="AQ2727">
        <v>64.109930000000006</v>
      </c>
      <c r="AR2727">
        <v>70.373390000000001</v>
      </c>
      <c r="AS2727">
        <v>78.724189999999993</v>
      </c>
      <c r="AT2727">
        <v>84.964820000000003</v>
      </c>
      <c r="AU2727">
        <v>89.755520000000004</v>
      </c>
      <c r="AV2727">
        <v>90.165170000000003</v>
      </c>
      <c r="AW2727">
        <v>90.199380000000005</v>
      </c>
      <c r="AX2727">
        <v>90.235029999999995</v>
      </c>
      <c r="AY2727">
        <v>88.026009999999999</v>
      </c>
      <c r="AZ2727">
        <v>86.631320000000002</v>
      </c>
      <c r="BA2727">
        <v>83.219290000000001</v>
      </c>
      <c r="BB2727">
        <v>77.621669999999995</v>
      </c>
      <c r="BC2727">
        <v>73.16713</v>
      </c>
      <c r="BD2727">
        <v>70.414450000000002</v>
      </c>
      <c r="BE2727">
        <v>66.796909999999997</v>
      </c>
      <c r="BF2727">
        <v>65.14958</v>
      </c>
      <c r="BG2727">
        <v>63.70138</v>
      </c>
      <c r="BH2727">
        <v>-10.55345</v>
      </c>
      <c r="BI2727">
        <v>-8.6262229999999995</v>
      </c>
      <c r="BJ2727">
        <v>224.3287</v>
      </c>
      <c r="BK2727">
        <v>246.92789999999999</v>
      </c>
      <c r="BL2727">
        <v>202.4847</v>
      </c>
      <c r="BM2727">
        <v>246.1628</v>
      </c>
      <c r="BN2727">
        <v>190.2551</v>
      </c>
      <c r="BO2727">
        <v>203.8819</v>
      </c>
      <c r="BP2727">
        <v>-263.26499999999999</v>
      </c>
      <c r="BQ2727">
        <v>-437.05869999999999</v>
      </c>
      <c r="BR2727">
        <v>-596.97130000000004</v>
      </c>
      <c r="BS2727">
        <v>-453.34350000000001</v>
      </c>
      <c r="BT2727">
        <v>-133.39879999999999</v>
      </c>
      <c r="BU2727">
        <v>489.52030000000002</v>
      </c>
      <c r="BV2727">
        <v>1421.9059999999999</v>
      </c>
      <c r="BW2727">
        <v>962.54229999999995</v>
      </c>
      <c r="BX2727">
        <v>721.52829999999994</v>
      </c>
      <c r="BY2727">
        <v>761.44719999999995</v>
      </c>
      <c r="BZ2727">
        <v>559.37450000000001</v>
      </c>
      <c r="CA2727">
        <v>136.3989</v>
      </c>
      <c r="CB2727">
        <v>-12.50605</v>
      </c>
      <c r="CC2727">
        <v>-345.8623</v>
      </c>
      <c r="CD2727">
        <v>-360.52069999999998</v>
      </c>
      <c r="CE2727">
        <v>-114.3954</v>
      </c>
      <c r="CF2727" s="20">
        <v>14888.5</v>
      </c>
      <c r="CG2727" s="20">
        <v>16776.91</v>
      </c>
      <c r="CH2727" s="20">
        <v>14718.76</v>
      </c>
      <c r="CI2727" s="20">
        <v>14265.61</v>
      </c>
      <c r="CJ2727" s="20">
        <v>12629.59</v>
      </c>
      <c r="CK2727" s="20">
        <v>10881.7</v>
      </c>
      <c r="CL2727" s="20">
        <v>12831.02</v>
      </c>
      <c r="CM2727" s="20">
        <v>12759.1</v>
      </c>
      <c r="CN2727" s="20">
        <v>8680.8559999999998</v>
      </c>
      <c r="CO2727" s="20">
        <v>7268.7529999999997</v>
      </c>
      <c r="CP2727" s="20">
        <v>4762.8810000000003</v>
      </c>
      <c r="CQ2727" s="20">
        <v>2077.5639999999999</v>
      </c>
      <c r="CR2727" s="20">
        <v>3820.489</v>
      </c>
      <c r="CS2727" s="20">
        <v>7629.4520000000002</v>
      </c>
      <c r="CT2727" s="20">
        <v>20297.55</v>
      </c>
      <c r="CU2727" s="20">
        <v>34745</v>
      </c>
      <c r="CV2727" s="20">
        <v>36959.07</v>
      </c>
      <c r="CW2727" s="20">
        <v>53174.27</v>
      </c>
      <c r="CX2727" s="20">
        <v>41728.949999999997</v>
      </c>
      <c r="CY2727" s="20">
        <v>35623.089999999997</v>
      </c>
      <c r="CZ2727" s="20">
        <v>35898.300000000003</v>
      </c>
      <c r="DA2727" s="20">
        <v>24602.01</v>
      </c>
      <c r="DB2727" s="20">
        <v>23187.89</v>
      </c>
      <c r="DC2727" s="20">
        <v>22130.52</v>
      </c>
      <c r="DD2727">
        <v>0</v>
      </c>
      <c r="DE2727">
        <v>0</v>
      </c>
      <c r="DF2727">
        <v>0</v>
      </c>
    </row>
    <row r="2728" spans="1:110" x14ac:dyDescent="0.25">
      <c r="A2728" s="16" t="str">
        <f t="shared" si="42"/>
        <v>Portfolio Adjusted_CPP_200 kW and above_All_CAISO_1-in-10_MONTHLY SYSTEM PEAK DAY_2031_3</v>
      </c>
      <c r="B2728" t="s">
        <v>195</v>
      </c>
      <c r="C2728" t="s">
        <v>121</v>
      </c>
      <c r="D2728" t="s">
        <v>122</v>
      </c>
      <c r="E2728" t="s">
        <v>7</v>
      </c>
      <c r="F2728" t="s">
        <v>110</v>
      </c>
      <c r="G2728" t="s">
        <v>85</v>
      </c>
      <c r="H2728" t="s">
        <v>20</v>
      </c>
      <c r="I2728">
        <v>2031</v>
      </c>
      <c r="J2728">
        <v>3</v>
      </c>
      <c r="K2728">
        <v>269</v>
      </c>
      <c r="L2728">
        <v>40504.410000000003</v>
      </c>
      <c r="M2728">
        <v>39519.269999999997</v>
      </c>
      <c r="N2728">
        <v>39014.82</v>
      </c>
      <c r="O2728">
        <v>39060.03</v>
      </c>
      <c r="P2728">
        <v>40485.050000000003</v>
      </c>
      <c r="Q2728">
        <v>43631.39</v>
      </c>
      <c r="R2728">
        <v>47637.55</v>
      </c>
      <c r="S2728">
        <v>49571.83</v>
      </c>
      <c r="T2728">
        <v>49718.58</v>
      </c>
      <c r="U2728">
        <v>50287.35</v>
      </c>
      <c r="V2728">
        <v>51254.84</v>
      </c>
      <c r="W2728">
        <v>51415.040000000001</v>
      </c>
      <c r="X2728">
        <v>51556.39</v>
      </c>
      <c r="Y2728">
        <v>51798.31</v>
      </c>
      <c r="Z2728">
        <v>51387.71</v>
      </c>
      <c r="AA2728">
        <v>50897.23</v>
      </c>
      <c r="AB2728">
        <v>49447.42</v>
      </c>
      <c r="AC2728">
        <v>48821.95</v>
      </c>
      <c r="AD2728">
        <v>47318.18</v>
      </c>
      <c r="AE2728">
        <v>46215.199999999997</v>
      </c>
      <c r="AF2728">
        <v>44788.9</v>
      </c>
      <c r="AG2728">
        <v>44089.17</v>
      </c>
      <c r="AH2728">
        <v>42805.2</v>
      </c>
      <c r="AI2728">
        <v>41613.919999999998</v>
      </c>
      <c r="AJ2728">
        <v>59.982300000000002</v>
      </c>
      <c r="AK2728">
        <v>58.683489999999999</v>
      </c>
      <c r="AL2728">
        <v>57.637509999999999</v>
      </c>
      <c r="AM2728">
        <v>56.92886</v>
      </c>
      <c r="AN2728">
        <v>56.090989999999998</v>
      </c>
      <c r="AO2728">
        <v>55.211210000000001</v>
      </c>
      <c r="AP2728">
        <v>55.47175</v>
      </c>
      <c r="AQ2728">
        <v>55.407679999999999</v>
      </c>
      <c r="AR2728">
        <v>61.432490000000001</v>
      </c>
      <c r="AS2728">
        <v>69.924620000000004</v>
      </c>
      <c r="AT2728">
        <v>76.457689999999999</v>
      </c>
      <c r="AU2728">
        <v>82.173550000000006</v>
      </c>
      <c r="AV2728">
        <v>83.789829999999995</v>
      </c>
      <c r="AW2728">
        <v>85.448880000000003</v>
      </c>
      <c r="AX2728">
        <v>84.598680000000002</v>
      </c>
      <c r="AY2728">
        <v>84.271360000000001</v>
      </c>
      <c r="AZ2728">
        <v>83.766679999999994</v>
      </c>
      <c r="BA2728">
        <v>82.175039999999996</v>
      </c>
      <c r="BB2728">
        <v>79.694400000000002</v>
      </c>
      <c r="BC2728">
        <v>75.183480000000003</v>
      </c>
      <c r="BD2728">
        <v>71.226920000000007</v>
      </c>
      <c r="BE2728">
        <v>67.795280000000005</v>
      </c>
      <c r="BF2728">
        <v>66.213290000000001</v>
      </c>
      <c r="BG2728">
        <v>63.377609999999997</v>
      </c>
      <c r="BH2728">
        <v>-11.632820000000001</v>
      </c>
      <c r="BI2728">
        <v>-9.5495099999999997</v>
      </c>
      <c r="BJ2728">
        <v>248.3904</v>
      </c>
      <c r="BK2728">
        <v>273.11509999999998</v>
      </c>
      <c r="BL2728">
        <v>221.92160000000001</v>
      </c>
      <c r="BM2728">
        <v>265.6123</v>
      </c>
      <c r="BN2728">
        <v>202.75460000000001</v>
      </c>
      <c r="BO2728">
        <v>213.4837</v>
      </c>
      <c r="BP2728">
        <v>-268.41559999999998</v>
      </c>
      <c r="BQ2728">
        <v>-434.05990000000003</v>
      </c>
      <c r="BR2728">
        <v>-580.90200000000004</v>
      </c>
      <c r="BS2728">
        <v>-435.41489999999999</v>
      </c>
      <c r="BT2728">
        <v>-127.57899999999999</v>
      </c>
      <c r="BU2728">
        <v>463.19659999999999</v>
      </c>
      <c r="BV2728">
        <v>1338.415</v>
      </c>
      <c r="BW2728">
        <v>912.80470000000003</v>
      </c>
      <c r="BX2728">
        <v>689.40329999999994</v>
      </c>
      <c r="BY2728">
        <v>743.64179999999999</v>
      </c>
      <c r="BZ2728">
        <v>570.91290000000004</v>
      </c>
      <c r="CA2728">
        <v>143.32329999999999</v>
      </c>
      <c r="CB2728">
        <v>-13.28492</v>
      </c>
      <c r="CC2728">
        <v>-368.65660000000003</v>
      </c>
      <c r="CD2728">
        <v>-387.79289999999997</v>
      </c>
      <c r="CE2728">
        <v>-125.17319999999999</v>
      </c>
      <c r="CF2728" s="20">
        <v>18089.72</v>
      </c>
      <c r="CG2728" s="20">
        <v>20560.46</v>
      </c>
      <c r="CH2728" s="20">
        <v>18045.599999999999</v>
      </c>
      <c r="CI2728" s="20">
        <v>17451.849999999999</v>
      </c>
      <c r="CJ2728" s="20">
        <v>15170.64</v>
      </c>
      <c r="CK2728" s="20">
        <v>12669.17</v>
      </c>
      <c r="CL2728" s="20">
        <v>14572.36</v>
      </c>
      <c r="CM2728" s="20">
        <v>13989.18</v>
      </c>
      <c r="CN2728" s="20">
        <v>9023.8520000000008</v>
      </c>
      <c r="CO2728" s="20">
        <v>7169.3530000000001</v>
      </c>
      <c r="CP2728" s="20">
        <v>4509.9189999999999</v>
      </c>
      <c r="CQ2728" s="20">
        <v>1916.4880000000001</v>
      </c>
      <c r="CR2728" s="20">
        <v>3494.4070000000002</v>
      </c>
      <c r="CS2728" s="20">
        <v>6830.9740000000002</v>
      </c>
      <c r="CT2728" s="20">
        <v>17983.91</v>
      </c>
      <c r="CU2728" s="20">
        <v>31247.01</v>
      </c>
      <c r="CV2728" s="20">
        <v>33741.230000000003</v>
      </c>
      <c r="CW2728" s="20">
        <v>50716.53</v>
      </c>
      <c r="CX2728" s="20">
        <v>43468.21</v>
      </c>
      <c r="CY2728" s="20">
        <v>39331.75</v>
      </c>
      <c r="CZ2728" s="20">
        <v>40508.97</v>
      </c>
      <c r="DA2728" s="20">
        <v>27951.7</v>
      </c>
      <c r="DB2728" s="20">
        <v>26828.77</v>
      </c>
      <c r="DC2728" s="20">
        <v>26497.03</v>
      </c>
      <c r="DD2728">
        <v>0</v>
      </c>
      <c r="DE2728">
        <v>0</v>
      </c>
      <c r="DF2728">
        <v>0</v>
      </c>
    </row>
    <row r="2729" spans="1:110" x14ac:dyDescent="0.25">
      <c r="A2729" s="16" t="str">
        <f t="shared" si="42"/>
        <v>Program Specific_CPP_200 kW and above_All_CAISO_1-in-10_MONTHLY SYSTEM PEAK DAY_2026_4</v>
      </c>
      <c r="B2729" t="s">
        <v>196</v>
      </c>
      <c r="C2729" t="s">
        <v>121</v>
      </c>
      <c r="D2729" t="s">
        <v>122</v>
      </c>
      <c r="E2729" t="s">
        <v>7</v>
      </c>
      <c r="F2729" t="s">
        <v>110</v>
      </c>
      <c r="G2729" t="s">
        <v>85</v>
      </c>
      <c r="H2729" t="s">
        <v>20</v>
      </c>
      <c r="I2729">
        <v>2026</v>
      </c>
      <c r="J2729">
        <v>4</v>
      </c>
      <c r="K2729">
        <v>357</v>
      </c>
      <c r="L2729">
        <v>52805.73</v>
      </c>
      <c r="M2729">
        <v>51481.5</v>
      </c>
      <c r="N2729">
        <v>50746.59</v>
      </c>
      <c r="O2729">
        <v>50778.97</v>
      </c>
      <c r="P2729">
        <v>51905.35</v>
      </c>
      <c r="Q2729">
        <v>54912.75</v>
      </c>
      <c r="R2729">
        <v>58839.81</v>
      </c>
      <c r="S2729">
        <v>59998.13</v>
      </c>
      <c r="T2729">
        <v>60147.63</v>
      </c>
      <c r="U2729">
        <v>61326.6</v>
      </c>
      <c r="V2729">
        <v>62513.51</v>
      </c>
      <c r="W2729">
        <v>62937.67</v>
      </c>
      <c r="X2729">
        <v>63247.14</v>
      </c>
      <c r="Y2729">
        <v>63745.16</v>
      </c>
      <c r="Z2729">
        <v>63339.5</v>
      </c>
      <c r="AA2729">
        <v>62727.43</v>
      </c>
      <c r="AB2729">
        <v>61103.519999999997</v>
      </c>
      <c r="AC2729">
        <v>60359.839999999997</v>
      </c>
      <c r="AD2729">
        <v>58642.52</v>
      </c>
      <c r="AE2729">
        <v>57819.9</v>
      </c>
      <c r="AF2729">
        <v>56416.04</v>
      </c>
      <c r="AG2729">
        <v>56492.43</v>
      </c>
      <c r="AH2729">
        <v>55483.03</v>
      </c>
      <c r="AI2729">
        <v>54175.16</v>
      </c>
      <c r="AJ2729">
        <v>66.083280000000002</v>
      </c>
      <c r="AK2729">
        <v>63.187379999999997</v>
      </c>
      <c r="AL2729">
        <v>61.85866</v>
      </c>
      <c r="AM2729">
        <v>61.04025</v>
      </c>
      <c r="AN2729">
        <v>61.337629999999997</v>
      </c>
      <c r="AO2729">
        <v>60.821469999999998</v>
      </c>
      <c r="AP2729">
        <v>60.678840000000001</v>
      </c>
      <c r="AQ2729">
        <v>62.090859999999999</v>
      </c>
      <c r="AR2729">
        <v>70.900869999999998</v>
      </c>
      <c r="AS2729">
        <v>76.414289999999994</v>
      </c>
      <c r="AT2729">
        <v>79.625739999999993</v>
      </c>
      <c r="AU2729">
        <v>82.856729999999999</v>
      </c>
      <c r="AV2729">
        <v>82.917310000000001</v>
      </c>
      <c r="AW2729">
        <v>83.703540000000004</v>
      </c>
      <c r="AX2729">
        <v>83.532970000000006</v>
      </c>
      <c r="AY2729">
        <v>82.547139999999999</v>
      </c>
      <c r="AZ2729">
        <v>82.463719999999995</v>
      </c>
      <c r="BA2729">
        <v>79.784520000000001</v>
      </c>
      <c r="BB2729">
        <v>77.73751</v>
      </c>
      <c r="BC2729">
        <v>73.492099999999994</v>
      </c>
      <c r="BD2729">
        <v>68.685140000000004</v>
      </c>
      <c r="BE2729">
        <v>66.575590000000005</v>
      </c>
      <c r="BF2729">
        <v>65.339960000000005</v>
      </c>
      <c r="BG2729">
        <v>64.625739999999993</v>
      </c>
      <c r="BH2729">
        <v>-15.16574</v>
      </c>
      <c r="BI2729">
        <v>-12.44009</v>
      </c>
      <c r="BJ2729">
        <v>323.08150000000001</v>
      </c>
      <c r="BK2729">
        <v>355.05619999999999</v>
      </c>
      <c r="BL2729">
        <v>284.52280000000002</v>
      </c>
      <c r="BM2729">
        <v>334.28919999999999</v>
      </c>
      <c r="BN2729">
        <v>250.43360000000001</v>
      </c>
      <c r="BO2729">
        <v>258.38510000000002</v>
      </c>
      <c r="BP2729">
        <v>-324.71890000000002</v>
      </c>
      <c r="BQ2729">
        <v>-529.34630000000004</v>
      </c>
      <c r="BR2729">
        <v>-708.50340000000006</v>
      </c>
      <c r="BS2729">
        <v>-532.99580000000003</v>
      </c>
      <c r="BT2729">
        <v>-156.50829999999999</v>
      </c>
      <c r="BU2729">
        <v>570.02909999999997</v>
      </c>
      <c r="BV2729">
        <v>1649.7049999999999</v>
      </c>
      <c r="BW2729">
        <v>1124.971</v>
      </c>
      <c r="BX2729">
        <v>851.91430000000003</v>
      </c>
      <c r="BY2729">
        <v>919.38369999999998</v>
      </c>
      <c r="BZ2729">
        <v>707.54560000000004</v>
      </c>
      <c r="CA2729">
        <v>179.31200000000001</v>
      </c>
      <c r="CB2729">
        <v>-16.73367</v>
      </c>
      <c r="CC2729">
        <v>-472.36799999999999</v>
      </c>
      <c r="CD2729">
        <v>-502.64749999999998</v>
      </c>
      <c r="CE2729">
        <v>-162.95699999999999</v>
      </c>
      <c r="CF2729" s="20">
        <v>30746.05</v>
      </c>
      <c r="CG2729" s="20">
        <v>34891.32</v>
      </c>
      <c r="CH2729" s="20">
        <v>30529.93</v>
      </c>
      <c r="CI2729" s="20">
        <v>29494.720000000001</v>
      </c>
      <c r="CJ2729" s="20">
        <v>24936.7</v>
      </c>
      <c r="CK2729" s="20">
        <v>20067.64</v>
      </c>
      <c r="CL2729" s="20">
        <v>22231.74</v>
      </c>
      <c r="CM2729" s="20">
        <v>20492.63</v>
      </c>
      <c r="CN2729" s="20">
        <v>13206.62</v>
      </c>
      <c r="CO2729" s="20">
        <v>10662.53</v>
      </c>
      <c r="CP2729" s="20">
        <v>6708.8310000000001</v>
      </c>
      <c r="CQ2729" s="20">
        <v>2871.7530000000002</v>
      </c>
      <c r="CR2729" s="20">
        <v>5258.8429999999998</v>
      </c>
      <c r="CS2729" s="20">
        <v>10345.370000000001</v>
      </c>
      <c r="CT2729" s="20">
        <v>27322.14</v>
      </c>
      <c r="CU2729" s="20">
        <v>47460.79</v>
      </c>
      <c r="CV2729" s="20">
        <v>51523.59</v>
      </c>
      <c r="CW2729" s="20">
        <v>77520.31</v>
      </c>
      <c r="CX2729" s="20">
        <v>66763.78</v>
      </c>
      <c r="CY2729" s="20">
        <v>61564.2</v>
      </c>
      <c r="CZ2729" s="20">
        <v>64271.07</v>
      </c>
      <c r="DA2729" s="20">
        <v>45890.73</v>
      </c>
      <c r="DB2729" s="20">
        <v>45074.2</v>
      </c>
      <c r="DC2729" s="20">
        <v>44907.64</v>
      </c>
      <c r="DD2729">
        <v>0</v>
      </c>
      <c r="DE2729">
        <v>0</v>
      </c>
      <c r="DF2729">
        <v>0</v>
      </c>
    </row>
    <row r="2730" spans="1:110" x14ac:dyDescent="0.25">
      <c r="A2730" s="16" t="str">
        <f t="shared" si="42"/>
        <v>Program Specific_CPP_200 kW and above_All_CAISO_1-in-10_TYPICAL EVENT DAY_2031_8</v>
      </c>
      <c r="B2730" t="s">
        <v>196</v>
      </c>
      <c r="C2730" t="s">
        <v>121</v>
      </c>
      <c r="D2730" t="s">
        <v>122</v>
      </c>
      <c r="E2730" t="s">
        <v>7</v>
      </c>
      <c r="F2730" t="s">
        <v>110</v>
      </c>
      <c r="G2730" t="s">
        <v>85</v>
      </c>
      <c r="H2730" t="s">
        <v>19</v>
      </c>
      <c r="I2730">
        <v>2031</v>
      </c>
      <c r="J2730">
        <v>8</v>
      </c>
      <c r="K2730">
        <v>274</v>
      </c>
      <c r="L2730">
        <v>49959.49</v>
      </c>
      <c r="M2730">
        <v>48684.02</v>
      </c>
      <c r="N2730">
        <v>48013.36</v>
      </c>
      <c r="O2730">
        <v>47857.16</v>
      </c>
      <c r="P2730">
        <v>49072.15</v>
      </c>
      <c r="Q2730">
        <v>52513.22</v>
      </c>
      <c r="R2730">
        <v>57519.57</v>
      </c>
      <c r="S2730">
        <v>60535.82</v>
      </c>
      <c r="T2730">
        <v>62488.85</v>
      </c>
      <c r="U2730">
        <v>64558.18</v>
      </c>
      <c r="V2730">
        <v>66758.39</v>
      </c>
      <c r="W2730">
        <v>68401.95</v>
      </c>
      <c r="X2730">
        <v>69282.820000000007</v>
      </c>
      <c r="Y2730">
        <v>69580.97</v>
      </c>
      <c r="Z2730">
        <v>68874.710000000006</v>
      </c>
      <c r="AA2730">
        <v>67313.63</v>
      </c>
      <c r="AB2730">
        <v>65008.97</v>
      </c>
      <c r="AC2730">
        <v>62834.41</v>
      </c>
      <c r="AD2730">
        <v>59703.87</v>
      </c>
      <c r="AE2730">
        <v>57284.95</v>
      </c>
      <c r="AF2730">
        <v>54941.58</v>
      </c>
      <c r="AG2730">
        <v>54547.8</v>
      </c>
      <c r="AH2730">
        <v>53101.69</v>
      </c>
      <c r="AI2730">
        <v>51245.39</v>
      </c>
      <c r="AJ2730">
        <v>72.789209999999997</v>
      </c>
      <c r="AK2730">
        <v>72.421999999999997</v>
      </c>
      <c r="AL2730">
        <v>71.699569999999994</v>
      </c>
      <c r="AM2730">
        <v>71.083079999999995</v>
      </c>
      <c r="AN2730">
        <v>70.997010000000003</v>
      </c>
      <c r="AO2730">
        <v>70.720470000000006</v>
      </c>
      <c r="AP2730">
        <v>70.315939999999998</v>
      </c>
      <c r="AQ2730">
        <v>72.506429999999995</v>
      </c>
      <c r="AR2730">
        <v>76.689539999999994</v>
      </c>
      <c r="AS2730">
        <v>80.663049999999998</v>
      </c>
      <c r="AT2730">
        <v>84.473060000000004</v>
      </c>
      <c r="AU2730">
        <v>87.620400000000004</v>
      </c>
      <c r="AV2730">
        <v>88.898589999999999</v>
      </c>
      <c r="AW2730">
        <v>88.641559999999998</v>
      </c>
      <c r="AX2730">
        <v>87.940600000000003</v>
      </c>
      <c r="AY2730">
        <v>88.486109999999996</v>
      </c>
      <c r="AZ2730">
        <v>87.912149999999997</v>
      </c>
      <c r="BA2730">
        <v>85.944469999999995</v>
      </c>
      <c r="BB2730">
        <v>84.105119999999999</v>
      </c>
      <c r="BC2730">
        <v>80.659220000000005</v>
      </c>
      <c r="BD2730">
        <v>77.361130000000003</v>
      </c>
      <c r="BE2730">
        <v>75.530469999999994</v>
      </c>
      <c r="BF2730">
        <v>74.443200000000004</v>
      </c>
      <c r="BG2730">
        <v>73.427700000000002</v>
      </c>
      <c r="BH2730">
        <v>-14.3483</v>
      </c>
      <c r="BI2730">
        <v>-11.764099999999999</v>
      </c>
      <c r="BJ2730">
        <v>305.68020000000001</v>
      </c>
      <c r="BK2730">
        <v>334.62630000000001</v>
      </c>
      <c r="BL2730">
        <v>268.99239999999998</v>
      </c>
      <c r="BM2730">
        <v>319.6816</v>
      </c>
      <c r="BN2730">
        <v>244.81440000000001</v>
      </c>
      <c r="BO2730">
        <v>260.70069999999998</v>
      </c>
      <c r="BP2730">
        <v>-337.35849999999999</v>
      </c>
      <c r="BQ2730">
        <v>-557.24</v>
      </c>
      <c r="BR2730">
        <v>-756.61320000000001</v>
      </c>
      <c r="BS2730">
        <v>-579.27070000000003</v>
      </c>
      <c r="BT2730">
        <v>-171.44390000000001</v>
      </c>
      <c r="BU2730">
        <v>622.21469999999999</v>
      </c>
      <c r="BV2730">
        <v>1793.8720000000001</v>
      </c>
      <c r="BW2730">
        <v>1207.221</v>
      </c>
      <c r="BX2730">
        <v>906.36469999999997</v>
      </c>
      <c r="BY2730">
        <v>957.07560000000001</v>
      </c>
      <c r="BZ2730">
        <v>720.35109999999997</v>
      </c>
      <c r="CA2730">
        <v>177.65299999999999</v>
      </c>
      <c r="CB2730">
        <v>-16.296330000000001</v>
      </c>
      <c r="CC2730">
        <v>-456.10770000000002</v>
      </c>
      <c r="CD2730">
        <v>-481.07380000000001</v>
      </c>
      <c r="CE2730">
        <v>-154.14429999999999</v>
      </c>
      <c r="CF2730" s="20">
        <v>27520.94</v>
      </c>
      <c r="CG2730" s="20">
        <v>31202.39</v>
      </c>
      <c r="CH2730" s="20">
        <v>27329.79</v>
      </c>
      <c r="CI2730" s="20">
        <v>26198.13</v>
      </c>
      <c r="CJ2730" s="20">
        <v>22288.71</v>
      </c>
      <c r="CK2730" s="20">
        <v>18352.16</v>
      </c>
      <c r="CL2730" s="20">
        <v>21245.27</v>
      </c>
      <c r="CM2730" s="20">
        <v>20861.580000000002</v>
      </c>
      <c r="CN2730" s="20">
        <v>14254.75</v>
      </c>
      <c r="CO2730" s="20">
        <v>11815.85</v>
      </c>
      <c r="CP2730" s="20">
        <v>7650.8689999999997</v>
      </c>
      <c r="CQ2730" s="20">
        <v>3392.0529999999999</v>
      </c>
      <c r="CR2730" s="20">
        <v>6310.4380000000001</v>
      </c>
      <c r="CS2730" s="20">
        <v>12326.29</v>
      </c>
      <c r="CT2730" s="20">
        <v>32306.13</v>
      </c>
      <c r="CU2730" s="20">
        <v>54654.51</v>
      </c>
      <c r="CV2730" s="20">
        <v>58320.38</v>
      </c>
      <c r="CW2730" s="20">
        <v>84006.79</v>
      </c>
      <c r="CX2730" s="20">
        <v>69202.31</v>
      </c>
      <c r="CY2730" s="20">
        <v>60430.3</v>
      </c>
      <c r="CZ2730" s="20">
        <v>60955.47</v>
      </c>
      <c r="DA2730" s="20">
        <v>42785.73</v>
      </c>
      <c r="DB2730" s="20">
        <v>41288.050000000003</v>
      </c>
      <c r="DC2730" s="20">
        <v>40181.82</v>
      </c>
      <c r="DD2730">
        <v>0</v>
      </c>
      <c r="DE2730">
        <v>0</v>
      </c>
      <c r="DF2730">
        <v>0</v>
      </c>
    </row>
    <row r="2731" spans="1:110" x14ac:dyDescent="0.25">
      <c r="A2731" s="16" t="str">
        <f t="shared" si="42"/>
        <v>Program Specific_CPP_200 kW and above_All_CAISO_1-in-10_MONTHLY SYSTEM PEAK DAY_2020_2</v>
      </c>
      <c r="B2731" t="s">
        <v>196</v>
      </c>
      <c r="C2731" t="s">
        <v>121</v>
      </c>
      <c r="D2731" t="s">
        <v>122</v>
      </c>
      <c r="E2731" t="s">
        <v>7</v>
      </c>
      <c r="F2731" t="s">
        <v>110</v>
      </c>
      <c r="G2731" t="s">
        <v>85</v>
      </c>
      <c r="H2731" t="s">
        <v>20</v>
      </c>
      <c r="I2731">
        <v>2020</v>
      </c>
      <c r="J2731">
        <v>2</v>
      </c>
      <c r="K2731">
        <v>1382</v>
      </c>
      <c r="L2731">
        <v>182021</v>
      </c>
      <c r="M2731">
        <v>174918.7</v>
      </c>
      <c r="N2731">
        <v>172704</v>
      </c>
      <c r="O2731">
        <v>173245.1</v>
      </c>
      <c r="P2731">
        <v>180741.3</v>
      </c>
      <c r="Q2731">
        <v>198633.5</v>
      </c>
      <c r="R2731">
        <v>225210.9</v>
      </c>
      <c r="S2731">
        <v>240798.3</v>
      </c>
      <c r="T2731">
        <v>245270</v>
      </c>
      <c r="U2731">
        <v>246928.3</v>
      </c>
      <c r="V2731">
        <v>252111.4</v>
      </c>
      <c r="W2731">
        <v>253070.4</v>
      </c>
      <c r="X2731">
        <v>252337.6</v>
      </c>
      <c r="Y2731">
        <v>251550.7</v>
      </c>
      <c r="Z2731">
        <v>247596.7</v>
      </c>
      <c r="AA2731">
        <v>240929.4</v>
      </c>
      <c r="AB2731">
        <v>237177.3</v>
      </c>
      <c r="AC2731">
        <v>235710.8</v>
      </c>
      <c r="AD2731">
        <v>224228.9</v>
      </c>
      <c r="AE2731">
        <v>214634.4</v>
      </c>
      <c r="AF2731">
        <v>207332.9</v>
      </c>
      <c r="AG2731">
        <v>205778.2</v>
      </c>
      <c r="AH2731">
        <v>199153.7</v>
      </c>
      <c r="AI2731">
        <v>190370.2</v>
      </c>
      <c r="AJ2731">
        <v>51.166319999999999</v>
      </c>
      <c r="AK2731">
        <v>50.900359999999999</v>
      </c>
      <c r="AL2731">
        <v>50.135669999999998</v>
      </c>
      <c r="AM2731">
        <v>49.162109999999998</v>
      </c>
      <c r="AN2731">
        <v>47.258229999999998</v>
      </c>
      <c r="AO2731">
        <v>45.9193</v>
      </c>
      <c r="AP2731">
        <v>45.788559999999997</v>
      </c>
      <c r="AQ2731">
        <v>44.757210000000001</v>
      </c>
      <c r="AR2731">
        <v>47.108710000000002</v>
      </c>
      <c r="AS2731">
        <v>50.66133</v>
      </c>
      <c r="AT2731">
        <v>54.019570000000002</v>
      </c>
      <c r="AU2731">
        <v>55.853090000000002</v>
      </c>
      <c r="AV2731">
        <v>56.499690000000001</v>
      </c>
      <c r="AW2731">
        <v>56.517069999999997</v>
      </c>
      <c r="AX2731">
        <v>56.588889999999999</v>
      </c>
      <c r="AY2731">
        <v>56.563870000000001</v>
      </c>
      <c r="AZ2731">
        <v>55.43609</v>
      </c>
      <c r="BA2731">
        <v>54.487940000000002</v>
      </c>
      <c r="BB2731">
        <v>52.250210000000003</v>
      </c>
      <c r="BC2731">
        <v>51.363190000000003</v>
      </c>
      <c r="BD2731">
        <v>49.650010000000002</v>
      </c>
      <c r="BE2731">
        <v>47.501730000000002</v>
      </c>
      <c r="BF2731">
        <v>45.891210000000001</v>
      </c>
      <c r="BG2731">
        <v>44.762900000000002</v>
      </c>
      <c r="BH2731">
        <v>-52.27619</v>
      </c>
      <c r="BI2731">
        <v>-42.267690000000002</v>
      </c>
      <c r="BJ2731">
        <v>1099.5309999999999</v>
      </c>
      <c r="BK2731">
        <v>1211.3630000000001</v>
      </c>
      <c r="BL2731">
        <v>990.74570000000006</v>
      </c>
      <c r="BM2731">
        <v>1209.21</v>
      </c>
      <c r="BN2731">
        <v>958.54129999999998</v>
      </c>
      <c r="BO2731">
        <v>1037.011</v>
      </c>
      <c r="BP2731">
        <v>-1324.1389999999999</v>
      </c>
      <c r="BQ2731">
        <v>-2131.3850000000002</v>
      </c>
      <c r="BR2731">
        <v>-2857.3310000000001</v>
      </c>
      <c r="BS2731">
        <v>-2143.1590000000001</v>
      </c>
      <c r="BT2731">
        <v>-624.42250000000001</v>
      </c>
      <c r="BU2731">
        <v>2249.4450000000002</v>
      </c>
      <c r="BV2731">
        <v>6448.7619999999997</v>
      </c>
      <c r="BW2731">
        <v>4320.8940000000002</v>
      </c>
      <c r="BX2731">
        <v>3306.761</v>
      </c>
      <c r="BY2731">
        <v>3590.279</v>
      </c>
      <c r="BZ2731">
        <v>2705.4119999999998</v>
      </c>
      <c r="CA2731">
        <v>665.62739999999997</v>
      </c>
      <c r="CB2731">
        <v>-61.497390000000003</v>
      </c>
      <c r="CC2731">
        <v>-1720.6379999999999</v>
      </c>
      <c r="CD2731">
        <v>-1804.23</v>
      </c>
      <c r="CE2731">
        <v>-572.6268</v>
      </c>
      <c r="CF2731" s="20">
        <v>365317.1</v>
      </c>
      <c r="CG2731" s="20">
        <v>402798.3</v>
      </c>
      <c r="CH2731" s="20">
        <v>353603.7</v>
      </c>
      <c r="CI2731" s="20">
        <v>343319.5</v>
      </c>
      <c r="CJ2731" s="20">
        <v>302363.40000000002</v>
      </c>
      <c r="CK2731" s="20">
        <v>262576</v>
      </c>
      <c r="CL2731" s="20">
        <v>325694.09999999998</v>
      </c>
      <c r="CM2731" s="20">
        <v>330087.59999999998</v>
      </c>
      <c r="CN2731" s="20">
        <v>219605.5</v>
      </c>
      <c r="CO2731" s="20">
        <v>172863.9</v>
      </c>
      <c r="CP2731" s="20">
        <v>109114.9</v>
      </c>
      <c r="CQ2731" s="20">
        <v>46431.05</v>
      </c>
      <c r="CR2731" s="20">
        <v>83709.05</v>
      </c>
      <c r="CS2731" s="20">
        <v>161102.6</v>
      </c>
      <c r="CT2731" s="20">
        <v>417498.6</v>
      </c>
      <c r="CU2731" s="20">
        <v>700163.9</v>
      </c>
      <c r="CV2731" s="20">
        <v>776282.8</v>
      </c>
      <c r="CW2731" s="20">
        <v>1182166</v>
      </c>
      <c r="CX2731" s="20">
        <v>976110</v>
      </c>
      <c r="CY2731" s="20">
        <v>848344.3</v>
      </c>
      <c r="CZ2731" s="20">
        <v>868053.9</v>
      </c>
      <c r="DA2731" s="20">
        <v>608895.9</v>
      </c>
      <c r="DB2731" s="20">
        <v>580743.69999999995</v>
      </c>
      <c r="DC2731" s="20">
        <v>554520.6</v>
      </c>
      <c r="DD2731">
        <v>0</v>
      </c>
      <c r="DE2731">
        <v>0</v>
      </c>
      <c r="DF2731">
        <v>0</v>
      </c>
    </row>
    <row r="2732" spans="1:110" x14ac:dyDescent="0.25">
      <c r="A2732" s="16" t="str">
        <f t="shared" si="42"/>
        <v>Portfolio Adjusted_CPP_200 kW and above_All_CAISO_1-in-10_MONTHLY SYSTEM PEAK DAY_2031_8</v>
      </c>
      <c r="B2732" t="s">
        <v>195</v>
      </c>
      <c r="C2732" t="s">
        <v>121</v>
      </c>
      <c r="D2732" t="s">
        <v>122</v>
      </c>
      <c r="E2732" t="s">
        <v>7</v>
      </c>
      <c r="F2732" t="s">
        <v>110</v>
      </c>
      <c r="G2732" t="s">
        <v>85</v>
      </c>
      <c r="H2732" t="s">
        <v>20</v>
      </c>
      <c r="I2732">
        <v>2031</v>
      </c>
      <c r="J2732">
        <v>8</v>
      </c>
      <c r="K2732">
        <v>269</v>
      </c>
      <c r="L2732">
        <v>48110.54</v>
      </c>
      <c r="M2732">
        <v>46954.11</v>
      </c>
      <c r="N2732">
        <v>46399.55</v>
      </c>
      <c r="O2732">
        <v>46326.95</v>
      </c>
      <c r="P2732">
        <v>47540.92</v>
      </c>
      <c r="Q2732">
        <v>50936.73</v>
      </c>
      <c r="R2732">
        <v>55432.74</v>
      </c>
      <c r="S2732">
        <v>57736.47</v>
      </c>
      <c r="T2732">
        <v>59283.76</v>
      </c>
      <c r="U2732">
        <v>60653.06</v>
      </c>
      <c r="V2732">
        <v>62193.63</v>
      </c>
      <c r="W2732">
        <v>63123.360000000001</v>
      </c>
      <c r="X2732">
        <v>63935.15</v>
      </c>
      <c r="Y2732">
        <v>64400</v>
      </c>
      <c r="Z2732">
        <v>63936.91</v>
      </c>
      <c r="AA2732">
        <v>62747.47</v>
      </c>
      <c r="AB2732">
        <v>60798.91</v>
      </c>
      <c r="AC2732">
        <v>59038.03</v>
      </c>
      <c r="AD2732">
        <v>56368.09</v>
      </c>
      <c r="AE2732">
        <v>54372.37</v>
      </c>
      <c r="AF2732">
        <v>52348.77</v>
      </c>
      <c r="AG2732">
        <v>52347.37</v>
      </c>
      <c r="AH2732">
        <v>51082.9</v>
      </c>
      <c r="AI2732">
        <v>49472.959999999999</v>
      </c>
      <c r="AJ2732">
        <v>73.339269999999999</v>
      </c>
      <c r="AK2732">
        <v>73.112759999999994</v>
      </c>
      <c r="AL2732">
        <v>71.902550000000005</v>
      </c>
      <c r="AM2732">
        <v>71.579769999999996</v>
      </c>
      <c r="AN2732">
        <v>71.201419999999999</v>
      </c>
      <c r="AO2732">
        <v>70.876329999999996</v>
      </c>
      <c r="AP2732">
        <v>70.118780000000001</v>
      </c>
      <c r="AQ2732">
        <v>70.946560000000005</v>
      </c>
      <c r="AR2732">
        <v>75.211600000000004</v>
      </c>
      <c r="AS2732">
        <v>79.394360000000006</v>
      </c>
      <c r="AT2732">
        <v>83.562659999999994</v>
      </c>
      <c r="AU2732">
        <v>87.138499999999993</v>
      </c>
      <c r="AV2732">
        <v>88.344099999999997</v>
      </c>
      <c r="AW2732">
        <v>87.744929999999997</v>
      </c>
      <c r="AX2732">
        <v>88.011439999999993</v>
      </c>
      <c r="AY2732">
        <v>89.243960000000001</v>
      </c>
      <c r="AZ2732">
        <v>87.844759999999994</v>
      </c>
      <c r="BA2732">
        <v>85.796980000000005</v>
      </c>
      <c r="BB2732">
        <v>85.261520000000004</v>
      </c>
      <c r="BC2732">
        <v>82.394689999999997</v>
      </c>
      <c r="BD2732">
        <v>78.336830000000006</v>
      </c>
      <c r="BE2732">
        <v>76.224350000000001</v>
      </c>
      <c r="BF2732">
        <v>74.666560000000004</v>
      </c>
      <c r="BG2732">
        <v>73.996880000000004</v>
      </c>
      <c r="BH2732">
        <v>-13.81729</v>
      </c>
      <c r="BI2732">
        <v>-11.346080000000001</v>
      </c>
      <c r="BJ2732">
        <v>295.40589999999997</v>
      </c>
      <c r="BK2732">
        <v>323.92680000000001</v>
      </c>
      <c r="BL2732">
        <v>260.59879999999998</v>
      </c>
      <c r="BM2732">
        <v>310.08449999999999</v>
      </c>
      <c r="BN2732">
        <v>235.9324</v>
      </c>
      <c r="BO2732">
        <v>248.64510000000001</v>
      </c>
      <c r="BP2732">
        <v>-320.05520000000001</v>
      </c>
      <c r="BQ2732">
        <v>-523.53250000000003</v>
      </c>
      <c r="BR2732">
        <v>-704.87810000000002</v>
      </c>
      <c r="BS2732">
        <v>-534.56830000000002</v>
      </c>
      <c r="BT2732">
        <v>-158.21080000000001</v>
      </c>
      <c r="BU2732">
        <v>575.88490000000002</v>
      </c>
      <c r="BV2732">
        <v>1665.2650000000001</v>
      </c>
      <c r="BW2732">
        <v>1125.33</v>
      </c>
      <c r="BX2732">
        <v>847.66750000000002</v>
      </c>
      <c r="BY2732">
        <v>899.25019999999995</v>
      </c>
      <c r="BZ2732">
        <v>680.10360000000003</v>
      </c>
      <c r="CA2732">
        <v>168.62039999999999</v>
      </c>
      <c r="CB2732">
        <v>-15.52727</v>
      </c>
      <c r="CC2732">
        <v>-437.70850000000002</v>
      </c>
      <c r="CD2732">
        <v>-462.78460000000001</v>
      </c>
      <c r="CE2732">
        <v>-148.81290000000001</v>
      </c>
      <c r="CF2732" s="20">
        <v>25521.59</v>
      </c>
      <c r="CG2732" s="20">
        <v>29024.34</v>
      </c>
      <c r="CH2732" s="20">
        <v>25523.48</v>
      </c>
      <c r="CI2732" s="20">
        <v>24549.56</v>
      </c>
      <c r="CJ2732" s="20">
        <v>20919.43</v>
      </c>
      <c r="CK2732" s="20">
        <v>17266.8</v>
      </c>
      <c r="CL2732" s="20">
        <v>19731.66</v>
      </c>
      <c r="CM2732" s="20">
        <v>18976.79</v>
      </c>
      <c r="CN2732" s="20">
        <v>12829.98</v>
      </c>
      <c r="CO2732" s="20">
        <v>10429.61</v>
      </c>
      <c r="CP2732" s="20">
        <v>6640.3490000000002</v>
      </c>
      <c r="CQ2732" s="20">
        <v>2888.723</v>
      </c>
      <c r="CR2732" s="20">
        <v>5373.8779999999997</v>
      </c>
      <c r="CS2732" s="20">
        <v>10559.01</v>
      </c>
      <c r="CT2732" s="20">
        <v>27839.97</v>
      </c>
      <c r="CU2732" s="20">
        <v>47491.13</v>
      </c>
      <c r="CV2732" s="20">
        <v>51011.18</v>
      </c>
      <c r="CW2732" s="20">
        <v>74162.27</v>
      </c>
      <c r="CX2732" s="20">
        <v>61685.38</v>
      </c>
      <c r="CY2732" s="20">
        <v>54441.5</v>
      </c>
      <c r="CZ2732" s="20">
        <v>55337.98</v>
      </c>
      <c r="DA2732" s="20">
        <v>39403.440000000002</v>
      </c>
      <c r="DB2732" s="20">
        <v>38208.39</v>
      </c>
      <c r="DC2732" s="20">
        <v>37450.339999999997</v>
      </c>
      <c r="DD2732">
        <v>0</v>
      </c>
      <c r="DE2732">
        <v>0</v>
      </c>
      <c r="DF2732">
        <v>0</v>
      </c>
    </row>
    <row r="2733" spans="1:110" x14ac:dyDescent="0.25">
      <c r="A2733" s="16" t="str">
        <f t="shared" si="42"/>
        <v>Program Specific_CPP_200 kW and above_All_CAISO_1-in-10_MONTHLY SYSTEM PEAK DAY_2023_4</v>
      </c>
      <c r="B2733" t="s">
        <v>196</v>
      </c>
      <c r="C2733" t="s">
        <v>121</v>
      </c>
      <c r="D2733" t="s">
        <v>122</v>
      </c>
      <c r="E2733" t="s">
        <v>7</v>
      </c>
      <c r="F2733" t="s">
        <v>110</v>
      </c>
      <c r="G2733" t="s">
        <v>85</v>
      </c>
      <c r="H2733" t="s">
        <v>20</v>
      </c>
      <c r="I2733">
        <v>2023</v>
      </c>
      <c r="J2733">
        <v>4</v>
      </c>
      <c r="K2733">
        <v>425</v>
      </c>
      <c r="L2733">
        <v>62863.97</v>
      </c>
      <c r="M2733">
        <v>61287.5</v>
      </c>
      <c r="N2733">
        <v>60412.6</v>
      </c>
      <c r="O2733">
        <v>60451.16</v>
      </c>
      <c r="P2733">
        <v>61792.08</v>
      </c>
      <c r="Q2733">
        <v>65372.33</v>
      </c>
      <c r="R2733">
        <v>70047.399999999994</v>
      </c>
      <c r="S2733">
        <v>71426.350000000006</v>
      </c>
      <c r="T2733">
        <v>71604.31</v>
      </c>
      <c r="U2733">
        <v>73007.850000000006</v>
      </c>
      <c r="V2733">
        <v>74420.84</v>
      </c>
      <c r="W2733">
        <v>74925.8</v>
      </c>
      <c r="X2733">
        <v>75294.22</v>
      </c>
      <c r="Y2733">
        <v>75887.09</v>
      </c>
      <c r="Z2733">
        <v>75404.17</v>
      </c>
      <c r="AA2733">
        <v>74675.509999999995</v>
      </c>
      <c r="AB2733">
        <v>72742.28</v>
      </c>
      <c r="AC2733">
        <v>71856.95</v>
      </c>
      <c r="AD2733">
        <v>69812.53</v>
      </c>
      <c r="AE2733">
        <v>68833.210000000006</v>
      </c>
      <c r="AF2733">
        <v>67161.95</v>
      </c>
      <c r="AG2733">
        <v>67252.899999999994</v>
      </c>
      <c r="AH2733">
        <v>66051.23</v>
      </c>
      <c r="AI2733">
        <v>64494.23</v>
      </c>
      <c r="AJ2733">
        <v>66.083280000000002</v>
      </c>
      <c r="AK2733">
        <v>63.187379999999997</v>
      </c>
      <c r="AL2733">
        <v>61.85866</v>
      </c>
      <c r="AM2733">
        <v>61.04025</v>
      </c>
      <c r="AN2733">
        <v>61.337629999999997</v>
      </c>
      <c r="AO2733">
        <v>60.821469999999998</v>
      </c>
      <c r="AP2733">
        <v>60.678840000000001</v>
      </c>
      <c r="AQ2733">
        <v>62.090859999999999</v>
      </c>
      <c r="AR2733">
        <v>70.900869999999998</v>
      </c>
      <c r="AS2733">
        <v>76.414289999999994</v>
      </c>
      <c r="AT2733">
        <v>79.625739999999993</v>
      </c>
      <c r="AU2733">
        <v>82.856729999999999</v>
      </c>
      <c r="AV2733">
        <v>82.917310000000001</v>
      </c>
      <c r="AW2733">
        <v>83.703540000000004</v>
      </c>
      <c r="AX2733">
        <v>83.532970000000006</v>
      </c>
      <c r="AY2733">
        <v>82.547139999999999</v>
      </c>
      <c r="AZ2733">
        <v>82.463719999999995</v>
      </c>
      <c r="BA2733">
        <v>79.784520000000001</v>
      </c>
      <c r="BB2733">
        <v>77.73751</v>
      </c>
      <c r="BC2733">
        <v>73.492099999999994</v>
      </c>
      <c r="BD2733">
        <v>68.685140000000004</v>
      </c>
      <c r="BE2733">
        <v>66.575590000000005</v>
      </c>
      <c r="BF2733">
        <v>65.339960000000005</v>
      </c>
      <c r="BG2733">
        <v>64.625739999999993</v>
      </c>
      <c r="BH2733">
        <v>-18.054449999999999</v>
      </c>
      <c r="BI2733">
        <v>-14.80963</v>
      </c>
      <c r="BJ2733">
        <v>384.62079999999997</v>
      </c>
      <c r="BK2733">
        <v>422.6859</v>
      </c>
      <c r="BL2733">
        <v>338.7176</v>
      </c>
      <c r="BM2733">
        <v>397.9633</v>
      </c>
      <c r="BN2733">
        <v>298.13529999999997</v>
      </c>
      <c r="BO2733">
        <v>307.60129999999998</v>
      </c>
      <c r="BP2733">
        <v>-386.57010000000002</v>
      </c>
      <c r="BQ2733">
        <v>-630.17409999999995</v>
      </c>
      <c r="BR2733">
        <v>-843.45640000000003</v>
      </c>
      <c r="BS2733">
        <v>-634.51869999999997</v>
      </c>
      <c r="BT2733">
        <v>-186.3194</v>
      </c>
      <c r="BU2733">
        <v>678.60599999999999</v>
      </c>
      <c r="BV2733">
        <v>1963.934</v>
      </c>
      <c r="BW2733">
        <v>1339.251</v>
      </c>
      <c r="BX2733">
        <v>1014.184</v>
      </c>
      <c r="BY2733">
        <v>1094.5039999999999</v>
      </c>
      <c r="BZ2733">
        <v>842.31619999999998</v>
      </c>
      <c r="CA2733">
        <v>213.4666</v>
      </c>
      <c r="CB2733">
        <v>-19.921029999999998</v>
      </c>
      <c r="CC2733">
        <v>-562.34280000000001</v>
      </c>
      <c r="CD2733">
        <v>-598.38990000000001</v>
      </c>
      <c r="CE2733">
        <v>-193.99639999999999</v>
      </c>
      <c r="CF2733" s="20">
        <v>43574.34</v>
      </c>
      <c r="CG2733" s="20">
        <v>49449.16</v>
      </c>
      <c r="CH2733" s="20">
        <v>43268.05</v>
      </c>
      <c r="CI2733" s="20">
        <v>41800.910000000003</v>
      </c>
      <c r="CJ2733" s="20">
        <v>35341.120000000003</v>
      </c>
      <c r="CK2733" s="20">
        <v>28440.54</v>
      </c>
      <c r="CL2733" s="20">
        <v>31507.58</v>
      </c>
      <c r="CM2733" s="20">
        <v>29042.85</v>
      </c>
      <c r="CN2733" s="20">
        <v>18716.86</v>
      </c>
      <c r="CO2733" s="20">
        <v>15111.29</v>
      </c>
      <c r="CP2733" s="20">
        <v>9507.9789999999994</v>
      </c>
      <c r="CQ2733" s="20">
        <v>4069.944</v>
      </c>
      <c r="CR2733" s="20">
        <v>7453.009</v>
      </c>
      <c r="CS2733" s="20">
        <v>14661.8</v>
      </c>
      <c r="CT2733" s="20">
        <v>38721.86</v>
      </c>
      <c r="CU2733" s="20">
        <v>67263.02</v>
      </c>
      <c r="CV2733" s="20">
        <v>73020.97</v>
      </c>
      <c r="CW2733" s="20">
        <v>109864.4</v>
      </c>
      <c r="CX2733" s="20">
        <v>94619.88</v>
      </c>
      <c r="CY2733" s="20">
        <v>87250.85</v>
      </c>
      <c r="CZ2733" s="20">
        <v>91087.11</v>
      </c>
      <c r="DA2733" s="20">
        <v>65037.88</v>
      </c>
      <c r="DB2733" s="20">
        <v>63880.67</v>
      </c>
      <c r="DC2733" s="20">
        <v>63644.61</v>
      </c>
      <c r="DD2733">
        <v>0</v>
      </c>
      <c r="DE2733">
        <v>0</v>
      </c>
      <c r="DF2733">
        <v>0</v>
      </c>
    </row>
    <row r="2734" spans="1:110" x14ac:dyDescent="0.25">
      <c r="A2734" s="16" t="str">
        <f t="shared" si="42"/>
        <v>Program Specific_CPP_200 kW and above_All_CAISO_1-in-10_MONTHLY SYSTEM PEAK DAY_2023_7</v>
      </c>
      <c r="B2734" t="s">
        <v>196</v>
      </c>
      <c r="C2734" t="s">
        <v>121</v>
      </c>
      <c r="D2734" t="s">
        <v>122</v>
      </c>
      <c r="E2734" t="s">
        <v>7</v>
      </c>
      <c r="F2734" t="s">
        <v>110</v>
      </c>
      <c r="G2734" t="s">
        <v>85</v>
      </c>
      <c r="H2734" t="s">
        <v>20</v>
      </c>
      <c r="I2734">
        <v>2023</v>
      </c>
      <c r="J2734">
        <v>7</v>
      </c>
      <c r="K2734">
        <v>425</v>
      </c>
      <c r="L2734">
        <v>71702.52</v>
      </c>
      <c r="M2734">
        <v>69971.88</v>
      </c>
      <c r="N2734">
        <v>68964.83</v>
      </c>
      <c r="O2734">
        <v>68915.960000000006</v>
      </c>
      <c r="P2734">
        <v>70404.850000000006</v>
      </c>
      <c r="Q2734">
        <v>74743.12</v>
      </c>
      <c r="R2734">
        <v>80759.520000000004</v>
      </c>
      <c r="S2734">
        <v>83967.83</v>
      </c>
      <c r="T2734">
        <v>86053.28</v>
      </c>
      <c r="U2734">
        <v>88124.38</v>
      </c>
      <c r="V2734">
        <v>90459.16</v>
      </c>
      <c r="W2734">
        <v>91939.22</v>
      </c>
      <c r="X2734">
        <v>92985.18</v>
      </c>
      <c r="Y2734">
        <v>93449.78</v>
      </c>
      <c r="Z2734">
        <v>92940.52</v>
      </c>
      <c r="AA2734">
        <v>91004.83</v>
      </c>
      <c r="AB2734">
        <v>88664.38</v>
      </c>
      <c r="AC2734">
        <v>86487.13</v>
      </c>
      <c r="AD2734">
        <v>82725.600000000006</v>
      </c>
      <c r="AE2734">
        <v>80535.73</v>
      </c>
      <c r="AF2734">
        <v>78030.27</v>
      </c>
      <c r="AG2734">
        <v>78054.44</v>
      </c>
      <c r="AH2734">
        <v>76301.3</v>
      </c>
      <c r="AI2734">
        <v>73703.960000000006</v>
      </c>
      <c r="AJ2734">
        <v>69.601920000000007</v>
      </c>
      <c r="AK2734">
        <v>69.293310000000005</v>
      </c>
      <c r="AL2734">
        <v>68.792569999999998</v>
      </c>
      <c r="AM2734">
        <v>67.727000000000004</v>
      </c>
      <c r="AN2734">
        <v>67.918319999999994</v>
      </c>
      <c r="AO2734">
        <v>67.603620000000006</v>
      </c>
      <c r="AP2734">
        <v>67.60333</v>
      </c>
      <c r="AQ2734">
        <v>69.430160000000001</v>
      </c>
      <c r="AR2734">
        <v>72.952029999999993</v>
      </c>
      <c r="AS2734">
        <v>77.266249999999999</v>
      </c>
      <c r="AT2734">
        <v>80.380750000000006</v>
      </c>
      <c r="AU2734">
        <v>82.924899999999994</v>
      </c>
      <c r="AV2734">
        <v>83.991249999999994</v>
      </c>
      <c r="AW2734">
        <v>86.29607</v>
      </c>
      <c r="AX2734">
        <v>85.720860000000002</v>
      </c>
      <c r="AY2734">
        <v>85.768699999999995</v>
      </c>
      <c r="AZ2734">
        <v>85.230770000000007</v>
      </c>
      <c r="BA2734">
        <v>82.073059999999998</v>
      </c>
      <c r="BB2734">
        <v>80.447220000000002</v>
      </c>
      <c r="BC2734">
        <v>76.95308</v>
      </c>
      <c r="BD2734">
        <v>74.239140000000006</v>
      </c>
      <c r="BE2734">
        <v>72.909419999999997</v>
      </c>
      <c r="BF2734">
        <v>72.489059999999995</v>
      </c>
      <c r="BG2734">
        <v>71.755449999999996</v>
      </c>
      <c r="BH2734">
        <v>-20.592870000000001</v>
      </c>
      <c r="BI2734">
        <v>-16.90814</v>
      </c>
      <c r="BJ2734">
        <v>439.06920000000002</v>
      </c>
      <c r="BK2734">
        <v>481.87349999999998</v>
      </c>
      <c r="BL2734">
        <v>385.92899999999997</v>
      </c>
      <c r="BM2734">
        <v>455.0093</v>
      </c>
      <c r="BN2734">
        <v>343.72809999999998</v>
      </c>
      <c r="BO2734">
        <v>361.61180000000002</v>
      </c>
      <c r="BP2734">
        <v>-464.57580000000002</v>
      </c>
      <c r="BQ2734">
        <v>-760.65390000000002</v>
      </c>
      <c r="BR2734">
        <v>-1025.2280000000001</v>
      </c>
      <c r="BS2734">
        <v>-778.59910000000002</v>
      </c>
      <c r="BT2734">
        <v>-230.0966</v>
      </c>
      <c r="BU2734">
        <v>835.65700000000004</v>
      </c>
      <c r="BV2734">
        <v>2420.6759999999999</v>
      </c>
      <c r="BW2734">
        <v>1632.105</v>
      </c>
      <c r="BX2734">
        <v>1236.172</v>
      </c>
      <c r="BY2734">
        <v>1317.347</v>
      </c>
      <c r="BZ2734">
        <v>998.11760000000004</v>
      </c>
      <c r="CA2734">
        <v>249.7586</v>
      </c>
      <c r="CB2734">
        <v>-23.1447</v>
      </c>
      <c r="CC2734">
        <v>-652.66110000000003</v>
      </c>
      <c r="CD2734">
        <v>-691.25019999999995</v>
      </c>
      <c r="CE2734">
        <v>-221.69890000000001</v>
      </c>
      <c r="CF2734" s="20">
        <v>56688.639999999999</v>
      </c>
      <c r="CG2734" s="20">
        <v>64455.82</v>
      </c>
      <c r="CH2734" s="20">
        <v>56385.51</v>
      </c>
      <c r="CI2734" s="20">
        <v>54327.05</v>
      </c>
      <c r="CJ2734" s="20">
        <v>45879.62</v>
      </c>
      <c r="CK2734" s="20">
        <v>37178.54</v>
      </c>
      <c r="CL2734" s="20">
        <v>41881.129999999997</v>
      </c>
      <c r="CM2734" s="20">
        <v>40137.300000000003</v>
      </c>
      <c r="CN2734" s="20">
        <v>27032.7</v>
      </c>
      <c r="CO2734" s="20">
        <v>22016.82</v>
      </c>
      <c r="CP2734" s="20">
        <v>14047.67</v>
      </c>
      <c r="CQ2734" s="20">
        <v>6128.1210000000001</v>
      </c>
      <c r="CR2734" s="20">
        <v>11366.74</v>
      </c>
      <c r="CS2734" s="20">
        <v>22233.51</v>
      </c>
      <c r="CT2734" s="20">
        <v>58826.86</v>
      </c>
      <c r="CU2734" s="20">
        <v>99896.19</v>
      </c>
      <c r="CV2734" s="20">
        <v>108485.6</v>
      </c>
      <c r="CW2734" s="20">
        <v>159155.79999999999</v>
      </c>
      <c r="CX2734" s="20">
        <v>132860.4</v>
      </c>
      <c r="CY2734" s="20">
        <v>119440.3</v>
      </c>
      <c r="CZ2734" s="20">
        <v>122952.3</v>
      </c>
      <c r="DA2734" s="20">
        <v>87607.15</v>
      </c>
      <c r="DB2734" s="20">
        <v>85245.51</v>
      </c>
      <c r="DC2734" s="20">
        <v>83119.240000000005</v>
      </c>
      <c r="DD2734">
        <v>0</v>
      </c>
      <c r="DE2734">
        <v>0</v>
      </c>
      <c r="DF2734">
        <v>0</v>
      </c>
    </row>
    <row r="2735" spans="1:110" x14ac:dyDescent="0.25">
      <c r="A2735" s="16" t="str">
        <f t="shared" si="42"/>
        <v>Portfolio Adjusted_CPP_200 kW and above_All_CAISO_1-in-10_MONTHLY SYSTEM PEAK DAY_2022_9</v>
      </c>
      <c r="B2735" t="s">
        <v>195</v>
      </c>
      <c r="C2735" t="s">
        <v>121</v>
      </c>
      <c r="D2735" t="s">
        <v>122</v>
      </c>
      <c r="E2735" t="s">
        <v>7</v>
      </c>
      <c r="F2735" t="s">
        <v>110</v>
      </c>
      <c r="G2735" t="s">
        <v>85</v>
      </c>
      <c r="H2735" t="s">
        <v>20</v>
      </c>
      <c r="I2735">
        <v>2022</v>
      </c>
      <c r="J2735">
        <v>9</v>
      </c>
      <c r="K2735">
        <v>435</v>
      </c>
      <c r="L2735">
        <v>76616.66</v>
      </c>
      <c r="M2735">
        <v>74865.52</v>
      </c>
      <c r="N2735">
        <v>73692.62</v>
      </c>
      <c r="O2735">
        <v>73520.28</v>
      </c>
      <c r="P2735">
        <v>74899.289999999994</v>
      </c>
      <c r="Q2735">
        <v>79725.789999999994</v>
      </c>
      <c r="R2735">
        <v>86922.6</v>
      </c>
      <c r="S2735">
        <v>91407.35</v>
      </c>
      <c r="T2735">
        <v>94023.34</v>
      </c>
      <c r="U2735">
        <v>96952.18</v>
      </c>
      <c r="V2735">
        <v>100413.6</v>
      </c>
      <c r="W2735">
        <v>102921</v>
      </c>
      <c r="X2735">
        <v>104547.3</v>
      </c>
      <c r="Y2735">
        <v>105332.4</v>
      </c>
      <c r="Z2735">
        <v>104594.6</v>
      </c>
      <c r="AA2735">
        <v>102630</v>
      </c>
      <c r="AB2735">
        <v>99106.559999999998</v>
      </c>
      <c r="AC2735">
        <v>95676.37</v>
      </c>
      <c r="AD2735">
        <v>91299.45</v>
      </c>
      <c r="AE2735">
        <v>87544.1</v>
      </c>
      <c r="AF2735">
        <v>83863.600000000006</v>
      </c>
      <c r="AG2735">
        <v>83647.289999999994</v>
      </c>
      <c r="AH2735">
        <v>81822.55</v>
      </c>
      <c r="AI2735">
        <v>79184.179999999993</v>
      </c>
      <c r="AJ2735">
        <v>76.781970000000001</v>
      </c>
      <c r="AK2735">
        <v>76.203760000000003</v>
      </c>
      <c r="AL2735">
        <v>76.088380000000001</v>
      </c>
      <c r="AM2735">
        <v>76.325699999999998</v>
      </c>
      <c r="AN2735">
        <v>76.817250000000001</v>
      </c>
      <c r="AO2735">
        <v>76.432060000000007</v>
      </c>
      <c r="AP2735">
        <v>76.237639999999999</v>
      </c>
      <c r="AQ2735">
        <v>76.430260000000004</v>
      </c>
      <c r="AR2735">
        <v>78.841650000000001</v>
      </c>
      <c r="AS2735">
        <v>80.76052</v>
      </c>
      <c r="AT2735">
        <v>83.991079999999997</v>
      </c>
      <c r="AU2735">
        <v>87.562730000000002</v>
      </c>
      <c r="AV2735">
        <v>89.108990000000006</v>
      </c>
      <c r="AW2735">
        <v>89.171999999999997</v>
      </c>
      <c r="AX2735">
        <v>88.882350000000002</v>
      </c>
      <c r="AY2735">
        <v>88.782349999999994</v>
      </c>
      <c r="AZ2735">
        <v>88.28613</v>
      </c>
      <c r="BA2735">
        <v>87.573880000000003</v>
      </c>
      <c r="BB2735">
        <v>83.866380000000007</v>
      </c>
      <c r="BC2735">
        <v>81.793719999999993</v>
      </c>
      <c r="BD2735">
        <v>79.915319999999994</v>
      </c>
      <c r="BE2735">
        <v>78.778930000000003</v>
      </c>
      <c r="BF2735">
        <v>77.705650000000006</v>
      </c>
      <c r="BG2735">
        <v>76.413780000000003</v>
      </c>
      <c r="BH2735">
        <v>-22.00421</v>
      </c>
      <c r="BI2735">
        <v>-18.09065</v>
      </c>
      <c r="BJ2735">
        <v>469.16899999999998</v>
      </c>
      <c r="BK2735">
        <v>514.06769999999995</v>
      </c>
      <c r="BL2735">
        <v>410.56560000000002</v>
      </c>
      <c r="BM2735">
        <v>485.34199999999998</v>
      </c>
      <c r="BN2735">
        <v>369.95940000000002</v>
      </c>
      <c r="BO2735">
        <v>393.65050000000002</v>
      </c>
      <c r="BP2735">
        <v>-507.6037</v>
      </c>
      <c r="BQ2735">
        <v>-836.85180000000003</v>
      </c>
      <c r="BR2735">
        <v>-1138.048</v>
      </c>
      <c r="BS2735">
        <v>-871.6</v>
      </c>
      <c r="BT2735">
        <v>-258.70760000000001</v>
      </c>
      <c r="BU2735">
        <v>941.91489999999999</v>
      </c>
      <c r="BV2735">
        <v>2724.2109999999998</v>
      </c>
      <c r="BW2735">
        <v>1840.5940000000001</v>
      </c>
      <c r="BX2735">
        <v>1381.758</v>
      </c>
      <c r="BY2735">
        <v>1457.3150000000001</v>
      </c>
      <c r="BZ2735">
        <v>1101.5650000000001</v>
      </c>
      <c r="CA2735">
        <v>271.49310000000003</v>
      </c>
      <c r="CB2735">
        <v>-24.874939999999999</v>
      </c>
      <c r="CC2735">
        <v>-699.42639999999994</v>
      </c>
      <c r="CD2735">
        <v>-741.27</v>
      </c>
      <c r="CE2735">
        <v>-238.1832</v>
      </c>
      <c r="CF2735" s="20">
        <v>64725.25</v>
      </c>
      <c r="CG2735" s="20">
        <v>73786.83</v>
      </c>
      <c r="CH2735" s="20">
        <v>64381.36</v>
      </c>
      <c r="CI2735" s="20">
        <v>61828.800000000003</v>
      </c>
      <c r="CJ2735" s="20">
        <v>51924.22</v>
      </c>
      <c r="CK2735" s="20">
        <v>42300.7</v>
      </c>
      <c r="CL2735" s="20">
        <v>48517.279999999999</v>
      </c>
      <c r="CM2735" s="20">
        <v>47564.67</v>
      </c>
      <c r="CN2735" s="20">
        <v>32272</v>
      </c>
      <c r="CO2735" s="20">
        <v>26648.799999999999</v>
      </c>
      <c r="CP2735" s="20">
        <v>17309.47</v>
      </c>
      <c r="CQ2735" s="20">
        <v>7679.5169999999998</v>
      </c>
      <c r="CR2735" s="20">
        <v>14369.24</v>
      </c>
      <c r="CS2735" s="20">
        <v>28247.19</v>
      </c>
      <c r="CT2735" s="20">
        <v>74504.72</v>
      </c>
      <c r="CU2735" s="20">
        <v>127048.2</v>
      </c>
      <c r="CV2735" s="20">
        <v>135543.5</v>
      </c>
      <c r="CW2735" s="20">
        <v>194773</v>
      </c>
      <c r="CX2735" s="20">
        <v>161827.4</v>
      </c>
      <c r="CY2735" s="20">
        <v>141132.6</v>
      </c>
      <c r="CZ2735" s="20">
        <v>142022.6</v>
      </c>
      <c r="DA2735" s="20">
        <v>100611.6</v>
      </c>
      <c r="DB2735" s="20">
        <v>98028.81</v>
      </c>
      <c r="DC2735" s="20">
        <v>95939.35</v>
      </c>
      <c r="DD2735">
        <v>0</v>
      </c>
      <c r="DE2735">
        <v>0</v>
      </c>
      <c r="DF2735">
        <v>0</v>
      </c>
    </row>
    <row r="2736" spans="1:110" x14ac:dyDescent="0.25">
      <c r="A2736" s="16" t="str">
        <f t="shared" si="42"/>
        <v>Portfolio Adjusted_CPP_200 kW and above_All_CAISO_1-in-10_MONTHLY SYSTEM PEAK DAY_2030_7</v>
      </c>
      <c r="B2736" t="s">
        <v>195</v>
      </c>
      <c r="C2736" t="s">
        <v>121</v>
      </c>
      <c r="D2736" t="s">
        <v>122</v>
      </c>
      <c r="E2736" t="s">
        <v>7</v>
      </c>
      <c r="F2736" t="s">
        <v>110</v>
      </c>
      <c r="G2736" t="s">
        <v>85</v>
      </c>
      <c r="H2736" t="s">
        <v>20</v>
      </c>
      <c r="I2736">
        <v>2030</v>
      </c>
      <c r="J2736">
        <v>7</v>
      </c>
      <c r="K2736">
        <v>286</v>
      </c>
      <c r="L2736">
        <v>48494.84</v>
      </c>
      <c r="M2736">
        <v>47327.63</v>
      </c>
      <c r="N2736">
        <v>46651.59</v>
      </c>
      <c r="O2736">
        <v>46626.73</v>
      </c>
      <c r="P2736">
        <v>47656.93</v>
      </c>
      <c r="Q2736">
        <v>50590.79</v>
      </c>
      <c r="R2736">
        <v>54442.43</v>
      </c>
      <c r="S2736">
        <v>56601.39</v>
      </c>
      <c r="T2736">
        <v>58000.55</v>
      </c>
      <c r="U2736">
        <v>59375.98</v>
      </c>
      <c r="V2736">
        <v>60947.17</v>
      </c>
      <c r="W2736">
        <v>61876.44</v>
      </c>
      <c r="X2736">
        <v>62578.7</v>
      </c>
      <c r="Y2736">
        <v>62902.13</v>
      </c>
      <c r="Z2736">
        <v>62611.49</v>
      </c>
      <c r="AA2736">
        <v>61393.9</v>
      </c>
      <c r="AB2736">
        <v>59868.21</v>
      </c>
      <c r="AC2736">
        <v>58410.59</v>
      </c>
      <c r="AD2736">
        <v>55888.9</v>
      </c>
      <c r="AE2736">
        <v>54417.93</v>
      </c>
      <c r="AF2736">
        <v>52743.14</v>
      </c>
      <c r="AG2736">
        <v>52795.1</v>
      </c>
      <c r="AH2736">
        <v>51615.65</v>
      </c>
      <c r="AI2736">
        <v>49855.839999999997</v>
      </c>
      <c r="AJ2736">
        <v>69.602329999999995</v>
      </c>
      <c r="AK2736">
        <v>69.293040000000005</v>
      </c>
      <c r="AL2736">
        <v>68.791600000000003</v>
      </c>
      <c r="AM2736">
        <v>67.736059999999995</v>
      </c>
      <c r="AN2736">
        <v>67.920310000000001</v>
      </c>
      <c r="AO2736">
        <v>67.608050000000006</v>
      </c>
      <c r="AP2736">
        <v>67.608819999999994</v>
      </c>
      <c r="AQ2736">
        <v>69.426670000000001</v>
      </c>
      <c r="AR2736">
        <v>72.937650000000005</v>
      </c>
      <c r="AS2736">
        <v>77.240129999999994</v>
      </c>
      <c r="AT2736">
        <v>80.34496</v>
      </c>
      <c r="AU2736">
        <v>82.872029999999995</v>
      </c>
      <c r="AV2736">
        <v>83.930419999999998</v>
      </c>
      <c r="AW2736">
        <v>86.227360000000004</v>
      </c>
      <c r="AX2736">
        <v>85.651679999999999</v>
      </c>
      <c r="AY2736">
        <v>85.703540000000004</v>
      </c>
      <c r="AZ2736">
        <v>85.1768</v>
      </c>
      <c r="BA2736">
        <v>82.020589999999999</v>
      </c>
      <c r="BB2736">
        <v>80.389809999999997</v>
      </c>
      <c r="BC2736">
        <v>76.914590000000004</v>
      </c>
      <c r="BD2736">
        <v>74.215220000000002</v>
      </c>
      <c r="BE2736">
        <v>72.880610000000004</v>
      </c>
      <c r="BF2736">
        <v>72.471810000000005</v>
      </c>
      <c r="BG2736">
        <v>71.748230000000007</v>
      </c>
      <c r="BH2736">
        <v>-13.927659999999999</v>
      </c>
      <c r="BI2736">
        <v>-11.43634</v>
      </c>
      <c r="BJ2736">
        <v>297.01049999999998</v>
      </c>
      <c r="BK2736">
        <v>326.02300000000002</v>
      </c>
      <c r="BL2736">
        <v>261.23469999999998</v>
      </c>
      <c r="BM2736">
        <v>307.97859999999997</v>
      </c>
      <c r="BN2736">
        <v>231.7175</v>
      </c>
      <c r="BO2736">
        <v>243.7568</v>
      </c>
      <c r="BP2736">
        <v>-313.1275</v>
      </c>
      <c r="BQ2736">
        <v>-512.50930000000005</v>
      </c>
      <c r="BR2736">
        <v>-690.75120000000004</v>
      </c>
      <c r="BS2736">
        <v>-524.0086</v>
      </c>
      <c r="BT2736">
        <v>-154.85419999999999</v>
      </c>
      <c r="BU2736">
        <v>562.49040000000002</v>
      </c>
      <c r="BV2736">
        <v>1630.7429999999999</v>
      </c>
      <c r="BW2736">
        <v>1101.0550000000001</v>
      </c>
      <c r="BX2736">
        <v>834.69150000000002</v>
      </c>
      <c r="BY2736">
        <v>889.6934</v>
      </c>
      <c r="BZ2736">
        <v>674.322</v>
      </c>
      <c r="CA2736">
        <v>168.76169999999999</v>
      </c>
      <c r="CB2736">
        <v>-15.64424</v>
      </c>
      <c r="CC2736">
        <v>-441.45229999999998</v>
      </c>
      <c r="CD2736">
        <v>-467.61110000000002</v>
      </c>
      <c r="CE2736">
        <v>-149.96459999999999</v>
      </c>
      <c r="CF2736" s="20">
        <v>25930.95</v>
      </c>
      <c r="CG2736" s="20">
        <v>29487.95</v>
      </c>
      <c r="CH2736" s="20">
        <v>25801.51</v>
      </c>
      <c r="CI2736" s="20">
        <v>24868.32</v>
      </c>
      <c r="CJ2736" s="20">
        <v>21021.64</v>
      </c>
      <c r="CK2736" s="20">
        <v>17033.060000000001</v>
      </c>
      <c r="CL2736" s="20">
        <v>19032.95</v>
      </c>
      <c r="CM2736" s="20">
        <v>18237.97</v>
      </c>
      <c r="CN2736" s="20">
        <v>12280.58</v>
      </c>
      <c r="CO2736" s="20">
        <v>9995.027</v>
      </c>
      <c r="CP2736" s="20">
        <v>6376.8490000000002</v>
      </c>
      <c r="CQ2736" s="20">
        <v>2775.7249999999999</v>
      </c>
      <c r="CR2736" s="20">
        <v>5148.2719999999999</v>
      </c>
      <c r="CS2736" s="20">
        <v>10073.540000000001</v>
      </c>
      <c r="CT2736" s="20">
        <v>26697.68</v>
      </c>
      <c r="CU2736" s="20">
        <v>45464.29</v>
      </c>
      <c r="CV2736" s="20">
        <v>49461.39</v>
      </c>
      <c r="CW2736" s="20">
        <v>72594.31</v>
      </c>
      <c r="CX2736" s="20">
        <v>60641.06</v>
      </c>
      <c r="CY2736" s="20">
        <v>54532.77</v>
      </c>
      <c r="CZ2736" s="20">
        <v>56174.9</v>
      </c>
      <c r="DA2736" s="20">
        <v>40080.36</v>
      </c>
      <c r="DB2736" s="20">
        <v>39009.51</v>
      </c>
      <c r="DC2736" s="20">
        <v>38032.25</v>
      </c>
      <c r="DD2736">
        <v>0</v>
      </c>
      <c r="DE2736">
        <v>0</v>
      </c>
      <c r="DF2736">
        <v>0</v>
      </c>
    </row>
    <row r="2737" spans="1:110" x14ac:dyDescent="0.25">
      <c r="A2737" s="16" t="str">
        <f t="shared" si="42"/>
        <v>Program Specific_CPP_200 kW and above_All_CAISO_1-in-10_MONTHLY SYSTEM PEAK DAY_2028_2</v>
      </c>
      <c r="B2737" t="s">
        <v>196</v>
      </c>
      <c r="C2737" t="s">
        <v>121</v>
      </c>
      <c r="D2737" t="s">
        <v>122</v>
      </c>
      <c r="E2737" t="s">
        <v>7</v>
      </c>
      <c r="F2737" t="s">
        <v>110</v>
      </c>
      <c r="G2737" t="s">
        <v>85</v>
      </c>
      <c r="H2737" t="s">
        <v>20</v>
      </c>
      <c r="I2737">
        <v>2028</v>
      </c>
      <c r="J2737">
        <v>2</v>
      </c>
      <c r="K2737">
        <v>324</v>
      </c>
      <c r="L2737">
        <v>42673.51</v>
      </c>
      <c r="M2737">
        <v>41008.44</v>
      </c>
      <c r="N2737">
        <v>40489.199999999997</v>
      </c>
      <c r="O2737">
        <v>40616.080000000002</v>
      </c>
      <c r="P2737">
        <v>42373.5</v>
      </c>
      <c r="Q2737">
        <v>46568.21</v>
      </c>
      <c r="R2737">
        <v>52799.09</v>
      </c>
      <c r="S2737">
        <v>56453.45</v>
      </c>
      <c r="T2737">
        <v>57501.78</v>
      </c>
      <c r="U2737">
        <v>57890.57</v>
      </c>
      <c r="V2737">
        <v>59105.71</v>
      </c>
      <c r="W2737">
        <v>59330.55</v>
      </c>
      <c r="X2737">
        <v>59158.75</v>
      </c>
      <c r="Y2737">
        <v>58974.25</v>
      </c>
      <c r="Z2737">
        <v>58047.26</v>
      </c>
      <c r="AA2737">
        <v>56484.18</v>
      </c>
      <c r="AB2737">
        <v>55604.52</v>
      </c>
      <c r="AC2737">
        <v>55260.71</v>
      </c>
      <c r="AD2737">
        <v>52568.86</v>
      </c>
      <c r="AE2737">
        <v>50319.49</v>
      </c>
      <c r="AF2737">
        <v>48607.71</v>
      </c>
      <c r="AG2737">
        <v>48243.22</v>
      </c>
      <c r="AH2737">
        <v>46690.16</v>
      </c>
      <c r="AI2737">
        <v>44630.92</v>
      </c>
      <c r="AJ2737">
        <v>51.166319999999999</v>
      </c>
      <c r="AK2737">
        <v>50.900359999999999</v>
      </c>
      <c r="AL2737">
        <v>50.135669999999998</v>
      </c>
      <c r="AM2737">
        <v>49.162109999999998</v>
      </c>
      <c r="AN2737">
        <v>47.258229999999998</v>
      </c>
      <c r="AO2737">
        <v>45.9193</v>
      </c>
      <c r="AP2737">
        <v>45.788559999999997</v>
      </c>
      <c r="AQ2737">
        <v>44.757210000000001</v>
      </c>
      <c r="AR2737">
        <v>47.108710000000002</v>
      </c>
      <c r="AS2737">
        <v>50.66133</v>
      </c>
      <c r="AT2737">
        <v>54.019570000000002</v>
      </c>
      <c r="AU2737">
        <v>55.853090000000002</v>
      </c>
      <c r="AV2737">
        <v>56.499690000000001</v>
      </c>
      <c r="AW2737">
        <v>56.517069999999997</v>
      </c>
      <c r="AX2737">
        <v>56.588889999999999</v>
      </c>
      <c r="AY2737">
        <v>56.563870000000001</v>
      </c>
      <c r="AZ2737">
        <v>55.43609</v>
      </c>
      <c r="BA2737">
        <v>54.487940000000002</v>
      </c>
      <c r="BB2737">
        <v>52.250210000000003</v>
      </c>
      <c r="BC2737">
        <v>51.363190000000003</v>
      </c>
      <c r="BD2737">
        <v>49.650010000000002</v>
      </c>
      <c r="BE2737">
        <v>47.501730000000002</v>
      </c>
      <c r="BF2737">
        <v>45.891210000000001</v>
      </c>
      <c r="BG2737">
        <v>44.762900000000002</v>
      </c>
      <c r="BH2737">
        <v>-12.25578</v>
      </c>
      <c r="BI2737">
        <v>-9.909357</v>
      </c>
      <c r="BJ2737">
        <v>257.77719999999999</v>
      </c>
      <c r="BK2737">
        <v>283.99529999999999</v>
      </c>
      <c r="BL2737">
        <v>232.2732</v>
      </c>
      <c r="BM2737">
        <v>283.4905</v>
      </c>
      <c r="BN2737">
        <v>224.72309999999999</v>
      </c>
      <c r="BO2737">
        <v>243.11969999999999</v>
      </c>
      <c r="BP2737">
        <v>-310.4348</v>
      </c>
      <c r="BQ2737">
        <v>-499.68790000000001</v>
      </c>
      <c r="BR2737">
        <v>-669.88070000000005</v>
      </c>
      <c r="BS2737">
        <v>-502.44839999999999</v>
      </c>
      <c r="BT2737">
        <v>-146.3914</v>
      </c>
      <c r="BU2737">
        <v>527.36609999999996</v>
      </c>
      <c r="BV2737">
        <v>1511.866</v>
      </c>
      <c r="BW2737">
        <v>1013.003</v>
      </c>
      <c r="BX2737">
        <v>775.24639999999999</v>
      </c>
      <c r="BY2737">
        <v>841.71519999999998</v>
      </c>
      <c r="BZ2737">
        <v>634.26430000000005</v>
      </c>
      <c r="CA2737">
        <v>156.05160000000001</v>
      </c>
      <c r="CB2737">
        <v>-14.417619999999999</v>
      </c>
      <c r="CC2737">
        <v>-403.39120000000003</v>
      </c>
      <c r="CD2737">
        <v>-422.98869999999999</v>
      </c>
      <c r="CE2737">
        <v>-134.2482</v>
      </c>
      <c r="CF2737" s="20">
        <v>20079.080000000002</v>
      </c>
      <c r="CG2737" s="20">
        <v>22139.18</v>
      </c>
      <c r="CH2737" s="20">
        <v>19435.27</v>
      </c>
      <c r="CI2737" s="20">
        <v>18870.02</v>
      </c>
      <c r="CJ2737" s="20">
        <v>16618.939999999999</v>
      </c>
      <c r="CK2737" s="20">
        <v>14432.08</v>
      </c>
      <c r="CL2737" s="20">
        <v>17901.27</v>
      </c>
      <c r="CM2737" s="20">
        <v>18142.75</v>
      </c>
      <c r="CN2737" s="20">
        <v>12070.27</v>
      </c>
      <c r="CO2737" s="20">
        <v>9501.1939999999995</v>
      </c>
      <c r="CP2737" s="20">
        <v>5997.3289999999997</v>
      </c>
      <c r="CQ2737" s="20">
        <v>2552.0100000000002</v>
      </c>
      <c r="CR2737" s="20">
        <v>4600.9380000000001</v>
      </c>
      <c r="CS2737" s="20">
        <v>8854.7520000000004</v>
      </c>
      <c r="CT2737" s="20">
        <v>22947.16</v>
      </c>
      <c r="CU2737" s="20">
        <v>38483.42</v>
      </c>
      <c r="CV2737" s="20">
        <v>42667.17</v>
      </c>
      <c r="CW2737" s="20">
        <v>64975.9</v>
      </c>
      <c r="CX2737" s="20">
        <v>53650.36</v>
      </c>
      <c r="CY2737" s="20">
        <v>46627.93</v>
      </c>
      <c r="CZ2737" s="20">
        <v>47711.23</v>
      </c>
      <c r="DA2737" s="20">
        <v>33467.019999999997</v>
      </c>
      <c r="DB2737" s="20">
        <v>31919.67</v>
      </c>
      <c r="DC2737" s="20">
        <v>30478.36</v>
      </c>
      <c r="DD2737">
        <v>0</v>
      </c>
      <c r="DE2737">
        <v>0</v>
      </c>
      <c r="DF2737">
        <v>0</v>
      </c>
    </row>
    <row r="2738" spans="1:110" x14ac:dyDescent="0.25">
      <c r="A2738" s="16" t="str">
        <f t="shared" si="42"/>
        <v>Program Specific_CPP_200 kW and above_All_CAISO_1-in-10_MONTHLY SYSTEM PEAK DAY_2026_3</v>
      </c>
      <c r="B2738" t="s">
        <v>196</v>
      </c>
      <c r="C2738" t="s">
        <v>121</v>
      </c>
      <c r="D2738" t="s">
        <v>122</v>
      </c>
      <c r="E2738" t="s">
        <v>7</v>
      </c>
      <c r="F2738" t="s">
        <v>110</v>
      </c>
      <c r="G2738" t="s">
        <v>85</v>
      </c>
      <c r="H2738" t="s">
        <v>20</v>
      </c>
      <c r="I2738">
        <v>2026</v>
      </c>
      <c r="J2738">
        <v>3</v>
      </c>
      <c r="K2738">
        <v>357</v>
      </c>
      <c r="L2738">
        <v>53454.8</v>
      </c>
      <c r="M2738">
        <v>52152.85</v>
      </c>
      <c r="N2738">
        <v>51481.08</v>
      </c>
      <c r="O2738">
        <v>51530.67</v>
      </c>
      <c r="P2738">
        <v>53398.52</v>
      </c>
      <c r="Q2738">
        <v>57563.79</v>
      </c>
      <c r="R2738">
        <v>63030.95</v>
      </c>
      <c r="S2738">
        <v>65618.38</v>
      </c>
      <c r="T2738">
        <v>65811.02</v>
      </c>
      <c r="U2738">
        <v>66575.69</v>
      </c>
      <c r="V2738">
        <v>67829.210000000006</v>
      </c>
      <c r="W2738">
        <v>68078.880000000005</v>
      </c>
      <c r="X2738">
        <v>68271.67</v>
      </c>
      <c r="Y2738">
        <v>68546.070000000007</v>
      </c>
      <c r="Z2738">
        <v>67952.89</v>
      </c>
      <c r="AA2738">
        <v>67256.95</v>
      </c>
      <c r="AB2738">
        <v>65326.86</v>
      </c>
      <c r="AC2738">
        <v>64506.27</v>
      </c>
      <c r="AD2738">
        <v>62516.24</v>
      </c>
      <c r="AE2738">
        <v>61065.2</v>
      </c>
      <c r="AF2738">
        <v>59185.41</v>
      </c>
      <c r="AG2738">
        <v>58249.760000000002</v>
      </c>
      <c r="AH2738">
        <v>56532.2</v>
      </c>
      <c r="AI2738">
        <v>54944.61</v>
      </c>
      <c r="AJ2738">
        <v>59.968879999999999</v>
      </c>
      <c r="AK2738">
        <v>58.664650000000002</v>
      </c>
      <c r="AL2738">
        <v>57.616210000000002</v>
      </c>
      <c r="AM2738">
        <v>56.91028</v>
      </c>
      <c r="AN2738">
        <v>56.075229999999998</v>
      </c>
      <c r="AO2738">
        <v>55.196129999999997</v>
      </c>
      <c r="AP2738">
        <v>55.452509999999997</v>
      </c>
      <c r="AQ2738">
        <v>55.397030000000001</v>
      </c>
      <c r="AR2738">
        <v>61.424019999999999</v>
      </c>
      <c r="AS2738">
        <v>69.924589999999995</v>
      </c>
      <c r="AT2738">
        <v>76.474879999999999</v>
      </c>
      <c r="AU2738">
        <v>82.199119999999994</v>
      </c>
      <c r="AV2738">
        <v>83.826329999999999</v>
      </c>
      <c r="AW2738">
        <v>85.483360000000005</v>
      </c>
      <c r="AX2738">
        <v>84.643690000000007</v>
      </c>
      <c r="AY2738">
        <v>84.302260000000004</v>
      </c>
      <c r="AZ2738">
        <v>83.801090000000002</v>
      </c>
      <c r="BA2738">
        <v>82.20411</v>
      </c>
      <c r="BB2738">
        <v>79.717879999999994</v>
      </c>
      <c r="BC2738">
        <v>75.192279999999997</v>
      </c>
      <c r="BD2738">
        <v>71.20581</v>
      </c>
      <c r="BE2738">
        <v>67.769900000000007</v>
      </c>
      <c r="BF2738">
        <v>66.195760000000007</v>
      </c>
      <c r="BG2738">
        <v>63.355899999999998</v>
      </c>
      <c r="BH2738">
        <v>-15.35215</v>
      </c>
      <c r="BI2738">
        <v>-12.602309999999999</v>
      </c>
      <c r="BJ2738">
        <v>327.75779999999997</v>
      </c>
      <c r="BK2738">
        <v>360.31220000000002</v>
      </c>
      <c r="BL2738">
        <v>292.70760000000001</v>
      </c>
      <c r="BM2738">
        <v>350.42770000000002</v>
      </c>
      <c r="BN2738">
        <v>268.27190000000002</v>
      </c>
      <c r="BO2738">
        <v>282.589</v>
      </c>
      <c r="BP2738">
        <v>-355.29390000000001</v>
      </c>
      <c r="BQ2738">
        <v>-574.65430000000003</v>
      </c>
      <c r="BR2738">
        <v>-768.74950000000001</v>
      </c>
      <c r="BS2738">
        <v>-576.53480000000002</v>
      </c>
      <c r="BT2738">
        <v>-168.9418</v>
      </c>
      <c r="BU2738">
        <v>612.96029999999996</v>
      </c>
      <c r="BV2738">
        <v>1769.8630000000001</v>
      </c>
      <c r="BW2738">
        <v>1206.204</v>
      </c>
      <c r="BX2738">
        <v>910.79669999999999</v>
      </c>
      <c r="BY2738">
        <v>982.54079999999999</v>
      </c>
      <c r="BZ2738">
        <v>754.28359999999998</v>
      </c>
      <c r="CA2738">
        <v>189.37629999999999</v>
      </c>
      <c r="CB2738">
        <v>-17.555099999999999</v>
      </c>
      <c r="CC2738">
        <v>-487.06200000000001</v>
      </c>
      <c r="CD2738">
        <v>-512.15250000000003</v>
      </c>
      <c r="CE2738">
        <v>-165.2715</v>
      </c>
      <c r="CF2738" s="20">
        <v>31506.54</v>
      </c>
      <c r="CG2738" s="20">
        <v>35807.269999999997</v>
      </c>
      <c r="CH2738" s="20">
        <v>31420.1</v>
      </c>
      <c r="CI2738" s="20">
        <v>30374.43</v>
      </c>
      <c r="CJ2738" s="20">
        <v>26392.04</v>
      </c>
      <c r="CK2738" s="20">
        <v>22052.04</v>
      </c>
      <c r="CL2738" s="20">
        <v>25511.66</v>
      </c>
      <c r="CM2738" s="20">
        <v>24511.69</v>
      </c>
      <c r="CN2738" s="20">
        <v>15810.72</v>
      </c>
      <c r="CO2738" s="20">
        <v>12565.91</v>
      </c>
      <c r="CP2738" s="20">
        <v>7898.2809999999999</v>
      </c>
      <c r="CQ2738" s="20">
        <v>3360.087</v>
      </c>
      <c r="CR2738" s="20">
        <v>6127.5870000000004</v>
      </c>
      <c r="CS2738" s="20">
        <v>11962.35</v>
      </c>
      <c r="CT2738" s="20">
        <v>31447.15</v>
      </c>
      <c r="CU2738" s="20">
        <v>54562.51</v>
      </c>
      <c r="CV2738" s="20">
        <v>58892.13</v>
      </c>
      <c r="CW2738" s="20">
        <v>88536.66</v>
      </c>
      <c r="CX2738" s="20">
        <v>75875.460000000006</v>
      </c>
      <c r="CY2738" s="20">
        <v>68669.06</v>
      </c>
      <c r="CZ2738" s="20">
        <v>70735.88</v>
      </c>
      <c r="DA2738" s="20">
        <v>48790.21</v>
      </c>
      <c r="DB2738" s="20">
        <v>46795</v>
      </c>
      <c r="DC2738" s="20">
        <v>46192.36</v>
      </c>
      <c r="DD2738">
        <v>0</v>
      </c>
      <c r="DE2738">
        <v>0</v>
      </c>
      <c r="DF2738">
        <v>0</v>
      </c>
    </row>
    <row r="2739" spans="1:110" x14ac:dyDescent="0.25">
      <c r="A2739" s="16" t="str">
        <f t="shared" si="42"/>
        <v>Program Specific_CPP_200 kW and above_All_CAISO_1-in-10_MONTHLY SYSTEM PEAK DAY_2028_5</v>
      </c>
      <c r="B2739" t="s">
        <v>196</v>
      </c>
      <c r="C2739" t="s">
        <v>121</v>
      </c>
      <c r="D2739" t="s">
        <v>122</v>
      </c>
      <c r="E2739" t="s">
        <v>7</v>
      </c>
      <c r="F2739" t="s">
        <v>110</v>
      </c>
      <c r="G2739" t="s">
        <v>85</v>
      </c>
      <c r="H2739" t="s">
        <v>20</v>
      </c>
      <c r="I2739">
        <v>2028</v>
      </c>
      <c r="J2739">
        <v>5</v>
      </c>
      <c r="K2739">
        <v>324</v>
      </c>
      <c r="L2739">
        <v>50891.57</v>
      </c>
      <c r="M2739">
        <v>49649.98</v>
      </c>
      <c r="N2739">
        <v>49008.1</v>
      </c>
      <c r="O2739">
        <v>48880.11</v>
      </c>
      <c r="P2739">
        <v>49686.51</v>
      </c>
      <c r="Q2739">
        <v>52484.57</v>
      </c>
      <c r="R2739">
        <v>56254.01</v>
      </c>
      <c r="S2739">
        <v>58215.839999999997</v>
      </c>
      <c r="T2739">
        <v>59511.29</v>
      </c>
      <c r="U2739">
        <v>60847.79</v>
      </c>
      <c r="V2739">
        <v>62437.919999999998</v>
      </c>
      <c r="W2739">
        <v>63575.72</v>
      </c>
      <c r="X2739">
        <v>64150.37</v>
      </c>
      <c r="Y2739">
        <v>64234.21</v>
      </c>
      <c r="Z2739">
        <v>63667.56</v>
      </c>
      <c r="AA2739">
        <v>62256.91</v>
      </c>
      <c r="AB2739">
        <v>60767.05</v>
      </c>
      <c r="AC2739">
        <v>59429</v>
      </c>
      <c r="AD2739">
        <v>57323.25</v>
      </c>
      <c r="AE2739">
        <v>56062.91</v>
      </c>
      <c r="AF2739">
        <v>54752.81</v>
      </c>
      <c r="AG2739">
        <v>54778.67</v>
      </c>
      <c r="AH2739">
        <v>53835.5</v>
      </c>
      <c r="AI2739">
        <v>52209.65</v>
      </c>
      <c r="AJ2739">
        <v>65.885140000000007</v>
      </c>
      <c r="AK2739">
        <v>64.694829999999996</v>
      </c>
      <c r="AL2739">
        <v>64.272829999999999</v>
      </c>
      <c r="AM2739">
        <v>63.535220000000002</v>
      </c>
      <c r="AN2739">
        <v>62.94547</v>
      </c>
      <c r="AO2739">
        <v>62.306150000000002</v>
      </c>
      <c r="AP2739">
        <v>61.947139999999997</v>
      </c>
      <c r="AQ2739">
        <v>65.489009999999993</v>
      </c>
      <c r="AR2739">
        <v>72.159319999999994</v>
      </c>
      <c r="AS2739">
        <v>78.915539999999993</v>
      </c>
      <c r="AT2739">
        <v>85.338790000000003</v>
      </c>
      <c r="AU2739">
        <v>88.104789999999994</v>
      </c>
      <c r="AV2739">
        <v>90.194550000000007</v>
      </c>
      <c r="AW2739">
        <v>90.365449999999996</v>
      </c>
      <c r="AX2739">
        <v>90.512209999999996</v>
      </c>
      <c r="AY2739">
        <v>90.900859999999994</v>
      </c>
      <c r="AZ2739">
        <v>91.391149999999996</v>
      </c>
      <c r="BA2739">
        <v>90.149039999999999</v>
      </c>
      <c r="BB2739">
        <v>88.311070000000001</v>
      </c>
      <c r="BC2739">
        <v>85.233919999999998</v>
      </c>
      <c r="BD2739">
        <v>80.110439999999997</v>
      </c>
      <c r="BE2739">
        <v>77.769049999999993</v>
      </c>
      <c r="BF2739">
        <v>74.338520000000003</v>
      </c>
      <c r="BG2739">
        <v>71.34272</v>
      </c>
      <c r="BH2739">
        <v>-14.616</v>
      </c>
      <c r="BI2739">
        <v>-11.99752</v>
      </c>
      <c r="BJ2739">
        <v>312.01330000000002</v>
      </c>
      <c r="BK2739">
        <v>341.779</v>
      </c>
      <c r="BL2739">
        <v>272.36</v>
      </c>
      <c r="BM2739">
        <v>319.50720000000001</v>
      </c>
      <c r="BN2739">
        <v>239.42789999999999</v>
      </c>
      <c r="BO2739">
        <v>250.70959999999999</v>
      </c>
      <c r="BP2739">
        <v>-321.2835</v>
      </c>
      <c r="BQ2739">
        <v>-525.21339999999998</v>
      </c>
      <c r="BR2739">
        <v>-707.64670000000001</v>
      </c>
      <c r="BS2739">
        <v>-538.39919999999995</v>
      </c>
      <c r="BT2739">
        <v>-158.74340000000001</v>
      </c>
      <c r="BU2739">
        <v>574.40229999999997</v>
      </c>
      <c r="BV2739">
        <v>1658.249</v>
      </c>
      <c r="BW2739">
        <v>1116.5319999999999</v>
      </c>
      <c r="BX2739">
        <v>847.22329999999999</v>
      </c>
      <c r="BY2739">
        <v>905.20540000000005</v>
      </c>
      <c r="BZ2739">
        <v>691.62800000000004</v>
      </c>
      <c r="CA2739">
        <v>173.86320000000001</v>
      </c>
      <c r="CB2739">
        <v>-16.24033</v>
      </c>
      <c r="CC2739">
        <v>-458.03809999999999</v>
      </c>
      <c r="CD2739">
        <v>-487.72179999999997</v>
      </c>
      <c r="CE2739">
        <v>-157.04480000000001</v>
      </c>
      <c r="CF2739" s="20">
        <v>28557.42</v>
      </c>
      <c r="CG2739" s="20">
        <v>32452.880000000001</v>
      </c>
      <c r="CH2739" s="20">
        <v>28473.97</v>
      </c>
      <c r="CI2739" s="20">
        <v>27330.080000000002</v>
      </c>
      <c r="CJ2739" s="20">
        <v>22850.29</v>
      </c>
      <c r="CK2739" s="20">
        <v>18332.14</v>
      </c>
      <c r="CL2739" s="20">
        <v>20320.669999999998</v>
      </c>
      <c r="CM2739" s="20">
        <v>19293.22</v>
      </c>
      <c r="CN2739" s="20">
        <v>12928.65</v>
      </c>
      <c r="CO2739" s="20">
        <v>10496.68</v>
      </c>
      <c r="CP2739" s="20">
        <v>6692.6149999999998</v>
      </c>
      <c r="CQ2739" s="20">
        <v>2930.2739999999999</v>
      </c>
      <c r="CR2739" s="20">
        <v>5410.1180000000004</v>
      </c>
      <c r="CS2739" s="20">
        <v>10504.71</v>
      </c>
      <c r="CT2739" s="20">
        <v>27605.89</v>
      </c>
      <c r="CU2739" s="20">
        <v>46751.46</v>
      </c>
      <c r="CV2739" s="20">
        <v>50957.73</v>
      </c>
      <c r="CW2739" s="20">
        <v>75147.789999999994</v>
      </c>
      <c r="CX2739" s="20">
        <v>63793.61</v>
      </c>
      <c r="CY2739" s="20">
        <v>57879.5</v>
      </c>
      <c r="CZ2739" s="20">
        <v>60537.32</v>
      </c>
      <c r="DA2739" s="20">
        <v>43148.66</v>
      </c>
      <c r="DB2739" s="20">
        <v>42437.05</v>
      </c>
      <c r="DC2739" s="20">
        <v>41708.199999999997</v>
      </c>
      <c r="DD2739">
        <v>0</v>
      </c>
      <c r="DE2739">
        <v>0</v>
      </c>
      <c r="DF2739">
        <v>0</v>
      </c>
    </row>
    <row r="2740" spans="1:110" x14ac:dyDescent="0.25">
      <c r="A2740" s="16" t="str">
        <f t="shared" si="42"/>
        <v>Portfolio Adjusted_CPP_200 kW and above_All_CAISO_1-in-10_MONTHLY SYSTEM PEAK DAY_2031_7</v>
      </c>
      <c r="B2740" t="s">
        <v>195</v>
      </c>
      <c r="C2740" t="s">
        <v>121</v>
      </c>
      <c r="D2740" t="s">
        <v>122</v>
      </c>
      <c r="E2740" t="s">
        <v>7</v>
      </c>
      <c r="F2740" t="s">
        <v>110</v>
      </c>
      <c r="G2740" t="s">
        <v>85</v>
      </c>
      <c r="H2740" t="s">
        <v>20</v>
      </c>
      <c r="I2740">
        <v>2031</v>
      </c>
      <c r="J2740">
        <v>7</v>
      </c>
      <c r="K2740">
        <v>269</v>
      </c>
      <c r="L2740">
        <v>45612.29</v>
      </c>
      <c r="M2740">
        <v>44514.45</v>
      </c>
      <c r="N2740">
        <v>43878.6</v>
      </c>
      <c r="O2740">
        <v>43855.21</v>
      </c>
      <c r="P2740">
        <v>44824.17</v>
      </c>
      <c r="Q2740">
        <v>47583.64</v>
      </c>
      <c r="R2740">
        <v>51206.34</v>
      </c>
      <c r="S2740">
        <v>53236.97</v>
      </c>
      <c r="T2740">
        <v>54552.959999999999</v>
      </c>
      <c r="U2740">
        <v>55846.63</v>
      </c>
      <c r="V2740">
        <v>57324.44</v>
      </c>
      <c r="W2740">
        <v>58198.47</v>
      </c>
      <c r="X2740">
        <v>58858.99</v>
      </c>
      <c r="Y2740">
        <v>59163.19</v>
      </c>
      <c r="Z2740">
        <v>58889.83</v>
      </c>
      <c r="AA2740">
        <v>57744.61</v>
      </c>
      <c r="AB2740">
        <v>56309.62</v>
      </c>
      <c r="AC2740">
        <v>54938.63</v>
      </c>
      <c r="AD2740">
        <v>52566.84</v>
      </c>
      <c r="AE2740">
        <v>51183.29</v>
      </c>
      <c r="AF2740">
        <v>49608.05</v>
      </c>
      <c r="AG2740">
        <v>49656.93</v>
      </c>
      <c r="AH2740">
        <v>48547.59</v>
      </c>
      <c r="AI2740">
        <v>46892.39</v>
      </c>
      <c r="AJ2740">
        <v>69.602329999999995</v>
      </c>
      <c r="AK2740">
        <v>69.293040000000005</v>
      </c>
      <c r="AL2740">
        <v>68.791600000000003</v>
      </c>
      <c r="AM2740">
        <v>67.736059999999995</v>
      </c>
      <c r="AN2740">
        <v>67.920310000000001</v>
      </c>
      <c r="AO2740">
        <v>67.608050000000006</v>
      </c>
      <c r="AP2740">
        <v>67.608819999999994</v>
      </c>
      <c r="AQ2740">
        <v>69.426670000000001</v>
      </c>
      <c r="AR2740">
        <v>72.937650000000005</v>
      </c>
      <c r="AS2740">
        <v>77.240129999999994</v>
      </c>
      <c r="AT2740">
        <v>80.34496</v>
      </c>
      <c r="AU2740">
        <v>82.872029999999995</v>
      </c>
      <c r="AV2740">
        <v>83.930419999999998</v>
      </c>
      <c r="AW2740">
        <v>86.227360000000004</v>
      </c>
      <c r="AX2740">
        <v>85.651679999999999</v>
      </c>
      <c r="AY2740">
        <v>85.703540000000004</v>
      </c>
      <c r="AZ2740">
        <v>85.1768</v>
      </c>
      <c r="BA2740">
        <v>82.020589999999999</v>
      </c>
      <c r="BB2740">
        <v>80.389809999999997</v>
      </c>
      <c r="BC2740">
        <v>76.914590000000004</v>
      </c>
      <c r="BD2740">
        <v>74.215220000000002</v>
      </c>
      <c r="BE2740">
        <v>72.880610000000004</v>
      </c>
      <c r="BF2740">
        <v>72.471810000000005</v>
      </c>
      <c r="BG2740">
        <v>71.748230000000007</v>
      </c>
      <c r="BH2740">
        <v>-13.09979</v>
      </c>
      <c r="BI2740">
        <v>-10.75656</v>
      </c>
      <c r="BJ2740">
        <v>279.35599999999999</v>
      </c>
      <c r="BK2740">
        <v>306.64400000000001</v>
      </c>
      <c r="BL2740">
        <v>245.70679999999999</v>
      </c>
      <c r="BM2740">
        <v>289.6721</v>
      </c>
      <c r="BN2740">
        <v>217.94409999999999</v>
      </c>
      <c r="BO2740">
        <v>229.26779999999999</v>
      </c>
      <c r="BP2740">
        <v>-294.51499999999999</v>
      </c>
      <c r="BQ2740">
        <v>-482.04539999999997</v>
      </c>
      <c r="BR2740">
        <v>-649.6925</v>
      </c>
      <c r="BS2740">
        <v>-492.8612</v>
      </c>
      <c r="BT2740">
        <v>-145.64959999999999</v>
      </c>
      <c r="BU2740">
        <v>529.0557</v>
      </c>
      <c r="BV2740">
        <v>1533.8109999999999</v>
      </c>
      <c r="BW2740">
        <v>1035.607</v>
      </c>
      <c r="BX2740">
        <v>785.077</v>
      </c>
      <c r="BY2740">
        <v>836.80939999999998</v>
      </c>
      <c r="BZ2740">
        <v>634.24</v>
      </c>
      <c r="CA2740">
        <v>158.7304</v>
      </c>
      <c r="CB2740">
        <v>-14.71434</v>
      </c>
      <c r="CC2740">
        <v>-415.21210000000002</v>
      </c>
      <c r="CD2740">
        <v>-439.81599999999997</v>
      </c>
      <c r="CE2740">
        <v>-141.05070000000001</v>
      </c>
      <c r="CF2740" s="20">
        <v>22939.87</v>
      </c>
      <c r="CG2740" s="20">
        <v>26086.58</v>
      </c>
      <c r="CH2740" s="20">
        <v>22825.360000000001</v>
      </c>
      <c r="CI2740" s="20">
        <v>21999.81</v>
      </c>
      <c r="CJ2740" s="20">
        <v>18596.84</v>
      </c>
      <c r="CK2740" s="20">
        <v>15068.34</v>
      </c>
      <c r="CL2740" s="20">
        <v>16837.54</v>
      </c>
      <c r="CM2740" s="20">
        <v>16134.25</v>
      </c>
      <c r="CN2740" s="20">
        <v>10864.04</v>
      </c>
      <c r="CO2740" s="20">
        <v>8842.1209999999992</v>
      </c>
      <c r="CP2740" s="20">
        <v>5641.2929999999997</v>
      </c>
      <c r="CQ2740" s="20">
        <v>2455.5500000000002</v>
      </c>
      <c r="CR2740" s="20">
        <v>4554.4290000000001</v>
      </c>
      <c r="CS2740" s="20">
        <v>8911.5779999999995</v>
      </c>
      <c r="CT2740" s="20">
        <v>23618.16</v>
      </c>
      <c r="CU2740" s="20">
        <v>40220.080000000002</v>
      </c>
      <c r="CV2740" s="20">
        <v>43756.13</v>
      </c>
      <c r="CW2740" s="20">
        <v>64220.7</v>
      </c>
      <c r="CX2740" s="20">
        <v>53646.239999999998</v>
      </c>
      <c r="CY2740" s="20">
        <v>48242.53</v>
      </c>
      <c r="CZ2740" s="20">
        <v>49695.24</v>
      </c>
      <c r="DA2740" s="20">
        <v>35457.18</v>
      </c>
      <c r="DB2740" s="20">
        <v>34509.85</v>
      </c>
      <c r="DC2740" s="20">
        <v>33645.32</v>
      </c>
      <c r="DD2740">
        <v>0</v>
      </c>
      <c r="DE2740">
        <v>0</v>
      </c>
      <c r="DF2740">
        <v>0</v>
      </c>
    </row>
    <row r="2741" spans="1:110" x14ac:dyDescent="0.25">
      <c r="A2741" s="16" t="str">
        <f t="shared" si="42"/>
        <v>Portfolio Adjusted_CPP_200 kW and above_All_CAISO_1-in-10_MONTHLY SYSTEM PEAK DAY_2028_2</v>
      </c>
      <c r="B2741" t="s">
        <v>195</v>
      </c>
      <c r="C2741" t="s">
        <v>121</v>
      </c>
      <c r="D2741" t="s">
        <v>122</v>
      </c>
      <c r="E2741" t="s">
        <v>7</v>
      </c>
      <c r="F2741" t="s">
        <v>110</v>
      </c>
      <c r="G2741" t="s">
        <v>85</v>
      </c>
      <c r="H2741" t="s">
        <v>20</v>
      </c>
      <c r="I2741">
        <v>2028</v>
      </c>
      <c r="J2741">
        <v>2</v>
      </c>
      <c r="K2741">
        <v>319</v>
      </c>
      <c r="L2741">
        <v>42244.07</v>
      </c>
      <c r="M2741">
        <v>40604.129999999997</v>
      </c>
      <c r="N2741">
        <v>40103.620000000003</v>
      </c>
      <c r="O2741">
        <v>40241.74</v>
      </c>
      <c r="P2741">
        <v>41999.7</v>
      </c>
      <c r="Q2741">
        <v>46134.55</v>
      </c>
      <c r="R2741">
        <v>52066.37</v>
      </c>
      <c r="S2741">
        <v>55642.26</v>
      </c>
      <c r="T2741">
        <v>56664.02</v>
      </c>
      <c r="U2741">
        <v>57026.98</v>
      </c>
      <c r="V2741">
        <v>58259.83</v>
      </c>
      <c r="W2741">
        <v>58427.519999999997</v>
      </c>
      <c r="X2741">
        <v>58253.79</v>
      </c>
      <c r="Y2741">
        <v>58137.55</v>
      </c>
      <c r="Z2741">
        <v>57302.22</v>
      </c>
      <c r="AA2741">
        <v>55823.82</v>
      </c>
      <c r="AB2741">
        <v>54969.760000000002</v>
      </c>
      <c r="AC2741">
        <v>54622.18</v>
      </c>
      <c r="AD2741">
        <v>51960.55</v>
      </c>
      <c r="AE2741">
        <v>49732.84</v>
      </c>
      <c r="AF2741">
        <v>48035.64</v>
      </c>
      <c r="AG2741">
        <v>47680.32</v>
      </c>
      <c r="AH2741">
        <v>46157.01</v>
      </c>
      <c r="AI2741">
        <v>44137.14</v>
      </c>
      <c r="AJ2741">
        <v>51.182679999999998</v>
      </c>
      <c r="AK2741">
        <v>50.920270000000002</v>
      </c>
      <c r="AL2741">
        <v>50.149799999999999</v>
      </c>
      <c r="AM2741">
        <v>49.176279999999998</v>
      </c>
      <c r="AN2741">
        <v>47.274180000000001</v>
      </c>
      <c r="AO2741">
        <v>45.941980000000001</v>
      </c>
      <c r="AP2741">
        <v>45.811860000000003</v>
      </c>
      <c r="AQ2741">
        <v>44.789000000000001</v>
      </c>
      <c r="AR2741">
        <v>47.132460000000002</v>
      </c>
      <c r="AS2741">
        <v>50.678600000000003</v>
      </c>
      <c r="AT2741">
        <v>54.026499999999999</v>
      </c>
      <c r="AU2741">
        <v>55.856409999999997</v>
      </c>
      <c r="AV2741">
        <v>56.495869999999996</v>
      </c>
      <c r="AW2741">
        <v>56.521749999999997</v>
      </c>
      <c r="AX2741">
        <v>56.595359999999999</v>
      </c>
      <c r="AY2741">
        <v>56.569589999999998</v>
      </c>
      <c r="AZ2741">
        <v>55.441319999999997</v>
      </c>
      <c r="BA2741">
        <v>54.493270000000003</v>
      </c>
      <c r="BB2741">
        <v>52.272419999999997</v>
      </c>
      <c r="BC2741">
        <v>51.3872</v>
      </c>
      <c r="BD2741">
        <v>49.685850000000002</v>
      </c>
      <c r="BE2741">
        <v>47.535989999999998</v>
      </c>
      <c r="BF2741">
        <v>45.920879999999997</v>
      </c>
      <c r="BG2741">
        <v>44.79392</v>
      </c>
      <c r="BH2741">
        <v>-12.132440000000001</v>
      </c>
      <c r="BI2741">
        <v>-9.8116590000000006</v>
      </c>
      <c r="BJ2741">
        <v>255.32239999999999</v>
      </c>
      <c r="BK2741">
        <v>281.37790000000001</v>
      </c>
      <c r="BL2741">
        <v>230.2242</v>
      </c>
      <c r="BM2741">
        <v>280.85059999999999</v>
      </c>
      <c r="BN2741">
        <v>221.6045</v>
      </c>
      <c r="BO2741">
        <v>239.62629999999999</v>
      </c>
      <c r="BP2741">
        <v>-305.91199999999998</v>
      </c>
      <c r="BQ2741">
        <v>-492.23379999999997</v>
      </c>
      <c r="BR2741">
        <v>-660.29380000000003</v>
      </c>
      <c r="BS2741">
        <v>-494.80090000000001</v>
      </c>
      <c r="BT2741">
        <v>-144.15199999999999</v>
      </c>
      <c r="BU2741">
        <v>519.88419999999996</v>
      </c>
      <c r="BV2741">
        <v>1492.461</v>
      </c>
      <c r="BW2741">
        <v>1001.159</v>
      </c>
      <c r="BX2741">
        <v>766.39649999999995</v>
      </c>
      <c r="BY2741">
        <v>831.98929999999996</v>
      </c>
      <c r="BZ2741">
        <v>626.92489999999998</v>
      </c>
      <c r="CA2741">
        <v>154.23230000000001</v>
      </c>
      <c r="CB2741">
        <v>-14.24794</v>
      </c>
      <c r="CC2741">
        <v>-398.68450000000001</v>
      </c>
      <c r="CD2741">
        <v>-418.15859999999998</v>
      </c>
      <c r="CE2741">
        <v>-132.76300000000001</v>
      </c>
      <c r="CF2741" s="20">
        <v>19676.990000000002</v>
      </c>
      <c r="CG2741" s="20">
        <v>21704.79</v>
      </c>
      <c r="CH2741" s="20">
        <v>19066.87</v>
      </c>
      <c r="CI2741" s="20">
        <v>18523.79</v>
      </c>
      <c r="CJ2741" s="20">
        <v>16327.02</v>
      </c>
      <c r="CK2741" s="20">
        <v>14164.54</v>
      </c>
      <c r="CL2741" s="20">
        <v>17407.87</v>
      </c>
      <c r="CM2741" s="20">
        <v>17625.11</v>
      </c>
      <c r="CN2741" s="20">
        <v>11721.12</v>
      </c>
      <c r="CO2741" s="20">
        <v>9219.8379999999997</v>
      </c>
      <c r="CP2741" s="20">
        <v>5826.8980000000001</v>
      </c>
      <c r="CQ2741" s="20">
        <v>2474.9169999999999</v>
      </c>
      <c r="CR2741" s="20">
        <v>4461.2520000000004</v>
      </c>
      <c r="CS2741" s="20">
        <v>8605.2800000000007</v>
      </c>
      <c r="CT2741" s="20">
        <v>22361.88</v>
      </c>
      <c r="CU2741" s="20">
        <v>37588.86</v>
      </c>
      <c r="CV2741" s="20">
        <v>41698.589999999997</v>
      </c>
      <c r="CW2741" s="20">
        <v>63483</v>
      </c>
      <c r="CX2741" s="20">
        <v>52415.91</v>
      </c>
      <c r="CY2741" s="20">
        <v>45547.040000000001</v>
      </c>
      <c r="CZ2741" s="20">
        <v>46594.8</v>
      </c>
      <c r="DA2741" s="20">
        <v>32690.59</v>
      </c>
      <c r="DB2741" s="20">
        <v>31194.86</v>
      </c>
      <c r="DC2741" s="20">
        <v>29807.7</v>
      </c>
      <c r="DD2741">
        <v>0</v>
      </c>
      <c r="DE2741">
        <v>0</v>
      </c>
      <c r="DF2741">
        <v>0</v>
      </c>
    </row>
    <row r="2742" spans="1:110" x14ac:dyDescent="0.25">
      <c r="A2742" s="16" t="str">
        <f t="shared" si="42"/>
        <v>Portfolio Adjusted_CPP_200 kW and above_All_CAISO_1-in-10_MONTHLY SYSTEM PEAK DAY_2029_9</v>
      </c>
      <c r="B2742" t="s">
        <v>195</v>
      </c>
      <c r="C2742" t="s">
        <v>121</v>
      </c>
      <c r="D2742" t="s">
        <v>122</v>
      </c>
      <c r="E2742" t="s">
        <v>7</v>
      </c>
      <c r="F2742" t="s">
        <v>110</v>
      </c>
      <c r="G2742" t="s">
        <v>85</v>
      </c>
      <c r="H2742" t="s">
        <v>20</v>
      </c>
      <c r="I2742">
        <v>2029</v>
      </c>
      <c r="J2742">
        <v>9</v>
      </c>
      <c r="K2742">
        <v>304</v>
      </c>
      <c r="L2742">
        <v>53543.6</v>
      </c>
      <c r="M2742">
        <v>52319.82</v>
      </c>
      <c r="N2742">
        <v>51500.13</v>
      </c>
      <c r="O2742">
        <v>51379.69</v>
      </c>
      <c r="P2742">
        <v>52343.41</v>
      </c>
      <c r="Q2742">
        <v>55716.41</v>
      </c>
      <c r="R2742">
        <v>60745.91</v>
      </c>
      <c r="S2742">
        <v>63880.08</v>
      </c>
      <c r="T2742">
        <v>65708.27</v>
      </c>
      <c r="U2742">
        <v>67755.09</v>
      </c>
      <c r="V2742">
        <v>70174.09</v>
      </c>
      <c r="W2742">
        <v>71926.42</v>
      </c>
      <c r="X2742">
        <v>73062.91</v>
      </c>
      <c r="Y2742">
        <v>73611.59</v>
      </c>
      <c r="Z2742">
        <v>73095.98</v>
      </c>
      <c r="AA2742">
        <v>71723.02</v>
      </c>
      <c r="AB2742">
        <v>69260.679999999993</v>
      </c>
      <c r="AC2742">
        <v>66863.48</v>
      </c>
      <c r="AD2742">
        <v>63804.67</v>
      </c>
      <c r="AE2742">
        <v>61180.25</v>
      </c>
      <c r="AF2742">
        <v>58608.13</v>
      </c>
      <c r="AG2742">
        <v>58456.959999999999</v>
      </c>
      <c r="AH2742">
        <v>57181.74</v>
      </c>
      <c r="AI2742">
        <v>55337.91</v>
      </c>
      <c r="AJ2742">
        <v>76.781970000000001</v>
      </c>
      <c r="AK2742">
        <v>76.203760000000003</v>
      </c>
      <c r="AL2742">
        <v>76.088380000000001</v>
      </c>
      <c r="AM2742">
        <v>76.325699999999998</v>
      </c>
      <c r="AN2742">
        <v>76.817250000000001</v>
      </c>
      <c r="AO2742">
        <v>76.432060000000007</v>
      </c>
      <c r="AP2742">
        <v>76.237639999999999</v>
      </c>
      <c r="AQ2742">
        <v>76.430260000000004</v>
      </c>
      <c r="AR2742">
        <v>78.841650000000001</v>
      </c>
      <c r="AS2742">
        <v>80.76052</v>
      </c>
      <c r="AT2742">
        <v>83.991079999999997</v>
      </c>
      <c r="AU2742">
        <v>87.562730000000002</v>
      </c>
      <c r="AV2742">
        <v>89.108990000000006</v>
      </c>
      <c r="AW2742">
        <v>89.171999999999997</v>
      </c>
      <c r="AX2742">
        <v>88.882350000000002</v>
      </c>
      <c r="AY2742">
        <v>88.782349999999994</v>
      </c>
      <c r="AZ2742">
        <v>88.28613</v>
      </c>
      <c r="BA2742">
        <v>87.573880000000003</v>
      </c>
      <c r="BB2742">
        <v>83.866380000000007</v>
      </c>
      <c r="BC2742">
        <v>81.793719999999993</v>
      </c>
      <c r="BD2742">
        <v>79.915319999999994</v>
      </c>
      <c r="BE2742">
        <v>78.778930000000003</v>
      </c>
      <c r="BF2742">
        <v>77.705650000000006</v>
      </c>
      <c r="BG2742">
        <v>76.413780000000003</v>
      </c>
      <c r="BH2742">
        <v>-15.377660000000001</v>
      </c>
      <c r="BI2742">
        <v>-12.642659999999999</v>
      </c>
      <c r="BJ2742">
        <v>327.87900000000002</v>
      </c>
      <c r="BK2742">
        <v>359.25650000000002</v>
      </c>
      <c r="BL2742">
        <v>286.92399999999998</v>
      </c>
      <c r="BM2742">
        <v>339.18150000000003</v>
      </c>
      <c r="BN2742">
        <v>258.54629999999997</v>
      </c>
      <c r="BO2742">
        <v>275.10289999999998</v>
      </c>
      <c r="BP2742">
        <v>-354.73919999999998</v>
      </c>
      <c r="BQ2742">
        <v>-584.83439999999996</v>
      </c>
      <c r="BR2742">
        <v>-795.32529999999997</v>
      </c>
      <c r="BS2742">
        <v>-609.1182</v>
      </c>
      <c r="BT2742">
        <v>-180.7979</v>
      </c>
      <c r="BU2742">
        <v>658.25779999999997</v>
      </c>
      <c r="BV2742">
        <v>1903.816</v>
      </c>
      <c r="BW2742">
        <v>1286.3</v>
      </c>
      <c r="BX2742">
        <v>965.64269999999999</v>
      </c>
      <c r="BY2742">
        <v>1018.4450000000001</v>
      </c>
      <c r="BZ2742">
        <v>769.82899999999995</v>
      </c>
      <c r="CA2742">
        <v>189.73310000000001</v>
      </c>
      <c r="CB2742">
        <v>-17.383870000000002</v>
      </c>
      <c r="CC2742">
        <v>-488.79450000000003</v>
      </c>
      <c r="CD2742">
        <v>-518.03700000000003</v>
      </c>
      <c r="CE2742">
        <v>-166.4545</v>
      </c>
      <c r="CF2742" s="20">
        <v>31611.3</v>
      </c>
      <c r="CG2742" s="20">
        <v>36036.910000000003</v>
      </c>
      <c r="CH2742" s="20">
        <v>31443.35</v>
      </c>
      <c r="CI2742" s="20">
        <v>30196.69</v>
      </c>
      <c r="CJ2742" s="20">
        <v>25359.38</v>
      </c>
      <c r="CK2742" s="20">
        <v>20659.32</v>
      </c>
      <c r="CL2742" s="20">
        <v>23695.45</v>
      </c>
      <c r="CM2742" s="20">
        <v>23230.21</v>
      </c>
      <c r="CN2742" s="20">
        <v>15761.39</v>
      </c>
      <c r="CO2742" s="20">
        <v>13015.06</v>
      </c>
      <c r="CP2742" s="20">
        <v>8453.8119999999999</v>
      </c>
      <c r="CQ2742" s="20">
        <v>3750.616</v>
      </c>
      <c r="CR2742" s="20">
        <v>7017.8220000000001</v>
      </c>
      <c r="CS2742" s="20">
        <v>13795.7</v>
      </c>
      <c r="CT2742" s="20">
        <v>36387.51</v>
      </c>
      <c r="CU2742" s="20">
        <v>62049.33</v>
      </c>
      <c r="CV2742" s="20">
        <v>66198.36</v>
      </c>
      <c r="CW2742" s="20">
        <v>95125.59</v>
      </c>
      <c r="CX2742" s="20">
        <v>79035.199999999997</v>
      </c>
      <c r="CY2742" s="20">
        <v>68928.05</v>
      </c>
      <c r="CZ2742" s="20">
        <v>69362.710000000006</v>
      </c>
      <c r="DA2742" s="20">
        <v>49137.919999999998</v>
      </c>
      <c r="DB2742" s="20">
        <v>47876.5</v>
      </c>
      <c r="DC2742" s="20">
        <v>46856.02</v>
      </c>
      <c r="DD2742">
        <v>0</v>
      </c>
      <c r="DE2742">
        <v>0</v>
      </c>
      <c r="DF2742">
        <v>0</v>
      </c>
    </row>
    <row r="2743" spans="1:110" x14ac:dyDescent="0.25">
      <c r="A2743" s="16" t="str">
        <f t="shared" si="42"/>
        <v>Portfolio Adjusted_CPP_200 kW and above_All_CAISO_1-in-10_MONTHLY SYSTEM PEAK DAY_2027_7</v>
      </c>
      <c r="B2743" t="s">
        <v>195</v>
      </c>
      <c r="C2743" t="s">
        <v>121</v>
      </c>
      <c r="D2743" t="s">
        <v>122</v>
      </c>
      <c r="E2743" t="s">
        <v>7</v>
      </c>
      <c r="F2743" t="s">
        <v>110</v>
      </c>
      <c r="G2743" t="s">
        <v>85</v>
      </c>
      <c r="H2743" t="s">
        <v>20</v>
      </c>
      <c r="I2743">
        <v>2027</v>
      </c>
      <c r="J2743">
        <v>7</v>
      </c>
      <c r="K2743">
        <v>335</v>
      </c>
      <c r="L2743">
        <v>56803.4</v>
      </c>
      <c r="M2743">
        <v>55436.21</v>
      </c>
      <c r="N2743">
        <v>54644.35</v>
      </c>
      <c r="O2743">
        <v>54615.23</v>
      </c>
      <c r="P2743">
        <v>55821.93</v>
      </c>
      <c r="Q2743">
        <v>59258.44</v>
      </c>
      <c r="R2743">
        <v>63769.98</v>
      </c>
      <c r="S2743">
        <v>66298.83</v>
      </c>
      <c r="T2743">
        <v>67937.7</v>
      </c>
      <c r="U2743">
        <v>69548.78</v>
      </c>
      <c r="V2743">
        <v>71389.17</v>
      </c>
      <c r="W2743">
        <v>72477.649999999994</v>
      </c>
      <c r="X2743">
        <v>73300.23</v>
      </c>
      <c r="Y2743">
        <v>73679.06</v>
      </c>
      <c r="Z2743">
        <v>73338.63</v>
      </c>
      <c r="AA2743">
        <v>71912.429999999993</v>
      </c>
      <c r="AB2743">
        <v>70125.36</v>
      </c>
      <c r="AC2743">
        <v>68418</v>
      </c>
      <c r="AD2743">
        <v>65464.27</v>
      </c>
      <c r="AE2743">
        <v>63741.27</v>
      </c>
      <c r="AF2743">
        <v>61779.55</v>
      </c>
      <c r="AG2743">
        <v>61840.42</v>
      </c>
      <c r="AH2743">
        <v>60458.89</v>
      </c>
      <c r="AI2743">
        <v>58397.58</v>
      </c>
      <c r="AJ2743">
        <v>69.602329999999995</v>
      </c>
      <c r="AK2743">
        <v>69.293040000000005</v>
      </c>
      <c r="AL2743">
        <v>68.791600000000003</v>
      </c>
      <c r="AM2743">
        <v>67.736059999999995</v>
      </c>
      <c r="AN2743">
        <v>67.920310000000001</v>
      </c>
      <c r="AO2743">
        <v>67.608050000000006</v>
      </c>
      <c r="AP2743">
        <v>67.608819999999994</v>
      </c>
      <c r="AQ2743">
        <v>69.426670000000001</v>
      </c>
      <c r="AR2743">
        <v>72.937650000000005</v>
      </c>
      <c r="AS2743">
        <v>77.240129999999994</v>
      </c>
      <c r="AT2743">
        <v>80.34496</v>
      </c>
      <c r="AU2743">
        <v>82.872029999999995</v>
      </c>
      <c r="AV2743">
        <v>83.930419999999998</v>
      </c>
      <c r="AW2743">
        <v>86.227360000000004</v>
      </c>
      <c r="AX2743">
        <v>85.651679999999999</v>
      </c>
      <c r="AY2743">
        <v>85.703540000000004</v>
      </c>
      <c r="AZ2743">
        <v>85.1768</v>
      </c>
      <c r="BA2743">
        <v>82.020589999999999</v>
      </c>
      <c r="BB2743">
        <v>80.389809999999997</v>
      </c>
      <c r="BC2743">
        <v>76.914590000000004</v>
      </c>
      <c r="BD2743">
        <v>74.215220000000002</v>
      </c>
      <c r="BE2743">
        <v>72.880610000000004</v>
      </c>
      <c r="BF2743">
        <v>72.471810000000005</v>
      </c>
      <c r="BG2743">
        <v>71.748230000000007</v>
      </c>
      <c r="BH2743">
        <v>-16.313870000000001</v>
      </c>
      <c r="BI2743">
        <v>-13.395709999999999</v>
      </c>
      <c r="BJ2743">
        <v>347.89690000000002</v>
      </c>
      <c r="BK2743">
        <v>381.88010000000003</v>
      </c>
      <c r="BL2743">
        <v>305.99169999999998</v>
      </c>
      <c r="BM2743">
        <v>360.7441</v>
      </c>
      <c r="BN2743">
        <v>271.41739999999999</v>
      </c>
      <c r="BO2743">
        <v>285.51940000000002</v>
      </c>
      <c r="BP2743">
        <v>-366.77519999999998</v>
      </c>
      <c r="BQ2743">
        <v>-600.31679999999994</v>
      </c>
      <c r="BR2743">
        <v>-809.09659999999997</v>
      </c>
      <c r="BS2743">
        <v>-613.78629999999998</v>
      </c>
      <c r="BT2743">
        <v>-181.3852</v>
      </c>
      <c r="BU2743">
        <v>658.86109999999996</v>
      </c>
      <c r="BV2743">
        <v>1910.136</v>
      </c>
      <c r="BW2743">
        <v>1289.6969999999999</v>
      </c>
      <c r="BX2743">
        <v>977.69820000000004</v>
      </c>
      <c r="BY2743">
        <v>1042.123</v>
      </c>
      <c r="BZ2743">
        <v>789.85270000000003</v>
      </c>
      <c r="CA2743">
        <v>197.6754</v>
      </c>
      <c r="CB2743">
        <v>-18.324549999999999</v>
      </c>
      <c r="CC2743">
        <v>-517.08569999999997</v>
      </c>
      <c r="CD2743">
        <v>-547.72630000000004</v>
      </c>
      <c r="CE2743">
        <v>-175.65790000000001</v>
      </c>
      <c r="CF2743" s="20">
        <v>35577.54</v>
      </c>
      <c r="CG2743" s="20">
        <v>40457.79</v>
      </c>
      <c r="CH2743" s="20">
        <v>35399.96</v>
      </c>
      <c r="CI2743" s="20">
        <v>34119.61</v>
      </c>
      <c r="CJ2743" s="20">
        <v>28841.93</v>
      </c>
      <c r="CK2743" s="20">
        <v>23369.55</v>
      </c>
      <c r="CL2743" s="20">
        <v>26113.41</v>
      </c>
      <c r="CM2743" s="20">
        <v>25022.69</v>
      </c>
      <c r="CN2743" s="20">
        <v>16849.080000000002</v>
      </c>
      <c r="CO2743" s="20">
        <v>13713.29</v>
      </c>
      <c r="CP2743" s="20">
        <v>8749.107</v>
      </c>
      <c r="CQ2743" s="20">
        <v>3808.3240000000001</v>
      </c>
      <c r="CR2743" s="20">
        <v>7063.4849999999997</v>
      </c>
      <c r="CS2743" s="20">
        <v>13821.01</v>
      </c>
      <c r="CT2743" s="20">
        <v>36629.5</v>
      </c>
      <c r="CU2743" s="20">
        <v>62377.5</v>
      </c>
      <c r="CV2743" s="20">
        <v>67861.58</v>
      </c>
      <c r="CW2743" s="20">
        <v>99600.18</v>
      </c>
      <c r="CX2743" s="20">
        <v>83200.19</v>
      </c>
      <c r="CY2743" s="20">
        <v>74819.55</v>
      </c>
      <c r="CZ2743" s="20">
        <v>77072.570000000007</v>
      </c>
      <c r="DA2743" s="20">
        <v>54990.69</v>
      </c>
      <c r="DB2743" s="20">
        <v>53521.48</v>
      </c>
      <c r="DC2743" s="20">
        <v>52180.67</v>
      </c>
      <c r="DD2743">
        <v>0</v>
      </c>
      <c r="DE2743">
        <v>0</v>
      </c>
      <c r="DF2743">
        <v>0</v>
      </c>
    </row>
    <row r="2744" spans="1:110" x14ac:dyDescent="0.25">
      <c r="A2744" s="16" t="str">
        <f t="shared" si="42"/>
        <v>Program Specific_CPP_200 kW and above_All_CAISO_1-in-10_TYPICAL EVENT DAY_2022_8</v>
      </c>
      <c r="B2744" t="s">
        <v>196</v>
      </c>
      <c r="C2744" t="s">
        <v>121</v>
      </c>
      <c r="D2744" t="s">
        <v>122</v>
      </c>
      <c r="E2744" t="s">
        <v>7</v>
      </c>
      <c r="F2744" t="s">
        <v>110</v>
      </c>
      <c r="G2744" t="s">
        <v>85</v>
      </c>
      <c r="H2744" t="s">
        <v>19</v>
      </c>
      <c r="I2744">
        <v>2022</v>
      </c>
      <c r="J2744">
        <v>8</v>
      </c>
      <c r="K2744">
        <v>440</v>
      </c>
      <c r="L2744">
        <v>80226.91</v>
      </c>
      <c r="M2744">
        <v>78178.710000000006</v>
      </c>
      <c r="N2744">
        <v>77101.73</v>
      </c>
      <c r="O2744">
        <v>76850.91</v>
      </c>
      <c r="P2744">
        <v>78802</v>
      </c>
      <c r="Q2744">
        <v>84327.8</v>
      </c>
      <c r="R2744">
        <v>92367.2</v>
      </c>
      <c r="S2744">
        <v>97210.8</v>
      </c>
      <c r="T2744">
        <v>100347.1</v>
      </c>
      <c r="U2744">
        <v>103670.1</v>
      </c>
      <c r="V2744">
        <v>107203.3</v>
      </c>
      <c r="W2744">
        <v>109842.5</v>
      </c>
      <c r="X2744">
        <v>111257.1</v>
      </c>
      <c r="Y2744">
        <v>111735.9</v>
      </c>
      <c r="Z2744">
        <v>110601.7</v>
      </c>
      <c r="AA2744">
        <v>108094.9</v>
      </c>
      <c r="AB2744">
        <v>104394</v>
      </c>
      <c r="AC2744">
        <v>100902</v>
      </c>
      <c r="AD2744">
        <v>95874.84</v>
      </c>
      <c r="AE2744">
        <v>91990.44</v>
      </c>
      <c r="AF2744">
        <v>88227.36</v>
      </c>
      <c r="AG2744">
        <v>87595.02</v>
      </c>
      <c r="AH2744">
        <v>85272.79</v>
      </c>
      <c r="AI2744">
        <v>82291.87</v>
      </c>
      <c r="AJ2744">
        <v>72.789209999999997</v>
      </c>
      <c r="AK2744">
        <v>72.421999999999997</v>
      </c>
      <c r="AL2744">
        <v>71.699569999999994</v>
      </c>
      <c r="AM2744">
        <v>71.083079999999995</v>
      </c>
      <c r="AN2744">
        <v>70.997010000000003</v>
      </c>
      <c r="AO2744">
        <v>70.720470000000006</v>
      </c>
      <c r="AP2744">
        <v>70.315939999999998</v>
      </c>
      <c r="AQ2744">
        <v>72.506429999999995</v>
      </c>
      <c r="AR2744">
        <v>76.689539999999994</v>
      </c>
      <c r="AS2744">
        <v>80.663049999999998</v>
      </c>
      <c r="AT2744">
        <v>84.473060000000004</v>
      </c>
      <c r="AU2744">
        <v>87.620400000000004</v>
      </c>
      <c r="AV2744">
        <v>88.898589999999999</v>
      </c>
      <c r="AW2744">
        <v>88.641559999999998</v>
      </c>
      <c r="AX2744">
        <v>87.940600000000003</v>
      </c>
      <c r="AY2744">
        <v>88.486109999999996</v>
      </c>
      <c r="AZ2744">
        <v>87.912149999999997</v>
      </c>
      <c r="BA2744">
        <v>85.944469999999995</v>
      </c>
      <c r="BB2744">
        <v>84.105119999999999</v>
      </c>
      <c r="BC2744">
        <v>80.659220000000005</v>
      </c>
      <c r="BD2744">
        <v>77.361130000000003</v>
      </c>
      <c r="BE2744">
        <v>75.530469999999994</v>
      </c>
      <c r="BF2744">
        <v>74.443200000000004</v>
      </c>
      <c r="BG2744">
        <v>73.427700000000002</v>
      </c>
      <c r="BH2744">
        <v>-23.041070000000001</v>
      </c>
      <c r="BI2744">
        <v>-18.891249999999999</v>
      </c>
      <c r="BJ2744">
        <v>490.8734</v>
      </c>
      <c r="BK2744">
        <v>537.35609999999997</v>
      </c>
      <c r="BL2744">
        <v>431.95859999999999</v>
      </c>
      <c r="BM2744">
        <v>513.35739999999998</v>
      </c>
      <c r="BN2744">
        <v>393.13260000000002</v>
      </c>
      <c r="BO2744">
        <v>418.64339999999999</v>
      </c>
      <c r="BP2744">
        <v>-541.74360000000001</v>
      </c>
      <c r="BQ2744">
        <v>-894.83789999999999</v>
      </c>
      <c r="BR2744">
        <v>-1214.999</v>
      </c>
      <c r="BS2744">
        <v>-930.21569999999997</v>
      </c>
      <c r="BT2744">
        <v>-275.31139999999999</v>
      </c>
      <c r="BU2744">
        <v>999.17690000000005</v>
      </c>
      <c r="BV2744">
        <v>2880.67</v>
      </c>
      <c r="BW2744">
        <v>1938.6030000000001</v>
      </c>
      <c r="BX2744">
        <v>1455.4760000000001</v>
      </c>
      <c r="BY2744">
        <v>1536.91</v>
      </c>
      <c r="BZ2744">
        <v>1156.768</v>
      </c>
      <c r="CA2744">
        <v>285.28219999999999</v>
      </c>
      <c r="CB2744">
        <v>-26.169280000000001</v>
      </c>
      <c r="CC2744">
        <v>-732.4357</v>
      </c>
      <c r="CD2744">
        <v>-772.52729999999997</v>
      </c>
      <c r="CE2744">
        <v>-247.53110000000001</v>
      </c>
      <c r="CF2744" s="20">
        <v>70968.789999999994</v>
      </c>
      <c r="CG2744" s="20">
        <v>80462.240000000005</v>
      </c>
      <c r="CH2744" s="20">
        <v>70475.88</v>
      </c>
      <c r="CI2744" s="20">
        <v>67557.66</v>
      </c>
      <c r="CJ2744" s="20">
        <v>57476.34</v>
      </c>
      <c r="CK2744" s="20">
        <v>47325.08</v>
      </c>
      <c r="CL2744" s="20">
        <v>54785.61</v>
      </c>
      <c r="CM2744" s="20">
        <v>53796.17</v>
      </c>
      <c r="CN2744" s="20">
        <v>36759.019999999997</v>
      </c>
      <c r="CO2744" s="20">
        <v>30469.78</v>
      </c>
      <c r="CP2744" s="20">
        <v>19729.45</v>
      </c>
      <c r="CQ2744" s="20">
        <v>8747.1550000000007</v>
      </c>
      <c r="CR2744" s="20">
        <v>16272.85</v>
      </c>
      <c r="CS2744" s="20">
        <v>31786.06</v>
      </c>
      <c r="CT2744" s="20">
        <v>83308.479999999996</v>
      </c>
      <c r="CU2744" s="20">
        <v>140938.70000000001</v>
      </c>
      <c r="CV2744" s="20">
        <v>150391.9</v>
      </c>
      <c r="CW2744" s="20">
        <v>216630</v>
      </c>
      <c r="CX2744" s="20">
        <v>178453.4</v>
      </c>
      <c r="CY2744" s="20">
        <v>155832.79999999999</v>
      </c>
      <c r="CZ2744" s="20">
        <v>157187.1</v>
      </c>
      <c r="DA2744" s="20">
        <v>110332.4</v>
      </c>
      <c r="DB2744" s="20">
        <v>106470.3</v>
      </c>
      <c r="DC2744" s="20">
        <v>103617.7</v>
      </c>
      <c r="DD2744">
        <v>0</v>
      </c>
      <c r="DE2744">
        <v>0</v>
      </c>
      <c r="DF2744">
        <v>0</v>
      </c>
    </row>
    <row r="2745" spans="1:110" x14ac:dyDescent="0.25">
      <c r="A2745" s="16" t="str">
        <f t="shared" si="42"/>
        <v>Portfolio Adjusted_CPP_200 kW and above_All_CAISO_1-in-10_MONTHLY SYSTEM PEAK DAY_2029_2</v>
      </c>
      <c r="B2745" t="s">
        <v>195</v>
      </c>
      <c r="C2745" t="s">
        <v>121</v>
      </c>
      <c r="D2745" t="s">
        <v>122</v>
      </c>
      <c r="E2745" t="s">
        <v>7</v>
      </c>
      <c r="F2745" t="s">
        <v>110</v>
      </c>
      <c r="G2745" t="s">
        <v>85</v>
      </c>
      <c r="H2745" t="s">
        <v>20</v>
      </c>
      <c r="I2745">
        <v>2029</v>
      </c>
      <c r="J2745">
        <v>2</v>
      </c>
      <c r="K2745">
        <v>304</v>
      </c>
      <c r="L2745">
        <v>40257.67</v>
      </c>
      <c r="M2745">
        <v>38694.839999999997</v>
      </c>
      <c r="N2745">
        <v>38217.870000000003</v>
      </c>
      <c r="O2745">
        <v>38349.5</v>
      </c>
      <c r="P2745">
        <v>40024.79</v>
      </c>
      <c r="Q2745">
        <v>43965.21</v>
      </c>
      <c r="R2745">
        <v>49618.11</v>
      </c>
      <c r="S2745">
        <v>53025.86</v>
      </c>
      <c r="T2745">
        <v>53999.56</v>
      </c>
      <c r="U2745">
        <v>54345.46</v>
      </c>
      <c r="V2745">
        <v>55520.34</v>
      </c>
      <c r="W2745">
        <v>55680.14</v>
      </c>
      <c r="X2745">
        <v>55514.58</v>
      </c>
      <c r="Y2745">
        <v>55403.82</v>
      </c>
      <c r="Z2745">
        <v>54607.76</v>
      </c>
      <c r="AA2745">
        <v>53198.879999999997</v>
      </c>
      <c r="AB2745">
        <v>52384.97</v>
      </c>
      <c r="AC2745">
        <v>52053.74</v>
      </c>
      <c r="AD2745">
        <v>49517.27</v>
      </c>
      <c r="AE2745">
        <v>47394.31</v>
      </c>
      <c r="AF2745">
        <v>45776.91</v>
      </c>
      <c r="AG2745">
        <v>45438.3</v>
      </c>
      <c r="AH2745">
        <v>43986.61</v>
      </c>
      <c r="AI2745">
        <v>42061.73</v>
      </c>
      <c r="AJ2745">
        <v>51.182679999999998</v>
      </c>
      <c r="AK2745">
        <v>50.920270000000002</v>
      </c>
      <c r="AL2745">
        <v>50.149799999999999</v>
      </c>
      <c r="AM2745">
        <v>49.176279999999998</v>
      </c>
      <c r="AN2745">
        <v>47.274180000000001</v>
      </c>
      <c r="AO2745">
        <v>45.941980000000001</v>
      </c>
      <c r="AP2745">
        <v>45.811860000000003</v>
      </c>
      <c r="AQ2745">
        <v>44.789000000000001</v>
      </c>
      <c r="AR2745">
        <v>47.132460000000002</v>
      </c>
      <c r="AS2745">
        <v>50.678600000000003</v>
      </c>
      <c r="AT2745">
        <v>54.026499999999999</v>
      </c>
      <c r="AU2745">
        <v>55.856409999999997</v>
      </c>
      <c r="AV2745">
        <v>56.495869999999996</v>
      </c>
      <c r="AW2745">
        <v>56.521749999999997</v>
      </c>
      <c r="AX2745">
        <v>56.595359999999999</v>
      </c>
      <c r="AY2745">
        <v>56.569589999999998</v>
      </c>
      <c r="AZ2745">
        <v>55.441319999999997</v>
      </c>
      <c r="BA2745">
        <v>54.493270000000003</v>
      </c>
      <c r="BB2745">
        <v>52.272419999999997</v>
      </c>
      <c r="BC2745">
        <v>51.3872</v>
      </c>
      <c r="BD2745">
        <v>49.685850000000002</v>
      </c>
      <c r="BE2745">
        <v>47.535989999999998</v>
      </c>
      <c r="BF2745">
        <v>45.920879999999997</v>
      </c>
      <c r="BG2745">
        <v>44.79392</v>
      </c>
      <c r="BH2745">
        <v>-11.56195</v>
      </c>
      <c r="BI2745">
        <v>-9.3502960000000002</v>
      </c>
      <c r="BJ2745">
        <v>243.31659999999999</v>
      </c>
      <c r="BK2745">
        <v>268.14690000000002</v>
      </c>
      <c r="BL2745">
        <v>219.39869999999999</v>
      </c>
      <c r="BM2745">
        <v>267.64440000000002</v>
      </c>
      <c r="BN2745">
        <v>211.1842</v>
      </c>
      <c r="BO2745">
        <v>228.3586</v>
      </c>
      <c r="BP2745">
        <v>-291.5274</v>
      </c>
      <c r="BQ2745">
        <v>-469.08800000000002</v>
      </c>
      <c r="BR2745">
        <v>-629.24549999999999</v>
      </c>
      <c r="BS2745">
        <v>-471.53440000000001</v>
      </c>
      <c r="BT2745">
        <v>-137.37370000000001</v>
      </c>
      <c r="BU2745">
        <v>495.43819999999999</v>
      </c>
      <c r="BV2745">
        <v>1422.2829999999999</v>
      </c>
      <c r="BW2745">
        <v>954.08299999999997</v>
      </c>
      <c r="BX2745">
        <v>730.35910000000001</v>
      </c>
      <c r="BY2745">
        <v>792.86760000000004</v>
      </c>
      <c r="BZ2745">
        <v>597.44569999999999</v>
      </c>
      <c r="CA2745">
        <v>146.97999999999999</v>
      </c>
      <c r="CB2745">
        <v>-13.577970000000001</v>
      </c>
      <c r="CC2745">
        <v>-379.93759999999997</v>
      </c>
      <c r="CD2745">
        <v>-398.49590000000001</v>
      </c>
      <c r="CE2745">
        <v>-126.5202</v>
      </c>
      <c r="CF2745" s="20">
        <v>17870</v>
      </c>
      <c r="CG2745" s="20">
        <v>19711.57</v>
      </c>
      <c r="CH2745" s="20">
        <v>17315.900000000001</v>
      </c>
      <c r="CI2745" s="20">
        <v>16822.7</v>
      </c>
      <c r="CJ2745" s="20">
        <v>14827.66</v>
      </c>
      <c r="CK2745" s="20">
        <v>12863.77</v>
      </c>
      <c r="CL2745" s="20">
        <v>15809.25</v>
      </c>
      <c r="CM2745" s="20">
        <v>16006.55</v>
      </c>
      <c r="CN2745" s="20">
        <v>10644.74</v>
      </c>
      <c r="CO2745" s="20">
        <v>8373.1540000000005</v>
      </c>
      <c r="CP2745" s="20">
        <v>5291.7979999999998</v>
      </c>
      <c r="CQ2745" s="20">
        <v>2247.6379999999999</v>
      </c>
      <c r="CR2745" s="20">
        <v>4051.5630000000001</v>
      </c>
      <c r="CS2745" s="20">
        <v>7815.0339999999997</v>
      </c>
      <c r="CT2745" s="20">
        <v>20308.330000000002</v>
      </c>
      <c r="CU2745" s="20">
        <v>34136.97</v>
      </c>
      <c r="CV2745" s="20">
        <v>37869.29</v>
      </c>
      <c r="CW2745" s="20">
        <v>57653.17</v>
      </c>
      <c r="CX2745" s="20">
        <v>47602.41</v>
      </c>
      <c r="CY2745" s="20">
        <v>41364.33</v>
      </c>
      <c r="CZ2745" s="20">
        <v>42315.87</v>
      </c>
      <c r="DA2745" s="20">
        <v>29688.52</v>
      </c>
      <c r="DB2745" s="20">
        <v>28330.14</v>
      </c>
      <c r="DC2745" s="20">
        <v>27070.37</v>
      </c>
      <c r="DD2745">
        <v>0</v>
      </c>
      <c r="DE2745">
        <v>0</v>
      </c>
      <c r="DF2745">
        <v>0</v>
      </c>
    </row>
    <row r="2746" spans="1:110" x14ac:dyDescent="0.25">
      <c r="A2746" s="16" t="str">
        <f t="shared" si="42"/>
        <v>Program Specific_CPP_200 kW and above_All_CAISO_1-in-10_MONTHLY SYSTEM PEAK DAY_2023_11</v>
      </c>
      <c r="B2746" t="s">
        <v>196</v>
      </c>
      <c r="C2746" t="s">
        <v>121</v>
      </c>
      <c r="D2746" t="s">
        <v>122</v>
      </c>
      <c r="E2746" t="s">
        <v>7</v>
      </c>
      <c r="F2746" t="s">
        <v>110</v>
      </c>
      <c r="G2746" t="s">
        <v>85</v>
      </c>
      <c r="H2746" t="s">
        <v>20</v>
      </c>
      <c r="I2746">
        <v>2023</v>
      </c>
      <c r="J2746">
        <v>11</v>
      </c>
      <c r="K2746">
        <v>425</v>
      </c>
      <c r="L2746">
        <v>57644.160000000003</v>
      </c>
      <c r="M2746">
        <v>55992.639999999999</v>
      </c>
      <c r="N2746">
        <v>55249.760000000002</v>
      </c>
      <c r="O2746">
        <v>55358.86</v>
      </c>
      <c r="P2746">
        <v>57890.02</v>
      </c>
      <c r="Q2746">
        <v>63404.69</v>
      </c>
      <c r="R2746">
        <v>70384.41</v>
      </c>
      <c r="S2746">
        <v>74599.039999999994</v>
      </c>
      <c r="T2746">
        <v>76854.83</v>
      </c>
      <c r="U2746">
        <v>79834.399999999994</v>
      </c>
      <c r="V2746">
        <v>83010.63</v>
      </c>
      <c r="W2746">
        <v>84429.59</v>
      </c>
      <c r="X2746">
        <v>85028.9</v>
      </c>
      <c r="Y2746">
        <v>86277.65</v>
      </c>
      <c r="Z2746">
        <v>85967.25</v>
      </c>
      <c r="AA2746">
        <v>84423.8</v>
      </c>
      <c r="AB2746">
        <v>81372.539999999994</v>
      </c>
      <c r="AC2746">
        <v>78604.58</v>
      </c>
      <c r="AD2746">
        <v>72882.429999999993</v>
      </c>
      <c r="AE2746">
        <v>69137.64</v>
      </c>
      <c r="AF2746">
        <v>66276.05</v>
      </c>
      <c r="AG2746">
        <v>64999.98</v>
      </c>
      <c r="AH2746">
        <v>62502.64</v>
      </c>
      <c r="AI2746">
        <v>59703.72</v>
      </c>
      <c r="AJ2746">
        <v>66.69941</v>
      </c>
      <c r="AK2746">
        <v>65.869249999999994</v>
      </c>
      <c r="AL2746">
        <v>64.947490000000002</v>
      </c>
      <c r="AM2746">
        <v>64.301770000000005</v>
      </c>
      <c r="AN2746">
        <v>63.74709</v>
      </c>
      <c r="AO2746">
        <v>63.327930000000002</v>
      </c>
      <c r="AP2746">
        <v>63.452069999999999</v>
      </c>
      <c r="AQ2746">
        <v>64.076729999999998</v>
      </c>
      <c r="AR2746">
        <v>70.357489999999999</v>
      </c>
      <c r="AS2746">
        <v>78.713160000000002</v>
      </c>
      <c r="AT2746">
        <v>84.963080000000005</v>
      </c>
      <c r="AU2746">
        <v>89.769980000000004</v>
      </c>
      <c r="AV2746">
        <v>90.193010000000001</v>
      </c>
      <c r="AW2746">
        <v>90.231369999999998</v>
      </c>
      <c r="AX2746">
        <v>90.259770000000003</v>
      </c>
      <c r="AY2746">
        <v>88.041449999999998</v>
      </c>
      <c r="AZ2746">
        <v>86.643799999999999</v>
      </c>
      <c r="BA2746">
        <v>83.21772</v>
      </c>
      <c r="BB2746">
        <v>77.59469</v>
      </c>
      <c r="BC2746">
        <v>73.14658</v>
      </c>
      <c r="BD2746">
        <v>70.390190000000004</v>
      </c>
      <c r="BE2746">
        <v>66.768659999999997</v>
      </c>
      <c r="BF2746">
        <v>65.120670000000004</v>
      </c>
      <c r="BG2746">
        <v>63.673029999999997</v>
      </c>
      <c r="BH2746">
        <v>-16.555330000000001</v>
      </c>
      <c r="BI2746">
        <v>-13.53017</v>
      </c>
      <c r="BJ2746">
        <v>351.75130000000001</v>
      </c>
      <c r="BK2746">
        <v>387.07960000000003</v>
      </c>
      <c r="BL2746">
        <v>317.32819999999998</v>
      </c>
      <c r="BM2746">
        <v>385.98500000000001</v>
      </c>
      <c r="BN2746">
        <v>299.56959999999998</v>
      </c>
      <c r="BO2746">
        <v>321.2647</v>
      </c>
      <c r="BP2746">
        <v>-414.91609999999997</v>
      </c>
      <c r="BQ2746">
        <v>-689.09810000000004</v>
      </c>
      <c r="BR2746">
        <v>-940.80970000000002</v>
      </c>
      <c r="BS2746">
        <v>-715.00289999999995</v>
      </c>
      <c r="BT2746">
        <v>-210.4084</v>
      </c>
      <c r="BU2746">
        <v>771.52160000000003</v>
      </c>
      <c r="BV2746">
        <v>2239.0540000000001</v>
      </c>
      <c r="BW2746">
        <v>1514.079</v>
      </c>
      <c r="BX2746">
        <v>1134.508</v>
      </c>
      <c r="BY2746">
        <v>1197.2819999999999</v>
      </c>
      <c r="BZ2746">
        <v>879.35580000000004</v>
      </c>
      <c r="CA2746">
        <v>214.41069999999999</v>
      </c>
      <c r="CB2746">
        <v>-19.658259999999999</v>
      </c>
      <c r="CC2746">
        <v>-543.50480000000005</v>
      </c>
      <c r="CD2746">
        <v>-566.24159999999995</v>
      </c>
      <c r="CE2746">
        <v>-179.58670000000001</v>
      </c>
      <c r="CF2746" s="20">
        <v>36638.519999999997</v>
      </c>
      <c r="CG2746" s="20">
        <v>41274.04</v>
      </c>
      <c r="CH2746" s="20">
        <v>36188.699999999997</v>
      </c>
      <c r="CI2746" s="20">
        <v>35055.06</v>
      </c>
      <c r="CJ2746" s="20">
        <v>31018.59</v>
      </c>
      <c r="CK2746" s="20">
        <v>26754.240000000002</v>
      </c>
      <c r="CL2746" s="20">
        <v>31811.48</v>
      </c>
      <c r="CM2746" s="20">
        <v>31680.26</v>
      </c>
      <c r="CN2746" s="20">
        <v>21562.39</v>
      </c>
      <c r="CO2746" s="20">
        <v>18069.349999999999</v>
      </c>
      <c r="CP2746" s="20">
        <v>11829.5</v>
      </c>
      <c r="CQ2746" s="20">
        <v>5167.9120000000003</v>
      </c>
      <c r="CR2746" s="20">
        <v>9504.768</v>
      </c>
      <c r="CS2746" s="20">
        <v>18951.7</v>
      </c>
      <c r="CT2746" s="20">
        <v>50330.53</v>
      </c>
      <c r="CU2746" s="20">
        <v>85970.57</v>
      </c>
      <c r="CV2746" s="20">
        <v>91375.44</v>
      </c>
      <c r="CW2746" s="20">
        <v>131466.5</v>
      </c>
      <c r="CX2746" s="20">
        <v>103124.4</v>
      </c>
      <c r="CY2746" s="20">
        <v>88024.33</v>
      </c>
      <c r="CZ2746" s="20">
        <v>88699.99</v>
      </c>
      <c r="DA2746" s="20">
        <v>60753.42</v>
      </c>
      <c r="DB2746" s="20">
        <v>57201.11</v>
      </c>
      <c r="DC2746" s="20">
        <v>54540.95</v>
      </c>
      <c r="DD2746">
        <v>0</v>
      </c>
      <c r="DE2746">
        <v>0</v>
      </c>
      <c r="DF2746">
        <v>0</v>
      </c>
    </row>
    <row r="2747" spans="1:110" x14ac:dyDescent="0.25">
      <c r="A2747" s="16" t="str">
        <f t="shared" si="42"/>
        <v>Program Specific_CPP_200 kW and above_All_CAISO_1-in-10_TYPICAL EVENT DAY_2021_8</v>
      </c>
      <c r="B2747" t="s">
        <v>196</v>
      </c>
      <c r="C2747" t="s">
        <v>121</v>
      </c>
      <c r="D2747" t="s">
        <v>122</v>
      </c>
      <c r="E2747" t="s">
        <v>7</v>
      </c>
      <c r="F2747" t="s">
        <v>110</v>
      </c>
      <c r="G2747" t="s">
        <v>85</v>
      </c>
      <c r="H2747" t="s">
        <v>19</v>
      </c>
      <c r="I2747">
        <v>2021</v>
      </c>
      <c r="J2747">
        <v>8</v>
      </c>
      <c r="K2747">
        <v>738</v>
      </c>
      <c r="L2747">
        <v>127247.4</v>
      </c>
      <c r="M2747">
        <v>123812</v>
      </c>
      <c r="N2747">
        <v>122005.6</v>
      </c>
      <c r="O2747">
        <v>121584.9</v>
      </c>
      <c r="P2747">
        <v>124857.4</v>
      </c>
      <c r="Q2747">
        <v>134125.70000000001</v>
      </c>
      <c r="R2747">
        <v>147609.9</v>
      </c>
      <c r="S2747">
        <v>155734</v>
      </c>
      <c r="T2747">
        <v>160994.29999999999</v>
      </c>
      <c r="U2747">
        <v>166567.9</v>
      </c>
      <c r="V2747">
        <v>172494</v>
      </c>
      <c r="W2747">
        <v>176920.8</v>
      </c>
      <c r="X2747">
        <v>179293.4</v>
      </c>
      <c r="Y2747">
        <v>180096.5</v>
      </c>
      <c r="Z2747">
        <v>178194.2</v>
      </c>
      <c r="AA2747">
        <v>173989.5</v>
      </c>
      <c r="AB2747">
        <v>167782.1</v>
      </c>
      <c r="AC2747">
        <v>161925</v>
      </c>
      <c r="AD2747">
        <v>153493.20000000001</v>
      </c>
      <c r="AE2747">
        <v>146978</v>
      </c>
      <c r="AF2747">
        <v>140666.29999999999</v>
      </c>
      <c r="AG2747">
        <v>139605.70000000001</v>
      </c>
      <c r="AH2747">
        <v>135710.70000000001</v>
      </c>
      <c r="AI2747">
        <v>130710.8</v>
      </c>
      <c r="AJ2747">
        <v>72.789209999999997</v>
      </c>
      <c r="AK2747">
        <v>72.421999999999997</v>
      </c>
      <c r="AL2747">
        <v>71.699569999999994</v>
      </c>
      <c r="AM2747">
        <v>71.083079999999995</v>
      </c>
      <c r="AN2747">
        <v>70.997010000000003</v>
      </c>
      <c r="AO2747">
        <v>70.720470000000006</v>
      </c>
      <c r="AP2747">
        <v>70.315939999999998</v>
      </c>
      <c r="AQ2747">
        <v>72.506429999999995</v>
      </c>
      <c r="AR2747">
        <v>76.689539999999994</v>
      </c>
      <c r="AS2747">
        <v>80.663049999999998</v>
      </c>
      <c r="AT2747">
        <v>84.473060000000004</v>
      </c>
      <c r="AU2747">
        <v>87.620400000000004</v>
      </c>
      <c r="AV2747">
        <v>88.898589999999999</v>
      </c>
      <c r="AW2747">
        <v>88.641559999999998</v>
      </c>
      <c r="AX2747">
        <v>87.940600000000003</v>
      </c>
      <c r="AY2747">
        <v>88.486109999999996</v>
      </c>
      <c r="AZ2747">
        <v>87.912149999999997</v>
      </c>
      <c r="BA2747">
        <v>85.944469999999995</v>
      </c>
      <c r="BB2747">
        <v>84.105119999999999</v>
      </c>
      <c r="BC2747">
        <v>80.659220000000005</v>
      </c>
      <c r="BD2747">
        <v>77.361130000000003</v>
      </c>
      <c r="BE2747">
        <v>75.530469999999994</v>
      </c>
      <c r="BF2747">
        <v>74.443200000000004</v>
      </c>
      <c r="BG2747">
        <v>73.427700000000002</v>
      </c>
      <c r="BH2747">
        <v>-36.545279999999998</v>
      </c>
      <c r="BI2747">
        <v>-29.91816</v>
      </c>
      <c r="BJ2747">
        <v>776.75670000000002</v>
      </c>
      <c r="BK2747">
        <v>850.14459999999997</v>
      </c>
      <c r="BL2747">
        <v>684.41430000000003</v>
      </c>
      <c r="BM2747">
        <v>816.50890000000004</v>
      </c>
      <c r="BN2747">
        <v>628.25630000000001</v>
      </c>
      <c r="BO2747">
        <v>670.67650000000003</v>
      </c>
      <c r="BP2747">
        <v>-869.15989999999999</v>
      </c>
      <c r="BQ2747">
        <v>-1437.7470000000001</v>
      </c>
      <c r="BR2747">
        <v>-1954.979</v>
      </c>
      <c r="BS2747">
        <v>-1498.277</v>
      </c>
      <c r="BT2747">
        <v>-443.67079999999999</v>
      </c>
      <c r="BU2747">
        <v>1610.479</v>
      </c>
      <c r="BV2747">
        <v>4641.1450000000004</v>
      </c>
      <c r="BW2747">
        <v>3120.375</v>
      </c>
      <c r="BX2747">
        <v>2339.2429999999999</v>
      </c>
      <c r="BY2747">
        <v>2466.3960000000002</v>
      </c>
      <c r="BZ2747">
        <v>1851.9570000000001</v>
      </c>
      <c r="CA2747">
        <v>455.81049999999999</v>
      </c>
      <c r="CB2747">
        <v>-41.723300000000002</v>
      </c>
      <c r="CC2747">
        <v>-1167.329</v>
      </c>
      <c r="CD2747">
        <v>-1229.4680000000001</v>
      </c>
      <c r="CE2747">
        <v>-393.17360000000002</v>
      </c>
      <c r="CF2747" s="20">
        <v>178535.6</v>
      </c>
      <c r="CG2747" s="20">
        <v>201808.9</v>
      </c>
      <c r="CH2747" s="20">
        <v>176470.3</v>
      </c>
      <c r="CI2747" s="20">
        <v>169096.9</v>
      </c>
      <c r="CJ2747" s="20">
        <v>144292.29999999999</v>
      </c>
      <c r="CK2747" s="20">
        <v>119721.9</v>
      </c>
      <c r="CL2747" s="20">
        <v>139914.29999999999</v>
      </c>
      <c r="CM2747" s="20">
        <v>138066.70000000001</v>
      </c>
      <c r="CN2747" s="20">
        <v>94618.42</v>
      </c>
      <c r="CO2747" s="20">
        <v>78658.42</v>
      </c>
      <c r="CP2747" s="20">
        <v>51079.56</v>
      </c>
      <c r="CQ2747" s="20">
        <v>22692.57</v>
      </c>
      <c r="CR2747" s="20">
        <v>42260.73</v>
      </c>
      <c r="CS2747" s="20">
        <v>82577.52</v>
      </c>
      <c r="CT2747" s="20">
        <v>216248.2</v>
      </c>
      <c r="CU2747" s="20">
        <v>365145.8</v>
      </c>
      <c r="CV2747" s="20">
        <v>388476.8</v>
      </c>
      <c r="CW2747" s="20">
        <v>557888.5</v>
      </c>
      <c r="CX2747" s="20">
        <v>457397.5</v>
      </c>
      <c r="CY2747" s="20">
        <v>397812.3</v>
      </c>
      <c r="CZ2747" s="20">
        <v>399567.8</v>
      </c>
      <c r="DA2747" s="20">
        <v>280253.09999999998</v>
      </c>
      <c r="DB2747" s="20">
        <v>269671.90000000002</v>
      </c>
      <c r="DC2747" s="20">
        <v>261422.6</v>
      </c>
      <c r="DD2747">
        <v>0</v>
      </c>
      <c r="DE2747">
        <v>0</v>
      </c>
      <c r="DF2747">
        <v>0</v>
      </c>
    </row>
    <row r="2748" spans="1:110" x14ac:dyDescent="0.25">
      <c r="A2748" s="16" t="str">
        <f t="shared" si="42"/>
        <v>Portfolio Adjusted_CPP_200 kW and above_All_CAISO_1-in-10_MONTHLY SYSTEM PEAK DAY_2024_11</v>
      </c>
      <c r="B2748" t="s">
        <v>195</v>
      </c>
      <c r="C2748" t="s">
        <v>121</v>
      </c>
      <c r="D2748" t="s">
        <v>122</v>
      </c>
      <c r="E2748" t="s">
        <v>7</v>
      </c>
      <c r="F2748" t="s">
        <v>110</v>
      </c>
      <c r="G2748" t="s">
        <v>85</v>
      </c>
      <c r="H2748" t="s">
        <v>20</v>
      </c>
      <c r="I2748">
        <v>2024</v>
      </c>
      <c r="J2748">
        <v>11</v>
      </c>
      <c r="K2748">
        <v>391</v>
      </c>
      <c r="L2748">
        <v>53411.7</v>
      </c>
      <c r="M2748">
        <v>51888.71</v>
      </c>
      <c r="N2748">
        <v>51215.81</v>
      </c>
      <c r="O2748">
        <v>51331.21</v>
      </c>
      <c r="P2748">
        <v>53692.27</v>
      </c>
      <c r="Q2748">
        <v>58775.71</v>
      </c>
      <c r="R2748">
        <v>64973.98</v>
      </c>
      <c r="S2748">
        <v>68813.45</v>
      </c>
      <c r="T2748">
        <v>70880.78</v>
      </c>
      <c r="U2748">
        <v>73599.22</v>
      </c>
      <c r="V2748">
        <v>76561.39</v>
      </c>
      <c r="W2748">
        <v>77810.61</v>
      </c>
      <c r="X2748">
        <v>78357.350000000006</v>
      </c>
      <c r="Y2748">
        <v>79569.27</v>
      </c>
      <c r="Z2748">
        <v>79353.05</v>
      </c>
      <c r="AA2748">
        <v>78011.850000000006</v>
      </c>
      <c r="AB2748">
        <v>75222.559999999998</v>
      </c>
      <c r="AC2748">
        <v>72663.38</v>
      </c>
      <c r="AD2748">
        <v>67388.44</v>
      </c>
      <c r="AE2748">
        <v>63929.82</v>
      </c>
      <c r="AF2748">
        <v>61285.29</v>
      </c>
      <c r="AG2748">
        <v>60122.57</v>
      </c>
      <c r="AH2748">
        <v>57843.05</v>
      </c>
      <c r="AI2748">
        <v>55279.02</v>
      </c>
      <c r="AJ2748">
        <v>66.719139999999996</v>
      </c>
      <c r="AK2748">
        <v>65.880240000000001</v>
      </c>
      <c r="AL2748">
        <v>64.958209999999994</v>
      </c>
      <c r="AM2748">
        <v>64.318569999999994</v>
      </c>
      <c r="AN2748">
        <v>63.764809999999997</v>
      </c>
      <c r="AO2748">
        <v>63.358420000000002</v>
      </c>
      <c r="AP2748">
        <v>63.46593</v>
      </c>
      <c r="AQ2748">
        <v>64.109930000000006</v>
      </c>
      <c r="AR2748">
        <v>70.373390000000001</v>
      </c>
      <c r="AS2748">
        <v>78.724189999999993</v>
      </c>
      <c r="AT2748">
        <v>84.964820000000003</v>
      </c>
      <c r="AU2748">
        <v>89.755520000000004</v>
      </c>
      <c r="AV2748">
        <v>90.165170000000003</v>
      </c>
      <c r="AW2748">
        <v>90.199380000000005</v>
      </c>
      <c r="AX2748">
        <v>90.235029999999995</v>
      </c>
      <c r="AY2748">
        <v>88.026009999999999</v>
      </c>
      <c r="AZ2748">
        <v>86.631320000000002</v>
      </c>
      <c r="BA2748">
        <v>83.219290000000001</v>
      </c>
      <c r="BB2748">
        <v>77.621669999999995</v>
      </c>
      <c r="BC2748">
        <v>73.16713</v>
      </c>
      <c r="BD2748">
        <v>70.414450000000002</v>
      </c>
      <c r="BE2748">
        <v>66.796909999999997</v>
      </c>
      <c r="BF2748">
        <v>65.14958</v>
      </c>
      <c r="BG2748">
        <v>63.70138</v>
      </c>
      <c r="BH2748">
        <v>-15.33977</v>
      </c>
      <c r="BI2748">
        <v>-12.538489999999999</v>
      </c>
      <c r="BJ2748">
        <v>326.06889999999999</v>
      </c>
      <c r="BK2748">
        <v>358.91750000000002</v>
      </c>
      <c r="BL2748">
        <v>294.31790000000001</v>
      </c>
      <c r="BM2748">
        <v>357.80540000000002</v>
      </c>
      <c r="BN2748">
        <v>276.54180000000002</v>
      </c>
      <c r="BO2748">
        <v>296.34879999999998</v>
      </c>
      <c r="BP2748">
        <v>-382.66399999999999</v>
      </c>
      <c r="BQ2748">
        <v>-635.27859999999998</v>
      </c>
      <c r="BR2748">
        <v>-867.7165</v>
      </c>
      <c r="BS2748">
        <v>-658.94920000000002</v>
      </c>
      <c r="BT2748">
        <v>-193.89930000000001</v>
      </c>
      <c r="BU2748">
        <v>711.53330000000005</v>
      </c>
      <c r="BV2748">
        <v>2066.7849999999999</v>
      </c>
      <c r="BW2748">
        <v>1399.086</v>
      </c>
      <c r="BX2748">
        <v>1048.7639999999999</v>
      </c>
      <c r="BY2748">
        <v>1106.788</v>
      </c>
      <c r="BZ2748">
        <v>813.06849999999997</v>
      </c>
      <c r="CA2748">
        <v>198.2602</v>
      </c>
      <c r="CB2748">
        <v>-18.177949999999999</v>
      </c>
      <c r="CC2748">
        <v>-502.72179999999997</v>
      </c>
      <c r="CD2748">
        <v>-524.02809999999999</v>
      </c>
      <c r="CE2748">
        <v>-166.2773</v>
      </c>
      <c r="CF2748" s="20">
        <v>31455.75</v>
      </c>
      <c r="CG2748" s="20">
        <v>35445.480000000003</v>
      </c>
      <c r="CH2748" s="20">
        <v>31097.13</v>
      </c>
      <c r="CI2748" s="20">
        <v>30139.73</v>
      </c>
      <c r="CJ2748" s="20">
        <v>26683.21</v>
      </c>
      <c r="CK2748" s="20">
        <v>22990.35</v>
      </c>
      <c r="CL2748" s="20">
        <v>27108.78</v>
      </c>
      <c r="CM2748" s="20">
        <v>26956.84</v>
      </c>
      <c r="CN2748" s="20">
        <v>18340.52</v>
      </c>
      <c r="CO2748" s="20">
        <v>15357.09</v>
      </c>
      <c r="CP2748" s="20">
        <v>10062.799999999999</v>
      </c>
      <c r="CQ2748" s="20">
        <v>4389.3819999999996</v>
      </c>
      <c r="CR2748" s="20">
        <v>8071.7529999999997</v>
      </c>
      <c r="CS2748" s="20">
        <v>16119.15</v>
      </c>
      <c r="CT2748" s="20">
        <v>42883.74</v>
      </c>
      <c r="CU2748" s="20">
        <v>73407.63</v>
      </c>
      <c r="CV2748" s="20">
        <v>78085.429999999993</v>
      </c>
      <c r="CW2748" s="20">
        <v>112344.2</v>
      </c>
      <c r="CX2748" s="20">
        <v>88163.01</v>
      </c>
      <c r="CY2748" s="20">
        <v>75262.84</v>
      </c>
      <c r="CZ2748" s="20">
        <v>75844.289999999994</v>
      </c>
      <c r="DA2748" s="20">
        <v>51977.99</v>
      </c>
      <c r="DB2748" s="20">
        <v>48990.3</v>
      </c>
      <c r="DC2748" s="20">
        <v>46756.34</v>
      </c>
      <c r="DD2748">
        <v>0</v>
      </c>
      <c r="DE2748">
        <v>0</v>
      </c>
      <c r="DF2748">
        <v>0</v>
      </c>
    </row>
    <row r="2749" spans="1:110" x14ac:dyDescent="0.25">
      <c r="A2749" s="16" t="str">
        <f t="shared" si="42"/>
        <v>Portfolio Adjusted_CPP_200 kW and above_All_CAISO_1-in-10_MONTHLY SYSTEM PEAK DAY_2023_12</v>
      </c>
      <c r="B2749" t="s">
        <v>195</v>
      </c>
      <c r="C2749" t="s">
        <v>121</v>
      </c>
      <c r="D2749" t="s">
        <v>122</v>
      </c>
      <c r="E2749" t="s">
        <v>7</v>
      </c>
      <c r="F2749" t="s">
        <v>110</v>
      </c>
      <c r="G2749" t="s">
        <v>85</v>
      </c>
      <c r="H2749" t="s">
        <v>20</v>
      </c>
      <c r="I2749">
        <v>2023</v>
      </c>
      <c r="J2749">
        <v>12</v>
      </c>
      <c r="K2749">
        <v>420</v>
      </c>
      <c r="L2749">
        <v>53512.57</v>
      </c>
      <c r="M2749">
        <v>52488.49</v>
      </c>
      <c r="N2749">
        <v>51937.63</v>
      </c>
      <c r="O2749">
        <v>52108.31</v>
      </c>
      <c r="P2749">
        <v>54146.8</v>
      </c>
      <c r="Q2749">
        <v>59294.89</v>
      </c>
      <c r="R2749">
        <v>66083.27</v>
      </c>
      <c r="S2749">
        <v>70290.95</v>
      </c>
      <c r="T2749">
        <v>71718.38</v>
      </c>
      <c r="U2749">
        <v>72226.42</v>
      </c>
      <c r="V2749">
        <v>73363.08</v>
      </c>
      <c r="W2749">
        <v>73771.63</v>
      </c>
      <c r="X2749">
        <v>73952.009999999995</v>
      </c>
      <c r="Y2749">
        <v>73679.23</v>
      </c>
      <c r="Z2749">
        <v>72645.8</v>
      </c>
      <c r="AA2749">
        <v>71306.02</v>
      </c>
      <c r="AB2749">
        <v>70474.080000000002</v>
      </c>
      <c r="AC2749">
        <v>68977.3</v>
      </c>
      <c r="AD2749">
        <v>65185.95</v>
      </c>
      <c r="AE2749">
        <v>62749.59</v>
      </c>
      <c r="AF2749">
        <v>60964.34</v>
      </c>
      <c r="AG2749">
        <v>60324.45</v>
      </c>
      <c r="AH2749">
        <v>58279.39</v>
      </c>
      <c r="AI2749">
        <v>55581.919999999998</v>
      </c>
      <c r="AJ2749">
        <v>47.488990000000001</v>
      </c>
      <c r="AK2749">
        <v>46.772010000000002</v>
      </c>
      <c r="AL2749">
        <v>46.06156</v>
      </c>
      <c r="AM2749">
        <v>45.443240000000003</v>
      </c>
      <c r="AN2749">
        <v>45.124409999999997</v>
      </c>
      <c r="AO2749">
        <v>44.821330000000003</v>
      </c>
      <c r="AP2749">
        <v>45.01352</v>
      </c>
      <c r="AQ2749">
        <v>44.85313</v>
      </c>
      <c r="AR2749">
        <v>48.255389999999998</v>
      </c>
      <c r="AS2749">
        <v>52.765059999999998</v>
      </c>
      <c r="AT2749">
        <v>56.25853</v>
      </c>
      <c r="AU2749">
        <v>59.26482</v>
      </c>
      <c r="AV2749">
        <v>61.140459999999997</v>
      </c>
      <c r="AW2749">
        <v>61.556800000000003</v>
      </c>
      <c r="AX2749">
        <v>61.401429999999998</v>
      </c>
      <c r="AY2749">
        <v>60.918010000000002</v>
      </c>
      <c r="AZ2749">
        <v>59.852829999999997</v>
      </c>
      <c r="BA2749">
        <v>57.818129999999996</v>
      </c>
      <c r="BB2749">
        <v>55.927390000000003</v>
      </c>
      <c r="BC2749">
        <v>54.263219999999997</v>
      </c>
      <c r="BD2749">
        <v>53.603470000000002</v>
      </c>
      <c r="BE2749">
        <v>52.159529999999997</v>
      </c>
      <c r="BF2749">
        <v>50.999310000000001</v>
      </c>
      <c r="BG2749">
        <v>50.654820000000001</v>
      </c>
      <c r="BH2749">
        <v>-15.368740000000001</v>
      </c>
      <c r="BI2749">
        <v>-12.68342</v>
      </c>
      <c r="BJ2749">
        <v>330.6644</v>
      </c>
      <c r="BK2749">
        <v>364.35120000000001</v>
      </c>
      <c r="BL2749">
        <v>296.80939999999998</v>
      </c>
      <c r="BM2749">
        <v>360.96600000000001</v>
      </c>
      <c r="BN2749">
        <v>281.26319999999998</v>
      </c>
      <c r="BO2749">
        <v>302.71170000000001</v>
      </c>
      <c r="BP2749">
        <v>-387.1859</v>
      </c>
      <c r="BQ2749">
        <v>-623.42909999999995</v>
      </c>
      <c r="BR2749">
        <v>-831.46810000000005</v>
      </c>
      <c r="BS2749">
        <v>-624.74450000000002</v>
      </c>
      <c r="BT2749">
        <v>-182.99809999999999</v>
      </c>
      <c r="BU2749">
        <v>658.86270000000002</v>
      </c>
      <c r="BV2749">
        <v>1892.0909999999999</v>
      </c>
      <c r="BW2749">
        <v>1278.8219999999999</v>
      </c>
      <c r="BX2749">
        <v>982.56010000000003</v>
      </c>
      <c r="BY2749">
        <v>1050.6420000000001</v>
      </c>
      <c r="BZ2749">
        <v>786.49459999999999</v>
      </c>
      <c r="CA2749">
        <v>194.6</v>
      </c>
      <c r="CB2749">
        <v>-18.082750000000001</v>
      </c>
      <c r="CC2749">
        <v>-504.40980000000002</v>
      </c>
      <c r="CD2749">
        <v>-527.98109999999997</v>
      </c>
      <c r="CE2749">
        <v>-167.1885</v>
      </c>
      <c r="CF2749" s="20">
        <v>31574.68</v>
      </c>
      <c r="CG2749" s="20">
        <v>36269.64</v>
      </c>
      <c r="CH2749" s="20">
        <v>31979.86</v>
      </c>
      <c r="CI2749" s="20">
        <v>31059.22</v>
      </c>
      <c r="CJ2749" s="20">
        <v>27136.9</v>
      </c>
      <c r="CK2749" s="20">
        <v>23398.3</v>
      </c>
      <c r="CL2749" s="20">
        <v>28042.33</v>
      </c>
      <c r="CM2749" s="20">
        <v>28126.85</v>
      </c>
      <c r="CN2749" s="20">
        <v>18776.53</v>
      </c>
      <c r="CO2749" s="20">
        <v>14789.54</v>
      </c>
      <c r="CP2749" s="20">
        <v>9239.6200000000008</v>
      </c>
      <c r="CQ2749" s="20">
        <v>3945.5210000000002</v>
      </c>
      <c r="CR2749" s="20">
        <v>7189.66</v>
      </c>
      <c r="CS2749" s="20">
        <v>13821.07</v>
      </c>
      <c r="CT2749" s="20">
        <v>35940.69</v>
      </c>
      <c r="CU2749" s="20">
        <v>61329.93</v>
      </c>
      <c r="CV2749" s="20">
        <v>68538.179999999993</v>
      </c>
      <c r="CW2749" s="20">
        <v>101235.3</v>
      </c>
      <c r="CX2749" s="20">
        <v>82494.23</v>
      </c>
      <c r="CY2749" s="20">
        <v>72509.570000000007</v>
      </c>
      <c r="CZ2749" s="20">
        <v>75051.97</v>
      </c>
      <c r="DA2749" s="20">
        <v>52327.64</v>
      </c>
      <c r="DB2749" s="20">
        <v>49732.2</v>
      </c>
      <c r="DC2749" s="20">
        <v>47270.16</v>
      </c>
      <c r="DD2749">
        <v>0</v>
      </c>
      <c r="DE2749">
        <v>0</v>
      </c>
      <c r="DF2749">
        <v>0</v>
      </c>
    </row>
    <row r="2750" spans="1:110" x14ac:dyDescent="0.25">
      <c r="A2750" s="16" t="str">
        <f t="shared" si="42"/>
        <v>Portfolio Adjusted_CPP_200 kW and above_All_CAISO_1-in-10_MONTHLY SYSTEM PEAK DAY_2020_10</v>
      </c>
      <c r="B2750" t="s">
        <v>195</v>
      </c>
      <c r="C2750" t="s">
        <v>121</v>
      </c>
      <c r="D2750" t="s">
        <v>122</v>
      </c>
      <c r="E2750" t="s">
        <v>7</v>
      </c>
      <c r="F2750" t="s">
        <v>110</v>
      </c>
      <c r="G2750" t="s">
        <v>85</v>
      </c>
      <c r="H2750" t="s">
        <v>20</v>
      </c>
      <c r="I2750">
        <v>2020</v>
      </c>
      <c r="J2750">
        <v>10</v>
      </c>
      <c r="K2750">
        <v>1417</v>
      </c>
      <c r="L2750">
        <v>207536</v>
      </c>
      <c r="M2750">
        <v>202308.8</v>
      </c>
      <c r="N2750">
        <v>199041.6</v>
      </c>
      <c r="O2750">
        <v>198836.7</v>
      </c>
      <c r="P2750">
        <v>205531</v>
      </c>
      <c r="Q2750">
        <v>220427.8</v>
      </c>
      <c r="R2750">
        <v>242493</v>
      </c>
      <c r="S2750">
        <v>255062.9</v>
      </c>
      <c r="T2750">
        <v>262124.5</v>
      </c>
      <c r="U2750">
        <v>269844.09999999998</v>
      </c>
      <c r="V2750">
        <v>278411.8</v>
      </c>
      <c r="W2750">
        <v>285884.7</v>
      </c>
      <c r="X2750">
        <v>290852.59999999998</v>
      </c>
      <c r="Y2750">
        <v>292532.3</v>
      </c>
      <c r="Z2750">
        <v>290415.90000000002</v>
      </c>
      <c r="AA2750">
        <v>285272.7</v>
      </c>
      <c r="AB2750">
        <v>275499.8</v>
      </c>
      <c r="AC2750">
        <v>266787.5</v>
      </c>
      <c r="AD2750">
        <v>253521.6</v>
      </c>
      <c r="AE2750">
        <v>241930.1</v>
      </c>
      <c r="AF2750">
        <v>231181.6</v>
      </c>
      <c r="AG2750">
        <v>229031</v>
      </c>
      <c r="AH2750">
        <v>222817.6</v>
      </c>
      <c r="AI2750">
        <v>213737</v>
      </c>
      <c r="AJ2750">
        <v>72.762029999999996</v>
      </c>
      <c r="AK2750">
        <v>71.516819999999996</v>
      </c>
      <c r="AL2750">
        <v>70.852230000000006</v>
      </c>
      <c r="AM2750">
        <v>69.996359999999996</v>
      </c>
      <c r="AN2750">
        <v>69.448970000000003</v>
      </c>
      <c r="AO2750">
        <v>68.981290000000001</v>
      </c>
      <c r="AP2750">
        <v>69.072159999999997</v>
      </c>
      <c r="AQ2750">
        <v>69.232060000000004</v>
      </c>
      <c r="AR2750">
        <v>74.978139999999996</v>
      </c>
      <c r="AS2750">
        <v>80.786770000000004</v>
      </c>
      <c r="AT2750">
        <v>84.822869999999995</v>
      </c>
      <c r="AU2750">
        <v>87.725899999999996</v>
      </c>
      <c r="AV2750">
        <v>88.387050000000002</v>
      </c>
      <c r="AW2750">
        <v>90.033019999999993</v>
      </c>
      <c r="AX2750">
        <v>88.798209999999997</v>
      </c>
      <c r="AY2750">
        <v>86.65598</v>
      </c>
      <c r="AZ2750">
        <v>85.009129999999999</v>
      </c>
      <c r="BA2750">
        <v>84.444829999999996</v>
      </c>
      <c r="BB2750">
        <v>81.583669999999998</v>
      </c>
      <c r="BC2750">
        <v>77.840909999999994</v>
      </c>
      <c r="BD2750">
        <v>75.659959999999998</v>
      </c>
      <c r="BE2750">
        <v>74.491590000000002</v>
      </c>
      <c r="BF2750">
        <v>73.065089999999998</v>
      </c>
      <c r="BG2750">
        <v>72.391930000000002</v>
      </c>
      <c r="BH2750">
        <v>-59.604100000000003</v>
      </c>
      <c r="BI2750">
        <v>-48.886279999999999</v>
      </c>
      <c r="BJ2750">
        <v>1267.212</v>
      </c>
      <c r="BK2750">
        <v>1390.3040000000001</v>
      </c>
      <c r="BL2750">
        <v>1126.633</v>
      </c>
      <c r="BM2750">
        <v>1341.885</v>
      </c>
      <c r="BN2750">
        <v>1032.097</v>
      </c>
      <c r="BO2750">
        <v>1098.442</v>
      </c>
      <c r="BP2750">
        <v>-1415.1310000000001</v>
      </c>
      <c r="BQ2750">
        <v>-2329.1840000000002</v>
      </c>
      <c r="BR2750">
        <v>-3155.4090000000001</v>
      </c>
      <c r="BS2750">
        <v>-2421.0520000000001</v>
      </c>
      <c r="BT2750">
        <v>-719.72969999999998</v>
      </c>
      <c r="BU2750">
        <v>2615.915</v>
      </c>
      <c r="BV2750">
        <v>7564.0069999999996</v>
      </c>
      <c r="BW2750">
        <v>5116.1570000000002</v>
      </c>
      <c r="BX2750">
        <v>3841.0590000000002</v>
      </c>
      <c r="BY2750">
        <v>4063.63</v>
      </c>
      <c r="BZ2750">
        <v>3058.84</v>
      </c>
      <c r="CA2750">
        <v>750.27739999999994</v>
      </c>
      <c r="CB2750">
        <v>-68.571200000000005</v>
      </c>
      <c r="CC2750">
        <v>-1915.069</v>
      </c>
      <c r="CD2750">
        <v>-2018.6120000000001</v>
      </c>
      <c r="CE2750">
        <v>-642.91330000000005</v>
      </c>
      <c r="CF2750" s="20">
        <v>474913.3</v>
      </c>
      <c r="CG2750" s="20">
        <v>538821.19999999995</v>
      </c>
      <c r="CH2750" s="20">
        <v>469677.8</v>
      </c>
      <c r="CI2750" s="20">
        <v>452240.5</v>
      </c>
      <c r="CJ2750" s="20">
        <v>390993.4</v>
      </c>
      <c r="CK2750" s="20">
        <v>323357.3</v>
      </c>
      <c r="CL2750" s="20">
        <v>377597.8</v>
      </c>
      <c r="CM2750" s="20">
        <v>370353.8</v>
      </c>
      <c r="CN2750" s="20">
        <v>250824.4</v>
      </c>
      <c r="CO2750" s="20">
        <v>206437.3</v>
      </c>
      <c r="CP2750" s="20">
        <v>133068.20000000001</v>
      </c>
      <c r="CQ2750" s="20">
        <v>59252.63</v>
      </c>
      <c r="CR2750" s="20">
        <v>111212.7</v>
      </c>
      <c r="CS2750" s="20">
        <v>217870.8</v>
      </c>
      <c r="CT2750" s="20">
        <v>574389</v>
      </c>
      <c r="CU2750" s="20">
        <v>981613.3</v>
      </c>
      <c r="CV2750" s="20">
        <v>1047409</v>
      </c>
      <c r="CW2750" s="20">
        <v>1514434</v>
      </c>
      <c r="CX2750" s="20">
        <v>1247802</v>
      </c>
      <c r="CY2750" s="20">
        <v>1077838</v>
      </c>
      <c r="CZ2750" s="20">
        <v>1079237</v>
      </c>
      <c r="DA2750" s="20">
        <v>754280.3</v>
      </c>
      <c r="DB2750" s="20">
        <v>726953.7</v>
      </c>
      <c r="DC2750" s="20">
        <v>699003.2</v>
      </c>
      <c r="DD2750">
        <v>0</v>
      </c>
      <c r="DE2750">
        <v>0</v>
      </c>
      <c r="DF2750">
        <v>0</v>
      </c>
    </row>
    <row r="2751" spans="1:110" x14ac:dyDescent="0.25">
      <c r="A2751" s="16" t="str">
        <f t="shared" si="42"/>
        <v>Portfolio Adjusted_CPP_200 kW and above_All_CAISO_1-in-10_MONTHLY SYSTEM PEAK DAY_2023_11</v>
      </c>
      <c r="B2751" t="s">
        <v>195</v>
      </c>
      <c r="C2751" t="s">
        <v>121</v>
      </c>
      <c r="D2751" t="s">
        <v>122</v>
      </c>
      <c r="E2751" t="s">
        <v>7</v>
      </c>
      <c r="F2751" t="s">
        <v>110</v>
      </c>
      <c r="G2751" t="s">
        <v>85</v>
      </c>
      <c r="H2751" t="s">
        <v>20</v>
      </c>
      <c r="I2751">
        <v>2023</v>
      </c>
      <c r="J2751">
        <v>11</v>
      </c>
      <c r="K2751">
        <v>420</v>
      </c>
      <c r="L2751">
        <v>57373.18</v>
      </c>
      <c r="M2751">
        <v>55737.23</v>
      </c>
      <c r="N2751">
        <v>55014.43</v>
      </c>
      <c r="O2751">
        <v>55138.38</v>
      </c>
      <c r="P2751">
        <v>57674.559999999998</v>
      </c>
      <c r="Q2751">
        <v>63135.03</v>
      </c>
      <c r="R2751">
        <v>69793.02</v>
      </c>
      <c r="S2751">
        <v>73917.27</v>
      </c>
      <c r="T2751">
        <v>76137.919999999998</v>
      </c>
      <c r="U2751">
        <v>79057.98</v>
      </c>
      <c r="V2751">
        <v>82239.86</v>
      </c>
      <c r="W2751">
        <v>83581.73</v>
      </c>
      <c r="X2751">
        <v>84169.02</v>
      </c>
      <c r="Y2751">
        <v>85470.84</v>
      </c>
      <c r="Z2751">
        <v>85238.56</v>
      </c>
      <c r="AA2751">
        <v>83797.899999999994</v>
      </c>
      <c r="AB2751">
        <v>80801.73</v>
      </c>
      <c r="AC2751">
        <v>78052.73</v>
      </c>
      <c r="AD2751">
        <v>72386.559999999998</v>
      </c>
      <c r="AE2751">
        <v>68671.42</v>
      </c>
      <c r="AF2751">
        <v>65830.740000000005</v>
      </c>
      <c r="AG2751">
        <v>64581.79</v>
      </c>
      <c r="AH2751">
        <v>62133.21</v>
      </c>
      <c r="AI2751">
        <v>59378.99</v>
      </c>
      <c r="AJ2751">
        <v>66.719139999999996</v>
      </c>
      <c r="AK2751">
        <v>65.880240000000001</v>
      </c>
      <c r="AL2751">
        <v>64.958209999999994</v>
      </c>
      <c r="AM2751">
        <v>64.318569999999994</v>
      </c>
      <c r="AN2751">
        <v>63.764809999999997</v>
      </c>
      <c r="AO2751">
        <v>63.358420000000002</v>
      </c>
      <c r="AP2751">
        <v>63.46593</v>
      </c>
      <c r="AQ2751">
        <v>64.109930000000006</v>
      </c>
      <c r="AR2751">
        <v>70.373390000000001</v>
      </c>
      <c r="AS2751">
        <v>78.724189999999993</v>
      </c>
      <c r="AT2751">
        <v>84.964820000000003</v>
      </c>
      <c r="AU2751">
        <v>89.755520000000004</v>
      </c>
      <c r="AV2751">
        <v>90.165170000000003</v>
      </c>
      <c r="AW2751">
        <v>90.199380000000005</v>
      </c>
      <c r="AX2751">
        <v>90.235029999999995</v>
      </c>
      <c r="AY2751">
        <v>88.026009999999999</v>
      </c>
      <c r="AZ2751">
        <v>86.631320000000002</v>
      </c>
      <c r="BA2751">
        <v>83.219290000000001</v>
      </c>
      <c r="BB2751">
        <v>77.621669999999995</v>
      </c>
      <c r="BC2751">
        <v>73.16713</v>
      </c>
      <c r="BD2751">
        <v>70.414450000000002</v>
      </c>
      <c r="BE2751">
        <v>66.796909999999997</v>
      </c>
      <c r="BF2751">
        <v>65.14958</v>
      </c>
      <c r="BG2751">
        <v>63.70138</v>
      </c>
      <c r="BH2751">
        <v>-16.477499999999999</v>
      </c>
      <c r="BI2751">
        <v>-13.468450000000001</v>
      </c>
      <c r="BJ2751">
        <v>350.25299999999999</v>
      </c>
      <c r="BK2751">
        <v>385.53800000000001</v>
      </c>
      <c r="BL2751">
        <v>316.14710000000002</v>
      </c>
      <c r="BM2751">
        <v>384.34339999999997</v>
      </c>
      <c r="BN2751">
        <v>297.05259999999998</v>
      </c>
      <c r="BO2751">
        <v>318.32859999999999</v>
      </c>
      <c r="BP2751">
        <v>-411.04570000000001</v>
      </c>
      <c r="BQ2751">
        <v>-682.39639999999997</v>
      </c>
      <c r="BR2751">
        <v>-932.07399999999996</v>
      </c>
      <c r="BS2751">
        <v>-707.82259999999997</v>
      </c>
      <c r="BT2751">
        <v>-208.28059999999999</v>
      </c>
      <c r="BU2751">
        <v>764.30679999999995</v>
      </c>
      <c r="BV2751">
        <v>2220.0749999999998</v>
      </c>
      <c r="BW2751">
        <v>1502.854</v>
      </c>
      <c r="BX2751">
        <v>1126.55</v>
      </c>
      <c r="BY2751">
        <v>1188.877</v>
      </c>
      <c r="BZ2751">
        <v>873.37289999999996</v>
      </c>
      <c r="CA2751">
        <v>212.9649</v>
      </c>
      <c r="CB2751">
        <v>-19.52618</v>
      </c>
      <c r="CC2751">
        <v>-540.00810000000001</v>
      </c>
      <c r="CD2751">
        <v>-562.89469999999994</v>
      </c>
      <c r="CE2751">
        <v>-178.60990000000001</v>
      </c>
      <c r="CF2751" s="20">
        <v>36294.86</v>
      </c>
      <c r="CG2751" s="20">
        <v>40898.36</v>
      </c>
      <c r="CH2751" s="20">
        <v>35881.07</v>
      </c>
      <c r="CI2751" s="20">
        <v>34776.39</v>
      </c>
      <c r="CJ2751" s="20">
        <v>30788.13</v>
      </c>
      <c r="CK2751" s="20">
        <v>26527.15</v>
      </c>
      <c r="CL2751" s="20">
        <v>31279.15</v>
      </c>
      <c r="CM2751" s="20">
        <v>31103.84</v>
      </c>
      <c r="CN2751" s="20">
        <v>21161.99</v>
      </c>
      <c r="CO2751" s="20">
        <v>17719.599999999999</v>
      </c>
      <c r="CP2751" s="20">
        <v>11610.84</v>
      </c>
      <c r="CQ2751" s="20">
        <v>5064.6379999999999</v>
      </c>
      <c r="CR2751" s="20">
        <v>9313.4989999999998</v>
      </c>
      <c r="CS2751" s="20">
        <v>18598.900000000001</v>
      </c>
      <c r="CT2751" s="20">
        <v>49480.91</v>
      </c>
      <c r="CU2751" s="20">
        <v>84700.56</v>
      </c>
      <c r="CV2751" s="20">
        <v>90097.98</v>
      </c>
      <c r="CW2751" s="20">
        <v>129627</v>
      </c>
      <c r="CX2751" s="20">
        <v>101725.9</v>
      </c>
      <c r="CY2751" s="20">
        <v>86841.17</v>
      </c>
      <c r="CZ2751" s="20">
        <v>87512.05</v>
      </c>
      <c r="DA2751" s="20">
        <v>59974.21</v>
      </c>
      <c r="DB2751" s="20">
        <v>56526.91</v>
      </c>
      <c r="DC2751" s="20">
        <v>53949.27</v>
      </c>
      <c r="DD2751">
        <v>0</v>
      </c>
      <c r="DE2751">
        <v>0</v>
      </c>
      <c r="DF2751">
        <v>0</v>
      </c>
    </row>
    <row r="2752" spans="1:110" x14ac:dyDescent="0.25">
      <c r="A2752" s="16" t="str">
        <f t="shared" si="42"/>
        <v>Program Specific_CPP_200 kW and above_All_CAISO_1-in-10_MONTHLY SYSTEM PEAK DAY_2026_6</v>
      </c>
      <c r="B2752" t="s">
        <v>196</v>
      </c>
      <c r="C2752" t="s">
        <v>121</v>
      </c>
      <c r="D2752" t="s">
        <v>122</v>
      </c>
      <c r="E2752" t="s">
        <v>7</v>
      </c>
      <c r="F2752" t="s">
        <v>110</v>
      </c>
      <c r="G2752" t="s">
        <v>85</v>
      </c>
      <c r="H2752" t="s">
        <v>20</v>
      </c>
      <c r="I2752">
        <v>2026</v>
      </c>
      <c r="J2752">
        <v>6</v>
      </c>
      <c r="K2752">
        <v>357</v>
      </c>
      <c r="L2752">
        <v>57734.19</v>
      </c>
      <c r="M2752">
        <v>56475.66</v>
      </c>
      <c r="N2752">
        <v>55801.23</v>
      </c>
      <c r="O2752">
        <v>55771.32</v>
      </c>
      <c r="P2752">
        <v>56817.86</v>
      </c>
      <c r="Q2752">
        <v>59992.91</v>
      </c>
      <c r="R2752">
        <v>64612.98</v>
      </c>
      <c r="S2752">
        <v>67126.55</v>
      </c>
      <c r="T2752">
        <v>69127.73</v>
      </c>
      <c r="U2752">
        <v>70950.34</v>
      </c>
      <c r="V2752">
        <v>72448.259999999995</v>
      </c>
      <c r="W2752">
        <v>73236.02</v>
      </c>
      <c r="X2752">
        <v>73926.5</v>
      </c>
      <c r="Y2752">
        <v>74287.13</v>
      </c>
      <c r="Z2752">
        <v>73917.73</v>
      </c>
      <c r="AA2752">
        <v>72186.25</v>
      </c>
      <c r="AB2752">
        <v>70392.73</v>
      </c>
      <c r="AC2752">
        <v>68655.19</v>
      </c>
      <c r="AD2752">
        <v>66016.73</v>
      </c>
      <c r="AE2752">
        <v>64422.77</v>
      </c>
      <c r="AF2752">
        <v>62450.55</v>
      </c>
      <c r="AG2752">
        <v>62823.88</v>
      </c>
      <c r="AH2752">
        <v>61636.84</v>
      </c>
      <c r="AI2752">
        <v>59686.86</v>
      </c>
      <c r="AJ2752">
        <v>71.440659999999994</v>
      </c>
      <c r="AK2752">
        <v>71.088009999999997</v>
      </c>
      <c r="AL2752">
        <v>70.025279999999995</v>
      </c>
      <c r="AM2752">
        <v>68.710250000000002</v>
      </c>
      <c r="AN2752">
        <v>68.066230000000004</v>
      </c>
      <c r="AO2752">
        <v>67.986649999999997</v>
      </c>
      <c r="AP2752">
        <v>67.319329999999994</v>
      </c>
      <c r="AQ2752">
        <v>73.226219999999998</v>
      </c>
      <c r="AR2752">
        <v>79.740470000000002</v>
      </c>
      <c r="AS2752">
        <v>85.199910000000003</v>
      </c>
      <c r="AT2752">
        <v>89.91</v>
      </c>
      <c r="AU2752">
        <v>92.77655</v>
      </c>
      <c r="AV2752">
        <v>94.065439999999995</v>
      </c>
      <c r="AW2752">
        <v>91.259870000000006</v>
      </c>
      <c r="AX2752">
        <v>89.056160000000006</v>
      </c>
      <c r="AY2752">
        <v>90.055779999999999</v>
      </c>
      <c r="AZ2752">
        <v>90.218050000000005</v>
      </c>
      <c r="BA2752">
        <v>88.269360000000006</v>
      </c>
      <c r="BB2752">
        <v>86.776589999999999</v>
      </c>
      <c r="BC2752">
        <v>81.447760000000002</v>
      </c>
      <c r="BD2752">
        <v>76.922420000000002</v>
      </c>
      <c r="BE2752">
        <v>74.195030000000003</v>
      </c>
      <c r="BF2752">
        <v>72.906130000000005</v>
      </c>
      <c r="BG2752">
        <v>71.544380000000004</v>
      </c>
      <c r="BH2752">
        <v>-16.581189999999999</v>
      </c>
      <c r="BI2752">
        <v>-13.646879999999999</v>
      </c>
      <c r="BJ2752">
        <v>355.26229999999998</v>
      </c>
      <c r="BK2752">
        <v>389.96370000000002</v>
      </c>
      <c r="BL2752">
        <v>311.45100000000002</v>
      </c>
      <c r="BM2752">
        <v>365.21530000000001</v>
      </c>
      <c r="BN2752">
        <v>275.00529999999998</v>
      </c>
      <c r="BO2752">
        <v>289.084</v>
      </c>
      <c r="BP2752">
        <v>-373.19979999999998</v>
      </c>
      <c r="BQ2752">
        <v>-612.41449999999998</v>
      </c>
      <c r="BR2752">
        <v>-821.09990000000005</v>
      </c>
      <c r="BS2752">
        <v>-620.20870000000002</v>
      </c>
      <c r="BT2752">
        <v>-182.9349</v>
      </c>
      <c r="BU2752">
        <v>664.29859999999996</v>
      </c>
      <c r="BV2752">
        <v>1925.2190000000001</v>
      </c>
      <c r="BW2752">
        <v>1294.6079999999999</v>
      </c>
      <c r="BX2752">
        <v>981.42600000000004</v>
      </c>
      <c r="BY2752">
        <v>1045.7360000000001</v>
      </c>
      <c r="BZ2752">
        <v>796.51840000000004</v>
      </c>
      <c r="CA2752">
        <v>199.78890000000001</v>
      </c>
      <c r="CB2752">
        <v>-18.523579999999999</v>
      </c>
      <c r="CC2752">
        <v>-525.30899999999997</v>
      </c>
      <c r="CD2752">
        <v>-558.39790000000005</v>
      </c>
      <c r="CE2752">
        <v>-179.536</v>
      </c>
      <c r="CF2752" s="20">
        <v>36753.050000000003</v>
      </c>
      <c r="CG2752" s="20">
        <v>41989.21</v>
      </c>
      <c r="CH2752" s="20">
        <v>36914.730000000003</v>
      </c>
      <c r="CI2752" s="20">
        <v>35579.379999999997</v>
      </c>
      <c r="CJ2752" s="20">
        <v>29880.26</v>
      </c>
      <c r="CK2752" s="20">
        <v>23952.44</v>
      </c>
      <c r="CL2752" s="20">
        <v>26808.38</v>
      </c>
      <c r="CM2752" s="20">
        <v>25651.39</v>
      </c>
      <c r="CN2752" s="20">
        <v>17444.52</v>
      </c>
      <c r="CO2752" s="20">
        <v>14271.56</v>
      </c>
      <c r="CP2752" s="20">
        <v>9010.625</v>
      </c>
      <c r="CQ2752" s="20">
        <v>3888.4380000000001</v>
      </c>
      <c r="CR2752" s="20">
        <v>7184.701</v>
      </c>
      <c r="CS2752" s="20">
        <v>14050.07</v>
      </c>
      <c r="CT2752" s="20">
        <v>37210.25</v>
      </c>
      <c r="CU2752" s="20">
        <v>62853.43</v>
      </c>
      <c r="CV2752" s="20">
        <v>68380.05</v>
      </c>
      <c r="CW2752" s="20">
        <v>100292</v>
      </c>
      <c r="CX2752" s="20">
        <v>84610.39</v>
      </c>
      <c r="CY2752" s="20">
        <v>76427.97</v>
      </c>
      <c r="CZ2752" s="20">
        <v>78755.87</v>
      </c>
      <c r="DA2752" s="20">
        <v>56753.66</v>
      </c>
      <c r="DB2752" s="20">
        <v>55627.360000000001</v>
      </c>
      <c r="DC2752" s="20">
        <v>54510.16</v>
      </c>
      <c r="DD2752">
        <v>0</v>
      </c>
      <c r="DE2752">
        <v>0</v>
      </c>
      <c r="DF2752">
        <v>0</v>
      </c>
    </row>
    <row r="2753" spans="1:110" x14ac:dyDescent="0.25">
      <c r="A2753" s="16" t="str">
        <f t="shared" si="42"/>
        <v>Portfolio Adjusted_CPP_200 kW and above_All_CAISO_1-in-10_MONTHLY SYSTEM PEAK DAY_2025_8</v>
      </c>
      <c r="B2753" t="s">
        <v>195</v>
      </c>
      <c r="C2753" t="s">
        <v>121</v>
      </c>
      <c r="D2753" t="s">
        <v>122</v>
      </c>
      <c r="E2753" t="s">
        <v>7</v>
      </c>
      <c r="F2753" t="s">
        <v>110</v>
      </c>
      <c r="G2753" t="s">
        <v>85</v>
      </c>
      <c r="H2753" t="s">
        <v>20</v>
      </c>
      <c r="I2753">
        <v>2025</v>
      </c>
      <c r="J2753">
        <v>8</v>
      </c>
      <c r="K2753">
        <v>371</v>
      </c>
      <c r="L2753">
        <v>66353.2</v>
      </c>
      <c r="M2753">
        <v>64758.27</v>
      </c>
      <c r="N2753">
        <v>63993.440000000002</v>
      </c>
      <c r="O2753">
        <v>63893.3</v>
      </c>
      <c r="P2753">
        <v>65567.59</v>
      </c>
      <c r="Q2753">
        <v>70251.02</v>
      </c>
      <c r="R2753">
        <v>76451.839999999997</v>
      </c>
      <c r="S2753">
        <v>79629.100000000006</v>
      </c>
      <c r="T2753">
        <v>81763.11</v>
      </c>
      <c r="U2753">
        <v>83651.62</v>
      </c>
      <c r="V2753">
        <v>85776.35</v>
      </c>
      <c r="W2753">
        <v>87058.61</v>
      </c>
      <c r="X2753">
        <v>88178.22</v>
      </c>
      <c r="Y2753">
        <v>88819.33</v>
      </c>
      <c r="Z2753">
        <v>88180.65</v>
      </c>
      <c r="AA2753">
        <v>86540.19</v>
      </c>
      <c r="AB2753">
        <v>83852.78</v>
      </c>
      <c r="AC2753">
        <v>81424.2</v>
      </c>
      <c r="AD2753">
        <v>77741.87</v>
      </c>
      <c r="AE2753">
        <v>74989.399999999994</v>
      </c>
      <c r="AF2753">
        <v>72198.48</v>
      </c>
      <c r="AG2753">
        <v>72196.56</v>
      </c>
      <c r="AH2753">
        <v>70452.63</v>
      </c>
      <c r="AI2753">
        <v>68232.23</v>
      </c>
      <c r="AJ2753">
        <v>73.339269999999999</v>
      </c>
      <c r="AK2753">
        <v>73.112759999999994</v>
      </c>
      <c r="AL2753">
        <v>71.902550000000005</v>
      </c>
      <c r="AM2753">
        <v>71.579769999999996</v>
      </c>
      <c r="AN2753">
        <v>71.201419999999999</v>
      </c>
      <c r="AO2753">
        <v>70.876329999999996</v>
      </c>
      <c r="AP2753">
        <v>70.118780000000001</v>
      </c>
      <c r="AQ2753">
        <v>70.946560000000005</v>
      </c>
      <c r="AR2753">
        <v>75.211600000000004</v>
      </c>
      <c r="AS2753">
        <v>79.394360000000006</v>
      </c>
      <c r="AT2753">
        <v>83.562659999999994</v>
      </c>
      <c r="AU2753">
        <v>87.138499999999993</v>
      </c>
      <c r="AV2753">
        <v>88.344099999999997</v>
      </c>
      <c r="AW2753">
        <v>87.744929999999997</v>
      </c>
      <c r="AX2753">
        <v>88.011439999999993</v>
      </c>
      <c r="AY2753">
        <v>89.243960000000001</v>
      </c>
      <c r="AZ2753">
        <v>87.844759999999994</v>
      </c>
      <c r="BA2753">
        <v>85.796980000000005</v>
      </c>
      <c r="BB2753">
        <v>85.261520000000004</v>
      </c>
      <c r="BC2753">
        <v>82.394689999999997</v>
      </c>
      <c r="BD2753">
        <v>78.336830000000006</v>
      </c>
      <c r="BE2753">
        <v>76.224350000000001</v>
      </c>
      <c r="BF2753">
        <v>74.666560000000004</v>
      </c>
      <c r="BG2753">
        <v>73.996880000000004</v>
      </c>
      <c r="BH2753">
        <v>-19.056550000000001</v>
      </c>
      <c r="BI2753">
        <v>-15.64831</v>
      </c>
      <c r="BJ2753">
        <v>407.41849999999999</v>
      </c>
      <c r="BK2753">
        <v>446.75409999999999</v>
      </c>
      <c r="BL2753">
        <v>359.41329999999999</v>
      </c>
      <c r="BM2753">
        <v>427.66300000000001</v>
      </c>
      <c r="BN2753">
        <v>325.3938</v>
      </c>
      <c r="BO2753">
        <v>342.92689999999999</v>
      </c>
      <c r="BP2753">
        <v>-441.4144</v>
      </c>
      <c r="BQ2753">
        <v>-722.04679999999996</v>
      </c>
      <c r="BR2753">
        <v>-972.15520000000004</v>
      </c>
      <c r="BS2753">
        <v>-737.26700000000005</v>
      </c>
      <c r="BT2753">
        <v>-218.20160000000001</v>
      </c>
      <c r="BU2753">
        <v>794.25009999999997</v>
      </c>
      <c r="BV2753">
        <v>2296.703</v>
      </c>
      <c r="BW2753">
        <v>1552.0350000000001</v>
      </c>
      <c r="BX2753">
        <v>1169.088</v>
      </c>
      <c r="BY2753">
        <v>1240.23</v>
      </c>
      <c r="BZ2753">
        <v>937.98680000000002</v>
      </c>
      <c r="CA2753">
        <v>232.5583</v>
      </c>
      <c r="CB2753">
        <v>-21.414929999999998</v>
      </c>
      <c r="CC2753">
        <v>-603.6798</v>
      </c>
      <c r="CD2753">
        <v>-638.26430000000005</v>
      </c>
      <c r="CE2753">
        <v>-205.24010000000001</v>
      </c>
      <c r="CF2753" s="20">
        <v>48545.71</v>
      </c>
      <c r="CG2753" s="20">
        <v>55208.45</v>
      </c>
      <c r="CH2753" s="20">
        <v>48549.31</v>
      </c>
      <c r="CI2753" s="20">
        <v>46696.79</v>
      </c>
      <c r="CJ2753" s="20">
        <v>39791.760000000002</v>
      </c>
      <c r="CK2753" s="20">
        <v>32843.93</v>
      </c>
      <c r="CL2753" s="20">
        <v>37532.449999999997</v>
      </c>
      <c r="CM2753" s="20">
        <v>36096.57</v>
      </c>
      <c r="CN2753" s="20">
        <v>24404.47</v>
      </c>
      <c r="CO2753" s="20">
        <v>19838.61</v>
      </c>
      <c r="CP2753" s="20">
        <v>12630.9</v>
      </c>
      <c r="CQ2753" s="20">
        <v>5494.7659999999996</v>
      </c>
      <c r="CR2753" s="20">
        <v>10221.89</v>
      </c>
      <c r="CS2753" s="20">
        <v>20084.75</v>
      </c>
      <c r="CT2753" s="20">
        <v>52955.61</v>
      </c>
      <c r="CU2753" s="20">
        <v>90334.93</v>
      </c>
      <c r="CV2753" s="20">
        <v>97030.59</v>
      </c>
      <c r="CW2753" s="20">
        <v>141067.29999999999</v>
      </c>
      <c r="CX2753" s="20">
        <v>117334.5</v>
      </c>
      <c r="CY2753" s="20">
        <v>103555.5</v>
      </c>
      <c r="CZ2753" s="20">
        <v>105260.8</v>
      </c>
      <c r="DA2753" s="20">
        <v>74950.990000000005</v>
      </c>
      <c r="DB2753" s="20">
        <v>72677.84</v>
      </c>
      <c r="DC2753" s="20">
        <v>71235.91</v>
      </c>
      <c r="DD2753">
        <v>0</v>
      </c>
      <c r="DE2753">
        <v>0</v>
      </c>
      <c r="DF2753">
        <v>0</v>
      </c>
    </row>
    <row r="2754" spans="1:110" x14ac:dyDescent="0.25">
      <c r="A2754" s="16" t="str">
        <f t="shared" ref="A2754:A2817" si="43">B2754&amp;"_"&amp;C2754&amp;"_"&amp;D2754&amp;"_"&amp;E2754&amp;"_"&amp;F2754&amp;"_"&amp;G2754&amp;"_"&amp;H2754&amp;"_"&amp;I2754&amp;"_"&amp;J2754</f>
        <v>Portfolio Adjusted_CPP_200 kW and above_All_CAISO_1-in-10_MONTHLY SYSTEM PEAK DAY_2030_1</v>
      </c>
      <c r="B2754" t="s">
        <v>195</v>
      </c>
      <c r="C2754" t="s">
        <v>121</v>
      </c>
      <c r="D2754" t="s">
        <v>122</v>
      </c>
      <c r="E2754" t="s">
        <v>7</v>
      </c>
      <c r="F2754" t="s">
        <v>110</v>
      </c>
      <c r="G2754" t="s">
        <v>85</v>
      </c>
      <c r="H2754" t="s">
        <v>20</v>
      </c>
      <c r="I2754">
        <v>2030</v>
      </c>
      <c r="J2754">
        <v>1</v>
      </c>
      <c r="K2754">
        <v>286</v>
      </c>
      <c r="L2754">
        <v>36923.480000000003</v>
      </c>
      <c r="M2754">
        <v>35983.660000000003</v>
      </c>
      <c r="N2754">
        <v>35636.81</v>
      </c>
      <c r="O2754">
        <v>35790.339999999997</v>
      </c>
      <c r="P2754">
        <v>37354.910000000003</v>
      </c>
      <c r="Q2754">
        <v>40948.53</v>
      </c>
      <c r="R2754">
        <v>46452.39</v>
      </c>
      <c r="S2754">
        <v>49696.71</v>
      </c>
      <c r="T2754">
        <v>50418.41</v>
      </c>
      <c r="U2754">
        <v>50444.44</v>
      </c>
      <c r="V2754">
        <v>51155.93</v>
      </c>
      <c r="W2754">
        <v>51160.17</v>
      </c>
      <c r="X2754">
        <v>51226.89</v>
      </c>
      <c r="Y2754">
        <v>50944.67</v>
      </c>
      <c r="Z2754">
        <v>50618.54</v>
      </c>
      <c r="AA2754">
        <v>49771.54</v>
      </c>
      <c r="AB2754">
        <v>49007.13</v>
      </c>
      <c r="AC2754">
        <v>48276.33</v>
      </c>
      <c r="AD2754">
        <v>45533.19</v>
      </c>
      <c r="AE2754">
        <v>43566</v>
      </c>
      <c r="AF2754">
        <v>42152.94</v>
      </c>
      <c r="AG2754">
        <v>41907.980000000003</v>
      </c>
      <c r="AH2754">
        <v>40447.269999999997</v>
      </c>
      <c r="AI2754">
        <v>38590.22</v>
      </c>
      <c r="AJ2754">
        <v>47.753329999999998</v>
      </c>
      <c r="AK2754">
        <v>47.503270000000001</v>
      </c>
      <c r="AL2754">
        <v>47.176900000000003</v>
      </c>
      <c r="AM2754">
        <v>46.029179999999997</v>
      </c>
      <c r="AN2754">
        <v>46.02843</v>
      </c>
      <c r="AO2754">
        <v>44.616970000000002</v>
      </c>
      <c r="AP2754">
        <v>43.873890000000003</v>
      </c>
      <c r="AQ2754">
        <v>43.604750000000003</v>
      </c>
      <c r="AR2754">
        <v>46.748919999999998</v>
      </c>
      <c r="AS2754">
        <v>51.179040000000001</v>
      </c>
      <c r="AT2754">
        <v>53.846269999999997</v>
      </c>
      <c r="AU2754">
        <v>55.609830000000002</v>
      </c>
      <c r="AV2754">
        <v>56.530810000000002</v>
      </c>
      <c r="AW2754">
        <v>56.805079999999997</v>
      </c>
      <c r="AX2754">
        <v>55.96367</v>
      </c>
      <c r="AY2754">
        <v>55.417580000000001</v>
      </c>
      <c r="AZ2754">
        <v>54.045819999999999</v>
      </c>
      <c r="BA2754">
        <v>52.326360000000001</v>
      </c>
      <c r="BB2754">
        <v>50.665419999999997</v>
      </c>
      <c r="BC2754">
        <v>48.668489999999998</v>
      </c>
      <c r="BD2754">
        <v>47.307340000000003</v>
      </c>
      <c r="BE2754">
        <v>46.953209999999999</v>
      </c>
      <c r="BF2754">
        <v>46.76643</v>
      </c>
      <c r="BG2754">
        <v>46.46669</v>
      </c>
      <c r="BH2754">
        <v>-10.604380000000001</v>
      </c>
      <c r="BI2754">
        <v>-8.6951610000000006</v>
      </c>
      <c r="BJ2754">
        <v>226.88409999999999</v>
      </c>
      <c r="BK2754">
        <v>250.25280000000001</v>
      </c>
      <c r="BL2754">
        <v>204.76349999999999</v>
      </c>
      <c r="BM2754">
        <v>249.28</v>
      </c>
      <c r="BN2754">
        <v>197.71029999999999</v>
      </c>
      <c r="BO2754">
        <v>214.0215</v>
      </c>
      <c r="BP2754">
        <v>-272.19380000000001</v>
      </c>
      <c r="BQ2754">
        <v>-435.41590000000002</v>
      </c>
      <c r="BR2754">
        <v>-579.78110000000004</v>
      </c>
      <c r="BS2754">
        <v>-433.25650000000002</v>
      </c>
      <c r="BT2754">
        <v>-126.7636</v>
      </c>
      <c r="BU2754">
        <v>455.56310000000002</v>
      </c>
      <c r="BV2754">
        <v>1318.3820000000001</v>
      </c>
      <c r="BW2754">
        <v>892.61630000000002</v>
      </c>
      <c r="BX2754">
        <v>683.26459999999997</v>
      </c>
      <c r="BY2754">
        <v>735.33119999999997</v>
      </c>
      <c r="BZ2754">
        <v>549.37620000000004</v>
      </c>
      <c r="CA2754">
        <v>135.10759999999999</v>
      </c>
      <c r="CB2754">
        <v>-12.50306</v>
      </c>
      <c r="CC2754">
        <v>-350.41840000000002</v>
      </c>
      <c r="CD2754">
        <v>-366.4314</v>
      </c>
      <c r="CE2754">
        <v>-116.078</v>
      </c>
      <c r="CF2754" s="20">
        <v>15032.55</v>
      </c>
      <c r="CG2754" s="20">
        <v>17046.13</v>
      </c>
      <c r="CH2754" s="20">
        <v>15056.01</v>
      </c>
      <c r="CI2754" s="20">
        <v>14652.38</v>
      </c>
      <c r="CJ2754" s="20">
        <v>12915.47</v>
      </c>
      <c r="CK2754" s="20">
        <v>11159.03</v>
      </c>
      <c r="CL2754" s="20">
        <v>13856.29</v>
      </c>
      <c r="CM2754" s="20">
        <v>14059.75</v>
      </c>
      <c r="CN2754" s="20">
        <v>9279.6779999999999</v>
      </c>
      <c r="CO2754" s="20">
        <v>7214.2139999999999</v>
      </c>
      <c r="CP2754" s="20">
        <v>4492.5309999999999</v>
      </c>
      <c r="CQ2754" s="20">
        <v>1897.5340000000001</v>
      </c>
      <c r="CR2754" s="20">
        <v>3449.8829999999998</v>
      </c>
      <c r="CS2754" s="20">
        <v>6607.6790000000001</v>
      </c>
      <c r="CT2754" s="20">
        <v>17449.57</v>
      </c>
      <c r="CU2754" s="20">
        <v>29880.11</v>
      </c>
      <c r="CV2754" s="20">
        <v>33143.040000000001</v>
      </c>
      <c r="CW2754" s="20">
        <v>49589.29</v>
      </c>
      <c r="CX2754" s="20">
        <v>40250.550000000003</v>
      </c>
      <c r="CY2754" s="20">
        <v>34951.760000000002</v>
      </c>
      <c r="CZ2754" s="20">
        <v>35881.129999999997</v>
      </c>
      <c r="DA2754" s="20">
        <v>25254.44</v>
      </c>
      <c r="DB2754" s="20">
        <v>23954.45</v>
      </c>
      <c r="DC2754" s="20">
        <v>22786.34</v>
      </c>
      <c r="DD2754">
        <v>0</v>
      </c>
      <c r="DE2754">
        <v>0</v>
      </c>
      <c r="DF2754">
        <v>0</v>
      </c>
    </row>
    <row r="2755" spans="1:110" x14ac:dyDescent="0.25">
      <c r="A2755" s="16" t="str">
        <f t="shared" si="43"/>
        <v>Program Specific_CPP_200 kW and above_All_CAISO_1-in-10_MONTHLY SYSTEM PEAK DAY_2029_6</v>
      </c>
      <c r="B2755" t="s">
        <v>196</v>
      </c>
      <c r="C2755" t="s">
        <v>121</v>
      </c>
      <c r="D2755" t="s">
        <v>122</v>
      </c>
      <c r="E2755" t="s">
        <v>7</v>
      </c>
      <c r="F2755" t="s">
        <v>110</v>
      </c>
      <c r="G2755" t="s">
        <v>85</v>
      </c>
      <c r="H2755" t="s">
        <v>20</v>
      </c>
      <c r="I2755">
        <v>2029</v>
      </c>
      <c r="J2755">
        <v>6</v>
      </c>
      <c r="K2755">
        <v>309</v>
      </c>
      <c r="L2755">
        <v>49971.61</v>
      </c>
      <c r="M2755">
        <v>48882.29</v>
      </c>
      <c r="N2755">
        <v>48298.54</v>
      </c>
      <c r="O2755">
        <v>48272.66</v>
      </c>
      <c r="P2755">
        <v>49178.48</v>
      </c>
      <c r="Q2755">
        <v>51926.64</v>
      </c>
      <c r="R2755">
        <v>55925.52</v>
      </c>
      <c r="S2755">
        <v>58101.13</v>
      </c>
      <c r="T2755">
        <v>59833.24</v>
      </c>
      <c r="U2755">
        <v>61410.8</v>
      </c>
      <c r="V2755">
        <v>62707.31</v>
      </c>
      <c r="W2755">
        <v>63389.16</v>
      </c>
      <c r="X2755">
        <v>63986.8</v>
      </c>
      <c r="Y2755">
        <v>64298.94</v>
      </c>
      <c r="Z2755">
        <v>63979.21</v>
      </c>
      <c r="AA2755">
        <v>62480.54</v>
      </c>
      <c r="AB2755">
        <v>60928.160000000003</v>
      </c>
      <c r="AC2755">
        <v>59424.24</v>
      </c>
      <c r="AD2755">
        <v>57140.54</v>
      </c>
      <c r="AE2755">
        <v>55760.88</v>
      </c>
      <c r="AF2755">
        <v>54053.84</v>
      </c>
      <c r="AG2755">
        <v>54376.97</v>
      </c>
      <c r="AH2755">
        <v>53349.54</v>
      </c>
      <c r="AI2755">
        <v>51661.74</v>
      </c>
      <c r="AJ2755">
        <v>71.440659999999994</v>
      </c>
      <c r="AK2755">
        <v>71.088009999999997</v>
      </c>
      <c r="AL2755">
        <v>70.025279999999995</v>
      </c>
      <c r="AM2755">
        <v>68.710250000000002</v>
      </c>
      <c r="AN2755">
        <v>68.066230000000004</v>
      </c>
      <c r="AO2755">
        <v>67.986649999999997</v>
      </c>
      <c r="AP2755">
        <v>67.319329999999994</v>
      </c>
      <c r="AQ2755">
        <v>73.226219999999998</v>
      </c>
      <c r="AR2755">
        <v>79.740470000000002</v>
      </c>
      <c r="AS2755">
        <v>85.199910000000003</v>
      </c>
      <c r="AT2755">
        <v>89.91</v>
      </c>
      <c r="AU2755">
        <v>92.77655</v>
      </c>
      <c r="AV2755">
        <v>94.065439999999995</v>
      </c>
      <c r="AW2755">
        <v>91.259870000000006</v>
      </c>
      <c r="AX2755">
        <v>89.056160000000006</v>
      </c>
      <c r="AY2755">
        <v>90.055779999999999</v>
      </c>
      <c r="AZ2755">
        <v>90.218050000000005</v>
      </c>
      <c r="BA2755">
        <v>88.269360000000006</v>
      </c>
      <c r="BB2755">
        <v>86.776589999999999</v>
      </c>
      <c r="BC2755">
        <v>81.447760000000002</v>
      </c>
      <c r="BD2755">
        <v>76.922420000000002</v>
      </c>
      <c r="BE2755">
        <v>74.195030000000003</v>
      </c>
      <c r="BF2755">
        <v>72.906130000000005</v>
      </c>
      <c r="BG2755">
        <v>71.544380000000004</v>
      </c>
      <c r="BH2755">
        <v>-14.35178</v>
      </c>
      <c r="BI2755">
        <v>-11.812010000000001</v>
      </c>
      <c r="BJ2755">
        <v>307.49590000000001</v>
      </c>
      <c r="BK2755">
        <v>337.53160000000003</v>
      </c>
      <c r="BL2755">
        <v>269.57530000000003</v>
      </c>
      <c r="BM2755">
        <v>316.11070000000001</v>
      </c>
      <c r="BN2755">
        <v>238.02979999999999</v>
      </c>
      <c r="BO2755">
        <v>250.21549999999999</v>
      </c>
      <c r="BP2755">
        <v>-323.02159999999998</v>
      </c>
      <c r="BQ2755">
        <v>-530.07309999999995</v>
      </c>
      <c r="BR2755">
        <v>-710.69989999999996</v>
      </c>
      <c r="BS2755">
        <v>-536.8193</v>
      </c>
      <c r="BT2755">
        <v>-158.33869999999999</v>
      </c>
      <c r="BU2755">
        <v>574.98109999999997</v>
      </c>
      <c r="BV2755">
        <v>1666.366</v>
      </c>
      <c r="BW2755">
        <v>1120.5429999999999</v>
      </c>
      <c r="BX2755">
        <v>849.46950000000004</v>
      </c>
      <c r="BY2755">
        <v>905.13289999999995</v>
      </c>
      <c r="BZ2755">
        <v>689.42349999999999</v>
      </c>
      <c r="CA2755">
        <v>172.9265</v>
      </c>
      <c r="CB2755">
        <v>-16.033010000000001</v>
      </c>
      <c r="CC2755">
        <v>-454.67930000000001</v>
      </c>
      <c r="CD2755">
        <v>-483.31920000000002</v>
      </c>
      <c r="CE2755">
        <v>-155.39670000000001</v>
      </c>
      <c r="CF2755" s="20">
        <v>27534.29</v>
      </c>
      <c r="CG2755" s="20">
        <v>31457.06</v>
      </c>
      <c r="CH2755" s="20">
        <v>27655.42</v>
      </c>
      <c r="CI2755" s="20">
        <v>26655.02</v>
      </c>
      <c r="CJ2755" s="20">
        <v>22385.4</v>
      </c>
      <c r="CK2755" s="20">
        <v>17944.46</v>
      </c>
      <c r="CL2755" s="20">
        <v>20084.04</v>
      </c>
      <c r="CM2755" s="20">
        <v>19217.25</v>
      </c>
      <c r="CN2755" s="20">
        <v>13068.92</v>
      </c>
      <c r="CO2755" s="20">
        <v>10691.83</v>
      </c>
      <c r="CP2755" s="20">
        <v>6750.4920000000002</v>
      </c>
      <c r="CQ2755" s="20">
        <v>2913.1030000000001</v>
      </c>
      <c r="CR2755" s="20">
        <v>5382.5640000000003</v>
      </c>
      <c r="CS2755" s="20">
        <v>10525.9</v>
      </c>
      <c r="CT2755" s="20">
        <v>27876.81</v>
      </c>
      <c r="CU2755" s="20">
        <v>47087.92</v>
      </c>
      <c r="CV2755" s="20">
        <v>51228.3</v>
      </c>
      <c r="CW2755" s="20">
        <v>75135.75</v>
      </c>
      <c r="CX2755" s="20">
        <v>63387.59</v>
      </c>
      <c r="CY2755" s="20">
        <v>57257.57</v>
      </c>
      <c r="CZ2755" s="20">
        <v>59001.56</v>
      </c>
      <c r="DA2755" s="20">
        <v>42518.15</v>
      </c>
      <c r="DB2755" s="20">
        <v>41674.36</v>
      </c>
      <c r="DC2755" s="20">
        <v>40837.39</v>
      </c>
      <c r="DD2755">
        <v>0</v>
      </c>
      <c r="DE2755">
        <v>0</v>
      </c>
      <c r="DF2755">
        <v>0</v>
      </c>
    </row>
    <row r="2756" spans="1:110" x14ac:dyDescent="0.25">
      <c r="A2756" s="16" t="str">
        <f t="shared" si="43"/>
        <v>Program Specific_CPP_200 kW and above_All_CAISO_1-in-10_MONTHLY SYSTEM PEAK DAY_2029_5</v>
      </c>
      <c r="B2756" t="s">
        <v>196</v>
      </c>
      <c r="C2756" t="s">
        <v>121</v>
      </c>
      <c r="D2756" t="s">
        <v>122</v>
      </c>
      <c r="E2756" t="s">
        <v>7</v>
      </c>
      <c r="F2756" t="s">
        <v>110</v>
      </c>
      <c r="G2756" t="s">
        <v>85</v>
      </c>
      <c r="H2756" t="s">
        <v>20</v>
      </c>
      <c r="I2756">
        <v>2029</v>
      </c>
      <c r="J2756">
        <v>5</v>
      </c>
      <c r="K2756">
        <v>309</v>
      </c>
      <c r="L2756">
        <v>48535.48</v>
      </c>
      <c r="M2756">
        <v>47351.37</v>
      </c>
      <c r="N2756">
        <v>46739.21</v>
      </c>
      <c r="O2756">
        <v>46617.15</v>
      </c>
      <c r="P2756">
        <v>47386.21</v>
      </c>
      <c r="Q2756">
        <v>50054.73</v>
      </c>
      <c r="R2756">
        <v>53649.65</v>
      </c>
      <c r="S2756">
        <v>55520.66</v>
      </c>
      <c r="T2756">
        <v>56756.14</v>
      </c>
      <c r="U2756">
        <v>58030.77</v>
      </c>
      <c r="V2756">
        <v>59547.27</v>
      </c>
      <c r="W2756">
        <v>60632.4</v>
      </c>
      <c r="X2756">
        <v>61180.45</v>
      </c>
      <c r="Y2756">
        <v>61260.41</v>
      </c>
      <c r="Z2756">
        <v>60719.99</v>
      </c>
      <c r="AA2756">
        <v>59374.65</v>
      </c>
      <c r="AB2756">
        <v>57953.760000000002</v>
      </c>
      <c r="AC2756">
        <v>56677.66</v>
      </c>
      <c r="AD2756">
        <v>54669.39</v>
      </c>
      <c r="AE2756">
        <v>53467.4</v>
      </c>
      <c r="AF2756">
        <v>52217.96</v>
      </c>
      <c r="AG2756">
        <v>52242.62</v>
      </c>
      <c r="AH2756">
        <v>51343.12</v>
      </c>
      <c r="AI2756">
        <v>49792.54</v>
      </c>
      <c r="AJ2756">
        <v>65.885140000000007</v>
      </c>
      <c r="AK2756">
        <v>64.694829999999996</v>
      </c>
      <c r="AL2756">
        <v>64.272829999999999</v>
      </c>
      <c r="AM2756">
        <v>63.535220000000002</v>
      </c>
      <c r="AN2756">
        <v>62.94547</v>
      </c>
      <c r="AO2756">
        <v>62.306150000000002</v>
      </c>
      <c r="AP2756">
        <v>61.947139999999997</v>
      </c>
      <c r="AQ2756">
        <v>65.489009999999993</v>
      </c>
      <c r="AR2756">
        <v>72.159319999999994</v>
      </c>
      <c r="AS2756">
        <v>78.915539999999993</v>
      </c>
      <c r="AT2756">
        <v>85.338790000000003</v>
      </c>
      <c r="AU2756">
        <v>88.104789999999994</v>
      </c>
      <c r="AV2756">
        <v>90.194550000000007</v>
      </c>
      <c r="AW2756">
        <v>90.365449999999996</v>
      </c>
      <c r="AX2756">
        <v>90.512209999999996</v>
      </c>
      <c r="AY2756">
        <v>90.900859999999994</v>
      </c>
      <c r="AZ2756">
        <v>91.391149999999996</v>
      </c>
      <c r="BA2756">
        <v>90.149039999999999</v>
      </c>
      <c r="BB2756">
        <v>88.311070000000001</v>
      </c>
      <c r="BC2756">
        <v>85.233919999999998</v>
      </c>
      <c r="BD2756">
        <v>80.110439999999997</v>
      </c>
      <c r="BE2756">
        <v>77.769049999999993</v>
      </c>
      <c r="BF2756">
        <v>74.338520000000003</v>
      </c>
      <c r="BG2756">
        <v>71.34272</v>
      </c>
      <c r="BH2756">
        <v>-13.93933</v>
      </c>
      <c r="BI2756">
        <v>-11.442080000000001</v>
      </c>
      <c r="BJ2756">
        <v>297.56830000000002</v>
      </c>
      <c r="BK2756">
        <v>325.95589999999999</v>
      </c>
      <c r="BL2756">
        <v>259.75080000000003</v>
      </c>
      <c r="BM2756">
        <v>304.71519999999998</v>
      </c>
      <c r="BN2756">
        <v>228.3433</v>
      </c>
      <c r="BO2756">
        <v>239.1026</v>
      </c>
      <c r="BP2756">
        <v>-306.40929999999997</v>
      </c>
      <c r="BQ2756">
        <v>-500.89800000000002</v>
      </c>
      <c r="BR2756">
        <v>-674.88530000000003</v>
      </c>
      <c r="BS2756">
        <v>-513.47329999999999</v>
      </c>
      <c r="BT2756">
        <v>-151.39420000000001</v>
      </c>
      <c r="BU2756">
        <v>547.80960000000005</v>
      </c>
      <c r="BV2756">
        <v>1581.479</v>
      </c>
      <c r="BW2756">
        <v>1064.8409999999999</v>
      </c>
      <c r="BX2756">
        <v>807.99990000000003</v>
      </c>
      <c r="BY2756">
        <v>863.29780000000005</v>
      </c>
      <c r="BZ2756">
        <v>659.60820000000001</v>
      </c>
      <c r="CA2756">
        <v>165.81389999999999</v>
      </c>
      <c r="CB2756">
        <v>-15.48847</v>
      </c>
      <c r="CC2756">
        <v>-436.83260000000001</v>
      </c>
      <c r="CD2756">
        <v>-465.14210000000003</v>
      </c>
      <c r="CE2756">
        <v>-149.77420000000001</v>
      </c>
      <c r="CF2756" s="20">
        <v>25974.43</v>
      </c>
      <c r="CG2756" s="20">
        <v>29517.54</v>
      </c>
      <c r="CH2756" s="20">
        <v>25898.52</v>
      </c>
      <c r="CI2756" s="20">
        <v>24858.1</v>
      </c>
      <c r="CJ2756" s="20">
        <v>20783.490000000002</v>
      </c>
      <c r="CK2756" s="20">
        <v>16674.009999999998</v>
      </c>
      <c r="CL2756" s="20">
        <v>18482.669999999998</v>
      </c>
      <c r="CM2756" s="20">
        <v>17548.16</v>
      </c>
      <c r="CN2756" s="20">
        <v>11759.27</v>
      </c>
      <c r="CO2756" s="20">
        <v>9547.268</v>
      </c>
      <c r="CP2756" s="20">
        <v>6087.2730000000001</v>
      </c>
      <c r="CQ2756" s="20">
        <v>2665.2330000000002</v>
      </c>
      <c r="CR2756" s="20">
        <v>4920.777</v>
      </c>
      <c r="CS2756" s="20">
        <v>9554.5709999999999</v>
      </c>
      <c r="CT2756" s="20">
        <v>25108.959999999999</v>
      </c>
      <c r="CU2756" s="20">
        <v>42522.83</v>
      </c>
      <c r="CV2756" s="20">
        <v>46348.639999999999</v>
      </c>
      <c r="CW2756" s="20">
        <v>68350.73</v>
      </c>
      <c r="CX2756" s="20">
        <v>58023.519999999997</v>
      </c>
      <c r="CY2756" s="20">
        <v>52644.34</v>
      </c>
      <c r="CZ2756" s="20">
        <v>55061.77</v>
      </c>
      <c r="DA2756" s="20">
        <v>39245.9</v>
      </c>
      <c r="DB2756" s="20">
        <v>38598.65</v>
      </c>
      <c r="DC2756" s="20">
        <v>37935.730000000003</v>
      </c>
      <c r="DD2756">
        <v>0</v>
      </c>
      <c r="DE2756">
        <v>0</v>
      </c>
      <c r="DF2756">
        <v>0</v>
      </c>
    </row>
    <row r="2757" spans="1:110" x14ac:dyDescent="0.25">
      <c r="A2757" s="16" t="str">
        <f t="shared" si="43"/>
        <v>Portfolio Adjusted_CPP_200 kW and above_All_CAISO_1-in-10_MONTHLY SYSTEM PEAK DAY_2024_10</v>
      </c>
      <c r="B2757" t="s">
        <v>195</v>
      </c>
      <c r="C2757" t="s">
        <v>121</v>
      </c>
      <c r="D2757" t="s">
        <v>122</v>
      </c>
      <c r="E2757" t="s">
        <v>7</v>
      </c>
      <c r="F2757" t="s">
        <v>110</v>
      </c>
      <c r="G2757" t="s">
        <v>85</v>
      </c>
      <c r="H2757" t="s">
        <v>20</v>
      </c>
      <c r="I2757">
        <v>2024</v>
      </c>
      <c r="J2757">
        <v>10</v>
      </c>
      <c r="K2757">
        <v>391</v>
      </c>
      <c r="L2757">
        <v>66494.080000000002</v>
      </c>
      <c r="M2757">
        <v>65051.69</v>
      </c>
      <c r="N2757">
        <v>64150.17</v>
      </c>
      <c r="O2757">
        <v>64093.61</v>
      </c>
      <c r="P2757">
        <v>65940.83</v>
      </c>
      <c r="Q2757">
        <v>70051.360000000001</v>
      </c>
      <c r="R2757">
        <v>76139.929999999993</v>
      </c>
      <c r="S2757">
        <v>79608.399999999994</v>
      </c>
      <c r="T2757">
        <v>81556.95</v>
      </c>
      <c r="U2757">
        <v>83687.039999999994</v>
      </c>
      <c r="V2757">
        <v>86051.19</v>
      </c>
      <c r="W2757">
        <v>88113.23</v>
      </c>
      <c r="X2757">
        <v>89484.04</v>
      </c>
      <c r="Y2757">
        <v>89947.520000000004</v>
      </c>
      <c r="Z2757">
        <v>89363.54</v>
      </c>
      <c r="AA2757">
        <v>87944.34</v>
      </c>
      <c r="AB2757">
        <v>85247.65</v>
      </c>
      <c r="AC2757">
        <v>82843.63</v>
      </c>
      <c r="AD2757">
        <v>79183.12</v>
      </c>
      <c r="AE2757">
        <v>75984.600000000006</v>
      </c>
      <c r="AF2757">
        <v>73018.7</v>
      </c>
      <c r="AG2757">
        <v>72425.279999999999</v>
      </c>
      <c r="AH2757">
        <v>70710.8</v>
      </c>
      <c r="AI2757">
        <v>68205.13</v>
      </c>
      <c r="AJ2757">
        <v>72.762029999999996</v>
      </c>
      <c r="AK2757">
        <v>71.516819999999996</v>
      </c>
      <c r="AL2757">
        <v>70.852230000000006</v>
      </c>
      <c r="AM2757">
        <v>69.996359999999996</v>
      </c>
      <c r="AN2757">
        <v>69.448970000000003</v>
      </c>
      <c r="AO2757">
        <v>68.981290000000001</v>
      </c>
      <c r="AP2757">
        <v>69.072159999999997</v>
      </c>
      <c r="AQ2757">
        <v>69.232060000000004</v>
      </c>
      <c r="AR2757">
        <v>74.978139999999996</v>
      </c>
      <c r="AS2757">
        <v>80.786770000000004</v>
      </c>
      <c r="AT2757">
        <v>84.822869999999995</v>
      </c>
      <c r="AU2757">
        <v>87.725899999999996</v>
      </c>
      <c r="AV2757">
        <v>88.387050000000002</v>
      </c>
      <c r="AW2757">
        <v>90.033019999999993</v>
      </c>
      <c r="AX2757">
        <v>88.798209999999997</v>
      </c>
      <c r="AY2757">
        <v>86.65598</v>
      </c>
      <c r="AZ2757">
        <v>85.009129999999999</v>
      </c>
      <c r="BA2757">
        <v>84.444829999999996</v>
      </c>
      <c r="BB2757">
        <v>81.583669999999998</v>
      </c>
      <c r="BC2757">
        <v>77.840909999999994</v>
      </c>
      <c r="BD2757">
        <v>75.659959999999998</v>
      </c>
      <c r="BE2757">
        <v>74.491590000000002</v>
      </c>
      <c r="BF2757">
        <v>73.065089999999998</v>
      </c>
      <c r="BG2757">
        <v>72.391930000000002</v>
      </c>
      <c r="BH2757">
        <v>-19.097020000000001</v>
      </c>
      <c r="BI2757">
        <v>-15.71921</v>
      </c>
      <c r="BJ2757">
        <v>408.41629999999998</v>
      </c>
      <c r="BK2757">
        <v>448.15469999999999</v>
      </c>
      <c r="BL2757">
        <v>361.45920000000001</v>
      </c>
      <c r="BM2757">
        <v>426.44749999999999</v>
      </c>
      <c r="BN2757">
        <v>324.06630000000001</v>
      </c>
      <c r="BO2757">
        <v>342.83769999999998</v>
      </c>
      <c r="BP2757">
        <v>-440.3014</v>
      </c>
      <c r="BQ2757">
        <v>-722.35249999999996</v>
      </c>
      <c r="BR2757">
        <v>-975.27009999999996</v>
      </c>
      <c r="BS2757">
        <v>-746.19830000000002</v>
      </c>
      <c r="BT2757">
        <v>-221.43289999999999</v>
      </c>
      <c r="BU2757">
        <v>804.33870000000002</v>
      </c>
      <c r="BV2757">
        <v>2327.5120000000002</v>
      </c>
      <c r="BW2757">
        <v>1577.2180000000001</v>
      </c>
      <c r="BX2757">
        <v>1188.5350000000001</v>
      </c>
      <c r="BY2757">
        <v>1261.8499999999999</v>
      </c>
      <c r="BZ2757">
        <v>955.37609999999995</v>
      </c>
      <c r="CA2757">
        <v>235.6446</v>
      </c>
      <c r="CB2757">
        <v>-21.65822</v>
      </c>
      <c r="CC2757">
        <v>-605.59230000000002</v>
      </c>
      <c r="CD2757">
        <v>-640.60329999999999</v>
      </c>
      <c r="CE2757">
        <v>-205.15860000000001</v>
      </c>
      <c r="CF2757" s="20">
        <v>48752.08</v>
      </c>
      <c r="CG2757" s="20">
        <v>55709.89</v>
      </c>
      <c r="CH2757" s="20">
        <v>48787.41</v>
      </c>
      <c r="CI2757" s="20">
        <v>46990.06</v>
      </c>
      <c r="CJ2757" s="20">
        <v>40246.06</v>
      </c>
      <c r="CK2757" s="20">
        <v>32657.51</v>
      </c>
      <c r="CL2757" s="20">
        <v>37226.82</v>
      </c>
      <c r="CM2757" s="20">
        <v>36077.800000000003</v>
      </c>
      <c r="CN2757" s="20">
        <v>24281.55</v>
      </c>
      <c r="CO2757" s="20">
        <v>19855.41</v>
      </c>
      <c r="CP2757" s="20">
        <v>12711.97</v>
      </c>
      <c r="CQ2757" s="20">
        <v>5628.6989999999996</v>
      </c>
      <c r="CR2757" s="20">
        <v>10526.88</v>
      </c>
      <c r="CS2757" s="20">
        <v>20598.23</v>
      </c>
      <c r="CT2757" s="20">
        <v>54385.88</v>
      </c>
      <c r="CU2757" s="20">
        <v>93290.16</v>
      </c>
      <c r="CV2757" s="20">
        <v>100285.6</v>
      </c>
      <c r="CW2757" s="20">
        <v>146028.5</v>
      </c>
      <c r="CX2757" s="20">
        <v>121725.3</v>
      </c>
      <c r="CY2757" s="20">
        <v>106322.4</v>
      </c>
      <c r="CZ2757" s="20">
        <v>107666</v>
      </c>
      <c r="DA2757" s="20">
        <v>75426.63</v>
      </c>
      <c r="DB2757" s="20">
        <v>73211.490000000005</v>
      </c>
      <c r="DC2757" s="20">
        <v>71179.34</v>
      </c>
      <c r="DD2757">
        <v>0</v>
      </c>
      <c r="DE2757">
        <v>0</v>
      </c>
      <c r="DF2757">
        <v>0</v>
      </c>
    </row>
    <row r="2758" spans="1:110" x14ac:dyDescent="0.25">
      <c r="A2758" s="16" t="str">
        <f t="shared" si="43"/>
        <v>Program Specific_CPP_200 kW and above_All_CAISO_1-in-10_MONTHLY SYSTEM PEAK DAY_2031_2</v>
      </c>
      <c r="B2758" t="s">
        <v>196</v>
      </c>
      <c r="C2758" t="s">
        <v>121</v>
      </c>
      <c r="D2758" t="s">
        <v>122</v>
      </c>
      <c r="E2758" t="s">
        <v>7</v>
      </c>
      <c r="F2758" t="s">
        <v>110</v>
      </c>
      <c r="G2758" t="s">
        <v>85</v>
      </c>
      <c r="H2758" t="s">
        <v>20</v>
      </c>
      <c r="I2758">
        <v>2031</v>
      </c>
      <c r="J2758">
        <v>2</v>
      </c>
      <c r="K2758">
        <v>274</v>
      </c>
      <c r="L2758">
        <v>36088.089999999997</v>
      </c>
      <c r="M2758">
        <v>34679.97</v>
      </c>
      <c r="N2758">
        <v>34240.870000000003</v>
      </c>
      <c r="O2758">
        <v>34348.160000000003</v>
      </c>
      <c r="P2758">
        <v>35834.379999999997</v>
      </c>
      <c r="Q2758">
        <v>39381.75</v>
      </c>
      <c r="R2758">
        <v>44651.08</v>
      </c>
      <c r="S2758">
        <v>47741.49</v>
      </c>
      <c r="T2758">
        <v>48628.05</v>
      </c>
      <c r="U2758">
        <v>48956.84</v>
      </c>
      <c r="V2758">
        <v>49984.45</v>
      </c>
      <c r="W2758">
        <v>50174.6</v>
      </c>
      <c r="X2758">
        <v>50029.31</v>
      </c>
      <c r="Y2758">
        <v>49873.29</v>
      </c>
      <c r="Z2758">
        <v>49089.35</v>
      </c>
      <c r="AA2758">
        <v>47767.48</v>
      </c>
      <c r="AB2758">
        <v>47023.57</v>
      </c>
      <c r="AC2758">
        <v>46732.82</v>
      </c>
      <c r="AD2758">
        <v>44456.38</v>
      </c>
      <c r="AE2758">
        <v>42554.14</v>
      </c>
      <c r="AF2758">
        <v>41106.519999999997</v>
      </c>
      <c r="AG2758">
        <v>40798.28</v>
      </c>
      <c r="AH2758">
        <v>39484.89</v>
      </c>
      <c r="AI2758">
        <v>37743.43</v>
      </c>
      <c r="AJ2758">
        <v>51.166319999999999</v>
      </c>
      <c r="AK2758">
        <v>50.900359999999999</v>
      </c>
      <c r="AL2758">
        <v>50.135669999999998</v>
      </c>
      <c r="AM2758">
        <v>49.162109999999998</v>
      </c>
      <c r="AN2758">
        <v>47.258229999999998</v>
      </c>
      <c r="AO2758">
        <v>45.9193</v>
      </c>
      <c r="AP2758">
        <v>45.788559999999997</v>
      </c>
      <c r="AQ2758">
        <v>44.757210000000001</v>
      </c>
      <c r="AR2758">
        <v>47.108710000000002</v>
      </c>
      <c r="AS2758">
        <v>50.66133</v>
      </c>
      <c r="AT2758">
        <v>54.019570000000002</v>
      </c>
      <c r="AU2758">
        <v>55.853090000000002</v>
      </c>
      <c r="AV2758">
        <v>56.499690000000001</v>
      </c>
      <c r="AW2758">
        <v>56.517069999999997</v>
      </c>
      <c r="AX2758">
        <v>56.588889999999999</v>
      </c>
      <c r="AY2758">
        <v>56.563870000000001</v>
      </c>
      <c r="AZ2758">
        <v>55.43609</v>
      </c>
      <c r="BA2758">
        <v>54.487940000000002</v>
      </c>
      <c r="BB2758">
        <v>52.250210000000003</v>
      </c>
      <c r="BC2758">
        <v>51.363190000000003</v>
      </c>
      <c r="BD2758">
        <v>49.650010000000002</v>
      </c>
      <c r="BE2758">
        <v>47.501730000000002</v>
      </c>
      <c r="BF2758">
        <v>45.891210000000001</v>
      </c>
      <c r="BG2758">
        <v>44.762900000000002</v>
      </c>
      <c r="BH2758">
        <v>-10.36445</v>
      </c>
      <c r="BI2758">
        <v>-8.3801349999999992</v>
      </c>
      <c r="BJ2758">
        <v>217.99680000000001</v>
      </c>
      <c r="BK2758">
        <v>240.16890000000001</v>
      </c>
      <c r="BL2758">
        <v>196.42859999999999</v>
      </c>
      <c r="BM2758">
        <v>239.74199999999999</v>
      </c>
      <c r="BN2758">
        <v>190.0436</v>
      </c>
      <c r="BO2758">
        <v>205.60120000000001</v>
      </c>
      <c r="BP2758">
        <v>-262.52820000000003</v>
      </c>
      <c r="BQ2758">
        <v>-422.57560000000001</v>
      </c>
      <c r="BR2758">
        <v>-566.50400000000002</v>
      </c>
      <c r="BS2758">
        <v>-424.91</v>
      </c>
      <c r="BT2758">
        <v>-123.8001</v>
      </c>
      <c r="BU2758">
        <v>445.98250000000002</v>
      </c>
      <c r="BV2758">
        <v>1278.5530000000001</v>
      </c>
      <c r="BW2758">
        <v>856.67499999999995</v>
      </c>
      <c r="BX2758">
        <v>655.6096</v>
      </c>
      <c r="BY2758">
        <v>711.82090000000005</v>
      </c>
      <c r="BZ2758">
        <v>536.38400000000001</v>
      </c>
      <c r="CA2758">
        <v>131.96950000000001</v>
      </c>
      <c r="CB2758">
        <v>-12.192679999999999</v>
      </c>
      <c r="CC2758">
        <v>-341.1395</v>
      </c>
      <c r="CD2758">
        <v>-357.71269999999998</v>
      </c>
      <c r="CE2758">
        <v>-113.5309</v>
      </c>
      <c r="CF2758" s="20">
        <v>14360.02</v>
      </c>
      <c r="CG2758" s="20">
        <v>15833.34</v>
      </c>
      <c r="CH2758" s="20">
        <v>13899.58</v>
      </c>
      <c r="CI2758" s="20">
        <v>13495.33</v>
      </c>
      <c r="CJ2758" s="20">
        <v>11885.41</v>
      </c>
      <c r="CK2758" s="20">
        <v>10321.43</v>
      </c>
      <c r="CL2758" s="20">
        <v>12802.5</v>
      </c>
      <c r="CM2758" s="20">
        <v>12975.21</v>
      </c>
      <c r="CN2758" s="20">
        <v>8632.3349999999991</v>
      </c>
      <c r="CO2758" s="20">
        <v>6794.9979999999996</v>
      </c>
      <c r="CP2758" s="20">
        <v>4289.1270000000004</v>
      </c>
      <c r="CQ2758" s="20">
        <v>1825.1289999999999</v>
      </c>
      <c r="CR2758" s="20">
        <v>3290.4659999999999</v>
      </c>
      <c r="CS2758" s="20">
        <v>6332.6790000000001</v>
      </c>
      <c r="CT2758" s="20">
        <v>16411.189999999999</v>
      </c>
      <c r="CU2758" s="20">
        <v>27522.3</v>
      </c>
      <c r="CV2758" s="20">
        <v>30514.41</v>
      </c>
      <c r="CW2758" s="20">
        <v>46469.01</v>
      </c>
      <c r="CX2758" s="20">
        <v>38369.29</v>
      </c>
      <c r="CY2758" s="20">
        <v>33347.03</v>
      </c>
      <c r="CZ2758" s="20">
        <v>34121.78</v>
      </c>
      <c r="DA2758" s="20">
        <v>23934.71</v>
      </c>
      <c r="DB2758" s="20">
        <v>22828.09</v>
      </c>
      <c r="DC2758" s="20">
        <v>21797.3</v>
      </c>
      <c r="DD2758">
        <v>0</v>
      </c>
      <c r="DE2758">
        <v>0</v>
      </c>
      <c r="DF2758">
        <v>0</v>
      </c>
    </row>
    <row r="2759" spans="1:110" x14ac:dyDescent="0.25">
      <c r="A2759" s="16" t="str">
        <f t="shared" si="43"/>
        <v>Program Specific_CPP_200 kW and above_All_CAISO_1-in-10_MONTHLY SYSTEM PEAK DAY_2030_5</v>
      </c>
      <c r="B2759" t="s">
        <v>196</v>
      </c>
      <c r="C2759" t="s">
        <v>121</v>
      </c>
      <c r="D2759" t="s">
        <v>122</v>
      </c>
      <c r="E2759" t="s">
        <v>7</v>
      </c>
      <c r="F2759" t="s">
        <v>110</v>
      </c>
      <c r="G2759" t="s">
        <v>85</v>
      </c>
      <c r="H2759" t="s">
        <v>20</v>
      </c>
      <c r="I2759">
        <v>2030</v>
      </c>
      <c r="J2759">
        <v>5</v>
      </c>
      <c r="K2759">
        <v>291</v>
      </c>
      <c r="L2759">
        <v>45708.18</v>
      </c>
      <c r="M2759">
        <v>44593.04</v>
      </c>
      <c r="N2759">
        <v>44016.54</v>
      </c>
      <c r="O2759">
        <v>43901.59</v>
      </c>
      <c r="P2759">
        <v>44625.85</v>
      </c>
      <c r="Q2759">
        <v>47138.92</v>
      </c>
      <c r="R2759">
        <v>50524.43</v>
      </c>
      <c r="S2759">
        <v>52286.45</v>
      </c>
      <c r="T2759">
        <v>53449.95</v>
      </c>
      <c r="U2759">
        <v>54650.33</v>
      </c>
      <c r="V2759">
        <v>56078.5</v>
      </c>
      <c r="W2759">
        <v>57100.41</v>
      </c>
      <c r="X2759">
        <v>57616.54</v>
      </c>
      <c r="Y2759">
        <v>57691.839999999997</v>
      </c>
      <c r="Z2759">
        <v>57182.9</v>
      </c>
      <c r="AA2759">
        <v>55915.93</v>
      </c>
      <c r="AB2759">
        <v>54577.82</v>
      </c>
      <c r="AC2759">
        <v>53376.05</v>
      </c>
      <c r="AD2759">
        <v>51484.77</v>
      </c>
      <c r="AE2759">
        <v>50352.79</v>
      </c>
      <c r="AF2759">
        <v>49176.14</v>
      </c>
      <c r="AG2759">
        <v>49199.360000000001</v>
      </c>
      <c r="AH2759">
        <v>48352.25</v>
      </c>
      <c r="AI2759">
        <v>46892</v>
      </c>
      <c r="AJ2759">
        <v>65.885140000000007</v>
      </c>
      <c r="AK2759">
        <v>64.694829999999996</v>
      </c>
      <c r="AL2759">
        <v>64.272829999999999</v>
      </c>
      <c r="AM2759">
        <v>63.535220000000002</v>
      </c>
      <c r="AN2759">
        <v>62.94547</v>
      </c>
      <c r="AO2759">
        <v>62.306150000000002</v>
      </c>
      <c r="AP2759">
        <v>61.947139999999997</v>
      </c>
      <c r="AQ2759">
        <v>65.489009999999993</v>
      </c>
      <c r="AR2759">
        <v>72.159319999999994</v>
      </c>
      <c r="AS2759">
        <v>78.915539999999993</v>
      </c>
      <c r="AT2759">
        <v>85.338790000000003</v>
      </c>
      <c r="AU2759">
        <v>88.104789999999994</v>
      </c>
      <c r="AV2759">
        <v>90.194550000000007</v>
      </c>
      <c r="AW2759">
        <v>90.365449999999996</v>
      </c>
      <c r="AX2759">
        <v>90.512209999999996</v>
      </c>
      <c r="AY2759">
        <v>90.900859999999994</v>
      </c>
      <c r="AZ2759">
        <v>91.391149999999996</v>
      </c>
      <c r="BA2759">
        <v>90.149039999999999</v>
      </c>
      <c r="BB2759">
        <v>88.311070000000001</v>
      </c>
      <c r="BC2759">
        <v>85.233919999999998</v>
      </c>
      <c r="BD2759">
        <v>80.110439999999997</v>
      </c>
      <c r="BE2759">
        <v>77.769049999999993</v>
      </c>
      <c r="BF2759">
        <v>74.338520000000003</v>
      </c>
      <c r="BG2759">
        <v>71.34272</v>
      </c>
      <c r="BH2759">
        <v>-13.127330000000001</v>
      </c>
      <c r="BI2759">
        <v>-10.775550000000001</v>
      </c>
      <c r="BJ2759">
        <v>280.23419999999999</v>
      </c>
      <c r="BK2759">
        <v>306.96820000000002</v>
      </c>
      <c r="BL2759">
        <v>244.61969999999999</v>
      </c>
      <c r="BM2759">
        <v>286.96480000000003</v>
      </c>
      <c r="BN2759">
        <v>215.04169999999999</v>
      </c>
      <c r="BO2759">
        <v>225.17429999999999</v>
      </c>
      <c r="BP2759">
        <v>-288.56020000000001</v>
      </c>
      <c r="BQ2759">
        <v>-471.71949999999998</v>
      </c>
      <c r="BR2759">
        <v>-635.57150000000001</v>
      </c>
      <c r="BS2759">
        <v>-483.56220000000002</v>
      </c>
      <c r="BT2759">
        <v>-142.57509999999999</v>
      </c>
      <c r="BU2759">
        <v>515.89840000000004</v>
      </c>
      <c r="BV2759">
        <v>1489.3530000000001</v>
      </c>
      <c r="BW2759">
        <v>1002.811</v>
      </c>
      <c r="BX2759">
        <v>760.93200000000002</v>
      </c>
      <c r="BY2759">
        <v>813.00850000000003</v>
      </c>
      <c r="BZ2759">
        <v>621.18439999999998</v>
      </c>
      <c r="CA2759">
        <v>156.1549</v>
      </c>
      <c r="CB2759">
        <v>-14.58623</v>
      </c>
      <c r="CC2759">
        <v>-411.3861</v>
      </c>
      <c r="CD2759">
        <v>-438.04640000000001</v>
      </c>
      <c r="CE2759">
        <v>-141.04949999999999</v>
      </c>
      <c r="CF2759" s="20">
        <v>23036.42</v>
      </c>
      <c r="CG2759" s="20">
        <v>26178.77</v>
      </c>
      <c r="CH2759" s="20">
        <v>22969.1</v>
      </c>
      <c r="CI2759" s="20">
        <v>22046.36</v>
      </c>
      <c r="CJ2759" s="20">
        <v>18432.64</v>
      </c>
      <c r="CK2759" s="20">
        <v>14787.99</v>
      </c>
      <c r="CL2759" s="20">
        <v>16392.07</v>
      </c>
      <c r="CM2759" s="20">
        <v>15563.26</v>
      </c>
      <c r="CN2759" s="20">
        <v>10429.16</v>
      </c>
      <c r="CO2759" s="20">
        <v>8467.3610000000008</v>
      </c>
      <c r="CP2759" s="20">
        <v>5398.732</v>
      </c>
      <c r="CQ2759" s="20">
        <v>2363.7649999999999</v>
      </c>
      <c r="CR2759" s="20">
        <v>4364.1809999999996</v>
      </c>
      <c r="CS2759" s="20">
        <v>8473.8389999999999</v>
      </c>
      <c r="CT2759" s="20">
        <v>22268.85</v>
      </c>
      <c r="CU2759" s="20">
        <v>37713</v>
      </c>
      <c r="CV2759" s="20">
        <v>41106.080000000002</v>
      </c>
      <c r="CW2759" s="20">
        <v>60619.48</v>
      </c>
      <c r="CX2759" s="20">
        <v>51460.39</v>
      </c>
      <c r="CY2759" s="20">
        <v>46689.66</v>
      </c>
      <c r="CZ2759" s="20">
        <v>48833.65</v>
      </c>
      <c r="DA2759" s="20">
        <v>34806.74</v>
      </c>
      <c r="DB2759" s="20">
        <v>34232.699999999997</v>
      </c>
      <c r="DC2759" s="20">
        <v>33644.76</v>
      </c>
      <c r="DD2759">
        <v>0</v>
      </c>
      <c r="DE2759">
        <v>0</v>
      </c>
      <c r="DF2759">
        <v>0</v>
      </c>
    </row>
    <row r="2760" spans="1:110" x14ac:dyDescent="0.25">
      <c r="A2760" s="16" t="str">
        <f t="shared" si="43"/>
        <v>Program Specific_CPP_200 kW and above_All_CAISO_1-in-10_MONTHLY SYSTEM PEAK DAY_2027_4</v>
      </c>
      <c r="B2760" t="s">
        <v>196</v>
      </c>
      <c r="C2760" t="s">
        <v>121</v>
      </c>
      <c r="D2760" t="s">
        <v>122</v>
      </c>
      <c r="E2760" t="s">
        <v>7</v>
      </c>
      <c r="F2760" t="s">
        <v>110</v>
      </c>
      <c r="G2760" t="s">
        <v>85</v>
      </c>
      <c r="H2760" t="s">
        <v>20</v>
      </c>
      <c r="I2760">
        <v>2027</v>
      </c>
      <c r="J2760">
        <v>4</v>
      </c>
      <c r="K2760">
        <v>340</v>
      </c>
      <c r="L2760">
        <v>50291.18</v>
      </c>
      <c r="M2760">
        <v>49030</v>
      </c>
      <c r="N2760">
        <v>48330.080000000002</v>
      </c>
      <c r="O2760">
        <v>48360.93</v>
      </c>
      <c r="P2760">
        <v>49433.67</v>
      </c>
      <c r="Q2760">
        <v>52297.86</v>
      </c>
      <c r="R2760">
        <v>56037.919999999998</v>
      </c>
      <c r="S2760">
        <v>57141.08</v>
      </c>
      <c r="T2760">
        <v>57283.45</v>
      </c>
      <c r="U2760">
        <v>58406.29</v>
      </c>
      <c r="V2760">
        <v>59536.68</v>
      </c>
      <c r="W2760">
        <v>59940.639999999999</v>
      </c>
      <c r="X2760">
        <v>60235.38</v>
      </c>
      <c r="Y2760">
        <v>60709.67</v>
      </c>
      <c r="Z2760">
        <v>60323.34</v>
      </c>
      <c r="AA2760">
        <v>59740.41</v>
      </c>
      <c r="AB2760">
        <v>58193.83</v>
      </c>
      <c r="AC2760">
        <v>57485.56</v>
      </c>
      <c r="AD2760">
        <v>55850.02</v>
      </c>
      <c r="AE2760">
        <v>55066.57</v>
      </c>
      <c r="AF2760">
        <v>53729.56</v>
      </c>
      <c r="AG2760">
        <v>53802.32</v>
      </c>
      <c r="AH2760">
        <v>52840.98</v>
      </c>
      <c r="AI2760">
        <v>51595.39</v>
      </c>
      <c r="AJ2760">
        <v>66.083280000000002</v>
      </c>
      <c r="AK2760">
        <v>63.187379999999997</v>
      </c>
      <c r="AL2760">
        <v>61.85866</v>
      </c>
      <c r="AM2760">
        <v>61.04025</v>
      </c>
      <c r="AN2760">
        <v>61.337629999999997</v>
      </c>
      <c r="AO2760">
        <v>60.821469999999998</v>
      </c>
      <c r="AP2760">
        <v>60.678840000000001</v>
      </c>
      <c r="AQ2760">
        <v>62.090859999999999</v>
      </c>
      <c r="AR2760">
        <v>70.900869999999998</v>
      </c>
      <c r="AS2760">
        <v>76.414289999999994</v>
      </c>
      <c r="AT2760">
        <v>79.625739999999993</v>
      </c>
      <c r="AU2760">
        <v>82.856729999999999</v>
      </c>
      <c r="AV2760">
        <v>82.917310000000001</v>
      </c>
      <c r="AW2760">
        <v>83.703540000000004</v>
      </c>
      <c r="AX2760">
        <v>83.532970000000006</v>
      </c>
      <c r="AY2760">
        <v>82.547139999999999</v>
      </c>
      <c r="AZ2760">
        <v>82.463719999999995</v>
      </c>
      <c r="BA2760">
        <v>79.784520000000001</v>
      </c>
      <c r="BB2760">
        <v>77.73751</v>
      </c>
      <c r="BC2760">
        <v>73.492099999999994</v>
      </c>
      <c r="BD2760">
        <v>68.685140000000004</v>
      </c>
      <c r="BE2760">
        <v>66.575590000000005</v>
      </c>
      <c r="BF2760">
        <v>65.339960000000005</v>
      </c>
      <c r="BG2760">
        <v>64.625739999999993</v>
      </c>
      <c r="BH2760">
        <v>-14.44356</v>
      </c>
      <c r="BI2760">
        <v>-11.8477</v>
      </c>
      <c r="BJ2760">
        <v>307.69670000000002</v>
      </c>
      <c r="BK2760">
        <v>338.14879999999999</v>
      </c>
      <c r="BL2760">
        <v>270.97410000000002</v>
      </c>
      <c r="BM2760">
        <v>318.37060000000002</v>
      </c>
      <c r="BN2760">
        <v>238.50819999999999</v>
      </c>
      <c r="BO2760">
        <v>246.08109999999999</v>
      </c>
      <c r="BP2760">
        <v>-309.2561</v>
      </c>
      <c r="BQ2760">
        <v>-504.13929999999999</v>
      </c>
      <c r="BR2760">
        <v>-674.76520000000005</v>
      </c>
      <c r="BS2760">
        <v>-507.61500000000001</v>
      </c>
      <c r="BT2760">
        <v>-149.05549999999999</v>
      </c>
      <c r="BU2760">
        <v>542.88480000000004</v>
      </c>
      <c r="BV2760">
        <v>1571.1479999999999</v>
      </c>
      <c r="BW2760">
        <v>1071.4010000000001</v>
      </c>
      <c r="BX2760">
        <v>811.34699999999998</v>
      </c>
      <c r="BY2760">
        <v>875.60350000000005</v>
      </c>
      <c r="BZ2760">
        <v>673.85299999999995</v>
      </c>
      <c r="CA2760">
        <v>170.77330000000001</v>
      </c>
      <c r="CB2760">
        <v>-15.93683</v>
      </c>
      <c r="CC2760">
        <v>-449.87419999999997</v>
      </c>
      <c r="CD2760">
        <v>-478.71190000000001</v>
      </c>
      <c r="CE2760">
        <v>-155.19710000000001</v>
      </c>
      <c r="CF2760" s="20">
        <v>27887.58</v>
      </c>
      <c r="CG2760" s="20">
        <v>31647.46</v>
      </c>
      <c r="CH2760" s="20">
        <v>27691.55</v>
      </c>
      <c r="CI2760" s="20">
        <v>26752.58</v>
      </c>
      <c r="CJ2760" s="20">
        <v>22618.32</v>
      </c>
      <c r="CK2760" s="20">
        <v>18201.939999999999</v>
      </c>
      <c r="CL2760" s="20">
        <v>20164.849999999999</v>
      </c>
      <c r="CM2760" s="20">
        <v>18587.419999999998</v>
      </c>
      <c r="CN2760" s="20">
        <v>11978.79</v>
      </c>
      <c r="CO2760" s="20">
        <v>9671.2289999999994</v>
      </c>
      <c r="CP2760" s="20">
        <v>6085.107</v>
      </c>
      <c r="CQ2760" s="20">
        <v>2604.7640000000001</v>
      </c>
      <c r="CR2760" s="20">
        <v>4769.9260000000004</v>
      </c>
      <c r="CS2760" s="20">
        <v>9383.5519999999997</v>
      </c>
      <c r="CT2760" s="20">
        <v>24781.99</v>
      </c>
      <c r="CU2760" s="20">
        <v>43048.34</v>
      </c>
      <c r="CV2760" s="20">
        <v>46733.43</v>
      </c>
      <c r="CW2760" s="20">
        <v>70313.210000000006</v>
      </c>
      <c r="CX2760" s="20">
        <v>60556.72</v>
      </c>
      <c r="CY2760" s="20">
        <v>55840.55</v>
      </c>
      <c r="CZ2760" s="20">
        <v>58295.75</v>
      </c>
      <c r="DA2760" s="20">
        <v>41624.25</v>
      </c>
      <c r="DB2760" s="20">
        <v>40883.629999999997</v>
      </c>
      <c r="DC2760" s="20">
        <v>40732.559999999998</v>
      </c>
      <c r="DD2760">
        <v>0</v>
      </c>
      <c r="DE2760">
        <v>0</v>
      </c>
      <c r="DF2760">
        <v>0</v>
      </c>
    </row>
    <row r="2761" spans="1:110" x14ac:dyDescent="0.25">
      <c r="A2761" s="16" t="str">
        <f t="shared" si="43"/>
        <v>Program Specific_CPP_200 kW and above_All_CAISO_1-in-10_TYPICAL EVENT DAY_2028_8</v>
      </c>
      <c r="B2761" t="s">
        <v>196</v>
      </c>
      <c r="C2761" t="s">
        <v>121</v>
      </c>
      <c r="D2761" t="s">
        <v>122</v>
      </c>
      <c r="E2761" t="s">
        <v>7</v>
      </c>
      <c r="F2761" t="s">
        <v>110</v>
      </c>
      <c r="G2761" t="s">
        <v>85</v>
      </c>
      <c r="H2761" t="s">
        <v>19</v>
      </c>
      <c r="I2761">
        <v>2028</v>
      </c>
      <c r="J2761">
        <v>8</v>
      </c>
      <c r="K2761">
        <v>324</v>
      </c>
      <c r="L2761">
        <v>59076.18</v>
      </c>
      <c r="M2761">
        <v>57567.96</v>
      </c>
      <c r="N2761">
        <v>56774.91</v>
      </c>
      <c r="O2761">
        <v>56590.22</v>
      </c>
      <c r="P2761">
        <v>58026.93</v>
      </c>
      <c r="Q2761">
        <v>62095.92</v>
      </c>
      <c r="R2761">
        <v>68015.839999999997</v>
      </c>
      <c r="S2761">
        <v>71582.5</v>
      </c>
      <c r="T2761">
        <v>73891.92</v>
      </c>
      <c r="U2761">
        <v>76338.880000000005</v>
      </c>
      <c r="V2761">
        <v>78940.58</v>
      </c>
      <c r="W2761">
        <v>80884.05</v>
      </c>
      <c r="X2761">
        <v>81925.67</v>
      </c>
      <c r="Y2761">
        <v>82278.23</v>
      </c>
      <c r="Z2761">
        <v>81443.09</v>
      </c>
      <c r="AA2761">
        <v>79597.13</v>
      </c>
      <c r="AB2761">
        <v>76871.92</v>
      </c>
      <c r="AC2761">
        <v>74300.539999999994</v>
      </c>
      <c r="AD2761">
        <v>70598.740000000005</v>
      </c>
      <c r="AE2761">
        <v>67738.41</v>
      </c>
      <c r="AF2761">
        <v>64967.42</v>
      </c>
      <c r="AG2761">
        <v>64501.79</v>
      </c>
      <c r="AH2761">
        <v>62791.78</v>
      </c>
      <c r="AI2761">
        <v>60596.74</v>
      </c>
      <c r="AJ2761">
        <v>72.789209999999997</v>
      </c>
      <c r="AK2761">
        <v>72.421999999999997</v>
      </c>
      <c r="AL2761">
        <v>71.699569999999994</v>
      </c>
      <c r="AM2761">
        <v>71.083079999999995</v>
      </c>
      <c r="AN2761">
        <v>70.997010000000003</v>
      </c>
      <c r="AO2761">
        <v>70.720470000000006</v>
      </c>
      <c r="AP2761">
        <v>70.315939999999998</v>
      </c>
      <c r="AQ2761">
        <v>72.506429999999995</v>
      </c>
      <c r="AR2761">
        <v>76.689539999999994</v>
      </c>
      <c r="AS2761">
        <v>80.663049999999998</v>
      </c>
      <c r="AT2761">
        <v>84.473060000000004</v>
      </c>
      <c r="AU2761">
        <v>87.620400000000004</v>
      </c>
      <c r="AV2761">
        <v>88.898589999999999</v>
      </c>
      <c r="AW2761">
        <v>88.641559999999998</v>
      </c>
      <c r="AX2761">
        <v>87.940600000000003</v>
      </c>
      <c r="AY2761">
        <v>88.486109999999996</v>
      </c>
      <c r="AZ2761">
        <v>87.912149999999997</v>
      </c>
      <c r="BA2761">
        <v>85.944469999999995</v>
      </c>
      <c r="BB2761">
        <v>84.105119999999999</v>
      </c>
      <c r="BC2761">
        <v>80.659220000000005</v>
      </c>
      <c r="BD2761">
        <v>77.361130000000003</v>
      </c>
      <c r="BE2761">
        <v>75.530469999999994</v>
      </c>
      <c r="BF2761">
        <v>74.443200000000004</v>
      </c>
      <c r="BG2761">
        <v>73.427700000000002</v>
      </c>
      <c r="BH2761">
        <v>-16.966609999999999</v>
      </c>
      <c r="BI2761">
        <v>-13.910830000000001</v>
      </c>
      <c r="BJ2761">
        <v>361.46129999999999</v>
      </c>
      <c r="BK2761">
        <v>395.68950000000001</v>
      </c>
      <c r="BL2761">
        <v>318.07859999999999</v>
      </c>
      <c r="BM2761">
        <v>378.01769999999999</v>
      </c>
      <c r="BN2761">
        <v>289.48860000000002</v>
      </c>
      <c r="BO2761">
        <v>308.27379999999999</v>
      </c>
      <c r="BP2761">
        <v>-398.9203</v>
      </c>
      <c r="BQ2761">
        <v>-658.92610000000002</v>
      </c>
      <c r="BR2761">
        <v>-894.68129999999996</v>
      </c>
      <c r="BS2761">
        <v>-684.97699999999998</v>
      </c>
      <c r="BT2761">
        <v>-202.72929999999999</v>
      </c>
      <c r="BU2761">
        <v>735.75760000000002</v>
      </c>
      <c r="BV2761">
        <v>2121.2199999999998</v>
      </c>
      <c r="BW2761">
        <v>1427.5160000000001</v>
      </c>
      <c r="BX2761">
        <v>1071.76</v>
      </c>
      <c r="BY2761">
        <v>1131.7239999999999</v>
      </c>
      <c r="BZ2761">
        <v>851.80219999999997</v>
      </c>
      <c r="CA2761">
        <v>210.07140000000001</v>
      </c>
      <c r="CB2761">
        <v>-19.270109999999999</v>
      </c>
      <c r="CC2761">
        <v>-539.33910000000003</v>
      </c>
      <c r="CD2761">
        <v>-568.86099999999999</v>
      </c>
      <c r="CE2761">
        <v>-182.27289999999999</v>
      </c>
      <c r="CF2761" s="20">
        <v>38481.51</v>
      </c>
      <c r="CG2761" s="20">
        <v>43629.16</v>
      </c>
      <c r="CH2761" s="20">
        <v>38214.230000000003</v>
      </c>
      <c r="CI2761" s="20">
        <v>36631.879999999997</v>
      </c>
      <c r="CJ2761" s="20">
        <v>31165.47</v>
      </c>
      <c r="CK2761" s="20">
        <v>25661.14</v>
      </c>
      <c r="CL2761" s="20">
        <v>29706.48</v>
      </c>
      <c r="CM2761" s="20">
        <v>29169.97</v>
      </c>
      <c r="CN2761" s="20">
        <v>19931.89</v>
      </c>
      <c r="CO2761" s="20">
        <v>16521.669999999998</v>
      </c>
      <c r="CP2761" s="20">
        <v>10697.93</v>
      </c>
      <c r="CQ2761" s="20">
        <v>4742.982</v>
      </c>
      <c r="CR2761" s="20">
        <v>8823.6530000000002</v>
      </c>
      <c r="CS2761" s="20">
        <v>17235.400000000001</v>
      </c>
      <c r="CT2761" s="20">
        <v>45172.47</v>
      </c>
      <c r="CU2761" s="20">
        <v>76421.38</v>
      </c>
      <c r="CV2761" s="20">
        <v>81547.23</v>
      </c>
      <c r="CW2761" s="20">
        <v>117463.6</v>
      </c>
      <c r="CX2761" s="20">
        <v>96763.05</v>
      </c>
      <c r="CY2761" s="20">
        <v>84497.46</v>
      </c>
      <c r="CZ2761" s="20">
        <v>85231.8</v>
      </c>
      <c r="DA2761" s="20">
        <v>59825.7</v>
      </c>
      <c r="DB2761" s="20">
        <v>57731.56</v>
      </c>
      <c r="DC2761" s="20">
        <v>56184.75</v>
      </c>
      <c r="DD2761">
        <v>0</v>
      </c>
      <c r="DE2761">
        <v>0</v>
      </c>
      <c r="DF2761">
        <v>0</v>
      </c>
    </row>
    <row r="2762" spans="1:110" x14ac:dyDescent="0.25">
      <c r="A2762" s="16" t="str">
        <f t="shared" si="43"/>
        <v>Program Specific_CPP_200 kW and above_All_CAISO_1-in-10_MONTHLY SYSTEM PEAK DAY_2021_11</v>
      </c>
      <c r="B2762" t="s">
        <v>196</v>
      </c>
      <c r="C2762" t="s">
        <v>121</v>
      </c>
      <c r="D2762" t="s">
        <v>122</v>
      </c>
      <c r="E2762" t="s">
        <v>7</v>
      </c>
      <c r="F2762" t="s">
        <v>110</v>
      </c>
      <c r="G2762" t="s">
        <v>85</v>
      </c>
      <c r="H2762" t="s">
        <v>20</v>
      </c>
      <c r="I2762">
        <v>2021</v>
      </c>
      <c r="J2762">
        <v>11</v>
      </c>
      <c r="K2762">
        <v>738</v>
      </c>
      <c r="L2762">
        <v>98355.7</v>
      </c>
      <c r="M2762">
        <v>95487.88</v>
      </c>
      <c r="N2762">
        <v>94197.91</v>
      </c>
      <c r="O2762">
        <v>94387.34</v>
      </c>
      <c r="P2762">
        <v>98782.63</v>
      </c>
      <c r="Q2762">
        <v>108358.7</v>
      </c>
      <c r="R2762">
        <v>120478.8</v>
      </c>
      <c r="S2762">
        <v>127797.4</v>
      </c>
      <c r="T2762">
        <v>131714.5</v>
      </c>
      <c r="U2762">
        <v>136888.4</v>
      </c>
      <c r="V2762">
        <v>142403.79999999999</v>
      </c>
      <c r="W2762">
        <v>144867.79999999999</v>
      </c>
      <c r="X2762">
        <v>145908.5</v>
      </c>
      <c r="Y2762">
        <v>148076.9</v>
      </c>
      <c r="Z2762">
        <v>147537.9</v>
      </c>
      <c r="AA2762">
        <v>144857.79999999999</v>
      </c>
      <c r="AB2762">
        <v>139559.4</v>
      </c>
      <c r="AC2762">
        <v>134752.9</v>
      </c>
      <c r="AD2762">
        <v>124816.5</v>
      </c>
      <c r="AE2762">
        <v>118313.8</v>
      </c>
      <c r="AF2762">
        <v>113344.7</v>
      </c>
      <c r="AG2762">
        <v>111128.9</v>
      </c>
      <c r="AH2762">
        <v>106792.3</v>
      </c>
      <c r="AI2762">
        <v>101932.1</v>
      </c>
      <c r="AJ2762">
        <v>66.69941</v>
      </c>
      <c r="AK2762">
        <v>65.869249999999994</v>
      </c>
      <c r="AL2762">
        <v>64.947490000000002</v>
      </c>
      <c r="AM2762">
        <v>64.301770000000005</v>
      </c>
      <c r="AN2762">
        <v>63.74709</v>
      </c>
      <c r="AO2762">
        <v>63.327930000000002</v>
      </c>
      <c r="AP2762">
        <v>63.452069999999999</v>
      </c>
      <c r="AQ2762">
        <v>64.076729999999998</v>
      </c>
      <c r="AR2762">
        <v>70.357489999999999</v>
      </c>
      <c r="AS2762">
        <v>78.713160000000002</v>
      </c>
      <c r="AT2762">
        <v>84.963080000000005</v>
      </c>
      <c r="AU2762">
        <v>89.769980000000004</v>
      </c>
      <c r="AV2762">
        <v>90.193010000000001</v>
      </c>
      <c r="AW2762">
        <v>90.231369999999998</v>
      </c>
      <c r="AX2762">
        <v>90.259770000000003</v>
      </c>
      <c r="AY2762">
        <v>88.041449999999998</v>
      </c>
      <c r="AZ2762">
        <v>86.643799999999999</v>
      </c>
      <c r="BA2762">
        <v>83.21772</v>
      </c>
      <c r="BB2762">
        <v>77.59469</v>
      </c>
      <c r="BC2762">
        <v>73.14658</v>
      </c>
      <c r="BD2762">
        <v>70.390190000000004</v>
      </c>
      <c r="BE2762">
        <v>66.768659999999997</v>
      </c>
      <c r="BF2762">
        <v>65.120670000000004</v>
      </c>
      <c r="BG2762">
        <v>63.673029999999997</v>
      </c>
      <c r="BH2762">
        <v>-28.247630000000001</v>
      </c>
      <c r="BI2762">
        <v>-23.073869999999999</v>
      </c>
      <c r="BJ2762">
        <v>599.71730000000002</v>
      </c>
      <c r="BK2762">
        <v>659.9742</v>
      </c>
      <c r="BL2762">
        <v>541.48379999999997</v>
      </c>
      <c r="BM2762">
        <v>659.64890000000003</v>
      </c>
      <c r="BN2762">
        <v>512.78089999999997</v>
      </c>
      <c r="BO2762">
        <v>550.36599999999999</v>
      </c>
      <c r="BP2762">
        <v>-711.08680000000004</v>
      </c>
      <c r="BQ2762">
        <v>-1181.5650000000001</v>
      </c>
      <c r="BR2762">
        <v>-1613.9490000000001</v>
      </c>
      <c r="BS2762">
        <v>-1226.8320000000001</v>
      </c>
      <c r="BT2762">
        <v>-361.05810000000002</v>
      </c>
      <c r="BU2762">
        <v>1324.15</v>
      </c>
      <c r="BV2762">
        <v>3842.6889999999999</v>
      </c>
      <c r="BW2762">
        <v>2597.9180000000001</v>
      </c>
      <c r="BX2762">
        <v>1945.7570000000001</v>
      </c>
      <c r="BY2762">
        <v>2052.5169999999998</v>
      </c>
      <c r="BZ2762">
        <v>1505.961</v>
      </c>
      <c r="CA2762">
        <v>366.91660000000002</v>
      </c>
      <c r="CB2762">
        <v>-33.619399999999999</v>
      </c>
      <c r="CC2762">
        <v>-929.21669999999995</v>
      </c>
      <c r="CD2762">
        <v>-967.48320000000001</v>
      </c>
      <c r="CE2762">
        <v>-306.60809999999998</v>
      </c>
      <c r="CF2762" s="20">
        <v>106666.1</v>
      </c>
      <c r="CG2762" s="20">
        <v>120036</v>
      </c>
      <c r="CH2762" s="20">
        <v>105194.9</v>
      </c>
      <c r="CI2762" s="20">
        <v>101907</v>
      </c>
      <c r="CJ2762" s="20">
        <v>90318.31</v>
      </c>
      <c r="CK2762" s="20">
        <v>78140.72</v>
      </c>
      <c r="CL2762" s="20">
        <v>93207.74</v>
      </c>
      <c r="CM2762" s="20">
        <v>92974.95</v>
      </c>
      <c r="CN2762" s="20">
        <v>63331.75</v>
      </c>
      <c r="CO2762" s="20">
        <v>53124.62</v>
      </c>
      <c r="CP2762" s="20">
        <v>34813.08</v>
      </c>
      <c r="CQ2762" s="20">
        <v>15214.92</v>
      </c>
      <c r="CR2762" s="20">
        <v>27987.85</v>
      </c>
      <c r="CS2762" s="20">
        <v>55824.67</v>
      </c>
      <c r="CT2762" s="20">
        <v>148242.5</v>
      </c>
      <c r="CU2762" s="20">
        <v>253106.6</v>
      </c>
      <c r="CV2762" s="20">
        <v>268776.8</v>
      </c>
      <c r="CW2762" s="20">
        <v>386362.8</v>
      </c>
      <c r="CX2762" s="20">
        <v>302454.3</v>
      </c>
      <c r="CY2762" s="20">
        <v>257777.1</v>
      </c>
      <c r="CZ2762" s="20">
        <v>259425.8</v>
      </c>
      <c r="DA2762" s="20">
        <v>177581.7</v>
      </c>
      <c r="DB2762" s="20">
        <v>166989</v>
      </c>
      <c r="DC2762" s="20">
        <v>158979.70000000001</v>
      </c>
      <c r="DD2762">
        <v>0</v>
      </c>
      <c r="DE2762">
        <v>0</v>
      </c>
      <c r="DF2762">
        <v>0</v>
      </c>
    </row>
    <row r="2763" spans="1:110" x14ac:dyDescent="0.25">
      <c r="A2763" s="16" t="str">
        <f t="shared" si="43"/>
        <v>Program Specific_CPP_200 kW and above_All_CAISO_1-in-10_MONTHLY SYSTEM PEAK DAY_2023_1</v>
      </c>
      <c r="B2763" t="s">
        <v>196</v>
      </c>
      <c r="C2763" t="s">
        <v>121</v>
      </c>
      <c r="D2763" t="s">
        <v>122</v>
      </c>
      <c r="E2763" t="s">
        <v>7</v>
      </c>
      <c r="F2763" t="s">
        <v>110</v>
      </c>
      <c r="G2763" t="s">
        <v>85</v>
      </c>
      <c r="H2763" t="s">
        <v>20</v>
      </c>
      <c r="I2763">
        <v>2023</v>
      </c>
      <c r="J2763">
        <v>1</v>
      </c>
      <c r="K2763">
        <v>425</v>
      </c>
      <c r="L2763">
        <v>54524.68</v>
      </c>
      <c r="M2763">
        <v>53127.45</v>
      </c>
      <c r="N2763">
        <v>52599.97</v>
      </c>
      <c r="O2763">
        <v>52815.05</v>
      </c>
      <c r="P2763">
        <v>55112.11</v>
      </c>
      <c r="Q2763">
        <v>60447.07</v>
      </c>
      <c r="R2763">
        <v>68866.63</v>
      </c>
      <c r="S2763">
        <v>73713.67</v>
      </c>
      <c r="T2763">
        <v>74804.160000000003</v>
      </c>
      <c r="U2763">
        <v>74864.960000000006</v>
      </c>
      <c r="V2763">
        <v>75874.27</v>
      </c>
      <c r="W2763">
        <v>75942.38</v>
      </c>
      <c r="X2763">
        <v>76042.09</v>
      </c>
      <c r="Y2763">
        <v>75541.47</v>
      </c>
      <c r="Z2763">
        <v>74974.429999999993</v>
      </c>
      <c r="AA2763">
        <v>73628.17</v>
      </c>
      <c r="AB2763">
        <v>72478.92</v>
      </c>
      <c r="AC2763">
        <v>71399.86</v>
      </c>
      <c r="AD2763">
        <v>67337.33</v>
      </c>
      <c r="AE2763">
        <v>64424.82</v>
      </c>
      <c r="AF2763">
        <v>62339.85</v>
      </c>
      <c r="AG2763">
        <v>61972.01</v>
      </c>
      <c r="AH2763">
        <v>59793.35</v>
      </c>
      <c r="AI2763">
        <v>57026.95</v>
      </c>
      <c r="AJ2763">
        <v>47.72784</v>
      </c>
      <c r="AK2763">
        <v>47.476570000000002</v>
      </c>
      <c r="AL2763">
        <v>47.147269999999999</v>
      </c>
      <c r="AM2763">
        <v>46</v>
      </c>
      <c r="AN2763">
        <v>45.999630000000003</v>
      </c>
      <c r="AO2763">
        <v>44.587629999999997</v>
      </c>
      <c r="AP2763">
        <v>43.833289999999998</v>
      </c>
      <c r="AQ2763">
        <v>43.573079999999997</v>
      </c>
      <c r="AR2763">
        <v>46.719749999999998</v>
      </c>
      <c r="AS2763">
        <v>51.161380000000001</v>
      </c>
      <c r="AT2763">
        <v>53.839550000000003</v>
      </c>
      <c r="AU2763">
        <v>55.610169999999997</v>
      </c>
      <c r="AV2763">
        <v>56.53051</v>
      </c>
      <c r="AW2763">
        <v>56.80782</v>
      </c>
      <c r="AX2763">
        <v>55.955620000000003</v>
      </c>
      <c r="AY2763">
        <v>55.412300000000002</v>
      </c>
      <c r="AZ2763">
        <v>54.028489999999998</v>
      </c>
      <c r="BA2763">
        <v>52.307290000000002</v>
      </c>
      <c r="BB2763">
        <v>50.648299999999999</v>
      </c>
      <c r="BC2763">
        <v>48.64725</v>
      </c>
      <c r="BD2763">
        <v>47.282299999999999</v>
      </c>
      <c r="BE2763">
        <v>46.931220000000003</v>
      </c>
      <c r="BF2763">
        <v>46.738349999999997</v>
      </c>
      <c r="BG2763">
        <v>46.447319999999998</v>
      </c>
      <c r="BH2763">
        <v>-15.659420000000001</v>
      </c>
      <c r="BI2763">
        <v>-12.837820000000001</v>
      </c>
      <c r="BJ2763">
        <v>334.88119999999998</v>
      </c>
      <c r="BK2763">
        <v>369.29289999999997</v>
      </c>
      <c r="BL2763">
        <v>302.10090000000002</v>
      </c>
      <c r="BM2763">
        <v>367.98009999999999</v>
      </c>
      <c r="BN2763">
        <v>293.1096</v>
      </c>
      <c r="BO2763">
        <v>317.45179999999999</v>
      </c>
      <c r="BP2763">
        <v>-403.84519999999998</v>
      </c>
      <c r="BQ2763">
        <v>-646.20389999999998</v>
      </c>
      <c r="BR2763">
        <v>-859.92899999999997</v>
      </c>
      <c r="BS2763">
        <v>-643.12779999999998</v>
      </c>
      <c r="BT2763">
        <v>-188.17009999999999</v>
      </c>
      <c r="BU2763">
        <v>675.5154</v>
      </c>
      <c r="BV2763">
        <v>1952.742</v>
      </c>
      <c r="BW2763">
        <v>1320.4680000000001</v>
      </c>
      <c r="BX2763">
        <v>1010.5119999999999</v>
      </c>
      <c r="BY2763">
        <v>1087.5419999999999</v>
      </c>
      <c r="BZ2763">
        <v>812.45190000000002</v>
      </c>
      <c r="CA2763">
        <v>199.79519999999999</v>
      </c>
      <c r="CB2763">
        <v>-18.490739999999999</v>
      </c>
      <c r="CC2763">
        <v>-518.18600000000004</v>
      </c>
      <c r="CD2763">
        <v>-541.69680000000005</v>
      </c>
      <c r="CE2763">
        <v>-171.535</v>
      </c>
      <c r="CF2763" s="20">
        <v>32780.35</v>
      </c>
      <c r="CG2763" s="20">
        <v>37158.050000000003</v>
      </c>
      <c r="CH2763" s="20">
        <v>32800.71</v>
      </c>
      <c r="CI2763" s="20">
        <v>31907.439999999999</v>
      </c>
      <c r="CJ2763" s="20">
        <v>28113.1</v>
      </c>
      <c r="CK2763" s="20">
        <v>24316.46</v>
      </c>
      <c r="CL2763" s="20">
        <v>30454.3</v>
      </c>
      <c r="CM2763" s="20">
        <v>30932.74</v>
      </c>
      <c r="CN2763" s="20">
        <v>20427.07</v>
      </c>
      <c r="CO2763" s="20">
        <v>15889.85</v>
      </c>
      <c r="CP2763" s="20">
        <v>9882.9850000000006</v>
      </c>
      <c r="CQ2763" s="20">
        <v>4181.134</v>
      </c>
      <c r="CR2763" s="20">
        <v>7601.8010000000004</v>
      </c>
      <c r="CS2763" s="20">
        <v>14528.55</v>
      </c>
      <c r="CT2763" s="20">
        <v>38281.75</v>
      </c>
      <c r="CU2763" s="20">
        <v>65389.51</v>
      </c>
      <c r="CV2763" s="20">
        <v>72493.19</v>
      </c>
      <c r="CW2763" s="20">
        <v>108471.1</v>
      </c>
      <c r="CX2763" s="20">
        <v>88029.33</v>
      </c>
      <c r="CY2763" s="20">
        <v>76432.84</v>
      </c>
      <c r="CZ2763" s="20">
        <v>78476.91</v>
      </c>
      <c r="DA2763" s="20">
        <v>55224.98</v>
      </c>
      <c r="DB2763" s="20">
        <v>52349.61</v>
      </c>
      <c r="DC2763" s="20">
        <v>49759.98</v>
      </c>
      <c r="DD2763">
        <v>0</v>
      </c>
      <c r="DE2763">
        <v>0</v>
      </c>
      <c r="DF2763">
        <v>0</v>
      </c>
    </row>
    <row r="2764" spans="1:110" x14ac:dyDescent="0.25">
      <c r="A2764" s="16" t="str">
        <f t="shared" si="43"/>
        <v>Program Specific_CPP_200 kW and above_All_CAISO_1-in-10_MONTHLY SYSTEM PEAK DAY_2028_6</v>
      </c>
      <c r="B2764" t="s">
        <v>196</v>
      </c>
      <c r="C2764" t="s">
        <v>121</v>
      </c>
      <c r="D2764" t="s">
        <v>122</v>
      </c>
      <c r="E2764" t="s">
        <v>7</v>
      </c>
      <c r="F2764" t="s">
        <v>110</v>
      </c>
      <c r="G2764" t="s">
        <v>85</v>
      </c>
      <c r="H2764" t="s">
        <v>20</v>
      </c>
      <c r="I2764">
        <v>2028</v>
      </c>
      <c r="J2764">
        <v>6</v>
      </c>
      <c r="K2764">
        <v>324</v>
      </c>
      <c r="L2764">
        <v>52397.41</v>
      </c>
      <c r="M2764">
        <v>51255.21</v>
      </c>
      <c r="N2764">
        <v>50643.13</v>
      </c>
      <c r="O2764">
        <v>50615.99</v>
      </c>
      <c r="P2764">
        <v>51565.79</v>
      </c>
      <c r="Q2764">
        <v>54447.35</v>
      </c>
      <c r="R2764">
        <v>58640.35</v>
      </c>
      <c r="S2764">
        <v>60921.57</v>
      </c>
      <c r="T2764">
        <v>62737.77</v>
      </c>
      <c r="U2764">
        <v>64391.9</v>
      </c>
      <c r="V2764">
        <v>65751.360000000001</v>
      </c>
      <c r="W2764">
        <v>66466.3</v>
      </c>
      <c r="X2764">
        <v>67092.960000000006</v>
      </c>
      <c r="Y2764">
        <v>67420.25</v>
      </c>
      <c r="Z2764">
        <v>67084.990000000005</v>
      </c>
      <c r="AA2764">
        <v>65513.57</v>
      </c>
      <c r="AB2764">
        <v>63885.84</v>
      </c>
      <c r="AC2764">
        <v>62308.91</v>
      </c>
      <c r="AD2764">
        <v>59914.35</v>
      </c>
      <c r="AE2764">
        <v>58467.72</v>
      </c>
      <c r="AF2764">
        <v>56677.81</v>
      </c>
      <c r="AG2764">
        <v>57016.63</v>
      </c>
      <c r="AH2764">
        <v>55939.32</v>
      </c>
      <c r="AI2764">
        <v>54169.59</v>
      </c>
      <c r="AJ2764">
        <v>71.440659999999994</v>
      </c>
      <c r="AK2764">
        <v>71.088009999999997</v>
      </c>
      <c r="AL2764">
        <v>70.025279999999995</v>
      </c>
      <c r="AM2764">
        <v>68.710250000000002</v>
      </c>
      <c r="AN2764">
        <v>68.066230000000004</v>
      </c>
      <c r="AO2764">
        <v>67.986649999999997</v>
      </c>
      <c r="AP2764">
        <v>67.319329999999994</v>
      </c>
      <c r="AQ2764">
        <v>73.226219999999998</v>
      </c>
      <c r="AR2764">
        <v>79.740470000000002</v>
      </c>
      <c r="AS2764">
        <v>85.199910000000003</v>
      </c>
      <c r="AT2764">
        <v>89.91</v>
      </c>
      <c r="AU2764">
        <v>92.77655</v>
      </c>
      <c r="AV2764">
        <v>94.065439999999995</v>
      </c>
      <c r="AW2764">
        <v>91.259870000000006</v>
      </c>
      <c r="AX2764">
        <v>89.056160000000006</v>
      </c>
      <c r="AY2764">
        <v>90.055779999999999</v>
      </c>
      <c r="AZ2764">
        <v>90.218050000000005</v>
      </c>
      <c r="BA2764">
        <v>88.269360000000006</v>
      </c>
      <c r="BB2764">
        <v>86.776589999999999</v>
      </c>
      <c r="BC2764">
        <v>81.447760000000002</v>
      </c>
      <c r="BD2764">
        <v>76.922420000000002</v>
      </c>
      <c r="BE2764">
        <v>74.195030000000003</v>
      </c>
      <c r="BF2764">
        <v>72.906130000000005</v>
      </c>
      <c r="BG2764">
        <v>71.544380000000004</v>
      </c>
      <c r="BH2764">
        <v>-15.04847</v>
      </c>
      <c r="BI2764">
        <v>-12.38541</v>
      </c>
      <c r="BJ2764">
        <v>322.42290000000003</v>
      </c>
      <c r="BK2764">
        <v>353.91660000000002</v>
      </c>
      <c r="BL2764">
        <v>282.66140000000001</v>
      </c>
      <c r="BM2764">
        <v>331.45589999999999</v>
      </c>
      <c r="BN2764">
        <v>249.5847</v>
      </c>
      <c r="BO2764">
        <v>262.36189999999999</v>
      </c>
      <c r="BP2764">
        <v>-338.70229999999998</v>
      </c>
      <c r="BQ2764">
        <v>-555.80470000000003</v>
      </c>
      <c r="BR2764">
        <v>-745.19989999999996</v>
      </c>
      <c r="BS2764">
        <v>-562.87850000000003</v>
      </c>
      <c r="BT2764">
        <v>-166.02500000000001</v>
      </c>
      <c r="BU2764">
        <v>602.89290000000005</v>
      </c>
      <c r="BV2764">
        <v>1747.258</v>
      </c>
      <c r="BW2764">
        <v>1174.9380000000001</v>
      </c>
      <c r="BX2764">
        <v>890.70590000000004</v>
      </c>
      <c r="BY2764">
        <v>949.07140000000004</v>
      </c>
      <c r="BZ2764">
        <v>722.89059999999995</v>
      </c>
      <c r="CA2764">
        <v>181.321</v>
      </c>
      <c r="CB2764">
        <v>-16.811309999999999</v>
      </c>
      <c r="CC2764">
        <v>-476.75110000000001</v>
      </c>
      <c r="CD2764">
        <v>-506.78129999999999</v>
      </c>
      <c r="CE2764">
        <v>-162.9402</v>
      </c>
      <c r="CF2764" s="20">
        <v>30272.41</v>
      </c>
      <c r="CG2764" s="20">
        <v>34585.269999999997</v>
      </c>
      <c r="CH2764" s="20">
        <v>30405.58</v>
      </c>
      <c r="CI2764" s="20">
        <v>29305.69</v>
      </c>
      <c r="CJ2764" s="20">
        <v>24611.49</v>
      </c>
      <c r="CK2764" s="20">
        <v>19728.919999999998</v>
      </c>
      <c r="CL2764" s="20">
        <v>22081.27</v>
      </c>
      <c r="CM2764" s="20">
        <v>21128.29</v>
      </c>
      <c r="CN2764" s="20">
        <v>14368.54</v>
      </c>
      <c r="CO2764" s="20">
        <v>11755.06</v>
      </c>
      <c r="CP2764" s="20">
        <v>7421.7879999999996</v>
      </c>
      <c r="CQ2764" s="20">
        <v>3202.7919999999999</v>
      </c>
      <c r="CR2764" s="20">
        <v>5917.8280000000004</v>
      </c>
      <c r="CS2764" s="20">
        <v>11572.63</v>
      </c>
      <c r="CT2764" s="20">
        <v>30648.99</v>
      </c>
      <c r="CU2764" s="20">
        <v>51770.52</v>
      </c>
      <c r="CV2764" s="20">
        <v>56322.64</v>
      </c>
      <c r="CW2764" s="20">
        <v>82607.539999999994</v>
      </c>
      <c r="CX2764" s="20">
        <v>69691.09</v>
      </c>
      <c r="CY2764" s="20">
        <v>62951.48</v>
      </c>
      <c r="CZ2764" s="20">
        <v>64868.9</v>
      </c>
      <c r="DA2764" s="20">
        <v>46746.32</v>
      </c>
      <c r="DB2764" s="20">
        <v>45818.63</v>
      </c>
      <c r="DC2764" s="20">
        <v>44898.42</v>
      </c>
      <c r="DD2764">
        <v>0</v>
      </c>
      <c r="DE2764">
        <v>0</v>
      </c>
      <c r="DF2764">
        <v>0</v>
      </c>
    </row>
    <row r="2765" spans="1:110" x14ac:dyDescent="0.25">
      <c r="A2765" s="16" t="str">
        <f t="shared" si="43"/>
        <v>Portfolio Adjusted_CPP_200 kW and above_All_CAISO_1-in-10_MONTHLY SYSTEM PEAK DAY_2020_5</v>
      </c>
      <c r="B2765" t="s">
        <v>195</v>
      </c>
      <c r="C2765" t="s">
        <v>121</v>
      </c>
      <c r="D2765" t="s">
        <v>122</v>
      </c>
      <c r="E2765" t="s">
        <v>7</v>
      </c>
      <c r="F2765" t="s">
        <v>110</v>
      </c>
      <c r="G2765" t="s">
        <v>85</v>
      </c>
      <c r="H2765" t="s">
        <v>20</v>
      </c>
      <c r="I2765">
        <v>2020</v>
      </c>
      <c r="J2765">
        <v>5</v>
      </c>
      <c r="K2765">
        <v>1363</v>
      </c>
      <c r="L2765">
        <v>183024.8</v>
      </c>
      <c r="M2765">
        <v>177776.4</v>
      </c>
      <c r="N2765">
        <v>175078.9</v>
      </c>
      <c r="O2765">
        <v>174565.1</v>
      </c>
      <c r="P2765">
        <v>178054.2</v>
      </c>
      <c r="Q2765">
        <v>189873</v>
      </c>
      <c r="R2765">
        <v>205016.3</v>
      </c>
      <c r="S2765">
        <v>213368.2</v>
      </c>
      <c r="T2765">
        <v>218866.5</v>
      </c>
      <c r="U2765">
        <v>224527.2</v>
      </c>
      <c r="V2765">
        <v>231370.8</v>
      </c>
      <c r="W2765">
        <v>236003.6</v>
      </c>
      <c r="X2765">
        <v>238420.1</v>
      </c>
      <c r="Y2765">
        <v>238807.5</v>
      </c>
      <c r="Z2765">
        <v>236582.9</v>
      </c>
      <c r="AA2765">
        <v>230895.7</v>
      </c>
      <c r="AB2765">
        <v>224752.6</v>
      </c>
      <c r="AC2765">
        <v>219102.3</v>
      </c>
      <c r="AD2765">
        <v>210228.9</v>
      </c>
      <c r="AE2765">
        <v>204908.79999999999</v>
      </c>
      <c r="AF2765">
        <v>199394.2</v>
      </c>
      <c r="AG2765">
        <v>199575.9</v>
      </c>
      <c r="AH2765">
        <v>195616.8</v>
      </c>
      <c r="AI2765">
        <v>188726.39999999999</v>
      </c>
      <c r="AJ2765">
        <v>65.901690000000002</v>
      </c>
      <c r="AK2765">
        <v>64.721410000000006</v>
      </c>
      <c r="AL2765">
        <v>64.29674</v>
      </c>
      <c r="AM2765">
        <v>63.560929999999999</v>
      </c>
      <c r="AN2765">
        <v>62.972320000000003</v>
      </c>
      <c r="AO2765">
        <v>62.339100000000002</v>
      </c>
      <c r="AP2765">
        <v>61.970039999999997</v>
      </c>
      <c r="AQ2765">
        <v>65.50855</v>
      </c>
      <c r="AR2765">
        <v>72.158339999999995</v>
      </c>
      <c r="AS2765">
        <v>78.907330000000002</v>
      </c>
      <c r="AT2765">
        <v>85.310299999999998</v>
      </c>
      <c r="AU2765">
        <v>88.073260000000005</v>
      </c>
      <c r="AV2765">
        <v>90.129170000000002</v>
      </c>
      <c r="AW2765">
        <v>90.295109999999994</v>
      </c>
      <c r="AX2765">
        <v>90.455370000000002</v>
      </c>
      <c r="AY2765">
        <v>90.86121</v>
      </c>
      <c r="AZ2765">
        <v>91.350359999999995</v>
      </c>
      <c r="BA2765">
        <v>90.121009999999998</v>
      </c>
      <c r="BB2765">
        <v>88.285120000000006</v>
      </c>
      <c r="BC2765">
        <v>85.224999999999994</v>
      </c>
      <c r="BD2765">
        <v>80.115740000000002</v>
      </c>
      <c r="BE2765">
        <v>77.772989999999993</v>
      </c>
      <c r="BF2765">
        <v>74.361949999999993</v>
      </c>
      <c r="BG2765">
        <v>71.36936</v>
      </c>
      <c r="BH2765">
        <v>-52.564500000000002</v>
      </c>
      <c r="BI2765">
        <v>-42.95823</v>
      </c>
      <c r="BJ2765">
        <v>1114.652</v>
      </c>
      <c r="BK2765">
        <v>1220.5920000000001</v>
      </c>
      <c r="BL2765">
        <v>976.01639999999998</v>
      </c>
      <c r="BM2765">
        <v>1155.8789999999999</v>
      </c>
      <c r="BN2765">
        <v>872.58910000000003</v>
      </c>
      <c r="BO2765">
        <v>918.88130000000001</v>
      </c>
      <c r="BP2765">
        <v>-1181.5940000000001</v>
      </c>
      <c r="BQ2765">
        <v>-1938.027</v>
      </c>
      <c r="BR2765">
        <v>-2622.2649999999999</v>
      </c>
      <c r="BS2765">
        <v>-1998.627</v>
      </c>
      <c r="BT2765">
        <v>-589.9828</v>
      </c>
      <c r="BU2765">
        <v>2135.491</v>
      </c>
      <c r="BV2765">
        <v>6161.9049999999997</v>
      </c>
      <c r="BW2765">
        <v>4140.9449999999997</v>
      </c>
      <c r="BX2765">
        <v>3133.5340000000001</v>
      </c>
      <c r="BY2765">
        <v>3337.3020000000001</v>
      </c>
      <c r="BZ2765">
        <v>2536.4960000000001</v>
      </c>
      <c r="CA2765">
        <v>635.46640000000002</v>
      </c>
      <c r="CB2765">
        <v>-59.142679999999999</v>
      </c>
      <c r="CC2765">
        <v>-1668.777</v>
      </c>
      <c r="CD2765">
        <v>-1772.1869999999999</v>
      </c>
      <c r="CE2765">
        <v>-567.68230000000005</v>
      </c>
      <c r="CF2765" s="20">
        <v>369357.7</v>
      </c>
      <c r="CG2765" s="20">
        <v>416067.1</v>
      </c>
      <c r="CH2765" s="20">
        <v>363395.8</v>
      </c>
      <c r="CI2765" s="20">
        <v>348571.1</v>
      </c>
      <c r="CJ2765" s="20">
        <v>293439.8</v>
      </c>
      <c r="CK2765" s="20">
        <v>239925.5</v>
      </c>
      <c r="CL2765" s="20">
        <v>269903.09999999998</v>
      </c>
      <c r="CM2765" s="20">
        <v>259168.2</v>
      </c>
      <c r="CN2765" s="20">
        <v>174869</v>
      </c>
      <c r="CO2765" s="20">
        <v>142922.4</v>
      </c>
      <c r="CP2765" s="20">
        <v>91900.09</v>
      </c>
      <c r="CQ2765" s="20">
        <v>40379.699999999997</v>
      </c>
      <c r="CR2765" s="20">
        <v>74729.86</v>
      </c>
      <c r="CS2765" s="20">
        <v>145193.60000000001</v>
      </c>
      <c r="CT2765" s="20">
        <v>381181.9</v>
      </c>
      <c r="CU2765" s="20">
        <v>643060.19999999995</v>
      </c>
      <c r="CV2765" s="20">
        <v>697081.1</v>
      </c>
      <c r="CW2765" s="20">
        <v>1021441</v>
      </c>
      <c r="CX2765" s="20">
        <v>858025.8</v>
      </c>
      <c r="CY2765" s="20">
        <v>773205.4</v>
      </c>
      <c r="CZ2765" s="20">
        <v>802851.6</v>
      </c>
      <c r="DA2765" s="20">
        <v>572744.1</v>
      </c>
      <c r="DB2765" s="20">
        <v>560299.1</v>
      </c>
      <c r="DC2765" s="20">
        <v>544985.59999999998</v>
      </c>
      <c r="DD2765">
        <v>0</v>
      </c>
      <c r="DE2765">
        <v>0</v>
      </c>
      <c r="DF2765">
        <v>0</v>
      </c>
    </row>
    <row r="2766" spans="1:110" x14ac:dyDescent="0.25">
      <c r="A2766" s="16" t="str">
        <f t="shared" si="43"/>
        <v>Program Specific_CPP_200 kW and above_All_CAISO_1-in-10_MONTHLY SYSTEM PEAK DAY_2027_1</v>
      </c>
      <c r="B2766" t="s">
        <v>196</v>
      </c>
      <c r="C2766" t="s">
        <v>121</v>
      </c>
      <c r="D2766" t="s">
        <v>122</v>
      </c>
      <c r="E2766" t="s">
        <v>7</v>
      </c>
      <c r="F2766" t="s">
        <v>110</v>
      </c>
      <c r="G2766" t="s">
        <v>85</v>
      </c>
      <c r="H2766" t="s">
        <v>20</v>
      </c>
      <c r="I2766">
        <v>2027</v>
      </c>
      <c r="J2766">
        <v>1</v>
      </c>
      <c r="K2766">
        <v>340</v>
      </c>
      <c r="L2766">
        <v>43619.75</v>
      </c>
      <c r="M2766">
        <v>42501.96</v>
      </c>
      <c r="N2766">
        <v>42079.98</v>
      </c>
      <c r="O2766">
        <v>42252.04</v>
      </c>
      <c r="P2766">
        <v>44089.69</v>
      </c>
      <c r="Q2766">
        <v>48357.66</v>
      </c>
      <c r="R2766">
        <v>55093.3</v>
      </c>
      <c r="S2766">
        <v>58970.93</v>
      </c>
      <c r="T2766">
        <v>59843.33</v>
      </c>
      <c r="U2766">
        <v>59891.97</v>
      </c>
      <c r="V2766">
        <v>60699.42</v>
      </c>
      <c r="W2766">
        <v>60753.9</v>
      </c>
      <c r="X2766">
        <v>60833.68</v>
      </c>
      <c r="Y2766">
        <v>60433.18</v>
      </c>
      <c r="Z2766">
        <v>59979.54</v>
      </c>
      <c r="AA2766">
        <v>58902.54</v>
      </c>
      <c r="AB2766">
        <v>57983.14</v>
      </c>
      <c r="AC2766">
        <v>57119.89</v>
      </c>
      <c r="AD2766">
        <v>53869.86</v>
      </c>
      <c r="AE2766">
        <v>51539.86</v>
      </c>
      <c r="AF2766">
        <v>49871.88</v>
      </c>
      <c r="AG2766">
        <v>49577.61</v>
      </c>
      <c r="AH2766">
        <v>47834.68</v>
      </c>
      <c r="AI2766">
        <v>45621.55</v>
      </c>
      <c r="AJ2766">
        <v>47.72784</v>
      </c>
      <c r="AK2766">
        <v>47.476570000000002</v>
      </c>
      <c r="AL2766">
        <v>47.147269999999999</v>
      </c>
      <c r="AM2766">
        <v>46</v>
      </c>
      <c r="AN2766">
        <v>45.999630000000003</v>
      </c>
      <c r="AO2766">
        <v>44.587629999999997</v>
      </c>
      <c r="AP2766">
        <v>43.833289999999998</v>
      </c>
      <c r="AQ2766">
        <v>43.573079999999997</v>
      </c>
      <c r="AR2766">
        <v>46.719749999999998</v>
      </c>
      <c r="AS2766">
        <v>51.161380000000001</v>
      </c>
      <c r="AT2766">
        <v>53.839550000000003</v>
      </c>
      <c r="AU2766">
        <v>55.610169999999997</v>
      </c>
      <c r="AV2766">
        <v>56.53051</v>
      </c>
      <c r="AW2766">
        <v>56.80782</v>
      </c>
      <c r="AX2766">
        <v>55.955620000000003</v>
      </c>
      <c r="AY2766">
        <v>55.412300000000002</v>
      </c>
      <c r="AZ2766">
        <v>54.028489999999998</v>
      </c>
      <c r="BA2766">
        <v>52.307290000000002</v>
      </c>
      <c r="BB2766">
        <v>50.648299999999999</v>
      </c>
      <c r="BC2766">
        <v>48.64725</v>
      </c>
      <c r="BD2766">
        <v>47.282299999999999</v>
      </c>
      <c r="BE2766">
        <v>46.931220000000003</v>
      </c>
      <c r="BF2766">
        <v>46.738349999999997</v>
      </c>
      <c r="BG2766">
        <v>46.447319999999998</v>
      </c>
      <c r="BH2766">
        <v>-12.52754</v>
      </c>
      <c r="BI2766">
        <v>-10.270250000000001</v>
      </c>
      <c r="BJ2766">
        <v>267.90499999999997</v>
      </c>
      <c r="BK2766">
        <v>295.43430000000001</v>
      </c>
      <c r="BL2766">
        <v>241.6807</v>
      </c>
      <c r="BM2766">
        <v>294.38409999999999</v>
      </c>
      <c r="BN2766">
        <v>234.48769999999999</v>
      </c>
      <c r="BO2766">
        <v>253.9614</v>
      </c>
      <c r="BP2766">
        <v>-323.0761</v>
      </c>
      <c r="BQ2766">
        <v>-516.96310000000005</v>
      </c>
      <c r="BR2766">
        <v>-687.94320000000005</v>
      </c>
      <c r="BS2766">
        <v>-514.50220000000002</v>
      </c>
      <c r="BT2766">
        <v>-150.5361</v>
      </c>
      <c r="BU2766">
        <v>540.41229999999996</v>
      </c>
      <c r="BV2766">
        <v>1562.193</v>
      </c>
      <c r="BW2766">
        <v>1056.374</v>
      </c>
      <c r="BX2766">
        <v>808.40949999999998</v>
      </c>
      <c r="BY2766">
        <v>870.03369999999995</v>
      </c>
      <c r="BZ2766">
        <v>649.9615</v>
      </c>
      <c r="CA2766">
        <v>159.83619999999999</v>
      </c>
      <c r="CB2766">
        <v>-14.792590000000001</v>
      </c>
      <c r="CC2766">
        <v>-414.5489</v>
      </c>
      <c r="CD2766">
        <v>-433.35739999999998</v>
      </c>
      <c r="CE2766">
        <v>-137.22800000000001</v>
      </c>
      <c r="CF2766" s="20">
        <v>20979.42</v>
      </c>
      <c r="CG2766" s="20">
        <v>23781.16</v>
      </c>
      <c r="CH2766" s="20">
        <v>20992.45</v>
      </c>
      <c r="CI2766" s="20">
        <v>20420.759999999998</v>
      </c>
      <c r="CJ2766" s="20">
        <v>17992.38</v>
      </c>
      <c r="CK2766" s="20">
        <v>15562.54</v>
      </c>
      <c r="CL2766" s="20">
        <v>19490.75</v>
      </c>
      <c r="CM2766" s="20">
        <v>19796.95</v>
      </c>
      <c r="CN2766" s="20">
        <v>13073.33</v>
      </c>
      <c r="CO2766" s="20">
        <v>10169.5</v>
      </c>
      <c r="CP2766" s="20">
        <v>6325.1109999999999</v>
      </c>
      <c r="CQ2766" s="20">
        <v>2675.9259999999999</v>
      </c>
      <c r="CR2766" s="20">
        <v>4865.1530000000002</v>
      </c>
      <c r="CS2766" s="20">
        <v>9298.2729999999992</v>
      </c>
      <c r="CT2766" s="20">
        <v>24500.32</v>
      </c>
      <c r="CU2766" s="20">
        <v>41849.279999999999</v>
      </c>
      <c r="CV2766" s="20">
        <v>46395.64</v>
      </c>
      <c r="CW2766" s="20">
        <v>69421.52</v>
      </c>
      <c r="CX2766" s="20">
        <v>56338.76</v>
      </c>
      <c r="CY2766" s="20">
        <v>48917.02</v>
      </c>
      <c r="CZ2766" s="20">
        <v>50225.23</v>
      </c>
      <c r="DA2766" s="20">
        <v>35343.980000000003</v>
      </c>
      <c r="DB2766" s="20">
        <v>33503.75</v>
      </c>
      <c r="DC2766" s="20">
        <v>31846.38</v>
      </c>
      <c r="DD2766">
        <v>0</v>
      </c>
      <c r="DE2766">
        <v>0</v>
      </c>
      <c r="DF2766">
        <v>0</v>
      </c>
    </row>
    <row r="2767" spans="1:110" x14ac:dyDescent="0.25">
      <c r="A2767" s="16" t="str">
        <f t="shared" si="43"/>
        <v>Portfolio Adjusted_CPP_200 kW and above_All_CAISO_1-in-10_MONTHLY SYSTEM PEAK DAY_2026_12</v>
      </c>
      <c r="B2767" t="s">
        <v>195</v>
      </c>
      <c r="C2767" t="s">
        <v>121</v>
      </c>
      <c r="D2767" t="s">
        <v>122</v>
      </c>
      <c r="E2767" t="s">
        <v>7</v>
      </c>
      <c r="F2767" t="s">
        <v>110</v>
      </c>
      <c r="G2767" t="s">
        <v>85</v>
      </c>
      <c r="H2767" t="s">
        <v>20</v>
      </c>
      <c r="I2767">
        <v>2026</v>
      </c>
      <c r="J2767">
        <v>12</v>
      </c>
      <c r="K2767">
        <v>352</v>
      </c>
      <c r="L2767">
        <v>44848.63</v>
      </c>
      <c r="M2767">
        <v>43990.36</v>
      </c>
      <c r="N2767">
        <v>43528.68</v>
      </c>
      <c r="O2767">
        <v>43671.73</v>
      </c>
      <c r="P2767">
        <v>45380.18</v>
      </c>
      <c r="Q2767">
        <v>49694.76</v>
      </c>
      <c r="R2767">
        <v>55384.08</v>
      </c>
      <c r="S2767">
        <v>58910.52</v>
      </c>
      <c r="T2767">
        <v>60106.83</v>
      </c>
      <c r="U2767">
        <v>60532.62</v>
      </c>
      <c r="V2767">
        <v>61485.25</v>
      </c>
      <c r="W2767">
        <v>61827.65</v>
      </c>
      <c r="X2767">
        <v>61978.83</v>
      </c>
      <c r="Y2767">
        <v>61750.22</v>
      </c>
      <c r="Z2767">
        <v>60884.1</v>
      </c>
      <c r="AA2767">
        <v>59761.24</v>
      </c>
      <c r="AB2767">
        <v>59063.99</v>
      </c>
      <c r="AC2767">
        <v>57809.55</v>
      </c>
      <c r="AD2767">
        <v>54632.03</v>
      </c>
      <c r="AE2767">
        <v>52590.13</v>
      </c>
      <c r="AF2767">
        <v>51093.919999999998</v>
      </c>
      <c r="AG2767">
        <v>50557.64</v>
      </c>
      <c r="AH2767">
        <v>48843.68</v>
      </c>
      <c r="AI2767">
        <v>46582.95</v>
      </c>
      <c r="AJ2767">
        <v>47.488990000000001</v>
      </c>
      <c r="AK2767">
        <v>46.772010000000002</v>
      </c>
      <c r="AL2767">
        <v>46.06156</v>
      </c>
      <c r="AM2767">
        <v>45.443240000000003</v>
      </c>
      <c r="AN2767">
        <v>45.124409999999997</v>
      </c>
      <c r="AO2767">
        <v>44.821330000000003</v>
      </c>
      <c r="AP2767">
        <v>45.01352</v>
      </c>
      <c r="AQ2767">
        <v>44.85313</v>
      </c>
      <c r="AR2767">
        <v>48.255389999999998</v>
      </c>
      <c r="AS2767">
        <v>52.765059999999998</v>
      </c>
      <c r="AT2767">
        <v>56.25853</v>
      </c>
      <c r="AU2767">
        <v>59.26482</v>
      </c>
      <c r="AV2767">
        <v>61.140459999999997</v>
      </c>
      <c r="AW2767">
        <v>61.556800000000003</v>
      </c>
      <c r="AX2767">
        <v>61.401429999999998</v>
      </c>
      <c r="AY2767">
        <v>60.918010000000002</v>
      </c>
      <c r="AZ2767">
        <v>59.852829999999997</v>
      </c>
      <c r="BA2767">
        <v>57.818129999999996</v>
      </c>
      <c r="BB2767">
        <v>55.927390000000003</v>
      </c>
      <c r="BC2767">
        <v>54.263219999999997</v>
      </c>
      <c r="BD2767">
        <v>53.603470000000002</v>
      </c>
      <c r="BE2767">
        <v>52.159529999999997</v>
      </c>
      <c r="BF2767">
        <v>50.999310000000001</v>
      </c>
      <c r="BG2767">
        <v>50.654820000000001</v>
      </c>
      <c r="BH2767">
        <v>-12.880470000000001</v>
      </c>
      <c r="BI2767">
        <v>-10.629910000000001</v>
      </c>
      <c r="BJ2767">
        <v>277.12830000000002</v>
      </c>
      <c r="BK2767">
        <v>305.36099999999999</v>
      </c>
      <c r="BL2767">
        <v>248.75460000000001</v>
      </c>
      <c r="BM2767">
        <v>302.52390000000003</v>
      </c>
      <c r="BN2767">
        <v>235.7253</v>
      </c>
      <c r="BO2767">
        <v>253.7012</v>
      </c>
      <c r="BP2767">
        <v>-324.49869999999999</v>
      </c>
      <c r="BQ2767">
        <v>-522.49300000000005</v>
      </c>
      <c r="BR2767">
        <v>-696.84950000000003</v>
      </c>
      <c r="BS2767">
        <v>-523.59540000000004</v>
      </c>
      <c r="BT2767">
        <v>-153.3698</v>
      </c>
      <c r="BU2767">
        <v>552.18970000000002</v>
      </c>
      <c r="BV2767">
        <v>1585.7529999999999</v>
      </c>
      <c r="BW2767">
        <v>1071.7739999999999</v>
      </c>
      <c r="BX2767">
        <v>823.47889999999995</v>
      </c>
      <c r="BY2767">
        <v>880.53830000000005</v>
      </c>
      <c r="BZ2767">
        <v>659.15740000000005</v>
      </c>
      <c r="CA2767">
        <v>163.0933</v>
      </c>
      <c r="CB2767">
        <v>-15.155060000000001</v>
      </c>
      <c r="CC2767">
        <v>-422.74349999999998</v>
      </c>
      <c r="CD2767">
        <v>-442.4984</v>
      </c>
      <c r="CE2767">
        <v>-140.1199</v>
      </c>
      <c r="CF2767" s="20">
        <v>22178.17</v>
      </c>
      <c r="CG2767" s="20">
        <v>25475.93</v>
      </c>
      <c r="CH2767" s="20">
        <v>22462.77</v>
      </c>
      <c r="CI2767" s="20">
        <v>21816.1</v>
      </c>
      <c r="CJ2767" s="20">
        <v>19061.060000000001</v>
      </c>
      <c r="CK2767" s="20">
        <v>16435.05</v>
      </c>
      <c r="CL2767" s="20">
        <v>19697.04</v>
      </c>
      <c r="CM2767" s="20">
        <v>19756.400000000001</v>
      </c>
      <c r="CN2767" s="20">
        <v>13188.71</v>
      </c>
      <c r="CO2767" s="20">
        <v>10388.23</v>
      </c>
      <c r="CP2767" s="20">
        <v>6489.9440000000004</v>
      </c>
      <c r="CQ2767" s="20">
        <v>2771.3490000000002</v>
      </c>
      <c r="CR2767" s="20">
        <v>5050.0429999999997</v>
      </c>
      <c r="CS2767" s="20">
        <v>9707.9719999999998</v>
      </c>
      <c r="CT2767" s="20">
        <v>25244.87</v>
      </c>
      <c r="CU2767" s="20">
        <v>43078.36</v>
      </c>
      <c r="CV2767" s="20">
        <v>48141.46</v>
      </c>
      <c r="CW2767" s="20">
        <v>71108.009999999995</v>
      </c>
      <c r="CX2767" s="20">
        <v>57944.25</v>
      </c>
      <c r="CY2767" s="20">
        <v>50930.98</v>
      </c>
      <c r="CZ2767" s="20">
        <v>52716.77</v>
      </c>
      <c r="DA2767" s="20">
        <v>36755.120000000003</v>
      </c>
      <c r="DB2767" s="20">
        <v>34932.07</v>
      </c>
      <c r="DC2767" s="20">
        <v>33202.730000000003</v>
      </c>
      <c r="DD2767">
        <v>0</v>
      </c>
      <c r="DE2767">
        <v>0</v>
      </c>
      <c r="DF2767">
        <v>0</v>
      </c>
    </row>
    <row r="2768" spans="1:110" x14ac:dyDescent="0.25">
      <c r="A2768" s="16" t="str">
        <f t="shared" si="43"/>
        <v>Program Specific_CPP_200 kW and above_All_CAISO_1-in-10_MONTHLY SYSTEM PEAK DAY_2024_1</v>
      </c>
      <c r="B2768" t="s">
        <v>196</v>
      </c>
      <c r="C2768" t="s">
        <v>121</v>
      </c>
      <c r="D2768" t="s">
        <v>122</v>
      </c>
      <c r="E2768" t="s">
        <v>7</v>
      </c>
      <c r="F2768" t="s">
        <v>110</v>
      </c>
      <c r="G2768" t="s">
        <v>85</v>
      </c>
      <c r="H2768" t="s">
        <v>20</v>
      </c>
      <c r="I2768">
        <v>2024</v>
      </c>
      <c r="J2768">
        <v>1</v>
      </c>
      <c r="K2768">
        <v>396</v>
      </c>
      <c r="L2768">
        <v>50804.18</v>
      </c>
      <c r="M2768">
        <v>49502.28</v>
      </c>
      <c r="N2768">
        <v>49010.8</v>
      </c>
      <c r="O2768">
        <v>49211.199999999997</v>
      </c>
      <c r="P2768">
        <v>51351.519999999997</v>
      </c>
      <c r="Q2768">
        <v>56322.45</v>
      </c>
      <c r="R2768">
        <v>64167.49</v>
      </c>
      <c r="S2768">
        <v>68683.8</v>
      </c>
      <c r="T2768">
        <v>69699.88</v>
      </c>
      <c r="U2768">
        <v>69756.53</v>
      </c>
      <c r="V2768">
        <v>70696.97</v>
      </c>
      <c r="W2768">
        <v>70760.42</v>
      </c>
      <c r="X2768">
        <v>70853.34</v>
      </c>
      <c r="Y2768">
        <v>70386.880000000005</v>
      </c>
      <c r="Z2768">
        <v>69858.52</v>
      </c>
      <c r="AA2768">
        <v>68604.13</v>
      </c>
      <c r="AB2768">
        <v>67533.3</v>
      </c>
      <c r="AC2768">
        <v>66527.88</v>
      </c>
      <c r="AD2768">
        <v>62742.54</v>
      </c>
      <c r="AE2768">
        <v>60028.77</v>
      </c>
      <c r="AF2768">
        <v>58086.07</v>
      </c>
      <c r="AG2768">
        <v>57743.33</v>
      </c>
      <c r="AH2768">
        <v>55713.33</v>
      </c>
      <c r="AI2768">
        <v>53135.7</v>
      </c>
      <c r="AJ2768">
        <v>47.72784</v>
      </c>
      <c r="AK2768">
        <v>47.476570000000002</v>
      </c>
      <c r="AL2768">
        <v>47.147269999999999</v>
      </c>
      <c r="AM2768">
        <v>46</v>
      </c>
      <c r="AN2768">
        <v>45.999630000000003</v>
      </c>
      <c r="AO2768">
        <v>44.587629999999997</v>
      </c>
      <c r="AP2768">
        <v>43.833289999999998</v>
      </c>
      <c r="AQ2768">
        <v>43.573079999999997</v>
      </c>
      <c r="AR2768">
        <v>46.719749999999998</v>
      </c>
      <c r="AS2768">
        <v>51.161380000000001</v>
      </c>
      <c r="AT2768">
        <v>53.839550000000003</v>
      </c>
      <c r="AU2768">
        <v>55.610169999999997</v>
      </c>
      <c r="AV2768">
        <v>56.53051</v>
      </c>
      <c r="AW2768">
        <v>56.80782</v>
      </c>
      <c r="AX2768">
        <v>55.955620000000003</v>
      </c>
      <c r="AY2768">
        <v>55.412300000000002</v>
      </c>
      <c r="AZ2768">
        <v>54.028489999999998</v>
      </c>
      <c r="BA2768">
        <v>52.307290000000002</v>
      </c>
      <c r="BB2768">
        <v>50.648299999999999</v>
      </c>
      <c r="BC2768">
        <v>48.64725</v>
      </c>
      <c r="BD2768">
        <v>47.282299999999999</v>
      </c>
      <c r="BE2768">
        <v>46.931220000000003</v>
      </c>
      <c r="BF2768">
        <v>46.738349999999997</v>
      </c>
      <c r="BG2768">
        <v>46.447319999999998</v>
      </c>
      <c r="BH2768">
        <v>-14.5909</v>
      </c>
      <c r="BI2768">
        <v>-11.961819999999999</v>
      </c>
      <c r="BJ2768">
        <v>312.03050000000002</v>
      </c>
      <c r="BK2768">
        <v>344.09410000000003</v>
      </c>
      <c r="BL2768">
        <v>281.48689999999999</v>
      </c>
      <c r="BM2768">
        <v>342.87079999999997</v>
      </c>
      <c r="BN2768">
        <v>273.10919999999999</v>
      </c>
      <c r="BO2768">
        <v>295.79039999999998</v>
      </c>
      <c r="BP2768">
        <v>-376.28870000000001</v>
      </c>
      <c r="BQ2768">
        <v>-602.11</v>
      </c>
      <c r="BR2768">
        <v>-801.25149999999996</v>
      </c>
      <c r="BS2768">
        <v>-599.24379999999996</v>
      </c>
      <c r="BT2768">
        <v>-175.33019999999999</v>
      </c>
      <c r="BU2768">
        <v>629.42139999999995</v>
      </c>
      <c r="BV2768">
        <v>1819.4960000000001</v>
      </c>
      <c r="BW2768">
        <v>1230.365</v>
      </c>
      <c r="BX2768">
        <v>941.55930000000001</v>
      </c>
      <c r="BY2768">
        <v>1013.333</v>
      </c>
      <c r="BZ2768">
        <v>757.01400000000001</v>
      </c>
      <c r="CA2768">
        <v>186.16220000000001</v>
      </c>
      <c r="CB2768">
        <v>-17.229019999999998</v>
      </c>
      <c r="CC2768">
        <v>-482.82749999999999</v>
      </c>
      <c r="CD2768">
        <v>-504.73390000000001</v>
      </c>
      <c r="CE2768">
        <v>-159.83029999999999</v>
      </c>
      <c r="CF2768" s="20">
        <v>28459.42</v>
      </c>
      <c r="CG2768" s="20">
        <v>32260.080000000002</v>
      </c>
      <c r="CH2768" s="20">
        <v>28477.1</v>
      </c>
      <c r="CI2768" s="20">
        <v>27701.57</v>
      </c>
      <c r="CJ2768" s="20">
        <v>24407.39</v>
      </c>
      <c r="CK2768" s="20">
        <v>21111.200000000001</v>
      </c>
      <c r="CL2768" s="20">
        <v>26439.98</v>
      </c>
      <c r="CM2768" s="20">
        <v>26855.35</v>
      </c>
      <c r="CN2768" s="20">
        <v>17734.490000000002</v>
      </c>
      <c r="CO2768" s="20">
        <v>13795.33</v>
      </c>
      <c r="CP2768" s="20">
        <v>8580.2639999999992</v>
      </c>
      <c r="CQ2768" s="20">
        <v>3629.9989999999998</v>
      </c>
      <c r="CR2768" s="20">
        <v>6599.7740000000003</v>
      </c>
      <c r="CS2768" s="20">
        <v>12613.48</v>
      </c>
      <c r="CT2768" s="20">
        <v>33235.660000000003</v>
      </c>
      <c r="CU2768" s="20">
        <v>56770.22</v>
      </c>
      <c r="CV2768" s="20">
        <v>62937.52</v>
      </c>
      <c r="CW2768" s="20">
        <v>94173.05</v>
      </c>
      <c r="CX2768" s="20">
        <v>76425.77</v>
      </c>
      <c r="CY2768" s="20">
        <v>66357.88</v>
      </c>
      <c r="CZ2768" s="20">
        <v>68132.52</v>
      </c>
      <c r="DA2768" s="20">
        <v>47945.52</v>
      </c>
      <c r="DB2768" s="20">
        <v>45449.17</v>
      </c>
      <c r="DC2768" s="20">
        <v>43200.89</v>
      </c>
      <c r="DD2768">
        <v>0</v>
      </c>
      <c r="DE2768">
        <v>0</v>
      </c>
      <c r="DF2768">
        <v>0</v>
      </c>
    </row>
    <row r="2769" spans="1:110" x14ac:dyDescent="0.25">
      <c r="A2769" s="16" t="str">
        <f t="shared" si="43"/>
        <v>Portfolio Adjusted_CPP_200 kW and above_All_CAISO_1-in-10_MONTHLY SYSTEM PEAK DAY_2021_12</v>
      </c>
      <c r="B2769" t="s">
        <v>195</v>
      </c>
      <c r="C2769" t="s">
        <v>121</v>
      </c>
      <c r="D2769" t="s">
        <v>122</v>
      </c>
      <c r="E2769" t="s">
        <v>7</v>
      </c>
      <c r="F2769" t="s">
        <v>110</v>
      </c>
      <c r="G2769" t="s">
        <v>85</v>
      </c>
      <c r="H2769" t="s">
        <v>20</v>
      </c>
      <c r="I2769">
        <v>2021</v>
      </c>
      <c r="J2769">
        <v>12</v>
      </c>
      <c r="K2769">
        <v>731</v>
      </c>
      <c r="L2769">
        <v>91412.2</v>
      </c>
      <c r="M2769">
        <v>89629.81</v>
      </c>
      <c r="N2769">
        <v>88671.05</v>
      </c>
      <c r="O2769">
        <v>88968.12</v>
      </c>
      <c r="P2769">
        <v>92516.06</v>
      </c>
      <c r="Q2769">
        <v>101476.2</v>
      </c>
      <c r="R2769">
        <v>113291.2</v>
      </c>
      <c r="S2769">
        <v>120614.6</v>
      </c>
      <c r="T2769">
        <v>123099</v>
      </c>
      <c r="U2769">
        <v>123983.2</v>
      </c>
      <c r="V2769">
        <v>125961.5</v>
      </c>
      <c r="W2769">
        <v>126672.6</v>
      </c>
      <c r="X2769">
        <v>126986.6</v>
      </c>
      <c r="Y2769">
        <v>126511.8</v>
      </c>
      <c r="Z2769">
        <v>124713.1</v>
      </c>
      <c r="AA2769">
        <v>122381.3</v>
      </c>
      <c r="AB2769">
        <v>120933.3</v>
      </c>
      <c r="AC2769">
        <v>118328.2</v>
      </c>
      <c r="AD2769">
        <v>111729.4</v>
      </c>
      <c r="AE2769">
        <v>107489</v>
      </c>
      <c r="AF2769">
        <v>104381.8</v>
      </c>
      <c r="AG2769">
        <v>103268.1</v>
      </c>
      <c r="AH2769">
        <v>99708.72</v>
      </c>
      <c r="AI2769">
        <v>95013.84</v>
      </c>
      <c r="AJ2769">
        <v>47.488990000000001</v>
      </c>
      <c r="AK2769">
        <v>46.772010000000002</v>
      </c>
      <c r="AL2769">
        <v>46.06156</v>
      </c>
      <c r="AM2769">
        <v>45.443240000000003</v>
      </c>
      <c r="AN2769">
        <v>45.124409999999997</v>
      </c>
      <c r="AO2769">
        <v>44.821330000000003</v>
      </c>
      <c r="AP2769">
        <v>45.01352</v>
      </c>
      <c r="AQ2769">
        <v>44.85313</v>
      </c>
      <c r="AR2769">
        <v>48.255389999999998</v>
      </c>
      <c r="AS2769">
        <v>52.765059999999998</v>
      </c>
      <c r="AT2769">
        <v>56.25853</v>
      </c>
      <c r="AU2769">
        <v>59.26482</v>
      </c>
      <c r="AV2769">
        <v>61.140459999999997</v>
      </c>
      <c r="AW2769">
        <v>61.556800000000003</v>
      </c>
      <c r="AX2769">
        <v>61.401429999999998</v>
      </c>
      <c r="AY2769">
        <v>60.918010000000002</v>
      </c>
      <c r="AZ2769">
        <v>59.852829999999997</v>
      </c>
      <c r="BA2769">
        <v>57.818129999999996</v>
      </c>
      <c r="BB2769">
        <v>55.927390000000003</v>
      </c>
      <c r="BC2769">
        <v>54.263219999999997</v>
      </c>
      <c r="BD2769">
        <v>53.603470000000002</v>
      </c>
      <c r="BE2769">
        <v>52.159529999999997</v>
      </c>
      <c r="BF2769">
        <v>50.999310000000001</v>
      </c>
      <c r="BG2769">
        <v>50.654820000000001</v>
      </c>
      <c r="BH2769">
        <v>-26.25347</v>
      </c>
      <c r="BI2769">
        <v>-21.65832</v>
      </c>
      <c r="BJ2769">
        <v>564.53020000000004</v>
      </c>
      <c r="BK2769">
        <v>622.08199999999999</v>
      </c>
      <c r="BL2769">
        <v>507.13319999999999</v>
      </c>
      <c r="BM2769">
        <v>617.75049999999999</v>
      </c>
      <c r="BN2769">
        <v>482.1893</v>
      </c>
      <c r="BO2769">
        <v>519.43299999999999</v>
      </c>
      <c r="BP2769">
        <v>-664.57429999999999</v>
      </c>
      <c r="BQ2769">
        <v>-1070.173</v>
      </c>
      <c r="BR2769">
        <v>-1427.598</v>
      </c>
      <c r="BS2769">
        <v>-1072.7429999999999</v>
      </c>
      <c r="BT2769">
        <v>-314.23480000000001</v>
      </c>
      <c r="BU2769">
        <v>1131.308</v>
      </c>
      <c r="BV2769">
        <v>3248.2069999999999</v>
      </c>
      <c r="BW2769">
        <v>2194.819</v>
      </c>
      <c r="BX2769">
        <v>1686.07</v>
      </c>
      <c r="BY2769">
        <v>1802.3409999999999</v>
      </c>
      <c r="BZ2769">
        <v>1348.06</v>
      </c>
      <c r="CA2769">
        <v>333.34660000000002</v>
      </c>
      <c r="CB2769">
        <v>-30.960889999999999</v>
      </c>
      <c r="CC2769">
        <v>-863.48820000000001</v>
      </c>
      <c r="CD2769">
        <v>-903.30939999999998</v>
      </c>
      <c r="CE2769">
        <v>-285.79829999999998</v>
      </c>
      <c r="CF2769" s="20">
        <v>92137.32</v>
      </c>
      <c r="CG2769" s="20">
        <v>105759.7</v>
      </c>
      <c r="CH2769" s="20">
        <v>93212.88</v>
      </c>
      <c r="CI2769" s="20">
        <v>90541</v>
      </c>
      <c r="CJ2769" s="20">
        <v>79222.559999999998</v>
      </c>
      <c r="CK2769" s="20">
        <v>68529.570000000007</v>
      </c>
      <c r="CL2769" s="20">
        <v>82418.259999999995</v>
      </c>
      <c r="CM2769" s="20">
        <v>82817.45</v>
      </c>
      <c r="CN2769" s="20">
        <v>55317.61</v>
      </c>
      <c r="CO2769" s="20">
        <v>43580.1</v>
      </c>
      <c r="CP2769" s="20">
        <v>27237.98</v>
      </c>
      <c r="CQ2769" s="20">
        <v>11632.98</v>
      </c>
      <c r="CR2769" s="20">
        <v>21199.41</v>
      </c>
      <c r="CS2769" s="20">
        <v>40748.68</v>
      </c>
      <c r="CT2769" s="20">
        <v>105922.9</v>
      </c>
      <c r="CU2769" s="20">
        <v>180655</v>
      </c>
      <c r="CV2769" s="20">
        <v>201820.6</v>
      </c>
      <c r="CW2769" s="20">
        <v>297917.40000000002</v>
      </c>
      <c r="CX2769" s="20">
        <v>242354.3</v>
      </c>
      <c r="CY2769" s="20">
        <v>212765.7</v>
      </c>
      <c r="CZ2769" s="20">
        <v>220018.9</v>
      </c>
      <c r="DA2769" s="20">
        <v>153347.6</v>
      </c>
      <c r="DB2769" s="20">
        <v>145570.70000000001</v>
      </c>
      <c r="DC2769" s="20">
        <v>138131.79999999999</v>
      </c>
      <c r="DD2769">
        <v>0</v>
      </c>
      <c r="DE2769">
        <v>0</v>
      </c>
      <c r="DF2769">
        <v>0</v>
      </c>
    </row>
    <row r="2770" spans="1:110" x14ac:dyDescent="0.25">
      <c r="A2770" s="16" t="str">
        <f t="shared" si="43"/>
        <v>Program Specific_CPP_200 kW and above_All_CAISO_1-in-10_MONTHLY SYSTEM PEAK DAY_2031_8</v>
      </c>
      <c r="B2770" t="s">
        <v>196</v>
      </c>
      <c r="C2770" t="s">
        <v>121</v>
      </c>
      <c r="D2770" t="s">
        <v>122</v>
      </c>
      <c r="E2770" t="s">
        <v>7</v>
      </c>
      <c r="F2770" t="s">
        <v>110</v>
      </c>
      <c r="G2770" t="s">
        <v>85</v>
      </c>
      <c r="H2770" t="s">
        <v>20</v>
      </c>
      <c r="I2770">
        <v>2031</v>
      </c>
      <c r="J2770">
        <v>8</v>
      </c>
      <c r="K2770">
        <v>274</v>
      </c>
      <c r="L2770">
        <v>48736.800000000003</v>
      </c>
      <c r="M2770">
        <v>47564.36</v>
      </c>
      <c r="N2770">
        <v>46997.91</v>
      </c>
      <c r="O2770">
        <v>46916.07</v>
      </c>
      <c r="P2770">
        <v>48126.7</v>
      </c>
      <c r="Q2770">
        <v>51569.26</v>
      </c>
      <c r="R2770">
        <v>56330.61</v>
      </c>
      <c r="S2770">
        <v>58687.57</v>
      </c>
      <c r="T2770">
        <v>60279.17</v>
      </c>
      <c r="U2770">
        <v>61704.18</v>
      </c>
      <c r="V2770">
        <v>63277.74</v>
      </c>
      <c r="W2770">
        <v>64301.3</v>
      </c>
      <c r="X2770">
        <v>65125.34</v>
      </c>
      <c r="Y2770">
        <v>65588.3</v>
      </c>
      <c r="Z2770">
        <v>65057.34</v>
      </c>
      <c r="AA2770">
        <v>63755</v>
      </c>
      <c r="AB2770">
        <v>61718.32</v>
      </c>
      <c r="AC2770">
        <v>59911.55</v>
      </c>
      <c r="AD2770">
        <v>57176.66</v>
      </c>
      <c r="AE2770">
        <v>55138.14</v>
      </c>
      <c r="AF2770">
        <v>53058.559999999998</v>
      </c>
      <c r="AG2770">
        <v>53016.480000000003</v>
      </c>
      <c r="AH2770">
        <v>51728.65</v>
      </c>
      <c r="AI2770">
        <v>50099.21</v>
      </c>
      <c r="AJ2770">
        <v>73.341980000000007</v>
      </c>
      <c r="AK2770">
        <v>73.113900000000001</v>
      </c>
      <c r="AL2770">
        <v>71.898750000000007</v>
      </c>
      <c r="AM2770">
        <v>71.579260000000005</v>
      </c>
      <c r="AN2770">
        <v>71.197389999999999</v>
      </c>
      <c r="AO2770">
        <v>70.873180000000005</v>
      </c>
      <c r="AP2770">
        <v>70.112080000000006</v>
      </c>
      <c r="AQ2770">
        <v>70.942740000000001</v>
      </c>
      <c r="AR2770">
        <v>75.216920000000002</v>
      </c>
      <c r="AS2770">
        <v>79.414230000000003</v>
      </c>
      <c r="AT2770">
        <v>83.593710000000002</v>
      </c>
      <c r="AU2770">
        <v>87.185869999999994</v>
      </c>
      <c r="AV2770">
        <v>88.395510000000002</v>
      </c>
      <c r="AW2770">
        <v>87.799210000000002</v>
      </c>
      <c r="AX2770">
        <v>88.059659999999994</v>
      </c>
      <c r="AY2770">
        <v>89.296790000000001</v>
      </c>
      <c r="AZ2770">
        <v>87.886340000000004</v>
      </c>
      <c r="BA2770">
        <v>85.834400000000002</v>
      </c>
      <c r="BB2770">
        <v>85.294169999999994</v>
      </c>
      <c r="BC2770">
        <v>82.422889999999995</v>
      </c>
      <c r="BD2770">
        <v>78.359930000000006</v>
      </c>
      <c r="BE2770">
        <v>76.23612</v>
      </c>
      <c r="BF2770">
        <v>74.673580000000001</v>
      </c>
      <c r="BG2770">
        <v>74.002549999999999</v>
      </c>
      <c r="BH2770">
        <v>-13.99715</v>
      </c>
      <c r="BI2770">
        <v>-11.493539999999999</v>
      </c>
      <c r="BJ2770">
        <v>299.21530000000001</v>
      </c>
      <c r="BK2770">
        <v>328.04610000000002</v>
      </c>
      <c r="BL2770">
        <v>263.8098</v>
      </c>
      <c r="BM2770">
        <v>313.93520000000001</v>
      </c>
      <c r="BN2770">
        <v>239.75389999999999</v>
      </c>
      <c r="BO2770">
        <v>252.74109999999999</v>
      </c>
      <c r="BP2770">
        <v>-325.42910000000001</v>
      </c>
      <c r="BQ2770">
        <v>-532.60540000000003</v>
      </c>
      <c r="BR2770">
        <v>-717.16489999999999</v>
      </c>
      <c r="BS2770">
        <v>-544.54390000000001</v>
      </c>
      <c r="BT2770">
        <v>-161.15600000000001</v>
      </c>
      <c r="BU2770">
        <v>586.51099999999997</v>
      </c>
      <c r="BV2770">
        <v>1694.4469999999999</v>
      </c>
      <c r="BW2770">
        <v>1143.3989999999999</v>
      </c>
      <c r="BX2770">
        <v>860.48599999999999</v>
      </c>
      <c r="BY2770">
        <v>912.55550000000005</v>
      </c>
      <c r="BZ2770">
        <v>689.85940000000005</v>
      </c>
      <c r="CA2770">
        <v>170.99529999999999</v>
      </c>
      <c r="CB2770">
        <v>-15.7378</v>
      </c>
      <c r="CC2770">
        <v>-443.30340000000001</v>
      </c>
      <c r="CD2770">
        <v>-468.63479999999998</v>
      </c>
      <c r="CE2770">
        <v>-150.69669999999999</v>
      </c>
      <c r="CF2770" s="20">
        <v>26190.35</v>
      </c>
      <c r="CG2770" s="20">
        <v>29783.68</v>
      </c>
      <c r="CH2770" s="20">
        <v>26186.01</v>
      </c>
      <c r="CI2770" s="20">
        <v>25177.919999999998</v>
      </c>
      <c r="CJ2770" s="20">
        <v>21438.12</v>
      </c>
      <c r="CK2770" s="20">
        <v>17698.310000000001</v>
      </c>
      <c r="CL2770" s="20">
        <v>20376.04</v>
      </c>
      <c r="CM2770" s="20">
        <v>19607.150000000001</v>
      </c>
      <c r="CN2770" s="20">
        <v>13264.45</v>
      </c>
      <c r="CO2770" s="20">
        <v>10794.23</v>
      </c>
      <c r="CP2770" s="20">
        <v>6873.8649999999998</v>
      </c>
      <c r="CQ2770" s="20">
        <v>2997.5419999999999</v>
      </c>
      <c r="CR2770" s="20">
        <v>5575.8149999999996</v>
      </c>
      <c r="CS2770" s="20">
        <v>10952.27</v>
      </c>
      <c r="CT2770" s="20">
        <v>28824.25</v>
      </c>
      <c r="CU2770" s="20">
        <v>49028.480000000003</v>
      </c>
      <c r="CV2770" s="20">
        <v>52565.64</v>
      </c>
      <c r="CW2770" s="20">
        <v>76373.11</v>
      </c>
      <c r="CX2770" s="20">
        <v>63467.76</v>
      </c>
      <c r="CY2770" s="20">
        <v>55985.79</v>
      </c>
      <c r="CZ2770" s="20">
        <v>56848.800000000003</v>
      </c>
      <c r="DA2770" s="20">
        <v>40417.19</v>
      </c>
      <c r="DB2770" s="20">
        <v>39180.5</v>
      </c>
      <c r="DC2770" s="20">
        <v>38404.46</v>
      </c>
      <c r="DD2770">
        <v>0</v>
      </c>
      <c r="DE2770">
        <v>0</v>
      </c>
      <c r="DF2770">
        <v>0</v>
      </c>
    </row>
    <row r="2771" spans="1:110" x14ac:dyDescent="0.25">
      <c r="A2771" s="16" t="str">
        <f t="shared" si="43"/>
        <v>Program Specific_CPP_200 kW and above_All_CAISO_1-in-10_MONTHLY SYSTEM PEAK DAY_2029_7</v>
      </c>
      <c r="B2771" t="s">
        <v>196</v>
      </c>
      <c r="C2771" t="s">
        <v>121</v>
      </c>
      <c r="D2771" t="s">
        <v>122</v>
      </c>
      <c r="E2771" t="s">
        <v>7</v>
      </c>
      <c r="F2771" t="s">
        <v>110</v>
      </c>
      <c r="G2771" t="s">
        <v>85</v>
      </c>
      <c r="H2771" t="s">
        <v>20</v>
      </c>
      <c r="I2771">
        <v>2029</v>
      </c>
      <c r="J2771">
        <v>7</v>
      </c>
      <c r="K2771">
        <v>309</v>
      </c>
      <c r="L2771">
        <v>52131.95</v>
      </c>
      <c r="M2771">
        <v>50873.67</v>
      </c>
      <c r="N2771">
        <v>50141.49</v>
      </c>
      <c r="O2771">
        <v>50105.96</v>
      </c>
      <c r="P2771">
        <v>51188.47</v>
      </c>
      <c r="Q2771">
        <v>54342.64</v>
      </c>
      <c r="R2771">
        <v>58716.92</v>
      </c>
      <c r="S2771">
        <v>61049.55</v>
      </c>
      <c r="T2771">
        <v>62565.8</v>
      </c>
      <c r="U2771">
        <v>64071.61</v>
      </c>
      <c r="V2771">
        <v>65769.13</v>
      </c>
      <c r="W2771">
        <v>66845.22</v>
      </c>
      <c r="X2771">
        <v>67605.7</v>
      </c>
      <c r="Y2771">
        <v>67943.490000000005</v>
      </c>
      <c r="Z2771">
        <v>67573.23</v>
      </c>
      <c r="AA2771">
        <v>66165.87</v>
      </c>
      <c r="AB2771">
        <v>64464.22</v>
      </c>
      <c r="AC2771">
        <v>62881.23</v>
      </c>
      <c r="AD2771">
        <v>60146.38</v>
      </c>
      <c r="AE2771">
        <v>58554.21</v>
      </c>
      <c r="AF2771">
        <v>56732.59</v>
      </c>
      <c r="AG2771">
        <v>56750.16</v>
      </c>
      <c r="AH2771">
        <v>55475.53</v>
      </c>
      <c r="AI2771">
        <v>53587.12</v>
      </c>
      <c r="AJ2771">
        <v>69.601920000000007</v>
      </c>
      <c r="AK2771">
        <v>69.293310000000005</v>
      </c>
      <c r="AL2771">
        <v>68.792569999999998</v>
      </c>
      <c r="AM2771">
        <v>67.727000000000004</v>
      </c>
      <c r="AN2771">
        <v>67.918319999999994</v>
      </c>
      <c r="AO2771">
        <v>67.603620000000006</v>
      </c>
      <c r="AP2771">
        <v>67.60333</v>
      </c>
      <c r="AQ2771">
        <v>69.430160000000001</v>
      </c>
      <c r="AR2771">
        <v>72.952029999999993</v>
      </c>
      <c r="AS2771">
        <v>77.266249999999999</v>
      </c>
      <c r="AT2771">
        <v>80.380750000000006</v>
      </c>
      <c r="AU2771">
        <v>82.924899999999994</v>
      </c>
      <c r="AV2771">
        <v>83.991249999999994</v>
      </c>
      <c r="AW2771">
        <v>86.29607</v>
      </c>
      <c r="AX2771">
        <v>85.720860000000002</v>
      </c>
      <c r="AY2771">
        <v>85.768699999999995</v>
      </c>
      <c r="AZ2771">
        <v>85.230770000000007</v>
      </c>
      <c r="BA2771">
        <v>82.073059999999998</v>
      </c>
      <c r="BB2771">
        <v>80.447220000000002</v>
      </c>
      <c r="BC2771">
        <v>76.95308</v>
      </c>
      <c r="BD2771">
        <v>74.239140000000006</v>
      </c>
      <c r="BE2771">
        <v>72.909419999999997</v>
      </c>
      <c r="BF2771">
        <v>72.489059999999995</v>
      </c>
      <c r="BG2771">
        <v>71.755449999999996</v>
      </c>
      <c r="BH2771">
        <v>-14.97223</v>
      </c>
      <c r="BI2771">
        <v>-12.29321</v>
      </c>
      <c r="BJ2771">
        <v>319.22910000000002</v>
      </c>
      <c r="BK2771">
        <v>350.3503</v>
      </c>
      <c r="BL2771">
        <v>280.59309999999999</v>
      </c>
      <c r="BM2771">
        <v>330.81849999999997</v>
      </c>
      <c r="BN2771">
        <v>249.91050000000001</v>
      </c>
      <c r="BO2771">
        <v>262.91309999999999</v>
      </c>
      <c r="BP2771">
        <v>-337.77390000000003</v>
      </c>
      <c r="BQ2771">
        <v>-553.04010000000005</v>
      </c>
      <c r="BR2771">
        <v>-745.40129999999999</v>
      </c>
      <c r="BS2771">
        <v>-566.08730000000003</v>
      </c>
      <c r="BT2771">
        <v>-167.2938</v>
      </c>
      <c r="BU2771">
        <v>607.57190000000003</v>
      </c>
      <c r="BV2771">
        <v>1759.9739999999999</v>
      </c>
      <c r="BW2771">
        <v>1186.6369999999999</v>
      </c>
      <c r="BX2771">
        <v>898.76980000000003</v>
      </c>
      <c r="BY2771">
        <v>957.78880000000004</v>
      </c>
      <c r="BZ2771">
        <v>725.6902</v>
      </c>
      <c r="CA2771">
        <v>181.58920000000001</v>
      </c>
      <c r="CB2771">
        <v>-16.827559999999998</v>
      </c>
      <c r="CC2771">
        <v>-474.52300000000002</v>
      </c>
      <c r="CD2771">
        <v>-502.57960000000003</v>
      </c>
      <c r="CE2771">
        <v>-161.18819999999999</v>
      </c>
      <c r="CF2771" s="20">
        <v>29966.44</v>
      </c>
      <c r="CG2771" s="20">
        <v>34072.28</v>
      </c>
      <c r="CH2771" s="20">
        <v>29806.2</v>
      </c>
      <c r="CI2771" s="20">
        <v>28718.07</v>
      </c>
      <c r="CJ2771" s="20">
        <v>24252.63</v>
      </c>
      <c r="CK2771" s="20">
        <v>19653.12</v>
      </c>
      <c r="CL2771" s="20">
        <v>22138.97</v>
      </c>
      <c r="CM2771" s="20">
        <v>21217.16</v>
      </c>
      <c r="CN2771" s="20">
        <v>14289.88</v>
      </c>
      <c r="CO2771" s="20">
        <v>11638.41</v>
      </c>
      <c r="CP2771" s="20">
        <v>7425.8</v>
      </c>
      <c r="CQ2771" s="20">
        <v>3239.4140000000002</v>
      </c>
      <c r="CR2771" s="20">
        <v>6008.6229999999996</v>
      </c>
      <c r="CS2771" s="20">
        <v>11752.96</v>
      </c>
      <c r="CT2771" s="20">
        <v>31096.73</v>
      </c>
      <c r="CU2771" s="20">
        <v>52806.58</v>
      </c>
      <c r="CV2771" s="20">
        <v>57347.07</v>
      </c>
      <c r="CW2771" s="20">
        <v>84132.05</v>
      </c>
      <c r="CX2771" s="20">
        <v>70231.929999999993</v>
      </c>
      <c r="CY2771" s="20">
        <v>63137.86</v>
      </c>
      <c r="CZ2771" s="20">
        <v>64994.36</v>
      </c>
      <c r="DA2771" s="20">
        <v>46310.41</v>
      </c>
      <c r="DB2771" s="20">
        <v>45062.02</v>
      </c>
      <c r="DC2771" s="20">
        <v>43938.04</v>
      </c>
      <c r="DD2771">
        <v>0</v>
      </c>
      <c r="DE2771">
        <v>0</v>
      </c>
      <c r="DF2771">
        <v>0</v>
      </c>
    </row>
    <row r="2772" spans="1:110" x14ac:dyDescent="0.25">
      <c r="A2772" s="16" t="str">
        <f t="shared" si="43"/>
        <v>Program Specific_CPP_200 kW and above_All_CAISO_1-in-10_MONTHLY SYSTEM PEAK DAY_2024_5</v>
      </c>
      <c r="B2772" t="s">
        <v>196</v>
      </c>
      <c r="C2772" t="s">
        <v>121</v>
      </c>
      <c r="D2772" t="s">
        <v>122</v>
      </c>
      <c r="E2772" t="s">
        <v>7</v>
      </c>
      <c r="F2772" t="s">
        <v>110</v>
      </c>
      <c r="G2772" t="s">
        <v>85</v>
      </c>
      <c r="H2772" t="s">
        <v>20</v>
      </c>
      <c r="I2772">
        <v>2024</v>
      </c>
      <c r="J2772">
        <v>5</v>
      </c>
      <c r="K2772">
        <v>396</v>
      </c>
      <c r="L2772">
        <v>62200.82</v>
      </c>
      <c r="M2772">
        <v>60683.31</v>
      </c>
      <c r="N2772">
        <v>59898.79</v>
      </c>
      <c r="O2772">
        <v>59742.36</v>
      </c>
      <c r="P2772">
        <v>60727.96</v>
      </c>
      <c r="Q2772">
        <v>64147.81</v>
      </c>
      <c r="R2772">
        <v>68754.899999999994</v>
      </c>
      <c r="S2772">
        <v>71152.7</v>
      </c>
      <c r="T2772">
        <v>72736.02</v>
      </c>
      <c r="U2772">
        <v>74369.52</v>
      </c>
      <c r="V2772">
        <v>76313.009999999995</v>
      </c>
      <c r="W2772">
        <v>77703.66</v>
      </c>
      <c r="X2772">
        <v>78406.009999999995</v>
      </c>
      <c r="Y2772">
        <v>78508.479999999996</v>
      </c>
      <c r="Z2772">
        <v>77815.91</v>
      </c>
      <c r="AA2772">
        <v>76091.78</v>
      </c>
      <c r="AB2772">
        <v>74270.84</v>
      </c>
      <c r="AC2772">
        <v>72635.45</v>
      </c>
      <c r="AD2772">
        <v>70061.740000000005</v>
      </c>
      <c r="AE2772">
        <v>68521.33</v>
      </c>
      <c r="AF2772">
        <v>66920.100000000006</v>
      </c>
      <c r="AG2772">
        <v>66951.710000000006</v>
      </c>
      <c r="AH2772">
        <v>65798.95</v>
      </c>
      <c r="AI2772">
        <v>63811.79</v>
      </c>
      <c r="AJ2772">
        <v>65.885140000000007</v>
      </c>
      <c r="AK2772">
        <v>64.694829999999996</v>
      </c>
      <c r="AL2772">
        <v>64.272829999999999</v>
      </c>
      <c r="AM2772">
        <v>63.535220000000002</v>
      </c>
      <c r="AN2772">
        <v>62.94547</v>
      </c>
      <c r="AO2772">
        <v>62.306150000000002</v>
      </c>
      <c r="AP2772">
        <v>61.947139999999997</v>
      </c>
      <c r="AQ2772">
        <v>65.489009999999993</v>
      </c>
      <c r="AR2772">
        <v>72.159319999999994</v>
      </c>
      <c r="AS2772">
        <v>78.915539999999993</v>
      </c>
      <c r="AT2772">
        <v>85.338790000000003</v>
      </c>
      <c r="AU2772">
        <v>88.104789999999994</v>
      </c>
      <c r="AV2772">
        <v>90.194550000000007</v>
      </c>
      <c r="AW2772">
        <v>90.365449999999996</v>
      </c>
      <c r="AX2772">
        <v>90.512209999999996</v>
      </c>
      <c r="AY2772">
        <v>90.900859999999994</v>
      </c>
      <c r="AZ2772">
        <v>91.391149999999996</v>
      </c>
      <c r="BA2772">
        <v>90.149039999999999</v>
      </c>
      <c r="BB2772">
        <v>88.311070000000001</v>
      </c>
      <c r="BC2772">
        <v>85.233919999999998</v>
      </c>
      <c r="BD2772">
        <v>80.110439999999997</v>
      </c>
      <c r="BE2772">
        <v>77.769049999999993</v>
      </c>
      <c r="BF2772">
        <v>74.338520000000003</v>
      </c>
      <c r="BG2772">
        <v>71.34272</v>
      </c>
      <c r="BH2772">
        <v>-17.864000000000001</v>
      </c>
      <c r="BI2772">
        <v>-14.663629999999999</v>
      </c>
      <c r="BJ2772">
        <v>381.34960000000001</v>
      </c>
      <c r="BK2772">
        <v>417.72989999999999</v>
      </c>
      <c r="BL2772">
        <v>332.8845</v>
      </c>
      <c r="BM2772">
        <v>390.50889999999998</v>
      </c>
      <c r="BN2772">
        <v>292.63409999999999</v>
      </c>
      <c r="BO2772">
        <v>306.4228</v>
      </c>
      <c r="BP2772">
        <v>-392.67989999999998</v>
      </c>
      <c r="BQ2772">
        <v>-641.92750000000001</v>
      </c>
      <c r="BR2772">
        <v>-864.90139999999997</v>
      </c>
      <c r="BS2772">
        <v>-658.04340000000002</v>
      </c>
      <c r="BT2772">
        <v>-194.0197</v>
      </c>
      <c r="BU2772">
        <v>702.04719999999998</v>
      </c>
      <c r="BV2772">
        <v>2026.749</v>
      </c>
      <c r="BW2772">
        <v>1364.6510000000001</v>
      </c>
      <c r="BX2772">
        <v>1035.4949999999999</v>
      </c>
      <c r="BY2772">
        <v>1106.3620000000001</v>
      </c>
      <c r="BZ2772">
        <v>845.32309999999995</v>
      </c>
      <c r="CA2772">
        <v>212.49940000000001</v>
      </c>
      <c r="CB2772">
        <v>-19.849299999999999</v>
      </c>
      <c r="CC2772">
        <v>-559.82439999999997</v>
      </c>
      <c r="CD2772">
        <v>-596.10440000000006</v>
      </c>
      <c r="CE2772">
        <v>-191.9436</v>
      </c>
      <c r="CF2772" s="20">
        <v>42659.86</v>
      </c>
      <c r="CG2772" s="20">
        <v>48479</v>
      </c>
      <c r="CH2772" s="20">
        <v>42535.18</v>
      </c>
      <c r="CI2772" s="20">
        <v>40826.42</v>
      </c>
      <c r="CJ2772" s="20">
        <v>34134.379999999997</v>
      </c>
      <c r="CK2772" s="20">
        <v>27385.05</v>
      </c>
      <c r="CL2772" s="20">
        <v>30355.56</v>
      </c>
      <c r="CM2772" s="20">
        <v>28820.73</v>
      </c>
      <c r="CN2772" s="20">
        <v>19313.169999999998</v>
      </c>
      <c r="CO2772" s="20">
        <v>15680.23</v>
      </c>
      <c r="CP2772" s="20">
        <v>9997.6090000000004</v>
      </c>
      <c r="CQ2772" s="20">
        <v>4377.3230000000003</v>
      </c>
      <c r="CR2772" s="20">
        <v>8081.7809999999999</v>
      </c>
      <c r="CS2772" s="20">
        <v>15692.23</v>
      </c>
      <c r="CT2772" s="20">
        <v>41238.44</v>
      </c>
      <c r="CU2772" s="20">
        <v>69838.600000000006</v>
      </c>
      <c r="CV2772" s="20">
        <v>76122.05</v>
      </c>
      <c r="CW2772" s="20">
        <v>112257.8</v>
      </c>
      <c r="CX2772" s="20">
        <v>95296.62</v>
      </c>
      <c r="CY2772" s="20">
        <v>86461.98</v>
      </c>
      <c r="CZ2772" s="20">
        <v>90432.3</v>
      </c>
      <c r="DA2772" s="20">
        <v>64456.65</v>
      </c>
      <c r="DB2772" s="20">
        <v>63393.62</v>
      </c>
      <c r="DC2772" s="20">
        <v>62304.85</v>
      </c>
      <c r="DD2772">
        <v>0</v>
      </c>
      <c r="DE2772">
        <v>0</v>
      </c>
      <c r="DF2772">
        <v>0</v>
      </c>
    </row>
    <row r="2773" spans="1:110" x14ac:dyDescent="0.25">
      <c r="A2773" s="16" t="str">
        <f t="shared" si="43"/>
        <v>Program Specific_CPP_200 kW and above_All_CAISO_1-in-10_MONTHLY SYSTEM PEAK DAY_2020_1</v>
      </c>
      <c r="B2773" t="s">
        <v>196</v>
      </c>
      <c r="C2773" t="s">
        <v>121</v>
      </c>
      <c r="D2773" t="s">
        <v>122</v>
      </c>
      <c r="E2773" t="s">
        <v>7</v>
      </c>
      <c r="F2773" t="s">
        <v>110</v>
      </c>
      <c r="G2773" t="s">
        <v>85</v>
      </c>
      <c r="H2773" t="s">
        <v>20</v>
      </c>
      <c r="I2773">
        <v>2020</v>
      </c>
      <c r="J2773">
        <v>1</v>
      </c>
      <c r="K2773">
        <v>1382</v>
      </c>
      <c r="L2773">
        <v>177301.5</v>
      </c>
      <c r="M2773">
        <v>172758</v>
      </c>
      <c r="N2773">
        <v>171042.7</v>
      </c>
      <c r="O2773">
        <v>171742.1</v>
      </c>
      <c r="P2773">
        <v>179211.6</v>
      </c>
      <c r="Q2773">
        <v>196559.7</v>
      </c>
      <c r="R2773">
        <v>223938.1</v>
      </c>
      <c r="S2773">
        <v>239699.5</v>
      </c>
      <c r="T2773">
        <v>243245.5</v>
      </c>
      <c r="U2773">
        <v>243443.20000000001</v>
      </c>
      <c r="V2773">
        <v>246725.3</v>
      </c>
      <c r="W2773">
        <v>246946.7</v>
      </c>
      <c r="X2773">
        <v>247271</v>
      </c>
      <c r="Y2773">
        <v>245643.1</v>
      </c>
      <c r="Z2773">
        <v>243799.2</v>
      </c>
      <c r="AA2773">
        <v>239421.5</v>
      </c>
      <c r="AB2773">
        <v>235684.4</v>
      </c>
      <c r="AC2773">
        <v>232175.5</v>
      </c>
      <c r="AD2773">
        <v>218965.1</v>
      </c>
      <c r="AE2773">
        <v>209494.39999999999</v>
      </c>
      <c r="AF2773">
        <v>202714.5</v>
      </c>
      <c r="AG2773">
        <v>201518.4</v>
      </c>
      <c r="AH2773">
        <v>194433.9</v>
      </c>
      <c r="AI2773">
        <v>185438.2</v>
      </c>
      <c r="AJ2773">
        <v>47.72784</v>
      </c>
      <c r="AK2773">
        <v>47.476570000000002</v>
      </c>
      <c r="AL2773">
        <v>47.147269999999999</v>
      </c>
      <c r="AM2773">
        <v>46</v>
      </c>
      <c r="AN2773">
        <v>45.999630000000003</v>
      </c>
      <c r="AO2773">
        <v>44.587629999999997</v>
      </c>
      <c r="AP2773">
        <v>43.833289999999998</v>
      </c>
      <c r="AQ2773">
        <v>43.573079999999997</v>
      </c>
      <c r="AR2773">
        <v>46.719749999999998</v>
      </c>
      <c r="AS2773">
        <v>51.161380000000001</v>
      </c>
      <c r="AT2773">
        <v>53.839550000000003</v>
      </c>
      <c r="AU2773">
        <v>55.610169999999997</v>
      </c>
      <c r="AV2773">
        <v>56.53051</v>
      </c>
      <c r="AW2773">
        <v>56.80782</v>
      </c>
      <c r="AX2773">
        <v>55.955620000000003</v>
      </c>
      <c r="AY2773">
        <v>55.412300000000002</v>
      </c>
      <c r="AZ2773">
        <v>54.028489999999998</v>
      </c>
      <c r="BA2773">
        <v>52.307290000000002</v>
      </c>
      <c r="BB2773">
        <v>50.648299999999999</v>
      </c>
      <c r="BC2773">
        <v>48.64725</v>
      </c>
      <c r="BD2773">
        <v>47.282299999999999</v>
      </c>
      <c r="BE2773">
        <v>46.931220000000003</v>
      </c>
      <c r="BF2773">
        <v>46.738349999999997</v>
      </c>
      <c r="BG2773">
        <v>46.447319999999998</v>
      </c>
      <c r="BH2773">
        <v>-50.920760000000001</v>
      </c>
      <c r="BI2773">
        <v>-41.745559999999998</v>
      </c>
      <c r="BJ2773">
        <v>1088.9549999999999</v>
      </c>
      <c r="BK2773">
        <v>1200.854</v>
      </c>
      <c r="BL2773">
        <v>982.36090000000002</v>
      </c>
      <c r="BM2773">
        <v>1196.585</v>
      </c>
      <c r="BN2773">
        <v>953.12369999999999</v>
      </c>
      <c r="BO2773">
        <v>1032.278</v>
      </c>
      <c r="BP2773">
        <v>-1313.2090000000001</v>
      </c>
      <c r="BQ2773">
        <v>-2101.3029999999999</v>
      </c>
      <c r="BR2773">
        <v>-2796.2869999999998</v>
      </c>
      <c r="BS2773">
        <v>-2091.3000000000002</v>
      </c>
      <c r="BT2773">
        <v>-611.88480000000004</v>
      </c>
      <c r="BU2773">
        <v>2196.6170000000002</v>
      </c>
      <c r="BV2773">
        <v>6349.8549999999996</v>
      </c>
      <c r="BW2773">
        <v>4293.8500000000004</v>
      </c>
      <c r="BX2773">
        <v>3285.9470000000001</v>
      </c>
      <c r="BY2773">
        <v>3536.431</v>
      </c>
      <c r="BZ2773">
        <v>2641.902</v>
      </c>
      <c r="CA2773">
        <v>649.68709999999999</v>
      </c>
      <c r="CB2773">
        <v>-60.127540000000003</v>
      </c>
      <c r="CC2773">
        <v>-1685.019</v>
      </c>
      <c r="CD2773">
        <v>-1761.471</v>
      </c>
      <c r="CE2773">
        <v>-557.79160000000002</v>
      </c>
      <c r="CF2773" s="20">
        <v>346618.6</v>
      </c>
      <c r="CG2773" s="20">
        <v>392908.3</v>
      </c>
      <c r="CH2773" s="20">
        <v>346833.8</v>
      </c>
      <c r="CI2773" s="20">
        <v>337388.4</v>
      </c>
      <c r="CJ2773" s="20">
        <v>297267.20000000001</v>
      </c>
      <c r="CK2773" s="20">
        <v>257121.7</v>
      </c>
      <c r="CL2773" s="20">
        <v>322022.90000000002</v>
      </c>
      <c r="CM2773" s="20">
        <v>327081.90000000002</v>
      </c>
      <c r="CN2773" s="20">
        <v>215995.3</v>
      </c>
      <c r="CO2773" s="20">
        <v>168018.8</v>
      </c>
      <c r="CP2773" s="20">
        <v>104502.39999999999</v>
      </c>
      <c r="CQ2773" s="20">
        <v>44211.199999999997</v>
      </c>
      <c r="CR2773" s="20">
        <v>80381.25</v>
      </c>
      <c r="CS2773" s="20">
        <v>153624.5</v>
      </c>
      <c r="CT2773" s="20">
        <v>404790.2</v>
      </c>
      <c r="CU2773" s="20">
        <v>691426.9</v>
      </c>
      <c r="CV2773" s="20">
        <v>766541</v>
      </c>
      <c r="CW2773" s="20">
        <v>1146971</v>
      </c>
      <c r="CX2773" s="20">
        <v>930819.8</v>
      </c>
      <c r="CY2773" s="20">
        <v>808198.9</v>
      </c>
      <c r="CZ2773" s="20">
        <v>829812.8</v>
      </c>
      <c r="DA2773" s="20">
        <v>583947.5</v>
      </c>
      <c r="DB2773" s="20">
        <v>553543.4</v>
      </c>
      <c r="DC2773" s="20">
        <v>526160.6</v>
      </c>
      <c r="DD2773">
        <v>0</v>
      </c>
      <c r="DE2773">
        <v>0</v>
      </c>
      <c r="DF2773">
        <v>0</v>
      </c>
    </row>
    <row r="2774" spans="1:110" x14ac:dyDescent="0.25">
      <c r="A2774" s="16" t="str">
        <f t="shared" si="43"/>
        <v>Portfolio Adjusted_CPP_200 kW and above_All_CAISO_1-in-10_MONTHLY SYSTEM PEAK DAY_2031_2</v>
      </c>
      <c r="B2774" t="s">
        <v>195</v>
      </c>
      <c r="C2774" t="s">
        <v>121</v>
      </c>
      <c r="D2774" t="s">
        <v>122</v>
      </c>
      <c r="E2774" t="s">
        <v>7</v>
      </c>
      <c r="F2774" t="s">
        <v>110</v>
      </c>
      <c r="G2774" t="s">
        <v>85</v>
      </c>
      <c r="H2774" t="s">
        <v>20</v>
      </c>
      <c r="I2774">
        <v>2031</v>
      </c>
      <c r="J2774">
        <v>2</v>
      </c>
      <c r="K2774">
        <v>269</v>
      </c>
      <c r="L2774">
        <v>35622.74</v>
      </c>
      <c r="M2774">
        <v>34239.839999999997</v>
      </c>
      <c r="N2774">
        <v>33817.79</v>
      </c>
      <c r="O2774">
        <v>33934.26</v>
      </c>
      <c r="P2774">
        <v>35416.67</v>
      </c>
      <c r="Q2774">
        <v>38903.43</v>
      </c>
      <c r="R2774">
        <v>43905.5</v>
      </c>
      <c r="S2774">
        <v>46920.91</v>
      </c>
      <c r="T2774">
        <v>47782.51</v>
      </c>
      <c r="U2774">
        <v>48088.59</v>
      </c>
      <c r="V2774">
        <v>49128.2</v>
      </c>
      <c r="W2774">
        <v>49269.599999999999</v>
      </c>
      <c r="X2774">
        <v>49123.1</v>
      </c>
      <c r="Y2774">
        <v>49025.09</v>
      </c>
      <c r="Z2774">
        <v>48320.68</v>
      </c>
      <c r="AA2774">
        <v>47074.01</v>
      </c>
      <c r="AB2774">
        <v>46353.81</v>
      </c>
      <c r="AC2774">
        <v>46060.71</v>
      </c>
      <c r="AD2774">
        <v>43816.27</v>
      </c>
      <c r="AE2774">
        <v>41937.730000000003</v>
      </c>
      <c r="AF2774">
        <v>40506.54</v>
      </c>
      <c r="AG2774">
        <v>40206.92</v>
      </c>
      <c r="AH2774">
        <v>38922.370000000003</v>
      </c>
      <c r="AI2774">
        <v>37219.089999999997</v>
      </c>
      <c r="AJ2774">
        <v>51.182679999999998</v>
      </c>
      <c r="AK2774">
        <v>50.920270000000002</v>
      </c>
      <c r="AL2774">
        <v>50.149799999999999</v>
      </c>
      <c r="AM2774">
        <v>49.176279999999998</v>
      </c>
      <c r="AN2774">
        <v>47.274180000000001</v>
      </c>
      <c r="AO2774">
        <v>45.941980000000001</v>
      </c>
      <c r="AP2774">
        <v>45.811860000000003</v>
      </c>
      <c r="AQ2774">
        <v>44.789000000000001</v>
      </c>
      <c r="AR2774">
        <v>47.132460000000002</v>
      </c>
      <c r="AS2774">
        <v>50.678600000000003</v>
      </c>
      <c r="AT2774">
        <v>54.026499999999999</v>
      </c>
      <c r="AU2774">
        <v>55.856409999999997</v>
      </c>
      <c r="AV2774">
        <v>56.495869999999996</v>
      </c>
      <c r="AW2774">
        <v>56.521749999999997</v>
      </c>
      <c r="AX2774">
        <v>56.595359999999999</v>
      </c>
      <c r="AY2774">
        <v>56.569589999999998</v>
      </c>
      <c r="AZ2774">
        <v>55.441319999999997</v>
      </c>
      <c r="BA2774">
        <v>54.493270000000003</v>
      </c>
      <c r="BB2774">
        <v>52.272419999999997</v>
      </c>
      <c r="BC2774">
        <v>51.3872</v>
      </c>
      <c r="BD2774">
        <v>49.685850000000002</v>
      </c>
      <c r="BE2774">
        <v>47.535989999999998</v>
      </c>
      <c r="BF2774">
        <v>45.920879999999997</v>
      </c>
      <c r="BG2774">
        <v>44.79392</v>
      </c>
      <c r="BH2774">
        <v>-10.23081</v>
      </c>
      <c r="BI2774">
        <v>-8.2737809999999996</v>
      </c>
      <c r="BJ2774">
        <v>215.3032</v>
      </c>
      <c r="BK2774">
        <v>237.2748</v>
      </c>
      <c r="BL2774">
        <v>194.13890000000001</v>
      </c>
      <c r="BM2774">
        <v>236.83009999999999</v>
      </c>
      <c r="BN2774">
        <v>186.87029999999999</v>
      </c>
      <c r="BO2774">
        <v>202.06729999999999</v>
      </c>
      <c r="BP2774">
        <v>-257.96339999999998</v>
      </c>
      <c r="BQ2774">
        <v>-415.08109999999999</v>
      </c>
      <c r="BR2774">
        <v>-556.79949999999997</v>
      </c>
      <c r="BS2774">
        <v>-417.24590000000001</v>
      </c>
      <c r="BT2774">
        <v>-121.55759999999999</v>
      </c>
      <c r="BU2774">
        <v>438.39760000000001</v>
      </c>
      <c r="BV2774">
        <v>1258.5329999999999</v>
      </c>
      <c r="BW2774">
        <v>844.23800000000006</v>
      </c>
      <c r="BX2774">
        <v>646.27170000000001</v>
      </c>
      <c r="BY2774">
        <v>701.58349999999996</v>
      </c>
      <c r="BZ2774">
        <v>528.66079999999999</v>
      </c>
      <c r="CA2774">
        <v>130.05789999999999</v>
      </c>
      <c r="CB2774">
        <v>-12.014720000000001</v>
      </c>
      <c r="CC2774">
        <v>-336.19470000000001</v>
      </c>
      <c r="CD2774">
        <v>-352.61649999999997</v>
      </c>
      <c r="CE2774">
        <v>-111.9537</v>
      </c>
      <c r="CF2774" s="20">
        <v>13992.07</v>
      </c>
      <c r="CG2774" s="20">
        <v>15434.01</v>
      </c>
      <c r="CH2774" s="20">
        <v>13558.22</v>
      </c>
      <c r="CI2774" s="20">
        <v>13172.04</v>
      </c>
      <c r="CJ2774" s="20">
        <v>11609.94</v>
      </c>
      <c r="CK2774" s="20">
        <v>10072.23</v>
      </c>
      <c r="CL2774" s="20">
        <v>12378.52</v>
      </c>
      <c r="CM2774" s="20">
        <v>12533</v>
      </c>
      <c r="CN2774" s="20">
        <v>8334.7469999999994</v>
      </c>
      <c r="CO2774" s="20">
        <v>6556.1139999999996</v>
      </c>
      <c r="CP2774" s="20">
        <v>4143.4359999999997</v>
      </c>
      <c r="CQ2774" s="20">
        <v>1759.883</v>
      </c>
      <c r="CR2774" s="20">
        <v>3172.3420000000001</v>
      </c>
      <c r="CS2774" s="20">
        <v>6119.1090000000004</v>
      </c>
      <c r="CT2774" s="20">
        <v>15901.26</v>
      </c>
      <c r="CU2774" s="20">
        <v>26728.98</v>
      </c>
      <c r="CV2774" s="20">
        <v>29651.360000000001</v>
      </c>
      <c r="CW2774" s="20">
        <v>45141.98</v>
      </c>
      <c r="CX2774" s="20">
        <v>37272.31</v>
      </c>
      <c r="CY2774" s="20">
        <v>32387.94</v>
      </c>
      <c r="CZ2774" s="20">
        <v>33132.99</v>
      </c>
      <c r="DA2774" s="20">
        <v>23245.88</v>
      </c>
      <c r="DB2774" s="20">
        <v>22182.28</v>
      </c>
      <c r="DC2774" s="20">
        <v>21195.88</v>
      </c>
      <c r="DD2774">
        <v>0</v>
      </c>
      <c r="DE2774">
        <v>0</v>
      </c>
      <c r="DF2774">
        <v>0</v>
      </c>
    </row>
    <row r="2775" spans="1:110" x14ac:dyDescent="0.25">
      <c r="A2775" s="16" t="str">
        <f t="shared" si="43"/>
        <v>Program Specific_CPP_200 kW and above_All_CAISO_1-in-10_TYPICAL EVENT DAY_2020_8</v>
      </c>
      <c r="B2775" t="s">
        <v>196</v>
      </c>
      <c r="C2775" t="s">
        <v>121</v>
      </c>
      <c r="D2775" t="s">
        <v>122</v>
      </c>
      <c r="E2775" t="s">
        <v>7</v>
      </c>
      <c r="F2775" t="s">
        <v>110</v>
      </c>
      <c r="G2775" t="s">
        <v>85</v>
      </c>
      <c r="H2775" t="s">
        <v>19</v>
      </c>
      <c r="I2775">
        <v>2020</v>
      </c>
      <c r="J2775">
        <v>8</v>
      </c>
      <c r="K2775">
        <v>1427</v>
      </c>
      <c r="L2775">
        <v>226513.3</v>
      </c>
      <c r="M2775">
        <v>219870.6</v>
      </c>
      <c r="N2775">
        <v>216377.7</v>
      </c>
      <c r="O2775">
        <v>215564.3</v>
      </c>
      <c r="P2775">
        <v>221892</v>
      </c>
      <c r="Q2775">
        <v>239813.2</v>
      </c>
      <c r="R2775">
        <v>265886.40000000002</v>
      </c>
      <c r="S2775">
        <v>281595.09999999998</v>
      </c>
      <c r="T2775">
        <v>291766.5</v>
      </c>
      <c r="U2775">
        <v>302543.7</v>
      </c>
      <c r="V2775">
        <v>314002.40000000002</v>
      </c>
      <c r="W2775">
        <v>322562.09999999998</v>
      </c>
      <c r="X2775">
        <v>327149.7</v>
      </c>
      <c r="Y2775">
        <v>328702.5</v>
      </c>
      <c r="Z2775">
        <v>325024.3</v>
      </c>
      <c r="AA2775">
        <v>316894.09999999998</v>
      </c>
      <c r="AB2775">
        <v>304891.40000000002</v>
      </c>
      <c r="AC2775">
        <v>293566.2</v>
      </c>
      <c r="AD2775">
        <v>277262.3</v>
      </c>
      <c r="AE2775">
        <v>264664.5</v>
      </c>
      <c r="AF2775">
        <v>252460.2</v>
      </c>
      <c r="AG2775">
        <v>250409.3</v>
      </c>
      <c r="AH2775">
        <v>242878</v>
      </c>
      <c r="AI2775">
        <v>233210.3</v>
      </c>
      <c r="AJ2775">
        <v>72.789209999999997</v>
      </c>
      <c r="AK2775">
        <v>72.421999999999997</v>
      </c>
      <c r="AL2775">
        <v>71.699569999999994</v>
      </c>
      <c r="AM2775">
        <v>71.083079999999995</v>
      </c>
      <c r="AN2775">
        <v>70.997010000000003</v>
      </c>
      <c r="AO2775">
        <v>70.720470000000006</v>
      </c>
      <c r="AP2775">
        <v>70.315939999999998</v>
      </c>
      <c r="AQ2775">
        <v>72.506429999999995</v>
      </c>
      <c r="AR2775">
        <v>76.689539999999994</v>
      </c>
      <c r="AS2775">
        <v>80.663049999999998</v>
      </c>
      <c r="AT2775">
        <v>84.473060000000004</v>
      </c>
      <c r="AU2775">
        <v>87.620400000000004</v>
      </c>
      <c r="AV2775">
        <v>88.898589999999999</v>
      </c>
      <c r="AW2775">
        <v>88.641559999999998</v>
      </c>
      <c r="AX2775">
        <v>87.940600000000003</v>
      </c>
      <c r="AY2775">
        <v>88.486109999999996</v>
      </c>
      <c r="AZ2775">
        <v>87.912149999999997</v>
      </c>
      <c r="BA2775">
        <v>85.944469999999995</v>
      </c>
      <c r="BB2775">
        <v>84.105119999999999</v>
      </c>
      <c r="BC2775">
        <v>80.659220000000005</v>
      </c>
      <c r="BD2775">
        <v>77.361130000000003</v>
      </c>
      <c r="BE2775">
        <v>75.530469999999994</v>
      </c>
      <c r="BF2775">
        <v>74.443200000000004</v>
      </c>
      <c r="BG2775">
        <v>73.427700000000002</v>
      </c>
      <c r="BH2775">
        <v>-65.054320000000004</v>
      </c>
      <c r="BI2775">
        <v>-53.129939999999998</v>
      </c>
      <c r="BJ2775">
        <v>1377.5830000000001</v>
      </c>
      <c r="BK2775">
        <v>1507.2660000000001</v>
      </c>
      <c r="BL2775">
        <v>1216.316</v>
      </c>
      <c r="BM2775">
        <v>1459.8969999999999</v>
      </c>
      <c r="BN2775">
        <v>1131.664</v>
      </c>
      <c r="BO2775">
        <v>1212.704</v>
      </c>
      <c r="BP2775">
        <v>-1575.16</v>
      </c>
      <c r="BQ2775">
        <v>-2611.4340000000002</v>
      </c>
      <c r="BR2775">
        <v>-3558.779</v>
      </c>
      <c r="BS2775">
        <v>-2731.6590000000001</v>
      </c>
      <c r="BT2775">
        <v>-809.54880000000003</v>
      </c>
      <c r="BU2775">
        <v>2939.36</v>
      </c>
      <c r="BV2775">
        <v>8465.3979999999992</v>
      </c>
      <c r="BW2775">
        <v>5683.2650000000003</v>
      </c>
      <c r="BX2775">
        <v>4250.8419999999996</v>
      </c>
      <c r="BY2775">
        <v>4471.5159999999996</v>
      </c>
      <c r="BZ2775">
        <v>3345.2809999999999</v>
      </c>
      <c r="CA2775">
        <v>820.78160000000003</v>
      </c>
      <c r="CB2775">
        <v>-74.882689999999997</v>
      </c>
      <c r="CC2775">
        <v>-2093.826</v>
      </c>
      <c r="CD2775">
        <v>-2200.3490000000002</v>
      </c>
      <c r="CE2775">
        <v>-701.48829999999998</v>
      </c>
      <c r="CF2775" s="20">
        <v>565736.80000000005</v>
      </c>
      <c r="CG2775" s="20">
        <v>636428.1</v>
      </c>
      <c r="CH2775" s="20">
        <v>555056.69999999995</v>
      </c>
      <c r="CI2775" s="20">
        <v>531532.9</v>
      </c>
      <c r="CJ2775" s="20">
        <v>455719.8</v>
      </c>
      <c r="CK2775" s="20">
        <v>382733</v>
      </c>
      <c r="CL2775" s="20">
        <v>453965.8</v>
      </c>
      <c r="CM2775" s="20">
        <v>451411.3</v>
      </c>
      <c r="CN2775" s="20">
        <v>310760.3</v>
      </c>
      <c r="CO2775" s="20">
        <v>259500.7</v>
      </c>
      <c r="CP2775" s="20">
        <v>169264.2</v>
      </c>
      <c r="CQ2775" s="20">
        <v>75431.44</v>
      </c>
      <c r="CR2775" s="20">
        <v>140702.39999999999</v>
      </c>
      <c r="CS2775" s="20">
        <v>275079.09999999998</v>
      </c>
      <c r="CT2775" s="20">
        <v>719444.1</v>
      </c>
      <c r="CU2775" s="20">
        <v>1211291</v>
      </c>
      <c r="CV2775" s="20">
        <v>1282816</v>
      </c>
      <c r="CW2775" s="20">
        <v>1833714</v>
      </c>
      <c r="CX2775" s="20">
        <v>1492442</v>
      </c>
      <c r="CY2775" s="20">
        <v>1289927</v>
      </c>
      <c r="CZ2775" s="20">
        <v>1287052</v>
      </c>
      <c r="DA2775" s="20">
        <v>901665.4</v>
      </c>
      <c r="DB2775" s="20">
        <v>863741.8</v>
      </c>
      <c r="DC2775" s="20">
        <v>832176.3</v>
      </c>
      <c r="DD2775">
        <v>0</v>
      </c>
      <c r="DE2775">
        <v>0</v>
      </c>
      <c r="DF2775">
        <v>0</v>
      </c>
    </row>
    <row r="2776" spans="1:110" x14ac:dyDescent="0.25">
      <c r="A2776" s="16" t="str">
        <f t="shared" si="43"/>
        <v>Portfolio Adjusted_CPP_200 kW and above_All_CAISO_1-in-10_MONTHLY SYSTEM PEAK DAY_2023_5</v>
      </c>
      <c r="B2776" t="s">
        <v>195</v>
      </c>
      <c r="C2776" t="s">
        <v>121</v>
      </c>
      <c r="D2776" t="s">
        <v>122</v>
      </c>
      <c r="E2776" t="s">
        <v>7</v>
      </c>
      <c r="F2776" t="s">
        <v>110</v>
      </c>
      <c r="G2776" t="s">
        <v>85</v>
      </c>
      <c r="H2776" t="s">
        <v>20</v>
      </c>
      <c r="I2776">
        <v>2023</v>
      </c>
      <c r="J2776">
        <v>5</v>
      </c>
      <c r="K2776">
        <v>420</v>
      </c>
      <c r="L2776">
        <v>66309.960000000006</v>
      </c>
      <c r="M2776">
        <v>64692.7</v>
      </c>
      <c r="N2776">
        <v>63861.49</v>
      </c>
      <c r="O2776">
        <v>63703.16</v>
      </c>
      <c r="P2776">
        <v>64778.3</v>
      </c>
      <c r="Q2776">
        <v>68420.2</v>
      </c>
      <c r="R2776">
        <v>73086.509999999995</v>
      </c>
      <c r="S2776">
        <v>75660.09</v>
      </c>
      <c r="T2776">
        <v>77354.34</v>
      </c>
      <c r="U2776">
        <v>79098.66</v>
      </c>
      <c r="V2776">
        <v>81207.460000000006</v>
      </c>
      <c r="W2776">
        <v>82635.06</v>
      </c>
      <c r="X2776">
        <v>83379.67</v>
      </c>
      <c r="Y2776">
        <v>83499.05</v>
      </c>
      <c r="Z2776">
        <v>82813.56</v>
      </c>
      <c r="AA2776">
        <v>81061.070000000007</v>
      </c>
      <c r="AB2776">
        <v>79168.13</v>
      </c>
      <c r="AC2776">
        <v>77427.009999999995</v>
      </c>
      <c r="AD2776">
        <v>74692.73</v>
      </c>
      <c r="AE2776">
        <v>73053.38</v>
      </c>
      <c r="AF2776">
        <v>71354.080000000002</v>
      </c>
      <c r="AG2776">
        <v>71410.09</v>
      </c>
      <c r="AH2776">
        <v>70190.11</v>
      </c>
      <c r="AI2776">
        <v>68066.86</v>
      </c>
      <c r="AJ2776">
        <v>65.901690000000002</v>
      </c>
      <c r="AK2776">
        <v>64.721410000000006</v>
      </c>
      <c r="AL2776">
        <v>64.29674</v>
      </c>
      <c r="AM2776">
        <v>63.560929999999999</v>
      </c>
      <c r="AN2776">
        <v>62.972320000000003</v>
      </c>
      <c r="AO2776">
        <v>62.339100000000002</v>
      </c>
      <c r="AP2776">
        <v>61.970039999999997</v>
      </c>
      <c r="AQ2776">
        <v>65.50855</v>
      </c>
      <c r="AR2776">
        <v>72.158339999999995</v>
      </c>
      <c r="AS2776">
        <v>78.907330000000002</v>
      </c>
      <c r="AT2776">
        <v>85.310299999999998</v>
      </c>
      <c r="AU2776">
        <v>88.073260000000005</v>
      </c>
      <c r="AV2776">
        <v>90.129170000000002</v>
      </c>
      <c r="AW2776">
        <v>90.295109999999994</v>
      </c>
      <c r="AX2776">
        <v>90.455370000000002</v>
      </c>
      <c r="AY2776">
        <v>90.86121</v>
      </c>
      <c r="AZ2776">
        <v>91.350359999999995</v>
      </c>
      <c r="BA2776">
        <v>90.121009999999998</v>
      </c>
      <c r="BB2776">
        <v>88.285120000000006</v>
      </c>
      <c r="BC2776">
        <v>85.224999999999994</v>
      </c>
      <c r="BD2776">
        <v>80.115740000000002</v>
      </c>
      <c r="BE2776">
        <v>77.772989999999993</v>
      </c>
      <c r="BF2776">
        <v>74.361949999999993</v>
      </c>
      <c r="BG2776">
        <v>71.36936</v>
      </c>
      <c r="BH2776">
        <v>-19.044139999999999</v>
      </c>
      <c r="BI2776">
        <v>-15.63247</v>
      </c>
      <c r="BJ2776">
        <v>406.57839999999999</v>
      </c>
      <c r="BK2776">
        <v>445.4246</v>
      </c>
      <c r="BL2776">
        <v>355.08679999999998</v>
      </c>
      <c r="BM2776">
        <v>416.51760000000002</v>
      </c>
      <c r="BN2776">
        <v>311.07029999999997</v>
      </c>
      <c r="BO2776">
        <v>325.83420000000001</v>
      </c>
      <c r="BP2776">
        <v>-417.61279999999999</v>
      </c>
      <c r="BQ2776">
        <v>-682.74749999999995</v>
      </c>
      <c r="BR2776">
        <v>-920.3732</v>
      </c>
      <c r="BS2776">
        <v>-699.8057</v>
      </c>
      <c r="BT2776">
        <v>-206.32730000000001</v>
      </c>
      <c r="BU2776">
        <v>746.67449999999997</v>
      </c>
      <c r="BV2776">
        <v>2156.915</v>
      </c>
      <c r="BW2776">
        <v>1453.771</v>
      </c>
      <c r="BX2776">
        <v>1103.7739999999999</v>
      </c>
      <c r="BY2776">
        <v>1179.346</v>
      </c>
      <c r="BZ2776">
        <v>901.19770000000005</v>
      </c>
      <c r="CA2776">
        <v>226.55430000000001</v>
      </c>
      <c r="CB2776">
        <v>-21.164470000000001</v>
      </c>
      <c r="CC2776">
        <v>-597.10360000000003</v>
      </c>
      <c r="CD2776">
        <v>-635.88599999999997</v>
      </c>
      <c r="CE2776">
        <v>-204.74270000000001</v>
      </c>
      <c r="CF2776" s="20">
        <v>48482.47</v>
      </c>
      <c r="CG2776" s="20">
        <v>55096.71</v>
      </c>
      <c r="CH2776" s="20">
        <v>48349.31</v>
      </c>
      <c r="CI2776" s="20">
        <v>46419.29</v>
      </c>
      <c r="CJ2776" s="20">
        <v>38839.51</v>
      </c>
      <c r="CK2776" s="20">
        <v>31154.34</v>
      </c>
      <c r="CL2776" s="20">
        <v>34300.89</v>
      </c>
      <c r="CM2776" s="20">
        <v>32587.87</v>
      </c>
      <c r="CN2776" s="20">
        <v>21843.58</v>
      </c>
      <c r="CO2776" s="20">
        <v>17737.84</v>
      </c>
      <c r="CP2776" s="20">
        <v>11321.16</v>
      </c>
      <c r="CQ2776" s="20">
        <v>4950.5609999999997</v>
      </c>
      <c r="CR2776" s="20">
        <v>9139.6329999999998</v>
      </c>
      <c r="CS2776" s="20">
        <v>17750.66</v>
      </c>
      <c r="CT2776" s="20">
        <v>46705.54</v>
      </c>
      <c r="CU2776" s="20">
        <v>79258.289999999994</v>
      </c>
      <c r="CV2776" s="20">
        <v>86491.7</v>
      </c>
      <c r="CW2776" s="20">
        <v>127557</v>
      </c>
      <c r="CX2776" s="20">
        <v>108310.9</v>
      </c>
      <c r="CY2776" s="20">
        <v>98277.54</v>
      </c>
      <c r="CZ2776" s="20">
        <v>102813</v>
      </c>
      <c r="DA2776" s="20">
        <v>73326.92</v>
      </c>
      <c r="DB2776" s="20">
        <v>72137.240000000005</v>
      </c>
      <c r="DC2776" s="20">
        <v>70891.039999999994</v>
      </c>
      <c r="DD2776">
        <v>0</v>
      </c>
      <c r="DE2776">
        <v>0</v>
      </c>
      <c r="DF2776">
        <v>0</v>
      </c>
    </row>
    <row r="2777" spans="1:110" x14ac:dyDescent="0.25">
      <c r="A2777" s="16" t="str">
        <f t="shared" si="43"/>
        <v>Portfolio Adjusted_CPP_200 kW and above_All_CAISO_1-in-10_MONTHLY SYSTEM PEAK DAY_2026_5</v>
      </c>
      <c r="B2777" t="s">
        <v>195</v>
      </c>
      <c r="C2777" t="s">
        <v>121</v>
      </c>
      <c r="D2777" t="s">
        <v>122</v>
      </c>
      <c r="E2777" t="s">
        <v>7</v>
      </c>
      <c r="F2777" t="s">
        <v>110</v>
      </c>
      <c r="G2777" t="s">
        <v>85</v>
      </c>
      <c r="H2777" t="s">
        <v>20</v>
      </c>
      <c r="I2777">
        <v>2026</v>
      </c>
      <c r="J2777">
        <v>5</v>
      </c>
      <c r="K2777">
        <v>352</v>
      </c>
      <c r="L2777">
        <v>55574.06</v>
      </c>
      <c r="M2777">
        <v>54218.64</v>
      </c>
      <c r="N2777">
        <v>53522.01</v>
      </c>
      <c r="O2777">
        <v>53389.32</v>
      </c>
      <c r="P2777">
        <v>54290.39</v>
      </c>
      <c r="Q2777">
        <v>57342.65</v>
      </c>
      <c r="R2777">
        <v>61253.46</v>
      </c>
      <c r="S2777">
        <v>63410.37</v>
      </c>
      <c r="T2777">
        <v>64830.3</v>
      </c>
      <c r="U2777">
        <v>66292.210000000006</v>
      </c>
      <c r="V2777">
        <v>68059.59</v>
      </c>
      <c r="W2777">
        <v>69256.05</v>
      </c>
      <c r="X2777">
        <v>69880.11</v>
      </c>
      <c r="Y2777">
        <v>69980.149999999994</v>
      </c>
      <c r="Z2777">
        <v>69405.66</v>
      </c>
      <c r="AA2777">
        <v>67936.899999999994</v>
      </c>
      <c r="AB2777">
        <v>66350.429999999993</v>
      </c>
      <c r="AC2777">
        <v>64891.21</v>
      </c>
      <c r="AD2777">
        <v>62599.62</v>
      </c>
      <c r="AE2777">
        <v>61225.69</v>
      </c>
      <c r="AF2777">
        <v>59801.52</v>
      </c>
      <c r="AG2777">
        <v>59848.45</v>
      </c>
      <c r="AH2777">
        <v>58826</v>
      </c>
      <c r="AI2777">
        <v>57046.51</v>
      </c>
      <c r="AJ2777">
        <v>65.901690000000002</v>
      </c>
      <c r="AK2777">
        <v>64.721410000000006</v>
      </c>
      <c r="AL2777">
        <v>64.29674</v>
      </c>
      <c r="AM2777">
        <v>63.560929999999999</v>
      </c>
      <c r="AN2777">
        <v>62.972320000000003</v>
      </c>
      <c r="AO2777">
        <v>62.339100000000002</v>
      </c>
      <c r="AP2777">
        <v>61.970039999999997</v>
      </c>
      <c r="AQ2777">
        <v>65.50855</v>
      </c>
      <c r="AR2777">
        <v>72.158339999999995</v>
      </c>
      <c r="AS2777">
        <v>78.907330000000002</v>
      </c>
      <c r="AT2777">
        <v>85.310299999999998</v>
      </c>
      <c r="AU2777">
        <v>88.073260000000005</v>
      </c>
      <c r="AV2777">
        <v>90.129170000000002</v>
      </c>
      <c r="AW2777">
        <v>90.295109999999994</v>
      </c>
      <c r="AX2777">
        <v>90.455370000000002</v>
      </c>
      <c r="AY2777">
        <v>90.86121</v>
      </c>
      <c r="AZ2777">
        <v>91.350359999999995</v>
      </c>
      <c r="BA2777">
        <v>90.121009999999998</v>
      </c>
      <c r="BB2777">
        <v>88.285120000000006</v>
      </c>
      <c r="BC2777">
        <v>85.224999999999994</v>
      </c>
      <c r="BD2777">
        <v>80.115740000000002</v>
      </c>
      <c r="BE2777">
        <v>77.772989999999993</v>
      </c>
      <c r="BF2777">
        <v>74.361949999999993</v>
      </c>
      <c r="BG2777">
        <v>71.36936</v>
      </c>
      <c r="BH2777">
        <v>-15.960800000000001</v>
      </c>
      <c r="BI2777">
        <v>-13.1015</v>
      </c>
      <c r="BJ2777">
        <v>340.75139999999999</v>
      </c>
      <c r="BK2777">
        <v>373.3082</v>
      </c>
      <c r="BL2777">
        <v>297.59649999999999</v>
      </c>
      <c r="BM2777">
        <v>349.08150000000001</v>
      </c>
      <c r="BN2777">
        <v>260.70650000000001</v>
      </c>
      <c r="BO2777">
        <v>273.08010000000002</v>
      </c>
      <c r="BP2777">
        <v>-349.99930000000001</v>
      </c>
      <c r="BQ2777">
        <v>-572.20740000000001</v>
      </c>
      <c r="BR2777">
        <v>-771.36040000000003</v>
      </c>
      <c r="BS2777">
        <v>-586.50379999999996</v>
      </c>
      <c r="BT2777">
        <v>-172.92189999999999</v>
      </c>
      <c r="BU2777">
        <v>625.78430000000003</v>
      </c>
      <c r="BV2777">
        <v>1807.7</v>
      </c>
      <c r="BW2777">
        <v>1218.3989999999999</v>
      </c>
      <c r="BX2777">
        <v>925.06759999999997</v>
      </c>
      <c r="BY2777">
        <v>988.40419999999995</v>
      </c>
      <c r="BZ2777">
        <v>755.28959999999995</v>
      </c>
      <c r="CA2777">
        <v>189.8741</v>
      </c>
      <c r="CB2777">
        <v>-17.737839999999998</v>
      </c>
      <c r="CC2777">
        <v>-500.42970000000003</v>
      </c>
      <c r="CD2777">
        <v>-532.93299999999999</v>
      </c>
      <c r="CE2777">
        <v>-171.59389999999999</v>
      </c>
      <c r="CF2777" s="20">
        <v>34054.269999999997</v>
      </c>
      <c r="CG2777" s="20">
        <v>38700.129999999997</v>
      </c>
      <c r="CH2777" s="20">
        <v>33960.730000000003</v>
      </c>
      <c r="CI2777" s="20">
        <v>32605.07</v>
      </c>
      <c r="CJ2777" s="20">
        <v>27281.01</v>
      </c>
      <c r="CK2777" s="20">
        <v>21882.93</v>
      </c>
      <c r="CL2777" s="20">
        <v>24093.07</v>
      </c>
      <c r="CM2777" s="20">
        <v>22889.84</v>
      </c>
      <c r="CN2777" s="20">
        <v>15343.01</v>
      </c>
      <c r="CO2777" s="20">
        <v>12459.12</v>
      </c>
      <c r="CP2777" s="20">
        <v>7952.0230000000001</v>
      </c>
      <c r="CQ2777" s="20">
        <v>3477.2919999999999</v>
      </c>
      <c r="CR2777" s="20">
        <v>6419.7120000000004</v>
      </c>
      <c r="CS2777" s="20">
        <v>12468.13</v>
      </c>
      <c r="CT2777" s="20">
        <v>32806.14</v>
      </c>
      <c r="CU2777" s="20">
        <v>55671.31</v>
      </c>
      <c r="CV2777" s="20">
        <v>60752.09</v>
      </c>
      <c r="CW2777" s="20">
        <v>89596.51</v>
      </c>
      <c r="CX2777" s="20">
        <v>76077.990000000005</v>
      </c>
      <c r="CY2777" s="20">
        <v>69030.490000000005</v>
      </c>
      <c r="CZ2777" s="20">
        <v>72216.22</v>
      </c>
      <c r="DA2777" s="20">
        <v>51505.1</v>
      </c>
      <c r="DB2777" s="20">
        <v>50669.46</v>
      </c>
      <c r="DC2777" s="20">
        <v>49794.12</v>
      </c>
      <c r="DD2777">
        <v>0</v>
      </c>
      <c r="DE2777">
        <v>0</v>
      </c>
      <c r="DF2777">
        <v>0</v>
      </c>
    </row>
    <row r="2778" spans="1:110" x14ac:dyDescent="0.25">
      <c r="A2778" s="16" t="str">
        <f t="shared" si="43"/>
        <v>Program Specific_CPP_200 kW and above_All_CAISO_1-in-10_MONTHLY SYSTEM PEAK DAY_2029_11</v>
      </c>
      <c r="B2778" t="s">
        <v>196</v>
      </c>
      <c r="C2778" t="s">
        <v>121</v>
      </c>
      <c r="D2778" t="s">
        <v>122</v>
      </c>
      <c r="E2778" t="s">
        <v>7</v>
      </c>
      <c r="F2778" t="s">
        <v>110</v>
      </c>
      <c r="G2778" t="s">
        <v>85</v>
      </c>
      <c r="H2778" t="s">
        <v>20</v>
      </c>
      <c r="I2778">
        <v>2029</v>
      </c>
      <c r="J2778">
        <v>11</v>
      </c>
      <c r="K2778">
        <v>309</v>
      </c>
      <c r="L2778">
        <v>41910.699999999997</v>
      </c>
      <c r="M2778">
        <v>40709.94</v>
      </c>
      <c r="N2778">
        <v>40169.83</v>
      </c>
      <c r="O2778">
        <v>40249.14</v>
      </c>
      <c r="P2778">
        <v>42089.45</v>
      </c>
      <c r="Q2778">
        <v>46098.94</v>
      </c>
      <c r="R2778">
        <v>51173.61</v>
      </c>
      <c r="S2778">
        <v>54237.89</v>
      </c>
      <c r="T2778">
        <v>55877.98</v>
      </c>
      <c r="U2778">
        <v>58044.3</v>
      </c>
      <c r="V2778">
        <v>60353.61</v>
      </c>
      <c r="W2778">
        <v>61385.279999999999</v>
      </c>
      <c r="X2778">
        <v>61821.01</v>
      </c>
      <c r="Y2778">
        <v>62728.93</v>
      </c>
      <c r="Z2778">
        <v>62503.25</v>
      </c>
      <c r="AA2778">
        <v>61381.07</v>
      </c>
      <c r="AB2778">
        <v>59162.63</v>
      </c>
      <c r="AC2778">
        <v>57150.15</v>
      </c>
      <c r="AD2778">
        <v>52989.81</v>
      </c>
      <c r="AE2778">
        <v>50267.13</v>
      </c>
      <c r="AF2778">
        <v>48186.59</v>
      </c>
      <c r="AG2778">
        <v>47258.8</v>
      </c>
      <c r="AH2778">
        <v>45443.1</v>
      </c>
      <c r="AI2778">
        <v>43408.12</v>
      </c>
      <c r="AJ2778">
        <v>66.69941</v>
      </c>
      <c r="AK2778">
        <v>65.869249999999994</v>
      </c>
      <c r="AL2778">
        <v>64.947490000000002</v>
      </c>
      <c r="AM2778">
        <v>64.301770000000005</v>
      </c>
      <c r="AN2778">
        <v>63.74709</v>
      </c>
      <c r="AO2778">
        <v>63.327930000000002</v>
      </c>
      <c r="AP2778">
        <v>63.452069999999999</v>
      </c>
      <c r="AQ2778">
        <v>64.076729999999998</v>
      </c>
      <c r="AR2778">
        <v>70.357489999999999</v>
      </c>
      <c r="AS2778">
        <v>78.713160000000002</v>
      </c>
      <c r="AT2778">
        <v>84.963080000000005</v>
      </c>
      <c r="AU2778">
        <v>89.769980000000004</v>
      </c>
      <c r="AV2778">
        <v>90.193010000000001</v>
      </c>
      <c r="AW2778">
        <v>90.231369999999998</v>
      </c>
      <c r="AX2778">
        <v>90.259770000000003</v>
      </c>
      <c r="AY2778">
        <v>88.041449999999998</v>
      </c>
      <c r="AZ2778">
        <v>86.643799999999999</v>
      </c>
      <c r="BA2778">
        <v>83.21772</v>
      </c>
      <c r="BB2778">
        <v>77.59469</v>
      </c>
      <c r="BC2778">
        <v>73.14658</v>
      </c>
      <c r="BD2778">
        <v>70.390190000000004</v>
      </c>
      <c r="BE2778">
        <v>66.768659999999997</v>
      </c>
      <c r="BF2778">
        <v>65.120670000000004</v>
      </c>
      <c r="BG2778">
        <v>63.673029999999997</v>
      </c>
      <c r="BH2778">
        <v>-12.0367</v>
      </c>
      <c r="BI2778">
        <v>-9.8372279999999996</v>
      </c>
      <c r="BJ2778">
        <v>255.7439</v>
      </c>
      <c r="BK2778">
        <v>281.42970000000003</v>
      </c>
      <c r="BL2778">
        <v>230.71619999999999</v>
      </c>
      <c r="BM2778">
        <v>280.63380000000001</v>
      </c>
      <c r="BN2778">
        <v>217.8047</v>
      </c>
      <c r="BO2778">
        <v>233.57830000000001</v>
      </c>
      <c r="BP2778">
        <v>-301.66840000000002</v>
      </c>
      <c r="BQ2778">
        <v>-501.01479999999998</v>
      </c>
      <c r="BR2778">
        <v>-684.02390000000003</v>
      </c>
      <c r="BS2778">
        <v>-519.84910000000002</v>
      </c>
      <c r="BT2778">
        <v>-152.97929999999999</v>
      </c>
      <c r="BU2778">
        <v>560.94159999999999</v>
      </c>
      <c r="BV2778">
        <v>1627.924</v>
      </c>
      <c r="BW2778">
        <v>1100.825</v>
      </c>
      <c r="BX2778">
        <v>824.85410000000002</v>
      </c>
      <c r="BY2778">
        <v>870.49459999999999</v>
      </c>
      <c r="BZ2778">
        <v>639.3433</v>
      </c>
      <c r="CA2778">
        <v>155.88919999999999</v>
      </c>
      <c r="CB2778">
        <v>-14.29271</v>
      </c>
      <c r="CC2778">
        <v>-395.15989999999999</v>
      </c>
      <c r="CD2778">
        <v>-411.6909</v>
      </c>
      <c r="CE2778">
        <v>-130.5701</v>
      </c>
      <c r="CF2778" s="20">
        <v>19367.650000000001</v>
      </c>
      <c r="CG2778" s="20">
        <v>21818.06</v>
      </c>
      <c r="CH2778" s="20">
        <v>19129.88</v>
      </c>
      <c r="CI2778" s="20">
        <v>18530.61</v>
      </c>
      <c r="CJ2778" s="20">
        <v>16396.88</v>
      </c>
      <c r="CK2778" s="20">
        <v>14142.68</v>
      </c>
      <c r="CL2778" s="20">
        <v>16816.009999999998</v>
      </c>
      <c r="CM2778" s="20">
        <v>16746.64</v>
      </c>
      <c r="CN2778" s="20">
        <v>11398.19</v>
      </c>
      <c r="CO2778" s="20">
        <v>9551.723</v>
      </c>
      <c r="CP2778" s="20">
        <v>6253.2460000000001</v>
      </c>
      <c r="CQ2778" s="20">
        <v>2731.8330000000001</v>
      </c>
      <c r="CR2778" s="20">
        <v>5024.3580000000002</v>
      </c>
      <c r="CS2778" s="20">
        <v>10018.14</v>
      </c>
      <c r="CT2778" s="20">
        <v>26605.45</v>
      </c>
      <c r="CU2778" s="20">
        <v>45445.29</v>
      </c>
      <c r="CV2778" s="20">
        <v>48302.39</v>
      </c>
      <c r="CW2778" s="20">
        <v>69495.09</v>
      </c>
      <c r="CX2778" s="20">
        <v>54513.04</v>
      </c>
      <c r="CY2778" s="20">
        <v>46530.94</v>
      </c>
      <c r="CZ2778" s="20">
        <v>46888.11</v>
      </c>
      <c r="DA2778" s="20">
        <v>32115.14</v>
      </c>
      <c r="DB2778" s="20">
        <v>30237.34</v>
      </c>
      <c r="DC2778" s="20">
        <v>28831.14</v>
      </c>
      <c r="DD2778">
        <v>0</v>
      </c>
      <c r="DE2778">
        <v>0</v>
      </c>
      <c r="DF2778">
        <v>0</v>
      </c>
    </row>
    <row r="2779" spans="1:110" x14ac:dyDescent="0.25">
      <c r="A2779" s="16" t="str">
        <f t="shared" si="43"/>
        <v>Program Specific_CPP_200 kW and above_All_CAISO_1-in-10_MONTHLY SYSTEM PEAK DAY_2026_7</v>
      </c>
      <c r="B2779" t="s">
        <v>196</v>
      </c>
      <c r="C2779" t="s">
        <v>121</v>
      </c>
      <c r="D2779" t="s">
        <v>122</v>
      </c>
      <c r="E2779" t="s">
        <v>7</v>
      </c>
      <c r="F2779" t="s">
        <v>110</v>
      </c>
      <c r="G2779" t="s">
        <v>85</v>
      </c>
      <c r="H2779" t="s">
        <v>20</v>
      </c>
      <c r="I2779">
        <v>2026</v>
      </c>
      <c r="J2779">
        <v>7</v>
      </c>
      <c r="K2779">
        <v>357</v>
      </c>
      <c r="L2779">
        <v>60230.12</v>
      </c>
      <c r="M2779">
        <v>58776.37</v>
      </c>
      <c r="N2779">
        <v>57930.46</v>
      </c>
      <c r="O2779">
        <v>57889.41</v>
      </c>
      <c r="P2779">
        <v>59140.08</v>
      </c>
      <c r="Q2779">
        <v>62784.22</v>
      </c>
      <c r="R2779">
        <v>67837.990000000005</v>
      </c>
      <c r="S2779">
        <v>70532.98</v>
      </c>
      <c r="T2779">
        <v>72284.759999999995</v>
      </c>
      <c r="U2779">
        <v>74024.479999999996</v>
      </c>
      <c r="V2779">
        <v>75985.7</v>
      </c>
      <c r="W2779">
        <v>77228.94</v>
      </c>
      <c r="X2779">
        <v>78107.55</v>
      </c>
      <c r="Y2779">
        <v>78497.820000000007</v>
      </c>
      <c r="Z2779">
        <v>78070.039999999994</v>
      </c>
      <c r="AA2779">
        <v>76444.05</v>
      </c>
      <c r="AB2779">
        <v>74478.09</v>
      </c>
      <c r="AC2779">
        <v>72649.2</v>
      </c>
      <c r="AD2779">
        <v>69489.509999999995</v>
      </c>
      <c r="AE2779">
        <v>67650.02</v>
      </c>
      <c r="AF2779">
        <v>65545.429999999993</v>
      </c>
      <c r="AG2779">
        <v>65565.73</v>
      </c>
      <c r="AH2779">
        <v>64093.09</v>
      </c>
      <c r="AI2779">
        <v>61911.33</v>
      </c>
      <c r="AJ2779">
        <v>69.601920000000007</v>
      </c>
      <c r="AK2779">
        <v>69.293310000000005</v>
      </c>
      <c r="AL2779">
        <v>68.792569999999998</v>
      </c>
      <c r="AM2779">
        <v>67.727000000000004</v>
      </c>
      <c r="AN2779">
        <v>67.918319999999994</v>
      </c>
      <c r="AO2779">
        <v>67.603620000000006</v>
      </c>
      <c r="AP2779">
        <v>67.60333</v>
      </c>
      <c r="AQ2779">
        <v>69.430160000000001</v>
      </c>
      <c r="AR2779">
        <v>72.952029999999993</v>
      </c>
      <c r="AS2779">
        <v>77.266249999999999</v>
      </c>
      <c r="AT2779">
        <v>80.380750000000006</v>
      </c>
      <c r="AU2779">
        <v>82.924899999999994</v>
      </c>
      <c r="AV2779">
        <v>83.991249999999994</v>
      </c>
      <c r="AW2779">
        <v>86.29607</v>
      </c>
      <c r="AX2779">
        <v>85.720860000000002</v>
      </c>
      <c r="AY2779">
        <v>85.768699999999995</v>
      </c>
      <c r="AZ2779">
        <v>85.230770000000007</v>
      </c>
      <c r="BA2779">
        <v>82.073059999999998</v>
      </c>
      <c r="BB2779">
        <v>80.447220000000002</v>
      </c>
      <c r="BC2779">
        <v>76.95308</v>
      </c>
      <c r="BD2779">
        <v>74.239140000000006</v>
      </c>
      <c r="BE2779">
        <v>72.909419999999997</v>
      </c>
      <c r="BF2779">
        <v>72.489059999999995</v>
      </c>
      <c r="BG2779">
        <v>71.755449999999996</v>
      </c>
      <c r="BH2779">
        <v>-17.298010000000001</v>
      </c>
      <c r="BI2779">
        <v>-14.202830000000001</v>
      </c>
      <c r="BJ2779">
        <v>368.81810000000002</v>
      </c>
      <c r="BK2779">
        <v>404.77370000000002</v>
      </c>
      <c r="BL2779">
        <v>324.18040000000002</v>
      </c>
      <c r="BM2779">
        <v>382.20780000000002</v>
      </c>
      <c r="BN2779">
        <v>288.73160000000001</v>
      </c>
      <c r="BO2779">
        <v>303.75400000000002</v>
      </c>
      <c r="BP2779">
        <v>-390.24369999999999</v>
      </c>
      <c r="BQ2779">
        <v>-638.94929999999999</v>
      </c>
      <c r="BR2779">
        <v>-861.19179999999994</v>
      </c>
      <c r="BS2779">
        <v>-654.02319999999997</v>
      </c>
      <c r="BT2779">
        <v>-193.28120000000001</v>
      </c>
      <c r="BU2779">
        <v>701.952</v>
      </c>
      <c r="BV2779">
        <v>2033.3679999999999</v>
      </c>
      <c r="BW2779">
        <v>1370.9680000000001</v>
      </c>
      <c r="BX2779">
        <v>1038.385</v>
      </c>
      <c r="BY2779">
        <v>1106.5719999999999</v>
      </c>
      <c r="BZ2779">
        <v>838.41880000000003</v>
      </c>
      <c r="CA2779">
        <v>209.79730000000001</v>
      </c>
      <c r="CB2779">
        <v>-19.441549999999999</v>
      </c>
      <c r="CC2779">
        <v>-548.23530000000005</v>
      </c>
      <c r="CD2779">
        <v>-580.65020000000004</v>
      </c>
      <c r="CE2779">
        <v>-186.22710000000001</v>
      </c>
      <c r="CF2779" s="20">
        <v>39999.51</v>
      </c>
      <c r="CG2779" s="20">
        <v>45480.02</v>
      </c>
      <c r="CH2779" s="20">
        <v>39785.620000000003</v>
      </c>
      <c r="CI2779" s="20">
        <v>38333.160000000003</v>
      </c>
      <c r="CJ2779" s="20">
        <v>32372.66</v>
      </c>
      <c r="CK2779" s="20">
        <v>26233.18</v>
      </c>
      <c r="CL2779" s="20">
        <v>29551.32</v>
      </c>
      <c r="CM2779" s="20">
        <v>28320.880000000001</v>
      </c>
      <c r="CN2779" s="20">
        <v>19074.27</v>
      </c>
      <c r="CO2779" s="20">
        <v>15535.07</v>
      </c>
      <c r="CP2779" s="20">
        <v>9912.0319999999992</v>
      </c>
      <c r="CQ2779" s="20">
        <v>4324.0010000000002</v>
      </c>
      <c r="CR2779" s="20">
        <v>8020.37</v>
      </c>
      <c r="CS2779" s="20">
        <v>15687.97</v>
      </c>
      <c r="CT2779" s="20">
        <v>41508.230000000003</v>
      </c>
      <c r="CU2779" s="20">
        <v>70486.75</v>
      </c>
      <c r="CV2779" s="20">
        <v>76547.45</v>
      </c>
      <c r="CW2779" s="20">
        <v>112300.3</v>
      </c>
      <c r="CX2779" s="20">
        <v>93746.29</v>
      </c>
      <c r="CY2779" s="20">
        <v>84277.06</v>
      </c>
      <c r="CZ2779" s="20">
        <v>86755.14</v>
      </c>
      <c r="DA2779" s="20">
        <v>61815.6</v>
      </c>
      <c r="DB2779" s="20">
        <v>60149.23</v>
      </c>
      <c r="DC2779" s="20">
        <v>58648.94</v>
      </c>
      <c r="DD2779">
        <v>0</v>
      </c>
      <c r="DE2779">
        <v>0</v>
      </c>
      <c r="DF2779">
        <v>0</v>
      </c>
    </row>
    <row r="2780" spans="1:110" x14ac:dyDescent="0.25">
      <c r="A2780" s="16" t="str">
        <f t="shared" si="43"/>
        <v>Portfolio Adjusted_CPP_200 kW and above_All_CAISO_1-in-10_MONTHLY SYSTEM PEAK DAY_2020_8</v>
      </c>
      <c r="B2780" t="s">
        <v>195</v>
      </c>
      <c r="C2780" t="s">
        <v>121</v>
      </c>
      <c r="D2780" t="s">
        <v>122</v>
      </c>
      <c r="E2780" t="s">
        <v>7</v>
      </c>
      <c r="F2780" t="s">
        <v>110</v>
      </c>
      <c r="G2780" t="s">
        <v>85</v>
      </c>
      <c r="H2780" t="s">
        <v>20</v>
      </c>
      <c r="I2780">
        <v>2020</v>
      </c>
      <c r="J2780">
        <v>8</v>
      </c>
      <c r="K2780">
        <v>1406</v>
      </c>
      <c r="L2780">
        <v>218280.9</v>
      </c>
      <c r="M2780">
        <v>212236.5</v>
      </c>
      <c r="N2780">
        <v>209338</v>
      </c>
      <c r="O2780">
        <v>208958.5</v>
      </c>
      <c r="P2780">
        <v>215303.7</v>
      </c>
      <c r="Q2780">
        <v>233052.7</v>
      </c>
      <c r="R2780">
        <v>256552.3</v>
      </c>
      <c r="S2780">
        <v>268593.40000000002</v>
      </c>
      <c r="T2780">
        <v>276680.7</v>
      </c>
      <c r="U2780">
        <v>283837.7</v>
      </c>
      <c r="V2780">
        <v>291890</v>
      </c>
      <c r="W2780">
        <v>296749.40000000002</v>
      </c>
      <c r="X2780">
        <v>300992.40000000002</v>
      </c>
      <c r="Y2780">
        <v>303422.09999999998</v>
      </c>
      <c r="Z2780">
        <v>301001.7</v>
      </c>
      <c r="AA2780">
        <v>294784.7</v>
      </c>
      <c r="AB2780">
        <v>284600.09999999998</v>
      </c>
      <c r="AC2780">
        <v>275396.3</v>
      </c>
      <c r="AD2780">
        <v>261441.2</v>
      </c>
      <c r="AE2780">
        <v>251010</v>
      </c>
      <c r="AF2780">
        <v>240433.1</v>
      </c>
      <c r="AG2780">
        <v>240425.8</v>
      </c>
      <c r="AH2780">
        <v>233816.8</v>
      </c>
      <c r="AI2780">
        <v>225402</v>
      </c>
      <c r="AJ2780">
        <v>73.339269999999999</v>
      </c>
      <c r="AK2780">
        <v>73.112759999999994</v>
      </c>
      <c r="AL2780">
        <v>71.902550000000005</v>
      </c>
      <c r="AM2780">
        <v>71.579769999999996</v>
      </c>
      <c r="AN2780">
        <v>71.201419999999999</v>
      </c>
      <c r="AO2780">
        <v>70.876329999999996</v>
      </c>
      <c r="AP2780">
        <v>70.118780000000001</v>
      </c>
      <c r="AQ2780">
        <v>70.946560000000005</v>
      </c>
      <c r="AR2780">
        <v>75.211600000000004</v>
      </c>
      <c r="AS2780">
        <v>79.394360000000006</v>
      </c>
      <c r="AT2780">
        <v>83.562659999999994</v>
      </c>
      <c r="AU2780">
        <v>87.138499999999993</v>
      </c>
      <c r="AV2780">
        <v>88.344099999999997</v>
      </c>
      <c r="AW2780">
        <v>87.744929999999997</v>
      </c>
      <c r="AX2780">
        <v>88.011439999999993</v>
      </c>
      <c r="AY2780">
        <v>89.243960000000001</v>
      </c>
      <c r="AZ2780">
        <v>87.844759999999994</v>
      </c>
      <c r="BA2780">
        <v>85.796980000000005</v>
      </c>
      <c r="BB2780">
        <v>85.261520000000004</v>
      </c>
      <c r="BC2780">
        <v>82.394689999999997</v>
      </c>
      <c r="BD2780">
        <v>78.336830000000006</v>
      </c>
      <c r="BE2780">
        <v>76.224350000000001</v>
      </c>
      <c r="BF2780">
        <v>74.666560000000004</v>
      </c>
      <c r="BG2780">
        <v>73.996880000000004</v>
      </c>
      <c r="BH2780">
        <v>-62.69</v>
      </c>
      <c r="BI2780">
        <v>-51.285240000000002</v>
      </c>
      <c r="BJ2780">
        <v>1332.7639999999999</v>
      </c>
      <c r="BK2780">
        <v>1461.078</v>
      </c>
      <c r="BL2780">
        <v>1180.202</v>
      </c>
      <c r="BM2780">
        <v>1418.741</v>
      </c>
      <c r="BN2780">
        <v>1091.9359999999999</v>
      </c>
      <c r="BO2780">
        <v>1156.711</v>
      </c>
      <c r="BP2780">
        <v>-1493.7159999999999</v>
      </c>
      <c r="BQ2780">
        <v>-2449.9720000000002</v>
      </c>
      <c r="BR2780">
        <v>-3308.1660000000002</v>
      </c>
      <c r="BS2780">
        <v>-2513.0610000000001</v>
      </c>
      <c r="BT2780">
        <v>-744.82129999999995</v>
      </c>
      <c r="BU2780">
        <v>2713.2950000000001</v>
      </c>
      <c r="BV2780">
        <v>7839.7190000000001</v>
      </c>
      <c r="BW2780">
        <v>5286.7489999999998</v>
      </c>
      <c r="BX2780">
        <v>3967.9369999999999</v>
      </c>
      <c r="BY2780">
        <v>4194.7569999999996</v>
      </c>
      <c r="BZ2780">
        <v>3154.393</v>
      </c>
      <c r="CA2780">
        <v>778.43610000000001</v>
      </c>
      <c r="CB2780">
        <v>-71.31532</v>
      </c>
      <c r="CC2780">
        <v>-2010.348</v>
      </c>
      <c r="CD2780">
        <v>-2118.259</v>
      </c>
      <c r="CE2780">
        <v>-678.00130000000001</v>
      </c>
      <c r="CF2780" s="20">
        <v>525362</v>
      </c>
      <c r="CG2780" s="20">
        <v>593000.9</v>
      </c>
      <c r="CH2780" s="20">
        <v>519527.3</v>
      </c>
      <c r="CI2780" s="20">
        <v>499455.2</v>
      </c>
      <c r="CJ2780" s="20">
        <v>429059.4</v>
      </c>
      <c r="CK2780" s="20">
        <v>361458.4</v>
      </c>
      <c r="CL2780" s="20">
        <v>422652</v>
      </c>
      <c r="CM2780" s="20">
        <v>410688.8</v>
      </c>
      <c r="CN2780" s="20">
        <v>279455.3</v>
      </c>
      <c r="CO2780" s="20">
        <v>228403.5</v>
      </c>
      <c r="CP2780" s="20">
        <v>146264</v>
      </c>
      <c r="CQ2780" s="20">
        <v>63841.85</v>
      </c>
      <c r="CR2780" s="20">
        <v>119102.1</v>
      </c>
      <c r="CS2780" s="20">
        <v>234393.7</v>
      </c>
      <c r="CT2780" s="20">
        <v>617025.6</v>
      </c>
      <c r="CU2780" s="20">
        <v>1048166</v>
      </c>
      <c r="CV2780" s="20">
        <v>1117748</v>
      </c>
      <c r="CW2780" s="20">
        <v>1613748</v>
      </c>
      <c r="CX2780" s="20">
        <v>1326978</v>
      </c>
      <c r="CY2780" s="20">
        <v>1160261</v>
      </c>
      <c r="CZ2780" s="20">
        <v>1167344</v>
      </c>
      <c r="DA2780" s="20">
        <v>831202</v>
      </c>
      <c r="DB2780" s="20">
        <v>800495.6</v>
      </c>
      <c r="DC2780" s="20">
        <v>777383.6</v>
      </c>
      <c r="DD2780">
        <v>0</v>
      </c>
      <c r="DE2780">
        <v>0</v>
      </c>
      <c r="DF2780">
        <v>0</v>
      </c>
    </row>
    <row r="2781" spans="1:110" x14ac:dyDescent="0.25">
      <c r="A2781" s="16" t="str">
        <f t="shared" si="43"/>
        <v>Portfolio Adjusted_CPP_200 kW and above_All_CAISO_1-in-10_MONTHLY SYSTEM PEAK DAY_2022_6</v>
      </c>
      <c r="B2781" t="s">
        <v>195</v>
      </c>
      <c r="C2781" t="s">
        <v>121</v>
      </c>
      <c r="D2781" t="s">
        <v>122</v>
      </c>
      <c r="E2781" t="s">
        <v>7</v>
      </c>
      <c r="F2781" t="s">
        <v>110</v>
      </c>
      <c r="G2781" t="s">
        <v>85</v>
      </c>
      <c r="H2781" t="s">
        <v>20</v>
      </c>
      <c r="I2781">
        <v>2022</v>
      </c>
      <c r="J2781">
        <v>6</v>
      </c>
      <c r="K2781">
        <v>435</v>
      </c>
      <c r="L2781">
        <v>70700.09</v>
      </c>
      <c r="M2781">
        <v>69163.59</v>
      </c>
      <c r="N2781">
        <v>68348.03</v>
      </c>
      <c r="O2781">
        <v>68324.84</v>
      </c>
      <c r="P2781">
        <v>69638.47</v>
      </c>
      <c r="Q2781">
        <v>73525.649999999994</v>
      </c>
      <c r="R2781">
        <v>78847.710000000006</v>
      </c>
      <c r="S2781">
        <v>81915.259999999995</v>
      </c>
      <c r="T2781">
        <v>84346.64</v>
      </c>
      <c r="U2781">
        <v>86547.48</v>
      </c>
      <c r="V2781">
        <v>88379.67</v>
      </c>
      <c r="W2781">
        <v>89241.26</v>
      </c>
      <c r="X2781">
        <v>90071.38</v>
      </c>
      <c r="Y2781">
        <v>90527.8</v>
      </c>
      <c r="Z2781">
        <v>90156.35</v>
      </c>
      <c r="AA2781">
        <v>88176.87</v>
      </c>
      <c r="AB2781">
        <v>86064.67</v>
      </c>
      <c r="AC2781">
        <v>83962.22</v>
      </c>
      <c r="AD2781">
        <v>80757.960000000006</v>
      </c>
      <c r="AE2781">
        <v>78814.8</v>
      </c>
      <c r="AF2781">
        <v>76419.850000000006</v>
      </c>
      <c r="AG2781">
        <v>76925.94</v>
      </c>
      <c r="AH2781">
        <v>75486.55</v>
      </c>
      <c r="AI2781">
        <v>73095.899999999994</v>
      </c>
      <c r="AJ2781">
        <v>71.4452</v>
      </c>
      <c r="AK2781">
        <v>71.097620000000006</v>
      </c>
      <c r="AL2781">
        <v>70.034639999999996</v>
      </c>
      <c r="AM2781">
        <v>68.718450000000004</v>
      </c>
      <c r="AN2781">
        <v>68.078370000000007</v>
      </c>
      <c r="AO2781">
        <v>67.999759999999995</v>
      </c>
      <c r="AP2781">
        <v>67.334909999999994</v>
      </c>
      <c r="AQ2781">
        <v>73.222849999999994</v>
      </c>
      <c r="AR2781">
        <v>79.719710000000006</v>
      </c>
      <c r="AS2781">
        <v>85.164209999999997</v>
      </c>
      <c r="AT2781">
        <v>89.847549999999998</v>
      </c>
      <c r="AU2781">
        <v>92.703599999999994</v>
      </c>
      <c r="AV2781">
        <v>93.965149999999994</v>
      </c>
      <c r="AW2781">
        <v>91.155320000000003</v>
      </c>
      <c r="AX2781">
        <v>88.981639999999999</v>
      </c>
      <c r="AY2781">
        <v>89.984489999999994</v>
      </c>
      <c r="AZ2781">
        <v>90.15813</v>
      </c>
      <c r="BA2781">
        <v>88.211259999999996</v>
      </c>
      <c r="BB2781">
        <v>86.707599999999999</v>
      </c>
      <c r="BC2781">
        <v>81.389880000000005</v>
      </c>
      <c r="BD2781">
        <v>76.884129999999999</v>
      </c>
      <c r="BE2781">
        <v>74.177610000000001</v>
      </c>
      <c r="BF2781">
        <v>72.897229999999993</v>
      </c>
      <c r="BG2781">
        <v>71.543660000000003</v>
      </c>
      <c r="BH2781">
        <v>-20.30498</v>
      </c>
      <c r="BI2781">
        <v>-16.712820000000001</v>
      </c>
      <c r="BJ2781">
        <v>435.14229999999998</v>
      </c>
      <c r="BK2781">
        <v>477.74020000000002</v>
      </c>
      <c r="BL2781">
        <v>381.72809999999998</v>
      </c>
      <c r="BM2781">
        <v>447.59780000000001</v>
      </c>
      <c r="BN2781">
        <v>335.59109999999998</v>
      </c>
      <c r="BO2781">
        <v>352.7724</v>
      </c>
      <c r="BP2781">
        <v>-455.3621</v>
      </c>
      <c r="BQ2781">
        <v>-747.04269999999997</v>
      </c>
      <c r="BR2781">
        <v>-1001.66</v>
      </c>
      <c r="BS2781">
        <v>-755.75109999999995</v>
      </c>
      <c r="BT2781">
        <v>-222.88630000000001</v>
      </c>
      <c r="BU2781">
        <v>809.52779999999996</v>
      </c>
      <c r="BV2781">
        <v>2348.1610000000001</v>
      </c>
      <c r="BW2781">
        <v>1581.3879999999999</v>
      </c>
      <c r="BX2781">
        <v>1199.9259999999999</v>
      </c>
      <c r="BY2781">
        <v>1278.8879999999999</v>
      </c>
      <c r="BZ2781">
        <v>974.37720000000002</v>
      </c>
      <c r="CA2781">
        <v>244.42169999999999</v>
      </c>
      <c r="CB2781">
        <v>-22.66704</v>
      </c>
      <c r="CC2781">
        <v>-643.22500000000002</v>
      </c>
      <c r="CD2781">
        <v>-683.8691</v>
      </c>
      <c r="CE2781">
        <v>-219.8699</v>
      </c>
      <c r="CF2781" s="20">
        <v>55114.67</v>
      </c>
      <c r="CG2781" s="20">
        <v>62975.28</v>
      </c>
      <c r="CH2781" s="20">
        <v>55381.440000000002</v>
      </c>
      <c r="CI2781" s="20">
        <v>53399.07</v>
      </c>
      <c r="CJ2781" s="20">
        <v>44886.22</v>
      </c>
      <c r="CK2781" s="20">
        <v>35977.22</v>
      </c>
      <c r="CL2781" s="20">
        <v>39921.71</v>
      </c>
      <c r="CM2781" s="20">
        <v>38198.99</v>
      </c>
      <c r="CN2781" s="20">
        <v>25971.09</v>
      </c>
      <c r="CO2781" s="20">
        <v>21235.93</v>
      </c>
      <c r="CP2781" s="20">
        <v>13409.23</v>
      </c>
      <c r="CQ2781" s="20">
        <v>5773.7380000000003</v>
      </c>
      <c r="CR2781" s="20">
        <v>10665.52</v>
      </c>
      <c r="CS2781" s="20">
        <v>20864.86</v>
      </c>
      <c r="CT2781" s="20">
        <v>55355.16</v>
      </c>
      <c r="CU2781" s="20">
        <v>93784.13</v>
      </c>
      <c r="CV2781" s="20">
        <v>102217.1</v>
      </c>
      <c r="CW2781" s="20">
        <v>149998.6</v>
      </c>
      <c r="CX2781" s="20">
        <v>126615.3</v>
      </c>
      <c r="CY2781" s="20">
        <v>114390.3</v>
      </c>
      <c r="CZ2781" s="20">
        <v>117929.60000000001</v>
      </c>
      <c r="DA2781" s="20">
        <v>85092.23</v>
      </c>
      <c r="DB2781" s="20">
        <v>83434.73</v>
      </c>
      <c r="DC2781" s="20">
        <v>81753.42</v>
      </c>
      <c r="DD2781">
        <v>0</v>
      </c>
      <c r="DE2781">
        <v>0</v>
      </c>
      <c r="DF2781">
        <v>0</v>
      </c>
    </row>
    <row r="2782" spans="1:110" x14ac:dyDescent="0.25">
      <c r="A2782" s="16" t="str">
        <f t="shared" si="43"/>
        <v>Portfolio Adjusted_CPP_200 kW and above_All_CAISO_1-in-10_MONTHLY SYSTEM PEAK DAY_2028_5</v>
      </c>
      <c r="B2782" t="s">
        <v>195</v>
      </c>
      <c r="C2782" t="s">
        <v>121</v>
      </c>
      <c r="D2782" t="s">
        <v>122</v>
      </c>
      <c r="E2782" t="s">
        <v>7</v>
      </c>
      <c r="F2782" t="s">
        <v>110</v>
      </c>
      <c r="G2782" t="s">
        <v>85</v>
      </c>
      <c r="H2782" t="s">
        <v>20</v>
      </c>
      <c r="I2782">
        <v>2028</v>
      </c>
      <c r="J2782">
        <v>5</v>
      </c>
      <c r="K2782">
        <v>319</v>
      </c>
      <c r="L2782">
        <v>50363.99</v>
      </c>
      <c r="M2782">
        <v>49135.64</v>
      </c>
      <c r="N2782">
        <v>48504.32</v>
      </c>
      <c r="O2782">
        <v>48384.07</v>
      </c>
      <c r="P2782">
        <v>49200.66</v>
      </c>
      <c r="Q2782">
        <v>51966.77</v>
      </c>
      <c r="R2782">
        <v>55510.95</v>
      </c>
      <c r="S2782">
        <v>57465.64</v>
      </c>
      <c r="T2782">
        <v>58752.46</v>
      </c>
      <c r="U2782">
        <v>60077.32</v>
      </c>
      <c r="V2782">
        <v>61679</v>
      </c>
      <c r="W2782">
        <v>62763.3</v>
      </c>
      <c r="X2782">
        <v>63328.85</v>
      </c>
      <c r="Y2782">
        <v>63419.51</v>
      </c>
      <c r="Z2782">
        <v>62898.879999999997</v>
      </c>
      <c r="AA2782">
        <v>61567.81</v>
      </c>
      <c r="AB2782">
        <v>60130.080000000002</v>
      </c>
      <c r="AC2782">
        <v>58807.66</v>
      </c>
      <c r="AD2782">
        <v>56730.91</v>
      </c>
      <c r="AE2782">
        <v>55485.79</v>
      </c>
      <c r="AF2782">
        <v>54195.13</v>
      </c>
      <c r="AG2782">
        <v>54237.66</v>
      </c>
      <c r="AH2782">
        <v>53311.06</v>
      </c>
      <c r="AI2782">
        <v>51698.400000000001</v>
      </c>
      <c r="AJ2782">
        <v>65.901690000000002</v>
      </c>
      <c r="AK2782">
        <v>64.721410000000006</v>
      </c>
      <c r="AL2782">
        <v>64.29674</v>
      </c>
      <c r="AM2782">
        <v>63.560929999999999</v>
      </c>
      <c r="AN2782">
        <v>62.972320000000003</v>
      </c>
      <c r="AO2782">
        <v>62.339100000000002</v>
      </c>
      <c r="AP2782">
        <v>61.970039999999997</v>
      </c>
      <c r="AQ2782">
        <v>65.50855</v>
      </c>
      <c r="AR2782">
        <v>72.158339999999995</v>
      </c>
      <c r="AS2782">
        <v>78.907330000000002</v>
      </c>
      <c r="AT2782">
        <v>85.310299999999998</v>
      </c>
      <c r="AU2782">
        <v>88.073260000000005</v>
      </c>
      <c r="AV2782">
        <v>90.129170000000002</v>
      </c>
      <c r="AW2782">
        <v>90.295109999999994</v>
      </c>
      <c r="AX2782">
        <v>90.455370000000002</v>
      </c>
      <c r="AY2782">
        <v>90.86121</v>
      </c>
      <c r="AZ2782">
        <v>91.350359999999995</v>
      </c>
      <c r="BA2782">
        <v>90.121009999999998</v>
      </c>
      <c r="BB2782">
        <v>88.285120000000006</v>
      </c>
      <c r="BC2782">
        <v>85.224999999999994</v>
      </c>
      <c r="BD2782">
        <v>80.115740000000002</v>
      </c>
      <c r="BE2782">
        <v>77.772989999999993</v>
      </c>
      <c r="BF2782">
        <v>74.361949999999993</v>
      </c>
      <c r="BG2782">
        <v>71.36936</v>
      </c>
      <c r="BH2782">
        <v>-14.46448</v>
      </c>
      <c r="BI2782">
        <v>-11.87323</v>
      </c>
      <c r="BJ2782">
        <v>308.80599999999998</v>
      </c>
      <c r="BK2782">
        <v>338.31060000000002</v>
      </c>
      <c r="BL2782">
        <v>269.6968</v>
      </c>
      <c r="BM2782">
        <v>316.35509999999999</v>
      </c>
      <c r="BN2782">
        <v>236.2653</v>
      </c>
      <c r="BO2782">
        <v>247.47880000000001</v>
      </c>
      <c r="BP2782">
        <v>-317.18689999999998</v>
      </c>
      <c r="BQ2782">
        <v>-518.56299999999999</v>
      </c>
      <c r="BR2782">
        <v>-699.04539999999997</v>
      </c>
      <c r="BS2782">
        <v>-531.51900000000001</v>
      </c>
      <c r="BT2782">
        <v>-156.7105</v>
      </c>
      <c r="BU2782">
        <v>567.11710000000005</v>
      </c>
      <c r="BV2782">
        <v>1638.229</v>
      </c>
      <c r="BW2782">
        <v>1104.174</v>
      </c>
      <c r="BX2782">
        <v>838.34249999999997</v>
      </c>
      <c r="BY2782">
        <v>895.74130000000002</v>
      </c>
      <c r="BZ2782">
        <v>684.48109999999997</v>
      </c>
      <c r="CA2782">
        <v>172.07339999999999</v>
      </c>
      <c r="CB2782">
        <v>-16.074919999999999</v>
      </c>
      <c r="CC2782">
        <v>-453.51440000000002</v>
      </c>
      <c r="CD2782">
        <v>-482.97059999999999</v>
      </c>
      <c r="CE2782">
        <v>-155.50700000000001</v>
      </c>
      <c r="CF2782" s="20">
        <v>27968.39</v>
      </c>
      <c r="CG2782" s="20">
        <v>31783.99</v>
      </c>
      <c r="CH2782" s="20">
        <v>27891.58</v>
      </c>
      <c r="CI2782" s="20">
        <v>26778.19</v>
      </c>
      <c r="CJ2782" s="20">
        <v>22405.599999999999</v>
      </c>
      <c r="CK2782" s="20">
        <v>17972.21</v>
      </c>
      <c r="CL2782" s="20">
        <v>19787.38</v>
      </c>
      <c r="CM2782" s="20">
        <v>18799.18</v>
      </c>
      <c r="CN2782" s="20">
        <v>12601.05</v>
      </c>
      <c r="CO2782" s="20">
        <v>10232.540000000001</v>
      </c>
      <c r="CP2782" s="20">
        <v>6530.91</v>
      </c>
      <c r="CQ2782" s="20">
        <v>2855.8620000000001</v>
      </c>
      <c r="CR2782" s="20">
        <v>5272.4390000000003</v>
      </c>
      <c r="CS2782" s="20">
        <v>10239.94</v>
      </c>
      <c r="CT2782" s="20">
        <v>26943.32</v>
      </c>
      <c r="CU2782" s="20">
        <v>45722.239999999998</v>
      </c>
      <c r="CV2782" s="20">
        <v>49895.03</v>
      </c>
      <c r="CW2782" s="20">
        <v>73584.63</v>
      </c>
      <c r="CX2782" s="20">
        <v>62482.02</v>
      </c>
      <c r="CY2782" s="20">
        <v>56694</v>
      </c>
      <c r="CZ2782" s="20">
        <v>59310.400000000001</v>
      </c>
      <c r="DA2782" s="20">
        <v>42300.57</v>
      </c>
      <c r="DB2782" s="20">
        <v>41614.269999999997</v>
      </c>
      <c r="DC2782" s="20">
        <v>40895.370000000003</v>
      </c>
      <c r="DD2782">
        <v>0</v>
      </c>
      <c r="DE2782">
        <v>0</v>
      </c>
      <c r="DF2782">
        <v>0</v>
      </c>
    </row>
    <row r="2783" spans="1:110" x14ac:dyDescent="0.25">
      <c r="A2783" s="16" t="str">
        <f t="shared" si="43"/>
        <v>Program Specific_CPP_200 kW and above_All_CAISO_1-in-10_MONTHLY SYSTEM PEAK DAY_2024_2</v>
      </c>
      <c r="B2783" t="s">
        <v>196</v>
      </c>
      <c r="C2783" t="s">
        <v>121</v>
      </c>
      <c r="D2783" t="s">
        <v>122</v>
      </c>
      <c r="E2783" t="s">
        <v>7</v>
      </c>
      <c r="F2783" t="s">
        <v>110</v>
      </c>
      <c r="G2783" t="s">
        <v>85</v>
      </c>
      <c r="H2783" t="s">
        <v>20</v>
      </c>
      <c r="I2783">
        <v>2024</v>
      </c>
      <c r="J2783">
        <v>2</v>
      </c>
      <c r="K2783">
        <v>396</v>
      </c>
      <c r="L2783">
        <v>52156.51</v>
      </c>
      <c r="M2783">
        <v>50121.42</v>
      </c>
      <c r="N2783">
        <v>49486.8</v>
      </c>
      <c r="O2783">
        <v>49641.88</v>
      </c>
      <c r="P2783">
        <v>51789.83</v>
      </c>
      <c r="Q2783">
        <v>56916.7</v>
      </c>
      <c r="R2783">
        <v>64532.22</v>
      </c>
      <c r="S2783">
        <v>68998.66</v>
      </c>
      <c r="T2783">
        <v>70279.95</v>
      </c>
      <c r="U2783">
        <v>70755.149999999994</v>
      </c>
      <c r="V2783">
        <v>72240.3</v>
      </c>
      <c r="W2783">
        <v>72515.11</v>
      </c>
      <c r="X2783">
        <v>72305.14</v>
      </c>
      <c r="Y2783">
        <v>72079.64</v>
      </c>
      <c r="Z2783">
        <v>70946.66</v>
      </c>
      <c r="AA2783">
        <v>69036.22</v>
      </c>
      <c r="AB2783">
        <v>67961.070000000007</v>
      </c>
      <c r="AC2783">
        <v>67540.87</v>
      </c>
      <c r="AD2783">
        <v>64250.82</v>
      </c>
      <c r="AE2783">
        <v>61501.599999999999</v>
      </c>
      <c r="AF2783">
        <v>59409.42</v>
      </c>
      <c r="AG2783">
        <v>58963.94</v>
      </c>
      <c r="AH2783">
        <v>57065.75</v>
      </c>
      <c r="AI2783">
        <v>54548.9</v>
      </c>
      <c r="AJ2783">
        <v>51.166319999999999</v>
      </c>
      <c r="AK2783">
        <v>50.900359999999999</v>
      </c>
      <c r="AL2783">
        <v>50.135669999999998</v>
      </c>
      <c r="AM2783">
        <v>49.162109999999998</v>
      </c>
      <c r="AN2783">
        <v>47.258229999999998</v>
      </c>
      <c r="AO2783">
        <v>45.9193</v>
      </c>
      <c r="AP2783">
        <v>45.788559999999997</v>
      </c>
      <c r="AQ2783">
        <v>44.757210000000001</v>
      </c>
      <c r="AR2783">
        <v>47.108710000000002</v>
      </c>
      <c r="AS2783">
        <v>50.66133</v>
      </c>
      <c r="AT2783">
        <v>54.019570000000002</v>
      </c>
      <c r="AU2783">
        <v>55.853090000000002</v>
      </c>
      <c r="AV2783">
        <v>56.499690000000001</v>
      </c>
      <c r="AW2783">
        <v>56.517069999999997</v>
      </c>
      <c r="AX2783">
        <v>56.588889999999999</v>
      </c>
      <c r="AY2783">
        <v>56.563870000000001</v>
      </c>
      <c r="AZ2783">
        <v>55.43609</v>
      </c>
      <c r="BA2783">
        <v>54.487940000000002</v>
      </c>
      <c r="BB2783">
        <v>52.250210000000003</v>
      </c>
      <c r="BC2783">
        <v>51.363190000000003</v>
      </c>
      <c r="BD2783">
        <v>49.650010000000002</v>
      </c>
      <c r="BE2783">
        <v>47.501730000000002</v>
      </c>
      <c r="BF2783">
        <v>45.891210000000001</v>
      </c>
      <c r="BG2783">
        <v>44.762900000000002</v>
      </c>
      <c r="BH2783">
        <v>-14.979290000000001</v>
      </c>
      <c r="BI2783">
        <v>-12.11144</v>
      </c>
      <c r="BJ2783">
        <v>315.06099999999998</v>
      </c>
      <c r="BK2783">
        <v>347.10539999999997</v>
      </c>
      <c r="BL2783">
        <v>283.8895</v>
      </c>
      <c r="BM2783">
        <v>346.48840000000001</v>
      </c>
      <c r="BN2783">
        <v>274.66160000000002</v>
      </c>
      <c r="BO2783">
        <v>297.1463</v>
      </c>
      <c r="BP2783">
        <v>-379.4203</v>
      </c>
      <c r="BQ2783">
        <v>-610.72969999999998</v>
      </c>
      <c r="BR2783">
        <v>-818.74300000000005</v>
      </c>
      <c r="BS2783">
        <v>-614.10360000000003</v>
      </c>
      <c r="BT2783">
        <v>-178.9228</v>
      </c>
      <c r="BU2783">
        <v>644.55859999999996</v>
      </c>
      <c r="BV2783">
        <v>1847.836</v>
      </c>
      <c r="BW2783">
        <v>1238.114</v>
      </c>
      <c r="BX2783">
        <v>947.52329999999995</v>
      </c>
      <c r="BY2783">
        <v>1028.7629999999999</v>
      </c>
      <c r="BZ2783">
        <v>775.21199999999999</v>
      </c>
      <c r="CA2783">
        <v>190.72970000000001</v>
      </c>
      <c r="CB2783">
        <v>-17.62154</v>
      </c>
      <c r="CC2783">
        <v>-493.03370000000001</v>
      </c>
      <c r="CD2783">
        <v>-516.98620000000005</v>
      </c>
      <c r="CE2783">
        <v>-164.0812</v>
      </c>
      <c r="CF2783" s="20">
        <v>29994.68</v>
      </c>
      <c r="CG2783" s="20">
        <v>33072.11</v>
      </c>
      <c r="CH2783" s="20">
        <v>29032.94</v>
      </c>
      <c r="CI2783" s="20">
        <v>28188.560000000001</v>
      </c>
      <c r="CJ2783" s="20">
        <v>24825.82</v>
      </c>
      <c r="CK2783" s="20">
        <v>21559.03</v>
      </c>
      <c r="CL2783" s="20">
        <v>26741.41</v>
      </c>
      <c r="CM2783" s="20">
        <v>27102.14</v>
      </c>
      <c r="CN2783" s="20">
        <v>18030.900000000001</v>
      </c>
      <c r="CO2783" s="20">
        <v>14193.14</v>
      </c>
      <c r="CP2783" s="20">
        <v>8958.9719999999998</v>
      </c>
      <c r="CQ2783" s="20">
        <v>3812.2620000000002</v>
      </c>
      <c r="CR2783" s="20">
        <v>6873.0060000000003</v>
      </c>
      <c r="CS2783" s="20">
        <v>13227.47</v>
      </c>
      <c r="CT2783" s="20">
        <v>34279.089999999997</v>
      </c>
      <c r="CU2783" s="20">
        <v>57487.58</v>
      </c>
      <c r="CV2783" s="20">
        <v>63737.38</v>
      </c>
      <c r="CW2783" s="20">
        <v>97062.76</v>
      </c>
      <c r="CX2783" s="20">
        <v>80144.38</v>
      </c>
      <c r="CY2783" s="20">
        <v>69654.05</v>
      </c>
      <c r="CZ2783" s="20">
        <v>71272.34</v>
      </c>
      <c r="DA2783" s="20">
        <v>49993.94</v>
      </c>
      <c r="DB2783" s="20">
        <v>47682.48</v>
      </c>
      <c r="DC2783" s="20">
        <v>45529.4</v>
      </c>
      <c r="DD2783">
        <v>0</v>
      </c>
      <c r="DE2783">
        <v>0</v>
      </c>
      <c r="DF2783">
        <v>0</v>
      </c>
    </row>
    <row r="2784" spans="1:110" x14ac:dyDescent="0.25">
      <c r="A2784" s="16" t="str">
        <f t="shared" si="43"/>
        <v>Portfolio Adjusted_CPP_200 kW and above_All_CAISO_1-in-10_MONTHLY SYSTEM PEAK DAY_2021_6</v>
      </c>
      <c r="B2784" t="s">
        <v>195</v>
      </c>
      <c r="C2784" t="s">
        <v>121</v>
      </c>
      <c r="D2784" t="s">
        <v>122</v>
      </c>
      <c r="E2784" t="s">
        <v>7</v>
      </c>
      <c r="F2784" t="s">
        <v>110</v>
      </c>
      <c r="G2784" t="s">
        <v>85</v>
      </c>
      <c r="H2784" t="s">
        <v>20</v>
      </c>
      <c r="I2784">
        <v>2021</v>
      </c>
      <c r="J2784">
        <v>6</v>
      </c>
      <c r="K2784">
        <v>731</v>
      </c>
      <c r="L2784">
        <v>109147.8</v>
      </c>
      <c r="M2784">
        <v>106565.7</v>
      </c>
      <c r="N2784">
        <v>105195.2</v>
      </c>
      <c r="O2784">
        <v>105156.2</v>
      </c>
      <c r="P2784">
        <v>107363.7</v>
      </c>
      <c r="Q2784">
        <v>113896</v>
      </c>
      <c r="R2784">
        <v>122839.5</v>
      </c>
      <c r="S2784">
        <v>127994.4</v>
      </c>
      <c r="T2784">
        <v>132080.20000000001</v>
      </c>
      <c r="U2784">
        <v>135778.70000000001</v>
      </c>
      <c r="V2784">
        <v>138857.60000000001</v>
      </c>
      <c r="W2784">
        <v>140305.5</v>
      </c>
      <c r="X2784">
        <v>141700.4</v>
      </c>
      <c r="Y2784">
        <v>142467.4</v>
      </c>
      <c r="Z2784">
        <v>141843.20000000001</v>
      </c>
      <c r="AA2784">
        <v>138516.79999999999</v>
      </c>
      <c r="AB2784">
        <v>134967.29999999999</v>
      </c>
      <c r="AC2784">
        <v>131434.20000000001</v>
      </c>
      <c r="AD2784">
        <v>126049.60000000001</v>
      </c>
      <c r="AE2784">
        <v>122784.2</v>
      </c>
      <c r="AF2784">
        <v>118759.6</v>
      </c>
      <c r="AG2784">
        <v>119610</v>
      </c>
      <c r="AH2784">
        <v>117191.2</v>
      </c>
      <c r="AI2784">
        <v>113173.8</v>
      </c>
      <c r="AJ2784">
        <v>71.4452</v>
      </c>
      <c r="AK2784">
        <v>71.097620000000006</v>
      </c>
      <c r="AL2784">
        <v>70.034639999999996</v>
      </c>
      <c r="AM2784">
        <v>68.718450000000004</v>
      </c>
      <c r="AN2784">
        <v>68.078370000000007</v>
      </c>
      <c r="AO2784">
        <v>67.999759999999995</v>
      </c>
      <c r="AP2784">
        <v>67.334909999999994</v>
      </c>
      <c r="AQ2784">
        <v>73.222849999999994</v>
      </c>
      <c r="AR2784">
        <v>79.719710000000006</v>
      </c>
      <c r="AS2784">
        <v>85.164209999999997</v>
      </c>
      <c r="AT2784">
        <v>89.847549999999998</v>
      </c>
      <c r="AU2784">
        <v>92.703599999999994</v>
      </c>
      <c r="AV2784">
        <v>93.965149999999994</v>
      </c>
      <c r="AW2784">
        <v>91.155320000000003</v>
      </c>
      <c r="AX2784">
        <v>88.981639999999999</v>
      </c>
      <c r="AY2784">
        <v>89.984489999999994</v>
      </c>
      <c r="AZ2784">
        <v>90.15813</v>
      </c>
      <c r="BA2784">
        <v>88.211259999999996</v>
      </c>
      <c r="BB2784">
        <v>86.707599999999999</v>
      </c>
      <c r="BC2784">
        <v>81.389880000000005</v>
      </c>
      <c r="BD2784">
        <v>76.884129999999999</v>
      </c>
      <c r="BE2784">
        <v>74.177610000000001</v>
      </c>
      <c r="BF2784">
        <v>72.897229999999993</v>
      </c>
      <c r="BG2784">
        <v>71.543660000000003</v>
      </c>
      <c r="BH2784">
        <v>-31.347100000000001</v>
      </c>
      <c r="BI2784">
        <v>-25.75074</v>
      </c>
      <c r="BJ2784">
        <v>669.73239999999998</v>
      </c>
      <c r="BK2784">
        <v>735.27229999999997</v>
      </c>
      <c r="BL2784">
        <v>588.52179999999998</v>
      </c>
      <c r="BM2784">
        <v>693.35789999999997</v>
      </c>
      <c r="BN2784">
        <v>522.82860000000005</v>
      </c>
      <c r="BO2784">
        <v>551.21450000000004</v>
      </c>
      <c r="BP2784">
        <v>-713.06150000000002</v>
      </c>
      <c r="BQ2784">
        <v>-1171.9860000000001</v>
      </c>
      <c r="BR2784">
        <v>-1573.7570000000001</v>
      </c>
      <c r="BS2784">
        <v>-1188.1949999999999</v>
      </c>
      <c r="BT2784">
        <v>-350.64510000000001</v>
      </c>
      <c r="BU2784">
        <v>1273.9880000000001</v>
      </c>
      <c r="BV2784">
        <v>3694.3690000000001</v>
      </c>
      <c r="BW2784">
        <v>2484.1970000000001</v>
      </c>
      <c r="BX2784">
        <v>1881.7339999999999</v>
      </c>
      <c r="BY2784">
        <v>2001.9680000000001</v>
      </c>
      <c r="BZ2784">
        <v>1520.8389999999999</v>
      </c>
      <c r="CA2784">
        <v>380.78019999999998</v>
      </c>
      <c r="CB2784">
        <v>-35.22551</v>
      </c>
      <c r="CC2784">
        <v>-1000.133</v>
      </c>
      <c r="CD2784">
        <v>-1061.692</v>
      </c>
      <c r="CE2784">
        <v>-340.42290000000003</v>
      </c>
      <c r="CF2784" s="20">
        <v>131358.1</v>
      </c>
      <c r="CG2784" s="20">
        <v>149503.1</v>
      </c>
      <c r="CH2784" s="20">
        <v>131191</v>
      </c>
      <c r="CI2784" s="20">
        <v>126487.2</v>
      </c>
      <c r="CJ2784" s="20">
        <v>106691.5</v>
      </c>
      <c r="CK2784" s="20">
        <v>86331</v>
      </c>
      <c r="CL2784" s="20">
        <v>96896.26</v>
      </c>
      <c r="CM2784" s="20">
        <v>93261.88</v>
      </c>
      <c r="CN2784" s="20">
        <v>63683.98</v>
      </c>
      <c r="CO2784" s="20">
        <v>52266.76</v>
      </c>
      <c r="CP2784" s="20">
        <v>33100.79</v>
      </c>
      <c r="CQ2784" s="20">
        <v>14271.67</v>
      </c>
      <c r="CR2784" s="20">
        <v>26396.77</v>
      </c>
      <c r="CS2784" s="20">
        <v>51675.25</v>
      </c>
      <c r="CT2784" s="20">
        <v>137019.6</v>
      </c>
      <c r="CU2784" s="20">
        <v>231432.8</v>
      </c>
      <c r="CV2784" s="20">
        <v>251380.2</v>
      </c>
      <c r="CW2784" s="20">
        <v>367566.8</v>
      </c>
      <c r="CX2784" s="20">
        <v>308459.8</v>
      </c>
      <c r="CY2784" s="20">
        <v>277625</v>
      </c>
      <c r="CZ2784" s="20">
        <v>284805.09999999998</v>
      </c>
      <c r="DA2784" s="20">
        <v>205721.5</v>
      </c>
      <c r="DB2784" s="20">
        <v>201093.4</v>
      </c>
      <c r="DC2784" s="20">
        <v>195980.1</v>
      </c>
      <c r="DD2784">
        <v>0</v>
      </c>
      <c r="DE2784">
        <v>0</v>
      </c>
      <c r="DF2784">
        <v>0</v>
      </c>
    </row>
    <row r="2785" spans="1:110" x14ac:dyDescent="0.25">
      <c r="A2785" s="16" t="str">
        <f t="shared" si="43"/>
        <v>Portfolio Adjusted_CPP_200 kW and above_All_CAISO_1-in-10_MONTHLY SYSTEM PEAK DAY_2023_7</v>
      </c>
      <c r="B2785" t="s">
        <v>195</v>
      </c>
      <c r="C2785" t="s">
        <v>121</v>
      </c>
      <c r="D2785" t="s">
        <v>122</v>
      </c>
      <c r="E2785" t="s">
        <v>7</v>
      </c>
      <c r="F2785" t="s">
        <v>110</v>
      </c>
      <c r="G2785" t="s">
        <v>85</v>
      </c>
      <c r="H2785" t="s">
        <v>20</v>
      </c>
      <c r="I2785">
        <v>2023</v>
      </c>
      <c r="J2785">
        <v>7</v>
      </c>
      <c r="K2785">
        <v>420</v>
      </c>
      <c r="L2785">
        <v>71216.2</v>
      </c>
      <c r="M2785">
        <v>69502.11</v>
      </c>
      <c r="N2785">
        <v>68509.34</v>
      </c>
      <c r="O2785">
        <v>68472.83</v>
      </c>
      <c r="P2785">
        <v>69985.7</v>
      </c>
      <c r="Q2785">
        <v>74294.16</v>
      </c>
      <c r="R2785">
        <v>79950.429999999993</v>
      </c>
      <c r="S2785">
        <v>83120.91</v>
      </c>
      <c r="T2785">
        <v>85175.63</v>
      </c>
      <c r="U2785">
        <v>87195.49</v>
      </c>
      <c r="V2785">
        <v>89502.84</v>
      </c>
      <c r="W2785">
        <v>90867.5</v>
      </c>
      <c r="X2785">
        <v>91898.79</v>
      </c>
      <c r="Y2785">
        <v>92373.75</v>
      </c>
      <c r="Z2785">
        <v>91946.95</v>
      </c>
      <c r="AA2785">
        <v>90158.88</v>
      </c>
      <c r="AB2785">
        <v>87918.36</v>
      </c>
      <c r="AC2785">
        <v>85777.8</v>
      </c>
      <c r="AD2785">
        <v>82074.61</v>
      </c>
      <c r="AE2785">
        <v>79914.44</v>
      </c>
      <c r="AF2785">
        <v>77454.95</v>
      </c>
      <c r="AG2785">
        <v>77531.27</v>
      </c>
      <c r="AH2785">
        <v>75799.210000000006</v>
      </c>
      <c r="AI2785">
        <v>73214.880000000005</v>
      </c>
      <c r="AJ2785">
        <v>69.602329999999995</v>
      </c>
      <c r="AK2785">
        <v>69.293040000000005</v>
      </c>
      <c r="AL2785">
        <v>68.791600000000003</v>
      </c>
      <c r="AM2785">
        <v>67.736059999999995</v>
      </c>
      <c r="AN2785">
        <v>67.920310000000001</v>
      </c>
      <c r="AO2785">
        <v>67.608050000000006</v>
      </c>
      <c r="AP2785">
        <v>67.608819999999994</v>
      </c>
      <c r="AQ2785">
        <v>69.426670000000001</v>
      </c>
      <c r="AR2785">
        <v>72.937650000000005</v>
      </c>
      <c r="AS2785">
        <v>77.240129999999994</v>
      </c>
      <c r="AT2785">
        <v>80.34496</v>
      </c>
      <c r="AU2785">
        <v>82.872029999999995</v>
      </c>
      <c r="AV2785">
        <v>83.930419999999998</v>
      </c>
      <c r="AW2785">
        <v>86.227360000000004</v>
      </c>
      <c r="AX2785">
        <v>85.651679999999999</v>
      </c>
      <c r="AY2785">
        <v>85.703540000000004</v>
      </c>
      <c r="AZ2785">
        <v>85.1768</v>
      </c>
      <c r="BA2785">
        <v>82.020589999999999</v>
      </c>
      <c r="BB2785">
        <v>80.389809999999997</v>
      </c>
      <c r="BC2785">
        <v>76.914590000000004</v>
      </c>
      <c r="BD2785">
        <v>74.215220000000002</v>
      </c>
      <c r="BE2785">
        <v>72.880610000000004</v>
      </c>
      <c r="BF2785">
        <v>72.471810000000005</v>
      </c>
      <c r="BG2785">
        <v>71.748230000000007</v>
      </c>
      <c r="BH2785">
        <v>-20.453209999999999</v>
      </c>
      <c r="BI2785">
        <v>-16.794619999999998</v>
      </c>
      <c r="BJ2785">
        <v>436.16930000000002</v>
      </c>
      <c r="BK2785">
        <v>478.77499999999998</v>
      </c>
      <c r="BL2785">
        <v>383.63139999999999</v>
      </c>
      <c r="BM2785">
        <v>452.27620000000002</v>
      </c>
      <c r="BN2785">
        <v>340.28449999999998</v>
      </c>
      <c r="BO2785">
        <v>357.96460000000002</v>
      </c>
      <c r="BP2785">
        <v>-459.83760000000001</v>
      </c>
      <c r="BQ2785">
        <v>-752.63599999999997</v>
      </c>
      <c r="BR2785">
        <v>-1014.39</v>
      </c>
      <c r="BS2785">
        <v>-769.5231</v>
      </c>
      <c r="BT2785">
        <v>-227.4083</v>
      </c>
      <c r="BU2785">
        <v>826.03489999999999</v>
      </c>
      <c r="BV2785">
        <v>2394.7979999999998</v>
      </c>
      <c r="BW2785">
        <v>1616.934</v>
      </c>
      <c r="BX2785">
        <v>1225.771</v>
      </c>
      <c r="BY2785">
        <v>1306.5429999999999</v>
      </c>
      <c r="BZ2785">
        <v>990.26310000000001</v>
      </c>
      <c r="CA2785">
        <v>247.83189999999999</v>
      </c>
      <c r="CB2785">
        <v>-22.974060000000001</v>
      </c>
      <c r="CC2785">
        <v>-648.28660000000002</v>
      </c>
      <c r="CD2785">
        <v>-686.70159999999998</v>
      </c>
      <c r="CE2785">
        <v>-220.2278</v>
      </c>
      <c r="CF2785" s="20">
        <v>55922.28</v>
      </c>
      <c r="CG2785" s="20">
        <v>63593.26</v>
      </c>
      <c r="CH2785" s="20">
        <v>55643.15</v>
      </c>
      <c r="CI2785" s="20">
        <v>53630.64</v>
      </c>
      <c r="CJ2785" s="20">
        <v>45334.95</v>
      </c>
      <c r="CK2785" s="20">
        <v>36733.24</v>
      </c>
      <c r="CL2785" s="20">
        <v>41046.160000000003</v>
      </c>
      <c r="CM2785" s="20">
        <v>39331.71</v>
      </c>
      <c r="CN2785" s="20">
        <v>26484.1</v>
      </c>
      <c r="CO2785" s="20">
        <v>21555.13</v>
      </c>
      <c r="CP2785" s="20">
        <v>13752.22</v>
      </c>
      <c r="CQ2785" s="20">
        <v>5986.085</v>
      </c>
      <c r="CR2785" s="20">
        <v>11102.68</v>
      </c>
      <c r="CS2785" s="20">
        <v>21724.44</v>
      </c>
      <c r="CT2785" s="20">
        <v>57575.81</v>
      </c>
      <c r="CU2785" s="20">
        <v>98047.61</v>
      </c>
      <c r="CV2785" s="20">
        <v>106667.7</v>
      </c>
      <c r="CW2785" s="20">
        <v>156555.79999999999</v>
      </c>
      <c r="CX2785" s="20">
        <v>130777.60000000001</v>
      </c>
      <c r="CY2785" s="20">
        <v>117604.5</v>
      </c>
      <c r="CZ2785" s="20">
        <v>121145.9</v>
      </c>
      <c r="DA2785" s="20">
        <v>86436.7</v>
      </c>
      <c r="DB2785" s="20">
        <v>84127.32</v>
      </c>
      <c r="DC2785" s="20">
        <v>82019.77</v>
      </c>
      <c r="DD2785">
        <v>0</v>
      </c>
      <c r="DE2785">
        <v>0</v>
      </c>
      <c r="DF2785">
        <v>0</v>
      </c>
    </row>
    <row r="2786" spans="1:110" x14ac:dyDescent="0.25">
      <c r="A2786" s="16" t="str">
        <f t="shared" si="43"/>
        <v>Portfolio Adjusted_CPP_200 kW and above_All_CAISO_1-in-10_MONTHLY SYSTEM PEAK DAY_2024_6</v>
      </c>
      <c r="B2786" t="s">
        <v>195</v>
      </c>
      <c r="C2786" t="s">
        <v>121</v>
      </c>
      <c r="D2786" t="s">
        <v>122</v>
      </c>
      <c r="E2786" t="s">
        <v>7</v>
      </c>
      <c r="F2786" t="s">
        <v>110</v>
      </c>
      <c r="G2786" t="s">
        <v>85</v>
      </c>
      <c r="H2786" t="s">
        <v>20</v>
      </c>
      <c r="I2786">
        <v>2024</v>
      </c>
      <c r="J2786">
        <v>6</v>
      </c>
      <c r="K2786">
        <v>391</v>
      </c>
      <c r="L2786">
        <v>63548.82</v>
      </c>
      <c r="M2786">
        <v>62167.73</v>
      </c>
      <c r="N2786">
        <v>61434.66</v>
      </c>
      <c r="O2786">
        <v>61413.82</v>
      </c>
      <c r="P2786">
        <v>62594.57</v>
      </c>
      <c r="Q2786">
        <v>66088.570000000007</v>
      </c>
      <c r="R2786">
        <v>70872.3</v>
      </c>
      <c r="S2786">
        <v>73629.58</v>
      </c>
      <c r="T2786">
        <v>75815.02</v>
      </c>
      <c r="U2786">
        <v>77793.259999999995</v>
      </c>
      <c r="V2786">
        <v>79440.13</v>
      </c>
      <c r="W2786">
        <v>80214.55</v>
      </c>
      <c r="X2786">
        <v>80960.72</v>
      </c>
      <c r="Y2786">
        <v>81370.97</v>
      </c>
      <c r="Z2786">
        <v>81037.09</v>
      </c>
      <c r="AA2786">
        <v>79257.83</v>
      </c>
      <c r="AB2786">
        <v>77359.27</v>
      </c>
      <c r="AC2786">
        <v>75469.48</v>
      </c>
      <c r="AD2786">
        <v>72589.34</v>
      </c>
      <c r="AE2786">
        <v>70842.73</v>
      </c>
      <c r="AF2786">
        <v>68690.02</v>
      </c>
      <c r="AG2786">
        <v>69144.92</v>
      </c>
      <c r="AH2786">
        <v>67851.13</v>
      </c>
      <c r="AI2786">
        <v>65702.289999999994</v>
      </c>
      <c r="AJ2786">
        <v>71.4452</v>
      </c>
      <c r="AK2786">
        <v>71.097620000000006</v>
      </c>
      <c r="AL2786">
        <v>70.034639999999996</v>
      </c>
      <c r="AM2786">
        <v>68.718450000000004</v>
      </c>
      <c r="AN2786">
        <v>68.078370000000007</v>
      </c>
      <c r="AO2786">
        <v>67.999759999999995</v>
      </c>
      <c r="AP2786">
        <v>67.334909999999994</v>
      </c>
      <c r="AQ2786">
        <v>73.222849999999994</v>
      </c>
      <c r="AR2786">
        <v>79.719710000000006</v>
      </c>
      <c r="AS2786">
        <v>85.164209999999997</v>
      </c>
      <c r="AT2786">
        <v>89.847549999999998</v>
      </c>
      <c r="AU2786">
        <v>92.703599999999994</v>
      </c>
      <c r="AV2786">
        <v>93.965149999999994</v>
      </c>
      <c r="AW2786">
        <v>91.155320000000003</v>
      </c>
      <c r="AX2786">
        <v>88.981639999999999</v>
      </c>
      <c r="AY2786">
        <v>89.984489999999994</v>
      </c>
      <c r="AZ2786">
        <v>90.15813</v>
      </c>
      <c r="BA2786">
        <v>88.211259999999996</v>
      </c>
      <c r="BB2786">
        <v>86.707599999999999</v>
      </c>
      <c r="BC2786">
        <v>81.389880000000005</v>
      </c>
      <c r="BD2786">
        <v>76.884129999999999</v>
      </c>
      <c r="BE2786">
        <v>74.177610000000001</v>
      </c>
      <c r="BF2786">
        <v>72.897229999999993</v>
      </c>
      <c r="BG2786">
        <v>71.543660000000003</v>
      </c>
      <c r="BH2786">
        <v>-18.251139999999999</v>
      </c>
      <c r="BI2786">
        <v>-15.02233</v>
      </c>
      <c r="BJ2786">
        <v>391.12790000000001</v>
      </c>
      <c r="BK2786">
        <v>429.4171</v>
      </c>
      <c r="BL2786">
        <v>343.11649999999997</v>
      </c>
      <c r="BM2786">
        <v>402.32350000000002</v>
      </c>
      <c r="BN2786">
        <v>301.64620000000002</v>
      </c>
      <c r="BO2786">
        <v>317.08960000000002</v>
      </c>
      <c r="BP2786">
        <v>-409.30250000000001</v>
      </c>
      <c r="BQ2786">
        <v>-671.47979999999995</v>
      </c>
      <c r="BR2786">
        <v>-900.34299999999996</v>
      </c>
      <c r="BS2786">
        <v>-679.30730000000005</v>
      </c>
      <c r="BT2786">
        <v>-200.3415</v>
      </c>
      <c r="BU2786">
        <v>727.64449999999999</v>
      </c>
      <c r="BV2786">
        <v>2110.6460000000002</v>
      </c>
      <c r="BW2786">
        <v>1421.431</v>
      </c>
      <c r="BX2786">
        <v>1078.5540000000001</v>
      </c>
      <c r="BY2786">
        <v>1149.529</v>
      </c>
      <c r="BZ2786">
        <v>875.81960000000004</v>
      </c>
      <c r="CA2786">
        <v>219.6986</v>
      </c>
      <c r="CB2786">
        <v>-20.374279999999999</v>
      </c>
      <c r="CC2786">
        <v>-578.16309999999999</v>
      </c>
      <c r="CD2786">
        <v>-614.6961</v>
      </c>
      <c r="CE2786">
        <v>-197.6302</v>
      </c>
      <c r="CF2786" s="20">
        <v>44528.93</v>
      </c>
      <c r="CG2786" s="20">
        <v>50879.77</v>
      </c>
      <c r="CH2786" s="20">
        <v>44744.45</v>
      </c>
      <c r="CI2786" s="20">
        <v>43142.83</v>
      </c>
      <c r="CJ2786" s="20">
        <v>36265.03</v>
      </c>
      <c r="CK2786" s="20">
        <v>29067.16</v>
      </c>
      <c r="CL2786" s="20">
        <v>32254.04</v>
      </c>
      <c r="CM2786" s="20">
        <v>30862.2</v>
      </c>
      <c r="CN2786" s="20">
        <v>20982.880000000001</v>
      </c>
      <c r="CO2786" s="20">
        <v>17157.2</v>
      </c>
      <c r="CP2786" s="20">
        <v>10833.75</v>
      </c>
      <c r="CQ2786" s="20">
        <v>4664.79</v>
      </c>
      <c r="CR2786" s="20">
        <v>8617.0210000000006</v>
      </c>
      <c r="CS2786" s="20">
        <v>16857.39</v>
      </c>
      <c r="CT2786" s="20">
        <v>44723.23</v>
      </c>
      <c r="CU2786" s="20">
        <v>75771.23</v>
      </c>
      <c r="CV2786" s="20">
        <v>82584.490000000005</v>
      </c>
      <c r="CW2786" s="20">
        <v>121188.7</v>
      </c>
      <c r="CX2786" s="20">
        <v>102296.6</v>
      </c>
      <c r="CY2786" s="20">
        <v>92419.61</v>
      </c>
      <c r="CZ2786" s="20">
        <v>95279.12</v>
      </c>
      <c r="DA2786" s="20">
        <v>68748.77</v>
      </c>
      <c r="DB2786" s="20">
        <v>67409.62</v>
      </c>
      <c r="DC2786" s="20">
        <v>66051.23</v>
      </c>
      <c r="DD2786">
        <v>0</v>
      </c>
      <c r="DE2786">
        <v>0</v>
      </c>
      <c r="DF2786">
        <v>0</v>
      </c>
    </row>
    <row r="2787" spans="1:110" x14ac:dyDescent="0.25">
      <c r="A2787" s="16" t="str">
        <f t="shared" si="43"/>
        <v>Program Specific_CPP_200 kW and above_All_CAISO_1-in-10_MONTHLY SYSTEM PEAK DAY_2030_6</v>
      </c>
      <c r="B2787" t="s">
        <v>196</v>
      </c>
      <c r="C2787" t="s">
        <v>121</v>
      </c>
      <c r="D2787" t="s">
        <v>122</v>
      </c>
      <c r="E2787" t="s">
        <v>7</v>
      </c>
      <c r="F2787" t="s">
        <v>110</v>
      </c>
      <c r="G2787" t="s">
        <v>85</v>
      </c>
      <c r="H2787" t="s">
        <v>20</v>
      </c>
      <c r="I2787">
        <v>2030</v>
      </c>
      <c r="J2787">
        <v>6</v>
      </c>
      <c r="K2787">
        <v>291</v>
      </c>
      <c r="L2787">
        <v>47060.639999999999</v>
      </c>
      <c r="M2787">
        <v>46034.78</v>
      </c>
      <c r="N2787">
        <v>45485.04</v>
      </c>
      <c r="O2787">
        <v>45460.66</v>
      </c>
      <c r="P2787">
        <v>46313.72</v>
      </c>
      <c r="Q2787">
        <v>48901.79</v>
      </c>
      <c r="R2787">
        <v>52667.72</v>
      </c>
      <c r="S2787">
        <v>54716.59</v>
      </c>
      <c r="T2787">
        <v>56347.81</v>
      </c>
      <c r="U2787">
        <v>57833.47</v>
      </c>
      <c r="V2787">
        <v>59054.46</v>
      </c>
      <c r="W2787">
        <v>59696.59</v>
      </c>
      <c r="X2787">
        <v>60259.42</v>
      </c>
      <c r="Y2787">
        <v>60553.37</v>
      </c>
      <c r="Z2787">
        <v>60252.26</v>
      </c>
      <c r="AA2787">
        <v>58840.89</v>
      </c>
      <c r="AB2787">
        <v>57378.95</v>
      </c>
      <c r="AC2787">
        <v>55962.63</v>
      </c>
      <c r="AD2787">
        <v>53811.96</v>
      </c>
      <c r="AE2787">
        <v>52512.68</v>
      </c>
      <c r="AF2787">
        <v>50905.07</v>
      </c>
      <c r="AG2787">
        <v>51209.38</v>
      </c>
      <c r="AH2787">
        <v>50241.8</v>
      </c>
      <c r="AI2787">
        <v>48652.32</v>
      </c>
      <c r="AJ2787">
        <v>71.440659999999994</v>
      </c>
      <c r="AK2787">
        <v>71.088009999999997</v>
      </c>
      <c r="AL2787">
        <v>70.025279999999995</v>
      </c>
      <c r="AM2787">
        <v>68.710250000000002</v>
      </c>
      <c r="AN2787">
        <v>68.066230000000004</v>
      </c>
      <c r="AO2787">
        <v>67.986649999999997</v>
      </c>
      <c r="AP2787">
        <v>67.319329999999994</v>
      </c>
      <c r="AQ2787">
        <v>73.226219999999998</v>
      </c>
      <c r="AR2787">
        <v>79.740470000000002</v>
      </c>
      <c r="AS2787">
        <v>85.199910000000003</v>
      </c>
      <c r="AT2787">
        <v>89.91</v>
      </c>
      <c r="AU2787">
        <v>92.77655</v>
      </c>
      <c r="AV2787">
        <v>94.065439999999995</v>
      </c>
      <c r="AW2787">
        <v>91.259870000000006</v>
      </c>
      <c r="AX2787">
        <v>89.056160000000006</v>
      </c>
      <c r="AY2787">
        <v>90.055779999999999</v>
      </c>
      <c r="AZ2787">
        <v>90.218050000000005</v>
      </c>
      <c r="BA2787">
        <v>88.269360000000006</v>
      </c>
      <c r="BB2787">
        <v>86.776589999999999</v>
      </c>
      <c r="BC2787">
        <v>81.447760000000002</v>
      </c>
      <c r="BD2787">
        <v>76.922420000000002</v>
      </c>
      <c r="BE2787">
        <v>74.195030000000003</v>
      </c>
      <c r="BF2787">
        <v>72.906130000000005</v>
      </c>
      <c r="BG2787">
        <v>71.544380000000004</v>
      </c>
      <c r="BH2787">
        <v>-13.51576</v>
      </c>
      <c r="BI2787">
        <v>-11.12393</v>
      </c>
      <c r="BJ2787">
        <v>289.58350000000002</v>
      </c>
      <c r="BK2787">
        <v>317.86959999999999</v>
      </c>
      <c r="BL2787">
        <v>253.87190000000001</v>
      </c>
      <c r="BM2787">
        <v>297.69650000000001</v>
      </c>
      <c r="BN2787">
        <v>224.16399999999999</v>
      </c>
      <c r="BO2787">
        <v>235.63990000000001</v>
      </c>
      <c r="BP2787">
        <v>-304.20490000000001</v>
      </c>
      <c r="BQ2787">
        <v>-499.19499999999999</v>
      </c>
      <c r="BR2787">
        <v>-669.29989999999998</v>
      </c>
      <c r="BS2787">
        <v>-505.54829999999998</v>
      </c>
      <c r="BT2787">
        <v>-149.11500000000001</v>
      </c>
      <c r="BU2787">
        <v>541.48710000000005</v>
      </c>
      <c r="BV2787">
        <v>1569.296</v>
      </c>
      <c r="BW2787">
        <v>1055.268</v>
      </c>
      <c r="BX2787">
        <v>799.98580000000004</v>
      </c>
      <c r="BY2787">
        <v>852.4067</v>
      </c>
      <c r="BZ2787">
        <v>649.26289999999995</v>
      </c>
      <c r="CA2787">
        <v>162.85310000000001</v>
      </c>
      <c r="CB2787">
        <v>-15.09905</v>
      </c>
      <c r="CC2787">
        <v>-428.19310000000002</v>
      </c>
      <c r="CD2787">
        <v>-455.16469999999998</v>
      </c>
      <c r="CE2787">
        <v>-146.34450000000001</v>
      </c>
      <c r="CF2787" s="20">
        <v>24419.84</v>
      </c>
      <c r="CG2787" s="20">
        <v>27898.91</v>
      </c>
      <c r="CH2787" s="20">
        <v>24527.27</v>
      </c>
      <c r="CI2787" s="20">
        <v>23640.03</v>
      </c>
      <c r="CJ2787" s="20">
        <v>19853.36</v>
      </c>
      <c r="CK2787" s="20">
        <v>15914.73</v>
      </c>
      <c r="CL2787" s="20">
        <v>17812.3</v>
      </c>
      <c r="CM2787" s="20">
        <v>17043.560000000001</v>
      </c>
      <c r="CN2787" s="20">
        <v>11590.67</v>
      </c>
      <c r="CO2787" s="20">
        <v>9482.4590000000007</v>
      </c>
      <c r="CP2787" s="20">
        <v>5986.9340000000002</v>
      </c>
      <c r="CQ2787" s="20">
        <v>2583.5970000000002</v>
      </c>
      <c r="CR2787" s="20">
        <v>4773.7340000000004</v>
      </c>
      <c r="CS2787" s="20">
        <v>9335.2970000000005</v>
      </c>
      <c r="CT2787" s="20">
        <v>24723.63</v>
      </c>
      <c r="CU2787" s="20">
        <v>41761.730000000003</v>
      </c>
      <c r="CV2787" s="20">
        <v>45433.79</v>
      </c>
      <c r="CW2787" s="20">
        <v>66637.03</v>
      </c>
      <c r="CX2787" s="20">
        <v>56217.72</v>
      </c>
      <c r="CY2787" s="20">
        <v>50781.07</v>
      </c>
      <c r="CZ2787" s="20">
        <v>52327.8</v>
      </c>
      <c r="DA2787" s="20">
        <v>37708.86</v>
      </c>
      <c r="DB2787" s="20">
        <v>36960.519999999997</v>
      </c>
      <c r="DC2787" s="20">
        <v>36218.21</v>
      </c>
      <c r="DD2787">
        <v>0</v>
      </c>
      <c r="DE2787">
        <v>0</v>
      </c>
      <c r="DF2787">
        <v>0</v>
      </c>
    </row>
    <row r="2788" spans="1:110" x14ac:dyDescent="0.25">
      <c r="A2788" s="16" t="str">
        <f t="shared" si="43"/>
        <v>Portfolio Adjusted_CPP_200 kW and above_All_CAISO_1-in-10_MONTHLY SYSTEM PEAK DAY_2020_1</v>
      </c>
      <c r="B2788" t="s">
        <v>195</v>
      </c>
      <c r="C2788" t="s">
        <v>121</v>
      </c>
      <c r="D2788" t="s">
        <v>122</v>
      </c>
      <c r="E2788" t="s">
        <v>7</v>
      </c>
      <c r="F2788" t="s">
        <v>110</v>
      </c>
      <c r="G2788" t="s">
        <v>85</v>
      </c>
      <c r="H2788" t="s">
        <v>20</v>
      </c>
      <c r="I2788">
        <v>2020</v>
      </c>
      <c r="J2788">
        <v>1</v>
      </c>
      <c r="K2788">
        <v>1363</v>
      </c>
      <c r="L2788">
        <v>175967.5</v>
      </c>
      <c r="M2788">
        <v>171488.6</v>
      </c>
      <c r="N2788">
        <v>169835.5</v>
      </c>
      <c r="O2788">
        <v>170567.3</v>
      </c>
      <c r="P2788">
        <v>178023.6</v>
      </c>
      <c r="Q2788">
        <v>195149.8</v>
      </c>
      <c r="R2788">
        <v>221379.7</v>
      </c>
      <c r="S2788">
        <v>236841.3</v>
      </c>
      <c r="T2788">
        <v>240280.8</v>
      </c>
      <c r="U2788">
        <v>240404.8</v>
      </c>
      <c r="V2788">
        <v>243795.6</v>
      </c>
      <c r="W2788">
        <v>243815.8</v>
      </c>
      <c r="X2788">
        <v>244133.7</v>
      </c>
      <c r="Y2788">
        <v>242788.8</v>
      </c>
      <c r="Z2788">
        <v>241234.5</v>
      </c>
      <c r="AA2788">
        <v>237197.9</v>
      </c>
      <c r="AB2788">
        <v>233555</v>
      </c>
      <c r="AC2788">
        <v>230072.2</v>
      </c>
      <c r="AD2788">
        <v>216999.1</v>
      </c>
      <c r="AE2788">
        <v>207624</v>
      </c>
      <c r="AF2788">
        <v>200889.7</v>
      </c>
      <c r="AG2788">
        <v>199722.3</v>
      </c>
      <c r="AH2788">
        <v>192761</v>
      </c>
      <c r="AI2788">
        <v>183910.8</v>
      </c>
      <c r="AJ2788">
        <v>47.753329999999998</v>
      </c>
      <c r="AK2788">
        <v>47.503270000000001</v>
      </c>
      <c r="AL2788">
        <v>47.176900000000003</v>
      </c>
      <c r="AM2788">
        <v>46.029179999999997</v>
      </c>
      <c r="AN2788">
        <v>46.02843</v>
      </c>
      <c r="AO2788">
        <v>44.616970000000002</v>
      </c>
      <c r="AP2788">
        <v>43.873890000000003</v>
      </c>
      <c r="AQ2788">
        <v>43.604750000000003</v>
      </c>
      <c r="AR2788">
        <v>46.748919999999998</v>
      </c>
      <c r="AS2788">
        <v>51.179040000000001</v>
      </c>
      <c r="AT2788">
        <v>53.846269999999997</v>
      </c>
      <c r="AU2788">
        <v>55.609830000000002</v>
      </c>
      <c r="AV2788">
        <v>56.530810000000002</v>
      </c>
      <c r="AW2788">
        <v>56.805079999999997</v>
      </c>
      <c r="AX2788">
        <v>55.96367</v>
      </c>
      <c r="AY2788">
        <v>55.417580000000001</v>
      </c>
      <c r="AZ2788">
        <v>54.045819999999999</v>
      </c>
      <c r="BA2788">
        <v>52.326360000000001</v>
      </c>
      <c r="BB2788">
        <v>50.665419999999997</v>
      </c>
      <c r="BC2788">
        <v>48.668489999999998</v>
      </c>
      <c r="BD2788">
        <v>47.307340000000003</v>
      </c>
      <c r="BE2788">
        <v>46.953209999999999</v>
      </c>
      <c r="BF2788">
        <v>46.76643</v>
      </c>
      <c r="BG2788">
        <v>46.46669</v>
      </c>
      <c r="BH2788">
        <v>-50.537649999999999</v>
      </c>
      <c r="BI2788">
        <v>-41.438830000000003</v>
      </c>
      <c r="BJ2788">
        <v>1081.269</v>
      </c>
      <c r="BK2788">
        <v>1192.6389999999999</v>
      </c>
      <c r="BL2788">
        <v>975.84860000000003</v>
      </c>
      <c r="BM2788">
        <v>1188.002</v>
      </c>
      <c r="BN2788">
        <v>942.23490000000004</v>
      </c>
      <c r="BO2788">
        <v>1019.9690000000001</v>
      </c>
      <c r="BP2788">
        <v>-1297.203</v>
      </c>
      <c r="BQ2788">
        <v>-2075.076</v>
      </c>
      <c r="BR2788">
        <v>-2763.0830000000001</v>
      </c>
      <c r="BS2788">
        <v>-2064.7849999999999</v>
      </c>
      <c r="BT2788">
        <v>-604.12149999999997</v>
      </c>
      <c r="BU2788">
        <v>2171.0929999999998</v>
      </c>
      <c r="BV2788">
        <v>6283.058</v>
      </c>
      <c r="BW2788">
        <v>4253.9719999999998</v>
      </c>
      <c r="BX2788">
        <v>3256.2579999999998</v>
      </c>
      <c r="BY2788">
        <v>3504.393</v>
      </c>
      <c r="BZ2788">
        <v>2618.181</v>
      </c>
      <c r="CA2788">
        <v>643.88679999999999</v>
      </c>
      <c r="CB2788">
        <v>-59.586280000000002</v>
      </c>
      <c r="CC2788">
        <v>-1670.001</v>
      </c>
      <c r="CD2788">
        <v>-1746.3150000000001</v>
      </c>
      <c r="CE2788">
        <v>-553.19709999999998</v>
      </c>
      <c r="CF2788" s="20">
        <v>341422.6</v>
      </c>
      <c r="CG2788" s="20">
        <v>387155.7</v>
      </c>
      <c r="CH2788" s="20">
        <v>341955.3</v>
      </c>
      <c r="CI2788" s="20">
        <v>332788.09999999998</v>
      </c>
      <c r="CJ2788" s="20">
        <v>293339</v>
      </c>
      <c r="CK2788" s="20">
        <v>253446.39999999999</v>
      </c>
      <c r="CL2788" s="20">
        <v>314707.20000000001</v>
      </c>
      <c r="CM2788" s="20">
        <v>319328.09999999998</v>
      </c>
      <c r="CN2788" s="20">
        <v>210762.1</v>
      </c>
      <c r="CO2788" s="20">
        <v>163850.79999999999</v>
      </c>
      <c r="CP2788" s="20">
        <v>102035.4</v>
      </c>
      <c r="CQ2788" s="20">
        <v>43097.22</v>
      </c>
      <c r="CR2788" s="20">
        <v>78354.5</v>
      </c>
      <c r="CS2788" s="20">
        <v>150075.1</v>
      </c>
      <c r="CT2788" s="20">
        <v>396318.5</v>
      </c>
      <c r="CU2788" s="20">
        <v>678643.8</v>
      </c>
      <c r="CV2788" s="20">
        <v>752752</v>
      </c>
      <c r="CW2788" s="20">
        <v>1126283</v>
      </c>
      <c r="CX2788" s="20">
        <v>914179.4</v>
      </c>
      <c r="CY2788" s="20">
        <v>793832.2</v>
      </c>
      <c r="CZ2788" s="20">
        <v>814940.3</v>
      </c>
      <c r="DA2788" s="20">
        <v>573584.6</v>
      </c>
      <c r="DB2788" s="20">
        <v>544058.9</v>
      </c>
      <c r="DC2788" s="20">
        <v>517528.4</v>
      </c>
      <c r="DD2788">
        <v>0</v>
      </c>
      <c r="DE2788">
        <v>0</v>
      </c>
      <c r="DF2788">
        <v>0</v>
      </c>
    </row>
    <row r="2789" spans="1:110" x14ac:dyDescent="0.25">
      <c r="A2789" s="16" t="str">
        <f t="shared" si="43"/>
        <v>Program Specific_CPP_200 kW and above_All_CAISO_1-in-10_MONTHLY SYSTEM PEAK DAY_2024_6</v>
      </c>
      <c r="B2789" t="s">
        <v>196</v>
      </c>
      <c r="C2789" t="s">
        <v>121</v>
      </c>
      <c r="D2789" t="s">
        <v>122</v>
      </c>
      <c r="E2789" t="s">
        <v>7</v>
      </c>
      <c r="F2789" t="s">
        <v>110</v>
      </c>
      <c r="G2789" t="s">
        <v>85</v>
      </c>
      <c r="H2789" t="s">
        <v>20</v>
      </c>
      <c r="I2789">
        <v>2024</v>
      </c>
      <c r="J2789">
        <v>6</v>
      </c>
      <c r="K2789">
        <v>396</v>
      </c>
      <c r="L2789">
        <v>64041.279999999999</v>
      </c>
      <c r="M2789">
        <v>62645.27</v>
      </c>
      <c r="N2789">
        <v>61897.16</v>
      </c>
      <c r="O2789">
        <v>61863.99</v>
      </c>
      <c r="P2789">
        <v>63024.86</v>
      </c>
      <c r="Q2789">
        <v>66546.759999999995</v>
      </c>
      <c r="R2789">
        <v>71671.539999999994</v>
      </c>
      <c r="S2789">
        <v>74459.7</v>
      </c>
      <c r="T2789">
        <v>76679.490000000005</v>
      </c>
      <c r="U2789">
        <v>78701.22</v>
      </c>
      <c r="V2789">
        <v>80362.77</v>
      </c>
      <c r="W2789">
        <v>81236.59</v>
      </c>
      <c r="X2789">
        <v>82002.509999999995</v>
      </c>
      <c r="Y2789">
        <v>82402.52</v>
      </c>
      <c r="Z2789">
        <v>81992.77</v>
      </c>
      <c r="AA2789">
        <v>80072.14</v>
      </c>
      <c r="AB2789">
        <v>78082.7</v>
      </c>
      <c r="AC2789">
        <v>76155.34</v>
      </c>
      <c r="AD2789">
        <v>73228.649999999994</v>
      </c>
      <c r="AE2789">
        <v>71460.55</v>
      </c>
      <c r="AF2789">
        <v>69272.88</v>
      </c>
      <c r="AG2789">
        <v>69686.990000000005</v>
      </c>
      <c r="AH2789">
        <v>68370.28</v>
      </c>
      <c r="AI2789">
        <v>66207.27</v>
      </c>
      <c r="AJ2789">
        <v>71.440659999999994</v>
      </c>
      <c r="AK2789">
        <v>71.088009999999997</v>
      </c>
      <c r="AL2789">
        <v>70.025279999999995</v>
      </c>
      <c r="AM2789">
        <v>68.710250000000002</v>
      </c>
      <c r="AN2789">
        <v>68.066230000000004</v>
      </c>
      <c r="AO2789">
        <v>67.986649999999997</v>
      </c>
      <c r="AP2789">
        <v>67.319329999999994</v>
      </c>
      <c r="AQ2789">
        <v>73.226219999999998</v>
      </c>
      <c r="AR2789">
        <v>79.740470000000002</v>
      </c>
      <c r="AS2789">
        <v>85.199910000000003</v>
      </c>
      <c r="AT2789">
        <v>89.91</v>
      </c>
      <c r="AU2789">
        <v>92.77655</v>
      </c>
      <c r="AV2789">
        <v>94.065439999999995</v>
      </c>
      <c r="AW2789">
        <v>91.259870000000006</v>
      </c>
      <c r="AX2789">
        <v>89.056160000000006</v>
      </c>
      <c r="AY2789">
        <v>90.055779999999999</v>
      </c>
      <c r="AZ2789">
        <v>90.218050000000005</v>
      </c>
      <c r="BA2789">
        <v>88.269360000000006</v>
      </c>
      <c r="BB2789">
        <v>86.776589999999999</v>
      </c>
      <c r="BC2789">
        <v>81.447760000000002</v>
      </c>
      <c r="BD2789">
        <v>76.922420000000002</v>
      </c>
      <c r="BE2789">
        <v>74.195030000000003</v>
      </c>
      <c r="BF2789">
        <v>72.906130000000005</v>
      </c>
      <c r="BG2789">
        <v>71.544380000000004</v>
      </c>
      <c r="BH2789">
        <v>-18.392579999999999</v>
      </c>
      <c r="BI2789">
        <v>-15.13772</v>
      </c>
      <c r="BJ2789">
        <v>394.07240000000002</v>
      </c>
      <c r="BK2789">
        <v>432.56479999999999</v>
      </c>
      <c r="BL2789">
        <v>345.4751</v>
      </c>
      <c r="BM2789">
        <v>405.11279999999999</v>
      </c>
      <c r="BN2789">
        <v>305.04790000000003</v>
      </c>
      <c r="BO2789">
        <v>320.66460000000001</v>
      </c>
      <c r="BP2789">
        <v>-413.96949999999998</v>
      </c>
      <c r="BQ2789">
        <v>-679.31700000000001</v>
      </c>
      <c r="BR2789">
        <v>-910.79989999999998</v>
      </c>
      <c r="BS2789">
        <v>-687.96259999999995</v>
      </c>
      <c r="BT2789">
        <v>-202.9194</v>
      </c>
      <c r="BU2789">
        <v>736.86900000000003</v>
      </c>
      <c r="BV2789">
        <v>2135.5369999999998</v>
      </c>
      <c r="BW2789">
        <v>1436.0350000000001</v>
      </c>
      <c r="BX2789">
        <v>1088.6410000000001</v>
      </c>
      <c r="BY2789">
        <v>1159.9760000000001</v>
      </c>
      <c r="BZ2789">
        <v>883.53300000000002</v>
      </c>
      <c r="CA2789">
        <v>221.61449999999999</v>
      </c>
      <c r="CB2789">
        <v>-20.547160000000002</v>
      </c>
      <c r="CC2789">
        <v>-582.69569999999999</v>
      </c>
      <c r="CD2789">
        <v>-619.39940000000001</v>
      </c>
      <c r="CE2789">
        <v>-199.14920000000001</v>
      </c>
      <c r="CF2789" s="20">
        <v>45221.74</v>
      </c>
      <c r="CG2789" s="20">
        <v>51664.43</v>
      </c>
      <c r="CH2789" s="20">
        <v>45420.68</v>
      </c>
      <c r="CI2789" s="20">
        <v>43777.64</v>
      </c>
      <c r="CJ2789" s="20">
        <v>36765.32</v>
      </c>
      <c r="CK2789" s="20">
        <v>29471.599999999999</v>
      </c>
      <c r="CL2789" s="20">
        <v>32985.61</v>
      </c>
      <c r="CM2789" s="20">
        <v>31562.02</v>
      </c>
      <c r="CN2789" s="20">
        <v>21464.12</v>
      </c>
      <c r="CO2789" s="20">
        <v>17560.04</v>
      </c>
      <c r="CP2789" s="20">
        <v>11086.87</v>
      </c>
      <c r="CQ2789" s="20">
        <v>4784.4179999999997</v>
      </c>
      <c r="CR2789" s="20">
        <v>8840.2119999999995</v>
      </c>
      <c r="CS2789" s="20">
        <v>17287.509999999998</v>
      </c>
      <c r="CT2789" s="20">
        <v>45784.3</v>
      </c>
      <c r="CU2789" s="20">
        <v>77336.22</v>
      </c>
      <c r="CV2789" s="20">
        <v>84136.29</v>
      </c>
      <c r="CW2789" s="20">
        <v>123401.4</v>
      </c>
      <c r="CX2789" s="20">
        <v>104106.5</v>
      </c>
      <c r="CY2789" s="20">
        <v>94038.63</v>
      </c>
      <c r="CZ2789" s="20">
        <v>96902.93</v>
      </c>
      <c r="DA2789" s="20">
        <v>69830.92</v>
      </c>
      <c r="DB2789" s="20">
        <v>68445.11</v>
      </c>
      <c r="DC2789" s="20">
        <v>67070.47</v>
      </c>
      <c r="DD2789">
        <v>0</v>
      </c>
      <c r="DE2789">
        <v>0</v>
      </c>
      <c r="DF2789">
        <v>0</v>
      </c>
    </row>
    <row r="2790" spans="1:110" x14ac:dyDescent="0.25">
      <c r="A2790" s="16" t="str">
        <f t="shared" si="43"/>
        <v>Program Specific_CPP_200 kW and above_All_CAISO_1-in-10_MONTHLY SYSTEM PEAK DAY_2031_1</v>
      </c>
      <c r="B2790" t="s">
        <v>196</v>
      </c>
      <c r="C2790" t="s">
        <v>121</v>
      </c>
      <c r="D2790" t="s">
        <v>122</v>
      </c>
      <c r="E2790" t="s">
        <v>7</v>
      </c>
      <c r="F2790" t="s">
        <v>110</v>
      </c>
      <c r="G2790" t="s">
        <v>85</v>
      </c>
      <c r="H2790" t="s">
        <v>20</v>
      </c>
      <c r="I2790">
        <v>2031</v>
      </c>
      <c r="J2790">
        <v>1</v>
      </c>
      <c r="K2790">
        <v>274</v>
      </c>
      <c r="L2790">
        <v>35152.39</v>
      </c>
      <c r="M2790">
        <v>34251.58</v>
      </c>
      <c r="N2790">
        <v>33911.51</v>
      </c>
      <c r="O2790">
        <v>34050.18</v>
      </c>
      <c r="P2790">
        <v>35531.11</v>
      </c>
      <c r="Q2790">
        <v>38970.589999999997</v>
      </c>
      <c r="R2790">
        <v>44398.720000000001</v>
      </c>
      <c r="S2790">
        <v>47523.64</v>
      </c>
      <c r="T2790">
        <v>48226.68</v>
      </c>
      <c r="U2790">
        <v>48265.88</v>
      </c>
      <c r="V2790">
        <v>48916.59</v>
      </c>
      <c r="W2790">
        <v>48960.5</v>
      </c>
      <c r="X2790">
        <v>49024.79</v>
      </c>
      <c r="Y2790">
        <v>48702.03</v>
      </c>
      <c r="Z2790">
        <v>48336.45</v>
      </c>
      <c r="AA2790">
        <v>47468.51</v>
      </c>
      <c r="AB2790">
        <v>46727.59</v>
      </c>
      <c r="AC2790">
        <v>46031.91</v>
      </c>
      <c r="AD2790">
        <v>43412.77</v>
      </c>
      <c r="AE2790">
        <v>41535.06</v>
      </c>
      <c r="AF2790">
        <v>40190.870000000003</v>
      </c>
      <c r="AG2790">
        <v>39953.72</v>
      </c>
      <c r="AH2790">
        <v>38549.129999999997</v>
      </c>
      <c r="AI2790">
        <v>36765.61</v>
      </c>
      <c r="AJ2790">
        <v>47.72784</v>
      </c>
      <c r="AK2790">
        <v>47.476570000000002</v>
      </c>
      <c r="AL2790">
        <v>47.147269999999999</v>
      </c>
      <c r="AM2790">
        <v>46</v>
      </c>
      <c r="AN2790">
        <v>45.999630000000003</v>
      </c>
      <c r="AO2790">
        <v>44.587629999999997</v>
      </c>
      <c r="AP2790">
        <v>43.833289999999998</v>
      </c>
      <c r="AQ2790">
        <v>43.573079999999997</v>
      </c>
      <c r="AR2790">
        <v>46.719749999999998</v>
      </c>
      <c r="AS2790">
        <v>51.161380000000001</v>
      </c>
      <c r="AT2790">
        <v>53.839550000000003</v>
      </c>
      <c r="AU2790">
        <v>55.610169999999997</v>
      </c>
      <c r="AV2790">
        <v>56.53051</v>
      </c>
      <c r="AW2790">
        <v>56.80782</v>
      </c>
      <c r="AX2790">
        <v>55.955620000000003</v>
      </c>
      <c r="AY2790">
        <v>55.412300000000002</v>
      </c>
      <c r="AZ2790">
        <v>54.028489999999998</v>
      </c>
      <c r="BA2790">
        <v>52.307290000000002</v>
      </c>
      <c r="BB2790">
        <v>50.648299999999999</v>
      </c>
      <c r="BC2790">
        <v>48.64725</v>
      </c>
      <c r="BD2790">
        <v>47.282299999999999</v>
      </c>
      <c r="BE2790">
        <v>46.931220000000003</v>
      </c>
      <c r="BF2790">
        <v>46.738349999999997</v>
      </c>
      <c r="BG2790">
        <v>46.447319999999998</v>
      </c>
      <c r="BH2790">
        <v>-10.09572</v>
      </c>
      <c r="BI2790">
        <v>-8.2766160000000006</v>
      </c>
      <c r="BJ2790">
        <v>215.8999</v>
      </c>
      <c r="BK2790">
        <v>238.08529999999999</v>
      </c>
      <c r="BL2790">
        <v>194.7662</v>
      </c>
      <c r="BM2790">
        <v>237.239</v>
      </c>
      <c r="BN2790">
        <v>188.96950000000001</v>
      </c>
      <c r="BO2790">
        <v>204.66300000000001</v>
      </c>
      <c r="BP2790">
        <v>-260.3614</v>
      </c>
      <c r="BQ2790">
        <v>-416.61149999999998</v>
      </c>
      <c r="BR2790">
        <v>-554.40120000000002</v>
      </c>
      <c r="BS2790">
        <v>-414.62830000000002</v>
      </c>
      <c r="BT2790">
        <v>-121.31440000000001</v>
      </c>
      <c r="BU2790">
        <v>435.50869999999998</v>
      </c>
      <c r="BV2790">
        <v>1258.944</v>
      </c>
      <c r="BW2790">
        <v>851.31309999999996</v>
      </c>
      <c r="BX2790">
        <v>651.48299999999995</v>
      </c>
      <c r="BY2790">
        <v>701.14480000000003</v>
      </c>
      <c r="BZ2790">
        <v>523.79250000000002</v>
      </c>
      <c r="CA2790">
        <v>128.8092</v>
      </c>
      <c r="CB2790">
        <v>-11.92109</v>
      </c>
      <c r="CC2790">
        <v>-334.07760000000002</v>
      </c>
      <c r="CD2790">
        <v>-349.23509999999999</v>
      </c>
      <c r="CE2790">
        <v>-110.58969999999999</v>
      </c>
      <c r="CF2790" s="20">
        <v>13625.01</v>
      </c>
      <c r="CG2790" s="20">
        <v>15444.59</v>
      </c>
      <c r="CH2790" s="20">
        <v>13633.47</v>
      </c>
      <c r="CI2790" s="20">
        <v>13262.19</v>
      </c>
      <c r="CJ2790" s="20">
        <v>11685.09</v>
      </c>
      <c r="CK2790" s="20">
        <v>10107.030000000001</v>
      </c>
      <c r="CL2790" s="20">
        <v>12658.2</v>
      </c>
      <c r="CM2790" s="20">
        <v>12857.06</v>
      </c>
      <c r="CN2790" s="20">
        <v>8490.4240000000009</v>
      </c>
      <c r="CO2790" s="20">
        <v>6604.5450000000001</v>
      </c>
      <c r="CP2790" s="20">
        <v>4107.82</v>
      </c>
      <c r="CQ2790" s="20">
        <v>1737.87</v>
      </c>
      <c r="CR2790" s="20">
        <v>3159.6559999999999</v>
      </c>
      <c r="CS2790" s="20">
        <v>6038.73</v>
      </c>
      <c r="CT2790" s="20">
        <v>15911.64</v>
      </c>
      <c r="CU2790" s="20">
        <v>27178.86</v>
      </c>
      <c r="CV2790" s="20">
        <v>30131.48</v>
      </c>
      <c r="CW2790" s="20">
        <v>45085.55</v>
      </c>
      <c r="CX2790" s="20">
        <v>36589</v>
      </c>
      <c r="CY2790" s="20">
        <v>31768.98</v>
      </c>
      <c r="CZ2790" s="20">
        <v>32618.59</v>
      </c>
      <c r="DA2790" s="20">
        <v>22954.02</v>
      </c>
      <c r="DB2790" s="20">
        <v>21758.89</v>
      </c>
      <c r="DC2790" s="20">
        <v>20682.52</v>
      </c>
      <c r="DD2790">
        <v>0</v>
      </c>
      <c r="DE2790">
        <v>0</v>
      </c>
      <c r="DF2790">
        <v>0</v>
      </c>
    </row>
    <row r="2791" spans="1:110" x14ac:dyDescent="0.25">
      <c r="A2791" s="16" t="str">
        <f t="shared" si="43"/>
        <v>Program Specific_CPP_200 kW and above_All_CAISO_1-in-10_MONTHLY SYSTEM PEAK DAY_2031_12</v>
      </c>
      <c r="B2791" t="s">
        <v>196</v>
      </c>
      <c r="C2791" t="s">
        <v>121</v>
      </c>
      <c r="D2791" t="s">
        <v>122</v>
      </c>
      <c r="E2791" t="s">
        <v>7</v>
      </c>
      <c r="F2791" t="s">
        <v>110</v>
      </c>
      <c r="G2791" t="s">
        <v>85</v>
      </c>
      <c r="H2791" t="s">
        <v>20</v>
      </c>
      <c r="I2791">
        <v>2031</v>
      </c>
      <c r="J2791">
        <v>12</v>
      </c>
      <c r="K2791">
        <v>274</v>
      </c>
      <c r="L2791">
        <v>34675.839999999997</v>
      </c>
      <c r="M2791">
        <v>34004.86</v>
      </c>
      <c r="N2791">
        <v>33637.699999999997</v>
      </c>
      <c r="O2791">
        <v>33740.800000000003</v>
      </c>
      <c r="P2791">
        <v>35052.75</v>
      </c>
      <c r="Q2791">
        <v>38402.019999999997</v>
      </c>
      <c r="R2791">
        <v>42946.41</v>
      </c>
      <c r="S2791">
        <v>45704.57</v>
      </c>
      <c r="T2791">
        <v>46646.54</v>
      </c>
      <c r="U2791">
        <v>46994.7</v>
      </c>
      <c r="V2791">
        <v>47721.69</v>
      </c>
      <c r="W2791">
        <v>48023.21</v>
      </c>
      <c r="X2791">
        <v>48143.47</v>
      </c>
      <c r="Y2791">
        <v>47926.16</v>
      </c>
      <c r="Z2791">
        <v>47209.73</v>
      </c>
      <c r="AA2791">
        <v>46294.18</v>
      </c>
      <c r="AB2791">
        <v>45744.63</v>
      </c>
      <c r="AC2791">
        <v>44777.41</v>
      </c>
      <c r="AD2791">
        <v>42311.16</v>
      </c>
      <c r="AE2791">
        <v>40726.46</v>
      </c>
      <c r="AF2791">
        <v>39569.71</v>
      </c>
      <c r="AG2791">
        <v>39148.050000000003</v>
      </c>
      <c r="AH2791">
        <v>37808.300000000003</v>
      </c>
      <c r="AI2791">
        <v>36044.620000000003</v>
      </c>
      <c r="AJ2791">
        <v>47.461959999999998</v>
      </c>
      <c r="AK2791">
        <v>46.746400000000001</v>
      </c>
      <c r="AL2791">
        <v>46.035550000000001</v>
      </c>
      <c r="AM2791">
        <v>45.418239999999997</v>
      </c>
      <c r="AN2791">
        <v>45.09704</v>
      </c>
      <c r="AO2791">
        <v>44.792769999999997</v>
      </c>
      <c r="AP2791">
        <v>44.981430000000003</v>
      </c>
      <c r="AQ2791">
        <v>44.827669999999998</v>
      </c>
      <c r="AR2791">
        <v>48.227130000000002</v>
      </c>
      <c r="AS2791">
        <v>52.744109999999999</v>
      </c>
      <c r="AT2791">
        <v>56.247349999999997</v>
      </c>
      <c r="AU2791">
        <v>59.262160000000002</v>
      </c>
      <c r="AV2791">
        <v>61.148119999999999</v>
      </c>
      <c r="AW2791">
        <v>61.563549999999999</v>
      </c>
      <c r="AX2791">
        <v>61.408740000000002</v>
      </c>
      <c r="AY2791">
        <v>60.920859999999998</v>
      </c>
      <c r="AZ2791">
        <v>59.853070000000002</v>
      </c>
      <c r="BA2791">
        <v>57.809269999999998</v>
      </c>
      <c r="BB2791">
        <v>55.909840000000003</v>
      </c>
      <c r="BC2791">
        <v>54.242910000000002</v>
      </c>
      <c r="BD2791">
        <v>53.577330000000003</v>
      </c>
      <c r="BE2791">
        <v>52.140630000000002</v>
      </c>
      <c r="BF2791">
        <v>50.976900000000001</v>
      </c>
      <c r="BG2791">
        <v>50.63015</v>
      </c>
      <c r="BH2791">
        <v>-9.9588590000000003</v>
      </c>
      <c r="BI2791">
        <v>-8.2169989999999995</v>
      </c>
      <c r="BJ2791">
        <v>214.1567</v>
      </c>
      <c r="BK2791">
        <v>235.9221</v>
      </c>
      <c r="BL2791">
        <v>192.14410000000001</v>
      </c>
      <c r="BM2791">
        <v>233.77770000000001</v>
      </c>
      <c r="BN2791">
        <v>182.78819999999999</v>
      </c>
      <c r="BO2791">
        <v>196.82910000000001</v>
      </c>
      <c r="BP2791">
        <v>-251.8306</v>
      </c>
      <c r="BQ2791">
        <v>-405.63920000000002</v>
      </c>
      <c r="BR2791">
        <v>-540.85879999999997</v>
      </c>
      <c r="BS2791">
        <v>-406.69080000000002</v>
      </c>
      <c r="BT2791">
        <v>-119.1335</v>
      </c>
      <c r="BU2791">
        <v>428.57069999999999</v>
      </c>
      <c r="BV2791">
        <v>1229.598</v>
      </c>
      <c r="BW2791">
        <v>830.25229999999999</v>
      </c>
      <c r="BX2791">
        <v>637.77840000000003</v>
      </c>
      <c r="BY2791">
        <v>682.0367</v>
      </c>
      <c r="BZ2791">
        <v>510.50119999999998</v>
      </c>
      <c r="CA2791">
        <v>126.3015</v>
      </c>
      <c r="CB2791">
        <v>-11.73685</v>
      </c>
      <c r="CC2791">
        <v>-327.34089999999998</v>
      </c>
      <c r="CD2791">
        <v>-342.52359999999999</v>
      </c>
      <c r="CE2791">
        <v>-108.42100000000001</v>
      </c>
      <c r="CF2791" s="20">
        <v>13258.1</v>
      </c>
      <c r="CG2791" s="20">
        <v>15222.89</v>
      </c>
      <c r="CH2791" s="20">
        <v>13414.2</v>
      </c>
      <c r="CI2791" s="20">
        <v>13022.28</v>
      </c>
      <c r="CJ2791" s="20">
        <v>11372.58</v>
      </c>
      <c r="CK2791" s="20">
        <v>9814.2710000000006</v>
      </c>
      <c r="CL2791" s="20">
        <v>11843.63</v>
      </c>
      <c r="CM2791" s="20">
        <v>11891.64</v>
      </c>
      <c r="CN2791" s="20">
        <v>7943.1629999999996</v>
      </c>
      <c r="CO2791" s="20">
        <v>6261.2389999999996</v>
      </c>
      <c r="CP2791" s="20">
        <v>3909.585</v>
      </c>
      <c r="CQ2791" s="20">
        <v>1671.9690000000001</v>
      </c>
      <c r="CR2791" s="20">
        <v>3047.0749999999998</v>
      </c>
      <c r="CS2791" s="20">
        <v>5847.8580000000002</v>
      </c>
      <c r="CT2791" s="20">
        <v>15178.49</v>
      </c>
      <c r="CU2791" s="20">
        <v>25850.73</v>
      </c>
      <c r="CV2791" s="20">
        <v>28877.13</v>
      </c>
      <c r="CW2791" s="20">
        <v>42661.63</v>
      </c>
      <c r="CX2791" s="20">
        <v>34755.660000000003</v>
      </c>
      <c r="CY2791" s="20">
        <v>30544.07</v>
      </c>
      <c r="CZ2791" s="20">
        <v>31618.13</v>
      </c>
      <c r="DA2791" s="20">
        <v>22037.61</v>
      </c>
      <c r="DB2791" s="20">
        <v>20930.61</v>
      </c>
      <c r="DC2791" s="20">
        <v>19879.29</v>
      </c>
      <c r="DD2791">
        <v>0</v>
      </c>
      <c r="DE2791">
        <v>0</v>
      </c>
      <c r="DF2791">
        <v>0</v>
      </c>
    </row>
    <row r="2792" spans="1:110" x14ac:dyDescent="0.25">
      <c r="A2792" s="16" t="str">
        <f t="shared" si="43"/>
        <v>Portfolio Adjusted_CPP_200 kW and above_All_CAISO_1-in-10_MONTHLY SYSTEM PEAK DAY_2030_6</v>
      </c>
      <c r="B2792" t="s">
        <v>195</v>
      </c>
      <c r="C2792" t="s">
        <v>121</v>
      </c>
      <c r="D2792" t="s">
        <v>122</v>
      </c>
      <c r="E2792" t="s">
        <v>7</v>
      </c>
      <c r="F2792" t="s">
        <v>110</v>
      </c>
      <c r="G2792" t="s">
        <v>85</v>
      </c>
      <c r="H2792" t="s">
        <v>20</v>
      </c>
      <c r="I2792">
        <v>2030</v>
      </c>
      <c r="J2792">
        <v>6</v>
      </c>
      <c r="K2792">
        <v>286</v>
      </c>
      <c r="L2792">
        <v>46483.28</v>
      </c>
      <c r="M2792">
        <v>45473.07</v>
      </c>
      <c r="N2792">
        <v>44936.86</v>
      </c>
      <c r="O2792">
        <v>44921.61</v>
      </c>
      <c r="P2792">
        <v>45785.29</v>
      </c>
      <c r="Q2792">
        <v>48341</v>
      </c>
      <c r="R2792">
        <v>51840.1</v>
      </c>
      <c r="S2792">
        <v>53856.93</v>
      </c>
      <c r="T2792">
        <v>55455.49</v>
      </c>
      <c r="U2792">
        <v>56902.49</v>
      </c>
      <c r="V2792">
        <v>58107.1</v>
      </c>
      <c r="W2792">
        <v>58673.56</v>
      </c>
      <c r="X2792">
        <v>59219.35</v>
      </c>
      <c r="Y2792">
        <v>59519.43</v>
      </c>
      <c r="Z2792">
        <v>59275.21</v>
      </c>
      <c r="AA2792">
        <v>57973.75</v>
      </c>
      <c r="AB2792">
        <v>56585.05</v>
      </c>
      <c r="AC2792">
        <v>55202.75</v>
      </c>
      <c r="AD2792">
        <v>53096.04</v>
      </c>
      <c r="AE2792">
        <v>51818.46</v>
      </c>
      <c r="AF2792">
        <v>50243.86</v>
      </c>
      <c r="AG2792">
        <v>50576.59</v>
      </c>
      <c r="AH2792">
        <v>49630.239999999998</v>
      </c>
      <c r="AI2792">
        <v>48058.45</v>
      </c>
      <c r="AJ2792">
        <v>71.4452</v>
      </c>
      <c r="AK2792">
        <v>71.097620000000006</v>
      </c>
      <c r="AL2792">
        <v>70.034639999999996</v>
      </c>
      <c r="AM2792">
        <v>68.718450000000004</v>
      </c>
      <c r="AN2792">
        <v>68.078370000000007</v>
      </c>
      <c r="AO2792">
        <v>67.999759999999995</v>
      </c>
      <c r="AP2792">
        <v>67.334909999999994</v>
      </c>
      <c r="AQ2792">
        <v>73.222849999999994</v>
      </c>
      <c r="AR2792">
        <v>79.719710000000006</v>
      </c>
      <c r="AS2792">
        <v>85.164209999999997</v>
      </c>
      <c r="AT2792">
        <v>89.847549999999998</v>
      </c>
      <c r="AU2792">
        <v>92.703599999999994</v>
      </c>
      <c r="AV2792">
        <v>93.965149999999994</v>
      </c>
      <c r="AW2792">
        <v>91.155320000000003</v>
      </c>
      <c r="AX2792">
        <v>88.981639999999999</v>
      </c>
      <c r="AY2792">
        <v>89.984489999999994</v>
      </c>
      <c r="AZ2792">
        <v>90.15813</v>
      </c>
      <c r="BA2792">
        <v>88.211259999999996</v>
      </c>
      <c r="BB2792">
        <v>86.707599999999999</v>
      </c>
      <c r="BC2792">
        <v>81.389880000000005</v>
      </c>
      <c r="BD2792">
        <v>76.884129999999999</v>
      </c>
      <c r="BE2792">
        <v>74.177610000000001</v>
      </c>
      <c r="BF2792">
        <v>72.897229999999993</v>
      </c>
      <c r="BG2792">
        <v>71.543660000000003</v>
      </c>
      <c r="BH2792">
        <v>-13.34994</v>
      </c>
      <c r="BI2792">
        <v>-10.988200000000001</v>
      </c>
      <c r="BJ2792">
        <v>286.09350000000001</v>
      </c>
      <c r="BK2792">
        <v>314.10039999999998</v>
      </c>
      <c r="BL2792">
        <v>250.9752</v>
      </c>
      <c r="BM2792">
        <v>294.28269999999998</v>
      </c>
      <c r="BN2792">
        <v>220.64150000000001</v>
      </c>
      <c r="BO2792">
        <v>231.93770000000001</v>
      </c>
      <c r="BP2792">
        <v>-299.38749999999999</v>
      </c>
      <c r="BQ2792">
        <v>-491.15910000000002</v>
      </c>
      <c r="BR2792">
        <v>-658.56290000000001</v>
      </c>
      <c r="BS2792">
        <v>-496.88459999999998</v>
      </c>
      <c r="BT2792">
        <v>-146.54130000000001</v>
      </c>
      <c r="BU2792">
        <v>532.24130000000002</v>
      </c>
      <c r="BV2792">
        <v>1543.8489999999999</v>
      </c>
      <c r="BW2792">
        <v>1039.7170000000001</v>
      </c>
      <c r="BX2792">
        <v>788.9171</v>
      </c>
      <c r="BY2792">
        <v>840.83230000000003</v>
      </c>
      <c r="BZ2792">
        <v>640.625</v>
      </c>
      <c r="CA2792">
        <v>160.7002</v>
      </c>
      <c r="CB2792">
        <v>-14.90293</v>
      </c>
      <c r="CC2792">
        <v>-422.90190000000001</v>
      </c>
      <c r="CD2792">
        <v>-449.62430000000001</v>
      </c>
      <c r="CE2792">
        <v>-144.5581</v>
      </c>
      <c r="CF2792" s="20">
        <v>23824.33</v>
      </c>
      <c r="CG2792" s="20">
        <v>27222.23</v>
      </c>
      <c r="CH2792" s="20">
        <v>23939.65</v>
      </c>
      <c r="CI2792" s="20">
        <v>23082.73</v>
      </c>
      <c r="CJ2792" s="20">
        <v>19402.89</v>
      </c>
      <c r="CK2792" s="20">
        <v>15551.82</v>
      </c>
      <c r="CL2792" s="20">
        <v>17256.900000000001</v>
      </c>
      <c r="CM2792" s="20">
        <v>16512.22</v>
      </c>
      <c r="CN2792" s="20">
        <v>11226.48</v>
      </c>
      <c r="CO2792" s="20">
        <v>9179.6260000000002</v>
      </c>
      <c r="CP2792" s="20">
        <v>5796.3879999999999</v>
      </c>
      <c r="CQ2792" s="20">
        <v>2495.8049999999998</v>
      </c>
      <c r="CR2792" s="20">
        <v>4610.3680000000004</v>
      </c>
      <c r="CS2792" s="20">
        <v>9019.2199999999993</v>
      </c>
      <c r="CT2792" s="20">
        <v>23928.29</v>
      </c>
      <c r="CU2792" s="20">
        <v>40539.919999999998</v>
      </c>
      <c r="CV2792" s="20">
        <v>44185.23</v>
      </c>
      <c r="CW2792" s="20">
        <v>64839.66</v>
      </c>
      <c r="CX2792" s="20">
        <v>54731.82</v>
      </c>
      <c r="CY2792" s="20">
        <v>49447.31</v>
      </c>
      <c r="CZ2792" s="20">
        <v>50977.24</v>
      </c>
      <c r="DA2792" s="20">
        <v>36782.69</v>
      </c>
      <c r="DB2792" s="20">
        <v>36066.199999999997</v>
      </c>
      <c r="DC2792" s="20">
        <v>35339.43</v>
      </c>
      <c r="DD2792">
        <v>0</v>
      </c>
      <c r="DE2792">
        <v>0</v>
      </c>
      <c r="DF2792">
        <v>0</v>
      </c>
    </row>
    <row r="2793" spans="1:110" x14ac:dyDescent="0.25">
      <c r="A2793" s="16" t="str">
        <f t="shared" si="43"/>
        <v>Program Specific_CPP_200 kW and above_All_CAISO_1-in-10_TYPICAL EVENT DAY_2024_8</v>
      </c>
      <c r="B2793" t="s">
        <v>196</v>
      </c>
      <c r="C2793" t="s">
        <v>121</v>
      </c>
      <c r="D2793" t="s">
        <v>122</v>
      </c>
      <c r="E2793" t="s">
        <v>7</v>
      </c>
      <c r="F2793" t="s">
        <v>110</v>
      </c>
      <c r="G2793" t="s">
        <v>85</v>
      </c>
      <c r="H2793" t="s">
        <v>19</v>
      </c>
      <c r="I2793">
        <v>2024</v>
      </c>
      <c r="J2793">
        <v>8</v>
      </c>
      <c r="K2793">
        <v>396</v>
      </c>
      <c r="L2793">
        <v>72204.22</v>
      </c>
      <c r="M2793">
        <v>70360.84</v>
      </c>
      <c r="N2793">
        <v>69391.56</v>
      </c>
      <c r="O2793">
        <v>69165.83</v>
      </c>
      <c r="P2793">
        <v>70921.8</v>
      </c>
      <c r="Q2793">
        <v>75895.02</v>
      </c>
      <c r="R2793">
        <v>83130.48</v>
      </c>
      <c r="S2793">
        <v>87489.73</v>
      </c>
      <c r="T2793">
        <v>90312.35</v>
      </c>
      <c r="U2793">
        <v>93303.06</v>
      </c>
      <c r="V2793">
        <v>96482.93</v>
      </c>
      <c r="W2793">
        <v>98858.28</v>
      </c>
      <c r="X2793">
        <v>100131.4</v>
      </c>
      <c r="Y2793">
        <v>100562.3</v>
      </c>
      <c r="Z2793">
        <v>99541.55</v>
      </c>
      <c r="AA2793">
        <v>97285.39</v>
      </c>
      <c r="AB2793">
        <v>93954.58</v>
      </c>
      <c r="AC2793">
        <v>90811.77</v>
      </c>
      <c r="AD2793">
        <v>86287.35</v>
      </c>
      <c r="AE2793">
        <v>82791.39</v>
      </c>
      <c r="AF2793">
        <v>79404.63</v>
      </c>
      <c r="AG2793">
        <v>78835.520000000004</v>
      </c>
      <c r="AH2793">
        <v>76745.52</v>
      </c>
      <c r="AI2793">
        <v>74062.679999999993</v>
      </c>
      <c r="AJ2793">
        <v>72.789209999999997</v>
      </c>
      <c r="AK2793">
        <v>72.421999999999997</v>
      </c>
      <c r="AL2793">
        <v>71.699569999999994</v>
      </c>
      <c r="AM2793">
        <v>71.083079999999995</v>
      </c>
      <c r="AN2793">
        <v>70.997010000000003</v>
      </c>
      <c r="AO2793">
        <v>70.720470000000006</v>
      </c>
      <c r="AP2793">
        <v>70.315939999999998</v>
      </c>
      <c r="AQ2793">
        <v>72.506429999999995</v>
      </c>
      <c r="AR2793">
        <v>76.689539999999994</v>
      </c>
      <c r="AS2793">
        <v>80.663049999999998</v>
      </c>
      <c r="AT2793">
        <v>84.473060000000004</v>
      </c>
      <c r="AU2793">
        <v>87.620400000000004</v>
      </c>
      <c r="AV2793">
        <v>88.898589999999999</v>
      </c>
      <c r="AW2793">
        <v>88.641559999999998</v>
      </c>
      <c r="AX2793">
        <v>87.940600000000003</v>
      </c>
      <c r="AY2793">
        <v>88.486109999999996</v>
      </c>
      <c r="AZ2793">
        <v>87.912149999999997</v>
      </c>
      <c r="BA2793">
        <v>85.944469999999995</v>
      </c>
      <c r="BB2793">
        <v>84.105119999999999</v>
      </c>
      <c r="BC2793">
        <v>80.659220000000005</v>
      </c>
      <c r="BD2793">
        <v>77.361130000000003</v>
      </c>
      <c r="BE2793">
        <v>75.530469999999994</v>
      </c>
      <c r="BF2793">
        <v>74.443200000000004</v>
      </c>
      <c r="BG2793">
        <v>73.427700000000002</v>
      </c>
      <c r="BH2793">
        <v>-20.73696</v>
      </c>
      <c r="BI2793">
        <v>-17.002130000000001</v>
      </c>
      <c r="BJ2793">
        <v>441.786</v>
      </c>
      <c r="BK2793">
        <v>483.62060000000002</v>
      </c>
      <c r="BL2793">
        <v>388.7627</v>
      </c>
      <c r="BM2793">
        <v>462.02159999999998</v>
      </c>
      <c r="BN2793">
        <v>353.81939999999997</v>
      </c>
      <c r="BO2793">
        <v>376.77910000000003</v>
      </c>
      <c r="BP2793">
        <v>-487.56920000000002</v>
      </c>
      <c r="BQ2793">
        <v>-805.35410000000002</v>
      </c>
      <c r="BR2793">
        <v>-1093.499</v>
      </c>
      <c r="BS2793">
        <v>-837.19410000000005</v>
      </c>
      <c r="BT2793">
        <v>-247.78020000000001</v>
      </c>
      <c r="BU2793">
        <v>899.25930000000005</v>
      </c>
      <c r="BV2793">
        <v>2592.6030000000001</v>
      </c>
      <c r="BW2793">
        <v>1744.742</v>
      </c>
      <c r="BX2793">
        <v>1309.9290000000001</v>
      </c>
      <c r="BY2793">
        <v>1383.2190000000001</v>
      </c>
      <c r="BZ2793">
        <v>1041.0920000000001</v>
      </c>
      <c r="CA2793">
        <v>256.75389999999999</v>
      </c>
      <c r="CB2793">
        <v>-23.55236</v>
      </c>
      <c r="CC2793">
        <v>-659.19219999999996</v>
      </c>
      <c r="CD2793">
        <v>-695.27470000000005</v>
      </c>
      <c r="CE2793">
        <v>-222.77789999999999</v>
      </c>
      <c r="CF2793" s="20">
        <v>57484.71</v>
      </c>
      <c r="CG2793" s="20">
        <v>65174.42</v>
      </c>
      <c r="CH2793" s="20">
        <v>57085.46</v>
      </c>
      <c r="CI2793" s="20">
        <v>54721.71</v>
      </c>
      <c r="CJ2793" s="20">
        <v>46555.83</v>
      </c>
      <c r="CK2793" s="20">
        <v>38333.32</v>
      </c>
      <c r="CL2793" s="20">
        <v>44376.34</v>
      </c>
      <c r="CM2793" s="20">
        <v>43574.9</v>
      </c>
      <c r="CN2793" s="20">
        <v>29774.799999999999</v>
      </c>
      <c r="CO2793" s="20">
        <v>24680.52</v>
      </c>
      <c r="CP2793" s="20">
        <v>15980.85</v>
      </c>
      <c r="CQ2793" s="20">
        <v>7085.1949999999997</v>
      </c>
      <c r="CR2793" s="20">
        <v>13181.01</v>
      </c>
      <c r="CS2793" s="20">
        <v>25746.71</v>
      </c>
      <c r="CT2793" s="20">
        <v>67479.88</v>
      </c>
      <c r="CU2793" s="20">
        <v>114160.4</v>
      </c>
      <c r="CV2793" s="20">
        <v>121817.5</v>
      </c>
      <c r="CW2793" s="20">
        <v>175470.3</v>
      </c>
      <c r="CX2793" s="20">
        <v>144547.29999999999</v>
      </c>
      <c r="CY2793" s="20">
        <v>126224.6</v>
      </c>
      <c r="CZ2793" s="20">
        <v>127321.60000000001</v>
      </c>
      <c r="DA2793" s="20">
        <v>89369.27</v>
      </c>
      <c r="DB2793" s="20">
        <v>86240.98</v>
      </c>
      <c r="DC2793" s="20">
        <v>83930.3</v>
      </c>
      <c r="DD2793">
        <v>0</v>
      </c>
      <c r="DE2793">
        <v>0</v>
      </c>
      <c r="DF2793">
        <v>0</v>
      </c>
    </row>
    <row r="2794" spans="1:110" x14ac:dyDescent="0.25">
      <c r="A2794" s="16" t="str">
        <f t="shared" si="43"/>
        <v>Portfolio Adjusted_CPP_200 kW and above_All_CAISO_1-in-10_MONTHLY SYSTEM PEAK DAY_2023_4</v>
      </c>
      <c r="B2794" t="s">
        <v>195</v>
      </c>
      <c r="C2794" t="s">
        <v>121</v>
      </c>
      <c r="D2794" t="s">
        <v>122</v>
      </c>
      <c r="E2794" t="s">
        <v>7</v>
      </c>
      <c r="F2794" t="s">
        <v>110</v>
      </c>
      <c r="G2794" t="s">
        <v>85</v>
      </c>
      <c r="H2794" t="s">
        <v>20</v>
      </c>
      <c r="I2794">
        <v>2023</v>
      </c>
      <c r="J2794">
        <v>4</v>
      </c>
      <c r="K2794">
        <v>420</v>
      </c>
      <c r="L2794">
        <v>62491.76</v>
      </c>
      <c r="M2794">
        <v>60924.7</v>
      </c>
      <c r="N2794">
        <v>60057.32</v>
      </c>
      <c r="O2794">
        <v>60102.29</v>
      </c>
      <c r="P2794">
        <v>61443.44</v>
      </c>
      <c r="Q2794">
        <v>64979.46</v>
      </c>
      <c r="R2794">
        <v>69408.45</v>
      </c>
      <c r="S2794">
        <v>70743.34</v>
      </c>
      <c r="T2794">
        <v>70923.48</v>
      </c>
      <c r="U2794">
        <v>72318.02</v>
      </c>
      <c r="V2794">
        <v>73767.360000000001</v>
      </c>
      <c r="W2794">
        <v>74232.210000000006</v>
      </c>
      <c r="X2794">
        <v>74595.62</v>
      </c>
      <c r="Y2794">
        <v>75248.45</v>
      </c>
      <c r="Z2794">
        <v>74839.83</v>
      </c>
      <c r="AA2794">
        <v>74172.3</v>
      </c>
      <c r="AB2794">
        <v>72266.009999999995</v>
      </c>
      <c r="AC2794">
        <v>71382.95</v>
      </c>
      <c r="AD2794">
        <v>69357.87</v>
      </c>
      <c r="AE2794">
        <v>68381.52</v>
      </c>
      <c r="AF2794">
        <v>66717.45</v>
      </c>
      <c r="AG2794">
        <v>66820.320000000007</v>
      </c>
      <c r="AH2794">
        <v>65639.09</v>
      </c>
      <c r="AI2794">
        <v>64095.47</v>
      </c>
      <c r="AJ2794">
        <v>66.109679999999997</v>
      </c>
      <c r="AK2794">
        <v>63.217309999999998</v>
      </c>
      <c r="AL2794">
        <v>61.883029999999998</v>
      </c>
      <c r="AM2794">
        <v>61.072749999999999</v>
      </c>
      <c r="AN2794">
        <v>61.369</v>
      </c>
      <c r="AO2794">
        <v>60.852249999999998</v>
      </c>
      <c r="AP2794">
        <v>60.704340000000002</v>
      </c>
      <c r="AQ2794">
        <v>62.111109999999996</v>
      </c>
      <c r="AR2794">
        <v>70.894329999999997</v>
      </c>
      <c r="AS2794">
        <v>76.399870000000007</v>
      </c>
      <c r="AT2794">
        <v>79.587270000000004</v>
      </c>
      <c r="AU2794">
        <v>82.798640000000006</v>
      </c>
      <c r="AV2794">
        <v>82.845119999999994</v>
      </c>
      <c r="AW2794">
        <v>83.645129999999995</v>
      </c>
      <c r="AX2794">
        <v>83.480639999999994</v>
      </c>
      <c r="AY2794">
        <v>82.49539</v>
      </c>
      <c r="AZ2794">
        <v>82.406869999999998</v>
      </c>
      <c r="BA2794">
        <v>79.733090000000004</v>
      </c>
      <c r="BB2794">
        <v>77.690790000000007</v>
      </c>
      <c r="BC2794">
        <v>73.463790000000003</v>
      </c>
      <c r="BD2794">
        <v>68.67013</v>
      </c>
      <c r="BE2794">
        <v>66.570390000000003</v>
      </c>
      <c r="BF2794">
        <v>65.345910000000003</v>
      </c>
      <c r="BG2794">
        <v>64.633470000000003</v>
      </c>
      <c r="BH2794">
        <v>-17.947559999999999</v>
      </c>
      <c r="BI2794">
        <v>-14.721959999999999</v>
      </c>
      <c r="BJ2794">
        <v>382.35890000000001</v>
      </c>
      <c r="BK2794">
        <v>420.2466</v>
      </c>
      <c r="BL2794">
        <v>336.80650000000003</v>
      </c>
      <c r="BM2794">
        <v>395.57170000000002</v>
      </c>
      <c r="BN2794">
        <v>295.41570000000002</v>
      </c>
      <c r="BO2794">
        <v>304.65989999999999</v>
      </c>
      <c r="BP2794">
        <v>-382.89449999999999</v>
      </c>
      <c r="BQ2794">
        <v>-624.21979999999996</v>
      </c>
      <c r="BR2794">
        <v>-836.05</v>
      </c>
      <c r="BS2794">
        <v>-628.64499999999998</v>
      </c>
      <c r="BT2794">
        <v>-184.5907</v>
      </c>
      <c r="BU2794">
        <v>672.89499999999998</v>
      </c>
      <c r="BV2794">
        <v>1949.2360000000001</v>
      </c>
      <c r="BW2794">
        <v>1330.2260000000001</v>
      </c>
      <c r="BX2794">
        <v>1007.543</v>
      </c>
      <c r="BY2794">
        <v>1087.2850000000001</v>
      </c>
      <c r="BZ2794">
        <v>836.83050000000003</v>
      </c>
      <c r="CA2794">
        <v>212.0658</v>
      </c>
      <c r="CB2794">
        <v>-19.789190000000001</v>
      </c>
      <c r="CC2794">
        <v>-558.72580000000005</v>
      </c>
      <c r="CD2794">
        <v>-594.65610000000004</v>
      </c>
      <c r="CE2794">
        <v>-192.79689999999999</v>
      </c>
      <c r="CF2794" s="20">
        <v>43059.87</v>
      </c>
      <c r="CG2794" s="20">
        <v>48865.45</v>
      </c>
      <c r="CH2794" s="20">
        <v>42760.63</v>
      </c>
      <c r="CI2794" s="20">
        <v>41319.82</v>
      </c>
      <c r="CJ2794" s="20">
        <v>34943.440000000002</v>
      </c>
      <c r="CK2794" s="20">
        <v>28099.73</v>
      </c>
      <c r="CL2794" s="20">
        <v>30935.39</v>
      </c>
      <c r="CM2794" s="20">
        <v>28490.06</v>
      </c>
      <c r="CN2794" s="20">
        <v>18362.62</v>
      </c>
      <c r="CO2794" s="20">
        <v>14827.08</v>
      </c>
      <c r="CP2794" s="20">
        <v>9341.7340000000004</v>
      </c>
      <c r="CQ2794" s="20">
        <v>3994.942</v>
      </c>
      <c r="CR2794" s="20">
        <v>7315.3490000000002</v>
      </c>
      <c r="CS2794" s="20">
        <v>14416.06</v>
      </c>
      <c r="CT2794" s="20">
        <v>38144.42</v>
      </c>
      <c r="CU2794" s="20">
        <v>66359.570000000007</v>
      </c>
      <c r="CV2794" s="20">
        <v>72067.899999999994</v>
      </c>
      <c r="CW2794" s="20">
        <v>108419.7</v>
      </c>
      <c r="CX2794" s="20">
        <v>93391.45</v>
      </c>
      <c r="CY2794" s="20">
        <v>86109.52</v>
      </c>
      <c r="CZ2794" s="20">
        <v>89885.41</v>
      </c>
      <c r="DA2794" s="20">
        <v>64203.91</v>
      </c>
      <c r="DB2794" s="20">
        <v>63085.96</v>
      </c>
      <c r="DC2794" s="20">
        <v>62860.04</v>
      </c>
      <c r="DD2794">
        <v>0</v>
      </c>
      <c r="DE2794">
        <v>0</v>
      </c>
      <c r="DF2794">
        <v>0</v>
      </c>
    </row>
    <row r="2795" spans="1:110" x14ac:dyDescent="0.25">
      <c r="A2795" s="16" t="str">
        <f t="shared" si="43"/>
        <v>Program Specific_CPP_200 kW and above_All_CAISO_1-in-10_TYPICAL EVENT DAY_2030_8</v>
      </c>
      <c r="B2795" t="s">
        <v>196</v>
      </c>
      <c r="C2795" t="s">
        <v>121</v>
      </c>
      <c r="D2795" t="s">
        <v>122</v>
      </c>
      <c r="E2795" t="s">
        <v>7</v>
      </c>
      <c r="F2795" t="s">
        <v>110</v>
      </c>
      <c r="G2795" t="s">
        <v>85</v>
      </c>
      <c r="H2795" t="s">
        <v>19</v>
      </c>
      <c r="I2795">
        <v>2030</v>
      </c>
      <c r="J2795">
        <v>8</v>
      </c>
      <c r="K2795">
        <v>291</v>
      </c>
      <c r="L2795">
        <v>53059.16</v>
      </c>
      <c r="M2795">
        <v>51704.56</v>
      </c>
      <c r="N2795">
        <v>50992.29</v>
      </c>
      <c r="O2795">
        <v>50826.400000000001</v>
      </c>
      <c r="P2795">
        <v>52116.77</v>
      </c>
      <c r="Q2795">
        <v>55771.34</v>
      </c>
      <c r="R2795">
        <v>61088.3</v>
      </c>
      <c r="S2795">
        <v>64291.69</v>
      </c>
      <c r="T2795">
        <v>66365.899999999994</v>
      </c>
      <c r="U2795">
        <v>68563.62</v>
      </c>
      <c r="V2795">
        <v>70900.33</v>
      </c>
      <c r="W2795">
        <v>72645.86</v>
      </c>
      <c r="X2795">
        <v>73581.39</v>
      </c>
      <c r="Y2795">
        <v>73898.039999999994</v>
      </c>
      <c r="Z2795">
        <v>73147.960000000006</v>
      </c>
      <c r="AA2795">
        <v>71490.02</v>
      </c>
      <c r="AB2795">
        <v>69042.38</v>
      </c>
      <c r="AC2795">
        <v>66732.89</v>
      </c>
      <c r="AD2795">
        <v>63408.13</v>
      </c>
      <c r="AE2795">
        <v>60839.13</v>
      </c>
      <c r="AF2795">
        <v>58350.37</v>
      </c>
      <c r="AG2795">
        <v>57932.160000000003</v>
      </c>
      <c r="AH2795">
        <v>56396.32</v>
      </c>
      <c r="AI2795">
        <v>54424.85</v>
      </c>
      <c r="AJ2795">
        <v>72.789209999999997</v>
      </c>
      <c r="AK2795">
        <v>72.421999999999997</v>
      </c>
      <c r="AL2795">
        <v>71.699569999999994</v>
      </c>
      <c r="AM2795">
        <v>71.083079999999995</v>
      </c>
      <c r="AN2795">
        <v>70.997010000000003</v>
      </c>
      <c r="AO2795">
        <v>70.720470000000006</v>
      </c>
      <c r="AP2795">
        <v>70.315939999999998</v>
      </c>
      <c r="AQ2795">
        <v>72.506429999999995</v>
      </c>
      <c r="AR2795">
        <v>76.689539999999994</v>
      </c>
      <c r="AS2795">
        <v>80.663049999999998</v>
      </c>
      <c r="AT2795">
        <v>84.473060000000004</v>
      </c>
      <c r="AU2795">
        <v>87.620400000000004</v>
      </c>
      <c r="AV2795">
        <v>88.898589999999999</v>
      </c>
      <c r="AW2795">
        <v>88.641559999999998</v>
      </c>
      <c r="AX2795">
        <v>87.940600000000003</v>
      </c>
      <c r="AY2795">
        <v>88.486109999999996</v>
      </c>
      <c r="AZ2795">
        <v>87.912149999999997</v>
      </c>
      <c r="BA2795">
        <v>85.944469999999995</v>
      </c>
      <c r="BB2795">
        <v>84.105119999999999</v>
      </c>
      <c r="BC2795">
        <v>80.659220000000005</v>
      </c>
      <c r="BD2795">
        <v>77.361130000000003</v>
      </c>
      <c r="BE2795">
        <v>75.530469999999994</v>
      </c>
      <c r="BF2795">
        <v>74.443200000000004</v>
      </c>
      <c r="BG2795">
        <v>73.427700000000002</v>
      </c>
      <c r="BH2795">
        <v>-15.238530000000001</v>
      </c>
      <c r="BI2795">
        <v>-12.49399</v>
      </c>
      <c r="BJ2795">
        <v>324.64580000000001</v>
      </c>
      <c r="BK2795">
        <v>355.38780000000003</v>
      </c>
      <c r="BL2795">
        <v>285.68169999999998</v>
      </c>
      <c r="BM2795">
        <v>339.51589999999999</v>
      </c>
      <c r="BN2795">
        <v>260.00360000000001</v>
      </c>
      <c r="BO2795">
        <v>276.87549999999999</v>
      </c>
      <c r="BP2795">
        <v>-358.28949999999998</v>
      </c>
      <c r="BQ2795">
        <v>-591.81330000000003</v>
      </c>
      <c r="BR2795">
        <v>-803.55629999999996</v>
      </c>
      <c r="BS2795">
        <v>-615.21079999999995</v>
      </c>
      <c r="BT2795">
        <v>-182.08090000000001</v>
      </c>
      <c r="BU2795">
        <v>660.8193</v>
      </c>
      <c r="BV2795">
        <v>1905.17</v>
      </c>
      <c r="BW2795">
        <v>1282.1210000000001</v>
      </c>
      <c r="BX2795">
        <v>962.59910000000002</v>
      </c>
      <c r="BY2795">
        <v>1016.456</v>
      </c>
      <c r="BZ2795">
        <v>765.04449999999997</v>
      </c>
      <c r="CA2795">
        <v>188.67519999999999</v>
      </c>
      <c r="CB2795">
        <v>-17.307410000000001</v>
      </c>
      <c r="CC2795">
        <v>-484.40629999999999</v>
      </c>
      <c r="CD2795">
        <v>-510.92149999999998</v>
      </c>
      <c r="CE2795">
        <v>-163.708</v>
      </c>
      <c r="CF2795" s="20">
        <v>31041.88</v>
      </c>
      <c r="CG2795" s="20">
        <v>35194.339999999997</v>
      </c>
      <c r="CH2795" s="20">
        <v>30826.28</v>
      </c>
      <c r="CI2795" s="20">
        <v>29549.85</v>
      </c>
      <c r="CJ2795" s="20">
        <v>25140.25</v>
      </c>
      <c r="CK2795" s="20">
        <v>20700.080000000002</v>
      </c>
      <c r="CL2795" s="20">
        <v>23963.32</v>
      </c>
      <c r="CM2795" s="20">
        <v>23530.54</v>
      </c>
      <c r="CN2795" s="20">
        <v>16078.46</v>
      </c>
      <c r="CO2795" s="20">
        <v>13327.54</v>
      </c>
      <c r="CP2795" s="20">
        <v>8629.6959999999999</v>
      </c>
      <c r="CQ2795" s="20">
        <v>3826.0219999999999</v>
      </c>
      <c r="CR2795" s="20">
        <v>7117.777</v>
      </c>
      <c r="CS2795" s="20">
        <v>13903.28</v>
      </c>
      <c r="CT2795" s="20">
        <v>36439.29</v>
      </c>
      <c r="CU2795" s="20">
        <v>61646.86</v>
      </c>
      <c r="CV2795" s="20">
        <v>65781.72</v>
      </c>
      <c r="CW2795" s="20">
        <v>94754.37</v>
      </c>
      <c r="CX2795" s="20">
        <v>78055.86</v>
      </c>
      <c r="CY2795" s="20">
        <v>68161.570000000007</v>
      </c>
      <c r="CZ2795" s="20">
        <v>68753.94</v>
      </c>
      <c r="DA2795" s="20">
        <v>48259.6</v>
      </c>
      <c r="DB2795" s="20">
        <v>46570.32</v>
      </c>
      <c r="DC2795" s="20">
        <v>45322.55</v>
      </c>
      <c r="DD2795">
        <v>0</v>
      </c>
      <c r="DE2795">
        <v>0</v>
      </c>
      <c r="DF2795">
        <v>0</v>
      </c>
    </row>
    <row r="2796" spans="1:110" x14ac:dyDescent="0.25">
      <c r="A2796" s="16" t="str">
        <f t="shared" si="43"/>
        <v>Program Specific_CPP_200 kW and above_All_CAISO_1-in-10_MONTHLY SYSTEM PEAK DAY_2020_5</v>
      </c>
      <c r="B2796" t="s">
        <v>196</v>
      </c>
      <c r="C2796" t="s">
        <v>121</v>
      </c>
      <c r="D2796" t="s">
        <v>122</v>
      </c>
      <c r="E2796" t="s">
        <v>7</v>
      </c>
      <c r="F2796" t="s">
        <v>110</v>
      </c>
      <c r="G2796" t="s">
        <v>85</v>
      </c>
      <c r="H2796" t="s">
        <v>20</v>
      </c>
      <c r="I2796">
        <v>2020</v>
      </c>
      <c r="J2796">
        <v>5</v>
      </c>
      <c r="K2796">
        <v>1382</v>
      </c>
      <c r="L2796">
        <v>184459.4</v>
      </c>
      <c r="M2796">
        <v>179163.4</v>
      </c>
      <c r="N2796">
        <v>176425.5</v>
      </c>
      <c r="O2796">
        <v>175879.6</v>
      </c>
      <c r="P2796">
        <v>179319.2</v>
      </c>
      <c r="Q2796">
        <v>191254.2</v>
      </c>
      <c r="R2796">
        <v>207332.4</v>
      </c>
      <c r="S2796">
        <v>215700.5</v>
      </c>
      <c r="T2796">
        <v>221226.2</v>
      </c>
      <c r="U2796">
        <v>226926.9</v>
      </c>
      <c r="V2796">
        <v>233709.5</v>
      </c>
      <c r="W2796">
        <v>238562.7</v>
      </c>
      <c r="X2796">
        <v>241013.8</v>
      </c>
      <c r="Y2796">
        <v>241371.5</v>
      </c>
      <c r="Z2796">
        <v>238954.4</v>
      </c>
      <c r="AA2796">
        <v>232937.4</v>
      </c>
      <c r="AB2796">
        <v>226582.5</v>
      </c>
      <c r="AC2796">
        <v>220875.2</v>
      </c>
      <c r="AD2796">
        <v>211893.2</v>
      </c>
      <c r="AE2796">
        <v>206517.3</v>
      </c>
      <c r="AF2796">
        <v>200929.2</v>
      </c>
      <c r="AG2796">
        <v>201039.5</v>
      </c>
      <c r="AH2796">
        <v>197016.5</v>
      </c>
      <c r="AI2796">
        <v>190081.5</v>
      </c>
      <c r="AJ2796">
        <v>65.885140000000007</v>
      </c>
      <c r="AK2796">
        <v>64.694829999999996</v>
      </c>
      <c r="AL2796">
        <v>64.272829999999999</v>
      </c>
      <c r="AM2796">
        <v>63.535220000000002</v>
      </c>
      <c r="AN2796">
        <v>62.94547</v>
      </c>
      <c r="AO2796">
        <v>62.306150000000002</v>
      </c>
      <c r="AP2796">
        <v>61.947139999999997</v>
      </c>
      <c r="AQ2796">
        <v>65.489009999999993</v>
      </c>
      <c r="AR2796">
        <v>72.159319999999994</v>
      </c>
      <c r="AS2796">
        <v>78.915539999999993</v>
      </c>
      <c r="AT2796">
        <v>85.338790000000003</v>
      </c>
      <c r="AU2796">
        <v>88.104789999999994</v>
      </c>
      <c r="AV2796">
        <v>90.194550000000007</v>
      </c>
      <c r="AW2796">
        <v>90.365449999999996</v>
      </c>
      <c r="AX2796">
        <v>90.512209999999996</v>
      </c>
      <c r="AY2796">
        <v>90.900859999999994</v>
      </c>
      <c r="AZ2796">
        <v>91.391149999999996</v>
      </c>
      <c r="BA2796">
        <v>90.149039999999999</v>
      </c>
      <c r="BB2796">
        <v>88.311070000000001</v>
      </c>
      <c r="BC2796">
        <v>85.233919999999998</v>
      </c>
      <c r="BD2796">
        <v>80.110439999999997</v>
      </c>
      <c r="BE2796">
        <v>77.769049999999993</v>
      </c>
      <c r="BF2796">
        <v>74.338520000000003</v>
      </c>
      <c r="BG2796">
        <v>71.34272</v>
      </c>
      <c r="BH2796">
        <v>-52.976500000000001</v>
      </c>
      <c r="BI2796">
        <v>-43.293379999999999</v>
      </c>
      <c r="BJ2796">
        <v>1123.2249999999999</v>
      </c>
      <c r="BK2796">
        <v>1229.7829999999999</v>
      </c>
      <c r="BL2796">
        <v>982.95069999999998</v>
      </c>
      <c r="BM2796">
        <v>1164.287</v>
      </c>
      <c r="BN2796">
        <v>882.44690000000003</v>
      </c>
      <c r="BO2796">
        <v>928.92560000000003</v>
      </c>
      <c r="BP2796">
        <v>-1194.3330000000001</v>
      </c>
      <c r="BQ2796">
        <v>-1958.741</v>
      </c>
      <c r="BR2796">
        <v>-2648.7710000000002</v>
      </c>
      <c r="BS2796">
        <v>-2020.299</v>
      </c>
      <c r="BT2796">
        <v>-596.40120000000002</v>
      </c>
      <c r="BU2796">
        <v>2158.4189999999999</v>
      </c>
      <c r="BV2796">
        <v>6223.6719999999996</v>
      </c>
      <c r="BW2796">
        <v>4177.5630000000001</v>
      </c>
      <c r="BX2796">
        <v>3159.047</v>
      </c>
      <c r="BY2796">
        <v>3364.3069999999998</v>
      </c>
      <c r="BZ2796">
        <v>2556.576</v>
      </c>
      <c r="CA2796">
        <v>640.4547</v>
      </c>
      <c r="CB2796">
        <v>-59.597990000000003</v>
      </c>
      <c r="CC2796">
        <v>-1681.0150000000001</v>
      </c>
      <c r="CD2796">
        <v>-1784.867</v>
      </c>
      <c r="CE2796">
        <v>-571.75850000000003</v>
      </c>
      <c r="CF2796" s="20">
        <v>375170.4</v>
      </c>
      <c r="CG2796" s="20">
        <v>422584.7</v>
      </c>
      <c r="CH2796" s="20">
        <v>369007.4</v>
      </c>
      <c r="CI2796" s="20">
        <v>353840.4</v>
      </c>
      <c r="CJ2796" s="20">
        <v>297624.3</v>
      </c>
      <c r="CK2796" s="20">
        <v>243428.7</v>
      </c>
      <c r="CL2796" s="20">
        <v>276035.8</v>
      </c>
      <c r="CM2796" s="20">
        <v>264865</v>
      </c>
      <c r="CN2796" s="20">
        <v>178660.1</v>
      </c>
      <c r="CO2796" s="20">
        <v>145993.79999999999</v>
      </c>
      <c r="CP2796" s="20">
        <v>93767.37</v>
      </c>
      <c r="CQ2796" s="20">
        <v>41260.160000000003</v>
      </c>
      <c r="CR2796" s="20">
        <v>76364.649999999994</v>
      </c>
      <c r="CS2796" s="20">
        <v>148328</v>
      </c>
      <c r="CT2796" s="20">
        <v>388862.1</v>
      </c>
      <c r="CU2796" s="20">
        <v>654483.30000000005</v>
      </c>
      <c r="CV2796" s="20">
        <v>708478.4</v>
      </c>
      <c r="CW2796" s="20">
        <v>1038038</v>
      </c>
      <c r="CX2796" s="20">
        <v>871665.1</v>
      </c>
      <c r="CY2796" s="20">
        <v>785392</v>
      </c>
      <c r="CZ2796" s="20">
        <v>815260.7</v>
      </c>
      <c r="DA2796" s="20">
        <v>581175.30000000005</v>
      </c>
      <c r="DB2796" s="20">
        <v>568345.80000000005</v>
      </c>
      <c r="DC2796" s="20">
        <v>552840.30000000005</v>
      </c>
      <c r="DD2796">
        <v>0</v>
      </c>
      <c r="DE2796">
        <v>0</v>
      </c>
      <c r="DF2796">
        <v>0</v>
      </c>
    </row>
    <row r="2797" spans="1:110" x14ac:dyDescent="0.25">
      <c r="A2797" s="16" t="str">
        <f t="shared" si="43"/>
        <v>Program Specific_CPP_200 kW and above_All_CAISO_1-in-10_MONTHLY SYSTEM PEAK DAY_2029_8</v>
      </c>
      <c r="B2797" t="s">
        <v>196</v>
      </c>
      <c r="C2797" t="s">
        <v>121</v>
      </c>
      <c r="D2797" t="s">
        <v>122</v>
      </c>
      <c r="E2797" t="s">
        <v>7</v>
      </c>
      <c r="F2797" t="s">
        <v>110</v>
      </c>
      <c r="G2797" t="s">
        <v>85</v>
      </c>
      <c r="H2797" t="s">
        <v>20</v>
      </c>
      <c r="I2797">
        <v>2029</v>
      </c>
      <c r="J2797">
        <v>8</v>
      </c>
      <c r="K2797">
        <v>309</v>
      </c>
      <c r="L2797">
        <v>54962.31</v>
      </c>
      <c r="M2797">
        <v>53640.09</v>
      </c>
      <c r="N2797">
        <v>53001.29</v>
      </c>
      <c r="O2797">
        <v>52909</v>
      </c>
      <c r="P2797">
        <v>54274.27</v>
      </c>
      <c r="Q2797">
        <v>58156.58</v>
      </c>
      <c r="R2797">
        <v>63526.12</v>
      </c>
      <c r="S2797">
        <v>66184.160000000003</v>
      </c>
      <c r="T2797">
        <v>67979.070000000007</v>
      </c>
      <c r="U2797">
        <v>69586.100000000006</v>
      </c>
      <c r="V2797">
        <v>71360.66</v>
      </c>
      <c r="W2797">
        <v>72514.98</v>
      </c>
      <c r="X2797">
        <v>73444.27</v>
      </c>
      <c r="Y2797">
        <v>73966.37</v>
      </c>
      <c r="Z2797">
        <v>73367.58</v>
      </c>
      <c r="AA2797">
        <v>71898.880000000005</v>
      </c>
      <c r="AB2797">
        <v>69602.05</v>
      </c>
      <c r="AC2797">
        <v>67564.479999999996</v>
      </c>
      <c r="AD2797">
        <v>64480.25</v>
      </c>
      <c r="AE2797">
        <v>62181.34</v>
      </c>
      <c r="AF2797">
        <v>59836.11</v>
      </c>
      <c r="AG2797">
        <v>59788.66</v>
      </c>
      <c r="AH2797">
        <v>58336.33</v>
      </c>
      <c r="AI2797">
        <v>56498.74</v>
      </c>
      <c r="AJ2797">
        <v>73.341980000000007</v>
      </c>
      <c r="AK2797">
        <v>73.113900000000001</v>
      </c>
      <c r="AL2797">
        <v>71.898750000000007</v>
      </c>
      <c r="AM2797">
        <v>71.579260000000005</v>
      </c>
      <c r="AN2797">
        <v>71.197389999999999</v>
      </c>
      <c r="AO2797">
        <v>70.873180000000005</v>
      </c>
      <c r="AP2797">
        <v>70.112080000000006</v>
      </c>
      <c r="AQ2797">
        <v>70.942740000000001</v>
      </c>
      <c r="AR2797">
        <v>75.216920000000002</v>
      </c>
      <c r="AS2797">
        <v>79.414230000000003</v>
      </c>
      <c r="AT2797">
        <v>83.593710000000002</v>
      </c>
      <c r="AU2797">
        <v>87.185869999999994</v>
      </c>
      <c r="AV2797">
        <v>88.395510000000002</v>
      </c>
      <c r="AW2797">
        <v>87.799210000000002</v>
      </c>
      <c r="AX2797">
        <v>88.059659999999994</v>
      </c>
      <c r="AY2797">
        <v>89.296790000000001</v>
      </c>
      <c r="AZ2797">
        <v>87.886340000000004</v>
      </c>
      <c r="BA2797">
        <v>85.834400000000002</v>
      </c>
      <c r="BB2797">
        <v>85.294169999999994</v>
      </c>
      <c r="BC2797">
        <v>82.422889999999995</v>
      </c>
      <c r="BD2797">
        <v>78.359930000000006</v>
      </c>
      <c r="BE2797">
        <v>76.23612</v>
      </c>
      <c r="BF2797">
        <v>74.673580000000001</v>
      </c>
      <c r="BG2797">
        <v>74.002549999999999</v>
      </c>
      <c r="BH2797">
        <v>-15.78511</v>
      </c>
      <c r="BI2797">
        <v>-12.961690000000001</v>
      </c>
      <c r="BJ2797">
        <v>337.43630000000002</v>
      </c>
      <c r="BK2797">
        <v>369.94979999999998</v>
      </c>
      <c r="BL2797">
        <v>297.50810000000001</v>
      </c>
      <c r="BM2797">
        <v>354.03640000000001</v>
      </c>
      <c r="BN2797">
        <v>270.37939999999998</v>
      </c>
      <c r="BO2797">
        <v>285.02550000000002</v>
      </c>
      <c r="BP2797">
        <v>-366.99849999999998</v>
      </c>
      <c r="BQ2797">
        <v>-600.63890000000004</v>
      </c>
      <c r="BR2797">
        <v>-808.77359999999999</v>
      </c>
      <c r="BS2797">
        <v>-614.10239999999999</v>
      </c>
      <c r="BT2797">
        <v>-181.74160000000001</v>
      </c>
      <c r="BU2797">
        <v>661.43029999999999</v>
      </c>
      <c r="BV2797">
        <v>1910.89</v>
      </c>
      <c r="BW2797">
        <v>1289.454</v>
      </c>
      <c r="BX2797">
        <v>970.40210000000002</v>
      </c>
      <c r="BY2797">
        <v>1029.123</v>
      </c>
      <c r="BZ2797">
        <v>777.98</v>
      </c>
      <c r="CA2797">
        <v>192.83770000000001</v>
      </c>
      <c r="CB2797">
        <v>-17.748100000000001</v>
      </c>
      <c r="CC2797">
        <v>-499.92970000000003</v>
      </c>
      <c r="CD2797">
        <v>-528.49689999999998</v>
      </c>
      <c r="CE2797">
        <v>-169.9462</v>
      </c>
      <c r="CF2797" s="20">
        <v>33308.660000000003</v>
      </c>
      <c r="CG2797" s="20">
        <v>37878.620000000003</v>
      </c>
      <c r="CH2797" s="20">
        <v>33303.14</v>
      </c>
      <c r="CI2797" s="20">
        <v>32021.05</v>
      </c>
      <c r="CJ2797" s="20">
        <v>27264.81</v>
      </c>
      <c r="CK2797" s="20">
        <v>22508.55</v>
      </c>
      <c r="CL2797" s="20">
        <v>25914.07</v>
      </c>
      <c r="CM2797" s="20">
        <v>24936.2</v>
      </c>
      <c r="CN2797" s="20">
        <v>16869.61</v>
      </c>
      <c r="CO2797" s="20">
        <v>13728.01</v>
      </c>
      <c r="CP2797" s="20">
        <v>8742.1209999999992</v>
      </c>
      <c r="CQ2797" s="20">
        <v>3812.248</v>
      </c>
      <c r="CR2797" s="20">
        <v>7091.2719999999999</v>
      </c>
      <c r="CS2797" s="20">
        <v>13929</v>
      </c>
      <c r="CT2797" s="20">
        <v>36658.43</v>
      </c>
      <c r="CU2797" s="20">
        <v>62354</v>
      </c>
      <c r="CV2797" s="20">
        <v>66852.52</v>
      </c>
      <c r="CW2797" s="20">
        <v>97130.65</v>
      </c>
      <c r="CX2797" s="20">
        <v>80717.740000000005</v>
      </c>
      <c r="CY2797" s="20">
        <v>71202.25</v>
      </c>
      <c r="CZ2797" s="20">
        <v>72299.8</v>
      </c>
      <c r="DA2797" s="20">
        <v>51402.23</v>
      </c>
      <c r="DB2797" s="20">
        <v>49829.42</v>
      </c>
      <c r="DC2797" s="20">
        <v>48842.46</v>
      </c>
      <c r="DD2797">
        <v>0</v>
      </c>
      <c r="DE2797">
        <v>0</v>
      </c>
      <c r="DF2797">
        <v>0</v>
      </c>
    </row>
    <row r="2798" spans="1:110" x14ac:dyDescent="0.25">
      <c r="A2798" s="16" t="str">
        <f t="shared" si="43"/>
        <v>Program Specific_CPP_200 kW and above_All_CAISO_1-in-10_MONTHLY SYSTEM PEAK DAY_2025_11</v>
      </c>
      <c r="B2798" t="s">
        <v>196</v>
      </c>
      <c r="C2798" t="s">
        <v>121</v>
      </c>
      <c r="D2798" t="s">
        <v>122</v>
      </c>
      <c r="E2798" t="s">
        <v>7</v>
      </c>
      <c r="F2798" t="s">
        <v>110</v>
      </c>
      <c r="G2798" t="s">
        <v>85</v>
      </c>
      <c r="H2798" t="s">
        <v>20</v>
      </c>
      <c r="I2798">
        <v>2025</v>
      </c>
      <c r="J2798">
        <v>11</v>
      </c>
      <c r="K2798">
        <v>376</v>
      </c>
      <c r="L2798">
        <v>50998.13</v>
      </c>
      <c r="M2798">
        <v>49537.02</v>
      </c>
      <c r="N2798">
        <v>48879.79</v>
      </c>
      <c r="O2798">
        <v>48976.3</v>
      </c>
      <c r="P2798">
        <v>51215.64</v>
      </c>
      <c r="Q2798">
        <v>56094.5</v>
      </c>
      <c r="R2798">
        <v>62269.5</v>
      </c>
      <c r="S2798">
        <v>65998.2</v>
      </c>
      <c r="T2798">
        <v>67993.919999999998</v>
      </c>
      <c r="U2798">
        <v>70629.97</v>
      </c>
      <c r="V2798">
        <v>73439.990000000005</v>
      </c>
      <c r="W2798">
        <v>74695.350000000006</v>
      </c>
      <c r="X2798">
        <v>75225.56</v>
      </c>
      <c r="Y2798">
        <v>76330.34</v>
      </c>
      <c r="Z2798">
        <v>76055.73</v>
      </c>
      <c r="AA2798">
        <v>74690.23</v>
      </c>
      <c r="AB2798">
        <v>71990.77</v>
      </c>
      <c r="AC2798">
        <v>69541.929999999993</v>
      </c>
      <c r="AD2798">
        <v>64479.519999999997</v>
      </c>
      <c r="AE2798">
        <v>61166.48</v>
      </c>
      <c r="AF2798">
        <v>58634.81</v>
      </c>
      <c r="AG2798">
        <v>57505.86</v>
      </c>
      <c r="AH2798">
        <v>55296.46</v>
      </c>
      <c r="AI2798">
        <v>52820.23</v>
      </c>
      <c r="AJ2798">
        <v>66.69941</v>
      </c>
      <c r="AK2798">
        <v>65.869249999999994</v>
      </c>
      <c r="AL2798">
        <v>64.947490000000002</v>
      </c>
      <c r="AM2798">
        <v>64.301770000000005</v>
      </c>
      <c r="AN2798">
        <v>63.74709</v>
      </c>
      <c r="AO2798">
        <v>63.327930000000002</v>
      </c>
      <c r="AP2798">
        <v>63.452069999999999</v>
      </c>
      <c r="AQ2798">
        <v>64.076729999999998</v>
      </c>
      <c r="AR2798">
        <v>70.357489999999999</v>
      </c>
      <c r="AS2798">
        <v>78.713160000000002</v>
      </c>
      <c r="AT2798">
        <v>84.963080000000005</v>
      </c>
      <c r="AU2798">
        <v>89.769980000000004</v>
      </c>
      <c r="AV2798">
        <v>90.193010000000001</v>
      </c>
      <c r="AW2798">
        <v>90.231369999999998</v>
      </c>
      <c r="AX2798">
        <v>90.259770000000003</v>
      </c>
      <c r="AY2798">
        <v>88.041449999999998</v>
      </c>
      <c r="AZ2798">
        <v>86.643799999999999</v>
      </c>
      <c r="BA2798">
        <v>83.21772</v>
      </c>
      <c r="BB2798">
        <v>77.59469</v>
      </c>
      <c r="BC2798">
        <v>73.14658</v>
      </c>
      <c r="BD2798">
        <v>70.390190000000004</v>
      </c>
      <c r="BE2798">
        <v>66.768659999999997</v>
      </c>
      <c r="BF2798">
        <v>65.120670000000004</v>
      </c>
      <c r="BG2798">
        <v>63.673029999999997</v>
      </c>
      <c r="BH2798">
        <v>-14.646599999999999</v>
      </c>
      <c r="BI2798">
        <v>-11.970219999999999</v>
      </c>
      <c r="BJ2798">
        <v>311.19639999999998</v>
      </c>
      <c r="BK2798">
        <v>342.45159999999998</v>
      </c>
      <c r="BL2798">
        <v>280.74209999999999</v>
      </c>
      <c r="BM2798">
        <v>341.48320000000001</v>
      </c>
      <c r="BN2798">
        <v>265.03100000000001</v>
      </c>
      <c r="BO2798">
        <v>284.22469999999998</v>
      </c>
      <c r="BP2798">
        <v>-367.07870000000003</v>
      </c>
      <c r="BQ2798">
        <v>-609.64919999999995</v>
      </c>
      <c r="BR2798">
        <v>-832.33979999999997</v>
      </c>
      <c r="BS2798">
        <v>-632.56719999999996</v>
      </c>
      <c r="BT2798">
        <v>-186.14949999999999</v>
      </c>
      <c r="BU2798">
        <v>682.56970000000001</v>
      </c>
      <c r="BV2798">
        <v>1980.904</v>
      </c>
      <c r="BW2798">
        <v>1339.5150000000001</v>
      </c>
      <c r="BX2798">
        <v>1003.706</v>
      </c>
      <c r="BY2798">
        <v>1059.2429999999999</v>
      </c>
      <c r="BZ2798">
        <v>777.97130000000004</v>
      </c>
      <c r="CA2798">
        <v>189.69040000000001</v>
      </c>
      <c r="CB2798">
        <v>-17.391780000000001</v>
      </c>
      <c r="CC2798">
        <v>-480.84179999999998</v>
      </c>
      <c r="CD2798">
        <v>-500.95729999999998</v>
      </c>
      <c r="CE2798">
        <v>-158.88140000000001</v>
      </c>
      <c r="CF2798" s="20">
        <v>28677.13</v>
      </c>
      <c r="CG2798" s="20">
        <v>32305.38</v>
      </c>
      <c r="CH2798" s="20">
        <v>28325.06</v>
      </c>
      <c r="CI2798" s="20">
        <v>27437.75</v>
      </c>
      <c r="CJ2798" s="20">
        <v>24278.39</v>
      </c>
      <c r="CK2798" s="20">
        <v>20940.66</v>
      </c>
      <c r="CL2798" s="20">
        <v>24898.99</v>
      </c>
      <c r="CM2798" s="20">
        <v>24796.28</v>
      </c>
      <c r="CN2798" s="20">
        <v>16876.98</v>
      </c>
      <c r="CO2798" s="20">
        <v>14142.97</v>
      </c>
      <c r="CP2798" s="20">
        <v>9259.0040000000008</v>
      </c>
      <c r="CQ2798" s="20">
        <v>4044.9470000000001</v>
      </c>
      <c r="CR2798" s="20">
        <v>7439.4229999999998</v>
      </c>
      <c r="CS2798" s="20">
        <v>14833.58</v>
      </c>
      <c r="CT2798" s="20">
        <v>39393.93</v>
      </c>
      <c r="CU2798" s="20">
        <v>67289.56</v>
      </c>
      <c r="CV2798" s="20">
        <v>71519.97</v>
      </c>
      <c r="CW2798" s="20">
        <v>102899.4</v>
      </c>
      <c r="CX2798" s="20">
        <v>80715.91</v>
      </c>
      <c r="CY2798" s="20">
        <v>68897.03</v>
      </c>
      <c r="CZ2798" s="20">
        <v>69425.89</v>
      </c>
      <c r="DA2798" s="20">
        <v>47551.97</v>
      </c>
      <c r="DB2798" s="20">
        <v>44771.57</v>
      </c>
      <c r="DC2798" s="20">
        <v>42689.45</v>
      </c>
      <c r="DD2798">
        <v>0</v>
      </c>
      <c r="DE2798">
        <v>0</v>
      </c>
      <c r="DF2798">
        <v>0</v>
      </c>
    </row>
    <row r="2799" spans="1:110" x14ac:dyDescent="0.25">
      <c r="A2799" s="16" t="str">
        <f t="shared" si="43"/>
        <v>Portfolio Adjusted_CPP_200 kW and above_All_CAISO_1-in-10_MONTHLY SYSTEM PEAK DAY_2029_4</v>
      </c>
      <c r="B2799" t="s">
        <v>195</v>
      </c>
      <c r="C2799" t="s">
        <v>121</v>
      </c>
      <c r="D2799" t="s">
        <v>122</v>
      </c>
      <c r="E2799" t="s">
        <v>7</v>
      </c>
      <c r="F2799" t="s">
        <v>110</v>
      </c>
      <c r="G2799" t="s">
        <v>85</v>
      </c>
      <c r="H2799" t="s">
        <v>20</v>
      </c>
      <c r="I2799">
        <v>2029</v>
      </c>
      <c r="J2799">
        <v>4</v>
      </c>
      <c r="K2799">
        <v>304</v>
      </c>
      <c r="L2799">
        <v>45232.13</v>
      </c>
      <c r="M2799">
        <v>44097.88</v>
      </c>
      <c r="N2799">
        <v>43470.06</v>
      </c>
      <c r="O2799">
        <v>43502.61</v>
      </c>
      <c r="P2799">
        <v>44473.35</v>
      </c>
      <c r="Q2799">
        <v>47032.75</v>
      </c>
      <c r="R2799">
        <v>50238.5</v>
      </c>
      <c r="S2799">
        <v>51204.71</v>
      </c>
      <c r="T2799">
        <v>51335.09</v>
      </c>
      <c r="U2799">
        <v>52344.480000000003</v>
      </c>
      <c r="V2799">
        <v>53393.52</v>
      </c>
      <c r="W2799">
        <v>53729.98</v>
      </c>
      <c r="X2799">
        <v>53993.02</v>
      </c>
      <c r="Y2799">
        <v>54465.54</v>
      </c>
      <c r="Z2799">
        <v>54169.78</v>
      </c>
      <c r="AA2799">
        <v>53686.62</v>
      </c>
      <c r="AB2799">
        <v>52306.82</v>
      </c>
      <c r="AC2799">
        <v>51667.66</v>
      </c>
      <c r="AD2799">
        <v>50201.88</v>
      </c>
      <c r="AE2799">
        <v>49495.199999999997</v>
      </c>
      <c r="AF2799">
        <v>48290.720000000001</v>
      </c>
      <c r="AG2799">
        <v>48365.19</v>
      </c>
      <c r="AH2799">
        <v>47510.19</v>
      </c>
      <c r="AI2799">
        <v>46392.91</v>
      </c>
      <c r="AJ2799">
        <v>66.109679999999997</v>
      </c>
      <c r="AK2799">
        <v>63.217309999999998</v>
      </c>
      <c r="AL2799">
        <v>61.883029999999998</v>
      </c>
      <c r="AM2799">
        <v>61.072749999999999</v>
      </c>
      <c r="AN2799">
        <v>61.369</v>
      </c>
      <c r="AO2799">
        <v>60.852249999999998</v>
      </c>
      <c r="AP2799">
        <v>60.704340000000002</v>
      </c>
      <c r="AQ2799">
        <v>62.111109999999996</v>
      </c>
      <c r="AR2799">
        <v>70.894329999999997</v>
      </c>
      <c r="AS2799">
        <v>76.399870000000007</v>
      </c>
      <c r="AT2799">
        <v>79.587270000000004</v>
      </c>
      <c r="AU2799">
        <v>82.798640000000006</v>
      </c>
      <c r="AV2799">
        <v>82.845119999999994</v>
      </c>
      <c r="AW2799">
        <v>83.645129999999995</v>
      </c>
      <c r="AX2799">
        <v>83.480639999999994</v>
      </c>
      <c r="AY2799">
        <v>82.49539</v>
      </c>
      <c r="AZ2799">
        <v>82.406869999999998</v>
      </c>
      <c r="BA2799">
        <v>79.733090000000004</v>
      </c>
      <c r="BB2799">
        <v>77.690790000000007</v>
      </c>
      <c r="BC2799">
        <v>73.463790000000003</v>
      </c>
      <c r="BD2799">
        <v>68.67013</v>
      </c>
      <c r="BE2799">
        <v>66.570390000000003</v>
      </c>
      <c r="BF2799">
        <v>65.345910000000003</v>
      </c>
      <c r="BG2799">
        <v>64.633470000000003</v>
      </c>
      <c r="BH2799">
        <v>-12.99061</v>
      </c>
      <c r="BI2799">
        <v>-10.655889999999999</v>
      </c>
      <c r="BJ2799">
        <v>276.755</v>
      </c>
      <c r="BK2799">
        <v>304.17849999999999</v>
      </c>
      <c r="BL2799">
        <v>243.78370000000001</v>
      </c>
      <c r="BM2799">
        <v>286.31849999999997</v>
      </c>
      <c r="BN2799">
        <v>213.82470000000001</v>
      </c>
      <c r="BO2799">
        <v>220.51580000000001</v>
      </c>
      <c r="BP2799">
        <v>-277.14269999999999</v>
      </c>
      <c r="BQ2799">
        <v>-451.81630000000001</v>
      </c>
      <c r="BR2799">
        <v>-605.14099999999996</v>
      </c>
      <c r="BS2799">
        <v>-455.01929999999999</v>
      </c>
      <c r="BT2799">
        <v>-133.60849999999999</v>
      </c>
      <c r="BU2799">
        <v>487.04790000000003</v>
      </c>
      <c r="BV2799">
        <v>1410.875</v>
      </c>
      <c r="BW2799">
        <v>962.83040000000005</v>
      </c>
      <c r="BX2799">
        <v>729.26949999999999</v>
      </c>
      <c r="BY2799">
        <v>786.98689999999999</v>
      </c>
      <c r="BZ2799">
        <v>605.70590000000004</v>
      </c>
      <c r="CA2799">
        <v>153.49529999999999</v>
      </c>
      <c r="CB2799">
        <v>-14.323600000000001</v>
      </c>
      <c r="CC2799">
        <v>-404.411</v>
      </c>
      <c r="CD2799">
        <v>-430.41770000000002</v>
      </c>
      <c r="CE2799">
        <v>-139.54830000000001</v>
      </c>
      <c r="CF2799" s="20">
        <v>22559.07</v>
      </c>
      <c r="CG2799" s="20">
        <v>25600.62</v>
      </c>
      <c r="CH2799" s="20">
        <v>22402.3</v>
      </c>
      <c r="CI2799" s="20">
        <v>21647.46</v>
      </c>
      <c r="CJ2799" s="20">
        <v>18306.88</v>
      </c>
      <c r="CK2799" s="20">
        <v>14721.45</v>
      </c>
      <c r="CL2799" s="20">
        <v>16207.06</v>
      </c>
      <c r="CM2799" s="20">
        <v>14925.95</v>
      </c>
      <c r="CN2799" s="20">
        <v>9620.1790000000001</v>
      </c>
      <c r="CO2799" s="20">
        <v>7767.91</v>
      </c>
      <c r="CP2799" s="20">
        <v>4894.1360000000004</v>
      </c>
      <c r="CQ2799" s="20">
        <v>2092.951</v>
      </c>
      <c r="CR2799" s="20">
        <v>3832.5120000000002</v>
      </c>
      <c r="CS2799" s="20">
        <v>7552.5770000000002</v>
      </c>
      <c r="CT2799" s="20">
        <v>19983.87</v>
      </c>
      <c r="CU2799" s="20">
        <v>34765.800000000003</v>
      </c>
      <c r="CV2799" s="20">
        <v>37756.39</v>
      </c>
      <c r="CW2799" s="20">
        <v>56801.13</v>
      </c>
      <c r="CX2799" s="20">
        <v>48927.79</v>
      </c>
      <c r="CY2799" s="20">
        <v>45112.79</v>
      </c>
      <c r="CZ2799" s="20">
        <v>47090.99</v>
      </c>
      <c r="DA2799" s="20">
        <v>33636.449999999997</v>
      </c>
      <c r="DB2799" s="20">
        <v>33050.74</v>
      </c>
      <c r="DC2799" s="20">
        <v>32932.39</v>
      </c>
      <c r="DD2799">
        <v>0</v>
      </c>
      <c r="DE2799">
        <v>0</v>
      </c>
      <c r="DF2799">
        <v>0</v>
      </c>
    </row>
    <row r="2800" spans="1:110" x14ac:dyDescent="0.25">
      <c r="A2800" s="16" t="str">
        <f t="shared" si="43"/>
        <v>Portfolio Adjusted_CPP_200 kW and above_All_CAISO_1-in-10_MONTHLY SYSTEM PEAK DAY_2024_4</v>
      </c>
      <c r="B2800" t="s">
        <v>195</v>
      </c>
      <c r="C2800" t="s">
        <v>121</v>
      </c>
      <c r="D2800" t="s">
        <v>122</v>
      </c>
      <c r="E2800" t="s">
        <v>7</v>
      </c>
      <c r="F2800" t="s">
        <v>110</v>
      </c>
      <c r="G2800" t="s">
        <v>85</v>
      </c>
      <c r="H2800" t="s">
        <v>20</v>
      </c>
      <c r="I2800">
        <v>2024</v>
      </c>
      <c r="J2800">
        <v>4</v>
      </c>
      <c r="K2800">
        <v>391</v>
      </c>
      <c r="L2800">
        <v>58176.85</v>
      </c>
      <c r="M2800">
        <v>56717.99</v>
      </c>
      <c r="N2800">
        <v>55910.5</v>
      </c>
      <c r="O2800">
        <v>55952.37</v>
      </c>
      <c r="P2800">
        <v>57200.91</v>
      </c>
      <c r="Q2800">
        <v>60492.79</v>
      </c>
      <c r="R2800">
        <v>64615.96</v>
      </c>
      <c r="S2800">
        <v>65858.69</v>
      </c>
      <c r="T2800">
        <v>66026.38</v>
      </c>
      <c r="U2800">
        <v>67324.639999999999</v>
      </c>
      <c r="V2800">
        <v>68673.899999999994</v>
      </c>
      <c r="W2800">
        <v>69106.66</v>
      </c>
      <c r="X2800">
        <v>69444.97</v>
      </c>
      <c r="Y2800">
        <v>70052.72</v>
      </c>
      <c r="Z2800">
        <v>69672.31</v>
      </c>
      <c r="AA2800">
        <v>69050.880000000005</v>
      </c>
      <c r="AB2800">
        <v>67276.210000000006</v>
      </c>
      <c r="AC2800">
        <v>66454.13</v>
      </c>
      <c r="AD2800">
        <v>64568.87</v>
      </c>
      <c r="AE2800">
        <v>63659.94</v>
      </c>
      <c r="AF2800">
        <v>62110.76</v>
      </c>
      <c r="AG2800">
        <v>62206.54</v>
      </c>
      <c r="AH2800">
        <v>61106.86</v>
      </c>
      <c r="AI2800">
        <v>59669.83</v>
      </c>
      <c r="AJ2800">
        <v>66.109679999999997</v>
      </c>
      <c r="AK2800">
        <v>63.217309999999998</v>
      </c>
      <c r="AL2800">
        <v>61.883029999999998</v>
      </c>
      <c r="AM2800">
        <v>61.072749999999999</v>
      </c>
      <c r="AN2800">
        <v>61.369</v>
      </c>
      <c r="AO2800">
        <v>60.852249999999998</v>
      </c>
      <c r="AP2800">
        <v>60.704340000000002</v>
      </c>
      <c r="AQ2800">
        <v>62.111109999999996</v>
      </c>
      <c r="AR2800">
        <v>70.894329999999997</v>
      </c>
      <c r="AS2800">
        <v>76.399870000000007</v>
      </c>
      <c r="AT2800">
        <v>79.587270000000004</v>
      </c>
      <c r="AU2800">
        <v>82.798640000000006</v>
      </c>
      <c r="AV2800">
        <v>82.845119999999994</v>
      </c>
      <c r="AW2800">
        <v>83.645129999999995</v>
      </c>
      <c r="AX2800">
        <v>83.480639999999994</v>
      </c>
      <c r="AY2800">
        <v>82.49539</v>
      </c>
      <c r="AZ2800">
        <v>82.406869999999998</v>
      </c>
      <c r="BA2800">
        <v>79.733090000000004</v>
      </c>
      <c r="BB2800">
        <v>77.690790000000007</v>
      </c>
      <c r="BC2800">
        <v>73.463790000000003</v>
      </c>
      <c r="BD2800">
        <v>68.67013</v>
      </c>
      <c r="BE2800">
        <v>66.570390000000003</v>
      </c>
      <c r="BF2800">
        <v>65.345910000000003</v>
      </c>
      <c r="BG2800">
        <v>64.633470000000003</v>
      </c>
      <c r="BH2800">
        <v>-16.708320000000001</v>
      </c>
      <c r="BI2800">
        <v>-13.705439999999999</v>
      </c>
      <c r="BJ2800">
        <v>355.9579</v>
      </c>
      <c r="BK2800">
        <v>391.2296</v>
      </c>
      <c r="BL2800">
        <v>313.55079999999998</v>
      </c>
      <c r="BM2800">
        <v>368.25839999999999</v>
      </c>
      <c r="BN2800">
        <v>275.01799999999997</v>
      </c>
      <c r="BO2800">
        <v>283.62389999999999</v>
      </c>
      <c r="BP2800">
        <v>-356.45650000000001</v>
      </c>
      <c r="BQ2800">
        <v>-581.11900000000003</v>
      </c>
      <c r="BR2800">
        <v>-778.32280000000003</v>
      </c>
      <c r="BS2800">
        <v>-585.23860000000002</v>
      </c>
      <c r="BT2800">
        <v>-171.84520000000001</v>
      </c>
      <c r="BU2800">
        <v>626.43320000000006</v>
      </c>
      <c r="BV2800">
        <v>1814.646</v>
      </c>
      <c r="BW2800">
        <v>1238.377</v>
      </c>
      <c r="BX2800">
        <v>937.97490000000005</v>
      </c>
      <c r="BY2800">
        <v>1012.21</v>
      </c>
      <c r="BZ2800">
        <v>779.04930000000002</v>
      </c>
      <c r="CA2800">
        <v>197.42320000000001</v>
      </c>
      <c r="CB2800">
        <v>-18.422789999999999</v>
      </c>
      <c r="CC2800">
        <v>-520.14710000000002</v>
      </c>
      <c r="CD2800">
        <v>-553.59649999999999</v>
      </c>
      <c r="CE2800">
        <v>-179.48480000000001</v>
      </c>
      <c r="CF2800" s="20">
        <v>37318.800000000003</v>
      </c>
      <c r="CG2800" s="20">
        <v>42350.33</v>
      </c>
      <c r="CH2800" s="20">
        <v>37059.449999999997</v>
      </c>
      <c r="CI2800" s="20">
        <v>35810.75</v>
      </c>
      <c r="CJ2800" s="20">
        <v>30284.51</v>
      </c>
      <c r="CK2800" s="20">
        <v>24353.26</v>
      </c>
      <c r="CL2800" s="20">
        <v>26810.85</v>
      </c>
      <c r="CM2800" s="20">
        <v>24691.55</v>
      </c>
      <c r="CN2800" s="20">
        <v>15914.37</v>
      </c>
      <c r="CO2800" s="20">
        <v>12850.22</v>
      </c>
      <c r="CP2800" s="20">
        <v>8096.223</v>
      </c>
      <c r="CQ2800" s="20">
        <v>3462.306</v>
      </c>
      <c r="CR2800" s="20">
        <v>6340.01</v>
      </c>
      <c r="CS2800" s="20">
        <v>12494</v>
      </c>
      <c r="CT2800" s="20">
        <v>33058.71</v>
      </c>
      <c r="CU2800" s="20">
        <v>57512</v>
      </c>
      <c r="CV2800" s="20">
        <v>62459.25</v>
      </c>
      <c r="CW2800" s="20">
        <v>93964.4</v>
      </c>
      <c r="CX2800" s="20">
        <v>80939.78</v>
      </c>
      <c r="CY2800" s="20">
        <v>74628.73</v>
      </c>
      <c r="CZ2800" s="20">
        <v>77901.19</v>
      </c>
      <c r="DA2800" s="20">
        <v>55643.75</v>
      </c>
      <c r="DB2800" s="20">
        <v>54674.85</v>
      </c>
      <c r="DC2800" s="20">
        <v>54479.05</v>
      </c>
      <c r="DD2800">
        <v>0</v>
      </c>
      <c r="DE2800">
        <v>0</v>
      </c>
      <c r="DF2800">
        <v>0</v>
      </c>
    </row>
    <row r="2801" spans="1:110" x14ac:dyDescent="0.25">
      <c r="A2801" s="16" t="str">
        <f t="shared" si="43"/>
        <v>Program Specific_CPP_200 kW and above_All_CAISO_1-in-10_MONTHLY SYSTEM PEAK DAY_2028_1</v>
      </c>
      <c r="B2801" t="s">
        <v>196</v>
      </c>
      <c r="C2801" t="s">
        <v>121</v>
      </c>
      <c r="D2801" t="s">
        <v>122</v>
      </c>
      <c r="E2801" t="s">
        <v>7</v>
      </c>
      <c r="F2801" t="s">
        <v>110</v>
      </c>
      <c r="G2801" t="s">
        <v>85</v>
      </c>
      <c r="H2801" t="s">
        <v>20</v>
      </c>
      <c r="I2801">
        <v>2028</v>
      </c>
      <c r="J2801">
        <v>1</v>
      </c>
      <c r="K2801">
        <v>324</v>
      </c>
      <c r="L2801">
        <v>41567.050000000003</v>
      </c>
      <c r="M2801">
        <v>40501.86</v>
      </c>
      <c r="N2801">
        <v>40099.74</v>
      </c>
      <c r="O2801">
        <v>40263.71</v>
      </c>
      <c r="P2801">
        <v>42014.879999999997</v>
      </c>
      <c r="Q2801">
        <v>46082</v>
      </c>
      <c r="R2801">
        <v>52500.68</v>
      </c>
      <c r="S2801">
        <v>56195.83</v>
      </c>
      <c r="T2801">
        <v>57027.18</v>
      </c>
      <c r="U2801">
        <v>57073.52</v>
      </c>
      <c r="V2801">
        <v>57842.98</v>
      </c>
      <c r="W2801">
        <v>57894.89</v>
      </c>
      <c r="X2801">
        <v>57970.92</v>
      </c>
      <c r="Y2801">
        <v>57589.26</v>
      </c>
      <c r="Z2801">
        <v>57156.98</v>
      </c>
      <c r="AA2801">
        <v>56130.65</v>
      </c>
      <c r="AB2801">
        <v>55254.52</v>
      </c>
      <c r="AC2801">
        <v>54431.89</v>
      </c>
      <c r="AD2801">
        <v>51334.81</v>
      </c>
      <c r="AE2801">
        <v>49114.45</v>
      </c>
      <c r="AF2801">
        <v>47524.97</v>
      </c>
      <c r="AG2801">
        <v>47244.55</v>
      </c>
      <c r="AH2801">
        <v>45583.64</v>
      </c>
      <c r="AI2801">
        <v>43474.66</v>
      </c>
      <c r="AJ2801">
        <v>47.72784</v>
      </c>
      <c r="AK2801">
        <v>47.476570000000002</v>
      </c>
      <c r="AL2801">
        <v>47.147269999999999</v>
      </c>
      <c r="AM2801">
        <v>46</v>
      </c>
      <c r="AN2801">
        <v>45.999630000000003</v>
      </c>
      <c r="AO2801">
        <v>44.587629999999997</v>
      </c>
      <c r="AP2801">
        <v>43.833289999999998</v>
      </c>
      <c r="AQ2801">
        <v>43.573079999999997</v>
      </c>
      <c r="AR2801">
        <v>46.719749999999998</v>
      </c>
      <c r="AS2801">
        <v>51.161380000000001</v>
      </c>
      <c r="AT2801">
        <v>53.839550000000003</v>
      </c>
      <c r="AU2801">
        <v>55.610169999999997</v>
      </c>
      <c r="AV2801">
        <v>56.53051</v>
      </c>
      <c r="AW2801">
        <v>56.80782</v>
      </c>
      <c r="AX2801">
        <v>55.955620000000003</v>
      </c>
      <c r="AY2801">
        <v>55.412300000000002</v>
      </c>
      <c r="AZ2801">
        <v>54.028489999999998</v>
      </c>
      <c r="BA2801">
        <v>52.307290000000002</v>
      </c>
      <c r="BB2801">
        <v>50.648299999999999</v>
      </c>
      <c r="BC2801">
        <v>48.64725</v>
      </c>
      <c r="BD2801">
        <v>47.282299999999999</v>
      </c>
      <c r="BE2801">
        <v>46.931220000000003</v>
      </c>
      <c r="BF2801">
        <v>46.738349999999997</v>
      </c>
      <c r="BG2801">
        <v>46.447319999999998</v>
      </c>
      <c r="BH2801">
        <v>-11.93801</v>
      </c>
      <c r="BI2801">
        <v>-9.7869469999999996</v>
      </c>
      <c r="BJ2801">
        <v>255.29769999999999</v>
      </c>
      <c r="BK2801">
        <v>281.53149999999999</v>
      </c>
      <c r="BL2801">
        <v>230.3075</v>
      </c>
      <c r="BM2801">
        <v>280.53070000000002</v>
      </c>
      <c r="BN2801">
        <v>223.453</v>
      </c>
      <c r="BO2801">
        <v>242.0103</v>
      </c>
      <c r="BP2801">
        <v>-307.87259999999998</v>
      </c>
      <c r="BQ2801">
        <v>-492.63549999999998</v>
      </c>
      <c r="BR2801">
        <v>-655.56939999999997</v>
      </c>
      <c r="BS2801">
        <v>-490.29039999999998</v>
      </c>
      <c r="BT2801">
        <v>-143.452</v>
      </c>
      <c r="BU2801">
        <v>514.98109999999997</v>
      </c>
      <c r="BV2801">
        <v>1488.6780000000001</v>
      </c>
      <c r="BW2801">
        <v>1006.662</v>
      </c>
      <c r="BX2801">
        <v>770.36659999999995</v>
      </c>
      <c r="BY2801">
        <v>829.09090000000003</v>
      </c>
      <c r="BZ2801">
        <v>619.37509999999997</v>
      </c>
      <c r="CA2801">
        <v>152.31450000000001</v>
      </c>
      <c r="CB2801">
        <v>-14.09647</v>
      </c>
      <c r="CC2801">
        <v>-395.04070000000002</v>
      </c>
      <c r="CD2801">
        <v>-412.96409999999997</v>
      </c>
      <c r="CE2801">
        <v>-130.77019999999999</v>
      </c>
      <c r="CF2801" s="20">
        <v>19051.349999999999</v>
      </c>
      <c r="CG2801" s="20">
        <v>21595.59</v>
      </c>
      <c r="CH2801" s="20">
        <v>19063.18</v>
      </c>
      <c r="CI2801" s="20">
        <v>18544.03</v>
      </c>
      <c r="CJ2801" s="20">
        <v>16338.83</v>
      </c>
      <c r="CK2801" s="20">
        <v>14132.29</v>
      </c>
      <c r="CL2801" s="20">
        <v>17699.490000000002</v>
      </c>
      <c r="CM2801" s="20">
        <v>17977.55</v>
      </c>
      <c r="CN2801" s="20">
        <v>11871.85</v>
      </c>
      <c r="CO2801" s="20">
        <v>9234.893</v>
      </c>
      <c r="CP2801" s="20">
        <v>5743.8130000000001</v>
      </c>
      <c r="CQ2801" s="20">
        <v>2430</v>
      </c>
      <c r="CR2801" s="20">
        <v>4418.0309999999999</v>
      </c>
      <c r="CS2801" s="20">
        <v>8443.7330000000002</v>
      </c>
      <c r="CT2801" s="20">
        <v>22248.66</v>
      </c>
      <c r="CU2801" s="20">
        <v>38003.199999999997</v>
      </c>
      <c r="CV2801" s="20">
        <v>42131.73</v>
      </c>
      <c r="CW2801" s="20">
        <v>63041.46</v>
      </c>
      <c r="CX2801" s="20">
        <v>51161.06</v>
      </c>
      <c r="CY2801" s="20">
        <v>44421.39</v>
      </c>
      <c r="CZ2801" s="20">
        <v>45609.37</v>
      </c>
      <c r="DA2801" s="20">
        <v>32095.759999999998</v>
      </c>
      <c r="DB2801" s="20">
        <v>30424.65</v>
      </c>
      <c r="DC2801" s="20">
        <v>28919.599999999999</v>
      </c>
      <c r="DD2801">
        <v>0</v>
      </c>
      <c r="DE2801">
        <v>0</v>
      </c>
      <c r="DF2801">
        <v>0</v>
      </c>
    </row>
    <row r="2802" spans="1:110" x14ac:dyDescent="0.25">
      <c r="A2802" s="16" t="str">
        <f t="shared" si="43"/>
        <v>Program Specific_CPP_200 kW and above_All_CAISO_1-in-10_MONTHLY SYSTEM PEAK DAY_2031_9</v>
      </c>
      <c r="B2802" t="s">
        <v>196</v>
      </c>
      <c r="C2802" t="s">
        <v>121</v>
      </c>
      <c r="D2802" t="s">
        <v>122</v>
      </c>
      <c r="E2802" t="s">
        <v>7</v>
      </c>
      <c r="F2802" t="s">
        <v>110</v>
      </c>
      <c r="G2802" t="s">
        <v>85</v>
      </c>
      <c r="H2802" t="s">
        <v>20</v>
      </c>
      <c r="I2802">
        <v>2031</v>
      </c>
      <c r="J2802">
        <v>9</v>
      </c>
      <c r="K2802">
        <v>274</v>
      </c>
      <c r="L2802">
        <v>47993.32</v>
      </c>
      <c r="M2802">
        <v>46895.61</v>
      </c>
      <c r="N2802">
        <v>46153.69</v>
      </c>
      <c r="O2802">
        <v>46042.33</v>
      </c>
      <c r="P2802">
        <v>46887.25</v>
      </c>
      <c r="Q2802">
        <v>49908.4</v>
      </c>
      <c r="R2802">
        <v>54574.23</v>
      </c>
      <c r="S2802">
        <v>57389.35</v>
      </c>
      <c r="T2802">
        <v>59045.13</v>
      </c>
      <c r="U2802">
        <v>60915.55</v>
      </c>
      <c r="V2802">
        <v>63115.06</v>
      </c>
      <c r="W2802">
        <v>64755.98</v>
      </c>
      <c r="X2802">
        <v>65781.61</v>
      </c>
      <c r="Y2802">
        <v>66263.740000000005</v>
      </c>
      <c r="Z2802">
        <v>65756.759999999995</v>
      </c>
      <c r="AA2802">
        <v>64457.77</v>
      </c>
      <c r="AB2802">
        <v>62197.99</v>
      </c>
      <c r="AC2802">
        <v>60029.32</v>
      </c>
      <c r="AD2802">
        <v>57260.7</v>
      </c>
      <c r="AE2802">
        <v>54890.39</v>
      </c>
      <c r="AF2802">
        <v>52561.48</v>
      </c>
      <c r="AG2802">
        <v>52388.66</v>
      </c>
      <c r="AH2802">
        <v>51239.19</v>
      </c>
      <c r="AI2802">
        <v>49588.12</v>
      </c>
      <c r="AJ2802">
        <v>76.770709999999994</v>
      </c>
      <c r="AK2802">
        <v>76.190860000000001</v>
      </c>
      <c r="AL2802">
        <v>76.078850000000003</v>
      </c>
      <c r="AM2802">
        <v>76.314149999999998</v>
      </c>
      <c r="AN2802">
        <v>76.804770000000005</v>
      </c>
      <c r="AO2802">
        <v>76.416150000000002</v>
      </c>
      <c r="AP2802">
        <v>76.22878</v>
      </c>
      <c r="AQ2802">
        <v>76.423490000000001</v>
      </c>
      <c r="AR2802">
        <v>78.841040000000007</v>
      </c>
      <c r="AS2802">
        <v>80.762270000000001</v>
      </c>
      <c r="AT2802">
        <v>83.994020000000006</v>
      </c>
      <c r="AU2802">
        <v>87.579679999999996</v>
      </c>
      <c r="AV2802">
        <v>89.128420000000006</v>
      </c>
      <c r="AW2802">
        <v>89.197800000000001</v>
      </c>
      <c r="AX2802">
        <v>88.916870000000003</v>
      </c>
      <c r="AY2802">
        <v>88.812100000000001</v>
      </c>
      <c r="AZ2802">
        <v>88.306650000000005</v>
      </c>
      <c r="BA2802">
        <v>87.591520000000003</v>
      </c>
      <c r="BB2802">
        <v>83.893360000000001</v>
      </c>
      <c r="BC2802">
        <v>81.809920000000005</v>
      </c>
      <c r="BD2802">
        <v>79.921030000000002</v>
      </c>
      <c r="BE2802">
        <v>78.779319999999998</v>
      </c>
      <c r="BF2802">
        <v>77.701920000000001</v>
      </c>
      <c r="BG2802">
        <v>76.40728</v>
      </c>
      <c r="BH2802">
        <v>-13.783620000000001</v>
      </c>
      <c r="BI2802">
        <v>-11.331939999999999</v>
      </c>
      <c r="BJ2802">
        <v>293.84050000000002</v>
      </c>
      <c r="BK2802">
        <v>321.93669999999997</v>
      </c>
      <c r="BL2802">
        <v>257.01569999999998</v>
      </c>
      <c r="BM2802">
        <v>303.82440000000003</v>
      </c>
      <c r="BN2802">
        <v>232.2784</v>
      </c>
      <c r="BO2802">
        <v>247.15020000000001</v>
      </c>
      <c r="BP2802">
        <v>-318.76690000000002</v>
      </c>
      <c r="BQ2802">
        <v>-525.79830000000004</v>
      </c>
      <c r="BR2802">
        <v>-715.32119999999998</v>
      </c>
      <c r="BS2802">
        <v>-548.39430000000004</v>
      </c>
      <c r="BT2802">
        <v>-162.78</v>
      </c>
      <c r="BU2802">
        <v>592.55100000000004</v>
      </c>
      <c r="BV2802">
        <v>1712.663</v>
      </c>
      <c r="BW2802">
        <v>1156.0029999999999</v>
      </c>
      <c r="BX2802">
        <v>867.17359999999996</v>
      </c>
      <c r="BY2802">
        <v>914.3492</v>
      </c>
      <c r="BZ2802">
        <v>690.87329999999997</v>
      </c>
      <c r="CA2802">
        <v>170.2269</v>
      </c>
      <c r="CB2802">
        <v>-15.59036</v>
      </c>
      <c r="CC2802">
        <v>-438.05380000000002</v>
      </c>
      <c r="CD2802">
        <v>-464.20049999999998</v>
      </c>
      <c r="CE2802">
        <v>-149.1593</v>
      </c>
      <c r="CF2802" s="20">
        <v>25397.38</v>
      </c>
      <c r="CG2802" s="20">
        <v>28952.06</v>
      </c>
      <c r="CH2802" s="20">
        <v>25253.7</v>
      </c>
      <c r="CI2802" s="20">
        <v>24248.84</v>
      </c>
      <c r="CJ2802" s="20">
        <v>20348.11</v>
      </c>
      <c r="CK2802" s="20">
        <v>16576.66</v>
      </c>
      <c r="CL2802" s="20">
        <v>19125.21</v>
      </c>
      <c r="CM2802" s="20">
        <v>18749.29</v>
      </c>
      <c r="CN2802" s="20">
        <v>12726.9</v>
      </c>
      <c r="CO2802" s="20">
        <v>10520.08</v>
      </c>
      <c r="CP2802" s="20">
        <v>6838.5659999999998</v>
      </c>
      <c r="CQ2802" s="20">
        <v>3040.0830000000001</v>
      </c>
      <c r="CR2802" s="20">
        <v>5688.7569999999996</v>
      </c>
      <c r="CS2802" s="20">
        <v>11179.01</v>
      </c>
      <c r="CT2802" s="20">
        <v>29447.35</v>
      </c>
      <c r="CU2802" s="20">
        <v>50115.32</v>
      </c>
      <c r="CV2802" s="20">
        <v>53385.88</v>
      </c>
      <c r="CW2802" s="20">
        <v>76673.66</v>
      </c>
      <c r="CX2802" s="20">
        <v>63654.47</v>
      </c>
      <c r="CY2802" s="20">
        <v>55483.8</v>
      </c>
      <c r="CZ2802" s="20">
        <v>55788.61</v>
      </c>
      <c r="DA2802" s="20">
        <v>39465.620000000003</v>
      </c>
      <c r="DB2802" s="20">
        <v>38442.550000000003</v>
      </c>
      <c r="DC2802" s="20">
        <v>37624.89</v>
      </c>
      <c r="DD2802">
        <v>0</v>
      </c>
      <c r="DE2802">
        <v>0</v>
      </c>
      <c r="DF2802">
        <v>0</v>
      </c>
    </row>
    <row r="2803" spans="1:110" x14ac:dyDescent="0.25">
      <c r="A2803" s="16" t="str">
        <f t="shared" si="43"/>
        <v>Program Specific_CPP_200 kW and above_All_CAISO_1-in-10_MONTHLY SYSTEM PEAK DAY_2020_6</v>
      </c>
      <c r="B2803" t="s">
        <v>196</v>
      </c>
      <c r="C2803" t="s">
        <v>121</v>
      </c>
      <c r="D2803" t="s">
        <v>122</v>
      </c>
      <c r="E2803" t="s">
        <v>7</v>
      </c>
      <c r="F2803" t="s">
        <v>110</v>
      </c>
      <c r="G2803" t="s">
        <v>85</v>
      </c>
      <c r="H2803" t="s">
        <v>20</v>
      </c>
      <c r="I2803">
        <v>2020</v>
      </c>
      <c r="J2803">
        <v>6</v>
      </c>
      <c r="K2803">
        <v>1382</v>
      </c>
      <c r="L2803">
        <v>190882.4</v>
      </c>
      <c r="M2803">
        <v>186010.4</v>
      </c>
      <c r="N2803">
        <v>183399.6</v>
      </c>
      <c r="O2803">
        <v>183283.9</v>
      </c>
      <c r="P2803">
        <v>187335.2</v>
      </c>
      <c r="Q2803">
        <v>199626.3</v>
      </c>
      <c r="R2803">
        <v>217511.2</v>
      </c>
      <c r="S2803">
        <v>227241.60000000001</v>
      </c>
      <c r="T2803">
        <v>234988.5</v>
      </c>
      <c r="U2803">
        <v>242044.1</v>
      </c>
      <c r="V2803">
        <v>247842.8</v>
      </c>
      <c r="W2803">
        <v>250892.3</v>
      </c>
      <c r="X2803">
        <v>253565.3</v>
      </c>
      <c r="Y2803">
        <v>254961.3</v>
      </c>
      <c r="Z2803">
        <v>253531.3</v>
      </c>
      <c r="AA2803">
        <v>246828.5</v>
      </c>
      <c r="AB2803">
        <v>239885.5</v>
      </c>
      <c r="AC2803">
        <v>233159.2</v>
      </c>
      <c r="AD2803">
        <v>222945.4</v>
      </c>
      <c r="AE2803">
        <v>216774.9</v>
      </c>
      <c r="AF2803">
        <v>209140.1</v>
      </c>
      <c r="AG2803">
        <v>210585.3</v>
      </c>
      <c r="AH2803">
        <v>205990.2</v>
      </c>
      <c r="AI2803">
        <v>198441.5</v>
      </c>
      <c r="AJ2803">
        <v>71.440659999999994</v>
      </c>
      <c r="AK2803">
        <v>71.088009999999997</v>
      </c>
      <c r="AL2803">
        <v>70.025279999999995</v>
      </c>
      <c r="AM2803">
        <v>68.710250000000002</v>
      </c>
      <c r="AN2803">
        <v>68.066230000000004</v>
      </c>
      <c r="AO2803">
        <v>67.986649999999997</v>
      </c>
      <c r="AP2803">
        <v>67.319329999999994</v>
      </c>
      <c r="AQ2803">
        <v>73.226219999999998</v>
      </c>
      <c r="AR2803">
        <v>79.740470000000002</v>
      </c>
      <c r="AS2803">
        <v>85.199910000000003</v>
      </c>
      <c r="AT2803">
        <v>89.91</v>
      </c>
      <c r="AU2803">
        <v>92.77655</v>
      </c>
      <c r="AV2803">
        <v>94.065439999999995</v>
      </c>
      <c r="AW2803">
        <v>91.259870000000006</v>
      </c>
      <c r="AX2803">
        <v>89.056160000000006</v>
      </c>
      <c r="AY2803">
        <v>90.055779999999999</v>
      </c>
      <c r="AZ2803">
        <v>90.218050000000005</v>
      </c>
      <c r="BA2803">
        <v>88.269360000000006</v>
      </c>
      <c r="BB2803">
        <v>86.776589999999999</v>
      </c>
      <c r="BC2803">
        <v>81.447760000000002</v>
      </c>
      <c r="BD2803">
        <v>76.922420000000002</v>
      </c>
      <c r="BE2803">
        <v>74.195030000000003</v>
      </c>
      <c r="BF2803">
        <v>72.906130000000005</v>
      </c>
      <c r="BG2803">
        <v>71.544380000000004</v>
      </c>
      <c r="BH2803">
        <v>-54.821190000000001</v>
      </c>
      <c r="BI2803">
        <v>-44.94791</v>
      </c>
      <c r="BJ2803">
        <v>1167.626</v>
      </c>
      <c r="BK2803">
        <v>1281.556</v>
      </c>
      <c r="BL2803">
        <v>1026.8910000000001</v>
      </c>
      <c r="BM2803">
        <v>1215.2529999999999</v>
      </c>
      <c r="BN2803">
        <v>925.76980000000003</v>
      </c>
      <c r="BO2803">
        <v>978.62789999999995</v>
      </c>
      <c r="BP2803">
        <v>-1268.6320000000001</v>
      </c>
      <c r="BQ2803">
        <v>-2089.2260000000001</v>
      </c>
      <c r="BR2803">
        <v>-2808.9520000000002</v>
      </c>
      <c r="BS2803">
        <v>-2124.7139999999999</v>
      </c>
      <c r="BT2803">
        <v>-627.46029999999996</v>
      </c>
      <c r="BU2803">
        <v>2279.9430000000002</v>
      </c>
      <c r="BV2803">
        <v>6603.3329999999996</v>
      </c>
      <c r="BW2803">
        <v>4426.6880000000001</v>
      </c>
      <c r="BX2803">
        <v>3344.52</v>
      </c>
      <c r="BY2803">
        <v>3551.4140000000002</v>
      </c>
      <c r="BZ2803">
        <v>2689.9259999999999</v>
      </c>
      <c r="CA2803">
        <v>672.26559999999995</v>
      </c>
      <c r="CB2803">
        <v>-62.033450000000002</v>
      </c>
      <c r="CC2803">
        <v>-1760.8330000000001</v>
      </c>
      <c r="CD2803">
        <v>-1866.164</v>
      </c>
      <c r="CE2803">
        <v>-596.90509999999995</v>
      </c>
      <c r="CF2803" s="20">
        <v>401752.9</v>
      </c>
      <c r="CG2803" s="20">
        <v>455501.4</v>
      </c>
      <c r="CH2803" s="20">
        <v>398757.8</v>
      </c>
      <c r="CI2803" s="20">
        <v>384259.8</v>
      </c>
      <c r="CJ2803" s="20">
        <v>324827.8</v>
      </c>
      <c r="CK2803" s="20">
        <v>265207.2</v>
      </c>
      <c r="CL2803" s="20">
        <v>303804.59999999998</v>
      </c>
      <c r="CM2803" s="20">
        <v>293966.59999999998</v>
      </c>
      <c r="CN2803" s="20">
        <v>201580.1</v>
      </c>
      <c r="CO2803" s="20">
        <v>166093</v>
      </c>
      <c r="CP2803" s="20">
        <v>105451.2</v>
      </c>
      <c r="CQ2803" s="20">
        <v>45635.25</v>
      </c>
      <c r="CR2803" s="20">
        <v>84525.53</v>
      </c>
      <c r="CS2803" s="20">
        <v>165500.70000000001</v>
      </c>
      <c r="CT2803" s="20">
        <v>437752.4</v>
      </c>
      <c r="CU2803" s="20">
        <v>734869.9</v>
      </c>
      <c r="CV2803" s="20">
        <v>794112.1</v>
      </c>
      <c r="CW2803" s="20">
        <v>1156710</v>
      </c>
      <c r="CX2803" s="20">
        <v>964967.2</v>
      </c>
      <c r="CY2803" s="20">
        <v>865349.5</v>
      </c>
      <c r="CZ2803" s="20">
        <v>883253.1</v>
      </c>
      <c r="DA2803" s="20">
        <v>637676.80000000005</v>
      </c>
      <c r="DB2803" s="20">
        <v>621298.9</v>
      </c>
      <c r="DC2803" s="20">
        <v>602538.69999999995</v>
      </c>
      <c r="DD2803">
        <v>0</v>
      </c>
      <c r="DE2803">
        <v>0</v>
      </c>
      <c r="DF2803">
        <v>0</v>
      </c>
    </row>
    <row r="2804" spans="1:110" x14ac:dyDescent="0.25">
      <c r="A2804" s="16" t="str">
        <f t="shared" si="43"/>
        <v>Program Specific_CPP_200 kW and above_All_CAISO_1-in-10_MONTHLY SYSTEM PEAK DAY_2031_11</v>
      </c>
      <c r="B2804" t="s">
        <v>196</v>
      </c>
      <c r="C2804" t="s">
        <v>121</v>
      </c>
      <c r="D2804" t="s">
        <v>122</v>
      </c>
      <c r="E2804" t="s">
        <v>7</v>
      </c>
      <c r="F2804" t="s">
        <v>110</v>
      </c>
      <c r="G2804" t="s">
        <v>85</v>
      </c>
      <c r="H2804" t="s">
        <v>20</v>
      </c>
      <c r="I2804">
        <v>2031</v>
      </c>
      <c r="J2804">
        <v>11</v>
      </c>
      <c r="K2804">
        <v>274</v>
      </c>
      <c r="L2804">
        <v>37163.53</v>
      </c>
      <c r="M2804">
        <v>36098.78</v>
      </c>
      <c r="N2804">
        <v>35619.85</v>
      </c>
      <c r="O2804">
        <v>35690.18</v>
      </c>
      <c r="P2804">
        <v>37322.04</v>
      </c>
      <c r="Q2804">
        <v>40877.379999999997</v>
      </c>
      <c r="R2804">
        <v>45377.24</v>
      </c>
      <c r="S2804">
        <v>48094.44</v>
      </c>
      <c r="T2804">
        <v>49548.76</v>
      </c>
      <c r="U2804">
        <v>51469.71</v>
      </c>
      <c r="V2804">
        <v>53517.440000000002</v>
      </c>
      <c r="W2804">
        <v>54432.25</v>
      </c>
      <c r="X2804">
        <v>54818.63</v>
      </c>
      <c r="Y2804">
        <v>55623.71</v>
      </c>
      <c r="Z2804">
        <v>55423.59</v>
      </c>
      <c r="AA2804">
        <v>54428.52</v>
      </c>
      <c r="AB2804">
        <v>52461.36</v>
      </c>
      <c r="AC2804">
        <v>50676.83</v>
      </c>
      <c r="AD2804">
        <v>46987.73</v>
      </c>
      <c r="AE2804">
        <v>44573.45</v>
      </c>
      <c r="AF2804">
        <v>42728.56</v>
      </c>
      <c r="AG2804">
        <v>41905.870000000003</v>
      </c>
      <c r="AH2804">
        <v>40295.82</v>
      </c>
      <c r="AI2804">
        <v>38491.339999999997</v>
      </c>
      <c r="AJ2804">
        <v>66.69941</v>
      </c>
      <c r="AK2804">
        <v>65.869249999999994</v>
      </c>
      <c r="AL2804">
        <v>64.947490000000002</v>
      </c>
      <c r="AM2804">
        <v>64.301770000000005</v>
      </c>
      <c r="AN2804">
        <v>63.74709</v>
      </c>
      <c r="AO2804">
        <v>63.327930000000002</v>
      </c>
      <c r="AP2804">
        <v>63.452069999999999</v>
      </c>
      <c r="AQ2804">
        <v>64.076729999999998</v>
      </c>
      <c r="AR2804">
        <v>70.357489999999999</v>
      </c>
      <c r="AS2804">
        <v>78.713160000000002</v>
      </c>
      <c r="AT2804">
        <v>84.963080000000005</v>
      </c>
      <c r="AU2804">
        <v>89.769980000000004</v>
      </c>
      <c r="AV2804">
        <v>90.193010000000001</v>
      </c>
      <c r="AW2804">
        <v>90.231369999999998</v>
      </c>
      <c r="AX2804">
        <v>90.259770000000003</v>
      </c>
      <c r="AY2804">
        <v>88.041449999999998</v>
      </c>
      <c r="AZ2804">
        <v>86.643799999999999</v>
      </c>
      <c r="BA2804">
        <v>83.21772</v>
      </c>
      <c r="BB2804">
        <v>77.59469</v>
      </c>
      <c r="BC2804">
        <v>73.14658</v>
      </c>
      <c r="BD2804">
        <v>70.390190000000004</v>
      </c>
      <c r="BE2804">
        <v>66.768659999999997</v>
      </c>
      <c r="BF2804">
        <v>65.120670000000004</v>
      </c>
      <c r="BG2804">
        <v>63.673029999999997</v>
      </c>
      <c r="BH2804">
        <v>-10.67332</v>
      </c>
      <c r="BI2804">
        <v>-8.7229790000000005</v>
      </c>
      <c r="BJ2804">
        <v>226.77610000000001</v>
      </c>
      <c r="BK2804">
        <v>249.55250000000001</v>
      </c>
      <c r="BL2804">
        <v>204.58330000000001</v>
      </c>
      <c r="BM2804">
        <v>248.8468</v>
      </c>
      <c r="BN2804">
        <v>193.1343</v>
      </c>
      <c r="BO2804">
        <v>207.12119999999999</v>
      </c>
      <c r="BP2804">
        <v>-267.49880000000002</v>
      </c>
      <c r="BQ2804">
        <v>-444.26560000000001</v>
      </c>
      <c r="BR2804">
        <v>-606.54549999999995</v>
      </c>
      <c r="BS2804">
        <v>-460.96660000000003</v>
      </c>
      <c r="BT2804">
        <v>-135.6515</v>
      </c>
      <c r="BU2804">
        <v>497.40449999999998</v>
      </c>
      <c r="BV2804">
        <v>1443.5309999999999</v>
      </c>
      <c r="BW2804">
        <v>976.13580000000002</v>
      </c>
      <c r="BX2804">
        <v>731.42399999999998</v>
      </c>
      <c r="BY2804">
        <v>771.89490000000001</v>
      </c>
      <c r="BZ2804">
        <v>566.92579999999998</v>
      </c>
      <c r="CA2804">
        <v>138.2319</v>
      </c>
      <c r="CB2804">
        <v>-12.6738</v>
      </c>
      <c r="CC2804">
        <v>-350.40069999999997</v>
      </c>
      <c r="CD2804">
        <v>-365.05930000000001</v>
      </c>
      <c r="CE2804">
        <v>-115.78060000000001</v>
      </c>
      <c r="CF2804" s="20">
        <v>15228.64</v>
      </c>
      <c r="CG2804" s="20">
        <v>17155.38</v>
      </c>
      <c r="CH2804" s="20">
        <v>15041.68</v>
      </c>
      <c r="CI2804" s="20">
        <v>14570.48</v>
      </c>
      <c r="CJ2804" s="20">
        <v>12892.74</v>
      </c>
      <c r="CK2804" s="20">
        <v>11120.28</v>
      </c>
      <c r="CL2804" s="20">
        <v>13222.31</v>
      </c>
      <c r="CM2804" s="20">
        <v>13167.76</v>
      </c>
      <c r="CN2804" s="20">
        <v>8962.3140000000003</v>
      </c>
      <c r="CO2804" s="20">
        <v>7510.4480000000003</v>
      </c>
      <c r="CP2804" s="20">
        <v>4916.8810000000003</v>
      </c>
      <c r="CQ2804" s="20">
        <v>2148.02</v>
      </c>
      <c r="CR2804" s="20">
        <v>3950.6149999999998</v>
      </c>
      <c r="CS2804" s="20">
        <v>7877.19</v>
      </c>
      <c r="CT2804" s="20">
        <v>20919.669999999998</v>
      </c>
      <c r="CU2804" s="20">
        <v>35733.300000000003</v>
      </c>
      <c r="CV2804" s="20">
        <v>37979.81</v>
      </c>
      <c r="CW2804" s="20">
        <v>54643.47</v>
      </c>
      <c r="CX2804" s="20">
        <v>42863.199999999997</v>
      </c>
      <c r="CY2804" s="20">
        <v>36586.93</v>
      </c>
      <c r="CZ2804" s="20">
        <v>36867.769999999997</v>
      </c>
      <c r="DA2804" s="20">
        <v>25251.9</v>
      </c>
      <c r="DB2804" s="20">
        <v>23775.4</v>
      </c>
      <c r="DC2804" s="20">
        <v>22669.71</v>
      </c>
      <c r="DD2804">
        <v>0</v>
      </c>
      <c r="DE2804">
        <v>0</v>
      </c>
      <c r="DF2804">
        <v>0</v>
      </c>
    </row>
    <row r="2805" spans="1:110" x14ac:dyDescent="0.25">
      <c r="A2805" s="16" t="str">
        <f t="shared" si="43"/>
        <v>Portfolio Adjusted_CPP_200 kW and above_All_CAISO_1-in-10_MONTHLY SYSTEM PEAK DAY_2026_11</v>
      </c>
      <c r="B2805" t="s">
        <v>195</v>
      </c>
      <c r="C2805" t="s">
        <v>121</v>
      </c>
      <c r="D2805" t="s">
        <v>122</v>
      </c>
      <c r="E2805" t="s">
        <v>7</v>
      </c>
      <c r="F2805" t="s">
        <v>110</v>
      </c>
      <c r="G2805" t="s">
        <v>85</v>
      </c>
      <c r="H2805" t="s">
        <v>20</v>
      </c>
      <c r="I2805">
        <v>2026</v>
      </c>
      <c r="J2805">
        <v>11</v>
      </c>
      <c r="K2805">
        <v>352</v>
      </c>
      <c r="L2805">
        <v>48084.19</v>
      </c>
      <c r="M2805">
        <v>46713.11</v>
      </c>
      <c r="N2805">
        <v>46107.33</v>
      </c>
      <c r="O2805">
        <v>46211.21</v>
      </c>
      <c r="P2805">
        <v>48336.77</v>
      </c>
      <c r="Q2805">
        <v>52913.17</v>
      </c>
      <c r="R2805">
        <v>58493.2</v>
      </c>
      <c r="S2805">
        <v>61949.71</v>
      </c>
      <c r="T2805">
        <v>63810.83</v>
      </c>
      <c r="U2805">
        <v>66258.13</v>
      </c>
      <c r="V2805">
        <v>68924.84</v>
      </c>
      <c r="W2805">
        <v>70049.45</v>
      </c>
      <c r="X2805">
        <v>70541.66</v>
      </c>
      <c r="Y2805">
        <v>71632.7</v>
      </c>
      <c r="Z2805">
        <v>71438.039999999994</v>
      </c>
      <c r="AA2805">
        <v>70230.62</v>
      </c>
      <c r="AB2805">
        <v>67719.539999999994</v>
      </c>
      <c r="AC2805">
        <v>65415.62</v>
      </c>
      <c r="AD2805">
        <v>60666.83</v>
      </c>
      <c r="AE2805">
        <v>57553.19</v>
      </c>
      <c r="AF2805">
        <v>55172.43</v>
      </c>
      <c r="AG2805">
        <v>54125.69</v>
      </c>
      <c r="AH2805">
        <v>52073.54</v>
      </c>
      <c r="AI2805">
        <v>49765.25</v>
      </c>
      <c r="AJ2805">
        <v>66.719139999999996</v>
      </c>
      <c r="AK2805">
        <v>65.880240000000001</v>
      </c>
      <c r="AL2805">
        <v>64.958209999999994</v>
      </c>
      <c r="AM2805">
        <v>64.318569999999994</v>
      </c>
      <c r="AN2805">
        <v>63.764809999999997</v>
      </c>
      <c r="AO2805">
        <v>63.358420000000002</v>
      </c>
      <c r="AP2805">
        <v>63.46593</v>
      </c>
      <c r="AQ2805">
        <v>64.109930000000006</v>
      </c>
      <c r="AR2805">
        <v>70.373390000000001</v>
      </c>
      <c r="AS2805">
        <v>78.724189999999993</v>
      </c>
      <c r="AT2805">
        <v>84.964820000000003</v>
      </c>
      <c r="AU2805">
        <v>89.755520000000004</v>
      </c>
      <c r="AV2805">
        <v>90.165170000000003</v>
      </c>
      <c r="AW2805">
        <v>90.199380000000005</v>
      </c>
      <c r="AX2805">
        <v>90.235029999999995</v>
      </c>
      <c r="AY2805">
        <v>88.026009999999999</v>
      </c>
      <c r="AZ2805">
        <v>86.631320000000002</v>
      </c>
      <c r="BA2805">
        <v>83.219290000000001</v>
      </c>
      <c r="BB2805">
        <v>77.621669999999995</v>
      </c>
      <c r="BC2805">
        <v>73.16713</v>
      </c>
      <c r="BD2805">
        <v>70.414450000000002</v>
      </c>
      <c r="BE2805">
        <v>66.796909999999997</v>
      </c>
      <c r="BF2805">
        <v>65.14958</v>
      </c>
      <c r="BG2805">
        <v>63.70138</v>
      </c>
      <c r="BH2805">
        <v>-13.80972</v>
      </c>
      <c r="BI2805">
        <v>-11.287850000000001</v>
      </c>
      <c r="BJ2805">
        <v>293.54539999999997</v>
      </c>
      <c r="BK2805">
        <v>323.11759999999998</v>
      </c>
      <c r="BL2805">
        <v>264.96140000000003</v>
      </c>
      <c r="BM2805">
        <v>322.1164</v>
      </c>
      <c r="BN2805">
        <v>248.95840000000001</v>
      </c>
      <c r="BO2805">
        <v>266.78969999999998</v>
      </c>
      <c r="BP2805">
        <v>-344.49549999999999</v>
      </c>
      <c r="BQ2805">
        <v>-571.91319999999996</v>
      </c>
      <c r="BR2805">
        <v>-781.16679999999997</v>
      </c>
      <c r="BS2805">
        <v>-593.22280000000001</v>
      </c>
      <c r="BT2805">
        <v>-174.559</v>
      </c>
      <c r="BU2805">
        <v>640.56190000000004</v>
      </c>
      <c r="BV2805">
        <v>1860.635</v>
      </c>
      <c r="BW2805">
        <v>1259.5350000000001</v>
      </c>
      <c r="BX2805">
        <v>944.15589999999997</v>
      </c>
      <c r="BY2805">
        <v>996.39189999999996</v>
      </c>
      <c r="BZ2805">
        <v>731.96969999999999</v>
      </c>
      <c r="CA2805">
        <v>178.48480000000001</v>
      </c>
      <c r="CB2805">
        <v>-16.364799999999999</v>
      </c>
      <c r="CC2805">
        <v>-452.57819999999998</v>
      </c>
      <c r="CD2805">
        <v>-471.7593</v>
      </c>
      <c r="CE2805">
        <v>-149.69210000000001</v>
      </c>
      <c r="CF2805" s="20">
        <v>25493.64</v>
      </c>
      <c r="CG2805" s="20">
        <v>28727.16</v>
      </c>
      <c r="CH2805" s="20">
        <v>25202.99</v>
      </c>
      <c r="CI2805" s="20">
        <v>24427.06</v>
      </c>
      <c r="CJ2805" s="20">
        <v>21625.69</v>
      </c>
      <c r="CK2805" s="20">
        <v>18632.77</v>
      </c>
      <c r="CL2805" s="20">
        <v>21970.59</v>
      </c>
      <c r="CM2805" s="20">
        <v>21847.45</v>
      </c>
      <c r="CN2805" s="20">
        <v>14864.26</v>
      </c>
      <c r="CO2805" s="20">
        <v>12446.31</v>
      </c>
      <c r="CP2805" s="20">
        <v>8155.4989999999998</v>
      </c>
      <c r="CQ2805" s="20">
        <v>3557.42</v>
      </c>
      <c r="CR2805" s="20">
        <v>6541.8360000000002</v>
      </c>
      <c r="CS2805" s="20">
        <v>13063.94</v>
      </c>
      <c r="CT2805" s="20">
        <v>34755.57</v>
      </c>
      <c r="CU2805" s="20">
        <v>59493.98</v>
      </c>
      <c r="CV2805" s="20">
        <v>63285.14</v>
      </c>
      <c r="CW2805" s="20">
        <v>91050.49</v>
      </c>
      <c r="CX2805" s="20">
        <v>71452.63</v>
      </c>
      <c r="CY2805" s="20">
        <v>60997.55</v>
      </c>
      <c r="CZ2805" s="20">
        <v>61468.79</v>
      </c>
      <c r="DA2805" s="20">
        <v>42126.1</v>
      </c>
      <c r="DB2805" s="20">
        <v>39704.699999999997</v>
      </c>
      <c r="DC2805" s="20">
        <v>37894.160000000003</v>
      </c>
      <c r="DD2805">
        <v>0</v>
      </c>
      <c r="DE2805">
        <v>0</v>
      </c>
      <c r="DF2805">
        <v>0</v>
      </c>
    </row>
    <row r="2806" spans="1:110" x14ac:dyDescent="0.25">
      <c r="A2806" s="16" t="str">
        <f t="shared" si="43"/>
        <v>Program Specific_CPP_200 kW and above_All_CAISO_1-in-10_MONTHLY SYSTEM PEAK DAY_2025_8</v>
      </c>
      <c r="B2806" t="s">
        <v>196</v>
      </c>
      <c r="C2806" t="s">
        <v>121</v>
      </c>
      <c r="D2806" t="s">
        <v>122</v>
      </c>
      <c r="E2806" t="s">
        <v>7</v>
      </c>
      <c r="F2806" t="s">
        <v>110</v>
      </c>
      <c r="G2806" t="s">
        <v>85</v>
      </c>
      <c r="H2806" t="s">
        <v>20</v>
      </c>
      <c r="I2806">
        <v>2025</v>
      </c>
      <c r="J2806">
        <v>8</v>
      </c>
      <c r="K2806">
        <v>376</v>
      </c>
      <c r="L2806">
        <v>66879.7</v>
      </c>
      <c r="M2806">
        <v>65270.79</v>
      </c>
      <c r="N2806">
        <v>64493.48</v>
      </c>
      <c r="O2806">
        <v>64381.18</v>
      </c>
      <c r="P2806">
        <v>66042.47</v>
      </c>
      <c r="Q2806">
        <v>70766.58</v>
      </c>
      <c r="R2806">
        <v>77300.39</v>
      </c>
      <c r="S2806">
        <v>80534.77</v>
      </c>
      <c r="T2806">
        <v>82718.87</v>
      </c>
      <c r="U2806">
        <v>84674.35</v>
      </c>
      <c r="V2806">
        <v>86833.69</v>
      </c>
      <c r="W2806">
        <v>88238.28</v>
      </c>
      <c r="X2806">
        <v>89369.08</v>
      </c>
      <c r="Y2806">
        <v>90004.38</v>
      </c>
      <c r="Z2806">
        <v>89275.76</v>
      </c>
      <c r="AA2806">
        <v>87488.61</v>
      </c>
      <c r="AB2806">
        <v>84693.759999999995</v>
      </c>
      <c r="AC2806">
        <v>82214.39</v>
      </c>
      <c r="AD2806">
        <v>78461.399999999994</v>
      </c>
      <c r="AE2806">
        <v>75664.02</v>
      </c>
      <c r="AF2806">
        <v>72810.289999999994</v>
      </c>
      <c r="AG2806">
        <v>72752.55</v>
      </c>
      <c r="AH2806">
        <v>70985.3</v>
      </c>
      <c r="AI2806">
        <v>68749.279999999999</v>
      </c>
      <c r="AJ2806">
        <v>73.341980000000007</v>
      </c>
      <c r="AK2806">
        <v>73.113900000000001</v>
      </c>
      <c r="AL2806">
        <v>71.898750000000007</v>
      </c>
      <c r="AM2806">
        <v>71.579260000000005</v>
      </c>
      <c r="AN2806">
        <v>71.197389999999999</v>
      </c>
      <c r="AO2806">
        <v>70.873180000000005</v>
      </c>
      <c r="AP2806">
        <v>70.112080000000006</v>
      </c>
      <c r="AQ2806">
        <v>70.942740000000001</v>
      </c>
      <c r="AR2806">
        <v>75.216920000000002</v>
      </c>
      <c r="AS2806">
        <v>79.414230000000003</v>
      </c>
      <c r="AT2806">
        <v>83.593710000000002</v>
      </c>
      <c r="AU2806">
        <v>87.185869999999994</v>
      </c>
      <c r="AV2806">
        <v>88.395510000000002</v>
      </c>
      <c r="AW2806">
        <v>87.799210000000002</v>
      </c>
      <c r="AX2806">
        <v>88.059659999999994</v>
      </c>
      <c r="AY2806">
        <v>89.296790000000001</v>
      </c>
      <c r="AZ2806">
        <v>87.886340000000004</v>
      </c>
      <c r="BA2806">
        <v>85.834400000000002</v>
      </c>
      <c r="BB2806">
        <v>85.294169999999994</v>
      </c>
      <c r="BC2806">
        <v>82.422889999999995</v>
      </c>
      <c r="BD2806">
        <v>78.359930000000006</v>
      </c>
      <c r="BE2806">
        <v>76.23612</v>
      </c>
      <c r="BF2806">
        <v>74.673580000000001</v>
      </c>
      <c r="BG2806">
        <v>74.002549999999999</v>
      </c>
      <c r="BH2806">
        <v>-19.20777</v>
      </c>
      <c r="BI2806">
        <v>-15.77216</v>
      </c>
      <c r="BJ2806">
        <v>410.60210000000001</v>
      </c>
      <c r="BK2806">
        <v>450.16539999999998</v>
      </c>
      <c r="BL2806">
        <v>362.01639999999998</v>
      </c>
      <c r="BM2806">
        <v>430.80149999999998</v>
      </c>
      <c r="BN2806">
        <v>329.00540000000001</v>
      </c>
      <c r="BO2806">
        <v>346.8272</v>
      </c>
      <c r="BP2806">
        <v>-446.57429999999999</v>
      </c>
      <c r="BQ2806">
        <v>-730.87459999999999</v>
      </c>
      <c r="BR2806">
        <v>-984.13869999999997</v>
      </c>
      <c r="BS2806">
        <v>-747.25729999999999</v>
      </c>
      <c r="BT2806">
        <v>-221.14840000000001</v>
      </c>
      <c r="BU2806">
        <v>804.84720000000004</v>
      </c>
      <c r="BV2806">
        <v>2325.2260000000001</v>
      </c>
      <c r="BW2806">
        <v>1569.0440000000001</v>
      </c>
      <c r="BX2806">
        <v>1180.8130000000001</v>
      </c>
      <c r="BY2806">
        <v>1252.2660000000001</v>
      </c>
      <c r="BZ2806">
        <v>946.66830000000004</v>
      </c>
      <c r="CA2806">
        <v>234.65039999999999</v>
      </c>
      <c r="CB2806">
        <v>-21.596399999999999</v>
      </c>
      <c r="CC2806">
        <v>-608.32870000000003</v>
      </c>
      <c r="CD2806">
        <v>-643.09010000000001</v>
      </c>
      <c r="CE2806">
        <v>-206.7954</v>
      </c>
      <c r="CF2806" s="20">
        <v>49319.19</v>
      </c>
      <c r="CG2806" s="20">
        <v>56085.8</v>
      </c>
      <c r="CH2806" s="20">
        <v>49311.01</v>
      </c>
      <c r="CI2806" s="20">
        <v>47412.67</v>
      </c>
      <c r="CJ2806" s="20">
        <v>40370.230000000003</v>
      </c>
      <c r="CK2806" s="20">
        <v>33327.769999999997</v>
      </c>
      <c r="CL2806" s="20">
        <v>38370.230000000003</v>
      </c>
      <c r="CM2806" s="20">
        <v>36922.33</v>
      </c>
      <c r="CN2806" s="20">
        <v>24978.35</v>
      </c>
      <c r="CO2806" s="20">
        <v>20326.669999999998</v>
      </c>
      <c r="CP2806" s="20">
        <v>12944.21</v>
      </c>
      <c r="CQ2806" s="20">
        <v>5644.6859999999997</v>
      </c>
      <c r="CR2806" s="20">
        <v>10499.85</v>
      </c>
      <c r="CS2806" s="20">
        <v>20624.28</v>
      </c>
      <c r="CT2806" s="20">
        <v>54279.09</v>
      </c>
      <c r="CU2806" s="20">
        <v>92325.8</v>
      </c>
      <c r="CV2806" s="20">
        <v>98986.63</v>
      </c>
      <c r="CW2806" s="20">
        <v>143818.6</v>
      </c>
      <c r="CX2806" s="20">
        <v>119516.5</v>
      </c>
      <c r="CY2806" s="20">
        <v>105427.1</v>
      </c>
      <c r="CZ2806" s="20">
        <v>107052.3</v>
      </c>
      <c r="DA2806" s="20">
        <v>76109.83</v>
      </c>
      <c r="DB2806" s="20">
        <v>73781.009999999995</v>
      </c>
      <c r="DC2806" s="20">
        <v>72319.64</v>
      </c>
      <c r="DD2806">
        <v>0</v>
      </c>
      <c r="DE2806">
        <v>0</v>
      </c>
      <c r="DF2806">
        <v>0</v>
      </c>
    </row>
    <row r="2807" spans="1:110" x14ac:dyDescent="0.25">
      <c r="A2807" s="16" t="str">
        <f t="shared" si="43"/>
        <v>Portfolio Adjusted_CPP_200 kW and above_All_CAISO_1-in-10_MONTHLY SYSTEM PEAK DAY_2028_8</v>
      </c>
      <c r="B2807" t="s">
        <v>195</v>
      </c>
      <c r="C2807" t="s">
        <v>121</v>
      </c>
      <c r="D2807" t="s">
        <v>122</v>
      </c>
      <c r="E2807" t="s">
        <v>7</v>
      </c>
      <c r="F2807" t="s">
        <v>110</v>
      </c>
      <c r="G2807" t="s">
        <v>85</v>
      </c>
      <c r="H2807" t="s">
        <v>20</v>
      </c>
      <c r="I2807">
        <v>2028</v>
      </c>
      <c r="J2807">
        <v>8</v>
      </c>
      <c r="K2807">
        <v>319</v>
      </c>
      <c r="L2807">
        <v>57053.02</v>
      </c>
      <c r="M2807">
        <v>55681.64</v>
      </c>
      <c r="N2807">
        <v>55024</v>
      </c>
      <c r="O2807">
        <v>54937.9</v>
      </c>
      <c r="P2807">
        <v>56377.52</v>
      </c>
      <c r="Q2807">
        <v>60404.52</v>
      </c>
      <c r="R2807">
        <v>65736.23</v>
      </c>
      <c r="S2807">
        <v>68468.160000000003</v>
      </c>
      <c r="T2807">
        <v>70303.05</v>
      </c>
      <c r="U2807">
        <v>71926.86</v>
      </c>
      <c r="V2807">
        <v>73753.789999999994</v>
      </c>
      <c r="W2807">
        <v>74856.320000000007</v>
      </c>
      <c r="X2807">
        <v>75819.009999999995</v>
      </c>
      <c r="Y2807">
        <v>76370.259999999995</v>
      </c>
      <c r="Z2807">
        <v>75821.09</v>
      </c>
      <c r="AA2807">
        <v>74410.559999999998</v>
      </c>
      <c r="AB2807">
        <v>72099.83</v>
      </c>
      <c r="AC2807">
        <v>70011.64</v>
      </c>
      <c r="AD2807">
        <v>66845.429999999993</v>
      </c>
      <c r="AE2807">
        <v>64478.75</v>
      </c>
      <c r="AF2807">
        <v>62079.02</v>
      </c>
      <c r="AG2807">
        <v>62077.37</v>
      </c>
      <c r="AH2807">
        <v>60577.87</v>
      </c>
      <c r="AI2807">
        <v>58668.68</v>
      </c>
      <c r="AJ2807">
        <v>73.339269999999999</v>
      </c>
      <c r="AK2807">
        <v>73.112759999999994</v>
      </c>
      <c r="AL2807">
        <v>71.902550000000005</v>
      </c>
      <c r="AM2807">
        <v>71.579769999999996</v>
      </c>
      <c r="AN2807">
        <v>71.201419999999999</v>
      </c>
      <c r="AO2807">
        <v>70.876329999999996</v>
      </c>
      <c r="AP2807">
        <v>70.118780000000001</v>
      </c>
      <c r="AQ2807">
        <v>70.946560000000005</v>
      </c>
      <c r="AR2807">
        <v>75.211600000000004</v>
      </c>
      <c r="AS2807">
        <v>79.394360000000006</v>
      </c>
      <c r="AT2807">
        <v>83.562659999999994</v>
      </c>
      <c r="AU2807">
        <v>87.138499999999993</v>
      </c>
      <c r="AV2807">
        <v>88.344099999999997</v>
      </c>
      <c r="AW2807">
        <v>87.744929999999997</v>
      </c>
      <c r="AX2807">
        <v>88.011439999999993</v>
      </c>
      <c r="AY2807">
        <v>89.243960000000001</v>
      </c>
      <c r="AZ2807">
        <v>87.844759999999994</v>
      </c>
      <c r="BA2807">
        <v>85.796980000000005</v>
      </c>
      <c r="BB2807">
        <v>85.261520000000004</v>
      </c>
      <c r="BC2807">
        <v>82.394689999999997</v>
      </c>
      <c r="BD2807">
        <v>78.336830000000006</v>
      </c>
      <c r="BE2807">
        <v>76.224350000000001</v>
      </c>
      <c r="BF2807">
        <v>74.666560000000004</v>
      </c>
      <c r="BG2807">
        <v>73.996880000000004</v>
      </c>
      <c r="BH2807">
        <v>-16.385560000000002</v>
      </c>
      <c r="BI2807">
        <v>-13.455019999999999</v>
      </c>
      <c r="BJ2807">
        <v>350.31400000000002</v>
      </c>
      <c r="BK2807">
        <v>384.13619999999997</v>
      </c>
      <c r="BL2807">
        <v>309.03730000000002</v>
      </c>
      <c r="BM2807">
        <v>367.72109999999998</v>
      </c>
      <c r="BN2807">
        <v>279.78609999999998</v>
      </c>
      <c r="BO2807">
        <v>294.86169999999998</v>
      </c>
      <c r="BP2807">
        <v>-379.54500000000002</v>
      </c>
      <c r="BQ2807">
        <v>-620.84339999999997</v>
      </c>
      <c r="BR2807">
        <v>-835.89620000000002</v>
      </c>
      <c r="BS2807">
        <v>-633.93039999999996</v>
      </c>
      <c r="BT2807">
        <v>-187.61799999999999</v>
      </c>
      <c r="BU2807">
        <v>682.92660000000001</v>
      </c>
      <c r="BV2807">
        <v>1974.7929999999999</v>
      </c>
      <c r="BW2807">
        <v>1334.499</v>
      </c>
      <c r="BX2807">
        <v>1005.227</v>
      </c>
      <c r="BY2807">
        <v>1066.3969999999999</v>
      </c>
      <c r="BZ2807">
        <v>806.51689999999996</v>
      </c>
      <c r="CA2807">
        <v>199.96250000000001</v>
      </c>
      <c r="CB2807">
        <v>-18.41338</v>
      </c>
      <c r="CC2807">
        <v>-519.06700000000001</v>
      </c>
      <c r="CD2807">
        <v>-548.80409999999995</v>
      </c>
      <c r="CE2807">
        <v>-176.47329999999999</v>
      </c>
      <c r="CF2807" s="20">
        <v>35890.910000000003</v>
      </c>
      <c r="CG2807" s="20">
        <v>40816.82</v>
      </c>
      <c r="CH2807" s="20">
        <v>35893.56</v>
      </c>
      <c r="CI2807" s="20">
        <v>34523.96</v>
      </c>
      <c r="CJ2807" s="20">
        <v>29418.91</v>
      </c>
      <c r="CK2807" s="20">
        <v>24282.240000000002</v>
      </c>
      <c r="CL2807" s="20">
        <v>27748.560000000001</v>
      </c>
      <c r="CM2807" s="20">
        <v>26686.99</v>
      </c>
      <c r="CN2807" s="20">
        <v>18042.75</v>
      </c>
      <c r="CO2807" s="20">
        <v>14667.11</v>
      </c>
      <c r="CP2807" s="20">
        <v>9338.2980000000007</v>
      </c>
      <c r="CQ2807" s="20">
        <v>4062.4</v>
      </c>
      <c r="CR2807" s="20">
        <v>7557.2640000000001</v>
      </c>
      <c r="CS2807" s="20">
        <v>14849.1</v>
      </c>
      <c r="CT2807" s="20">
        <v>39151.24</v>
      </c>
      <c r="CU2807" s="20">
        <v>66786.58</v>
      </c>
      <c r="CV2807" s="20">
        <v>71736.84</v>
      </c>
      <c r="CW2807" s="20">
        <v>104294.1</v>
      </c>
      <c r="CX2807" s="20">
        <v>86747.91</v>
      </c>
      <c r="CY2807" s="20">
        <v>76560.88</v>
      </c>
      <c r="CZ2807" s="20">
        <v>77821.59</v>
      </c>
      <c r="DA2807" s="20">
        <v>55412.91</v>
      </c>
      <c r="DB2807" s="20">
        <v>53732.32</v>
      </c>
      <c r="DC2807" s="20">
        <v>52666.27</v>
      </c>
      <c r="DD2807">
        <v>0</v>
      </c>
      <c r="DE2807">
        <v>0</v>
      </c>
      <c r="DF2807">
        <v>0</v>
      </c>
    </row>
    <row r="2808" spans="1:110" x14ac:dyDescent="0.25">
      <c r="A2808" s="16" t="str">
        <f t="shared" si="43"/>
        <v>Portfolio Adjusted_CPP_200 kW and above_All_CAISO_1-in-10_MONTHLY SYSTEM PEAK DAY_2029_3</v>
      </c>
      <c r="B2808" t="s">
        <v>195</v>
      </c>
      <c r="C2808" t="s">
        <v>121</v>
      </c>
      <c r="D2808" t="s">
        <v>122</v>
      </c>
      <c r="E2808" t="s">
        <v>7</v>
      </c>
      <c r="F2808" t="s">
        <v>110</v>
      </c>
      <c r="G2808" t="s">
        <v>85</v>
      </c>
      <c r="H2808" t="s">
        <v>20</v>
      </c>
      <c r="I2808">
        <v>2029</v>
      </c>
      <c r="J2808">
        <v>3</v>
      </c>
      <c r="K2808">
        <v>304</v>
      </c>
      <c r="L2808">
        <v>45774.5</v>
      </c>
      <c r="M2808">
        <v>44661.18</v>
      </c>
      <c r="N2808">
        <v>44091.09</v>
      </c>
      <c r="O2808">
        <v>44142.19</v>
      </c>
      <c r="P2808">
        <v>45752.62</v>
      </c>
      <c r="Q2808">
        <v>49308.34</v>
      </c>
      <c r="R2808">
        <v>53835.75</v>
      </c>
      <c r="S2808">
        <v>56021.7</v>
      </c>
      <c r="T2808">
        <v>56187.54</v>
      </c>
      <c r="U2808">
        <v>56830.31</v>
      </c>
      <c r="V2808">
        <v>57923.68</v>
      </c>
      <c r="W2808">
        <v>58104.73</v>
      </c>
      <c r="X2808">
        <v>58264.47</v>
      </c>
      <c r="Y2808">
        <v>58537.86</v>
      </c>
      <c r="Z2808">
        <v>58073.85</v>
      </c>
      <c r="AA2808">
        <v>57519.55</v>
      </c>
      <c r="AB2808">
        <v>55881.1</v>
      </c>
      <c r="AC2808">
        <v>55174.239999999998</v>
      </c>
      <c r="AD2808">
        <v>53474.83</v>
      </c>
      <c r="AE2808">
        <v>52228.33</v>
      </c>
      <c r="AF2808">
        <v>50616.45</v>
      </c>
      <c r="AG2808">
        <v>49825.68</v>
      </c>
      <c r="AH2808">
        <v>48374.65</v>
      </c>
      <c r="AI2808">
        <v>47028.37</v>
      </c>
      <c r="AJ2808">
        <v>59.982300000000002</v>
      </c>
      <c r="AK2808">
        <v>58.683489999999999</v>
      </c>
      <c r="AL2808">
        <v>57.637509999999999</v>
      </c>
      <c r="AM2808">
        <v>56.92886</v>
      </c>
      <c r="AN2808">
        <v>56.090989999999998</v>
      </c>
      <c r="AO2808">
        <v>55.211210000000001</v>
      </c>
      <c r="AP2808">
        <v>55.47175</v>
      </c>
      <c r="AQ2808">
        <v>55.407679999999999</v>
      </c>
      <c r="AR2808">
        <v>61.432490000000001</v>
      </c>
      <c r="AS2808">
        <v>69.924620000000004</v>
      </c>
      <c r="AT2808">
        <v>76.457689999999999</v>
      </c>
      <c r="AU2808">
        <v>82.173550000000006</v>
      </c>
      <c r="AV2808">
        <v>83.789829999999995</v>
      </c>
      <c r="AW2808">
        <v>85.448880000000003</v>
      </c>
      <c r="AX2808">
        <v>84.598680000000002</v>
      </c>
      <c r="AY2808">
        <v>84.271360000000001</v>
      </c>
      <c r="AZ2808">
        <v>83.766679999999994</v>
      </c>
      <c r="BA2808">
        <v>82.175039999999996</v>
      </c>
      <c r="BB2808">
        <v>79.694400000000002</v>
      </c>
      <c r="BC2808">
        <v>75.183480000000003</v>
      </c>
      <c r="BD2808">
        <v>71.226920000000007</v>
      </c>
      <c r="BE2808">
        <v>67.795280000000005</v>
      </c>
      <c r="BF2808">
        <v>66.213290000000001</v>
      </c>
      <c r="BG2808">
        <v>63.377609999999997</v>
      </c>
      <c r="BH2808">
        <v>-13.146380000000001</v>
      </c>
      <c r="BI2808">
        <v>-10.792009999999999</v>
      </c>
      <c r="BJ2808">
        <v>280.70890000000003</v>
      </c>
      <c r="BK2808">
        <v>308.65050000000002</v>
      </c>
      <c r="BL2808">
        <v>250.7962</v>
      </c>
      <c r="BM2808">
        <v>300.17149999999998</v>
      </c>
      <c r="BN2808">
        <v>229.1353</v>
      </c>
      <c r="BO2808">
        <v>241.2604</v>
      </c>
      <c r="BP2808">
        <v>-303.33960000000002</v>
      </c>
      <c r="BQ2808">
        <v>-490.53609999999998</v>
      </c>
      <c r="BR2808">
        <v>-656.48410000000001</v>
      </c>
      <c r="BS2808">
        <v>-492.06740000000002</v>
      </c>
      <c r="BT2808">
        <v>-144.17840000000001</v>
      </c>
      <c r="BU2808">
        <v>523.46379999999999</v>
      </c>
      <c r="BV2808">
        <v>1512.559</v>
      </c>
      <c r="BW2808">
        <v>1031.5709999999999</v>
      </c>
      <c r="BX2808">
        <v>779.10249999999996</v>
      </c>
      <c r="BY2808">
        <v>840.3981</v>
      </c>
      <c r="BZ2808">
        <v>645.19529999999997</v>
      </c>
      <c r="CA2808">
        <v>161.97130000000001</v>
      </c>
      <c r="CB2808">
        <v>-15.013439999999999</v>
      </c>
      <c r="CC2808">
        <v>-416.62310000000002</v>
      </c>
      <c r="CD2808">
        <v>-438.24930000000001</v>
      </c>
      <c r="CE2808">
        <v>-141.4597</v>
      </c>
      <c r="CF2808" s="20">
        <v>23103.32</v>
      </c>
      <c r="CG2808" s="20">
        <v>26258.84</v>
      </c>
      <c r="CH2808" s="20">
        <v>23046.98</v>
      </c>
      <c r="CI2808" s="20">
        <v>22288.67</v>
      </c>
      <c r="CJ2808" s="20">
        <v>19375.22</v>
      </c>
      <c r="CK2808" s="20">
        <v>16180.45</v>
      </c>
      <c r="CL2808" s="20">
        <v>18611.12</v>
      </c>
      <c r="CM2808" s="20">
        <v>17866.3</v>
      </c>
      <c r="CN2808" s="20">
        <v>11524.83</v>
      </c>
      <c r="CO2808" s="20">
        <v>9156.3529999999992</v>
      </c>
      <c r="CP2808" s="20">
        <v>5759.8519999999999</v>
      </c>
      <c r="CQ2808" s="20">
        <v>2447.6460000000002</v>
      </c>
      <c r="CR2808" s="20">
        <v>4462.8890000000001</v>
      </c>
      <c r="CS2808" s="20">
        <v>8724.1919999999991</v>
      </c>
      <c r="CT2808" s="20">
        <v>22968.18</v>
      </c>
      <c r="CU2808" s="20">
        <v>39907.18</v>
      </c>
      <c r="CV2808" s="20">
        <v>43092.69</v>
      </c>
      <c r="CW2808" s="20">
        <v>64772.72</v>
      </c>
      <c r="CX2808" s="20">
        <v>55515.519999999997</v>
      </c>
      <c r="CY2808" s="20">
        <v>50232.63</v>
      </c>
      <c r="CZ2808" s="20">
        <v>51736.11</v>
      </c>
      <c r="DA2808" s="20">
        <v>35698.559999999998</v>
      </c>
      <c r="DB2808" s="20">
        <v>34264.410000000003</v>
      </c>
      <c r="DC2808" s="20">
        <v>33840.730000000003</v>
      </c>
      <c r="DD2808">
        <v>0</v>
      </c>
      <c r="DE2808">
        <v>0</v>
      </c>
      <c r="DF2808">
        <v>0</v>
      </c>
    </row>
    <row r="2809" spans="1:110" x14ac:dyDescent="0.25">
      <c r="A2809" s="16" t="str">
        <f t="shared" si="43"/>
        <v>Portfolio Adjusted_CPP_200 kW and above_All_CAISO_1-in-10_MONTHLY SYSTEM PEAK DAY_2025_9</v>
      </c>
      <c r="B2809" t="s">
        <v>195</v>
      </c>
      <c r="C2809" t="s">
        <v>121</v>
      </c>
      <c r="D2809" t="s">
        <v>122</v>
      </c>
      <c r="E2809" t="s">
        <v>7</v>
      </c>
      <c r="F2809" t="s">
        <v>110</v>
      </c>
      <c r="G2809" t="s">
        <v>85</v>
      </c>
      <c r="H2809" t="s">
        <v>20</v>
      </c>
      <c r="I2809">
        <v>2025</v>
      </c>
      <c r="J2809">
        <v>9</v>
      </c>
      <c r="K2809">
        <v>371</v>
      </c>
      <c r="L2809">
        <v>65344.33</v>
      </c>
      <c r="M2809">
        <v>63850.83</v>
      </c>
      <c r="N2809">
        <v>62850.48</v>
      </c>
      <c r="O2809">
        <v>62703.5</v>
      </c>
      <c r="P2809">
        <v>63879.62</v>
      </c>
      <c r="Q2809">
        <v>67996.02</v>
      </c>
      <c r="R2809">
        <v>74133.98</v>
      </c>
      <c r="S2809">
        <v>77958.91</v>
      </c>
      <c r="T2809">
        <v>80190.02</v>
      </c>
      <c r="U2809">
        <v>82687.95</v>
      </c>
      <c r="V2809">
        <v>85640.08</v>
      </c>
      <c r="W2809">
        <v>87778.63</v>
      </c>
      <c r="X2809">
        <v>89165.59</v>
      </c>
      <c r="Y2809">
        <v>89835.199999999997</v>
      </c>
      <c r="Z2809">
        <v>89205.95</v>
      </c>
      <c r="AA2809">
        <v>87530.39</v>
      </c>
      <c r="AB2809">
        <v>84525.37</v>
      </c>
      <c r="AC2809">
        <v>81599.839999999997</v>
      </c>
      <c r="AD2809">
        <v>77866.89</v>
      </c>
      <c r="AE2809">
        <v>74664.05</v>
      </c>
      <c r="AF2809">
        <v>71525.05</v>
      </c>
      <c r="AG2809">
        <v>71340.56</v>
      </c>
      <c r="AH2809">
        <v>69784.3</v>
      </c>
      <c r="AI2809">
        <v>67534.09</v>
      </c>
      <c r="AJ2809">
        <v>76.781970000000001</v>
      </c>
      <c r="AK2809">
        <v>76.203760000000003</v>
      </c>
      <c r="AL2809">
        <v>76.088380000000001</v>
      </c>
      <c r="AM2809">
        <v>76.325699999999998</v>
      </c>
      <c r="AN2809">
        <v>76.817250000000001</v>
      </c>
      <c r="AO2809">
        <v>76.432060000000007</v>
      </c>
      <c r="AP2809">
        <v>76.237639999999999</v>
      </c>
      <c r="AQ2809">
        <v>76.430260000000004</v>
      </c>
      <c r="AR2809">
        <v>78.841650000000001</v>
      </c>
      <c r="AS2809">
        <v>80.76052</v>
      </c>
      <c r="AT2809">
        <v>83.991079999999997</v>
      </c>
      <c r="AU2809">
        <v>87.562730000000002</v>
      </c>
      <c r="AV2809">
        <v>89.108990000000006</v>
      </c>
      <c r="AW2809">
        <v>89.171999999999997</v>
      </c>
      <c r="AX2809">
        <v>88.882350000000002</v>
      </c>
      <c r="AY2809">
        <v>88.782349999999994</v>
      </c>
      <c r="AZ2809">
        <v>88.28613</v>
      </c>
      <c r="BA2809">
        <v>87.573880000000003</v>
      </c>
      <c r="BB2809">
        <v>83.866380000000007</v>
      </c>
      <c r="BC2809">
        <v>81.793719999999993</v>
      </c>
      <c r="BD2809">
        <v>79.915319999999994</v>
      </c>
      <c r="BE2809">
        <v>78.778930000000003</v>
      </c>
      <c r="BF2809">
        <v>77.705650000000006</v>
      </c>
      <c r="BG2809">
        <v>76.413780000000003</v>
      </c>
      <c r="BH2809">
        <v>-18.76681</v>
      </c>
      <c r="BI2809">
        <v>-15.429040000000001</v>
      </c>
      <c r="BJ2809">
        <v>400.14179999999999</v>
      </c>
      <c r="BK2809">
        <v>438.4348</v>
      </c>
      <c r="BL2809">
        <v>350.16059999999999</v>
      </c>
      <c r="BM2809">
        <v>413.93529999999998</v>
      </c>
      <c r="BN2809">
        <v>315.52859999999998</v>
      </c>
      <c r="BO2809">
        <v>335.73419999999999</v>
      </c>
      <c r="BP2809">
        <v>-432.92180000000002</v>
      </c>
      <c r="BQ2809">
        <v>-713.72879999999998</v>
      </c>
      <c r="BR2809">
        <v>-970.61080000000004</v>
      </c>
      <c r="BS2809">
        <v>-743.3646</v>
      </c>
      <c r="BT2809">
        <v>-220.64490000000001</v>
      </c>
      <c r="BU2809">
        <v>803.33429999999998</v>
      </c>
      <c r="BV2809">
        <v>2323.4070000000002</v>
      </c>
      <c r="BW2809">
        <v>1569.7940000000001</v>
      </c>
      <c r="BX2809">
        <v>1178.4649999999999</v>
      </c>
      <c r="BY2809">
        <v>1242.905</v>
      </c>
      <c r="BZ2809">
        <v>939.49530000000004</v>
      </c>
      <c r="CA2809">
        <v>231.54929999999999</v>
      </c>
      <c r="CB2809">
        <v>-21.21518</v>
      </c>
      <c r="CC2809">
        <v>-596.52229999999997</v>
      </c>
      <c r="CD2809">
        <v>-632.20960000000002</v>
      </c>
      <c r="CE2809">
        <v>-203.14019999999999</v>
      </c>
      <c r="CF2809" s="20">
        <v>47080.71</v>
      </c>
      <c r="CG2809" s="20">
        <v>53672.05</v>
      </c>
      <c r="CH2809" s="20">
        <v>46830.57</v>
      </c>
      <c r="CI2809" s="20">
        <v>44973.85</v>
      </c>
      <c r="CJ2809" s="20">
        <v>37769.33</v>
      </c>
      <c r="CK2809" s="20">
        <v>30769.24</v>
      </c>
      <c r="CL2809" s="20">
        <v>35291.14</v>
      </c>
      <c r="CM2809" s="20">
        <v>34598.230000000003</v>
      </c>
      <c r="CN2809" s="20">
        <v>23474.44</v>
      </c>
      <c r="CO2809" s="20">
        <v>19384.16</v>
      </c>
      <c r="CP2809" s="20">
        <v>12590.79</v>
      </c>
      <c r="CQ2809" s="20">
        <v>5586.03</v>
      </c>
      <c r="CR2809" s="20">
        <v>10452.09</v>
      </c>
      <c r="CS2809" s="20">
        <v>20546.810000000001</v>
      </c>
      <c r="CT2809" s="20">
        <v>54194.23</v>
      </c>
      <c r="CU2809" s="20">
        <v>92414</v>
      </c>
      <c r="CV2809" s="20">
        <v>98593.41</v>
      </c>
      <c r="CW2809" s="20">
        <v>141676.6</v>
      </c>
      <c r="CX2809" s="20">
        <v>117712.1</v>
      </c>
      <c r="CY2809" s="20">
        <v>102658.9</v>
      </c>
      <c r="CZ2809" s="20">
        <v>103306.3</v>
      </c>
      <c r="DA2809" s="20">
        <v>73184.210000000006</v>
      </c>
      <c r="DB2809" s="20">
        <v>71305.509999999995</v>
      </c>
      <c r="DC2809" s="20">
        <v>69785.64</v>
      </c>
      <c r="DD2809">
        <v>0</v>
      </c>
      <c r="DE2809">
        <v>0</v>
      </c>
      <c r="DF2809">
        <v>0</v>
      </c>
    </row>
    <row r="2810" spans="1:110" x14ac:dyDescent="0.25">
      <c r="A2810" s="16" t="str">
        <f t="shared" si="43"/>
        <v>Program Specific_CPP_200 kW and above_All_CAISO_1-in-10_MONTHLY SYSTEM PEAK DAY_2021_12</v>
      </c>
      <c r="B2810" t="s">
        <v>196</v>
      </c>
      <c r="C2810" t="s">
        <v>121</v>
      </c>
      <c r="D2810" t="s">
        <v>122</v>
      </c>
      <c r="E2810" t="s">
        <v>7</v>
      </c>
      <c r="F2810" t="s">
        <v>110</v>
      </c>
      <c r="G2810" t="s">
        <v>85</v>
      </c>
      <c r="H2810" t="s">
        <v>20</v>
      </c>
      <c r="I2810">
        <v>2021</v>
      </c>
      <c r="J2810">
        <v>12</v>
      </c>
      <c r="K2810">
        <v>738</v>
      </c>
      <c r="L2810">
        <v>91655.3</v>
      </c>
      <c r="M2810">
        <v>89848.05</v>
      </c>
      <c r="N2810">
        <v>88859.13</v>
      </c>
      <c r="O2810">
        <v>89136.81</v>
      </c>
      <c r="P2810">
        <v>92670.48</v>
      </c>
      <c r="Q2810">
        <v>101691.5</v>
      </c>
      <c r="R2810">
        <v>113931.5</v>
      </c>
      <c r="S2810">
        <v>121360.4</v>
      </c>
      <c r="T2810">
        <v>123897.60000000001</v>
      </c>
      <c r="U2810">
        <v>124835.3</v>
      </c>
      <c r="V2810">
        <v>126793.4</v>
      </c>
      <c r="W2810">
        <v>127605.5</v>
      </c>
      <c r="X2810">
        <v>127929.4</v>
      </c>
      <c r="Y2810">
        <v>127344.1</v>
      </c>
      <c r="Z2810">
        <v>125414.5</v>
      </c>
      <c r="AA2810">
        <v>122948.5</v>
      </c>
      <c r="AB2810">
        <v>121468.3</v>
      </c>
      <c r="AC2810">
        <v>118863.2</v>
      </c>
      <c r="AD2810">
        <v>112220.5</v>
      </c>
      <c r="AE2810">
        <v>107952.2</v>
      </c>
      <c r="AF2810">
        <v>104836.6</v>
      </c>
      <c r="AG2810">
        <v>103700.9</v>
      </c>
      <c r="AH2810">
        <v>100092.4</v>
      </c>
      <c r="AI2810">
        <v>95342.01</v>
      </c>
      <c r="AJ2810">
        <v>47.461959999999998</v>
      </c>
      <c r="AK2810">
        <v>46.746400000000001</v>
      </c>
      <c r="AL2810">
        <v>46.035550000000001</v>
      </c>
      <c r="AM2810">
        <v>45.418239999999997</v>
      </c>
      <c r="AN2810">
        <v>45.09704</v>
      </c>
      <c r="AO2810">
        <v>44.792769999999997</v>
      </c>
      <c r="AP2810">
        <v>44.981430000000003</v>
      </c>
      <c r="AQ2810">
        <v>44.827669999999998</v>
      </c>
      <c r="AR2810">
        <v>48.227130000000002</v>
      </c>
      <c r="AS2810">
        <v>52.744109999999999</v>
      </c>
      <c r="AT2810">
        <v>56.247349999999997</v>
      </c>
      <c r="AU2810">
        <v>59.262160000000002</v>
      </c>
      <c r="AV2810">
        <v>61.148119999999999</v>
      </c>
      <c r="AW2810">
        <v>61.563549999999999</v>
      </c>
      <c r="AX2810">
        <v>61.408740000000002</v>
      </c>
      <c r="AY2810">
        <v>60.920859999999998</v>
      </c>
      <c r="AZ2810">
        <v>59.853070000000002</v>
      </c>
      <c r="BA2810">
        <v>57.809269999999998</v>
      </c>
      <c r="BB2810">
        <v>55.909840000000003</v>
      </c>
      <c r="BC2810">
        <v>54.242910000000002</v>
      </c>
      <c r="BD2810">
        <v>53.577330000000003</v>
      </c>
      <c r="BE2810">
        <v>52.140630000000002</v>
      </c>
      <c r="BF2810">
        <v>50.976900000000001</v>
      </c>
      <c r="BG2810">
        <v>50.63015</v>
      </c>
      <c r="BH2810">
        <v>-26.32329</v>
      </c>
      <c r="BI2810">
        <v>-21.71105</v>
      </c>
      <c r="BJ2810">
        <v>565.72760000000005</v>
      </c>
      <c r="BK2810">
        <v>623.26149999999996</v>
      </c>
      <c r="BL2810">
        <v>507.9796</v>
      </c>
      <c r="BM2810">
        <v>619.06129999999996</v>
      </c>
      <c r="BN2810">
        <v>484.9144</v>
      </c>
      <c r="BO2810">
        <v>522.64499999999998</v>
      </c>
      <c r="BP2810">
        <v>-668.88559999999995</v>
      </c>
      <c r="BQ2810">
        <v>-1077.528</v>
      </c>
      <c r="BR2810">
        <v>-1437.0260000000001</v>
      </c>
      <c r="BS2810">
        <v>-1080.644</v>
      </c>
      <c r="BT2810">
        <v>-316.56790000000001</v>
      </c>
      <c r="BU2810">
        <v>1138.751</v>
      </c>
      <c r="BV2810">
        <v>3266.4740000000002</v>
      </c>
      <c r="BW2810">
        <v>2204.991</v>
      </c>
      <c r="BX2810">
        <v>1693.529</v>
      </c>
      <c r="BY2810">
        <v>1810.49</v>
      </c>
      <c r="BZ2810">
        <v>1353.9849999999999</v>
      </c>
      <c r="CA2810">
        <v>334.78309999999999</v>
      </c>
      <c r="CB2810">
        <v>-31.095780000000001</v>
      </c>
      <c r="CC2810">
        <v>-867.10659999999996</v>
      </c>
      <c r="CD2810">
        <v>-906.78489999999999</v>
      </c>
      <c r="CE2810">
        <v>-286.78539999999998</v>
      </c>
      <c r="CF2810" s="20">
        <v>92628.03</v>
      </c>
      <c r="CG2810" s="20">
        <v>106275.3</v>
      </c>
      <c r="CH2810" s="20">
        <v>93608.73</v>
      </c>
      <c r="CI2810" s="20">
        <v>90884.68</v>
      </c>
      <c r="CJ2810" s="20">
        <v>79487.23</v>
      </c>
      <c r="CK2810" s="20">
        <v>68820.7</v>
      </c>
      <c r="CL2810" s="20">
        <v>83352.479999999996</v>
      </c>
      <c r="CM2810" s="20">
        <v>83844.850000000006</v>
      </c>
      <c r="CN2810" s="20">
        <v>56037.66</v>
      </c>
      <c r="CO2810" s="20">
        <v>44181.18</v>
      </c>
      <c r="CP2810" s="20">
        <v>27598.93</v>
      </c>
      <c r="CQ2810" s="20">
        <v>11804.96</v>
      </c>
      <c r="CR2810" s="20">
        <v>21515.39</v>
      </c>
      <c r="CS2810" s="20">
        <v>41286.620000000003</v>
      </c>
      <c r="CT2810" s="20">
        <v>107117.5</v>
      </c>
      <c r="CU2810" s="20">
        <v>182333.4</v>
      </c>
      <c r="CV2810" s="20">
        <v>203610.3</v>
      </c>
      <c r="CW2810" s="20">
        <v>300617.3</v>
      </c>
      <c r="CX2810" s="20">
        <v>244489.4</v>
      </c>
      <c r="CY2810" s="20">
        <v>214603.5</v>
      </c>
      <c r="CZ2810" s="20">
        <v>221940.3</v>
      </c>
      <c r="DA2810" s="20">
        <v>154635.5</v>
      </c>
      <c r="DB2810" s="20">
        <v>146693</v>
      </c>
      <c r="DC2810" s="20">
        <v>139087.6</v>
      </c>
      <c r="DD2810">
        <v>0</v>
      </c>
      <c r="DE2810">
        <v>0</v>
      </c>
      <c r="DF2810">
        <v>0</v>
      </c>
    </row>
    <row r="2811" spans="1:110" x14ac:dyDescent="0.25">
      <c r="A2811" s="16" t="str">
        <f t="shared" si="43"/>
        <v>Portfolio Adjusted_CPP_200 kW and above_All_CAISO_1-in-10_MONTHLY SYSTEM PEAK DAY_2021_3</v>
      </c>
      <c r="B2811" t="s">
        <v>195</v>
      </c>
      <c r="C2811" t="s">
        <v>121</v>
      </c>
      <c r="D2811" t="s">
        <v>122</v>
      </c>
      <c r="E2811" t="s">
        <v>7</v>
      </c>
      <c r="F2811" t="s">
        <v>110</v>
      </c>
      <c r="G2811" t="s">
        <v>85</v>
      </c>
      <c r="H2811" t="s">
        <v>20</v>
      </c>
      <c r="I2811">
        <v>2021</v>
      </c>
      <c r="J2811">
        <v>3</v>
      </c>
      <c r="K2811">
        <v>731</v>
      </c>
      <c r="L2811">
        <v>96613.35</v>
      </c>
      <c r="M2811">
        <v>93936.26</v>
      </c>
      <c r="N2811">
        <v>92565.42</v>
      </c>
      <c r="O2811">
        <v>92688.28</v>
      </c>
      <c r="P2811">
        <v>96560.74</v>
      </c>
      <c r="Q2811">
        <v>105110.9</v>
      </c>
      <c r="R2811">
        <v>115997.5</v>
      </c>
      <c r="S2811">
        <v>121253.8</v>
      </c>
      <c r="T2811">
        <v>121652.6</v>
      </c>
      <c r="U2811">
        <v>123198.2</v>
      </c>
      <c r="V2811">
        <v>125827.3</v>
      </c>
      <c r="W2811">
        <v>126262.7</v>
      </c>
      <c r="X2811">
        <v>126646.8</v>
      </c>
      <c r="Y2811">
        <v>127304.2</v>
      </c>
      <c r="Z2811">
        <v>126188.4</v>
      </c>
      <c r="AA2811">
        <v>124855.6</v>
      </c>
      <c r="AB2811">
        <v>120915.7</v>
      </c>
      <c r="AC2811">
        <v>119216</v>
      </c>
      <c r="AD2811">
        <v>115129.60000000001</v>
      </c>
      <c r="AE2811">
        <v>112132.3</v>
      </c>
      <c r="AF2811">
        <v>108256.3</v>
      </c>
      <c r="AG2811">
        <v>106354.8</v>
      </c>
      <c r="AH2811">
        <v>102865.7</v>
      </c>
      <c r="AI2811">
        <v>99628.41</v>
      </c>
      <c r="AJ2811">
        <v>59.982300000000002</v>
      </c>
      <c r="AK2811">
        <v>58.683489999999999</v>
      </c>
      <c r="AL2811">
        <v>57.637509999999999</v>
      </c>
      <c r="AM2811">
        <v>56.92886</v>
      </c>
      <c r="AN2811">
        <v>56.090989999999998</v>
      </c>
      <c r="AO2811">
        <v>55.211210000000001</v>
      </c>
      <c r="AP2811">
        <v>55.47175</v>
      </c>
      <c r="AQ2811">
        <v>55.407679999999999</v>
      </c>
      <c r="AR2811">
        <v>61.432490000000001</v>
      </c>
      <c r="AS2811">
        <v>69.924620000000004</v>
      </c>
      <c r="AT2811">
        <v>76.457689999999999</v>
      </c>
      <c r="AU2811">
        <v>82.173550000000006</v>
      </c>
      <c r="AV2811">
        <v>83.789829999999995</v>
      </c>
      <c r="AW2811">
        <v>85.448880000000003</v>
      </c>
      <c r="AX2811">
        <v>84.598680000000002</v>
      </c>
      <c r="AY2811">
        <v>84.271360000000001</v>
      </c>
      <c r="AZ2811">
        <v>83.766679999999994</v>
      </c>
      <c r="BA2811">
        <v>82.175039999999996</v>
      </c>
      <c r="BB2811">
        <v>79.694400000000002</v>
      </c>
      <c r="BC2811">
        <v>75.183480000000003</v>
      </c>
      <c r="BD2811">
        <v>71.226920000000007</v>
      </c>
      <c r="BE2811">
        <v>67.795280000000005</v>
      </c>
      <c r="BF2811">
        <v>66.213290000000001</v>
      </c>
      <c r="BG2811">
        <v>63.377609999999997</v>
      </c>
      <c r="BH2811">
        <v>-27.747229999999998</v>
      </c>
      <c r="BI2811">
        <v>-22.69894</v>
      </c>
      <c r="BJ2811">
        <v>589.32389999999998</v>
      </c>
      <c r="BK2811">
        <v>648.09410000000003</v>
      </c>
      <c r="BL2811">
        <v>529.30439999999999</v>
      </c>
      <c r="BM2811">
        <v>639.87710000000004</v>
      </c>
      <c r="BN2811">
        <v>493.70760000000001</v>
      </c>
      <c r="BO2811">
        <v>522.18589999999995</v>
      </c>
      <c r="BP2811">
        <v>-656.76580000000001</v>
      </c>
      <c r="BQ2811">
        <v>-1063.3969999999999</v>
      </c>
      <c r="BR2811">
        <v>-1426.077</v>
      </c>
      <c r="BS2811">
        <v>-1069.2719999999999</v>
      </c>
      <c r="BT2811">
        <v>-313.39409999999998</v>
      </c>
      <c r="BU2811">
        <v>1138.394</v>
      </c>
      <c r="BV2811">
        <v>3286.6320000000001</v>
      </c>
      <c r="BW2811">
        <v>2239.1930000000002</v>
      </c>
      <c r="BX2811">
        <v>1685.825</v>
      </c>
      <c r="BY2811">
        <v>1815.864</v>
      </c>
      <c r="BZ2811">
        <v>1389.085</v>
      </c>
      <c r="CA2811">
        <v>347.74630000000002</v>
      </c>
      <c r="CB2811">
        <v>-32.110120000000002</v>
      </c>
      <c r="CC2811">
        <v>-889.29809999999998</v>
      </c>
      <c r="CD2811">
        <v>-931.90989999999999</v>
      </c>
      <c r="CE2811">
        <v>-299.67869999999999</v>
      </c>
      <c r="CF2811" s="20">
        <v>102920.4</v>
      </c>
      <c r="CG2811" s="20">
        <v>116166.7</v>
      </c>
      <c r="CH2811" s="20">
        <v>101580.4</v>
      </c>
      <c r="CI2811" s="20">
        <v>98271.17</v>
      </c>
      <c r="CJ2811" s="20">
        <v>86300.99</v>
      </c>
      <c r="CK2811" s="20">
        <v>73526.69</v>
      </c>
      <c r="CL2811" s="20">
        <v>86402.83</v>
      </c>
      <c r="CM2811" s="20">
        <v>83697.61</v>
      </c>
      <c r="CN2811" s="20">
        <v>54025.32</v>
      </c>
      <c r="CO2811" s="20">
        <v>43029.99</v>
      </c>
      <c r="CP2811" s="20">
        <v>27179.97</v>
      </c>
      <c r="CQ2811" s="20">
        <v>11557.81</v>
      </c>
      <c r="CR2811" s="20">
        <v>21086.13</v>
      </c>
      <c r="CS2811" s="20">
        <v>41260.730000000003</v>
      </c>
      <c r="CT2811" s="20">
        <v>108443.7</v>
      </c>
      <c r="CU2811" s="20">
        <v>188033.7</v>
      </c>
      <c r="CV2811" s="20">
        <v>201762</v>
      </c>
      <c r="CW2811" s="20">
        <v>302404.8</v>
      </c>
      <c r="CX2811" s="20">
        <v>257329.5</v>
      </c>
      <c r="CY2811" s="20">
        <v>231544.7</v>
      </c>
      <c r="CZ2811" s="20">
        <v>236655.8</v>
      </c>
      <c r="DA2811" s="20">
        <v>162651.79999999999</v>
      </c>
      <c r="DB2811" s="20">
        <v>154934.70000000001</v>
      </c>
      <c r="DC2811" s="20">
        <v>151875</v>
      </c>
      <c r="DD2811">
        <v>0</v>
      </c>
      <c r="DE2811">
        <v>0</v>
      </c>
      <c r="DF2811">
        <v>0</v>
      </c>
    </row>
    <row r="2812" spans="1:110" x14ac:dyDescent="0.25">
      <c r="A2812" s="16" t="str">
        <f t="shared" si="43"/>
        <v>Portfolio Adjusted_CPP_200 kW and above_All_CAISO_1-in-10_MONTHLY SYSTEM PEAK DAY_2026_10</v>
      </c>
      <c r="B2812" t="s">
        <v>195</v>
      </c>
      <c r="C2812" t="s">
        <v>121</v>
      </c>
      <c r="D2812" t="s">
        <v>122</v>
      </c>
      <c r="E2812" t="s">
        <v>7</v>
      </c>
      <c r="F2812" t="s">
        <v>110</v>
      </c>
      <c r="G2812" t="s">
        <v>85</v>
      </c>
      <c r="H2812" t="s">
        <v>20</v>
      </c>
      <c r="I2812">
        <v>2026</v>
      </c>
      <c r="J2812">
        <v>10</v>
      </c>
      <c r="K2812">
        <v>352</v>
      </c>
      <c r="L2812">
        <v>59861.68</v>
      </c>
      <c r="M2812">
        <v>58563.16</v>
      </c>
      <c r="N2812">
        <v>57751.56</v>
      </c>
      <c r="O2812">
        <v>57700.639999999999</v>
      </c>
      <c r="P2812">
        <v>59363.61</v>
      </c>
      <c r="Q2812">
        <v>63064.14</v>
      </c>
      <c r="R2812">
        <v>68545.41</v>
      </c>
      <c r="S2812">
        <v>71667.92</v>
      </c>
      <c r="T2812">
        <v>73422.11</v>
      </c>
      <c r="U2812">
        <v>75339.740000000005</v>
      </c>
      <c r="V2812">
        <v>77468.070000000007</v>
      </c>
      <c r="W2812">
        <v>79324.45</v>
      </c>
      <c r="X2812">
        <v>80558.52</v>
      </c>
      <c r="Y2812">
        <v>80975.77</v>
      </c>
      <c r="Z2812">
        <v>80450.039999999994</v>
      </c>
      <c r="AA2812">
        <v>79172.399999999994</v>
      </c>
      <c r="AB2812">
        <v>76744.69</v>
      </c>
      <c r="AC2812">
        <v>74580.460000000006</v>
      </c>
      <c r="AD2812">
        <v>71285.05</v>
      </c>
      <c r="AE2812">
        <v>68405.58</v>
      </c>
      <c r="AF2812">
        <v>65735.509999999995</v>
      </c>
      <c r="AG2812">
        <v>65201.27</v>
      </c>
      <c r="AH2812">
        <v>63657.81</v>
      </c>
      <c r="AI2812">
        <v>61402.05</v>
      </c>
      <c r="AJ2812">
        <v>72.762029999999996</v>
      </c>
      <c r="AK2812">
        <v>71.516819999999996</v>
      </c>
      <c r="AL2812">
        <v>70.852230000000006</v>
      </c>
      <c r="AM2812">
        <v>69.996359999999996</v>
      </c>
      <c r="AN2812">
        <v>69.448970000000003</v>
      </c>
      <c r="AO2812">
        <v>68.981290000000001</v>
      </c>
      <c r="AP2812">
        <v>69.072159999999997</v>
      </c>
      <c r="AQ2812">
        <v>69.232060000000004</v>
      </c>
      <c r="AR2812">
        <v>74.978139999999996</v>
      </c>
      <c r="AS2812">
        <v>80.786770000000004</v>
      </c>
      <c r="AT2812">
        <v>84.822869999999995</v>
      </c>
      <c r="AU2812">
        <v>87.725899999999996</v>
      </c>
      <c r="AV2812">
        <v>88.387050000000002</v>
      </c>
      <c r="AW2812">
        <v>90.033019999999993</v>
      </c>
      <c r="AX2812">
        <v>88.798209999999997</v>
      </c>
      <c r="AY2812">
        <v>86.65598</v>
      </c>
      <c r="AZ2812">
        <v>85.009129999999999</v>
      </c>
      <c r="BA2812">
        <v>84.444829999999996</v>
      </c>
      <c r="BB2812">
        <v>81.583669999999998</v>
      </c>
      <c r="BC2812">
        <v>77.840909999999994</v>
      </c>
      <c r="BD2812">
        <v>75.659959999999998</v>
      </c>
      <c r="BE2812">
        <v>74.491590000000002</v>
      </c>
      <c r="BF2812">
        <v>73.065089999999998</v>
      </c>
      <c r="BG2812">
        <v>72.391930000000002</v>
      </c>
      <c r="BH2812">
        <v>-17.1922</v>
      </c>
      <c r="BI2812">
        <v>-14.15131</v>
      </c>
      <c r="BJ2812">
        <v>367.67910000000001</v>
      </c>
      <c r="BK2812">
        <v>403.45389999999998</v>
      </c>
      <c r="BL2812">
        <v>325.40570000000002</v>
      </c>
      <c r="BM2812">
        <v>383.9119</v>
      </c>
      <c r="BN2812">
        <v>291.74250000000001</v>
      </c>
      <c r="BO2812">
        <v>308.64170000000001</v>
      </c>
      <c r="BP2812">
        <v>-396.38389999999998</v>
      </c>
      <c r="BQ2812">
        <v>-650.3021</v>
      </c>
      <c r="BR2812">
        <v>-877.99239999999998</v>
      </c>
      <c r="BS2812">
        <v>-671.76930000000004</v>
      </c>
      <c r="BT2812">
        <v>-199.34620000000001</v>
      </c>
      <c r="BU2812">
        <v>724.1105</v>
      </c>
      <c r="BV2812">
        <v>2095.3560000000002</v>
      </c>
      <c r="BW2812">
        <v>1419.8989999999999</v>
      </c>
      <c r="BX2812">
        <v>1069.9860000000001</v>
      </c>
      <c r="BY2812">
        <v>1135.9880000000001</v>
      </c>
      <c r="BZ2812">
        <v>860.08280000000002</v>
      </c>
      <c r="CA2812">
        <v>212.1404</v>
      </c>
      <c r="CB2812">
        <v>-19.49793</v>
      </c>
      <c r="CC2812">
        <v>-545.18790000000001</v>
      </c>
      <c r="CD2812">
        <v>-576.70680000000004</v>
      </c>
      <c r="CE2812">
        <v>-184.6952</v>
      </c>
      <c r="CF2812" s="20">
        <v>39511.64</v>
      </c>
      <c r="CG2812" s="20">
        <v>45150.66</v>
      </c>
      <c r="CH2812" s="20">
        <v>39540.269999999997</v>
      </c>
      <c r="CI2812" s="20">
        <v>38083.58</v>
      </c>
      <c r="CJ2812" s="20">
        <v>32617.84</v>
      </c>
      <c r="CK2812" s="20">
        <v>26467.62</v>
      </c>
      <c r="CL2812" s="20">
        <v>30170.87</v>
      </c>
      <c r="CM2812" s="20">
        <v>29239.63</v>
      </c>
      <c r="CN2812" s="20">
        <v>19679.240000000002</v>
      </c>
      <c r="CO2812" s="20">
        <v>16092.03</v>
      </c>
      <c r="CP2812" s="20">
        <v>10302.540000000001</v>
      </c>
      <c r="CQ2812" s="20">
        <v>4561.8370000000004</v>
      </c>
      <c r="CR2812" s="20">
        <v>8531.616</v>
      </c>
      <c r="CS2812" s="20">
        <v>16694.05</v>
      </c>
      <c r="CT2812" s="20">
        <v>44077.599999999999</v>
      </c>
      <c r="CU2812" s="20">
        <v>75607.98</v>
      </c>
      <c r="CV2812" s="20">
        <v>81277.509999999995</v>
      </c>
      <c r="CW2812" s="20">
        <v>118350.3</v>
      </c>
      <c r="CX2812" s="20">
        <v>98653.52</v>
      </c>
      <c r="CY2812" s="20">
        <v>86170.11</v>
      </c>
      <c r="CZ2812" s="20">
        <v>87259.04</v>
      </c>
      <c r="DA2812" s="20">
        <v>61130.3</v>
      </c>
      <c r="DB2812" s="20">
        <v>59335.02</v>
      </c>
      <c r="DC2812" s="20">
        <v>57688.04</v>
      </c>
      <c r="DD2812">
        <v>0</v>
      </c>
      <c r="DE2812">
        <v>0</v>
      </c>
      <c r="DF2812">
        <v>0</v>
      </c>
    </row>
    <row r="2813" spans="1:110" x14ac:dyDescent="0.25">
      <c r="A2813" s="16" t="str">
        <f t="shared" si="43"/>
        <v>Portfolio Adjusted_CPP_200 kW and above_All_CAISO_1-in-10_MONTHLY SYSTEM PEAK DAY_2031_6</v>
      </c>
      <c r="B2813" t="s">
        <v>195</v>
      </c>
      <c r="C2813" t="s">
        <v>121</v>
      </c>
      <c r="D2813" t="s">
        <v>122</v>
      </c>
      <c r="E2813" t="s">
        <v>7</v>
      </c>
      <c r="F2813" t="s">
        <v>110</v>
      </c>
      <c r="G2813" t="s">
        <v>85</v>
      </c>
      <c r="H2813" t="s">
        <v>20</v>
      </c>
      <c r="I2813">
        <v>2031</v>
      </c>
      <c r="J2813">
        <v>6</v>
      </c>
      <c r="K2813">
        <v>269</v>
      </c>
      <c r="L2813">
        <v>43720.29</v>
      </c>
      <c r="M2813">
        <v>42770.13</v>
      </c>
      <c r="N2813">
        <v>42265.79</v>
      </c>
      <c r="O2813">
        <v>42251.45</v>
      </c>
      <c r="P2813">
        <v>43063.79</v>
      </c>
      <c r="Q2813">
        <v>45467.59</v>
      </c>
      <c r="R2813">
        <v>48758.7</v>
      </c>
      <c r="S2813">
        <v>50655.64</v>
      </c>
      <c r="T2813">
        <v>52159.19</v>
      </c>
      <c r="U2813">
        <v>53520.17</v>
      </c>
      <c r="V2813">
        <v>54653.18</v>
      </c>
      <c r="W2813">
        <v>55185.97</v>
      </c>
      <c r="X2813">
        <v>55699.32</v>
      </c>
      <c r="Y2813">
        <v>55981.56</v>
      </c>
      <c r="Z2813">
        <v>55751.86</v>
      </c>
      <c r="AA2813">
        <v>54527.76</v>
      </c>
      <c r="AB2813">
        <v>53221.599999999999</v>
      </c>
      <c r="AC2813">
        <v>51921.46</v>
      </c>
      <c r="AD2813">
        <v>49939.98</v>
      </c>
      <c r="AE2813">
        <v>48738.34</v>
      </c>
      <c r="AF2813">
        <v>47257.33</v>
      </c>
      <c r="AG2813">
        <v>47570.29</v>
      </c>
      <c r="AH2813">
        <v>46680.19</v>
      </c>
      <c r="AI2813">
        <v>45201.83</v>
      </c>
      <c r="AJ2813">
        <v>71.4452</v>
      </c>
      <c r="AK2813">
        <v>71.097620000000006</v>
      </c>
      <c r="AL2813">
        <v>70.034639999999996</v>
      </c>
      <c r="AM2813">
        <v>68.718450000000004</v>
      </c>
      <c r="AN2813">
        <v>68.078370000000007</v>
      </c>
      <c r="AO2813">
        <v>67.999759999999995</v>
      </c>
      <c r="AP2813">
        <v>67.334909999999994</v>
      </c>
      <c r="AQ2813">
        <v>73.222849999999994</v>
      </c>
      <c r="AR2813">
        <v>79.719710000000006</v>
      </c>
      <c r="AS2813">
        <v>85.164209999999997</v>
      </c>
      <c r="AT2813">
        <v>89.847549999999998</v>
      </c>
      <c r="AU2813">
        <v>92.703599999999994</v>
      </c>
      <c r="AV2813">
        <v>93.965149999999994</v>
      </c>
      <c r="AW2813">
        <v>91.155320000000003</v>
      </c>
      <c r="AX2813">
        <v>88.981639999999999</v>
      </c>
      <c r="AY2813">
        <v>89.984489999999994</v>
      </c>
      <c r="AZ2813">
        <v>90.15813</v>
      </c>
      <c r="BA2813">
        <v>88.211259999999996</v>
      </c>
      <c r="BB2813">
        <v>86.707599999999999</v>
      </c>
      <c r="BC2813">
        <v>81.389880000000005</v>
      </c>
      <c r="BD2813">
        <v>76.884129999999999</v>
      </c>
      <c r="BE2813">
        <v>74.177610000000001</v>
      </c>
      <c r="BF2813">
        <v>72.897229999999993</v>
      </c>
      <c r="BG2813">
        <v>71.543660000000003</v>
      </c>
      <c r="BH2813">
        <v>-12.55641</v>
      </c>
      <c r="BI2813">
        <v>-10.335050000000001</v>
      </c>
      <c r="BJ2813">
        <v>269.08800000000002</v>
      </c>
      <c r="BK2813">
        <v>295.43009999999998</v>
      </c>
      <c r="BL2813">
        <v>236.05709999999999</v>
      </c>
      <c r="BM2813">
        <v>276.7903</v>
      </c>
      <c r="BN2813">
        <v>207.5264</v>
      </c>
      <c r="BO2813">
        <v>218.15119999999999</v>
      </c>
      <c r="BP2813">
        <v>-281.59179999999998</v>
      </c>
      <c r="BQ2813">
        <v>-461.96440000000001</v>
      </c>
      <c r="BR2813">
        <v>-619.41750000000002</v>
      </c>
      <c r="BS2813">
        <v>-467.34949999999998</v>
      </c>
      <c r="BT2813">
        <v>-137.83080000000001</v>
      </c>
      <c r="BU2813">
        <v>500.6046</v>
      </c>
      <c r="BV2813">
        <v>1452.0809999999999</v>
      </c>
      <c r="BW2813">
        <v>977.91560000000004</v>
      </c>
      <c r="BX2813">
        <v>742.02340000000004</v>
      </c>
      <c r="BY2813">
        <v>790.8528</v>
      </c>
      <c r="BZ2813">
        <v>602.54589999999996</v>
      </c>
      <c r="CA2813">
        <v>151.1481</v>
      </c>
      <c r="CB2813">
        <v>-14.01709</v>
      </c>
      <c r="CC2813">
        <v>-397.76440000000002</v>
      </c>
      <c r="CD2813">
        <v>-422.89830000000001</v>
      </c>
      <c r="CE2813">
        <v>-135.96549999999999</v>
      </c>
      <c r="CF2813" s="20">
        <v>21076.240000000002</v>
      </c>
      <c r="CG2813" s="20">
        <v>24082.2</v>
      </c>
      <c r="CH2813" s="20">
        <v>21178.26</v>
      </c>
      <c r="CI2813" s="20">
        <v>20420.189999999999</v>
      </c>
      <c r="CJ2813" s="20">
        <v>17164.810000000001</v>
      </c>
      <c r="CK2813" s="20">
        <v>13757.95</v>
      </c>
      <c r="CL2813" s="20">
        <v>15266.35</v>
      </c>
      <c r="CM2813" s="20">
        <v>14607.57</v>
      </c>
      <c r="CN2813" s="20">
        <v>9931.5300000000007</v>
      </c>
      <c r="CO2813" s="20">
        <v>8120.7749999999996</v>
      </c>
      <c r="CP2813" s="20">
        <v>5127.7860000000001</v>
      </c>
      <c r="CQ2813" s="20">
        <v>2207.9189999999999</v>
      </c>
      <c r="CR2813" s="20">
        <v>4078.5720000000001</v>
      </c>
      <c r="CS2813" s="20">
        <v>7978.8710000000001</v>
      </c>
      <c r="CT2813" s="20">
        <v>21168.21</v>
      </c>
      <c r="CU2813" s="20">
        <v>35863.72</v>
      </c>
      <c r="CV2813" s="20">
        <v>39088.550000000003</v>
      </c>
      <c r="CW2813" s="20">
        <v>57360.54</v>
      </c>
      <c r="CX2813" s="20">
        <v>48418.61</v>
      </c>
      <c r="CY2813" s="20">
        <v>43743.66</v>
      </c>
      <c r="CZ2813" s="20">
        <v>45097.120000000003</v>
      </c>
      <c r="DA2813" s="20">
        <v>32539.88</v>
      </c>
      <c r="DB2813" s="20">
        <v>31906.04</v>
      </c>
      <c r="DC2813" s="20">
        <v>31263.1</v>
      </c>
      <c r="DD2813">
        <v>0</v>
      </c>
      <c r="DE2813">
        <v>0</v>
      </c>
      <c r="DF2813">
        <v>0</v>
      </c>
    </row>
    <row r="2814" spans="1:110" x14ac:dyDescent="0.25">
      <c r="A2814" s="16" t="str">
        <f t="shared" si="43"/>
        <v>Portfolio Adjusted_CPP_200 kW and above_All_CAISO_1-in-2_MONTHLY SYSTEM PEAK DAY_2030_11</v>
      </c>
      <c r="B2814" t="s">
        <v>195</v>
      </c>
      <c r="C2814" t="s">
        <v>121</v>
      </c>
      <c r="D2814" t="s">
        <v>122</v>
      </c>
      <c r="E2814" t="s">
        <v>7</v>
      </c>
      <c r="F2814" t="s">
        <v>110</v>
      </c>
      <c r="G2814" t="s">
        <v>111</v>
      </c>
      <c r="H2814" t="s">
        <v>20</v>
      </c>
      <c r="I2814">
        <v>2030</v>
      </c>
      <c r="J2814">
        <v>11</v>
      </c>
      <c r="K2814">
        <v>286</v>
      </c>
      <c r="L2814">
        <v>38892.730000000003</v>
      </c>
      <c r="M2814">
        <v>37849.129999999997</v>
      </c>
      <c r="N2814">
        <v>37471.699999999997</v>
      </c>
      <c r="O2814">
        <v>37637.919999999998</v>
      </c>
      <c r="P2814">
        <v>39220.400000000001</v>
      </c>
      <c r="Q2814">
        <v>42747.91</v>
      </c>
      <c r="R2814">
        <v>47345.64</v>
      </c>
      <c r="S2814">
        <v>50317.08</v>
      </c>
      <c r="T2814">
        <v>52170.11</v>
      </c>
      <c r="U2814">
        <v>54117.55</v>
      </c>
      <c r="V2814">
        <v>55941.25</v>
      </c>
      <c r="W2814">
        <v>56932.59</v>
      </c>
      <c r="X2814">
        <v>57359.96</v>
      </c>
      <c r="Y2814">
        <v>57948.14</v>
      </c>
      <c r="Z2814">
        <v>57591.23</v>
      </c>
      <c r="AA2814">
        <v>56343.25</v>
      </c>
      <c r="AB2814">
        <v>54386.21</v>
      </c>
      <c r="AC2814">
        <v>52551.72</v>
      </c>
      <c r="AD2814">
        <v>49004.91</v>
      </c>
      <c r="AE2814">
        <v>46601.9</v>
      </c>
      <c r="AF2814">
        <v>44808.52</v>
      </c>
      <c r="AG2814">
        <v>44007.44</v>
      </c>
      <c r="AH2814">
        <v>42379.91</v>
      </c>
      <c r="AI2814">
        <v>40399.660000000003</v>
      </c>
      <c r="AJ2814">
        <v>59.294699999999999</v>
      </c>
      <c r="AK2814">
        <v>58.290909999999997</v>
      </c>
      <c r="AL2814">
        <v>57.484000000000002</v>
      </c>
      <c r="AM2814">
        <v>56.451160000000002</v>
      </c>
      <c r="AN2814">
        <v>56.58419</v>
      </c>
      <c r="AO2814">
        <v>55.854300000000002</v>
      </c>
      <c r="AP2814">
        <v>56.318379999999998</v>
      </c>
      <c r="AQ2814">
        <v>59.375950000000003</v>
      </c>
      <c r="AR2814">
        <v>69.066649999999996</v>
      </c>
      <c r="AS2814">
        <v>75.94359</v>
      </c>
      <c r="AT2814">
        <v>80.287329999999997</v>
      </c>
      <c r="AU2814">
        <v>83.325739999999996</v>
      </c>
      <c r="AV2814">
        <v>84.004999999999995</v>
      </c>
      <c r="AW2814">
        <v>82.672179999999997</v>
      </c>
      <c r="AX2814">
        <v>81.380499999999998</v>
      </c>
      <c r="AY2814">
        <v>81.290440000000004</v>
      </c>
      <c r="AZ2814">
        <v>78.426950000000005</v>
      </c>
      <c r="BA2814">
        <v>73.509690000000006</v>
      </c>
      <c r="BB2814">
        <v>70.008989999999997</v>
      </c>
      <c r="BC2814">
        <v>67.133560000000003</v>
      </c>
      <c r="BD2814">
        <v>64.114990000000006</v>
      </c>
      <c r="BE2814">
        <v>62.646520000000002</v>
      </c>
      <c r="BF2814">
        <v>60.608049999999999</v>
      </c>
      <c r="BG2814">
        <v>59.834870000000002</v>
      </c>
      <c r="BH2814">
        <v>56.636980000000001</v>
      </c>
      <c r="BI2814">
        <v>18.30217</v>
      </c>
      <c r="BJ2814">
        <v>144.19880000000001</v>
      </c>
      <c r="BK2814">
        <v>222.34880000000001</v>
      </c>
      <c r="BL2814">
        <v>234.50020000000001</v>
      </c>
      <c r="BM2814">
        <v>386.60969999999998</v>
      </c>
      <c r="BN2814">
        <v>268.09010000000001</v>
      </c>
      <c r="BO2814">
        <v>156.82810000000001</v>
      </c>
      <c r="BP2814">
        <v>-437.60820000000001</v>
      </c>
      <c r="BQ2814">
        <v>-605.85720000000003</v>
      </c>
      <c r="BR2814">
        <v>-613.06050000000005</v>
      </c>
      <c r="BS2814">
        <v>-476.59910000000002</v>
      </c>
      <c r="BT2814">
        <v>-103.9948</v>
      </c>
      <c r="BU2814">
        <v>477.61090000000002</v>
      </c>
      <c r="BV2814">
        <v>1506.817</v>
      </c>
      <c r="BW2814">
        <v>923.55039999999997</v>
      </c>
      <c r="BX2814">
        <v>701.9556</v>
      </c>
      <c r="BY2814">
        <v>671.85889999999995</v>
      </c>
      <c r="BZ2814">
        <v>460.42430000000002</v>
      </c>
      <c r="CA2814">
        <v>149.75239999999999</v>
      </c>
      <c r="CB2814">
        <v>-83.276840000000007</v>
      </c>
      <c r="CC2814">
        <v>-199.99680000000001</v>
      </c>
      <c r="CD2814">
        <v>-306.90469999999999</v>
      </c>
      <c r="CE2814">
        <v>-37.3703</v>
      </c>
      <c r="CF2814" s="20">
        <v>16767.36</v>
      </c>
      <c r="CG2814" s="20">
        <v>18997.88</v>
      </c>
      <c r="CH2814" s="20">
        <v>16780.37</v>
      </c>
      <c r="CI2814" s="20">
        <v>16225.13</v>
      </c>
      <c r="CJ2814" s="20">
        <v>14234.24</v>
      </c>
      <c r="CK2814" s="20">
        <v>12228.35</v>
      </c>
      <c r="CL2814" s="20">
        <v>14425.36</v>
      </c>
      <c r="CM2814" s="20">
        <v>14441.96</v>
      </c>
      <c r="CN2814" s="20">
        <v>10032.48</v>
      </c>
      <c r="CO2814" s="20">
        <v>8399.1270000000004</v>
      </c>
      <c r="CP2814" s="20">
        <v>5475.357</v>
      </c>
      <c r="CQ2814" s="20">
        <v>2374.395</v>
      </c>
      <c r="CR2814" s="20">
        <v>4364.8639999999996</v>
      </c>
      <c r="CS2814" s="20">
        <v>8607.8549999999996</v>
      </c>
      <c r="CT2814" s="20">
        <v>22667.87</v>
      </c>
      <c r="CU2814" s="20">
        <v>38456.870000000003</v>
      </c>
      <c r="CV2814" s="20">
        <v>41013.360000000001</v>
      </c>
      <c r="CW2814" s="20">
        <v>58981.41</v>
      </c>
      <c r="CX2814" s="20">
        <v>46212.09</v>
      </c>
      <c r="CY2814" s="20">
        <v>39647.279999999999</v>
      </c>
      <c r="CZ2814" s="20">
        <v>40238.69</v>
      </c>
      <c r="DA2814" s="20">
        <v>27830.57</v>
      </c>
      <c r="DB2814" s="20">
        <v>26315.22</v>
      </c>
      <c r="DC2814" s="20">
        <v>25011.03</v>
      </c>
      <c r="DD2814">
        <v>0</v>
      </c>
      <c r="DE2814">
        <v>0</v>
      </c>
      <c r="DF2814">
        <v>0</v>
      </c>
    </row>
    <row r="2815" spans="1:110" x14ac:dyDescent="0.25">
      <c r="A2815" s="16" t="str">
        <f t="shared" si="43"/>
        <v>Portfolio Adjusted_CPP_200 kW and above_All_CAISO_1-in-2_MONTHLY SYSTEM PEAK DAY_2026_3</v>
      </c>
      <c r="B2815" t="s">
        <v>195</v>
      </c>
      <c r="C2815" t="s">
        <v>121</v>
      </c>
      <c r="D2815" t="s">
        <v>122</v>
      </c>
      <c r="E2815" t="s">
        <v>7</v>
      </c>
      <c r="F2815" t="s">
        <v>110</v>
      </c>
      <c r="G2815" t="s">
        <v>111</v>
      </c>
      <c r="H2815" t="s">
        <v>20</v>
      </c>
      <c r="I2815">
        <v>2026</v>
      </c>
      <c r="J2815">
        <v>3</v>
      </c>
      <c r="K2815">
        <v>352</v>
      </c>
      <c r="L2815">
        <v>53020.06</v>
      </c>
      <c r="M2815">
        <v>51845.09</v>
      </c>
      <c r="N2815">
        <v>51253.05</v>
      </c>
      <c r="O2815">
        <v>51224.02</v>
      </c>
      <c r="P2815">
        <v>52718.13</v>
      </c>
      <c r="Q2815">
        <v>56363.83</v>
      </c>
      <c r="R2815">
        <v>61881.82</v>
      </c>
      <c r="S2815">
        <v>64826.64</v>
      </c>
      <c r="T2815">
        <v>65770.7</v>
      </c>
      <c r="U2815">
        <v>66044.02</v>
      </c>
      <c r="V2815">
        <v>66956.639999999999</v>
      </c>
      <c r="W2815">
        <v>67305.919999999998</v>
      </c>
      <c r="X2815">
        <v>67537.5</v>
      </c>
      <c r="Y2815">
        <v>67158.66</v>
      </c>
      <c r="Z2815">
        <v>66115.48</v>
      </c>
      <c r="AA2815">
        <v>64870.13</v>
      </c>
      <c r="AB2815">
        <v>63198.879999999997</v>
      </c>
      <c r="AC2815">
        <v>62371.42</v>
      </c>
      <c r="AD2815">
        <v>61064.12</v>
      </c>
      <c r="AE2815">
        <v>59998.61</v>
      </c>
      <c r="AF2815">
        <v>58264.57</v>
      </c>
      <c r="AG2815">
        <v>57750.27</v>
      </c>
      <c r="AH2815">
        <v>56290.73</v>
      </c>
      <c r="AI2815">
        <v>54540.18</v>
      </c>
      <c r="AJ2815">
        <v>52.273209999999999</v>
      </c>
      <c r="AK2815">
        <v>52.200760000000002</v>
      </c>
      <c r="AL2815">
        <v>51.98169</v>
      </c>
      <c r="AM2815">
        <v>51.51923</v>
      </c>
      <c r="AN2815">
        <v>51.345399999999998</v>
      </c>
      <c r="AO2815">
        <v>50.81147</v>
      </c>
      <c r="AP2815">
        <v>50.327689999999997</v>
      </c>
      <c r="AQ2815">
        <v>50.67774</v>
      </c>
      <c r="AR2815">
        <v>53.24098</v>
      </c>
      <c r="AS2815">
        <v>56.866689999999998</v>
      </c>
      <c r="AT2815">
        <v>60.333770000000001</v>
      </c>
      <c r="AU2815">
        <v>62.85971</v>
      </c>
      <c r="AV2815">
        <v>63.722760000000001</v>
      </c>
      <c r="AW2815">
        <v>65.30968</v>
      </c>
      <c r="AX2815">
        <v>64.766850000000005</v>
      </c>
      <c r="AY2815">
        <v>65.235669999999999</v>
      </c>
      <c r="AZ2815">
        <v>63.943959999999997</v>
      </c>
      <c r="BA2815">
        <v>61.87379</v>
      </c>
      <c r="BB2815">
        <v>58.655769999999997</v>
      </c>
      <c r="BC2815">
        <v>57.024769999999997</v>
      </c>
      <c r="BD2815">
        <v>56.168669999999999</v>
      </c>
      <c r="BE2815">
        <v>54.825049999999997</v>
      </c>
      <c r="BF2815">
        <v>54.300719999999998</v>
      </c>
      <c r="BG2815">
        <v>53.554600000000001</v>
      </c>
      <c r="BH2815">
        <v>77.209689999999995</v>
      </c>
      <c r="BI2815">
        <v>25.07</v>
      </c>
      <c r="BJ2815">
        <v>197.23230000000001</v>
      </c>
      <c r="BK2815">
        <v>302.60969999999998</v>
      </c>
      <c r="BL2815">
        <v>315.20370000000003</v>
      </c>
      <c r="BM2815">
        <v>509.75130000000001</v>
      </c>
      <c r="BN2815">
        <v>350.3999</v>
      </c>
      <c r="BO2815">
        <v>202.0515</v>
      </c>
      <c r="BP2815">
        <v>-551.69129999999996</v>
      </c>
      <c r="BQ2815">
        <v>-739.37639999999999</v>
      </c>
      <c r="BR2815">
        <v>-733.77819999999997</v>
      </c>
      <c r="BS2815">
        <v>-563.43719999999996</v>
      </c>
      <c r="BT2815">
        <v>-122.4469</v>
      </c>
      <c r="BU2815">
        <v>553.52440000000001</v>
      </c>
      <c r="BV2815">
        <v>1729.846</v>
      </c>
      <c r="BW2815">
        <v>1063.319</v>
      </c>
      <c r="BX2815">
        <v>815.69949999999994</v>
      </c>
      <c r="BY2815">
        <v>797.40110000000004</v>
      </c>
      <c r="BZ2815">
        <v>573.72619999999995</v>
      </c>
      <c r="CA2815">
        <v>192.80199999999999</v>
      </c>
      <c r="CB2815">
        <v>-108.285</v>
      </c>
      <c r="CC2815">
        <v>-262.45260000000002</v>
      </c>
      <c r="CD2815">
        <v>-407.64330000000001</v>
      </c>
      <c r="CE2815">
        <v>-50.450499999999998</v>
      </c>
      <c r="CF2815" s="20">
        <v>31160.77</v>
      </c>
      <c r="CG2815" s="20">
        <v>35645.82</v>
      </c>
      <c r="CH2815" s="20">
        <v>31393.11</v>
      </c>
      <c r="CI2815" s="20">
        <v>30052.76</v>
      </c>
      <c r="CJ2815" s="20">
        <v>25717.58</v>
      </c>
      <c r="CK2815" s="20">
        <v>21258.81</v>
      </c>
      <c r="CL2815" s="20">
        <v>24642.959999999999</v>
      </c>
      <c r="CM2815" s="20">
        <v>23971.88</v>
      </c>
      <c r="CN2815" s="20">
        <v>15945.2</v>
      </c>
      <c r="CO2815" s="20">
        <v>12509.06</v>
      </c>
      <c r="CP2815" s="20">
        <v>7843.96</v>
      </c>
      <c r="CQ2815" s="20">
        <v>3318.4670000000001</v>
      </c>
      <c r="CR2815" s="20">
        <v>6051.2209999999995</v>
      </c>
      <c r="CS2815" s="20">
        <v>11561.66</v>
      </c>
      <c r="CT2815" s="20">
        <v>29874.75</v>
      </c>
      <c r="CU2815" s="20">
        <v>50977.62</v>
      </c>
      <c r="CV2815" s="20">
        <v>55381.72</v>
      </c>
      <c r="CW2815" s="20">
        <v>83083.08</v>
      </c>
      <c r="CX2815" s="20">
        <v>71754.41</v>
      </c>
      <c r="CY2815" s="20">
        <v>65718.63</v>
      </c>
      <c r="CZ2815" s="20">
        <v>68034.92</v>
      </c>
      <c r="DA2815" s="20">
        <v>47926.75</v>
      </c>
      <c r="DB2815" s="20">
        <v>46425.93</v>
      </c>
      <c r="DC2815" s="20">
        <v>45583.66</v>
      </c>
      <c r="DD2815">
        <v>0</v>
      </c>
      <c r="DE2815">
        <v>0</v>
      </c>
      <c r="DF2815">
        <v>0</v>
      </c>
    </row>
    <row r="2816" spans="1:110" x14ac:dyDescent="0.25">
      <c r="A2816" s="16" t="str">
        <f t="shared" si="43"/>
        <v>Portfolio Adjusted_CPP_200 kW and above_All_CAISO_1-in-2_MONTHLY SYSTEM PEAK DAY_2020_9</v>
      </c>
      <c r="B2816" t="s">
        <v>195</v>
      </c>
      <c r="C2816" t="s">
        <v>121</v>
      </c>
      <c r="D2816" t="s">
        <v>122</v>
      </c>
      <c r="E2816" t="s">
        <v>7</v>
      </c>
      <c r="F2816" t="s">
        <v>110</v>
      </c>
      <c r="G2816" t="s">
        <v>111</v>
      </c>
      <c r="H2816" t="s">
        <v>20</v>
      </c>
      <c r="I2816">
        <v>2020</v>
      </c>
      <c r="J2816">
        <v>9</v>
      </c>
      <c r="K2816">
        <v>1413</v>
      </c>
      <c r="L2816">
        <v>214802.7</v>
      </c>
      <c r="M2816">
        <v>208640.8</v>
      </c>
      <c r="N2816">
        <v>205227.1</v>
      </c>
      <c r="O2816">
        <v>204362.4</v>
      </c>
      <c r="P2816">
        <v>209830.7</v>
      </c>
      <c r="Q2816">
        <v>225447.1</v>
      </c>
      <c r="R2816">
        <v>249319.7</v>
      </c>
      <c r="S2816">
        <v>263215.3</v>
      </c>
      <c r="T2816">
        <v>271621.7</v>
      </c>
      <c r="U2816">
        <v>280854.8</v>
      </c>
      <c r="V2816">
        <v>292235</v>
      </c>
      <c r="W2816">
        <v>301158.5</v>
      </c>
      <c r="X2816">
        <v>306359.09999999998</v>
      </c>
      <c r="Y2816">
        <v>308610.5</v>
      </c>
      <c r="Z2816">
        <v>305998.5</v>
      </c>
      <c r="AA2816">
        <v>299521.40000000002</v>
      </c>
      <c r="AB2816">
        <v>288050.2</v>
      </c>
      <c r="AC2816">
        <v>276942.40000000002</v>
      </c>
      <c r="AD2816">
        <v>262666.8</v>
      </c>
      <c r="AE2816">
        <v>251707.1</v>
      </c>
      <c r="AF2816">
        <v>239447.5</v>
      </c>
      <c r="AG2816">
        <v>238004.3</v>
      </c>
      <c r="AH2816">
        <v>232051.8</v>
      </c>
      <c r="AI2816">
        <v>223299.5</v>
      </c>
      <c r="AJ2816">
        <v>73.85615</v>
      </c>
      <c r="AK2816">
        <v>73.418700000000001</v>
      </c>
      <c r="AL2816">
        <v>72.801140000000004</v>
      </c>
      <c r="AM2816">
        <v>72.559640000000002</v>
      </c>
      <c r="AN2816">
        <v>71.905060000000006</v>
      </c>
      <c r="AO2816">
        <v>72.552890000000005</v>
      </c>
      <c r="AP2816">
        <v>71.721230000000006</v>
      </c>
      <c r="AQ2816">
        <v>72.627539999999996</v>
      </c>
      <c r="AR2816">
        <v>77.492810000000006</v>
      </c>
      <c r="AS2816">
        <v>83.047899999999998</v>
      </c>
      <c r="AT2816">
        <v>89.215639999999993</v>
      </c>
      <c r="AU2816">
        <v>94.059970000000007</v>
      </c>
      <c r="AV2816">
        <v>96.096950000000007</v>
      </c>
      <c r="AW2816">
        <v>93.860900000000001</v>
      </c>
      <c r="AX2816">
        <v>94.646349999999998</v>
      </c>
      <c r="AY2816">
        <v>93.800200000000004</v>
      </c>
      <c r="AZ2816">
        <v>93.282300000000006</v>
      </c>
      <c r="BA2816">
        <v>93.032939999999996</v>
      </c>
      <c r="BB2816">
        <v>90.613309999999998</v>
      </c>
      <c r="BC2816">
        <v>86.786810000000003</v>
      </c>
      <c r="BD2816">
        <v>83.239859999999993</v>
      </c>
      <c r="BE2816">
        <v>81.885689999999997</v>
      </c>
      <c r="BF2816">
        <v>80.514169999999993</v>
      </c>
      <c r="BG2816">
        <v>78.390929999999997</v>
      </c>
      <c r="BH2816">
        <v>312.80329999999998</v>
      </c>
      <c r="BI2816">
        <v>100.8895</v>
      </c>
      <c r="BJ2816">
        <v>789.75620000000004</v>
      </c>
      <c r="BK2816">
        <v>1207.2860000000001</v>
      </c>
      <c r="BL2816">
        <v>1254.586</v>
      </c>
      <c r="BM2816">
        <v>2038.93</v>
      </c>
      <c r="BN2816">
        <v>1411.749</v>
      </c>
      <c r="BO2816">
        <v>820.38869999999997</v>
      </c>
      <c r="BP2816">
        <v>-2278.3910000000001</v>
      </c>
      <c r="BQ2816">
        <v>-3144.2280000000001</v>
      </c>
      <c r="BR2816">
        <v>-3202.605</v>
      </c>
      <c r="BS2816">
        <v>-2521.0839999999998</v>
      </c>
      <c r="BT2816">
        <v>-555.43550000000005</v>
      </c>
      <c r="BU2816">
        <v>2543.5810000000001</v>
      </c>
      <c r="BV2816">
        <v>8006.1450000000004</v>
      </c>
      <c r="BW2816">
        <v>4909.6049999999996</v>
      </c>
      <c r="BX2816">
        <v>3717.826</v>
      </c>
      <c r="BY2816">
        <v>3540.6309999999999</v>
      </c>
      <c r="BZ2816">
        <v>2467.8780000000002</v>
      </c>
      <c r="CA2816">
        <v>808.84580000000005</v>
      </c>
      <c r="CB2816">
        <v>-445.01440000000002</v>
      </c>
      <c r="CC2816">
        <v>-1081.6379999999999</v>
      </c>
      <c r="CD2816">
        <v>-1680.461</v>
      </c>
      <c r="CE2816">
        <v>-206.55539999999999</v>
      </c>
      <c r="CF2816" s="20">
        <v>511454.9</v>
      </c>
      <c r="CG2816" s="20">
        <v>577287.30000000005</v>
      </c>
      <c r="CH2816" s="20">
        <v>503343.5</v>
      </c>
      <c r="CI2816" s="20">
        <v>478342.6</v>
      </c>
      <c r="CJ2816" s="20">
        <v>407425.5</v>
      </c>
      <c r="CK2816" s="20">
        <v>340116</v>
      </c>
      <c r="CL2816" s="20">
        <v>400018.2</v>
      </c>
      <c r="CM2816" s="20">
        <v>395200.5</v>
      </c>
      <c r="CN2816" s="20">
        <v>271953</v>
      </c>
      <c r="CO2816" s="20">
        <v>226215.1</v>
      </c>
      <c r="CP2816" s="20">
        <v>149421.29999999999</v>
      </c>
      <c r="CQ2816" s="20">
        <v>66438.73</v>
      </c>
      <c r="CR2816" s="20">
        <v>124513</v>
      </c>
      <c r="CS2816" s="20">
        <v>244139.2</v>
      </c>
      <c r="CT2816" s="20">
        <v>639936.1</v>
      </c>
      <c r="CU2816" s="20">
        <v>1086790</v>
      </c>
      <c r="CV2816" s="20">
        <v>1150494</v>
      </c>
      <c r="CW2816" s="20">
        <v>1638024</v>
      </c>
      <c r="CX2816" s="20">
        <v>1327659</v>
      </c>
      <c r="CY2816" s="20">
        <v>1156637</v>
      </c>
      <c r="CZ2816" s="20">
        <v>1149062</v>
      </c>
      <c r="DA2816" s="20">
        <v>814028.5</v>
      </c>
      <c r="DB2816" s="20">
        <v>788963.4</v>
      </c>
      <c r="DC2816" s="20">
        <v>764102.2</v>
      </c>
      <c r="DD2816">
        <v>0</v>
      </c>
      <c r="DE2816">
        <v>0</v>
      </c>
      <c r="DF2816">
        <v>0</v>
      </c>
    </row>
    <row r="2817" spans="1:110" x14ac:dyDescent="0.25">
      <c r="A2817" s="16" t="str">
        <f t="shared" si="43"/>
        <v>Portfolio Adjusted_CPP_200 kW and above_All_CAISO_1-in-2_MONTHLY SYSTEM PEAK DAY_2024_12</v>
      </c>
      <c r="B2817" t="s">
        <v>195</v>
      </c>
      <c r="C2817" t="s">
        <v>121</v>
      </c>
      <c r="D2817" t="s">
        <v>122</v>
      </c>
      <c r="E2817" t="s">
        <v>7</v>
      </c>
      <c r="F2817" t="s">
        <v>110</v>
      </c>
      <c r="G2817" t="s">
        <v>111</v>
      </c>
      <c r="H2817" t="s">
        <v>20</v>
      </c>
      <c r="I2817">
        <v>2024</v>
      </c>
      <c r="J2817">
        <v>12</v>
      </c>
      <c r="K2817">
        <v>391</v>
      </c>
      <c r="L2817">
        <v>49737.29</v>
      </c>
      <c r="M2817">
        <v>48508.47</v>
      </c>
      <c r="N2817">
        <v>47880.89</v>
      </c>
      <c r="O2817">
        <v>48084.3</v>
      </c>
      <c r="P2817">
        <v>50182.12</v>
      </c>
      <c r="Q2817">
        <v>55092.480000000003</v>
      </c>
      <c r="R2817">
        <v>61540.54</v>
      </c>
      <c r="S2817">
        <v>65543.56</v>
      </c>
      <c r="T2817">
        <v>66839.53</v>
      </c>
      <c r="U2817">
        <v>67354.66</v>
      </c>
      <c r="V2817">
        <v>68199.87</v>
      </c>
      <c r="W2817">
        <v>68720.95</v>
      </c>
      <c r="X2817">
        <v>68874.27</v>
      </c>
      <c r="Y2817">
        <v>68780.77</v>
      </c>
      <c r="Z2817">
        <v>67965.61</v>
      </c>
      <c r="AA2817">
        <v>66995.63</v>
      </c>
      <c r="AB2817">
        <v>66098.3</v>
      </c>
      <c r="AC2817">
        <v>64725.86</v>
      </c>
      <c r="AD2817">
        <v>61080.13</v>
      </c>
      <c r="AE2817">
        <v>58696.12</v>
      </c>
      <c r="AF2817">
        <v>56931.21</v>
      </c>
      <c r="AG2817">
        <v>56147.21</v>
      </c>
      <c r="AH2817">
        <v>54154.74</v>
      </c>
      <c r="AI2817">
        <v>51726.71</v>
      </c>
      <c r="AJ2817">
        <v>48.928240000000002</v>
      </c>
      <c r="AK2817">
        <v>48.440759999999997</v>
      </c>
      <c r="AL2817">
        <v>48.32629</v>
      </c>
      <c r="AM2817">
        <v>47.761159999999997</v>
      </c>
      <c r="AN2817">
        <v>47.495959999999997</v>
      </c>
      <c r="AO2817">
        <v>47.567700000000002</v>
      </c>
      <c r="AP2817">
        <v>47.862119999999997</v>
      </c>
      <c r="AQ2817">
        <v>47.41084</v>
      </c>
      <c r="AR2817">
        <v>50.75488</v>
      </c>
      <c r="AS2817">
        <v>54.866100000000003</v>
      </c>
      <c r="AT2817">
        <v>58.548569999999998</v>
      </c>
      <c r="AU2817">
        <v>60.882559999999998</v>
      </c>
      <c r="AV2817">
        <v>62.066940000000002</v>
      </c>
      <c r="AW2817">
        <v>61.72916</v>
      </c>
      <c r="AX2817">
        <v>62.059539999999998</v>
      </c>
      <c r="AY2817">
        <v>61.540199999999999</v>
      </c>
      <c r="AZ2817">
        <v>59.893819999999998</v>
      </c>
      <c r="BA2817">
        <v>57.178139999999999</v>
      </c>
      <c r="BB2817">
        <v>55.034100000000002</v>
      </c>
      <c r="BC2817">
        <v>54.298450000000003</v>
      </c>
      <c r="BD2817">
        <v>52.315069999999999</v>
      </c>
      <c r="BE2817">
        <v>50.716929999999998</v>
      </c>
      <c r="BF2817">
        <v>49.879989999999999</v>
      </c>
      <c r="BG2817">
        <v>49.01314</v>
      </c>
      <c r="BH2817">
        <v>72.429209999999998</v>
      </c>
      <c r="BI2817">
        <v>23.45656</v>
      </c>
      <c r="BJ2817">
        <v>184.25550000000001</v>
      </c>
      <c r="BK2817">
        <v>284.0616</v>
      </c>
      <c r="BL2817">
        <v>300.04079999999999</v>
      </c>
      <c r="BM2817">
        <v>498.25330000000002</v>
      </c>
      <c r="BN2817">
        <v>348.4674</v>
      </c>
      <c r="BO2817">
        <v>204.286</v>
      </c>
      <c r="BP2817">
        <v>-560.65679999999998</v>
      </c>
      <c r="BQ2817">
        <v>-754.04930000000002</v>
      </c>
      <c r="BR2817">
        <v>-747.40279999999996</v>
      </c>
      <c r="BS2817">
        <v>-575.28279999999995</v>
      </c>
      <c r="BT2817">
        <v>-124.87050000000001</v>
      </c>
      <c r="BU2817">
        <v>566.89390000000003</v>
      </c>
      <c r="BV2817">
        <v>1778.252</v>
      </c>
      <c r="BW2817">
        <v>1098.1590000000001</v>
      </c>
      <c r="BX2817">
        <v>853.12189999999998</v>
      </c>
      <c r="BY2817">
        <v>827.50199999999995</v>
      </c>
      <c r="BZ2817">
        <v>573.87660000000005</v>
      </c>
      <c r="CA2817">
        <v>188.6165</v>
      </c>
      <c r="CB2817">
        <v>-105.8069</v>
      </c>
      <c r="CC2817">
        <v>-255.16739999999999</v>
      </c>
      <c r="CD2817">
        <v>-392.17500000000001</v>
      </c>
      <c r="CE2817">
        <v>-47.847990000000003</v>
      </c>
      <c r="CF2817" s="20">
        <v>27421.55</v>
      </c>
      <c r="CG2817" s="20">
        <v>31205.31</v>
      </c>
      <c r="CH2817" s="20">
        <v>27398.03</v>
      </c>
      <c r="CI2817" s="20">
        <v>26481.57</v>
      </c>
      <c r="CJ2817" s="20">
        <v>23302.799999999999</v>
      </c>
      <c r="CK2817" s="20">
        <v>20310.59</v>
      </c>
      <c r="CL2817" s="20">
        <v>24371.89</v>
      </c>
      <c r="CM2817" s="20">
        <v>24505.03</v>
      </c>
      <c r="CN2817" s="20">
        <v>16467.650000000001</v>
      </c>
      <c r="CO2817" s="20">
        <v>13010.47</v>
      </c>
      <c r="CP2817" s="20">
        <v>8137.9520000000002</v>
      </c>
      <c r="CQ2817" s="20">
        <v>3459.4670000000001</v>
      </c>
      <c r="CR2817" s="20">
        <v>6293.1360000000004</v>
      </c>
      <c r="CS2817" s="20">
        <v>12126.91</v>
      </c>
      <c r="CT2817" s="20">
        <v>31570.13</v>
      </c>
      <c r="CU2817" s="20">
        <v>54372.97</v>
      </c>
      <c r="CV2817" s="20">
        <v>60579.86</v>
      </c>
      <c r="CW2817" s="20">
        <v>89474.03</v>
      </c>
      <c r="CX2817" s="20">
        <v>71792.02</v>
      </c>
      <c r="CY2817" s="20">
        <v>62896.26</v>
      </c>
      <c r="CZ2817" s="20">
        <v>64956.63</v>
      </c>
      <c r="DA2817" s="20">
        <v>45302.93</v>
      </c>
      <c r="DB2817" s="20">
        <v>42969.45</v>
      </c>
      <c r="DC2817" s="20">
        <v>41002.07</v>
      </c>
      <c r="DD2817">
        <v>0</v>
      </c>
      <c r="DE2817">
        <v>0</v>
      </c>
      <c r="DF2817">
        <v>0</v>
      </c>
    </row>
    <row r="2818" spans="1:110" x14ac:dyDescent="0.25">
      <c r="A2818" s="16" t="str">
        <f t="shared" ref="A2818:A2881" si="44">B2818&amp;"_"&amp;C2818&amp;"_"&amp;D2818&amp;"_"&amp;E2818&amp;"_"&amp;F2818&amp;"_"&amp;G2818&amp;"_"&amp;H2818&amp;"_"&amp;I2818&amp;"_"&amp;J2818</f>
        <v>Portfolio Adjusted_CPP_200 kW and above_All_CAISO_1-in-2_MONTHLY SYSTEM PEAK DAY_2020_12</v>
      </c>
      <c r="B2818" t="s">
        <v>195</v>
      </c>
      <c r="C2818" t="s">
        <v>121</v>
      </c>
      <c r="D2818" t="s">
        <v>122</v>
      </c>
      <c r="E2818" t="s">
        <v>7</v>
      </c>
      <c r="F2818" t="s">
        <v>110</v>
      </c>
      <c r="G2818" t="s">
        <v>111</v>
      </c>
      <c r="H2818" t="s">
        <v>20</v>
      </c>
      <c r="I2818">
        <v>2020</v>
      </c>
      <c r="J2818">
        <v>12</v>
      </c>
      <c r="K2818">
        <v>1217</v>
      </c>
      <c r="L2818">
        <v>126087.7</v>
      </c>
      <c r="M2818">
        <v>122263</v>
      </c>
      <c r="N2818">
        <v>120309.6</v>
      </c>
      <c r="O2818">
        <v>120942.7</v>
      </c>
      <c r="P2818">
        <v>127472.3</v>
      </c>
      <c r="Q2818">
        <v>142755.9</v>
      </c>
      <c r="R2818">
        <v>162825.70000000001</v>
      </c>
      <c r="S2818">
        <v>175285.2</v>
      </c>
      <c r="T2818">
        <v>179319</v>
      </c>
      <c r="U2818">
        <v>180922.3</v>
      </c>
      <c r="V2818">
        <v>183553.1</v>
      </c>
      <c r="W2818">
        <v>185174.9</v>
      </c>
      <c r="X2818">
        <v>185652.2</v>
      </c>
      <c r="Y2818">
        <v>185361.1</v>
      </c>
      <c r="Z2818">
        <v>182823.9</v>
      </c>
      <c r="AA2818">
        <v>179804.79999999999</v>
      </c>
      <c r="AB2818">
        <v>177011.8</v>
      </c>
      <c r="AC2818">
        <v>172740.1</v>
      </c>
      <c r="AD2818">
        <v>161392.6</v>
      </c>
      <c r="AE2818">
        <v>153972.4</v>
      </c>
      <c r="AF2818">
        <v>148479</v>
      </c>
      <c r="AG2818">
        <v>146038.79999999999</v>
      </c>
      <c r="AH2818">
        <v>139837.20000000001</v>
      </c>
      <c r="AI2818">
        <v>132279.79999999999</v>
      </c>
      <c r="AJ2818">
        <v>48.928240000000002</v>
      </c>
      <c r="AK2818">
        <v>48.440759999999997</v>
      </c>
      <c r="AL2818">
        <v>48.32629</v>
      </c>
      <c r="AM2818">
        <v>47.761159999999997</v>
      </c>
      <c r="AN2818">
        <v>47.495959999999997</v>
      </c>
      <c r="AO2818">
        <v>47.567700000000002</v>
      </c>
      <c r="AP2818">
        <v>47.862119999999997</v>
      </c>
      <c r="AQ2818">
        <v>47.41084</v>
      </c>
      <c r="AR2818">
        <v>50.75488</v>
      </c>
      <c r="AS2818">
        <v>54.866100000000003</v>
      </c>
      <c r="AT2818">
        <v>58.548569999999998</v>
      </c>
      <c r="AU2818">
        <v>60.882559999999998</v>
      </c>
      <c r="AV2818">
        <v>62.066940000000002</v>
      </c>
      <c r="AW2818">
        <v>61.72916</v>
      </c>
      <c r="AX2818">
        <v>62.059539999999998</v>
      </c>
      <c r="AY2818">
        <v>61.540199999999999</v>
      </c>
      <c r="AZ2818">
        <v>59.893819999999998</v>
      </c>
      <c r="BA2818">
        <v>57.178139999999999</v>
      </c>
      <c r="BB2818">
        <v>55.034100000000002</v>
      </c>
      <c r="BC2818">
        <v>54.298450000000003</v>
      </c>
      <c r="BD2818">
        <v>52.315069999999999</v>
      </c>
      <c r="BE2818">
        <v>50.716929999999998</v>
      </c>
      <c r="BF2818">
        <v>49.879989999999999</v>
      </c>
      <c r="BG2818">
        <v>49.01314</v>
      </c>
      <c r="BH2818">
        <v>183.61340000000001</v>
      </c>
      <c r="BI2818">
        <v>59.120980000000003</v>
      </c>
      <c r="BJ2818">
        <v>462.976</v>
      </c>
      <c r="BK2818">
        <v>714.47810000000004</v>
      </c>
      <c r="BL2818">
        <v>762.16139999999996</v>
      </c>
      <c r="BM2818">
        <v>1291.076</v>
      </c>
      <c r="BN2818">
        <v>921.98479999999995</v>
      </c>
      <c r="BO2818">
        <v>546.32839999999999</v>
      </c>
      <c r="BP2818">
        <v>-1504.146</v>
      </c>
      <c r="BQ2818">
        <v>-2025.463</v>
      </c>
      <c r="BR2818">
        <v>-2011.559</v>
      </c>
      <c r="BS2818">
        <v>-1550.152</v>
      </c>
      <c r="BT2818">
        <v>-336.59129999999999</v>
      </c>
      <c r="BU2818">
        <v>1527.7539999999999</v>
      </c>
      <c r="BV2818">
        <v>4783.4049999999997</v>
      </c>
      <c r="BW2818">
        <v>2947.2710000000002</v>
      </c>
      <c r="BX2818">
        <v>2284.6680000000001</v>
      </c>
      <c r="BY2818">
        <v>2208.4340000000002</v>
      </c>
      <c r="BZ2818">
        <v>1516.36</v>
      </c>
      <c r="CA2818">
        <v>494.78100000000001</v>
      </c>
      <c r="CB2818">
        <v>-275.94900000000001</v>
      </c>
      <c r="CC2818">
        <v>-663.68989999999997</v>
      </c>
      <c r="CD2818">
        <v>-1012.6660000000001</v>
      </c>
      <c r="CE2818">
        <v>-122.3609</v>
      </c>
      <c r="CF2818" s="20">
        <v>176227.4</v>
      </c>
      <c r="CG2818" s="20">
        <v>198236.3</v>
      </c>
      <c r="CH2818" s="20">
        <v>172979.8</v>
      </c>
      <c r="CI2818" s="20">
        <v>167531.5</v>
      </c>
      <c r="CJ2818" s="20">
        <v>150363.20000000001</v>
      </c>
      <c r="CK2818" s="20">
        <v>136372.29999999999</v>
      </c>
      <c r="CL2818" s="20">
        <v>170613.1</v>
      </c>
      <c r="CM2818" s="20">
        <v>175261.2</v>
      </c>
      <c r="CN2818" s="20">
        <v>118527</v>
      </c>
      <c r="CO2818" s="20">
        <v>93873.29</v>
      </c>
      <c r="CP2818" s="20">
        <v>58948.32</v>
      </c>
      <c r="CQ2818" s="20">
        <v>25118.59</v>
      </c>
      <c r="CR2818" s="20">
        <v>45724.94</v>
      </c>
      <c r="CS2818" s="20">
        <v>88075.13</v>
      </c>
      <c r="CT2818" s="20">
        <v>228435.7</v>
      </c>
      <c r="CU2818" s="20">
        <v>391645.2</v>
      </c>
      <c r="CV2818" s="20">
        <v>434462.6</v>
      </c>
      <c r="CW2818" s="20">
        <v>637276.1</v>
      </c>
      <c r="CX2818" s="20">
        <v>501237.8</v>
      </c>
      <c r="CY2818" s="20">
        <v>432804.3</v>
      </c>
      <c r="CZ2818" s="20">
        <v>441827.7</v>
      </c>
      <c r="DA2818" s="20">
        <v>306483.09999999998</v>
      </c>
      <c r="DB2818" s="20">
        <v>286505</v>
      </c>
      <c r="DC2818" s="20">
        <v>268141.09999999998</v>
      </c>
      <c r="DD2818">
        <v>0</v>
      </c>
      <c r="DE2818">
        <v>0</v>
      </c>
      <c r="DF2818">
        <v>0</v>
      </c>
    </row>
    <row r="2819" spans="1:110" x14ac:dyDescent="0.25">
      <c r="A2819" s="16" t="str">
        <f t="shared" si="44"/>
        <v>Program Specific_CPP_200 kW and above_All_CAISO_1-in-2_TYPICAL EVENT DAY_2021_8</v>
      </c>
      <c r="B2819" t="s">
        <v>196</v>
      </c>
      <c r="C2819" t="s">
        <v>121</v>
      </c>
      <c r="D2819" t="s">
        <v>122</v>
      </c>
      <c r="E2819" t="s">
        <v>7</v>
      </c>
      <c r="F2819" t="s">
        <v>110</v>
      </c>
      <c r="G2819" t="s">
        <v>111</v>
      </c>
      <c r="H2819" t="s">
        <v>19</v>
      </c>
      <c r="I2819">
        <v>2021</v>
      </c>
      <c r="J2819">
        <v>8</v>
      </c>
      <c r="K2819">
        <v>738</v>
      </c>
      <c r="L2819">
        <v>127098.2</v>
      </c>
      <c r="M2819">
        <v>123517.5</v>
      </c>
      <c r="N2819">
        <v>121677.8</v>
      </c>
      <c r="O2819">
        <v>121587.6</v>
      </c>
      <c r="P2819">
        <v>124918.3</v>
      </c>
      <c r="Q2819">
        <v>134102.70000000001</v>
      </c>
      <c r="R2819">
        <v>147510.6</v>
      </c>
      <c r="S2819">
        <v>155876</v>
      </c>
      <c r="T2819">
        <v>160870</v>
      </c>
      <c r="U2819">
        <v>166323.79999999999</v>
      </c>
      <c r="V2819">
        <v>172317.8</v>
      </c>
      <c r="W2819">
        <v>177002.3</v>
      </c>
      <c r="X2819">
        <v>179365.6</v>
      </c>
      <c r="Y2819">
        <v>179974.7</v>
      </c>
      <c r="Z2819">
        <v>177962.4</v>
      </c>
      <c r="AA2819">
        <v>173698.5</v>
      </c>
      <c r="AB2819">
        <v>167300.9</v>
      </c>
      <c r="AC2819">
        <v>161246.9</v>
      </c>
      <c r="AD2819">
        <v>153330.29999999999</v>
      </c>
      <c r="AE2819">
        <v>146826.6</v>
      </c>
      <c r="AF2819">
        <v>140737.4</v>
      </c>
      <c r="AG2819">
        <v>139517.1</v>
      </c>
      <c r="AH2819">
        <v>135600.9</v>
      </c>
      <c r="AI2819">
        <v>130633.9</v>
      </c>
      <c r="AJ2819">
        <v>69.692830000000001</v>
      </c>
      <c r="AK2819">
        <v>69.23948</v>
      </c>
      <c r="AL2819">
        <v>68.811139999999995</v>
      </c>
      <c r="AM2819">
        <v>68.641419999999997</v>
      </c>
      <c r="AN2819">
        <v>68.322999999999993</v>
      </c>
      <c r="AO2819">
        <v>68.400559999999999</v>
      </c>
      <c r="AP2819">
        <v>68.058570000000003</v>
      </c>
      <c r="AQ2819">
        <v>69.118629999999996</v>
      </c>
      <c r="AR2819">
        <v>71.880499999999998</v>
      </c>
      <c r="AS2819">
        <v>75.957849999999993</v>
      </c>
      <c r="AT2819">
        <v>79.891660000000002</v>
      </c>
      <c r="AU2819">
        <v>82.563149999999993</v>
      </c>
      <c r="AV2819">
        <v>84.171629999999993</v>
      </c>
      <c r="AW2819">
        <v>83.772319999999993</v>
      </c>
      <c r="AX2819">
        <v>84.088419999999999</v>
      </c>
      <c r="AY2819">
        <v>83.760050000000007</v>
      </c>
      <c r="AZ2819">
        <v>83.087990000000005</v>
      </c>
      <c r="BA2819">
        <v>82.423569999999998</v>
      </c>
      <c r="BB2819">
        <v>80.520470000000003</v>
      </c>
      <c r="BC2819">
        <v>77.922340000000005</v>
      </c>
      <c r="BD2819">
        <v>75.076189999999997</v>
      </c>
      <c r="BE2819">
        <v>73.562150000000003</v>
      </c>
      <c r="BF2819">
        <v>72.802940000000007</v>
      </c>
      <c r="BG2819">
        <v>71.715159999999997</v>
      </c>
      <c r="BH2819">
        <v>185.0849</v>
      </c>
      <c r="BI2819">
        <v>59.727609999999999</v>
      </c>
      <c r="BJ2819">
        <v>468.2414</v>
      </c>
      <c r="BK2819">
        <v>718.28779999999995</v>
      </c>
      <c r="BL2819">
        <v>746.89089999999999</v>
      </c>
      <c r="BM2819">
        <v>1212.818</v>
      </c>
      <c r="BN2819">
        <v>835.26440000000002</v>
      </c>
      <c r="BO2819">
        <v>485.8338</v>
      </c>
      <c r="BP2819">
        <v>-1349.394</v>
      </c>
      <c r="BQ2819">
        <v>-1862.03</v>
      </c>
      <c r="BR2819">
        <v>-1888.431</v>
      </c>
      <c r="BS2819">
        <v>-1481.7370000000001</v>
      </c>
      <c r="BT2819">
        <v>-325.19349999999997</v>
      </c>
      <c r="BU2819">
        <v>1483.3589999999999</v>
      </c>
      <c r="BV2819">
        <v>4656.2089999999998</v>
      </c>
      <c r="BW2819">
        <v>2847.1790000000001</v>
      </c>
      <c r="BX2819">
        <v>2159.33</v>
      </c>
      <c r="BY2819">
        <v>2061.4960000000001</v>
      </c>
      <c r="BZ2819">
        <v>1440.61</v>
      </c>
      <c r="CA2819">
        <v>471.8186</v>
      </c>
      <c r="CB2819">
        <v>-261.56110000000001</v>
      </c>
      <c r="CC2819">
        <v>-634.05110000000002</v>
      </c>
      <c r="CD2819">
        <v>-981.98749999999995</v>
      </c>
      <c r="CE2819">
        <v>-120.8383</v>
      </c>
      <c r="CF2819" s="20">
        <v>179063.2</v>
      </c>
      <c r="CG2819" s="20">
        <v>202325.3</v>
      </c>
      <c r="CH2819" s="20">
        <v>176936.7</v>
      </c>
      <c r="CI2819" s="20">
        <v>169322.9</v>
      </c>
      <c r="CJ2819" s="20">
        <v>144398.29999999999</v>
      </c>
      <c r="CK2819" s="20">
        <v>120340.9</v>
      </c>
      <c r="CL2819" s="20">
        <v>140027.29999999999</v>
      </c>
      <c r="CM2819" s="20">
        <v>138596.9</v>
      </c>
      <c r="CN2819" s="20">
        <v>95392.73</v>
      </c>
      <c r="CO2819" s="20">
        <v>79335.360000000001</v>
      </c>
      <c r="CP2819" s="20">
        <v>51952.7</v>
      </c>
      <c r="CQ2819" s="20">
        <v>22950.33</v>
      </c>
      <c r="CR2819" s="20">
        <v>42680.66</v>
      </c>
      <c r="CS2819" s="20">
        <v>83030.77</v>
      </c>
      <c r="CT2819" s="20">
        <v>216448.5</v>
      </c>
      <c r="CU2819" s="20">
        <v>365495.8</v>
      </c>
      <c r="CV2819" s="20">
        <v>388100.5</v>
      </c>
      <c r="CW2819" s="20">
        <v>555295.30000000005</v>
      </c>
      <c r="CX2819" s="20">
        <v>452409.9</v>
      </c>
      <c r="CY2819" s="20">
        <v>393564.4</v>
      </c>
      <c r="CZ2819" s="20">
        <v>396955.2</v>
      </c>
      <c r="DA2819" s="20">
        <v>279720.7</v>
      </c>
      <c r="DB2819" s="20">
        <v>269408.90000000002</v>
      </c>
      <c r="DC2819" s="20">
        <v>261509.8</v>
      </c>
      <c r="DD2819">
        <v>0</v>
      </c>
      <c r="DE2819">
        <v>0</v>
      </c>
      <c r="DF2819">
        <v>0</v>
      </c>
    </row>
    <row r="2820" spans="1:110" x14ac:dyDescent="0.25">
      <c r="A2820" s="16" t="str">
        <f t="shared" si="44"/>
        <v>Portfolio Adjusted_CPP_200 kW and above_All_CAISO_1-in-2_MONTHLY SYSTEM PEAK DAY_2030_7</v>
      </c>
      <c r="B2820" t="s">
        <v>195</v>
      </c>
      <c r="C2820" t="s">
        <v>121</v>
      </c>
      <c r="D2820" t="s">
        <v>122</v>
      </c>
      <c r="E2820" t="s">
        <v>7</v>
      </c>
      <c r="F2820" t="s">
        <v>110</v>
      </c>
      <c r="G2820" t="s">
        <v>111</v>
      </c>
      <c r="H2820" t="s">
        <v>20</v>
      </c>
      <c r="I2820">
        <v>2030</v>
      </c>
      <c r="J2820">
        <v>7</v>
      </c>
      <c r="K2820">
        <v>286</v>
      </c>
      <c r="L2820">
        <v>48441.55</v>
      </c>
      <c r="M2820">
        <v>47317.16</v>
      </c>
      <c r="N2820">
        <v>46647.87</v>
      </c>
      <c r="O2820">
        <v>46626.73</v>
      </c>
      <c r="P2820">
        <v>47656.93</v>
      </c>
      <c r="Q2820">
        <v>50590.79</v>
      </c>
      <c r="R2820">
        <v>54442.43</v>
      </c>
      <c r="S2820">
        <v>56611.22</v>
      </c>
      <c r="T2820">
        <v>57985.13</v>
      </c>
      <c r="U2820">
        <v>59290.64</v>
      </c>
      <c r="V2820">
        <v>60852.95</v>
      </c>
      <c r="W2820">
        <v>61921.21</v>
      </c>
      <c r="X2820">
        <v>62600.09</v>
      </c>
      <c r="Y2820">
        <v>62820.07</v>
      </c>
      <c r="Z2820">
        <v>62440.35</v>
      </c>
      <c r="AA2820">
        <v>61140.31</v>
      </c>
      <c r="AB2820">
        <v>59549.23</v>
      </c>
      <c r="AC2820">
        <v>58004.5</v>
      </c>
      <c r="AD2820">
        <v>55740.18</v>
      </c>
      <c r="AE2820">
        <v>54414.29</v>
      </c>
      <c r="AF2820">
        <v>52820.33</v>
      </c>
      <c r="AG2820">
        <v>52694.59</v>
      </c>
      <c r="AH2820">
        <v>51546.91</v>
      </c>
      <c r="AI2820">
        <v>49766.18</v>
      </c>
      <c r="AJ2820">
        <v>67.400720000000007</v>
      </c>
      <c r="AK2820">
        <v>67.286670000000001</v>
      </c>
      <c r="AL2820">
        <v>67.006460000000004</v>
      </c>
      <c r="AM2820">
        <v>67.050430000000006</v>
      </c>
      <c r="AN2820">
        <v>67.163709999999995</v>
      </c>
      <c r="AO2820">
        <v>67.119810000000001</v>
      </c>
      <c r="AP2820">
        <v>66.990110000000001</v>
      </c>
      <c r="AQ2820">
        <v>68.27704</v>
      </c>
      <c r="AR2820">
        <v>70.386489999999995</v>
      </c>
      <c r="AS2820">
        <v>73.090770000000006</v>
      </c>
      <c r="AT2820">
        <v>75.776510000000002</v>
      </c>
      <c r="AU2820">
        <v>77.449150000000003</v>
      </c>
      <c r="AV2820">
        <v>78.172359999999998</v>
      </c>
      <c r="AW2820">
        <v>77.976039999999998</v>
      </c>
      <c r="AX2820">
        <v>78.280050000000003</v>
      </c>
      <c r="AY2820">
        <v>78.628870000000006</v>
      </c>
      <c r="AZ2820">
        <v>76.775540000000007</v>
      </c>
      <c r="BA2820">
        <v>76.01934</v>
      </c>
      <c r="BB2820">
        <v>75.401439999999994</v>
      </c>
      <c r="BC2820">
        <v>73.228219999999993</v>
      </c>
      <c r="BD2820">
        <v>70.797579999999996</v>
      </c>
      <c r="BE2820">
        <v>69.790999999999997</v>
      </c>
      <c r="BF2820">
        <v>69.672200000000004</v>
      </c>
      <c r="BG2820">
        <v>69.601929999999996</v>
      </c>
      <c r="BH2820">
        <v>70.542310000000001</v>
      </c>
      <c r="BI2820">
        <v>22.880490000000002</v>
      </c>
      <c r="BJ2820">
        <v>179.51060000000001</v>
      </c>
      <c r="BK2820">
        <v>275.45089999999999</v>
      </c>
      <c r="BL2820">
        <v>284.9425</v>
      </c>
      <c r="BM2820">
        <v>457.54020000000003</v>
      </c>
      <c r="BN2820">
        <v>308.27510000000001</v>
      </c>
      <c r="BO2820">
        <v>176.44569999999999</v>
      </c>
      <c r="BP2820">
        <v>-486.3852</v>
      </c>
      <c r="BQ2820">
        <v>-663.77099999999996</v>
      </c>
      <c r="BR2820">
        <v>-666.88779999999997</v>
      </c>
      <c r="BS2820">
        <v>-518.36019999999996</v>
      </c>
      <c r="BT2820">
        <v>-113.4953</v>
      </c>
      <c r="BU2820">
        <v>517.76559999999995</v>
      </c>
      <c r="BV2820">
        <v>1633.6890000000001</v>
      </c>
      <c r="BW2820">
        <v>1002.181</v>
      </c>
      <c r="BX2820">
        <v>768.59400000000005</v>
      </c>
      <c r="BY2820">
        <v>741.57119999999998</v>
      </c>
      <c r="BZ2820">
        <v>523.70529999999997</v>
      </c>
      <c r="CA2820">
        <v>174.8571</v>
      </c>
      <c r="CB2820">
        <v>-98.166839999999993</v>
      </c>
      <c r="CC2820">
        <v>-239.47649999999999</v>
      </c>
      <c r="CD2820">
        <v>-373.28980000000001</v>
      </c>
      <c r="CE2820">
        <v>-46.034469999999999</v>
      </c>
      <c r="CF2820" s="20">
        <v>26011.41</v>
      </c>
      <c r="CG2820" s="20">
        <v>29691.39</v>
      </c>
      <c r="CH2820" s="20">
        <v>26005.1</v>
      </c>
      <c r="CI2820" s="20">
        <v>24900.44</v>
      </c>
      <c r="CJ2820" s="20">
        <v>21016.58</v>
      </c>
      <c r="CK2820" s="20">
        <v>17126.98</v>
      </c>
      <c r="CL2820" s="20">
        <v>19073.990000000002</v>
      </c>
      <c r="CM2820" s="20">
        <v>18281.009999999998</v>
      </c>
      <c r="CN2820" s="20">
        <v>12393.62</v>
      </c>
      <c r="CO2820" s="20">
        <v>10081.620000000001</v>
      </c>
      <c r="CP2820" s="20">
        <v>6479.05</v>
      </c>
      <c r="CQ2820" s="20">
        <v>2808.7289999999998</v>
      </c>
      <c r="CR2820" s="20">
        <v>5198.799</v>
      </c>
      <c r="CS2820" s="20">
        <v>10116.09</v>
      </c>
      <c r="CT2820" s="20">
        <v>26645.79</v>
      </c>
      <c r="CU2820" s="20">
        <v>45284.05</v>
      </c>
      <c r="CV2820" s="20">
        <v>49169.98</v>
      </c>
      <c r="CW2820" s="20">
        <v>71856.259999999995</v>
      </c>
      <c r="CX2820" s="20">
        <v>59787.88</v>
      </c>
      <c r="CY2820" s="20">
        <v>54054.53</v>
      </c>
      <c r="CZ2820" s="20">
        <v>55914.57</v>
      </c>
      <c r="DA2820" s="20">
        <v>39902.68</v>
      </c>
      <c r="DB2820" s="20">
        <v>38930.699999999997</v>
      </c>
      <c r="DC2820" s="20">
        <v>37952.870000000003</v>
      </c>
      <c r="DD2820">
        <v>0</v>
      </c>
      <c r="DE2820">
        <v>0</v>
      </c>
      <c r="DF2820">
        <v>0</v>
      </c>
    </row>
    <row r="2821" spans="1:110" x14ac:dyDescent="0.25">
      <c r="A2821" s="16" t="str">
        <f t="shared" si="44"/>
        <v>Program Specific_CPP_200 kW and above_All_CAISO_1-in-2_MONTHLY SYSTEM PEAK DAY_2031_11</v>
      </c>
      <c r="B2821" t="s">
        <v>196</v>
      </c>
      <c r="C2821" t="s">
        <v>121</v>
      </c>
      <c r="D2821" t="s">
        <v>122</v>
      </c>
      <c r="E2821" t="s">
        <v>7</v>
      </c>
      <c r="F2821" t="s">
        <v>110</v>
      </c>
      <c r="G2821" t="s">
        <v>111</v>
      </c>
      <c r="H2821" t="s">
        <v>20</v>
      </c>
      <c r="I2821">
        <v>2031</v>
      </c>
      <c r="J2821">
        <v>11</v>
      </c>
      <c r="K2821">
        <v>274</v>
      </c>
      <c r="L2821">
        <v>36997.660000000003</v>
      </c>
      <c r="M2821">
        <v>35998.65</v>
      </c>
      <c r="N2821">
        <v>35628.82</v>
      </c>
      <c r="O2821">
        <v>35777.08</v>
      </c>
      <c r="P2821">
        <v>37272.11</v>
      </c>
      <c r="Q2821">
        <v>40646.089999999997</v>
      </c>
      <c r="R2821">
        <v>45207.58</v>
      </c>
      <c r="S2821">
        <v>48077.47</v>
      </c>
      <c r="T2821">
        <v>49858.03</v>
      </c>
      <c r="U2821">
        <v>51740.12</v>
      </c>
      <c r="V2821">
        <v>53459.7</v>
      </c>
      <c r="W2821">
        <v>54449.23</v>
      </c>
      <c r="X2821">
        <v>54861.58</v>
      </c>
      <c r="Y2821">
        <v>55380.25</v>
      </c>
      <c r="Z2821">
        <v>54988.56</v>
      </c>
      <c r="AA2821">
        <v>53739.89</v>
      </c>
      <c r="AB2821">
        <v>51853.17</v>
      </c>
      <c r="AC2821">
        <v>50104.85</v>
      </c>
      <c r="AD2821">
        <v>46714.94</v>
      </c>
      <c r="AE2821">
        <v>44421.95</v>
      </c>
      <c r="AF2821">
        <v>42711.79</v>
      </c>
      <c r="AG2821">
        <v>41933.620000000003</v>
      </c>
      <c r="AH2821">
        <v>40362.51</v>
      </c>
      <c r="AI2821">
        <v>38460.089999999997</v>
      </c>
      <c r="AJ2821">
        <v>59.274740000000001</v>
      </c>
      <c r="AK2821">
        <v>58.272869999999998</v>
      </c>
      <c r="AL2821">
        <v>57.466389999999997</v>
      </c>
      <c r="AM2821">
        <v>56.429560000000002</v>
      </c>
      <c r="AN2821">
        <v>56.569029999999998</v>
      </c>
      <c r="AO2821">
        <v>55.826880000000003</v>
      </c>
      <c r="AP2821">
        <v>56.305840000000003</v>
      </c>
      <c r="AQ2821">
        <v>59.36683</v>
      </c>
      <c r="AR2821">
        <v>69.073580000000007</v>
      </c>
      <c r="AS2821">
        <v>75.957660000000004</v>
      </c>
      <c r="AT2821">
        <v>80.310029999999998</v>
      </c>
      <c r="AU2821">
        <v>83.355959999999996</v>
      </c>
      <c r="AV2821">
        <v>84.044920000000005</v>
      </c>
      <c r="AW2821">
        <v>82.710809999999995</v>
      </c>
      <c r="AX2821">
        <v>81.414060000000006</v>
      </c>
      <c r="AY2821">
        <v>81.321799999999996</v>
      </c>
      <c r="AZ2821">
        <v>78.458579999999998</v>
      </c>
      <c r="BA2821">
        <v>73.530879999999996</v>
      </c>
      <c r="BB2821">
        <v>70.008380000000002</v>
      </c>
      <c r="BC2821">
        <v>67.130089999999996</v>
      </c>
      <c r="BD2821">
        <v>64.103920000000002</v>
      </c>
      <c r="BE2821">
        <v>62.638289999999998</v>
      </c>
      <c r="BF2821">
        <v>60.592599999999997</v>
      </c>
      <c r="BG2821">
        <v>59.820569999999996</v>
      </c>
      <c r="BH2821">
        <v>53.877310000000001</v>
      </c>
      <c r="BI2821">
        <v>17.407360000000001</v>
      </c>
      <c r="BJ2821">
        <v>137.107</v>
      </c>
      <c r="BK2821">
        <v>211.35570000000001</v>
      </c>
      <c r="BL2821">
        <v>222.85130000000001</v>
      </c>
      <c r="BM2821">
        <v>367.60090000000002</v>
      </c>
      <c r="BN2821">
        <v>255.9836</v>
      </c>
      <c r="BO2821">
        <v>149.8477</v>
      </c>
      <c r="BP2821">
        <v>-418.21420000000001</v>
      </c>
      <c r="BQ2821">
        <v>-579.2414</v>
      </c>
      <c r="BR2821">
        <v>-585.86519999999996</v>
      </c>
      <c r="BS2821">
        <v>-455.81009999999998</v>
      </c>
      <c r="BT2821">
        <v>-99.465199999999996</v>
      </c>
      <c r="BU2821">
        <v>456.44630000000001</v>
      </c>
      <c r="BV2821">
        <v>1438.721</v>
      </c>
      <c r="BW2821">
        <v>880.87729999999999</v>
      </c>
      <c r="BX2821">
        <v>669.26199999999994</v>
      </c>
      <c r="BY2821">
        <v>640.57640000000004</v>
      </c>
      <c r="BZ2821">
        <v>438.90890000000002</v>
      </c>
      <c r="CA2821">
        <v>142.7473</v>
      </c>
      <c r="CB2821">
        <v>-79.380070000000003</v>
      </c>
      <c r="CC2821">
        <v>-190.57210000000001</v>
      </c>
      <c r="CD2821">
        <v>-292.29520000000002</v>
      </c>
      <c r="CE2821">
        <v>-35.576160000000002</v>
      </c>
      <c r="CF2821" s="20">
        <v>15173.17</v>
      </c>
      <c r="CG2821" s="20">
        <v>17185.64</v>
      </c>
      <c r="CH2821" s="20">
        <v>15170.42</v>
      </c>
      <c r="CI2821" s="20">
        <v>14660.44</v>
      </c>
      <c r="CJ2821" s="20">
        <v>12855.17</v>
      </c>
      <c r="CK2821" s="20">
        <v>11055.42</v>
      </c>
      <c r="CL2821" s="20">
        <v>13151.92</v>
      </c>
      <c r="CM2821" s="20">
        <v>13184.95</v>
      </c>
      <c r="CN2821" s="20">
        <v>9162.9449999999997</v>
      </c>
      <c r="CO2821" s="20">
        <v>7677.375</v>
      </c>
      <c r="CP2821" s="20">
        <v>5000.3590000000004</v>
      </c>
      <c r="CQ2821" s="20">
        <v>2171.7730000000001</v>
      </c>
      <c r="CR2821" s="20">
        <v>3992.9110000000001</v>
      </c>
      <c r="CS2821" s="20">
        <v>7861.8689999999997</v>
      </c>
      <c r="CT2821" s="20">
        <v>20665.34</v>
      </c>
      <c r="CU2821" s="20">
        <v>34985.129999999997</v>
      </c>
      <c r="CV2821" s="20">
        <v>37281.93</v>
      </c>
      <c r="CW2821" s="20">
        <v>53616.79</v>
      </c>
      <c r="CX2821" s="20">
        <v>41994.06</v>
      </c>
      <c r="CY2821" s="20">
        <v>36024.78</v>
      </c>
      <c r="CZ2821" s="20">
        <v>36561.019999999997</v>
      </c>
      <c r="DA2821" s="20">
        <v>25269.38</v>
      </c>
      <c r="DB2821" s="20">
        <v>23869.5</v>
      </c>
      <c r="DC2821" s="20">
        <v>22667.13</v>
      </c>
      <c r="DD2821">
        <v>0</v>
      </c>
      <c r="DE2821">
        <v>0</v>
      </c>
      <c r="DF2821">
        <v>0</v>
      </c>
    </row>
    <row r="2822" spans="1:110" x14ac:dyDescent="0.25">
      <c r="A2822" s="16" t="str">
        <f t="shared" si="44"/>
        <v>Portfolio Adjusted_CPP_200 kW and above_All_CAISO_1-in-2_MONTHLY SYSTEM PEAK DAY_2031_5</v>
      </c>
      <c r="B2822" t="s">
        <v>195</v>
      </c>
      <c r="C2822" t="s">
        <v>121</v>
      </c>
      <c r="D2822" t="s">
        <v>122</v>
      </c>
      <c r="E2822" t="s">
        <v>7</v>
      </c>
      <c r="F2822" t="s">
        <v>110</v>
      </c>
      <c r="G2822" t="s">
        <v>111</v>
      </c>
      <c r="H2822" t="s">
        <v>20</v>
      </c>
      <c r="I2822">
        <v>2031</v>
      </c>
      <c r="J2822">
        <v>5</v>
      </c>
      <c r="K2822">
        <v>269</v>
      </c>
      <c r="L2822">
        <v>42465.7</v>
      </c>
      <c r="M2822">
        <v>41434.129999999997</v>
      </c>
      <c r="N2822">
        <v>40901.760000000002</v>
      </c>
      <c r="O2822">
        <v>40800.36</v>
      </c>
      <c r="P2822">
        <v>41488.959999999999</v>
      </c>
      <c r="Q2822">
        <v>43821.51</v>
      </c>
      <c r="R2822">
        <v>46810.17</v>
      </c>
      <c r="S2822">
        <v>48458.49</v>
      </c>
      <c r="T2822">
        <v>49540.75</v>
      </c>
      <c r="U2822">
        <v>50649.64</v>
      </c>
      <c r="V2822">
        <v>52001.17</v>
      </c>
      <c r="W2822">
        <v>52934.59</v>
      </c>
      <c r="X2822">
        <v>53399.68</v>
      </c>
      <c r="Y2822">
        <v>53487.93</v>
      </c>
      <c r="Z2822">
        <v>53051.57</v>
      </c>
      <c r="AA2822">
        <v>51926.35</v>
      </c>
      <c r="AB2822">
        <v>50756.84</v>
      </c>
      <c r="AC2822">
        <v>49670.62</v>
      </c>
      <c r="AD2822">
        <v>47794.25</v>
      </c>
      <c r="AE2822">
        <v>46747.03</v>
      </c>
      <c r="AF2822">
        <v>45693.2</v>
      </c>
      <c r="AG2822">
        <v>45687.83</v>
      </c>
      <c r="AH2822">
        <v>44915.09</v>
      </c>
      <c r="AI2822">
        <v>43587.199999999997</v>
      </c>
      <c r="AJ2822">
        <v>63.08493</v>
      </c>
      <c r="AK2822">
        <v>62.16957</v>
      </c>
      <c r="AL2822">
        <v>61.721420000000002</v>
      </c>
      <c r="AM2822">
        <v>61.491059999999997</v>
      </c>
      <c r="AN2822">
        <v>61.346649999999997</v>
      </c>
      <c r="AO2822">
        <v>60.94332</v>
      </c>
      <c r="AP2822">
        <v>60.391800000000003</v>
      </c>
      <c r="AQ2822">
        <v>61.508839999999999</v>
      </c>
      <c r="AR2822">
        <v>63.898699999999998</v>
      </c>
      <c r="AS2822">
        <v>66.286720000000003</v>
      </c>
      <c r="AT2822">
        <v>69.353340000000003</v>
      </c>
      <c r="AU2822">
        <v>72.337220000000002</v>
      </c>
      <c r="AV2822">
        <v>74.004670000000004</v>
      </c>
      <c r="AW2822">
        <v>75.599109999999996</v>
      </c>
      <c r="AX2822">
        <v>75.135409999999993</v>
      </c>
      <c r="AY2822">
        <v>74.850980000000007</v>
      </c>
      <c r="AZ2822">
        <v>73.638130000000004</v>
      </c>
      <c r="BA2822">
        <v>71.45805</v>
      </c>
      <c r="BB2822">
        <v>69.233999999999995</v>
      </c>
      <c r="BC2822">
        <v>66.862880000000004</v>
      </c>
      <c r="BD2822">
        <v>65.005520000000004</v>
      </c>
      <c r="BE2822">
        <v>64.156289999999998</v>
      </c>
      <c r="BF2822">
        <v>63.737439999999999</v>
      </c>
      <c r="BG2822">
        <v>62.803089999999997</v>
      </c>
      <c r="BH2822">
        <v>61.840060000000001</v>
      </c>
      <c r="BI2822">
        <v>20.035720000000001</v>
      </c>
      <c r="BJ2822">
        <v>157.39840000000001</v>
      </c>
      <c r="BK2822">
        <v>241.03110000000001</v>
      </c>
      <c r="BL2822">
        <v>248.06399999999999</v>
      </c>
      <c r="BM2822">
        <v>396.3193</v>
      </c>
      <c r="BN2822">
        <v>265.05810000000002</v>
      </c>
      <c r="BO2822">
        <v>151.03530000000001</v>
      </c>
      <c r="BP2822">
        <v>-415.55290000000002</v>
      </c>
      <c r="BQ2822">
        <v>-567.03319999999997</v>
      </c>
      <c r="BR2822">
        <v>-569.88109999999995</v>
      </c>
      <c r="BS2822">
        <v>-443.13069999999999</v>
      </c>
      <c r="BT2822">
        <v>-96.814750000000004</v>
      </c>
      <c r="BU2822">
        <v>440.84969999999998</v>
      </c>
      <c r="BV2822">
        <v>1388.0409999999999</v>
      </c>
      <c r="BW2822">
        <v>851.15070000000003</v>
      </c>
      <c r="BX2822">
        <v>655.11180000000002</v>
      </c>
      <c r="BY2822">
        <v>635.02480000000003</v>
      </c>
      <c r="BZ2822">
        <v>449.04950000000002</v>
      </c>
      <c r="CA2822">
        <v>150.21879999999999</v>
      </c>
      <c r="CB2822">
        <v>-84.921030000000002</v>
      </c>
      <c r="CC2822">
        <v>-207.6335</v>
      </c>
      <c r="CD2822">
        <v>-325.2638</v>
      </c>
      <c r="CE2822">
        <v>-40.318820000000002</v>
      </c>
      <c r="CF2822" s="20">
        <v>19989.61</v>
      </c>
      <c r="CG2822" s="20">
        <v>22767.21</v>
      </c>
      <c r="CH2822" s="20">
        <v>19993.04</v>
      </c>
      <c r="CI2822" s="20">
        <v>19066.240000000002</v>
      </c>
      <c r="CJ2822" s="20">
        <v>15928.51</v>
      </c>
      <c r="CK2822" s="20">
        <v>12850.28</v>
      </c>
      <c r="CL2822" s="20">
        <v>14100.9</v>
      </c>
      <c r="CM2822" s="20">
        <v>13394.76</v>
      </c>
      <c r="CN2822" s="20">
        <v>9046.6990000000005</v>
      </c>
      <c r="CO2822" s="20">
        <v>7357.1670000000004</v>
      </c>
      <c r="CP2822" s="20">
        <v>4731.232</v>
      </c>
      <c r="CQ2822" s="20">
        <v>2052.627</v>
      </c>
      <c r="CR2822" s="20">
        <v>3782.9479999999999</v>
      </c>
      <c r="CS2822" s="20">
        <v>7333.7740000000003</v>
      </c>
      <c r="CT2822" s="20">
        <v>19235.099999999999</v>
      </c>
      <c r="CU2822" s="20">
        <v>32663.72</v>
      </c>
      <c r="CV2822" s="20">
        <v>35722.1</v>
      </c>
      <c r="CW2822" s="20">
        <v>52691.48</v>
      </c>
      <c r="CX2822" s="20">
        <v>43956.959999999999</v>
      </c>
      <c r="CY2822" s="20">
        <v>39894.6</v>
      </c>
      <c r="CZ2822" s="20">
        <v>41843.29</v>
      </c>
      <c r="DA2822" s="20">
        <v>29996.52</v>
      </c>
      <c r="DB2822" s="20">
        <v>29557.759999999998</v>
      </c>
      <c r="DC2822" s="20">
        <v>29113.46</v>
      </c>
      <c r="DD2822">
        <v>0</v>
      </c>
      <c r="DE2822">
        <v>0</v>
      </c>
      <c r="DF2822">
        <v>0</v>
      </c>
    </row>
    <row r="2823" spans="1:110" x14ac:dyDescent="0.25">
      <c r="A2823" s="16" t="str">
        <f t="shared" si="44"/>
        <v>Program Specific_CPP_200 kW and above_All_CAISO_1-in-2_MONTHLY SYSTEM PEAK DAY_2025_12</v>
      </c>
      <c r="B2823" t="s">
        <v>196</v>
      </c>
      <c r="C2823" t="s">
        <v>121</v>
      </c>
      <c r="D2823" t="s">
        <v>122</v>
      </c>
      <c r="E2823" t="s">
        <v>7</v>
      </c>
      <c r="F2823" t="s">
        <v>110</v>
      </c>
      <c r="G2823" t="s">
        <v>111</v>
      </c>
      <c r="H2823" t="s">
        <v>20</v>
      </c>
      <c r="I2823">
        <v>2025</v>
      </c>
      <c r="J2823">
        <v>12</v>
      </c>
      <c r="K2823">
        <v>376</v>
      </c>
      <c r="L2823">
        <v>47507.44</v>
      </c>
      <c r="M2823">
        <v>46323.14</v>
      </c>
      <c r="N2823">
        <v>45710.21</v>
      </c>
      <c r="O2823">
        <v>45893.82</v>
      </c>
      <c r="P2823">
        <v>47885.39</v>
      </c>
      <c r="Q2823">
        <v>52592.98</v>
      </c>
      <c r="R2823">
        <v>58951.08</v>
      </c>
      <c r="S2823">
        <v>62821.17</v>
      </c>
      <c r="T2823">
        <v>64082.39</v>
      </c>
      <c r="U2823">
        <v>64602.25</v>
      </c>
      <c r="V2823">
        <v>65394.239999999998</v>
      </c>
      <c r="W2823">
        <v>65940.820000000007</v>
      </c>
      <c r="X2823">
        <v>66092.800000000003</v>
      </c>
      <c r="Y2823">
        <v>65951.22</v>
      </c>
      <c r="Z2823">
        <v>65111.89</v>
      </c>
      <c r="AA2823">
        <v>64120.9</v>
      </c>
      <c r="AB2823">
        <v>63248.85</v>
      </c>
      <c r="AC2823">
        <v>61941.48</v>
      </c>
      <c r="AD2823">
        <v>58443.79</v>
      </c>
      <c r="AE2823">
        <v>56160.77</v>
      </c>
      <c r="AF2823">
        <v>54474.77</v>
      </c>
      <c r="AG2823">
        <v>53710.81</v>
      </c>
      <c r="AH2823">
        <v>51785.32</v>
      </c>
      <c r="AI2823">
        <v>49444.54</v>
      </c>
      <c r="AJ2823">
        <v>48.898159999999997</v>
      </c>
      <c r="AK2823">
        <v>48.413690000000003</v>
      </c>
      <c r="AL2823">
        <v>48.299759999999999</v>
      </c>
      <c r="AM2823">
        <v>47.736669999999997</v>
      </c>
      <c r="AN2823">
        <v>47.469209999999997</v>
      </c>
      <c r="AO2823">
        <v>47.543109999999999</v>
      </c>
      <c r="AP2823">
        <v>47.82846</v>
      </c>
      <c r="AQ2823">
        <v>47.37894</v>
      </c>
      <c r="AR2823">
        <v>50.736629999999998</v>
      </c>
      <c r="AS2823">
        <v>54.852620000000002</v>
      </c>
      <c r="AT2823">
        <v>58.540770000000002</v>
      </c>
      <c r="AU2823">
        <v>60.87717</v>
      </c>
      <c r="AV2823">
        <v>62.069180000000003</v>
      </c>
      <c r="AW2823">
        <v>61.730499999999999</v>
      </c>
      <c r="AX2823">
        <v>62.067790000000002</v>
      </c>
      <c r="AY2823">
        <v>61.544370000000001</v>
      </c>
      <c r="AZ2823">
        <v>59.89228</v>
      </c>
      <c r="BA2823">
        <v>57.165790000000001</v>
      </c>
      <c r="BB2823">
        <v>55.010649999999998</v>
      </c>
      <c r="BC2823">
        <v>54.278100000000002</v>
      </c>
      <c r="BD2823">
        <v>52.284129999999998</v>
      </c>
      <c r="BE2823">
        <v>50.68441</v>
      </c>
      <c r="BF2823">
        <v>49.850450000000002</v>
      </c>
      <c r="BG2823">
        <v>48.983420000000002</v>
      </c>
      <c r="BH2823">
        <v>69.182019999999994</v>
      </c>
      <c r="BI2823">
        <v>22.399830000000001</v>
      </c>
      <c r="BJ2823">
        <v>175.9023</v>
      </c>
      <c r="BK2823">
        <v>271.12110000000001</v>
      </c>
      <c r="BL2823">
        <v>286.30860000000001</v>
      </c>
      <c r="BM2823">
        <v>475.64789999999999</v>
      </c>
      <c r="BN2823">
        <v>333.8048</v>
      </c>
      <c r="BO2823">
        <v>195.80080000000001</v>
      </c>
      <c r="BP2823">
        <v>-537.52970000000005</v>
      </c>
      <c r="BQ2823">
        <v>-723.23559999999998</v>
      </c>
      <c r="BR2823">
        <v>-716.6558</v>
      </c>
      <c r="BS2823">
        <v>-552.0095</v>
      </c>
      <c r="BT2823">
        <v>-119.8276</v>
      </c>
      <c r="BU2823">
        <v>543.57259999999997</v>
      </c>
      <c r="BV2823">
        <v>1703.588</v>
      </c>
      <c r="BW2823">
        <v>1051.038</v>
      </c>
      <c r="BX2823">
        <v>816.34450000000004</v>
      </c>
      <c r="BY2823">
        <v>791.90440000000001</v>
      </c>
      <c r="BZ2823">
        <v>549.10699999999997</v>
      </c>
      <c r="CA2823">
        <v>180.4693</v>
      </c>
      <c r="CB2823">
        <v>-101.24160000000001</v>
      </c>
      <c r="CC2823">
        <v>-244.09479999999999</v>
      </c>
      <c r="CD2823">
        <v>-375.0163</v>
      </c>
      <c r="CE2823">
        <v>-45.73695</v>
      </c>
      <c r="CF2823" s="20">
        <v>25017.91</v>
      </c>
      <c r="CG2823" s="20">
        <v>28457.01</v>
      </c>
      <c r="CH2823" s="20">
        <v>24970.17</v>
      </c>
      <c r="CI2823" s="20">
        <v>24123.78</v>
      </c>
      <c r="CJ2823" s="20">
        <v>21218.58</v>
      </c>
      <c r="CK2823" s="20">
        <v>18509.45</v>
      </c>
      <c r="CL2823" s="20">
        <v>22364.03</v>
      </c>
      <c r="CM2823" s="20">
        <v>22511.64</v>
      </c>
      <c r="CN2823" s="20">
        <v>15137.09</v>
      </c>
      <c r="CO2823" s="20">
        <v>11968.87</v>
      </c>
      <c r="CP2823" s="20">
        <v>7482.1610000000001</v>
      </c>
      <c r="CQ2823" s="20">
        <v>3185.221</v>
      </c>
      <c r="CR2823" s="20">
        <v>5795.1049999999996</v>
      </c>
      <c r="CS2823" s="20">
        <v>11149.66</v>
      </c>
      <c r="CT2823" s="20">
        <v>28974.68</v>
      </c>
      <c r="CU2823" s="20">
        <v>49806.87</v>
      </c>
      <c r="CV2823" s="20">
        <v>55469.34</v>
      </c>
      <c r="CW2823" s="20">
        <v>81941.61</v>
      </c>
      <c r="CX2823" s="20">
        <v>65728.399999999994</v>
      </c>
      <c r="CY2823" s="20">
        <v>57580.07</v>
      </c>
      <c r="CZ2823" s="20">
        <v>59472.14</v>
      </c>
      <c r="DA2823" s="20">
        <v>41456.57</v>
      </c>
      <c r="DB2823" s="20">
        <v>39291.65</v>
      </c>
      <c r="DC2823" s="20">
        <v>37463.879999999997</v>
      </c>
      <c r="DD2823">
        <v>0</v>
      </c>
      <c r="DE2823">
        <v>0</v>
      </c>
      <c r="DF2823">
        <v>0</v>
      </c>
    </row>
    <row r="2824" spans="1:110" x14ac:dyDescent="0.25">
      <c r="A2824" s="16" t="str">
        <f t="shared" si="44"/>
        <v>Portfolio Adjusted_CPP_200 kW and above_All_CAISO_1-in-2_MONTHLY SYSTEM PEAK DAY_2031_8</v>
      </c>
      <c r="B2824" t="s">
        <v>195</v>
      </c>
      <c r="C2824" t="s">
        <v>121</v>
      </c>
      <c r="D2824" t="s">
        <v>122</v>
      </c>
      <c r="E2824" t="s">
        <v>7</v>
      </c>
      <c r="F2824" t="s">
        <v>110</v>
      </c>
      <c r="G2824" t="s">
        <v>111</v>
      </c>
      <c r="H2824" t="s">
        <v>20</v>
      </c>
      <c r="I2824">
        <v>2031</v>
      </c>
      <c r="J2824">
        <v>8</v>
      </c>
      <c r="K2824">
        <v>269</v>
      </c>
      <c r="L2824">
        <v>48057.54</v>
      </c>
      <c r="M2824">
        <v>46848.98</v>
      </c>
      <c r="N2824">
        <v>46282.32</v>
      </c>
      <c r="O2824">
        <v>46328.6</v>
      </c>
      <c r="P2824">
        <v>47563.94</v>
      </c>
      <c r="Q2824">
        <v>50928.65</v>
      </c>
      <c r="R2824">
        <v>55396.81</v>
      </c>
      <c r="S2824">
        <v>57787.66</v>
      </c>
      <c r="T2824">
        <v>59238.77</v>
      </c>
      <c r="U2824">
        <v>60564.79</v>
      </c>
      <c r="V2824">
        <v>62129.94</v>
      </c>
      <c r="W2824">
        <v>63152.81</v>
      </c>
      <c r="X2824">
        <v>63960.94</v>
      </c>
      <c r="Y2824">
        <v>64356.3</v>
      </c>
      <c r="Z2824">
        <v>63853.21</v>
      </c>
      <c r="AA2824">
        <v>62642.47</v>
      </c>
      <c r="AB2824">
        <v>60625.61</v>
      </c>
      <c r="AC2824">
        <v>58792.85</v>
      </c>
      <c r="AD2824">
        <v>56308.59</v>
      </c>
      <c r="AE2824">
        <v>54317.63</v>
      </c>
      <c r="AF2824">
        <v>52374.76</v>
      </c>
      <c r="AG2824">
        <v>52315.85</v>
      </c>
      <c r="AH2824">
        <v>51043.33</v>
      </c>
      <c r="AI2824">
        <v>49445.39</v>
      </c>
      <c r="AJ2824">
        <v>74.439869999999999</v>
      </c>
      <c r="AK2824">
        <v>73.618309999999994</v>
      </c>
      <c r="AL2824">
        <v>72.799989999999994</v>
      </c>
      <c r="AM2824">
        <v>72.39434</v>
      </c>
      <c r="AN2824">
        <v>71.738770000000002</v>
      </c>
      <c r="AO2824">
        <v>71.442390000000003</v>
      </c>
      <c r="AP2824">
        <v>71.12988</v>
      </c>
      <c r="AQ2824">
        <v>72.76764</v>
      </c>
      <c r="AR2824">
        <v>75.990610000000004</v>
      </c>
      <c r="AS2824">
        <v>80.710819999999998</v>
      </c>
      <c r="AT2824">
        <v>84.501099999999994</v>
      </c>
      <c r="AU2824">
        <v>86.919259999999994</v>
      </c>
      <c r="AV2824">
        <v>88.251429999999999</v>
      </c>
      <c r="AW2824">
        <v>88.531450000000007</v>
      </c>
      <c r="AX2824">
        <v>88.898769999999999</v>
      </c>
      <c r="AY2824">
        <v>88.712990000000005</v>
      </c>
      <c r="AZ2824">
        <v>87.741389999999996</v>
      </c>
      <c r="BA2824">
        <v>86.384590000000003</v>
      </c>
      <c r="BB2824">
        <v>83.157499999999999</v>
      </c>
      <c r="BC2824">
        <v>81.225960000000001</v>
      </c>
      <c r="BD2824">
        <v>78.571070000000006</v>
      </c>
      <c r="BE2824">
        <v>76.884389999999996</v>
      </c>
      <c r="BF2824">
        <v>76.078680000000006</v>
      </c>
      <c r="BG2824">
        <v>74.855099999999993</v>
      </c>
      <c r="BH2824">
        <v>69.983099999999993</v>
      </c>
      <c r="BI2824">
        <v>22.654109999999999</v>
      </c>
      <c r="BJ2824">
        <v>178.10390000000001</v>
      </c>
      <c r="BK2824">
        <v>273.68959999999998</v>
      </c>
      <c r="BL2824">
        <v>284.38659999999999</v>
      </c>
      <c r="BM2824">
        <v>460.5958</v>
      </c>
      <c r="BN2824">
        <v>313.67910000000001</v>
      </c>
      <c r="BO2824">
        <v>180.11240000000001</v>
      </c>
      <c r="BP2824">
        <v>-496.90089999999998</v>
      </c>
      <c r="BQ2824">
        <v>-678.03530000000001</v>
      </c>
      <c r="BR2824">
        <v>-680.88239999999996</v>
      </c>
      <c r="BS2824">
        <v>-528.6703</v>
      </c>
      <c r="BT2824">
        <v>-115.96250000000001</v>
      </c>
      <c r="BU2824">
        <v>530.42719999999997</v>
      </c>
      <c r="BV2824">
        <v>1670.6559999999999</v>
      </c>
      <c r="BW2824">
        <v>1026.8040000000001</v>
      </c>
      <c r="BX2824">
        <v>782.48659999999995</v>
      </c>
      <c r="BY2824">
        <v>751.65</v>
      </c>
      <c r="BZ2824">
        <v>529.04579999999999</v>
      </c>
      <c r="CA2824">
        <v>174.54650000000001</v>
      </c>
      <c r="CB2824">
        <v>-97.338740000000001</v>
      </c>
      <c r="CC2824">
        <v>-237.75530000000001</v>
      </c>
      <c r="CD2824">
        <v>-369.64299999999997</v>
      </c>
      <c r="CE2824">
        <v>-45.737740000000002</v>
      </c>
      <c r="CF2824" s="20">
        <v>25600.639999999999</v>
      </c>
      <c r="CG2824" s="20">
        <v>29106.75</v>
      </c>
      <c r="CH2824" s="20">
        <v>25599.119999999999</v>
      </c>
      <c r="CI2824" s="20">
        <v>24583.03</v>
      </c>
      <c r="CJ2824" s="20">
        <v>20934.650000000001</v>
      </c>
      <c r="CK2824" s="20">
        <v>17356.5</v>
      </c>
      <c r="CL2824" s="20">
        <v>19748.59</v>
      </c>
      <c r="CM2824" s="20">
        <v>19048.7</v>
      </c>
      <c r="CN2824" s="20">
        <v>12935.32</v>
      </c>
      <c r="CO2824" s="20">
        <v>10519.58</v>
      </c>
      <c r="CP2824" s="20">
        <v>6753.8280000000004</v>
      </c>
      <c r="CQ2824" s="20">
        <v>2921.57</v>
      </c>
      <c r="CR2824" s="20">
        <v>5427.2870000000003</v>
      </c>
      <c r="CS2824" s="20">
        <v>10616.91</v>
      </c>
      <c r="CT2824" s="20">
        <v>27865.29</v>
      </c>
      <c r="CU2824" s="20">
        <v>47536.56</v>
      </c>
      <c r="CV2824" s="20">
        <v>50963.58</v>
      </c>
      <c r="CW2824" s="20">
        <v>73822.759999999995</v>
      </c>
      <c r="CX2824" s="20">
        <v>61013.46</v>
      </c>
      <c r="CY2824" s="20">
        <v>53862.66</v>
      </c>
      <c r="CZ2824" s="20">
        <v>54975.199999999997</v>
      </c>
      <c r="DA2824" s="20">
        <v>39331.14</v>
      </c>
      <c r="DB2824" s="20">
        <v>38173.760000000002</v>
      </c>
      <c r="DC2824" s="20">
        <v>37465.17</v>
      </c>
      <c r="DD2824">
        <v>0</v>
      </c>
      <c r="DE2824">
        <v>0</v>
      </c>
      <c r="DF2824">
        <v>0</v>
      </c>
    </row>
    <row r="2825" spans="1:110" x14ac:dyDescent="0.25">
      <c r="A2825" s="16" t="str">
        <f t="shared" si="44"/>
        <v>Portfolio Adjusted_CPP_200 kW and above_All_CAISO_1-in-2_MONTHLY SYSTEM PEAK DAY_2024_6</v>
      </c>
      <c r="B2825" t="s">
        <v>195</v>
      </c>
      <c r="C2825" t="s">
        <v>121</v>
      </c>
      <c r="D2825" t="s">
        <v>122</v>
      </c>
      <c r="E2825" t="s">
        <v>7</v>
      </c>
      <c r="F2825" t="s">
        <v>110</v>
      </c>
      <c r="G2825" t="s">
        <v>111</v>
      </c>
      <c r="H2825" t="s">
        <v>20</v>
      </c>
      <c r="I2825">
        <v>2024</v>
      </c>
      <c r="J2825">
        <v>6</v>
      </c>
      <c r="K2825">
        <v>391</v>
      </c>
      <c r="L2825">
        <v>63507.61</v>
      </c>
      <c r="M2825">
        <v>62133</v>
      </c>
      <c r="N2825">
        <v>61409.02</v>
      </c>
      <c r="O2825">
        <v>61405.54</v>
      </c>
      <c r="P2825">
        <v>62584.36</v>
      </c>
      <c r="Q2825">
        <v>66089.66</v>
      </c>
      <c r="R2825">
        <v>70871.59</v>
      </c>
      <c r="S2825">
        <v>73744.31</v>
      </c>
      <c r="T2825">
        <v>75726.009999999995</v>
      </c>
      <c r="U2825">
        <v>77499.48</v>
      </c>
      <c r="V2825">
        <v>79151.289999999994</v>
      </c>
      <c r="W2825">
        <v>80377.53</v>
      </c>
      <c r="X2825">
        <v>80976.61</v>
      </c>
      <c r="Y2825">
        <v>81195.62</v>
      </c>
      <c r="Z2825">
        <v>80577.16</v>
      </c>
      <c r="AA2825">
        <v>78652.81</v>
      </c>
      <c r="AB2825">
        <v>76578.240000000005</v>
      </c>
      <c r="AC2825">
        <v>74756.91</v>
      </c>
      <c r="AD2825">
        <v>72143.47</v>
      </c>
      <c r="AE2825">
        <v>70662.39</v>
      </c>
      <c r="AF2825">
        <v>68878.05</v>
      </c>
      <c r="AG2825">
        <v>68987.95</v>
      </c>
      <c r="AH2825">
        <v>67733.62</v>
      </c>
      <c r="AI2825">
        <v>65623.66</v>
      </c>
      <c r="AJ2825">
        <v>63.09234</v>
      </c>
      <c r="AK2825">
        <v>62.652709999999999</v>
      </c>
      <c r="AL2825">
        <v>62.656709999999997</v>
      </c>
      <c r="AM2825">
        <v>62.584350000000001</v>
      </c>
      <c r="AN2825">
        <v>62.51247</v>
      </c>
      <c r="AO2825">
        <v>62.51632</v>
      </c>
      <c r="AP2825">
        <v>62.428870000000003</v>
      </c>
      <c r="AQ2825">
        <v>62.812609999999999</v>
      </c>
      <c r="AR2825">
        <v>63.635530000000003</v>
      </c>
      <c r="AS2825">
        <v>66.930490000000006</v>
      </c>
      <c r="AT2825">
        <v>69.980509999999995</v>
      </c>
      <c r="AU2825">
        <v>71.680769999999995</v>
      </c>
      <c r="AV2825">
        <v>73.957700000000003</v>
      </c>
      <c r="AW2825">
        <v>74.505480000000006</v>
      </c>
      <c r="AX2825">
        <v>74.330029999999994</v>
      </c>
      <c r="AY2825">
        <v>73.716669999999993</v>
      </c>
      <c r="AZ2825">
        <v>74.381789999999995</v>
      </c>
      <c r="BA2825">
        <v>74.10454</v>
      </c>
      <c r="BB2825">
        <v>72.770030000000006</v>
      </c>
      <c r="BC2825">
        <v>70.365250000000003</v>
      </c>
      <c r="BD2825">
        <v>67.637410000000003</v>
      </c>
      <c r="BE2825">
        <v>65.658069999999995</v>
      </c>
      <c r="BF2825">
        <v>64.930310000000006</v>
      </c>
      <c r="BG2825">
        <v>64.025760000000005</v>
      </c>
      <c r="BH2825">
        <v>92.482029999999995</v>
      </c>
      <c r="BI2825">
        <v>30.044779999999999</v>
      </c>
      <c r="BJ2825">
        <v>236.31450000000001</v>
      </c>
      <c r="BK2825">
        <v>362.7577</v>
      </c>
      <c r="BL2825">
        <v>374.19420000000002</v>
      </c>
      <c r="BM2825">
        <v>597.71109999999999</v>
      </c>
      <c r="BN2825">
        <v>401.30360000000002</v>
      </c>
      <c r="BO2825">
        <v>229.846</v>
      </c>
      <c r="BP2825">
        <v>-635.19749999999999</v>
      </c>
      <c r="BQ2825">
        <v>-867.62270000000001</v>
      </c>
      <c r="BR2825">
        <v>-867.4194</v>
      </c>
      <c r="BS2825">
        <v>-672.86339999999996</v>
      </c>
      <c r="BT2825">
        <v>-146.81229999999999</v>
      </c>
      <c r="BU2825">
        <v>669.21759999999995</v>
      </c>
      <c r="BV2825">
        <v>2108.221</v>
      </c>
      <c r="BW2825">
        <v>1289.2380000000001</v>
      </c>
      <c r="BX2825">
        <v>988.38520000000005</v>
      </c>
      <c r="BY2825">
        <v>955.74599999999998</v>
      </c>
      <c r="BZ2825">
        <v>677.82190000000003</v>
      </c>
      <c r="CA2825">
        <v>227.0694</v>
      </c>
      <c r="CB2825">
        <v>-128.0102</v>
      </c>
      <c r="CC2825">
        <v>-313.52350000000001</v>
      </c>
      <c r="CD2825">
        <v>-490.50979999999998</v>
      </c>
      <c r="CE2825">
        <v>-60.70288</v>
      </c>
      <c r="CF2825" s="20">
        <v>44707.38</v>
      </c>
      <c r="CG2825" s="20">
        <v>51196.22</v>
      </c>
      <c r="CH2825" s="20">
        <v>45067.05</v>
      </c>
      <c r="CI2825" s="20">
        <v>43186.9</v>
      </c>
      <c r="CJ2825" s="20">
        <v>36244.46</v>
      </c>
      <c r="CK2825" s="20">
        <v>29228.39</v>
      </c>
      <c r="CL2825" s="20">
        <v>32322.95</v>
      </c>
      <c r="CM2825" s="20">
        <v>31020.74</v>
      </c>
      <c r="CN2825" s="20">
        <v>21137.57</v>
      </c>
      <c r="CO2825" s="20">
        <v>17224.849999999999</v>
      </c>
      <c r="CP2825" s="20">
        <v>10961.35</v>
      </c>
      <c r="CQ2825" s="20">
        <v>4732.6049999999996</v>
      </c>
      <c r="CR2825" s="20">
        <v>8699.0589999999993</v>
      </c>
      <c r="CS2825" s="20">
        <v>16899.79</v>
      </c>
      <c r="CT2825" s="20">
        <v>44373.32</v>
      </c>
      <c r="CU2825" s="20">
        <v>74940.84</v>
      </c>
      <c r="CV2825" s="20">
        <v>81312.73</v>
      </c>
      <c r="CW2825" s="20">
        <v>119355.9</v>
      </c>
      <c r="CX2825" s="20">
        <v>100154.5</v>
      </c>
      <c r="CY2825" s="20">
        <v>91155.48</v>
      </c>
      <c r="CZ2825" s="20">
        <v>95078.97</v>
      </c>
      <c r="DA2825" s="20">
        <v>68393.73</v>
      </c>
      <c r="DB2825" s="20">
        <v>67219.520000000004</v>
      </c>
      <c r="DC2825" s="20">
        <v>65992.87</v>
      </c>
      <c r="DD2825">
        <v>0</v>
      </c>
      <c r="DE2825">
        <v>0</v>
      </c>
      <c r="DF2825">
        <v>0</v>
      </c>
    </row>
    <row r="2826" spans="1:110" x14ac:dyDescent="0.25">
      <c r="A2826" s="16" t="str">
        <f t="shared" si="44"/>
        <v>Program Specific_CPP_200 kW and above_All_CAISO_1-in-2_MONTHLY SYSTEM PEAK DAY_2021_7</v>
      </c>
      <c r="B2826" t="s">
        <v>196</v>
      </c>
      <c r="C2826" t="s">
        <v>121</v>
      </c>
      <c r="D2826" t="s">
        <v>122</v>
      </c>
      <c r="E2826" t="s">
        <v>7</v>
      </c>
      <c r="F2826" t="s">
        <v>110</v>
      </c>
      <c r="G2826" t="s">
        <v>111</v>
      </c>
      <c r="H2826" t="s">
        <v>20</v>
      </c>
      <c r="I2826">
        <v>2021</v>
      </c>
      <c r="J2826">
        <v>7</v>
      </c>
      <c r="K2826">
        <v>738</v>
      </c>
      <c r="L2826">
        <v>115832.8</v>
      </c>
      <c r="M2826">
        <v>112943</v>
      </c>
      <c r="N2826">
        <v>111211.6</v>
      </c>
      <c r="O2826">
        <v>111136.3</v>
      </c>
      <c r="P2826">
        <v>113721.7</v>
      </c>
      <c r="Q2826">
        <v>121255</v>
      </c>
      <c r="R2826">
        <v>131702.29999999999</v>
      </c>
      <c r="S2826">
        <v>137299</v>
      </c>
      <c r="T2826">
        <v>140853.4</v>
      </c>
      <c r="U2826">
        <v>144268.9</v>
      </c>
      <c r="V2826">
        <v>148300.29999999999</v>
      </c>
      <c r="W2826">
        <v>151232.4</v>
      </c>
      <c r="X2826">
        <v>152986.5</v>
      </c>
      <c r="Y2826">
        <v>153519.29999999999</v>
      </c>
      <c r="Z2826">
        <v>152403.20000000001</v>
      </c>
      <c r="AA2826">
        <v>148826.4</v>
      </c>
      <c r="AB2826">
        <v>144589.20000000001</v>
      </c>
      <c r="AC2826">
        <v>140580</v>
      </c>
      <c r="AD2826">
        <v>134725.6</v>
      </c>
      <c r="AE2826">
        <v>131288.70000000001</v>
      </c>
      <c r="AF2826">
        <v>127148.4</v>
      </c>
      <c r="AG2826">
        <v>126735.8</v>
      </c>
      <c r="AH2826">
        <v>123774.2</v>
      </c>
      <c r="AI2826">
        <v>119209.7</v>
      </c>
      <c r="AJ2826">
        <v>67.38964</v>
      </c>
      <c r="AK2826">
        <v>67.278880000000001</v>
      </c>
      <c r="AL2826">
        <v>67.000209999999996</v>
      </c>
      <c r="AM2826">
        <v>67.040260000000004</v>
      </c>
      <c r="AN2826">
        <v>67.156779999999998</v>
      </c>
      <c r="AO2826">
        <v>67.109309999999994</v>
      </c>
      <c r="AP2826">
        <v>66.976150000000004</v>
      </c>
      <c r="AQ2826">
        <v>68.273600000000002</v>
      </c>
      <c r="AR2826">
        <v>70.393640000000005</v>
      </c>
      <c r="AS2826">
        <v>73.103049999999996</v>
      </c>
      <c r="AT2826">
        <v>75.797210000000007</v>
      </c>
      <c r="AU2826">
        <v>77.477980000000002</v>
      </c>
      <c r="AV2826">
        <v>78.217910000000003</v>
      </c>
      <c r="AW2826">
        <v>78.024000000000001</v>
      </c>
      <c r="AX2826">
        <v>78.322360000000003</v>
      </c>
      <c r="AY2826">
        <v>78.676060000000007</v>
      </c>
      <c r="AZ2826">
        <v>76.817329999999998</v>
      </c>
      <c r="BA2826">
        <v>76.047700000000006</v>
      </c>
      <c r="BB2826">
        <v>75.434430000000006</v>
      </c>
      <c r="BC2826">
        <v>73.249009999999998</v>
      </c>
      <c r="BD2826">
        <v>70.809030000000007</v>
      </c>
      <c r="BE2826">
        <v>69.794550000000001</v>
      </c>
      <c r="BF2826">
        <v>69.671149999999997</v>
      </c>
      <c r="BG2826">
        <v>69.600049999999996</v>
      </c>
      <c r="BH2826">
        <v>168.6799</v>
      </c>
      <c r="BI2826">
        <v>54.614249999999998</v>
      </c>
      <c r="BJ2826">
        <v>427.96510000000001</v>
      </c>
      <c r="BK2826">
        <v>656.54589999999996</v>
      </c>
      <c r="BL2826">
        <v>679.94650000000001</v>
      </c>
      <c r="BM2826">
        <v>1096.623</v>
      </c>
      <c r="BN2826">
        <v>745.75170000000003</v>
      </c>
      <c r="BO2826">
        <v>427.93310000000002</v>
      </c>
      <c r="BP2826">
        <v>-1181.492</v>
      </c>
      <c r="BQ2826">
        <v>-1615.12</v>
      </c>
      <c r="BR2826">
        <v>-1625.2239999999999</v>
      </c>
      <c r="BS2826">
        <v>-1266.01</v>
      </c>
      <c r="BT2826">
        <v>-277.36779999999999</v>
      </c>
      <c r="BU2826">
        <v>1265.3130000000001</v>
      </c>
      <c r="BV2826">
        <v>3987.4780000000001</v>
      </c>
      <c r="BW2826">
        <v>2439.4879999999998</v>
      </c>
      <c r="BX2826">
        <v>1866.194</v>
      </c>
      <c r="BY2826">
        <v>1797.2760000000001</v>
      </c>
      <c r="BZ2826">
        <v>1265.8109999999999</v>
      </c>
      <c r="CA2826">
        <v>421.88819999999998</v>
      </c>
      <c r="CB2826">
        <v>-236.30590000000001</v>
      </c>
      <c r="CC2826">
        <v>-575.96500000000003</v>
      </c>
      <c r="CD2826">
        <v>-896.34180000000003</v>
      </c>
      <c r="CE2826">
        <v>-110.27079999999999</v>
      </c>
      <c r="CF2826" s="20">
        <v>148727.5</v>
      </c>
      <c r="CG2826" s="20">
        <v>169165.5</v>
      </c>
      <c r="CH2826" s="20">
        <v>147807</v>
      </c>
      <c r="CI2826" s="20">
        <v>141465</v>
      </c>
      <c r="CJ2826" s="20">
        <v>119673.2</v>
      </c>
      <c r="CK2826" s="20">
        <v>98386.880000000005</v>
      </c>
      <c r="CL2826" s="20">
        <v>111622.9</v>
      </c>
      <c r="CM2826" s="20">
        <v>107530.1</v>
      </c>
      <c r="CN2826" s="20">
        <v>73130.649999999994</v>
      </c>
      <c r="CO2826" s="20">
        <v>59690.23</v>
      </c>
      <c r="CP2826" s="20">
        <v>38479.72</v>
      </c>
      <c r="CQ2826" s="20">
        <v>16754.09</v>
      </c>
      <c r="CR2826" s="20">
        <v>31049.84</v>
      </c>
      <c r="CS2826" s="20">
        <v>60414.63</v>
      </c>
      <c r="CT2826" s="20">
        <v>158739.9</v>
      </c>
      <c r="CU2826" s="20">
        <v>268318.3</v>
      </c>
      <c r="CV2826" s="20">
        <v>289880.8</v>
      </c>
      <c r="CW2826" s="20">
        <v>422074.1</v>
      </c>
      <c r="CX2826" s="20">
        <v>349282.4</v>
      </c>
      <c r="CY2826" s="20">
        <v>314673.8</v>
      </c>
      <c r="CZ2826" s="20">
        <v>323999.59999999998</v>
      </c>
      <c r="DA2826" s="20">
        <v>230817.2</v>
      </c>
      <c r="DB2826" s="20">
        <v>224464.3</v>
      </c>
      <c r="DC2826" s="20">
        <v>217770.6</v>
      </c>
      <c r="DD2826">
        <v>0</v>
      </c>
      <c r="DE2826">
        <v>0</v>
      </c>
      <c r="DF2826">
        <v>0</v>
      </c>
    </row>
    <row r="2827" spans="1:110" x14ac:dyDescent="0.25">
      <c r="A2827" s="16" t="str">
        <f t="shared" si="44"/>
        <v>Portfolio Adjusted_CPP_200 kW and above_All_CAISO_1-in-2_MONTHLY SYSTEM PEAK DAY_2020_3</v>
      </c>
      <c r="B2827" t="s">
        <v>195</v>
      </c>
      <c r="C2827" t="s">
        <v>121</v>
      </c>
      <c r="D2827" t="s">
        <v>122</v>
      </c>
      <c r="E2827" t="s">
        <v>7</v>
      </c>
      <c r="F2827" t="s">
        <v>110</v>
      </c>
      <c r="G2827" t="s">
        <v>111</v>
      </c>
      <c r="H2827" t="s">
        <v>20</v>
      </c>
      <c r="I2827">
        <v>2020</v>
      </c>
      <c r="J2827">
        <v>3</v>
      </c>
      <c r="K2827">
        <v>1363</v>
      </c>
      <c r="L2827">
        <v>173135.3</v>
      </c>
      <c r="M2827">
        <v>168585.60000000001</v>
      </c>
      <c r="N2827">
        <v>166293.20000000001</v>
      </c>
      <c r="O2827">
        <v>166180.79999999999</v>
      </c>
      <c r="P2827">
        <v>171966.2</v>
      </c>
      <c r="Q2827">
        <v>186082.9</v>
      </c>
      <c r="R2827">
        <v>207449.5</v>
      </c>
      <c r="S2827">
        <v>218852.3</v>
      </c>
      <c r="T2827">
        <v>222507.8</v>
      </c>
      <c r="U2827">
        <v>223566.1</v>
      </c>
      <c r="V2827">
        <v>227100</v>
      </c>
      <c r="W2827">
        <v>228452.4</v>
      </c>
      <c r="X2827">
        <v>229349.2</v>
      </c>
      <c r="Y2827">
        <v>227882.2</v>
      </c>
      <c r="Z2827">
        <v>223842.9</v>
      </c>
      <c r="AA2827">
        <v>219020.7</v>
      </c>
      <c r="AB2827">
        <v>212549.3</v>
      </c>
      <c r="AC2827">
        <v>209345.3</v>
      </c>
      <c r="AD2827">
        <v>204283.2</v>
      </c>
      <c r="AE2827">
        <v>200157.4</v>
      </c>
      <c r="AF2827">
        <v>193442.9</v>
      </c>
      <c r="AG2827">
        <v>191451.4</v>
      </c>
      <c r="AH2827">
        <v>185799.8</v>
      </c>
      <c r="AI2827">
        <v>179021.5</v>
      </c>
      <c r="AJ2827">
        <v>52.273209999999999</v>
      </c>
      <c r="AK2827">
        <v>52.200760000000002</v>
      </c>
      <c r="AL2827">
        <v>51.98169</v>
      </c>
      <c r="AM2827">
        <v>51.51923</v>
      </c>
      <c r="AN2827">
        <v>51.345399999999998</v>
      </c>
      <c r="AO2827">
        <v>50.81147</v>
      </c>
      <c r="AP2827">
        <v>50.327689999999997</v>
      </c>
      <c r="AQ2827">
        <v>50.67774</v>
      </c>
      <c r="AR2827">
        <v>53.24098</v>
      </c>
      <c r="AS2827">
        <v>56.866689999999998</v>
      </c>
      <c r="AT2827">
        <v>60.333770000000001</v>
      </c>
      <c r="AU2827">
        <v>62.85971</v>
      </c>
      <c r="AV2827">
        <v>63.722760000000001</v>
      </c>
      <c r="AW2827">
        <v>65.30968</v>
      </c>
      <c r="AX2827">
        <v>64.766850000000005</v>
      </c>
      <c r="AY2827">
        <v>65.235669999999999</v>
      </c>
      <c r="AZ2827">
        <v>63.943959999999997</v>
      </c>
      <c r="BA2827">
        <v>61.87379</v>
      </c>
      <c r="BB2827">
        <v>58.655769999999997</v>
      </c>
      <c r="BC2827">
        <v>57.024769999999997</v>
      </c>
      <c r="BD2827">
        <v>56.168669999999999</v>
      </c>
      <c r="BE2827">
        <v>54.825049999999997</v>
      </c>
      <c r="BF2827">
        <v>54.300719999999998</v>
      </c>
      <c r="BG2827">
        <v>53.554600000000001</v>
      </c>
      <c r="BH2827">
        <v>252.1258</v>
      </c>
      <c r="BI2827">
        <v>81.520579999999995</v>
      </c>
      <c r="BJ2827">
        <v>639.93020000000001</v>
      </c>
      <c r="BK2827">
        <v>981.7251</v>
      </c>
      <c r="BL2827">
        <v>1028.192</v>
      </c>
      <c r="BM2827">
        <v>1682.923</v>
      </c>
      <c r="BN2827">
        <v>1174.663</v>
      </c>
      <c r="BO2827">
        <v>682.11800000000005</v>
      </c>
      <c r="BP2827">
        <v>-1866.4179999999999</v>
      </c>
      <c r="BQ2827">
        <v>-2502.8690000000001</v>
      </c>
      <c r="BR2827">
        <v>-2488.79</v>
      </c>
      <c r="BS2827">
        <v>-1912.441</v>
      </c>
      <c r="BT2827">
        <v>-415.81490000000002</v>
      </c>
      <c r="BU2827">
        <v>1878.2139999999999</v>
      </c>
      <c r="BV2827">
        <v>5856.625</v>
      </c>
      <c r="BW2827">
        <v>3590.0770000000002</v>
      </c>
      <c r="BX2827">
        <v>2743.3449999999998</v>
      </c>
      <c r="BY2827">
        <v>2676.42</v>
      </c>
      <c r="BZ2827">
        <v>1919.337</v>
      </c>
      <c r="CA2827">
        <v>643.19380000000001</v>
      </c>
      <c r="CB2827">
        <v>-359.5145</v>
      </c>
      <c r="CC2827">
        <v>-870.07259999999997</v>
      </c>
      <c r="CD2827">
        <v>-1345.5160000000001</v>
      </c>
      <c r="CE2827">
        <v>-165.5976</v>
      </c>
      <c r="CF2827" s="20">
        <v>332276</v>
      </c>
      <c r="CG2827" s="20">
        <v>376907.2</v>
      </c>
      <c r="CH2827" s="20">
        <v>330478.8</v>
      </c>
      <c r="CI2827" s="20">
        <v>316299.5</v>
      </c>
      <c r="CJ2827" s="20">
        <v>273650.40000000002</v>
      </c>
      <c r="CK2827" s="20">
        <v>231713.3</v>
      </c>
      <c r="CL2827" s="20">
        <v>276943.5</v>
      </c>
      <c r="CM2827" s="20">
        <v>273210.40000000002</v>
      </c>
      <c r="CN2827" s="20">
        <v>182496.9</v>
      </c>
      <c r="CO2827" s="20">
        <v>143340.79999999999</v>
      </c>
      <c r="CP2827" s="20">
        <v>90236.479999999996</v>
      </c>
      <c r="CQ2827" s="20">
        <v>38231.589999999997</v>
      </c>
      <c r="CR2827" s="20">
        <v>69782.63</v>
      </c>
      <c r="CS2827" s="20">
        <v>133118</v>
      </c>
      <c r="CT2827" s="20">
        <v>342440.1</v>
      </c>
      <c r="CU2827" s="20">
        <v>581112.5</v>
      </c>
      <c r="CV2827" s="20">
        <v>626422.1</v>
      </c>
      <c r="CW2827" s="20">
        <v>935982.2</v>
      </c>
      <c r="CX2827" s="20">
        <v>803048.1</v>
      </c>
      <c r="CY2827" s="20">
        <v>731390.4</v>
      </c>
      <c r="CZ2827" s="20">
        <v>749942.9</v>
      </c>
      <c r="DA2827" s="20">
        <v>526728.80000000005</v>
      </c>
      <c r="DB2827" s="20">
        <v>505798.6</v>
      </c>
      <c r="DC2827" s="20">
        <v>491118.5</v>
      </c>
      <c r="DD2827">
        <v>0</v>
      </c>
      <c r="DE2827">
        <v>0</v>
      </c>
      <c r="DF2827">
        <v>0</v>
      </c>
    </row>
    <row r="2828" spans="1:110" x14ac:dyDescent="0.25">
      <c r="A2828" s="16" t="str">
        <f t="shared" si="44"/>
        <v>Program Specific_CPP_200 kW and above_All_CAISO_1-in-2_MONTHLY SYSTEM PEAK DAY_2023_7</v>
      </c>
      <c r="B2828" t="s">
        <v>196</v>
      </c>
      <c r="C2828" t="s">
        <v>121</v>
      </c>
      <c r="D2828" t="s">
        <v>122</v>
      </c>
      <c r="E2828" t="s">
        <v>7</v>
      </c>
      <c r="F2828" t="s">
        <v>110</v>
      </c>
      <c r="G2828" t="s">
        <v>111</v>
      </c>
      <c r="H2828" t="s">
        <v>20</v>
      </c>
      <c r="I2828">
        <v>2023</v>
      </c>
      <c r="J2828">
        <v>7</v>
      </c>
      <c r="K2828">
        <v>425</v>
      </c>
      <c r="L2828">
        <v>71620.600000000006</v>
      </c>
      <c r="M2828">
        <v>69956.38</v>
      </c>
      <c r="N2828">
        <v>68959.31</v>
      </c>
      <c r="O2828">
        <v>68915.960000000006</v>
      </c>
      <c r="P2828">
        <v>70404.850000000006</v>
      </c>
      <c r="Q2828">
        <v>74743.12</v>
      </c>
      <c r="R2828">
        <v>80759.520000000004</v>
      </c>
      <c r="S2828">
        <v>83982.56</v>
      </c>
      <c r="T2828">
        <v>86029.45</v>
      </c>
      <c r="U2828">
        <v>87996.38</v>
      </c>
      <c r="V2828">
        <v>90317.97</v>
      </c>
      <c r="W2828">
        <v>92006.55</v>
      </c>
      <c r="X2828">
        <v>93016.69</v>
      </c>
      <c r="Y2828">
        <v>93323.53</v>
      </c>
      <c r="Z2828">
        <v>92680.77</v>
      </c>
      <c r="AA2828">
        <v>90620.98</v>
      </c>
      <c r="AB2828">
        <v>88180.83</v>
      </c>
      <c r="AC2828">
        <v>85872.05</v>
      </c>
      <c r="AD2828">
        <v>82500.59</v>
      </c>
      <c r="AE2828">
        <v>80521.320000000007</v>
      </c>
      <c r="AF2828">
        <v>78137.02</v>
      </c>
      <c r="AG2828">
        <v>77899.38</v>
      </c>
      <c r="AH2828">
        <v>76193.89</v>
      </c>
      <c r="AI2828">
        <v>73565.27</v>
      </c>
      <c r="AJ2828">
        <v>67.38964</v>
      </c>
      <c r="AK2828">
        <v>67.278880000000001</v>
      </c>
      <c r="AL2828">
        <v>67.000209999999996</v>
      </c>
      <c r="AM2828">
        <v>67.040260000000004</v>
      </c>
      <c r="AN2828">
        <v>67.156779999999998</v>
      </c>
      <c r="AO2828">
        <v>67.109309999999994</v>
      </c>
      <c r="AP2828">
        <v>66.976150000000004</v>
      </c>
      <c r="AQ2828">
        <v>68.273600000000002</v>
      </c>
      <c r="AR2828">
        <v>70.393640000000005</v>
      </c>
      <c r="AS2828">
        <v>73.103049999999996</v>
      </c>
      <c r="AT2828">
        <v>75.797210000000007</v>
      </c>
      <c r="AU2828">
        <v>77.477980000000002</v>
      </c>
      <c r="AV2828">
        <v>78.217910000000003</v>
      </c>
      <c r="AW2828">
        <v>78.024000000000001</v>
      </c>
      <c r="AX2828">
        <v>78.322360000000003</v>
      </c>
      <c r="AY2828">
        <v>78.676060000000007</v>
      </c>
      <c r="AZ2828">
        <v>76.817329999999998</v>
      </c>
      <c r="BA2828">
        <v>76.047700000000006</v>
      </c>
      <c r="BB2828">
        <v>75.434430000000006</v>
      </c>
      <c r="BC2828">
        <v>73.249009999999998</v>
      </c>
      <c r="BD2828">
        <v>70.809030000000007</v>
      </c>
      <c r="BE2828">
        <v>69.794550000000001</v>
      </c>
      <c r="BF2828">
        <v>69.671149999999997</v>
      </c>
      <c r="BG2828">
        <v>69.600049999999996</v>
      </c>
      <c r="BH2828">
        <v>104.29649999999999</v>
      </c>
      <c r="BI2828">
        <v>33.827820000000003</v>
      </c>
      <c r="BJ2828">
        <v>265.36959999999999</v>
      </c>
      <c r="BK2828">
        <v>407.12610000000001</v>
      </c>
      <c r="BL2828">
        <v>420.95319999999998</v>
      </c>
      <c r="BM2828">
        <v>675.97249999999997</v>
      </c>
      <c r="BN2828">
        <v>457.29300000000001</v>
      </c>
      <c r="BO2828">
        <v>261.75659999999999</v>
      </c>
      <c r="BP2828">
        <v>-721.62379999999996</v>
      </c>
      <c r="BQ2828">
        <v>-985.13760000000002</v>
      </c>
      <c r="BR2828">
        <v>-989.79520000000002</v>
      </c>
      <c r="BS2828">
        <v>-770.21320000000003</v>
      </c>
      <c r="BT2828">
        <v>-168.6412</v>
      </c>
      <c r="BU2828">
        <v>769.17629999999997</v>
      </c>
      <c r="BV2828">
        <v>2424.9</v>
      </c>
      <c r="BW2828">
        <v>1485.414</v>
      </c>
      <c r="BX2828">
        <v>1138.1379999999999</v>
      </c>
      <c r="BY2828">
        <v>1097.8499999999999</v>
      </c>
      <c r="BZ2828">
        <v>775.13189999999997</v>
      </c>
      <c r="CA2828">
        <v>258.75049999999999</v>
      </c>
      <c r="CB2828">
        <v>-145.21799999999999</v>
      </c>
      <c r="CC2828">
        <v>-354.02249999999998</v>
      </c>
      <c r="CD2828">
        <v>-551.77700000000004</v>
      </c>
      <c r="CE2828">
        <v>-68.04898</v>
      </c>
      <c r="CF2828" s="20">
        <v>56859.59</v>
      </c>
      <c r="CG2828" s="20">
        <v>64900.480000000003</v>
      </c>
      <c r="CH2828" s="20">
        <v>56830.41</v>
      </c>
      <c r="CI2828" s="20">
        <v>54397.21</v>
      </c>
      <c r="CJ2828" s="20">
        <v>45868.58</v>
      </c>
      <c r="CK2828" s="20">
        <v>37383.53</v>
      </c>
      <c r="CL2828" s="20">
        <v>41971.45</v>
      </c>
      <c r="CM2828" s="20">
        <v>40232.160000000003</v>
      </c>
      <c r="CN2828" s="20">
        <v>27280.93</v>
      </c>
      <c r="CO2828" s="20">
        <v>22206.87</v>
      </c>
      <c r="CP2828" s="20">
        <v>14272.38</v>
      </c>
      <c r="CQ2828" s="20">
        <v>6201.0950000000003</v>
      </c>
      <c r="CR2828" s="20">
        <v>11478.23</v>
      </c>
      <c r="CS2828" s="20">
        <v>22325.35</v>
      </c>
      <c r="CT2828" s="20">
        <v>58705.3</v>
      </c>
      <c r="CU2828" s="20">
        <v>99482.7</v>
      </c>
      <c r="CV2828" s="20">
        <v>107819.2</v>
      </c>
      <c r="CW2828" s="20">
        <v>157487.1</v>
      </c>
      <c r="CX2828" s="20">
        <v>130975.6</v>
      </c>
      <c r="CY2828" s="20">
        <v>118366.2</v>
      </c>
      <c r="CZ2828" s="20">
        <v>122359.1</v>
      </c>
      <c r="DA2828" s="20">
        <v>87204.29</v>
      </c>
      <c r="DB2828" s="20">
        <v>85060.36</v>
      </c>
      <c r="DC2828" s="20">
        <v>82931.91</v>
      </c>
      <c r="DD2828">
        <v>0</v>
      </c>
      <c r="DE2828">
        <v>0</v>
      </c>
      <c r="DF2828">
        <v>0</v>
      </c>
    </row>
    <row r="2829" spans="1:110" x14ac:dyDescent="0.25">
      <c r="A2829" s="16" t="str">
        <f t="shared" si="44"/>
        <v>Portfolio Adjusted_CPP_200 kW and above_All_CAISO_1-in-2_TYPICAL EVENT DAY_2027_8</v>
      </c>
      <c r="B2829" t="s">
        <v>195</v>
      </c>
      <c r="C2829" t="s">
        <v>121</v>
      </c>
      <c r="D2829" t="s">
        <v>122</v>
      </c>
      <c r="E2829" t="s">
        <v>7</v>
      </c>
      <c r="F2829" t="s">
        <v>110</v>
      </c>
      <c r="G2829" t="s">
        <v>111</v>
      </c>
      <c r="H2829" t="s">
        <v>19</v>
      </c>
      <c r="I2829">
        <v>2027</v>
      </c>
      <c r="J2829">
        <v>8</v>
      </c>
      <c r="K2829">
        <v>335</v>
      </c>
      <c r="L2829">
        <v>61357.16</v>
      </c>
      <c r="M2829">
        <v>59721.32</v>
      </c>
      <c r="N2829">
        <v>58889.22</v>
      </c>
      <c r="O2829">
        <v>58854.16</v>
      </c>
      <c r="P2829">
        <v>60401.33</v>
      </c>
      <c r="Q2829">
        <v>64604.53</v>
      </c>
      <c r="R2829">
        <v>70533.27</v>
      </c>
      <c r="S2829">
        <v>74322.210000000006</v>
      </c>
      <c r="T2829">
        <v>76570.69</v>
      </c>
      <c r="U2829">
        <v>79001.73</v>
      </c>
      <c r="V2829">
        <v>81705.990000000005</v>
      </c>
      <c r="W2829">
        <v>83737.63</v>
      </c>
      <c r="X2829">
        <v>84814.63</v>
      </c>
      <c r="Y2829">
        <v>85093.55</v>
      </c>
      <c r="Z2829">
        <v>84245.4</v>
      </c>
      <c r="AA2829">
        <v>82399.149999999994</v>
      </c>
      <c r="AB2829">
        <v>79549.7</v>
      </c>
      <c r="AC2829">
        <v>76811.399999999994</v>
      </c>
      <c r="AD2829">
        <v>73227.899999999994</v>
      </c>
      <c r="AE2829">
        <v>70280.09</v>
      </c>
      <c r="AF2829">
        <v>67550.850000000006</v>
      </c>
      <c r="AG2829">
        <v>67052.84</v>
      </c>
      <c r="AH2829">
        <v>65266.61</v>
      </c>
      <c r="AI2829">
        <v>62997.2</v>
      </c>
      <c r="AJ2829">
        <v>69.697010000000006</v>
      </c>
      <c r="AK2829">
        <v>69.243979999999993</v>
      </c>
      <c r="AL2829">
        <v>68.815690000000004</v>
      </c>
      <c r="AM2829">
        <v>68.646950000000004</v>
      </c>
      <c r="AN2829">
        <v>68.329700000000003</v>
      </c>
      <c r="AO2829">
        <v>68.407319999999999</v>
      </c>
      <c r="AP2829">
        <v>68.067189999999997</v>
      </c>
      <c r="AQ2829">
        <v>69.120930000000001</v>
      </c>
      <c r="AR2829">
        <v>71.876350000000002</v>
      </c>
      <c r="AS2829">
        <v>75.94556</v>
      </c>
      <c r="AT2829">
        <v>79.869910000000004</v>
      </c>
      <c r="AU2829">
        <v>82.528980000000004</v>
      </c>
      <c r="AV2829">
        <v>84.121549999999999</v>
      </c>
      <c r="AW2829">
        <v>83.719759999999994</v>
      </c>
      <c r="AX2829">
        <v>84.040430000000001</v>
      </c>
      <c r="AY2829">
        <v>83.715760000000003</v>
      </c>
      <c r="AZ2829">
        <v>83.046260000000004</v>
      </c>
      <c r="BA2829">
        <v>82.386120000000005</v>
      </c>
      <c r="BB2829">
        <v>80.486199999999997</v>
      </c>
      <c r="BC2829">
        <v>77.902119999999996</v>
      </c>
      <c r="BD2829">
        <v>75.061329999999998</v>
      </c>
      <c r="BE2829">
        <v>73.554299999999998</v>
      </c>
      <c r="BF2829">
        <v>72.798370000000006</v>
      </c>
      <c r="BG2829">
        <v>71.718119999999999</v>
      </c>
      <c r="BH2829">
        <v>89.350480000000005</v>
      </c>
      <c r="BI2829">
        <v>28.878599999999999</v>
      </c>
      <c r="BJ2829">
        <v>226.61779999999999</v>
      </c>
      <c r="BK2829">
        <v>347.68529999999998</v>
      </c>
      <c r="BL2829">
        <v>361.14179999999999</v>
      </c>
      <c r="BM2829">
        <v>584.27970000000005</v>
      </c>
      <c r="BN2829">
        <v>399.3879</v>
      </c>
      <c r="BO2829">
        <v>231.6472</v>
      </c>
      <c r="BP2829">
        <v>-642.28269999999998</v>
      </c>
      <c r="BQ2829">
        <v>-884.44079999999997</v>
      </c>
      <c r="BR2829">
        <v>-895.41639999999995</v>
      </c>
      <c r="BS2829">
        <v>-700.99180000000001</v>
      </c>
      <c r="BT2829">
        <v>-153.77070000000001</v>
      </c>
      <c r="BU2829">
        <v>701.34450000000004</v>
      </c>
      <c r="BV2829">
        <v>2204.1970000000001</v>
      </c>
      <c r="BW2829">
        <v>1350.646</v>
      </c>
      <c r="BX2829">
        <v>1026.7370000000001</v>
      </c>
      <c r="BY2829">
        <v>982.01210000000003</v>
      </c>
      <c r="BZ2829">
        <v>688.01070000000004</v>
      </c>
      <c r="CA2829">
        <v>225.8409</v>
      </c>
      <c r="CB2829">
        <v>-125.5436</v>
      </c>
      <c r="CC2829">
        <v>-304.72919999999999</v>
      </c>
      <c r="CD2829">
        <v>-472.64440000000002</v>
      </c>
      <c r="CE2829">
        <v>-58.273359999999997</v>
      </c>
      <c r="CF2829" s="20">
        <v>41730.949999999997</v>
      </c>
      <c r="CG2829" s="20">
        <v>47299.02</v>
      </c>
      <c r="CH2829" s="20">
        <v>41444.46</v>
      </c>
      <c r="CI2829" s="20">
        <v>39672.660000000003</v>
      </c>
      <c r="CJ2829" s="20">
        <v>33760.050000000003</v>
      </c>
      <c r="CK2829" s="20">
        <v>27929.54</v>
      </c>
      <c r="CL2829" s="20">
        <v>32015.08</v>
      </c>
      <c r="CM2829" s="20">
        <v>31508.84</v>
      </c>
      <c r="CN2829" s="20">
        <v>21611.75</v>
      </c>
      <c r="CO2829" s="20">
        <v>17899.099999999999</v>
      </c>
      <c r="CP2829" s="20">
        <v>11680.35</v>
      </c>
      <c r="CQ2829" s="20">
        <v>5136.5590000000002</v>
      </c>
      <c r="CR2829" s="20">
        <v>9543.2119999999995</v>
      </c>
      <c r="CS2829" s="20">
        <v>18561.34</v>
      </c>
      <c r="CT2829" s="20">
        <v>48505.43</v>
      </c>
      <c r="CU2829" s="20">
        <v>82249.919999999998</v>
      </c>
      <c r="CV2829" s="20">
        <v>87745.48</v>
      </c>
      <c r="CW2829" s="20">
        <v>126006.39999999999</v>
      </c>
      <c r="CX2829" s="20">
        <v>103188.1</v>
      </c>
      <c r="CY2829" s="20">
        <v>90171.8</v>
      </c>
      <c r="CZ2829" s="20">
        <v>91450.14</v>
      </c>
      <c r="DA2829" s="20">
        <v>64610.68</v>
      </c>
      <c r="DB2829" s="20">
        <v>62412.14</v>
      </c>
      <c r="DC2829" s="20">
        <v>60816.1</v>
      </c>
      <c r="DD2829">
        <v>0</v>
      </c>
      <c r="DE2829">
        <v>0</v>
      </c>
      <c r="DF2829">
        <v>0</v>
      </c>
    </row>
    <row r="2830" spans="1:110" x14ac:dyDescent="0.25">
      <c r="A2830" s="16" t="str">
        <f t="shared" si="44"/>
        <v>Portfolio Adjusted_CPP_200 kW and above_All_CAISO_1-in-2_TYPICAL EVENT DAY_2022_8</v>
      </c>
      <c r="B2830" t="s">
        <v>195</v>
      </c>
      <c r="C2830" t="s">
        <v>121</v>
      </c>
      <c r="D2830" t="s">
        <v>122</v>
      </c>
      <c r="E2830" t="s">
        <v>7</v>
      </c>
      <c r="F2830" t="s">
        <v>110</v>
      </c>
      <c r="G2830" t="s">
        <v>111</v>
      </c>
      <c r="H2830" t="s">
        <v>19</v>
      </c>
      <c r="I2830">
        <v>2022</v>
      </c>
      <c r="J2830">
        <v>8</v>
      </c>
      <c r="K2830">
        <v>435</v>
      </c>
      <c r="L2830">
        <v>79672.73</v>
      </c>
      <c r="M2830">
        <v>77548.58</v>
      </c>
      <c r="N2830">
        <v>76468.09</v>
      </c>
      <c r="O2830">
        <v>76422.570000000007</v>
      </c>
      <c r="P2830">
        <v>78431.58</v>
      </c>
      <c r="Q2830">
        <v>83889.46</v>
      </c>
      <c r="R2830">
        <v>91587.98</v>
      </c>
      <c r="S2830">
        <v>96507.95</v>
      </c>
      <c r="T2830">
        <v>99427.61</v>
      </c>
      <c r="U2830">
        <v>102584.3</v>
      </c>
      <c r="V2830">
        <v>106095.8</v>
      </c>
      <c r="W2830">
        <v>108733.9</v>
      </c>
      <c r="X2830">
        <v>110132.4</v>
      </c>
      <c r="Y2830">
        <v>110494.6</v>
      </c>
      <c r="Z2830">
        <v>109393.3</v>
      </c>
      <c r="AA2830">
        <v>106995.9</v>
      </c>
      <c r="AB2830">
        <v>103295.9</v>
      </c>
      <c r="AC2830">
        <v>99740.18</v>
      </c>
      <c r="AD2830">
        <v>95086.97</v>
      </c>
      <c r="AE2830">
        <v>91259.23</v>
      </c>
      <c r="AF2830">
        <v>87715.28</v>
      </c>
      <c r="AG2830">
        <v>87068.62</v>
      </c>
      <c r="AH2830">
        <v>84749.19</v>
      </c>
      <c r="AI2830">
        <v>81802.34</v>
      </c>
      <c r="AJ2830">
        <v>69.697010000000006</v>
      </c>
      <c r="AK2830">
        <v>69.243979999999993</v>
      </c>
      <c r="AL2830">
        <v>68.815690000000004</v>
      </c>
      <c r="AM2830">
        <v>68.646950000000004</v>
      </c>
      <c r="AN2830">
        <v>68.329700000000003</v>
      </c>
      <c r="AO2830">
        <v>68.407319999999999</v>
      </c>
      <c r="AP2830">
        <v>68.067189999999997</v>
      </c>
      <c r="AQ2830">
        <v>69.120930000000001</v>
      </c>
      <c r="AR2830">
        <v>71.876350000000002</v>
      </c>
      <c r="AS2830">
        <v>75.94556</v>
      </c>
      <c r="AT2830">
        <v>79.869910000000004</v>
      </c>
      <c r="AU2830">
        <v>82.528980000000004</v>
      </c>
      <c r="AV2830">
        <v>84.121549999999999</v>
      </c>
      <c r="AW2830">
        <v>83.719759999999994</v>
      </c>
      <c r="AX2830">
        <v>84.040430000000001</v>
      </c>
      <c r="AY2830">
        <v>83.715760000000003</v>
      </c>
      <c r="AZ2830">
        <v>83.046260000000004</v>
      </c>
      <c r="BA2830">
        <v>82.386120000000005</v>
      </c>
      <c r="BB2830">
        <v>80.486199999999997</v>
      </c>
      <c r="BC2830">
        <v>77.902119999999996</v>
      </c>
      <c r="BD2830">
        <v>75.061329999999998</v>
      </c>
      <c r="BE2830">
        <v>73.554299999999998</v>
      </c>
      <c r="BF2830">
        <v>72.798370000000006</v>
      </c>
      <c r="BG2830">
        <v>71.718119999999999</v>
      </c>
      <c r="BH2830">
        <v>116.0223</v>
      </c>
      <c r="BI2830">
        <v>37.499079999999999</v>
      </c>
      <c r="BJ2830">
        <v>294.26490000000001</v>
      </c>
      <c r="BK2830">
        <v>451.47199999999998</v>
      </c>
      <c r="BL2830">
        <v>468.94529999999997</v>
      </c>
      <c r="BM2830">
        <v>758.69150000000002</v>
      </c>
      <c r="BN2830">
        <v>518.60820000000001</v>
      </c>
      <c r="BO2830">
        <v>300.79570000000001</v>
      </c>
      <c r="BP2830">
        <v>-834.00890000000004</v>
      </c>
      <c r="BQ2830">
        <v>-1148.453</v>
      </c>
      <c r="BR2830">
        <v>-1162.7049999999999</v>
      </c>
      <c r="BS2830">
        <v>-910.24300000000005</v>
      </c>
      <c r="BT2830">
        <v>-199.67240000000001</v>
      </c>
      <c r="BU2830">
        <v>910.70119999999997</v>
      </c>
      <c r="BV2830">
        <v>2862.1660000000002</v>
      </c>
      <c r="BW2830">
        <v>1753.8230000000001</v>
      </c>
      <c r="BX2830">
        <v>1333.2260000000001</v>
      </c>
      <c r="BY2830">
        <v>1275.1500000000001</v>
      </c>
      <c r="BZ2830">
        <v>893.38689999999997</v>
      </c>
      <c r="CA2830">
        <v>293.2561</v>
      </c>
      <c r="CB2830">
        <v>-163.01929999999999</v>
      </c>
      <c r="CC2830">
        <v>-395.69319999999999</v>
      </c>
      <c r="CD2830">
        <v>-613.73230000000001</v>
      </c>
      <c r="CE2830">
        <v>-75.668400000000005</v>
      </c>
      <c r="CF2830" s="20">
        <v>70363.45</v>
      </c>
      <c r="CG2830" s="20">
        <v>79751.89</v>
      </c>
      <c r="CH2830" s="20">
        <v>69880.399999999994</v>
      </c>
      <c r="CI2830" s="20">
        <v>66892.95</v>
      </c>
      <c r="CJ2830" s="20">
        <v>56923.55</v>
      </c>
      <c r="CK2830" s="20">
        <v>47092.6</v>
      </c>
      <c r="CL2830" s="20">
        <v>53981.33</v>
      </c>
      <c r="CM2830" s="20">
        <v>53127.73</v>
      </c>
      <c r="CN2830" s="20">
        <v>36440.050000000003</v>
      </c>
      <c r="CO2830" s="20">
        <v>30180.05</v>
      </c>
      <c r="CP2830" s="20">
        <v>19694.490000000002</v>
      </c>
      <c r="CQ2830" s="20">
        <v>8660.8629999999994</v>
      </c>
      <c r="CR2830" s="20">
        <v>16091.01</v>
      </c>
      <c r="CS2830" s="20">
        <v>31296.68</v>
      </c>
      <c r="CT2830" s="20">
        <v>81786.05</v>
      </c>
      <c r="CU2830" s="20">
        <v>138683.4</v>
      </c>
      <c r="CV2830" s="20">
        <v>147949.6</v>
      </c>
      <c r="CW2830" s="20">
        <v>212462.2</v>
      </c>
      <c r="CX2830" s="20">
        <v>173987.6</v>
      </c>
      <c r="CY2830" s="20">
        <v>152040.70000000001</v>
      </c>
      <c r="CZ2830" s="20">
        <v>154196</v>
      </c>
      <c r="DA2830" s="20">
        <v>108941.5</v>
      </c>
      <c r="DB2830" s="20">
        <v>105234.5</v>
      </c>
      <c r="DC2830" s="20">
        <v>102543.3</v>
      </c>
      <c r="DD2830">
        <v>0</v>
      </c>
      <c r="DE2830">
        <v>0</v>
      </c>
      <c r="DF2830">
        <v>0</v>
      </c>
    </row>
    <row r="2831" spans="1:110" x14ac:dyDescent="0.25">
      <c r="A2831" s="16" t="str">
        <f t="shared" si="44"/>
        <v>Portfolio Adjusted_CPP_200 kW and above_All_CAISO_1-in-2_TYPICAL EVENT DAY_2026_8</v>
      </c>
      <c r="B2831" t="s">
        <v>195</v>
      </c>
      <c r="C2831" t="s">
        <v>121</v>
      </c>
      <c r="D2831" t="s">
        <v>122</v>
      </c>
      <c r="E2831" t="s">
        <v>7</v>
      </c>
      <c r="F2831" t="s">
        <v>110</v>
      </c>
      <c r="G2831" t="s">
        <v>111</v>
      </c>
      <c r="H2831" t="s">
        <v>19</v>
      </c>
      <c r="I2831">
        <v>2026</v>
      </c>
      <c r="J2831">
        <v>8</v>
      </c>
      <c r="K2831">
        <v>352</v>
      </c>
      <c r="L2831">
        <v>64470.81</v>
      </c>
      <c r="M2831">
        <v>62751.95</v>
      </c>
      <c r="N2831">
        <v>61877.63</v>
      </c>
      <c r="O2831">
        <v>61840.79</v>
      </c>
      <c r="P2831">
        <v>63466.47</v>
      </c>
      <c r="Q2831">
        <v>67882.97</v>
      </c>
      <c r="R2831">
        <v>74112.570000000007</v>
      </c>
      <c r="S2831">
        <v>78093.78</v>
      </c>
      <c r="T2831">
        <v>80456.37</v>
      </c>
      <c r="U2831">
        <v>83010.78</v>
      </c>
      <c r="V2831">
        <v>85852.27</v>
      </c>
      <c r="W2831">
        <v>87987.01</v>
      </c>
      <c r="X2831">
        <v>89118.65</v>
      </c>
      <c r="Y2831">
        <v>89411.73</v>
      </c>
      <c r="Z2831">
        <v>88520.54</v>
      </c>
      <c r="AA2831">
        <v>86580.6</v>
      </c>
      <c r="AB2831">
        <v>83586.55</v>
      </c>
      <c r="AC2831">
        <v>80709.289999999994</v>
      </c>
      <c r="AD2831">
        <v>76943.94</v>
      </c>
      <c r="AE2831">
        <v>73846.55</v>
      </c>
      <c r="AF2831">
        <v>70978.8</v>
      </c>
      <c r="AG2831">
        <v>70455.520000000004</v>
      </c>
      <c r="AH2831">
        <v>68578.649999999994</v>
      </c>
      <c r="AI2831">
        <v>66194.070000000007</v>
      </c>
      <c r="AJ2831">
        <v>69.697010000000006</v>
      </c>
      <c r="AK2831">
        <v>69.243979999999993</v>
      </c>
      <c r="AL2831">
        <v>68.815690000000004</v>
      </c>
      <c r="AM2831">
        <v>68.646950000000004</v>
      </c>
      <c r="AN2831">
        <v>68.329700000000003</v>
      </c>
      <c r="AO2831">
        <v>68.407319999999999</v>
      </c>
      <c r="AP2831">
        <v>68.067189999999997</v>
      </c>
      <c r="AQ2831">
        <v>69.120930000000001</v>
      </c>
      <c r="AR2831">
        <v>71.876350000000002</v>
      </c>
      <c r="AS2831">
        <v>75.94556</v>
      </c>
      <c r="AT2831">
        <v>79.869910000000004</v>
      </c>
      <c r="AU2831">
        <v>82.528980000000004</v>
      </c>
      <c r="AV2831">
        <v>84.121549999999999</v>
      </c>
      <c r="AW2831">
        <v>83.719759999999994</v>
      </c>
      <c r="AX2831">
        <v>84.040430000000001</v>
      </c>
      <c r="AY2831">
        <v>83.715760000000003</v>
      </c>
      <c r="AZ2831">
        <v>83.046260000000004</v>
      </c>
      <c r="BA2831">
        <v>82.386120000000005</v>
      </c>
      <c r="BB2831">
        <v>80.486199999999997</v>
      </c>
      <c r="BC2831">
        <v>77.902119999999996</v>
      </c>
      <c r="BD2831">
        <v>75.061329999999998</v>
      </c>
      <c r="BE2831">
        <v>73.554299999999998</v>
      </c>
      <c r="BF2831">
        <v>72.798370000000006</v>
      </c>
      <c r="BG2831">
        <v>71.718119999999999</v>
      </c>
      <c r="BH2831">
        <v>93.884680000000003</v>
      </c>
      <c r="BI2831">
        <v>30.344080000000002</v>
      </c>
      <c r="BJ2831">
        <v>238.11779999999999</v>
      </c>
      <c r="BK2831">
        <v>365.32900000000001</v>
      </c>
      <c r="BL2831">
        <v>379.46839999999997</v>
      </c>
      <c r="BM2831">
        <v>613.92970000000003</v>
      </c>
      <c r="BN2831">
        <v>419.65530000000001</v>
      </c>
      <c r="BO2831">
        <v>243.4024</v>
      </c>
      <c r="BP2831">
        <v>-674.87620000000004</v>
      </c>
      <c r="BQ2831">
        <v>-929.3229</v>
      </c>
      <c r="BR2831">
        <v>-940.85550000000001</v>
      </c>
      <c r="BS2831">
        <v>-736.56449999999995</v>
      </c>
      <c r="BT2831">
        <v>-161.57400000000001</v>
      </c>
      <c r="BU2831">
        <v>736.93520000000001</v>
      </c>
      <c r="BV2831">
        <v>2316.0520000000001</v>
      </c>
      <c r="BW2831">
        <v>1419.1859999999999</v>
      </c>
      <c r="BX2831">
        <v>1078.8399999999999</v>
      </c>
      <c r="BY2831">
        <v>1031.846</v>
      </c>
      <c r="BZ2831">
        <v>722.92460000000005</v>
      </c>
      <c r="CA2831">
        <v>237.3015</v>
      </c>
      <c r="CB2831">
        <v>-131.9145</v>
      </c>
      <c r="CC2831">
        <v>-320.19310000000002</v>
      </c>
      <c r="CD2831">
        <v>-496.6293</v>
      </c>
      <c r="CE2831">
        <v>-61.230519999999999</v>
      </c>
      <c r="CF2831" s="20">
        <v>46073.8</v>
      </c>
      <c r="CG2831" s="20">
        <v>52221.32</v>
      </c>
      <c r="CH2831" s="20">
        <v>45757.49</v>
      </c>
      <c r="CI2831" s="20">
        <v>43801.31</v>
      </c>
      <c r="CJ2831" s="20">
        <v>37273.379999999997</v>
      </c>
      <c r="CK2831" s="20">
        <v>30836.11</v>
      </c>
      <c r="CL2831" s="20">
        <v>35346.82</v>
      </c>
      <c r="CM2831" s="20">
        <v>34787.879999999997</v>
      </c>
      <c r="CN2831" s="20">
        <v>23860.84</v>
      </c>
      <c r="CO2831" s="20">
        <v>19761.82</v>
      </c>
      <c r="CP2831" s="20">
        <v>12895.9</v>
      </c>
      <c r="CQ2831" s="20">
        <v>5671.1090000000004</v>
      </c>
      <c r="CR2831" s="20">
        <v>10536.35</v>
      </c>
      <c r="CS2831" s="20">
        <v>20492.98</v>
      </c>
      <c r="CT2831" s="20">
        <v>53553.279999999999</v>
      </c>
      <c r="CU2831" s="20">
        <v>90809.49</v>
      </c>
      <c r="CV2831" s="20">
        <v>96876.96</v>
      </c>
      <c r="CW2831" s="20">
        <v>139119.6</v>
      </c>
      <c r="CX2831" s="20">
        <v>113926.6</v>
      </c>
      <c r="CY2831" s="20">
        <v>99555.78</v>
      </c>
      <c r="CZ2831" s="20">
        <v>100967.1</v>
      </c>
      <c r="DA2831" s="20">
        <v>71334.559999999998</v>
      </c>
      <c r="DB2831" s="20">
        <v>68907.22</v>
      </c>
      <c r="DC2831" s="20">
        <v>67145.09</v>
      </c>
      <c r="DD2831">
        <v>0</v>
      </c>
      <c r="DE2831">
        <v>0</v>
      </c>
      <c r="DF2831">
        <v>0</v>
      </c>
    </row>
    <row r="2832" spans="1:110" x14ac:dyDescent="0.25">
      <c r="A2832" s="16" t="str">
        <f t="shared" si="44"/>
        <v>Program Specific_CPP_200 kW and above_All_CAISO_1-in-2_MONTHLY SYSTEM PEAK DAY_2023_8</v>
      </c>
      <c r="B2832" t="s">
        <v>196</v>
      </c>
      <c r="C2832" t="s">
        <v>121</v>
      </c>
      <c r="D2832" t="s">
        <v>122</v>
      </c>
      <c r="E2832" t="s">
        <v>7</v>
      </c>
      <c r="F2832" t="s">
        <v>110</v>
      </c>
      <c r="G2832" t="s">
        <v>111</v>
      </c>
      <c r="H2832" t="s">
        <v>20</v>
      </c>
      <c r="I2832">
        <v>2023</v>
      </c>
      <c r="J2832">
        <v>8</v>
      </c>
      <c r="K2832">
        <v>425</v>
      </c>
      <c r="L2832">
        <v>75509.22</v>
      </c>
      <c r="M2832">
        <v>73607.179999999993</v>
      </c>
      <c r="N2832">
        <v>72709.38</v>
      </c>
      <c r="O2832">
        <v>72772.850000000006</v>
      </c>
      <c r="P2832">
        <v>74684.13</v>
      </c>
      <c r="Q2832">
        <v>79975.61</v>
      </c>
      <c r="R2832">
        <v>87316.9</v>
      </c>
      <c r="S2832">
        <v>91111.77</v>
      </c>
      <c r="T2832">
        <v>93427.14</v>
      </c>
      <c r="U2832">
        <v>95568.27</v>
      </c>
      <c r="V2832">
        <v>98048.02</v>
      </c>
      <c r="W2832">
        <v>99784.48</v>
      </c>
      <c r="X2832">
        <v>101057.1</v>
      </c>
      <c r="Y2832">
        <v>101663.6</v>
      </c>
      <c r="Z2832">
        <v>100776.4</v>
      </c>
      <c r="AA2832">
        <v>98722.02</v>
      </c>
      <c r="AB2832">
        <v>95453.42</v>
      </c>
      <c r="AC2832">
        <v>92537.73</v>
      </c>
      <c r="AD2832">
        <v>88592.35</v>
      </c>
      <c r="AE2832">
        <v>85437.72</v>
      </c>
      <c r="AF2832">
        <v>82340.259999999995</v>
      </c>
      <c r="AG2832">
        <v>82182.48</v>
      </c>
      <c r="AH2832">
        <v>80172.7</v>
      </c>
      <c r="AI2832">
        <v>77664.02</v>
      </c>
      <c r="AJ2832">
        <v>74.452349999999996</v>
      </c>
      <c r="AK2832">
        <v>73.626289999999997</v>
      </c>
      <c r="AL2832">
        <v>72.80574</v>
      </c>
      <c r="AM2832">
        <v>72.394630000000006</v>
      </c>
      <c r="AN2832">
        <v>71.737210000000005</v>
      </c>
      <c r="AO2832">
        <v>71.441900000000004</v>
      </c>
      <c r="AP2832">
        <v>71.127700000000004</v>
      </c>
      <c r="AQ2832">
        <v>72.770290000000003</v>
      </c>
      <c r="AR2832">
        <v>76.002650000000003</v>
      </c>
      <c r="AS2832">
        <v>80.732889999999998</v>
      </c>
      <c r="AT2832">
        <v>84.535570000000007</v>
      </c>
      <c r="AU2832">
        <v>86.968580000000003</v>
      </c>
      <c r="AV2832">
        <v>88.309190000000001</v>
      </c>
      <c r="AW2832">
        <v>88.595619999999997</v>
      </c>
      <c r="AX2832">
        <v>88.956149999999994</v>
      </c>
      <c r="AY2832">
        <v>88.769130000000004</v>
      </c>
      <c r="AZ2832">
        <v>87.793629999999993</v>
      </c>
      <c r="BA2832">
        <v>86.436679999999996</v>
      </c>
      <c r="BB2832">
        <v>83.201059999999998</v>
      </c>
      <c r="BC2832">
        <v>81.253309999999999</v>
      </c>
      <c r="BD2832">
        <v>78.588830000000002</v>
      </c>
      <c r="BE2832">
        <v>76.898219999999995</v>
      </c>
      <c r="BF2832">
        <v>76.089410000000001</v>
      </c>
      <c r="BG2832">
        <v>74.858840000000001</v>
      </c>
      <c r="BH2832">
        <v>109.9592</v>
      </c>
      <c r="BI2832">
        <v>35.59319</v>
      </c>
      <c r="BJ2832">
        <v>279.80070000000001</v>
      </c>
      <c r="BK2832">
        <v>429.911</v>
      </c>
      <c r="BL2832">
        <v>446.53919999999999</v>
      </c>
      <c r="BM2832">
        <v>723.29489999999998</v>
      </c>
      <c r="BN2832">
        <v>494.42360000000002</v>
      </c>
      <c r="BO2832">
        <v>283.9769</v>
      </c>
      <c r="BP2832">
        <v>-783.67639999999994</v>
      </c>
      <c r="BQ2832">
        <v>-1069.9059999999999</v>
      </c>
      <c r="BR2832">
        <v>-1074.509</v>
      </c>
      <c r="BS2832">
        <v>-835.32460000000003</v>
      </c>
      <c r="BT2832">
        <v>-183.21870000000001</v>
      </c>
      <c r="BU2832">
        <v>837.91520000000003</v>
      </c>
      <c r="BV2832">
        <v>2636.7130000000002</v>
      </c>
      <c r="BW2832">
        <v>1618.202</v>
      </c>
      <c r="BX2832">
        <v>1232.0050000000001</v>
      </c>
      <c r="BY2832">
        <v>1183.069</v>
      </c>
      <c r="BZ2832">
        <v>832.36689999999999</v>
      </c>
      <c r="CA2832">
        <v>274.54899999999998</v>
      </c>
      <c r="CB2832">
        <v>-153.02979999999999</v>
      </c>
      <c r="CC2832">
        <v>-373.48759999999999</v>
      </c>
      <c r="CD2832">
        <v>-580.59059999999999</v>
      </c>
      <c r="CE2832">
        <v>-71.840400000000002</v>
      </c>
      <c r="CF2832" s="20">
        <v>63201.55</v>
      </c>
      <c r="CG2832" s="20">
        <v>71851.14</v>
      </c>
      <c r="CH2832" s="20">
        <v>63179.45</v>
      </c>
      <c r="CI2832" s="20">
        <v>60656.29</v>
      </c>
      <c r="CJ2832" s="20">
        <v>51613.9</v>
      </c>
      <c r="CK2832" s="20">
        <v>42800.91</v>
      </c>
      <c r="CL2832" s="20">
        <v>49064.03</v>
      </c>
      <c r="CM2832" s="20">
        <v>47352.63</v>
      </c>
      <c r="CN2832" s="20">
        <v>32174.44</v>
      </c>
      <c r="CO2832" s="20">
        <v>26193</v>
      </c>
      <c r="CP2832" s="20">
        <v>16819.990000000002</v>
      </c>
      <c r="CQ2832" s="20">
        <v>7293.8530000000001</v>
      </c>
      <c r="CR2832" s="20">
        <v>13548.37</v>
      </c>
      <c r="CS2832" s="20">
        <v>26493.94</v>
      </c>
      <c r="CT2832" s="20">
        <v>69408.94</v>
      </c>
      <c r="CU2832" s="20">
        <v>118064.2</v>
      </c>
      <c r="CV2832" s="20">
        <v>126337.1</v>
      </c>
      <c r="CW2832" s="20">
        <v>182885.4</v>
      </c>
      <c r="CX2832" s="20">
        <v>151031.9</v>
      </c>
      <c r="CY2832" s="20">
        <v>133261.70000000001</v>
      </c>
      <c r="CZ2832" s="20">
        <v>135877.4</v>
      </c>
      <c r="DA2832" s="20">
        <v>97057.35</v>
      </c>
      <c r="DB2832" s="20">
        <v>94175.94</v>
      </c>
      <c r="DC2832" s="20">
        <v>92430.61</v>
      </c>
      <c r="DD2832">
        <v>0</v>
      </c>
      <c r="DE2832">
        <v>0</v>
      </c>
      <c r="DF2832">
        <v>0</v>
      </c>
    </row>
    <row r="2833" spans="1:110" x14ac:dyDescent="0.25">
      <c r="A2833" s="16" t="str">
        <f t="shared" si="44"/>
        <v>Portfolio Adjusted_CPP_200 kW and above_All_CAISO_1-in-2_TYPICAL EVENT DAY_2025_8</v>
      </c>
      <c r="B2833" t="s">
        <v>195</v>
      </c>
      <c r="C2833" t="s">
        <v>121</v>
      </c>
      <c r="D2833" t="s">
        <v>122</v>
      </c>
      <c r="E2833" t="s">
        <v>7</v>
      </c>
      <c r="F2833" t="s">
        <v>110</v>
      </c>
      <c r="G2833" t="s">
        <v>111</v>
      </c>
      <c r="H2833" t="s">
        <v>19</v>
      </c>
      <c r="I2833">
        <v>2025</v>
      </c>
      <c r="J2833">
        <v>8</v>
      </c>
      <c r="K2833">
        <v>371</v>
      </c>
      <c r="L2833">
        <v>67950.77</v>
      </c>
      <c r="M2833">
        <v>66139.13</v>
      </c>
      <c r="N2833">
        <v>65217.61</v>
      </c>
      <c r="O2833">
        <v>65178.79</v>
      </c>
      <c r="P2833">
        <v>66892.22</v>
      </c>
      <c r="Q2833">
        <v>71547.11</v>
      </c>
      <c r="R2833">
        <v>78112.97</v>
      </c>
      <c r="S2833">
        <v>82309.070000000007</v>
      </c>
      <c r="T2833">
        <v>84799.18</v>
      </c>
      <c r="U2833">
        <v>87491.48</v>
      </c>
      <c r="V2833">
        <v>90486.34</v>
      </c>
      <c r="W2833">
        <v>92736.3</v>
      </c>
      <c r="X2833">
        <v>93929.03</v>
      </c>
      <c r="Y2833">
        <v>94237.94</v>
      </c>
      <c r="Z2833">
        <v>93298.64</v>
      </c>
      <c r="AA2833">
        <v>91253.98</v>
      </c>
      <c r="AB2833">
        <v>88098.32</v>
      </c>
      <c r="AC2833">
        <v>85065.76</v>
      </c>
      <c r="AD2833">
        <v>81097.16</v>
      </c>
      <c r="AE2833">
        <v>77832.59</v>
      </c>
      <c r="AF2833">
        <v>74810.05</v>
      </c>
      <c r="AG2833">
        <v>74258.52</v>
      </c>
      <c r="AH2833">
        <v>72280.34</v>
      </c>
      <c r="AI2833">
        <v>69767.05</v>
      </c>
      <c r="AJ2833">
        <v>69.697010000000006</v>
      </c>
      <c r="AK2833">
        <v>69.243979999999993</v>
      </c>
      <c r="AL2833">
        <v>68.815690000000004</v>
      </c>
      <c r="AM2833">
        <v>68.646950000000004</v>
      </c>
      <c r="AN2833">
        <v>68.329700000000003</v>
      </c>
      <c r="AO2833">
        <v>68.407319999999999</v>
      </c>
      <c r="AP2833">
        <v>68.067189999999997</v>
      </c>
      <c r="AQ2833">
        <v>69.120930000000001</v>
      </c>
      <c r="AR2833">
        <v>71.876350000000002</v>
      </c>
      <c r="AS2833">
        <v>75.94556</v>
      </c>
      <c r="AT2833">
        <v>79.869910000000004</v>
      </c>
      <c r="AU2833">
        <v>82.528980000000004</v>
      </c>
      <c r="AV2833">
        <v>84.121549999999999</v>
      </c>
      <c r="AW2833">
        <v>83.719759999999994</v>
      </c>
      <c r="AX2833">
        <v>84.040430000000001</v>
      </c>
      <c r="AY2833">
        <v>83.715760000000003</v>
      </c>
      <c r="AZ2833">
        <v>83.046260000000004</v>
      </c>
      <c r="BA2833">
        <v>82.386120000000005</v>
      </c>
      <c r="BB2833">
        <v>80.486199999999997</v>
      </c>
      <c r="BC2833">
        <v>77.902119999999996</v>
      </c>
      <c r="BD2833">
        <v>75.061329999999998</v>
      </c>
      <c r="BE2833">
        <v>73.554299999999998</v>
      </c>
      <c r="BF2833">
        <v>72.798370000000006</v>
      </c>
      <c r="BG2833">
        <v>71.718119999999999</v>
      </c>
      <c r="BH2833">
        <v>98.95232</v>
      </c>
      <c r="BI2833">
        <v>31.98197</v>
      </c>
      <c r="BJ2833">
        <v>250.9708</v>
      </c>
      <c r="BK2833">
        <v>385.04849999999999</v>
      </c>
      <c r="BL2833">
        <v>399.9511</v>
      </c>
      <c r="BM2833">
        <v>647.06799999999998</v>
      </c>
      <c r="BN2833">
        <v>442.30720000000002</v>
      </c>
      <c r="BO2833">
        <v>256.54059999999998</v>
      </c>
      <c r="BP2833">
        <v>-711.30420000000004</v>
      </c>
      <c r="BQ2833">
        <v>-979.48519999999996</v>
      </c>
      <c r="BR2833">
        <v>-991.64030000000002</v>
      </c>
      <c r="BS2833">
        <v>-776.32219999999995</v>
      </c>
      <c r="BT2833">
        <v>-170.2953</v>
      </c>
      <c r="BU2833">
        <v>776.71299999999997</v>
      </c>
      <c r="BV2833">
        <v>2441.0659999999998</v>
      </c>
      <c r="BW2833">
        <v>1495.79</v>
      </c>
      <c r="BX2833">
        <v>1137.0730000000001</v>
      </c>
      <c r="BY2833">
        <v>1087.5419999999999</v>
      </c>
      <c r="BZ2833">
        <v>761.9461</v>
      </c>
      <c r="CA2833">
        <v>250.1104</v>
      </c>
      <c r="CB2833">
        <v>-139.03479999999999</v>
      </c>
      <c r="CC2833">
        <v>-337.47629999999998</v>
      </c>
      <c r="CD2833">
        <v>-523.43610000000001</v>
      </c>
      <c r="CE2833">
        <v>-64.535579999999996</v>
      </c>
      <c r="CF2833" s="20">
        <v>51181.91</v>
      </c>
      <c r="CG2833" s="20">
        <v>58011</v>
      </c>
      <c r="CH2833" s="20">
        <v>50830.53</v>
      </c>
      <c r="CI2833" s="20">
        <v>48657.47</v>
      </c>
      <c r="CJ2833" s="20">
        <v>41405.81</v>
      </c>
      <c r="CK2833" s="20">
        <v>34254.85</v>
      </c>
      <c r="CL2833" s="20">
        <v>39265.660000000003</v>
      </c>
      <c r="CM2833" s="20">
        <v>38644.75</v>
      </c>
      <c r="CN2833" s="20">
        <v>26506.25</v>
      </c>
      <c r="CO2833" s="20">
        <v>21952.77</v>
      </c>
      <c r="CP2833" s="20">
        <v>14325.64</v>
      </c>
      <c r="CQ2833" s="20">
        <v>6299.8540000000003</v>
      </c>
      <c r="CR2833" s="20">
        <v>11704.5</v>
      </c>
      <c r="CS2833" s="20">
        <v>22765</v>
      </c>
      <c r="CT2833" s="20">
        <v>59490.64</v>
      </c>
      <c r="CU2833" s="20">
        <v>100877.4</v>
      </c>
      <c r="CV2833" s="20">
        <v>107617.5</v>
      </c>
      <c r="CW2833" s="20">
        <v>154543.5</v>
      </c>
      <c r="CX2833" s="20">
        <v>126557.4</v>
      </c>
      <c r="CY2833" s="20">
        <v>110593.4</v>
      </c>
      <c r="CZ2833" s="20">
        <v>112161.2</v>
      </c>
      <c r="DA2833" s="20">
        <v>79243.3</v>
      </c>
      <c r="DB2833" s="20">
        <v>76546.850000000006</v>
      </c>
      <c r="DC2833" s="20">
        <v>74589.34</v>
      </c>
      <c r="DD2833">
        <v>0</v>
      </c>
      <c r="DE2833">
        <v>0</v>
      </c>
      <c r="DF2833">
        <v>0</v>
      </c>
    </row>
    <row r="2834" spans="1:110" x14ac:dyDescent="0.25">
      <c r="A2834" s="16" t="str">
        <f t="shared" si="44"/>
        <v>Portfolio Adjusted_CPP_200 kW and above_All_CAISO_1-in-2_MONTHLY SYSTEM PEAK DAY_2025_6</v>
      </c>
      <c r="B2834" t="s">
        <v>195</v>
      </c>
      <c r="C2834" t="s">
        <v>121</v>
      </c>
      <c r="D2834" t="s">
        <v>122</v>
      </c>
      <c r="E2834" t="s">
        <v>7</v>
      </c>
      <c r="F2834" t="s">
        <v>110</v>
      </c>
      <c r="G2834" t="s">
        <v>111</v>
      </c>
      <c r="H2834" t="s">
        <v>20</v>
      </c>
      <c r="I2834">
        <v>2025</v>
      </c>
      <c r="J2834">
        <v>6</v>
      </c>
      <c r="K2834">
        <v>371</v>
      </c>
      <c r="L2834">
        <v>60259.14</v>
      </c>
      <c r="M2834">
        <v>58954.84</v>
      </c>
      <c r="N2834">
        <v>58267.89</v>
      </c>
      <c r="O2834">
        <v>58264.59</v>
      </c>
      <c r="P2834">
        <v>59383.11</v>
      </c>
      <c r="Q2834">
        <v>62709.11</v>
      </c>
      <c r="R2834">
        <v>67246.45</v>
      </c>
      <c r="S2834">
        <v>69972.23</v>
      </c>
      <c r="T2834">
        <v>71852.55</v>
      </c>
      <c r="U2834">
        <v>73535.31</v>
      </c>
      <c r="V2834">
        <v>75102.63</v>
      </c>
      <c r="W2834">
        <v>76266.149999999994</v>
      </c>
      <c r="X2834">
        <v>76834.59</v>
      </c>
      <c r="Y2834">
        <v>77042.39</v>
      </c>
      <c r="Z2834">
        <v>76455.570000000007</v>
      </c>
      <c r="AA2834">
        <v>74629.649999999994</v>
      </c>
      <c r="AB2834">
        <v>72661.2</v>
      </c>
      <c r="AC2834">
        <v>70933.02</v>
      </c>
      <c r="AD2834">
        <v>68453.27</v>
      </c>
      <c r="AE2834">
        <v>67047.95</v>
      </c>
      <c r="AF2834">
        <v>65354.879999999997</v>
      </c>
      <c r="AG2834">
        <v>65459.15</v>
      </c>
      <c r="AH2834">
        <v>64268.98</v>
      </c>
      <c r="AI2834">
        <v>62266.96</v>
      </c>
      <c r="AJ2834">
        <v>63.09234</v>
      </c>
      <c r="AK2834">
        <v>62.652709999999999</v>
      </c>
      <c r="AL2834">
        <v>62.656709999999997</v>
      </c>
      <c r="AM2834">
        <v>62.584350000000001</v>
      </c>
      <c r="AN2834">
        <v>62.51247</v>
      </c>
      <c r="AO2834">
        <v>62.51632</v>
      </c>
      <c r="AP2834">
        <v>62.428870000000003</v>
      </c>
      <c r="AQ2834">
        <v>62.812609999999999</v>
      </c>
      <c r="AR2834">
        <v>63.635530000000003</v>
      </c>
      <c r="AS2834">
        <v>66.930490000000006</v>
      </c>
      <c r="AT2834">
        <v>69.980509999999995</v>
      </c>
      <c r="AU2834">
        <v>71.680769999999995</v>
      </c>
      <c r="AV2834">
        <v>73.957700000000003</v>
      </c>
      <c r="AW2834">
        <v>74.505480000000006</v>
      </c>
      <c r="AX2834">
        <v>74.330029999999994</v>
      </c>
      <c r="AY2834">
        <v>73.716669999999993</v>
      </c>
      <c r="AZ2834">
        <v>74.381789999999995</v>
      </c>
      <c r="BA2834">
        <v>74.10454</v>
      </c>
      <c r="BB2834">
        <v>72.770030000000006</v>
      </c>
      <c r="BC2834">
        <v>70.365250000000003</v>
      </c>
      <c r="BD2834">
        <v>67.637410000000003</v>
      </c>
      <c r="BE2834">
        <v>65.658069999999995</v>
      </c>
      <c r="BF2834">
        <v>64.930310000000006</v>
      </c>
      <c r="BG2834">
        <v>64.025760000000005</v>
      </c>
      <c r="BH2834">
        <v>87.751499999999993</v>
      </c>
      <c r="BI2834">
        <v>28.507960000000001</v>
      </c>
      <c r="BJ2834">
        <v>224.2268</v>
      </c>
      <c r="BK2834">
        <v>344.20240000000001</v>
      </c>
      <c r="BL2834">
        <v>355.05380000000002</v>
      </c>
      <c r="BM2834">
        <v>567.13760000000002</v>
      </c>
      <c r="BN2834">
        <v>380.77659999999997</v>
      </c>
      <c r="BO2834">
        <v>218.08920000000001</v>
      </c>
      <c r="BP2834">
        <v>-602.70650000000001</v>
      </c>
      <c r="BQ2834">
        <v>-823.24300000000005</v>
      </c>
      <c r="BR2834">
        <v>-823.05010000000004</v>
      </c>
      <c r="BS2834">
        <v>-638.44579999999996</v>
      </c>
      <c r="BT2834">
        <v>-139.30269999999999</v>
      </c>
      <c r="BU2834">
        <v>634.98649999999998</v>
      </c>
      <c r="BV2834">
        <v>2000.384</v>
      </c>
      <c r="BW2834">
        <v>1223.2919999999999</v>
      </c>
      <c r="BX2834">
        <v>937.82839999999999</v>
      </c>
      <c r="BY2834">
        <v>906.85879999999997</v>
      </c>
      <c r="BZ2834">
        <v>643.15070000000003</v>
      </c>
      <c r="CA2834">
        <v>215.4546</v>
      </c>
      <c r="CB2834">
        <v>-121.4624</v>
      </c>
      <c r="CC2834">
        <v>-297.48649999999998</v>
      </c>
      <c r="CD2834">
        <v>-465.41980000000001</v>
      </c>
      <c r="CE2834">
        <v>-57.597880000000004</v>
      </c>
      <c r="CF2834" s="20">
        <v>40250.71</v>
      </c>
      <c r="CG2834" s="20">
        <v>46092.71</v>
      </c>
      <c r="CH2834" s="20">
        <v>40574.53</v>
      </c>
      <c r="CI2834" s="20">
        <v>38881.800000000003</v>
      </c>
      <c r="CJ2834" s="20">
        <v>32631.42</v>
      </c>
      <c r="CK2834" s="20">
        <v>26314.74</v>
      </c>
      <c r="CL2834" s="20">
        <v>29100.83</v>
      </c>
      <c r="CM2834" s="20">
        <v>27928.43</v>
      </c>
      <c r="CN2834" s="20">
        <v>19030.46</v>
      </c>
      <c r="CO2834" s="20">
        <v>15507.78</v>
      </c>
      <c r="CP2834" s="20">
        <v>9868.6630000000005</v>
      </c>
      <c r="CQ2834" s="20">
        <v>4260.8329999999996</v>
      </c>
      <c r="CR2834" s="20">
        <v>7831.89</v>
      </c>
      <c r="CS2834" s="20">
        <v>15215.13</v>
      </c>
      <c r="CT2834" s="20">
        <v>39949.949999999997</v>
      </c>
      <c r="CU2834" s="20">
        <v>67470.33</v>
      </c>
      <c r="CV2834" s="20">
        <v>73207.03</v>
      </c>
      <c r="CW2834" s="20">
        <v>107457.9</v>
      </c>
      <c r="CX2834" s="20">
        <v>90170.55</v>
      </c>
      <c r="CY2834" s="20">
        <v>82068.600000000006</v>
      </c>
      <c r="CZ2834" s="20">
        <v>85600.98</v>
      </c>
      <c r="DA2834" s="20">
        <v>61575.88</v>
      </c>
      <c r="DB2834" s="20">
        <v>60518.720000000001</v>
      </c>
      <c r="DC2834" s="20">
        <v>59414.35</v>
      </c>
      <c r="DD2834">
        <v>0</v>
      </c>
      <c r="DE2834">
        <v>0</v>
      </c>
      <c r="DF2834">
        <v>0</v>
      </c>
    </row>
    <row r="2835" spans="1:110" x14ac:dyDescent="0.25">
      <c r="A2835" s="16" t="str">
        <f t="shared" si="44"/>
        <v>Portfolio Adjusted_CPP_200 kW and above_All_CAISO_1-in-2_MONTHLY SYSTEM PEAK DAY_2027_10</v>
      </c>
      <c r="B2835" t="s">
        <v>195</v>
      </c>
      <c r="C2835" t="s">
        <v>121</v>
      </c>
      <c r="D2835" t="s">
        <v>122</v>
      </c>
      <c r="E2835" t="s">
        <v>7</v>
      </c>
      <c r="F2835" t="s">
        <v>110</v>
      </c>
      <c r="G2835" t="s">
        <v>111</v>
      </c>
      <c r="H2835" t="s">
        <v>20</v>
      </c>
      <c r="I2835">
        <v>2027</v>
      </c>
      <c r="J2835">
        <v>10</v>
      </c>
      <c r="K2835">
        <v>335</v>
      </c>
      <c r="L2835">
        <v>56856.92</v>
      </c>
      <c r="M2835">
        <v>55634.48</v>
      </c>
      <c r="N2835">
        <v>54895.05</v>
      </c>
      <c r="O2835">
        <v>54872.55</v>
      </c>
      <c r="P2835">
        <v>56472.160000000003</v>
      </c>
      <c r="Q2835">
        <v>60007.53</v>
      </c>
      <c r="R2835">
        <v>65247.25</v>
      </c>
      <c r="S2835">
        <v>68195.149999999994</v>
      </c>
      <c r="T2835">
        <v>69857.42</v>
      </c>
      <c r="U2835">
        <v>71674.27</v>
      </c>
      <c r="V2835">
        <v>73730.84</v>
      </c>
      <c r="W2835">
        <v>75514.09</v>
      </c>
      <c r="X2835">
        <v>76607.48</v>
      </c>
      <c r="Y2835">
        <v>76959.520000000004</v>
      </c>
      <c r="Z2835">
        <v>76367.83</v>
      </c>
      <c r="AA2835">
        <v>75075.83</v>
      </c>
      <c r="AB2835">
        <v>72745.84</v>
      </c>
      <c r="AC2835">
        <v>70834.98</v>
      </c>
      <c r="AD2835">
        <v>67633.740000000005</v>
      </c>
      <c r="AE2835">
        <v>65059.3</v>
      </c>
      <c r="AF2835">
        <v>62607.32</v>
      </c>
      <c r="AG2835">
        <v>61983.05</v>
      </c>
      <c r="AH2835">
        <v>60503.88</v>
      </c>
      <c r="AI2835">
        <v>58341.39</v>
      </c>
      <c r="AJ2835">
        <v>66.003020000000006</v>
      </c>
      <c r="AK2835">
        <v>65.599699999999999</v>
      </c>
      <c r="AL2835">
        <v>64.730900000000005</v>
      </c>
      <c r="AM2835">
        <v>64.576779999999999</v>
      </c>
      <c r="AN2835">
        <v>64.453469999999996</v>
      </c>
      <c r="AO2835">
        <v>63.002130000000001</v>
      </c>
      <c r="AP2835">
        <v>62.882199999999997</v>
      </c>
      <c r="AQ2835">
        <v>62.849780000000003</v>
      </c>
      <c r="AR2835">
        <v>66.793959999999998</v>
      </c>
      <c r="AS2835">
        <v>72.960650000000001</v>
      </c>
      <c r="AT2835">
        <v>79.516120000000001</v>
      </c>
      <c r="AU2835">
        <v>83.522040000000004</v>
      </c>
      <c r="AV2835">
        <v>84.889430000000004</v>
      </c>
      <c r="AW2835">
        <v>84.172030000000007</v>
      </c>
      <c r="AX2835">
        <v>84.221339999999998</v>
      </c>
      <c r="AY2835">
        <v>83.181340000000006</v>
      </c>
      <c r="AZ2835">
        <v>82.014780000000002</v>
      </c>
      <c r="BA2835">
        <v>78.566540000000003</v>
      </c>
      <c r="BB2835">
        <v>75.340249999999997</v>
      </c>
      <c r="BC2835">
        <v>70.592950000000002</v>
      </c>
      <c r="BD2835">
        <v>69.046340000000001</v>
      </c>
      <c r="BE2835">
        <v>67.099209999999999</v>
      </c>
      <c r="BF2835">
        <v>66.197540000000004</v>
      </c>
      <c r="BG2835">
        <v>65.205250000000007</v>
      </c>
      <c r="BH2835">
        <v>82.797070000000005</v>
      </c>
      <c r="BI2835">
        <v>26.902380000000001</v>
      </c>
      <c r="BJ2835">
        <v>211.2475</v>
      </c>
      <c r="BK2835">
        <v>324.16370000000001</v>
      </c>
      <c r="BL2835">
        <v>337.64909999999998</v>
      </c>
      <c r="BM2835">
        <v>542.7047</v>
      </c>
      <c r="BN2835">
        <v>369.4563</v>
      </c>
      <c r="BO2835">
        <v>212.5504</v>
      </c>
      <c r="BP2835">
        <v>-585.97119999999995</v>
      </c>
      <c r="BQ2835">
        <v>-802.40830000000005</v>
      </c>
      <c r="BR2835">
        <v>-808.01670000000001</v>
      </c>
      <c r="BS2835">
        <v>-632.15009999999995</v>
      </c>
      <c r="BT2835">
        <v>-138.89099999999999</v>
      </c>
      <c r="BU2835">
        <v>634.30349999999999</v>
      </c>
      <c r="BV2835">
        <v>1998.088</v>
      </c>
      <c r="BW2835">
        <v>1230.605</v>
      </c>
      <c r="BX2835">
        <v>938.92100000000005</v>
      </c>
      <c r="BY2835">
        <v>905.60519999999997</v>
      </c>
      <c r="BZ2835">
        <v>635.45090000000005</v>
      </c>
      <c r="CA2835">
        <v>209.0642</v>
      </c>
      <c r="CB2835">
        <v>-116.35599999999999</v>
      </c>
      <c r="CC2835">
        <v>-281.68900000000002</v>
      </c>
      <c r="CD2835">
        <v>-438.15390000000002</v>
      </c>
      <c r="CE2835">
        <v>-53.966670000000001</v>
      </c>
      <c r="CF2835" s="20">
        <v>35833.93</v>
      </c>
      <c r="CG2835" s="20">
        <v>41046.99</v>
      </c>
      <c r="CH2835" s="20">
        <v>36013.17</v>
      </c>
      <c r="CI2835" s="20">
        <v>34486.36</v>
      </c>
      <c r="CJ2835" s="20">
        <v>29510.65</v>
      </c>
      <c r="CK2835" s="20">
        <v>24096.25</v>
      </c>
      <c r="CL2835" s="20">
        <v>27396.25</v>
      </c>
      <c r="CM2835" s="20">
        <v>26527.85</v>
      </c>
      <c r="CN2835" s="20">
        <v>17988.29</v>
      </c>
      <c r="CO2835" s="20">
        <v>14732.77</v>
      </c>
      <c r="CP2835" s="20">
        <v>9511.4419999999991</v>
      </c>
      <c r="CQ2835" s="20">
        <v>4177.2160000000003</v>
      </c>
      <c r="CR2835" s="20">
        <v>7785.6610000000001</v>
      </c>
      <c r="CS2835" s="20">
        <v>15182.41</v>
      </c>
      <c r="CT2835" s="20">
        <v>39858.31</v>
      </c>
      <c r="CU2835" s="20">
        <v>68279.5</v>
      </c>
      <c r="CV2835" s="20">
        <v>73377.7</v>
      </c>
      <c r="CW2835" s="20">
        <v>107161</v>
      </c>
      <c r="CX2835" s="20">
        <v>88024.42</v>
      </c>
      <c r="CY2835" s="20">
        <v>77272.479999999996</v>
      </c>
      <c r="CZ2835" s="20">
        <v>78554.84</v>
      </c>
      <c r="DA2835" s="20">
        <v>55209.75</v>
      </c>
      <c r="DB2835" s="20">
        <v>53635.62</v>
      </c>
      <c r="DC2835" s="20">
        <v>52159.040000000001</v>
      </c>
      <c r="DD2835">
        <v>0</v>
      </c>
      <c r="DE2835">
        <v>0</v>
      </c>
      <c r="DF2835">
        <v>0</v>
      </c>
    </row>
    <row r="2836" spans="1:110" x14ac:dyDescent="0.25">
      <c r="A2836" s="16" t="str">
        <f t="shared" si="44"/>
        <v>Portfolio Adjusted_CPP_200 kW and above_All_CAISO_1-in-2_MONTHLY SYSTEM PEAK DAY_2021_11</v>
      </c>
      <c r="B2836" t="s">
        <v>195</v>
      </c>
      <c r="C2836" t="s">
        <v>121</v>
      </c>
      <c r="D2836" t="s">
        <v>122</v>
      </c>
      <c r="E2836" t="s">
        <v>7</v>
      </c>
      <c r="F2836" t="s">
        <v>110</v>
      </c>
      <c r="G2836" t="s">
        <v>111</v>
      </c>
      <c r="H2836" t="s">
        <v>20</v>
      </c>
      <c r="I2836">
        <v>2021</v>
      </c>
      <c r="J2836">
        <v>11</v>
      </c>
      <c r="K2836">
        <v>731</v>
      </c>
      <c r="L2836">
        <v>97682.5</v>
      </c>
      <c r="M2836">
        <v>95015.11</v>
      </c>
      <c r="N2836">
        <v>94050.39</v>
      </c>
      <c r="O2836">
        <v>94475.26</v>
      </c>
      <c r="P2836">
        <v>98519.99</v>
      </c>
      <c r="Q2836">
        <v>107536.1</v>
      </c>
      <c r="R2836">
        <v>119287.7</v>
      </c>
      <c r="S2836">
        <v>126882.5</v>
      </c>
      <c r="T2836">
        <v>131618.70000000001</v>
      </c>
      <c r="U2836">
        <v>136596.29999999999</v>
      </c>
      <c r="V2836">
        <v>141257.60000000001</v>
      </c>
      <c r="W2836">
        <v>143791.4</v>
      </c>
      <c r="X2836">
        <v>144883.70000000001</v>
      </c>
      <c r="Y2836">
        <v>146387</v>
      </c>
      <c r="Z2836">
        <v>145474.79999999999</v>
      </c>
      <c r="AA2836">
        <v>142285</v>
      </c>
      <c r="AB2836">
        <v>137282.9</v>
      </c>
      <c r="AC2836">
        <v>132594.1</v>
      </c>
      <c r="AD2836">
        <v>123528.7</v>
      </c>
      <c r="AE2836">
        <v>117386.7</v>
      </c>
      <c r="AF2836">
        <v>112802.9</v>
      </c>
      <c r="AG2836">
        <v>110755.4</v>
      </c>
      <c r="AH2836">
        <v>106595.5</v>
      </c>
      <c r="AI2836">
        <v>101534.1</v>
      </c>
      <c r="AJ2836">
        <v>59.294699999999999</v>
      </c>
      <c r="AK2836">
        <v>58.290909999999997</v>
      </c>
      <c r="AL2836">
        <v>57.484000000000002</v>
      </c>
      <c r="AM2836">
        <v>56.451160000000002</v>
      </c>
      <c r="AN2836">
        <v>56.58419</v>
      </c>
      <c r="AO2836">
        <v>55.854300000000002</v>
      </c>
      <c r="AP2836">
        <v>56.318379999999998</v>
      </c>
      <c r="AQ2836">
        <v>59.375950000000003</v>
      </c>
      <c r="AR2836">
        <v>69.066649999999996</v>
      </c>
      <c r="AS2836">
        <v>75.94359</v>
      </c>
      <c r="AT2836">
        <v>80.287329999999997</v>
      </c>
      <c r="AU2836">
        <v>83.325739999999996</v>
      </c>
      <c r="AV2836">
        <v>84.004999999999995</v>
      </c>
      <c r="AW2836">
        <v>82.672179999999997</v>
      </c>
      <c r="AX2836">
        <v>81.380499999999998</v>
      </c>
      <c r="AY2836">
        <v>81.290440000000004</v>
      </c>
      <c r="AZ2836">
        <v>78.426950000000005</v>
      </c>
      <c r="BA2836">
        <v>73.509690000000006</v>
      </c>
      <c r="BB2836">
        <v>70.008989999999997</v>
      </c>
      <c r="BC2836">
        <v>67.133560000000003</v>
      </c>
      <c r="BD2836">
        <v>64.114990000000006</v>
      </c>
      <c r="BE2836">
        <v>62.646520000000002</v>
      </c>
      <c r="BF2836">
        <v>60.608049999999999</v>
      </c>
      <c r="BG2836">
        <v>59.834870000000002</v>
      </c>
      <c r="BH2836">
        <v>142.24870000000001</v>
      </c>
      <c r="BI2836">
        <v>45.945120000000003</v>
      </c>
      <c r="BJ2836">
        <v>361.92520000000002</v>
      </c>
      <c r="BK2836">
        <v>558.11959999999999</v>
      </c>
      <c r="BL2836">
        <v>589.05470000000003</v>
      </c>
      <c r="BM2836">
        <v>972.55050000000006</v>
      </c>
      <c r="BN2836">
        <v>675.45489999999995</v>
      </c>
      <c r="BO2836">
        <v>395.46690000000001</v>
      </c>
      <c r="BP2836">
        <v>-1104.0309999999999</v>
      </c>
      <c r="BQ2836">
        <v>-1529.2239999999999</v>
      </c>
      <c r="BR2836">
        <v>-1548.0419999999999</v>
      </c>
      <c r="BS2836">
        <v>-1203.7190000000001</v>
      </c>
      <c r="BT2836">
        <v>-262.67720000000003</v>
      </c>
      <c r="BU2836">
        <v>1206.528</v>
      </c>
      <c r="BV2836">
        <v>3806.203</v>
      </c>
      <c r="BW2836">
        <v>2332.2649999999999</v>
      </c>
      <c r="BX2836">
        <v>1771.893</v>
      </c>
      <c r="BY2836">
        <v>1695.1780000000001</v>
      </c>
      <c r="BZ2836">
        <v>1160.6099999999999</v>
      </c>
      <c r="CA2836">
        <v>377.21510000000001</v>
      </c>
      <c r="CB2836">
        <v>-209.6447</v>
      </c>
      <c r="CC2836">
        <v>-503.34039999999999</v>
      </c>
      <c r="CD2836">
        <v>-771.93799999999999</v>
      </c>
      <c r="CE2836">
        <v>-93.920590000000004</v>
      </c>
      <c r="CF2836" s="20">
        <v>105769.7</v>
      </c>
      <c r="CG2836" s="20">
        <v>119723.3</v>
      </c>
      <c r="CH2836" s="20">
        <v>105710</v>
      </c>
      <c r="CI2836" s="20">
        <v>102228.8</v>
      </c>
      <c r="CJ2836" s="20">
        <v>89817.06</v>
      </c>
      <c r="CK2836" s="20">
        <v>77383.179999999993</v>
      </c>
      <c r="CL2836" s="20">
        <v>91570.92</v>
      </c>
      <c r="CM2836" s="20">
        <v>91832.93</v>
      </c>
      <c r="CN2836" s="20">
        <v>63855.77</v>
      </c>
      <c r="CO2836" s="20">
        <v>53510.07</v>
      </c>
      <c r="CP2836" s="20">
        <v>34911.74</v>
      </c>
      <c r="CQ2836" s="20">
        <v>15145.95</v>
      </c>
      <c r="CR2836" s="20">
        <v>27847.88</v>
      </c>
      <c r="CS2836" s="20">
        <v>54931.47</v>
      </c>
      <c r="CT2836" s="20">
        <v>144635.1</v>
      </c>
      <c r="CU2836" s="20">
        <v>245249.7</v>
      </c>
      <c r="CV2836" s="20">
        <v>261325</v>
      </c>
      <c r="CW2836" s="20">
        <v>375482.4</v>
      </c>
      <c r="CX2836" s="20">
        <v>293637.7</v>
      </c>
      <c r="CY2836" s="20">
        <v>251561.3</v>
      </c>
      <c r="CZ2836" s="20">
        <v>255013.6</v>
      </c>
      <c r="DA2836" s="20">
        <v>176278.6</v>
      </c>
      <c r="DB2836" s="20">
        <v>166481.1</v>
      </c>
      <c r="DC2836" s="20">
        <v>157979.29999999999</v>
      </c>
      <c r="DD2836">
        <v>0</v>
      </c>
      <c r="DE2836">
        <v>0</v>
      </c>
      <c r="DF2836">
        <v>0</v>
      </c>
    </row>
    <row r="2837" spans="1:110" x14ac:dyDescent="0.25">
      <c r="A2837" s="16" t="str">
        <f t="shared" si="44"/>
        <v>Portfolio Adjusted_CPP_200 kW and above_All_CAISO_1-in-2_MONTHLY SYSTEM PEAK DAY_2028_9</v>
      </c>
      <c r="B2837" t="s">
        <v>195</v>
      </c>
      <c r="C2837" t="s">
        <v>121</v>
      </c>
      <c r="D2837" t="s">
        <v>122</v>
      </c>
      <c r="E2837" t="s">
        <v>7</v>
      </c>
      <c r="F2837" t="s">
        <v>110</v>
      </c>
      <c r="G2837" t="s">
        <v>111</v>
      </c>
      <c r="H2837" t="s">
        <v>20</v>
      </c>
      <c r="I2837">
        <v>2028</v>
      </c>
      <c r="J2837">
        <v>9</v>
      </c>
      <c r="K2837">
        <v>319</v>
      </c>
      <c r="L2837">
        <v>56022.43</v>
      </c>
      <c r="M2837">
        <v>54631.32</v>
      </c>
      <c r="N2837">
        <v>53860.639999999999</v>
      </c>
      <c r="O2837">
        <v>53665.42</v>
      </c>
      <c r="P2837">
        <v>54899.95</v>
      </c>
      <c r="Q2837">
        <v>58425.51</v>
      </c>
      <c r="R2837">
        <v>63815.02</v>
      </c>
      <c r="S2837">
        <v>66952.100000000006</v>
      </c>
      <c r="T2837">
        <v>68849.929999999993</v>
      </c>
      <c r="U2837">
        <v>70934.41</v>
      </c>
      <c r="V2837">
        <v>73503.600000000006</v>
      </c>
      <c r="W2837">
        <v>75518.19</v>
      </c>
      <c r="X2837">
        <v>76692.27</v>
      </c>
      <c r="Y2837">
        <v>77200.55</v>
      </c>
      <c r="Z2837">
        <v>76610.86</v>
      </c>
      <c r="AA2837">
        <v>75148.59</v>
      </c>
      <c r="AB2837">
        <v>72558.850000000006</v>
      </c>
      <c r="AC2837">
        <v>70051.13</v>
      </c>
      <c r="AD2837">
        <v>66828.25</v>
      </c>
      <c r="AE2837">
        <v>64354</v>
      </c>
      <c r="AF2837">
        <v>61586.27</v>
      </c>
      <c r="AG2837">
        <v>61260.45</v>
      </c>
      <c r="AH2837">
        <v>59916.6</v>
      </c>
      <c r="AI2837">
        <v>57940.67</v>
      </c>
      <c r="AJ2837">
        <v>73.85615</v>
      </c>
      <c r="AK2837">
        <v>73.418700000000001</v>
      </c>
      <c r="AL2837">
        <v>72.801140000000004</v>
      </c>
      <c r="AM2837">
        <v>72.559640000000002</v>
      </c>
      <c r="AN2837">
        <v>71.905060000000006</v>
      </c>
      <c r="AO2837">
        <v>72.552890000000005</v>
      </c>
      <c r="AP2837">
        <v>71.721230000000006</v>
      </c>
      <c r="AQ2837">
        <v>72.627539999999996</v>
      </c>
      <c r="AR2837">
        <v>77.492810000000006</v>
      </c>
      <c r="AS2837">
        <v>83.047899999999998</v>
      </c>
      <c r="AT2837">
        <v>89.215639999999993</v>
      </c>
      <c r="AU2837">
        <v>94.059970000000007</v>
      </c>
      <c r="AV2837">
        <v>96.096950000000007</v>
      </c>
      <c r="AW2837">
        <v>93.860900000000001</v>
      </c>
      <c r="AX2837">
        <v>94.646349999999998</v>
      </c>
      <c r="AY2837">
        <v>93.800200000000004</v>
      </c>
      <c r="AZ2837">
        <v>93.282300000000006</v>
      </c>
      <c r="BA2837">
        <v>93.032939999999996</v>
      </c>
      <c r="BB2837">
        <v>90.613309999999998</v>
      </c>
      <c r="BC2837">
        <v>86.786810000000003</v>
      </c>
      <c r="BD2837">
        <v>83.239859999999993</v>
      </c>
      <c r="BE2837">
        <v>81.885689999999997</v>
      </c>
      <c r="BF2837">
        <v>80.514169999999993</v>
      </c>
      <c r="BG2837">
        <v>78.390929999999997</v>
      </c>
      <c r="BH2837">
        <v>81.581860000000006</v>
      </c>
      <c r="BI2837">
        <v>26.417300000000001</v>
      </c>
      <c r="BJ2837">
        <v>207.26679999999999</v>
      </c>
      <c r="BK2837">
        <v>317.0324</v>
      </c>
      <c r="BL2837">
        <v>328.24880000000002</v>
      </c>
      <c r="BM2837">
        <v>528.39700000000005</v>
      </c>
      <c r="BN2837">
        <v>361.34640000000002</v>
      </c>
      <c r="BO2837">
        <v>208.67609999999999</v>
      </c>
      <c r="BP2837">
        <v>-577.52030000000002</v>
      </c>
      <c r="BQ2837">
        <v>-794.12540000000001</v>
      </c>
      <c r="BR2837">
        <v>-805.52639999999997</v>
      </c>
      <c r="BS2837">
        <v>-632.18439999999998</v>
      </c>
      <c r="BT2837">
        <v>-139.04470000000001</v>
      </c>
      <c r="BU2837">
        <v>636.29010000000005</v>
      </c>
      <c r="BV2837">
        <v>2004.4469999999999</v>
      </c>
      <c r="BW2837">
        <v>1231.798</v>
      </c>
      <c r="BX2837">
        <v>936.50739999999996</v>
      </c>
      <c r="BY2837">
        <v>895.58399999999995</v>
      </c>
      <c r="BZ2837">
        <v>627.88289999999995</v>
      </c>
      <c r="CA2837">
        <v>206.79769999999999</v>
      </c>
      <c r="CB2837">
        <v>-114.4584</v>
      </c>
      <c r="CC2837">
        <v>-278.40499999999997</v>
      </c>
      <c r="CD2837">
        <v>-433.90100000000001</v>
      </c>
      <c r="CE2837">
        <v>-53.59599</v>
      </c>
      <c r="CF2837" s="20">
        <v>34789.78</v>
      </c>
      <c r="CG2837" s="20">
        <v>39580.089999999997</v>
      </c>
      <c r="CH2837" s="20">
        <v>34668.730000000003</v>
      </c>
      <c r="CI2837" s="20">
        <v>32985.730000000003</v>
      </c>
      <c r="CJ2837" s="20">
        <v>27890.35</v>
      </c>
      <c r="CK2837" s="20">
        <v>22842.46</v>
      </c>
      <c r="CL2837" s="20">
        <v>26206.7</v>
      </c>
      <c r="CM2837" s="20">
        <v>25569.58</v>
      </c>
      <c r="CN2837" s="20">
        <v>17473.18</v>
      </c>
      <c r="CO2837" s="20">
        <v>14430.18</v>
      </c>
      <c r="CP2837" s="20">
        <v>9452.9050000000007</v>
      </c>
      <c r="CQ2837" s="20">
        <v>4177.6689999999999</v>
      </c>
      <c r="CR2837" s="20">
        <v>7802.9040000000005</v>
      </c>
      <c r="CS2837" s="20">
        <v>15277.66</v>
      </c>
      <c r="CT2837" s="20">
        <v>40112.400000000001</v>
      </c>
      <c r="CU2837" s="20">
        <v>68411.92</v>
      </c>
      <c r="CV2837" s="20">
        <v>73000.95</v>
      </c>
      <c r="CW2837" s="20">
        <v>104802.5</v>
      </c>
      <c r="CX2837" s="20">
        <v>85940.23</v>
      </c>
      <c r="CY2837" s="20">
        <v>75606.16</v>
      </c>
      <c r="CZ2837" s="20">
        <v>76013.460000000006</v>
      </c>
      <c r="DA2837" s="20">
        <v>53929.97</v>
      </c>
      <c r="DB2837" s="20">
        <v>52599.45</v>
      </c>
      <c r="DC2837" s="20">
        <v>51444.98</v>
      </c>
      <c r="DD2837">
        <v>0</v>
      </c>
      <c r="DE2837">
        <v>0</v>
      </c>
      <c r="DF2837">
        <v>0</v>
      </c>
    </row>
    <row r="2838" spans="1:110" x14ac:dyDescent="0.25">
      <c r="A2838" s="16" t="str">
        <f t="shared" si="44"/>
        <v>Portfolio Adjusted_CPP_200 kW and above_All_CAISO_1-in-2_MONTHLY SYSTEM PEAK DAY_2021_7</v>
      </c>
      <c r="B2838" t="s">
        <v>195</v>
      </c>
      <c r="C2838" t="s">
        <v>121</v>
      </c>
      <c r="D2838" t="s">
        <v>122</v>
      </c>
      <c r="E2838" t="s">
        <v>7</v>
      </c>
      <c r="F2838" t="s">
        <v>110</v>
      </c>
      <c r="G2838" t="s">
        <v>111</v>
      </c>
      <c r="H2838" t="s">
        <v>20</v>
      </c>
      <c r="I2838">
        <v>2021</v>
      </c>
      <c r="J2838">
        <v>7</v>
      </c>
      <c r="K2838">
        <v>731</v>
      </c>
      <c r="L2838">
        <v>115360.6</v>
      </c>
      <c r="M2838">
        <v>112486.7</v>
      </c>
      <c r="N2838">
        <v>110776.1</v>
      </c>
      <c r="O2838">
        <v>110722</v>
      </c>
      <c r="P2838">
        <v>113355.2</v>
      </c>
      <c r="Q2838">
        <v>120853.9</v>
      </c>
      <c r="R2838">
        <v>130698.5</v>
      </c>
      <c r="S2838">
        <v>136241.79999999999</v>
      </c>
      <c r="T2838">
        <v>139753.5</v>
      </c>
      <c r="U2838">
        <v>143090.29999999999</v>
      </c>
      <c r="V2838">
        <v>147083.5</v>
      </c>
      <c r="W2838">
        <v>149813.9</v>
      </c>
      <c r="X2838">
        <v>151549.1</v>
      </c>
      <c r="Y2838">
        <v>152111.29999999999</v>
      </c>
      <c r="Z2838">
        <v>151140.79999999999</v>
      </c>
      <c r="AA2838">
        <v>147817.9</v>
      </c>
      <c r="AB2838">
        <v>143751.20000000001</v>
      </c>
      <c r="AC2838">
        <v>139803</v>
      </c>
      <c r="AD2838">
        <v>134015.5</v>
      </c>
      <c r="AE2838">
        <v>130626.6</v>
      </c>
      <c r="AF2838">
        <v>126552.5</v>
      </c>
      <c r="AG2838">
        <v>126231.2</v>
      </c>
      <c r="AH2838">
        <v>123297.7</v>
      </c>
      <c r="AI2838">
        <v>118746.3</v>
      </c>
      <c r="AJ2838">
        <v>67.400720000000007</v>
      </c>
      <c r="AK2838">
        <v>67.286670000000001</v>
      </c>
      <c r="AL2838">
        <v>67.006460000000004</v>
      </c>
      <c r="AM2838">
        <v>67.050430000000006</v>
      </c>
      <c r="AN2838">
        <v>67.163709999999995</v>
      </c>
      <c r="AO2838">
        <v>67.119810000000001</v>
      </c>
      <c r="AP2838">
        <v>66.990110000000001</v>
      </c>
      <c r="AQ2838">
        <v>68.27704</v>
      </c>
      <c r="AR2838">
        <v>70.386489999999995</v>
      </c>
      <c r="AS2838">
        <v>73.090770000000006</v>
      </c>
      <c r="AT2838">
        <v>75.776510000000002</v>
      </c>
      <c r="AU2838">
        <v>77.449150000000003</v>
      </c>
      <c r="AV2838">
        <v>78.172359999999998</v>
      </c>
      <c r="AW2838">
        <v>77.976039999999998</v>
      </c>
      <c r="AX2838">
        <v>78.280050000000003</v>
      </c>
      <c r="AY2838">
        <v>78.628870000000006</v>
      </c>
      <c r="AZ2838">
        <v>76.775540000000007</v>
      </c>
      <c r="BA2838">
        <v>76.01934</v>
      </c>
      <c r="BB2838">
        <v>75.401439999999994</v>
      </c>
      <c r="BC2838">
        <v>73.228219999999993</v>
      </c>
      <c r="BD2838">
        <v>70.797579999999996</v>
      </c>
      <c r="BE2838">
        <v>69.790999999999997</v>
      </c>
      <c r="BF2838">
        <v>69.672200000000004</v>
      </c>
      <c r="BG2838">
        <v>69.601929999999996</v>
      </c>
      <c r="BH2838">
        <v>167.9922</v>
      </c>
      <c r="BI2838">
        <v>54.393619999999999</v>
      </c>
      <c r="BJ2838">
        <v>426.28910000000002</v>
      </c>
      <c r="BK2838">
        <v>654.09860000000003</v>
      </c>
      <c r="BL2838">
        <v>677.75480000000005</v>
      </c>
      <c r="BM2838">
        <v>1092.9960000000001</v>
      </c>
      <c r="BN2838">
        <v>740.06799999999998</v>
      </c>
      <c r="BO2838">
        <v>424.63810000000001</v>
      </c>
      <c r="BP2838">
        <v>-1172.2660000000001</v>
      </c>
      <c r="BQ2838">
        <v>-1601.925</v>
      </c>
      <c r="BR2838">
        <v>-1611.8889999999999</v>
      </c>
      <c r="BS2838">
        <v>-1254.135</v>
      </c>
      <c r="BT2838">
        <v>-274.76170000000002</v>
      </c>
      <c r="BU2838">
        <v>1253.7080000000001</v>
      </c>
      <c r="BV2838">
        <v>3954.4479999999999</v>
      </c>
      <c r="BW2838">
        <v>2422.9569999999999</v>
      </c>
      <c r="BX2838">
        <v>1855.3779999999999</v>
      </c>
      <c r="BY2838">
        <v>1787.3409999999999</v>
      </c>
      <c r="BZ2838">
        <v>1259.1389999999999</v>
      </c>
      <c r="CA2838">
        <v>419.76080000000002</v>
      </c>
      <c r="CB2838">
        <v>-235.1985</v>
      </c>
      <c r="CC2838">
        <v>-573.67179999999996</v>
      </c>
      <c r="CD2838">
        <v>-892.8913</v>
      </c>
      <c r="CE2838">
        <v>-109.8421</v>
      </c>
      <c r="CF2838" s="20">
        <v>147517.29999999999</v>
      </c>
      <c r="CG2838" s="20">
        <v>167801.5</v>
      </c>
      <c r="CH2838" s="20">
        <v>146651.6</v>
      </c>
      <c r="CI2838" s="20">
        <v>140412.29999999999</v>
      </c>
      <c r="CJ2838" s="20">
        <v>118903</v>
      </c>
      <c r="CK2838" s="20">
        <v>97737.13</v>
      </c>
      <c r="CL2838" s="20">
        <v>109927.9</v>
      </c>
      <c r="CM2838" s="20">
        <v>105880.5</v>
      </c>
      <c r="CN2838" s="20">
        <v>71992.98</v>
      </c>
      <c r="CO2838" s="20">
        <v>58718.93</v>
      </c>
      <c r="CP2838" s="20">
        <v>37850.86</v>
      </c>
      <c r="CQ2838" s="20">
        <v>16441.259999999998</v>
      </c>
      <c r="CR2838" s="20">
        <v>30469.1</v>
      </c>
      <c r="CS2838" s="20">
        <v>59311.51</v>
      </c>
      <c r="CT2838" s="20">
        <v>156121</v>
      </c>
      <c r="CU2838" s="20">
        <v>264694.09999999998</v>
      </c>
      <c r="CV2838" s="20">
        <v>286530.5</v>
      </c>
      <c r="CW2838" s="20">
        <v>417420.7</v>
      </c>
      <c r="CX2838" s="20">
        <v>345610.2</v>
      </c>
      <c r="CY2838" s="20">
        <v>311508.2</v>
      </c>
      <c r="CZ2838" s="20">
        <v>320970</v>
      </c>
      <c r="DA2838" s="20">
        <v>228982.9</v>
      </c>
      <c r="DB2838" s="20">
        <v>222739.5</v>
      </c>
      <c r="DC2838" s="20">
        <v>216080.8</v>
      </c>
      <c r="DD2838">
        <v>0</v>
      </c>
      <c r="DE2838">
        <v>0</v>
      </c>
      <c r="DF2838">
        <v>0</v>
      </c>
    </row>
    <row r="2839" spans="1:110" x14ac:dyDescent="0.25">
      <c r="A2839" s="16" t="str">
        <f t="shared" si="44"/>
        <v>Portfolio Adjusted_CPP_200 kW and above_All_CAISO_1-in-2_MONTHLY SYSTEM PEAK DAY_2026_12</v>
      </c>
      <c r="B2839" t="s">
        <v>195</v>
      </c>
      <c r="C2839" t="s">
        <v>121</v>
      </c>
      <c r="D2839" t="s">
        <v>122</v>
      </c>
      <c r="E2839" t="s">
        <v>7</v>
      </c>
      <c r="F2839" t="s">
        <v>110</v>
      </c>
      <c r="G2839" t="s">
        <v>111</v>
      </c>
      <c r="H2839" t="s">
        <v>20</v>
      </c>
      <c r="I2839">
        <v>2026</v>
      </c>
      <c r="J2839">
        <v>12</v>
      </c>
      <c r="K2839">
        <v>352</v>
      </c>
      <c r="L2839">
        <v>44776.29</v>
      </c>
      <c r="M2839">
        <v>43670.03</v>
      </c>
      <c r="N2839">
        <v>43105.05</v>
      </c>
      <c r="O2839">
        <v>43288.17</v>
      </c>
      <c r="P2839">
        <v>45176.74</v>
      </c>
      <c r="Q2839">
        <v>49597.32</v>
      </c>
      <c r="R2839">
        <v>55402.22</v>
      </c>
      <c r="S2839">
        <v>59005.96</v>
      </c>
      <c r="T2839">
        <v>60172.67</v>
      </c>
      <c r="U2839">
        <v>60636.41</v>
      </c>
      <c r="V2839">
        <v>61397.32</v>
      </c>
      <c r="W2839">
        <v>61866.42</v>
      </c>
      <c r="X2839">
        <v>62004.46</v>
      </c>
      <c r="Y2839">
        <v>61920.28</v>
      </c>
      <c r="Z2839">
        <v>61186.43</v>
      </c>
      <c r="AA2839">
        <v>60313.2</v>
      </c>
      <c r="AB2839">
        <v>59505.37</v>
      </c>
      <c r="AC2839">
        <v>58269.83</v>
      </c>
      <c r="AD2839">
        <v>54987.73</v>
      </c>
      <c r="AE2839">
        <v>52841.52</v>
      </c>
      <c r="AF2839">
        <v>51252.639999999999</v>
      </c>
      <c r="AG2839">
        <v>50546.85</v>
      </c>
      <c r="AH2839">
        <v>48753.120000000003</v>
      </c>
      <c r="AI2839">
        <v>46567.27</v>
      </c>
      <c r="AJ2839">
        <v>48.928240000000002</v>
      </c>
      <c r="AK2839">
        <v>48.440759999999997</v>
      </c>
      <c r="AL2839">
        <v>48.32629</v>
      </c>
      <c r="AM2839">
        <v>47.761159999999997</v>
      </c>
      <c r="AN2839">
        <v>47.495959999999997</v>
      </c>
      <c r="AO2839">
        <v>47.567700000000002</v>
      </c>
      <c r="AP2839">
        <v>47.862119999999997</v>
      </c>
      <c r="AQ2839">
        <v>47.41084</v>
      </c>
      <c r="AR2839">
        <v>50.75488</v>
      </c>
      <c r="AS2839">
        <v>54.866100000000003</v>
      </c>
      <c r="AT2839">
        <v>58.548569999999998</v>
      </c>
      <c r="AU2839">
        <v>60.882559999999998</v>
      </c>
      <c r="AV2839">
        <v>62.066940000000002</v>
      </c>
      <c r="AW2839">
        <v>61.72916</v>
      </c>
      <c r="AX2839">
        <v>62.059539999999998</v>
      </c>
      <c r="AY2839">
        <v>61.540199999999999</v>
      </c>
      <c r="AZ2839">
        <v>59.893819999999998</v>
      </c>
      <c r="BA2839">
        <v>57.178139999999999</v>
      </c>
      <c r="BB2839">
        <v>55.034100000000002</v>
      </c>
      <c r="BC2839">
        <v>54.298450000000003</v>
      </c>
      <c r="BD2839">
        <v>52.315069999999999</v>
      </c>
      <c r="BE2839">
        <v>50.716929999999998</v>
      </c>
      <c r="BF2839">
        <v>49.879989999999999</v>
      </c>
      <c r="BG2839">
        <v>49.01314</v>
      </c>
      <c r="BH2839">
        <v>65.204819999999998</v>
      </c>
      <c r="BI2839">
        <v>21.116900000000001</v>
      </c>
      <c r="BJ2839">
        <v>165.87710000000001</v>
      </c>
      <c r="BK2839">
        <v>255.72810000000001</v>
      </c>
      <c r="BL2839">
        <v>270.11340000000001</v>
      </c>
      <c r="BM2839">
        <v>448.55540000000002</v>
      </c>
      <c r="BN2839">
        <v>313.70979999999997</v>
      </c>
      <c r="BO2839">
        <v>183.90960000000001</v>
      </c>
      <c r="BP2839">
        <v>-504.73450000000003</v>
      </c>
      <c r="BQ2839">
        <v>-678.83720000000005</v>
      </c>
      <c r="BR2839">
        <v>-672.85360000000003</v>
      </c>
      <c r="BS2839">
        <v>-517.90160000000003</v>
      </c>
      <c r="BT2839">
        <v>-112.41540000000001</v>
      </c>
      <c r="BU2839">
        <v>510.34949999999998</v>
      </c>
      <c r="BV2839">
        <v>1600.8820000000001</v>
      </c>
      <c r="BW2839">
        <v>988.62379999999996</v>
      </c>
      <c r="BX2839">
        <v>768.02790000000005</v>
      </c>
      <c r="BY2839">
        <v>744.96339999999998</v>
      </c>
      <c r="BZ2839">
        <v>516.63570000000004</v>
      </c>
      <c r="CA2839">
        <v>169.8031</v>
      </c>
      <c r="CB2839">
        <v>-95.253290000000007</v>
      </c>
      <c r="CC2839">
        <v>-229.7159</v>
      </c>
      <c r="CD2839">
        <v>-353.05779999999999</v>
      </c>
      <c r="CE2839">
        <v>-43.075429999999997</v>
      </c>
      <c r="CF2839" s="20">
        <v>22224.09</v>
      </c>
      <c r="CG2839" s="20">
        <v>25290.66</v>
      </c>
      <c r="CH2839" s="20">
        <v>22205.02</v>
      </c>
      <c r="CI2839" s="20">
        <v>21462.26</v>
      </c>
      <c r="CJ2839" s="20">
        <v>18886</v>
      </c>
      <c r="CK2839" s="20">
        <v>16460.93</v>
      </c>
      <c r="CL2839" s="20">
        <v>19752.45</v>
      </c>
      <c r="CM2839" s="20">
        <v>19860.349999999999</v>
      </c>
      <c r="CN2839" s="20">
        <v>13346.38</v>
      </c>
      <c r="CO2839" s="20">
        <v>10544.47</v>
      </c>
      <c r="CP2839" s="20">
        <v>6595.4880000000003</v>
      </c>
      <c r="CQ2839" s="20">
        <v>2803.761</v>
      </c>
      <c r="CR2839" s="20">
        <v>5100.3370000000004</v>
      </c>
      <c r="CS2839" s="20">
        <v>9828.3780000000006</v>
      </c>
      <c r="CT2839" s="20">
        <v>25586.34</v>
      </c>
      <c r="CU2839" s="20">
        <v>44067.14</v>
      </c>
      <c r="CV2839" s="20">
        <v>49097.58</v>
      </c>
      <c r="CW2839" s="20">
        <v>72515.16</v>
      </c>
      <c r="CX2839" s="20">
        <v>58184.59</v>
      </c>
      <c r="CY2839" s="20">
        <v>50974.93</v>
      </c>
      <c r="CZ2839" s="20">
        <v>52644.78</v>
      </c>
      <c r="DA2839" s="20">
        <v>36716.230000000003</v>
      </c>
      <c r="DB2839" s="20">
        <v>34825.040000000001</v>
      </c>
      <c r="DC2839" s="20">
        <v>33230.550000000003</v>
      </c>
      <c r="DD2839">
        <v>0</v>
      </c>
      <c r="DE2839">
        <v>0</v>
      </c>
      <c r="DF2839">
        <v>0</v>
      </c>
    </row>
    <row r="2840" spans="1:110" x14ac:dyDescent="0.25">
      <c r="A2840" s="16" t="str">
        <f t="shared" si="44"/>
        <v>Program Specific_CPP_200 kW and above_All_CAISO_1-in-2_MONTHLY SYSTEM PEAK DAY_2029_4</v>
      </c>
      <c r="B2840" t="s">
        <v>196</v>
      </c>
      <c r="C2840" t="s">
        <v>121</v>
      </c>
      <c r="D2840" t="s">
        <v>122</v>
      </c>
      <c r="E2840" t="s">
        <v>7</v>
      </c>
      <c r="F2840" t="s">
        <v>110</v>
      </c>
      <c r="G2840" t="s">
        <v>111</v>
      </c>
      <c r="H2840" t="s">
        <v>20</v>
      </c>
      <c r="I2840">
        <v>2029</v>
      </c>
      <c r="J2840">
        <v>4</v>
      </c>
      <c r="K2840">
        <v>309</v>
      </c>
      <c r="L2840">
        <v>45674.37</v>
      </c>
      <c r="M2840">
        <v>44573.73</v>
      </c>
      <c r="N2840">
        <v>43922.39</v>
      </c>
      <c r="O2840">
        <v>43895.32</v>
      </c>
      <c r="P2840">
        <v>44820.03</v>
      </c>
      <c r="Q2840">
        <v>47371.56</v>
      </c>
      <c r="R2840">
        <v>50833.1</v>
      </c>
      <c r="S2840">
        <v>51965.38</v>
      </c>
      <c r="T2840">
        <v>52207.26</v>
      </c>
      <c r="U2840">
        <v>53117.45</v>
      </c>
      <c r="V2840">
        <v>54080.58</v>
      </c>
      <c r="W2840">
        <v>54481.56</v>
      </c>
      <c r="X2840">
        <v>54755.31</v>
      </c>
      <c r="Y2840">
        <v>55067.14</v>
      </c>
      <c r="Z2840">
        <v>54614.07</v>
      </c>
      <c r="AA2840">
        <v>53961.24</v>
      </c>
      <c r="AB2840">
        <v>52607.22</v>
      </c>
      <c r="AC2840">
        <v>51930.7</v>
      </c>
      <c r="AD2840">
        <v>50622.73</v>
      </c>
      <c r="AE2840">
        <v>49995.64</v>
      </c>
      <c r="AF2840">
        <v>48808.13</v>
      </c>
      <c r="AG2840">
        <v>48922.89</v>
      </c>
      <c r="AH2840">
        <v>48063.040000000001</v>
      </c>
      <c r="AI2840">
        <v>46875.43</v>
      </c>
      <c r="AJ2840">
        <v>61.651789999999998</v>
      </c>
      <c r="AK2840">
        <v>61.158200000000001</v>
      </c>
      <c r="AL2840">
        <v>60.305070000000001</v>
      </c>
      <c r="AM2840">
        <v>59.346060000000001</v>
      </c>
      <c r="AN2840">
        <v>59.061309999999999</v>
      </c>
      <c r="AO2840">
        <v>58.465260000000001</v>
      </c>
      <c r="AP2840">
        <v>58.513109999999998</v>
      </c>
      <c r="AQ2840">
        <v>58.675269999999998</v>
      </c>
      <c r="AR2840">
        <v>63.8566</v>
      </c>
      <c r="AS2840">
        <v>67.718000000000004</v>
      </c>
      <c r="AT2840">
        <v>72.221109999999996</v>
      </c>
      <c r="AU2840">
        <v>75.340280000000007</v>
      </c>
      <c r="AV2840">
        <v>77.57808</v>
      </c>
      <c r="AW2840">
        <v>78.751099999999994</v>
      </c>
      <c r="AX2840">
        <v>78.790520000000001</v>
      </c>
      <c r="AY2840">
        <v>78.478260000000006</v>
      </c>
      <c r="AZ2840">
        <v>77.013000000000005</v>
      </c>
      <c r="BA2840">
        <v>74.881309999999999</v>
      </c>
      <c r="BB2840">
        <v>72.263549999999995</v>
      </c>
      <c r="BC2840">
        <v>69.575289999999995</v>
      </c>
      <c r="BD2840">
        <v>66.315539999999999</v>
      </c>
      <c r="BE2840">
        <v>64.520709999999994</v>
      </c>
      <c r="BF2840">
        <v>62.805619999999998</v>
      </c>
      <c r="BG2840">
        <v>61.670070000000003</v>
      </c>
      <c r="BH2840">
        <v>66.512630000000001</v>
      </c>
      <c r="BI2840">
        <v>21.553889999999999</v>
      </c>
      <c r="BJ2840">
        <v>169.0224</v>
      </c>
      <c r="BK2840">
        <v>259.31479999999999</v>
      </c>
      <c r="BL2840">
        <v>267.98070000000001</v>
      </c>
      <c r="BM2840">
        <v>428.42570000000001</v>
      </c>
      <c r="BN2840">
        <v>287.83760000000001</v>
      </c>
      <c r="BO2840">
        <v>161.96549999999999</v>
      </c>
      <c r="BP2840">
        <v>-437.91980000000001</v>
      </c>
      <c r="BQ2840">
        <v>-594.66079999999999</v>
      </c>
      <c r="BR2840">
        <v>-592.6694</v>
      </c>
      <c r="BS2840">
        <v>-456.08080000000001</v>
      </c>
      <c r="BT2840">
        <v>-99.272530000000003</v>
      </c>
      <c r="BU2840">
        <v>453.86559999999997</v>
      </c>
      <c r="BV2840">
        <v>1428.922</v>
      </c>
      <c r="BW2840">
        <v>884.50559999999996</v>
      </c>
      <c r="BX2840">
        <v>678.99440000000004</v>
      </c>
      <c r="BY2840">
        <v>663.91930000000002</v>
      </c>
      <c r="BZ2840">
        <v>475.62439999999998</v>
      </c>
      <c r="CA2840">
        <v>160.65799999999999</v>
      </c>
      <c r="CB2840">
        <v>-90.710139999999996</v>
      </c>
      <c r="CC2840">
        <v>-222.3356</v>
      </c>
      <c r="CD2840">
        <v>-348.06049999999999</v>
      </c>
      <c r="CE2840">
        <v>-43.360480000000003</v>
      </c>
      <c r="CF2840" s="20">
        <v>23124.53</v>
      </c>
      <c r="CG2840" s="20">
        <v>26348.21</v>
      </c>
      <c r="CH2840" s="20">
        <v>23055.09</v>
      </c>
      <c r="CI2840" s="20">
        <v>22068.53</v>
      </c>
      <c r="CJ2840" s="20">
        <v>18588.93</v>
      </c>
      <c r="CK2840" s="20">
        <v>15016.66</v>
      </c>
      <c r="CL2840" s="20">
        <v>16628.759999999998</v>
      </c>
      <c r="CM2840" s="20">
        <v>15403.64</v>
      </c>
      <c r="CN2840" s="20">
        <v>10046.780000000001</v>
      </c>
      <c r="CO2840" s="20">
        <v>8091.5609999999997</v>
      </c>
      <c r="CP2840" s="20">
        <v>5117.1809999999996</v>
      </c>
      <c r="CQ2840" s="20">
        <v>2174.3530000000001</v>
      </c>
      <c r="CR2840" s="20">
        <v>3977.4569999999999</v>
      </c>
      <c r="CS2840" s="20">
        <v>7773.2209999999995</v>
      </c>
      <c r="CT2840" s="20">
        <v>20384.830000000002</v>
      </c>
      <c r="CU2840" s="20">
        <v>35273.94</v>
      </c>
      <c r="CV2840" s="20">
        <v>38374.120000000003</v>
      </c>
      <c r="CW2840" s="20">
        <v>57595.63</v>
      </c>
      <c r="CX2840" s="20">
        <v>49313.68</v>
      </c>
      <c r="CY2840" s="20">
        <v>45632.1</v>
      </c>
      <c r="CZ2840" s="20">
        <v>47742.7</v>
      </c>
      <c r="DA2840" s="20">
        <v>34394.910000000003</v>
      </c>
      <c r="DB2840" s="20">
        <v>33846.160000000003</v>
      </c>
      <c r="DC2840" s="20">
        <v>33671.81</v>
      </c>
      <c r="DD2840">
        <v>0</v>
      </c>
      <c r="DE2840">
        <v>0</v>
      </c>
      <c r="DF2840">
        <v>0</v>
      </c>
    </row>
    <row r="2841" spans="1:110" x14ac:dyDescent="0.25">
      <c r="A2841" s="16" t="str">
        <f t="shared" si="44"/>
        <v>Program Specific_CPP_200 kW and above_All_CAISO_1-in-2_MONTHLY SYSTEM PEAK DAY_2029_1</v>
      </c>
      <c r="B2841" t="s">
        <v>196</v>
      </c>
      <c r="C2841" t="s">
        <v>121</v>
      </c>
      <c r="D2841" t="s">
        <v>122</v>
      </c>
      <c r="E2841" t="s">
        <v>7</v>
      </c>
      <c r="F2841" t="s">
        <v>110</v>
      </c>
      <c r="G2841" t="s">
        <v>111</v>
      </c>
      <c r="H2841" t="s">
        <v>20</v>
      </c>
      <c r="I2841">
        <v>2029</v>
      </c>
      <c r="J2841">
        <v>1</v>
      </c>
      <c r="K2841">
        <v>309</v>
      </c>
      <c r="L2841">
        <v>39468.46</v>
      </c>
      <c r="M2841">
        <v>38691.72</v>
      </c>
      <c r="N2841">
        <v>38239.019999999997</v>
      </c>
      <c r="O2841">
        <v>38402.97</v>
      </c>
      <c r="P2841">
        <v>40188.080000000002</v>
      </c>
      <c r="Q2841">
        <v>44218.46</v>
      </c>
      <c r="R2841">
        <v>50253.34</v>
      </c>
      <c r="S2841">
        <v>53570.73</v>
      </c>
      <c r="T2841">
        <v>54054.46</v>
      </c>
      <c r="U2841">
        <v>54223.02</v>
      </c>
      <c r="V2841">
        <v>55048.03</v>
      </c>
      <c r="W2841">
        <v>55251.49</v>
      </c>
      <c r="X2841">
        <v>55340.89</v>
      </c>
      <c r="Y2841">
        <v>55249.06</v>
      </c>
      <c r="Z2841">
        <v>54722.61</v>
      </c>
      <c r="AA2841">
        <v>53811.75</v>
      </c>
      <c r="AB2841">
        <v>52999.58</v>
      </c>
      <c r="AC2841">
        <v>52389.1</v>
      </c>
      <c r="AD2841">
        <v>49487.49</v>
      </c>
      <c r="AE2841">
        <v>47379.73</v>
      </c>
      <c r="AF2841">
        <v>45744.77</v>
      </c>
      <c r="AG2841">
        <v>45076.45</v>
      </c>
      <c r="AH2841">
        <v>43297.05</v>
      </c>
      <c r="AI2841">
        <v>41310.980000000003</v>
      </c>
      <c r="AJ2841">
        <v>44.271039999999999</v>
      </c>
      <c r="AK2841">
        <v>43.377879999999998</v>
      </c>
      <c r="AL2841">
        <v>42.064889999999998</v>
      </c>
      <c r="AM2841">
        <v>41.588830000000002</v>
      </c>
      <c r="AN2841">
        <v>41.071770000000001</v>
      </c>
      <c r="AO2841">
        <v>41.102319999999999</v>
      </c>
      <c r="AP2841">
        <v>40.663930000000001</v>
      </c>
      <c r="AQ2841">
        <v>40.482439999999997</v>
      </c>
      <c r="AR2841">
        <v>44.673650000000002</v>
      </c>
      <c r="AS2841">
        <v>49.797820000000002</v>
      </c>
      <c r="AT2841">
        <v>52.356310000000001</v>
      </c>
      <c r="AU2841">
        <v>55.116219999999998</v>
      </c>
      <c r="AV2841">
        <v>56.182630000000003</v>
      </c>
      <c r="AW2841">
        <v>56.916789999999999</v>
      </c>
      <c r="AX2841">
        <v>57.014479999999999</v>
      </c>
      <c r="AY2841">
        <v>57.83108</v>
      </c>
      <c r="AZ2841">
        <v>56.883659999999999</v>
      </c>
      <c r="BA2841">
        <v>54.711939999999998</v>
      </c>
      <c r="BB2841">
        <v>52.706139999999998</v>
      </c>
      <c r="BC2841">
        <v>50.548310000000001</v>
      </c>
      <c r="BD2841">
        <v>49.652909999999999</v>
      </c>
      <c r="BE2841">
        <v>48.911769999999997</v>
      </c>
      <c r="BF2841">
        <v>47.920969999999997</v>
      </c>
      <c r="BG2841">
        <v>47.251049999999999</v>
      </c>
      <c r="BH2841">
        <v>57.475369999999998</v>
      </c>
      <c r="BI2841">
        <v>18.709610000000001</v>
      </c>
      <c r="BJ2841">
        <v>147.1516</v>
      </c>
      <c r="BK2841">
        <v>226.86840000000001</v>
      </c>
      <c r="BL2841">
        <v>240.286</v>
      </c>
      <c r="BM2841">
        <v>399.90929999999997</v>
      </c>
      <c r="BN2841">
        <v>284.55470000000003</v>
      </c>
      <c r="BO2841">
        <v>166.9691</v>
      </c>
      <c r="BP2841">
        <v>-453.41430000000003</v>
      </c>
      <c r="BQ2841">
        <v>-607.03800000000001</v>
      </c>
      <c r="BR2841">
        <v>-603.27170000000001</v>
      </c>
      <c r="BS2841">
        <v>-462.52609999999999</v>
      </c>
      <c r="BT2841">
        <v>-100.3342</v>
      </c>
      <c r="BU2841">
        <v>455.36500000000001</v>
      </c>
      <c r="BV2841">
        <v>1431.7619999999999</v>
      </c>
      <c r="BW2841">
        <v>882.05529999999999</v>
      </c>
      <c r="BX2841">
        <v>684.05849999999998</v>
      </c>
      <c r="BY2841">
        <v>669.77980000000002</v>
      </c>
      <c r="BZ2841">
        <v>464.95830000000001</v>
      </c>
      <c r="CA2841">
        <v>152.25190000000001</v>
      </c>
      <c r="CB2841">
        <v>-85.016869999999997</v>
      </c>
      <c r="CC2841">
        <v>-204.85499999999999</v>
      </c>
      <c r="CD2841">
        <v>-313.54640000000001</v>
      </c>
      <c r="CE2841">
        <v>-38.213290000000001</v>
      </c>
      <c r="CF2841" s="20">
        <v>17267.45</v>
      </c>
      <c r="CG2841" s="20">
        <v>19853.150000000001</v>
      </c>
      <c r="CH2841" s="20">
        <v>17474.650000000001</v>
      </c>
      <c r="CI2841" s="20">
        <v>16891.439999999999</v>
      </c>
      <c r="CJ2841" s="20">
        <v>14945.3</v>
      </c>
      <c r="CK2841" s="20">
        <v>13084.14</v>
      </c>
      <c r="CL2841" s="20">
        <v>16251.61</v>
      </c>
      <c r="CM2841" s="20">
        <v>16370.06</v>
      </c>
      <c r="CN2841" s="20">
        <v>10770.3</v>
      </c>
      <c r="CO2841" s="20">
        <v>8431.8970000000008</v>
      </c>
      <c r="CP2841" s="20">
        <v>5301.9009999999998</v>
      </c>
      <c r="CQ2841" s="20">
        <v>2236.2429999999999</v>
      </c>
      <c r="CR2841" s="20">
        <v>4062.9859999999999</v>
      </c>
      <c r="CS2841" s="20">
        <v>7824.6660000000002</v>
      </c>
      <c r="CT2841" s="20">
        <v>20465.93</v>
      </c>
      <c r="CU2841" s="20">
        <v>35078.769999999997</v>
      </c>
      <c r="CV2841" s="20">
        <v>38948.660000000003</v>
      </c>
      <c r="CW2841" s="20">
        <v>58616.94</v>
      </c>
      <c r="CX2841" s="20">
        <v>47126.71</v>
      </c>
      <c r="CY2841" s="20">
        <v>40981.82</v>
      </c>
      <c r="CZ2841" s="20">
        <v>41937.79</v>
      </c>
      <c r="DA2841" s="20">
        <v>29199.09</v>
      </c>
      <c r="DB2841" s="20">
        <v>27466.52</v>
      </c>
      <c r="DC2841" s="20">
        <v>26152.13</v>
      </c>
      <c r="DD2841">
        <v>0</v>
      </c>
      <c r="DE2841">
        <v>0</v>
      </c>
      <c r="DF2841">
        <v>0</v>
      </c>
    </row>
    <row r="2842" spans="1:110" x14ac:dyDescent="0.25">
      <c r="A2842" s="16" t="str">
        <f t="shared" si="44"/>
        <v>Portfolio Adjusted_CPP_200 kW and above_All_CAISO_1-in-2_MONTHLY SYSTEM PEAK DAY_2021_10</v>
      </c>
      <c r="B2842" t="s">
        <v>195</v>
      </c>
      <c r="C2842" t="s">
        <v>121</v>
      </c>
      <c r="D2842" t="s">
        <v>122</v>
      </c>
      <c r="E2842" t="s">
        <v>7</v>
      </c>
      <c r="F2842" t="s">
        <v>110</v>
      </c>
      <c r="G2842" t="s">
        <v>111</v>
      </c>
      <c r="H2842" t="s">
        <v>20</v>
      </c>
      <c r="I2842">
        <v>2021</v>
      </c>
      <c r="J2842">
        <v>10</v>
      </c>
      <c r="K2842">
        <v>731</v>
      </c>
      <c r="L2842">
        <v>119409</v>
      </c>
      <c r="M2842">
        <v>116741.5</v>
      </c>
      <c r="N2842">
        <v>115128</v>
      </c>
      <c r="O2842">
        <v>115078.9</v>
      </c>
      <c r="P2842">
        <v>118569.4</v>
      </c>
      <c r="Q2842">
        <v>126283.9</v>
      </c>
      <c r="R2842">
        <v>137717.4</v>
      </c>
      <c r="S2842">
        <v>144150</v>
      </c>
      <c r="T2842">
        <v>147777.20000000001</v>
      </c>
      <c r="U2842">
        <v>151741.79999999999</v>
      </c>
      <c r="V2842">
        <v>156229.4</v>
      </c>
      <c r="W2842">
        <v>160120.6</v>
      </c>
      <c r="X2842">
        <v>162506.5</v>
      </c>
      <c r="Y2842">
        <v>163274.6</v>
      </c>
      <c r="Z2842">
        <v>161983.5</v>
      </c>
      <c r="AA2842">
        <v>159164.29999999999</v>
      </c>
      <c r="AB2842">
        <v>154080</v>
      </c>
      <c r="AC2842">
        <v>149910.29999999999</v>
      </c>
      <c r="AD2842">
        <v>142925</v>
      </c>
      <c r="AE2842">
        <v>137307.29999999999</v>
      </c>
      <c r="AF2842">
        <v>131956.79999999999</v>
      </c>
      <c r="AG2842">
        <v>130594.6</v>
      </c>
      <c r="AH2842">
        <v>127366.9</v>
      </c>
      <c r="AI2842">
        <v>122648.2</v>
      </c>
      <c r="AJ2842">
        <v>66.003020000000006</v>
      </c>
      <c r="AK2842">
        <v>65.599699999999999</v>
      </c>
      <c r="AL2842">
        <v>64.730900000000005</v>
      </c>
      <c r="AM2842">
        <v>64.576779999999999</v>
      </c>
      <c r="AN2842">
        <v>64.453469999999996</v>
      </c>
      <c r="AO2842">
        <v>63.002130000000001</v>
      </c>
      <c r="AP2842">
        <v>62.882199999999997</v>
      </c>
      <c r="AQ2842">
        <v>62.849780000000003</v>
      </c>
      <c r="AR2842">
        <v>66.793959999999998</v>
      </c>
      <c r="AS2842">
        <v>72.960650000000001</v>
      </c>
      <c r="AT2842">
        <v>79.516120000000001</v>
      </c>
      <c r="AU2842">
        <v>83.522040000000004</v>
      </c>
      <c r="AV2842">
        <v>84.889430000000004</v>
      </c>
      <c r="AW2842">
        <v>84.172030000000007</v>
      </c>
      <c r="AX2842">
        <v>84.221339999999998</v>
      </c>
      <c r="AY2842">
        <v>83.181340000000006</v>
      </c>
      <c r="AZ2842">
        <v>82.014780000000002</v>
      </c>
      <c r="BA2842">
        <v>78.566540000000003</v>
      </c>
      <c r="BB2842">
        <v>75.340249999999997</v>
      </c>
      <c r="BC2842">
        <v>70.592950000000002</v>
      </c>
      <c r="BD2842">
        <v>69.046340000000001</v>
      </c>
      <c r="BE2842">
        <v>67.099209999999999</v>
      </c>
      <c r="BF2842">
        <v>66.197540000000004</v>
      </c>
      <c r="BG2842">
        <v>65.205250000000007</v>
      </c>
      <c r="BH2842">
        <v>173.88759999999999</v>
      </c>
      <c r="BI2842">
        <v>56.451039999999999</v>
      </c>
      <c r="BJ2842">
        <v>443.03620000000001</v>
      </c>
      <c r="BK2842">
        <v>679.83709999999996</v>
      </c>
      <c r="BL2842">
        <v>708.93079999999998</v>
      </c>
      <c r="BM2842">
        <v>1142.104</v>
      </c>
      <c r="BN2842">
        <v>779.81169999999997</v>
      </c>
      <c r="BO2842">
        <v>449.28620000000001</v>
      </c>
      <c r="BP2842">
        <v>-1239.5709999999999</v>
      </c>
      <c r="BQ2842">
        <v>-1698.78</v>
      </c>
      <c r="BR2842">
        <v>-1712.1189999999999</v>
      </c>
      <c r="BS2842">
        <v>-1340.415</v>
      </c>
      <c r="BT2842">
        <v>-294.6277</v>
      </c>
      <c r="BU2842">
        <v>1345.7159999999999</v>
      </c>
      <c r="BV2842">
        <v>4238.1369999999997</v>
      </c>
      <c r="BW2842">
        <v>2608.9409999999998</v>
      </c>
      <c r="BX2842">
        <v>1988.69</v>
      </c>
      <c r="BY2842">
        <v>1916.5619999999999</v>
      </c>
      <c r="BZ2842">
        <v>1342.847</v>
      </c>
      <c r="CA2842">
        <v>441.2287</v>
      </c>
      <c r="CB2842">
        <v>-245.2424</v>
      </c>
      <c r="CC2842">
        <v>-593.50210000000004</v>
      </c>
      <c r="CD2842">
        <v>-922.35940000000005</v>
      </c>
      <c r="CE2842">
        <v>-113.4515</v>
      </c>
      <c r="CF2842" s="20">
        <v>158052.6</v>
      </c>
      <c r="CG2842" s="20">
        <v>180735.6</v>
      </c>
      <c r="CH2842" s="20">
        <v>158400.6</v>
      </c>
      <c r="CI2842" s="20">
        <v>151680.1</v>
      </c>
      <c r="CJ2842" s="20">
        <v>130093.4</v>
      </c>
      <c r="CK2842" s="20">
        <v>106717</v>
      </c>
      <c r="CL2842" s="20">
        <v>122051.8</v>
      </c>
      <c r="CM2842" s="20">
        <v>118528.9</v>
      </c>
      <c r="CN2842" s="20">
        <v>80497.05</v>
      </c>
      <c r="CO2842" s="20">
        <v>66034.06</v>
      </c>
      <c r="CP2842" s="20">
        <v>42704.47</v>
      </c>
      <c r="CQ2842" s="20">
        <v>18781.29</v>
      </c>
      <c r="CR2842" s="20">
        <v>35034.379999999997</v>
      </c>
      <c r="CS2842" s="20">
        <v>68336.61</v>
      </c>
      <c r="CT2842" s="20">
        <v>179324.5</v>
      </c>
      <c r="CU2842" s="20">
        <v>306888.8</v>
      </c>
      <c r="CV2842" s="20">
        <v>329185.3</v>
      </c>
      <c r="CW2842" s="20">
        <v>479959.4</v>
      </c>
      <c r="CX2842" s="20">
        <v>393090.4</v>
      </c>
      <c r="CY2842" s="20">
        <v>344185.9</v>
      </c>
      <c r="CZ2842" s="20">
        <v>348968.8</v>
      </c>
      <c r="DA2842" s="20">
        <v>245087.2</v>
      </c>
      <c r="DB2842" s="20">
        <v>237684.2</v>
      </c>
      <c r="DC2842" s="20">
        <v>230514.6</v>
      </c>
      <c r="DD2842">
        <v>0</v>
      </c>
      <c r="DE2842">
        <v>0</v>
      </c>
      <c r="DF2842">
        <v>0</v>
      </c>
    </row>
    <row r="2843" spans="1:110" x14ac:dyDescent="0.25">
      <c r="A2843" s="16" t="str">
        <f t="shared" si="44"/>
        <v>Portfolio Adjusted_CPP_200 kW and above_All_CAISO_1-in-2_MONTHLY SYSTEM PEAK DAY_2030_1</v>
      </c>
      <c r="B2843" t="s">
        <v>195</v>
      </c>
      <c r="C2843" t="s">
        <v>121</v>
      </c>
      <c r="D2843" t="s">
        <v>122</v>
      </c>
      <c r="E2843" t="s">
        <v>7</v>
      </c>
      <c r="F2843" t="s">
        <v>110</v>
      </c>
      <c r="G2843" t="s">
        <v>111</v>
      </c>
      <c r="H2843" t="s">
        <v>20</v>
      </c>
      <c r="I2843">
        <v>2030</v>
      </c>
      <c r="J2843">
        <v>1</v>
      </c>
      <c r="K2843">
        <v>286</v>
      </c>
      <c r="L2843">
        <v>36761.89</v>
      </c>
      <c r="M2843">
        <v>36043.800000000003</v>
      </c>
      <c r="N2843">
        <v>35632.720000000001</v>
      </c>
      <c r="O2843">
        <v>35793.17</v>
      </c>
      <c r="P2843">
        <v>37465.25</v>
      </c>
      <c r="Q2843">
        <v>41199.11</v>
      </c>
      <c r="R2843">
        <v>46622.720000000001</v>
      </c>
      <c r="S2843">
        <v>49672.25</v>
      </c>
      <c r="T2843">
        <v>50109.53</v>
      </c>
      <c r="U2843">
        <v>50250.86</v>
      </c>
      <c r="V2843">
        <v>51049.1</v>
      </c>
      <c r="W2843">
        <v>51194.98</v>
      </c>
      <c r="X2843">
        <v>51274.34</v>
      </c>
      <c r="Y2843">
        <v>51239.9</v>
      </c>
      <c r="Z2843">
        <v>50810.93</v>
      </c>
      <c r="AA2843">
        <v>50024.23</v>
      </c>
      <c r="AB2843">
        <v>49286.37</v>
      </c>
      <c r="AC2843">
        <v>48715.89</v>
      </c>
      <c r="AD2843">
        <v>46022.68</v>
      </c>
      <c r="AE2843">
        <v>44060.9</v>
      </c>
      <c r="AF2843">
        <v>42537.74</v>
      </c>
      <c r="AG2843">
        <v>41925.46</v>
      </c>
      <c r="AH2843">
        <v>40285.730000000003</v>
      </c>
      <c r="AI2843">
        <v>38451.440000000002</v>
      </c>
      <c r="AJ2843">
        <v>44.301070000000003</v>
      </c>
      <c r="AK2843">
        <v>43.407679999999999</v>
      </c>
      <c r="AL2843">
        <v>42.09093</v>
      </c>
      <c r="AM2843">
        <v>41.609940000000002</v>
      </c>
      <c r="AN2843">
        <v>41.100140000000003</v>
      </c>
      <c r="AO2843">
        <v>41.128810000000001</v>
      </c>
      <c r="AP2843">
        <v>40.696919999999999</v>
      </c>
      <c r="AQ2843">
        <v>40.512650000000001</v>
      </c>
      <c r="AR2843">
        <v>44.698410000000003</v>
      </c>
      <c r="AS2843">
        <v>49.81747</v>
      </c>
      <c r="AT2843">
        <v>52.36891</v>
      </c>
      <c r="AU2843">
        <v>55.125480000000003</v>
      </c>
      <c r="AV2843">
        <v>56.184989999999999</v>
      </c>
      <c r="AW2843">
        <v>56.903480000000002</v>
      </c>
      <c r="AX2843">
        <v>57.011650000000003</v>
      </c>
      <c r="AY2843">
        <v>57.831690000000002</v>
      </c>
      <c r="AZ2843">
        <v>56.889150000000001</v>
      </c>
      <c r="BA2843">
        <v>54.7273</v>
      </c>
      <c r="BB2843">
        <v>52.721699999999998</v>
      </c>
      <c r="BC2843">
        <v>50.56935</v>
      </c>
      <c r="BD2843">
        <v>49.679130000000001</v>
      </c>
      <c r="BE2843">
        <v>48.93929</v>
      </c>
      <c r="BF2843">
        <v>47.949550000000002</v>
      </c>
      <c r="BG2843">
        <v>47.277940000000001</v>
      </c>
      <c r="BH2843">
        <v>53.533969999999997</v>
      </c>
      <c r="BI2843">
        <v>17.429189999999998</v>
      </c>
      <c r="BJ2843">
        <v>137.12200000000001</v>
      </c>
      <c r="BK2843">
        <v>211.45079999999999</v>
      </c>
      <c r="BL2843">
        <v>224.0061</v>
      </c>
      <c r="BM2843">
        <v>372.60239999999999</v>
      </c>
      <c r="BN2843">
        <v>263.99669999999998</v>
      </c>
      <c r="BO2843">
        <v>154.81829999999999</v>
      </c>
      <c r="BP2843">
        <v>-420.32380000000001</v>
      </c>
      <c r="BQ2843">
        <v>-562.56880000000001</v>
      </c>
      <c r="BR2843">
        <v>-559.44740000000002</v>
      </c>
      <c r="BS2843">
        <v>-428.56790000000001</v>
      </c>
      <c r="BT2843">
        <v>-92.961460000000002</v>
      </c>
      <c r="BU2843">
        <v>422.32139999999998</v>
      </c>
      <c r="BV2843">
        <v>1329.4169999999999</v>
      </c>
      <c r="BW2843">
        <v>819.97199999999998</v>
      </c>
      <c r="BX2843">
        <v>636.13260000000002</v>
      </c>
      <c r="BY2843">
        <v>622.81889999999999</v>
      </c>
      <c r="BZ2843">
        <v>432.40480000000002</v>
      </c>
      <c r="CA2843">
        <v>141.58709999999999</v>
      </c>
      <c r="CB2843">
        <v>-79.05659</v>
      </c>
      <c r="CC2843">
        <v>-190.535</v>
      </c>
      <c r="CD2843">
        <v>-291.73910000000001</v>
      </c>
      <c r="CE2843">
        <v>-35.568159999999999</v>
      </c>
      <c r="CF2843" s="20">
        <v>14980.4</v>
      </c>
      <c r="CG2843" s="20">
        <v>17228.78</v>
      </c>
      <c r="CH2843" s="20">
        <v>15173.75</v>
      </c>
      <c r="CI2843" s="20">
        <v>14673.62</v>
      </c>
      <c r="CJ2843" s="20">
        <v>12988.75</v>
      </c>
      <c r="CK2843" s="20">
        <v>11358.31</v>
      </c>
      <c r="CL2843" s="20">
        <v>13988.2</v>
      </c>
      <c r="CM2843" s="20">
        <v>14074.17</v>
      </c>
      <c r="CN2843" s="20">
        <v>9255.6200000000008</v>
      </c>
      <c r="CO2843" s="20">
        <v>7241.7719999999999</v>
      </c>
      <c r="CP2843" s="20">
        <v>4559.5730000000003</v>
      </c>
      <c r="CQ2843" s="20">
        <v>1919.932</v>
      </c>
      <c r="CR2843" s="20">
        <v>3487.8130000000001</v>
      </c>
      <c r="CS2843" s="20">
        <v>6730.2719999999999</v>
      </c>
      <c r="CT2843" s="20">
        <v>17644.62</v>
      </c>
      <c r="CU2843" s="20">
        <v>30314.53</v>
      </c>
      <c r="CV2843" s="20">
        <v>33682.28</v>
      </c>
      <c r="CW2843" s="20">
        <v>50685.36</v>
      </c>
      <c r="CX2843" s="20">
        <v>40758.68</v>
      </c>
      <c r="CY2843" s="20">
        <v>35441.56</v>
      </c>
      <c r="CZ2843" s="20">
        <v>36263.65</v>
      </c>
      <c r="DA2843" s="20">
        <v>25259.54</v>
      </c>
      <c r="DB2843" s="20">
        <v>23778.77</v>
      </c>
      <c r="DC2843" s="20">
        <v>22656.94</v>
      </c>
      <c r="DD2843">
        <v>0</v>
      </c>
      <c r="DE2843">
        <v>0</v>
      </c>
      <c r="DF2843">
        <v>0</v>
      </c>
    </row>
    <row r="2844" spans="1:110" x14ac:dyDescent="0.25">
      <c r="A2844" s="16" t="str">
        <f t="shared" si="44"/>
        <v>Portfolio Adjusted_CPP_200 kW and above_All_CAISO_1-in-2_MONTHLY SYSTEM PEAK DAY_2021_12</v>
      </c>
      <c r="B2844" t="s">
        <v>195</v>
      </c>
      <c r="C2844" t="s">
        <v>121</v>
      </c>
      <c r="D2844" t="s">
        <v>122</v>
      </c>
      <c r="E2844" t="s">
        <v>7</v>
      </c>
      <c r="F2844" t="s">
        <v>110</v>
      </c>
      <c r="G2844" t="s">
        <v>111</v>
      </c>
      <c r="H2844" t="s">
        <v>20</v>
      </c>
      <c r="I2844">
        <v>2021</v>
      </c>
      <c r="J2844">
        <v>12</v>
      </c>
      <c r="K2844">
        <v>731</v>
      </c>
      <c r="L2844">
        <v>91261.95</v>
      </c>
      <c r="M2844">
        <v>88964.59</v>
      </c>
      <c r="N2844">
        <v>87791.27</v>
      </c>
      <c r="O2844">
        <v>88171.58</v>
      </c>
      <c r="P2844">
        <v>92093.59</v>
      </c>
      <c r="Q2844">
        <v>101273.8</v>
      </c>
      <c r="R2844">
        <v>113328.9</v>
      </c>
      <c r="S2844">
        <v>120812.8</v>
      </c>
      <c r="T2844">
        <v>123235.7</v>
      </c>
      <c r="U2844">
        <v>124198.8</v>
      </c>
      <c r="V2844">
        <v>125778.9</v>
      </c>
      <c r="W2844">
        <v>126753.1</v>
      </c>
      <c r="X2844">
        <v>127039.8</v>
      </c>
      <c r="Y2844">
        <v>126865</v>
      </c>
      <c r="Z2844">
        <v>125341</v>
      </c>
      <c r="AA2844">
        <v>123527.5</v>
      </c>
      <c r="AB2844">
        <v>121849.9</v>
      </c>
      <c r="AC2844">
        <v>119284.1</v>
      </c>
      <c r="AD2844">
        <v>112468.1</v>
      </c>
      <c r="AE2844">
        <v>108011.1</v>
      </c>
      <c r="AF2844">
        <v>104711.4</v>
      </c>
      <c r="AG2844">
        <v>103245.7</v>
      </c>
      <c r="AH2844">
        <v>99520.66</v>
      </c>
      <c r="AI2844">
        <v>94981.3</v>
      </c>
      <c r="AJ2844">
        <v>48.928240000000002</v>
      </c>
      <c r="AK2844">
        <v>48.440759999999997</v>
      </c>
      <c r="AL2844">
        <v>48.32629</v>
      </c>
      <c r="AM2844">
        <v>47.761159999999997</v>
      </c>
      <c r="AN2844">
        <v>47.495959999999997</v>
      </c>
      <c r="AO2844">
        <v>47.567700000000002</v>
      </c>
      <c r="AP2844">
        <v>47.862119999999997</v>
      </c>
      <c r="AQ2844">
        <v>47.41084</v>
      </c>
      <c r="AR2844">
        <v>50.75488</v>
      </c>
      <c r="AS2844">
        <v>54.866100000000003</v>
      </c>
      <c r="AT2844">
        <v>58.548569999999998</v>
      </c>
      <c r="AU2844">
        <v>60.882559999999998</v>
      </c>
      <c r="AV2844">
        <v>62.066940000000002</v>
      </c>
      <c r="AW2844">
        <v>61.72916</v>
      </c>
      <c r="AX2844">
        <v>62.059539999999998</v>
      </c>
      <c r="AY2844">
        <v>61.540199999999999</v>
      </c>
      <c r="AZ2844">
        <v>59.893819999999998</v>
      </c>
      <c r="BA2844">
        <v>57.178139999999999</v>
      </c>
      <c r="BB2844">
        <v>55.034100000000002</v>
      </c>
      <c r="BC2844">
        <v>54.298450000000003</v>
      </c>
      <c r="BD2844">
        <v>52.315069999999999</v>
      </c>
      <c r="BE2844">
        <v>50.716929999999998</v>
      </c>
      <c r="BF2844">
        <v>49.879989999999999</v>
      </c>
      <c r="BG2844">
        <v>49.01314</v>
      </c>
      <c r="BH2844">
        <v>132.8989</v>
      </c>
      <c r="BI2844">
        <v>43.019359999999999</v>
      </c>
      <c r="BJ2844">
        <v>337.83890000000002</v>
      </c>
      <c r="BK2844">
        <v>520.88009999999997</v>
      </c>
      <c r="BL2844">
        <v>550.63099999999997</v>
      </c>
      <c r="BM2844">
        <v>915.91470000000004</v>
      </c>
      <c r="BN2844">
        <v>641.71400000000006</v>
      </c>
      <c r="BO2844">
        <v>376.5489</v>
      </c>
      <c r="BP2844">
        <v>-1033.7139999999999</v>
      </c>
      <c r="BQ2844">
        <v>-1390.431</v>
      </c>
      <c r="BR2844">
        <v>-1378.412</v>
      </c>
      <c r="BS2844">
        <v>-1061.087</v>
      </c>
      <c r="BT2844">
        <v>-230.32579999999999</v>
      </c>
      <c r="BU2844">
        <v>1045.626</v>
      </c>
      <c r="BV2844">
        <v>3279.422</v>
      </c>
      <c r="BW2844">
        <v>2024.8019999999999</v>
      </c>
      <c r="BX2844">
        <v>1572.701</v>
      </c>
      <c r="BY2844">
        <v>1525.0129999999999</v>
      </c>
      <c r="BZ2844">
        <v>1056.691</v>
      </c>
      <c r="CA2844">
        <v>347.08710000000002</v>
      </c>
      <c r="CB2844">
        <v>-194.60669999999999</v>
      </c>
      <c r="CC2844">
        <v>-469.21179999999998</v>
      </c>
      <c r="CD2844">
        <v>-720.70360000000005</v>
      </c>
      <c r="CE2844">
        <v>-87.859139999999996</v>
      </c>
      <c r="CF2844" s="20">
        <v>92322.45</v>
      </c>
      <c r="CG2844" s="20">
        <v>104960.9</v>
      </c>
      <c r="CH2844" s="20">
        <v>92108.05</v>
      </c>
      <c r="CI2844" s="20">
        <v>89041.87</v>
      </c>
      <c r="CJ2844" s="20">
        <v>78481.78</v>
      </c>
      <c r="CK2844" s="20">
        <v>68632.899999999994</v>
      </c>
      <c r="CL2844" s="20">
        <v>82650.95</v>
      </c>
      <c r="CM2844" s="20">
        <v>83257.05</v>
      </c>
      <c r="CN2844" s="20">
        <v>55980.66</v>
      </c>
      <c r="CO2844" s="20">
        <v>44237.68</v>
      </c>
      <c r="CP2844" s="20">
        <v>27679.87</v>
      </c>
      <c r="CQ2844" s="20">
        <v>11769.24</v>
      </c>
      <c r="CR2844" s="20">
        <v>21410.78</v>
      </c>
      <c r="CS2844" s="20">
        <v>41257.17</v>
      </c>
      <c r="CT2844" s="20">
        <v>107370.3</v>
      </c>
      <c r="CU2844" s="20">
        <v>184849.3</v>
      </c>
      <c r="CV2844" s="20">
        <v>205872.4</v>
      </c>
      <c r="CW2844" s="20">
        <v>303882.8</v>
      </c>
      <c r="CX2844" s="20">
        <v>243408.2</v>
      </c>
      <c r="CY2844" s="20">
        <v>212981.8</v>
      </c>
      <c r="CZ2844" s="20">
        <v>219741</v>
      </c>
      <c r="DA2844" s="20">
        <v>153184.20000000001</v>
      </c>
      <c r="DB2844" s="20">
        <v>145115.4</v>
      </c>
      <c r="DC2844" s="20">
        <v>138245.9</v>
      </c>
      <c r="DD2844">
        <v>0</v>
      </c>
      <c r="DE2844">
        <v>0</v>
      </c>
      <c r="DF2844">
        <v>0</v>
      </c>
    </row>
    <row r="2845" spans="1:110" x14ac:dyDescent="0.25">
      <c r="A2845" s="16" t="str">
        <f t="shared" si="44"/>
        <v>Portfolio Adjusted_CPP_200 kW and above_All_CAISO_1-in-2_MONTHLY SYSTEM PEAK DAY_2022_5</v>
      </c>
      <c r="B2845" t="s">
        <v>195</v>
      </c>
      <c r="C2845" t="s">
        <v>121</v>
      </c>
      <c r="D2845" t="s">
        <v>122</v>
      </c>
      <c r="E2845" t="s">
        <v>7</v>
      </c>
      <c r="F2845" t="s">
        <v>110</v>
      </c>
      <c r="G2845" t="s">
        <v>111</v>
      </c>
      <c r="H2845" t="s">
        <v>20</v>
      </c>
      <c r="I2845">
        <v>2022</v>
      </c>
      <c r="J2845">
        <v>5</v>
      </c>
      <c r="K2845">
        <v>435</v>
      </c>
      <c r="L2845">
        <v>68671.3</v>
      </c>
      <c r="M2845">
        <v>67003.16</v>
      </c>
      <c r="N2845">
        <v>66142.259999999995</v>
      </c>
      <c r="O2845">
        <v>65978.27</v>
      </c>
      <c r="P2845">
        <v>67091.81</v>
      </c>
      <c r="Q2845">
        <v>70863.78</v>
      </c>
      <c r="R2845">
        <v>75696.740000000005</v>
      </c>
      <c r="S2845">
        <v>78362.240000000005</v>
      </c>
      <c r="T2845">
        <v>80112.38</v>
      </c>
      <c r="U2845">
        <v>81905.55</v>
      </c>
      <c r="V2845">
        <v>84091.11</v>
      </c>
      <c r="W2845">
        <v>85600.55</v>
      </c>
      <c r="X2845">
        <v>86352.639999999999</v>
      </c>
      <c r="Y2845">
        <v>86495.34</v>
      </c>
      <c r="Z2845">
        <v>85789.71</v>
      </c>
      <c r="AA2845">
        <v>83970.12</v>
      </c>
      <c r="AB2845">
        <v>82078.91</v>
      </c>
      <c r="AC2845">
        <v>80322.38</v>
      </c>
      <c r="AD2845">
        <v>77288.100000000006</v>
      </c>
      <c r="AE2845">
        <v>75594.63</v>
      </c>
      <c r="AF2845">
        <v>73890.48</v>
      </c>
      <c r="AG2845">
        <v>73881.8</v>
      </c>
      <c r="AH2845">
        <v>72632.210000000006</v>
      </c>
      <c r="AI2845">
        <v>70484.87</v>
      </c>
      <c r="AJ2845">
        <v>63.08493</v>
      </c>
      <c r="AK2845">
        <v>62.16957</v>
      </c>
      <c r="AL2845">
        <v>61.721420000000002</v>
      </c>
      <c r="AM2845">
        <v>61.491059999999997</v>
      </c>
      <c r="AN2845">
        <v>61.346649999999997</v>
      </c>
      <c r="AO2845">
        <v>60.94332</v>
      </c>
      <c r="AP2845">
        <v>60.391800000000003</v>
      </c>
      <c r="AQ2845">
        <v>61.508839999999999</v>
      </c>
      <c r="AR2845">
        <v>63.898699999999998</v>
      </c>
      <c r="AS2845">
        <v>66.286720000000003</v>
      </c>
      <c r="AT2845">
        <v>69.353340000000003</v>
      </c>
      <c r="AU2845">
        <v>72.337220000000002</v>
      </c>
      <c r="AV2845">
        <v>74.004670000000004</v>
      </c>
      <c r="AW2845">
        <v>75.599109999999996</v>
      </c>
      <c r="AX2845">
        <v>75.135409999999993</v>
      </c>
      <c r="AY2845">
        <v>74.850980000000007</v>
      </c>
      <c r="AZ2845">
        <v>73.638130000000004</v>
      </c>
      <c r="BA2845">
        <v>71.45805</v>
      </c>
      <c r="BB2845">
        <v>69.233999999999995</v>
      </c>
      <c r="BC2845">
        <v>66.862880000000004</v>
      </c>
      <c r="BD2845">
        <v>65.005520000000004</v>
      </c>
      <c r="BE2845">
        <v>64.156289999999998</v>
      </c>
      <c r="BF2845">
        <v>63.737439999999999</v>
      </c>
      <c r="BG2845">
        <v>62.803089999999997</v>
      </c>
      <c r="BH2845">
        <v>100.0016</v>
      </c>
      <c r="BI2845">
        <v>32.39978</v>
      </c>
      <c r="BJ2845">
        <v>254.529</v>
      </c>
      <c r="BK2845">
        <v>389.7715</v>
      </c>
      <c r="BL2845">
        <v>401.14440000000002</v>
      </c>
      <c r="BM2845">
        <v>640.88800000000003</v>
      </c>
      <c r="BN2845">
        <v>428.62549999999999</v>
      </c>
      <c r="BO2845">
        <v>244.23920000000001</v>
      </c>
      <c r="BP2845">
        <v>-671.99080000000004</v>
      </c>
      <c r="BQ2845">
        <v>-916.94949999999994</v>
      </c>
      <c r="BR2845">
        <v>-921.55499999999995</v>
      </c>
      <c r="BS2845">
        <v>-716.58669999999995</v>
      </c>
      <c r="BT2845">
        <v>-156.5592</v>
      </c>
      <c r="BU2845">
        <v>712.8981</v>
      </c>
      <c r="BV2845">
        <v>2244.6019999999999</v>
      </c>
      <c r="BW2845">
        <v>1376.396</v>
      </c>
      <c r="BX2845">
        <v>1059.3820000000001</v>
      </c>
      <c r="BY2845">
        <v>1026.8989999999999</v>
      </c>
      <c r="BZ2845">
        <v>726.15819999999997</v>
      </c>
      <c r="CA2845">
        <v>242.9188</v>
      </c>
      <c r="CB2845">
        <v>-137.32579999999999</v>
      </c>
      <c r="CC2845">
        <v>-335.76420000000002</v>
      </c>
      <c r="CD2845">
        <v>-525.98419999999999</v>
      </c>
      <c r="CE2845">
        <v>-65.199569999999994</v>
      </c>
      <c r="CF2845" s="20">
        <v>52273.1</v>
      </c>
      <c r="CG2845" s="20">
        <v>59536.57</v>
      </c>
      <c r="CH2845" s="20">
        <v>52282.09</v>
      </c>
      <c r="CI2845" s="20">
        <v>49858.47</v>
      </c>
      <c r="CJ2845" s="20">
        <v>41653.269999999997</v>
      </c>
      <c r="CK2845" s="20">
        <v>33603.660000000003</v>
      </c>
      <c r="CL2845" s="20">
        <v>36874.06</v>
      </c>
      <c r="CM2845" s="20">
        <v>35027.47</v>
      </c>
      <c r="CN2845" s="20">
        <v>23657.24</v>
      </c>
      <c r="CO2845" s="20">
        <v>19239.09</v>
      </c>
      <c r="CP2845" s="20">
        <v>12372.24</v>
      </c>
      <c r="CQ2845" s="20">
        <v>5367.6480000000001</v>
      </c>
      <c r="CR2845" s="20">
        <v>9892.4599999999991</v>
      </c>
      <c r="CS2845" s="20">
        <v>19177.919999999998</v>
      </c>
      <c r="CT2845" s="20">
        <v>50300.05</v>
      </c>
      <c r="CU2845" s="20">
        <v>85416.07</v>
      </c>
      <c r="CV2845" s="20">
        <v>93413.77</v>
      </c>
      <c r="CW2845" s="20">
        <v>137788.9</v>
      </c>
      <c r="CX2845" s="20">
        <v>114948.1</v>
      </c>
      <c r="CY2845" s="20">
        <v>104324.9</v>
      </c>
      <c r="CZ2845" s="20">
        <v>109420.8</v>
      </c>
      <c r="DA2845" s="20">
        <v>78441.320000000007</v>
      </c>
      <c r="DB2845" s="20">
        <v>77293.94</v>
      </c>
      <c r="DC2845" s="20">
        <v>76132.100000000006</v>
      </c>
      <c r="DD2845">
        <v>0</v>
      </c>
      <c r="DE2845">
        <v>0</v>
      </c>
      <c r="DF2845">
        <v>0</v>
      </c>
    </row>
    <row r="2846" spans="1:110" x14ac:dyDescent="0.25">
      <c r="A2846" s="16" t="str">
        <f t="shared" si="44"/>
        <v>Portfolio Adjusted_CPP_200 kW and above_All_CAISO_1-in-2_MONTHLY SYSTEM PEAK DAY_2022_2</v>
      </c>
      <c r="B2846" t="s">
        <v>195</v>
      </c>
      <c r="C2846" t="s">
        <v>121</v>
      </c>
      <c r="D2846" t="s">
        <v>122</v>
      </c>
      <c r="E2846" t="s">
        <v>7</v>
      </c>
      <c r="F2846" t="s">
        <v>110</v>
      </c>
      <c r="G2846" t="s">
        <v>111</v>
      </c>
      <c r="H2846" t="s">
        <v>20</v>
      </c>
      <c r="I2846">
        <v>2022</v>
      </c>
      <c r="J2846">
        <v>2</v>
      </c>
      <c r="K2846">
        <v>435</v>
      </c>
      <c r="L2846">
        <v>57510.77</v>
      </c>
      <c r="M2846">
        <v>55746.75</v>
      </c>
      <c r="N2846">
        <v>55020.73</v>
      </c>
      <c r="O2846">
        <v>55114.07</v>
      </c>
      <c r="P2846">
        <v>57373.7</v>
      </c>
      <c r="Q2846">
        <v>62897.21</v>
      </c>
      <c r="R2846">
        <v>71006.259999999995</v>
      </c>
      <c r="S2846">
        <v>75812.990000000005</v>
      </c>
      <c r="T2846">
        <v>77375.72</v>
      </c>
      <c r="U2846">
        <v>77842.63</v>
      </c>
      <c r="V2846">
        <v>79550.27</v>
      </c>
      <c r="W2846">
        <v>79681.990000000005</v>
      </c>
      <c r="X2846">
        <v>79293.990000000005</v>
      </c>
      <c r="Y2846">
        <v>79079.48</v>
      </c>
      <c r="Z2846">
        <v>78056.73</v>
      </c>
      <c r="AA2846">
        <v>76182.8</v>
      </c>
      <c r="AB2846">
        <v>74802.539999999994</v>
      </c>
      <c r="AC2846">
        <v>74444.55</v>
      </c>
      <c r="AD2846">
        <v>70792.210000000006</v>
      </c>
      <c r="AE2846">
        <v>67744.27</v>
      </c>
      <c r="AF2846">
        <v>65447.11</v>
      </c>
      <c r="AG2846">
        <v>64993.79</v>
      </c>
      <c r="AH2846">
        <v>62897.82</v>
      </c>
      <c r="AI2846">
        <v>60088.63</v>
      </c>
      <c r="AJ2846">
        <v>47.884689999999999</v>
      </c>
      <c r="AK2846">
        <v>48.389380000000003</v>
      </c>
      <c r="AL2846">
        <v>48.063249999999996</v>
      </c>
      <c r="AM2846">
        <v>47.94173</v>
      </c>
      <c r="AN2846">
        <v>47.108310000000003</v>
      </c>
      <c r="AO2846">
        <v>46.619500000000002</v>
      </c>
      <c r="AP2846">
        <v>46.071449999999999</v>
      </c>
      <c r="AQ2846">
        <v>45.821179999999998</v>
      </c>
      <c r="AR2846">
        <v>47.303359999999998</v>
      </c>
      <c r="AS2846">
        <v>49.938650000000003</v>
      </c>
      <c r="AT2846">
        <v>51.171860000000002</v>
      </c>
      <c r="AU2846">
        <v>52.91357</v>
      </c>
      <c r="AV2846">
        <v>54.147669999999998</v>
      </c>
      <c r="AW2846">
        <v>55.130200000000002</v>
      </c>
      <c r="AX2846">
        <v>55.20243</v>
      </c>
      <c r="AY2846">
        <v>55.304009999999998</v>
      </c>
      <c r="AZ2846">
        <v>54.374029999999998</v>
      </c>
      <c r="BA2846">
        <v>53.113340000000001</v>
      </c>
      <c r="BB2846">
        <v>50.735210000000002</v>
      </c>
      <c r="BC2846">
        <v>49.318910000000002</v>
      </c>
      <c r="BD2846">
        <v>48.812849999999997</v>
      </c>
      <c r="BE2846">
        <v>46.581980000000001</v>
      </c>
      <c r="BF2846">
        <v>46.012390000000003</v>
      </c>
      <c r="BG2846">
        <v>45.292659999999998</v>
      </c>
      <c r="BH2846">
        <v>83.749219999999994</v>
      </c>
      <c r="BI2846">
        <v>26.956669999999999</v>
      </c>
      <c r="BJ2846">
        <v>211.7311</v>
      </c>
      <c r="BK2846">
        <v>325.59039999999999</v>
      </c>
      <c r="BL2846">
        <v>343.03949999999998</v>
      </c>
      <c r="BM2846">
        <v>568.83870000000002</v>
      </c>
      <c r="BN2846">
        <v>402.06610000000001</v>
      </c>
      <c r="BO2846">
        <v>236.2937</v>
      </c>
      <c r="BP2846">
        <v>-649.03539999999998</v>
      </c>
      <c r="BQ2846">
        <v>-871.46439999999996</v>
      </c>
      <c r="BR2846">
        <v>-871.79179999999997</v>
      </c>
      <c r="BS2846">
        <v>-667.04079999999999</v>
      </c>
      <c r="BT2846">
        <v>-143.76169999999999</v>
      </c>
      <c r="BU2846">
        <v>651.77639999999997</v>
      </c>
      <c r="BV2846">
        <v>2042.2760000000001</v>
      </c>
      <c r="BW2846">
        <v>1248.75</v>
      </c>
      <c r="BX2846">
        <v>965.46640000000002</v>
      </c>
      <c r="BY2846">
        <v>951.7527</v>
      </c>
      <c r="BZ2846">
        <v>665.12620000000004</v>
      </c>
      <c r="CA2846">
        <v>217.69220000000001</v>
      </c>
      <c r="CB2846">
        <v>-121.63379999999999</v>
      </c>
      <c r="CC2846">
        <v>-295.3716</v>
      </c>
      <c r="CD2846">
        <v>-455.49020000000002</v>
      </c>
      <c r="CE2846">
        <v>-55.582889999999999</v>
      </c>
      <c r="CF2846" s="20">
        <v>36662.839999999997</v>
      </c>
      <c r="CG2846" s="20">
        <v>41212.839999999997</v>
      </c>
      <c r="CH2846" s="20">
        <v>36178.26</v>
      </c>
      <c r="CI2846" s="20">
        <v>34790.6</v>
      </c>
      <c r="CJ2846" s="20">
        <v>30460.42</v>
      </c>
      <c r="CK2846" s="20">
        <v>26472.84</v>
      </c>
      <c r="CL2846" s="20">
        <v>32445.9</v>
      </c>
      <c r="CM2846" s="20">
        <v>32785.54</v>
      </c>
      <c r="CN2846" s="20">
        <v>22068.58</v>
      </c>
      <c r="CO2846" s="20">
        <v>17377.72</v>
      </c>
      <c r="CP2846" s="20">
        <v>11072.13</v>
      </c>
      <c r="CQ2846" s="20">
        <v>4651.0529999999999</v>
      </c>
      <c r="CR2846" s="20">
        <v>8341.2980000000007</v>
      </c>
      <c r="CS2846" s="20">
        <v>16030.38</v>
      </c>
      <c r="CT2846" s="20">
        <v>41640.76</v>
      </c>
      <c r="CU2846" s="20">
        <v>70307.86</v>
      </c>
      <c r="CV2846" s="20">
        <v>77585.48</v>
      </c>
      <c r="CW2846" s="20">
        <v>118360.6</v>
      </c>
      <c r="CX2846" s="20">
        <v>96437.8</v>
      </c>
      <c r="CY2846" s="20">
        <v>83782.09</v>
      </c>
      <c r="CZ2846" s="20">
        <v>85842.75</v>
      </c>
      <c r="DA2846" s="20">
        <v>60703.49</v>
      </c>
      <c r="DB2846" s="20">
        <v>57963.96</v>
      </c>
      <c r="DC2846" s="20">
        <v>55330</v>
      </c>
      <c r="DD2846">
        <v>0</v>
      </c>
      <c r="DE2846">
        <v>0</v>
      </c>
      <c r="DF2846">
        <v>0</v>
      </c>
    </row>
    <row r="2847" spans="1:110" x14ac:dyDescent="0.25">
      <c r="A2847" s="16" t="str">
        <f t="shared" si="44"/>
        <v>Portfolio Adjusted_CPP_200 kW and above_All_CAISO_1-in-2_MONTHLY SYSTEM PEAK DAY_2027_1</v>
      </c>
      <c r="B2847" t="s">
        <v>195</v>
      </c>
      <c r="C2847" t="s">
        <v>121</v>
      </c>
      <c r="D2847" t="s">
        <v>122</v>
      </c>
      <c r="E2847" t="s">
        <v>7</v>
      </c>
      <c r="F2847" t="s">
        <v>110</v>
      </c>
      <c r="G2847" t="s">
        <v>111</v>
      </c>
      <c r="H2847" t="s">
        <v>20</v>
      </c>
      <c r="I2847">
        <v>2027</v>
      </c>
      <c r="J2847">
        <v>1</v>
      </c>
      <c r="K2847">
        <v>335</v>
      </c>
      <c r="L2847">
        <v>43060.25</v>
      </c>
      <c r="M2847">
        <v>42219.13</v>
      </c>
      <c r="N2847">
        <v>41737.629999999997</v>
      </c>
      <c r="O2847">
        <v>41925.57</v>
      </c>
      <c r="P2847">
        <v>43884.12</v>
      </c>
      <c r="Q2847">
        <v>48257.7</v>
      </c>
      <c r="R2847">
        <v>54610.53</v>
      </c>
      <c r="S2847">
        <v>58182.53</v>
      </c>
      <c r="T2847">
        <v>58694.73</v>
      </c>
      <c r="U2847">
        <v>58860.27</v>
      </c>
      <c r="V2847">
        <v>59795.27</v>
      </c>
      <c r="W2847">
        <v>59966.15</v>
      </c>
      <c r="X2847">
        <v>60059.1</v>
      </c>
      <c r="Y2847">
        <v>60018.77</v>
      </c>
      <c r="Z2847">
        <v>59516.3</v>
      </c>
      <c r="AA2847">
        <v>58594.81</v>
      </c>
      <c r="AB2847">
        <v>57730.54</v>
      </c>
      <c r="AC2847">
        <v>57062.32</v>
      </c>
      <c r="AD2847">
        <v>53907.68</v>
      </c>
      <c r="AE2847">
        <v>51609.8</v>
      </c>
      <c r="AF2847">
        <v>49825.67</v>
      </c>
      <c r="AG2847">
        <v>49108.49</v>
      </c>
      <c r="AH2847">
        <v>47187.83</v>
      </c>
      <c r="AI2847">
        <v>45039.28</v>
      </c>
      <c r="AJ2847">
        <v>44.301070000000003</v>
      </c>
      <c r="AK2847">
        <v>43.407679999999999</v>
      </c>
      <c r="AL2847">
        <v>42.09093</v>
      </c>
      <c r="AM2847">
        <v>41.609940000000002</v>
      </c>
      <c r="AN2847">
        <v>41.100140000000003</v>
      </c>
      <c r="AO2847">
        <v>41.128810000000001</v>
      </c>
      <c r="AP2847">
        <v>40.696919999999999</v>
      </c>
      <c r="AQ2847">
        <v>40.512650000000001</v>
      </c>
      <c r="AR2847">
        <v>44.698410000000003</v>
      </c>
      <c r="AS2847">
        <v>49.81747</v>
      </c>
      <c r="AT2847">
        <v>52.36891</v>
      </c>
      <c r="AU2847">
        <v>55.125480000000003</v>
      </c>
      <c r="AV2847">
        <v>56.184989999999999</v>
      </c>
      <c r="AW2847">
        <v>56.903480000000002</v>
      </c>
      <c r="AX2847">
        <v>57.011650000000003</v>
      </c>
      <c r="AY2847">
        <v>57.831690000000002</v>
      </c>
      <c r="AZ2847">
        <v>56.889150000000001</v>
      </c>
      <c r="BA2847">
        <v>54.7273</v>
      </c>
      <c r="BB2847">
        <v>52.721699999999998</v>
      </c>
      <c r="BC2847">
        <v>50.56935</v>
      </c>
      <c r="BD2847">
        <v>49.679130000000001</v>
      </c>
      <c r="BE2847">
        <v>48.93929</v>
      </c>
      <c r="BF2847">
        <v>47.949550000000002</v>
      </c>
      <c r="BG2847">
        <v>47.277940000000001</v>
      </c>
      <c r="BH2847">
        <v>62.705869999999997</v>
      </c>
      <c r="BI2847">
        <v>20.415310000000002</v>
      </c>
      <c r="BJ2847">
        <v>160.61500000000001</v>
      </c>
      <c r="BK2847">
        <v>247.67840000000001</v>
      </c>
      <c r="BL2847">
        <v>262.38479999999998</v>
      </c>
      <c r="BM2847">
        <v>436.43990000000002</v>
      </c>
      <c r="BN2847">
        <v>309.2269</v>
      </c>
      <c r="BO2847">
        <v>181.34309999999999</v>
      </c>
      <c r="BP2847">
        <v>-492.33730000000003</v>
      </c>
      <c r="BQ2847">
        <v>-658.9529</v>
      </c>
      <c r="BR2847">
        <v>-655.29679999999996</v>
      </c>
      <c r="BS2847">
        <v>-501.9939</v>
      </c>
      <c r="BT2847">
        <v>-108.8884</v>
      </c>
      <c r="BU2847">
        <v>494.6771</v>
      </c>
      <c r="BV2847">
        <v>1557.1849999999999</v>
      </c>
      <c r="BW2847">
        <v>960.45680000000004</v>
      </c>
      <c r="BX2847">
        <v>745.12040000000002</v>
      </c>
      <c r="BY2847">
        <v>729.52560000000005</v>
      </c>
      <c r="BZ2847">
        <v>506.48809999999997</v>
      </c>
      <c r="CA2847">
        <v>165.845</v>
      </c>
      <c r="CB2847">
        <v>-92.601249999999993</v>
      </c>
      <c r="CC2847">
        <v>-223.17910000000001</v>
      </c>
      <c r="CD2847">
        <v>-341.72239999999999</v>
      </c>
      <c r="CE2847">
        <v>-41.662010000000002</v>
      </c>
      <c r="CF2847" s="20">
        <v>20553.27</v>
      </c>
      <c r="CG2847" s="20">
        <v>23638.07</v>
      </c>
      <c r="CH2847" s="20">
        <v>20818.54</v>
      </c>
      <c r="CI2847" s="20">
        <v>20132.37</v>
      </c>
      <c r="CJ2847" s="20">
        <v>17820.71</v>
      </c>
      <c r="CK2847" s="20">
        <v>15583.72</v>
      </c>
      <c r="CL2847" s="20">
        <v>19191.96</v>
      </c>
      <c r="CM2847" s="20">
        <v>19309.91</v>
      </c>
      <c r="CN2847" s="20">
        <v>12698.81</v>
      </c>
      <c r="CO2847" s="20">
        <v>9935.7900000000009</v>
      </c>
      <c r="CP2847" s="20">
        <v>6255.7849999999999</v>
      </c>
      <c r="CQ2847" s="20">
        <v>2634.1669999999999</v>
      </c>
      <c r="CR2847" s="20">
        <v>4785.317</v>
      </c>
      <c r="CS2847" s="20">
        <v>9234.0059999999994</v>
      </c>
      <c r="CT2847" s="20">
        <v>24208.61</v>
      </c>
      <c r="CU2847" s="20">
        <v>41591.86</v>
      </c>
      <c r="CV2847" s="20">
        <v>46212.45</v>
      </c>
      <c r="CW2847" s="20">
        <v>69540.87</v>
      </c>
      <c r="CX2847" s="20">
        <v>55921.36</v>
      </c>
      <c r="CY2847" s="20">
        <v>48626.21</v>
      </c>
      <c r="CZ2847" s="20">
        <v>49754.12</v>
      </c>
      <c r="DA2847" s="20">
        <v>34656.370000000003</v>
      </c>
      <c r="DB2847" s="20">
        <v>32624.73</v>
      </c>
      <c r="DC2847" s="20">
        <v>31085.57</v>
      </c>
      <c r="DD2847">
        <v>0</v>
      </c>
      <c r="DE2847">
        <v>0</v>
      </c>
      <c r="DF2847">
        <v>0</v>
      </c>
    </row>
    <row r="2848" spans="1:110" x14ac:dyDescent="0.25">
      <c r="A2848" s="16" t="str">
        <f t="shared" si="44"/>
        <v>Portfolio Adjusted_CPP_200 kW and above_All_CAISO_1-in-2_MONTHLY SYSTEM PEAK DAY_2027_2</v>
      </c>
      <c r="B2848" t="s">
        <v>195</v>
      </c>
      <c r="C2848" t="s">
        <v>121</v>
      </c>
      <c r="D2848" t="s">
        <v>122</v>
      </c>
      <c r="E2848" t="s">
        <v>7</v>
      </c>
      <c r="F2848" t="s">
        <v>110</v>
      </c>
      <c r="G2848" t="s">
        <v>111</v>
      </c>
      <c r="H2848" t="s">
        <v>20</v>
      </c>
      <c r="I2848">
        <v>2027</v>
      </c>
      <c r="J2848">
        <v>2</v>
      </c>
      <c r="K2848">
        <v>335</v>
      </c>
      <c r="L2848">
        <v>44289.9</v>
      </c>
      <c r="M2848">
        <v>42931.41</v>
      </c>
      <c r="N2848">
        <v>42372.29</v>
      </c>
      <c r="O2848">
        <v>42444.160000000003</v>
      </c>
      <c r="P2848">
        <v>44184.35</v>
      </c>
      <c r="Q2848">
        <v>48438.080000000002</v>
      </c>
      <c r="R2848">
        <v>54682.98</v>
      </c>
      <c r="S2848">
        <v>58384.72</v>
      </c>
      <c r="T2848">
        <v>59588.2</v>
      </c>
      <c r="U2848">
        <v>59947.77</v>
      </c>
      <c r="V2848">
        <v>61262.85</v>
      </c>
      <c r="W2848">
        <v>61364.29</v>
      </c>
      <c r="X2848">
        <v>61065.49</v>
      </c>
      <c r="Y2848">
        <v>60900.29</v>
      </c>
      <c r="Z2848">
        <v>60112.65</v>
      </c>
      <c r="AA2848">
        <v>58669.51</v>
      </c>
      <c r="AB2848">
        <v>57606.55</v>
      </c>
      <c r="AC2848">
        <v>57330.86</v>
      </c>
      <c r="AD2848">
        <v>54518.14</v>
      </c>
      <c r="AE2848">
        <v>52170.87</v>
      </c>
      <c r="AF2848">
        <v>50401.79</v>
      </c>
      <c r="AG2848">
        <v>50052.69</v>
      </c>
      <c r="AH2848">
        <v>48438.55</v>
      </c>
      <c r="AI2848">
        <v>46275.15</v>
      </c>
      <c r="AJ2848">
        <v>47.884689999999999</v>
      </c>
      <c r="AK2848">
        <v>48.389380000000003</v>
      </c>
      <c r="AL2848">
        <v>48.063249999999996</v>
      </c>
      <c r="AM2848">
        <v>47.94173</v>
      </c>
      <c r="AN2848">
        <v>47.108310000000003</v>
      </c>
      <c r="AO2848">
        <v>46.619500000000002</v>
      </c>
      <c r="AP2848">
        <v>46.071449999999999</v>
      </c>
      <c r="AQ2848">
        <v>45.821179999999998</v>
      </c>
      <c r="AR2848">
        <v>47.303359999999998</v>
      </c>
      <c r="AS2848">
        <v>49.938650000000003</v>
      </c>
      <c r="AT2848">
        <v>51.171860000000002</v>
      </c>
      <c r="AU2848">
        <v>52.91357</v>
      </c>
      <c r="AV2848">
        <v>54.147669999999998</v>
      </c>
      <c r="AW2848">
        <v>55.130200000000002</v>
      </c>
      <c r="AX2848">
        <v>55.20243</v>
      </c>
      <c r="AY2848">
        <v>55.304009999999998</v>
      </c>
      <c r="AZ2848">
        <v>54.374029999999998</v>
      </c>
      <c r="BA2848">
        <v>53.113340000000001</v>
      </c>
      <c r="BB2848">
        <v>50.735210000000002</v>
      </c>
      <c r="BC2848">
        <v>49.318910000000002</v>
      </c>
      <c r="BD2848">
        <v>48.812849999999997</v>
      </c>
      <c r="BE2848">
        <v>46.581980000000001</v>
      </c>
      <c r="BF2848">
        <v>46.012390000000003</v>
      </c>
      <c r="BG2848">
        <v>45.292659999999998</v>
      </c>
      <c r="BH2848">
        <v>64.496520000000004</v>
      </c>
      <c r="BI2848">
        <v>20.759740000000001</v>
      </c>
      <c r="BJ2848">
        <v>163.0573</v>
      </c>
      <c r="BK2848">
        <v>250.74199999999999</v>
      </c>
      <c r="BL2848">
        <v>264.17989999999998</v>
      </c>
      <c r="BM2848">
        <v>438.07119999999998</v>
      </c>
      <c r="BN2848">
        <v>309.63709999999998</v>
      </c>
      <c r="BO2848">
        <v>181.97329999999999</v>
      </c>
      <c r="BP2848">
        <v>-499.83190000000002</v>
      </c>
      <c r="BQ2848">
        <v>-671.1277</v>
      </c>
      <c r="BR2848">
        <v>-671.37990000000002</v>
      </c>
      <c r="BS2848">
        <v>-513.69809999999995</v>
      </c>
      <c r="BT2848">
        <v>-110.71299999999999</v>
      </c>
      <c r="BU2848">
        <v>501.9427</v>
      </c>
      <c r="BV2848">
        <v>1572.787</v>
      </c>
      <c r="BW2848">
        <v>961.68119999999999</v>
      </c>
      <c r="BX2848">
        <v>743.52009999999996</v>
      </c>
      <c r="BY2848">
        <v>732.95889999999997</v>
      </c>
      <c r="BZ2848">
        <v>512.22360000000003</v>
      </c>
      <c r="CA2848">
        <v>167.648</v>
      </c>
      <c r="CB2848">
        <v>-93.671970000000002</v>
      </c>
      <c r="CC2848">
        <v>-227.4701</v>
      </c>
      <c r="CD2848">
        <v>-350.77980000000002</v>
      </c>
      <c r="CE2848">
        <v>-42.805219999999998</v>
      </c>
      <c r="CF2848" s="20">
        <v>21743.88</v>
      </c>
      <c r="CG2848" s="20">
        <v>24442.38</v>
      </c>
      <c r="CH2848" s="20">
        <v>21456.49</v>
      </c>
      <c r="CI2848" s="20">
        <v>20633.5</v>
      </c>
      <c r="CJ2848" s="20">
        <v>18065.38</v>
      </c>
      <c r="CK2848" s="20">
        <v>15700.44</v>
      </c>
      <c r="CL2848" s="20">
        <v>19242.919999999998</v>
      </c>
      <c r="CM2848" s="20">
        <v>19444.349999999999</v>
      </c>
      <c r="CN2848" s="20">
        <v>13088.36</v>
      </c>
      <c r="CO2848" s="20">
        <v>10306.33</v>
      </c>
      <c r="CP2848" s="20">
        <v>6566.6279999999997</v>
      </c>
      <c r="CQ2848" s="20">
        <v>2758.433</v>
      </c>
      <c r="CR2848" s="20">
        <v>4947.0330000000004</v>
      </c>
      <c r="CS2848" s="20">
        <v>9507.2459999999992</v>
      </c>
      <c r="CT2848" s="20">
        <v>24696.18</v>
      </c>
      <c r="CU2848" s="20">
        <v>41697.97</v>
      </c>
      <c r="CV2848" s="20">
        <v>46014.16</v>
      </c>
      <c r="CW2848" s="20">
        <v>70196.95</v>
      </c>
      <c r="CX2848" s="20">
        <v>57195.05</v>
      </c>
      <c r="CY2848" s="20">
        <v>49689.23</v>
      </c>
      <c r="CZ2848" s="20">
        <v>50911.360000000001</v>
      </c>
      <c r="DA2848" s="20">
        <v>36001.85</v>
      </c>
      <c r="DB2848" s="20">
        <v>34377.089999999997</v>
      </c>
      <c r="DC2848" s="20">
        <v>32814.949999999997</v>
      </c>
      <c r="DD2848">
        <v>0</v>
      </c>
      <c r="DE2848">
        <v>0</v>
      </c>
      <c r="DF2848">
        <v>0</v>
      </c>
    </row>
    <row r="2849" spans="1:110" x14ac:dyDescent="0.25">
      <c r="A2849" s="16" t="str">
        <f t="shared" si="44"/>
        <v>Portfolio Adjusted_CPP_200 kW and above_All_CAISO_1-in-2_MONTHLY SYSTEM PEAK DAY_2022_6</v>
      </c>
      <c r="B2849" t="s">
        <v>195</v>
      </c>
      <c r="C2849" t="s">
        <v>121</v>
      </c>
      <c r="D2849" t="s">
        <v>122</v>
      </c>
      <c r="E2849" t="s">
        <v>7</v>
      </c>
      <c r="F2849" t="s">
        <v>110</v>
      </c>
      <c r="G2849" t="s">
        <v>111</v>
      </c>
      <c r="H2849" t="s">
        <v>20</v>
      </c>
      <c r="I2849">
        <v>2022</v>
      </c>
      <c r="J2849">
        <v>6</v>
      </c>
      <c r="K2849">
        <v>435</v>
      </c>
      <c r="L2849">
        <v>70654.240000000005</v>
      </c>
      <c r="M2849">
        <v>69124.95</v>
      </c>
      <c r="N2849">
        <v>68319.490000000005</v>
      </c>
      <c r="O2849">
        <v>68315.63</v>
      </c>
      <c r="P2849">
        <v>69627.09</v>
      </c>
      <c r="Q2849">
        <v>73526.850000000006</v>
      </c>
      <c r="R2849">
        <v>78846.91</v>
      </c>
      <c r="S2849">
        <v>82042.91</v>
      </c>
      <c r="T2849">
        <v>84247.61</v>
      </c>
      <c r="U2849">
        <v>86220.65</v>
      </c>
      <c r="V2849">
        <v>88058.34</v>
      </c>
      <c r="W2849">
        <v>89422.57</v>
      </c>
      <c r="X2849">
        <v>90089.06</v>
      </c>
      <c r="Y2849">
        <v>90332.72</v>
      </c>
      <c r="Z2849">
        <v>89644.67</v>
      </c>
      <c r="AA2849">
        <v>87503.77</v>
      </c>
      <c r="AB2849">
        <v>85195.74</v>
      </c>
      <c r="AC2849">
        <v>83169.45</v>
      </c>
      <c r="AD2849">
        <v>80261.91</v>
      </c>
      <c r="AE2849">
        <v>78614.16</v>
      </c>
      <c r="AF2849">
        <v>76629.039999999994</v>
      </c>
      <c r="AG2849">
        <v>76751.289999999994</v>
      </c>
      <c r="AH2849">
        <v>75355.81</v>
      </c>
      <c r="AI2849">
        <v>73008.429999999993</v>
      </c>
      <c r="AJ2849">
        <v>63.09234</v>
      </c>
      <c r="AK2849">
        <v>62.652709999999999</v>
      </c>
      <c r="AL2849">
        <v>62.656709999999997</v>
      </c>
      <c r="AM2849">
        <v>62.584350000000001</v>
      </c>
      <c r="AN2849">
        <v>62.51247</v>
      </c>
      <c r="AO2849">
        <v>62.51632</v>
      </c>
      <c r="AP2849">
        <v>62.428870000000003</v>
      </c>
      <c r="AQ2849">
        <v>62.812609999999999</v>
      </c>
      <c r="AR2849">
        <v>63.635530000000003</v>
      </c>
      <c r="AS2849">
        <v>66.930490000000006</v>
      </c>
      <c r="AT2849">
        <v>69.980509999999995</v>
      </c>
      <c r="AU2849">
        <v>71.680769999999995</v>
      </c>
      <c r="AV2849">
        <v>73.957700000000003</v>
      </c>
      <c r="AW2849">
        <v>74.505480000000006</v>
      </c>
      <c r="AX2849">
        <v>74.330029999999994</v>
      </c>
      <c r="AY2849">
        <v>73.716669999999993</v>
      </c>
      <c r="AZ2849">
        <v>74.381789999999995</v>
      </c>
      <c r="BA2849">
        <v>74.10454</v>
      </c>
      <c r="BB2849">
        <v>72.770030000000006</v>
      </c>
      <c r="BC2849">
        <v>70.365250000000003</v>
      </c>
      <c r="BD2849">
        <v>67.637410000000003</v>
      </c>
      <c r="BE2849">
        <v>65.658069999999995</v>
      </c>
      <c r="BF2849">
        <v>64.930310000000006</v>
      </c>
      <c r="BG2849">
        <v>64.025760000000005</v>
      </c>
      <c r="BH2849">
        <v>102.8892</v>
      </c>
      <c r="BI2849">
        <v>33.425780000000003</v>
      </c>
      <c r="BJ2849">
        <v>262.9074</v>
      </c>
      <c r="BK2849">
        <v>403.57960000000003</v>
      </c>
      <c r="BL2849">
        <v>416.303</v>
      </c>
      <c r="BM2849">
        <v>664.97270000000003</v>
      </c>
      <c r="BN2849">
        <v>446.4631</v>
      </c>
      <c r="BO2849">
        <v>255.71109999999999</v>
      </c>
      <c r="BP2849">
        <v>-706.67759999999998</v>
      </c>
      <c r="BQ2849">
        <v>-965.25800000000004</v>
      </c>
      <c r="BR2849">
        <v>-965.03179999999998</v>
      </c>
      <c r="BS2849">
        <v>-748.58199999999999</v>
      </c>
      <c r="BT2849">
        <v>-163.33340000000001</v>
      </c>
      <c r="BU2849">
        <v>744.52589999999998</v>
      </c>
      <c r="BV2849">
        <v>2345.4630000000002</v>
      </c>
      <c r="BW2849">
        <v>1434.318</v>
      </c>
      <c r="BX2849">
        <v>1099.6099999999999</v>
      </c>
      <c r="BY2849">
        <v>1063.298</v>
      </c>
      <c r="BZ2849">
        <v>754.09860000000003</v>
      </c>
      <c r="CA2849">
        <v>252.62190000000001</v>
      </c>
      <c r="CB2849">
        <v>-142.41540000000001</v>
      </c>
      <c r="CC2849">
        <v>-348.80489999999998</v>
      </c>
      <c r="CD2849">
        <v>-545.7079</v>
      </c>
      <c r="CE2849">
        <v>-67.533910000000006</v>
      </c>
      <c r="CF2849" s="20">
        <v>55335.55</v>
      </c>
      <c r="CG2849" s="20">
        <v>63366.97</v>
      </c>
      <c r="CH2849" s="20">
        <v>55780.73</v>
      </c>
      <c r="CI2849" s="20">
        <v>53453.62</v>
      </c>
      <c r="CJ2849" s="20">
        <v>44860.76</v>
      </c>
      <c r="CK2849" s="20">
        <v>36176.769999999997</v>
      </c>
      <c r="CL2849" s="20">
        <v>40007</v>
      </c>
      <c r="CM2849" s="20">
        <v>38395.22</v>
      </c>
      <c r="CN2849" s="20">
        <v>26162.55</v>
      </c>
      <c r="CO2849" s="20">
        <v>21319.67</v>
      </c>
      <c r="CP2849" s="20">
        <v>13567.16</v>
      </c>
      <c r="CQ2849" s="20">
        <v>5857.674</v>
      </c>
      <c r="CR2849" s="20">
        <v>10767.06</v>
      </c>
      <c r="CS2849" s="20">
        <v>20917.330000000002</v>
      </c>
      <c r="CT2849" s="20">
        <v>54922.07</v>
      </c>
      <c r="CU2849" s="20">
        <v>92756.33</v>
      </c>
      <c r="CV2849" s="20">
        <v>100643</v>
      </c>
      <c r="CW2849" s="20">
        <v>147730.1</v>
      </c>
      <c r="CX2849" s="20">
        <v>123963.9</v>
      </c>
      <c r="CY2849" s="20">
        <v>112825.60000000001</v>
      </c>
      <c r="CZ2849" s="20">
        <v>117681.9</v>
      </c>
      <c r="DA2849" s="20">
        <v>84652.79</v>
      </c>
      <c r="DB2849" s="20">
        <v>83199.45</v>
      </c>
      <c r="DC2849" s="20">
        <v>81681.2</v>
      </c>
      <c r="DD2849">
        <v>0</v>
      </c>
      <c r="DE2849">
        <v>0</v>
      </c>
      <c r="DF2849">
        <v>0</v>
      </c>
    </row>
    <row r="2850" spans="1:110" x14ac:dyDescent="0.25">
      <c r="A2850" s="16" t="str">
        <f t="shared" si="44"/>
        <v>Portfolio Adjusted_CPP_200 kW and above_All_CAISO_1-in-2_MONTHLY SYSTEM PEAK DAY_2029_3</v>
      </c>
      <c r="B2850" t="s">
        <v>195</v>
      </c>
      <c r="C2850" t="s">
        <v>121</v>
      </c>
      <c r="D2850" t="s">
        <v>122</v>
      </c>
      <c r="E2850" t="s">
        <v>7</v>
      </c>
      <c r="F2850" t="s">
        <v>110</v>
      </c>
      <c r="G2850" t="s">
        <v>111</v>
      </c>
      <c r="H2850" t="s">
        <v>20</v>
      </c>
      <c r="I2850">
        <v>2029</v>
      </c>
      <c r="J2850">
        <v>3</v>
      </c>
      <c r="K2850">
        <v>304</v>
      </c>
      <c r="L2850">
        <v>45790.05</v>
      </c>
      <c r="M2850">
        <v>44775.3</v>
      </c>
      <c r="N2850">
        <v>44264</v>
      </c>
      <c r="O2850">
        <v>44238.93</v>
      </c>
      <c r="P2850">
        <v>45529.29</v>
      </c>
      <c r="Q2850">
        <v>48677.86</v>
      </c>
      <c r="R2850">
        <v>53443.39</v>
      </c>
      <c r="S2850">
        <v>55986.64</v>
      </c>
      <c r="T2850">
        <v>56801.97</v>
      </c>
      <c r="U2850">
        <v>57038.01</v>
      </c>
      <c r="V2850">
        <v>57826.19</v>
      </c>
      <c r="W2850">
        <v>58127.839999999997</v>
      </c>
      <c r="X2850">
        <v>58327.839999999997</v>
      </c>
      <c r="Y2850">
        <v>58000.66</v>
      </c>
      <c r="Z2850">
        <v>57099.74</v>
      </c>
      <c r="AA2850">
        <v>56024.2</v>
      </c>
      <c r="AB2850">
        <v>54580.85</v>
      </c>
      <c r="AC2850">
        <v>53866.23</v>
      </c>
      <c r="AD2850">
        <v>52737.2</v>
      </c>
      <c r="AE2850">
        <v>51816.98</v>
      </c>
      <c r="AF2850">
        <v>50319.41</v>
      </c>
      <c r="AG2850">
        <v>49875.23</v>
      </c>
      <c r="AH2850">
        <v>48614.720000000001</v>
      </c>
      <c r="AI2850">
        <v>47102.89</v>
      </c>
      <c r="AJ2850">
        <v>52.273209999999999</v>
      </c>
      <c r="AK2850">
        <v>52.200760000000002</v>
      </c>
      <c r="AL2850">
        <v>51.98169</v>
      </c>
      <c r="AM2850">
        <v>51.51923</v>
      </c>
      <c r="AN2850">
        <v>51.345399999999998</v>
      </c>
      <c r="AO2850">
        <v>50.81147</v>
      </c>
      <c r="AP2850">
        <v>50.327689999999997</v>
      </c>
      <c r="AQ2850">
        <v>50.67774</v>
      </c>
      <c r="AR2850">
        <v>53.24098</v>
      </c>
      <c r="AS2850">
        <v>56.866689999999998</v>
      </c>
      <c r="AT2850">
        <v>60.333770000000001</v>
      </c>
      <c r="AU2850">
        <v>62.85971</v>
      </c>
      <c r="AV2850">
        <v>63.722760000000001</v>
      </c>
      <c r="AW2850">
        <v>65.30968</v>
      </c>
      <c r="AX2850">
        <v>64.766850000000005</v>
      </c>
      <c r="AY2850">
        <v>65.235669999999999</v>
      </c>
      <c r="AZ2850">
        <v>63.943959999999997</v>
      </c>
      <c r="BA2850">
        <v>61.87379</v>
      </c>
      <c r="BB2850">
        <v>58.655769999999997</v>
      </c>
      <c r="BC2850">
        <v>57.024769999999997</v>
      </c>
      <c r="BD2850">
        <v>56.168669999999999</v>
      </c>
      <c r="BE2850">
        <v>54.825049999999997</v>
      </c>
      <c r="BF2850">
        <v>54.300719999999998</v>
      </c>
      <c r="BG2850">
        <v>53.554600000000001</v>
      </c>
      <c r="BH2850">
        <v>66.681100000000001</v>
      </c>
      <c r="BI2850">
        <v>21.65137</v>
      </c>
      <c r="BJ2850">
        <v>170.33699999999999</v>
      </c>
      <c r="BK2850">
        <v>261.34469999999999</v>
      </c>
      <c r="BL2850">
        <v>272.22129999999999</v>
      </c>
      <c r="BM2850">
        <v>440.23970000000003</v>
      </c>
      <c r="BN2850">
        <v>302.61810000000003</v>
      </c>
      <c r="BO2850">
        <v>174.499</v>
      </c>
      <c r="BP2850">
        <v>-476.46080000000001</v>
      </c>
      <c r="BQ2850">
        <v>-638.55240000000003</v>
      </c>
      <c r="BR2850">
        <v>-633.71749999999997</v>
      </c>
      <c r="BS2850">
        <v>-486.60480000000001</v>
      </c>
      <c r="BT2850">
        <v>-105.7496</v>
      </c>
      <c r="BU2850">
        <v>478.04379999999998</v>
      </c>
      <c r="BV2850">
        <v>1493.9580000000001</v>
      </c>
      <c r="BW2850">
        <v>918.32069999999999</v>
      </c>
      <c r="BX2850">
        <v>704.46780000000001</v>
      </c>
      <c r="BY2850">
        <v>688.66459999999995</v>
      </c>
      <c r="BZ2850">
        <v>495.49079999999998</v>
      </c>
      <c r="CA2850">
        <v>166.51079999999999</v>
      </c>
      <c r="CB2850">
        <v>-93.518860000000004</v>
      </c>
      <c r="CC2850">
        <v>-226.6636</v>
      </c>
      <c r="CD2850">
        <v>-352.05560000000003</v>
      </c>
      <c r="CE2850">
        <v>-43.570880000000002</v>
      </c>
      <c r="CF2850" s="20">
        <v>23241.81</v>
      </c>
      <c r="CG2850" s="20">
        <v>26587.07</v>
      </c>
      <c r="CH2850" s="20">
        <v>23415.11</v>
      </c>
      <c r="CI2850" s="20">
        <v>22415.39</v>
      </c>
      <c r="CJ2850" s="20">
        <v>19181.91</v>
      </c>
      <c r="CK2850" s="20">
        <v>15856.26</v>
      </c>
      <c r="CL2850" s="20">
        <v>18380.39</v>
      </c>
      <c r="CM2850" s="20">
        <v>17879.86</v>
      </c>
      <c r="CN2850" s="20">
        <v>11893.01</v>
      </c>
      <c r="CO2850" s="20">
        <v>9330.1059999999998</v>
      </c>
      <c r="CP2850" s="20">
        <v>5850.5569999999998</v>
      </c>
      <c r="CQ2850" s="20">
        <v>2475.1370000000002</v>
      </c>
      <c r="CR2850" s="20">
        <v>4513.4110000000001</v>
      </c>
      <c r="CS2850" s="20">
        <v>8623.4660000000003</v>
      </c>
      <c r="CT2850" s="20">
        <v>22282.62</v>
      </c>
      <c r="CU2850" s="20">
        <v>38022.57</v>
      </c>
      <c r="CV2850" s="20">
        <v>41307.440000000002</v>
      </c>
      <c r="CW2850" s="20">
        <v>61969</v>
      </c>
      <c r="CX2850" s="20">
        <v>53519.3</v>
      </c>
      <c r="CY2850" s="20">
        <v>49017.41</v>
      </c>
      <c r="CZ2850" s="20">
        <v>50745.06</v>
      </c>
      <c r="DA2850" s="20">
        <v>35747.019999999997</v>
      </c>
      <c r="DB2850" s="20">
        <v>34627.61</v>
      </c>
      <c r="DC2850" s="20">
        <v>33999.39</v>
      </c>
      <c r="DD2850">
        <v>0</v>
      </c>
      <c r="DE2850">
        <v>0</v>
      </c>
      <c r="DF2850">
        <v>0</v>
      </c>
    </row>
    <row r="2851" spans="1:110" x14ac:dyDescent="0.25">
      <c r="A2851" s="16" t="str">
        <f t="shared" si="44"/>
        <v>Portfolio Adjusted_CPP_200 kW and above_All_CAISO_1-in-2_MONTHLY SYSTEM PEAK DAY_2029_2</v>
      </c>
      <c r="B2851" t="s">
        <v>195</v>
      </c>
      <c r="C2851" t="s">
        <v>121</v>
      </c>
      <c r="D2851" t="s">
        <v>122</v>
      </c>
      <c r="E2851" t="s">
        <v>7</v>
      </c>
      <c r="F2851" t="s">
        <v>110</v>
      </c>
      <c r="G2851" t="s">
        <v>111</v>
      </c>
      <c r="H2851" t="s">
        <v>20</v>
      </c>
      <c r="I2851">
        <v>2029</v>
      </c>
      <c r="J2851">
        <v>2</v>
      </c>
      <c r="K2851">
        <v>304</v>
      </c>
      <c r="L2851">
        <v>40191.43</v>
      </c>
      <c r="M2851">
        <v>38958.65</v>
      </c>
      <c r="N2851">
        <v>38451.269999999997</v>
      </c>
      <c r="O2851">
        <v>38516.5</v>
      </c>
      <c r="P2851">
        <v>40095.64</v>
      </c>
      <c r="Q2851">
        <v>43955.75</v>
      </c>
      <c r="R2851">
        <v>49622.76</v>
      </c>
      <c r="S2851">
        <v>52981.95</v>
      </c>
      <c r="T2851">
        <v>54074.06</v>
      </c>
      <c r="U2851">
        <v>54400.37</v>
      </c>
      <c r="V2851">
        <v>55593.75</v>
      </c>
      <c r="W2851">
        <v>55685.81</v>
      </c>
      <c r="X2851">
        <v>55414.66</v>
      </c>
      <c r="Y2851">
        <v>55264.74</v>
      </c>
      <c r="Z2851">
        <v>54549.99</v>
      </c>
      <c r="AA2851">
        <v>53240.39</v>
      </c>
      <c r="AB2851">
        <v>52275.8</v>
      </c>
      <c r="AC2851">
        <v>52025.62</v>
      </c>
      <c r="AD2851">
        <v>49473.18</v>
      </c>
      <c r="AE2851">
        <v>47343.12</v>
      </c>
      <c r="AF2851">
        <v>45737.75</v>
      </c>
      <c r="AG2851">
        <v>45420.95</v>
      </c>
      <c r="AH2851">
        <v>43956.18</v>
      </c>
      <c r="AI2851">
        <v>41992.97</v>
      </c>
      <c r="AJ2851">
        <v>47.884689999999999</v>
      </c>
      <c r="AK2851">
        <v>48.389380000000003</v>
      </c>
      <c r="AL2851">
        <v>48.063249999999996</v>
      </c>
      <c r="AM2851">
        <v>47.94173</v>
      </c>
      <c r="AN2851">
        <v>47.108310000000003</v>
      </c>
      <c r="AO2851">
        <v>46.619500000000002</v>
      </c>
      <c r="AP2851">
        <v>46.071449999999999</v>
      </c>
      <c r="AQ2851">
        <v>45.821179999999998</v>
      </c>
      <c r="AR2851">
        <v>47.303359999999998</v>
      </c>
      <c r="AS2851">
        <v>49.938650000000003</v>
      </c>
      <c r="AT2851">
        <v>51.171860000000002</v>
      </c>
      <c r="AU2851">
        <v>52.91357</v>
      </c>
      <c r="AV2851">
        <v>54.147669999999998</v>
      </c>
      <c r="AW2851">
        <v>55.130200000000002</v>
      </c>
      <c r="AX2851">
        <v>55.20243</v>
      </c>
      <c r="AY2851">
        <v>55.304009999999998</v>
      </c>
      <c r="AZ2851">
        <v>54.374029999999998</v>
      </c>
      <c r="BA2851">
        <v>53.113340000000001</v>
      </c>
      <c r="BB2851">
        <v>50.735210000000002</v>
      </c>
      <c r="BC2851">
        <v>49.318910000000002</v>
      </c>
      <c r="BD2851">
        <v>48.812849999999997</v>
      </c>
      <c r="BE2851">
        <v>46.581980000000001</v>
      </c>
      <c r="BF2851">
        <v>46.012390000000003</v>
      </c>
      <c r="BG2851">
        <v>45.292659999999998</v>
      </c>
      <c r="BH2851">
        <v>58.528190000000002</v>
      </c>
      <c r="BI2851">
        <v>18.83869</v>
      </c>
      <c r="BJ2851">
        <v>147.9684</v>
      </c>
      <c r="BK2851">
        <v>227.53899999999999</v>
      </c>
      <c r="BL2851">
        <v>239.73339999999999</v>
      </c>
      <c r="BM2851">
        <v>397.5333</v>
      </c>
      <c r="BN2851">
        <v>280.98410000000001</v>
      </c>
      <c r="BO2851">
        <v>165.13399999999999</v>
      </c>
      <c r="BP2851">
        <v>-453.5788</v>
      </c>
      <c r="BQ2851">
        <v>-609.02340000000004</v>
      </c>
      <c r="BR2851">
        <v>-609.25229999999999</v>
      </c>
      <c r="BS2851">
        <v>-466.1619</v>
      </c>
      <c r="BT2851">
        <v>-100.4679</v>
      </c>
      <c r="BU2851">
        <v>455.49430000000001</v>
      </c>
      <c r="BV2851">
        <v>1427.2460000000001</v>
      </c>
      <c r="BW2851">
        <v>872.68979999999999</v>
      </c>
      <c r="BX2851">
        <v>674.71669999999995</v>
      </c>
      <c r="BY2851">
        <v>665.13289999999995</v>
      </c>
      <c r="BZ2851">
        <v>464.82389999999998</v>
      </c>
      <c r="CA2851">
        <v>152.1343</v>
      </c>
      <c r="CB2851">
        <v>-85.003820000000005</v>
      </c>
      <c r="CC2851">
        <v>-206.42060000000001</v>
      </c>
      <c r="CD2851">
        <v>-318.31959999999998</v>
      </c>
      <c r="CE2851">
        <v>-38.844140000000003</v>
      </c>
      <c r="CF2851" s="20">
        <v>17905.84</v>
      </c>
      <c r="CG2851" s="20">
        <v>20128.02</v>
      </c>
      <c r="CH2851" s="20">
        <v>17669.18</v>
      </c>
      <c r="CI2851" s="20">
        <v>16991.46</v>
      </c>
      <c r="CJ2851" s="20">
        <v>14876.63</v>
      </c>
      <c r="CK2851" s="20">
        <v>12929.13</v>
      </c>
      <c r="CL2851" s="20">
        <v>15846.32</v>
      </c>
      <c r="CM2851" s="20">
        <v>16012.2</v>
      </c>
      <c r="CN2851" s="20">
        <v>10778.12</v>
      </c>
      <c r="CO2851" s="20">
        <v>8487.143</v>
      </c>
      <c r="CP2851" s="20">
        <v>5407.5429999999997</v>
      </c>
      <c r="CQ2851" s="20">
        <v>2271.538</v>
      </c>
      <c r="CR2851" s="20">
        <v>4073.8249999999998</v>
      </c>
      <c r="CS2851" s="20">
        <v>7829.1080000000002</v>
      </c>
      <c r="CT2851" s="20">
        <v>20337.02</v>
      </c>
      <c r="CU2851" s="20">
        <v>34337.800000000003</v>
      </c>
      <c r="CV2851" s="20">
        <v>37892.129999999997</v>
      </c>
      <c r="CW2851" s="20">
        <v>57806.38</v>
      </c>
      <c r="CX2851" s="20">
        <v>47099.47</v>
      </c>
      <c r="CY2851" s="20">
        <v>40918.519999999997</v>
      </c>
      <c r="CZ2851" s="20">
        <v>41924.92</v>
      </c>
      <c r="DA2851" s="20">
        <v>29647.11</v>
      </c>
      <c r="DB2851" s="20">
        <v>28309.14</v>
      </c>
      <c r="DC2851" s="20">
        <v>27022.73</v>
      </c>
      <c r="DD2851">
        <v>0</v>
      </c>
      <c r="DE2851">
        <v>0</v>
      </c>
      <c r="DF2851">
        <v>0</v>
      </c>
    </row>
    <row r="2852" spans="1:110" x14ac:dyDescent="0.25">
      <c r="A2852" s="16" t="str">
        <f t="shared" si="44"/>
        <v>Portfolio Adjusted_CPP_200 kW and above_All_CAISO_1-in-2_MONTHLY SYSTEM PEAK DAY_2025_2</v>
      </c>
      <c r="B2852" t="s">
        <v>195</v>
      </c>
      <c r="C2852" t="s">
        <v>121</v>
      </c>
      <c r="D2852" t="s">
        <v>122</v>
      </c>
      <c r="E2852" t="s">
        <v>7</v>
      </c>
      <c r="F2852" t="s">
        <v>110</v>
      </c>
      <c r="G2852" t="s">
        <v>111</v>
      </c>
      <c r="H2852" t="s">
        <v>20</v>
      </c>
      <c r="I2852">
        <v>2025</v>
      </c>
      <c r="J2852">
        <v>2</v>
      </c>
      <c r="K2852">
        <v>371</v>
      </c>
      <c r="L2852">
        <v>49049.41</v>
      </c>
      <c r="M2852">
        <v>47544.93</v>
      </c>
      <c r="N2852">
        <v>46925.73</v>
      </c>
      <c r="O2852">
        <v>47005.33</v>
      </c>
      <c r="P2852">
        <v>48932.52</v>
      </c>
      <c r="Q2852">
        <v>53643.360000000001</v>
      </c>
      <c r="R2852">
        <v>60559.360000000001</v>
      </c>
      <c r="S2852">
        <v>64658.9</v>
      </c>
      <c r="T2852">
        <v>65991.7</v>
      </c>
      <c r="U2852">
        <v>66389.919999999998</v>
      </c>
      <c r="V2852">
        <v>67846.320000000007</v>
      </c>
      <c r="W2852">
        <v>67958.66</v>
      </c>
      <c r="X2852">
        <v>67627.75</v>
      </c>
      <c r="Y2852">
        <v>67444.800000000003</v>
      </c>
      <c r="Z2852">
        <v>66572.52</v>
      </c>
      <c r="AA2852">
        <v>64974.29</v>
      </c>
      <c r="AB2852">
        <v>63797.11</v>
      </c>
      <c r="AC2852">
        <v>63491.79</v>
      </c>
      <c r="AD2852">
        <v>60376.81</v>
      </c>
      <c r="AE2852">
        <v>57777.3</v>
      </c>
      <c r="AF2852">
        <v>55818.11</v>
      </c>
      <c r="AG2852">
        <v>55431.49</v>
      </c>
      <c r="AH2852">
        <v>53643.89</v>
      </c>
      <c r="AI2852">
        <v>51248</v>
      </c>
      <c r="AJ2852">
        <v>47.884689999999999</v>
      </c>
      <c r="AK2852">
        <v>48.389380000000003</v>
      </c>
      <c r="AL2852">
        <v>48.063249999999996</v>
      </c>
      <c r="AM2852">
        <v>47.94173</v>
      </c>
      <c r="AN2852">
        <v>47.108310000000003</v>
      </c>
      <c r="AO2852">
        <v>46.619500000000002</v>
      </c>
      <c r="AP2852">
        <v>46.071449999999999</v>
      </c>
      <c r="AQ2852">
        <v>45.821179999999998</v>
      </c>
      <c r="AR2852">
        <v>47.303359999999998</v>
      </c>
      <c r="AS2852">
        <v>49.938650000000003</v>
      </c>
      <c r="AT2852">
        <v>51.171860000000002</v>
      </c>
      <c r="AU2852">
        <v>52.91357</v>
      </c>
      <c r="AV2852">
        <v>54.147669999999998</v>
      </c>
      <c r="AW2852">
        <v>55.130200000000002</v>
      </c>
      <c r="AX2852">
        <v>55.20243</v>
      </c>
      <c r="AY2852">
        <v>55.304009999999998</v>
      </c>
      <c r="AZ2852">
        <v>54.374029999999998</v>
      </c>
      <c r="BA2852">
        <v>53.113340000000001</v>
      </c>
      <c r="BB2852">
        <v>50.735210000000002</v>
      </c>
      <c r="BC2852">
        <v>49.318910000000002</v>
      </c>
      <c r="BD2852">
        <v>48.812849999999997</v>
      </c>
      <c r="BE2852">
        <v>46.581980000000001</v>
      </c>
      <c r="BF2852">
        <v>46.012390000000003</v>
      </c>
      <c r="BG2852">
        <v>45.292659999999998</v>
      </c>
      <c r="BH2852">
        <v>71.427499999999995</v>
      </c>
      <c r="BI2852">
        <v>22.990629999999999</v>
      </c>
      <c r="BJ2852">
        <v>180.57980000000001</v>
      </c>
      <c r="BK2852">
        <v>277.6875</v>
      </c>
      <c r="BL2852">
        <v>292.5693</v>
      </c>
      <c r="BM2852">
        <v>485.14749999999998</v>
      </c>
      <c r="BN2852">
        <v>342.91160000000002</v>
      </c>
      <c r="BO2852">
        <v>201.52860000000001</v>
      </c>
      <c r="BP2852">
        <v>-553.54520000000002</v>
      </c>
      <c r="BQ2852">
        <v>-743.24890000000005</v>
      </c>
      <c r="BR2852">
        <v>-743.52819999999997</v>
      </c>
      <c r="BS2852">
        <v>-568.90150000000006</v>
      </c>
      <c r="BT2852">
        <v>-122.6105</v>
      </c>
      <c r="BU2852">
        <v>555.88279999999997</v>
      </c>
      <c r="BV2852">
        <v>1741.8030000000001</v>
      </c>
      <c r="BW2852">
        <v>1065.0260000000001</v>
      </c>
      <c r="BX2852">
        <v>823.42079999999999</v>
      </c>
      <c r="BY2852">
        <v>811.72469999999998</v>
      </c>
      <c r="BZ2852">
        <v>567.26859999999999</v>
      </c>
      <c r="CA2852">
        <v>185.66390000000001</v>
      </c>
      <c r="CB2852">
        <v>-103.73820000000001</v>
      </c>
      <c r="CC2852">
        <v>-251.91470000000001</v>
      </c>
      <c r="CD2852">
        <v>-388.47559999999999</v>
      </c>
      <c r="CE2852">
        <v>-47.405180000000001</v>
      </c>
      <c r="CF2852" s="20">
        <v>26668.3</v>
      </c>
      <c r="CG2852" s="20">
        <v>29977.94</v>
      </c>
      <c r="CH2852" s="20">
        <v>26315.83</v>
      </c>
      <c r="CI2852" s="20">
        <v>25306.45</v>
      </c>
      <c r="CJ2852" s="20">
        <v>22156.71</v>
      </c>
      <c r="CK2852" s="20">
        <v>19256.169999999998</v>
      </c>
      <c r="CL2852" s="20">
        <v>23600.93</v>
      </c>
      <c r="CM2852" s="20">
        <v>23847.99</v>
      </c>
      <c r="CN2852" s="20">
        <v>16052.53</v>
      </c>
      <c r="CO2852" s="20">
        <v>12640.44</v>
      </c>
      <c r="CP2852" s="20">
        <v>8053.7969999999996</v>
      </c>
      <c r="CQ2852" s="20">
        <v>3383.145</v>
      </c>
      <c r="CR2852" s="20">
        <v>6067.4040000000005</v>
      </c>
      <c r="CS2852" s="20">
        <v>11660.39</v>
      </c>
      <c r="CT2852" s="20">
        <v>30289.21</v>
      </c>
      <c r="CU2852" s="20">
        <v>51141.46</v>
      </c>
      <c r="CV2852" s="20">
        <v>56435.15</v>
      </c>
      <c r="CW2852" s="20">
        <v>86094.7</v>
      </c>
      <c r="CX2852" s="20">
        <v>70148.22</v>
      </c>
      <c r="CY2852" s="20">
        <v>60942.54</v>
      </c>
      <c r="CZ2852" s="20">
        <v>62441.440000000002</v>
      </c>
      <c r="DA2852" s="20">
        <v>44155.32</v>
      </c>
      <c r="DB2852" s="20">
        <v>42162.6</v>
      </c>
      <c r="DC2852" s="20">
        <v>40246.67</v>
      </c>
      <c r="DD2852">
        <v>0</v>
      </c>
      <c r="DE2852">
        <v>0</v>
      </c>
      <c r="DF2852">
        <v>0</v>
      </c>
    </row>
    <row r="2853" spans="1:110" x14ac:dyDescent="0.25">
      <c r="A2853" s="16" t="str">
        <f t="shared" si="44"/>
        <v>Portfolio Adjusted_CPP_200 kW and above_All_CAISO_1-in-2_MONTHLY SYSTEM PEAK DAY_2024_8</v>
      </c>
      <c r="B2853" t="s">
        <v>195</v>
      </c>
      <c r="C2853" t="s">
        <v>121</v>
      </c>
      <c r="D2853" t="s">
        <v>122</v>
      </c>
      <c r="E2853" t="s">
        <v>7</v>
      </c>
      <c r="F2853" t="s">
        <v>110</v>
      </c>
      <c r="G2853" t="s">
        <v>111</v>
      </c>
      <c r="H2853" t="s">
        <v>20</v>
      </c>
      <c r="I2853">
        <v>2024</v>
      </c>
      <c r="J2853">
        <v>8</v>
      </c>
      <c r="K2853">
        <v>391</v>
      </c>
      <c r="L2853">
        <v>69853.16</v>
      </c>
      <c r="M2853">
        <v>68096.479999999996</v>
      </c>
      <c r="N2853">
        <v>67272.81</v>
      </c>
      <c r="O2853">
        <v>67340.08</v>
      </c>
      <c r="P2853">
        <v>69135.7</v>
      </c>
      <c r="Q2853">
        <v>74026.41</v>
      </c>
      <c r="R2853">
        <v>80521.02</v>
      </c>
      <c r="S2853">
        <v>83996.19</v>
      </c>
      <c r="T2853">
        <v>86105.43</v>
      </c>
      <c r="U2853">
        <v>88032.83</v>
      </c>
      <c r="V2853">
        <v>90307.839999999997</v>
      </c>
      <c r="W2853">
        <v>91794.6</v>
      </c>
      <c r="X2853">
        <v>92969.25</v>
      </c>
      <c r="Y2853">
        <v>93543.92</v>
      </c>
      <c r="Z2853">
        <v>92812.66</v>
      </c>
      <c r="AA2853">
        <v>91052.800000000003</v>
      </c>
      <c r="AB2853">
        <v>88121.23</v>
      </c>
      <c r="AC2853">
        <v>85457.26</v>
      </c>
      <c r="AD2853">
        <v>81846.31</v>
      </c>
      <c r="AE2853">
        <v>78952.399999999994</v>
      </c>
      <c r="AF2853">
        <v>76128.37</v>
      </c>
      <c r="AG2853">
        <v>76042.740000000005</v>
      </c>
      <c r="AH2853">
        <v>74193.09</v>
      </c>
      <c r="AI2853">
        <v>71870.44</v>
      </c>
      <c r="AJ2853">
        <v>74.439869999999999</v>
      </c>
      <c r="AK2853">
        <v>73.618309999999994</v>
      </c>
      <c r="AL2853">
        <v>72.799989999999994</v>
      </c>
      <c r="AM2853">
        <v>72.39434</v>
      </c>
      <c r="AN2853">
        <v>71.738770000000002</v>
      </c>
      <c r="AO2853">
        <v>71.442390000000003</v>
      </c>
      <c r="AP2853">
        <v>71.12988</v>
      </c>
      <c r="AQ2853">
        <v>72.76764</v>
      </c>
      <c r="AR2853">
        <v>75.990610000000004</v>
      </c>
      <c r="AS2853">
        <v>80.710819999999998</v>
      </c>
      <c r="AT2853">
        <v>84.501099999999994</v>
      </c>
      <c r="AU2853">
        <v>86.919259999999994</v>
      </c>
      <c r="AV2853">
        <v>88.251429999999999</v>
      </c>
      <c r="AW2853">
        <v>88.531450000000007</v>
      </c>
      <c r="AX2853">
        <v>88.898769999999999</v>
      </c>
      <c r="AY2853">
        <v>88.712990000000005</v>
      </c>
      <c r="AZ2853">
        <v>87.741389999999996</v>
      </c>
      <c r="BA2853">
        <v>86.384590000000003</v>
      </c>
      <c r="BB2853">
        <v>83.157499999999999</v>
      </c>
      <c r="BC2853">
        <v>81.225960000000001</v>
      </c>
      <c r="BD2853">
        <v>78.571070000000006</v>
      </c>
      <c r="BE2853">
        <v>76.884389999999996</v>
      </c>
      <c r="BF2853">
        <v>76.078680000000006</v>
      </c>
      <c r="BG2853">
        <v>74.855099999999993</v>
      </c>
      <c r="BH2853">
        <v>101.7226</v>
      </c>
      <c r="BI2853">
        <v>32.928460000000001</v>
      </c>
      <c r="BJ2853">
        <v>258.87959999999998</v>
      </c>
      <c r="BK2853">
        <v>397.81650000000002</v>
      </c>
      <c r="BL2853">
        <v>413.36489999999998</v>
      </c>
      <c r="BM2853">
        <v>669.49059999999997</v>
      </c>
      <c r="BN2853">
        <v>455.9425</v>
      </c>
      <c r="BO2853">
        <v>261.79899999999998</v>
      </c>
      <c r="BP2853">
        <v>-722.26110000000006</v>
      </c>
      <c r="BQ2853">
        <v>-985.54570000000001</v>
      </c>
      <c r="BR2853">
        <v>-989.68409999999994</v>
      </c>
      <c r="BS2853">
        <v>-768.43899999999996</v>
      </c>
      <c r="BT2853">
        <v>-168.55520000000001</v>
      </c>
      <c r="BU2853">
        <v>770.99279999999999</v>
      </c>
      <c r="BV2853">
        <v>2428.3510000000001</v>
      </c>
      <c r="BW2853">
        <v>1492.492</v>
      </c>
      <c r="BX2853">
        <v>1137.3689999999999</v>
      </c>
      <c r="BY2853">
        <v>1092.547</v>
      </c>
      <c r="BZ2853">
        <v>768.98469999999998</v>
      </c>
      <c r="CA2853">
        <v>253.7088</v>
      </c>
      <c r="CB2853">
        <v>-141.48490000000001</v>
      </c>
      <c r="CC2853">
        <v>-345.58479999999997</v>
      </c>
      <c r="CD2853">
        <v>-537.28769999999997</v>
      </c>
      <c r="CE2853">
        <v>-66.48124</v>
      </c>
      <c r="CF2853" s="20">
        <v>54087.87</v>
      </c>
      <c r="CG2853" s="20">
        <v>61495.39</v>
      </c>
      <c r="CH2853" s="20">
        <v>54084.66</v>
      </c>
      <c r="CI2853" s="20">
        <v>51937.89</v>
      </c>
      <c r="CJ2853" s="20">
        <v>44229.78</v>
      </c>
      <c r="CK2853" s="20">
        <v>36670.03</v>
      </c>
      <c r="CL2853" s="20">
        <v>41723.919999999998</v>
      </c>
      <c r="CM2853" s="20">
        <v>40245.21</v>
      </c>
      <c r="CN2853" s="20">
        <v>27329.14</v>
      </c>
      <c r="CO2853" s="20">
        <v>22225.279999999999</v>
      </c>
      <c r="CP2853" s="20">
        <v>14269.18</v>
      </c>
      <c r="CQ2853" s="20">
        <v>6172.5590000000002</v>
      </c>
      <c r="CR2853" s="20">
        <v>11466.52</v>
      </c>
      <c r="CS2853" s="20">
        <v>22430.92</v>
      </c>
      <c r="CT2853" s="20">
        <v>58872.5</v>
      </c>
      <c r="CU2853" s="20">
        <v>100433.1</v>
      </c>
      <c r="CV2853" s="20">
        <v>107673.5</v>
      </c>
      <c r="CW2853" s="20">
        <v>155969.29999999999</v>
      </c>
      <c r="CX2853" s="20">
        <v>128906.4</v>
      </c>
      <c r="CY2853" s="20">
        <v>113798.6</v>
      </c>
      <c r="CZ2853" s="20">
        <v>116149.1</v>
      </c>
      <c r="DA2853" s="20">
        <v>83097.02</v>
      </c>
      <c r="DB2853" s="20">
        <v>80651.77</v>
      </c>
      <c r="DC2853" s="20">
        <v>79154.69</v>
      </c>
      <c r="DD2853">
        <v>0</v>
      </c>
      <c r="DE2853">
        <v>0</v>
      </c>
      <c r="DF2853">
        <v>0</v>
      </c>
    </row>
    <row r="2854" spans="1:110" x14ac:dyDescent="0.25">
      <c r="A2854" s="16" t="str">
        <f t="shared" si="44"/>
        <v>Portfolio Adjusted_CPP_200 kW and above_All_CAISO_1-in-2_MONTHLY SYSTEM PEAK DAY_2029_10</v>
      </c>
      <c r="B2854" t="s">
        <v>195</v>
      </c>
      <c r="C2854" t="s">
        <v>121</v>
      </c>
      <c r="D2854" t="s">
        <v>122</v>
      </c>
      <c r="E2854" t="s">
        <v>7</v>
      </c>
      <c r="F2854" t="s">
        <v>110</v>
      </c>
      <c r="G2854" t="s">
        <v>111</v>
      </c>
      <c r="H2854" t="s">
        <v>20</v>
      </c>
      <c r="I2854">
        <v>2029</v>
      </c>
      <c r="J2854">
        <v>10</v>
      </c>
      <c r="K2854">
        <v>304</v>
      </c>
      <c r="L2854">
        <v>51595.53</v>
      </c>
      <c r="M2854">
        <v>50486.21</v>
      </c>
      <c r="N2854">
        <v>49815.21</v>
      </c>
      <c r="O2854">
        <v>49794.8</v>
      </c>
      <c r="P2854">
        <v>51246.38</v>
      </c>
      <c r="Q2854">
        <v>54454.6</v>
      </c>
      <c r="R2854">
        <v>59209.45</v>
      </c>
      <c r="S2854">
        <v>61884.55</v>
      </c>
      <c r="T2854">
        <v>63393</v>
      </c>
      <c r="U2854">
        <v>65041.73</v>
      </c>
      <c r="V2854">
        <v>66907.98</v>
      </c>
      <c r="W2854">
        <v>68526.23</v>
      </c>
      <c r="X2854">
        <v>69518.429999999993</v>
      </c>
      <c r="Y2854">
        <v>69837.89</v>
      </c>
      <c r="Z2854">
        <v>69300.95</v>
      </c>
      <c r="AA2854">
        <v>68128.509999999995</v>
      </c>
      <c r="AB2854">
        <v>66014.14</v>
      </c>
      <c r="AC2854">
        <v>64280.1</v>
      </c>
      <c r="AD2854">
        <v>61375.09</v>
      </c>
      <c r="AE2854">
        <v>59038.89</v>
      </c>
      <c r="AF2854">
        <v>56813.8</v>
      </c>
      <c r="AG2854">
        <v>56247.3</v>
      </c>
      <c r="AH2854">
        <v>54905.01</v>
      </c>
      <c r="AI2854">
        <v>52942.64</v>
      </c>
      <c r="AJ2854">
        <v>66.003020000000006</v>
      </c>
      <c r="AK2854">
        <v>65.599699999999999</v>
      </c>
      <c r="AL2854">
        <v>64.730900000000005</v>
      </c>
      <c r="AM2854">
        <v>64.576779999999999</v>
      </c>
      <c r="AN2854">
        <v>64.453469999999996</v>
      </c>
      <c r="AO2854">
        <v>63.002130000000001</v>
      </c>
      <c r="AP2854">
        <v>62.882199999999997</v>
      </c>
      <c r="AQ2854">
        <v>62.849780000000003</v>
      </c>
      <c r="AR2854">
        <v>66.793959999999998</v>
      </c>
      <c r="AS2854">
        <v>72.960650000000001</v>
      </c>
      <c r="AT2854">
        <v>79.516120000000001</v>
      </c>
      <c r="AU2854">
        <v>83.522040000000004</v>
      </c>
      <c r="AV2854">
        <v>84.889430000000004</v>
      </c>
      <c r="AW2854">
        <v>84.172030000000007</v>
      </c>
      <c r="AX2854">
        <v>84.221339999999998</v>
      </c>
      <c r="AY2854">
        <v>83.181340000000006</v>
      </c>
      <c r="AZ2854">
        <v>82.014780000000002</v>
      </c>
      <c r="BA2854">
        <v>78.566540000000003</v>
      </c>
      <c r="BB2854">
        <v>75.340249999999997</v>
      </c>
      <c r="BC2854">
        <v>70.592950000000002</v>
      </c>
      <c r="BD2854">
        <v>69.046340000000001</v>
      </c>
      <c r="BE2854">
        <v>67.099209999999999</v>
      </c>
      <c r="BF2854">
        <v>66.197540000000004</v>
      </c>
      <c r="BG2854">
        <v>65.205250000000007</v>
      </c>
      <c r="BH2854">
        <v>75.135249999999999</v>
      </c>
      <c r="BI2854">
        <v>24.41291</v>
      </c>
      <c r="BJ2854">
        <v>191.69919999999999</v>
      </c>
      <c r="BK2854">
        <v>294.16640000000001</v>
      </c>
      <c r="BL2854">
        <v>306.404</v>
      </c>
      <c r="BM2854">
        <v>492.48430000000002</v>
      </c>
      <c r="BN2854">
        <v>335.26780000000002</v>
      </c>
      <c r="BO2854">
        <v>192.88159999999999</v>
      </c>
      <c r="BP2854">
        <v>-531.74699999999996</v>
      </c>
      <c r="BQ2854">
        <v>-728.15560000000005</v>
      </c>
      <c r="BR2854">
        <v>-733.245</v>
      </c>
      <c r="BS2854">
        <v>-573.65269999999998</v>
      </c>
      <c r="BT2854">
        <v>-126.0384</v>
      </c>
      <c r="BU2854">
        <v>575.60680000000002</v>
      </c>
      <c r="BV2854">
        <v>1813.19</v>
      </c>
      <c r="BW2854">
        <v>1116.7280000000001</v>
      </c>
      <c r="BX2854">
        <v>852.03579999999999</v>
      </c>
      <c r="BY2854">
        <v>821.803</v>
      </c>
      <c r="BZ2854">
        <v>576.64790000000005</v>
      </c>
      <c r="CA2854">
        <v>189.71789999999999</v>
      </c>
      <c r="CB2854">
        <v>-105.5887</v>
      </c>
      <c r="CC2854">
        <v>-255.62219999999999</v>
      </c>
      <c r="CD2854">
        <v>-397.60829999999999</v>
      </c>
      <c r="CE2854">
        <v>-48.972740000000002</v>
      </c>
      <c r="CF2854" s="20">
        <v>29508.83</v>
      </c>
      <c r="CG2854" s="20">
        <v>33801.730000000003</v>
      </c>
      <c r="CH2854" s="20">
        <v>29656.43</v>
      </c>
      <c r="CI2854" s="20">
        <v>28399.13</v>
      </c>
      <c r="CJ2854" s="20">
        <v>24301.69</v>
      </c>
      <c r="CK2854" s="20">
        <v>19842.98</v>
      </c>
      <c r="CL2854" s="20">
        <v>22560.49</v>
      </c>
      <c r="CM2854" s="20">
        <v>21845.38</v>
      </c>
      <c r="CN2854" s="20">
        <v>14813.16</v>
      </c>
      <c r="CO2854" s="20">
        <v>12132.27</v>
      </c>
      <c r="CP2854" s="20">
        <v>7832.5640000000003</v>
      </c>
      <c r="CQ2854" s="20">
        <v>3439.89</v>
      </c>
      <c r="CR2854" s="20">
        <v>6411.4009999999998</v>
      </c>
      <c r="CS2854" s="20">
        <v>12502.54</v>
      </c>
      <c r="CT2854" s="20">
        <v>32822.86</v>
      </c>
      <c r="CU2854" s="20">
        <v>56227.38</v>
      </c>
      <c r="CV2854" s="20">
        <v>60425.7</v>
      </c>
      <c r="CW2854" s="20">
        <v>88245.88</v>
      </c>
      <c r="CX2854" s="20">
        <v>72487.09</v>
      </c>
      <c r="CY2854" s="20">
        <v>63633</v>
      </c>
      <c r="CZ2854" s="20">
        <v>64689</v>
      </c>
      <c r="DA2854" s="20">
        <v>45464.6</v>
      </c>
      <c r="DB2854" s="20">
        <v>44168.31</v>
      </c>
      <c r="DC2854" s="20">
        <v>42952.38</v>
      </c>
      <c r="DD2854">
        <v>0</v>
      </c>
      <c r="DE2854">
        <v>0</v>
      </c>
      <c r="DF2854">
        <v>0</v>
      </c>
    </row>
    <row r="2855" spans="1:110" x14ac:dyDescent="0.25">
      <c r="A2855" s="16" t="str">
        <f t="shared" si="44"/>
        <v>Portfolio Adjusted_CPP_200 kW and above_All_CAISO_1-in-2_MONTHLY SYSTEM PEAK DAY_2023_1</v>
      </c>
      <c r="B2855" t="s">
        <v>195</v>
      </c>
      <c r="C2855" t="s">
        <v>121</v>
      </c>
      <c r="D2855" t="s">
        <v>122</v>
      </c>
      <c r="E2855" t="s">
        <v>7</v>
      </c>
      <c r="F2855" t="s">
        <v>110</v>
      </c>
      <c r="G2855" t="s">
        <v>111</v>
      </c>
      <c r="H2855" t="s">
        <v>20</v>
      </c>
      <c r="I2855">
        <v>2023</v>
      </c>
      <c r="J2855">
        <v>1</v>
      </c>
      <c r="K2855">
        <v>420</v>
      </c>
      <c r="L2855">
        <v>53985.99</v>
      </c>
      <c r="M2855">
        <v>52931.45</v>
      </c>
      <c r="N2855">
        <v>52327.77</v>
      </c>
      <c r="O2855">
        <v>52563.39</v>
      </c>
      <c r="P2855">
        <v>55018.9</v>
      </c>
      <c r="Q2855">
        <v>60502.2</v>
      </c>
      <c r="R2855">
        <v>68466.94</v>
      </c>
      <c r="S2855">
        <v>72945.27</v>
      </c>
      <c r="T2855">
        <v>73587.41</v>
      </c>
      <c r="U2855">
        <v>73794.97</v>
      </c>
      <c r="V2855">
        <v>74967.199999999997</v>
      </c>
      <c r="W2855">
        <v>75181.45</v>
      </c>
      <c r="X2855">
        <v>75297.98</v>
      </c>
      <c r="Y2855">
        <v>75247.41</v>
      </c>
      <c r="Z2855">
        <v>74617.460000000006</v>
      </c>
      <c r="AA2855">
        <v>73462.16</v>
      </c>
      <c r="AB2855">
        <v>72378.59</v>
      </c>
      <c r="AC2855">
        <v>71540.81</v>
      </c>
      <c r="AD2855">
        <v>67585.75</v>
      </c>
      <c r="AE2855">
        <v>64704.82</v>
      </c>
      <c r="AF2855">
        <v>62468.01</v>
      </c>
      <c r="AG2855">
        <v>61568.85</v>
      </c>
      <c r="AH2855">
        <v>59160.86</v>
      </c>
      <c r="AI2855">
        <v>56467.15</v>
      </c>
      <c r="AJ2855">
        <v>44.301070000000003</v>
      </c>
      <c r="AK2855">
        <v>43.407679999999999</v>
      </c>
      <c r="AL2855">
        <v>42.09093</v>
      </c>
      <c r="AM2855">
        <v>41.609940000000002</v>
      </c>
      <c r="AN2855">
        <v>41.100140000000003</v>
      </c>
      <c r="AO2855">
        <v>41.128810000000001</v>
      </c>
      <c r="AP2855">
        <v>40.696919999999999</v>
      </c>
      <c r="AQ2855">
        <v>40.512650000000001</v>
      </c>
      <c r="AR2855">
        <v>44.698410000000003</v>
      </c>
      <c r="AS2855">
        <v>49.81747</v>
      </c>
      <c r="AT2855">
        <v>52.36891</v>
      </c>
      <c r="AU2855">
        <v>55.125480000000003</v>
      </c>
      <c r="AV2855">
        <v>56.184989999999999</v>
      </c>
      <c r="AW2855">
        <v>56.903480000000002</v>
      </c>
      <c r="AX2855">
        <v>57.011650000000003</v>
      </c>
      <c r="AY2855">
        <v>57.831690000000002</v>
      </c>
      <c r="AZ2855">
        <v>56.889150000000001</v>
      </c>
      <c r="BA2855">
        <v>54.7273</v>
      </c>
      <c r="BB2855">
        <v>52.721699999999998</v>
      </c>
      <c r="BC2855">
        <v>50.56935</v>
      </c>
      <c r="BD2855">
        <v>49.679130000000001</v>
      </c>
      <c r="BE2855">
        <v>48.93929</v>
      </c>
      <c r="BF2855">
        <v>47.949550000000002</v>
      </c>
      <c r="BG2855">
        <v>47.277940000000001</v>
      </c>
      <c r="BH2855">
        <v>78.616320000000002</v>
      </c>
      <c r="BI2855">
        <v>25.595320000000001</v>
      </c>
      <c r="BJ2855">
        <v>201.36799999999999</v>
      </c>
      <c r="BK2855">
        <v>310.52210000000002</v>
      </c>
      <c r="BL2855">
        <v>328.96010000000001</v>
      </c>
      <c r="BM2855">
        <v>547.17840000000001</v>
      </c>
      <c r="BN2855">
        <v>387.6875</v>
      </c>
      <c r="BO2855">
        <v>227.35560000000001</v>
      </c>
      <c r="BP2855">
        <v>-617.25869999999998</v>
      </c>
      <c r="BQ2855">
        <v>-826.15</v>
      </c>
      <c r="BR2855">
        <v>-821.56600000000003</v>
      </c>
      <c r="BS2855">
        <v>-629.3655</v>
      </c>
      <c r="BT2855">
        <v>-136.51679999999999</v>
      </c>
      <c r="BU2855">
        <v>620.19219999999996</v>
      </c>
      <c r="BV2855">
        <v>1952.2909999999999</v>
      </c>
      <c r="BW2855">
        <v>1204.155</v>
      </c>
      <c r="BX2855">
        <v>934.18079999999998</v>
      </c>
      <c r="BY2855">
        <v>914.62919999999997</v>
      </c>
      <c r="BZ2855">
        <v>635</v>
      </c>
      <c r="CA2855">
        <v>207.92509999999999</v>
      </c>
      <c r="CB2855">
        <v>-116.0971</v>
      </c>
      <c r="CC2855">
        <v>-279.8066</v>
      </c>
      <c r="CD2855">
        <v>-428.42809999999997</v>
      </c>
      <c r="CE2855">
        <v>-52.232970000000002</v>
      </c>
      <c r="CF2855" s="20">
        <v>32306.5</v>
      </c>
      <c r="CG2855" s="20">
        <v>37155.31</v>
      </c>
      <c r="CH2855" s="20">
        <v>32723.47</v>
      </c>
      <c r="CI2855" s="20">
        <v>31644.91</v>
      </c>
      <c r="CJ2855" s="20">
        <v>28011.34</v>
      </c>
      <c r="CK2855" s="20">
        <v>24495.15</v>
      </c>
      <c r="CL2855" s="20">
        <v>30166.74</v>
      </c>
      <c r="CM2855" s="20">
        <v>30352.14</v>
      </c>
      <c r="CN2855" s="20">
        <v>19960.53</v>
      </c>
      <c r="CO2855" s="20">
        <v>15617.49</v>
      </c>
      <c r="CP2855" s="20">
        <v>9833.1049999999996</v>
      </c>
      <c r="CQ2855" s="20">
        <v>4140.4949999999999</v>
      </c>
      <c r="CR2855" s="20">
        <v>7521.7629999999999</v>
      </c>
      <c r="CS2855" s="20">
        <v>14514.4</v>
      </c>
      <c r="CT2855" s="20">
        <v>38052.129999999997</v>
      </c>
      <c r="CU2855" s="20">
        <v>65375.86</v>
      </c>
      <c r="CV2855" s="20">
        <v>72638.679999999993</v>
      </c>
      <c r="CW2855" s="20">
        <v>109307.3</v>
      </c>
      <c r="CX2855" s="20">
        <v>87899.55</v>
      </c>
      <c r="CY2855" s="20">
        <v>76432.73</v>
      </c>
      <c r="CZ2855" s="20">
        <v>78205.63</v>
      </c>
      <c r="DA2855" s="20">
        <v>54474.34</v>
      </c>
      <c r="DB2855" s="20">
        <v>51280.93</v>
      </c>
      <c r="DC2855" s="20">
        <v>48861.62</v>
      </c>
      <c r="DD2855">
        <v>0</v>
      </c>
      <c r="DE2855">
        <v>0</v>
      </c>
      <c r="DF2855">
        <v>0</v>
      </c>
    </row>
    <row r="2856" spans="1:110" x14ac:dyDescent="0.25">
      <c r="A2856" s="16" t="str">
        <f t="shared" si="44"/>
        <v>Portfolio Adjusted_CPP_200 kW and above_All_CAISO_1-in-2_MONTHLY SYSTEM PEAK DAY_2027_4</v>
      </c>
      <c r="B2856" t="s">
        <v>195</v>
      </c>
      <c r="C2856" t="s">
        <v>121</v>
      </c>
      <c r="D2856" t="s">
        <v>122</v>
      </c>
      <c r="E2856" t="s">
        <v>7</v>
      </c>
      <c r="F2856" t="s">
        <v>110</v>
      </c>
      <c r="G2856" t="s">
        <v>111</v>
      </c>
      <c r="H2856" t="s">
        <v>20</v>
      </c>
      <c r="I2856">
        <v>2027</v>
      </c>
      <c r="J2856">
        <v>4</v>
      </c>
      <c r="K2856">
        <v>335</v>
      </c>
      <c r="L2856">
        <v>49808.82</v>
      </c>
      <c r="M2856">
        <v>48608.4</v>
      </c>
      <c r="N2856">
        <v>47900.160000000003</v>
      </c>
      <c r="O2856">
        <v>47875.86</v>
      </c>
      <c r="P2856">
        <v>48893.52</v>
      </c>
      <c r="Q2856">
        <v>51657.85</v>
      </c>
      <c r="R2856">
        <v>55255.93</v>
      </c>
      <c r="S2856">
        <v>56461.5</v>
      </c>
      <c r="T2856">
        <v>56729.82</v>
      </c>
      <c r="U2856">
        <v>57721.96</v>
      </c>
      <c r="V2856">
        <v>58809.64</v>
      </c>
      <c r="W2856">
        <v>59215.43</v>
      </c>
      <c r="X2856">
        <v>59511.05</v>
      </c>
      <c r="Y2856">
        <v>59904.25</v>
      </c>
      <c r="Z2856">
        <v>59469.2</v>
      </c>
      <c r="AA2856">
        <v>58807.16</v>
      </c>
      <c r="AB2856">
        <v>57345.29</v>
      </c>
      <c r="AC2856">
        <v>56603.61</v>
      </c>
      <c r="AD2856">
        <v>55175.77</v>
      </c>
      <c r="AE2856">
        <v>54485.36</v>
      </c>
      <c r="AF2856">
        <v>53188.69</v>
      </c>
      <c r="AG2856">
        <v>53325.59</v>
      </c>
      <c r="AH2856">
        <v>52398.71</v>
      </c>
      <c r="AI2856">
        <v>51106.91</v>
      </c>
      <c r="AJ2856">
        <v>61.686509999999998</v>
      </c>
      <c r="AK2856">
        <v>61.19153</v>
      </c>
      <c r="AL2856">
        <v>60.336069999999999</v>
      </c>
      <c r="AM2856">
        <v>59.375779999999999</v>
      </c>
      <c r="AN2856">
        <v>59.092480000000002</v>
      </c>
      <c r="AO2856">
        <v>58.494399999999999</v>
      </c>
      <c r="AP2856">
        <v>58.538440000000001</v>
      </c>
      <c r="AQ2856">
        <v>58.699719999999999</v>
      </c>
      <c r="AR2856">
        <v>63.8733</v>
      </c>
      <c r="AS2856">
        <v>67.720849999999999</v>
      </c>
      <c r="AT2856">
        <v>72.211640000000003</v>
      </c>
      <c r="AU2856">
        <v>75.312619999999995</v>
      </c>
      <c r="AV2856">
        <v>77.543279999999996</v>
      </c>
      <c r="AW2856">
        <v>78.710319999999996</v>
      </c>
      <c r="AX2856">
        <v>78.7453</v>
      </c>
      <c r="AY2856">
        <v>78.441419999999994</v>
      </c>
      <c r="AZ2856">
        <v>76.973209999999995</v>
      </c>
      <c r="BA2856">
        <v>74.850719999999995</v>
      </c>
      <c r="BB2856">
        <v>72.240819999999999</v>
      </c>
      <c r="BC2856">
        <v>69.564419999999998</v>
      </c>
      <c r="BD2856">
        <v>66.322019999999995</v>
      </c>
      <c r="BE2856">
        <v>64.534130000000005</v>
      </c>
      <c r="BF2856">
        <v>62.826210000000003</v>
      </c>
      <c r="BG2856">
        <v>61.693840000000002</v>
      </c>
      <c r="BH2856">
        <v>72.533370000000005</v>
      </c>
      <c r="BI2856">
        <v>23.50488</v>
      </c>
      <c r="BJ2856">
        <v>184.3297</v>
      </c>
      <c r="BK2856">
        <v>282.83010000000002</v>
      </c>
      <c r="BL2856">
        <v>292.33620000000002</v>
      </c>
      <c r="BM2856">
        <v>467.19060000000002</v>
      </c>
      <c r="BN2856">
        <v>312.88139999999999</v>
      </c>
      <c r="BO2856">
        <v>175.97900000000001</v>
      </c>
      <c r="BP2856">
        <v>-475.85550000000001</v>
      </c>
      <c r="BQ2856">
        <v>-646.20920000000001</v>
      </c>
      <c r="BR2856">
        <v>-644.49519999999995</v>
      </c>
      <c r="BS2856">
        <v>-495.70929999999998</v>
      </c>
      <c r="BT2856">
        <v>-107.8948</v>
      </c>
      <c r="BU2856">
        <v>493.73329999999999</v>
      </c>
      <c r="BV2856">
        <v>1555.952</v>
      </c>
      <c r="BW2856">
        <v>963.93740000000003</v>
      </c>
      <c r="BX2856">
        <v>740.14790000000005</v>
      </c>
      <c r="BY2856">
        <v>723.66129999999998</v>
      </c>
      <c r="BZ2856">
        <v>518.40239999999994</v>
      </c>
      <c r="CA2856">
        <v>175.0855</v>
      </c>
      <c r="CB2856">
        <v>-98.851439999999997</v>
      </c>
      <c r="CC2856">
        <v>-242.3442</v>
      </c>
      <c r="CD2856">
        <v>-379.45830000000001</v>
      </c>
      <c r="CE2856">
        <v>-47.27467</v>
      </c>
      <c r="CF2856" s="20">
        <v>27500.48</v>
      </c>
      <c r="CG2856" s="20">
        <v>31334.01</v>
      </c>
      <c r="CH2856" s="20">
        <v>27420.09</v>
      </c>
      <c r="CI2856" s="20">
        <v>26252.47</v>
      </c>
      <c r="CJ2856" s="20">
        <v>22121.4</v>
      </c>
      <c r="CK2856" s="20">
        <v>17857.080000000002</v>
      </c>
      <c r="CL2856" s="20">
        <v>19648.27</v>
      </c>
      <c r="CM2856" s="20">
        <v>18184.439999999999</v>
      </c>
      <c r="CN2856" s="20">
        <v>11862.81</v>
      </c>
      <c r="CO2856" s="20">
        <v>9555.2039999999997</v>
      </c>
      <c r="CP2856" s="20">
        <v>6051.2510000000002</v>
      </c>
      <c r="CQ2856" s="20">
        <v>2568.625</v>
      </c>
      <c r="CR2856" s="20">
        <v>4698.3810000000003</v>
      </c>
      <c r="CS2856" s="20">
        <v>9198.8040000000001</v>
      </c>
      <c r="CT2856" s="20">
        <v>24170.31</v>
      </c>
      <c r="CU2856" s="20">
        <v>41893.86</v>
      </c>
      <c r="CV2856" s="20">
        <v>45597.73</v>
      </c>
      <c r="CW2856" s="20">
        <v>68427.33</v>
      </c>
      <c r="CX2856" s="20">
        <v>58583.21</v>
      </c>
      <c r="CY2856" s="20">
        <v>54195.82</v>
      </c>
      <c r="CZ2856" s="20">
        <v>56697.16</v>
      </c>
      <c r="DA2856" s="20">
        <v>40864.04</v>
      </c>
      <c r="DB2856" s="20">
        <v>40227.97</v>
      </c>
      <c r="DC2856" s="20">
        <v>40025.370000000003</v>
      </c>
      <c r="DD2856">
        <v>0</v>
      </c>
      <c r="DE2856">
        <v>0</v>
      </c>
      <c r="DF2856">
        <v>0</v>
      </c>
    </row>
    <row r="2857" spans="1:110" x14ac:dyDescent="0.25">
      <c r="A2857" s="16" t="str">
        <f t="shared" si="44"/>
        <v>Program Specific_CPP_200 kW and above_All_CAISO_1-in-2_MONTHLY SYSTEM PEAK DAY_2027_5</v>
      </c>
      <c r="B2857" t="s">
        <v>196</v>
      </c>
      <c r="C2857" t="s">
        <v>121</v>
      </c>
      <c r="D2857" t="s">
        <v>122</v>
      </c>
      <c r="E2857" t="s">
        <v>7</v>
      </c>
      <c r="F2857" t="s">
        <v>110</v>
      </c>
      <c r="G2857" t="s">
        <v>111</v>
      </c>
      <c r="H2857" t="s">
        <v>20</v>
      </c>
      <c r="I2857">
        <v>2027</v>
      </c>
      <c r="J2857">
        <v>5</v>
      </c>
      <c r="K2857">
        <v>340</v>
      </c>
      <c r="L2857">
        <v>53397.95</v>
      </c>
      <c r="M2857">
        <v>52101.83</v>
      </c>
      <c r="N2857">
        <v>51428.25</v>
      </c>
      <c r="O2857">
        <v>51293.95</v>
      </c>
      <c r="P2857">
        <v>52140.17</v>
      </c>
      <c r="Q2857">
        <v>55076.4</v>
      </c>
      <c r="R2857">
        <v>59031.98</v>
      </c>
      <c r="S2857">
        <v>61090.7</v>
      </c>
      <c r="T2857">
        <v>62446.42</v>
      </c>
      <c r="U2857">
        <v>63838.6</v>
      </c>
      <c r="V2857">
        <v>65509.13</v>
      </c>
      <c r="W2857">
        <v>66726.75</v>
      </c>
      <c r="X2857">
        <v>67312.570000000007</v>
      </c>
      <c r="Y2857">
        <v>67416.11</v>
      </c>
      <c r="Z2857">
        <v>66824.039999999994</v>
      </c>
      <c r="AA2857">
        <v>65339.82</v>
      </c>
      <c r="AB2857">
        <v>63831.81</v>
      </c>
      <c r="AC2857">
        <v>62462.68</v>
      </c>
      <c r="AD2857">
        <v>60095.07</v>
      </c>
      <c r="AE2857">
        <v>58773.1</v>
      </c>
      <c r="AF2857">
        <v>57441.07</v>
      </c>
      <c r="AG2857">
        <v>57417.08</v>
      </c>
      <c r="AH2857">
        <v>56439.27</v>
      </c>
      <c r="AI2857">
        <v>54775.78</v>
      </c>
      <c r="AJ2857">
        <v>63.07976</v>
      </c>
      <c r="AK2857">
        <v>62.165280000000003</v>
      </c>
      <c r="AL2857">
        <v>61.713619999999999</v>
      </c>
      <c r="AM2857">
        <v>61.482439999999997</v>
      </c>
      <c r="AN2857">
        <v>61.339219999999997</v>
      </c>
      <c r="AO2857">
        <v>60.933190000000003</v>
      </c>
      <c r="AP2857">
        <v>60.380200000000002</v>
      </c>
      <c r="AQ2857">
        <v>61.505360000000003</v>
      </c>
      <c r="AR2857">
        <v>63.903579999999998</v>
      </c>
      <c r="AS2857">
        <v>66.302180000000007</v>
      </c>
      <c r="AT2857">
        <v>69.380240000000001</v>
      </c>
      <c r="AU2857">
        <v>72.371570000000006</v>
      </c>
      <c r="AV2857">
        <v>74.049530000000004</v>
      </c>
      <c r="AW2857">
        <v>75.651409999999998</v>
      </c>
      <c r="AX2857">
        <v>75.186179999999993</v>
      </c>
      <c r="AY2857">
        <v>74.901719999999997</v>
      </c>
      <c r="AZ2857">
        <v>73.682220000000001</v>
      </c>
      <c r="BA2857">
        <v>71.500140000000002</v>
      </c>
      <c r="BB2857">
        <v>69.268870000000007</v>
      </c>
      <c r="BC2857">
        <v>66.881640000000004</v>
      </c>
      <c r="BD2857">
        <v>65.012900000000002</v>
      </c>
      <c r="BE2857">
        <v>64.157399999999996</v>
      </c>
      <c r="BF2857">
        <v>63.735599999999998</v>
      </c>
      <c r="BG2857">
        <v>62.797449999999998</v>
      </c>
      <c r="BH2857">
        <v>77.759990000000002</v>
      </c>
      <c r="BI2857">
        <v>25.19415</v>
      </c>
      <c r="BJ2857">
        <v>197.90649999999999</v>
      </c>
      <c r="BK2857">
        <v>303.02280000000002</v>
      </c>
      <c r="BL2857">
        <v>311.74799999999999</v>
      </c>
      <c r="BM2857">
        <v>498.1078</v>
      </c>
      <c r="BN2857">
        <v>334.2629</v>
      </c>
      <c r="BO2857">
        <v>190.40729999999999</v>
      </c>
      <c r="BP2857">
        <v>-523.80690000000004</v>
      </c>
      <c r="BQ2857">
        <v>-714.68629999999996</v>
      </c>
      <c r="BR2857">
        <v>-717.91489999999999</v>
      </c>
      <c r="BS2857">
        <v>-558.58879999999999</v>
      </c>
      <c r="BT2857">
        <v>-122.0391</v>
      </c>
      <c r="BU2857">
        <v>555.6463</v>
      </c>
      <c r="BV2857">
        <v>1748.384</v>
      </c>
      <c r="BW2857">
        <v>1071.018</v>
      </c>
      <c r="BX2857">
        <v>823.86869999999999</v>
      </c>
      <c r="BY2857">
        <v>798.56769999999995</v>
      </c>
      <c r="BZ2857">
        <v>564.62149999999997</v>
      </c>
      <c r="CA2857">
        <v>188.8638</v>
      </c>
      <c r="CB2857">
        <v>-106.75449999999999</v>
      </c>
      <c r="CC2857">
        <v>-260.9384</v>
      </c>
      <c r="CD2857">
        <v>-408.71899999999999</v>
      </c>
      <c r="CE2857">
        <v>-50.668419999999998</v>
      </c>
      <c r="CF2857" s="20">
        <v>31606.53</v>
      </c>
      <c r="CG2857" s="20">
        <v>35999.730000000003</v>
      </c>
      <c r="CH2857" s="20">
        <v>31608.11</v>
      </c>
      <c r="CI2857" s="20">
        <v>30134.87</v>
      </c>
      <c r="CJ2857" s="20">
        <v>25156.77</v>
      </c>
      <c r="CK2857" s="20">
        <v>20298.740000000002</v>
      </c>
      <c r="CL2857" s="20">
        <v>22425.46</v>
      </c>
      <c r="CM2857" s="20">
        <v>21288.51</v>
      </c>
      <c r="CN2857" s="20">
        <v>14374.08</v>
      </c>
      <c r="CO2857" s="20">
        <v>11687.58</v>
      </c>
      <c r="CP2857" s="20">
        <v>7508.4740000000002</v>
      </c>
      <c r="CQ2857" s="20">
        <v>3261.6010000000001</v>
      </c>
      <c r="CR2857" s="20">
        <v>6010.9809999999998</v>
      </c>
      <c r="CS2857" s="20">
        <v>11650.47</v>
      </c>
      <c r="CT2857" s="20">
        <v>30518.52</v>
      </c>
      <c r="CU2857" s="20">
        <v>51718.5</v>
      </c>
      <c r="CV2857" s="20">
        <v>56496.57</v>
      </c>
      <c r="CW2857" s="20">
        <v>83326.38</v>
      </c>
      <c r="CX2857" s="20">
        <v>69495.070000000007</v>
      </c>
      <c r="CY2857" s="20">
        <v>63061.35</v>
      </c>
      <c r="CZ2857" s="20">
        <v>66125.31</v>
      </c>
      <c r="DA2857" s="20">
        <v>47375.32</v>
      </c>
      <c r="DB2857" s="20">
        <v>46671.28</v>
      </c>
      <c r="DC2857" s="20">
        <v>45978.32</v>
      </c>
      <c r="DD2857">
        <v>0</v>
      </c>
      <c r="DE2857">
        <v>0</v>
      </c>
      <c r="DF2857">
        <v>0</v>
      </c>
    </row>
    <row r="2858" spans="1:110" x14ac:dyDescent="0.25">
      <c r="A2858" s="16" t="str">
        <f t="shared" si="44"/>
        <v>Portfolio Adjusted_CPP_200 kW and above_All_CAISO_1-in-2_MONTHLY SYSTEM PEAK DAY_2027_7</v>
      </c>
      <c r="B2858" t="s">
        <v>195</v>
      </c>
      <c r="C2858" t="s">
        <v>121</v>
      </c>
      <c r="D2858" t="s">
        <v>122</v>
      </c>
      <c r="E2858" t="s">
        <v>7</v>
      </c>
      <c r="F2858" t="s">
        <v>110</v>
      </c>
      <c r="G2858" t="s">
        <v>111</v>
      </c>
      <c r="H2858" t="s">
        <v>20</v>
      </c>
      <c r="I2858">
        <v>2027</v>
      </c>
      <c r="J2858">
        <v>7</v>
      </c>
      <c r="K2858">
        <v>335</v>
      </c>
      <c r="L2858">
        <v>56740.98</v>
      </c>
      <c r="M2858">
        <v>55423.94</v>
      </c>
      <c r="N2858">
        <v>54639.98</v>
      </c>
      <c r="O2858">
        <v>54615.23</v>
      </c>
      <c r="P2858">
        <v>55821.93</v>
      </c>
      <c r="Q2858">
        <v>59258.44</v>
      </c>
      <c r="R2858">
        <v>63769.98</v>
      </c>
      <c r="S2858">
        <v>66310.350000000006</v>
      </c>
      <c r="T2858">
        <v>67919.649999999994</v>
      </c>
      <c r="U2858">
        <v>69448.83</v>
      </c>
      <c r="V2858">
        <v>71278.8</v>
      </c>
      <c r="W2858">
        <v>72530.09</v>
      </c>
      <c r="X2858">
        <v>73325.279999999999</v>
      </c>
      <c r="Y2858">
        <v>73582.95</v>
      </c>
      <c r="Z2858">
        <v>73138.17</v>
      </c>
      <c r="AA2858">
        <v>71615.399999999994</v>
      </c>
      <c r="AB2858">
        <v>69751.72</v>
      </c>
      <c r="AC2858">
        <v>67942.33</v>
      </c>
      <c r="AD2858">
        <v>65290.07</v>
      </c>
      <c r="AE2858">
        <v>63737.02</v>
      </c>
      <c r="AF2858">
        <v>61869.97</v>
      </c>
      <c r="AG2858">
        <v>61722.69</v>
      </c>
      <c r="AH2858">
        <v>60378.38</v>
      </c>
      <c r="AI2858">
        <v>58292.55</v>
      </c>
      <c r="AJ2858">
        <v>67.400720000000007</v>
      </c>
      <c r="AK2858">
        <v>67.286670000000001</v>
      </c>
      <c r="AL2858">
        <v>67.006460000000004</v>
      </c>
      <c r="AM2858">
        <v>67.050430000000006</v>
      </c>
      <c r="AN2858">
        <v>67.163709999999995</v>
      </c>
      <c r="AO2858">
        <v>67.119810000000001</v>
      </c>
      <c r="AP2858">
        <v>66.990110000000001</v>
      </c>
      <c r="AQ2858">
        <v>68.27704</v>
      </c>
      <c r="AR2858">
        <v>70.386489999999995</v>
      </c>
      <c r="AS2858">
        <v>73.090770000000006</v>
      </c>
      <c r="AT2858">
        <v>75.776510000000002</v>
      </c>
      <c r="AU2858">
        <v>77.449150000000003</v>
      </c>
      <c r="AV2858">
        <v>78.172359999999998</v>
      </c>
      <c r="AW2858">
        <v>77.976039999999998</v>
      </c>
      <c r="AX2858">
        <v>78.280050000000003</v>
      </c>
      <c r="AY2858">
        <v>78.628870000000006</v>
      </c>
      <c r="AZ2858">
        <v>76.775540000000007</v>
      </c>
      <c r="BA2858">
        <v>76.01934</v>
      </c>
      <c r="BB2858">
        <v>75.401439999999994</v>
      </c>
      <c r="BC2858">
        <v>73.228219999999993</v>
      </c>
      <c r="BD2858">
        <v>70.797579999999996</v>
      </c>
      <c r="BE2858">
        <v>69.790999999999997</v>
      </c>
      <c r="BF2858">
        <v>69.672200000000004</v>
      </c>
      <c r="BG2858">
        <v>69.601929999999996</v>
      </c>
      <c r="BH2858">
        <v>82.628230000000002</v>
      </c>
      <c r="BI2858">
        <v>26.80058</v>
      </c>
      <c r="BJ2858">
        <v>210.26589999999999</v>
      </c>
      <c r="BK2858">
        <v>322.64350000000002</v>
      </c>
      <c r="BL2858">
        <v>333.76139999999998</v>
      </c>
      <c r="BM2858">
        <v>535.92999999999995</v>
      </c>
      <c r="BN2858">
        <v>361.09140000000002</v>
      </c>
      <c r="BO2858">
        <v>206.67590000000001</v>
      </c>
      <c r="BP2858">
        <v>-569.71690000000001</v>
      </c>
      <c r="BQ2858">
        <v>-777.49400000000003</v>
      </c>
      <c r="BR2858">
        <v>-781.14480000000003</v>
      </c>
      <c r="BS2858">
        <v>-607.17020000000002</v>
      </c>
      <c r="BT2858">
        <v>-132.94030000000001</v>
      </c>
      <c r="BU2858">
        <v>606.47370000000001</v>
      </c>
      <c r="BV2858">
        <v>1913.587</v>
      </c>
      <c r="BW2858">
        <v>1173.884</v>
      </c>
      <c r="BX2858">
        <v>900.27620000000002</v>
      </c>
      <c r="BY2858">
        <v>868.62350000000004</v>
      </c>
      <c r="BZ2858">
        <v>613.43100000000004</v>
      </c>
      <c r="CA2858">
        <v>204.8151</v>
      </c>
      <c r="CB2858">
        <v>-114.98560000000001</v>
      </c>
      <c r="CC2858">
        <v>-280.50569999999999</v>
      </c>
      <c r="CD2858">
        <v>-437.245</v>
      </c>
      <c r="CE2858">
        <v>-53.921489999999999</v>
      </c>
      <c r="CF2858" s="20">
        <v>35687.94</v>
      </c>
      <c r="CG2858" s="20">
        <v>40736.910000000003</v>
      </c>
      <c r="CH2858" s="20">
        <v>35679.279999999999</v>
      </c>
      <c r="CI2858" s="20">
        <v>34163.68</v>
      </c>
      <c r="CJ2858" s="20">
        <v>28834.98</v>
      </c>
      <c r="CK2858" s="20">
        <v>23498.400000000001</v>
      </c>
      <c r="CL2858" s="20">
        <v>26169.73</v>
      </c>
      <c r="CM2858" s="20">
        <v>25081.75</v>
      </c>
      <c r="CN2858" s="20">
        <v>17004.18</v>
      </c>
      <c r="CO2858" s="20">
        <v>13832.09</v>
      </c>
      <c r="CP2858" s="20">
        <v>8889.3269999999993</v>
      </c>
      <c r="CQ2858" s="20">
        <v>3853.6060000000002</v>
      </c>
      <c r="CR2858" s="20">
        <v>7132.808</v>
      </c>
      <c r="CS2858" s="20">
        <v>13879.39</v>
      </c>
      <c r="CT2858" s="20">
        <v>36558.32</v>
      </c>
      <c r="CU2858" s="20">
        <v>62130.22</v>
      </c>
      <c r="CV2858" s="20">
        <v>67461.740000000005</v>
      </c>
      <c r="CW2858" s="20">
        <v>98587.56</v>
      </c>
      <c r="CX2858" s="20">
        <v>82029.62</v>
      </c>
      <c r="CY2858" s="20">
        <v>74163.39</v>
      </c>
      <c r="CZ2858" s="20">
        <v>76715.39</v>
      </c>
      <c r="DA2858" s="20">
        <v>54746.9</v>
      </c>
      <c r="DB2858" s="20">
        <v>53413.34</v>
      </c>
      <c r="DC2858" s="20">
        <v>52071.75</v>
      </c>
      <c r="DD2858">
        <v>0</v>
      </c>
      <c r="DE2858">
        <v>0</v>
      </c>
      <c r="DF2858">
        <v>0</v>
      </c>
    </row>
    <row r="2859" spans="1:110" x14ac:dyDescent="0.25">
      <c r="A2859" s="16" t="str">
        <f t="shared" si="44"/>
        <v>Portfolio Adjusted_CPP_200 kW and above_All_CAISO_1-in-2_MONTHLY SYSTEM PEAK DAY_2023_5</v>
      </c>
      <c r="B2859" t="s">
        <v>195</v>
      </c>
      <c r="C2859" t="s">
        <v>121</v>
      </c>
      <c r="D2859" t="s">
        <v>122</v>
      </c>
      <c r="E2859" t="s">
        <v>7</v>
      </c>
      <c r="F2859" t="s">
        <v>110</v>
      </c>
      <c r="G2859" t="s">
        <v>111</v>
      </c>
      <c r="H2859" t="s">
        <v>20</v>
      </c>
      <c r="I2859">
        <v>2023</v>
      </c>
      <c r="J2859">
        <v>5</v>
      </c>
      <c r="K2859">
        <v>420</v>
      </c>
      <c r="L2859">
        <v>66303.320000000007</v>
      </c>
      <c r="M2859">
        <v>64692.7</v>
      </c>
      <c r="N2859">
        <v>63861.49</v>
      </c>
      <c r="O2859">
        <v>63703.16</v>
      </c>
      <c r="P2859">
        <v>64778.3</v>
      </c>
      <c r="Q2859">
        <v>68420.2</v>
      </c>
      <c r="R2859">
        <v>73086.509999999995</v>
      </c>
      <c r="S2859">
        <v>75660.09</v>
      </c>
      <c r="T2859">
        <v>77349.88</v>
      </c>
      <c r="U2859">
        <v>79081.22</v>
      </c>
      <c r="V2859">
        <v>81191.41</v>
      </c>
      <c r="W2859">
        <v>82648.800000000003</v>
      </c>
      <c r="X2859">
        <v>83374.960000000006</v>
      </c>
      <c r="Y2859">
        <v>83512.75</v>
      </c>
      <c r="Z2859">
        <v>82831.45</v>
      </c>
      <c r="AA2859">
        <v>81074.59</v>
      </c>
      <c r="AB2859">
        <v>79248.600000000006</v>
      </c>
      <c r="AC2859">
        <v>77552.63</v>
      </c>
      <c r="AD2859">
        <v>74622.990000000005</v>
      </c>
      <c r="AE2859">
        <v>72987.92</v>
      </c>
      <c r="AF2859">
        <v>71342.539999999994</v>
      </c>
      <c r="AG2859">
        <v>71334.16</v>
      </c>
      <c r="AH2859">
        <v>70127.66</v>
      </c>
      <c r="AI2859">
        <v>68054.36</v>
      </c>
      <c r="AJ2859">
        <v>63.08493</v>
      </c>
      <c r="AK2859">
        <v>62.16957</v>
      </c>
      <c r="AL2859">
        <v>61.721420000000002</v>
      </c>
      <c r="AM2859">
        <v>61.491059999999997</v>
      </c>
      <c r="AN2859">
        <v>61.346649999999997</v>
      </c>
      <c r="AO2859">
        <v>60.94332</v>
      </c>
      <c r="AP2859">
        <v>60.391800000000003</v>
      </c>
      <c r="AQ2859">
        <v>61.508839999999999</v>
      </c>
      <c r="AR2859">
        <v>63.898699999999998</v>
      </c>
      <c r="AS2859">
        <v>66.286720000000003</v>
      </c>
      <c r="AT2859">
        <v>69.353340000000003</v>
      </c>
      <c r="AU2859">
        <v>72.337220000000002</v>
      </c>
      <c r="AV2859">
        <v>74.004670000000004</v>
      </c>
      <c r="AW2859">
        <v>75.599109999999996</v>
      </c>
      <c r="AX2859">
        <v>75.135409999999993</v>
      </c>
      <c r="AY2859">
        <v>74.850980000000007</v>
      </c>
      <c r="AZ2859">
        <v>73.638130000000004</v>
      </c>
      <c r="BA2859">
        <v>71.45805</v>
      </c>
      <c r="BB2859">
        <v>69.233999999999995</v>
      </c>
      <c r="BC2859">
        <v>66.862880000000004</v>
      </c>
      <c r="BD2859">
        <v>65.005520000000004</v>
      </c>
      <c r="BE2859">
        <v>64.156289999999998</v>
      </c>
      <c r="BF2859">
        <v>63.737439999999999</v>
      </c>
      <c r="BG2859">
        <v>62.803089999999997</v>
      </c>
      <c r="BH2859">
        <v>96.553250000000006</v>
      </c>
      <c r="BI2859">
        <v>31.282540000000001</v>
      </c>
      <c r="BJ2859">
        <v>245.75210000000001</v>
      </c>
      <c r="BK2859">
        <v>376.33109999999999</v>
      </c>
      <c r="BL2859">
        <v>387.31189999999998</v>
      </c>
      <c r="BM2859">
        <v>618.7885</v>
      </c>
      <c r="BN2859">
        <v>413.84530000000001</v>
      </c>
      <c r="BO2859">
        <v>235.81710000000001</v>
      </c>
      <c r="BP2859">
        <v>-648.81870000000004</v>
      </c>
      <c r="BQ2859">
        <v>-885.3306</v>
      </c>
      <c r="BR2859">
        <v>-889.77719999999999</v>
      </c>
      <c r="BS2859">
        <v>-691.87689999999998</v>
      </c>
      <c r="BT2859">
        <v>-151.16059999999999</v>
      </c>
      <c r="BU2859">
        <v>688.31550000000004</v>
      </c>
      <c r="BV2859">
        <v>2167.2020000000002</v>
      </c>
      <c r="BW2859">
        <v>1328.934</v>
      </c>
      <c r="BX2859">
        <v>1022.851</v>
      </c>
      <c r="BY2859">
        <v>991.48860000000002</v>
      </c>
      <c r="BZ2859">
        <v>701.1182</v>
      </c>
      <c r="CA2859">
        <v>234.54230000000001</v>
      </c>
      <c r="CB2859">
        <v>-132.59049999999999</v>
      </c>
      <c r="CC2859">
        <v>-324.18610000000001</v>
      </c>
      <c r="CD2859">
        <v>-507.84690000000001</v>
      </c>
      <c r="CE2859">
        <v>-62.951309999999999</v>
      </c>
      <c r="CF2859" s="20">
        <v>48730.21</v>
      </c>
      <c r="CG2859" s="20">
        <v>55501.39</v>
      </c>
      <c r="CH2859" s="20">
        <v>48738.59</v>
      </c>
      <c r="CI2859" s="20">
        <v>46479.24</v>
      </c>
      <c r="CJ2859" s="20">
        <v>38830.160000000003</v>
      </c>
      <c r="CK2859" s="20">
        <v>31326.12</v>
      </c>
      <c r="CL2859" s="20">
        <v>34374.86</v>
      </c>
      <c r="CM2859" s="20">
        <v>32653.43</v>
      </c>
      <c r="CN2859" s="20">
        <v>22053.84</v>
      </c>
      <c r="CO2859" s="20">
        <v>17935.13</v>
      </c>
      <c r="CP2859" s="20">
        <v>11533.69</v>
      </c>
      <c r="CQ2859" s="20">
        <v>5003.848</v>
      </c>
      <c r="CR2859" s="20">
        <v>9221.9830000000002</v>
      </c>
      <c r="CS2859" s="20">
        <v>17878.11</v>
      </c>
      <c r="CT2859" s="20">
        <v>46890.89</v>
      </c>
      <c r="CU2859" s="20">
        <v>79626.87</v>
      </c>
      <c r="CV2859" s="20">
        <v>87082.52</v>
      </c>
      <c r="CW2859" s="20">
        <v>128450.1</v>
      </c>
      <c r="CX2859" s="20">
        <v>107157.3</v>
      </c>
      <c r="CY2859" s="20">
        <v>97254.14</v>
      </c>
      <c r="CZ2859" s="20">
        <v>102004.6</v>
      </c>
      <c r="DA2859" s="20">
        <v>73124.84</v>
      </c>
      <c r="DB2859" s="20">
        <v>72055.23</v>
      </c>
      <c r="DC2859" s="20">
        <v>70972.149999999994</v>
      </c>
      <c r="DD2859">
        <v>0</v>
      </c>
      <c r="DE2859">
        <v>0</v>
      </c>
      <c r="DF2859">
        <v>0</v>
      </c>
    </row>
    <row r="2860" spans="1:110" x14ac:dyDescent="0.25">
      <c r="A2860" s="16" t="str">
        <f t="shared" si="44"/>
        <v>Portfolio Adjusted_CPP_200 kW and above_All_CAISO_1-in-2_MONTHLY SYSTEM PEAK DAY_2028_6</v>
      </c>
      <c r="B2860" t="s">
        <v>195</v>
      </c>
      <c r="C2860" t="s">
        <v>121</v>
      </c>
      <c r="D2860" t="s">
        <v>122</v>
      </c>
      <c r="E2860" t="s">
        <v>7</v>
      </c>
      <c r="F2860" t="s">
        <v>110</v>
      </c>
      <c r="G2860" t="s">
        <v>111</v>
      </c>
      <c r="H2860" t="s">
        <v>20</v>
      </c>
      <c r="I2860">
        <v>2028</v>
      </c>
      <c r="J2860">
        <v>6</v>
      </c>
      <c r="K2860">
        <v>319</v>
      </c>
      <c r="L2860">
        <v>51813.11</v>
      </c>
      <c r="M2860">
        <v>50691.63</v>
      </c>
      <c r="N2860">
        <v>50100.959999999999</v>
      </c>
      <c r="O2860">
        <v>50098.13</v>
      </c>
      <c r="P2860">
        <v>51059.87</v>
      </c>
      <c r="Q2860">
        <v>53919.69</v>
      </c>
      <c r="R2860">
        <v>57821.07</v>
      </c>
      <c r="S2860">
        <v>60164.800000000003</v>
      </c>
      <c r="T2860">
        <v>61781.58</v>
      </c>
      <c r="U2860">
        <v>63228.47</v>
      </c>
      <c r="V2860">
        <v>64576.11</v>
      </c>
      <c r="W2860">
        <v>65576.55</v>
      </c>
      <c r="X2860">
        <v>66065.31</v>
      </c>
      <c r="Y2860">
        <v>66243.990000000005</v>
      </c>
      <c r="Z2860">
        <v>65739.42</v>
      </c>
      <c r="AA2860">
        <v>64169.43</v>
      </c>
      <c r="AB2860">
        <v>62476.88</v>
      </c>
      <c r="AC2860">
        <v>60990.93</v>
      </c>
      <c r="AD2860">
        <v>58858.74</v>
      </c>
      <c r="AE2860">
        <v>57650.39</v>
      </c>
      <c r="AF2860">
        <v>56194.63</v>
      </c>
      <c r="AG2860">
        <v>56284.28</v>
      </c>
      <c r="AH2860">
        <v>55260.93</v>
      </c>
      <c r="AI2860">
        <v>53539.519999999997</v>
      </c>
      <c r="AJ2860">
        <v>63.09234</v>
      </c>
      <c r="AK2860">
        <v>62.652709999999999</v>
      </c>
      <c r="AL2860">
        <v>62.656709999999997</v>
      </c>
      <c r="AM2860">
        <v>62.584350000000001</v>
      </c>
      <c r="AN2860">
        <v>62.51247</v>
      </c>
      <c r="AO2860">
        <v>62.51632</v>
      </c>
      <c r="AP2860">
        <v>62.428870000000003</v>
      </c>
      <c r="AQ2860">
        <v>62.812609999999999</v>
      </c>
      <c r="AR2860">
        <v>63.635530000000003</v>
      </c>
      <c r="AS2860">
        <v>66.930490000000006</v>
      </c>
      <c r="AT2860">
        <v>69.980509999999995</v>
      </c>
      <c r="AU2860">
        <v>71.680769999999995</v>
      </c>
      <c r="AV2860">
        <v>73.957700000000003</v>
      </c>
      <c r="AW2860">
        <v>74.505480000000006</v>
      </c>
      <c r="AX2860">
        <v>74.330029999999994</v>
      </c>
      <c r="AY2860">
        <v>73.716669999999993</v>
      </c>
      <c r="AZ2860">
        <v>74.381789999999995</v>
      </c>
      <c r="BA2860">
        <v>74.10454</v>
      </c>
      <c r="BB2860">
        <v>72.770030000000006</v>
      </c>
      <c r="BC2860">
        <v>70.365250000000003</v>
      </c>
      <c r="BD2860">
        <v>67.637410000000003</v>
      </c>
      <c r="BE2860">
        <v>65.658069999999995</v>
      </c>
      <c r="BF2860">
        <v>64.930310000000006</v>
      </c>
      <c r="BG2860">
        <v>64.025760000000005</v>
      </c>
      <c r="BH2860">
        <v>75.452100000000002</v>
      </c>
      <c r="BI2860">
        <v>24.512239999999998</v>
      </c>
      <c r="BJ2860">
        <v>192.7988</v>
      </c>
      <c r="BK2860">
        <v>295.95839999999998</v>
      </c>
      <c r="BL2860">
        <v>305.28890000000001</v>
      </c>
      <c r="BM2860">
        <v>487.64659999999998</v>
      </c>
      <c r="BN2860">
        <v>327.40629999999999</v>
      </c>
      <c r="BO2860">
        <v>187.5214</v>
      </c>
      <c r="BP2860">
        <v>-518.23019999999997</v>
      </c>
      <c r="BQ2860">
        <v>-707.85580000000004</v>
      </c>
      <c r="BR2860">
        <v>-707.69</v>
      </c>
      <c r="BS2860">
        <v>-548.96010000000001</v>
      </c>
      <c r="BT2860">
        <v>-119.7778</v>
      </c>
      <c r="BU2860">
        <v>545.98569999999995</v>
      </c>
      <c r="BV2860">
        <v>1720.0060000000001</v>
      </c>
      <c r="BW2860">
        <v>1051.8330000000001</v>
      </c>
      <c r="BX2860">
        <v>806.38070000000005</v>
      </c>
      <c r="BY2860">
        <v>779.75189999999998</v>
      </c>
      <c r="BZ2860">
        <v>553.00559999999996</v>
      </c>
      <c r="CA2860">
        <v>185.2561</v>
      </c>
      <c r="CB2860">
        <v>-104.438</v>
      </c>
      <c r="CC2860">
        <v>-255.7903</v>
      </c>
      <c r="CD2860">
        <v>-400.18579999999997</v>
      </c>
      <c r="CE2860">
        <v>-49.524859999999997</v>
      </c>
      <c r="CF2860" s="20">
        <v>29758.23</v>
      </c>
      <c r="CG2860" s="20">
        <v>34077.35</v>
      </c>
      <c r="CH2860" s="20">
        <v>29997.63</v>
      </c>
      <c r="CI2860" s="20">
        <v>28746.17</v>
      </c>
      <c r="CJ2860" s="20">
        <v>24125.119999999999</v>
      </c>
      <c r="CK2860" s="20">
        <v>19455.060000000001</v>
      </c>
      <c r="CL2860" s="20">
        <v>21514.880000000001</v>
      </c>
      <c r="CM2860" s="20">
        <v>20648.099999999999</v>
      </c>
      <c r="CN2860" s="20">
        <v>14069.64</v>
      </c>
      <c r="CO2860" s="20">
        <v>11465.24</v>
      </c>
      <c r="CP2860" s="20">
        <v>7296.1189999999997</v>
      </c>
      <c r="CQ2860" s="20">
        <v>3150.127</v>
      </c>
      <c r="CR2860" s="20">
        <v>5790.2860000000001</v>
      </c>
      <c r="CS2860" s="20">
        <v>11248.87</v>
      </c>
      <c r="CT2860" s="20">
        <v>29535.87</v>
      </c>
      <c r="CU2860" s="20">
        <v>49882.29</v>
      </c>
      <c r="CV2860" s="20">
        <v>54123.56</v>
      </c>
      <c r="CW2860" s="20">
        <v>79445.95</v>
      </c>
      <c r="CX2860" s="20">
        <v>66665.05</v>
      </c>
      <c r="CY2860" s="20">
        <v>60675.11</v>
      </c>
      <c r="CZ2860" s="20">
        <v>63286.68</v>
      </c>
      <c r="DA2860" s="20">
        <v>45524.39</v>
      </c>
      <c r="DB2860" s="20">
        <v>44742.81</v>
      </c>
      <c r="DC2860" s="20">
        <v>43926.33</v>
      </c>
      <c r="DD2860">
        <v>0</v>
      </c>
      <c r="DE2860">
        <v>0</v>
      </c>
      <c r="DF2860">
        <v>0</v>
      </c>
    </row>
    <row r="2861" spans="1:110" x14ac:dyDescent="0.25">
      <c r="A2861" s="16" t="str">
        <f t="shared" si="44"/>
        <v>Program Specific_CPP_200 kW and above_All_CAISO_1-in-2_TYPICAL EVENT DAY_2024_8</v>
      </c>
      <c r="B2861" t="s">
        <v>196</v>
      </c>
      <c r="C2861" t="s">
        <v>121</v>
      </c>
      <c r="D2861" t="s">
        <v>122</v>
      </c>
      <c r="E2861" t="s">
        <v>7</v>
      </c>
      <c r="F2861" t="s">
        <v>110</v>
      </c>
      <c r="G2861" t="s">
        <v>111</v>
      </c>
      <c r="H2861" t="s">
        <v>19</v>
      </c>
      <c r="I2861">
        <v>2024</v>
      </c>
      <c r="J2861">
        <v>8</v>
      </c>
      <c r="K2861">
        <v>396</v>
      </c>
      <c r="L2861">
        <v>72124.17</v>
      </c>
      <c r="M2861">
        <v>70202.820000000007</v>
      </c>
      <c r="N2861">
        <v>69215.7</v>
      </c>
      <c r="O2861">
        <v>69167.289999999994</v>
      </c>
      <c r="P2861">
        <v>70954.460000000006</v>
      </c>
      <c r="Q2861">
        <v>75882.710000000006</v>
      </c>
      <c r="R2861">
        <v>83077.16</v>
      </c>
      <c r="S2861">
        <v>87565.93</v>
      </c>
      <c r="T2861">
        <v>90245.66</v>
      </c>
      <c r="U2861">
        <v>93172.08</v>
      </c>
      <c r="V2861">
        <v>96388.34</v>
      </c>
      <c r="W2861">
        <v>98902.01</v>
      </c>
      <c r="X2861">
        <v>100170.1</v>
      </c>
      <c r="Y2861">
        <v>100496.9</v>
      </c>
      <c r="Z2861">
        <v>99417.19</v>
      </c>
      <c r="AA2861">
        <v>97129.23</v>
      </c>
      <c r="AB2861">
        <v>93696.36</v>
      </c>
      <c r="AC2861">
        <v>90447.88</v>
      </c>
      <c r="AD2861">
        <v>86199.93</v>
      </c>
      <c r="AE2861">
        <v>82710.179999999993</v>
      </c>
      <c r="AF2861">
        <v>79442.759999999995</v>
      </c>
      <c r="AG2861">
        <v>78787.97</v>
      </c>
      <c r="AH2861">
        <v>76686.61</v>
      </c>
      <c r="AI2861">
        <v>74021.399999999994</v>
      </c>
      <c r="AJ2861">
        <v>69.692830000000001</v>
      </c>
      <c r="AK2861">
        <v>69.23948</v>
      </c>
      <c r="AL2861">
        <v>68.811139999999995</v>
      </c>
      <c r="AM2861">
        <v>68.641419999999997</v>
      </c>
      <c r="AN2861">
        <v>68.322999999999993</v>
      </c>
      <c r="AO2861">
        <v>68.400559999999999</v>
      </c>
      <c r="AP2861">
        <v>68.058570000000003</v>
      </c>
      <c r="AQ2861">
        <v>69.118629999999996</v>
      </c>
      <c r="AR2861">
        <v>71.880499999999998</v>
      </c>
      <c r="AS2861">
        <v>75.957849999999993</v>
      </c>
      <c r="AT2861">
        <v>79.891660000000002</v>
      </c>
      <c r="AU2861">
        <v>82.563149999999993</v>
      </c>
      <c r="AV2861">
        <v>84.171629999999993</v>
      </c>
      <c r="AW2861">
        <v>83.772319999999993</v>
      </c>
      <c r="AX2861">
        <v>84.088419999999999</v>
      </c>
      <c r="AY2861">
        <v>83.760050000000007</v>
      </c>
      <c r="AZ2861">
        <v>83.087990000000005</v>
      </c>
      <c r="BA2861">
        <v>82.423569999999998</v>
      </c>
      <c r="BB2861">
        <v>80.520470000000003</v>
      </c>
      <c r="BC2861">
        <v>77.922340000000005</v>
      </c>
      <c r="BD2861">
        <v>75.076189999999997</v>
      </c>
      <c r="BE2861">
        <v>73.562150000000003</v>
      </c>
      <c r="BF2861">
        <v>72.802940000000007</v>
      </c>
      <c r="BG2861">
        <v>71.715159999999997</v>
      </c>
      <c r="BH2861">
        <v>105.02979999999999</v>
      </c>
      <c r="BI2861">
        <v>33.94699</v>
      </c>
      <c r="BJ2861">
        <v>266.35629999999998</v>
      </c>
      <c r="BK2861">
        <v>408.61090000000002</v>
      </c>
      <c r="BL2861">
        <v>424.23939999999999</v>
      </c>
      <c r="BM2861">
        <v>686.27890000000002</v>
      </c>
      <c r="BN2861">
        <v>470.41649999999998</v>
      </c>
      <c r="BO2861">
        <v>272.92520000000002</v>
      </c>
      <c r="BP2861">
        <v>-756.98990000000003</v>
      </c>
      <c r="BQ2861">
        <v>-1043.0809999999999</v>
      </c>
      <c r="BR2861">
        <v>-1056.32</v>
      </c>
      <c r="BS2861">
        <v>-827.93709999999999</v>
      </c>
      <c r="BT2861">
        <v>-181.6105</v>
      </c>
      <c r="BU2861">
        <v>828.29989999999998</v>
      </c>
      <c r="BV2861">
        <v>2601.1509999999998</v>
      </c>
      <c r="BW2861">
        <v>1592.0940000000001</v>
      </c>
      <c r="BX2861">
        <v>1209.326</v>
      </c>
      <c r="BY2861">
        <v>1156.3510000000001</v>
      </c>
      <c r="BZ2861">
        <v>809.88900000000001</v>
      </c>
      <c r="CA2861">
        <v>265.7842</v>
      </c>
      <c r="CB2861">
        <v>-147.6447</v>
      </c>
      <c r="CC2861">
        <v>-358.06079999999997</v>
      </c>
      <c r="CD2861">
        <v>-555.34519999999998</v>
      </c>
      <c r="CE2861">
        <v>-68.470920000000007</v>
      </c>
      <c r="CF2861" s="20">
        <v>57661.97</v>
      </c>
      <c r="CG2861" s="20">
        <v>65358.55</v>
      </c>
      <c r="CH2861" s="20">
        <v>57253.78</v>
      </c>
      <c r="CI2861" s="20">
        <v>54794.7</v>
      </c>
      <c r="CJ2861" s="20">
        <v>46587.51</v>
      </c>
      <c r="CK2861" s="20">
        <v>38532.18</v>
      </c>
      <c r="CL2861" s="20">
        <v>44415.02</v>
      </c>
      <c r="CM2861" s="20">
        <v>43738.66</v>
      </c>
      <c r="CN2861" s="20">
        <v>30020.48</v>
      </c>
      <c r="CO2861" s="20">
        <v>24895.99</v>
      </c>
      <c r="CP2861" s="20">
        <v>16255.38</v>
      </c>
      <c r="CQ2861" s="20">
        <v>7165.4120000000003</v>
      </c>
      <c r="CR2861" s="20">
        <v>13311.57</v>
      </c>
      <c r="CS2861" s="20">
        <v>25889.38</v>
      </c>
      <c r="CT2861" s="20">
        <v>67549.31</v>
      </c>
      <c r="CU2861" s="20">
        <v>114285.2</v>
      </c>
      <c r="CV2861" s="20">
        <v>121728.8</v>
      </c>
      <c r="CW2861" s="20">
        <v>174718.2</v>
      </c>
      <c r="CX2861" s="20">
        <v>142984.9</v>
      </c>
      <c r="CY2861" s="20">
        <v>124889</v>
      </c>
      <c r="CZ2861" s="20">
        <v>126482.8</v>
      </c>
      <c r="DA2861" s="20">
        <v>89205.11</v>
      </c>
      <c r="DB2861" s="20">
        <v>86164.02</v>
      </c>
      <c r="DC2861" s="20">
        <v>83963.520000000004</v>
      </c>
      <c r="DD2861">
        <v>0</v>
      </c>
      <c r="DE2861">
        <v>0</v>
      </c>
      <c r="DF2861">
        <v>0</v>
      </c>
    </row>
    <row r="2862" spans="1:110" x14ac:dyDescent="0.25">
      <c r="A2862" s="16" t="str">
        <f t="shared" si="44"/>
        <v>Program Specific_CPP_200 kW and above_All_CAISO_1-in-2_TYPICAL EVENT DAY_2031_8</v>
      </c>
      <c r="B2862" t="s">
        <v>196</v>
      </c>
      <c r="C2862" t="s">
        <v>121</v>
      </c>
      <c r="D2862" t="s">
        <v>122</v>
      </c>
      <c r="E2862" t="s">
        <v>7</v>
      </c>
      <c r="F2862" t="s">
        <v>110</v>
      </c>
      <c r="G2862" t="s">
        <v>111</v>
      </c>
      <c r="H2862" t="s">
        <v>19</v>
      </c>
      <c r="I2862">
        <v>2031</v>
      </c>
      <c r="J2862">
        <v>8</v>
      </c>
      <c r="K2862">
        <v>274</v>
      </c>
      <c r="L2862">
        <v>49904.1</v>
      </c>
      <c r="M2862">
        <v>48574.68</v>
      </c>
      <c r="N2862">
        <v>47891.67</v>
      </c>
      <c r="O2862">
        <v>47858.18</v>
      </c>
      <c r="P2862">
        <v>49094.75</v>
      </c>
      <c r="Q2862">
        <v>52504.7</v>
      </c>
      <c r="R2862">
        <v>57482.68</v>
      </c>
      <c r="S2862">
        <v>60588.55</v>
      </c>
      <c r="T2862">
        <v>62442.71</v>
      </c>
      <c r="U2862">
        <v>64467.55</v>
      </c>
      <c r="V2862">
        <v>66692.94</v>
      </c>
      <c r="W2862">
        <v>68432.2</v>
      </c>
      <c r="X2862">
        <v>69309.61</v>
      </c>
      <c r="Y2862">
        <v>69535.77</v>
      </c>
      <c r="Z2862">
        <v>68788.66</v>
      </c>
      <c r="AA2862">
        <v>67205.59</v>
      </c>
      <c r="AB2862">
        <v>64830.31</v>
      </c>
      <c r="AC2862">
        <v>62582.63</v>
      </c>
      <c r="AD2862">
        <v>59643.38</v>
      </c>
      <c r="AE2862">
        <v>57228.76</v>
      </c>
      <c r="AF2862">
        <v>54967.97</v>
      </c>
      <c r="AG2862">
        <v>54514.91</v>
      </c>
      <c r="AH2862">
        <v>53060.94</v>
      </c>
      <c r="AI2862">
        <v>51216.83</v>
      </c>
      <c r="AJ2862">
        <v>69.692830000000001</v>
      </c>
      <c r="AK2862">
        <v>69.23948</v>
      </c>
      <c r="AL2862">
        <v>68.811139999999995</v>
      </c>
      <c r="AM2862">
        <v>68.641419999999997</v>
      </c>
      <c r="AN2862">
        <v>68.322999999999993</v>
      </c>
      <c r="AO2862">
        <v>68.400559999999999</v>
      </c>
      <c r="AP2862">
        <v>68.058570000000003</v>
      </c>
      <c r="AQ2862">
        <v>69.118629999999996</v>
      </c>
      <c r="AR2862">
        <v>71.880499999999998</v>
      </c>
      <c r="AS2862">
        <v>75.957849999999993</v>
      </c>
      <c r="AT2862">
        <v>79.891660000000002</v>
      </c>
      <c r="AU2862">
        <v>82.563149999999993</v>
      </c>
      <c r="AV2862">
        <v>84.171629999999993</v>
      </c>
      <c r="AW2862">
        <v>83.772319999999993</v>
      </c>
      <c r="AX2862">
        <v>84.088419999999999</v>
      </c>
      <c r="AY2862">
        <v>83.760050000000007</v>
      </c>
      <c r="AZ2862">
        <v>83.087990000000005</v>
      </c>
      <c r="BA2862">
        <v>82.423569999999998</v>
      </c>
      <c r="BB2862">
        <v>80.520470000000003</v>
      </c>
      <c r="BC2862">
        <v>77.922340000000005</v>
      </c>
      <c r="BD2862">
        <v>75.076189999999997</v>
      </c>
      <c r="BE2862">
        <v>73.562150000000003</v>
      </c>
      <c r="BF2862">
        <v>72.802940000000007</v>
      </c>
      <c r="BG2862">
        <v>71.715159999999997</v>
      </c>
      <c r="BH2862">
        <v>72.672120000000007</v>
      </c>
      <c r="BI2862">
        <v>23.488569999999999</v>
      </c>
      <c r="BJ2862">
        <v>184.297</v>
      </c>
      <c r="BK2862">
        <v>282.72570000000002</v>
      </c>
      <c r="BL2862">
        <v>293.5394</v>
      </c>
      <c r="BM2862">
        <v>474.84949999999998</v>
      </c>
      <c r="BN2862">
        <v>325.49020000000002</v>
      </c>
      <c r="BO2862">
        <v>188.84219999999999</v>
      </c>
      <c r="BP2862">
        <v>-523.7758</v>
      </c>
      <c r="BQ2862">
        <v>-721.72760000000005</v>
      </c>
      <c r="BR2862">
        <v>-730.88829999999996</v>
      </c>
      <c r="BS2862">
        <v>-572.86559999999997</v>
      </c>
      <c r="BT2862">
        <v>-125.6598</v>
      </c>
      <c r="BU2862">
        <v>573.11659999999995</v>
      </c>
      <c r="BV2862">
        <v>1799.787</v>
      </c>
      <c r="BW2862">
        <v>1101.5999999999999</v>
      </c>
      <c r="BX2862">
        <v>836.75620000000004</v>
      </c>
      <c r="BY2862">
        <v>800.10130000000004</v>
      </c>
      <c r="BZ2862">
        <v>560.3777</v>
      </c>
      <c r="CA2862">
        <v>183.90119999999999</v>
      </c>
      <c r="CB2862">
        <v>-102.15819999999999</v>
      </c>
      <c r="CC2862">
        <v>-247.7492</v>
      </c>
      <c r="CD2862">
        <v>-384.25400000000002</v>
      </c>
      <c r="CE2862">
        <v>-47.376339999999999</v>
      </c>
      <c r="CF2862" s="20">
        <v>27605.79</v>
      </c>
      <c r="CG2862" s="20">
        <v>31290.55</v>
      </c>
      <c r="CH2862" s="20">
        <v>27410.37</v>
      </c>
      <c r="CI2862" s="20">
        <v>26233.08</v>
      </c>
      <c r="CJ2862" s="20">
        <v>22303.87</v>
      </c>
      <c r="CK2862" s="20">
        <v>18447.36</v>
      </c>
      <c r="CL2862" s="20">
        <v>21263.79</v>
      </c>
      <c r="CM2862" s="20">
        <v>20939.98</v>
      </c>
      <c r="CN2862" s="20">
        <v>14372.37</v>
      </c>
      <c r="CO2862" s="20">
        <v>11919.01</v>
      </c>
      <c r="CP2862" s="20">
        <v>7782.2960000000003</v>
      </c>
      <c r="CQ2862" s="20">
        <v>3430.4569999999999</v>
      </c>
      <c r="CR2862" s="20">
        <v>6372.942</v>
      </c>
      <c r="CS2862" s="20">
        <v>12394.6</v>
      </c>
      <c r="CT2862" s="20">
        <v>32339.38</v>
      </c>
      <c r="CU2862" s="20">
        <v>54714.29</v>
      </c>
      <c r="CV2862" s="20">
        <v>58277.91</v>
      </c>
      <c r="CW2862" s="20">
        <v>83646.7</v>
      </c>
      <c r="CX2862" s="20">
        <v>68454.320000000007</v>
      </c>
      <c r="CY2862" s="20">
        <v>59790.86</v>
      </c>
      <c r="CZ2862" s="20">
        <v>60553.9</v>
      </c>
      <c r="DA2862" s="20">
        <v>42707.14</v>
      </c>
      <c r="DB2862" s="20">
        <v>41251.21</v>
      </c>
      <c r="DC2862" s="20">
        <v>40197.72</v>
      </c>
      <c r="DD2862">
        <v>0</v>
      </c>
      <c r="DE2862">
        <v>0</v>
      </c>
      <c r="DF2862">
        <v>0</v>
      </c>
    </row>
    <row r="2863" spans="1:110" x14ac:dyDescent="0.25">
      <c r="A2863" s="16" t="str">
        <f t="shared" si="44"/>
        <v>Portfolio Adjusted_CPP_200 kW and above_All_CAISO_1-in-2_MONTHLY SYSTEM PEAK DAY_2024_4</v>
      </c>
      <c r="B2863" t="s">
        <v>195</v>
      </c>
      <c r="C2863" t="s">
        <v>121</v>
      </c>
      <c r="D2863" t="s">
        <v>122</v>
      </c>
      <c r="E2863" t="s">
        <v>7</v>
      </c>
      <c r="F2863" t="s">
        <v>110</v>
      </c>
      <c r="G2863" t="s">
        <v>111</v>
      </c>
      <c r="H2863" t="s">
        <v>20</v>
      </c>
      <c r="I2863">
        <v>2024</v>
      </c>
      <c r="J2863">
        <v>4</v>
      </c>
      <c r="K2863">
        <v>391</v>
      </c>
      <c r="L2863">
        <v>58135.07</v>
      </c>
      <c r="M2863">
        <v>56733.98</v>
      </c>
      <c r="N2863">
        <v>55907.360000000001</v>
      </c>
      <c r="O2863">
        <v>55878.98</v>
      </c>
      <c r="P2863">
        <v>57066.77</v>
      </c>
      <c r="Q2863">
        <v>60293.19</v>
      </c>
      <c r="R2863">
        <v>64492.74</v>
      </c>
      <c r="S2863">
        <v>65899.839999999997</v>
      </c>
      <c r="T2863">
        <v>66213.009999999995</v>
      </c>
      <c r="U2863">
        <v>67371</v>
      </c>
      <c r="V2863">
        <v>68640.52</v>
      </c>
      <c r="W2863">
        <v>69114.13</v>
      </c>
      <c r="X2863">
        <v>69459.16</v>
      </c>
      <c r="Y2863">
        <v>69918.100000000006</v>
      </c>
      <c r="Z2863">
        <v>69410.320000000007</v>
      </c>
      <c r="AA2863">
        <v>68637.600000000006</v>
      </c>
      <c r="AB2863">
        <v>66931.360000000001</v>
      </c>
      <c r="AC2863">
        <v>66065.710000000006</v>
      </c>
      <c r="AD2863">
        <v>64399.18</v>
      </c>
      <c r="AE2863">
        <v>63593.37</v>
      </c>
      <c r="AF2863">
        <v>62079.94</v>
      </c>
      <c r="AG2863">
        <v>62239.72</v>
      </c>
      <c r="AH2863">
        <v>61157.9</v>
      </c>
      <c r="AI2863">
        <v>59650.16</v>
      </c>
      <c r="AJ2863">
        <v>61.686509999999998</v>
      </c>
      <c r="AK2863">
        <v>61.19153</v>
      </c>
      <c r="AL2863">
        <v>60.336069999999999</v>
      </c>
      <c r="AM2863">
        <v>59.375779999999999</v>
      </c>
      <c r="AN2863">
        <v>59.092480000000002</v>
      </c>
      <c r="AO2863">
        <v>58.494399999999999</v>
      </c>
      <c r="AP2863">
        <v>58.538440000000001</v>
      </c>
      <c r="AQ2863">
        <v>58.699719999999999</v>
      </c>
      <c r="AR2863">
        <v>63.8733</v>
      </c>
      <c r="AS2863">
        <v>67.720849999999999</v>
      </c>
      <c r="AT2863">
        <v>72.211640000000003</v>
      </c>
      <c r="AU2863">
        <v>75.312619999999995</v>
      </c>
      <c r="AV2863">
        <v>77.543279999999996</v>
      </c>
      <c r="AW2863">
        <v>78.710319999999996</v>
      </c>
      <c r="AX2863">
        <v>78.7453</v>
      </c>
      <c r="AY2863">
        <v>78.441419999999994</v>
      </c>
      <c r="AZ2863">
        <v>76.973209999999995</v>
      </c>
      <c r="BA2863">
        <v>74.850719999999995</v>
      </c>
      <c r="BB2863">
        <v>72.240819999999999</v>
      </c>
      <c r="BC2863">
        <v>69.564419999999998</v>
      </c>
      <c r="BD2863">
        <v>66.322019999999995</v>
      </c>
      <c r="BE2863">
        <v>64.534130000000005</v>
      </c>
      <c r="BF2863">
        <v>62.826210000000003</v>
      </c>
      <c r="BG2863">
        <v>61.693840000000002</v>
      </c>
      <c r="BH2863">
        <v>84.658360000000002</v>
      </c>
      <c r="BI2863">
        <v>27.434059999999999</v>
      </c>
      <c r="BJ2863">
        <v>215.143</v>
      </c>
      <c r="BK2863">
        <v>330.10919999999999</v>
      </c>
      <c r="BL2863">
        <v>341.20429999999999</v>
      </c>
      <c r="BM2863">
        <v>545.28819999999996</v>
      </c>
      <c r="BN2863">
        <v>365.18400000000003</v>
      </c>
      <c r="BO2863">
        <v>205.3964</v>
      </c>
      <c r="BP2863">
        <v>-555.40150000000006</v>
      </c>
      <c r="BQ2863">
        <v>-754.23230000000001</v>
      </c>
      <c r="BR2863">
        <v>-752.23180000000002</v>
      </c>
      <c r="BS2863">
        <v>-578.57420000000002</v>
      </c>
      <c r="BT2863">
        <v>-125.93089999999999</v>
      </c>
      <c r="BU2863">
        <v>576.26779999999997</v>
      </c>
      <c r="BV2863">
        <v>1816.0519999999999</v>
      </c>
      <c r="BW2863">
        <v>1125.0730000000001</v>
      </c>
      <c r="BX2863">
        <v>863.8741</v>
      </c>
      <c r="BY2863">
        <v>844.63149999999996</v>
      </c>
      <c r="BZ2863">
        <v>605.0607</v>
      </c>
      <c r="CA2863">
        <v>204.3535</v>
      </c>
      <c r="CB2863">
        <v>-115.3759</v>
      </c>
      <c r="CC2863">
        <v>-282.85539999999997</v>
      </c>
      <c r="CD2863">
        <v>-442.89010000000002</v>
      </c>
      <c r="CE2863">
        <v>-55.177300000000002</v>
      </c>
      <c r="CF2863" s="20">
        <v>37463.14</v>
      </c>
      <c r="CG2863" s="20">
        <v>42685.45</v>
      </c>
      <c r="CH2863" s="20">
        <v>37353.629999999997</v>
      </c>
      <c r="CI2863" s="20">
        <v>35763.01</v>
      </c>
      <c r="CJ2863" s="20">
        <v>30135.38</v>
      </c>
      <c r="CK2863" s="20">
        <v>24326.21</v>
      </c>
      <c r="CL2863" s="20">
        <v>26766.29</v>
      </c>
      <c r="CM2863" s="20">
        <v>24772.15</v>
      </c>
      <c r="CN2863" s="20">
        <v>16160.38</v>
      </c>
      <c r="CO2863" s="20">
        <v>13016.79</v>
      </c>
      <c r="CP2863" s="20">
        <v>8243.4529999999995</v>
      </c>
      <c r="CQ2863" s="20">
        <v>3499.1660000000002</v>
      </c>
      <c r="CR2863" s="20">
        <v>6400.473</v>
      </c>
      <c r="CS2863" s="20">
        <v>12531.28</v>
      </c>
      <c r="CT2863" s="20">
        <v>32926.54</v>
      </c>
      <c r="CU2863" s="20">
        <v>57070.84</v>
      </c>
      <c r="CV2863" s="20">
        <v>62116.51</v>
      </c>
      <c r="CW2863" s="20">
        <v>93216.66</v>
      </c>
      <c r="CX2863" s="20">
        <v>79806.28</v>
      </c>
      <c r="CY2863" s="20">
        <v>73829.47</v>
      </c>
      <c r="CZ2863" s="20">
        <v>77236.98</v>
      </c>
      <c r="DA2863" s="20">
        <v>55667.95</v>
      </c>
      <c r="DB2863" s="20">
        <v>54801.45</v>
      </c>
      <c r="DC2863" s="20">
        <v>54525.45</v>
      </c>
      <c r="DD2863">
        <v>0</v>
      </c>
      <c r="DE2863">
        <v>0</v>
      </c>
      <c r="DF2863">
        <v>0</v>
      </c>
    </row>
    <row r="2864" spans="1:110" x14ac:dyDescent="0.25">
      <c r="A2864" s="16" t="str">
        <f t="shared" si="44"/>
        <v>Portfolio Adjusted_CPP_200 kW and above_All_CAISO_1-in-2_MONTHLY SYSTEM PEAK DAY_2027_12</v>
      </c>
      <c r="B2864" t="s">
        <v>195</v>
      </c>
      <c r="C2864" t="s">
        <v>121</v>
      </c>
      <c r="D2864" t="s">
        <v>122</v>
      </c>
      <c r="E2864" t="s">
        <v>7</v>
      </c>
      <c r="F2864" t="s">
        <v>110</v>
      </c>
      <c r="G2864" t="s">
        <v>111</v>
      </c>
      <c r="H2864" t="s">
        <v>20</v>
      </c>
      <c r="I2864">
        <v>2027</v>
      </c>
      <c r="J2864">
        <v>12</v>
      </c>
      <c r="K2864">
        <v>335</v>
      </c>
      <c r="L2864">
        <v>42613.79</v>
      </c>
      <c r="M2864">
        <v>41560.959999999999</v>
      </c>
      <c r="N2864">
        <v>41023.269999999997</v>
      </c>
      <c r="O2864">
        <v>41197.550000000003</v>
      </c>
      <c r="P2864">
        <v>42994.91</v>
      </c>
      <c r="Q2864">
        <v>47202</v>
      </c>
      <c r="R2864">
        <v>52726.55</v>
      </c>
      <c r="S2864">
        <v>56156.25</v>
      </c>
      <c r="T2864">
        <v>57266.61</v>
      </c>
      <c r="U2864">
        <v>57707.95</v>
      </c>
      <c r="V2864">
        <v>58432.11</v>
      </c>
      <c r="W2864">
        <v>58878.55</v>
      </c>
      <c r="X2864">
        <v>59009.93</v>
      </c>
      <c r="Y2864">
        <v>58929.81</v>
      </c>
      <c r="Z2864">
        <v>58231.41</v>
      </c>
      <c r="AA2864">
        <v>57400.35</v>
      </c>
      <c r="AB2864">
        <v>56631.53</v>
      </c>
      <c r="AC2864">
        <v>55455.66</v>
      </c>
      <c r="AD2864">
        <v>52332.07</v>
      </c>
      <c r="AE2864">
        <v>50289.51</v>
      </c>
      <c r="AF2864">
        <v>48777.38</v>
      </c>
      <c r="AG2864">
        <v>48105.67</v>
      </c>
      <c r="AH2864">
        <v>46398.559999999998</v>
      </c>
      <c r="AI2864">
        <v>44318.28</v>
      </c>
      <c r="AJ2864">
        <v>48.928240000000002</v>
      </c>
      <c r="AK2864">
        <v>48.440759999999997</v>
      </c>
      <c r="AL2864">
        <v>48.32629</v>
      </c>
      <c r="AM2864">
        <v>47.761159999999997</v>
      </c>
      <c r="AN2864">
        <v>47.495959999999997</v>
      </c>
      <c r="AO2864">
        <v>47.567700000000002</v>
      </c>
      <c r="AP2864">
        <v>47.862119999999997</v>
      </c>
      <c r="AQ2864">
        <v>47.41084</v>
      </c>
      <c r="AR2864">
        <v>50.75488</v>
      </c>
      <c r="AS2864">
        <v>54.866100000000003</v>
      </c>
      <c r="AT2864">
        <v>58.548569999999998</v>
      </c>
      <c r="AU2864">
        <v>60.882559999999998</v>
      </c>
      <c r="AV2864">
        <v>62.066940000000002</v>
      </c>
      <c r="AW2864">
        <v>61.72916</v>
      </c>
      <c r="AX2864">
        <v>62.059539999999998</v>
      </c>
      <c r="AY2864">
        <v>61.540199999999999</v>
      </c>
      <c r="AZ2864">
        <v>59.893819999999998</v>
      </c>
      <c r="BA2864">
        <v>57.178139999999999</v>
      </c>
      <c r="BB2864">
        <v>55.034100000000002</v>
      </c>
      <c r="BC2864">
        <v>54.298450000000003</v>
      </c>
      <c r="BD2864">
        <v>52.315069999999999</v>
      </c>
      <c r="BE2864">
        <v>50.716929999999998</v>
      </c>
      <c r="BF2864">
        <v>49.879989999999999</v>
      </c>
      <c r="BG2864">
        <v>49.01314</v>
      </c>
      <c r="BH2864">
        <v>62.055720000000001</v>
      </c>
      <c r="BI2864">
        <v>20.097049999999999</v>
      </c>
      <c r="BJ2864">
        <v>157.86600000000001</v>
      </c>
      <c r="BK2864">
        <v>243.3776</v>
      </c>
      <c r="BL2864">
        <v>257.06819999999999</v>
      </c>
      <c r="BM2864">
        <v>426.8922</v>
      </c>
      <c r="BN2864">
        <v>298.55900000000003</v>
      </c>
      <c r="BO2864">
        <v>175.02760000000001</v>
      </c>
      <c r="BP2864">
        <v>-480.35809999999998</v>
      </c>
      <c r="BQ2864">
        <v>-646.05250000000001</v>
      </c>
      <c r="BR2864">
        <v>-640.3578</v>
      </c>
      <c r="BS2864">
        <v>-492.88929999999999</v>
      </c>
      <c r="BT2864">
        <v>-106.9862</v>
      </c>
      <c r="BU2864">
        <v>485.70190000000002</v>
      </c>
      <c r="BV2864">
        <v>1523.567</v>
      </c>
      <c r="BW2864">
        <v>940.87779999999998</v>
      </c>
      <c r="BX2864">
        <v>730.9357</v>
      </c>
      <c r="BY2864">
        <v>708.98500000000001</v>
      </c>
      <c r="BZ2864">
        <v>491.68450000000001</v>
      </c>
      <c r="CA2864">
        <v>161.60230000000001</v>
      </c>
      <c r="CB2864">
        <v>-90.652979999999999</v>
      </c>
      <c r="CC2864">
        <v>-218.6216</v>
      </c>
      <c r="CD2864">
        <v>-336.00670000000002</v>
      </c>
      <c r="CE2864">
        <v>-40.995080000000002</v>
      </c>
      <c r="CF2864" s="20">
        <v>20129.28</v>
      </c>
      <c r="CG2864" s="20">
        <v>22906.799999999999</v>
      </c>
      <c r="CH2864" s="20">
        <v>20112.009999999998</v>
      </c>
      <c r="CI2864" s="20">
        <v>19439.259999999998</v>
      </c>
      <c r="CJ2864" s="20">
        <v>17105.830000000002</v>
      </c>
      <c r="CK2864" s="20">
        <v>14909.35</v>
      </c>
      <c r="CL2864" s="20">
        <v>17890.62</v>
      </c>
      <c r="CM2864" s="20">
        <v>17988.349999999999</v>
      </c>
      <c r="CN2864" s="20">
        <v>12088.37</v>
      </c>
      <c r="CO2864" s="20">
        <v>9550.5679999999993</v>
      </c>
      <c r="CP2864" s="20">
        <v>5973.808</v>
      </c>
      <c r="CQ2864" s="20">
        <v>2539.482</v>
      </c>
      <c r="CR2864" s="20">
        <v>4619.5870000000004</v>
      </c>
      <c r="CS2864" s="20">
        <v>8901.9699999999993</v>
      </c>
      <c r="CT2864" s="20">
        <v>23174.62</v>
      </c>
      <c r="CU2864" s="20">
        <v>39913.440000000002</v>
      </c>
      <c r="CV2864" s="20">
        <v>44469.71</v>
      </c>
      <c r="CW2864" s="20">
        <v>65679.990000000005</v>
      </c>
      <c r="CX2864" s="20">
        <v>52700.2</v>
      </c>
      <c r="CY2864" s="20">
        <v>46170.11</v>
      </c>
      <c r="CZ2864" s="20">
        <v>47682.559999999998</v>
      </c>
      <c r="DA2864" s="20">
        <v>33255.42</v>
      </c>
      <c r="DB2864" s="20">
        <v>31542.49</v>
      </c>
      <c r="DC2864" s="20">
        <v>30098.29</v>
      </c>
      <c r="DD2864">
        <v>0</v>
      </c>
      <c r="DE2864">
        <v>0</v>
      </c>
      <c r="DF2864">
        <v>0</v>
      </c>
    </row>
    <row r="2865" spans="1:110" x14ac:dyDescent="0.25">
      <c r="A2865" s="16" t="str">
        <f t="shared" si="44"/>
        <v>Portfolio Adjusted_CPP_200 kW and above_All_CAISO_1-in-2_MONTHLY SYSTEM PEAK DAY_2023_11</v>
      </c>
      <c r="B2865" t="s">
        <v>195</v>
      </c>
      <c r="C2865" t="s">
        <v>121</v>
      </c>
      <c r="D2865" t="s">
        <v>122</v>
      </c>
      <c r="E2865" t="s">
        <v>7</v>
      </c>
      <c r="F2865" t="s">
        <v>110</v>
      </c>
      <c r="G2865" t="s">
        <v>111</v>
      </c>
      <c r="H2865" t="s">
        <v>20</v>
      </c>
      <c r="I2865">
        <v>2023</v>
      </c>
      <c r="J2865">
        <v>11</v>
      </c>
      <c r="K2865">
        <v>420</v>
      </c>
      <c r="L2865">
        <v>57115.21</v>
      </c>
      <c r="M2865">
        <v>55582.64</v>
      </c>
      <c r="N2865">
        <v>55028.36</v>
      </c>
      <c r="O2865">
        <v>55272.47</v>
      </c>
      <c r="P2865">
        <v>57596.39</v>
      </c>
      <c r="Q2865">
        <v>62776.66</v>
      </c>
      <c r="R2865">
        <v>69528.56</v>
      </c>
      <c r="S2865">
        <v>73892.22</v>
      </c>
      <c r="T2865">
        <v>76613.440000000002</v>
      </c>
      <c r="U2865">
        <v>79473.33</v>
      </c>
      <c r="V2865">
        <v>82151.490000000005</v>
      </c>
      <c r="W2865">
        <v>83607.3</v>
      </c>
      <c r="X2865">
        <v>84234.91</v>
      </c>
      <c r="Y2865">
        <v>85098.66</v>
      </c>
      <c r="Z2865">
        <v>84574.54</v>
      </c>
      <c r="AA2865">
        <v>82741.84</v>
      </c>
      <c r="AB2865">
        <v>79867.86</v>
      </c>
      <c r="AC2865">
        <v>77173.850000000006</v>
      </c>
      <c r="AD2865">
        <v>71965.259999999995</v>
      </c>
      <c r="AE2865">
        <v>68436.36</v>
      </c>
      <c r="AF2865">
        <v>65802.720000000001</v>
      </c>
      <c r="AG2865">
        <v>64626.31</v>
      </c>
      <c r="AH2865">
        <v>62236.24</v>
      </c>
      <c r="AI2865">
        <v>59328.18</v>
      </c>
      <c r="AJ2865">
        <v>59.294699999999999</v>
      </c>
      <c r="AK2865">
        <v>58.290909999999997</v>
      </c>
      <c r="AL2865">
        <v>57.484000000000002</v>
      </c>
      <c r="AM2865">
        <v>56.451160000000002</v>
      </c>
      <c r="AN2865">
        <v>56.58419</v>
      </c>
      <c r="AO2865">
        <v>55.854300000000002</v>
      </c>
      <c r="AP2865">
        <v>56.318379999999998</v>
      </c>
      <c r="AQ2865">
        <v>59.375950000000003</v>
      </c>
      <c r="AR2865">
        <v>69.066649999999996</v>
      </c>
      <c r="AS2865">
        <v>75.94359</v>
      </c>
      <c r="AT2865">
        <v>80.287329999999997</v>
      </c>
      <c r="AU2865">
        <v>83.325739999999996</v>
      </c>
      <c r="AV2865">
        <v>84.004999999999995</v>
      </c>
      <c r="AW2865">
        <v>82.672179999999997</v>
      </c>
      <c r="AX2865">
        <v>81.380499999999998</v>
      </c>
      <c r="AY2865">
        <v>81.290440000000004</v>
      </c>
      <c r="AZ2865">
        <v>78.426950000000005</v>
      </c>
      <c r="BA2865">
        <v>73.509690000000006</v>
      </c>
      <c r="BB2865">
        <v>70.008989999999997</v>
      </c>
      <c r="BC2865">
        <v>67.133560000000003</v>
      </c>
      <c r="BD2865">
        <v>64.114990000000006</v>
      </c>
      <c r="BE2865">
        <v>62.646520000000002</v>
      </c>
      <c r="BF2865">
        <v>60.608049999999999</v>
      </c>
      <c r="BG2865">
        <v>59.834870000000002</v>
      </c>
      <c r="BH2865">
        <v>83.173190000000005</v>
      </c>
      <c r="BI2865">
        <v>26.877320000000001</v>
      </c>
      <c r="BJ2865">
        <v>211.76050000000001</v>
      </c>
      <c r="BK2865">
        <v>326.52620000000002</v>
      </c>
      <c r="BL2865">
        <v>344.37099999999998</v>
      </c>
      <c r="BM2865">
        <v>567.74850000000004</v>
      </c>
      <c r="BN2865">
        <v>393.69880000000001</v>
      </c>
      <c r="BO2865">
        <v>230.30699999999999</v>
      </c>
      <c r="BP2865">
        <v>-642.64139999999998</v>
      </c>
      <c r="BQ2865">
        <v>-889.72029999999995</v>
      </c>
      <c r="BR2865">
        <v>-900.29870000000005</v>
      </c>
      <c r="BS2865">
        <v>-699.9008</v>
      </c>
      <c r="BT2865">
        <v>-152.71969999999999</v>
      </c>
      <c r="BU2865">
        <v>701.38670000000002</v>
      </c>
      <c r="BV2865">
        <v>2212.808</v>
      </c>
      <c r="BW2865">
        <v>1356.2629999999999</v>
      </c>
      <c r="BX2865">
        <v>1030.8440000000001</v>
      </c>
      <c r="BY2865">
        <v>986.64599999999996</v>
      </c>
      <c r="BZ2865">
        <v>676.14750000000004</v>
      </c>
      <c r="CA2865">
        <v>219.9162</v>
      </c>
      <c r="CB2865">
        <v>-122.29470000000001</v>
      </c>
      <c r="CC2865">
        <v>-293.70159999999998</v>
      </c>
      <c r="CD2865">
        <v>-450.69920000000002</v>
      </c>
      <c r="CE2865">
        <v>-54.879460000000002</v>
      </c>
      <c r="CF2865" s="20">
        <v>36160.239999999998</v>
      </c>
      <c r="CG2865" s="20">
        <v>40970.54</v>
      </c>
      <c r="CH2865" s="20">
        <v>36188.29</v>
      </c>
      <c r="CI2865" s="20">
        <v>34990.879999999997</v>
      </c>
      <c r="CJ2865" s="20">
        <v>30697.34</v>
      </c>
      <c r="CK2865" s="20">
        <v>26371.46</v>
      </c>
      <c r="CL2865" s="20">
        <v>31109.5</v>
      </c>
      <c r="CM2865" s="20">
        <v>31145.3</v>
      </c>
      <c r="CN2865" s="20">
        <v>21635.89</v>
      </c>
      <c r="CO2865" s="20">
        <v>18113.43</v>
      </c>
      <c r="CP2865" s="20">
        <v>11808.07</v>
      </c>
      <c r="CQ2865" s="20">
        <v>5120.5829999999996</v>
      </c>
      <c r="CR2865" s="20">
        <v>9413.1990000000005</v>
      </c>
      <c r="CS2865" s="20">
        <v>18563.57</v>
      </c>
      <c r="CT2865" s="20">
        <v>48885.18</v>
      </c>
      <c r="CU2865" s="20">
        <v>82935.48</v>
      </c>
      <c r="CV2865" s="20">
        <v>88448.77</v>
      </c>
      <c r="CW2865" s="20">
        <v>127198.39999999999</v>
      </c>
      <c r="CX2865" s="20">
        <v>99660.28</v>
      </c>
      <c r="CY2865" s="20">
        <v>85502.71</v>
      </c>
      <c r="CZ2865" s="20">
        <v>86778.16</v>
      </c>
      <c r="DA2865" s="20">
        <v>60018.98</v>
      </c>
      <c r="DB2865" s="20">
        <v>56751.01</v>
      </c>
      <c r="DC2865" s="20">
        <v>53938.400000000001</v>
      </c>
      <c r="DD2865">
        <v>0</v>
      </c>
      <c r="DE2865">
        <v>0</v>
      </c>
      <c r="DF2865">
        <v>0</v>
      </c>
    </row>
    <row r="2866" spans="1:110" x14ac:dyDescent="0.25">
      <c r="A2866" s="16" t="str">
        <f t="shared" si="44"/>
        <v>Program Specific_CPP_200 kW and above_All_CAISO_1-in-2_MONTHLY SYSTEM PEAK DAY_2028_10</v>
      </c>
      <c r="B2866" t="s">
        <v>196</v>
      </c>
      <c r="C2866" t="s">
        <v>121</v>
      </c>
      <c r="D2866" t="s">
        <v>122</v>
      </c>
      <c r="E2866" t="s">
        <v>7</v>
      </c>
      <c r="F2866" t="s">
        <v>110</v>
      </c>
      <c r="G2866" t="s">
        <v>111</v>
      </c>
      <c r="H2866" t="s">
        <v>20</v>
      </c>
      <c r="I2866">
        <v>2028</v>
      </c>
      <c r="J2866">
        <v>10</v>
      </c>
      <c r="K2866">
        <v>324</v>
      </c>
      <c r="L2866">
        <v>54673.09</v>
      </c>
      <c r="M2866">
        <v>53497.95</v>
      </c>
      <c r="N2866">
        <v>52781.38</v>
      </c>
      <c r="O2866">
        <v>52755.85</v>
      </c>
      <c r="P2866">
        <v>54274.79</v>
      </c>
      <c r="Q2866">
        <v>57681.39</v>
      </c>
      <c r="R2866">
        <v>62942.8</v>
      </c>
      <c r="S2866">
        <v>65790.09</v>
      </c>
      <c r="T2866">
        <v>67400.94</v>
      </c>
      <c r="U2866">
        <v>69176.75</v>
      </c>
      <c r="V2866">
        <v>71182.33</v>
      </c>
      <c r="W2866">
        <v>72977.69</v>
      </c>
      <c r="X2866">
        <v>74035.14</v>
      </c>
      <c r="Y2866">
        <v>74358.81</v>
      </c>
      <c r="Z2866">
        <v>73723.100000000006</v>
      </c>
      <c r="AA2866">
        <v>72376.34</v>
      </c>
      <c r="AB2866">
        <v>70055.570000000007</v>
      </c>
      <c r="AC2866">
        <v>68198.34</v>
      </c>
      <c r="AD2866">
        <v>65091.54</v>
      </c>
      <c r="AE2866">
        <v>62603.96</v>
      </c>
      <c r="AF2866">
        <v>60221.29</v>
      </c>
      <c r="AG2866">
        <v>59585.13</v>
      </c>
      <c r="AH2866">
        <v>58161.48</v>
      </c>
      <c r="AI2866">
        <v>56087.03</v>
      </c>
      <c r="AJ2866">
        <v>65.983289999999997</v>
      </c>
      <c r="AK2866">
        <v>65.584159999999997</v>
      </c>
      <c r="AL2866">
        <v>64.714770000000001</v>
      </c>
      <c r="AM2866">
        <v>64.562389999999994</v>
      </c>
      <c r="AN2866">
        <v>64.443749999999994</v>
      </c>
      <c r="AO2866">
        <v>62.985190000000003</v>
      </c>
      <c r="AP2866">
        <v>62.862119999999997</v>
      </c>
      <c r="AQ2866">
        <v>62.833390000000001</v>
      </c>
      <c r="AR2866">
        <v>66.779359999999997</v>
      </c>
      <c r="AS2866">
        <v>72.959249999999997</v>
      </c>
      <c r="AT2866">
        <v>79.523269999999997</v>
      </c>
      <c r="AU2866">
        <v>83.545190000000005</v>
      </c>
      <c r="AV2866">
        <v>84.934790000000007</v>
      </c>
      <c r="AW2866">
        <v>84.223709999999997</v>
      </c>
      <c r="AX2866">
        <v>84.271640000000005</v>
      </c>
      <c r="AY2866">
        <v>83.22663</v>
      </c>
      <c r="AZ2866">
        <v>82.055970000000002</v>
      </c>
      <c r="BA2866">
        <v>78.600409999999997</v>
      </c>
      <c r="BB2866">
        <v>75.355739999999997</v>
      </c>
      <c r="BC2866">
        <v>70.590490000000003</v>
      </c>
      <c r="BD2866">
        <v>69.035420000000002</v>
      </c>
      <c r="BE2866">
        <v>67.08699</v>
      </c>
      <c r="BF2866">
        <v>66.180980000000005</v>
      </c>
      <c r="BG2866">
        <v>65.186980000000005</v>
      </c>
      <c r="BH2866">
        <v>79.616889999999998</v>
      </c>
      <c r="BI2866">
        <v>25.869250000000001</v>
      </c>
      <c r="BJ2866">
        <v>203.11359999999999</v>
      </c>
      <c r="BK2866">
        <v>311.65910000000002</v>
      </c>
      <c r="BL2866">
        <v>324.51100000000002</v>
      </c>
      <c r="BM2866">
        <v>521.66719999999998</v>
      </c>
      <c r="BN2866">
        <v>356.40750000000003</v>
      </c>
      <c r="BO2866">
        <v>205.05439999999999</v>
      </c>
      <c r="BP2866">
        <v>-565.36599999999999</v>
      </c>
      <c r="BQ2866">
        <v>-774.44809999999995</v>
      </c>
      <c r="BR2866">
        <v>-780.08759999999995</v>
      </c>
      <c r="BS2866">
        <v>-610.91719999999998</v>
      </c>
      <c r="BT2866">
        <v>-134.22730000000001</v>
      </c>
      <c r="BU2866">
        <v>612.86829999999998</v>
      </c>
      <c r="BV2866">
        <v>1928.8910000000001</v>
      </c>
      <c r="BW2866">
        <v>1186.357</v>
      </c>
      <c r="BX2866">
        <v>904.1979</v>
      </c>
      <c r="BY2866">
        <v>871.89660000000003</v>
      </c>
      <c r="BZ2866">
        <v>611.56569999999999</v>
      </c>
      <c r="CA2866">
        <v>201.17410000000001</v>
      </c>
      <c r="CB2866">
        <v>-111.9216</v>
      </c>
      <c r="CC2866">
        <v>-270.79140000000001</v>
      </c>
      <c r="CD2866">
        <v>-421.19080000000002</v>
      </c>
      <c r="CE2866">
        <v>-51.881349999999998</v>
      </c>
      <c r="CF2866" s="20">
        <v>33134.080000000002</v>
      </c>
      <c r="CG2866" s="20">
        <v>37954.870000000003</v>
      </c>
      <c r="CH2866" s="20">
        <v>33293.269999999997</v>
      </c>
      <c r="CI2866" s="20">
        <v>31877.06</v>
      </c>
      <c r="CJ2866" s="20">
        <v>27258.77</v>
      </c>
      <c r="CK2866" s="20">
        <v>22264.32</v>
      </c>
      <c r="CL2866" s="20">
        <v>25495.21</v>
      </c>
      <c r="CM2866" s="20">
        <v>24689.72</v>
      </c>
      <c r="CN2866" s="20">
        <v>16745.45</v>
      </c>
      <c r="CO2866" s="20">
        <v>13723.92</v>
      </c>
      <c r="CP2866" s="20">
        <v>8865.2800000000007</v>
      </c>
      <c r="CQ2866" s="20">
        <v>3901.3159999999998</v>
      </c>
      <c r="CR2866" s="20">
        <v>7271.5820000000003</v>
      </c>
      <c r="CS2866" s="20">
        <v>14173.62</v>
      </c>
      <c r="CT2866" s="20">
        <v>37145.410000000003</v>
      </c>
      <c r="CU2866" s="20">
        <v>63457.54</v>
      </c>
      <c r="CV2866" s="20">
        <v>68050.77</v>
      </c>
      <c r="CW2866" s="20">
        <v>99331.95</v>
      </c>
      <c r="CX2866" s="20">
        <v>81531.509999999995</v>
      </c>
      <c r="CY2866" s="20">
        <v>71550.02</v>
      </c>
      <c r="CZ2866" s="20">
        <v>72681.34</v>
      </c>
      <c r="DA2866" s="20">
        <v>51020.61</v>
      </c>
      <c r="DB2866" s="20">
        <v>49563.02</v>
      </c>
      <c r="DC2866" s="20">
        <v>48205.98</v>
      </c>
      <c r="DD2866">
        <v>0</v>
      </c>
      <c r="DE2866">
        <v>0</v>
      </c>
      <c r="DF2866">
        <v>0</v>
      </c>
    </row>
    <row r="2867" spans="1:110" x14ac:dyDescent="0.25">
      <c r="A2867" s="16" t="str">
        <f t="shared" si="44"/>
        <v>Program Specific_CPP_200 kW and above_All_CAISO_1-in-2_MONTHLY SYSTEM PEAK DAY_2027_7</v>
      </c>
      <c r="B2867" t="s">
        <v>196</v>
      </c>
      <c r="C2867" t="s">
        <v>121</v>
      </c>
      <c r="D2867" t="s">
        <v>122</v>
      </c>
      <c r="E2867" t="s">
        <v>7</v>
      </c>
      <c r="F2867" t="s">
        <v>110</v>
      </c>
      <c r="G2867" t="s">
        <v>111</v>
      </c>
      <c r="H2867" t="s">
        <v>20</v>
      </c>
      <c r="I2867">
        <v>2027</v>
      </c>
      <c r="J2867">
        <v>7</v>
      </c>
      <c r="K2867">
        <v>340</v>
      </c>
      <c r="L2867">
        <v>57296.480000000003</v>
      </c>
      <c r="M2867">
        <v>55965.1</v>
      </c>
      <c r="N2867">
        <v>55167.45</v>
      </c>
      <c r="O2867">
        <v>55132.77</v>
      </c>
      <c r="P2867">
        <v>56323.88</v>
      </c>
      <c r="Q2867">
        <v>59794.5</v>
      </c>
      <c r="R2867">
        <v>64607.61</v>
      </c>
      <c r="S2867">
        <v>67186.05</v>
      </c>
      <c r="T2867">
        <v>68823.55</v>
      </c>
      <c r="U2867">
        <v>70397.100000000006</v>
      </c>
      <c r="V2867">
        <v>72254.38</v>
      </c>
      <c r="W2867">
        <v>73605.23</v>
      </c>
      <c r="X2867">
        <v>74413.350000000006</v>
      </c>
      <c r="Y2867">
        <v>74658.83</v>
      </c>
      <c r="Z2867">
        <v>74144.62</v>
      </c>
      <c r="AA2867">
        <v>72496.78</v>
      </c>
      <c r="AB2867">
        <v>70544.66</v>
      </c>
      <c r="AC2867">
        <v>68697.64</v>
      </c>
      <c r="AD2867">
        <v>66000.47</v>
      </c>
      <c r="AE2867">
        <v>64417.05</v>
      </c>
      <c r="AF2867">
        <v>62509.61</v>
      </c>
      <c r="AG2867">
        <v>62319.5</v>
      </c>
      <c r="AH2867">
        <v>60955.11</v>
      </c>
      <c r="AI2867">
        <v>58852.21</v>
      </c>
      <c r="AJ2867">
        <v>67.38964</v>
      </c>
      <c r="AK2867">
        <v>67.278880000000001</v>
      </c>
      <c r="AL2867">
        <v>67.000209999999996</v>
      </c>
      <c r="AM2867">
        <v>67.040260000000004</v>
      </c>
      <c r="AN2867">
        <v>67.156779999999998</v>
      </c>
      <c r="AO2867">
        <v>67.109309999999994</v>
      </c>
      <c r="AP2867">
        <v>66.976150000000004</v>
      </c>
      <c r="AQ2867">
        <v>68.273600000000002</v>
      </c>
      <c r="AR2867">
        <v>70.393640000000005</v>
      </c>
      <c r="AS2867">
        <v>73.103049999999996</v>
      </c>
      <c r="AT2867">
        <v>75.797210000000007</v>
      </c>
      <c r="AU2867">
        <v>77.477980000000002</v>
      </c>
      <c r="AV2867">
        <v>78.217910000000003</v>
      </c>
      <c r="AW2867">
        <v>78.024000000000001</v>
      </c>
      <c r="AX2867">
        <v>78.322360000000003</v>
      </c>
      <c r="AY2867">
        <v>78.676060000000007</v>
      </c>
      <c r="AZ2867">
        <v>76.817329999999998</v>
      </c>
      <c r="BA2867">
        <v>76.047700000000006</v>
      </c>
      <c r="BB2867">
        <v>75.434430000000006</v>
      </c>
      <c r="BC2867">
        <v>73.249009999999998</v>
      </c>
      <c r="BD2867">
        <v>70.809030000000007</v>
      </c>
      <c r="BE2867">
        <v>69.794550000000001</v>
      </c>
      <c r="BF2867">
        <v>69.671149999999997</v>
      </c>
      <c r="BG2867">
        <v>69.600049999999996</v>
      </c>
      <c r="BH2867">
        <v>83.437169999999995</v>
      </c>
      <c r="BI2867">
        <v>27.062259999999998</v>
      </c>
      <c r="BJ2867">
        <v>212.29570000000001</v>
      </c>
      <c r="BK2867">
        <v>325.70089999999999</v>
      </c>
      <c r="BL2867">
        <v>336.76260000000002</v>
      </c>
      <c r="BM2867">
        <v>540.77800000000002</v>
      </c>
      <c r="BN2867">
        <v>365.83440000000002</v>
      </c>
      <c r="BO2867">
        <v>209.40530000000001</v>
      </c>
      <c r="BP2867">
        <v>-577.29899999999998</v>
      </c>
      <c r="BQ2867">
        <v>-788.11009999999999</v>
      </c>
      <c r="BR2867">
        <v>-791.83609999999999</v>
      </c>
      <c r="BS2867">
        <v>-616.17049999999995</v>
      </c>
      <c r="BT2867">
        <v>-134.91300000000001</v>
      </c>
      <c r="BU2867">
        <v>615.34109999999998</v>
      </c>
      <c r="BV2867">
        <v>1939.92</v>
      </c>
      <c r="BW2867">
        <v>1188.3309999999999</v>
      </c>
      <c r="BX2867">
        <v>910.51059999999995</v>
      </c>
      <c r="BY2867">
        <v>878.28</v>
      </c>
      <c r="BZ2867">
        <v>620.10550000000001</v>
      </c>
      <c r="CA2867">
        <v>207.00040000000001</v>
      </c>
      <c r="CB2867">
        <v>-116.17440000000001</v>
      </c>
      <c r="CC2867">
        <v>-283.21800000000002</v>
      </c>
      <c r="CD2867">
        <v>-441.42160000000001</v>
      </c>
      <c r="CE2867">
        <v>-54.439190000000004</v>
      </c>
      <c r="CF2867" s="20">
        <v>36390.14</v>
      </c>
      <c r="CG2867" s="20">
        <v>41536.31</v>
      </c>
      <c r="CH2867" s="20">
        <v>36371.449999999997</v>
      </c>
      <c r="CI2867" s="20">
        <v>34814.22</v>
      </c>
      <c r="CJ2867" s="20">
        <v>29355.89</v>
      </c>
      <c r="CK2867" s="20">
        <v>23925.46</v>
      </c>
      <c r="CL2867" s="20">
        <v>26861.73</v>
      </c>
      <c r="CM2867" s="20">
        <v>25748.58</v>
      </c>
      <c r="CN2867" s="20">
        <v>17459.79</v>
      </c>
      <c r="CO2867" s="20">
        <v>14212.4</v>
      </c>
      <c r="CP2867" s="20">
        <v>9134.3230000000003</v>
      </c>
      <c r="CQ2867" s="20">
        <v>3968.701</v>
      </c>
      <c r="CR2867" s="20">
        <v>7346.0649999999996</v>
      </c>
      <c r="CS2867" s="20">
        <v>14288.23</v>
      </c>
      <c r="CT2867" s="20">
        <v>37571.39</v>
      </c>
      <c r="CU2867" s="20">
        <v>63668.92</v>
      </c>
      <c r="CV2867" s="20">
        <v>69004.289999999994</v>
      </c>
      <c r="CW2867" s="20">
        <v>100791.7</v>
      </c>
      <c r="CX2867" s="20">
        <v>83824.39</v>
      </c>
      <c r="CY2867" s="20">
        <v>75754.39</v>
      </c>
      <c r="CZ2867" s="20">
        <v>78309.84</v>
      </c>
      <c r="DA2867" s="20">
        <v>55810.75</v>
      </c>
      <c r="DB2867" s="20">
        <v>54438.63</v>
      </c>
      <c r="DC2867" s="20">
        <v>53076.43</v>
      </c>
      <c r="DD2867">
        <v>0</v>
      </c>
      <c r="DE2867">
        <v>0</v>
      </c>
      <c r="DF2867">
        <v>0</v>
      </c>
    </row>
    <row r="2868" spans="1:110" x14ac:dyDescent="0.25">
      <c r="A2868" s="16" t="str">
        <f t="shared" si="44"/>
        <v>Portfolio Adjusted_CPP_200 kW and above_All_CAISO_1-in-2_MONTHLY SYSTEM PEAK DAY_2027_9</v>
      </c>
      <c r="B2868" t="s">
        <v>195</v>
      </c>
      <c r="C2868" t="s">
        <v>121</v>
      </c>
      <c r="D2868" t="s">
        <v>122</v>
      </c>
      <c r="E2868" t="s">
        <v>7</v>
      </c>
      <c r="F2868" t="s">
        <v>110</v>
      </c>
      <c r="G2868" t="s">
        <v>111</v>
      </c>
      <c r="H2868" t="s">
        <v>20</v>
      </c>
      <c r="I2868">
        <v>2027</v>
      </c>
      <c r="J2868">
        <v>9</v>
      </c>
      <c r="K2868">
        <v>335</v>
      </c>
      <c r="L2868">
        <v>58832.33</v>
      </c>
      <c r="M2868">
        <v>57371.45</v>
      </c>
      <c r="N2868">
        <v>56562.12</v>
      </c>
      <c r="O2868">
        <v>56357.1</v>
      </c>
      <c r="P2868">
        <v>57653.55</v>
      </c>
      <c r="Q2868">
        <v>61355.94</v>
      </c>
      <c r="R2868">
        <v>67015.77</v>
      </c>
      <c r="S2868">
        <v>70310.2</v>
      </c>
      <c r="T2868">
        <v>72303.22</v>
      </c>
      <c r="U2868">
        <v>74492.25</v>
      </c>
      <c r="V2868">
        <v>77190.3</v>
      </c>
      <c r="W2868">
        <v>79305.94</v>
      </c>
      <c r="X2868">
        <v>80538.91</v>
      </c>
      <c r="Y2868">
        <v>81072.69</v>
      </c>
      <c r="Z2868">
        <v>80453.41</v>
      </c>
      <c r="AA2868">
        <v>78917.8</v>
      </c>
      <c r="AB2868">
        <v>76198.16</v>
      </c>
      <c r="AC2868">
        <v>73564.67</v>
      </c>
      <c r="AD2868">
        <v>70180.14</v>
      </c>
      <c r="AE2868">
        <v>67581.789999999994</v>
      </c>
      <c r="AF2868">
        <v>64675.24</v>
      </c>
      <c r="AG2868">
        <v>64333.07</v>
      </c>
      <c r="AH2868">
        <v>62921.82</v>
      </c>
      <c r="AI2868">
        <v>60846.78</v>
      </c>
      <c r="AJ2868">
        <v>73.85615</v>
      </c>
      <c r="AK2868">
        <v>73.418700000000001</v>
      </c>
      <c r="AL2868">
        <v>72.801140000000004</v>
      </c>
      <c r="AM2868">
        <v>72.559640000000002</v>
      </c>
      <c r="AN2868">
        <v>71.905060000000006</v>
      </c>
      <c r="AO2868">
        <v>72.552890000000005</v>
      </c>
      <c r="AP2868">
        <v>71.721230000000006</v>
      </c>
      <c r="AQ2868">
        <v>72.627539999999996</v>
      </c>
      <c r="AR2868">
        <v>77.492810000000006</v>
      </c>
      <c r="AS2868">
        <v>83.047899999999998</v>
      </c>
      <c r="AT2868">
        <v>89.215639999999993</v>
      </c>
      <c r="AU2868">
        <v>94.059970000000007</v>
      </c>
      <c r="AV2868">
        <v>96.096950000000007</v>
      </c>
      <c r="AW2868">
        <v>93.860900000000001</v>
      </c>
      <c r="AX2868">
        <v>94.646349999999998</v>
      </c>
      <c r="AY2868">
        <v>93.800200000000004</v>
      </c>
      <c r="AZ2868">
        <v>93.282300000000006</v>
      </c>
      <c r="BA2868">
        <v>93.032939999999996</v>
      </c>
      <c r="BB2868">
        <v>90.613309999999998</v>
      </c>
      <c r="BC2868">
        <v>86.786810000000003</v>
      </c>
      <c r="BD2868">
        <v>83.239859999999993</v>
      </c>
      <c r="BE2868">
        <v>81.885689999999997</v>
      </c>
      <c r="BF2868">
        <v>80.514169999999993</v>
      </c>
      <c r="BG2868">
        <v>78.390929999999997</v>
      </c>
      <c r="BH2868">
        <v>85.673730000000006</v>
      </c>
      <c r="BI2868">
        <v>27.74231</v>
      </c>
      <c r="BJ2868">
        <v>217.6627</v>
      </c>
      <c r="BK2868">
        <v>332.93369999999999</v>
      </c>
      <c r="BL2868">
        <v>344.71269999999998</v>
      </c>
      <c r="BM2868">
        <v>554.89970000000005</v>
      </c>
      <c r="BN2868">
        <v>379.47030000000001</v>
      </c>
      <c r="BO2868">
        <v>219.14259999999999</v>
      </c>
      <c r="BP2868">
        <v>-606.48680000000002</v>
      </c>
      <c r="BQ2868">
        <v>-833.95619999999997</v>
      </c>
      <c r="BR2868">
        <v>-845.92899999999997</v>
      </c>
      <c r="BS2868">
        <v>-663.89279999999997</v>
      </c>
      <c r="BT2868">
        <v>-146.0187</v>
      </c>
      <c r="BU2868">
        <v>668.20439999999996</v>
      </c>
      <c r="BV2868">
        <v>2104.9830000000002</v>
      </c>
      <c r="BW2868">
        <v>1293.5809999999999</v>
      </c>
      <c r="BX2868">
        <v>983.4796</v>
      </c>
      <c r="BY2868">
        <v>940.50360000000001</v>
      </c>
      <c r="BZ2868">
        <v>659.37549999999999</v>
      </c>
      <c r="CA2868">
        <v>217.17</v>
      </c>
      <c r="CB2868">
        <v>-120.1992</v>
      </c>
      <c r="CC2868">
        <v>-292.3689</v>
      </c>
      <c r="CD2868">
        <v>-455.66399999999999</v>
      </c>
      <c r="CE2868">
        <v>-56.284190000000002</v>
      </c>
      <c r="CF2868" s="20">
        <v>38367.18</v>
      </c>
      <c r="CG2868" s="20">
        <v>43650.080000000002</v>
      </c>
      <c r="CH2868" s="20">
        <v>38233.69</v>
      </c>
      <c r="CI2868" s="20">
        <v>36377.629999999997</v>
      </c>
      <c r="CJ2868" s="20">
        <v>30758.29</v>
      </c>
      <c r="CK2868" s="20">
        <v>25191.33</v>
      </c>
      <c r="CL2868" s="20">
        <v>28901.51</v>
      </c>
      <c r="CM2868" s="20">
        <v>28198.880000000001</v>
      </c>
      <c r="CN2868" s="20">
        <v>19269.93</v>
      </c>
      <c r="CO2868" s="20">
        <v>15914.03</v>
      </c>
      <c r="CP2868" s="20">
        <v>10424.94</v>
      </c>
      <c r="CQ2868" s="20">
        <v>4607.2560000000003</v>
      </c>
      <c r="CR2868" s="20">
        <v>8605.2710000000006</v>
      </c>
      <c r="CS2868" s="20">
        <v>16848.650000000001</v>
      </c>
      <c r="CT2868" s="20">
        <v>44237.13</v>
      </c>
      <c r="CU2868" s="20">
        <v>75446.66</v>
      </c>
      <c r="CV2868" s="20">
        <v>80507.58</v>
      </c>
      <c r="CW2868" s="20">
        <v>115579.3</v>
      </c>
      <c r="CX2868" s="20">
        <v>94777.41</v>
      </c>
      <c r="CY2868" s="20">
        <v>83380.69</v>
      </c>
      <c r="CZ2868" s="20">
        <v>83829.88</v>
      </c>
      <c r="DA2868" s="20">
        <v>59475.55</v>
      </c>
      <c r="DB2868" s="20">
        <v>58008.21</v>
      </c>
      <c r="DC2868" s="20">
        <v>56735.03</v>
      </c>
      <c r="DD2868">
        <v>0</v>
      </c>
      <c r="DE2868">
        <v>0</v>
      </c>
      <c r="DF2868">
        <v>0</v>
      </c>
    </row>
    <row r="2869" spans="1:110" x14ac:dyDescent="0.25">
      <c r="A2869" s="16" t="str">
        <f t="shared" si="44"/>
        <v>Portfolio Adjusted_CPP_200 kW and above_All_CAISO_1-in-2_MONTHLY SYSTEM PEAK DAY_2024_3</v>
      </c>
      <c r="B2869" t="s">
        <v>195</v>
      </c>
      <c r="C2869" t="s">
        <v>121</v>
      </c>
      <c r="D2869" t="s">
        <v>122</v>
      </c>
      <c r="E2869" t="s">
        <v>7</v>
      </c>
      <c r="F2869" t="s">
        <v>110</v>
      </c>
      <c r="G2869" t="s">
        <v>111</v>
      </c>
      <c r="H2869" t="s">
        <v>20</v>
      </c>
      <c r="I2869">
        <v>2024</v>
      </c>
      <c r="J2869">
        <v>3</v>
      </c>
      <c r="K2869">
        <v>391</v>
      </c>
      <c r="L2869">
        <v>58894.44</v>
      </c>
      <c r="M2869">
        <v>57589.29</v>
      </c>
      <c r="N2869">
        <v>56931.66</v>
      </c>
      <c r="O2869">
        <v>56899.41</v>
      </c>
      <c r="P2869">
        <v>58559.06</v>
      </c>
      <c r="Q2869">
        <v>62608.69</v>
      </c>
      <c r="R2869">
        <v>68738.05</v>
      </c>
      <c r="S2869">
        <v>72009.14</v>
      </c>
      <c r="T2869">
        <v>73057.8</v>
      </c>
      <c r="U2869">
        <v>73361.39</v>
      </c>
      <c r="V2869">
        <v>74375.13</v>
      </c>
      <c r="W2869">
        <v>74763.11</v>
      </c>
      <c r="X2869">
        <v>75020.350000000006</v>
      </c>
      <c r="Y2869">
        <v>74599.53</v>
      </c>
      <c r="Z2869">
        <v>73440.78</v>
      </c>
      <c r="AA2869">
        <v>72057.45</v>
      </c>
      <c r="AB2869">
        <v>70201.02</v>
      </c>
      <c r="AC2869">
        <v>69281.89</v>
      </c>
      <c r="AD2869">
        <v>67829.75</v>
      </c>
      <c r="AE2869">
        <v>66646.19</v>
      </c>
      <c r="AF2869">
        <v>64720.02</v>
      </c>
      <c r="AG2869">
        <v>64148.74</v>
      </c>
      <c r="AH2869">
        <v>62527.48</v>
      </c>
      <c r="AI2869">
        <v>60582.99</v>
      </c>
      <c r="AJ2869">
        <v>52.273209999999999</v>
      </c>
      <c r="AK2869">
        <v>52.200760000000002</v>
      </c>
      <c r="AL2869">
        <v>51.98169</v>
      </c>
      <c r="AM2869">
        <v>51.51923</v>
      </c>
      <c r="AN2869">
        <v>51.345399999999998</v>
      </c>
      <c r="AO2869">
        <v>50.81147</v>
      </c>
      <c r="AP2869">
        <v>50.327689999999997</v>
      </c>
      <c r="AQ2869">
        <v>50.67774</v>
      </c>
      <c r="AR2869">
        <v>53.24098</v>
      </c>
      <c r="AS2869">
        <v>56.866689999999998</v>
      </c>
      <c r="AT2869">
        <v>60.333770000000001</v>
      </c>
      <c r="AU2869">
        <v>62.85971</v>
      </c>
      <c r="AV2869">
        <v>63.722760000000001</v>
      </c>
      <c r="AW2869">
        <v>65.30968</v>
      </c>
      <c r="AX2869">
        <v>64.766850000000005</v>
      </c>
      <c r="AY2869">
        <v>65.235669999999999</v>
      </c>
      <c r="AZ2869">
        <v>63.943959999999997</v>
      </c>
      <c r="BA2869">
        <v>61.87379</v>
      </c>
      <c r="BB2869">
        <v>58.655769999999997</v>
      </c>
      <c r="BC2869">
        <v>57.024769999999997</v>
      </c>
      <c r="BD2869">
        <v>56.168669999999999</v>
      </c>
      <c r="BE2869">
        <v>54.825049999999997</v>
      </c>
      <c r="BF2869">
        <v>54.300719999999998</v>
      </c>
      <c r="BG2869">
        <v>53.554600000000001</v>
      </c>
      <c r="BH2869">
        <v>85.764179999999996</v>
      </c>
      <c r="BI2869">
        <v>27.847639999999998</v>
      </c>
      <c r="BJ2869">
        <v>219.0847</v>
      </c>
      <c r="BK2869">
        <v>336.13749999999999</v>
      </c>
      <c r="BL2869">
        <v>350.1268</v>
      </c>
      <c r="BM2869">
        <v>566.22940000000006</v>
      </c>
      <c r="BN2869">
        <v>389.2226</v>
      </c>
      <c r="BO2869">
        <v>224.43790000000001</v>
      </c>
      <c r="BP2869">
        <v>-612.81629999999996</v>
      </c>
      <c r="BQ2869">
        <v>-821.29600000000005</v>
      </c>
      <c r="BR2869">
        <v>-815.07749999999999</v>
      </c>
      <c r="BS2869">
        <v>-625.86350000000004</v>
      </c>
      <c r="BT2869">
        <v>-136.01349999999999</v>
      </c>
      <c r="BU2869">
        <v>614.85239999999999</v>
      </c>
      <c r="BV2869">
        <v>1921.5050000000001</v>
      </c>
      <c r="BW2869">
        <v>1181.1300000000001</v>
      </c>
      <c r="BX2869">
        <v>906.07529999999997</v>
      </c>
      <c r="BY2869">
        <v>885.74950000000001</v>
      </c>
      <c r="BZ2869">
        <v>637.29250000000002</v>
      </c>
      <c r="CA2869">
        <v>214.1635</v>
      </c>
      <c r="CB2869">
        <v>-120.2825</v>
      </c>
      <c r="CC2869">
        <v>-291.53120000000001</v>
      </c>
      <c r="CD2869">
        <v>-452.80829999999997</v>
      </c>
      <c r="CE2869">
        <v>-56.040179999999999</v>
      </c>
      <c r="CF2869" s="20">
        <v>38448.230000000003</v>
      </c>
      <c r="CG2869" s="20">
        <v>43982.18</v>
      </c>
      <c r="CH2869" s="20">
        <v>38734.910000000003</v>
      </c>
      <c r="CI2869" s="20">
        <v>37081.1</v>
      </c>
      <c r="CJ2869" s="20">
        <v>31732.06</v>
      </c>
      <c r="CK2869" s="20">
        <v>26230.53</v>
      </c>
      <c r="CL2869" s="20">
        <v>30406.12</v>
      </c>
      <c r="CM2869" s="20">
        <v>29578.11</v>
      </c>
      <c r="CN2869" s="20">
        <v>19674.25</v>
      </c>
      <c r="CO2869" s="20">
        <v>15434.51</v>
      </c>
      <c r="CP2869" s="20">
        <v>9678.4</v>
      </c>
      <c r="CQ2869" s="20">
        <v>4094.5450000000001</v>
      </c>
      <c r="CR2869" s="20">
        <v>7466.4</v>
      </c>
      <c r="CS2869" s="20">
        <v>14265.54</v>
      </c>
      <c r="CT2869" s="20">
        <v>36861.46</v>
      </c>
      <c r="CU2869" s="20">
        <v>62899.59</v>
      </c>
      <c r="CV2869" s="20">
        <v>68333.649999999994</v>
      </c>
      <c r="CW2869" s="20">
        <v>102513.4</v>
      </c>
      <c r="CX2869" s="20">
        <v>88535.37</v>
      </c>
      <c r="CY2869" s="20">
        <v>81088.02</v>
      </c>
      <c r="CZ2869" s="20">
        <v>83946.01</v>
      </c>
      <c r="DA2869" s="20">
        <v>59135.21</v>
      </c>
      <c r="DB2869" s="20">
        <v>57283.4</v>
      </c>
      <c r="DC2869" s="20">
        <v>56244.160000000003</v>
      </c>
      <c r="DD2869">
        <v>0</v>
      </c>
      <c r="DE2869">
        <v>0</v>
      </c>
      <c r="DF2869">
        <v>0</v>
      </c>
    </row>
    <row r="2870" spans="1:110" x14ac:dyDescent="0.25">
      <c r="A2870" s="16" t="str">
        <f t="shared" si="44"/>
        <v>Portfolio Adjusted_CPP_200 kW and above_All_CAISO_1-in-2_TYPICAL EVENT DAY_2031_8</v>
      </c>
      <c r="B2870" t="s">
        <v>195</v>
      </c>
      <c r="C2870" t="s">
        <v>121</v>
      </c>
      <c r="D2870" t="s">
        <v>122</v>
      </c>
      <c r="E2870" t="s">
        <v>7</v>
      </c>
      <c r="F2870" t="s">
        <v>110</v>
      </c>
      <c r="G2870" t="s">
        <v>111</v>
      </c>
      <c r="H2870" t="s">
        <v>19</v>
      </c>
      <c r="I2870">
        <v>2031</v>
      </c>
      <c r="J2870">
        <v>8</v>
      </c>
      <c r="K2870">
        <v>269</v>
      </c>
      <c r="L2870">
        <v>49268.88</v>
      </c>
      <c r="M2870">
        <v>47955.33</v>
      </c>
      <c r="N2870">
        <v>47287.16</v>
      </c>
      <c r="O2870">
        <v>47259.01</v>
      </c>
      <c r="P2870">
        <v>48501.36</v>
      </c>
      <c r="Q2870">
        <v>51876.47</v>
      </c>
      <c r="R2870">
        <v>56637.16</v>
      </c>
      <c r="S2870">
        <v>59679.63</v>
      </c>
      <c r="T2870">
        <v>61485.120000000003</v>
      </c>
      <c r="U2870">
        <v>63437.21</v>
      </c>
      <c r="V2870">
        <v>65608.7</v>
      </c>
      <c r="W2870">
        <v>67240.070000000007</v>
      </c>
      <c r="X2870">
        <v>68104.88</v>
      </c>
      <c r="Y2870">
        <v>68328.850000000006</v>
      </c>
      <c r="Z2870">
        <v>67647.8</v>
      </c>
      <c r="AA2870">
        <v>66165.289999999994</v>
      </c>
      <c r="AB2870">
        <v>63877.22</v>
      </c>
      <c r="AC2870">
        <v>61678.41</v>
      </c>
      <c r="AD2870">
        <v>58800.91</v>
      </c>
      <c r="AE2870">
        <v>56433.87</v>
      </c>
      <c r="AF2870">
        <v>54242.32</v>
      </c>
      <c r="AG2870">
        <v>53842.43</v>
      </c>
      <c r="AH2870">
        <v>52408.12</v>
      </c>
      <c r="AI2870">
        <v>50585.81</v>
      </c>
      <c r="AJ2870">
        <v>69.697010000000006</v>
      </c>
      <c r="AK2870">
        <v>69.243979999999993</v>
      </c>
      <c r="AL2870">
        <v>68.815690000000004</v>
      </c>
      <c r="AM2870">
        <v>68.646950000000004</v>
      </c>
      <c r="AN2870">
        <v>68.329700000000003</v>
      </c>
      <c r="AO2870">
        <v>68.407319999999999</v>
      </c>
      <c r="AP2870">
        <v>68.067189999999997</v>
      </c>
      <c r="AQ2870">
        <v>69.120930000000001</v>
      </c>
      <c r="AR2870">
        <v>71.876350000000002</v>
      </c>
      <c r="AS2870">
        <v>75.94556</v>
      </c>
      <c r="AT2870">
        <v>79.869910000000004</v>
      </c>
      <c r="AU2870">
        <v>82.528980000000004</v>
      </c>
      <c r="AV2870">
        <v>84.121549999999999</v>
      </c>
      <c r="AW2870">
        <v>83.719759999999994</v>
      </c>
      <c r="AX2870">
        <v>84.040430000000001</v>
      </c>
      <c r="AY2870">
        <v>83.715760000000003</v>
      </c>
      <c r="AZ2870">
        <v>83.046260000000004</v>
      </c>
      <c r="BA2870">
        <v>82.386120000000005</v>
      </c>
      <c r="BB2870">
        <v>80.486199999999997</v>
      </c>
      <c r="BC2870">
        <v>77.902119999999996</v>
      </c>
      <c r="BD2870">
        <v>75.061329999999998</v>
      </c>
      <c r="BE2870">
        <v>73.554299999999998</v>
      </c>
      <c r="BF2870">
        <v>72.798370000000006</v>
      </c>
      <c r="BG2870">
        <v>71.718119999999999</v>
      </c>
      <c r="BH2870">
        <v>71.747100000000003</v>
      </c>
      <c r="BI2870">
        <v>23.18909</v>
      </c>
      <c r="BJ2870">
        <v>181.97069999999999</v>
      </c>
      <c r="BK2870">
        <v>279.18610000000001</v>
      </c>
      <c r="BL2870">
        <v>289.99149999999997</v>
      </c>
      <c r="BM2870">
        <v>469.16789999999997</v>
      </c>
      <c r="BN2870">
        <v>320.70249999999999</v>
      </c>
      <c r="BO2870">
        <v>186.0093</v>
      </c>
      <c r="BP2870">
        <v>-515.74350000000004</v>
      </c>
      <c r="BQ2870">
        <v>-710.19269999999995</v>
      </c>
      <c r="BR2870">
        <v>-719.00609999999995</v>
      </c>
      <c r="BS2870">
        <v>-562.88589999999999</v>
      </c>
      <c r="BT2870">
        <v>-123.4756</v>
      </c>
      <c r="BU2870">
        <v>563.16920000000005</v>
      </c>
      <c r="BV2870">
        <v>1769.9369999999999</v>
      </c>
      <c r="BW2870">
        <v>1084.548</v>
      </c>
      <c r="BX2870">
        <v>824.45479999999998</v>
      </c>
      <c r="BY2870">
        <v>788.54110000000003</v>
      </c>
      <c r="BZ2870">
        <v>552.46230000000003</v>
      </c>
      <c r="CA2870">
        <v>181.34690000000001</v>
      </c>
      <c r="CB2870">
        <v>-100.8096</v>
      </c>
      <c r="CC2870">
        <v>-244.69300000000001</v>
      </c>
      <c r="CD2870">
        <v>-379.52640000000002</v>
      </c>
      <c r="CE2870">
        <v>-46.792639999999999</v>
      </c>
      <c r="CF2870" s="20">
        <v>26907.49</v>
      </c>
      <c r="CG2870" s="20">
        <v>30497.7</v>
      </c>
      <c r="CH2870" s="20">
        <v>26722.77</v>
      </c>
      <c r="CI2870" s="20">
        <v>25580.34</v>
      </c>
      <c r="CJ2870" s="20">
        <v>21767.97</v>
      </c>
      <c r="CK2870" s="20">
        <v>18008.55</v>
      </c>
      <c r="CL2870" s="20">
        <v>20642.849999999999</v>
      </c>
      <c r="CM2870" s="20">
        <v>20316.419999999998</v>
      </c>
      <c r="CN2870" s="20">
        <v>13934.94</v>
      </c>
      <c r="CO2870" s="20">
        <v>11541.07</v>
      </c>
      <c r="CP2870" s="20">
        <v>7531.3159999999998</v>
      </c>
      <c r="CQ2870" s="20">
        <v>3311.9769999999999</v>
      </c>
      <c r="CR2870" s="20">
        <v>6153.3190000000004</v>
      </c>
      <c r="CS2870" s="20">
        <v>11968.07</v>
      </c>
      <c r="CT2870" s="20">
        <v>31275.57</v>
      </c>
      <c r="CU2870" s="20">
        <v>53033.52</v>
      </c>
      <c r="CV2870" s="20">
        <v>56576.98</v>
      </c>
      <c r="CW2870" s="20">
        <v>81247.05</v>
      </c>
      <c r="CX2870" s="20">
        <v>66534.12</v>
      </c>
      <c r="CY2870" s="20">
        <v>58141.440000000002</v>
      </c>
      <c r="CZ2870" s="20">
        <v>58965.68</v>
      </c>
      <c r="DA2870" s="20">
        <v>41660</v>
      </c>
      <c r="DB2870" s="20">
        <v>40242.410000000003</v>
      </c>
      <c r="DC2870" s="20">
        <v>39213.300000000003</v>
      </c>
      <c r="DD2870">
        <v>0</v>
      </c>
      <c r="DE2870">
        <v>0</v>
      </c>
      <c r="DF2870">
        <v>0</v>
      </c>
    </row>
    <row r="2871" spans="1:110" x14ac:dyDescent="0.25">
      <c r="A2871" s="16" t="str">
        <f t="shared" si="44"/>
        <v>Program Specific_CPP_200 kW and above_All_CAISO_1-in-2_MONTHLY SYSTEM PEAK DAY_2025_4</v>
      </c>
      <c r="B2871" t="s">
        <v>196</v>
      </c>
      <c r="C2871" t="s">
        <v>121</v>
      </c>
      <c r="D2871" t="s">
        <v>122</v>
      </c>
      <c r="E2871" t="s">
        <v>7</v>
      </c>
      <c r="F2871" t="s">
        <v>110</v>
      </c>
      <c r="G2871" t="s">
        <v>111</v>
      </c>
      <c r="H2871" t="s">
        <v>20</v>
      </c>
      <c r="I2871">
        <v>2025</v>
      </c>
      <c r="J2871">
        <v>4</v>
      </c>
      <c r="K2871">
        <v>376</v>
      </c>
      <c r="L2871">
        <v>55577.87</v>
      </c>
      <c r="M2871">
        <v>54238.58</v>
      </c>
      <c r="N2871">
        <v>53446.01</v>
      </c>
      <c r="O2871">
        <v>53413.08</v>
      </c>
      <c r="P2871">
        <v>54538.29</v>
      </c>
      <c r="Q2871">
        <v>57643.06</v>
      </c>
      <c r="R2871">
        <v>61855.17</v>
      </c>
      <c r="S2871">
        <v>63232.959999999999</v>
      </c>
      <c r="T2871">
        <v>63527.28</v>
      </c>
      <c r="U2871">
        <v>64634.83</v>
      </c>
      <c r="V2871">
        <v>65806.789999999994</v>
      </c>
      <c r="W2871">
        <v>66294.720000000001</v>
      </c>
      <c r="X2871">
        <v>66627.820000000007</v>
      </c>
      <c r="Y2871">
        <v>67007.259999999995</v>
      </c>
      <c r="Z2871">
        <v>66455.95</v>
      </c>
      <c r="AA2871">
        <v>65661.58</v>
      </c>
      <c r="AB2871">
        <v>64013.96</v>
      </c>
      <c r="AC2871">
        <v>63190.75</v>
      </c>
      <c r="AD2871">
        <v>61599.18</v>
      </c>
      <c r="AE2871">
        <v>60836.13</v>
      </c>
      <c r="AF2871">
        <v>59391.12</v>
      </c>
      <c r="AG2871">
        <v>59530.77</v>
      </c>
      <c r="AH2871">
        <v>58484.480000000003</v>
      </c>
      <c r="AI2871">
        <v>57039.360000000001</v>
      </c>
      <c r="AJ2871">
        <v>61.651789999999998</v>
      </c>
      <c r="AK2871">
        <v>61.158200000000001</v>
      </c>
      <c r="AL2871">
        <v>60.305070000000001</v>
      </c>
      <c r="AM2871">
        <v>59.346060000000001</v>
      </c>
      <c r="AN2871">
        <v>59.061309999999999</v>
      </c>
      <c r="AO2871">
        <v>58.465260000000001</v>
      </c>
      <c r="AP2871">
        <v>58.513109999999998</v>
      </c>
      <c r="AQ2871">
        <v>58.675269999999998</v>
      </c>
      <c r="AR2871">
        <v>63.8566</v>
      </c>
      <c r="AS2871">
        <v>67.718000000000004</v>
      </c>
      <c r="AT2871">
        <v>72.221109999999996</v>
      </c>
      <c r="AU2871">
        <v>75.340280000000007</v>
      </c>
      <c r="AV2871">
        <v>77.57808</v>
      </c>
      <c r="AW2871">
        <v>78.751099999999994</v>
      </c>
      <c r="AX2871">
        <v>78.790520000000001</v>
      </c>
      <c r="AY2871">
        <v>78.478260000000006</v>
      </c>
      <c r="AZ2871">
        <v>77.013000000000005</v>
      </c>
      <c r="BA2871">
        <v>74.881309999999999</v>
      </c>
      <c r="BB2871">
        <v>72.263549999999995</v>
      </c>
      <c r="BC2871">
        <v>69.575289999999995</v>
      </c>
      <c r="BD2871">
        <v>66.315539999999999</v>
      </c>
      <c r="BE2871">
        <v>64.520709999999994</v>
      </c>
      <c r="BF2871">
        <v>62.805619999999998</v>
      </c>
      <c r="BG2871">
        <v>61.670070000000003</v>
      </c>
      <c r="BH2871">
        <v>80.934460000000001</v>
      </c>
      <c r="BI2871">
        <v>26.22739</v>
      </c>
      <c r="BJ2871">
        <v>205.6712</v>
      </c>
      <c r="BK2871">
        <v>315.54169999999999</v>
      </c>
      <c r="BL2871">
        <v>326.0865</v>
      </c>
      <c r="BM2871">
        <v>521.32060000000001</v>
      </c>
      <c r="BN2871">
        <v>350.24900000000002</v>
      </c>
      <c r="BO2871">
        <v>197.08430000000001</v>
      </c>
      <c r="BP2871">
        <v>-532.87329999999997</v>
      </c>
      <c r="BQ2871">
        <v>-723.60029999999995</v>
      </c>
      <c r="BR2871">
        <v>-721.17700000000002</v>
      </c>
      <c r="BS2871">
        <v>-554.97209999999995</v>
      </c>
      <c r="BT2871">
        <v>-120.7976</v>
      </c>
      <c r="BU2871">
        <v>552.27660000000003</v>
      </c>
      <c r="BV2871">
        <v>1738.7539999999999</v>
      </c>
      <c r="BW2871">
        <v>1076.2919999999999</v>
      </c>
      <c r="BX2871">
        <v>826.21969999999999</v>
      </c>
      <c r="BY2871">
        <v>807.87599999999998</v>
      </c>
      <c r="BZ2871">
        <v>578.75329999999997</v>
      </c>
      <c r="CA2871">
        <v>195.4933</v>
      </c>
      <c r="CB2871">
        <v>-110.37869999999999</v>
      </c>
      <c r="CC2871">
        <v>-270.54430000000002</v>
      </c>
      <c r="CD2871">
        <v>-423.5299</v>
      </c>
      <c r="CE2871">
        <v>-52.762270000000001</v>
      </c>
      <c r="CF2871" s="20">
        <v>34239.82</v>
      </c>
      <c r="CG2871" s="20">
        <v>39013.050000000003</v>
      </c>
      <c r="CH2871" s="20">
        <v>34137.01</v>
      </c>
      <c r="CI2871" s="20">
        <v>32676.25</v>
      </c>
      <c r="CJ2871" s="20">
        <v>27524.1</v>
      </c>
      <c r="CK2871" s="20">
        <v>22234.74</v>
      </c>
      <c r="CL2871" s="20">
        <v>24621.73</v>
      </c>
      <c r="CM2871" s="20">
        <v>22807.73</v>
      </c>
      <c r="CN2871" s="20">
        <v>14875.98</v>
      </c>
      <c r="CO2871" s="20">
        <v>11980.94</v>
      </c>
      <c r="CP2871" s="20">
        <v>7576.8639999999996</v>
      </c>
      <c r="CQ2871" s="20">
        <v>3219.5030000000002</v>
      </c>
      <c r="CR2871" s="20">
        <v>5889.308</v>
      </c>
      <c r="CS2871" s="20">
        <v>11509.59</v>
      </c>
      <c r="CT2871" s="20">
        <v>30183.23</v>
      </c>
      <c r="CU2871" s="20">
        <v>52229.120000000003</v>
      </c>
      <c r="CV2871" s="20">
        <v>56819.46</v>
      </c>
      <c r="CW2871" s="20">
        <v>85280.22</v>
      </c>
      <c r="CX2871" s="20">
        <v>73017.37</v>
      </c>
      <c r="CY2871" s="20">
        <v>67566.149999999994</v>
      </c>
      <c r="CZ2871" s="20">
        <v>70691.259999999995</v>
      </c>
      <c r="DA2871" s="20">
        <v>50927.56</v>
      </c>
      <c r="DB2871" s="20">
        <v>50115.05</v>
      </c>
      <c r="DC2871" s="20">
        <v>49856.9</v>
      </c>
      <c r="DD2871">
        <v>0</v>
      </c>
      <c r="DE2871">
        <v>0</v>
      </c>
      <c r="DF2871">
        <v>0</v>
      </c>
    </row>
    <row r="2872" spans="1:110" x14ac:dyDescent="0.25">
      <c r="A2872" s="16" t="str">
        <f t="shared" si="44"/>
        <v>Portfolio Adjusted_CPP_200 kW and above_All_CAISO_1-in-2_MONTHLY SYSTEM PEAK DAY_2031_6</v>
      </c>
      <c r="B2872" t="s">
        <v>195</v>
      </c>
      <c r="C2872" t="s">
        <v>121</v>
      </c>
      <c r="D2872" t="s">
        <v>122</v>
      </c>
      <c r="E2872" t="s">
        <v>7</v>
      </c>
      <c r="F2872" t="s">
        <v>110</v>
      </c>
      <c r="G2872" t="s">
        <v>111</v>
      </c>
      <c r="H2872" t="s">
        <v>20</v>
      </c>
      <c r="I2872">
        <v>2031</v>
      </c>
      <c r="J2872">
        <v>6</v>
      </c>
      <c r="K2872">
        <v>269</v>
      </c>
      <c r="L2872">
        <v>43691.93</v>
      </c>
      <c r="M2872">
        <v>42746.23</v>
      </c>
      <c r="N2872">
        <v>42248.15</v>
      </c>
      <c r="O2872">
        <v>42245.75</v>
      </c>
      <c r="P2872">
        <v>43056.75</v>
      </c>
      <c r="Q2872">
        <v>45468.33</v>
      </c>
      <c r="R2872">
        <v>48758.21</v>
      </c>
      <c r="S2872">
        <v>50734.58</v>
      </c>
      <c r="T2872">
        <v>52097.95</v>
      </c>
      <c r="U2872">
        <v>53318.05</v>
      </c>
      <c r="V2872">
        <v>54454.46</v>
      </c>
      <c r="W2872">
        <v>55298.09</v>
      </c>
      <c r="X2872">
        <v>55710.25</v>
      </c>
      <c r="Y2872">
        <v>55860.93</v>
      </c>
      <c r="Z2872">
        <v>55435.44</v>
      </c>
      <c r="AA2872">
        <v>54111.519999999997</v>
      </c>
      <c r="AB2872">
        <v>52684.26</v>
      </c>
      <c r="AC2872">
        <v>51431.22</v>
      </c>
      <c r="AD2872">
        <v>49633.23</v>
      </c>
      <c r="AE2872">
        <v>48614.28</v>
      </c>
      <c r="AF2872">
        <v>47386.69</v>
      </c>
      <c r="AG2872">
        <v>47462.29</v>
      </c>
      <c r="AH2872">
        <v>46599.34</v>
      </c>
      <c r="AI2872">
        <v>45147.74</v>
      </c>
      <c r="AJ2872">
        <v>63.09234</v>
      </c>
      <c r="AK2872">
        <v>62.652709999999999</v>
      </c>
      <c r="AL2872">
        <v>62.656709999999997</v>
      </c>
      <c r="AM2872">
        <v>62.584350000000001</v>
      </c>
      <c r="AN2872">
        <v>62.51247</v>
      </c>
      <c r="AO2872">
        <v>62.51632</v>
      </c>
      <c r="AP2872">
        <v>62.428870000000003</v>
      </c>
      <c r="AQ2872">
        <v>62.812609999999999</v>
      </c>
      <c r="AR2872">
        <v>63.635530000000003</v>
      </c>
      <c r="AS2872">
        <v>66.930490000000006</v>
      </c>
      <c r="AT2872">
        <v>69.980509999999995</v>
      </c>
      <c r="AU2872">
        <v>71.680769999999995</v>
      </c>
      <c r="AV2872">
        <v>73.957700000000003</v>
      </c>
      <c r="AW2872">
        <v>74.505480000000006</v>
      </c>
      <c r="AX2872">
        <v>74.330029999999994</v>
      </c>
      <c r="AY2872">
        <v>73.716669999999993</v>
      </c>
      <c r="AZ2872">
        <v>74.381789999999995</v>
      </c>
      <c r="BA2872">
        <v>74.10454</v>
      </c>
      <c r="BB2872">
        <v>72.770030000000006</v>
      </c>
      <c r="BC2872">
        <v>70.365250000000003</v>
      </c>
      <c r="BD2872">
        <v>67.637410000000003</v>
      </c>
      <c r="BE2872">
        <v>65.658069999999995</v>
      </c>
      <c r="BF2872">
        <v>64.930310000000006</v>
      </c>
      <c r="BG2872">
        <v>64.025760000000005</v>
      </c>
      <c r="BH2872">
        <v>63.625749999999996</v>
      </c>
      <c r="BI2872">
        <v>20.670190000000002</v>
      </c>
      <c r="BJ2872">
        <v>162.5796</v>
      </c>
      <c r="BK2872">
        <v>249.56989999999999</v>
      </c>
      <c r="BL2872">
        <v>257.43790000000001</v>
      </c>
      <c r="BM2872">
        <v>411.21300000000002</v>
      </c>
      <c r="BN2872">
        <v>276.08870000000002</v>
      </c>
      <c r="BO2872">
        <v>158.1294</v>
      </c>
      <c r="BP2872">
        <v>-437.00290000000001</v>
      </c>
      <c r="BQ2872">
        <v>-596.9067</v>
      </c>
      <c r="BR2872">
        <v>-596.76679999999999</v>
      </c>
      <c r="BS2872">
        <v>-462.9162</v>
      </c>
      <c r="BT2872">
        <v>-101.0039</v>
      </c>
      <c r="BU2872">
        <v>460.40800000000002</v>
      </c>
      <c r="BV2872">
        <v>1450.413</v>
      </c>
      <c r="BW2872">
        <v>886.96900000000005</v>
      </c>
      <c r="BX2872">
        <v>679.98879999999997</v>
      </c>
      <c r="BY2872">
        <v>657.53369999999995</v>
      </c>
      <c r="BZ2872">
        <v>466.32760000000002</v>
      </c>
      <c r="CA2872">
        <v>156.2191</v>
      </c>
      <c r="CB2872">
        <v>-88.068399999999997</v>
      </c>
      <c r="CC2872">
        <v>-215.6978</v>
      </c>
      <c r="CD2872">
        <v>-337.46069999999997</v>
      </c>
      <c r="CE2872">
        <v>-41.762340000000002</v>
      </c>
      <c r="CF2872" s="20">
        <v>21160.71</v>
      </c>
      <c r="CG2872" s="20">
        <v>24231.98</v>
      </c>
      <c r="CH2872" s="20">
        <v>21330.95</v>
      </c>
      <c r="CI2872" s="20">
        <v>20441.05</v>
      </c>
      <c r="CJ2872" s="20">
        <v>17155.080000000002</v>
      </c>
      <c r="CK2872" s="20">
        <v>13834.26</v>
      </c>
      <c r="CL2872" s="20">
        <v>15298.96</v>
      </c>
      <c r="CM2872" s="20">
        <v>14682.61</v>
      </c>
      <c r="CN2872" s="20">
        <v>10004.75</v>
      </c>
      <c r="CO2872" s="20">
        <v>8152.7929999999997</v>
      </c>
      <c r="CP2872" s="20">
        <v>5188.18</v>
      </c>
      <c r="CQ2872" s="20">
        <v>2240.0169999999998</v>
      </c>
      <c r="CR2872" s="20">
        <v>4117.402</v>
      </c>
      <c r="CS2872" s="20">
        <v>7998.9369999999999</v>
      </c>
      <c r="CT2872" s="20">
        <v>21002.6</v>
      </c>
      <c r="CU2872" s="20">
        <v>35470.68</v>
      </c>
      <c r="CV2872" s="20">
        <v>38486.6</v>
      </c>
      <c r="CW2872" s="20">
        <v>56493.05</v>
      </c>
      <c r="CX2872" s="20">
        <v>47404.7</v>
      </c>
      <c r="CY2872" s="20">
        <v>43145.33</v>
      </c>
      <c r="CZ2872" s="20">
        <v>45002.38</v>
      </c>
      <c r="DA2872" s="20">
        <v>32371.84</v>
      </c>
      <c r="DB2872" s="20">
        <v>31816.06</v>
      </c>
      <c r="DC2872" s="20">
        <v>31235.48</v>
      </c>
      <c r="DD2872">
        <v>0</v>
      </c>
      <c r="DE2872">
        <v>0</v>
      </c>
      <c r="DF2872">
        <v>0</v>
      </c>
    </row>
    <row r="2873" spans="1:110" x14ac:dyDescent="0.25">
      <c r="A2873" s="16" t="str">
        <f t="shared" si="44"/>
        <v>Program Specific_CPP_200 kW and above_All_CAISO_1-in-2_MONTHLY SYSTEM PEAK DAY_2030_4</v>
      </c>
      <c r="B2873" t="s">
        <v>196</v>
      </c>
      <c r="C2873" t="s">
        <v>121</v>
      </c>
      <c r="D2873" t="s">
        <v>122</v>
      </c>
      <c r="E2873" t="s">
        <v>7</v>
      </c>
      <c r="F2873" t="s">
        <v>110</v>
      </c>
      <c r="G2873" t="s">
        <v>111</v>
      </c>
      <c r="H2873" t="s">
        <v>20</v>
      </c>
      <c r="I2873">
        <v>2030</v>
      </c>
      <c r="J2873">
        <v>4</v>
      </c>
      <c r="K2873">
        <v>291</v>
      </c>
      <c r="L2873">
        <v>43013.72</v>
      </c>
      <c r="M2873">
        <v>41977.2</v>
      </c>
      <c r="N2873">
        <v>41363.800000000003</v>
      </c>
      <c r="O2873">
        <v>41338.31</v>
      </c>
      <c r="P2873">
        <v>42209.16</v>
      </c>
      <c r="Q2873">
        <v>44612.05</v>
      </c>
      <c r="R2873">
        <v>47871.95</v>
      </c>
      <c r="S2873">
        <v>48938.27</v>
      </c>
      <c r="T2873">
        <v>49166.06</v>
      </c>
      <c r="U2873">
        <v>50023.23</v>
      </c>
      <c r="V2873">
        <v>50930.26</v>
      </c>
      <c r="W2873">
        <v>51307.88</v>
      </c>
      <c r="X2873">
        <v>51565.68</v>
      </c>
      <c r="Y2873">
        <v>51859.34</v>
      </c>
      <c r="Z2873">
        <v>51432.66</v>
      </c>
      <c r="AA2873">
        <v>50817.87</v>
      </c>
      <c r="AB2873">
        <v>49542.720000000001</v>
      </c>
      <c r="AC2873">
        <v>48905.61</v>
      </c>
      <c r="AD2873">
        <v>47673.83</v>
      </c>
      <c r="AE2873">
        <v>47083.28</v>
      </c>
      <c r="AF2873">
        <v>45964.93</v>
      </c>
      <c r="AG2873">
        <v>46073.02</v>
      </c>
      <c r="AH2873">
        <v>45263.25</v>
      </c>
      <c r="AI2873">
        <v>44144.82</v>
      </c>
      <c r="AJ2873">
        <v>61.651789999999998</v>
      </c>
      <c r="AK2873">
        <v>61.158200000000001</v>
      </c>
      <c r="AL2873">
        <v>60.305070000000001</v>
      </c>
      <c r="AM2873">
        <v>59.346060000000001</v>
      </c>
      <c r="AN2873">
        <v>59.061309999999999</v>
      </c>
      <c r="AO2873">
        <v>58.465260000000001</v>
      </c>
      <c r="AP2873">
        <v>58.513109999999998</v>
      </c>
      <c r="AQ2873">
        <v>58.675269999999998</v>
      </c>
      <c r="AR2873">
        <v>63.8566</v>
      </c>
      <c r="AS2873">
        <v>67.718000000000004</v>
      </c>
      <c r="AT2873">
        <v>72.221109999999996</v>
      </c>
      <c r="AU2873">
        <v>75.340280000000007</v>
      </c>
      <c r="AV2873">
        <v>77.57808</v>
      </c>
      <c r="AW2873">
        <v>78.751099999999994</v>
      </c>
      <c r="AX2873">
        <v>78.790520000000001</v>
      </c>
      <c r="AY2873">
        <v>78.478260000000006</v>
      </c>
      <c r="AZ2873">
        <v>77.013000000000005</v>
      </c>
      <c r="BA2873">
        <v>74.881309999999999</v>
      </c>
      <c r="BB2873">
        <v>72.263549999999995</v>
      </c>
      <c r="BC2873">
        <v>69.575289999999995</v>
      </c>
      <c r="BD2873">
        <v>66.315539999999999</v>
      </c>
      <c r="BE2873">
        <v>64.520709999999994</v>
      </c>
      <c r="BF2873">
        <v>62.805619999999998</v>
      </c>
      <c r="BG2873">
        <v>61.670070000000003</v>
      </c>
      <c r="BH2873">
        <v>62.638109999999998</v>
      </c>
      <c r="BI2873">
        <v>20.29832</v>
      </c>
      <c r="BJ2873">
        <v>159.1764</v>
      </c>
      <c r="BK2873">
        <v>244.20910000000001</v>
      </c>
      <c r="BL2873">
        <v>252.37010000000001</v>
      </c>
      <c r="BM2873">
        <v>403.46879999999999</v>
      </c>
      <c r="BN2873">
        <v>271.07029999999997</v>
      </c>
      <c r="BO2873">
        <v>152.5307</v>
      </c>
      <c r="BP2873">
        <v>-412.40989999999999</v>
      </c>
      <c r="BQ2873">
        <v>-560.0204</v>
      </c>
      <c r="BR2873">
        <v>-558.14499999999998</v>
      </c>
      <c r="BS2873">
        <v>-429.51299999999998</v>
      </c>
      <c r="BT2873">
        <v>-93.489670000000004</v>
      </c>
      <c r="BU2873">
        <v>427.42680000000001</v>
      </c>
      <c r="BV2873">
        <v>1345.684</v>
      </c>
      <c r="BW2873">
        <v>832.98099999999999</v>
      </c>
      <c r="BX2873">
        <v>639.44129999999996</v>
      </c>
      <c r="BY2873">
        <v>625.24440000000004</v>
      </c>
      <c r="BZ2873">
        <v>447.91809999999998</v>
      </c>
      <c r="CA2873">
        <v>151.29929999999999</v>
      </c>
      <c r="CB2873">
        <v>-85.426050000000004</v>
      </c>
      <c r="CC2873">
        <v>-209.38399999999999</v>
      </c>
      <c r="CD2873">
        <v>-327.7851</v>
      </c>
      <c r="CE2873">
        <v>-40.834629999999997</v>
      </c>
      <c r="CF2873" s="20">
        <v>20508.88</v>
      </c>
      <c r="CG2873" s="20">
        <v>23367.93</v>
      </c>
      <c r="CH2873" s="20">
        <v>20447.29</v>
      </c>
      <c r="CI2873" s="20">
        <v>19572.330000000002</v>
      </c>
      <c r="CJ2873" s="20">
        <v>16486.310000000001</v>
      </c>
      <c r="CK2873" s="20">
        <v>13318.1</v>
      </c>
      <c r="CL2873" s="20">
        <v>14747.85</v>
      </c>
      <c r="CM2873" s="20">
        <v>13661.31</v>
      </c>
      <c r="CN2873" s="20">
        <v>8910.3690000000006</v>
      </c>
      <c r="CO2873" s="20">
        <v>7176.3119999999999</v>
      </c>
      <c r="CP2873" s="20">
        <v>4538.3689999999997</v>
      </c>
      <c r="CQ2873" s="20">
        <v>1928.4090000000001</v>
      </c>
      <c r="CR2873" s="20">
        <v>3527.5610000000001</v>
      </c>
      <c r="CS2873" s="20">
        <v>6893.98</v>
      </c>
      <c r="CT2873" s="20">
        <v>18079.07</v>
      </c>
      <c r="CU2873" s="20">
        <v>31284.05</v>
      </c>
      <c r="CV2873" s="20">
        <v>34033.56</v>
      </c>
      <c r="CW2873" s="20">
        <v>51080.9</v>
      </c>
      <c r="CX2873" s="20">
        <v>43735.73</v>
      </c>
      <c r="CY2873" s="20">
        <v>40470.58</v>
      </c>
      <c r="CZ2873" s="20">
        <v>42342.45</v>
      </c>
      <c r="DA2873" s="20">
        <v>30504.45</v>
      </c>
      <c r="DB2873" s="20">
        <v>30017.77</v>
      </c>
      <c r="DC2873" s="20">
        <v>29863.15</v>
      </c>
      <c r="DD2873">
        <v>0</v>
      </c>
      <c r="DE2873">
        <v>0</v>
      </c>
      <c r="DF2873">
        <v>0</v>
      </c>
    </row>
    <row r="2874" spans="1:110" x14ac:dyDescent="0.25">
      <c r="A2874" s="16" t="str">
        <f t="shared" si="44"/>
        <v>Portfolio Adjusted_CPP_200 kW and above_All_CAISO_1-in-2_MONTHLY SYSTEM PEAK DAY_2021_6</v>
      </c>
      <c r="B2874" t="s">
        <v>195</v>
      </c>
      <c r="C2874" t="s">
        <v>121</v>
      </c>
      <c r="D2874" t="s">
        <v>122</v>
      </c>
      <c r="E2874" t="s">
        <v>7</v>
      </c>
      <c r="F2874" t="s">
        <v>110</v>
      </c>
      <c r="G2874" t="s">
        <v>111</v>
      </c>
      <c r="H2874" t="s">
        <v>20</v>
      </c>
      <c r="I2874">
        <v>2021</v>
      </c>
      <c r="J2874">
        <v>6</v>
      </c>
      <c r="K2874">
        <v>731</v>
      </c>
      <c r="L2874">
        <v>109070.7</v>
      </c>
      <c r="M2874">
        <v>106500.8</v>
      </c>
      <c r="N2874">
        <v>105147.3</v>
      </c>
      <c r="O2874">
        <v>105140.8</v>
      </c>
      <c r="P2874">
        <v>107344.6</v>
      </c>
      <c r="Q2874">
        <v>113898</v>
      </c>
      <c r="R2874">
        <v>122838.2</v>
      </c>
      <c r="S2874">
        <v>128208.9</v>
      </c>
      <c r="T2874">
        <v>131913.79999999999</v>
      </c>
      <c r="U2874">
        <v>135229.4</v>
      </c>
      <c r="V2874">
        <v>138317.6</v>
      </c>
      <c r="W2874">
        <v>140610.1</v>
      </c>
      <c r="X2874">
        <v>141730.20000000001</v>
      </c>
      <c r="Y2874">
        <v>142139.6</v>
      </c>
      <c r="Z2874">
        <v>140983.4</v>
      </c>
      <c r="AA2874">
        <v>137385.70000000001</v>
      </c>
      <c r="AB2874">
        <v>133507.1</v>
      </c>
      <c r="AC2874">
        <v>130102</v>
      </c>
      <c r="AD2874">
        <v>125216</v>
      </c>
      <c r="AE2874">
        <v>122447</v>
      </c>
      <c r="AF2874">
        <v>119111.1</v>
      </c>
      <c r="AG2874">
        <v>119316.6</v>
      </c>
      <c r="AH2874">
        <v>116971.5</v>
      </c>
      <c r="AI2874">
        <v>113026.8</v>
      </c>
      <c r="AJ2874">
        <v>63.09234</v>
      </c>
      <c r="AK2874">
        <v>62.652709999999999</v>
      </c>
      <c r="AL2874">
        <v>62.656709999999997</v>
      </c>
      <c r="AM2874">
        <v>62.584350000000001</v>
      </c>
      <c r="AN2874">
        <v>62.51247</v>
      </c>
      <c r="AO2874">
        <v>62.51632</v>
      </c>
      <c r="AP2874">
        <v>62.428870000000003</v>
      </c>
      <c r="AQ2874">
        <v>62.812609999999999</v>
      </c>
      <c r="AR2874">
        <v>63.635530000000003</v>
      </c>
      <c r="AS2874">
        <v>66.930490000000006</v>
      </c>
      <c r="AT2874">
        <v>69.980509999999995</v>
      </c>
      <c r="AU2874">
        <v>71.680769999999995</v>
      </c>
      <c r="AV2874">
        <v>73.957700000000003</v>
      </c>
      <c r="AW2874">
        <v>74.505480000000006</v>
      </c>
      <c r="AX2874">
        <v>74.330029999999994</v>
      </c>
      <c r="AY2874">
        <v>73.716669999999993</v>
      </c>
      <c r="AZ2874">
        <v>74.381789999999995</v>
      </c>
      <c r="BA2874">
        <v>74.10454</v>
      </c>
      <c r="BB2874">
        <v>72.770030000000006</v>
      </c>
      <c r="BC2874">
        <v>70.365250000000003</v>
      </c>
      <c r="BD2874">
        <v>67.637410000000003</v>
      </c>
      <c r="BE2874">
        <v>65.658069999999995</v>
      </c>
      <c r="BF2874">
        <v>64.930310000000006</v>
      </c>
      <c r="BG2874">
        <v>64.025760000000005</v>
      </c>
      <c r="BH2874">
        <v>158.83269999999999</v>
      </c>
      <c r="BI2874">
        <v>51.499099999999999</v>
      </c>
      <c r="BJ2874">
        <v>404.62830000000002</v>
      </c>
      <c r="BK2874">
        <v>621.1268</v>
      </c>
      <c r="BL2874">
        <v>641.81759999999997</v>
      </c>
      <c r="BM2874">
        <v>1030.087</v>
      </c>
      <c r="BN2874">
        <v>695.55930000000001</v>
      </c>
      <c r="BO2874">
        <v>399.60109999999997</v>
      </c>
      <c r="BP2874">
        <v>-1106.5070000000001</v>
      </c>
      <c r="BQ2874">
        <v>-1513.921</v>
      </c>
      <c r="BR2874">
        <v>-1515.8230000000001</v>
      </c>
      <c r="BS2874">
        <v>-1177.088</v>
      </c>
      <c r="BT2874">
        <v>-256.95979999999997</v>
      </c>
      <c r="BU2874">
        <v>1171.521</v>
      </c>
      <c r="BV2874">
        <v>3688.6889999999999</v>
      </c>
      <c r="BW2874">
        <v>2251.9569999999999</v>
      </c>
      <c r="BX2874">
        <v>1723.1590000000001</v>
      </c>
      <c r="BY2874">
        <v>1663.318</v>
      </c>
      <c r="BZ2874">
        <v>1176.4639999999999</v>
      </c>
      <c r="CA2874">
        <v>393.47629999999998</v>
      </c>
      <c r="CB2874">
        <v>-221.36859999999999</v>
      </c>
      <c r="CC2874">
        <v>-542.24760000000003</v>
      </c>
      <c r="CD2874">
        <v>-847.07830000000001</v>
      </c>
      <c r="CE2874">
        <v>-104.5515</v>
      </c>
      <c r="CF2874" s="20">
        <v>131869.4</v>
      </c>
      <c r="CG2874" s="20">
        <v>150417.70000000001</v>
      </c>
      <c r="CH2874" s="20">
        <v>132126.79999999999</v>
      </c>
      <c r="CI2874" s="20">
        <v>126613.3</v>
      </c>
      <c r="CJ2874" s="20">
        <v>106627.9</v>
      </c>
      <c r="CK2874" s="20">
        <v>86810.1</v>
      </c>
      <c r="CL2874" s="20">
        <v>97103.14</v>
      </c>
      <c r="CM2874" s="20">
        <v>93763</v>
      </c>
      <c r="CN2874" s="20">
        <v>64142.45</v>
      </c>
      <c r="CO2874" s="20">
        <v>52444.54</v>
      </c>
      <c r="CP2874" s="20">
        <v>33473.64</v>
      </c>
      <c r="CQ2874" s="20">
        <v>14483.19</v>
      </c>
      <c r="CR2874" s="20">
        <v>26648.79</v>
      </c>
      <c r="CS2874" s="20">
        <v>51790.04</v>
      </c>
      <c r="CT2874" s="20">
        <v>135841.9</v>
      </c>
      <c r="CU2874" s="20">
        <v>228650.9</v>
      </c>
      <c r="CV2874" s="20">
        <v>247147.7</v>
      </c>
      <c r="CW2874" s="20">
        <v>361500.9</v>
      </c>
      <c r="CX2874" s="20">
        <v>301714.5</v>
      </c>
      <c r="CY2874" s="20">
        <v>273717.59999999998</v>
      </c>
      <c r="CZ2874" s="20">
        <v>284333</v>
      </c>
      <c r="DA2874" s="20">
        <v>204583.9</v>
      </c>
      <c r="DB2874" s="20">
        <v>200469</v>
      </c>
      <c r="DC2874" s="20">
        <v>195766.8</v>
      </c>
      <c r="DD2874">
        <v>0</v>
      </c>
      <c r="DE2874">
        <v>0</v>
      </c>
      <c r="DF2874">
        <v>0</v>
      </c>
    </row>
    <row r="2875" spans="1:110" x14ac:dyDescent="0.25">
      <c r="A2875" s="16" t="str">
        <f t="shared" si="44"/>
        <v>Portfolio Adjusted_CPP_200 kW and above_All_CAISO_1-in-2_MONTHLY SYSTEM PEAK DAY_2029_5</v>
      </c>
      <c r="B2875" t="s">
        <v>195</v>
      </c>
      <c r="C2875" t="s">
        <v>121</v>
      </c>
      <c r="D2875" t="s">
        <v>122</v>
      </c>
      <c r="E2875" t="s">
        <v>7</v>
      </c>
      <c r="F2875" t="s">
        <v>110</v>
      </c>
      <c r="G2875" t="s">
        <v>111</v>
      </c>
      <c r="H2875" t="s">
        <v>20</v>
      </c>
      <c r="I2875">
        <v>2029</v>
      </c>
      <c r="J2875">
        <v>5</v>
      </c>
      <c r="K2875">
        <v>304</v>
      </c>
      <c r="L2875">
        <v>47990.98</v>
      </c>
      <c r="M2875">
        <v>46825.19</v>
      </c>
      <c r="N2875">
        <v>46223.55</v>
      </c>
      <c r="O2875">
        <v>46108.959999999999</v>
      </c>
      <c r="P2875">
        <v>46887.15</v>
      </c>
      <c r="Q2875">
        <v>49523.199999999997</v>
      </c>
      <c r="R2875">
        <v>52900.71</v>
      </c>
      <c r="S2875">
        <v>54763.5</v>
      </c>
      <c r="T2875">
        <v>55986.58</v>
      </c>
      <c r="U2875">
        <v>57239.74</v>
      </c>
      <c r="V2875">
        <v>58767.12</v>
      </c>
      <c r="W2875">
        <v>59821.99</v>
      </c>
      <c r="X2875">
        <v>60347.59</v>
      </c>
      <c r="Y2875">
        <v>60447.32</v>
      </c>
      <c r="Z2875">
        <v>59954.19</v>
      </c>
      <c r="AA2875">
        <v>58682.559999999998</v>
      </c>
      <c r="AB2875">
        <v>57360.89</v>
      </c>
      <c r="AC2875">
        <v>56133.34</v>
      </c>
      <c r="AD2875">
        <v>54012.84</v>
      </c>
      <c r="AE2875">
        <v>52829.35</v>
      </c>
      <c r="AF2875">
        <v>51638.41</v>
      </c>
      <c r="AG2875">
        <v>51632.34</v>
      </c>
      <c r="AH2875">
        <v>50759.07</v>
      </c>
      <c r="AI2875">
        <v>49258.39</v>
      </c>
      <c r="AJ2875">
        <v>63.08493</v>
      </c>
      <c r="AK2875">
        <v>62.16957</v>
      </c>
      <c r="AL2875">
        <v>61.721420000000002</v>
      </c>
      <c r="AM2875">
        <v>61.491059999999997</v>
      </c>
      <c r="AN2875">
        <v>61.346649999999997</v>
      </c>
      <c r="AO2875">
        <v>60.94332</v>
      </c>
      <c r="AP2875">
        <v>60.391800000000003</v>
      </c>
      <c r="AQ2875">
        <v>61.508839999999999</v>
      </c>
      <c r="AR2875">
        <v>63.898699999999998</v>
      </c>
      <c r="AS2875">
        <v>66.286720000000003</v>
      </c>
      <c r="AT2875">
        <v>69.353340000000003</v>
      </c>
      <c r="AU2875">
        <v>72.337220000000002</v>
      </c>
      <c r="AV2875">
        <v>74.004670000000004</v>
      </c>
      <c r="AW2875">
        <v>75.599109999999996</v>
      </c>
      <c r="AX2875">
        <v>75.135409999999993</v>
      </c>
      <c r="AY2875">
        <v>74.850980000000007</v>
      </c>
      <c r="AZ2875">
        <v>73.638130000000004</v>
      </c>
      <c r="BA2875">
        <v>71.45805</v>
      </c>
      <c r="BB2875">
        <v>69.233999999999995</v>
      </c>
      <c r="BC2875">
        <v>66.862880000000004</v>
      </c>
      <c r="BD2875">
        <v>65.005520000000004</v>
      </c>
      <c r="BE2875">
        <v>64.156289999999998</v>
      </c>
      <c r="BF2875">
        <v>63.737439999999999</v>
      </c>
      <c r="BG2875">
        <v>62.803089999999997</v>
      </c>
      <c r="BH2875">
        <v>69.886160000000004</v>
      </c>
      <c r="BI2875">
        <v>22.642600000000002</v>
      </c>
      <c r="BJ2875">
        <v>177.8777</v>
      </c>
      <c r="BK2875">
        <v>272.39210000000003</v>
      </c>
      <c r="BL2875">
        <v>280.33999999999997</v>
      </c>
      <c r="BM2875">
        <v>447.88490000000002</v>
      </c>
      <c r="BN2875">
        <v>299.54520000000002</v>
      </c>
      <c r="BO2875">
        <v>170.6867</v>
      </c>
      <c r="BP2875">
        <v>-469.62110000000001</v>
      </c>
      <c r="BQ2875">
        <v>-640.81079999999997</v>
      </c>
      <c r="BR2875">
        <v>-644.02919999999995</v>
      </c>
      <c r="BS2875">
        <v>-500.78710000000001</v>
      </c>
      <c r="BT2875">
        <v>-109.4115</v>
      </c>
      <c r="BU2875">
        <v>498.20929999999998</v>
      </c>
      <c r="BV2875">
        <v>1568.6410000000001</v>
      </c>
      <c r="BW2875">
        <v>961.89509999999996</v>
      </c>
      <c r="BX2875">
        <v>740.34939999999995</v>
      </c>
      <c r="BY2875">
        <v>717.64890000000003</v>
      </c>
      <c r="BZ2875">
        <v>507.47609999999997</v>
      </c>
      <c r="CA2875">
        <v>169.76400000000001</v>
      </c>
      <c r="CB2875">
        <v>-95.970240000000004</v>
      </c>
      <c r="CC2875">
        <v>-234.649</v>
      </c>
      <c r="CD2875">
        <v>-367.58440000000002</v>
      </c>
      <c r="CE2875">
        <v>-45.56476</v>
      </c>
      <c r="CF2875" s="20">
        <v>25529.77</v>
      </c>
      <c r="CG2875" s="20">
        <v>29077.19</v>
      </c>
      <c r="CH2875" s="20">
        <v>25534.16</v>
      </c>
      <c r="CI2875" s="20">
        <v>24350.49</v>
      </c>
      <c r="CJ2875" s="20">
        <v>20343.13</v>
      </c>
      <c r="CK2875" s="20">
        <v>16411.759999999998</v>
      </c>
      <c r="CL2875" s="20">
        <v>18009</v>
      </c>
      <c r="CM2875" s="20">
        <v>17107.14</v>
      </c>
      <c r="CN2875" s="20">
        <v>11554.01</v>
      </c>
      <c r="CO2875" s="20">
        <v>9396.2209999999995</v>
      </c>
      <c r="CP2875" s="20">
        <v>6042.5020000000004</v>
      </c>
      <c r="CQ2875" s="20">
        <v>2621.5169999999998</v>
      </c>
      <c r="CR2875" s="20">
        <v>4831.3999999999996</v>
      </c>
      <c r="CS2875" s="20">
        <v>9366.3449999999993</v>
      </c>
      <c r="CT2875" s="20">
        <v>24566.15</v>
      </c>
      <c r="CU2875" s="20">
        <v>41716.53</v>
      </c>
      <c r="CV2875" s="20">
        <v>45622.55</v>
      </c>
      <c r="CW2875" s="20">
        <v>67295.03</v>
      </c>
      <c r="CX2875" s="20">
        <v>56139.73</v>
      </c>
      <c r="CY2875" s="20">
        <v>50951.46</v>
      </c>
      <c r="CZ2875" s="20">
        <v>53440.25</v>
      </c>
      <c r="DA2875" s="20">
        <v>38310.129999999997</v>
      </c>
      <c r="DB2875" s="20">
        <v>37749.760000000002</v>
      </c>
      <c r="DC2875" s="20">
        <v>37182.32</v>
      </c>
      <c r="DD2875">
        <v>0</v>
      </c>
      <c r="DE2875">
        <v>0</v>
      </c>
      <c r="DF2875">
        <v>0</v>
      </c>
    </row>
    <row r="2876" spans="1:110" x14ac:dyDescent="0.25">
      <c r="A2876" s="16" t="str">
        <f t="shared" si="44"/>
        <v>Program Specific_CPP_200 kW and above_All_CAISO_1-in-2_MONTHLY SYSTEM PEAK DAY_2031_1</v>
      </c>
      <c r="B2876" t="s">
        <v>196</v>
      </c>
      <c r="C2876" t="s">
        <v>121</v>
      </c>
      <c r="D2876" t="s">
        <v>122</v>
      </c>
      <c r="E2876" t="s">
        <v>7</v>
      </c>
      <c r="F2876" t="s">
        <v>110</v>
      </c>
      <c r="G2876" t="s">
        <v>111</v>
      </c>
      <c r="H2876" t="s">
        <v>20</v>
      </c>
      <c r="I2876">
        <v>2031</v>
      </c>
      <c r="J2876">
        <v>1</v>
      </c>
      <c r="K2876">
        <v>274</v>
      </c>
      <c r="L2876">
        <v>34997.919999999998</v>
      </c>
      <c r="M2876">
        <v>34309.160000000003</v>
      </c>
      <c r="N2876">
        <v>33907.74</v>
      </c>
      <c r="O2876">
        <v>34053.120000000003</v>
      </c>
      <c r="P2876">
        <v>35636.04</v>
      </c>
      <c r="Q2876">
        <v>39209.9</v>
      </c>
      <c r="R2876">
        <v>44561.21</v>
      </c>
      <c r="S2876">
        <v>47502.85</v>
      </c>
      <c r="T2876">
        <v>47931.79</v>
      </c>
      <c r="U2876">
        <v>48081.26</v>
      </c>
      <c r="V2876">
        <v>48812.82</v>
      </c>
      <c r="W2876">
        <v>48993.23</v>
      </c>
      <c r="X2876">
        <v>49072.5</v>
      </c>
      <c r="Y2876">
        <v>48991.07</v>
      </c>
      <c r="Z2876">
        <v>48524.25</v>
      </c>
      <c r="AA2876">
        <v>47716.57</v>
      </c>
      <c r="AB2876">
        <v>46996.39</v>
      </c>
      <c r="AC2876">
        <v>46455.06</v>
      </c>
      <c r="AD2876">
        <v>43882.11</v>
      </c>
      <c r="AE2876">
        <v>42013.09</v>
      </c>
      <c r="AF2876">
        <v>40563.32</v>
      </c>
      <c r="AG2876">
        <v>39970.699999999997</v>
      </c>
      <c r="AH2876">
        <v>38392.86</v>
      </c>
      <c r="AI2876">
        <v>36631.75</v>
      </c>
      <c r="AJ2876">
        <v>44.271039999999999</v>
      </c>
      <c r="AK2876">
        <v>43.377879999999998</v>
      </c>
      <c r="AL2876">
        <v>42.064889999999998</v>
      </c>
      <c r="AM2876">
        <v>41.588830000000002</v>
      </c>
      <c r="AN2876">
        <v>41.071770000000001</v>
      </c>
      <c r="AO2876">
        <v>41.102319999999999</v>
      </c>
      <c r="AP2876">
        <v>40.663930000000001</v>
      </c>
      <c r="AQ2876">
        <v>40.482439999999997</v>
      </c>
      <c r="AR2876">
        <v>44.673650000000002</v>
      </c>
      <c r="AS2876">
        <v>49.797820000000002</v>
      </c>
      <c r="AT2876">
        <v>52.356310000000001</v>
      </c>
      <c r="AU2876">
        <v>55.116219999999998</v>
      </c>
      <c r="AV2876">
        <v>56.182630000000003</v>
      </c>
      <c r="AW2876">
        <v>56.916789999999999</v>
      </c>
      <c r="AX2876">
        <v>57.014479999999999</v>
      </c>
      <c r="AY2876">
        <v>57.83108</v>
      </c>
      <c r="AZ2876">
        <v>56.883659999999999</v>
      </c>
      <c r="BA2876">
        <v>54.711939999999998</v>
      </c>
      <c r="BB2876">
        <v>52.706139999999998</v>
      </c>
      <c r="BC2876">
        <v>50.548310000000001</v>
      </c>
      <c r="BD2876">
        <v>49.652909999999999</v>
      </c>
      <c r="BE2876">
        <v>48.911769999999997</v>
      </c>
      <c r="BF2876">
        <v>47.920969999999997</v>
      </c>
      <c r="BG2876">
        <v>47.251049999999999</v>
      </c>
      <c r="BH2876">
        <v>50.965209999999999</v>
      </c>
      <c r="BI2876">
        <v>16.590399999999999</v>
      </c>
      <c r="BJ2876">
        <v>130.48400000000001</v>
      </c>
      <c r="BK2876">
        <v>201.1713</v>
      </c>
      <c r="BL2876">
        <v>213.0692</v>
      </c>
      <c r="BM2876">
        <v>354.6121</v>
      </c>
      <c r="BN2876">
        <v>252.3236</v>
      </c>
      <c r="BO2876">
        <v>148.05670000000001</v>
      </c>
      <c r="BP2876">
        <v>-402.05669999999998</v>
      </c>
      <c r="BQ2876">
        <v>-538.27970000000005</v>
      </c>
      <c r="BR2876">
        <v>-534.93989999999997</v>
      </c>
      <c r="BS2876">
        <v>-410.13639999999998</v>
      </c>
      <c r="BT2876">
        <v>-88.969489999999993</v>
      </c>
      <c r="BU2876">
        <v>403.78640000000001</v>
      </c>
      <c r="BV2876">
        <v>1269.5889999999999</v>
      </c>
      <c r="BW2876">
        <v>782.14610000000005</v>
      </c>
      <c r="BX2876">
        <v>606.57619999999997</v>
      </c>
      <c r="BY2876">
        <v>593.91489999999999</v>
      </c>
      <c r="BZ2876">
        <v>412.29309999999998</v>
      </c>
      <c r="CA2876">
        <v>135.00659999999999</v>
      </c>
      <c r="CB2876">
        <v>-75.387129999999999</v>
      </c>
      <c r="CC2876">
        <v>-181.6514</v>
      </c>
      <c r="CD2876">
        <v>-278.03140000000002</v>
      </c>
      <c r="CE2876">
        <v>-33.884920000000001</v>
      </c>
      <c r="CF2876" s="20">
        <v>13577.26</v>
      </c>
      <c r="CG2876" s="20">
        <v>15610.38</v>
      </c>
      <c r="CH2876" s="20">
        <v>13740.19</v>
      </c>
      <c r="CI2876" s="20">
        <v>13281.61</v>
      </c>
      <c r="CJ2876" s="20">
        <v>11751.38</v>
      </c>
      <c r="CK2876" s="20">
        <v>10287.959999999999</v>
      </c>
      <c r="CL2876" s="20">
        <v>12778.52</v>
      </c>
      <c r="CM2876" s="20">
        <v>12871.66</v>
      </c>
      <c r="CN2876" s="20">
        <v>8468.6110000000008</v>
      </c>
      <c r="CO2876" s="20">
        <v>6629.9380000000001</v>
      </c>
      <c r="CP2876" s="20">
        <v>4168.8459999999995</v>
      </c>
      <c r="CQ2876" s="20">
        <v>1758.3409999999999</v>
      </c>
      <c r="CR2876" s="20">
        <v>3194.6959999999999</v>
      </c>
      <c r="CS2876" s="20">
        <v>6152.4759999999997</v>
      </c>
      <c r="CT2876" s="20">
        <v>16092.21</v>
      </c>
      <c r="CU2876" s="20">
        <v>27582.17</v>
      </c>
      <c r="CV2876" s="20">
        <v>30625.05</v>
      </c>
      <c r="CW2876" s="20">
        <v>46090.06</v>
      </c>
      <c r="CX2876" s="20">
        <v>37055.39</v>
      </c>
      <c r="CY2876" s="20">
        <v>32223.7</v>
      </c>
      <c r="CZ2876" s="20">
        <v>32975.379999999997</v>
      </c>
      <c r="DA2876" s="20">
        <v>22959.03</v>
      </c>
      <c r="DB2876" s="20">
        <v>21596.720000000001</v>
      </c>
      <c r="DC2876" s="20">
        <v>20563.23</v>
      </c>
      <c r="DD2876">
        <v>0</v>
      </c>
      <c r="DE2876">
        <v>0</v>
      </c>
      <c r="DF2876">
        <v>0</v>
      </c>
    </row>
    <row r="2877" spans="1:110" x14ac:dyDescent="0.25">
      <c r="A2877" s="16" t="str">
        <f t="shared" si="44"/>
        <v>Program Specific_CPP_200 kW and above_All_CAISO_1-in-2_MONTHLY SYSTEM PEAK DAY_2026_9</v>
      </c>
      <c r="B2877" t="s">
        <v>196</v>
      </c>
      <c r="C2877" t="s">
        <v>121</v>
      </c>
      <c r="D2877" t="s">
        <v>122</v>
      </c>
      <c r="E2877" t="s">
        <v>7</v>
      </c>
      <c r="F2877" t="s">
        <v>110</v>
      </c>
      <c r="G2877" t="s">
        <v>111</v>
      </c>
      <c r="H2877" t="s">
        <v>20</v>
      </c>
      <c r="I2877">
        <v>2026</v>
      </c>
      <c r="J2877">
        <v>9</v>
      </c>
      <c r="K2877">
        <v>357</v>
      </c>
      <c r="L2877">
        <v>62345.61</v>
      </c>
      <c r="M2877">
        <v>60793.88</v>
      </c>
      <c r="N2877">
        <v>59930.49</v>
      </c>
      <c r="O2877">
        <v>59706.37</v>
      </c>
      <c r="P2877">
        <v>61055.67</v>
      </c>
      <c r="Q2877">
        <v>64978.93</v>
      </c>
      <c r="R2877">
        <v>71186.539999999994</v>
      </c>
      <c r="S2877">
        <v>74684.61</v>
      </c>
      <c r="T2877">
        <v>76818.41</v>
      </c>
      <c r="U2877">
        <v>79183.55</v>
      </c>
      <c r="V2877">
        <v>82083.8</v>
      </c>
      <c r="W2877">
        <v>84420.31</v>
      </c>
      <c r="X2877">
        <v>85736.1</v>
      </c>
      <c r="Y2877">
        <v>86286.15</v>
      </c>
      <c r="Z2877">
        <v>85570.45</v>
      </c>
      <c r="AA2877">
        <v>83852.81</v>
      </c>
      <c r="AB2877">
        <v>80901.320000000007</v>
      </c>
      <c r="AC2877">
        <v>78083.509999999995</v>
      </c>
      <c r="AD2877">
        <v>74461.05</v>
      </c>
      <c r="AE2877">
        <v>71688.22</v>
      </c>
      <c r="AF2877">
        <v>68574.94</v>
      </c>
      <c r="AG2877">
        <v>68162.240000000005</v>
      </c>
      <c r="AH2877">
        <v>66659.45</v>
      </c>
      <c r="AI2877">
        <v>64462.98</v>
      </c>
      <c r="AJ2877">
        <v>73.848349999999996</v>
      </c>
      <c r="AK2877">
        <v>73.410970000000006</v>
      </c>
      <c r="AL2877">
        <v>72.794719999999998</v>
      </c>
      <c r="AM2877">
        <v>72.557199999999995</v>
      </c>
      <c r="AN2877">
        <v>71.899240000000006</v>
      </c>
      <c r="AO2877">
        <v>72.545869999999994</v>
      </c>
      <c r="AP2877">
        <v>71.710639999999998</v>
      </c>
      <c r="AQ2877">
        <v>72.623679999999993</v>
      </c>
      <c r="AR2877">
        <v>77.493750000000006</v>
      </c>
      <c r="AS2877">
        <v>83.054959999999994</v>
      </c>
      <c r="AT2877">
        <v>89.225920000000002</v>
      </c>
      <c r="AU2877">
        <v>94.088970000000003</v>
      </c>
      <c r="AV2877">
        <v>96.149230000000003</v>
      </c>
      <c r="AW2877">
        <v>93.912620000000004</v>
      </c>
      <c r="AX2877">
        <v>94.691800000000001</v>
      </c>
      <c r="AY2877">
        <v>93.838080000000005</v>
      </c>
      <c r="AZ2877">
        <v>93.314490000000006</v>
      </c>
      <c r="BA2877">
        <v>93.063559999999995</v>
      </c>
      <c r="BB2877">
        <v>90.639449999999997</v>
      </c>
      <c r="BC2877">
        <v>86.800359999999998</v>
      </c>
      <c r="BD2877">
        <v>83.25309</v>
      </c>
      <c r="BE2877">
        <v>81.894970000000001</v>
      </c>
      <c r="BF2877">
        <v>80.52158</v>
      </c>
      <c r="BG2877">
        <v>78.387140000000002</v>
      </c>
      <c r="BH2877">
        <v>90.78989</v>
      </c>
      <c r="BI2877">
        <v>29.39724</v>
      </c>
      <c r="BJ2877">
        <v>230.62479999999999</v>
      </c>
      <c r="BK2877">
        <v>352.71980000000002</v>
      </c>
      <c r="BL2877">
        <v>365.05410000000001</v>
      </c>
      <c r="BM2877">
        <v>587.66579999999999</v>
      </c>
      <c r="BN2877">
        <v>403.08690000000001</v>
      </c>
      <c r="BO2877">
        <v>232.77670000000001</v>
      </c>
      <c r="BP2877">
        <v>-644.36069999999995</v>
      </c>
      <c r="BQ2877">
        <v>-886.47619999999995</v>
      </c>
      <c r="BR2877">
        <v>-899.55690000000004</v>
      </c>
      <c r="BS2877">
        <v>-706.70669999999996</v>
      </c>
      <c r="BT2877">
        <v>-155.44139999999999</v>
      </c>
      <c r="BU2877">
        <v>711.17399999999998</v>
      </c>
      <c r="BV2877">
        <v>2238.8649999999998</v>
      </c>
      <c r="BW2877">
        <v>1374.473</v>
      </c>
      <c r="BX2877">
        <v>1044.183</v>
      </c>
      <c r="BY2877">
        <v>998.27570000000003</v>
      </c>
      <c r="BZ2877">
        <v>699.59670000000006</v>
      </c>
      <c r="CA2877">
        <v>230.36580000000001</v>
      </c>
      <c r="CB2877">
        <v>-127.4469</v>
      </c>
      <c r="CC2877">
        <v>-309.77100000000002</v>
      </c>
      <c r="CD2877">
        <v>-482.73099999999999</v>
      </c>
      <c r="CE2877">
        <v>-59.62923</v>
      </c>
      <c r="CF2877" s="20">
        <v>43086.33</v>
      </c>
      <c r="CG2877" s="20">
        <v>49013.19</v>
      </c>
      <c r="CH2877" s="20">
        <v>42923.05</v>
      </c>
      <c r="CI2877" s="20">
        <v>40829.910000000003</v>
      </c>
      <c r="CJ2877" s="20">
        <v>34495.47</v>
      </c>
      <c r="CK2877" s="20">
        <v>28254.2</v>
      </c>
      <c r="CL2877" s="20">
        <v>32610.87</v>
      </c>
      <c r="CM2877" s="20">
        <v>31816.86</v>
      </c>
      <c r="CN2877" s="20">
        <v>21751.82</v>
      </c>
      <c r="CO2877" s="20">
        <v>17981.580000000002</v>
      </c>
      <c r="CP2877" s="20">
        <v>11788.62</v>
      </c>
      <c r="CQ2877" s="20">
        <v>5220.6530000000002</v>
      </c>
      <c r="CR2877" s="20">
        <v>9751.7039999999997</v>
      </c>
      <c r="CS2877" s="20">
        <v>19085.259999999998</v>
      </c>
      <c r="CT2877" s="20">
        <v>50043.27</v>
      </c>
      <c r="CU2877" s="20">
        <v>85177.59</v>
      </c>
      <c r="CV2877" s="20">
        <v>90752.58</v>
      </c>
      <c r="CW2877" s="20">
        <v>130214.7</v>
      </c>
      <c r="CX2877" s="20">
        <v>106692.7</v>
      </c>
      <c r="CY2877" s="20">
        <v>93821.35</v>
      </c>
      <c r="CZ2877" s="20">
        <v>94243.97</v>
      </c>
      <c r="DA2877" s="20">
        <v>66766.350000000006</v>
      </c>
      <c r="DB2877" s="20">
        <v>65104.39</v>
      </c>
      <c r="DC2877" s="20">
        <v>63679.08</v>
      </c>
      <c r="DD2877">
        <v>0</v>
      </c>
      <c r="DE2877">
        <v>0</v>
      </c>
      <c r="DF2877">
        <v>0</v>
      </c>
    </row>
    <row r="2878" spans="1:110" x14ac:dyDescent="0.25">
      <c r="A2878" s="16" t="str">
        <f t="shared" si="44"/>
        <v>Portfolio Adjusted_CPP_200 kW and above_All_CAISO_1-in-2_MONTHLY SYSTEM PEAK DAY_2030_6</v>
      </c>
      <c r="B2878" t="s">
        <v>195</v>
      </c>
      <c r="C2878" t="s">
        <v>121</v>
      </c>
      <c r="D2878" t="s">
        <v>122</v>
      </c>
      <c r="E2878" t="s">
        <v>7</v>
      </c>
      <c r="F2878" t="s">
        <v>110</v>
      </c>
      <c r="G2878" t="s">
        <v>111</v>
      </c>
      <c r="H2878" t="s">
        <v>20</v>
      </c>
      <c r="I2878">
        <v>2030</v>
      </c>
      <c r="J2878">
        <v>6</v>
      </c>
      <c r="K2878">
        <v>286</v>
      </c>
      <c r="L2878">
        <v>46453.14</v>
      </c>
      <c r="M2878">
        <v>45447.67</v>
      </c>
      <c r="N2878">
        <v>44918.11</v>
      </c>
      <c r="O2878">
        <v>44915.56</v>
      </c>
      <c r="P2878">
        <v>45777.81</v>
      </c>
      <c r="Q2878">
        <v>48341.79</v>
      </c>
      <c r="R2878">
        <v>51839.58</v>
      </c>
      <c r="S2878">
        <v>53940.85</v>
      </c>
      <c r="T2878">
        <v>55390.38</v>
      </c>
      <c r="U2878">
        <v>56687.6</v>
      </c>
      <c r="V2878">
        <v>57895.83</v>
      </c>
      <c r="W2878">
        <v>58792.77</v>
      </c>
      <c r="X2878">
        <v>59230.97</v>
      </c>
      <c r="Y2878">
        <v>59391.17</v>
      </c>
      <c r="Z2878">
        <v>58938.8</v>
      </c>
      <c r="AA2878">
        <v>57531.21</v>
      </c>
      <c r="AB2878">
        <v>56013.75</v>
      </c>
      <c r="AC2878">
        <v>54681.52</v>
      </c>
      <c r="AD2878">
        <v>52769.9</v>
      </c>
      <c r="AE2878">
        <v>51686.55</v>
      </c>
      <c r="AF2878">
        <v>50381.39</v>
      </c>
      <c r="AG2878">
        <v>50461.77</v>
      </c>
      <c r="AH2878">
        <v>49544.28</v>
      </c>
      <c r="AI2878">
        <v>48000.95</v>
      </c>
      <c r="AJ2878">
        <v>63.09234</v>
      </c>
      <c r="AK2878">
        <v>62.652709999999999</v>
      </c>
      <c r="AL2878">
        <v>62.656709999999997</v>
      </c>
      <c r="AM2878">
        <v>62.584350000000001</v>
      </c>
      <c r="AN2878">
        <v>62.51247</v>
      </c>
      <c r="AO2878">
        <v>62.51632</v>
      </c>
      <c r="AP2878">
        <v>62.428870000000003</v>
      </c>
      <c r="AQ2878">
        <v>62.812609999999999</v>
      </c>
      <c r="AR2878">
        <v>63.635530000000003</v>
      </c>
      <c r="AS2878">
        <v>66.930490000000006</v>
      </c>
      <c r="AT2878">
        <v>69.980509999999995</v>
      </c>
      <c r="AU2878">
        <v>71.680769999999995</v>
      </c>
      <c r="AV2878">
        <v>73.957700000000003</v>
      </c>
      <c r="AW2878">
        <v>74.505480000000006</v>
      </c>
      <c r="AX2878">
        <v>74.330029999999994</v>
      </c>
      <c r="AY2878">
        <v>73.716669999999993</v>
      </c>
      <c r="AZ2878">
        <v>74.381789999999995</v>
      </c>
      <c r="BA2878">
        <v>74.10454</v>
      </c>
      <c r="BB2878">
        <v>72.770030000000006</v>
      </c>
      <c r="BC2878">
        <v>70.365250000000003</v>
      </c>
      <c r="BD2878">
        <v>67.637410000000003</v>
      </c>
      <c r="BE2878">
        <v>65.658069999999995</v>
      </c>
      <c r="BF2878">
        <v>64.930310000000006</v>
      </c>
      <c r="BG2878">
        <v>64.025760000000005</v>
      </c>
      <c r="BH2878">
        <v>67.646709999999999</v>
      </c>
      <c r="BI2878">
        <v>21.976489999999998</v>
      </c>
      <c r="BJ2878">
        <v>172.85409999999999</v>
      </c>
      <c r="BK2878">
        <v>265.34199999999998</v>
      </c>
      <c r="BL2878">
        <v>273.7072</v>
      </c>
      <c r="BM2878">
        <v>437.2004</v>
      </c>
      <c r="BN2878">
        <v>293.5367</v>
      </c>
      <c r="BO2878">
        <v>168.12270000000001</v>
      </c>
      <c r="BP2878">
        <v>-464.62009999999998</v>
      </c>
      <c r="BQ2878">
        <v>-634.62940000000003</v>
      </c>
      <c r="BR2878">
        <v>-634.48069999999996</v>
      </c>
      <c r="BS2878">
        <v>-492.17110000000002</v>
      </c>
      <c r="BT2878">
        <v>-107.387</v>
      </c>
      <c r="BU2878">
        <v>489.50439999999998</v>
      </c>
      <c r="BV2878">
        <v>1542.075</v>
      </c>
      <c r="BW2878">
        <v>943.02279999999996</v>
      </c>
      <c r="BX2878">
        <v>722.96199999999999</v>
      </c>
      <c r="BY2878">
        <v>699.08789999999999</v>
      </c>
      <c r="BZ2878">
        <v>495.79809999999998</v>
      </c>
      <c r="CA2878">
        <v>166.0917</v>
      </c>
      <c r="CB2878">
        <v>-93.634060000000005</v>
      </c>
      <c r="CC2878">
        <v>-229.32919999999999</v>
      </c>
      <c r="CD2878">
        <v>-358.78719999999998</v>
      </c>
      <c r="CE2878">
        <v>-44.401600000000002</v>
      </c>
      <c r="CF2878" s="20">
        <v>23919.82</v>
      </c>
      <c r="CG2878" s="20">
        <v>27391.54</v>
      </c>
      <c r="CH2878" s="20">
        <v>24112.25</v>
      </c>
      <c r="CI2878" s="20">
        <v>23106.31</v>
      </c>
      <c r="CJ2878" s="20">
        <v>19391.89</v>
      </c>
      <c r="CK2878" s="20">
        <v>15638.08</v>
      </c>
      <c r="CL2878" s="20">
        <v>17293.77</v>
      </c>
      <c r="CM2878" s="20">
        <v>16597.04</v>
      </c>
      <c r="CN2878" s="20">
        <v>11309.24</v>
      </c>
      <c r="CO2878" s="20">
        <v>9215.8189999999995</v>
      </c>
      <c r="CP2878" s="20">
        <v>5864.6570000000002</v>
      </c>
      <c r="CQ2878" s="20">
        <v>2532.0880000000002</v>
      </c>
      <c r="CR2878" s="20">
        <v>4654.2619999999997</v>
      </c>
      <c r="CS2878" s="20">
        <v>9041.9009999999998</v>
      </c>
      <c r="CT2878" s="20">
        <v>23741.08</v>
      </c>
      <c r="CU2878" s="20">
        <v>40095.629999999997</v>
      </c>
      <c r="CV2878" s="20">
        <v>43504.79</v>
      </c>
      <c r="CW2878" s="20">
        <v>63859.05</v>
      </c>
      <c r="CX2878" s="20">
        <v>53585.7</v>
      </c>
      <c r="CY2878" s="20">
        <v>48770.96</v>
      </c>
      <c r="CZ2878" s="20">
        <v>50870.15</v>
      </c>
      <c r="DA2878" s="20">
        <v>36592.730000000003</v>
      </c>
      <c r="DB2878" s="20">
        <v>35964.5</v>
      </c>
      <c r="DC2878" s="20">
        <v>35308.199999999997</v>
      </c>
      <c r="DD2878">
        <v>0</v>
      </c>
      <c r="DE2878">
        <v>0</v>
      </c>
      <c r="DF2878">
        <v>0</v>
      </c>
    </row>
    <row r="2879" spans="1:110" x14ac:dyDescent="0.25">
      <c r="A2879" s="16" t="str">
        <f t="shared" si="44"/>
        <v>Program Specific_CPP_200 kW and above_All_CAISO_1-in-2_TYPICAL EVENT DAY_2027_8</v>
      </c>
      <c r="B2879" t="s">
        <v>196</v>
      </c>
      <c r="C2879" t="s">
        <v>121</v>
      </c>
      <c r="D2879" t="s">
        <v>122</v>
      </c>
      <c r="E2879" t="s">
        <v>7</v>
      </c>
      <c r="F2879" t="s">
        <v>110</v>
      </c>
      <c r="G2879" t="s">
        <v>111</v>
      </c>
      <c r="H2879" t="s">
        <v>19</v>
      </c>
      <c r="I2879">
        <v>2027</v>
      </c>
      <c r="J2879">
        <v>8</v>
      </c>
      <c r="K2879">
        <v>340</v>
      </c>
      <c r="L2879">
        <v>61924.79</v>
      </c>
      <c r="M2879">
        <v>60275.15</v>
      </c>
      <c r="N2879">
        <v>59427.62</v>
      </c>
      <c r="O2879">
        <v>59386.06</v>
      </c>
      <c r="P2879">
        <v>60920.5</v>
      </c>
      <c r="Q2879">
        <v>65151.82</v>
      </c>
      <c r="R2879">
        <v>71328.88</v>
      </c>
      <c r="S2879">
        <v>75182.87</v>
      </c>
      <c r="T2879">
        <v>77483.66</v>
      </c>
      <c r="U2879">
        <v>79996.23</v>
      </c>
      <c r="V2879">
        <v>82757.66</v>
      </c>
      <c r="W2879">
        <v>84915.87</v>
      </c>
      <c r="X2879">
        <v>86004.62</v>
      </c>
      <c r="Y2879">
        <v>86285.26</v>
      </c>
      <c r="Z2879">
        <v>85358.2</v>
      </c>
      <c r="AA2879">
        <v>83393.789999999994</v>
      </c>
      <c r="AB2879">
        <v>80446.38</v>
      </c>
      <c r="AC2879">
        <v>77657.27</v>
      </c>
      <c r="AD2879">
        <v>74010.039999999994</v>
      </c>
      <c r="AE2879">
        <v>71013.789999999994</v>
      </c>
      <c r="AF2879">
        <v>68208.429999999993</v>
      </c>
      <c r="AG2879">
        <v>67646.240000000005</v>
      </c>
      <c r="AH2879">
        <v>65842.039999999994</v>
      </c>
      <c r="AI2879">
        <v>63553.73</v>
      </c>
      <c r="AJ2879">
        <v>69.692830000000001</v>
      </c>
      <c r="AK2879">
        <v>69.23948</v>
      </c>
      <c r="AL2879">
        <v>68.811139999999995</v>
      </c>
      <c r="AM2879">
        <v>68.641419999999997</v>
      </c>
      <c r="AN2879">
        <v>68.322999999999993</v>
      </c>
      <c r="AO2879">
        <v>68.400559999999999</v>
      </c>
      <c r="AP2879">
        <v>68.058570000000003</v>
      </c>
      <c r="AQ2879">
        <v>69.118629999999996</v>
      </c>
      <c r="AR2879">
        <v>71.880499999999998</v>
      </c>
      <c r="AS2879">
        <v>75.957849999999993</v>
      </c>
      <c r="AT2879">
        <v>79.891660000000002</v>
      </c>
      <c r="AU2879">
        <v>82.563149999999993</v>
      </c>
      <c r="AV2879">
        <v>84.171629999999993</v>
      </c>
      <c r="AW2879">
        <v>83.772319999999993</v>
      </c>
      <c r="AX2879">
        <v>84.088419999999999</v>
      </c>
      <c r="AY2879">
        <v>83.760050000000007</v>
      </c>
      <c r="AZ2879">
        <v>83.087990000000005</v>
      </c>
      <c r="BA2879">
        <v>82.423569999999998</v>
      </c>
      <c r="BB2879">
        <v>80.520470000000003</v>
      </c>
      <c r="BC2879">
        <v>77.922340000000005</v>
      </c>
      <c r="BD2879">
        <v>75.076189999999997</v>
      </c>
      <c r="BE2879">
        <v>73.562150000000003</v>
      </c>
      <c r="BF2879">
        <v>72.802940000000007</v>
      </c>
      <c r="BG2879">
        <v>71.715159999999997</v>
      </c>
      <c r="BH2879">
        <v>90.177090000000007</v>
      </c>
      <c r="BI2879">
        <v>29.146409999999999</v>
      </c>
      <c r="BJ2879">
        <v>228.68969999999999</v>
      </c>
      <c r="BK2879">
        <v>350.82749999999999</v>
      </c>
      <c r="BL2879">
        <v>364.24590000000001</v>
      </c>
      <c r="BM2879">
        <v>589.22940000000006</v>
      </c>
      <c r="BN2879">
        <v>403.8929</v>
      </c>
      <c r="BO2879">
        <v>234.3297</v>
      </c>
      <c r="BP2879">
        <v>-649.94079999999997</v>
      </c>
      <c r="BQ2879">
        <v>-895.57429999999999</v>
      </c>
      <c r="BR2879">
        <v>-906.94169999999997</v>
      </c>
      <c r="BS2879">
        <v>-710.85509999999999</v>
      </c>
      <c r="BT2879">
        <v>-155.9282</v>
      </c>
      <c r="BU2879">
        <v>711.16660000000002</v>
      </c>
      <c r="BV2879">
        <v>2233.3119999999999</v>
      </c>
      <c r="BW2879">
        <v>1366.9490000000001</v>
      </c>
      <c r="BX2879">
        <v>1038.3109999999999</v>
      </c>
      <c r="BY2879">
        <v>992.82640000000004</v>
      </c>
      <c r="BZ2879">
        <v>695.35929999999996</v>
      </c>
      <c r="CA2879">
        <v>228.1986</v>
      </c>
      <c r="CB2879">
        <v>-126.7657</v>
      </c>
      <c r="CC2879">
        <v>-307.42599999999999</v>
      </c>
      <c r="CD2879">
        <v>-476.81150000000002</v>
      </c>
      <c r="CE2879">
        <v>-58.788159999999998</v>
      </c>
      <c r="CF2879" s="20">
        <v>42506.65</v>
      </c>
      <c r="CG2879" s="20">
        <v>48180.35</v>
      </c>
      <c r="CH2879" s="20">
        <v>42205.75</v>
      </c>
      <c r="CI2879" s="20">
        <v>40392.99</v>
      </c>
      <c r="CJ2879" s="20">
        <v>34342.9</v>
      </c>
      <c r="CK2879" s="20">
        <v>28404.75</v>
      </c>
      <c r="CL2879" s="20">
        <v>32741.41</v>
      </c>
      <c r="CM2879" s="20">
        <v>32242.81</v>
      </c>
      <c r="CN2879" s="20">
        <v>22130.19</v>
      </c>
      <c r="CO2879" s="20">
        <v>18352.57</v>
      </c>
      <c r="CP2879" s="20">
        <v>11982.97</v>
      </c>
      <c r="CQ2879" s="20">
        <v>5282.125</v>
      </c>
      <c r="CR2879" s="20">
        <v>9812.8819999999996</v>
      </c>
      <c r="CS2879" s="20">
        <v>19084.87</v>
      </c>
      <c r="CT2879" s="20">
        <v>49795.31</v>
      </c>
      <c r="CU2879" s="20">
        <v>84247.59</v>
      </c>
      <c r="CV2879" s="20">
        <v>89734.76</v>
      </c>
      <c r="CW2879" s="20">
        <v>128796.9</v>
      </c>
      <c r="CX2879" s="20">
        <v>105404.1</v>
      </c>
      <c r="CY2879" s="20">
        <v>92064.34</v>
      </c>
      <c r="CZ2879" s="20">
        <v>93239.27</v>
      </c>
      <c r="DA2879" s="20">
        <v>65759.31</v>
      </c>
      <c r="DB2879" s="20">
        <v>63517.51</v>
      </c>
      <c r="DC2879" s="20">
        <v>61895.360000000001</v>
      </c>
      <c r="DD2879">
        <v>0</v>
      </c>
      <c r="DE2879">
        <v>0</v>
      </c>
      <c r="DF2879">
        <v>0</v>
      </c>
    </row>
    <row r="2880" spans="1:110" x14ac:dyDescent="0.25">
      <c r="A2880" s="16" t="str">
        <f t="shared" si="44"/>
        <v>Portfolio Adjusted_CPP_200 kW and above_All_CAISO_1-in-2_MONTHLY SYSTEM PEAK DAY_2031_11</v>
      </c>
      <c r="B2880" t="s">
        <v>195</v>
      </c>
      <c r="C2880" t="s">
        <v>121</v>
      </c>
      <c r="D2880" t="s">
        <v>122</v>
      </c>
      <c r="E2880" t="s">
        <v>7</v>
      </c>
      <c r="F2880" t="s">
        <v>110</v>
      </c>
      <c r="G2880" t="s">
        <v>111</v>
      </c>
      <c r="H2880" t="s">
        <v>20</v>
      </c>
      <c r="I2880">
        <v>2031</v>
      </c>
      <c r="J2880">
        <v>11</v>
      </c>
      <c r="K2880">
        <v>269</v>
      </c>
      <c r="L2880">
        <v>36580.93</v>
      </c>
      <c r="M2880">
        <v>35599.360000000001</v>
      </c>
      <c r="N2880">
        <v>35244.36</v>
      </c>
      <c r="O2880">
        <v>35400.699999999997</v>
      </c>
      <c r="P2880">
        <v>36889.120000000003</v>
      </c>
      <c r="Q2880">
        <v>40206.949999999997</v>
      </c>
      <c r="R2880">
        <v>44531.39</v>
      </c>
      <c r="S2880">
        <v>47326.21</v>
      </c>
      <c r="T2880">
        <v>49069.09</v>
      </c>
      <c r="U2880">
        <v>50900.77</v>
      </c>
      <c r="V2880">
        <v>52616.07</v>
      </c>
      <c r="W2880">
        <v>53548.49</v>
      </c>
      <c r="X2880">
        <v>53950.45</v>
      </c>
      <c r="Y2880">
        <v>54503.67</v>
      </c>
      <c r="Z2880">
        <v>54167.98</v>
      </c>
      <c r="AA2880">
        <v>52994.18</v>
      </c>
      <c r="AB2880">
        <v>51153.46</v>
      </c>
      <c r="AC2880">
        <v>49428.02</v>
      </c>
      <c r="AD2880">
        <v>46092.04</v>
      </c>
      <c r="AE2880">
        <v>43831.86</v>
      </c>
      <c r="AF2880">
        <v>42145.07</v>
      </c>
      <c r="AG2880">
        <v>41391.61</v>
      </c>
      <c r="AH2880">
        <v>39860.83</v>
      </c>
      <c r="AI2880">
        <v>37998.29</v>
      </c>
      <c r="AJ2880">
        <v>59.294699999999999</v>
      </c>
      <c r="AK2880">
        <v>58.290909999999997</v>
      </c>
      <c r="AL2880">
        <v>57.484000000000002</v>
      </c>
      <c r="AM2880">
        <v>56.451160000000002</v>
      </c>
      <c r="AN2880">
        <v>56.58419</v>
      </c>
      <c r="AO2880">
        <v>55.854300000000002</v>
      </c>
      <c r="AP2880">
        <v>56.318379999999998</v>
      </c>
      <c r="AQ2880">
        <v>59.375950000000003</v>
      </c>
      <c r="AR2880">
        <v>69.066649999999996</v>
      </c>
      <c r="AS2880">
        <v>75.94359</v>
      </c>
      <c r="AT2880">
        <v>80.287329999999997</v>
      </c>
      <c r="AU2880">
        <v>83.325739999999996</v>
      </c>
      <c r="AV2880">
        <v>84.004999999999995</v>
      </c>
      <c r="AW2880">
        <v>82.672179999999997</v>
      </c>
      <c r="AX2880">
        <v>81.380499999999998</v>
      </c>
      <c r="AY2880">
        <v>81.290440000000004</v>
      </c>
      <c r="AZ2880">
        <v>78.426950000000005</v>
      </c>
      <c r="BA2880">
        <v>73.509690000000006</v>
      </c>
      <c r="BB2880">
        <v>70.008989999999997</v>
      </c>
      <c r="BC2880">
        <v>67.133560000000003</v>
      </c>
      <c r="BD2880">
        <v>64.114990000000006</v>
      </c>
      <c r="BE2880">
        <v>62.646520000000002</v>
      </c>
      <c r="BF2880">
        <v>60.608049999999999</v>
      </c>
      <c r="BG2880">
        <v>59.834870000000002</v>
      </c>
      <c r="BH2880">
        <v>53.270449999999997</v>
      </c>
      <c r="BI2880">
        <v>17.214279999999999</v>
      </c>
      <c r="BJ2880">
        <v>135.6275</v>
      </c>
      <c r="BK2880">
        <v>209.13229999999999</v>
      </c>
      <c r="BL2880">
        <v>220.56139999999999</v>
      </c>
      <c r="BM2880">
        <v>363.62939999999998</v>
      </c>
      <c r="BN2880">
        <v>252.15469999999999</v>
      </c>
      <c r="BO2880">
        <v>147.50620000000001</v>
      </c>
      <c r="BP2880">
        <v>-411.59649999999999</v>
      </c>
      <c r="BQ2880">
        <v>-569.84469999999999</v>
      </c>
      <c r="BR2880">
        <v>-576.61990000000003</v>
      </c>
      <c r="BS2880">
        <v>-448.26979999999998</v>
      </c>
      <c r="BT2880">
        <v>-97.813310000000001</v>
      </c>
      <c r="BU2880">
        <v>449.22149999999999</v>
      </c>
      <c r="BV2880">
        <v>1417.251</v>
      </c>
      <c r="BW2880">
        <v>868.654</v>
      </c>
      <c r="BX2880">
        <v>660.23090000000002</v>
      </c>
      <c r="BY2880">
        <v>631.92330000000004</v>
      </c>
      <c r="BZ2880">
        <v>433.0564</v>
      </c>
      <c r="CA2880">
        <v>140.8511</v>
      </c>
      <c r="CB2880">
        <v>-78.326830000000001</v>
      </c>
      <c r="CC2880">
        <v>-188.1088</v>
      </c>
      <c r="CD2880">
        <v>-288.66210000000001</v>
      </c>
      <c r="CE2880">
        <v>-35.148989999999998</v>
      </c>
      <c r="CF2880" s="20">
        <v>14833.28</v>
      </c>
      <c r="CG2880" s="20">
        <v>16806.52</v>
      </c>
      <c r="CH2880" s="20">
        <v>14844.79</v>
      </c>
      <c r="CI2880" s="20">
        <v>14353.6</v>
      </c>
      <c r="CJ2880" s="20">
        <v>12592.35</v>
      </c>
      <c r="CK2880" s="20">
        <v>10817.83</v>
      </c>
      <c r="CL2880" s="20">
        <v>12761.42</v>
      </c>
      <c r="CM2880" s="20">
        <v>12776.11</v>
      </c>
      <c r="CN2880" s="20">
        <v>8875.2549999999992</v>
      </c>
      <c r="CO2880" s="20">
        <v>7430.3050000000003</v>
      </c>
      <c r="CP2880" s="20">
        <v>4843.7860000000001</v>
      </c>
      <c r="CQ2880" s="20">
        <v>2100.5129999999999</v>
      </c>
      <c r="CR2880" s="20">
        <v>3861.386</v>
      </c>
      <c r="CS2880" s="20">
        <v>7614.9579999999996</v>
      </c>
      <c r="CT2880" s="20">
        <v>20053.18</v>
      </c>
      <c r="CU2880" s="20">
        <v>34020.94</v>
      </c>
      <c r="CV2880" s="20">
        <v>36282.550000000003</v>
      </c>
      <c r="CW2880" s="20">
        <v>52178.02</v>
      </c>
      <c r="CX2880" s="20">
        <v>40881.620000000003</v>
      </c>
      <c r="CY2880" s="20">
        <v>35074.050000000003</v>
      </c>
      <c r="CZ2880" s="20">
        <v>35597.24</v>
      </c>
      <c r="DA2880" s="20">
        <v>24620.37</v>
      </c>
      <c r="DB2880" s="20">
        <v>23279.81</v>
      </c>
      <c r="DC2880" s="20">
        <v>22126.06</v>
      </c>
      <c r="DD2880">
        <v>0</v>
      </c>
      <c r="DE2880">
        <v>0</v>
      </c>
      <c r="DF2880">
        <v>0</v>
      </c>
    </row>
    <row r="2881" spans="1:110" x14ac:dyDescent="0.25">
      <c r="A2881" s="16" t="str">
        <f t="shared" si="44"/>
        <v>Portfolio Adjusted_CPP_200 kW and above_All_CAISO_1-in-2_MONTHLY SYSTEM PEAK DAY_2024_1</v>
      </c>
      <c r="B2881" t="s">
        <v>195</v>
      </c>
      <c r="C2881" t="s">
        <v>121</v>
      </c>
      <c r="D2881" t="s">
        <v>122</v>
      </c>
      <c r="E2881" t="s">
        <v>7</v>
      </c>
      <c r="F2881" t="s">
        <v>110</v>
      </c>
      <c r="G2881" t="s">
        <v>111</v>
      </c>
      <c r="H2881" t="s">
        <v>20</v>
      </c>
      <c r="I2881">
        <v>2024</v>
      </c>
      <c r="J2881">
        <v>1</v>
      </c>
      <c r="K2881">
        <v>391</v>
      </c>
      <c r="L2881">
        <v>50258.39</v>
      </c>
      <c r="M2881">
        <v>49276.66</v>
      </c>
      <c r="N2881">
        <v>48714.66</v>
      </c>
      <c r="O2881">
        <v>48934.02</v>
      </c>
      <c r="P2881">
        <v>51219.98</v>
      </c>
      <c r="Q2881">
        <v>56324.66</v>
      </c>
      <c r="R2881">
        <v>63739.45</v>
      </c>
      <c r="S2881">
        <v>67908.570000000007</v>
      </c>
      <c r="T2881">
        <v>68506.38</v>
      </c>
      <c r="U2881">
        <v>68699.600000000006</v>
      </c>
      <c r="V2881">
        <v>69790.899999999994</v>
      </c>
      <c r="W2881">
        <v>69990.34</v>
      </c>
      <c r="X2881">
        <v>70098.83</v>
      </c>
      <c r="Y2881">
        <v>70051.75</v>
      </c>
      <c r="Z2881">
        <v>69465.3</v>
      </c>
      <c r="AA2881">
        <v>68389.77</v>
      </c>
      <c r="AB2881">
        <v>67381.02</v>
      </c>
      <c r="AC2881">
        <v>66601.09</v>
      </c>
      <c r="AD2881">
        <v>62919.12</v>
      </c>
      <c r="AE2881">
        <v>60237.11</v>
      </c>
      <c r="AF2881">
        <v>58154.74</v>
      </c>
      <c r="AG2881">
        <v>57317.67</v>
      </c>
      <c r="AH2881">
        <v>55075.95</v>
      </c>
      <c r="AI2881">
        <v>52568.23</v>
      </c>
      <c r="AJ2881">
        <v>44.301070000000003</v>
      </c>
      <c r="AK2881">
        <v>43.407679999999999</v>
      </c>
      <c r="AL2881">
        <v>42.09093</v>
      </c>
      <c r="AM2881">
        <v>41.609940000000002</v>
      </c>
      <c r="AN2881">
        <v>41.100140000000003</v>
      </c>
      <c r="AO2881">
        <v>41.128810000000001</v>
      </c>
      <c r="AP2881">
        <v>40.696919999999999</v>
      </c>
      <c r="AQ2881">
        <v>40.512650000000001</v>
      </c>
      <c r="AR2881">
        <v>44.698410000000003</v>
      </c>
      <c r="AS2881">
        <v>49.81747</v>
      </c>
      <c r="AT2881">
        <v>52.36891</v>
      </c>
      <c r="AU2881">
        <v>55.125480000000003</v>
      </c>
      <c r="AV2881">
        <v>56.184989999999999</v>
      </c>
      <c r="AW2881">
        <v>56.903480000000002</v>
      </c>
      <c r="AX2881">
        <v>57.011650000000003</v>
      </c>
      <c r="AY2881">
        <v>57.831690000000002</v>
      </c>
      <c r="AZ2881">
        <v>56.889150000000001</v>
      </c>
      <c r="BA2881">
        <v>54.7273</v>
      </c>
      <c r="BB2881">
        <v>52.721699999999998</v>
      </c>
      <c r="BC2881">
        <v>50.56935</v>
      </c>
      <c r="BD2881">
        <v>49.679130000000001</v>
      </c>
      <c r="BE2881">
        <v>48.93929</v>
      </c>
      <c r="BF2881">
        <v>47.949550000000002</v>
      </c>
      <c r="BG2881">
        <v>47.277940000000001</v>
      </c>
      <c r="BH2881">
        <v>73.188050000000004</v>
      </c>
      <c r="BI2881">
        <v>23.828019999999999</v>
      </c>
      <c r="BJ2881">
        <v>187.464</v>
      </c>
      <c r="BK2881">
        <v>289.0813</v>
      </c>
      <c r="BL2881">
        <v>306.24619999999999</v>
      </c>
      <c r="BM2881">
        <v>509.39699999999999</v>
      </c>
      <c r="BN2881">
        <v>360.91849999999999</v>
      </c>
      <c r="BO2881">
        <v>211.65719999999999</v>
      </c>
      <c r="BP2881">
        <v>-574.63850000000002</v>
      </c>
      <c r="BQ2881">
        <v>-769.10630000000003</v>
      </c>
      <c r="BR2881">
        <v>-764.83889999999997</v>
      </c>
      <c r="BS2881">
        <v>-585.90920000000006</v>
      </c>
      <c r="BT2881">
        <v>-127.0907</v>
      </c>
      <c r="BU2881">
        <v>577.36940000000004</v>
      </c>
      <c r="BV2881">
        <v>1817.49</v>
      </c>
      <c r="BW2881">
        <v>1121.011</v>
      </c>
      <c r="BX2881">
        <v>869.67780000000005</v>
      </c>
      <c r="BY2881">
        <v>851.47630000000004</v>
      </c>
      <c r="BZ2881">
        <v>591.15480000000002</v>
      </c>
      <c r="CA2881">
        <v>193.56829999999999</v>
      </c>
      <c r="CB2881">
        <v>-108.0809</v>
      </c>
      <c r="CC2881">
        <v>-260.48660000000001</v>
      </c>
      <c r="CD2881">
        <v>-398.84620000000001</v>
      </c>
      <c r="CE2881">
        <v>-48.62641</v>
      </c>
      <c r="CF2881" s="20">
        <v>27999.15</v>
      </c>
      <c r="CG2881" s="20">
        <v>32201.48</v>
      </c>
      <c r="CH2881" s="20">
        <v>28360.53</v>
      </c>
      <c r="CI2881" s="20">
        <v>27425.77</v>
      </c>
      <c r="CJ2881" s="20">
        <v>24276.65</v>
      </c>
      <c r="CK2881" s="20">
        <v>21229.27</v>
      </c>
      <c r="CL2881" s="20">
        <v>26144.67</v>
      </c>
      <c r="CM2881" s="20">
        <v>26305.360000000001</v>
      </c>
      <c r="CN2881" s="20">
        <v>17299.240000000002</v>
      </c>
      <c r="CO2881" s="20">
        <v>13535.25</v>
      </c>
      <c r="CP2881" s="20">
        <v>8522.0810000000001</v>
      </c>
      <c r="CQ2881" s="20">
        <v>3588.4520000000002</v>
      </c>
      <c r="CR2881" s="20">
        <v>6518.9040000000005</v>
      </c>
      <c r="CS2881" s="20">
        <v>12579.23</v>
      </c>
      <c r="CT2881" s="20">
        <v>32978.720000000001</v>
      </c>
      <c r="CU2881" s="20">
        <v>56659.44</v>
      </c>
      <c r="CV2881" s="20">
        <v>62953.93</v>
      </c>
      <c r="CW2881" s="20">
        <v>94733.59</v>
      </c>
      <c r="CX2881" s="20">
        <v>76180.11</v>
      </c>
      <c r="CY2881" s="20">
        <v>66242.13</v>
      </c>
      <c r="CZ2881" s="20">
        <v>67778.66</v>
      </c>
      <c r="DA2881" s="20">
        <v>47211.41</v>
      </c>
      <c r="DB2881" s="20">
        <v>44443.76</v>
      </c>
      <c r="DC2881" s="20">
        <v>42347.01</v>
      </c>
      <c r="DD2881">
        <v>0</v>
      </c>
      <c r="DE2881">
        <v>0</v>
      </c>
      <c r="DF2881">
        <v>0</v>
      </c>
    </row>
    <row r="2882" spans="1:110" x14ac:dyDescent="0.25">
      <c r="A2882" s="16" t="str">
        <f t="shared" ref="A2882:A2945" si="45">B2882&amp;"_"&amp;C2882&amp;"_"&amp;D2882&amp;"_"&amp;E2882&amp;"_"&amp;F2882&amp;"_"&amp;G2882&amp;"_"&amp;H2882&amp;"_"&amp;I2882&amp;"_"&amp;J2882</f>
        <v>Program Specific_CPP_200 kW and above_All_CAISO_1-in-2_MONTHLY SYSTEM PEAK DAY_2027_6</v>
      </c>
      <c r="B2882" t="s">
        <v>196</v>
      </c>
      <c r="C2882" t="s">
        <v>121</v>
      </c>
      <c r="D2882" t="s">
        <v>122</v>
      </c>
      <c r="E2882" t="s">
        <v>7</v>
      </c>
      <c r="F2882" t="s">
        <v>110</v>
      </c>
      <c r="G2882" t="s">
        <v>111</v>
      </c>
      <c r="H2882" t="s">
        <v>20</v>
      </c>
      <c r="I2882">
        <v>2027</v>
      </c>
      <c r="J2882">
        <v>6</v>
      </c>
      <c r="K2882">
        <v>340</v>
      </c>
      <c r="L2882">
        <v>54947.23</v>
      </c>
      <c r="M2882">
        <v>53754.62</v>
      </c>
      <c r="N2882">
        <v>53121.24</v>
      </c>
      <c r="O2882">
        <v>53108.14</v>
      </c>
      <c r="P2882">
        <v>54103.02</v>
      </c>
      <c r="Q2882">
        <v>57136.95</v>
      </c>
      <c r="R2882">
        <v>61535.56</v>
      </c>
      <c r="S2882">
        <v>64031.66</v>
      </c>
      <c r="T2882">
        <v>65756.59</v>
      </c>
      <c r="U2882">
        <v>67313.259999999995</v>
      </c>
      <c r="V2882">
        <v>68746.12</v>
      </c>
      <c r="W2882">
        <v>69892.66</v>
      </c>
      <c r="X2882">
        <v>70416.37</v>
      </c>
      <c r="Y2882">
        <v>70589.72</v>
      </c>
      <c r="Z2882">
        <v>69986.509999999995</v>
      </c>
      <c r="AA2882">
        <v>68209.009999999995</v>
      </c>
      <c r="AB2882">
        <v>66343.63</v>
      </c>
      <c r="AC2882">
        <v>64747.64</v>
      </c>
      <c r="AD2882">
        <v>62472.04</v>
      </c>
      <c r="AE2882">
        <v>61181.37</v>
      </c>
      <c r="AF2882">
        <v>59628.83</v>
      </c>
      <c r="AG2882">
        <v>59685.89</v>
      </c>
      <c r="AH2882">
        <v>58593.49</v>
      </c>
      <c r="AI2882">
        <v>56771.85</v>
      </c>
      <c r="AJ2882">
        <v>63.08184</v>
      </c>
      <c r="AK2882">
        <v>62.642110000000002</v>
      </c>
      <c r="AL2882">
        <v>62.645319999999998</v>
      </c>
      <c r="AM2882">
        <v>62.574469999999998</v>
      </c>
      <c r="AN2882">
        <v>62.49991</v>
      </c>
      <c r="AO2882">
        <v>62.507179999999998</v>
      </c>
      <c r="AP2882">
        <v>62.420990000000003</v>
      </c>
      <c r="AQ2882">
        <v>62.808059999999998</v>
      </c>
      <c r="AR2882">
        <v>63.632069999999999</v>
      </c>
      <c r="AS2882">
        <v>66.938429999999997</v>
      </c>
      <c r="AT2882">
        <v>70.002489999999995</v>
      </c>
      <c r="AU2882">
        <v>71.710890000000006</v>
      </c>
      <c r="AV2882">
        <v>74.002939999999995</v>
      </c>
      <c r="AW2882">
        <v>74.552239999999998</v>
      </c>
      <c r="AX2882">
        <v>74.377250000000004</v>
      </c>
      <c r="AY2882">
        <v>73.753060000000005</v>
      </c>
      <c r="AZ2882">
        <v>74.422820000000002</v>
      </c>
      <c r="BA2882">
        <v>74.14358</v>
      </c>
      <c r="BB2882">
        <v>72.804680000000005</v>
      </c>
      <c r="BC2882">
        <v>70.384619999999998</v>
      </c>
      <c r="BD2882">
        <v>67.654300000000006</v>
      </c>
      <c r="BE2882">
        <v>65.662679999999995</v>
      </c>
      <c r="BF2882">
        <v>64.931349999999995</v>
      </c>
      <c r="BG2882">
        <v>64.015749999999997</v>
      </c>
      <c r="BH2882">
        <v>80.016109999999998</v>
      </c>
      <c r="BI2882">
        <v>25.993369999999999</v>
      </c>
      <c r="BJ2882">
        <v>204.42140000000001</v>
      </c>
      <c r="BK2882">
        <v>313.74029999999999</v>
      </c>
      <c r="BL2882">
        <v>323.48390000000001</v>
      </c>
      <c r="BM2882">
        <v>516.74329999999998</v>
      </c>
      <c r="BN2882">
        <v>348.43920000000003</v>
      </c>
      <c r="BO2882">
        <v>199.5737</v>
      </c>
      <c r="BP2882">
        <v>-551.57299999999998</v>
      </c>
      <c r="BQ2882">
        <v>-753.58590000000004</v>
      </c>
      <c r="BR2882">
        <v>-753.38909999999998</v>
      </c>
      <c r="BS2882">
        <v>-585.0915</v>
      </c>
      <c r="BT2882">
        <v>-127.6664</v>
      </c>
      <c r="BU2882">
        <v>581.80330000000004</v>
      </c>
      <c r="BV2882">
        <v>1831.127</v>
      </c>
      <c r="BW2882">
        <v>1118.048</v>
      </c>
      <c r="BX2882">
        <v>856.28830000000005</v>
      </c>
      <c r="BY2882">
        <v>827.78030000000001</v>
      </c>
      <c r="BZ2882">
        <v>586.95420000000001</v>
      </c>
      <c r="CA2882">
        <v>196.6027</v>
      </c>
      <c r="CB2882">
        <v>-110.8205</v>
      </c>
      <c r="CC2882">
        <v>-271.24930000000001</v>
      </c>
      <c r="CD2882">
        <v>-424.3193</v>
      </c>
      <c r="CE2882">
        <v>-52.51482</v>
      </c>
      <c r="CF2882" s="20">
        <v>33467.199999999997</v>
      </c>
      <c r="CG2882" s="20">
        <v>38319.949999999997</v>
      </c>
      <c r="CH2882" s="20">
        <v>33723.39</v>
      </c>
      <c r="CI2882" s="20">
        <v>32304.22</v>
      </c>
      <c r="CJ2882" s="20">
        <v>27086.51</v>
      </c>
      <c r="CK2882" s="20">
        <v>21846</v>
      </c>
      <c r="CL2882" s="20">
        <v>24367.94</v>
      </c>
      <c r="CM2882" s="20">
        <v>23387.54</v>
      </c>
      <c r="CN2882" s="20">
        <v>15938.36</v>
      </c>
      <c r="CO2882" s="20">
        <v>12994.49</v>
      </c>
      <c r="CP2882" s="20">
        <v>8268.8369999999995</v>
      </c>
      <c r="CQ2882" s="20">
        <v>3578.442</v>
      </c>
      <c r="CR2882" s="20">
        <v>6578.0969999999998</v>
      </c>
      <c r="CS2882" s="20">
        <v>12773.18</v>
      </c>
      <c r="CT2882" s="20">
        <v>33475.46</v>
      </c>
      <c r="CU2882" s="20">
        <v>56360.33</v>
      </c>
      <c r="CV2882" s="20">
        <v>61030.39</v>
      </c>
      <c r="CW2882" s="20">
        <v>89534.23</v>
      </c>
      <c r="CX2882" s="20">
        <v>75101.34</v>
      </c>
      <c r="CY2882" s="20">
        <v>68335.199999999997</v>
      </c>
      <c r="CZ2882" s="20">
        <v>71258.28</v>
      </c>
      <c r="DA2882" s="20">
        <v>51193.32</v>
      </c>
      <c r="DB2882" s="20">
        <v>50302.05</v>
      </c>
      <c r="DC2882" s="20">
        <v>49390.35</v>
      </c>
      <c r="DD2882">
        <v>0</v>
      </c>
      <c r="DE2882">
        <v>0</v>
      </c>
      <c r="DF2882">
        <v>0</v>
      </c>
    </row>
    <row r="2883" spans="1:110" x14ac:dyDescent="0.25">
      <c r="A2883" s="16" t="str">
        <f t="shared" si="45"/>
        <v>Portfolio Adjusted_CPP_200 kW and above_All_CAISO_1-in-2_MONTHLY SYSTEM PEAK DAY_2027_11</v>
      </c>
      <c r="B2883" t="s">
        <v>195</v>
      </c>
      <c r="C2883" t="s">
        <v>121</v>
      </c>
      <c r="D2883" t="s">
        <v>122</v>
      </c>
      <c r="E2883" t="s">
        <v>7</v>
      </c>
      <c r="F2883" t="s">
        <v>110</v>
      </c>
      <c r="G2883" t="s">
        <v>111</v>
      </c>
      <c r="H2883" t="s">
        <v>20</v>
      </c>
      <c r="I2883">
        <v>2027</v>
      </c>
      <c r="J2883">
        <v>11</v>
      </c>
      <c r="K2883">
        <v>335</v>
      </c>
      <c r="L2883">
        <v>45556.18</v>
      </c>
      <c r="M2883">
        <v>44333.77</v>
      </c>
      <c r="N2883">
        <v>43891.67</v>
      </c>
      <c r="O2883">
        <v>44086.38</v>
      </c>
      <c r="P2883">
        <v>45939.98</v>
      </c>
      <c r="Q2883">
        <v>50071.86</v>
      </c>
      <c r="R2883">
        <v>55457.31</v>
      </c>
      <c r="S2883">
        <v>58937.84</v>
      </c>
      <c r="T2883">
        <v>61108.34</v>
      </c>
      <c r="U2883">
        <v>63389.440000000002</v>
      </c>
      <c r="V2883">
        <v>65525.59</v>
      </c>
      <c r="W2883">
        <v>66686.78</v>
      </c>
      <c r="X2883">
        <v>67187.37</v>
      </c>
      <c r="Y2883">
        <v>67876.31</v>
      </c>
      <c r="Z2883">
        <v>67458.27</v>
      </c>
      <c r="AA2883">
        <v>65996.47</v>
      </c>
      <c r="AB2883">
        <v>63704.13</v>
      </c>
      <c r="AC2883">
        <v>61555.34</v>
      </c>
      <c r="AD2883">
        <v>57400.86</v>
      </c>
      <c r="AE2883">
        <v>54586.14</v>
      </c>
      <c r="AF2883">
        <v>52485.5</v>
      </c>
      <c r="AG2883">
        <v>51547.18</v>
      </c>
      <c r="AH2883">
        <v>49640.81</v>
      </c>
      <c r="AI2883">
        <v>47321.29</v>
      </c>
      <c r="AJ2883">
        <v>59.294699999999999</v>
      </c>
      <c r="AK2883">
        <v>58.290909999999997</v>
      </c>
      <c r="AL2883">
        <v>57.484000000000002</v>
      </c>
      <c r="AM2883">
        <v>56.451160000000002</v>
      </c>
      <c r="AN2883">
        <v>56.58419</v>
      </c>
      <c r="AO2883">
        <v>55.854300000000002</v>
      </c>
      <c r="AP2883">
        <v>56.318379999999998</v>
      </c>
      <c r="AQ2883">
        <v>59.375950000000003</v>
      </c>
      <c r="AR2883">
        <v>69.066649999999996</v>
      </c>
      <c r="AS2883">
        <v>75.94359</v>
      </c>
      <c r="AT2883">
        <v>80.287329999999997</v>
      </c>
      <c r="AU2883">
        <v>83.325739999999996</v>
      </c>
      <c r="AV2883">
        <v>84.004999999999995</v>
      </c>
      <c r="AW2883">
        <v>82.672179999999997</v>
      </c>
      <c r="AX2883">
        <v>81.380499999999998</v>
      </c>
      <c r="AY2883">
        <v>81.290440000000004</v>
      </c>
      <c r="AZ2883">
        <v>78.426950000000005</v>
      </c>
      <c r="BA2883">
        <v>73.509690000000006</v>
      </c>
      <c r="BB2883">
        <v>70.008989999999997</v>
      </c>
      <c r="BC2883">
        <v>67.133560000000003</v>
      </c>
      <c r="BD2883">
        <v>64.114990000000006</v>
      </c>
      <c r="BE2883">
        <v>62.646520000000002</v>
      </c>
      <c r="BF2883">
        <v>60.608049999999999</v>
      </c>
      <c r="BG2883">
        <v>59.834870000000002</v>
      </c>
      <c r="BH2883">
        <v>66.340519999999998</v>
      </c>
      <c r="BI2883">
        <v>21.437860000000001</v>
      </c>
      <c r="BJ2883">
        <v>168.9042</v>
      </c>
      <c r="BK2883">
        <v>260.44349999999997</v>
      </c>
      <c r="BL2883">
        <v>274.67680000000001</v>
      </c>
      <c r="BM2883">
        <v>452.84699999999998</v>
      </c>
      <c r="BN2883">
        <v>314.02170000000001</v>
      </c>
      <c r="BO2883">
        <v>183.69730000000001</v>
      </c>
      <c r="BP2883">
        <v>-512.58299999999997</v>
      </c>
      <c r="BQ2883">
        <v>-709.65790000000004</v>
      </c>
      <c r="BR2883">
        <v>-718.09540000000004</v>
      </c>
      <c r="BS2883">
        <v>-558.25419999999997</v>
      </c>
      <c r="BT2883">
        <v>-121.8121</v>
      </c>
      <c r="BU2883">
        <v>559.4393</v>
      </c>
      <c r="BV2883">
        <v>1764.9780000000001</v>
      </c>
      <c r="BW2883">
        <v>1081.7809999999999</v>
      </c>
      <c r="BX2883">
        <v>822.22069999999997</v>
      </c>
      <c r="BY2883">
        <v>786.96770000000004</v>
      </c>
      <c r="BZ2883">
        <v>539.30820000000006</v>
      </c>
      <c r="CA2883">
        <v>175.4093</v>
      </c>
      <c r="CB2883">
        <v>-97.544560000000004</v>
      </c>
      <c r="CC2883">
        <v>-234.262</v>
      </c>
      <c r="CD2883">
        <v>-359.48630000000003</v>
      </c>
      <c r="CE2883">
        <v>-43.7729</v>
      </c>
      <c r="CF2883" s="20">
        <v>23005</v>
      </c>
      <c r="CG2883" s="20">
        <v>26065.3</v>
      </c>
      <c r="CH2883" s="20">
        <v>23022.85</v>
      </c>
      <c r="CI2883" s="20">
        <v>22261.06</v>
      </c>
      <c r="CJ2883" s="20">
        <v>19529.53</v>
      </c>
      <c r="CK2883" s="20">
        <v>16777.419999999998</v>
      </c>
      <c r="CL2883" s="20">
        <v>19791.75</v>
      </c>
      <c r="CM2883" s="20">
        <v>19814.52</v>
      </c>
      <c r="CN2883" s="20">
        <v>13764.67</v>
      </c>
      <c r="CO2883" s="20">
        <v>11523.69</v>
      </c>
      <c r="CP2883" s="20">
        <v>7512.25</v>
      </c>
      <c r="CQ2883" s="20">
        <v>3257.6950000000002</v>
      </c>
      <c r="CR2883" s="20">
        <v>5988.6409999999996</v>
      </c>
      <c r="CS2883" s="20">
        <v>11810.07</v>
      </c>
      <c r="CT2883" s="20">
        <v>31100.57</v>
      </c>
      <c r="CU2883" s="20">
        <v>52763.24</v>
      </c>
      <c r="CV2883" s="20">
        <v>56270.77</v>
      </c>
      <c r="CW2883" s="20">
        <v>80923.13</v>
      </c>
      <c r="CX2883" s="20">
        <v>63403.48</v>
      </c>
      <c r="CY2883" s="20">
        <v>54396.49</v>
      </c>
      <c r="CZ2883" s="20">
        <v>55207.92</v>
      </c>
      <c r="DA2883" s="20">
        <v>38183.839999999997</v>
      </c>
      <c r="DB2883" s="20">
        <v>36104.769999999997</v>
      </c>
      <c r="DC2883" s="20">
        <v>34315.4</v>
      </c>
      <c r="DD2883">
        <v>0</v>
      </c>
      <c r="DE2883">
        <v>0</v>
      </c>
      <c r="DF2883">
        <v>0</v>
      </c>
    </row>
    <row r="2884" spans="1:110" x14ac:dyDescent="0.25">
      <c r="A2884" s="16" t="str">
        <f t="shared" si="45"/>
        <v>Program Specific_CPP_200 kW and above_All_CAISO_1-in-2_MONTHLY SYSTEM PEAK DAY_2030_8</v>
      </c>
      <c r="B2884" t="s">
        <v>196</v>
      </c>
      <c r="C2884" t="s">
        <v>121</v>
      </c>
      <c r="D2884" t="s">
        <v>122</v>
      </c>
      <c r="E2884" t="s">
        <v>7</v>
      </c>
      <c r="F2884" t="s">
        <v>110</v>
      </c>
      <c r="G2884" t="s">
        <v>111</v>
      </c>
      <c r="H2884" t="s">
        <v>20</v>
      </c>
      <c r="I2884">
        <v>2030</v>
      </c>
      <c r="J2884">
        <v>8</v>
      </c>
      <c r="K2884">
        <v>291</v>
      </c>
      <c r="L2884">
        <v>51701.61</v>
      </c>
      <c r="M2884">
        <v>50399.27</v>
      </c>
      <c r="N2884">
        <v>49784.54</v>
      </c>
      <c r="O2884">
        <v>49828</v>
      </c>
      <c r="P2884">
        <v>51136.66</v>
      </c>
      <c r="Q2884">
        <v>54759.77</v>
      </c>
      <c r="R2884">
        <v>59786.39</v>
      </c>
      <c r="S2884">
        <v>62384.77</v>
      </c>
      <c r="T2884">
        <v>63970.11</v>
      </c>
      <c r="U2884">
        <v>65436.160000000003</v>
      </c>
      <c r="V2884">
        <v>67134.05</v>
      </c>
      <c r="W2884">
        <v>68323.02</v>
      </c>
      <c r="X2884">
        <v>69194.41</v>
      </c>
      <c r="Y2884">
        <v>69609.63</v>
      </c>
      <c r="Z2884">
        <v>69002.17</v>
      </c>
      <c r="AA2884">
        <v>67595.55</v>
      </c>
      <c r="AB2884">
        <v>65357.52</v>
      </c>
      <c r="AC2884">
        <v>63361.13</v>
      </c>
      <c r="AD2884">
        <v>60659.7</v>
      </c>
      <c r="AE2884">
        <v>58499.71</v>
      </c>
      <c r="AF2884">
        <v>56378.86</v>
      </c>
      <c r="AG2884">
        <v>56270.83</v>
      </c>
      <c r="AH2884">
        <v>54894.720000000001</v>
      </c>
      <c r="AI2884">
        <v>53177.02</v>
      </c>
      <c r="AJ2884">
        <v>74.452349999999996</v>
      </c>
      <c r="AK2884">
        <v>73.626289999999997</v>
      </c>
      <c r="AL2884">
        <v>72.80574</v>
      </c>
      <c r="AM2884">
        <v>72.394630000000006</v>
      </c>
      <c r="AN2884">
        <v>71.737210000000005</v>
      </c>
      <c r="AO2884">
        <v>71.441900000000004</v>
      </c>
      <c r="AP2884">
        <v>71.127700000000004</v>
      </c>
      <c r="AQ2884">
        <v>72.770290000000003</v>
      </c>
      <c r="AR2884">
        <v>76.002650000000003</v>
      </c>
      <c r="AS2884">
        <v>80.732889999999998</v>
      </c>
      <c r="AT2884">
        <v>84.535570000000007</v>
      </c>
      <c r="AU2884">
        <v>86.968580000000003</v>
      </c>
      <c r="AV2884">
        <v>88.309190000000001</v>
      </c>
      <c r="AW2884">
        <v>88.595619999999997</v>
      </c>
      <c r="AX2884">
        <v>88.956149999999994</v>
      </c>
      <c r="AY2884">
        <v>88.769130000000004</v>
      </c>
      <c r="AZ2884">
        <v>87.793629999999993</v>
      </c>
      <c r="BA2884">
        <v>86.436679999999996</v>
      </c>
      <c r="BB2884">
        <v>83.201059999999998</v>
      </c>
      <c r="BC2884">
        <v>81.253309999999999</v>
      </c>
      <c r="BD2884">
        <v>78.588830000000002</v>
      </c>
      <c r="BE2884">
        <v>76.898219999999995</v>
      </c>
      <c r="BF2884">
        <v>76.089410000000001</v>
      </c>
      <c r="BG2884">
        <v>74.858840000000001</v>
      </c>
      <c r="BH2884">
        <v>75.289720000000003</v>
      </c>
      <c r="BI2884">
        <v>24.37086</v>
      </c>
      <c r="BJ2884">
        <v>191.5812</v>
      </c>
      <c r="BK2884">
        <v>294.36259999999999</v>
      </c>
      <c r="BL2884">
        <v>305.74799999999999</v>
      </c>
      <c r="BM2884">
        <v>495.24430000000001</v>
      </c>
      <c r="BN2884">
        <v>338.53469999999999</v>
      </c>
      <c r="BO2884">
        <v>194.44059999999999</v>
      </c>
      <c r="BP2884">
        <v>-536.58780000000002</v>
      </c>
      <c r="BQ2884">
        <v>-732.57129999999995</v>
      </c>
      <c r="BR2884">
        <v>-735.72249999999997</v>
      </c>
      <c r="BS2884">
        <v>-571.95169999999996</v>
      </c>
      <c r="BT2884">
        <v>-125.4509</v>
      </c>
      <c r="BU2884">
        <v>573.72550000000001</v>
      </c>
      <c r="BV2884">
        <v>1805.373</v>
      </c>
      <c r="BW2884">
        <v>1107.992</v>
      </c>
      <c r="BX2884">
        <v>843.56079999999997</v>
      </c>
      <c r="BY2884">
        <v>810.05430000000001</v>
      </c>
      <c r="BZ2884">
        <v>569.92650000000003</v>
      </c>
      <c r="CA2884">
        <v>187.9853</v>
      </c>
      <c r="CB2884">
        <v>-104.7804</v>
      </c>
      <c r="CC2884">
        <v>-255.72919999999999</v>
      </c>
      <c r="CD2884">
        <v>-397.53379999999999</v>
      </c>
      <c r="CE2884">
        <v>-49.189540000000001</v>
      </c>
      <c r="CF2884" s="20">
        <v>29630.29</v>
      </c>
      <c r="CG2884" s="20">
        <v>33685.4</v>
      </c>
      <c r="CH2884" s="20">
        <v>29619.93</v>
      </c>
      <c r="CI2884" s="20">
        <v>28437.01</v>
      </c>
      <c r="CJ2884" s="20">
        <v>24197.74</v>
      </c>
      <c r="CK2884" s="20">
        <v>20066.02</v>
      </c>
      <c r="CL2884" s="20">
        <v>23002.3</v>
      </c>
      <c r="CM2884" s="20">
        <v>22199.96</v>
      </c>
      <c r="CN2884" s="20">
        <v>15084.09</v>
      </c>
      <c r="CO2884" s="20">
        <v>12279.86</v>
      </c>
      <c r="CP2884" s="20">
        <v>7885.5829999999996</v>
      </c>
      <c r="CQ2884" s="20">
        <v>3419.52</v>
      </c>
      <c r="CR2884" s="20">
        <v>6351.7749999999996</v>
      </c>
      <c r="CS2884" s="20">
        <v>12420.95</v>
      </c>
      <c r="CT2884" s="20">
        <v>32540.45</v>
      </c>
      <c r="CU2884" s="20">
        <v>55351.1</v>
      </c>
      <c r="CV2884" s="20">
        <v>59229.61</v>
      </c>
      <c r="CW2884" s="20">
        <v>85740.73</v>
      </c>
      <c r="CX2884" s="20">
        <v>70807.12</v>
      </c>
      <c r="CY2884" s="20">
        <v>62476.04</v>
      </c>
      <c r="CZ2884" s="20">
        <v>63702.34</v>
      </c>
      <c r="DA2884" s="20">
        <v>45502.64</v>
      </c>
      <c r="DB2884" s="20">
        <v>44151.76</v>
      </c>
      <c r="DC2884" s="20">
        <v>43333.52</v>
      </c>
      <c r="DD2884">
        <v>0</v>
      </c>
      <c r="DE2884">
        <v>0</v>
      </c>
      <c r="DF2884">
        <v>0</v>
      </c>
    </row>
    <row r="2885" spans="1:110" x14ac:dyDescent="0.25">
      <c r="A2885" s="16" t="str">
        <f t="shared" si="45"/>
        <v>Portfolio Adjusted_CPP_200 kW and above_All_CAISO_1-in-2_MONTHLY SYSTEM PEAK DAY_2023_4</v>
      </c>
      <c r="B2885" t="s">
        <v>195</v>
      </c>
      <c r="C2885" t="s">
        <v>121</v>
      </c>
      <c r="D2885" t="s">
        <v>122</v>
      </c>
      <c r="E2885" t="s">
        <v>7</v>
      </c>
      <c r="F2885" t="s">
        <v>110</v>
      </c>
      <c r="G2885" t="s">
        <v>111</v>
      </c>
      <c r="H2885" t="s">
        <v>20</v>
      </c>
      <c r="I2885">
        <v>2023</v>
      </c>
      <c r="J2885">
        <v>4</v>
      </c>
      <c r="K2885">
        <v>420</v>
      </c>
      <c r="L2885">
        <v>62446.879999999997</v>
      </c>
      <c r="M2885">
        <v>60941.88</v>
      </c>
      <c r="N2885">
        <v>60053.94</v>
      </c>
      <c r="O2885">
        <v>60023.46</v>
      </c>
      <c r="P2885">
        <v>61299.34</v>
      </c>
      <c r="Q2885">
        <v>64765.06</v>
      </c>
      <c r="R2885">
        <v>69276.09</v>
      </c>
      <c r="S2885">
        <v>70787.55</v>
      </c>
      <c r="T2885">
        <v>71123.95</v>
      </c>
      <c r="U2885">
        <v>72367.83</v>
      </c>
      <c r="V2885">
        <v>73731.5</v>
      </c>
      <c r="W2885">
        <v>74240.23</v>
      </c>
      <c r="X2885">
        <v>74610.86</v>
      </c>
      <c r="Y2885">
        <v>75103.839999999997</v>
      </c>
      <c r="Z2885">
        <v>74558.41</v>
      </c>
      <c r="AA2885">
        <v>73728.38</v>
      </c>
      <c r="AB2885">
        <v>71895.58</v>
      </c>
      <c r="AC2885">
        <v>70965.73</v>
      </c>
      <c r="AD2885">
        <v>69175.59</v>
      </c>
      <c r="AE2885">
        <v>68310.009999999995</v>
      </c>
      <c r="AF2885">
        <v>66684.33</v>
      </c>
      <c r="AG2885">
        <v>66855.97</v>
      </c>
      <c r="AH2885">
        <v>65693.91</v>
      </c>
      <c r="AI2885">
        <v>64074.34</v>
      </c>
      <c r="AJ2885">
        <v>61.686509999999998</v>
      </c>
      <c r="AK2885">
        <v>61.19153</v>
      </c>
      <c r="AL2885">
        <v>60.336069999999999</v>
      </c>
      <c r="AM2885">
        <v>59.375779999999999</v>
      </c>
      <c r="AN2885">
        <v>59.092480000000002</v>
      </c>
      <c r="AO2885">
        <v>58.494399999999999</v>
      </c>
      <c r="AP2885">
        <v>58.538440000000001</v>
      </c>
      <c r="AQ2885">
        <v>58.699719999999999</v>
      </c>
      <c r="AR2885">
        <v>63.8733</v>
      </c>
      <c r="AS2885">
        <v>67.720849999999999</v>
      </c>
      <c r="AT2885">
        <v>72.211640000000003</v>
      </c>
      <c r="AU2885">
        <v>75.312619999999995</v>
      </c>
      <c r="AV2885">
        <v>77.543279999999996</v>
      </c>
      <c r="AW2885">
        <v>78.710319999999996</v>
      </c>
      <c r="AX2885">
        <v>78.7453</v>
      </c>
      <c r="AY2885">
        <v>78.441419999999994</v>
      </c>
      <c r="AZ2885">
        <v>76.973209999999995</v>
      </c>
      <c r="BA2885">
        <v>74.850719999999995</v>
      </c>
      <c r="BB2885">
        <v>72.240819999999999</v>
      </c>
      <c r="BC2885">
        <v>69.564419999999998</v>
      </c>
      <c r="BD2885">
        <v>66.322019999999995</v>
      </c>
      <c r="BE2885">
        <v>64.534130000000005</v>
      </c>
      <c r="BF2885">
        <v>62.826210000000003</v>
      </c>
      <c r="BG2885">
        <v>61.693840000000002</v>
      </c>
      <c r="BH2885">
        <v>90.937359999999998</v>
      </c>
      <c r="BI2885">
        <v>29.468810000000001</v>
      </c>
      <c r="BJ2885">
        <v>231.09989999999999</v>
      </c>
      <c r="BK2885">
        <v>354.59300000000002</v>
      </c>
      <c r="BL2885">
        <v>366.51100000000002</v>
      </c>
      <c r="BM2885">
        <v>585.73159999999996</v>
      </c>
      <c r="BN2885">
        <v>392.26920000000001</v>
      </c>
      <c r="BO2885">
        <v>220.63040000000001</v>
      </c>
      <c r="BP2885">
        <v>-596.59500000000003</v>
      </c>
      <c r="BQ2885">
        <v>-810.17280000000005</v>
      </c>
      <c r="BR2885">
        <v>-808.02390000000003</v>
      </c>
      <c r="BS2885">
        <v>-621.48630000000003</v>
      </c>
      <c r="BT2885">
        <v>-135.27109999999999</v>
      </c>
      <c r="BU2885">
        <v>619.00890000000004</v>
      </c>
      <c r="BV2885">
        <v>1950.7460000000001</v>
      </c>
      <c r="BW2885">
        <v>1208.519</v>
      </c>
      <c r="BX2885">
        <v>927.94669999999996</v>
      </c>
      <c r="BY2885">
        <v>907.27689999999996</v>
      </c>
      <c r="BZ2885">
        <v>649.93730000000005</v>
      </c>
      <c r="CA2885">
        <v>219.51009999999999</v>
      </c>
      <c r="CB2885">
        <v>-123.9331</v>
      </c>
      <c r="CC2885">
        <v>-303.83449999999999</v>
      </c>
      <c r="CD2885">
        <v>-475.73880000000003</v>
      </c>
      <c r="CE2885">
        <v>-59.269739999999999</v>
      </c>
      <c r="CF2885" s="20">
        <v>43226.42</v>
      </c>
      <c r="CG2885" s="20">
        <v>49252.12</v>
      </c>
      <c r="CH2885" s="20">
        <v>43100.06</v>
      </c>
      <c r="CI2885" s="20">
        <v>41264.74</v>
      </c>
      <c r="CJ2885" s="20">
        <v>34771.360000000001</v>
      </c>
      <c r="CK2885" s="20">
        <v>28068.52</v>
      </c>
      <c r="CL2885" s="20">
        <v>30883.99</v>
      </c>
      <c r="CM2885" s="20">
        <v>28583.07</v>
      </c>
      <c r="CN2885" s="20">
        <v>18646.47</v>
      </c>
      <c r="CO2885" s="20">
        <v>15019.27</v>
      </c>
      <c r="CP2885" s="20">
        <v>9511.6139999999996</v>
      </c>
      <c r="CQ2885" s="20">
        <v>4037.473</v>
      </c>
      <c r="CR2885" s="20">
        <v>7385.1130000000003</v>
      </c>
      <c r="CS2885" s="20">
        <v>14459.07</v>
      </c>
      <c r="CT2885" s="20">
        <v>37991.919999999998</v>
      </c>
      <c r="CU2885" s="20">
        <v>65850.55</v>
      </c>
      <c r="CV2885" s="20">
        <v>71672.42</v>
      </c>
      <c r="CW2885" s="20">
        <v>107557</v>
      </c>
      <c r="CX2885" s="20">
        <v>92083.57</v>
      </c>
      <c r="CY2885" s="20">
        <v>85187.28</v>
      </c>
      <c r="CZ2885" s="20">
        <v>89119</v>
      </c>
      <c r="DA2885" s="20">
        <v>64231.83</v>
      </c>
      <c r="DB2885" s="20">
        <v>63232.02</v>
      </c>
      <c r="DC2885" s="20">
        <v>62913.58</v>
      </c>
      <c r="DD2885">
        <v>0</v>
      </c>
      <c r="DE2885">
        <v>0</v>
      </c>
      <c r="DF2885">
        <v>0</v>
      </c>
    </row>
    <row r="2886" spans="1:110" x14ac:dyDescent="0.25">
      <c r="A2886" s="16" t="str">
        <f t="shared" si="45"/>
        <v>Portfolio Adjusted_CPP_200 kW and above_All_CAISO_1-in-2_TYPICAL EVENT DAY_2020_8</v>
      </c>
      <c r="B2886" t="s">
        <v>195</v>
      </c>
      <c r="C2886" t="s">
        <v>121</v>
      </c>
      <c r="D2886" t="s">
        <v>122</v>
      </c>
      <c r="E2886" t="s">
        <v>7</v>
      </c>
      <c r="F2886" t="s">
        <v>110</v>
      </c>
      <c r="G2886" t="s">
        <v>111</v>
      </c>
      <c r="H2886" t="s">
        <v>19</v>
      </c>
      <c r="I2886">
        <v>2020</v>
      </c>
      <c r="J2886">
        <v>8</v>
      </c>
      <c r="K2886">
        <v>1406</v>
      </c>
      <c r="L2886">
        <v>224335.3</v>
      </c>
      <c r="M2886">
        <v>217469.7</v>
      </c>
      <c r="N2886">
        <v>213977.3</v>
      </c>
      <c r="O2886">
        <v>213830.2</v>
      </c>
      <c r="P2886">
        <v>220323.7</v>
      </c>
      <c r="Q2886">
        <v>237964.6</v>
      </c>
      <c r="R2886">
        <v>262847.59999999998</v>
      </c>
      <c r="S2886">
        <v>278749.8</v>
      </c>
      <c r="T2886">
        <v>288186.7</v>
      </c>
      <c r="U2886">
        <v>298389.8</v>
      </c>
      <c r="V2886">
        <v>309739.7</v>
      </c>
      <c r="W2886">
        <v>318266.5</v>
      </c>
      <c r="X2886">
        <v>322786.7</v>
      </c>
      <c r="Y2886">
        <v>323957.3</v>
      </c>
      <c r="Z2886">
        <v>320397.59999999998</v>
      </c>
      <c r="AA2886">
        <v>312648.8</v>
      </c>
      <c r="AB2886">
        <v>300689.7</v>
      </c>
      <c r="AC2886">
        <v>289197</v>
      </c>
      <c r="AD2886">
        <v>274157</v>
      </c>
      <c r="AE2886">
        <v>261785</v>
      </c>
      <c r="AF2886">
        <v>250330.3</v>
      </c>
      <c r="AG2886">
        <v>248240.2</v>
      </c>
      <c r="AH2886">
        <v>240743.3</v>
      </c>
      <c r="AI2886">
        <v>231218.6</v>
      </c>
      <c r="AJ2886">
        <v>69.697010000000006</v>
      </c>
      <c r="AK2886">
        <v>69.243979999999993</v>
      </c>
      <c r="AL2886">
        <v>68.815690000000004</v>
      </c>
      <c r="AM2886">
        <v>68.646950000000004</v>
      </c>
      <c r="AN2886">
        <v>68.329700000000003</v>
      </c>
      <c r="AO2886">
        <v>68.407319999999999</v>
      </c>
      <c r="AP2886">
        <v>68.067189999999997</v>
      </c>
      <c r="AQ2886">
        <v>69.120930000000001</v>
      </c>
      <c r="AR2886">
        <v>71.876350000000002</v>
      </c>
      <c r="AS2886">
        <v>75.94556</v>
      </c>
      <c r="AT2886">
        <v>79.869910000000004</v>
      </c>
      <c r="AU2886">
        <v>82.528980000000004</v>
      </c>
      <c r="AV2886">
        <v>84.121549999999999</v>
      </c>
      <c r="AW2886">
        <v>83.719759999999994</v>
      </c>
      <c r="AX2886">
        <v>84.040430000000001</v>
      </c>
      <c r="AY2886">
        <v>83.715760000000003</v>
      </c>
      <c r="AZ2886">
        <v>83.046260000000004</v>
      </c>
      <c r="BA2886">
        <v>82.386120000000005</v>
      </c>
      <c r="BB2886">
        <v>80.486199999999997</v>
      </c>
      <c r="BC2886">
        <v>77.902119999999996</v>
      </c>
      <c r="BD2886">
        <v>75.061329999999998</v>
      </c>
      <c r="BE2886">
        <v>73.554299999999998</v>
      </c>
      <c r="BF2886">
        <v>72.798370000000006</v>
      </c>
      <c r="BG2886">
        <v>71.718119999999999</v>
      </c>
      <c r="BH2886">
        <v>326.685</v>
      </c>
      <c r="BI2886">
        <v>105.1588</v>
      </c>
      <c r="BJ2886">
        <v>823.42870000000005</v>
      </c>
      <c r="BK2886">
        <v>1263.2180000000001</v>
      </c>
      <c r="BL2886">
        <v>1317.3230000000001</v>
      </c>
      <c r="BM2886">
        <v>2152.1379999999999</v>
      </c>
      <c r="BN2886">
        <v>1488.3489999999999</v>
      </c>
      <c r="BO2886">
        <v>868.80640000000005</v>
      </c>
      <c r="BP2886">
        <v>-2417.34</v>
      </c>
      <c r="BQ2886">
        <v>-3340.5360000000001</v>
      </c>
      <c r="BR2886">
        <v>-3394.4389999999999</v>
      </c>
      <c r="BS2886">
        <v>-2664.3</v>
      </c>
      <c r="BT2886">
        <v>-585.21910000000003</v>
      </c>
      <c r="BU2886">
        <v>2670.069</v>
      </c>
      <c r="BV2886">
        <v>8382.8829999999998</v>
      </c>
      <c r="BW2886">
        <v>5124.7830000000004</v>
      </c>
      <c r="BX2886">
        <v>3880.9609999999998</v>
      </c>
      <c r="BY2886">
        <v>3697.3020000000001</v>
      </c>
      <c r="BZ2886">
        <v>2575.8339999999998</v>
      </c>
      <c r="CA2886">
        <v>841.23050000000001</v>
      </c>
      <c r="CB2886">
        <v>-465.24009999999998</v>
      </c>
      <c r="CC2886">
        <v>-1128.1559999999999</v>
      </c>
      <c r="CD2886">
        <v>-1743.403</v>
      </c>
      <c r="CE2886">
        <v>-213.88069999999999</v>
      </c>
      <c r="CF2886" s="20">
        <v>557857.1</v>
      </c>
      <c r="CG2886" s="20">
        <v>627177.9</v>
      </c>
      <c r="CH2886" s="20">
        <v>547180.19999999995</v>
      </c>
      <c r="CI2886" s="20">
        <v>523690.9</v>
      </c>
      <c r="CJ2886" s="20">
        <v>449192.4</v>
      </c>
      <c r="CK2886" s="20">
        <v>378933</v>
      </c>
      <c r="CL2886" s="20">
        <v>444605.2</v>
      </c>
      <c r="CM2886" s="20">
        <v>443224.9</v>
      </c>
      <c r="CN2886" s="20">
        <v>306134.90000000002</v>
      </c>
      <c r="CO2886" s="20">
        <v>255344.2</v>
      </c>
      <c r="CP2886" s="20">
        <v>167857.9</v>
      </c>
      <c r="CQ2886" s="20">
        <v>74201.509999999995</v>
      </c>
      <c r="CR2886" s="20">
        <v>138224.20000000001</v>
      </c>
      <c r="CS2886" s="20">
        <v>269024.3</v>
      </c>
      <c r="CT2886" s="20">
        <v>701578.8</v>
      </c>
      <c r="CU2886" s="20">
        <v>1184142</v>
      </c>
      <c r="CV2886" s="20">
        <v>1253674</v>
      </c>
      <c r="CW2886" s="20">
        <v>1786195</v>
      </c>
      <c r="CX2886" s="20">
        <v>1446355</v>
      </c>
      <c r="CY2886" s="20">
        <v>1251111</v>
      </c>
      <c r="CZ2886" s="20">
        <v>1255884</v>
      </c>
      <c r="DA2886" s="20">
        <v>885552.1</v>
      </c>
      <c r="DB2886" s="20">
        <v>849171.6</v>
      </c>
      <c r="DC2886" s="20">
        <v>819259.4</v>
      </c>
      <c r="DD2886">
        <v>0</v>
      </c>
      <c r="DE2886">
        <v>0</v>
      </c>
      <c r="DF2886">
        <v>0</v>
      </c>
    </row>
    <row r="2887" spans="1:110" x14ac:dyDescent="0.25">
      <c r="A2887" s="16" t="str">
        <f t="shared" si="45"/>
        <v>Program Specific_CPP_200 kW and above_All_CAISO_1-in-2_MONTHLY SYSTEM PEAK DAY_2027_1</v>
      </c>
      <c r="B2887" t="s">
        <v>196</v>
      </c>
      <c r="C2887" t="s">
        <v>121</v>
      </c>
      <c r="D2887" t="s">
        <v>122</v>
      </c>
      <c r="E2887" t="s">
        <v>7</v>
      </c>
      <c r="F2887" t="s">
        <v>110</v>
      </c>
      <c r="G2887" t="s">
        <v>111</v>
      </c>
      <c r="H2887" t="s">
        <v>20</v>
      </c>
      <c r="I2887">
        <v>2027</v>
      </c>
      <c r="J2887">
        <v>1</v>
      </c>
      <c r="K2887">
        <v>340</v>
      </c>
      <c r="L2887">
        <v>43428.07</v>
      </c>
      <c r="M2887">
        <v>42573.41</v>
      </c>
      <c r="N2887">
        <v>42075.3</v>
      </c>
      <c r="O2887">
        <v>42255.7</v>
      </c>
      <c r="P2887">
        <v>44219.89</v>
      </c>
      <c r="Q2887">
        <v>48654.62</v>
      </c>
      <c r="R2887">
        <v>55294.94</v>
      </c>
      <c r="S2887">
        <v>58945.14</v>
      </c>
      <c r="T2887">
        <v>59477.4</v>
      </c>
      <c r="U2887">
        <v>59662.87</v>
      </c>
      <c r="V2887">
        <v>60570.64</v>
      </c>
      <c r="W2887">
        <v>60794.52</v>
      </c>
      <c r="X2887">
        <v>60892.89</v>
      </c>
      <c r="Y2887">
        <v>60791.839999999997</v>
      </c>
      <c r="Z2887">
        <v>60212.58</v>
      </c>
      <c r="AA2887">
        <v>59210.34</v>
      </c>
      <c r="AB2887">
        <v>58316.69</v>
      </c>
      <c r="AC2887">
        <v>57644.959999999999</v>
      </c>
      <c r="AD2887">
        <v>54452.25</v>
      </c>
      <c r="AE2887">
        <v>52133.04</v>
      </c>
      <c r="AF2887">
        <v>50334.05</v>
      </c>
      <c r="AG2887">
        <v>49598.68</v>
      </c>
      <c r="AH2887">
        <v>47640.77</v>
      </c>
      <c r="AI2887">
        <v>45455.45</v>
      </c>
      <c r="AJ2887">
        <v>44.271039999999999</v>
      </c>
      <c r="AK2887">
        <v>43.377879999999998</v>
      </c>
      <c r="AL2887">
        <v>42.064889999999998</v>
      </c>
      <c r="AM2887">
        <v>41.588830000000002</v>
      </c>
      <c r="AN2887">
        <v>41.071770000000001</v>
      </c>
      <c r="AO2887">
        <v>41.102319999999999</v>
      </c>
      <c r="AP2887">
        <v>40.663930000000001</v>
      </c>
      <c r="AQ2887">
        <v>40.482439999999997</v>
      </c>
      <c r="AR2887">
        <v>44.673650000000002</v>
      </c>
      <c r="AS2887">
        <v>49.797820000000002</v>
      </c>
      <c r="AT2887">
        <v>52.356310000000001</v>
      </c>
      <c r="AU2887">
        <v>55.116219999999998</v>
      </c>
      <c r="AV2887">
        <v>56.182630000000003</v>
      </c>
      <c r="AW2887">
        <v>56.916789999999999</v>
      </c>
      <c r="AX2887">
        <v>57.014479999999999</v>
      </c>
      <c r="AY2887">
        <v>57.83108</v>
      </c>
      <c r="AZ2887">
        <v>56.883659999999999</v>
      </c>
      <c r="BA2887">
        <v>54.711939999999998</v>
      </c>
      <c r="BB2887">
        <v>52.706139999999998</v>
      </c>
      <c r="BC2887">
        <v>50.548310000000001</v>
      </c>
      <c r="BD2887">
        <v>49.652909999999999</v>
      </c>
      <c r="BE2887">
        <v>48.911769999999997</v>
      </c>
      <c r="BF2887">
        <v>47.920969999999997</v>
      </c>
      <c r="BG2887">
        <v>47.251049999999999</v>
      </c>
      <c r="BH2887">
        <v>63.241500000000002</v>
      </c>
      <c r="BI2887">
        <v>20.58663</v>
      </c>
      <c r="BJ2887">
        <v>161.9144</v>
      </c>
      <c r="BK2887">
        <v>249.62870000000001</v>
      </c>
      <c r="BL2887">
        <v>264.39240000000001</v>
      </c>
      <c r="BM2887">
        <v>440.02960000000002</v>
      </c>
      <c r="BN2887">
        <v>313.10230000000001</v>
      </c>
      <c r="BO2887">
        <v>183.72</v>
      </c>
      <c r="BP2887">
        <v>-498.90249999999997</v>
      </c>
      <c r="BQ2887">
        <v>-667.93820000000005</v>
      </c>
      <c r="BR2887">
        <v>-663.79409999999996</v>
      </c>
      <c r="BS2887">
        <v>-508.92840000000001</v>
      </c>
      <c r="BT2887">
        <v>-110.40009999999999</v>
      </c>
      <c r="BU2887">
        <v>501.0489</v>
      </c>
      <c r="BV2887">
        <v>1575.402</v>
      </c>
      <c r="BW2887">
        <v>970.54629999999997</v>
      </c>
      <c r="BX2887">
        <v>752.6857</v>
      </c>
      <c r="BY2887">
        <v>736.97460000000001</v>
      </c>
      <c r="BZ2887">
        <v>511.6046</v>
      </c>
      <c r="CA2887">
        <v>167.5264</v>
      </c>
      <c r="CB2887">
        <v>-93.54607</v>
      </c>
      <c r="CC2887">
        <v>-225.4068</v>
      </c>
      <c r="CD2887">
        <v>-345.0025</v>
      </c>
      <c r="CE2887">
        <v>-42.046979999999998</v>
      </c>
      <c r="CF2887" s="20">
        <v>20905.900000000001</v>
      </c>
      <c r="CG2887" s="20">
        <v>24036.44</v>
      </c>
      <c r="CH2887" s="20">
        <v>21156.77</v>
      </c>
      <c r="CI2887" s="20">
        <v>20450.669999999998</v>
      </c>
      <c r="CJ2887" s="20">
        <v>18094.46</v>
      </c>
      <c r="CK2887" s="20">
        <v>15841.13</v>
      </c>
      <c r="CL2887" s="20">
        <v>19676.02</v>
      </c>
      <c r="CM2887" s="20">
        <v>19819.43</v>
      </c>
      <c r="CN2887" s="20">
        <v>13039.74</v>
      </c>
      <c r="CO2887" s="20">
        <v>10208.6</v>
      </c>
      <c r="CP2887" s="20">
        <v>6419.0749999999998</v>
      </c>
      <c r="CQ2887" s="20">
        <v>2707.4459999999999</v>
      </c>
      <c r="CR2887" s="20">
        <v>4919.1059999999998</v>
      </c>
      <c r="CS2887" s="20">
        <v>9473.4169999999995</v>
      </c>
      <c r="CT2887" s="20">
        <v>24778.35</v>
      </c>
      <c r="CU2887" s="20">
        <v>42470.29</v>
      </c>
      <c r="CV2887" s="20">
        <v>47155.62</v>
      </c>
      <c r="CW2887" s="20">
        <v>70968.23</v>
      </c>
      <c r="CX2887" s="20">
        <v>57056.89</v>
      </c>
      <c r="CY2887" s="20">
        <v>49617.18</v>
      </c>
      <c r="CZ2887" s="20">
        <v>50774.59</v>
      </c>
      <c r="DA2887" s="20">
        <v>35351.69</v>
      </c>
      <c r="DB2887" s="20">
        <v>33254.050000000003</v>
      </c>
      <c r="DC2887" s="20">
        <v>31662.71</v>
      </c>
      <c r="DD2887">
        <v>0</v>
      </c>
      <c r="DE2887">
        <v>0</v>
      </c>
      <c r="DF2887">
        <v>0</v>
      </c>
    </row>
    <row r="2888" spans="1:110" x14ac:dyDescent="0.25">
      <c r="A2888" s="16" t="str">
        <f t="shared" si="45"/>
        <v>Program Specific_CPP_200 kW and above_All_CAISO_1-in-2_MONTHLY SYSTEM PEAK DAY_2020_5</v>
      </c>
      <c r="B2888" t="s">
        <v>196</v>
      </c>
      <c r="C2888" t="s">
        <v>121</v>
      </c>
      <c r="D2888" t="s">
        <v>122</v>
      </c>
      <c r="E2888" t="s">
        <v>7</v>
      </c>
      <c r="F2888" t="s">
        <v>110</v>
      </c>
      <c r="G2888" t="s">
        <v>111</v>
      </c>
      <c r="H2888" t="s">
        <v>20</v>
      </c>
      <c r="I2888">
        <v>2020</v>
      </c>
      <c r="J2888">
        <v>5</v>
      </c>
      <c r="K2888">
        <v>1382</v>
      </c>
      <c r="L2888">
        <v>184431.7</v>
      </c>
      <c r="M2888">
        <v>179163.4</v>
      </c>
      <c r="N2888">
        <v>176425.5</v>
      </c>
      <c r="O2888">
        <v>175879.6</v>
      </c>
      <c r="P2888">
        <v>179319.2</v>
      </c>
      <c r="Q2888">
        <v>191254.2</v>
      </c>
      <c r="R2888">
        <v>207332.4</v>
      </c>
      <c r="S2888">
        <v>215700.5</v>
      </c>
      <c r="T2888">
        <v>221211.1</v>
      </c>
      <c r="U2888">
        <v>226869.9</v>
      </c>
      <c r="V2888">
        <v>233660.1</v>
      </c>
      <c r="W2888">
        <v>238609.4</v>
      </c>
      <c r="X2888">
        <v>240990.6</v>
      </c>
      <c r="Y2888">
        <v>241411.4</v>
      </c>
      <c r="Z2888">
        <v>239004.9</v>
      </c>
      <c r="AA2888">
        <v>232972</v>
      </c>
      <c r="AB2888">
        <v>226842.3</v>
      </c>
      <c r="AC2888">
        <v>221277.2</v>
      </c>
      <c r="AD2888">
        <v>211653.6</v>
      </c>
      <c r="AE2888">
        <v>206280.1</v>
      </c>
      <c r="AF2888">
        <v>200865.8</v>
      </c>
      <c r="AG2888">
        <v>200768.3</v>
      </c>
      <c r="AH2888">
        <v>196793.8</v>
      </c>
      <c r="AI2888">
        <v>190032.2</v>
      </c>
      <c r="AJ2888">
        <v>63.07976</v>
      </c>
      <c r="AK2888">
        <v>62.165280000000003</v>
      </c>
      <c r="AL2888">
        <v>61.713619999999999</v>
      </c>
      <c r="AM2888">
        <v>61.482439999999997</v>
      </c>
      <c r="AN2888">
        <v>61.339219999999997</v>
      </c>
      <c r="AO2888">
        <v>60.933190000000003</v>
      </c>
      <c r="AP2888">
        <v>60.380200000000002</v>
      </c>
      <c r="AQ2888">
        <v>61.505360000000003</v>
      </c>
      <c r="AR2888">
        <v>63.903579999999998</v>
      </c>
      <c r="AS2888">
        <v>66.302180000000007</v>
      </c>
      <c r="AT2888">
        <v>69.380240000000001</v>
      </c>
      <c r="AU2888">
        <v>72.371570000000006</v>
      </c>
      <c r="AV2888">
        <v>74.049530000000004</v>
      </c>
      <c r="AW2888">
        <v>75.651409999999998</v>
      </c>
      <c r="AX2888">
        <v>75.186179999999993</v>
      </c>
      <c r="AY2888">
        <v>74.901719999999997</v>
      </c>
      <c r="AZ2888">
        <v>73.682220000000001</v>
      </c>
      <c r="BA2888">
        <v>71.500140000000002</v>
      </c>
      <c r="BB2888">
        <v>69.268870000000007</v>
      </c>
      <c r="BC2888">
        <v>66.881640000000004</v>
      </c>
      <c r="BD2888">
        <v>65.012900000000002</v>
      </c>
      <c r="BE2888">
        <v>64.157399999999996</v>
      </c>
      <c r="BF2888">
        <v>63.735599999999998</v>
      </c>
      <c r="BG2888">
        <v>62.797449999999998</v>
      </c>
      <c r="BH2888">
        <v>268.57600000000002</v>
      </c>
      <c r="BI2888">
        <v>86.635530000000003</v>
      </c>
      <c r="BJ2888">
        <v>678.92169999999999</v>
      </c>
      <c r="BK2888">
        <v>1039.0219999999999</v>
      </c>
      <c r="BL2888">
        <v>1072.1559999999999</v>
      </c>
      <c r="BM2888">
        <v>1729.692</v>
      </c>
      <c r="BN2888">
        <v>1174</v>
      </c>
      <c r="BO2888">
        <v>672.29470000000003</v>
      </c>
      <c r="BP2888">
        <v>-1855.5419999999999</v>
      </c>
      <c r="BQ2888">
        <v>-2539.855</v>
      </c>
      <c r="BR2888">
        <v>-2560.683</v>
      </c>
      <c r="BS2888">
        <v>-1997.4680000000001</v>
      </c>
      <c r="BT2888">
        <v>-436.92099999999999</v>
      </c>
      <c r="BU2888">
        <v>1989.723</v>
      </c>
      <c r="BV2888">
        <v>6253.3239999999996</v>
      </c>
      <c r="BW2888">
        <v>3818.76</v>
      </c>
      <c r="BX2888">
        <v>2927.8240000000001</v>
      </c>
      <c r="BY2888">
        <v>2828.9670000000001</v>
      </c>
      <c r="BZ2888">
        <v>1988.585</v>
      </c>
      <c r="CA2888">
        <v>662.86890000000005</v>
      </c>
      <c r="CB2888">
        <v>-373.31009999999998</v>
      </c>
      <c r="CC2888">
        <v>-912.4144</v>
      </c>
      <c r="CD2888">
        <v>-1425.1320000000001</v>
      </c>
      <c r="CE2888">
        <v>-175.78270000000001</v>
      </c>
      <c r="CF2888" s="20">
        <v>377050.1</v>
      </c>
      <c r="CG2888" s="20">
        <v>425688.5</v>
      </c>
      <c r="CH2888" s="20">
        <v>371978.4</v>
      </c>
      <c r="CI2888" s="20">
        <v>354297.4</v>
      </c>
      <c r="CJ2888" s="20">
        <v>297552.7</v>
      </c>
      <c r="CK2888" s="20">
        <v>244770.9</v>
      </c>
      <c r="CL2888" s="20">
        <v>276631.2</v>
      </c>
      <c r="CM2888" s="20">
        <v>265397.90000000002</v>
      </c>
      <c r="CN2888" s="20">
        <v>180376.1</v>
      </c>
      <c r="CO2888" s="20">
        <v>147608.6</v>
      </c>
      <c r="CP2888" s="20">
        <v>95525.04</v>
      </c>
      <c r="CQ2888" s="20">
        <v>41706.71</v>
      </c>
      <c r="CR2888" s="20">
        <v>77046.55</v>
      </c>
      <c r="CS2888" s="20">
        <v>149393.5</v>
      </c>
      <c r="CT2888" s="20">
        <v>390401.5</v>
      </c>
      <c r="CU2888" s="20">
        <v>657502.4</v>
      </c>
      <c r="CV2888" s="20">
        <v>713503.2</v>
      </c>
      <c r="CW2888" s="20">
        <v>1045718</v>
      </c>
      <c r="CX2888" s="20">
        <v>862040.2</v>
      </c>
      <c r="CY2888" s="20">
        <v>776820.9</v>
      </c>
      <c r="CZ2888" s="20">
        <v>808602.1</v>
      </c>
      <c r="DA2888" s="20">
        <v>579242.4</v>
      </c>
      <c r="DB2888" s="20">
        <v>567426.9</v>
      </c>
      <c r="DC2888" s="20">
        <v>553389</v>
      </c>
      <c r="DD2888">
        <v>0</v>
      </c>
      <c r="DE2888">
        <v>0</v>
      </c>
      <c r="DF2888">
        <v>0</v>
      </c>
    </row>
    <row r="2889" spans="1:110" x14ac:dyDescent="0.25">
      <c r="A2889" s="16" t="str">
        <f t="shared" si="45"/>
        <v>Program Specific_CPP_200 kW and above_All_CAISO_1-in-2_MONTHLY SYSTEM PEAK DAY_2025_6</v>
      </c>
      <c r="B2889" t="s">
        <v>196</v>
      </c>
      <c r="C2889" t="s">
        <v>121</v>
      </c>
      <c r="D2889" t="s">
        <v>122</v>
      </c>
      <c r="E2889" t="s">
        <v>7</v>
      </c>
      <c r="F2889" t="s">
        <v>110</v>
      </c>
      <c r="G2889" t="s">
        <v>111</v>
      </c>
      <c r="H2889" t="s">
        <v>20</v>
      </c>
      <c r="I2889">
        <v>2025</v>
      </c>
      <c r="J2889">
        <v>6</v>
      </c>
      <c r="K2889">
        <v>376</v>
      </c>
      <c r="L2889">
        <v>60765.17</v>
      </c>
      <c r="M2889">
        <v>59446.29</v>
      </c>
      <c r="N2889">
        <v>58745.84</v>
      </c>
      <c r="O2889">
        <v>58731.360000000001</v>
      </c>
      <c r="P2889">
        <v>59831.57</v>
      </c>
      <c r="Q2889">
        <v>63186.74</v>
      </c>
      <c r="R2889">
        <v>68051.09</v>
      </c>
      <c r="S2889">
        <v>70811.48</v>
      </c>
      <c r="T2889">
        <v>72719.05</v>
      </c>
      <c r="U2889">
        <v>74440.55</v>
      </c>
      <c r="V2889">
        <v>76025.119999999995</v>
      </c>
      <c r="W2889">
        <v>77293.05</v>
      </c>
      <c r="X2889">
        <v>77872.210000000006</v>
      </c>
      <c r="Y2889">
        <v>78063.929999999993</v>
      </c>
      <c r="Z2889">
        <v>77396.84</v>
      </c>
      <c r="AA2889">
        <v>75431.14</v>
      </c>
      <c r="AB2889">
        <v>73368.240000000005</v>
      </c>
      <c r="AC2889">
        <v>71603.27</v>
      </c>
      <c r="AD2889">
        <v>69086.720000000001</v>
      </c>
      <c r="AE2889">
        <v>67659.399999999994</v>
      </c>
      <c r="AF2889">
        <v>65942.48</v>
      </c>
      <c r="AG2889">
        <v>66005.58</v>
      </c>
      <c r="AH2889">
        <v>64797.51</v>
      </c>
      <c r="AI2889">
        <v>62782.98</v>
      </c>
      <c r="AJ2889">
        <v>63.08184</v>
      </c>
      <c r="AK2889">
        <v>62.642110000000002</v>
      </c>
      <c r="AL2889">
        <v>62.645319999999998</v>
      </c>
      <c r="AM2889">
        <v>62.574469999999998</v>
      </c>
      <c r="AN2889">
        <v>62.49991</v>
      </c>
      <c r="AO2889">
        <v>62.507179999999998</v>
      </c>
      <c r="AP2889">
        <v>62.420990000000003</v>
      </c>
      <c r="AQ2889">
        <v>62.808059999999998</v>
      </c>
      <c r="AR2889">
        <v>63.632069999999999</v>
      </c>
      <c r="AS2889">
        <v>66.938429999999997</v>
      </c>
      <c r="AT2889">
        <v>70.002489999999995</v>
      </c>
      <c r="AU2889">
        <v>71.710890000000006</v>
      </c>
      <c r="AV2889">
        <v>74.002939999999995</v>
      </c>
      <c r="AW2889">
        <v>74.552239999999998</v>
      </c>
      <c r="AX2889">
        <v>74.377250000000004</v>
      </c>
      <c r="AY2889">
        <v>73.753060000000005</v>
      </c>
      <c r="AZ2889">
        <v>74.422820000000002</v>
      </c>
      <c r="BA2889">
        <v>74.14358</v>
      </c>
      <c r="BB2889">
        <v>72.804680000000005</v>
      </c>
      <c r="BC2889">
        <v>70.384619999999998</v>
      </c>
      <c r="BD2889">
        <v>67.654300000000006</v>
      </c>
      <c r="BE2889">
        <v>65.662679999999995</v>
      </c>
      <c r="BF2889">
        <v>64.931349999999995</v>
      </c>
      <c r="BG2889">
        <v>64.015749999999997</v>
      </c>
      <c r="BH2889">
        <v>88.488399999999999</v>
      </c>
      <c r="BI2889">
        <v>28.745609999999999</v>
      </c>
      <c r="BJ2889">
        <v>226.06610000000001</v>
      </c>
      <c r="BK2889">
        <v>346.95979999999997</v>
      </c>
      <c r="BL2889">
        <v>357.73520000000002</v>
      </c>
      <c r="BM2889">
        <v>571.45730000000003</v>
      </c>
      <c r="BN2889">
        <v>385.33269999999999</v>
      </c>
      <c r="BO2889">
        <v>220.70500000000001</v>
      </c>
      <c r="BP2889">
        <v>-609.97490000000005</v>
      </c>
      <c r="BQ2889">
        <v>-833.37729999999999</v>
      </c>
      <c r="BR2889">
        <v>-833.15970000000004</v>
      </c>
      <c r="BS2889">
        <v>-647.04240000000004</v>
      </c>
      <c r="BT2889">
        <v>-141.184</v>
      </c>
      <c r="BU2889">
        <v>643.40610000000004</v>
      </c>
      <c r="BV2889">
        <v>2025.011</v>
      </c>
      <c r="BW2889">
        <v>1236.4290000000001</v>
      </c>
      <c r="BX2889">
        <v>946.95420000000001</v>
      </c>
      <c r="BY2889">
        <v>915.42759999999998</v>
      </c>
      <c r="BZ2889">
        <v>649.10230000000001</v>
      </c>
      <c r="CA2889">
        <v>217.4194</v>
      </c>
      <c r="CB2889">
        <v>-122.5544</v>
      </c>
      <c r="CC2889">
        <v>-299.96980000000002</v>
      </c>
      <c r="CD2889">
        <v>-469.2473</v>
      </c>
      <c r="CE2889">
        <v>-58.075209999999998</v>
      </c>
      <c r="CF2889" s="20">
        <v>40929.57</v>
      </c>
      <c r="CG2889" s="20">
        <v>46864.37</v>
      </c>
      <c r="CH2889" s="20">
        <v>41242.89</v>
      </c>
      <c r="CI2889" s="20">
        <v>39507.279999999999</v>
      </c>
      <c r="CJ2889" s="20">
        <v>33126.14</v>
      </c>
      <c r="CK2889" s="20">
        <v>26717.13</v>
      </c>
      <c r="CL2889" s="20">
        <v>29801.4</v>
      </c>
      <c r="CM2889" s="20">
        <v>28602.400000000001</v>
      </c>
      <c r="CN2889" s="20">
        <v>19492.22</v>
      </c>
      <c r="CO2889" s="20">
        <v>15891.94</v>
      </c>
      <c r="CP2889" s="20">
        <v>10112.59</v>
      </c>
      <c r="CQ2889" s="20">
        <v>4376.348</v>
      </c>
      <c r="CR2889" s="20">
        <v>8044.8519999999999</v>
      </c>
      <c r="CS2889" s="20">
        <v>15621.29</v>
      </c>
      <c r="CT2889" s="20">
        <v>40939.68</v>
      </c>
      <c r="CU2889" s="20">
        <v>68927.320000000007</v>
      </c>
      <c r="CV2889" s="20">
        <v>74638.679999999993</v>
      </c>
      <c r="CW2889" s="20">
        <v>109498.2</v>
      </c>
      <c r="CX2889" s="20">
        <v>91847.11</v>
      </c>
      <c r="CY2889" s="20">
        <v>83572.3</v>
      </c>
      <c r="CZ2889" s="20">
        <v>87147.16</v>
      </c>
      <c r="DA2889" s="20">
        <v>62608.2</v>
      </c>
      <c r="DB2889" s="20">
        <v>61518.18</v>
      </c>
      <c r="DC2889" s="20">
        <v>60403.199999999997</v>
      </c>
      <c r="DD2889">
        <v>0</v>
      </c>
      <c r="DE2889">
        <v>0</v>
      </c>
      <c r="DF2889">
        <v>0</v>
      </c>
    </row>
    <row r="2890" spans="1:110" x14ac:dyDescent="0.25">
      <c r="A2890" s="16" t="str">
        <f t="shared" si="45"/>
        <v>Portfolio Adjusted_CPP_200 kW and above_All_CAISO_1-in-2_TYPICAL EVENT DAY_2028_8</v>
      </c>
      <c r="B2890" t="s">
        <v>195</v>
      </c>
      <c r="C2890" t="s">
        <v>121</v>
      </c>
      <c r="D2890" t="s">
        <v>122</v>
      </c>
      <c r="E2890" t="s">
        <v>7</v>
      </c>
      <c r="F2890" t="s">
        <v>110</v>
      </c>
      <c r="G2890" t="s">
        <v>111</v>
      </c>
      <c r="H2890" t="s">
        <v>19</v>
      </c>
      <c r="I2890">
        <v>2028</v>
      </c>
      <c r="J2890">
        <v>8</v>
      </c>
      <c r="K2890">
        <v>319</v>
      </c>
      <c r="L2890">
        <v>58426.67</v>
      </c>
      <c r="M2890">
        <v>56868.959999999999</v>
      </c>
      <c r="N2890">
        <v>56076.6</v>
      </c>
      <c r="O2890">
        <v>56043.21</v>
      </c>
      <c r="P2890">
        <v>57516.49</v>
      </c>
      <c r="Q2890">
        <v>61518.94</v>
      </c>
      <c r="R2890">
        <v>67164.52</v>
      </c>
      <c r="S2890">
        <v>70772.490000000005</v>
      </c>
      <c r="T2890">
        <v>72913.58</v>
      </c>
      <c r="U2890">
        <v>75228.52</v>
      </c>
      <c r="V2890">
        <v>77803.62</v>
      </c>
      <c r="W2890">
        <v>79738.23</v>
      </c>
      <c r="X2890">
        <v>80763.78</v>
      </c>
      <c r="Y2890">
        <v>81029.38</v>
      </c>
      <c r="Z2890">
        <v>80221.740000000005</v>
      </c>
      <c r="AA2890">
        <v>78463.66</v>
      </c>
      <c r="AB2890">
        <v>75750.31</v>
      </c>
      <c r="AC2890">
        <v>73142.8</v>
      </c>
      <c r="AD2890">
        <v>69730.45</v>
      </c>
      <c r="AE2890">
        <v>66923.44</v>
      </c>
      <c r="AF2890">
        <v>64324.54</v>
      </c>
      <c r="AG2890">
        <v>63850.32</v>
      </c>
      <c r="AH2890">
        <v>62149.4</v>
      </c>
      <c r="AI2890">
        <v>59988.38</v>
      </c>
      <c r="AJ2890">
        <v>69.697010000000006</v>
      </c>
      <c r="AK2890">
        <v>69.243979999999993</v>
      </c>
      <c r="AL2890">
        <v>68.815690000000004</v>
      </c>
      <c r="AM2890">
        <v>68.646950000000004</v>
      </c>
      <c r="AN2890">
        <v>68.329700000000003</v>
      </c>
      <c r="AO2890">
        <v>68.407319999999999</v>
      </c>
      <c r="AP2890">
        <v>68.067189999999997</v>
      </c>
      <c r="AQ2890">
        <v>69.120930000000001</v>
      </c>
      <c r="AR2890">
        <v>71.876350000000002</v>
      </c>
      <c r="AS2890">
        <v>75.94556</v>
      </c>
      <c r="AT2890">
        <v>79.869910000000004</v>
      </c>
      <c r="AU2890">
        <v>82.528980000000004</v>
      </c>
      <c r="AV2890">
        <v>84.121549999999999</v>
      </c>
      <c r="AW2890">
        <v>83.719759999999994</v>
      </c>
      <c r="AX2890">
        <v>84.040430000000001</v>
      </c>
      <c r="AY2890">
        <v>83.715760000000003</v>
      </c>
      <c r="AZ2890">
        <v>83.046260000000004</v>
      </c>
      <c r="BA2890">
        <v>82.386120000000005</v>
      </c>
      <c r="BB2890">
        <v>80.486199999999997</v>
      </c>
      <c r="BC2890">
        <v>77.902119999999996</v>
      </c>
      <c r="BD2890">
        <v>75.061329999999998</v>
      </c>
      <c r="BE2890">
        <v>73.554299999999998</v>
      </c>
      <c r="BF2890">
        <v>72.798370000000006</v>
      </c>
      <c r="BG2890">
        <v>71.718119999999999</v>
      </c>
      <c r="BH2890">
        <v>85.082989999999995</v>
      </c>
      <c r="BI2890">
        <v>27.499320000000001</v>
      </c>
      <c r="BJ2890">
        <v>215.79429999999999</v>
      </c>
      <c r="BK2890">
        <v>331.07940000000002</v>
      </c>
      <c r="BL2890">
        <v>343.89319999999998</v>
      </c>
      <c r="BM2890">
        <v>556.37379999999996</v>
      </c>
      <c r="BN2890">
        <v>380.31259999999997</v>
      </c>
      <c r="BO2890">
        <v>220.58349999999999</v>
      </c>
      <c r="BP2890">
        <v>-611.60649999999998</v>
      </c>
      <c r="BQ2890">
        <v>-842.19880000000001</v>
      </c>
      <c r="BR2890">
        <v>-852.65030000000002</v>
      </c>
      <c r="BS2890">
        <v>-667.51160000000004</v>
      </c>
      <c r="BT2890">
        <v>-146.4264</v>
      </c>
      <c r="BU2890">
        <v>667.84749999999997</v>
      </c>
      <c r="BV2890">
        <v>2098.922</v>
      </c>
      <c r="BW2890">
        <v>1286.1369999999999</v>
      </c>
      <c r="BX2890">
        <v>977.69920000000002</v>
      </c>
      <c r="BY2890">
        <v>935.11</v>
      </c>
      <c r="BZ2890">
        <v>655.15049999999997</v>
      </c>
      <c r="CA2890">
        <v>215.05449999999999</v>
      </c>
      <c r="CB2890">
        <v>-119.5475</v>
      </c>
      <c r="CC2890">
        <v>-290.17500000000001</v>
      </c>
      <c r="CD2890">
        <v>-450.07029999999997</v>
      </c>
      <c r="CE2890">
        <v>-55.49015</v>
      </c>
      <c r="CF2890" s="20">
        <v>37839.9</v>
      </c>
      <c r="CG2890" s="20">
        <v>42888.800000000003</v>
      </c>
      <c r="CH2890" s="20">
        <v>37580.129999999997</v>
      </c>
      <c r="CI2890" s="20">
        <v>35973.54</v>
      </c>
      <c r="CJ2890" s="20">
        <v>30612.22</v>
      </c>
      <c r="CK2890" s="20">
        <v>25325.360000000001</v>
      </c>
      <c r="CL2890" s="20">
        <v>29029.96</v>
      </c>
      <c r="CM2890" s="20">
        <v>28570.91</v>
      </c>
      <c r="CN2890" s="20">
        <v>19596.64</v>
      </c>
      <c r="CO2890" s="20">
        <v>16230.16</v>
      </c>
      <c r="CP2890" s="20">
        <v>10591.26</v>
      </c>
      <c r="CQ2890" s="20">
        <v>4657.62</v>
      </c>
      <c r="CR2890" s="20">
        <v>8653.3919999999998</v>
      </c>
      <c r="CS2890" s="20">
        <v>16830.66</v>
      </c>
      <c r="CT2890" s="20">
        <v>43982.73</v>
      </c>
      <c r="CU2890" s="20">
        <v>74580.83</v>
      </c>
      <c r="CV2890" s="20">
        <v>79564</v>
      </c>
      <c r="CW2890" s="20">
        <v>114257.4</v>
      </c>
      <c r="CX2890" s="20">
        <v>93566.68</v>
      </c>
      <c r="CY2890" s="20">
        <v>81764.09</v>
      </c>
      <c r="CZ2890" s="20">
        <v>82923.210000000006</v>
      </c>
      <c r="DA2890" s="20">
        <v>58586.3</v>
      </c>
      <c r="DB2890" s="20">
        <v>56592.75</v>
      </c>
      <c r="DC2890" s="20">
        <v>55145.52</v>
      </c>
      <c r="DD2890">
        <v>0</v>
      </c>
      <c r="DE2890">
        <v>0</v>
      </c>
      <c r="DF2890">
        <v>0</v>
      </c>
    </row>
    <row r="2891" spans="1:110" x14ac:dyDescent="0.25">
      <c r="A2891" s="16" t="str">
        <f t="shared" si="45"/>
        <v>Portfolio Adjusted_CPP_200 kW and above_All_CAISO_1-in-2_MONTHLY SYSTEM PEAK DAY_2026_11</v>
      </c>
      <c r="B2891" t="s">
        <v>195</v>
      </c>
      <c r="C2891" t="s">
        <v>121</v>
      </c>
      <c r="D2891" t="s">
        <v>122</v>
      </c>
      <c r="E2891" t="s">
        <v>7</v>
      </c>
      <c r="F2891" t="s">
        <v>110</v>
      </c>
      <c r="G2891" t="s">
        <v>111</v>
      </c>
      <c r="H2891" t="s">
        <v>20</v>
      </c>
      <c r="I2891">
        <v>2026</v>
      </c>
      <c r="J2891">
        <v>11</v>
      </c>
      <c r="K2891">
        <v>352</v>
      </c>
      <c r="L2891">
        <v>47867.98</v>
      </c>
      <c r="M2891">
        <v>46583.55</v>
      </c>
      <c r="N2891">
        <v>46119.01</v>
      </c>
      <c r="O2891">
        <v>46323.59</v>
      </c>
      <c r="P2891">
        <v>48271.27</v>
      </c>
      <c r="Q2891">
        <v>52612.82</v>
      </c>
      <c r="R2891">
        <v>58271.56</v>
      </c>
      <c r="S2891">
        <v>61928.71</v>
      </c>
      <c r="T2891">
        <v>64209.36</v>
      </c>
      <c r="U2891">
        <v>66606.22</v>
      </c>
      <c r="V2891">
        <v>68850.77</v>
      </c>
      <c r="W2891">
        <v>70070.880000000005</v>
      </c>
      <c r="X2891">
        <v>70596.88</v>
      </c>
      <c r="Y2891">
        <v>71320.78</v>
      </c>
      <c r="Z2891">
        <v>70881.52</v>
      </c>
      <c r="AA2891">
        <v>69345.539999999994</v>
      </c>
      <c r="AB2891">
        <v>66936.88</v>
      </c>
      <c r="AC2891">
        <v>64679.040000000001</v>
      </c>
      <c r="AD2891">
        <v>60313.74</v>
      </c>
      <c r="AE2891">
        <v>57356.18</v>
      </c>
      <c r="AF2891">
        <v>55148.95</v>
      </c>
      <c r="AG2891">
        <v>54163</v>
      </c>
      <c r="AH2891">
        <v>52159.89</v>
      </c>
      <c r="AI2891">
        <v>49722.66</v>
      </c>
      <c r="AJ2891">
        <v>59.294699999999999</v>
      </c>
      <c r="AK2891">
        <v>58.290909999999997</v>
      </c>
      <c r="AL2891">
        <v>57.484000000000002</v>
      </c>
      <c r="AM2891">
        <v>56.451160000000002</v>
      </c>
      <c r="AN2891">
        <v>56.58419</v>
      </c>
      <c r="AO2891">
        <v>55.854300000000002</v>
      </c>
      <c r="AP2891">
        <v>56.318379999999998</v>
      </c>
      <c r="AQ2891">
        <v>59.375950000000003</v>
      </c>
      <c r="AR2891">
        <v>69.066649999999996</v>
      </c>
      <c r="AS2891">
        <v>75.94359</v>
      </c>
      <c r="AT2891">
        <v>80.287329999999997</v>
      </c>
      <c r="AU2891">
        <v>83.325739999999996</v>
      </c>
      <c r="AV2891">
        <v>84.004999999999995</v>
      </c>
      <c r="AW2891">
        <v>82.672179999999997</v>
      </c>
      <c r="AX2891">
        <v>81.380499999999998</v>
      </c>
      <c r="AY2891">
        <v>81.290440000000004</v>
      </c>
      <c r="AZ2891">
        <v>78.426950000000005</v>
      </c>
      <c r="BA2891">
        <v>73.509690000000006</v>
      </c>
      <c r="BB2891">
        <v>70.008989999999997</v>
      </c>
      <c r="BC2891">
        <v>67.133560000000003</v>
      </c>
      <c r="BD2891">
        <v>64.114990000000006</v>
      </c>
      <c r="BE2891">
        <v>62.646520000000002</v>
      </c>
      <c r="BF2891">
        <v>60.608049999999999</v>
      </c>
      <c r="BG2891">
        <v>59.834870000000002</v>
      </c>
      <c r="BH2891">
        <v>69.707049999999995</v>
      </c>
      <c r="BI2891">
        <v>22.525749999999999</v>
      </c>
      <c r="BJ2891">
        <v>177.47540000000001</v>
      </c>
      <c r="BK2891">
        <v>273.66000000000003</v>
      </c>
      <c r="BL2891">
        <v>288.6157</v>
      </c>
      <c r="BM2891">
        <v>475.82729999999998</v>
      </c>
      <c r="BN2891">
        <v>329.95710000000003</v>
      </c>
      <c r="BO2891">
        <v>193.01920000000001</v>
      </c>
      <c r="BP2891">
        <v>-538.59469999999999</v>
      </c>
      <c r="BQ2891">
        <v>-745.67039999999997</v>
      </c>
      <c r="BR2891">
        <v>-754.53599999999994</v>
      </c>
      <c r="BS2891">
        <v>-586.58349999999996</v>
      </c>
      <c r="BT2891">
        <v>-127.9936</v>
      </c>
      <c r="BU2891">
        <v>587.8288</v>
      </c>
      <c r="BV2891">
        <v>1854.5440000000001</v>
      </c>
      <c r="BW2891">
        <v>1136.6769999999999</v>
      </c>
      <c r="BX2891">
        <v>863.94539999999995</v>
      </c>
      <c r="BY2891">
        <v>826.90329999999994</v>
      </c>
      <c r="BZ2891">
        <v>566.67600000000004</v>
      </c>
      <c r="CA2891">
        <v>184.3107</v>
      </c>
      <c r="CB2891">
        <v>-102.49460000000001</v>
      </c>
      <c r="CC2891">
        <v>-246.1499</v>
      </c>
      <c r="CD2891">
        <v>-377.72890000000001</v>
      </c>
      <c r="CE2891">
        <v>-45.994219999999999</v>
      </c>
      <c r="CF2891" s="20">
        <v>25399.08</v>
      </c>
      <c r="CG2891" s="20">
        <v>28777.86</v>
      </c>
      <c r="CH2891" s="20">
        <v>25418.79</v>
      </c>
      <c r="CI2891" s="20">
        <v>24577.72</v>
      </c>
      <c r="CJ2891" s="20">
        <v>21561.919999999998</v>
      </c>
      <c r="CK2891" s="20">
        <v>18523.41</v>
      </c>
      <c r="CL2891" s="20">
        <v>21851.43</v>
      </c>
      <c r="CM2891" s="20">
        <v>21876.57</v>
      </c>
      <c r="CN2891" s="20">
        <v>15197.13</v>
      </c>
      <c r="CO2891" s="20">
        <v>12722.94</v>
      </c>
      <c r="CP2891" s="20">
        <v>8294.0319999999992</v>
      </c>
      <c r="CQ2891" s="20">
        <v>3596.7159999999999</v>
      </c>
      <c r="CR2891" s="20">
        <v>6611.866</v>
      </c>
      <c r="CS2891" s="20">
        <v>13039.12</v>
      </c>
      <c r="CT2891" s="20">
        <v>34337.129999999997</v>
      </c>
      <c r="CU2891" s="20">
        <v>58254.18</v>
      </c>
      <c r="CV2891" s="20">
        <v>62126.75</v>
      </c>
      <c r="CW2891" s="20">
        <v>89344.62</v>
      </c>
      <c r="CX2891" s="20">
        <v>70001.740000000005</v>
      </c>
      <c r="CY2891" s="20">
        <v>60057.41</v>
      </c>
      <c r="CZ2891" s="20">
        <v>60953.29</v>
      </c>
      <c r="DA2891" s="20">
        <v>42157.55</v>
      </c>
      <c r="DB2891" s="20">
        <v>39862.11</v>
      </c>
      <c r="DC2891" s="20">
        <v>37886.53</v>
      </c>
      <c r="DD2891">
        <v>0</v>
      </c>
      <c r="DE2891">
        <v>0</v>
      </c>
      <c r="DF2891">
        <v>0</v>
      </c>
    </row>
    <row r="2892" spans="1:110" x14ac:dyDescent="0.25">
      <c r="A2892" s="16" t="str">
        <f t="shared" si="45"/>
        <v>Program Specific_CPP_200 kW and above_All_CAISO_1-in-2_MONTHLY SYSTEM PEAK DAY_2021_6</v>
      </c>
      <c r="B2892" t="s">
        <v>196</v>
      </c>
      <c r="C2892" t="s">
        <v>121</v>
      </c>
      <c r="D2892" t="s">
        <v>122</v>
      </c>
      <c r="E2892" t="s">
        <v>7</v>
      </c>
      <c r="F2892" t="s">
        <v>110</v>
      </c>
      <c r="G2892" t="s">
        <v>111</v>
      </c>
      <c r="H2892" t="s">
        <v>20</v>
      </c>
      <c r="I2892">
        <v>2021</v>
      </c>
      <c r="J2892">
        <v>6</v>
      </c>
      <c r="K2892">
        <v>738</v>
      </c>
      <c r="L2892">
        <v>109514.4</v>
      </c>
      <c r="M2892">
        <v>106925.7</v>
      </c>
      <c r="N2892">
        <v>105550.9</v>
      </c>
      <c r="O2892">
        <v>105522.5</v>
      </c>
      <c r="P2892">
        <v>107682</v>
      </c>
      <c r="Q2892">
        <v>114267.4</v>
      </c>
      <c r="R2892">
        <v>123814.9</v>
      </c>
      <c r="S2892">
        <v>129232.9</v>
      </c>
      <c r="T2892">
        <v>132977.1</v>
      </c>
      <c r="U2892">
        <v>136356</v>
      </c>
      <c r="V2892">
        <v>139466.1</v>
      </c>
      <c r="W2892">
        <v>141954.79999999999</v>
      </c>
      <c r="X2892">
        <v>143091.5</v>
      </c>
      <c r="Y2892">
        <v>143467.79999999999</v>
      </c>
      <c r="Z2892">
        <v>142158.5</v>
      </c>
      <c r="AA2892">
        <v>138300.29999999999</v>
      </c>
      <c r="AB2892">
        <v>134251.29999999999</v>
      </c>
      <c r="AC2892">
        <v>130787</v>
      </c>
      <c r="AD2892">
        <v>125847.6</v>
      </c>
      <c r="AE2892">
        <v>123046.1</v>
      </c>
      <c r="AF2892">
        <v>119676.2</v>
      </c>
      <c r="AG2892">
        <v>119800.1</v>
      </c>
      <c r="AH2892">
        <v>117428.9</v>
      </c>
      <c r="AI2892">
        <v>113474.9</v>
      </c>
      <c r="AJ2892">
        <v>63.08184</v>
      </c>
      <c r="AK2892">
        <v>62.642110000000002</v>
      </c>
      <c r="AL2892">
        <v>62.645319999999998</v>
      </c>
      <c r="AM2892">
        <v>62.574469999999998</v>
      </c>
      <c r="AN2892">
        <v>62.49991</v>
      </c>
      <c r="AO2892">
        <v>62.507179999999998</v>
      </c>
      <c r="AP2892">
        <v>62.420990000000003</v>
      </c>
      <c r="AQ2892">
        <v>62.808059999999998</v>
      </c>
      <c r="AR2892">
        <v>63.632069999999999</v>
      </c>
      <c r="AS2892">
        <v>66.938429999999997</v>
      </c>
      <c r="AT2892">
        <v>70.002489999999995</v>
      </c>
      <c r="AU2892">
        <v>71.710890000000006</v>
      </c>
      <c r="AV2892">
        <v>74.002939999999995</v>
      </c>
      <c r="AW2892">
        <v>74.552239999999998</v>
      </c>
      <c r="AX2892">
        <v>74.377250000000004</v>
      </c>
      <c r="AY2892">
        <v>73.753060000000005</v>
      </c>
      <c r="AZ2892">
        <v>74.422820000000002</v>
      </c>
      <c r="BA2892">
        <v>74.14358</v>
      </c>
      <c r="BB2892">
        <v>72.804680000000005</v>
      </c>
      <c r="BC2892">
        <v>70.384619999999998</v>
      </c>
      <c r="BD2892">
        <v>67.654300000000006</v>
      </c>
      <c r="BE2892">
        <v>65.662679999999995</v>
      </c>
      <c r="BF2892">
        <v>64.931349999999995</v>
      </c>
      <c r="BG2892">
        <v>64.015749999999997</v>
      </c>
      <c r="BH2892">
        <v>159.47880000000001</v>
      </c>
      <c r="BI2892">
        <v>51.704569999999997</v>
      </c>
      <c r="BJ2892">
        <v>406.1816</v>
      </c>
      <c r="BK2892">
        <v>623.38199999999995</v>
      </c>
      <c r="BL2892">
        <v>643.83439999999996</v>
      </c>
      <c r="BM2892">
        <v>1033.4280000000001</v>
      </c>
      <c r="BN2892">
        <v>701.09029999999996</v>
      </c>
      <c r="BO2892">
        <v>402.7928</v>
      </c>
      <c r="BP2892">
        <v>-1115.425</v>
      </c>
      <c r="BQ2892">
        <v>-1526.5329999999999</v>
      </c>
      <c r="BR2892">
        <v>-1528.41</v>
      </c>
      <c r="BS2892">
        <v>-1188.3440000000001</v>
      </c>
      <c r="BT2892">
        <v>-259.428</v>
      </c>
      <c r="BU2892">
        <v>1182.4680000000001</v>
      </c>
      <c r="BV2892">
        <v>3719.4340000000002</v>
      </c>
      <c r="BW2892">
        <v>2266.9490000000001</v>
      </c>
      <c r="BX2892">
        <v>1732.7629999999999</v>
      </c>
      <c r="BY2892">
        <v>1672.075</v>
      </c>
      <c r="BZ2892">
        <v>1182.3979999999999</v>
      </c>
      <c r="CA2892">
        <v>395.4015</v>
      </c>
      <c r="CB2892">
        <v>-222.41890000000001</v>
      </c>
      <c r="CC2892">
        <v>-544.44510000000002</v>
      </c>
      <c r="CD2892">
        <v>-850.39089999999999</v>
      </c>
      <c r="CE2892">
        <v>-104.96599999999999</v>
      </c>
      <c r="CF2892" s="20">
        <v>132944.5</v>
      </c>
      <c r="CG2892" s="20">
        <v>151620.5</v>
      </c>
      <c r="CH2892" s="20">
        <v>133143.20000000001</v>
      </c>
      <c r="CI2892" s="20">
        <v>127534.39999999999</v>
      </c>
      <c r="CJ2892" s="20">
        <v>107299.1</v>
      </c>
      <c r="CK2892" s="20">
        <v>87374.02</v>
      </c>
      <c r="CL2892" s="20">
        <v>98653.55</v>
      </c>
      <c r="CM2892" s="20">
        <v>95266.8</v>
      </c>
      <c r="CN2892" s="20">
        <v>65180.61</v>
      </c>
      <c r="CO2892" s="20">
        <v>53321.95</v>
      </c>
      <c r="CP2892" s="20">
        <v>34031.839999999997</v>
      </c>
      <c r="CQ2892" s="20">
        <v>14761.51</v>
      </c>
      <c r="CR2892" s="20">
        <v>27163.200000000001</v>
      </c>
      <c r="CS2892" s="20">
        <v>52762.45</v>
      </c>
      <c r="CT2892" s="20">
        <v>138115.79999999999</v>
      </c>
      <c r="CU2892" s="20">
        <v>231705.4</v>
      </c>
      <c r="CV2892" s="20">
        <v>249910.5</v>
      </c>
      <c r="CW2892" s="20">
        <v>365317.7</v>
      </c>
      <c r="CX2892" s="20">
        <v>304766</v>
      </c>
      <c r="CY2892" s="20">
        <v>276402.59999999998</v>
      </c>
      <c r="CZ2892" s="20">
        <v>287037.40000000002</v>
      </c>
      <c r="DA2892" s="20">
        <v>206245.4</v>
      </c>
      <c r="DB2892" s="20">
        <v>202039.9</v>
      </c>
      <c r="DC2892" s="20">
        <v>197322</v>
      </c>
      <c r="DD2892">
        <v>0</v>
      </c>
      <c r="DE2892">
        <v>0</v>
      </c>
      <c r="DF2892">
        <v>0</v>
      </c>
    </row>
    <row r="2893" spans="1:110" x14ac:dyDescent="0.25">
      <c r="A2893" s="16" t="str">
        <f t="shared" si="45"/>
        <v>Program Specific_CPP_200 kW and above_All_CAISO_1-in-2_MONTHLY SYSTEM PEAK DAY_2031_6</v>
      </c>
      <c r="B2893" t="s">
        <v>196</v>
      </c>
      <c r="C2893" t="s">
        <v>121</v>
      </c>
      <c r="D2893" t="s">
        <v>122</v>
      </c>
      <c r="E2893" t="s">
        <v>7</v>
      </c>
      <c r="F2893" t="s">
        <v>110</v>
      </c>
      <c r="G2893" t="s">
        <v>111</v>
      </c>
      <c r="H2893" t="s">
        <v>20</v>
      </c>
      <c r="I2893">
        <v>2031</v>
      </c>
      <c r="J2893">
        <v>6</v>
      </c>
      <c r="K2893">
        <v>274</v>
      </c>
      <c r="L2893">
        <v>44281</v>
      </c>
      <c r="M2893">
        <v>43319.9</v>
      </c>
      <c r="N2893">
        <v>42809.47</v>
      </c>
      <c r="O2893">
        <v>42798.91</v>
      </c>
      <c r="P2893">
        <v>43600.66</v>
      </c>
      <c r="Q2893">
        <v>46045.66</v>
      </c>
      <c r="R2893">
        <v>49590.42</v>
      </c>
      <c r="S2893">
        <v>51601.98</v>
      </c>
      <c r="T2893">
        <v>52992.07</v>
      </c>
      <c r="U2893">
        <v>54246.57</v>
      </c>
      <c r="V2893">
        <v>55401.29</v>
      </c>
      <c r="W2893">
        <v>56325.26</v>
      </c>
      <c r="X2893">
        <v>56747.3</v>
      </c>
      <c r="Y2893">
        <v>56887.01</v>
      </c>
      <c r="Z2893">
        <v>56400.89</v>
      </c>
      <c r="AA2893">
        <v>54968.44</v>
      </c>
      <c r="AB2893">
        <v>53465.16</v>
      </c>
      <c r="AC2893">
        <v>52178.98</v>
      </c>
      <c r="AD2893">
        <v>50345.11</v>
      </c>
      <c r="AE2893">
        <v>49304.98</v>
      </c>
      <c r="AF2893">
        <v>48053.82</v>
      </c>
      <c r="AG2893">
        <v>48099.81</v>
      </c>
      <c r="AH2893">
        <v>47219.46</v>
      </c>
      <c r="AI2893">
        <v>45751.43</v>
      </c>
      <c r="AJ2893">
        <v>63.08184</v>
      </c>
      <c r="AK2893">
        <v>62.642110000000002</v>
      </c>
      <c r="AL2893">
        <v>62.645319999999998</v>
      </c>
      <c r="AM2893">
        <v>62.574469999999998</v>
      </c>
      <c r="AN2893">
        <v>62.49991</v>
      </c>
      <c r="AO2893">
        <v>62.507179999999998</v>
      </c>
      <c r="AP2893">
        <v>62.420990000000003</v>
      </c>
      <c r="AQ2893">
        <v>62.808059999999998</v>
      </c>
      <c r="AR2893">
        <v>63.632069999999999</v>
      </c>
      <c r="AS2893">
        <v>66.938429999999997</v>
      </c>
      <c r="AT2893">
        <v>70.002489999999995</v>
      </c>
      <c r="AU2893">
        <v>71.710890000000006</v>
      </c>
      <c r="AV2893">
        <v>74.002939999999995</v>
      </c>
      <c r="AW2893">
        <v>74.552239999999998</v>
      </c>
      <c r="AX2893">
        <v>74.377250000000004</v>
      </c>
      <c r="AY2893">
        <v>73.753060000000005</v>
      </c>
      <c r="AZ2893">
        <v>74.422820000000002</v>
      </c>
      <c r="BA2893">
        <v>74.14358</v>
      </c>
      <c r="BB2893">
        <v>72.804680000000005</v>
      </c>
      <c r="BC2893">
        <v>70.384619999999998</v>
      </c>
      <c r="BD2893">
        <v>67.654300000000006</v>
      </c>
      <c r="BE2893">
        <v>65.662679999999995</v>
      </c>
      <c r="BF2893">
        <v>64.931349999999995</v>
      </c>
      <c r="BG2893">
        <v>64.015749999999997</v>
      </c>
      <c r="BH2893">
        <v>64.48357</v>
      </c>
      <c r="BI2893">
        <v>20.947600000000001</v>
      </c>
      <c r="BJ2893">
        <v>164.7396</v>
      </c>
      <c r="BK2893">
        <v>252.83770000000001</v>
      </c>
      <c r="BL2893">
        <v>260.69</v>
      </c>
      <c r="BM2893">
        <v>416.43430000000001</v>
      </c>
      <c r="BN2893">
        <v>280.80099999999999</v>
      </c>
      <c r="BO2893">
        <v>160.8329</v>
      </c>
      <c r="BP2893">
        <v>-444.50290000000001</v>
      </c>
      <c r="BQ2893">
        <v>-607.30150000000003</v>
      </c>
      <c r="BR2893">
        <v>-607.14300000000003</v>
      </c>
      <c r="BS2893">
        <v>-471.51490000000001</v>
      </c>
      <c r="BT2893">
        <v>-102.8841</v>
      </c>
      <c r="BU2893">
        <v>468.86509999999998</v>
      </c>
      <c r="BV2893">
        <v>1475.673</v>
      </c>
      <c r="BW2893">
        <v>901.01509999999996</v>
      </c>
      <c r="BX2893">
        <v>690.06769999999995</v>
      </c>
      <c r="BY2893">
        <v>667.09349999999995</v>
      </c>
      <c r="BZ2893">
        <v>473.01609999999999</v>
      </c>
      <c r="CA2893">
        <v>158.43860000000001</v>
      </c>
      <c r="CB2893">
        <v>-89.308269999999993</v>
      </c>
      <c r="CC2893">
        <v>-218.595</v>
      </c>
      <c r="CD2893">
        <v>-341.95150000000001</v>
      </c>
      <c r="CE2893">
        <v>-42.320770000000003</v>
      </c>
      <c r="CF2893" s="20">
        <v>21735.15</v>
      </c>
      <c r="CG2893" s="20">
        <v>24886.75</v>
      </c>
      <c r="CH2893" s="20">
        <v>21901.54</v>
      </c>
      <c r="CI2893" s="20">
        <v>20979.86</v>
      </c>
      <c r="CJ2893" s="20">
        <v>17591.23</v>
      </c>
      <c r="CK2893" s="20">
        <v>14187.8</v>
      </c>
      <c r="CL2893" s="20">
        <v>15825.67</v>
      </c>
      <c r="CM2893" s="20">
        <v>15188.96</v>
      </c>
      <c r="CN2893" s="20">
        <v>10351.11</v>
      </c>
      <c r="CO2893" s="20">
        <v>8439.2209999999995</v>
      </c>
      <c r="CP2893" s="20">
        <v>5370.1670000000004</v>
      </c>
      <c r="CQ2893" s="20">
        <v>2324.0059999999999</v>
      </c>
      <c r="CR2893" s="20">
        <v>4272.1210000000001</v>
      </c>
      <c r="CS2893" s="20">
        <v>8295.4940000000006</v>
      </c>
      <c r="CT2893" s="20">
        <v>21740.52</v>
      </c>
      <c r="CU2893" s="20">
        <v>36603.01</v>
      </c>
      <c r="CV2893" s="20">
        <v>39635.96</v>
      </c>
      <c r="CW2893" s="20">
        <v>58147.68</v>
      </c>
      <c r="CX2893" s="20">
        <v>48774.29</v>
      </c>
      <c r="CY2893" s="20">
        <v>44380.05</v>
      </c>
      <c r="CZ2893" s="20">
        <v>46278.43</v>
      </c>
      <c r="DA2893" s="20">
        <v>33247.32</v>
      </c>
      <c r="DB2893" s="20">
        <v>32668.48</v>
      </c>
      <c r="DC2893" s="20">
        <v>32076.38</v>
      </c>
      <c r="DD2893">
        <v>0</v>
      </c>
      <c r="DE2893">
        <v>0</v>
      </c>
      <c r="DF2893">
        <v>0</v>
      </c>
    </row>
    <row r="2894" spans="1:110" x14ac:dyDescent="0.25">
      <c r="A2894" s="16" t="str">
        <f t="shared" si="45"/>
        <v>Portfolio Adjusted_CPP_200 kW and above_All_CAISO_1-in-2_MONTHLY SYSTEM PEAK DAY_2028_1</v>
      </c>
      <c r="B2894" t="s">
        <v>195</v>
      </c>
      <c r="C2894" t="s">
        <v>121</v>
      </c>
      <c r="D2894" t="s">
        <v>122</v>
      </c>
      <c r="E2894" t="s">
        <v>7</v>
      </c>
      <c r="F2894" t="s">
        <v>110</v>
      </c>
      <c r="G2894" t="s">
        <v>111</v>
      </c>
      <c r="H2894" t="s">
        <v>20</v>
      </c>
      <c r="I2894">
        <v>2028</v>
      </c>
      <c r="J2894">
        <v>1</v>
      </c>
      <c r="K2894">
        <v>319</v>
      </c>
      <c r="L2894">
        <v>41003.64</v>
      </c>
      <c r="M2894">
        <v>40202.699999999997</v>
      </c>
      <c r="N2894">
        <v>39744.19</v>
      </c>
      <c r="O2894">
        <v>39923.15</v>
      </c>
      <c r="P2894">
        <v>41788.160000000003</v>
      </c>
      <c r="Q2894">
        <v>45952.86</v>
      </c>
      <c r="R2894">
        <v>52002.27</v>
      </c>
      <c r="S2894">
        <v>55403.66</v>
      </c>
      <c r="T2894">
        <v>55891.39</v>
      </c>
      <c r="U2894">
        <v>56049.04</v>
      </c>
      <c r="V2894">
        <v>56939.38</v>
      </c>
      <c r="W2894">
        <v>57102.1</v>
      </c>
      <c r="X2894">
        <v>57190.61</v>
      </c>
      <c r="Y2894">
        <v>57152.2</v>
      </c>
      <c r="Z2894">
        <v>56673.73</v>
      </c>
      <c r="AA2894">
        <v>55796.25</v>
      </c>
      <c r="AB2894">
        <v>54973.26</v>
      </c>
      <c r="AC2894">
        <v>54336.95</v>
      </c>
      <c r="AD2894">
        <v>51332.99</v>
      </c>
      <c r="AE2894">
        <v>49144.85</v>
      </c>
      <c r="AF2894">
        <v>47445.94</v>
      </c>
      <c r="AG2894">
        <v>46763.01</v>
      </c>
      <c r="AH2894">
        <v>44934.080000000002</v>
      </c>
      <c r="AI2894">
        <v>42888.14</v>
      </c>
      <c r="AJ2894">
        <v>44.301070000000003</v>
      </c>
      <c r="AK2894">
        <v>43.407679999999999</v>
      </c>
      <c r="AL2894">
        <v>42.09093</v>
      </c>
      <c r="AM2894">
        <v>41.609940000000002</v>
      </c>
      <c r="AN2894">
        <v>41.100140000000003</v>
      </c>
      <c r="AO2894">
        <v>41.128810000000001</v>
      </c>
      <c r="AP2894">
        <v>40.696919999999999</v>
      </c>
      <c r="AQ2894">
        <v>40.512650000000001</v>
      </c>
      <c r="AR2894">
        <v>44.698410000000003</v>
      </c>
      <c r="AS2894">
        <v>49.81747</v>
      </c>
      <c r="AT2894">
        <v>52.36891</v>
      </c>
      <c r="AU2894">
        <v>55.125480000000003</v>
      </c>
      <c r="AV2894">
        <v>56.184989999999999</v>
      </c>
      <c r="AW2894">
        <v>56.903480000000002</v>
      </c>
      <c r="AX2894">
        <v>57.011650000000003</v>
      </c>
      <c r="AY2894">
        <v>57.831690000000002</v>
      </c>
      <c r="AZ2894">
        <v>56.889150000000001</v>
      </c>
      <c r="BA2894">
        <v>54.7273</v>
      </c>
      <c r="BB2894">
        <v>52.721699999999998</v>
      </c>
      <c r="BC2894">
        <v>50.56935</v>
      </c>
      <c r="BD2894">
        <v>49.679130000000001</v>
      </c>
      <c r="BE2894">
        <v>48.93929</v>
      </c>
      <c r="BF2894">
        <v>47.949550000000002</v>
      </c>
      <c r="BG2894">
        <v>47.277940000000001</v>
      </c>
      <c r="BH2894">
        <v>59.71096</v>
      </c>
      <c r="BI2894">
        <v>19.440249999999999</v>
      </c>
      <c r="BJ2894">
        <v>152.94380000000001</v>
      </c>
      <c r="BK2894">
        <v>235.84899999999999</v>
      </c>
      <c r="BL2894">
        <v>249.85300000000001</v>
      </c>
      <c r="BM2894">
        <v>415.59500000000003</v>
      </c>
      <c r="BN2894">
        <v>294.45780000000002</v>
      </c>
      <c r="BO2894">
        <v>172.68199999999999</v>
      </c>
      <c r="BP2894">
        <v>-468.8227</v>
      </c>
      <c r="BQ2894">
        <v>-627.48059999999998</v>
      </c>
      <c r="BR2894">
        <v>-623.99900000000002</v>
      </c>
      <c r="BS2894">
        <v>-478.01799999999997</v>
      </c>
      <c r="BT2894">
        <v>-103.6878</v>
      </c>
      <c r="BU2894">
        <v>471.05079999999998</v>
      </c>
      <c r="BV2894">
        <v>1482.8119999999999</v>
      </c>
      <c r="BW2894">
        <v>914.58420000000001</v>
      </c>
      <c r="BX2894">
        <v>709.5326</v>
      </c>
      <c r="BY2894">
        <v>694.68259999999998</v>
      </c>
      <c r="BZ2894">
        <v>482.29759999999999</v>
      </c>
      <c r="CA2894">
        <v>157.92400000000001</v>
      </c>
      <c r="CB2894">
        <v>-88.1785</v>
      </c>
      <c r="CC2894">
        <v>-212.5198</v>
      </c>
      <c r="CD2894">
        <v>-325.40129999999999</v>
      </c>
      <c r="CE2894">
        <v>-39.672179999999997</v>
      </c>
      <c r="CF2894" s="20">
        <v>18636.86</v>
      </c>
      <c r="CG2894" s="20">
        <v>21434.02</v>
      </c>
      <c r="CH2894" s="20">
        <v>18877.400000000001</v>
      </c>
      <c r="CI2894" s="20">
        <v>18255.2</v>
      </c>
      <c r="CJ2894" s="20">
        <v>16159.08</v>
      </c>
      <c r="CK2894" s="20">
        <v>14130.67</v>
      </c>
      <c r="CL2894" s="20">
        <v>17402.48</v>
      </c>
      <c r="CM2894" s="20">
        <v>17509.43</v>
      </c>
      <c r="CN2894" s="20">
        <v>11514.76</v>
      </c>
      <c r="CO2894" s="20">
        <v>9009.3649999999998</v>
      </c>
      <c r="CP2894" s="20">
        <v>5672.4870000000001</v>
      </c>
      <c r="CQ2894" s="20">
        <v>2388.5540000000001</v>
      </c>
      <c r="CR2894" s="20">
        <v>4339.1279999999997</v>
      </c>
      <c r="CS2894" s="20">
        <v>8373.0159999999996</v>
      </c>
      <c r="CT2894" s="20">
        <v>21951.37</v>
      </c>
      <c r="CU2894" s="20">
        <v>37713.79</v>
      </c>
      <c r="CV2894" s="20">
        <v>41903.54</v>
      </c>
      <c r="CW2894" s="20">
        <v>63056.78</v>
      </c>
      <c r="CX2894" s="20">
        <v>50707.18</v>
      </c>
      <c r="CY2894" s="20">
        <v>44092.24</v>
      </c>
      <c r="CZ2894" s="20">
        <v>45114.98</v>
      </c>
      <c r="DA2894" s="20">
        <v>31424.959999999999</v>
      </c>
      <c r="DB2894" s="20">
        <v>29582.76</v>
      </c>
      <c r="DC2894" s="20">
        <v>28187.11</v>
      </c>
      <c r="DD2894">
        <v>0</v>
      </c>
      <c r="DE2894">
        <v>0</v>
      </c>
      <c r="DF2894">
        <v>0</v>
      </c>
    </row>
    <row r="2895" spans="1:110" x14ac:dyDescent="0.25">
      <c r="A2895" s="16" t="str">
        <f t="shared" si="45"/>
        <v>Portfolio Adjusted_CPP_200 kW and above_All_CAISO_1-in-2_MONTHLY SYSTEM PEAK DAY_2020_11</v>
      </c>
      <c r="B2895" t="s">
        <v>195</v>
      </c>
      <c r="C2895" t="s">
        <v>121</v>
      </c>
      <c r="D2895" t="s">
        <v>122</v>
      </c>
      <c r="E2895" t="s">
        <v>7</v>
      </c>
      <c r="F2895" t="s">
        <v>110</v>
      </c>
      <c r="G2895" t="s">
        <v>111</v>
      </c>
      <c r="H2895" t="s">
        <v>20</v>
      </c>
      <c r="I2895">
        <v>2020</v>
      </c>
      <c r="J2895">
        <v>11</v>
      </c>
      <c r="K2895">
        <v>1363</v>
      </c>
      <c r="L2895">
        <v>153185.60000000001</v>
      </c>
      <c r="M2895">
        <v>148212.1</v>
      </c>
      <c r="N2895">
        <v>146413.29999999999</v>
      </c>
      <c r="O2895">
        <v>147205.5</v>
      </c>
      <c r="P2895">
        <v>154747.20000000001</v>
      </c>
      <c r="Q2895">
        <v>171558.39999999999</v>
      </c>
      <c r="R2895">
        <v>193469.9</v>
      </c>
      <c r="S2895">
        <v>207631</v>
      </c>
      <c r="T2895">
        <v>216462</v>
      </c>
      <c r="U2895">
        <v>225743.1</v>
      </c>
      <c r="V2895">
        <v>234434.4</v>
      </c>
      <c r="W2895">
        <v>239158.8</v>
      </c>
      <c r="X2895">
        <v>241195.5</v>
      </c>
      <c r="Y2895">
        <v>243998.6</v>
      </c>
      <c r="Z2895">
        <v>242297.7</v>
      </c>
      <c r="AA2895">
        <v>236350.2</v>
      </c>
      <c r="AB2895">
        <v>227023.4</v>
      </c>
      <c r="AC2895">
        <v>218280.7</v>
      </c>
      <c r="AD2895">
        <v>201377.6</v>
      </c>
      <c r="AE2895">
        <v>189925.5</v>
      </c>
      <c r="AF2895">
        <v>181378.7</v>
      </c>
      <c r="AG2895">
        <v>177561</v>
      </c>
      <c r="AH2895">
        <v>169804.6</v>
      </c>
      <c r="AI2895">
        <v>160367.29999999999</v>
      </c>
      <c r="AJ2895">
        <v>59.294699999999999</v>
      </c>
      <c r="AK2895">
        <v>58.290909999999997</v>
      </c>
      <c r="AL2895">
        <v>57.484000000000002</v>
      </c>
      <c r="AM2895">
        <v>56.451160000000002</v>
      </c>
      <c r="AN2895">
        <v>56.58419</v>
      </c>
      <c r="AO2895">
        <v>55.854300000000002</v>
      </c>
      <c r="AP2895">
        <v>56.318379999999998</v>
      </c>
      <c r="AQ2895">
        <v>59.375950000000003</v>
      </c>
      <c r="AR2895">
        <v>69.066649999999996</v>
      </c>
      <c r="AS2895">
        <v>75.94359</v>
      </c>
      <c r="AT2895">
        <v>80.287329999999997</v>
      </c>
      <c r="AU2895">
        <v>83.325739999999996</v>
      </c>
      <c r="AV2895">
        <v>84.004999999999995</v>
      </c>
      <c r="AW2895">
        <v>82.672179999999997</v>
      </c>
      <c r="AX2895">
        <v>81.380499999999998</v>
      </c>
      <c r="AY2895">
        <v>81.290440000000004</v>
      </c>
      <c r="AZ2895">
        <v>78.426950000000005</v>
      </c>
      <c r="BA2895">
        <v>73.509690000000006</v>
      </c>
      <c r="BB2895">
        <v>70.008989999999997</v>
      </c>
      <c r="BC2895">
        <v>67.133560000000003</v>
      </c>
      <c r="BD2895">
        <v>64.114990000000006</v>
      </c>
      <c r="BE2895">
        <v>62.646520000000002</v>
      </c>
      <c r="BF2895">
        <v>60.608049999999999</v>
      </c>
      <c r="BG2895">
        <v>59.834870000000002</v>
      </c>
      <c r="BH2895">
        <v>223.0744</v>
      </c>
      <c r="BI2895">
        <v>71.668850000000006</v>
      </c>
      <c r="BJ2895">
        <v>563.42859999999996</v>
      </c>
      <c r="BK2895">
        <v>869.62750000000005</v>
      </c>
      <c r="BL2895">
        <v>925.23950000000002</v>
      </c>
      <c r="BM2895">
        <v>1551.5640000000001</v>
      </c>
      <c r="BN2895">
        <v>1095.5050000000001</v>
      </c>
      <c r="BO2895">
        <v>647.14369999999997</v>
      </c>
      <c r="BP2895">
        <v>-1815.7059999999999</v>
      </c>
      <c r="BQ2895">
        <v>-2527.2399999999998</v>
      </c>
      <c r="BR2895">
        <v>-2569.1669999999999</v>
      </c>
      <c r="BS2895">
        <v>-2002.067</v>
      </c>
      <c r="BT2895">
        <v>-437.29259999999999</v>
      </c>
      <c r="BU2895">
        <v>2011.047</v>
      </c>
      <c r="BV2895">
        <v>6339.4780000000001</v>
      </c>
      <c r="BW2895">
        <v>3874.134</v>
      </c>
      <c r="BX2895">
        <v>2930.1610000000001</v>
      </c>
      <c r="BY2895">
        <v>2790.6570000000002</v>
      </c>
      <c r="BZ2895">
        <v>1892.037</v>
      </c>
      <c r="CA2895">
        <v>610.31410000000005</v>
      </c>
      <c r="CB2895">
        <v>-337.09320000000002</v>
      </c>
      <c r="CC2895">
        <v>-806.94579999999996</v>
      </c>
      <c r="CD2895">
        <v>-1229.682</v>
      </c>
      <c r="CE2895">
        <v>-148.34209999999999</v>
      </c>
      <c r="CF2895" s="20">
        <v>260114.1</v>
      </c>
      <c r="CG2895" s="20">
        <v>291313.59999999998</v>
      </c>
      <c r="CH2895" s="20">
        <v>256186.5</v>
      </c>
      <c r="CI2895" s="20">
        <v>248190.6</v>
      </c>
      <c r="CJ2895" s="20">
        <v>221592.9</v>
      </c>
      <c r="CK2895" s="20">
        <v>196952.6</v>
      </c>
      <c r="CL2895" s="20">
        <v>240876</v>
      </c>
      <c r="CM2895" s="20">
        <v>245912</v>
      </c>
      <c r="CN2895" s="20">
        <v>172714.3</v>
      </c>
      <c r="CO2895" s="20">
        <v>146145.9</v>
      </c>
      <c r="CP2895" s="20">
        <v>96159.15</v>
      </c>
      <c r="CQ2895" s="20">
        <v>41899</v>
      </c>
      <c r="CR2895" s="20">
        <v>77177.66</v>
      </c>
      <c r="CS2895" s="20">
        <v>152612.70000000001</v>
      </c>
      <c r="CT2895" s="20">
        <v>401232.9</v>
      </c>
      <c r="CU2895" s="20">
        <v>676708.9</v>
      </c>
      <c r="CV2895" s="20">
        <v>714642.7</v>
      </c>
      <c r="CW2895" s="20">
        <v>1017588</v>
      </c>
      <c r="CX2895" s="20">
        <v>780366.6</v>
      </c>
      <c r="CY2895" s="20">
        <v>658525.4</v>
      </c>
      <c r="CZ2895" s="20">
        <v>659318.4</v>
      </c>
      <c r="DA2895" s="20">
        <v>453069.5</v>
      </c>
      <c r="DB2895" s="20">
        <v>422460.3</v>
      </c>
      <c r="DC2895" s="20">
        <v>394101</v>
      </c>
      <c r="DD2895">
        <v>0</v>
      </c>
      <c r="DE2895">
        <v>0</v>
      </c>
      <c r="DF2895">
        <v>0</v>
      </c>
    </row>
    <row r="2896" spans="1:110" x14ac:dyDescent="0.25">
      <c r="A2896" s="16" t="str">
        <f t="shared" si="45"/>
        <v>Program Specific_CPP_200 kW and above_All_CAISO_1-in-2_MONTHLY SYSTEM PEAK DAY_2026_1</v>
      </c>
      <c r="B2896" t="s">
        <v>196</v>
      </c>
      <c r="C2896" t="s">
        <v>121</v>
      </c>
      <c r="D2896" t="s">
        <v>122</v>
      </c>
      <c r="E2896" t="s">
        <v>7</v>
      </c>
      <c r="F2896" t="s">
        <v>110</v>
      </c>
      <c r="G2896" t="s">
        <v>111</v>
      </c>
      <c r="H2896" t="s">
        <v>20</v>
      </c>
      <c r="I2896">
        <v>2026</v>
      </c>
      <c r="J2896">
        <v>1</v>
      </c>
      <c r="K2896">
        <v>357</v>
      </c>
      <c r="L2896">
        <v>45599.48</v>
      </c>
      <c r="M2896">
        <v>44702.080000000002</v>
      </c>
      <c r="N2896">
        <v>44179.07</v>
      </c>
      <c r="O2896">
        <v>44368.480000000003</v>
      </c>
      <c r="P2896">
        <v>46430.89</v>
      </c>
      <c r="Q2896">
        <v>51087.35</v>
      </c>
      <c r="R2896">
        <v>58059.68</v>
      </c>
      <c r="S2896">
        <v>61892.39</v>
      </c>
      <c r="T2896">
        <v>62451.27</v>
      </c>
      <c r="U2896">
        <v>62646.02</v>
      </c>
      <c r="V2896">
        <v>63599.18</v>
      </c>
      <c r="W2896">
        <v>63834.25</v>
      </c>
      <c r="X2896">
        <v>63937.54</v>
      </c>
      <c r="Y2896">
        <v>63831.44</v>
      </c>
      <c r="Z2896">
        <v>63223.21</v>
      </c>
      <c r="AA2896">
        <v>62170.86</v>
      </c>
      <c r="AB2896">
        <v>61232.52</v>
      </c>
      <c r="AC2896">
        <v>60527.21</v>
      </c>
      <c r="AD2896">
        <v>57174.87</v>
      </c>
      <c r="AE2896">
        <v>54739.69</v>
      </c>
      <c r="AF2896">
        <v>52850.75</v>
      </c>
      <c r="AG2896">
        <v>52078.62</v>
      </c>
      <c r="AH2896">
        <v>50022.81</v>
      </c>
      <c r="AI2896">
        <v>47728.22</v>
      </c>
      <c r="AJ2896">
        <v>44.271039999999999</v>
      </c>
      <c r="AK2896">
        <v>43.377879999999998</v>
      </c>
      <c r="AL2896">
        <v>42.064889999999998</v>
      </c>
      <c r="AM2896">
        <v>41.588830000000002</v>
      </c>
      <c r="AN2896">
        <v>41.071770000000001</v>
      </c>
      <c r="AO2896">
        <v>41.102319999999999</v>
      </c>
      <c r="AP2896">
        <v>40.663930000000001</v>
      </c>
      <c r="AQ2896">
        <v>40.482439999999997</v>
      </c>
      <c r="AR2896">
        <v>44.673650000000002</v>
      </c>
      <c r="AS2896">
        <v>49.797820000000002</v>
      </c>
      <c r="AT2896">
        <v>52.356310000000001</v>
      </c>
      <c r="AU2896">
        <v>55.116219999999998</v>
      </c>
      <c r="AV2896">
        <v>56.182630000000003</v>
      </c>
      <c r="AW2896">
        <v>56.916789999999999</v>
      </c>
      <c r="AX2896">
        <v>57.014479999999999</v>
      </c>
      <c r="AY2896">
        <v>57.83108</v>
      </c>
      <c r="AZ2896">
        <v>56.883659999999999</v>
      </c>
      <c r="BA2896">
        <v>54.711939999999998</v>
      </c>
      <c r="BB2896">
        <v>52.706139999999998</v>
      </c>
      <c r="BC2896">
        <v>50.548310000000001</v>
      </c>
      <c r="BD2896">
        <v>49.652909999999999</v>
      </c>
      <c r="BE2896">
        <v>48.911769999999997</v>
      </c>
      <c r="BF2896">
        <v>47.920969999999997</v>
      </c>
      <c r="BG2896">
        <v>47.251049999999999</v>
      </c>
      <c r="BH2896">
        <v>66.403589999999994</v>
      </c>
      <c r="BI2896">
        <v>21.615960000000001</v>
      </c>
      <c r="BJ2896">
        <v>170.01009999999999</v>
      </c>
      <c r="BK2896">
        <v>262.11009999999999</v>
      </c>
      <c r="BL2896">
        <v>277.61200000000002</v>
      </c>
      <c r="BM2896">
        <v>462.03109999999998</v>
      </c>
      <c r="BN2896">
        <v>328.75740000000002</v>
      </c>
      <c r="BO2896">
        <v>192.90600000000001</v>
      </c>
      <c r="BP2896">
        <v>-523.84770000000003</v>
      </c>
      <c r="BQ2896">
        <v>-701.33510000000001</v>
      </c>
      <c r="BR2896">
        <v>-696.98379999999997</v>
      </c>
      <c r="BS2896">
        <v>-534.37480000000005</v>
      </c>
      <c r="BT2896">
        <v>-115.92010000000001</v>
      </c>
      <c r="BU2896">
        <v>526.10130000000004</v>
      </c>
      <c r="BV2896">
        <v>1654.172</v>
      </c>
      <c r="BW2896">
        <v>1019.074</v>
      </c>
      <c r="BX2896">
        <v>790.32010000000002</v>
      </c>
      <c r="BY2896">
        <v>773.82339999999999</v>
      </c>
      <c r="BZ2896">
        <v>537.18489999999997</v>
      </c>
      <c r="CA2896">
        <v>175.90270000000001</v>
      </c>
      <c r="CB2896">
        <v>-98.223370000000003</v>
      </c>
      <c r="CC2896">
        <v>-236.6772</v>
      </c>
      <c r="CD2896">
        <v>-362.25259999999997</v>
      </c>
      <c r="CE2896">
        <v>-44.149329999999999</v>
      </c>
      <c r="CF2896" s="20">
        <v>23048.76</v>
      </c>
      <c r="CG2896" s="20">
        <v>26500.18</v>
      </c>
      <c r="CH2896" s="20">
        <v>23325.34</v>
      </c>
      <c r="CI2896" s="20">
        <v>22546.87</v>
      </c>
      <c r="CJ2896" s="20">
        <v>19949.14</v>
      </c>
      <c r="CK2896" s="20">
        <v>17464.84</v>
      </c>
      <c r="CL2896" s="20">
        <v>21692.81</v>
      </c>
      <c r="CM2896" s="20">
        <v>21850.92</v>
      </c>
      <c r="CN2896" s="20">
        <v>14376.31</v>
      </c>
      <c r="CO2896" s="20">
        <v>11254.98</v>
      </c>
      <c r="CP2896" s="20">
        <v>7077.0309999999999</v>
      </c>
      <c r="CQ2896" s="20">
        <v>2984.9589999999998</v>
      </c>
      <c r="CR2896" s="20">
        <v>5423.3149999999996</v>
      </c>
      <c r="CS2896" s="20">
        <v>10444.44</v>
      </c>
      <c r="CT2896" s="20">
        <v>27318.13</v>
      </c>
      <c r="CU2896" s="20">
        <v>46823.49</v>
      </c>
      <c r="CV2896" s="20">
        <v>51989.07</v>
      </c>
      <c r="CW2896" s="20">
        <v>78242.48</v>
      </c>
      <c r="CX2896" s="20">
        <v>62905.22</v>
      </c>
      <c r="CY2896" s="20">
        <v>54702.95</v>
      </c>
      <c r="CZ2896" s="20">
        <v>55978.98</v>
      </c>
      <c r="DA2896" s="20">
        <v>38975.24</v>
      </c>
      <c r="DB2896" s="20">
        <v>36662.589999999997</v>
      </c>
      <c r="DC2896" s="20">
        <v>34908.129999999997</v>
      </c>
      <c r="DD2896">
        <v>0</v>
      </c>
      <c r="DE2896">
        <v>0</v>
      </c>
      <c r="DF2896">
        <v>0</v>
      </c>
    </row>
    <row r="2897" spans="1:110" x14ac:dyDescent="0.25">
      <c r="A2897" s="16" t="str">
        <f t="shared" si="45"/>
        <v>Program Specific_CPP_200 kW and above_All_CAISO_1-in-2_MONTHLY SYSTEM PEAK DAY_2026_6</v>
      </c>
      <c r="B2897" t="s">
        <v>196</v>
      </c>
      <c r="C2897" t="s">
        <v>121</v>
      </c>
      <c r="D2897" t="s">
        <v>122</v>
      </c>
      <c r="E2897" t="s">
        <v>7</v>
      </c>
      <c r="F2897" t="s">
        <v>110</v>
      </c>
      <c r="G2897" t="s">
        <v>111</v>
      </c>
      <c r="H2897" t="s">
        <v>20</v>
      </c>
      <c r="I2897">
        <v>2026</v>
      </c>
      <c r="J2897">
        <v>6</v>
      </c>
      <c r="K2897">
        <v>357</v>
      </c>
      <c r="L2897">
        <v>57694.59</v>
      </c>
      <c r="M2897">
        <v>56442.35</v>
      </c>
      <c r="N2897">
        <v>55777.3</v>
      </c>
      <c r="O2897">
        <v>55763.55</v>
      </c>
      <c r="P2897">
        <v>56808.160000000003</v>
      </c>
      <c r="Q2897">
        <v>59993.79</v>
      </c>
      <c r="R2897">
        <v>64612.34</v>
      </c>
      <c r="S2897">
        <v>67233.240000000005</v>
      </c>
      <c r="T2897">
        <v>69044.42</v>
      </c>
      <c r="U2897">
        <v>70678.92</v>
      </c>
      <c r="V2897">
        <v>72183.42</v>
      </c>
      <c r="W2897">
        <v>73387.289999999994</v>
      </c>
      <c r="X2897">
        <v>73937.179999999993</v>
      </c>
      <c r="Y2897">
        <v>74119.210000000006</v>
      </c>
      <c r="Z2897">
        <v>73485.83</v>
      </c>
      <c r="AA2897">
        <v>71619.460000000006</v>
      </c>
      <c r="AB2897">
        <v>69660.800000000003</v>
      </c>
      <c r="AC2897">
        <v>67985.02</v>
      </c>
      <c r="AD2897">
        <v>65595.64</v>
      </c>
      <c r="AE2897">
        <v>64240.44</v>
      </c>
      <c r="AF2897">
        <v>62610.27</v>
      </c>
      <c r="AG2897">
        <v>62670.19</v>
      </c>
      <c r="AH2897">
        <v>61523.16</v>
      </c>
      <c r="AI2897">
        <v>59610.44</v>
      </c>
      <c r="AJ2897">
        <v>63.08184</v>
      </c>
      <c r="AK2897">
        <v>62.642110000000002</v>
      </c>
      <c r="AL2897">
        <v>62.645319999999998</v>
      </c>
      <c r="AM2897">
        <v>62.574469999999998</v>
      </c>
      <c r="AN2897">
        <v>62.49991</v>
      </c>
      <c r="AO2897">
        <v>62.507179999999998</v>
      </c>
      <c r="AP2897">
        <v>62.420990000000003</v>
      </c>
      <c r="AQ2897">
        <v>62.808059999999998</v>
      </c>
      <c r="AR2897">
        <v>63.632069999999999</v>
      </c>
      <c r="AS2897">
        <v>66.938429999999997</v>
      </c>
      <c r="AT2897">
        <v>70.002489999999995</v>
      </c>
      <c r="AU2897">
        <v>71.710890000000006</v>
      </c>
      <c r="AV2897">
        <v>74.002939999999995</v>
      </c>
      <c r="AW2897">
        <v>74.552239999999998</v>
      </c>
      <c r="AX2897">
        <v>74.377250000000004</v>
      </c>
      <c r="AY2897">
        <v>73.753060000000005</v>
      </c>
      <c r="AZ2897">
        <v>74.422820000000002</v>
      </c>
      <c r="BA2897">
        <v>74.14358</v>
      </c>
      <c r="BB2897">
        <v>72.804680000000005</v>
      </c>
      <c r="BC2897">
        <v>70.384619999999998</v>
      </c>
      <c r="BD2897">
        <v>67.654300000000006</v>
      </c>
      <c r="BE2897">
        <v>65.662679999999995</v>
      </c>
      <c r="BF2897">
        <v>64.931349999999995</v>
      </c>
      <c r="BG2897">
        <v>64.015749999999997</v>
      </c>
      <c r="BH2897">
        <v>84.016909999999996</v>
      </c>
      <c r="BI2897">
        <v>27.293040000000001</v>
      </c>
      <c r="BJ2897">
        <v>214.64250000000001</v>
      </c>
      <c r="BK2897">
        <v>329.4273</v>
      </c>
      <c r="BL2897">
        <v>339.65809999999999</v>
      </c>
      <c r="BM2897">
        <v>542.58040000000005</v>
      </c>
      <c r="BN2897">
        <v>365.86110000000002</v>
      </c>
      <c r="BO2897">
        <v>209.55240000000001</v>
      </c>
      <c r="BP2897">
        <v>-579.15170000000001</v>
      </c>
      <c r="BQ2897">
        <v>-791.26509999999996</v>
      </c>
      <c r="BR2897">
        <v>-791.05849999999998</v>
      </c>
      <c r="BS2897">
        <v>-614.34609999999998</v>
      </c>
      <c r="BT2897">
        <v>-134.0497</v>
      </c>
      <c r="BU2897">
        <v>610.89359999999999</v>
      </c>
      <c r="BV2897">
        <v>1922.683</v>
      </c>
      <c r="BW2897">
        <v>1173.95</v>
      </c>
      <c r="BX2897">
        <v>899.10270000000003</v>
      </c>
      <c r="BY2897">
        <v>869.16930000000002</v>
      </c>
      <c r="BZ2897">
        <v>616.30200000000002</v>
      </c>
      <c r="CA2897">
        <v>206.43279999999999</v>
      </c>
      <c r="CB2897">
        <v>-116.36150000000001</v>
      </c>
      <c r="CC2897">
        <v>-284.81180000000001</v>
      </c>
      <c r="CD2897">
        <v>-445.53530000000001</v>
      </c>
      <c r="CE2897">
        <v>-55.140560000000001</v>
      </c>
      <c r="CF2897" s="20">
        <v>36897.589999999997</v>
      </c>
      <c r="CG2897" s="20">
        <v>42247.74</v>
      </c>
      <c r="CH2897" s="20">
        <v>37180.04</v>
      </c>
      <c r="CI2897" s="20">
        <v>35615.4</v>
      </c>
      <c r="CJ2897" s="20">
        <v>29862.87</v>
      </c>
      <c r="CK2897" s="20">
        <v>24085.21</v>
      </c>
      <c r="CL2897" s="20">
        <v>26865.66</v>
      </c>
      <c r="CM2897" s="20">
        <v>25784.77</v>
      </c>
      <c r="CN2897" s="20">
        <v>17572.04</v>
      </c>
      <c r="CO2897" s="20">
        <v>14326.42</v>
      </c>
      <c r="CP2897" s="20">
        <v>9116.393</v>
      </c>
      <c r="CQ2897" s="20">
        <v>3945.2330000000002</v>
      </c>
      <c r="CR2897" s="20">
        <v>7252.3509999999997</v>
      </c>
      <c r="CS2897" s="20">
        <v>14082.43</v>
      </c>
      <c r="CT2897" s="20">
        <v>36906.699999999997</v>
      </c>
      <c r="CU2897" s="20">
        <v>62137.27</v>
      </c>
      <c r="CV2897" s="20">
        <v>67286</v>
      </c>
      <c r="CW2897" s="20">
        <v>98711.48</v>
      </c>
      <c r="CX2897" s="20">
        <v>82799.23</v>
      </c>
      <c r="CY2897" s="20">
        <v>75339.56</v>
      </c>
      <c r="CZ2897" s="20">
        <v>78562.25</v>
      </c>
      <c r="DA2897" s="20">
        <v>56440.639999999999</v>
      </c>
      <c r="DB2897" s="20">
        <v>55458</v>
      </c>
      <c r="DC2897" s="20">
        <v>54452.86</v>
      </c>
      <c r="DD2897">
        <v>0</v>
      </c>
      <c r="DE2897">
        <v>0</v>
      </c>
      <c r="DF2897">
        <v>0</v>
      </c>
    </row>
    <row r="2898" spans="1:110" x14ac:dyDescent="0.25">
      <c r="A2898" s="16" t="str">
        <f t="shared" si="45"/>
        <v>Program Specific_CPP_200 kW and above_All_CAISO_1-in-2_MONTHLY SYSTEM PEAK DAY_2030_1</v>
      </c>
      <c r="B2898" t="s">
        <v>196</v>
      </c>
      <c r="C2898" t="s">
        <v>121</v>
      </c>
      <c r="D2898" t="s">
        <v>122</v>
      </c>
      <c r="E2898" t="s">
        <v>7</v>
      </c>
      <c r="F2898" t="s">
        <v>110</v>
      </c>
      <c r="G2898" t="s">
        <v>111</v>
      </c>
      <c r="H2898" t="s">
        <v>20</v>
      </c>
      <c r="I2898">
        <v>2030</v>
      </c>
      <c r="J2898">
        <v>1</v>
      </c>
      <c r="K2898">
        <v>291</v>
      </c>
      <c r="L2898">
        <v>37169.32</v>
      </c>
      <c r="M2898">
        <v>36437.83</v>
      </c>
      <c r="N2898">
        <v>36011.51</v>
      </c>
      <c r="O2898">
        <v>36165.910000000003</v>
      </c>
      <c r="P2898">
        <v>37847.03</v>
      </c>
      <c r="Q2898">
        <v>41642.629999999997</v>
      </c>
      <c r="R2898">
        <v>47325.96</v>
      </c>
      <c r="S2898">
        <v>50450.11</v>
      </c>
      <c r="T2898">
        <v>50905.66</v>
      </c>
      <c r="U2898">
        <v>51064.4</v>
      </c>
      <c r="V2898">
        <v>51841.35</v>
      </c>
      <c r="W2898">
        <v>52032.959999999999</v>
      </c>
      <c r="X2898">
        <v>52117.15</v>
      </c>
      <c r="Y2898">
        <v>52030.67</v>
      </c>
      <c r="Z2898">
        <v>51534.879999999997</v>
      </c>
      <c r="AA2898">
        <v>50677.09</v>
      </c>
      <c r="AB2898">
        <v>49912.22</v>
      </c>
      <c r="AC2898">
        <v>49337.3</v>
      </c>
      <c r="AD2898">
        <v>46604.72</v>
      </c>
      <c r="AE2898">
        <v>44619.75</v>
      </c>
      <c r="AF2898">
        <v>43080.02</v>
      </c>
      <c r="AG2898">
        <v>42450.64</v>
      </c>
      <c r="AH2898">
        <v>40774.89</v>
      </c>
      <c r="AI2898">
        <v>38904.519999999997</v>
      </c>
      <c r="AJ2898">
        <v>44.271039999999999</v>
      </c>
      <c r="AK2898">
        <v>43.377879999999998</v>
      </c>
      <c r="AL2898">
        <v>42.064889999999998</v>
      </c>
      <c r="AM2898">
        <v>41.588830000000002</v>
      </c>
      <c r="AN2898">
        <v>41.071770000000001</v>
      </c>
      <c r="AO2898">
        <v>41.102319999999999</v>
      </c>
      <c r="AP2898">
        <v>40.663930000000001</v>
      </c>
      <c r="AQ2898">
        <v>40.482439999999997</v>
      </c>
      <c r="AR2898">
        <v>44.673650000000002</v>
      </c>
      <c r="AS2898">
        <v>49.797820000000002</v>
      </c>
      <c r="AT2898">
        <v>52.356310000000001</v>
      </c>
      <c r="AU2898">
        <v>55.116219999999998</v>
      </c>
      <c r="AV2898">
        <v>56.182630000000003</v>
      </c>
      <c r="AW2898">
        <v>56.916789999999999</v>
      </c>
      <c r="AX2898">
        <v>57.014479999999999</v>
      </c>
      <c r="AY2898">
        <v>57.83108</v>
      </c>
      <c r="AZ2898">
        <v>56.883659999999999</v>
      </c>
      <c r="BA2898">
        <v>54.711939999999998</v>
      </c>
      <c r="BB2898">
        <v>52.706139999999998</v>
      </c>
      <c r="BC2898">
        <v>50.548310000000001</v>
      </c>
      <c r="BD2898">
        <v>49.652909999999999</v>
      </c>
      <c r="BE2898">
        <v>48.911769999999997</v>
      </c>
      <c r="BF2898">
        <v>47.920969999999997</v>
      </c>
      <c r="BG2898">
        <v>47.251049999999999</v>
      </c>
      <c r="BH2898">
        <v>54.127290000000002</v>
      </c>
      <c r="BI2898">
        <v>17.619730000000001</v>
      </c>
      <c r="BJ2898">
        <v>138.5797</v>
      </c>
      <c r="BK2898">
        <v>213.65280000000001</v>
      </c>
      <c r="BL2898">
        <v>226.28880000000001</v>
      </c>
      <c r="BM2898">
        <v>376.61360000000002</v>
      </c>
      <c r="BN2898">
        <v>267.9787</v>
      </c>
      <c r="BO2898">
        <v>157.24270000000001</v>
      </c>
      <c r="BP2898">
        <v>-427.00189999999998</v>
      </c>
      <c r="BQ2898">
        <v>-571.67650000000003</v>
      </c>
      <c r="BR2898">
        <v>-568.12959999999998</v>
      </c>
      <c r="BS2898">
        <v>-435.58280000000002</v>
      </c>
      <c r="BT2898">
        <v>-94.489490000000004</v>
      </c>
      <c r="BU2898">
        <v>428.83890000000002</v>
      </c>
      <c r="BV2898">
        <v>1348.3589999999999</v>
      </c>
      <c r="BW2898">
        <v>830.67340000000002</v>
      </c>
      <c r="BX2898">
        <v>644.21040000000005</v>
      </c>
      <c r="BY2898">
        <v>630.76350000000002</v>
      </c>
      <c r="BZ2898">
        <v>437.8734</v>
      </c>
      <c r="CA2898">
        <v>143.38290000000001</v>
      </c>
      <c r="CB2898">
        <v>-80.064419999999998</v>
      </c>
      <c r="CC2898">
        <v>-192.92169999999999</v>
      </c>
      <c r="CD2898">
        <v>-295.28160000000003</v>
      </c>
      <c r="CE2898">
        <v>-35.987270000000002</v>
      </c>
      <c r="CF2898" s="20">
        <v>15314.3</v>
      </c>
      <c r="CG2898" s="20">
        <v>17607.53</v>
      </c>
      <c r="CH2898" s="20">
        <v>15498.07</v>
      </c>
      <c r="CI2898" s="20">
        <v>14980.83</v>
      </c>
      <c r="CJ2898" s="20">
        <v>13254.81</v>
      </c>
      <c r="CK2898" s="20">
        <v>11604.17</v>
      </c>
      <c r="CL2898" s="20">
        <v>14413.37</v>
      </c>
      <c r="CM2898" s="20">
        <v>14518.42</v>
      </c>
      <c r="CN2898" s="20">
        <v>9552.0609999999997</v>
      </c>
      <c r="CO2898" s="20">
        <v>7478.152</v>
      </c>
      <c r="CP2898" s="20">
        <v>4702.1949999999997</v>
      </c>
      <c r="CQ2898" s="20">
        <v>1983.298</v>
      </c>
      <c r="CR2898" s="20">
        <v>3603.4160000000002</v>
      </c>
      <c r="CS2898" s="20">
        <v>6939.6059999999998</v>
      </c>
      <c r="CT2898" s="20">
        <v>18151</v>
      </c>
      <c r="CU2898" s="20">
        <v>31110.95</v>
      </c>
      <c r="CV2898" s="20">
        <v>34543.120000000003</v>
      </c>
      <c r="CW2898" s="20">
        <v>51986.68</v>
      </c>
      <c r="CX2898" s="20">
        <v>41796.14</v>
      </c>
      <c r="CY2898" s="20">
        <v>36346.31</v>
      </c>
      <c r="CZ2898" s="20">
        <v>37194.14</v>
      </c>
      <c r="DA2898" s="20">
        <v>25896.34</v>
      </c>
      <c r="DB2898" s="20">
        <v>24359.74</v>
      </c>
      <c r="DC2898" s="20">
        <v>23194.03</v>
      </c>
      <c r="DD2898">
        <v>0</v>
      </c>
      <c r="DE2898">
        <v>0</v>
      </c>
      <c r="DF2898">
        <v>0</v>
      </c>
    </row>
    <row r="2899" spans="1:110" x14ac:dyDescent="0.25">
      <c r="A2899" s="16" t="str">
        <f t="shared" si="45"/>
        <v>Program Specific_CPP_200 kW and above_All_CAISO_1-in-2_MONTHLY SYSTEM PEAK DAY_2027_11</v>
      </c>
      <c r="B2899" t="s">
        <v>196</v>
      </c>
      <c r="C2899" t="s">
        <v>121</v>
      </c>
      <c r="D2899" t="s">
        <v>122</v>
      </c>
      <c r="E2899" t="s">
        <v>7</v>
      </c>
      <c r="F2899" t="s">
        <v>110</v>
      </c>
      <c r="G2899" t="s">
        <v>111</v>
      </c>
      <c r="H2899" t="s">
        <v>20</v>
      </c>
      <c r="I2899">
        <v>2027</v>
      </c>
      <c r="J2899">
        <v>11</v>
      </c>
      <c r="K2899">
        <v>340</v>
      </c>
      <c r="L2899">
        <v>45909.5</v>
      </c>
      <c r="M2899">
        <v>44669.86</v>
      </c>
      <c r="N2899">
        <v>44210.94</v>
      </c>
      <c r="O2899">
        <v>44394.92</v>
      </c>
      <c r="P2899">
        <v>46250.06</v>
      </c>
      <c r="Q2899">
        <v>50436.75</v>
      </c>
      <c r="R2899">
        <v>56097</v>
      </c>
      <c r="S2899">
        <v>59658.18</v>
      </c>
      <c r="T2899">
        <v>61867.63</v>
      </c>
      <c r="U2899">
        <v>64203.07</v>
      </c>
      <c r="V2899">
        <v>66336.86</v>
      </c>
      <c r="W2899">
        <v>67564.73</v>
      </c>
      <c r="X2899">
        <v>68076.41</v>
      </c>
      <c r="Y2899">
        <v>68720.02</v>
      </c>
      <c r="Z2899">
        <v>68233.98</v>
      </c>
      <c r="AA2899">
        <v>66684.53</v>
      </c>
      <c r="AB2899">
        <v>64343.35</v>
      </c>
      <c r="AC2899">
        <v>62173.91</v>
      </c>
      <c r="AD2899">
        <v>57967.44</v>
      </c>
      <c r="AE2899">
        <v>55122.13</v>
      </c>
      <c r="AF2899">
        <v>53000.04</v>
      </c>
      <c r="AG2899">
        <v>52034.42</v>
      </c>
      <c r="AH2899">
        <v>50084.87</v>
      </c>
      <c r="AI2899">
        <v>47724.2</v>
      </c>
      <c r="AJ2899">
        <v>59.274740000000001</v>
      </c>
      <c r="AK2899">
        <v>58.272869999999998</v>
      </c>
      <c r="AL2899">
        <v>57.466389999999997</v>
      </c>
      <c r="AM2899">
        <v>56.429560000000002</v>
      </c>
      <c r="AN2899">
        <v>56.569029999999998</v>
      </c>
      <c r="AO2899">
        <v>55.826880000000003</v>
      </c>
      <c r="AP2899">
        <v>56.305840000000003</v>
      </c>
      <c r="AQ2899">
        <v>59.36683</v>
      </c>
      <c r="AR2899">
        <v>69.073580000000007</v>
      </c>
      <c r="AS2899">
        <v>75.957660000000004</v>
      </c>
      <c r="AT2899">
        <v>80.310029999999998</v>
      </c>
      <c r="AU2899">
        <v>83.355959999999996</v>
      </c>
      <c r="AV2899">
        <v>84.044920000000005</v>
      </c>
      <c r="AW2899">
        <v>82.710809999999995</v>
      </c>
      <c r="AX2899">
        <v>81.414060000000006</v>
      </c>
      <c r="AY2899">
        <v>81.321799999999996</v>
      </c>
      <c r="AZ2899">
        <v>78.458579999999998</v>
      </c>
      <c r="BA2899">
        <v>73.530879999999996</v>
      </c>
      <c r="BB2899">
        <v>70.008380000000002</v>
      </c>
      <c r="BC2899">
        <v>67.130089999999996</v>
      </c>
      <c r="BD2899">
        <v>64.103920000000002</v>
      </c>
      <c r="BE2899">
        <v>62.638289999999998</v>
      </c>
      <c r="BF2899">
        <v>60.592599999999997</v>
      </c>
      <c r="BG2899">
        <v>59.820569999999996</v>
      </c>
      <c r="BH2899">
        <v>66.855050000000006</v>
      </c>
      <c r="BI2899">
        <v>21.600380000000001</v>
      </c>
      <c r="BJ2899">
        <v>170.1328</v>
      </c>
      <c r="BK2899">
        <v>262.2663</v>
      </c>
      <c r="BL2899">
        <v>276.5308</v>
      </c>
      <c r="BM2899">
        <v>456.14710000000002</v>
      </c>
      <c r="BN2899">
        <v>317.64389999999997</v>
      </c>
      <c r="BO2899">
        <v>185.94239999999999</v>
      </c>
      <c r="BP2899">
        <v>-518.952</v>
      </c>
      <c r="BQ2899">
        <v>-718.76670000000001</v>
      </c>
      <c r="BR2899">
        <v>-726.98599999999999</v>
      </c>
      <c r="BS2899">
        <v>-565.60379999999998</v>
      </c>
      <c r="BT2899">
        <v>-123.42400000000001</v>
      </c>
      <c r="BU2899">
        <v>566.39319999999998</v>
      </c>
      <c r="BV2899">
        <v>1785.2739999999999</v>
      </c>
      <c r="BW2899">
        <v>1093.059</v>
      </c>
      <c r="BX2899">
        <v>830.47109999999998</v>
      </c>
      <c r="BY2899">
        <v>794.8759</v>
      </c>
      <c r="BZ2899">
        <v>544.63149999999996</v>
      </c>
      <c r="CA2899">
        <v>177.1317</v>
      </c>
      <c r="CB2899">
        <v>-98.500829999999993</v>
      </c>
      <c r="CC2899">
        <v>-236.47630000000001</v>
      </c>
      <c r="CD2899">
        <v>-362.70209999999997</v>
      </c>
      <c r="CE2899">
        <v>-44.145609999999998</v>
      </c>
      <c r="CF2899" s="20">
        <v>23363.23</v>
      </c>
      <c r="CG2899" s="20">
        <v>26461.99</v>
      </c>
      <c r="CH2899" s="20">
        <v>23359.01</v>
      </c>
      <c r="CI2899" s="20">
        <v>22573.74</v>
      </c>
      <c r="CJ2899" s="20">
        <v>19794.05</v>
      </c>
      <c r="CK2899" s="20">
        <v>17022.84</v>
      </c>
      <c r="CL2899" s="20">
        <v>20250.97</v>
      </c>
      <c r="CM2899" s="20">
        <v>20301.82</v>
      </c>
      <c r="CN2899" s="20">
        <v>14108.86</v>
      </c>
      <c r="CO2899" s="20">
        <v>11821.42</v>
      </c>
      <c r="CP2899" s="20">
        <v>7699.4179999999997</v>
      </c>
      <c r="CQ2899" s="20">
        <v>3344.0369999999998</v>
      </c>
      <c r="CR2899" s="20">
        <v>6148.1760000000004</v>
      </c>
      <c r="CS2899" s="20">
        <v>12105.49</v>
      </c>
      <c r="CT2899" s="20">
        <v>31819.94</v>
      </c>
      <c r="CU2899" s="20">
        <v>53869.17</v>
      </c>
      <c r="CV2899" s="20">
        <v>57405.71</v>
      </c>
      <c r="CW2899" s="20">
        <v>82557.7</v>
      </c>
      <c r="CX2899" s="20">
        <v>64661.33</v>
      </c>
      <c r="CY2899" s="20">
        <v>55469.98</v>
      </c>
      <c r="CZ2899" s="20">
        <v>56295.68</v>
      </c>
      <c r="DA2899" s="20">
        <v>38909.120000000003</v>
      </c>
      <c r="DB2899" s="20">
        <v>36753.61</v>
      </c>
      <c r="DC2899" s="20">
        <v>34902.25</v>
      </c>
      <c r="DD2899">
        <v>0</v>
      </c>
      <c r="DE2899">
        <v>0</v>
      </c>
      <c r="DF2899">
        <v>0</v>
      </c>
    </row>
    <row r="2900" spans="1:110" x14ac:dyDescent="0.25">
      <c r="A2900" s="16" t="str">
        <f t="shared" si="45"/>
        <v>Program Specific_CPP_200 kW and above_All_CAISO_1-in-2_MONTHLY SYSTEM PEAK DAY_2031_8</v>
      </c>
      <c r="B2900" t="s">
        <v>196</v>
      </c>
      <c r="C2900" t="s">
        <v>121</v>
      </c>
      <c r="D2900" t="s">
        <v>122</v>
      </c>
      <c r="E2900" t="s">
        <v>7</v>
      </c>
      <c r="F2900" t="s">
        <v>110</v>
      </c>
      <c r="G2900" t="s">
        <v>111</v>
      </c>
      <c r="H2900" t="s">
        <v>20</v>
      </c>
      <c r="I2900">
        <v>2031</v>
      </c>
      <c r="J2900">
        <v>8</v>
      </c>
      <c r="K2900">
        <v>274</v>
      </c>
      <c r="L2900">
        <v>48681.24</v>
      </c>
      <c r="M2900">
        <v>47454.98</v>
      </c>
      <c r="N2900">
        <v>46876.17</v>
      </c>
      <c r="O2900">
        <v>46917.09</v>
      </c>
      <c r="P2900">
        <v>48149.3</v>
      </c>
      <c r="Q2900">
        <v>51560.75</v>
      </c>
      <c r="R2900">
        <v>56293.72</v>
      </c>
      <c r="S2900">
        <v>58740.3</v>
      </c>
      <c r="T2900">
        <v>60233.02</v>
      </c>
      <c r="U2900">
        <v>61613.43</v>
      </c>
      <c r="V2900">
        <v>63212.14</v>
      </c>
      <c r="W2900">
        <v>64331.64</v>
      </c>
      <c r="X2900">
        <v>65152.13</v>
      </c>
      <c r="Y2900">
        <v>65543.09</v>
      </c>
      <c r="Z2900">
        <v>64971.12</v>
      </c>
      <c r="AA2900">
        <v>63646.67</v>
      </c>
      <c r="AB2900">
        <v>61539.38</v>
      </c>
      <c r="AC2900">
        <v>59659.62</v>
      </c>
      <c r="AD2900">
        <v>57116.01</v>
      </c>
      <c r="AE2900">
        <v>55082.2</v>
      </c>
      <c r="AF2900">
        <v>53085.25</v>
      </c>
      <c r="AG2900">
        <v>52983.53</v>
      </c>
      <c r="AH2900">
        <v>51687.81</v>
      </c>
      <c r="AI2900">
        <v>50070.45</v>
      </c>
      <c r="AJ2900">
        <v>74.452349999999996</v>
      </c>
      <c r="AK2900">
        <v>73.626289999999997</v>
      </c>
      <c r="AL2900">
        <v>72.80574</v>
      </c>
      <c r="AM2900">
        <v>72.394630000000006</v>
      </c>
      <c r="AN2900">
        <v>71.737210000000005</v>
      </c>
      <c r="AO2900">
        <v>71.441900000000004</v>
      </c>
      <c r="AP2900">
        <v>71.127700000000004</v>
      </c>
      <c r="AQ2900">
        <v>72.770290000000003</v>
      </c>
      <c r="AR2900">
        <v>76.002650000000003</v>
      </c>
      <c r="AS2900">
        <v>80.732889999999998</v>
      </c>
      <c r="AT2900">
        <v>84.535570000000007</v>
      </c>
      <c r="AU2900">
        <v>86.968580000000003</v>
      </c>
      <c r="AV2900">
        <v>88.309190000000001</v>
      </c>
      <c r="AW2900">
        <v>88.595619999999997</v>
      </c>
      <c r="AX2900">
        <v>88.956149999999994</v>
      </c>
      <c r="AY2900">
        <v>88.769130000000004</v>
      </c>
      <c r="AZ2900">
        <v>87.793629999999993</v>
      </c>
      <c r="BA2900">
        <v>86.436679999999996</v>
      </c>
      <c r="BB2900">
        <v>83.201059999999998</v>
      </c>
      <c r="BC2900">
        <v>81.253309999999999</v>
      </c>
      <c r="BD2900">
        <v>78.588830000000002</v>
      </c>
      <c r="BE2900">
        <v>76.898219999999995</v>
      </c>
      <c r="BF2900">
        <v>76.089410000000001</v>
      </c>
      <c r="BG2900">
        <v>74.858840000000001</v>
      </c>
      <c r="BH2900">
        <v>70.891350000000003</v>
      </c>
      <c r="BI2900">
        <v>22.947140000000001</v>
      </c>
      <c r="BJ2900">
        <v>180.38910000000001</v>
      </c>
      <c r="BK2900">
        <v>277.16609999999997</v>
      </c>
      <c r="BL2900">
        <v>287.88639999999998</v>
      </c>
      <c r="BM2900">
        <v>466.3125</v>
      </c>
      <c r="BN2900">
        <v>318.75779999999997</v>
      </c>
      <c r="BO2900">
        <v>183.08160000000001</v>
      </c>
      <c r="BP2900">
        <v>-505.24079999999998</v>
      </c>
      <c r="BQ2900">
        <v>-689.77509999999995</v>
      </c>
      <c r="BR2900">
        <v>-692.74220000000003</v>
      </c>
      <c r="BS2900">
        <v>-538.53859999999997</v>
      </c>
      <c r="BT2900">
        <v>-118.12220000000001</v>
      </c>
      <c r="BU2900">
        <v>540.20889999999997</v>
      </c>
      <c r="BV2900">
        <v>1699.904</v>
      </c>
      <c r="BW2900">
        <v>1043.2639999999999</v>
      </c>
      <c r="BX2900">
        <v>794.28060000000005</v>
      </c>
      <c r="BY2900">
        <v>762.73140000000001</v>
      </c>
      <c r="BZ2900">
        <v>536.6318</v>
      </c>
      <c r="CA2900">
        <v>177.0034</v>
      </c>
      <c r="CB2900">
        <v>-98.659189999999995</v>
      </c>
      <c r="CC2900">
        <v>-240.78960000000001</v>
      </c>
      <c r="CD2900">
        <v>-374.31020000000001</v>
      </c>
      <c r="CE2900">
        <v>-46.315930000000002</v>
      </c>
      <c r="CF2900" s="20">
        <v>26269.45</v>
      </c>
      <c r="CG2900" s="20">
        <v>29864.62</v>
      </c>
      <c r="CH2900" s="20">
        <v>26260.27</v>
      </c>
      <c r="CI2900" s="20">
        <v>25211.52</v>
      </c>
      <c r="CJ2900" s="20">
        <v>21453.1</v>
      </c>
      <c r="CK2900" s="20">
        <v>17790.009999999998</v>
      </c>
      <c r="CL2900" s="20">
        <v>20393.25</v>
      </c>
      <c r="CM2900" s="20">
        <v>19681.919999999998</v>
      </c>
      <c r="CN2900" s="20">
        <v>13373.17</v>
      </c>
      <c r="CO2900" s="20">
        <v>10887.01</v>
      </c>
      <c r="CP2900" s="20">
        <v>6991.1559999999999</v>
      </c>
      <c r="CQ2900" s="20">
        <v>3031.6579999999999</v>
      </c>
      <c r="CR2900" s="20">
        <v>5631.3220000000001</v>
      </c>
      <c r="CS2900" s="20">
        <v>11012.09</v>
      </c>
      <c r="CT2900" s="20">
        <v>28849.52</v>
      </c>
      <c r="CU2900" s="20">
        <v>49072.86</v>
      </c>
      <c r="CV2900" s="20">
        <v>52511.45</v>
      </c>
      <c r="CW2900" s="20">
        <v>76015.520000000004</v>
      </c>
      <c r="CX2900" s="20">
        <v>62775.77</v>
      </c>
      <c r="CY2900" s="20">
        <v>55389.65</v>
      </c>
      <c r="CZ2900" s="20">
        <v>56476.85</v>
      </c>
      <c r="DA2900" s="20">
        <v>40341.47</v>
      </c>
      <c r="DB2900" s="20">
        <v>39143.82</v>
      </c>
      <c r="DC2900" s="20">
        <v>38418.379999999997</v>
      </c>
      <c r="DD2900">
        <v>0</v>
      </c>
      <c r="DE2900">
        <v>0</v>
      </c>
      <c r="DF2900">
        <v>0</v>
      </c>
    </row>
    <row r="2901" spans="1:110" x14ac:dyDescent="0.25">
      <c r="A2901" s="16" t="str">
        <f t="shared" si="45"/>
        <v>Portfolio Adjusted_CPP_200 kW and above_All_CAISO_1-in-2_MONTHLY SYSTEM PEAK DAY_2022_3</v>
      </c>
      <c r="B2901" t="s">
        <v>195</v>
      </c>
      <c r="C2901" t="s">
        <v>121</v>
      </c>
      <c r="D2901" t="s">
        <v>122</v>
      </c>
      <c r="E2901" t="s">
        <v>7</v>
      </c>
      <c r="F2901" t="s">
        <v>110</v>
      </c>
      <c r="G2901" t="s">
        <v>111</v>
      </c>
      <c r="H2901" t="s">
        <v>20</v>
      </c>
      <c r="I2901">
        <v>2022</v>
      </c>
      <c r="J2901">
        <v>3</v>
      </c>
      <c r="K2901">
        <v>435</v>
      </c>
      <c r="L2901">
        <v>65521.95</v>
      </c>
      <c r="M2901">
        <v>64069.93</v>
      </c>
      <c r="N2901">
        <v>63338.29</v>
      </c>
      <c r="O2901">
        <v>63302.42</v>
      </c>
      <c r="P2901">
        <v>65148.82</v>
      </c>
      <c r="Q2901">
        <v>69654.17</v>
      </c>
      <c r="R2901">
        <v>76473.279999999999</v>
      </c>
      <c r="S2901">
        <v>80112.47</v>
      </c>
      <c r="T2901">
        <v>81279.14</v>
      </c>
      <c r="U2901">
        <v>81616.89</v>
      </c>
      <c r="V2901">
        <v>82744.710000000006</v>
      </c>
      <c r="W2901">
        <v>83176.350000000006</v>
      </c>
      <c r="X2901">
        <v>83462.539999999994</v>
      </c>
      <c r="Y2901">
        <v>82994.36</v>
      </c>
      <c r="Z2901">
        <v>81705.22</v>
      </c>
      <c r="AA2901">
        <v>80166.210000000006</v>
      </c>
      <c r="AB2901">
        <v>78100.88</v>
      </c>
      <c r="AC2901">
        <v>77078.320000000007</v>
      </c>
      <c r="AD2901">
        <v>75462.77</v>
      </c>
      <c r="AE2901">
        <v>74146.02</v>
      </c>
      <c r="AF2901">
        <v>72003.09</v>
      </c>
      <c r="AG2901">
        <v>71367.520000000004</v>
      </c>
      <c r="AH2901">
        <v>69563.83</v>
      </c>
      <c r="AI2901">
        <v>67400.52</v>
      </c>
      <c r="AJ2901">
        <v>52.273209999999999</v>
      </c>
      <c r="AK2901">
        <v>52.200760000000002</v>
      </c>
      <c r="AL2901">
        <v>51.98169</v>
      </c>
      <c r="AM2901">
        <v>51.51923</v>
      </c>
      <c r="AN2901">
        <v>51.345399999999998</v>
      </c>
      <c r="AO2901">
        <v>50.81147</v>
      </c>
      <c r="AP2901">
        <v>50.327689999999997</v>
      </c>
      <c r="AQ2901">
        <v>50.67774</v>
      </c>
      <c r="AR2901">
        <v>53.24098</v>
      </c>
      <c r="AS2901">
        <v>56.866689999999998</v>
      </c>
      <c r="AT2901">
        <v>60.333770000000001</v>
      </c>
      <c r="AU2901">
        <v>62.85971</v>
      </c>
      <c r="AV2901">
        <v>63.722760000000001</v>
      </c>
      <c r="AW2901">
        <v>65.30968</v>
      </c>
      <c r="AX2901">
        <v>64.766850000000005</v>
      </c>
      <c r="AY2901">
        <v>65.235669999999999</v>
      </c>
      <c r="AZ2901">
        <v>63.943959999999997</v>
      </c>
      <c r="BA2901">
        <v>61.87379</v>
      </c>
      <c r="BB2901">
        <v>58.655769999999997</v>
      </c>
      <c r="BC2901">
        <v>57.024769999999997</v>
      </c>
      <c r="BD2901">
        <v>56.168669999999999</v>
      </c>
      <c r="BE2901">
        <v>54.825049999999997</v>
      </c>
      <c r="BF2901">
        <v>54.300719999999998</v>
      </c>
      <c r="BG2901">
        <v>53.554600000000001</v>
      </c>
      <c r="BH2901">
        <v>95.415379999999999</v>
      </c>
      <c r="BI2901">
        <v>30.981390000000001</v>
      </c>
      <c r="BJ2901">
        <v>243.7388</v>
      </c>
      <c r="BK2901">
        <v>373.96370000000002</v>
      </c>
      <c r="BL2901">
        <v>389.52730000000003</v>
      </c>
      <c r="BM2901">
        <v>629.94839999999999</v>
      </c>
      <c r="BN2901">
        <v>433.02260000000001</v>
      </c>
      <c r="BO2901">
        <v>249.6943</v>
      </c>
      <c r="BP2901">
        <v>-681.77769999999998</v>
      </c>
      <c r="BQ2901">
        <v>-913.71799999999996</v>
      </c>
      <c r="BR2901">
        <v>-906.7998</v>
      </c>
      <c r="BS2901">
        <v>-696.29309999999998</v>
      </c>
      <c r="BT2901">
        <v>-151.3194</v>
      </c>
      <c r="BU2901">
        <v>684.04290000000003</v>
      </c>
      <c r="BV2901">
        <v>2137.7350000000001</v>
      </c>
      <c r="BW2901">
        <v>1314.0440000000001</v>
      </c>
      <c r="BX2901">
        <v>1008.038</v>
      </c>
      <c r="BY2901">
        <v>985.42460000000005</v>
      </c>
      <c r="BZ2901">
        <v>709.00829999999996</v>
      </c>
      <c r="CA2901">
        <v>238.2638</v>
      </c>
      <c r="CB2901">
        <v>-133.81809999999999</v>
      </c>
      <c r="CC2901">
        <v>-324.33780000000002</v>
      </c>
      <c r="CD2901">
        <v>-503.7638</v>
      </c>
      <c r="CE2901">
        <v>-62.346499999999999</v>
      </c>
      <c r="CF2901" s="20">
        <v>47588.43</v>
      </c>
      <c r="CG2901" s="20">
        <v>54437.95</v>
      </c>
      <c r="CH2901" s="20">
        <v>47943.26</v>
      </c>
      <c r="CI2901" s="20">
        <v>45896.3</v>
      </c>
      <c r="CJ2901" s="20">
        <v>39275.64</v>
      </c>
      <c r="CK2901" s="20">
        <v>32466.25</v>
      </c>
      <c r="CL2901" s="20">
        <v>37634.49</v>
      </c>
      <c r="CM2901" s="20">
        <v>36609.629999999997</v>
      </c>
      <c r="CN2901" s="20">
        <v>24351.35</v>
      </c>
      <c r="CO2901" s="20">
        <v>19103.72</v>
      </c>
      <c r="CP2901" s="20">
        <v>11979.22</v>
      </c>
      <c r="CQ2901" s="20">
        <v>5067.9309999999996</v>
      </c>
      <c r="CR2901" s="20">
        <v>9241.3670000000002</v>
      </c>
      <c r="CS2901" s="20">
        <v>17656.849999999999</v>
      </c>
      <c r="CT2901" s="20">
        <v>45624.44</v>
      </c>
      <c r="CU2901" s="20">
        <v>77852.539999999994</v>
      </c>
      <c r="CV2901" s="20">
        <v>84578.43</v>
      </c>
      <c r="CW2901" s="20">
        <v>126883.7</v>
      </c>
      <c r="CX2901" s="20">
        <v>109582.6</v>
      </c>
      <c r="CY2901" s="20">
        <v>100364.9</v>
      </c>
      <c r="CZ2901" s="20">
        <v>103902.3</v>
      </c>
      <c r="DA2901" s="20">
        <v>73193.27</v>
      </c>
      <c r="DB2901" s="20">
        <v>70901.240000000005</v>
      </c>
      <c r="DC2901" s="20">
        <v>69614.95</v>
      </c>
      <c r="DD2901">
        <v>0</v>
      </c>
      <c r="DE2901">
        <v>0</v>
      </c>
      <c r="DF2901">
        <v>0</v>
      </c>
    </row>
    <row r="2902" spans="1:110" x14ac:dyDescent="0.25">
      <c r="A2902" s="16" t="str">
        <f t="shared" si="45"/>
        <v>Portfolio Adjusted_CPP_200 kW and above_All_CAISO_1-in-2_MONTHLY SYSTEM PEAK DAY_2021_1</v>
      </c>
      <c r="B2902" t="s">
        <v>195</v>
      </c>
      <c r="C2902" t="s">
        <v>121</v>
      </c>
      <c r="D2902" t="s">
        <v>122</v>
      </c>
      <c r="E2902" t="s">
        <v>7</v>
      </c>
      <c r="F2902" t="s">
        <v>110</v>
      </c>
      <c r="G2902" t="s">
        <v>111</v>
      </c>
      <c r="H2902" t="s">
        <v>20</v>
      </c>
      <c r="I2902">
        <v>2021</v>
      </c>
      <c r="J2902">
        <v>1</v>
      </c>
      <c r="K2902">
        <v>731</v>
      </c>
      <c r="L2902">
        <v>77917.34</v>
      </c>
      <c r="M2902">
        <v>76081.95</v>
      </c>
      <c r="N2902">
        <v>75031.25</v>
      </c>
      <c r="O2902">
        <v>75441.34</v>
      </c>
      <c r="P2902">
        <v>79715.09</v>
      </c>
      <c r="Q2902">
        <v>89258.64</v>
      </c>
      <c r="R2902">
        <v>103121.1</v>
      </c>
      <c r="S2902">
        <v>110915.5</v>
      </c>
      <c r="T2902">
        <v>112033.2</v>
      </c>
      <c r="U2902">
        <v>112394.4</v>
      </c>
      <c r="V2902">
        <v>114434.7</v>
      </c>
      <c r="W2902">
        <v>114807.5</v>
      </c>
      <c r="X2902">
        <v>115010.4</v>
      </c>
      <c r="Y2902">
        <v>114922.3</v>
      </c>
      <c r="Z2902">
        <v>113825.9</v>
      </c>
      <c r="AA2902">
        <v>111815.1</v>
      </c>
      <c r="AB2902">
        <v>109929.2</v>
      </c>
      <c r="AC2902">
        <v>108471.1</v>
      </c>
      <c r="AD2902">
        <v>101587.4</v>
      </c>
      <c r="AE2902">
        <v>96573.21</v>
      </c>
      <c r="AF2902">
        <v>92680.09</v>
      </c>
      <c r="AG2902">
        <v>91115.13</v>
      </c>
      <c r="AH2902">
        <v>86924.09</v>
      </c>
      <c r="AI2902">
        <v>82235.75</v>
      </c>
      <c r="AJ2902">
        <v>44.301070000000003</v>
      </c>
      <c r="AK2902">
        <v>43.407679999999999</v>
      </c>
      <c r="AL2902">
        <v>42.09093</v>
      </c>
      <c r="AM2902">
        <v>41.609940000000002</v>
      </c>
      <c r="AN2902">
        <v>41.100140000000003</v>
      </c>
      <c r="AO2902">
        <v>41.128810000000001</v>
      </c>
      <c r="AP2902">
        <v>40.696919999999999</v>
      </c>
      <c r="AQ2902">
        <v>40.512650000000001</v>
      </c>
      <c r="AR2902">
        <v>44.698410000000003</v>
      </c>
      <c r="AS2902">
        <v>49.81747</v>
      </c>
      <c r="AT2902">
        <v>52.36891</v>
      </c>
      <c r="AU2902">
        <v>55.125480000000003</v>
      </c>
      <c r="AV2902">
        <v>56.184989999999999</v>
      </c>
      <c r="AW2902">
        <v>56.903480000000002</v>
      </c>
      <c r="AX2902">
        <v>57.011650000000003</v>
      </c>
      <c r="AY2902">
        <v>57.831690000000002</v>
      </c>
      <c r="AZ2902">
        <v>56.889150000000001</v>
      </c>
      <c r="BA2902">
        <v>54.7273</v>
      </c>
      <c r="BB2902">
        <v>52.721699999999998</v>
      </c>
      <c r="BC2902">
        <v>50.56935</v>
      </c>
      <c r="BD2902">
        <v>49.679130000000001</v>
      </c>
      <c r="BE2902">
        <v>48.93929</v>
      </c>
      <c r="BF2902">
        <v>47.949550000000002</v>
      </c>
      <c r="BG2902">
        <v>47.277940000000001</v>
      </c>
      <c r="BH2902">
        <v>113.46599999999999</v>
      </c>
      <c r="BI2902">
        <v>36.789879999999997</v>
      </c>
      <c r="BJ2902">
        <v>288.73570000000001</v>
      </c>
      <c r="BK2902">
        <v>445.67529999999999</v>
      </c>
      <c r="BL2902">
        <v>476.61950000000002</v>
      </c>
      <c r="BM2902">
        <v>807.25009999999997</v>
      </c>
      <c r="BN2902">
        <v>583.91330000000005</v>
      </c>
      <c r="BO2902">
        <v>345.7011</v>
      </c>
      <c r="BP2902">
        <v>-939.74549999999999</v>
      </c>
      <c r="BQ2902">
        <v>-1258.279</v>
      </c>
      <c r="BR2902">
        <v>-1254.0899999999999</v>
      </c>
      <c r="BS2902">
        <v>-961.08669999999995</v>
      </c>
      <c r="BT2902">
        <v>-208.5162</v>
      </c>
      <c r="BU2902">
        <v>947.19449999999995</v>
      </c>
      <c r="BV2902">
        <v>2978.1419999999998</v>
      </c>
      <c r="BW2902">
        <v>1832.818</v>
      </c>
      <c r="BX2902">
        <v>1418.8420000000001</v>
      </c>
      <c r="BY2902">
        <v>1386.7719999999999</v>
      </c>
      <c r="BZ2902">
        <v>954.4615</v>
      </c>
      <c r="CA2902">
        <v>310.3322</v>
      </c>
      <c r="CB2902">
        <v>-172.24639999999999</v>
      </c>
      <c r="CC2902">
        <v>-414.08300000000003</v>
      </c>
      <c r="CD2902">
        <v>-629.48239999999998</v>
      </c>
      <c r="CE2902">
        <v>-76.069310000000002</v>
      </c>
      <c r="CF2902" s="20">
        <v>67297.05</v>
      </c>
      <c r="CG2902" s="20">
        <v>76763.81</v>
      </c>
      <c r="CH2902" s="20">
        <v>67278.960000000006</v>
      </c>
      <c r="CI2902" s="20">
        <v>65186.23</v>
      </c>
      <c r="CJ2902" s="20">
        <v>58801.88</v>
      </c>
      <c r="CK2902" s="20">
        <v>53313.65</v>
      </c>
      <c r="CL2902" s="20">
        <v>68432.36</v>
      </c>
      <c r="CM2902" s="20">
        <v>70174.55</v>
      </c>
      <c r="CN2902" s="20">
        <v>46265.59</v>
      </c>
      <c r="CO2902" s="20">
        <v>36228.239999999998</v>
      </c>
      <c r="CP2902" s="20">
        <v>22912.01</v>
      </c>
      <c r="CQ2902" s="20">
        <v>9655.4310000000005</v>
      </c>
      <c r="CR2902" s="20">
        <v>17547.97</v>
      </c>
      <c r="CS2902" s="20">
        <v>33855.160000000003</v>
      </c>
      <c r="CT2902" s="20">
        <v>88548.32</v>
      </c>
      <c r="CU2902" s="20">
        <v>151457.70000000001</v>
      </c>
      <c r="CV2902" s="20">
        <v>167561.4</v>
      </c>
      <c r="CW2902" s="20">
        <v>251286.6</v>
      </c>
      <c r="CX2902" s="20">
        <v>198589.4</v>
      </c>
      <c r="CY2902" s="20">
        <v>170262.7</v>
      </c>
      <c r="CZ2902" s="20">
        <v>172145.5</v>
      </c>
      <c r="DA2902" s="20">
        <v>119302.9</v>
      </c>
      <c r="DB2902" s="20">
        <v>110705</v>
      </c>
      <c r="DC2902" s="20">
        <v>103632.8</v>
      </c>
      <c r="DD2902">
        <v>0</v>
      </c>
      <c r="DE2902">
        <v>0</v>
      </c>
      <c r="DF2902">
        <v>0</v>
      </c>
    </row>
    <row r="2903" spans="1:110" x14ac:dyDescent="0.25">
      <c r="A2903" s="16" t="str">
        <f t="shared" si="45"/>
        <v>Portfolio Adjusted_CPP_200 kW and above_All_CAISO_1-in-2_MONTHLY SYSTEM PEAK DAY_2028_5</v>
      </c>
      <c r="B2903" t="s">
        <v>195</v>
      </c>
      <c r="C2903" t="s">
        <v>121</v>
      </c>
      <c r="D2903" t="s">
        <v>122</v>
      </c>
      <c r="E2903" t="s">
        <v>7</v>
      </c>
      <c r="F2903" t="s">
        <v>110</v>
      </c>
      <c r="G2903" t="s">
        <v>111</v>
      </c>
      <c r="H2903" t="s">
        <v>20</v>
      </c>
      <c r="I2903">
        <v>2028</v>
      </c>
      <c r="J2903">
        <v>5</v>
      </c>
      <c r="K2903">
        <v>319</v>
      </c>
      <c r="L2903">
        <v>50358.95</v>
      </c>
      <c r="M2903">
        <v>49135.64</v>
      </c>
      <c r="N2903">
        <v>48504.32</v>
      </c>
      <c r="O2903">
        <v>48384.07</v>
      </c>
      <c r="P2903">
        <v>49200.66</v>
      </c>
      <c r="Q2903">
        <v>51966.77</v>
      </c>
      <c r="R2903">
        <v>55510.95</v>
      </c>
      <c r="S2903">
        <v>57465.64</v>
      </c>
      <c r="T2903">
        <v>58749.07</v>
      </c>
      <c r="U2903">
        <v>60064.07</v>
      </c>
      <c r="V2903">
        <v>61666.81</v>
      </c>
      <c r="W2903">
        <v>62773.74</v>
      </c>
      <c r="X2903">
        <v>63325.27</v>
      </c>
      <c r="Y2903">
        <v>63429.919999999998</v>
      </c>
      <c r="Z2903">
        <v>62912.45</v>
      </c>
      <c r="AA2903">
        <v>61578.080000000002</v>
      </c>
      <c r="AB2903">
        <v>60191.199999999997</v>
      </c>
      <c r="AC2903">
        <v>58903.07</v>
      </c>
      <c r="AD2903">
        <v>56677.94</v>
      </c>
      <c r="AE2903">
        <v>55436.06</v>
      </c>
      <c r="AF2903">
        <v>54186.36</v>
      </c>
      <c r="AG2903">
        <v>54179.99</v>
      </c>
      <c r="AH2903">
        <v>53263.63</v>
      </c>
      <c r="AI2903">
        <v>51688.91</v>
      </c>
      <c r="AJ2903">
        <v>63.08493</v>
      </c>
      <c r="AK2903">
        <v>62.16957</v>
      </c>
      <c r="AL2903">
        <v>61.721420000000002</v>
      </c>
      <c r="AM2903">
        <v>61.491059999999997</v>
      </c>
      <c r="AN2903">
        <v>61.346649999999997</v>
      </c>
      <c r="AO2903">
        <v>60.94332</v>
      </c>
      <c r="AP2903">
        <v>60.391800000000003</v>
      </c>
      <c r="AQ2903">
        <v>61.508839999999999</v>
      </c>
      <c r="AR2903">
        <v>63.898699999999998</v>
      </c>
      <c r="AS2903">
        <v>66.286720000000003</v>
      </c>
      <c r="AT2903">
        <v>69.353340000000003</v>
      </c>
      <c r="AU2903">
        <v>72.337220000000002</v>
      </c>
      <c r="AV2903">
        <v>74.004670000000004</v>
      </c>
      <c r="AW2903">
        <v>75.599109999999996</v>
      </c>
      <c r="AX2903">
        <v>75.135409999999993</v>
      </c>
      <c r="AY2903">
        <v>74.850980000000007</v>
      </c>
      <c r="AZ2903">
        <v>73.638130000000004</v>
      </c>
      <c r="BA2903">
        <v>71.45805</v>
      </c>
      <c r="BB2903">
        <v>69.233999999999995</v>
      </c>
      <c r="BC2903">
        <v>66.862880000000004</v>
      </c>
      <c r="BD2903">
        <v>65.005520000000004</v>
      </c>
      <c r="BE2903">
        <v>64.156289999999998</v>
      </c>
      <c r="BF2903">
        <v>63.737439999999999</v>
      </c>
      <c r="BG2903">
        <v>62.803089999999997</v>
      </c>
      <c r="BH2903">
        <v>73.334500000000006</v>
      </c>
      <c r="BI2903">
        <v>23.759830000000001</v>
      </c>
      <c r="BJ2903">
        <v>186.65459999999999</v>
      </c>
      <c r="BK2903">
        <v>285.83249999999998</v>
      </c>
      <c r="BL2903">
        <v>294.17259999999999</v>
      </c>
      <c r="BM2903">
        <v>469.9846</v>
      </c>
      <c r="BN2903">
        <v>314.3254</v>
      </c>
      <c r="BO2903">
        <v>179.1087</v>
      </c>
      <c r="BP2903">
        <v>-492.79320000000001</v>
      </c>
      <c r="BQ2903">
        <v>-672.42970000000003</v>
      </c>
      <c r="BR2903">
        <v>-675.80690000000004</v>
      </c>
      <c r="BS2903">
        <v>-525.49699999999996</v>
      </c>
      <c r="BT2903">
        <v>-114.81010000000001</v>
      </c>
      <c r="BU2903">
        <v>522.79200000000003</v>
      </c>
      <c r="BV2903">
        <v>1646.0419999999999</v>
      </c>
      <c r="BW2903">
        <v>1009.357</v>
      </c>
      <c r="BX2903">
        <v>776.87980000000005</v>
      </c>
      <c r="BY2903">
        <v>753.05920000000003</v>
      </c>
      <c r="BZ2903">
        <v>532.51599999999996</v>
      </c>
      <c r="CA2903">
        <v>178.1405</v>
      </c>
      <c r="CB2903">
        <v>-100.7056</v>
      </c>
      <c r="CC2903">
        <v>-246.22710000000001</v>
      </c>
      <c r="CD2903">
        <v>-385.72179999999997</v>
      </c>
      <c r="CE2903">
        <v>-47.813020000000002</v>
      </c>
      <c r="CF2903" s="20">
        <v>28111.31</v>
      </c>
      <c r="CG2903" s="20">
        <v>32017.439999999999</v>
      </c>
      <c r="CH2903" s="20">
        <v>28116.14</v>
      </c>
      <c r="CI2903" s="20">
        <v>26812.78</v>
      </c>
      <c r="CJ2903" s="20">
        <v>22400.21</v>
      </c>
      <c r="CK2903" s="20">
        <v>18071.3</v>
      </c>
      <c r="CL2903" s="20">
        <v>19830.05</v>
      </c>
      <c r="CM2903" s="20">
        <v>18837</v>
      </c>
      <c r="CN2903" s="20">
        <v>12722.34</v>
      </c>
      <c r="CO2903" s="20">
        <v>10346.35</v>
      </c>
      <c r="CP2903" s="20">
        <v>6653.5140000000001</v>
      </c>
      <c r="CQ2903" s="20">
        <v>2886.6019999999999</v>
      </c>
      <c r="CR2903" s="20">
        <v>5319.9449999999997</v>
      </c>
      <c r="CS2903" s="20">
        <v>10313.459999999999</v>
      </c>
      <c r="CT2903" s="20">
        <v>27050.25</v>
      </c>
      <c r="CU2903" s="20">
        <v>45934.86</v>
      </c>
      <c r="CV2903" s="20">
        <v>50235.85</v>
      </c>
      <c r="CW2903" s="20">
        <v>74099.83</v>
      </c>
      <c r="CX2903" s="20">
        <v>61816.51</v>
      </c>
      <c r="CY2903" s="20">
        <v>56103.62</v>
      </c>
      <c r="CZ2903" s="20">
        <v>58844.06</v>
      </c>
      <c r="DA2903" s="20">
        <v>42184</v>
      </c>
      <c r="DB2903" s="20">
        <v>41566.97</v>
      </c>
      <c r="DC2903" s="20">
        <v>40942.160000000003</v>
      </c>
      <c r="DD2903">
        <v>0</v>
      </c>
      <c r="DE2903">
        <v>0</v>
      </c>
      <c r="DF2903">
        <v>0</v>
      </c>
    </row>
    <row r="2904" spans="1:110" x14ac:dyDescent="0.25">
      <c r="A2904" s="16" t="str">
        <f t="shared" si="45"/>
        <v>Program Specific_CPP_200 kW and above_All_CAISO_1-in-2_MONTHLY SYSTEM PEAK DAY_2026_7</v>
      </c>
      <c r="B2904" t="s">
        <v>196</v>
      </c>
      <c r="C2904" t="s">
        <v>121</v>
      </c>
      <c r="D2904" t="s">
        <v>122</v>
      </c>
      <c r="E2904" t="s">
        <v>7</v>
      </c>
      <c r="F2904" t="s">
        <v>110</v>
      </c>
      <c r="G2904" t="s">
        <v>111</v>
      </c>
      <c r="H2904" t="s">
        <v>20</v>
      </c>
      <c r="I2904">
        <v>2026</v>
      </c>
      <c r="J2904">
        <v>7</v>
      </c>
      <c r="K2904">
        <v>357</v>
      </c>
      <c r="L2904">
        <v>60161.3</v>
      </c>
      <c r="M2904">
        <v>58763.360000000001</v>
      </c>
      <c r="N2904">
        <v>57925.82</v>
      </c>
      <c r="O2904">
        <v>57889.41</v>
      </c>
      <c r="P2904">
        <v>59140.08</v>
      </c>
      <c r="Q2904">
        <v>62784.22</v>
      </c>
      <c r="R2904">
        <v>67837.990000000005</v>
      </c>
      <c r="S2904">
        <v>70545.350000000006</v>
      </c>
      <c r="T2904">
        <v>72264.73</v>
      </c>
      <c r="U2904">
        <v>73916.95</v>
      </c>
      <c r="V2904">
        <v>75867.09</v>
      </c>
      <c r="W2904">
        <v>77285.5</v>
      </c>
      <c r="X2904">
        <v>78134.02</v>
      </c>
      <c r="Y2904">
        <v>78391.77</v>
      </c>
      <c r="Z2904">
        <v>77851.850000000006</v>
      </c>
      <c r="AA2904">
        <v>76121.62</v>
      </c>
      <c r="AB2904">
        <v>74071.899999999994</v>
      </c>
      <c r="AC2904">
        <v>72132.52</v>
      </c>
      <c r="AD2904">
        <v>69300.490000000005</v>
      </c>
      <c r="AE2904">
        <v>67637.91</v>
      </c>
      <c r="AF2904">
        <v>65635.09</v>
      </c>
      <c r="AG2904">
        <v>65435.48</v>
      </c>
      <c r="AH2904">
        <v>64002.87</v>
      </c>
      <c r="AI2904">
        <v>61794.82</v>
      </c>
      <c r="AJ2904">
        <v>67.38964</v>
      </c>
      <c r="AK2904">
        <v>67.278880000000001</v>
      </c>
      <c r="AL2904">
        <v>67.000209999999996</v>
      </c>
      <c r="AM2904">
        <v>67.040260000000004</v>
      </c>
      <c r="AN2904">
        <v>67.156779999999998</v>
      </c>
      <c r="AO2904">
        <v>67.109309999999994</v>
      </c>
      <c r="AP2904">
        <v>66.976150000000004</v>
      </c>
      <c r="AQ2904">
        <v>68.273600000000002</v>
      </c>
      <c r="AR2904">
        <v>70.393640000000005</v>
      </c>
      <c r="AS2904">
        <v>73.103049999999996</v>
      </c>
      <c r="AT2904">
        <v>75.797210000000007</v>
      </c>
      <c r="AU2904">
        <v>77.477980000000002</v>
      </c>
      <c r="AV2904">
        <v>78.217910000000003</v>
      </c>
      <c r="AW2904">
        <v>78.024000000000001</v>
      </c>
      <c r="AX2904">
        <v>78.322360000000003</v>
      </c>
      <c r="AY2904">
        <v>78.676060000000007</v>
      </c>
      <c r="AZ2904">
        <v>76.817329999999998</v>
      </c>
      <c r="BA2904">
        <v>76.047700000000006</v>
      </c>
      <c r="BB2904">
        <v>75.434430000000006</v>
      </c>
      <c r="BC2904">
        <v>73.249009999999998</v>
      </c>
      <c r="BD2904">
        <v>70.809030000000007</v>
      </c>
      <c r="BE2904">
        <v>69.794550000000001</v>
      </c>
      <c r="BF2904">
        <v>69.671149999999997</v>
      </c>
      <c r="BG2904">
        <v>69.600049999999996</v>
      </c>
      <c r="BH2904">
        <v>87.609030000000004</v>
      </c>
      <c r="BI2904">
        <v>28.415369999999999</v>
      </c>
      <c r="BJ2904">
        <v>222.91050000000001</v>
      </c>
      <c r="BK2904">
        <v>341.98590000000002</v>
      </c>
      <c r="BL2904">
        <v>353.60070000000002</v>
      </c>
      <c r="BM2904">
        <v>567.81690000000003</v>
      </c>
      <c r="BN2904">
        <v>384.12610000000001</v>
      </c>
      <c r="BO2904">
        <v>219.87549999999999</v>
      </c>
      <c r="BP2904">
        <v>-606.16390000000001</v>
      </c>
      <c r="BQ2904">
        <v>-827.51559999999995</v>
      </c>
      <c r="BR2904">
        <v>-831.42790000000002</v>
      </c>
      <c r="BS2904">
        <v>-646.97910000000002</v>
      </c>
      <c r="BT2904">
        <v>-141.65860000000001</v>
      </c>
      <c r="BU2904">
        <v>646.10820000000001</v>
      </c>
      <c r="BV2904">
        <v>2036.9159999999999</v>
      </c>
      <c r="BW2904">
        <v>1247.7470000000001</v>
      </c>
      <c r="BX2904">
        <v>956.03610000000003</v>
      </c>
      <c r="BY2904">
        <v>922.19399999999996</v>
      </c>
      <c r="BZ2904">
        <v>651.11080000000004</v>
      </c>
      <c r="CA2904">
        <v>217.35040000000001</v>
      </c>
      <c r="CB2904">
        <v>-121.98309999999999</v>
      </c>
      <c r="CC2904">
        <v>-297.37889999999999</v>
      </c>
      <c r="CD2904">
        <v>-463.49270000000001</v>
      </c>
      <c r="CE2904">
        <v>-57.161149999999999</v>
      </c>
      <c r="CF2904" s="20">
        <v>40120.129999999997</v>
      </c>
      <c r="CG2904" s="20">
        <v>45793.79</v>
      </c>
      <c r="CH2904" s="20">
        <v>40099.53</v>
      </c>
      <c r="CI2904" s="20">
        <v>38382.67</v>
      </c>
      <c r="CJ2904" s="20">
        <v>32364.87</v>
      </c>
      <c r="CK2904" s="20">
        <v>26377.82</v>
      </c>
      <c r="CL2904" s="20">
        <v>29615.05</v>
      </c>
      <c r="CM2904" s="20">
        <v>28387.81</v>
      </c>
      <c r="CN2904" s="20">
        <v>19249.419999999998</v>
      </c>
      <c r="CO2904" s="20">
        <v>15669.17</v>
      </c>
      <c r="CP2904" s="20">
        <v>10070.59</v>
      </c>
      <c r="CQ2904" s="20">
        <v>4375.4930000000004</v>
      </c>
      <c r="CR2904" s="20">
        <v>8099.0360000000001</v>
      </c>
      <c r="CS2904" s="20">
        <v>15752.77</v>
      </c>
      <c r="CT2904" s="20">
        <v>41422.46</v>
      </c>
      <c r="CU2904" s="20">
        <v>70194.98</v>
      </c>
      <c r="CV2904" s="20">
        <v>76077.23</v>
      </c>
      <c r="CW2904" s="20">
        <v>111122.9</v>
      </c>
      <c r="CX2904" s="20">
        <v>92416.38</v>
      </c>
      <c r="CY2904" s="20">
        <v>83519.22</v>
      </c>
      <c r="CZ2904" s="20">
        <v>86336.6</v>
      </c>
      <c r="DA2904" s="20">
        <v>61531.35</v>
      </c>
      <c r="DB2904" s="20">
        <v>60018.59</v>
      </c>
      <c r="DC2904" s="20">
        <v>58516.76</v>
      </c>
      <c r="DD2904">
        <v>0</v>
      </c>
      <c r="DE2904">
        <v>0</v>
      </c>
      <c r="DF2904">
        <v>0</v>
      </c>
    </row>
    <row r="2905" spans="1:110" x14ac:dyDescent="0.25">
      <c r="A2905" s="16" t="str">
        <f t="shared" si="45"/>
        <v>Program Specific_CPP_200 kW and above_All_CAISO_1-in-2_MONTHLY SYSTEM PEAK DAY_2026_8</v>
      </c>
      <c r="B2905" t="s">
        <v>196</v>
      </c>
      <c r="C2905" t="s">
        <v>121</v>
      </c>
      <c r="D2905" t="s">
        <v>122</v>
      </c>
      <c r="E2905" t="s">
        <v>7</v>
      </c>
      <c r="F2905" t="s">
        <v>110</v>
      </c>
      <c r="G2905" t="s">
        <v>111</v>
      </c>
      <c r="H2905" t="s">
        <v>20</v>
      </c>
      <c r="I2905">
        <v>2026</v>
      </c>
      <c r="J2905">
        <v>8</v>
      </c>
      <c r="K2905">
        <v>357</v>
      </c>
      <c r="L2905">
        <v>63427.75</v>
      </c>
      <c r="M2905">
        <v>61830.03</v>
      </c>
      <c r="N2905">
        <v>61075.88</v>
      </c>
      <c r="O2905">
        <v>61129.2</v>
      </c>
      <c r="P2905">
        <v>62734.67</v>
      </c>
      <c r="Q2905">
        <v>67179.520000000004</v>
      </c>
      <c r="R2905">
        <v>73346.2</v>
      </c>
      <c r="S2905">
        <v>76533.89</v>
      </c>
      <c r="T2905">
        <v>78478.8</v>
      </c>
      <c r="U2905">
        <v>80277.34</v>
      </c>
      <c r="V2905">
        <v>82360.34</v>
      </c>
      <c r="W2905">
        <v>83818.97</v>
      </c>
      <c r="X2905">
        <v>84888</v>
      </c>
      <c r="Y2905">
        <v>85397.38</v>
      </c>
      <c r="Z2905">
        <v>84652.15</v>
      </c>
      <c r="AA2905">
        <v>82926.5</v>
      </c>
      <c r="AB2905">
        <v>80180.88</v>
      </c>
      <c r="AC2905">
        <v>77731.7</v>
      </c>
      <c r="AD2905">
        <v>74417.570000000007</v>
      </c>
      <c r="AE2905">
        <v>71767.679999999993</v>
      </c>
      <c r="AF2905">
        <v>69165.820000000007</v>
      </c>
      <c r="AG2905">
        <v>69033.289999999994</v>
      </c>
      <c r="AH2905">
        <v>67345.070000000007</v>
      </c>
      <c r="AI2905">
        <v>65237.78</v>
      </c>
      <c r="AJ2905">
        <v>74.452349999999996</v>
      </c>
      <c r="AK2905">
        <v>73.626289999999997</v>
      </c>
      <c r="AL2905">
        <v>72.80574</v>
      </c>
      <c r="AM2905">
        <v>72.394630000000006</v>
      </c>
      <c r="AN2905">
        <v>71.737210000000005</v>
      </c>
      <c r="AO2905">
        <v>71.441900000000004</v>
      </c>
      <c r="AP2905">
        <v>71.127700000000004</v>
      </c>
      <c r="AQ2905">
        <v>72.770290000000003</v>
      </c>
      <c r="AR2905">
        <v>76.002650000000003</v>
      </c>
      <c r="AS2905">
        <v>80.732889999999998</v>
      </c>
      <c r="AT2905">
        <v>84.535570000000007</v>
      </c>
      <c r="AU2905">
        <v>86.968580000000003</v>
      </c>
      <c r="AV2905">
        <v>88.309190000000001</v>
      </c>
      <c r="AW2905">
        <v>88.595619999999997</v>
      </c>
      <c r="AX2905">
        <v>88.956149999999994</v>
      </c>
      <c r="AY2905">
        <v>88.769130000000004</v>
      </c>
      <c r="AZ2905">
        <v>87.793629999999993</v>
      </c>
      <c r="BA2905">
        <v>86.436679999999996</v>
      </c>
      <c r="BB2905">
        <v>83.201059999999998</v>
      </c>
      <c r="BC2905">
        <v>81.253309999999999</v>
      </c>
      <c r="BD2905">
        <v>78.588830000000002</v>
      </c>
      <c r="BE2905">
        <v>76.898219999999995</v>
      </c>
      <c r="BF2905">
        <v>76.089410000000001</v>
      </c>
      <c r="BG2905">
        <v>74.858840000000001</v>
      </c>
      <c r="BH2905">
        <v>92.365740000000002</v>
      </c>
      <c r="BI2905">
        <v>29.89828</v>
      </c>
      <c r="BJ2905">
        <v>235.0325</v>
      </c>
      <c r="BK2905">
        <v>361.12520000000001</v>
      </c>
      <c r="BL2905">
        <v>375.09289999999999</v>
      </c>
      <c r="BM2905">
        <v>607.56769999999995</v>
      </c>
      <c r="BN2905">
        <v>415.31580000000002</v>
      </c>
      <c r="BO2905">
        <v>238.54060000000001</v>
      </c>
      <c r="BP2905">
        <v>-658.28809999999999</v>
      </c>
      <c r="BQ2905">
        <v>-898.72149999999999</v>
      </c>
      <c r="BR2905">
        <v>-902.5874</v>
      </c>
      <c r="BS2905">
        <v>-701.67269999999996</v>
      </c>
      <c r="BT2905">
        <v>-153.90369999999999</v>
      </c>
      <c r="BU2905">
        <v>703.84870000000001</v>
      </c>
      <c r="BV2905">
        <v>2214.8389999999999</v>
      </c>
      <c r="BW2905">
        <v>1359.29</v>
      </c>
      <c r="BX2905">
        <v>1034.884</v>
      </c>
      <c r="BY2905">
        <v>993.77779999999996</v>
      </c>
      <c r="BZ2905">
        <v>699.18820000000005</v>
      </c>
      <c r="CA2905">
        <v>230.62119999999999</v>
      </c>
      <c r="CB2905">
        <v>-128.54499999999999</v>
      </c>
      <c r="CC2905">
        <v>-313.7296</v>
      </c>
      <c r="CD2905">
        <v>-487.6961</v>
      </c>
      <c r="CE2905">
        <v>-60.345939999999999</v>
      </c>
      <c r="CF2905" s="20">
        <v>44595.02</v>
      </c>
      <c r="CG2905" s="20">
        <v>50698.16</v>
      </c>
      <c r="CH2905" s="20">
        <v>44579.42</v>
      </c>
      <c r="CI2905" s="20">
        <v>42799.07</v>
      </c>
      <c r="CJ2905" s="20">
        <v>36418.769999999997</v>
      </c>
      <c r="CK2905" s="20">
        <v>30200.32</v>
      </c>
      <c r="CL2905" s="20">
        <v>34619.58</v>
      </c>
      <c r="CM2905" s="20">
        <v>33412.019999999997</v>
      </c>
      <c r="CN2905" s="20">
        <v>22702.29</v>
      </c>
      <c r="CO2905" s="20">
        <v>18481.78</v>
      </c>
      <c r="CP2905" s="20">
        <v>11868.18</v>
      </c>
      <c r="CQ2905" s="20">
        <v>5146.5420000000004</v>
      </c>
      <c r="CR2905" s="20">
        <v>9559.73</v>
      </c>
      <c r="CS2905" s="20">
        <v>18694.13</v>
      </c>
      <c r="CT2905" s="20">
        <v>48974.95</v>
      </c>
      <c r="CU2905" s="20">
        <v>83306.09</v>
      </c>
      <c r="CV2905" s="20">
        <v>89143.43</v>
      </c>
      <c r="CW2905" s="20">
        <v>129043.9</v>
      </c>
      <c r="CX2905" s="20">
        <v>106568.1</v>
      </c>
      <c r="CY2905" s="20">
        <v>94029.45</v>
      </c>
      <c r="CZ2905" s="20">
        <v>95875.09</v>
      </c>
      <c r="DA2905" s="20">
        <v>68483.67</v>
      </c>
      <c r="DB2905" s="20">
        <v>66450.539999999994</v>
      </c>
      <c r="DC2905" s="20">
        <v>65219.040000000001</v>
      </c>
      <c r="DD2905">
        <v>0</v>
      </c>
      <c r="DE2905">
        <v>0</v>
      </c>
      <c r="DF2905">
        <v>0</v>
      </c>
    </row>
    <row r="2906" spans="1:110" x14ac:dyDescent="0.25">
      <c r="A2906" s="16" t="str">
        <f t="shared" si="45"/>
        <v>Program Specific_CPP_200 kW and above_All_CAISO_1-in-2_MONTHLY SYSTEM PEAK DAY_2026_5</v>
      </c>
      <c r="B2906" t="s">
        <v>196</v>
      </c>
      <c r="C2906" t="s">
        <v>121</v>
      </c>
      <c r="D2906" t="s">
        <v>122</v>
      </c>
      <c r="E2906" t="s">
        <v>7</v>
      </c>
      <c r="F2906" t="s">
        <v>110</v>
      </c>
      <c r="G2906" t="s">
        <v>111</v>
      </c>
      <c r="H2906" t="s">
        <v>20</v>
      </c>
      <c r="I2906">
        <v>2026</v>
      </c>
      <c r="J2906">
        <v>5</v>
      </c>
      <c r="K2906">
        <v>357</v>
      </c>
      <c r="L2906">
        <v>56067.839999999997</v>
      </c>
      <c r="M2906">
        <v>54706.92</v>
      </c>
      <c r="N2906">
        <v>53999.67</v>
      </c>
      <c r="O2906">
        <v>53858.64</v>
      </c>
      <c r="P2906">
        <v>54747.18</v>
      </c>
      <c r="Q2906">
        <v>57830.22</v>
      </c>
      <c r="R2906">
        <v>61983.58</v>
      </c>
      <c r="S2906">
        <v>64145.23</v>
      </c>
      <c r="T2906">
        <v>65568.740000000005</v>
      </c>
      <c r="U2906">
        <v>67030.52</v>
      </c>
      <c r="V2906">
        <v>68784.58</v>
      </c>
      <c r="W2906">
        <v>70063.09</v>
      </c>
      <c r="X2906">
        <v>70678.2</v>
      </c>
      <c r="Y2906">
        <v>70786.91</v>
      </c>
      <c r="Z2906">
        <v>70165.240000000005</v>
      </c>
      <c r="AA2906">
        <v>68606.81</v>
      </c>
      <c r="AB2906">
        <v>67023.399999999994</v>
      </c>
      <c r="AC2906">
        <v>65585.81</v>
      </c>
      <c r="AD2906">
        <v>63099.82</v>
      </c>
      <c r="AE2906">
        <v>61711.75</v>
      </c>
      <c r="AF2906">
        <v>60313.120000000003</v>
      </c>
      <c r="AG2906">
        <v>60287.93</v>
      </c>
      <c r="AH2906">
        <v>59261.24</v>
      </c>
      <c r="AI2906">
        <v>57514.57</v>
      </c>
      <c r="AJ2906">
        <v>63.07976</v>
      </c>
      <c r="AK2906">
        <v>62.165280000000003</v>
      </c>
      <c r="AL2906">
        <v>61.713619999999999</v>
      </c>
      <c r="AM2906">
        <v>61.482439999999997</v>
      </c>
      <c r="AN2906">
        <v>61.339219999999997</v>
      </c>
      <c r="AO2906">
        <v>60.933190000000003</v>
      </c>
      <c r="AP2906">
        <v>60.380200000000002</v>
      </c>
      <c r="AQ2906">
        <v>61.505360000000003</v>
      </c>
      <c r="AR2906">
        <v>63.903579999999998</v>
      </c>
      <c r="AS2906">
        <v>66.302180000000007</v>
      </c>
      <c r="AT2906">
        <v>69.380240000000001</v>
      </c>
      <c r="AU2906">
        <v>72.371570000000006</v>
      </c>
      <c r="AV2906">
        <v>74.049530000000004</v>
      </c>
      <c r="AW2906">
        <v>75.651409999999998</v>
      </c>
      <c r="AX2906">
        <v>75.186179999999993</v>
      </c>
      <c r="AY2906">
        <v>74.901719999999997</v>
      </c>
      <c r="AZ2906">
        <v>73.682220000000001</v>
      </c>
      <c r="BA2906">
        <v>71.500140000000002</v>
      </c>
      <c r="BB2906">
        <v>69.268870000000007</v>
      </c>
      <c r="BC2906">
        <v>66.881640000000004</v>
      </c>
      <c r="BD2906">
        <v>65.012900000000002</v>
      </c>
      <c r="BE2906">
        <v>64.157399999999996</v>
      </c>
      <c r="BF2906">
        <v>63.735599999999998</v>
      </c>
      <c r="BG2906">
        <v>62.797449999999998</v>
      </c>
      <c r="BH2906">
        <v>81.647989999999993</v>
      </c>
      <c r="BI2906">
        <v>26.453859999999999</v>
      </c>
      <c r="BJ2906">
        <v>207.80179999999999</v>
      </c>
      <c r="BK2906">
        <v>318.1739</v>
      </c>
      <c r="BL2906">
        <v>327.33539999999999</v>
      </c>
      <c r="BM2906">
        <v>523.01319999999998</v>
      </c>
      <c r="BN2906">
        <v>350.97609999999997</v>
      </c>
      <c r="BO2906">
        <v>199.92769999999999</v>
      </c>
      <c r="BP2906">
        <v>-549.9973</v>
      </c>
      <c r="BQ2906">
        <v>-750.42060000000004</v>
      </c>
      <c r="BR2906">
        <v>-753.81060000000002</v>
      </c>
      <c r="BS2906">
        <v>-586.51819999999998</v>
      </c>
      <c r="BT2906">
        <v>-128.14109999999999</v>
      </c>
      <c r="BU2906">
        <v>583.42859999999996</v>
      </c>
      <c r="BV2906">
        <v>1835.8030000000001</v>
      </c>
      <c r="BW2906">
        <v>1124.568</v>
      </c>
      <c r="BX2906">
        <v>865.06209999999999</v>
      </c>
      <c r="BY2906">
        <v>838.49620000000004</v>
      </c>
      <c r="BZ2906">
        <v>592.85260000000005</v>
      </c>
      <c r="CA2906">
        <v>198.30699999999999</v>
      </c>
      <c r="CB2906">
        <v>-112.09220000000001</v>
      </c>
      <c r="CC2906">
        <v>-273.9853</v>
      </c>
      <c r="CD2906">
        <v>-429.15499999999997</v>
      </c>
      <c r="CE2906">
        <v>-53.201839999999997</v>
      </c>
      <c r="CF2906" s="20">
        <v>34846.199999999997</v>
      </c>
      <c r="CG2906" s="20">
        <v>39689.71</v>
      </c>
      <c r="CH2906" s="20">
        <v>34847.94</v>
      </c>
      <c r="CI2906" s="20">
        <v>33223.69</v>
      </c>
      <c r="CJ2906" s="20">
        <v>27735.34</v>
      </c>
      <c r="CK2906" s="20">
        <v>22379.360000000001</v>
      </c>
      <c r="CL2906" s="20">
        <v>24724.07</v>
      </c>
      <c r="CM2906" s="20">
        <v>23470.58</v>
      </c>
      <c r="CN2906" s="20">
        <v>15847.42</v>
      </c>
      <c r="CO2906" s="20">
        <v>12885.55</v>
      </c>
      <c r="CP2906" s="20">
        <v>8278.0920000000006</v>
      </c>
      <c r="CQ2906" s="20">
        <v>3595.915</v>
      </c>
      <c r="CR2906" s="20">
        <v>6627.1059999999998</v>
      </c>
      <c r="CS2906" s="20">
        <v>12844.64</v>
      </c>
      <c r="CT2906" s="20">
        <v>33646.660000000003</v>
      </c>
      <c r="CU2906" s="20">
        <v>57019.65</v>
      </c>
      <c r="CV2906" s="20">
        <v>62287.46</v>
      </c>
      <c r="CW2906" s="20">
        <v>91867.33</v>
      </c>
      <c r="CX2906" s="20">
        <v>76618.31</v>
      </c>
      <c r="CY2906" s="20">
        <v>69525.13</v>
      </c>
      <c r="CZ2906" s="20">
        <v>72903.149999999994</v>
      </c>
      <c r="DA2906" s="20">
        <v>52231.29</v>
      </c>
      <c r="DB2906" s="20">
        <v>51455.09</v>
      </c>
      <c r="DC2906" s="20">
        <v>50691.11</v>
      </c>
      <c r="DD2906">
        <v>0</v>
      </c>
      <c r="DE2906">
        <v>0</v>
      </c>
      <c r="DF2906">
        <v>0</v>
      </c>
    </row>
    <row r="2907" spans="1:110" x14ac:dyDescent="0.25">
      <c r="A2907" s="16" t="str">
        <f t="shared" si="45"/>
        <v>Portfolio Adjusted_CPP_200 kW and above_All_CAISO_1-in-2_MONTHLY SYSTEM PEAK DAY_2020_8</v>
      </c>
      <c r="B2907" t="s">
        <v>195</v>
      </c>
      <c r="C2907" t="s">
        <v>121</v>
      </c>
      <c r="D2907" t="s">
        <v>122</v>
      </c>
      <c r="E2907" t="s">
        <v>7</v>
      </c>
      <c r="F2907" t="s">
        <v>110</v>
      </c>
      <c r="G2907" t="s">
        <v>111</v>
      </c>
      <c r="H2907" t="s">
        <v>20</v>
      </c>
      <c r="I2907">
        <v>2020</v>
      </c>
      <c r="J2907">
        <v>8</v>
      </c>
      <c r="K2907">
        <v>1406</v>
      </c>
      <c r="L2907">
        <v>218003.9</v>
      </c>
      <c r="M2907">
        <v>211687.1</v>
      </c>
      <c r="N2907">
        <v>208725.2</v>
      </c>
      <c r="O2907">
        <v>208967.1</v>
      </c>
      <c r="P2907">
        <v>215424</v>
      </c>
      <c r="Q2907">
        <v>233010.5</v>
      </c>
      <c r="R2907">
        <v>256364.5</v>
      </c>
      <c r="S2907">
        <v>268860.90000000002</v>
      </c>
      <c r="T2907">
        <v>276445.59999999998</v>
      </c>
      <c r="U2907">
        <v>283376.3</v>
      </c>
      <c r="V2907">
        <v>291557.09999999998</v>
      </c>
      <c r="W2907">
        <v>296903.3</v>
      </c>
      <c r="X2907">
        <v>301127.3</v>
      </c>
      <c r="Y2907">
        <v>303193.7</v>
      </c>
      <c r="Z2907">
        <v>300564.2</v>
      </c>
      <c r="AA2907">
        <v>294235.90000000002</v>
      </c>
      <c r="AB2907">
        <v>283694.3</v>
      </c>
      <c r="AC2907">
        <v>274114.8</v>
      </c>
      <c r="AD2907">
        <v>261130.2</v>
      </c>
      <c r="AE2907">
        <v>250724</v>
      </c>
      <c r="AF2907">
        <v>240569</v>
      </c>
      <c r="AG2907">
        <v>240261.1</v>
      </c>
      <c r="AH2907">
        <v>233610</v>
      </c>
      <c r="AI2907">
        <v>225257.9</v>
      </c>
      <c r="AJ2907">
        <v>74.439869999999999</v>
      </c>
      <c r="AK2907">
        <v>73.618309999999994</v>
      </c>
      <c r="AL2907">
        <v>72.799989999999994</v>
      </c>
      <c r="AM2907">
        <v>72.39434</v>
      </c>
      <c r="AN2907">
        <v>71.738770000000002</v>
      </c>
      <c r="AO2907">
        <v>71.442390000000003</v>
      </c>
      <c r="AP2907">
        <v>71.12988</v>
      </c>
      <c r="AQ2907">
        <v>72.76764</v>
      </c>
      <c r="AR2907">
        <v>75.990610000000004</v>
      </c>
      <c r="AS2907">
        <v>80.710819999999998</v>
      </c>
      <c r="AT2907">
        <v>84.501099999999994</v>
      </c>
      <c r="AU2907">
        <v>86.919259999999994</v>
      </c>
      <c r="AV2907">
        <v>88.251429999999999</v>
      </c>
      <c r="AW2907">
        <v>88.531450000000007</v>
      </c>
      <c r="AX2907">
        <v>88.898769999999999</v>
      </c>
      <c r="AY2907">
        <v>88.712990000000005</v>
      </c>
      <c r="AZ2907">
        <v>87.741389999999996</v>
      </c>
      <c r="BA2907">
        <v>86.384590000000003</v>
      </c>
      <c r="BB2907">
        <v>83.157499999999999</v>
      </c>
      <c r="BC2907">
        <v>81.225960000000001</v>
      </c>
      <c r="BD2907">
        <v>78.571070000000006</v>
      </c>
      <c r="BE2907">
        <v>76.884389999999996</v>
      </c>
      <c r="BF2907">
        <v>76.078680000000006</v>
      </c>
      <c r="BG2907">
        <v>74.855099999999993</v>
      </c>
      <c r="BH2907">
        <v>317.46499999999997</v>
      </c>
      <c r="BI2907">
        <v>102.3625</v>
      </c>
      <c r="BJ2907">
        <v>803.21749999999997</v>
      </c>
      <c r="BK2907">
        <v>1234.489</v>
      </c>
      <c r="BL2907">
        <v>1288.028</v>
      </c>
      <c r="BM2907">
        <v>2107.3339999999998</v>
      </c>
      <c r="BN2907">
        <v>1451.64</v>
      </c>
      <c r="BO2907">
        <v>837.98490000000004</v>
      </c>
      <c r="BP2907">
        <v>-2318.8539999999998</v>
      </c>
      <c r="BQ2907">
        <v>-3172.4569999999999</v>
      </c>
      <c r="BR2907">
        <v>-3195.1759999999999</v>
      </c>
      <c r="BS2907">
        <v>-2485.4630000000002</v>
      </c>
      <c r="BT2907">
        <v>-545.95010000000002</v>
      </c>
      <c r="BU2907">
        <v>2498.9349999999999</v>
      </c>
      <c r="BV2907">
        <v>7863.9610000000002</v>
      </c>
      <c r="BW2907">
        <v>4822.9679999999998</v>
      </c>
      <c r="BX2907">
        <v>3661.6039999999998</v>
      </c>
      <c r="BY2907">
        <v>3504.4810000000002</v>
      </c>
      <c r="BZ2907">
        <v>2453.442</v>
      </c>
      <c r="CA2907">
        <v>805.68650000000002</v>
      </c>
      <c r="CB2907">
        <v>-447.09859999999998</v>
      </c>
      <c r="CC2907">
        <v>-1091.894</v>
      </c>
      <c r="CD2907">
        <v>-1691.7449999999999</v>
      </c>
      <c r="CE2907">
        <v>-208.36689999999999</v>
      </c>
      <c r="CF2907" s="20">
        <v>526812.80000000005</v>
      </c>
      <c r="CG2907" s="20">
        <v>594267.4</v>
      </c>
      <c r="CH2907" s="20">
        <v>520648.7</v>
      </c>
      <c r="CI2907" s="20">
        <v>500141.5</v>
      </c>
      <c r="CJ2907" s="20">
        <v>429435.8</v>
      </c>
      <c r="CK2907" s="20">
        <v>363319.7</v>
      </c>
      <c r="CL2907" s="20">
        <v>422943.6</v>
      </c>
      <c r="CM2907" s="20">
        <v>412335.3</v>
      </c>
      <c r="CN2907" s="20">
        <v>281698.3</v>
      </c>
      <c r="CO2907" s="20">
        <v>230295.3</v>
      </c>
      <c r="CP2907" s="20">
        <v>148728.79999999999</v>
      </c>
      <c r="CQ2907" s="20">
        <v>64574.51</v>
      </c>
      <c r="CR2907" s="20">
        <v>120296.5</v>
      </c>
      <c r="CS2907" s="20">
        <v>235644</v>
      </c>
      <c r="CT2907" s="20">
        <v>617408.30000000005</v>
      </c>
      <c r="CU2907" s="20">
        <v>1048773</v>
      </c>
      <c r="CV2907" s="20">
        <v>1115961</v>
      </c>
      <c r="CW2907" s="20">
        <v>1604746</v>
      </c>
      <c r="CX2907" s="20">
        <v>1312172</v>
      </c>
      <c r="CY2907" s="20">
        <v>1147619</v>
      </c>
      <c r="CZ2907" s="20">
        <v>1159851</v>
      </c>
      <c r="DA2907" s="20">
        <v>829539.1</v>
      </c>
      <c r="DB2907" s="20">
        <v>799594.1</v>
      </c>
      <c r="DC2907" s="20">
        <v>777563.7</v>
      </c>
      <c r="DD2907">
        <v>0</v>
      </c>
      <c r="DE2907">
        <v>0</v>
      </c>
      <c r="DF2907">
        <v>0</v>
      </c>
    </row>
    <row r="2908" spans="1:110" x14ac:dyDescent="0.25">
      <c r="A2908" s="16" t="str">
        <f t="shared" si="45"/>
        <v>Program Specific_CPP_200 kW and above_All_CAISO_1-in-2_MONTHLY SYSTEM PEAK DAY_2031_4</v>
      </c>
      <c r="B2908" t="s">
        <v>196</v>
      </c>
      <c r="C2908" t="s">
        <v>121</v>
      </c>
      <c r="D2908" t="s">
        <v>122</v>
      </c>
      <c r="E2908" t="s">
        <v>7</v>
      </c>
      <c r="F2908" t="s">
        <v>110</v>
      </c>
      <c r="G2908" t="s">
        <v>111</v>
      </c>
      <c r="H2908" t="s">
        <v>20</v>
      </c>
      <c r="I2908">
        <v>2031</v>
      </c>
      <c r="J2908">
        <v>4</v>
      </c>
      <c r="K2908">
        <v>274</v>
      </c>
      <c r="L2908">
        <v>40500.89</v>
      </c>
      <c r="M2908">
        <v>39524.92</v>
      </c>
      <c r="N2908">
        <v>38947.360000000001</v>
      </c>
      <c r="O2908">
        <v>38923.360000000001</v>
      </c>
      <c r="P2908">
        <v>39743.33</v>
      </c>
      <c r="Q2908">
        <v>42005.85</v>
      </c>
      <c r="R2908">
        <v>45075.31</v>
      </c>
      <c r="S2908">
        <v>46079.34</v>
      </c>
      <c r="T2908">
        <v>46293.82</v>
      </c>
      <c r="U2908">
        <v>47100.91</v>
      </c>
      <c r="V2908">
        <v>47954.95</v>
      </c>
      <c r="W2908">
        <v>48310.51</v>
      </c>
      <c r="X2908">
        <v>48553.25</v>
      </c>
      <c r="Y2908">
        <v>48829.760000000002</v>
      </c>
      <c r="Z2908">
        <v>48428.01</v>
      </c>
      <c r="AA2908">
        <v>47849.13</v>
      </c>
      <c r="AB2908">
        <v>46648.47</v>
      </c>
      <c r="AC2908">
        <v>46048.58</v>
      </c>
      <c r="AD2908">
        <v>44888.76</v>
      </c>
      <c r="AE2908">
        <v>44332.71</v>
      </c>
      <c r="AF2908">
        <v>43279.7</v>
      </c>
      <c r="AG2908">
        <v>43381.46</v>
      </c>
      <c r="AH2908">
        <v>42619.01</v>
      </c>
      <c r="AI2908">
        <v>41565.910000000003</v>
      </c>
      <c r="AJ2908">
        <v>61.651789999999998</v>
      </c>
      <c r="AK2908">
        <v>61.158200000000001</v>
      </c>
      <c r="AL2908">
        <v>60.305070000000001</v>
      </c>
      <c r="AM2908">
        <v>59.346060000000001</v>
      </c>
      <c r="AN2908">
        <v>59.061309999999999</v>
      </c>
      <c r="AO2908">
        <v>58.465260000000001</v>
      </c>
      <c r="AP2908">
        <v>58.513109999999998</v>
      </c>
      <c r="AQ2908">
        <v>58.675269999999998</v>
      </c>
      <c r="AR2908">
        <v>63.8566</v>
      </c>
      <c r="AS2908">
        <v>67.718000000000004</v>
      </c>
      <c r="AT2908">
        <v>72.221109999999996</v>
      </c>
      <c r="AU2908">
        <v>75.340280000000007</v>
      </c>
      <c r="AV2908">
        <v>77.57808</v>
      </c>
      <c r="AW2908">
        <v>78.751099999999994</v>
      </c>
      <c r="AX2908">
        <v>78.790520000000001</v>
      </c>
      <c r="AY2908">
        <v>78.478260000000006</v>
      </c>
      <c r="AZ2908">
        <v>77.013000000000005</v>
      </c>
      <c r="BA2908">
        <v>74.881309999999999</v>
      </c>
      <c r="BB2908">
        <v>72.263549999999995</v>
      </c>
      <c r="BC2908">
        <v>69.575289999999995</v>
      </c>
      <c r="BD2908">
        <v>66.315539999999999</v>
      </c>
      <c r="BE2908">
        <v>64.520709999999994</v>
      </c>
      <c r="BF2908">
        <v>62.805619999999998</v>
      </c>
      <c r="BG2908">
        <v>61.670070000000003</v>
      </c>
      <c r="BH2908">
        <v>58.978839999999998</v>
      </c>
      <c r="BI2908">
        <v>19.11251</v>
      </c>
      <c r="BJ2908">
        <v>149.87739999999999</v>
      </c>
      <c r="BK2908">
        <v>229.9426</v>
      </c>
      <c r="BL2908">
        <v>237.6268</v>
      </c>
      <c r="BM2908">
        <v>379.89850000000001</v>
      </c>
      <c r="BN2908">
        <v>255.2346</v>
      </c>
      <c r="BO2908">
        <v>143.6199</v>
      </c>
      <c r="BP2908">
        <v>-388.31729999999999</v>
      </c>
      <c r="BQ2908">
        <v>-527.30439999999999</v>
      </c>
      <c r="BR2908">
        <v>-525.53859999999997</v>
      </c>
      <c r="BS2908">
        <v>-404.4212</v>
      </c>
      <c r="BT2908">
        <v>-88.028080000000003</v>
      </c>
      <c r="BU2908">
        <v>402.45679999999999</v>
      </c>
      <c r="BV2908">
        <v>1267.07</v>
      </c>
      <c r="BW2908">
        <v>784.31889999999999</v>
      </c>
      <c r="BX2908">
        <v>602.0856</v>
      </c>
      <c r="BY2908">
        <v>588.71810000000005</v>
      </c>
      <c r="BZ2908">
        <v>421.75110000000001</v>
      </c>
      <c r="CA2908">
        <v>142.4605</v>
      </c>
      <c r="CB2908">
        <v>-80.435519999999997</v>
      </c>
      <c r="CC2908">
        <v>-197.15199999999999</v>
      </c>
      <c r="CD2908">
        <v>-308.6361</v>
      </c>
      <c r="CE2908">
        <v>-38.449100000000001</v>
      </c>
      <c r="CF2908" s="20">
        <v>18182.64</v>
      </c>
      <c r="CG2908" s="20">
        <v>20717.400000000001</v>
      </c>
      <c r="CH2908" s="20">
        <v>18128.04</v>
      </c>
      <c r="CI2908" s="20">
        <v>17352.32</v>
      </c>
      <c r="CJ2908" s="20">
        <v>14616.34</v>
      </c>
      <c r="CK2908" s="20">
        <v>11807.48</v>
      </c>
      <c r="CL2908" s="20">
        <v>13075.07</v>
      </c>
      <c r="CM2908" s="20">
        <v>12111.77</v>
      </c>
      <c r="CN2908" s="20">
        <v>7899.7049999999999</v>
      </c>
      <c r="CO2908" s="20">
        <v>6362.3339999999998</v>
      </c>
      <c r="CP2908" s="20">
        <v>4023.6010000000001</v>
      </c>
      <c r="CQ2908" s="20">
        <v>1709.6780000000001</v>
      </c>
      <c r="CR2908" s="20">
        <v>3127.4450000000002</v>
      </c>
      <c r="CS2908" s="20">
        <v>6112.0249999999996</v>
      </c>
      <c r="CT2908" s="20">
        <v>16028.44</v>
      </c>
      <c r="CU2908" s="20">
        <v>27735.63</v>
      </c>
      <c r="CV2908" s="20">
        <v>30173.29</v>
      </c>
      <c r="CW2908" s="20">
        <v>45287.02</v>
      </c>
      <c r="CX2908" s="20">
        <v>38774.97</v>
      </c>
      <c r="CY2908" s="20">
        <v>35880.18</v>
      </c>
      <c r="CZ2908" s="20">
        <v>37539.730000000003</v>
      </c>
      <c r="DA2908" s="20">
        <v>27044.46</v>
      </c>
      <c r="DB2908" s="20">
        <v>26612.98</v>
      </c>
      <c r="DC2908" s="20">
        <v>26475.89</v>
      </c>
      <c r="DD2908">
        <v>0</v>
      </c>
      <c r="DE2908">
        <v>0</v>
      </c>
      <c r="DF2908">
        <v>0</v>
      </c>
    </row>
    <row r="2909" spans="1:110" x14ac:dyDescent="0.25">
      <c r="A2909" s="16" t="str">
        <f t="shared" si="45"/>
        <v>Portfolio Adjusted_CPP_200 kW and above_All_CAISO_1-in-2_MONTHLY SYSTEM PEAK DAY_2029_1</v>
      </c>
      <c r="B2909" t="s">
        <v>195</v>
      </c>
      <c r="C2909" t="s">
        <v>121</v>
      </c>
      <c r="D2909" t="s">
        <v>122</v>
      </c>
      <c r="E2909" t="s">
        <v>7</v>
      </c>
      <c r="F2909" t="s">
        <v>110</v>
      </c>
      <c r="G2909" t="s">
        <v>111</v>
      </c>
      <c r="H2909" t="s">
        <v>20</v>
      </c>
      <c r="I2909">
        <v>2029</v>
      </c>
      <c r="J2909">
        <v>1</v>
      </c>
      <c r="K2909">
        <v>304</v>
      </c>
      <c r="L2909">
        <v>39075.57</v>
      </c>
      <c r="M2909">
        <v>38312.29</v>
      </c>
      <c r="N2909">
        <v>37875.339999999997</v>
      </c>
      <c r="O2909">
        <v>38045.89</v>
      </c>
      <c r="P2909">
        <v>39823.199999999997</v>
      </c>
      <c r="Q2909">
        <v>43792.07</v>
      </c>
      <c r="R2909">
        <v>49557.02</v>
      </c>
      <c r="S2909">
        <v>52798.48</v>
      </c>
      <c r="T2909">
        <v>53263.27</v>
      </c>
      <c r="U2909">
        <v>53413.5</v>
      </c>
      <c r="V2909">
        <v>54261.98</v>
      </c>
      <c r="W2909">
        <v>54417.04</v>
      </c>
      <c r="X2909">
        <v>54501.39</v>
      </c>
      <c r="Y2909">
        <v>54464.79</v>
      </c>
      <c r="Z2909">
        <v>54008.82</v>
      </c>
      <c r="AA2909">
        <v>53172.61</v>
      </c>
      <c r="AB2909">
        <v>52388.31</v>
      </c>
      <c r="AC2909">
        <v>51781.919999999998</v>
      </c>
      <c r="AD2909">
        <v>48919.21</v>
      </c>
      <c r="AE2909">
        <v>46833.96</v>
      </c>
      <c r="AF2909">
        <v>45214.94</v>
      </c>
      <c r="AG2909">
        <v>44564.12</v>
      </c>
      <c r="AH2909">
        <v>42821.2</v>
      </c>
      <c r="AI2909">
        <v>40871.46</v>
      </c>
      <c r="AJ2909">
        <v>44.301070000000003</v>
      </c>
      <c r="AK2909">
        <v>43.407679999999999</v>
      </c>
      <c r="AL2909">
        <v>42.09093</v>
      </c>
      <c r="AM2909">
        <v>41.609940000000002</v>
      </c>
      <c r="AN2909">
        <v>41.100140000000003</v>
      </c>
      <c r="AO2909">
        <v>41.128810000000001</v>
      </c>
      <c r="AP2909">
        <v>40.696919999999999</v>
      </c>
      <c r="AQ2909">
        <v>40.512650000000001</v>
      </c>
      <c r="AR2909">
        <v>44.698410000000003</v>
      </c>
      <c r="AS2909">
        <v>49.81747</v>
      </c>
      <c r="AT2909">
        <v>52.36891</v>
      </c>
      <c r="AU2909">
        <v>55.125480000000003</v>
      </c>
      <c r="AV2909">
        <v>56.184989999999999</v>
      </c>
      <c r="AW2909">
        <v>56.903480000000002</v>
      </c>
      <c r="AX2909">
        <v>57.011650000000003</v>
      </c>
      <c r="AY2909">
        <v>57.831690000000002</v>
      </c>
      <c r="AZ2909">
        <v>56.889150000000001</v>
      </c>
      <c r="BA2909">
        <v>54.7273</v>
      </c>
      <c r="BB2909">
        <v>52.721699999999998</v>
      </c>
      <c r="BC2909">
        <v>50.56935</v>
      </c>
      <c r="BD2909">
        <v>49.679130000000001</v>
      </c>
      <c r="BE2909">
        <v>48.93929</v>
      </c>
      <c r="BF2909">
        <v>47.949550000000002</v>
      </c>
      <c r="BG2909">
        <v>47.277940000000001</v>
      </c>
      <c r="BH2909">
        <v>56.903239999999997</v>
      </c>
      <c r="BI2909">
        <v>18.526129999999998</v>
      </c>
      <c r="BJ2909">
        <v>145.75210000000001</v>
      </c>
      <c r="BK2909">
        <v>224.75890000000001</v>
      </c>
      <c r="BL2909">
        <v>238.1044</v>
      </c>
      <c r="BM2909">
        <v>396.05290000000002</v>
      </c>
      <c r="BN2909">
        <v>280.61189999999999</v>
      </c>
      <c r="BO2909">
        <v>164.56209999999999</v>
      </c>
      <c r="BP2909">
        <v>-446.77780000000001</v>
      </c>
      <c r="BQ2909">
        <v>-597.97519999999997</v>
      </c>
      <c r="BR2909">
        <v>-594.65729999999996</v>
      </c>
      <c r="BS2909">
        <v>-455.54070000000002</v>
      </c>
      <c r="BT2909">
        <v>-98.812179999999998</v>
      </c>
      <c r="BU2909">
        <v>448.90100000000001</v>
      </c>
      <c r="BV2909">
        <v>1413.087</v>
      </c>
      <c r="BW2909">
        <v>871.57870000000003</v>
      </c>
      <c r="BX2909">
        <v>676.16899999999998</v>
      </c>
      <c r="BY2909">
        <v>662.01729999999998</v>
      </c>
      <c r="BZ2909">
        <v>459.6191</v>
      </c>
      <c r="CA2909">
        <v>150.4982</v>
      </c>
      <c r="CB2909">
        <v>-84.032179999999997</v>
      </c>
      <c r="CC2909">
        <v>-202.52670000000001</v>
      </c>
      <c r="CD2909">
        <v>-310.1003</v>
      </c>
      <c r="CE2909">
        <v>-37.806719999999999</v>
      </c>
      <c r="CF2909" s="20">
        <v>16925.38</v>
      </c>
      <c r="CG2909" s="20">
        <v>19465.669999999998</v>
      </c>
      <c r="CH2909" s="20">
        <v>17143.830000000002</v>
      </c>
      <c r="CI2909" s="20">
        <v>16578.78</v>
      </c>
      <c r="CJ2909" s="20">
        <v>14675.15</v>
      </c>
      <c r="CK2909" s="20">
        <v>12833.02</v>
      </c>
      <c r="CL2909" s="20">
        <v>15804.36</v>
      </c>
      <c r="CM2909" s="20">
        <v>15901.49</v>
      </c>
      <c r="CN2909" s="20">
        <v>10457.33</v>
      </c>
      <c r="CO2909" s="20">
        <v>8182.01</v>
      </c>
      <c r="CP2909" s="20">
        <v>5151.5659999999998</v>
      </c>
      <c r="CQ2909" s="20">
        <v>2169.2060000000001</v>
      </c>
      <c r="CR2909" s="20">
        <v>3940.654</v>
      </c>
      <c r="CS2909" s="20">
        <v>7604.0969999999998</v>
      </c>
      <c r="CT2909" s="20">
        <v>19935.509999999998</v>
      </c>
      <c r="CU2909" s="20">
        <v>34250.42</v>
      </c>
      <c r="CV2909" s="20">
        <v>38055.42</v>
      </c>
      <c r="CW2909" s="20">
        <v>57266.1</v>
      </c>
      <c r="CX2909" s="20">
        <v>46050.59</v>
      </c>
      <c r="CY2909" s="20">
        <v>40043.129999999997</v>
      </c>
      <c r="CZ2909" s="20">
        <v>40971.949999999997</v>
      </c>
      <c r="DA2909" s="20">
        <v>28539.119999999999</v>
      </c>
      <c r="DB2909" s="20">
        <v>26866.09</v>
      </c>
      <c r="DC2909" s="20">
        <v>25598.61</v>
      </c>
      <c r="DD2909">
        <v>0</v>
      </c>
      <c r="DE2909">
        <v>0</v>
      </c>
      <c r="DF2909">
        <v>0</v>
      </c>
    </row>
    <row r="2910" spans="1:110" x14ac:dyDescent="0.25">
      <c r="A2910" s="16" t="str">
        <f t="shared" si="45"/>
        <v>Program Specific_CPP_200 kW and above_All_CAISO_1-in-2_MONTHLY SYSTEM PEAK DAY_2027_8</v>
      </c>
      <c r="B2910" t="s">
        <v>196</v>
      </c>
      <c r="C2910" t="s">
        <v>121</v>
      </c>
      <c r="D2910" t="s">
        <v>122</v>
      </c>
      <c r="E2910" t="s">
        <v>7</v>
      </c>
      <c r="F2910" t="s">
        <v>110</v>
      </c>
      <c r="G2910" t="s">
        <v>111</v>
      </c>
      <c r="H2910" t="s">
        <v>20</v>
      </c>
      <c r="I2910">
        <v>2027</v>
      </c>
      <c r="J2910">
        <v>8</v>
      </c>
      <c r="K2910">
        <v>340</v>
      </c>
      <c r="L2910">
        <v>60407.38</v>
      </c>
      <c r="M2910">
        <v>58885.74</v>
      </c>
      <c r="N2910">
        <v>58167.51</v>
      </c>
      <c r="O2910">
        <v>58218.28</v>
      </c>
      <c r="P2910">
        <v>59747.3</v>
      </c>
      <c r="Q2910">
        <v>63980.49</v>
      </c>
      <c r="R2910">
        <v>69853.52</v>
      </c>
      <c r="S2910">
        <v>72889.42</v>
      </c>
      <c r="T2910">
        <v>74741.710000000006</v>
      </c>
      <c r="U2910">
        <v>76454.62</v>
      </c>
      <c r="V2910">
        <v>78438.42</v>
      </c>
      <c r="W2910">
        <v>79827.59</v>
      </c>
      <c r="X2910">
        <v>80845.710000000006</v>
      </c>
      <c r="Y2910">
        <v>81330.84</v>
      </c>
      <c r="Z2910">
        <v>80621.09</v>
      </c>
      <c r="AA2910">
        <v>78977.62</v>
      </c>
      <c r="AB2910">
        <v>76362.740000000005</v>
      </c>
      <c r="AC2910">
        <v>74030.19</v>
      </c>
      <c r="AD2910">
        <v>70873.88</v>
      </c>
      <c r="AE2910">
        <v>68350.17</v>
      </c>
      <c r="AF2910">
        <v>65872.210000000006</v>
      </c>
      <c r="AG2910">
        <v>65745.990000000005</v>
      </c>
      <c r="AH2910">
        <v>64138.16</v>
      </c>
      <c r="AI2910">
        <v>62131.22</v>
      </c>
      <c r="AJ2910">
        <v>74.452349999999996</v>
      </c>
      <c r="AK2910">
        <v>73.626289999999997</v>
      </c>
      <c r="AL2910">
        <v>72.80574</v>
      </c>
      <c r="AM2910">
        <v>72.394630000000006</v>
      </c>
      <c r="AN2910">
        <v>71.737210000000005</v>
      </c>
      <c r="AO2910">
        <v>71.441900000000004</v>
      </c>
      <c r="AP2910">
        <v>71.127700000000004</v>
      </c>
      <c r="AQ2910">
        <v>72.770290000000003</v>
      </c>
      <c r="AR2910">
        <v>76.002650000000003</v>
      </c>
      <c r="AS2910">
        <v>80.732889999999998</v>
      </c>
      <c r="AT2910">
        <v>84.535570000000007</v>
      </c>
      <c r="AU2910">
        <v>86.968580000000003</v>
      </c>
      <c r="AV2910">
        <v>88.309190000000001</v>
      </c>
      <c r="AW2910">
        <v>88.595619999999997</v>
      </c>
      <c r="AX2910">
        <v>88.956149999999994</v>
      </c>
      <c r="AY2910">
        <v>88.769130000000004</v>
      </c>
      <c r="AZ2910">
        <v>87.793629999999993</v>
      </c>
      <c r="BA2910">
        <v>86.436679999999996</v>
      </c>
      <c r="BB2910">
        <v>83.201059999999998</v>
      </c>
      <c r="BC2910">
        <v>81.253309999999999</v>
      </c>
      <c r="BD2910">
        <v>78.588830000000002</v>
      </c>
      <c r="BE2910">
        <v>76.898219999999995</v>
      </c>
      <c r="BF2910">
        <v>76.089410000000001</v>
      </c>
      <c r="BG2910">
        <v>74.858840000000001</v>
      </c>
      <c r="BH2910">
        <v>87.967370000000003</v>
      </c>
      <c r="BI2910">
        <v>28.474550000000001</v>
      </c>
      <c r="BJ2910">
        <v>223.84049999999999</v>
      </c>
      <c r="BK2910">
        <v>343.92880000000002</v>
      </c>
      <c r="BL2910">
        <v>357.23140000000001</v>
      </c>
      <c r="BM2910">
        <v>578.63589999999999</v>
      </c>
      <c r="BN2910">
        <v>395.53890000000001</v>
      </c>
      <c r="BO2910">
        <v>227.1815</v>
      </c>
      <c r="BP2910">
        <v>-626.94110000000001</v>
      </c>
      <c r="BQ2910">
        <v>-855.92529999999999</v>
      </c>
      <c r="BR2910">
        <v>-859.60709999999995</v>
      </c>
      <c r="BS2910">
        <v>-668.25959999999998</v>
      </c>
      <c r="BT2910">
        <v>-146.57499999999999</v>
      </c>
      <c r="BU2910">
        <v>670.33219999999994</v>
      </c>
      <c r="BV2910">
        <v>2109.37</v>
      </c>
      <c r="BW2910">
        <v>1294.5619999999999</v>
      </c>
      <c r="BX2910">
        <v>985.60379999999998</v>
      </c>
      <c r="BY2910">
        <v>946.45510000000002</v>
      </c>
      <c r="BZ2910">
        <v>665.89359999999999</v>
      </c>
      <c r="CA2910">
        <v>219.63919999999999</v>
      </c>
      <c r="CB2910">
        <v>-122.4238</v>
      </c>
      <c r="CC2910">
        <v>-298.7901</v>
      </c>
      <c r="CD2910">
        <v>-464.47239999999999</v>
      </c>
      <c r="CE2910">
        <v>-57.472320000000003</v>
      </c>
      <c r="CF2910" s="20">
        <v>40449</v>
      </c>
      <c r="CG2910" s="20">
        <v>45984.73</v>
      </c>
      <c r="CH2910" s="20">
        <v>40434.85</v>
      </c>
      <c r="CI2910" s="20">
        <v>38820.019999999997</v>
      </c>
      <c r="CJ2910" s="20">
        <v>33032.9</v>
      </c>
      <c r="CK2910" s="20">
        <v>27392.58</v>
      </c>
      <c r="CL2910" s="20">
        <v>31400.98</v>
      </c>
      <c r="CM2910" s="20">
        <v>30305.69</v>
      </c>
      <c r="CN2910" s="20">
        <v>20591.64</v>
      </c>
      <c r="CO2910" s="20">
        <v>16763.52</v>
      </c>
      <c r="CP2910" s="20">
        <v>10764.79</v>
      </c>
      <c r="CQ2910" s="20">
        <v>4668.0649999999996</v>
      </c>
      <c r="CR2910" s="20">
        <v>8670.9570000000003</v>
      </c>
      <c r="CS2910" s="20">
        <v>16956.12</v>
      </c>
      <c r="CT2910" s="20">
        <v>44421.72</v>
      </c>
      <c r="CU2910" s="20">
        <v>75561.070000000007</v>
      </c>
      <c r="CV2910" s="20">
        <v>80855.73</v>
      </c>
      <c r="CW2910" s="20">
        <v>117046.6</v>
      </c>
      <c r="CX2910" s="20">
        <v>96660.45</v>
      </c>
      <c r="CY2910" s="20">
        <v>85287.48</v>
      </c>
      <c r="CZ2910" s="20">
        <v>86961.54</v>
      </c>
      <c r="DA2910" s="20">
        <v>62116.71</v>
      </c>
      <c r="DB2910" s="20">
        <v>60272.59</v>
      </c>
      <c r="DC2910" s="20">
        <v>59155.59</v>
      </c>
      <c r="DD2910">
        <v>0</v>
      </c>
      <c r="DE2910">
        <v>0</v>
      </c>
      <c r="DF2910">
        <v>0</v>
      </c>
    </row>
    <row r="2911" spans="1:110" x14ac:dyDescent="0.25">
      <c r="A2911" s="16" t="str">
        <f t="shared" si="45"/>
        <v>Program Specific_CPP_200 kW and above_All_CAISO_1-in-2_MONTHLY SYSTEM PEAK DAY_2031_3</v>
      </c>
      <c r="B2911" t="s">
        <v>196</v>
      </c>
      <c r="C2911" t="s">
        <v>121</v>
      </c>
      <c r="D2911" t="s">
        <v>122</v>
      </c>
      <c r="E2911" t="s">
        <v>7</v>
      </c>
      <c r="F2911" t="s">
        <v>110</v>
      </c>
      <c r="G2911" t="s">
        <v>111</v>
      </c>
      <c r="H2911" t="s">
        <v>20</v>
      </c>
      <c r="I2911">
        <v>2031</v>
      </c>
      <c r="J2911">
        <v>3</v>
      </c>
      <c r="K2911">
        <v>274</v>
      </c>
      <c r="L2911">
        <v>41045.64</v>
      </c>
      <c r="M2911">
        <v>40131.81</v>
      </c>
      <c r="N2911">
        <v>39667.050000000003</v>
      </c>
      <c r="O2911">
        <v>39637.67</v>
      </c>
      <c r="P2911">
        <v>40783.17</v>
      </c>
      <c r="Q2911">
        <v>43613.919999999998</v>
      </c>
      <c r="R2911">
        <v>48025.4</v>
      </c>
      <c r="S2911">
        <v>50328.66</v>
      </c>
      <c r="T2911">
        <v>51064.44</v>
      </c>
      <c r="U2911">
        <v>51286.01</v>
      </c>
      <c r="V2911">
        <v>51970.53</v>
      </c>
      <c r="W2911">
        <v>52272.54</v>
      </c>
      <c r="X2911">
        <v>52456.4</v>
      </c>
      <c r="Y2911">
        <v>52120.61</v>
      </c>
      <c r="Z2911">
        <v>51267.92</v>
      </c>
      <c r="AA2911">
        <v>50263.94</v>
      </c>
      <c r="AB2911">
        <v>48958.7</v>
      </c>
      <c r="AC2911">
        <v>48324.54</v>
      </c>
      <c r="AD2911">
        <v>47314.83</v>
      </c>
      <c r="AE2911">
        <v>46495.7</v>
      </c>
      <c r="AF2911">
        <v>45155.13</v>
      </c>
      <c r="AG2911">
        <v>44748.95</v>
      </c>
      <c r="AH2911">
        <v>43607.03</v>
      </c>
      <c r="AI2911">
        <v>42241.64</v>
      </c>
      <c r="AJ2911">
        <v>52.24671</v>
      </c>
      <c r="AK2911">
        <v>52.1751</v>
      </c>
      <c r="AL2911">
        <v>51.952190000000002</v>
      </c>
      <c r="AM2911">
        <v>51.494230000000002</v>
      </c>
      <c r="AN2911">
        <v>51.322980000000001</v>
      </c>
      <c r="AO2911">
        <v>50.788229999999999</v>
      </c>
      <c r="AP2911">
        <v>50.301499999999997</v>
      </c>
      <c r="AQ2911">
        <v>50.654119999999999</v>
      </c>
      <c r="AR2911">
        <v>53.228439999999999</v>
      </c>
      <c r="AS2911">
        <v>56.872880000000002</v>
      </c>
      <c r="AT2911">
        <v>60.351379999999999</v>
      </c>
      <c r="AU2911">
        <v>62.889229999999998</v>
      </c>
      <c r="AV2911">
        <v>63.752960000000002</v>
      </c>
      <c r="AW2911">
        <v>65.342709999999997</v>
      </c>
      <c r="AX2911">
        <v>64.798270000000002</v>
      </c>
      <c r="AY2911">
        <v>65.270219999999995</v>
      </c>
      <c r="AZ2911">
        <v>63.975110000000001</v>
      </c>
      <c r="BA2911">
        <v>61.893770000000004</v>
      </c>
      <c r="BB2911">
        <v>58.657110000000003</v>
      </c>
      <c r="BC2911">
        <v>57.01193</v>
      </c>
      <c r="BD2911">
        <v>56.152479999999997</v>
      </c>
      <c r="BE2911">
        <v>54.79983</v>
      </c>
      <c r="BF2911">
        <v>54.277819999999998</v>
      </c>
      <c r="BG2911">
        <v>53.532580000000003</v>
      </c>
      <c r="BH2911">
        <v>59.772109999999998</v>
      </c>
      <c r="BI2911">
        <v>19.40598</v>
      </c>
      <c r="BJ2911">
        <v>152.64699999999999</v>
      </c>
      <c r="BK2911">
        <v>234.16239999999999</v>
      </c>
      <c r="BL2911">
        <v>243.8441</v>
      </c>
      <c r="BM2911">
        <v>394.4418</v>
      </c>
      <c r="BN2911">
        <v>271.93920000000003</v>
      </c>
      <c r="BO2911">
        <v>156.86420000000001</v>
      </c>
      <c r="BP2911">
        <v>-428.33370000000002</v>
      </c>
      <c r="BQ2911">
        <v>-574.15750000000003</v>
      </c>
      <c r="BR2911">
        <v>-569.5453</v>
      </c>
      <c r="BS2911">
        <v>-437.58839999999998</v>
      </c>
      <c r="BT2911">
        <v>-95.104569999999995</v>
      </c>
      <c r="BU2911">
        <v>429.58019999999999</v>
      </c>
      <c r="BV2911">
        <v>1341.374</v>
      </c>
      <c r="BW2911">
        <v>823.90129999999999</v>
      </c>
      <c r="BX2911">
        <v>631.90340000000003</v>
      </c>
      <c r="BY2911">
        <v>617.81560000000002</v>
      </c>
      <c r="BZ2911">
        <v>444.54509999999999</v>
      </c>
      <c r="CA2911">
        <v>149.4111</v>
      </c>
      <c r="CB2911">
        <v>-83.921040000000005</v>
      </c>
      <c r="CC2911">
        <v>-203.36670000000001</v>
      </c>
      <c r="CD2911">
        <v>-315.7912</v>
      </c>
      <c r="CE2911">
        <v>-39.074159999999999</v>
      </c>
      <c r="CF2911" s="20">
        <v>18675.05</v>
      </c>
      <c r="CG2911" s="20">
        <v>21358.51</v>
      </c>
      <c r="CH2911" s="20">
        <v>18804.2</v>
      </c>
      <c r="CI2911" s="20">
        <v>17995.060000000001</v>
      </c>
      <c r="CJ2911" s="20">
        <v>15391.19</v>
      </c>
      <c r="CK2911" s="20">
        <v>12728.82</v>
      </c>
      <c r="CL2911" s="20">
        <v>14842.55</v>
      </c>
      <c r="CM2911" s="20">
        <v>14448.6</v>
      </c>
      <c r="CN2911" s="20">
        <v>9611.74</v>
      </c>
      <c r="CO2911" s="20">
        <v>7543.2</v>
      </c>
      <c r="CP2911" s="20">
        <v>4725.6589999999997</v>
      </c>
      <c r="CQ2911" s="20">
        <v>2001.604</v>
      </c>
      <c r="CR2911" s="20">
        <v>3650.4810000000002</v>
      </c>
      <c r="CS2911" s="20">
        <v>6963.62</v>
      </c>
      <c r="CT2911" s="20">
        <v>17963.43</v>
      </c>
      <c r="CU2911" s="20">
        <v>30605.75</v>
      </c>
      <c r="CV2911" s="20">
        <v>33235.9</v>
      </c>
      <c r="CW2911" s="20">
        <v>49874.29</v>
      </c>
      <c r="CX2911" s="20">
        <v>43079.519999999997</v>
      </c>
      <c r="CY2911" s="20">
        <v>39466.769999999997</v>
      </c>
      <c r="CZ2911" s="20">
        <v>40863.629999999997</v>
      </c>
      <c r="DA2911" s="20">
        <v>28776.34</v>
      </c>
      <c r="DB2911" s="20">
        <v>27861.21</v>
      </c>
      <c r="DC2911" s="20">
        <v>27343.72</v>
      </c>
      <c r="DD2911">
        <v>0</v>
      </c>
      <c r="DE2911">
        <v>0</v>
      </c>
      <c r="DF2911">
        <v>0</v>
      </c>
    </row>
    <row r="2912" spans="1:110" x14ac:dyDescent="0.25">
      <c r="A2912" s="16" t="str">
        <f t="shared" si="45"/>
        <v>Portfolio Adjusted_CPP_200 kW and above_All_CAISO_1-in-2_MONTHLY SYSTEM PEAK DAY_2020_1</v>
      </c>
      <c r="B2912" t="s">
        <v>195</v>
      </c>
      <c r="C2912" t="s">
        <v>121</v>
      </c>
      <c r="D2912" t="s">
        <v>122</v>
      </c>
      <c r="E2912" t="s">
        <v>7</v>
      </c>
      <c r="F2912" t="s">
        <v>110</v>
      </c>
      <c r="G2912" t="s">
        <v>111</v>
      </c>
      <c r="H2912" t="s">
        <v>20</v>
      </c>
      <c r="I2912">
        <v>2020</v>
      </c>
      <c r="J2912">
        <v>1</v>
      </c>
      <c r="K2912">
        <v>1363</v>
      </c>
      <c r="L2912">
        <v>175197.4</v>
      </c>
      <c r="M2912">
        <v>171775.2</v>
      </c>
      <c r="N2912">
        <v>169816.1</v>
      </c>
      <c r="O2912">
        <v>170580.7</v>
      </c>
      <c r="P2912">
        <v>178549.4</v>
      </c>
      <c r="Q2912">
        <v>196344</v>
      </c>
      <c r="R2912">
        <v>222191.5</v>
      </c>
      <c r="S2912">
        <v>236724.8</v>
      </c>
      <c r="T2912">
        <v>238808.7</v>
      </c>
      <c r="U2912">
        <v>239482.3</v>
      </c>
      <c r="V2912">
        <v>243286.39999999999</v>
      </c>
      <c r="W2912">
        <v>243981.7</v>
      </c>
      <c r="X2912">
        <v>244359.9</v>
      </c>
      <c r="Y2912">
        <v>244195.8</v>
      </c>
      <c r="Z2912">
        <v>242151.4</v>
      </c>
      <c r="AA2912">
        <v>238402.2</v>
      </c>
      <c r="AB2912">
        <v>234885.8</v>
      </c>
      <c r="AC2912">
        <v>232167</v>
      </c>
      <c r="AD2912">
        <v>219331.9</v>
      </c>
      <c r="AE2912">
        <v>209982.5</v>
      </c>
      <c r="AF2912">
        <v>202723.5</v>
      </c>
      <c r="AG2912">
        <v>199805.6</v>
      </c>
      <c r="AH2912">
        <v>191991.1</v>
      </c>
      <c r="AI2912">
        <v>183249.4</v>
      </c>
      <c r="AJ2912">
        <v>44.301070000000003</v>
      </c>
      <c r="AK2912">
        <v>43.407679999999999</v>
      </c>
      <c r="AL2912">
        <v>42.09093</v>
      </c>
      <c r="AM2912">
        <v>41.609940000000002</v>
      </c>
      <c r="AN2912">
        <v>41.100140000000003</v>
      </c>
      <c r="AO2912">
        <v>41.128810000000001</v>
      </c>
      <c r="AP2912">
        <v>40.696919999999999</v>
      </c>
      <c r="AQ2912">
        <v>40.512650000000001</v>
      </c>
      <c r="AR2912">
        <v>44.698410000000003</v>
      </c>
      <c r="AS2912">
        <v>49.81747</v>
      </c>
      <c r="AT2912">
        <v>52.36891</v>
      </c>
      <c r="AU2912">
        <v>55.125480000000003</v>
      </c>
      <c r="AV2912">
        <v>56.184989999999999</v>
      </c>
      <c r="AW2912">
        <v>56.903480000000002</v>
      </c>
      <c r="AX2912">
        <v>57.011650000000003</v>
      </c>
      <c r="AY2912">
        <v>57.831690000000002</v>
      </c>
      <c r="AZ2912">
        <v>56.889150000000001</v>
      </c>
      <c r="BA2912">
        <v>54.7273</v>
      </c>
      <c r="BB2912">
        <v>52.721699999999998</v>
      </c>
      <c r="BC2912">
        <v>50.56935</v>
      </c>
      <c r="BD2912">
        <v>49.679130000000001</v>
      </c>
      <c r="BE2912">
        <v>48.93929</v>
      </c>
      <c r="BF2912">
        <v>47.949550000000002</v>
      </c>
      <c r="BG2912">
        <v>47.277940000000001</v>
      </c>
      <c r="BH2912">
        <v>255.12870000000001</v>
      </c>
      <c r="BI2912">
        <v>83.062899999999999</v>
      </c>
      <c r="BJ2912">
        <v>653.48720000000003</v>
      </c>
      <c r="BK2912">
        <v>1007.718</v>
      </c>
      <c r="BL2912">
        <v>1067.5540000000001</v>
      </c>
      <c r="BM2912">
        <v>1775.7239999999999</v>
      </c>
      <c r="BN2912">
        <v>1258.1379999999999</v>
      </c>
      <c r="BO2912">
        <v>737.8229</v>
      </c>
      <c r="BP2912">
        <v>-2003.152</v>
      </c>
      <c r="BQ2912">
        <v>-2681.0529999999999</v>
      </c>
      <c r="BR2912">
        <v>-2666.1770000000001</v>
      </c>
      <c r="BS2912">
        <v>-2042.441</v>
      </c>
      <c r="BT2912">
        <v>-443.02960000000002</v>
      </c>
      <c r="BU2912">
        <v>2012.671</v>
      </c>
      <c r="BV2912">
        <v>6335.65</v>
      </c>
      <c r="BW2912">
        <v>3907.7689999999998</v>
      </c>
      <c r="BX2912">
        <v>3031.6390000000001</v>
      </c>
      <c r="BY2912">
        <v>2968.1889999999999</v>
      </c>
      <c r="BZ2912">
        <v>2060.7260000000001</v>
      </c>
      <c r="CA2912">
        <v>674.76639999999998</v>
      </c>
      <c r="CB2912">
        <v>-376.7627</v>
      </c>
      <c r="CC2912">
        <v>-908.03899999999999</v>
      </c>
      <c r="CD2912">
        <v>-1390.3510000000001</v>
      </c>
      <c r="CE2912">
        <v>-169.50839999999999</v>
      </c>
      <c r="CF2912" s="20">
        <v>340238.2</v>
      </c>
      <c r="CG2912" s="20">
        <v>391303.8</v>
      </c>
      <c r="CH2912" s="20">
        <v>344629.6</v>
      </c>
      <c r="CI2912" s="20">
        <v>333270.59999999998</v>
      </c>
      <c r="CJ2912" s="20">
        <v>295003.40000000002</v>
      </c>
      <c r="CK2912" s="20">
        <v>257972.4</v>
      </c>
      <c r="CL2912" s="20">
        <v>317703.09999999998</v>
      </c>
      <c r="CM2912" s="20">
        <v>319655.7</v>
      </c>
      <c r="CN2912" s="20">
        <v>210215.7</v>
      </c>
      <c r="CO2912" s="20">
        <v>164476.79999999999</v>
      </c>
      <c r="CP2912" s="20">
        <v>103558.1</v>
      </c>
      <c r="CQ2912" s="20">
        <v>43605.91</v>
      </c>
      <c r="CR2912" s="20">
        <v>79215.98</v>
      </c>
      <c r="CS2912" s="20">
        <v>152859.4</v>
      </c>
      <c r="CT2912" s="20">
        <v>400748.6</v>
      </c>
      <c r="CU2912" s="20">
        <v>688510.3</v>
      </c>
      <c r="CV2912" s="20">
        <v>764999.4</v>
      </c>
      <c r="CW2912" s="20">
        <v>1151177</v>
      </c>
      <c r="CX2912" s="20">
        <v>925720.3</v>
      </c>
      <c r="CY2912" s="20">
        <v>804956.6</v>
      </c>
      <c r="CZ2912" s="20">
        <v>823628.1</v>
      </c>
      <c r="DA2912" s="20">
        <v>573700.4</v>
      </c>
      <c r="DB2912" s="20">
        <v>540068.69999999995</v>
      </c>
      <c r="DC2912" s="20">
        <v>514589.6</v>
      </c>
      <c r="DD2912">
        <v>0</v>
      </c>
      <c r="DE2912">
        <v>0</v>
      </c>
      <c r="DF2912">
        <v>0</v>
      </c>
    </row>
    <row r="2913" spans="1:110" x14ac:dyDescent="0.25">
      <c r="A2913" s="16" t="str">
        <f t="shared" si="45"/>
        <v>Portfolio Adjusted_CPP_200 kW and above_All_CAISO_1-in-2_MONTHLY SYSTEM PEAK DAY_2031_12</v>
      </c>
      <c r="B2913" t="s">
        <v>195</v>
      </c>
      <c r="C2913" t="s">
        <v>121</v>
      </c>
      <c r="D2913" t="s">
        <v>122</v>
      </c>
      <c r="E2913" t="s">
        <v>7</v>
      </c>
      <c r="F2913" t="s">
        <v>110</v>
      </c>
      <c r="G2913" t="s">
        <v>111</v>
      </c>
      <c r="H2913" t="s">
        <v>20</v>
      </c>
      <c r="I2913">
        <v>2031</v>
      </c>
      <c r="J2913">
        <v>12</v>
      </c>
      <c r="K2913">
        <v>269</v>
      </c>
      <c r="L2913">
        <v>34218.239999999998</v>
      </c>
      <c r="M2913">
        <v>33372.83</v>
      </c>
      <c r="N2913">
        <v>32941.07</v>
      </c>
      <c r="O2913">
        <v>33081.019999999997</v>
      </c>
      <c r="P2913">
        <v>34524.269999999997</v>
      </c>
      <c r="Q2913">
        <v>37902.5</v>
      </c>
      <c r="R2913">
        <v>42338.63</v>
      </c>
      <c r="S2913">
        <v>45092.63</v>
      </c>
      <c r="T2913">
        <v>45984.23</v>
      </c>
      <c r="U2913">
        <v>46338.63</v>
      </c>
      <c r="V2913">
        <v>46920.12</v>
      </c>
      <c r="W2913">
        <v>47278.6</v>
      </c>
      <c r="X2913">
        <v>47384.09</v>
      </c>
      <c r="Y2913">
        <v>47319.76</v>
      </c>
      <c r="Z2913">
        <v>46758.95</v>
      </c>
      <c r="AA2913">
        <v>46091.63</v>
      </c>
      <c r="AB2913">
        <v>45474.27</v>
      </c>
      <c r="AC2913">
        <v>44530.07</v>
      </c>
      <c r="AD2913">
        <v>42021.88</v>
      </c>
      <c r="AE2913">
        <v>40381.730000000003</v>
      </c>
      <c r="AF2913">
        <v>39167.5</v>
      </c>
      <c r="AG2913">
        <v>38628.129999999997</v>
      </c>
      <c r="AH2913">
        <v>37257.35</v>
      </c>
      <c r="AI2913">
        <v>35586.92</v>
      </c>
      <c r="AJ2913">
        <v>48.928240000000002</v>
      </c>
      <c r="AK2913">
        <v>48.440759999999997</v>
      </c>
      <c r="AL2913">
        <v>48.32629</v>
      </c>
      <c r="AM2913">
        <v>47.761159999999997</v>
      </c>
      <c r="AN2913">
        <v>47.495959999999997</v>
      </c>
      <c r="AO2913">
        <v>47.567700000000002</v>
      </c>
      <c r="AP2913">
        <v>47.862119999999997</v>
      </c>
      <c r="AQ2913">
        <v>47.41084</v>
      </c>
      <c r="AR2913">
        <v>50.75488</v>
      </c>
      <c r="AS2913">
        <v>54.866100000000003</v>
      </c>
      <c r="AT2913">
        <v>58.548569999999998</v>
      </c>
      <c r="AU2913">
        <v>60.882559999999998</v>
      </c>
      <c r="AV2913">
        <v>62.066940000000002</v>
      </c>
      <c r="AW2913">
        <v>61.72916</v>
      </c>
      <c r="AX2913">
        <v>62.059539999999998</v>
      </c>
      <c r="AY2913">
        <v>61.540199999999999</v>
      </c>
      <c r="AZ2913">
        <v>59.893819999999998</v>
      </c>
      <c r="BA2913">
        <v>57.178139999999999</v>
      </c>
      <c r="BB2913">
        <v>55.034100000000002</v>
      </c>
      <c r="BC2913">
        <v>54.298450000000003</v>
      </c>
      <c r="BD2913">
        <v>52.315069999999999</v>
      </c>
      <c r="BE2913">
        <v>50.716929999999998</v>
      </c>
      <c r="BF2913">
        <v>49.879989999999999</v>
      </c>
      <c r="BG2913">
        <v>49.01314</v>
      </c>
      <c r="BH2913">
        <v>49.829819999999998</v>
      </c>
      <c r="BI2913">
        <v>16.137630000000001</v>
      </c>
      <c r="BJ2913">
        <v>126.764</v>
      </c>
      <c r="BK2913">
        <v>195.42859999999999</v>
      </c>
      <c r="BL2913">
        <v>206.42189999999999</v>
      </c>
      <c r="BM2913">
        <v>342.78809999999999</v>
      </c>
      <c r="BN2913">
        <v>239.73840000000001</v>
      </c>
      <c r="BO2913">
        <v>140.5446</v>
      </c>
      <c r="BP2913">
        <v>-385.72039999999998</v>
      </c>
      <c r="BQ2913">
        <v>-518.77049999999997</v>
      </c>
      <c r="BR2913">
        <v>-514.19780000000003</v>
      </c>
      <c r="BS2913">
        <v>-395.78269999999998</v>
      </c>
      <c r="BT2913">
        <v>-85.908360000000002</v>
      </c>
      <c r="BU2913">
        <v>390.01139999999998</v>
      </c>
      <c r="BV2913">
        <v>1223.4010000000001</v>
      </c>
      <c r="BW2913">
        <v>755.51080000000002</v>
      </c>
      <c r="BX2913">
        <v>586.93039999999996</v>
      </c>
      <c r="BY2913">
        <v>569.30439999999999</v>
      </c>
      <c r="BZ2913">
        <v>394.81529999999998</v>
      </c>
      <c r="CA2913">
        <v>129.76429999999999</v>
      </c>
      <c r="CB2913">
        <v>-72.793000000000006</v>
      </c>
      <c r="CC2913">
        <v>-175.54990000000001</v>
      </c>
      <c r="CD2913">
        <v>-269.80840000000001</v>
      </c>
      <c r="CE2913">
        <v>-32.918439999999997</v>
      </c>
      <c r="CF2913" s="20">
        <v>12979.06</v>
      </c>
      <c r="CG2913" s="20">
        <v>14769.96</v>
      </c>
      <c r="CH2913" s="20">
        <v>12967.92</v>
      </c>
      <c r="CI2913" s="20">
        <v>12534.15</v>
      </c>
      <c r="CJ2913" s="20">
        <v>11029.58</v>
      </c>
      <c r="CK2913" s="20">
        <v>9613.3240000000005</v>
      </c>
      <c r="CL2913" s="20">
        <v>11535.6</v>
      </c>
      <c r="CM2913" s="20">
        <v>11598.62</v>
      </c>
      <c r="CN2913" s="20">
        <v>7794.4009999999998</v>
      </c>
      <c r="CO2913" s="20">
        <v>6158.0630000000001</v>
      </c>
      <c r="CP2913" s="20">
        <v>3851.8220000000001</v>
      </c>
      <c r="CQ2913" s="20">
        <v>1637.42</v>
      </c>
      <c r="CR2913" s="20">
        <v>2978.6410000000001</v>
      </c>
      <c r="CS2913" s="20">
        <v>5739.8559999999998</v>
      </c>
      <c r="CT2913" s="20">
        <v>14942.64</v>
      </c>
      <c r="CU2913" s="20">
        <v>25735.59</v>
      </c>
      <c r="CV2913" s="20">
        <v>28673.41</v>
      </c>
      <c r="CW2913" s="20">
        <v>42349.48</v>
      </c>
      <c r="CX2913" s="20">
        <v>33980.300000000003</v>
      </c>
      <c r="CY2913" s="20">
        <v>29769.8</v>
      </c>
      <c r="CZ2913" s="20">
        <v>30745</v>
      </c>
      <c r="DA2913" s="20">
        <v>21442.59</v>
      </c>
      <c r="DB2913" s="20">
        <v>20338.12</v>
      </c>
      <c r="DC2913" s="20">
        <v>19406.93</v>
      </c>
      <c r="DD2913">
        <v>0</v>
      </c>
      <c r="DE2913">
        <v>0</v>
      </c>
      <c r="DF2913">
        <v>0</v>
      </c>
    </row>
    <row r="2914" spans="1:110" x14ac:dyDescent="0.25">
      <c r="A2914" s="16" t="str">
        <f t="shared" si="45"/>
        <v>Program Specific_CPP_200 kW and above_All_CAISO_1-in-2_MONTHLY SYSTEM PEAK DAY_2020_6</v>
      </c>
      <c r="B2914" t="s">
        <v>196</v>
      </c>
      <c r="C2914" t="s">
        <v>121</v>
      </c>
      <c r="D2914" t="s">
        <v>122</v>
      </c>
      <c r="E2914" t="s">
        <v>7</v>
      </c>
      <c r="F2914" t="s">
        <v>110</v>
      </c>
      <c r="G2914" t="s">
        <v>111</v>
      </c>
      <c r="H2914" t="s">
        <v>20</v>
      </c>
      <c r="I2914">
        <v>2020</v>
      </c>
      <c r="J2914">
        <v>6</v>
      </c>
      <c r="K2914">
        <v>1382</v>
      </c>
      <c r="L2914">
        <v>190729.1</v>
      </c>
      <c r="M2914">
        <v>185881.5</v>
      </c>
      <c r="N2914">
        <v>183307</v>
      </c>
      <c r="O2914">
        <v>183253.8</v>
      </c>
      <c r="P2914">
        <v>187297.6</v>
      </c>
      <c r="Q2914">
        <v>199629.7</v>
      </c>
      <c r="R2914">
        <v>217508.7</v>
      </c>
      <c r="S2914">
        <v>227654.6</v>
      </c>
      <c r="T2914">
        <v>234666</v>
      </c>
      <c r="U2914">
        <v>240993.4</v>
      </c>
      <c r="V2914">
        <v>246817.6</v>
      </c>
      <c r="W2914">
        <v>251477.9</v>
      </c>
      <c r="X2914">
        <v>253606.6</v>
      </c>
      <c r="Y2914">
        <v>254311.3</v>
      </c>
      <c r="Z2914">
        <v>251859.3</v>
      </c>
      <c r="AA2914">
        <v>244634.3</v>
      </c>
      <c r="AB2914">
        <v>237052.1</v>
      </c>
      <c r="AC2914">
        <v>230564.9</v>
      </c>
      <c r="AD2914">
        <v>221315.20000000001</v>
      </c>
      <c r="AE2914">
        <v>216069.1</v>
      </c>
      <c r="AF2914">
        <v>209758.5</v>
      </c>
      <c r="AG2914">
        <v>209990.39999999999</v>
      </c>
      <c r="AH2914">
        <v>205550.1</v>
      </c>
      <c r="AI2914">
        <v>198145.6</v>
      </c>
      <c r="AJ2914">
        <v>63.08184</v>
      </c>
      <c r="AK2914">
        <v>62.642110000000002</v>
      </c>
      <c r="AL2914">
        <v>62.645319999999998</v>
      </c>
      <c r="AM2914">
        <v>62.574469999999998</v>
      </c>
      <c r="AN2914">
        <v>62.49991</v>
      </c>
      <c r="AO2914">
        <v>62.507179999999998</v>
      </c>
      <c r="AP2914">
        <v>62.420990000000003</v>
      </c>
      <c r="AQ2914">
        <v>62.808059999999998</v>
      </c>
      <c r="AR2914">
        <v>63.632069999999999</v>
      </c>
      <c r="AS2914">
        <v>66.938429999999997</v>
      </c>
      <c r="AT2914">
        <v>70.002489999999995</v>
      </c>
      <c r="AU2914">
        <v>71.710890000000006</v>
      </c>
      <c r="AV2914">
        <v>74.002939999999995</v>
      </c>
      <c r="AW2914">
        <v>74.552239999999998</v>
      </c>
      <c r="AX2914">
        <v>74.377250000000004</v>
      </c>
      <c r="AY2914">
        <v>73.753060000000005</v>
      </c>
      <c r="AZ2914">
        <v>74.422820000000002</v>
      </c>
      <c r="BA2914">
        <v>74.14358</v>
      </c>
      <c r="BB2914">
        <v>72.804680000000005</v>
      </c>
      <c r="BC2914">
        <v>70.384619999999998</v>
      </c>
      <c r="BD2914">
        <v>67.654300000000006</v>
      </c>
      <c r="BE2914">
        <v>65.662679999999995</v>
      </c>
      <c r="BF2914">
        <v>64.931349999999995</v>
      </c>
      <c r="BG2914">
        <v>64.015749999999997</v>
      </c>
      <c r="BH2914">
        <v>277.74650000000003</v>
      </c>
      <c r="BI2914">
        <v>89.884110000000007</v>
      </c>
      <c r="BJ2914">
        <v>705.40300000000002</v>
      </c>
      <c r="BK2914">
        <v>1082.585</v>
      </c>
      <c r="BL2914">
        <v>1119.8589999999999</v>
      </c>
      <c r="BM2914">
        <v>1805.4390000000001</v>
      </c>
      <c r="BN2914">
        <v>1231.6220000000001</v>
      </c>
      <c r="BO2914">
        <v>709.55319999999995</v>
      </c>
      <c r="BP2914">
        <v>-1968.402</v>
      </c>
      <c r="BQ2914">
        <v>-2697.971</v>
      </c>
      <c r="BR2914">
        <v>-2704.875</v>
      </c>
      <c r="BS2914">
        <v>-2105.194</v>
      </c>
      <c r="BT2914">
        <v>-459.79419999999999</v>
      </c>
      <c r="BU2914">
        <v>2096.0439999999999</v>
      </c>
      <c r="BV2914">
        <v>6589.6469999999999</v>
      </c>
      <c r="BW2914">
        <v>4009.924</v>
      </c>
      <c r="BX2914">
        <v>3059.6</v>
      </c>
      <c r="BY2914">
        <v>2947.7069999999999</v>
      </c>
      <c r="BZ2914">
        <v>2079.3609999999999</v>
      </c>
      <c r="CA2914">
        <v>694.32510000000002</v>
      </c>
      <c r="CB2914">
        <v>-389.83710000000002</v>
      </c>
      <c r="CC2914">
        <v>-954.32510000000002</v>
      </c>
      <c r="CD2914">
        <v>-1488.5419999999999</v>
      </c>
      <c r="CE2914">
        <v>-183.2877</v>
      </c>
      <c r="CF2914" s="20">
        <v>403238.3</v>
      </c>
      <c r="CG2914" s="20">
        <v>458211.2</v>
      </c>
      <c r="CH2914" s="20">
        <v>401562.4</v>
      </c>
      <c r="CI2914" s="20">
        <v>384629.8</v>
      </c>
      <c r="CJ2914" s="20">
        <v>324619.5</v>
      </c>
      <c r="CK2914" s="20">
        <v>266678.5</v>
      </c>
      <c r="CL2914" s="20">
        <v>304452.8</v>
      </c>
      <c r="CM2914" s="20">
        <v>295629.8</v>
      </c>
      <c r="CN2914" s="20">
        <v>202985.60000000001</v>
      </c>
      <c r="CO2914" s="20">
        <v>166559</v>
      </c>
      <c r="CP2914" s="20">
        <v>106586</v>
      </c>
      <c r="CQ2914" s="20">
        <v>46326.61</v>
      </c>
      <c r="CR2914" s="20">
        <v>85324.59</v>
      </c>
      <c r="CS2914" s="20">
        <v>165785.79999999999</v>
      </c>
      <c r="CT2914" s="20">
        <v>433524.9</v>
      </c>
      <c r="CU2914" s="20">
        <v>724978.1</v>
      </c>
      <c r="CV2914" s="20">
        <v>779175.7</v>
      </c>
      <c r="CW2914" s="20">
        <v>1135345</v>
      </c>
      <c r="CX2914" s="20">
        <v>942538.1</v>
      </c>
      <c r="CY2914" s="20">
        <v>852297.8</v>
      </c>
      <c r="CZ2914" s="20">
        <v>881783</v>
      </c>
      <c r="DA2914" s="20">
        <v>633678.30000000005</v>
      </c>
      <c r="DB2914" s="20">
        <v>619045.1</v>
      </c>
      <c r="DC2914" s="20">
        <v>601651.6</v>
      </c>
      <c r="DD2914">
        <v>0</v>
      </c>
      <c r="DE2914">
        <v>0</v>
      </c>
      <c r="DF2914">
        <v>0</v>
      </c>
    </row>
    <row r="2915" spans="1:110" x14ac:dyDescent="0.25">
      <c r="A2915" s="16" t="str">
        <f t="shared" si="45"/>
        <v>Portfolio Adjusted_CPP_200 kW and above_All_CAISO_1-in-2_MONTHLY SYSTEM PEAK DAY_2026_2</v>
      </c>
      <c r="B2915" t="s">
        <v>195</v>
      </c>
      <c r="C2915" t="s">
        <v>121</v>
      </c>
      <c r="D2915" t="s">
        <v>122</v>
      </c>
      <c r="E2915" t="s">
        <v>7</v>
      </c>
      <c r="F2915" t="s">
        <v>110</v>
      </c>
      <c r="G2915" t="s">
        <v>111</v>
      </c>
      <c r="H2915" t="s">
        <v>20</v>
      </c>
      <c r="I2915">
        <v>2026</v>
      </c>
      <c r="J2915">
        <v>2</v>
      </c>
      <c r="K2915">
        <v>352</v>
      </c>
      <c r="L2915">
        <v>46537.45</v>
      </c>
      <c r="M2915">
        <v>45110.02</v>
      </c>
      <c r="N2915">
        <v>44522.53</v>
      </c>
      <c r="O2915">
        <v>44598.05</v>
      </c>
      <c r="P2915">
        <v>46426.54</v>
      </c>
      <c r="Q2915">
        <v>50896.13</v>
      </c>
      <c r="R2915">
        <v>57457.93</v>
      </c>
      <c r="S2915">
        <v>61347.519999999997</v>
      </c>
      <c r="T2915">
        <v>62612.07</v>
      </c>
      <c r="U2915">
        <v>62989.9</v>
      </c>
      <c r="V2915">
        <v>64371.71</v>
      </c>
      <c r="W2915">
        <v>64478.3</v>
      </c>
      <c r="X2915">
        <v>64164.34</v>
      </c>
      <c r="Y2915">
        <v>63990.75</v>
      </c>
      <c r="Z2915">
        <v>63163.14</v>
      </c>
      <c r="AA2915">
        <v>61646.77</v>
      </c>
      <c r="AB2915">
        <v>60529.87</v>
      </c>
      <c r="AC2915">
        <v>60240.19</v>
      </c>
      <c r="AD2915">
        <v>57284.73</v>
      </c>
      <c r="AE2915">
        <v>54818.35</v>
      </c>
      <c r="AF2915">
        <v>52959.5</v>
      </c>
      <c r="AG2915">
        <v>52592.68</v>
      </c>
      <c r="AH2915">
        <v>50896.63</v>
      </c>
      <c r="AI2915">
        <v>48623.44</v>
      </c>
      <c r="AJ2915">
        <v>47.884689999999999</v>
      </c>
      <c r="AK2915">
        <v>48.389380000000003</v>
      </c>
      <c r="AL2915">
        <v>48.063249999999996</v>
      </c>
      <c r="AM2915">
        <v>47.94173</v>
      </c>
      <c r="AN2915">
        <v>47.108310000000003</v>
      </c>
      <c r="AO2915">
        <v>46.619500000000002</v>
      </c>
      <c r="AP2915">
        <v>46.071449999999999</v>
      </c>
      <c r="AQ2915">
        <v>45.821179999999998</v>
      </c>
      <c r="AR2915">
        <v>47.303359999999998</v>
      </c>
      <c r="AS2915">
        <v>49.938650000000003</v>
      </c>
      <c r="AT2915">
        <v>51.171860000000002</v>
      </c>
      <c r="AU2915">
        <v>52.91357</v>
      </c>
      <c r="AV2915">
        <v>54.147669999999998</v>
      </c>
      <c r="AW2915">
        <v>55.130200000000002</v>
      </c>
      <c r="AX2915">
        <v>55.20243</v>
      </c>
      <c r="AY2915">
        <v>55.304009999999998</v>
      </c>
      <c r="AZ2915">
        <v>54.374029999999998</v>
      </c>
      <c r="BA2915">
        <v>53.113340000000001</v>
      </c>
      <c r="BB2915">
        <v>50.735210000000002</v>
      </c>
      <c r="BC2915">
        <v>49.318910000000002</v>
      </c>
      <c r="BD2915">
        <v>48.812849999999997</v>
      </c>
      <c r="BE2915">
        <v>46.581980000000001</v>
      </c>
      <c r="BF2915">
        <v>46.012390000000003</v>
      </c>
      <c r="BG2915">
        <v>45.292659999999998</v>
      </c>
      <c r="BH2915">
        <v>67.769480000000001</v>
      </c>
      <c r="BI2915">
        <v>21.813220000000001</v>
      </c>
      <c r="BJ2915">
        <v>171.33179999999999</v>
      </c>
      <c r="BK2915">
        <v>263.46629999999999</v>
      </c>
      <c r="BL2915">
        <v>277.58600000000001</v>
      </c>
      <c r="BM2915">
        <v>460.30169999999998</v>
      </c>
      <c r="BN2915">
        <v>325.35000000000002</v>
      </c>
      <c r="BO2915">
        <v>191.20779999999999</v>
      </c>
      <c r="BP2915">
        <v>-525.19650000000001</v>
      </c>
      <c r="BQ2915">
        <v>-705.18489999999997</v>
      </c>
      <c r="BR2915">
        <v>-705.45</v>
      </c>
      <c r="BS2915">
        <v>-539.76639999999998</v>
      </c>
      <c r="BT2915">
        <v>-116.3313</v>
      </c>
      <c r="BU2915">
        <v>527.4144</v>
      </c>
      <c r="BV2915">
        <v>1652.6010000000001</v>
      </c>
      <c r="BW2915">
        <v>1010.4829999999999</v>
      </c>
      <c r="BX2915">
        <v>781.25099999999998</v>
      </c>
      <c r="BY2915">
        <v>770.15390000000002</v>
      </c>
      <c r="BZ2915">
        <v>538.21709999999996</v>
      </c>
      <c r="CA2915">
        <v>176.15549999999999</v>
      </c>
      <c r="CB2915">
        <v>-98.425479999999993</v>
      </c>
      <c r="CC2915">
        <v>-239.01339999999999</v>
      </c>
      <c r="CD2915">
        <v>-368.5806</v>
      </c>
      <c r="CE2915">
        <v>-44.977420000000002</v>
      </c>
      <c r="CF2915" s="20">
        <v>24006.720000000001</v>
      </c>
      <c r="CG2915" s="20">
        <v>26986.05</v>
      </c>
      <c r="CH2915" s="20">
        <v>23689.43</v>
      </c>
      <c r="CI2915" s="20">
        <v>22780.79</v>
      </c>
      <c r="CJ2915" s="20">
        <v>19945.400000000001</v>
      </c>
      <c r="CK2915" s="20">
        <v>17334.34</v>
      </c>
      <c r="CL2915" s="20">
        <v>21245.48</v>
      </c>
      <c r="CM2915" s="20">
        <v>21467.88</v>
      </c>
      <c r="CN2915" s="20">
        <v>14450.44</v>
      </c>
      <c r="CO2915" s="20">
        <v>11378.88</v>
      </c>
      <c r="CP2915" s="20">
        <v>7250.0029999999997</v>
      </c>
      <c r="CQ2915" s="20">
        <v>3045.4969999999998</v>
      </c>
      <c r="CR2915" s="20">
        <v>5461.8590000000004</v>
      </c>
      <c r="CS2915" s="20">
        <v>10496.64</v>
      </c>
      <c r="CT2915" s="20">
        <v>27266.25</v>
      </c>
      <c r="CU2915" s="20">
        <v>46037.39</v>
      </c>
      <c r="CV2915" s="20">
        <v>50802.75</v>
      </c>
      <c r="CW2915" s="20">
        <v>77502.19</v>
      </c>
      <c r="CX2915" s="20">
        <v>63147.21</v>
      </c>
      <c r="CY2915" s="20">
        <v>54860.28</v>
      </c>
      <c r="CZ2915" s="20">
        <v>56209.59</v>
      </c>
      <c r="DA2915" s="20">
        <v>39748.480000000003</v>
      </c>
      <c r="DB2915" s="20">
        <v>37954.639999999999</v>
      </c>
      <c r="DC2915" s="20">
        <v>36229.93</v>
      </c>
      <c r="DD2915">
        <v>0</v>
      </c>
      <c r="DE2915">
        <v>0</v>
      </c>
      <c r="DF2915">
        <v>0</v>
      </c>
    </row>
    <row r="2916" spans="1:110" x14ac:dyDescent="0.25">
      <c r="A2916" s="16" t="str">
        <f t="shared" si="45"/>
        <v>Portfolio Adjusted_CPP_200 kW and above_All_CAISO_1-in-2_MONTHLY SYSTEM PEAK DAY_2028_11</v>
      </c>
      <c r="B2916" t="s">
        <v>195</v>
      </c>
      <c r="C2916" t="s">
        <v>121</v>
      </c>
      <c r="D2916" t="s">
        <v>122</v>
      </c>
      <c r="E2916" t="s">
        <v>7</v>
      </c>
      <c r="F2916" t="s">
        <v>110</v>
      </c>
      <c r="G2916" t="s">
        <v>111</v>
      </c>
      <c r="H2916" t="s">
        <v>20</v>
      </c>
      <c r="I2916">
        <v>2028</v>
      </c>
      <c r="J2916">
        <v>11</v>
      </c>
      <c r="K2916">
        <v>319</v>
      </c>
      <c r="L2916">
        <v>43380.36</v>
      </c>
      <c r="M2916">
        <v>42216.34</v>
      </c>
      <c r="N2916">
        <v>41795.35</v>
      </c>
      <c r="O2916">
        <v>41980.76</v>
      </c>
      <c r="P2916">
        <v>43745.83</v>
      </c>
      <c r="Q2916">
        <v>47680.37</v>
      </c>
      <c r="R2916">
        <v>52808.6</v>
      </c>
      <c r="S2916">
        <v>56122.9</v>
      </c>
      <c r="T2916">
        <v>58189.73</v>
      </c>
      <c r="U2916">
        <v>60361.89</v>
      </c>
      <c r="V2916">
        <v>62396.02</v>
      </c>
      <c r="W2916">
        <v>63501.74</v>
      </c>
      <c r="X2916">
        <v>63978.42</v>
      </c>
      <c r="Y2916">
        <v>64634.46</v>
      </c>
      <c r="Z2916">
        <v>64236.38</v>
      </c>
      <c r="AA2916">
        <v>62844.4</v>
      </c>
      <c r="AB2916">
        <v>60661.54</v>
      </c>
      <c r="AC2916">
        <v>58615.38</v>
      </c>
      <c r="AD2916">
        <v>54659.33</v>
      </c>
      <c r="AE2916">
        <v>51979.040000000001</v>
      </c>
      <c r="AF2916">
        <v>49978.73</v>
      </c>
      <c r="AG2916">
        <v>49085.22</v>
      </c>
      <c r="AH2916">
        <v>47269.91</v>
      </c>
      <c r="AI2916">
        <v>45061.16</v>
      </c>
      <c r="AJ2916">
        <v>59.294699999999999</v>
      </c>
      <c r="AK2916">
        <v>58.290909999999997</v>
      </c>
      <c r="AL2916">
        <v>57.484000000000002</v>
      </c>
      <c r="AM2916">
        <v>56.451160000000002</v>
      </c>
      <c r="AN2916">
        <v>56.58419</v>
      </c>
      <c r="AO2916">
        <v>55.854300000000002</v>
      </c>
      <c r="AP2916">
        <v>56.318379999999998</v>
      </c>
      <c r="AQ2916">
        <v>59.375950000000003</v>
      </c>
      <c r="AR2916">
        <v>69.066649999999996</v>
      </c>
      <c r="AS2916">
        <v>75.94359</v>
      </c>
      <c r="AT2916">
        <v>80.287329999999997</v>
      </c>
      <c r="AU2916">
        <v>83.325739999999996</v>
      </c>
      <c r="AV2916">
        <v>84.004999999999995</v>
      </c>
      <c r="AW2916">
        <v>82.672179999999997</v>
      </c>
      <c r="AX2916">
        <v>81.380499999999998</v>
      </c>
      <c r="AY2916">
        <v>81.290440000000004</v>
      </c>
      <c r="AZ2916">
        <v>78.426950000000005</v>
      </c>
      <c r="BA2916">
        <v>73.509690000000006</v>
      </c>
      <c r="BB2916">
        <v>70.008989999999997</v>
      </c>
      <c r="BC2916">
        <v>67.133560000000003</v>
      </c>
      <c r="BD2916">
        <v>64.114990000000006</v>
      </c>
      <c r="BE2916">
        <v>62.646520000000002</v>
      </c>
      <c r="BF2916">
        <v>60.608049999999999</v>
      </c>
      <c r="BG2916">
        <v>59.834870000000002</v>
      </c>
      <c r="BH2916">
        <v>63.172020000000003</v>
      </c>
      <c r="BI2916">
        <v>20.413959999999999</v>
      </c>
      <c r="BJ2916">
        <v>160.83709999999999</v>
      </c>
      <c r="BK2916">
        <v>248.0044</v>
      </c>
      <c r="BL2916">
        <v>261.55799999999999</v>
      </c>
      <c r="BM2916">
        <v>431.21850000000001</v>
      </c>
      <c r="BN2916">
        <v>299.02370000000002</v>
      </c>
      <c r="BO2916">
        <v>174.9237</v>
      </c>
      <c r="BP2916">
        <v>-488.10140000000001</v>
      </c>
      <c r="BQ2916">
        <v>-675.76379999999995</v>
      </c>
      <c r="BR2916">
        <v>-683.79830000000004</v>
      </c>
      <c r="BS2916">
        <v>-531.59119999999996</v>
      </c>
      <c r="BT2916">
        <v>-115.99420000000001</v>
      </c>
      <c r="BU2916">
        <v>532.71979999999996</v>
      </c>
      <c r="BV2916">
        <v>1680.681</v>
      </c>
      <c r="BW2916">
        <v>1030.114</v>
      </c>
      <c r="BX2916">
        <v>782.95039999999995</v>
      </c>
      <c r="BY2916">
        <v>749.38109999999995</v>
      </c>
      <c r="BZ2916">
        <v>513.55020000000002</v>
      </c>
      <c r="CA2916">
        <v>167.0316</v>
      </c>
      <c r="CB2916">
        <v>-92.885710000000003</v>
      </c>
      <c r="CC2916">
        <v>-223.07329999999999</v>
      </c>
      <c r="CD2916">
        <v>-342.3168</v>
      </c>
      <c r="CE2916">
        <v>-41.682259999999999</v>
      </c>
      <c r="CF2916" s="20">
        <v>20859.990000000002</v>
      </c>
      <c r="CG2916" s="20">
        <v>23634.94</v>
      </c>
      <c r="CH2916" s="20">
        <v>20876.169999999998</v>
      </c>
      <c r="CI2916" s="20">
        <v>20185.41</v>
      </c>
      <c r="CJ2916" s="20">
        <v>17708.57</v>
      </c>
      <c r="CK2916" s="20">
        <v>15213.08</v>
      </c>
      <c r="CL2916" s="20">
        <v>17946.34</v>
      </c>
      <c r="CM2916" s="20">
        <v>17966.990000000002</v>
      </c>
      <c r="CN2916" s="20">
        <v>12481.24</v>
      </c>
      <c r="CO2916" s="20">
        <v>10449.209999999999</v>
      </c>
      <c r="CP2916" s="20">
        <v>6811.7979999999998</v>
      </c>
      <c r="CQ2916" s="20">
        <v>2953.9430000000002</v>
      </c>
      <c r="CR2916" s="20">
        <v>5430.2529999999997</v>
      </c>
      <c r="CS2916" s="20">
        <v>10708.89</v>
      </c>
      <c r="CT2916" s="20">
        <v>28200.71</v>
      </c>
      <c r="CU2916" s="20">
        <v>47843.53</v>
      </c>
      <c r="CV2916" s="20">
        <v>51024.01</v>
      </c>
      <c r="CW2916" s="20">
        <v>73377.759999999995</v>
      </c>
      <c r="CX2916" s="20">
        <v>57491.67</v>
      </c>
      <c r="CY2916" s="20">
        <v>49324.5</v>
      </c>
      <c r="CZ2916" s="20">
        <v>50060.27</v>
      </c>
      <c r="DA2916" s="20">
        <v>34623.53</v>
      </c>
      <c r="DB2916" s="20">
        <v>32738.32</v>
      </c>
      <c r="DC2916" s="20">
        <v>31115.79</v>
      </c>
      <c r="DD2916">
        <v>0</v>
      </c>
      <c r="DE2916">
        <v>0</v>
      </c>
      <c r="DF2916">
        <v>0</v>
      </c>
    </row>
    <row r="2917" spans="1:110" x14ac:dyDescent="0.25">
      <c r="A2917" s="16" t="str">
        <f t="shared" si="45"/>
        <v>Program Specific_CPP_200 kW and above_All_CAISO_1-in-2_MONTHLY SYSTEM PEAK DAY_2025_7</v>
      </c>
      <c r="B2917" t="s">
        <v>196</v>
      </c>
      <c r="C2917" t="s">
        <v>121</v>
      </c>
      <c r="D2917" t="s">
        <v>122</v>
      </c>
      <c r="E2917" t="s">
        <v>7</v>
      </c>
      <c r="F2917" t="s">
        <v>110</v>
      </c>
      <c r="G2917" t="s">
        <v>111</v>
      </c>
      <c r="H2917" t="s">
        <v>20</v>
      </c>
      <c r="I2917">
        <v>2025</v>
      </c>
      <c r="J2917">
        <v>7</v>
      </c>
      <c r="K2917">
        <v>376</v>
      </c>
      <c r="L2917">
        <v>63363.17</v>
      </c>
      <c r="M2917">
        <v>61890.82</v>
      </c>
      <c r="N2917">
        <v>61008.71</v>
      </c>
      <c r="O2917">
        <v>60970.36</v>
      </c>
      <c r="P2917">
        <v>62287.59</v>
      </c>
      <c r="Q2917">
        <v>66125.679999999993</v>
      </c>
      <c r="R2917">
        <v>71448.42</v>
      </c>
      <c r="S2917">
        <v>74299.87</v>
      </c>
      <c r="T2917">
        <v>76110.759999999995</v>
      </c>
      <c r="U2917">
        <v>77850.91</v>
      </c>
      <c r="V2917">
        <v>79904.84</v>
      </c>
      <c r="W2917">
        <v>81398.73</v>
      </c>
      <c r="X2917">
        <v>82292.41</v>
      </c>
      <c r="Y2917">
        <v>82563.88</v>
      </c>
      <c r="Z2917">
        <v>81995.23</v>
      </c>
      <c r="AA2917">
        <v>80172.91</v>
      </c>
      <c r="AB2917">
        <v>78014.100000000006</v>
      </c>
      <c r="AC2917">
        <v>75971.509999999995</v>
      </c>
      <c r="AD2917">
        <v>72988.759999999995</v>
      </c>
      <c r="AE2917">
        <v>71237.679999999993</v>
      </c>
      <c r="AF2917">
        <v>69128.27</v>
      </c>
      <c r="AG2917">
        <v>68918.039999999994</v>
      </c>
      <c r="AH2917">
        <v>67409.19</v>
      </c>
      <c r="AI2917">
        <v>65083.63</v>
      </c>
      <c r="AJ2917">
        <v>67.38964</v>
      </c>
      <c r="AK2917">
        <v>67.278880000000001</v>
      </c>
      <c r="AL2917">
        <v>67.000209999999996</v>
      </c>
      <c r="AM2917">
        <v>67.040260000000004</v>
      </c>
      <c r="AN2917">
        <v>67.156779999999998</v>
      </c>
      <c r="AO2917">
        <v>67.109309999999994</v>
      </c>
      <c r="AP2917">
        <v>66.976150000000004</v>
      </c>
      <c r="AQ2917">
        <v>68.273600000000002</v>
      </c>
      <c r="AR2917">
        <v>70.393640000000005</v>
      </c>
      <c r="AS2917">
        <v>73.103049999999996</v>
      </c>
      <c r="AT2917">
        <v>75.797210000000007</v>
      </c>
      <c r="AU2917">
        <v>77.477980000000002</v>
      </c>
      <c r="AV2917">
        <v>78.217910000000003</v>
      </c>
      <c r="AW2917">
        <v>78.024000000000001</v>
      </c>
      <c r="AX2917">
        <v>78.322360000000003</v>
      </c>
      <c r="AY2917">
        <v>78.676060000000007</v>
      </c>
      <c r="AZ2917">
        <v>76.817329999999998</v>
      </c>
      <c r="BA2917">
        <v>76.047700000000006</v>
      </c>
      <c r="BB2917">
        <v>75.434430000000006</v>
      </c>
      <c r="BC2917">
        <v>73.249009999999998</v>
      </c>
      <c r="BD2917">
        <v>70.809030000000007</v>
      </c>
      <c r="BE2917">
        <v>69.794550000000001</v>
      </c>
      <c r="BF2917">
        <v>69.671149999999997</v>
      </c>
      <c r="BG2917">
        <v>69.600049999999996</v>
      </c>
      <c r="BH2917">
        <v>92.271699999999996</v>
      </c>
      <c r="BI2917">
        <v>29.927679999999999</v>
      </c>
      <c r="BJ2917">
        <v>234.774</v>
      </c>
      <c r="BK2917">
        <v>360.18689999999998</v>
      </c>
      <c r="BL2917">
        <v>372.41980000000001</v>
      </c>
      <c r="BM2917">
        <v>598.03689999999995</v>
      </c>
      <c r="BN2917">
        <v>404.56979999999999</v>
      </c>
      <c r="BO2917">
        <v>231.57759999999999</v>
      </c>
      <c r="BP2917">
        <v>-638.4248</v>
      </c>
      <c r="BQ2917">
        <v>-871.55700000000002</v>
      </c>
      <c r="BR2917">
        <v>-875.67759999999998</v>
      </c>
      <c r="BS2917">
        <v>-681.41219999999998</v>
      </c>
      <c r="BT2917">
        <v>-149.1979</v>
      </c>
      <c r="BU2917">
        <v>680.49480000000005</v>
      </c>
      <c r="BV2917">
        <v>2145.3229999999999</v>
      </c>
      <c r="BW2917">
        <v>1314.154</v>
      </c>
      <c r="BX2917">
        <v>1006.918</v>
      </c>
      <c r="BY2917">
        <v>971.27440000000001</v>
      </c>
      <c r="BZ2917">
        <v>685.76379999999995</v>
      </c>
      <c r="CA2917">
        <v>228.91800000000001</v>
      </c>
      <c r="CB2917">
        <v>-128.4752</v>
      </c>
      <c r="CC2917">
        <v>-313.20580000000001</v>
      </c>
      <c r="CD2917">
        <v>-488.16039999999998</v>
      </c>
      <c r="CE2917">
        <v>-60.203339999999997</v>
      </c>
      <c r="CF2917" s="20">
        <v>44504.25</v>
      </c>
      <c r="CG2917" s="20">
        <v>50797.91</v>
      </c>
      <c r="CH2917" s="20">
        <v>44481.41</v>
      </c>
      <c r="CI2917" s="20">
        <v>42576.95</v>
      </c>
      <c r="CJ2917" s="20">
        <v>35901.54</v>
      </c>
      <c r="CK2917" s="20">
        <v>29260.26</v>
      </c>
      <c r="CL2917" s="20">
        <v>32851.25</v>
      </c>
      <c r="CM2917" s="20">
        <v>31489.89</v>
      </c>
      <c r="CN2917" s="20">
        <v>21352.91</v>
      </c>
      <c r="CO2917" s="20">
        <v>17381.419999999998</v>
      </c>
      <c r="CP2917" s="20">
        <v>11171.06</v>
      </c>
      <c r="CQ2917" s="20">
        <v>4853.625</v>
      </c>
      <c r="CR2917" s="20">
        <v>8984.0589999999993</v>
      </c>
      <c r="CS2917" s="20">
        <v>17474.150000000001</v>
      </c>
      <c r="CT2917" s="20">
        <v>45948.9</v>
      </c>
      <c r="CU2917" s="20">
        <v>77865.539999999994</v>
      </c>
      <c r="CV2917" s="20">
        <v>84390.58</v>
      </c>
      <c r="CW2917" s="20">
        <v>123265.9</v>
      </c>
      <c r="CX2917" s="20">
        <v>102515.2</v>
      </c>
      <c r="CY2917" s="20">
        <v>92645.77</v>
      </c>
      <c r="CZ2917" s="20">
        <v>95771.03</v>
      </c>
      <c r="DA2917" s="20">
        <v>68255.199999999997</v>
      </c>
      <c r="DB2917" s="20">
        <v>66577.13</v>
      </c>
      <c r="DC2917" s="20">
        <v>64911.18</v>
      </c>
      <c r="DD2917">
        <v>0</v>
      </c>
      <c r="DE2917">
        <v>0</v>
      </c>
      <c r="DF2917">
        <v>0</v>
      </c>
    </row>
    <row r="2918" spans="1:110" x14ac:dyDescent="0.25">
      <c r="A2918" s="16" t="str">
        <f t="shared" si="45"/>
        <v>Portfolio Adjusted_CPP_200 kW and above_All_CAISO_1-in-2_MONTHLY SYSTEM PEAK DAY_2030_4</v>
      </c>
      <c r="B2918" t="s">
        <v>195</v>
      </c>
      <c r="C2918" t="s">
        <v>121</v>
      </c>
      <c r="D2918" t="s">
        <v>122</v>
      </c>
      <c r="E2918" t="s">
        <v>7</v>
      </c>
      <c r="F2918" t="s">
        <v>110</v>
      </c>
      <c r="G2918" t="s">
        <v>111</v>
      </c>
      <c r="H2918" t="s">
        <v>20</v>
      </c>
      <c r="I2918">
        <v>2030</v>
      </c>
      <c r="J2918">
        <v>4</v>
      </c>
      <c r="K2918">
        <v>286</v>
      </c>
      <c r="L2918">
        <v>42523.35</v>
      </c>
      <c r="M2918">
        <v>41498.519999999997</v>
      </c>
      <c r="N2918">
        <v>40893.870000000003</v>
      </c>
      <c r="O2918">
        <v>40873.120000000003</v>
      </c>
      <c r="P2918">
        <v>41741.93</v>
      </c>
      <c r="Q2918">
        <v>44101.93</v>
      </c>
      <c r="R2918">
        <v>47173.72</v>
      </c>
      <c r="S2918">
        <v>48202.95</v>
      </c>
      <c r="T2918">
        <v>48432.02</v>
      </c>
      <c r="U2918">
        <v>49279.040000000001</v>
      </c>
      <c r="V2918">
        <v>50207.64</v>
      </c>
      <c r="W2918">
        <v>50554.07</v>
      </c>
      <c r="X2918">
        <v>50806.45</v>
      </c>
      <c r="Y2918">
        <v>51142.14</v>
      </c>
      <c r="Z2918">
        <v>50770.720000000001</v>
      </c>
      <c r="AA2918">
        <v>50205.51</v>
      </c>
      <c r="AB2918">
        <v>48957.46</v>
      </c>
      <c r="AC2918">
        <v>48324.28</v>
      </c>
      <c r="AD2918">
        <v>47105.29</v>
      </c>
      <c r="AE2918">
        <v>46515.86</v>
      </c>
      <c r="AF2918">
        <v>45408.86</v>
      </c>
      <c r="AG2918">
        <v>45525.73</v>
      </c>
      <c r="AH2918">
        <v>44734.42</v>
      </c>
      <c r="AI2918">
        <v>43631.57</v>
      </c>
      <c r="AJ2918">
        <v>61.686509999999998</v>
      </c>
      <c r="AK2918">
        <v>61.19153</v>
      </c>
      <c r="AL2918">
        <v>60.336069999999999</v>
      </c>
      <c r="AM2918">
        <v>59.375779999999999</v>
      </c>
      <c r="AN2918">
        <v>59.092480000000002</v>
      </c>
      <c r="AO2918">
        <v>58.494399999999999</v>
      </c>
      <c r="AP2918">
        <v>58.538440000000001</v>
      </c>
      <c r="AQ2918">
        <v>58.699719999999999</v>
      </c>
      <c r="AR2918">
        <v>63.8733</v>
      </c>
      <c r="AS2918">
        <v>67.720849999999999</v>
      </c>
      <c r="AT2918">
        <v>72.211640000000003</v>
      </c>
      <c r="AU2918">
        <v>75.312619999999995</v>
      </c>
      <c r="AV2918">
        <v>77.543279999999996</v>
      </c>
      <c r="AW2918">
        <v>78.710319999999996</v>
      </c>
      <c r="AX2918">
        <v>78.7453</v>
      </c>
      <c r="AY2918">
        <v>78.441419999999994</v>
      </c>
      <c r="AZ2918">
        <v>76.973209999999995</v>
      </c>
      <c r="BA2918">
        <v>74.850719999999995</v>
      </c>
      <c r="BB2918">
        <v>72.240819999999999</v>
      </c>
      <c r="BC2918">
        <v>69.564419999999998</v>
      </c>
      <c r="BD2918">
        <v>66.322019999999995</v>
      </c>
      <c r="BE2918">
        <v>64.534130000000005</v>
      </c>
      <c r="BF2918">
        <v>62.826210000000003</v>
      </c>
      <c r="BG2918">
        <v>61.693840000000002</v>
      </c>
      <c r="BH2918">
        <v>61.924019999999999</v>
      </c>
      <c r="BI2918">
        <v>20.066849999999999</v>
      </c>
      <c r="BJ2918">
        <v>157.36799999999999</v>
      </c>
      <c r="BK2918">
        <v>241.46100000000001</v>
      </c>
      <c r="BL2918">
        <v>249.57660000000001</v>
      </c>
      <c r="BM2918">
        <v>398.8553</v>
      </c>
      <c r="BN2918">
        <v>267.11669999999998</v>
      </c>
      <c r="BO2918">
        <v>150.2388</v>
      </c>
      <c r="BP2918">
        <v>-406.2527</v>
      </c>
      <c r="BQ2918">
        <v>-551.68910000000005</v>
      </c>
      <c r="BR2918">
        <v>-550.22580000000005</v>
      </c>
      <c r="BS2918">
        <v>-423.20260000000002</v>
      </c>
      <c r="BT2918">
        <v>-92.113159999999993</v>
      </c>
      <c r="BU2918">
        <v>421.51560000000001</v>
      </c>
      <c r="BV2918">
        <v>1328.365</v>
      </c>
      <c r="BW2918">
        <v>822.94359999999995</v>
      </c>
      <c r="BX2918">
        <v>631.88750000000005</v>
      </c>
      <c r="BY2918">
        <v>617.81230000000005</v>
      </c>
      <c r="BZ2918">
        <v>442.57639999999998</v>
      </c>
      <c r="CA2918">
        <v>149.476</v>
      </c>
      <c r="CB2918">
        <v>-84.392579999999995</v>
      </c>
      <c r="CC2918">
        <v>-206.89680000000001</v>
      </c>
      <c r="CD2918">
        <v>-323.9554</v>
      </c>
      <c r="CE2918">
        <v>-40.359870000000001</v>
      </c>
      <c r="CF2918" s="20">
        <v>20043.919999999998</v>
      </c>
      <c r="CG2918" s="20">
        <v>22838.02</v>
      </c>
      <c r="CH2918" s="20">
        <v>19985.330000000002</v>
      </c>
      <c r="CI2918" s="20">
        <v>19134.3</v>
      </c>
      <c r="CJ2918" s="20">
        <v>16123.35</v>
      </c>
      <c r="CK2918" s="20">
        <v>13015.26</v>
      </c>
      <c r="CL2918" s="20">
        <v>14320.78</v>
      </c>
      <c r="CM2918" s="20">
        <v>13253.86</v>
      </c>
      <c r="CN2918" s="20">
        <v>8646.2970000000005</v>
      </c>
      <c r="CO2918" s="20">
        <v>6964.3789999999999</v>
      </c>
      <c r="CP2918" s="20">
        <v>4410.4979999999996</v>
      </c>
      <c r="CQ2918" s="20">
        <v>1872.1610000000001</v>
      </c>
      <c r="CR2918" s="20">
        <v>3424.4490000000001</v>
      </c>
      <c r="CS2918" s="20">
        <v>6704.6139999999996</v>
      </c>
      <c r="CT2918" s="20">
        <v>17616.71</v>
      </c>
      <c r="CU2918" s="20">
        <v>30534.639999999999</v>
      </c>
      <c r="CV2918" s="20">
        <v>33234.230000000003</v>
      </c>
      <c r="CW2918" s="20">
        <v>49873.75</v>
      </c>
      <c r="CX2918" s="20">
        <v>42698.8</v>
      </c>
      <c r="CY2918" s="20">
        <v>39501.019999999997</v>
      </c>
      <c r="CZ2918" s="20">
        <v>41324.14</v>
      </c>
      <c r="DA2918" s="20">
        <v>29784.05</v>
      </c>
      <c r="DB2918" s="20">
        <v>29320.45</v>
      </c>
      <c r="DC2918" s="20">
        <v>29172.78</v>
      </c>
      <c r="DD2918">
        <v>0</v>
      </c>
      <c r="DE2918">
        <v>0</v>
      </c>
      <c r="DF2918">
        <v>0</v>
      </c>
    </row>
    <row r="2919" spans="1:110" x14ac:dyDescent="0.25">
      <c r="A2919" s="16" t="str">
        <f t="shared" si="45"/>
        <v>Program Specific_CPP_200 kW and above_All_CAISO_1-in-2_MONTHLY SYSTEM PEAK DAY_2024_2</v>
      </c>
      <c r="B2919" t="s">
        <v>196</v>
      </c>
      <c r="C2919" t="s">
        <v>121</v>
      </c>
      <c r="D2919" t="s">
        <v>122</v>
      </c>
      <c r="E2919" t="s">
        <v>7</v>
      </c>
      <c r="F2919" t="s">
        <v>110</v>
      </c>
      <c r="G2919" t="s">
        <v>111</v>
      </c>
      <c r="H2919" t="s">
        <v>20</v>
      </c>
      <c r="I2919">
        <v>2024</v>
      </c>
      <c r="J2919">
        <v>2</v>
      </c>
      <c r="K2919">
        <v>396</v>
      </c>
      <c r="L2919">
        <v>52070.26</v>
      </c>
      <c r="M2919">
        <v>50462.27</v>
      </c>
      <c r="N2919">
        <v>49788.12</v>
      </c>
      <c r="O2919">
        <v>49857.5</v>
      </c>
      <c r="P2919">
        <v>51882.74</v>
      </c>
      <c r="Q2919">
        <v>56905.66</v>
      </c>
      <c r="R2919">
        <v>64536.84</v>
      </c>
      <c r="S2919">
        <v>68941.48</v>
      </c>
      <c r="T2919">
        <v>70378.59</v>
      </c>
      <c r="U2919">
        <v>70829.8</v>
      </c>
      <c r="V2919">
        <v>72335.199999999997</v>
      </c>
      <c r="W2919">
        <v>72522.92</v>
      </c>
      <c r="X2919">
        <v>72173.63</v>
      </c>
      <c r="Y2919">
        <v>71891.929999999993</v>
      </c>
      <c r="Z2919">
        <v>70874.38</v>
      </c>
      <c r="AA2919">
        <v>69093.48</v>
      </c>
      <c r="AB2919">
        <v>67823.87</v>
      </c>
      <c r="AC2919">
        <v>67505.97</v>
      </c>
      <c r="AD2919">
        <v>64195.25</v>
      </c>
      <c r="AE2919">
        <v>61436.639999999999</v>
      </c>
      <c r="AF2919">
        <v>59360.22</v>
      </c>
      <c r="AG2919">
        <v>58941.59</v>
      </c>
      <c r="AH2919">
        <v>57023.77</v>
      </c>
      <c r="AI2919">
        <v>54458.29</v>
      </c>
      <c r="AJ2919">
        <v>47.861579999999996</v>
      </c>
      <c r="AK2919">
        <v>48.366790000000002</v>
      </c>
      <c r="AL2919">
        <v>48.041420000000002</v>
      </c>
      <c r="AM2919">
        <v>47.922179999999997</v>
      </c>
      <c r="AN2919">
        <v>47.084209999999999</v>
      </c>
      <c r="AO2919">
        <v>46.599580000000003</v>
      </c>
      <c r="AP2919">
        <v>46.052599999999998</v>
      </c>
      <c r="AQ2919">
        <v>45.802070000000001</v>
      </c>
      <c r="AR2919">
        <v>47.289749999999998</v>
      </c>
      <c r="AS2919">
        <v>49.91825</v>
      </c>
      <c r="AT2919">
        <v>51.156939999999999</v>
      </c>
      <c r="AU2919">
        <v>52.901310000000002</v>
      </c>
      <c r="AV2919">
        <v>54.135280000000002</v>
      </c>
      <c r="AW2919">
        <v>55.123690000000003</v>
      </c>
      <c r="AX2919">
        <v>55.192959999999999</v>
      </c>
      <c r="AY2919">
        <v>55.294710000000002</v>
      </c>
      <c r="AZ2919">
        <v>54.36251</v>
      </c>
      <c r="BA2919">
        <v>53.097200000000001</v>
      </c>
      <c r="BB2919">
        <v>50.706760000000003</v>
      </c>
      <c r="BC2919">
        <v>49.284669999999998</v>
      </c>
      <c r="BD2919">
        <v>48.787700000000001</v>
      </c>
      <c r="BE2919">
        <v>46.545990000000003</v>
      </c>
      <c r="BF2919">
        <v>45.984610000000004</v>
      </c>
      <c r="BG2919">
        <v>45.262990000000002</v>
      </c>
      <c r="BH2919">
        <v>75.826560000000001</v>
      </c>
      <c r="BI2919">
        <v>24.401330000000002</v>
      </c>
      <c r="BJ2919">
        <v>191.5949</v>
      </c>
      <c r="BK2919">
        <v>294.5369</v>
      </c>
      <c r="BL2919">
        <v>310.2088</v>
      </c>
      <c r="BM2919">
        <v>514.65160000000003</v>
      </c>
      <c r="BN2919">
        <v>365.43369999999999</v>
      </c>
      <c r="BO2919">
        <v>214.8766</v>
      </c>
      <c r="BP2919">
        <v>-590.34280000000001</v>
      </c>
      <c r="BQ2919">
        <v>-792.95429999999999</v>
      </c>
      <c r="BR2919">
        <v>-792.72190000000001</v>
      </c>
      <c r="BS2919">
        <v>-607.11019999999996</v>
      </c>
      <c r="BT2919">
        <v>-130.85230000000001</v>
      </c>
      <c r="BU2919">
        <v>592.53620000000001</v>
      </c>
      <c r="BV2919">
        <v>1854.357</v>
      </c>
      <c r="BW2919">
        <v>1132.546</v>
      </c>
      <c r="BX2919">
        <v>875.39359999999999</v>
      </c>
      <c r="BY2919">
        <v>863.04480000000001</v>
      </c>
      <c r="BZ2919">
        <v>603.14469999999994</v>
      </c>
      <c r="CA2919">
        <v>197.423</v>
      </c>
      <c r="CB2919">
        <v>-110.32129999999999</v>
      </c>
      <c r="CC2919">
        <v>-267.86669999999998</v>
      </c>
      <c r="CD2919">
        <v>-412.95179999999999</v>
      </c>
      <c r="CE2919">
        <v>-50.374740000000003</v>
      </c>
      <c r="CF2919" s="20">
        <v>30054.34</v>
      </c>
      <c r="CG2919" s="20">
        <v>33769.68</v>
      </c>
      <c r="CH2919" s="20">
        <v>29624.18</v>
      </c>
      <c r="CI2919" s="20">
        <v>28470.7</v>
      </c>
      <c r="CJ2919" s="20">
        <v>24908.98</v>
      </c>
      <c r="CK2919" s="20">
        <v>21669.5</v>
      </c>
      <c r="CL2919" s="20">
        <v>26802.91</v>
      </c>
      <c r="CM2919" s="20">
        <v>27111.68</v>
      </c>
      <c r="CN2919" s="20">
        <v>18257.7</v>
      </c>
      <c r="CO2919" s="20">
        <v>14387.65</v>
      </c>
      <c r="CP2919" s="20">
        <v>9154.7710000000006</v>
      </c>
      <c r="CQ2919" s="20">
        <v>3852.8449999999998</v>
      </c>
      <c r="CR2919" s="20">
        <v>6910.5110000000004</v>
      </c>
      <c r="CS2919" s="20">
        <v>13248.79</v>
      </c>
      <c r="CT2919" s="20">
        <v>34330.22</v>
      </c>
      <c r="CU2919" s="20">
        <v>57831.46</v>
      </c>
      <c r="CV2919" s="20">
        <v>63784.160000000003</v>
      </c>
      <c r="CW2919" s="20">
        <v>97325.27</v>
      </c>
      <c r="CX2919" s="20">
        <v>79301.64</v>
      </c>
      <c r="CY2919" s="20">
        <v>68906.63</v>
      </c>
      <c r="CZ2919" s="20">
        <v>70617.73</v>
      </c>
      <c r="DA2919" s="20">
        <v>49924.480000000003</v>
      </c>
      <c r="DB2919" s="20">
        <v>47642.96</v>
      </c>
      <c r="DC2919" s="20">
        <v>45446.879999999997</v>
      </c>
      <c r="DD2919">
        <v>0</v>
      </c>
      <c r="DE2919">
        <v>0</v>
      </c>
      <c r="DF2919">
        <v>0</v>
      </c>
    </row>
    <row r="2920" spans="1:110" x14ac:dyDescent="0.25">
      <c r="A2920" s="16" t="str">
        <f t="shared" si="45"/>
        <v>Portfolio Adjusted_CPP_200 kW and above_All_CAISO_1-in-2_MONTHLY SYSTEM PEAK DAY_2024_2</v>
      </c>
      <c r="B2920" t="s">
        <v>195</v>
      </c>
      <c r="C2920" t="s">
        <v>121</v>
      </c>
      <c r="D2920" t="s">
        <v>122</v>
      </c>
      <c r="E2920" t="s">
        <v>7</v>
      </c>
      <c r="F2920" t="s">
        <v>110</v>
      </c>
      <c r="G2920" t="s">
        <v>111</v>
      </c>
      <c r="H2920" t="s">
        <v>20</v>
      </c>
      <c r="I2920">
        <v>2024</v>
      </c>
      <c r="J2920">
        <v>2</v>
      </c>
      <c r="K2920">
        <v>391</v>
      </c>
      <c r="L2920">
        <v>51693.58</v>
      </c>
      <c r="M2920">
        <v>50108</v>
      </c>
      <c r="N2920">
        <v>49455.42</v>
      </c>
      <c r="O2920">
        <v>49539.31</v>
      </c>
      <c r="P2920">
        <v>51570.39</v>
      </c>
      <c r="Q2920">
        <v>56535.19</v>
      </c>
      <c r="R2920">
        <v>63824.01</v>
      </c>
      <c r="S2920">
        <v>68144.55</v>
      </c>
      <c r="T2920">
        <v>69549.210000000006</v>
      </c>
      <c r="U2920">
        <v>69968.89</v>
      </c>
      <c r="V2920">
        <v>71503.8</v>
      </c>
      <c r="W2920">
        <v>71622.2</v>
      </c>
      <c r="X2920">
        <v>71273.45</v>
      </c>
      <c r="Y2920">
        <v>71080.639999999999</v>
      </c>
      <c r="Z2920">
        <v>70161.33</v>
      </c>
      <c r="AA2920">
        <v>68476.95</v>
      </c>
      <c r="AB2920">
        <v>67236.3</v>
      </c>
      <c r="AC2920">
        <v>66914.53</v>
      </c>
      <c r="AD2920">
        <v>63631.62</v>
      </c>
      <c r="AE2920">
        <v>60891.97</v>
      </c>
      <c r="AF2920">
        <v>58827.17</v>
      </c>
      <c r="AG2920">
        <v>58419.71</v>
      </c>
      <c r="AH2920">
        <v>56535.74</v>
      </c>
      <c r="AI2920">
        <v>54010.7</v>
      </c>
      <c r="AJ2920">
        <v>47.884689999999999</v>
      </c>
      <c r="AK2920">
        <v>48.389380000000003</v>
      </c>
      <c r="AL2920">
        <v>48.063249999999996</v>
      </c>
      <c r="AM2920">
        <v>47.94173</v>
      </c>
      <c r="AN2920">
        <v>47.108310000000003</v>
      </c>
      <c r="AO2920">
        <v>46.619500000000002</v>
      </c>
      <c r="AP2920">
        <v>46.071449999999999</v>
      </c>
      <c r="AQ2920">
        <v>45.821179999999998</v>
      </c>
      <c r="AR2920">
        <v>47.303359999999998</v>
      </c>
      <c r="AS2920">
        <v>49.938650000000003</v>
      </c>
      <c r="AT2920">
        <v>51.171860000000002</v>
      </c>
      <c r="AU2920">
        <v>52.91357</v>
      </c>
      <c r="AV2920">
        <v>54.147669999999998</v>
      </c>
      <c r="AW2920">
        <v>55.130200000000002</v>
      </c>
      <c r="AX2920">
        <v>55.20243</v>
      </c>
      <c r="AY2920">
        <v>55.304009999999998</v>
      </c>
      <c r="AZ2920">
        <v>54.374029999999998</v>
      </c>
      <c r="BA2920">
        <v>53.113340000000001</v>
      </c>
      <c r="BB2920">
        <v>50.735210000000002</v>
      </c>
      <c r="BC2920">
        <v>49.318910000000002</v>
      </c>
      <c r="BD2920">
        <v>48.812849999999997</v>
      </c>
      <c r="BE2920">
        <v>46.581980000000001</v>
      </c>
      <c r="BF2920">
        <v>46.012390000000003</v>
      </c>
      <c r="BG2920">
        <v>45.292659999999998</v>
      </c>
      <c r="BH2920">
        <v>75.278030000000001</v>
      </c>
      <c r="BI2920">
        <v>24.23002</v>
      </c>
      <c r="BJ2920">
        <v>190.31460000000001</v>
      </c>
      <c r="BK2920">
        <v>292.65710000000001</v>
      </c>
      <c r="BL2920">
        <v>308.34129999999999</v>
      </c>
      <c r="BM2920">
        <v>511.30099999999999</v>
      </c>
      <c r="BN2920">
        <v>361.39729999999997</v>
      </c>
      <c r="BO2920">
        <v>212.39269999999999</v>
      </c>
      <c r="BP2920">
        <v>-583.38589999999999</v>
      </c>
      <c r="BQ2920">
        <v>-783.31619999999998</v>
      </c>
      <c r="BR2920">
        <v>-783.61059999999998</v>
      </c>
      <c r="BS2920">
        <v>-599.57000000000005</v>
      </c>
      <c r="BT2920">
        <v>-129.22030000000001</v>
      </c>
      <c r="BU2920">
        <v>585.84950000000003</v>
      </c>
      <c r="BV2920">
        <v>1835.701</v>
      </c>
      <c r="BW2920">
        <v>1122.44</v>
      </c>
      <c r="BX2920">
        <v>867.81010000000003</v>
      </c>
      <c r="BY2920">
        <v>855.48350000000005</v>
      </c>
      <c r="BZ2920">
        <v>597.84910000000002</v>
      </c>
      <c r="CA2920">
        <v>195.67269999999999</v>
      </c>
      <c r="CB2920">
        <v>-109.3306</v>
      </c>
      <c r="CC2920">
        <v>-265.495</v>
      </c>
      <c r="CD2920">
        <v>-409.41759999999999</v>
      </c>
      <c r="CE2920">
        <v>-49.960709999999999</v>
      </c>
      <c r="CF2920" s="20">
        <v>29621.09</v>
      </c>
      <c r="CG2920" s="20">
        <v>33297.18</v>
      </c>
      <c r="CH2920" s="20">
        <v>29229.59</v>
      </c>
      <c r="CI2920" s="20">
        <v>28108.45</v>
      </c>
      <c r="CJ2920" s="20">
        <v>24609.96</v>
      </c>
      <c r="CK2920" s="20">
        <v>21388.27</v>
      </c>
      <c r="CL2920" s="20">
        <v>26214.09</v>
      </c>
      <c r="CM2920" s="20">
        <v>26488.5</v>
      </c>
      <c r="CN2920" s="20">
        <v>17829.919999999998</v>
      </c>
      <c r="CO2920" s="20">
        <v>14040.02</v>
      </c>
      <c r="CP2920" s="20">
        <v>8945.5360000000001</v>
      </c>
      <c r="CQ2920" s="20">
        <v>3757.7359999999999</v>
      </c>
      <c r="CR2920" s="20">
        <v>6739.2049999999999</v>
      </c>
      <c r="CS2920" s="20">
        <v>12951.46</v>
      </c>
      <c r="CT2920" s="20">
        <v>33642.910000000003</v>
      </c>
      <c r="CU2920" s="20">
        <v>56804</v>
      </c>
      <c r="CV2920" s="20">
        <v>62683.81</v>
      </c>
      <c r="CW2920" s="20">
        <v>95627.36</v>
      </c>
      <c r="CX2920" s="20">
        <v>77915.23</v>
      </c>
      <c r="CY2920" s="20">
        <v>67690.259999999995</v>
      </c>
      <c r="CZ2920" s="20">
        <v>69355.13</v>
      </c>
      <c r="DA2920" s="20">
        <v>49044.32</v>
      </c>
      <c r="DB2920" s="20">
        <v>46830.96</v>
      </c>
      <c r="DC2920" s="20">
        <v>44702.89</v>
      </c>
      <c r="DD2920">
        <v>0</v>
      </c>
      <c r="DE2920">
        <v>0</v>
      </c>
      <c r="DF2920">
        <v>0</v>
      </c>
    </row>
    <row r="2921" spans="1:110" x14ac:dyDescent="0.25">
      <c r="A2921" s="16" t="str">
        <f t="shared" si="45"/>
        <v>Program Specific_CPP_200 kW and above_All_CAISO_1-in-2_MONTHLY SYSTEM PEAK DAY_2020_9</v>
      </c>
      <c r="B2921" t="s">
        <v>196</v>
      </c>
      <c r="C2921" t="s">
        <v>121</v>
      </c>
      <c r="D2921" t="s">
        <v>122</v>
      </c>
      <c r="E2921" t="s">
        <v>7</v>
      </c>
      <c r="F2921" t="s">
        <v>110</v>
      </c>
      <c r="G2921" t="s">
        <v>111</v>
      </c>
      <c r="H2921" t="s">
        <v>20</v>
      </c>
      <c r="I2921">
        <v>2020</v>
      </c>
      <c r="J2921">
        <v>9</v>
      </c>
      <c r="K2921">
        <v>1434</v>
      </c>
      <c r="L2921">
        <v>216587.8</v>
      </c>
      <c r="M2921">
        <v>210354.8</v>
      </c>
      <c r="N2921">
        <v>206886.8</v>
      </c>
      <c r="O2921">
        <v>205986.5</v>
      </c>
      <c r="P2921">
        <v>211406.4</v>
      </c>
      <c r="Q2921">
        <v>227165.4</v>
      </c>
      <c r="R2921">
        <v>252100.2</v>
      </c>
      <c r="S2921">
        <v>266151.2</v>
      </c>
      <c r="T2921">
        <v>274722.3</v>
      </c>
      <c r="U2921">
        <v>284222.59999999998</v>
      </c>
      <c r="V2921">
        <v>295872.40000000002</v>
      </c>
      <c r="W2921">
        <v>305257.7</v>
      </c>
      <c r="X2921">
        <v>310543</v>
      </c>
      <c r="Y2921">
        <v>312752.40000000002</v>
      </c>
      <c r="Z2921">
        <v>309877.59999999998</v>
      </c>
      <c r="AA2921">
        <v>302978.2</v>
      </c>
      <c r="AB2921">
        <v>291122.59999999998</v>
      </c>
      <c r="AC2921">
        <v>279804</v>
      </c>
      <c r="AD2921">
        <v>265253.2</v>
      </c>
      <c r="AE2921">
        <v>254115.3</v>
      </c>
      <c r="AF2921">
        <v>241609.8</v>
      </c>
      <c r="AG2921">
        <v>239952.1</v>
      </c>
      <c r="AH2921">
        <v>233915.7</v>
      </c>
      <c r="AI2921">
        <v>225092.9</v>
      </c>
      <c r="AJ2921">
        <v>73.848349999999996</v>
      </c>
      <c r="AK2921">
        <v>73.410970000000006</v>
      </c>
      <c r="AL2921">
        <v>72.794719999999998</v>
      </c>
      <c r="AM2921">
        <v>72.557199999999995</v>
      </c>
      <c r="AN2921">
        <v>71.899240000000006</v>
      </c>
      <c r="AO2921">
        <v>72.545869999999994</v>
      </c>
      <c r="AP2921">
        <v>71.710639999999998</v>
      </c>
      <c r="AQ2921">
        <v>72.623679999999993</v>
      </c>
      <c r="AR2921">
        <v>77.493750000000006</v>
      </c>
      <c r="AS2921">
        <v>83.054959999999994</v>
      </c>
      <c r="AT2921">
        <v>89.225920000000002</v>
      </c>
      <c r="AU2921">
        <v>94.088970000000003</v>
      </c>
      <c r="AV2921">
        <v>96.149230000000003</v>
      </c>
      <c r="AW2921">
        <v>93.912620000000004</v>
      </c>
      <c r="AX2921">
        <v>94.691800000000001</v>
      </c>
      <c r="AY2921">
        <v>93.838080000000005</v>
      </c>
      <c r="AZ2921">
        <v>93.314490000000006</v>
      </c>
      <c r="BA2921">
        <v>93.063559999999995</v>
      </c>
      <c r="BB2921">
        <v>90.639449999999997</v>
      </c>
      <c r="BC2921">
        <v>86.800359999999998</v>
      </c>
      <c r="BD2921">
        <v>83.25309</v>
      </c>
      <c r="BE2921">
        <v>81.894970000000001</v>
      </c>
      <c r="BF2921">
        <v>80.52158</v>
      </c>
      <c r="BG2921">
        <v>78.387140000000002</v>
      </c>
      <c r="BH2921">
        <v>315.40289999999999</v>
      </c>
      <c r="BI2921">
        <v>101.7183</v>
      </c>
      <c r="BJ2921">
        <v>796.14290000000005</v>
      </c>
      <c r="BK2921">
        <v>1216.8810000000001</v>
      </c>
      <c r="BL2921">
        <v>1264.0070000000001</v>
      </c>
      <c r="BM2921">
        <v>2054.471</v>
      </c>
      <c r="BN2921">
        <v>1427.4929999999999</v>
      </c>
      <c r="BO2921">
        <v>829.53920000000005</v>
      </c>
      <c r="BP2921">
        <v>-2304.3989999999999</v>
      </c>
      <c r="BQ2921">
        <v>-3181.931</v>
      </c>
      <c r="BR2921">
        <v>-3242.4670000000001</v>
      </c>
      <c r="BS2921">
        <v>-2555.4</v>
      </c>
      <c r="BT2921">
        <v>-563.02099999999996</v>
      </c>
      <c r="BU2921">
        <v>2577.7179999999998</v>
      </c>
      <c r="BV2921">
        <v>8107.6379999999999</v>
      </c>
      <c r="BW2921">
        <v>4966.2659999999996</v>
      </c>
      <c r="BX2921">
        <v>3757.4810000000002</v>
      </c>
      <c r="BY2921">
        <v>3577.2150000000001</v>
      </c>
      <c r="BZ2921">
        <v>2492.1790000000001</v>
      </c>
      <c r="CA2921">
        <v>816.58439999999996</v>
      </c>
      <c r="CB2921">
        <v>-449.03309999999999</v>
      </c>
      <c r="CC2921">
        <v>-1090.49</v>
      </c>
      <c r="CD2921">
        <v>-1693.9590000000001</v>
      </c>
      <c r="CE2921">
        <v>-208.21430000000001</v>
      </c>
      <c r="CF2921" s="20">
        <v>519991.1</v>
      </c>
      <c r="CG2921" s="20">
        <v>586811.1</v>
      </c>
      <c r="CH2921" s="20">
        <v>511517.5</v>
      </c>
      <c r="CI2921" s="20">
        <v>485975.8</v>
      </c>
      <c r="CJ2921" s="20">
        <v>413567.5</v>
      </c>
      <c r="CK2921" s="20">
        <v>345320.5</v>
      </c>
      <c r="CL2921" s="20">
        <v>408990.1</v>
      </c>
      <c r="CM2921" s="20">
        <v>404065.8</v>
      </c>
      <c r="CN2921" s="20">
        <v>278197.2</v>
      </c>
      <c r="CO2921" s="20">
        <v>231672.9</v>
      </c>
      <c r="CP2921" s="20">
        <v>153164.1</v>
      </c>
      <c r="CQ2921" s="20">
        <v>68259.66</v>
      </c>
      <c r="CR2921" s="20">
        <v>127937.1</v>
      </c>
      <c r="CS2921" s="20">
        <v>250736.3</v>
      </c>
      <c r="CT2921" s="20">
        <v>656263.6</v>
      </c>
      <c r="CU2921" s="20">
        <v>1112020</v>
      </c>
      <c r="CV2921" s="20">
        <v>1175167</v>
      </c>
      <c r="CW2921" s="20">
        <v>1672049</v>
      </c>
      <c r="CX2921" s="20">
        <v>1353935</v>
      </c>
      <c r="CY2921" s="20">
        <v>1178875</v>
      </c>
      <c r="CZ2921" s="20">
        <v>1169909</v>
      </c>
      <c r="DA2921" s="20">
        <v>827406.9</v>
      </c>
      <c r="DB2921" s="20">
        <v>801688.4</v>
      </c>
      <c r="DC2921" s="20">
        <v>776425.3</v>
      </c>
      <c r="DD2921">
        <v>0</v>
      </c>
      <c r="DE2921">
        <v>0</v>
      </c>
      <c r="DF2921">
        <v>0</v>
      </c>
    </row>
    <row r="2922" spans="1:110" x14ac:dyDescent="0.25">
      <c r="A2922" s="16" t="str">
        <f t="shared" si="45"/>
        <v>Program Specific_CPP_200 kW and above_All_CAISO_1-in-2_MONTHLY SYSTEM PEAK DAY_2024_3</v>
      </c>
      <c r="B2922" t="s">
        <v>196</v>
      </c>
      <c r="C2922" t="s">
        <v>121</v>
      </c>
      <c r="D2922" t="s">
        <v>122</v>
      </c>
      <c r="E2922" t="s">
        <v>7</v>
      </c>
      <c r="F2922" t="s">
        <v>110</v>
      </c>
      <c r="G2922" t="s">
        <v>111</v>
      </c>
      <c r="H2922" t="s">
        <v>20</v>
      </c>
      <c r="I2922">
        <v>2024</v>
      </c>
      <c r="J2922">
        <v>3</v>
      </c>
      <c r="K2922">
        <v>396</v>
      </c>
      <c r="L2922">
        <v>59321.43</v>
      </c>
      <c r="M2922">
        <v>58000.72</v>
      </c>
      <c r="N2922">
        <v>57329.02</v>
      </c>
      <c r="O2922">
        <v>57286.559999999998</v>
      </c>
      <c r="P2922">
        <v>58942.1</v>
      </c>
      <c r="Q2922">
        <v>63033.25</v>
      </c>
      <c r="R2922">
        <v>69408.97</v>
      </c>
      <c r="S2922">
        <v>72737.77</v>
      </c>
      <c r="T2922">
        <v>73801.16</v>
      </c>
      <c r="U2922">
        <v>74121.38</v>
      </c>
      <c r="V2922">
        <v>75110.7</v>
      </c>
      <c r="W2922">
        <v>75547.17</v>
      </c>
      <c r="X2922">
        <v>75812.899999999994</v>
      </c>
      <c r="Y2922">
        <v>75327.600000000006</v>
      </c>
      <c r="Z2922">
        <v>74095.23</v>
      </c>
      <c r="AA2922">
        <v>72644.23</v>
      </c>
      <c r="AB2922">
        <v>70757.820000000007</v>
      </c>
      <c r="AC2922">
        <v>69841.3</v>
      </c>
      <c r="AD2922">
        <v>68382.02</v>
      </c>
      <c r="AE2922">
        <v>67198.16</v>
      </c>
      <c r="AF2922">
        <v>65260.7</v>
      </c>
      <c r="AG2922">
        <v>64673.66</v>
      </c>
      <c r="AH2922">
        <v>63023.3</v>
      </c>
      <c r="AI2922">
        <v>61049.96</v>
      </c>
      <c r="AJ2922">
        <v>52.24671</v>
      </c>
      <c r="AK2922">
        <v>52.1751</v>
      </c>
      <c r="AL2922">
        <v>51.952190000000002</v>
      </c>
      <c r="AM2922">
        <v>51.494230000000002</v>
      </c>
      <c r="AN2922">
        <v>51.322980000000001</v>
      </c>
      <c r="AO2922">
        <v>50.788229999999999</v>
      </c>
      <c r="AP2922">
        <v>50.301499999999997</v>
      </c>
      <c r="AQ2922">
        <v>50.654119999999999</v>
      </c>
      <c r="AR2922">
        <v>53.228439999999999</v>
      </c>
      <c r="AS2922">
        <v>56.872880000000002</v>
      </c>
      <c r="AT2922">
        <v>60.351379999999999</v>
      </c>
      <c r="AU2922">
        <v>62.889229999999998</v>
      </c>
      <c r="AV2922">
        <v>63.752960000000002</v>
      </c>
      <c r="AW2922">
        <v>65.342709999999997</v>
      </c>
      <c r="AX2922">
        <v>64.798270000000002</v>
      </c>
      <c r="AY2922">
        <v>65.270219999999995</v>
      </c>
      <c r="AZ2922">
        <v>63.975110000000001</v>
      </c>
      <c r="BA2922">
        <v>61.893770000000004</v>
      </c>
      <c r="BB2922">
        <v>58.657110000000003</v>
      </c>
      <c r="BC2922">
        <v>57.01193</v>
      </c>
      <c r="BD2922">
        <v>56.152479999999997</v>
      </c>
      <c r="BE2922">
        <v>54.79983</v>
      </c>
      <c r="BF2922">
        <v>54.277819999999998</v>
      </c>
      <c r="BG2922">
        <v>53.532580000000003</v>
      </c>
      <c r="BH2922">
        <v>86.38597</v>
      </c>
      <c r="BI2922">
        <v>28.046589999999998</v>
      </c>
      <c r="BJ2922">
        <v>220.6139</v>
      </c>
      <c r="BK2922">
        <v>338.4246</v>
      </c>
      <c r="BL2922">
        <v>352.41699999999997</v>
      </c>
      <c r="BM2922">
        <v>570.06920000000002</v>
      </c>
      <c r="BN2922">
        <v>393.02159999999998</v>
      </c>
      <c r="BO2922">
        <v>226.7088</v>
      </c>
      <c r="BP2922">
        <v>-619.05160000000001</v>
      </c>
      <c r="BQ2922">
        <v>-829.80420000000004</v>
      </c>
      <c r="BR2922">
        <v>-823.13850000000002</v>
      </c>
      <c r="BS2922">
        <v>-632.4271</v>
      </c>
      <c r="BT2922">
        <v>-137.4504</v>
      </c>
      <c r="BU2922">
        <v>620.85310000000004</v>
      </c>
      <c r="BV2922">
        <v>1938.6279999999999</v>
      </c>
      <c r="BW2922">
        <v>1190.748</v>
      </c>
      <c r="BX2922">
        <v>913.26179999999999</v>
      </c>
      <c r="BY2922">
        <v>892.90139999999997</v>
      </c>
      <c r="BZ2922">
        <v>642.48130000000003</v>
      </c>
      <c r="CA2922">
        <v>215.93729999999999</v>
      </c>
      <c r="CB2922">
        <v>-121.2873</v>
      </c>
      <c r="CC2922">
        <v>-293.91680000000002</v>
      </c>
      <c r="CD2922">
        <v>-456.39890000000003</v>
      </c>
      <c r="CE2922">
        <v>-56.472140000000003</v>
      </c>
      <c r="CF2922" s="20">
        <v>39007.760000000002</v>
      </c>
      <c r="CG2922" s="20">
        <v>44612.87</v>
      </c>
      <c r="CH2922" s="20">
        <v>39277.519999999997</v>
      </c>
      <c r="CI2922" s="20">
        <v>37587.42</v>
      </c>
      <c r="CJ2922" s="20">
        <v>32148.54</v>
      </c>
      <c r="CK2922" s="20">
        <v>26587.49</v>
      </c>
      <c r="CL2922" s="20">
        <v>31002.57</v>
      </c>
      <c r="CM2922" s="20">
        <v>30179.71</v>
      </c>
      <c r="CN2922" s="20">
        <v>20076.650000000001</v>
      </c>
      <c r="CO2922" s="20">
        <v>15755.96</v>
      </c>
      <c r="CP2922" s="20">
        <v>9870.7839999999997</v>
      </c>
      <c r="CQ2922" s="20">
        <v>4180.8770000000004</v>
      </c>
      <c r="CR2922" s="20">
        <v>7624.99</v>
      </c>
      <c r="CS2922" s="20">
        <v>14545.35</v>
      </c>
      <c r="CT2922" s="20">
        <v>37521.360000000001</v>
      </c>
      <c r="CU2922" s="20">
        <v>63928.18</v>
      </c>
      <c r="CV2922" s="20">
        <v>69421.919999999998</v>
      </c>
      <c r="CW2922" s="20">
        <v>104175.6</v>
      </c>
      <c r="CX2922" s="20">
        <v>89982.93</v>
      </c>
      <c r="CY2922" s="20">
        <v>82436.740000000005</v>
      </c>
      <c r="CZ2922" s="20">
        <v>85354.46</v>
      </c>
      <c r="DA2922" s="20">
        <v>60106.97</v>
      </c>
      <c r="DB2922" s="20">
        <v>58195.47</v>
      </c>
      <c r="DC2922" s="20">
        <v>57114.559999999998</v>
      </c>
      <c r="DD2922">
        <v>0</v>
      </c>
      <c r="DE2922">
        <v>0</v>
      </c>
      <c r="DF2922">
        <v>0</v>
      </c>
    </row>
    <row r="2923" spans="1:110" x14ac:dyDescent="0.25">
      <c r="A2923" s="16" t="str">
        <f t="shared" si="45"/>
        <v>Portfolio Adjusted_CPP_200 kW and above_All_CAISO_1-in-2_MONTHLY SYSTEM PEAK DAY_2031_2</v>
      </c>
      <c r="B2923" t="s">
        <v>195</v>
      </c>
      <c r="C2923" t="s">
        <v>121</v>
      </c>
      <c r="D2923" t="s">
        <v>122</v>
      </c>
      <c r="E2923" t="s">
        <v>7</v>
      </c>
      <c r="F2923" t="s">
        <v>110</v>
      </c>
      <c r="G2923" t="s">
        <v>111</v>
      </c>
      <c r="H2923" t="s">
        <v>20</v>
      </c>
      <c r="I2923">
        <v>2031</v>
      </c>
      <c r="J2923">
        <v>2</v>
      </c>
      <c r="K2923">
        <v>269</v>
      </c>
      <c r="L2923">
        <v>35564.129999999997</v>
      </c>
      <c r="M2923">
        <v>34473.279999999999</v>
      </c>
      <c r="N2923">
        <v>34024.32</v>
      </c>
      <c r="O2923">
        <v>34082.03</v>
      </c>
      <c r="P2923">
        <v>35479.370000000003</v>
      </c>
      <c r="Q2923">
        <v>38895.050000000003</v>
      </c>
      <c r="R2923">
        <v>43909.62</v>
      </c>
      <c r="S2923">
        <v>46882.06</v>
      </c>
      <c r="T2923">
        <v>47848.43</v>
      </c>
      <c r="U2923">
        <v>48137.17</v>
      </c>
      <c r="V2923">
        <v>49193.15</v>
      </c>
      <c r="W2923">
        <v>49274.61</v>
      </c>
      <c r="X2923">
        <v>49034.68</v>
      </c>
      <c r="Y2923">
        <v>48902.02</v>
      </c>
      <c r="Z2923">
        <v>48269.56</v>
      </c>
      <c r="AA2923">
        <v>47110.74</v>
      </c>
      <c r="AB2923">
        <v>46257.2</v>
      </c>
      <c r="AC2923">
        <v>46035.83</v>
      </c>
      <c r="AD2923">
        <v>43777.25</v>
      </c>
      <c r="AE2923">
        <v>41892.43</v>
      </c>
      <c r="AF2923">
        <v>40471.89</v>
      </c>
      <c r="AG2923">
        <v>40191.57</v>
      </c>
      <c r="AH2923">
        <v>38895.43</v>
      </c>
      <c r="AI2923">
        <v>37158.26</v>
      </c>
      <c r="AJ2923">
        <v>47.884689999999999</v>
      </c>
      <c r="AK2923">
        <v>48.389380000000003</v>
      </c>
      <c r="AL2923">
        <v>48.063249999999996</v>
      </c>
      <c r="AM2923">
        <v>47.94173</v>
      </c>
      <c r="AN2923">
        <v>47.108310000000003</v>
      </c>
      <c r="AO2923">
        <v>46.619500000000002</v>
      </c>
      <c r="AP2923">
        <v>46.071449999999999</v>
      </c>
      <c r="AQ2923">
        <v>45.821179999999998</v>
      </c>
      <c r="AR2923">
        <v>47.303359999999998</v>
      </c>
      <c r="AS2923">
        <v>49.938650000000003</v>
      </c>
      <c r="AT2923">
        <v>51.171860000000002</v>
      </c>
      <c r="AU2923">
        <v>52.91357</v>
      </c>
      <c r="AV2923">
        <v>54.147669999999998</v>
      </c>
      <c r="AW2923">
        <v>55.130200000000002</v>
      </c>
      <c r="AX2923">
        <v>55.20243</v>
      </c>
      <c r="AY2923">
        <v>55.304009999999998</v>
      </c>
      <c r="AZ2923">
        <v>54.374029999999998</v>
      </c>
      <c r="BA2923">
        <v>53.113340000000001</v>
      </c>
      <c r="BB2923">
        <v>50.735210000000002</v>
      </c>
      <c r="BC2923">
        <v>49.318910000000002</v>
      </c>
      <c r="BD2923">
        <v>48.812849999999997</v>
      </c>
      <c r="BE2923">
        <v>46.581980000000001</v>
      </c>
      <c r="BF2923">
        <v>46.012390000000003</v>
      </c>
      <c r="BG2923">
        <v>45.292659999999998</v>
      </c>
      <c r="BH2923">
        <v>51.789749999999998</v>
      </c>
      <c r="BI2923">
        <v>16.66976</v>
      </c>
      <c r="BJ2923">
        <v>130.93260000000001</v>
      </c>
      <c r="BK2923">
        <v>201.34209999999999</v>
      </c>
      <c r="BL2923">
        <v>212.13249999999999</v>
      </c>
      <c r="BM2923">
        <v>351.76459999999997</v>
      </c>
      <c r="BN2923">
        <v>248.63399999999999</v>
      </c>
      <c r="BO2923">
        <v>146.12180000000001</v>
      </c>
      <c r="BP2923">
        <v>-401.35750000000002</v>
      </c>
      <c r="BQ2923">
        <v>-538.90560000000005</v>
      </c>
      <c r="BR2923">
        <v>-539.10799999999995</v>
      </c>
      <c r="BS2923">
        <v>-412.49189999999999</v>
      </c>
      <c r="BT2923">
        <v>-88.900909999999996</v>
      </c>
      <c r="BU2923">
        <v>403.05250000000001</v>
      </c>
      <c r="BV2923">
        <v>1262.925</v>
      </c>
      <c r="BW2923">
        <v>772.21569999999997</v>
      </c>
      <c r="BX2923">
        <v>597.03549999999996</v>
      </c>
      <c r="BY2923">
        <v>588.55510000000004</v>
      </c>
      <c r="BZ2923">
        <v>411.30799999999999</v>
      </c>
      <c r="CA2923">
        <v>134.61879999999999</v>
      </c>
      <c r="CB2923">
        <v>-75.217190000000002</v>
      </c>
      <c r="CC2923">
        <v>-182.6551</v>
      </c>
      <c r="CD2923">
        <v>-281.67099999999999</v>
      </c>
      <c r="CE2923">
        <v>-34.371949999999998</v>
      </c>
      <c r="CF2923" s="20">
        <v>14020.13</v>
      </c>
      <c r="CG2923" s="20">
        <v>15760.08</v>
      </c>
      <c r="CH2923" s="20">
        <v>13834.83</v>
      </c>
      <c r="CI2923" s="20">
        <v>13304.18</v>
      </c>
      <c r="CJ2923" s="20">
        <v>11648.28</v>
      </c>
      <c r="CK2923" s="20">
        <v>10123.41</v>
      </c>
      <c r="CL2923" s="20">
        <v>12407.55</v>
      </c>
      <c r="CM2923" s="20">
        <v>12537.43</v>
      </c>
      <c r="CN2923" s="20">
        <v>8439.1820000000007</v>
      </c>
      <c r="CO2923" s="20">
        <v>6645.366</v>
      </c>
      <c r="CP2923" s="20">
        <v>4234.0630000000001</v>
      </c>
      <c r="CQ2923" s="20">
        <v>1778.596</v>
      </c>
      <c r="CR2923" s="20">
        <v>3189.7730000000001</v>
      </c>
      <c r="CS2923" s="20">
        <v>6130.13</v>
      </c>
      <c r="CT2923" s="20">
        <v>15923.73</v>
      </c>
      <c r="CU2923" s="20">
        <v>26886.23</v>
      </c>
      <c r="CV2923" s="20">
        <v>29669.24</v>
      </c>
      <c r="CW2923" s="20">
        <v>45261.95</v>
      </c>
      <c r="CX2923" s="20">
        <v>36878.51</v>
      </c>
      <c r="CY2923" s="20">
        <v>32038.880000000001</v>
      </c>
      <c r="CZ2923" s="20">
        <v>32826.879999999997</v>
      </c>
      <c r="DA2923" s="20">
        <v>23213.46</v>
      </c>
      <c r="DB2923" s="20">
        <v>22165.84</v>
      </c>
      <c r="DC2923" s="20">
        <v>21158.59</v>
      </c>
      <c r="DD2923">
        <v>0</v>
      </c>
      <c r="DE2923">
        <v>0</v>
      </c>
      <c r="DF2923">
        <v>0</v>
      </c>
    </row>
    <row r="2924" spans="1:110" x14ac:dyDescent="0.25">
      <c r="A2924" s="16" t="str">
        <f t="shared" si="45"/>
        <v>Program Specific_CPP_200 kW and above_All_CAISO_1-in-2_MONTHLY SYSTEM PEAK DAY_2029_12</v>
      </c>
      <c r="B2924" t="s">
        <v>196</v>
      </c>
      <c r="C2924" t="s">
        <v>121</v>
      </c>
      <c r="D2924" t="s">
        <v>122</v>
      </c>
      <c r="E2924" t="s">
        <v>7</v>
      </c>
      <c r="F2924" t="s">
        <v>110</v>
      </c>
      <c r="G2924" t="s">
        <v>111</v>
      </c>
      <c r="H2924" t="s">
        <v>20</v>
      </c>
      <c r="I2924">
        <v>2029</v>
      </c>
      <c r="J2924">
        <v>12</v>
      </c>
      <c r="K2924">
        <v>309</v>
      </c>
      <c r="L2924">
        <v>39042.019999999997</v>
      </c>
      <c r="M2924">
        <v>38068.75</v>
      </c>
      <c r="N2924">
        <v>37565.040000000001</v>
      </c>
      <c r="O2924">
        <v>37715.93</v>
      </c>
      <c r="P2924">
        <v>39352.629999999997</v>
      </c>
      <c r="Q2924">
        <v>43221.36</v>
      </c>
      <c r="R2924">
        <v>48446.5</v>
      </c>
      <c r="S2924">
        <v>51626.97</v>
      </c>
      <c r="T2924">
        <v>52663.46</v>
      </c>
      <c r="U2924">
        <v>53090.68</v>
      </c>
      <c r="V2924">
        <v>53741.54</v>
      </c>
      <c r="W2924">
        <v>54190.73</v>
      </c>
      <c r="X2924">
        <v>54315.62</v>
      </c>
      <c r="Y2924">
        <v>54199.27</v>
      </c>
      <c r="Z2924">
        <v>53509.51</v>
      </c>
      <c r="AA2924">
        <v>52695.1</v>
      </c>
      <c r="AB2924">
        <v>51978.44</v>
      </c>
      <c r="AC2924">
        <v>50904.04</v>
      </c>
      <c r="AD2924">
        <v>48029.599999999999</v>
      </c>
      <c r="AE2924">
        <v>46153.4</v>
      </c>
      <c r="AF2924">
        <v>44767.83</v>
      </c>
      <c r="AG2924">
        <v>44140</v>
      </c>
      <c r="AH2924">
        <v>42557.62</v>
      </c>
      <c r="AI2924">
        <v>40633.94</v>
      </c>
      <c r="AJ2924">
        <v>48.898159999999997</v>
      </c>
      <c r="AK2924">
        <v>48.413690000000003</v>
      </c>
      <c r="AL2924">
        <v>48.299759999999999</v>
      </c>
      <c r="AM2924">
        <v>47.736669999999997</v>
      </c>
      <c r="AN2924">
        <v>47.469209999999997</v>
      </c>
      <c r="AO2924">
        <v>47.543109999999999</v>
      </c>
      <c r="AP2924">
        <v>47.82846</v>
      </c>
      <c r="AQ2924">
        <v>47.37894</v>
      </c>
      <c r="AR2924">
        <v>50.736629999999998</v>
      </c>
      <c r="AS2924">
        <v>54.852620000000002</v>
      </c>
      <c r="AT2924">
        <v>58.540770000000002</v>
      </c>
      <c r="AU2924">
        <v>60.87717</v>
      </c>
      <c r="AV2924">
        <v>62.069180000000003</v>
      </c>
      <c r="AW2924">
        <v>61.730499999999999</v>
      </c>
      <c r="AX2924">
        <v>62.067790000000002</v>
      </c>
      <c r="AY2924">
        <v>61.544370000000001</v>
      </c>
      <c r="AZ2924">
        <v>59.89228</v>
      </c>
      <c r="BA2924">
        <v>57.165790000000001</v>
      </c>
      <c r="BB2924">
        <v>55.010649999999998</v>
      </c>
      <c r="BC2924">
        <v>54.278100000000002</v>
      </c>
      <c r="BD2924">
        <v>52.284129999999998</v>
      </c>
      <c r="BE2924">
        <v>50.68441</v>
      </c>
      <c r="BF2924">
        <v>49.850450000000002</v>
      </c>
      <c r="BG2924">
        <v>48.983420000000002</v>
      </c>
      <c r="BH2924">
        <v>56.854379999999999</v>
      </c>
      <c r="BI2924">
        <v>18.408370000000001</v>
      </c>
      <c r="BJ2924">
        <v>144.55799999999999</v>
      </c>
      <c r="BK2924">
        <v>222.80959999999999</v>
      </c>
      <c r="BL2924">
        <v>235.29079999999999</v>
      </c>
      <c r="BM2924">
        <v>390.89150000000001</v>
      </c>
      <c r="BN2924">
        <v>274.32369999999997</v>
      </c>
      <c r="BO2924">
        <v>160.91079999999999</v>
      </c>
      <c r="BP2924">
        <v>-441.74650000000003</v>
      </c>
      <c r="BQ2924">
        <v>-594.36109999999996</v>
      </c>
      <c r="BR2924">
        <v>-588.95389999999998</v>
      </c>
      <c r="BS2924">
        <v>-453.64609999999999</v>
      </c>
      <c r="BT2924">
        <v>-98.475369999999998</v>
      </c>
      <c r="BU2924">
        <v>446.71260000000001</v>
      </c>
      <c r="BV2924">
        <v>1400.0229999999999</v>
      </c>
      <c r="BW2924">
        <v>863.75160000000005</v>
      </c>
      <c r="BX2924">
        <v>670.87879999999996</v>
      </c>
      <c r="BY2924">
        <v>650.79380000000003</v>
      </c>
      <c r="BZ2924">
        <v>451.26080000000002</v>
      </c>
      <c r="CA2924">
        <v>148.31120000000001</v>
      </c>
      <c r="CB2924">
        <v>-83.201229999999995</v>
      </c>
      <c r="CC2924">
        <v>-200.5992</v>
      </c>
      <c r="CD2924">
        <v>-308.19159999999999</v>
      </c>
      <c r="CE2924">
        <v>-37.587009999999999</v>
      </c>
      <c r="CF2924" s="20">
        <v>16896.330000000002</v>
      </c>
      <c r="CG2924" s="20">
        <v>19218.990000000002</v>
      </c>
      <c r="CH2924" s="20">
        <v>16864.080000000002</v>
      </c>
      <c r="CI2924" s="20">
        <v>16292.46</v>
      </c>
      <c r="CJ2924" s="20">
        <v>14330.37</v>
      </c>
      <c r="CK2924" s="20">
        <v>12500.71</v>
      </c>
      <c r="CL2924" s="20">
        <v>15103.98</v>
      </c>
      <c r="CM2924" s="20">
        <v>15203.67</v>
      </c>
      <c r="CN2924" s="20">
        <v>10223.120000000001</v>
      </c>
      <c r="CO2924" s="20">
        <v>8083.4070000000002</v>
      </c>
      <c r="CP2924" s="20">
        <v>5053.2219999999998</v>
      </c>
      <c r="CQ2924" s="20">
        <v>2151.201</v>
      </c>
      <c r="CR2924" s="20">
        <v>3913.835</v>
      </c>
      <c r="CS2924" s="20">
        <v>7530.1379999999999</v>
      </c>
      <c r="CT2924" s="20">
        <v>19568.61</v>
      </c>
      <c r="CU2924" s="20">
        <v>33638.019999999997</v>
      </c>
      <c r="CV2924" s="20">
        <v>37462.29</v>
      </c>
      <c r="CW2924" s="20">
        <v>55340.84</v>
      </c>
      <c r="CX2924" s="20">
        <v>44390.94</v>
      </c>
      <c r="CY2924" s="20">
        <v>38887.81</v>
      </c>
      <c r="CZ2924" s="20">
        <v>40165.65</v>
      </c>
      <c r="DA2924" s="20">
        <v>27998.49</v>
      </c>
      <c r="DB2924" s="20">
        <v>26536.38</v>
      </c>
      <c r="DC2924" s="20">
        <v>25301.95</v>
      </c>
      <c r="DD2924">
        <v>0</v>
      </c>
      <c r="DE2924">
        <v>0</v>
      </c>
      <c r="DF2924">
        <v>0</v>
      </c>
    </row>
    <row r="2925" spans="1:110" x14ac:dyDescent="0.25">
      <c r="A2925" s="16" t="str">
        <f t="shared" si="45"/>
        <v>Program Specific_CPP_200 kW and above_All_CAISO_1-in-2_MONTHLY SYSTEM PEAK DAY_2022_3</v>
      </c>
      <c r="B2925" t="s">
        <v>196</v>
      </c>
      <c r="C2925" t="s">
        <v>121</v>
      </c>
      <c r="D2925" t="s">
        <v>122</v>
      </c>
      <c r="E2925" t="s">
        <v>7</v>
      </c>
      <c r="F2925" t="s">
        <v>110</v>
      </c>
      <c r="G2925" t="s">
        <v>111</v>
      </c>
      <c r="H2925" t="s">
        <v>20</v>
      </c>
      <c r="I2925">
        <v>2022</v>
      </c>
      <c r="J2925">
        <v>3</v>
      </c>
      <c r="K2925">
        <v>440</v>
      </c>
      <c r="L2925">
        <v>65912.7</v>
      </c>
      <c r="M2925">
        <v>64445.25</v>
      </c>
      <c r="N2925">
        <v>63698.91</v>
      </c>
      <c r="O2925">
        <v>63651.73</v>
      </c>
      <c r="P2925">
        <v>65491.22</v>
      </c>
      <c r="Q2925">
        <v>70036.95</v>
      </c>
      <c r="R2925">
        <v>77121.08</v>
      </c>
      <c r="S2925">
        <v>80819.75</v>
      </c>
      <c r="T2925">
        <v>82001.279999999999</v>
      </c>
      <c r="U2925">
        <v>82357.09</v>
      </c>
      <c r="V2925">
        <v>83456.33</v>
      </c>
      <c r="W2925">
        <v>83941.3</v>
      </c>
      <c r="X2925">
        <v>84236.55</v>
      </c>
      <c r="Y2925">
        <v>83697.34</v>
      </c>
      <c r="Z2925">
        <v>82328.039999999994</v>
      </c>
      <c r="AA2925">
        <v>80715.81</v>
      </c>
      <c r="AB2925">
        <v>78619.8</v>
      </c>
      <c r="AC2925">
        <v>77601.45</v>
      </c>
      <c r="AD2925">
        <v>75980.02</v>
      </c>
      <c r="AE2925">
        <v>74664.62</v>
      </c>
      <c r="AF2925">
        <v>72511.89</v>
      </c>
      <c r="AG2925">
        <v>71859.63</v>
      </c>
      <c r="AH2925">
        <v>70025.89</v>
      </c>
      <c r="AI2925">
        <v>67833.289999999994</v>
      </c>
      <c r="AJ2925">
        <v>52.24671</v>
      </c>
      <c r="AK2925">
        <v>52.1751</v>
      </c>
      <c r="AL2925">
        <v>51.952190000000002</v>
      </c>
      <c r="AM2925">
        <v>51.494230000000002</v>
      </c>
      <c r="AN2925">
        <v>51.322980000000001</v>
      </c>
      <c r="AO2925">
        <v>50.788229999999999</v>
      </c>
      <c r="AP2925">
        <v>50.301499999999997</v>
      </c>
      <c r="AQ2925">
        <v>50.654119999999999</v>
      </c>
      <c r="AR2925">
        <v>53.228439999999999</v>
      </c>
      <c r="AS2925">
        <v>56.872880000000002</v>
      </c>
      <c r="AT2925">
        <v>60.351379999999999</v>
      </c>
      <c r="AU2925">
        <v>62.889229999999998</v>
      </c>
      <c r="AV2925">
        <v>63.752960000000002</v>
      </c>
      <c r="AW2925">
        <v>65.342709999999997</v>
      </c>
      <c r="AX2925">
        <v>64.798270000000002</v>
      </c>
      <c r="AY2925">
        <v>65.270219999999995</v>
      </c>
      <c r="AZ2925">
        <v>63.975110000000001</v>
      </c>
      <c r="BA2925">
        <v>61.893770000000004</v>
      </c>
      <c r="BB2925">
        <v>58.657110000000003</v>
      </c>
      <c r="BC2925">
        <v>57.01193</v>
      </c>
      <c r="BD2925">
        <v>56.152479999999997</v>
      </c>
      <c r="BE2925">
        <v>54.79983</v>
      </c>
      <c r="BF2925">
        <v>54.277819999999998</v>
      </c>
      <c r="BG2925">
        <v>53.532580000000003</v>
      </c>
      <c r="BH2925">
        <v>95.98442</v>
      </c>
      <c r="BI2925">
        <v>31.162880000000001</v>
      </c>
      <c r="BJ2925">
        <v>245.12649999999999</v>
      </c>
      <c r="BK2925">
        <v>376.02730000000003</v>
      </c>
      <c r="BL2925">
        <v>391.5745</v>
      </c>
      <c r="BM2925">
        <v>633.41020000000003</v>
      </c>
      <c r="BN2925">
        <v>436.69069999999999</v>
      </c>
      <c r="BO2925">
        <v>251.89869999999999</v>
      </c>
      <c r="BP2925">
        <v>-687.83510000000001</v>
      </c>
      <c r="BQ2925">
        <v>-922.00469999999996</v>
      </c>
      <c r="BR2925">
        <v>-914.59839999999997</v>
      </c>
      <c r="BS2925">
        <v>-702.69680000000005</v>
      </c>
      <c r="BT2925">
        <v>-152.7227</v>
      </c>
      <c r="BU2925">
        <v>689.83690000000001</v>
      </c>
      <c r="BV2925">
        <v>2154.0309999999999</v>
      </c>
      <c r="BW2925">
        <v>1323.0530000000001</v>
      </c>
      <c r="BX2925">
        <v>1014.735</v>
      </c>
      <c r="BY2925">
        <v>992.11260000000004</v>
      </c>
      <c r="BZ2925">
        <v>713.86810000000003</v>
      </c>
      <c r="CA2925">
        <v>239.93029999999999</v>
      </c>
      <c r="CB2925">
        <v>-134.7637</v>
      </c>
      <c r="CC2925">
        <v>-326.57420000000002</v>
      </c>
      <c r="CD2925">
        <v>-507.10989999999998</v>
      </c>
      <c r="CE2925">
        <v>-62.74682</v>
      </c>
      <c r="CF2925" s="20">
        <v>48157.73</v>
      </c>
      <c r="CG2925" s="20">
        <v>55077.62</v>
      </c>
      <c r="CH2925" s="20">
        <v>48490.76</v>
      </c>
      <c r="CI2925" s="20">
        <v>46404.22</v>
      </c>
      <c r="CJ2925" s="20">
        <v>39689.56</v>
      </c>
      <c r="CK2925" s="20">
        <v>32824.06</v>
      </c>
      <c r="CL2925" s="20">
        <v>38274.79</v>
      </c>
      <c r="CM2925" s="20">
        <v>37258.910000000003</v>
      </c>
      <c r="CN2925" s="20">
        <v>24785.98</v>
      </c>
      <c r="CO2925" s="20">
        <v>19451.8</v>
      </c>
      <c r="CP2925" s="20">
        <v>12186.15</v>
      </c>
      <c r="CQ2925" s="20">
        <v>5161.5770000000002</v>
      </c>
      <c r="CR2925" s="20">
        <v>9413.5669999999991</v>
      </c>
      <c r="CS2925" s="20">
        <v>17957.23</v>
      </c>
      <c r="CT2925" s="20">
        <v>46322.66</v>
      </c>
      <c r="CU2925" s="20">
        <v>78923.67</v>
      </c>
      <c r="CV2925" s="20">
        <v>85706.09</v>
      </c>
      <c r="CW2925" s="20">
        <v>128611.8</v>
      </c>
      <c r="CX2925" s="20">
        <v>111090</v>
      </c>
      <c r="CY2925" s="20">
        <v>101773.8</v>
      </c>
      <c r="CZ2925" s="20">
        <v>105375.9</v>
      </c>
      <c r="DA2925" s="20">
        <v>74206.13</v>
      </c>
      <c r="DB2925" s="20">
        <v>71846.27</v>
      </c>
      <c r="DC2925" s="20">
        <v>70511.8</v>
      </c>
      <c r="DD2925">
        <v>0</v>
      </c>
      <c r="DE2925">
        <v>0</v>
      </c>
      <c r="DF2925">
        <v>0</v>
      </c>
    </row>
    <row r="2926" spans="1:110" x14ac:dyDescent="0.25">
      <c r="A2926" s="16" t="str">
        <f t="shared" si="45"/>
        <v>Portfolio Adjusted_CPP_200 kW and above_All_CAISO_1-in-2_MONTHLY SYSTEM PEAK DAY_2031_1</v>
      </c>
      <c r="B2926" t="s">
        <v>195</v>
      </c>
      <c r="C2926" t="s">
        <v>121</v>
      </c>
      <c r="D2926" t="s">
        <v>122</v>
      </c>
      <c r="E2926" t="s">
        <v>7</v>
      </c>
      <c r="F2926" t="s">
        <v>110</v>
      </c>
      <c r="G2926" t="s">
        <v>111</v>
      </c>
      <c r="H2926" t="s">
        <v>20</v>
      </c>
      <c r="I2926">
        <v>2031</v>
      </c>
      <c r="J2926">
        <v>1</v>
      </c>
      <c r="K2926">
        <v>269</v>
      </c>
      <c r="L2926">
        <v>34576.74</v>
      </c>
      <c r="M2926">
        <v>33901.33</v>
      </c>
      <c r="N2926">
        <v>33514.69</v>
      </c>
      <c r="O2926">
        <v>33665.599999999999</v>
      </c>
      <c r="P2926">
        <v>35238.29</v>
      </c>
      <c r="Q2926">
        <v>38750.21</v>
      </c>
      <c r="R2926">
        <v>43851.44</v>
      </c>
      <c r="S2926">
        <v>46719.7</v>
      </c>
      <c r="T2926">
        <v>47130.99</v>
      </c>
      <c r="U2926">
        <v>47263.92</v>
      </c>
      <c r="V2926">
        <v>48014.71</v>
      </c>
      <c r="W2926">
        <v>48151.93</v>
      </c>
      <c r="X2926">
        <v>48226.559999999998</v>
      </c>
      <c r="Y2926">
        <v>48194.17</v>
      </c>
      <c r="Z2926">
        <v>47790.7</v>
      </c>
      <c r="AA2926">
        <v>47050.76</v>
      </c>
      <c r="AB2926">
        <v>46356.76</v>
      </c>
      <c r="AC2926">
        <v>45820.19</v>
      </c>
      <c r="AD2926">
        <v>43287.07</v>
      </c>
      <c r="AE2926">
        <v>41441.89</v>
      </c>
      <c r="AF2926">
        <v>40009.269999999997</v>
      </c>
      <c r="AG2926">
        <v>39433.379999999997</v>
      </c>
      <c r="AH2926">
        <v>37891.120000000003</v>
      </c>
      <c r="AI2926">
        <v>36165.870000000003</v>
      </c>
      <c r="AJ2926">
        <v>44.301070000000003</v>
      </c>
      <c r="AK2926">
        <v>43.407679999999999</v>
      </c>
      <c r="AL2926">
        <v>42.09093</v>
      </c>
      <c r="AM2926">
        <v>41.609940000000002</v>
      </c>
      <c r="AN2926">
        <v>41.100140000000003</v>
      </c>
      <c r="AO2926">
        <v>41.128810000000001</v>
      </c>
      <c r="AP2926">
        <v>40.696919999999999</v>
      </c>
      <c r="AQ2926">
        <v>40.512650000000001</v>
      </c>
      <c r="AR2926">
        <v>44.698410000000003</v>
      </c>
      <c r="AS2926">
        <v>49.81747</v>
      </c>
      <c r="AT2926">
        <v>52.36891</v>
      </c>
      <c r="AU2926">
        <v>55.125480000000003</v>
      </c>
      <c r="AV2926">
        <v>56.184989999999999</v>
      </c>
      <c r="AW2926">
        <v>56.903480000000002</v>
      </c>
      <c r="AX2926">
        <v>57.011650000000003</v>
      </c>
      <c r="AY2926">
        <v>57.831690000000002</v>
      </c>
      <c r="AZ2926">
        <v>56.889150000000001</v>
      </c>
      <c r="BA2926">
        <v>54.7273</v>
      </c>
      <c r="BB2926">
        <v>52.721699999999998</v>
      </c>
      <c r="BC2926">
        <v>50.56935</v>
      </c>
      <c r="BD2926">
        <v>49.679130000000001</v>
      </c>
      <c r="BE2926">
        <v>48.93929</v>
      </c>
      <c r="BF2926">
        <v>47.949550000000002</v>
      </c>
      <c r="BG2926">
        <v>47.277940000000001</v>
      </c>
      <c r="BH2926">
        <v>50.351880000000001</v>
      </c>
      <c r="BI2926">
        <v>16.393190000000001</v>
      </c>
      <c r="BJ2926">
        <v>128.97139999999999</v>
      </c>
      <c r="BK2926">
        <v>198.88200000000001</v>
      </c>
      <c r="BL2926">
        <v>210.69110000000001</v>
      </c>
      <c r="BM2926">
        <v>350.4547</v>
      </c>
      <c r="BN2926">
        <v>248.30459999999999</v>
      </c>
      <c r="BO2926">
        <v>145.61580000000001</v>
      </c>
      <c r="BP2926">
        <v>-395.33949999999999</v>
      </c>
      <c r="BQ2926">
        <v>-529.12940000000003</v>
      </c>
      <c r="BR2926">
        <v>-526.19349999999997</v>
      </c>
      <c r="BS2926">
        <v>-403.09359999999998</v>
      </c>
      <c r="BT2926">
        <v>-87.435779999999994</v>
      </c>
      <c r="BU2926">
        <v>397.2183</v>
      </c>
      <c r="BV2926">
        <v>1250.396</v>
      </c>
      <c r="BW2926">
        <v>771.23239999999998</v>
      </c>
      <c r="BX2926">
        <v>598.32060000000001</v>
      </c>
      <c r="BY2926">
        <v>585.79819999999995</v>
      </c>
      <c r="BZ2926">
        <v>406.70240000000001</v>
      </c>
      <c r="CA2926">
        <v>133.1711</v>
      </c>
      <c r="CB2926">
        <v>-74.357420000000005</v>
      </c>
      <c r="CC2926">
        <v>-179.20949999999999</v>
      </c>
      <c r="CD2926">
        <v>-274.39800000000002</v>
      </c>
      <c r="CE2926">
        <v>-33.453980000000001</v>
      </c>
      <c r="CF2926" s="20">
        <v>13252.44</v>
      </c>
      <c r="CG2926" s="20">
        <v>15241.47</v>
      </c>
      <c r="CH2926" s="20">
        <v>13423.49</v>
      </c>
      <c r="CI2926" s="20">
        <v>12981.05</v>
      </c>
      <c r="CJ2926" s="20">
        <v>11490.52</v>
      </c>
      <c r="CK2926" s="20">
        <v>10048.15</v>
      </c>
      <c r="CL2926" s="20">
        <v>12374.69</v>
      </c>
      <c r="CM2926" s="20">
        <v>12450.74</v>
      </c>
      <c r="CN2926" s="20">
        <v>8188.0029999999997</v>
      </c>
      <c r="CO2926" s="20">
        <v>6406.4489999999996</v>
      </c>
      <c r="CP2926" s="20">
        <v>4033.636</v>
      </c>
      <c r="CQ2926" s="20">
        <v>1698.471</v>
      </c>
      <c r="CR2926" s="20">
        <v>3085.5010000000002</v>
      </c>
      <c r="CS2926" s="20">
        <v>5953.9480000000003</v>
      </c>
      <c r="CT2926" s="20">
        <v>15609.35</v>
      </c>
      <c r="CU2926" s="20">
        <v>26817.81</v>
      </c>
      <c r="CV2926" s="20">
        <v>29797.1</v>
      </c>
      <c r="CW2926" s="20">
        <v>44838.91</v>
      </c>
      <c r="CX2926" s="20">
        <v>36057.25</v>
      </c>
      <c r="CY2926" s="20">
        <v>31353.45</v>
      </c>
      <c r="CZ2926" s="20">
        <v>32080.71</v>
      </c>
      <c r="DA2926" s="20">
        <v>22345.91</v>
      </c>
      <c r="DB2926" s="20">
        <v>21035.93</v>
      </c>
      <c r="DC2926" s="20">
        <v>20043.509999999998</v>
      </c>
      <c r="DD2926">
        <v>0</v>
      </c>
      <c r="DE2926">
        <v>0</v>
      </c>
      <c r="DF2926">
        <v>0</v>
      </c>
    </row>
    <row r="2927" spans="1:110" x14ac:dyDescent="0.25">
      <c r="A2927" s="16" t="str">
        <f t="shared" si="45"/>
        <v>Program Specific_CPP_200 kW and above_All_CAISO_1-in-2_MONTHLY SYSTEM PEAK DAY_2024_9</v>
      </c>
      <c r="B2927" t="s">
        <v>196</v>
      </c>
      <c r="C2927" t="s">
        <v>121</v>
      </c>
      <c r="D2927" t="s">
        <v>122</v>
      </c>
      <c r="E2927" t="s">
        <v>7</v>
      </c>
      <c r="F2927" t="s">
        <v>110</v>
      </c>
      <c r="G2927" t="s">
        <v>111</v>
      </c>
      <c r="H2927" t="s">
        <v>20</v>
      </c>
      <c r="I2927">
        <v>2024</v>
      </c>
      <c r="J2927">
        <v>9</v>
      </c>
      <c r="K2927">
        <v>396</v>
      </c>
      <c r="L2927">
        <v>69156.479999999996</v>
      </c>
      <c r="M2927">
        <v>67435.23</v>
      </c>
      <c r="N2927">
        <v>66477.52</v>
      </c>
      <c r="O2927">
        <v>66228.91</v>
      </c>
      <c r="P2927">
        <v>67725.62</v>
      </c>
      <c r="Q2927">
        <v>72077.48</v>
      </c>
      <c r="R2927">
        <v>78963.23</v>
      </c>
      <c r="S2927">
        <v>82843.429999999993</v>
      </c>
      <c r="T2927">
        <v>85210.34</v>
      </c>
      <c r="U2927">
        <v>87833.85</v>
      </c>
      <c r="V2927">
        <v>91050.94</v>
      </c>
      <c r="W2927">
        <v>93642.7</v>
      </c>
      <c r="X2927">
        <v>95102.23</v>
      </c>
      <c r="Y2927">
        <v>95712.36</v>
      </c>
      <c r="Z2927">
        <v>94918.48</v>
      </c>
      <c r="AA2927">
        <v>93013.2</v>
      </c>
      <c r="AB2927">
        <v>89739.28</v>
      </c>
      <c r="AC2927">
        <v>86613.64</v>
      </c>
      <c r="AD2927">
        <v>82595.45</v>
      </c>
      <c r="AE2927">
        <v>79519.7</v>
      </c>
      <c r="AF2927">
        <v>76066.31</v>
      </c>
      <c r="AG2927">
        <v>75608.539999999994</v>
      </c>
      <c r="AH2927">
        <v>73941.570000000007</v>
      </c>
      <c r="AI2927">
        <v>71505.149999999994</v>
      </c>
      <c r="AJ2927">
        <v>73.848349999999996</v>
      </c>
      <c r="AK2927">
        <v>73.410970000000006</v>
      </c>
      <c r="AL2927">
        <v>72.794719999999998</v>
      </c>
      <c r="AM2927">
        <v>72.557199999999995</v>
      </c>
      <c r="AN2927">
        <v>71.899240000000006</v>
      </c>
      <c r="AO2927">
        <v>72.545869999999994</v>
      </c>
      <c r="AP2927">
        <v>71.710639999999998</v>
      </c>
      <c r="AQ2927">
        <v>72.623679999999993</v>
      </c>
      <c r="AR2927">
        <v>77.493750000000006</v>
      </c>
      <c r="AS2927">
        <v>83.054959999999994</v>
      </c>
      <c r="AT2927">
        <v>89.225920000000002</v>
      </c>
      <c r="AU2927">
        <v>94.088970000000003</v>
      </c>
      <c r="AV2927">
        <v>96.149230000000003</v>
      </c>
      <c r="AW2927">
        <v>93.912620000000004</v>
      </c>
      <c r="AX2927">
        <v>94.691800000000001</v>
      </c>
      <c r="AY2927">
        <v>93.838080000000005</v>
      </c>
      <c r="AZ2927">
        <v>93.314490000000006</v>
      </c>
      <c r="BA2927">
        <v>93.063559999999995</v>
      </c>
      <c r="BB2927">
        <v>90.639449999999997</v>
      </c>
      <c r="BC2927">
        <v>86.800359999999998</v>
      </c>
      <c r="BD2927">
        <v>83.25309</v>
      </c>
      <c r="BE2927">
        <v>81.894970000000001</v>
      </c>
      <c r="BF2927">
        <v>80.52158</v>
      </c>
      <c r="BG2927">
        <v>78.387140000000002</v>
      </c>
      <c r="BH2927">
        <v>100.7081</v>
      </c>
      <c r="BI2927">
        <v>32.608699999999999</v>
      </c>
      <c r="BJ2927">
        <v>255.81909999999999</v>
      </c>
      <c r="BK2927">
        <v>391.25220000000002</v>
      </c>
      <c r="BL2927">
        <v>404.93400000000003</v>
      </c>
      <c r="BM2927">
        <v>651.8646</v>
      </c>
      <c r="BN2927">
        <v>447.12169999999998</v>
      </c>
      <c r="BO2927">
        <v>258.20609999999999</v>
      </c>
      <c r="BP2927">
        <v>-714.75310000000002</v>
      </c>
      <c r="BQ2927">
        <v>-983.31820000000005</v>
      </c>
      <c r="BR2927">
        <v>-997.82780000000002</v>
      </c>
      <c r="BS2927">
        <v>-783.90989999999999</v>
      </c>
      <c r="BT2927">
        <v>-172.42240000000001</v>
      </c>
      <c r="BU2927">
        <v>788.86519999999996</v>
      </c>
      <c r="BV2927">
        <v>2483.4470000000001</v>
      </c>
      <c r="BW2927">
        <v>1524.626</v>
      </c>
      <c r="BX2927">
        <v>1158.2529999999999</v>
      </c>
      <c r="BY2927">
        <v>1107.3309999999999</v>
      </c>
      <c r="BZ2927">
        <v>776.02329999999995</v>
      </c>
      <c r="CA2927">
        <v>255.5318</v>
      </c>
      <c r="CB2927">
        <v>-141.36959999999999</v>
      </c>
      <c r="CC2927">
        <v>-343.61149999999998</v>
      </c>
      <c r="CD2927">
        <v>-535.46619999999996</v>
      </c>
      <c r="CE2927">
        <v>-66.143339999999995</v>
      </c>
      <c r="CF2927" s="20">
        <v>53014.36</v>
      </c>
      <c r="CG2927" s="20">
        <v>60306.89</v>
      </c>
      <c r="CH2927" s="20">
        <v>52813.440000000002</v>
      </c>
      <c r="CI2927" s="20">
        <v>50238</v>
      </c>
      <c r="CJ2927" s="20">
        <v>42443.97</v>
      </c>
      <c r="CK2927" s="20">
        <v>34764.58</v>
      </c>
      <c r="CL2927" s="20">
        <v>40125.120000000003</v>
      </c>
      <c r="CM2927" s="20">
        <v>39148.15</v>
      </c>
      <c r="CN2927" s="20">
        <v>26763.91</v>
      </c>
      <c r="CO2927" s="20">
        <v>22124.92</v>
      </c>
      <c r="CP2927" s="20">
        <v>14504.97</v>
      </c>
      <c r="CQ2927" s="20">
        <v>6423.6040000000003</v>
      </c>
      <c r="CR2927" s="20">
        <v>11998.71</v>
      </c>
      <c r="CS2927" s="20">
        <v>23482.92</v>
      </c>
      <c r="CT2927" s="20">
        <v>61574.31</v>
      </c>
      <c r="CU2927" s="20">
        <v>104804.3</v>
      </c>
      <c r="CV2927" s="20">
        <v>111663.9</v>
      </c>
      <c r="CW2927" s="20">
        <v>160219</v>
      </c>
      <c r="CX2927" s="20">
        <v>131277</v>
      </c>
      <c r="CY2927" s="20">
        <v>115439.8</v>
      </c>
      <c r="CZ2927" s="20">
        <v>115959.8</v>
      </c>
      <c r="DA2927" s="20">
        <v>82150.77</v>
      </c>
      <c r="DB2927" s="20">
        <v>80105.850000000006</v>
      </c>
      <c r="DC2927" s="20">
        <v>78352.11</v>
      </c>
      <c r="DD2927">
        <v>0</v>
      </c>
      <c r="DE2927">
        <v>0</v>
      </c>
      <c r="DF2927">
        <v>0</v>
      </c>
    </row>
    <row r="2928" spans="1:110" x14ac:dyDescent="0.25">
      <c r="A2928" s="16" t="str">
        <f t="shared" si="45"/>
        <v>Program Specific_CPP_200 kW and above_All_CAISO_1-in-2_MONTHLY SYSTEM PEAK DAY_2021_10</v>
      </c>
      <c r="B2928" t="s">
        <v>196</v>
      </c>
      <c r="C2928" t="s">
        <v>121</v>
      </c>
      <c r="D2928" t="s">
        <v>122</v>
      </c>
      <c r="E2928" t="s">
        <v>7</v>
      </c>
      <c r="F2928" t="s">
        <v>110</v>
      </c>
      <c r="G2928" t="s">
        <v>111</v>
      </c>
      <c r="H2928" t="s">
        <v>20</v>
      </c>
      <c r="I2928">
        <v>2021</v>
      </c>
      <c r="J2928">
        <v>10</v>
      </c>
      <c r="K2928">
        <v>738</v>
      </c>
      <c r="L2928">
        <v>119830.6</v>
      </c>
      <c r="M2928">
        <v>117153.9</v>
      </c>
      <c r="N2928">
        <v>115521.7</v>
      </c>
      <c r="O2928">
        <v>115463.6</v>
      </c>
      <c r="P2928">
        <v>118923.4</v>
      </c>
      <c r="Q2928">
        <v>126682.9</v>
      </c>
      <c r="R2928">
        <v>138667.20000000001</v>
      </c>
      <c r="S2928">
        <v>145152.70000000001</v>
      </c>
      <c r="T2928">
        <v>148821.79999999999</v>
      </c>
      <c r="U2928">
        <v>152866.70000000001</v>
      </c>
      <c r="V2928">
        <v>157435</v>
      </c>
      <c r="W2928">
        <v>161524.4</v>
      </c>
      <c r="X2928">
        <v>163933.1</v>
      </c>
      <c r="Y2928">
        <v>164670.29999999999</v>
      </c>
      <c r="Z2928">
        <v>163222.29999999999</v>
      </c>
      <c r="AA2928">
        <v>160154.70000000001</v>
      </c>
      <c r="AB2928">
        <v>154868.5</v>
      </c>
      <c r="AC2928">
        <v>150638.1</v>
      </c>
      <c r="AD2928">
        <v>143561.5</v>
      </c>
      <c r="AE2928">
        <v>137895.4</v>
      </c>
      <c r="AF2928">
        <v>132468.20000000001</v>
      </c>
      <c r="AG2928">
        <v>131019.2</v>
      </c>
      <c r="AH2928">
        <v>127776.4</v>
      </c>
      <c r="AI2928">
        <v>123051.3</v>
      </c>
      <c r="AJ2928">
        <v>65.983289999999997</v>
      </c>
      <c r="AK2928">
        <v>65.584159999999997</v>
      </c>
      <c r="AL2928">
        <v>64.714770000000001</v>
      </c>
      <c r="AM2928">
        <v>64.562389999999994</v>
      </c>
      <c r="AN2928">
        <v>64.443749999999994</v>
      </c>
      <c r="AO2928">
        <v>62.985190000000003</v>
      </c>
      <c r="AP2928">
        <v>62.862119999999997</v>
      </c>
      <c r="AQ2928">
        <v>62.833390000000001</v>
      </c>
      <c r="AR2928">
        <v>66.779359999999997</v>
      </c>
      <c r="AS2928">
        <v>72.959249999999997</v>
      </c>
      <c r="AT2928">
        <v>79.523269999999997</v>
      </c>
      <c r="AU2928">
        <v>83.545190000000005</v>
      </c>
      <c r="AV2928">
        <v>84.934790000000007</v>
      </c>
      <c r="AW2928">
        <v>84.223709999999997</v>
      </c>
      <c r="AX2928">
        <v>84.271640000000005</v>
      </c>
      <c r="AY2928">
        <v>83.22663</v>
      </c>
      <c r="AZ2928">
        <v>82.055970000000002</v>
      </c>
      <c r="BA2928">
        <v>78.600409999999997</v>
      </c>
      <c r="BB2928">
        <v>75.355739999999997</v>
      </c>
      <c r="BC2928">
        <v>70.590490000000003</v>
      </c>
      <c r="BD2928">
        <v>69.035420000000002</v>
      </c>
      <c r="BE2928">
        <v>67.08699</v>
      </c>
      <c r="BF2928">
        <v>66.180980000000005</v>
      </c>
      <c r="BG2928">
        <v>65.186980000000005</v>
      </c>
      <c r="BH2928">
        <v>174.5016</v>
      </c>
      <c r="BI2928">
        <v>56.650460000000002</v>
      </c>
      <c r="BJ2928">
        <v>444.55130000000003</v>
      </c>
      <c r="BK2928">
        <v>682.1096</v>
      </c>
      <c r="BL2928">
        <v>711.04719999999998</v>
      </c>
      <c r="BM2928">
        <v>1145.713</v>
      </c>
      <c r="BN2928">
        <v>785.18960000000004</v>
      </c>
      <c r="BO2928">
        <v>452.41140000000001</v>
      </c>
      <c r="BP2928">
        <v>-1248.3330000000001</v>
      </c>
      <c r="BQ2928">
        <v>-1711.375</v>
      </c>
      <c r="BR2928">
        <v>-1725.3309999999999</v>
      </c>
      <c r="BS2928">
        <v>-1352.1669999999999</v>
      </c>
      <c r="BT2928">
        <v>-297.21409999999997</v>
      </c>
      <c r="BU2928">
        <v>1357.22</v>
      </c>
      <c r="BV2928">
        <v>4270.549</v>
      </c>
      <c r="BW2928">
        <v>2625.1750000000002</v>
      </c>
      <c r="BX2928">
        <v>1998.867</v>
      </c>
      <c r="BY2928">
        <v>1925.866</v>
      </c>
      <c r="BZ2928">
        <v>1348.828</v>
      </c>
      <c r="CA2928">
        <v>443.11860000000001</v>
      </c>
      <c r="CB2928">
        <v>-246.19280000000001</v>
      </c>
      <c r="CC2928">
        <v>-595.43129999999996</v>
      </c>
      <c r="CD2928">
        <v>-925.32449999999994</v>
      </c>
      <c r="CE2928">
        <v>-113.82429999999999</v>
      </c>
      <c r="CF2928" s="20">
        <v>159170.79999999999</v>
      </c>
      <c r="CG2928" s="20">
        <v>182014.8</v>
      </c>
      <c r="CH2928" s="20">
        <v>159485.9</v>
      </c>
      <c r="CI2928" s="20">
        <v>152695.79999999999</v>
      </c>
      <c r="CJ2928" s="20">
        <v>130871.3</v>
      </c>
      <c r="CK2928" s="20">
        <v>107392.4</v>
      </c>
      <c r="CL2928" s="20">
        <v>123741.1</v>
      </c>
      <c r="CM2928" s="20">
        <v>120183.6</v>
      </c>
      <c r="CN2928" s="20">
        <v>81639.09</v>
      </c>
      <c r="CO2928" s="20">
        <v>67016.820000000007</v>
      </c>
      <c r="CP2928" s="20">
        <v>43366.13</v>
      </c>
      <c r="CQ2928" s="20">
        <v>19112.05</v>
      </c>
      <c r="CR2928" s="20">
        <v>35652.19</v>
      </c>
      <c r="CS2928" s="20">
        <v>69509.91</v>
      </c>
      <c r="CT2928" s="20">
        <v>182077.8</v>
      </c>
      <c r="CU2928" s="20">
        <v>310720.09999999998</v>
      </c>
      <c r="CV2928" s="20">
        <v>332562.90000000002</v>
      </c>
      <c r="CW2928" s="20">
        <v>484631</v>
      </c>
      <c r="CX2928" s="20">
        <v>396599.8</v>
      </c>
      <c r="CY2928" s="20">
        <v>347140.8</v>
      </c>
      <c r="CZ2928" s="20">
        <v>351678.6</v>
      </c>
      <c r="DA2928" s="20">
        <v>246683.2</v>
      </c>
      <c r="DB2928" s="20">
        <v>239214.8</v>
      </c>
      <c r="DC2928" s="20">
        <v>232032.2</v>
      </c>
      <c r="DD2928">
        <v>0</v>
      </c>
      <c r="DE2928">
        <v>0</v>
      </c>
      <c r="DF2928">
        <v>0</v>
      </c>
    </row>
    <row r="2929" spans="1:110" x14ac:dyDescent="0.25">
      <c r="A2929" s="16" t="str">
        <f t="shared" si="45"/>
        <v>Portfolio Adjusted_CPP_200 kW and above_All_CAISO_1-in-2_MONTHLY SYSTEM PEAK DAY_2023_10</v>
      </c>
      <c r="B2929" t="s">
        <v>195</v>
      </c>
      <c r="C2929" t="s">
        <v>121</v>
      </c>
      <c r="D2929" t="s">
        <v>122</v>
      </c>
      <c r="E2929" t="s">
        <v>7</v>
      </c>
      <c r="F2929" t="s">
        <v>110</v>
      </c>
      <c r="G2929" t="s">
        <v>111</v>
      </c>
      <c r="H2929" t="s">
        <v>20</v>
      </c>
      <c r="I2929">
        <v>2023</v>
      </c>
      <c r="J2929">
        <v>10</v>
      </c>
      <c r="K2929">
        <v>420</v>
      </c>
      <c r="L2929">
        <v>71283.3</v>
      </c>
      <c r="M2929">
        <v>69750.69</v>
      </c>
      <c r="N2929">
        <v>68823.649999999994</v>
      </c>
      <c r="O2929">
        <v>68795.45</v>
      </c>
      <c r="P2929">
        <v>70800.91</v>
      </c>
      <c r="Q2929">
        <v>75233.33</v>
      </c>
      <c r="R2929">
        <v>81802.52</v>
      </c>
      <c r="S2929">
        <v>85498.39</v>
      </c>
      <c r="T2929">
        <v>87582.44</v>
      </c>
      <c r="U2929">
        <v>89860.28</v>
      </c>
      <c r="V2929">
        <v>92438.66</v>
      </c>
      <c r="W2929">
        <v>94674.39</v>
      </c>
      <c r="X2929">
        <v>96045.2</v>
      </c>
      <c r="Y2929">
        <v>96486.56</v>
      </c>
      <c r="Z2929">
        <v>95744.74</v>
      </c>
      <c r="AA2929">
        <v>94124.91</v>
      </c>
      <c r="AB2929">
        <v>91203.74</v>
      </c>
      <c r="AC2929">
        <v>88808.03</v>
      </c>
      <c r="AD2929">
        <v>84794.54</v>
      </c>
      <c r="AE2929">
        <v>81566.880000000005</v>
      </c>
      <c r="AF2929">
        <v>78492.759999999995</v>
      </c>
      <c r="AG2929">
        <v>77710.09</v>
      </c>
      <c r="AH2929">
        <v>75855.61</v>
      </c>
      <c r="AI2929">
        <v>73144.429999999993</v>
      </c>
      <c r="AJ2929">
        <v>66.003020000000006</v>
      </c>
      <c r="AK2929">
        <v>65.599699999999999</v>
      </c>
      <c r="AL2929">
        <v>64.730900000000005</v>
      </c>
      <c r="AM2929">
        <v>64.576779999999999</v>
      </c>
      <c r="AN2929">
        <v>64.453469999999996</v>
      </c>
      <c r="AO2929">
        <v>63.002130000000001</v>
      </c>
      <c r="AP2929">
        <v>62.882199999999997</v>
      </c>
      <c r="AQ2929">
        <v>62.849780000000003</v>
      </c>
      <c r="AR2929">
        <v>66.793959999999998</v>
      </c>
      <c r="AS2929">
        <v>72.960650000000001</v>
      </c>
      <c r="AT2929">
        <v>79.516120000000001</v>
      </c>
      <c r="AU2929">
        <v>83.522040000000004</v>
      </c>
      <c r="AV2929">
        <v>84.889430000000004</v>
      </c>
      <c r="AW2929">
        <v>84.172030000000007</v>
      </c>
      <c r="AX2929">
        <v>84.221339999999998</v>
      </c>
      <c r="AY2929">
        <v>83.181340000000006</v>
      </c>
      <c r="AZ2929">
        <v>82.014780000000002</v>
      </c>
      <c r="BA2929">
        <v>78.566540000000003</v>
      </c>
      <c r="BB2929">
        <v>75.340249999999997</v>
      </c>
      <c r="BC2929">
        <v>70.592950000000002</v>
      </c>
      <c r="BD2929">
        <v>69.046340000000001</v>
      </c>
      <c r="BE2929">
        <v>67.099209999999999</v>
      </c>
      <c r="BF2929">
        <v>66.197540000000004</v>
      </c>
      <c r="BG2929">
        <v>65.205250000000007</v>
      </c>
      <c r="BH2929">
        <v>103.8053</v>
      </c>
      <c r="BI2929">
        <v>33.728360000000002</v>
      </c>
      <c r="BJ2929">
        <v>264.84750000000003</v>
      </c>
      <c r="BK2929">
        <v>406.41419999999999</v>
      </c>
      <c r="BL2929">
        <v>423.32130000000001</v>
      </c>
      <c r="BM2929">
        <v>680.40589999999997</v>
      </c>
      <c r="BN2929">
        <v>463.19889999999998</v>
      </c>
      <c r="BO2929">
        <v>266.48110000000003</v>
      </c>
      <c r="BP2929">
        <v>-734.65049999999997</v>
      </c>
      <c r="BQ2929">
        <v>-1006.004</v>
      </c>
      <c r="BR2929">
        <v>-1013.0359999999999</v>
      </c>
      <c r="BS2929">
        <v>-792.54650000000004</v>
      </c>
      <c r="BT2929">
        <v>-174.13200000000001</v>
      </c>
      <c r="BU2929">
        <v>795.24620000000004</v>
      </c>
      <c r="BV2929">
        <v>2505.0650000000001</v>
      </c>
      <c r="BW2929">
        <v>1542.848</v>
      </c>
      <c r="BX2929">
        <v>1177.155</v>
      </c>
      <c r="BY2929">
        <v>1135.386</v>
      </c>
      <c r="BZ2929">
        <v>796.68470000000002</v>
      </c>
      <c r="CA2929">
        <v>262.1103</v>
      </c>
      <c r="CB2929">
        <v>-145.8792</v>
      </c>
      <c r="CC2929">
        <v>-353.16230000000002</v>
      </c>
      <c r="CD2929">
        <v>-549.32730000000004</v>
      </c>
      <c r="CE2929">
        <v>-67.659710000000004</v>
      </c>
      <c r="CF2929" s="20">
        <v>56325.279999999999</v>
      </c>
      <c r="CG2929" s="20">
        <v>64519.4</v>
      </c>
      <c r="CH2929" s="20">
        <v>56607.02</v>
      </c>
      <c r="CI2929" s="20">
        <v>54207.13</v>
      </c>
      <c r="CJ2929" s="20">
        <v>46386.1</v>
      </c>
      <c r="CK2929" s="20">
        <v>37875.5</v>
      </c>
      <c r="CL2929" s="20">
        <v>43062.57</v>
      </c>
      <c r="CM2929" s="20">
        <v>41697.589999999997</v>
      </c>
      <c r="CN2929" s="20">
        <v>28274.76</v>
      </c>
      <c r="CO2929" s="20">
        <v>23157.59</v>
      </c>
      <c r="CP2929" s="20">
        <v>14950.49</v>
      </c>
      <c r="CQ2929" s="20">
        <v>6565.9260000000004</v>
      </c>
      <c r="CR2929" s="20">
        <v>12237.83</v>
      </c>
      <c r="CS2929" s="20">
        <v>23864.35</v>
      </c>
      <c r="CT2929" s="20">
        <v>62650.98</v>
      </c>
      <c r="CU2929" s="20">
        <v>107324.6</v>
      </c>
      <c r="CV2929" s="20">
        <v>115338.2</v>
      </c>
      <c r="CW2929" s="20">
        <v>168440.2</v>
      </c>
      <c r="CX2929" s="20">
        <v>138360.5</v>
      </c>
      <c r="CY2929" s="20">
        <v>121460.2</v>
      </c>
      <c r="CZ2929" s="20">
        <v>123475.8</v>
      </c>
      <c r="DA2929" s="20">
        <v>86781.02</v>
      </c>
      <c r="DB2929" s="20">
        <v>84306.74</v>
      </c>
      <c r="DC2929" s="20">
        <v>81985.789999999994</v>
      </c>
      <c r="DD2929">
        <v>0</v>
      </c>
      <c r="DE2929">
        <v>0</v>
      </c>
      <c r="DF2929">
        <v>0</v>
      </c>
    </row>
    <row r="2930" spans="1:110" x14ac:dyDescent="0.25">
      <c r="A2930" s="16" t="str">
        <f t="shared" si="45"/>
        <v>Program Specific_CPP_200 kW and above_All_CAISO_1-in-2_MONTHLY SYSTEM PEAK DAY_2029_2</v>
      </c>
      <c r="B2930" t="s">
        <v>196</v>
      </c>
      <c r="C2930" t="s">
        <v>121</v>
      </c>
      <c r="D2930" t="s">
        <v>122</v>
      </c>
      <c r="E2930" t="s">
        <v>7</v>
      </c>
      <c r="F2930" t="s">
        <v>110</v>
      </c>
      <c r="G2930" t="s">
        <v>111</v>
      </c>
      <c r="H2930" t="s">
        <v>20</v>
      </c>
      <c r="I2930">
        <v>2029</v>
      </c>
      <c r="J2930">
        <v>2</v>
      </c>
      <c r="K2930">
        <v>309</v>
      </c>
      <c r="L2930">
        <v>40630.58</v>
      </c>
      <c r="M2930">
        <v>39375.870000000003</v>
      </c>
      <c r="N2930">
        <v>38849.82</v>
      </c>
      <c r="O2930">
        <v>38903.96</v>
      </c>
      <c r="P2930">
        <v>40484.26</v>
      </c>
      <c r="Q2930">
        <v>44403.66</v>
      </c>
      <c r="R2930">
        <v>50358.3</v>
      </c>
      <c r="S2930">
        <v>53795.25</v>
      </c>
      <c r="T2930">
        <v>54916.63</v>
      </c>
      <c r="U2930">
        <v>55268.71</v>
      </c>
      <c r="V2930">
        <v>56443.38</v>
      </c>
      <c r="W2930">
        <v>56589.86</v>
      </c>
      <c r="X2930">
        <v>56317.3</v>
      </c>
      <c r="Y2930">
        <v>56097.49</v>
      </c>
      <c r="Z2930">
        <v>55303.49</v>
      </c>
      <c r="AA2930">
        <v>53913.85</v>
      </c>
      <c r="AB2930">
        <v>52923.17</v>
      </c>
      <c r="AC2930">
        <v>52675.11</v>
      </c>
      <c r="AD2930">
        <v>50091.75</v>
      </c>
      <c r="AE2930">
        <v>47939.199999999997</v>
      </c>
      <c r="AF2930">
        <v>46318.96</v>
      </c>
      <c r="AG2930">
        <v>45992.3</v>
      </c>
      <c r="AH2930">
        <v>44495.82</v>
      </c>
      <c r="AI2930">
        <v>42493.97</v>
      </c>
      <c r="AJ2930">
        <v>47.861579999999996</v>
      </c>
      <c r="AK2930">
        <v>48.366790000000002</v>
      </c>
      <c r="AL2930">
        <v>48.041420000000002</v>
      </c>
      <c r="AM2930">
        <v>47.922179999999997</v>
      </c>
      <c r="AN2930">
        <v>47.084209999999999</v>
      </c>
      <c r="AO2930">
        <v>46.599580000000003</v>
      </c>
      <c r="AP2930">
        <v>46.052599999999998</v>
      </c>
      <c r="AQ2930">
        <v>45.802070000000001</v>
      </c>
      <c r="AR2930">
        <v>47.289749999999998</v>
      </c>
      <c r="AS2930">
        <v>49.91825</v>
      </c>
      <c r="AT2930">
        <v>51.156939999999999</v>
      </c>
      <c r="AU2930">
        <v>52.901310000000002</v>
      </c>
      <c r="AV2930">
        <v>54.135280000000002</v>
      </c>
      <c r="AW2930">
        <v>55.123690000000003</v>
      </c>
      <c r="AX2930">
        <v>55.192959999999999</v>
      </c>
      <c r="AY2930">
        <v>55.294710000000002</v>
      </c>
      <c r="AZ2930">
        <v>54.36251</v>
      </c>
      <c r="BA2930">
        <v>53.097200000000001</v>
      </c>
      <c r="BB2930">
        <v>50.706760000000003</v>
      </c>
      <c r="BC2930">
        <v>49.284669999999998</v>
      </c>
      <c r="BD2930">
        <v>48.787700000000001</v>
      </c>
      <c r="BE2930">
        <v>46.545990000000003</v>
      </c>
      <c r="BF2930">
        <v>45.984610000000004</v>
      </c>
      <c r="BG2930">
        <v>45.262990000000002</v>
      </c>
      <c r="BH2930">
        <v>59.167700000000004</v>
      </c>
      <c r="BI2930">
        <v>19.04044</v>
      </c>
      <c r="BJ2930">
        <v>149.50210000000001</v>
      </c>
      <c r="BK2930">
        <v>229.828</v>
      </c>
      <c r="BL2930">
        <v>242.05690000000001</v>
      </c>
      <c r="BM2930">
        <v>401.58420000000001</v>
      </c>
      <c r="BN2930">
        <v>285.149</v>
      </c>
      <c r="BO2930">
        <v>167.66890000000001</v>
      </c>
      <c r="BP2930">
        <v>-460.6463</v>
      </c>
      <c r="BQ2930">
        <v>-618.74469999999997</v>
      </c>
      <c r="BR2930">
        <v>-618.56330000000003</v>
      </c>
      <c r="BS2930">
        <v>-473.72989999999999</v>
      </c>
      <c r="BT2930">
        <v>-102.1045</v>
      </c>
      <c r="BU2930">
        <v>462.3578</v>
      </c>
      <c r="BV2930">
        <v>1446.961</v>
      </c>
      <c r="BW2930">
        <v>883.72879999999998</v>
      </c>
      <c r="BX2930">
        <v>683.07230000000004</v>
      </c>
      <c r="BY2930">
        <v>673.43650000000002</v>
      </c>
      <c r="BZ2930">
        <v>470.63560000000001</v>
      </c>
      <c r="CA2930">
        <v>154.0498</v>
      </c>
      <c r="CB2930">
        <v>-86.084010000000006</v>
      </c>
      <c r="CC2930">
        <v>-209.0172</v>
      </c>
      <c r="CD2930">
        <v>-322.22750000000002</v>
      </c>
      <c r="CE2930">
        <v>-39.307560000000002</v>
      </c>
      <c r="CF2930" s="20">
        <v>18299.27</v>
      </c>
      <c r="CG2930" s="20">
        <v>20561.439999999999</v>
      </c>
      <c r="CH2930" s="20">
        <v>18037.36</v>
      </c>
      <c r="CI2930" s="20">
        <v>17335.03</v>
      </c>
      <c r="CJ2930" s="20">
        <v>15166.4</v>
      </c>
      <c r="CK2930" s="20">
        <v>13193.97</v>
      </c>
      <c r="CL2930" s="20">
        <v>16319.57</v>
      </c>
      <c r="CM2930" s="20">
        <v>16507.57</v>
      </c>
      <c r="CN2930" s="20">
        <v>11116.62</v>
      </c>
      <c r="CO2930" s="20">
        <v>8760.2510000000002</v>
      </c>
      <c r="CP2930" s="20">
        <v>5574.09</v>
      </c>
      <c r="CQ2930" s="20">
        <v>2345.893</v>
      </c>
      <c r="CR2930" s="20">
        <v>4207.6229999999996</v>
      </c>
      <c r="CS2930" s="20">
        <v>8066.8289999999997</v>
      </c>
      <c r="CT2930" s="20">
        <v>20902.73</v>
      </c>
      <c r="CU2930" s="20">
        <v>35212.01</v>
      </c>
      <c r="CV2930" s="20">
        <v>38836.449999999997</v>
      </c>
      <c r="CW2930" s="20">
        <v>59258.720000000001</v>
      </c>
      <c r="CX2930" s="20">
        <v>48284.61</v>
      </c>
      <c r="CY2930" s="20">
        <v>41955.38</v>
      </c>
      <c r="CZ2930" s="20">
        <v>42997.22</v>
      </c>
      <c r="DA2930" s="20">
        <v>30397.66</v>
      </c>
      <c r="DB2930" s="20">
        <v>29008.5</v>
      </c>
      <c r="DC2930" s="20">
        <v>27671.37</v>
      </c>
      <c r="DD2930">
        <v>0</v>
      </c>
      <c r="DE2930">
        <v>0</v>
      </c>
      <c r="DF2930">
        <v>0</v>
      </c>
    </row>
    <row r="2931" spans="1:110" x14ac:dyDescent="0.25">
      <c r="A2931" s="16" t="str">
        <f t="shared" si="45"/>
        <v>Program Specific_CPP_200 kW and above_All_CAISO_1-in-2_TYPICAL EVENT DAY_2026_8</v>
      </c>
      <c r="B2931" t="s">
        <v>196</v>
      </c>
      <c r="C2931" t="s">
        <v>121</v>
      </c>
      <c r="D2931" t="s">
        <v>122</v>
      </c>
      <c r="E2931" t="s">
        <v>7</v>
      </c>
      <c r="F2931" t="s">
        <v>110</v>
      </c>
      <c r="G2931" t="s">
        <v>111</v>
      </c>
      <c r="H2931" t="s">
        <v>19</v>
      </c>
      <c r="I2931">
        <v>2026</v>
      </c>
      <c r="J2931">
        <v>8</v>
      </c>
      <c r="K2931">
        <v>357</v>
      </c>
      <c r="L2931">
        <v>65021.04</v>
      </c>
      <c r="M2931">
        <v>63288.91</v>
      </c>
      <c r="N2931">
        <v>62399</v>
      </c>
      <c r="O2931">
        <v>62355.360000000001</v>
      </c>
      <c r="P2931">
        <v>63966.52</v>
      </c>
      <c r="Q2931">
        <v>68409.41</v>
      </c>
      <c r="R2931">
        <v>74895.320000000007</v>
      </c>
      <c r="S2931">
        <v>78942.02</v>
      </c>
      <c r="T2931">
        <v>81357.84</v>
      </c>
      <c r="U2931">
        <v>83996.04</v>
      </c>
      <c r="V2931">
        <v>86895.55</v>
      </c>
      <c r="W2931">
        <v>89161.66</v>
      </c>
      <c r="X2931">
        <v>90304.85</v>
      </c>
      <c r="Y2931">
        <v>90599.52</v>
      </c>
      <c r="Z2931">
        <v>89626.1</v>
      </c>
      <c r="AA2931">
        <v>87563.48</v>
      </c>
      <c r="AB2931">
        <v>84468.69</v>
      </c>
      <c r="AC2931">
        <v>81540.13</v>
      </c>
      <c r="AD2931">
        <v>77710.539999999994</v>
      </c>
      <c r="AE2931">
        <v>74564.479999999996</v>
      </c>
      <c r="AF2931">
        <v>71618.850000000006</v>
      </c>
      <c r="AG2931">
        <v>71028.55</v>
      </c>
      <c r="AH2931">
        <v>69134.14</v>
      </c>
      <c r="AI2931">
        <v>66731.41</v>
      </c>
      <c r="AJ2931">
        <v>69.692830000000001</v>
      </c>
      <c r="AK2931">
        <v>69.23948</v>
      </c>
      <c r="AL2931">
        <v>68.811139999999995</v>
      </c>
      <c r="AM2931">
        <v>68.641419999999997</v>
      </c>
      <c r="AN2931">
        <v>68.322999999999993</v>
      </c>
      <c r="AO2931">
        <v>68.400559999999999</v>
      </c>
      <c r="AP2931">
        <v>68.058570000000003</v>
      </c>
      <c r="AQ2931">
        <v>69.118629999999996</v>
      </c>
      <c r="AR2931">
        <v>71.880499999999998</v>
      </c>
      <c r="AS2931">
        <v>75.957849999999993</v>
      </c>
      <c r="AT2931">
        <v>79.891660000000002</v>
      </c>
      <c r="AU2931">
        <v>82.563149999999993</v>
      </c>
      <c r="AV2931">
        <v>84.171629999999993</v>
      </c>
      <c r="AW2931">
        <v>83.772319999999993</v>
      </c>
      <c r="AX2931">
        <v>84.088419999999999</v>
      </c>
      <c r="AY2931">
        <v>83.760050000000007</v>
      </c>
      <c r="AZ2931">
        <v>83.087990000000005</v>
      </c>
      <c r="BA2931">
        <v>82.423569999999998</v>
      </c>
      <c r="BB2931">
        <v>80.520470000000003</v>
      </c>
      <c r="BC2931">
        <v>77.922340000000005</v>
      </c>
      <c r="BD2931">
        <v>75.076189999999997</v>
      </c>
      <c r="BE2931">
        <v>73.562150000000003</v>
      </c>
      <c r="BF2931">
        <v>72.802940000000007</v>
      </c>
      <c r="BG2931">
        <v>71.715159999999997</v>
      </c>
      <c r="BH2931">
        <v>94.685940000000002</v>
      </c>
      <c r="BI2931">
        <v>30.603729999999999</v>
      </c>
      <c r="BJ2931">
        <v>240.1242</v>
      </c>
      <c r="BK2931">
        <v>368.3689</v>
      </c>
      <c r="BL2931">
        <v>382.45819999999998</v>
      </c>
      <c r="BM2931">
        <v>618.69090000000006</v>
      </c>
      <c r="BN2931">
        <v>424.08760000000001</v>
      </c>
      <c r="BO2931">
        <v>246.0462</v>
      </c>
      <c r="BP2931">
        <v>-682.43780000000004</v>
      </c>
      <c r="BQ2931">
        <v>-940.35299999999995</v>
      </c>
      <c r="BR2931">
        <v>-952.28880000000004</v>
      </c>
      <c r="BS2931">
        <v>-746.39790000000005</v>
      </c>
      <c r="BT2931">
        <v>-163.72460000000001</v>
      </c>
      <c r="BU2931">
        <v>746.72500000000002</v>
      </c>
      <c r="BV2931">
        <v>2344.9769999999999</v>
      </c>
      <c r="BW2931">
        <v>1435.297</v>
      </c>
      <c r="BX2931">
        <v>1090.2260000000001</v>
      </c>
      <c r="BY2931">
        <v>1042.4680000000001</v>
      </c>
      <c r="BZ2931">
        <v>730.12720000000002</v>
      </c>
      <c r="CA2931">
        <v>239.60849999999999</v>
      </c>
      <c r="CB2931">
        <v>-133.10400000000001</v>
      </c>
      <c r="CC2931">
        <v>-322.79719999999998</v>
      </c>
      <c r="CD2931">
        <v>-500.65210000000002</v>
      </c>
      <c r="CE2931">
        <v>-61.72757</v>
      </c>
      <c r="CF2931" s="20">
        <v>46863.59</v>
      </c>
      <c r="CG2931" s="20">
        <v>53118.84</v>
      </c>
      <c r="CH2931" s="20">
        <v>46531.839999999997</v>
      </c>
      <c r="CI2931" s="20">
        <v>44533.27</v>
      </c>
      <c r="CJ2931" s="20">
        <v>37863.050000000003</v>
      </c>
      <c r="CK2931" s="20">
        <v>31316.240000000002</v>
      </c>
      <c r="CL2931" s="20">
        <v>36097.4</v>
      </c>
      <c r="CM2931" s="20">
        <v>35547.699999999997</v>
      </c>
      <c r="CN2931" s="20">
        <v>24398.53</v>
      </c>
      <c r="CO2931" s="20">
        <v>20233.71</v>
      </c>
      <c r="CP2931" s="20">
        <v>13211.23</v>
      </c>
      <c r="CQ2931" s="20">
        <v>5823.5429999999997</v>
      </c>
      <c r="CR2931" s="20">
        <v>10818.7</v>
      </c>
      <c r="CS2931" s="20">
        <v>21041.07</v>
      </c>
      <c r="CT2931" s="20">
        <v>54899.32</v>
      </c>
      <c r="CU2931" s="20">
        <v>92882.96</v>
      </c>
      <c r="CV2931" s="20">
        <v>98932.55</v>
      </c>
      <c r="CW2931" s="20">
        <v>141998.6</v>
      </c>
      <c r="CX2931" s="20">
        <v>116208</v>
      </c>
      <c r="CY2931" s="20">
        <v>101500.9</v>
      </c>
      <c r="CZ2931" s="20">
        <v>102796.3</v>
      </c>
      <c r="DA2931" s="20">
        <v>72499.63</v>
      </c>
      <c r="DB2931" s="20">
        <v>70028.05</v>
      </c>
      <c r="DC2931" s="20">
        <v>68239.64</v>
      </c>
      <c r="DD2931">
        <v>0</v>
      </c>
      <c r="DE2931">
        <v>0</v>
      </c>
      <c r="DF2931">
        <v>0</v>
      </c>
    </row>
    <row r="2932" spans="1:110" x14ac:dyDescent="0.25">
      <c r="A2932" s="16" t="str">
        <f t="shared" si="45"/>
        <v>Portfolio Adjusted_CPP_200 kW and above_All_CAISO_1-in-2_MONTHLY SYSTEM PEAK DAY_2027_8</v>
      </c>
      <c r="B2932" t="s">
        <v>195</v>
      </c>
      <c r="C2932" t="s">
        <v>121</v>
      </c>
      <c r="D2932" t="s">
        <v>122</v>
      </c>
      <c r="E2932" t="s">
        <v>7</v>
      </c>
      <c r="F2932" t="s">
        <v>110</v>
      </c>
      <c r="G2932" t="s">
        <v>111</v>
      </c>
      <c r="H2932" t="s">
        <v>20</v>
      </c>
      <c r="I2932">
        <v>2027</v>
      </c>
      <c r="J2932">
        <v>8</v>
      </c>
      <c r="K2932">
        <v>335</v>
      </c>
      <c r="L2932">
        <v>59848.61</v>
      </c>
      <c r="M2932">
        <v>58343.53</v>
      </c>
      <c r="N2932">
        <v>57637.83</v>
      </c>
      <c r="O2932">
        <v>57695.46</v>
      </c>
      <c r="P2932">
        <v>59233.91</v>
      </c>
      <c r="Q2932">
        <v>63424.160000000003</v>
      </c>
      <c r="R2932">
        <v>68988.59</v>
      </c>
      <c r="S2932">
        <v>71966.039999999994</v>
      </c>
      <c r="T2932">
        <v>73773.2</v>
      </c>
      <c r="U2932">
        <v>75424.55</v>
      </c>
      <c r="V2932">
        <v>77373.72</v>
      </c>
      <c r="W2932">
        <v>78647.55</v>
      </c>
      <c r="X2932">
        <v>79653.960000000006</v>
      </c>
      <c r="Y2932">
        <v>80146.33</v>
      </c>
      <c r="Z2932">
        <v>79519.8</v>
      </c>
      <c r="AA2932">
        <v>78012</v>
      </c>
      <c r="AB2932">
        <v>75500.289999999994</v>
      </c>
      <c r="AC2932">
        <v>73217.86</v>
      </c>
      <c r="AD2932">
        <v>70124.08</v>
      </c>
      <c r="AE2932">
        <v>67644.639999999999</v>
      </c>
      <c r="AF2932">
        <v>65225.07</v>
      </c>
      <c r="AG2932">
        <v>65151.71</v>
      </c>
      <c r="AH2932">
        <v>63566.97</v>
      </c>
      <c r="AI2932">
        <v>61576.97</v>
      </c>
      <c r="AJ2932">
        <v>74.439869999999999</v>
      </c>
      <c r="AK2932">
        <v>73.618309999999994</v>
      </c>
      <c r="AL2932">
        <v>72.799989999999994</v>
      </c>
      <c r="AM2932">
        <v>72.39434</v>
      </c>
      <c r="AN2932">
        <v>71.738770000000002</v>
      </c>
      <c r="AO2932">
        <v>71.442390000000003</v>
      </c>
      <c r="AP2932">
        <v>71.12988</v>
      </c>
      <c r="AQ2932">
        <v>72.76764</v>
      </c>
      <c r="AR2932">
        <v>75.990610000000004</v>
      </c>
      <c r="AS2932">
        <v>80.710819999999998</v>
      </c>
      <c r="AT2932">
        <v>84.501099999999994</v>
      </c>
      <c r="AU2932">
        <v>86.919259999999994</v>
      </c>
      <c r="AV2932">
        <v>88.251429999999999</v>
      </c>
      <c r="AW2932">
        <v>88.531450000000007</v>
      </c>
      <c r="AX2932">
        <v>88.898769999999999</v>
      </c>
      <c r="AY2932">
        <v>88.712990000000005</v>
      </c>
      <c r="AZ2932">
        <v>87.741389999999996</v>
      </c>
      <c r="BA2932">
        <v>86.384590000000003</v>
      </c>
      <c r="BB2932">
        <v>83.157499999999999</v>
      </c>
      <c r="BC2932">
        <v>81.225960000000001</v>
      </c>
      <c r="BD2932">
        <v>78.571070000000006</v>
      </c>
      <c r="BE2932">
        <v>76.884389999999996</v>
      </c>
      <c r="BF2932">
        <v>76.078680000000006</v>
      </c>
      <c r="BG2932">
        <v>74.855099999999993</v>
      </c>
      <c r="BH2932">
        <v>87.153679999999994</v>
      </c>
      <c r="BI2932">
        <v>28.21236</v>
      </c>
      <c r="BJ2932">
        <v>221.8022</v>
      </c>
      <c r="BK2932">
        <v>340.84019999999998</v>
      </c>
      <c r="BL2932">
        <v>354.1617</v>
      </c>
      <c r="BM2932">
        <v>573.60450000000003</v>
      </c>
      <c r="BN2932">
        <v>390.6413</v>
      </c>
      <c r="BO2932">
        <v>224.30350000000001</v>
      </c>
      <c r="BP2932">
        <v>-618.81709999999998</v>
      </c>
      <c r="BQ2932">
        <v>-844.39340000000004</v>
      </c>
      <c r="BR2932">
        <v>-847.93899999999996</v>
      </c>
      <c r="BS2932">
        <v>-658.38120000000004</v>
      </c>
      <c r="BT2932">
        <v>-144.4143</v>
      </c>
      <c r="BU2932">
        <v>660.5693</v>
      </c>
      <c r="BV2932">
        <v>2080.556</v>
      </c>
      <c r="BW2932">
        <v>1278.7339999999999</v>
      </c>
      <c r="BX2932">
        <v>974.47220000000004</v>
      </c>
      <c r="BY2932">
        <v>936.06970000000001</v>
      </c>
      <c r="BZ2932">
        <v>658.84879999999998</v>
      </c>
      <c r="CA2932">
        <v>217.37200000000001</v>
      </c>
      <c r="CB2932">
        <v>-121.22110000000001</v>
      </c>
      <c r="CC2932">
        <v>-296.08929999999998</v>
      </c>
      <c r="CD2932">
        <v>-460.33600000000001</v>
      </c>
      <c r="CE2932">
        <v>-56.959629999999997</v>
      </c>
      <c r="CF2932" s="20">
        <v>39704.160000000003</v>
      </c>
      <c r="CG2932" s="20">
        <v>45141.79</v>
      </c>
      <c r="CH2932" s="20">
        <v>39701.79</v>
      </c>
      <c r="CI2932" s="20">
        <v>38125.93</v>
      </c>
      <c r="CJ2932" s="20">
        <v>32467.65</v>
      </c>
      <c r="CK2932" s="20">
        <v>26918.28</v>
      </c>
      <c r="CL2932" s="20">
        <v>30628.18</v>
      </c>
      <c r="CM2932" s="20">
        <v>29542.71</v>
      </c>
      <c r="CN2932" s="20">
        <v>20061.439999999999</v>
      </c>
      <c r="CO2932" s="20">
        <v>16314.86</v>
      </c>
      <c r="CP2932" s="20">
        <v>10474.540000000001</v>
      </c>
      <c r="CQ2932" s="20">
        <v>4531.076</v>
      </c>
      <c r="CR2932" s="20">
        <v>8417.2029999999995</v>
      </c>
      <c r="CS2932" s="20">
        <v>16465.82</v>
      </c>
      <c r="CT2932" s="20">
        <v>43216.4</v>
      </c>
      <c r="CU2932" s="20">
        <v>73724.679999999993</v>
      </c>
      <c r="CV2932" s="20">
        <v>79039.64</v>
      </c>
      <c r="CW2932" s="20">
        <v>114492.1</v>
      </c>
      <c r="CX2932" s="20">
        <v>94626.04</v>
      </c>
      <c r="CY2932" s="20">
        <v>83535.850000000006</v>
      </c>
      <c r="CZ2932" s="20">
        <v>85261.28</v>
      </c>
      <c r="DA2932" s="20">
        <v>60998.84</v>
      </c>
      <c r="DB2932" s="20">
        <v>59203.85</v>
      </c>
      <c r="DC2932" s="20">
        <v>58104.89</v>
      </c>
      <c r="DD2932">
        <v>0</v>
      </c>
      <c r="DE2932">
        <v>0</v>
      </c>
      <c r="DF2932">
        <v>0</v>
      </c>
    </row>
    <row r="2933" spans="1:110" x14ac:dyDescent="0.25">
      <c r="A2933" s="16" t="str">
        <f t="shared" si="45"/>
        <v>Program Specific_CPP_200 kW and above_All_CAISO_1-in-2_MONTHLY SYSTEM PEAK DAY_2029_11</v>
      </c>
      <c r="B2933" t="s">
        <v>196</v>
      </c>
      <c r="C2933" t="s">
        <v>121</v>
      </c>
      <c r="D2933" t="s">
        <v>122</v>
      </c>
      <c r="E2933" t="s">
        <v>7</v>
      </c>
      <c r="F2933" t="s">
        <v>110</v>
      </c>
      <c r="G2933" t="s">
        <v>111</v>
      </c>
      <c r="H2933" t="s">
        <v>20</v>
      </c>
      <c r="I2933">
        <v>2029</v>
      </c>
      <c r="J2933">
        <v>11</v>
      </c>
      <c r="K2933">
        <v>309</v>
      </c>
      <c r="L2933">
        <v>41723.64</v>
      </c>
      <c r="M2933">
        <v>40597.019999999997</v>
      </c>
      <c r="N2933">
        <v>40179.94</v>
      </c>
      <c r="O2933">
        <v>40347.15</v>
      </c>
      <c r="P2933">
        <v>42033.14</v>
      </c>
      <c r="Q2933">
        <v>45838.11</v>
      </c>
      <c r="R2933">
        <v>50982.27</v>
      </c>
      <c r="S2933">
        <v>54218.75</v>
      </c>
      <c r="T2933">
        <v>56226.75</v>
      </c>
      <c r="U2933">
        <v>58349.26</v>
      </c>
      <c r="V2933">
        <v>60288.5</v>
      </c>
      <c r="W2933">
        <v>61404.42</v>
      </c>
      <c r="X2933">
        <v>61869.440000000002</v>
      </c>
      <c r="Y2933">
        <v>62454.37</v>
      </c>
      <c r="Z2933">
        <v>62012.639999999999</v>
      </c>
      <c r="AA2933">
        <v>60604.47</v>
      </c>
      <c r="AB2933">
        <v>58476.75</v>
      </c>
      <c r="AC2933">
        <v>56505.11</v>
      </c>
      <c r="AD2933">
        <v>52682.18</v>
      </c>
      <c r="AE2933">
        <v>50096.29</v>
      </c>
      <c r="AF2933">
        <v>48167.68</v>
      </c>
      <c r="AG2933">
        <v>47290.11</v>
      </c>
      <c r="AH2933">
        <v>45518.31</v>
      </c>
      <c r="AI2933">
        <v>43372.88</v>
      </c>
      <c r="AJ2933">
        <v>59.274740000000001</v>
      </c>
      <c r="AK2933">
        <v>58.272869999999998</v>
      </c>
      <c r="AL2933">
        <v>57.466389999999997</v>
      </c>
      <c r="AM2933">
        <v>56.429560000000002</v>
      </c>
      <c r="AN2933">
        <v>56.569029999999998</v>
      </c>
      <c r="AO2933">
        <v>55.826880000000003</v>
      </c>
      <c r="AP2933">
        <v>56.305840000000003</v>
      </c>
      <c r="AQ2933">
        <v>59.36683</v>
      </c>
      <c r="AR2933">
        <v>69.073580000000007</v>
      </c>
      <c r="AS2933">
        <v>75.957660000000004</v>
      </c>
      <c r="AT2933">
        <v>80.310029999999998</v>
      </c>
      <c r="AU2933">
        <v>83.355959999999996</v>
      </c>
      <c r="AV2933">
        <v>84.044920000000005</v>
      </c>
      <c r="AW2933">
        <v>82.710809999999995</v>
      </c>
      <c r="AX2933">
        <v>81.414060000000006</v>
      </c>
      <c r="AY2933">
        <v>81.321799999999996</v>
      </c>
      <c r="AZ2933">
        <v>78.458579999999998</v>
      </c>
      <c r="BA2933">
        <v>73.530879999999996</v>
      </c>
      <c r="BB2933">
        <v>70.008380000000002</v>
      </c>
      <c r="BC2933">
        <v>67.130089999999996</v>
      </c>
      <c r="BD2933">
        <v>64.103920000000002</v>
      </c>
      <c r="BE2933">
        <v>62.638289999999998</v>
      </c>
      <c r="BF2933">
        <v>60.592599999999997</v>
      </c>
      <c r="BG2933">
        <v>59.820569999999996</v>
      </c>
      <c r="BH2933">
        <v>60.759439999999998</v>
      </c>
      <c r="BI2933">
        <v>19.630929999999999</v>
      </c>
      <c r="BJ2933">
        <v>154.6207</v>
      </c>
      <c r="BK2933">
        <v>238.35380000000001</v>
      </c>
      <c r="BL2933">
        <v>251.3177</v>
      </c>
      <c r="BM2933">
        <v>414.55720000000002</v>
      </c>
      <c r="BN2933">
        <v>288.68220000000002</v>
      </c>
      <c r="BO2933">
        <v>168.9888</v>
      </c>
      <c r="BP2933">
        <v>-471.63569999999999</v>
      </c>
      <c r="BQ2933">
        <v>-653.23209999999995</v>
      </c>
      <c r="BR2933">
        <v>-660.702</v>
      </c>
      <c r="BS2933">
        <v>-514.03409999999997</v>
      </c>
      <c r="BT2933">
        <v>-112.17059999999999</v>
      </c>
      <c r="BU2933">
        <v>514.75149999999996</v>
      </c>
      <c r="BV2933">
        <v>1622.499</v>
      </c>
      <c r="BW2933">
        <v>993.3981</v>
      </c>
      <c r="BX2933">
        <v>754.75170000000003</v>
      </c>
      <c r="BY2933">
        <v>722.40189999999996</v>
      </c>
      <c r="BZ2933">
        <v>494.97390000000001</v>
      </c>
      <c r="CA2933">
        <v>160.98140000000001</v>
      </c>
      <c r="CB2933">
        <v>-89.519869999999997</v>
      </c>
      <c r="CC2933">
        <v>-214.9152</v>
      </c>
      <c r="CD2933">
        <v>-329.63209999999998</v>
      </c>
      <c r="CE2933">
        <v>-40.120570000000001</v>
      </c>
      <c r="CF2933" s="20">
        <v>19297.099999999999</v>
      </c>
      <c r="CG2933" s="20">
        <v>21856.55</v>
      </c>
      <c r="CH2933" s="20">
        <v>19293.61</v>
      </c>
      <c r="CI2933" s="20">
        <v>18645.009999999998</v>
      </c>
      <c r="CJ2933" s="20">
        <v>16349.1</v>
      </c>
      <c r="CK2933" s="20">
        <v>14060.19</v>
      </c>
      <c r="CL2933" s="20">
        <v>16726.490000000002</v>
      </c>
      <c r="CM2933" s="20">
        <v>16768.5</v>
      </c>
      <c r="CN2933" s="20">
        <v>11653.35</v>
      </c>
      <c r="CO2933" s="20">
        <v>9764.0190000000002</v>
      </c>
      <c r="CP2933" s="20">
        <v>6359.4129999999996</v>
      </c>
      <c r="CQ2933" s="20">
        <v>2762.0419999999999</v>
      </c>
      <c r="CR2933" s="20">
        <v>5078.1490000000003</v>
      </c>
      <c r="CS2933" s="20">
        <v>9998.6560000000009</v>
      </c>
      <c r="CT2933" s="20">
        <v>26282</v>
      </c>
      <c r="CU2933" s="20">
        <v>44493.79</v>
      </c>
      <c r="CV2933" s="20">
        <v>47414.84</v>
      </c>
      <c r="CW2933" s="20">
        <v>68189.38</v>
      </c>
      <c r="CX2933" s="20">
        <v>53407.68</v>
      </c>
      <c r="CY2933" s="20">
        <v>45816</v>
      </c>
      <c r="CZ2933" s="20">
        <v>46497.99</v>
      </c>
      <c r="DA2933" s="20">
        <v>32137.38</v>
      </c>
      <c r="DB2933" s="20">
        <v>30357.02</v>
      </c>
      <c r="DC2933" s="20">
        <v>28827.87</v>
      </c>
      <c r="DD2933">
        <v>0</v>
      </c>
      <c r="DE2933">
        <v>0</v>
      </c>
      <c r="DF2933">
        <v>0</v>
      </c>
    </row>
    <row r="2934" spans="1:110" x14ac:dyDescent="0.25">
      <c r="A2934" s="16" t="str">
        <f t="shared" si="45"/>
        <v>Program Specific_CPP_200 kW and above_All_CAISO_1-in-2_MONTHLY SYSTEM PEAK DAY_2021_11</v>
      </c>
      <c r="B2934" t="s">
        <v>196</v>
      </c>
      <c r="C2934" t="s">
        <v>121</v>
      </c>
      <c r="D2934" t="s">
        <v>122</v>
      </c>
      <c r="E2934" t="s">
        <v>7</v>
      </c>
      <c r="F2934" t="s">
        <v>110</v>
      </c>
      <c r="G2934" t="s">
        <v>111</v>
      </c>
      <c r="H2934" t="s">
        <v>20</v>
      </c>
      <c r="I2934">
        <v>2021</v>
      </c>
      <c r="J2934">
        <v>11</v>
      </c>
      <c r="K2934">
        <v>738</v>
      </c>
      <c r="L2934">
        <v>97908.95</v>
      </c>
      <c r="M2934">
        <v>95218.2</v>
      </c>
      <c r="N2934">
        <v>94222.05</v>
      </c>
      <c r="O2934">
        <v>94621.41</v>
      </c>
      <c r="P2934">
        <v>98648.16</v>
      </c>
      <c r="Q2934">
        <v>107735.7</v>
      </c>
      <c r="R2934">
        <v>120021.8</v>
      </c>
      <c r="S2934">
        <v>127751.7</v>
      </c>
      <c r="T2934">
        <v>132547.5</v>
      </c>
      <c r="U2934">
        <v>137616.70000000001</v>
      </c>
      <c r="V2934">
        <v>142248.29999999999</v>
      </c>
      <c r="W2934">
        <v>144913.5</v>
      </c>
      <c r="X2934">
        <v>146024.20000000001</v>
      </c>
      <c r="Y2934">
        <v>147421.20000000001</v>
      </c>
      <c r="Z2934">
        <v>146366.20000000001</v>
      </c>
      <c r="AA2934">
        <v>143003</v>
      </c>
      <c r="AB2934">
        <v>137921.20000000001</v>
      </c>
      <c r="AC2934">
        <v>133212.29999999999</v>
      </c>
      <c r="AD2934">
        <v>124081.8</v>
      </c>
      <c r="AE2934">
        <v>117905.8</v>
      </c>
      <c r="AF2934">
        <v>113299.6</v>
      </c>
      <c r="AG2934">
        <v>111203.6</v>
      </c>
      <c r="AH2934">
        <v>106972</v>
      </c>
      <c r="AI2934">
        <v>101847.9</v>
      </c>
      <c r="AJ2934">
        <v>59.274740000000001</v>
      </c>
      <c r="AK2934">
        <v>58.272869999999998</v>
      </c>
      <c r="AL2934">
        <v>57.466389999999997</v>
      </c>
      <c r="AM2934">
        <v>56.429560000000002</v>
      </c>
      <c r="AN2934">
        <v>56.569029999999998</v>
      </c>
      <c r="AO2934">
        <v>55.826880000000003</v>
      </c>
      <c r="AP2934">
        <v>56.305840000000003</v>
      </c>
      <c r="AQ2934">
        <v>59.36683</v>
      </c>
      <c r="AR2934">
        <v>69.073580000000007</v>
      </c>
      <c r="AS2934">
        <v>75.957660000000004</v>
      </c>
      <c r="AT2934">
        <v>80.310029999999998</v>
      </c>
      <c r="AU2934">
        <v>83.355959999999996</v>
      </c>
      <c r="AV2934">
        <v>84.044920000000005</v>
      </c>
      <c r="AW2934">
        <v>82.710809999999995</v>
      </c>
      <c r="AX2934">
        <v>81.414060000000006</v>
      </c>
      <c r="AY2934">
        <v>81.321799999999996</v>
      </c>
      <c r="AZ2934">
        <v>78.458579999999998</v>
      </c>
      <c r="BA2934">
        <v>73.530879999999996</v>
      </c>
      <c r="BB2934">
        <v>70.008380000000002</v>
      </c>
      <c r="BC2934">
        <v>67.130089999999996</v>
      </c>
      <c r="BD2934">
        <v>64.103920000000002</v>
      </c>
      <c r="BE2934">
        <v>62.638289999999998</v>
      </c>
      <c r="BF2934">
        <v>60.592599999999997</v>
      </c>
      <c r="BG2934">
        <v>59.820569999999996</v>
      </c>
      <c r="BH2934">
        <v>142.57849999999999</v>
      </c>
      <c r="BI2934">
        <v>46.043320000000001</v>
      </c>
      <c r="BJ2934">
        <v>362.58580000000001</v>
      </c>
      <c r="BK2934">
        <v>558.98289999999997</v>
      </c>
      <c r="BL2934">
        <v>589.82100000000003</v>
      </c>
      <c r="BM2934">
        <v>974.35580000000004</v>
      </c>
      <c r="BN2934">
        <v>679.61189999999999</v>
      </c>
      <c r="BO2934">
        <v>398.17590000000001</v>
      </c>
      <c r="BP2934">
        <v>-1111.8219999999999</v>
      </c>
      <c r="BQ2934">
        <v>-1540.6479999999999</v>
      </c>
      <c r="BR2934">
        <v>-1558.9</v>
      </c>
      <c r="BS2934">
        <v>-1213.1130000000001</v>
      </c>
      <c r="BT2934">
        <v>-264.74489999999997</v>
      </c>
      <c r="BU2934">
        <v>1215.0509999999999</v>
      </c>
      <c r="BV2934">
        <v>3829.5250000000001</v>
      </c>
      <c r="BW2934">
        <v>2344.0329999999999</v>
      </c>
      <c r="BX2934">
        <v>1780.1310000000001</v>
      </c>
      <c r="BY2934">
        <v>1703.0809999999999</v>
      </c>
      <c r="BZ2934">
        <v>1165.807</v>
      </c>
      <c r="CA2934">
        <v>378.88310000000001</v>
      </c>
      <c r="CB2934">
        <v>-210.56780000000001</v>
      </c>
      <c r="CC2934">
        <v>-505.37740000000002</v>
      </c>
      <c r="CD2934">
        <v>-774.66399999999999</v>
      </c>
      <c r="CE2934">
        <v>-94.210849999999994</v>
      </c>
      <c r="CF2934" s="20">
        <v>106260.7</v>
      </c>
      <c r="CG2934" s="20">
        <v>120235.6</v>
      </c>
      <c r="CH2934" s="20">
        <v>106096.3</v>
      </c>
      <c r="CI2934" s="20">
        <v>102545.3</v>
      </c>
      <c r="CJ2934" s="20">
        <v>90050.9</v>
      </c>
      <c r="CK2934" s="20">
        <v>77670.740000000005</v>
      </c>
      <c r="CL2934" s="20">
        <v>92701.52</v>
      </c>
      <c r="CM2934" s="20">
        <v>93095.39</v>
      </c>
      <c r="CN2934" s="20">
        <v>64760.14</v>
      </c>
      <c r="CO2934" s="20">
        <v>54312.57</v>
      </c>
      <c r="CP2934" s="20">
        <v>35403.18</v>
      </c>
      <c r="CQ2934" s="20">
        <v>15383.28</v>
      </c>
      <c r="CR2934" s="20">
        <v>28288.02</v>
      </c>
      <c r="CS2934" s="20">
        <v>55710.33</v>
      </c>
      <c r="CT2934" s="20">
        <v>146413</v>
      </c>
      <c r="CU2934" s="20">
        <v>247730.9</v>
      </c>
      <c r="CV2934" s="20">
        <v>263760.7</v>
      </c>
      <c r="CW2934" s="20">
        <v>378991.7</v>
      </c>
      <c r="CX2934" s="20">
        <v>296273.09999999998</v>
      </c>
      <c r="CY2934" s="20">
        <v>253791</v>
      </c>
      <c r="CZ2934" s="20">
        <v>257264.2</v>
      </c>
      <c r="DA2934" s="20">
        <v>177708.3</v>
      </c>
      <c r="DB2934" s="20">
        <v>167659</v>
      </c>
      <c r="DC2934" s="20">
        <v>158957.20000000001</v>
      </c>
      <c r="DD2934">
        <v>0</v>
      </c>
      <c r="DE2934">
        <v>0</v>
      </c>
      <c r="DF2934">
        <v>0</v>
      </c>
    </row>
    <row r="2935" spans="1:110" x14ac:dyDescent="0.25">
      <c r="A2935" s="16" t="str">
        <f t="shared" si="45"/>
        <v>Program Specific_CPP_200 kW and above_All_CAISO_1-in-2_MONTHLY SYSTEM PEAK DAY_2029_10</v>
      </c>
      <c r="B2935" t="s">
        <v>196</v>
      </c>
      <c r="C2935" t="s">
        <v>121</v>
      </c>
      <c r="D2935" t="s">
        <v>122</v>
      </c>
      <c r="E2935" t="s">
        <v>7</v>
      </c>
      <c r="F2935" t="s">
        <v>110</v>
      </c>
      <c r="G2935" t="s">
        <v>111</v>
      </c>
      <c r="H2935" t="s">
        <v>20</v>
      </c>
      <c r="I2935">
        <v>2029</v>
      </c>
      <c r="J2935">
        <v>10</v>
      </c>
      <c r="K2935">
        <v>309</v>
      </c>
      <c r="L2935">
        <v>52141.93</v>
      </c>
      <c r="M2935">
        <v>51021.19</v>
      </c>
      <c r="N2935">
        <v>50337.8</v>
      </c>
      <c r="O2935">
        <v>50313.45</v>
      </c>
      <c r="P2935">
        <v>51762.06</v>
      </c>
      <c r="Q2935">
        <v>55010.96</v>
      </c>
      <c r="R2935">
        <v>60028.78</v>
      </c>
      <c r="S2935">
        <v>62744.25</v>
      </c>
      <c r="T2935">
        <v>64280.52</v>
      </c>
      <c r="U2935">
        <v>65974.13</v>
      </c>
      <c r="V2935">
        <v>67886.850000000006</v>
      </c>
      <c r="W2935">
        <v>69599.09</v>
      </c>
      <c r="X2935">
        <v>70607.59</v>
      </c>
      <c r="Y2935">
        <v>70916.27</v>
      </c>
      <c r="Z2935">
        <v>70310</v>
      </c>
      <c r="AA2935">
        <v>69025.58</v>
      </c>
      <c r="AB2935">
        <v>66812.259999999995</v>
      </c>
      <c r="AC2935">
        <v>65041.02</v>
      </c>
      <c r="AD2935">
        <v>62078.05</v>
      </c>
      <c r="AE2935">
        <v>59705.63</v>
      </c>
      <c r="AF2935">
        <v>57433.27</v>
      </c>
      <c r="AG2935">
        <v>56826.559999999998</v>
      </c>
      <c r="AH2935">
        <v>55468.82</v>
      </c>
      <c r="AI2935">
        <v>53490.41</v>
      </c>
      <c r="AJ2935">
        <v>65.983289999999997</v>
      </c>
      <c r="AK2935">
        <v>65.584159999999997</v>
      </c>
      <c r="AL2935">
        <v>64.714770000000001</v>
      </c>
      <c r="AM2935">
        <v>64.562389999999994</v>
      </c>
      <c r="AN2935">
        <v>64.443749999999994</v>
      </c>
      <c r="AO2935">
        <v>62.985190000000003</v>
      </c>
      <c r="AP2935">
        <v>62.862119999999997</v>
      </c>
      <c r="AQ2935">
        <v>62.833390000000001</v>
      </c>
      <c r="AR2935">
        <v>66.779359999999997</v>
      </c>
      <c r="AS2935">
        <v>72.959249999999997</v>
      </c>
      <c r="AT2935">
        <v>79.523269999999997</v>
      </c>
      <c r="AU2935">
        <v>83.545190000000005</v>
      </c>
      <c r="AV2935">
        <v>84.934790000000007</v>
      </c>
      <c r="AW2935">
        <v>84.223709999999997</v>
      </c>
      <c r="AX2935">
        <v>84.271640000000005</v>
      </c>
      <c r="AY2935">
        <v>83.22663</v>
      </c>
      <c r="AZ2935">
        <v>82.055970000000002</v>
      </c>
      <c r="BA2935">
        <v>78.600409999999997</v>
      </c>
      <c r="BB2935">
        <v>75.355739999999997</v>
      </c>
      <c r="BC2935">
        <v>70.590490000000003</v>
      </c>
      <c r="BD2935">
        <v>69.035420000000002</v>
      </c>
      <c r="BE2935">
        <v>67.08699</v>
      </c>
      <c r="BF2935">
        <v>66.180980000000005</v>
      </c>
      <c r="BG2935">
        <v>65.186980000000005</v>
      </c>
      <c r="BH2935">
        <v>75.93092</v>
      </c>
      <c r="BI2935">
        <v>24.671600000000002</v>
      </c>
      <c r="BJ2935">
        <v>193.71019999999999</v>
      </c>
      <c r="BK2935">
        <v>297.23039999999997</v>
      </c>
      <c r="BL2935">
        <v>309.4873</v>
      </c>
      <c r="BM2935">
        <v>497.51600000000002</v>
      </c>
      <c r="BN2935">
        <v>339.90719999999999</v>
      </c>
      <c r="BO2935">
        <v>195.56110000000001</v>
      </c>
      <c r="BP2935">
        <v>-539.19159999999999</v>
      </c>
      <c r="BQ2935">
        <v>-738.59400000000005</v>
      </c>
      <c r="BR2935">
        <v>-743.97239999999999</v>
      </c>
      <c r="BS2935">
        <v>-582.63400000000001</v>
      </c>
      <c r="BT2935">
        <v>-128.01310000000001</v>
      </c>
      <c r="BU2935">
        <v>584.49480000000005</v>
      </c>
      <c r="BV2935">
        <v>1839.5909999999999</v>
      </c>
      <c r="BW2935">
        <v>1131.433</v>
      </c>
      <c r="BX2935">
        <v>862.33690000000001</v>
      </c>
      <c r="BY2935">
        <v>831.53110000000004</v>
      </c>
      <c r="BZ2935">
        <v>583.25260000000003</v>
      </c>
      <c r="CA2935">
        <v>191.8605</v>
      </c>
      <c r="CB2935">
        <v>-106.74</v>
      </c>
      <c r="CC2935">
        <v>-258.25470000000001</v>
      </c>
      <c r="CD2935">
        <v>-401.69119999999998</v>
      </c>
      <c r="CE2935">
        <v>-49.479439999999997</v>
      </c>
      <c r="CF2935" s="20">
        <v>30137.13</v>
      </c>
      <c r="CG2935" s="20">
        <v>34521.879999999997</v>
      </c>
      <c r="CH2935" s="20">
        <v>30281.91</v>
      </c>
      <c r="CI2935" s="20">
        <v>28993.81</v>
      </c>
      <c r="CJ2935" s="20">
        <v>24793.24</v>
      </c>
      <c r="CK2935" s="20">
        <v>20250.53</v>
      </c>
      <c r="CL2935" s="20">
        <v>23189.19</v>
      </c>
      <c r="CM2935" s="20">
        <v>22456.55</v>
      </c>
      <c r="CN2935" s="20">
        <v>15230.83</v>
      </c>
      <c r="CO2935" s="20">
        <v>12482.6</v>
      </c>
      <c r="CP2935" s="20">
        <v>8063.4219999999996</v>
      </c>
      <c r="CQ2935" s="20">
        <v>3548.4450000000002</v>
      </c>
      <c r="CR2935" s="20">
        <v>6613.8739999999998</v>
      </c>
      <c r="CS2935" s="20">
        <v>12891.63</v>
      </c>
      <c r="CT2935" s="20">
        <v>33785.64</v>
      </c>
      <c r="CU2935" s="20">
        <v>57717.85</v>
      </c>
      <c r="CV2935" s="20">
        <v>61895.64</v>
      </c>
      <c r="CW2935" s="20">
        <v>90347.45</v>
      </c>
      <c r="CX2935" s="20">
        <v>74157.05</v>
      </c>
      <c r="CY2935" s="20">
        <v>65078.38</v>
      </c>
      <c r="CZ2935" s="20">
        <v>66107.360000000001</v>
      </c>
      <c r="DA2935" s="20">
        <v>46405.84</v>
      </c>
      <c r="DB2935" s="20">
        <v>45080.08</v>
      </c>
      <c r="DC2935" s="20">
        <v>43845.79</v>
      </c>
      <c r="DD2935">
        <v>0</v>
      </c>
      <c r="DE2935">
        <v>0</v>
      </c>
      <c r="DF2935">
        <v>0</v>
      </c>
    </row>
    <row r="2936" spans="1:110" x14ac:dyDescent="0.25">
      <c r="A2936" s="16" t="str">
        <f t="shared" si="45"/>
        <v>Portfolio Adjusted_CPP_200 kW and above_All_CAISO_1-in-2_MONTHLY SYSTEM PEAK DAY_2021_9</v>
      </c>
      <c r="B2936" t="s">
        <v>195</v>
      </c>
      <c r="C2936" t="s">
        <v>121</v>
      </c>
      <c r="D2936" t="s">
        <v>122</v>
      </c>
      <c r="E2936" t="s">
        <v>7</v>
      </c>
      <c r="F2936" t="s">
        <v>110</v>
      </c>
      <c r="G2936" t="s">
        <v>111</v>
      </c>
      <c r="H2936" t="s">
        <v>20</v>
      </c>
      <c r="I2936">
        <v>2021</v>
      </c>
      <c r="J2936">
        <v>9</v>
      </c>
      <c r="K2936">
        <v>731</v>
      </c>
      <c r="L2936">
        <v>122339.4</v>
      </c>
      <c r="M2936">
        <v>119151.6</v>
      </c>
      <c r="N2936">
        <v>117385.5</v>
      </c>
      <c r="O2936">
        <v>116938.2</v>
      </c>
      <c r="P2936">
        <v>119767.2</v>
      </c>
      <c r="Q2936">
        <v>127846.1</v>
      </c>
      <c r="R2936">
        <v>140196.4</v>
      </c>
      <c r="S2936">
        <v>147385.1</v>
      </c>
      <c r="T2936">
        <v>151734</v>
      </c>
      <c r="U2936">
        <v>156510.70000000001</v>
      </c>
      <c r="V2936">
        <v>162398.1</v>
      </c>
      <c r="W2936">
        <v>167014.6</v>
      </c>
      <c r="X2936">
        <v>169705.1</v>
      </c>
      <c r="Y2936">
        <v>170869.8</v>
      </c>
      <c r="Z2936">
        <v>169518.5</v>
      </c>
      <c r="AA2936">
        <v>166167.70000000001</v>
      </c>
      <c r="AB2936">
        <v>160233.20000000001</v>
      </c>
      <c r="AC2936">
        <v>154486.70000000001</v>
      </c>
      <c r="AD2936">
        <v>147101.29999999999</v>
      </c>
      <c r="AE2936">
        <v>141431.5</v>
      </c>
      <c r="AF2936">
        <v>135089.1</v>
      </c>
      <c r="AG2936">
        <v>134342.5</v>
      </c>
      <c r="AH2936">
        <v>131263</v>
      </c>
      <c r="AI2936">
        <v>126735.1</v>
      </c>
      <c r="AJ2936">
        <v>73.85615</v>
      </c>
      <c r="AK2936">
        <v>73.418700000000001</v>
      </c>
      <c r="AL2936">
        <v>72.801140000000004</v>
      </c>
      <c r="AM2936">
        <v>72.559640000000002</v>
      </c>
      <c r="AN2936">
        <v>71.905060000000006</v>
      </c>
      <c r="AO2936">
        <v>72.552890000000005</v>
      </c>
      <c r="AP2936">
        <v>71.721230000000006</v>
      </c>
      <c r="AQ2936">
        <v>72.627539999999996</v>
      </c>
      <c r="AR2936">
        <v>77.492810000000006</v>
      </c>
      <c r="AS2936">
        <v>83.047899999999998</v>
      </c>
      <c r="AT2936">
        <v>89.215639999999993</v>
      </c>
      <c r="AU2936">
        <v>94.059970000000007</v>
      </c>
      <c r="AV2936">
        <v>96.096950000000007</v>
      </c>
      <c r="AW2936">
        <v>93.860900000000001</v>
      </c>
      <c r="AX2936">
        <v>94.646349999999998</v>
      </c>
      <c r="AY2936">
        <v>93.800200000000004</v>
      </c>
      <c r="AZ2936">
        <v>93.282300000000006</v>
      </c>
      <c r="BA2936">
        <v>93.032939999999996</v>
      </c>
      <c r="BB2936">
        <v>90.613309999999998</v>
      </c>
      <c r="BC2936">
        <v>86.786810000000003</v>
      </c>
      <c r="BD2936">
        <v>83.239859999999993</v>
      </c>
      <c r="BE2936">
        <v>81.885689999999997</v>
      </c>
      <c r="BF2936">
        <v>80.514169999999993</v>
      </c>
      <c r="BG2936">
        <v>78.390929999999997</v>
      </c>
      <c r="BH2936">
        <v>178.1549</v>
      </c>
      <c r="BI2936">
        <v>57.61647</v>
      </c>
      <c r="BJ2936">
        <v>451.72370000000001</v>
      </c>
      <c r="BK2936">
        <v>690.82090000000005</v>
      </c>
      <c r="BL2936">
        <v>716.09230000000002</v>
      </c>
      <c r="BM2936">
        <v>1156.2329999999999</v>
      </c>
      <c r="BN2936">
        <v>793.84839999999997</v>
      </c>
      <c r="BO2936">
        <v>459.36939999999998</v>
      </c>
      <c r="BP2936">
        <v>-1272.76</v>
      </c>
      <c r="BQ2936">
        <v>-1752.17</v>
      </c>
      <c r="BR2936">
        <v>-1779.722</v>
      </c>
      <c r="BS2936">
        <v>-1398.127</v>
      </c>
      <c r="BT2936">
        <v>-307.6789</v>
      </c>
      <c r="BU2936">
        <v>1408.316</v>
      </c>
      <c r="BV2936">
        <v>4435.2820000000002</v>
      </c>
      <c r="BW2936">
        <v>2723.7370000000001</v>
      </c>
      <c r="BX2936">
        <v>2068.1080000000002</v>
      </c>
      <c r="BY2936">
        <v>1975.068</v>
      </c>
      <c r="BZ2936">
        <v>1382.086</v>
      </c>
      <c r="CA2936">
        <v>454.48149999999998</v>
      </c>
      <c r="CB2936">
        <v>-251.06379999999999</v>
      </c>
      <c r="CC2936">
        <v>-610.53449999999998</v>
      </c>
      <c r="CD2936">
        <v>-950.57370000000003</v>
      </c>
      <c r="CE2936">
        <v>-117.2319</v>
      </c>
      <c r="CF2936" s="20">
        <v>165905.29999999999</v>
      </c>
      <c r="CG2936" s="20">
        <v>188275.20000000001</v>
      </c>
      <c r="CH2936" s="20">
        <v>164673.70000000001</v>
      </c>
      <c r="CI2936" s="20">
        <v>156620.9</v>
      </c>
      <c r="CJ2936" s="20">
        <v>132735</v>
      </c>
      <c r="CK2936" s="20">
        <v>109373.7</v>
      </c>
      <c r="CL2936" s="20">
        <v>126485.3</v>
      </c>
      <c r="CM2936" s="20">
        <v>123908.8</v>
      </c>
      <c r="CN2936" s="20">
        <v>84865.45</v>
      </c>
      <c r="CO2936" s="20">
        <v>70249.919999999998</v>
      </c>
      <c r="CP2936" s="20">
        <v>46143.44</v>
      </c>
      <c r="CQ2936" s="20">
        <v>20433.36</v>
      </c>
      <c r="CR2936" s="20">
        <v>38206.980000000003</v>
      </c>
      <c r="CS2936" s="20">
        <v>74842.23</v>
      </c>
      <c r="CT2936" s="20">
        <v>196395.8</v>
      </c>
      <c r="CU2936" s="20">
        <v>334489.90000000002</v>
      </c>
      <c r="CV2936" s="20">
        <v>356002.1</v>
      </c>
      <c r="CW2936" s="20">
        <v>509710.1</v>
      </c>
      <c r="CX2936" s="20">
        <v>416398.7</v>
      </c>
      <c r="CY2936" s="20">
        <v>365172.5</v>
      </c>
      <c r="CZ2936" s="20">
        <v>365732.4</v>
      </c>
      <c r="DA2936" s="20">
        <v>259356.2</v>
      </c>
      <c r="DB2936" s="20">
        <v>252447.8</v>
      </c>
      <c r="DC2936" s="20">
        <v>246132.9</v>
      </c>
      <c r="DD2936">
        <v>0</v>
      </c>
      <c r="DE2936">
        <v>0</v>
      </c>
      <c r="DF2936">
        <v>0</v>
      </c>
    </row>
    <row r="2937" spans="1:110" x14ac:dyDescent="0.25">
      <c r="A2937" s="16" t="str">
        <f t="shared" si="45"/>
        <v>Portfolio Adjusted_CPP_200 kW and above_All_CAISO_1-in-2_MONTHLY SYSTEM PEAK DAY_2030_8</v>
      </c>
      <c r="B2937" t="s">
        <v>195</v>
      </c>
      <c r="C2937" t="s">
        <v>121</v>
      </c>
      <c r="D2937" t="s">
        <v>122</v>
      </c>
      <c r="E2937" t="s">
        <v>7</v>
      </c>
      <c r="F2937" t="s">
        <v>110</v>
      </c>
      <c r="G2937" t="s">
        <v>111</v>
      </c>
      <c r="H2937" t="s">
        <v>20</v>
      </c>
      <c r="I2937">
        <v>2030</v>
      </c>
      <c r="J2937">
        <v>8</v>
      </c>
      <c r="K2937">
        <v>286</v>
      </c>
      <c r="L2937">
        <v>51094.64</v>
      </c>
      <c r="M2937">
        <v>49809.7</v>
      </c>
      <c r="N2937">
        <v>49207.22</v>
      </c>
      <c r="O2937">
        <v>49256.43</v>
      </c>
      <c r="P2937">
        <v>50569.84</v>
      </c>
      <c r="Q2937">
        <v>54147.19</v>
      </c>
      <c r="R2937">
        <v>58897.72</v>
      </c>
      <c r="S2937">
        <v>61439.66</v>
      </c>
      <c r="T2937">
        <v>62982.49</v>
      </c>
      <c r="U2937">
        <v>64392.3</v>
      </c>
      <c r="V2937">
        <v>66056.37</v>
      </c>
      <c r="W2937">
        <v>67143.88</v>
      </c>
      <c r="X2937">
        <v>68003.09</v>
      </c>
      <c r="Y2937">
        <v>68423.429999999993</v>
      </c>
      <c r="Z2937">
        <v>67888.55</v>
      </c>
      <c r="AA2937">
        <v>66601.289999999994</v>
      </c>
      <c r="AB2937">
        <v>64456.959999999999</v>
      </c>
      <c r="AC2937">
        <v>62508.38</v>
      </c>
      <c r="AD2937">
        <v>59867.13</v>
      </c>
      <c r="AE2937">
        <v>57750.35</v>
      </c>
      <c r="AF2937">
        <v>55684.69</v>
      </c>
      <c r="AG2937">
        <v>55622.06</v>
      </c>
      <c r="AH2937">
        <v>54269.120000000003</v>
      </c>
      <c r="AI2937">
        <v>52570.19</v>
      </c>
      <c r="AJ2937">
        <v>74.439869999999999</v>
      </c>
      <c r="AK2937">
        <v>73.618309999999994</v>
      </c>
      <c r="AL2937">
        <v>72.799989999999994</v>
      </c>
      <c r="AM2937">
        <v>72.39434</v>
      </c>
      <c r="AN2937">
        <v>71.738770000000002</v>
      </c>
      <c r="AO2937">
        <v>71.442390000000003</v>
      </c>
      <c r="AP2937">
        <v>71.12988</v>
      </c>
      <c r="AQ2937">
        <v>72.76764</v>
      </c>
      <c r="AR2937">
        <v>75.990610000000004</v>
      </c>
      <c r="AS2937">
        <v>80.710819999999998</v>
      </c>
      <c r="AT2937">
        <v>84.501099999999994</v>
      </c>
      <c r="AU2937">
        <v>86.919259999999994</v>
      </c>
      <c r="AV2937">
        <v>88.251429999999999</v>
      </c>
      <c r="AW2937">
        <v>88.531450000000007</v>
      </c>
      <c r="AX2937">
        <v>88.898769999999999</v>
      </c>
      <c r="AY2937">
        <v>88.712990000000005</v>
      </c>
      <c r="AZ2937">
        <v>87.741389999999996</v>
      </c>
      <c r="BA2937">
        <v>86.384590000000003</v>
      </c>
      <c r="BB2937">
        <v>83.157499999999999</v>
      </c>
      <c r="BC2937">
        <v>81.225960000000001</v>
      </c>
      <c r="BD2937">
        <v>78.571070000000006</v>
      </c>
      <c r="BE2937">
        <v>76.884389999999996</v>
      </c>
      <c r="BF2937">
        <v>76.078680000000006</v>
      </c>
      <c r="BG2937">
        <v>74.855099999999993</v>
      </c>
      <c r="BH2937">
        <v>74.405820000000006</v>
      </c>
      <c r="BI2937">
        <v>24.08578</v>
      </c>
      <c r="BJ2937">
        <v>189.3595</v>
      </c>
      <c r="BK2937">
        <v>290.98599999999999</v>
      </c>
      <c r="BL2937">
        <v>302.35890000000001</v>
      </c>
      <c r="BM2937">
        <v>489.70409999999998</v>
      </c>
      <c r="BN2937">
        <v>333.5027</v>
      </c>
      <c r="BO2937">
        <v>191.4949</v>
      </c>
      <c r="BP2937">
        <v>-528.30349999999999</v>
      </c>
      <c r="BQ2937">
        <v>-720.88509999999997</v>
      </c>
      <c r="BR2937">
        <v>-723.91210000000001</v>
      </c>
      <c r="BS2937">
        <v>-562.0806</v>
      </c>
      <c r="BT2937">
        <v>-123.291</v>
      </c>
      <c r="BU2937">
        <v>563.94870000000003</v>
      </c>
      <c r="BV2937">
        <v>1776.2360000000001</v>
      </c>
      <c r="BW2937">
        <v>1091.6949999999999</v>
      </c>
      <c r="BX2937">
        <v>831.93740000000003</v>
      </c>
      <c r="BY2937">
        <v>799.15200000000004</v>
      </c>
      <c r="BZ2937">
        <v>562.47990000000004</v>
      </c>
      <c r="CA2937">
        <v>185.57730000000001</v>
      </c>
      <c r="CB2937">
        <v>-103.4903</v>
      </c>
      <c r="CC2937">
        <v>-252.7807</v>
      </c>
      <c r="CD2937">
        <v>-393.00330000000002</v>
      </c>
      <c r="CE2937">
        <v>-48.628219999999999</v>
      </c>
      <c r="CF2937" s="20">
        <v>28938.66</v>
      </c>
      <c r="CG2937" s="20">
        <v>32901.910000000003</v>
      </c>
      <c r="CH2937" s="20">
        <v>28936.94</v>
      </c>
      <c r="CI2937" s="20">
        <v>27788.35</v>
      </c>
      <c r="CJ2937" s="20">
        <v>23664.28</v>
      </c>
      <c r="CK2937" s="20">
        <v>19619.580000000002</v>
      </c>
      <c r="CL2937" s="20">
        <v>22323.57</v>
      </c>
      <c r="CM2937" s="20">
        <v>21532.42</v>
      </c>
      <c r="CN2937" s="20">
        <v>14621.92</v>
      </c>
      <c r="CO2937" s="20">
        <v>11891.2</v>
      </c>
      <c r="CP2937" s="20">
        <v>7634.4440000000004</v>
      </c>
      <c r="CQ2937" s="20">
        <v>3302.5070000000001</v>
      </c>
      <c r="CR2937" s="20">
        <v>6134.94</v>
      </c>
      <c r="CS2937" s="20">
        <v>12001.23</v>
      </c>
      <c r="CT2937" s="20">
        <v>31498.58</v>
      </c>
      <c r="CU2937" s="20">
        <v>53734.76</v>
      </c>
      <c r="CV2937" s="20">
        <v>57608.61</v>
      </c>
      <c r="CW2937" s="20">
        <v>83448.350000000006</v>
      </c>
      <c r="CX2937" s="20">
        <v>68968.88</v>
      </c>
      <c r="CY2937" s="20">
        <v>60885.7</v>
      </c>
      <c r="CZ2937" s="20">
        <v>62143.3</v>
      </c>
      <c r="DA2937" s="20">
        <v>44459.44</v>
      </c>
      <c r="DB2937" s="20">
        <v>43151.15</v>
      </c>
      <c r="DC2937" s="20">
        <v>42350.17</v>
      </c>
      <c r="DD2937">
        <v>0</v>
      </c>
      <c r="DE2937">
        <v>0</v>
      </c>
      <c r="DF2937">
        <v>0</v>
      </c>
    </row>
    <row r="2938" spans="1:110" x14ac:dyDescent="0.25">
      <c r="A2938" s="16" t="str">
        <f t="shared" si="45"/>
        <v>Portfolio Adjusted_CPP_200 kW and above_All_CAISO_1-in-2_MONTHLY SYSTEM PEAK DAY_2029_6</v>
      </c>
      <c r="B2938" t="s">
        <v>195</v>
      </c>
      <c r="C2938" t="s">
        <v>121</v>
      </c>
      <c r="D2938" t="s">
        <v>122</v>
      </c>
      <c r="E2938" t="s">
        <v>7</v>
      </c>
      <c r="F2938" t="s">
        <v>110</v>
      </c>
      <c r="G2938" t="s">
        <v>111</v>
      </c>
      <c r="H2938" t="s">
        <v>20</v>
      </c>
      <c r="I2938">
        <v>2029</v>
      </c>
      <c r="J2938">
        <v>6</v>
      </c>
      <c r="K2938">
        <v>304</v>
      </c>
      <c r="L2938">
        <v>49376.76</v>
      </c>
      <c r="M2938">
        <v>48308.01</v>
      </c>
      <c r="N2938">
        <v>47745.120000000003</v>
      </c>
      <c r="O2938">
        <v>47742.41</v>
      </c>
      <c r="P2938">
        <v>48658.93</v>
      </c>
      <c r="Q2938">
        <v>51384.29</v>
      </c>
      <c r="R2938">
        <v>55102.21</v>
      </c>
      <c r="S2938">
        <v>57335.73</v>
      </c>
      <c r="T2938">
        <v>58876.49</v>
      </c>
      <c r="U2938">
        <v>60255.35</v>
      </c>
      <c r="V2938">
        <v>61539.62</v>
      </c>
      <c r="W2938">
        <v>62493.02</v>
      </c>
      <c r="X2938">
        <v>62958.8</v>
      </c>
      <c r="Y2938">
        <v>63129.07</v>
      </c>
      <c r="Z2938">
        <v>62648.23</v>
      </c>
      <c r="AA2938">
        <v>61152.06</v>
      </c>
      <c r="AB2938">
        <v>59539.09</v>
      </c>
      <c r="AC2938">
        <v>58123.02</v>
      </c>
      <c r="AD2938">
        <v>56091.09</v>
      </c>
      <c r="AE2938">
        <v>54939.55</v>
      </c>
      <c r="AF2938">
        <v>53552.25</v>
      </c>
      <c r="AG2938">
        <v>53637.68</v>
      </c>
      <c r="AH2938">
        <v>52662.45</v>
      </c>
      <c r="AI2938">
        <v>51021.98</v>
      </c>
      <c r="AJ2938">
        <v>63.09234</v>
      </c>
      <c r="AK2938">
        <v>62.652709999999999</v>
      </c>
      <c r="AL2938">
        <v>62.656709999999997</v>
      </c>
      <c r="AM2938">
        <v>62.584350000000001</v>
      </c>
      <c r="AN2938">
        <v>62.51247</v>
      </c>
      <c r="AO2938">
        <v>62.51632</v>
      </c>
      <c r="AP2938">
        <v>62.428870000000003</v>
      </c>
      <c r="AQ2938">
        <v>62.812609999999999</v>
      </c>
      <c r="AR2938">
        <v>63.635530000000003</v>
      </c>
      <c r="AS2938">
        <v>66.930490000000006</v>
      </c>
      <c r="AT2938">
        <v>69.980509999999995</v>
      </c>
      <c r="AU2938">
        <v>71.680769999999995</v>
      </c>
      <c r="AV2938">
        <v>73.957700000000003</v>
      </c>
      <c r="AW2938">
        <v>74.505480000000006</v>
      </c>
      <c r="AX2938">
        <v>74.330029999999994</v>
      </c>
      <c r="AY2938">
        <v>73.716669999999993</v>
      </c>
      <c r="AZ2938">
        <v>74.381789999999995</v>
      </c>
      <c r="BA2938">
        <v>74.10454</v>
      </c>
      <c r="BB2938">
        <v>72.770030000000006</v>
      </c>
      <c r="BC2938">
        <v>70.365250000000003</v>
      </c>
      <c r="BD2938">
        <v>67.637410000000003</v>
      </c>
      <c r="BE2938">
        <v>65.658069999999995</v>
      </c>
      <c r="BF2938">
        <v>64.930310000000006</v>
      </c>
      <c r="BG2938">
        <v>64.025760000000005</v>
      </c>
      <c r="BH2938">
        <v>71.90419</v>
      </c>
      <c r="BI2938">
        <v>23.35962</v>
      </c>
      <c r="BJ2938">
        <v>183.733</v>
      </c>
      <c r="BK2938">
        <v>282.04180000000002</v>
      </c>
      <c r="BL2938">
        <v>290.93360000000001</v>
      </c>
      <c r="BM2938">
        <v>464.71660000000003</v>
      </c>
      <c r="BN2938">
        <v>312.01100000000002</v>
      </c>
      <c r="BO2938">
        <v>178.7038</v>
      </c>
      <c r="BP2938">
        <v>-493.86200000000002</v>
      </c>
      <c r="BQ2938">
        <v>-674.5711</v>
      </c>
      <c r="BR2938">
        <v>-674.41309999999999</v>
      </c>
      <c r="BS2938">
        <v>-523.14700000000005</v>
      </c>
      <c r="BT2938">
        <v>-114.1456</v>
      </c>
      <c r="BU2938">
        <v>520.31240000000003</v>
      </c>
      <c r="BV2938">
        <v>1639.1279999999999</v>
      </c>
      <c r="BW2938">
        <v>1002.374</v>
      </c>
      <c r="BX2938">
        <v>768.46310000000005</v>
      </c>
      <c r="BY2938">
        <v>743.08640000000003</v>
      </c>
      <c r="BZ2938">
        <v>527.00220000000002</v>
      </c>
      <c r="CA2938">
        <v>176.54499999999999</v>
      </c>
      <c r="CB2938">
        <v>-99.527109999999993</v>
      </c>
      <c r="CC2938">
        <v>-243.76249999999999</v>
      </c>
      <c r="CD2938">
        <v>-381.36829999999998</v>
      </c>
      <c r="CE2938">
        <v>-47.196109999999997</v>
      </c>
      <c r="CF2938" s="20">
        <v>27025.45</v>
      </c>
      <c r="CG2938" s="20">
        <v>30947.93</v>
      </c>
      <c r="CH2938" s="20">
        <v>27242.87</v>
      </c>
      <c r="CI2938" s="20">
        <v>26106.33</v>
      </c>
      <c r="CJ2938" s="20">
        <v>21909.64</v>
      </c>
      <c r="CK2938" s="20">
        <v>17668.45</v>
      </c>
      <c r="CL2938" s="20">
        <v>19539.11</v>
      </c>
      <c r="CM2938" s="20">
        <v>18751.919999999998</v>
      </c>
      <c r="CN2938" s="20">
        <v>12777.58</v>
      </c>
      <c r="CO2938" s="20">
        <v>10412.36</v>
      </c>
      <c r="CP2938" s="20">
        <v>6626.0959999999995</v>
      </c>
      <c r="CQ2938" s="20">
        <v>2860.8420000000001</v>
      </c>
      <c r="CR2938" s="20">
        <v>5258.549</v>
      </c>
      <c r="CS2938" s="20">
        <v>10215.86</v>
      </c>
      <c r="CT2938" s="20">
        <v>26823.51</v>
      </c>
      <c r="CU2938" s="20">
        <v>45301.46</v>
      </c>
      <c r="CV2938" s="20">
        <v>49153.24</v>
      </c>
      <c r="CW2938" s="20">
        <v>72150.2</v>
      </c>
      <c r="CX2938" s="20">
        <v>60543.02</v>
      </c>
      <c r="CY2938" s="20">
        <v>55103.14</v>
      </c>
      <c r="CZ2938" s="20">
        <v>57474.89</v>
      </c>
      <c r="DA2938" s="20">
        <v>41343.760000000002</v>
      </c>
      <c r="DB2938" s="20">
        <v>40633.949999999997</v>
      </c>
      <c r="DC2938" s="20">
        <v>39892.449999999997</v>
      </c>
      <c r="DD2938">
        <v>0</v>
      </c>
      <c r="DE2938">
        <v>0</v>
      </c>
      <c r="DF2938">
        <v>0</v>
      </c>
    </row>
    <row r="2939" spans="1:110" x14ac:dyDescent="0.25">
      <c r="A2939" s="16" t="str">
        <f t="shared" si="45"/>
        <v>Program Specific_CPP_200 kW and above_All_CAISO_1-in-2_MONTHLY SYSTEM PEAK DAY_2024_6</v>
      </c>
      <c r="B2939" t="s">
        <v>196</v>
      </c>
      <c r="C2939" t="s">
        <v>121</v>
      </c>
      <c r="D2939" t="s">
        <v>122</v>
      </c>
      <c r="E2939" t="s">
        <v>7</v>
      </c>
      <c r="F2939" t="s">
        <v>110</v>
      </c>
      <c r="G2939" t="s">
        <v>111</v>
      </c>
      <c r="H2939" t="s">
        <v>20</v>
      </c>
      <c r="I2939">
        <v>2024</v>
      </c>
      <c r="J2939">
        <v>6</v>
      </c>
      <c r="K2939">
        <v>396</v>
      </c>
      <c r="L2939">
        <v>63997.36</v>
      </c>
      <c r="M2939">
        <v>62608.32</v>
      </c>
      <c r="N2939">
        <v>61870.62</v>
      </c>
      <c r="O2939">
        <v>61855.37</v>
      </c>
      <c r="P2939">
        <v>63014.1</v>
      </c>
      <c r="Q2939">
        <v>66547.73</v>
      </c>
      <c r="R2939">
        <v>71670.83</v>
      </c>
      <c r="S2939">
        <v>74578.05</v>
      </c>
      <c r="T2939">
        <v>76587.09</v>
      </c>
      <c r="U2939">
        <v>78400.149999999994</v>
      </c>
      <c r="V2939">
        <v>80069.009999999995</v>
      </c>
      <c r="W2939">
        <v>81404.38</v>
      </c>
      <c r="X2939">
        <v>82014.350000000006</v>
      </c>
      <c r="Y2939">
        <v>82216.27</v>
      </c>
      <c r="Z2939">
        <v>81513.7</v>
      </c>
      <c r="AA2939">
        <v>79443.429999999993</v>
      </c>
      <c r="AB2939">
        <v>77270.8</v>
      </c>
      <c r="AC2939">
        <v>75411.95</v>
      </c>
      <c r="AD2939">
        <v>72761.55</v>
      </c>
      <c r="AE2939">
        <v>71258.3</v>
      </c>
      <c r="AF2939">
        <v>69450.05</v>
      </c>
      <c r="AG2939">
        <v>69516.52</v>
      </c>
      <c r="AH2939">
        <v>68244.19</v>
      </c>
      <c r="AI2939">
        <v>66122.5</v>
      </c>
      <c r="AJ2939">
        <v>63.08184</v>
      </c>
      <c r="AK2939">
        <v>62.642110000000002</v>
      </c>
      <c r="AL2939">
        <v>62.645319999999998</v>
      </c>
      <c r="AM2939">
        <v>62.574469999999998</v>
      </c>
      <c r="AN2939">
        <v>62.49991</v>
      </c>
      <c r="AO2939">
        <v>62.507179999999998</v>
      </c>
      <c r="AP2939">
        <v>62.420990000000003</v>
      </c>
      <c r="AQ2939">
        <v>62.808059999999998</v>
      </c>
      <c r="AR2939">
        <v>63.632069999999999</v>
      </c>
      <c r="AS2939">
        <v>66.938429999999997</v>
      </c>
      <c r="AT2939">
        <v>70.002489999999995</v>
      </c>
      <c r="AU2939">
        <v>71.710890000000006</v>
      </c>
      <c r="AV2939">
        <v>74.002939999999995</v>
      </c>
      <c r="AW2939">
        <v>74.552239999999998</v>
      </c>
      <c r="AX2939">
        <v>74.377250000000004</v>
      </c>
      <c r="AY2939">
        <v>73.753060000000005</v>
      </c>
      <c r="AZ2939">
        <v>74.422820000000002</v>
      </c>
      <c r="BA2939">
        <v>74.14358</v>
      </c>
      <c r="BB2939">
        <v>72.804680000000005</v>
      </c>
      <c r="BC2939">
        <v>70.384619999999998</v>
      </c>
      <c r="BD2939">
        <v>67.654300000000006</v>
      </c>
      <c r="BE2939">
        <v>65.662679999999995</v>
      </c>
      <c r="BF2939">
        <v>64.931349999999995</v>
      </c>
      <c r="BG2939">
        <v>64.015749999999997</v>
      </c>
      <c r="BH2939">
        <v>93.195229999999995</v>
      </c>
      <c r="BI2939">
        <v>30.274629999999998</v>
      </c>
      <c r="BJ2939">
        <v>238.0909</v>
      </c>
      <c r="BK2939">
        <v>365.4151</v>
      </c>
      <c r="BL2939">
        <v>376.7636</v>
      </c>
      <c r="BM2939">
        <v>601.85389999999995</v>
      </c>
      <c r="BN2939">
        <v>405.82920000000001</v>
      </c>
      <c r="BO2939">
        <v>232.44460000000001</v>
      </c>
      <c r="BP2939">
        <v>-642.4203</v>
      </c>
      <c r="BQ2939">
        <v>-877.70590000000004</v>
      </c>
      <c r="BR2939">
        <v>-877.47670000000005</v>
      </c>
      <c r="BS2939">
        <v>-681.45950000000005</v>
      </c>
      <c r="BT2939">
        <v>-148.69380000000001</v>
      </c>
      <c r="BU2939">
        <v>677.62980000000005</v>
      </c>
      <c r="BV2939">
        <v>2132.7240000000002</v>
      </c>
      <c r="BW2939">
        <v>1302.1969999999999</v>
      </c>
      <c r="BX2939">
        <v>997.32399999999996</v>
      </c>
      <c r="BY2939">
        <v>964.12059999999997</v>
      </c>
      <c r="BZ2939">
        <v>683.62909999999999</v>
      </c>
      <c r="CA2939">
        <v>228.98429999999999</v>
      </c>
      <c r="CB2939">
        <v>-129.07329999999999</v>
      </c>
      <c r="CC2939">
        <v>-315.92570000000001</v>
      </c>
      <c r="CD2939">
        <v>-494.2072</v>
      </c>
      <c r="CE2939">
        <v>-61.16431</v>
      </c>
      <c r="CF2939" s="20">
        <v>45399.59</v>
      </c>
      <c r="CG2939" s="20">
        <v>51982.54</v>
      </c>
      <c r="CH2939" s="20">
        <v>45747.13</v>
      </c>
      <c r="CI2939" s="20">
        <v>43821.96</v>
      </c>
      <c r="CJ2939" s="20">
        <v>36743.93</v>
      </c>
      <c r="CK2939" s="20">
        <v>29634.959999999999</v>
      </c>
      <c r="CL2939" s="20">
        <v>33056.089999999997</v>
      </c>
      <c r="CM2939" s="20">
        <v>31726.13</v>
      </c>
      <c r="CN2939" s="20">
        <v>21621.01</v>
      </c>
      <c r="CO2939" s="20">
        <v>17627.54</v>
      </c>
      <c r="CP2939" s="20">
        <v>11217.01</v>
      </c>
      <c r="CQ2939" s="20">
        <v>4854.299</v>
      </c>
      <c r="CR2939" s="20">
        <v>8923.4490000000005</v>
      </c>
      <c r="CS2939" s="20">
        <v>17327.32</v>
      </c>
      <c r="CT2939" s="20">
        <v>45410.8</v>
      </c>
      <c r="CU2939" s="20">
        <v>76455.02</v>
      </c>
      <c r="CV2939" s="20">
        <v>82790.14</v>
      </c>
      <c r="CW2939" s="20">
        <v>121456.8</v>
      </c>
      <c r="CX2939" s="20">
        <v>101877.9</v>
      </c>
      <c r="CY2939" s="20">
        <v>92699.41</v>
      </c>
      <c r="CZ2939" s="20">
        <v>96664.7</v>
      </c>
      <c r="DA2939" s="20">
        <v>69445.789999999994</v>
      </c>
      <c r="DB2939" s="20">
        <v>68236.73</v>
      </c>
      <c r="DC2939" s="20">
        <v>66999.97</v>
      </c>
      <c r="DD2939">
        <v>0</v>
      </c>
      <c r="DE2939">
        <v>0</v>
      </c>
      <c r="DF2939">
        <v>0</v>
      </c>
    </row>
    <row r="2940" spans="1:110" x14ac:dyDescent="0.25">
      <c r="A2940" s="16" t="str">
        <f t="shared" si="45"/>
        <v>Program Specific_CPP_200 kW and above_All_CAISO_1-in-2_MONTHLY SYSTEM PEAK DAY_2031_10</v>
      </c>
      <c r="B2940" t="s">
        <v>196</v>
      </c>
      <c r="C2940" t="s">
        <v>121</v>
      </c>
      <c r="D2940" t="s">
        <v>122</v>
      </c>
      <c r="E2940" t="s">
        <v>7</v>
      </c>
      <c r="F2940" t="s">
        <v>110</v>
      </c>
      <c r="G2940" t="s">
        <v>111</v>
      </c>
      <c r="H2940" t="s">
        <v>20</v>
      </c>
      <c r="I2940">
        <v>2031</v>
      </c>
      <c r="J2940">
        <v>10</v>
      </c>
      <c r="K2940">
        <v>274</v>
      </c>
      <c r="L2940">
        <v>46235.88</v>
      </c>
      <c r="M2940">
        <v>45242.09</v>
      </c>
      <c r="N2940">
        <v>44636.11</v>
      </c>
      <c r="O2940">
        <v>44614.52</v>
      </c>
      <c r="P2940">
        <v>45899.05</v>
      </c>
      <c r="Q2940">
        <v>48779.94</v>
      </c>
      <c r="R2940">
        <v>53229.4</v>
      </c>
      <c r="S2940">
        <v>55637.3</v>
      </c>
      <c r="T2940">
        <v>56999.56</v>
      </c>
      <c r="U2940">
        <v>58501.33</v>
      </c>
      <c r="V2940">
        <v>60197.4</v>
      </c>
      <c r="W2940">
        <v>61715.7</v>
      </c>
      <c r="X2940">
        <v>62609.96</v>
      </c>
      <c r="Y2940">
        <v>62883.69</v>
      </c>
      <c r="Z2940">
        <v>62346.080000000002</v>
      </c>
      <c r="AA2940">
        <v>61207.15</v>
      </c>
      <c r="AB2940">
        <v>59244.52</v>
      </c>
      <c r="AC2940">
        <v>57673.91</v>
      </c>
      <c r="AD2940">
        <v>55046.55</v>
      </c>
      <c r="AE2940">
        <v>52942.86</v>
      </c>
      <c r="AF2940">
        <v>50927.88</v>
      </c>
      <c r="AG2940">
        <v>50389.89</v>
      </c>
      <c r="AH2940">
        <v>49185.94</v>
      </c>
      <c r="AI2940">
        <v>47431.63</v>
      </c>
      <c r="AJ2940">
        <v>65.983289999999997</v>
      </c>
      <c r="AK2940">
        <v>65.584159999999997</v>
      </c>
      <c r="AL2940">
        <v>64.714770000000001</v>
      </c>
      <c r="AM2940">
        <v>64.562389999999994</v>
      </c>
      <c r="AN2940">
        <v>64.443749999999994</v>
      </c>
      <c r="AO2940">
        <v>62.985190000000003</v>
      </c>
      <c r="AP2940">
        <v>62.862119999999997</v>
      </c>
      <c r="AQ2940">
        <v>62.833390000000001</v>
      </c>
      <c r="AR2940">
        <v>66.779359999999997</v>
      </c>
      <c r="AS2940">
        <v>72.959249999999997</v>
      </c>
      <c r="AT2940">
        <v>79.523269999999997</v>
      </c>
      <c r="AU2940">
        <v>83.545190000000005</v>
      </c>
      <c r="AV2940">
        <v>84.934790000000007</v>
      </c>
      <c r="AW2940">
        <v>84.223709999999997</v>
      </c>
      <c r="AX2940">
        <v>84.271640000000005</v>
      </c>
      <c r="AY2940">
        <v>83.22663</v>
      </c>
      <c r="AZ2940">
        <v>82.055970000000002</v>
      </c>
      <c r="BA2940">
        <v>78.600409999999997</v>
      </c>
      <c r="BB2940">
        <v>75.355739999999997</v>
      </c>
      <c r="BC2940">
        <v>70.590490000000003</v>
      </c>
      <c r="BD2940">
        <v>69.035420000000002</v>
      </c>
      <c r="BE2940">
        <v>67.08699</v>
      </c>
      <c r="BF2940">
        <v>66.180980000000005</v>
      </c>
      <c r="BG2940">
        <v>65.186980000000005</v>
      </c>
      <c r="BH2940">
        <v>67.330340000000007</v>
      </c>
      <c r="BI2940">
        <v>21.877079999999999</v>
      </c>
      <c r="BJ2940">
        <v>171.7689</v>
      </c>
      <c r="BK2940">
        <v>263.56360000000001</v>
      </c>
      <c r="BL2940">
        <v>274.43209999999999</v>
      </c>
      <c r="BM2940">
        <v>441.16300000000001</v>
      </c>
      <c r="BN2940">
        <v>301.40640000000002</v>
      </c>
      <c r="BO2940">
        <v>173.4102</v>
      </c>
      <c r="BP2940">
        <v>-478.11810000000003</v>
      </c>
      <c r="BQ2940">
        <v>-654.93449999999996</v>
      </c>
      <c r="BR2940">
        <v>-659.70370000000003</v>
      </c>
      <c r="BS2940">
        <v>-516.63980000000004</v>
      </c>
      <c r="BT2940">
        <v>-113.5132</v>
      </c>
      <c r="BU2940">
        <v>518.28989999999999</v>
      </c>
      <c r="BV2940">
        <v>1631.223</v>
      </c>
      <c r="BW2940">
        <v>1003.277</v>
      </c>
      <c r="BX2940">
        <v>764.66120000000001</v>
      </c>
      <c r="BY2940">
        <v>737.34469999999999</v>
      </c>
      <c r="BZ2940">
        <v>517.18830000000003</v>
      </c>
      <c r="CA2940">
        <v>170.12870000000001</v>
      </c>
      <c r="CB2940">
        <v>-94.649720000000002</v>
      </c>
      <c r="CC2940">
        <v>-229.0026</v>
      </c>
      <c r="CD2940">
        <v>-356.19220000000001</v>
      </c>
      <c r="CE2940">
        <v>-43.874969999999998</v>
      </c>
      <c r="CF2940" s="20">
        <v>23696.6</v>
      </c>
      <c r="CG2940" s="20">
        <v>27144.3</v>
      </c>
      <c r="CH2940" s="20">
        <v>23810.45</v>
      </c>
      <c r="CI2940" s="20">
        <v>22797.62</v>
      </c>
      <c r="CJ2940" s="20">
        <v>19494.740000000002</v>
      </c>
      <c r="CK2940" s="20">
        <v>15922.84</v>
      </c>
      <c r="CL2940" s="20">
        <v>18233.490000000002</v>
      </c>
      <c r="CM2940" s="20">
        <v>17657.419999999998</v>
      </c>
      <c r="CN2940" s="20">
        <v>11975.89</v>
      </c>
      <c r="CO2940" s="20">
        <v>9814.9779999999992</v>
      </c>
      <c r="CP2940" s="20">
        <v>6340.2089999999998</v>
      </c>
      <c r="CQ2940" s="20">
        <v>2790.116</v>
      </c>
      <c r="CR2940" s="20">
        <v>5200.4380000000001</v>
      </c>
      <c r="CS2940" s="20">
        <v>10136.59</v>
      </c>
      <c r="CT2940" s="20">
        <v>26565.4</v>
      </c>
      <c r="CU2940" s="20">
        <v>45383.12</v>
      </c>
      <c r="CV2940" s="20">
        <v>48668.07</v>
      </c>
      <c r="CW2940" s="20">
        <v>71039.53</v>
      </c>
      <c r="CX2940" s="20">
        <v>58309.13</v>
      </c>
      <c r="CY2940" s="20">
        <v>51170.64</v>
      </c>
      <c r="CZ2940" s="20">
        <v>51979.72</v>
      </c>
      <c r="DA2940" s="20">
        <v>36488.57</v>
      </c>
      <c r="DB2940" s="20">
        <v>35446.129999999997</v>
      </c>
      <c r="DC2940" s="20">
        <v>34475.620000000003</v>
      </c>
      <c r="DD2940">
        <v>0</v>
      </c>
      <c r="DE2940">
        <v>0</v>
      </c>
      <c r="DF2940">
        <v>0</v>
      </c>
    </row>
    <row r="2941" spans="1:110" x14ac:dyDescent="0.25">
      <c r="A2941" s="16" t="str">
        <f t="shared" si="45"/>
        <v>Portfolio Adjusted_CPP_200 kW and above_All_CAISO_1-in-2_MONTHLY SYSTEM PEAK DAY_2021_8</v>
      </c>
      <c r="B2941" t="s">
        <v>195</v>
      </c>
      <c r="C2941" t="s">
        <v>121</v>
      </c>
      <c r="D2941" t="s">
        <v>122</v>
      </c>
      <c r="E2941" t="s">
        <v>7</v>
      </c>
      <c r="F2941" t="s">
        <v>110</v>
      </c>
      <c r="G2941" t="s">
        <v>111</v>
      </c>
      <c r="H2941" t="s">
        <v>20</v>
      </c>
      <c r="I2941">
        <v>2021</v>
      </c>
      <c r="J2941">
        <v>8</v>
      </c>
      <c r="K2941">
        <v>731</v>
      </c>
      <c r="L2941">
        <v>123349.4</v>
      </c>
      <c r="M2941">
        <v>120065.1</v>
      </c>
      <c r="N2941">
        <v>118525.2</v>
      </c>
      <c r="O2941">
        <v>118651</v>
      </c>
      <c r="P2941">
        <v>122008</v>
      </c>
      <c r="Q2941">
        <v>131151.5</v>
      </c>
      <c r="R2941">
        <v>143293.6</v>
      </c>
      <c r="S2941">
        <v>149790.70000000001</v>
      </c>
      <c r="T2941">
        <v>153734</v>
      </c>
      <c r="U2941">
        <v>157337.4</v>
      </c>
      <c r="V2941">
        <v>161590.70000000001</v>
      </c>
      <c r="W2941">
        <v>164370.29999999999</v>
      </c>
      <c r="X2941">
        <v>166566.39999999999</v>
      </c>
      <c r="Y2941">
        <v>167640.79999999999</v>
      </c>
      <c r="Z2941">
        <v>166273.70000000001</v>
      </c>
      <c r="AA2941">
        <v>162983.5</v>
      </c>
      <c r="AB2941">
        <v>157502.70000000001</v>
      </c>
      <c r="AC2941">
        <v>152522.29999999999</v>
      </c>
      <c r="AD2941">
        <v>145771.4</v>
      </c>
      <c r="AE2941">
        <v>140361</v>
      </c>
      <c r="AF2941">
        <v>135081.29999999999</v>
      </c>
      <c r="AG2941">
        <v>134921.20000000001</v>
      </c>
      <c r="AH2941">
        <v>131463.20000000001</v>
      </c>
      <c r="AI2941">
        <v>127120.8</v>
      </c>
      <c r="AJ2941">
        <v>74.439869999999999</v>
      </c>
      <c r="AK2941">
        <v>73.618309999999994</v>
      </c>
      <c r="AL2941">
        <v>72.799989999999994</v>
      </c>
      <c r="AM2941">
        <v>72.39434</v>
      </c>
      <c r="AN2941">
        <v>71.738770000000002</v>
      </c>
      <c r="AO2941">
        <v>71.442390000000003</v>
      </c>
      <c r="AP2941">
        <v>71.12988</v>
      </c>
      <c r="AQ2941">
        <v>72.76764</v>
      </c>
      <c r="AR2941">
        <v>75.990610000000004</v>
      </c>
      <c r="AS2941">
        <v>80.710819999999998</v>
      </c>
      <c r="AT2941">
        <v>84.501099999999994</v>
      </c>
      <c r="AU2941">
        <v>86.919259999999994</v>
      </c>
      <c r="AV2941">
        <v>88.251429999999999</v>
      </c>
      <c r="AW2941">
        <v>88.531450000000007</v>
      </c>
      <c r="AX2941">
        <v>88.898769999999999</v>
      </c>
      <c r="AY2941">
        <v>88.712990000000005</v>
      </c>
      <c r="AZ2941">
        <v>87.741389999999996</v>
      </c>
      <c r="BA2941">
        <v>86.384590000000003</v>
      </c>
      <c r="BB2941">
        <v>83.157499999999999</v>
      </c>
      <c r="BC2941">
        <v>81.225960000000001</v>
      </c>
      <c r="BD2941">
        <v>78.571070000000006</v>
      </c>
      <c r="BE2941">
        <v>76.884389999999996</v>
      </c>
      <c r="BF2941">
        <v>76.078680000000006</v>
      </c>
      <c r="BG2941">
        <v>74.855099999999993</v>
      </c>
      <c r="BH2941">
        <v>179.62569999999999</v>
      </c>
      <c r="BI2941">
        <v>58.058210000000003</v>
      </c>
      <c r="BJ2941">
        <v>456.10950000000003</v>
      </c>
      <c r="BK2941">
        <v>700.93949999999995</v>
      </c>
      <c r="BL2941">
        <v>729.49040000000002</v>
      </c>
      <c r="BM2941">
        <v>1186.127</v>
      </c>
      <c r="BN2941">
        <v>811.38630000000001</v>
      </c>
      <c r="BO2941">
        <v>466.86709999999999</v>
      </c>
      <c r="BP2941">
        <v>-1289.537</v>
      </c>
      <c r="BQ2941">
        <v>-1761.425</v>
      </c>
      <c r="BR2941">
        <v>-1770.874</v>
      </c>
      <c r="BS2941">
        <v>-1375.991</v>
      </c>
      <c r="BT2941">
        <v>-301.98840000000001</v>
      </c>
      <c r="BU2941">
        <v>1381.702</v>
      </c>
      <c r="BV2941">
        <v>4350.384</v>
      </c>
      <c r="BW2941">
        <v>2671.5439999999999</v>
      </c>
      <c r="BX2941">
        <v>2032.867</v>
      </c>
      <c r="BY2941">
        <v>1949.954</v>
      </c>
      <c r="BZ2941">
        <v>1369.5909999999999</v>
      </c>
      <c r="CA2941">
        <v>451.04169999999999</v>
      </c>
      <c r="CB2941">
        <v>-251.04920000000001</v>
      </c>
      <c r="CC2941">
        <v>-613.16470000000004</v>
      </c>
      <c r="CD2941">
        <v>-952.0231</v>
      </c>
      <c r="CE2941">
        <v>-117.5887</v>
      </c>
      <c r="CF2941" s="20">
        <v>168655.9</v>
      </c>
      <c r="CG2941" s="20">
        <v>191173.3</v>
      </c>
      <c r="CH2941" s="20">
        <v>167886.8</v>
      </c>
      <c r="CI2941" s="20">
        <v>161242.6</v>
      </c>
      <c r="CJ2941" s="20">
        <v>137748.5</v>
      </c>
      <c r="CK2941" s="20">
        <v>115102.39999999999</v>
      </c>
      <c r="CL2941" s="20">
        <v>132135.70000000001</v>
      </c>
      <c r="CM2941" s="20">
        <v>127986.6</v>
      </c>
      <c r="CN2941" s="20">
        <v>87117.41</v>
      </c>
      <c r="CO2941" s="20">
        <v>70994.05</v>
      </c>
      <c r="CP2941" s="20">
        <v>45685.77</v>
      </c>
      <c r="CQ2941" s="20">
        <v>19791.45</v>
      </c>
      <c r="CR2941" s="20">
        <v>36806.79</v>
      </c>
      <c r="CS2941" s="20">
        <v>72040.289999999994</v>
      </c>
      <c r="CT2941" s="20">
        <v>188949.1</v>
      </c>
      <c r="CU2941" s="20">
        <v>321793.5</v>
      </c>
      <c r="CV2941" s="20">
        <v>343972.6</v>
      </c>
      <c r="CW2941" s="20">
        <v>496829.9</v>
      </c>
      <c r="CX2941" s="20">
        <v>408903.4</v>
      </c>
      <c r="CY2941" s="20">
        <v>359665.7</v>
      </c>
      <c r="CZ2941" s="20">
        <v>365690</v>
      </c>
      <c r="DA2941" s="20">
        <v>261595.5</v>
      </c>
      <c r="DB2941" s="20">
        <v>253218.3</v>
      </c>
      <c r="DC2941" s="20">
        <v>247633.4</v>
      </c>
      <c r="DD2941">
        <v>0</v>
      </c>
      <c r="DE2941">
        <v>0</v>
      </c>
      <c r="DF2941">
        <v>0</v>
      </c>
    </row>
    <row r="2942" spans="1:110" x14ac:dyDescent="0.25">
      <c r="A2942" s="16" t="str">
        <f t="shared" si="45"/>
        <v>Program Specific_CPP_200 kW and above_All_CAISO_1-in-2_MONTHLY SYSTEM PEAK DAY_2029_8</v>
      </c>
      <c r="B2942" t="s">
        <v>196</v>
      </c>
      <c r="C2942" t="s">
        <v>121</v>
      </c>
      <c r="D2942" t="s">
        <v>122</v>
      </c>
      <c r="E2942" t="s">
        <v>7</v>
      </c>
      <c r="F2942" t="s">
        <v>110</v>
      </c>
      <c r="G2942" t="s">
        <v>111</v>
      </c>
      <c r="H2942" t="s">
        <v>20</v>
      </c>
      <c r="I2942">
        <v>2029</v>
      </c>
      <c r="J2942">
        <v>8</v>
      </c>
      <c r="K2942">
        <v>309</v>
      </c>
      <c r="L2942">
        <v>54899.64</v>
      </c>
      <c r="M2942">
        <v>53516.75</v>
      </c>
      <c r="N2942">
        <v>52864</v>
      </c>
      <c r="O2942">
        <v>52910.14</v>
      </c>
      <c r="P2942">
        <v>54299.75</v>
      </c>
      <c r="Q2942">
        <v>58146.98</v>
      </c>
      <c r="R2942">
        <v>63484.52</v>
      </c>
      <c r="S2942">
        <v>66243.62</v>
      </c>
      <c r="T2942">
        <v>67927.02</v>
      </c>
      <c r="U2942">
        <v>69483.75</v>
      </c>
      <c r="V2942">
        <v>71286.679999999993</v>
      </c>
      <c r="W2942">
        <v>72549.19</v>
      </c>
      <c r="X2942">
        <v>73474.48</v>
      </c>
      <c r="Y2942">
        <v>73915.38</v>
      </c>
      <c r="Z2942">
        <v>73270.350000000006</v>
      </c>
      <c r="AA2942">
        <v>71776.72</v>
      </c>
      <c r="AB2942">
        <v>69400.259999999995</v>
      </c>
      <c r="AC2942">
        <v>67280.38</v>
      </c>
      <c r="AD2942">
        <v>64411.85</v>
      </c>
      <c r="AE2942">
        <v>62118.25</v>
      </c>
      <c r="AF2942">
        <v>59866.21</v>
      </c>
      <c r="AG2942">
        <v>59751.5</v>
      </c>
      <c r="AH2942">
        <v>58290.27</v>
      </c>
      <c r="AI2942">
        <v>56466.31</v>
      </c>
      <c r="AJ2942">
        <v>74.452349999999996</v>
      </c>
      <c r="AK2942">
        <v>73.626289999999997</v>
      </c>
      <c r="AL2942">
        <v>72.80574</v>
      </c>
      <c r="AM2942">
        <v>72.394630000000006</v>
      </c>
      <c r="AN2942">
        <v>71.737210000000005</v>
      </c>
      <c r="AO2942">
        <v>71.441900000000004</v>
      </c>
      <c r="AP2942">
        <v>71.127700000000004</v>
      </c>
      <c r="AQ2942">
        <v>72.770290000000003</v>
      </c>
      <c r="AR2942">
        <v>76.002650000000003</v>
      </c>
      <c r="AS2942">
        <v>80.732889999999998</v>
      </c>
      <c r="AT2942">
        <v>84.535570000000007</v>
      </c>
      <c r="AU2942">
        <v>86.968580000000003</v>
      </c>
      <c r="AV2942">
        <v>88.309190000000001</v>
      </c>
      <c r="AW2942">
        <v>88.595619999999997</v>
      </c>
      <c r="AX2942">
        <v>88.956149999999994</v>
      </c>
      <c r="AY2942">
        <v>88.769130000000004</v>
      </c>
      <c r="AZ2942">
        <v>87.793629999999993</v>
      </c>
      <c r="BA2942">
        <v>86.436679999999996</v>
      </c>
      <c r="BB2942">
        <v>83.201059999999998</v>
      </c>
      <c r="BC2942">
        <v>81.253309999999999</v>
      </c>
      <c r="BD2942">
        <v>78.588830000000002</v>
      </c>
      <c r="BE2942">
        <v>76.898219999999995</v>
      </c>
      <c r="BF2942">
        <v>76.089410000000001</v>
      </c>
      <c r="BG2942">
        <v>74.858840000000001</v>
      </c>
      <c r="BH2942">
        <v>79.946820000000002</v>
      </c>
      <c r="BI2942">
        <v>25.878340000000001</v>
      </c>
      <c r="BJ2942">
        <v>203.4315</v>
      </c>
      <c r="BK2942">
        <v>312.57060000000001</v>
      </c>
      <c r="BL2942">
        <v>324.66019999999997</v>
      </c>
      <c r="BM2942">
        <v>525.87789999999995</v>
      </c>
      <c r="BN2942">
        <v>359.47500000000002</v>
      </c>
      <c r="BO2942">
        <v>206.46789999999999</v>
      </c>
      <c r="BP2942">
        <v>-569.77880000000005</v>
      </c>
      <c r="BQ2942">
        <v>-777.88490000000002</v>
      </c>
      <c r="BR2942">
        <v>-781.23109999999997</v>
      </c>
      <c r="BS2942">
        <v>-607.33010000000002</v>
      </c>
      <c r="BT2942">
        <v>-133.21080000000001</v>
      </c>
      <c r="BU2942">
        <v>609.21360000000004</v>
      </c>
      <c r="BV2942">
        <v>1917.046</v>
      </c>
      <c r="BW2942">
        <v>1176.528</v>
      </c>
      <c r="BX2942">
        <v>895.73990000000003</v>
      </c>
      <c r="BY2942">
        <v>860.16060000000004</v>
      </c>
      <c r="BZ2942">
        <v>605.17970000000003</v>
      </c>
      <c r="CA2942">
        <v>199.61330000000001</v>
      </c>
      <c r="CB2942">
        <v>-111.2617</v>
      </c>
      <c r="CC2942">
        <v>-271.54750000000001</v>
      </c>
      <c r="CD2942">
        <v>-422.12349999999998</v>
      </c>
      <c r="CE2942">
        <v>-52.232190000000003</v>
      </c>
      <c r="CF2942" s="20">
        <v>33409.26</v>
      </c>
      <c r="CG2942" s="20">
        <v>37981.550000000003</v>
      </c>
      <c r="CH2942" s="20">
        <v>33397.58</v>
      </c>
      <c r="CI2942" s="20">
        <v>32063.79</v>
      </c>
      <c r="CJ2942" s="20">
        <v>27283.86</v>
      </c>
      <c r="CK2942" s="20">
        <v>22625.19</v>
      </c>
      <c r="CL2942" s="20">
        <v>25935.96</v>
      </c>
      <c r="CM2942" s="20">
        <v>25031.29</v>
      </c>
      <c r="CN2942" s="20">
        <v>17007.88</v>
      </c>
      <c r="CO2942" s="20">
        <v>13846</v>
      </c>
      <c r="CP2942" s="20">
        <v>8891.2909999999993</v>
      </c>
      <c r="CQ2942" s="20">
        <v>3855.636</v>
      </c>
      <c r="CR2942" s="20">
        <v>7161.8649999999998</v>
      </c>
      <c r="CS2942" s="20">
        <v>14005.08</v>
      </c>
      <c r="CT2942" s="20">
        <v>36690.57</v>
      </c>
      <c r="CU2942" s="20">
        <v>62410.44</v>
      </c>
      <c r="CV2942" s="20">
        <v>66783.61</v>
      </c>
      <c r="CW2942" s="20">
        <v>96675.87</v>
      </c>
      <c r="CX2942" s="20">
        <v>79837.67</v>
      </c>
      <c r="CY2942" s="20">
        <v>70444.08</v>
      </c>
      <c r="CZ2942" s="20">
        <v>71826.77</v>
      </c>
      <c r="DA2942" s="20">
        <v>51305.93</v>
      </c>
      <c r="DB2942" s="20">
        <v>49782.77</v>
      </c>
      <c r="DC2942" s="20">
        <v>48860.160000000003</v>
      </c>
      <c r="DD2942">
        <v>0</v>
      </c>
      <c r="DE2942">
        <v>0</v>
      </c>
      <c r="DF2942">
        <v>0</v>
      </c>
    </row>
    <row r="2943" spans="1:110" x14ac:dyDescent="0.25">
      <c r="A2943" s="16" t="str">
        <f t="shared" si="45"/>
        <v>Program Specific_CPP_200 kW and above_All_CAISO_1-in-2_MONTHLY SYSTEM PEAK DAY_2028_8</v>
      </c>
      <c r="B2943" t="s">
        <v>196</v>
      </c>
      <c r="C2943" t="s">
        <v>121</v>
      </c>
      <c r="D2943" t="s">
        <v>122</v>
      </c>
      <c r="E2943" t="s">
        <v>7</v>
      </c>
      <c r="F2943" t="s">
        <v>110</v>
      </c>
      <c r="G2943" t="s">
        <v>111</v>
      </c>
      <c r="H2943" t="s">
        <v>20</v>
      </c>
      <c r="I2943">
        <v>2028</v>
      </c>
      <c r="J2943">
        <v>8</v>
      </c>
      <c r="K2943">
        <v>324</v>
      </c>
      <c r="L2943">
        <v>57564.68</v>
      </c>
      <c r="M2943">
        <v>56114.65</v>
      </c>
      <c r="N2943">
        <v>55430.21</v>
      </c>
      <c r="O2943">
        <v>55478.6</v>
      </c>
      <c r="P2943">
        <v>56935.66</v>
      </c>
      <c r="Q2943">
        <v>60969.64</v>
      </c>
      <c r="R2943">
        <v>66566.3</v>
      </c>
      <c r="S2943">
        <v>69459.33</v>
      </c>
      <c r="T2943">
        <v>71224.45</v>
      </c>
      <c r="U2943">
        <v>72856.75</v>
      </c>
      <c r="V2943">
        <v>74747.199999999997</v>
      </c>
      <c r="W2943">
        <v>76070.990000000005</v>
      </c>
      <c r="X2943">
        <v>77041.2</v>
      </c>
      <c r="Y2943">
        <v>77503.509999999995</v>
      </c>
      <c r="Z2943">
        <v>76827.16</v>
      </c>
      <c r="AA2943">
        <v>75261.02</v>
      </c>
      <c r="AB2943">
        <v>72769.2</v>
      </c>
      <c r="AC2943">
        <v>70546.41</v>
      </c>
      <c r="AD2943">
        <v>67538.64</v>
      </c>
      <c r="AE2943">
        <v>65133.7</v>
      </c>
      <c r="AF2943">
        <v>62772.34</v>
      </c>
      <c r="AG2943">
        <v>62652.06</v>
      </c>
      <c r="AH2943">
        <v>61119.89</v>
      </c>
      <c r="AI2943">
        <v>59207.4</v>
      </c>
      <c r="AJ2943">
        <v>74.452349999999996</v>
      </c>
      <c r="AK2943">
        <v>73.626289999999997</v>
      </c>
      <c r="AL2943">
        <v>72.80574</v>
      </c>
      <c r="AM2943">
        <v>72.394630000000006</v>
      </c>
      <c r="AN2943">
        <v>71.737210000000005</v>
      </c>
      <c r="AO2943">
        <v>71.441900000000004</v>
      </c>
      <c r="AP2943">
        <v>71.127700000000004</v>
      </c>
      <c r="AQ2943">
        <v>72.770290000000003</v>
      </c>
      <c r="AR2943">
        <v>76.002650000000003</v>
      </c>
      <c r="AS2943">
        <v>80.732889999999998</v>
      </c>
      <c r="AT2943">
        <v>84.535570000000007</v>
      </c>
      <c r="AU2943">
        <v>86.968580000000003</v>
      </c>
      <c r="AV2943">
        <v>88.309190000000001</v>
      </c>
      <c r="AW2943">
        <v>88.595619999999997</v>
      </c>
      <c r="AX2943">
        <v>88.956149999999994</v>
      </c>
      <c r="AY2943">
        <v>88.769130000000004</v>
      </c>
      <c r="AZ2943">
        <v>87.793629999999993</v>
      </c>
      <c r="BA2943">
        <v>86.436679999999996</v>
      </c>
      <c r="BB2943">
        <v>83.201059999999998</v>
      </c>
      <c r="BC2943">
        <v>81.253309999999999</v>
      </c>
      <c r="BD2943">
        <v>78.588830000000002</v>
      </c>
      <c r="BE2943">
        <v>76.898219999999995</v>
      </c>
      <c r="BF2943">
        <v>76.089410000000001</v>
      </c>
      <c r="BG2943">
        <v>74.858840000000001</v>
      </c>
      <c r="BH2943">
        <v>83.827740000000006</v>
      </c>
      <c r="BI2943">
        <v>27.13457</v>
      </c>
      <c r="BJ2943">
        <v>213.30680000000001</v>
      </c>
      <c r="BK2943">
        <v>327.7439</v>
      </c>
      <c r="BL2943">
        <v>340.4205</v>
      </c>
      <c r="BM2943">
        <v>551.40599999999995</v>
      </c>
      <c r="BN2943">
        <v>376.92529999999999</v>
      </c>
      <c r="BO2943">
        <v>216.4906</v>
      </c>
      <c r="BP2943">
        <v>-597.43799999999999</v>
      </c>
      <c r="BQ2943">
        <v>-815.64639999999997</v>
      </c>
      <c r="BR2943">
        <v>-819.15499999999997</v>
      </c>
      <c r="BS2943">
        <v>-636.81209999999999</v>
      </c>
      <c r="BT2943">
        <v>-139.6773</v>
      </c>
      <c r="BU2943">
        <v>638.78710000000001</v>
      </c>
      <c r="BV2943">
        <v>2010.106</v>
      </c>
      <c r="BW2943">
        <v>1233.6410000000001</v>
      </c>
      <c r="BX2943">
        <v>939.22239999999999</v>
      </c>
      <c r="BY2943">
        <v>901.91610000000003</v>
      </c>
      <c r="BZ2943">
        <v>634.55740000000003</v>
      </c>
      <c r="CA2943">
        <v>209.3032</v>
      </c>
      <c r="CB2943">
        <v>-116.6627</v>
      </c>
      <c r="CC2943">
        <v>-284.7294</v>
      </c>
      <c r="CD2943">
        <v>-442.61489999999998</v>
      </c>
      <c r="CE2943">
        <v>-54.767740000000003</v>
      </c>
      <c r="CF2943" s="20">
        <v>36731.61</v>
      </c>
      <c r="CG2943" s="20">
        <v>41758.589999999997</v>
      </c>
      <c r="CH2943" s="20">
        <v>36718.76</v>
      </c>
      <c r="CI2943" s="20">
        <v>35252.339999999997</v>
      </c>
      <c r="CJ2943" s="20">
        <v>29997.07</v>
      </c>
      <c r="CK2943" s="20">
        <v>24875.119999999999</v>
      </c>
      <c r="CL2943" s="20">
        <v>28515.13</v>
      </c>
      <c r="CM2943" s="20">
        <v>27520.5</v>
      </c>
      <c r="CN2943" s="20">
        <v>18699.21</v>
      </c>
      <c r="CO2943" s="20">
        <v>15222.9</v>
      </c>
      <c r="CP2943" s="20">
        <v>9775.4760000000006</v>
      </c>
      <c r="CQ2943" s="20">
        <v>4239.0559999999996</v>
      </c>
      <c r="CR2943" s="20">
        <v>7874.0680000000002</v>
      </c>
      <c r="CS2943" s="20">
        <v>15397.8</v>
      </c>
      <c r="CT2943" s="20">
        <v>40339.230000000003</v>
      </c>
      <c r="CU2943" s="20">
        <v>68616.77</v>
      </c>
      <c r="CV2943" s="20">
        <v>73424.820000000007</v>
      </c>
      <c r="CW2943" s="20">
        <v>106289.7</v>
      </c>
      <c r="CX2943" s="20">
        <v>87777.05</v>
      </c>
      <c r="CY2943" s="20">
        <v>77449.3</v>
      </c>
      <c r="CZ2943" s="20">
        <v>78969.490000000005</v>
      </c>
      <c r="DA2943" s="20">
        <v>56407.98</v>
      </c>
      <c r="DB2943" s="20">
        <v>54733.36</v>
      </c>
      <c r="DC2943" s="20">
        <v>53719.01</v>
      </c>
      <c r="DD2943">
        <v>0</v>
      </c>
      <c r="DE2943">
        <v>0</v>
      </c>
      <c r="DF2943">
        <v>0</v>
      </c>
    </row>
    <row r="2944" spans="1:110" x14ac:dyDescent="0.25">
      <c r="A2944" s="16" t="str">
        <f t="shared" si="45"/>
        <v>Program Specific_CPP_200 kW and above_All_CAISO_1-in-2_MONTHLY SYSTEM PEAK DAY_2030_9</v>
      </c>
      <c r="B2944" t="s">
        <v>196</v>
      </c>
      <c r="C2944" t="s">
        <v>121</v>
      </c>
      <c r="D2944" t="s">
        <v>122</v>
      </c>
      <c r="E2944" t="s">
        <v>7</v>
      </c>
      <c r="F2944" t="s">
        <v>110</v>
      </c>
      <c r="G2944" t="s">
        <v>111</v>
      </c>
      <c r="H2944" t="s">
        <v>20</v>
      </c>
      <c r="I2944">
        <v>2030</v>
      </c>
      <c r="J2944">
        <v>9</v>
      </c>
      <c r="K2944">
        <v>291</v>
      </c>
      <c r="L2944">
        <v>50819.53</v>
      </c>
      <c r="M2944">
        <v>49554.67</v>
      </c>
      <c r="N2944">
        <v>48850.91</v>
      </c>
      <c r="O2944">
        <v>48668.22</v>
      </c>
      <c r="P2944">
        <v>49768.07</v>
      </c>
      <c r="Q2944">
        <v>52966.02</v>
      </c>
      <c r="R2944">
        <v>58026</v>
      </c>
      <c r="S2944">
        <v>60877.37</v>
      </c>
      <c r="T2944">
        <v>62616.69</v>
      </c>
      <c r="U2944">
        <v>64544.57</v>
      </c>
      <c r="V2944">
        <v>66908.639999999999</v>
      </c>
      <c r="W2944">
        <v>68813.2</v>
      </c>
      <c r="X2944">
        <v>69885.73</v>
      </c>
      <c r="Y2944">
        <v>70334.09</v>
      </c>
      <c r="Z2944">
        <v>69750.7</v>
      </c>
      <c r="AA2944">
        <v>68350.61</v>
      </c>
      <c r="AB2944">
        <v>65944.77</v>
      </c>
      <c r="AC2944">
        <v>63647.9</v>
      </c>
      <c r="AD2944">
        <v>60695.14</v>
      </c>
      <c r="AE2944">
        <v>58434.93</v>
      </c>
      <c r="AF2944">
        <v>55897.21</v>
      </c>
      <c r="AG2944">
        <v>55560.82</v>
      </c>
      <c r="AH2944">
        <v>54335.85</v>
      </c>
      <c r="AI2944">
        <v>52545.45</v>
      </c>
      <c r="AJ2944">
        <v>73.848349999999996</v>
      </c>
      <c r="AK2944">
        <v>73.410970000000006</v>
      </c>
      <c r="AL2944">
        <v>72.794719999999998</v>
      </c>
      <c r="AM2944">
        <v>72.557199999999995</v>
      </c>
      <c r="AN2944">
        <v>71.899240000000006</v>
      </c>
      <c r="AO2944">
        <v>72.545869999999994</v>
      </c>
      <c r="AP2944">
        <v>71.710639999999998</v>
      </c>
      <c r="AQ2944">
        <v>72.623679999999993</v>
      </c>
      <c r="AR2944">
        <v>77.493750000000006</v>
      </c>
      <c r="AS2944">
        <v>83.054959999999994</v>
      </c>
      <c r="AT2944">
        <v>89.225920000000002</v>
      </c>
      <c r="AU2944">
        <v>94.088970000000003</v>
      </c>
      <c r="AV2944">
        <v>96.149230000000003</v>
      </c>
      <c r="AW2944">
        <v>93.912620000000004</v>
      </c>
      <c r="AX2944">
        <v>94.691800000000001</v>
      </c>
      <c r="AY2944">
        <v>93.838080000000005</v>
      </c>
      <c r="AZ2944">
        <v>93.314490000000006</v>
      </c>
      <c r="BA2944">
        <v>93.063559999999995</v>
      </c>
      <c r="BB2944">
        <v>90.639449999999997</v>
      </c>
      <c r="BC2944">
        <v>86.800359999999998</v>
      </c>
      <c r="BD2944">
        <v>83.25309</v>
      </c>
      <c r="BE2944">
        <v>81.894970000000001</v>
      </c>
      <c r="BF2944">
        <v>80.52158</v>
      </c>
      <c r="BG2944">
        <v>78.387140000000002</v>
      </c>
      <c r="BH2944">
        <v>74.005210000000005</v>
      </c>
      <c r="BI2944">
        <v>23.96246</v>
      </c>
      <c r="BJ2944">
        <v>187.98830000000001</v>
      </c>
      <c r="BK2944">
        <v>287.5111</v>
      </c>
      <c r="BL2944">
        <v>297.5652</v>
      </c>
      <c r="BM2944">
        <v>479.02170000000001</v>
      </c>
      <c r="BN2944">
        <v>328.56670000000003</v>
      </c>
      <c r="BO2944">
        <v>189.7424</v>
      </c>
      <c r="BP2944">
        <v>-525.23519999999996</v>
      </c>
      <c r="BQ2944">
        <v>-722.58979999999997</v>
      </c>
      <c r="BR2944">
        <v>-733.25220000000002</v>
      </c>
      <c r="BS2944">
        <v>-576.05499999999995</v>
      </c>
      <c r="BT2944">
        <v>-126.7043</v>
      </c>
      <c r="BU2944">
        <v>579.69640000000004</v>
      </c>
      <c r="BV2944">
        <v>1824.9570000000001</v>
      </c>
      <c r="BW2944">
        <v>1120.3689999999999</v>
      </c>
      <c r="BX2944">
        <v>851.1404</v>
      </c>
      <c r="BY2944">
        <v>813.72050000000002</v>
      </c>
      <c r="BZ2944">
        <v>570.2595</v>
      </c>
      <c r="CA2944">
        <v>187.77719999999999</v>
      </c>
      <c r="CB2944">
        <v>-103.8852</v>
      </c>
      <c r="CC2944">
        <v>-252.50239999999999</v>
      </c>
      <c r="CD2944">
        <v>-393.48649999999998</v>
      </c>
      <c r="CE2944">
        <v>-48.605339999999998</v>
      </c>
      <c r="CF2944" s="20">
        <v>28627.87</v>
      </c>
      <c r="CG2944" s="20">
        <v>32565.86</v>
      </c>
      <c r="CH2944" s="20">
        <v>28519.38</v>
      </c>
      <c r="CI2944" s="20">
        <v>27128.63</v>
      </c>
      <c r="CJ2944" s="20">
        <v>22919.85</v>
      </c>
      <c r="CK2944" s="20">
        <v>18772.96</v>
      </c>
      <c r="CL2944" s="20">
        <v>21667.65</v>
      </c>
      <c r="CM2944" s="20">
        <v>21140.09</v>
      </c>
      <c r="CN2944" s="20">
        <v>14452.57</v>
      </c>
      <c r="CO2944" s="20">
        <v>11947.51</v>
      </c>
      <c r="CP2944" s="20">
        <v>7832.7179999999998</v>
      </c>
      <c r="CQ2944" s="20">
        <v>3468.761</v>
      </c>
      <c r="CR2944" s="20">
        <v>6479.3289999999997</v>
      </c>
      <c r="CS2944" s="20">
        <v>12680.83</v>
      </c>
      <c r="CT2944" s="20">
        <v>33250.269999999997</v>
      </c>
      <c r="CU2944" s="20">
        <v>56594.58</v>
      </c>
      <c r="CV2944" s="20">
        <v>60298.78</v>
      </c>
      <c r="CW2944" s="20">
        <v>86518.6</v>
      </c>
      <c r="CX2944" s="20">
        <v>70889.88</v>
      </c>
      <c r="CY2944" s="20">
        <v>62337.75</v>
      </c>
      <c r="CZ2944" s="20">
        <v>62618.559999999998</v>
      </c>
      <c r="DA2944" s="20">
        <v>44361.59</v>
      </c>
      <c r="DB2944" s="20">
        <v>43257.34</v>
      </c>
      <c r="DC2944" s="20">
        <v>42310.32</v>
      </c>
      <c r="DD2944">
        <v>0</v>
      </c>
      <c r="DE2944">
        <v>0</v>
      </c>
      <c r="DF2944">
        <v>0</v>
      </c>
    </row>
    <row r="2945" spans="1:110" x14ac:dyDescent="0.25">
      <c r="A2945" s="16" t="str">
        <f t="shared" si="45"/>
        <v>Program Specific_CPP_200 kW and above_All_CAISO_1-in-2_MONTHLY SYSTEM PEAK DAY_2022_5</v>
      </c>
      <c r="B2945" t="s">
        <v>196</v>
      </c>
      <c r="C2945" t="s">
        <v>121</v>
      </c>
      <c r="D2945" t="s">
        <v>122</v>
      </c>
      <c r="E2945" t="s">
        <v>7</v>
      </c>
      <c r="F2945" t="s">
        <v>110</v>
      </c>
      <c r="G2945" t="s">
        <v>111</v>
      </c>
      <c r="H2945" t="s">
        <v>20</v>
      </c>
      <c r="I2945">
        <v>2022</v>
      </c>
      <c r="J2945">
        <v>5</v>
      </c>
      <c r="K2945">
        <v>440</v>
      </c>
      <c r="L2945">
        <v>69103.23</v>
      </c>
      <c r="M2945">
        <v>67425.899999999994</v>
      </c>
      <c r="N2945">
        <v>66554.210000000006</v>
      </c>
      <c r="O2945">
        <v>66380.41</v>
      </c>
      <c r="P2945">
        <v>67475.509999999995</v>
      </c>
      <c r="Q2945">
        <v>71275.34</v>
      </c>
      <c r="R2945">
        <v>76394.33</v>
      </c>
      <c r="S2945">
        <v>79058.55</v>
      </c>
      <c r="T2945">
        <v>80813.02</v>
      </c>
      <c r="U2945">
        <v>82614.66</v>
      </c>
      <c r="V2945">
        <v>84776.52</v>
      </c>
      <c r="W2945">
        <v>86352.26</v>
      </c>
      <c r="X2945">
        <v>87110.38</v>
      </c>
      <c r="Y2945">
        <v>87244.38</v>
      </c>
      <c r="Z2945">
        <v>86478.17</v>
      </c>
      <c r="AA2945">
        <v>84557.41</v>
      </c>
      <c r="AB2945">
        <v>82605.88</v>
      </c>
      <c r="AC2945">
        <v>80834.05</v>
      </c>
      <c r="AD2945">
        <v>77770.09</v>
      </c>
      <c r="AE2945">
        <v>76059.3</v>
      </c>
      <c r="AF2945">
        <v>74335.490000000005</v>
      </c>
      <c r="AG2945">
        <v>74304.460000000006</v>
      </c>
      <c r="AH2945">
        <v>73039.06</v>
      </c>
      <c r="AI2945">
        <v>70886.3</v>
      </c>
      <c r="AJ2945">
        <v>63.07976</v>
      </c>
      <c r="AK2945">
        <v>62.165280000000003</v>
      </c>
      <c r="AL2945">
        <v>61.713619999999999</v>
      </c>
      <c r="AM2945">
        <v>61.482439999999997</v>
      </c>
      <c r="AN2945">
        <v>61.339219999999997</v>
      </c>
      <c r="AO2945">
        <v>60.933190000000003</v>
      </c>
      <c r="AP2945">
        <v>60.380200000000002</v>
      </c>
      <c r="AQ2945">
        <v>61.505360000000003</v>
      </c>
      <c r="AR2945">
        <v>63.903579999999998</v>
      </c>
      <c r="AS2945">
        <v>66.302180000000007</v>
      </c>
      <c r="AT2945">
        <v>69.380240000000001</v>
      </c>
      <c r="AU2945">
        <v>72.371570000000006</v>
      </c>
      <c r="AV2945">
        <v>74.049530000000004</v>
      </c>
      <c r="AW2945">
        <v>75.651409999999998</v>
      </c>
      <c r="AX2945">
        <v>75.186179999999993</v>
      </c>
      <c r="AY2945">
        <v>74.901719999999997</v>
      </c>
      <c r="AZ2945">
        <v>73.682220000000001</v>
      </c>
      <c r="BA2945">
        <v>71.500140000000002</v>
      </c>
      <c r="BB2945">
        <v>69.268870000000007</v>
      </c>
      <c r="BC2945">
        <v>66.881640000000004</v>
      </c>
      <c r="BD2945">
        <v>65.012900000000002</v>
      </c>
      <c r="BE2945">
        <v>64.157399999999996</v>
      </c>
      <c r="BF2945">
        <v>63.735599999999998</v>
      </c>
      <c r="BG2945">
        <v>62.797449999999998</v>
      </c>
      <c r="BH2945">
        <v>100.6306</v>
      </c>
      <c r="BI2945">
        <v>32.604190000000003</v>
      </c>
      <c r="BJ2945">
        <v>256.11430000000001</v>
      </c>
      <c r="BK2945">
        <v>392.1472</v>
      </c>
      <c r="BL2945">
        <v>403.43860000000001</v>
      </c>
      <c r="BM2945">
        <v>644.61019999999996</v>
      </c>
      <c r="BN2945">
        <v>432.57560000000001</v>
      </c>
      <c r="BO2945">
        <v>246.40940000000001</v>
      </c>
      <c r="BP2945">
        <v>-677.86779999999999</v>
      </c>
      <c r="BQ2945">
        <v>-924.88819999999998</v>
      </c>
      <c r="BR2945">
        <v>-929.06629999999996</v>
      </c>
      <c r="BS2945">
        <v>-722.87950000000001</v>
      </c>
      <c r="BT2945">
        <v>-157.93299999999999</v>
      </c>
      <c r="BU2945">
        <v>719.07169999999996</v>
      </c>
      <c r="BV2945">
        <v>2262.6149999999998</v>
      </c>
      <c r="BW2945">
        <v>1386.0229999999999</v>
      </c>
      <c r="BX2945">
        <v>1066.183</v>
      </c>
      <c r="BY2945">
        <v>1033.441</v>
      </c>
      <c r="BZ2945">
        <v>730.6866</v>
      </c>
      <c r="CA2945">
        <v>244.41200000000001</v>
      </c>
      <c r="CB2945">
        <v>-138.15289999999999</v>
      </c>
      <c r="CC2945">
        <v>-337.685</v>
      </c>
      <c r="CD2945">
        <v>-528.93050000000005</v>
      </c>
      <c r="CE2945">
        <v>-65.570909999999998</v>
      </c>
      <c r="CF2945" s="20">
        <v>52932.75</v>
      </c>
      <c r="CG2945" s="20">
        <v>60290.21</v>
      </c>
      <c r="CH2945" s="20">
        <v>52935.38</v>
      </c>
      <c r="CI2945" s="20">
        <v>50468.09</v>
      </c>
      <c r="CJ2945" s="20">
        <v>42131.06</v>
      </c>
      <c r="CK2945" s="20">
        <v>33995.120000000003</v>
      </c>
      <c r="CL2945" s="20">
        <v>37556.82</v>
      </c>
      <c r="CM2945" s="20">
        <v>35652.730000000003</v>
      </c>
      <c r="CN2945" s="20">
        <v>24072.85</v>
      </c>
      <c r="CO2945" s="20">
        <v>19573.66</v>
      </c>
      <c r="CP2945" s="20">
        <v>12574.75</v>
      </c>
      <c r="CQ2945" s="20">
        <v>5462.335</v>
      </c>
      <c r="CR2945" s="20">
        <v>10066.83</v>
      </c>
      <c r="CS2945" s="20">
        <v>19511.509999999998</v>
      </c>
      <c r="CT2945" s="20">
        <v>51110.6</v>
      </c>
      <c r="CU2945" s="20">
        <v>86615.06</v>
      </c>
      <c r="CV2945" s="20">
        <v>94617.09</v>
      </c>
      <c r="CW2945" s="20">
        <v>139550.1</v>
      </c>
      <c r="CX2945" s="20">
        <v>116386.2</v>
      </c>
      <c r="CY2945" s="20">
        <v>105611.4</v>
      </c>
      <c r="CZ2945" s="20">
        <v>110742.7</v>
      </c>
      <c r="DA2945" s="20">
        <v>79341.37</v>
      </c>
      <c r="DB2945" s="20">
        <v>78162.289999999994</v>
      </c>
      <c r="DC2945" s="20">
        <v>77001.77</v>
      </c>
      <c r="DD2945">
        <v>0</v>
      </c>
      <c r="DE2945">
        <v>0</v>
      </c>
      <c r="DF2945">
        <v>0</v>
      </c>
    </row>
    <row r="2946" spans="1:110" x14ac:dyDescent="0.25">
      <c r="A2946" s="16" t="str">
        <f t="shared" ref="A2946:A3009" si="46">B2946&amp;"_"&amp;C2946&amp;"_"&amp;D2946&amp;"_"&amp;E2946&amp;"_"&amp;F2946&amp;"_"&amp;G2946&amp;"_"&amp;H2946&amp;"_"&amp;I2946&amp;"_"&amp;J2946</f>
        <v>Program Specific_CPP_200 kW and above_All_CAISO_1-in-2_MONTHLY SYSTEM PEAK DAY_2031_12</v>
      </c>
      <c r="B2946" t="s">
        <v>196</v>
      </c>
      <c r="C2946" t="s">
        <v>121</v>
      </c>
      <c r="D2946" t="s">
        <v>122</v>
      </c>
      <c r="E2946" t="s">
        <v>7</v>
      </c>
      <c r="F2946" t="s">
        <v>110</v>
      </c>
      <c r="G2946" t="s">
        <v>111</v>
      </c>
      <c r="H2946" t="s">
        <v>20</v>
      </c>
      <c r="I2946">
        <v>2031</v>
      </c>
      <c r="J2946">
        <v>12</v>
      </c>
      <c r="K2946">
        <v>274</v>
      </c>
      <c r="L2946">
        <v>34619.79</v>
      </c>
      <c r="M2946">
        <v>33756.75</v>
      </c>
      <c r="N2946">
        <v>33310.11</v>
      </c>
      <c r="O2946">
        <v>33443.9</v>
      </c>
      <c r="P2946">
        <v>34895.21</v>
      </c>
      <c r="Q2946">
        <v>38325.730000000003</v>
      </c>
      <c r="R2946">
        <v>42959.03</v>
      </c>
      <c r="S2946">
        <v>45779.26</v>
      </c>
      <c r="T2946">
        <v>46698.34</v>
      </c>
      <c r="U2946">
        <v>47077.17</v>
      </c>
      <c r="V2946">
        <v>47654.31</v>
      </c>
      <c r="W2946">
        <v>48052.62</v>
      </c>
      <c r="X2946">
        <v>48163.37</v>
      </c>
      <c r="Y2946">
        <v>48060.2</v>
      </c>
      <c r="Z2946">
        <v>47448.56</v>
      </c>
      <c r="AA2946">
        <v>46726.400000000001</v>
      </c>
      <c r="AB2946">
        <v>46090.92</v>
      </c>
      <c r="AC2946">
        <v>45138.21</v>
      </c>
      <c r="AD2946">
        <v>42589.36</v>
      </c>
      <c r="AE2946">
        <v>40925.67</v>
      </c>
      <c r="AF2946">
        <v>39697.040000000001</v>
      </c>
      <c r="AG2946">
        <v>39140.32</v>
      </c>
      <c r="AH2946">
        <v>37737.18</v>
      </c>
      <c r="AI2946">
        <v>36031.39</v>
      </c>
      <c r="AJ2946">
        <v>48.898159999999997</v>
      </c>
      <c r="AK2946">
        <v>48.413690000000003</v>
      </c>
      <c r="AL2946">
        <v>48.299759999999999</v>
      </c>
      <c r="AM2946">
        <v>47.736669999999997</v>
      </c>
      <c r="AN2946">
        <v>47.469209999999997</v>
      </c>
      <c r="AO2946">
        <v>47.543109999999999</v>
      </c>
      <c r="AP2946">
        <v>47.82846</v>
      </c>
      <c r="AQ2946">
        <v>47.37894</v>
      </c>
      <c r="AR2946">
        <v>50.736629999999998</v>
      </c>
      <c r="AS2946">
        <v>54.852620000000002</v>
      </c>
      <c r="AT2946">
        <v>58.540770000000002</v>
      </c>
      <c r="AU2946">
        <v>60.87717</v>
      </c>
      <c r="AV2946">
        <v>62.069180000000003</v>
      </c>
      <c r="AW2946">
        <v>61.730499999999999</v>
      </c>
      <c r="AX2946">
        <v>62.067790000000002</v>
      </c>
      <c r="AY2946">
        <v>61.544370000000001</v>
      </c>
      <c r="AZ2946">
        <v>59.89228</v>
      </c>
      <c r="BA2946">
        <v>57.165790000000001</v>
      </c>
      <c r="BB2946">
        <v>55.010649999999998</v>
      </c>
      <c r="BC2946">
        <v>54.278100000000002</v>
      </c>
      <c r="BD2946">
        <v>52.284129999999998</v>
      </c>
      <c r="BE2946">
        <v>50.68441</v>
      </c>
      <c r="BF2946">
        <v>49.850450000000002</v>
      </c>
      <c r="BG2946">
        <v>48.983420000000002</v>
      </c>
      <c r="BH2946">
        <v>50.414560000000002</v>
      </c>
      <c r="BI2946">
        <v>16.32328</v>
      </c>
      <c r="BJ2946">
        <v>128.1841</v>
      </c>
      <c r="BK2946">
        <v>197.57230000000001</v>
      </c>
      <c r="BL2946">
        <v>208.6397</v>
      </c>
      <c r="BM2946">
        <v>346.61579999999998</v>
      </c>
      <c r="BN2946">
        <v>243.25139999999999</v>
      </c>
      <c r="BO2946">
        <v>142.68459999999999</v>
      </c>
      <c r="BP2946">
        <v>-391.71039999999999</v>
      </c>
      <c r="BQ2946">
        <v>-527.03869999999995</v>
      </c>
      <c r="BR2946">
        <v>-522.24390000000005</v>
      </c>
      <c r="BS2946">
        <v>-402.26229999999998</v>
      </c>
      <c r="BT2946">
        <v>-87.321209999999994</v>
      </c>
      <c r="BU2946">
        <v>396.11410000000001</v>
      </c>
      <c r="BV2946">
        <v>1241.444</v>
      </c>
      <c r="BW2946">
        <v>765.91570000000002</v>
      </c>
      <c r="BX2946">
        <v>594.88930000000005</v>
      </c>
      <c r="BY2946">
        <v>577.07929999999999</v>
      </c>
      <c r="BZ2946">
        <v>400.14710000000002</v>
      </c>
      <c r="CA2946">
        <v>131.51220000000001</v>
      </c>
      <c r="CB2946">
        <v>-73.777140000000003</v>
      </c>
      <c r="CC2946">
        <v>-177.8776</v>
      </c>
      <c r="CD2946">
        <v>-273.28309999999999</v>
      </c>
      <c r="CE2946">
        <v>-33.32958</v>
      </c>
      <c r="CF2946" s="20">
        <v>13285.46</v>
      </c>
      <c r="CG2946" s="20">
        <v>15111.75</v>
      </c>
      <c r="CH2946" s="20">
        <v>13260.1</v>
      </c>
      <c r="CI2946" s="20">
        <v>12810.64</v>
      </c>
      <c r="CJ2946" s="20">
        <v>11267.87</v>
      </c>
      <c r="CK2946" s="20">
        <v>9829.2160000000003</v>
      </c>
      <c r="CL2946" s="20">
        <v>11876.15</v>
      </c>
      <c r="CM2946" s="20">
        <v>11954.53</v>
      </c>
      <c r="CN2946" s="20">
        <v>8038.366</v>
      </c>
      <c r="CO2946" s="20">
        <v>6355.9219999999996</v>
      </c>
      <c r="CP2946" s="20">
        <v>3973.31</v>
      </c>
      <c r="CQ2946" s="20">
        <v>1691.473</v>
      </c>
      <c r="CR2946" s="20">
        <v>3077.42</v>
      </c>
      <c r="CS2946" s="20">
        <v>5920.8909999999996</v>
      </c>
      <c r="CT2946" s="20">
        <v>15386.65</v>
      </c>
      <c r="CU2946" s="20">
        <v>26449.33</v>
      </c>
      <c r="CV2946" s="20">
        <v>29456.32</v>
      </c>
      <c r="CW2946" s="20">
        <v>43514.1</v>
      </c>
      <c r="CX2946" s="20">
        <v>34904.269999999997</v>
      </c>
      <c r="CY2946" s="20">
        <v>30577.200000000001</v>
      </c>
      <c r="CZ2946" s="20">
        <v>31581.95</v>
      </c>
      <c r="DA2946" s="20">
        <v>22015</v>
      </c>
      <c r="DB2946" s="20">
        <v>20865.349999999999</v>
      </c>
      <c r="DC2946" s="20">
        <v>19894.73</v>
      </c>
      <c r="DD2946">
        <v>0</v>
      </c>
      <c r="DE2946">
        <v>0</v>
      </c>
      <c r="DF2946">
        <v>0</v>
      </c>
    </row>
    <row r="2947" spans="1:110" x14ac:dyDescent="0.25">
      <c r="A2947" s="16" t="str">
        <f t="shared" si="46"/>
        <v>Portfolio Adjusted_CPP_200 kW and above_All_CAISO_1-in-2_MONTHLY SYSTEM PEAK DAY_2028_7</v>
      </c>
      <c r="B2947" t="s">
        <v>195</v>
      </c>
      <c r="C2947" t="s">
        <v>121</v>
      </c>
      <c r="D2947" t="s">
        <v>122</v>
      </c>
      <c r="E2947" t="s">
        <v>7</v>
      </c>
      <c r="F2947" t="s">
        <v>110</v>
      </c>
      <c r="G2947" t="s">
        <v>111</v>
      </c>
      <c r="H2947" t="s">
        <v>20</v>
      </c>
      <c r="I2947">
        <v>2028</v>
      </c>
      <c r="J2947">
        <v>7</v>
      </c>
      <c r="K2947">
        <v>319</v>
      </c>
      <c r="L2947">
        <v>54030.96</v>
      </c>
      <c r="M2947">
        <v>52776.83</v>
      </c>
      <c r="N2947">
        <v>52030.32</v>
      </c>
      <c r="O2947">
        <v>52006.74</v>
      </c>
      <c r="P2947">
        <v>53155.8</v>
      </c>
      <c r="Q2947">
        <v>56428.19</v>
      </c>
      <c r="R2947">
        <v>60724.25</v>
      </c>
      <c r="S2947">
        <v>63143.29</v>
      </c>
      <c r="T2947">
        <v>64675.72</v>
      </c>
      <c r="U2947">
        <v>66131.87</v>
      </c>
      <c r="V2947">
        <v>67874.45</v>
      </c>
      <c r="W2947">
        <v>69065.960000000006</v>
      </c>
      <c r="X2947">
        <v>69823.179999999993</v>
      </c>
      <c r="Y2947">
        <v>70068.539999999994</v>
      </c>
      <c r="Z2947">
        <v>69645.009999999995</v>
      </c>
      <c r="AA2947">
        <v>68194.960000000006</v>
      </c>
      <c r="AB2947">
        <v>66420.3</v>
      </c>
      <c r="AC2947">
        <v>64697.32</v>
      </c>
      <c r="AD2947">
        <v>62171.74</v>
      </c>
      <c r="AE2947">
        <v>60692.86</v>
      </c>
      <c r="AF2947">
        <v>58914.98</v>
      </c>
      <c r="AG2947">
        <v>58774.74</v>
      </c>
      <c r="AH2947">
        <v>57494.63</v>
      </c>
      <c r="AI2947">
        <v>55508.43</v>
      </c>
      <c r="AJ2947">
        <v>67.400720000000007</v>
      </c>
      <c r="AK2947">
        <v>67.286670000000001</v>
      </c>
      <c r="AL2947">
        <v>67.006460000000004</v>
      </c>
      <c r="AM2947">
        <v>67.050430000000006</v>
      </c>
      <c r="AN2947">
        <v>67.163709999999995</v>
      </c>
      <c r="AO2947">
        <v>67.119810000000001</v>
      </c>
      <c r="AP2947">
        <v>66.990110000000001</v>
      </c>
      <c r="AQ2947">
        <v>68.27704</v>
      </c>
      <c r="AR2947">
        <v>70.386489999999995</v>
      </c>
      <c r="AS2947">
        <v>73.090770000000006</v>
      </c>
      <c r="AT2947">
        <v>75.776510000000002</v>
      </c>
      <c r="AU2947">
        <v>77.449150000000003</v>
      </c>
      <c r="AV2947">
        <v>78.172359999999998</v>
      </c>
      <c r="AW2947">
        <v>77.976039999999998</v>
      </c>
      <c r="AX2947">
        <v>78.280050000000003</v>
      </c>
      <c r="AY2947">
        <v>78.628870000000006</v>
      </c>
      <c r="AZ2947">
        <v>76.775540000000007</v>
      </c>
      <c r="BA2947">
        <v>76.01934</v>
      </c>
      <c r="BB2947">
        <v>75.401439999999994</v>
      </c>
      <c r="BC2947">
        <v>73.228219999999993</v>
      </c>
      <c r="BD2947">
        <v>70.797579999999996</v>
      </c>
      <c r="BE2947">
        <v>69.790999999999997</v>
      </c>
      <c r="BF2947">
        <v>69.672200000000004</v>
      </c>
      <c r="BG2947">
        <v>69.601929999999996</v>
      </c>
      <c r="BH2947">
        <v>78.681809999999999</v>
      </c>
      <c r="BI2947">
        <v>25.52055</v>
      </c>
      <c r="BJ2947">
        <v>200.2234</v>
      </c>
      <c r="BK2947">
        <v>307.2337</v>
      </c>
      <c r="BL2947">
        <v>317.82060000000001</v>
      </c>
      <c r="BM2947">
        <v>510.33330000000001</v>
      </c>
      <c r="BN2947">
        <v>343.84519999999998</v>
      </c>
      <c r="BO2947">
        <v>196.8048</v>
      </c>
      <c r="BP2947">
        <v>-542.50660000000005</v>
      </c>
      <c r="BQ2947">
        <v>-740.35990000000004</v>
      </c>
      <c r="BR2947">
        <v>-743.83640000000003</v>
      </c>
      <c r="BS2947">
        <v>-578.17100000000005</v>
      </c>
      <c r="BT2947">
        <v>-126.5909</v>
      </c>
      <c r="BU2947">
        <v>577.50779999999997</v>
      </c>
      <c r="BV2947">
        <v>1822.192</v>
      </c>
      <c r="BW2947">
        <v>1117.818</v>
      </c>
      <c r="BX2947">
        <v>857.27800000000002</v>
      </c>
      <c r="BY2947">
        <v>827.13699999999994</v>
      </c>
      <c r="BZ2947">
        <v>584.13289999999995</v>
      </c>
      <c r="CA2947">
        <v>195.03290000000001</v>
      </c>
      <c r="CB2947">
        <v>-109.49379999999999</v>
      </c>
      <c r="CC2947">
        <v>-267.10840000000002</v>
      </c>
      <c r="CD2947">
        <v>-416.36169999999998</v>
      </c>
      <c r="CE2947">
        <v>-51.346130000000002</v>
      </c>
      <c r="CF2947" s="20">
        <v>32360.35</v>
      </c>
      <c r="CG2947" s="20">
        <v>36938.550000000003</v>
      </c>
      <c r="CH2947" s="20">
        <v>32352.5</v>
      </c>
      <c r="CI2947" s="20">
        <v>30978.21</v>
      </c>
      <c r="CJ2947" s="20">
        <v>26146.38</v>
      </c>
      <c r="CK2947" s="20">
        <v>21307.38</v>
      </c>
      <c r="CL2947" s="20">
        <v>23729.63</v>
      </c>
      <c r="CM2947" s="20">
        <v>22743.09</v>
      </c>
      <c r="CN2947" s="20">
        <v>15418.69</v>
      </c>
      <c r="CO2947" s="20">
        <v>12542.36</v>
      </c>
      <c r="CP2947" s="20">
        <v>8060.4759999999997</v>
      </c>
      <c r="CQ2947" s="20">
        <v>3494.2910000000002</v>
      </c>
      <c r="CR2947" s="20">
        <v>6467.7359999999999</v>
      </c>
      <c r="CS2947" s="20">
        <v>12585.26</v>
      </c>
      <c r="CT2947" s="20">
        <v>33149.57</v>
      </c>
      <c r="CU2947" s="20">
        <v>56337.120000000003</v>
      </c>
      <c r="CV2947" s="20">
        <v>61171.54</v>
      </c>
      <c r="CW2947" s="20">
        <v>89395.13</v>
      </c>
      <c r="CX2947" s="20">
        <v>74381.070000000007</v>
      </c>
      <c r="CY2947" s="20">
        <v>67248.3</v>
      </c>
      <c r="CZ2947" s="20">
        <v>69562.350000000006</v>
      </c>
      <c r="DA2947" s="20">
        <v>49642.23</v>
      </c>
      <c r="DB2947" s="20">
        <v>48433.02</v>
      </c>
      <c r="DC2947" s="20">
        <v>47216.51</v>
      </c>
      <c r="DD2947">
        <v>0</v>
      </c>
      <c r="DE2947">
        <v>0</v>
      </c>
      <c r="DF2947">
        <v>0</v>
      </c>
    </row>
    <row r="2948" spans="1:110" x14ac:dyDescent="0.25">
      <c r="A2948" s="16" t="str">
        <f t="shared" si="46"/>
        <v>Portfolio Adjusted_CPP_200 kW and above_All_CAISO_1-in-2_MONTHLY SYSTEM PEAK DAY_2023_8</v>
      </c>
      <c r="B2948" t="s">
        <v>195</v>
      </c>
      <c r="C2948" t="s">
        <v>121</v>
      </c>
      <c r="D2948" t="s">
        <v>122</v>
      </c>
      <c r="E2948" t="s">
        <v>7</v>
      </c>
      <c r="F2948" t="s">
        <v>110</v>
      </c>
      <c r="G2948" t="s">
        <v>111</v>
      </c>
      <c r="H2948" t="s">
        <v>20</v>
      </c>
      <c r="I2948">
        <v>2023</v>
      </c>
      <c r="J2948">
        <v>8</v>
      </c>
      <c r="K2948">
        <v>420</v>
      </c>
      <c r="L2948">
        <v>75034.09</v>
      </c>
      <c r="M2948">
        <v>73147.11</v>
      </c>
      <c r="N2948">
        <v>72262.350000000006</v>
      </c>
      <c r="O2948">
        <v>72334.61</v>
      </c>
      <c r="P2948">
        <v>74263.41</v>
      </c>
      <c r="Q2948">
        <v>79516.850000000006</v>
      </c>
      <c r="R2948">
        <v>86493.16</v>
      </c>
      <c r="S2948">
        <v>90226.09</v>
      </c>
      <c r="T2948">
        <v>92491.77</v>
      </c>
      <c r="U2948">
        <v>94562.12</v>
      </c>
      <c r="V2948">
        <v>97005.86</v>
      </c>
      <c r="W2948">
        <v>98602.9</v>
      </c>
      <c r="X2948">
        <v>99864.66</v>
      </c>
      <c r="Y2948">
        <v>100482</v>
      </c>
      <c r="Z2948">
        <v>99696.47</v>
      </c>
      <c r="AA2948">
        <v>97806.09</v>
      </c>
      <c r="AB2948">
        <v>94657.08</v>
      </c>
      <c r="AC2948">
        <v>91795.520000000004</v>
      </c>
      <c r="AD2948">
        <v>87916.76</v>
      </c>
      <c r="AE2948">
        <v>84808.2</v>
      </c>
      <c r="AF2948">
        <v>81774.710000000006</v>
      </c>
      <c r="AG2948">
        <v>81682.740000000005</v>
      </c>
      <c r="AH2948">
        <v>79695.91</v>
      </c>
      <c r="AI2948">
        <v>77200.98</v>
      </c>
      <c r="AJ2948">
        <v>74.439869999999999</v>
      </c>
      <c r="AK2948">
        <v>73.618309999999994</v>
      </c>
      <c r="AL2948">
        <v>72.799989999999994</v>
      </c>
      <c r="AM2948">
        <v>72.39434</v>
      </c>
      <c r="AN2948">
        <v>71.738770000000002</v>
      </c>
      <c r="AO2948">
        <v>71.442390000000003</v>
      </c>
      <c r="AP2948">
        <v>71.12988</v>
      </c>
      <c r="AQ2948">
        <v>72.76764</v>
      </c>
      <c r="AR2948">
        <v>75.990610000000004</v>
      </c>
      <c r="AS2948">
        <v>80.710819999999998</v>
      </c>
      <c r="AT2948">
        <v>84.501099999999994</v>
      </c>
      <c r="AU2948">
        <v>86.919259999999994</v>
      </c>
      <c r="AV2948">
        <v>88.251429999999999</v>
      </c>
      <c r="AW2948">
        <v>88.531450000000007</v>
      </c>
      <c r="AX2948">
        <v>88.898769999999999</v>
      </c>
      <c r="AY2948">
        <v>88.712990000000005</v>
      </c>
      <c r="AZ2948">
        <v>87.741389999999996</v>
      </c>
      <c r="BA2948">
        <v>86.384590000000003</v>
      </c>
      <c r="BB2948">
        <v>83.157499999999999</v>
      </c>
      <c r="BC2948">
        <v>81.225960000000001</v>
      </c>
      <c r="BD2948">
        <v>78.571070000000006</v>
      </c>
      <c r="BE2948">
        <v>76.884389999999996</v>
      </c>
      <c r="BF2948">
        <v>76.078680000000006</v>
      </c>
      <c r="BG2948">
        <v>74.855099999999993</v>
      </c>
      <c r="BH2948">
        <v>109.26730000000001</v>
      </c>
      <c r="BI2948">
        <v>35.370719999999999</v>
      </c>
      <c r="BJ2948">
        <v>278.0804</v>
      </c>
      <c r="BK2948">
        <v>427.32209999999998</v>
      </c>
      <c r="BL2948">
        <v>444.02370000000002</v>
      </c>
      <c r="BM2948">
        <v>719.14589999999998</v>
      </c>
      <c r="BN2948">
        <v>489.75920000000002</v>
      </c>
      <c r="BO2948">
        <v>281.21640000000002</v>
      </c>
      <c r="BP2948">
        <v>-775.83040000000005</v>
      </c>
      <c r="BQ2948">
        <v>-1058.6420000000001</v>
      </c>
      <c r="BR2948">
        <v>-1063.088</v>
      </c>
      <c r="BS2948">
        <v>-825.43320000000006</v>
      </c>
      <c r="BT2948">
        <v>-181.05670000000001</v>
      </c>
      <c r="BU2948">
        <v>828.17650000000003</v>
      </c>
      <c r="BV2948">
        <v>2608.4580000000001</v>
      </c>
      <c r="BW2948">
        <v>1603.1880000000001</v>
      </c>
      <c r="BX2948">
        <v>1221.7260000000001</v>
      </c>
      <c r="BY2948">
        <v>1173.58</v>
      </c>
      <c r="BZ2948">
        <v>826.01940000000002</v>
      </c>
      <c r="CA2948">
        <v>272.52609999999999</v>
      </c>
      <c r="CB2948">
        <v>-151.9787</v>
      </c>
      <c r="CC2948">
        <v>-371.2165</v>
      </c>
      <c r="CD2948">
        <v>-577.13779999999997</v>
      </c>
      <c r="CE2948">
        <v>-71.41207</v>
      </c>
      <c r="CF2948" s="20">
        <v>62408.68</v>
      </c>
      <c r="CG2948" s="20">
        <v>70955.759999999995</v>
      </c>
      <c r="CH2948" s="20">
        <v>62404.959999999999</v>
      </c>
      <c r="CI2948" s="20">
        <v>59927.93</v>
      </c>
      <c r="CJ2948" s="20">
        <v>51034.02</v>
      </c>
      <c r="CK2948" s="20">
        <v>42311.29</v>
      </c>
      <c r="CL2948" s="20">
        <v>48142.67</v>
      </c>
      <c r="CM2948" s="20">
        <v>46436.480000000003</v>
      </c>
      <c r="CN2948" s="20">
        <v>31533.42</v>
      </c>
      <c r="CO2948" s="20">
        <v>25644.38</v>
      </c>
      <c r="CP2948" s="20">
        <v>16464.330000000002</v>
      </c>
      <c r="CQ2948" s="20">
        <v>7122.1369999999997</v>
      </c>
      <c r="CR2948" s="20">
        <v>13230.51</v>
      </c>
      <c r="CS2948" s="20">
        <v>25881.67</v>
      </c>
      <c r="CT2948" s="20">
        <v>67929.36</v>
      </c>
      <c r="CU2948" s="20">
        <v>115883.6</v>
      </c>
      <c r="CV2948" s="20">
        <v>124237.9</v>
      </c>
      <c r="CW2948" s="20">
        <v>179963.4</v>
      </c>
      <c r="CX2948" s="20">
        <v>148737.20000000001</v>
      </c>
      <c r="CY2948" s="20">
        <v>131305.20000000001</v>
      </c>
      <c r="CZ2948" s="20">
        <v>134017.29999999999</v>
      </c>
      <c r="DA2948" s="20">
        <v>95880.55</v>
      </c>
      <c r="DB2948" s="20">
        <v>93059.12</v>
      </c>
      <c r="DC2948" s="20">
        <v>91331.72</v>
      </c>
      <c r="DD2948">
        <v>0</v>
      </c>
      <c r="DE2948">
        <v>0</v>
      </c>
      <c r="DF2948">
        <v>0</v>
      </c>
    </row>
    <row r="2949" spans="1:110" x14ac:dyDescent="0.25">
      <c r="A2949" s="16" t="str">
        <f t="shared" si="46"/>
        <v>Portfolio Adjusted_CPP_200 kW and above_All_CAISO_1-in-2_MONTHLY SYSTEM PEAK DAY_2023_3</v>
      </c>
      <c r="B2949" t="s">
        <v>195</v>
      </c>
      <c r="C2949" t="s">
        <v>121</v>
      </c>
      <c r="D2949" t="s">
        <v>122</v>
      </c>
      <c r="E2949" t="s">
        <v>7</v>
      </c>
      <c r="F2949" t="s">
        <v>110</v>
      </c>
      <c r="G2949" t="s">
        <v>111</v>
      </c>
      <c r="H2949" t="s">
        <v>20</v>
      </c>
      <c r="I2949">
        <v>2023</v>
      </c>
      <c r="J2949">
        <v>3</v>
      </c>
      <c r="K2949">
        <v>420</v>
      </c>
      <c r="L2949">
        <v>63262.57</v>
      </c>
      <c r="M2949">
        <v>61860.62</v>
      </c>
      <c r="N2949">
        <v>61154.21</v>
      </c>
      <c r="O2949">
        <v>61119.57</v>
      </c>
      <c r="P2949">
        <v>62902.31</v>
      </c>
      <c r="Q2949">
        <v>67252.3</v>
      </c>
      <c r="R2949">
        <v>73836.27</v>
      </c>
      <c r="S2949">
        <v>77349.97</v>
      </c>
      <c r="T2949">
        <v>78476.41</v>
      </c>
      <c r="U2949">
        <v>78802.52</v>
      </c>
      <c r="V2949">
        <v>79891.45</v>
      </c>
      <c r="W2949">
        <v>80308.2</v>
      </c>
      <c r="X2949">
        <v>80584.52</v>
      </c>
      <c r="Y2949">
        <v>80132.479999999996</v>
      </c>
      <c r="Z2949">
        <v>78887.8</v>
      </c>
      <c r="AA2949">
        <v>77401.86</v>
      </c>
      <c r="AB2949">
        <v>75407.75</v>
      </c>
      <c r="AC2949">
        <v>74420.45</v>
      </c>
      <c r="AD2949">
        <v>72860.600000000006</v>
      </c>
      <c r="AE2949">
        <v>71589.259999999995</v>
      </c>
      <c r="AF2949">
        <v>69520.23</v>
      </c>
      <c r="AG2949">
        <v>68906.570000000007</v>
      </c>
      <c r="AH2949">
        <v>67165.070000000007</v>
      </c>
      <c r="AI2949">
        <v>65076.36</v>
      </c>
      <c r="AJ2949">
        <v>52.273209999999999</v>
      </c>
      <c r="AK2949">
        <v>52.200760000000002</v>
      </c>
      <c r="AL2949">
        <v>51.98169</v>
      </c>
      <c r="AM2949">
        <v>51.51923</v>
      </c>
      <c r="AN2949">
        <v>51.345399999999998</v>
      </c>
      <c r="AO2949">
        <v>50.81147</v>
      </c>
      <c r="AP2949">
        <v>50.327689999999997</v>
      </c>
      <c r="AQ2949">
        <v>50.67774</v>
      </c>
      <c r="AR2949">
        <v>53.24098</v>
      </c>
      <c r="AS2949">
        <v>56.866689999999998</v>
      </c>
      <c r="AT2949">
        <v>60.333770000000001</v>
      </c>
      <c r="AU2949">
        <v>62.85971</v>
      </c>
      <c r="AV2949">
        <v>63.722760000000001</v>
      </c>
      <c r="AW2949">
        <v>65.30968</v>
      </c>
      <c r="AX2949">
        <v>64.766850000000005</v>
      </c>
      <c r="AY2949">
        <v>65.235669999999999</v>
      </c>
      <c r="AZ2949">
        <v>63.943959999999997</v>
      </c>
      <c r="BA2949">
        <v>61.87379</v>
      </c>
      <c r="BB2949">
        <v>58.655769999999997</v>
      </c>
      <c r="BC2949">
        <v>57.024769999999997</v>
      </c>
      <c r="BD2949">
        <v>56.168669999999999</v>
      </c>
      <c r="BE2949">
        <v>54.825049999999997</v>
      </c>
      <c r="BF2949">
        <v>54.300719999999998</v>
      </c>
      <c r="BG2949">
        <v>53.554600000000001</v>
      </c>
      <c r="BH2949">
        <v>92.125209999999996</v>
      </c>
      <c r="BI2949">
        <v>29.913070000000001</v>
      </c>
      <c r="BJ2949">
        <v>235.334</v>
      </c>
      <c r="BK2949">
        <v>361.0684</v>
      </c>
      <c r="BL2949">
        <v>376.09530000000001</v>
      </c>
      <c r="BM2949">
        <v>608.226</v>
      </c>
      <c r="BN2949">
        <v>418.0908</v>
      </c>
      <c r="BO2949">
        <v>241.08410000000001</v>
      </c>
      <c r="BP2949">
        <v>-658.26819999999998</v>
      </c>
      <c r="BQ2949">
        <v>-882.21040000000005</v>
      </c>
      <c r="BR2949">
        <v>-875.5308</v>
      </c>
      <c r="BS2949">
        <v>-672.28300000000002</v>
      </c>
      <c r="BT2949">
        <v>-146.10140000000001</v>
      </c>
      <c r="BU2949">
        <v>660.45519999999999</v>
      </c>
      <c r="BV2949">
        <v>2064.02</v>
      </c>
      <c r="BW2949">
        <v>1268.7329999999999</v>
      </c>
      <c r="BX2949">
        <v>973.27779999999996</v>
      </c>
      <c r="BY2949">
        <v>951.44449999999995</v>
      </c>
      <c r="BZ2949">
        <v>684.5598</v>
      </c>
      <c r="CA2949">
        <v>230.0478</v>
      </c>
      <c r="CB2949">
        <v>-129.2037</v>
      </c>
      <c r="CC2949">
        <v>-313.15370000000001</v>
      </c>
      <c r="CD2949">
        <v>-486.39260000000002</v>
      </c>
      <c r="CE2949">
        <v>-60.19661</v>
      </c>
      <c r="CF2949" s="20">
        <v>44363.05</v>
      </c>
      <c r="CG2949" s="20">
        <v>50748.34</v>
      </c>
      <c r="CH2949" s="20">
        <v>44693.83</v>
      </c>
      <c r="CI2949" s="20">
        <v>42785.61</v>
      </c>
      <c r="CJ2949" s="20">
        <v>36613.68</v>
      </c>
      <c r="CK2949" s="20">
        <v>30265.8</v>
      </c>
      <c r="CL2949" s="20">
        <v>35083.75</v>
      </c>
      <c r="CM2949" s="20">
        <v>34128.36</v>
      </c>
      <c r="CN2949" s="20">
        <v>22700.91</v>
      </c>
      <c r="CO2949" s="20">
        <v>17808.939999999999</v>
      </c>
      <c r="CP2949" s="20">
        <v>11167.31</v>
      </c>
      <c r="CQ2949" s="20">
        <v>4724.4440000000004</v>
      </c>
      <c r="CR2949" s="20">
        <v>8615.02</v>
      </c>
      <c r="CS2949" s="20">
        <v>16460.13</v>
      </c>
      <c r="CT2949" s="20">
        <v>42532.18</v>
      </c>
      <c r="CU2949" s="20">
        <v>72575.97</v>
      </c>
      <c r="CV2949" s="20">
        <v>78846.009999999995</v>
      </c>
      <c r="CW2949" s="20">
        <v>118283.9</v>
      </c>
      <c r="CX2949" s="20">
        <v>102155.5</v>
      </c>
      <c r="CY2949" s="20">
        <v>93562.5</v>
      </c>
      <c r="CZ2949" s="20">
        <v>96860.14</v>
      </c>
      <c r="DA2949" s="20">
        <v>68232.479999999996</v>
      </c>
      <c r="DB2949" s="20">
        <v>66095.8</v>
      </c>
      <c r="DC2949" s="20">
        <v>64896.68</v>
      </c>
      <c r="DD2949">
        <v>0</v>
      </c>
      <c r="DE2949">
        <v>0</v>
      </c>
      <c r="DF2949">
        <v>0</v>
      </c>
    </row>
    <row r="2950" spans="1:110" x14ac:dyDescent="0.25">
      <c r="A2950" s="16" t="str">
        <f t="shared" si="46"/>
        <v>Program Specific_CPP_200 kW and above_All_CAISO_1-in-2_MONTHLY SYSTEM PEAK DAY_2027_3</v>
      </c>
      <c r="B2950" t="s">
        <v>196</v>
      </c>
      <c r="C2950" t="s">
        <v>121</v>
      </c>
      <c r="D2950" t="s">
        <v>122</v>
      </c>
      <c r="E2950" t="s">
        <v>7</v>
      </c>
      <c r="F2950" t="s">
        <v>110</v>
      </c>
      <c r="G2950" t="s">
        <v>111</v>
      </c>
      <c r="H2950" t="s">
        <v>20</v>
      </c>
      <c r="I2950">
        <v>2027</v>
      </c>
      <c r="J2950">
        <v>3</v>
      </c>
      <c r="K2950">
        <v>340</v>
      </c>
      <c r="L2950">
        <v>50932.54</v>
      </c>
      <c r="M2950">
        <v>49798.6</v>
      </c>
      <c r="N2950">
        <v>49221.89</v>
      </c>
      <c r="O2950">
        <v>49185.43</v>
      </c>
      <c r="P2950">
        <v>50606.86</v>
      </c>
      <c r="Q2950">
        <v>54119.46</v>
      </c>
      <c r="R2950">
        <v>59593.56</v>
      </c>
      <c r="S2950">
        <v>62451.63</v>
      </c>
      <c r="T2950">
        <v>63364.63</v>
      </c>
      <c r="U2950">
        <v>63639.57</v>
      </c>
      <c r="V2950">
        <v>64488.98</v>
      </c>
      <c r="W2950">
        <v>64863.74</v>
      </c>
      <c r="X2950">
        <v>65091.89</v>
      </c>
      <c r="Y2950">
        <v>64675.21</v>
      </c>
      <c r="Z2950">
        <v>63617.120000000003</v>
      </c>
      <c r="AA2950">
        <v>62371.31</v>
      </c>
      <c r="AB2950">
        <v>60751.66</v>
      </c>
      <c r="AC2950">
        <v>59964.76</v>
      </c>
      <c r="AD2950">
        <v>58711.83</v>
      </c>
      <c r="AE2950">
        <v>57695.39</v>
      </c>
      <c r="AF2950">
        <v>56031.92</v>
      </c>
      <c r="AG2950">
        <v>55527.89</v>
      </c>
      <c r="AH2950">
        <v>54110.91</v>
      </c>
      <c r="AI2950">
        <v>52416.63</v>
      </c>
      <c r="AJ2950">
        <v>52.24671</v>
      </c>
      <c r="AK2950">
        <v>52.1751</v>
      </c>
      <c r="AL2950">
        <v>51.952190000000002</v>
      </c>
      <c r="AM2950">
        <v>51.494230000000002</v>
      </c>
      <c r="AN2950">
        <v>51.322980000000001</v>
      </c>
      <c r="AO2950">
        <v>50.788229999999999</v>
      </c>
      <c r="AP2950">
        <v>50.301499999999997</v>
      </c>
      <c r="AQ2950">
        <v>50.654119999999999</v>
      </c>
      <c r="AR2950">
        <v>53.228439999999999</v>
      </c>
      <c r="AS2950">
        <v>56.872880000000002</v>
      </c>
      <c r="AT2950">
        <v>60.351379999999999</v>
      </c>
      <c r="AU2950">
        <v>62.889229999999998</v>
      </c>
      <c r="AV2950">
        <v>63.752960000000002</v>
      </c>
      <c r="AW2950">
        <v>65.342709999999997</v>
      </c>
      <c r="AX2950">
        <v>64.798270000000002</v>
      </c>
      <c r="AY2950">
        <v>65.270219999999995</v>
      </c>
      <c r="AZ2950">
        <v>63.975110000000001</v>
      </c>
      <c r="BA2950">
        <v>61.893770000000004</v>
      </c>
      <c r="BB2950">
        <v>58.657110000000003</v>
      </c>
      <c r="BC2950">
        <v>57.01193</v>
      </c>
      <c r="BD2950">
        <v>56.152479999999997</v>
      </c>
      <c r="BE2950">
        <v>54.79983</v>
      </c>
      <c r="BF2950">
        <v>54.277819999999998</v>
      </c>
      <c r="BG2950">
        <v>53.532580000000003</v>
      </c>
      <c r="BH2950">
        <v>74.169780000000003</v>
      </c>
      <c r="BI2950">
        <v>24.080410000000001</v>
      </c>
      <c r="BJ2950">
        <v>189.41589999999999</v>
      </c>
      <c r="BK2950">
        <v>290.56659999999999</v>
      </c>
      <c r="BL2950">
        <v>302.58030000000002</v>
      </c>
      <c r="BM2950">
        <v>489.45330000000001</v>
      </c>
      <c r="BN2950">
        <v>337.44279999999998</v>
      </c>
      <c r="BO2950">
        <v>194.649</v>
      </c>
      <c r="BP2950">
        <v>-531.50900000000001</v>
      </c>
      <c r="BQ2950">
        <v>-712.45820000000003</v>
      </c>
      <c r="BR2950">
        <v>-706.73509999999999</v>
      </c>
      <c r="BS2950">
        <v>-542.99300000000005</v>
      </c>
      <c r="BT2950">
        <v>-118.01300000000001</v>
      </c>
      <c r="BU2950">
        <v>533.0557</v>
      </c>
      <c r="BV2950">
        <v>1664.4780000000001</v>
      </c>
      <c r="BW2950">
        <v>1022.359</v>
      </c>
      <c r="BX2950">
        <v>784.11360000000002</v>
      </c>
      <c r="BY2950">
        <v>766.63260000000002</v>
      </c>
      <c r="BZ2950">
        <v>551.62540000000001</v>
      </c>
      <c r="CA2950">
        <v>185.4007</v>
      </c>
      <c r="CB2950">
        <v>-104.1356</v>
      </c>
      <c r="CC2950">
        <v>-252.3528</v>
      </c>
      <c r="CD2950">
        <v>-391.85759999999999</v>
      </c>
      <c r="CE2950">
        <v>-48.486179999999997</v>
      </c>
      <c r="CF2950" s="20">
        <v>28755.33</v>
      </c>
      <c r="CG2950" s="20">
        <v>32887.25</v>
      </c>
      <c r="CH2950" s="20">
        <v>28954.19</v>
      </c>
      <c r="CI2950" s="20">
        <v>27708.31</v>
      </c>
      <c r="CJ2950" s="20">
        <v>23698.93</v>
      </c>
      <c r="CK2950" s="20">
        <v>19599.490000000002</v>
      </c>
      <c r="CL2950" s="20">
        <v>22854.16</v>
      </c>
      <c r="CM2950" s="20">
        <v>22247.57</v>
      </c>
      <c r="CN2950" s="20">
        <v>14799.9</v>
      </c>
      <c r="CO2950" s="20">
        <v>11614.82</v>
      </c>
      <c r="CP2950" s="20">
        <v>7276.442</v>
      </c>
      <c r="CQ2950" s="20">
        <v>3082.0160000000001</v>
      </c>
      <c r="CR2950" s="20">
        <v>5620.9120000000003</v>
      </c>
      <c r="CS2950" s="20">
        <v>10722.39</v>
      </c>
      <c r="CT2950" s="20">
        <v>27659.61</v>
      </c>
      <c r="CU2950" s="20">
        <v>47125.91</v>
      </c>
      <c r="CV2950" s="20">
        <v>51175.73</v>
      </c>
      <c r="CW2950" s="20">
        <v>76795.09</v>
      </c>
      <c r="CX2950" s="20">
        <v>66332.69</v>
      </c>
      <c r="CY2950" s="20">
        <v>60769.87</v>
      </c>
      <c r="CZ2950" s="20">
        <v>62920.72</v>
      </c>
      <c r="DA2950" s="20">
        <v>44309.04</v>
      </c>
      <c r="DB2950" s="20">
        <v>42899.93</v>
      </c>
      <c r="DC2950" s="20">
        <v>42103.12</v>
      </c>
      <c r="DD2950">
        <v>0</v>
      </c>
      <c r="DE2950">
        <v>0</v>
      </c>
      <c r="DF2950">
        <v>0</v>
      </c>
    </row>
    <row r="2951" spans="1:110" x14ac:dyDescent="0.25">
      <c r="A2951" s="16" t="str">
        <f t="shared" si="46"/>
        <v>Portfolio Adjusted_CPP_200 kW and above_All_CAISO_1-in-2_MONTHLY SYSTEM PEAK DAY_2026_7</v>
      </c>
      <c r="B2951" t="s">
        <v>195</v>
      </c>
      <c r="C2951" t="s">
        <v>121</v>
      </c>
      <c r="D2951" t="s">
        <v>122</v>
      </c>
      <c r="E2951" t="s">
        <v>7</v>
      </c>
      <c r="F2951" t="s">
        <v>110</v>
      </c>
      <c r="G2951" t="s">
        <v>111</v>
      </c>
      <c r="H2951" t="s">
        <v>20</v>
      </c>
      <c r="I2951">
        <v>2026</v>
      </c>
      <c r="J2951">
        <v>7</v>
      </c>
      <c r="K2951">
        <v>352</v>
      </c>
      <c r="L2951">
        <v>59620.38</v>
      </c>
      <c r="M2951">
        <v>58236.5</v>
      </c>
      <c r="N2951">
        <v>57412.76</v>
      </c>
      <c r="O2951">
        <v>57386.75</v>
      </c>
      <c r="P2951">
        <v>58654.68</v>
      </c>
      <c r="Q2951">
        <v>62265.59</v>
      </c>
      <c r="R2951">
        <v>67006.070000000007</v>
      </c>
      <c r="S2951">
        <v>69675.350000000006</v>
      </c>
      <c r="T2951">
        <v>71366.31</v>
      </c>
      <c r="U2951">
        <v>72973.09</v>
      </c>
      <c r="V2951">
        <v>74895.94</v>
      </c>
      <c r="W2951">
        <v>76210.720000000001</v>
      </c>
      <c r="X2951">
        <v>77046.27</v>
      </c>
      <c r="Y2951">
        <v>77317.009999999995</v>
      </c>
      <c r="Z2951">
        <v>76849.66</v>
      </c>
      <c r="AA2951">
        <v>75249.61</v>
      </c>
      <c r="AB2951">
        <v>73291.360000000001</v>
      </c>
      <c r="AC2951">
        <v>71390.149999999994</v>
      </c>
      <c r="AD2951">
        <v>68603.3</v>
      </c>
      <c r="AE2951">
        <v>66971.44</v>
      </c>
      <c r="AF2951">
        <v>65009.64</v>
      </c>
      <c r="AG2951">
        <v>64854.879999999997</v>
      </c>
      <c r="AH2951">
        <v>63442.35</v>
      </c>
      <c r="AI2951">
        <v>61250.68</v>
      </c>
      <c r="AJ2951">
        <v>67.400720000000007</v>
      </c>
      <c r="AK2951">
        <v>67.286670000000001</v>
      </c>
      <c r="AL2951">
        <v>67.006460000000004</v>
      </c>
      <c r="AM2951">
        <v>67.050430000000006</v>
      </c>
      <c r="AN2951">
        <v>67.163709999999995</v>
      </c>
      <c r="AO2951">
        <v>67.119810000000001</v>
      </c>
      <c r="AP2951">
        <v>66.990110000000001</v>
      </c>
      <c r="AQ2951">
        <v>68.27704</v>
      </c>
      <c r="AR2951">
        <v>70.386489999999995</v>
      </c>
      <c r="AS2951">
        <v>73.090770000000006</v>
      </c>
      <c r="AT2951">
        <v>75.776510000000002</v>
      </c>
      <c r="AU2951">
        <v>77.449150000000003</v>
      </c>
      <c r="AV2951">
        <v>78.172359999999998</v>
      </c>
      <c r="AW2951">
        <v>77.976039999999998</v>
      </c>
      <c r="AX2951">
        <v>78.280050000000003</v>
      </c>
      <c r="AY2951">
        <v>78.628870000000006</v>
      </c>
      <c r="AZ2951">
        <v>76.775540000000007</v>
      </c>
      <c r="BA2951">
        <v>76.01934</v>
      </c>
      <c r="BB2951">
        <v>75.401439999999994</v>
      </c>
      <c r="BC2951">
        <v>73.228219999999993</v>
      </c>
      <c r="BD2951">
        <v>70.797579999999996</v>
      </c>
      <c r="BE2951">
        <v>69.790999999999997</v>
      </c>
      <c r="BF2951">
        <v>69.672200000000004</v>
      </c>
      <c r="BG2951">
        <v>69.601929999999996</v>
      </c>
      <c r="BH2951">
        <v>86.821309999999997</v>
      </c>
      <c r="BI2951">
        <v>28.160609999999998</v>
      </c>
      <c r="BJ2951">
        <v>220.93610000000001</v>
      </c>
      <c r="BK2951">
        <v>339.01639999999998</v>
      </c>
      <c r="BL2951">
        <v>350.69850000000002</v>
      </c>
      <c r="BM2951">
        <v>563.12639999999999</v>
      </c>
      <c r="BN2951">
        <v>379.41539999999998</v>
      </c>
      <c r="BO2951">
        <v>217.16390000000001</v>
      </c>
      <c r="BP2951">
        <v>-598.62789999999995</v>
      </c>
      <c r="BQ2951">
        <v>-816.94889999999998</v>
      </c>
      <c r="BR2951">
        <v>-820.78499999999997</v>
      </c>
      <c r="BS2951">
        <v>-637.98180000000002</v>
      </c>
      <c r="BT2951">
        <v>-139.6865</v>
      </c>
      <c r="BU2951">
        <v>637.24990000000003</v>
      </c>
      <c r="BV2951">
        <v>2010.6949999999999</v>
      </c>
      <c r="BW2951">
        <v>1233.454</v>
      </c>
      <c r="BX2951">
        <v>945.96190000000001</v>
      </c>
      <c r="BY2951">
        <v>912.7029</v>
      </c>
      <c r="BZ2951">
        <v>644.56039999999996</v>
      </c>
      <c r="CA2951">
        <v>215.20869999999999</v>
      </c>
      <c r="CB2951">
        <v>-120.8207</v>
      </c>
      <c r="CC2951">
        <v>-294.74029999999999</v>
      </c>
      <c r="CD2951">
        <v>-459.43360000000001</v>
      </c>
      <c r="CE2951">
        <v>-56.657809999999998</v>
      </c>
      <c r="CF2951" s="20">
        <v>39401.9</v>
      </c>
      <c r="CG2951" s="20">
        <v>44976.31</v>
      </c>
      <c r="CH2951" s="20">
        <v>39392.339999999997</v>
      </c>
      <c r="CI2951" s="20">
        <v>37719.01</v>
      </c>
      <c r="CJ2951" s="20">
        <v>31835.78</v>
      </c>
      <c r="CK2951" s="20">
        <v>25943.83</v>
      </c>
      <c r="CL2951" s="20">
        <v>28893.15</v>
      </c>
      <c r="CM2951" s="20">
        <v>27691.94</v>
      </c>
      <c r="CN2951" s="20">
        <v>18773.77</v>
      </c>
      <c r="CO2951" s="20">
        <v>15271.56</v>
      </c>
      <c r="CP2951" s="20">
        <v>9814.4189999999999</v>
      </c>
      <c r="CQ2951" s="20">
        <v>4254.6419999999998</v>
      </c>
      <c r="CR2951" s="20">
        <v>7875.1030000000001</v>
      </c>
      <c r="CS2951" s="20">
        <v>15323.79</v>
      </c>
      <c r="CT2951" s="20">
        <v>40362.86</v>
      </c>
      <c r="CU2951" s="20">
        <v>68595.960000000006</v>
      </c>
      <c r="CV2951" s="20">
        <v>74482.34</v>
      </c>
      <c r="CW2951" s="20">
        <v>108847.4</v>
      </c>
      <c r="CX2951" s="20">
        <v>90566.26</v>
      </c>
      <c r="CY2951" s="20">
        <v>81881.41</v>
      </c>
      <c r="CZ2951" s="20">
        <v>84698.99</v>
      </c>
      <c r="DA2951" s="20">
        <v>60444.29</v>
      </c>
      <c r="DB2951" s="20">
        <v>58971.95</v>
      </c>
      <c r="DC2951" s="20">
        <v>57490.74</v>
      </c>
      <c r="DD2951">
        <v>0</v>
      </c>
      <c r="DE2951">
        <v>0</v>
      </c>
      <c r="DF2951">
        <v>0</v>
      </c>
    </row>
    <row r="2952" spans="1:110" x14ac:dyDescent="0.25">
      <c r="A2952" s="16" t="str">
        <f t="shared" si="46"/>
        <v>Program Specific_CPP_200 kW and above_All_CAISO_1-in-2_MONTHLY SYSTEM PEAK DAY_2027_2</v>
      </c>
      <c r="B2952" t="s">
        <v>196</v>
      </c>
      <c r="C2952" t="s">
        <v>121</v>
      </c>
      <c r="D2952" t="s">
        <v>122</v>
      </c>
      <c r="E2952" t="s">
        <v>7</v>
      </c>
      <c r="F2952" t="s">
        <v>110</v>
      </c>
      <c r="G2952" t="s">
        <v>111</v>
      </c>
      <c r="H2952" t="s">
        <v>20</v>
      </c>
      <c r="I2952">
        <v>2027</v>
      </c>
      <c r="J2952">
        <v>2</v>
      </c>
      <c r="K2952">
        <v>340</v>
      </c>
      <c r="L2952">
        <v>44706.79</v>
      </c>
      <c r="M2952">
        <v>43326.2</v>
      </c>
      <c r="N2952">
        <v>42747.38</v>
      </c>
      <c r="O2952">
        <v>42806.95</v>
      </c>
      <c r="P2952">
        <v>44545.79</v>
      </c>
      <c r="Q2952">
        <v>48858.400000000001</v>
      </c>
      <c r="R2952">
        <v>55410.42</v>
      </c>
      <c r="S2952">
        <v>59192.19</v>
      </c>
      <c r="T2952">
        <v>60426.07</v>
      </c>
      <c r="U2952">
        <v>60813.47</v>
      </c>
      <c r="V2952">
        <v>62105.98</v>
      </c>
      <c r="W2952">
        <v>62267.15</v>
      </c>
      <c r="X2952">
        <v>61967.26</v>
      </c>
      <c r="Y2952">
        <v>61725.39</v>
      </c>
      <c r="Z2952">
        <v>60851.74</v>
      </c>
      <c r="AA2952">
        <v>59322.68</v>
      </c>
      <c r="AB2952">
        <v>58232.61</v>
      </c>
      <c r="AC2952">
        <v>57959.67</v>
      </c>
      <c r="AD2952">
        <v>55117.14</v>
      </c>
      <c r="AE2952">
        <v>52748.63</v>
      </c>
      <c r="AF2952">
        <v>50965.85</v>
      </c>
      <c r="AG2952">
        <v>50606.41</v>
      </c>
      <c r="AH2952">
        <v>48959.8</v>
      </c>
      <c r="AI2952">
        <v>46757.120000000003</v>
      </c>
      <c r="AJ2952">
        <v>47.861579999999996</v>
      </c>
      <c r="AK2952">
        <v>48.366790000000002</v>
      </c>
      <c r="AL2952">
        <v>48.041420000000002</v>
      </c>
      <c r="AM2952">
        <v>47.922179999999997</v>
      </c>
      <c r="AN2952">
        <v>47.084209999999999</v>
      </c>
      <c r="AO2952">
        <v>46.599580000000003</v>
      </c>
      <c r="AP2952">
        <v>46.052599999999998</v>
      </c>
      <c r="AQ2952">
        <v>45.802070000000001</v>
      </c>
      <c r="AR2952">
        <v>47.289749999999998</v>
      </c>
      <c r="AS2952">
        <v>49.91825</v>
      </c>
      <c r="AT2952">
        <v>51.156939999999999</v>
      </c>
      <c r="AU2952">
        <v>52.901310000000002</v>
      </c>
      <c r="AV2952">
        <v>54.135280000000002</v>
      </c>
      <c r="AW2952">
        <v>55.123690000000003</v>
      </c>
      <c r="AX2952">
        <v>55.192959999999999</v>
      </c>
      <c r="AY2952">
        <v>55.294710000000002</v>
      </c>
      <c r="AZ2952">
        <v>54.36251</v>
      </c>
      <c r="BA2952">
        <v>53.097200000000001</v>
      </c>
      <c r="BB2952">
        <v>50.706760000000003</v>
      </c>
      <c r="BC2952">
        <v>49.284669999999998</v>
      </c>
      <c r="BD2952">
        <v>48.787700000000001</v>
      </c>
      <c r="BE2952">
        <v>46.545990000000003</v>
      </c>
      <c r="BF2952">
        <v>45.984610000000004</v>
      </c>
      <c r="BG2952">
        <v>45.262990000000002</v>
      </c>
      <c r="BH2952">
        <v>65.103610000000003</v>
      </c>
      <c r="BI2952">
        <v>20.95064</v>
      </c>
      <c r="BJ2952">
        <v>164.50069999999999</v>
      </c>
      <c r="BK2952">
        <v>252.8852</v>
      </c>
      <c r="BL2952">
        <v>266.34089999999998</v>
      </c>
      <c r="BM2952">
        <v>441.87259999999998</v>
      </c>
      <c r="BN2952">
        <v>313.75619999999998</v>
      </c>
      <c r="BO2952">
        <v>184.49</v>
      </c>
      <c r="BP2952">
        <v>-506.86</v>
      </c>
      <c r="BQ2952">
        <v>-680.81939999999997</v>
      </c>
      <c r="BR2952">
        <v>-680.61980000000005</v>
      </c>
      <c r="BS2952">
        <v>-521.25620000000004</v>
      </c>
      <c r="BT2952">
        <v>-112.348</v>
      </c>
      <c r="BU2952">
        <v>508.7432</v>
      </c>
      <c r="BV2952">
        <v>1592.125</v>
      </c>
      <c r="BW2952">
        <v>972.3877</v>
      </c>
      <c r="BX2952">
        <v>751.60059999999999</v>
      </c>
      <c r="BY2952">
        <v>740.99810000000002</v>
      </c>
      <c r="BZ2952">
        <v>517.85149999999999</v>
      </c>
      <c r="CA2952">
        <v>169.50460000000001</v>
      </c>
      <c r="CB2952">
        <v>-94.720280000000002</v>
      </c>
      <c r="CC2952">
        <v>-229.98660000000001</v>
      </c>
      <c r="CD2952">
        <v>-354.55459999999999</v>
      </c>
      <c r="CE2952">
        <v>-43.251040000000003</v>
      </c>
      <c r="CF2952" s="20">
        <v>22155.15</v>
      </c>
      <c r="CG2952" s="20">
        <v>24893.98</v>
      </c>
      <c r="CH2952" s="20">
        <v>21838.05</v>
      </c>
      <c r="CI2952" s="20">
        <v>20987.73</v>
      </c>
      <c r="CJ2952" s="20">
        <v>18362.14</v>
      </c>
      <c r="CK2952" s="20">
        <v>15974.1</v>
      </c>
      <c r="CL2952" s="20">
        <v>19758.3</v>
      </c>
      <c r="CM2952" s="20">
        <v>19985.91</v>
      </c>
      <c r="CN2952" s="20">
        <v>13459.02</v>
      </c>
      <c r="CO2952" s="20">
        <v>10606.14</v>
      </c>
      <c r="CP2952" s="20">
        <v>6748.6189999999997</v>
      </c>
      <c r="CQ2952" s="20">
        <v>2840.2</v>
      </c>
      <c r="CR2952" s="20">
        <v>5094.22</v>
      </c>
      <c r="CS2952" s="20">
        <v>9766.607</v>
      </c>
      <c r="CT2952" s="20">
        <v>25307.200000000001</v>
      </c>
      <c r="CU2952" s="20">
        <v>42631.6</v>
      </c>
      <c r="CV2952" s="20">
        <v>47019.75</v>
      </c>
      <c r="CW2952" s="20">
        <v>71745.240000000005</v>
      </c>
      <c r="CX2952" s="20">
        <v>58458.77</v>
      </c>
      <c r="CY2952" s="20">
        <v>50795.88</v>
      </c>
      <c r="CZ2952" s="20">
        <v>52057.25</v>
      </c>
      <c r="DA2952" s="20">
        <v>36802.82</v>
      </c>
      <c r="DB2952" s="20">
        <v>35120.949999999997</v>
      </c>
      <c r="DC2952" s="20">
        <v>33502.06</v>
      </c>
      <c r="DD2952">
        <v>0</v>
      </c>
      <c r="DE2952">
        <v>0</v>
      </c>
      <c r="DF2952">
        <v>0</v>
      </c>
    </row>
    <row r="2953" spans="1:110" x14ac:dyDescent="0.25">
      <c r="A2953" s="16" t="str">
        <f t="shared" si="46"/>
        <v>Portfolio Adjusted_CPP_200 kW and above_All_CAISO_1-in-2_MONTHLY SYSTEM PEAK DAY_2028_2</v>
      </c>
      <c r="B2953" t="s">
        <v>195</v>
      </c>
      <c r="C2953" t="s">
        <v>121</v>
      </c>
      <c r="D2953" t="s">
        <v>122</v>
      </c>
      <c r="E2953" t="s">
        <v>7</v>
      </c>
      <c r="F2953" t="s">
        <v>110</v>
      </c>
      <c r="G2953" t="s">
        <v>111</v>
      </c>
      <c r="H2953" t="s">
        <v>20</v>
      </c>
      <c r="I2953">
        <v>2028</v>
      </c>
      <c r="J2953">
        <v>2</v>
      </c>
      <c r="K2953">
        <v>319</v>
      </c>
      <c r="L2953">
        <v>42174.559999999998</v>
      </c>
      <c r="M2953">
        <v>40880.949999999997</v>
      </c>
      <c r="N2953">
        <v>40348.54</v>
      </c>
      <c r="O2953">
        <v>40416.980000000003</v>
      </c>
      <c r="P2953">
        <v>42074.05</v>
      </c>
      <c r="Q2953">
        <v>46124.62</v>
      </c>
      <c r="R2953">
        <v>52071.25</v>
      </c>
      <c r="S2953">
        <v>55596.2</v>
      </c>
      <c r="T2953">
        <v>56742.19</v>
      </c>
      <c r="U2953">
        <v>57084.59</v>
      </c>
      <c r="V2953">
        <v>58336.86</v>
      </c>
      <c r="W2953">
        <v>58433.46</v>
      </c>
      <c r="X2953">
        <v>58148.93</v>
      </c>
      <c r="Y2953">
        <v>57991.62</v>
      </c>
      <c r="Z2953">
        <v>57241.599999999999</v>
      </c>
      <c r="AA2953">
        <v>55867.38</v>
      </c>
      <c r="AB2953">
        <v>54855.19</v>
      </c>
      <c r="AC2953">
        <v>54592.67</v>
      </c>
      <c r="AD2953">
        <v>51914.29</v>
      </c>
      <c r="AE2953">
        <v>49679.13</v>
      </c>
      <c r="AF2953">
        <v>47994.54</v>
      </c>
      <c r="AG2953">
        <v>47662.12</v>
      </c>
      <c r="AH2953">
        <v>46125.07</v>
      </c>
      <c r="AI2953">
        <v>44065</v>
      </c>
      <c r="AJ2953">
        <v>47.884689999999999</v>
      </c>
      <c r="AK2953">
        <v>48.389380000000003</v>
      </c>
      <c r="AL2953">
        <v>48.063249999999996</v>
      </c>
      <c r="AM2953">
        <v>47.94173</v>
      </c>
      <c r="AN2953">
        <v>47.108310000000003</v>
      </c>
      <c r="AO2953">
        <v>46.619500000000002</v>
      </c>
      <c r="AP2953">
        <v>46.071449999999999</v>
      </c>
      <c r="AQ2953">
        <v>45.821179999999998</v>
      </c>
      <c r="AR2953">
        <v>47.303359999999998</v>
      </c>
      <c r="AS2953">
        <v>49.938650000000003</v>
      </c>
      <c r="AT2953">
        <v>51.171860000000002</v>
      </c>
      <c r="AU2953">
        <v>52.91357</v>
      </c>
      <c r="AV2953">
        <v>54.147669999999998</v>
      </c>
      <c r="AW2953">
        <v>55.130200000000002</v>
      </c>
      <c r="AX2953">
        <v>55.20243</v>
      </c>
      <c r="AY2953">
        <v>55.304009999999998</v>
      </c>
      <c r="AZ2953">
        <v>54.374029999999998</v>
      </c>
      <c r="BA2953">
        <v>53.113340000000001</v>
      </c>
      <c r="BB2953">
        <v>50.735210000000002</v>
      </c>
      <c r="BC2953">
        <v>49.318910000000002</v>
      </c>
      <c r="BD2953">
        <v>48.812849999999997</v>
      </c>
      <c r="BE2953">
        <v>46.581980000000001</v>
      </c>
      <c r="BF2953">
        <v>46.012390000000003</v>
      </c>
      <c r="BG2953">
        <v>45.292659999999998</v>
      </c>
      <c r="BH2953">
        <v>61.416089999999997</v>
      </c>
      <c r="BI2953">
        <v>19.768229999999999</v>
      </c>
      <c r="BJ2953">
        <v>155.26949999999999</v>
      </c>
      <c r="BK2953">
        <v>238.7663</v>
      </c>
      <c r="BL2953">
        <v>251.56229999999999</v>
      </c>
      <c r="BM2953">
        <v>417.14839999999998</v>
      </c>
      <c r="BN2953">
        <v>294.8485</v>
      </c>
      <c r="BO2953">
        <v>173.28200000000001</v>
      </c>
      <c r="BP2953">
        <v>-475.95929999999998</v>
      </c>
      <c r="BQ2953">
        <v>-639.07389999999998</v>
      </c>
      <c r="BR2953">
        <v>-639.31399999999996</v>
      </c>
      <c r="BS2953">
        <v>-489.16329999999999</v>
      </c>
      <c r="BT2953">
        <v>-105.4252</v>
      </c>
      <c r="BU2953">
        <v>477.96929999999998</v>
      </c>
      <c r="BV2953">
        <v>1497.6690000000001</v>
      </c>
      <c r="BW2953">
        <v>915.75009999999997</v>
      </c>
      <c r="BX2953">
        <v>708.00869999999998</v>
      </c>
      <c r="BY2953">
        <v>697.952</v>
      </c>
      <c r="BZ2953">
        <v>487.75920000000002</v>
      </c>
      <c r="CA2953">
        <v>159.64089999999999</v>
      </c>
      <c r="CB2953">
        <v>-89.198089999999993</v>
      </c>
      <c r="CC2953">
        <v>-216.60589999999999</v>
      </c>
      <c r="CD2953">
        <v>-334.02620000000002</v>
      </c>
      <c r="CE2953">
        <v>-40.76079</v>
      </c>
      <c r="CF2953" s="20">
        <v>19716.46</v>
      </c>
      <c r="CG2953" s="20">
        <v>22163.35</v>
      </c>
      <c r="CH2953" s="20">
        <v>19455.87</v>
      </c>
      <c r="CI2953" s="20">
        <v>18709.61</v>
      </c>
      <c r="CJ2953" s="20">
        <v>16380.94</v>
      </c>
      <c r="CK2953" s="20">
        <v>14236.51</v>
      </c>
      <c r="CL2953" s="20">
        <v>17448.68</v>
      </c>
      <c r="CM2953" s="20">
        <v>17631.34</v>
      </c>
      <c r="CN2953" s="20">
        <v>11867.99</v>
      </c>
      <c r="CO2953" s="20">
        <v>9345.3529999999992</v>
      </c>
      <c r="CP2953" s="20">
        <v>5954.348</v>
      </c>
      <c r="CQ2953" s="20">
        <v>2501.2330000000002</v>
      </c>
      <c r="CR2953" s="20">
        <v>4485.7650000000003</v>
      </c>
      <c r="CS2953" s="20">
        <v>8620.7790000000005</v>
      </c>
      <c r="CT2953" s="20">
        <v>22393.47</v>
      </c>
      <c r="CU2953" s="20">
        <v>37810</v>
      </c>
      <c r="CV2953" s="20">
        <v>41723.74</v>
      </c>
      <c r="CW2953" s="20">
        <v>63651.7</v>
      </c>
      <c r="CX2953" s="20">
        <v>51862.11</v>
      </c>
      <c r="CY2953" s="20">
        <v>45056.14</v>
      </c>
      <c r="CZ2953" s="20">
        <v>46164.32</v>
      </c>
      <c r="DA2953" s="20">
        <v>32644.99</v>
      </c>
      <c r="DB2953" s="20">
        <v>31171.73</v>
      </c>
      <c r="DC2953" s="20">
        <v>29755.24</v>
      </c>
      <c r="DD2953">
        <v>0</v>
      </c>
      <c r="DE2953">
        <v>0</v>
      </c>
      <c r="DF2953">
        <v>0</v>
      </c>
    </row>
    <row r="2954" spans="1:110" x14ac:dyDescent="0.25">
      <c r="A2954" s="16" t="str">
        <f t="shared" si="46"/>
        <v>Program Specific_CPP_200 kW and above_All_CAISO_1-in-2_MONTHLY SYSTEM PEAK DAY_2030_11</v>
      </c>
      <c r="B2954" t="s">
        <v>196</v>
      </c>
      <c r="C2954" t="s">
        <v>121</v>
      </c>
      <c r="D2954" t="s">
        <v>122</v>
      </c>
      <c r="E2954" t="s">
        <v>7</v>
      </c>
      <c r="F2954" t="s">
        <v>110</v>
      </c>
      <c r="G2954" t="s">
        <v>111</v>
      </c>
      <c r="H2954" t="s">
        <v>20</v>
      </c>
      <c r="I2954">
        <v>2030</v>
      </c>
      <c r="J2954">
        <v>11</v>
      </c>
      <c r="K2954">
        <v>291</v>
      </c>
      <c r="L2954">
        <v>39293.129999999997</v>
      </c>
      <c r="M2954">
        <v>38232.14</v>
      </c>
      <c r="N2954">
        <v>37839.360000000001</v>
      </c>
      <c r="O2954">
        <v>37996.83</v>
      </c>
      <c r="P2954">
        <v>39584.61</v>
      </c>
      <c r="Q2954">
        <v>43167.92</v>
      </c>
      <c r="R2954">
        <v>48012.43</v>
      </c>
      <c r="S2954">
        <v>51060.38</v>
      </c>
      <c r="T2954">
        <v>52951.41</v>
      </c>
      <c r="U2954">
        <v>54950.27</v>
      </c>
      <c r="V2954">
        <v>56776.55</v>
      </c>
      <c r="W2954">
        <v>57827.46</v>
      </c>
      <c r="X2954">
        <v>58265.4</v>
      </c>
      <c r="Y2954">
        <v>58816.25</v>
      </c>
      <c r="Z2954">
        <v>58400.26</v>
      </c>
      <c r="AA2954">
        <v>57074.11</v>
      </c>
      <c r="AB2954">
        <v>55070.34</v>
      </c>
      <c r="AC2954">
        <v>53213.55</v>
      </c>
      <c r="AD2954">
        <v>49613.31</v>
      </c>
      <c r="AE2954">
        <v>47178.05</v>
      </c>
      <c r="AF2954">
        <v>45361.8</v>
      </c>
      <c r="AG2954">
        <v>44535.34</v>
      </c>
      <c r="AH2954">
        <v>42866.76</v>
      </c>
      <c r="AI2954">
        <v>40846.300000000003</v>
      </c>
      <c r="AJ2954">
        <v>59.274740000000001</v>
      </c>
      <c r="AK2954">
        <v>58.272869999999998</v>
      </c>
      <c r="AL2954">
        <v>57.466389999999997</v>
      </c>
      <c r="AM2954">
        <v>56.429560000000002</v>
      </c>
      <c r="AN2954">
        <v>56.569029999999998</v>
      </c>
      <c r="AO2954">
        <v>55.826880000000003</v>
      </c>
      <c r="AP2954">
        <v>56.305840000000003</v>
      </c>
      <c r="AQ2954">
        <v>59.36683</v>
      </c>
      <c r="AR2954">
        <v>69.073580000000007</v>
      </c>
      <c r="AS2954">
        <v>75.957660000000004</v>
      </c>
      <c r="AT2954">
        <v>80.310029999999998</v>
      </c>
      <c r="AU2954">
        <v>83.355959999999996</v>
      </c>
      <c r="AV2954">
        <v>84.044920000000005</v>
      </c>
      <c r="AW2954">
        <v>82.710809999999995</v>
      </c>
      <c r="AX2954">
        <v>81.414060000000006</v>
      </c>
      <c r="AY2954">
        <v>81.321799999999996</v>
      </c>
      <c r="AZ2954">
        <v>78.458579999999998</v>
      </c>
      <c r="BA2954">
        <v>73.530879999999996</v>
      </c>
      <c r="BB2954">
        <v>70.008380000000002</v>
      </c>
      <c r="BC2954">
        <v>67.130089999999996</v>
      </c>
      <c r="BD2954">
        <v>64.103920000000002</v>
      </c>
      <c r="BE2954">
        <v>62.638289999999998</v>
      </c>
      <c r="BF2954">
        <v>60.592599999999997</v>
      </c>
      <c r="BG2954">
        <v>59.820569999999996</v>
      </c>
      <c r="BH2954">
        <v>57.220050000000001</v>
      </c>
      <c r="BI2954">
        <v>18.487380000000002</v>
      </c>
      <c r="BJ2954">
        <v>145.61359999999999</v>
      </c>
      <c r="BK2954">
        <v>224.4691</v>
      </c>
      <c r="BL2954">
        <v>236.67789999999999</v>
      </c>
      <c r="BM2954">
        <v>390.40820000000002</v>
      </c>
      <c r="BN2954">
        <v>271.86579999999998</v>
      </c>
      <c r="BO2954">
        <v>159.1448</v>
      </c>
      <c r="BP2954">
        <v>-444.16180000000003</v>
      </c>
      <c r="BQ2954">
        <v>-615.17970000000003</v>
      </c>
      <c r="BR2954">
        <v>-622.21450000000004</v>
      </c>
      <c r="BS2954">
        <v>-484.09030000000001</v>
      </c>
      <c r="BT2954">
        <v>-105.63639999999999</v>
      </c>
      <c r="BU2954">
        <v>484.76589999999999</v>
      </c>
      <c r="BV2954">
        <v>1527.9839999999999</v>
      </c>
      <c r="BW2954">
        <v>935.53030000000001</v>
      </c>
      <c r="BX2954">
        <v>710.78560000000004</v>
      </c>
      <c r="BY2954">
        <v>680.3202</v>
      </c>
      <c r="BZ2954">
        <v>466.1404</v>
      </c>
      <c r="CA2954">
        <v>151.60390000000001</v>
      </c>
      <c r="CB2954">
        <v>-84.305120000000002</v>
      </c>
      <c r="CC2954">
        <v>-202.39590000000001</v>
      </c>
      <c r="CD2954">
        <v>-310.43029999999999</v>
      </c>
      <c r="CE2954">
        <v>-37.783450000000002</v>
      </c>
      <c r="CF2954" s="20">
        <v>17114.38</v>
      </c>
      <c r="CG2954" s="20">
        <v>19384.32</v>
      </c>
      <c r="CH2954" s="20">
        <v>17111.28</v>
      </c>
      <c r="CI2954" s="20">
        <v>16536.05</v>
      </c>
      <c r="CJ2954" s="20">
        <v>14499.83</v>
      </c>
      <c r="CK2954" s="20">
        <v>12469.82</v>
      </c>
      <c r="CL2954" s="20">
        <v>14834.54</v>
      </c>
      <c r="CM2954" s="20">
        <v>14871.79</v>
      </c>
      <c r="CN2954" s="20">
        <v>10335.23</v>
      </c>
      <c r="CO2954" s="20">
        <v>8659.5949999999993</v>
      </c>
      <c r="CP2954" s="20">
        <v>5640.09</v>
      </c>
      <c r="CQ2954" s="20">
        <v>2449.623</v>
      </c>
      <c r="CR2954" s="20">
        <v>4503.7520000000004</v>
      </c>
      <c r="CS2954" s="20">
        <v>8867.6929999999993</v>
      </c>
      <c r="CT2954" s="20">
        <v>23309.21</v>
      </c>
      <c r="CU2954" s="20">
        <v>39461.03</v>
      </c>
      <c r="CV2954" s="20">
        <v>42051.67</v>
      </c>
      <c r="CW2954" s="20">
        <v>60476.37</v>
      </c>
      <c r="CX2954" s="20">
        <v>47366.66</v>
      </c>
      <c r="CY2954" s="20">
        <v>40633.68</v>
      </c>
      <c r="CZ2954" s="20">
        <v>41238.54</v>
      </c>
      <c r="DA2954" s="20">
        <v>28502.28</v>
      </c>
      <c r="DB2954" s="20">
        <v>26923.29</v>
      </c>
      <c r="DC2954" s="20">
        <v>25567.1</v>
      </c>
      <c r="DD2954">
        <v>0</v>
      </c>
      <c r="DE2954">
        <v>0</v>
      </c>
      <c r="DF2954">
        <v>0</v>
      </c>
    </row>
    <row r="2955" spans="1:110" x14ac:dyDescent="0.25">
      <c r="A2955" s="16" t="str">
        <f t="shared" si="46"/>
        <v>Program Specific_CPP_200 kW and above_All_CAISO_1-in-2_MONTHLY SYSTEM PEAK DAY_2030_2</v>
      </c>
      <c r="B2955" t="s">
        <v>196</v>
      </c>
      <c r="C2955" t="s">
        <v>121</v>
      </c>
      <c r="D2955" t="s">
        <v>122</v>
      </c>
      <c r="E2955" t="s">
        <v>7</v>
      </c>
      <c r="F2955" t="s">
        <v>110</v>
      </c>
      <c r="G2955" t="s">
        <v>111</v>
      </c>
      <c r="H2955" t="s">
        <v>20</v>
      </c>
      <c r="I2955">
        <v>2030</v>
      </c>
      <c r="J2955">
        <v>2</v>
      </c>
      <c r="K2955">
        <v>291</v>
      </c>
      <c r="L2955">
        <v>38263.75</v>
      </c>
      <c r="M2955">
        <v>37082.129999999997</v>
      </c>
      <c r="N2955">
        <v>36586.720000000001</v>
      </c>
      <c r="O2955">
        <v>36637.71</v>
      </c>
      <c r="P2955">
        <v>38125.949999999997</v>
      </c>
      <c r="Q2955">
        <v>41817.040000000001</v>
      </c>
      <c r="R2955">
        <v>47424.800000000003</v>
      </c>
      <c r="S2955">
        <v>50661.55</v>
      </c>
      <c r="T2955">
        <v>51717.599999999999</v>
      </c>
      <c r="U2955">
        <v>52049.18</v>
      </c>
      <c r="V2955">
        <v>53155.41</v>
      </c>
      <c r="W2955">
        <v>53293.36</v>
      </c>
      <c r="X2955">
        <v>53036.68</v>
      </c>
      <c r="Y2955">
        <v>52829.67</v>
      </c>
      <c r="Z2955">
        <v>52081.93</v>
      </c>
      <c r="AA2955">
        <v>50773.24</v>
      </c>
      <c r="AB2955">
        <v>49840.27</v>
      </c>
      <c r="AC2955">
        <v>49606.66</v>
      </c>
      <c r="AD2955">
        <v>47173.79</v>
      </c>
      <c r="AE2955">
        <v>45146.63</v>
      </c>
      <c r="AF2955">
        <v>43620.77</v>
      </c>
      <c r="AG2955">
        <v>43313.14</v>
      </c>
      <c r="AH2955">
        <v>41903.83</v>
      </c>
      <c r="AI2955">
        <v>40018.589999999997</v>
      </c>
      <c r="AJ2955">
        <v>47.861579999999996</v>
      </c>
      <c r="AK2955">
        <v>48.366790000000002</v>
      </c>
      <c r="AL2955">
        <v>48.041420000000002</v>
      </c>
      <c r="AM2955">
        <v>47.922179999999997</v>
      </c>
      <c r="AN2955">
        <v>47.084209999999999</v>
      </c>
      <c r="AO2955">
        <v>46.599580000000003</v>
      </c>
      <c r="AP2955">
        <v>46.052599999999998</v>
      </c>
      <c r="AQ2955">
        <v>45.802070000000001</v>
      </c>
      <c r="AR2955">
        <v>47.289749999999998</v>
      </c>
      <c r="AS2955">
        <v>49.91825</v>
      </c>
      <c r="AT2955">
        <v>51.156939999999999</v>
      </c>
      <c r="AU2955">
        <v>52.901310000000002</v>
      </c>
      <c r="AV2955">
        <v>54.135280000000002</v>
      </c>
      <c r="AW2955">
        <v>55.123690000000003</v>
      </c>
      <c r="AX2955">
        <v>55.192959999999999</v>
      </c>
      <c r="AY2955">
        <v>55.294710000000002</v>
      </c>
      <c r="AZ2955">
        <v>54.36251</v>
      </c>
      <c r="BA2955">
        <v>53.097200000000001</v>
      </c>
      <c r="BB2955">
        <v>50.706760000000003</v>
      </c>
      <c r="BC2955">
        <v>49.284669999999998</v>
      </c>
      <c r="BD2955">
        <v>48.787700000000001</v>
      </c>
      <c r="BE2955">
        <v>46.545990000000003</v>
      </c>
      <c r="BF2955">
        <v>45.984610000000004</v>
      </c>
      <c r="BG2955">
        <v>45.262990000000002</v>
      </c>
      <c r="BH2955">
        <v>55.721029999999999</v>
      </c>
      <c r="BI2955">
        <v>17.931280000000001</v>
      </c>
      <c r="BJ2955">
        <v>140.79320000000001</v>
      </c>
      <c r="BK2955">
        <v>216.44</v>
      </c>
      <c r="BL2955">
        <v>227.95650000000001</v>
      </c>
      <c r="BM2955">
        <v>378.1909</v>
      </c>
      <c r="BN2955">
        <v>268.53840000000002</v>
      </c>
      <c r="BO2955">
        <v>157.90170000000001</v>
      </c>
      <c r="BP2955">
        <v>-433.8125</v>
      </c>
      <c r="BQ2955">
        <v>-582.70129999999995</v>
      </c>
      <c r="BR2955">
        <v>-582.53049999999996</v>
      </c>
      <c r="BS2955">
        <v>-446.13400000000001</v>
      </c>
      <c r="BT2955">
        <v>-96.156630000000007</v>
      </c>
      <c r="BU2955">
        <v>435.42430000000002</v>
      </c>
      <c r="BV2955">
        <v>1362.672</v>
      </c>
      <c r="BW2955">
        <v>832.24950000000001</v>
      </c>
      <c r="BX2955">
        <v>643.2817</v>
      </c>
      <c r="BY2955">
        <v>634.20719999999994</v>
      </c>
      <c r="BZ2955">
        <v>443.22</v>
      </c>
      <c r="CA2955">
        <v>145.07599999999999</v>
      </c>
      <c r="CB2955">
        <v>-81.069410000000005</v>
      </c>
      <c r="CC2955">
        <v>-196.84139999999999</v>
      </c>
      <c r="CD2955">
        <v>-303.45699999999999</v>
      </c>
      <c r="CE2955">
        <v>-37.017800000000001</v>
      </c>
      <c r="CF2955" s="20">
        <v>16229.41</v>
      </c>
      <c r="CG2955" s="20">
        <v>18235.71</v>
      </c>
      <c r="CH2955" s="20">
        <v>15997.13</v>
      </c>
      <c r="CI2955" s="20">
        <v>15374.24</v>
      </c>
      <c r="CJ2955" s="20">
        <v>13450.91</v>
      </c>
      <c r="CK2955" s="20">
        <v>11701.58</v>
      </c>
      <c r="CL2955" s="20">
        <v>14473.63</v>
      </c>
      <c r="CM2955" s="20">
        <v>14640.37</v>
      </c>
      <c r="CN2955" s="20">
        <v>9859.1990000000005</v>
      </c>
      <c r="CO2955" s="20">
        <v>7769.366</v>
      </c>
      <c r="CP2955" s="20">
        <v>4943.5969999999998</v>
      </c>
      <c r="CQ2955" s="20">
        <v>2080.5450000000001</v>
      </c>
      <c r="CR2955" s="20">
        <v>3731.692</v>
      </c>
      <c r="CS2955" s="20">
        <v>7154.3770000000004</v>
      </c>
      <c r="CT2955" s="20">
        <v>18538.39</v>
      </c>
      <c r="CU2955" s="20">
        <v>31229.119999999999</v>
      </c>
      <c r="CV2955" s="20">
        <v>34443.589999999997</v>
      </c>
      <c r="CW2955" s="20">
        <v>52555.88</v>
      </c>
      <c r="CX2955" s="20">
        <v>42823.07</v>
      </c>
      <c r="CY2955" s="20">
        <v>37209.74</v>
      </c>
      <c r="CZ2955" s="20">
        <v>38133.74</v>
      </c>
      <c r="DA2955" s="20">
        <v>26959.34</v>
      </c>
      <c r="DB2955" s="20">
        <v>25727.31</v>
      </c>
      <c r="DC2955" s="20">
        <v>24541.42</v>
      </c>
      <c r="DD2955">
        <v>0</v>
      </c>
      <c r="DE2955">
        <v>0</v>
      </c>
      <c r="DF2955">
        <v>0</v>
      </c>
    </row>
    <row r="2956" spans="1:110" x14ac:dyDescent="0.25">
      <c r="A2956" s="16" t="str">
        <f t="shared" si="46"/>
        <v>Program Specific_CPP_200 kW and above_All_CAISO_1-in-2_MONTHLY SYSTEM PEAK DAY_2024_8</v>
      </c>
      <c r="B2956" t="s">
        <v>196</v>
      </c>
      <c r="C2956" t="s">
        <v>121</v>
      </c>
      <c r="D2956" t="s">
        <v>122</v>
      </c>
      <c r="E2956" t="s">
        <v>7</v>
      </c>
      <c r="F2956" t="s">
        <v>110</v>
      </c>
      <c r="G2956" t="s">
        <v>111</v>
      </c>
      <c r="H2956" t="s">
        <v>20</v>
      </c>
      <c r="I2956">
        <v>2024</v>
      </c>
      <c r="J2956">
        <v>8</v>
      </c>
      <c r="K2956">
        <v>396</v>
      </c>
      <c r="L2956">
        <v>70356.83</v>
      </c>
      <c r="M2956">
        <v>68584.570000000007</v>
      </c>
      <c r="N2956">
        <v>67748.039999999994</v>
      </c>
      <c r="O2956">
        <v>67807.17</v>
      </c>
      <c r="P2956">
        <v>69588.03</v>
      </c>
      <c r="Q2956">
        <v>74518.45</v>
      </c>
      <c r="R2956">
        <v>81358.8</v>
      </c>
      <c r="S2956">
        <v>84894.73</v>
      </c>
      <c r="T2956">
        <v>87052.11</v>
      </c>
      <c r="U2956">
        <v>89047.14</v>
      </c>
      <c r="V2956">
        <v>91357.69</v>
      </c>
      <c r="W2956">
        <v>92975.66</v>
      </c>
      <c r="X2956">
        <v>94161.48</v>
      </c>
      <c r="Y2956">
        <v>94726.52</v>
      </c>
      <c r="Z2956">
        <v>93899.87</v>
      </c>
      <c r="AA2956">
        <v>91985.7</v>
      </c>
      <c r="AB2956">
        <v>88940.13</v>
      </c>
      <c r="AC2956">
        <v>86223.4</v>
      </c>
      <c r="AD2956">
        <v>82547.23</v>
      </c>
      <c r="AE2956">
        <v>79607.850000000006</v>
      </c>
      <c r="AF2956">
        <v>76721.75</v>
      </c>
      <c r="AG2956">
        <v>76574.740000000005</v>
      </c>
      <c r="AH2956">
        <v>74702.09</v>
      </c>
      <c r="AI2956">
        <v>72364.59</v>
      </c>
      <c r="AJ2956">
        <v>74.452349999999996</v>
      </c>
      <c r="AK2956">
        <v>73.626289999999997</v>
      </c>
      <c r="AL2956">
        <v>72.80574</v>
      </c>
      <c r="AM2956">
        <v>72.394630000000006</v>
      </c>
      <c r="AN2956">
        <v>71.737210000000005</v>
      </c>
      <c r="AO2956">
        <v>71.441900000000004</v>
      </c>
      <c r="AP2956">
        <v>71.127700000000004</v>
      </c>
      <c r="AQ2956">
        <v>72.770290000000003</v>
      </c>
      <c r="AR2956">
        <v>76.002650000000003</v>
      </c>
      <c r="AS2956">
        <v>80.732889999999998</v>
      </c>
      <c r="AT2956">
        <v>84.535570000000007</v>
      </c>
      <c r="AU2956">
        <v>86.968580000000003</v>
      </c>
      <c r="AV2956">
        <v>88.309190000000001</v>
      </c>
      <c r="AW2956">
        <v>88.595619999999997</v>
      </c>
      <c r="AX2956">
        <v>88.956149999999994</v>
      </c>
      <c r="AY2956">
        <v>88.769130000000004</v>
      </c>
      <c r="AZ2956">
        <v>87.793629999999993</v>
      </c>
      <c r="BA2956">
        <v>86.436679999999996</v>
      </c>
      <c r="BB2956">
        <v>83.201059999999998</v>
      </c>
      <c r="BC2956">
        <v>81.253309999999999</v>
      </c>
      <c r="BD2956">
        <v>78.588830000000002</v>
      </c>
      <c r="BE2956">
        <v>76.898219999999995</v>
      </c>
      <c r="BF2956">
        <v>76.089410000000001</v>
      </c>
      <c r="BG2956">
        <v>74.858840000000001</v>
      </c>
      <c r="BH2956">
        <v>102.45610000000001</v>
      </c>
      <c r="BI2956">
        <v>33.164479999999998</v>
      </c>
      <c r="BJ2956">
        <v>260.70839999999998</v>
      </c>
      <c r="BK2956">
        <v>400.57589999999999</v>
      </c>
      <c r="BL2956">
        <v>416.06939999999997</v>
      </c>
      <c r="BM2956">
        <v>673.94069999999999</v>
      </c>
      <c r="BN2956">
        <v>460.68639999999999</v>
      </c>
      <c r="BO2956">
        <v>264.59960000000001</v>
      </c>
      <c r="BP2956">
        <v>-730.202</v>
      </c>
      <c r="BQ2956">
        <v>-996.90120000000002</v>
      </c>
      <c r="BR2956">
        <v>-1001.189</v>
      </c>
      <c r="BS2956">
        <v>-778.32590000000005</v>
      </c>
      <c r="BT2956">
        <v>-170.71680000000001</v>
      </c>
      <c r="BU2956">
        <v>780.73979999999995</v>
      </c>
      <c r="BV2956">
        <v>2456.7959999999998</v>
      </c>
      <c r="BW2956">
        <v>1507.7829999999999</v>
      </c>
      <c r="BX2956">
        <v>1147.9380000000001</v>
      </c>
      <c r="BY2956">
        <v>1102.3420000000001</v>
      </c>
      <c r="BZ2956">
        <v>775.57010000000002</v>
      </c>
      <c r="CA2956">
        <v>255.8151</v>
      </c>
      <c r="CB2956">
        <v>-142.58770000000001</v>
      </c>
      <c r="CC2956">
        <v>-348.00259999999997</v>
      </c>
      <c r="CD2956">
        <v>-540.97379999999998</v>
      </c>
      <c r="CE2956">
        <v>-66.93835</v>
      </c>
      <c r="CF2956" s="20">
        <v>54870.67</v>
      </c>
      <c r="CG2956" s="20">
        <v>62380.11</v>
      </c>
      <c r="CH2956" s="20">
        <v>54851.48</v>
      </c>
      <c r="CI2956" s="20">
        <v>52660.9</v>
      </c>
      <c r="CJ2956" s="20">
        <v>44810.44</v>
      </c>
      <c r="CK2956" s="20">
        <v>37159.129999999997</v>
      </c>
      <c r="CL2956" s="20">
        <v>42596.68</v>
      </c>
      <c r="CM2956" s="20">
        <v>41110.86</v>
      </c>
      <c r="CN2956" s="20">
        <v>27933.38</v>
      </c>
      <c r="CO2956" s="20">
        <v>22740.38</v>
      </c>
      <c r="CP2956" s="20">
        <v>14602.87</v>
      </c>
      <c r="CQ2956" s="20">
        <v>6332.4160000000002</v>
      </c>
      <c r="CR2956" s="20">
        <v>11762.5</v>
      </c>
      <c r="CS2956" s="20">
        <v>23001.66</v>
      </c>
      <c r="CT2956" s="20">
        <v>60259.839999999997</v>
      </c>
      <c r="CU2956" s="20">
        <v>102501.6</v>
      </c>
      <c r="CV2956" s="20">
        <v>109684</v>
      </c>
      <c r="CW2956" s="20">
        <v>158778.5</v>
      </c>
      <c r="CX2956" s="20">
        <v>131123.70000000001</v>
      </c>
      <c r="CY2956" s="20">
        <v>115695.9</v>
      </c>
      <c r="CZ2956" s="20">
        <v>117966.8</v>
      </c>
      <c r="DA2956" s="20">
        <v>84263.79</v>
      </c>
      <c r="DB2956" s="20">
        <v>81762.179999999993</v>
      </c>
      <c r="DC2956" s="20">
        <v>80246.91</v>
      </c>
      <c r="DD2956">
        <v>0</v>
      </c>
      <c r="DE2956">
        <v>0</v>
      </c>
      <c r="DF2956">
        <v>0</v>
      </c>
    </row>
    <row r="2957" spans="1:110" x14ac:dyDescent="0.25">
      <c r="A2957" s="16" t="str">
        <f t="shared" si="46"/>
        <v>Program Specific_CPP_200 kW and above_All_CAISO_1-in-2_MONTHLY SYSTEM PEAK DAY_2029_6</v>
      </c>
      <c r="B2957" t="s">
        <v>196</v>
      </c>
      <c r="C2957" t="s">
        <v>121</v>
      </c>
      <c r="D2957" t="s">
        <v>122</v>
      </c>
      <c r="E2957" t="s">
        <v>7</v>
      </c>
      <c r="F2957" t="s">
        <v>110</v>
      </c>
      <c r="G2957" t="s">
        <v>111</v>
      </c>
      <c r="H2957" t="s">
        <v>20</v>
      </c>
      <c r="I2957">
        <v>2029</v>
      </c>
      <c r="J2957">
        <v>6</v>
      </c>
      <c r="K2957">
        <v>309</v>
      </c>
      <c r="L2957">
        <v>49937.33</v>
      </c>
      <c r="M2957">
        <v>48853.46</v>
      </c>
      <c r="N2957">
        <v>48277.83</v>
      </c>
      <c r="O2957">
        <v>48265.93</v>
      </c>
      <c r="P2957">
        <v>49170.09</v>
      </c>
      <c r="Q2957">
        <v>51927.4</v>
      </c>
      <c r="R2957">
        <v>55924.959999999999</v>
      </c>
      <c r="S2957">
        <v>58193.48</v>
      </c>
      <c r="T2957">
        <v>59761.14</v>
      </c>
      <c r="U2957">
        <v>61175.88</v>
      </c>
      <c r="V2957">
        <v>62478.09</v>
      </c>
      <c r="W2957">
        <v>63520.09</v>
      </c>
      <c r="X2957">
        <v>63996.05</v>
      </c>
      <c r="Y2957">
        <v>64153.599999999999</v>
      </c>
      <c r="Z2957">
        <v>63605.38</v>
      </c>
      <c r="AA2957">
        <v>61989.95</v>
      </c>
      <c r="AB2957">
        <v>60294.64</v>
      </c>
      <c r="AC2957">
        <v>58844.18</v>
      </c>
      <c r="AD2957">
        <v>56776.05</v>
      </c>
      <c r="AE2957">
        <v>55603.07</v>
      </c>
      <c r="AF2957">
        <v>54192.09</v>
      </c>
      <c r="AG2957">
        <v>54243.95</v>
      </c>
      <c r="AH2957">
        <v>53251.14</v>
      </c>
      <c r="AI2957">
        <v>51595.59</v>
      </c>
      <c r="AJ2957">
        <v>63.08184</v>
      </c>
      <c r="AK2957">
        <v>62.642110000000002</v>
      </c>
      <c r="AL2957">
        <v>62.645319999999998</v>
      </c>
      <c r="AM2957">
        <v>62.574469999999998</v>
      </c>
      <c r="AN2957">
        <v>62.49991</v>
      </c>
      <c r="AO2957">
        <v>62.507179999999998</v>
      </c>
      <c r="AP2957">
        <v>62.420990000000003</v>
      </c>
      <c r="AQ2957">
        <v>62.808059999999998</v>
      </c>
      <c r="AR2957">
        <v>63.632069999999999</v>
      </c>
      <c r="AS2957">
        <v>66.938429999999997</v>
      </c>
      <c r="AT2957">
        <v>70.002489999999995</v>
      </c>
      <c r="AU2957">
        <v>71.710890000000006</v>
      </c>
      <c r="AV2957">
        <v>74.002939999999995</v>
      </c>
      <c r="AW2957">
        <v>74.552239999999998</v>
      </c>
      <c r="AX2957">
        <v>74.377250000000004</v>
      </c>
      <c r="AY2957">
        <v>73.753060000000005</v>
      </c>
      <c r="AZ2957">
        <v>74.422820000000002</v>
      </c>
      <c r="BA2957">
        <v>74.14358</v>
      </c>
      <c r="BB2957">
        <v>72.804680000000005</v>
      </c>
      <c r="BC2957">
        <v>70.384619999999998</v>
      </c>
      <c r="BD2957">
        <v>67.654300000000006</v>
      </c>
      <c r="BE2957">
        <v>65.662679999999995</v>
      </c>
      <c r="BF2957">
        <v>64.931349999999995</v>
      </c>
      <c r="BG2957">
        <v>64.015749999999997</v>
      </c>
      <c r="BH2957">
        <v>72.720519999999993</v>
      </c>
      <c r="BI2957">
        <v>23.623380000000001</v>
      </c>
      <c r="BJ2957">
        <v>185.78299999999999</v>
      </c>
      <c r="BK2957">
        <v>285.13459999999998</v>
      </c>
      <c r="BL2957">
        <v>293.9898</v>
      </c>
      <c r="BM2957">
        <v>469.6284</v>
      </c>
      <c r="BN2957">
        <v>316.66969999999998</v>
      </c>
      <c r="BO2957">
        <v>181.37719999999999</v>
      </c>
      <c r="BP2957">
        <v>-501.28250000000003</v>
      </c>
      <c r="BQ2957">
        <v>-684.87660000000005</v>
      </c>
      <c r="BR2957">
        <v>-684.69780000000003</v>
      </c>
      <c r="BS2957">
        <v>-531.74490000000003</v>
      </c>
      <c r="BT2957">
        <v>-116.0262</v>
      </c>
      <c r="BU2957">
        <v>528.75660000000005</v>
      </c>
      <c r="BV2957">
        <v>1664.171</v>
      </c>
      <c r="BW2957">
        <v>1016.1079999999999</v>
      </c>
      <c r="BX2957">
        <v>778.21500000000003</v>
      </c>
      <c r="BY2957">
        <v>752.30619999999999</v>
      </c>
      <c r="BZ2957">
        <v>533.43780000000004</v>
      </c>
      <c r="CA2957">
        <v>178.6771</v>
      </c>
      <c r="CB2957">
        <v>-100.7163</v>
      </c>
      <c r="CC2957">
        <v>-246.51769999999999</v>
      </c>
      <c r="CD2957">
        <v>-385.63139999999999</v>
      </c>
      <c r="CE2957">
        <v>-47.726700000000001</v>
      </c>
      <c r="CF2957" s="20">
        <v>27642.57</v>
      </c>
      <c r="CG2957" s="20">
        <v>31650.75</v>
      </c>
      <c r="CH2957" s="20">
        <v>27854.18</v>
      </c>
      <c r="CI2957" s="20">
        <v>26682</v>
      </c>
      <c r="CJ2957" s="20">
        <v>22372.38</v>
      </c>
      <c r="CK2957" s="20">
        <v>18043.93</v>
      </c>
      <c r="CL2957" s="20">
        <v>20126.95</v>
      </c>
      <c r="CM2957" s="20">
        <v>19317.18</v>
      </c>
      <c r="CN2957" s="20">
        <v>13164.45</v>
      </c>
      <c r="CO2957" s="20">
        <v>10732.93</v>
      </c>
      <c r="CP2957" s="20">
        <v>6829.73</v>
      </c>
      <c r="CQ2957" s="20">
        <v>2955.6509999999998</v>
      </c>
      <c r="CR2957" s="20">
        <v>5433.2460000000001</v>
      </c>
      <c r="CS2957" s="20">
        <v>10550.14</v>
      </c>
      <c r="CT2957" s="20">
        <v>27649.4</v>
      </c>
      <c r="CU2957" s="20">
        <v>46551.39</v>
      </c>
      <c r="CV2957" s="20">
        <v>50408.67</v>
      </c>
      <c r="CW2957" s="20">
        <v>73951.72</v>
      </c>
      <c r="CX2957" s="20">
        <v>62030.71</v>
      </c>
      <c r="CY2957" s="20">
        <v>56442.16</v>
      </c>
      <c r="CZ2957" s="20">
        <v>58856.5</v>
      </c>
      <c r="DA2957" s="20">
        <v>42283.65</v>
      </c>
      <c r="DB2957" s="20">
        <v>41547.49</v>
      </c>
      <c r="DC2957" s="20">
        <v>40794.46</v>
      </c>
      <c r="DD2957">
        <v>0</v>
      </c>
      <c r="DE2957">
        <v>0</v>
      </c>
      <c r="DF2957">
        <v>0</v>
      </c>
    </row>
    <row r="2958" spans="1:110" x14ac:dyDescent="0.25">
      <c r="A2958" s="16" t="str">
        <f t="shared" si="46"/>
        <v>Program Specific_CPP_200 kW and above_All_CAISO_1-in-2_MONTHLY SYSTEM PEAK DAY_2028_2</v>
      </c>
      <c r="B2958" t="s">
        <v>196</v>
      </c>
      <c r="C2958" t="s">
        <v>121</v>
      </c>
      <c r="D2958" t="s">
        <v>122</v>
      </c>
      <c r="E2958" t="s">
        <v>7</v>
      </c>
      <c r="F2958" t="s">
        <v>110</v>
      </c>
      <c r="G2958" t="s">
        <v>111</v>
      </c>
      <c r="H2958" t="s">
        <v>20</v>
      </c>
      <c r="I2958">
        <v>2028</v>
      </c>
      <c r="J2958">
        <v>2</v>
      </c>
      <c r="K2958">
        <v>324</v>
      </c>
      <c r="L2958">
        <v>42602.94</v>
      </c>
      <c r="M2958">
        <v>41287.32</v>
      </c>
      <c r="N2958">
        <v>40735.730000000003</v>
      </c>
      <c r="O2958">
        <v>40792.5</v>
      </c>
      <c r="P2958">
        <v>42449.51</v>
      </c>
      <c r="Q2958">
        <v>46559.18</v>
      </c>
      <c r="R2958">
        <v>52802.87</v>
      </c>
      <c r="S2958">
        <v>56406.67</v>
      </c>
      <c r="T2958">
        <v>57582.48</v>
      </c>
      <c r="U2958">
        <v>57951.66</v>
      </c>
      <c r="V2958">
        <v>59183.34</v>
      </c>
      <c r="W2958">
        <v>59336.93</v>
      </c>
      <c r="X2958">
        <v>59051.16</v>
      </c>
      <c r="Y2958">
        <v>58820.67</v>
      </c>
      <c r="Z2958">
        <v>57988.13</v>
      </c>
      <c r="AA2958">
        <v>56531.03</v>
      </c>
      <c r="AB2958">
        <v>55492.26</v>
      </c>
      <c r="AC2958">
        <v>55232.160000000003</v>
      </c>
      <c r="AD2958">
        <v>52523.39</v>
      </c>
      <c r="AE2958">
        <v>50266.34</v>
      </c>
      <c r="AF2958">
        <v>48567.45</v>
      </c>
      <c r="AG2958">
        <v>48224.93</v>
      </c>
      <c r="AH2958">
        <v>46655.81</v>
      </c>
      <c r="AI2958">
        <v>44556.78</v>
      </c>
      <c r="AJ2958">
        <v>47.861579999999996</v>
      </c>
      <c r="AK2958">
        <v>48.366790000000002</v>
      </c>
      <c r="AL2958">
        <v>48.041420000000002</v>
      </c>
      <c r="AM2958">
        <v>47.922179999999997</v>
      </c>
      <c r="AN2958">
        <v>47.084209999999999</v>
      </c>
      <c r="AO2958">
        <v>46.599580000000003</v>
      </c>
      <c r="AP2958">
        <v>46.052599999999998</v>
      </c>
      <c r="AQ2958">
        <v>45.802070000000001</v>
      </c>
      <c r="AR2958">
        <v>47.289749999999998</v>
      </c>
      <c r="AS2958">
        <v>49.91825</v>
      </c>
      <c r="AT2958">
        <v>51.156939999999999</v>
      </c>
      <c r="AU2958">
        <v>52.901310000000002</v>
      </c>
      <c r="AV2958">
        <v>54.135280000000002</v>
      </c>
      <c r="AW2958">
        <v>55.123690000000003</v>
      </c>
      <c r="AX2958">
        <v>55.192959999999999</v>
      </c>
      <c r="AY2958">
        <v>55.294710000000002</v>
      </c>
      <c r="AZ2958">
        <v>54.36251</v>
      </c>
      <c r="BA2958">
        <v>53.097200000000001</v>
      </c>
      <c r="BB2958">
        <v>50.706760000000003</v>
      </c>
      <c r="BC2958">
        <v>49.284669999999998</v>
      </c>
      <c r="BD2958">
        <v>48.787700000000001</v>
      </c>
      <c r="BE2958">
        <v>46.545990000000003</v>
      </c>
      <c r="BF2958">
        <v>45.984610000000004</v>
      </c>
      <c r="BG2958">
        <v>45.262990000000002</v>
      </c>
      <c r="BH2958">
        <v>62.039920000000002</v>
      </c>
      <c r="BI2958">
        <v>19.964729999999999</v>
      </c>
      <c r="BJ2958">
        <v>156.7595</v>
      </c>
      <c r="BK2958">
        <v>240.9847</v>
      </c>
      <c r="BL2958">
        <v>253.80719999999999</v>
      </c>
      <c r="BM2958">
        <v>421.07859999999999</v>
      </c>
      <c r="BN2958">
        <v>298.99119999999999</v>
      </c>
      <c r="BO2958">
        <v>175.8081</v>
      </c>
      <c r="BP2958">
        <v>-483.00779999999997</v>
      </c>
      <c r="BQ2958">
        <v>-648.7808</v>
      </c>
      <c r="BR2958">
        <v>-648.59059999999999</v>
      </c>
      <c r="BS2958">
        <v>-496.72649999999999</v>
      </c>
      <c r="BT2958">
        <v>-107.06100000000001</v>
      </c>
      <c r="BU2958">
        <v>484.8023</v>
      </c>
      <c r="BV2958">
        <v>1517.201</v>
      </c>
      <c r="BW2958">
        <v>926.62829999999997</v>
      </c>
      <c r="BX2958">
        <v>716.23119999999994</v>
      </c>
      <c r="BY2958">
        <v>706.12760000000003</v>
      </c>
      <c r="BZ2958">
        <v>493.48200000000003</v>
      </c>
      <c r="CA2958">
        <v>161.52789999999999</v>
      </c>
      <c r="CB2958">
        <v>-90.26285</v>
      </c>
      <c r="CC2958">
        <v>-219.16370000000001</v>
      </c>
      <c r="CD2958">
        <v>-337.86970000000002</v>
      </c>
      <c r="CE2958">
        <v>-41.215699999999998</v>
      </c>
      <c r="CF2958" s="20">
        <v>20119.03</v>
      </c>
      <c r="CG2958" s="20">
        <v>22606.15</v>
      </c>
      <c r="CH2958" s="20">
        <v>19831.060000000001</v>
      </c>
      <c r="CI2958" s="20">
        <v>19058.900000000001</v>
      </c>
      <c r="CJ2958" s="20">
        <v>16674.599999999999</v>
      </c>
      <c r="CK2958" s="20">
        <v>14506.03</v>
      </c>
      <c r="CL2958" s="20">
        <v>17942.45</v>
      </c>
      <c r="CM2958" s="20">
        <v>18149.14</v>
      </c>
      <c r="CN2958" s="20">
        <v>12222.1</v>
      </c>
      <c r="CO2958" s="20">
        <v>9631.4040000000005</v>
      </c>
      <c r="CP2958" s="20">
        <v>6128.3990000000003</v>
      </c>
      <c r="CQ2958" s="20">
        <v>2579.1770000000001</v>
      </c>
      <c r="CR2958" s="20">
        <v>4626.0450000000001</v>
      </c>
      <c r="CS2958" s="20">
        <v>8869.0249999999996</v>
      </c>
      <c r="CT2958" s="20">
        <v>22981.38</v>
      </c>
      <c r="CU2958" s="20">
        <v>38713.620000000003</v>
      </c>
      <c r="CV2958" s="20">
        <v>42698.49</v>
      </c>
      <c r="CW2958" s="20">
        <v>65151.63</v>
      </c>
      <c r="CX2958" s="20">
        <v>53086.23</v>
      </c>
      <c r="CY2958" s="20">
        <v>46127.58</v>
      </c>
      <c r="CZ2958" s="20">
        <v>47273.02</v>
      </c>
      <c r="DA2958" s="20">
        <v>33420.519999999997</v>
      </c>
      <c r="DB2958" s="20">
        <v>31893.22</v>
      </c>
      <c r="DC2958" s="20">
        <v>30423.119999999999</v>
      </c>
      <c r="DD2958">
        <v>0</v>
      </c>
      <c r="DE2958">
        <v>0</v>
      </c>
      <c r="DF2958">
        <v>0</v>
      </c>
    </row>
    <row r="2959" spans="1:110" x14ac:dyDescent="0.25">
      <c r="A2959" s="16" t="str">
        <f t="shared" si="46"/>
        <v>Portfolio Adjusted_CPP_200 kW and above_All_CAISO_1-in-2_MONTHLY SYSTEM PEAK DAY_2024_9</v>
      </c>
      <c r="B2959" t="s">
        <v>195</v>
      </c>
      <c r="C2959" t="s">
        <v>121</v>
      </c>
      <c r="D2959" t="s">
        <v>122</v>
      </c>
      <c r="E2959" t="s">
        <v>7</v>
      </c>
      <c r="F2959" t="s">
        <v>110</v>
      </c>
      <c r="G2959" t="s">
        <v>111</v>
      </c>
      <c r="H2959" t="s">
        <v>20</v>
      </c>
      <c r="I2959">
        <v>2024</v>
      </c>
      <c r="J2959">
        <v>9</v>
      </c>
      <c r="K2959">
        <v>391</v>
      </c>
      <c r="L2959">
        <v>68666.990000000005</v>
      </c>
      <c r="M2959">
        <v>66961.91</v>
      </c>
      <c r="N2959">
        <v>66017.27</v>
      </c>
      <c r="O2959">
        <v>65777.990000000005</v>
      </c>
      <c r="P2959">
        <v>67291.16</v>
      </c>
      <c r="Q2959">
        <v>71612.460000000006</v>
      </c>
      <c r="R2959">
        <v>78218.41</v>
      </c>
      <c r="S2959">
        <v>82063.55</v>
      </c>
      <c r="T2959">
        <v>84389.73</v>
      </c>
      <c r="U2959">
        <v>86944.69</v>
      </c>
      <c r="V2959">
        <v>90093.759999999995</v>
      </c>
      <c r="W2959">
        <v>92563.05</v>
      </c>
      <c r="X2959">
        <v>94002.13</v>
      </c>
      <c r="Y2959">
        <v>94625.13</v>
      </c>
      <c r="Z2959">
        <v>93902.34</v>
      </c>
      <c r="AA2959">
        <v>92110.04</v>
      </c>
      <c r="AB2959">
        <v>88935.77</v>
      </c>
      <c r="AC2959">
        <v>85862.05</v>
      </c>
      <c r="AD2959">
        <v>81911.740000000005</v>
      </c>
      <c r="AE2959">
        <v>78879.039999999994</v>
      </c>
      <c r="AF2959">
        <v>75486.62</v>
      </c>
      <c r="AG2959">
        <v>75087.25</v>
      </c>
      <c r="AH2959">
        <v>73440.09</v>
      </c>
      <c r="AI2959">
        <v>71018.19</v>
      </c>
      <c r="AJ2959">
        <v>73.85615</v>
      </c>
      <c r="AK2959">
        <v>73.418700000000001</v>
      </c>
      <c r="AL2959">
        <v>72.801140000000004</v>
      </c>
      <c r="AM2959">
        <v>72.559640000000002</v>
      </c>
      <c r="AN2959">
        <v>71.905060000000006</v>
      </c>
      <c r="AO2959">
        <v>72.552890000000005</v>
      </c>
      <c r="AP2959">
        <v>71.721230000000006</v>
      </c>
      <c r="AQ2959">
        <v>72.627539999999996</v>
      </c>
      <c r="AR2959">
        <v>77.492810000000006</v>
      </c>
      <c r="AS2959">
        <v>83.047899999999998</v>
      </c>
      <c r="AT2959">
        <v>89.215639999999993</v>
      </c>
      <c r="AU2959">
        <v>94.059970000000007</v>
      </c>
      <c r="AV2959">
        <v>96.096950000000007</v>
      </c>
      <c r="AW2959">
        <v>93.860900000000001</v>
      </c>
      <c r="AX2959">
        <v>94.646349999999998</v>
      </c>
      <c r="AY2959">
        <v>93.800200000000004</v>
      </c>
      <c r="AZ2959">
        <v>93.282300000000006</v>
      </c>
      <c r="BA2959">
        <v>93.032939999999996</v>
      </c>
      <c r="BB2959">
        <v>90.613309999999998</v>
      </c>
      <c r="BC2959">
        <v>86.786810000000003</v>
      </c>
      <c r="BD2959">
        <v>83.239859999999993</v>
      </c>
      <c r="BE2959">
        <v>81.885689999999997</v>
      </c>
      <c r="BF2959">
        <v>80.514169999999993</v>
      </c>
      <c r="BG2959">
        <v>78.390929999999997</v>
      </c>
      <c r="BH2959">
        <v>99.995320000000007</v>
      </c>
      <c r="BI2959">
        <v>32.379829999999998</v>
      </c>
      <c r="BJ2959">
        <v>254.048</v>
      </c>
      <c r="BK2959">
        <v>388.5883</v>
      </c>
      <c r="BL2959">
        <v>402.33640000000003</v>
      </c>
      <c r="BM2959">
        <v>647.65899999999999</v>
      </c>
      <c r="BN2959">
        <v>442.9042</v>
      </c>
      <c r="BO2959">
        <v>255.77539999999999</v>
      </c>
      <c r="BP2959">
        <v>-707.86959999999999</v>
      </c>
      <c r="BQ2959">
        <v>-973.36379999999997</v>
      </c>
      <c r="BR2959">
        <v>-987.33799999999997</v>
      </c>
      <c r="BS2959">
        <v>-774.87180000000001</v>
      </c>
      <c r="BT2959">
        <v>-170.42789999999999</v>
      </c>
      <c r="BU2959">
        <v>779.90419999999995</v>
      </c>
      <c r="BV2959">
        <v>2456.8609999999999</v>
      </c>
      <c r="BW2959">
        <v>1509.8219999999999</v>
      </c>
      <c r="BX2959">
        <v>1147.8820000000001</v>
      </c>
      <c r="BY2959">
        <v>1097.722</v>
      </c>
      <c r="BZ2959">
        <v>769.59950000000003</v>
      </c>
      <c r="CA2959">
        <v>253.47309999999999</v>
      </c>
      <c r="CB2959">
        <v>-140.29220000000001</v>
      </c>
      <c r="CC2959">
        <v>-341.24250000000001</v>
      </c>
      <c r="CD2959">
        <v>-531.8347</v>
      </c>
      <c r="CE2959">
        <v>-65.692899999999995</v>
      </c>
      <c r="CF2959" s="20">
        <v>52266.55</v>
      </c>
      <c r="CG2959" s="20">
        <v>59463.29</v>
      </c>
      <c r="CH2959" s="20">
        <v>52084.69</v>
      </c>
      <c r="CI2959" s="20">
        <v>49556.23</v>
      </c>
      <c r="CJ2959" s="20">
        <v>41901.17</v>
      </c>
      <c r="CK2959" s="20">
        <v>34317.46</v>
      </c>
      <c r="CL2959" s="20">
        <v>39371.730000000003</v>
      </c>
      <c r="CM2959" s="20">
        <v>38414.54</v>
      </c>
      <c r="CN2959" s="20">
        <v>26250.89</v>
      </c>
      <c r="CO2959" s="20">
        <v>21679.23</v>
      </c>
      <c r="CP2959" s="20">
        <v>14201.61</v>
      </c>
      <c r="CQ2959" s="20">
        <v>6276.3360000000002</v>
      </c>
      <c r="CR2959" s="20">
        <v>11722.72</v>
      </c>
      <c r="CS2959" s="20">
        <v>22952.45</v>
      </c>
      <c r="CT2959" s="20">
        <v>60263.01</v>
      </c>
      <c r="CU2959" s="20">
        <v>102778.9</v>
      </c>
      <c r="CV2959" s="20">
        <v>109673.2</v>
      </c>
      <c r="CW2959" s="20">
        <v>157450.4</v>
      </c>
      <c r="CX2959" s="20">
        <v>129112.6</v>
      </c>
      <c r="CY2959" s="20">
        <v>113587.2</v>
      </c>
      <c r="CZ2959" s="20">
        <v>114199.1</v>
      </c>
      <c r="DA2959" s="20">
        <v>81021.88</v>
      </c>
      <c r="DB2959" s="20">
        <v>79022.97</v>
      </c>
      <c r="DC2959" s="20">
        <v>77288.56</v>
      </c>
      <c r="DD2959">
        <v>0</v>
      </c>
      <c r="DE2959">
        <v>0</v>
      </c>
      <c r="DF2959">
        <v>0</v>
      </c>
    </row>
    <row r="2960" spans="1:110" x14ac:dyDescent="0.25">
      <c r="A2960" s="16" t="str">
        <f t="shared" si="46"/>
        <v>Portfolio Adjusted_CPP_200 kW and above_All_CAISO_1-in-2_MONTHLY SYSTEM PEAK DAY_2029_7</v>
      </c>
      <c r="B2960" t="s">
        <v>195</v>
      </c>
      <c r="C2960" t="s">
        <v>121</v>
      </c>
      <c r="D2960" t="s">
        <v>122</v>
      </c>
      <c r="E2960" t="s">
        <v>7</v>
      </c>
      <c r="F2960" t="s">
        <v>110</v>
      </c>
      <c r="G2960" t="s">
        <v>111</v>
      </c>
      <c r="H2960" t="s">
        <v>20</v>
      </c>
      <c r="I2960">
        <v>2029</v>
      </c>
      <c r="J2960">
        <v>7</v>
      </c>
      <c r="K2960">
        <v>304</v>
      </c>
      <c r="L2960">
        <v>51490.32</v>
      </c>
      <c r="M2960">
        <v>50295.16</v>
      </c>
      <c r="N2960">
        <v>49583.75</v>
      </c>
      <c r="O2960">
        <v>49561.29</v>
      </c>
      <c r="P2960">
        <v>50656.32</v>
      </c>
      <c r="Q2960">
        <v>53774.82</v>
      </c>
      <c r="R2960">
        <v>57868.88</v>
      </c>
      <c r="S2960">
        <v>60174.17</v>
      </c>
      <c r="T2960">
        <v>61634.55</v>
      </c>
      <c r="U2960">
        <v>63022.22</v>
      </c>
      <c r="V2960">
        <v>64682.86</v>
      </c>
      <c r="W2960">
        <v>65818.34</v>
      </c>
      <c r="X2960">
        <v>66539.960000000006</v>
      </c>
      <c r="Y2960">
        <v>66773.78</v>
      </c>
      <c r="Z2960">
        <v>66370.16</v>
      </c>
      <c r="AA2960">
        <v>64988.3</v>
      </c>
      <c r="AB2960">
        <v>63297.08</v>
      </c>
      <c r="AC2960">
        <v>61655.13</v>
      </c>
      <c r="AD2960">
        <v>59248.3</v>
      </c>
      <c r="AE2960">
        <v>57838.97</v>
      </c>
      <c r="AF2960">
        <v>56144.69</v>
      </c>
      <c r="AG2960">
        <v>56011.040000000001</v>
      </c>
      <c r="AH2960">
        <v>54791.13</v>
      </c>
      <c r="AI2960">
        <v>52898.31</v>
      </c>
      <c r="AJ2960">
        <v>67.400720000000007</v>
      </c>
      <c r="AK2960">
        <v>67.286670000000001</v>
      </c>
      <c r="AL2960">
        <v>67.006460000000004</v>
      </c>
      <c r="AM2960">
        <v>67.050430000000006</v>
      </c>
      <c r="AN2960">
        <v>67.163709999999995</v>
      </c>
      <c r="AO2960">
        <v>67.119810000000001</v>
      </c>
      <c r="AP2960">
        <v>66.990110000000001</v>
      </c>
      <c r="AQ2960">
        <v>68.27704</v>
      </c>
      <c r="AR2960">
        <v>70.386489999999995</v>
      </c>
      <c r="AS2960">
        <v>73.090770000000006</v>
      </c>
      <c r="AT2960">
        <v>75.776510000000002</v>
      </c>
      <c r="AU2960">
        <v>77.449150000000003</v>
      </c>
      <c r="AV2960">
        <v>78.172359999999998</v>
      </c>
      <c r="AW2960">
        <v>77.976039999999998</v>
      </c>
      <c r="AX2960">
        <v>78.280050000000003</v>
      </c>
      <c r="AY2960">
        <v>78.628870000000006</v>
      </c>
      <c r="AZ2960">
        <v>76.775540000000007</v>
      </c>
      <c r="BA2960">
        <v>76.01934</v>
      </c>
      <c r="BB2960">
        <v>75.401439999999994</v>
      </c>
      <c r="BC2960">
        <v>73.228219999999993</v>
      </c>
      <c r="BD2960">
        <v>70.797579999999996</v>
      </c>
      <c r="BE2960">
        <v>69.790999999999997</v>
      </c>
      <c r="BF2960">
        <v>69.672200000000004</v>
      </c>
      <c r="BG2960">
        <v>69.601929999999996</v>
      </c>
      <c r="BH2960">
        <v>74.982039999999998</v>
      </c>
      <c r="BI2960">
        <v>24.320519999999998</v>
      </c>
      <c r="BJ2960">
        <v>190.80840000000001</v>
      </c>
      <c r="BK2960">
        <v>292.78699999999998</v>
      </c>
      <c r="BL2960">
        <v>302.87599999999998</v>
      </c>
      <c r="BM2960">
        <v>486.3365</v>
      </c>
      <c r="BN2960">
        <v>327.67700000000002</v>
      </c>
      <c r="BO2960">
        <v>187.5506</v>
      </c>
      <c r="BP2960">
        <v>-516.99689999999998</v>
      </c>
      <c r="BQ2960">
        <v>-705.54679999999996</v>
      </c>
      <c r="BR2960">
        <v>-708.85979999999995</v>
      </c>
      <c r="BS2960">
        <v>-550.98429999999996</v>
      </c>
      <c r="BT2960">
        <v>-120.6384</v>
      </c>
      <c r="BU2960">
        <v>550.35220000000004</v>
      </c>
      <c r="BV2960">
        <v>1736.509</v>
      </c>
      <c r="BW2960">
        <v>1065.2560000000001</v>
      </c>
      <c r="BX2960">
        <v>816.96699999999998</v>
      </c>
      <c r="BY2960">
        <v>788.24350000000004</v>
      </c>
      <c r="BZ2960">
        <v>556.66579999999999</v>
      </c>
      <c r="CA2960">
        <v>185.8621</v>
      </c>
      <c r="CB2960">
        <v>-104.34520000000001</v>
      </c>
      <c r="CC2960">
        <v>-254.54849999999999</v>
      </c>
      <c r="CD2960">
        <v>-396.78359999999998</v>
      </c>
      <c r="CE2960">
        <v>-48.931739999999998</v>
      </c>
      <c r="CF2960" s="20">
        <v>29388.61</v>
      </c>
      <c r="CG2960" s="20">
        <v>33546.379999999997</v>
      </c>
      <c r="CH2960" s="20">
        <v>29381.47</v>
      </c>
      <c r="CI2960" s="20">
        <v>28133.39</v>
      </c>
      <c r="CJ2960" s="20">
        <v>23745.279999999999</v>
      </c>
      <c r="CK2960" s="20">
        <v>19350.66</v>
      </c>
      <c r="CL2960" s="20">
        <v>21550.47</v>
      </c>
      <c r="CM2960" s="20">
        <v>20654.53</v>
      </c>
      <c r="CN2960" s="20">
        <v>14002.75</v>
      </c>
      <c r="CO2960" s="20">
        <v>11390.56</v>
      </c>
      <c r="CP2960" s="20">
        <v>7320.259</v>
      </c>
      <c r="CQ2960" s="20">
        <v>3173.4</v>
      </c>
      <c r="CR2960" s="20">
        <v>5873.7860000000001</v>
      </c>
      <c r="CS2960" s="20">
        <v>11429.52</v>
      </c>
      <c r="CT2960" s="20">
        <v>30105.360000000001</v>
      </c>
      <c r="CU2960" s="20">
        <v>51163.519999999997</v>
      </c>
      <c r="CV2960" s="20">
        <v>55553.97</v>
      </c>
      <c r="CW2960" s="20">
        <v>81185.73</v>
      </c>
      <c r="CX2960" s="20">
        <v>67550.45</v>
      </c>
      <c r="CY2960" s="20">
        <v>61072.71</v>
      </c>
      <c r="CZ2960" s="20">
        <v>63174.25</v>
      </c>
      <c r="DA2960" s="20">
        <v>45083.45</v>
      </c>
      <c r="DB2960" s="20">
        <v>43985.279999999999</v>
      </c>
      <c r="DC2960" s="20">
        <v>42880.480000000003</v>
      </c>
      <c r="DD2960">
        <v>0</v>
      </c>
      <c r="DE2960">
        <v>0</v>
      </c>
      <c r="DF2960">
        <v>0</v>
      </c>
    </row>
    <row r="2961" spans="1:110" x14ac:dyDescent="0.25">
      <c r="A2961" s="16" t="str">
        <f t="shared" si="46"/>
        <v>Program Specific_CPP_200 kW and above_All_CAISO_1-in-2_MONTHLY SYSTEM PEAK DAY_2023_5</v>
      </c>
      <c r="B2961" t="s">
        <v>196</v>
      </c>
      <c r="C2961" t="s">
        <v>121</v>
      </c>
      <c r="D2961" t="s">
        <v>122</v>
      </c>
      <c r="E2961" t="s">
        <v>7</v>
      </c>
      <c r="F2961" t="s">
        <v>110</v>
      </c>
      <c r="G2961" t="s">
        <v>111</v>
      </c>
      <c r="H2961" t="s">
        <v>20</v>
      </c>
      <c r="I2961">
        <v>2023</v>
      </c>
      <c r="J2961">
        <v>5</v>
      </c>
      <c r="K2961">
        <v>425</v>
      </c>
      <c r="L2961">
        <v>66747.429999999993</v>
      </c>
      <c r="M2961">
        <v>65127.29</v>
      </c>
      <c r="N2961">
        <v>64285.32</v>
      </c>
      <c r="O2961">
        <v>64117.43</v>
      </c>
      <c r="P2961">
        <v>65175.21</v>
      </c>
      <c r="Q2961">
        <v>68845.5</v>
      </c>
      <c r="R2961">
        <v>73789.98</v>
      </c>
      <c r="S2961">
        <v>76363.38</v>
      </c>
      <c r="T2961">
        <v>78058.02</v>
      </c>
      <c r="U2961">
        <v>79798.240000000005</v>
      </c>
      <c r="V2961">
        <v>81886.41</v>
      </c>
      <c r="W2961">
        <v>83408.429999999993</v>
      </c>
      <c r="X2961">
        <v>84140.71</v>
      </c>
      <c r="Y2961">
        <v>84270.13</v>
      </c>
      <c r="Z2961">
        <v>83530.05</v>
      </c>
      <c r="AA2961">
        <v>81674.77</v>
      </c>
      <c r="AB2961">
        <v>79789.77</v>
      </c>
      <c r="AC2961">
        <v>78078.350000000006</v>
      </c>
      <c r="AD2961">
        <v>75118.84</v>
      </c>
      <c r="AE2961">
        <v>73466.37</v>
      </c>
      <c r="AF2961">
        <v>71801.33</v>
      </c>
      <c r="AG2961">
        <v>71771.350000000006</v>
      </c>
      <c r="AH2961">
        <v>70549.09</v>
      </c>
      <c r="AI2961">
        <v>68469.72</v>
      </c>
      <c r="AJ2961">
        <v>63.07976</v>
      </c>
      <c r="AK2961">
        <v>62.165280000000003</v>
      </c>
      <c r="AL2961">
        <v>61.713619999999999</v>
      </c>
      <c r="AM2961">
        <v>61.482439999999997</v>
      </c>
      <c r="AN2961">
        <v>61.339219999999997</v>
      </c>
      <c r="AO2961">
        <v>60.933190000000003</v>
      </c>
      <c r="AP2961">
        <v>60.380200000000002</v>
      </c>
      <c r="AQ2961">
        <v>61.505360000000003</v>
      </c>
      <c r="AR2961">
        <v>63.903579999999998</v>
      </c>
      <c r="AS2961">
        <v>66.302180000000007</v>
      </c>
      <c r="AT2961">
        <v>69.380240000000001</v>
      </c>
      <c r="AU2961">
        <v>72.371570000000006</v>
      </c>
      <c r="AV2961">
        <v>74.049530000000004</v>
      </c>
      <c r="AW2961">
        <v>75.651409999999998</v>
      </c>
      <c r="AX2961">
        <v>75.186179999999993</v>
      </c>
      <c r="AY2961">
        <v>74.901719999999997</v>
      </c>
      <c r="AZ2961">
        <v>73.682220000000001</v>
      </c>
      <c r="BA2961">
        <v>71.500140000000002</v>
      </c>
      <c r="BB2961">
        <v>69.268870000000007</v>
      </c>
      <c r="BC2961">
        <v>66.881640000000004</v>
      </c>
      <c r="BD2961">
        <v>65.012900000000002</v>
      </c>
      <c r="BE2961">
        <v>64.157399999999996</v>
      </c>
      <c r="BF2961">
        <v>63.735599999999998</v>
      </c>
      <c r="BG2961">
        <v>62.797449999999998</v>
      </c>
      <c r="BH2961">
        <v>97.199979999999996</v>
      </c>
      <c r="BI2961">
        <v>31.49269</v>
      </c>
      <c r="BJ2961">
        <v>247.38310000000001</v>
      </c>
      <c r="BK2961">
        <v>378.77850000000001</v>
      </c>
      <c r="BL2961">
        <v>389.685</v>
      </c>
      <c r="BM2961">
        <v>622.63480000000004</v>
      </c>
      <c r="BN2961">
        <v>417.82859999999999</v>
      </c>
      <c r="BO2961">
        <v>238.00909999999999</v>
      </c>
      <c r="BP2961">
        <v>-654.75869999999998</v>
      </c>
      <c r="BQ2961">
        <v>-893.3578</v>
      </c>
      <c r="BR2961">
        <v>-897.39359999999999</v>
      </c>
      <c r="BS2961">
        <v>-698.23590000000002</v>
      </c>
      <c r="BT2961">
        <v>-152.5489</v>
      </c>
      <c r="BU2961">
        <v>694.55790000000002</v>
      </c>
      <c r="BV2961">
        <v>2185.48</v>
      </c>
      <c r="BW2961">
        <v>1338.7719999999999</v>
      </c>
      <c r="BX2961">
        <v>1029.836</v>
      </c>
      <c r="BY2961">
        <v>998.20979999999997</v>
      </c>
      <c r="BZ2961">
        <v>705.77689999999996</v>
      </c>
      <c r="CA2961">
        <v>236.07980000000001</v>
      </c>
      <c r="CB2961">
        <v>-133.44309999999999</v>
      </c>
      <c r="CC2961">
        <v>-326.173</v>
      </c>
      <c r="CD2961">
        <v>-510.89879999999999</v>
      </c>
      <c r="CE2961">
        <v>-63.335529999999999</v>
      </c>
      <c r="CF2961" s="20">
        <v>49385.21</v>
      </c>
      <c r="CG2961" s="20">
        <v>56249.59</v>
      </c>
      <c r="CH2961" s="20">
        <v>49387.66</v>
      </c>
      <c r="CI2961" s="20">
        <v>47085.73</v>
      </c>
      <c r="CJ2961" s="20">
        <v>39307.46</v>
      </c>
      <c r="CK2961" s="20">
        <v>31716.77</v>
      </c>
      <c r="CL2961" s="20">
        <v>35039.78</v>
      </c>
      <c r="CM2961" s="20">
        <v>33263.300000000003</v>
      </c>
      <c r="CN2961" s="20">
        <v>22459.5</v>
      </c>
      <c r="CO2961" s="20">
        <v>18261.84</v>
      </c>
      <c r="CP2961" s="20">
        <v>11731.99</v>
      </c>
      <c r="CQ2961" s="20">
        <v>5096.2510000000002</v>
      </c>
      <c r="CR2961" s="20">
        <v>9392.1579999999994</v>
      </c>
      <c r="CS2961" s="20">
        <v>18203.86</v>
      </c>
      <c r="CT2961" s="20">
        <v>47685.19</v>
      </c>
      <c r="CU2961" s="20">
        <v>80810.16</v>
      </c>
      <c r="CV2961" s="20">
        <v>88275.89</v>
      </c>
      <c r="CW2961" s="20">
        <v>130197.5</v>
      </c>
      <c r="CX2961" s="20">
        <v>108586.1</v>
      </c>
      <c r="CY2961" s="20">
        <v>98533.34</v>
      </c>
      <c r="CZ2961" s="20">
        <v>103320.8</v>
      </c>
      <c r="DA2961" s="20">
        <v>74023.929999999993</v>
      </c>
      <c r="DB2961" s="20">
        <v>72923.88</v>
      </c>
      <c r="DC2961" s="20">
        <v>71841.13</v>
      </c>
      <c r="DD2961">
        <v>0</v>
      </c>
      <c r="DE2961">
        <v>0</v>
      </c>
      <c r="DF2961">
        <v>0</v>
      </c>
    </row>
    <row r="2962" spans="1:110" x14ac:dyDescent="0.25">
      <c r="A2962" s="16" t="str">
        <f t="shared" si="46"/>
        <v>Program Specific_CPP_200 kW and above_All_CAISO_1-in-2_TYPICAL EVENT DAY_2029_8</v>
      </c>
      <c r="B2962" t="s">
        <v>196</v>
      </c>
      <c r="C2962" t="s">
        <v>121</v>
      </c>
      <c r="D2962" t="s">
        <v>122</v>
      </c>
      <c r="E2962" t="s">
        <v>7</v>
      </c>
      <c r="F2962" t="s">
        <v>110</v>
      </c>
      <c r="G2962" t="s">
        <v>111</v>
      </c>
      <c r="H2962" t="s">
        <v>19</v>
      </c>
      <c r="I2962">
        <v>2029</v>
      </c>
      <c r="J2962">
        <v>8</v>
      </c>
      <c r="K2962">
        <v>309</v>
      </c>
      <c r="L2962">
        <v>56278.71</v>
      </c>
      <c r="M2962">
        <v>54779.48</v>
      </c>
      <c r="N2962">
        <v>54009.22</v>
      </c>
      <c r="O2962">
        <v>53971.45</v>
      </c>
      <c r="P2962">
        <v>55365.98</v>
      </c>
      <c r="Q2962">
        <v>59211.51</v>
      </c>
      <c r="R2962">
        <v>64825.36</v>
      </c>
      <c r="S2962">
        <v>68327.960000000006</v>
      </c>
      <c r="T2962">
        <v>70418.97</v>
      </c>
      <c r="U2962">
        <v>72702.45</v>
      </c>
      <c r="V2962">
        <v>75212.11</v>
      </c>
      <c r="W2962">
        <v>77173.539999999994</v>
      </c>
      <c r="X2962">
        <v>78163.02</v>
      </c>
      <c r="Y2962">
        <v>78418.070000000007</v>
      </c>
      <c r="Z2962">
        <v>77575.53</v>
      </c>
      <c r="AA2962">
        <v>75790.240000000005</v>
      </c>
      <c r="AB2962">
        <v>73111.55</v>
      </c>
      <c r="AC2962">
        <v>70576.759999999995</v>
      </c>
      <c r="AD2962">
        <v>67262.06</v>
      </c>
      <c r="AE2962">
        <v>64539</v>
      </c>
      <c r="AF2962">
        <v>61989.43</v>
      </c>
      <c r="AG2962">
        <v>61478.49</v>
      </c>
      <c r="AH2962">
        <v>59838.79</v>
      </c>
      <c r="AI2962">
        <v>57759.12</v>
      </c>
      <c r="AJ2962">
        <v>69.692830000000001</v>
      </c>
      <c r="AK2962">
        <v>69.23948</v>
      </c>
      <c r="AL2962">
        <v>68.811139999999995</v>
      </c>
      <c r="AM2962">
        <v>68.641419999999997</v>
      </c>
      <c r="AN2962">
        <v>68.322999999999993</v>
      </c>
      <c r="AO2962">
        <v>68.400559999999999</v>
      </c>
      <c r="AP2962">
        <v>68.058570000000003</v>
      </c>
      <c r="AQ2962">
        <v>69.118629999999996</v>
      </c>
      <c r="AR2962">
        <v>71.880499999999998</v>
      </c>
      <c r="AS2962">
        <v>75.957849999999993</v>
      </c>
      <c r="AT2962">
        <v>79.891660000000002</v>
      </c>
      <c r="AU2962">
        <v>82.563149999999993</v>
      </c>
      <c r="AV2962">
        <v>84.171629999999993</v>
      </c>
      <c r="AW2962">
        <v>83.772319999999993</v>
      </c>
      <c r="AX2962">
        <v>84.088419999999999</v>
      </c>
      <c r="AY2962">
        <v>83.760050000000007</v>
      </c>
      <c r="AZ2962">
        <v>83.087990000000005</v>
      </c>
      <c r="BA2962">
        <v>82.423569999999998</v>
      </c>
      <c r="BB2962">
        <v>80.520470000000003</v>
      </c>
      <c r="BC2962">
        <v>77.922340000000005</v>
      </c>
      <c r="BD2962">
        <v>75.076189999999997</v>
      </c>
      <c r="BE2962">
        <v>73.562150000000003</v>
      </c>
      <c r="BF2962">
        <v>72.802940000000007</v>
      </c>
      <c r="BG2962">
        <v>71.715159999999997</v>
      </c>
      <c r="BH2962">
        <v>81.955060000000003</v>
      </c>
      <c r="BI2962">
        <v>26.488939999999999</v>
      </c>
      <c r="BJ2962">
        <v>207.83860000000001</v>
      </c>
      <c r="BK2962">
        <v>318.84030000000001</v>
      </c>
      <c r="BL2962">
        <v>331.03530000000001</v>
      </c>
      <c r="BM2962">
        <v>535.50549999999998</v>
      </c>
      <c r="BN2962">
        <v>367.06740000000002</v>
      </c>
      <c r="BO2962">
        <v>212.96440000000001</v>
      </c>
      <c r="BP2962">
        <v>-590.68150000000003</v>
      </c>
      <c r="BQ2962">
        <v>-813.91899999999998</v>
      </c>
      <c r="BR2962">
        <v>-824.24990000000003</v>
      </c>
      <c r="BS2962">
        <v>-646.04190000000006</v>
      </c>
      <c r="BT2962">
        <v>-141.71119999999999</v>
      </c>
      <c r="BU2962">
        <v>646.32500000000005</v>
      </c>
      <c r="BV2962">
        <v>2029.6859999999999</v>
      </c>
      <c r="BW2962">
        <v>1242.316</v>
      </c>
      <c r="BX2962">
        <v>943.64110000000005</v>
      </c>
      <c r="BY2962">
        <v>902.30399999999997</v>
      </c>
      <c r="BZ2962">
        <v>631.9588</v>
      </c>
      <c r="CA2962">
        <v>207.3922</v>
      </c>
      <c r="CB2962">
        <v>-115.2076</v>
      </c>
      <c r="CC2962">
        <v>-279.39600000000002</v>
      </c>
      <c r="CD2962">
        <v>-433.33749999999998</v>
      </c>
      <c r="CE2962">
        <v>-53.428060000000002</v>
      </c>
      <c r="CF2962" s="20">
        <v>35108.800000000003</v>
      </c>
      <c r="CG2962" s="20">
        <v>39795.050000000003</v>
      </c>
      <c r="CH2962" s="20">
        <v>34860.269999999997</v>
      </c>
      <c r="CI2962" s="20">
        <v>33363</v>
      </c>
      <c r="CJ2962" s="20">
        <v>28365.87</v>
      </c>
      <c r="CK2962" s="20">
        <v>23461.200000000001</v>
      </c>
      <c r="CL2962" s="20">
        <v>27043.1</v>
      </c>
      <c r="CM2962" s="20">
        <v>26631.279999999999</v>
      </c>
      <c r="CN2962" s="20">
        <v>18278.650000000001</v>
      </c>
      <c r="CO2962" s="20">
        <v>15158.49</v>
      </c>
      <c r="CP2962" s="20">
        <v>9897.4570000000003</v>
      </c>
      <c r="CQ2962" s="20">
        <v>4362.8249999999998</v>
      </c>
      <c r="CR2962" s="20">
        <v>8105.0510000000004</v>
      </c>
      <c r="CS2962" s="20">
        <v>15763.34</v>
      </c>
      <c r="CT2962" s="20">
        <v>41128.94</v>
      </c>
      <c r="CU2962" s="20">
        <v>69585.16</v>
      </c>
      <c r="CV2962" s="20">
        <v>74117.34</v>
      </c>
      <c r="CW2962" s="20">
        <v>106381.2</v>
      </c>
      <c r="CX2962" s="20">
        <v>87059.61</v>
      </c>
      <c r="CY2962" s="20">
        <v>76041.490000000005</v>
      </c>
      <c r="CZ2962" s="20">
        <v>77011.92</v>
      </c>
      <c r="DA2962" s="20">
        <v>54314.57</v>
      </c>
      <c r="DB2962" s="20">
        <v>52462.93</v>
      </c>
      <c r="DC2962" s="20">
        <v>51123.1</v>
      </c>
      <c r="DD2962">
        <v>0</v>
      </c>
      <c r="DE2962">
        <v>0</v>
      </c>
      <c r="DF2962">
        <v>0</v>
      </c>
    </row>
    <row r="2963" spans="1:110" x14ac:dyDescent="0.25">
      <c r="A2963" s="16" t="str">
        <f t="shared" si="46"/>
        <v>Portfolio Adjusted_CPP_200 kW and above_All_CAISO_1-in-2_MONTHLY SYSTEM PEAK DAY_2031_3</v>
      </c>
      <c r="B2963" t="s">
        <v>195</v>
      </c>
      <c r="C2963" t="s">
        <v>121</v>
      </c>
      <c r="D2963" t="s">
        <v>122</v>
      </c>
      <c r="E2963" t="s">
        <v>7</v>
      </c>
      <c r="F2963" t="s">
        <v>110</v>
      </c>
      <c r="G2963" t="s">
        <v>111</v>
      </c>
      <c r="H2963" t="s">
        <v>20</v>
      </c>
      <c r="I2963">
        <v>2031</v>
      </c>
      <c r="J2963">
        <v>3</v>
      </c>
      <c r="K2963">
        <v>269</v>
      </c>
      <c r="L2963">
        <v>40518.17</v>
      </c>
      <c r="M2963">
        <v>39620.25</v>
      </c>
      <c r="N2963">
        <v>39167.82</v>
      </c>
      <c r="O2963">
        <v>39145.629999999997</v>
      </c>
      <c r="P2963">
        <v>40287.43</v>
      </c>
      <c r="Q2963">
        <v>43073.5</v>
      </c>
      <c r="R2963">
        <v>47290.37</v>
      </c>
      <c r="S2963">
        <v>49540.81</v>
      </c>
      <c r="T2963">
        <v>50262.27</v>
      </c>
      <c r="U2963">
        <v>50471.14</v>
      </c>
      <c r="V2963">
        <v>51168.57</v>
      </c>
      <c r="W2963">
        <v>51435.49</v>
      </c>
      <c r="X2963">
        <v>51612.46</v>
      </c>
      <c r="Y2963">
        <v>51322.95</v>
      </c>
      <c r="Z2963">
        <v>50525.75</v>
      </c>
      <c r="AA2963">
        <v>49574.05</v>
      </c>
      <c r="AB2963">
        <v>48296.87</v>
      </c>
      <c r="AC2963">
        <v>47664.53</v>
      </c>
      <c r="AD2963">
        <v>46665.48</v>
      </c>
      <c r="AE2963">
        <v>45851.21</v>
      </c>
      <c r="AF2963">
        <v>44526.05</v>
      </c>
      <c r="AG2963">
        <v>44133.02</v>
      </c>
      <c r="AH2963">
        <v>43017.63</v>
      </c>
      <c r="AI2963">
        <v>41679.86</v>
      </c>
      <c r="AJ2963">
        <v>52.273209999999999</v>
      </c>
      <c r="AK2963">
        <v>52.200760000000002</v>
      </c>
      <c r="AL2963">
        <v>51.98169</v>
      </c>
      <c r="AM2963">
        <v>51.51923</v>
      </c>
      <c r="AN2963">
        <v>51.345399999999998</v>
      </c>
      <c r="AO2963">
        <v>50.81147</v>
      </c>
      <c r="AP2963">
        <v>50.327689999999997</v>
      </c>
      <c r="AQ2963">
        <v>50.67774</v>
      </c>
      <c r="AR2963">
        <v>53.24098</v>
      </c>
      <c r="AS2963">
        <v>56.866689999999998</v>
      </c>
      <c r="AT2963">
        <v>60.333770000000001</v>
      </c>
      <c r="AU2963">
        <v>62.85971</v>
      </c>
      <c r="AV2963">
        <v>63.722760000000001</v>
      </c>
      <c r="AW2963">
        <v>65.30968</v>
      </c>
      <c r="AX2963">
        <v>64.766850000000005</v>
      </c>
      <c r="AY2963">
        <v>65.235669999999999</v>
      </c>
      <c r="AZ2963">
        <v>63.943959999999997</v>
      </c>
      <c r="BA2963">
        <v>61.87379</v>
      </c>
      <c r="BB2963">
        <v>58.655769999999997</v>
      </c>
      <c r="BC2963">
        <v>57.024769999999997</v>
      </c>
      <c r="BD2963">
        <v>56.168669999999999</v>
      </c>
      <c r="BE2963">
        <v>54.825049999999997</v>
      </c>
      <c r="BF2963">
        <v>54.300719999999998</v>
      </c>
      <c r="BG2963">
        <v>53.554600000000001</v>
      </c>
      <c r="BH2963">
        <v>59.003999999999998</v>
      </c>
      <c r="BI2963">
        <v>19.158609999999999</v>
      </c>
      <c r="BJ2963">
        <v>150.72579999999999</v>
      </c>
      <c r="BK2963">
        <v>231.25569999999999</v>
      </c>
      <c r="BL2963">
        <v>240.8801</v>
      </c>
      <c r="BM2963">
        <v>389.55430000000001</v>
      </c>
      <c r="BN2963">
        <v>267.77719999999999</v>
      </c>
      <c r="BO2963">
        <v>154.40860000000001</v>
      </c>
      <c r="BP2963">
        <v>-421.60509999999999</v>
      </c>
      <c r="BQ2963">
        <v>-565.03489999999999</v>
      </c>
      <c r="BR2963">
        <v>-560.75660000000005</v>
      </c>
      <c r="BS2963">
        <v>-430.58120000000002</v>
      </c>
      <c r="BT2963">
        <v>-93.574489999999997</v>
      </c>
      <c r="BU2963">
        <v>423.0059</v>
      </c>
      <c r="BV2963">
        <v>1321.9559999999999</v>
      </c>
      <c r="BW2963">
        <v>812.59299999999996</v>
      </c>
      <c r="BX2963">
        <v>623.36130000000003</v>
      </c>
      <c r="BY2963">
        <v>609.37760000000003</v>
      </c>
      <c r="BZ2963">
        <v>438.44420000000002</v>
      </c>
      <c r="CA2963">
        <v>147.34010000000001</v>
      </c>
      <c r="CB2963">
        <v>-82.75188</v>
      </c>
      <c r="CC2963">
        <v>-200.5675</v>
      </c>
      <c r="CD2963">
        <v>-311.52289999999999</v>
      </c>
      <c r="CE2963">
        <v>-38.554499999999997</v>
      </c>
      <c r="CF2963" s="20">
        <v>18198.16</v>
      </c>
      <c r="CG2963" s="20">
        <v>20817.46</v>
      </c>
      <c r="CH2963" s="20">
        <v>18333.849999999999</v>
      </c>
      <c r="CI2963" s="20">
        <v>17551.07</v>
      </c>
      <c r="CJ2963" s="20">
        <v>15019.29</v>
      </c>
      <c r="CK2963" s="20">
        <v>12415.33</v>
      </c>
      <c r="CL2963" s="20">
        <v>14391.7</v>
      </c>
      <c r="CM2963" s="20">
        <v>13999.79</v>
      </c>
      <c r="CN2963" s="20">
        <v>9312.1329999999998</v>
      </c>
      <c r="CO2963" s="20">
        <v>7305.4</v>
      </c>
      <c r="CP2963" s="20">
        <v>4580.9390000000003</v>
      </c>
      <c r="CQ2963" s="20">
        <v>1938.0129999999999</v>
      </c>
      <c r="CR2963" s="20">
        <v>3533.9650000000001</v>
      </c>
      <c r="CS2963" s="20">
        <v>6752.1049999999996</v>
      </c>
      <c r="CT2963" s="20">
        <v>17447.11</v>
      </c>
      <c r="CU2963" s="20">
        <v>29771.37</v>
      </c>
      <c r="CV2963" s="20">
        <v>32343.4</v>
      </c>
      <c r="CW2963" s="20">
        <v>48521.24</v>
      </c>
      <c r="CX2963" s="20">
        <v>41905.19</v>
      </c>
      <c r="CY2963" s="20">
        <v>38380.25</v>
      </c>
      <c r="CZ2963" s="20">
        <v>39732.980000000003</v>
      </c>
      <c r="DA2963" s="20">
        <v>27989.63</v>
      </c>
      <c r="DB2963" s="20">
        <v>27113.14</v>
      </c>
      <c r="DC2963" s="20">
        <v>26621.25</v>
      </c>
      <c r="DD2963">
        <v>0</v>
      </c>
      <c r="DE2963">
        <v>0</v>
      </c>
      <c r="DF2963">
        <v>0</v>
      </c>
    </row>
    <row r="2964" spans="1:110" x14ac:dyDescent="0.25">
      <c r="A2964" s="16" t="str">
        <f t="shared" si="46"/>
        <v>Portfolio Adjusted_CPP_200 kW and above_All_CAISO_1-in-2_MONTHLY SYSTEM PEAK DAY_2030_10</v>
      </c>
      <c r="B2964" t="s">
        <v>195</v>
      </c>
      <c r="C2964" t="s">
        <v>121</v>
      </c>
      <c r="D2964" t="s">
        <v>122</v>
      </c>
      <c r="E2964" t="s">
        <v>7</v>
      </c>
      <c r="F2964" t="s">
        <v>110</v>
      </c>
      <c r="G2964" t="s">
        <v>111</v>
      </c>
      <c r="H2964" t="s">
        <v>20</v>
      </c>
      <c r="I2964">
        <v>2030</v>
      </c>
      <c r="J2964">
        <v>10</v>
      </c>
      <c r="K2964">
        <v>286</v>
      </c>
      <c r="L2964">
        <v>48540.53</v>
      </c>
      <c r="M2964">
        <v>47496.89</v>
      </c>
      <c r="N2964">
        <v>46865.63</v>
      </c>
      <c r="O2964">
        <v>46846.42</v>
      </c>
      <c r="P2964">
        <v>48212.05</v>
      </c>
      <c r="Q2964">
        <v>51230.31</v>
      </c>
      <c r="R2964">
        <v>55703.63</v>
      </c>
      <c r="S2964">
        <v>58220.34</v>
      </c>
      <c r="T2964">
        <v>59639.47</v>
      </c>
      <c r="U2964">
        <v>61190.57</v>
      </c>
      <c r="V2964">
        <v>62946.33</v>
      </c>
      <c r="W2964">
        <v>64468.75</v>
      </c>
      <c r="X2964">
        <v>65402.21</v>
      </c>
      <c r="Y2964">
        <v>65702.75</v>
      </c>
      <c r="Z2964">
        <v>65197.61</v>
      </c>
      <c r="AA2964">
        <v>64094.59</v>
      </c>
      <c r="AB2964">
        <v>62105.41</v>
      </c>
      <c r="AC2964">
        <v>60474.04</v>
      </c>
      <c r="AD2964">
        <v>57741.04</v>
      </c>
      <c r="AE2964">
        <v>55543.16</v>
      </c>
      <c r="AF2964">
        <v>53449.83</v>
      </c>
      <c r="AG2964">
        <v>52916.87</v>
      </c>
      <c r="AH2964">
        <v>51654.05</v>
      </c>
      <c r="AI2964">
        <v>49807.88</v>
      </c>
      <c r="AJ2964">
        <v>66.003020000000006</v>
      </c>
      <c r="AK2964">
        <v>65.599699999999999</v>
      </c>
      <c r="AL2964">
        <v>64.730900000000005</v>
      </c>
      <c r="AM2964">
        <v>64.576779999999999</v>
      </c>
      <c r="AN2964">
        <v>64.453469999999996</v>
      </c>
      <c r="AO2964">
        <v>63.002130000000001</v>
      </c>
      <c r="AP2964">
        <v>62.882199999999997</v>
      </c>
      <c r="AQ2964">
        <v>62.849780000000003</v>
      </c>
      <c r="AR2964">
        <v>66.793959999999998</v>
      </c>
      <c r="AS2964">
        <v>72.960650000000001</v>
      </c>
      <c r="AT2964">
        <v>79.516120000000001</v>
      </c>
      <c r="AU2964">
        <v>83.522040000000004</v>
      </c>
      <c r="AV2964">
        <v>84.889430000000004</v>
      </c>
      <c r="AW2964">
        <v>84.172030000000007</v>
      </c>
      <c r="AX2964">
        <v>84.221339999999998</v>
      </c>
      <c r="AY2964">
        <v>83.181340000000006</v>
      </c>
      <c r="AZ2964">
        <v>82.014780000000002</v>
      </c>
      <c r="BA2964">
        <v>78.566540000000003</v>
      </c>
      <c r="BB2964">
        <v>75.340249999999997</v>
      </c>
      <c r="BC2964">
        <v>70.592950000000002</v>
      </c>
      <c r="BD2964">
        <v>69.046340000000001</v>
      </c>
      <c r="BE2964">
        <v>67.099209999999999</v>
      </c>
      <c r="BF2964">
        <v>66.197540000000004</v>
      </c>
      <c r="BG2964">
        <v>65.205250000000007</v>
      </c>
      <c r="BH2964">
        <v>70.686449999999994</v>
      </c>
      <c r="BI2964">
        <v>22.967410000000001</v>
      </c>
      <c r="BJ2964">
        <v>180.3486</v>
      </c>
      <c r="BK2964">
        <v>276.74869999999999</v>
      </c>
      <c r="BL2964">
        <v>288.26170000000002</v>
      </c>
      <c r="BM2964">
        <v>463.32400000000001</v>
      </c>
      <c r="BN2964">
        <v>315.41640000000001</v>
      </c>
      <c r="BO2964">
        <v>181.46100000000001</v>
      </c>
      <c r="BP2964">
        <v>-500.262</v>
      </c>
      <c r="BQ2964">
        <v>-685.04110000000003</v>
      </c>
      <c r="BR2964">
        <v>-689.82920000000001</v>
      </c>
      <c r="BS2964">
        <v>-539.68640000000005</v>
      </c>
      <c r="BT2964">
        <v>-118.57559999999999</v>
      </c>
      <c r="BU2964">
        <v>541.52480000000003</v>
      </c>
      <c r="BV2964">
        <v>1705.83</v>
      </c>
      <c r="BW2964">
        <v>1050.606</v>
      </c>
      <c r="BX2964">
        <v>801.58619999999996</v>
      </c>
      <c r="BY2964">
        <v>773.14359999999999</v>
      </c>
      <c r="BZ2964">
        <v>542.50429999999994</v>
      </c>
      <c r="CA2964">
        <v>178.4846</v>
      </c>
      <c r="CB2964">
        <v>-99.336759999999998</v>
      </c>
      <c r="CC2964">
        <v>-240.48670000000001</v>
      </c>
      <c r="CD2964">
        <v>-374.06569999999999</v>
      </c>
      <c r="CE2964">
        <v>-46.073039999999999</v>
      </c>
      <c r="CF2964" s="20">
        <v>26117.81</v>
      </c>
      <c r="CG2964" s="20">
        <v>29917.39</v>
      </c>
      <c r="CH2964" s="20">
        <v>26248.46</v>
      </c>
      <c r="CI2964" s="20">
        <v>25135.64</v>
      </c>
      <c r="CJ2964" s="20">
        <v>21509.05</v>
      </c>
      <c r="CK2964" s="20">
        <v>17562.72</v>
      </c>
      <c r="CL2964" s="20">
        <v>19967.95</v>
      </c>
      <c r="CM2964" s="20">
        <v>19335.02</v>
      </c>
      <c r="CN2964" s="20">
        <v>13110.9</v>
      </c>
      <c r="CO2964" s="20">
        <v>10738.09</v>
      </c>
      <c r="CP2964" s="20">
        <v>6932.4840000000004</v>
      </c>
      <c r="CQ2964" s="20">
        <v>3044.5940000000001</v>
      </c>
      <c r="CR2964" s="20">
        <v>5674.6350000000002</v>
      </c>
      <c r="CS2964" s="20">
        <v>11065.81</v>
      </c>
      <c r="CT2964" s="20">
        <v>29051.02</v>
      </c>
      <c r="CU2964" s="20">
        <v>49766</v>
      </c>
      <c r="CV2964" s="20">
        <v>53481.87</v>
      </c>
      <c r="CW2964" s="20">
        <v>78105.09</v>
      </c>
      <c r="CX2964" s="20">
        <v>64157.23</v>
      </c>
      <c r="CY2964" s="20">
        <v>56320.6</v>
      </c>
      <c r="CZ2964" s="20">
        <v>57255.25</v>
      </c>
      <c r="DA2964" s="20">
        <v>40240.019999999997</v>
      </c>
      <c r="DB2964" s="20">
        <v>39092.71</v>
      </c>
      <c r="DC2964" s="20">
        <v>38016.5</v>
      </c>
      <c r="DD2964">
        <v>0</v>
      </c>
      <c r="DE2964">
        <v>0</v>
      </c>
      <c r="DF2964">
        <v>0</v>
      </c>
    </row>
    <row r="2965" spans="1:110" x14ac:dyDescent="0.25">
      <c r="A2965" s="16" t="str">
        <f t="shared" si="46"/>
        <v>Portfolio Adjusted_CPP_200 kW and above_All_CAISO_1-in-2_MONTHLY SYSTEM PEAK DAY_2031_9</v>
      </c>
      <c r="B2965" t="s">
        <v>195</v>
      </c>
      <c r="C2965" t="s">
        <v>121</v>
      </c>
      <c r="D2965" t="s">
        <v>122</v>
      </c>
      <c r="E2965" t="s">
        <v>7</v>
      </c>
      <c r="F2965" t="s">
        <v>110</v>
      </c>
      <c r="G2965" t="s">
        <v>111</v>
      </c>
      <c r="H2965" t="s">
        <v>20</v>
      </c>
      <c r="I2965">
        <v>2031</v>
      </c>
      <c r="J2965">
        <v>9</v>
      </c>
      <c r="K2965">
        <v>269</v>
      </c>
      <c r="L2965">
        <v>47241.48</v>
      </c>
      <c r="M2965">
        <v>46068.42</v>
      </c>
      <c r="N2965">
        <v>45418.54</v>
      </c>
      <c r="O2965">
        <v>45253.91</v>
      </c>
      <c r="P2965">
        <v>46294.94</v>
      </c>
      <c r="Q2965">
        <v>49267.91</v>
      </c>
      <c r="R2965">
        <v>53812.66</v>
      </c>
      <c r="S2965">
        <v>56458.04</v>
      </c>
      <c r="T2965">
        <v>58058.41</v>
      </c>
      <c r="U2965">
        <v>59816.160000000003</v>
      </c>
      <c r="V2965">
        <v>61982.66</v>
      </c>
      <c r="W2965">
        <v>63681.48</v>
      </c>
      <c r="X2965">
        <v>64671.54</v>
      </c>
      <c r="Y2965">
        <v>65100.160000000003</v>
      </c>
      <c r="Z2965">
        <v>64602.89</v>
      </c>
      <c r="AA2965">
        <v>63369.82</v>
      </c>
      <c r="AB2965">
        <v>61185.99</v>
      </c>
      <c r="AC2965">
        <v>59071.34</v>
      </c>
      <c r="AD2965">
        <v>56353.61</v>
      </c>
      <c r="AE2965">
        <v>54267.16</v>
      </c>
      <c r="AF2965">
        <v>51933.25</v>
      </c>
      <c r="AG2965">
        <v>51658.49</v>
      </c>
      <c r="AH2965">
        <v>50525.29</v>
      </c>
      <c r="AI2965">
        <v>48859.06</v>
      </c>
      <c r="AJ2965">
        <v>73.85615</v>
      </c>
      <c r="AK2965">
        <v>73.418700000000001</v>
      </c>
      <c r="AL2965">
        <v>72.801140000000004</v>
      </c>
      <c r="AM2965">
        <v>72.559640000000002</v>
      </c>
      <c r="AN2965">
        <v>71.905060000000006</v>
      </c>
      <c r="AO2965">
        <v>72.552890000000005</v>
      </c>
      <c r="AP2965">
        <v>71.721230000000006</v>
      </c>
      <c r="AQ2965">
        <v>72.627539999999996</v>
      </c>
      <c r="AR2965">
        <v>77.492810000000006</v>
      </c>
      <c r="AS2965">
        <v>83.047899999999998</v>
      </c>
      <c r="AT2965">
        <v>89.215639999999993</v>
      </c>
      <c r="AU2965">
        <v>94.059970000000007</v>
      </c>
      <c r="AV2965">
        <v>96.096950000000007</v>
      </c>
      <c r="AW2965">
        <v>93.860900000000001</v>
      </c>
      <c r="AX2965">
        <v>94.646349999999998</v>
      </c>
      <c r="AY2965">
        <v>93.800200000000004</v>
      </c>
      <c r="AZ2965">
        <v>93.282300000000006</v>
      </c>
      <c r="BA2965">
        <v>93.032939999999996</v>
      </c>
      <c r="BB2965">
        <v>90.613309999999998</v>
      </c>
      <c r="BC2965">
        <v>86.786810000000003</v>
      </c>
      <c r="BD2965">
        <v>83.239859999999993</v>
      </c>
      <c r="BE2965">
        <v>81.885689999999997</v>
      </c>
      <c r="BF2965">
        <v>80.514169999999993</v>
      </c>
      <c r="BG2965">
        <v>78.390929999999997</v>
      </c>
      <c r="BH2965">
        <v>68.794730000000001</v>
      </c>
      <c r="BI2965">
        <v>22.27666</v>
      </c>
      <c r="BJ2965">
        <v>174.7799</v>
      </c>
      <c r="BK2965">
        <v>267.3408</v>
      </c>
      <c r="BL2965">
        <v>276.79919999999998</v>
      </c>
      <c r="BM2965">
        <v>445.5761</v>
      </c>
      <c r="BN2965">
        <v>304.709</v>
      </c>
      <c r="BO2965">
        <v>175.9682</v>
      </c>
      <c r="BP2965">
        <v>-486.99979999999999</v>
      </c>
      <c r="BQ2965">
        <v>-669.65440000000001</v>
      </c>
      <c r="BR2965">
        <v>-679.26829999999995</v>
      </c>
      <c r="BS2965">
        <v>-533.096</v>
      </c>
      <c r="BT2965">
        <v>-117.2509</v>
      </c>
      <c r="BU2965">
        <v>536.55820000000006</v>
      </c>
      <c r="BV2965">
        <v>1690.27</v>
      </c>
      <c r="BW2965">
        <v>1038.7260000000001</v>
      </c>
      <c r="BX2965">
        <v>789.71939999999995</v>
      </c>
      <c r="BY2965">
        <v>755.21040000000005</v>
      </c>
      <c r="BZ2965">
        <v>529.46870000000001</v>
      </c>
      <c r="CA2965">
        <v>174.3843</v>
      </c>
      <c r="CB2965">
        <v>-96.518199999999993</v>
      </c>
      <c r="CC2965">
        <v>-234.7679</v>
      </c>
      <c r="CD2965">
        <v>-365.89139999999998</v>
      </c>
      <c r="CE2965">
        <v>-45.195369999999997</v>
      </c>
      <c r="CF2965" s="20">
        <v>24738.58</v>
      </c>
      <c r="CG2965" s="20">
        <v>28144.92</v>
      </c>
      <c r="CH2965" s="20">
        <v>24652.51</v>
      </c>
      <c r="CI2965" s="20">
        <v>23455.75</v>
      </c>
      <c r="CJ2965" s="20">
        <v>19832.490000000002</v>
      </c>
      <c r="CK2965" s="20">
        <v>16242.99</v>
      </c>
      <c r="CL2965" s="20">
        <v>18635.259999999998</v>
      </c>
      <c r="CM2965" s="20">
        <v>18182.21</v>
      </c>
      <c r="CN2965" s="20">
        <v>12424.96</v>
      </c>
      <c r="CO2965" s="20">
        <v>10261.129999999999</v>
      </c>
      <c r="CP2965" s="20">
        <v>6721.8450000000003</v>
      </c>
      <c r="CQ2965" s="20">
        <v>2970.69</v>
      </c>
      <c r="CR2965" s="20">
        <v>5548.55</v>
      </c>
      <c r="CS2965" s="20">
        <v>10863.76</v>
      </c>
      <c r="CT2965" s="20">
        <v>28523.439999999999</v>
      </c>
      <c r="CU2965" s="20">
        <v>48646.879999999997</v>
      </c>
      <c r="CV2965" s="20">
        <v>51910.080000000002</v>
      </c>
      <c r="CW2965" s="20">
        <v>74523.78</v>
      </c>
      <c r="CX2965" s="20">
        <v>61111.05</v>
      </c>
      <c r="CY2965" s="20">
        <v>53762.61</v>
      </c>
      <c r="CZ2965" s="20">
        <v>54052.25</v>
      </c>
      <c r="DA2965" s="20">
        <v>38348.94</v>
      </c>
      <c r="DB2965" s="20">
        <v>37402.83</v>
      </c>
      <c r="DC2965" s="20">
        <v>36581.9</v>
      </c>
      <c r="DD2965">
        <v>0</v>
      </c>
      <c r="DE2965">
        <v>0</v>
      </c>
      <c r="DF2965">
        <v>0</v>
      </c>
    </row>
    <row r="2966" spans="1:110" x14ac:dyDescent="0.25">
      <c r="A2966" s="16" t="str">
        <f t="shared" si="46"/>
        <v>Portfolio Adjusted_CPP_200 kW and above_All_CAISO_1-in-2_MONTHLY SYSTEM PEAK DAY_2021_2</v>
      </c>
      <c r="B2966" t="s">
        <v>195</v>
      </c>
      <c r="C2966" t="s">
        <v>121</v>
      </c>
      <c r="D2966" t="s">
        <v>122</v>
      </c>
      <c r="E2966" t="s">
        <v>7</v>
      </c>
      <c r="F2966" t="s">
        <v>110</v>
      </c>
      <c r="G2966" t="s">
        <v>111</v>
      </c>
      <c r="H2966" t="s">
        <v>20</v>
      </c>
      <c r="I2966">
        <v>2021</v>
      </c>
      <c r="J2966">
        <v>2</v>
      </c>
      <c r="K2966">
        <v>731</v>
      </c>
      <c r="L2966">
        <v>81980.66</v>
      </c>
      <c r="M2966">
        <v>79016.320000000007</v>
      </c>
      <c r="N2966">
        <v>77796.27</v>
      </c>
      <c r="O2966">
        <v>77953.11</v>
      </c>
      <c r="P2966">
        <v>81750.34</v>
      </c>
      <c r="Q2966">
        <v>91032.37</v>
      </c>
      <c r="R2966">
        <v>104659.3</v>
      </c>
      <c r="S2966">
        <v>112736.8</v>
      </c>
      <c r="T2966">
        <v>115362.9</v>
      </c>
      <c r="U2966">
        <v>116147.5</v>
      </c>
      <c r="V2966">
        <v>119017.2</v>
      </c>
      <c r="W2966">
        <v>119238.5</v>
      </c>
      <c r="X2966">
        <v>118586.5</v>
      </c>
      <c r="Y2966">
        <v>118226</v>
      </c>
      <c r="Z2966">
        <v>116507.3</v>
      </c>
      <c r="AA2966">
        <v>113358.3</v>
      </c>
      <c r="AB2966">
        <v>111038.8</v>
      </c>
      <c r="AC2966">
        <v>110437.2</v>
      </c>
      <c r="AD2966">
        <v>104299.6</v>
      </c>
      <c r="AE2966">
        <v>99177.66</v>
      </c>
      <c r="AF2966">
        <v>95317.37</v>
      </c>
      <c r="AG2966">
        <v>94555.6</v>
      </c>
      <c r="AH2966">
        <v>91033.39</v>
      </c>
      <c r="AI2966">
        <v>86312.66</v>
      </c>
      <c r="AJ2966">
        <v>47.884689999999999</v>
      </c>
      <c r="AK2966">
        <v>48.389380000000003</v>
      </c>
      <c r="AL2966">
        <v>48.063249999999996</v>
      </c>
      <c r="AM2966">
        <v>47.94173</v>
      </c>
      <c r="AN2966">
        <v>47.108310000000003</v>
      </c>
      <c r="AO2966">
        <v>46.619500000000002</v>
      </c>
      <c r="AP2966">
        <v>46.071449999999999</v>
      </c>
      <c r="AQ2966">
        <v>45.821179999999998</v>
      </c>
      <c r="AR2966">
        <v>47.303359999999998</v>
      </c>
      <c r="AS2966">
        <v>49.938650000000003</v>
      </c>
      <c r="AT2966">
        <v>51.171860000000002</v>
      </c>
      <c r="AU2966">
        <v>52.91357</v>
      </c>
      <c r="AV2966">
        <v>54.147669999999998</v>
      </c>
      <c r="AW2966">
        <v>55.130200000000002</v>
      </c>
      <c r="AX2966">
        <v>55.20243</v>
      </c>
      <c r="AY2966">
        <v>55.304009999999998</v>
      </c>
      <c r="AZ2966">
        <v>54.374029999999998</v>
      </c>
      <c r="BA2966">
        <v>53.113340000000001</v>
      </c>
      <c r="BB2966">
        <v>50.735210000000002</v>
      </c>
      <c r="BC2966">
        <v>49.318910000000002</v>
      </c>
      <c r="BD2966">
        <v>48.812849999999997</v>
      </c>
      <c r="BE2966">
        <v>46.581980000000001</v>
      </c>
      <c r="BF2966">
        <v>46.012390000000003</v>
      </c>
      <c r="BG2966">
        <v>45.292659999999998</v>
      </c>
      <c r="BH2966">
        <v>119.3832</v>
      </c>
      <c r="BI2966">
        <v>38.20881</v>
      </c>
      <c r="BJ2966">
        <v>299.37599999999998</v>
      </c>
      <c r="BK2966">
        <v>460.51369999999997</v>
      </c>
      <c r="BL2966">
        <v>488.78840000000002</v>
      </c>
      <c r="BM2966">
        <v>823.29160000000002</v>
      </c>
      <c r="BN2966">
        <v>592.6232</v>
      </c>
      <c r="BO2966">
        <v>351.37779999999998</v>
      </c>
      <c r="BP2966">
        <v>-967.67600000000004</v>
      </c>
      <c r="BQ2966">
        <v>-1300.296</v>
      </c>
      <c r="BR2966">
        <v>-1304.31</v>
      </c>
      <c r="BS2966">
        <v>-998.17989999999998</v>
      </c>
      <c r="BT2966">
        <v>-214.99979999999999</v>
      </c>
      <c r="BU2966">
        <v>974.42380000000003</v>
      </c>
      <c r="BV2966">
        <v>3048.2979999999998</v>
      </c>
      <c r="BW2966">
        <v>1858.1120000000001</v>
      </c>
      <c r="BX2966">
        <v>1433.163</v>
      </c>
      <c r="BY2966">
        <v>1411.9090000000001</v>
      </c>
      <c r="BZ2966">
        <v>979.94399999999996</v>
      </c>
      <c r="CA2966">
        <v>318.70150000000001</v>
      </c>
      <c r="CB2966">
        <v>-177.14779999999999</v>
      </c>
      <c r="CC2966">
        <v>-429.71859999999998</v>
      </c>
      <c r="CD2966">
        <v>-659.24099999999999</v>
      </c>
      <c r="CE2966">
        <v>-79.840519999999998</v>
      </c>
      <c r="CF2966" s="20">
        <v>74499.03</v>
      </c>
      <c r="CG2966" s="20">
        <v>82799.350000000006</v>
      </c>
      <c r="CH2966" s="20">
        <v>72329.009999999995</v>
      </c>
      <c r="CI2966" s="20">
        <v>69599.149999999994</v>
      </c>
      <c r="CJ2966" s="20">
        <v>61842.82</v>
      </c>
      <c r="CK2966" s="20">
        <v>55453.57</v>
      </c>
      <c r="CL2966" s="20">
        <v>70489.14</v>
      </c>
      <c r="CM2966" s="20">
        <v>72498.12</v>
      </c>
      <c r="CN2966" s="20">
        <v>49056.59</v>
      </c>
      <c r="CO2966" s="20">
        <v>38688.15</v>
      </c>
      <c r="CP2966" s="20">
        <v>24783.759999999998</v>
      </c>
      <c r="CQ2966" s="20">
        <v>10415.120000000001</v>
      </c>
      <c r="CR2966" s="20">
        <v>18656.22</v>
      </c>
      <c r="CS2966" s="20">
        <v>35829.620000000003</v>
      </c>
      <c r="CT2966" s="20">
        <v>92769.34</v>
      </c>
      <c r="CU2966" s="20">
        <v>155667</v>
      </c>
      <c r="CV2966" s="20">
        <v>170961.1</v>
      </c>
      <c r="CW2966" s="20">
        <v>260478.7</v>
      </c>
      <c r="CX2966" s="20">
        <v>209334.9</v>
      </c>
      <c r="CY2966" s="20">
        <v>179570</v>
      </c>
      <c r="CZ2966" s="20">
        <v>182081.9</v>
      </c>
      <c r="DA2966" s="20">
        <v>128482.6</v>
      </c>
      <c r="DB2966" s="20">
        <v>121419.5</v>
      </c>
      <c r="DC2966" s="20">
        <v>114162.9</v>
      </c>
      <c r="DD2966">
        <v>0</v>
      </c>
      <c r="DE2966">
        <v>0</v>
      </c>
      <c r="DF2966">
        <v>0</v>
      </c>
    </row>
    <row r="2967" spans="1:110" x14ac:dyDescent="0.25">
      <c r="A2967" s="16" t="str">
        <f t="shared" si="46"/>
        <v>Program Specific_CPP_200 kW and above_All_CAISO_1-in-2_TYPICAL EVENT DAY_2020_8</v>
      </c>
      <c r="B2967" t="s">
        <v>196</v>
      </c>
      <c r="C2967" t="s">
        <v>121</v>
      </c>
      <c r="D2967" t="s">
        <v>122</v>
      </c>
      <c r="E2967" t="s">
        <v>7</v>
      </c>
      <c r="F2967" t="s">
        <v>110</v>
      </c>
      <c r="G2967" t="s">
        <v>111</v>
      </c>
      <c r="H2967" t="s">
        <v>19</v>
      </c>
      <c r="I2967">
        <v>2020</v>
      </c>
      <c r="J2967">
        <v>8</v>
      </c>
      <c r="K2967">
        <v>1427</v>
      </c>
      <c r="L2967">
        <v>226224.8</v>
      </c>
      <c r="M2967">
        <v>219301.2</v>
      </c>
      <c r="N2967">
        <v>215744</v>
      </c>
      <c r="O2967">
        <v>215569.6</v>
      </c>
      <c r="P2967">
        <v>222009.7</v>
      </c>
      <c r="Q2967">
        <v>239768.8</v>
      </c>
      <c r="R2967">
        <v>265694.3</v>
      </c>
      <c r="S2967">
        <v>281869.7</v>
      </c>
      <c r="T2967">
        <v>291526.3</v>
      </c>
      <c r="U2967">
        <v>302071.7</v>
      </c>
      <c r="V2967">
        <v>313661.5</v>
      </c>
      <c r="W2967">
        <v>322719.7</v>
      </c>
      <c r="X2967">
        <v>327289.3</v>
      </c>
      <c r="Y2967">
        <v>328467.09999999998</v>
      </c>
      <c r="Z2967">
        <v>324576.2</v>
      </c>
      <c r="AA2967">
        <v>316331.40000000002</v>
      </c>
      <c r="AB2967">
        <v>303961</v>
      </c>
      <c r="AC2967">
        <v>292254.90000000002</v>
      </c>
      <c r="AD2967">
        <v>276947.3</v>
      </c>
      <c r="AE2967">
        <v>264371.8</v>
      </c>
      <c r="AF2967">
        <v>252597.6</v>
      </c>
      <c r="AG2967">
        <v>250238</v>
      </c>
      <c r="AH2967">
        <v>242665.7</v>
      </c>
      <c r="AI2967">
        <v>233061.5</v>
      </c>
      <c r="AJ2967">
        <v>69.692830000000001</v>
      </c>
      <c r="AK2967">
        <v>69.23948</v>
      </c>
      <c r="AL2967">
        <v>68.811139999999995</v>
      </c>
      <c r="AM2967">
        <v>68.641419999999997</v>
      </c>
      <c r="AN2967">
        <v>68.322999999999993</v>
      </c>
      <c r="AO2967">
        <v>68.400559999999999</v>
      </c>
      <c r="AP2967">
        <v>68.058570000000003</v>
      </c>
      <c r="AQ2967">
        <v>69.118629999999996</v>
      </c>
      <c r="AR2967">
        <v>71.880499999999998</v>
      </c>
      <c r="AS2967">
        <v>75.957849999999993</v>
      </c>
      <c r="AT2967">
        <v>79.891660000000002</v>
      </c>
      <c r="AU2967">
        <v>82.563149999999993</v>
      </c>
      <c r="AV2967">
        <v>84.171629999999993</v>
      </c>
      <c r="AW2967">
        <v>83.772319999999993</v>
      </c>
      <c r="AX2967">
        <v>84.088419999999999</v>
      </c>
      <c r="AY2967">
        <v>83.760050000000007</v>
      </c>
      <c r="AZ2967">
        <v>83.087990000000005</v>
      </c>
      <c r="BA2967">
        <v>82.423569999999998</v>
      </c>
      <c r="BB2967">
        <v>80.520470000000003</v>
      </c>
      <c r="BC2967">
        <v>77.922340000000005</v>
      </c>
      <c r="BD2967">
        <v>75.076189999999997</v>
      </c>
      <c r="BE2967">
        <v>73.562150000000003</v>
      </c>
      <c r="BF2967">
        <v>72.802940000000007</v>
      </c>
      <c r="BG2967">
        <v>71.715159999999997</v>
      </c>
      <c r="BH2967">
        <v>329.4366</v>
      </c>
      <c r="BI2967">
        <v>106.0444</v>
      </c>
      <c r="BJ2967">
        <v>830.22730000000001</v>
      </c>
      <c r="BK2967">
        <v>1273.4929999999999</v>
      </c>
      <c r="BL2967">
        <v>1327.404</v>
      </c>
      <c r="BM2967">
        <v>2168.4560000000001</v>
      </c>
      <c r="BN2967">
        <v>1504.4690000000001</v>
      </c>
      <c r="BO2967">
        <v>878.53049999999996</v>
      </c>
      <c r="BP2967">
        <v>-2445.3519999999999</v>
      </c>
      <c r="BQ2967">
        <v>-3381.7550000000001</v>
      </c>
      <c r="BR2967">
        <v>-3437.4180000000001</v>
      </c>
      <c r="BS2967">
        <v>-2701.5790000000002</v>
      </c>
      <c r="BT2967">
        <v>-593.38229999999999</v>
      </c>
      <c r="BU2967">
        <v>2707.24</v>
      </c>
      <c r="BV2967">
        <v>8492.2109999999993</v>
      </c>
      <c r="BW2967">
        <v>5185.1459999999997</v>
      </c>
      <c r="BX2967">
        <v>3923.1840000000002</v>
      </c>
      <c r="BY2967">
        <v>3736.3969999999999</v>
      </c>
      <c r="BZ2967">
        <v>2602.0500000000002</v>
      </c>
      <c r="CA2967">
        <v>849.54319999999996</v>
      </c>
      <c r="CB2967">
        <v>-469.45389999999998</v>
      </c>
      <c r="CC2967">
        <v>-1137.2349999999999</v>
      </c>
      <c r="CD2967">
        <v>-1757.3240000000001</v>
      </c>
      <c r="CE2967">
        <v>-215.58539999999999</v>
      </c>
      <c r="CF2967" s="20">
        <v>567294</v>
      </c>
      <c r="CG2967" s="20">
        <v>637786.30000000005</v>
      </c>
      <c r="CH2967" s="20">
        <v>556253.1</v>
      </c>
      <c r="CI2967" s="20">
        <v>532245.4</v>
      </c>
      <c r="CJ2967" s="20">
        <v>456093.6</v>
      </c>
      <c r="CK2967" s="20">
        <v>384701</v>
      </c>
      <c r="CL2967" s="20">
        <v>454287.8</v>
      </c>
      <c r="CM2967" s="20">
        <v>453202</v>
      </c>
      <c r="CN2967" s="20">
        <v>313271</v>
      </c>
      <c r="CO2967" s="20">
        <v>261684.4</v>
      </c>
      <c r="CP2967" s="20">
        <v>172135.6</v>
      </c>
      <c r="CQ2967" s="20">
        <v>76292.5</v>
      </c>
      <c r="CR2967" s="20">
        <v>142107.29999999999</v>
      </c>
      <c r="CS2967" s="20">
        <v>276566.7</v>
      </c>
      <c r="CT2967" s="20">
        <v>719997.9</v>
      </c>
      <c r="CU2967" s="20">
        <v>1212201</v>
      </c>
      <c r="CV2967" s="20">
        <v>1281101</v>
      </c>
      <c r="CW2967" s="20">
        <v>1824168</v>
      </c>
      <c r="CX2967" s="20">
        <v>1475946</v>
      </c>
      <c r="CY2967" s="20">
        <v>1275958</v>
      </c>
      <c r="CZ2967" s="20">
        <v>1278737</v>
      </c>
      <c r="DA2967" s="20">
        <v>899863.4</v>
      </c>
      <c r="DB2967" s="20">
        <v>862787.1</v>
      </c>
      <c r="DC2967" s="20">
        <v>832371.6</v>
      </c>
      <c r="DD2967">
        <v>0</v>
      </c>
      <c r="DE2967">
        <v>0</v>
      </c>
      <c r="DF2967">
        <v>0</v>
      </c>
    </row>
    <row r="2968" spans="1:110" x14ac:dyDescent="0.25">
      <c r="A2968" s="16" t="str">
        <f t="shared" si="46"/>
        <v>Program Specific_CPP_200 kW and above_All_CAISO_1-in-2_MONTHLY SYSTEM PEAK DAY_2027_9</v>
      </c>
      <c r="B2968" t="s">
        <v>196</v>
      </c>
      <c r="C2968" t="s">
        <v>121</v>
      </c>
      <c r="D2968" t="s">
        <v>122</v>
      </c>
      <c r="E2968" t="s">
        <v>7</v>
      </c>
      <c r="F2968" t="s">
        <v>110</v>
      </c>
      <c r="G2968" t="s">
        <v>111</v>
      </c>
      <c r="H2968" t="s">
        <v>20</v>
      </c>
      <c r="I2968">
        <v>2027</v>
      </c>
      <c r="J2968">
        <v>9</v>
      </c>
      <c r="K2968">
        <v>340</v>
      </c>
      <c r="L2968">
        <v>59376.77</v>
      </c>
      <c r="M2968">
        <v>57898.93</v>
      </c>
      <c r="N2968">
        <v>57076.66</v>
      </c>
      <c r="O2968">
        <v>56863.21</v>
      </c>
      <c r="P2968">
        <v>58148.26</v>
      </c>
      <c r="Q2968">
        <v>61884.7</v>
      </c>
      <c r="R2968">
        <v>67796.7</v>
      </c>
      <c r="S2968">
        <v>71128.2</v>
      </c>
      <c r="T2968">
        <v>73160.39</v>
      </c>
      <c r="U2968">
        <v>75412.91</v>
      </c>
      <c r="V2968">
        <v>78175.05</v>
      </c>
      <c r="W2968">
        <v>80400.3</v>
      </c>
      <c r="X2968">
        <v>81653.429999999993</v>
      </c>
      <c r="Y2968">
        <v>82177.279999999999</v>
      </c>
      <c r="Z2968">
        <v>81495.67</v>
      </c>
      <c r="AA2968">
        <v>79859.820000000007</v>
      </c>
      <c r="AB2968">
        <v>77048.88</v>
      </c>
      <c r="AC2968">
        <v>74365.25</v>
      </c>
      <c r="AD2968">
        <v>70915.28</v>
      </c>
      <c r="AE2968">
        <v>68274.490000000005</v>
      </c>
      <c r="AF2968">
        <v>65309.46</v>
      </c>
      <c r="AG2968">
        <v>64916.42</v>
      </c>
      <c r="AH2968">
        <v>63485.18</v>
      </c>
      <c r="AI2968">
        <v>61393.31</v>
      </c>
      <c r="AJ2968">
        <v>73.848349999999996</v>
      </c>
      <c r="AK2968">
        <v>73.410970000000006</v>
      </c>
      <c r="AL2968">
        <v>72.794719999999998</v>
      </c>
      <c r="AM2968">
        <v>72.557199999999995</v>
      </c>
      <c r="AN2968">
        <v>71.899240000000006</v>
      </c>
      <c r="AO2968">
        <v>72.545869999999994</v>
      </c>
      <c r="AP2968">
        <v>71.710639999999998</v>
      </c>
      <c r="AQ2968">
        <v>72.623679999999993</v>
      </c>
      <c r="AR2968">
        <v>77.493750000000006</v>
      </c>
      <c r="AS2968">
        <v>83.054959999999994</v>
      </c>
      <c r="AT2968">
        <v>89.225920000000002</v>
      </c>
      <c r="AU2968">
        <v>94.088970000000003</v>
      </c>
      <c r="AV2968">
        <v>96.149230000000003</v>
      </c>
      <c r="AW2968">
        <v>93.912620000000004</v>
      </c>
      <c r="AX2968">
        <v>94.691800000000001</v>
      </c>
      <c r="AY2968">
        <v>93.838080000000005</v>
      </c>
      <c r="AZ2968">
        <v>93.314490000000006</v>
      </c>
      <c r="BA2968">
        <v>93.063559999999995</v>
      </c>
      <c r="BB2968">
        <v>90.639449999999997</v>
      </c>
      <c r="BC2968">
        <v>86.800359999999998</v>
      </c>
      <c r="BD2968">
        <v>83.25309</v>
      </c>
      <c r="BE2968">
        <v>81.894970000000001</v>
      </c>
      <c r="BF2968">
        <v>80.52158</v>
      </c>
      <c r="BG2968">
        <v>78.387140000000002</v>
      </c>
      <c r="BH2968">
        <v>86.466560000000001</v>
      </c>
      <c r="BI2968">
        <v>27.99737</v>
      </c>
      <c r="BJ2968">
        <v>219.64269999999999</v>
      </c>
      <c r="BK2968">
        <v>335.92360000000002</v>
      </c>
      <c r="BL2968">
        <v>347.67059999999998</v>
      </c>
      <c r="BM2968">
        <v>559.68169999999998</v>
      </c>
      <c r="BN2968">
        <v>383.89229999999998</v>
      </c>
      <c r="BO2968">
        <v>221.69210000000001</v>
      </c>
      <c r="BP2968">
        <v>-613.67679999999996</v>
      </c>
      <c r="BQ2968">
        <v>-844.26310000000001</v>
      </c>
      <c r="BR2968">
        <v>-856.72080000000005</v>
      </c>
      <c r="BS2968">
        <v>-673.05399999999997</v>
      </c>
      <c r="BT2968">
        <v>-148.0394</v>
      </c>
      <c r="BU2968">
        <v>677.30849999999998</v>
      </c>
      <c r="BV2968">
        <v>2132.2530000000002</v>
      </c>
      <c r="BW2968">
        <v>1309.0219999999999</v>
      </c>
      <c r="BX2968">
        <v>994.45960000000002</v>
      </c>
      <c r="BY2968">
        <v>950.73879999999997</v>
      </c>
      <c r="BZ2968">
        <v>666.28250000000003</v>
      </c>
      <c r="CA2968">
        <v>219.39599999999999</v>
      </c>
      <c r="CB2968">
        <v>-121.378</v>
      </c>
      <c r="CC2968">
        <v>-295.02</v>
      </c>
      <c r="CD2968">
        <v>-459.74369999999999</v>
      </c>
      <c r="CE2968">
        <v>-56.789740000000002</v>
      </c>
      <c r="CF2968" s="20">
        <v>39080.57</v>
      </c>
      <c r="CG2968" s="20">
        <v>44456.41</v>
      </c>
      <c r="CH2968" s="20">
        <v>38932.47</v>
      </c>
      <c r="CI2968" s="20">
        <v>37033.93</v>
      </c>
      <c r="CJ2968" s="20">
        <v>31288.41</v>
      </c>
      <c r="CK2968" s="20">
        <v>25627.39</v>
      </c>
      <c r="CL2968" s="20">
        <v>29579.02</v>
      </c>
      <c r="CM2968" s="20">
        <v>28858.83</v>
      </c>
      <c r="CN2968" s="20">
        <v>19729.54</v>
      </c>
      <c r="CO2968" s="20">
        <v>16309.82</v>
      </c>
      <c r="CP2968" s="20">
        <v>10692.63</v>
      </c>
      <c r="CQ2968" s="20">
        <v>4735.2860000000001</v>
      </c>
      <c r="CR2968" s="20">
        <v>8845.0830000000005</v>
      </c>
      <c r="CS2968" s="20">
        <v>17310.900000000001</v>
      </c>
      <c r="CT2968" s="20">
        <v>45390.720000000001</v>
      </c>
      <c r="CU2968" s="20">
        <v>77258.58</v>
      </c>
      <c r="CV2968" s="20">
        <v>82315.259999999995</v>
      </c>
      <c r="CW2968" s="20">
        <v>118108.6</v>
      </c>
      <c r="CX2968" s="20">
        <v>96773.4</v>
      </c>
      <c r="CY2968" s="20">
        <v>85098.73</v>
      </c>
      <c r="CZ2968" s="20">
        <v>85482.05</v>
      </c>
      <c r="DA2968" s="20">
        <v>60559.040000000001</v>
      </c>
      <c r="DB2968" s="20">
        <v>59051.6</v>
      </c>
      <c r="DC2968" s="20">
        <v>57758.8</v>
      </c>
      <c r="DD2968">
        <v>0</v>
      </c>
      <c r="DE2968">
        <v>0</v>
      </c>
      <c r="DF2968">
        <v>0</v>
      </c>
    </row>
    <row r="2969" spans="1:110" x14ac:dyDescent="0.25">
      <c r="A2969" s="16" t="str">
        <f t="shared" si="46"/>
        <v>Program Specific_CPP_200 kW and above_All_CAISO_1-in-2_MONTHLY SYSTEM PEAK DAY_2028_1</v>
      </c>
      <c r="B2969" t="s">
        <v>196</v>
      </c>
      <c r="C2969" t="s">
        <v>121</v>
      </c>
      <c r="D2969" t="s">
        <v>122</v>
      </c>
      <c r="E2969" t="s">
        <v>7</v>
      </c>
      <c r="F2969" t="s">
        <v>110</v>
      </c>
      <c r="G2969" t="s">
        <v>111</v>
      </c>
      <c r="H2969" t="s">
        <v>20</v>
      </c>
      <c r="I2969">
        <v>2028</v>
      </c>
      <c r="J2969">
        <v>1</v>
      </c>
      <c r="K2969">
        <v>324</v>
      </c>
      <c r="L2969">
        <v>41384.400000000001</v>
      </c>
      <c r="M2969">
        <v>40569.96</v>
      </c>
      <c r="N2969">
        <v>40095.29</v>
      </c>
      <c r="O2969">
        <v>40267.199999999997</v>
      </c>
      <c r="P2969">
        <v>42138.96</v>
      </c>
      <c r="Q2969">
        <v>46364.99</v>
      </c>
      <c r="R2969">
        <v>52692.82</v>
      </c>
      <c r="S2969">
        <v>56171.25</v>
      </c>
      <c r="T2969">
        <v>56678.46</v>
      </c>
      <c r="U2969">
        <v>56855.21</v>
      </c>
      <c r="V2969">
        <v>57720.26</v>
      </c>
      <c r="W2969">
        <v>57933.599999999999</v>
      </c>
      <c r="X2969">
        <v>58027.34</v>
      </c>
      <c r="Y2969">
        <v>57931.05</v>
      </c>
      <c r="Z2969">
        <v>57379.05</v>
      </c>
      <c r="AA2969">
        <v>56423.97</v>
      </c>
      <c r="AB2969">
        <v>55572.37</v>
      </c>
      <c r="AC2969">
        <v>54932.26</v>
      </c>
      <c r="AD2969">
        <v>51889.79</v>
      </c>
      <c r="AE2969">
        <v>49679.71</v>
      </c>
      <c r="AF2969">
        <v>47965.38</v>
      </c>
      <c r="AG2969">
        <v>47264.63</v>
      </c>
      <c r="AH2969">
        <v>45398.85</v>
      </c>
      <c r="AI2969">
        <v>43316.37</v>
      </c>
      <c r="AJ2969">
        <v>44.271039999999999</v>
      </c>
      <c r="AK2969">
        <v>43.377879999999998</v>
      </c>
      <c r="AL2969">
        <v>42.064889999999998</v>
      </c>
      <c r="AM2969">
        <v>41.588830000000002</v>
      </c>
      <c r="AN2969">
        <v>41.071770000000001</v>
      </c>
      <c r="AO2969">
        <v>41.102319999999999</v>
      </c>
      <c r="AP2969">
        <v>40.663930000000001</v>
      </c>
      <c r="AQ2969">
        <v>40.482439999999997</v>
      </c>
      <c r="AR2969">
        <v>44.673650000000002</v>
      </c>
      <c r="AS2969">
        <v>49.797820000000002</v>
      </c>
      <c r="AT2969">
        <v>52.356310000000001</v>
      </c>
      <c r="AU2969">
        <v>55.116219999999998</v>
      </c>
      <c r="AV2969">
        <v>56.182630000000003</v>
      </c>
      <c r="AW2969">
        <v>56.916789999999999</v>
      </c>
      <c r="AX2969">
        <v>57.014479999999999</v>
      </c>
      <c r="AY2969">
        <v>57.83108</v>
      </c>
      <c r="AZ2969">
        <v>56.883659999999999</v>
      </c>
      <c r="BA2969">
        <v>54.711939999999998</v>
      </c>
      <c r="BB2969">
        <v>52.706139999999998</v>
      </c>
      <c r="BC2969">
        <v>50.548310000000001</v>
      </c>
      <c r="BD2969">
        <v>49.652909999999999</v>
      </c>
      <c r="BE2969">
        <v>48.911769999999997</v>
      </c>
      <c r="BF2969">
        <v>47.920969999999997</v>
      </c>
      <c r="BG2969">
        <v>47.251049999999999</v>
      </c>
      <c r="BH2969">
        <v>60.265439999999998</v>
      </c>
      <c r="BI2969">
        <v>19.617840000000001</v>
      </c>
      <c r="BJ2969">
        <v>154.29490000000001</v>
      </c>
      <c r="BK2969">
        <v>237.88140000000001</v>
      </c>
      <c r="BL2969">
        <v>251.9504</v>
      </c>
      <c r="BM2969">
        <v>419.32240000000002</v>
      </c>
      <c r="BN2969">
        <v>298.36810000000003</v>
      </c>
      <c r="BO2969">
        <v>175.0744</v>
      </c>
      <c r="BP2969">
        <v>-475.42469999999997</v>
      </c>
      <c r="BQ2969">
        <v>-636.50580000000002</v>
      </c>
      <c r="BR2969">
        <v>-632.55669999999998</v>
      </c>
      <c r="BS2969">
        <v>-484.97879999999998</v>
      </c>
      <c r="BT2969">
        <v>-105.20480000000001</v>
      </c>
      <c r="BU2969">
        <v>477.4701</v>
      </c>
      <c r="BV2969">
        <v>1501.2650000000001</v>
      </c>
      <c r="BW2969">
        <v>924.87350000000004</v>
      </c>
      <c r="BX2969">
        <v>717.26520000000005</v>
      </c>
      <c r="BY2969">
        <v>702.29349999999999</v>
      </c>
      <c r="BZ2969">
        <v>487.52910000000003</v>
      </c>
      <c r="CA2969">
        <v>159.64279999999999</v>
      </c>
      <c r="CB2969">
        <v>-89.143900000000002</v>
      </c>
      <c r="CC2969">
        <v>-214.79939999999999</v>
      </c>
      <c r="CD2969">
        <v>-328.76710000000003</v>
      </c>
      <c r="CE2969">
        <v>-40.068300000000001</v>
      </c>
      <c r="CF2969" s="20">
        <v>18984.59</v>
      </c>
      <c r="CG2969" s="20">
        <v>21827.42</v>
      </c>
      <c r="CH2969" s="20">
        <v>19212.400000000001</v>
      </c>
      <c r="CI2969" s="20">
        <v>18571.189999999999</v>
      </c>
      <c r="CJ2969" s="20">
        <v>16431.52</v>
      </c>
      <c r="CK2969" s="20">
        <v>14385.28</v>
      </c>
      <c r="CL2969" s="20">
        <v>17867.740000000002</v>
      </c>
      <c r="CM2969" s="20">
        <v>17997.96</v>
      </c>
      <c r="CN2969" s="20">
        <v>11841.35</v>
      </c>
      <c r="CO2969" s="20">
        <v>9270.3970000000008</v>
      </c>
      <c r="CP2969" s="20">
        <v>5829.1419999999998</v>
      </c>
      <c r="CQ2969" s="20">
        <v>2458.623</v>
      </c>
      <c r="CR2969" s="20">
        <v>4467.0249999999996</v>
      </c>
      <c r="CS2969" s="20">
        <v>8602.7800000000007</v>
      </c>
      <c r="CT2969" s="20">
        <v>22501.15</v>
      </c>
      <c r="CU2969" s="20">
        <v>38567.129999999997</v>
      </c>
      <c r="CV2969" s="20">
        <v>42821.87</v>
      </c>
      <c r="CW2969" s="20">
        <v>64446.03</v>
      </c>
      <c r="CX2969" s="20">
        <v>51813.18</v>
      </c>
      <c r="CY2969" s="20">
        <v>45057.21</v>
      </c>
      <c r="CZ2969" s="20">
        <v>46108.24</v>
      </c>
      <c r="DA2969" s="20">
        <v>32102.76</v>
      </c>
      <c r="DB2969" s="20">
        <v>30197.89</v>
      </c>
      <c r="DC2969" s="20">
        <v>28752.799999999999</v>
      </c>
      <c r="DD2969">
        <v>0</v>
      </c>
      <c r="DE2969">
        <v>0</v>
      </c>
      <c r="DF2969">
        <v>0</v>
      </c>
    </row>
    <row r="2970" spans="1:110" x14ac:dyDescent="0.25">
      <c r="A2970" s="16" t="str">
        <f t="shared" si="46"/>
        <v>Portfolio Adjusted_CPP_200 kW and above_All_CAISO_1-in-2_MONTHLY SYSTEM PEAK DAY_2025_3</v>
      </c>
      <c r="B2970" t="s">
        <v>195</v>
      </c>
      <c r="C2970" t="s">
        <v>121</v>
      </c>
      <c r="D2970" t="s">
        <v>122</v>
      </c>
      <c r="E2970" t="s">
        <v>7</v>
      </c>
      <c r="F2970" t="s">
        <v>110</v>
      </c>
      <c r="G2970" t="s">
        <v>111</v>
      </c>
      <c r="H2970" t="s">
        <v>20</v>
      </c>
      <c r="I2970">
        <v>2025</v>
      </c>
      <c r="J2970">
        <v>3</v>
      </c>
      <c r="K2970">
        <v>371</v>
      </c>
      <c r="L2970">
        <v>55881.94</v>
      </c>
      <c r="M2970">
        <v>54643.55</v>
      </c>
      <c r="N2970">
        <v>54019.55</v>
      </c>
      <c r="O2970">
        <v>53988.959999999999</v>
      </c>
      <c r="P2970">
        <v>55563.71</v>
      </c>
      <c r="Q2970">
        <v>59406.2</v>
      </c>
      <c r="R2970">
        <v>65222.04</v>
      </c>
      <c r="S2970">
        <v>68325.8</v>
      </c>
      <c r="T2970">
        <v>69320.83</v>
      </c>
      <c r="U2970">
        <v>69608.89</v>
      </c>
      <c r="V2970">
        <v>70570.77</v>
      </c>
      <c r="W2970">
        <v>70938.91</v>
      </c>
      <c r="X2970">
        <v>71182.990000000005</v>
      </c>
      <c r="Y2970">
        <v>70783.7</v>
      </c>
      <c r="Z2970">
        <v>69684.22</v>
      </c>
      <c r="AA2970">
        <v>68371.64</v>
      </c>
      <c r="AB2970">
        <v>66610.179999999993</v>
      </c>
      <c r="AC2970">
        <v>65738.06</v>
      </c>
      <c r="AD2970">
        <v>64360.2</v>
      </c>
      <c r="AE2970">
        <v>63237.18</v>
      </c>
      <c r="AF2970">
        <v>61409.54</v>
      </c>
      <c r="AG2970">
        <v>60867.47</v>
      </c>
      <c r="AH2970">
        <v>59329.15</v>
      </c>
      <c r="AI2970">
        <v>57484.12</v>
      </c>
      <c r="AJ2970">
        <v>52.273209999999999</v>
      </c>
      <c r="AK2970">
        <v>52.200760000000002</v>
      </c>
      <c r="AL2970">
        <v>51.98169</v>
      </c>
      <c r="AM2970">
        <v>51.51923</v>
      </c>
      <c r="AN2970">
        <v>51.345399999999998</v>
      </c>
      <c r="AO2970">
        <v>50.81147</v>
      </c>
      <c r="AP2970">
        <v>50.327689999999997</v>
      </c>
      <c r="AQ2970">
        <v>50.67774</v>
      </c>
      <c r="AR2970">
        <v>53.24098</v>
      </c>
      <c r="AS2970">
        <v>56.866689999999998</v>
      </c>
      <c r="AT2970">
        <v>60.333770000000001</v>
      </c>
      <c r="AU2970">
        <v>62.85971</v>
      </c>
      <c r="AV2970">
        <v>63.722760000000001</v>
      </c>
      <c r="AW2970">
        <v>65.30968</v>
      </c>
      <c r="AX2970">
        <v>64.766850000000005</v>
      </c>
      <c r="AY2970">
        <v>65.235669999999999</v>
      </c>
      <c r="AZ2970">
        <v>63.943959999999997</v>
      </c>
      <c r="BA2970">
        <v>61.87379</v>
      </c>
      <c r="BB2970">
        <v>58.655769999999997</v>
      </c>
      <c r="BC2970">
        <v>57.024769999999997</v>
      </c>
      <c r="BD2970">
        <v>56.168669999999999</v>
      </c>
      <c r="BE2970">
        <v>54.825049999999997</v>
      </c>
      <c r="BF2970">
        <v>54.300719999999998</v>
      </c>
      <c r="BG2970">
        <v>53.554600000000001</v>
      </c>
      <c r="BH2970">
        <v>81.377269999999996</v>
      </c>
      <c r="BI2970">
        <v>26.423210000000001</v>
      </c>
      <c r="BJ2970">
        <v>207.8783</v>
      </c>
      <c r="BK2970">
        <v>318.94380000000001</v>
      </c>
      <c r="BL2970">
        <v>332.21749999999997</v>
      </c>
      <c r="BM2970">
        <v>537.2663</v>
      </c>
      <c r="BN2970">
        <v>369.31349999999998</v>
      </c>
      <c r="BO2970">
        <v>212.95760000000001</v>
      </c>
      <c r="BP2970">
        <v>-581.47019999999998</v>
      </c>
      <c r="BQ2970">
        <v>-779.28589999999997</v>
      </c>
      <c r="BR2970">
        <v>-773.38549999999998</v>
      </c>
      <c r="BS2970">
        <v>-593.85</v>
      </c>
      <c r="BT2970">
        <v>-129.05629999999999</v>
      </c>
      <c r="BU2970">
        <v>583.40210000000002</v>
      </c>
      <c r="BV2970">
        <v>1823.2180000000001</v>
      </c>
      <c r="BW2970">
        <v>1120.7139999999999</v>
      </c>
      <c r="BX2970">
        <v>859.72879999999998</v>
      </c>
      <c r="BY2970">
        <v>840.44259999999997</v>
      </c>
      <c r="BZ2970">
        <v>604.69439999999997</v>
      </c>
      <c r="CA2970">
        <v>203.2089</v>
      </c>
      <c r="CB2970">
        <v>-114.12990000000001</v>
      </c>
      <c r="CC2970">
        <v>-276.6191</v>
      </c>
      <c r="CD2970">
        <v>-429.64679999999998</v>
      </c>
      <c r="CE2970">
        <v>-53.173679999999997</v>
      </c>
      <c r="CF2970" s="20">
        <v>34615.51</v>
      </c>
      <c r="CG2970" s="20">
        <v>39597.800000000003</v>
      </c>
      <c r="CH2970" s="20">
        <v>34873.61</v>
      </c>
      <c r="CI2970" s="20">
        <v>33384.660000000003</v>
      </c>
      <c r="CJ2970" s="20">
        <v>28568.83</v>
      </c>
      <c r="CK2970" s="20">
        <v>23615.73</v>
      </c>
      <c r="CL2970" s="20">
        <v>27375.08</v>
      </c>
      <c r="CM2970" s="20">
        <v>26629.599999999999</v>
      </c>
      <c r="CN2970" s="20">
        <v>17713.009999999998</v>
      </c>
      <c r="CO2970" s="20">
        <v>13895.92</v>
      </c>
      <c r="CP2970" s="20">
        <v>8713.6039999999994</v>
      </c>
      <c r="CQ2970" s="20">
        <v>3686.3780000000002</v>
      </c>
      <c r="CR2970" s="20">
        <v>6722.1090000000004</v>
      </c>
      <c r="CS2970" s="20">
        <v>12843.47</v>
      </c>
      <c r="CT2970" s="20">
        <v>33186.910000000003</v>
      </c>
      <c r="CU2970" s="20">
        <v>56629.41</v>
      </c>
      <c r="CV2970" s="20">
        <v>61521.79</v>
      </c>
      <c r="CW2970" s="20">
        <v>92294.34</v>
      </c>
      <c r="CX2970" s="20">
        <v>79709.679999999993</v>
      </c>
      <c r="CY2970" s="20">
        <v>73004.73</v>
      </c>
      <c r="CZ2970" s="20">
        <v>75577.820000000007</v>
      </c>
      <c r="DA2970" s="20">
        <v>53240.29</v>
      </c>
      <c r="DB2970" s="20">
        <v>51573.09</v>
      </c>
      <c r="DC2970" s="20">
        <v>50637.45</v>
      </c>
      <c r="DD2970">
        <v>0</v>
      </c>
      <c r="DE2970">
        <v>0</v>
      </c>
      <c r="DF2970">
        <v>0</v>
      </c>
    </row>
    <row r="2971" spans="1:110" x14ac:dyDescent="0.25">
      <c r="A2971" s="16" t="str">
        <f t="shared" si="46"/>
        <v>Program Specific_CPP_200 kW and above_All_CAISO_1-in-2_TYPICAL EVENT DAY_2028_8</v>
      </c>
      <c r="B2971" t="s">
        <v>196</v>
      </c>
      <c r="C2971" t="s">
        <v>121</v>
      </c>
      <c r="D2971" t="s">
        <v>122</v>
      </c>
      <c r="E2971" t="s">
        <v>7</v>
      </c>
      <c r="F2971" t="s">
        <v>110</v>
      </c>
      <c r="G2971" t="s">
        <v>111</v>
      </c>
      <c r="H2971" t="s">
        <v>19</v>
      </c>
      <c r="I2971">
        <v>2028</v>
      </c>
      <c r="J2971">
        <v>8</v>
      </c>
      <c r="K2971">
        <v>324</v>
      </c>
      <c r="L2971">
        <v>59010.69</v>
      </c>
      <c r="M2971">
        <v>57438.67</v>
      </c>
      <c r="N2971">
        <v>56631.03</v>
      </c>
      <c r="O2971">
        <v>56591.42</v>
      </c>
      <c r="P2971">
        <v>58053.65</v>
      </c>
      <c r="Q2971">
        <v>62085.86</v>
      </c>
      <c r="R2971">
        <v>67972.23</v>
      </c>
      <c r="S2971">
        <v>71644.850000000006</v>
      </c>
      <c r="T2971">
        <v>73837.37</v>
      </c>
      <c r="U2971">
        <v>76231.7</v>
      </c>
      <c r="V2971">
        <v>78863.179999999993</v>
      </c>
      <c r="W2971">
        <v>80919.83</v>
      </c>
      <c r="X2971">
        <v>81957.34</v>
      </c>
      <c r="Y2971">
        <v>82224.77</v>
      </c>
      <c r="Z2971">
        <v>81341.34</v>
      </c>
      <c r="AA2971">
        <v>79469.38</v>
      </c>
      <c r="AB2971">
        <v>76660.66</v>
      </c>
      <c r="AC2971">
        <v>74002.81</v>
      </c>
      <c r="AD2971">
        <v>70527.210000000006</v>
      </c>
      <c r="AE2971">
        <v>67671.97</v>
      </c>
      <c r="AF2971">
        <v>64998.62</v>
      </c>
      <c r="AG2971">
        <v>64462.89</v>
      </c>
      <c r="AH2971">
        <v>62743.59</v>
      </c>
      <c r="AI2971">
        <v>60562.96</v>
      </c>
      <c r="AJ2971">
        <v>69.692830000000001</v>
      </c>
      <c r="AK2971">
        <v>69.23948</v>
      </c>
      <c r="AL2971">
        <v>68.811139999999995</v>
      </c>
      <c r="AM2971">
        <v>68.641419999999997</v>
      </c>
      <c r="AN2971">
        <v>68.322999999999993</v>
      </c>
      <c r="AO2971">
        <v>68.400559999999999</v>
      </c>
      <c r="AP2971">
        <v>68.058570000000003</v>
      </c>
      <c r="AQ2971">
        <v>69.118629999999996</v>
      </c>
      <c r="AR2971">
        <v>71.880499999999998</v>
      </c>
      <c r="AS2971">
        <v>75.957849999999993</v>
      </c>
      <c r="AT2971">
        <v>79.891660000000002</v>
      </c>
      <c r="AU2971">
        <v>82.563149999999993</v>
      </c>
      <c r="AV2971">
        <v>84.171629999999993</v>
      </c>
      <c r="AW2971">
        <v>83.772319999999993</v>
      </c>
      <c r="AX2971">
        <v>84.088419999999999</v>
      </c>
      <c r="AY2971">
        <v>83.760050000000007</v>
      </c>
      <c r="AZ2971">
        <v>83.087990000000005</v>
      </c>
      <c r="BA2971">
        <v>82.423569999999998</v>
      </c>
      <c r="BB2971">
        <v>80.520470000000003</v>
      </c>
      <c r="BC2971">
        <v>77.922340000000005</v>
      </c>
      <c r="BD2971">
        <v>75.076189999999997</v>
      </c>
      <c r="BE2971">
        <v>73.562150000000003</v>
      </c>
      <c r="BF2971">
        <v>72.802940000000007</v>
      </c>
      <c r="BG2971">
        <v>71.715159999999997</v>
      </c>
      <c r="BH2971">
        <v>85.933459999999997</v>
      </c>
      <c r="BI2971">
        <v>27.774809999999999</v>
      </c>
      <c r="BJ2971">
        <v>217.92779999999999</v>
      </c>
      <c r="BK2971">
        <v>334.31799999999998</v>
      </c>
      <c r="BL2971">
        <v>347.10489999999999</v>
      </c>
      <c r="BM2971">
        <v>561.50099999999998</v>
      </c>
      <c r="BN2971">
        <v>384.88619999999997</v>
      </c>
      <c r="BO2971">
        <v>223.30240000000001</v>
      </c>
      <c r="BP2971">
        <v>-619.35530000000006</v>
      </c>
      <c r="BQ2971">
        <v>-853.42970000000003</v>
      </c>
      <c r="BR2971">
        <v>-864.26199999999994</v>
      </c>
      <c r="BS2971">
        <v>-677.40309999999999</v>
      </c>
      <c r="BT2971">
        <v>-148.59039999999999</v>
      </c>
      <c r="BU2971">
        <v>677.7</v>
      </c>
      <c r="BV2971">
        <v>2128.2150000000001</v>
      </c>
      <c r="BW2971">
        <v>1302.6220000000001</v>
      </c>
      <c r="BX2971">
        <v>989.44899999999996</v>
      </c>
      <c r="BY2971">
        <v>946.10509999999999</v>
      </c>
      <c r="BZ2971">
        <v>662.63639999999998</v>
      </c>
      <c r="CA2971">
        <v>217.4598</v>
      </c>
      <c r="CB2971">
        <v>-120.80029999999999</v>
      </c>
      <c r="CC2971">
        <v>-292.95890000000003</v>
      </c>
      <c r="CD2971">
        <v>-454.37329999999997</v>
      </c>
      <c r="CE2971">
        <v>-56.021659999999997</v>
      </c>
      <c r="CF2971" s="20">
        <v>38600.160000000003</v>
      </c>
      <c r="CG2971" s="20">
        <v>43752.42</v>
      </c>
      <c r="CH2971" s="20">
        <v>38326.910000000003</v>
      </c>
      <c r="CI2971" s="20">
        <v>36680.75</v>
      </c>
      <c r="CJ2971" s="20">
        <v>31186.68</v>
      </c>
      <c r="CK2971" s="20">
        <v>25794.27</v>
      </c>
      <c r="CL2971" s="20">
        <v>29732.37</v>
      </c>
      <c r="CM2971" s="20">
        <v>29279.599999999999</v>
      </c>
      <c r="CN2971" s="20">
        <v>20096.36</v>
      </c>
      <c r="CO2971" s="20">
        <v>16665.91</v>
      </c>
      <c r="CP2971" s="20">
        <v>10881.7</v>
      </c>
      <c r="CQ2971" s="20">
        <v>4796.6809999999996</v>
      </c>
      <c r="CR2971" s="20">
        <v>8911.0490000000009</v>
      </c>
      <c r="CS2971" s="20">
        <v>17330.91</v>
      </c>
      <c r="CT2971" s="20">
        <v>45218.96</v>
      </c>
      <c r="CU2971" s="20">
        <v>76504.97</v>
      </c>
      <c r="CV2971" s="20">
        <v>81487.86</v>
      </c>
      <c r="CW2971" s="20">
        <v>116960.1</v>
      </c>
      <c r="CX2971" s="20">
        <v>95717.15</v>
      </c>
      <c r="CY2971" s="20">
        <v>83603.360000000001</v>
      </c>
      <c r="CZ2971" s="20">
        <v>84670.28</v>
      </c>
      <c r="DA2971" s="20">
        <v>59715.82</v>
      </c>
      <c r="DB2971" s="20">
        <v>57680.05</v>
      </c>
      <c r="DC2971" s="20">
        <v>56206.98</v>
      </c>
      <c r="DD2971">
        <v>0</v>
      </c>
      <c r="DE2971">
        <v>0</v>
      </c>
      <c r="DF2971">
        <v>0</v>
      </c>
    </row>
    <row r="2972" spans="1:110" x14ac:dyDescent="0.25">
      <c r="A2972" s="16" t="str">
        <f t="shared" si="46"/>
        <v>Portfolio Adjusted_CPP_200 kW and above_All_CAISO_1-in-2_MONTHLY SYSTEM PEAK DAY_2020_4</v>
      </c>
      <c r="B2972" t="s">
        <v>195</v>
      </c>
      <c r="C2972" t="s">
        <v>121</v>
      </c>
      <c r="D2972" t="s">
        <v>122</v>
      </c>
      <c r="E2972" t="s">
        <v>7</v>
      </c>
      <c r="F2972" t="s">
        <v>110</v>
      </c>
      <c r="G2972" t="s">
        <v>111</v>
      </c>
      <c r="H2972" t="s">
        <v>20</v>
      </c>
      <c r="I2972">
        <v>2020</v>
      </c>
      <c r="J2972">
        <v>4</v>
      </c>
      <c r="K2972">
        <v>1363</v>
      </c>
      <c r="L2972">
        <v>170488.2</v>
      </c>
      <c r="M2972">
        <v>165604.1</v>
      </c>
      <c r="N2972">
        <v>162722.5</v>
      </c>
      <c r="O2972">
        <v>162623.6</v>
      </c>
      <c r="P2972">
        <v>166764.1</v>
      </c>
      <c r="Q2972">
        <v>178011.2</v>
      </c>
      <c r="R2972">
        <v>192650.6</v>
      </c>
      <c r="S2972">
        <v>197555.6</v>
      </c>
      <c r="T2972">
        <v>198647.3</v>
      </c>
      <c r="U2972">
        <v>202684</v>
      </c>
      <c r="V2972">
        <v>207109.4</v>
      </c>
      <c r="W2972">
        <v>208760.4</v>
      </c>
      <c r="X2972">
        <v>209963.2</v>
      </c>
      <c r="Y2972">
        <v>211563</v>
      </c>
      <c r="Z2972">
        <v>209793</v>
      </c>
      <c r="AA2972">
        <v>207099.3</v>
      </c>
      <c r="AB2972">
        <v>201151.5</v>
      </c>
      <c r="AC2972">
        <v>198133.8</v>
      </c>
      <c r="AD2972">
        <v>192324.5</v>
      </c>
      <c r="AE2972">
        <v>189515.4</v>
      </c>
      <c r="AF2972">
        <v>184239.7</v>
      </c>
      <c r="AG2972">
        <v>184796.7</v>
      </c>
      <c r="AH2972">
        <v>181025.6</v>
      </c>
      <c r="AI2972">
        <v>175769.7</v>
      </c>
      <c r="AJ2972">
        <v>61.686509999999998</v>
      </c>
      <c r="AK2972">
        <v>61.19153</v>
      </c>
      <c r="AL2972">
        <v>60.336069999999999</v>
      </c>
      <c r="AM2972">
        <v>59.375779999999999</v>
      </c>
      <c r="AN2972">
        <v>59.092480000000002</v>
      </c>
      <c r="AO2972">
        <v>58.494399999999999</v>
      </c>
      <c r="AP2972">
        <v>58.538440000000001</v>
      </c>
      <c r="AQ2972">
        <v>58.699719999999999</v>
      </c>
      <c r="AR2972">
        <v>63.8733</v>
      </c>
      <c r="AS2972">
        <v>67.720849999999999</v>
      </c>
      <c r="AT2972">
        <v>72.211640000000003</v>
      </c>
      <c r="AU2972">
        <v>75.312619999999995</v>
      </c>
      <c r="AV2972">
        <v>77.543279999999996</v>
      </c>
      <c r="AW2972">
        <v>78.710319999999996</v>
      </c>
      <c r="AX2972">
        <v>78.7453</v>
      </c>
      <c r="AY2972">
        <v>78.441419999999994</v>
      </c>
      <c r="AZ2972">
        <v>76.973209999999995</v>
      </c>
      <c r="BA2972">
        <v>74.850719999999995</v>
      </c>
      <c r="BB2972">
        <v>72.240819999999999</v>
      </c>
      <c r="BC2972">
        <v>69.564419999999998</v>
      </c>
      <c r="BD2972">
        <v>66.322019999999995</v>
      </c>
      <c r="BE2972">
        <v>64.534130000000005</v>
      </c>
      <c r="BF2972">
        <v>62.826210000000003</v>
      </c>
      <c r="BG2972">
        <v>61.693840000000002</v>
      </c>
      <c r="BH2972">
        <v>248.27099999999999</v>
      </c>
      <c r="BI2972">
        <v>80.07884</v>
      </c>
      <c r="BJ2972">
        <v>626.18979999999999</v>
      </c>
      <c r="BK2972">
        <v>960.71109999999999</v>
      </c>
      <c r="BL2972">
        <v>997.08910000000003</v>
      </c>
      <c r="BM2972">
        <v>1609.923</v>
      </c>
      <c r="BN2972">
        <v>1090.865</v>
      </c>
      <c r="BO2972">
        <v>615.74069999999995</v>
      </c>
      <c r="BP2972">
        <v>-1666.2739999999999</v>
      </c>
      <c r="BQ2972">
        <v>-2269.09</v>
      </c>
      <c r="BR2972">
        <v>-2269.7139999999999</v>
      </c>
      <c r="BS2972">
        <v>-1747.5940000000001</v>
      </c>
      <c r="BT2972">
        <v>-380.66770000000002</v>
      </c>
      <c r="BU2972">
        <v>1743.711</v>
      </c>
      <c r="BV2972">
        <v>5489.0230000000001</v>
      </c>
      <c r="BW2972">
        <v>3394.6680000000001</v>
      </c>
      <c r="BX2972">
        <v>2596.2350000000001</v>
      </c>
      <c r="BY2972">
        <v>2533.085</v>
      </c>
      <c r="BZ2972">
        <v>1806.979</v>
      </c>
      <c r="CA2972">
        <v>608.99649999999997</v>
      </c>
      <c r="CB2972">
        <v>-342.41039999999998</v>
      </c>
      <c r="CC2972">
        <v>-839.8297</v>
      </c>
      <c r="CD2972">
        <v>-1310.942</v>
      </c>
      <c r="CE2972">
        <v>-162.58959999999999</v>
      </c>
      <c r="CF2972" s="20">
        <v>322193.3</v>
      </c>
      <c r="CG2972" s="20">
        <v>363693.4</v>
      </c>
      <c r="CH2972" s="20">
        <v>316439.2</v>
      </c>
      <c r="CI2972" s="20">
        <v>302903.5</v>
      </c>
      <c r="CJ2972" s="20">
        <v>257344.8</v>
      </c>
      <c r="CK2972" s="20">
        <v>212047.3</v>
      </c>
      <c r="CL2972" s="20">
        <v>238840.1</v>
      </c>
      <c r="CM2972" s="20">
        <v>222625</v>
      </c>
      <c r="CN2972" s="20">
        <v>145455.6</v>
      </c>
      <c r="CO2972" s="20">
        <v>117814</v>
      </c>
      <c r="CP2972" s="20">
        <v>75049.509999999995</v>
      </c>
      <c r="CQ2972" s="20">
        <v>31924.74</v>
      </c>
      <c r="CR2972" s="20">
        <v>58484.32</v>
      </c>
      <c r="CS2972" s="20">
        <v>114734.9</v>
      </c>
      <c r="CT2972" s="20">
        <v>300801.3</v>
      </c>
      <c r="CU2972" s="20">
        <v>519574</v>
      </c>
      <c r="CV2972" s="20">
        <v>561040.30000000005</v>
      </c>
      <c r="CW2972" s="20">
        <v>838414.2</v>
      </c>
      <c r="CX2972" s="20">
        <v>711779.3</v>
      </c>
      <c r="CY2972" s="20">
        <v>655685.1</v>
      </c>
      <c r="CZ2972" s="20">
        <v>680282.6</v>
      </c>
      <c r="DA2972" s="20">
        <v>490747.9</v>
      </c>
      <c r="DB2972" s="20">
        <v>480138.7</v>
      </c>
      <c r="DC2972" s="20">
        <v>473438.9</v>
      </c>
      <c r="DD2972">
        <v>0</v>
      </c>
      <c r="DE2972">
        <v>0</v>
      </c>
      <c r="DF2972">
        <v>0</v>
      </c>
    </row>
    <row r="2973" spans="1:110" x14ac:dyDescent="0.25">
      <c r="A2973" s="16" t="str">
        <f t="shared" si="46"/>
        <v>Program Specific_CPP_200 kW and above_All_CAISO_1-in-2_MONTHLY SYSTEM PEAK DAY_2028_7</v>
      </c>
      <c r="B2973" t="s">
        <v>196</v>
      </c>
      <c r="C2973" t="s">
        <v>121</v>
      </c>
      <c r="D2973" t="s">
        <v>122</v>
      </c>
      <c r="E2973" t="s">
        <v>7</v>
      </c>
      <c r="F2973" t="s">
        <v>110</v>
      </c>
      <c r="G2973" t="s">
        <v>111</v>
      </c>
      <c r="H2973" t="s">
        <v>20</v>
      </c>
      <c r="I2973">
        <v>2028</v>
      </c>
      <c r="J2973">
        <v>7</v>
      </c>
      <c r="K2973">
        <v>324</v>
      </c>
      <c r="L2973">
        <v>54600.18</v>
      </c>
      <c r="M2973">
        <v>53331.45</v>
      </c>
      <c r="N2973">
        <v>52571.33</v>
      </c>
      <c r="O2973">
        <v>52538.29</v>
      </c>
      <c r="P2973">
        <v>53673.35</v>
      </c>
      <c r="Q2973">
        <v>56980.639999999999</v>
      </c>
      <c r="R2973">
        <v>61567.25</v>
      </c>
      <c r="S2973">
        <v>64024.36</v>
      </c>
      <c r="T2973">
        <v>65584.800000000003</v>
      </c>
      <c r="U2973">
        <v>67084.3</v>
      </c>
      <c r="V2973">
        <v>68854.17</v>
      </c>
      <c r="W2973">
        <v>70141.460000000006</v>
      </c>
      <c r="X2973">
        <v>70911.55</v>
      </c>
      <c r="Y2973">
        <v>71145.47</v>
      </c>
      <c r="Z2973">
        <v>70655.460000000006</v>
      </c>
      <c r="AA2973">
        <v>69085.16</v>
      </c>
      <c r="AB2973">
        <v>67224.91</v>
      </c>
      <c r="AC2973">
        <v>65464.81</v>
      </c>
      <c r="AD2973">
        <v>62894.57</v>
      </c>
      <c r="AE2973">
        <v>61385.66</v>
      </c>
      <c r="AF2973">
        <v>59567.98</v>
      </c>
      <c r="AG2973">
        <v>59386.82</v>
      </c>
      <c r="AH2973">
        <v>58086.64</v>
      </c>
      <c r="AI2973">
        <v>56082.7</v>
      </c>
      <c r="AJ2973">
        <v>67.38964</v>
      </c>
      <c r="AK2973">
        <v>67.278880000000001</v>
      </c>
      <c r="AL2973">
        <v>67.000209999999996</v>
      </c>
      <c r="AM2973">
        <v>67.040260000000004</v>
      </c>
      <c r="AN2973">
        <v>67.156779999999998</v>
      </c>
      <c r="AO2973">
        <v>67.109309999999994</v>
      </c>
      <c r="AP2973">
        <v>66.976150000000004</v>
      </c>
      <c r="AQ2973">
        <v>68.273600000000002</v>
      </c>
      <c r="AR2973">
        <v>70.393640000000005</v>
      </c>
      <c r="AS2973">
        <v>73.103049999999996</v>
      </c>
      <c r="AT2973">
        <v>75.797210000000007</v>
      </c>
      <c r="AU2973">
        <v>77.477980000000002</v>
      </c>
      <c r="AV2973">
        <v>78.217910000000003</v>
      </c>
      <c r="AW2973">
        <v>78.024000000000001</v>
      </c>
      <c r="AX2973">
        <v>78.322360000000003</v>
      </c>
      <c r="AY2973">
        <v>78.676060000000007</v>
      </c>
      <c r="AZ2973">
        <v>76.817329999999998</v>
      </c>
      <c r="BA2973">
        <v>76.047700000000006</v>
      </c>
      <c r="BB2973">
        <v>75.434430000000006</v>
      </c>
      <c r="BC2973">
        <v>73.249009999999998</v>
      </c>
      <c r="BD2973">
        <v>70.809030000000007</v>
      </c>
      <c r="BE2973">
        <v>69.794550000000001</v>
      </c>
      <c r="BF2973">
        <v>69.671149999999997</v>
      </c>
      <c r="BG2973">
        <v>69.600049999999996</v>
      </c>
      <c r="BH2973">
        <v>79.510720000000006</v>
      </c>
      <c r="BI2973">
        <v>25.788740000000001</v>
      </c>
      <c r="BJ2973">
        <v>202.30529999999999</v>
      </c>
      <c r="BK2973">
        <v>310.37380000000002</v>
      </c>
      <c r="BL2973">
        <v>320.91489999999999</v>
      </c>
      <c r="BM2973">
        <v>515.3297</v>
      </c>
      <c r="BN2973">
        <v>348.61869999999999</v>
      </c>
      <c r="BO2973">
        <v>199.55090000000001</v>
      </c>
      <c r="BP2973">
        <v>-550.13199999999995</v>
      </c>
      <c r="BQ2973">
        <v>-751.02260000000001</v>
      </c>
      <c r="BR2973">
        <v>-754.57330000000002</v>
      </c>
      <c r="BS2973">
        <v>-587.17430000000002</v>
      </c>
      <c r="BT2973">
        <v>-128.5641</v>
      </c>
      <c r="BU2973">
        <v>586.38390000000004</v>
      </c>
      <c r="BV2973">
        <v>1848.63</v>
      </c>
      <c r="BW2973">
        <v>1132.4090000000001</v>
      </c>
      <c r="BX2973">
        <v>867.66300000000001</v>
      </c>
      <c r="BY2973">
        <v>836.94920000000002</v>
      </c>
      <c r="BZ2973">
        <v>590.92409999999995</v>
      </c>
      <c r="CA2973">
        <v>197.25919999999999</v>
      </c>
      <c r="CB2973">
        <v>-110.70740000000001</v>
      </c>
      <c r="CC2973">
        <v>-269.89010000000002</v>
      </c>
      <c r="CD2973">
        <v>-420.64879999999999</v>
      </c>
      <c r="CE2973">
        <v>-51.87735</v>
      </c>
      <c r="CF2973" s="20">
        <v>33045.769999999997</v>
      </c>
      <c r="CG2973" s="20">
        <v>37718.99</v>
      </c>
      <c r="CH2973" s="20">
        <v>33028.800000000003</v>
      </c>
      <c r="CI2973" s="20">
        <v>31614.68</v>
      </c>
      <c r="CJ2973" s="20">
        <v>26657.99</v>
      </c>
      <c r="CK2973" s="20">
        <v>21726.63</v>
      </c>
      <c r="CL2973" s="20">
        <v>24393.05</v>
      </c>
      <c r="CM2973" s="20">
        <v>23382.21</v>
      </c>
      <c r="CN2973" s="20">
        <v>15855.18</v>
      </c>
      <c r="CO2973" s="20">
        <v>12906.24</v>
      </c>
      <c r="CP2973" s="20">
        <v>8294.8510000000006</v>
      </c>
      <c r="CQ2973" s="20">
        <v>3603.9650000000001</v>
      </c>
      <c r="CR2973" s="20">
        <v>6670.9390000000003</v>
      </c>
      <c r="CS2973" s="20">
        <v>12975.09</v>
      </c>
      <c r="CT2973" s="20">
        <v>34118.46</v>
      </c>
      <c r="CU2973" s="20">
        <v>57817.54</v>
      </c>
      <c r="CV2973" s="20">
        <v>62662.58</v>
      </c>
      <c r="CW2973" s="20">
        <v>91528.66</v>
      </c>
      <c r="CX2973" s="20">
        <v>76120.67</v>
      </c>
      <c r="CY2973" s="20">
        <v>68792.33</v>
      </c>
      <c r="CZ2973" s="20">
        <v>71112.91</v>
      </c>
      <c r="DA2973" s="20">
        <v>50681.57</v>
      </c>
      <c r="DB2973" s="20">
        <v>49435.55</v>
      </c>
      <c r="DC2973" s="20">
        <v>48198.54</v>
      </c>
      <c r="DD2973">
        <v>0</v>
      </c>
      <c r="DE2973">
        <v>0</v>
      </c>
      <c r="DF2973">
        <v>0</v>
      </c>
    </row>
    <row r="2974" spans="1:110" x14ac:dyDescent="0.25">
      <c r="A2974" s="16" t="str">
        <f t="shared" si="46"/>
        <v>Program Specific_CPP_200 kW and above_All_CAISO_1-in-2_MONTHLY SYSTEM PEAK DAY_2025_9</v>
      </c>
      <c r="B2974" t="s">
        <v>196</v>
      </c>
      <c r="C2974" t="s">
        <v>121</v>
      </c>
      <c r="D2974" t="s">
        <v>122</v>
      </c>
      <c r="E2974" t="s">
        <v>7</v>
      </c>
      <c r="F2974" t="s">
        <v>110</v>
      </c>
      <c r="G2974" t="s">
        <v>111</v>
      </c>
      <c r="H2974" t="s">
        <v>20</v>
      </c>
      <c r="I2974">
        <v>2025</v>
      </c>
      <c r="J2974">
        <v>9</v>
      </c>
      <c r="K2974">
        <v>376</v>
      </c>
      <c r="L2974">
        <v>65663.72</v>
      </c>
      <c r="M2974">
        <v>64029.4</v>
      </c>
      <c r="N2974">
        <v>63120.07</v>
      </c>
      <c r="O2974">
        <v>62884.02</v>
      </c>
      <c r="P2974">
        <v>64305.13</v>
      </c>
      <c r="Q2974">
        <v>68437.2</v>
      </c>
      <c r="R2974">
        <v>74975.179999999993</v>
      </c>
      <c r="S2974">
        <v>78659.42</v>
      </c>
      <c r="T2974">
        <v>80906.789999999994</v>
      </c>
      <c r="U2974">
        <v>83397.8</v>
      </c>
      <c r="V2974">
        <v>86452.41</v>
      </c>
      <c r="W2974">
        <v>88913.27</v>
      </c>
      <c r="X2974">
        <v>90299.09</v>
      </c>
      <c r="Y2974">
        <v>90878.41</v>
      </c>
      <c r="Z2974">
        <v>90124.63</v>
      </c>
      <c r="AA2974">
        <v>88315.57</v>
      </c>
      <c r="AB2974">
        <v>85206.99</v>
      </c>
      <c r="AC2974">
        <v>82239.210000000006</v>
      </c>
      <c r="AD2974">
        <v>78423.960000000006</v>
      </c>
      <c r="AE2974">
        <v>75503.55</v>
      </c>
      <c r="AF2974">
        <v>72224.58</v>
      </c>
      <c r="AG2974">
        <v>71789.919999999998</v>
      </c>
      <c r="AH2974">
        <v>70207.149999999994</v>
      </c>
      <c r="AI2974">
        <v>67893.78</v>
      </c>
      <c r="AJ2974">
        <v>73.848349999999996</v>
      </c>
      <c r="AK2974">
        <v>73.410970000000006</v>
      </c>
      <c r="AL2974">
        <v>72.794719999999998</v>
      </c>
      <c r="AM2974">
        <v>72.557199999999995</v>
      </c>
      <c r="AN2974">
        <v>71.899240000000006</v>
      </c>
      <c r="AO2974">
        <v>72.545869999999994</v>
      </c>
      <c r="AP2974">
        <v>71.710639999999998</v>
      </c>
      <c r="AQ2974">
        <v>72.623679999999993</v>
      </c>
      <c r="AR2974">
        <v>77.493750000000006</v>
      </c>
      <c r="AS2974">
        <v>83.054959999999994</v>
      </c>
      <c r="AT2974">
        <v>89.225920000000002</v>
      </c>
      <c r="AU2974">
        <v>94.088970000000003</v>
      </c>
      <c r="AV2974">
        <v>96.149230000000003</v>
      </c>
      <c r="AW2974">
        <v>93.912620000000004</v>
      </c>
      <c r="AX2974">
        <v>94.691800000000001</v>
      </c>
      <c r="AY2974">
        <v>93.838080000000005</v>
      </c>
      <c r="AZ2974">
        <v>93.314490000000006</v>
      </c>
      <c r="BA2974">
        <v>93.063559999999995</v>
      </c>
      <c r="BB2974">
        <v>90.639449999999997</v>
      </c>
      <c r="BC2974">
        <v>86.800359999999998</v>
      </c>
      <c r="BD2974">
        <v>83.25309</v>
      </c>
      <c r="BE2974">
        <v>81.894970000000001</v>
      </c>
      <c r="BF2974">
        <v>80.52158</v>
      </c>
      <c r="BG2974">
        <v>78.387140000000002</v>
      </c>
      <c r="BH2974">
        <v>95.621840000000006</v>
      </c>
      <c r="BI2974">
        <v>30.9618</v>
      </c>
      <c r="BJ2974">
        <v>242.899</v>
      </c>
      <c r="BK2974">
        <v>371.49200000000002</v>
      </c>
      <c r="BL2974">
        <v>384.4828</v>
      </c>
      <c r="BM2974">
        <v>618.94209999999998</v>
      </c>
      <c r="BN2974">
        <v>424.53980000000001</v>
      </c>
      <c r="BO2974">
        <v>245.16540000000001</v>
      </c>
      <c r="BP2974">
        <v>-678.65440000000001</v>
      </c>
      <c r="BQ2974">
        <v>-933.65560000000005</v>
      </c>
      <c r="BR2974">
        <v>-947.43240000000003</v>
      </c>
      <c r="BS2974">
        <v>-744.31849999999997</v>
      </c>
      <c r="BT2974">
        <v>-163.71420000000001</v>
      </c>
      <c r="BU2974">
        <v>749.02359999999999</v>
      </c>
      <c r="BV2974">
        <v>2358.0210000000002</v>
      </c>
      <c r="BW2974">
        <v>1447.625</v>
      </c>
      <c r="BX2974">
        <v>1099.7550000000001</v>
      </c>
      <c r="BY2974">
        <v>1051.405</v>
      </c>
      <c r="BZ2974">
        <v>736.83010000000002</v>
      </c>
      <c r="CA2974">
        <v>242.62620000000001</v>
      </c>
      <c r="CB2974">
        <v>-134.22970000000001</v>
      </c>
      <c r="CC2974">
        <v>-326.25740000000002</v>
      </c>
      <c r="CD2974">
        <v>-508.42250000000001</v>
      </c>
      <c r="CE2974">
        <v>-62.802779999999998</v>
      </c>
      <c r="CF2974" s="20">
        <v>47794.59</v>
      </c>
      <c r="CG2974" s="20">
        <v>54369.11</v>
      </c>
      <c r="CH2974" s="20">
        <v>47613.47</v>
      </c>
      <c r="CI2974" s="20">
        <v>45291.59</v>
      </c>
      <c r="CJ2974" s="20">
        <v>38264.97</v>
      </c>
      <c r="CK2974" s="20">
        <v>31341.68</v>
      </c>
      <c r="CL2974" s="20">
        <v>36174.42</v>
      </c>
      <c r="CM2974" s="20">
        <v>35293.65</v>
      </c>
      <c r="CN2974" s="20">
        <v>24128.75</v>
      </c>
      <c r="CO2974" s="20">
        <v>19946.509999999998</v>
      </c>
      <c r="CP2974" s="20">
        <v>13076.82</v>
      </c>
      <c r="CQ2974" s="20">
        <v>5791.1409999999996</v>
      </c>
      <c r="CR2974" s="20">
        <v>10817.32</v>
      </c>
      <c r="CS2974" s="20">
        <v>21170.81</v>
      </c>
      <c r="CT2974" s="20">
        <v>55511.75</v>
      </c>
      <c r="CU2974" s="20">
        <v>94485.38</v>
      </c>
      <c r="CV2974" s="20">
        <v>100669.6</v>
      </c>
      <c r="CW2974" s="20">
        <v>144443.9</v>
      </c>
      <c r="CX2974" s="20">
        <v>118351.5</v>
      </c>
      <c r="CY2974" s="20">
        <v>104073.7</v>
      </c>
      <c r="CZ2974" s="20">
        <v>104542.5</v>
      </c>
      <c r="DA2974" s="20">
        <v>74062.240000000005</v>
      </c>
      <c r="DB2974" s="20">
        <v>72218.679999999993</v>
      </c>
      <c r="DC2974" s="20">
        <v>70637.62</v>
      </c>
      <c r="DD2974">
        <v>0</v>
      </c>
      <c r="DE2974">
        <v>0</v>
      </c>
      <c r="DF2974">
        <v>0</v>
      </c>
    </row>
    <row r="2975" spans="1:110" x14ac:dyDescent="0.25">
      <c r="A2975" s="16" t="str">
        <f t="shared" si="46"/>
        <v>Program Specific_CPP_200 kW and above_All_CAISO_1-in-2_MONTHLY SYSTEM PEAK DAY_2031_2</v>
      </c>
      <c r="B2975" t="s">
        <v>196</v>
      </c>
      <c r="C2975" t="s">
        <v>121</v>
      </c>
      <c r="D2975" t="s">
        <v>122</v>
      </c>
      <c r="E2975" t="s">
        <v>7</v>
      </c>
      <c r="F2975" t="s">
        <v>110</v>
      </c>
      <c r="G2975" t="s">
        <v>111</v>
      </c>
      <c r="H2975" t="s">
        <v>20</v>
      </c>
      <c r="I2975">
        <v>2031</v>
      </c>
      <c r="J2975">
        <v>2</v>
      </c>
      <c r="K2975">
        <v>274</v>
      </c>
      <c r="L2975">
        <v>36028.410000000003</v>
      </c>
      <c r="M2975">
        <v>34915.82</v>
      </c>
      <c r="N2975">
        <v>34449.360000000001</v>
      </c>
      <c r="O2975">
        <v>34497.360000000001</v>
      </c>
      <c r="P2975">
        <v>35898.660000000003</v>
      </c>
      <c r="Q2975">
        <v>39374.120000000003</v>
      </c>
      <c r="R2975">
        <v>44654.28</v>
      </c>
      <c r="S2975">
        <v>47701.94</v>
      </c>
      <c r="T2975">
        <v>48696.3</v>
      </c>
      <c r="U2975">
        <v>49008.5</v>
      </c>
      <c r="V2975">
        <v>50050.11</v>
      </c>
      <c r="W2975">
        <v>50180</v>
      </c>
      <c r="X2975">
        <v>49938.32</v>
      </c>
      <c r="Y2975">
        <v>49743.4</v>
      </c>
      <c r="Z2975">
        <v>49039.34</v>
      </c>
      <c r="AA2975">
        <v>47807.11</v>
      </c>
      <c r="AB2975">
        <v>46928.639999999999</v>
      </c>
      <c r="AC2975">
        <v>46708.68</v>
      </c>
      <c r="AD2975">
        <v>44417.93</v>
      </c>
      <c r="AE2975">
        <v>42509.19</v>
      </c>
      <c r="AF2975">
        <v>41072.480000000003</v>
      </c>
      <c r="AG2975">
        <v>40782.82</v>
      </c>
      <c r="AH2975">
        <v>39455.839999999997</v>
      </c>
      <c r="AI2975">
        <v>37680.730000000003</v>
      </c>
      <c r="AJ2975">
        <v>47.861579999999996</v>
      </c>
      <c r="AK2975">
        <v>48.366790000000002</v>
      </c>
      <c r="AL2975">
        <v>48.041420000000002</v>
      </c>
      <c r="AM2975">
        <v>47.922179999999997</v>
      </c>
      <c r="AN2975">
        <v>47.084209999999999</v>
      </c>
      <c r="AO2975">
        <v>46.599580000000003</v>
      </c>
      <c r="AP2975">
        <v>46.052599999999998</v>
      </c>
      <c r="AQ2975">
        <v>45.802070000000001</v>
      </c>
      <c r="AR2975">
        <v>47.289749999999998</v>
      </c>
      <c r="AS2975">
        <v>49.91825</v>
      </c>
      <c r="AT2975">
        <v>51.156939999999999</v>
      </c>
      <c r="AU2975">
        <v>52.901310000000002</v>
      </c>
      <c r="AV2975">
        <v>54.135280000000002</v>
      </c>
      <c r="AW2975">
        <v>55.123690000000003</v>
      </c>
      <c r="AX2975">
        <v>55.192959999999999</v>
      </c>
      <c r="AY2975">
        <v>55.294710000000002</v>
      </c>
      <c r="AZ2975">
        <v>54.36251</v>
      </c>
      <c r="BA2975">
        <v>53.097200000000001</v>
      </c>
      <c r="BB2975">
        <v>50.706760000000003</v>
      </c>
      <c r="BC2975">
        <v>49.284669999999998</v>
      </c>
      <c r="BD2975">
        <v>48.787700000000001</v>
      </c>
      <c r="BE2975">
        <v>46.545990000000003</v>
      </c>
      <c r="BF2975">
        <v>45.984610000000004</v>
      </c>
      <c r="BG2975">
        <v>45.262990000000002</v>
      </c>
      <c r="BH2975">
        <v>52.465850000000003</v>
      </c>
      <c r="BI2975">
        <v>16.883749999999999</v>
      </c>
      <c r="BJ2975">
        <v>132.56819999999999</v>
      </c>
      <c r="BK2975">
        <v>203.79570000000001</v>
      </c>
      <c r="BL2975">
        <v>214.6395</v>
      </c>
      <c r="BM2975">
        <v>356.09730000000002</v>
      </c>
      <c r="BN2975">
        <v>252.85059999999999</v>
      </c>
      <c r="BO2975">
        <v>148.6772</v>
      </c>
      <c r="BP2975">
        <v>-408.46949999999998</v>
      </c>
      <c r="BQ2975">
        <v>-548.66030000000001</v>
      </c>
      <c r="BR2975">
        <v>-548.49950000000001</v>
      </c>
      <c r="BS2975">
        <v>-420.07119999999998</v>
      </c>
      <c r="BT2975">
        <v>-90.539230000000003</v>
      </c>
      <c r="BU2975">
        <v>409.98719999999997</v>
      </c>
      <c r="BV2975">
        <v>1283.0650000000001</v>
      </c>
      <c r="BW2975">
        <v>783.63009999999997</v>
      </c>
      <c r="BX2975">
        <v>605.70169999999996</v>
      </c>
      <c r="BY2975">
        <v>597.15729999999996</v>
      </c>
      <c r="BZ2975">
        <v>417.32740000000001</v>
      </c>
      <c r="CA2975">
        <v>136.60079999999999</v>
      </c>
      <c r="CB2975">
        <v>-76.333399999999997</v>
      </c>
      <c r="CC2975">
        <v>-185.34209999999999</v>
      </c>
      <c r="CD2975">
        <v>-285.72930000000002</v>
      </c>
      <c r="CE2975">
        <v>-34.855249999999998</v>
      </c>
      <c r="CF2975" s="20">
        <v>14388.58</v>
      </c>
      <c r="CG2975" s="20">
        <v>16167.31</v>
      </c>
      <c r="CH2975" s="20">
        <v>14182.64</v>
      </c>
      <c r="CI2975" s="20">
        <v>13630.41</v>
      </c>
      <c r="CJ2975" s="20">
        <v>11925.23</v>
      </c>
      <c r="CK2975" s="20">
        <v>10374.32</v>
      </c>
      <c r="CL2975" s="20">
        <v>12831.95</v>
      </c>
      <c r="CM2975" s="20">
        <v>12979.77</v>
      </c>
      <c r="CN2975" s="20">
        <v>8740.9140000000007</v>
      </c>
      <c r="CO2975" s="20">
        <v>6888.12</v>
      </c>
      <c r="CP2975" s="20">
        <v>4382.866</v>
      </c>
      <c r="CQ2975" s="20">
        <v>1844.558</v>
      </c>
      <c r="CR2975" s="20">
        <v>3308.422</v>
      </c>
      <c r="CS2975" s="20">
        <v>6342.8869999999997</v>
      </c>
      <c r="CT2975" s="20">
        <v>16435.66</v>
      </c>
      <c r="CU2975" s="20">
        <v>27686.94</v>
      </c>
      <c r="CV2975" s="20">
        <v>30536.81</v>
      </c>
      <c r="CW2975" s="20">
        <v>46594.69</v>
      </c>
      <c r="CX2975" s="20">
        <v>37965.83</v>
      </c>
      <c r="CY2975" s="20">
        <v>32989.199999999997</v>
      </c>
      <c r="CZ2975" s="20">
        <v>33808.39</v>
      </c>
      <c r="DA2975" s="20">
        <v>23901.46</v>
      </c>
      <c r="DB2975" s="20">
        <v>22809.17</v>
      </c>
      <c r="DC2975" s="20">
        <v>21757.79</v>
      </c>
      <c r="DD2975">
        <v>0</v>
      </c>
      <c r="DE2975">
        <v>0</v>
      </c>
      <c r="DF2975">
        <v>0</v>
      </c>
    </row>
    <row r="2976" spans="1:110" x14ac:dyDescent="0.25">
      <c r="A2976" s="16" t="str">
        <f t="shared" si="46"/>
        <v>Portfolio Adjusted_CPP_200 kW and above_All_CAISO_1-in-2_MONTHLY SYSTEM PEAK DAY_2027_5</v>
      </c>
      <c r="B2976" t="s">
        <v>195</v>
      </c>
      <c r="C2976" t="s">
        <v>121</v>
      </c>
      <c r="D2976" t="s">
        <v>122</v>
      </c>
      <c r="E2976" t="s">
        <v>7</v>
      </c>
      <c r="F2976" t="s">
        <v>110</v>
      </c>
      <c r="G2976" t="s">
        <v>111</v>
      </c>
      <c r="H2976" t="s">
        <v>20</v>
      </c>
      <c r="I2976">
        <v>2027</v>
      </c>
      <c r="J2976">
        <v>5</v>
      </c>
      <c r="K2976">
        <v>335</v>
      </c>
      <c r="L2976">
        <v>52884.79</v>
      </c>
      <c r="M2976">
        <v>51600.13</v>
      </c>
      <c r="N2976">
        <v>50937.14</v>
      </c>
      <c r="O2976">
        <v>50810.86</v>
      </c>
      <c r="P2976">
        <v>51668.41</v>
      </c>
      <c r="Q2976">
        <v>54573.26</v>
      </c>
      <c r="R2976">
        <v>58295.19</v>
      </c>
      <c r="S2976">
        <v>60347.93</v>
      </c>
      <c r="T2976">
        <v>61695.73</v>
      </c>
      <c r="U2976">
        <v>63076.69</v>
      </c>
      <c r="V2976">
        <v>64759.82</v>
      </c>
      <c r="W2976">
        <v>65922.27</v>
      </c>
      <c r="X2976">
        <v>66501.460000000006</v>
      </c>
      <c r="Y2976">
        <v>66611.360000000001</v>
      </c>
      <c r="Z2976">
        <v>66067.94</v>
      </c>
      <c r="AA2976">
        <v>64666.64</v>
      </c>
      <c r="AB2976">
        <v>63210.2</v>
      </c>
      <c r="AC2976">
        <v>61857.46</v>
      </c>
      <c r="AD2976">
        <v>59520.72</v>
      </c>
      <c r="AE2976">
        <v>58216.55</v>
      </c>
      <c r="AF2976">
        <v>56904.17</v>
      </c>
      <c r="AG2976">
        <v>56897.48</v>
      </c>
      <c r="AH2976">
        <v>55935.15</v>
      </c>
      <c r="AI2976">
        <v>54281.45</v>
      </c>
      <c r="AJ2976">
        <v>63.08493</v>
      </c>
      <c r="AK2976">
        <v>62.16957</v>
      </c>
      <c r="AL2976">
        <v>61.721420000000002</v>
      </c>
      <c r="AM2976">
        <v>61.491059999999997</v>
      </c>
      <c r="AN2976">
        <v>61.346649999999997</v>
      </c>
      <c r="AO2976">
        <v>60.94332</v>
      </c>
      <c r="AP2976">
        <v>60.391800000000003</v>
      </c>
      <c r="AQ2976">
        <v>61.508839999999999</v>
      </c>
      <c r="AR2976">
        <v>63.898699999999998</v>
      </c>
      <c r="AS2976">
        <v>66.286720000000003</v>
      </c>
      <c r="AT2976">
        <v>69.353340000000003</v>
      </c>
      <c r="AU2976">
        <v>72.337220000000002</v>
      </c>
      <c r="AV2976">
        <v>74.004670000000004</v>
      </c>
      <c r="AW2976">
        <v>75.599109999999996</v>
      </c>
      <c r="AX2976">
        <v>75.135409999999993</v>
      </c>
      <c r="AY2976">
        <v>74.850980000000007</v>
      </c>
      <c r="AZ2976">
        <v>73.638130000000004</v>
      </c>
      <c r="BA2976">
        <v>71.45805</v>
      </c>
      <c r="BB2976">
        <v>69.233999999999995</v>
      </c>
      <c r="BC2976">
        <v>66.862880000000004</v>
      </c>
      <c r="BD2976">
        <v>65.005520000000004</v>
      </c>
      <c r="BE2976">
        <v>64.156289999999998</v>
      </c>
      <c r="BF2976">
        <v>63.737439999999999</v>
      </c>
      <c r="BG2976">
        <v>62.803089999999997</v>
      </c>
      <c r="BH2976">
        <v>77.012720000000002</v>
      </c>
      <c r="BI2976">
        <v>24.951550000000001</v>
      </c>
      <c r="BJ2976">
        <v>196.01660000000001</v>
      </c>
      <c r="BK2976">
        <v>300.16890000000001</v>
      </c>
      <c r="BL2976">
        <v>308.92739999999998</v>
      </c>
      <c r="BM2976">
        <v>493.55739999999997</v>
      </c>
      <c r="BN2976">
        <v>330.09089999999998</v>
      </c>
      <c r="BO2976">
        <v>188.09219999999999</v>
      </c>
      <c r="BP2976">
        <v>-517.51009999999997</v>
      </c>
      <c r="BQ2976">
        <v>-706.15660000000003</v>
      </c>
      <c r="BR2976">
        <v>-709.70320000000004</v>
      </c>
      <c r="BS2976">
        <v>-551.85419999999999</v>
      </c>
      <c r="BT2976">
        <v>-120.5686</v>
      </c>
      <c r="BU2976">
        <v>549.01350000000002</v>
      </c>
      <c r="BV2976">
        <v>1728.6020000000001</v>
      </c>
      <c r="BW2976">
        <v>1059.9829999999999</v>
      </c>
      <c r="BX2976">
        <v>815.84559999999999</v>
      </c>
      <c r="BY2976">
        <v>790.83019999999999</v>
      </c>
      <c r="BZ2976">
        <v>559.22529999999995</v>
      </c>
      <c r="CA2976">
        <v>187.0754</v>
      </c>
      <c r="CB2976">
        <v>-105.7567</v>
      </c>
      <c r="CC2976">
        <v>-258.57709999999997</v>
      </c>
      <c r="CD2976">
        <v>-405.06830000000002</v>
      </c>
      <c r="CE2976">
        <v>-50.211170000000003</v>
      </c>
      <c r="CF2976" s="20">
        <v>31001.98</v>
      </c>
      <c r="CG2976" s="20">
        <v>35309.769999999997</v>
      </c>
      <c r="CH2976" s="20">
        <v>31007.31</v>
      </c>
      <c r="CI2976" s="20">
        <v>29569.91</v>
      </c>
      <c r="CJ2976" s="20">
        <v>24703.599999999999</v>
      </c>
      <c r="CK2976" s="20">
        <v>19929.560000000001</v>
      </c>
      <c r="CL2976" s="20">
        <v>21869.16</v>
      </c>
      <c r="CM2976" s="20">
        <v>20773.990000000002</v>
      </c>
      <c r="CN2976" s="20">
        <v>14030.57</v>
      </c>
      <c r="CO2976" s="20">
        <v>11410.26</v>
      </c>
      <c r="CP2976" s="20">
        <v>7337.69</v>
      </c>
      <c r="CQ2976" s="20">
        <v>3183.4290000000001</v>
      </c>
      <c r="CR2976" s="20">
        <v>5866.991</v>
      </c>
      <c r="CS2976" s="20">
        <v>11373.98</v>
      </c>
      <c r="CT2976" s="20">
        <v>29831.8</v>
      </c>
      <c r="CU2976" s="20">
        <v>50658.3</v>
      </c>
      <c r="CV2976" s="20">
        <v>55401.56</v>
      </c>
      <c r="CW2976" s="20">
        <v>81719.45</v>
      </c>
      <c r="CX2976" s="20">
        <v>68173.05</v>
      </c>
      <c r="CY2976" s="20">
        <v>61872.7</v>
      </c>
      <c r="CZ2976" s="20">
        <v>64894.95</v>
      </c>
      <c r="DA2976" s="20">
        <v>46521.75</v>
      </c>
      <c r="DB2976" s="20">
        <v>45841.26</v>
      </c>
      <c r="DC2976" s="20">
        <v>45152.21</v>
      </c>
      <c r="DD2976">
        <v>0</v>
      </c>
      <c r="DE2976">
        <v>0</v>
      </c>
      <c r="DF2976">
        <v>0</v>
      </c>
    </row>
    <row r="2977" spans="1:110" x14ac:dyDescent="0.25">
      <c r="A2977" s="16" t="str">
        <f t="shared" si="46"/>
        <v>Portfolio Adjusted_CPP_200 kW and above_All_CAISO_1-in-2_MONTHLY SYSTEM PEAK DAY_2022_4</v>
      </c>
      <c r="B2977" t="s">
        <v>195</v>
      </c>
      <c r="C2977" t="s">
        <v>121</v>
      </c>
      <c r="D2977" t="s">
        <v>122</v>
      </c>
      <c r="E2977" t="s">
        <v>7</v>
      </c>
      <c r="F2977" t="s">
        <v>110</v>
      </c>
      <c r="G2977" t="s">
        <v>111</v>
      </c>
      <c r="H2977" t="s">
        <v>20</v>
      </c>
      <c r="I2977">
        <v>2022</v>
      </c>
      <c r="J2977">
        <v>4</v>
      </c>
      <c r="K2977">
        <v>435</v>
      </c>
      <c r="L2977">
        <v>64677.13</v>
      </c>
      <c r="M2977">
        <v>63118.37</v>
      </c>
      <c r="N2977">
        <v>62198.720000000001</v>
      </c>
      <c r="O2977">
        <v>62167.16</v>
      </c>
      <c r="P2977">
        <v>63488.6</v>
      </c>
      <c r="Q2977">
        <v>67078.100000000006</v>
      </c>
      <c r="R2977">
        <v>71750.23</v>
      </c>
      <c r="S2977">
        <v>73315.67</v>
      </c>
      <c r="T2977">
        <v>73664.09</v>
      </c>
      <c r="U2977">
        <v>74952.39</v>
      </c>
      <c r="V2977">
        <v>76364.77</v>
      </c>
      <c r="W2977">
        <v>76891.67</v>
      </c>
      <c r="X2977">
        <v>77275.539999999994</v>
      </c>
      <c r="Y2977">
        <v>77786.12</v>
      </c>
      <c r="Z2977">
        <v>77221.2</v>
      </c>
      <c r="AA2977">
        <v>76361.53</v>
      </c>
      <c r="AB2977">
        <v>74463.28</v>
      </c>
      <c r="AC2977">
        <v>73500.210000000006</v>
      </c>
      <c r="AD2977">
        <v>71646.149999999994</v>
      </c>
      <c r="AE2977">
        <v>70749.66</v>
      </c>
      <c r="AF2977">
        <v>69065.91</v>
      </c>
      <c r="AG2977">
        <v>69243.679999999993</v>
      </c>
      <c r="AH2977">
        <v>68040.12</v>
      </c>
      <c r="AI2977">
        <v>66362.710000000006</v>
      </c>
      <c r="AJ2977">
        <v>61.686509999999998</v>
      </c>
      <c r="AK2977">
        <v>61.19153</v>
      </c>
      <c r="AL2977">
        <v>60.336069999999999</v>
      </c>
      <c r="AM2977">
        <v>59.375779999999999</v>
      </c>
      <c r="AN2977">
        <v>59.092480000000002</v>
      </c>
      <c r="AO2977">
        <v>58.494399999999999</v>
      </c>
      <c r="AP2977">
        <v>58.538440000000001</v>
      </c>
      <c r="AQ2977">
        <v>58.699719999999999</v>
      </c>
      <c r="AR2977">
        <v>63.8733</v>
      </c>
      <c r="AS2977">
        <v>67.720849999999999</v>
      </c>
      <c r="AT2977">
        <v>72.211640000000003</v>
      </c>
      <c r="AU2977">
        <v>75.312619999999995</v>
      </c>
      <c r="AV2977">
        <v>77.543279999999996</v>
      </c>
      <c r="AW2977">
        <v>78.710319999999996</v>
      </c>
      <c r="AX2977">
        <v>78.7453</v>
      </c>
      <c r="AY2977">
        <v>78.441419999999994</v>
      </c>
      <c r="AZ2977">
        <v>76.973209999999995</v>
      </c>
      <c r="BA2977">
        <v>74.850719999999995</v>
      </c>
      <c r="BB2977">
        <v>72.240819999999999</v>
      </c>
      <c r="BC2977">
        <v>69.564419999999998</v>
      </c>
      <c r="BD2977">
        <v>66.322019999999995</v>
      </c>
      <c r="BE2977">
        <v>64.534130000000005</v>
      </c>
      <c r="BF2977">
        <v>62.826210000000003</v>
      </c>
      <c r="BG2977">
        <v>61.693840000000002</v>
      </c>
      <c r="BH2977">
        <v>94.185130000000001</v>
      </c>
      <c r="BI2977">
        <v>30.521260000000002</v>
      </c>
      <c r="BJ2977">
        <v>239.3535</v>
      </c>
      <c r="BK2977">
        <v>367.25700000000001</v>
      </c>
      <c r="BL2977">
        <v>379.60070000000002</v>
      </c>
      <c r="BM2977">
        <v>606.65049999999997</v>
      </c>
      <c r="BN2977">
        <v>406.27879999999999</v>
      </c>
      <c r="BO2977">
        <v>228.51</v>
      </c>
      <c r="BP2977">
        <v>-617.90189999999996</v>
      </c>
      <c r="BQ2977">
        <v>-839.10749999999996</v>
      </c>
      <c r="BR2977">
        <v>-836.88189999999997</v>
      </c>
      <c r="BS2977">
        <v>-643.68230000000005</v>
      </c>
      <c r="BT2977">
        <v>-140.10220000000001</v>
      </c>
      <c r="BU2977">
        <v>641.11630000000002</v>
      </c>
      <c r="BV2977">
        <v>2020.4159999999999</v>
      </c>
      <c r="BW2977">
        <v>1251.68</v>
      </c>
      <c r="BX2977">
        <v>961.08759999999995</v>
      </c>
      <c r="BY2977">
        <v>939.67949999999996</v>
      </c>
      <c r="BZ2977">
        <v>673.14940000000001</v>
      </c>
      <c r="CA2977">
        <v>227.34979999999999</v>
      </c>
      <c r="CB2977">
        <v>-128.35929999999999</v>
      </c>
      <c r="CC2977">
        <v>-314.6857</v>
      </c>
      <c r="CD2977">
        <v>-492.7294</v>
      </c>
      <c r="CE2977">
        <v>-61.386510000000001</v>
      </c>
      <c r="CF2977" s="20">
        <v>46369.16</v>
      </c>
      <c r="CG2977" s="20">
        <v>52832.95</v>
      </c>
      <c r="CH2977" s="20">
        <v>46233.61</v>
      </c>
      <c r="CI2977" s="20">
        <v>44264.86</v>
      </c>
      <c r="CJ2977" s="20">
        <v>37299.379999999997</v>
      </c>
      <c r="CK2977" s="20">
        <v>30109.21</v>
      </c>
      <c r="CL2977" s="20">
        <v>33129.379999999997</v>
      </c>
      <c r="CM2977" s="20">
        <v>30661.17</v>
      </c>
      <c r="CN2977" s="20">
        <v>20002.150000000001</v>
      </c>
      <c r="CO2977" s="20">
        <v>16111.24</v>
      </c>
      <c r="CP2977" s="20">
        <v>10203.15</v>
      </c>
      <c r="CQ2977" s="20">
        <v>4331.0140000000001</v>
      </c>
      <c r="CR2977" s="20">
        <v>7922.0420000000004</v>
      </c>
      <c r="CS2977" s="20">
        <v>15510.3</v>
      </c>
      <c r="CT2977" s="20">
        <v>40754.080000000002</v>
      </c>
      <c r="CU2977" s="20">
        <v>70638.149999999994</v>
      </c>
      <c r="CV2977" s="20">
        <v>76883.31</v>
      </c>
      <c r="CW2977" s="20">
        <v>115376.8</v>
      </c>
      <c r="CX2977" s="20">
        <v>98778.41</v>
      </c>
      <c r="CY2977" s="20">
        <v>91380.76</v>
      </c>
      <c r="CZ2977" s="20">
        <v>95598.32</v>
      </c>
      <c r="DA2977" s="20">
        <v>68901.740000000005</v>
      </c>
      <c r="DB2977" s="20">
        <v>67829.25</v>
      </c>
      <c r="DC2977" s="20">
        <v>67487.649999999994</v>
      </c>
      <c r="DD2977">
        <v>0</v>
      </c>
      <c r="DE2977">
        <v>0</v>
      </c>
      <c r="DF2977">
        <v>0</v>
      </c>
    </row>
    <row r="2978" spans="1:110" x14ac:dyDescent="0.25">
      <c r="A2978" s="16" t="str">
        <f t="shared" si="46"/>
        <v>Portfolio Adjusted_CPP_200 kW and above_All_CAISO_1-in-2_MONTHLY SYSTEM PEAK DAY_2026_8</v>
      </c>
      <c r="B2978" t="s">
        <v>195</v>
      </c>
      <c r="C2978" t="s">
        <v>121</v>
      </c>
      <c r="D2978" t="s">
        <v>122</v>
      </c>
      <c r="E2978" t="s">
        <v>7</v>
      </c>
      <c r="F2978" t="s">
        <v>110</v>
      </c>
      <c r="G2978" t="s">
        <v>111</v>
      </c>
      <c r="H2978" t="s">
        <v>20</v>
      </c>
      <c r="I2978">
        <v>2026</v>
      </c>
      <c r="J2978">
        <v>8</v>
      </c>
      <c r="K2978">
        <v>352</v>
      </c>
      <c r="L2978">
        <v>62885.71</v>
      </c>
      <c r="M2978">
        <v>61304.25</v>
      </c>
      <c r="N2978">
        <v>60562.73</v>
      </c>
      <c r="O2978">
        <v>60623.29</v>
      </c>
      <c r="P2978">
        <v>62239.8</v>
      </c>
      <c r="Q2978">
        <v>66642.7</v>
      </c>
      <c r="R2978">
        <v>72489.509999999995</v>
      </c>
      <c r="S2978">
        <v>75618.05</v>
      </c>
      <c r="T2978">
        <v>77516.91</v>
      </c>
      <c r="U2978">
        <v>79252.06</v>
      </c>
      <c r="V2978">
        <v>81300.149999999994</v>
      </c>
      <c r="W2978">
        <v>82638.62</v>
      </c>
      <c r="X2978">
        <v>83696.100000000006</v>
      </c>
      <c r="Y2978">
        <v>84213.45</v>
      </c>
      <c r="Z2978">
        <v>83555.13</v>
      </c>
      <c r="AA2978">
        <v>81970.81</v>
      </c>
      <c r="AB2978">
        <v>79331.649999999994</v>
      </c>
      <c r="AC2978">
        <v>76933.39</v>
      </c>
      <c r="AD2978">
        <v>73682.62</v>
      </c>
      <c r="AE2978">
        <v>71077.350000000006</v>
      </c>
      <c r="AF2978">
        <v>68535</v>
      </c>
      <c r="AG2978">
        <v>68457.919999999998</v>
      </c>
      <c r="AH2978">
        <v>66792.759999999995</v>
      </c>
      <c r="AI2978">
        <v>64701.77</v>
      </c>
      <c r="AJ2978">
        <v>74.439869999999999</v>
      </c>
      <c r="AK2978">
        <v>73.618309999999994</v>
      </c>
      <c r="AL2978">
        <v>72.799989999999994</v>
      </c>
      <c r="AM2978">
        <v>72.39434</v>
      </c>
      <c r="AN2978">
        <v>71.738770000000002</v>
      </c>
      <c r="AO2978">
        <v>71.442390000000003</v>
      </c>
      <c r="AP2978">
        <v>71.12988</v>
      </c>
      <c r="AQ2978">
        <v>72.76764</v>
      </c>
      <c r="AR2978">
        <v>75.990610000000004</v>
      </c>
      <c r="AS2978">
        <v>80.710819999999998</v>
      </c>
      <c r="AT2978">
        <v>84.501099999999994</v>
      </c>
      <c r="AU2978">
        <v>86.919259999999994</v>
      </c>
      <c r="AV2978">
        <v>88.251429999999999</v>
      </c>
      <c r="AW2978">
        <v>88.531450000000007</v>
      </c>
      <c r="AX2978">
        <v>88.898769999999999</v>
      </c>
      <c r="AY2978">
        <v>88.712990000000005</v>
      </c>
      <c r="AZ2978">
        <v>87.741389999999996</v>
      </c>
      <c r="BA2978">
        <v>86.384590000000003</v>
      </c>
      <c r="BB2978">
        <v>83.157499999999999</v>
      </c>
      <c r="BC2978">
        <v>81.225960000000001</v>
      </c>
      <c r="BD2978">
        <v>78.571070000000006</v>
      </c>
      <c r="BE2978">
        <v>76.884389999999996</v>
      </c>
      <c r="BF2978">
        <v>76.078680000000006</v>
      </c>
      <c r="BG2978">
        <v>74.855099999999993</v>
      </c>
      <c r="BH2978">
        <v>91.576400000000007</v>
      </c>
      <c r="BI2978">
        <v>29.644030000000001</v>
      </c>
      <c r="BJ2978">
        <v>233.05779999999999</v>
      </c>
      <c r="BK2978">
        <v>358.13659999999999</v>
      </c>
      <c r="BL2978">
        <v>372.13409999999999</v>
      </c>
      <c r="BM2978">
        <v>602.71280000000002</v>
      </c>
      <c r="BN2978">
        <v>410.4649</v>
      </c>
      <c r="BO2978">
        <v>235.68610000000001</v>
      </c>
      <c r="BP2978">
        <v>-650.21969999999999</v>
      </c>
      <c r="BQ2978">
        <v>-887.2432</v>
      </c>
      <c r="BR2978">
        <v>-890.96879999999999</v>
      </c>
      <c r="BS2978">
        <v>-691.79160000000002</v>
      </c>
      <c r="BT2978">
        <v>-151.74279999999999</v>
      </c>
      <c r="BU2978">
        <v>694.09069999999997</v>
      </c>
      <c r="BV2978">
        <v>2186.136</v>
      </c>
      <c r="BW2978">
        <v>1343.625</v>
      </c>
      <c r="BX2978">
        <v>1023.923</v>
      </c>
      <c r="BY2978">
        <v>983.57169999999996</v>
      </c>
      <c r="BZ2978">
        <v>692.28300000000002</v>
      </c>
      <c r="CA2978">
        <v>228.40280000000001</v>
      </c>
      <c r="CB2978">
        <v>-127.37260000000001</v>
      </c>
      <c r="CC2978">
        <v>-311.11470000000003</v>
      </c>
      <c r="CD2978">
        <v>-483.69639999999998</v>
      </c>
      <c r="CE2978">
        <v>-59.850119999999997</v>
      </c>
      <c r="CF2978" s="20">
        <v>43836.07</v>
      </c>
      <c r="CG2978" s="20">
        <v>49839.59</v>
      </c>
      <c r="CH2978" s="20">
        <v>43833.47</v>
      </c>
      <c r="CI2978" s="20">
        <v>42093.599999999999</v>
      </c>
      <c r="CJ2978" s="20">
        <v>35846.480000000003</v>
      </c>
      <c r="CK2978" s="20">
        <v>29719.599999999999</v>
      </c>
      <c r="CL2978" s="20">
        <v>33815.58</v>
      </c>
      <c r="CM2978" s="20">
        <v>32617.15</v>
      </c>
      <c r="CN2978" s="20">
        <v>22149.19</v>
      </c>
      <c r="CO2978" s="20">
        <v>18012.71</v>
      </c>
      <c r="CP2978" s="20">
        <v>11564.6</v>
      </c>
      <c r="CQ2978" s="20">
        <v>5002.6139999999996</v>
      </c>
      <c r="CR2978" s="20">
        <v>9293.1620000000003</v>
      </c>
      <c r="CS2978" s="20">
        <v>18179.38</v>
      </c>
      <c r="CT2978" s="20">
        <v>47713.83</v>
      </c>
      <c r="CU2978" s="20">
        <v>81397.02</v>
      </c>
      <c r="CV2978" s="20">
        <v>87265.13</v>
      </c>
      <c r="CW2978" s="20">
        <v>126407</v>
      </c>
      <c r="CX2978" s="20">
        <v>104473.60000000001</v>
      </c>
      <c r="CY2978" s="20">
        <v>92229.23</v>
      </c>
      <c r="CZ2978" s="20">
        <v>94134.23</v>
      </c>
      <c r="DA2978" s="20">
        <v>67346.86</v>
      </c>
      <c r="DB2978" s="20">
        <v>65365.06</v>
      </c>
      <c r="DC2978" s="20">
        <v>64151.74</v>
      </c>
      <c r="DD2978">
        <v>0</v>
      </c>
      <c r="DE2978">
        <v>0</v>
      </c>
      <c r="DF2978">
        <v>0</v>
      </c>
    </row>
    <row r="2979" spans="1:110" x14ac:dyDescent="0.25">
      <c r="A2979" s="16" t="str">
        <f t="shared" si="46"/>
        <v>Program Specific_CPP_200 kW and above_All_CAISO_1-in-2_MONTHLY SYSTEM PEAK DAY_2020_10</v>
      </c>
      <c r="B2979" t="s">
        <v>196</v>
      </c>
      <c r="C2979" t="s">
        <v>121</v>
      </c>
      <c r="D2979" t="s">
        <v>122</v>
      </c>
      <c r="E2979" t="s">
        <v>7</v>
      </c>
      <c r="F2979" t="s">
        <v>110</v>
      </c>
      <c r="G2979" t="s">
        <v>111</v>
      </c>
      <c r="H2979" t="s">
        <v>20</v>
      </c>
      <c r="I2979">
        <v>2020</v>
      </c>
      <c r="J2979">
        <v>10</v>
      </c>
      <c r="K2979">
        <v>1438</v>
      </c>
      <c r="L2979">
        <v>208717.2</v>
      </c>
      <c r="M2979">
        <v>203501.6</v>
      </c>
      <c r="N2979">
        <v>200321.3</v>
      </c>
      <c r="O2979">
        <v>200208</v>
      </c>
      <c r="P2979">
        <v>206949.4</v>
      </c>
      <c r="Q2979">
        <v>222068.9</v>
      </c>
      <c r="R2979">
        <v>245420.4</v>
      </c>
      <c r="S2979">
        <v>258057.5</v>
      </c>
      <c r="T2979">
        <v>265206.90000000002</v>
      </c>
      <c r="U2979">
        <v>273088.40000000002</v>
      </c>
      <c r="V2979">
        <v>281989.7</v>
      </c>
      <c r="W2979">
        <v>289958</v>
      </c>
      <c r="X2979">
        <v>294651.3</v>
      </c>
      <c r="Y2979">
        <v>296087.8</v>
      </c>
      <c r="Z2979">
        <v>293266.3</v>
      </c>
      <c r="AA2979">
        <v>287289</v>
      </c>
      <c r="AB2979">
        <v>276988.79999999999</v>
      </c>
      <c r="AC2979">
        <v>268746</v>
      </c>
      <c r="AD2979">
        <v>254957.2</v>
      </c>
      <c r="AE2979">
        <v>243916.6</v>
      </c>
      <c r="AF2979">
        <v>233341.7</v>
      </c>
      <c r="AG2979">
        <v>230518.2</v>
      </c>
      <c r="AH2979">
        <v>224199.6</v>
      </c>
      <c r="AI2979">
        <v>214992.7</v>
      </c>
      <c r="AJ2979">
        <v>65.983289999999997</v>
      </c>
      <c r="AK2979">
        <v>65.584159999999997</v>
      </c>
      <c r="AL2979">
        <v>64.714770000000001</v>
      </c>
      <c r="AM2979">
        <v>64.562389999999994</v>
      </c>
      <c r="AN2979">
        <v>64.443749999999994</v>
      </c>
      <c r="AO2979">
        <v>62.985190000000003</v>
      </c>
      <c r="AP2979">
        <v>62.862119999999997</v>
      </c>
      <c r="AQ2979">
        <v>62.833390000000001</v>
      </c>
      <c r="AR2979">
        <v>66.779359999999997</v>
      </c>
      <c r="AS2979">
        <v>72.959249999999997</v>
      </c>
      <c r="AT2979">
        <v>79.523269999999997</v>
      </c>
      <c r="AU2979">
        <v>83.545190000000005</v>
      </c>
      <c r="AV2979">
        <v>84.934790000000007</v>
      </c>
      <c r="AW2979">
        <v>84.223709999999997</v>
      </c>
      <c r="AX2979">
        <v>84.271640000000005</v>
      </c>
      <c r="AY2979">
        <v>83.22663</v>
      </c>
      <c r="AZ2979">
        <v>82.055970000000002</v>
      </c>
      <c r="BA2979">
        <v>78.600409999999997</v>
      </c>
      <c r="BB2979">
        <v>75.355739999999997</v>
      </c>
      <c r="BC2979">
        <v>70.590490000000003</v>
      </c>
      <c r="BD2979">
        <v>69.035420000000002</v>
      </c>
      <c r="BE2979">
        <v>67.08699</v>
      </c>
      <c r="BF2979">
        <v>66.180980000000005</v>
      </c>
      <c r="BG2979">
        <v>65.186980000000005</v>
      </c>
      <c r="BH2979">
        <v>303.94139999999999</v>
      </c>
      <c r="BI2979">
        <v>98.404399999999995</v>
      </c>
      <c r="BJ2979">
        <v>770.87739999999997</v>
      </c>
      <c r="BK2979">
        <v>1182.7439999999999</v>
      </c>
      <c r="BL2979">
        <v>1237.3579999999999</v>
      </c>
      <c r="BM2979">
        <v>2008.3779999999999</v>
      </c>
      <c r="BN2979">
        <v>1389.67</v>
      </c>
      <c r="BO2979">
        <v>804.31269999999995</v>
      </c>
      <c r="BP2979">
        <v>-2224.5819999999999</v>
      </c>
      <c r="BQ2979">
        <v>-3057.2809999999999</v>
      </c>
      <c r="BR2979">
        <v>-3090.3270000000002</v>
      </c>
      <c r="BS2979">
        <v>-2427.3220000000001</v>
      </c>
      <c r="BT2979">
        <v>-534.20889999999997</v>
      </c>
      <c r="BU2979">
        <v>2440.3679999999999</v>
      </c>
      <c r="BV2979">
        <v>7673.0209999999997</v>
      </c>
      <c r="BW2979">
        <v>4709.0969999999998</v>
      </c>
      <c r="BX2979">
        <v>3575.058</v>
      </c>
      <c r="BY2979">
        <v>3435.8420000000001</v>
      </c>
      <c r="BZ2979">
        <v>2395.4430000000002</v>
      </c>
      <c r="CA2979">
        <v>783.81140000000005</v>
      </c>
      <c r="CB2979">
        <v>-433.66660000000002</v>
      </c>
      <c r="CC2979">
        <v>-1047.616</v>
      </c>
      <c r="CD2979">
        <v>-1623.597</v>
      </c>
      <c r="CE2979">
        <v>-198.8715</v>
      </c>
      <c r="CF2979" s="20">
        <v>482885.5</v>
      </c>
      <c r="CG2979" s="20">
        <v>549198</v>
      </c>
      <c r="CH2979" s="20">
        <v>479566.8</v>
      </c>
      <c r="CI2979" s="20">
        <v>459092.2</v>
      </c>
      <c r="CJ2979" s="20">
        <v>396313.2</v>
      </c>
      <c r="CK2979" s="20">
        <v>329999.5</v>
      </c>
      <c r="CL2979" s="20">
        <v>387603.8</v>
      </c>
      <c r="CM2979" s="20">
        <v>379863.8</v>
      </c>
      <c r="CN2979" s="20">
        <v>259259.4</v>
      </c>
      <c r="CO2979" s="20">
        <v>213877.1</v>
      </c>
      <c r="CP2979" s="20">
        <v>139128</v>
      </c>
      <c r="CQ2979" s="20">
        <v>61588.71</v>
      </c>
      <c r="CR2979" s="20">
        <v>115178</v>
      </c>
      <c r="CS2979" s="20">
        <v>224727.9</v>
      </c>
      <c r="CT2979" s="20">
        <v>587790.30000000005</v>
      </c>
      <c r="CU2979" s="20">
        <v>999834.3</v>
      </c>
      <c r="CV2979" s="20">
        <v>1063830</v>
      </c>
      <c r="CW2979" s="20">
        <v>1542501</v>
      </c>
      <c r="CX2979" s="20">
        <v>1250866</v>
      </c>
      <c r="CY2979" s="20">
        <v>1086148</v>
      </c>
      <c r="CZ2979" s="20">
        <v>1091207</v>
      </c>
      <c r="DA2979" s="20">
        <v>763625.3</v>
      </c>
      <c r="DB2979" s="20">
        <v>736472.6</v>
      </c>
      <c r="DC2979" s="20">
        <v>708310</v>
      </c>
      <c r="DD2979">
        <v>0</v>
      </c>
      <c r="DE2979">
        <v>0</v>
      </c>
      <c r="DF2979">
        <v>0</v>
      </c>
    </row>
    <row r="2980" spans="1:110" x14ac:dyDescent="0.25">
      <c r="A2980" s="16" t="str">
        <f t="shared" si="46"/>
        <v>Program Specific_CPP_200 kW and above_All_CAISO_1-in-2_MONTHLY SYSTEM PEAK DAY_2024_7</v>
      </c>
      <c r="B2980" t="s">
        <v>196</v>
      </c>
      <c r="C2980" t="s">
        <v>121</v>
      </c>
      <c r="D2980" t="s">
        <v>122</v>
      </c>
      <c r="E2980" t="s">
        <v>7</v>
      </c>
      <c r="F2980" t="s">
        <v>110</v>
      </c>
      <c r="G2980" t="s">
        <v>111</v>
      </c>
      <c r="H2980" t="s">
        <v>20</v>
      </c>
      <c r="I2980">
        <v>2024</v>
      </c>
      <c r="J2980">
        <v>7</v>
      </c>
      <c r="K2980">
        <v>396</v>
      </c>
      <c r="L2980">
        <v>66733.55</v>
      </c>
      <c r="M2980">
        <v>65182.879999999997</v>
      </c>
      <c r="N2980">
        <v>64253.85</v>
      </c>
      <c r="O2980">
        <v>64213.46</v>
      </c>
      <c r="P2980">
        <v>65600.759999999995</v>
      </c>
      <c r="Q2980">
        <v>69643</v>
      </c>
      <c r="R2980">
        <v>75248.87</v>
      </c>
      <c r="S2980">
        <v>78251.990000000005</v>
      </c>
      <c r="T2980">
        <v>80159.199999999997</v>
      </c>
      <c r="U2980">
        <v>81991.91</v>
      </c>
      <c r="V2980">
        <v>84155.09</v>
      </c>
      <c r="W2980">
        <v>85728.45</v>
      </c>
      <c r="X2980">
        <v>86669.66</v>
      </c>
      <c r="Y2980">
        <v>86955.57</v>
      </c>
      <c r="Z2980">
        <v>86356.67</v>
      </c>
      <c r="AA2980">
        <v>84437.42</v>
      </c>
      <c r="AB2980">
        <v>82163.78</v>
      </c>
      <c r="AC2980">
        <v>80012.55</v>
      </c>
      <c r="AD2980">
        <v>76871.14</v>
      </c>
      <c r="AE2980">
        <v>75026.92</v>
      </c>
      <c r="AF2980">
        <v>72805.31</v>
      </c>
      <c r="AG2980">
        <v>72583.89</v>
      </c>
      <c r="AH2980">
        <v>70994.78</v>
      </c>
      <c r="AI2980">
        <v>68545.52</v>
      </c>
      <c r="AJ2980">
        <v>67.38964</v>
      </c>
      <c r="AK2980">
        <v>67.278880000000001</v>
      </c>
      <c r="AL2980">
        <v>67.000209999999996</v>
      </c>
      <c r="AM2980">
        <v>67.040260000000004</v>
      </c>
      <c r="AN2980">
        <v>67.156779999999998</v>
      </c>
      <c r="AO2980">
        <v>67.109309999999994</v>
      </c>
      <c r="AP2980">
        <v>66.976150000000004</v>
      </c>
      <c r="AQ2980">
        <v>68.273600000000002</v>
      </c>
      <c r="AR2980">
        <v>70.393640000000005</v>
      </c>
      <c r="AS2980">
        <v>73.103049999999996</v>
      </c>
      <c r="AT2980">
        <v>75.797210000000007</v>
      </c>
      <c r="AU2980">
        <v>77.477980000000002</v>
      </c>
      <c r="AV2980">
        <v>78.217910000000003</v>
      </c>
      <c r="AW2980">
        <v>78.024000000000001</v>
      </c>
      <c r="AX2980">
        <v>78.322360000000003</v>
      </c>
      <c r="AY2980">
        <v>78.676060000000007</v>
      </c>
      <c r="AZ2980">
        <v>76.817329999999998</v>
      </c>
      <c r="BA2980">
        <v>76.047700000000006</v>
      </c>
      <c r="BB2980">
        <v>75.434430000000006</v>
      </c>
      <c r="BC2980">
        <v>73.249009999999998</v>
      </c>
      <c r="BD2980">
        <v>70.809030000000007</v>
      </c>
      <c r="BE2980">
        <v>69.794550000000001</v>
      </c>
      <c r="BF2980">
        <v>69.671149999999997</v>
      </c>
      <c r="BG2980">
        <v>69.600049999999996</v>
      </c>
      <c r="BH2980">
        <v>97.179760000000002</v>
      </c>
      <c r="BI2980">
        <v>31.519570000000002</v>
      </c>
      <c r="BJ2980">
        <v>247.262</v>
      </c>
      <c r="BK2980">
        <v>379.3458</v>
      </c>
      <c r="BL2980">
        <v>392.2294</v>
      </c>
      <c r="BM2980">
        <v>629.84739999999999</v>
      </c>
      <c r="BN2980">
        <v>426.08949999999999</v>
      </c>
      <c r="BO2980">
        <v>243.8956</v>
      </c>
      <c r="BP2980">
        <v>-672.38350000000003</v>
      </c>
      <c r="BQ2980">
        <v>-917.91639999999995</v>
      </c>
      <c r="BR2980">
        <v>-922.25620000000004</v>
      </c>
      <c r="BS2980">
        <v>-717.65750000000003</v>
      </c>
      <c r="BT2980">
        <v>-157.13390000000001</v>
      </c>
      <c r="BU2980">
        <v>716.69129999999996</v>
      </c>
      <c r="BV2980">
        <v>2259.4360000000001</v>
      </c>
      <c r="BW2980">
        <v>1384.056</v>
      </c>
      <c r="BX2980">
        <v>1060.4770000000001</v>
      </c>
      <c r="BY2980">
        <v>1022.938</v>
      </c>
      <c r="BZ2980">
        <v>722.24069999999995</v>
      </c>
      <c r="CA2980">
        <v>241.09450000000001</v>
      </c>
      <c r="CB2980">
        <v>-135.309</v>
      </c>
      <c r="CC2980">
        <v>-329.8657</v>
      </c>
      <c r="CD2980">
        <v>-514.12630000000001</v>
      </c>
      <c r="CE2980">
        <v>-63.405639999999998</v>
      </c>
      <c r="CF2980" s="20">
        <v>49364.66</v>
      </c>
      <c r="CG2980" s="20">
        <v>56345.66</v>
      </c>
      <c r="CH2980" s="20">
        <v>49339.33</v>
      </c>
      <c r="CI2980" s="20">
        <v>47226.87</v>
      </c>
      <c r="CJ2980" s="20">
        <v>39822.43</v>
      </c>
      <c r="CK2980" s="20">
        <v>32455.84</v>
      </c>
      <c r="CL2980" s="20">
        <v>36439</v>
      </c>
      <c r="CM2980" s="20">
        <v>34928.980000000003</v>
      </c>
      <c r="CN2980" s="20">
        <v>23684.9</v>
      </c>
      <c r="CO2980" s="20">
        <v>19279.68</v>
      </c>
      <c r="CP2980" s="20">
        <v>12391.07</v>
      </c>
      <c r="CQ2980" s="20">
        <v>5383.701</v>
      </c>
      <c r="CR2980" s="20">
        <v>9965.2289999999994</v>
      </c>
      <c r="CS2980" s="20">
        <v>19382.55</v>
      </c>
      <c r="CT2980" s="20">
        <v>50967.08</v>
      </c>
      <c r="CU2980" s="20">
        <v>86369.41</v>
      </c>
      <c r="CV2980" s="20">
        <v>93607.05</v>
      </c>
      <c r="CW2980" s="20">
        <v>136728</v>
      </c>
      <c r="CX2980" s="20">
        <v>113711.1</v>
      </c>
      <c r="CY2980" s="20">
        <v>102763.8</v>
      </c>
      <c r="CZ2980" s="20">
        <v>106230.39999999999</v>
      </c>
      <c r="DA2980" s="20">
        <v>75709.5</v>
      </c>
      <c r="DB2980" s="20">
        <v>73848.17</v>
      </c>
      <c r="DC2980" s="20">
        <v>72000.27</v>
      </c>
      <c r="DD2980">
        <v>0</v>
      </c>
      <c r="DE2980">
        <v>0</v>
      </c>
      <c r="DF2980">
        <v>0</v>
      </c>
    </row>
    <row r="2981" spans="1:110" x14ac:dyDescent="0.25">
      <c r="A2981" s="16" t="str">
        <f t="shared" si="46"/>
        <v>Portfolio Adjusted_CPP_200 kW and above_All_CAISO_1-in-2_MONTHLY SYSTEM PEAK DAY_2025_8</v>
      </c>
      <c r="B2981" t="s">
        <v>195</v>
      </c>
      <c r="C2981" t="s">
        <v>121</v>
      </c>
      <c r="D2981" t="s">
        <v>122</v>
      </c>
      <c r="E2981" t="s">
        <v>7</v>
      </c>
      <c r="F2981" t="s">
        <v>110</v>
      </c>
      <c r="G2981" t="s">
        <v>111</v>
      </c>
      <c r="H2981" t="s">
        <v>20</v>
      </c>
      <c r="I2981">
        <v>2025</v>
      </c>
      <c r="J2981">
        <v>8</v>
      </c>
      <c r="K2981">
        <v>371</v>
      </c>
      <c r="L2981">
        <v>66280.11</v>
      </c>
      <c r="M2981">
        <v>64613.279999999999</v>
      </c>
      <c r="N2981">
        <v>63831.75</v>
      </c>
      <c r="O2981">
        <v>63895.57</v>
      </c>
      <c r="P2981">
        <v>65599.34</v>
      </c>
      <c r="Q2981">
        <v>70239.88</v>
      </c>
      <c r="R2981">
        <v>76402.289999999994</v>
      </c>
      <c r="S2981">
        <v>79699.7</v>
      </c>
      <c r="T2981">
        <v>81701.05</v>
      </c>
      <c r="U2981">
        <v>83529.88</v>
      </c>
      <c r="V2981">
        <v>85688.51</v>
      </c>
      <c r="W2981">
        <v>87099.23</v>
      </c>
      <c r="X2981">
        <v>88213.79</v>
      </c>
      <c r="Y2981">
        <v>88759.06</v>
      </c>
      <c r="Z2981">
        <v>88065.21</v>
      </c>
      <c r="AA2981">
        <v>86395.38</v>
      </c>
      <c r="AB2981">
        <v>83613.75</v>
      </c>
      <c r="AC2981">
        <v>81086.05</v>
      </c>
      <c r="AD2981">
        <v>77659.8</v>
      </c>
      <c r="AE2981">
        <v>74913.91</v>
      </c>
      <c r="AF2981">
        <v>72234.33</v>
      </c>
      <c r="AG2981">
        <v>72153.09</v>
      </c>
      <c r="AH2981">
        <v>70398.05</v>
      </c>
      <c r="AI2981">
        <v>68194.2</v>
      </c>
      <c r="AJ2981">
        <v>74.439869999999999</v>
      </c>
      <c r="AK2981">
        <v>73.618309999999994</v>
      </c>
      <c r="AL2981">
        <v>72.799989999999994</v>
      </c>
      <c r="AM2981">
        <v>72.39434</v>
      </c>
      <c r="AN2981">
        <v>71.738770000000002</v>
      </c>
      <c r="AO2981">
        <v>71.442390000000003</v>
      </c>
      <c r="AP2981">
        <v>71.12988</v>
      </c>
      <c r="AQ2981">
        <v>72.76764</v>
      </c>
      <c r="AR2981">
        <v>75.990610000000004</v>
      </c>
      <c r="AS2981">
        <v>80.710819999999998</v>
      </c>
      <c r="AT2981">
        <v>84.501099999999994</v>
      </c>
      <c r="AU2981">
        <v>86.919259999999994</v>
      </c>
      <c r="AV2981">
        <v>88.251429999999999</v>
      </c>
      <c r="AW2981">
        <v>88.531450000000007</v>
      </c>
      <c r="AX2981">
        <v>88.898769999999999</v>
      </c>
      <c r="AY2981">
        <v>88.712990000000005</v>
      </c>
      <c r="AZ2981">
        <v>87.741389999999996</v>
      </c>
      <c r="BA2981">
        <v>86.384590000000003</v>
      </c>
      <c r="BB2981">
        <v>83.157499999999999</v>
      </c>
      <c r="BC2981">
        <v>81.225960000000001</v>
      </c>
      <c r="BD2981">
        <v>78.571070000000006</v>
      </c>
      <c r="BE2981">
        <v>76.884389999999996</v>
      </c>
      <c r="BF2981">
        <v>76.078680000000006</v>
      </c>
      <c r="BG2981">
        <v>74.855099999999993</v>
      </c>
      <c r="BH2981">
        <v>96.519450000000006</v>
      </c>
      <c r="BI2981">
        <v>31.244140000000002</v>
      </c>
      <c r="BJ2981">
        <v>245.6377</v>
      </c>
      <c r="BK2981">
        <v>377.46780000000001</v>
      </c>
      <c r="BL2981">
        <v>392.22089999999997</v>
      </c>
      <c r="BM2981">
        <v>635.24549999999999</v>
      </c>
      <c r="BN2981">
        <v>432.62060000000002</v>
      </c>
      <c r="BO2981">
        <v>248.40780000000001</v>
      </c>
      <c r="BP2981">
        <v>-685.31679999999994</v>
      </c>
      <c r="BQ2981">
        <v>-935.13419999999996</v>
      </c>
      <c r="BR2981">
        <v>-939.06089999999995</v>
      </c>
      <c r="BS2981">
        <v>-729.13260000000002</v>
      </c>
      <c r="BT2981">
        <v>-159.93350000000001</v>
      </c>
      <c r="BU2981">
        <v>731.55579999999998</v>
      </c>
      <c r="BV2981">
        <v>2304.1379999999999</v>
      </c>
      <c r="BW2981">
        <v>1416.15</v>
      </c>
      <c r="BX2981">
        <v>1079.192</v>
      </c>
      <c r="BY2981">
        <v>1036.662</v>
      </c>
      <c r="BZ2981">
        <v>729.65049999999997</v>
      </c>
      <c r="CA2981">
        <v>240.73140000000001</v>
      </c>
      <c r="CB2981">
        <v>-134.24780000000001</v>
      </c>
      <c r="CC2981">
        <v>-327.90789999999998</v>
      </c>
      <c r="CD2981">
        <v>-509.80500000000001</v>
      </c>
      <c r="CE2981">
        <v>-63.080660000000002</v>
      </c>
      <c r="CF2981" s="20">
        <v>48696.1</v>
      </c>
      <c r="CG2981" s="20">
        <v>55365.21</v>
      </c>
      <c r="CH2981" s="20">
        <v>48693.2</v>
      </c>
      <c r="CI2981" s="20">
        <v>46760.44</v>
      </c>
      <c r="CJ2981" s="20">
        <v>39820.71</v>
      </c>
      <c r="CK2981" s="20">
        <v>33014.550000000003</v>
      </c>
      <c r="CL2981" s="20">
        <v>37564.65</v>
      </c>
      <c r="CM2981" s="20">
        <v>36233.35</v>
      </c>
      <c r="CN2981" s="20">
        <v>24604.82</v>
      </c>
      <c r="CO2981" s="20">
        <v>20009.740000000002</v>
      </c>
      <c r="CP2981" s="20">
        <v>12846.75</v>
      </c>
      <c r="CQ2981" s="20">
        <v>5557.2449999999999</v>
      </c>
      <c r="CR2981" s="20">
        <v>10323.48</v>
      </c>
      <c r="CS2981" s="20">
        <v>20194.89</v>
      </c>
      <c r="CT2981" s="20">
        <v>53003.77</v>
      </c>
      <c r="CU2981" s="20">
        <v>90421.36</v>
      </c>
      <c r="CV2981" s="20">
        <v>96940.03</v>
      </c>
      <c r="CW2981" s="20">
        <v>140421.5</v>
      </c>
      <c r="CX2981" s="20">
        <v>116056.4</v>
      </c>
      <c r="CY2981" s="20">
        <v>102454.5</v>
      </c>
      <c r="CZ2981" s="20">
        <v>104570.7</v>
      </c>
      <c r="DA2981" s="20">
        <v>74813.48</v>
      </c>
      <c r="DB2981" s="20">
        <v>72611.95</v>
      </c>
      <c r="DC2981" s="20">
        <v>71264.11</v>
      </c>
      <c r="DD2981">
        <v>0</v>
      </c>
      <c r="DE2981">
        <v>0</v>
      </c>
      <c r="DF2981">
        <v>0</v>
      </c>
    </row>
    <row r="2982" spans="1:110" x14ac:dyDescent="0.25">
      <c r="A2982" s="16" t="str">
        <f t="shared" si="46"/>
        <v>Program Specific_CPP_200 kW and above_All_CAISO_1-in-2_MONTHLY SYSTEM PEAK DAY_2021_8</v>
      </c>
      <c r="B2982" t="s">
        <v>196</v>
      </c>
      <c r="C2982" t="s">
        <v>121</v>
      </c>
      <c r="D2982" t="s">
        <v>122</v>
      </c>
      <c r="E2982" t="s">
        <v>7</v>
      </c>
      <c r="F2982" t="s">
        <v>110</v>
      </c>
      <c r="G2982" t="s">
        <v>111</v>
      </c>
      <c r="H2982" t="s">
        <v>20</v>
      </c>
      <c r="I2982">
        <v>2021</v>
      </c>
      <c r="J2982">
        <v>8</v>
      </c>
      <c r="K2982">
        <v>738</v>
      </c>
      <c r="L2982">
        <v>123804.5</v>
      </c>
      <c r="M2982">
        <v>120501.6</v>
      </c>
      <c r="N2982">
        <v>118942.6</v>
      </c>
      <c r="O2982">
        <v>119052.9</v>
      </c>
      <c r="P2982">
        <v>122371.7</v>
      </c>
      <c r="Q2982">
        <v>131560.20000000001</v>
      </c>
      <c r="R2982">
        <v>144308.20000000001</v>
      </c>
      <c r="S2982">
        <v>150897.9</v>
      </c>
      <c r="T2982">
        <v>154918.39999999999</v>
      </c>
      <c r="U2982">
        <v>158636.4</v>
      </c>
      <c r="V2982">
        <v>162942.39999999999</v>
      </c>
      <c r="W2982">
        <v>165957.79999999999</v>
      </c>
      <c r="X2982">
        <v>168167.7</v>
      </c>
      <c r="Y2982">
        <v>169220.7</v>
      </c>
      <c r="Z2982">
        <v>167680.20000000001</v>
      </c>
      <c r="AA2982">
        <v>164112.79999999999</v>
      </c>
      <c r="AB2982">
        <v>158437</v>
      </c>
      <c r="AC2982">
        <v>153374</v>
      </c>
      <c r="AD2982">
        <v>146523</v>
      </c>
      <c r="AE2982">
        <v>141045</v>
      </c>
      <c r="AF2982">
        <v>135666.4</v>
      </c>
      <c r="AG2982">
        <v>135392.4</v>
      </c>
      <c r="AH2982">
        <v>131902.5</v>
      </c>
      <c r="AI2982">
        <v>127546.2</v>
      </c>
      <c r="AJ2982">
        <v>74.452349999999996</v>
      </c>
      <c r="AK2982">
        <v>73.626289999999997</v>
      </c>
      <c r="AL2982">
        <v>72.80574</v>
      </c>
      <c r="AM2982">
        <v>72.394630000000006</v>
      </c>
      <c r="AN2982">
        <v>71.737210000000005</v>
      </c>
      <c r="AO2982">
        <v>71.441900000000004</v>
      </c>
      <c r="AP2982">
        <v>71.127700000000004</v>
      </c>
      <c r="AQ2982">
        <v>72.770290000000003</v>
      </c>
      <c r="AR2982">
        <v>76.002650000000003</v>
      </c>
      <c r="AS2982">
        <v>80.732889999999998</v>
      </c>
      <c r="AT2982">
        <v>84.535570000000007</v>
      </c>
      <c r="AU2982">
        <v>86.968580000000003</v>
      </c>
      <c r="AV2982">
        <v>88.309190000000001</v>
      </c>
      <c r="AW2982">
        <v>88.595619999999997</v>
      </c>
      <c r="AX2982">
        <v>88.956149999999994</v>
      </c>
      <c r="AY2982">
        <v>88.769130000000004</v>
      </c>
      <c r="AZ2982">
        <v>87.793629999999993</v>
      </c>
      <c r="BA2982">
        <v>86.436679999999996</v>
      </c>
      <c r="BB2982">
        <v>83.201059999999998</v>
      </c>
      <c r="BC2982">
        <v>81.253309999999999</v>
      </c>
      <c r="BD2982">
        <v>78.588830000000002</v>
      </c>
      <c r="BE2982">
        <v>76.898219999999995</v>
      </c>
      <c r="BF2982">
        <v>76.089410000000001</v>
      </c>
      <c r="BG2982">
        <v>74.858840000000001</v>
      </c>
      <c r="BH2982">
        <v>180.2885</v>
      </c>
      <c r="BI2982">
        <v>58.269289999999998</v>
      </c>
      <c r="BJ2982">
        <v>457.7158</v>
      </c>
      <c r="BK2982">
        <v>703.31349999999998</v>
      </c>
      <c r="BL2982">
        <v>731.66510000000005</v>
      </c>
      <c r="BM2982">
        <v>1189.8230000000001</v>
      </c>
      <c r="BN2982">
        <v>817.13130000000001</v>
      </c>
      <c r="BO2982">
        <v>470.31799999999998</v>
      </c>
      <c r="BP2982">
        <v>-1299.472</v>
      </c>
      <c r="BQ2982">
        <v>-1775.9680000000001</v>
      </c>
      <c r="BR2982">
        <v>-1785.6869999999999</v>
      </c>
      <c r="BS2982">
        <v>-1389.28</v>
      </c>
      <c r="BT2982">
        <v>-304.89159999999998</v>
      </c>
      <c r="BU2982">
        <v>1394.7239999999999</v>
      </c>
      <c r="BV2982">
        <v>4387.1840000000002</v>
      </c>
      <c r="BW2982">
        <v>2690.0549999999998</v>
      </c>
      <c r="BX2982">
        <v>2044.925</v>
      </c>
      <c r="BY2982">
        <v>1960.8430000000001</v>
      </c>
      <c r="BZ2982">
        <v>1376.652</v>
      </c>
      <c r="CA2982">
        <v>453.23970000000003</v>
      </c>
      <c r="CB2982">
        <v>-252.13659999999999</v>
      </c>
      <c r="CC2982">
        <v>-615.30619999999999</v>
      </c>
      <c r="CD2982">
        <v>-955.2047</v>
      </c>
      <c r="CE2982">
        <v>-117.98220000000001</v>
      </c>
      <c r="CF2982" s="20">
        <v>169902.8</v>
      </c>
      <c r="CG2982" s="20">
        <v>192565.8</v>
      </c>
      <c r="CH2982" s="20">
        <v>169071.4</v>
      </c>
      <c r="CI2982" s="20">
        <v>162336.70000000001</v>
      </c>
      <c r="CJ2982" s="20">
        <v>138571</v>
      </c>
      <c r="CK2982" s="20">
        <v>115821</v>
      </c>
      <c r="CL2982" s="20">
        <v>134013.5</v>
      </c>
      <c r="CM2982" s="20">
        <v>129885.7</v>
      </c>
      <c r="CN2982" s="20">
        <v>88464.91</v>
      </c>
      <c r="CO2982" s="20">
        <v>72171.16</v>
      </c>
      <c r="CP2982" s="20">
        <v>46453.29</v>
      </c>
      <c r="CQ2982" s="20">
        <v>20175.580000000002</v>
      </c>
      <c r="CR2982" s="20">
        <v>37517.879999999997</v>
      </c>
      <c r="CS2982" s="20">
        <v>73404.55</v>
      </c>
      <c r="CT2982" s="20">
        <v>192159.3</v>
      </c>
      <c r="CU2982" s="20">
        <v>326268.40000000002</v>
      </c>
      <c r="CV2982" s="20">
        <v>348065.5</v>
      </c>
      <c r="CW2982" s="20">
        <v>502394.3</v>
      </c>
      <c r="CX2982" s="20">
        <v>413131</v>
      </c>
      <c r="CY2982" s="20">
        <v>363179.7</v>
      </c>
      <c r="CZ2982" s="20">
        <v>368864.8</v>
      </c>
      <c r="DA2982" s="20">
        <v>263426</v>
      </c>
      <c r="DB2982" s="20">
        <v>254913.5</v>
      </c>
      <c r="DC2982" s="20">
        <v>249293.7</v>
      </c>
      <c r="DD2982">
        <v>0</v>
      </c>
      <c r="DE2982">
        <v>0</v>
      </c>
      <c r="DF2982">
        <v>0</v>
      </c>
    </row>
    <row r="2983" spans="1:110" x14ac:dyDescent="0.25">
      <c r="A2983" s="16" t="str">
        <f t="shared" si="46"/>
        <v>Program Specific_CPP_200 kW and above_All_CAISO_1-in-2_MONTHLY SYSTEM PEAK DAY_2022_7</v>
      </c>
      <c r="B2983" t="s">
        <v>196</v>
      </c>
      <c r="C2983" t="s">
        <v>121</v>
      </c>
      <c r="D2983" t="s">
        <v>122</v>
      </c>
      <c r="E2983" t="s">
        <v>7</v>
      </c>
      <c r="F2983" t="s">
        <v>110</v>
      </c>
      <c r="G2983" t="s">
        <v>111</v>
      </c>
      <c r="H2983" t="s">
        <v>20</v>
      </c>
      <c r="I2983">
        <v>2022</v>
      </c>
      <c r="J2983">
        <v>7</v>
      </c>
      <c r="K2983">
        <v>440</v>
      </c>
      <c r="L2983">
        <v>74148.38</v>
      </c>
      <c r="M2983">
        <v>72425.429999999993</v>
      </c>
      <c r="N2983">
        <v>71393.16</v>
      </c>
      <c r="O2983">
        <v>71348.289999999994</v>
      </c>
      <c r="P2983">
        <v>72889.73</v>
      </c>
      <c r="Q2983">
        <v>77381.11</v>
      </c>
      <c r="R2983">
        <v>83609.850000000006</v>
      </c>
      <c r="S2983">
        <v>86946.66</v>
      </c>
      <c r="T2983">
        <v>89065.77</v>
      </c>
      <c r="U2983">
        <v>91102.13</v>
      </c>
      <c r="V2983">
        <v>93505.66</v>
      </c>
      <c r="W2983">
        <v>95253.84</v>
      </c>
      <c r="X2983">
        <v>96299.63</v>
      </c>
      <c r="Y2983">
        <v>96617.3</v>
      </c>
      <c r="Z2983">
        <v>95951.86</v>
      </c>
      <c r="AA2983">
        <v>93819.36</v>
      </c>
      <c r="AB2983">
        <v>91293.09</v>
      </c>
      <c r="AC2983">
        <v>88902.83</v>
      </c>
      <c r="AD2983">
        <v>85412.38</v>
      </c>
      <c r="AE2983">
        <v>83363.240000000005</v>
      </c>
      <c r="AF2983">
        <v>80894.789999999994</v>
      </c>
      <c r="AG2983">
        <v>80648.77</v>
      </c>
      <c r="AH2983">
        <v>78883.09</v>
      </c>
      <c r="AI2983">
        <v>76161.69</v>
      </c>
      <c r="AJ2983">
        <v>67.38964</v>
      </c>
      <c r="AK2983">
        <v>67.278880000000001</v>
      </c>
      <c r="AL2983">
        <v>67.000209999999996</v>
      </c>
      <c r="AM2983">
        <v>67.040260000000004</v>
      </c>
      <c r="AN2983">
        <v>67.156779999999998</v>
      </c>
      <c r="AO2983">
        <v>67.109309999999994</v>
      </c>
      <c r="AP2983">
        <v>66.976150000000004</v>
      </c>
      <c r="AQ2983">
        <v>68.273600000000002</v>
      </c>
      <c r="AR2983">
        <v>70.393640000000005</v>
      </c>
      <c r="AS2983">
        <v>73.103049999999996</v>
      </c>
      <c r="AT2983">
        <v>75.797210000000007</v>
      </c>
      <c r="AU2983">
        <v>77.477980000000002</v>
      </c>
      <c r="AV2983">
        <v>78.217910000000003</v>
      </c>
      <c r="AW2983">
        <v>78.024000000000001</v>
      </c>
      <c r="AX2983">
        <v>78.322360000000003</v>
      </c>
      <c r="AY2983">
        <v>78.676060000000007</v>
      </c>
      <c r="AZ2983">
        <v>76.817329999999998</v>
      </c>
      <c r="BA2983">
        <v>76.047700000000006</v>
      </c>
      <c r="BB2983">
        <v>75.434430000000006</v>
      </c>
      <c r="BC2983">
        <v>73.249009999999998</v>
      </c>
      <c r="BD2983">
        <v>70.809030000000007</v>
      </c>
      <c r="BE2983">
        <v>69.794550000000001</v>
      </c>
      <c r="BF2983">
        <v>69.671149999999997</v>
      </c>
      <c r="BG2983">
        <v>69.600049999999996</v>
      </c>
      <c r="BH2983">
        <v>107.97750000000001</v>
      </c>
      <c r="BI2983">
        <v>35.021749999999997</v>
      </c>
      <c r="BJ2983">
        <v>274.73559999999998</v>
      </c>
      <c r="BK2983">
        <v>421.49529999999999</v>
      </c>
      <c r="BL2983">
        <v>435.81040000000002</v>
      </c>
      <c r="BM2983">
        <v>699.83040000000005</v>
      </c>
      <c r="BN2983">
        <v>473.43279999999999</v>
      </c>
      <c r="BO2983">
        <v>270.99509999999998</v>
      </c>
      <c r="BP2983">
        <v>-747.09280000000001</v>
      </c>
      <c r="BQ2983">
        <v>-1019.907</v>
      </c>
      <c r="BR2983">
        <v>-1024.729</v>
      </c>
      <c r="BS2983">
        <v>-797.3972</v>
      </c>
      <c r="BT2983">
        <v>-174.5933</v>
      </c>
      <c r="BU2983">
        <v>796.32380000000001</v>
      </c>
      <c r="BV2983">
        <v>2510.4850000000001</v>
      </c>
      <c r="BW2983">
        <v>1537.84</v>
      </c>
      <c r="BX2983">
        <v>1178.308</v>
      </c>
      <c r="BY2983">
        <v>1136.598</v>
      </c>
      <c r="BZ2983">
        <v>802.4896</v>
      </c>
      <c r="CA2983">
        <v>267.88279999999997</v>
      </c>
      <c r="CB2983">
        <v>-150.3434</v>
      </c>
      <c r="CC2983">
        <v>-366.51740000000001</v>
      </c>
      <c r="CD2983">
        <v>-571.25149999999996</v>
      </c>
      <c r="CE2983">
        <v>-70.450710000000001</v>
      </c>
      <c r="CF2983" s="20">
        <v>60944.03</v>
      </c>
      <c r="CG2983" s="20">
        <v>69562.55</v>
      </c>
      <c r="CH2983" s="20">
        <v>60912.75</v>
      </c>
      <c r="CI2983" s="20">
        <v>58304.78</v>
      </c>
      <c r="CJ2983" s="20">
        <v>49163.49</v>
      </c>
      <c r="CK2983" s="20">
        <v>40068.93</v>
      </c>
      <c r="CL2983" s="20">
        <v>44986.43</v>
      </c>
      <c r="CM2983" s="20">
        <v>43122.2</v>
      </c>
      <c r="CN2983" s="20">
        <v>29240.62</v>
      </c>
      <c r="CO2983" s="20">
        <v>23802.080000000002</v>
      </c>
      <c r="CP2983" s="20">
        <v>15297.62</v>
      </c>
      <c r="CQ2983" s="20">
        <v>6646.5439999999999</v>
      </c>
      <c r="CR2983" s="20">
        <v>12302.75</v>
      </c>
      <c r="CS2983" s="20">
        <v>23929.07</v>
      </c>
      <c r="CT2983" s="20">
        <v>62922.32</v>
      </c>
      <c r="CU2983" s="20">
        <v>106628.9</v>
      </c>
      <c r="CV2983" s="20">
        <v>115564.3</v>
      </c>
      <c r="CW2983" s="20">
        <v>168800</v>
      </c>
      <c r="CX2983" s="20">
        <v>140384.1</v>
      </c>
      <c r="CY2983" s="20">
        <v>126868.9</v>
      </c>
      <c r="CZ2983" s="20">
        <v>131148.70000000001</v>
      </c>
      <c r="DA2983" s="20">
        <v>93468.52</v>
      </c>
      <c r="DB2983" s="20">
        <v>91170.57</v>
      </c>
      <c r="DC2983" s="20">
        <v>88889.23</v>
      </c>
      <c r="DD2983">
        <v>0</v>
      </c>
      <c r="DE2983">
        <v>0</v>
      </c>
      <c r="DF2983">
        <v>0</v>
      </c>
    </row>
    <row r="2984" spans="1:110" x14ac:dyDescent="0.25">
      <c r="A2984" s="16" t="str">
        <f t="shared" si="46"/>
        <v>Program Specific_CPP_200 kW and above_All_CAISO_1-in-2_MONTHLY SYSTEM PEAK DAY_2020_1</v>
      </c>
      <c r="B2984" t="s">
        <v>196</v>
      </c>
      <c r="C2984" t="s">
        <v>121</v>
      </c>
      <c r="D2984" t="s">
        <v>122</v>
      </c>
      <c r="E2984" t="s">
        <v>7</v>
      </c>
      <c r="F2984" t="s">
        <v>110</v>
      </c>
      <c r="G2984" t="s">
        <v>111</v>
      </c>
      <c r="H2984" t="s">
        <v>20</v>
      </c>
      <c r="I2984">
        <v>2020</v>
      </c>
      <c r="J2984">
        <v>1</v>
      </c>
      <c r="K2984">
        <v>1382</v>
      </c>
      <c r="L2984">
        <v>176522.4</v>
      </c>
      <c r="M2984">
        <v>173048.4</v>
      </c>
      <c r="N2984">
        <v>171023.7</v>
      </c>
      <c r="O2984">
        <v>171757</v>
      </c>
      <c r="P2984">
        <v>179740.9</v>
      </c>
      <c r="Q2984">
        <v>197766.7</v>
      </c>
      <c r="R2984">
        <v>224757.7</v>
      </c>
      <c r="S2984">
        <v>239594.7</v>
      </c>
      <c r="T2984">
        <v>241758.1</v>
      </c>
      <c r="U2984">
        <v>242512</v>
      </c>
      <c r="V2984">
        <v>246201.9</v>
      </c>
      <c r="W2984">
        <v>247111.8</v>
      </c>
      <c r="X2984">
        <v>247511.7</v>
      </c>
      <c r="Y2984">
        <v>247101</v>
      </c>
      <c r="Z2984">
        <v>244746.4</v>
      </c>
      <c r="AA2984">
        <v>240672.6</v>
      </c>
      <c r="AB2984">
        <v>237040.2</v>
      </c>
      <c r="AC2984">
        <v>234309.8</v>
      </c>
      <c r="AD2984">
        <v>221332.4</v>
      </c>
      <c r="AE2984">
        <v>211905.5</v>
      </c>
      <c r="AF2984">
        <v>204593.1</v>
      </c>
      <c r="AG2984">
        <v>201604.1</v>
      </c>
      <c r="AH2984">
        <v>193645.7</v>
      </c>
      <c r="AI2984">
        <v>184763</v>
      </c>
      <c r="AJ2984">
        <v>44.271039999999999</v>
      </c>
      <c r="AK2984">
        <v>43.377879999999998</v>
      </c>
      <c r="AL2984">
        <v>42.064889999999998</v>
      </c>
      <c r="AM2984">
        <v>41.588830000000002</v>
      </c>
      <c r="AN2984">
        <v>41.071770000000001</v>
      </c>
      <c r="AO2984">
        <v>41.102319999999999</v>
      </c>
      <c r="AP2984">
        <v>40.663930000000001</v>
      </c>
      <c r="AQ2984">
        <v>40.482439999999997</v>
      </c>
      <c r="AR2984">
        <v>44.673650000000002</v>
      </c>
      <c r="AS2984">
        <v>49.797820000000002</v>
      </c>
      <c r="AT2984">
        <v>52.356310000000001</v>
      </c>
      <c r="AU2984">
        <v>55.116219999999998</v>
      </c>
      <c r="AV2984">
        <v>56.182630000000003</v>
      </c>
      <c r="AW2984">
        <v>56.916789999999999</v>
      </c>
      <c r="AX2984">
        <v>57.014479999999999</v>
      </c>
      <c r="AY2984">
        <v>57.83108</v>
      </c>
      <c r="AZ2984">
        <v>56.883659999999999</v>
      </c>
      <c r="BA2984">
        <v>54.711939999999998</v>
      </c>
      <c r="BB2984">
        <v>52.706139999999998</v>
      </c>
      <c r="BC2984">
        <v>50.548310000000001</v>
      </c>
      <c r="BD2984">
        <v>49.652909999999999</v>
      </c>
      <c r="BE2984">
        <v>48.911769999999997</v>
      </c>
      <c r="BF2984">
        <v>47.920969999999997</v>
      </c>
      <c r="BG2984">
        <v>47.251049999999999</v>
      </c>
      <c r="BH2984">
        <v>257.05810000000002</v>
      </c>
      <c r="BI2984">
        <v>83.678579999999997</v>
      </c>
      <c r="BJ2984">
        <v>658.13440000000003</v>
      </c>
      <c r="BK2984">
        <v>1014.667</v>
      </c>
      <c r="BL2984">
        <v>1074.6769999999999</v>
      </c>
      <c r="BM2984">
        <v>1788.5909999999999</v>
      </c>
      <c r="BN2984">
        <v>1272.6690000000001</v>
      </c>
      <c r="BO2984">
        <v>746.76779999999997</v>
      </c>
      <c r="BP2984">
        <v>-2027.8920000000001</v>
      </c>
      <c r="BQ2984">
        <v>-2714.9720000000002</v>
      </c>
      <c r="BR2984">
        <v>-2698.1280000000002</v>
      </c>
      <c r="BS2984">
        <v>-2068.6439999999998</v>
      </c>
      <c r="BT2984">
        <v>-448.7439</v>
      </c>
      <c r="BU2984">
        <v>2036.616</v>
      </c>
      <c r="BV2984">
        <v>6403.5450000000001</v>
      </c>
      <c r="BW2984">
        <v>3944.9850000000001</v>
      </c>
      <c r="BX2984">
        <v>3059.4459999999999</v>
      </c>
      <c r="BY2984">
        <v>2995.585</v>
      </c>
      <c r="BZ2984">
        <v>2079.5219999999999</v>
      </c>
      <c r="CA2984">
        <v>680.94550000000004</v>
      </c>
      <c r="CB2984">
        <v>-380.23719999999997</v>
      </c>
      <c r="CC2984">
        <v>-916.21249999999998</v>
      </c>
      <c r="CD2984">
        <v>-1402.3340000000001</v>
      </c>
      <c r="CE2984">
        <v>-170.90860000000001</v>
      </c>
      <c r="CF2984" s="20">
        <v>345403.9</v>
      </c>
      <c r="CG2984" s="20">
        <v>397126.1</v>
      </c>
      <c r="CH2984" s="20">
        <v>349548.6</v>
      </c>
      <c r="CI2984" s="20">
        <v>337882.7</v>
      </c>
      <c r="CJ2984" s="20">
        <v>298953.59999999998</v>
      </c>
      <c r="CK2984" s="20">
        <v>261724.5</v>
      </c>
      <c r="CL2984" s="20">
        <v>325084</v>
      </c>
      <c r="CM2984" s="20">
        <v>327453.3</v>
      </c>
      <c r="CN2984" s="20">
        <v>215440.4</v>
      </c>
      <c r="CO2984" s="20">
        <v>168664.8</v>
      </c>
      <c r="CP2984" s="20">
        <v>106054.9</v>
      </c>
      <c r="CQ2984" s="20">
        <v>44731.97</v>
      </c>
      <c r="CR2984" s="20">
        <v>81272.66</v>
      </c>
      <c r="CS2984" s="20">
        <v>156518.20000000001</v>
      </c>
      <c r="CT2984" s="20">
        <v>409383.8</v>
      </c>
      <c r="CU2984" s="20">
        <v>701687</v>
      </c>
      <c r="CV2984" s="20">
        <v>779097.3</v>
      </c>
      <c r="CW2984" s="20">
        <v>1172525</v>
      </c>
      <c r="CX2984" s="20">
        <v>942684.4</v>
      </c>
      <c r="CY2984" s="20">
        <v>819766.9</v>
      </c>
      <c r="CZ2984" s="20">
        <v>838889.3</v>
      </c>
      <c r="DA2984" s="20">
        <v>584074.80000000005</v>
      </c>
      <c r="DB2984" s="20">
        <v>549417.9</v>
      </c>
      <c r="DC2984" s="20">
        <v>523126</v>
      </c>
      <c r="DD2984">
        <v>0</v>
      </c>
      <c r="DE2984">
        <v>0</v>
      </c>
      <c r="DF2984">
        <v>0</v>
      </c>
    </row>
    <row r="2985" spans="1:110" x14ac:dyDescent="0.25">
      <c r="A2985" s="16" t="str">
        <f t="shared" si="46"/>
        <v>Program Specific_CPP_200 kW and above_All_CAISO_1-in-2_MONTHLY SYSTEM PEAK DAY_2022_6</v>
      </c>
      <c r="B2985" t="s">
        <v>196</v>
      </c>
      <c r="C2985" t="s">
        <v>121</v>
      </c>
      <c r="D2985" t="s">
        <v>122</v>
      </c>
      <c r="E2985" t="s">
        <v>7</v>
      </c>
      <c r="F2985" t="s">
        <v>110</v>
      </c>
      <c r="G2985" t="s">
        <v>111</v>
      </c>
      <c r="H2985" t="s">
        <v>20</v>
      </c>
      <c r="I2985">
        <v>2022</v>
      </c>
      <c r="J2985">
        <v>6</v>
      </c>
      <c r="K2985">
        <v>440</v>
      </c>
      <c r="L2985">
        <v>71108.179999999993</v>
      </c>
      <c r="M2985">
        <v>69564.800000000003</v>
      </c>
      <c r="N2985">
        <v>68745.13</v>
      </c>
      <c r="O2985">
        <v>68728.19</v>
      </c>
      <c r="P2985">
        <v>70015.66</v>
      </c>
      <c r="Q2985">
        <v>73941.929999999993</v>
      </c>
      <c r="R2985">
        <v>79634.259999999995</v>
      </c>
      <c r="S2985">
        <v>82864.5</v>
      </c>
      <c r="T2985">
        <v>85096.77</v>
      </c>
      <c r="U2985">
        <v>87111.27</v>
      </c>
      <c r="V2985">
        <v>88965.56</v>
      </c>
      <c r="W2985">
        <v>90449.32</v>
      </c>
      <c r="X2985">
        <v>91127.06</v>
      </c>
      <c r="Y2985">
        <v>91351.41</v>
      </c>
      <c r="Z2985">
        <v>90570.77</v>
      </c>
      <c r="AA2985">
        <v>88270.48</v>
      </c>
      <c r="AB2985">
        <v>85856.45</v>
      </c>
      <c r="AC2985">
        <v>83791.05</v>
      </c>
      <c r="AD2985">
        <v>80846.16</v>
      </c>
      <c r="AE2985">
        <v>79175.89</v>
      </c>
      <c r="AF2985">
        <v>77166.73</v>
      </c>
      <c r="AG2985">
        <v>77240.570000000007</v>
      </c>
      <c r="AH2985">
        <v>75826.87</v>
      </c>
      <c r="AI2985">
        <v>73469.45</v>
      </c>
      <c r="AJ2985">
        <v>63.08184</v>
      </c>
      <c r="AK2985">
        <v>62.642110000000002</v>
      </c>
      <c r="AL2985">
        <v>62.645319999999998</v>
      </c>
      <c r="AM2985">
        <v>62.574469999999998</v>
      </c>
      <c r="AN2985">
        <v>62.49991</v>
      </c>
      <c r="AO2985">
        <v>62.507179999999998</v>
      </c>
      <c r="AP2985">
        <v>62.420990000000003</v>
      </c>
      <c r="AQ2985">
        <v>62.808059999999998</v>
      </c>
      <c r="AR2985">
        <v>63.632069999999999</v>
      </c>
      <c r="AS2985">
        <v>66.938429999999997</v>
      </c>
      <c r="AT2985">
        <v>70.002489999999995</v>
      </c>
      <c r="AU2985">
        <v>71.710890000000006</v>
      </c>
      <c r="AV2985">
        <v>74.002939999999995</v>
      </c>
      <c r="AW2985">
        <v>74.552239999999998</v>
      </c>
      <c r="AX2985">
        <v>74.377250000000004</v>
      </c>
      <c r="AY2985">
        <v>73.753060000000005</v>
      </c>
      <c r="AZ2985">
        <v>74.422820000000002</v>
      </c>
      <c r="BA2985">
        <v>74.14358</v>
      </c>
      <c r="BB2985">
        <v>72.804680000000005</v>
      </c>
      <c r="BC2985">
        <v>70.384619999999998</v>
      </c>
      <c r="BD2985">
        <v>67.654300000000006</v>
      </c>
      <c r="BE2985">
        <v>65.662679999999995</v>
      </c>
      <c r="BF2985">
        <v>64.931349999999995</v>
      </c>
      <c r="BG2985">
        <v>64.015749999999997</v>
      </c>
      <c r="BH2985">
        <v>103.55029999999999</v>
      </c>
      <c r="BI2985">
        <v>33.638469999999998</v>
      </c>
      <c r="BJ2985">
        <v>264.54539999999997</v>
      </c>
      <c r="BK2985">
        <v>406.01679999999999</v>
      </c>
      <c r="BL2985">
        <v>418.62630000000001</v>
      </c>
      <c r="BM2985">
        <v>668.72659999999996</v>
      </c>
      <c r="BN2985">
        <v>450.92129999999997</v>
      </c>
      <c r="BO2985">
        <v>258.27179999999998</v>
      </c>
      <c r="BP2985">
        <v>-713.80039999999997</v>
      </c>
      <c r="BQ2985">
        <v>-975.22879999999998</v>
      </c>
      <c r="BR2985">
        <v>-974.97410000000002</v>
      </c>
      <c r="BS2985">
        <v>-757.17719999999997</v>
      </c>
      <c r="BT2985">
        <v>-165.21530000000001</v>
      </c>
      <c r="BU2985">
        <v>752.92200000000003</v>
      </c>
      <c r="BV2985">
        <v>2369.694</v>
      </c>
      <c r="BW2985">
        <v>1446.885</v>
      </c>
      <c r="BX2985">
        <v>1108.1379999999999</v>
      </c>
      <c r="BY2985">
        <v>1071.2449999999999</v>
      </c>
      <c r="BZ2985">
        <v>759.58780000000002</v>
      </c>
      <c r="CA2985">
        <v>254.42699999999999</v>
      </c>
      <c r="CB2985">
        <v>-143.41470000000001</v>
      </c>
      <c r="CC2985">
        <v>-351.02850000000001</v>
      </c>
      <c r="CD2985">
        <v>-549.1191</v>
      </c>
      <c r="CE2985">
        <v>-67.960350000000005</v>
      </c>
      <c r="CF2985" s="20">
        <v>56048.88</v>
      </c>
      <c r="CG2985" s="20">
        <v>64175.97</v>
      </c>
      <c r="CH2985" s="20">
        <v>56477.94</v>
      </c>
      <c r="CI2985" s="20">
        <v>54101.19</v>
      </c>
      <c r="CJ2985" s="20">
        <v>45362.87</v>
      </c>
      <c r="CK2985" s="20">
        <v>36586.379999999997</v>
      </c>
      <c r="CL2985" s="20">
        <v>40809.99</v>
      </c>
      <c r="CM2985" s="20">
        <v>39168.07</v>
      </c>
      <c r="CN2985" s="20">
        <v>26692.61</v>
      </c>
      <c r="CO2985" s="20">
        <v>21762.39</v>
      </c>
      <c r="CP2985" s="20">
        <v>13848.16</v>
      </c>
      <c r="CQ2985" s="20">
        <v>5992.9620000000004</v>
      </c>
      <c r="CR2985" s="20">
        <v>11016.61</v>
      </c>
      <c r="CS2985" s="20">
        <v>21391.759999999998</v>
      </c>
      <c r="CT2985" s="20">
        <v>56062.71</v>
      </c>
      <c r="CU2985" s="20">
        <v>94388.93</v>
      </c>
      <c r="CV2985" s="20">
        <v>102210.1</v>
      </c>
      <c r="CW2985" s="20">
        <v>149946.6</v>
      </c>
      <c r="CX2985" s="20">
        <v>125775.3</v>
      </c>
      <c r="CY2985" s="20">
        <v>114443.7</v>
      </c>
      <c r="CZ2985" s="20">
        <v>119339.1</v>
      </c>
      <c r="DA2985" s="20">
        <v>85735.53</v>
      </c>
      <c r="DB2985" s="20">
        <v>84242.87</v>
      </c>
      <c r="DC2985" s="20">
        <v>82716.009999999995</v>
      </c>
      <c r="DD2985">
        <v>0</v>
      </c>
      <c r="DE2985">
        <v>0</v>
      </c>
      <c r="DF2985">
        <v>0</v>
      </c>
    </row>
    <row r="2986" spans="1:110" x14ac:dyDescent="0.25">
      <c r="A2986" s="16" t="str">
        <f t="shared" si="46"/>
        <v>Program Specific_CPP_200 kW and above_All_CAISO_1-in-2_MONTHLY SYSTEM PEAK DAY_2022_2</v>
      </c>
      <c r="B2986" t="s">
        <v>196</v>
      </c>
      <c r="C2986" t="s">
        <v>121</v>
      </c>
      <c r="D2986" t="s">
        <v>122</v>
      </c>
      <c r="E2986" t="s">
        <v>7</v>
      </c>
      <c r="F2986" t="s">
        <v>110</v>
      </c>
      <c r="G2986" t="s">
        <v>111</v>
      </c>
      <c r="H2986" t="s">
        <v>20</v>
      </c>
      <c r="I2986">
        <v>2022</v>
      </c>
      <c r="J2986">
        <v>2</v>
      </c>
      <c r="K2986">
        <v>440</v>
      </c>
      <c r="L2986">
        <v>57855.839999999997</v>
      </c>
      <c r="M2986">
        <v>56069.2</v>
      </c>
      <c r="N2986">
        <v>55320.13</v>
      </c>
      <c r="O2986">
        <v>55397.23</v>
      </c>
      <c r="P2986">
        <v>57647.49</v>
      </c>
      <c r="Q2986">
        <v>63228.52</v>
      </c>
      <c r="R2986">
        <v>71707.600000000006</v>
      </c>
      <c r="S2986">
        <v>76601.66</v>
      </c>
      <c r="T2986">
        <v>78198.44</v>
      </c>
      <c r="U2986">
        <v>78699.78</v>
      </c>
      <c r="V2986">
        <v>80372.45</v>
      </c>
      <c r="W2986">
        <v>80581.02</v>
      </c>
      <c r="X2986">
        <v>80192.92</v>
      </c>
      <c r="Y2986">
        <v>79879.92</v>
      </c>
      <c r="Z2986">
        <v>78749.31</v>
      </c>
      <c r="AA2986">
        <v>76770.53</v>
      </c>
      <c r="AB2986">
        <v>75359.850000000006</v>
      </c>
      <c r="AC2986">
        <v>75006.63</v>
      </c>
      <c r="AD2986">
        <v>71328.06</v>
      </c>
      <c r="AE2986">
        <v>68262.94</v>
      </c>
      <c r="AF2986">
        <v>65955.8</v>
      </c>
      <c r="AG2986">
        <v>65490.65</v>
      </c>
      <c r="AH2986">
        <v>63359.75</v>
      </c>
      <c r="AI2986">
        <v>60509.21</v>
      </c>
      <c r="AJ2986">
        <v>47.861579999999996</v>
      </c>
      <c r="AK2986">
        <v>48.366790000000002</v>
      </c>
      <c r="AL2986">
        <v>48.041420000000002</v>
      </c>
      <c r="AM2986">
        <v>47.922179999999997</v>
      </c>
      <c r="AN2986">
        <v>47.084209999999999</v>
      </c>
      <c r="AO2986">
        <v>46.599580000000003</v>
      </c>
      <c r="AP2986">
        <v>46.052599999999998</v>
      </c>
      <c r="AQ2986">
        <v>45.802070000000001</v>
      </c>
      <c r="AR2986">
        <v>47.289749999999998</v>
      </c>
      <c r="AS2986">
        <v>49.91825</v>
      </c>
      <c r="AT2986">
        <v>51.156939999999999</v>
      </c>
      <c r="AU2986">
        <v>52.901310000000002</v>
      </c>
      <c r="AV2986">
        <v>54.135280000000002</v>
      </c>
      <c r="AW2986">
        <v>55.123690000000003</v>
      </c>
      <c r="AX2986">
        <v>55.192959999999999</v>
      </c>
      <c r="AY2986">
        <v>55.294710000000002</v>
      </c>
      <c r="AZ2986">
        <v>54.36251</v>
      </c>
      <c r="BA2986">
        <v>53.097200000000001</v>
      </c>
      <c r="BB2986">
        <v>50.706760000000003</v>
      </c>
      <c r="BC2986">
        <v>49.284669999999998</v>
      </c>
      <c r="BD2986">
        <v>48.787700000000001</v>
      </c>
      <c r="BE2986">
        <v>46.545990000000003</v>
      </c>
      <c r="BF2986">
        <v>45.984610000000004</v>
      </c>
      <c r="BG2986">
        <v>45.262990000000002</v>
      </c>
      <c r="BH2986">
        <v>84.251729999999995</v>
      </c>
      <c r="BI2986">
        <v>27.112590000000001</v>
      </c>
      <c r="BJ2986">
        <v>212.88319999999999</v>
      </c>
      <c r="BK2986">
        <v>327.26319999999998</v>
      </c>
      <c r="BL2986">
        <v>344.67649999999998</v>
      </c>
      <c r="BM2986">
        <v>571.83510000000001</v>
      </c>
      <c r="BN2986">
        <v>406.03739999999999</v>
      </c>
      <c r="BO2986">
        <v>238.7518</v>
      </c>
      <c r="BP2986">
        <v>-655.93650000000002</v>
      </c>
      <c r="BQ2986">
        <v>-881.06039999999996</v>
      </c>
      <c r="BR2986">
        <v>-880.8021</v>
      </c>
      <c r="BS2986">
        <v>-674.56690000000003</v>
      </c>
      <c r="BT2986">
        <v>-145.39150000000001</v>
      </c>
      <c r="BU2986">
        <v>658.37360000000001</v>
      </c>
      <c r="BV2986">
        <v>2060.3969999999999</v>
      </c>
      <c r="BW2986">
        <v>1258.384</v>
      </c>
      <c r="BX2986">
        <v>972.65959999999995</v>
      </c>
      <c r="BY2986">
        <v>958.93870000000004</v>
      </c>
      <c r="BZ2986">
        <v>670.16079999999999</v>
      </c>
      <c r="CA2986">
        <v>219.35890000000001</v>
      </c>
      <c r="CB2986">
        <v>-122.5792</v>
      </c>
      <c r="CC2986">
        <v>-297.62970000000001</v>
      </c>
      <c r="CD2986">
        <v>-458.83539999999999</v>
      </c>
      <c r="CE2986">
        <v>-55.971939999999996</v>
      </c>
      <c r="CF2986" s="20">
        <v>37104.129999999997</v>
      </c>
      <c r="CG2986" s="20">
        <v>41690.97</v>
      </c>
      <c r="CH2986" s="20">
        <v>36573.06</v>
      </c>
      <c r="CI2986" s="20">
        <v>35149.01</v>
      </c>
      <c r="CJ2986" s="20">
        <v>30751.82</v>
      </c>
      <c r="CK2986" s="20">
        <v>26752.47</v>
      </c>
      <c r="CL2986" s="20">
        <v>33090.019999999997</v>
      </c>
      <c r="CM2986" s="20">
        <v>33471.21</v>
      </c>
      <c r="CN2986" s="20">
        <v>22540.37</v>
      </c>
      <c r="CO2986" s="20">
        <v>17762.53</v>
      </c>
      <c r="CP2986" s="20">
        <v>11302.19</v>
      </c>
      <c r="CQ2986" s="20">
        <v>4756.5990000000002</v>
      </c>
      <c r="CR2986" s="20">
        <v>8531.4950000000008</v>
      </c>
      <c r="CS2986" s="20">
        <v>16356.53</v>
      </c>
      <c r="CT2986" s="20">
        <v>42382.98</v>
      </c>
      <c r="CU2986" s="20">
        <v>71396.87</v>
      </c>
      <c r="CV2986" s="20">
        <v>78745.88</v>
      </c>
      <c r="CW2986" s="20">
        <v>120154.7</v>
      </c>
      <c r="CX2986" s="20">
        <v>97903.27</v>
      </c>
      <c r="CY2986" s="20">
        <v>85069.92</v>
      </c>
      <c r="CZ2986" s="20">
        <v>87182.37</v>
      </c>
      <c r="DA2986" s="20">
        <v>61635.16</v>
      </c>
      <c r="DB2986" s="20">
        <v>58818.47</v>
      </c>
      <c r="DC2986" s="20">
        <v>56107.26</v>
      </c>
      <c r="DD2986">
        <v>0</v>
      </c>
      <c r="DE2986">
        <v>0</v>
      </c>
      <c r="DF2986">
        <v>0</v>
      </c>
    </row>
    <row r="2987" spans="1:110" x14ac:dyDescent="0.25">
      <c r="A2987" s="16" t="str">
        <f t="shared" si="46"/>
        <v>Program Specific_CPP_200 kW and above_All_CAISO_1-in-2_MONTHLY SYSTEM PEAK DAY_2024_10</v>
      </c>
      <c r="B2987" t="s">
        <v>196</v>
      </c>
      <c r="C2987" t="s">
        <v>121</v>
      </c>
      <c r="D2987" t="s">
        <v>122</v>
      </c>
      <c r="E2987" t="s">
        <v>7</v>
      </c>
      <c r="F2987" t="s">
        <v>110</v>
      </c>
      <c r="G2987" t="s">
        <v>111</v>
      </c>
      <c r="H2987" t="s">
        <v>20</v>
      </c>
      <c r="I2987">
        <v>2024</v>
      </c>
      <c r="J2987">
        <v>10</v>
      </c>
      <c r="K2987">
        <v>396</v>
      </c>
      <c r="L2987">
        <v>66822.66</v>
      </c>
      <c r="M2987">
        <v>65386.38</v>
      </c>
      <c r="N2987">
        <v>64510.57</v>
      </c>
      <c r="O2987">
        <v>64479.38</v>
      </c>
      <c r="P2987">
        <v>66335.850000000006</v>
      </c>
      <c r="Q2987">
        <v>70499.48</v>
      </c>
      <c r="R2987">
        <v>76930.09</v>
      </c>
      <c r="S2987">
        <v>80410.11</v>
      </c>
      <c r="T2987">
        <v>82378.92</v>
      </c>
      <c r="U2987">
        <v>84549.36</v>
      </c>
      <c r="V2987">
        <v>87000.63</v>
      </c>
      <c r="W2987">
        <v>89194.95</v>
      </c>
      <c r="X2987">
        <v>90487.4</v>
      </c>
      <c r="Y2987">
        <v>90882.99</v>
      </c>
      <c r="Z2987">
        <v>90106.02</v>
      </c>
      <c r="AA2987">
        <v>88459.97</v>
      </c>
      <c r="AB2987">
        <v>85623.48</v>
      </c>
      <c r="AC2987">
        <v>83353.53</v>
      </c>
      <c r="AD2987">
        <v>79556.33</v>
      </c>
      <c r="AE2987">
        <v>76515.95</v>
      </c>
      <c r="AF2987">
        <v>73603.8</v>
      </c>
      <c r="AG2987">
        <v>72826.27</v>
      </c>
      <c r="AH2987">
        <v>71086.25</v>
      </c>
      <c r="AI2987">
        <v>68550.81</v>
      </c>
      <c r="AJ2987">
        <v>65.983289999999997</v>
      </c>
      <c r="AK2987">
        <v>65.584159999999997</v>
      </c>
      <c r="AL2987">
        <v>64.714770000000001</v>
      </c>
      <c r="AM2987">
        <v>64.562389999999994</v>
      </c>
      <c r="AN2987">
        <v>64.443749999999994</v>
      </c>
      <c r="AO2987">
        <v>62.985190000000003</v>
      </c>
      <c r="AP2987">
        <v>62.862119999999997</v>
      </c>
      <c r="AQ2987">
        <v>62.833390000000001</v>
      </c>
      <c r="AR2987">
        <v>66.779359999999997</v>
      </c>
      <c r="AS2987">
        <v>72.959249999999997</v>
      </c>
      <c r="AT2987">
        <v>79.523269999999997</v>
      </c>
      <c r="AU2987">
        <v>83.545190000000005</v>
      </c>
      <c r="AV2987">
        <v>84.934790000000007</v>
      </c>
      <c r="AW2987">
        <v>84.223709999999997</v>
      </c>
      <c r="AX2987">
        <v>84.271640000000005</v>
      </c>
      <c r="AY2987">
        <v>83.22663</v>
      </c>
      <c r="AZ2987">
        <v>82.055970000000002</v>
      </c>
      <c r="BA2987">
        <v>78.600409999999997</v>
      </c>
      <c r="BB2987">
        <v>75.355739999999997</v>
      </c>
      <c r="BC2987">
        <v>70.590490000000003</v>
      </c>
      <c r="BD2987">
        <v>69.035420000000002</v>
      </c>
      <c r="BE2987">
        <v>67.08699</v>
      </c>
      <c r="BF2987">
        <v>66.180980000000005</v>
      </c>
      <c r="BG2987">
        <v>65.186980000000005</v>
      </c>
      <c r="BH2987">
        <v>97.309539999999998</v>
      </c>
      <c r="BI2987">
        <v>31.61797</v>
      </c>
      <c r="BJ2987">
        <v>248.25</v>
      </c>
      <c r="BK2987">
        <v>380.91669999999999</v>
      </c>
      <c r="BL2987">
        <v>396.62450000000001</v>
      </c>
      <c r="BM2987">
        <v>637.5933</v>
      </c>
      <c r="BN2987">
        <v>435.60919999999999</v>
      </c>
      <c r="BO2987">
        <v>250.62200000000001</v>
      </c>
      <c r="BP2987">
        <v>-691.00279999999998</v>
      </c>
      <c r="BQ2987">
        <v>-946.54759999999999</v>
      </c>
      <c r="BR2987">
        <v>-953.44039999999995</v>
      </c>
      <c r="BS2987">
        <v>-746.67660000000001</v>
      </c>
      <c r="BT2987">
        <v>-164.0556</v>
      </c>
      <c r="BU2987">
        <v>749.06129999999996</v>
      </c>
      <c r="BV2987">
        <v>2357.5340000000001</v>
      </c>
      <c r="BW2987">
        <v>1449.991</v>
      </c>
      <c r="BX2987">
        <v>1105.1310000000001</v>
      </c>
      <c r="BY2987">
        <v>1065.6510000000001</v>
      </c>
      <c r="BZ2987">
        <v>747.4692</v>
      </c>
      <c r="CA2987">
        <v>245.8794</v>
      </c>
      <c r="CB2987">
        <v>-136.79300000000001</v>
      </c>
      <c r="CC2987">
        <v>-330.96719999999999</v>
      </c>
      <c r="CD2987">
        <v>-514.78880000000004</v>
      </c>
      <c r="CE2987">
        <v>-63.410539999999997</v>
      </c>
      <c r="CF2987" s="20">
        <v>49496.6</v>
      </c>
      <c r="CG2987" s="20">
        <v>56698.02</v>
      </c>
      <c r="CH2987" s="20">
        <v>49734.38</v>
      </c>
      <c r="CI2987" s="20">
        <v>47618.82</v>
      </c>
      <c r="CJ2987" s="20">
        <v>40719.9</v>
      </c>
      <c r="CK2987" s="20">
        <v>33259.040000000001</v>
      </c>
      <c r="CL2987" s="20">
        <v>38085.440000000002</v>
      </c>
      <c r="CM2987" s="20">
        <v>36882.160000000003</v>
      </c>
      <c r="CN2987" s="20">
        <v>25014.799999999999</v>
      </c>
      <c r="CO2987" s="20">
        <v>20501.16</v>
      </c>
      <c r="CP2987" s="20">
        <v>13243.2</v>
      </c>
      <c r="CQ2987" s="20">
        <v>5827.8919999999998</v>
      </c>
      <c r="CR2987" s="20">
        <v>10862.49</v>
      </c>
      <c r="CS2987" s="20">
        <v>21172.94</v>
      </c>
      <c r="CT2987" s="20">
        <v>55488.83</v>
      </c>
      <c r="CU2987" s="20">
        <v>94794.6</v>
      </c>
      <c r="CV2987" s="20">
        <v>101656.1</v>
      </c>
      <c r="CW2987" s="20">
        <v>148384.79999999999</v>
      </c>
      <c r="CX2987" s="20">
        <v>121794</v>
      </c>
      <c r="CY2987" s="20">
        <v>106883.4</v>
      </c>
      <c r="CZ2987" s="20">
        <v>108573.4</v>
      </c>
      <c r="DA2987" s="20">
        <v>76215.98</v>
      </c>
      <c r="DB2987" s="20">
        <v>74038.59</v>
      </c>
      <c r="DC2987" s="20">
        <v>72011.41</v>
      </c>
      <c r="DD2987">
        <v>0</v>
      </c>
      <c r="DE2987">
        <v>0</v>
      </c>
      <c r="DF2987">
        <v>0</v>
      </c>
    </row>
    <row r="2988" spans="1:110" x14ac:dyDescent="0.25">
      <c r="A2988" s="16" t="str">
        <f t="shared" si="46"/>
        <v>Program Specific_CPP_200 kW and above_All_CAISO_1-in-2_MONTHLY SYSTEM PEAK DAY_2021_4</v>
      </c>
      <c r="B2988" t="s">
        <v>196</v>
      </c>
      <c r="C2988" t="s">
        <v>121</v>
      </c>
      <c r="D2988" t="s">
        <v>122</v>
      </c>
      <c r="E2988" t="s">
        <v>7</v>
      </c>
      <c r="F2988" t="s">
        <v>110</v>
      </c>
      <c r="G2988" t="s">
        <v>111</v>
      </c>
      <c r="H2988" t="s">
        <v>20</v>
      </c>
      <c r="I2988">
        <v>2021</v>
      </c>
      <c r="J2988">
        <v>4</v>
      </c>
      <c r="K2988">
        <v>738</v>
      </c>
      <c r="L2988">
        <v>96720.42</v>
      </c>
      <c r="M2988">
        <v>94091.72</v>
      </c>
      <c r="N2988">
        <v>92536.09</v>
      </c>
      <c r="O2988">
        <v>92471.45</v>
      </c>
      <c r="P2988">
        <v>94679.98</v>
      </c>
      <c r="Q2988">
        <v>100773.9</v>
      </c>
      <c r="R2988">
        <v>109041.3</v>
      </c>
      <c r="S2988">
        <v>111745.60000000001</v>
      </c>
      <c r="T2988">
        <v>112323.3</v>
      </c>
      <c r="U2988">
        <v>114497.1</v>
      </c>
      <c r="V2988">
        <v>116797.4</v>
      </c>
      <c r="W2988">
        <v>117755.1</v>
      </c>
      <c r="X2988">
        <v>118408.9</v>
      </c>
      <c r="Y2988">
        <v>119153.60000000001</v>
      </c>
      <c r="Z2988">
        <v>118071.6</v>
      </c>
      <c r="AA2988">
        <v>116512.4</v>
      </c>
      <c r="AB2988">
        <v>113278.5</v>
      </c>
      <c r="AC2988">
        <v>111662.7</v>
      </c>
      <c r="AD2988">
        <v>108538.8</v>
      </c>
      <c r="AE2988">
        <v>107041.1</v>
      </c>
      <c r="AF2988">
        <v>104204.9</v>
      </c>
      <c r="AG2988">
        <v>104479</v>
      </c>
      <c r="AH2988">
        <v>102425.4</v>
      </c>
      <c r="AI2988">
        <v>99588.98</v>
      </c>
      <c r="AJ2988">
        <v>61.651789999999998</v>
      </c>
      <c r="AK2988">
        <v>61.158200000000001</v>
      </c>
      <c r="AL2988">
        <v>60.305070000000001</v>
      </c>
      <c r="AM2988">
        <v>59.346060000000001</v>
      </c>
      <c r="AN2988">
        <v>59.061309999999999</v>
      </c>
      <c r="AO2988">
        <v>58.465260000000001</v>
      </c>
      <c r="AP2988">
        <v>58.513109999999998</v>
      </c>
      <c r="AQ2988">
        <v>58.675269999999998</v>
      </c>
      <c r="AR2988">
        <v>63.8566</v>
      </c>
      <c r="AS2988">
        <v>67.718000000000004</v>
      </c>
      <c r="AT2988">
        <v>72.221109999999996</v>
      </c>
      <c r="AU2988">
        <v>75.340280000000007</v>
      </c>
      <c r="AV2988">
        <v>77.57808</v>
      </c>
      <c r="AW2988">
        <v>78.751099999999994</v>
      </c>
      <c r="AX2988">
        <v>78.790520000000001</v>
      </c>
      <c r="AY2988">
        <v>78.478260000000006</v>
      </c>
      <c r="AZ2988">
        <v>77.013000000000005</v>
      </c>
      <c r="BA2988">
        <v>74.881309999999999</v>
      </c>
      <c r="BB2988">
        <v>72.263549999999995</v>
      </c>
      <c r="BC2988">
        <v>69.575289999999995</v>
      </c>
      <c r="BD2988">
        <v>66.315539999999999</v>
      </c>
      <c r="BE2988">
        <v>64.520709999999994</v>
      </c>
      <c r="BF2988">
        <v>62.805619999999998</v>
      </c>
      <c r="BG2988">
        <v>61.670070000000003</v>
      </c>
      <c r="BH2988">
        <v>140.8477</v>
      </c>
      <c r="BI2988">
        <v>45.498609999999999</v>
      </c>
      <c r="BJ2988">
        <v>356.09789999999998</v>
      </c>
      <c r="BK2988">
        <v>546.28189999999995</v>
      </c>
      <c r="BL2988">
        <v>566.0951</v>
      </c>
      <c r="BM2988">
        <v>911.39359999999999</v>
      </c>
      <c r="BN2988">
        <v>617.43589999999995</v>
      </c>
      <c r="BO2988">
        <v>348.28820000000002</v>
      </c>
      <c r="BP2988">
        <v>-942.17899999999997</v>
      </c>
      <c r="BQ2988">
        <v>-1281.819</v>
      </c>
      <c r="BR2988">
        <v>-1279.9839999999999</v>
      </c>
      <c r="BS2988">
        <v>-985.76160000000004</v>
      </c>
      <c r="BT2988">
        <v>-214.67779999999999</v>
      </c>
      <c r="BU2988">
        <v>982.06920000000002</v>
      </c>
      <c r="BV2988">
        <v>3089.2240000000002</v>
      </c>
      <c r="BW2988">
        <v>1909.8130000000001</v>
      </c>
      <c r="BX2988">
        <v>1462.0709999999999</v>
      </c>
      <c r="BY2988">
        <v>1427.577</v>
      </c>
      <c r="BZ2988">
        <v>1019.774</v>
      </c>
      <c r="CA2988">
        <v>343.97030000000001</v>
      </c>
      <c r="CB2988">
        <v>-193.66540000000001</v>
      </c>
      <c r="CC2988">
        <v>-474.8168</v>
      </c>
      <c r="CD2988">
        <v>-741.73910000000001</v>
      </c>
      <c r="CE2988">
        <v>-92.121309999999994</v>
      </c>
      <c r="CF2988" s="20">
        <v>103696.5</v>
      </c>
      <c r="CG2988" s="20">
        <v>117407.6</v>
      </c>
      <c r="CH2988" s="20">
        <v>102333.3</v>
      </c>
      <c r="CI2988" s="20">
        <v>97938.25</v>
      </c>
      <c r="CJ2988" s="20">
        <v>82951.91</v>
      </c>
      <c r="CK2988" s="20">
        <v>67956.990000000005</v>
      </c>
      <c r="CL2988" s="20">
        <v>76515.34</v>
      </c>
      <c r="CM2988" s="20">
        <v>71228.83</v>
      </c>
      <c r="CN2988" s="20">
        <v>46505.5</v>
      </c>
      <c r="CO2988" s="20">
        <v>37596.46</v>
      </c>
      <c r="CP2988" s="20">
        <v>23867.91</v>
      </c>
      <c r="CQ2988" s="20">
        <v>10157.58</v>
      </c>
      <c r="CR2988" s="20">
        <v>18600.38</v>
      </c>
      <c r="CS2988" s="20">
        <v>36394.080000000002</v>
      </c>
      <c r="CT2988" s="20">
        <v>95277.1</v>
      </c>
      <c r="CU2988" s="20">
        <v>164450.1</v>
      </c>
      <c r="CV2988" s="20">
        <v>177927.4</v>
      </c>
      <c r="CW2988" s="20">
        <v>266291.8</v>
      </c>
      <c r="CX2988" s="20">
        <v>226697.5</v>
      </c>
      <c r="CY2988" s="20">
        <v>209174</v>
      </c>
      <c r="CZ2988" s="20">
        <v>217620.2</v>
      </c>
      <c r="DA2988" s="20">
        <v>156865.79999999999</v>
      </c>
      <c r="DB2988" s="20">
        <v>153710.1</v>
      </c>
      <c r="DC2988" s="20">
        <v>151984.29999999999</v>
      </c>
      <c r="DD2988">
        <v>0</v>
      </c>
      <c r="DE2988">
        <v>0</v>
      </c>
      <c r="DF2988">
        <v>0</v>
      </c>
    </row>
    <row r="2989" spans="1:110" x14ac:dyDescent="0.25">
      <c r="A2989" s="16" t="str">
        <f t="shared" si="46"/>
        <v>Portfolio Adjusted_CPP_200 kW and above_All_CAISO_1-in-2_MONTHLY SYSTEM PEAK DAY_2026_1</v>
      </c>
      <c r="B2989" t="s">
        <v>195</v>
      </c>
      <c r="C2989" t="s">
        <v>121</v>
      </c>
      <c r="D2989" t="s">
        <v>122</v>
      </c>
      <c r="E2989" t="s">
        <v>7</v>
      </c>
      <c r="F2989" t="s">
        <v>110</v>
      </c>
      <c r="G2989" t="s">
        <v>111</v>
      </c>
      <c r="H2989" t="s">
        <v>20</v>
      </c>
      <c r="I2989">
        <v>2026</v>
      </c>
      <c r="J2989">
        <v>1</v>
      </c>
      <c r="K2989">
        <v>352</v>
      </c>
      <c r="L2989">
        <v>45245.4</v>
      </c>
      <c r="M2989">
        <v>44361.59</v>
      </c>
      <c r="N2989">
        <v>43855.66</v>
      </c>
      <c r="O2989">
        <v>44053.13</v>
      </c>
      <c r="P2989">
        <v>46111.08</v>
      </c>
      <c r="Q2989">
        <v>50706.6</v>
      </c>
      <c r="R2989">
        <v>57381.81</v>
      </c>
      <c r="S2989">
        <v>61135.08</v>
      </c>
      <c r="T2989">
        <v>61673.26</v>
      </c>
      <c r="U2989">
        <v>61847.21</v>
      </c>
      <c r="V2989">
        <v>62829.66</v>
      </c>
      <c r="W2989">
        <v>63009.21</v>
      </c>
      <c r="X2989">
        <v>63106.879999999997</v>
      </c>
      <c r="Y2989">
        <v>63064.49</v>
      </c>
      <c r="Z2989">
        <v>62536.54</v>
      </c>
      <c r="AA2989">
        <v>61568.28</v>
      </c>
      <c r="AB2989">
        <v>60660.15</v>
      </c>
      <c r="AC2989">
        <v>59958.02</v>
      </c>
      <c r="AD2989">
        <v>56643.3</v>
      </c>
      <c r="AE2989">
        <v>54228.800000000003</v>
      </c>
      <c r="AF2989">
        <v>52354.14</v>
      </c>
      <c r="AG2989">
        <v>51600.56</v>
      </c>
      <c r="AH2989">
        <v>49582.43</v>
      </c>
      <c r="AI2989">
        <v>47324.85</v>
      </c>
      <c r="AJ2989">
        <v>44.301070000000003</v>
      </c>
      <c r="AK2989">
        <v>43.407679999999999</v>
      </c>
      <c r="AL2989">
        <v>42.09093</v>
      </c>
      <c r="AM2989">
        <v>41.609940000000002</v>
      </c>
      <c r="AN2989">
        <v>41.100140000000003</v>
      </c>
      <c r="AO2989">
        <v>41.128810000000001</v>
      </c>
      <c r="AP2989">
        <v>40.696919999999999</v>
      </c>
      <c r="AQ2989">
        <v>40.512650000000001</v>
      </c>
      <c r="AR2989">
        <v>44.698410000000003</v>
      </c>
      <c r="AS2989">
        <v>49.81747</v>
      </c>
      <c r="AT2989">
        <v>52.36891</v>
      </c>
      <c r="AU2989">
        <v>55.125480000000003</v>
      </c>
      <c r="AV2989">
        <v>56.184989999999999</v>
      </c>
      <c r="AW2989">
        <v>56.903480000000002</v>
      </c>
      <c r="AX2989">
        <v>57.011650000000003</v>
      </c>
      <c r="AY2989">
        <v>57.831690000000002</v>
      </c>
      <c r="AZ2989">
        <v>56.889150000000001</v>
      </c>
      <c r="BA2989">
        <v>54.7273</v>
      </c>
      <c r="BB2989">
        <v>52.721699999999998</v>
      </c>
      <c r="BC2989">
        <v>50.56935</v>
      </c>
      <c r="BD2989">
        <v>49.679130000000001</v>
      </c>
      <c r="BE2989">
        <v>48.93929</v>
      </c>
      <c r="BF2989">
        <v>47.949550000000002</v>
      </c>
      <c r="BG2989">
        <v>47.277940000000001</v>
      </c>
      <c r="BH2989">
        <v>65.887960000000007</v>
      </c>
      <c r="BI2989">
        <v>21.451309999999999</v>
      </c>
      <c r="BJ2989">
        <v>168.76560000000001</v>
      </c>
      <c r="BK2989">
        <v>260.24709999999999</v>
      </c>
      <c r="BL2989">
        <v>275.69990000000001</v>
      </c>
      <c r="BM2989">
        <v>458.58760000000001</v>
      </c>
      <c r="BN2989">
        <v>324.91899999999998</v>
      </c>
      <c r="BO2989">
        <v>190.54560000000001</v>
      </c>
      <c r="BP2989">
        <v>-517.32159999999999</v>
      </c>
      <c r="BQ2989">
        <v>-692.39239999999995</v>
      </c>
      <c r="BR2989">
        <v>-688.55060000000003</v>
      </c>
      <c r="BS2989">
        <v>-527.46820000000002</v>
      </c>
      <c r="BT2989">
        <v>-114.4141</v>
      </c>
      <c r="BU2989">
        <v>519.78020000000004</v>
      </c>
      <c r="BV2989">
        <v>1636.2059999999999</v>
      </c>
      <c r="BW2989">
        <v>1009.196</v>
      </c>
      <c r="BX2989">
        <v>782.9325</v>
      </c>
      <c r="BY2989">
        <v>766.54629999999997</v>
      </c>
      <c r="BZ2989">
        <v>532.19050000000004</v>
      </c>
      <c r="CA2989">
        <v>174.261</v>
      </c>
      <c r="CB2989">
        <v>-97.300420000000003</v>
      </c>
      <c r="CC2989">
        <v>-234.50460000000001</v>
      </c>
      <c r="CD2989">
        <v>-359.06349999999998</v>
      </c>
      <c r="CE2989">
        <v>-43.776200000000003</v>
      </c>
      <c r="CF2989" s="20">
        <v>22692.21</v>
      </c>
      <c r="CG2989" s="20">
        <v>26098.02</v>
      </c>
      <c r="CH2989" s="20">
        <v>22985.09</v>
      </c>
      <c r="CI2989" s="20">
        <v>22227.5</v>
      </c>
      <c r="CJ2989" s="20">
        <v>19675.27</v>
      </c>
      <c r="CK2989" s="20">
        <v>17205.48</v>
      </c>
      <c r="CL2989" s="20">
        <v>21189.23</v>
      </c>
      <c r="CM2989" s="20">
        <v>21319.45</v>
      </c>
      <c r="CN2989" s="20">
        <v>14020.35</v>
      </c>
      <c r="CO2989" s="20">
        <v>10969.79</v>
      </c>
      <c r="CP2989" s="20">
        <v>6906.81</v>
      </c>
      <c r="CQ2989" s="20">
        <v>2908.299</v>
      </c>
      <c r="CR2989" s="20">
        <v>5283.3140000000003</v>
      </c>
      <c r="CS2989" s="20">
        <v>10194.969999999999</v>
      </c>
      <c r="CT2989" s="20">
        <v>26727.95</v>
      </c>
      <c r="CU2989" s="20">
        <v>45920.23</v>
      </c>
      <c r="CV2989" s="20">
        <v>51021.67</v>
      </c>
      <c r="CW2989" s="20">
        <v>76777.820000000007</v>
      </c>
      <c r="CX2989" s="20">
        <v>61740.959999999999</v>
      </c>
      <c r="CY2989" s="20">
        <v>53686.63</v>
      </c>
      <c r="CZ2989" s="20">
        <v>54931.91</v>
      </c>
      <c r="DA2989" s="20">
        <v>38262.980000000003</v>
      </c>
      <c r="DB2989" s="20">
        <v>36019.910000000003</v>
      </c>
      <c r="DC2989" s="20">
        <v>34320.58</v>
      </c>
      <c r="DD2989">
        <v>0</v>
      </c>
      <c r="DE2989">
        <v>0</v>
      </c>
      <c r="DF2989">
        <v>0</v>
      </c>
    </row>
    <row r="2990" spans="1:110" x14ac:dyDescent="0.25">
      <c r="A2990" s="16" t="str">
        <f t="shared" si="46"/>
        <v>Portfolio Adjusted_CPP_200 kW and above_All_CAISO_1-in-2_MONTHLY SYSTEM PEAK DAY_2026_10</v>
      </c>
      <c r="B2990" t="s">
        <v>195</v>
      </c>
      <c r="C2990" t="s">
        <v>121</v>
      </c>
      <c r="D2990" t="s">
        <v>122</v>
      </c>
      <c r="E2990" t="s">
        <v>7</v>
      </c>
      <c r="F2990" t="s">
        <v>110</v>
      </c>
      <c r="G2990" t="s">
        <v>111</v>
      </c>
      <c r="H2990" t="s">
        <v>20</v>
      </c>
      <c r="I2990">
        <v>2026</v>
      </c>
      <c r="J2990">
        <v>10</v>
      </c>
      <c r="K2990">
        <v>352</v>
      </c>
      <c r="L2990">
        <v>59742.2</v>
      </c>
      <c r="M2990">
        <v>58457.72</v>
      </c>
      <c r="N2990">
        <v>57680.77</v>
      </c>
      <c r="O2990">
        <v>57657.13</v>
      </c>
      <c r="P2990">
        <v>59337.91</v>
      </c>
      <c r="Q2990">
        <v>63052.69</v>
      </c>
      <c r="R2990">
        <v>68558.3</v>
      </c>
      <c r="S2990">
        <v>71655.8</v>
      </c>
      <c r="T2990">
        <v>73402.429999999993</v>
      </c>
      <c r="U2990">
        <v>75311.47</v>
      </c>
      <c r="V2990">
        <v>77472.41</v>
      </c>
      <c r="W2990">
        <v>79346.16</v>
      </c>
      <c r="X2990">
        <v>80495.02</v>
      </c>
      <c r="Y2990">
        <v>80864.92</v>
      </c>
      <c r="Z2990">
        <v>80243.210000000006</v>
      </c>
      <c r="AA2990">
        <v>78885.64</v>
      </c>
      <c r="AB2990">
        <v>76437.42</v>
      </c>
      <c r="AC2990">
        <v>74429.59</v>
      </c>
      <c r="AD2990">
        <v>71065.899999999994</v>
      </c>
      <c r="AE2990">
        <v>68360.81</v>
      </c>
      <c r="AF2990">
        <v>65784.41</v>
      </c>
      <c r="AG2990">
        <v>65128.46</v>
      </c>
      <c r="AH2990">
        <v>63574.22</v>
      </c>
      <c r="AI2990">
        <v>61302</v>
      </c>
      <c r="AJ2990">
        <v>66.003020000000006</v>
      </c>
      <c r="AK2990">
        <v>65.599699999999999</v>
      </c>
      <c r="AL2990">
        <v>64.730900000000005</v>
      </c>
      <c r="AM2990">
        <v>64.576779999999999</v>
      </c>
      <c r="AN2990">
        <v>64.453469999999996</v>
      </c>
      <c r="AO2990">
        <v>63.002130000000001</v>
      </c>
      <c r="AP2990">
        <v>62.882199999999997</v>
      </c>
      <c r="AQ2990">
        <v>62.849780000000003</v>
      </c>
      <c r="AR2990">
        <v>66.793959999999998</v>
      </c>
      <c r="AS2990">
        <v>72.960650000000001</v>
      </c>
      <c r="AT2990">
        <v>79.516120000000001</v>
      </c>
      <c r="AU2990">
        <v>83.522040000000004</v>
      </c>
      <c r="AV2990">
        <v>84.889430000000004</v>
      </c>
      <c r="AW2990">
        <v>84.172030000000007</v>
      </c>
      <c r="AX2990">
        <v>84.221339999999998</v>
      </c>
      <c r="AY2990">
        <v>83.181340000000006</v>
      </c>
      <c r="AZ2990">
        <v>82.014780000000002</v>
      </c>
      <c r="BA2990">
        <v>78.566540000000003</v>
      </c>
      <c r="BB2990">
        <v>75.340249999999997</v>
      </c>
      <c r="BC2990">
        <v>70.592950000000002</v>
      </c>
      <c r="BD2990">
        <v>69.046340000000001</v>
      </c>
      <c r="BE2990">
        <v>67.099209999999999</v>
      </c>
      <c r="BF2990">
        <v>66.197540000000004</v>
      </c>
      <c r="BG2990">
        <v>65.205250000000007</v>
      </c>
      <c r="BH2990">
        <v>86.998710000000003</v>
      </c>
      <c r="BI2990">
        <v>28.267579999999999</v>
      </c>
      <c r="BJ2990">
        <v>221.9675</v>
      </c>
      <c r="BK2990">
        <v>340.61380000000003</v>
      </c>
      <c r="BL2990">
        <v>354.78359999999998</v>
      </c>
      <c r="BM2990">
        <v>570.24490000000003</v>
      </c>
      <c r="BN2990">
        <v>388.20479999999998</v>
      </c>
      <c r="BO2990">
        <v>223.3365</v>
      </c>
      <c r="BP2990">
        <v>-615.70709999999997</v>
      </c>
      <c r="BQ2990">
        <v>-843.12750000000005</v>
      </c>
      <c r="BR2990">
        <v>-849.02059999999994</v>
      </c>
      <c r="BS2990">
        <v>-664.22940000000006</v>
      </c>
      <c r="BT2990">
        <v>-145.9392</v>
      </c>
      <c r="BU2990">
        <v>666.49199999999996</v>
      </c>
      <c r="BV2990">
        <v>2099.4830000000002</v>
      </c>
      <c r="BW2990">
        <v>1293.0540000000001</v>
      </c>
      <c r="BX2990">
        <v>986.56759999999997</v>
      </c>
      <c r="BY2990">
        <v>951.56140000000005</v>
      </c>
      <c r="BZ2990">
        <v>667.69759999999997</v>
      </c>
      <c r="CA2990">
        <v>219.67339999999999</v>
      </c>
      <c r="CB2990">
        <v>-122.2606</v>
      </c>
      <c r="CC2990">
        <v>-295.98360000000002</v>
      </c>
      <c r="CD2990">
        <v>-460.38850000000002</v>
      </c>
      <c r="CE2990">
        <v>-56.705280000000002</v>
      </c>
      <c r="CF2990" s="20">
        <v>39563.08</v>
      </c>
      <c r="CG2990" s="20">
        <v>45318.66</v>
      </c>
      <c r="CH2990" s="20">
        <v>39760.980000000003</v>
      </c>
      <c r="CI2990" s="20">
        <v>38075.279999999999</v>
      </c>
      <c r="CJ2990" s="20">
        <v>32581.759999999998</v>
      </c>
      <c r="CK2990" s="20">
        <v>26603.89</v>
      </c>
      <c r="CL2990" s="20">
        <v>30247.31</v>
      </c>
      <c r="CM2990" s="20">
        <v>29288.54</v>
      </c>
      <c r="CN2990" s="20">
        <v>19860.3</v>
      </c>
      <c r="CO2990" s="20">
        <v>16265.97</v>
      </c>
      <c r="CP2990" s="20">
        <v>10501.28</v>
      </c>
      <c r="CQ2990" s="20">
        <v>4611.93</v>
      </c>
      <c r="CR2990" s="20">
        <v>8595.8960000000006</v>
      </c>
      <c r="CS2990" s="20">
        <v>16762.41</v>
      </c>
      <c r="CT2990" s="20">
        <v>44006.27</v>
      </c>
      <c r="CU2990" s="20">
        <v>75385.179999999993</v>
      </c>
      <c r="CV2990" s="20">
        <v>81013.95</v>
      </c>
      <c r="CW2990" s="20">
        <v>118313</v>
      </c>
      <c r="CX2990" s="20">
        <v>97184.91</v>
      </c>
      <c r="CY2990" s="20">
        <v>85314.05</v>
      </c>
      <c r="CZ2990" s="20">
        <v>86729.86</v>
      </c>
      <c r="DA2990" s="20">
        <v>60955.3</v>
      </c>
      <c r="DB2990" s="20">
        <v>59217.36</v>
      </c>
      <c r="DC2990" s="20">
        <v>57587.12</v>
      </c>
      <c r="DD2990">
        <v>0</v>
      </c>
      <c r="DE2990">
        <v>0</v>
      </c>
      <c r="DF2990">
        <v>0</v>
      </c>
    </row>
    <row r="2991" spans="1:110" x14ac:dyDescent="0.25">
      <c r="A2991" s="16" t="str">
        <f t="shared" si="46"/>
        <v>Program Specific_CPP_200 kW and above_All_CAISO_1-in-2_MONTHLY SYSTEM PEAK DAY_2028_5</v>
      </c>
      <c r="B2991" t="s">
        <v>196</v>
      </c>
      <c r="C2991" t="s">
        <v>121</v>
      </c>
      <c r="D2991" t="s">
        <v>122</v>
      </c>
      <c r="E2991" t="s">
        <v>7</v>
      </c>
      <c r="F2991" t="s">
        <v>110</v>
      </c>
      <c r="G2991" t="s">
        <v>111</v>
      </c>
      <c r="H2991" t="s">
        <v>20</v>
      </c>
      <c r="I2991">
        <v>2028</v>
      </c>
      <c r="J2991">
        <v>5</v>
      </c>
      <c r="K2991">
        <v>324</v>
      </c>
      <c r="L2991">
        <v>50885.1</v>
      </c>
      <c r="M2991">
        <v>49649.98</v>
      </c>
      <c r="N2991">
        <v>49008.1</v>
      </c>
      <c r="O2991">
        <v>48880.11</v>
      </c>
      <c r="P2991">
        <v>49686.51</v>
      </c>
      <c r="Q2991">
        <v>52484.57</v>
      </c>
      <c r="R2991">
        <v>56254.01</v>
      </c>
      <c r="S2991">
        <v>58215.839999999997</v>
      </c>
      <c r="T2991">
        <v>59507.77</v>
      </c>
      <c r="U2991">
        <v>60834.43</v>
      </c>
      <c r="V2991">
        <v>62426.34</v>
      </c>
      <c r="W2991">
        <v>63586.66</v>
      </c>
      <c r="X2991">
        <v>64144.92</v>
      </c>
      <c r="Y2991">
        <v>64243.59</v>
      </c>
      <c r="Z2991">
        <v>63679.38</v>
      </c>
      <c r="AA2991">
        <v>62265</v>
      </c>
      <c r="AB2991">
        <v>60827.96</v>
      </c>
      <c r="AC2991">
        <v>59523.26</v>
      </c>
      <c r="AD2991">
        <v>57267.06</v>
      </c>
      <c r="AE2991">
        <v>56007.3</v>
      </c>
      <c r="AF2991">
        <v>54737.96</v>
      </c>
      <c r="AG2991">
        <v>54715.1</v>
      </c>
      <c r="AH2991">
        <v>53783.31</v>
      </c>
      <c r="AI2991">
        <v>52198.09</v>
      </c>
      <c r="AJ2991">
        <v>63.07976</v>
      </c>
      <c r="AK2991">
        <v>62.165280000000003</v>
      </c>
      <c r="AL2991">
        <v>61.713619999999999</v>
      </c>
      <c r="AM2991">
        <v>61.482439999999997</v>
      </c>
      <c r="AN2991">
        <v>61.339219999999997</v>
      </c>
      <c r="AO2991">
        <v>60.933190000000003</v>
      </c>
      <c r="AP2991">
        <v>60.380200000000002</v>
      </c>
      <c r="AQ2991">
        <v>61.505360000000003</v>
      </c>
      <c r="AR2991">
        <v>63.903579999999998</v>
      </c>
      <c r="AS2991">
        <v>66.302180000000007</v>
      </c>
      <c r="AT2991">
        <v>69.380240000000001</v>
      </c>
      <c r="AU2991">
        <v>72.371570000000006</v>
      </c>
      <c r="AV2991">
        <v>74.049530000000004</v>
      </c>
      <c r="AW2991">
        <v>75.651409999999998</v>
      </c>
      <c r="AX2991">
        <v>75.186179999999993</v>
      </c>
      <c r="AY2991">
        <v>74.901719999999997</v>
      </c>
      <c r="AZ2991">
        <v>73.682220000000001</v>
      </c>
      <c r="BA2991">
        <v>71.500140000000002</v>
      </c>
      <c r="BB2991">
        <v>69.268870000000007</v>
      </c>
      <c r="BC2991">
        <v>66.881640000000004</v>
      </c>
      <c r="BD2991">
        <v>65.012900000000002</v>
      </c>
      <c r="BE2991">
        <v>64.157399999999996</v>
      </c>
      <c r="BF2991">
        <v>63.735599999999998</v>
      </c>
      <c r="BG2991">
        <v>62.797449999999998</v>
      </c>
      <c r="BH2991">
        <v>74.10069</v>
      </c>
      <c r="BI2991">
        <v>24.00854</v>
      </c>
      <c r="BJ2991">
        <v>188.5932</v>
      </c>
      <c r="BK2991">
        <v>288.7629</v>
      </c>
      <c r="BL2991">
        <v>297.07749999999999</v>
      </c>
      <c r="BM2991">
        <v>474.66750000000002</v>
      </c>
      <c r="BN2991">
        <v>318.53289999999998</v>
      </c>
      <c r="BO2991">
        <v>181.4469</v>
      </c>
      <c r="BP2991">
        <v>-499.15719999999999</v>
      </c>
      <c r="BQ2991">
        <v>-681.05399999999997</v>
      </c>
      <c r="BR2991">
        <v>-684.13059999999996</v>
      </c>
      <c r="BS2991">
        <v>-532.30219999999997</v>
      </c>
      <c r="BT2991">
        <v>-116.2961</v>
      </c>
      <c r="BU2991">
        <v>529.49829999999997</v>
      </c>
      <c r="BV2991">
        <v>1666.107</v>
      </c>
      <c r="BW2991">
        <v>1020.617</v>
      </c>
      <c r="BX2991">
        <v>785.09839999999997</v>
      </c>
      <c r="BY2991">
        <v>760.98820000000001</v>
      </c>
      <c r="BZ2991">
        <v>538.05110000000002</v>
      </c>
      <c r="CA2991">
        <v>179.9761</v>
      </c>
      <c r="CB2991">
        <v>-101.7308</v>
      </c>
      <c r="CC2991">
        <v>-248.65899999999999</v>
      </c>
      <c r="CD2991">
        <v>-389.48520000000002</v>
      </c>
      <c r="CE2991">
        <v>-48.284030000000001</v>
      </c>
      <c r="CF2991" s="20">
        <v>28701.79</v>
      </c>
      <c r="CG2991" s="20">
        <v>32691.25</v>
      </c>
      <c r="CH2991" s="20">
        <v>28703.22</v>
      </c>
      <c r="CI2991" s="20">
        <v>27365.38</v>
      </c>
      <c r="CJ2991" s="20">
        <v>22844.79</v>
      </c>
      <c r="CK2991" s="20">
        <v>18433.22</v>
      </c>
      <c r="CL2991" s="20">
        <v>20364.490000000002</v>
      </c>
      <c r="CM2991" s="20">
        <v>19332.03</v>
      </c>
      <c r="CN2991" s="20">
        <v>13053.06</v>
      </c>
      <c r="CO2991" s="20">
        <v>10613.45</v>
      </c>
      <c r="CP2991" s="20">
        <v>6818.4210000000003</v>
      </c>
      <c r="CQ2991" s="20">
        <v>2961.85</v>
      </c>
      <c r="CR2991" s="20">
        <v>5458.5529999999999</v>
      </c>
      <c r="CS2991" s="20">
        <v>10579.75</v>
      </c>
      <c r="CT2991" s="20">
        <v>27713.77</v>
      </c>
      <c r="CU2991" s="20">
        <v>46965.41</v>
      </c>
      <c r="CV2991" s="20">
        <v>51304.36</v>
      </c>
      <c r="CW2991" s="20">
        <v>75668.429999999993</v>
      </c>
      <c r="CX2991" s="20">
        <v>63108.25</v>
      </c>
      <c r="CY2991" s="20">
        <v>57265.82</v>
      </c>
      <c r="CZ2991" s="20">
        <v>60048.19</v>
      </c>
      <c r="DA2991" s="20">
        <v>43021.38</v>
      </c>
      <c r="DB2991" s="20">
        <v>42382.05</v>
      </c>
      <c r="DC2991" s="20">
        <v>41752.769999999997</v>
      </c>
      <c r="DD2991">
        <v>0</v>
      </c>
      <c r="DE2991">
        <v>0</v>
      </c>
      <c r="DF2991">
        <v>0</v>
      </c>
    </row>
    <row r="2992" spans="1:110" x14ac:dyDescent="0.25">
      <c r="A2992" s="16" t="str">
        <f t="shared" si="46"/>
        <v>Portfolio Adjusted_CPP_200 kW and above_All_CAISO_1-in-2_MONTHLY SYSTEM PEAK DAY_2026_5</v>
      </c>
      <c r="B2992" t="s">
        <v>195</v>
      </c>
      <c r="C2992" t="s">
        <v>121</v>
      </c>
      <c r="D2992" t="s">
        <v>122</v>
      </c>
      <c r="E2992" t="s">
        <v>7</v>
      </c>
      <c r="F2992" t="s">
        <v>110</v>
      </c>
      <c r="G2992" t="s">
        <v>111</v>
      </c>
      <c r="H2992" t="s">
        <v>20</v>
      </c>
      <c r="I2992">
        <v>2026</v>
      </c>
      <c r="J2992">
        <v>5</v>
      </c>
      <c r="K2992">
        <v>352</v>
      </c>
      <c r="L2992">
        <v>55568.5</v>
      </c>
      <c r="M2992">
        <v>54218.64</v>
      </c>
      <c r="N2992">
        <v>53522.01</v>
      </c>
      <c r="O2992">
        <v>53389.32</v>
      </c>
      <c r="P2992">
        <v>54290.39</v>
      </c>
      <c r="Q2992">
        <v>57342.65</v>
      </c>
      <c r="R2992">
        <v>61253.46</v>
      </c>
      <c r="S2992">
        <v>63410.37</v>
      </c>
      <c r="T2992">
        <v>64826.559999999998</v>
      </c>
      <c r="U2992">
        <v>66277.59</v>
      </c>
      <c r="V2992">
        <v>68046.14</v>
      </c>
      <c r="W2992">
        <v>69267.570000000007</v>
      </c>
      <c r="X2992">
        <v>69876.160000000003</v>
      </c>
      <c r="Y2992">
        <v>69991.63</v>
      </c>
      <c r="Z2992">
        <v>69420.639999999999</v>
      </c>
      <c r="AA2992">
        <v>67948.23</v>
      </c>
      <c r="AB2992">
        <v>66417.88</v>
      </c>
      <c r="AC2992">
        <v>64996.5</v>
      </c>
      <c r="AD2992">
        <v>62541.18</v>
      </c>
      <c r="AE2992">
        <v>61170.83</v>
      </c>
      <c r="AF2992">
        <v>59791.839999999997</v>
      </c>
      <c r="AG2992">
        <v>59784.82</v>
      </c>
      <c r="AH2992">
        <v>58773.65</v>
      </c>
      <c r="AI2992">
        <v>57036.03</v>
      </c>
      <c r="AJ2992">
        <v>63.08493</v>
      </c>
      <c r="AK2992">
        <v>62.16957</v>
      </c>
      <c r="AL2992">
        <v>61.721420000000002</v>
      </c>
      <c r="AM2992">
        <v>61.491059999999997</v>
      </c>
      <c r="AN2992">
        <v>61.346649999999997</v>
      </c>
      <c r="AO2992">
        <v>60.94332</v>
      </c>
      <c r="AP2992">
        <v>60.391800000000003</v>
      </c>
      <c r="AQ2992">
        <v>61.508839999999999</v>
      </c>
      <c r="AR2992">
        <v>63.898699999999998</v>
      </c>
      <c r="AS2992">
        <v>66.286720000000003</v>
      </c>
      <c r="AT2992">
        <v>69.353340000000003</v>
      </c>
      <c r="AU2992">
        <v>72.337220000000002</v>
      </c>
      <c r="AV2992">
        <v>74.004670000000004</v>
      </c>
      <c r="AW2992">
        <v>75.599109999999996</v>
      </c>
      <c r="AX2992">
        <v>75.135409999999993</v>
      </c>
      <c r="AY2992">
        <v>74.850980000000007</v>
      </c>
      <c r="AZ2992">
        <v>73.638130000000004</v>
      </c>
      <c r="BA2992">
        <v>71.45805</v>
      </c>
      <c r="BB2992">
        <v>69.233999999999995</v>
      </c>
      <c r="BC2992">
        <v>66.862880000000004</v>
      </c>
      <c r="BD2992">
        <v>65.005520000000004</v>
      </c>
      <c r="BE2992">
        <v>64.156289999999998</v>
      </c>
      <c r="BF2992">
        <v>63.737439999999999</v>
      </c>
      <c r="BG2992">
        <v>62.803089999999997</v>
      </c>
      <c r="BH2992">
        <v>80.920820000000006</v>
      </c>
      <c r="BI2992">
        <v>26.217749999999999</v>
      </c>
      <c r="BJ2992">
        <v>205.96369999999999</v>
      </c>
      <c r="BK2992">
        <v>315.40129999999999</v>
      </c>
      <c r="BL2992">
        <v>324.60419999999999</v>
      </c>
      <c r="BM2992">
        <v>518.60360000000003</v>
      </c>
      <c r="BN2992">
        <v>346.84179999999998</v>
      </c>
      <c r="BO2992">
        <v>197.63720000000001</v>
      </c>
      <c r="BP2992">
        <v>-543.77189999999996</v>
      </c>
      <c r="BQ2992">
        <v>-741.9914</v>
      </c>
      <c r="BR2992">
        <v>-745.71810000000005</v>
      </c>
      <c r="BS2992">
        <v>-579.8587</v>
      </c>
      <c r="BT2992">
        <v>-126.687</v>
      </c>
      <c r="BU2992">
        <v>576.87390000000005</v>
      </c>
      <c r="BV2992">
        <v>1816.3219999999999</v>
      </c>
      <c r="BW2992">
        <v>1113.7729999999999</v>
      </c>
      <c r="BX2992">
        <v>857.24670000000003</v>
      </c>
      <c r="BY2992">
        <v>830.96190000000001</v>
      </c>
      <c r="BZ2992">
        <v>587.60389999999995</v>
      </c>
      <c r="CA2992">
        <v>196.56880000000001</v>
      </c>
      <c r="CB2992">
        <v>-111.1234</v>
      </c>
      <c r="CC2992">
        <v>-271.69889999999998</v>
      </c>
      <c r="CD2992">
        <v>-425.62400000000002</v>
      </c>
      <c r="CE2992">
        <v>-52.759189999999997</v>
      </c>
      <c r="CF2992" s="20">
        <v>34228.29</v>
      </c>
      <c r="CG2992" s="20">
        <v>38984.379999999997</v>
      </c>
      <c r="CH2992" s="20">
        <v>34234.160000000003</v>
      </c>
      <c r="CI2992" s="20">
        <v>32647.19</v>
      </c>
      <c r="CJ2992" s="20">
        <v>27274.45</v>
      </c>
      <c r="CK2992" s="20">
        <v>22003.58</v>
      </c>
      <c r="CL2992" s="20">
        <v>24145.03</v>
      </c>
      <c r="CM2992" s="20">
        <v>22935.89</v>
      </c>
      <c r="CN2992" s="20">
        <v>15490.69</v>
      </c>
      <c r="CO2992" s="20">
        <v>12597.7</v>
      </c>
      <c r="CP2992" s="20">
        <v>8101.3069999999998</v>
      </c>
      <c r="CQ2992" s="20">
        <v>3514.721</v>
      </c>
      <c r="CR2992" s="20">
        <v>6477.5540000000001</v>
      </c>
      <c r="CS2992" s="20">
        <v>12557.65</v>
      </c>
      <c r="CT2992" s="20">
        <v>32936.33</v>
      </c>
      <c r="CU2992" s="20">
        <v>55930.19</v>
      </c>
      <c r="CV2992" s="20">
        <v>61167.07</v>
      </c>
      <c r="CW2992" s="20">
        <v>90223.81</v>
      </c>
      <c r="CX2992" s="20">
        <v>75267.66</v>
      </c>
      <c r="CY2992" s="20">
        <v>68311.66</v>
      </c>
      <c r="CZ2992" s="20">
        <v>71648.42</v>
      </c>
      <c r="DA2992" s="20">
        <v>51363.16</v>
      </c>
      <c r="DB2992" s="20">
        <v>50611.86</v>
      </c>
      <c r="DC2992" s="20">
        <v>49851.09</v>
      </c>
      <c r="DD2992">
        <v>0</v>
      </c>
      <c r="DE2992">
        <v>0</v>
      </c>
      <c r="DF2992">
        <v>0</v>
      </c>
    </row>
    <row r="2993" spans="1:110" x14ac:dyDescent="0.25">
      <c r="A2993" s="16" t="str">
        <f t="shared" si="46"/>
        <v>Program Specific_CPP_200 kW and above_All_CAISO_1-in-2_MONTHLY SYSTEM PEAK DAY_2025_3</v>
      </c>
      <c r="B2993" t="s">
        <v>196</v>
      </c>
      <c r="C2993" t="s">
        <v>121</v>
      </c>
      <c r="D2993" t="s">
        <v>122</v>
      </c>
      <c r="E2993" t="s">
        <v>7</v>
      </c>
      <c r="F2993" t="s">
        <v>110</v>
      </c>
      <c r="G2993" t="s">
        <v>111</v>
      </c>
      <c r="H2993" t="s">
        <v>20</v>
      </c>
      <c r="I2993">
        <v>2025</v>
      </c>
      <c r="J2993">
        <v>3</v>
      </c>
      <c r="K2993">
        <v>376</v>
      </c>
      <c r="L2993">
        <v>56325.4</v>
      </c>
      <c r="M2993">
        <v>55071.39</v>
      </c>
      <c r="N2993">
        <v>54433.62</v>
      </c>
      <c r="O2993">
        <v>54393.3</v>
      </c>
      <c r="P2993">
        <v>55965.23</v>
      </c>
      <c r="Q2993">
        <v>59849.75</v>
      </c>
      <c r="R2993">
        <v>65903.47</v>
      </c>
      <c r="S2993">
        <v>69064.149999999994</v>
      </c>
      <c r="T2993">
        <v>70073.83</v>
      </c>
      <c r="U2993">
        <v>70377.88</v>
      </c>
      <c r="V2993">
        <v>71317.23</v>
      </c>
      <c r="W2993">
        <v>71731.66</v>
      </c>
      <c r="X2993">
        <v>71983.97</v>
      </c>
      <c r="Y2993">
        <v>71523.17</v>
      </c>
      <c r="Z2993">
        <v>70353.05</v>
      </c>
      <c r="AA2993">
        <v>68975.33</v>
      </c>
      <c r="AB2993">
        <v>67184.2</v>
      </c>
      <c r="AC2993">
        <v>66313.97</v>
      </c>
      <c r="AD2993">
        <v>64928.38</v>
      </c>
      <c r="AE2993">
        <v>63804.31</v>
      </c>
      <c r="AF2993">
        <v>61964.71</v>
      </c>
      <c r="AG2993">
        <v>61407.32</v>
      </c>
      <c r="AH2993">
        <v>59840.3</v>
      </c>
      <c r="AI2993">
        <v>57966.63</v>
      </c>
      <c r="AJ2993">
        <v>52.24671</v>
      </c>
      <c r="AK2993">
        <v>52.1751</v>
      </c>
      <c r="AL2993">
        <v>51.952190000000002</v>
      </c>
      <c r="AM2993">
        <v>51.494230000000002</v>
      </c>
      <c r="AN2993">
        <v>51.322980000000001</v>
      </c>
      <c r="AO2993">
        <v>50.788229999999999</v>
      </c>
      <c r="AP2993">
        <v>50.301499999999997</v>
      </c>
      <c r="AQ2993">
        <v>50.654119999999999</v>
      </c>
      <c r="AR2993">
        <v>53.228439999999999</v>
      </c>
      <c r="AS2993">
        <v>56.872880000000002</v>
      </c>
      <c r="AT2993">
        <v>60.351379999999999</v>
      </c>
      <c r="AU2993">
        <v>62.889229999999998</v>
      </c>
      <c r="AV2993">
        <v>63.752960000000002</v>
      </c>
      <c r="AW2993">
        <v>65.342709999999997</v>
      </c>
      <c r="AX2993">
        <v>64.798270000000002</v>
      </c>
      <c r="AY2993">
        <v>65.270219999999995</v>
      </c>
      <c r="AZ2993">
        <v>63.975110000000001</v>
      </c>
      <c r="BA2993">
        <v>61.893770000000004</v>
      </c>
      <c r="BB2993">
        <v>58.657110000000003</v>
      </c>
      <c r="BC2993">
        <v>57.01193</v>
      </c>
      <c r="BD2993">
        <v>56.152479999999997</v>
      </c>
      <c r="BE2993">
        <v>54.79983</v>
      </c>
      <c r="BF2993">
        <v>54.277819999999998</v>
      </c>
      <c r="BG2993">
        <v>53.532580000000003</v>
      </c>
      <c r="BH2993">
        <v>82.023049999999998</v>
      </c>
      <c r="BI2993">
        <v>26.630099999999999</v>
      </c>
      <c r="BJ2993">
        <v>209.4717</v>
      </c>
      <c r="BK2993">
        <v>321.33240000000001</v>
      </c>
      <c r="BL2993">
        <v>334.6182</v>
      </c>
      <c r="BM2993">
        <v>541.27779999999996</v>
      </c>
      <c r="BN2993">
        <v>373.1721</v>
      </c>
      <c r="BO2993">
        <v>215.25890000000001</v>
      </c>
      <c r="BP2993">
        <v>-587.78639999999996</v>
      </c>
      <c r="BQ2993">
        <v>-787.89499999999998</v>
      </c>
      <c r="BR2993">
        <v>-781.56590000000006</v>
      </c>
      <c r="BS2993">
        <v>-600.48630000000003</v>
      </c>
      <c r="BT2993">
        <v>-130.5085</v>
      </c>
      <c r="BU2993">
        <v>589.49689999999998</v>
      </c>
      <c r="BV2993">
        <v>1840.7170000000001</v>
      </c>
      <c r="BW2993">
        <v>1130.6089999999999</v>
      </c>
      <c r="BX2993">
        <v>867.13750000000005</v>
      </c>
      <c r="BY2993">
        <v>847.80539999999996</v>
      </c>
      <c r="BZ2993">
        <v>610.03279999999995</v>
      </c>
      <c r="CA2993">
        <v>205.03129999999999</v>
      </c>
      <c r="CB2993">
        <v>-115.1617</v>
      </c>
      <c r="CC2993">
        <v>-279.07249999999999</v>
      </c>
      <c r="CD2993">
        <v>-433.34840000000003</v>
      </c>
      <c r="CE2993">
        <v>-53.620010000000001</v>
      </c>
      <c r="CF2993" s="20">
        <v>35167.08</v>
      </c>
      <c r="CG2993" s="20">
        <v>40220.32</v>
      </c>
      <c r="CH2993" s="20">
        <v>35410.269999999997</v>
      </c>
      <c r="CI2993" s="20">
        <v>33886.589999999997</v>
      </c>
      <c r="CJ2993" s="20">
        <v>28983.22</v>
      </c>
      <c r="CK2993" s="20">
        <v>23969.7</v>
      </c>
      <c r="CL2993" s="20">
        <v>27950.080000000002</v>
      </c>
      <c r="CM2993" s="20">
        <v>27208.240000000002</v>
      </c>
      <c r="CN2993" s="20">
        <v>18099.919999999998</v>
      </c>
      <c r="CO2993" s="20">
        <v>14204.64</v>
      </c>
      <c r="CP2993" s="20">
        <v>8898.9130000000005</v>
      </c>
      <c r="CQ2993" s="20">
        <v>3769.2310000000002</v>
      </c>
      <c r="CR2993" s="20">
        <v>6874.2389999999996</v>
      </c>
      <c r="CS2993" s="20">
        <v>13113.23</v>
      </c>
      <c r="CT2993" s="20">
        <v>33827.03</v>
      </c>
      <c r="CU2993" s="20">
        <v>57633.85</v>
      </c>
      <c r="CV2993" s="20">
        <v>62586.69</v>
      </c>
      <c r="CW2993" s="20">
        <v>93918.54</v>
      </c>
      <c r="CX2993" s="20">
        <v>81123.27</v>
      </c>
      <c r="CY2993" s="20">
        <v>74320.08</v>
      </c>
      <c r="CZ2993" s="20">
        <v>76950.52</v>
      </c>
      <c r="DA2993" s="20">
        <v>54188.88</v>
      </c>
      <c r="DB2993" s="20">
        <v>52465.58</v>
      </c>
      <c r="DC2993" s="20">
        <v>51491.1</v>
      </c>
      <c r="DD2993">
        <v>0</v>
      </c>
      <c r="DE2993">
        <v>0</v>
      </c>
      <c r="DF2993">
        <v>0</v>
      </c>
    </row>
    <row r="2994" spans="1:110" x14ac:dyDescent="0.25">
      <c r="A2994" s="16" t="str">
        <f t="shared" si="46"/>
        <v>Portfolio Adjusted_CPP_200 kW and above_All_CAISO_1-in-2_MONTHLY SYSTEM PEAK DAY_2030_2</v>
      </c>
      <c r="B2994" t="s">
        <v>195</v>
      </c>
      <c r="C2994" t="s">
        <v>121</v>
      </c>
      <c r="D2994" t="s">
        <v>122</v>
      </c>
      <c r="E2994" t="s">
        <v>7</v>
      </c>
      <c r="F2994" t="s">
        <v>110</v>
      </c>
      <c r="G2994" t="s">
        <v>111</v>
      </c>
      <c r="H2994" t="s">
        <v>20</v>
      </c>
      <c r="I2994">
        <v>2030</v>
      </c>
      <c r="J2994">
        <v>2</v>
      </c>
      <c r="K2994">
        <v>286</v>
      </c>
      <c r="L2994">
        <v>37811.68</v>
      </c>
      <c r="M2994">
        <v>36651.89</v>
      </c>
      <c r="N2994">
        <v>36174.550000000003</v>
      </c>
      <c r="O2994">
        <v>36235.910000000003</v>
      </c>
      <c r="P2994">
        <v>37721.56</v>
      </c>
      <c r="Q2994">
        <v>41353.11</v>
      </c>
      <c r="R2994">
        <v>46684.57</v>
      </c>
      <c r="S2994">
        <v>49844.86</v>
      </c>
      <c r="T2994">
        <v>50872.31</v>
      </c>
      <c r="U2994">
        <v>51179.29</v>
      </c>
      <c r="V2994">
        <v>52302.02</v>
      </c>
      <c r="W2994">
        <v>52388.62</v>
      </c>
      <c r="X2994">
        <v>52133.52</v>
      </c>
      <c r="Y2994">
        <v>51992.49</v>
      </c>
      <c r="Z2994">
        <v>51320.05</v>
      </c>
      <c r="AA2994">
        <v>50088</v>
      </c>
      <c r="AB2994">
        <v>49180.52</v>
      </c>
      <c r="AC2994">
        <v>48945.15</v>
      </c>
      <c r="AD2994">
        <v>46543.85</v>
      </c>
      <c r="AE2994">
        <v>44539.91</v>
      </c>
      <c r="AF2994">
        <v>43029.59</v>
      </c>
      <c r="AG2994">
        <v>42731.55</v>
      </c>
      <c r="AH2994">
        <v>41353.51</v>
      </c>
      <c r="AI2994">
        <v>39506.550000000003</v>
      </c>
      <c r="AJ2994">
        <v>47.884689999999999</v>
      </c>
      <c r="AK2994">
        <v>48.389380000000003</v>
      </c>
      <c r="AL2994">
        <v>48.063249999999996</v>
      </c>
      <c r="AM2994">
        <v>47.94173</v>
      </c>
      <c r="AN2994">
        <v>47.108310000000003</v>
      </c>
      <c r="AO2994">
        <v>46.619500000000002</v>
      </c>
      <c r="AP2994">
        <v>46.071449999999999</v>
      </c>
      <c r="AQ2994">
        <v>45.821179999999998</v>
      </c>
      <c r="AR2994">
        <v>47.303359999999998</v>
      </c>
      <c r="AS2994">
        <v>49.938650000000003</v>
      </c>
      <c r="AT2994">
        <v>51.171860000000002</v>
      </c>
      <c r="AU2994">
        <v>52.91357</v>
      </c>
      <c r="AV2994">
        <v>54.147669999999998</v>
      </c>
      <c r="AW2994">
        <v>55.130200000000002</v>
      </c>
      <c r="AX2994">
        <v>55.20243</v>
      </c>
      <c r="AY2994">
        <v>55.304009999999998</v>
      </c>
      <c r="AZ2994">
        <v>54.374029999999998</v>
      </c>
      <c r="BA2994">
        <v>53.113340000000001</v>
      </c>
      <c r="BB2994">
        <v>50.735210000000002</v>
      </c>
      <c r="BC2994">
        <v>49.318910000000002</v>
      </c>
      <c r="BD2994">
        <v>48.812849999999997</v>
      </c>
      <c r="BE2994">
        <v>46.581980000000001</v>
      </c>
      <c r="BF2994">
        <v>46.012390000000003</v>
      </c>
      <c r="BG2994">
        <v>45.292659999999998</v>
      </c>
      <c r="BH2994">
        <v>55.062710000000003</v>
      </c>
      <c r="BI2994">
        <v>17.723240000000001</v>
      </c>
      <c r="BJ2994">
        <v>139.2071</v>
      </c>
      <c r="BK2994">
        <v>214.06630000000001</v>
      </c>
      <c r="BL2994">
        <v>225.5386</v>
      </c>
      <c r="BM2994">
        <v>373.99509999999998</v>
      </c>
      <c r="BN2994">
        <v>264.34690000000001</v>
      </c>
      <c r="BO2994">
        <v>155.3563</v>
      </c>
      <c r="BP2994">
        <v>-426.72210000000001</v>
      </c>
      <c r="BQ2994">
        <v>-572.96280000000002</v>
      </c>
      <c r="BR2994">
        <v>-573.17809999999997</v>
      </c>
      <c r="BS2994">
        <v>-438.56020000000001</v>
      </c>
      <c r="BT2994">
        <v>-94.519180000000006</v>
      </c>
      <c r="BU2994">
        <v>428.52420000000001</v>
      </c>
      <c r="BV2994">
        <v>1342.7380000000001</v>
      </c>
      <c r="BW2994">
        <v>821.01739999999995</v>
      </c>
      <c r="BX2994">
        <v>634.76639999999998</v>
      </c>
      <c r="BY2994">
        <v>625.75</v>
      </c>
      <c r="BZ2994">
        <v>437.3014</v>
      </c>
      <c r="CA2994">
        <v>143.12629999999999</v>
      </c>
      <c r="CB2994">
        <v>-79.970699999999994</v>
      </c>
      <c r="CC2994">
        <v>-194.19839999999999</v>
      </c>
      <c r="CD2994">
        <v>-299.4717</v>
      </c>
      <c r="CE2994">
        <v>-36.544159999999998</v>
      </c>
      <c r="CF2994" s="20">
        <v>15848.19</v>
      </c>
      <c r="CG2994" s="20">
        <v>17815.009999999998</v>
      </c>
      <c r="CH2994" s="20">
        <v>15638.72</v>
      </c>
      <c r="CI2994" s="20">
        <v>15038.88</v>
      </c>
      <c r="CJ2994" s="20">
        <v>13167.08</v>
      </c>
      <c r="CK2994" s="20">
        <v>11443.38</v>
      </c>
      <c r="CL2994" s="20">
        <v>14025.34</v>
      </c>
      <c r="CM2994" s="20">
        <v>14172.16</v>
      </c>
      <c r="CN2994" s="20">
        <v>9539.5499999999993</v>
      </c>
      <c r="CO2994" s="20">
        <v>7511.8410000000003</v>
      </c>
      <c r="CP2994" s="20">
        <v>4786.1350000000002</v>
      </c>
      <c r="CQ2994" s="20">
        <v>2010.5039999999999</v>
      </c>
      <c r="CR2994" s="20">
        <v>3605.68</v>
      </c>
      <c r="CS2994" s="20">
        <v>6929.4250000000002</v>
      </c>
      <c r="CT2994" s="20">
        <v>17999.990000000002</v>
      </c>
      <c r="CU2994" s="20">
        <v>30391.87</v>
      </c>
      <c r="CV2994" s="20">
        <v>33537.75</v>
      </c>
      <c r="CW2994" s="20">
        <v>51163.55</v>
      </c>
      <c r="CX2994" s="20">
        <v>41687.03</v>
      </c>
      <c r="CY2994" s="20">
        <v>36216.36</v>
      </c>
      <c r="CZ2994" s="20">
        <v>37107.11</v>
      </c>
      <c r="DA2994" s="20">
        <v>26240.21</v>
      </c>
      <c r="DB2994" s="20">
        <v>25055.99</v>
      </c>
      <c r="DC2994" s="20">
        <v>23917.41</v>
      </c>
      <c r="DD2994">
        <v>0</v>
      </c>
      <c r="DE2994">
        <v>0</v>
      </c>
      <c r="DF2994">
        <v>0</v>
      </c>
    </row>
    <row r="2995" spans="1:110" x14ac:dyDescent="0.25">
      <c r="A2995" s="16" t="str">
        <f t="shared" si="46"/>
        <v>Program Specific_CPP_200 kW and above_All_CAISO_1-in-2_MONTHLY SYSTEM PEAK DAY_2030_3</v>
      </c>
      <c r="B2995" t="s">
        <v>196</v>
      </c>
      <c r="C2995" t="s">
        <v>121</v>
      </c>
      <c r="D2995" t="s">
        <v>122</v>
      </c>
      <c r="E2995" t="s">
        <v>7</v>
      </c>
      <c r="F2995" t="s">
        <v>110</v>
      </c>
      <c r="G2995" t="s">
        <v>111</v>
      </c>
      <c r="H2995" t="s">
        <v>20</v>
      </c>
      <c r="I2995">
        <v>2030</v>
      </c>
      <c r="J2995">
        <v>3</v>
      </c>
      <c r="K2995">
        <v>291</v>
      </c>
      <c r="L2995">
        <v>43592.26</v>
      </c>
      <c r="M2995">
        <v>42621.74</v>
      </c>
      <c r="N2995">
        <v>42128.14</v>
      </c>
      <c r="O2995">
        <v>42096.94</v>
      </c>
      <c r="P2995">
        <v>43313.52</v>
      </c>
      <c r="Q2995">
        <v>46319.89</v>
      </c>
      <c r="R2995">
        <v>51005.07</v>
      </c>
      <c r="S2995">
        <v>53451.25</v>
      </c>
      <c r="T2995">
        <v>54232.67</v>
      </c>
      <c r="U2995">
        <v>54467.99</v>
      </c>
      <c r="V2995">
        <v>55194.98</v>
      </c>
      <c r="W2995">
        <v>55515.73</v>
      </c>
      <c r="X2995">
        <v>55711</v>
      </c>
      <c r="Y2995">
        <v>55354.37</v>
      </c>
      <c r="Z2995">
        <v>54448.77</v>
      </c>
      <c r="AA2995">
        <v>53382.5</v>
      </c>
      <c r="AB2995">
        <v>51996.28</v>
      </c>
      <c r="AC2995">
        <v>51322.78</v>
      </c>
      <c r="AD2995">
        <v>50250.42</v>
      </c>
      <c r="AE2995">
        <v>49380.46</v>
      </c>
      <c r="AF2995">
        <v>47956.73</v>
      </c>
      <c r="AG2995">
        <v>47525.34</v>
      </c>
      <c r="AH2995">
        <v>46312.57</v>
      </c>
      <c r="AI2995">
        <v>44862.47</v>
      </c>
      <c r="AJ2995">
        <v>52.24671</v>
      </c>
      <c r="AK2995">
        <v>52.1751</v>
      </c>
      <c r="AL2995">
        <v>51.952190000000002</v>
      </c>
      <c r="AM2995">
        <v>51.494230000000002</v>
      </c>
      <c r="AN2995">
        <v>51.322980000000001</v>
      </c>
      <c r="AO2995">
        <v>50.788229999999999</v>
      </c>
      <c r="AP2995">
        <v>50.301499999999997</v>
      </c>
      <c r="AQ2995">
        <v>50.654119999999999</v>
      </c>
      <c r="AR2995">
        <v>53.228439999999999</v>
      </c>
      <c r="AS2995">
        <v>56.872880000000002</v>
      </c>
      <c r="AT2995">
        <v>60.351379999999999</v>
      </c>
      <c r="AU2995">
        <v>62.889229999999998</v>
      </c>
      <c r="AV2995">
        <v>63.752960000000002</v>
      </c>
      <c r="AW2995">
        <v>65.342709999999997</v>
      </c>
      <c r="AX2995">
        <v>64.798270000000002</v>
      </c>
      <c r="AY2995">
        <v>65.270219999999995</v>
      </c>
      <c r="AZ2995">
        <v>63.975110000000001</v>
      </c>
      <c r="BA2995">
        <v>61.893770000000004</v>
      </c>
      <c r="BB2995">
        <v>58.657110000000003</v>
      </c>
      <c r="BC2995">
        <v>57.01193</v>
      </c>
      <c r="BD2995">
        <v>56.152479999999997</v>
      </c>
      <c r="BE2995">
        <v>54.79983</v>
      </c>
      <c r="BF2995">
        <v>54.277819999999998</v>
      </c>
      <c r="BG2995">
        <v>53.532580000000003</v>
      </c>
      <c r="BH2995">
        <v>63.480600000000003</v>
      </c>
      <c r="BI2995">
        <v>20.61</v>
      </c>
      <c r="BJ2995">
        <v>162.11779999999999</v>
      </c>
      <c r="BK2995">
        <v>248.6908</v>
      </c>
      <c r="BL2995">
        <v>258.97309999999999</v>
      </c>
      <c r="BM2995">
        <v>418.91449999999998</v>
      </c>
      <c r="BN2995">
        <v>288.81130000000002</v>
      </c>
      <c r="BO2995">
        <v>166.5967</v>
      </c>
      <c r="BP2995">
        <v>-454.90910000000002</v>
      </c>
      <c r="BQ2995">
        <v>-609.78039999999999</v>
      </c>
      <c r="BR2995">
        <v>-604.88210000000004</v>
      </c>
      <c r="BS2995">
        <v>-464.73809999999997</v>
      </c>
      <c r="BT2995">
        <v>-101.0052</v>
      </c>
      <c r="BU2995">
        <v>456.233</v>
      </c>
      <c r="BV2995">
        <v>1424.598</v>
      </c>
      <c r="BW2995">
        <v>875.01930000000004</v>
      </c>
      <c r="BX2995">
        <v>671.10910000000001</v>
      </c>
      <c r="BY2995">
        <v>656.14729999999997</v>
      </c>
      <c r="BZ2995">
        <v>472.12639999999999</v>
      </c>
      <c r="CA2995">
        <v>158.68119999999999</v>
      </c>
      <c r="CB2995">
        <v>-89.12782</v>
      </c>
      <c r="CC2995">
        <v>-215.98429999999999</v>
      </c>
      <c r="CD2995">
        <v>-335.38400000000001</v>
      </c>
      <c r="CE2995">
        <v>-41.498460000000001</v>
      </c>
      <c r="CF2995" s="20">
        <v>21064.28</v>
      </c>
      <c r="CG2995" s="20">
        <v>24091.05</v>
      </c>
      <c r="CH2995" s="20">
        <v>21209.95</v>
      </c>
      <c r="CI2995" s="20">
        <v>20297.29</v>
      </c>
      <c r="CJ2995" s="20">
        <v>17360.29</v>
      </c>
      <c r="CK2995" s="20">
        <v>14357.31</v>
      </c>
      <c r="CL2995" s="20">
        <v>16741.46</v>
      </c>
      <c r="CM2995" s="20">
        <v>16297.12</v>
      </c>
      <c r="CN2995" s="20">
        <v>10841.44</v>
      </c>
      <c r="CO2995" s="20">
        <v>8508.2559999999994</v>
      </c>
      <c r="CP2995" s="20">
        <v>5330.2460000000001</v>
      </c>
      <c r="CQ2995" s="20">
        <v>2257.683</v>
      </c>
      <c r="CR2995" s="20">
        <v>4117.5119999999997</v>
      </c>
      <c r="CS2995" s="20">
        <v>7854.5240000000003</v>
      </c>
      <c r="CT2995" s="20">
        <v>20261.62</v>
      </c>
      <c r="CU2995" s="20">
        <v>34521.360000000001</v>
      </c>
      <c r="CV2995" s="20">
        <v>37488</v>
      </c>
      <c r="CW2995" s="20">
        <v>56255.06</v>
      </c>
      <c r="CX2995" s="20">
        <v>48590.98</v>
      </c>
      <c r="CY2995" s="20">
        <v>44516.03</v>
      </c>
      <c r="CZ2995" s="20">
        <v>46091.61</v>
      </c>
      <c r="DA2995" s="20">
        <v>32457.9</v>
      </c>
      <c r="DB2995" s="20">
        <v>31425.68</v>
      </c>
      <c r="DC2995" s="20">
        <v>30841.99</v>
      </c>
      <c r="DD2995">
        <v>0</v>
      </c>
      <c r="DE2995">
        <v>0</v>
      </c>
      <c r="DF2995">
        <v>0</v>
      </c>
    </row>
    <row r="2996" spans="1:110" x14ac:dyDescent="0.25">
      <c r="A2996" s="16" t="str">
        <f t="shared" si="46"/>
        <v>Portfolio Adjusted_CPP_200 kW and above_All_CAISO_1-in-2_MONTHLY SYSTEM PEAK DAY_2023_7</v>
      </c>
      <c r="B2996" t="s">
        <v>195</v>
      </c>
      <c r="C2996" t="s">
        <v>121</v>
      </c>
      <c r="D2996" t="s">
        <v>122</v>
      </c>
      <c r="E2996" t="s">
        <v>7</v>
      </c>
      <c r="F2996" t="s">
        <v>110</v>
      </c>
      <c r="G2996" t="s">
        <v>111</v>
      </c>
      <c r="H2996" t="s">
        <v>20</v>
      </c>
      <c r="I2996">
        <v>2023</v>
      </c>
      <c r="J2996">
        <v>7</v>
      </c>
      <c r="K2996">
        <v>420</v>
      </c>
      <c r="L2996">
        <v>71137.95</v>
      </c>
      <c r="M2996">
        <v>69486.73</v>
      </c>
      <c r="N2996">
        <v>68503.86</v>
      </c>
      <c r="O2996">
        <v>68472.83</v>
      </c>
      <c r="P2996">
        <v>69985.7</v>
      </c>
      <c r="Q2996">
        <v>74294.16</v>
      </c>
      <c r="R2996">
        <v>79950.429999999993</v>
      </c>
      <c r="S2996">
        <v>83135.360000000001</v>
      </c>
      <c r="T2996">
        <v>85152.99</v>
      </c>
      <c r="U2996">
        <v>87070.17</v>
      </c>
      <c r="V2996">
        <v>89364.47</v>
      </c>
      <c r="W2996">
        <v>90933.24</v>
      </c>
      <c r="X2996">
        <v>91930.2</v>
      </c>
      <c r="Y2996">
        <v>92253.25</v>
      </c>
      <c r="Z2996">
        <v>91695.63</v>
      </c>
      <c r="AA2996">
        <v>89786.47</v>
      </c>
      <c r="AB2996">
        <v>87449.91</v>
      </c>
      <c r="AC2996">
        <v>85181.43</v>
      </c>
      <c r="AD2996">
        <v>81856.210000000006</v>
      </c>
      <c r="AE2996">
        <v>79909.100000000006</v>
      </c>
      <c r="AF2996">
        <v>77568.320000000007</v>
      </c>
      <c r="AG2996">
        <v>77383.66</v>
      </c>
      <c r="AH2996">
        <v>75698.27</v>
      </c>
      <c r="AI2996">
        <v>73083.199999999997</v>
      </c>
      <c r="AJ2996">
        <v>67.400720000000007</v>
      </c>
      <c r="AK2996">
        <v>67.286670000000001</v>
      </c>
      <c r="AL2996">
        <v>67.006460000000004</v>
      </c>
      <c r="AM2996">
        <v>67.050430000000006</v>
      </c>
      <c r="AN2996">
        <v>67.163709999999995</v>
      </c>
      <c r="AO2996">
        <v>67.119810000000001</v>
      </c>
      <c r="AP2996">
        <v>66.990110000000001</v>
      </c>
      <c r="AQ2996">
        <v>68.27704</v>
      </c>
      <c r="AR2996">
        <v>70.386489999999995</v>
      </c>
      <c r="AS2996">
        <v>73.090770000000006</v>
      </c>
      <c r="AT2996">
        <v>75.776510000000002</v>
      </c>
      <c r="AU2996">
        <v>77.449150000000003</v>
      </c>
      <c r="AV2996">
        <v>78.172359999999998</v>
      </c>
      <c r="AW2996">
        <v>77.976039999999998</v>
      </c>
      <c r="AX2996">
        <v>78.280050000000003</v>
      </c>
      <c r="AY2996">
        <v>78.628870000000006</v>
      </c>
      <c r="AZ2996">
        <v>76.775540000000007</v>
      </c>
      <c r="BA2996">
        <v>76.01934</v>
      </c>
      <c r="BB2996">
        <v>75.401439999999994</v>
      </c>
      <c r="BC2996">
        <v>73.228219999999993</v>
      </c>
      <c r="BD2996">
        <v>70.797579999999996</v>
      </c>
      <c r="BE2996">
        <v>69.790999999999997</v>
      </c>
      <c r="BF2996">
        <v>69.672200000000004</v>
      </c>
      <c r="BG2996">
        <v>69.601929999999996</v>
      </c>
      <c r="BH2996">
        <v>103.5936</v>
      </c>
      <c r="BI2996">
        <v>33.600720000000003</v>
      </c>
      <c r="BJ2996">
        <v>263.61689999999999</v>
      </c>
      <c r="BK2996">
        <v>404.50830000000002</v>
      </c>
      <c r="BL2996">
        <v>418.44709999999998</v>
      </c>
      <c r="BM2996">
        <v>671.91219999999998</v>
      </c>
      <c r="BN2996">
        <v>452.71159999999998</v>
      </c>
      <c r="BO2996">
        <v>259.11599999999999</v>
      </c>
      <c r="BP2996">
        <v>-714.27200000000005</v>
      </c>
      <c r="BQ2996">
        <v>-974.76859999999999</v>
      </c>
      <c r="BR2996">
        <v>-979.34580000000005</v>
      </c>
      <c r="BS2996">
        <v>-761.22829999999999</v>
      </c>
      <c r="BT2996">
        <v>-166.67140000000001</v>
      </c>
      <c r="BU2996">
        <v>760.35500000000002</v>
      </c>
      <c r="BV2996">
        <v>2399.125</v>
      </c>
      <c r="BW2996">
        <v>1471.7349999999999</v>
      </c>
      <c r="BX2996">
        <v>1128.704</v>
      </c>
      <c r="BY2996">
        <v>1089.021</v>
      </c>
      <c r="BZ2996">
        <v>769.07770000000005</v>
      </c>
      <c r="CA2996">
        <v>256.78309999999999</v>
      </c>
      <c r="CB2996">
        <v>-144.1611</v>
      </c>
      <c r="CC2996">
        <v>-351.67880000000002</v>
      </c>
      <c r="CD2996">
        <v>-548.18780000000004</v>
      </c>
      <c r="CE2996">
        <v>-67.603070000000002</v>
      </c>
      <c r="CF2996" s="20">
        <v>56095.82</v>
      </c>
      <c r="CG2996" s="20">
        <v>64032.01</v>
      </c>
      <c r="CH2996" s="20">
        <v>56082.19</v>
      </c>
      <c r="CI2996" s="20">
        <v>53699.91</v>
      </c>
      <c r="CJ2996" s="20">
        <v>45324.04</v>
      </c>
      <c r="CK2996" s="20">
        <v>36935.78</v>
      </c>
      <c r="CL2996" s="20">
        <v>41134.68</v>
      </c>
      <c r="CM2996" s="20">
        <v>39424.54</v>
      </c>
      <c r="CN2996" s="20">
        <v>26727.89</v>
      </c>
      <c r="CO2996" s="20">
        <v>21741.86</v>
      </c>
      <c r="CP2996" s="20">
        <v>13972.62</v>
      </c>
      <c r="CQ2996" s="20">
        <v>6057.2610000000004</v>
      </c>
      <c r="CR2996" s="20">
        <v>11211.65</v>
      </c>
      <c r="CS2996" s="20">
        <v>21816.21</v>
      </c>
      <c r="CT2996" s="20">
        <v>57463.91</v>
      </c>
      <c r="CU2996" s="20">
        <v>97658.9</v>
      </c>
      <c r="CV2996" s="20">
        <v>106039.2</v>
      </c>
      <c r="CW2996" s="20">
        <v>154964.1</v>
      </c>
      <c r="CX2996" s="20">
        <v>128937.60000000001</v>
      </c>
      <c r="CY2996" s="20">
        <v>116573.2</v>
      </c>
      <c r="CZ2996" s="20">
        <v>120584.5</v>
      </c>
      <c r="DA2996" s="20">
        <v>86053.49</v>
      </c>
      <c r="DB2996" s="20">
        <v>83957.36</v>
      </c>
      <c r="DC2996" s="20">
        <v>81848.570000000007</v>
      </c>
      <c r="DD2996">
        <v>0</v>
      </c>
      <c r="DE2996">
        <v>0</v>
      </c>
      <c r="DF2996">
        <v>0</v>
      </c>
    </row>
    <row r="2997" spans="1:110" x14ac:dyDescent="0.25">
      <c r="A2997" s="16" t="str">
        <f t="shared" si="46"/>
        <v>Portfolio Adjusted_CPP_200 kW and above_All_CAISO_1-in-2_TYPICAL EVENT DAY_2023_8</v>
      </c>
      <c r="B2997" t="s">
        <v>195</v>
      </c>
      <c r="C2997" t="s">
        <v>121</v>
      </c>
      <c r="D2997" t="s">
        <v>122</v>
      </c>
      <c r="E2997" t="s">
        <v>7</v>
      </c>
      <c r="F2997" t="s">
        <v>110</v>
      </c>
      <c r="G2997" t="s">
        <v>111</v>
      </c>
      <c r="H2997" t="s">
        <v>19</v>
      </c>
      <c r="I2997">
        <v>2023</v>
      </c>
      <c r="J2997">
        <v>8</v>
      </c>
      <c r="K2997">
        <v>420</v>
      </c>
      <c r="L2997">
        <v>76925.399999999994</v>
      </c>
      <c r="M2997">
        <v>74874.490000000005</v>
      </c>
      <c r="N2997">
        <v>73831.259999999995</v>
      </c>
      <c r="O2997">
        <v>73787.3</v>
      </c>
      <c r="P2997">
        <v>75727.039999999994</v>
      </c>
      <c r="Q2997">
        <v>80996.73</v>
      </c>
      <c r="R2997">
        <v>88429.77</v>
      </c>
      <c r="S2997">
        <v>93180.09</v>
      </c>
      <c r="T2997">
        <v>95999.07</v>
      </c>
      <c r="U2997">
        <v>99046.95</v>
      </c>
      <c r="V2997">
        <v>102437.4</v>
      </c>
      <c r="W2997">
        <v>104984.5</v>
      </c>
      <c r="X2997">
        <v>106334.8</v>
      </c>
      <c r="Y2997">
        <v>106684.5</v>
      </c>
      <c r="Z2997">
        <v>105621.1</v>
      </c>
      <c r="AA2997">
        <v>103306.4</v>
      </c>
      <c r="AB2997">
        <v>99733.95</v>
      </c>
      <c r="AC2997">
        <v>96300.86</v>
      </c>
      <c r="AD2997">
        <v>91808.11</v>
      </c>
      <c r="AE2997">
        <v>88112.36</v>
      </c>
      <c r="AF2997">
        <v>84690.62</v>
      </c>
      <c r="AG2997">
        <v>84066.25</v>
      </c>
      <c r="AH2997">
        <v>81826.8</v>
      </c>
      <c r="AI2997">
        <v>78981.56</v>
      </c>
      <c r="AJ2997">
        <v>69.697010000000006</v>
      </c>
      <c r="AK2997">
        <v>69.243979999999993</v>
      </c>
      <c r="AL2997">
        <v>68.815690000000004</v>
      </c>
      <c r="AM2997">
        <v>68.646950000000004</v>
      </c>
      <c r="AN2997">
        <v>68.329700000000003</v>
      </c>
      <c r="AO2997">
        <v>68.407319999999999</v>
      </c>
      <c r="AP2997">
        <v>68.067189999999997</v>
      </c>
      <c r="AQ2997">
        <v>69.120930000000001</v>
      </c>
      <c r="AR2997">
        <v>71.876350000000002</v>
      </c>
      <c r="AS2997">
        <v>75.94556</v>
      </c>
      <c r="AT2997">
        <v>79.869910000000004</v>
      </c>
      <c r="AU2997">
        <v>82.528980000000004</v>
      </c>
      <c r="AV2997">
        <v>84.121549999999999</v>
      </c>
      <c r="AW2997">
        <v>83.719759999999994</v>
      </c>
      <c r="AX2997">
        <v>84.040430000000001</v>
      </c>
      <c r="AY2997">
        <v>83.715760000000003</v>
      </c>
      <c r="AZ2997">
        <v>83.046260000000004</v>
      </c>
      <c r="BA2997">
        <v>82.386120000000005</v>
      </c>
      <c r="BB2997">
        <v>80.486199999999997</v>
      </c>
      <c r="BC2997">
        <v>77.902119999999996</v>
      </c>
      <c r="BD2997">
        <v>75.061329999999998</v>
      </c>
      <c r="BE2997">
        <v>73.554299999999998</v>
      </c>
      <c r="BF2997">
        <v>72.798370000000006</v>
      </c>
      <c r="BG2997">
        <v>71.718119999999999</v>
      </c>
      <c r="BH2997">
        <v>112.0215</v>
      </c>
      <c r="BI2997">
        <v>36.206009999999999</v>
      </c>
      <c r="BJ2997">
        <v>284.11790000000002</v>
      </c>
      <c r="BK2997">
        <v>435.90390000000002</v>
      </c>
      <c r="BL2997">
        <v>452.77480000000003</v>
      </c>
      <c r="BM2997">
        <v>732.52980000000002</v>
      </c>
      <c r="BN2997">
        <v>500.7251</v>
      </c>
      <c r="BO2997">
        <v>290.42340000000002</v>
      </c>
      <c r="BP2997">
        <v>-805.25</v>
      </c>
      <c r="BQ2997">
        <v>-1108.8510000000001</v>
      </c>
      <c r="BR2997">
        <v>-1122.6120000000001</v>
      </c>
      <c r="BS2997">
        <v>-878.85530000000006</v>
      </c>
      <c r="BT2997">
        <v>-192.78720000000001</v>
      </c>
      <c r="BU2997">
        <v>879.29769999999996</v>
      </c>
      <c r="BV2997">
        <v>2763.471</v>
      </c>
      <c r="BW2997">
        <v>1693.347</v>
      </c>
      <c r="BX2997">
        <v>1287.2529999999999</v>
      </c>
      <c r="BY2997">
        <v>1231.1790000000001</v>
      </c>
      <c r="BZ2997">
        <v>862.58050000000003</v>
      </c>
      <c r="CA2997">
        <v>283.1438</v>
      </c>
      <c r="CB2997">
        <v>-157.39789999999999</v>
      </c>
      <c r="CC2997">
        <v>-382.04860000000002</v>
      </c>
      <c r="CD2997">
        <v>-592.56910000000005</v>
      </c>
      <c r="CE2997">
        <v>-73.059139999999999</v>
      </c>
      <c r="CF2997" s="20">
        <v>65594.48</v>
      </c>
      <c r="CG2997" s="20">
        <v>74346.600000000006</v>
      </c>
      <c r="CH2997" s="20">
        <v>65144.15</v>
      </c>
      <c r="CI2997" s="20">
        <v>62359.17</v>
      </c>
      <c r="CJ2997" s="20">
        <v>53065.47</v>
      </c>
      <c r="CK2997" s="20">
        <v>43900.84</v>
      </c>
      <c r="CL2997" s="20">
        <v>50322.66</v>
      </c>
      <c r="CM2997" s="20">
        <v>49526.92</v>
      </c>
      <c r="CN2997" s="20">
        <v>33970.269999999997</v>
      </c>
      <c r="CO2997" s="20">
        <v>28134.560000000001</v>
      </c>
      <c r="CP2997" s="20">
        <v>18359.669999999998</v>
      </c>
      <c r="CQ2997" s="20">
        <v>8073.86</v>
      </c>
      <c r="CR2997" s="20">
        <v>15000.42</v>
      </c>
      <c r="CS2997" s="20">
        <v>29175.5</v>
      </c>
      <c r="CT2997" s="20">
        <v>76242.89</v>
      </c>
      <c r="CU2997" s="20">
        <v>129283.9</v>
      </c>
      <c r="CV2997" s="20">
        <v>137922.1</v>
      </c>
      <c r="CW2997" s="20">
        <v>198062.2</v>
      </c>
      <c r="CX2997" s="20">
        <v>162195.4</v>
      </c>
      <c r="CY2997" s="20">
        <v>141735.9</v>
      </c>
      <c r="CZ2997" s="20">
        <v>143745.20000000001</v>
      </c>
      <c r="DA2997" s="20">
        <v>101557.8</v>
      </c>
      <c r="DB2997" s="20">
        <v>98102.03</v>
      </c>
      <c r="DC2997" s="20">
        <v>95593.31</v>
      </c>
      <c r="DD2997">
        <v>0</v>
      </c>
      <c r="DE2997">
        <v>0</v>
      </c>
      <c r="DF2997">
        <v>0</v>
      </c>
    </row>
    <row r="2998" spans="1:110" x14ac:dyDescent="0.25">
      <c r="A2998" s="16" t="str">
        <f t="shared" si="46"/>
        <v>Portfolio Adjusted_CPP_200 kW and above_All_CAISO_1-in-2_MONTHLY SYSTEM PEAK DAY_2025_11</v>
      </c>
      <c r="B2998" t="s">
        <v>195</v>
      </c>
      <c r="C2998" t="s">
        <v>121</v>
      </c>
      <c r="D2998" t="s">
        <v>122</v>
      </c>
      <c r="E2998" t="s">
        <v>7</v>
      </c>
      <c r="F2998" t="s">
        <v>110</v>
      </c>
      <c r="G2998" t="s">
        <v>111</v>
      </c>
      <c r="H2998" t="s">
        <v>20</v>
      </c>
      <c r="I2998">
        <v>2025</v>
      </c>
      <c r="J2998">
        <v>11</v>
      </c>
      <c r="K2998">
        <v>371</v>
      </c>
      <c r="L2998">
        <v>50451.77</v>
      </c>
      <c r="M2998">
        <v>49098</v>
      </c>
      <c r="N2998">
        <v>48608.39</v>
      </c>
      <c r="O2998">
        <v>48824.02</v>
      </c>
      <c r="P2998">
        <v>50876.82</v>
      </c>
      <c r="Q2998">
        <v>55452.71</v>
      </c>
      <c r="R2998">
        <v>61416.9</v>
      </c>
      <c r="S2998">
        <v>65271.46</v>
      </c>
      <c r="T2998">
        <v>67675.199999999997</v>
      </c>
      <c r="U2998">
        <v>70201.440000000002</v>
      </c>
      <c r="V2998">
        <v>72567.149999999994</v>
      </c>
      <c r="W2998">
        <v>73853.119999999995</v>
      </c>
      <c r="X2998">
        <v>74407.5</v>
      </c>
      <c r="Y2998">
        <v>75170.48</v>
      </c>
      <c r="Z2998">
        <v>74707.509999999995</v>
      </c>
      <c r="AA2998">
        <v>73088.63</v>
      </c>
      <c r="AB2998">
        <v>70549.94</v>
      </c>
      <c r="AC2998">
        <v>68170.23</v>
      </c>
      <c r="AD2998">
        <v>63569.31</v>
      </c>
      <c r="AE2998">
        <v>60452.12</v>
      </c>
      <c r="AF2998">
        <v>58125.73</v>
      </c>
      <c r="AG2998">
        <v>57086.57</v>
      </c>
      <c r="AH2998">
        <v>54975.34</v>
      </c>
      <c r="AI2998">
        <v>52406.55</v>
      </c>
      <c r="AJ2998">
        <v>59.294699999999999</v>
      </c>
      <c r="AK2998">
        <v>58.290909999999997</v>
      </c>
      <c r="AL2998">
        <v>57.484000000000002</v>
      </c>
      <c r="AM2998">
        <v>56.451160000000002</v>
      </c>
      <c r="AN2998">
        <v>56.58419</v>
      </c>
      <c r="AO2998">
        <v>55.854300000000002</v>
      </c>
      <c r="AP2998">
        <v>56.318379999999998</v>
      </c>
      <c r="AQ2998">
        <v>59.375950000000003</v>
      </c>
      <c r="AR2998">
        <v>69.066649999999996</v>
      </c>
      <c r="AS2998">
        <v>75.94359</v>
      </c>
      <c r="AT2998">
        <v>80.287329999999997</v>
      </c>
      <c r="AU2998">
        <v>83.325739999999996</v>
      </c>
      <c r="AV2998">
        <v>84.004999999999995</v>
      </c>
      <c r="AW2998">
        <v>82.672179999999997</v>
      </c>
      <c r="AX2998">
        <v>81.380499999999998</v>
      </c>
      <c r="AY2998">
        <v>81.290440000000004</v>
      </c>
      <c r="AZ2998">
        <v>78.426950000000005</v>
      </c>
      <c r="BA2998">
        <v>73.509690000000006</v>
      </c>
      <c r="BB2998">
        <v>70.008989999999997</v>
      </c>
      <c r="BC2998">
        <v>67.133560000000003</v>
      </c>
      <c r="BD2998">
        <v>64.114990000000006</v>
      </c>
      <c r="BE2998">
        <v>62.646520000000002</v>
      </c>
      <c r="BF2998">
        <v>60.608049999999999</v>
      </c>
      <c r="BG2998">
        <v>59.834870000000002</v>
      </c>
      <c r="BH2998">
        <v>73.469650000000001</v>
      </c>
      <c r="BI2998">
        <v>23.741630000000001</v>
      </c>
      <c r="BJ2998">
        <v>187.05510000000001</v>
      </c>
      <c r="BK2998">
        <v>288.43150000000003</v>
      </c>
      <c r="BL2998">
        <v>304.19439999999997</v>
      </c>
      <c r="BM2998">
        <v>501.51119999999997</v>
      </c>
      <c r="BN2998">
        <v>347.76729999999998</v>
      </c>
      <c r="BO2998">
        <v>203.43790000000001</v>
      </c>
      <c r="BP2998">
        <v>-567.66650000000004</v>
      </c>
      <c r="BQ2998">
        <v>-785.91959999999995</v>
      </c>
      <c r="BR2998">
        <v>-795.26379999999995</v>
      </c>
      <c r="BS2998">
        <v>-618.24570000000006</v>
      </c>
      <c r="BT2998">
        <v>-134.9024</v>
      </c>
      <c r="BU2998">
        <v>619.55820000000006</v>
      </c>
      <c r="BV2998">
        <v>1954.6469999999999</v>
      </c>
      <c r="BW2998">
        <v>1198.0319999999999</v>
      </c>
      <c r="BX2998">
        <v>910.57870000000003</v>
      </c>
      <c r="BY2998">
        <v>871.53719999999998</v>
      </c>
      <c r="BZ2998">
        <v>597.26369999999997</v>
      </c>
      <c r="CA2998">
        <v>194.2593</v>
      </c>
      <c r="CB2998">
        <v>-108.027</v>
      </c>
      <c r="CC2998">
        <v>-259.43639999999999</v>
      </c>
      <c r="CD2998">
        <v>-398.11759999999998</v>
      </c>
      <c r="CE2998">
        <v>-48.476860000000002</v>
      </c>
      <c r="CF2998" s="20">
        <v>28215.03</v>
      </c>
      <c r="CG2998" s="20">
        <v>31968.400000000001</v>
      </c>
      <c r="CH2998" s="20">
        <v>28236.92</v>
      </c>
      <c r="CI2998" s="20">
        <v>27302.6</v>
      </c>
      <c r="CJ2998" s="20">
        <v>23952.45</v>
      </c>
      <c r="CK2998" s="20">
        <v>20577.07</v>
      </c>
      <c r="CL2998" s="20">
        <v>24274.05</v>
      </c>
      <c r="CM2998" s="20">
        <v>24301.99</v>
      </c>
      <c r="CN2998" s="20">
        <v>16882.009999999998</v>
      </c>
      <c r="CO2998" s="20">
        <v>14133.5</v>
      </c>
      <c r="CP2998" s="20">
        <v>9213.5750000000007</v>
      </c>
      <c r="CQ2998" s="20">
        <v>3995.4769999999999</v>
      </c>
      <c r="CR2998" s="20">
        <v>7344.91</v>
      </c>
      <c r="CS2998" s="20">
        <v>14484.74</v>
      </c>
      <c r="CT2998" s="20">
        <v>38144.019999999997</v>
      </c>
      <c r="CU2998" s="20">
        <v>64712.72</v>
      </c>
      <c r="CV2998" s="20">
        <v>69014.600000000006</v>
      </c>
      <c r="CW2998" s="20">
        <v>99250.08</v>
      </c>
      <c r="CX2998" s="20">
        <v>77762.7</v>
      </c>
      <c r="CY2998" s="20">
        <v>66715.87</v>
      </c>
      <c r="CZ2998" s="20">
        <v>67711.06</v>
      </c>
      <c r="DA2998" s="20">
        <v>46831.47</v>
      </c>
      <c r="DB2998" s="20">
        <v>44281.55</v>
      </c>
      <c r="DC2998" s="20">
        <v>42086.93</v>
      </c>
      <c r="DD2998">
        <v>0</v>
      </c>
      <c r="DE2998">
        <v>0</v>
      </c>
      <c r="DF2998">
        <v>0</v>
      </c>
    </row>
    <row r="2999" spans="1:110" x14ac:dyDescent="0.25">
      <c r="A2999" s="16" t="str">
        <f t="shared" si="46"/>
        <v>Portfolio Adjusted_CPP_200 kW and above_All_CAISO_1-in-2_MONTHLY SYSTEM PEAK DAY_2028_4</v>
      </c>
      <c r="B2999" t="s">
        <v>195</v>
      </c>
      <c r="C2999" t="s">
        <v>121</v>
      </c>
      <c r="D2999" t="s">
        <v>122</v>
      </c>
      <c r="E2999" t="s">
        <v>7</v>
      </c>
      <c r="F2999" t="s">
        <v>110</v>
      </c>
      <c r="G2999" t="s">
        <v>111</v>
      </c>
      <c r="H2999" t="s">
        <v>20</v>
      </c>
      <c r="I2999">
        <v>2028</v>
      </c>
      <c r="J2999">
        <v>4</v>
      </c>
      <c r="K2999">
        <v>319</v>
      </c>
      <c r="L2999">
        <v>47429.89</v>
      </c>
      <c r="M2999">
        <v>46286.8</v>
      </c>
      <c r="N2999">
        <v>45612.39</v>
      </c>
      <c r="O2999">
        <v>45589.25</v>
      </c>
      <c r="P2999">
        <v>46558.31</v>
      </c>
      <c r="Q2999">
        <v>49190.61</v>
      </c>
      <c r="R2999">
        <v>52616.84</v>
      </c>
      <c r="S2999">
        <v>53764.83</v>
      </c>
      <c r="T2999">
        <v>54020.33</v>
      </c>
      <c r="U2999">
        <v>54965.09</v>
      </c>
      <c r="V2999">
        <v>56000.83</v>
      </c>
      <c r="W2999">
        <v>56387.23</v>
      </c>
      <c r="X2999">
        <v>56668.73</v>
      </c>
      <c r="Y2999">
        <v>57043.16</v>
      </c>
      <c r="Z2999">
        <v>56628.88</v>
      </c>
      <c r="AA2999">
        <v>55998.46</v>
      </c>
      <c r="AB2999">
        <v>54606.400000000001</v>
      </c>
      <c r="AC2999">
        <v>53900.160000000003</v>
      </c>
      <c r="AD2999">
        <v>52540.51</v>
      </c>
      <c r="AE2999">
        <v>51883.08</v>
      </c>
      <c r="AF2999">
        <v>50648.34</v>
      </c>
      <c r="AG2999">
        <v>50778.7</v>
      </c>
      <c r="AH2999">
        <v>49896.09</v>
      </c>
      <c r="AI2999">
        <v>48665.99</v>
      </c>
      <c r="AJ2999">
        <v>61.686509999999998</v>
      </c>
      <c r="AK2999">
        <v>61.19153</v>
      </c>
      <c r="AL2999">
        <v>60.336069999999999</v>
      </c>
      <c r="AM2999">
        <v>59.375779999999999</v>
      </c>
      <c r="AN2999">
        <v>59.092480000000002</v>
      </c>
      <c r="AO2999">
        <v>58.494399999999999</v>
      </c>
      <c r="AP2999">
        <v>58.538440000000001</v>
      </c>
      <c r="AQ2999">
        <v>58.699719999999999</v>
      </c>
      <c r="AR2999">
        <v>63.8733</v>
      </c>
      <c r="AS2999">
        <v>67.720849999999999</v>
      </c>
      <c r="AT2999">
        <v>72.211640000000003</v>
      </c>
      <c r="AU2999">
        <v>75.312619999999995</v>
      </c>
      <c r="AV2999">
        <v>77.543279999999996</v>
      </c>
      <c r="AW2999">
        <v>78.710319999999996</v>
      </c>
      <c r="AX2999">
        <v>78.7453</v>
      </c>
      <c r="AY2999">
        <v>78.441419999999994</v>
      </c>
      <c r="AZ2999">
        <v>76.973209999999995</v>
      </c>
      <c r="BA2999">
        <v>74.850719999999995</v>
      </c>
      <c r="BB2999">
        <v>72.240819999999999</v>
      </c>
      <c r="BC2999">
        <v>69.564419999999998</v>
      </c>
      <c r="BD2999">
        <v>66.322019999999995</v>
      </c>
      <c r="BE2999">
        <v>64.534130000000005</v>
      </c>
      <c r="BF2999">
        <v>62.826210000000003</v>
      </c>
      <c r="BG2999">
        <v>61.693840000000002</v>
      </c>
      <c r="BH2999">
        <v>69.069090000000003</v>
      </c>
      <c r="BI2999">
        <v>22.382259999999999</v>
      </c>
      <c r="BJ2999">
        <v>175.52590000000001</v>
      </c>
      <c r="BK2999">
        <v>269.32190000000003</v>
      </c>
      <c r="BL2999">
        <v>278.37389999999999</v>
      </c>
      <c r="BM2999">
        <v>444.87709999999998</v>
      </c>
      <c r="BN2999">
        <v>297.93779999999998</v>
      </c>
      <c r="BO2999">
        <v>167.57400000000001</v>
      </c>
      <c r="BP2999">
        <v>-453.12810000000002</v>
      </c>
      <c r="BQ2999">
        <v>-615.34559999999999</v>
      </c>
      <c r="BR2999">
        <v>-613.71339999999998</v>
      </c>
      <c r="BS2999">
        <v>-472.03370000000001</v>
      </c>
      <c r="BT2999">
        <v>-102.74160000000001</v>
      </c>
      <c r="BU2999">
        <v>470.15199999999999</v>
      </c>
      <c r="BV2999">
        <v>1481.6379999999999</v>
      </c>
      <c r="BW2999">
        <v>917.89859999999999</v>
      </c>
      <c r="BX2999">
        <v>704.79750000000001</v>
      </c>
      <c r="BY2999">
        <v>689.09829999999999</v>
      </c>
      <c r="BZ2999">
        <v>493.6429</v>
      </c>
      <c r="CA2999">
        <v>166.72319999999999</v>
      </c>
      <c r="CB2999">
        <v>-94.130179999999996</v>
      </c>
      <c r="CC2999">
        <v>-230.76949999999999</v>
      </c>
      <c r="CD2999">
        <v>-361.3349</v>
      </c>
      <c r="CE2999">
        <v>-45.016779999999997</v>
      </c>
      <c r="CF2999" s="20">
        <v>24936.3</v>
      </c>
      <c r="CG2999" s="20">
        <v>28412.39</v>
      </c>
      <c r="CH2999" s="20">
        <v>24863.41</v>
      </c>
      <c r="CI2999" s="20">
        <v>23804.66</v>
      </c>
      <c r="CJ2999" s="20">
        <v>20058.78</v>
      </c>
      <c r="CK2999" s="20">
        <v>16192.07</v>
      </c>
      <c r="CL2999" s="20">
        <v>17816.240000000002</v>
      </c>
      <c r="CM2999" s="20">
        <v>16488.900000000001</v>
      </c>
      <c r="CN2999" s="20">
        <v>10756.71</v>
      </c>
      <c r="CO2999" s="20">
        <v>8664.2659999999996</v>
      </c>
      <c r="CP2999" s="20">
        <v>5487.0249999999996</v>
      </c>
      <c r="CQ2999" s="20">
        <v>2329.123</v>
      </c>
      <c r="CR2999" s="20">
        <v>4260.2979999999998</v>
      </c>
      <c r="CS2999" s="20">
        <v>8341.0959999999995</v>
      </c>
      <c r="CT2999" s="20">
        <v>21916.639999999999</v>
      </c>
      <c r="CU2999" s="20">
        <v>37987.629999999997</v>
      </c>
      <c r="CV2999" s="20">
        <v>41346.129999999997</v>
      </c>
      <c r="CW2999" s="20">
        <v>62047.08</v>
      </c>
      <c r="CX2999" s="20">
        <v>53120.84</v>
      </c>
      <c r="CY2999" s="20">
        <v>49142.54</v>
      </c>
      <c r="CZ2999" s="20">
        <v>51410.65</v>
      </c>
      <c r="DA2999" s="20">
        <v>37053.82</v>
      </c>
      <c r="DB2999" s="20">
        <v>36477.06</v>
      </c>
      <c r="DC2999" s="20">
        <v>36293.360000000001</v>
      </c>
      <c r="DD2999">
        <v>0</v>
      </c>
      <c r="DE2999">
        <v>0</v>
      </c>
      <c r="DF2999">
        <v>0</v>
      </c>
    </row>
    <row r="3000" spans="1:110" x14ac:dyDescent="0.25">
      <c r="A3000" s="16" t="str">
        <f t="shared" si="46"/>
        <v>Portfolio Adjusted_CPP_200 kW and above_All_CAISO_1-in-2_MONTHLY SYSTEM PEAK DAY_2024_7</v>
      </c>
      <c r="B3000" t="s">
        <v>195</v>
      </c>
      <c r="C3000" t="s">
        <v>121</v>
      </c>
      <c r="D3000" t="s">
        <v>122</v>
      </c>
      <c r="E3000" t="s">
        <v>7</v>
      </c>
      <c r="F3000" t="s">
        <v>110</v>
      </c>
      <c r="G3000" t="s">
        <v>111</v>
      </c>
      <c r="H3000" t="s">
        <v>20</v>
      </c>
      <c r="I3000">
        <v>2024</v>
      </c>
      <c r="J3000">
        <v>7</v>
      </c>
      <c r="K3000">
        <v>391</v>
      </c>
      <c r="L3000">
        <v>66226.05</v>
      </c>
      <c r="M3000">
        <v>64688.84</v>
      </c>
      <c r="N3000">
        <v>63773.83</v>
      </c>
      <c r="O3000">
        <v>63744.94</v>
      </c>
      <c r="P3000">
        <v>65153.35</v>
      </c>
      <c r="Q3000">
        <v>69164.33</v>
      </c>
      <c r="R3000">
        <v>74430.039999999994</v>
      </c>
      <c r="S3000">
        <v>77395.06</v>
      </c>
      <c r="T3000">
        <v>79273.38</v>
      </c>
      <c r="U3000">
        <v>81058.179999999993</v>
      </c>
      <c r="V3000">
        <v>83194.070000000007</v>
      </c>
      <c r="W3000">
        <v>84654.52</v>
      </c>
      <c r="X3000">
        <v>85582.65</v>
      </c>
      <c r="Y3000">
        <v>85883.38</v>
      </c>
      <c r="Z3000">
        <v>85364.26</v>
      </c>
      <c r="AA3000">
        <v>83586.92</v>
      </c>
      <c r="AB3000">
        <v>81411.710000000006</v>
      </c>
      <c r="AC3000">
        <v>79299.850000000006</v>
      </c>
      <c r="AD3000">
        <v>76204.23</v>
      </c>
      <c r="AE3000">
        <v>74391.570000000007</v>
      </c>
      <c r="AF3000">
        <v>72212.41</v>
      </c>
      <c r="AG3000">
        <v>72040.509999999995</v>
      </c>
      <c r="AH3000">
        <v>70471.48</v>
      </c>
      <c r="AI3000">
        <v>68036.98</v>
      </c>
      <c r="AJ3000">
        <v>67.400720000000007</v>
      </c>
      <c r="AK3000">
        <v>67.286670000000001</v>
      </c>
      <c r="AL3000">
        <v>67.006460000000004</v>
      </c>
      <c r="AM3000">
        <v>67.050430000000006</v>
      </c>
      <c r="AN3000">
        <v>67.163709999999995</v>
      </c>
      <c r="AO3000">
        <v>67.119810000000001</v>
      </c>
      <c r="AP3000">
        <v>66.990110000000001</v>
      </c>
      <c r="AQ3000">
        <v>68.27704</v>
      </c>
      <c r="AR3000">
        <v>70.386489999999995</v>
      </c>
      <c r="AS3000">
        <v>73.090770000000006</v>
      </c>
      <c r="AT3000">
        <v>75.776510000000002</v>
      </c>
      <c r="AU3000">
        <v>77.449150000000003</v>
      </c>
      <c r="AV3000">
        <v>78.172359999999998</v>
      </c>
      <c r="AW3000">
        <v>77.976039999999998</v>
      </c>
      <c r="AX3000">
        <v>78.280050000000003</v>
      </c>
      <c r="AY3000">
        <v>78.628870000000006</v>
      </c>
      <c r="AZ3000">
        <v>76.775540000000007</v>
      </c>
      <c r="BA3000">
        <v>76.01934</v>
      </c>
      <c r="BB3000">
        <v>75.401439999999994</v>
      </c>
      <c r="BC3000">
        <v>73.228219999999993</v>
      </c>
      <c r="BD3000">
        <v>70.797579999999996</v>
      </c>
      <c r="BE3000">
        <v>69.790999999999997</v>
      </c>
      <c r="BF3000">
        <v>69.672200000000004</v>
      </c>
      <c r="BG3000">
        <v>69.601929999999996</v>
      </c>
      <c r="BH3000">
        <v>96.440719999999999</v>
      </c>
      <c r="BI3000">
        <v>31.280670000000001</v>
      </c>
      <c r="BJ3000">
        <v>245.41480000000001</v>
      </c>
      <c r="BK3000">
        <v>376.5779</v>
      </c>
      <c r="BL3000">
        <v>389.55430000000001</v>
      </c>
      <c r="BM3000">
        <v>625.51819999999998</v>
      </c>
      <c r="BN3000">
        <v>421.4529</v>
      </c>
      <c r="BO3000">
        <v>241.22470000000001</v>
      </c>
      <c r="BP3000">
        <v>-664.95320000000004</v>
      </c>
      <c r="BQ3000">
        <v>-907.46310000000005</v>
      </c>
      <c r="BR3000">
        <v>-911.72429999999997</v>
      </c>
      <c r="BS3000">
        <v>-708.66719999999998</v>
      </c>
      <c r="BT3000">
        <v>-155.16309999999999</v>
      </c>
      <c r="BU3000">
        <v>707.85440000000006</v>
      </c>
      <c r="BV3000">
        <v>2233.4699999999998</v>
      </c>
      <c r="BW3000">
        <v>1370.115</v>
      </c>
      <c r="BX3000">
        <v>1050.77</v>
      </c>
      <c r="BY3000">
        <v>1013.826</v>
      </c>
      <c r="BZ3000">
        <v>715.97469999999998</v>
      </c>
      <c r="CA3000">
        <v>239.05289999999999</v>
      </c>
      <c r="CB3000">
        <v>-134.2071</v>
      </c>
      <c r="CC3000">
        <v>-327.39620000000002</v>
      </c>
      <c r="CD3000">
        <v>-510.33670000000001</v>
      </c>
      <c r="CE3000">
        <v>-62.935229999999997</v>
      </c>
      <c r="CF3000" s="20">
        <v>48616.7</v>
      </c>
      <c r="CG3000" s="20">
        <v>55494.76</v>
      </c>
      <c r="CH3000" s="20">
        <v>48604.89</v>
      </c>
      <c r="CI3000" s="20">
        <v>46540.23</v>
      </c>
      <c r="CJ3000" s="20">
        <v>39281.1</v>
      </c>
      <c r="CK3000" s="20">
        <v>32011.22</v>
      </c>
      <c r="CL3000" s="20">
        <v>35650.29</v>
      </c>
      <c r="CM3000" s="20">
        <v>34168.160000000003</v>
      </c>
      <c r="CN3000" s="20">
        <v>23164.33</v>
      </c>
      <c r="CO3000" s="20">
        <v>18843.060000000001</v>
      </c>
      <c r="CP3000" s="20">
        <v>12109.68</v>
      </c>
      <c r="CQ3000" s="20">
        <v>5249.66</v>
      </c>
      <c r="CR3000" s="20">
        <v>9716.8279999999995</v>
      </c>
      <c r="CS3000" s="20">
        <v>18907.509999999998</v>
      </c>
      <c r="CT3000" s="20">
        <v>49802.38</v>
      </c>
      <c r="CU3000" s="20">
        <v>84638.26</v>
      </c>
      <c r="CV3000" s="20">
        <v>91901.27</v>
      </c>
      <c r="CW3000" s="20">
        <v>134303.1</v>
      </c>
      <c r="CX3000" s="20">
        <v>111746.7</v>
      </c>
      <c r="CY3000" s="20">
        <v>101030.7</v>
      </c>
      <c r="CZ3000" s="20">
        <v>104507.3</v>
      </c>
      <c r="DA3000" s="20">
        <v>74580.179999999993</v>
      </c>
      <c r="DB3000" s="20">
        <v>72763.509999999995</v>
      </c>
      <c r="DC3000" s="20">
        <v>70935.899999999994</v>
      </c>
      <c r="DD3000">
        <v>0</v>
      </c>
      <c r="DE3000">
        <v>0</v>
      </c>
      <c r="DF3000">
        <v>0</v>
      </c>
    </row>
    <row r="3001" spans="1:110" x14ac:dyDescent="0.25">
      <c r="A3001" s="16" t="str">
        <f t="shared" si="46"/>
        <v>Program Specific_CPP_200 kW and above_All_CAISO_1-in-2_MONTHLY SYSTEM PEAK DAY_2023_6</v>
      </c>
      <c r="B3001" t="s">
        <v>196</v>
      </c>
      <c r="C3001" t="s">
        <v>121</v>
      </c>
      <c r="D3001" t="s">
        <v>122</v>
      </c>
      <c r="E3001" t="s">
        <v>7</v>
      </c>
      <c r="F3001" t="s">
        <v>110</v>
      </c>
      <c r="G3001" t="s">
        <v>111</v>
      </c>
      <c r="H3001" t="s">
        <v>20</v>
      </c>
      <c r="I3001">
        <v>2023</v>
      </c>
      <c r="J3001">
        <v>6</v>
      </c>
      <c r="K3001">
        <v>425</v>
      </c>
      <c r="L3001">
        <v>68684.03</v>
      </c>
      <c r="M3001">
        <v>67193.27</v>
      </c>
      <c r="N3001">
        <v>66401.55</v>
      </c>
      <c r="O3001">
        <v>66385.179999999993</v>
      </c>
      <c r="P3001">
        <v>67628.77</v>
      </c>
      <c r="Q3001">
        <v>71421.179999999993</v>
      </c>
      <c r="R3001">
        <v>76919.45</v>
      </c>
      <c r="S3001">
        <v>80039.570000000007</v>
      </c>
      <c r="T3001">
        <v>82195.740000000005</v>
      </c>
      <c r="U3001">
        <v>84141.57</v>
      </c>
      <c r="V3001">
        <v>85932.65</v>
      </c>
      <c r="W3001">
        <v>87365.82</v>
      </c>
      <c r="X3001">
        <v>88020.45</v>
      </c>
      <c r="Y3001">
        <v>88237.15</v>
      </c>
      <c r="Z3001">
        <v>87483.13</v>
      </c>
      <c r="AA3001">
        <v>85261.26</v>
      </c>
      <c r="AB3001">
        <v>82929.53</v>
      </c>
      <c r="AC3001">
        <v>80934.55</v>
      </c>
      <c r="AD3001">
        <v>78090.05</v>
      </c>
      <c r="AE3001">
        <v>76476.710000000006</v>
      </c>
      <c r="AF3001">
        <v>74536.039999999994</v>
      </c>
      <c r="AG3001">
        <v>74607.37</v>
      </c>
      <c r="AH3001">
        <v>73241.87</v>
      </c>
      <c r="AI3001">
        <v>70964.800000000003</v>
      </c>
      <c r="AJ3001">
        <v>63.08184</v>
      </c>
      <c r="AK3001">
        <v>62.642110000000002</v>
      </c>
      <c r="AL3001">
        <v>62.645319999999998</v>
      </c>
      <c r="AM3001">
        <v>62.574469999999998</v>
      </c>
      <c r="AN3001">
        <v>62.49991</v>
      </c>
      <c r="AO3001">
        <v>62.507179999999998</v>
      </c>
      <c r="AP3001">
        <v>62.420990000000003</v>
      </c>
      <c r="AQ3001">
        <v>62.808059999999998</v>
      </c>
      <c r="AR3001">
        <v>63.632069999999999</v>
      </c>
      <c r="AS3001">
        <v>66.938429999999997</v>
      </c>
      <c r="AT3001">
        <v>70.002489999999995</v>
      </c>
      <c r="AU3001">
        <v>71.710890000000006</v>
      </c>
      <c r="AV3001">
        <v>74.002939999999995</v>
      </c>
      <c r="AW3001">
        <v>74.552239999999998</v>
      </c>
      <c r="AX3001">
        <v>74.377250000000004</v>
      </c>
      <c r="AY3001">
        <v>73.753060000000005</v>
      </c>
      <c r="AZ3001">
        <v>74.422820000000002</v>
      </c>
      <c r="BA3001">
        <v>74.14358</v>
      </c>
      <c r="BB3001">
        <v>72.804680000000005</v>
      </c>
      <c r="BC3001">
        <v>70.384619999999998</v>
      </c>
      <c r="BD3001">
        <v>67.654300000000006</v>
      </c>
      <c r="BE3001">
        <v>65.662679999999995</v>
      </c>
      <c r="BF3001">
        <v>64.931349999999995</v>
      </c>
      <c r="BG3001">
        <v>64.015749999999997</v>
      </c>
      <c r="BH3001">
        <v>100.0201</v>
      </c>
      <c r="BI3001">
        <v>32.491709999999998</v>
      </c>
      <c r="BJ3001">
        <v>255.52680000000001</v>
      </c>
      <c r="BK3001">
        <v>392.17540000000002</v>
      </c>
      <c r="BL3001">
        <v>404.35489999999999</v>
      </c>
      <c r="BM3001">
        <v>645.92909999999995</v>
      </c>
      <c r="BN3001">
        <v>435.54899999999998</v>
      </c>
      <c r="BO3001">
        <v>249.46709999999999</v>
      </c>
      <c r="BP3001">
        <v>-689.46619999999996</v>
      </c>
      <c r="BQ3001">
        <v>-941.98230000000001</v>
      </c>
      <c r="BR3001">
        <v>-941.7364</v>
      </c>
      <c r="BS3001">
        <v>-731.36440000000005</v>
      </c>
      <c r="BT3001">
        <v>-159.5829</v>
      </c>
      <c r="BU3001">
        <v>727.25419999999997</v>
      </c>
      <c r="BV3001">
        <v>2288.9090000000001</v>
      </c>
      <c r="BW3001">
        <v>1397.56</v>
      </c>
      <c r="BX3001">
        <v>1070.3599999999999</v>
      </c>
      <c r="BY3001">
        <v>1034.7249999999999</v>
      </c>
      <c r="BZ3001">
        <v>733.69280000000003</v>
      </c>
      <c r="CA3001">
        <v>245.7533</v>
      </c>
      <c r="CB3001">
        <v>-138.5256</v>
      </c>
      <c r="CC3001">
        <v>-339.0616</v>
      </c>
      <c r="CD3001">
        <v>-530.39919999999995</v>
      </c>
      <c r="CE3001">
        <v>-65.643519999999995</v>
      </c>
      <c r="CF3001" s="20">
        <v>52292.49</v>
      </c>
      <c r="CG3001" s="20">
        <v>59874.92</v>
      </c>
      <c r="CH3001" s="20">
        <v>52692.800000000003</v>
      </c>
      <c r="CI3001" s="20">
        <v>50475.35</v>
      </c>
      <c r="CJ3001" s="20">
        <v>42322.66</v>
      </c>
      <c r="CK3001" s="20">
        <v>34134.370000000003</v>
      </c>
      <c r="CL3001" s="20">
        <v>38074.910000000003</v>
      </c>
      <c r="CM3001" s="20">
        <v>36543.040000000001</v>
      </c>
      <c r="CN3001" s="20">
        <v>24903.68</v>
      </c>
      <c r="CO3001" s="20">
        <v>20303.88</v>
      </c>
      <c r="CP3001" s="20">
        <v>12920.06</v>
      </c>
      <c r="CQ3001" s="20">
        <v>5591.3159999999998</v>
      </c>
      <c r="CR3001" s="20">
        <v>10278.280000000001</v>
      </c>
      <c r="CS3001" s="20">
        <v>19958.09</v>
      </c>
      <c r="CT3001" s="20">
        <v>52305.41</v>
      </c>
      <c r="CU3001" s="20">
        <v>88063.01</v>
      </c>
      <c r="CV3001" s="20">
        <v>95359.98</v>
      </c>
      <c r="CW3001" s="20">
        <v>139897.29999999999</v>
      </c>
      <c r="CX3001" s="20">
        <v>117345.8</v>
      </c>
      <c r="CY3001" s="20">
        <v>106773.8</v>
      </c>
      <c r="CZ3001" s="20">
        <v>111341.1</v>
      </c>
      <c r="DA3001" s="20">
        <v>79989.56</v>
      </c>
      <c r="DB3001" s="20">
        <v>78596.95</v>
      </c>
      <c r="DC3001" s="20">
        <v>77172.41</v>
      </c>
      <c r="DD3001">
        <v>0</v>
      </c>
      <c r="DE3001">
        <v>0</v>
      </c>
      <c r="DF3001">
        <v>0</v>
      </c>
    </row>
    <row r="3002" spans="1:110" x14ac:dyDescent="0.25">
      <c r="A3002" s="16" t="str">
        <f t="shared" si="46"/>
        <v>Portfolio Adjusted_CPP_200 kW and above_All_CAISO_1-in-2_MONTHLY SYSTEM PEAK DAY_2029_4</v>
      </c>
      <c r="B3002" t="s">
        <v>195</v>
      </c>
      <c r="C3002" t="s">
        <v>121</v>
      </c>
      <c r="D3002" t="s">
        <v>122</v>
      </c>
      <c r="E3002" t="s">
        <v>7</v>
      </c>
      <c r="F3002" t="s">
        <v>110</v>
      </c>
      <c r="G3002" t="s">
        <v>111</v>
      </c>
      <c r="H3002" t="s">
        <v>20</v>
      </c>
      <c r="I3002">
        <v>2029</v>
      </c>
      <c r="J3002">
        <v>4</v>
      </c>
      <c r="K3002">
        <v>304</v>
      </c>
      <c r="L3002">
        <v>45199.64</v>
      </c>
      <c r="M3002">
        <v>44110.31</v>
      </c>
      <c r="N3002">
        <v>43467.61</v>
      </c>
      <c r="O3002">
        <v>43445.55</v>
      </c>
      <c r="P3002">
        <v>44369.05</v>
      </c>
      <c r="Q3002">
        <v>46877.57</v>
      </c>
      <c r="R3002">
        <v>50142.7</v>
      </c>
      <c r="S3002">
        <v>51236.7</v>
      </c>
      <c r="T3002">
        <v>51480.19</v>
      </c>
      <c r="U3002">
        <v>52380.52</v>
      </c>
      <c r="V3002">
        <v>53367.56</v>
      </c>
      <c r="W3002">
        <v>53735.79</v>
      </c>
      <c r="X3002">
        <v>54004.05</v>
      </c>
      <c r="Y3002">
        <v>54360.88</v>
      </c>
      <c r="Z3002">
        <v>53966.080000000002</v>
      </c>
      <c r="AA3002">
        <v>53365.3</v>
      </c>
      <c r="AB3002">
        <v>52038.7</v>
      </c>
      <c r="AC3002">
        <v>51365.67</v>
      </c>
      <c r="AD3002">
        <v>50069.95</v>
      </c>
      <c r="AE3002">
        <v>49443.43</v>
      </c>
      <c r="AF3002">
        <v>48266.75</v>
      </c>
      <c r="AG3002">
        <v>48390.98</v>
      </c>
      <c r="AH3002">
        <v>47549.88</v>
      </c>
      <c r="AI3002">
        <v>46377.62</v>
      </c>
      <c r="AJ3002">
        <v>61.686509999999998</v>
      </c>
      <c r="AK3002">
        <v>61.19153</v>
      </c>
      <c r="AL3002">
        <v>60.336069999999999</v>
      </c>
      <c r="AM3002">
        <v>59.375779999999999</v>
      </c>
      <c r="AN3002">
        <v>59.092480000000002</v>
      </c>
      <c r="AO3002">
        <v>58.494399999999999</v>
      </c>
      <c r="AP3002">
        <v>58.538440000000001</v>
      </c>
      <c r="AQ3002">
        <v>58.699719999999999</v>
      </c>
      <c r="AR3002">
        <v>63.8733</v>
      </c>
      <c r="AS3002">
        <v>67.720849999999999</v>
      </c>
      <c r="AT3002">
        <v>72.211640000000003</v>
      </c>
      <c r="AU3002">
        <v>75.312619999999995</v>
      </c>
      <c r="AV3002">
        <v>77.543279999999996</v>
      </c>
      <c r="AW3002">
        <v>78.710319999999996</v>
      </c>
      <c r="AX3002">
        <v>78.7453</v>
      </c>
      <c r="AY3002">
        <v>78.441419999999994</v>
      </c>
      <c r="AZ3002">
        <v>76.973209999999995</v>
      </c>
      <c r="BA3002">
        <v>74.850719999999995</v>
      </c>
      <c r="BB3002">
        <v>72.240819999999999</v>
      </c>
      <c r="BC3002">
        <v>69.564419999999998</v>
      </c>
      <c r="BD3002">
        <v>66.322019999999995</v>
      </c>
      <c r="BE3002">
        <v>64.534130000000005</v>
      </c>
      <c r="BF3002">
        <v>62.826210000000003</v>
      </c>
      <c r="BG3002">
        <v>61.693840000000002</v>
      </c>
      <c r="BH3002">
        <v>65.821330000000003</v>
      </c>
      <c r="BI3002">
        <v>21.329799999999999</v>
      </c>
      <c r="BJ3002">
        <v>167.2723</v>
      </c>
      <c r="BK3002">
        <v>256.65780000000001</v>
      </c>
      <c r="BL3002">
        <v>265.2842</v>
      </c>
      <c r="BM3002">
        <v>423.9581</v>
      </c>
      <c r="BN3002">
        <v>283.9282</v>
      </c>
      <c r="BO3002">
        <v>159.6944</v>
      </c>
      <c r="BP3002">
        <v>-431.8211</v>
      </c>
      <c r="BQ3002">
        <v>-586.41079999999999</v>
      </c>
      <c r="BR3002">
        <v>-584.85540000000003</v>
      </c>
      <c r="BS3002">
        <v>-449.83769999999998</v>
      </c>
      <c r="BT3002">
        <v>-97.910489999999996</v>
      </c>
      <c r="BU3002">
        <v>448.0446</v>
      </c>
      <c r="BV3002">
        <v>1411.9690000000001</v>
      </c>
      <c r="BW3002">
        <v>874.73720000000003</v>
      </c>
      <c r="BX3002">
        <v>671.65660000000003</v>
      </c>
      <c r="BY3002">
        <v>656.69560000000001</v>
      </c>
      <c r="BZ3002">
        <v>470.43079999999998</v>
      </c>
      <c r="CA3002">
        <v>158.8835</v>
      </c>
      <c r="CB3002">
        <v>-89.703990000000005</v>
      </c>
      <c r="CC3002">
        <v>-219.91829999999999</v>
      </c>
      <c r="CD3002">
        <v>-344.3442</v>
      </c>
      <c r="CE3002">
        <v>-42.9</v>
      </c>
      <c r="CF3002" s="20">
        <v>22646.33</v>
      </c>
      <c r="CG3002" s="20">
        <v>25803.200000000001</v>
      </c>
      <c r="CH3002" s="20">
        <v>22580.13</v>
      </c>
      <c r="CI3002" s="20">
        <v>21618.61</v>
      </c>
      <c r="CJ3002" s="20">
        <v>18216.72</v>
      </c>
      <c r="CK3002" s="20">
        <v>14705.1</v>
      </c>
      <c r="CL3002" s="20">
        <v>16180.13</v>
      </c>
      <c r="CM3002" s="20">
        <v>14974.68</v>
      </c>
      <c r="CN3002" s="20">
        <v>9768.89</v>
      </c>
      <c r="CO3002" s="20">
        <v>7868.6009999999997</v>
      </c>
      <c r="CP3002" s="20">
        <v>4983.1360000000004</v>
      </c>
      <c r="CQ3002" s="20">
        <v>2115.2330000000002</v>
      </c>
      <c r="CR3002" s="20">
        <v>3869.0630000000001</v>
      </c>
      <c r="CS3002" s="20">
        <v>7575.1090000000004</v>
      </c>
      <c r="CT3002" s="20">
        <v>19903.97</v>
      </c>
      <c r="CU3002" s="20">
        <v>34499.120000000003</v>
      </c>
      <c r="CV3002" s="20">
        <v>37549.199999999997</v>
      </c>
      <c r="CW3002" s="20">
        <v>56349.13</v>
      </c>
      <c r="CX3002" s="20">
        <v>48242.6</v>
      </c>
      <c r="CY3002" s="20">
        <v>44629.64</v>
      </c>
      <c r="CZ3002" s="20">
        <v>46689.46</v>
      </c>
      <c r="DA3002" s="20">
        <v>33651.07</v>
      </c>
      <c r="DB3002" s="20">
        <v>33127.269999999997</v>
      </c>
      <c r="DC3002" s="20">
        <v>32960.44</v>
      </c>
      <c r="DD3002">
        <v>0</v>
      </c>
      <c r="DE3002">
        <v>0</v>
      </c>
      <c r="DF3002">
        <v>0</v>
      </c>
    </row>
    <row r="3003" spans="1:110" x14ac:dyDescent="0.25">
      <c r="A3003" s="16" t="str">
        <f t="shared" si="46"/>
        <v>Program Specific_CPP_200 kW and above_All_CAISO_1-in-2_TYPICAL EVENT DAY_2022_8</v>
      </c>
      <c r="B3003" t="s">
        <v>196</v>
      </c>
      <c r="C3003" t="s">
        <v>121</v>
      </c>
      <c r="D3003" t="s">
        <v>122</v>
      </c>
      <c r="E3003" t="s">
        <v>7</v>
      </c>
      <c r="F3003" t="s">
        <v>110</v>
      </c>
      <c r="G3003" t="s">
        <v>111</v>
      </c>
      <c r="H3003" t="s">
        <v>19</v>
      </c>
      <c r="I3003">
        <v>2022</v>
      </c>
      <c r="J3003">
        <v>8</v>
      </c>
      <c r="K3003">
        <v>440</v>
      </c>
      <c r="L3003">
        <v>80137.97</v>
      </c>
      <c r="M3003">
        <v>78003.13</v>
      </c>
      <c r="N3003">
        <v>76906.34</v>
      </c>
      <c r="O3003">
        <v>76852.55</v>
      </c>
      <c r="P3003">
        <v>78838.289999999994</v>
      </c>
      <c r="Q3003">
        <v>84314.13</v>
      </c>
      <c r="R3003">
        <v>92307.96</v>
      </c>
      <c r="S3003">
        <v>97295.48</v>
      </c>
      <c r="T3003">
        <v>100273</v>
      </c>
      <c r="U3003">
        <v>103524.5</v>
      </c>
      <c r="V3003">
        <v>107098.1</v>
      </c>
      <c r="W3003">
        <v>109891.1</v>
      </c>
      <c r="X3003">
        <v>111300.1</v>
      </c>
      <c r="Y3003">
        <v>111663.3</v>
      </c>
      <c r="Z3003">
        <v>110463.5</v>
      </c>
      <c r="AA3003">
        <v>107921.4</v>
      </c>
      <c r="AB3003">
        <v>104107.1</v>
      </c>
      <c r="AC3003">
        <v>100497.60000000001</v>
      </c>
      <c r="AD3003">
        <v>95777.7</v>
      </c>
      <c r="AE3003">
        <v>91900.2</v>
      </c>
      <c r="AF3003">
        <v>88269.73</v>
      </c>
      <c r="AG3003">
        <v>87542.19</v>
      </c>
      <c r="AH3003">
        <v>85207.34</v>
      </c>
      <c r="AI3003">
        <v>82246</v>
      </c>
      <c r="AJ3003">
        <v>69.692830000000001</v>
      </c>
      <c r="AK3003">
        <v>69.23948</v>
      </c>
      <c r="AL3003">
        <v>68.811139999999995</v>
      </c>
      <c r="AM3003">
        <v>68.641419999999997</v>
      </c>
      <c r="AN3003">
        <v>68.322999999999993</v>
      </c>
      <c r="AO3003">
        <v>68.400559999999999</v>
      </c>
      <c r="AP3003">
        <v>68.058570000000003</v>
      </c>
      <c r="AQ3003">
        <v>69.118629999999996</v>
      </c>
      <c r="AR3003">
        <v>71.880499999999998</v>
      </c>
      <c r="AS3003">
        <v>75.957849999999993</v>
      </c>
      <c r="AT3003">
        <v>79.891660000000002</v>
      </c>
      <c r="AU3003">
        <v>82.563149999999993</v>
      </c>
      <c r="AV3003">
        <v>84.171629999999993</v>
      </c>
      <c r="AW3003">
        <v>83.772319999999993</v>
      </c>
      <c r="AX3003">
        <v>84.088419999999999</v>
      </c>
      <c r="AY3003">
        <v>83.760050000000007</v>
      </c>
      <c r="AZ3003">
        <v>83.087990000000005</v>
      </c>
      <c r="BA3003">
        <v>82.423569999999998</v>
      </c>
      <c r="BB3003">
        <v>80.520470000000003</v>
      </c>
      <c r="BC3003">
        <v>77.922340000000005</v>
      </c>
      <c r="BD3003">
        <v>75.076189999999997</v>
      </c>
      <c r="BE3003">
        <v>73.562150000000003</v>
      </c>
      <c r="BF3003">
        <v>72.802940000000007</v>
      </c>
      <c r="BG3003">
        <v>71.715159999999997</v>
      </c>
      <c r="BH3003">
        <v>116.6998</v>
      </c>
      <c r="BI3003">
        <v>37.718879999999999</v>
      </c>
      <c r="BJ3003">
        <v>295.95139999999998</v>
      </c>
      <c r="BK3003">
        <v>454.01209999999998</v>
      </c>
      <c r="BL3003">
        <v>471.37709999999998</v>
      </c>
      <c r="BM3003">
        <v>762.53219999999999</v>
      </c>
      <c r="BN3003">
        <v>522.68499999999995</v>
      </c>
      <c r="BO3003">
        <v>303.25020000000001</v>
      </c>
      <c r="BP3003">
        <v>-841.09990000000005</v>
      </c>
      <c r="BQ3003">
        <v>-1158.979</v>
      </c>
      <c r="BR3003">
        <v>-1173.6890000000001</v>
      </c>
      <c r="BS3003">
        <v>-919.93020000000001</v>
      </c>
      <c r="BT3003">
        <v>-201.7894</v>
      </c>
      <c r="BU3003">
        <v>920.33330000000001</v>
      </c>
      <c r="BV3003">
        <v>2890.1680000000001</v>
      </c>
      <c r="BW3003">
        <v>1768.9929999999999</v>
      </c>
      <c r="BX3003">
        <v>1343.6959999999999</v>
      </c>
      <c r="BY3003">
        <v>1284.8340000000001</v>
      </c>
      <c r="BZ3003">
        <v>899.87660000000005</v>
      </c>
      <c r="CA3003">
        <v>295.31580000000002</v>
      </c>
      <c r="CB3003">
        <v>-164.0497</v>
      </c>
      <c r="CC3003">
        <v>-397.84539999999998</v>
      </c>
      <c r="CD3003">
        <v>-617.05020000000002</v>
      </c>
      <c r="CE3003">
        <v>-76.078800000000001</v>
      </c>
      <c r="CF3003" s="20">
        <v>71187.62</v>
      </c>
      <c r="CG3003" s="20">
        <v>80689.570000000007</v>
      </c>
      <c r="CH3003" s="20">
        <v>70683.679999999993</v>
      </c>
      <c r="CI3003" s="20">
        <v>67647.78</v>
      </c>
      <c r="CJ3003" s="20">
        <v>57515.45</v>
      </c>
      <c r="CK3003" s="20">
        <v>47570.59</v>
      </c>
      <c r="CL3003" s="20">
        <v>54833.36</v>
      </c>
      <c r="CM3003" s="20">
        <v>53998.34</v>
      </c>
      <c r="CN3003" s="20">
        <v>37062.32</v>
      </c>
      <c r="CO3003" s="20">
        <v>30735.79</v>
      </c>
      <c r="CP3003" s="20">
        <v>20068.37</v>
      </c>
      <c r="CQ3003" s="20">
        <v>8846.1880000000001</v>
      </c>
      <c r="CR3003" s="20">
        <v>16434.03</v>
      </c>
      <c r="CS3003" s="20">
        <v>31962.21</v>
      </c>
      <c r="CT3003" s="20">
        <v>83394.22</v>
      </c>
      <c r="CU3003" s="20">
        <v>141092.79999999999</v>
      </c>
      <c r="CV3003" s="20">
        <v>150282.4</v>
      </c>
      <c r="CW3003" s="20">
        <v>215701.4</v>
      </c>
      <c r="CX3003" s="20">
        <v>176524.5</v>
      </c>
      <c r="CY3003" s="20">
        <v>154183.9</v>
      </c>
      <c r="CZ3003" s="20">
        <v>156151.6</v>
      </c>
      <c r="DA3003" s="20">
        <v>110129.8</v>
      </c>
      <c r="DB3003" s="20">
        <v>106375.3</v>
      </c>
      <c r="DC3003" s="20">
        <v>103658.7</v>
      </c>
      <c r="DD3003">
        <v>0</v>
      </c>
      <c r="DE3003">
        <v>0</v>
      </c>
      <c r="DF3003">
        <v>0</v>
      </c>
    </row>
    <row r="3004" spans="1:110" x14ac:dyDescent="0.25">
      <c r="A3004" s="16" t="str">
        <f t="shared" si="46"/>
        <v>Portfolio Adjusted_CPP_200 kW and above_All_CAISO_1-in-2_MONTHLY SYSTEM PEAK DAY_2023_9</v>
      </c>
      <c r="B3004" t="s">
        <v>195</v>
      </c>
      <c r="C3004" t="s">
        <v>121</v>
      </c>
      <c r="D3004" t="s">
        <v>122</v>
      </c>
      <c r="E3004" t="s">
        <v>7</v>
      </c>
      <c r="F3004" t="s">
        <v>110</v>
      </c>
      <c r="G3004" t="s">
        <v>111</v>
      </c>
      <c r="H3004" t="s">
        <v>20</v>
      </c>
      <c r="I3004">
        <v>2023</v>
      </c>
      <c r="J3004">
        <v>9</v>
      </c>
      <c r="K3004">
        <v>420</v>
      </c>
      <c r="L3004">
        <v>73759.94</v>
      </c>
      <c r="M3004">
        <v>71928.39</v>
      </c>
      <c r="N3004">
        <v>70913.7</v>
      </c>
      <c r="O3004">
        <v>70656.66</v>
      </c>
      <c r="P3004">
        <v>72282.06</v>
      </c>
      <c r="Q3004">
        <v>76923.87</v>
      </c>
      <c r="R3004">
        <v>84019.77</v>
      </c>
      <c r="S3004">
        <v>88150.1</v>
      </c>
      <c r="T3004">
        <v>90648.81</v>
      </c>
      <c r="U3004">
        <v>93393.27</v>
      </c>
      <c r="V3004">
        <v>96775.9</v>
      </c>
      <c r="W3004">
        <v>99428.34</v>
      </c>
      <c r="X3004">
        <v>100974.2</v>
      </c>
      <c r="Y3004">
        <v>101643.4</v>
      </c>
      <c r="Z3004">
        <v>100867</v>
      </c>
      <c r="AA3004">
        <v>98941.73</v>
      </c>
      <c r="AB3004">
        <v>95532.03</v>
      </c>
      <c r="AC3004">
        <v>92230.34</v>
      </c>
      <c r="AD3004">
        <v>87987.04</v>
      </c>
      <c r="AE3004">
        <v>84729.41</v>
      </c>
      <c r="AF3004">
        <v>81085.37</v>
      </c>
      <c r="AG3004">
        <v>80656.38</v>
      </c>
      <c r="AH3004">
        <v>78887.06</v>
      </c>
      <c r="AI3004">
        <v>76285.52</v>
      </c>
      <c r="AJ3004">
        <v>73.85615</v>
      </c>
      <c r="AK3004">
        <v>73.418700000000001</v>
      </c>
      <c r="AL3004">
        <v>72.801140000000004</v>
      </c>
      <c r="AM3004">
        <v>72.559640000000002</v>
      </c>
      <c r="AN3004">
        <v>71.905060000000006</v>
      </c>
      <c r="AO3004">
        <v>72.552890000000005</v>
      </c>
      <c r="AP3004">
        <v>71.721230000000006</v>
      </c>
      <c r="AQ3004">
        <v>72.627539999999996</v>
      </c>
      <c r="AR3004">
        <v>77.492810000000006</v>
      </c>
      <c r="AS3004">
        <v>83.047899999999998</v>
      </c>
      <c r="AT3004">
        <v>89.215639999999993</v>
      </c>
      <c r="AU3004">
        <v>94.059970000000007</v>
      </c>
      <c r="AV3004">
        <v>96.096950000000007</v>
      </c>
      <c r="AW3004">
        <v>93.860900000000001</v>
      </c>
      <c r="AX3004">
        <v>94.646349999999998</v>
      </c>
      <c r="AY3004">
        <v>93.800200000000004</v>
      </c>
      <c r="AZ3004">
        <v>93.282300000000006</v>
      </c>
      <c r="BA3004">
        <v>93.032939999999996</v>
      </c>
      <c r="BB3004">
        <v>90.613309999999998</v>
      </c>
      <c r="BC3004">
        <v>86.786810000000003</v>
      </c>
      <c r="BD3004">
        <v>83.239859999999993</v>
      </c>
      <c r="BE3004">
        <v>81.885689999999997</v>
      </c>
      <c r="BF3004">
        <v>80.514169999999993</v>
      </c>
      <c r="BG3004">
        <v>78.390929999999997</v>
      </c>
      <c r="BH3004">
        <v>107.4118</v>
      </c>
      <c r="BI3004">
        <v>34.781399999999998</v>
      </c>
      <c r="BJ3004">
        <v>272.89049999999997</v>
      </c>
      <c r="BK3004">
        <v>417.40949999999998</v>
      </c>
      <c r="BL3004">
        <v>432.17720000000003</v>
      </c>
      <c r="BM3004">
        <v>695.69510000000002</v>
      </c>
      <c r="BN3004">
        <v>475.75380000000001</v>
      </c>
      <c r="BO3004">
        <v>274.74590000000001</v>
      </c>
      <c r="BP3004">
        <v>-760.37149999999997</v>
      </c>
      <c r="BQ3004">
        <v>-1045.557</v>
      </c>
      <c r="BR3004">
        <v>-1060.568</v>
      </c>
      <c r="BS3004">
        <v>-832.34310000000005</v>
      </c>
      <c r="BT3004">
        <v>-183.06829999999999</v>
      </c>
      <c r="BU3004">
        <v>837.74879999999996</v>
      </c>
      <c r="BV3004">
        <v>2639.0830000000001</v>
      </c>
      <c r="BW3004">
        <v>1621.8030000000001</v>
      </c>
      <c r="BX3004">
        <v>1233.019</v>
      </c>
      <c r="BY3004">
        <v>1179.1389999999999</v>
      </c>
      <c r="BZ3004">
        <v>826.67970000000003</v>
      </c>
      <c r="CA3004">
        <v>272.27289999999999</v>
      </c>
      <c r="CB3004">
        <v>-150.69749999999999</v>
      </c>
      <c r="CC3004">
        <v>-366.55200000000002</v>
      </c>
      <c r="CD3004">
        <v>-571.28030000000001</v>
      </c>
      <c r="CE3004">
        <v>-70.565250000000006</v>
      </c>
      <c r="CF3004" s="20">
        <v>60307.16</v>
      </c>
      <c r="CG3004" s="20">
        <v>68611.039999999994</v>
      </c>
      <c r="CH3004" s="20">
        <v>60097.32</v>
      </c>
      <c r="CI3004" s="20">
        <v>57179.89</v>
      </c>
      <c r="CJ3004" s="20">
        <v>48347.18</v>
      </c>
      <c r="CK3004" s="20">
        <v>39596.800000000003</v>
      </c>
      <c r="CL3004" s="20">
        <v>45428.62</v>
      </c>
      <c r="CM3004" s="20">
        <v>44324.18</v>
      </c>
      <c r="CN3004" s="20">
        <v>30289.29</v>
      </c>
      <c r="CO3004" s="20">
        <v>25014.34</v>
      </c>
      <c r="CP3004" s="20">
        <v>16386.36</v>
      </c>
      <c r="CQ3004" s="20">
        <v>7241.8789999999999</v>
      </c>
      <c r="CR3004" s="20">
        <v>13526.13</v>
      </c>
      <c r="CS3004" s="20">
        <v>26483.42</v>
      </c>
      <c r="CT3004" s="20">
        <v>69533.789999999994</v>
      </c>
      <c r="CU3004" s="20">
        <v>118590.3</v>
      </c>
      <c r="CV3004" s="20">
        <v>126545.2</v>
      </c>
      <c r="CW3004" s="20">
        <v>181672.4</v>
      </c>
      <c r="CX3004" s="20">
        <v>148975.1</v>
      </c>
      <c r="CY3004" s="20">
        <v>131061.3</v>
      </c>
      <c r="CZ3004" s="20">
        <v>131767.29999999999</v>
      </c>
      <c r="DA3004" s="20">
        <v>93486.17</v>
      </c>
      <c r="DB3004" s="20">
        <v>91179.77</v>
      </c>
      <c r="DC3004" s="20">
        <v>89178.52</v>
      </c>
      <c r="DD3004">
        <v>0</v>
      </c>
      <c r="DE3004">
        <v>0</v>
      </c>
      <c r="DF3004">
        <v>0</v>
      </c>
    </row>
    <row r="3005" spans="1:110" x14ac:dyDescent="0.25">
      <c r="A3005" s="16" t="str">
        <f t="shared" si="46"/>
        <v>Program Specific_CPP_200 kW and above_All_CAISO_1-in-2_MONTHLY SYSTEM PEAK DAY_2028_11</v>
      </c>
      <c r="B3005" t="s">
        <v>196</v>
      </c>
      <c r="C3005" t="s">
        <v>121</v>
      </c>
      <c r="D3005" t="s">
        <v>122</v>
      </c>
      <c r="E3005" t="s">
        <v>7</v>
      </c>
      <c r="F3005" t="s">
        <v>110</v>
      </c>
      <c r="G3005" t="s">
        <v>111</v>
      </c>
      <c r="H3005" t="s">
        <v>20</v>
      </c>
      <c r="I3005">
        <v>2028</v>
      </c>
      <c r="J3005">
        <v>11</v>
      </c>
      <c r="K3005">
        <v>324</v>
      </c>
      <c r="L3005">
        <v>43749.05</v>
      </c>
      <c r="M3005">
        <v>42567.75</v>
      </c>
      <c r="N3005">
        <v>42130.42</v>
      </c>
      <c r="O3005">
        <v>42305.75</v>
      </c>
      <c r="P3005">
        <v>44073.59</v>
      </c>
      <c r="Q3005">
        <v>48063.25</v>
      </c>
      <c r="R3005">
        <v>53457.14</v>
      </c>
      <c r="S3005">
        <v>56850.73</v>
      </c>
      <c r="T3005">
        <v>58956.21</v>
      </c>
      <c r="U3005">
        <v>61181.75</v>
      </c>
      <c r="V3005">
        <v>63215.13</v>
      </c>
      <c r="W3005">
        <v>64385.22</v>
      </c>
      <c r="X3005">
        <v>64872.81</v>
      </c>
      <c r="Y3005">
        <v>65486.13</v>
      </c>
      <c r="Z3005">
        <v>65022.96</v>
      </c>
      <c r="AA3005">
        <v>63546.44</v>
      </c>
      <c r="AB3005">
        <v>61315.43</v>
      </c>
      <c r="AC3005">
        <v>59248.07</v>
      </c>
      <c r="AD3005">
        <v>55239.56</v>
      </c>
      <c r="AE3005">
        <v>52528.14</v>
      </c>
      <c r="AF3005">
        <v>50505.919999999998</v>
      </c>
      <c r="AG3005">
        <v>49585.74</v>
      </c>
      <c r="AH3005">
        <v>47727.94</v>
      </c>
      <c r="AI3005">
        <v>45478.36</v>
      </c>
      <c r="AJ3005">
        <v>59.274740000000001</v>
      </c>
      <c r="AK3005">
        <v>58.272869999999998</v>
      </c>
      <c r="AL3005">
        <v>57.466389999999997</v>
      </c>
      <c r="AM3005">
        <v>56.429560000000002</v>
      </c>
      <c r="AN3005">
        <v>56.569029999999998</v>
      </c>
      <c r="AO3005">
        <v>55.826880000000003</v>
      </c>
      <c r="AP3005">
        <v>56.305840000000003</v>
      </c>
      <c r="AQ3005">
        <v>59.36683</v>
      </c>
      <c r="AR3005">
        <v>69.073580000000007</v>
      </c>
      <c r="AS3005">
        <v>75.957660000000004</v>
      </c>
      <c r="AT3005">
        <v>80.310029999999998</v>
      </c>
      <c r="AU3005">
        <v>83.355959999999996</v>
      </c>
      <c r="AV3005">
        <v>84.044920000000005</v>
      </c>
      <c r="AW3005">
        <v>82.710809999999995</v>
      </c>
      <c r="AX3005">
        <v>81.414060000000006</v>
      </c>
      <c r="AY3005">
        <v>81.321799999999996</v>
      </c>
      <c r="AZ3005">
        <v>78.458579999999998</v>
      </c>
      <c r="BA3005">
        <v>73.530879999999996</v>
      </c>
      <c r="BB3005">
        <v>70.008380000000002</v>
      </c>
      <c r="BC3005">
        <v>67.130089999999996</v>
      </c>
      <c r="BD3005">
        <v>64.103920000000002</v>
      </c>
      <c r="BE3005">
        <v>62.638289999999998</v>
      </c>
      <c r="BF3005">
        <v>60.592599999999997</v>
      </c>
      <c r="BG3005">
        <v>59.820569999999996</v>
      </c>
      <c r="BH3005">
        <v>63.708930000000002</v>
      </c>
      <c r="BI3005">
        <v>20.58389</v>
      </c>
      <c r="BJ3005">
        <v>162.12649999999999</v>
      </c>
      <c r="BK3005">
        <v>249.92429999999999</v>
      </c>
      <c r="BL3005">
        <v>263.51760000000002</v>
      </c>
      <c r="BM3005">
        <v>434.68130000000002</v>
      </c>
      <c r="BN3005">
        <v>302.69589999999999</v>
      </c>
      <c r="BO3005">
        <v>177.19220000000001</v>
      </c>
      <c r="BP3005">
        <v>-494.53070000000002</v>
      </c>
      <c r="BQ3005">
        <v>-684.94240000000002</v>
      </c>
      <c r="BR3005">
        <v>-692.7749</v>
      </c>
      <c r="BS3005">
        <v>-538.98710000000005</v>
      </c>
      <c r="BT3005">
        <v>-117.61579999999999</v>
      </c>
      <c r="BU3005">
        <v>539.73940000000005</v>
      </c>
      <c r="BV3005">
        <v>1701.261</v>
      </c>
      <c r="BW3005">
        <v>1041.6210000000001</v>
      </c>
      <c r="BX3005">
        <v>791.39009999999996</v>
      </c>
      <c r="BY3005">
        <v>757.47</v>
      </c>
      <c r="BZ3005">
        <v>519.0018</v>
      </c>
      <c r="CA3005">
        <v>168.7961</v>
      </c>
      <c r="CB3005">
        <v>-93.865489999999994</v>
      </c>
      <c r="CC3005">
        <v>-225.34800000000001</v>
      </c>
      <c r="CD3005">
        <v>-345.63369999999998</v>
      </c>
      <c r="CE3005">
        <v>-42.068170000000002</v>
      </c>
      <c r="CF3005" s="20">
        <v>21216.080000000002</v>
      </c>
      <c r="CG3005" s="20">
        <v>24030.05</v>
      </c>
      <c r="CH3005" s="20">
        <v>21212.240000000002</v>
      </c>
      <c r="CI3005" s="20">
        <v>20499.14</v>
      </c>
      <c r="CJ3005" s="20">
        <v>17974.919999999998</v>
      </c>
      <c r="CK3005" s="20">
        <v>15458.39</v>
      </c>
      <c r="CL3005" s="20">
        <v>18389.84</v>
      </c>
      <c r="CM3005" s="20">
        <v>18436.02</v>
      </c>
      <c r="CN3005" s="20">
        <v>12812.21</v>
      </c>
      <c r="CO3005" s="20">
        <v>10734.99</v>
      </c>
      <c r="CP3005" s="20">
        <v>6991.817</v>
      </c>
      <c r="CQ3005" s="20">
        <v>3036.71</v>
      </c>
      <c r="CR3005" s="20">
        <v>5583.14</v>
      </c>
      <c r="CS3005" s="20">
        <v>10992.96</v>
      </c>
      <c r="CT3005" s="20">
        <v>28895.59</v>
      </c>
      <c r="CU3005" s="20">
        <v>48918.43</v>
      </c>
      <c r="CV3005" s="20">
        <v>52129.95</v>
      </c>
      <c r="CW3005" s="20">
        <v>74970.39</v>
      </c>
      <c r="CX3005" s="20">
        <v>58718.75</v>
      </c>
      <c r="CY3005" s="20">
        <v>50372.12</v>
      </c>
      <c r="CZ3005" s="20">
        <v>51121.93</v>
      </c>
      <c r="DA3005" s="20">
        <v>35333.25</v>
      </c>
      <c r="DB3005" s="20">
        <v>33375.839999999997</v>
      </c>
      <c r="DC3005" s="20">
        <v>31694.62</v>
      </c>
      <c r="DD3005">
        <v>0</v>
      </c>
      <c r="DE3005">
        <v>0</v>
      </c>
      <c r="DF3005">
        <v>0</v>
      </c>
    </row>
    <row r="3006" spans="1:110" x14ac:dyDescent="0.25">
      <c r="A3006" s="16" t="str">
        <f t="shared" si="46"/>
        <v>Program Specific_CPP_200 kW and above_All_CAISO_1-in-2_MONTHLY SYSTEM PEAK DAY_2028_12</v>
      </c>
      <c r="B3006" t="s">
        <v>196</v>
      </c>
      <c r="C3006" t="s">
        <v>121</v>
      </c>
      <c r="D3006" t="s">
        <v>122</v>
      </c>
      <c r="E3006" t="s">
        <v>7</v>
      </c>
      <c r="F3006" t="s">
        <v>110</v>
      </c>
      <c r="G3006" t="s">
        <v>111</v>
      </c>
      <c r="H3006" t="s">
        <v>20</v>
      </c>
      <c r="I3006">
        <v>2028</v>
      </c>
      <c r="J3006">
        <v>12</v>
      </c>
      <c r="K3006">
        <v>324</v>
      </c>
      <c r="L3006">
        <v>40937.26</v>
      </c>
      <c r="M3006">
        <v>39916.74</v>
      </c>
      <c r="N3006">
        <v>39388.589999999997</v>
      </c>
      <c r="O3006">
        <v>39546.800000000003</v>
      </c>
      <c r="P3006">
        <v>41262.949999999997</v>
      </c>
      <c r="Q3006">
        <v>45319.48</v>
      </c>
      <c r="R3006">
        <v>50798.27</v>
      </c>
      <c r="S3006">
        <v>54133.14</v>
      </c>
      <c r="T3006">
        <v>55219.93</v>
      </c>
      <c r="U3006">
        <v>55667.9</v>
      </c>
      <c r="V3006">
        <v>56350.36</v>
      </c>
      <c r="W3006">
        <v>56821.35</v>
      </c>
      <c r="X3006">
        <v>56952.3</v>
      </c>
      <c r="Y3006">
        <v>56830.3</v>
      </c>
      <c r="Z3006">
        <v>56107.05</v>
      </c>
      <c r="AA3006">
        <v>55253.11</v>
      </c>
      <c r="AB3006">
        <v>54501.67</v>
      </c>
      <c r="AC3006">
        <v>53375.11</v>
      </c>
      <c r="AD3006">
        <v>50361.14</v>
      </c>
      <c r="AE3006">
        <v>48393.86</v>
      </c>
      <c r="AF3006">
        <v>46941.02</v>
      </c>
      <c r="AG3006">
        <v>46282.720000000001</v>
      </c>
      <c r="AH3006">
        <v>44623.519999999997</v>
      </c>
      <c r="AI3006">
        <v>42606.46</v>
      </c>
      <c r="AJ3006">
        <v>48.898159999999997</v>
      </c>
      <c r="AK3006">
        <v>48.413690000000003</v>
      </c>
      <c r="AL3006">
        <v>48.299759999999999</v>
      </c>
      <c r="AM3006">
        <v>47.736669999999997</v>
      </c>
      <c r="AN3006">
        <v>47.469209999999997</v>
      </c>
      <c r="AO3006">
        <v>47.543109999999999</v>
      </c>
      <c r="AP3006">
        <v>47.82846</v>
      </c>
      <c r="AQ3006">
        <v>47.37894</v>
      </c>
      <c r="AR3006">
        <v>50.736629999999998</v>
      </c>
      <c r="AS3006">
        <v>54.852620000000002</v>
      </c>
      <c r="AT3006">
        <v>58.540770000000002</v>
      </c>
      <c r="AU3006">
        <v>60.87717</v>
      </c>
      <c r="AV3006">
        <v>62.069180000000003</v>
      </c>
      <c r="AW3006">
        <v>61.730499999999999</v>
      </c>
      <c r="AX3006">
        <v>62.067790000000002</v>
      </c>
      <c r="AY3006">
        <v>61.544370000000001</v>
      </c>
      <c r="AZ3006">
        <v>59.89228</v>
      </c>
      <c r="BA3006">
        <v>57.165790000000001</v>
      </c>
      <c r="BB3006">
        <v>55.010649999999998</v>
      </c>
      <c r="BC3006">
        <v>54.278100000000002</v>
      </c>
      <c r="BD3006">
        <v>52.284129999999998</v>
      </c>
      <c r="BE3006">
        <v>50.68441</v>
      </c>
      <c r="BF3006">
        <v>49.850450000000002</v>
      </c>
      <c r="BG3006">
        <v>48.983420000000002</v>
      </c>
      <c r="BH3006">
        <v>59.6143</v>
      </c>
      <c r="BI3006">
        <v>19.30198</v>
      </c>
      <c r="BJ3006">
        <v>151.5754</v>
      </c>
      <c r="BK3006">
        <v>233.62559999999999</v>
      </c>
      <c r="BL3006">
        <v>246.71270000000001</v>
      </c>
      <c r="BM3006">
        <v>409.86689999999999</v>
      </c>
      <c r="BN3006">
        <v>287.6404</v>
      </c>
      <c r="BO3006">
        <v>168.72200000000001</v>
      </c>
      <c r="BP3006">
        <v>-463.19040000000001</v>
      </c>
      <c r="BQ3006">
        <v>-623.21360000000004</v>
      </c>
      <c r="BR3006">
        <v>-617.54390000000001</v>
      </c>
      <c r="BS3006">
        <v>-475.6678</v>
      </c>
      <c r="BT3006">
        <v>-103.2557</v>
      </c>
      <c r="BU3006">
        <v>468.39769999999999</v>
      </c>
      <c r="BV3006">
        <v>1467.9849999999999</v>
      </c>
      <c r="BW3006">
        <v>905.68129999999996</v>
      </c>
      <c r="BX3006">
        <v>703.44579999999996</v>
      </c>
      <c r="BY3006">
        <v>682.38570000000004</v>
      </c>
      <c r="BZ3006">
        <v>473.16660000000002</v>
      </c>
      <c r="CA3006">
        <v>155.51079999999999</v>
      </c>
      <c r="CB3006">
        <v>-87.240120000000005</v>
      </c>
      <c r="CC3006">
        <v>-210.33699999999999</v>
      </c>
      <c r="CD3006">
        <v>-323.15230000000003</v>
      </c>
      <c r="CE3006">
        <v>-39.411619999999999</v>
      </c>
      <c r="CF3006" s="20">
        <v>18576.560000000001</v>
      </c>
      <c r="CG3006" s="20">
        <v>21130.2</v>
      </c>
      <c r="CH3006" s="20">
        <v>18541.11</v>
      </c>
      <c r="CI3006" s="20">
        <v>17912.650000000001</v>
      </c>
      <c r="CJ3006" s="20">
        <v>15755.44</v>
      </c>
      <c r="CK3006" s="20">
        <v>13743.83</v>
      </c>
      <c r="CL3006" s="20">
        <v>16605.98</v>
      </c>
      <c r="CM3006" s="20">
        <v>16715.580000000002</v>
      </c>
      <c r="CN3006" s="20">
        <v>11239.75</v>
      </c>
      <c r="CO3006" s="20">
        <v>8887.2520000000004</v>
      </c>
      <c r="CP3006" s="20">
        <v>5555.7330000000002</v>
      </c>
      <c r="CQ3006" s="20">
        <v>2365.125</v>
      </c>
      <c r="CR3006" s="20">
        <v>4303.0420000000004</v>
      </c>
      <c r="CS3006" s="20">
        <v>8278.9639999999999</v>
      </c>
      <c r="CT3006" s="20">
        <v>21514.58</v>
      </c>
      <c r="CU3006" s="20">
        <v>36983.120000000003</v>
      </c>
      <c r="CV3006" s="20">
        <v>41187.68</v>
      </c>
      <c r="CW3006" s="20">
        <v>60844.15</v>
      </c>
      <c r="CX3006" s="20">
        <v>48805.35</v>
      </c>
      <c r="CY3006" s="20">
        <v>42754.96</v>
      </c>
      <c r="CZ3006" s="20">
        <v>44159.88</v>
      </c>
      <c r="DA3006" s="20">
        <v>30782.77</v>
      </c>
      <c r="DB3006" s="20">
        <v>29175.25</v>
      </c>
      <c r="DC3006" s="20">
        <v>27818.07</v>
      </c>
      <c r="DD3006">
        <v>0</v>
      </c>
      <c r="DE3006">
        <v>0</v>
      </c>
      <c r="DF3006">
        <v>0</v>
      </c>
    </row>
    <row r="3007" spans="1:110" x14ac:dyDescent="0.25">
      <c r="A3007" s="16" t="str">
        <f t="shared" si="46"/>
        <v>Portfolio Adjusted_CPP_200 kW and above_All_CAISO_1-in-2_MONTHLY SYSTEM PEAK DAY_2030_3</v>
      </c>
      <c r="B3007" t="s">
        <v>195</v>
      </c>
      <c r="C3007" t="s">
        <v>121</v>
      </c>
      <c r="D3007" t="s">
        <v>122</v>
      </c>
      <c r="E3007" t="s">
        <v>7</v>
      </c>
      <c r="F3007" t="s">
        <v>110</v>
      </c>
      <c r="G3007" t="s">
        <v>111</v>
      </c>
      <c r="H3007" t="s">
        <v>20</v>
      </c>
      <c r="I3007">
        <v>2030</v>
      </c>
      <c r="J3007">
        <v>3</v>
      </c>
      <c r="K3007">
        <v>286</v>
      </c>
      <c r="L3007">
        <v>43078.8</v>
      </c>
      <c r="M3007">
        <v>42124.14</v>
      </c>
      <c r="N3007">
        <v>41643.11</v>
      </c>
      <c r="O3007">
        <v>41619.519999999997</v>
      </c>
      <c r="P3007">
        <v>42833.48</v>
      </c>
      <c r="Q3007">
        <v>45795.61</v>
      </c>
      <c r="R3007">
        <v>50278.98</v>
      </c>
      <c r="S3007">
        <v>52671.64</v>
      </c>
      <c r="T3007">
        <v>53438.7</v>
      </c>
      <c r="U3007">
        <v>53660.76</v>
      </c>
      <c r="V3007">
        <v>54402.27</v>
      </c>
      <c r="W3007">
        <v>54686.06</v>
      </c>
      <c r="X3007">
        <v>54874.22</v>
      </c>
      <c r="Y3007">
        <v>54566.41</v>
      </c>
      <c r="Z3007">
        <v>53718.83</v>
      </c>
      <c r="AA3007">
        <v>52706.98</v>
      </c>
      <c r="AB3007">
        <v>51349.09</v>
      </c>
      <c r="AC3007">
        <v>50676.78</v>
      </c>
      <c r="AD3007">
        <v>49614.6</v>
      </c>
      <c r="AE3007">
        <v>48748.88</v>
      </c>
      <c r="AF3007">
        <v>47339.96</v>
      </c>
      <c r="AG3007">
        <v>46922.09</v>
      </c>
      <c r="AH3007">
        <v>45736.21</v>
      </c>
      <c r="AI3007">
        <v>44313.9</v>
      </c>
      <c r="AJ3007">
        <v>52.273209999999999</v>
      </c>
      <c r="AK3007">
        <v>52.200760000000002</v>
      </c>
      <c r="AL3007">
        <v>51.98169</v>
      </c>
      <c r="AM3007">
        <v>51.51923</v>
      </c>
      <c r="AN3007">
        <v>51.345399999999998</v>
      </c>
      <c r="AO3007">
        <v>50.81147</v>
      </c>
      <c r="AP3007">
        <v>50.327689999999997</v>
      </c>
      <c r="AQ3007">
        <v>50.67774</v>
      </c>
      <c r="AR3007">
        <v>53.24098</v>
      </c>
      <c r="AS3007">
        <v>56.866689999999998</v>
      </c>
      <c r="AT3007">
        <v>60.333770000000001</v>
      </c>
      <c r="AU3007">
        <v>62.85971</v>
      </c>
      <c r="AV3007">
        <v>63.722760000000001</v>
      </c>
      <c r="AW3007">
        <v>65.30968</v>
      </c>
      <c r="AX3007">
        <v>64.766850000000005</v>
      </c>
      <c r="AY3007">
        <v>65.235669999999999</v>
      </c>
      <c r="AZ3007">
        <v>63.943959999999997</v>
      </c>
      <c r="BA3007">
        <v>61.87379</v>
      </c>
      <c r="BB3007">
        <v>58.655769999999997</v>
      </c>
      <c r="BC3007">
        <v>57.024769999999997</v>
      </c>
      <c r="BD3007">
        <v>56.168669999999999</v>
      </c>
      <c r="BE3007">
        <v>54.825049999999997</v>
      </c>
      <c r="BF3007">
        <v>54.300719999999998</v>
      </c>
      <c r="BG3007">
        <v>53.554600000000001</v>
      </c>
      <c r="BH3007">
        <v>62.732880000000002</v>
      </c>
      <c r="BI3007">
        <v>20.36938</v>
      </c>
      <c r="BJ3007">
        <v>160.25120000000001</v>
      </c>
      <c r="BK3007">
        <v>245.87039999999999</v>
      </c>
      <c r="BL3007">
        <v>256.10300000000001</v>
      </c>
      <c r="BM3007">
        <v>414.17290000000003</v>
      </c>
      <c r="BN3007">
        <v>284.69990000000001</v>
      </c>
      <c r="BO3007">
        <v>164.16679999999999</v>
      </c>
      <c r="BP3007">
        <v>-448.24930000000001</v>
      </c>
      <c r="BQ3007">
        <v>-600.74329999999998</v>
      </c>
      <c r="BR3007">
        <v>-596.19479999999999</v>
      </c>
      <c r="BS3007">
        <v>-457.79270000000002</v>
      </c>
      <c r="BT3007">
        <v>-99.488119999999995</v>
      </c>
      <c r="BU3007">
        <v>449.73860000000002</v>
      </c>
      <c r="BV3007">
        <v>1405.5</v>
      </c>
      <c r="BW3007">
        <v>863.94640000000004</v>
      </c>
      <c r="BX3007">
        <v>662.75580000000002</v>
      </c>
      <c r="BY3007">
        <v>647.88840000000005</v>
      </c>
      <c r="BZ3007">
        <v>466.15260000000001</v>
      </c>
      <c r="CA3007">
        <v>156.6516</v>
      </c>
      <c r="CB3007">
        <v>-87.981549999999999</v>
      </c>
      <c r="CC3007">
        <v>-213.24279999999999</v>
      </c>
      <c r="CD3007">
        <v>-331.21019999999999</v>
      </c>
      <c r="CE3007">
        <v>-40.991030000000002</v>
      </c>
      <c r="CF3007" s="20">
        <v>20570.98</v>
      </c>
      <c r="CG3007" s="20">
        <v>23531.81</v>
      </c>
      <c r="CH3007" s="20">
        <v>20724.36</v>
      </c>
      <c r="CI3007" s="20">
        <v>19839.52</v>
      </c>
      <c r="CJ3007" s="20">
        <v>16977.62</v>
      </c>
      <c r="CK3007" s="20">
        <v>14034.13</v>
      </c>
      <c r="CL3007" s="20">
        <v>16268.2</v>
      </c>
      <c r="CM3007" s="20">
        <v>15825.19</v>
      </c>
      <c r="CN3007" s="20">
        <v>10526.32</v>
      </c>
      <c r="CO3007" s="20">
        <v>8257.9369999999999</v>
      </c>
      <c r="CP3007" s="20">
        <v>5178.2389999999996</v>
      </c>
      <c r="CQ3007" s="20">
        <v>2190.7069999999999</v>
      </c>
      <c r="CR3007" s="20">
        <v>3994.7510000000002</v>
      </c>
      <c r="CS3007" s="20">
        <v>7632.4989999999998</v>
      </c>
      <c r="CT3007" s="20">
        <v>19722.009999999998</v>
      </c>
      <c r="CU3007" s="20">
        <v>33653.199999999997</v>
      </c>
      <c r="CV3007" s="20">
        <v>36560.589999999997</v>
      </c>
      <c r="CW3007" s="20">
        <v>54847.82</v>
      </c>
      <c r="CX3007" s="20">
        <v>47369.120000000003</v>
      </c>
      <c r="CY3007" s="20">
        <v>43384.57</v>
      </c>
      <c r="CZ3007" s="20">
        <v>44913.68</v>
      </c>
      <c r="DA3007" s="20">
        <v>31639.14</v>
      </c>
      <c r="DB3007" s="20">
        <v>30648.37</v>
      </c>
      <c r="DC3007" s="20">
        <v>30092.34</v>
      </c>
      <c r="DD3007">
        <v>0</v>
      </c>
      <c r="DE3007">
        <v>0</v>
      </c>
      <c r="DF3007">
        <v>0</v>
      </c>
    </row>
    <row r="3008" spans="1:110" x14ac:dyDescent="0.25">
      <c r="A3008" s="16" t="str">
        <f t="shared" si="46"/>
        <v>Program Specific_CPP_200 kW and above_All_CAISO_1-in-2_MONTHLY SYSTEM PEAK DAY_2026_12</v>
      </c>
      <c r="B3008" t="s">
        <v>196</v>
      </c>
      <c r="C3008" t="s">
        <v>121</v>
      </c>
      <c r="D3008" t="s">
        <v>122</v>
      </c>
      <c r="E3008" t="s">
        <v>7</v>
      </c>
      <c r="F3008" t="s">
        <v>110</v>
      </c>
      <c r="G3008" t="s">
        <v>111</v>
      </c>
      <c r="H3008" t="s">
        <v>20</v>
      </c>
      <c r="I3008">
        <v>2026</v>
      </c>
      <c r="J3008">
        <v>12</v>
      </c>
      <c r="K3008">
        <v>357</v>
      </c>
      <c r="L3008">
        <v>45106.8</v>
      </c>
      <c r="M3008">
        <v>43982.34</v>
      </c>
      <c r="N3008">
        <v>43400.39</v>
      </c>
      <c r="O3008">
        <v>43574.71</v>
      </c>
      <c r="P3008">
        <v>45465.65</v>
      </c>
      <c r="Q3008">
        <v>49935.360000000001</v>
      </c>
      <c r="R3008">
        <v>55972.17</v>
      </c>
      <c r="S3008">
        <v>59646.7</v>
      </c>
      <c r="T3008">
        <v>60844.19</v>
      </c>
      <c r="U3008">
        <v>61337.78</v>
      </c>
      <c r="V3008">
        <v>62089.74</v>
      </c>
      <c r="W3008">
        <v>62608.71</v>
      </c>
      <c r="X3008">
        <v>62753</v>
      </c>
      <c r="Y3008">
        <v>62618.57</v>
      </c>
      <c r="Z3008">
        <v>61821.66</v>
      </c>
      <c r="AA3008">
        <v>60880.75</v>
      </c>
      <c r="AB3008">
        <v>60052.77</v>
      </c>
      <c r="AC3008">
        <v>58811.46</v>
      </c>
      <c r="AD3008">
        <v>55490.51</v>
      </c>
      <c r="AE3008">
        <v>53322.86</v>
      </c>
      <c r="AF3008">
        <v>51722.05</v>
      </c>
      <c r="AG3008">
        <v>50996.7</v>
      </c>
      <c r="AH3008">
        <v>49168.51</v>
      </c>
      <c r="AI3008">
        <v>46946.01</v>
      </c>
      <c r="AJ3008">
        <v>48.898159999999997</v>
      </c>
      <c r="AK3008">
        <v>48.413690000000003</v>
      </c>
      <c r="AL3008">
        <v>48.299759999999999</v>
      </c>
      <c r="AM3008">
        <v>47.736669999999997</v>
      </c>
      <c r="AN3008">
        <v>47.469209999999997</v>
      </c>
      <c r="AO3008">
        <v>47.543109999999999</v>
      </c>
      <c r="AP3008">
        <v>47.82846</v>
      </c>
      <c r="AQ3008">
        <v>47.37894</v>
      </c>
      <c r="AR3008">
        <v>50.736629999999998</v>
      </c>
      <c r="AS3008">
        <v>54.852620000000002</v>
      </c>
      <c r="AT3008">
        <v>58.540770000000002</v>
      </c>
      <c r="AU3008">
        <v>60.87717</v>
      </c>
      <c r="AV3008">
        <v>62.069180000000003</v>
      </c>
      <c r="AW3008">
        <v>61.730499999999999</v>
      </c>
      <c r="AX3008">
        <v>62.067790000000002</v>
      </c>
      <c r="AY3008">
        <v>61.544370000000001</v>
      </c>
      <c r="AZ3008">
        <v>59.89228</v>
      </c>
      <c r="BA3008">
        <v>57.165790000000001</v>
      </c>
      <c r="BB3008">
        <v>55.010649999999998</v>
      </c>
      <c r="BC3008">
        <v>54.278100000000002</v>
      </c>
      <c r="BD3008">
        <v>52.284129999999998</v>
      </c>
      <c r="BE3008">
        <v>50.68441</v>
      </c>
      <c r="BF3008">
        <v>49.850450000000002</v>
      </c>
      <c r="BG3008">
        <v>48.983420000000002</v>
      </c>
      <c r="BH3008">
        <v>65.686120000000003</v>
      </c>
      <c r="BI3008">
        <v>21.26792</v>
      </c>
      <c r="BJ3008">
        <v>167.0136</v>
      </c>
      <c r="BK3008">
        <v>257.42079999999999</v>
      </c>
      <c r="BL3008">
        <v>271.8408</v>
      </c>
      <c r="BM3008">
        <v>451.61250000000001</v>
      </c>
      <c r="BN3008">
        <v>316.93700000000001</v>
      </c>
      <c r="BO3008">
        <v>185.9066</v>
      </c>
      <c r="BP3008">
        <v>-510.36720000000003</v>
      </c>
      <c r="BQ3008">
        <v>-686.68910000000005</v>
      </c>
      <c r="BR3008">
        <v>-680.44179999999994</v>
      </c>
      <c r="BS3008">
        <v>-524.1155</v>
      </c>
      <c r="BT3008">
        <v>-113.77249999999999</v>
      </c>
      <c r="BU3008">
        <v>516.10490000000004</v>
      </c>
      <c r="BV3008">
        <v>1617.502</v>
      </c>
      <c r="BW3008">
        <v>997.92669999999998</v>
      </c>
      <c r="BX3008">
        <v>775.09310000000005</v>
      </c>
      <c r="BY3008">
        <v>751.88800000000003</v>
      </c>
      <c r="BZ3008">
        <v>521.3596</v>
      </c>
      <c r="CA3008">
        <v>171.34979999999999</v>
      </c>
      <c r="CB3008">
        <v>-96.125690000000006</v>
      </c>
      <c r="CC3008">
        <v>-231.7603</v>
      </c>
      <c r="CD3008">
        <v>-356.06599999999997</v>
      </c>
      <c r="CE3008">
        <v>-43.42577</v>
      </c>
      <c r="CF3008" s="20">
        <v>22553.39</v>
      </c>
      <c r="CG3008" s="20">
        <v>25653.7</v>
      </c>
      <c r="CH3008" s="20">
        <v>22510.35</v>
      </c>
      <c r="CI3008" s="20">
        <v>21747.34</v>
      </c>
      <c r="CJ3008" s="20">
        <v>19128.32</v>
      </c>
      <c r="CK3008" s="20">
        <v>16686.07</v>
      </c>
      <c r="CL3008" s="20">
        <v>20160.939999999999</v>
      </c>
      <c r="CM3008" s="20">
        <v>20294.009999999998</v>
      </c>
      <c r="CN3008" s="20">
        <v>13645.93</v>
      </c>
      <c r="CO3008" s="20">
        <v>10789.81</v>
      </c>
      <c r="CP3008" s="20">
        <v>6745.09</v>
      </c>
      <c r="CQ3008" s="20">
        <v>2871.444</v>
      </c>
      <c r="CR3008" s="20">
        <v>5224.2269999999999</v>
      </c>
      <c r="CS3008" s="20">
        <v>10051.299999999999</v>
      </c>
      <c r="CT3008" s="20">
        <v>26120.37</v>
      </c>
      <c r="CU3008" s="20">
        <v>44900.38</v>
      </c>
      <c r="CV3008" s="20">
        <v>50005.04</v>
      </c>
      <c r="CW3008" s="20">
        <v>73869.52</v>
      </c>
      <c r="CX3008" s="20">
        <v>59253.47</v>
      </c>
      <c r="CY3008" s="20">
        <v>51907.839999999997</v>
      </c>
      <c r="CZ3008" s="20">
        <v>53613.51</v>
      </c>
      <c r="DA3008" s="20">
        <v>37372.660000000003</v>
      </c>
      <c r="DB3008" s="20">
        <v>35421.019999999997</v>
      </c>
      <c r="DC3008" s="20">
        <v>33773.300000000003</v>
      </c>
      <c r="DD3008">
        <v>0</v>
      </c>
      <c r="DE3008">
        <v>0</v>
      </c>
      <c r="DF3008">
        <v>0</v>
      </c>
    </row>
    <row r="3009" spans="1:110" x14ac:dyDescent="0.25">
      <c r="A3009" s="16" t="str">
        <f t="shared" si="46"/>
        <v>Program Specific_CPP_200 kW and above_All_CAISO_1-in-2_MONTHLY SYSTEM PEAK DAY_2024_12</v>
      </c>
      <c r="B3009" t="s">
        <v>196</v>
      </c>
      <c r="C3009" t="s">
        <v>121</v>
      </c>
      <c r="D3009" t="s">
        <v>122</v>
      </c>
      <c r="E3009" t="s">
        <v>7</v>
      </c>
      <c r="F3009" t="s">
        <v>110</v>
      </c>
      <c r="G3009" t="s">
        <v>111</v>
      </c>
      <c r="H3009" t="s">
        <v>20</v>
      </c>
      <c r="I3009">
        <v>2024</v>
      </c>
      <c r="J3009">
        <v>12</v>
      </c>
      <c r="K3009">
        <v>396</v>
      </c>
      <c r="L3009">
        <v>50034.43</v>
      </c>
      <c r="M3009">
        <v>48787.13</v>
      </c>
      <c r="N3009">
        <v>48141.61</v>
      </c>
      <c r="O3009">
        <v>48334.98</v>
      </c>
      <c r="P3009">
        <v>50432.49</v>
      </c>
      <c r="Q3009">
        <v>55390.48</v>
      </c>
      <c r="R3009">
        <v>62086.78</v>
      </c>
      <c r="S3009">
        <v>66162.720000000001</v>
      </c>
      <c r="T3009">
        <v>67491.03</v>
      </c>
      <c r="U3009">
        <v>68038.539999999994</v>
      </c>
      <c r="V3009">
        <v>68872.66</v>
      </c>
      <c r="W3009">
        <v>69448.31</v>
      </c>
      <c r="X3009">
        <v>69608.37</v>
      </c>
      <c r="Y3009">
        <v>69459.259999999995</v>
      </c>
      <c r="Z3009">
        <v>68575.289999999994</v>
      </c>
      <c r="AA3009">
        <v>67531.59</v>
      </c>
      <c r="AB3009">
        <v>66613.149999999994</v>
      </c>
      <c r="AC3009">
        <v>65236.25</v>
      </c>
      <c r="AD3009">
        <v>61552.5</v>
      </c>
      <c r="AE3009">
        <v>59148.05</v>
      </c>
      <c r="AF3009">
        <v>57372.36</v>
      </c>
      <c r="AG3009">
        <v>56567.77</v>
      </c>
      <c r="AH3009">
        <v>54539.86</v>
      </c>
      <c r="AI3009">
        <v>52074.57</v>
      </c>
      <c r="AJ3009">
        <v>48.898159999999997</v>
      </c>
      <c r="AK3009">
        <v>48.413690000000003</v>
      </c>
      <c r="AL3009">
        <v>48.299759999999999</v>
      </c>
      <c r="AM3009">
        <v>47.736669999999997</v>
      </c>
      <c r="AN3009">
        <v>47.469209999999997</v>
      </c>
      <c r="AO3009">
        <v>47.543109999999999</v>
      </c>
      <c r="AP3009">
        <v>47.82846</v>
      </c>
      <c r="AQ3009">
        <v>47.37894</v>
      </c>
      <c r="AR3009">
        <v>50.736629999999998</v>
      </c>
      <c r="AS3009">
        <v>54.852620000000002</v>
      </c>
      <c r="AT3009">
        <v>58.540770000000002</v>
      </c>
      <c r="AU3009">
        <v>60.87717</v>
      </c>
      <c r="AV3009">
        <v>62.069180000000003</v>
      </c>
      <c r="AW3009">
        <v>61.730499999999999</v>
      </c>
      <c r="AX3009">
        <v>62.067790000000002</v>
      </c>
      <c r="AY3009">
        <v>61.544370000000001</v>
      </c>
      <c r="AZ3009">
        <v>59.89228</v>
      </c>
      <c r="BA3009">
        <v>57.165790000000001</v>
      </c>
      <c r="BB3009">
        <v>55.010649999999998</v>
      </c>
      <c r="BC3009">
        <v>54.278100000000002</v>
      </c>
      <c r="BD3009">
        <v>52.284129999999998</v>
      </c>
      <c r="BE3009">
        <v>50.68441</v>
      </c>
      <c r="BF3009">
        <v>49.850450000000002</v>
      </c>
      <c r="BG3009">
        <v>48.983420000000002</v>
      </c>
      <c r="BH3009">
        <v>72.861919999999998</v>
      </c>
      <c r="BI3009">
        <v>23.59131</v>
      </c>
      <c r="BJ3009">
        <v>185.25880000000001</v>
      </c>
      <c r="BK3009">
        <v>285.54239999999999</v>
      </c>
      <c r="BL3009">
        <v>301.53769999999997</v>
      </c>
      <c r="BM3009">
        <v>500.94839999999999</v>
      </c>
      <c r="BN3009">
        <v>351.56040000000002</v>
      </c>
      <c r="BO3009">
        <v>206.2157</v>
      </c>
      <c r="BP3009">
        <v>-566.12159999999994</v>
      </c>
      <c r="BQ3009">
        <v>-761.70550000000003</v>
      </c>
      <c r="BR3009">
        <v>-754.7758</v>
      </c>
      <c r="BS3009">
        <v>-581.37180000000001</v>
      </c>
      <c r="BT3009">
        <v>-126.20140000000001</v>
      </c>
      <c r="BU3009">
        <v>572.48599999999999</v>
      </c>
      <c r="BV3009">
        <v>1794.204</v>
      </c>
      <c r="BW3009">
        <v>1106.944</v>
      </c>
      <c r="BX3009">
        <v>859.76700000000005</v>
      </c>
      <c r="BY3009">
        <v>834.02700000000004</v>
      </c>
      <c r="BZ3009">
        <v>578.31479999999999</v>
      </c>
      <c r="CA3009">
        <v>190.06870000000001</v>
      </c>
      <c r="CB3009">
        <v>-106.6268</v>
      </c>
      <c r="CC3009">
        <v>-257.07859999999999</v>
      </c>
      <c r="CD3009">
        <v>-394.964</v>
      </c>
      <c r="CE3009">
        <v>-48.169759999999997</v>
      </c>
      <c r="CF3009" s="20">
        <v>27750.18</v>
      </c>
      <c r="CG3009" s="20">
        <v>31564.86</v>
      </c>
      <c r="CH3009" s="20">
        <v>27697.22</v>
      </c>
      <c r="CI3009" s="20">
        <v>26758.39</v>
      </c>
      <c r="CJ3009" s="20">
        <v>23535.9</v>
      </c>
      <c r="CK3009" s="20">
        <v>20530.91</v>
      </c>
      <c r="CL3009" s="20">
        <v>24806.46</v>
      </c>
      <c r="CM3009" s="20">
        <v>24970.19</v>
      </c>
      <c r="CN3009" s="20">
        <v>16790.25</v>
      </c>
      <c r="CO3009" s="20">
        <v>13276.02</v>
      </c>
      <c r="CP3009" s="20">
        <v>8299.3060000000005</v>
      </c>
      <c r="CQ3009" s="20">
        <v>3533.087</v>
      </c>
      <c r="CR3009" s="20">
        <v>6428.0010000000002</v>
      </c>
      <c r="CS3009" s="20">
        <v>12367.34</v>
      </c>
      <c r="CT3009" s="20">
        <v>32139.07</v>
      </c>
      <c r="CU3009" s="20">
        <v>55246.39</v>
      </c>
      <c r="CV3009" s="20">
        <v>61527.27</v>
      </c>
      <c r="CW3009" s="20">
        <v>90890.65</v>
      </c>
      <c r="CX3009" s="20">
        <v>72906.75</v>
      </c>
      <c r="CY3009" s="20">
        <v>63868.53</v>
      </c>
      <c r="CZ3009" s="20">
        <v>65967.23</v>
      </c>
      <c r="DA3009" s="20">
        <v>45984.13</v>
      </c>
      <c r="DB3009" s="20">
        <v>43582.79</v>
      </c>
      <c r="DC3009" s="20">
        <v>41555.39</v>
      </c>
      <c r="DD3009">
        <v>0</v>
      </c>
      <c r="DE3009">
        <v>0</v>
      </c>
      <c r="DF3009">
        <v>0</v>
      </c>
    </row>
    <row r="3010" spans="1:110" x14ac:dyDescent="0.25">
      <c r="A3010" s="16" t="str">
        <f t="shared" ref="A3010:A3073" si="47">B3010&amp;"_"&amp;C3010&amp;"_"&amp;D3010&amp;"_"&amp;E3010&amp;"_"&amp;F3010&amp;"_"&amp;G3010&amp;"_"&amp;H3010&amp;"_"&amp;I3010&amp;"_"&amp;J3010</f>
        <v>Program Specific_CPP_200 kW and above_All_CAISO_1-in-2_TYPICAL EVENT DAY_2023_8</v>
      </c>
      <c r="B3010" t="s">
        <v>196</v>
      </c>
      <c r="C3010" t="s">
        <v>121</v>
      </c>
      <c r="D3010" t="s">
        <v>122</v>
      </c>
      <c r="E3010" t="s">
        <v>7</v>
      </c>
      <c r="F3010" t="s">
        <v>110</v>
      </c>
      <c r="G3010" t="s">
        <v>111</v>
      </c>
      <c r="H3010" t="s">
        <v>19</v>
      </c>
      <c r="I3010">
        <v>2023</v>
      </c>
      <c r="J3010">
        <v>8</v>
      </c>
      <c r="K3010">
        <v>425</v>
      </c>
      <c r="L3010">
        <v>77405.990000000005</v>
      </c>
      <c r="M3010">
        <v>75343.94</v>
      </c>
      <c r="N3010">
        <v>74284.53</v>
      </c>
      <c r="O3010">
        <v>74232.570000000007</v>
      </c>
      <c r="P3010">
        <v>76150.63</v>
      </c>
      <c r="Q3010">
        <v>81439.78</v>
      </c>
      <c r="R3010">
        <v>89161.09</v>
      </c>
      <c r="S3010">
        <v>93978.59</v>
      </c>
      <c r="T3010">
        <v>96854.56</v>
      </c>
      <c r="U3010">
        <v>99995.29</v>
      </c>
      <c r="V3010">
        <v>103447.1</v>
      </c>
      <c r="W3010">
        <v>106144.8</v>
      </c>
      <c r="X3010">
        <v>107505.8</v>
      </c>
      <c r="Y3010">
        <v>107856.6</v>
      </c>
      <c r="Z3010">
        <v>106697.7</v>
      </c>
      <c r="AA3010">
        <v>104242.2</v>
      </c>
      <c r="AB3010">
        <v>100558</v>
      </c>
      <c r="AC3010">
        <v>97071.59</v>
      </c>
      <c r="AD3010">
        <v>92512.55</v>
      </c>
      <c r="AE3010">
        <v>88767.23</v>
      </c>
      <c r="AF3010">
        <v>85260.54</v>
      </c>
      <c r="AG3010">
        <v>84557.8</v>
      </c>
      <c r="AH3010">
        <v>82302.55</v>
      </c>
      <c r="AI3010">
        <v>79442.16</v>
      </c>
      <c r="AJ3010">
        <v>69.692830000000001</v>
      </c>
      <c r="AK3010">
        <v>69.23948</v>
      </c>
      <c r="AL3010">
        <v>68.811139999999995</v>
      </c>
      <c r="AM3010">
        <v>68.641419999999997</v>
      </c>
      <c r="AN3010">
        <v>68.322999999999993</v>
      </c>
      <c r="AO3010">
        <v>68.400559999999999</v>
      </c>
      <c r="AP3010">
        <v>68.058570000000003</v>
      </c>
      <c r="AQ3010">
        <v>69.118629999999996</v>
      </c>
      <c r="AR3010">
        <v>71.880499999999998</v>
      </c>
      <c r="AS3010">
        <v>75.957849999999993</v>
      </c>
      <c r="AT3010">
        <v>79.891660000000002</v>
      </c>
      <c r="AU3010">
        <v>82.563149999999993</v>
      </c>
      <c r="AV3010">
        <v>84.171629999999993</v>
      </c>
      <c r="AW3010">
        <v>83.772319999999993</v>
      </c>
      <c r="AX3010">
        <v>84.088419999999999</v>
      </c>
      <c r="AY3010">
        <v>83.760050000000007</v>
      </c>
      <c r="AZ3010">
        <v>83.087990000000005</v>
      </c>
      <c r="BA3010">
        <v>82.423569999999998</v>
      </c>
      <c r="BB3010">
        <v>80.520470000000003</v>
      </c>
      <c r="BC3010">
        <v>77.922340000000005</v>
      </c>
      <c r="BD3010">
        <v>75.076189999999997</v>
      </c>
      <c r="BE3010">
        <v>73.562150000000003</v>
      </c>
      <c r="BF3010">
        <v>72.802940000000007</v>
      </c>
      <c r="BG3010">
        <v>71.715159999999997</v>
      </c>
      <c r="BH3010">
        <v>112.7214</v>
      </c>
      <c r="BI3010">
        <v>36.433010000000003</v>
      </c>
      <c r="BJ3010">
        <v>285.86219999999997</v>
      </c>
      <c r="BK3010">
        <v>438.53440000000001</v>
      </c>
      <c r="BL3010">
        <v>455.30739999999997</v>
      </c>
      <c r="BM3010">
        <v>736.5367</v>
      </c>
      <c r="BN3010">
        <v>504.86610000000002</v>
      </c>
      <c r="BO3010">
        <v>292.91210000000001</v>
      </c>
      <c r="BP3010">
        <v>-812.42600000000004</v>
      </c>
      <c r="BQ3010">
        <v>-1119.4680000000001</v>
      </c>
      <c r="BR3010">
        <v>-1133.6769999999999</v>
      </c>
      <c r="BS3010">
        <v>-888.56889999999999</v>
      </c>
      <c r="BT3010">
        <v>-194.9102</v>
      </c>
      <c r="BU3010">
        <v>888.95830000000001</v>
      </c>
      <c r="BV3010">
        <v>2791.64</v>
      </c>
      <c r="BW3010">
        <v>1708.6869999999999</v>
      </c>
      <c r="BX3010">
        <v>1297.8879999999999</v>
      </c>
      <c r="BY3010">
        <v>1241.0329999999999</v>
      </c>
      <c r="BZ3010">
        <v>869.19899999999996</v>
      </c>
      <c r="CA3010">
        <v>285.2482</v>
      </c>
      <c r="CB3010">
        <v>-158.4571</v>
      </c>
      <c r="CC3010">
        <v>-384.28250000000003</v>
      </c>
      <c r="CD3010">
        <v>-596.01430000000005</v>
      </c>
      <c r="CE3010">
        <v>-73.485200000000006</v>
      </c>
      <c r="CF3010" s="20">
        <v>66416.649999999994</v>
      </c>
      <c r="CG3010" s="20">
        <v>75281.789999999994</v>
      </c>
      <c r="CH3010" s="20">
        <v>65946.490000000005</v>
      </c>
      <c r="CI3010" s="20">
        <v>63114.05</v>
      </c>
      <c r="CJ3010" s="20">
        <v>53660.79</v>
      </c>
      <c r="CK3010" s="20">
        <v>44382.43</v>
      </c>
      <c r="CL3010" s="20">
        <v>51158.45</v>
      </c>
      <c r="CM3010" s="20">
        <v>50379.39</v>
      </c>
      <c r="CN3010" s="20">
        <v>34578.410000000003</v>
      </c>
      <c r="CO3010" s="20">
        <v>28675.89</v>
      </c>
      <c r="CP3010" s="20">
        <v>18723.39</v>
      </c>
      <c r="CQ3010" s="20">
        <v>8253.32</v>
      </c>
      <c r="CR3010" s="20">
        <v>15332.63</v>
      </c>
      <c r="CS3010" s="20">
        <v>29820.11</v>
      </c>
      <c r="CT3010" s="20">
        <v>77805.16</v>
      </c>
      <c r="CU3010" s="20">
        <v>131636.79999999999</v>
      </c>
      <c r="CV3010" s="20">
        <v>140210.6</v>
      </c>
      <c r="CW3010" s="20">
        <v>201245.2</v>
      </c>
      <c r="CX3010" s="20">
        <v>164693.9</v>
      </c>
      <c r="CY3010" s="20">
        <v>143850.5</v>
      </c>
      <c r="CZ3010" s="20">
        <v>145686.39999999999</v>
      </c>
      <c r="DA3010" s="20">
        <v>102748.9</v>
      </c>
      <c r="DB3010" s="20">
        <v>99246.1</v>
      </c>
      <c r="DC3010" s="20">
        <v>96711.5</v>
      </c>
      <c r="DD3010">
        <v>0</v>
      </c>
      <c r="DE3010">
        <v>0</v>
      </c>
      <c r="DF3010">
        <v>0</v>
      </c>
    </row>
    <row r="3011" spans="1:110" x14ac:dyDescent="0.25">
      <c r="A3011" s="16" t="str">
        <f t="shared" si="47"/>
        <v>Program Specific_CPP_200 kW and above_All_CAISO_1-in-2_MONTHLY SYSTEM PEAK DAY_2020_8</v>
      </c>
      <c r="B3011" t="s">
        <v>196</v>
      </c>
      <c r="C3011" t="s">
        <v>121</v>
      </c>
      <c r="D3011" t="s">
        <v>122</v>
      </c>
      <c r="E3011" t="s">
        <v>7</v>
      </c>
      <c r="F3011" t="s">
        <v>110</v>
      </c>
      <c r="G3011" t="s">
        <v>111</v>
      </c>
      <c r="H3011" t="s">
        <v>20</v>
      </c>
      <c r="I3011">
        <v>2020</v>
      </c>
      <c r="J3011">
        <v>8</v>
      </c>
      <c r="K3011">
        <v>1427</v>
      </c>
      <c r="L3011">
        <v>219856.1</v>
      </c>
      <c r="M3011">
        <v>213469.7</v>
      </c>
      <c r="N3011">
        <v>210455.2</v>
      </c>
      <c r="O3011">
        <v>210668.3</v>
      </c>
      <c r="P3011">
        <v>217085.7</v>
      </c>
      <c r="Q3011">
        <v>234852.7</v>
      </c>
      <c r="R3011">
        <v>259502.1</v>
      </c>
      <c r="S3011">
        <v>272244</v>
      </c>
      <c r="T3011">
        <v>280018.2</v>
      </c>
      <c r="U3011">
        <v>287207.3</v>
      </c>
      <c r="V3011">
        <v>295533.5</v>
      </c>
      <c r="W3011">
        <v>301363.90000000002</v>
      </c>
      <c r="X3011">
        <v>305637</v>
      </c>
      <c r="Y3011">
        <v>307673.09999999998</v>
      </c>
      <c r="Z3011">
        <v>304694.3</v>
      </c>
      <c r="AA3011">
        <v>297796.5</v>
      </c>
      <c r="AB3011">
        <v>286821.7</v>
      </c>
      <c r="AC3011">
        <v>277031.8</v>
      </c>
      <c r="AD3011">
        <v>263784.7</v>
      </c>
      <c r="AE3011">
        <v>253192.5</v>
      </c>
      <c r="AF3011">
        <v>242792.3</v>
      </c>
      <c r="AG3011">
        <v>242262.6</v>
      </c>
      <c r="AH3011">
        <v>235514.4</v>
      </c>
      <c r="AI3011">
        <v>227091.20000000001</v>
      </c>
      <c r="AJ3011">
        <v>74.452349999999996</v>
      </c>
      <c r="AK3011">
        <v>73.626289999999997</v>
      </c>
      <c r="AL3011">
        <v>72.80574</v>
      </c>
      <c r="AM3011">
        <v>72.394630000000006</v>
      </c>
      <c r="AN3011">
        <v>71.737210000000005</v>
      </c>
      <c r="AO3011">
        <v>71.441900000000004</v>
      </c>
      <c r="AP3011">
        <v>71.127700000000004</v>
      </c>
      <c r="AQ3011">
        <v>72.770290000000003</v>
      </c>
      <c r="AR3011">
        <v>76.002650000000003</v>
      </c>
      <c r="AS3011">
        <v>80.732889999999998</v>
      </c>
      <c r="AT3011">
        <v>84.535570000000007</v>
      </c>
      <c r="AU3011">
        <v>86.968580000000003</v>
      </c>
      <c r="AV3011">
        <v>88.309190000000001</v>
      </c>
      <c r="AW3011">
        <v>88.595619999999997</v>
      </c>
      <c r="AX3011">
        <v>88.956149999999994</v>
      </c>
      <c r="AY3011">
        <v>88.769130000000004</v>
      </c>
      <c r="AZ3011">
        <v>87.793629999999993</v>
      </c>
      <c r="BA3011">
        <v>86.436679999999996</v>
      </c>
      <c r="BB3011">
        <v>83.201059999999998</v>
      </c>
      <c r="BC3011">
        <v>81.253309999999999</v>
      </c>
      <c r="BD3011">
        <v>78.588830000000002</v>
      </c>
      <c r="BE3011">
        <v>76.898219999999995</v>
      </c>
      <c r="BF3011">
        <v>76.089410000000001</v>
      </c>
      <c r="BG3011">
        <v>74.858840000000001</v>
      </c>
      <c r="BH3011">
        <v>320.16230000000002</v>
      </c>
      <c r="BI3011">
        <v>103.22450000000001</v>
      </c>
      <c r="BJ3011">
        <v>809.875</v>
      </c>
      <c r="BK3011">
        <v>1244.539</v>
      </c>
      <c r="BL3011">
        <v>1297.9639999999999</v>
      </c>
      <c r="BM3011">
        <v>2123.9940000000001</v>
      </c>
      <c r="BN3011">
        <v>1469.4059999999999</v>
      </c>
      <c r="BO3011">
        <v>848.52909999999997</v>
      </c>
      <c r="BP3011">
        <v>-2348.8209999999999</v>
      </c>
      <c r="BQ3011">
        <v>-3215.3449999999998</v>
      </c>
      <c r="BR3011">
        <v>-3238.7530000000002</v>
      </c>
      <c r="BS3011">
        <v>-2522.8029999999999</v>
      </c>
      <c r="BT3011">
        <v>-554.12630000000001</v>
      </c>
      <c r="BU3011">
        <v>2535.8539999999998</v>
      </c>
      <c r="BV3011">
        <v>7972.0209999999997</v>
      </c>
      <c r="BW3011">
        <v>4881.3310000000001</v>
      </c>
      <c r="BX3011">
        <v>3701.9690000000001</v>
      </c>
      <c r="BY3011">
        <v>3541.7739999999999</v>
      </c>
      <c r="BZ3011">
        <v>2478.3809999999999</v>
      </c>
      <c r="CA3011">
        <v>813.61900000000003</v>
      </c>
      <c r="CB3011">
        <v>-451.23070000000001</v>
      </c>
      <c r="CC3011">
        <v>-1100.99</v>
      </c>
      <c r="CD3011">
        <v>-1705.5360000000001</v>
      </c>
      <c r="CE3011">
        <v>-210.06280000000001</v>
      </c>
      <c r="CF3011" s="20">
        <v>535802.69999999995</v>
      </c>
      <c r="CG3011" s="20">
        <v>604318.4</v>
      </c>
      <c r="CH3011" s="20">
        <v>529315.19999999995</v>
      </c>
      <c r="CI3011" s="20">
        <v>508318.1</v>
      </c>
      <c r="CJ3011" s="20">
        <v>436086.5</v>
      </c>
      <c r="CK3011" s="20">
        <v>369087.1</v>
      </c>
      <c r="CL3011" s="20">
        <v>433359.7</v>
      </c>
      <c r="CM3011" s="20">
        <v>422777.3</v>
      </c>
      <c r="CN3011" s="20">
        <v>289026.3</v>
      </c>
      <c r="CO3011" s="20">
        <v>236564.1</v>
      </c>
      <c r="CP3011" s="20">
        <v>152813.4</v>
      </c>
      <c r="CQ3011" s="20">
        <v>66529.36</v>
      </c>
      <c r="CR3011" s="20">
        <v>123926.7</v>
      </c>
      <c r="CS3011" s="20">
        <v>242658.3</v>
      </c>
      <c r="CT3011" s="20">
        <v>634492.6</v>
      </c>
      <c r="CU3011" s="20">
        <v>1074309</v>
      </c>
      <c r="CV3011" s="20">
        <v>1140701</v>
      </c>
      <c r="CW3011" s="20">
        <v>1639082</v>
      </c>
      <c r="CX3011" s="20">
        <v>1338984</v>
      </c>
      <c r="CY3011" s="20">
        <v>1170328</v>
      </c>
      <c r="CZ3011" s="20">
        <v>1181388</v>
      </c>
      <c r="DA3011" s="20">
        <v>843417.4</v>
      </c>
      <c r="DB3011" s="20">
        <v>812684.4</v>
      </c>
      <c r="DC3011" s="20">
        <v>790271.9</v>
      </c>
      <c r="DD3011">
        <v>0</v>
      </c>
      <c r="DE3011">
        <v>0</v>
      </c>
      <c r="DF3011">
        <v>0</v>
      </c>
    </row>
    <row r="3012" spans="1:110" x14ac:dyDescent="0.25">
      <c r="A3012" s="16" t="str">
        <f t="shared" si="47"/>
        <v>Program Specific_CPP_200 kW and above_All_CAISO_1-in-2_MONTHLY SYSTEM PEAK DAY_2025_2</v>
      </c>
      <c r="B3012" t="s">
        <v>196</v>
      </c>
      <c r="C3012" t="s">
        <v>121</v>
      </c>
      <c r="D3012" t="s">
        <v>122</v>
      </c>
      <c r="E3012" t="s">
        <v>7</v>
      </c>
      <c r="F3012" t="s">
        <v>110</v>
      </c>
      <c r="G3012" t="s">
        <v>111</v>
      </c>
      <c r="H3012" t="s">
        <v>20</v>
      </c>
      <c r="I3012">
        <v>2025</v>
      </c>
      <c r="J3012">
        <v>2</v>
      </c>
      <c r="K3012">
        <v>376</v>
      </c>
      <c r="L3012">
        <v>49440.45</v>
      </c>
      <c r="M3012">
        <v>47913.68</v>
      </c>
      <c r="N3012">
        <v>47273.57</v>
      </c>
      <c r="O3012">
        <v>47339.45</v>
      </c>
      <c r="P3012">
        <v>49262.400000000001</v>
      </c>
      <c r="Q3012">
        <v>54031.64</v>
      </c>
      <c r="R3012">
        <v>61277.41</v>
      </c>
      <c r="S3012">
        <v>65459.59</v>
      </c>
      <c r="T3012">
        <v>66824.12</v>
      </c>
      <c r="U3012">
        <v>67252.539999999994</v>
      </c>
      <c r="V3012">
        <v>68681.91</v>
      </c>
      <c r="W3012">
        <v>68860.149999999994</v>
      </c>
      <c r="X3012">
        <v>68528.5</v>
      </c>
      <c r="Y3012">
        <v>68261.02</v>
      </c>
      <c r="Z3012">
        <v>67294.87</v>
      </c>
      <c r="AA3012">
        <v>65603.91</v>
      </c>
      <c r="AB3012">
        <v>64398.42</v>
      </c>
      <c r="AC3012">
        <v>64096.58</v>
      </c>
      <c r="AD3012">
        <v>60953.07</v>
      </c>
      <c r="AE3012">
        <v>58333.78</v>
      </c>
      <c r="AF3012">
        <v>56362.23</v>
      </c>
      <c r="AG3012">
        <v>55964.74</v>
      </c>
      <c r="AH3012">
        <v>54143.78</v>
      </c>
      <c r="AI3012">
        <v>51707.87</v>
      </c>
      <c r="AJ3012">
        <v>47.861579999999996</v>
      </c>
      <c r="AK3012">
        <v>48.366790000000002</v>
      </c>
      <c r="AL3012">
        <v>48.041420000000002</v>
      </c>
      <c r="AM3012">
        <v>47.922179999999997</v>
      </c>
      <c r="AN3012">
        <v>47.084209999999999</v>
      </c>
      <c r="AO3012">
        <v>46.599580000000003</v>
      </c>
      <c r="AP3012">
        <v>46.052599999999998</v>
      </c>
      <c r="AQ3012">
        <v>45.802070000000001</v>
      </c>
      <c r="AR3012">
        <v>47.289749999999998</v>
      </c>
      <c r="AS3012">
        <v>49.91825</v>
      </c>
      <c r="AT3012">
        <v>51.156939999999999</v>
      </c>
      <c r="AU3012">
        <v>52.901310000000002</v>
      </c>
      <c r="AV3012">
        <v>54.135280000000002</v>
      </c>
      <c r="AW3012">
        <v>55.123690000000003</v>
      </c>
      <c r="AX3012">
        <v>55.192959999999999</v>
      </c>
      <c r="AY3012">
        <v>55.294710000000002</v>
      </c>
      <c r="AZ3012">
        <v>54.36251</v>
      </c>
      <c r="BA3012">
        <v>53.097200000000001</v>
      </c>
      <c r="BB3012">
        <v>50.706760000000003</v>
      </c>
      <c r="BC3012">
        <v>49.284669999999998</v>
      </c>
      <c r="BD3012">
        <v>48.787700000000001</v>
      </c>
      <c r="BE3012">
        <v>46.545990000000003</v>
      </c>
      <c r="BF3012">
        <v>45.984610000000004</v>
      </c>
      <c r="BG3012">
        <v>45.262990000000002</v>
      </c>
      <c r="BH3012">
        <v>71.996939999999995</v>
      </c>
      <c r="BI3012">
        <v>23.168939999999999</v>
      </c>
      <c r="BJ3012">
        <v>181.91839999999999</v>
      </c>
      <c r="BK3012">
        <v>279.66129999999998</v>
      </c>
      <c r="BL3012">
        <v>294.54169999999999</v>
      </c>
      <c r="BM3012">
        <v>488.65910000000002</v>
      </c>
      <c r="BN3012">
        <v>346.97739999999999</v>
      </c>
      <c r="BO3012">
        <v>204.02420000000001</v>
      </c>
      <c r="BP3012">
        <v>-560.52750000000003</v>
      </c>
      <c r="BQ3012">
        <v>-752.90610000000004</v>
      </c>
      <c r="BR3012">
        <v>-752.68539999999996</v>
      </c>
      <c r="BS3012">
        <v>-576.44809999999995</v>
      </c>
      <c r="BT3012">
        <v>-124.2436</v>
      </c>
      <c r="BU3012">
        <v>562.61019999999996</v>
      </c>
      <c r="BV3012">
        <v>1760.703</v>
      </c>
      <c r="BW3012">
        <v>1075.346</v>
      </c>
      <c r="BX3012">
        <v>831.18190000000004</v>
      </c>
      <c r="BY3012">
        <v>819.45669999999996</v>
      </c>
      <c r="BZ3012">
        <v>572.68290000000002</v>
      </c>
      <c r="CA3012">
        <v>187.4521</v>
      </c>
      <c r="CB3012">
        <v>-104.7495</v>
      </c>
      <c r="CC3012">
        <v>-254.3381</v>
      </c>
      <c r="CD3012">
        <v>-392.09570000000002</v>
      </c>
      <c r="CE3012">
        <v>-47.830559999999998</v>
      </c>
      <c r="CF3012" s="20">
        <v>27095.21</v>
      </c>
      <c r="CG3012" s="20">
        <v>30444.74</v>
      </c>
      <c r="CH3012" s="20">
        <v>26707.4</v>
      </c>
      <c r="CI3012" s="20">
        <v>25667.49</v>
      </c>
      <c r="CJ3012" s="20">
        <v>22456.46</v>
      </c>
      <c r="CK3012" s="20">
        <v>19535.93</v>
      </c>
      <c r="CL3012" s="20">
        <v>24163.919999999998</v>
      </c>
      <c r="CM3012" s="20">
        <v>24442.28</v>
      </c>
      <c r="CN3012" s="20">
        <v>16460.060000000001</v>
      </c>
      <c r="CO3012" s="20">
        <v>12971.05</v>
      </c>
      <c r="CP3012" s="20">
        <v>8253.3970000000008</v>
      </c>
      <c r="CQ3012" s="20">
        <v>3473.4960000000001</v>
      </c>
      <c r="CR3012" s="20">
        <v>6230.107</v>
      </c>
      <c r="CS3012" s="20">
        <v>11944.33</v>
      </c>
      <c r="CT3012" s="20">
        <v>30950.09</v>
      </c>
      <c r="CU3012" s="20">
        <v>52137.41</v>
      </c>
      <c r="CV3012" s="20">
        <v>57504.02</v>
      </c>
      <c r="CW3012" s="20">
        <v>87742.7</v>
      </c>
      <c r="CX3012" s="20">
        <v>71493.66</v>
      </c>
      <c r="CY3012" s="20">
        <v>62122.13</v>
      </c>
      <c r="CZ3012" s="20">
        <v>63664.75</v>
      </c>
      <c r="DA3012" s="20">
        <v>45008.95</v>
      </c>
      <c r="DB3012" s="20">
        <v>42952.07</v>
      </c>
      <c r="DC3012" s="20">
        <v>40972.21</v>
      </c>
      <c r="DD3012">
        <v>0</v>
      </c>
      <c r="DE3012">
        <v>0</v>
      </c>
      <c r="DF3012">
        <v>0</v>
      </c>
    </row>
    <row r="3013" spans="1:110" x14ac:dyDescent="0.25">
      <c r="A3013" s="16" t="str">
        <f t="shared" si="47"/>
        <v>Program Specific_CPP_200 kW and above_All_CAISO_1-in-2_MONTHLY SYSTEM PEAK DAY_2030_6</v>
      </c>
      <c r="B3013" t="s">
        <v>196</v>
      </c>
      <c r="C3013" t="s">
        <v>121</v>
      </c>
      <c r="D3013" t="s">
        <v>122</v>
      </c>
      <c r="E3013" t="s">
        <v>7</v>
      </c>
      <c r="F3013" t="s">
        <v>110</v>
      </c>
      <c r="G3013" t="s">
        <v>111</v>
      </c>
      <c r="H3013" t="s">
        <v>20</v>
      </c>
      <c r="I3013">
        <v>2030</v>
      </c>
      <c r="J3013">
        <v>6</v>
      </c>
      <c r="K3013">
        <v>291</v>
      </c>
      <c r="L3013">
        <v>47028.36</v>
      </c>
      <c r="M3013">
        <v>46007.63</v>
      </c>
      <c r="N3013">
        <v>45465.53</v>
      </c>
      <c r="O3013">
        <v>45454.32</v>
      </c>
      <c r="P3013">
        <v>46305.82</v>
      </c>
      <c r="Q3013">
        <v>48902.5</v>
      </c>
      <c r="R3013">
        <v>52667.199999999997</v>
      </c>
      <c r="S3013">
        <v>54803.57</v>
      </c>
      <c r="T3013">
        <v>56279.91</v>
      </c>
      <c r="U3013">
        <v>57612.23</v>
      </c>
      <c r="V3013">
        <v>58838.59</v>
      </c>
      <c r="W3013">
        <v>59819.89</v>
      </c>
      <c r="X3013">
        <v>60268.13</v>
      </c>
      <c r="Y3013">
        <v>60416.5</v>
      </c>
      <c r="Z3013">
        <v>59900.21</v>
      </c>
      <c r="AA3013">
        <v>58378.89</v>
      </c>
      <c r="AB3013">
        <v>56782.34</v>
      </c>
      <c r="AC3013">
        <v>55416.36</v>
      </c>
      <c r="AD3013">
        <v>53468.71</v>
      </c>
      <c r="AE3013">
        <v>52364.05</v>
      </c>
      <c r="AF3013">
        <v>51035.27</v>
      </c>
      <c r="AG3013">
        <v>51084.11</v>
      </c>
      <c r="AH3013">
        <v>50149.14</v>
      </c>
      <c r="AI3013">
        <v>48590.02</v>
      </c>
      <c r="AJ3013">
        <v>63.08184</v>
      </c>
      <c r="AK3013">
        <v>62.642110000000002</v>
      </c>
      <c r="AL3013">
        <v>62.645319999999998</v>
      </c>
      <c r="AM3013">
        <v>62.574469999999998</v>
      </c>
      <c r="AN3013">
        <v>62.49991</v>
      </c>
      <c r="AO3013">
        <v>62.507179999999998</v>
      </c>
      <c r="AP3013">
        <v>62.420990000000003</v>
      </c>
      <c r="AQ3013">
        <v>62.808059999999998</v>
      </c>
      <c r="AR3013">
        <v>63.632069999999999</v>
      </c>
      <c r="AS3013">
        <v>66.938429999999997</v>
      </c>
      <c r="AT3013">
        <v>70.002489999999995</v>
      </c>
      <c r="AU3013">
        <v>71.710890000000006</v>
      </c>
      <c r="AV3013">
        <v>74.002939999999995</v>
      </c>
      <c r="AW3013">
        <v>74.552239999999998</v>
      </c>
      <c r="AX3013">
        <v>74.377250000000004</v>
      </c>
      <c r="AY3013">
        <v>73.753060000000005</v>
      </c>
      <c r="AZ3013">
        <v>74.422820000000002</v>
      </c>
      <c r="BA3013">
        <v>74.14358</v>
      </c>
      <c r="BB3013">
        <v>72.804680000000005</v>
      </c>
      <c r="BC3013">
        <v>70.384619999999998</v>
      </c>
      <c r="BD3013">
        <v>67.654300000000006</v>
      </c>
      <c r="BE3013">
        <v>65.662679999999995</v>
      </c>
      <c r="BF3013">
        <v>64.931349999999995</v>
      </c>
      <c r="BG3013">
        <v>64.015749999999997</v>
      </c>
      <c r="BH3013">
        <v>68.484380000000002</v>
      </c>
      <c r="BI3013">
        <v>22.247260000000001</v>
      </c>
      <c r="BJ3013">
        <v>174.9607</v>
      </c>
      <c r="BK3013">
        <v>268.5247</v>
      </c>
      <c r="BL3013">
        <v>276.86419999999998</v>
      </c>
      <c r="BM3013">
        <v>442.27140000000003</v>
      </c>
      <c r="BN3013">
        <v>298.22300000000001</v>
      </c>
      <c r="BO3013">
        <v>170.8116</v>
      </c>
      <c r="BP3013">
        <v>-472.08159999999998</v>
      </c>
      <c r="BQ3013">
        <v>-644.98080000000004</v>
      </c>
      <c r="BR3013">
        <v>-644.81240000000003</v>
      </c>
      <c r="BS3013">
        <v>-500.76949999999999</v>
      </c>
      <c r="BT3013">
        <v>-109.26739999999999</v>
      </c>
      <c r="BU3013">
        <v>497.95519999999999</v>
      </c>
      <c r="BV3013">
        <v>1567.229</v>
      </c>
      <c r="BW3013">
        <v>956.91750000000002</v>
      </c>
      <c r="BX3013">
        <v>732.88210000000004</v>
      </c>
      <c r="BY3013">
        <v>708.48249999999996</v>
      </c>
      <c r="BZ3013">
        <v>502.36380000000003</v>
      </c>
      <c r="CA3013">
        <v>168.2688</v>
      </c>
      <c r="CB3013">
        <v>-94.849289999999996</v>
      </c>
      <c r="CC3013">
        <v>-232.1575</v>
      </c>
      <c r="CD3013">
        <v>-363.16739999999999</v>
      </c>
      <c r="CE3013">
        <v>-44.9465</v>
      </c>
      <c r="CF3013" s="20">
        <v>24515.88</v>
      </c>
      <c r="CG3013" s="20">
        <v>28070.69</v>
      </c>
      <c r="CH3013" s="20">
        <v>24703.55</v>
      </c>
      <c r="CI3013" s="20">
        <v>23663.96</v>
      </c>
      <c r="CJ3013" s="20">
        <v>19841.8</v>
      </c>
      <c r="CK3013" s="20">
        <v>16002.95</v>
      </c>
      <c r="CL3013" s="20">
        <v>17850.36</v>
      </c>
      <c r="CM3013" s="20">
        <v>17132.189999999999</v>
      </c>
      <c r="CN3013" s="20">
        <v>11675.4</v>
      </c>
      <c r="CO3013" s="20">
        <v>9518.91</v>
      </c>
      <c r="CP3013" s="20">
        <v>6057.2089999999998</v>
      </c>
      <c r="CQ3013" s="20">
        <v>2621.3330000000001</v>
      </c>
      <c r="CR3013" s="20">
        <v>4818.6840000000002</v>
      </c>
      <c r="CS3013" s="20">
        <v>9356.7939999999999</v>
      </c>
      <c r="CT3013" s="20">
        <v>24521.94</v>
      </c>
      <c r="CU3013" s="20">
        <v>41285.89</v>
      </c>
      <c r="CV3013" s="20">
        <v>44706.87</v>
      </c>
      <c r="CW3013" s="20">
        <v>65586.92</v>
      </c>
      <c r="CX3013" s="20">
        <v>55014.32</v>
      </c>
      <c r="CY3013" s="20">
        <v>50057.9</v>
      </c>
      <c r="CZ3013" s="20">
        <v>52199.16</v>
      </c>
      <c r="DA3013" s="20">
        <v>37500.879999999997</v>
      </c>
      <c r="DB3013" s="20">
        <v>36847.99</v>
      </c>
      <c r="DC3013" s="20">
        <v>36180.14</v>
      </c>
      <c r="DD3013">
        <v>0</v>
      </c>
      <c r="DE3013">
        <v>0</v>
      </c>
      <c r="DF3013">
        <v>0</v>
      </c>
    </row>
    <row r="3014" spans="1:110" x14ac:dyDescent="0.25">
      <c r="A3014" s="16" t="str">
        <f t="shared" si="47"/>
        <v>Program Specific_CPP_200 kW and above_All_CAISO_1-in-2_TYPICAL EVENT DAY_2025_8</v>
      </c>
      <c r="B3014" t="s">
        <v>196</v>
      </c>
      <c r="C3014" t="s">
        <v>121</v>
      </c>
      <c r="D3014" t="s">
        <v>122</v>
      </c>
      <c r="E3014" t="s">
        <v>7</v>
      </c>
      <c r="F3014" t="s">
        <v>110</v>
      </c>
      <c r="G3014" t="s">
        <v>111</v>
      </c>
      <c r="H3014" t="s">
        <v>19</v>
      </c>
      <c r="I3014">
        <v>2025</v>
      </c>
      <c r="J3014">
        <v>8</v>
      </c>
      <c r="K3014">
        <v>376</v>
      </c>
      <c r="L3014">
        <v>68481.539999999994</v>
      </c>
      <c r="M3014">
        <v>66657.23</v>
      </c>
      <c r="N3014">
        <v>65719.960000000006</v>
      </c>
      <c r="O3014">
        <v>65673.990000000005</v>
      </c>
      <c r="P3014">
        <v>67370.91</v>
      </c>
      <c r="Q3014">
        <v>72050.25</v>
      </c>
      <c r="R3014">
        <v>78881.34</v>
      </c>
      <c r="S3014">
        <v>83143.41</v>
      </c>
      <c r="T3014">
        <v>85687.8</v>
      </c>
      <c r="U3014">
        <v>88466.42</v>
      </c>
      <c r="V3014">
        <v>91520.23</v>
      </c>
      <c r="W3014">
        <v>93906.96</v>
      </c>
      <c r="X3014">
        <v>95110.99</v>
      </c>
      <c r="Y3014">
        <v>95421.34</v>
      </c>
      <c r="Z3014">
        <v>94396.12</v>
      </c>
      <c r="AA3014">
        <v>92223.72</v>
      </c>
      <c r="AB3014">
        <v>88964.23</v>
      </c>
      <c r="AC3014">
        <v>85879.8</v>
      </c>
      <c r="AD3014">
        <v>81846.399999999994</v>
      </c>
      <c r="AE3014">
        <v>78532.899999999994</v>
      </c>
      <c r="AF3014">
        <v>75430.5</v>
      </c>
      <c r="AG3014">
        <v>74808.78</v>
      </c>
      <c r="AH3014">
        <v>72813.55</v>
      </c>
      <c r="AI3014">
        <v>70282.95</v>
      </c>
      <c r="AJ3014">
        <v>69.692830000000001</v>
      </c>
      <c r="AK3014">
        <v>69.23948</v>
      </c>
      <c r="AL3014">
        <v>68.811139999999995</v>
      </c>
      <c r="AM3014">
        <v>68.641419999999997</v>
      </c>
      <c r="AN3014">
        <v>68.322999999999993</v>
      </c>
      <c r="AO3014">
        <v>68.400559999999999</v>
      </c>
      <c r="AP3014">
        <v>68.058570000000003</v>
      </c>
      <c r="AQ3014">
        <v>69.118629999999996</v>
      </c>
      <c r="AR3014">
        <v>71.880499999999998</v>
      </c>
      <c r="AS3014">
        <v>75.957849999999993</v>
      </c>
      <c r="AT3014">
        <v>79.891660000000002</v>
      </c>
      <c r="AU3014">
        <v>82.563149999999993</v>
      </c>
      <c r="AV3014">
        <v>84.171629999999993</v>
      </c>
      <c r="AW3014">
        <v>83.772319999999993</v>
      </c>
      <c r="AX3014">
        <v>84.088419999999999</v>
      </c>
      <c r="AY3014">
        <v>83.760050000000007</v>
      </c>
      <c r="AZ3014">
        <v>83.087990000000005</v>
      </c>
      <c r="BA3014">
        <v>82.423569999999998</v>
      </c>
      <c r="BB3014">
        <v>80.520470000000003</v>
      </c>
      <c r="BC3014">
        <v>77.922340000000005</v>
      </c>
      <c r="BD3014">
        <v>75.076189999999997</v>
      </c>
      <c r="BE3014">
        <v>73.562150000000003</v>
      </c>
      <c r="BF3014">
        <v>72.802940000000007</v>
      </c>
      <c r="BG3014">
        <v>71.715159999999997</v>
      </c>
      <c r="BH3014">
        <v>99.725250000000003</v>
      </c>
      <c r="BI3014">
        <v>32.232500000000002</v>
      </c>
      <c r="BJ3014">
        <v>252.90389999999999</v>
      </c>
      <c r="BK3014">
        <v>387.97390000000001</v>
      </c>
      <c r="BL3014">
        <v>402.81319999999999</v>
      </c>
      <c r="BM3014">
        <v>651.61829999999998</v>
      </c>
      <c r="BN3014">
        <v>446.65809999999999</v>
      </c>
      <c r="BO3014">
        <v>259.14109999999999</v>
      </c>
      <c r="BP3014">
        <v>-718.75810000000001</v>
      </c>
      <c r="BQ3014">
        <v>-990.3999</v>
      </c>
      <c r="BR3014">
        <v>-1002.971</v>
      </c>
      <c r="BS3014">
        <v>-786.12210000000005</v>
      </c>
      <c r="BT3014">
        <v>-172.43819999999999</v>
      </c>
      <c r="BU3014">
        <v>786.46659999999997</v>
      </c>
      <c r="BV3014">
        <v>2469.7800000000002</v>
      </c>
      <c r="BW3014">
        <v>1511.6849999999999</v>
      </c>
      <c r="BX3014">
        <v>1148.249</v>
      </c>
      <c r="BY3014">
        <v>1097.9490000000001</v>
      </c>
      <c r="BZ3014">
        <v>768.9855</v>
      </c>
      <c r="CA3014">
        <v>252.36080000000001</v>
      </c>
      <c r="CB3014">
        <v>-140.18790000000001</v>
      </c>
      <c r="CC3014">
        <v>-339.97699999999998</v>
      </c>
      <c r="CD3014">
        <v>-527.29740000000004</v>
      </c>
      <c r="CE3014">
        <v>-65.012789999999995</v>
      </c>
      <c r="CF3014" s="20">
        <v>51984.61</v>
      </c>
      <c r="CG3014" s="20">
        <v>58923.4</v>
      </c>
      <c r="CH3014" s="20">
        <v>51616.61</v>
      </c>
      <c r="CI3014" s="20">
        <v>49399.65</v>
      </c>
      <c r="CJ3014" s="20">
        <v>42000.54</v>
      </c>
      <c r="CK3014" s="20">
        <v>34738.32</v>
      </c>
      <c r="CL3014" s="20">
        <v>40041.949999999997</v>
      </c>
      <c r="CM3014" s="20">
        <v>39432.18</v>
      </c>
      <c r="CN3014" s="20">
        <v>27064.68</v>
      </c>
      <c r="CO3014" s="20">
        <v>22444.75</v>
      </c>
      <c r="CP3014" s="20">
        <v>14654.88</v>
      </c>
      <c r="CQ3014" s="20">
        <v>6459.9110000000001</v>
      </c>
      <c r="CR3014" s="20">
        <v>12000.92</v>
      </c>
      <c r="CS3014" s="20">
        <v>23340.33</v>
      </c>
      <c r="CT3014" s="20">
        <v>60898.45</v>
      </c>
      <c r="CU3014" s="20">
        <v>103032.8</v>
      </c>
      <c r="CV3014" s="20">
        <v>109743.4</v>
      </c>
      <c r="CW3014" s="20">
        <v>157515.5</v>
      </c>
      <c r="CX3014" s="20">
        <v>128906.7</v>
      </c>
      <c r="CY3014" s="20">
        <v>112592.5</v>
      </c>
      <c r="CZ3014" s="20">
        <v>114029.4</v>
      </c>
      <c r="DA3014" s="20">
        <v>80422.039999999994</v>
      </c>
      <c r="DB3014" s="20">
        <v>77680.37</v>
      </c>
      <c r="DC3014" s="20">
        <v>75696.53</v>
      </c>
      <c r="DD3014">
        <v>0</v>
      </c>
      <c r="DE3014">
        <v>0</v>
      </c>
      <c r="DF3014">
        <v>0</v>
      </c>
    </row>
    <row r="3015" spans="1:110" x14ac:dyDescent="0.25">
      <c r="A3015" s="16" t="str">
        <f t="shared" si="47"/>
        <v>Program Specific_CPP_200 kW and above_All_CAISO_1-in-2_MONTHLY SYSTEM PEAK DAY_2030_5</v>
      </c>
      <c r="B3015" t="s">
        <v>196</v>
      </c>
      <c r="C3015" t="s">
        <v>121</v>
      </c>
      <c r="D3015" t="s">
        <v>122</v>
      </c>
      <c r="E3015" t="s">
        <v>7</v>
      </c>
      <c r="F3015" t="s">
        <v>110</v>
      </c>
      <c r="G3015" t="s">
        <v>111</v>
      </c>
      <c r="H3015" t="s">
        <v>20</v>
      </c>
      <c r="I3015">
        <v>2030</v>
      </c>
      <c r="J3015">
        <v>5</v>
      </c>
      <c r="K3015">
        <v>291</v>
      </c>
      <c r="L3015">
        <v>45702.36</v>
      </c>
      <c r="M3015">
        <v>44593.04</v>
      </c>
      <c r="N3015">
        <v>44016.54</v>
      </c>
      <c r="O3015">
        <v>43901.59</v>
      </c>
      <c r="P3015">
        <v>44625.85</v>
      </c>
      <c r="Q3015">
        <v>47138.92</v>
      </c>
      <c r="R3015">
        <v>50524.43</v>
      </c>
      <c r="S3015">
        <v>52286.45</v>
      </c>
      <c r="T3015">
        <v>53446.79</v>
      </c>
      <c r="U3015">
        <v>54638.33</v>
      </c>
      <c r="V3015">
        <v>56068.1</v>
      </c>
      <c r="W3015">
        <v>57110.25</v>
      </c>
      <c r="X3015">
        <v>57611.64</v>
      </c>
      <c r="Y3015">
        <v>57700.26</v>
      </c>
      <c r="Z3015">
        <v>57193.52</v>
      </c>
      <c r="AA3015">
        <v>55923.199999999997</v>
      </c>
      <c r="AB3015">
        <v>54632.52</v>
      </c>
      <c r="AC3015">
        <v>53460.71</v>
      </c>
      <c r="AD3015">
        <v>51434.31</v>
      </c>
      <c r="AE3015">
        <v>50302.86</v>
      </c>
      <c r="AF3015">
        <v>49162.79</v>
      </c>
      <c r="AG3015">
        <v>49142.27</v>
      </c>
      <c r="AH3015">
        <v>48305.38</v>
      </c>
      <c r="AI3015">
        <v>46881.62</v>
      </c>
      <c r="AJ3015">
        <v>63.07976</v>
      </c>
      <c r="AK3015">
        <v>62.165280000000003</v>
      </c>
      <c r="AL3015">
        <v>61.713619999999999</v>
      </c>
      <c r="AM3015">
        <v>61.482439999999997</v>
      </c>
      <c r="AN3015">
        <v>61.339219999999997</v>
      </c>
      <c r="AO3015">
        <v>60.933190000000003</v>
      </c>
      <c r="AP3015">
        <v>60.380200000000002</v>
      </c>
      <c r="AQ3015">
        <v>61.505360000000003</v>
      </c>
      <c r="AR3015">
        <v>63.903579999999998</v>
      </c>
      <c r="AS3015">
        <v>66.302180000000007</v>
      </c>
      <c r="AT3015">
        <v>69.380240000000001</v>
      </c>
      <c r="AU3015">
        <v>72.371570000000006</v>
      </c>
      <c r="AV3015">
        <v>74.049530000000004</v>
      </c>
      <c r="AW3015">
        <v>75.651409999999998</v>
      </c>
      <c r="AX3015">
        <v>75.186179999999993</v>
      </c>
      <c r="AY3015">
        <v>74.901719999999997</v>
      </c>
      <c r="AZ3015">
        <v>73.682220000000001</v>
      </c>
      <c r="BA3015">
        <v>71.500140000000002</v>
      </c>
      <c r="BB3015">
        <v>69.268870000000007</v>
      </c>
      <c r="BC3015">
        <v>66.881640000000004</v>
      </c>
      <c r="BD3015">
        <v>65.012900000000002</v>
      </c>
      <c r="BE3015">
        <v>64.157399999999996</v>
      </c>
      <c r="BF3015">
        <v>63.735599999999998</v>
      </c>
      <c r="BG3015">
        <v>62.797449999999998</v>
      </c>
      <c r="BH3015">
        <v>66.553399999999996</v>
      </c>
      <c r="BI3015">
        <v>21.563230000000001</v>
      </c>
      <c r="BJ3015">
        <v>169.38470000000001</v>
      </c>
      <c r="BK3015">
        <v>259.3519</v>
      </c>
      <c r="BL3015">
        <v>266.81959999999998</v>
      </c>
      <c r="BM3015">
        <v>426.32170000000002</v>
      </c>
      <c r="BN3015">
        <v>286.08969999999999</v>
      </c>
      <c r="BO3015">
        <v>162.96619999999999</v>
      </c>
      <c r="BP3015">
        <v>-448.31709999999998</v>
      </c>
      <c r="BQ3015">
        <v>-611.68740000000003</v>
      </c>
      <c r="BR3015">
        <v>-614.45069999999998</v>
      </c>
      <c r="BS3015">
        <v>-478.08629999999999</v>
      </c>
      <c r="BT3015">
        <v>-104.4511</v>
      </c>
      <c r="BU3015">
        <v>475.56790000000001</v>
      </c>
      <c r="BV3015">
        <v>1496.4110000000001</v>
      </c>
      <c r="BW3015">
        <v>916.66499999999996</v>
      </c>
      <c r="BX3015">
        <v>705.13459999999998</v>
      </c>
      <c r="BY3015">
        <v>683.48009999999999</v>
      </c>
      <c r="BZ3015">
        <v>483.24959999999999</v>
      </c>
      <c r="CA3015">
        <v>161.64519999999999</v>
      </c>
      <c r="CB3015">
        <v>-91.369290000000007</v>
      </c>
      <c r="CC3015">
        <v>-223.33260000000001</v>
      </c>
      <c r="CD3015">
        <v>-349.81540000000001</v>
      </c>
      <c r="CE3015">
        <v>-43.366210000000002</v>
      </c>
      <c r="CF3015" s="20">
        <v>23152.880000000001</v>
      </c>
      <c r="CG3015" s="20">
        <v>26371.05</v>
      </c>
      <c r="CH3015" s="20">
        <v>23154.03</v>
      </c>
      <c r="CI3015" s="20">
        <v>22074.83</v>
      </c>
      <c r="CJ3015" s="20">
        <v>18428.21</v>
      </c>
      <c r="CK3015" s="20">
        <v>14869.53</v>
      </c>
      <c r="CL3015" s="20">
        <v>16427.419999999998</v>
      </c>
      <c r="CM3015" s="20">
        <v>15594.57</v>
      </c>
      <c r="CN3015" s="20">
        <v>10529.51</v>
      </c>
      <c r="CO3015" s="20">
        <v>8561.5550000000003</v>
      </c>
      <c r="CP3015" s="20">
        <v>5500.2160000000003</v>
      </c>
      <c r="CQ3015" s="20">
        <v>2389.2359999999999</v>
      </c>
      <c r="CR3015" s="20">
        <v>4403.2520000000004</v>
      </c>
      <c r="CS3015" s="20">
        <v>8534.3709999999992</v>
      </c>
      <c r="CT3015" s="20">
        <v>22355.87</v>
      </c>
      <c r="CU3015" s="20">
        <v>37885.589999999997</v>
      </c>
      <c r="CV3015" s="20">
        <v>41385.69</v>
      </c>
      <c r="CW3015" s="20">
        <v>61039.46</v>
      </c>
      <c r="CX3015" s="20">
        <v>50907.55</v>
      </c>
      <c r="CY3015" s="20">
        <v>46194.62</v>
      </c>
      <c r="CZ3015" s="20">
        <v>48439.07</v>
      </c>
      <c r="DA3015" s="20">
        <v>34704.06</v>
      </c>
      <c r="DB3015" s="20">
        <v>34188.33</v>
      </c>
      <c r="DC3015" s="20">
        <v>33680.71</v>
      </c>
      <c r="DD3015">
        <v>0</v>
      </c>
      <c r="DE3015">
        <v>0</v>
      </c>
      <c r="DF3015">
        <v>0</v>
      </c>
    </row>
    <row r="3016" spans="1:110" x14ac:dyDescent="0.25">
      <c r="A3016" s="16" t="str">
        <f t="shared" si="47"/>
        <v>Program Specific_CPP_200 kW and above_All_CAISO_1-in-2_MONTHLY SYSTEM PEAK DAY_2025_8</v>
      </c>
      <c r="B3016" t="s">
        <v>196</v>
      </c>
      <c r="C3016" t="s">
        <v>121</v>
      </c>
      <c r="D3016" t="s">
        <v>122</v>
      </c>
      <c r="E3016" t="s">
        <v>7</v>
      </c>
      <c r="F3016" t="s">
        <v>110</v>
      </c>
      <c r="G3016" t="s">
        <v>111</v>
      </c>
      <c r="H3016" t="s">
        <v>20</v>
      </c>
      <c r="I3016">
        <v>2025</v>
      </c>
      <c r="J3016">
        <v>8</v>
      </c>
      <c r="K3016">
        <v>376</v>
      </c>
      <c r="L3016">
        <v>66803.45</v>
      </c>
      <c r="M3016">
        <v>65120.7</v>
      </c>
      <c r="N3016">
        <v>64326.42</v>
      </c>
      <c r="O3016">
        <v>64382.57</v>
      </c>
      <c r="P3016">
        <v>66073.48</v>
      </c>
      <c r="Q3016">
        <v>70754.899999999994</v>
      </c>
      <c r="R3016">
        <v>77249.77</v>
      </c>
      <c r="S3016">
        <v>80607.13</v>
      </c>
      <c r="T3016">
        <v>82655.539999999994</v>
      </c>
      <c r="U3016">
        <v>84549.81</v>
      </c>
      <c r="V3016">
        <v>86743.66</v>
      </c>
      <c r="W3016">
        <v>88279.92</v>
      </c>
      <c r="X3016">
        <v>89405.84</v>
      </c>
      <c r="Y3016">
        <v>89942.34</v>
      </c>
      <c r="Z3016">
        <v>89157.45</v>
      </c>
      <c r="AA3016">
        <v>87339.95</v>
      </c>
      <c r="AB3016">
        <v>84448.2</v>
      </c>
      <c r="AC3016">
        <v>81868.679999999993</v>
      </c>
      <c r="AD3016">
        <v>78378.17</v>
      </c>
      <c r="AE3016">
        <v>75587.25</v>
      </c>
      <c r="AF3016">
        <v>72846.91</v>
      </c>
      <c r="AG3016">
        <v>72707.33</v>
      </c>
      <c r="AH3016">
        <v>70929.259999999995</v>
      </c>
      <c r="AI3016">
        <v>68709.820000000007</v>
      </c>
      <c r="AJ3016">
        <v>74.452349999999996</v>
      </c>
      <c r="AK3016">
        <v>73.626289999999997</v>
      </c>
      <c r="AL3016">
        <v>72.80574</v>
      </c>
      <c r="AM3016">
        <v>72.394630000000006</v>
      </c>
      <c r="AN3016">
        <v>71.737210000000005</v>
      </c>
      <c r="AO3016">
        <v>71.441900000000004</v>
      </c>
      <c r="AP3016">
        <v>71.127700000000004</v>
      </c>
      <c r="AQ3016">
        <v>72.770290000000003</v>
      </c>
      <c r="AR3016">
        <v>76.002650000000003</v>
      </c>
      <c r="AS3016">
        <v>80.732889999999998</v>
      </c>
      <c r="AT3016">
        <v>84.535570000000007</v>
      </c>
      <c r="AU3016">
        <v>86.968580000000003</v>
      </c>
      <c r="AV3016">
        <v>88.309190000000001</v>
      </c>
      <c r="AW3016">
        <v>88.595619999999997</v>
      </c>
      <c r="AX3016">
        <v>88.956149999999994</v>
      </c>
      <c r="AY3016">
        <v>88.769130000000004</v>
      </c>
      <c r="AZ3016">
        <v>87.793629999999993</v>
      </c>
      <c r="BA3016">
        <v>86.436679999999996</v>
      </c>
      <c r="BB3016">
        <v>83.201059999999998</v>
      </c>
      <c r="BC3016">
        <v>81.253309999999999</v>
      </c>
      <c r="BD3016">
        <v>78.588830000000002</v>
      </c>
      <c r="BE3016">
        <v>76.898219999999995</v>
      </c>
      <c r="BF3016">
        <v>76.089410000000001</v>
      </c>
      <c r="BG3016">
        <v>74.858840000000001</v>
      </c>
      <c r="BH3016">
        <v>97.281559999999999</v>
      </c>
      <c r="BI3016">
        <v>31.4895</v>
      </c>
      <c r="BJ3016">
        <v>247.54130000000001</v>
      </c>
      <c r="BK3016">
        <v>380.34480000000002</v>
      </c>
      <c r="BL3016">
        <v>395.05579999999998</v>
      </c>
      <c r="BM3016">
        <v>639.90329999999994</v>
      </c>
      <c r="BN3016">
        <v>437.4194</v>
      </c>
      <c r="BO3016">
        <v>251.23599999999999</v>
      </c>
      <c r="BP3016">
        <v>-693.32309999999995</v>
      </c>
      <c r="BQ3016">
        <v>-946.55269999999996</v>
      </c>
      <c r="BR3016">
        <v>-950.62429999999995</v>
      </c>
      <c r="BS3016">
        <v>-739.01649999999995</v>
      </c>
      <c r="BT3016">
        <v>-162.09469999999999</v>
      </c>
      <c r="BU3016">
        <v>741.30849999999998</v>
      </c>
      <c r="BV3016">
        <v>2332.7159999999999</v>
      </c>
      <c r="BW3016">
        <v>1431.633</v>
      </c>
      <c r="BX3016">
        <v>1089.962</v>
      </c>
      <c r="BY3016">
        <v>1046.6679999999999</v>
      </c>
      <c r="BZ3016">
        <v>736.3999</v>
      </c>
      <c r="CA3016">
        <v>242.89510000000001</v>
      </c>
      <c r="CB3016">
        <v>-135.38630000000001</v>
      </c>
      <c r="CC3016">
        <v>-330.42669999999998</v>
      </c>
      <c r="CD3016">
        <v>-513.65189999999996</v>
      </c>
      <c r="CE3016">
        <v>-63.55762</v>
      </c>
      <c r="CF3016" s="20">
        <v>49468.14</v>
      </c>
      <c r="CG3016" s="20">
        <v>56238.21</v>
      </c>
      <c r="CH3016" s="20">
        <v>49450.84</v>
      </c>
      <c r="CI3016" s="20">
        <v>47475.95</v>
      </c>
      <c r="CJ3016" s="20">
        <v>40398.43</v>
      </c>
      <c r="CK3016" s="20">
        <v>33500.47</v>
      </c>
      <c r="CL3016" s="20">
        <v>38402.629999999997</v>
      </c>
      <c r="CM3016" s="20">
        <v>37063.120000000003</v>
      </c>
      <c r="CN3016" s="20">
        <v>25183.08</v>
      </c>
      <c r="CO3016" s="20">
        <v>20501.38</v>
      </c>
      <c r="CP3016" s="20">
        <v>13165.08</v>
      </c>
      <c r="CQ3016" s="20">
        <v>5708.9309999999996</v>
      </c>
      <c r="CR3016" s="20">
        <v>10604.37</v>
      </c>
      <c r="CS3016" s="20">
        <v>20736.93</v>
      </c>
      <c r="CT3016" s="20">
        <v>54326.69</v>
      </c>
      <c r="CU3016" s="20">
        <v>92409.36</v>
      </c>
      <c r="CV3016" s="20">
        <v>98884.58</v>
      </c>
      <c r="CW3016" s="20">
        <v>143145.20000000001</v>
      </c>
      <c r="CX3016" s="20">
        <v>118213.4</v>
      </c>
      <c r="CY3016" s="20">
        <v>104304.5</v>
      </c>
      <c r="CZ3016" s="20">
        <v>106351.9</v>
      </c>
      <c r="DA3016" s="20">
        <v>75967.23</v>
      </c>
      <c r="DB3016" s="20">
        <v>73711.92</v>
      </c>
      <c r="DC3016" s="20">
        <v>72345.86</v>
      </c>
      <c r="DD3016">
        <v>0</v>
      </c>
      <c r="DE3016">
        <v>0</v>
      </c>
      <c r="DF3016">
        <v>0</v>
      </c>
    </row>
    <row r="3017" spans="1:110" x14ac:dyDescent="0.25">
      <c r="A3017" s="16" t="str">
        <f t="shared" si="47"/>
        <v>Program Specific_CPP_200 kW and above_All_CAISO_1-in-2_MONTHLY SYSTEM PEAK DAY_2026_10</v>
      </c>
      <c r="B3017" t="s">
        <v>196</v>
      </c>
      <c r="C3017" t="s">
        <v>121</v>
      </c>
      <c r="D3017" t="s">
        <v>122</v>
      </c>
      <c r="E3017" t="s">
        <v>7</v>
      </c>
      <c r="F3017" t="s">
        <v>110</v>
      </c>
      <c r="G3017" t="s">
        <v>111</v>
      </c>
      <c r="H3017" t="s">
        <v>20</v>
      </c>
      <c r="I3017">
        <v>2026</v>
      </c>
      <c r="J3017">
        <v>10</v>
      </c>
      <c r="K3017">
        <v>357</v>
      </c>
      <c r="L3017">
        <v>60241.64</v>
      </c>
      <c r="M3017">
        <v>58946.81</v>
      </c>
      <c r="N3017">
        <v>58157.26</v>
      </c>
      <c r="O3017">
        <v>58129.13</v>
      </c>
      <c r="P3017">
        <v>59802.77</v>
      </c>
      <c r="Q3017">
        <v>63556.35</v>
      </c>
      <c r="R3017">
        <v>69353.64</v>
      </c>
      <c r="S3017">
        <v>72490.94</v>
      </c>
      <c r="T3017">
        <v>74265.850000000006</v>
      </c>
      <c r="U3017">
        <v>76222.53</v>
      </c>
      <c r="V3017">
        <v>78432.38</v>
      </c>
      <c r="W3017">
        <v>80410.600000000006</v>
      </c>
      <c r="X3017">
        <v>81575.759999999995</v>
      </c>
      <c r="Y3017">
        <v>81932.399999999994</v>
      </c>
      <c r="Z3017">
        <v>81231.94</v>
      </c>
      <c r="AA3017">
        <v>79748</v>
      </c>
      <c r="AB3017">
        <v>77190.86</v>
      </c>
      <c r="AC3017">
        <v>75144.479999999996</v>
      </c>
      <c r="AD3017">
        <v>71721.23</v>
      </c>
      <c r="AE3017">
        <v>68980.3</v>
      </c>
      <c r="AF3017">
        <v>66354.95</v>
      </c>
      <c r="AG3017">
        <v>65653.98</v>
      </c>
      <c r="AH3017">
        <v>64085.33</v>
      </c>
      <c r="AI3017">
        <v>61799.6</v>
      </c>
      <c r="AJ3017">
        <v>65.983289999999997</v>
      </c>
      <c r="AK3017">
        <v>65.584159999999997</v>
      </c>
      <c r="AL3017">
        <v>64.714770000000001</v>
      </c>
      <c r="AM3017">
        <v>64.562389999999994</v>
      </c>
      <c r="AN3017">
        <v>64.443749999999994</v>
      </c>
      <c r="AO3017">
        <v>62.985190000000003</v>
      </c>
      <c r="AP3017">
        <v>62.862119999999997</v>
      </c>
      <c r="AQ3017">
        <v>62.833390000000001</v>
      </c>
      <c r="AR3017">
        <v>66.779359999999997</v>
      </c>
      <c r="AS3017">
        <v>72.959249999999997</v>
      </c>
      <c r="AT3017">
        <v>79.523269999999997</v>
      </c>
      <c r="AU3017">
        <v>83.545190000000005</v>
      </c>
      <c r="AV3017">
        <v>84.934790000000007</v>
      </c>
      <c r="AW3017">
        <v>84.223709999999997</v>
      </c>
      <c r="AX3017">
        <v>84.271640000000005</v>
      </c>
      <c r="AY3017">
        <v>83.22663</v>
      </c>
      <c r="AZ3017">
        <v>82.055970000000002</v>
      </c>
      <c r="BA3017">
        <v>78.600409999999997</v>
      </c>
      <c r="BB3017">
        <v>75.355739999999997</v>
      </c>
      <c r="BC3017">
        <v>70.590490000000003</v>
      </c>
      <c r="BD3017">
        <v>69.035420000000002</v>
      </c>
      <c r="BE3017">
        <v>67.08699</v>
      </c>
      <c r="BF3017">
        <v>66.180980000000005</v>
      </c>
      <c r="BG3017">
        <v>65.186980000000005</v>
      </c>
      <c r="BH3017">
        <v>87.726020000000005</v>
      </c>
      <c r="BI3017">
        <v>28.504079999999998</v>
      </c>
      <c r="BJ3017">
        <v>223.80109999999999</v>
      </c>
      <c r="BK3017">
        <v>343.40210000000002</v>
      </c>
      <c r="BL3017">
        <v>357.56299999999999</v>
      </c>
      <c r="BM3017">
        <v>574.79999999999995</v>
      </c>
      <c r="BN3017">
        <v>392.70830000000001</v>
      </c>
      <c r="BO3017">
        <v>225.93950000000001</v>
      </c>
      <c r="BP3017">
        <v>-622.94949999999994</v>
      </c>
      <c r="BQ3017">
        <v>-853.327</v>
      </c>
      <c r="BR3017">
        <v>-859.54100000000005</v>
      </c>
      <c r="BS3017">
        <v>-673.14020000000005</v>
      </c>
      <c r="BT3017">
        <v>-147.89859999999999</v>
      </c>
      <c r="BU3017">
        <v>675.29020000000003</v>
      </c>
      <c r="BV3017">
        <v>2125.3530000000001</v>
      </c>
      <c r="BW3017">
        <v>1307.1890000000001</v>
      </c>
      <c r="BX3017">
        <v>996.29219999999998</v>
      </c>
      <c r="BY3017">
        <v>960.70100000000002</v>
      </c>
      <c r="BZ3017">
        <v>673.85490000000004</v>
      </c>
      <c r="CA3017">
        <v>221.66409999999999</v>
      </c>
      <c r="CB3017">
        <v>-123.321</v>
      </c>
      <c r="CC3017">
        <v>-298.37189999999998</v>
      </c>
      <c r="CD3017">
        <v>-464.08980000000003</v>
      </c>
      <c r="CE3017">
        <v>-57.165559999999999</v>
      </c>
      <c r="CF3017" s="20">
        <v>40227.339999999997</v>
      </c>
      <c r="CG3017" s="20">
        <v>46080.15</v>
      </c>
      <c r="CH3017" s="20">
        <v>40420.61</v>
      </c>
      <c r="CI3017" s="20">
        <v>38701.230000000003</v>
      </c>
      <c r="CJ3017" s="20">
        <v>33094.269999999997</v>
      </c>
      <c r="CK3017" s="20">
        <v>27030.6</v>
      </c>
      <c r="CL3017" s="20">
        <v>30953.17</v>
      </c>
      <c r="CM3017" s="20">
        <v>29975.23</v>
      </c>
      <c r="CN3017" s="20">
        <v>20330.27</v>
      </c>
      <c r="CO3017" s="20">
        <v>16661.900000000001</v>
      </c>
      <c r="CP3017" s="20">
        <v>10763.14</v>
      </c>
      <c r="CQ3017" s="20">
        <v>4736.5</v>
      </c>
      <c r="CR3017" s="20">
        <v>8828.2639999999992</v>
      </c>
      <c r="CS3017" s="20">
        <v>17207.88</v>
      </c>
      <c r="CT3017" s="20">
        <v>45097.41</v>
      </c>
      <c r="CU3017" s="20">
        <v>77042.38</v>
      </c>
      <c r="CV3017" s="20">
        <v>82618.91</v>
      </c>
      <c r="CW3017" s="20">
        <v>120596.7</v>
      </c>
      <c r="CX3017" s="20">
        <v>98985.56</v>
      </c>
      <c r="CY3017" s="20">
        <v>86867.28</v>
      </c>
      <c r="CZ3017" s="20">
        <v>88240.77</v>
      </c>
      <c r="DA3017" s="20">
        <v>61942.98</v>
      </c>
      <c r="DB3017" s="20">
        <v>60173.34</v>
      </c>
      <c r="DC3017" s="20">
        <v>58525.8</v>
      </c>
      <c r="DD3017">
        <v>0</v>
      </c>
      <c r="DE3017">
        <v>0</v>
      </c>
      <c r="DF3017">
        <v>0</v>
      </c>
    </row>
    <row r="3018" spans="1:110" x14ac:dyDescent="0.25">
      <c r="A3018" s="16" t="str">
        <f t="shared" si="47"/>
        <v>Program Specific_CPP_200 kW and above_All_CAISO_1-in-2_MONTHLY SYSTEM PEAK DAY_2026_11</v>
      </c>
      <c r="B3018" t="s">
        <v>196</v>
      </c>
      <c r="C3018" t="s">
        <v>121</v>
      </c>
      <c r="D3018" t="s">
        <v>122</v>
      </c>
      <c r="E3018" t="s">
        <v>7</v>
      </c>
      <c r="F3018" t="s">
        <v>110</v>
      </c>
      <c r="G3018" t="s">
        <v>111</v>
      </c>
      <c r="H3018" t="s">
        <v>20</v>
      </c>
      <c r="I3018">
        <v>2026</v>
      </c>
      <c r="J3018">
        <v>11</v>
      </c>
      <c r="K3018">
        <v>357</v>
      </c>
      <c r="L3018">
        <v>48204.98</v>
      </c>
      <c r="M3018">
        <v>46903.35</v>
      </c>
      <c r="N3018">
        <v>46421.48</v>
      </c>
      <c r="O3018">
        <v>46614.66</v>
      </c>
      <c r="P3018">
        <v>48562.559999999998</v>
      </c>
      <c r="Q3018">
        <v>52958.59</v>
      </c>
      <c r="R3018">
        <v>58901.84</v>
      </c>
      <c r="S3018">
        <v>62641.09</v>
      </c>
      <c r="T3018">
        <v>64961.01</v>
      </c>
      <c r="U3018">
        <v>67413.23</v>
      </c>
      <c r="V3018">
        <v>69653.7</v>
      </c>
      <c r="W3018">
        <v>70942.97</v>
      </c>
      <c r="X3018">
        <v>71480.23</v>
      </c>
      <c r="Y3018">
        <v>72156.02</v>
      </c>
      <c r="Z3018">
        <v>71645.67</v>
      </c>
      <c r="AA3018">
        <v>70018.759999999995</v>
      </c>
      <c r="AB3018">
        <v>67560.52</v>
      </c>
      <c r="AC3018">
        <v>65282.6</v>
      </c>
      <c r="AD3018">
        <v>60865.81</v>
      </c>
      <c r="AE3018">
        <v>57878.23</v>
      </c>
      <c r="AF3018">
        <v>55650.04</v>
      </c>
      <c r="AG3018">
        <v>54636.14</v>
      </c>
      <c r="AH3018">
        <v>52589.11</v>
      </c>
      <c r="AI3018">
        <v>50110.41</v>
      </c>
      <c r="AJ3018">
        <v>59.274740000000001</v>
      </c>
      <c r="AK3018">
        <v>58.272869999999998</v>
      </c>
      <c r="AL3018">
        <v>57.466389999999997</v>
      </c>
      <c r="AM3018">
        <v>56.429560000000002</v>
      </c>
      <c r="AN3018">
        <v>56.569029999999998</v>
      </c>
      <c r="AO3018">
        <v>55.826880000000003</v>
      </c>
      <c r="AP3018">
        <v>56.305840000000003</v>
      </c>
      <c r="AQ3018">
        <v>59.36683</v>
      </c>
      <c r="AR3018">
        <v>69.073580000000007</v>
      </c>
      <c r="AS3018">
        <v>75.957660000000004</v>
      </c>
      <c r="AT3018">
        <v>80.310029999999998</v>
      </c>
      <c r="AU3018">
        <v>83.355959999999996</v>
      </c>
      <c r="AV3018">
        <v>84.044920000000005</v>
      </c>
      <c r="AW3018">
        <v>82.710809999999995</v>
      </c>
      <c r="AX3018">
        <v>81.414060000000006</v>
      </c>
      <c r="AY3018">
        <v>81.321799999999996</v>
      </c>
      <c r="AZ3018">
        <v>78.458579999999998</v>
      </c>
      <c r="BA3018">
        <v>73.530879999999996</v>
      </c>
      <c r="BB3018">
        <v>70.008380000000002</v>
      </c>
      <c r="BC3018">
        <v>67.130089999999996</v>
      </c>
      <c r="BD3018">
        <v>64.103920000000002</v>
      </c>
      <c r="BE3018">
        <v>62.638289999999998</v>
      </c>
      <c r="BF3018">
        <v>60.592599999999997</v>
      </c>
      <c r="BG3018">
        <v>59.820569999999996</v>
      </c>
      <c r="BH3018">
        <v>70.197800000000001</v>
      </c>
      <c r="BI3018">
        <v>22.680399999999999</v>
      </c>
      <c r="BJ3018">
        <v>178.63939999999999</v>
      </c>
      <c r="BK3018">
        <v>275.37959999999998</v>
      </c>
      <c r="BL3018">
        <v>290.35739999999998</v>
      </c>
      <c r="BM3018">
        <v>478.95440000000002</v>
      </c>
      <c r="BN3018">
        <v>333.52600000000001</v>
      </c>
      <c r="BO3018">
        <v>195.23949999999999</v>
      </c>
      <c r="BP3018">
        <v>-544.89949999999999</v>
      </c>
      <c r="BQ3018">
        <v>-754.70500000000004</v>
      </c>
      <c r="BR3018">
        <v>-763.33529999999996</v>
      </c>
      <c r="BS3018">
        <v>-593.88400000000001</v>
      </c>
      <c r="BT3018">
        <v>-129.59520000000001</v>
      </c>
      <c r="BU3018">
        <v>594.71280000000002</v>
      </c>
      <c r="BV3018">
        <v>1874.537</v>
      </c>
      <c r="BW3018">
        <v>1147.712</v>
      </c>
      <c r="BX3018">
        <v>871.99469999999997</v>
      </c>
      <c r="BY3018">
        <v>834.61969999999997</v>
      </c>
      <c r="BZ3018">
        <v>571.86300000000006</v>
      </c>
      <c r="CA3018">
        <v>185.98820000000001</v>
      </c>
      <c r="CB3018">
        <v>-103.4259</v>
      </c>
      <c r="CC3018">
        <v>-248.30009999999999</v>
      </c>
      <c r="CD3018">
        <v>-380.8372</v>
      </c>
      <c r="CE3018">
        <v>-46.352890000000002</v>
      </c>
      <c r="CF3018" s="20">
        <v>25757.96</v>
      </c>
      <c r="CG3018" s="20">
        <v>29174.34</v>
      </c>
      <c r="CH3018" s="20">
        <v>25753.3</v>
      </c>
      <c r="CI3018" s="20">
        <v>24887.55</v>
      </c>
      <c r="CJ3018" s="20">
        <v>21822.94</v>
      </c>
      <c r="CK3018" s="20">
        <v>18767.68</v>
      </c>
      <c r="CL3018" s="20">
        <v>22326.69</v>
      </c>
      <c r="CM3018" s="20">
        <v>22382.76</v>
      </c>
      <c r="CN3018" s="20">
        <v>15555.01</v>
      </c>
      <c r="CO3018" s="20">
        <v>13033.11</v>
      </c>
      <c r="CP3018" s="20">
        <v>8488.6080000000002</v>
      </c>
      <c r="CQ3018" s="20">
        <v>3686.8009999999999</v>
      </c>
      <c r="CR3018" s="20">
        <v>6778.366</v>
      </c>
      <c r="CS3018" s="20">
        <v>13346.31</v>
      </c>
      <c r="CT3018" s="20">
        <v>35081.480000000003</v>
      </c>
      <c r="CU3018" s="20">
        <v>59390.76</v>
      </c>
      <c r="CV3018" s="20">
        <v>63289.8</v>
      </c>
      <c r="CW3018" s="20">
        <v>91019.87</v>
      </c>
      <c r="CX3018" s="20">
        <v>71289.11</v>
      </c>
      <c r="CY3018" s="20">
        <v>61155.65</v>
      </c>
      <c r="CZ3018" s="20">
        <v>62065.99</v>
      </c>
      <c r="DA3018" s="20">
        <v>42897.3</v>
      </c>
      <c r="DB3018" s="20">
        <v>40520.86</v>
      </c>
      <c r="DC3018" s="20">
        <v>38479.730000000003</v>
      </c>
      <c r="DD3018">
        <v>0</v>
      </c>
      <c r="DE3018">
        <v>0</v>
      </c>
      <c r="DF3018">
        <v>0</v>
      </c>
    </row>
    <row r="3019" spans="1:110" x14ac:dyDescent="0.25">
      <c r="A3019" s="16" t="str">
        <f t="shared" si="47"/>
        <v>Program Specific_CPP_200 kW and above_All_CAISO_1-in-2_MONTHLY SYSTEM PEAK DAY_2030_12</v>
      </c>
      <c r="B3019" t="s">
        <v>196</v>
      </c>
      <c r="C3019" t="s">
        <v>121</v>
      </c>
      <c r="D3019" t="s">
        <v>122</v>
      </c>
      <c r="E3019" t="s">
        <v>7</v>
      </c>
      <c r="F3019" t="s">
        <v>110</v>
      </c>
      <c r="G3019" t="s">
        <v>111</v>
      </c>
      <c r="H3019" t="s">
        <v>20</v>
      </c>
      <c r="I3019">
        <v>2030</v>
      </c>
      <c r="J3019">
        <v>12</v>
      </c>
      <c r="K3019">
        <v>291</v>
      </c>
      <c r="L3019">
        <v>36767.730000000003</v>
      </c>
      <c r="M3019">
        <v>35851.15</v>
      </c>
      <c r="N3019">
        <v>35376.79</v>
      </c>
      <c r="O3019">
        <v>35518.89</v>
      </c>
      <c r="P3019">
        <v>37060.239999999998</v>
      </c>
      <c r="Q3019">
        <v>40703.61</v>
      </c>
      <c r="R3019">
        <v>45624.38</v>
      </c>
      <c r="S3019">
        <v>48619.57</v>
      </c>
      <c r="T3019">
        <v>49595.68</v>
      </c>
      <c r="U3019">
        <v>49998.02</v>
      </c>
      <c r="V3019">
        <v>50610.97</v>
      </c>
      <c r="W3019">
        <v>51033.99</v>
      </c>
      <c r="X3019">
        <v>51151.6</v>
      </c>
      <c r="Y3019">
        <v>51042.03</v>
      </c>
      <c r="Z3019">
        <v>50392.45</v>
      </c>
      <c r="AA3019">
        <v>49625.48</v>
      </c>
      <c r="AB3019">
        <v>48950.57</v>
      </c>
      <c r="AC3019">
        <v>47938.76</v>
      </c>
      <c r="AD3019">
        <v>45231.76</v>
      </c>
      <c r="AE3019">
        <v>43464.85</v>
      </c>
      <c r="AF3019">
        <v>42159.99</v>
      </c>
      <c r="AG3019">
        <v>41568.74</v>
      </c>
      <c r="AH3019">
        <v>40078.54</v>
      </c>
      <c r="AI3019">
        <v>38266.910000000003</v>
      </c>
      <c r="AJ3019">
        <v>48.898159999999997</v>
      </c>
      <c r="AK3019">
        <v>48.413690000000003</v>
      </c>
      <c r="AL3019">
        <v>48.299759999999999</v>
      </c>
      <c r="AM3019">
        <v>47.736669999999997</v>
      </c>
      <c r="AN3019">
        <v>47.469209999999997</v>
      </c>
      <c r="AO3019">
        <v>47.543109999999999</v>
      </c>
      <c r="AP3019">
        <v>47.82846</v>
      </c>
      <c r="AQ3019">
        <v>47.37894</v>
      </c>
      <c r="AR3019">
        <v>50.736629999999998</v>
      </c>
      <c r="AS3019">
        <v>54.852620000000002</v>
      </c>
      <c r="AT3019">
        <v>58.540770000000002</v>
      </c>
      <c r="AU3019">
        <v>60.87717</v>
      </c>
      <c r="AV3019">
        <v>62.069180000000003</v>
      </c>
      <c r="AW3019">
        <v>61.730499999999999</v>
      </c>
      <c r="AX3019">
        <v>62.067790000000002</v>
      </c>
      <c r="AY3019">
        <v>61.544370000000001</v>
      </c>
      <c r="AZ3019">
        <v>59.89228</v>
      </c>
      <c r="BA3019">
        <v>57.165790000000001</v>
      </c>
      <c r="BB3019">
        <v>55.010649999999998</v>
      </c>
      <c r="BC3019">
        <v>54.278100000000002</v>
      </c>
      <c r="BD3019">
        <v>52.284129999999998</v>
      </c>
      <c r="BE3019">
        <v>50.68441</v>
      </c>
      <c r="BF3019">
        <v>49.850450000000002</v>
      </c>
      <c r="BG3019">
        <v>48.983420000000002</v>
      </c>
      <c r="BH3019">
        <v>53.542470000000002</v>
      </c>
      <c r="BI3019">
        <v>17.336040000000001</v>
      </c>
      <c r="BJ3019">
        <v>136.13720000000001</v>
      </c>
      <c r="BK3019">
        <v>209.8304</v>
      </c>
      <c r="BL3019">
        <v>221.58449999999999</v>
      </c>
      <c r="BM3019">
        <v>368.12110000000001</v>
      </c>
      <c r="BN3019">
        <v>258.34370000000001</v>
      </c>
      <c r="BO3019">
        <v>151.53729999999999</v>
      </c>
      <c r="BP3019">
        <v>-416.0136</v>
      </c>
      <c r="BQ3019">
        <v>-559.73820000000001</v>
      </c>
      <c r="BR3019">
        <v>-554.64589999999998</v>
      </c>
      <c r="BS3019">
        <v>-427.22019999999998</v>
      </c>
      <c r="BT3019">
        <v>-92.738939999999999</v>
      </c>
      <c r="BU3019">
        <v>420.69049999999999</v>
      </c>
      <c r="BV3019">
        <v>1318.4680000000001</v>
      </c>
      <c r="BW3019">
        <v>813.43600000000004</v>
      </c>
      <c r="BX3019">
        <v>631.79849999999999</v>
      </c>
      <c r="BY3019">
        <v>612.88350000000003</v>
      </c>
      <c r="BZ3019">
        <v>424.97379999999998</v>
      </c>
      <c r="CA3019">
        <v>139.67169999999999</v>
      </c>
      <c r="CB3019">
        <v>-78.354550000000003</v>
      </c>
      <c r="CC3019">
        <v>-188.91380000000001</v>
      </c>
      <c r="CD3019">
        <v>-290.23869999999999</v>
      </c>
      <c r="CE3019">
        <v>-35.397480000000002</v>
      </c>
      <c r="CF3019" s="20">
        <v>14985.16</v>
      </c>
      <c r="CG3019" s="20">
        <v>17045.099999999999</v>
      </c>
      <c r="CH3019" s="20">
        <v>14956.56</v>
      </c>
      <c r="CI3019" s="20">
        <v>14449.6</v>
      </c>
      <c r="CJ3019" s="20">
        <v>12709.44</v>
      </c>
      <c r="CK3019" s="20">
        <v>11086.74</v>
      </c>
      <c r="CL3019" s="20">
        <v>13395.55</v>
      </c>
      <c r="CM3019" s="20">
        <v>13483.96</v>
      </c>
      <c r="CN3019" s="20">
        <v>9066.7710000000006</v>
      </c>
      <c r="CO3019" s="20">
        <v>7169.0810000000001</v>
      </c>
      <c r="CP3019" s="20">
        <v>4481.6440000000002</v>
      </c>
      <c r="CQ3019" s="20">
        <v>1907.875</v>
      </c>
      <c r="CR3019" s="20">
        <v>3471.1350000000002</v>
      </c>
      <c r="CS3019" s="20">
        <v>6678.3919999999998</v>
      </c>
      <c r="CT3019" s="20">
        <v>17355.169999999998</v>
      </c>
      <c r="CU3019" s="20">
        <v>29833.18</v>
      </c>
      <c r="CV3019" s="20">
        <v>33224.870000000003</v>
      </c>
      <c r="CW3019" s="20">
        <v>49081.16</v>
      </c>
      <c r="CX3019" s="20">
        <v>39369.81</v>
      </c>
      <c r="CY3019" s="20">
        <v>34489.15</v>
      </c>
      <c r="CZ3019" s="20">
        <v>35622.449999999997</v>
      </c>
      <c r="DA3019" s="20">
        <v>24831.54</v>
      </c>
      <c r="DB3019" s="20">
        <v>23534.799999999999</v>
      </c>
      <c r="DC3019" s="20">
        <v>22440</v>
      </c>
      <c r="DD3019">
        <v>0</v>
      </c>
      <c r="DE3019">
        <v>0</v>
      </c>
      <c r="DF3019">
        <v>0</v>
      </c>
    </row>
    <row r="3020" spans="1:110" x14ac:dyDescent="0.25">
      <c r="A3020" s="16" t="str">
        <f t="shared" si="47"/>
        <v>Program Specific_CPP_200 kW and above_All_CAISO_1-in-2_MONTHLY SYSTEM PEAK DAY_2027_4</v>
      </c>
      <c r="B3020" t="s">
        <v>196</v>
      </c>
      <c r="C3020" t="s">
        <v>121</v>
      </c>
      <c r="D3020" t="s">
        <v>122</v>
      </c>
      <c r="E3020" t="s">
        <v>7</v>
      </c>
      <c r="F3020" t="s">
        <v>110</v>
      </c>
      <c r="G3020" t="s">
        <v>111</v>
      </c>
      <c r="H3020" t="s">
        <v>20</v>
      </c>
      <c r="I3020">
        <v>2027</v>
      </c>
      <c r="J3020">
        <v>4</v>
      </c>
      <c r="K3020">
        <v>340</v>
      </c>
      <c r="L3020">
        <v>50256.58</v>
      </c>
      <c r="M3020">
        <v>49045.52</v>
      </c>
      <c r="N3020">
        <v>48328.84</v>
      </c>
      <c r="O3020">
        <v>48299.06</v>
      </c>
      <c r="P3020">
        <v>49316.54</v>
      </c>
      <c r="Q3020">
        <v>52124.04</v>
      </c>
      <c r="R3020">
        <v>55932.86</v>
      </c>
      <c r="S3020">
        <v>57178.74</v>
      </c>
      <c r="T3020">
        <v>57444.88</v>
      </c>
      <c r="U3020">
        <v>58446.39</v>
      </c>
      <c r="V3020">
        <v>59506.14</v>
      </c>
      <c r="W3020">
        <v>59947.35</v>
      </c>
      <c r="X3020">
        <v>60248.56</v>
      </c>
      <c r="Y3020">
        <v>60591.67</v>
      </c>
      <c r="Z3020">
        <v>60093.15</v>
      </c>
      <c r="AA3020">
        <v>59374.83</v>
      </c>
      <c r="AB3020">
        <v>57884.959999999999</v>
      </c>
      <c r="AC3020">
        <v>57140.57</v>
      </c>
      <c r="AD3020">
        <v>55701.38</v>
      </c>
      <c r="AE3020">
        <v>55011.39</v>
      </c>
      <c r="AF3020">
        <v>53704.73</v>
      </c>
      <c r="AG3020">
        <v>53831.01</v>
      </c>
      <c r="AH3020">
        <v>52884.9</v>
      </c>
      <c r="AI3020">
        <v>51578.14</v>
      </c>
      <c r="AJ3020">
        <v>61.651789999999998</v>
      </c>
      <c r="AK3020">
        <v>61.158200000000001</v>
      </c>
      <c r="AL3020">
        <v>60.305070000000001</v>
      </c>
      <c r="AM3020">
        <v>59.346060000000001</v>
      </c>
      <c r="AN3020">
        <v>59.061309999999999</v>
      </c>
      <c r="AO3020">
        <v>58.465260000000001</v>
      </c>
      <c r="AP3020">
        <v>58.513109999999998</v>
      </c>
      <c r="AQ3020">
        <v>58.675269999999998</v>
      </c>
      <c r="AR3020">
        <v>63.8566</v>
      </c>
      <c r="AS3020">
        <v>67.718000000000004</v>
      </c>
      <c r="AT3020">
        <v>72.221109999999996</v>
      </c>
      <c r="AU3020">
        <v>75.340280000000007</v>
      </c>
      <c r="AV3020">
        <v>77.57808</v>
      </c>
      <c r="AW3020">
        <v>78.751099999999994</v>
      </c>
      <c r="AX3020">
        <v>78.790520000000001</v>
      </c>
      <c r="AY3020">
        <v>78.478260000000006</v>
      </c>
      <c r="AZ3020">
        <v>77.013000000000005</v>
      </c>
      <c r="BA3020">
        <v>74.881309999999999</v>
      </c>
      <c r="BB3020">
        <v>72.263549999999995</v>
      </c>
      <c r="BC3020">
        <v>69.575289999999995</v>
      </c>
      <c r="BD3020">
        <v>66.315539999999999</v>
      </c>
      <c r="BE3020">
        <v>64.520709999999994</v>
      </c>
      <c r="BF3020">
        <v>62.805619999999998</v>
      </c>
      <c r="BG3020">
        <v>61.670070000000003</v>
      </c>
      <c r="BH3020">
        <v>73.185419999999993</v>
      </c>
      <c r="BI3020">
        <v>23.716259999999998</v>
      </c>
      <c r="BJ3020">
        <v>185.97929999999999</v>
      </c>
      <c r="BK3020">
        <v>285.33030000000002</v>
      </c>
      <c r="BL3020">
        <v>294.86540000000002</v>
      </c>
      <c r="BM3020">
        <v>471.40690000000001</v>
      </c>
      <c r="BN3020">
        <v>316.71449999999999</v>
      </c>
      <c r="BO3020">
        <v>178.21449999999999</v>
      </c>
      <c r="BP3020">
        <v>-481.8535</v>
      </c>
      <c r="BQ3020">
        <v>-654.31939999999997</v>
      </c>
      <c r="BR3020">
        <v>-652.12819999999999</v>
      </c>
      <c r="BS3020">
        <v>-501.8365</v>
      </c>
      <c r="BT3020">
        <v>-109.2319</v>
      </c>
      <c r="BU3020">
        <v>499.399</v>
      </c>
      <c r="BV3020">
        <v>1572.277</v>
      </c>
      <c r="BW3020">
        <v>973.24239999999998</v>
      </c>
      <c r="BX3020">
        <v>747.11350000000004</v>
      </c>
      <c r="BY3020">
        <v>730.52610000000004</v>
      </c>
      <c r="BZ3020">
        <v>523.34079999999994</v>
      </c>
      <c r="CA3020">
        <v>176.7758</v>
      </c>
      <c r="CB3020">
        <v>-99.810509999999994</v>
      </c>
      <c r="CC3020">
        <v>-244.64109999999999</v>
      </c>
      <c r="CD3020">
        <v>-382.97919999999999</v>
      </c>
      <c r="CE3020">
        <v>-47.710560000000001</v>
      </c>
      <c r="CF3020" s="20">
        <v>27997.14</v>
      </c>
      <c r="CG3020" s="20">
        <v>31900.1</v>
      </c>
      <c r="CH3020" s="20">
        <v>27913.07</v>
      </c>
      <c r="CI3020" s="20">
        <v>26718.639999999999</v>
      </c>
      <c r="CJ3020" s="20">
        <v>22505.84</v>
      </c>
      <c r="CK3020" s="20">
        <v>18180.849999999999</v>
      </c>
      <c r="CL3020" s="20">
        <v>20132.64</v>
      </c>
      <c r="CM3020" s="20">
        <v>18649.37</v>
      </c>
      <c r="CN3020" s="20">
        <v>12163.75</v>
      </c>
      <c r="CO3020" s="20">
        <v>9796.5509999999995</v>
      </c>
      <c r="CP3020" s="20">
        <v>6195.433</v>
      </c>
      <c r="CQ3020" s="20">
        <v>2632.5160000000001</v>
      </c>
      <c r="CR3020" s="20">
        <v>4815.5559999999996</v>
      </c>
      <c r="CS3020" s="20">
        <v>9411.1329999999998</v>
      </c>
      <c r="CT3020" s="20">
        <v>24680.16</v>
      </c>
      <c r="CU3020" s="20">
        <v>42706.58</v>
      </c>
      <c r="CV3020" s="20">
        <v>46460.01</v>
      </c>
      <c r="CW3020" s="20">
        <v>69731.73</v>
      </c>
      <c r="CX3020" s="20">
        <v>59704.66</v>
      </c>
      <c r="CY3020" s="20">
        <v>55247.33</v>
      </c>
      <c r="CZ3020" s="20">
        <v>57802.67</v>
      </c>
      <c r="DA3020" s="20">
        <v>41642.33</v>
      </c>
      <c r="DB3020" s="20">
        <v>40977.96</v>
      </c>
      <c r="DC3020" s="20">
        <v>40766.879999999997</v>
      </c>
      <c r="DD3020">
        <v>0</v>
      </c>
      <c r="DE3020">
        <v>0</v>
      </c>
      <c r="DF3020">
        <v>0</v>
      </c>
    </row>
    <row r="3021" spans="1:110" x14ac:dyDescent="0.25">
      <c r="A3021" s="16" t="str">
        <f t="shared" si="47"/>
        <v>Program Specific_CPP_200 kW and above_All_CAISO_1-in-2_MONTHLY SYSTEM PEAK DAY_2020_2</v>
      </c>
      <c r="B3021" t="s">
        <v>196</v>
      </c>
      <c r="C3021" t="s">
        <v>121</v>
      </c>
      <c r="D3021" t="s">
        <v>122</v>
      </c>
      <c r="E3021" t="s">
        <v>7</v>
      </c>
      <c r="F3021" t="s">
        <v>110</v>
      </c>
      <c r="G3021" t="s">
        <v>111</v>
      </c>
      <c r="H3021" t="s">
        <v>20</v>
      </c>
      <c r="I3021">
        <v>2020</v>
      </c>
      <c r="J3021">
        <v>2</v>
      </c>
      <c r="K3021">
        <v>1382</v>
      </c>
      <c r="L3021">
        <v>181720</v>
      </c>
      <c r="M3021">
        <v>176108.2</v>
      </c>
      <c r="N3021">
        <v>173755.5</v>
      </c>
      <c r="O3021">
        <v>173997.7</v>
      </c>
      <c r="P3021">
        <v>181065.5</v>
      </c>
      <c r="Q3021">
        <v>198595</v>
      </c>
      <c r="R3021">
        <v>225227.1</v>
      </c>
      <c r="S3021">
        <v>240598.8</v>
      </c>
      <c r="T3021">
        <v>245614.2</v>
      </c>
      <c r="U3021">
        <v>247188.9</v>
      </c>
      <c r="V3021">
        <v>252442.5</v>
      </c>
      <c r="W3021">
        <v>253097.7</v>
      </c>
      <c r="X3021">
        <v>251878.7</v>
      </c>
      <c r="Y3021">
        <v>250895.6</v>
      </c>
      <c r="Z3021">
        <v>247344.4</v>
      </c>
      <c r="AA3021">
        <v>241129.3</v>
      </c>
      <c r="AB3021">
        <v>236698.5</v>
      </c>
      <c r="AC3021">
        <v>235589</v>
      </c>
      <c r="AD3021">
        <v>224035</v>
      </c>
      <c r="AE3021">
        <v>214407.7</v>
      </c>
      <c r="AF3021">
        <v>207161.2</v>
      </c>
      <c r="AG3021">
        <v>205700.2</v>
      </c>
      <c r="AH3021">
        <v>199007.2</v>
      </c>
      <c r="AI3021">
        <v>190053.9</v>
      </c>
      <c r="AJ3021">
        <v>47.861579999999996</v>
      </c>
      <c r="AK3021">
        <v>48.366790000000002</v>
      </c>
      <c r="AL3021">
        <v>48.041420000000002</v>
      </c>
      <c r="AM3021">
        <v>47.922179999999997</v>
      </c>
      <c r="AN3021">
        <v>47.084209999999999</v>
      </c>
      <c r="AO3021">
        <v>46.599580000000003</v>
      </c>
      <c r="AP3021">
        <v>46.052599999999998</v>
      </c>
      <c r="AQ3021">
        <v>45.802070000000001</v>
      </c>
      <c r="AR3021">
        <v>47.289749999999998</v>
      </c>
      <c r="AS3021">
        <v>49.91825</v>
      </c>
      <c r="AT3021">
        <v>51.156939999999999</v>
      </c>
      <c r="AU3021">
        <v>52.901310000000002</v>
      </c>
      <c r="AV3021">
        <v>54.135280000000002</v>
      </c>
      <c r="AW3021">
        <v>55.123690000000003</v>
      </c>
      <c r="AX3021">
        <v>55.192959999999999</v>
      </c>
      <c r="AY3021">
        <v>55.294710000000002</v>
      </c>
      <c r="AZ3021">
        <v>54.36251</v>
      </c>
      <c r="BA3021">
        <v>53.097200000000001</v>
      </c>
      <c r="BB3021">
        <v>50.706760000000003</v>
      </c>
      <c r="BC3021">
        <v>49.284669999999998</v>
      </c>
      <c r="BD3021">
        <v>48.787700000000001</v>
      </c>
      <c r="BE3021">
        <v>46.545990000000003</v>
      </c>
      <c r="BF3021">
        <v>45.984610000000004</v>
      </c>
      <c r="BG3021">
        <v>45.262990000000002</v>
      </c>
      <c r="BH3021">
        <v>264.62700000000001</v>
      </c>
      <c r="BI3021">
        <v>85.158190000000005</v>
      </c>
      <c r="BJ3021">
        <v>668.64689999999996</v>
      </c>
      <c r="BK3021">
        <v>1027.904</v>
      </c>
      <c r="BL3021">
        <v>1082.598</v>
      </c>
      <c r="BM3021">
        <v>1796.0820000000001</v>
      </c>
      <c r="BN3021">
        <v>1275.327</v>
      </c>
      <c r="BO3021">
        <v>749.89760000000001</v>
      </c>
      <c r="BP3021">
        <v>-2060.2370000000001</v>
      </c>
      <c r="BQ3021">
        <v>-2767.3310000000001</v>
      </c>
      <c r="BR3021">
        <v>-2766.5189999999998</v>
      </c>
      <c r="BS3021">
        <v>-2118.7530000000002</v>
      </c>
      <c r="BT3021">
        <v>-456.66140000000001</v>
      </c>
      <c r="BU3021">
        <v>2067.8919999999998</v>
      </c>
      <c r="BV3021">
        <v>6471.52</v>
      </c>
      <c r="BW3021">
        <v>3952.47</v>
      </c>
      <c r="BX3021">
        <v>3055.0349999999999</v>
      </c>
      <c r="BY3021">
        <v>3011.9389999999999</v>
      </c>
      <c r="BZ3021">
        <v>2104.9140000000002</v>
      </c>
      <c r="CA3021">
        <v>688.98630000000003</v>
      </c>
      <c r="CB3021">
        <v>-385.01</v>
      </c>
      <c r="CC3021">
        <v>-934.82780000000002</v>
      </c>
      <c r="CD3021">
        <v>-1441.16</v>
      </c>
      <c r="CE3021">
        <v>-175.80269999999999</v>
      </c>
      <c r="CF3021" s="20">
        <v>366043.8</v>
      </c>
      <c r="CG3021" s="20">
        <v>411294.3</v>
      </c>
      <c r="CH3021" s="20">
        <v>360804.6</v>
      </c>
      <c r="CI3021" s="20">
        <v>346755.9</v>
      </c>
      <c r="CJ3021" s="20">
        <v>303376.3</v>
      </c>
      <c r="CK3021" s="20">
        <v>263921.40000000002</v>
      </c>
      <c r="CL3021" s="20">
        <v>326443.3</v>
      </c>
      <c r="CM3021" s="20">
        <v>330203.8</v>
      </c>
      <c r="CN3021" s="20">
        <v>222367.8</v>
      </c>
      <c r="CO3021" s="20">
        <v>175232.9</v>
      </c>
      <c r="CP3021" s="20">
        <v>111499.6</v>
      </c>
      <c r="CQ3021" s="20">
        <v>46925.32</v>
      </c>
      <c r="CR3021" s="20">
        <v>84165.84</v>
      </c>
      <c r="CS3021" s="20">
        <v>161362.29999999999</v>
      </c>
      <c r="CT3021" s="20">
        <v>418121.2</v>
      </c>
      <c r="CU3021" s="20">
        <v>704352.3</v>
      </c>
      <c r="CV3021" s="20">
        <v>776852.5</v>
      </c>
      <c r="CW3021" s="20">
        <v>1185363</v>
      </c>
      <c r="CX3021" s="20">
        <v>965846.1</v>
      </c>
      <c r="CY3021" s="20">
        <v>839241.1</v>
      </c>
      <c r="CZ3021" s="20">
        <v>860081.2</v>
      </c>
      <c r="DA3021" s="20">
        <v>608050</v>
      </c>
      <c r="DB3021" s="20">
        <v>580262.5</v>
      </c>
      <c r="DC3021" s="20">
        <v>553515.4</v>
      </c>
      <c r="DD3021">
        <v>0</v>
      </c>
      <c r="DE3021">
        <v>0</v>
      </c>
      <c r="DF3021">
        <v>0</v>
      </c>
    </row>
    <row r="3022" spans="1:110" x14ac:dyDescent="0.25">
      <c r="A3022" s="16" t="str">
        <f t="shared" si="47"/>
        <v>Portfolio Adjusted_CPP_200 kW and above_All_CAISO_1-in-2_MONTHLY SYSTEM PEAK DAY_2031_7</v>
      </c>
      <c r="B3022" t="s">
        <v>195</v>
      </c>
      <c r="C3022" t="s">
        <v>121</v>
      </c>
      <c r="D3022" t="s">
        <v>122</v>
      </c>
      <c r="E3022" t="s">
        <v>7</v>
      </c>
      <c r="F3022" t="s">
        <v>110</v>
      </c>
      <c r="G3022" t="s">
        <v>111</v>
      </c>
      <c r="H3022" t="s">
        <v>20</v>
      </c>
      <c r="I3022">
        <v>2031</v>
      </c>
      <c r="J3022">
        <v>7</v>
      </c>
      <c r="K3022">
        <v>269</v>
      </c>
      <c r="L3022">
        <v>45562.16</v>
      </c>
      <c r="M3022">
        <v>44504.6</v>
      </c>
      <c r="N3022">
        <v>43875.09</v>
      </c>
      <c r="O3022">
        <v>43855.21</v>
      </c>
      <c r="P3022">
        <v>44824.17</v>
      </c>
      <c r="Q3022">
        <v>47583.64</v>
      </c>
      <c r="R3022">
        <v>51206.34</v>
      </c>
      <c r="S3022">
        <v>53246.22</v>
      </c>
      <c r="T3022">
        <v>54538.46</v>
      </c>
      <c r="U3022">
        <v>55766.37</v>
      </c>
      <c r="V3022">
        <v>57235.82</v>
      </c>
      <c r="W3022">
        <v>58240.57</v>
      </c>
      <c r="X3022">
        <v>58879.11</v>
      </c>
      <c r="Y3022">
        <v>59086.01</v>
      </c>
      <c r="Z3022">
        <v>58728.86</v>
      </c>
      <c r="AA3022">
        <v>57506.09</v>
      </c>
      <c r="AB3022">
        <v>56009.59</v>
      </c>
      <c r="AC3022">
        <v>54556.68</v>
      </c>
      <c r="AD3022">
        <v>52426.96</v>
      </c>
      <c r="AE3022">
        <v>51179.88</v>
      </c>
      <c r="AF3022">
        <v>49680.66</v>
      </c>
      <c r="AG3022">
        <v>49562.400000000001</v>
      </c>
      <c r="AH3022">
        <v>48482.93</v>
      </c>
      <c r="AI3022">
        <v>46808.05</v>
      </c>
      <c r="AJ3022">
        <v>67.400720000000007</v>
      </c>
      <c r="AK3022">
        <v>67.286670000000001</v>
      </c>
      <c r="AL3022">
        <v>67.006460000000004</v>
      </c>
      <c r="AM3022">
        <v>67.050430000000006</v>
      </c>
      <c r="AN3022">
        <v>67.163709999999995</v>
      </c>
      <c r="AO3022">
        <v>67.119810000000001</v>
      </c>
      <c r="AP3022">
        <v>66.990110000000001</v>
      </c>
      <c r="AQ3022">
        <v>68.27704</v>
      </c>
      <c r="AR3022">
        <v>70.386489999999995</v>
      </c>
      <c r="AS3022">
        <v>73.090770000000006</v>
      </c>
      <c r="AT3022">
        <v>75.776510000000002</v>
      </c>
      <c r="AU3022">
        <v>77.449150000000003</v>
      </c>
      <c r="AV3022">
        <v>78.172359999999998</v>
      </c>
      <c r="AW3022">
        <v>77.976039999999998</v>
      </c>
      <c r="AX3022">
        <v>78.280050000000003</v>
      </c>
      <c r="AY3022">
        <v>78.628870000000006</v>
      </c>
      <c r="AZ3022">
        <v>76.775540000000007</v>
      </c>
      <c r="BA3022">
        <v>76.01934</v>
      </c>
      <c r="BB3022">
        <v>75.401439999999994</v>
      </c>
      <c r="BC3022">
        <v>73.228219999999993</v>
      </c>
      <c r="BD3022">
        <v>70.797579999999996</v>
      </c>
      <c r="BE3022">
        <v>69.790999999999997</v>
      </c>
      <c r="BF3022">
        <v>69.672200000000004</v>
      </c>
      <c r="BG3022">
        <v>69.601929999999996</v>
      </c>
      <c r="BH3022">
        <v>66.349239999999995</v>
      </c>
      <c r="BI3022">
        <v>21.52046</v>
      </c>
      <c r="BJ3022">
        <v>168.84039999999999</v>
      </c>
      <c r="BK3022">
        <v>259.0779</v>
      </c>
      <c r="BL3022">
        <v>268.00540000000001</v>
      </c>
      <c r="BM3022">
        <v>430.34379999999999</v>
      </c>
      <c r="BN3022">
        <v>289.95100000000002</v>
      </c>
      <c r="BO3022">
        <v>165.95760000000001</v>
      </c>
      <c r="BP3022">
        <v>-457.4742</v>
      </c>
      <c r="BQ3022">
        <v>-624.31600000000003</v>
      </c>
      <c r="BR3022">
        <v>-627.24770000000001</v>
      </c>
      <c r="BS3022">
        <v>-487.54860000000002</v>
      </c>
      <c r="BT3022">
        <v>-106.7491</v>
      </c>
      <c r="BU3022">
        <v>486.98930000000001</v>
      </c>
      <c r="BV3022">
        <v>1536.5820000000001</v>
      </c>
      <c r="BW3022">
        <v>942.61109999999996</v>
      </c>
      <c r="BX3022">
        <v>722.90830000000005</v>
      </c>
      <c r="BY3022">
        <v>697.49180000000001</v>
      </c>
      <c r="BZ3022">
        <v>492.57600000000002</v>
      </c>
      <c r="CA3022">
        <v>164.46350000000001</v>
      </c>
      <c r="CB3022">
        <v>-92.331760000000003</v>
      </c>
      <c r="CC3022">
        <v>-225.24189999999999</v>
      </c>
      <c r="CD3022">
        <v>-351.10120000000001</v>
      </c>
      <c r="CE3022">
        <v>-43.29815</v>
      </c>
      <c r="CF3022" s="20">
        <v>23011.05</v>
      </c>
      <c r="CG3022" s="20">
        <v>26266.55</v>
      </c>
      <c r="CH3022" s="20">
        <v>23005.46</v>
      </c>
      <c r="CI3022" s="20">
        <v>22028.23</v>
      </c>
      <c r="CJ3022" s="20">
        <v>18592.37</v>
      </c>
      <c r="CK3022" s="20">
        <v>15151.42</v>
      </c>
      <c r="CL3022" s="20">
        <v>16873.849999999999</v>
      </c>
      <c r="CM3022" s="20">
        <v>16172.33</v>
      </c>
      <c r="CN3022" s="20">
        <v>10964.04</v>
      </c>
      <c r="CO3022" s="20">
        <v>8918.7219999999998</v>
      </c>
      <c r="CP3022" s="20">
        <v>5731.7049999999999</v>
      </c>
      <c r="CQ3022" s="20">
        <v>2484.7469999999998</v>
      </c>
      <c r="CR3022" s="20">
        <v>4599.1279999999997</v>
      </c>
      <c r="CS3022" s="20">
        <v>8949.2240000000002</v>
      </c>
      <c r="CT3022" s="20">
        <v>23572.26</v>
      </c>
      <c r="CU3022" s="20">
        <v>40060.629999999997</v>
      </c>
      <c r="CV3022" s="20">
        <v>43498.32</v>
      </c>
      <c r="CW3022" s="20">
        <v>63567.79</v>
      </c>
      <c r="CX3022" s="20">
        <v>52891.47</v>
      </c>
      <c r="CY3022" s="20">
        <v>47819.45</v>
      </c>
      <c r="CZ3022" s="20">
        <v>49464.94</v>
      </c>
      <c r="DA3022" s="20">
        <v>35299.980000000003</v>
      </c>
      <c r="DB3022" s="20">
        <v>34440.120000000003</v>
      </c>
      <c r="DC3022" s="20">
        <v>33575.08</v>
      </c>
      <c r="DD3022">
        <v>0</v>
      </c>
      <c r="DE3022">
        <v>0</v>
      </c>
      <c r="DF3022">
        <v>0</v>
      </c>
    </row>
    <row r="3023" spans="1:110" x14ac:dyDescent="0.25">
      <c r="A3023" s="16" t="str">
        <f t="shared" si="47"/>
        <v>Program Specific_CPP_200 kW and above_All_CAISO_1-in-2_MONTHLY SYSTEM PEAK DAY_2030_7</v>
      </c>
      <c r="B3023" t="s">
        <v>196</v>
      </c>
      <c r="C3023" t="s">
        <v>121</v>
      </c>
      <c r="D3023" t="s">
        <v>122</v>
      </c>
      <c r="E3023" t="s">
        <v>7</v>
      </c>
      <c r="F3023" t="s">
        <v>110</v>
      </c>
      <c r="G3023" t="s">
        <v>111</v>
      </c>
      <c r="H3023" t="s">
        <v>20</v>
      </c>
      <c r="I3023">
        <v>2030</v>
      </c>
      <c r="J3023">
        <v>7</v>
      </c>
      <c r="K3023">
        <v>291</v>
      </c>
      <c r="L3023">
        <v>49039.05</v>
      </c>
      <c r="M3023">
        <v>47899.54</v>
      </c>
      <c r="N3023">
        <v>47216.84</v>
      </c>
      <c r="O3023">
        <v>47187.16</v>
      </c>
      <c r="P3023">
        <v>48206.62</v>
      </c>
      <c r="Q3023">
        <v>51177.05</v>
      </c>
      <c r="R3023">
        <v>55296.52</v>
      </c>
      <c r="S3023">
        <v>57503.360000000001</v>
      </c>
      <c r="T3023">
        <v>58904.87</v>
      </c>
      <c r="U3023">
        <v>60251.63</v>
      </c>
      <c r="V3023">
        <v>61841.25</v>
      </c>
      <c r="W3023">
        <v>62997.42</v>
      </c>
      <c r="X3023">
        <v>63689.07</v>
      </c>
      <c r="Y3023">
        <v>63899.17</v>
      </c>
      <c r="Z3023">
        <v>63459.07</v>
      </c>
      <c r="AA3023">
        <v>62048.71</v>
      </c>
      <c r="AB3023">
        <v>60377.93</v>
      </c>
      <c r="AC3023">
        <v>58797.1</v>
      </c>
      <c r="AD3023">
        <v>56488.639999999999</v>
      </c>
      <c r="AE3023">
        <v>55133.42</v>
      </c>
      <c r="AF3023">
        <v>53500.87</v>
      </c>
      <c r="AG3023">
        <v>53338.16</v>
      </c>
      <c r="AH3023">
        <v>52170.41</v>
      </c>
      <c r="AI3023">
        <v>50370.57</v>
      </c>
      <c r="AJ3023">
        <v>67.38964</v>
      </c>
      <c r="AK3023">
        <v>67.278880000000001</v>
      </c>
      <c r="AL3023">
        <v>67.000209999999996</v>
      </c>
      <c r="AM3023">
        <v>67.040260000000004</v>
      </c>
      <c r="AN3023">
        <v>67.156779999999998</v>
      </c>
      <c r="AO3023">
        <v>67.109309999999994</v>
      </c>
      <c r="AP3023">
        <v>66.976150000000004</v>
      </c>
      <c r="AQ3023">
        <v>68.273600000000002</v>
      </c>
      <c r="AR3023">
        <v>70.393640000000005</v>
      </c>
      <c r="AS3023">
        <v>73.103049999999996</v>
      </c>
      <c r="AT3023">
        <v>75.797210000000007</v>
      </c>
      <c r="AU3023">
        <v>77.477980000000002</v>
      </c>
      <c r="AV3023">
        <v>78.217910000000003</v>
      </c>
      <c r="AW3023">
        <v>78.024000000000001</v>
      </c>
      <c r="AX3023">
        <v>78.322360000000003</v>
      </c>
      <c r="AY3023">
        <v>78.676060000000007</v>
      </c>
      <c r="AZ3023">
        <v>76.817329999999998</v>
      </c>
      <c r="BA3023">
        <v>76.047700000000006</v>
      </c>
      <c r="BB3023">
        <v>75.434430000000006</v>
      </c>
      <c r="BC3023">
        <v>73.249009999999998</v>
      </c>
      <c r="BD3023">
        <v>70.809030000000007</v>
      </c>
      <c r="BE3023">
        <v>69.794550000000001</v>
      </c>
      <c r="BF3023">
        <v>69.671149999999997</v>
      </c>
      <c r="BG3023">
        <v>69.600049999999996</v>
      </c>
      <c r="BH3023">
        <v>71.412400000000005</v>
      </c>
      <c r="BI3023">
        <v>23.162109999999998</v>
      </c>
      <c r="BJ3023">
        <v>181.70009999999999</v>
      </c>
      <c r="BK3023">
        <v>278.76170000000002</v>
      </c>
      <c r="BL3023">
        <v>288.22919999999999</v>
      </c>
      <c r="BM3023">
        <v>462.84230000000002</v>
      </c>
      <c r="BN3023">
        <v>313.1112</v>
      </c>
      <c r="BO3023">
        <v>179.22630000000001</v>
      </c>
      <c r="BP3023">
        <v>-494.1</v>
      </c>
      <c r="BQ3023">
        <v>-674.52949999999998</v>
      </c>
      <c r="BR3023">
        <v>-677.71860000000004</v>
      </c>
      <c r="BS3023">
        <v>-527.36950000000002</v>
      </c>
      <c r="BT3023">
        <v>-115.4696</v>
      </c>
      <c r="BU3023">
        <v>526.65959999999995</v>
      </c>
      <c r="BV3023">
        <v>1660.3430000000001</v>
      </c>
      <c r="BW3023">
        <v>1017.071</v>
      </c>
      <c r="BX3023">
        <v>779.29</v>
      </c>
      <c r="BY3023">
        <v>751.70429999999999</v>
      </c>
      <c r="BZ3023">
        <v>530.73739999999998</v>
      </c>
      <c r="CA3023">
        <v>177.16800000000001</v>
      </c>
      <c r="CB3023">
        <v>-99.431629999999998</v>
      </c>
      <c r="CC3023">
        <v>-242.40129999999999</v>
      </c>
      <c r="CD3023">
        <v>-377.80500000000001</v>
      </c>
      <c r="CE3023">
        <v>-46.593539999999997</v>
      </c>
      <c r="CF3023" s="20">
        <v>26657.03</v>
      </c>
      <c r="CG3023" s="20">
        <v>30426.79</v>
      </c>
      <c r="CH3023" s="20">
        <v>26643.35</v>
      </c>
      <c r="CI3023" s="20">
        <v>25502.62</v>
      </c>
      <c r="CJ3023" s="20">
        <v>21504.21</v>
      </c>
      <c r="CK3023" s="20">
        <v>17526.22</v>
      </c>
      <c r="CL3023" s="20">
        <v>19677.150000000001</v>
      </c>
      <c r="CM3023" s="20">
        <v>18861.73</v>
      </c>
      <c r="CN3023" s="20">
        <v>12789.9</v>
      </c>
      <c r="CO3023" s="20">
        <v>10411.07</v>
      </c>
      <c r="CP3023" s="20">
        <v>6691.2079999999996</v>
      </c>
      <c r="CQ3023" s="20">
        <v>2907.2109999999998</v>
      </c>
      <c r="CR3023" s="20">
        <v>5381.2470000000003</v>
      </c>
      <c r="CS3023" s="20">
        <v>10466.620000000001</v>
      </c>
      <c r="CT3023" s="20">
        <v>27522.34</v>
      </c>
      <c r="CU3023" s="20">
        <v>46639.69</v>
      </c>
      <c r="CV3023" s="20">
        <v>50548.03</v>
      </c>
      <c r="CW3023" s="20">
        <v>73833.429999999993</v>
      </c>
      <c r="CX3023" s="20">
        <v>61404.27</v>
      </c>
      <c r="CY3023" s="20">
        <v>55492.71</v>
      </c>
      <c r="CZ3023" s="20">
        <v>57364.66</v>
      </c>
      <c r="DA3023" s="20">
        <v>40883.31</v>
      </c>
      <c r="DB3023" s="20">
        <v>39878.18</v>
      </c>
      <c r="DC3023" s="20">
        <v>38880.32</v>
      </c>
      <c r="DD3023">
        <v>0</v>
      </c>
      <c r="DE3023">
        <v>0</v>
      </c>
      <c r="DF3023">
        <v>0</v>
      </c>
    </row>
    <row r="3024" spans="1:110" x14ac:dyDescent="0.25">
      <c r="A3024" s="16" t="str">
        <f t="shared" si="47"/>
        <v>Portfolio Adjusted_CPP_200 kW and above_All_CAISO_1-in-2_MONTHLY SYSTEM PEAK DAY_2025_4</v>
      </c>
      <c r="B3024" t="s">
        <v>195</v>
      </c>
      <c r="C3024" t="s">
        <v>121</v>
      </c>
      <c r="D3024" t="s">
        <v>122</v>
      </c>
      <c r="E3024" t="s">
        <v>7</v>
      </c>
      <c r="F3024" t="s">
        <v>110</v>
      </c>
      <c r="G3024" t="s">
        <v>111</v>
      </c>
      <c r="H3024" t="s">
        <v>20</v>
      </c>
      <c r="I3024">
        <v>2025</v>
      </c>
      <c r="J3024">
        <v>4</v>
      </c>
      <c r="K3024">
        <v>371</v>
      </c>
      <c r="L3024">
        <v>55161.41</v>
      </c>
      <c r="M3024">
        <v>53831.99</v>
      </c>
      <c r="N3024">
        <v>53047.64</v>
      </c>
      <c r="O3024">
        <v>53020.73</v>
      </c>
      <c r="P3024">
        <v>54147.75</v>
      </c>
      <c r="Q3024">
        <v>57209.14</v>
      </c>
      <c r="R3024">
        <v>61193.88</v>
      </c>
      <c r="S3024">
        <v>62529</v>
      </c>
      <c r="T3024">
        <v>62826.16</v>
      </c>
      <c r="U3024">
        <v>63924.91</v>
      </c>
      <c r="V3024">
        <v>65129.49</v>
      </c>
      <c r="W3024">
        <v>65578.880000000005</v>
      </c>
      <c r="X3024">
        <v>65906.27</v>
      </c>
      <c r="Y3024">
        <v>66341.73</v>
      </c>
      <c r="Z3024">
        <v>65859.92</v>
      </c>
      <c r="AA3024">
        <v>65126.73</v>
      </c>
      <c r="AB3024">
        <v>63507.76</v>
      </c>
      <c r="AC3024">
        <v>62686.39</v>
      </c>
      <c r="AD3024">
        <v>61105.11</v>
      </c>
      <c r="AE3024">
        <v>60340.51</v>
      </c>
      <c r="AF3024">
        <v>58904.49</v>
      </c>
      <c r="AG3024">
        <v>59056.11</v>
      </c>
      <c r="AH3024">
        <v>58029.62</v>
      </c>
      <c r="AI3024">
        <v>56599</v>
      </c>
      <c r="AJ3024">
        <v>61.686509999999998</v>
      </c>
      <c r="AK3024">
        <v>61.19153</v>
      </c>
      <c r="AL3024">
        <v>60.336069999999999</v>
      </c>
      <c r="AM3024">
        <v>59.375779999999999</v>
      </c>
      <c r="AN3024">
        <v>59.092480000000002</v>
      </c>
      <c r="AO3024">
        <v>58.494399999999999</v>
      </c>
      <c r="AP3024">
        <v>58.538440000000001</v>
      </c>
      <c r="AQ3024">
        <v>58.699719999999999</v>
      </c>
      <c r="AR3024">
        <v>63.8733</v>
      </c>
      <c r="AS3024">
        <v>67.720849999999999</v>
      </c>
      <c r="AT3024">
        <v>72.211640000000003</v>
      </c>
      <c r="AU3024">
        <v>75.312619999999995</v>
      </c>
      <c r="AV3024">
        <v>77.543279999999996</v>
      </c>
      <c r="AW3024">
        <v>78.710319999999996</v>
      </c>
      <c r="AX3024">
        <v>78.7453</v>
      </c>
      <c r="AY3024">
        <v>78.441419999999994</v>
      </c>
      <c r="AZ3024">
        <v>76.973209999999995</v>
      </c>
      <c r="BA3024">
        <v>74.850719999999995</v>
      </c>
      <c r="BB3024">
        <v>72.240819999999999</v>
      </c>
      <c r="BC3024">
        <v>69.564419999999998</v>
      </c>
      <c r="BD3024">
        <v>66.322019999999995</v>
      </c>
      <c r="BE3024">
        <v>64.534130000000005</v>
      </c>
      <c r="BF3024">
        <v>62.826210000000003</v>
      </c>
      <c r="BG3024">
        <v>61.693840000000002</v>
      </c>
      <c r="BH3024">
        <v>80.328000000000003</v>
      </c>
      <c r="BI3024">
        <v>26.03078</v>
      </c>
      <c r="BJ3024">
        <v>204.13820000000001</v>
      </c>
      <c r="BK3024">
        <v>313.22379999999998</v>
      </c>
      <c r="BL3024">
        <v>323.75139999999999</v>
      </c>
      <c r="BM3024">
        <v>517.39620000000002</v>
      </c>
      <c r="BN3024">
        <v>346.50450000000001</v>
      </c>
      <c r="BO3024">
        <v>194.89019999999999</v>
      </c>
      <c r="BP3024">
        <v>-526.99220000000003</v>
      </c>
      <c r="BQ3024">
        <v>-715.65260000000001</v>
      </c>
      <c r="BR3024">
        <v>-713.75450000000001</v>
      </c>
      <c r="BS3024">
        <v>-548.9796</v>
      </c>
      <c r="BT3024">
        <v>-119.48950000000001</v>
      </c>
      <c r="BU3024">
        <v>546.7912</v>
      </c>
      <c r="BV3024">
        <v>1723.1590000000001</v>
      </c>
      <c r="BW3024">
        <v>1067.5250000000001</v>
      </c>
      <c r="BX3024">
        <v>819.68619999999999</v>
      </c>
      <c r="BY3024">
        <v>801.42780000000005</v>
      </c>
      <c r="BZ3024">
        <v>574.11130000000003</v>
      </c>
      <c r="CA3024">
        <v>193.9006</v>
      </c>
      <c r="CB3024">
        <v>-109.4743</v>
      </c>
      <c r="CC3024">
        <v>-268.38709999999998</v>
      </c>
      <c r="CD3024">
        <v>-420.23590000000002</v>
      </c>
      <c r="CE3024">
        <v>-52.354930000000003</v>
      </c>
      <c r="CF3024" s="20">
        <v>33728.61</v>
      </c>
      <c r="CG3024" s="20">
        <v>38430.339999999997</v>
      </c>
      <c r="CH3024" s="20">
        <v>33630.019999999997</v>
      </c>
      <c r="CI3024" s="20">
        <v>32197.96</v>
      </c>
      <c r="CJ3024" s="20">
        <v>27131.32</v>
      </c>
      <c r="CK3024" s="20">
        <v>21901.24</v>
      </c>
      <c r="CL3024" s="20">
        <v>24098.09</v>
      </c>
      <c r="CM3024" s="20">
        <v>22302.73</v>
      </c>
      <c r="CN3024" s="20">
        <v>14549.43</v>
      </c>
      <c r="CO3024" s="20">
        <v>11719.21</v>
      </c>
      <c r="CP3024" s="20">
        <v>7421.7</v>
      </c>
      <c r="CQ3024" s="20">
        <v>3150.35</v>
      </c>
      <c r="CR3024" s="20">
        <v>5762.44</v>
      </c>
      <c r="CS3024" s="20">
        <v>11282.09</v>
      </c>
      <c r="CT3024" s="20">
        <v>29644.25</v>
      </c>
      <c r="CU3024" s="20">
        <v>51381.71</v>
      </c>
      <c r="CV3024" s="20">
        <v>55924.4</v>
      </c>
      <c r="CW3024" s="20">
        <v>83924.3</v>
      </c>
      <c r="CX3024" s="20">
        <v>71850.77</v>
      </c>
      <c r="CY3024" s="20">
        <v>66469.740000000005</v>
      </c>
      <c r="CZ3024" s="20">
        <v>69537.58</v>
      </c>
      <c r="DA3024" s="20">
        <v>50118.67</v>
      </c>
      <c r="DB3024" s="20">
        <v>49338.54</v>
      </c>
      <c r="DC3024" s="20">
        <v>49090.07</v>
      </c>
      <c r="DD3024">
        <v>0</v>
      </c>
      <c r="DE3024">
        <v>0</v>
      </c>
      <c r="DF3024">
        <v>0</v>
      </c>
    </row>
    <row r="3025" spans="1:110" x14ac:dyDescent="0.25">
      <c r="A3025" s="16" t="str">
        <f t="shared" si="47"/>
        <v>Program Specific_CPP_200 kW and above_All_CAISO_1-in-2_MONTHLY SYSTEM PEAK DAY_2028_3</v>
      </c>
      <c r="B3025" t="s">
        <v>196</v>
      </c>
      <c r="C3025" t="s">
        <v>121</v>
      </c>
      <c r="D3025" t="s">
        <v>122</v>
      </c>
      <c r="E3025" t="s">
        <v>7</v>
      </c>
      <c r="F3025" t="s">
        <v>110</v>
      </c>
      <c r="G3025" t="s">
        <v>111</v>
      </c>
      <c r="H3025" t="s">
        <v>20</v>
      </c>
      <c r="I3025">
        <v>2028</v>
      </c>
      <c r="J3025">
        <v>3</v>
      </c>
      <c r="K3025">
        <v>324</v>
      </c>
      <c r="L3025">
        <v>48535.71</v>
      </c>
      <c r="M3025">
        <v>47455.14</v>
      </c>
      <c r="N3025">
        <v>46905.56</v>
      </c>
      <c r="O3025">
        <v>46870.82</v>
      </c>
      <c r="P3025">
        <v>48225.36</v>
      </c>
      <c r="Q3025">
        <v>51572.66</v>
      </c>
      <c r="R3025">
        <v>56789.16</v>
      </c>
      <c r="S3025">
        <v>59512.73</v>
      </c>
      <c r="T3025">
        <v>60382.77</v>
      </c>
      <c r="U3025">
        <v>60644.77</v>
      </c>
      <c r="V3025">
        <v>61454.2</v>
      </c>
      <c r="W3025">
        <v>61811.32</v>
      </c>
      <c r="X3025">
        <v>62028.74</v>
      </c>
      <c r="Y3025">
        <v>61631.67</v>
      </c>
      <c r="Z3025">
        <v>60623.38</v>
      </c>
      <c r="AA3025">
        <v>59436.19</v>
      </c>
      <c r="AB3025">
        <v>57892.76</v>
      </c>
      <c r="AC3025">
        <v>57142.89</v>
      </c>
      <c r="AD3025">
        <v>55948.92</v>
      </c>
      <c r="AE3025">
        <v>54980.31</v>
      </c>
      <c r="AF3025">
        <v>53395.12</v>
      </c>
      <c r="AG3025">
        <v>52914.82</v>
      </c>
      <c r="AH3025">
        <v>51564.52</v>
      </c>
      <c r="AI3025">
        <v>49949.97</v>
      </c>
      <c r="AJ3025">
        <v>52.24671</v>
      </c>
      <c r="AK3025">
        <v>52.1751</v>
      </c>
      <c r="AL3025">
        <v>51.952190000000002</v>
      </c>
      <c r="AM3025">
        <v>51.494230000000002</v>
      </c>
      <c r="AN3025">
        <v>51.322980000000001</v>
      </c>
      <c r="AO3025">
        <v>50.788229999999999</v>
      </c>
      <c r="AP3025">
        <v>50.301499999999997</v>
      </c>
      <c r="AQ3025">
        <v>50.654119999999999</v>
      </c>
      <c r="AR3025">
        <v>53.228439999999999</v>
      </c>
      <c r="AS3025">
        <v>56.872880000000002</v>
      </c>
      <c r="AT3025">
        <v>60.351379999999999</v>
      </c>
      <c r="AU3025">
        <v>62.889229999999998</v>
      </c>
      <c r="AV3025">
        <v>63.752960000000002</v>
      </c>
      <c r="AW3025">
        <v>65.342709999999997</v>
      </c>
      <c r="AX3025">
        <v>64.798270000000002</v>
      </c>
      <c r="AY3025">
        <v>65.270219999999995</v>
      </c>
      <c r="AZ3025">
        <v>63.975110000000001</v>
      </c>
      <c r="BA3025">
        <v>61.893770000000004</v>
      </c>
      <c r="BB3025">
        <v>58.657110000000003</v>
      </c>
      <c r="BC3025">
        <v>57.01193</v>
      </c>
      <c r="BD3025">
        <v>56.152479999999997</v>
      </c>
      <c r="BE3025">
        <v>54.79983</v>
      </c>
      <c r="BF3025">
        <v>54.277819999999998</v>
      </c>
      <c r="BG3025">
        <v>53.532580000000003</v>
      </c>
      <c r="BH3025">
        <v>70.67944</v>
      </c>
      <c r="BI3025">
        <v>22.947209999999998</v>
      </c>
      <c r="BJ3025">
        <v>180.50219999999999</v>
      </c>
      <c r="BK3025">
        <v>276.89280000000002</v>
      </c>
      <c r="BL3025">
        <v>288.34120000000001</v>
      </c>
      <c r="BM3025">
        <v>466.42020000000002</v>
      </c>
      <c r="BN3025">
        <v>321.56310000000002</v>
      </c>
      <c r="BO3025">
        <v>185.48910000000001</v>
      </c>
      <c r="BP3025">
        <v>-506.49680000000001</v>
      </c>
      <c r="BQ3025">
        <v>-678.9307</v>
      </c>
      <c r="BR3025">
        <v>-673.47699999999998</v>
      </c>
      <c r="BS3025">
        <v>-517.44029999999998</v>
      </c>
      <c r="BT3025">
        <v>-112.4594</v>
      </c>
      <c r="BU3025">
        <v>507.9708</v>
      </c>
      <c r="BV3025">
        <v>1586.15</v>
      </c>
      <c r="BW3025">
        <v>974.2482</v>
      </c>
      <c r="BX3025">
        <v>747.21420000000001</v>
      </c>
      <c r="BY3025">
        <v>730.5557</v>
      </c>
      <c r="BZ3025">
        <v>525.66650000000004</v>
      </c>
      <c r="CA3025">
        <v>176.67590000000001</v>
      </c>
      <c r="CB3025">
        <v>-99.23509</v>
      </c>
      <c r="CC3025">
        <v>-240.47739999999999</v>
      </c>
      <c r="CD3025">
        <v>-373.41730000000001</v>
      </c>
      <c r="CE3025">
        <v>-46.204479999999997</v>
      </c>
      <c r="CF3025" s="20">
        <v>26112.63</v>
      </c>
      <c r="CG3025" s="20">
        <v>29864.81</v>
      </c>
      <c r="CH3025" s="20">
        <v>26293.21</v>
      </c>
      <c r="CI3025" s="20">
        <v>25161.83</v>
      </c>
      <c r="CJ3025" s="20">
        <v>21520.93</v>
      </c>
      <c r="CK3025" s="20">
        <v>17798.240000000002</v>
      </c>
      <c r="CL3025" s="20">
        <v>20753.79</v>
      </c>
      <c r="CM3025" s="20">
        <v>20202.95</v>
      </c>
      <c r="CN3025" s="20">
        <v>13439.74</v>
      </c>
      <c r="CO3025" s="20">
        <v>10547.38</v>
      </c>
      <c r="CP3025" s="20">
        <v>6607.7139999999999</v>
      </c>
      <c r="CQ3025" s="20">
        <v>2798.7689999999998</v>
      </c>
      <c r="CR3025" s="20">
        <v>5104.3329999999996</v>
      </c>
      <c r="CS3025" s="20">
        <v>9736.9719999999998</v>
      </c>
      <c r="CT3025" s="20">
        <v>25117.599999999999</v>
      </c>
      <c r="CU3025" s="20">
        <v>42794.89</v>
      </c>
      <c r="CV3025" s="20">
        <v>46472.53</v>
      </c>
      <c r="CW3025" s="20">
        <v>69737.38</v>
      </c>
      <c r="CX3025" s="20">
        <v>60236.51</v>
      </c>
      <c r="CY3025" s="20">
        <v>55184.93</v>
      </c>
      <c r="CZ3025" s="20">
        <v>57138.11</v>
      </c>
      <c r="DA3025" s="20">
        <v>40236.9</v>
      </c>
      <c r="DB3025" s="20">
        <v>38957.29</v>
      </c>
      <c r="DC3025" s="20">
        <v>38233.71</v>
      </c>
      <c r="DD3025">
        <v>0</v>
      </c>
      <c r="DE3025">
        <v>0</v>
      </c>
      <c r="DF3025">
        <v>0</v>
      </c>
    </row>
    <row r="3026" spans="1:110" x14ac:dyDescent="0.25">
      <c r="A3026" s="16" t="str">
        <f t="shared" si="47"/>
        <v>Program Specific_CPP_200 kW and above_All_CAISO_1-in-2_MONTHLY SYSTEM PEAK DAY_2026_2</v>
      </c>
      <c r="B3026" t="s">
        <v>196</v>
      </c>
      <c r="C3026" t="s">
        <v>121</v>
      </c>
      <c r="D3026" t="s">
        <v>122</v>
      </c>
      <c r="E3026" t="s">
        <v>7</v>
      </c>
      <c r="F3026" t="s">
        <v>110</v>
      </c>
      <c r="G3026" t="s">
        <v>111</v>
      </c>
      <c r="H3026" t="s">
        <v>20</v>
      </c>
      <c r="I3026">
        <v>2026</v>
      </c>
      <c r="J3026">
        <v>2</v>
      </c>
      <c r="K3026">
        <v>357</v>
      </c>
      <c r="L3026">
        <v>46942.13</v>
      </c>
      <c r="M3026">
        <v>45492.5</v>
      </c>
      <c r="N3026">
        <v>44884.74</v>
      </c>
      <c r="O3026">
        <v>44947.29</v>
      </c>
      <c r="P3026">
        <v>46773.07</v>
      </c>
      <c r="Q3026">
        <v>51301.32</v>
      </c>
      <c r="R3026">
        <v>58180.94</v>
      </c>
      <c r="S3026">
        <v>62151.8</v>
      </c>
      <c r="T3026">
        <v>63447.37</v>
      </c>
      <c r="U3026">
        <v>63854.14</v>
      </c>
      <c r="V3026">
        <v>65211.28</v>
      </c>
      <c r="W3026">
        <v>65380.51</v>
      </c>
      <c r="X3026">
        <v>65065.63</v>
      </c>
      <c r="Y3026">
        <v>64811.66</v>
      </c>
      <c r="Z3026">
        <v>63894.33</v>
      </c>
      <c r="AA3026">
        <v>62288.82</v>
      </c>
      <c r="AB3026">
        <v>61144.25</v>
      </c>
      <c r="AC3026">
        <v>60857.66</v>
      </c>
      <c r="AD3026">
        <v>57872.99</v>
      </c>
      <c r="AE3026">
        <v>55386.06</v>
      </c>
      <c r="AF3026">
        <v>53514.14</v>
      </c>
      <c r="AG3026">
        <v>53136.73</v>
      </c>
      <c r="AH3026">
        <v>51407.79</v>
      </c>
      <c r="AI3026">
        <v>49094.97</v>
      </c>
      <c r="AJ3026">
        <v>47.861579999999996</v>
      </c>
      <c r="AK3026">
        <v>48.366790000000002</v>
      </c>
      <c r="AL3026">
        <v>48.041420000000002</v>
      </c>
      <c r="AM3026">
        <v>47.922179999999997</v>
      </c>
      <c r="AN3026">
        <v>47.084209999999999</v>
      </c>
      <c r="AO3026">
        <v>46.599580000000003</v>
      </c>
      <c r="AP3026">
        <v>46.052599999999998</v>
      </c>
      <c r="AQ3026">
        <v>45.802070000000001</v>
      </c>
      <c r="AR3026">
        <v>47.289749999999998</v>
      </c>
      <c r="AS3026">
        <v>49.91825</v>
      </c>
      <c r="AT3026">
        <v>51.156939999999999</v>
      </c>
      <c r="AU3026">
        <v>52.901310000000002</v>
      </c>
      <c r="AV3026">
        <v>54.135280000000002</v>
      </c>
      <c r="AW3026">
        <v>55.123690000000003</v>
      </c>
      <c r="AX3026">
        <v>55.192959999999999</v>
      </c>
      <c r="AY3026">
        <v>55.294710000000002</v>
      </c>
      <c r="AZ3026">
        <v>54.36251</v>
      </c>
      <c r="BA3026">
        <v>53.097200000000001</v>
      </c>
      <c r="BB3026">
        <v>50.706760000000003</v>
      </c>
      <c r="BC3026">
        <v>49.284669999999998</v>
      </c>
      <c r="BD3026">
        <v>48.787700000000001</v>
      </c>
      <c r="BE3026">
        <v>46.545990000000003</v>
      </c>
      <c r="BF3026">
        <v>45.984610000000004</v>
      </c>
      <c r="BG3026">
        <v>45.262990000000002</v>
      </c>
      <c r="BH3026">
        <v>68.358800000000002</v>
      </c>
      <c r="BI3026">
        <v>21.998169999999998</v>
      </c>
      <c r="BJ3026">
        <v>172.72569999999999</v>
      </c>
      <c r="BK3026">
        <v>265.52940000000001</v>
      </c>
      <c r="BL3026">
        <v>279.65800000000002</v>
      </c>
      <c r="BM3026">
        <v>463.96620000000001</v>
      </c>
      <c r="BN3026">
        <v>329.44400000000002</v>
      </c>
      <c r="BO3026">
        <v>193.71449999999999</v>
      </c>
      <c r="BP3026">
        <v>-532.20299999999997</v>
      </c>
      <c r="BQ3026">
        <v>-714.86040000000003</v>
      </c>
      <c r="BR3026">
        <v>-714.6508</v>
      </c>
      <c r="BS3026">
        <v>-547.31899999999996</v>
      </c>
      <c r="BT3026">
        <v>-117.9654</v>
      </c>
      <c r="BU3026">
        <v>534.18039999999996</v>
      </c>
      <c r="BV3026">
        <v>1671.731</v>
      </c>
      <c r="BW3026">
        <v>1021.0069999999999</v>
      </c>
      <c r="BX3026">
        <v>789.1807</v>
      </c>
      <c r="BY3026">
        <v>778.048</v>
      </c>
      <c r="BZ3026">
        <v>543.7441</v>
      </c>
      <c r="CA3026">
        <v>177.97980000000001</v>
      </c>
      <c r="CB3026">
        <v>-99.456280000000007</v>
      </c>
      <c r="CC3026">
        <v>-241.48589999999999</v>
      </c>
      <c r="CD3026">
        <v>-372.28230000000002</v>
      </c>
      <c r="CE3026">
        <v>-45.413589999999999</v>
      </c>
      <c r="CF3026" s="20">
        <v>24426.05</v>
      </c>
      <c r="CG3026" s="20">
        <v>27445.62</v>
      </c>
      <c r="CH3026" s="20">
        <v>24076.45</v>
      </c>
      <c r="CI3026" s="20">
        <v>23138.97</v>
      </c>
      <c r="CJ3026" s="20">
        <v>20244.259999999998</v>
      </c>
      <c r="CK3026" s="20">
        <v>17611.439999999999</v>
      </c>
      <c r="CL3026" s="20">
        <v>21783.52</v>
      </c>
      <c r="CM3026" s="20">
        <v>22034.46</v>
      </c>
      <c r="CN3026" s="20">
        <v>14838.57</v>
      </c>
      <c r="CO3026" s="20">
        <v>11693.27</v>
      </c>
      <c r="CP3026" s="20">
        <v>7440.3519999999999</v>
      </c>
      <c r="CQ3026" s="20">
        <v>3131.3209999999999</v>
      </c>
      <c r="CR3026" s="20">
        <v>5616.3770000000004</v>
      </c>
      <c r="CS3026" s="20">
        <v>10767.68</v>
      </c>
      <c r="CT3026" s="20">
        <v>27901.18</v>
      </c>
      <c r="CU3026" s="20">
        <v>47001.34</v>
      </c>
      <c r="CV3026" s="20">
        <v>51839.28</v>
      </c>
      <c r="CW3026" s="20">
        <v>79099.13</v>
      </c>
      <c r="CX3026" s="20">
        <v>64450.79</v>
      </c>
      <c r="CY3026" s="20">
        <v>56002.46</v>
      </c>
      <c r="CZ3026" s="20">
        <v>57393.11</v>
      </c>
      <c r="DA3026" s="20">
        <v>40575.1</v>
      </c>
      <c r="DB3026" s="20">
        <v>38720.839999999997</v>
      </c>
      <c r="DC3026" s="20">
        <v>36936.019999999997</v>
      </c>
      <c r="DD3026">
        <v>0</v>
      </c>
      <c r="DE3026">
        <v>0</v>
      </c>
      <c r="DF3026">
        <v>0</v>
      </c>
    </row>
    <row r="3027" spans="1:110" x14ac:dyDescent="0.25">
      <c r="A3027" s="16" t="str">
        <f t="shared" si="47"/>
        <v>Portfolio Adjusted_CPP_200 kW and above_All_CAISO_1-in-2_MONTHLY SYSTEM PEAK DAY_2028_8</v>
      </c>
      <c r="B3027" t="s">
        <v>195</v>
      </c>
      <c r="C3027" t="s">
        <v>121</v>
      </c>
      <c r="D3027" t="s">
        <v>122</v>
      </c>
      <c r="E3027" t="s">
        <v>7</v>
      </c>
      <c r="F3027" t="s">
        <v>110</v>
      </c>
      <c r="G3027" t="s">
        <v>111</v>
      </c>
      <c r="H3027" t="s">
        <v>20</v>
      </c>
      <c r="I3027">
        <v>2028</v>
      </c>
      <c r="J3027">
        <v>8</v>
      </c>
      <c r="K3027">
        <v>319</v>
      </c>
      <c r="L3027">
        <v>56990.17</v>
      </c>
      <c r="M3027">
        <v>55556.97</v>
      </c>
      <c r="N3027">
        <v>54884.98</v>
      </c>
      <c r="O3027">
        <v>54939.86</v>
      </c>
      <c r="P3027">
        <v>56404.82</v>
      </c>
      <c r="Q3027">
        <v>60394.94</v>
      </c>
      <c r="R3027">
        <v>65693.62</v>
      </c>
      <c r="S3027">
        <v>68528.86</v>
      </c>
      <c r="T3027">
        <v>70249.7</v>
      </c>
      <c r="U3027">
        <v>71822.179999999993</v>
      </c>
      <c r="V3027">
        <v>73678.259999999995</v>
      </c>
      <c r="W3027">
        <v>74891.25</v>
      </c>
      <c r="X3027">
        <v>75849.59</v>
      </c>
      <c r="Y3027">
        <v>76318.44</v>
      </c>
      <c r="Z3027">
        <v>75721.84</v>
      </c>
      <c r="AA3027">
        <v>74286.05</v>
      </c>
      <c r="AB3027">
        <v>71894.3</v>
      </c>
      <c r="AC3027">
        <v>69720.88</v>
      </c>
      <c r="AD3027">
        <v>66774.87</v>
      </c>
      <c r="AE3027">
        <v>64413.85</v>
      </c>
      <c r="AF3027">
        <v>62109.84</v>
      </c>
      <c r="AG3027">
        <v>62039.99</v>
      </c>
      <c r="AH3027">
        <v>60530.94</v>
      </c>
      <c r="AI3027">
        <v>58635.98</v>
      </c>
      <c r="AJ3027">
        <v>74.439869999999999</v>
      </c>
      <c r="AK3027">
        <v>73.618309999999994</v>
      </c>
      <c r="AL3027">
        <v>72.799989999999994</v>
      </c>
      <c r="AM3027">
        <v>72.39434</v>
      </c>
      <c r="AN3027">
        <v>71.738770000000002</v>
      </c>
      <c r="AO3027">
        <v>71.442390000000003</v>
      </c>
      <c r="AP3027">
        <v>71.12988</v>
      </c>
      <c r="AQ3027">
        <v>72.76764</v>
      </c>
      <c r="AR3027">
        <v>75.990610000000004</v>
      </c>
      <c r="AS3027">
        <v>80.710819999999998</v>
      </c>
      <c r="AT3027">
        <v>84.501099999999994</v>
      </c>
      <c r="AU3027">
        <v>86.919259999999994</v>
      </c>
      <c r="AV3027">
        <v>88.251429999999999</v>
      </c>
      <c r="AW3027">
        <v>88.531450000000007</v>
      </c>
      <c r="AX3027">
        <v>88.898769999999999</v>
      </c>
      <c r="AY3027">
        <v>88.712990000000005</v>
      </c>
      <c r="AZ3027">
        <v>87.741389999999996</v>
      </c>
      <c r="BA3027">
        <v>86.384590000000003</v>
      </c>
      <c r="BB3027">
        <v>83.157499999999999</v>
      </c>
      <c r="BC3027">
        <v>81.225960000000001</v>
      </c>
      <c r="BD3027">
        <v>78.571070000000006</v>
      </c>
      <c r="BE3027">
        <v>76.884389999999996</v>
      </c>
      <c r="BF3027">
        <v>76.078680000000006</v>
      </c>
      <c r="BG3027">
        <v>74.855099999999993</v>
      </c>
      <c r="BH3027">
        <v>82.991110000000006</v>
      </c>
      <c r="BI3027">
        <v>26.864899999999999</v>
      </c>
      <c r="BJ3027">
        <v>211.20869999999999</v>
      </c>
      <c r="BK3027">
        <v>324.56130000000002</v>
      </c>
      <c r="BL3027">
        <v>337.2466</v>
      </c>
      <c r="BM3027">
        <v>546.20839999999998</v>
      </c>
      <c r="BN3027">
        <v>371.98379999999997</v>
      </c>
      <c r="BO3027">
        <v>213.59049999999999</v>
      </c>
      <c r="BP3027">
        <v>-589.26160000000004</v>
      </c>
      <c r="BQ3027">
        <v>-804.06410000000005</v>
      </c>
      <c r="BR3027">
        <v>-807.44050000000004</v>
      </c>
      <c r="BS3027">
        <v>-626.93619999999999</v>
      </c>
      <c r="BT3027">
        <v>-137.51689999999999</v>
      </c>
      <c r="BU3027">
        <v>629.01969999999994</v>
      </c>
      <c r="BV3027">
        <v>1981.1859999999999</v>
      </c>
      <c r="BW3027">
        <v>1217.6600000000001</v>
      </c>
      <c r="BX3027">
        <v>927.93020000000001</v>
      </c>
      <c r="BY3027">
        <v>891.36189999999999</v>
      </c>
      <c r="BZ3027">
        <v>627.38139999999999</v>
      </c>
      <c r="CA3027">
        <v>206.99010000000001</v>
      </c>
      <c r="CB3027">
        <v>-115.4314</v>
      </c>
      <c r="CC3027">
        <v>-281.9477</v>
      </c>
      <c r="CD3027">
        <v>-438.34989999999999</v>
      </c>
      <c r="CE3027">
        <v>-54.239170000000001</v>
      </c>
      <c r="CF3027" s="20">
        <v>36002.089999999997</v>
      </c>
      <c r="CG3027" s="20">
        <v>40932.71</v>
      </c>
      <c r="CH3027" s="20">
        <v>35999.949999999997</v>
      </c>
      <c r="CI3027" s="20">
        <v>34571.019999999997</v>
      </c>
      <c r="CJ3027" s="20">
        <v>29440.32</v>
      </c>
      <c r="CK3027" s="20">
        <v>24408.38</v>
      </c>
      <c r="CL3027" s="20">
        <v>27772.37</v>
      </c>
      <c r="CM3027" s="20">
        <v>26788.11</v>
      </c>
      <c r="CN3027" s="20">
        <v>18190.88</v>
      </c>
      <c r="CO3027" s="20">
        <v>14793.64</v>
      </c>
      <c r="CP3027" s="20">
        <v>9497.8819999999996</v>
      </c>
      <c r="CQ3027" s="20">
        <v>4108.5929999999998</v>
      </c>
      <c r="CR3027" s="20">
        <v>7632.3729999999996</v>
      </c>
      <c r="CS3027" s="20">
        <v>14930.52</v>
      </c>
      <c r="CT3027" s="20">
        <v>39186.85</v>
      </c>
      <c r="CU3027" s="20">
        <v>66850.48</v>
      </c>
      <c r="CV3027" s="20">
        <v>71669.89</v>
      </c>
      <c r="CW3027" s="20">
        <v>103816.7</v>
      </c>
      <c r="CX3027" s="20">
        <v>85802.98</v>
      </c>
      <c r="CY3027" s="20">
        <v>75746.850000000006</v>
      </c>
      <c r="CZ3027" s="20">
        <v>77311.41</v>
      </c>
      <c r="DA3027" s="20">
        <v>55311.23</v>
      </c>
      <c r="DB3027" s="20">
        <v>53683.61</v>
      </c>
      <c r="DC3027" s="20">
        <v>52687.12</v>
      </c>
      <c r="DD3027">
        <v>0</v>
      </c>
      <c r="DE3027">
        <v>0</v>
      </c>
      <c r="DF3027">
        <v>0</v>
      </c>
    </row>
    <row r="3028" spans="1:110" x14ac:dyDescent="0.25">
      <c r="A3028" s="16" t="str">
        <f t="shared" si="47"/>
        <v>Program Specific_CPP_200 kW and above_All_CAISO_1-in-2_MONTHLY SYSTEM PEAK DAY_2024_11</v>
      </c>
      <c r="B3028" t="s">
        <v>196</v>
      </c>
      <c r="C3028" t="s">
        <v>121</v>
      </c>
      <c r="D3028" t="s">
        <v>122</v>
      </c>
      <c r="E3028" t="s">
        <v>7</v>
      </c>
      <c r="F3028" t="s">
        <v>110</v>
      </c>
      <c r="G3028" t="s">
        <v>111</v>
      </c>
      <c r="H3028" t="s">
        <v>20</v>
      </c>
      <c r="I3028">
        <v>2024</v>
      </c>
      <c r="J3028">
        <v>11</v>
      </c>
      <c r="K3028">
        <v>396</v>
      </c>
      <c r="L3028">
        <v>53471.07</v>
      </c>
      <c r="M3028">
        <v>52027.25</v>
      </c>
      <c r="N3028">
        <v>51492.74</v>
      </c>
      <c r="O3028">
        <v>51707.02</v>
      </c>
      <c r="P3028">
        <v>53867.71</v>
      </c>
      <c r="Q3028">
        <v>58743.98</v>
      </c>
      <c r="R3028">
        <v>65336.5</v>
      </c>
      <c r="S3028">
        <v>69484.23</v>
      </c>
      <c r="T3028">
        <v>72057.59</v>
      </c>
      <c r="U3028">
        <v>74777.7</v>
      </c>
      <c r="V3028">
        <v>77262.929999999993</v>
      </c>
      <c r="W3028">
        <v>78693.05</v>
      </c>
      <c r="X3028">
        <v>79288.990000000005</v>
      </c>
      <c r="Y3028">
        <v>80038.61</v>
      </c>
      <c r="Z3028">
        <v>79472.52</v>
      </c>
      <c r="AA3028">
        <v>77667.87</v>
      </c>
      <c r="AB3028">
        <v>74941.08</v>
      </c>
      <c r="AC3028">
        <v>72414.31</v>
      </c>
      <c r="AD3028">
        <v>67515.02</v>
      </c>
      <c r="AE3028">
        <v>64201.06</v>
      </c>
      <c r="AF3028">
        <v>61729.46</v>
      </c>
      <c r="AG3028">
        <v>60604.800000000003</v>
      </c>
      <c r="AH3028">
        <v>58334.14</v>
      </c>
      <c r="AI3028">
        <v>55584.66</v>
      </c>
      <c r="AJ3028">
        <v>59.274740000000001</v>
      </c>
      <c r="AK3028">
        <v>58.272869999999998</v>
      </c>
      <c r="AL3028">
        <v>57.466389999999997</v>
      </c>
      <c r="AM3028">
        <v>56.429560000000002</v>
      </c>
      <c r="AN3028">
        <v>56.569029999999998</v>
      </c>
      <c r="AO3028">
        <v>55.826880000000003</v>
      </c>
      <c r="AP3028">
        <v>56.305840000000003</v>
      </c>
      <c r="AQ3028">
        <v>59.36683</v>
      </c>
      <c r="AR3028">
        <v>69.073580000000007</v>
      </c>
      <c r="AS3028">
        <v>75.957660000000004</v>
      </c>
      <c r="AT3028">
        <v>80.310029999999998</v>
      </c>
      <c r="AU3028">
        <v>83.355959999999996</v>
      </c>
      <c r="AV3028">
        <v>84.044920000000005</v>
      </c>
      <c r="AW3028">
        <v>82.710809999999995</v>
      </c>
      <c r="AX3028">
        <v>81.414060000000006</v>
      </c>
      <c r="AY3028">
        <v>81.321799999999996</v>
      </c>
      <c r="AZ3028">
        <v>78.458579999999998</v>
      </c>
      <c r="BA3028">
        <v>73.530879999999996</v>
      </c>
      <c r="BB3028">
        <v>70.008380000000002</v>
      </c>
      <c r="BC3028">
        <v>67.130089999999996</v>
      </c>
      <c r="BD3028">
        <v>64.103920000000002</v>
      </c>
      <c r="BE3028">
        <v>62.638289999999998</v>
      </c>
      <c r="BF3028">
        <v>60.592599999999997</v>
      </c>
      <c r="BG3028">
        <v>59.820569999999996</v>
      </c>
      <c r="BH3028">
        <v>77.866470000000007</v>
      </c>
      <c r="BI3028">
        <v>25.158090000000001</v>
      </c>
      <c r="BJ3028">
        <v>198.15459999999999</v>
      </c>
      <c r="BK3028">
        <v>305.46300000000002</v>
      </c>
      <c r="BL3028">
        <v>322.07709999999997</v>
      </c>
      <c r="BM3028">
        <v>531.27719999999999</v>
      </c>
      <c r="BN3028">
        <v>369.96170000000001</v>
      </c>
      <c r="BO3028">
        <v>216.56819999999999</v>
      </c>
      <c r="BP3028">
        <v>-604.42639999999994</v>
      </c>
      <c r="BQ3028">
        <v>-837.15179999999998</v>
      </c>
      <c r="BR3028">
        <v>-846.72490000000005</v>
      </c>
      <c r="BS3028">
        <v>-658.76210000000003</v>
      </c>
      <c r="BT3028">
        <v>-143.7526</v>
      </c>
      <c r="BU3028">
        <v>659.68150000000003</v>
      </c>
      <c r="BV3028">
        <v>2079.319</v>
      </c>
      <c r="BW3028">
        <v>1273.0930000000001</v>
      </c>
      <c r="BX3028">
        <v>967.25450000000001</v>
      </c>
      <c r="BY3028">
        <v>925.79660000000001</v>
      </c>
      <c r="BZ3028">
        <v>634.33540000000005</v>
      </c>
      <c r="CA3028">
        <v>206.30629999999999</v>
      </c>
      <c r="CB3028">
        <v>-114.72450000000001</v>
      </c>
      <c r="CC3028">
        <v>-275.42540000000002</v>
      </c>
      <c r="CD3028">
        <v>-422.44119999999998</v>
      </c>
      <c r="CE3028">
        <v>-51.416649999999997</v>
      </c>
      <c r="CF3028" s="20">
        <v>31693.15</v>
      </c>
      <c r="CG3028" s="20">
        <v>35896.75</v>
      </c>
      <c r="CH3028" s="20">
        <v>31687.42</v>
      </c>
      <c r="CI3028" s="20">
        <v>30622.18</v>
      </c>
      <c r="CJ3028" s="20">
        <v>26851.42</v>
      </c>
      <c r="CK3028" s="20">
        <v>23092.16</v>
      </c>
      <c r="CL3028" s="20">
        <v>27471.24</v>
      </c>
      <c r="CM3028" s="20">
        <v>27540.23</v>
      </c>
      <c r="CN3028" s="20">
        <v>19139.22</v>
      </c>
      <c r="CO3028" s="20">
        <v>16036.22</v>
      </c>
      <c r="CP3028" s="20">
        <v>10444.57</v>
      </c>
      <c r="CQ3028" s="20">
        <v>4536.32</v>
      </c>
      <c r="CR3028" s="20">
        <v>8340.2459999999992</v>
      </c>
      <c r="CS3028" s="20">
        <v>16421.59</v>
      </c>
      <c r="CT3028" s="20">
        <v>43165.02</v>
      </c>
      <c r="CU3028" s="20">
        <v>73075.67</v>
      </c>
      <c r="CV3028" s="20">
        <v>77873.13</v>
      </c>
      <c r="CW3028" s="20">
        <v>111992.8</v>
      </c>
      <c r="CX3028" s="20">
        <v>87715.65</v>
      </c>
      <c r="CY3028" s="20">
        <v>75247.23</v>
      </c>
      <c r="CZ3028" s="20">
        <v>76367.34</v>
      </c>
      <c r="DA3028" s="20">
        <v>52781.77</v>
      </c>
      <c r="DB3028" s="20">
        <v>49857.74</v>
      </c>
      <c r="DC3028" s="20">
        <v>47346.29</v>
      </c>
      <c r="DD3028">
        <v>0</v>
      </c>
      <c r="DE3028">
        <v>0</v>
      </c>
      <c r="DF3028">
        <v>0</v>
      </c>
    </row>
    <row r="3029" spans="1:110" x14ac:dyDescent="0.25">
      <c r="A3029" s="16" t="str">
        <f t="shared" si="47"/>
        <v>Portfolio Adjusted_CPP_200 kW and above_All_CAISO_1-in-2_MONTHLY SYSTEM PEAK DAY_2026_9</v>
      </c>
      <c r="B3029" t="s">
        <v>195</v>
      </c>
      <c r="C3029" t="s">
        <v>121</v>
      </c>
      <c r="D3029" t="s">
        <v>122</v>
      </c>
      <c r="E3029" t="s">
        <v>7</v>
      </c>
      <c r="F3029" t="s">
        <v>110</v>
      </c>
      <c r="G3029" t="s">
        <v>111</v>
      </c>
      <c r="H3029" t="s">
        <v>20</v>
      </c>
      <c r="I3029">
        <v>2026</v>
      </c>
      <c r="J3029">
        <v>9</v>
      </c>
      <c r="K3029">
        <v>352</v>
      </c>
      <c r="L3029">
        <v>61817.86</v>
      </c>
      <c r="M3029">
        <v>60282.84</v>
      </c>
      <c r="N3029">
        <v>59432.43</v>
      </c>
      <c r="O3029">
        <v>59217.01</v>
      </c>
      <c r="P3029">
        <v>60579.25</v>
      </c>
      <c r="Q3029">
        <v>64469.53</v>
      </c>
      <c r="R3029">
        <v>70416.570000000007</v>
      </c>
      <c r="S3029">
        <v>73878.179999999993</v>
      </c>
      <c r="T3029">
        <v>75972.34</v>
      </c>
      <c r="U3029">
        <v>78272.45</v>
      </c>
      <c r="V3029">
        <v>81107.42</v>
      </c>
      <c r="W3029">
        <v>83330.41</v>
      </c>
      <c r="X3029">
        <v>84625.96</v>
      </c>
      <c r="Y3029">
        <v>85186.82</v>
      </c>
      <c r="Z3029">
        <v>84536.13</v>
      </c>
      <c r="AA3029">
        <v>82922.59</v>
      </c>
      <c r="AB3029">
        <v>80064.94</v>
      </c>
      <c r="AC3029">
        <v>77297.8</v>
      </c>
      <c r="AD3029">
        <v>73741.52</v>
      </c>
      <c r="AE3029">
        <v>71011.31</v>
      </c>
      <c r="AF3029">
        <v>67957.27</v>
      </c>
      <c r="AG3029">
        <v>67597.73</v>
      </c>
      <c r="AH3029">
        <v>66114.87</v>
      </c>
      <c r="AI3029">
        <v>63934.53</v>
      </c>
      <c r="AJ3029">
        <v>73.85615</v>
      </c>
      <c r="AK3029">
        <v>73.418700000000001</v>
      </c>
      <c r="AL3029">
        <v>72.801140000000004</v>
      </c>
      <c r="AM3029">
        <v>72.559640000000002</v>
      </c>
      <c r="AN3029">
        <v>71.905060000000006</v>
      </c>
      <c r="AO3029">
        <v>72.552890000000005</v>
      </c>
      <c r="AP3029">
        <v>71.721230000000006</v>
      </c>
      <c r="AQ3029">
        <v>72.627539999999996</v>
      </c>
      <c r="AR3029">
        <v>77.492810000000006</v>
      </c>
      <c r="AS3029">
        <v>83.047899999999998</v>
      </c>
      <c r="AT3029">
        <v>89.215639999999993</v>
      </c>
      <c r="AU3029">
        <v>94.059970000000007</v>
      </c>
      <c r="AV3029">
        <v>96.096950000000007</v>
      </c>
      <c r="AW3029">
        <v>93.860900000000001</v>
      </c>
      <c r="AX3029">
        <v>94.646349999999998</v>
      </c>
      <c r="AY3029">
        <v>93.800200000000004</v>
      </c>
      <c r="AZ3029">
        <v>93.282300000000006</v>
      </c>
      <c r="BA3029">
        <v>93.032939999999996</v>
      </c>
      <c r="BB3029">
        <v>90.613309999999998</v>
      </c>
      <c r="BC3029">
        <v>86.786810000000003</v>
      </c>
      <c r="BD3029">
        <v>83.239859999999993</v>
      </c>
      <c r="BE3029">
        <v>81.885689999999997</v>
      </c>
      <c r="BF3029">
        <v>80.514169999999993</v>
      </c>
      <c r="BG3029">
        <v>78.390929999999997</v>
      </c>
      <c r="BH3029">
        <v>90.021349999999998</v>
      </c>
      <c r="BI3029">
        <v>29.150130000000001</v>
      </c>
      <c r="BJ3029">
        <v>228.70820000000001</v>
      </c>
      <c r="BK3029">
        <v>349.82889999999998</v>
      </c>
      <c r="BL3029">
        <v>362.2056</v>
      </c>
      <c r="BM3029">
        <v>583.05870000000004</v>
      </c>
      <c r="BN3029">
        <v>398.72710000000001</v>
      </c>
      <c r="BO3029">
        <v>230.26329999999999</v>
      </c>
      <c r="BP3029">
        <v>-637.26369999999997</v>
      </c>
      <c r="BQ3029">
        <v>-876.27629999999999</v>
      </c>
      <c r="BR3029">
        <v>-888.85670000000005</v>
      </c>
      <c r="BS3029">
        <v>-697.58280000000002</v>
      </c>
      <c r="BT3029">
        <v>-153.42859999999999</v>
      </c>
      <c r="BU3029">
        <v>702.11329999999998</v>
      </c>
      <c r="BV3029">
        <v>2211.8029999999999</v>
      </c>
      <c r="BW3029">
        <v>1359.2260000000001</v>
      </c>
      <c r="BX3029">
        <v>1033.3869999999999</v>
      </c>
      <c r="BY3029">
        <v>988.23069999999996</v>
      </c>
      <c r="BZ3029">
        <v>692.83640000000003</v>
      </c>
      <c r="CA3029">
        <v>228.19059999999999</v>
      </c>
      <c r="CB3029">
        <v>-126.2989</v>
      </c>
      <c r="CC3029">
        <v>-307.20549999999997</v>
      </c>
      <c r="CD3029">
        <v>-478.78730000000002</v>
      </c>
      <c r="CE3029">
        <v>-59.1404</v>
      </c>
      <c r="CF3029" s="20">
        <v>42359.97</v>
      </c>
      <c r="CG3029" s="20">
        <v>48192.639999999999</v>
      </c>
      <c r="CH3029" s="20">
        <v>42212.59</v>
      </c>
      <c r="CI3029" s="20">
        <v>40163.360000000001</v>
      </c>
      <c r="CJ3029" s="20">
        <v>33959.24</v>
      </c>
      <c r="CK3029" s="20">
        <v>27812.94</v>
      </c>
      <c r="CL3029" s="20">
        <v>31909.23</v>
      </c>
      <c r="CM3029" s="20">
        <v>31133.47</v>
      </c>
      <c r="CN3029" s="20">
        <v>21275.31</v>
      </c>
      <c r="CO3029" s="20">
        <v>17570.16</v>
      </c>
      <c r="CP3029" s="20">
        <v>11509.84</v>
      </c>
      <c r="CQ3029" s="20">
        <v>5086.7219999999998</v>
      </c>
      <c r="CR3029" s="20">
        <v>9500.8029999999999</v>
      </c>
      <c r="CS3029" s="20">
        <v>18602.05</v>
      </c>
      <c r="CT3029" s="20">
        <v>48840.79</v>
      </c>
      <c r="CU3029" s="20">
        <v>83298.23</v>
      </c>
      <c r="CV3029" s="20">
        <v>88885.82</v>
      </c>
      <c r="CW3029" s="20">
        <v>127607.3</v>
      </c>
      <c r="CX3029" s="20">
        <v>104640.7</v>
      </c>
      <c r="CY3029" s="20">
        <v>92057.919999999998</v>
      </c>
      <c r="CZ3029" s="20">
        <v>92553.86</v>
      </c>
      <c r="DA3029" s="20">
        <v>65665.039999999994</v>
      </c>
      <c r="DB3029" s="20">
        <v>64044.99</v>
      </c>
      <c r="DC3029" s="20">
        <v>62639.31</v>
      </c>
      <c r="DD3029">
        <v>0</v>
      </c>
      <c r="DE3029">
        <v>0</v>
      </c>
      <c r="DF3029">
        <v>0</v>
      </c>
    </row>
    <row r="3030" spans="1:110" x14ac:dyDescent="0.25">
      <c r="A3030" s="16" t="str">
        <f t="shared" si="47"/>
        <v>Program Specific_CPP_200 kW and above_All_CAISO_1-in-2_TYPICAL EVENT DAY_2030_8</v>
      </c>
      <c r="B3030" t="s">
        <v>196</v>
      </c>
      <c r="C3030" t="s">
        <v>121</v>
      </c>
      <c r="D3030" t="s">
        <v>122</v>
      </c>
      <c r="E3030" t="s">
        <v>7</v>
      </c>
      <c r="F3030" t="s">
        <v>110</v>
      </c>
      <c r="G3030" t="s">
        <v>111</v>
      </c>
      <c r="H3030" t="s">
        <v>19</v>
      </c>
      <c r="I3030">
        <v>2030</v>
      </c>
      <c r="J3030">
        <v>8</v>
      </c>
      <c r="K3030">
        <v>291</v>
      </c>
      <c r="L3030">
        <v>53000.34</v>
      </c>
      <c r="M3030">
        <v>51588.44</v>
      </c>
      <c r="N3030">
        <v>50863.05</v>
      </c>
      <c r="O3030">
        <v>50827.48</v>
      </c>
      <c r="P3030">
        <v>52140.78</v>
      </c>
      <c r="Q3030">
        <v>55762.29</v>
      </c>
      <c r="R3030">
        <v>61049.13</v>
      </c>
      <c r="S3030">
        <v>64347.69</v>
      </c>
      <c r="T3030">
        <v>66316.89</v>
      </c>
      <c r="U3030">
        <v>68467.360000000001</v>
      </c>
      <c r="V3030">
        <v>70830.820000000007</v>
      </c>
      <c r="W3030">
        <v>72677.990000000005</v>
      </c>
      <c r="X3030">
        <v>73609.84</v>
      </c>
      <c r="Y3030">
        <v>73850.03</v>
      </c>
      <c r="Z3030">
        <v>73056.570000000007</v>
      </c>
      <c r="AA3030">
        <v>71375.27</v>
      </c>
      <c r="AB3030">
        <v>68852.63</v>
      </c>
      <c r="AC3030">
        <v>66465.48</v>
      </c>
      <c r="AD3030">
        <v>63343.89</v>
      </c>
      <c r="AE3030">
        <v>60779.45</v>
      </c>
      <c r="AF3030">
        <v>58378.39</v>
      </c>
      <c r="AG3030">
        <v>57897.22</v>
      </c>
      <c r="AH3030">
        <v>56353.04</v>
      </c>
      <c r="AI3030">
        <v>54394.51</v>
      </c>
      <c r="AJ3030">
        <v>69.692830000000001</v>
      </c>
      <c r="AK3030">
        <v>69.23948</v>
      </c>
      <c r="AL3030">
        <v>68.811139999999995</v>
      </c>
      <c r="AM3030">
        <v>68.641419999999997</v>
      </c>
      <c r="AN3030">
        <v>68.322999999999993</v>
      </c>
      <c r="AO3030">
        <v>68.400559999999999</v>
      </c>
      <c r="AP3030">
        <v>68.058570000000003</v>
      </c>
      <c r="AQ3030">
        <v>69.118629999999996</v>
      </c>
      <c r="AR3030">
        <v>71.880499999999998</v>
      </c>
      <c r="AS3030">
        <v>75.957849999999993</v>
      </c>
      <c r="AT3030">
        <v>79.891660000000002</v>
      </c>
      <c r="AU3030">
        <v>82.563149999999993</v>
      </c>
      <c r="AV3030">
        <v>84.171629999999993</v>
      </c>
      <c r="AW3030">
        <v>83.772319999999993</v>
      </c>
      <c r="AX3030">
        <v>84.088419999999999</v>
      </c>
      <c r="AY3030">
        <v>83.760050000000007</v>
      </c>
      <c r="AZ3030">
        <v>83.087990000000005</v>
      </c>
      <c r="BA3030">
        <v>82.423569999999998</v>
      </c>
      <c r="BB3030">
        <v>80.520470000000003</v>
      </c>
      <c r="BC3030">
        <v>77.922340000000005</v>
      </c>
      <c r="BD3030">
        <v>75.076189999999997</v>
      </c>
      <c r="BE3030">
        <v>73.562150000000003</v>
      </c>
      <c r="BF3030">
        <v>72.802940000000007</v>
      </c>
      <c r="BG3030">
        <v>71.715159999999997</v>
      </c>
      <c r="BH3030">
        <v>77.180980000000005</v>
      </c>
      <c r="BI3030">
        <v>24.945900000000002</v>
      </c>
      <c r="BJ3030">
        <v>195.73150000000001</v>
      </c>
      <c r="BK3030">
        <v>300.26710000000003</v>
      </c>
      <c r="BL3030">
        <v>311.7516</v>
      </c>
      <c r="BM3030">
        <v>504.31099999999998</v>
      </c>
      <c r="BN3030">
        <v>345.6848</v>
      </c>
      <c r="BO3030">
        <v>200.55869999999999</v>
      </c>
      <c r="BP3030">
        <v>-556.27279999999996</v>
      </c>
      <c r="BQ3030">
        <v>-766.50630000000001</v>
      </c>
      <c r="BR3030">
        <v>-776.23540000000003</v>
      </c>
      <c r="BS3030">
        <v>-608.40830000000005</v>
      </c>
      <c r="BT3030">
        <v>-133.4562</v>
      </c>
      <c r="BU3030">
        <v>608.67499999999995</v>
      </c>
      <c r="BV3030">
        <v>1911.452</v>
      </c>
      <c r="BW3030">
        <v>1169.9480000000001</v>
      </c>
      <c r="BX3030">
        <v>888.67179999999996</v>
      </c>
      <c r="BY3030">
        <v>849.74249999999995</v>
      </c>
      <c r="BZ3030">
        <v>595.14570000000003</v>
      </c>
      <c r="CA3030">
        <v>195.31110000000001</v>
      </c>
      <c r="CB3030">
        <v>-108.4965</v>
      </c>
      <c r="CC3030">
        <v>-263.12049999999999</v>
      </c>
      <c r="CD3030">
        <v>-408.09449999999998</v>
      </c>
      <c r="CE3030">
        <v>-50.315750000000001</v>
      </c>
      <c r="CF3030" s="20">
        <v>31137.599999999999</v>
      </c>
      <c r="CG3030" s="20">
        <v>35293.769999999997</v>
      </c>
      <c r="CH3030" s="20">
        <v>30917.17</v>
      </c>
      <c r="CI3030" s="20">
        <v>29589.27</v>
      </c>
      <c r="CJ3030" s="20">
        <v>25157.360000000001</v>
      </c>
      <c r="CK3030" s="20">
        <v>20807.46</v>
      </c>
      <c r="CL3030" s="20">
        <v>23984.21</v>
      </c>
      <c r="CM3030" s="20">
        <v>23618.97</v>
      </c>
      <c r="CN3030" s="20">
        <v>16211.13</v>
      </c>
      <c r="CO3030" s="20">
        <v>13443.89</v>
      </c>
      <c r="CP3030" s="20">
        <v>8777.94</v>
      </c>
      <c r="CQ3030" s="20">
        <v>3869.3389999999999</v>
      </c>
      <c r="CR3030" s="20">
        <v>7188.2759999999998</v>
      </c>
      <c r="CS3030" s="20">
        <v>13980.33</v>
      </c>
      <c r="CT3030" s="20">
        <v>36476.79</v>
      </c>
      <c r="CU3030" s="20">
        <v>61714.27</v>
      </c>
      <c r="CV3030" s="20">
        <v>65733.81</v>
      </c>
      <c r="CW3030" s="20">
        <v>94348.2</v>
      </c>
      <c r="CX3030" s="20">
        <v>77212.17</v>
      </c>
      <c r="CY3030" s="20">
        <v>67440.320000000007</v>
      </c>
      <c r="CZ3030" s="20">
        <v>68300.98</v>
      </c>
      <c r="DA3030" s="20">
        <v>48170.97</v>
      </c>
      <c r="DB3030" s="20">
        <v>46528.77</v>
      </c>
      <c r="DC3030" s="20">
        <v>45340.49</v>
      </c>
      <c r="DD3030">
        <v>0</v>
      </c>
      <c r="DE3030">
        <v>0</v>
      </c>
      <c r="DF3030">
        <v>0</v>
      </c>
    </row>
    <row r="3031" spans="1:110" x14ac:dyDescent="0.25">
      <c r="A3031" s="16" t="str">
        <f t="shared" si="47"/>
        <v>Portfolio Adjusted_CPP_200 kW and above_All_CAISO_1-in-2_MONTHLY SYSTEM PEAK DAY_2023_6</v>
      </c>
      <c r="B3031" t="s">
        <v>195</v>
      </c>
      <c r="C3031" t="s">
        <v>121</v>
      </c>
      <c r="D3031" t="s">
        <v>122</v>
      </c>
      <c r="E3031" t="s">
        <v>7</v>
      </c>
      <c r="F3031" t="s">
        <v>110</v>
      </c>
      <c r="G3031" t="s">
        <v>111</v>
      </c>
      <c r="H3031" t="s">
        <v>20</v>
      </c>
      <c r="I3031">
        <v>2023</v>
      </c>
      <c r="J3031">
        <v>6</v>
      </c>
      <c r="K3031">
        <v>420</v>
      </c>
      <c r="L3031">
        <v>68217.89</v>
      </c>
      <c r="M3031">
        <v>66741.33</v>
      </c>
      <c r="N3031">
        <v>65963.649999999994</v>
      </c>
      <c r="O3031">
        <v>65959.91</v>
      </c>
      <c r="P3031">
        <v>67226.16</v>
      </c>
      <c r="Q3031">
        <v>70991.45</v>
      </c>
      <c r="R3031">
        <v>76128.05</v>
      </c>
      <c r="S3031">
        <v>79213.84</v>
      </c>
      <c r="T3031">
        <v>81342.52</v>
      </c>
      <c r="U3031">
        <v>83247.520000000004</v>
      </c>
      <c r="V3031">
        <v>85021.84</v>
      </c>
      <c r="W3031">
        <v>86339.03</v>
      </c>
      <c r="X3031">
        <v>86982.55</v>
      </c>
      <c r="Y3031">
        <v>87217.8</v>
      </c>
      <c r="Z3031">
        <v>86553.48</v>
      </c>
      <c r="AA3031">
        <v>84486.399999999994</v>
      </c>
      <c r="AB3031">
        <v>82257.95</v>
      </c>
      <c r="AC3031">
        <v>80301.53</v>
      </c>
      <c r="AD3031">
        <v>77494.27</v>
      </c>
      <c r="AE3031">
        <v>75903.33</v>
      </c>
      <c r="AF3031">
        <v>73986.66</v>
      </c>
      <c r="AG3031">
        <v>74104.7</v>
      </c>
      <c r="AH3031">
        <v>72757.34</v>
      </c>
      <c r="AI3031">
        <v>70490.899999999994</v>
      </c>
      <c r="AJ3031">
        <v>63.09234</v>
      </c>
      <c r="AK3031">
        <v>62.652709999999999</v>
      </c>
      <c r="AL3031">
        <v>62.656709999999997</v>
      </c>
      <c r="AM3031">
        <v>62.584350000000001</v>
      </c>
      <c r="AN3031">
        <v>62.51247</v>
      </c>
      <c r="AO3031">
        <v>62.51632</v>
      </c>
      <c r="AP3031">
        <v>62.428870000000003</v>
      </c>
      <c r="AQ3031">
        <v>62.812609999999999</v>
      </c>
      <c r="AR3031">
        <v>63.635530000000003</v>
      </c>
      <c r="AS3031">
        <v>66.930490000000006</v>
      </c>
      <c r="AT3031">
        <v>69.980509999999995</v>
      </c>
      <c r="AU3031">
        <v>71.680769999999995</v>
      </c>
      <c r="AV3031">
        <v>73.957700000000003</v>
      </c>
      <c r="AW3031">
        <v>74.505480000000006</v>
      </c>
      <c r="AX3031">
        <v>74.330029999999994</v>
      </c>
      <c r="AY3031">
        <v>73.716669999999993</v>
      </c>
      <c r="AZ3031">
        <v>74.381789999999995</v>
      </c>
      <c r="BA3031">
        <v>74.10454</v>
      </c>
      <c r="BB3031">
        <v>72.770030000000006</v>
      </c>
      <c r="BC3031">
        <v>70.365250000000003</v>
      </c>
      <c r="BD3031">
        <v>67.637410000000003</v>
      </c>
      <c r="BE3031">
        <v>65.658069999999995</v>
      </c>
      <c r="BF3031">
        <v>64.930310000000006</v>
      </c>
      <c r="BG3031">
        <v>64.025760000000005</v>
      </c>
      <c r="BH3031">
        <v>99.341319999999996</v>
      </c>
      <c r="BI3031">
        <v>32.27317</v>
      </c>
      <c r="BJ3031">
        <v>253.8417</v>
      </c>
      <c r="BK3031">
        <v>389.66309999999999</v>
      </c>
      <c r="BL3031">
        <v>401.94779999999997</v>
      </c>
      <c r="BM3031">
        <v>642.04259999999999</v>
      </c>
      <c r="BN3031">
        <v>431.06779999999998</v>
      </c>
      <c r="BO3031">
        <v>246.89340000000001</v>
      </c>
      <c r="BP3031">
        <v>-682.30930000000001</v>
      </c>
      <c r="BQ3031">
        <v>-931.97329999999999</v>
      </c>
      <c r="BR3031">
        <v>-931.75490000000002</v>
      </c>
      <c r="BS3031">
        <v>-722.76880000000006</v>
      </c>
      <c r="BT3031">
        <v>-157.7012</v>
      </c>
      <c r="BU3031">
        <v>718.85270000000003</v>
      </c>
      <c r="BV3031">
        <v>2264.585</v>
      </c>
      <c r="BW3031">
        <v>1384.8589999999999</v>
      </c>
      <c r="BX3031">
        <v>1061.693</v>
      </c>
      <c r="BY3031">
        <v>1026.6320000000001</v>
      </c>
      <c r="BZ3031">
        <v>728.09519999999998</v>
      </c>
      <c r="CA3031">
        <v>243.91079999999999</v>
      </c>
      <c r="CB3031">
        <v>-137.50460000000001</v>
      </c>
      <c r="CC3031">
        <v>-336.77719999999999</v>
      </c>
      <c r="CD3031">
        <v>-526.89030000000002</v>
      </c>
      <c r="CE3031">
        <v>-65.205150000000003</v>
      </c>
      <c r="CF3031" s="20">
        <v>51585.11</v>
      </c>
      <c r="CG3031" s="20">
        <v>59072.18</v>
      </c>
      <c r="CH3031" s="20">
        <v>52000.11</v>
      </c>
      <c r="CI3031" s="20">
        <v>49830.720000000001</v>
      </c>
      <c r="CJ3031" s="20">
        <v>41820.26</v>
      </c>
      <c r="CK3031" s="20">
        <v>33724.839999999997</v>
      </c>
      <c r="CL3031" s="20">
        <v>37295.46</v>
      </c>
      <c r="CM3031" s="20">
        <v>35792.93</v>
      </c>
      <c r="CN3031" s="20">
        <v>24389.34</v>
      </c>
      <c r="CO3031" s="20">
        <v>19874.7</v>
      </c>
      <c r="CP3031" s="20">
        <v>12647.63</v>
      </c>
      <c r="CQ3031" s="20">
        <v>5460.6620000000003</v>
      </c>
      <c r="CR3031" s="20">
        <v>10037.31</v>
      </c>
      <c r="CS3031" s="20">
        <v>19499.63</v>
      </c>
      <c r="CT3031" s="20">
        <v>51199.65</v>
      </c>
      <c r="CU3031" s="20">
        <v>86469.64</v>
      </c>
      <c r="CV3031" s="20">
        <v>93821.75</v>
      </c>
      <c r="CW3031" s="20">
        <v>137717.4</v>
      </c>
      <c r="CX3031" s="20">
        <v>115562.1</v>
      </c>
      <c r="CY3031" s="20">
        <v>105178.7</v>
      </c>
      <c r="CZ3031" s="20">
        <v>109705.8</v>
      </c>
      <c r="DA3031" s="20">
        <v>78915.33</v>
      </c>
      <c r="DB3031" s="20">
        <v>77560.479999999996</v>
      </c>
      <c r="DC3031" s="20">
        <v>76145.13</v>
      </c>
      <c r="DD3031">
        <v>0</v>
      </c>
      <c r="DE3031">
        <v>0</v>
      </c>
      <c r="DF3031">
        <v>0</v>
      </c>
    </row>
    <row r="3032" spans="1:110" x14ac:dyDescent="0.25">
      <c r="A3032" s="16" t="str">
        <f t="shared" si="47"/>
        <v>Program Specific_CPP_200 kW and above_All_CAISO_1-in-2_MONTHLY SYSTEM PEAK DAY_2022_11</v>
      </c>
      <c r="B3032" t="s">
        <v>196</v>
      </c>
      <c r="C3032" t="s">
        <v>121</v>
      </c>
      <c r="D3032" t="s">
        <v>122</v>
      </c>
      <c r="E3032" t="s">
        <v>7</v>
      </c>
      <c r="F3032" t="s">
        <v>110</v>
      </c>
      <c r="G3032" t="s">
        <v>111</v>
      </c>
      <c r="H3032" t="s">
        <v>20</v>
      </c>
      <c r="I3032">
        <v>2022</v>
      </c>
      <c r="J3032">
        <v>11</v>
      </c>
      <c r="K3032">
        <v>440</v>
      </c>
      <c r="L3032">
        <v>59412.3</v>
      </c>
      <c r="M3032">
        <v>57808.05</v>
      </c>
      <c r="N3032">
        <v>57214.16</v>
      </c>
      <c r="O3032">
        <v>57452.25</v>
      </c>
      <c r="P3032">
        <v>59853.02</v>
      </c>
      <c r="Q3032">
        <v>65271.09</v>
      </c>
      <c r="R3032">
        <v>72596.11</v>
      </c>
      <c r="S3032">
        <v>77204.7</v>
      </c>
      <c r="T3032">
        <v>80063.98</v>
      </c>
      <c r="U3032">
        <v>83086.33</v>
      </c>
      <c r="V3032">
        <v>85847.7</v>
      </c>
      <c r="W3032">
        <v>87436.72</v>
      </c>
      <c r="X3032">
        <v>88098.880000000005</v>
      </c>
      <c r="Y3032">
        <v>88931.78</v>
      </c>
      <c r="Z3032">
        <v>88302.79</v>
      </c>
      <c r="AA3032">
        <v>86297.63</v>
      </c>
      <c r="AB3032">
        <v>83267.87</v>
      </c>
      <c r="AC3032">
        <v>80460.34</v>
      </c>
      <c r="AD3032">
        <v>75016.69</v>
      </c>
      <c r="AE3032">
        <v>71334.52</v>
      </c>
      <c r="AF3032">
        <v>68588.28</v>
      </c>
      <c r="AG3032">
        <v>67338.66</v>
      </c>
      <c r="AH3032">
        <v>64815.71</v>
      </c>
      <c r="AI3032">
        <v>61760.73</v>
      </c>
      <c r="AJ3032">
        <v>59.274740000000001</v>
      </c>
      <c r="AK3032">
        <v>58.272869999999998</v>
      </c>
      <c r="AL3032">
        <v>57.466389999999997</v>
      </c>
      <c r="AM3032">
        <v>56.429560000000002</v>
      </c>
      <c r="AN3032">
        <v>56.569029999999998</v>
      </c>
      <c r="AO3032">
        <v>55.826880000000003</v>
      </c>
      <c r="AP3032">
        <v>56.305840000000003</v>
      </c>
      <c r="AQ3032">
        <v>59.36683</v>
      </c>
      <c r="AR3032">
        <v>69.073580000000007</v>
      </c>
      <c r="AS3032">
        <v>75.957660000000004</v>
      </c>
      <c r="AT3032">
        <v>80.310029999999998</v>
      </c>
      <c r="AU3032">
        <v>83.355959999999996</v>
      </c>
      <c r="AV3032">
        <v>84.044920000000005</v>
      </c>
      <c r="AW3032">
        <v>82.710809999999995</v>
      </c>
      <c r="AX3032">
        <v>81.414060000000006</v>
      </c>
      <c r="AY3032">
        <v>81.321799999999996</v>
      </c>
      <c r="AZ3032">
        <v>78.458579999999998</v>
      </c>
      <c r="BA3032">
        <v>73.530879999999996</v>
      </c>
      <c r="BB3032">
        <v>70.008380000000002</v>
      </c>
      <c r="BC3032">
        <v>67.130089999999996</v>
      </c>
      <c r="BD3032">
        <v>64.103920000000002</v>
      </c>
      <c r="BE3032">
        <v>62.638289999999998</v>
      </c>
      <c r="BF3032">
        <v>60.592599999999997</v>
      </c>
      <c r="BG3032">
        <v>59.820569999999996</v>
      </c>
      <c r="BH3032">
        <v>86.518299999999996</v>
      </c>
      <c r="BI3032">
        <v>27.953430000000001</v>
      </c>
      <c r="BJ3032">
        <v>220.17179999999999</v>
      </c>
      <c r="BK3032">
        <v>339.40339999999998</v>
      </c>
      <c r="BL3032">
        <v>357.86340000000001</v>
      </c>
      <c r="BM3032">
        <v>590.30799999999999</v>
      </c>
      <c r="BN3032">
        <v>411.06849999999997</v>
      </c>
      <c r="BO3032">
        <v>240.63140000000001</v>
      </c>
      <c r="BP3032">
        <v>-671.58489999999995</v>
      </c>
      <c r="BQ3032">
        <v>-930.16859999999997</v>
      </c>
      <c r="BR3032">
        <v>-940.80550000000005</v>
      </c>
      <c r="BS3032">
        <v>-731.9579</v>
      </c>
      <c r="BT3032">
        <v>-159.7251</v>
      </c>
      <c r="BU3032">
        <v>732.97940000000006</v>
      </c>
      <c r="BV3032">
        <v>2310.3539999999998</v>
      </c>
      <c r="BW3032">
        <v>1414.548</v>
      </c>
      <c r="BX3032">
        <v>1074.7270000000001</v>
      </c>
      <c r="BY3032">
        <v>1028.663</v>
      </c>
      <c r="BZ3032">
        <v>704.81719999999996</v>
      </c>
      <c r="CA3032">
        <v>229.22919999999999</v>
      </c>
      <c r="CB3032">
        <v>-127.4716</v>
      </c>
      <c r="CC3032">
        <v>-306.02820000000003</v>
      </c>
      <c r="CD3032">
        <v>-469.37909999999999</v>
      </c>
      <c r="CE3032">
        <v>-57.12961</v>
      </c>
      <c r="CF3032" s="20">
        <v>39127.35</v>
      </c>
      <c r="CG3032" s="20">
        <v>44316.97</v>
      </c>
      <c r="CH3032" s="20">
        <v>39120.28</v>
      </c>
      <c r="CI3032" s="20">
        <v>37805.160000000003</v>
      </c>
      <c r="CJ3032" s="20">
        <v>33149.9</v>
      </c>
      <c r="CK3032" s="20">
        <v>28508.84</v>
      </c>
      <c r="CL3032" s="20">
        <v>33915.11</v>
      </c>
      <c r="CM3032" s="20">
        <v>34000.29</v>
      </c>
      <c r="CN3032" s="20">
        <v>23628.67</v>
      </c>
      <c r="CO3032" s="20">
        <v>19797.8</v>
      </c>
      <c r="CP3032" s="20">
        <v>12894.53</v>
      </c>
      <c r="CQ3032" s="20">
        <v>5600.3950000000004</v>
      </c>
      <c r="CR3032" s="20">
        <v>10296.6</v>
      </c>
      <c r="CS3032" s="20">
        <v>20273.560000000001</v>
      </c>
      <c r="CT3032" s="20">
        <v>53290.14</v>
      </c>
      <c r="CU3032" s="20">
        <v>90216.88</v>
      </c>
      <c r="CV3032" s="20">
        <v>96139.67</v>
      </c>
      <c r="CW3032" s="20">
        <v>138262.70000000001</v>
      </c>
      <c r="CX3032" s="20">
        <v>108290.9</v>
      </c>
      <c r="CY3032" s="20">
        <v>92897.82</v>
      </c>
      <c r="CZ3032" s="20">
        <v>94280.65</v>
      </c>
      <c r="DA3032" s="20">
        <v>65162.68</v>
      </c>
      <c r="DB3032" s="20">
        <v>61552.76</v>
      </c>
      <c r="DC3032" s="20">
        <v>58452.2</v>
      </c>
      <c r="DD3032">
        <v>0</v>
      </c>
      <c r="DE3032">
        <v>0</v>
      </c>
      <c r="DF3032">
        <v>0</v>
      </c>
    </row>
    <row r="3033" spans="1:110" x14ac:dyDescent="0.25">
      <c r="A3033" s="16" t="str">
        <f t="shared" si="47"/>
        <v>Portfolio Adjusted_CPP_200 kW and above_All_CAISO_1-in-2_MONTHLY SYSTEM PEAK DAY_2026_6</v>
      </c>
      <c r="B3033" t="s">
        <v>195</v>
      </c>
      <c r="C3033" t="s">
        <v>121</v>
      </c>
      <c r="D3033" t="s">
        <v>122</v>
      </c>
      <c r="E3033" t="s">
        <v>7</v>
      </c>
      <c r="F3033" t="s">
        <v>110</v>
      </c>
      <c r="G3033" t="s">
        <v>111</v>
      </c>
      <c r="H3033" t="s">
        <v>20</v>
      </c>
      <c r="I3033">
        <v>2026</v>
      </c>
      <c r="J3033">
        <v>6</v>
      </c>
      <c r="K3033">
        <v>352</v>
      </c>
      <c r="L3033">
        <v>57173.09</v>
      </c>
      <c r="M3033">
        <v>55935.59</v>
      </c>
      <c r="N3033">
        <v>55283.82</v>
      </c>
      <c r="O3033">
        <v>55280.69</v>
      </c>
      <c r="P3033">
        <v>56341.93</v>
      </c>
      <c r="Q3033">
        <v>59497.59</v>
      </c>
      <c r="R3033">
        <v>63802.559999999998</v>
      </c>
      <c r="S3033">
        <v>66388.740000000005</v>
      </c>
      <c r="T3033">
        <v>68172.77</v>
      </c>
      <c r="U3033">
        <v>69769.350000000006</v>
      </c>
      <c r="V3033">
        <v>71256.41</v>
      </c>
      <c r="W3033">
        <v>72360.34</v>
      </c>
      <c r="X3033">
        <v>72899.66</v>
      </c>
      <c r="Y3033">
        <v>73096.820000000007</v>
      </c>
      <c r="Z3033">
        <v>72540.05</v>
      </c>
      <c r="AA3033">
        <v>70807.649999999994</v>
      </c>
      <c r="AB3033">
        <v>68940</v>
      </c>
      <c r="AC3033">
        <v>67300.34</v>
      </c>
      <c r="AD3033">
        <v>64947.57</v>
      </c>
      <c r="AE3033">
        <v>63614.22</v>
      </c>
      <c r="AF3033">
        <v>62007.86</v>
      </c>
      <c r="AG3033">
        <v>62106.79</v>
      </c>
      <c r="AH3033">
        <v>60977.57</v>
      </c>
      <c r="AI3033">
        <v>59078.09</v>
      </c>
      <c r="AJ3033">
        <v>63.09234</v>
      </c>
      <c r="AK3033">
        <v>62.652709999999999</v>
      </c>
      <c r="AL3033">
        <v>62.656709999999997</v>
      </c>
      <c r="AM3033">
        <v>62.584350000000001</v>
      </c>
      <c r="AN3033">
        <v>62.51247</v>
      </c>
      <c r="AO3033">
        <v>62.51632</v>
      </c>
      <c r="AP3033">
        <v>62.428870000000003</v>
      </c>
      <c r="AQ3033">
        <v>62.812609999999999</v>
      </c>
      <c r="AR3033">
        <v>63.635530000000003</v>
      </c>
      <c r="AS3033">
        <v>66.930490000000006</v>
      </c>
      <c r="AT3033">
        <v>69.980509999999995</v>
      </c>
      <c r="AU3033">
        <v>71.680769999999995</v>
      </c>
      <c r="AV3033">
        <v>73.957700000000003</v>
      </c>
      <c r="AW3033">
        <v>74.505480000000006</v>
      </c>
      <c r="AX3033">
        <v>74.330029999999994</v>
      </c>
      <c r="AY3033">
        <v>73.716669999999993</v>
      </c>
      <c r="AZ3033">
        <v>74.381789999999995</v>
      </c>
      <c r="BA3033">
        <v>74.10454</v>
      </c>
      <c r="BB3033">
        <v>72.770030000000006</v>
      </c>
      <c r="BC3033">
        <v>70.365250000000003</v>
      </c>
      <c r="BD3033">
        <v>67.637410000000003</v>
      </c>
      <c r="BE3033">
        <v>65.658069999999995</v>
      </c>
      <c r="BF3033">
        <v>64.930310000000006</v>
      </c>
      <c r="BG3033">
        <v>64.025760000000005</v>
      </c>
      <c r="BH3033">
        <v>83.257480000000001</v>
      </c>
      <c r="BI3033">
        <v>27.047989999999999</v>
      </c>
      <c r="BJ3033">
        <v>212.74350000000001</v>
      </c>
      <c r="BK3033">
        <v>326.57470000000001</v>
      </c>
      <c r="BL3033">
        <v>336.87049999999999</v>
      </c>
      <c r="BM3033">
        <v>538.09280000000001</v>
      </c>
      <c r="BN3033">
        <v>361.27589999999998</v>
      </c>
      <c r="BO3033">
        <v>206.92019999999999</v>
      </c>
      <c r="BP3033">
        <v>-571.84019999999998</v>
      </c>
      <c r="BQ3033">
        <v>-781.08230000000003</v>
      </c>
      <c r="BR3033">
        <v>-780.89940000000001</v>
      </c>
      <c r="BS3033">
        <v>-605.7491</v>
      </c>
      <c r="BT3033">
        <v>-132.1686</v>
      </c>
      <c r="BU3033">
        <v>602.46699999999998</v>
      </c>
      <c r="BV3033">
        <v>1897.9380000000001</v>
      </c>
      <c r="BW3033">
        <v>1160.644</v>
      </c>
      <c r="BX3033">
        <v>889.79939999999999</v>
      </c>
      <c r="BY3033">
        <v>860.41579999999999</v>
      </c>
      <c r="BZ3033">
        <v>610.21310000000005</v>
      </c>
      <c r="CA3033">
        <v>204.4205</v>
      </c>
      <c r="CB3033">
        <v>-115.2419</v>
      </c>
      <c r="CC3033">
        <v>-282.25130000000001</v>
      </c>
      <c r="CD3033">
        <v>-441.58429999999998</v>
      </c>
      <c r="CE3033">
        <v>-54.648119999999999</v>
      </c>
      <c r="CF3033" s="20">
        <v>36233.57</v>
      </c>
      <c r="CG3033" s="20">
        <v>41492.519999999997</v>
      </c>
      <c r="CH3033" s="20">
        <v>36525.07</v>
      </c>
      <c r="CI3033" s="20">
        <v>35001.279999999999</v>
      </c>
      <c r="CJ3033" s="20">
        <v>29374.7</v>
      </c>
      <c r="CK3033" s="20">
        <v>23688.45</v>
      </c>
      <c r="CL3033" s="20">
        <v>26196.47</v>
      </c>
      <c r="CM3033" s="20">
        <v>25141.08</v>
      </c>
      <c r="CN3033" s="20">
        <v>17131.16</v>
      </c>
      <c r="CO3033" s="20">
        <v>13960.06</v>
      </c>
      <c r="CP3033" s="20">
        <v>8883.741</v>
      </c>
      <c r="CQ3033" s="20">
        <v>3835.5889999999999</v>
      </c>
      <c r="CR3033" s="20">
        <v>7050.2420000000002</v>
      </c>
      <c r="CS3033" s="20">
        <v>13696.61</v>
      </c>
      <c r="CT3033" s="20">
        <v>35962.82</v>
      </c>
      <c r="CU3033" s="20">
        <v>60736.59</v>
      </c>
      <c r="CV3033" s="20">
        <v>65900.740000000005</v>
      </c>
      <c r="CW3033" s="20">
        <v>96733.24</v>
      </c>
      <c r="CX3033" s="20">
        <v>81171.25</v>
      </c>
      <c r="CY3033" s="20">
        <v>73877.89</v>
      </c>
      <c r="CZ3033" s="20">
        <v>77057.740000000005</v>
      </c>
      <c r="DA3033" s="20">
        <v>55430.41</v>
      </c>
      <c r="DB3033" s="20">
        <v>54478.76</v>
      </c>
      <c r="DC3033" s="20">
        <v>53484.62</v>
      </c>
      <c r="DD3033">
        <v>0</v>
      </c>
      <c r="DE3033">
        <v>0</v>
      </c>
      <c r="DF3033">
        <v>0</v>
      </c>
    </row>
    <row r="3034" spans="1:110" x14ac:dyDescent="0.25">
      <c r="A3034" s="16" t="str">
        <f t="shared" si="47"/>
        <v>Portfolio Adjusted_CPP_200 kW and above_All_CAISO_1-in-2_MONTHLY SYSTEM PEAK DAY_2025_10</v>
      </c>
      <c r="B3034" t="s">
        <v>195</v>
      </c>
      <c r="C3034" t="s">
        <v>121</v>
      </c>
      <c r="D3034" t="s">
        <v>122</v>
      </c>
      <c r="E3034" t="s">
        <v>7</v>
      </c>
      <c r="F3034" t="s">
        <v>110</v>
      </c>
      <c r="G3034" t="s">
        <v>111</v>
      </c>
      <c r="H3034" t="s">
        <v>20</v>
      </c>
      <c r="I3034">
        <v>2025</v>
      </c>
      <c r="J3034">
        <v>10</v>
      </c>
      <c r="K3034">
        <v>371</v>
      </c>
      <c r="L3034">
        <v>62966.91</v>
      </c>
      <c r="M3034">
        <v>61613.11</v>
      </c>
      <c r="N3034">
        <v>60794.22</v>
      </c>
      <c r="O3034">
        <v>60769.31</v>
      </c>
      <c r="P3034">
        <v>62540.81</v>
      </c>
      <c r="Q3034">
        <v>66456.100000000006</v>
      </c>
      <c r="R3034">
        <v>72258.899999999994</v>
      </c>
      <c r="S3034">
        <v>75523.58</v>
      </c>
      <c r="T3034">
        <v>77364.490000000005</v>
      </c>
      <c r="U3034">
        <v>79376.58</v>
      </c>
      <c r="V3034">
        <v>81654.149999999994</v>
      </c>
      <c r="W3034">
        <v>83629.05</v>
      </c>
      <c r="X3034">
        <v>84839.93</v>
      </c>
      <c r="Y3034">
        <v>85229.8</v>
      </c>
      <c r="Z3034">
        <v>84574.52</v>
      </c>
      <c r="AA3034">
        <v>83143.67</v>
      </c>
      <c r="AB3034">
        <v>80563.3</v>
      </c>
      <c r="AC3034">
        <v>78447.09</v>
      </c>
      <c r="AD3034">
        <v>74901.84</v>
      </c>
      <c r="AE3034">
        <v>72050.740000000005</v>
      </c>
      <c r="AF3034">
        <v>69335.27</v>
      </c>
      <c r="AG3034">
        <v>68643.91</v>
      </c>
      <c r="AH3034">
        <v>67005.78</v>
      </c>
      <c r="AI3034">
        <v>64610.91</v>
      </c>
      <c r="AJ3034">
        <v>66.003020000000006</v>
      </c>
      <c r="AK3034">
        <v>65.599699999999999</v>
      </c>
      <c r="AL3034">
        <v>64.730900000000005</v>
      </c>
      <c r="AM3034">
        <v>64.576779999999999</v>
      </c>
      <c r="AN3034">
        <v>64.453469999999996</v>
      </c>
      <c r="AO3034">
        <v>63.002130000000001</v>
      </c>
      <c r="AP3034">
        <v>62.882199999999997</v>
      </c>
      <c r="AQ3034">
        <v>62.849780000000003</v>
      </c>
      <c r="AR3034">
        <v>66.793959999999998</v>
      </c>
      <c r="AS3034">
        <v>72.960650000000001</v>
      </c>
      <c r="AT3034">
        <v>79.516120000000001</v>
      </c>
      <c r="AU3034">
        <v>83.522040000000004</v>
      </c>
      <c r="AV3034">
        <v>84.889430000000004</v>
      </c>
      <c r="AW3034">
        <v>84.172030000000007</v>
      </c>
      <c r="AX3034">
        <v>84.221339999999998</v>
      </c>
      <c r="AY3034">
        <v>83.181340000000006</v>
      </c>
      <c r="AZ3034">
        <v>82.014780000000002</v>
      </c>
      <c r="BA3034">
        <v>78.566540000000003</v>
      </c>
      <c r="BB3034">
        <v>75.340249999999997</v>
      </c>
      <c r="BC3034">
        <v>70.592950000000002</v>
      </c>
      <c r="BD3034">
        <v>69.046340000000001</v>
      </c>
      <c r="BE3034">
        <v>67.099209999999999</v>
      </c>
      <c r="BF3034">
        <v>66.197540000000004</v>
      </c>
      <c r="BG3034">
        <v>65.205250000000007</v>
      </c>
      <c r="BH3034">
        <v>91.694659999999999</v>
      </c>
      <c r="BI3034">
        <v>29.793379999999999</v>
      </c>
      <c r="BJ3034">
        <v>233.9487</v>
      </c>
      <c r="BK3034">
        <v>358.99919999999997</v>
      </c>
      <c r="BL3034">
        <v>373.93380000000002</v>
      </c>
      <c r="BM3034">
        <v>601.02520000000004</v>
      </c>
      <c r="BN3034">
        <v>409.15910000000002</v>
      </c>
      <c r="BO3034">
        <v>235.39160000000001</v>
      </c>
      <c r="BP3034">
        <v>-648.94129999999996</v>
      </c>
      <c r="BQ3034">
        <v>-888.63720000000001</v>
      </c>
      <c r="BR3034">
        <v>-894.84829999999999</v>
      </c>
      <c r="BS3034">
        <v>-700.08280000000002</v>
      </c>
      <c r="BT3034">
        <v>-153.81659999999999</v>
      </c>
      <c r="BU3034">
        <v>702.46749999999997</v>
      </c>
      <c r="BV3034">
        <v>2212.808</v>
      </c>
      <c r="BW3034">
        <v>1362.8489999999999</v>
      </c>
      <c r="BX3034">
        <v>1039.82</v>
      </c>
      <c r="BY3034">
        <v>1002.924</v>
      </c>
      <c r="BZ3034">
        <v>703.73820000000001</v>
      </c>
      <c r="CA3034">
        <v>231.5308</v>
      </c>
      <c r="CB3034">
        <v>-128.85990000000001</v>
      </c>
      <c r="CC3034">
        <v>-311.95999999999998</v>
      </c>
      <c r="CD3034">
        <v>-485.23899999999998</v>
      </c>
      <c r="CE3034">
        <v>-59.766080000000002</v>
      </c>
      <c r="CF3034" s="20">
        <v>43949.36</v>
      </c>
      <c r="CG3034" s="20">
        <v>50343.05</v>
      </c>
      <c r="CH3034" s="20">
        <v>44169.2</v>
      </c>
      <c r="CI3034" s="20">
        <v>42296.62</v>
      </c>
      <c r="CJ3034" s="20">
        <v>36194.04</v>
      </c>
      <c r="CK3034" s="20">
        <v>29553.41</v>
      </c>
      <c r="CL3034" s="20">
        <v>33600.769999999997</v>
      </c>
      <c r="CM3034" s="20">
        <v>32535.71</v>
      </c>
      <c r="CN3034" s="20">
        <v>22062.17</v>
      </c>
      <c r="CO3034" s="20">
        <v>18069.349999999999</v>
      </c>
      <c r="CP3034" s="20">
        <v>11665.53</v>
      </c>
      <c r="CQ3034" s="20">
        <v>5123.2460000000001</v>
      </c>
      <c r="CR3034" s="20">
        <v>9548.9069999999992</v>
      </c>
      <c r="CS3034" s="20">
        <v>18620.830000000002</v>
      </c>
      <c r="CT3034" s="20">
        <v>48885.16</v>
      </c>
      <c r="CU3034" s="20">
        <v>83742.98</v>
      </c>
      <c r="CV3034" s="20">
        <v>89995.81</v>
      </c>
      <c r="CW3034" s="20">
        <v>131430.20000000001</v>
      </c>
      <c r="CX3034" s="20">
        <v>107959.6</v>
      </c>
      <c r="CY3034" s="20">
        <v>94772.65</v>
      </c>
      <c r="CZ3034" s="20">
        <v>96345.42</v>
      </c>
      <c r="DA3034" s="20">
        <v>67713.3</v>
      </c>
      <c r="DB3034" s="20">
        <v>65782.66</v>
      </c>
      <c r="DC3034" s="20">
        <v>63971.69</v>
      </c>
      <c r="DD3034">
        <v>0</v>
      </c>
      <c r="DE3034">
        <v>0</v>
      </c>
      <c r="DF3034">
        <v>0</v>
      </c>
    </row>
    <row r="3035" spans="1:110" x14ac:dyDescent="0.25">
      <c r="A3035" s="16" t="str">
        <f t="shared" si="47"/>
        <v>Program Specific_CPP_200 kW and above_All_CAISO_1-in-2_MONTHLY SYSTEM PEAK DAY_2024_4</v>
      </c>
      <c r="B3035" t="s">
        <v>196</v>
      </c>
      <c r="C3035" t="s">
        <v>121</v>
      </c>
      <c r="D3035" t="s">
        <v>122</v>
      </c>
      <c r="E3035" t="s">
        <v>7</v>
      </c>
      <c r="F3035" t="s">
        <v>110</v>
      </c>
      <c r="G3035" t="s">
        <v>111</v>
      </c>
      <c r="H3035" t="s">
        <v>20</v>
      </c>
      <c r="I3035">
        <v>2024</v>
      </c>
      <c r="J3035">
        <v>4</v>
      </c>
      <c r="K3035">
        <v>396</v>
      </c>
      <c r="L3035">
        <v>58534.14</v>
      </c>
      <c r="M3035">
        <v>57123.61</v>
      </c>
      <c r="N3035">
        <v>56288.88</v>
      </c>
      <c r="O3035">
        <v>56254.2</v>
      </c>
      <c r="P3035">
        <v>57439.27</v>
      </c>
      <c r="Q3035">
        <v>60709.18</v>
      </c>
      <c r="R3035">
        <v>65145.34</v>
      </c>
      <c r="S3035">
        <v>66596.41</v>
      </c>
      <c r="T3035">
        <v>66906.39</v>
      </c>
      <c r="U3035">
        <v>68072.850000000006</v>
      </c>
      <c r="V3035">
        <v>69307.16</v>
      </c>
      <c r="W3035">
        <v>69821.03</v>
      </c>
      <c r="X3035">
        <v>70171.850000000006</v>
      </c>
      <c r="Y3035">
        <v>70571.48</v>
      </c>
      <c r="Z3035">
        <v>69990.84</v>
      </c>
      <c r="AA3035">
        <v>69154.210000000006</v>
      </c>
      <c r="AB3035">
        <v>67418.960000000006</v>
      </c>
      <c r="AC3035">
        <v>66551.960000000006</v>
      </c>
      <c r="AD3035">
        <v>64875.73</v>
      </c>
      <c r="AE3035">
        <v>64072.09</v>
      </c>
      <c r="AF3035">
        <v>62550.22</v>
      </c>
      <c r="AG3035">
        <v>62697.3</v>
      </c>
      <c r="AH3035">
        <v>61595.360000000001</v>
      </c>
      <c r="AI3035">
        <v>60073.36</v>
      </c>
      <c r="AJ3035">
        <v>61.651789999999998</v>
      </c>
      <c r="AK3035">
        <v>61.158200000000001</v>
      </c>
      <c r="AL3035">
        <v>60.305070000000001</v>
      </c>
      <c r="AM3035">
        <v>59.346060000000001</v>
      </c>
      <c r="AN3035">
        <v>59.061309999999999</v>
      </c>
      <c r="AO3035">
        <v>58.465260000000001</v>
      </c>
      <c r="AP3035">
        <v>58.513109999999998</v>
      </c>
      <c r="AQ3035">
        <v>58.675269999999998</v>
      </c>
      <c r="AR3035">
        <v>63.8566</v>
      </c>
      <c r="AS3035">
        <v>67.718000000000004</v>
      </c>
      <c r="AT3035">
        <v>72.221109999999996</v>
      </c>
      <c r="AU3035">
        <v>75.340280000000007</v>
      </c>
      <c r="AV3035">
        <v>77.57808</v>
      </c>
      <c r="AW3035">
        <v>78.751099999999994</v>
      </c>
      <c r="AX3035">
        <v>78.790520000000001</v>
      </c>
      <c r="AY3035">
        <v>78.478260000000006</v>
      </c>
      <c r="AZ3035">
        <v>77.013000000000005</v>
      </c>
      <c r="BA3035">
        <v>74.881309999999999</v>
      </c>
      <c r="BB3035">
        <v>72.263549999999995</v>
      </c>
      <c r="BC3035">
        <v>69.575289999999995</v>
      </c>
      <c r="BD3035">
        <v>66.315539999999999</v>
      </c>
      <c r="BE3035">
        <v>64.520709999999994</v>
      </c>
      <c r="BF3035">
        <v>62.805619999999998</v>
      </c>
      <c r="BG3035">
        <v>61.670070000000003</v>
      </c>
      <c r="BH3035">
        <v>85.239490000000004</v>
      </c>
      <c r="BI3035">
        <v>27.62246</v>
      </c>
      <c r="BJ3035">
        <v>216.6112</v>
      </c>
      <c r="BK3035">
        <v>332.32580000000002</v>
      </c>
      <c r="BL3035">
        <v>343.43150000000003</v>
      </c>
      <c r="BM3035">
        <v>549.05039999999997</v>
      </c>
      <c r="BN3035">
        <v>368.87920000000003</v>
      </c>
      <c r="BO3035">
        <v>207.5675</v>
      </c>
      <c r="BP3035">
        <v>-561.21770000000004</v>
      </c>
      <c r="BQ3035">
        <v>-762.08969999999999</v>
      </c>
      <c r="BR3035">
        <v>-759.53750000000002</v>
      </c>
      <c r="BS3035">
        <v>-584.49189999999999</v>
      </c>
      <c r="BT3035">
        <v>-127.2231</v>
      </c>
      <c r="BU3035">
        <v>581.65300000000002</v>
      </c>
      <c r="BV3035">
        <v>1831.24</v>
      </c>
      <c r="BW3035">
        <v>1133.5409999999999</v>
      </c>
      <c r="BX3035">
        <v>870.16750000000002</v>
      </c>
      <c r="BY3035">
        <v>850.84810000000004</v>
      </c>
      <c r="BZ3035">
        <v>609.53809999999999</v>
      </c>
      <c r="CA3035">
        <v>205.89179999999999</v>
      </c>
      <c r="CB3035">
        <v>-116.2499</v>
      </c>
      <c r="CC3035">
        <v>-284.93490000000003</v>
      </c>
      <c r="CD3035">
        <v>-446.05810000000002</v>
      </c>
      <c r="CE3035">
        <v>-55.568770000000001</v>
      </c>
      <c r="CF3035" s="20">
        <v>37979.230000000003</v>
      </c>
      <c r="CG3035" s="20">
        <v>43273.760000000002</v>
      </c>
      <c r="CH3035" s="20">
        <v>37865.19</v>
      </c>
      <c r="CI3035" s="20">
        <v>36244.9</v>
      </c>
      <c r="CJ3035" s="20">
        <v>30530.07</v>
      </c>
      <c r="CK3035" s="20">
        <v>24663.040000000001</v>
      </c>
      <c r="CL3035" s="20">
        <v>27310.720000000001</v>
      </c>
      <c r="CM3035" s="20">
        <v>25298.62</v>
      </c>
      <c r="CN3035" s="20">
        <v>16500.62</v>
      </c>
      <c r="CO3035" s="20">
        <v>13289.41</v>
      </c>
      <c r="CP3035" s="20">
        <v>8404.3520000000008</v>
      </c>
      <c r="CQ3035" s="20">
        <v>3571.1120000000001</v>
      </c>
      <c r="CR3035" s="20">
        <v>6532.4930000000004</v>
      </c>
      <c r="CS3035" s="20">
        <v>12766.58</v>
      </c>
      <c r="CT3035" s="20">
        <v>33479.61</v>
      </c>
      <c r="CU3035" s="20">
        <v>57933.17</v>
      </c>
      <c r="CV3035" s="20">
        <v>63024.86</v>
      </c>
      <c r="CW3035" s="20">
        <v>94593.88</v>
      </c>
      <c r="CX3035" s="20">
        <v>80991.759999999995</v>
      </c>
      <c r="CY3035" s="20">
        <v>74945.2</v>
      </c>
      <c r="CZ3035" s="20">
        <v>78411.62</v>
      </c>
      <c r="DA3035" s="20">
        <v>56489.48</v>
      </c>
      <c r="DB3035" s="20">
        <v>55588.23</v>
      </c>
      <c r="DC3035" s="20">
        <v>55301.89</v>
      </c>
      <c r="DD3035">
        <v>0</v>
      </c>
      <c r="DE3035">
        <v>0</v>
      </c>
      <c r="DF3035">
        <v>0</v>
      </c>
    </row>
    <row r="3036" spans="1:110" x14ac:dyDescent="0.25">
      <c r="A3036" s="16" t="str">
        <f t="shared" si="47"/>
        <v>Program Specific_CPP_200 kW and above_All_CAISO_1-in-2_MONTHLY SYSTEM PEAK DAY_2020_7</v>
      </c>
      <c r="B3036" t="s">
        <v>196</v>
      </c>
      <c r="C3036" t="s">
        <v>121</v>
      </c>
      <c r="D3036" t="s">
        <v>122</v>
      </c>
      <c r="E3036" t="s">
        <v>7</v>
      </c>
      <c r="F3036" t="s">
        <v>110</v>
      </c>
      <c r="G3036" t="s">
        <v>111</v>
      </c>
      <c r="H3036" t="s">
        <v>20</v>
      </c>
      <c r="I3036">
        <v>2020</v>
      </c>
      <c r="J3036">
        <v>7</v>
      </c>
      <c r="K3036">
        <v>1382</v>
      </c>
      <c r="L3036">
        <v>200278.1</v>
      </c>
      <c r="M3036">
        <v>194866.5</v>
      </c>
      <c r="N3036">
        <v>191624.3</v>
      </c>
      <c r="O3036">
        <v>191483.3</v>
      </c>
      <c r="P3036">
        <v>196324.8</v>
      </c>
      <c r="Q3036">
        <v>210431.8</v>
      </c>
      <c r="R3036">
        <v>229995.8</v>
      </c>
      <c r="S3036">
        <v>240476.3</v>
      </c>
      <c r="T3036">
        <v>247132.3</v>
      </c>
      <c r="U3036">
        <v>253528.3</v>
      </c>
      <c r="V3036">
        <v>261077.6</v>
      </c>
      <c r="W3036">
        <v>266568.40000000002</v>
      </c>
      <c r="X3036">
        <v>269853.2</v>
      </c>
      <c r="Y3036">
        <v>270851</v>
      </c>
      <c r="Z3036">
        <v>268760.8</v>
      </c>
      <c r="AA3036">
        <v>262062.9</v>
      </c>
      <c r="AB3036">
        <v>254128.1</v>
      </c>
      <c r="AC3036">
        <v>246620.5</v>
      </c>
      <c r="AD3036">
        <v>235657.3</v>
      </c>
      <c r="AE3036">
        <v>229221.2</v>
      </c>
      <c r="AF3036">
        <v>221468</v>
      </c>
      <c r="AG3036">
        <v>220695.3</v>
      </c>
      <c r="AH3036">
        <v>215149.4</v>
      </c>
      <c r="AI3036">
        <v>206601.7</v>
      </c>
      <c r="AJ3036">
        <v>67.38964</v>
      </c>
      <c r="AK3036">
        <v>67.278880000000001</v>
      </c>
      <c r="AL3036">
        <v>67.000209999999996</v>
      </c>
      <c r="AM3036">
        <v>67.040260000000004</v>
      </c>
      <c r="AN3036">
        <v>67.156779999999998</v>
      </c>
      <c r="AO3036">
        <v>67.109309999999994</v>
      </c>
      <c r="AP3036">
        <v>66.976150000000004</v>
      </c>
      <c r="AQ3036">
        <v>68.273600000000002</v>
      </c>
      <c r="AR3036">
        <v>70.393640000000005</v>
      </c>
      <c r="AS3036">
        <v>73.103049999999996</v>
      </c>
      <c r="AT3036">
        <v>75.797210000000007</v>
      </c>
      <c r="AU3036">
        <v>77.477980000000002</v>
      </c>
      <c r="AV3036">
        <v>78.217910000000003</v>
      </c>
      <c r="AW3036">
        <v>78.024000000000001</v>
      </c>
      <c r="AX3036">
        <v>78.322360000000003</v>
      </c>
      <c r="AY3036">
        <v>78.676060000000007</v>
      </c>
      <c r="AZ3036">
        <v>76.817329999999998</v>
      </c>
      <c r="BA3036">
        <v>76.047700000000006</v>
      </c>
      <c r="BB3036">
        <v>75.434430000000006</v>
      </c>
      <c r="BC3036">
        <v>73.249009999999998</v>
      </c>
      <c r="BD3036">
        <v>70.809030000000007</v>
      </c>
      <c r="BE3036">
        <v>69.794550000000001</v>
      </c>
      <c r="BF3036">
        <v>69.671149999999997</v>
      </c>
      <c r="BG3036">
        <v>69.600049999999996</v>
      </c>
      <c r="BH3036">
        <v>291.65210000000002</v>
      </c>
      <c r="BI3036">
        <v>94.228840000000005</v>
      </c>
      <c r="BJ3036">
        <v>737.40949999999998</v>
      </c>
      <c r="BK3036">
        <v>1131.202</v>
      </c>
      <c r="BL3036">
        <v>1173.8330000000001</v>
      </c>
      <c r="BM3036">
        <v>1903.134</v>
      </c>
      <c r="BN3036">
        <v>1302.329</v>
      </c>
      <c r="BO3036">
        <v>749.51580000000001</v>
      </c>
      <c r="BP3036">
        <v>-2072.971</v>
      </c>
      <c r="BQ3036">
        <v>-2838.3020000000001</v>
      </c>
      <c r="BR3036">
        <v>-2861.1509999999998</v>
      </c>
      <c r="BS3036">
        <v>-2231.5210000000002</v>
      </c>
      <c r="BT3036">
        <v>-489.24950000000001</v>
      </c>
      <c r="BU3036">
        <v>2232.3649999999998</v>
      </c>
      <c r="BV3036">
        <v>7031.8590000000004</v>
      </c>
      <c r="BW3036">
        <v>4295.6040000000003</v>
      </c>
      <c r="BX3036">
        <v>3279.998</v>
      </c>
      <c r="BY3036">
        <v>3152.973</v>
      </c>
      <c r="BZ3036">
        <v>2214.1120000000001</v>
      </c>
      <c r="CA3036">
        <v>736.58849999999995</v>
      </c>
      <c r="CB3036">
        <v>-411.59930000000003</v>
      </c>
      <c r="CC3036">
        <v>-1002.974</v>
      </c>
      <c r="CD3036">
        <v>-1558.058</v>
      </c>
      <c r="CE3036">
        <v>-191.1097</v>
      </c>
      <c r="CF3036" s="20">
        <v>444625.9</v>
      </c>
      <c r="CG3036" s="20">
        <v>503578.9</v>
      </c>
      <c r="CH3036" s="20">
        <v>438829.5</v>
      </c>
      <c r="CI3036" s="20">
        <v>419951.1</v>
      </c>
      <c r="CJ3036" s="20">
        <v>356664.9</v>
      </c>
      <c r="CK3036" s="20">
        <v>296319.90000000002</v>
      </c>
      <c r="CL3036" s="20">
        <v>340413.1</v>
      </c>
      <c r="CM3036" s="20">
        <v>329867.7</v>
      </c>
      <c r="CN3036" s="20">
        <v>225125.1</v>
      </c>
      <c r="CO3036" s="20">
        <v>184336.3</v>
      </c>
      <c r="CP3036" s="20">
        <v>119257.9</v>
      </c>
      <c r="CQ3036" s="20">
        <v>52053.3</v>
      </c>
      <c r="CR3036" s="20">
        <v>96606.91</v>
      </c>
      <c r="CS3036" s="20">
        <v>188051.5</v>
      </c>
      <c r="CT3036" s="20">
        <v>493662.3</v>
      </c>
      <c r="CU3036" s="20">
        <v>831957.4</v>
      </c>
      <c r="CV3036" s="20">
        <v>895474.4</v>
      </c>
      <c r="CW3036" s="20">
        <v>1298971</v>
      </c>
      <c r="CX3036" s="20">
        <v>1068657</v>
      </c>
      <c r="CY3036" s="20">
        <v>959214</v>
      </c>
      <c r="CZ3036" s="20">
        <v>982979.8</v>
      </c>
      <c r="DA3036" s="20">
        <v>699932.1</v>
      </c>
      <c r="DB3036" s="20">
        <v>678214.6</v>
      </c>
      <c r="DC3036" s="20">
        <v>654099.6</v>
      </c>
      <c r="DD3036">
        <v>0</v>
      </c>
      <c r="DE3036">
        <v>0</v>
      </c>
      <c r="DF3036">
        <v>0</v>
      </c>
    </row>
    <row r="3037" spans="1:110" x14ac:dyDescent="0.25">
      <c r="A3037" s="16" t="str">
        <f t="shared" si="47"/>
        <v>Portfolio Adjusted_CPP_200 kW and above_All_CAISO_1-in-2_MONTHLY SYSTEM PEAK DAY_2022_12</v>
      </c>
      <c r="B3037" t="s">
        <v>195</v>
      </c>
      <c r="C3037" t="s">
        <v>121</v>
      </c>
      <c r="D3037" t="s">
        <v>122</v>
      </c>
      <c r="E3037" t="s">
        <v>7</v>
      </c>
      <c r="F3037" t="s">
        <v>110</v>
      </c>
      <c r="G3037" t="s">
        <v>111</v>
      </c>
      <c r="H3037" t="s">
        <v>20</v>
      </c>
      <c r="I3037">
        <v>2022</v>
      </c>
      <c r="J3037">
        <v>12</v>
      </c>
      <c r="K3037">
        <v>435</v>
      </c>
      <c r="L3037">
        <v>55334.33</v>
      </c>
      <c r="M3037">
        <v>53967.22</v>
      </c>
      <c r="N3037">
        <v>53269.02</v>
      </c>
      <c r="O3037">
        <v>53495.33</v>
      </c>
      <c r="P3037">
        <v>55829.21</v>
      </c>
      <c r="Q3037">
        <v>61292.14</v>
      </c>
      <c r="R3037">
        <v>68465.820000000007</v>
      </c>
      <c r="S3037">
        <v>72919.3</v>
      </c>
      <c r="T3037">
        <v>74361.119999999995</v>
      </c>
      <c r="U3037">
        <v>74934.2</v>
      </c>
      <c r="V3037">
        <v>75874.539999999994</v>
      </c>
      <c r="W3037">
        <v>76454.240000000005</v>
      </c>
      <c r="X3037">
        <v>76624.83</v>
      </c>
      <c r="Y3037">
        <v>76520.800000000003</v>
      </c>
      <c r="Z3037">
        <v>75613.91</v>
      </c>
      <c r="AA3037">
        <v>74534.78</v>
      </c>
      <c r="AB3037">
        <v>73536.47</v>
      </c>
      <c r="AC3037">
        <v>72009.59</v>
      </c>
      <c r="AD3037">
        <v>67953.59</v>
      </c>
      <c r="AE3037">
        <v>65301.31</v>
      </c>
      <c r="AF3037">
        <v>63337.79</v>
      </c>
      <c r="AG3037">
        <v>62465.57</v>
      </c>
      <c r="AH3037">
        <v>60248.88</v>
      </c>
      <c r="AI3037">
        <v>57547.62</v>
      </c>
      <c r="AJ3037">
        <v>48.928240000000002</v>
      </c>
      <c r="AK3037">
        <v>48.440759999999997</v>
      </c>
      <c r="AL3037">
        <v>48.32629</v>
      </c>
      <c r="AM3037">
        <v>47.761159999999997</v>
      </c>
      <c r="AN3037">
        <v>47.495959999999997</v>
      </c>
      <c r="AO3037">
        <v>47.567700000000002</v>
      </c>
      <c r="AP3037">
        <v>47.862119999999997</v>
      </c>
      <c r="AQ3037">
        <v>47.41084</v>
      </c>
      <c r="AR3037">
        <v>50.75488</v>
      </c>
      <c r="AS3037">
        <v>54.866100000000003</v>
      </c>
      <c r="AT3037">
        <v>58.548569999999998</v>
      </c>
      <c r="AU3037">
        <v>60.882559999999998</v>
      </c>
      <c r="AV3037">
        <v>62.066940000000002</v>
      </c>
      <c r="AW3037">
        <v>61.72916</v>
      </c>
      <c r="AX3037">
        <v>62.059539999999998</v>
      </c>
      <c r="AY3037">
        <v>61.540199999999999</v>
      </c>
      <c r="AZ3037">
        <v>59.893819999999998</v>
      </c>
      <c r="BA3037">
        <v>57.178139999999999</v>
      </c>
      <c r="BB3037">
        <v>55.034100000000002</v>
      </c>
      <c r="BC3037">
        <v>54.298450000000003</v>
      </c>
      <c r="BD3037">
        <v>52.315069999999999</v>
      </c>
      <c r="BE3037">
        <v>50.716929999999998</v>
      </c>
      <c r="BF3037">
        <v>49.879989999999999</v>
      </c>
      <c r="BG3037">
        <v>49.01314</v>
      </c>
      <c r="BH3037">
        <v>80.579819999999998</v>
      </c>
      <c r="BI3037">
        <v>26.096170000000001</v>
      </c>
      <c r="BJ3037">
        <v>204.99010000000001</v>
      </c>
      <c r="BK3037">
        <v>316.02760000000001</v>
      </c>
      <c r="BL3037">
        <v>333.80500000000001</v>
      </c>
      <c r="BM3037">
        <v>554.32270000000005</v>
      </c>
      <c r="BN3037">
        <v>387.68110000000001</v>
      </c>
      <c r="BO3037">
        <v>227.27459999999999</v>
      </c>
      <c r="BP3037">
        <v>-623.74869999999999</v>
      </c>
      <c r="BQ3037">
        <v>-838.90390000000002</v>
      </c>
      <c r="BR3037">
        <v>-831.5095</v>
      </c>
      <c r="BS3037">
        <v>-640.0204</v>
      </c>
      <c r="BT3037">
        <v>-138.92240000000001</v>
      </c>
      <c r="BU3037">
        <v>630.68759999999997</v>
      </c>
      <c r="BV3037">
        <v>1978.3630000000001</v>
      </c>
      <c r="BW3037">
        <v>1221.7370000000001</v>
      </c>
      <c r="BX3037">
        <v>949.12540000000001</v>
      </c>
      <c r="BY3037">
        <v>920.62239999999997</v>
      </c>
      <c r="BZ3037">
        <v>638.45609999999999</v>
      </c>
      <c r="CA3037">
        <v>209.84190000000001</v>
      </c>
      <c r="CB3037">
        <v>-117.7136</v>
      </c>
      <c r="CC3037">
        <v>-283.8818</v>
      </c>
      <c r="CD3037">
        <v>-436.3073</v>
      </c>
      <c r="CE3037">
        <v>-53.232419999999998</v>
      </c>
      <c r="CF3037" s="20">
        <v>33940.410000000003</v>
      </c>
      <c r="CG3037" s="20">
        <v>38623.660000000003</v>
      </c>
      <c r="CH3037" s="20">
        <v>33911.29</v>
      </c>
      <c r="CI3037" s="20">
        <v>32776.959999999999</v>
      </c>
      <c r="CJ3037" s="20">
        <v>28842.52</v>
      </c>
      <c r="CK3037" s="20">
        <v>25138.97</v>
      </c>
      <c r="CL3037" s="20">
        <v>30165.759999999998</v>
      </c>
      <c r="CM3037" s="20">
        <v>30330.54</v>
      </c>
      <c r="CN3037" s="20">
        <v>20382.46</v>
      </c>
      <c r="CO3037" s="20">
        <v>16103.42</v>
      </c>
      <c r="CP3037" s="20">
        <v>10072.57</v>
      </c>
      <c r="CQ3037" s="20">
        <v>4281.8760000000002</v>
      </c>
      <c r="CR3037" s="20">
        <v>7789.1859999999997</v>
      </c>
      <c r="CS3037" s="20">
        <v>15009.8</v>
      </c>
      <c r="CT3037" s="20">
        <v>39075.22</v>
      </c>
      <c r="CU3037" s="20">
        <v>67298.91</v>
      </c>
      <c r="CV3037" s="20">
        <v>74981.350000000006</v>
      </c>
      <c r="CW3037" s="20">
        <v>110744.5</v>
      </c>
      <c r="CX3037" s="20">
        <v>88858.95</v>
      </c>
      <c r="CY3037" s="20">
        <v>77848.429999999993</v>
      </c>
      <c r="CZ3037" s="20">
        <v>80398.59</v>
      </c>
      <c r="DA3037" s="20">
        <v>56072.68</v>
      </c>
      <c r="DB3037" s="20">
        <v>53184.47</v>
      </c>
      <c r="DC3037" s="20">
        <v>50749.38</v>
      </c>
      <c r="DD3037">
        <v>0</v>
      </c>
      <c r="DE3037">
        <v>0</v>
      </c>
      <c r="DF3037">
        <v>0</v>
      </c>
    </row>
    <row r="3038" spans="1:110" x14ac:dyDescent="0.25">
      <c r="A3038" s="16" t="str">
        <f t="shared" si="47"/>
        <v>Program Specific_CPP_200 kW and above_All_CAISO_1-in-2_MONTHLY SYSTEM PEAK DAY_2026_3</v>
      </c>
      <c r="B3038" t="s">
        <v>196</v>
      </c>
      <c r="C3038" t="s">
        <v>121</v>
      </c>
      <c r="D3038" t="s">
        <v>122</v>
      </c>
      <c r="E3038" t="s">
        <v>7</v>
      </c>
      <c r="F3038" t="s">
        <v>110</v>
      </c>
      <c r="G3038" t="s">
        <v>111</v>
      </c>
      <c r="H3038" t="s">
        <v>20</v>
      </c>
      <c r="I3038">
        <v>2026</v>
      </c>
      <c r="J3038">
        <v>3</v>
      </c>
      <c r="K3038">
        <v>357</v>
      </c>
      <c r="L3038">
        <v>53479.17</v>
      </c>
      <c r="M3038">
        <v>52288.53</v>
      </c>
      <c r="N3038">
        <v>51682.98</v>
      </c>
      <c r="O3038">
        <v>51644.7</v>
      </c>
      <c r="P3038">
        <v>53137.2</v>
      </c>
      <c r="Q3038">
        <v>56825.43</v>
      </c>
      <c r="R3038">
        <v>62573.24</v>
      </c>
      <c r="S3038">
        <v>65574.210000000006</v>
      </c>
      <c r="T3038">
        <v>66532.86</v>
      </c>
      <c r="U3038">
        <v>66821.55</v>
      </c>
      <c r="V3038">
        <v>67713.429999999993</v>
      </c>
      <c r="W3038">
        <v>68106.92</v>
      </c>
      <c r="X3038">
        <v>68346.48</v>
      </c>
      <c r="Y3038">
        <v>67908.97</v>
      </c>
      <c r="Z3038">
        <v>66797.98</v>
      </c>
      <c r="AA3038">
        <v>65489.88</v>
      </c>
      <c r="AB3038">
        <v>63789.25</v>
      </c>
      <c r="AC3038">
        <v>62962.99</v>
      </c>
      <c r="AD3038">
        <v>61647.42</v>
      </c>
      <c r="AE3038">
        <v>60580.160000000003</v>
      </c>
      <c r="AF3038">
        <v>58833.52</v>
      </c>
      <c r="AG3038">
        <v>58304.29</v>
      </c>
      <c r="AH3038">
        <v>56816.46</v>
      </c>
      <c r="AI3038">
        <v>55037.46</v>
      </c>
      <c r="AJ3038">
        <v>52.24671</v>
      </c>
      <c r="AK3038">
        <v>52.1751</v>
      </c>
      <c r="AL3038">
        <v>51.952190000000002</v>
      </c>
      <c r="AM3038">
        <v>51.494230000000002</v>
      </c>
      <c r="AN3038">
        <v>51.322980000000001</v>
      </c>
      <c r="AO3038">
        <v>50.788229999999999</v>
      </c>
      <c r="AP3038">
        <v>50.301499999999997</v>
      </c>
      <c r="AQ3038">
        <v>50.654119999999999</v>
      </c>
      <c r="AR3038">
        <v>53.228439999999999</v>
      </c>
      <c r="AS3038">
        <v>56.872880000000002</v>
      </c>
      <c r="AT3038">
        <v>60.351379999999999</v>
      </c>
      <c r="AU3038">
        <v>62.889229999999998</v>
      </c>
      <c r="AV3038">
        <v>63.752960000000002</v>
      </c>
      <c r="AW3038">
        <v>65.342709999999997</v>
      </c>
      <c r="AX3038">
        <v>64.798270000000002</v>
      </c>
      <c r="AY3038">
        <v>65.270219999999995</v>
      </c>
      <c r="AZ3038">
        <v>63.975110000000001</v>
      </c>
      <c r="BA3038">
        <v>61.893770000000004</v>
      </c>
      <c r="BB3038">
        <v>58.657110000000003</v>
      </c>
      <c r="BC3038">
        <v>57.01193</v>
      </c>
      <c r="BD3038">
        <v>56.152479999999997</v>
      </c>
      <c r="BE3038">
        <v>54.79983</v>
      </c>
      <c r="BF3038">
        <v>54.277819999999998</v>
      </c>
      <c r="BG3038">
        <v>53.532580000000003</v>
      </c>
      <c r="BH3038">
        <v>77.878270000000001</v>
      </c>
      <c r="BI3038">
        <v>25.28443</v>
      </c>
      <c r="BJ3038">
        <v>198.88669999999999</v>
      </c>
      <c r="BK3038">
        <v>305.0949</v>
      </c>
      <c r="BL3038">
        <v>317.70929999999998</v>
      </c>
      <c r="BM3038">
        <v>513.92600000000004</v>
      </c>
      <c r="BN3038">
        <v>354.31490000000002</v>
      </c>
      <c r="BO3038">
        <v>204.38149999999999</v>
      </c>
      <c r="BP3038">
        <v>-558.08439999999996</v>
      </c>
      <c r="BQ3038">
        <v>-748.08109999999999</v>
      </c>
      <c r="BR3038">
        <v>-742.07190000000003</v>
      </c>
      <c r="BS3038">
        <v>-570.14260000000002</v>
      </c>
      <c r="BT3038">
        <v>-123.9136</v>
      </c>
      <c r="BU3038">
        <v>559.70849999999996</v>
      </c>
      <c r="BV3038">
        <v>1747.702</v>
      </c>
      <c r="BW3038">
        <v>1073.4770000000001</v>
      </c>
      <c r="BX3038">
        <v>823.31939999999997</v>
      </c>
      <c r="BY3038">
        <v>804.96410000000003</v>
      </c>
      <c r="BZ3038">
        <v>579.20659999999998</v>
      </c>
      <c r="CA3038">
        <v>194.67070000000001</v>
      </c>
      <c r="CB3038">
        <v>-109.3424</v>
      </c>
      <c r="CC3038">
        <v>-264.97039999999998</v>
      </c>
      <c r="CD3038">
        <v>-411.45049999999998</v>
      </c>
      <c r="CE3038">
        <v>-50.910490000000003</v>
      </c>
      <c r="CF3038" s="20">
        <v>31702.76</v>
      </c>
      <c r="CG3038" s="20">
        <v>36258.199999999997</v>
      </c>
      <c r="CH3038" s="20">
        <v>31922</v>
      </c>
      <c r="CI3038" s="20">
        <v>30548.400000000001</v>
      </c>
      <c r="CJ3038" s="20">
        <v>26128.07</v>
      </c>
      <c r="CK3038" s="20">
        <v>21608.44</v>
      </c>
      <c r="CL3038" s="20">
        <v>25196.71</v>
      </c>
      <c r="CM3038" s="20">
        <v>24527.95</v>
      </c>
      <c r="CN3038" s="20">
        <v>16316.89</v>
      </c>
      <c r="CO3038" s="20">
        <v>12805.34</v>
      </c>
      <c r="CP3038" s="20">
        <v>8022.2780000000002</v>
      </c>
      <c r="CQ3038" s="20">
        <v>3397.922</v>
      </c>
      <c r="CR3038" s="20">
        <v>6197.0550000000003</v>
      </c>
      <c r="CS3038" s="20">
        <v>11821.44</v>
      </c>
      <c r="CT3038" s="20">
        <v>30494.720000000001</v>
      </c>
      <c r="CU3038" s="20">
        <v>51956.32</v>
      </c>
      <c r="CV3038" s="20">
        <v>56421.25</v>
      </c>
      <c r="CW3038" s="20">
        <v>84666.58</v>
      </c>
      <c r="CX3038" s="20">
        <v>73131.789999999994</v>
      </c>
      <c r="CY3038" s="20">
        <v>66998.77</v>
      </c>
      <c r="CZ3038" s="20">
        <v>69370.100000000006</v>
      </c>
      <c r="DA3038" s="20">
        <v>48850.71</v>
      </c>
      <c r="DB3038" s="20">
        <v>47297.18</v>
      </c>
      <c r="DC3038" s="20">
        <v>46418.69</v>
      </c>
      <c r="DD3038">
        <v>0</v>
      </c>
      <c r="DE3038">
        <v>0</v>
      </c>
      <c r="DF3038">
        <v>0</v>
      </c>
    </row>
    <row r="3039" spans="1:110" x14ac:dyDescent="0.25">
      <c r="A3039" s="16" t="str">
        <f t="shared" si="47"/>
        <v>Portfolio Adjusted_CPP_200 kW and above_All_CAISO_1-in-2_MONTHLY SYSTEM PEAK DAY_2022_11</v>
      </c>
      <c r="B3039" t="s">
        <v>195</v>
      </c>
      <c r="C3039" t="s">
        <v>121</v>
      </c>
      <c r="D3039" t="s">
        <v>122</v>
      </c>
      <c r="E3039" t="s">
        <v>7</v>
      </c>
      <c r="F3039" t="s">
        <v>110</v>
      </c>
      <c r="G3039" t="s">
        <v>111</v>
      </c>
      <c r="H3039" t="s">
        <v>20</v>
      </c>
      <c r="I3039">
        <v>2022</v>
      </c>
      <c r="J3039">
        <v>11</v>
      </c>
      <c r="K3039">
        <v>435</v>
      </c>
      <c r="L3039">
        <v>59155.040000000001</v>
      </c>
      <c r="M3039">
        <v>57567.74</v>
      </c>
      <c r="N3039">
        <v>56993.66</v>
      </c>
      <c r="O3039">
        <v>57246.49</v>
      </c>
      <c r="P3039">
        <v>59653.41</v>
      </c>
      <c r="Q3039">
        <v>65018.68</v>
      </c>
      <c r="R3039">
        <v>72011.73</v>
      </c>
      <c r="S3039">
        <v>76531.23</v>
      </c>
      <c r="T3039">
        <v>79349.63</v>
      </c>
      <c r="U3039">
        <v>82311.66</v>
      </c>
      <c r="V3039">
        <v>85085.48</v>
      </c>
      <c r="W3039">
        <v>86593.279999999999</v>
      </c>
      <c r="X3039">
        <v>87243.3</v>
      </c>
      <c r="Y3039">
        <v>88137.9</v>
      </c>
      <c r="Z3039">
        <v>87595.06</v>
      </c>
      <c r="AA3039">
        <v>85696.91</v>
      </c>
      <c r="AB3039">
        <v>82720.28</v>
      </c>
      <c r="AC3039">
        <v>79930.06</v>
      </c>
      <c r="AD3039">
        <v>74535.45</v>
      </c>
      <c r="AE3039">
        <v>70880.52</v>
      </c>
      <c r="AF3039">
        <v>68152.81</v>
      </c>
      <c r="AG3039">
        <v>66934.39</v>
      </c>
      <c r="AH3039">
        <v>64458.96</v>
      </c>
      <c r="AI3039">
        <v>61447.040000000001</v>
      </c>
      <c r="AJ3039">
        <v>59.294699999999999</v>
      </c>
      <c r="AK3039">
        <v>58.290909999999997</v>
      </c>
      <c r="AL3039">
        <v>57.484000000000002</v>
      </c>
      <c r="AM3039">
        <v>56.451160000000002</v>
      </c>
      <c r="AN3039">
        <v>56.58419</v>
      </c>
      <c r="AO3039">
        <v>55.854300000000002</v>
      </c>
      <c r="AP3039">
        <v>56.318379999999998</v>
      </c>
      <c r="AQ3039">
        <v>59.375950000000003</v>
      </c>
      <c r="AR3039">
        <v>69.066649999999996</v>
      </c>
      <c r="AS3039">
        <v>75.94359</v>
      </c>
      <c r="AT3039">
        <v>80.287329999999997</v>
      </c>
      <c r="AU3039">
        <v>83.325739999999996</v>
      </c>
      <c r="AV3039">
        <v>84.004999999999995</v>
      </c>
      <c r="AW3039">
        <v>82.672179999999997</v>
      </c>
      <c r="AX3039">
        <v>81.380499999999998</v>
      </c>
      <c r="AY3039">
        <v>81.290440000000004</v>
      </c>
      <c r="AZ3039">
        <v>78.426950000000005</v>
      </c>
      <c r="BA3039">
        <v>73.509690000000006</v>
      </c>
      <c r="BB3039">
        <v>70.008989999999997</v>
      </c>
      <c r="BC3039">
        <v>67.133560000000003</v>
      </c>
      <c r="BD3039">
        <v>64.114990000000006</v>
      </c>
      <c r="BE3039">
        <v>62.646520000000002</v>
      </c>
      <c r="BF3039">
        <v>60.608049999999999</v>
      </c>
      <c r="BG3039">
        <v>59.834870000000002</v>
      </c>
      <c r="BH3039">
        <v>86.143659999999997</v>
      </c>
      <c r="BI3039">
        <v>27.837219999999999</v>
      </c>
      <c r="BJ3039">
        <v>219.32329999999999</v>
      </c>
      <c r="BK3039">
        <v>338.18779999999998</v>
      </c>
      <c r="BL3039">
        <v>356.67</v>
      </c>
      <c r="BM3039">
        <v>588.02530000000002</v>
      </c>
      <c r="BN3039">
        <v>407.7595</v>
      </c>
      <c r="BO3039">
        <v>238.53229999999999</v>
      </c>
      <c r="BP3039">
        <v>-665.59280000000001</v>
      </c>
      <c r="BQ3039">
        <v>-921.49609999999996</v>
      </c>
      <c r="BR3039">
        <v>-932.45230000000004</v>
      </c>
      <c r="BS3039">
        <v>-724.8972</v>
      </c>
      <c r="BT3039">
        <v>-158.1739</v>
      </c>
      <c r="BU3039">
        <v>726.43619999999999</v>
      </c>
      <c r="BV3039">
        <v>2291.837</v>
      </c>
      <c r="BW3039">
        <v>1404.701</v>
      </c>
      <c r="BX3039">
        <v>1067.6600000000001</v>
      </c>
      <c r="BY3039">
        <v>1021.883</v>
      </c>
      <c r="BZ3039">
        <v>700.29570000000001</v>
      </c>
      <c r="CA3039">
        <v>227.77029999999999</v>
      </c>
      <c r="CB3039">
        <v>-126.6623</v>
      </c>
      <c r="CC3039">
        <v>-304.1909</v>
      </c>
      <c r="CD3039">
        <v>-466.79559999999998</v>
      </c>
      <c r="CE3039">
        <v>-56.839440000000003</v>
      </c>
      <c r="CF3039" s="20">
        <v>38789.230000000003</v>
      </c>
      <c r="CG3039" s="20">
        <v>43949.27</v>
      </c>
      <c r="CH3039" s="20">
        <v>38819.33</v>
      </c>
      <c r="CI3039" s="20">
        <v>37534.86</v>
      </c>
      <c r="CJ3039" s="20">
        <v>32929.160000000003</v>
      </c>
      <c r="CK3039" s="20">
        <v>28288.78</v>
      </c>
      <c r="CL3039" s="20">
        <v>33371.29</v>
      </c>
      <c r="CM3039" s="20">
        <v>33409.69</v>
      </c>
      <c r="CN3039" s="20">
        <v>23208.91</v>
      </c>
      <c r="CO3039" s="20">
        <v>19430.349999999999</v>
      </c>
      <c r="CP3039" s="20">
        <v>12666.57</v>
      </c>
      <c r="CQ3039" s="20">
        <v>5492.87</v>
      </c>
      <c r="CR3039" s="20">
        <v>10097.58</v>
      </c>
      <c r="CS3039" s="20">
        <v>19913.21</v>
      </c>
      <c r="CT3039" s="20">
        <v>52439.34</v>
      </c>
      <c r="CU3039" s="20">
        <v>88965.23</v>
      </c>
      <c r="CV3039" s="20">
        <v>94879.360000000001</v>
      </c>
      <c r="CW3039" s="20">
        <v>136446.29999999999</v>
      </c>
      <c r="CX3039" s="20">
        <v>106906</v>
      </c>
      <c r="CY3039" s="20">
        <v>91719.11</v>
      </c>
      <c r="CZ3039" s="20">
        <v>93087.27</v>
      </c>
      <c r="DA3039" s="20">
        <v>64382.6</v>
      </c>
      <c r="DB3039" s="20">
        <v>60877.04</v>
      </c>
      <c r="DC3039" s="20">
        <v>57859.94</v>
      </c>
      <c r="DD3039">
        <v>0</v>
      </c>
      <c r="DE3039">
        <v>0</v>
      </c>
      <c r="DF3039">
        <v>0</v>
      </c>
    </row>
    <row r="3040" spans="1:110" x14ac:dyDescent="0.25">
      <c r="A3040" s="16" t="str">
        <f t="shared" si="47"/>
        <v>Program Specific_CPP_200 kW and above_All_CAISO_1-in-2_MONTHLY SYSTEM PEAK DAY_2030_10</v>
      </c>
      <c r="B3040" t="s">
        <v>196</v>
      </c>
      <c r="C3040" t="s">
        <v>121</v>
      </c>
      <c r="D3040" t="s">
        <v>122</v>
      </c>
      <c r="E3040" t="s">
        <v>7</v>
      </c>
      <c r="F3040" t="s">
        <v>110</v>
      </c>
      <c r="G3040" t="s">
        <v>111</v>
      </c>
      <c r="H3040" t="s">
        <v>20</v>
      </c>
      <c r="I3040">
        <v>2030</v>
      </c>
      <c r="J3040">
        <v>10</v>
      </c>
      <c r="K3040">
        <v>291</v>
      </c>
      <c r="L3040">
        <v>49104.53</v>
      </c>
      <c r="M3040">
        <v>48049.08</v>
      </c>
      <c r="N3040">
        <v>47405.5</v>
      </c>
      <c r="O3040">
        <v>47382.57</v>
      </c>
      <c r="P3040">
        <v>48746.8</v>
      </c>
      <c r="Q3040">
        <v>51806.44</v>
      </c>
      <c r="R3040">
        <v>56531.96</v>
      </c>
      <c r="S3040">
        <v>59089.25</v>
      </c>
      <c r="T3040">
        <v>60536.03</v>
      </c>
      <c r="U3040">
        <v>62130.97</v>
      </c>
      <c r="V3040">
        <v>63932.28</v>
      </c>
      <c r="W3040">
        <v>65544.77</v>
      </c>
      <c r="X3040">
        <v>66494.52</v>
      </c>
      <c r="Y3040">
        <v>66785.23</v>
      </c>
      <c r="Z3040">
        <v>66214.27</v>
      </c>
      <c r="AA3040">
        <v>65004.67</v>
      </c>
      <c r="AB3040">
        <v>62920.28</v>
      </c>
      <c r="AC3040">
        <v>61252.22</v>
      </c>
      <c r="AD3040">
        <v>58461.85</v>
      </c>
      <c r="AE3040">
        <v>56227.64</v>
      </c>
      <c r="AF3040">
        <v>54087.64</v>
      </c>
      <c r="AG3040">
        <v>53516.27</v>
      </c>
      <c r="AH3040">
        <v>52237.62</v>
      </c>
      <c r="AI3040">
        <v>50374.46</v>
      </c>
      <c r="AJ3040">
        <v>65.983289999999997</v>
      </c>
      <c r="AK3040">
        <v>65.584159999999997</v>
      </c>
      <c r="AL3040">
        <v>64.714770000000001</v>
      </c>
      <c r="AM3040">
        <v>64.562389999999994</v>
      </c>
      <c r="AN3040">
        <v>64.443749999999994</v>
      </c>
      <c r="AO3040">
        <v>62.985190000000003</v>
      </c>
      <c r="AP3040">
        <v>62.862119999999997</v>
      </c>
      <c r="AQ3040">
        <v>62.833390000000001</v>
      </c>
      <c r="AR3040">
        <v>66.779359999999997</v>
      </c>
      <c r="AS3040">
        <v>72.959249999999997</v>
      </c>
      <c r="AT3040">
        <v>79.523269999999997</v>
      </c>
      <c r="AU3040">
        <v>83.545190000000005</v>
      </c>
      <c r="AV3040">
        <v>84.934790000000007</v>
      </c>
      <c r="AW3040">
        <v>84.223709999999997</v>
      </c>
      <c r="AX3040">
        <v>84.271640000000005</v>
      </c>
      <c r="AY3040">
        <v>83.22663</v>
      </c>
      <c r="AZ3040">
        <v>82.055970000000002</v>
      </c>
      <c r="BA3040">
        <v>78.600409999999997</v>
      </c>
      <c r="BB3040">
        <v>75.355739999999997</v>
      </c>
      <c r="BC3040">
        <v>70.590490000000003</v>
      </c>
      <c r="BD3040">
        <v>69.035420000000002</v>
      </c>
      <c r="BE3040">
        <v>67.08699</v>
      </c>
      <c r="BF3040">
        <v>66.180980000000005</v>
      </c>
      <c r="BG3040">
        <v>65.186980000000005</v>
      </c>
      <c r="BH3040">
        <v>71.507769999999994</v>
      </c>
      <c r="BI3040">
        <v>23.23442</v>
      </c>
      <c r="BJ3040">
        <v>182.42609999999999</v>
      </c>
      <c r="BK3040">
        <v>279.916</v>
      </c>
      <c r="BL3040">
        <v>291.45890000000003</v>
      </c>
      <c r="BM3040">
        <v>468.53449999999998</v>
      </c>
      <c r="BN3040">
        <v>320.10680000000002</v>
      </c>
      <c r="BO3040">
        <v>184.16919999999999</v>
      </c>
      <c r="BP3040">
        <v>-507.7824</v>
      </c>
      <c r="BQ3040">
        <v>-695.56910000000005</v>
      </c>
      <c r="BR3040">
        <v>-700.63419999999996</v>
      </c>
      <c r="BS3040">
        <v>-548.69410000000005</v>
      </c>
      <c r="BT3040">
        <v>-120.556</v>
      </c>
      <c r="BU3040">
        <v>550.44669999999996</v>
      </c>
      <c r="BV3040">
        <v>1732.43</v>
      </c>
      <c r="BW3040">
        <v>1065.5239999999999</v>
      </c>
      <c r="BX3040">
        <v>812.1037</v>
      </c>
      <c r="BY3040">
        <v>783.09230000000002</v>
      </c>
      <c r="BZ3040">
        <v>549.27660000000003</v>
      </c>
      <c r="CA3040">
        <v>180.6842</v>
      </c>
      <c r="CB3040">
        <v>-100.52209999999999</v>
      </c>
      <c r="CC3040">
        <v>-243.21080000000001</v>
      </c>
      <c r="CD3040">
        <v>-378.29169999999999</v>
      </c>
      <c r="CE3040">
        <v>-46.597140000000003</v>
      </c>
      <c r="CF3040" s="20">
        <v>26728.27</v>
      </c>
      <c r="CG3040" s="20">
        <v>30617.06</v>
      </c>
      <c r="CH3040" s="20">
        <v>26856.68</v>
      </c>
      <c r="CI3040" s="20">
        <v>25714.27</v>
      </c>
      <c r="CJ3040" s="20">
        <v>21988.84</v>
      </c>
      <c r="CK3040" s="20">
        <v>17959.96</v>
      </c>
      <c r="CL3040" s="20">
        <v>20566.23</v>
      </c>
      <c r="CM3040" s="20">
        <v>19916.46</v>
      </c>
      <c r="CN3040" s="20">
        <v>13508.05</v>
      </c>
      <c r="CO3040" s="20">
        <v>11070.68</v>
      </c>
      <c r="CP3040" s="20">
        <v>7151.3559999999998</v>
      </c>
      <c r="CQ3040" s="20">
        <v>3147.0749999999998</v>
      </c>
      <c r="CR3040" s="20">
        <v>5865.7669999999998</v>
      </c>
      <c r="CS3040" s="20">
        <v>11433.44</v>
      </c>
      <c r="CT3040" s="20">
        <v>29964.09</v>
      </c>
      <c r="CU3040" s="20">
        <v>51189.3</v>
      </c>
      <c r="CV3040" s="20">
        <v>54894.53</v>
      </c>
      <c r="CW3040" s="20">
        <v>80128.12</v>
      </c>
      <c r="CX3040" s="20">
        <v>65769.03</v>
      </c>
      <c r="CY3040" s="20">
        <v>57717.27</v>
      </c>
      <c r="CZ3040" s="20">
        <v>58629.86</v>
      </c>
      <c r="DA3040" s="20">
        <v>41156.800000000003</v>
      </c>
      <c r="DB3040" s="20">
        <v>39981</v>
      </c>
      <c r="DC3040" s="20">
        <v>38886.32</v>
      </c>
      <c r="DD3040">
        <v>0</v>
      </c>
      <c r="DE3040">
        <v>0</v>
      </c>
      <c r="DF3040">
        <v>0</v>
      </c>
    </row>
    <row r="3041" spans="1:110" x14ac:dyDescent="0.25">
      <c r="A3041" s="16" t="str">
        <f t="shared" si="47"/>
        <v>Portfolio Adjusted_CPP_200 kW and above_All_CAISO_1-in-2_TYPICAL EVENT DAY_2030_8</v>
      </c>
      <c r="B3041" t="s">
        <v>195</v>
      </c>
      <c r="C3041" t="s">
        <v>121</v>
      </c>
      <c r="D3041" t="s">
        <v>122</v>
      </c>
      <c r="E3041" t="s">
        <v>7</v>
      </c>
      <c r="F3041" t="s">
        <v>110</v>
      </c>
      <c r="G3041" t="s">
        <v>111</v>
      </c>
      <c r="H3041" t="s">
        <v>19</v>
      </c>
      <c r="I3041">
        <v>2030</v>
      </c>
      <c r="J3041">
        <v>8</v>
      </c>
      <c r="K3041">
        <v>286</v>
      </c>
      <c r="L3041">
        <v>52382.53</v>
      </c>
      <c r="M3041">
        <v>50985.96</v>
      </c>
      <c r="N3041">
        <v>50275.57</v>
      </c>
      <c r="O3041">
        <v>50245.64</v>
      </c>
      <c r="P3041">
        <v>51566.51</v>
      </c>
      <c r="Q3041">
        <v>55154.91</v>
      </c>
      <c r="R3041">
        <v>60216.46</v>
      </c>
      <c r="S3041">
        <v>63451.199999999997</v>
      </c>
      <c r="T3041">
        <v>65370.8</v>
      </c>
      <c r="U3041">
        <v>67446.259999999995</v>
      </c>
      <c r="V3041">
        <v>69754.97</v>
      </c>
      <c r="W3041">
        <v>71489.440000000002</v>
      </c>
      <c r="X3041">
        <v>72408.91</v>
      </c>
      <c r="Y3041">
        <v>72647.039999999994</v>
      </c>
      <c r="Z3041">
        <v>71922.94</v>
      </c>
      <c r="AA3041">
        <v>70346.73</v>
      </c>
      <c r="AB3041">
        <v>67914.070000000007</v>
      </c>
      <c r="AC3041">
        <v>65576.3</v>
      </c>
      <c r="AD3041">
        <v>62516.95</v>
      </c>
      <c r="AE3041">
        <v>60000.32</v>
      </c>
      <c r="AF3041">
        <v>57670.28</v>
      </c>
      <c r="AG3041">
        <v>57245.11</v>
      </c>
      <c r="AH3041">
        <v>55720.160000000003</v>
      </c>
      <c r="AI3041">
        <v>53782.68</v>
      </c>
      <c r="AJ3041">
        <v>69.697010000000006</v>
      </c>
      <c r="AK3041">
        <v>69.243979999999993</v>
      </c>
      <c r="AL3041">
        <v>68.815690000000004</v>
      </c>
      <c r="AM3041">
        <v>68.646950000000004</v>
      </c>
      <c r="AN3041">
        <v>68.329700000000003</v>
      </c>
      <c r="AO3041">
        <v>68.407319999999999</v>
      </c>
      <c r="AP3041">
        <v>68.067189999999997</v>
      </c>
      <c r="AQ3041">
        <v>69.120930000000001</v>
      </c>
      <c r="AR3041">
        <v>71.876350000000002</v>
      </c>
      <c r="AS3041">
        <v>75.94556</v>
      </c>
      <c r="AT3041">
        <v>79.869910000000004</v>
      </c>
      <c r="AU3041">
        <v>82.528980000000004</v>
      </c>
      <c r="AV3041">
        <v>84.121549999999999</v>
      </c>
      <c r="AW3041">
        <v>83.719759999999994</v>
      </c>
      <c r="AX3041">
        <v>84.040430000000001</v>
      </c>
      <c r="AY3041">
        <v>83.715760000000003</v>
      </c>
      <c r="AZ3041">
        <v>83.046260000000004</v>
      </c>
      <c r="BA3041">
        <v>82.386120000000005</v>
      </c>
      <c r="BB3041">
        <v>80.486199999999997</v>
      </c>
      <c r="BC3041">
        <v>77.902119999999996</v>
      </c>
      <c r="BD3041">
        <v>75.061329999999998</v>
      </c>
      <c r="BE3041">
        <v>73.554299999999998</v>
      </c>
      <c r="BF3041">
        <v>72.798370000000006</v>
      </c>
      <c r="BG3041">
        <v>71.718119999999999</v>
      </c>
      <c r="BH3041">
        <v>76.281300000000002</v>
      </c>
      <c r="BI3041">
        <v>24.65457</v>
      </c>
      <c r="BJ3041">
        <v>193.47069999999999</v>
      </c>
      <c r="BK3041">
        <v>296.82979999999998</v>
      </c>
      <c r="BL3041">
        <v>308.31810000000002</v>
      </c>
      <c r="BM3041">
        <v>498.81790000000001</v>
      </c>
      <c r="BN3041">
        <v>340.9699</v>
      </c>
      <c r="BO3041">
        <v>197.7645</v>
      </c>
      <c r="BP3041">
        <v>-548.33690000000001</v>
      </c>
      <c r="BQ3041">
        <v>-755.07479999999998</v>
      </c>
      <c r="BR3041">
        <v>-764.44510000000002</v>
      </c>
      <c r="BS3041">
        <v>-598.45860000000005</v>
      </c>
      <c r="BT3041">
        <v>-131.27889999999999</v>
      </c>
      <c r="BU3041">
        <v>598.75990000000002</v>
      </c>
      <c r="BV3041">
        <v>1881.7919999999999</v>
      </c>
      <c r="BW3041">
        <v>1153.088</v>
      </c>
      <c r="BX3041">
        <v>876.55790000000002</v>
      </c>
      <c r="BY3041">
        <v>838.37450000000001</v>
      </c>
      <c r="BZ3041">
        <v>587.37620000000004</v>
      </c>
      <c r="CA3041">
        <v>192.8074</v>
      </c>
      <c r="CB3041">
        <v>-107.18049999999999</v>
      </c>
      <c r="CC3041">
        <v>-260.15690000000001</v>
      </c>
      <c r="CD3041">
        <v>-403.51139999999998</v>
      </c>
      <c r="CE3041">
        <v>-49.7498</v>
      </c>
      <c r="CF3041" s="20">
        <v>30415.9</v>
      </c>
      <c r="CG3041" s="20">
        <v>34474.230000000003</v>
      </c>
      <c r="CH3041" s="20">
        <v>30207.09</v>
      </c>
      <c r="CI3041" s="20">
        <v>28915.71</v>
      </c>
      <c r="CJ3041" s="20">
        <v>24606.26</v>
      </c>
      <c r="CK3041" s="20">
        <v>20356.650000000001</v>
      </c>
      <c r="CL3041" s="20">
        <v>23334.42</v>
      </c>
      <c r="CM3041" s="20">
        <v>22965.439999999999</v>
      </c>
      <c r="CN3041" s="20">
        <v>15751.88</v>
      </c>
      <c r="CO3041" s="20">
        <v>13045.89</v>
      </c>
      <c r="CP3041" s="20">
        <v>8513.3089999999993</v>
      </c>
      <c r="CQ3041" s="20">
        <v>3743.8180000000002</v>
      </c>
      <c r="CR3041" s="20">
        <v>6955.6390000000001</v>
      </c>
      <c r="CS3041" s="20">
        <v>13528.57</v>
      </c>
      <c r="CT3041" s="20">
        <v>35353.53</v>
      </c>
      <c r="CU3041" s="20">
        <v>59948.45</v>
      </c>
      <c r="CV3041" s="20">
        <v>63953.93</v>
      </c>
      <c r="CW3041" s="20">
        <v>91840.67</v>
      </c>
      <c r="CX3041" s="20">
        <v>75209.36</v>
      </c>
      <c r="CY3041" s="20">
        <v>65722.38</v>
      </c>
      <c r="CZ3041" s="20">
        <v>66654.09</v>
      </c>
      <c r="DA3041" s="20">
        <v>47091.96</v>
      </c>
      <c r="DB3041" s="20">
        <v>45489.54</v>
      </c>
      <c r="DC3041" s="20">
        <v>44326.25</v>
      </c>
      <c r="DD3041">
        <v>0</v>
      </c>
      <c r="DE3041">
        <v>0</v>
      </c>
      <c r="DF3041">
        <v>0</v>
      </c>
    </row>
    <row r="3042" spans="1:110" x14ac:dyDescent="0.25">
      <c r="A3042" s="16" t="str">
        <f t="shared" si="47"/>
        <v>Portfolio Adjusted_CPP_200 kW and above_All_CAISO_1-in-2_MONTHLY SYSTEM PEAK DAY_2029_11</v>
      </c>
      <c r="B3042" t="s">
        <v>195</v>
      </c>
      <c r="C3042" t="s">
        <v>121</v>
      </c>
      <c r="D3042" t="s">
        <v>122</v>
      </c>
      <c r="E3042" t="s">
        <v>7</v>
      </c>
      <c r="F3042" t="s">
        <v>110</v>
      </c>
      <c r="G3042" t="s">
        <v>111</v>
      </c>
      <c r="H3042" t="s">
        <v>20</v>
      </c>
      <c r="I3042">
        <v>2029</v>
      </c>
      <c r="J3042">
        <v>11</v>
      </c>
      <c r="K3042">
        <v>304</v>
      </c>
      <c r="L3042">
        <v>41340.53</v>
      </c>
      <c r="M3042">
        <v>40231.25</v>
      </c>
      <c r="N3042">
        <v>39830.050000000003</v>
      </c>
      <c r="O3042">
        <v>40006.74</v>
      </c>
      <c r="P3042">
        <v>41688.82</v>
      </c>
      <c r="Q3042">
        <v>45438.34</v>
      </c>
      <c r="R3042">
        <v>50325.440000000002</v>
      </c>
      <c r="S3042">
        <v>53483.89</v>
      </c>
      <c r="T3042">
        <v>55453.54</v>
      </c>
      <c r="U3042">
        <v>57523.55</v>
      </c>
      <c r="V3042">
        <v>59462.03</v>
      </c>
      <c r="W3042">
        <v>60515.76</v>
      </c>
      <c r="X3042">
        <v>60970.03</v>
      </c>
      <c r="Y3042">
        <v>61595.22</v>
      </c>
      <c r="Z3042">
        <v>61215.86</v>
      </c>
      <c r="AA3042">
        <v>59889.33</v>
      </c>
      <c r="AB3042">
        <v>57809.120000000003</v>
      </c>
      <c r="AC3042">
        <v>55859.17</v>
      </c>
      <c r="AD3042">
        <v>52089.14</v>
      </c>
      <c r="AE3042">
        <v>49534.89</v>
      </c>
      <c r="AF3042">
        <v>47628.63</v>
      </c>
      <c r="AG3042">
        <v>46777.14</v>
      </c>
      <c r="AH3042">
        <v>45047.18</v>
      </c>
      <c r="AI3042">
        <v>42942.3</v>
      </c>
      <c r="AJ3042">
        <v>59.294699999999999</v>
      </c>
      <c r="AK3042">
        <v>58.290909999999997</v>
      </c>
      <c r="AL3042">
        <v>57.484000000000002</v>
      </c>
      <c r="AM3042">
        <v>56.451160000000002</v>
      </c>
      <c r="AN3042">
        <v>56.58419</v>
      </c>
      <c r="AO3042">
        <v>55.854300000000002</v>
      </c>
      <c r="AP3042">
        <v>56.318379999999998</v>
      </c>
      <c r="AQ3042">
        <v>59.375950000000003</v>
      </c>
      <c r="AR3042">
        <v>69.066649999999996</v>
      </c>
      <c r="AS3042">
        <v>75.94359</v>
      </c>
      <c r="AT3042">
        <v>80.287329999999997</v>
      </c>
      <c r="AU3042">
        <v>83.325739999999996</v>
      </c>
      <c r="AV3042">
        <v>84.004999999999995</v>
      </c>
      <c r="AW3042">
        <v>82.672179999999997</v>
      </c>
      <c r="AX3042">
        <v>81.380499999999998</v>
      </c>
      <c r="AY3042">
        <v>81.290440000000004</v>
      </c>
      <c r="AZ3042">
        <v>78.426950000000005</v>
      </c>
      <c r="BA3042">
        <v>73.509690000000006</v>
      </c>
      <c r="BB3042">
        <v>70.008989999999997</v>
      </c>
      <c r="BC3042">
        <v>67.133560000000003</v>
      </c>
      <c r="BD3042">
        <v>64.114990000000006</v>
      </c>
      <c r="BE3042">
        <v>62.646520000000002</v>
      </c>
      <c r="BF3042">
        <v>60.608049999999999</v>
      </c>
      <c r="BG3042">
        <v>59.834870000000002</v>
      </c>
      <c r="BH3042">
        <v>60.201549999999997</v>
      </c>
      <c r="BI3042">
        <v>19.454059999999998</v>
      </c>
      <c r="BJ3042">
        <v>153.27420000000001</v>
      </c>
      <c r="BK3042">
        <v>236.34280000000001</v>
      </c>
      <c r="BL3042">
        <v>249.25899999999999</v>
      </c>
      <c r="BM3042">
        <v>410.9418</v>
      </c>
      <c r="BN3042">
        <v>284.96300000000002</v>
      </c>
      <c r="BO3042">
        <v>166.69839999999999</v>
      </c>
      <c r="BP3042">
        <v>-465.1499</v>
      </c>
      <c r="BQ3042">
        <v>-643.98800000000006</v>
      </c>
      <c r="BR3042">
        <v>-651.64480000000003</v>
      </c>
      <c r="BS3042">
        <v>-506.59480000000002</v>
      </c>
      <c r="BT3042">
        <v>-110.5399</v>
      </c>
      <c r="BU3042">
        <v>507.6703</v>
      </c>
      <c r="BV3042">
        <v>1601.652</v>
      </c>
      <c r="BW3042">
        <v>981.67589999999996</v>
      </c>
      <c r="BX3042">
        <v>746.13459999999998</v>
      </c>
      <c r="BY3042">
        <v>714.14369999999997</v>
      </c>
      <c r="BZ3042">
        <v>489.40199999999999</v>
      </c>
      <c r="CA3042">
        <v>159.17740000000001</v>
      </c>
      <c r="CB3042">
        <v>-88.518039999999999</v>
      </c>
      <c r="CC3042">
        <v>-212.584</v>
      </c>
      <c r="CD3042">
        <v>-326.22039999999998</v>
      </c>
      <c r="CE3042">
        <v>-39.722279999999998</v>
      </c>
      <c r="CF3042" s="20">
        <v>18944.36</v>
      </c>
      <c r="CG3042" s="20">
        <v>21464.48</v>
      </c>
      <c r="CH3042" s="20">
        <v>18959.060000000001</v>
      </c>
      <c r="CI3042" s="20">
        <v>18331.73</v>
      </c>
      <c r="CJ3042" s="20">
        <v>16082.34</v>
      </c>
      <c r="CK3042" s="20">
        <v>13816.02</v>
      </c>
      <c r="CL3042" s="20">
        <v>16298.28</v>
      </c>
      <c r="CM3042" s="20">
        <v>16317.03</v>
      </c>
      <c r="CN3042" s="20">
        <v>11335.05</v>
      </c>
      <c r="CO3042" s="20">
        <v>9489.6290000000008</v>
      </c>
      <c r="CP3042" s="20">
        <v>6186.2510000000002</v>
      </c>
      <c r="CQ3042" s="20">
        <v>2682.674</v>
      </c>
      <c r="CR3042" s="20">
        <v>4931.5770000000002</v>
      </c>
      <c r="CS3042" s="20">
        <v>9725.4580000000005</v>
      </c>
      <c r="CT3042" s="20">
        <v>25610.959999999999</v>
      </c>
      <c r="CU3042" s="20">
        <v>43449.919999999998</v>
      </c>
      <c r="CV3042" s="20">
        <v>46338.34</v>
      </c>
      <c r="CW3042" s="20">
        <v>66639.27</v>
      </c>
      <c r="CX3042" s="20">
        <v>52212.04</v>
      </c>
      <c r="CY3042" s="20">
        <v>44794.89</v>
      </c>
      <c r="CZ3042" s="20">
        <v>45463.09</v>
      </c>
      <c r="DA3042" s="20">
        <v>31443.96</v>
      </c>
      <c r="DB3042" s="20">
        <v>29731.87</v>
      </c>
      <c r="DC3042" s="20">
        <v>28258.34</v>
      </c>
      <c r="DD3042">
        <v>0</v>
      </c>
      <c r="DE3042">
        <v>0</v>
      </c>
      <c r="DF3042">
        <v>0</v>
      </c>
    </row>
    <row r="3043" spans="1:110" x14ac:dyDescent="0.25">
      <c r="A3043" s="16" t="str">
        <f t="shared" si="47"/>
        <v>Portfolio Adjusted_CPP_200 kW and above_All_CAISO_1-in-2_MONTHLY SYSTEM PEAK DAY_2021_3</v>
      </c>
      <c r="B3043" t="s">
        <v>195</v>
      </c>
      <c r="C3043" t="s">
        <v>121</v>
      </c>
      <c r="D3043" t="s">
        <v>122</v>
      </c>
      <c r="E3043" t="s">
        <v>7</v>
      </c>
      <c r="F3043" t="s">
        <v>110</v>
      </c>
      <c r="G3043" t="s">
        <v>111</v>
      </c>
      <c r="H3043" t="s">
        <v>20</v>
      </c>
      <c r="I3043">
        <v>2021</v>
      </c>
      <c r="J3043">
        <v>3</v>
      </c>
      <c r="K3043">
        <v>731</v>
      </c>
      <c r="L3043">
        <v>96650.75</v>
      </c>
      <c r="M3043">
        <v>94210.68</v>
      </c>
      <c r="N3043">
        <v>92981.2</v>
      </c>
      <c r="O3043">
        <v>92920.91</v>
      </c>
      <c r="P3043">
        <v>96023.73</v>
      </c>
      <c r="Q3043">
        <v>103594.8</v>
      </c>
      <c r="R3043">
        <v>115054</v>
      </c>
      <c r="S3043">
        <v>121169.5</v>
      </c>
      <c r="T3043">
        <v>123130.1</v>
      </c>
      <c r="U3043">
        <v>123697.7</v>
      </c>
      <c r="V3043">
        <v>125592.9</v>
      </c>
      <c r="W3043">
        <v>126318.3</v>
      </c>
      <c r="X3043">
        <v>126799.2</v>
      </c>
      <c r="Y3043">
        <v>126012.4</v>
      </c>
      <c r="Z3043">
        <v>123846.1</v>
      </c>
      <c r="AA3043">
        <v>121259.8</v>
      </c>
      <c r="AB3043">
        <v>117789.1</v>
      </c>
      <c r="AC3043">
        <v>116070.8</v>
      </c>
      <c r="AD3043">
        <v>113355.9</v>
      </c>
      <c r="AE3043">
        <v>111143.1</v>
      </c>
      <c r="AF3043">
        <v>107542</v>
      </c>
      <c r="AG3043">
        <v>106474</v>
      </c>
      <c r="AH3043">
        <v>103443</v>
      </c>
      <c r="AI3043">
        <v>99807.6</v>
      </c>
      <c r="AJ3043">
        <v>52.273209999999999</v>
      </c>
      <c r="AK3043">
        <v>52.200760000000002</v>
      </c>
      <c r="AL3043">
        <v>51.98169</v>
      </c>
      <c r="AM3043">
        <v>51.51923</v>
      </c>
      <c r="AN3043">
        <v>51.345399999999998</v>
      </c>
      <c r="AO3043">
        <v>50.81147</v>
      </c>
      <c r="AP3043">
        <v>50.327689999999997</v>
      </c>
      <c r="AQ3043">
        <v>50.67774</v>
      </c>
      <c r="AR3043">
        <v>53.24098</v>
      </c>
      <c r="AS3043">
        <v>56.866689999999998</v>
      </c>
      <c r="AT3043">
        <v>60.333770000000001</v>
      </c>
      <c r="AU3043">
        <v>62.85971</v>
      </c>
      <c r="AV3043">
        <v>63.722760000000001</v>
      </c>
      <c r="AW3043">
        <v>65.30968</v>
      </c>
      <c r="AX3043">
        <v>64.766850000000005</v>
      </c>
      <c r="AY3043">
        <v>65.235669999999999</v>
      </c>
      <c r="AZ3043">
        <v>63.943959999999997</v>
      </c>
      <c r="BA3043">
        <v>61.87379</v>
      </c>
      <c r="BB3043">
        <v>58.655769999999997</v>
      </c>
      <c r="BC3043">
        <v>57.024769999999997</v>
      </c>
      <c r="BD3043">
        <v>56.168669999999999</v>
      </c>
      <c r="BE3043">
        <v>54.825049999999997</v>
      </c>
      <c r="BF3043">
        <v>54.300719999999998</v>
      </c>
      <c r="BG3043">
        <v>53.554600000000001</v>
      </c>
      <c r="BH3043">
        <v>140.74629999999999</v>
      </c>
      <c r="BI3043">
        <v>45.556130000000003</v>
      </c>
      <c r="BJ3043">
        <v>357.81079999999997</v>
      </c>
      <c r="BK3043">
        <v>548.93709999999999</v>
      </c>
      <c r="BL3043">
        <v>574.12950000000001</v>
      </c>
      <c r="BM3043">
        <v>936.90530000000001</v>
      </c>
      <c r="BN3043">
        <v>651.48230000000001</v>
      </c>
      <c r="BO3043">
        <v>377.66079999999999</v>
      </c>
      <c r="BP3043">
        <v>-1032.828</v>
      </c>
      <c r="BQ3043">
        <v>-1384.8209999999999</v>
      </c>
      <c r="BR3043">
        <v>-1376.373</v>
      </c>
      <c r="BS3043">
        <v>-1057.4459999999999</v>
      </c>
      <c r="BT3043">
        <v>-229.8896</v>
      </c>
      <c r="BU3043">
        <v>1038.5999999999999</v>
      </c>
      <c r="BV3043">
        <v>3240.3090000000002</v>
      </c>
      <c r="BW3043">
        <v>1987.6310000000001</v>
      </c>
      <c r="BX3043">
        <v>1520.289</v>
      </c>
      <c r="BY3043">
        <v>1483.932</v>
      </c>
      <c r="BZ3043">
        <v>1065.0319999999999</v>
      </c>
      <c r="CA3043">
        <v>357.15190000000001</v>
      </c>
      <c r="CB3043">
        <v>-199.8674</v>
      </c>
      <c r="CC3043">
        <v>-483.88310000000001</v>
      </c>
      <c r="CD3043">
        <v>-749.10789999999997</v>
      </c>
      <c r="CE3043">
        <v>-92.323539999999994</v>
      </c>
      <c r="CF3043" s="20">
        <v>103547.2</v>
      </c>
      <c r="CG3043" s="20">
        <v>117704.6</v>
      </c>
      <c r="CH3043" s="20">
        <v>103320.2</v>
      </c>
      <c r="CI3043" s="20">
        <v>98892.64</v>
      </c>
      <c r="CJ3043" s="20">
        <v>85323.21</v>
      </c>
      <c r="CK3043" s="20">
        <v>71814.75</v>
      </c>
      <c r="CL3043" s="20">
        <v>85186.38</v>
      </c>
      <c r="CM3043" s="20">
        <v>83749.45</v>
      </c>
      <c r="CN3043" s="20">
        <v>55884.72</v>
      </c>
      <c r="CO3043" s="20">
        <v>43881.43</v>
      </c>
      <c r="CP3043" s="20">
        <v>27598.04</v>
      </c>
      <c r="CQ3043" s="20">
        <v>11688.62</v>
      </c>
      <c r="CR3043" s="20">
        <v>21329.759999999998</v>
      </c>
      <c r="CS3043" s="20">
        <v>40704.54</v>
      </c>
      <c r="CT3043" s="20">
        <v>104824.4</v>
      </c>
      <c r="CU3043" s="20">
        <v>178124.7</v>
      </c>
      <c r="CV3043" s="20">
        <v>192379.2</v>
      </c>
      <c r="CW3043" s="20">
        <v>287731.3</v>
      </c>
      <c r="CX3043" s="20">
        <v>247266</v>
      </c>
      <c r="CY3043" s="20">
        <v>225513</v>
      </c>
      <c r="CZ3043" s="20">
        <v>231781.8</v>
      </c>
      <c r="DA3043" s="20">
        <v>162913.5</v>
      </c>
      <c r="DB3043" s="20">
        <v>156779.29999999999</v>
      </c>
      <c r="DC3043" s="20">
        <v>152652.29999999999</v>
      </c>
      <c r="DD3043">
        <v>0</v>
      </c>
      <c r="DE3043">
        <v>0</v>
      </c>
      <c r="DF3043">
        <v>0</v>
      </c>
    </row>
    <row r="3044" spans="1:110" x14ac:dyDescent="0.25">
      <c r="A3044" s="16" t="str">
        <f t="shared" si="47"/>
        <v>Program Specific_CPP_200 kW and above_All_CAISO_1-in-2_MONTHLY SYSTEM PEAK DAY_2022_4</v>
      </c>
      <c r="B3044" t="s">
        <v>196</v>
      </c>
      <c r="C3044" t="s">
        <v>121</v>
      </c>
      <c r="D3044" t="s">
        <v>122</v>
      </c>
      <c r="E3044" t="s">
        <v>7</v>
      </c>
      <c r="F3044" t="s">
        <v>110</v>
      </c>
      <c r="G3044" t="s">
        <v>111</v>
      </c>
      <c r="H3044" t="s">
        <v>20</v>
      </c>
      <c r="I3044">
        <v>2022</v>
      </c>
      <c r="J3044">
        <v>4</v>
      </c>
      <c r="K3044">
        <v>440</v>
      </c>
      <c r="L3044">
        <v>65037.93</v>
      </c>
      <c r="M3044">
        <v>63470.68</v>
      </c>
      <c r="N3044">
        <v>62543.199999999997</v>
      </c>
      <c r="O3044">
        <v>62504.66</v>
      </c>
      <c r="P3044">
        <v>63821.41</v>
      </c>
      <c r="Q3044">
        <v>67454.649999999994</v>
      </c>
      <c r="R3044">
        <v>72383.7</v>
      </c>
      <c r="S3044">
        <v>73996.02</v>
      </c>
      <c r="T3044">
        <v>74340.44</v>
      </c>
      <c r="U3044">
        <v>75636.5</v>
      </c>
      <c r="V3044">
        <v>77007.95</v>
      </c>
      <c r="W3044">
        <v>77578.92</v>
      </c>
      <c r="X3044">
        <v>77968.73</v>
      </c>
      <c r="Y3044">
        <v>78412.75</v>
      </c>
      <c r="Z3044">
        <v>77767.600000000006</v>
      </c>
      <c r="AA3044">
        <v>76838.02</v>
      </c>
      <c r="AB3044">
        <v>74909.95</v>
      </c>
      <c r="AC3044">
        <v>73946.62</v>
      </c>
      <c r="AD3044">
        <v>72084.14</v>
      </c>
      <c r="AE3044">
        <v>71191.210000000006</v>
      </c>
      <c r="AF3044">
        <v>69500.240000000005</v>
      </c>
      <c r="AG3044">
        <v>69663.66</v>
      </c>
      <c r="AH3044">
        <v>68439.28</v>
      </c>
      <c r="AI3044">
        <v>66748.179999999993</v>
      </c>
      <c r="AJ3044">
        <v>61.651789999999998</v>
      </c>
      <c r="AK3044">
        <v>61.158200000000001</v>
      </c>
      <c r="AL3044">
        <v>60.305070000000001</v>
      </c>
      <c r="AM3044">
        <v>59.346060000000001</v>
      </c>
      <c r="AN3044">
        <v>59.061309999999999</v>
      </c>
      <c r="AO3044">
        <v>58.465260000000001</v>
      </c>
      <c r="AP3044">
        <v>58.513109999999998</v>
      </c>
      <c r="AQ3044">
        <v>58.675269999999998</v>
      </c>
      <c r="AR3044">
        <v>63.8566</v>
      </c>
      <c r="AS3044">
        <v>67.718000000000004</v>
      </c>
      <c r="AT3044">
        <v>72.221109999999996</v>
      </c>
      <c r="AU3044">
        <v>75.340280000000007</v>
      </c>
      <c r="AV3044">
        <v>77.57808</v>
      </c>
      <c r="AW3044">
        <v>78.751099999999994</v>
      </c>
      <c r="AX3044">
        <v>78.790520000000001</v>
      </c>
      <c r="AY3044">
        <v>78.478260000000006</v>
      </c>
      <c r="AZ3044">
        <v>77.013000000000005</v>
      </c>
      <c r="BA3044">
        <v>74.881309999999999</v>
      </c>
      <c r="BB3044">
        <v>72.263549999999995</v>
      </c>
      <c r="BC3044">
        <v>69.575289999999995</v>
      </c>
      <c r="BD3044">
        <v>66.315539999999999</v>
      </c>
      <c r="BE3044">
        <v>64.520709999999994</v>
      </c>
      <c r="BF3044">
        <v>62.805619999999998</v>
      </c>
      <c r="BG3044">
        <v>61.670070000000003</v>
      </c>
      <c r="BH3044">
        <v>94.710549999999998</v>
      </c>
      <c r="BI3044">
        <v>30.69163</v>
      </c>
      <c r="BJ3044">
        <v>240.67910000000001</v>
      </c>
      <c r="BK3044">
        <v>369.2509</v>
      </c>
      <c r="BL3044">
        <v>381.59059999999999</v>
      </c>
      <c r="BM3044">
        <v>610.05600000000004</v>
      </c>
      <c r="BN3044">
        <v>409.86579999999998</v>
      </c>
      <c r="BO3044">
        <v>230.63050000000001</v>
      </c>
      <c r="BP3044">
        <v>-623.5752</v>
      </c>
      <c r="BQ3044">
        <v>-846.7663</v>
      </c>
      <c r="BR3044">
        <v>-843.93050000000005</v>
      </c>
      <c r="BS3044">
        <v>-649.43539999999996</v>
      </c>
      <c r="BT3044">
        <v>-141.35890000000001</v>
      </c>
      <c r="BU3044">
        <v>646.28110000000004</v>
      </c>
      <c r="BV3044">
        <v>2034.712</v>
      </c>
      <c r="BW3044">
        <v>1259.49</v>
      </c>
      <c r="BX3044">
        <v>966.8528</v>
      </c>
      <c r="BY3044">
        <v>945.38670000000002</v>
      </c>
      <c r="BZ3044">
        <v>677.2645</v>
      </c>
      <c r="CA3044">
        <v>228.7687</v>
      </c>
      <c r="CB3044">
        <v>-129.16650000000001</v>
      </c>
      <c r="CC3044">
        <v>-316.59440000000001</v>
      </c>
      <c r="CD3044">
        <v>-495.62009999999998</v>
      </c>
      <c r="CE3044">
        <v>-61.743079999999999</v>
      </c>
      <c r="CF3044" s="20">
        <v>46887.95</v>
      </c>
      <c r="CG3044" s="20">
        <v>53424.39</v>
      </c>
      <c r="CH3044" s="20">
        <v>46747.15</v>
      </c>
      <c r="CI3044" s="20">
        <v>44746.79</v>
      </c>
      <c r="CJ3044" s="20">
        <v>37691.449999999997</v>
      </c>
      <c r="CK3044" s="20">
        <v>30448.2</v>
      </c>
      <c r="CL3044" s="20">
        <v>33716.94</v>
      </c>
      <c r="CM3044" s="20">
        <v>31232.86</v>
      </c>
      <c r="CN3044" s="20">
        <v>20371.13</v>
      </c>
      <c r="CO3044" s="20">
        <v>16406.68</v>
      </c>
      <c r="CP3044" s="20">
        <v>10375.74</v>
      </c>
      <c r="CQ3044" s="20">
        <v>4408.78</v>
      </c>
      <c r="CR3044" s="20">
        <v>8064.8059999999996</v>
      </c>
      <c r="CS3044" s="20">
        <v>15761.2</v>
      </c>
      <c r="CT3044" s="20">
        <v>41332.86</v>
      </c>
      <c r="CU3044" s="20">
        <v>71522.45</v>
      </c>
      <c r="CV3044" s="20">
        <v>77808.45</v>
      </c>
      <c r="CW3044" s="20">
        <v>116782.5</v>
      </c>
      <c r="CX3044" s="20">
        <v>99989.82</v>
      </c>
      <c r="CY3044" s="20">
        <v>92524.95</v>
      </c>
      <c r="CZ3044" s="20">
        <v>96804.46</v>
      </c>
      <c r="DA3044" s="20">
        <v>69740.09</v>
      </c>
      <c r="DB3044" s="20">
        <v>68627.44</v>
      </c>
      <c r="DC3044" s="20">
        <v>68273.929999999993</v>
      </c>
      <c r="DD3044">
        <v>0</v>
      </c>
      <c r="DE3044">
        <v>0</v>
      </c>
      <c r="DF3044">
        <v>0</v>
      </c>
    </row>
    <row r="3045" spans="1:110" x14ac:dyDescent="0.25">
      <c r="A3045" s="16" t="str">
        <f t="shared" si="47"/>
        <v>Program Specific_CPP_200 kW and above_All_CAISO_1-in-2_MONTHLY SYSTEM PEAK DAY_2022_9</v>
      </c>
      <c r="B3045" t="s">
        <v>196</v>
      </c>
      <c r="C3045" t="s">
        <v>121</v>
      </c>
      <c r="D3045" t="s">
        <v>122</v>
      </c>
      <c r="E3045" t="s">
        <v>7</v>
      </c>
      <c r="F3045" t="s">
        <v>110</v>
      </c>
      <c r="G3045" t="s">
        <v>111</v>
      </c>
      <c r="H3045" t="s">
        <v>20</v>
      </c>
      <c r="I3045">
        <v>2022</v>
      </c>
      <c r="J3045">
        <v>9</v>
      </c>
      <c r="K3045">
        <v>440</v>
      </c>
      <c r="L3045">
        <v>76840.52</v>
      </c>
      <c r="M3045">
        <v>74928.02</v>
      </c>
      <c r="N3045">
        <v>73863.91</v>
      </c>
      <c r="O3045">
        <v>73587.679999999993</v>
      </c>
      <c r="P3045">
        <v>75250.69</v>
      </c>
      <c r="Q3045">
        <v>80086.080000000002</v>
      </c>
      <c r="R3045">
        <v>87736.91</v>
      </c>
      <c r="S3045">
        <v>92048.26</v>
      </c>
      <c r="T3045">
        <v>94678.16</v>
      </c>
      <c r="U3045">
        <v>97593.17</v>
      </c>
      <c r="V3045">
        <v>101167.7</v>
      </c>
      <c r="W3045">
        <v>104047.4</v>
      </c>
      <c r="X3045">
        <v>105669.1</v>
      </c>
      <c r="Y3045">
        <v>106347.1</v>
      </c>
      <c r="Z3045">
        <v>105465</v>
      </c>
      <c r="AA3045">
        <v>103348</v>
      </c>
      <c r="AB3045">
        <v>99710.31</v>
      </c>
      <c r="AC3045">
        <v>96237.38</v>
      </c>
      <c r="AD3045">
        <v>91772.72</v>
      </c>
      <c r="AE3045">
        <v>88355.23</v>
      </c>
      <c r="AF3045">
        <v>84518.13</v>
      </c>
      <c r="AG3045">
        <v>84009.48</v>
      </c>
      <c r="AH3045">
        <v>82157.3</v>
      </c>
      <c r="AI3045">
        <v>79450.16</v>
      </c>
      <c r="AJ3045">
        <v>73.848349999999996</v>
      </c>
      <c r="AK3045">
        <v>73.410970000000006</v>
      </c>
      <c r="AL3045">
        <v>72.794719999999998</v>
      </c>
      <c r="AM3045">
        <v>72.557199999999995</v>
      </c>
      <c r="AN3045">
        <v>71.899240000000006</v>
      </c>
      <c r="AO3045">
        <v>72.545869999999994</v>
      </c>
      <c r="AP3045">
        <v>71.710639999999998</v>
      </c>
      <c r="AQ3045">
        <v>72.623679999999993</v>
      </c>
      <c r="AR3045">
        <v>77.493750000000006</v>
      </c>
      <c r="AS3045">
        <v>83.054959999999994</v>
      </c>
      <c r="AT3045">
        <v>89.225920000000002</v>
      </c>
      <c r="AU3045">
        <v>94.088970000000003</v>
      </c>
      <c r="AV3045">
        <v>96.149230000000003</v>
      </c>
      <c r="AW3045">
        <v>93.912620000000004</v>
      </c>
      <c r="AX3045">
        <v>94.691800000000001</v>
      </c>
      <c r="AY3045">
        <v>93.838080000000005</v>
      </c>
      <c r="AZ3045">
        <v>93.314490000000006</v>
      </c>
      <c r="BA3045">
        <v>93.063559999999995</v>
      </c>
      <c r="BB3045">
        <v>90.639449999999997</v>
      </c>
      <c r="BC3045">
        <v>86.800359999999998</v>
      </c>
      <c r="BD3045">
        <v>83.25309</v>
      </c>
      <c r="BE3045">
        <v>81.894970000000001</v>
      </c>
      <c r="BF3045">
        <v>80.52158</v>
      </c>
      <c r="BG3045">
        <v>78.387140000000002</v>
      </c>
      <c r="BH3045">
        <v>111.89790000000001</v>
      </c>
      <c r="BI3045">
        <v>36.23189</v>
      </c>
      <c r="BJ3045">
        <v>284.24349999999998</v>
      </c>
      <c r="BK3045">
        <v>434.72460000000001</v>
      </c>
      <c r="BL3045">
        <v>449.92669999999998</v>
      </c>
      <c r="BM3045">
        <v>724.29390000000001</v>
      </c>
      <c r="BN3045">
        <v>496.80180000000001</v>
      </c>
      <c r="BO3045">
        <v>286.89569999999998</v>
      </c>
      <c r="BP3045">
        <v>-794.17</v>
      </c>
      <c r="BQ3045">
        <v>-1092.576</v>
      </c>
      <c r="BR3045">
        <v>-1108.6980000000001</v>
      </c>
      <c r="BS3045">
        <v>-871.01099999999997</v>
      </c>
      <c r="BT3045">
        <v>-191.5804</v>
      </c>
      <c r="BU3045">
        <v>876.51689999999996</v>
      </c>
      <c r="BV3045">
        <v>2759.386</v>
      </c>
      <c r="BW3045">
        <v>1694.029</v>
      </c>
      <c r="BX3045">
        <v>1286.9480000000001</v>
      </c>
      <c r="BY3045">
        <v>1230.3679999999999</v>
      </c>
      <c r="BZ3045">
        <v>862.24800000000005</v>
      </c>
      <c r="CA3045">
        <v>283.92430000000002</v>
      </c>
      <c r="CB3045">
        <v>-157.07730000000001</v>
      </c>
      <c r="CC3045">
        <v>-381.79059999999998</v>
      </c>
      <c r="CD3045">
        <v>-594.96249999999998</v>
      </c>
      <c r="CE3045">
        <v>-73.492609999999999</v>
      </c>
      <c r="CF3045" s="20">
        <v>65449.81</v>
      </c>
      <c r="CG3045" s="20">
        <v>74452.95</v>
      </c>
      <c r="CH3045" s="20">
        <v>65201.79</v>
      </c>
      <c r="CI3045" s="20">
        <v>62022.21</v>
      </c>
      <c r="CJ3045" s="20">
        <v>52399.97</v>
      </c>
      <c r="CK3045" s="20">
        <v>42919.23</v>
      </c>
      <c r="CL3045" s="20">
        <v>49537.18</v>
      </c>
      <c r="CM3045" s="20">
        <v>48331.05</v>
      </c>
      <c r="CN3045" s="20">
        <v>33041.86</v>
      </c>
      <c r="CO3045" s="20">
        <v>27314.720000000001</v>
      </c>
      <c r="CP3045" s="20">
        <v>17907.38</v>
      </c>
      <c r="CQ3045" s="20">
        <v>7930.3760000000002</v>
      </c>
      <c r="CR3045" s="20">
        <v>14813.22</v>
      </c>
      <c r="CS3045" s="20">
        <v>28991.26</v>
      </c>
      <c r="CT3045" s="20">
        <v>76017.67</v>
      </c>
      <c r="CU3045" s="20">
        <v>129388.1</v>
      </c>
      <c r="CV3045" s="20">
        <v>137856.70000000001</v>
      </c>
      <c r="CW3045" s="20">
        <v>197801.2</v>
      </c>
      <c r="CX3045" s="20">
        <v>162070.29999999999</v>
      </c>
      <c r="CY3045" s="20">
        <v>142518.29999999999</v>
      </c>
      <c r="CZ3045" s="20">
        <v>143160.29999999999</v>
      </c>
      <c r="DA3045" s="20">
        <v>101420.7</v>
      </c>
      <c r="DB3045" s="20">
        <v>98896.1</v>
      </c>
      <c r="DC3045" s="20">
        <v>96730.99</v>
      </c>
      <c r="DD3045">
        <v>0</v>
      </c>
      <c r="DE3045">
        <v>0</v>
      </c>
      <c r="DF3045">
        <v>0</v>
      </c>
    </row>
    <row r="3046" spans="1:110" x14ac:dyDescent="0.25">
      <c r="A3046" s="16" t="str">
        <f t="shared" si="47"/>
        <v>Portfolio Adjusted_CPP_200 kW and above_All_CAISO_1-in-2_MONTHLY SYSTEM PEAK DAY_2029_9</v>
      </c>
      <c r="B3046" t="s">
        <v>195</v>
      </c>
      <c r="C3046" t="s">
        <v>121</v>
      </c>
      <c r="D3046" t="s">
        <v>122</v>
      </c>
      <c r="E3046" t="s">
        <v>7</v>
      </c>
      <c r="F3046" t="s">
        <v>110</v>
      </c>
      <c r="G3046" t="s">
        <v>111</v>
      </c>
      <c r="H3046" t="s">
        <v>20</v>
      </c>
      <c r="I3046">
        <v>2029</v>
      </c>
      <c r="J3046">
        <v>9</v>
      </c>
      <c r="K3046">
        <v>304</v>
      </c>
      <c r="L3046">
        <v>53388.15</v>
      </c>
      <c r="M3046">
        <v>52062.45</v>
      </c>
      <c r="N3046">
        <v>51328.01</v>
      </c>
      <c r="O3046">
        <v>51141.96</v>
      </c>
      <c r="P3046">
        <v>52318.45</v>
      </c>
      <c r="Q3046">
        <v>55678.23</v>
      </c>
      <c r="R3046">
        <v>60814.31</v>
      </c>
      <c r="S3046">
        <v>63803.89</v>
      </c>
      <c r="T3046">
        <v>65612.479999999996</v>
      </c>
      <c r="U3046">
        <v>67598.94</v>
      </c>
      <c r="V3046">
        <v>70047.320000000007</v>
      </c>
      <c r="W3046">
        <v>71967.179999999993</v>
      </c>
      <c r="X3046">
        <v>73086.05</v>
      </c>
      <c r="Y3046">
        <v>73570.44</v>
      </c>
      <c r="Z3046">
        <v>73008.47</v>
      </c>
      <c r="AA3046">
        <v>71614.960000000006</v>
      </c>
      <c r="AB3046">
        <v>69146.990000000005</v>
      </c>
      <c r="AC3046">
        <v>66757.2</v>
      </c>
      <c r="AD3046">
        <v>63685.86</v>
      </c>
      <c r="AE3046">
        <v>61327.95</v>
      </c>
      <c r="AF3046">
        <v>58690.36</v>
      </c>
      <c r="AG3046">
        <v>58379.86</v>
      </c>
      <c r="AH3046">
        <v>57099.21</v>
      </c>
      <c r="AI3046">
        <v>55216.18</v>
      </c>
      <c r="AJ3046">
        <v>73.85615</v>
      </c>
      <c r="AK3046">
        <v>73.418700000000001</v>
      </c>
      <c r="AL3046">
        <v>72.801140000000004</v>
      </c>
      <c r="AM3046">
        <v>72.559640000000002</v>
      </c>
      <c r="AN3046">
        <v>71.905060000000006</v>
      </c>
      <c r="AO3046">
        <v>72.552890000000005</v>
      </c>
      <c r="AP3046">
        <v>71.721230000000006</v>
      </c>
      <c r="AQ3046">
        <v>72.627539999999996</v>
      </c>
      <c r="AR3046">
        <v>77.492810000000006</v>
      </c>
      <c r="AS3046">
        <v>83.047899999999998</v>
      </c>
      <c r="AT3046">
        <v>89.215639999999993</v>
      </c>
      <c r="AU3046">
        <v>94.059970000000007</v>
      </c>
      <c r="AV3046">
        <v>96.096950000000007</v>
      </c>
      <c r="AW3046">
        <v>93.860900000000001</v>
      </c>
      <c r="AX3046">
        <v>94.646349999999998</v>
      </c>
      <c r="AY3046">
        <v>93.800200000000004</v>
      </c>
      <c r="AZ3046">
        <v>93.282300000000006</v>
      </c>
      <c r="BA3046">
        <v>93.032939999999996</v>
      </c>
      <c r="BB3046">
        <v>90.613309999999998</v>
      </c>
      <c r="BC3046">
        <v>86.786810000000003</v>
      </c>
      <c r="BD3046">
        <v>83.239859999999993</v>
      </c>
      <c r="BE3046">
        <v>81.885689999999997</v>
      </c>
      <c r="BF3046">
        <v>80.514169999999993</v>
      </c>
      <c r="BG3046">
        <v>78.390929999999997</v>
      </c>
      <c r="BH3046">
        <v>77.745720000000006</v>
      </c>
      <c r="BI3046">
        <v>25.17511</v>
      </c>
      <c r="BJ3046">
        <v>197.52070000000001</v>
      </c>
      <c r="BK3046">
        <v>302.12490000000003</v>
      </c>
      <c r="BL3046">
        <v>312.81400000000002</v>
      </c>
      <c r="BM3046">
        <v>503.55079999999998</v>
      </c>
      <c r="BN3046">
        <v>344.35520000000002</v>
      </c>
      <c r="BO3046">
        <v>198.86369999999999</v>
      </c>
      <c r="BP3046">
        <v>-550.36410000000001</v>
      </c>
      <c r="BQ3046">
        <v>-756.78409999999997</v>
      </c>
      <c r="BR3046">
        <v>-767.649</v>
      </c>
      <c r="BS3046">
        <v>-602.4579</v>
      </c>
      <c r="BT3046">
        <v>-132.50659999999999</v>
      </c>
      <c r="BU3046">
        <v>606.37049999999999</v>
      </c>
      <c r="BV3046">
        <v>1910.194</v>
      </c>
      <c r="BW3046">
        <v>1173.877</v>
      </c>
      <c r="BX3046">
        <v>892.471</v>
      </c>
      <c r="BY3046">
        <v>853.47190000000001</v>
      </c>
      <c r="BZ3046">
        <v>598.3587</v>
      </c>
      <c r="CA3046">
        <v>197.0737</v>
      </c>
      <c r="CB3046">
        <v>-109.0763</v>
      </c>
      <c r="CC3046">
        <v>-265.31389999999999</v>
      </c>
      <c r="CD3046">
        <v>-413.49810000000002</v>
      </c>
      <c r="CE3046">
        <v>-51.075809999999997</v>
      </c>
      <c r="CF3046" s="20">
        <v>31594.94</v>
      </c>
      <c r="CG3046" s="20">
        <v>35945.339999999997</v>
      </c>
      <c r="CH3046" s="20">
        <v>31485</v>
      </c>
      <c r="CI3046" s="20">
        <v>29956.55</v>
      </c>
      <c r="CJ3046" s="20">
        <v>25329.1</v>
      </c>
      <c r="CK3046" s="20">
        <v>20744.78</v>
      </c>
      <c r="CL3046" s="20">
        <v>23800.06</v>
      </c>
      <c r="CM3046" s="20">
        <v>23221.45</v>
      </c>
      <c r="CN3046" s="20">
        <v>15868.57</v>
      </c>
      <c r="CO3046" s="20">
        <v>13105.02</v>
      </c>
      <c r="CP3046" s="20">
        <v>8584.8179999999993</v>
      </c>
      <c r="CQ3046" s="20">
        <v>3794.0219999999999</v>
      </c>
      <c r="CR3046" s="20">
        <v>7086.3419999999996</v>
      </c>
      <c r="CS3046" s="20">
        <v>13874.67</v>
      </c>
      <c r="CT3046" s="20">
        <v>36428.769999999997</v>
      </c>
      <c r="CU3046" s="20">
        <v>62129.46</v>
      </c>
      <c r="CV3046" s="20">
        <v>66297.070000000007</v>
      </c>
      <c r="CW3046" s="20">
        <v>95178.2</v>
      </c>
      <c r="CX3046" s="20">
        <v>78048.11</v>
      </c>
      <c r="CY3046" s="20">
        <v>68663.03</v>
      </c>
      <c r="CZ3046" s="20">
        <v>69032.929999999993</v>
      </c>
      <c r="DA3046" s="20">
        <v>48977.43</v>
      </c>
      <c r="DB3046" s="20">
        <v>47769.1</v>
      </c>
      <c r="DC3046" s="20">
        <v>46720.639999999999</v>
      </c>
      <c r="DD3046">
        <v>0</v>
      </c>
      <c r="DE3046">
        <v>0</v>
      </c>
      <c r="DF3046">
        <v>0</v>
      </c>
    </row>
    <row r="3047" spans="1:110" x14ac:dyDescent="0.25">
      <c r="A3047" s="16" t="str">
        <f t="shared" si="47"/>
        <v>Portfolio Adjusted_CPP_200 kW and above_All_CAISO_1-in-2_MONTHLY SYSTEM PEAK DAY_2022_7</v>
      </c>
      <c r="B3047" t="s">
        <v>195</v>
      </c>
      <c r="C3047" t="s">
        <v>121</v>
      </c>
      <c r="D3047" t="s">
        <v>122</v>
      </c>
      <c r="E3047" t="s">
        <v>7</v>
      </c>
      <c r="F3047" t="s">
        <v>110</v>
      </c>
      <c r="G3047" t="s">
        <v>111</v>
      </c>
      <c r="H3047" t="s">
        <v>20</v>
      </c>
      <c r="I3047">
        <v>2022</v>
      </c>
      <c r="J3047">
        <v>7</v>
      </c>
      <c r="K3047">
        <v>435</v>
      </c>
      <c r="L3047">
        <v>73678.59</v>
      </c>
      <c r="M3047">
        <v>71968.399999999994</v>
      </c>
      <c r="N3047">
        <v>70950.429999999993</v>
      </c>
      <c r="O3047">
        <v>70918.28</v>
      </c>
      <c r="P3047">
        <v>72485.19</v>
      </c>
      <c r="Q3047">
        <v>76947.53</v>
      </c>
      <c r="R3047">
        <v>82805.8</v>
      </c>
      <c r="S3047">
        <v>86104.48</v>
      </c>
      <c r="T3047">
        <v>88194.17</v>
      </c>
      <c r="U3047">
        <v>90179.82</v>
      </c>
      <c r="V3047">
        <v>92556.06</v>
      </c>
      <c r="W3047">
        <v>94180.86</v>
      </c>
      <c r="X3047">
        <v>95213.43</v>
      </c>
      <c r="Y3047">
        <v>95548.01</v>
      </c>
      <c r="Z3047">
        <v>94970.47</v>
      </c>
      <c r="AA3047">
        <v>92993.13</v>
      </c>
      <c r="AB3047">
        <v>90573.13</v>
      </c>
      <c r="AC3047">
        <v>88223.62</v>
      </c>
      <c r="AD3047">
        <v>84779.65</v>
      </c>
      <c r="AE3047">
        <v>82763</v>
      </c>
      <c r="AF3047">
        <v>80338.62</v>
      </c>
      <c r="AG3047">
        <v>80147.37</v>
      </c>
      <c r="AH3047">
        <v>78401.77</v>
      </c>
      <c r="AI3047">
        <v>75693.31</v>
      </c>
      <c r="AJ3047">
        <v>67.400720000000007</v>
      </c>
      <c r="AK3047">
        <v>67.286670000000001</v>
      </c>
      <c r="AL3047">
        <v>67.006460000000004</v>
      </c>
      <c r="AM3047">
        <v>67.050430000000006</v>
      </c>
      <c r="AN3047">
        <v>67.163709999999995</v>
      </c>
      <c r="AO3047">
        <v>67.119810000000001</v>
      </c>
      <c r="AP3047">
        <v>66.990110000000001</v>
      </c>
      <c r="AQ3047">
        <v>68.27704</v>
      </c>
      <c r="AR3047">
        <v>70.386489999999995</v>
      </c>
      <c r="AS3047">
        <v>73.090770000000006</v>
      </c>
      <c r="AT3047">
        <v>75.776510000000002</v>
      </c>
      <c r="AU3047">
        <v>77.449150000000003</v>
      </c>
      <c r="AV3047">
        <v>78.172359999999998</v>
      </c>
      <c r="AW3047">
        <v>77.976039999999998</v>
      </c>
      <c r="AX3047">
        <v>78.280050000000003</v>
      </c>
      <c r="AY3047">
        <v>78.628870000000006</v>
      </c>
      <c r="AZ3047">
        <v>76.775540000000007</v>
      </c>
      <c r="BA3047">
        <v>76.01934</v>
      </c>
      <c r="BB3047">
        <v>75.401439999999994</v>
      </c>
      <c r="BC3047">
        <v>73.228219999999993</v>
      </c>
      <c r="BD3047">
        <v>70.797579999999996</v>
      </c>
      <c r="BE3047">
        <v>69.790999999999997</v>
      </c>
      <c r="BF3047">
        <v>69.672200000000004</v>
      </c>
      <c r="BG3047">
        <v>69.601929999999996</v>
      </c>
      <c r="BH3047">
        <v>107.29340000000001</v>
      </c>
      <c r="BI3047">
        <v>34.800750000000001</v>
      </c>
      <c r="BJ3047">
        <v>273.03179999999998</v>
      </c>
      <c r="BK3047">
        <v>418.95499999999998</v>
      </c>
      <c r="BL3047">
        <v>433.39159999999998</v>
      </c>
      <c r="BM3047">
        <v>695.90909999999997</v>
      </c>
      <c r="BN3047">
        <v>468.87990000000002</v>
      </c>
      <c r="BO3047">
        <v>268.37020000000001</v>
      </c>
      <c r="BP3047">
        <v>-739.7817</v>
      </c>
      <c r="BQ3047">
        <v>-1009.582</v>
      </c>
      <c r="BR3047">
        <v>-1014.322</v>
      </c>
      <c r="BS3047">
        <v>-788.41499999999996</v>
      </c>
      <c r="BT3047">
        <v>-172.624</v>
      </c>
      <c r="BU3047">
        <v>787.51059999999995</v>
      </c>
      <c r="BV3047">
        <v>2484.8069999999998</v>
      </c>
      <c r="BW3047">
        <v>1524.297</v>
      </c>
      <c r="BX3047">
        <v>1169.0150000000001</v>
      </c>
      <c r="BY3047">
        <v>1127.914</v>
      </c>
      <c r="BZ3047">
        <v>796.54480000000001</v>
      </c>
      <c r="CA3047">
        <v>265.95389999999998</v>
      </c>
      <c r="CB3047">
        <v>-149.30969999999999</v>
      </c>
      <c r="CC3047">
        <v>-364.23880000000003</v>
      </c>
      <c r="CD3047">
        <v>-567.76589999999999</v>
      </c>
      <c r="CE3047">
        <v>-70.01746</v>
      </c>
      <c r="CF3047" s="20">
        <v>60174.21</v>
      </c>
      <c r="CG3047" s="20">
        <v>68687.39</v>
      </c>
      <c r="CH3047" s="20">
        <v>60159.61</v>
      </c>
      <c r="CI3047" s="20">
        <v>57604.11</v>
      </c>
      <c r="CJ3047" s="20">
        <v>48619.29</v>
      </c>
      <c r="CK3047" s="20">
        <v>39621.17</v>
      </c>
      <c r="CL3047" s="20">
        <v>44125.34</v>
      </c>
      <c r="CM3047" s="20">
        <v>42290.87</v>
      </c>
      <c r="CN3047" s="20">
        <v>28671.119999999999</v>
      </c>
      <c r="CO3047" s="20">
        <v>23322.58</v>
      </c>
      <c r="CP3047" s="20">
        <v>14988.49</v>
      </c>
      <c r="CQ3047" s="20">
        <v>6497.6490000000003</v>
      </c>
      <c r="CR3047" s="20">
        <v>12026.78</v>
      </c>
      <c r="CS3047" s="20">
        <v>23402.34</v>
      </c>
      <c r="CT3047" s="20">
        <v>61641.78</v>
      </c>
      <c r="CU3047" s="20">
        <v>104759.1</v>
      </c>
      <c r="CV3047" s="20">
        <v>113748.7</v>
      </c>
      <c r="CW3047" s="20">
        <v>166230.6</v>
      </c>
      <c r="CX3047" s="20">
        <v>138311.9</v>
      </c>
      <c r="CY3047" s="20">
        <v>125048.5</v>
      </c>
      <c r="CZ3047" s="20">
        <v>129351.5</v>
      </c>
      <c r="DA3047" s="20">
        <v>92309.93</v>
      </c>
      <c r="DB3047" s="20">
        <v>90061.4</v>
      </c>
      <c r="DC3047" s="20">
        <v>87799.3</v>
      </c>
      <c r="DD3047">
        <v>0</v>
      </c>
      <c r="DE3047">
        <v>0</v>
      </c>
      <c r="DF3047">
        <v>0</v>
      </c>
    </row>
    <row r="3048" spans="1:110" x14ac:dyDescent="0.25">
      <c r="A3048" s="16" t="str">
        <f t="shared" si="47"/>
        <v>Program Specific_CPP_200 kW and above_All_CAISO_1-in-2_MONTHLY SYSTEM PEAK DAY_2025_11</v>
      </c>
      <c r="B3048" t="s">
        <v>196</v>
      </c>
      <c r="C3048" t="s">
        <v>121</v>
      </c>
      <c r="D3048" t="s">
        <v>122</v>
      </c>
      <c r="E3048" t="s">
        <v>7</v>
      </c>
      <c r="F3048" t="s">
        <v>110</v>
      </c>
      <c r="G3048" t="s">
        <v>111</v>
      </c>
      <c r="H3048" t="s">
        <v>20</v>
      </c>
      <c r="I3048">
        <v>2025</v>
      </c>
      <c r="J3048">
        <v>11</v>
      </c>
      <c r="K3048">
        <v>376</v>
      </c>
      <c r="L3048">
        <v>50770.51</v>
      </c>
      <c r="M3048">
        <v>49399.61</v>
      </c>
      <c r="N3048">
        <v>48892.1</v>
      </c>
      <c r="O3048">
        <v>49095.56</v>
      </c>
      <c r="P3048">
        <v>51147.13</v>
      </c>
      <c r="Q3048">
        <v>55777.11</v>
      </c>
      <c r="R3048">
        <v>62036.68</v>
      </c>
      <c r="S3048">
        <v>65974.92</v>
      </c>
      <c r="T3048">
        <v>68418.320000000007</v>
      </c>
      <c r="U3048">
        <v>71001.039999999994</v>
      </c>
      <c r="V3048">
        <v>73360.77</v>
      </c>
      <c r="W3048">
        <v>74718.649999999994</v>
      </c>
      <c r="X3048">
        <v>75284.5</v>
      </c>
      <c r="Y3048">
        <v>75996.25</v>
      </c>
      <c r="Z3048">
        <v>75458.75</v>
      </c>
      <c r="AA3048">
        <v>73745.25</v>
      </c>
      <c r="AB3048">
        <v>71156.179999999993</v>
      </c>
      <c r="AC3048">
        <v>68757.02</v>
      </c>
      <c r="AD3048">
        <v>64105.17</v>
      </c>
      <c r="AE3048">
        <v>60958.59</v>
      </c>
      <c r="AF3048">
        <v>58611.8</v>
      </c>
      <c r="AG3048">
        <v>57543.95</v>
      </c>
      <c r="AH3048">
        <v>55387.98</v>
      </c>
      <c r="AI3048">
        <v>52777.35</v>
      </c>
      <c r="AJ3048">
        <v>59.274740000000001</v>
      </c>
      <c r="AK3048">
        <v>58.272869999999998</v>
      </c>
      <c r="AL3048">
        <v>57.466389999999997</v>
      </c>
      <c r="AM3048">
        <v>56.429560000000002</v>
      </c>
      <c r="AN3048">
        <v>56.569029999999998</v>
      </c>
      <c r="AO3048">
        <v>55.826880000000003</v>
      </c>
      <c r="AP3048">
        <v>56.305840000000003</v>
      </c>
      <c r="AQ3048">
        <v>59.36683</v>
      </c>
      <c r="AR3048">
        <v>69.073580000000007</v>
      </c>
      <c r="AS3048">
        <v>75.957660000000004</v>
      </c>
      <c r="AT3048">
        <v>80.310029999999998</v>
      </c>
      <c r="AU3048">
        <v>83.355959999999996</v>
      </c>
      <c r="AV3048">
        <v>84.044920000000005</v>
      </c>
      <c r="AW3048">
        <v>82.710809999999995</v>
      </c>
      <c r="AX3048">
        <v>81.414060000000006</v>
      </c>
      <c r="AY3048">
        <v>81.321799999999996</v>
      </c>
      <c r="AZ3048">
        <v>78.458579999999998</v>
      </c>
      <c r="BA3048">
        <v>73.530879999999996</v>
      </c>
      <c r="BB3048">
        <v>70.008380000000002</v>
      </c>
      <c r="BC3048">
        <v>67.130089999999996</v>
      </c>
      <c r="BD3048">
        <v>64.103920000000002</v>
      </c>
      <c r="BE3048">
        <v>62.638289999999998</v>
      </c>
      <c r="BF3048">
        <v>60.592599999999997</v>
      </c>
      <c r="BG3048">
        <v>59.820569999999996</v>
      </c>
      <c r="BH3048">
        <v>73.933819999999997</v>
      </c>
      <c r="BI3048">
        <v>23.88748</v>
      </c>
      <c r="BJ3048">
        <v>188.14680000000001</v>
      </c>
      <c r="BK3048">
        <v>290.03559999999999</v>
      </c>
      <c r="BL3048">
        <v>305.81060000000002</v>
      </c>
      <c r="BM3048">
        <v>504.44499999999999</v>
      </c>
      <c r="BN3048">
        <v>351.27670000000001</v>
      </c>
      <c r="BO3048">
        <v>205.63040000000001</v>
      </c>
      <c r="BP3048">
        <v>-573.89980000000003</v>
      </c>
      <c r="BQ3048">
        <v>-794.87130000000002</v>
      </c>
      <c r="BR3048">
        <v>-803.96109999999999</v>
      </c>
      <c r="BS3048">
        <v>-625.49130000000002</v>
      </c>
      <c r="BT3048">
        <v>-136.4924</v>
      </c>
      <c r="BU3048">
        <v>626.36419999999998</v>
      </c>
      <c r="BV3048">
        <v>1974.3030000000001</v>
      </c>
      <c r="BW3048">
        <v>1208.7950000000001</v>
      </c>
      <c r="BX3048">
        <v>918.40340000000003</v>
      </c>
      <c r="BY3048">
        <v>879.03920000000005</v>
      </c>
      <c r="BZ3048">
        <v>602.29830000000004</v>
      </c>
      <c r="CA3048">
        <v>195.88679999999999</v>
      </c>
      <c r="CB3048">
        <v>-108.9303</v>
      </c>
      <c r="CC3048">
        <v>-261.51499999999999</v>
      </c>
      <c r="CD3048">
        <v>-401.10579999999999</v>
      </c>
      <c r="CE3048">
        <v>-48.819850000000002</v>
      </c>
      <c r="CF3048" s="20">
        <v>28572.67</v>
      </c>
      <c r="CG3048" s="20">
        <v>32362.37</v>
      </c>
      <c r="CH3048" s="20">
        <v>28567.5</v>
      </c>
      <c r="CI3048" s="20">
        <v>27607.14</v>
      </c>
      <c r="CJ3048" s="20">
        <v>24207.64</v>
      </c>
      <c r="CK3048" s="20">
        <v>20818.52</v>
      </c>
      <c r="CL3048" s="20">
        <v>24766.44</v>
      </c>
      <c r="CM3048" s="20">
        <v>24828.639999999999</v>
      </c>
      <c r="CN3048" s="20">
        <v>17254.79</v>
      </c>
      <c r="CO3048" s="20">
        <v>14457.3</v>
      </c>
      <c r="CP3048" s="20">
        <v>9416.2019999999993</v>
      </c>
      <c r="CQ3048" s="20">
        <v>4089.6770000000001</v>
      </c>
      <c r="CR3048" s="20">
        <v>7519.0709999999999</v>
      </c>
      <c r="CS3048" s="20">
        <v>14804.72</v>
      </c>
      <c r="CT3048" s="20">
        <v>38915.019999999997</v>
      </c>
      <c r="CU3048" s="20">
        <v>65880.7</v>
      </c>
      <c r="CV3048" s="20">
        <v>70205.8</v>
      </c>
      <c r="CW3048" s="20">
        <v>100966.1</v>
      </c>
      <c r="CX3048" s="20">
        <v>79079.23</v>
      </c>
      <c r="CY3048" s="20">
        <v>67838.45</v>
      </c>
      <c r="CZ3048" s="20">
        <v>68848.25</v>
      </c>
      <c r="DA3048" s="20">
        <v>47584.91</v>
      </c>
      <c r="DB3048" s="20">
        <v>44948.78</v>
      </c>
      <c r="DC3048" s="20">
        <v>42684.6</v>
      </c>
      <c r="DD3048">
        <v>0</v>
      </c>
      <c r="DE3048">
        <v>0</v>
      </c>
      <c r="DF3048">
        <v>0</v>
      </c>
    </row>
    <row r="3049" spans="1:110" x14ac:dyDescent="0.25">
      <c r="A3049" s="16" t="str">
        <f t="shared" si="47"/>
        <v>Program Specific_CPP_200 kW and above_All_CAISO_1-in-2_MONTHLY SYSTEM PEAK DAY_2023_10</v>
      </c>
      <c r="B3049" t="s">
        <v>196</v>
      </c>
      <c r="C3049" t="s">
        <v>121</v>
      </c>
      <c r="D3049" t="s">
        <v>122</v>
      </c>
      <c r="E3049" t="s">
        <v>7</v>
      </c>
      <c r="F3049" t="s">
        <v>110</v>
      </c>
      <c r="G3049" t="s">
        <v>111</v>
      </c>
      <c r="H3049" t="s">
        <v>20</v>
      </c>
      <c r="I3049">
        <v>2023</v>
      </c>
      <c r="J3049">
        <v>10</v>
      </c>
      <c r="K3049">
        <v>425</v>
      </c>
      <c r="L3049">
        <v>71716.240000000005</v>
      </c>
      <c r="M3049">
        <v>70174.77</v>
      </c>
      <c r="N3049">
        <v>69234.84</v>
      </c>
      <c r="O3049">
        <v>69201.350000000006</v>
      </c>
      <c r="P3049">
        <v>71193.78</v>
      </c>
      <c r="Q3049">
        <v>75662.320000000007</v>
      </c>
      <c r="R3049">
        <v>82563.850000000006</v>
      </c>
      <c r="S3049">
        <v>86298.73</v>
      </c>
      <c r="T3049">
        <v>88411.73</v>
      </c>
      <c r="U3049">
        <v>90741.11</v>
      </c>
      <c r="V3049">
        <v>93371.88</v>
      </c>
      <c r="W3049">
        <v>95726.91</v>
      </c>
      <c r="X3049">
        <v>97114</v>
      </c>
      <c r="Y3049">
        <v>97538.57</v>
      </c>
      <c r="Z3049">
        <v>96704.69</v>
      </c>
      <c r="AA3049">
        <v>94938.09</v>
      </c>
      <c r="AB3049">
        <v>91893.88</v>
      </c>
      <c r="AC3049">
        <v>89457.71</v>
      </c>
      <c r="AD3049">
        <v>85382.42</v>
      </c>
      <c r="AE3049">
        <v>82119.399999999994</v>
      </c>
      <c r="AF3049">
        <v>78993.98</v>
      </c>
      <c r="AG3049">
        <v>78159.509999999995</v>
      </c>
      <c r="AH3049">
        <v>76292.06</v>
      </c>
      <c r="AI3049">
        <v>73570.95</v>
      </c>
      <c r="AJ3049">
        <v>65.983289999999997</v>
      </c>
      <c r="AK3049">
        <v>65.584159999999997</v>
      </c>
      <c r="AL3049">
        <v>64.714770000000001</v>
      </c>
      <c r="AM3049">
        <v>64.562389999999994</v>
      </c>
      <c r="AN3049">
        <v>64.443749999999994</v>
      </c>
      <c r="AO3049">
        <v>62.985190000000003</v>
      </c>
      <c r="AP3049">
        <v>62.862119999999997</v>
      </c>
      <c r="AQ3049">
        <v>62.833390000000001</v>
      </c>
      <c r="AR3049">
        <v>66.779359999999997</v>
      </c>
      <c r="AS3049">
        <v>72.959249999999997</v>
      </c>
      <c r="AT3049">
        <v>79.523269999999997</v>
      </c>
      <c r="AU3049">
        <v>83.545190000000005</v>
      </c>
      <c r="AV3049">
        <v>84.934790000000007</v>
      </c>
      <c r="AW3049">
        <v>84.223709999999997</v>
      </c>
      <c r="AX3049">
        <v>84.271640000000005</v>
      </c>
      <c r="AY3049">
        <v>83.22663</v>
      </c>
      <c r="AZ3049">
        <v>82.055970000000002</v>
      </c>
      <c r="BA3049">
        <v>78.600409999999997</v>
      </c>
      <c r="BB3049">
        <v>75.355739999999997</v>
      </c>
      <c r="BC3049">
        <v>70.590490000000003</v>
      </c>
      <c r="BD3049">
        <v>69.035420000000002</v>
      </c>
      <c r="BE3049">
        <v>67.08699</v>
      </c>
      <c r="BF3049">
        <v>66.180980000000005</v>
      </c>
      <c r="BG3049">
        <v>65.186980000000005</v>
      </c>
      <c r="BH3049">
        <v>104.4357</v>
      </c>
      <c r="BI3049">
        <v>33.933430000000001</v>
      </c>
      <c r="BJ3049">
        <v>266.42989999999998</v>
      </c>
      <c r="BK3049">
        <v>408.81209999999999</v>
      </c>
      <c r="BL3049">
        <v>425.6703</v>
      </c>
      <c r="BM3049">
        <v>684.28570000000002</v>
      </c>
      <c r="BN3049">
        <v>467.50990000000002</v>
      </c>
      <c r="BO3049">
        <v>268.97559999999999</v>
      </c>
      <c r="BP3049">
        <v>-741.60659999999996</v>
      </c>
      <c r="BQ3049">
        <v>-1015.865</v>
      </c>
      <c r="BR3049">
        <v>-1023.263</v>
      </c>
      <c r="BS3049">
        <v>-801.35739999999998</v>
      </c>
      <c r="BT3049">
        <v>-176.06970000000001</v>
      </c>
      <c r="BU3049">
        <v>803.91690000000006</v>
      </c>
      <c r="BV3049">
        <v>2530.1819999999998</v>
      </c>
      <c r="BW3049">
        <v>1556.1780000000001</v>
      </c>
      <c r="BX3049">
        <v>1186.0619999999999</v>
      </c>
      <c r="BY3049">
        <v>1143.692</v>
      </c>
      <c r="BZ3049">
        <v>802.20809999999994</v>
      </c>
      <c r="CA3049">
        <v>263.88580000000002</v>
      </c>
      <c r="CB3049">
        <v>-146.8107</v>
      </c>
      <c r="CC3049">
        <v>-355.2047</v>
      </c>
      <c r="CD3049">
        <v>-552.48800000000006</v>
      </c>
      <c r="CE3049">
        <v>-68.054239999999993</v>
      </c>
      <c r="CF3049" s="20">
        <v>57011.55</v>
      </c>
      <c r="CG3049" s="20">
        <v>65306.34</v>
      </c>
      <c r="CH3049" s="20">
        <v>57285.440000000002</v>
      </c>
      <c r="CI3049" s="20">
        <v>54848.68</v>
      </c>
      <c r="CJ3049" s="20">
        <v>46902.31</v>
      </c>
      <c r="CK3049" s="20">
        <v>38308.68</v>
      </c>
      <c r="CL3049" s="20">
        <v>43867.86</v>
      </c>
      <c r="CM3049" s="20">
        <v>42481.9</v>
      </c>
      <c r="CN3049" s="20">
        <v>28812.75</v>
      </c>
      <c r="CO3049" s="20">
        <v>23613.81</v>
      </c>
      <c r="CP3049" s="20">
        <v>15253.88</v>
      </c>
      <c r="CQ3049" s="20">
        <v>6712.7269999999999</v>
      </c>
      <c r="CR3049" s="20">
        <v>12511.71</v>
      </c>
      <c r="CS3049" s="20">
        <v>24387.58</v>
      </c>
      <c r="CT3049" s="20">
        <v>63913.56</v>
      </c>
      <c r="CU3049" s="20">
        <v>109187</v>
      </c>
      <c r="CV3049" s="20">
        <v>117090.3</v>
      </c>
      <c r="CW3049" s="20">
        <v>170913.7</v>
      </c>
      <c r="CX3049" s="20">
        <v>140285.70000000001</v>
      </c>
      <c r="CY3049" s="20">
        <v>123111.2</v>
      </c>
      <c r="CZ3049" s="20">
        <v>125057.8</v>
      </c>
      <c r="DA3049" s="20">
        <v>87787.67</v>
      </c>
      <c r="DB3049" s="20">
        <v>85279.69</v>
      </c>
      <c r="DC3049" s="20">
        <v>82944.73</v>
      </c>
      <c r="DD3049">
        <v>0</v>
      </c>
      <c r="DE3049">
        <v>0</v>
      </c>
      <c r="DF3049">
        <v>0</v>
      </c>
    </row>
    <row r="3050" spans="1:110" x14ac:dyDescent="0.25">
      <c r="A3050" s="16" t="str">
        <f t="shared" si="47"/>
        <v>Program Specific_CPP_200 kW and above_All_CAISO_1-in-2_MONTHLY SYSTEM PEAK DAY_2023_11</v>
      </c>
      <c r="B3050" t="s">
        <v>196</v>
      </c>
      <c r="C3050" t="s">
        <v>121</v>
      </c>
      <c r="D3050" t="s">
        <v>122</v>
      </c>
      <c r="E3050" t="s">
        <v>7</v>
      </c>
      <c r="F3050" t="s">
        <v>110</v>
      </c>
      <c r="G3050" t="s">
        <v>111</v>
      </c>
      <c r="H3050" t="s">
        <v>20</v>
      </c>
      <c r="I3050">
        <v>2023</v>
      </c>
      <c r="J3050">
        <v>11</v>
      </c>
      <c r="K3050">
        <v>425</v>
      </c>
      <c r="L3050">
        <v>57386.879999999997</v>
      </c>
      <c r="M3050">
        <v>55837.32</v>
      </c>
      <c r="N3050">
        <v>55263.67</v>
      </c>
      <c r="O3050">
        <v>55493.65</v>
      </c>
      <c r="P3050">
        <v>57812.57</v>
      </c>
      <c r="Q3050">
        <v>63045.94</v>
      </c>
      <c r="R3050">
        <v>70121.240000000005</v>
      </c>
      <c r="S3050">
        <v>74572.72</v>
      </c>
      <c r="T3050">
        <v>77334.53</v>
      </c>
      <c r="U3050">
        <v>80253.84</v>
      </c>
      <c r="V3050">
        <v>82921.070000000007</v>
      </c>
      <c r="W3050">
        <v>84455.92</v>
      </c>
      <c r="X3050">
        <v>85095.52</v>
      </c>
      <c r="Y3050">
        <v>85900.02</v>
      </c>
      <c r="Z3050">
        <v>85292.47</v>
      </c>
      <c r="AA3050">
        <v>83355.66</v>
      </c>
      <c r="AB3050">
        <v>80429.19</v>
      </c>
      <c r="AC3050">
        <v>77717.38</v>
      </c>
      <c r="AD3050">
        <v>72459.3</v>
      </c>
      <c r="AE3050">
        <v>68902.66</v>
      </c>
      <c r="AF3050">
        <v>66250.05</v>
      </c>
      <c r="AG3050">
        <v>65043.03</v>
      </c>
      <c r="AH3050">
        <v>62606.09</v>
      </c>
      <c r="AI3050">
        <v>59655.25</v>
      </c>
      <c r="AJ3050">
        <v>59.274740000000001</v>
      </c>
      <c r="AK3050">
        <v>58.272869999999998</v>
      </c>
      <c r="AL3050">
        <v>57.466389999999997</v>
      </c>
      <c r="AM3050">
        <v>56.429560000000002</v>
      </c>
      <c r="AN3050">
        <v>56.569029999999998</v>
      </c>
      <c r="AO3050">
        <v>55.826880000000003</v>
      </c>
      <c r="AP3050">
        <v>56.305840000000003</v>
      </c>
      <c r="AQ3050">
        <v>59.36683</v>
      </c>
      <c r="AR3050">
        <v>69.073580000000007</v>
      </c>
      <c r="AS3050">
        <v>75.957660000000004</v>
      </c>
      <c r="AT3050">
        <v>80.310029999999998</v>
      </c>
      <c r="AU3050">
        <v>83.355959999999996</v>
      </c>
      <c r="AV3050">
        <v>84.044920000000005</v>
      </c>
      <c r="AW3050">
        <v>82.710809999999995</v>
      </c>
      <c r="AX3050">
        <v>81.414060000000006</v>
      </c>
      <c r="AY3050">
        <v>81.321799999999996</v>
      </c>
      <c r="AZ3050">
        <v>78.458579999999998</v>
      </c>
      <c r="BA3050">
        <v>73.530879999999996</v>
      </c>
      <c r="BB3050">
        <v>70.008380000000002</v>
      </c>
      <c r="BC3050">
        <v>67.130089999999996</v>
      </c>
      <c r="BD3050">
        <v>64.103920000000002</v>
      </c>
      <c r="BE3050">
        <v>62.638289999999998</v>
      </c>
      <c r="BF3050">
        <v>60.592599999999997</v>
      </c>
      <c r="BG3050">
        <v>59.820569999999996</v>
      </c>
      <c r="BH3050">
        <v>83.568809999999999</v>
      </c>
      <c r="BI3050">
        <v>27.00047</v>
      </c>
      <c r="BJ3050">
        <v>212.666</v>
      </c>
      <c r="BK3050">
        <v>327.83280000000002</v>
      </c>
      <c r="BL3050">
        <v>345.6635</v>
      </c>
      <c r="BM3050">
        <v>570.18389999999999</v>
      </c>
      <c r="BN3050">
        <v>397.0548</v>
      </c>
      <c r="BO3050">
        <v>232.428</v>
      </c>
      <c r="BP3050">
        <v>-648.68989999999997</v>
      </c>
      <c r="BQ3050">
        <v>-898.45830000000001</v>
      </c>
      <c r="BR3050">
        <v>-908.73249999999996</v>
      </c>
      <c r="BS3050">
        <v>-707.00480000000005</v>
      </c>
      <c r="BT3050">
        <v>-154.28</v>
      </c>
      <c r="BU3050">
        <v>707.99149999999997</v>
      </c>
      <c r="BV3050">
        <v>2231.5920000000001</v>
      </c>
      <c r="BW3050">
        <v>1366.3240000000001</v>
      </c>
      <c r="BX3050">
        <v>1038.0889999999999</v>
      </c>
      <c r="BY3050">
        <v>993.59479999999996</v>
      </c>
      <c r="BZ3050">
        <v>680.7894</v>
      </c>
      <c r="CA3050">
        <v>221.41460000000001</v>
      </c>
      <c r="CB3050">
        <v>-123.126</v>
      </c>
      <c r="CC3050">
        <v>-295.59539999999998</v>
      </c>
      <c r="CD3050">
        <v>-453.37759999999997</v>
      </c>
      <c r="CE3050">
        <v>-55.182009999999998</v>
      </c>
      <c r="CF3050" s="20">
        <v>36505.050000000003</v>
      </c>
      <c r="CG3050" s="20">
        <v>41346.86</v>
      </c>
      <c r="CH3050" s="20">
        <v>36498.449999999997</v>
      </c>
      <c r="CI3050" s="20">
        <v>35271.47</v>
      </c>
      <c r="CJ3050" s="20">
        <v>30928.21</v>
      </c>
      <c r="CK3050" s="20">
        <v>26598.19</v>
      </c>
      <c r="CL3050" s="20">
        <v>31642.13</v>
      </c>
      <c r="CM3050" s="20">
        <v>31721.599999999999</v>
      </c>
      <c r="CN3050" s="20">
        <v>22045.09</v>
      </c>
      <c r="CO3050" s="20">
        <v>18470.96</v>
      </c>
      <c r="CP3050" s="20">
        <v>12030.34</v>
      </c>
      <c r="CQ3050" s="20">
        <v>5225.0590000000002</v>
      </c>
      <c r="CR3050" s="20">
        <v>9606.527</v>
      </c>
      <c r="CS3050" s="20">
        <v>18914.830000000002</v>
      </c>
      <c r="CT3050" s="20">
        <v>49718.65</v>
      </c>
      <c r="CU3050" s="20">
        <v>84170.57</v>
      </c>
      <c r="CV3050" s="20">
        <v>89696.42</v>
      </c>
      <c r="CW3050" s="20">
        <v>128996.4</v>
      </c>
      <c r="CX3050" s="20">
        <v>101033.3</v>
      </c>
      <c r="CY3050" s="20">
        <v>86671.84</v>
      </c>
      <c r="CZ3050" s="20">
        <v>87962</v>
      </c>
      <c r="DA3050" s="20">
        <v>60795.5</v>
      </c>
      <c r="DB3050" s="20">
        <v>57427.519999999997</v>
      </c>
      <c r="DC3050" s="20">
        <v>54534.76</v>
      </c>
      <c r="DD3050">
        <v>0</v>
      </c>
      <c r="DE3050">
        <v>0</v>
      </c>
      <c r="DF3050">
        <v>0</v>
      </c>
    </row>
    <row r="3051" spans="1:110" x14ac:dyDescent="0.25">
      <c r="A3051" s="16" t="str">
        <f t="shared" si="47"/>
        <v>Portfolio Adjusted_CPP_200 kW and above_All_CAISO_1-in-2_MONTHLY SYSTEM PEAK DAY_2020_5</v>
      </c>
      <c r="B3051" t="s">
        <v>195</v>
      </c>
      <c r="C3051" t="s">
        <v>121</v>
      </c>
      <c r="D3051" t="s">
        <v>122</v>
      </c>
      <c r="E3051" t="s">
        <v>7</v>
      </c>
      <c r="F3051" t="s">
        <v>110</v>
      </c>
      <c r="G3051" t="s">
        <v>111</v>
      </c>
      <c r="H3051" t="s">
        <v>20</v>
      </c>
      <c r="I3051">
        <v>2020</v>
      </c>
      <c r="J3051">
        <v>5</v>
      </c>
      <c r="K3051">
        <v>1363</v>
      </c>
      <c r="L3051">
        <v>183003.3</v>
      </c>
      <c r="M3051">
        <v>177776.4</v>
      </c>
      <c r="N3051">
        <v>175078.9</v>
      </c>
      <c r="O3051">
        <v>174565.1</v>
      </c>
      <c r="P3051">
        <v>178054.2</v>
      </c>
      <c r="Q3051">
        <v>189873</v>
      </c>
      <c r="R3051">
        <v>205016.3</v>
      </c>
      <c r="S3051">
        <v>213368.2</v>
      </c>
      <c r="T3051">
        <v>218852</v>
      </c>
      <c r="U3051">
        <v>224470.6</v>
      </c>
      <c r="V3051">
        <v>231318.7</v>
      </c>
      <c r="W3051">
        <v>236048.3</v>
      </c>
      <c r="X3051">
        <v>238404.8</v>
      </c>
      <c r="Y3051">
        <v>238851.9</v>
      </c>
      <c r="Z3051">
        <v>236641</v>
      </c>
      <c r="AA3051">
        <v>230939.5</v>
      </c>
      <c r="AB3051">
        <v>225013.8</v>
      </c>
      <c r="AC3051">
        <v>219510</v>
      </c>
      <c r="AD3051">
        <v>210002.6</v>
      </c>
      <c r="AE3051">
        <v>204696.4</v>
      </c>
      <c r="AF3051">
        <v>199356.7</v>
      </c>
      <c r="AG3051">
        <v>199329.5</v>
      </c>
      <c r="AH3051">
        <v>195414.1</v>
      </c>
      <c r="AI3051">
        <v>188685.8</v>
      </c>
      <c r="AJ3051">
        <v>63.08493</v>
      </c>
      <c r="AK3051">
        <v>62.16957</v>
      </c>
      <c r="AL3051">
        <v>61.721420000000002</v>
      </c>
      <c r="AM3051">
        <v>61.491059999999997</v>
      </c>
      <c r="AN3051">
        <v>61.346649999999997</v>
      </c>
      <c r="AO3051">
        <v>60.94332</v>
      </c>
      <c r="AP3051">
        <v>60.391800000000003</v>
      </c>
      <c r="AQ3051">
        <v>61.508839999999999</v>
      </c>
      <c r="AR3051">
        <v>63.898699999999998</v>
      </c>
      <c r="AS3051">
        <v>66.286720000000003</v>
      </c>
      <c r="AT3051">
        <v>69.353340000000003</v>
      </c>
      <c r="AU3051">
        <v>72.337220000000002</v>
      </c>
      <c r="AV3051">
        <v>74.004670000000004</v>
      </c>
      <c r="AW3051">
        <v>75.599109999999996</v>
      </c>
      <c r="AX3051">
        <v>75.135409999999993</v>
      </c>
      <c r="AY3051">
        <v>74.850980000000007</v>
      </c>
      <c r="AZ3051">
        <v>73.638130000000004</v>
      </c>
      <c r="BA3051">
        <v>71.45805</v>
      </c>
      <c r="BB3051">
        <v>69.233999999999995</v>
      </c>
      <c r="BC3051">
        <v>66.862880000000004</v>
      </c>
      <c r="BD3051">
        <v>65.005520000000004</v>
      </c>
      <c r="BE3051">
        <v>64.156289999999998</v>
      </c>
      <c r="BF3051">
        <v>63.737439999999999</v>
      </c>
      <c r="BG3051">
        <v>62.803089999999997</v>
      </c>
      <c r="BH3051">
        <v>266.49579999999997</v>
      </c>
      <c r="BI3051">
        <v>85.964839999999995</v>
      </c>
      <c r="BJ3051">
        <v>673.73969999999997</v>
      </c>
      <c r="BK3051">
        <v>1031.2560000000001</v>
      </c>
      <c r="BL3051">
        <v>1064.5930000000001</v>
      </c>
      <c r="BM3051">
        <v>1717.201</v>
      </c>
      <c r="BN3051">
        <v>1160.885</v>
      </c>
      <c r="BO3051">
        <v>665.02530000000002</v>
      </c>
      <c r="BP3051">
        <v>-1835.7529999999999</v>
      </c>
      <c r="BQ3051">
        <v>-2512.9949999999999</v>
      </c>
      <c r="BR3051">
        <v>-2535.0219999999999</v>
      </c>
      <c r="BS3051">
        <v>-1976.028</v>
      </c>
      <c r="BT3051">
        <v>-432.23289999999997</v>
      </c>
      <c r="BU3051">
        <v>1968.627</v>
      </c>
      <c r="BV3051">
        <v>6191.4740000000002</v>
      </c>
      <c r="BW3051">
        <v>3785.4450000000002</v>
      </c>
      <c r="BX3051">
        <v>2904.223</v>
      </c>
      <c r="BY3051">
        <v>2806.373</v>
      </c>
      <c r="BZ3051">
        <v>1973.0730000000001</v>
      </c>
      <c r="CA3051">
        <v>657.77949999999998</v>
      </c>
      <c r="CB3051">
        <v>-370.50540000000001</v>
      </c>
      <c r="CC3051">
        <v>-905.87549999999999</v>
      </c>
      <c r="CD3051">
        <v>-1415.14</v>
      </c>
      <c r="CE3051">
        <v>-174.53720000000001</v>
      </c>
      <c r="CF3051" s="20">
        <v>371232</v>
      </c>
      <c r="CG3051" s="20">
        <v>419123.1</v>
      </c>
      <c r="CH3051" s="20">
        <v>366321.7</v>
      </c>
      <c r="CI3051" s="20">
        <v>349021.3</v>
      </c>
      <c r="CJ3051" s="20">
        <v>293369.2</v>
      </c>
      <c r="CK3051" s="20">
        <v>241248.4</v>
      </c>
      <c r="CL3051" s="20">
        <v>270485.2</v>
      </c>
      <c r="CM3051" s="20">
        <v>259689.60000000001</v>
      </c>
      <c r="CN3051" s="20">
        <v>176549.2</v>
      </c>
      <c r="CO3051" s="20">
        <v>144503</v>
      </c>
      <c r="CP3051" s="20">
        <v>93620.160000000003</v>
      </c>
      <c r="CQ3051" s="20">
        <v>40816.199999999997</v>
      </c>
      <c r="CR3051" s="20">
        <v>75402.03</v>
      </c>
      <c r="CS3051" s="20">
        <v>146242.5</v>
      </c>
      <c r="CT3051" s="20">
        <v>382717</v>
      </c>
      <c r="CU3051" s="20">
        <v>646080.6</v>
      </c>
      <c r="CV3051" s="20">
        <v>702046.7</v>
      </c>
      <c r="CW3051" s="20">
        <v>1029082</v>
      </c>
      <c r="CX3051" s="20">
        <v>848644.1</v>
      </c>
      <c r="CY3051" s="20">
        <v>764938.2</v>
      </c>
      <c r="CZ3051" s="20">
        <v>796497.6</v>
      </c>
      <c r="DA3051" s="20">
        <v>570969.80000000005</v>
      </c>
      <c r="DB3051" s="20">
        <v>559498.4</v>
      </c>
      <c r="DC3051" s="20">
        <v>545574.9</v>
      </c>
      <c r="DD3051">
        <v>0</v>
      </c>
      <c r="DE3051">
        <v>0</v>
      </c>
      <c r="DF3051">
        <v>0</v>
      </c>
    </row>
    <row r="3052" spans="1:110" x14ac:dyDescent="0.25">
      <c r="A3052" s="16" t="str">
        <f t="shared" si="47"/>
        <v>Program Specific_CPP_200 kW and above_All_CAISO_1-in-2_MONTHLY SYSTEM PEAK DAY_2025_1</v>
      </c>
      <c r="B3052" t="s">
        <v>196</v>
      </c>
      <c r="C3052" t="s">
        <v>121</v>
      </c>
      <c r="D3052" t="s">
        <v>122</v>
      </c>
      <c r="E3052" t="s">
        <v>7</v>
      </c>
      <c r="F3052" t="s">
        <v>110</v>
      </c>
      <c r="G3052" t="s">
        <v>111</v>
      </c>
      <c r="H3052" t="s">
        <v>20</v>
      </c>
      <c r="I3052">
        <v>2025</v>
      </c>
      <c r="J3052">
        <v>1</v>
      </c>
      <c r="K3052">
        <v>376</v>
      </c>
      <c r="L3052">
        <v>48026.34</v>
      </c>
      <c r="M3052">
        <v>47081.18</v>
      </c>
      <c r="N3052">
        <v>46530.33</v>
      </c>
      <c r="O3052">
        <v>46729.83</v>
      </c>
      <c r="P3052">
        <v>48902</v>
      </c>
      <c r="Q3052">
        <v>53806.29</v>
      </c>
      <c r="R3052">
        <v>61149.7</v>
      </c>
      <c r="S3052">
        <v>65186.39</v>
      </c>
      <c r="T3052">
        <v>65775.009999999995</v>
      </c>
      <c r="U3052">
        <v>65980.12</v>
      </c>
      <c r="V3052">
        <v>66984.009999999995</v>
      </c>
      <c r="W3052">
        <v>67231.59</v>
      </c>
      <c r="X3052">
        <v>67340.38</v>
      </c>
      <c r="Y3052">
        <v>67228.63</v>
      </c>
      <c r="Z3052">
        <v>66588.03</v>
      </c>
      <c r="AA3052">
        <v>65479.67</v>
      </c>
      <c r="AB3052">
        <v>64491.39</v>
      </c>
      <c r="AC3052">
        <v>63748.55</v>
      </c>
      <c r="AD3052">
        <v>60217.79</v>
      </c>
      <c r="AE3052">
        <v>57653</v>
      </c>
      <c r="AF3052">
        <v>55663.53</v>
      </c>
      <c r="AG3052">
        <v>54850.31</v>
      </c>
      <c r="AH3052">
        <v>52685.09</v>
      </c>
      <c r="AI3052">
        <v>50268.38</v>
      </c>
      <c r="AJ3052">
        <v>44.271039999999999</v>
      </c>
      <c r="AK3052">
        <v>43.377879999999998</v>
      </c>
      <c r="AL3052">
        <v>42.064889999999998</v>
      </c>
      <c r="AM3052">
        <v>41.588830000000002</v>
      </c>
      <c r="AN3052">
        <v>41.071770000000001</v>
      </c>
      <c r="AO3052">
        <v>41.102319999999999</v>
      </c>
      <c r="AP3052">
        <v>40.663930000000001</v>
      </c>
      <c r="AQ3052">
        <v>40.482439999999997</v>
      </c>
      <c r="AR3052">
        <v>44.673650000000002</v>
      </c>
      <c r="AS3052">
        <v>49.797820000000002</v>
      </c>
      <c r="AT3052">
        <v>52.356310000000001</v>
      </c>
      <c r="AU3052">
        <v>55.116219999999998</v>
      </c>
      <c r="AV3052">
        <v>56.182630000000003</v>
      </c>
      <c r="AW3052">
        <v>56.916789999999999</v>
      </c>
      <c r="AX3052">
        <v>57.014479999999999</v>
      </c>
      <c r="AY3052">
        <v>57.83108</v>
      </c>
      <c r="AZ3052">
        <v>56.883659999999999</v>
      </c>
      <c r="BA3052">
        <v>54.711939999999998</v>
      </c>
      <c r="BB3052">
        <v>52.706139999999998</v>
      </c>
      <c r="BC3052">
        <v>50.548310000000001</v>
      </c>
      <c r="BD3052">
        <v>49.652909999999999</v>
      </c>
      <c r="BE3052">
        <v>48.911769999999997</v>
      </c>
      <c r="BF3052">
        <v>47.920969999999997</v>
      </c>
      <c r="BG3052">
        <v>47.251049999999999</v>
      </c>
      <c r="BH3052">
        <v>69.937669999999997</v>
      </c>
      <c r="BI3052">
        <v>22.766390000000001</v>
      </c>
      <c r="BJ3052">
        <v>179.0583</v>
      </c>
      <c r="BK3052">
        <v>276.05990000000003</v>
      </c>
      <c r="BL3052">
        <v>292.38690000000003</v>
      </c>
      <c r="BM3052">
        <v>486.62099999999998</v>
      </c>
      <c r="BN3052">
        <v>346.2543</v>
      </c>
      <c r="BO3052">
        <v>203.17269999999999</v>
      </c>
      <c r="BP3052">
        <v>-551.72749999999996</v>
      </c>
      <c r="BQ3052">
        <v>-738.66110000000003</v>
      </c>
      <c r="BR3052">
        <v>-734.07809999999995</v>
      </c>
      <c r="BS3052">
        <v>-562.81489999999997</v>
      </c>
      <c r="BT3052">
        <v>-122.0895</v>
      </c>
      <c r="BU3052">
        <v>554.10109999999997</v>
      </c>
      <c r="BV3052">
        <v>1742.2090000000001</v>
      </c>
      <c r="BW3052">
        <v>1073.31</v>
      </c>
      <c r="BX3052">
        <v>832.3818</v>
      </c>
      <c r="BY3052">
        <v>815.00720000000001</v>
      </c>
      <c r="BZ3052">
        <v>565.77449999999999</v>
      </c>
      <c r="CA3052">
        <v>185.2645</v>
      </c>
      <c r="CB3052">
        <v>-103.4509</v>
      </c>
      <c r="CC3052">
        <v>-249.27340000000001</v>
      </c>
      <c r="CD3052">
        <v>-381.53219999999999</v>
      </c>
      <c r="CE3052">
        <v>-46.499020000000002</v>
      </c>
      <c r="CF3052" s="20">
        <v>25567.42</v>
      </c>
      <c r="CG3052" s="20">
        <v>29395.99</v>
      </c>
      <c r="CH3052" s="20">
        <v>25874.22</v>
      </c>
      <c r="CI3052" s="20">
        <v>25010.68</v>
      </c>
      <c r="CJ3052" s="20">
        <v>22129.08</v>
      </c>
      <c r="CK3052" s="20">
        <v>19373.310000000001</v>
      </c>
      <c r="CL3052" s="20">
        <v>24063.3</v>
      </c>
      <c r="CM3052" s="20">
        <v>24238.68</v>
      </c>
      <c r="CN3052" s="20">
        <v>15947.28</v>
      </c>
      <c r="CO3052" s="20">
        <v>12484.87</v>
      </c>
      <c r="CP3052" s="20">
        <v>7850.3739999999998</v>
      </c>
      <c r="CQ3052" s="20">
        <v>3311.1410000000001</v>
      </c>
      <c r="CR3052" s="20">
        <v>6015.9489999999996</v>
      </c>
      <c r="CS3052" s="20">
        <v>11585.76</v>
      </c>
      <c r="CT3052" s="20">
        <v>30303.33</v>
      </c>
      <c r="CU3052" s="20">
        <v>51940.13</v>
      </c>
      <c r="CV3052" s="20">
        <v>57670.18</v>
      </c>
      <c r="CW3052" s="20">
        <v>86792.43</v>
      </c>
      <c r="CX3052" s="20">
        <v>69779.19</v>
      </c>
      <c r="CY3052" s="20">
        <v>60680.62</v>
      </c>
      <c r="CZ3052" s="20">
        <v>62096.09</v>
      </c>
      <c r="DA3052" s="20">
        <v>43234.26</v>
      </c>
      <c r="DB3052" s="20">
        <v>40668.89</v>
      </c>
      <c r="DC3052" s="20">
        <v>38722.720000000001</v>
      </c>
      <c r="DD3052">
        <v>0</v>
      </c>
      <c r="DE3052">
        <v>0</v>
      </c>
      <c r="DF3052">
        <v>0</v>
      </c>
    </row>
    <row r="3053" spans="1:110" x14ac:dyDescent="0.25">
      <c r="A3053" s="16" t="str">
        <f t="shared" si="47"/>
        <v>Portfolio Adjusted_CPP_200 kW and above_All_CAISO_1-in-2_MONTHLY SYSTEM PEAK DAY_2022_1</v>
      </c>
      <c r="B3053" t="s">
        <v>195</v>
      </c>
      <c r="C3053" t="s">
        <v>121</v>
      </c>
      <c r="D3053" t="s">
        <v>122</v>
      </c>
      <c r="E3053" t="s">
        <v>7</v>
      </c>
      <c r="F3053" t="s">
        <v>110</v>
      </c>
      <c r="G3053" t="s">
        <v>111</v>
      </c>
      <c r="H3053" t="s">
        <v>20</v>
      </c>
      <c r="I3053">
        <v>2022</v>
      </c>
      <c r="J3053">
        <v>1</v>
      </c>
      <c r="K3053">
        <v>435</v>
      </c>
      <c r="L3053">
        <v>55914.06</v>
      </c>
      <c r="M3053">
        <v>54821.86</v>
      </c>
      <c r="N3053">
        <v>54196.62</v>
      </c>
      <c r="O3053">
        <v>54440.66</v>
      </c>
      <c r="P3053">
        <v>56983.86</v>
      </c>
      <c r="Q3053">
        <v>62662.99</v>
      </c>
      <c r="R3053">
        <v>70912.179999999993</v>
      </c>
      <c r="S3053">
        <v>75550.45</v>
      </c>
      <c r="T3053">
        <v>76215.539999999994</v>
      </c>
      <c r="U3053">
        <v>76430.509999999995</v>
      </c>
      <c r="V3053">
        <v>77644.61</v>
      </c>
      <c r="W3053">
        <v>77866.490000000005</v>
      </c>
      <c r="X3053">
        <v>77987.19</v>
      </c>
      <c r="Y3053">
        <v>77934.81</v>
      </c>
      <c r="Z3053">
        <v>77282.37</v>
      </c>
      <c r="AA3053">
        <v>76085.8</v>
      </c>
      <c r="AB3053">
        <v>74963.539999999994</v>
      </c>
      <c r="AC3053">
        <v>74095.839999999997</v>
      </c>
      <c r="AD3053">
        <v>69999.53</v>
      </c>
      <c r="AE3053">
        <v>67015.7</v>
      </c>
      <c r="AF3053">
        <v>64699.01</v>
      </c>
      <c r="AG3053">
        <v>63767.74</v>
      </c>
      <c r="AH3053">
        <v>61273.75</v>
      </c>
      <c r="AI3053">
        <v>58483.839999999997</v>
      </c>
      <c r="AJ3053">
        <v>44.301070000000003</v>
      </c>
      <c r="AK3053">
        <v>43.407679999999999</v>
      </c>
      <c r="AL3053">
        <v>42.09093</v>
      </c>
      <c r="AM3053">
        <v>41.609940000000002</v>
      </c>
      <c r="AN3053">
        <v>41.100140000000003</v>
      </c>
      <c r="AO3053">
        <v>41.128810000000001</v>
      </c>
      <c r="AP3053">
        <v>40.696919999999999</v>
      </c>
      <c r="AQ3053">
        <v>40.512650000000001</v>
      </c>
      <c r="AR3053">
        <v>44.698410000000003</v>
      </c>
      <c r="AS3053">
        <v>49.81747</v>
      </c>
      <c r="AT3053">
        <v>52.36891</v>
      </c>
      <c r="AU3053">
        <v>55.125480000000003</v>
      </c>
      <c r="AV3053">
        <v>56.184989999999999</v>
      </c>
      <c r="AW3053">
        <v>56.903480000000002</v>
      </c>
      <c r="AX3053">
        <v>57.011650000000003</v>
      </c>
      <c r="AY3053">
        <v>57.831690000000002</v>
      </c>
      <c r="AZ3053">
        <v>56.889150000000001</v>
      </c>
      <c r="BA3053">
        <v>54.7273</v>
      </c>
      <c r="BB3053">
        <v>52.721699999999998</v>
      </c>
      <c r="BC3053">
        <v>50.56935</v>
      </c>
      <c r="BD3053">
        <v>49.679130000000001</v>
      </c>
      <c r="BE3053">
        <v>48.93929</v>
      </c>
      <c r="BF3053">
        <v>47.949550000000002</v>
      </c>
      <c r="BG3053">
        <v>47.277940000000001</v>
      </c>
      <c r="BH3053">
        <v>81.424040000000005</v>
      </c>
      <c r="BI3053">
        <v>26.509440000000001</v>
      </c>
      <c r="BJ3053">
        <v>208.55969999999999</v>
      </c>
      <c r="BK3053">
        <v>321.61219999999997</v>
      </c>
      <c r="BL3053">
        <v>340.70859999999999</v>
      </c>
      <c r="BM3053">
        <v>566.72050000000002</v>
      </c>
      <c r="BN3053">
        <v>401.53339999999997</v>
      </c>
      <c r="BO3053">
        <v>235.47540000000001</v>
      </c>
      <c r="BP3053">
        <v>-639.30370000000005</v>
      </c>
      <c r="BQ3053">
        <v>-855.65530000000001</v>
      </c>
      <c r="BR3053">
        <v>-850.90769999999998</v>
      </c>
      <c r="BS3053">
        <v>-651.84280000000001</v>
      </c>
      <c r="BT3053">
        <v>-141.39240000000001</v>
      </c>
      <c r="BU3053">
        <v>642.34190000000001</v>
      </c>
      <c r="BV3053">
        <v>2022.0160000000001</v>
      </c>
      <c r="BW3053">
        <v>1247.1600000000001</v>
      </c>
      <c r="BX3053">
        <v>967.5444</v>
      </c>
      <c r="BY3053">
        <v>947.29449999999997</v>
      </c>
      <c r="BZ3053">
        <v>657.67859999999996</v>
      </c>
      <c r="CA3053">
        <v>215.351</v>
      </c>
      <c r="CB3053">
        <v>-120.24339999999999</v>
      </c>
      <c r="CC3053">
        <v>-289.79969999999997</v>
      </c>
      <c r="CD3053">
        <v>-443.72910000000002</v>
      </c>
      <c r="CE3053">
        <v>-54.09843</v>
      </c>
      <c r="CF3053" s="20">
        <v>34655.32</v>
      </c>
      <c r="CG3053" s="20">
        <v>39856.660000000003</v>
      </c>
      <c r="CH3053" s="20">
        <v>35102.6</v>
      </c>
      <c r="CI3053" s="20">
        <v>33945.629999999997</v>
      </c>
      <c r="CJ3053" s="20">
        <v>30047.88</v>
      </c>
      <c r="CK3053" s="20">
        <v>26276.05</v>
      </c>
      <c r="CL3053" s="20">
        <v>32359.98</v>
      </c>
      <c r="CM3053" s="20">
        <v>32558.87</v>
      </c>
      <c r="CN3053" s="20">
        <v>21411.74</v>
      </c>
      <c r="CO3053" s="20">
        <v>16752.95</v>
      </c>
      <c r="CP3053" s="20">
        <v>10548.01</v>
      </c>
      <c r="CQ3053" s="20">
        <v>4441.5249999999996</v>
      </c>
      <c r="CR3053" s="20">
        <v>8068.6260000000002</v>
      </c>
      <c r="CS3053" s="20">
        <v>15569.66</v>
      </c>
      <c r="CT3053" s="20">
        <v>40818.67</v>
      </c>
      <c r="CU3053" s="20">
        <v>70128.95</v>
      </c>
      <c r="CV3053" s="20">
        <v>77919.81</v>
      </c>
      <c r="CW3053" s="20">
        <v>117254.39999999999</v>
      </c>
      <c r="CX3053" s="20">
        <v>94290.21</v>
      </c>
      <c r="CY3053" s="20">
        <v>81989.7</v>
      </c>
      <c r="CZ3053" s="20">
        <v>83891.5</v>
      </c>
      <c r="DA3053" s="20">
        <v>58434.85</v>
      </c>
      <c r="DB3053" s="20">
        <v>55009.25</v>
      </c>
      <c r="DC3053" s="20">
        <v>52414.05</v>
      </c>
      <c r="DD3053">
        <v>0</v>
      </c>
      <c r="DE3053">
        <v>0</v>
      </c>
      <c r="DF3053">
        <v>0</v>
      </c>
    </row>
    <row r="3054" spans="1:110" x14ac:dyDescent="0.25">
      <c r="A3054" s="16" t="str">
        <f t="shared" si="47"/>
        <v>Program Specific_CPP_200 kW and above_All_CAISO_1-in-2_MONTHLY SYSTEM PEAK DAY_2020_11</v>
      </c>
      <c r="B3054" t="s">
        <v>196</v>
      </c>
      <c r="C3054" t="s">
        <v>121</v>
      </c>
      <c r="D3054" t="s">
        <v>122</v>
      </c>
      <c r="E3054" t="s">
        <v>7</v>
      </c>
      <c r="F3054" t="s">
        <v>110</v>
      </c>
      <c r="G3054" t="s">
        <v>111</v>
      </c>
      <c r="H3054" t="s">
        <v>20</v>
      </c>
      <c r="I3054">
        <v>2020</v>
      </c>
      <c r="J3054">
        <v>11</v>
      </c>
      <c r="K3054">
        <v>1382</v>
      </c>
      <c r="L3054">
        <v>153993.4</v>
      </c>
      <c r="M3054">
        <v>148954.6</v>
      </c>
      <c r="N3054">
        <v>147089.29999999999</v>
      </c>
      <c r="O3054">
        <v>147837.1</v>
      </c>
      <c r="P3054">
        <v>155377.70000000001</v>
      </c>
      <c r="Q3054">
        <v>172395.4</v>
      </c>
      <c r="R3054">
        <v>195402.6</v>
      </c>
      <c r="S3054">
        <v>209877.7</v>
      </c>
      <c r="T3054">
        <v>218858.5</v>
      </c>
      <c r="U3054">
        <v>228351.4</v>
      </c>
      <c r="V3054">
        <v>237024.6</v>
      </c>
      <c r="W3054">
        <v>242015.6</v>
      </c>
      <c r="X3054">
        <v>244095.4</v>
      </c>
      <c r="Y3054">
        <v>246711.4</v>
      </c>
      <c r="Z3054">
        <v>244735.8</v>
      </c>
      <c r="AA3054">
        <v>238437.8</v>
      </c>
      <c r="AB3054">
        <v>228921.60000000001</v>
      </c>
      <c r="AC3054">
        <v>220103.4</v>
      </c>
      <c r="AD3054">
        <v>203005.4</v>
      </c>
      <c r="AE3054">
        <v>191440</v>
      </c>
      <c r="AF3054">
        <v>182814.4</v>
      </c>
      <c r="AG3054">
        <v>178889.4</v>
      </c>
      <c r="AH3054">
        <v>170965.1</v>
      </c>
      <c r="AI3054">
        <v>161369.60000000001</v>
      </c>
      <c r="AJ3054">
        <v>59.274740000000001</v>
      </c>
      <c r="AK3054">
        <v>58.272869999999998</v>
      </c>
      <c r="AL3054">
        <v>57.466389999999997</v>
      </c>
      <c r="AM3054">
        <v>56.429560000000002</v>
      </c>
      <c r="AN3054">
        <v>56.569029999999998</v>
      </c>
      <c r="AO3054">
        <v>55.826880000000003</v>
      </c>
      <c r="AP3054">
        <v>56.305840000000003</v>
      </c>
      <c r="AQ3054">
        <v>59.36683</v>
      </c>
      <c r="AR3054">
        <v>69.073580000000007</v>
      </c>
      <c r="AS3054">
        <v>75.957660000000004</v>
      </c>
      <c r="AT3054">
        <v>80.310029999999998</v>
      </c>
      <c r="AU3054">
        <v>83.355959999999996</v>
      </c>
      <c r="AV3054">
        <v>84.044920000000005</v>
      </c>
      <c r="AW3054">
        <v>82.710809999999995</v>
      </c>
      <c r="AX3054">
        <v>81.414060000000006</v>
      </c>
      <c r="AY3054">
        <v>81.321799999999996</v>
      </c>
      <c r="AZ3054">
        <v>78.458579999999998</v>
      </c>
      <c r="BA3054">
        <v>73.530879999999996</v>
      </c>
      <c r="BB3054">
        <v>70.008380000000002</v>
      </c>
      <c r="BC3054">
        <v>67.130089999999996</v>
      </c>
      <c r="BD3054">
        <v>64.103920000000002</v>
      </c>
      <c r="BE3054">
        <v>62.638289999999998</v>
      </c>
      <c r="BF3054">
        <v>60.592599999999997</v>
      </c>
      <c r="BG3054">
        <v>59.820569999999996</v>
      </c>
      <c r="BH3054">
        <v>224.25069999999999</v>
      </c>
      <c r="BI3054">
        <v>72.027900000000002</v>
      </c>
      <c r="BJ3054">
        <v>566.02970000000005</v>
      </c>
      <c r="BK3054">
        <v>873.35850000000005</v>
      </c>
      <c r="BL3054">
        <v>929.00900000000001</v>
      </c>
      <c r="BM3054">
        <v>1559.134</v>
      </c>
      <c r="BN3054">
        <v>1106.4480000000001</v>
      </c>
      <c r="BO3054">
        <v>654.14620000000002</v>
      </c>
      <c r="BP3054">
        <v>-1835.807</v>
      </c>
      <c r="BQ3054">
        <v>-2556.4409999999998</v>
      </c>
      <c r="BR3054">
        <v>-2597.5540000000001</v>
      </c>
      <c r="BS3054">
        <v>-2025.982</v>
      </c>
      <c r="BT3054">
        <v>-442.55009999999999</v>
      </c>
      <c r="BU3054">
        <v>2033.4059999999999</v>
      </c>
      <c r="BV3054">
        <v>6403.2690000000002</v>
      </c>
      <c r="BW3054">
        <v>3908.3530000000001</v>
      </c>
      <c r="BX3054">
        <v>2954.6610000000001</v>
      </c>
      <c r="BY3054">
        <v>2813.96</v>
      </c>
      <c r="BZ3054">
        <v>1907.3320000000001</v>
      </c>
      <c r="CA3054">
        <v>615.18110000000001</v>
      </c>
      <c r="CB3054">
        <v>-339.76139999999998</v>
      </c>
      <c r="CC3054">
        <v>-812.98310000000004</v>
      </c>
      <c r="CD3054">
        <v>-1238.086</v>
      </c>
      <c r="CE3054">
        <v>-149.26939999999999</v>
      </c>
      <c r="CF3054" s="20">
        <v>262864.7</v>
      </c>
      <c r="CG3054" s="20">
        <v>294239.8</v>
      </c>
      <c r="CH3054" s="20">
        <v>258557.3</v>
      </c>
      <c r="CI3054" s="20">
        <v>250324.7</v>
      </c>
      <c r="CJ3054" s="20">
        <v>223402.2</v>
      </c>
      <c r="CK3054" s="20">
        <v>198879</v>
      </c>
      <c r="CL3054" s="20">
        <v>245712.5</v>
      </c>
      <c r="CM3054" s="20">
        <v>251262.6</v>
      </c>
      <c r="CN3054" s="20">
        <v>176559.8</v>
      </c>
      <c r="CO3054" s="20">
        <v>149542.70000000001</v>
      </c>
      <c r="CP3054" s="20">
        <v>98295.78</v>
      </c>
      <c r="CQ3054" s="20">
        <v>42905.95</v>
      </c>
      <c r="CR3054" s="20">
        <v>79044.59</v>
      </c>
      <c r="CS3054" s="20">
        <v>156025.1</v>
      </c>
      <c r="CT3054" s="20">
        <v>409348.4</v>
      </c>
      <c r="CU3054" s="20">
        <v>688716.2</v>
      </c>
      <c r="CV3054" s="20">
        <v>726643.3</v>
      </c>
      <c r="CW3054" s="20">
        <v>1034653</v>
      </c>
      <c r="CX3054" s="20">
        <v>793033.6</v>
      </c>
      <c r="CY3054" s="20">
        <v>669070</v>
      </c>
      <c r="CZ3054" s="20">
        <v>669797.19999999995</v>
      </c>
      <c r="DA3054" s="20">
        <v>459874.3</v>
      </c>
      <c r="DB3054" s="20">
        <v>428254.3</v>
      </c>
      <c r="DC3054" s="20">
        <v>399043</v>
      </c>
      <c r="DD3054">
        <v>0</v>
      </c>
      <c r="DE3054">
        <v>0</v>
      </c>
      <c r="DF3054">
        <v>0</v>
      </c>
    </row>
    <row r="3055" spans="1:110" x14ac:dyDescent="0.25">
      <c r="A3055" s="16" t="str">
        <f t="shared" si="47"/>
        <v>Program Specific_CPP_200 kW and above_All_CAISO_1-in-2_MONTHLY SYSTEM PEAK DAY_2029_9</v>
      </c>
      <c r="B3055" t="s">
        <v>196</v>
      </c>
      <c r="C3055" t="s">
        <v>121</v>
      </c>
      <c r="D3055" t="s">
        <v>122</v>
      </c>
      <c r="E3055" t="s">
        <v>7</v>
      </c>
      <c r="F3055" t="s">
        <v>110</v>
      </c>
      <c r="G3055" t="s">
        <v>111</v>
      </c>
      <c r="H3055" t="s">
        <v>20</v>
      </c>
      <c r="I3055">
        <v>2029</v>
      </c>
      <c r="J3055">
        <v>9</v>
      </c>
      <c r="K3055">
        <v>309</v>
      </c>
      <c r="L3055">
        <v>53963</v>
      </c>
      <c r="M3055">
        <v>52619.91</v>
      </c>
      <c r="N3055">
        <v>51872.61</v>
      </c>
      <c r="O3055">
        <v>51678.62</v>
      </c>
      <c r="P3055">
        <v>52846.51</v>
      </c>
      <c r="Q3055">
        <v>56242.27</v>
      </c>
      <c r="R3055">
        <v>61615.24</v>
      </c>
      <c r="S3055">
        <v>64642.98</v>
      </c>
      <c r="T3055">
        <v>66489.89</v>
      </c>
      <c r="U3055">
        <v>68537.02</v>
      </c>
      <c r="V3055">
        <v>71047.320000000007</v>
      </c>
      <c r="W3055">
        <v>73069.679999999993</v>
      </c>
      <c r="X3055">
        <v>74208.56</v>
      </c>
      <c r="Y3055">
        <v>74684.649999999994</v>
      </c>
      <c r="Z3055">
        <v>74065.179999999993</v>
      </c>
      <c r="AA3055">
        <v>72578.48</v>
      </c>
      <c r="AB3055">
        <v>70023.839999999997</v>
      </c>
      <c r="AC3055">
        <v>67584.88</v>
      </c>
      <c r="AD3055">
        <v>64449.48</v>
      </c>
      <c r="AE3055">
        <v>62049.46</v>
      </c>
      <c r="AF3055">
        <v>59354.78</v>
      </c>
      <c r="AG3055">
        <v>58997.57</v>
      </c>
      <c r="AH3055">
        <v>57696.83</v>
      </c>
      <c r="AI3055">
        <v>55795.68</v>
      </c>
      <c r="AJ3055">
        <v>73.848349999999996</v>
      </c>
      <c r="AK3055">
        <v>73.410970000000006</v>
      </c>
      <c r="AL3055">
        <v>72.794719999999998</v>
      </c>
      <c r="AM3055">
        <v>72.557199999999995</v>
      </c>
      <c r="AN3055">
        <v>71.899240000000006</v>
      </c>
      <c r="AO3055">
        <v>72.545869999999994</v>
      </c>
      <c r="AP3055">
        <v>71.710639999999998</v>
      </c>
      <c r="AQ3055">
        <v>72.623679999999993</v>
      </c>
      <c r="AR3055">
        <v>77.493750000000006</v>
      </c>
      <c r="AS3055">
        <v>83.054959999999994</v>
      </c>
      <c r="AT3055">
        <v>89.225920000000002</v>
      </c>
      <c r="AU3055">
        <v>94.088970000000003</v>
      </c>
      <c r="AV3055">
        <v>96.149230000000003</v>
      </c>
      <c r="AW3055">
        <v>93.912620000000004</v>
      </c>
      <c r="AX3055">
        <v>94.691800000000001</v>
      </c>
      <c r="AY3055">
        <v>93.838080000000005</v>
      </c>
      <c r="AZ3055">
        <v>93.314490000000006</v>
      </c>
      <c r="BA3055">
        <v>93.063559999999995</v>
      </c>
      <c r="BB3055">
        <v>90.639449999999997</v>
      </c>
      <c r="BC3055">
        <v>86.800359999999998</v>
      </c>
      <c r="BD3055">
        <v>83.25309</v>
      </c>
      <c r="BE3055">
        <v>81.894970000000001</v>
      </c>
      <c r="BF3055">
        <v>80.52158</v>
      </c>
      <c r="BG3055">
        <v>78.387140000000002</v>
      </c>
      <c r="BH3055">
        <v>78.582849999999993</v>
      </c>
      <c r="BI3055">
        <v>25.444669999999999</v>
      </c>
      <c r="BJ3055">
        <v>199.6165</v>
      </c>
      <c r="BK3055">
        <v>305.2953</v>
      </c>
      <c r="BL3055">
        <v>315.97129999999999</v>
      </c>
      <c r="BM3055">
        <v>508.65190000000001</v>
      </c>
      <c r="BN3055">
        <v>348.8904</v>
      </c>
      <c r="BO3055">
        <v>201.47900000000001</v>
      </c>
      <c r="BP3055">
        <v>-557.72400000000005</v>
      </c>
      <c r="BQ3055">
        <v>-767.28620000000001</v>
      </c>
      <c r="BR3055">
        <v>-778.60799999999995</v>
      </c>
      <c r="BS3055">
        <v>-611.68730000000005</v>
      </c>
      <c r="BT3055">
        <v>-134.54169999999999</v>
      </c>
      <c r="BU3055">
        <v>615.55399999999997</v>
      </c>
      <c r="BV3055">
        <v>1937.8409999999999</v>
      </c>
      <c r="BW3055">
        <v>1189.67</v>
      </c>
      <c r="BX3055">
        <v>903.78830000000005</v>
      </c>
      <c r="BY3055">
        <v>864.05370000000005</v>
      </c>
      <c r="BZ3055">
        <v>605.53330000000005</v>
      </c>
      <c r="CA3055">
        <v>199.39230000000001</v>
      </c>
      <c r="CB3055">
        <v>-110.3111</v>
      </c>
      <c r="CC3055">
        <v>-268.12110000000001</v>
      </c>
      <c r="CD3055">
        <v>-417.82589999999999</v>
      </c>
      <c r="CE3055">
        <v>-51.611849999999997</v>
      </c>
      <c r="CF3055" s="20">
        <v>32279</v>
      </c>
      <c r="CG3055" s="20">
        <v>36719.230000000003</v>
      </c>
      <c r="CH3055" s="20">
        <v>32156.67</v>
      </c>
      <c r="CI3055" s="20">
        <v>30588.55</v>
      </c>
      <c r="CJ3055" s="20">
        <v>25842.98</v>
      </c>
      <c r="CK3055" s="20">
        <v>21167.21</v>
      </c>
      <c r="CL3055" s="20">
        <v>24431.09</v>
      </c>
      <c r="CM3055" s="20">
        <v>23836.25</v>
      </c>
      <c r="CN3055" s="20">
        <v>16295.82</v>
      </c>
      <c r="CO3055" s="20">
        <v>13471.26</v>
      </c>
      <c r="CP3055" s="20">
        <v>8831.6830000000009</v>
      </c>
      <c r="CQ3055" s="20">
        <v>3911.1579999999999</v>
      </c>
      <c r="CR3055" s="20">
        <v>7305.6880000000001</v>
      </c>
      <c r="CS3055" s="20">
        <v>14298.11</v>
      </c>
      <c r="CT3055" s="20">
        <v>37490.92</v>
      </c>
      <c r="CU3055" s="20">
        <v>63812.51</v>
      </c>
      <c r="CV3055" s="20">
        <v>67989.14</v>
      </c>
      <c r="CW3055" s="20">
        <v>97552.95</v>
      </c>
      <c r="CX3055" s="20">
        <v>79930.990000000005</v>
      </c>
      <c r="CY3055" s="20">
        <v>70288.160000000003</v>
      </c>
      <c r="CZ3055" s="20">
        <v>70604.78</v>
      </c>
      <c r="DA3055" s="20">
        <v>50019.360000000001</v>
      </c>
      <c r="DB3055" s="20">
        <v>48774.27</v>
      </c>
      <c r="DC3055" s="20">
        <v>47706.47</v>
      </c>
      <c r="DD3055">
        <v>0</v>
      </c>
      <c r="DE3055">
        <v>0</v>
      </c>
      <c r="DF3055">
        <v>0</v>
      </c>
    </row>
    <row r="3056" spans="1:110" x14ac:dyDescent="0.25">
      <c r="A3056" s="16" t="str">
        <f t="shared" si="47"/>
        <v>Portfolio Adjusted_CPP_200 kW and above_All_CAISO_1-in-2_MONTHLY SYSTEM PEAK DAY_2022_10</v>
      </c>
      <c r="B3056" t="s">
        <v>195</v>
      </c>
      <c r="C3056" t="s">
        <v>121</v>
      </c>
      <c r="D3056" t="s">
        <v>122</v>
      </c>
      <c r="E3056" t="s">
        <v>7</v>
      </c>
      <c r="F3056" t="s">
        <v>110</v>
      </c>
      <c r="G3056" t="s">
        <v>111</v>
      </c>
      <c r="H3056" t="s">
        <v>20</v>
      </c>
      <c r="I3056">
        <v>2022</v>
      </c>
      <c r="J3056">
        <v>10</v>
      </c>
      <c r="K3056">
        <v>435</v>
      </c>
      <c r="L3056">
        <v>73829.13</v>
      </c>
      <c r="M3056">
        <v>72241.78</v>
      </c>
      <c r="N3056">
        <v>71281.64</v>
      </c>
      <c r="O3056">
        <v>71252.42</v>
      </c>
      <c r="P3056">
        <v>73329.52</v>
      </c>
      <c r="Q3056">
        <v>77920.23</v>
      </c>
      <c r="R3056">
        <v>84724.05</v>
      </c>
      <c r="S3056">
        <v>88551.91</v>
      </c>
      <c r="T3056">
        <v>90710.38</v>
      </c>
      <c r="U3056">
        <v>93069.57</v>
      </c>
      <c r="V3056">
        <v>95740.05</v>
      </c>
      <c r="W3056">
        <v>98055.62</v>
      </c>
      <c r="X3056">
        <v>99475.39</v>
      </c>
      <c r="Y3056">
        <v>99932.51</v>
      </c>
      <c r="Z3056">
        <v>99164.2</v>
      </c>
      <c r="AA3056">
        <v>97486.52</v>
      </c>
      <c r="AB3056">
        <v>94461.02</v>
      </c>
      <c r="AC3056">
        <v>91979.75</v>
      </c>
      <c r="AD3056">
        <v>87822.91</v>
      </c>
      <c r="AE3056">
        <v>84479.98</v>
      </c>
      <c r="AF3056">
        <v>81296.070000000007</v>
      </c>
      <c r="AG3056">
        <v>80485.45</v>
      </c>
      <c r="AH3056">
        <v>78564.73</v>
      </c>
      <c r="AI3056">
        <v>75756.73</v>
      </c>
      <c r="AJ3056">
        <v>66.003020000000006</v>
      </c>
      <c r="AK3056">
        <v>65.599699999999999</v>
      </c>
      <c r="AL3056">
        <v>64.730900000000005</v>
      </c>
      <c r="AM3056">
        <v>64.576779999999999</v>
      </c>
      <c r="AN3056">
        <v>64.453469999999996</v>
      </c>
      <c r="AO3056">
        <v>63.002130000000001</v>
      </c>
      <c r="AP3056">
        <v>62.882199999999997</v>
      </c>
      <c r="AQ3056">
        <v>62.849780000000003</v>
      </c>
      <c r="AR3056">
        <v>66.793959999999998</v>
      </c>
      <c r="AS3056">
        <v>72.960650000000001</v>
      </c>
      <c r="AT3056">
        <v>79.516120000000001</v>
      </c>
      <c r="AU3056">
        <v>83.522040000000004</v>
      </c>
      <c r="AV3056">
        <v>84.889430000000004</v>
      </c>
      <c r="AW3056">
        <v>84.172030000000007</v>
      </c>
      <c r="AX3056">
        <v>84.221339999999998</v>
      </c>
      <c r="AY3056">
        <v>83.181340000000006</v>
      </c>
      <c r="AZ3056">
        <v>82.014780000000002</v>
      </c>
      <c r="BA3056">
        <v>78.566540000000003</v>
      </c>
      <c r="BB3056">
        <v>75.340249999999997</v>
      </c>
      <c r="BC3056">
        <v>70.592950000000002</v>
      </c>
      <c r="BD3056">
        <v>69.046340000000001</v>
      </c>
      <c r="BE3056">
        <v>67.099209999999999</v>
      </c>
      <c r="BF3056">
        <v>66.197540000000004</v>
      </c>
      <c r="BG3056">
        <v>65.205250000000007</v>
      </c>
      <c r="BH3056">
        <v>107.51260000000001</v>
      </c>
      <c r="BI3056">
        <v>34.932940000000002</v>
      </c>
      <c r="BJ3056">
        <v>274.3064</v>
      </c>
      <c r="BK3056">
        <v>420.9289</v>
      </c>
      <c r="BL3056">
        <v>438.43990000000002</v>
      </c>
      <c r="BM3056">
        <v>704.70609999999999</v>
      </c>
      <c r="BN3056">
        <v>479.74180000000001</v>
      </c>
      <c r="BO3056">
        <v>275.99829999999997</v>
      </c>
      <c r="BP3056">
        <v>-760.88789999999995</v>
      </c>
      <c r="BQ3056">
        <v>-1041.933</v>
      </c>
      <c r="BR3056">
        <v>-1049.2159999999999</v>
      </c>
      <c r="BS3056">
        <v>-820.85170000000005</v>
      </c>
      <c r="BT3056">
        <v>-180.351</v>
      </c>
      <c r="BU3056">
        <v>823.64779999999996</v>
      </c>
      <c r="BV3056">
        <v>2594.5320000000002</v>
      </c>
      <c r="BW3056">
        <v>1597.95</v>
      </c>
      <c r="BX3056">
        <v>1219.1959999999999</v>
      </c>
      <c r="BY3056">
        <v>1175.9349999999999</v>
      </c>
      <c r="BZ3056">
        <v>825.1377</v>
      </c>
      <c r="CA3056">
        <v>271.47140000000002</v>
      </c>
      <c r="CB3056">
        <v>-151.0891</v>
      </c>
      <c r="CC3056">
        <v>-365.77519999999998</v>
      </c>
      <c r="CD3056">
        <v>-568.94600000000003</v>
      </c>
      <c r="CE3056">
        <v>-70.076130000000006</v>
      </c>
      <c r="CF3056" s="20">
        <v>60420.36</v>
      </c>
      <c r="CG3056" s="20">
        <v>69210.22</v>
      </c>
      <c r="CH3056" s="20">
        <v>60722.59</v>
      </c>
      <c r="CI3056" s="20">
        <v>58148.2</v>
      </c>
      <c r="CJ3056" s="20">
        <v>49758.55</v>
      </c>
      <c r="CK3056" s="20">
        <v>40629.199999999997</v>
      </c>
      <c r="CL3056" s="20">
        <v>46193.4</v>
      </c>
      <c r="CM3056" s="20">
        <v>44729.18</v>
      </c>
      <c r="CN3056" s="20">
        <v>30330.45</v>
      </c>
      <c r="CO3056" s="20">
        <v>24841.24</v>
      </c>
      <c r="CP3056" s="20">
        <v>16037.45</v>
      </c>
      <c r="CQ3056" s="20">
        <v>7043.2950000000001</v>
      </c>
      <c r="CR3056" s="20">
        <v>13127.57</v>
      </c>
      <c r="CS3056" s="20">
        <v>25599.39</v>
      </c>
      <c r="CT3056" s="20">
        <v>67205.95</v>
      </c>
      <c r="CU3056" s="20">
        <v>115127.5</v>
      </c>
      <c r="CV3056" s="20">
        <v>123723.7</v>
      </c>
      <c r="CW3056" s="20">
        <v>180686.5</v>
      </c>
      <c r="CX3056" s="20">
        <v>148419.9</v>
      </c>
      <c r="CY3056" s="20">
        <v>130290.8</v>
      </c>
      <c r="CZ3056" s="20">
        <v>132453</v>
      </c>
      <c r="DA3056" s="20">
        <v>93090.36</v>
      </c>
      <c r="DB3056" s="20">
        <v>90436.18</v>
      </c>
      <c r="DC3056" s="20">
        <v>87946.5</v>
      </c>
      <c r="DD3056">
        <v>0</v>
      </c>
      <c r="DE3056">
        <v>0</v>
      </c>
      <c r="DF3056">
        <v>0</v>
      </c>
    </row>
    <row r="3057" spans="1:110" x14ac:dyDescent="0.25">
      <c r="A3057" s="16" t="str">
        <f t="shared" si="47"/>
        <v>Portfolio Adjusted_CPP_200 kW and above_All_CAISO_1-in-2_MONTHLY SYSTEM PEAK DAY_2025_12</v>
      </c>
      <c r="B3057" t="s">
        <v>195</v>
      </c>
      <c r="C3057" t="s">
        <v>121</v>
      </c>
      <c r="D3057" t="s">
        <v>122</v>
      </c>
      <c r="E3057" t="s">
        <v>7</v>
      </c>
      <c r="F3057" t="s">
        <v>110</v>
      </c>
      <c r="G3057" t="s">
        <v>111</v>
      </c>
      <c r="H3057" t="s">
        <v>20</v>
      </c>
      <c r="I3057">
        <v>2025</v>
      </c>
      <c r="J3057">
        <v>12</v>
      </c>
      <c r="K3057">
        <v>371</v>
      </c>
      <c r="L3057">
        <v>47193.19</v>
      </c>
      <c r="M3057">
        <v>46027.21</v>
      </c>
      <c r="N3057">
        <v>45431.74</v>
      </c>
      <c r="O3057">
        <v>45624.75</v>
      </c>
      <c r="P3057">
        <v>47615.26</v>
      </c>
      <c r="Q3057">
        <v>52274.45</v>
      </c>
      <c r="R3057">
        <v>58392.69</v>
      </c>
      <c r="S3057">
        <v>62190.95</v>
      </c>
      <c r="T3057">
        <v>63420.63</v>
      </c>
      <c r="U3057">
        <v>63909.4</v>
      </c>
      <c r="V3057">
        <v>64711.39</v>
      </c>
      <c r="W3057">
        <v>65205.8</v>
      </c>
      <c r="X3057">
        <v>65351.29</v>
      </c>
      <c r="Y3057">
        <v>65262.57</v>
      </c>
      <c r="Z3057">
        <v>64489.11</v>
      </c>
      <c r="AA3057">
        <v>63568.75</v>
      </c>
      <c r="AB3057">
        <v>62717.31</v>
      </c>
      <c r="AC3057">
        <v>61415.08</v>
      </c>
      <c r="AD3057">
        <v>57955.82</v>
      </c>
      <c r="AE3057">
        <v>55693.760000000002</v>
      </c>
      <c r="AF3057">
        <v>54019.13</v>
      </c>
      <c r="AG3057">
        <v>53275.23</v>
      </c>
      <c r="AH3057">
        <v>51384.68</v>
      </c>
      <c r="AI3057">
        <v>49080.84</v>
      </c>
      <c r="AJ3057">
        <v>48.928240000000002</v>
      </c>
      <c r="AK3057">
        <v>48.440759999999997</v>
      </c>
      <c r="AL3057">
        <v>48.32629</v>
      </c>
      <c r="AM3057">
        <v>47.761159999999997</v>
      </c>
      <c r="AN3057">
        <v>47.495959999999997</v>
      </c>
      <c r="AO3057">
        <v>47.567700000000002</v>
      </c>
      <c r="AP3057">
        <v>47.862119999999997</v>
      </c>
      <c r="AQ3057">
        <v>47.41084</v>
      </c>
      <c r="AR3057">
        <v>50.75488</v>
      </c>
      <c r="AS3057">
        <v>54.866100000000003</v>
      </c>
      <c r="AT3057">
        <v>58.548569999999998</v>
      </c>
      <c r="AU3057">
        <v>60.882559999999998</v>
      </c>
      <c r="AV3057">
        <v>62.066940000000002</v>
      </c>
      <c r="AW3057">
        <v>61.72916</v>
      </c>
      <c r="AX3057">
        <v>62.059539999999998</v>
      </c>
      <c r="AY3057">
        <v>61.540199999999999</v>
      </c>
      <c r="AZ3057">
        <v>59.893819999999998</v>
      </c>
      <c r="BA3057">
        <v>57.178139999999999</v>
      </c>
      <c r="BB3057">
        <v>55.034100000000002</v>
      </c>
      <c r="BC3057">
        <v>54.298450000000003</v>
      </c>
      <c r="BD3057">
        <v>52.315069999999999</v>
      </c>
      <c r="BE3057">
        <v>50.716929999999998</v>
      </c>
      <c r="BF3057">
        <v>49.879989999999999</v>
      </c>
      <c r="BG3057">
        <v>49.01314</v>
      </c>
      <c r="BH3057">
        <v>68.724400000000003</v>
      </c>
      <c r="BI3057">
        <v>22.256730000000001</v>
      </c>
      <c r="BJ3057">
        <v>174.83070000000001</v>
      </c>
      <c r="BK3057">
        <v>269.53160000000003</v>
      </c>
      <c r="BL3057">
        <v>284.6934</v>
      </c>
      <c r="BM3057">
        <v>472.7672</v>
      </c>
      <c r="BN3057">
        <v>330.64299999999997</v>
      </c>
      <c r="BO3057">
        <v>193.8365</v>
      </c>
      <c r="BP3057">
        <v>-531.9787</v>
      </c>
      <c r="BQ3057">
        <v>-715.47900000000004</v>
      </c>
      <c r="BR3057">
        <v>-709.17250000000001</v>
      </c>
      <c r="BS3057">
        <v>-545.85649999999998</v>
      </c>
      <c r="BT3057">
        <v>-118.4833</v>
      </c>
      <c r="BU3057">
        <v>537.89670000000001</v>
      </c>
      <c r="BV3057">
        <v>1687.2929999999999</v>
      </c>
      <c r="BW3057">
        <v>1041.9870000000001</v>
      </c>
      <c r="BX3057">
        <v>809.48389999999995</v>
      </c>
      <c r="BY3057">
        <v>785.17449999999997</v>
      </c>
      <c r="BZ3057">
        <v>544.52229999999997</v>
      </c>
      <c r="CA3057">
        <v>178.96860000000001</v>
      </c>
      <c r="CB3057">
        <v>-100.3948</v>
      </c>
      <c r="CC3057">
        <v>-242.11529999999999</v>
      </c>
      <c r="CD3057">
        <v>-372.11489999999998</v>
      </c>
      <c r="CE3057">
        <v>-45.40052</v>
      </c>
      <c r="CF3057" s="20">
        <v>24688.03</v>
      </c>
      <c r="CG3057" s="20">
        <v>28094.59</v>
      </c>
      <c r="CH3057" s="20">
        <v>24666.85</v>
      </c>
      <c r="CI3057" s="20">
        <v>23841.74</v>
      </c>
      <c r="CJ3057" s="20">
        <v>20979.85</v>
      </c>
      <c r="CK3057" s="20">
        <v>18285.919999999998</v>
      </c>
      <c r="CL3057" s="20">
        <v>21942.37</v>
      </c>
      <c r="CM3057" s="20">
        <v>22062.23</v>
      </c>
      <c r="CN3057" s="20">
        <v>14826.07</v>
      </c>
      <c r="CO3057" s="20">
        <v>11713.52</v>
      </c>
      <c r="CP3057" s="20">
        <v>7326.7179999999998</v>
      </c>
      <c r="CQ3057" s="20">
        <v>3114.6080000000002</v>
      </c>
      <c r="CR3057" s="20">
        <v>5665.8019999999997</v>
      </c>
      <c r="CS3057" s="20">
        <v>10918.03</v>
      </c>
      <c r="CT3057" s="20">
        <v>28423.05</v>
      </c>
      <c r="CU3057" s="20">
        <v>48952.78</v>
      </c>
      <c r="CV3057" s="20">
        <v>54540.93</v>
      </c>
      <c r="CW3057" s="20">
        <v>80554.78</v>
      </c>
      <c r="CX3057" s="20">
        <v>64635.4</v>
      </c>
      <c r="CY3057" s="20">
        <v>56626.43</v>
      </c>
      <c r="CZ3057" s="20">
        <v>58481.41</v>
      </c>
      <c r="DA3057" s="20">
        <v>40786.89</v>
      </c>
      <c r="DB3057" s="20">
        <v>38686.03</v>
      </c>
      <c r="DC3057" s="20">
        <v>36914.769999999997</v>
      </c>
      <c r="DD3057">
        <v>0</v>
      </c>
      <c r="DE3057">
        <v>0</v>
      </c>
      <c r="DF3057">
        <v>0</v>
      </c>
    </row>
    <row r="3058" spans="1:110" x14ac:dyDescent="0.25">
      <c r="A3058" s="16" t="str">
        <f t="shared" si="47"/>
        <v>Program Specific_CPP_200 kW and above_All_CAISO_1-in-2_MONTHLY SYSTEM PEAK DAY_2028_6</v>
      </c>
      <c r="B3058" t="s">
        <v>196</v>
      </c>
      <c r="C3058" t="s">
        <v>121</v>
      </c>
      <c r="D3058" t="s">
        <v>122</v>
      </c>
      <c r="E3058" t="s">
        <v>7</v>
      </c>
      <c r="F3058" t="s">
        <v>110</v>
      </c>
      <c r="G3058" t="s">
        <v>111</v>
      </c>
      <c r="H3058" t="s">
        <v>20</v>
      </c>
      <c r="I3058">
        <v>2028</v>
      </c>
      <c r="J3058">
        <v>6</v>
      </c>
      <c r="K3058">
        <v>324</v>
      </c>
      <c r="L3058">
        <v>52361.48</v>
      </c>
      <c r="M3058">
        <v>51224.99</v>
      </c>
      <c r="N3058">
        <v>50621.42</v>
      </c>
      <c r="O3058">
        <v>50608.94</v>
      </c>
      <c r="P3058">
        <v>51556.99</v>
      </c>
      <c r="Q3058">
        <v>54448.14</v>
      </c>
      <c r="R3058">
        <v>58639.77</v>
      </c>
      <c r="S3058">
        <v>61018.400000000001</v>
      </c>
      <c r="T3058">
        <v>62662.16</v>
      </c>
      <c r="U3058">
        <v>64145.57</v>
      </c>
      <c r="V3058">
        <v>65511.01</v>
      </c>
      <c r="W3058">
        <v>66603.59</v>
      </c>
      <c r="X3058">
        <v>67102.66</v>
      </c>
      <c r="Y3058">
        <v>67267.850000000006</v>
      </c>
      <c r="Z3058">
        <v>66693.02</v>
      </c>
      <c r="AA3058">
        <v>64999.17</v>
      </c>
      <c r="AB3058">
        <v>63221.57</v>
      </c>
      <c r="AC3058">
        <v>61700.69</v>
      </c>
      <c r="AD3058">
        <v>59532.18</v>
      </c>
      <c r="AE3058">
        <v>58302.25</v>
      </c>
      <c r="AF3058">
        <v>56822.77</v>
      </c>
      <c r="AG3058">
        <v>56877.15</v>
      </c>
      <c r="AH3058">
        <v>55836.15</v>
      </c>
      <c r="AI3058">
        <v>54100.23</v>
      </c>
      <c r="AJ3058">
        <v>63.08184</v>
      </c>
      <c r="AK3058">
        <v>62.642110000000002</v>
      </c>
      <c r="AL3058">
        <v>62.645319999999998</v>
      </c>
      <c r="AM3058">
        <v>62.574469999999998</v>
      </c>
      <c r="AN3058">
        <v>62.49991</v>
      </c>
      <c r="AO3058">
        <v>62.507179999999998</v>
      </c>
      <c r="AP3058">
        <v>62.420990000000003</v>
      </c>
      <c r="AQ3058">
        <v>62.808059999999998</v>
      </c>
      <c r="AR3058">
        <v>63.632069999999999</v>
      </c>
      <c r="AS3058">
        <v>66.938429999999997</v>
      </c>
      <c r="AT3058">
        <v>70.002489999999995</v>
      </c>
      <c r="AU3058">
        <v>71.710890000000006</v>
      </c>
      <c r="AV3058">
        <v>74.002939999999995</v>
      </c>
      <c r="AW3058">
        <v>74.552239999999998</v>
      </c>
      <c r="AX3058">
        <v>74.377250000000004</v>
      </c>
      <c r="AY3058">
        <v>73.753060000000005</v>
      </c>
      <c r="AZ3058">
        <v>74.422820000000002</v>
      </c>
      <c r="BA3058">
        <v>74.14358</v>
      </c>
      <c r="BB3058">
        <v>72.804680000000005</v>
      </c>
      <c r="BC3058">
        <v>70.384619999999998</v>
      </c>
      <c r="BD3058">
        <v>67.654300000000006</v>
      </c>
      <c r="BE3058">
        <v>65.662679999999995</v>
      </c>
      <c r="BF3058">
        <v>64.931349999999995</v>
      </c>
      <c r="BG3058">
        <v>64.015749999999997</v>
      </c>
      <c r="BH3058">
        <v>76.250640000000004</v>
      </c>
      <c r="BI3058">
        <v>24.770150000000001</v>
      </c>
      <c r="BJ3058">
        <v>194.80160000000001</v>
      </c>
      <c r="BK3058">
        <v>298.976</v>
      </c>
      <c r="BL3058">
        <v>308.26119999999997</v>
      </c>
      <c r="BM3058">
        <v>492.42590000000001</v>
      </c>
      <c r="BN3058">
        <v>332.0421</v>
      </c>
      <c r="BO3058">
        <v>190.18199999999999</v>
      </c>
      <c r="BP3058">
        <v>-525.61659999999995</v>
      </c>
      <c r="BQ3058">
        <v>-718.12300000000005</v>
      </c>
      <c r="BR3058">
        <v>-717.93550000000005</v>
      </c>
      <c r="BS3058">
        <v>-557.55769999999995</v>
      </c>
      <c r="BT3058">
        <v>-121.6585</v>
      </c>
      <c r="BU3058">
        <v>554.42439999999999</v>
      </c>
      <c r="BV3058">
        <v>1744.9559999999999</v>
      </c>
      <c r="BW3058">
        <v>1065.434</v>
      </c>
      <c r="BX3058">
        <v>815.99239999999998</v>
      </c>
      <c r="BY3058">
        <v>788.82590000000005</v>
      </c>
      <c r="BZ3058">
        <v>559.3329</v>
      </c>
      <c r="CA3058">
        <v>187.35079999999999</v>
      </c>
      <c r="CB3058">
        <v>-105.6054</v>
      </c>
      <c r="CC3058">
        <v>-258.4846</v>
      </c>
      <c r="CD3058">
        <v>-404.35140000000001</v>
      </c>
      <c r="CE3058">
        <v>-50.043529999999997</v>
      </c>
      <c r="CF3058" s="20">
        <v>30391.46</v>
      </c>
      <c r="CG3058" s="20">
        <v>34798.230000000003</v>
      </c>
      <c r="CH3058" s="20">
        <v>30624.11</v>
      </c>
      <c r="CI3058" s="20">
        <v>29335.360000000001</v>
      </c>
      <c r="CJ3058" s="20">
        <v>24597.17</v>
      </c>
      <c r="CK3058" s="20">
        <v>19838.28</v>
      </c>
      <c r="CL3058" s="20">
        <v>22128.46</v>
      </c>
      <c r="CM3058" s="20">
        <v>21238.15</v>
      </c>
      <c r="CN3058" s="20">
        <v>14473.57</v>
      </c>
      <c r="CO3058" s="20">
        <v>11800.25</v>
      </c>
      <c r="CP3058" s="20">
        <v>7508.9049999999997</v>
      </c>
      <c r="CQ3058" s="20">
        <v>3249.5720000000001</v>
      </c>
      <c r="CR3058" s="20">
        <v>5973.55</v>
      </c>
      <c r="CS3058" s="20">
        <v>11599.28</v>
      </c>
      <c r="CT3058" s="20">
        <v>30398.959999999999</v>
      </c>
      <c r="CU3058" s="20">
        <v>51180.639999999999</v>
      </c>
      <c r="CV3058" s="20">
        <v>55421.5</v>
      </c>
      <c r="CW3058" s="20">
        <v>81305.759999999995</v>
      </c>
      <c r="CX3058" s="20">
        <v>68199.289999999994</v>
      </c>
      <c r="CY3058" s="20">
        <v>62054.98</v>
      </c>
      <c r="CZ3058" s="20">
        <v>64709.42</v>
      </c>
      <c r="DA3058" s="20">
        <v>46488.5</v>
      </c>
      <c r="DB3058" s="20">
        <v>45679.13</v>
      </c>
      <c r="DC3058" s="20">
        <v>44851.22</v>
      </c>
      <c r="DD3058">
        <v>0</v>
      </c>
      <c r="DE3058">
        <v>0</v>
      </c>
      <c r="DF3058">
        <v>0</v>
      </c>
    </row>
    <row r="3059" spans="1:110" x14ac:dyDescent="0.25">
      <c r="A3059" s="16" t="str">
        <f t="shared" si="47"/>
        <v>Portfolio Adjusted_CPP_200 kW and above_All_CAISO_1-in-2_TYPICAL EVENT DAY_2024_8</v>
      </c>
      <c r="B3059" t="s">
        <v>195</v>
      </c>
      <c r="C3059" t="s">
        <v>121</v>
      </c>
      <c r="D3059" t="s">
        <v>122</v>
      </c>
      <c r="E3059" t="s">
        <v>7</v>
      </c>
      <c r="F3059" t="s">
        <v>110</v>
      </c>
      <c r="G3059" t="s">
        <v>111</v>
      </c>
      <c r="H3059" t="s">
        <v>19</v>
      </c>
      <c r="I3059">
        <v>2024</v>
      </c>
      <c r="J3059">
        <v>8</v>
      </c>
      <c r="K3059">
        <v>391</v>
      </c>
      <c r="L3059">
        <v>71613.88</v>
      </c>
      <c r="M3059">
        <v>69704.59</v>
      </c>
      <c r="N3059">
        <v>68733.38</v>
      </c>
      <c r="O3059">
        <v>68692.47</v>
      </c>
      <c r="P3059">
        <v>70498.27</v>
      </c>
      <c r="Q3059">
        <v>75404.09</v>
      </c>
      <c r="R3059">
        <v>82323.91</v>
      </c>
      <c r="S3059">
        <v>86746.22</v>
      </c>
      <c r="T3059">
        <v>89370.559999999998</v>
      </c>
      <c r="U3059">
        <v>92207.99</v>
      </c>
      <c r="V3059">
        <v>95364.31</v>
      </c>
      <c r="W3059">
        <v>97735.56</v>
      </c>
      <c r="X3059">
        <v>98992.59</v>
      </c>
      <c r="Y3059">
        <v>99318.15</v>
      </c>
      <c r="Z3059">
        <v>98328.21</v>
      </c>
      <c r="AA3059">
        <v>96173.34</v>
      </c>
      <c r="AB3059">
        <v>92847.55</v>
      </c>
      <c r="AC3059">
        <v>89651.520000000004</v>
      </c>
      <c r="AD3059">
        <v>85468.98</v>
      </c>
      <c r="AE3059">
        <v>82028.41</v>
      </c>
      <c r="AF3059">
        <v>78842.929999999993</v>
      </c>
      <c r="AG3059">
        <v>78261.679999999993</v>
      </c>
      <c r="AH3059">
        <v>76176.850000000006</v>
      </c>
      <c r="AI3059">
        <v>73528.070000000007</v>
      </c>
      <c r="AJ3059">
        <v>69.697010000000006</v>
      </c>
      <c r="AK3059">
        <v>69.243979999999993</v>
      </c>
      <c r="AL3059">
        <v>68.815690000000004</v>
      </c>
      <c r="AM3059">
        <v>68.646950000000004</v>
      </c>
      <c r="AN3059">
        <v>68.329700000000003</v>
      </c>
      <c r="AO3059">
        <v>68.407319999999999</v>
      </c>
      <c r="AP3059">
        <v>68.067189999999997</v>
      </c>
      <c r="AQ3059">
        <v>69.120930000000001</v>
      </c>
      <c r="AR3059">
        <v>71.876350000000002</v>
      </c>
      <c r="AS3059">
        <v>75.94556</v>
      </c>
      <c r="AT3059">
        <v>79.869910000000004</v>
      </c>
      <c r="AU3059">
        <v>82.528980000000004</v>
      </c>
      <c r="AV3059">
        <v>84.121549999999999</v>
      </c>
      <c r="AW3059">
        <v>83.719759999999994</v>
      </c>
      <c r="AX3059">
        <v>84.040430000000001</v>
      </c>
      <c r="AY3059">
        <v>83.715760000000003</v>
      </c>
      <c r="AZ3059">
        <v>83.046260000000004</v>
      </c>
      <c r="BA3059">
        <v>82.386120000000005</v>
      </c>
      <c r="BB3059">
        <v>80.486199999999997</v>
      </c>
      <c r="BC3059">
        <v>77.902119999999996</v>
      </c>
      <c r="BD3059">
        <v>75.061329999999998</v>
      </c>
      <c r="BE3059">
        <v>73.554299999999998</v>
      </c>
      <c r="BF3059">
        <v>72.798370000000006</v>
      </c>
      <c r="BG3059">
        <v>71.718119999999999</v>
      </c>
      <c r="BH3059">
        <v>104.2867</v>
      </c>
      <c r="BI3059">
        <v>33.706069999999997</v>
      </c>
      <c r="BJ3059">
        <v>264.50020000000001</v>
      </c>
      <c r="BK3059">
        <v>405.80579999999998</v>
      </c>
      <c r="BL3059">
        <v>421.51179999999999</v>
      </c>
      <c r="BM3059">
        <v>681.95029999999997</v>
      </c>
      <c r="BN3059">
        <v>466.15120000000002</v>
      </c>
      <c r="BO3059">
        <v>270.37029999999999</v>
      </c>
      <c r="BP3059">
        <v>-749.64940000000001</v>
      </c>
      <c r="BQ3059">
        <v>-1032.288</v>
      </c>
      <c r="BR3059">
        <v>-1045.098</v>
      </c>
      <c r="BS3059">
        <v>-818.17240000000004</v>
      </c>
      <c r="BT3059">
        <v>-179.47569999999999</v>
      </c>
      <c r="BU3059">
        <v>818.58420000000001</v>
      </c>
      <c r="BV3059">
        <v>2572.6590000000001</v>
      </c>
      <c r="BW3059">
        <v>1576.425</v>
      </c>
      <c r="BX3059">
        <v>1198.3710000000001</v>
      </c>
      <c r="BY3059">
        <v>1146.1690000000001</v>
      </c>
      <c r="BZ3059">
        <v>803.02139999999997</v>
      </c>
      <c r="CA3059">
        <v>263.59339999999997</v>
      </c>
      <c r="CB3059">
        <v>-146.53</v>
      </c>
      <c r="CC3059">
        <v>-355.66899999999998</v>
      </c>
      <c r="CD3059">
        <v>-551.65359999999998</v>
      </c>
      <c r="CE3059">
        <v>-68.014579999999995</v>
      </c>
      <c r="CF3059" s="20">
        <v>56848.92</v>
      </c>
      <c r="CG3059" s="20">
        <v>64434.14</v>
      </c>
      <c r="CH3059" s="20">
        <v>56458.63</v>
      </c>
      <c r="CI3059" s="20">
        <v>54044.97</v>
      </c>
      <c r="CJ3059" s="20">
        <v>45990.38</v>
      </c>
      <c r="CK3059" s="20">
        <v>38047.64</v>
      </c>
      <c r="CL3059" s="20">
        <v>43613.26</v>
      </c>
      <c r="CM3059" s="20">
        <v>42923.61</v>
      </c>
      <c r="CN3059" s="20">
        <v>29441.09</v>
      </c>
      <c r="CO3059" s="20">
        <v>24383.439999999999</v>
      </c>
      <c r="CP3059" s="20">
        <v>15911.82</v>
      </c>
      <c r="CQ3059" s="20">
        <v>6997.3919999999998</v>
      </c>
      <c r="CR3059" s="20">
        <v>13000.45</v>
      </c>
      <c r="CS3059" s="20">
        <v>25285.599999999999</v>
      </c>
      <c r="CT3059" s="20">
        <v>66077.600000000006</v>
      </c>
      <c r="CU3059" s="20">
        <v>112046.8</v>
      </c>
      <c r="CV3059" s="20">
        <v>119533.2</v>
      </c>
      <c r="CW3059" s="20">
        <v>171655</v>
      </c>
      <c r="CX3059" s="20">
        <v>140570.20000000001</v>
      </c>
      <c r="CY3059" s="20">
        <v>122838.6</v>
      </c>
      <c r="CZ3059" s="20">
        <v>124580</v>
      </c>
      <c r="DA3059" s="20">
        <v>88017.34</v>
      </c>
      <c r="DB3059" s="20">
        <v>85022.32</v>
      </c>
      <c r="DC3059" s="20">
        <v>82848.070000000007</v>
      </c>
      <c r="DD3059">
        <v>0</v>
      </c>
      <c r="DE3059">
        <v>0</v>
      </c>
      <c r="DF3059">
        <v>0</v>
      </c>
    </row>
    <row r="3060" spans="1:110" x14ac:dyDescent="0.25">
      <c r="A3060" s="16" t="str">
        <f t="shared" si="47"/>
        <v>Program Specific_CPP_200 kW and above_All_CAISO_1-in-2_MONTHLY SYSTEM PEAK DAY_2029_7</v>
      </c>
      <c r="B3060" t="s">
        <v>196</v>
      </c>
      <c r="C3060" t="s">
        <v>121</v>
      </c>
      <c r="D3060" t="s">
        <v>122</v>
      </c>
      <c r="E3060" t="s">
        <v>7</v>
      </c>
      <c r="F3060" t="s">
        <v>110</v>
      </c>
      <c r="G3060" t="s">
        <v>111</v>
      </c>
      <c r="H3060" t="s">
        <v>20</v>
      </c>
      <c r="I3060">
        <v>2029</v>
      </c>
      <c r="J3060">
        <v>7</v>
      </c>
      <c r="K3060">
        <v>309</v>
      </c>
      <c r="L3060">
        <v>52072.39</v>
      </c>
      <c r="M3060">
        <v>50862.400000000001</v>
      </c>
      <c r="N3060">
        <v>50137.47</v>
      </c>
      <c r="O3060">
        <v>50105.96</v>
      </c>
      <c r="P3060">
        <v>51188.47</v>
      </c>
      <c r="Q3060">
        <v>54342.64</v>
      </c>
      <c r="R3060">
        <v>58716.92</v>
      </c>
      <c r="S3060">
        <v>61060.27</v>
      </c>
      <c r="T3060">
        <v>62548.46</v>
      </c>
      <c r="U3060">
        <v>63978.54</v>
      </c>
      <c r="V3060">
        <v>65666.48</v>
      </c>
      <c r="W3060">
        <v>66894.17</v>
      </c>
      <c r="X3060">
        <v>67628.600000000006</v>
      </c>
      <c r="Y3060">
        <v>67851.7</v>
      </c>
      <c r="Z3060">
        <v>67384.38</v>
      </c>
      <c r="AA3060">
        <v>65886.78</v>
      </c>
      <c r="AB3060">
        <v>64112.65</v>
      </c>
      <c r="AC3060">
        <v>62434.03</v>
      </c>
      <c r="AD3060">
        <v>59982.78</v>
      </c>
      <c r="AE3060">
        <v>58543.73</v>
      </c>
      <c r="AF3060">
        <v>56810.2</v>
      </c>
      <c r="AG3060">
        <v>56637.43</v>
      </c>
      <c r="AH3060">
        <v>55397.440000000002</v>
      </c>
      <c r="AI3060">
        <v>53486.28</v>
      </c>
      <c r="AJ3060">
        <v>67.38964</v>
      </c>
      <c r="AK3060">
        <v>67.278880000000001</v>
      </c>
      <c r="AL3060">
        <v>67.000209999999996</v>
      </c>
      <c r="AM3060">
        <v>67.040260000000004</v>
      </c>
      <c r="AN3060">
        <v>67.156779999999998</v>
      </c>
      <c r="AO3060">
        <v>67.109309999999994</v>
      </c>
      <c r="AP3060">
        <v>66.976150000000004</v>
      </c>
      <c r="AQ3060">
        <v>68.273600000000002</v>
      </c>
      <c r="AR3060">
        <v>70.393640000000005</v>
      </c>
      <c r="AS3060">
        <v>73.103049999999996</v>
      </c>
      <c r="AT3060">
        <v>75.797210000000007</v>
      </c>
      <c r="AU3060">
        <v>77.477980000000002</v>
      </c>
      <c r="AV3060">
        <v>78.217910000000003</v>
      </c>
      <c r="AW3060">
        <v>78.024000000000001</v>
      </c>
      <c r="AX3060">
        <v>78.322360000000003</v>
      </c>
      <c r="AY3060">
        <v>78.676060000000007</v>
      </c>
      <c r="AZ3060">
        <v>76.817329999999998</v>
      </c>
      <c r="BA3060">
        <v>76.047700000000006</v>
      </c>
      <c r="BB3060">
        <v>75.434430000000006</v>
      </c>
      <c r="BC3060">
        <v>73.249009999999998</v>
      </c>
      <c r="BD3060">
        <v>70.809030000000007</v>
      </c>
      <c r="BE3060">
        <v>69.794550000000001</v>
      </c>
      <c r="BF3060">
        <v>69.671149999999997</v>
      </c>
      <c r="BG3060">
        <v>69.600049999999996</v>
      </c>
      <c r="BH3060">
        <v>75.829669999999993</v>
      </c>
      <c r="BI3060">
        <v>24.594819999999999</v>
      </c>
      <c r="BJ3060">
        <v>192.9393</v>
      </c>
      <c r="BK3060">
        <v>296.00459999999998</v>
      </c>
      <c r="BL3060">
        <v>306.05779999999999</v>
      </c>
      <c r="BM3060">
        <v>491.47179999999997</v>
      </c>
      <c r="BN3060">
        <v>332.47890000000001</v>
      </c>
      <c r="BO3060">
        <v>190.3124</v>
      </c>
      <c r="BP3060">
        <v>-524.66290000000004</v>
      </c>
      <c r="BQ3060">
        <v>-716.25300000000004</v>
      </c>
      <c r="BR3060">
        <v>-719.63930000000005</v>
      </c>
      <c r="BS3060">
        <v>-559.99030000000005</v>
      </c>
      <c r="BT3060">
        <v>-122.6121</v>
      </c>
      <c r="BU3060">
        <v>559.23649999999998</v>
      </c>
      <c r="BV3060">
        <v>1763.0450000000001</v>
      </c>
      <c r="BW3060">
        <v>1079.9829999999999</v>
      </c>
      <c r="BX3060">
        <v>827.49339999999995</v>
      </c>
      <c r="BY3060">
        <v>798.20150000000001</v>
      </c>
      <c r="BZ3060">
        <v>563.56650000000002</v>
      </c>
      <c r="CA3060">
        <v>188.1268</v>
      </c>
      <c r="CB3060">
        <v>-105.58199999999999</v>
      </c>
      <c r="CC3060">
        <v>-257.39519999999999</v>
      </c>
      <c r="CD3060">
        <v>-401.17430000000002</v>
      </c>
      <c r="CE3060">
        <v>-49.475619999999999</v>
      </c>
      <c r="CF3060" s="20">
        <v>30056.799999999999</v>
      </c>
      <c r="CG3060" s="20">
        <v>34307.339999999997</v>
      </c>
      <c r="CH3060" s="20">
        <v>30041.37</v>
      </c>
      <c r="CI3060" s="20">
        <v>28755.16</v>
      </c>
      <c r="CJ3060" s="20">
        <v>24246.799999999999</v>
      </c>
      <c r="CK3060" s="20">
        <v>19761.48</v>
      </c>
      <c r="CL3060" s="20">
        <v>22186.720000000001</v>
      </c>
      <c r="CM3060" s="20">
        <v>21267.31</v>
      </c>
      <c r="CN3060" s="20">
        <v>14421.09</v>
      </c>
      <c r="CO3060" s="20">
        <v>11738.88</v>
      </c>
      <c r="CP3060" s="20">
        <v>7544.5870000000004</v>
      </c>
      <c r="CQ3060" s="20">
        <v>3277.989</v>
      </c>
      <c r="CR3060" s="20">
        <v>6067.5569999999998</v>
      </c>
      <c r="CS3060" s="20">
        <v>11801.51</v>
      </c>
      <c r="CT3060" s="20">
        <v>31032.47</v>
      </c>
      <c r="CU3060" s="20">
        <v>52588</v>
      </c>
      <c r="CV3060" s="20">
        <v>56994.79</v>
      </c>
      <c r="CW3060" s="20">
        <v>83249.960000000006</v>
      </c>
      <c r="CX3060" s="20">
        <v>69235.62</v>
      </c>
      <c r="CY3060" s="20">
        <v>62570.11</v>
      </c>
      <c r="CZ3060" s="20">
        <v>64680.800000000003</v>
      </c>
      <c r="DA3060" s="20">
        <v>46097.46</v>
      </c>
      <c r="DB3060" s="20">
        <v>44964.14</v>
      </c>
      <c r="DC3060" s="20">
        <v>43839.02</v>
      </c>
      <c r="DD3060">
        <v>0</v>
      </c>
      <c r="DE3060">
        <v>0</v>
      </c>
      <c r="DF3060">
        <v>0</v>
      </c>
    </row>
    <row r="3061" spans="1:110" x14ac:dyDescent="0.25">
      <c r="A3061" s="16" t="str">
        <f t="shared" si="47"/>
        <v>Program Specific_CPP_200 kW and above_All_CAISO_1-in-2_MONTHLY SYSTEM PEAK DAY_2021_5</v>
      </c>
      <c r="B3061" t="s">
        <v>196</v>
      </c>
      <c r="C3061" t="s">
        <v>121</v>
      </c>
      <c r="D3061" t="s">
        <v>122</v>
      </c>
      <c r="E3061" t="s">
        <v>7</v>
      </c>
      <c r="F3061" t="s">
        <v>110</v>
      </c>
      <c r="G3061" t="s">
        <v>111</v>
      </c>
      <c r="H3061" t="s">
        <v>20</v>
      </c>
      <c r="I3061">
        <v>2021</v>
      </c>
      <c r="J3061">
        <v>5</v>
      </c>
      <c r="K3061">
        <v>738</v>
      </c>
      <c r="L3061">
        <v>104758.2</v>
      </c>
      <c r="M3061">
        <v>101944.9</v>
      </c>
      <c r="N3061">
        <v>100482.8</v>
      </c>
      <c r="O3061">
        <v>100191.3</v>
      </c>
      <c r="P3061">
        <v>102028.1</v>
      </c>
      <c r="Q3061">
        <v>108401.4</v>
      </c>
      <c r="R3061">
        <v>116987.4</v>
      </c>
      <c r="S3061">
        <v>121456</v>
      </c>
      <c r="T3061">
        <v>124398.7</v>
      </c>
      <c r="U3061">
        <v>127420.5</v>
      </c>
      <c r="V3061">
        <v>131046.6</v>
      </c>
      <c r="W3061">
        <v>133689.5</v>
      </c>
      <c r="X3061">
        <v>134961.1</v>
      </c>
      <c r="Y3061">
        <v>135185.9</v>
      </c>
      <c r="Z3061">
        <v>133900.70000000001</v>
      </c>
      <c r="AA3061">
        <v>130679.1</v>
      </c>
      <c r="AB3061">
        <v>127405.8</v>
      </c>
      <c r="AC3061">
        <v>124434</v>
      </c>
      <c r="AD3061">
        <v>119294.9</v>
      </c>
      <c r="AE3061">
        <v>116425.4</v>
      </c>
      <c r="AF3061">
        <v>113534.1</v>
      </c>
      <c r="AG3061">
        <v>113482.1</v>
      </c>
      <c r="AH3061">
        <v>111359.7</v>
      </c>
      <c r="AI3061">
        <v>107748.9</v>
      </c>
      <c r="AJ3061">
        <v>63.07976</v>
      </c>
      <c r="AK3061">
        <v>62.165280000000003</v>
      </c>
      <c r="AL3061">
        <v>61.713619999999999</v>
      </c>
      <c r="AM3061">
        <v>61.482439999999997</v>
      </c>
      <c r="AN3061">
        <v>61.339219999999997</v>
      </c>
      <c r="AO3061">
        <v>60.933190000000003</v>
      </c>
      <c r="AP3061">
        <v>60.380200000000002</v>
      </c>
      <c r="AQ3061">
        <v>61.505360000000003</v>
      </c>
      <c r="AR3061">
        <v>63.903579999999998</v>
      </c>
      <c r="AS3061">
        <v>66.302180000000007</v>
      </c>
      <c r="AT3061">
        <v>69.380240000000001</v>
      </c>
      <c r="AU3061">
        <v>72.371570000000006</v>
      </c>
      <c r="AV3061">
        <v>74.049530000000004</v>
      </c>
      <c r="AW3061">
        <v>75.651409999999998</v>
      </c>
      <c r="AX3061">
        <v>75.186179999999993</v>
      </c>
      <c r="AY3061">
        <v>74.901719999999997</v>
      </c>
      <c r="AZ3061">
        <v>73.682220000000001</v>
      </c>
      <c r="BA3061">
        <v>71.500140000000002</v>
      </c>
      <c r="BB3061">
        <v>69.268870000000007</v>
      </c>
      <c r="BC3061">
        <v>66.881640000000004</v>
      </c>
      <c r="BD3061">
        <v>65.012900000000002</v>
      </c>
      <c r="BE3061">
        <v>64.157399999999996</v>
      </c>
      <c r="BF3061">
        <v>63.735599999999998</v>
      </c>
      <c r="BG3061">
        <v>62.797449999999998</v>
      </c>
      <c r="BH3061">
        <v>152.55260000000001</v>
      </c>
      <c r="BI3061">
        <v>49.296039999999998</v>
      </c>
      <c r="BJ3061">
        <v>386.67849999999999</v>
      </c>
      <c r="BK3061">
        <v>591.88739999999996</v>
      </c>
      <c r="BL3061">
        <v>610.02970000000005</v>
      </c>
      <c r="BM3061">
        <v>980.37649999999996</v>
      </c>
      <c r="BN3061">
        <v>662.42970000000003</v>
      </c>
      <c r="BO3061">
        <v>378.55360000000002</v>
      </c>
      <c r="BP3061">
        <v>-1043.4690000000001</v>
      </c>
      <c r="BQ3061">
        <v>-1426.499</v>
      </c>
      <c r="BR3061">
        <v>-1436.14</v>
      </c>
      <c r="BS3061">
        <v>-1119.153</v>
      </c>
      <c r="BT3061">
        <v>-244.68729999999999</v>
      </c>
      <c r="BU3061">
        <v>1114.2070000000001</v>
      </c>
      <c r="BV3061">
        <v>3503.3789999999999</v>
      </c>
      <c r="BW3061">
        <v>2142.0259999999998</v>
      </c>
      <c r="BX3061">
        <v>1644.41</v>
      </c>
      <c r="BY3061">
        <v>1590.854</v>
      </c>
      <c r="BZ3061">
        <v>1120.8320000000001</v>
      </c>
      <c r="CA3061">
        <v>374.12619999999998</v>
      </c>
      <c r="CB3061">
        <v>-211.00380000000001</v>
      </c>
      <c r="CC3061">
        <v>-515.73209999999995</v>
      </c>
      <c r="CD3061">
        <v>-806.43870000000004</v>
      </c>
      <c r="CE3061">
        <v>-99.669359999999998</v>
      </c>
      <c r="CF3061" s="20">
        <v>121647.7</v>
      </c>
      <c r="CG3061" s="20">
        <v>137823.70000000001</v>
      </c>
      <c r="CH3061" s="20">
        <v>120664.2</v>
      </c>
      <c r="CI3061" s="20">
        <v>114973.3</v>
      </c>
      <c r="CJ3061" s="20">
        <v>96327.31</v>
      </c>
      <c r="CK3061" s="20">
        <v>78633.56</v>
      </c>
      <c r="CL3061" s="20">
        <v>88073.35</v>
      </c>
      <c r="CM3061" s="20">
        <v>84145.919999999998</v>
      </c>
      <c r="CN3061" s="20">
        <v>57042.26</v>
      </c>
      <c r="CO3061" s="20">
        <v>46562.55</v>
      </c>
      <c r="CP3061" s="20">
        <v>30046.880000000001</v>
      </c>
      <c r="CQ3061" s="20">
        <v>13092.6</v>
      </c>
      <c r="CR3061" s="20">
        <v>24164.080000000002</v>
      </c>
      <c r="CS3061" s="20">
        <v>46846.65</v>
      </c>
      <c r="CT3061" s="20">
        <v>122536.1</v>
      </c>
      <c r="CU3061" s="20">
        <v>206872.3</v>
      </c>
      <c r="CV3061" s="20">
        <v>225074.5</v>
      </c>
      <c r="CW3061" s="20">
        <v>330688.8</v>
      </c>
      <c r="CX3061" s="20">
        <v>273854.59999999998</v>
      </c>
      <c r="CY3061" s="20">
        <v>247458.2</v>
      </c>
      <c r="CZ3061" s="20">
        <v>258330.5</v>
      </c>
      <c r="DA3061" s="20">
        <v>185065.1</v>
      </c>
      <c r="DB3061" s="20">
        <v>181694.9</v>
      </c>
      <c r="DC3061" s="20">
        <v>177910.6</v>
      </c>
      <c r="DD3061">
        <v>0</v>
      </c>
      <c r="DE3061">
        <v>0</v>
      </c>
      <c r="DF3061">
        <v>0</v>
      </c>
    </row>
    <row r="3062" spans="1:110" x14ac:dyDescent="0.25">
      <c r="A3062" s="16" t="str">
        <f t="shared" si="47"/>
        <v>Portfolio Adjusted_CPP_200 kW and above_All_CAISO_1-in-2_TYPICAL EVENT DAY_2029_8</v>
      </c>
      <c r="B3062" t="s">
        <v>195</v>
      </c>
      <c r="C3062" t="s">
        <v>121</v>
      </c>
      <c r="D3062" t="s">
        <v>122</v>
      </c>
      <c r="E3062" t="s">
        <v>7</v>
      </c>
      <c r="F3062" t="s">
        <v>110</v>
      </c>
      <c r="G3062" t="s">
        <v>111</v>
      </c>
      <c r="H3062" t="s">
        <v>19</v>
      </c>
      <c r="I3062">
        <v>2029</v>
      </c>
      <c r="J3062">
        <v>8</v>
      </c>
      <c r="K3062">
        <v>304</v>
      </c>
      <c r="L3062">
        <v>55679.33</v>
      </c>
      <c r="M3062">
        <v>54194.87</v>
      </c>
      <c r="N3062">
        <v>53439.77</v>
      </c>
      <c r="O3062">
        <v>53407.95</v>
      </c>
      <c r="P3062">
        <v>54811.95</v>
      </c>
      <c r="Q3062">
        <v>58626.2</v>
      </c>
      <c r="R3062">
        <v>64006.31</v>
      </c>
      <c r="S3062">
        <v>67444.63</v>
      </c>
      <c r="T3062">
        <v>69485.05</v>
      </c>
      <c r="U3062">
        <v>71691.13</v>
      </c>
      <c r="V3062">
        <v>74145.14</v>
      </c>
      <c r="W3062">
        <v>75988.77</v>
      </c>
      <c r="X3062">
        <v>76966.11</v>
      </c>
      <c r="Y3062">
        <v>77219.23</v>
      </c>
      <c r="Z3062">
        <v>76449.55</v>
      </c>
      <c r="AA3062">
        <v>74774.16</v>
      </c>
      <c r="AB3062">
        <v>72188.38</v>
      </c>
      <c r="AC3062">
        <v>69703.48</v>
      </c>
      <c r="AD3062">
        <v>66451.59</v>
      </c>
      <c r="AE3062">
        <v>63776.57</v>
      </c>
      <c r="AF3062">
        <v>61299.88</v>
      </c>
      <c r="AG3062">
        <v>60847.95</v>
      </c>
      <c r="AH3062">
        <v>59227.02</v>
      </c>
      <c r="AI3062">
        <v>57167.61</v>
      </c>
      <c r="AJ3062">
        <v>69.697010000000006</v>
      </c>
      <c r="AK3062">
        <v>69.243979999999993</v>
      </c>
      <c r="AL3062">
        <v>68.815690000000004</v>
      </c>
      <c r="AM3062">
        <v>68.646950000000004</v>
      </c>
      <c r="AN3062">
        <v>68.329700000000003</v>
      </c>
      <c r="AO3062">
        <v>68.407319999999999</v>
      </c>
      <c r="AP3062">
        <v>68.067189999999997</v>
      </c>
      <c r="AQ3062">
        <v>69.120930000000001</v>
      </c>
      <c r="AR3062">
        <v>71.876350000000002</v>
      </c>
      <c r="AS3062">
        <v>75.94556</v>
      </c>
      <c r="AT3062">
        <v>79.869910000000004</v>
      </c>
      <c r="AU3062">
        <v>82.528980000000004</v>
      </c>
      <c r="AV3062">
        <v>84.121549999999999</v>
      </c>
      <c r="AW3062">
        <v>83.719759999999994</v>
      </c>
      <c r="AX3062">
        <v>84.040430000000001</v>
      </c>
      <c r="AY3062">
        <v>83.715760000000003</v>
      </c>
      <c r="AZ3062">
        <v>83.046260000000004</v>
      </c>
      <c r="BA3062">
        <v>82.386120000000005</v>
      </c>
      <c r="BB3062">
        <v>80.486199999999997</v>
      </c>
      <c r="BC3062">
        <v>77.902119999999996</v>
      </c>
      <c r="BD3062">
        <v>75.061329999999998</v>
      </c>
      <c r="BE3062">
        <v>73.554299999999998</v>
      </c>
      <c r="BF3062">
        <v>72.798370000000006</v>
      </c>
      <c r="BG3062">
        <v>71.718119999999999</v>
      </c>
      <c r="BH3062">
        <v>81.082220000000007</v>
      </c>
      <c r="BI3062">
        <v>26.206250000000001</v>
      </c>
      <c r="BJ3062">
        <v>205.6472</v>
      </c>
      <c r="BK3062">
        <v>315.51139999999998</v>
      </c>
      <c r="BL3062">
        <v>327.72269999999997</v>
      </c>
      <c r="BM3062">
        <v>530.21199999999999</v>
      </c>
      <c r="BN3062">
        <v>362.42959999999999</v>
      </c>
      <c r="BO3062">
        <v>210.21119999999999</v>
      </c>
      <c r="BP3062">
        <v>-582.84770000000003</v>
      </c>
      <c r="BQ3062">
        <v>-802.59699999999998</v>
      </c>
      <c r="BR3062">
        <v>-812.55700000000002</v>
      </c>
      <c r="BS3062">
        <v>-636.12379999999996</v>
      </c>
      <c r="BT3062">
        <v>-139.5412</v>
      </c>
      <c r="BU3062">
        <v>636.44399999999996</v>
      </c>
      <c r="BV3062">
        <v>2000.2260000000001</v>
      </c>
      <c r="BW3062">
        <v>1225.6610000000001</v>
      </c>
      <c r="BX3062">
        <v>931.72590000000002</v>
      </c>
      <c r="BY3062">
        <v>891.13930000000005</v>
      </c>
      <c r="BZ3062">
        <v>624.34400000000005</v>
      </c>
      <c r="CA3062">
        <v>204.94220000000001</v>
      </c>
      <c r="CB3062">
        <v>-113.92610000000001</v>
      </c>
      <c r="CC3062">
        <v>-276.53039999999999</v>
      </c>
      <c r="CD3062">
        <v>-428.90719999999999</v>
      </c>
      <c r="CE3062">
        <v>-52.880899999999997</v>
      </c>
      <c r="CF3062" s="20">
        <v>34364.959999999999</v>
      </c>
      <c r="CG3062" s="20">
        <v>38950.199999999997</v>
      </c>
      <c r="CH3062" s="20">
        <v>34129.040000000001</v>
      </c>
      <c r="CI3062" s="20">
        <v>32669.98</v>
      </c>
      <c r="CJ3062" s="20">
        <v>27801.01</v>
      </c>
      <c r="CK3062" s="20">
        <v>22999.66</v>
      </c>
      <c r="CL3062" s="20">
        <v>26364.05</v>
      </c>
      <c r="CM3062" s="20">
        <v>25947.16</v>
      </c>
      <c r="CN3062" s="20">
        <v>17797.03</v>
      </c>
      <c r="CO3062" s="20">
        <v>14739.7</v>
      </c>
      <c r="CP3062" s="20">
        <v>9618.6360000000004</v>
      </c>
      <c r="CQ3062" s="20">
        <v>4229.8969999999999</v>
      </c>
      <c r="CR3062" s="20">
        <v>7858.7259999999997</v>
      </c>
      <c r="CS3062" s="20">
        <v>15285.05</v>
      </c>
      <c r="CT3062" s="20">
        <v>39943.660000000003</v>
      </c>
      <c r="CU3062" s="20">
        <v>67731.88</v>
      </c>
      <c r="CV3062" s="20">
        <v>72257.41</v>
      </c>
      <c r="CW3062" s="20">
        <v>103764.8</v>
      </c>
      <c r="CX3062" s="20">
        <v>84974.2</v>
      </c>
      <c r="CY3062" s="20">
        <v>74255.45</v>
      </c>
      <c r="CZ3062" s="20">
        <v>75308.14</v>
      </c>
      <c r="DA3062" s="20">
        <v>53206.15</v>
      </c>
      <c r="DB3062" s="20">
        <v>51395.68</v>
      </c>
      <c r="DC3062" s="20">
        <v>50081.36</v>
      </c>
      <c r="DD3062">
        <v>0</v>
      </c>
      <c r="DE3062">
        <v>0</v>
      </c>
      <c r="DF3062">
        <v>0</v>
      </c>
    </row>
    <row r="3063" spans="1:110" x14ac:dyDescent="0.25">
      <c r="A3063" s="16" t="str">
        <f t="shared" si="47"/>
        <v>Portfolio Adjusted_CPP_200 kW and above_All_CAISO_1-in-2_MONTHLY SYSTEM PEAK DAY_2022_8</v>
      </c>
      <c r="B3063" t="s">
        <v>195</v>
      </c>
      <c r="C3063" t="s">
        <v>121</v>
      </c>
      <c r="D3063" t="s">
        <v>122</v>
      </c>
      <c r="E3063" t="s">
        <v>7</v>
      </c>
      <c r="F3063" t="s">
        <v>110</v>
      </c>
      <c r="G3063" t="s">
        <v>111</v>
      </c>
      <c r="H3063" t="s">
        <v>20</v>
      </c>
      <c r="I3063">
        <v>2022</v>
      </c>
      <c r="J3063">
        <v>8</v>
      </c>
      <c r="K3063">
        <v>435</v>
      </c>
      <c r="L3063">
        <v>77713.88</v>
      </c>
      <c r="M3063">
        <v>75759.509999999995</v>
      </c>
      <c r="N3063">
        <v>74843.149999999994</v>
      </c>
      <c r="O3063">
        <v>74917.990000000005</v>
      </c>
      <c r="P3063">
        <v>76915.66</v>
      </c>
      <c r="Q3063">
        <v>82356.740000000005</v>
      </c>
      <c r="R3063">
        <v>89582.2</v>
      </c>
      <c r="S3063">
        <v>93448.45</v>
      </c>
      <c r="T3063">
        <v>95795.04</v>
      </c>
      <c r="U3063">
        <v>97939.34</v>
      </c>
      <c r="V3063">
        <v>100470.39999999999</v>
      </c>
      <c r="W3063">
        <v>102124.4</v>
      </c>
      <c r="X3063">
        <v>103431.3</v>
      </c>
      <c r="Y3063">
        <v>104070.6</v>
      </c>
      <c r="Z3063">
        <v>103257.1</v>
      </c>
      <c r="AA3063">
        <v>101299.2</v>
      </c>
      <c r="AB3063">
        <v>98037.69</v>
      </c>
      <c r="AC3063">
        <v>95073.94</v>
      </c>
      <c r="AD3063">
        <v>91056.639999999999</v>
      </c>
      <c r="AE3063">
        <v>87837.07</v>
      </c>
      <c r="AF3063">
        <v>84695.24</v>
      </c>
      <c r="AG3063">
        <v>84599.98</v>
      </c>
      <c r="AH3063">
        <v>82542.19</v>
      </c>
      <c r="AI3063">
        <v>79958.16</v>
      </c>
      <c r="AJ3063">
        <v>74.439869999999999</v>
      </c>
      <c r="AK3063">
        <v>73.618309999999994</v>
      </c>
      <c r="AL3063">
        <v>72.799989999999994</v>
      </c>
      <c r="AM3063">
        <v>72.39434</v>
      </c>
      <c r="AN3063">
        <v>71.738770000000002</v>
      </c>
      <c r="AO3063">
        <v>71.442390000000003</v>
      </c>
      <c r="AP3063">
        <v>71.12988</v>
      </c>
      <c r="AQ3063">
        <v>72.76764</v>
      </c>
      <c r="AR3063">
        <v>75.990610000000004</v>
      </c>
      <c r="AS3063">
        <v>80.710819999999998</v>
      </c>
      <c r="AT3063">
        <v>84.501099999999994</v>
      </c>
      <c r="AU3063">
        <v>86.919259999999994</v>
      </c>
      <c r="AV3063">
        <v>88.251429999999999</v>
      </c>
      <c r="AW3063">
        <v>88.531450000000007</v>
      </c>
      <c r="AX3063">
        <v>88.898769999999999</v>
      </c>
      <c r="AY3063">
        <v>88.712990000000005</v>
      </c>
      <c r="AZ3063">
        <v>87.741389999999996</v>
      </c>
      <c r="BA3063">
        <v>86.384590000000003</v>
      </c>
      <c r="BB3063">
        <v>83.157499999999999</v>
      </c>
      <c r="BC3063">
        <v>81.225960000000001</v>
      </c>
      <c r="BD3063">
        <v>78.571070000000006</v>
      </c>
      <c r="BE3063">
        <v>76.884389999999996</v>
      </c>
      <c r="BF3063">
        <v>76.078680000000006</v>
      </c>
      <c r="BG3063">
        <v>74.855099999999993</v>
      </c>
      <c r="BH3063">
        <v>113.16970000000001</v>
      </c>
      <c r="BI3063">
        <v>36.633960000000002</v>
      </c>
      <c r="BJ3063">
        <v>288.01179999999999</v>
      </c>
      <c r="BK3063">
        <v>442.58359999999999</v>
      </c>
      <c r="BL3063">
        <v>459.88159999999999</v>
      </c>
      <c r="BM3063">
        <v>744.8297</v>
      </c>
      <c r="BN3063">
        <v>507.25060000000002</v>
      </c>
      <c r="BO3063">
        <v>291.25979999999998</v>
      </c>
      <c r="BP3063">
        <v>-803.53859999999997</v>
      </c>
      <c r="BQ3063">
        <v>-1096.451</v>
      </c>
      <c r="BR3063">
        <v>-1101.0550000000001</v>
      </c>
      <c r="BS3063">
        <v>-854.91290000000004</v>
      </c>
      <c r="BT3063">
        <v>-187.5231</v>
      </c>
      <c r="BU3063">
        <v>857.75419999999997</v>
      </c>
      <c r="BV3063">
        <v>2701.6179999999999</v>
      </c>
      <c r="BW3063">
        <v>1660.4449999999999</v>
      </c>
      <c r="BX3063">
        <v>1265.3589999999999</v>
      </c>
      <c r="BY3063">
        <v>1215.4939999999999</v>
      </c>
      <c r="BZ3063">
        <v>855.52009999999996</v>
      </c>
      <c r="CA3063">
        <v>282.25920000000002</v>
      </c>
      <c r="CB3063">
        <v>-157.40649999999999</v>
      </c>
      <c r="CC3063">
        <v>-384.4742</v>
      </c>
      <c r="CD3063">
        <v>-597.74980000000005</v>
      </c>
      <c r="CE3063">
        <v>-73.962500000000006</v>
      </c>
      <c r="CF3063" s="20">
        <v>66946.039999999994</v>
      </c>
      <c r="CG3063" s="20">
        <v>76114.539999999994</v>
      </c>
      <c r="CH3063" s="20">
        <v>66942.05</v>
      </c>
      <c r="CI3063" s="20">
        <v>64284.95</v>
      </c>
      <c r="CJ3063" s="20">
        <v>54744.4</v>
      </c>
      <c r="CK3063" s="20">
        <v>45387.49</v>
      </c>
      <c r="CL3063" s="20">
        <v>51642.83</v>
      </c>
      <c r="CM3063" s="20">
        <v>49812.61</v>
      </c>
      <c r="CN3063" s="20">
        <v>33826.019999999997</v>
      </c>
      <c r="CO3063" s="20">
        <v>27508.83</v>
      </c>
      <c r="CP3063" s="20">
        <v>17661.349999999999</v>
      </c>
      <c r="CQ3063" s="20">
        <v>7639.9449999999997</v>
      </c>
      <c r="CR3063" s="20">
        <v>14192.43</v>
      </c>
      <c r="CS3063" s="20">
        <v>27763.37</v>
      </c>
      <c r="CT3063" s="20">
        <v>72868.100000000006</v>
      </c>
      <c r="CU3063" s="20">
        <v>124308.8</v>
      </c>
      <c r="CV3063" s="20">
        <v>133270.5</v>
      </c>
      <c r="CW3063" s="20">
        <v>193047.5</v>
      </c>
      <c r="CX3063" s="20">
        <v>159551</v>
      </c>
      <c r="CY3063" s="20">
        <v>140851.6</v>
      </c>
      <c r="CZ3063" s="20">
        <v>143760.9</v>
      </c>
      <c r="DA3063" s="20">
        <v>102851.5</v>
      </c>
      <c r="DB3063" s="20">
        <v>99824.89</v>
      </c>
      <c r="DC3063" s="20">
        <v>97971.91</v>
      </c>
      <c r="DD3063">
        <v>0</v>
      </c>
      <c r="DE3063">
        <v>0</v>
      </c>
      <c r="DF3063">
        <v>0</v>
      </c>
    </row>
    <row r="3064" spans="1:110" x14ac:dyDescent="0.25">
      <c r="A3064" s="16" t="str">
        <f t="shared" si="47"/>
        <v>Program Specific_CPP_200 kW and above_All_CAISO_1-in-2_MONTHLY SYSTEM PEAK DAY_2020_4</v>
      </c>
      <c r="B3064" t="s">
        <v>196</v>
      </c>
      <c r="C3064" t="s">
        <v>121</v>
      </c>
      <c r="D3064" t="s">
        <v>122</v>
      </c>
      <c r="E3064" t="s">
        <v>7</v>
      </c>
      <c r="F3064" t="s">
        <v>110</v>
      </c>
      <c r="G3064" t="s">
        <v>111</v>
      </c>
      <c r="H3064" t="s">
        <v>20</v>
      </c>
      <c r="I3064">
        <v>2020</v>
      </c>
      <c r="J3064">
        <v>4</v>
      </c>
      <c r="K3064">
        <v>1382</v>
      </c>
      <c r="L3064">
        <v>171663</v>
      </c>
      <c r="M3064">
        <v>166740.4</v>
      </c>
      <c r="N3064">
        <v>163827.29999999999</v>
      </c>
      <c r="O3064">
        <v>163706.29999999999</v>
      </c>
      <c r="P3064">
        <v>167842</v>
      </c>
      <c r="Q3064">
        <v>179253.7</v>
      </c>
      <c r="R3064">
        <v>194735.4</v>
      </c>
      <c r="S3064">
        <v>199799.5</v>
      </c>
      <c r="T3064">
        <v>200881.3</v>
      </c>
      <c r="U3064">
        <v>204952.2</v>
      </c>
      <c r="V3064">
        <v>209259.8</v>
      </c>
      <c r="W3064">
        <v>211053.1</v>
      </c>
      <c r="X3064">
        <v>212277.5</v>
      </c>
      <c r="Y3064">
        <v>213672.1</v>
      </c>
      <c r="Z3064">
        <v>211645.8</v>
      </c>
      <c r="AA3064">
        <v>208726</v>
      </c>
      <c r="AB3064">
        <v>202670.1</v>
      </c>
      <c r="AC3064">
        <v>199644.4</v>
      </c>
      <c r="AD3064">
        <v>193794.5</v>
      </c>
      <c r="AE3064">
        <v>190989.9</v>
      </c>
      <c r="AF3064">
        <v>185678.7</v>
      </c>
      <c r="AG3064">
        <v>186192</v>
      </c>
      <c r="AH3064">
        <v>182346.4</v>
      </c>
      <c r="AI3064">
        <v>177034.8</v>
      </c>
      <c r="AJ3064">
        <v>61.651789999999998</v>
      </c>
      <c r="AK3064">
        <v>61.158200000000001</v>
      </c>
      <c r="AL3064">
        <v>60.305070000000001</v>
      </c>
      <c r="AM3064">
        <v>59.346060000000001</v>
      </c>
      <c r="AN3064">
        <v>59.061309999999999</v>
      </c>
      <c r="AO3064">
        <v>58.465260000000001</v>
      </c>
      <c r="AP3064">
        <v>58.513109999999998</v>
      </c>
      <c r="AQ3064">
        <v>58.675269999999998</v>
      </c>
      <c r="AR3064">
        <v>63.8566</v>
      </c>
      <c r="AS3064">
        <v>67.718000000000004</v>
      </c>
      <c r="AT3064">
        <v>72.221109999999996</v>
      </c>
      <c r="AU3064">
        <v>75.340280000000007</v>
      </c>
      <c r="AV3064">
        <v>77.57808</v>
      </c>
      <c r="AW3064">
        <v>78.751099999999994</v>
      </c>
      <c r="AX3064">
        <v>78.790520000000001</v>
      </c>
      <c r="AY3064">
        <v>78.478260000000006</v>
      </c>
      <c r="AZ3064">
        <v>77.013000000000005</v>
      </c>
      <c r="BA3064">
        <v>74.881309999999999</v>
      </c>
      <c r="BB3064">
        <v>72.263549999999995</v>
      </c>
      <c r="BC3064">
        <v>69.575289999999995</v>
      </c>
      <c r="BD3064">
        <v>66.315539999999999</v>
      </c>
      <c r="BE3064">
        <v>64.520709999999994</v>
      </c>
      <c r="BF3064">
        <v>62.805619999999998</v>
      </c>
      <c r="BG3064">
        <v>61.670070000000003</v>
      </c>
      <c r="BH3064">
        <v>249.98179999999999</v>
      </c>
      <c r="BI3064">
        <v>80.628330000000005</v>
      </c>
      <c r="BJ3064">
        <v>630.44119999999998</v>
      </c>
      <c r="BK3064">
        <v>967.10680000000002</v>
      </c>
      <c r="BL3064">
        <v>1003.534</v>
      </c>
      <c r="BM3064">
        <v>1621.16</v>
      </c>
      <c r="BN3064">
        <v>1102.671</v>
      </c>
      <c r="BO3064">
        <v>622.7346</v>
      </c>
      <c r="BP3064">
        <v>-1685.0129999999999</v>
      </c>
      <c r="BQ3064">
        <v>-2294.482</v>
      </c>
      <c r="BR3064">
        <v>-2293.279</v>
      </c>
      <c r="BS3064">
        <v>-1766.7860000000001</v>
      </c>
      <c r="BT3064">
        <v>-384.86349999999999</v>
      </c>
      <c r="BU3064">
        <v>1761.0940000000001</v>
      </c>
      <c r="BV3064">
        <v>5537.5</v>
      </c>
      <c r="BW3064">
        <v>3421.3319999999999</v>
      </c>
      <c r="BX3064">
        <v>2615.837</v>
      </c>
      <c r="BY3064">
        <v>2552.3969999999999</v>
      </c>
      <c r="BZ3064">
        <v>1820.7909999999999</v>
      </c>
      <c r="CA3064">
        <v>613.73469999999998</v>
      </c>
      <c r="CB3064">
        <v>-345.08479999999997</v>
      </c>
      <c r="CC3064">
        <v>-846.17070000000001</v>
      </c>
      <c r="CD3064">
        <v>-1320.5060000000001</v>
      </c>
      <c r="CE3064">
        <v>-163.75980000000001</v>
      </c>
      <c r="CF3064" s="20">
        <v>326648.90000000002</v>
      </c>
      <c r="CG3064" s="20">
        <v>368701.8</v>
      </c>
      <c r="CH3064" s="20">
        <v>320750.59999999998</v>
      </c>
      <c r="CI3064" s="20">
        <v>306950</v>
      </c>
      <c r="CJ3064" s="20">
        <v>260682.3</v>
      </c>
      <c r="CK3064" s="20">
        <v>215017.7</v>
      </c>
      <c r="CL3064" s="20">
        <v>244037.5</v>
      </c>
      <c r="CM3064" s="20">
        <v>227711</v>
      </c>
      <c r="CN3064" s="20">
        <v>148745.60000000001</v>
      </c>
      <c r="CO3064" s="20">
        <v>120465.5</v>
      </c>
      <c r="CP3064" s="20">
        <v>76616</v>
      </c>
      <c r="CQ3064" s="20">
        <v>32629.81</v>
      </c>
      <c r="CR3064" s="20">
        <v>59780.68</v>
      </c>
      <c r="CS3064" s="20">
        <v>117033.9</v>
      </c>
      <c r="CT3064" s="20">
        <v>306137.90000000002</v>
      </c>
      <c r="CU3064" s="20">
        <v>527768.19999999995</v>
      </c>
      <c r="CV3064" s="20">
        <v>569544</v>
      </c>
      <c r="CW3064" s="20">
        <v>851247</v>
      </c>
      <c r="CX3064" s="20">
        <v>722702.1</v>
      </c>
      <c r="CY3064" s="20">
        <v>665927.4</v>
      </c>
      <c r="CZ3064" s="20">
        <v>690950.7</v>
      </c>
      <c r="DA3064" s="20">
        <v>498186.7</v>
      </c>
      <c r="DB3064" s="20">
        <v>487170.6</v>
      </c>
      <c r="DC3064" s="20">
        <v>480278.4</v>
      </c>
      <c r="DD3064">
        <v>0</v>
      </c>
      <c r="DE3064">
        <v>0</v>
      </c>
      <c r="DF3064">
        <v>0</v>
      </c>
    </row>
    <row r="3065" spans="1:110" x14ac:dyDescent="0.25">
      <c r="A3065" s="16" t="str">
        <f t="shared" si="47"/>
        <v>Program Specific_CPP_200 kW and above_All_CAISO_1-in-2_MONTHLY SYSTEM PEAK DAY_2022_8</v>
      </c>
      <c r="B3065" t="s">
        <v>196</v>
      </c>
      <c r="C3065" t="s">
        <v>121</v>
      </c>
      <c r="D3065" t="s">
        <v>122</v>
      </c>
      <c r="E3065" t="s">
        <v>7</v>
      </c>
      <c r="F3065" t="s">
        <v>110</v>
      </c>
      <c r="G3065" t="s">
        <v>111</v>
      </c>
      <c r="H3065" t="s">
        <v>20</v>
      </c>
      <c r="I3065">
        <v>2022</v>
      </c>
      <c r="J3065">
        <v>8</v>
      </c>
      <c r="K3065">
        <v>440</v>
      </c>
      <c r="L3065">
        <v>78174.25</v>
      </c>
      <c r="M3065">
        <v>76205.08</v>
      </c>
      <c r="N3065">
        <v>75275.59</v>
      </c>
      <c r="O3065">
        <v>75341.3</v>
      </c>
      <c r="P3065">
        <v>77320.039999999994</v>
      </c>
      <c r="Q3065">
        <v>82798.28</v>
      </c>
      <c r="R3065">
        <v>90398.67</v>
      </c>
      <c r="S3065">
        <v>94327.48</v>
      </c>
      <c r="T3065">
        <v>96724.56</v>
      </c>
      <c r="U3065">
        <v>98941.27</v>
      </c>
      <c r="V3065">
        <v>101508.5</v>
      </c>
      <c r="W3065">
        <v>103306.3</v>
      </c>
      <c r="X3065">
        <v>104623.9</v>
      </c>
      <c r="Y3065">
        <v>105251.7</v>
      </c>
      <c r="Z3065">
        <v>104333.2</v>
      </c>
      <c r="AA3065">
        <v>102206.3</v>
      </c>
      <c r="AB3065">
        <v>98822.37</v>
      </c>
      <c r="AC3065">
        <v>95803.77</v>
      </c>
      <c r="AD3065">
        <v>91719.14</v>
      </c>
      <c r="AE3065">
        <v>88453.16</v>
      </c>
      <c r="AF3065">
        <v>85246.39</v>
      </c>
      <c r="AG3065">
        <v>85083.05</v>
      </c>
      <c r="AH3065">
        <v>83002.33</v>
      </c>
      <c r="AI3065">
        <v>80405.11</v>
      </c>
      <c r="AJ3065">
        <v>74.452349999999996</v>
      </c>
      <c r="AK3065">
        <v>73.626289999999997</v>
      </c>
      <c r="AL3065">
        <v>72.80574</v>
      </c>
      <c r="AM3065">
        <v>72.394630000000006</v>
      </c>
      <c r="AN3065">
        <v>71.737210000000005</v>
      </c>
      <c r="AO3065">
        <v>71.441900000000004</v>
      </c>
      <c r="AP3065">
        <v>71.127700000000004</v>
      </c>
      <c r="AQ3065">
        <v>72.770290000000003</v>
      </c>
      <c r="AR3065">
        <v>76.002650000000003</v>
      </c>
      <c r="AS3065">
        <v>80.732889999999998</v>
      </c>
      <c r="AT3065">
        <v>84.535570000000007</v>
      </c>
      <c r="AU3065">
        <v>86.968580000000003</v>
      </c>
      <c r="AV3065">
        <v>88.309190000000001</v>
      </c>
      <c r="AW3065">
        <v>88.595619999999997</v>
      </c>
      <c r="AX3065">
        <v>88.956149999999994</v>
      </c>
      <c r="AY3065">
        <v>88.769130000000004</v>
      </c>
      <c r="AZ3065">
        <v>87.793629999999993</v>
      </c>
      <c r="BA3065">
        <v>86.436679999999996</v>
      </c>
      <c r="BB3065">
        <v>83.201059999999998</v>
      </c>
      <c r="BC3065">
        <v>81.253309999999999</v>
      </c>
      <c r="BD3065">
        <v>78.588830000000002</v>
      </c>
      <c r="BE3065">
        <v>76.898219999999995</v>
      </c>
      <c r="BF3065">
        <v>76.089410000000001</v>
      </c>
      <c r="BG3065">
        <v>74.858840000000001</v>
      </c>
      <c r="BH3065">
        <v>113.84010000000001</v>
      </c>
      <c r="BI3065">
        <v>36.849420000000002</v>
      </c>
      <c r="BJ3065">
        <v>289.67599999999999</v>
      </c>
      <c r="BK3065">
        <v>445.08429999999998</v>
      </c>
      <c r="BL3065">
        <v>462.29939999999999</v>
      </c>
      <c r="BM3065">
        <v>748.8229</v>
      </c>
      <c r="BN3065">
        <v>511.87380000000002</v>
      </c>
      <c r="BO3065">
        <v>293.99959999999999</v>
      </c>
      <c r="BP3065">
        <v>-811.33550000000002</v>
      </c>
      <c r="BQ3065">
        <v>-1107.6679999999999</v>
      </c>
      <c r="BR3065">
        <v>-1112.433</v>
      </c>
      <c r="BS3065">
        <v>-864.8066</v>
      </c>
      <c r="BT3065">
        <v>-189.68530000000001</v>
      </c>
      <c r="BU3065">
        <v>867.48860000000002</v>
      </c>
      <c r="BV3065">
        <v>2729.7730000000001</v>
      </c>
      <c r="BW3065">
        <v>1675.3150000000001</v>
      </c>
      <c r="BX3065">
        <v>1275.4870000000001</v>
      </c>
      <c r="BY3065">
        <v>1224.8240000000001</v>
      </c>
      <c r="BZ3065">
        <v>861.74459999999999</v>
      </c>
      <c r="CA3065">
        <v>284.23899999999998</v>
      </c>
      <c r="CB3065">
        <v>-158.4308</v>
      </c>
      <c r="CC3065">
        <v>-386.66950000000003</v>
      </c>
      <c r="CD3065">
        <v>-601.08199999999999</v>
      </c>
      <c r="CE3065">
        <v>-74.375950000000003</v>
      </c>
      <c r="CF3065" s="20">
        <v>67741.56</v>
      </c>
      <c r="CG3065" s="20">
        <v>77012.479999999996</v>
      </c>
      <c r="CH3065" s="20">
        <v>67717.87</v>
      </c>
      <c r="CI3065" s="20">
        <v>65013.46</v>
      </c>
      <c r="CJ3065" s="20">
        <v>55321.54</v>
      </c>
      <c r="CK3065" s="20">
        <v>45875.47</v>
      </c>
      <c r="CL3065" s="20">
        <v>52588.49</v>
      </c>
      <c r="CM3065" s="20">
        <v>50754.16</v>
      </c>
      <c r="CN3065" s="20">
        <v>34485.65</v>
      </c>
      <c r="CO3065" s="20">
        <v>28074.55</v>
      </c>
      <c r="CP3065" s="20">
        <v>18028.240000000002</v>
      </c>
      <c r="CQ3065" s="20">
        <v>7817.7979999999998</v>
      </c>
      <c r="CR3065" s="20">
        <v>14521.6</v>
      </c>
      <c r="CS3065" s="20">
        <v>28397.11</v>
      </c>
      <c r="CT3065" s="20">
        <v>74394.850000000006</v>
      </c>
      <c r="CU3065" s="20">
        <v>126545.2</v>
      </c>
      <c r="CV3065" s="20">
        <v>135412.29999999999</v>
      </c>
      <c r="CW3065" s="20">
        <v>196022.8</v>
      </c>
      <c r="CX3065" s="20">
        <v>161881.20000000001</v>
      </c>
      <c r="CY3065" s="20">
        <v>142834.4</v>
      </c>
      <c r="CZ3065" s="20">
        <v>145638</v>
      </c>
      <c r="DA3065" s="20">
        <v>104029.4</v>
      </c>
      <c r="DB3065" s="20">
        <v>100941</v>
      </c>
      <c r="DC3065" s="20">
        <v>99070.27</v>
      </c>
      <c r="DD3065">
        <v>0</v>
      </c>
      <c r="DE3065">
        <v>0</v>
      </c>
      <c r="DF3065">
        <v>0</v>
      </c>
    </row>
    <row r="3066" spans="1:110" x14ac:dyDescent="0.25">
      <c r="A3066" s="16" t="str">
        <f t="shared" si="47"/>
        <v>Portfolio Adjusted_CPP_200 kW and above_All_CAISO_1-in-2_MONTHLY SYSTEM PEAK DAY_2025_5</v>
      </c>
      <c r="B3066" t="s">
        <v>195</v>
      </c>
      <c r="C3066" t="s">
        <v>121</v>
      </c>
      <c r="D3066" t="s">
        <v>122</v>
      </c>
      <c r="E3066" t="s">
        <v>7</v>
      </c>
      <c r="F3066" t="s">
        <v>110</v>
      </c>
      <c r="G3066" t="s">
        <v>111</v>
      </c>
      <c r="H3066" t="s">
        <v>20</v>
      </c>
      <c r="I3066">
        <v>2025</v>
      </c>
      <c r="J3066">
        <v>5</v>
      </c>
      <c r="K3066">
        <v>371</v>
      </c>
      <c r="L3066">
        <v>58567.93</v>
      </c>
      <c r="M3066">
        <v>57145.22</v>
      </c>
      <c r="N3066">
        <v>56410.98</v>
      </c>
      <c r="O3066">
        <v>56271.13</v>
      </c>
      <c r="P3066">
        <v>57220.84</v>
      </c>
      <c r="Q3066">
        <v>60437.85</v>
      </c>
      <c r="R3066">
        <v>64559.75</v>
      </c>
      <c r="S3066">
        <v>66833.09</v>
      </c>
      <c r="T3066">
        <v>68325.73</v>
      </c>
      <c r="U3066">
        <v>69855.08</v>
      </c>
      <c r="V3066">
        <v>71719.09</v>
      </c>
      <c r="W3066">
        <v>73006.45</v>
      </c>
      <c r="X3066">
        <v>73647.88</v>
      </c>
      <c r="Y3066">
        <v>73769.59</v>
      </c>
      <c r="Z3066">
        <v>73167.77</v>
      </c>
      <c r="AA3066">
        <v>71615.89</v>
      </c>
      <c r="AB3066">
        <v>70002.929999999993</v>
      </c>
      <c r="AC3066">
        <v>68504.83</v>
      </c>
      <c r="AD3066">
        <v>65916.98</v>
      </c>
      <c r="AE3066">
        <v>64472.66</v>
      </c>
      <c r="AF3066">
        <v>63019.24</v>
      </c>
      <c r="AG3066">
        <v>63011.839999999997</v>
      </c>
      <c r="AH3066">
        <v>61946.09</v>
      </c>
      <c r="AI3066">
        <v>60114.68</v>
      </c>
      <c r="AJ3066">
        <v>63.08493</v>
      </c>
      <c r="AK3066">
        <v>62.16957</v>
      </c>
      <c r="AL3066">
        <v>61.721420000000002</v>
      </c>
      <c r="AM3066">
        <v>61.491059999999997</v>
      </c>
      <c r="AN3066">
        <v>61.346649999999997</v>
      </c>
      <c r="AO3066">
        <v>60.94332</v>
      </c>
      <c r="AP3066">
        <v>60.391800000000003</v>
      </c>
      <c r="AQ3066">
        <v>61.508839999999999</v>
      </c>
      <c r="AR3066">
        <v>63.898699999999998</v>
      </c>
      <c r="AS3066">
        <v>66.286720000000003</v>
      </c>
      <c r="AT3066">
        <v>69.353340000000003</v>
      </c>
      <c r="AU3066">
        <v>72.337220000000002</v>
      </c>
      <c r="AV3066">
        <v>74.004670000000004</v>
      </c>
      <c r="AW3066">
        <v>75.599109999999996</v>
      </c>
      <c r="AX3066">
        <v>75.135409999999993</v>
      </c>
      <c r="AY3066">
        <v>74.850980000000007</v>
      </c>
      <c r="AZ3066">
        <v>73.638130000000004</v>
      </c>
      <c r="BA3066">
        <v>71.45805</v>
      </c>
      <c r="BB3066">
        <v>69.233999999999995</v>
      </c>
      <c r="BC3066">
        <v>66.862880000000004</v>
      </c>
      <c r="BD3066">
        <v>65.005520000000004</v>
      </c>
      <c r="BE3066">
        <v>64.156289999999998</v>
      </c>
      <c r="BF3066">
        <v>63.737439999999999</v>
      </c>
      <c r="BG3066">
        <v>62.803089999999997</v>
      </c>
      <c r="BH3066">
        <v>85.288700000000006</v>
      </c>
      <c r="BI3066">
        <v>27.632909999999999</v>
      </c>
      <c r="BJ3066">
        <v>217.08109999999999</v>
      </c>
      <c r="BK3066">
        <v>332.42579999999998</v>
      </c>
      <c r="BL3066">
        <v>342.12549999999999</v>
      </c>
      <c r="BM3066">
        <v>546.59640000000002</v>
      </c>
      <c r="BN3066">
        <v>365.5634</v>
      </c>
      <c r="BO3066">
        <v>208.30510000000001</v>
      </c>
      <c r="BP3066">
        <v>-573.1232</v>
      </c>
      <c r="BQ3066">
        <v>-782.0421</v>
      </c>
      <c r="BR3066">
        <v>-785.96990000000005</v>
      </c>
      <c r="BS3066">
        <v>-611.15790000000004</v>
      </c>
      <c r="BT3066">
        <v>-133.52520000000001</v>
      </c>
      <c r="BU3066">
        <v>608.01199999999994</v>
      </c>
      <c r="BV3066">
        <v>1914.3620000000001</v>
      </c>
      <c r="BW3066">
        <v>1173.8920000000001</v>
      </c>
      <c r="BX3066">
        <v>903.51850000000002</v>
      </c>
      <c r="BY3066">
        <v>875.81489999999997</v>
      </c>
      <c r="BZ3066">
        <v>619.3211</v>
      </c>
      <c r="CA3066">
        <v>207.17910000000001</v>
      </c>
      <c r="CB3066">
        <v>-117.1216</v>
      </c>
      <c r="CC3066">
        <v>-286.36439999999999</v>
      </c>
      <c r="CD3066">
        <v>-448.59809999999999</v>
      </c>
      <c r="CE3066">
        <v>-55.606990000000003</v>
      </c>
      <c r="CF3066" s="20">
        <v>38023.11</v>
      </c>
      <c r="CG3066" s="20">
        <v>43306.5</v>
      </c>
      <c r="CH3066" s="20">
        <v>38029.64</v>
      </c>
      <c r="CI3066" s="20">
        <v>36266.71</v>
      </c>
      <c r="CJ3066" s="20">
        <v>30298.32</v>
      </c>
      <c r="CK3066" s="20">
        <v>24443.08</v>
      </c>
      <c r="CL3066" s="20">
        <v>26821.95</v>
      </c>
      <c r="CM3066" s="20">
        <v>25478.75</v>
      </c>
      <c r="CN3066" s="20">
        <v>17208.12</v>
      </c>
      <c r="CO3066" s="20">
        <v>13994.38</v>
      </c>
      <c r="CP3066" s="20">
        <v>8999.4830000000002</v>
      </c>
      <c r="CQ3066" s="20">
        <v>3904.3910000000001</v>
      </c>
      <c r="CR3066" s="20">
        <v>7195.7089999999998</v>
      </c>
      <c r="CS3066" s="20">
        <v>13949.89</v>
      </c>
      <c r="CT3066" s="20">
        <v>36587.910000000003</v>
      </c>
      <c r="CU3066" s="20">
        <v>62131.07</v>
      </c>
      <c r="CV3066" s="20">
        <v>67948.55</v>
      </c>
      <c r="CW3066" s="20">
        <v>100226.8</v>
      </c>
      <c r="CX3066" s="20">
        <v>83612.45</v>
      </c>
      <c r="CY3066" s="20">
        <v>75885.240000000005</v>
      </c>
      <c r="CZ3066" s="20">
        <v>79591.94</v>
      </c>
      <c r="DA3066" s="20">
        <v>57057.7</v>
      </c>
      <c r="DB3066" s="20">
        <v>56223.09</v>
      </c>
      <c r="DC3066" s="20">
        <v>55377.99</v>
      </c>
      <c r="DD3066">
        <v>0</v>
      </c>
      <c r="DE3066">
        <v>0</v>
      </c>
      <c r="DF3066">
        <v>0</v>
      </c>
    </row>
    <row r="3067" spans="1:110" x14ac:dyDescent="0.25">
      <c r="A3067" s="16" t="str">
        <f t="shared" si="47"/>
        <v>Program Specific_CPP_200 kW and above_All_CAISO_1-in-2_MONTHLY SYSTEM PEAK DAY_2022_12</v>
      </c>
      <c r="B3067" t="s">
        <v>196</v>
      </c>
      <c r="C3067" t="s">
        <v>121</v>
      </c>
      <c r="D3067" t="s">
        <v>122</v>
      </c>
      <c r="E3067" t="s">
        <v>7</v>
      </c>
      <c r="F3067" t="s">
        <v>110</v>
      </c>
      <c r="G3067" t="s">
        <v>111</v>
      </c>
      <c r="H3067" t="s">
        <v>20</v>
      </c>
      <c r="I3067">
        <v>2022</v>
      </c>
      <c r="J3067">
        <v>12</v>
      </c>
      <c r="K3067">
        <v>440</v>
      </c>
      <c r="L3067">
        <v>55593.81</v>
      </c>
      <c r="M3067">
        <v>54207.92</v>
      </c>
      <c r="N3067">
        <v>53490.68</v>
      </c>
      <c r="O3067">
        <v>53705.53</v>
      </c>
      <c r="P3067">
        <v>56036.1</v>
      </c>
      <c r="Q3067">
        <v>61544.98</v>
      </c>
      <c r="R3067">
        <v>68985.3</v>
      </c>
      <c r="S3067">
        <v>73514.13</v>
      </c>
      <c r="T3067">
        <v>74990.039999999994</v>
      </c>
      <c r="U3067">
        <v>75598.38</v>
      </c>
      <c r="V3067">
        <v>76525.17</v>
      </c>
      <c r="W3067">
        <v>77164.789999999994</v>
      </c>
      <c r="X3067">
        <v>77342.63</v>
      </c>
      <c r="Y3067">
        <v>77176.95</v>
      </c>
      <c r="Z3067">
        <v>76194.77</v>
      </c>
      <c r="AA3067">
        <v>75035.09</v>
      </c>
      <c r="AB3067">
        <v>74014.61</v>
      </c>
      <c r="AC3067">
        <v>72484.72</v>
      </c>
      <c r="AD3067">
        <v>68391.66</v>
      </c>
      <c r="AE3067">
        <v>65720.05</v>
      </c>
      <c r="AF3067">
        <v>63747.07</v>
      </c>
      <c r="AG3067">
        <v>62853.08</v>
      </c>
      <c r="AH3067">
        <v>60599.85</v>
      </c>
      <c r="AI3067">
        <v>57860.63</v>
      </c>
      <c r="AJ3067">
        <v>48.898159999999997</v>
      </c>
      <c r="AK3067">
        <v>48.413690000000003</v>
      </c>
      <c r="AL3067">
        <v>48.299759999999999</v>
      </c>
      <c r="AM3067">
        <v>47.736669999999997</v>
      </c>
      <c r="AN3067">
        <v>47.469209999999997</v>
      </c>
      <c r="AO3067">
        <v>47.543109999999999</v>
      </c>
      <c r="AP3067">
        <v>47.82846</v>
      </c>
      <c r="AQ3067">
        <v>47.37894</v>
      </c>
      <c r="AR3067">
        <v>50.736629999999998</v>
      </c>
      <c r="AS3067">
        <v>54.852620000000002</v>
      </c>
      <c r="AT3067">
        <v>58.540770000000002</v>
      </c>
      <c r="AU3067">
        <v>60.87717</v>
      </c>
      <c r="AV3067">
        <v>62.069180000000003</v>
      </c>
      <c r="AW3067">
        <v>61.730499999999999</v>
      </c>
      <c r="AX3067">
        <v>62.067790000000002</v>
      </c>
      <c r="AY3067">
        <v>61.544370000000001</v>
      </c>
      <c r="AZ3067">
        <v>59.89228</v>
      </c>
      <c r="BA3067">
        <v>57.165790000000001</v>
      </c>
      <c r="BB3067">
        <v>55.010649999999998</v>
      </c>
      <c r="BC3067">
        <v>54.278100000000002</v>
      </c>
      <c r="BD3067">
        <v>52.284129999999998</v>
      </c>
      <c r="BE3067">
        <v>50.68441</v>
      </c>
      <c r="BF3067">
        <v>49.850450000000002</v>
      </c>
      <c r="BG3067">
        <v>48.983420000000002</v>
      </c>
      <c r="BH3067">
        <v>80.957689999999999</v>
      </c>
      <c r="BI3067">
        <v>26.21256</v>
      </c>
      <c r="BJ3067">
        <v>205.84309999999999</v>
      </c>
      <c r="BK3067">
        <v>317.26940000000002</v>
      </c>
      <c r="BL3067">
        <v>335.0419</v>
      </c>
      <c r="BM3067">
        <v>556.60929999999996</v>
      </c>
      <c r="BN3067">
        <v>390.62270000000001</v>
      </c>
      <c r="BO3067">
        <v>229.12860000000001</v>
      </c>
      <c r="BP3067">
        <v>-629.02409999999998</v>
      </c>
      <c r="BQ3067">
        <v>-846.33950000000004</v>
      </c>
      <c r="BR3067">
        <v>-838.63980000000004</v>
      </c>
      <c r="BS3067">
        <v>-645.96860000000004</v>
      </c>
      <c r="BT3067">
        <v>-140.22380000000001</v>
      </c>
      <c r="BU3067">
        <v>636.09559999999999</v>
      </c>
      <c r="BV3067">
        <v>1993.56</v>
      </c>
      <c r="BW3067">
        <v>1229.9380000000001</v>
      </c>
      <c r="BX3067">
        <v>955.29679999999996</v>
      </c>
      <c r="BY3067">
        <v>926.69669999999996</v>
      </c>
      <c r="BZ3067">
        <v>642.572</v>
      </c>
      <c r="CA3067">
        <v>211.1875</v>
      </c>
      <c r="CB3067">
        <v>-118.4742</v>
      </c>
      <c r="CC3067">
        <v>-285.6429</v>
      </c>
      <c r="CD3067">
        <v>-438.84890000000001</v>
      </c>
      <c r="CE3067">
        <v>-53.52196</v>
      </c>
      <c r="CF3067" s="20">
        <v>34259.47</v>
      </c>
      <c r="CG3067" s="20">
        <v>38968.959999999999</v>
      </c>
      <c r="CH3067" s="20">
        <v>34194.1</v>
      </c>
      <c r="CI3067" s="20">
        <v>33035.06</v>
      </c>
      <c r="CJ3067" s="20">
        <v>29056.67</v>
      </c>
      <c r="CK3067" s="20">
        <v>25346.799999999999</v>
      </c>
      <c r="CL3067" s="20">
        <v>30625.26</v>
      </c>
      <c r="CM3067" s="20">
        <v>30827.39</v>
      </c>
      <c r="CN3067" s="20">
        <v>20728.7</v>
      </c>
      <c r="CO3067" s="20">
        <v>16390.150000000001</v>
      </c>
      <c r="CP3067" s="20">
        <v>10246.06</v>
      </c>
      <c r="CQ3067" s="20">
        <v>4361.835</v>
      </c>
      <c r="CR3067" s="20">
        <v>7935.8050000000003</v>
      </c>
      <c r="CS3067" s="20">
        <v>15268.32</v>
      </c>
      <c r="CT3067" s="20">
        <v>39677.86</v>
      </c>
      <c r="CU3067" s="20">
        <v>68205.42</v>
      </c>
      <c r="CV3067" s="20">
        <v>75959.59</v>
      </c>
      <c r="CW3067" s="20">
        <v>112210.7</v>
      </c>
      <c r="CX3067" s="20">
        <v>90008.33</v>
      </c>
      <c r="CY3067" s="20">
        <v>78850.039999999994</v>
      </c>
      <c r="CZ3067" s="20">
        <v>81441.02</v>
      </c>
      <c r="DA3067" s="20">
        <v>56770.54</v>
      </c>
      <c r="DB3067" s="20">
        <v>53805.91</v>
      </c>
      <c r="DC3067" s="20">
        <v>51302.95</v>
      </c>
      <c r="DD3067">
        <v>0</v>
      </c>
      <c r="DE3067">
        <v>0</v>
      </c>
      <c r="DF3067">
        <v>0</v>
      </c>
    </row>
    <row r="3068" spans="1:110" x14ac:dyDescent="0.25">
      <c r="A3068" s="16" t="str">
        <f t="shared" si="47"/>
        <v>Program Specific_CPP_200 kW and above_All_CAISO_1-in-2_MONTHLY SYSTEM PEAK DAY_2020_12</v>
      </c>
      <c r="B3068" t="s">
        <v>196</v>
      </c>
      <c r="C3068" t="s">
        <v>121</v>
      </c>
      <c r="D3068" t="s">
        <v>122</v>
      </c>
      <c r="E3068" t="s">
        <v>7</v>
      </c>
      <c r="F3068" t="s">
        <v>110</v>
      </c>
      <c r="G3068" t="s">
        <v>111</v>
      </c>
      <c r="H3068" t="s">
        <v>20</v>
      </c>
      <c r="I3068">
        <v>2020</v>
      </c>
      <c r="J3068">
        <v>12</v>
      </c>
      <c r="K3068">
        <v>1228</v>
      </c>
      <c r="L3068">
        <v>126176.5</v>
      </c>
      <c r="M3068">
        <v>122308.6</v>
      </c>
      <c r="N3068">
        <v>120306.8</v>
      </c>
      <c r="O3068">
        <v>120906.5</v>
      </c>
      <c r="P3068">
        <v>127410.9</v>
      </c>
      <c r="Q3068">
        <v>142785.60000000001</v>
      </c>
      <c r="R3068">
        <v>163550.9</v>
      </c>
      <c r="S3068">
        <v>176190.5</v>
      </c>
      <c r="T3068">
        <v>180309.6</v>
      </c>
      <c r="U3068">
        <v>182007.4</v>
      </c>
      <c r="V3068">
        <v>184594</v>
      </c>
      <c r="W3068">
        <v>186379.1</v>
      </c>
      <c r="X3068">
        <v>186875.4</v>
      </c>
      <c r="Y3068">
        <v>186413.1</v>
      </c>
      <c r="Z3068">
        <v>183671.9</v>
      </c>
      <c r="AA3068">
        <v>180435.3</v>
      </c>
      <c r="AB3068">
        <v>177587.20000000001</v>
      </c>
      <c r="AC3068">
        <v>173317.5</v>
      </c>
      <c r="AD3068">
        <v>161894.1</v>
      </c>
      <c r="AE3068">
        <v>154437.9</v>
      </c>
      <c r="AF3068">
        <v>148931.5</v>
      </c>
      <c r="AG3068">
        <v>146436.4</v>
      </c>
      <c r="AH3068">
        <v>140147.9</v>
      </c>
      <c r="AI3068">
        <v>132503</v>
      </c>
      <c r="AJ3068">
        <v>48.898159999999997</v>
      </c>
      <c r="AK3068">
        <v>48.413690000000003</v>
      </c>
      <c r="AL3068">
        <v>48.299759999999999</v>
      </c>
      <c r="AM3068">
        <v>47.736669999999997</v>
      </c>
      <c r="AN3068">
        <v>47.469209999999997</v>
      </c>
      <c r="AO3068">
        <v>47.543109999999999</v>
      </c>
      <c r="AP3068">
        <v>47.82846</v>
      </c>
      <c r="AQ3068">
        <v>47.37894</v>
      </c>
      <c r="AR3068">
        <v>50.736629999999998</v>
      </c>
      <c r="AS3068">
        <v>54.852620000000002</v>
      </c>
      <c r="AT3068">
        <v>58.540770000000002</v>
      </c>
      <c r="AU3068">
        <v>60.87717</v>
      </c>
      <c r="AV3068">
        <v>62.069180000000003</v>
      </c>
      <c r="AW3068">
        <v>61.730499999999999</v>
      </c>
      <c r="AX3068">
        <v>62.067790000000002</v>
      </c>
      <c r="AY3068">
        <v>61.544370000000001</v>
      </c>
      <c r="AZ3068">
        <v>59.89228</v>
      </c>
      <c r="BA3068">
        <v>57.165790000000001</v>
      </c>
      <c r="BB3068">
        <v>55.010649999999998</v>
      </c>
      <c r="BC3068">
        <v>54.278100000000002</v>
      </c>
      <c r="BD3068">
        <v>52.284129999999998</v>
      </c>
      <c r="BE3068">
        <v>50.68441</v>
      </c>
      <c r="BF3068">
        <v>49.850450000000002</v>
      </c>
      <c r="BG3068">
        <v>48.983420000000002</v>
      </c>
      <c r="BH3068">
        <v>183.74270000000001</v>
      </c>
      <c r="BI3068">
        <v>59.143050000000002</v>
      </c>
      <c r="BJ3068">
        <v>462.96539999999999</v>
      </c>
      <c r="BK3068">
        <v>714.26379999999995</v>
      </c>
      <c r="BL3068">
        <v>761.79430000000002</v>
      </c>
      <c r="BM3068">
        <v>1291.345</v>
      </c>
      <c r="BN3068">
        <v>926.09130000000005</v>
      </c>
      <c r="BO3068">
        <v>549.14980000000003</v>
      </c>
      <c r="BP3068">
        <v>-1512.4549999999999</v>
      </c>
      <c r="BQ3068">
        <v>-2037.61</v>
      </c>
      <c r="BR3068">
        <v>-2022.9670000000001</v>
      </c>
      <c r="BS3068">
        <v>-1560.2329999999999</v>
      </c>
      <c r="BT3068">
        <v>-338.8091</v>
      </c>
      <c r="BU3068">
        <v>1536.424</v>
      </c>
      <c r="BV3068">
        <v>4805.5910000000003</v>
      </c>
      <c r="BW3068">
        <v>2957.605</v>
      </c>
      <c r="BX3068">
        <v>2292.0949999999998</v>
      </c>
      <c r="BY3068">
        <v>2215.8150000000001</v>
      </c>
      <c r="BZ3068">
        <v>1521.0719999999999</v>
      </c>
      <c r="CA3068">
        <v>496.27690000000001</v>
      </c>
      <c r="CB3068">
        <v>-276.78989999999999</v>
      </c>
      <c r="CC3068">
        <v>-665.49689999999998</v>
      </c>
      <c r="CD3068">
        <v>-1014.9160000000001</v>
      </c>
      <c r="CE3068">
        <v>-122.5672</v>
      </c>
      <c r="CF3068" s="20">
        <v>176475.6</v>
      </c>
      <c r="CG3068" s="20">
        <v>198384.3</v>
      </c>
      <c r="CH3068" s="20">
        <v>172971.8</v>
      </c>
      <c r="CI3068" s="20">
        <v>167431</v>
      </c>
      <c r="CJ3068" s="20">
        <v>150218.29999999999</v>
      </c>
      <c r="CK3068" s="20">
        <v>136429.1</v>
      </c>
      <c r="CL3068" s="20">
        <v>172136.3</v>
      </c>
      <c r="CM3068" s="20">
        <v>177076.1</v>
      </c>
      <c r="CN3068" s="20">
        <v>119840.2</v>
      </c>
      <c r="CO3068" s="20">
        <v>95002.69</v>
      </c>
      <c r="CP3068" s="20">
        <v>59618.8</v>
      </c>
      <c r="CQ3068" s="20">
        <v>25446.34</v>
      </c>
      <c r="CR3068" s="20">
        <v>46329.49</v>
      </c>
      <c r="CS3068" s="20">
        <v>89077.64</v>
      </c>
      <c r="CT3068" s="20">
        <v>230559.6</v>
      </c>
      <c r="CU3068" s="20">
        <v>394396.6</v>
      </c>
      <c r="CV3068" s="20">
        <v>437291.7</v>
      </c>
      <c r="CW3068" s="20">
        <v>641543.19999999995</v>
      </c>
      <c r="CX3068" s="20">
        <v>504357.4</v>
      </c>
      <c r="CY3068" s="20">
        <v>435425.5</v>
      </c>
      <c r="CZ3068" s="20">
        <v>444524.6</v>
      </c>
      <c r="DA3068" s="20">
        <v>308154.2</v>
      </c>
      <c r="DB3068" s="20">
        <v>287779.5</v>
      </c>
      <c r="DC3068" s="20">
        <v>269046.40000000002</v>
      </c>
      <c r="DD3068">
        <v>0</v>
      </c>
      <c r="DE3068">
        <v>0</v>
      </c>
      <c r="DF3068">
        <v>0</v>
      </c>
    </row>
    <row r="3069" spans="1:110" x14ac:dyDescent="0.25">
      <c r="A3069" s="16" t="str">
        <f t="shared" si="47"/>
        <v>Portfolio Adjusted_CPP_200 kW and above_All_CAISO_1-in-2_MONTHLY SYSTEM PEAK DAY_2029_8</v>
      </c>
      <c r="B3069" t="s">
        <v>195</v>
      </c>
      <c r="C3069" t="s">
        <v>121</v>
      </c>
      <c r="D3069" t="s">
        <v>122</v>
      </c>
      <c r="E3069" t="s">
        <v>7</v>
      </c>
      <c r="F3069" t="s">
        <v>110</v>
      </c>
      <c r="G3069" t="s">
        <v>111</v>
      </c>
      <c r="H3069" t="s">
        <v>20</v>
      </c>
      <c r="I3069">
        <v>2029</v>
      </c>
      <c r="J3069">
        <v>8</v>
      </c>
      <c r="K3069">
        <v>304</v>
      </c>
      <c r="L3069">
        <v>54310.38</v>
      </c>
      <c r="M3069">
        <v>52944.58</v>
      </c>
      <c r="N3069">
        <v>52304.18</v>
      </c>
      <c r="O3069">
        <v>52356.480000000003</v>
      </c>
      <c r="P3069">
        <v>53752.56</v>
      </c>
      <c r="Q3069">
        <v>57555.05</v>
      </c>
      <c r="R3069">
        <v>62604.57</v>
      </c>
      <c r="S3069">
        <v>65306.5</v>
      </c>
      <c r="T3069">
        <v>66946.42</v>
      </c>
      <c r="U3069">
        <v>68444.960000000006</v>
      </c>
      <c r="V3069">
        <v>70213.77</v>
      </c>
      <c r="W3069">
        <v>71369.72</v>
      </c>
      <c r="X3069">
        <v>72283</v>
      </c>
      <c r="Y3069">
        <v>72729.8</v>
      </c>
      <c r="Z3069">
        <v>72161.25</v>
      </c>
      <c r="AA3069">
        <v>70792.98</v>
      </c>
      <c r="AB3069">
        <v>68513.7</v>
      </c>
      <c r="AC3069">
        <v>66442.48</v>
      </c>
      <c r="AD3069">
        <v>63634.99</v>
      </c>
      <c r="AE3069">
        <v>61384.98</v>
      </c>
      <c r="AF3069">
        <v>59189.32</v>
      </c>
      <c r="AG3069">
        <v>59122.75</v>
      </c>
      <c r="AH3069">
        <v>57684.66</v>
      </c>
      <c r="AI3069">
        <v>55878.8</v>
      </c>
      <c r="AJ3069">
        <v>74.439869999999999</v>
      </c>
      <c r="AK3069">
        <v>73.618309999999994</v>
      </c>
      <c r="AL3069">
        <v>72.799989999999994</v>
      </c>
      <c r="AM3069">
        <v>72.39434</v>
      </c>
      <c r="AN3069">
        <v>71.738770000000002</v>
      </c>
      <c r="AO3069">
        <v>71.442390000000003</v>
      </c>
      <c r="AP3069">
        <v>71.12988</v>
      </c>
      <c r="AQ3069">
        <v>72.76764</v>
      </c>
      <c r="AR3069">
        <v>75.990610000000004</v>
      </c>
      <c r="AS3069">
        <v>80.710819999999998</v>
      </c>
      <c r="AT3069">
        <v>84.501099999999994</v>
      </c>
      <c r="AU3069">
        <v>86.919259999999994</v>
      </c>
      <c r="AV3069">
        <v>88.251429999999999</v>
      </c>
      <c r="AW3069">
        <v>88.531450000000007</v>
      </c>
      <c r="AX3069">
        <v>88.898769999999999</v>
      </c>
      <c r="AY3069">
        <v>88.712990000000005</v>
      </c>
      <c r="AZ3069">
        <v>87.741389999999996</v>
      </c>
      <c r="BA3069">
        <v>86.384590000000003</v>
      </c>
      <c r="BB3069">
        <v>83.157499999999999</v>
      </c>
      <c r="BC3069">
        <v>81.225960000000001</v>
      </c>
      <c r="BD3069">
        <v>78.571070000000006</v>
      </c>
      <c r="BE3069">
        <v>76.884389999999996</v>
      </c>
      <c r="BF3069">
        <v>76.078680000000006</v>
      </c>
      <c r="BG3069">
        <v>74.855099999999993</v>
      </c>
      <c r="BH3069">
        <v>79.088710000000006</v>
      </c>
      <c r="BI3069">
        <v>25.601669999999999</v>
      </c>
      <c r="BJ3069">
        <v>201.27719999999999</v>
      </c>
      <c r="BK3069">
        <v>309.2998</v>
      </c>
      <c r="BL3069">
        <v>321.38850000000002</v>
      </c>
      <c r="BM3069">
        <v>520.52470000000005</v>
      </c>
      <c r="BN3069">
        <v>354.49239999999998</v>
      </c>
      <c r="BO3069">
        <v>203.5471</v>
      </c>
      <c r="BP3069">
        <v>-561.55340000000001</v>
      </c>
      <c r="BQ3069">
        <v>-766.25549999999998</v>
      </c>
      <c r="BR3069">
        <v>-769.47310000000004</v>
      </c>
      <c r="BS3069">
        <v>-597.45640000000003</v>
      </c>
      <c r="BT3069">
        <v>-131.0506</v>
      </c>
      <c r="BU3069">
        <v>599.44200000000001</v>
      </c>
      <c r="BV3069">
        <v>1888.027</v>
      </c>
      <c r="BW3069">
        <v>1160.403</v>
      </c>
      <c r="BX3069">
        <v>884.29719999999998</v>
      </c>
      <c r="BY3069">
        <v>849.44839999999999</v>
      </c>
      <c r="BZ3069">
        <v>597.88070000000005</v>
      </c>
      <c r="CA3069">
        <v>197.25700000000001</v>
      </c>
      <c r="CB3069">
        <v>-110.00360000000001</v>
      </c>
      <c r="CC3069">
        <v>-268.69</v>
      </c>
      <c r="CD3069">
        <v>-417.73779999999999</v>
      </c>
      <c r="CE3069">
        <v>-51.688740000000003</v>
      </c>
      <c r="CF3069" s="20">
        <v>32695.919999999998</v>
      </c>
      <c r="CG3069" s="20">
        <v>37173.74</v>
      </c>
      <c r="CH3069" s="20">
        <v>32693.97</v>
      </c>
      <c r="CI3069" s="20">
        <v>31396.26</v>
      </c>
      <c r="CJ3069" s="20">
        <v>26736.73</v>
      </c>
      <c r="CK3069" s="20">
        <v>22166.89</v>
      </c>
      <c r="CL3069" s="20">
        <v>25221.95</v>
      </c>
      <c r="CM3069" s="20">
        <v>24328.080000000002</v>
      </c>
      <c r="CN3069" s="20">
        <v>16520.37</v>
      </c>
      <c r="CO3069" s="20">
        <v>13435.1</v>
      </c>
      <c r="CP3069" s="20">
        <v>8625.6650000000009</v>
      </c>
      <c r="CQ3069" s="20">
        <v>3731.2890000000002</v>
      </c>
      <c r="CR3069" s="20">
        <v>6931.4709999999995</v>
      </c>
      <c r="CS3069" s="20">
        <v>13559.41</v>
      </c>
      <c r="CT3069" s="20">
        <v>35588.199999999997</v>
      </c>
      <c r="CU3069" s="20">
        <v>60711.42</v>
      </c>
      <c r="CV3069" s="20">
        <v>65088.24</v>
      </c>
      <c r="CW3069" s="20">
        <v>94282.9</v>
      </c>
      <c r="CX3069" s="20">
        <v>77923.47</v>
      </c>
      <c r="CY3069" s="20">
        <v>68790.8</v>
      </c>
      <c r="CZ3069" s="20">
        <v>70211.679999999993</v>
      </c>
      <c r="DA3069" s="20">
        <v>50231.85</v>
      </c>
      <c r="DB3069" s="20">
        <v>48753.69</v>
      </c>
      <c r="DC3069" s="20">
        <v>47848.71</v>
      </c>
      <c r="DD3069">
        <v>0</v>
      </c>
      <c r="DE3069">
        <v>0</v>
      </c>
      <c r="DF3069">
        <v>0</v>
      </c>
    </row>
    <row r="3070" spans="1:110" x14ac:dyDescent="0.25">
      <c r="A3070" s="16" t="str">
        <f t="shared" si="47"/>
        <v>Portfolio Adjusted_CPP_200 kW and above_All_CAISO_1-in-2_MONTHLY SYSTEM PEAK DAY_2023_12</v>
      </c>
      <c r="B3070" t="s">
        <v>195</v>
      </c>
      <c r="C3070" t="s">
        <v>121</v>
      </c>
      <c r="D3070" t="s">
        <v>122</v>
      </c>
      <c r="E3070" t="s">
        <v>7</v>
      </c>
      <c r="F3070" t="s">
        <v>110</v>
      </c>
      <c r="G3070" t="s">
        <v>111</v>
      </c>
      <c r="H3070" t="s">
        <v>20</v>
      </c>
      <c r="I3070">
        <v>2023</v>
      </c>
      <c r="J3070">
        <v>12</v>
      </c>
      <c r="K3070">
        <v>420</v>
      </c>
      <c r="L3070">
        <v>53426.25</v>
      </c>
      <c r="M3070">
        <v>52106.28</v>
      </c>
      <c r="N3070">
        <v>51432.160000000003</v>
      </c>
      <c r="O3070">
        <v>51650.66</v>
      </c>
      <c r="P3070">
        <v>53904.07</v>
      </c>
      <c r="Q3070">
        <v>59178.63</v>
      </c>
      <c r="R3070">
        <v>66104.929999999993</v>
      </c>
      <c r="S3070">
        <v>70404.84</v>
      </c>
      <c r="T3070">
        <v>71796.94</v>
      </c>
      <c r="U3070">
        <v>72350.27</v>
      </c>
      <c r="V3070">
        <v>73258.17</v>
      </c>
      <c r="W3070">
        <v>73817.89</v>
      </c>
      <c r="X3070">
        <v>73982.59</v>
      </c>
      <c r="Y3070">
        <v>73882.149999999994</v>
      </c>
      <c r="Z3070">
        <v>73006.539999999994</v>
      </c>
      <c r="AA3070">
        <v>71964.62</v>
      </c>
      <c r="AB3070">
        <v>71000.73</v>
      </c>
      <c r="AC3070">
        <v>69526.5</v>
      </c>
      <c r="AD3070">
        <v>65610.36</v>
      </c>
      <c r="AE3070">
        <v>63049.54</v>
      </c>
      <c r="AF3070">
        <v>61153.73</v>
      </c>
      <c r="AG3070">
        <v>60311.59</v>
      </c>
      <c r="AH3070">
        <v>58171.33</v>
      </c>
      <c r="AI3070">
        <v>55563.22</v>
      </c>
      <c r="AJ3070">
        <v>48.928240000000002</v>
      </c>
      <c r="AK3070">
        <v>48.440759999999997</v>
      </c>
      <c r="AL3070">
        <v>48.32629</v>
      </c>
      <c r="AM3070">
        <v>47.761159999999997</v>
      </c>
      <c r="AN3070">
        <v>47.495959999999997</v>
      </c>
      <c r="AO3070">
        <v>47.567700000000002</v>
      </c>
      <c r="AP3070">
        <v>47.862119999999997</v>
      </c>
      <c r="AQ3070">
        <v>47.41084</v>
      </c>
      <c r="AR3070">
        <v>50.75488</v>
      </c>
      <c r="AS3070">
        <v>54.866100000000003</v>
      </c>
      <c r="AT3070">
        <v>58.548569999999998</v>
      </c>
      <c r="AU3070">
        <v>60.882559999999998</v>
      </c>
      <c r="AV3070">
        <v>62.066940000000002</v>
      </c>
      <c r="AW3070">
        <v>61.72916</v>
      </c>
      <c r="AX3070">
        <v>62.059539999999998</v>
      </c>
      <c r="AY3070">
        <v>61.540199999999999</v>
      </c>
      <c r="AZ3070">
        <v>59.893819999999998</v>
      </c>
      <c r="BA3070">
        <v>57.178139999999999</v>
      </c>
      <c r="BB3070">
        <v>55.034100000000002</v>
      </c>
      <c r="BC3070">
        <v>54.298450000000003</v>
      </c>
      <c r="BD3070">
        <v>52.315069999999999</v>
      </c>
      <c r="BE3070">
        <v>50.716929999999998</v>
      </c>
      <c r="BF3070">
        <v>49.879989999999999</v>
      </c>
      <c r="BG3070">
        <v>49.01314</v>
      </c>
      <c r="BH3070">
        <v>77.801199999999994</v>
      </c>
      <c r="BI3070">
        <v>25.196300000000001</v>
      </c>
      <c r="BJ3070">
        <v>197.92150000000001</v>
      </c>
      <c r="BK3070">
        <v>305.13010000000003</v>
      </c>
      <c r="BL3070">
        <v>322.29450000000003</v>
      </c>
      <c r="BM3070">
        <v>535.20809999999994</v>
      </c>
      <c r="BN3070">
        <v>374.31279999999998</v>
      </c>
      <c r="BO3070">
        <v>219.4376</v>
      </c>
      <c r="BP3070">
        <v>-602.24009999999998</v>
      </c>
      <c r="BQ3070">
        <v>-809.97619999999995</v>
      </c>
      <c r="BR3070">
        <v>-802.83669999999995</v>
      </c>
      <c r="BS3070">
        <v>-617.95069999999998</v>
      </c>
      <c r="BT3070">
        <v>-134.13200000000001</v>
      </c>
      <c r="BU3070">
        <v>608.93970000000002</v>
      </c>
      <c r="BV3070">
        <v>1910.143</v>
      </c>
      <c r="BW3070">
        <v>1179.6079999999999</v>
      </c>
      <c r="BX3070">
        <v>916.39689999999996</v>
      </c>
      <c r="BY3070">
        <v>888.87670000000003</v>
      </c>
      <c r="BZ3070">
        <v>616.44029999999998</v>
      </c>
      <c r="CA3070">
        <v>202.60589999999999</v>
      </c>
      <c r="CB3070">
        <v>-113.6545</v>
      </c>
      <c r="CC3070">
        <v>-274.09280000000001</v>
      </c>
      <c r="CD3070">
        <v>-421.26220000000001</v>
      </c>
      <c r="CE3070">
        <v>-51.396819999999998</v>
      </c>
      <c r="CF3070" s="20">
        <v>31640.05</v>
      </c>
      <c r="CG3070" s="20">
        <v>36005.879999999997</v>
      </c>
      <c r="CH3070" s="20">
        <v>31612.9</v>
      </c>
      <c r="CI3070" s="20">
        <v>30555.46</v>
      </c>
      <c r="CJ3070" s="20">
        <v>26887.67</v>
      </c>
      <c r="CK3070" s="20">
        <v>23435.14</v>
      </c>
      <c r="CL3070" s="20">
        <v>28121.23</v>
      </c>
      <c r="CM3070" s="20">
        <v>28274.84</v>
      </c>
      <c r="CN3070" s="20">
        <v>19001.009999999998</v>
      </c>
      <c r="CO3070" s="20">
        <v>15011.98</v>
      </c>
      <c r="CP3070" s="20">
        <v>9389.884</v>
      </c>
      <c r="CQ3070" s="20">
        <v>3991.6660000000002</v>
      </c>
      <c r="CR3070" s="20">
        <v>7261.2629999999999</v>
      </c>
      <c r="CS3070" s="20">
        <v>13992.49</v>
      </c>
      <c r="CT3070" s="20">
        <v>36426.839999999997</v>
      </c>
      <c r="CU3070" s="20">
        <v>62737.63</v>
      </c>
      <c r="CV3070" s="20">
        <v>69899.38</v>
      </c>
      <c r="CW3070" s="20">
        <v>103238.6</v>
      </c>
      <c r="CX3070" s="20">
        <v>82836.39</v>
      </c>
      <c r="CY3070" s="20">
        <v>72572.14</v>
      </c>
      <c r="CZ3070" s="20">
        <v>74949.48</v>
      </c>
      <c r="DA3070" s="20">
        <v>52272.27</v>
      </c>
      <c r="DB3070" s="20">
        <v>49579.82</v>
      </c>
      <c r="DC3070" s="20">
        <v>47309.77</v>
      </c>
      <c r="DD3070">
        <v>0</v>
      </c>
      <c r="DE3070">
        <v>0</v>
      </c>
      <c r="DF3070">
        <v>0</v>
      </c>
    </row>
    <row r="3071" spans="1:110" x14ac:dyDescent="0.25">
      <c r="A3071" s="16" t="str">
        <f t="shared" si="47"/>
        <v>Program Specific_CPP_200 kW and above_All_CAISO_1-in-2_MONTHLY SYSTEM PEAK DAY_2028_4</v>
      </c>
      <c r="B3071" t="s">
        <v>196</v>
      </c>
      <c r="C3071" t="s">
        <v>121</v>
      </c>
      <c r="D3071" t="s">
        <v>122</v>
      </c>
      <c r="E3071" t="s">
        <v>7</v>
      </c>
      <c r="F3071" t="s">
        <v>110</v>
      </c>
      <c r="G3071" t="s">
        <v>111</v>
      </c>
      <c r="H3071" t="s">
        <v>20</v>
      </c>
      <c r="I3071">
        <v>2028</v>
      </c>
      <c r="J3071">
        <v>4</v>
      </c>
      <c r="K3071">
        <v>324</v>
      </c>
      <c r="L3071">
        <v>47891.57</v>
      </c>
      <c r="M3071">
        <v>46737.5</v>
      </c>
      <c r="N3071">
        <v>46054.54</v>
      </c>
      <c r="O3071">
        <v>46026.16</v>
      </c>
      <c r="P3071">
        <v>46995.76</v>
      </c>
      <c r="Q3071">
        <v>49671.15</v>
      </c>
      <c r="R3071">
        <v>53300.73</v>
      </c>
      <c r="S3071">
        <v>54487.97</v>
      </c>
      <c r="T3071">
        <v>54741.59</v>
      </c>
      <c r="U3071">
        <v>55695.97</v>
      </c>
      <c r="V3071">
        <v>56705.85</v>
      </c>
      <c r="W3071">
        <v>57126.3</v>
      </c>
      <c r="X3071">
        <v>57413.34</v>
      </c>
      <c r="Y3071">
        <v>57740.3</v>
      </c>
      <c r="Z3071">
        <v>57265.23</v>
      </c>
      <c r="AA3071">
        <v>56580.72</v>
      </c>
      <c r="AB3071">
        <v>55160.959999999999</v>
      </c>
      <c r="AC3071">
        <v>54451.6</v>
      </c>
      <c r="AD3071">
        <v>53080.14</v>
      </c>
      <c r="AE3071">
        <v>52422.62</v>
      </c>
      <c r="AF3071">
        <v>51177.45</v>
      </c>
      <c r="AG3071">
        <v>51297.79</v>
      </c>
      <c r="AH3071">
        <v>50396.2</v>
      </c>
      <c r="AI3071">
        <v>49150.93</v>
      </c>
      <c r="AJ3071">
        <v>61.651789999999998</v>
      </c>
      <c r="AK3071">
        <v>61.158200000000001</v>
      </c>
      <c r="AL3071">
        <v>60.305070000000001</v>
      </c>
      <c r="AM3071">
        <v>59.346060000000001</v>
      </c>
      <c r="AN3071">
        <v>59.061309999999999</v>
      </c>
      <c r="AO3071">
        <v>58.465260000000001</v>
      </c>
      <c r="AP3071">
        <v>58.513109999999998</v>
      </c>
      <c r="AQ3071">
        <v>58.675269999999998</v>
      </c>
      <c r="AR3071">
        <v>63.8566</v>
      </c>
      <c r="AS3071">
        <v>67.718000000000004</v>
      </c>
      <c r="AT3071">
        <v>72.221109999999996</v>
      </c>
      <c r="AU3071">
        <v>75.340280000000007</v>
      </c>
      <c r="AV3071">
        <v>77.57808</v>
      </c>
      <c r="AW3071">
        <v>78.751099999999994</v>
      </c>
      <c r="AX3071">
        <v>78.790520000000001</v>
      </c>
      <c r="AY3071">
        <v>78.478260000000006</v>
      </c>
      <c r="AZ3071">
        <v>77.013000000000005</v>
      </c>
      <c r="BA3071">
        <v>74.881309999999999</v>
      </c>
      <c r="BB3071">
        <v>72.263549999999995</v>
      </c>
      <c r="BC3071">
        <v>69.575289999999995</v>
      </c>
      <c r="BD3071">
        <v>66.315539999999999</v>
      </c>
      <c r="BE3071">
        <v>64.520709999999994</v>
      </c>
      <c r="BF3071">
        <v>62.805619999999998</v>
      </c>
      <c r="BG3071">
        <v>61.670070000000003</v>
      </c>
      <c r="BH3071">
        <v>69.741399999999999</v>
      </c>
      <c r="BI3071">
        <v>22.600200000000001</v>
      </c>
      <c r="BJ3071">
        <v>177.22730000000001</v>
      </c>
      <c r="BK3071">
        <v>271.90300000000002</v>
      </c>
      <c r="BL3071">
        <v>280.98939999999999</v>
      </c>
      <c r="BM3071">
        <v>449.22309999999999</v>
      </c>
      <c r="BN3071">
        <v>301.81020000000001</v>
      </c>
      <c r="BO3071">
        <v>169.8279</v>
      </c>
      <c r="BP3071">
        <v>-459.17809999999997</v>
      </c>
      <c r="BQ3071">
        <v>-623.52790000000005</v>
      </c>
      <c r="BR3071">
        <v>-621.43979999999999</v>
      </c>
      <c r="BS3071">
        <v>-478.22059999999999</v>
      </c>
      <c r="BT3071">
        <v>-104.0916</v>
      </c>
      <c r="BU3071">
        <v>475.89789999999999</v>
      </c>
      <c r="BV3071">
        <v>1498.288</v>
      </c>
      <c r="BW3071">
        <v>927.44280000000003</v>
      </c>
      <c r="BX3071">
        <v>711.95529999999997</v>
      </c>
      <c r="BY3071">
        <v>696.14840000000004</v>
      </c>
      <c r="BZ3071">
        <v>498.71300000000002</v>
      </c>
      <c r="CA3071">
        <v>168.45699999999999</v>
      </c>
      <c r="CB3071">
        <v>-95.11354</v>
      </c>
      <c r="CC3071">
        <v>-233.12860000000001</v>
      </c>
      <c r="CD3071">
        <v>-364.95659999999998</v>
      </c>
      <c r="CE3071">
        <v>-45.465359999999997</v>
      </c>
      <c r="CF3071" s="20">
        <v>25424.12</v>
      </c>
      <c r="CG3071" s="20">
        <v>28968.38</v>
      </c>
      <c r="CH3071" s="20">
        <v>25347.77</v>
      </c>
      <c r="CI3071" s="20">
        <v>24263.119999999999</v>
      </c>
      <c r="CJ3071" s="20">
        <v>20437.490000000002</v>
      </c>
      <c r="CK3071" s="20">
        <v>16509.97</v>
      </c>
      <c r="CL3071" s="20">
        <v>18282.38</v>
      </c>
      <c r="CM3071" s="20">
        <v>16935.439999999999</v>
      </c>
      <c r="CN3071" s="20">
        <v>11045.87</v>
      </c>
      <c r="CO3071" s="20">
        <v>8896.2170000000006</v>
      </c>
      <c r="CP3071" s="20">
        <v>5626.0529999999999</v>
      </c>
      <c r="CQ3071" s="20">
        <v>2390.5790000000002</v>
      </c>
      <c r="CR3071" s="20">
        <v>4372.991</v>
      </c>
      <c r="CS3071" s="20">
        <v>8546.2199999999993</v>
      </c>
      <c r="CT3071" s="20">
        <v>22411.97</v>
      </c>
      <c r="CU3071" s="20">
        <v>38781.71</v>
      </c>
      <c r="CV3071" s="20">
        <v>42190.19</v>
      </c>
      <c r="CW3071" s="20">
        <v>63323.16</v>
      </c>
      <c r="CX3071" s="20">
        <v>54217.63</v>
      </c>
      <c r="CY3071" s="20">
        <v>50169.93</v>
      </c>
      <c r="CZ3071" s="20">
        <v>52490.42</v>
      </c>
      <c r="DA3071" s="20">
        <v>37815.269999999997</v>
      </c>
      <c r="DB3071" s="20">
        <v>37211.949999999997</v>
      </c>
      <c r="DC3071" s="20">
        <v>37020.269999999997</v>
      </c>
      <c r="DD3071">
        <v>0</v>
      </c>
      <c r="DE3071">
        <v>0</v>
      </c>
      <c r="DF3071">
        <v>0</v>
      </c>
    </row>
    <row r="3072" spans="1:110" x14ac:dyDescent="0.25">
      <c r="A3072" s="16" t="str">
        <f t="shared" si="47"/>
        <v>Portfolio Adjusted_CPP_200 kW and above_All_CAISO_1-in-2_MONTHLY SYSTEM PEAK DAY_2025_9</v>
      </c>
      <c r="B3072" t="s">
        <v>195</v>
      </c>
      <c r="C3072" t="s">
        <v>121</v>
      </c>
      <c r="D3072" t="s">
        <v>122</v>
      </c>
      <c r="E3072" t="s">
        <v>7</v>
      </c>
      <c r="F3072" t="s">
        <v>110</v>
      </c>
      <c r="G3072" t="s">
        <v>111</v>
      </c>
      <c r="H3072" t="s">
        <v>20</v>
      </c>
      <c r="I3072">
        <v>2025</v>
      </c>
      <c r="J3072">
        <v>9</v>
      </c>
      <c r="K3072">
        <v>371</v>
      </c>
      <c r="L3072">
        <v>65154.61</v>
      </c>
      <c r="M3072">
        <v>63536.74</v>
      </c>
      <c r="N3072">
        <v>62640.43</v>
      </c>
      <c r="O3072">
        <v>62413.39</v>
      </c>
      <c r="P3072">
        <v>63849.16</v>
      </c>
      <c r="Q3072">
        <v>67949.41</v>
      </c>
      <c r="R3072">
        <v>74217.460000000006</v>
      </c>
      <c r="S3072">
        <v>77865.919999999998</v>
      </c>
      <c r="T3072">
        <v>80073.119999999995</v>
      </c>
      <c r="U3072">
        <v>82497.39</v>
      </c>
      <c r="V3072">
        <v>85485.38</v>
      </c>
      <c r="W3072">
        <v>87828.37</v>
      </c>
      <c r="X3072">
        <v>89193.84</v>
      </c>
      <c r="Y3072">
        <v>89784.98</v>
      </c>
      <c r="Z3072">
        <v>89099.16</v>
      </c>
      <c r="AA3072">
        <v>87398.52</v>
      </c>
      <c r="AB3072">
        <v>84386.63</v>
      </c>
      <c r="AC3072">
        <v>81470.13</v>
      </c>
      <c r="AD3072">
        <v>77721.88</v>
      </c>
      <c r="AE3072">
        <v>74844.3</v>
      </c>
      <c r="AF3072">
        <v>71625.41</v>
      </c>
      <c r="AG3072">
        <v>71246.48</v>
      </c>
      <c r="AH3072">
        <v>69683.570000000007</v>
      </c>
      <c r="AI3072">
        <v>67385.539999999994</v>
      </c>
      <c r="AJ3072">
        <v>73.85615</v>
      </c>
      <c r="AK3072">
        <v>73.418700000000001</v>
      </c>
      <c r="AL3072">
        <v>72.801140000000004</v>
      </c>
      <c r="AM3072">
        <v>72.559640000000002</v>
      </c>
      <c r="AN3072">
        <v>71.905060000000006</v>
      </c>
      <c r="AO3072">
        <v>72.552890000000005</v>
      </c>
      <c r="AP3072">
        <v>71.721230000000006</v>
      </c>
      <c r="AQ3072">
        <v>72.627539999999996</v>
      </c>
      <c r="AR3072">
        <v>77.492810000000006</v>
      </c>
      <c r="AS3072">
        <v>83.047899999999998</v>
      </c>
      <c r="AT3072">
        <v>89.215639999999993</v>
      </c>
      <c r="AU3072">
        <v>94.059970000000007</v>
      </c>
      <c r="AV3072">
        <v>96.096950000000007</v>
      </c>
      <c r="AW3072">
        <v>93.860900000000001</v>
      </c>
      <c r="AX3072">
        <v>94.646349999999998</v>
      </c>
      <c r="AY3072">
        <v>93.800200000000004</v>
      </c>
      <c r="AZ3072">
        <v>93.282300000000006</v>
      </c>
      <c r="BA3072">
        <v>93.032939999999996</v>
      </c>
      <c r="BB3072">
        <v>90.613309999999998</v>
      </c>
      <c r="BC3072">
        <v>86.786810000000003</v>
      </c>
      <c r="BD3072">
        <v>83.239859999999993</v>
      </c>
      <c r="BE3072">
        <v>81.885689999999997</v>
      </c>
      <c r="BF3072">
        <v>80.514169999999993</v>
      </c>
      <c r="BG3072">
        <v>78.390929999999997</v>
      </c>
      <c r="BH3072">
        <v>94.880459999999999</v>
      </c>
      <c r="BI3072">
        <v>30.723569999999999</v>
      </c>
      <c r="BJ3072">
        <v>241.05330000000001</v>
      </c>
      <c r="BK3072">
        <v>368.71170000000001</v>
      </c>
      <c r="BL3072">
        <v>381.75650000000002</v>
      </c>
      <c r="BM3072">
        <v>614.53060000000005</v>
      </c>
      <c r="BN3072">
        <v>420.24919999999997</v>
      </c>
      <c r="BO3072">
        <v>242.69220000000001</v>
      </c>
      <c r="BP3072">
        <v>-671.66150000000005</v>
      </c>
      <c r="BQ3072">
        <v>-923.57539999999995</v>
      </c>
      <c r="BR3072">
        <v>-936.8347</v>
      </c>
      <c r="BS3072">
        <v>-735.23649999999998</v>
      </c>
      <c r="BT3072">
        <v>-161.71029999999999</v>
      </c>
      <c r="BU3072">
        <v>740.01149999999996</v>
      </c>
      <c r="BV3072">
        <v>2331.19</v>
      </c>
      <c r="BW3072">
        <v>1432.5930000000001</v>
      </c>
      <c r="BX3072">
        <v>1089.1669999999999</v>
      </c>
      <c r="BY3072">
        <v>1041.5730000000001</v>
      </c>
      <c r="BZ3072">
        <v>730.23379999999997</v>
      </c>
      <c r="CA3072">
        <v>240.5077</v>
      </c>
      <c r="CB3072">
        <v>-133.11619999999999</v>
      </c>
      <c r="CC3072">
        <v>-323.78769999999997</v>
      </c>
      <c r="CD3072">
        <v>-504.6309</v>
      </c>
      <c r="CE3072">
        <v>-62.332639999999998</v>
      </c>
      <c r="CF3072" s="20">
        <v>47056.34</v>
      </c>
      <c r="CG3072" s="20">
        <v>53535.66</v>
      </c>
      <c r="CH3072" s="20">
        <v>46892.61</v>
      </c>
      <c r="CI3072" s="20">
        <v>44616.2</v>
      </c>
      <c r="CJ3072" s="20">
        <v>37724.239999999998</v>
      </c>
      <c r="CK3072" s="20">
        <v>30896.5</v>
      </c>
      <c r="CL3072" s="20">
        <v>35446.94</v>
      </c>
      <c r="CM3072" s="20">
        <v>34585.18</v>
      </c>
      <c r="CN3072" s="20">
        <v>23634.06</v>
      </c>
      <c r="CO3072" s="20">
        <v>19518.13</v>
      </c>
      <c r="CP3072" s="20">
        <v>12785.91</v>
      </c>
      <c r="CQ3072" s="20">
        <v>5650.6779999999999</v>
      </c>
      <c r="CR3072" s="20">
        <v>10554.14</v>
      </c>
      <c r="CS3072" s="20">
        <v>20664.43</v>
      </c>
      <c r="CT3072" s="20">
        <v>54255.68</v>
      </c>
      <c r="CU3072" s="20">
        <v>92533.34</v>
      </c>
      <c r="CV3072" s="20">
        <v>98740.42</v>
      </c>
      <c r="CW3072" s="20">
        <v>141754.9</v>
      </c>
      <c r="CX3072" s="20">
        <v>116242</v>
      </c>
      <c r="CY3072" s="20">
        <v>102264.2</v>
      </c>
      <c r="CZ3072" s="20">
        <v>102815.1</v>
      </c>
      <c r="DA3072" s="20">
        <v>72945.2</v>
      </c>
      <c r="DB3072" s="20">
        <v>71145.539999999994</v>
      </c>
      <c r="DC3072" s="20">
        <v>69584.02</v>
      </c>
      <c r="DD3072">
        <v>0</v>
      </c>
      <c r="DE3072">
        <v>0</v>
      </c>
      <c r="DF3072">
        <v>0</v>
      </c>
    </row>
    <row r="3073" spans="1:110" x14ac:dyDescent="0.25">
      <c r="A3073" s="16" t="str">
        <f t="shared" si="47"/>
        <v>Program Specific_CPP_200 kW and above_All_CAISO_1-in-2_MONTHLY SYSTEM PEAK DAY_2023_1</v>
      </c>
      <c r="B3073" t="s">
        <v>196</v>
      </c>
      <c r="C3073" t="s">
        <v>121</v>
      </c>
      <c r="D3073" t="s">
        <v>122</v>
      </c>
      <c r="E3073" t="s">
        <v>7</v>
      </c>
      <c r="F3073" t="s">
        <v>110</v>
      </c>
      <c r="G3073" t="s">
        <v>111</v>
      </c>
      <c r="H3073" t="s">
        <v>20</v>
      </c>
      <c r="I3073">
        <v>2023</v>
      </c>
      <c r="J3073">
        <v>1</v>
      </c>
      <c r="K3073">
        <v>425</v>
      </c>
      <c r="L3073">
        <v>54285.09</v>
      </c>
      <c r="M3073">
        <v>53216.77</v>
      </c>
      <c r="N3073">
        <v>52594.13</v>
      </c>
      <c r="O3073">
        <v>52819.63</v>
      </c>
      <c r="P3073">
        <v>55274.87</v>
      </c>
      <c r="Q3073">
        <v>60818.27</v>
      </c>
      <c r="R3073">
        <v>69118.67</v>
      </c>
      <c r="S3073">
        <v>73681.42</v>
      </c>
      <c r="T3073">
        <v>74346.75</v>
      </c>
      <c r="U3073">
        <v>74578.59</v>
      </c>
      <c r="V3073">
        <v>75713.3</v>
      </c>
      <c r="W3073">
        <v>75993.149999999994</v>
      </c>
      <c r="X3073">
        <v>76116.11</v>
      </c>
      <c r="Y3073">
        <v>75989.8</v>
      </c>
      <c r="Z3073">
        <v>75265.73</v>
      </c>
      <c r="AA3073">
        <v>74012.929999999993</v>
      </c>
      <c r="AB3073">
        <v>72895.86</v>
      </c>
      <c r="AC3073">
        <v>72056.2</v>
      </c>
      <c r="AD3073">
        <v>68065.31</v>
      </c>
      <c r="AE3073">
        <v>65166.29</v>
      </c>
      <c r="AF3073">
        <v>62917.55</v>
      </c>
      <c r="AG3073">
        <v>61998.36</v>
      </c>
      <c r="AH3073">
        <v>59550.96</v>
      </c>
      <c r="AI3073">
        <v>56819.31</v>
      </c>
      <c r="AJ3073">
        <v>44.271039999999999</v>
      </c>
      <c r="AK3073">
        <v>43.377879999999998</v>
      </c>
      <c r="AL3073">
        <v>42.064889999999998</v>
      </c>
      <c r="AM3073">
        <v>41.588830000000002</v>
      </c>
      <c r="AN3073">
        <v>41.071770000000001</v>
      </c>
      <c r="AO3073">
        <v>41.102319999999999</v>
      </c>
      <c r="AP3073">
        <v>40.663930000000001</v>
      </c>
      <c r="AQ3073">
        <v>40.482439999999997</v>
      </c>
      <c r="AR3073">
        <v>44.673650000000002</v>
      </c>
      <c r="AS3073">
        <v>49.797820000000002</v>
      </c>
      <c r="AT3073">
        <v>52.356310000000001</v>
      </c>
      <c r="AU3073">
        <v>55.116219999999998</v>
      </c>
      <c r="AV3073">
        <v>56.182630000000003</v>
      </c>
      <c r="AW3073">
        <v>56.916789999999999</v>
      </c>
      <c r="AX3073">
        <v>57.014479999999999</v>
      </c>
      <c r="AY3073">
        <v>57.83108</v>
      </c>
      <c r="AZ3073">
        <v>56.883659999999999</v>
      </c>
      <c r="BA3073">
        <v>54.711939999999998</v>
      </c>
      <c r="BB3073">
        <v>52.706139999999998</v>
      </c>
      <c r="BC3073">
        <v>50.548310000000001</v>
      </c>
      <c r="BD3073">
        <v>49.652909999999999</v>
      </c>
      <c r="BE3073">
        <v>48.911769999999997</v>
      </c>
      <c r="BF3073">
        <v>47.920969999999997</v>
      </c>
      <c r="BG3073">
        <v>47.251049999999999</v>
      </c>
      <c r="BH3073">
        <v>79.051879999999997</v>
      </c>
      <c r="BI3073">
        <v>25.733280000000001</v>
      </c>
      <c r="BJ3073">
        <v>202.393</v>
      </c>
      <c r="BK3073">
        <v>312.03579999999999</v>
      </c>
      <c r="BL3073">
        <v>330.4905</v>
      </c>
      <c r="BM3073">
        <v>550.03700000000003</v>
      </c>
      <c r="BN3073">
        <v>391.37779999999998</v>
      </c>
      <c r="BO3073">
        <v>229.65</v>
      </c>
      <c r="BP3073">
        <v>-623.62810000000002</v>
      </c>
      <c r="BQ3073">
        <v>-834.92280000000005</v>
      </c>
      <c r="BR3073">
        <v>-829.74260000000004</v>
      </c>
      <c r="BS3073">
        <v>-636.16049999999996</v>
      </c>
      <c r="BT3073">
        <v>-138.0001</v>
      </c>
      <c r="BU3073">
        <v>626.31110000000001</v>
      </c>
      <c r="BV3073">
        <v>1969.2529999999999</v>
      </c>
      <c r="BW3073">
        <v>1213.183</v>
      </c>
      <c r="BX3073">
        <v>940.85720000000003</v>
      </c>
      <c r="BY3073">
        <v>921.2183</v>
      </c>
      <c r="BZ3073">
        <v>639.50570000000005</v>
      </c>
      <c r="CA3073">
        <v>209.40799999999999</v>
      </c>
      <c r="CB3073">
        <v>-116.93259999999999</v>
      </c>
      <c r="CC3073">
        <v>-281.75850000000003</v>
      </c>
      <c r="CD3073">
        <v>-431.25310000000002</v>
      </c>
      <c r="CE3073">
        <v>-52.558720000000001</v>
      </c>
      <c r="CF3073" s="20">
        <v>32665.47</v>
      </c>
      <c r="CG3073" s="20">
        <v>37556.949999999997</v>
      </c>
      <c r="CH3073" s="20">
        <v>33057.449999999997</v>
      </c>
      <c r="CI3073" s="20">
        <v>31954.18</v>
      </c>
      <c r="CJ3073" s="20">
        <v>28272.59</v>
      </c>
      <c r="CK3073" s="20">
        <v>24751.759999999998</v>
      </c>
      <c r="CL3073" s="20">
        <v>30743.79</v>
      </c>
      <c r="CM3073" s="20">
        <v>30967.85</v>
      </c>
      <c r="CN3073" s="20">
        <v>20374.59</v>
      </c>
      <c r="CO3073" s="20">
        <v>15950.94</v>
      </c>
      <c r="CP3073" s="20">
        <v>10029.799999999999</v>
      </c>
      <c r="CQ3073" s="20">
        <v>4230.384</v>
      </c>
      <c r="CR3073" s="20">
        <v>7686.1040000000003</v>
      </c>
      <c r="CS3073" s="20">
        <v>14802.21</v>
      </c>
      <c r="CT3073" s="20">
        <v>38716.18</v>
      </c>
      <c r="CU3073" s="20">
        <v>66359.83</v>
      </c>
      <c r="CV3073" s="20">
        <v>73680.66</v>
      </c>
      <c r="CW3073" s="20">
        <v>110887.9</v>
      </c>
      <c r="CX3073" s="20">
        <v>89151.38</v>
      </c>
      <c r="CY3073" s="20">
        <v>77526.850000000006</v>
      </c>
      <c r="CZ3073" s="20">
        <v>79335.289999999994</v>
      </c>
      <c r="DA3073" s="20">
        <v>55237.02</v>
      </c>
      <c r="DB3073" s="20">
        <v>51959.45</v>
      </c>
      <c r="DC3073" s="20">
        <v>49472.97</v>
      </c>
      <c r="DD3073">
        <v>0</v>
      </c>
      <c r="DE3073">
        <v>0</v>
      </c>
      <c r="DF3073">
        <v>0</v>
      </c>
    </row>
    <row r="3074" spans="1:110" x14ac:dyDescent="0.25">
      <c r="A3074" s="16" t="str">
        <f t="shared" ref="A3074:A3137" si="48">B3074&amp;"_"&amp;C3074&amp;"_"&amp;D3074&amp;"_"&amp;E3074&amp;"_"&amp;F3074&amp;"_"&amp;G3074&amp;"_"&amp;H3074&amp;"_"&amp;I3074&amp;"_"&amp;J3074</f>
        <v>Portfolio Adjusted_CPP_200 kW and above_All_CAISO_1-in-2_MONTHLY SYSTEM PEAK DAY_2023_2</v>
      </c>
      <c r="B3074" t="s">
        <v>195</v>
      </c>
      <c r="C3074" t="s">
        <v>121</v>
      </c>
      <c r="D3074" t="s">
        <v>122</v>
      </c>
      <c r="E3074" t="s">
        <v>7</v>
      </c>
      <c r="F3074" t="s">
        <v>110</v>
      </c>
      <c r="G3074" t="s">
        <v>111</v>
      </c>
      <c r="H3074" t="s">
        <v>20</v>
      </c>
      <c r="I3074">
        <v>2023</v>
      </c>
      <c r="J3074">
        <v>2</v>
      </c>
      <c r="K3074">
        <v>420</v>
      </c>
      <c r="L3074">
        <v>55527.63</v>
      </c>
      <c r="M3074">
        <v>53824.45</v>
      </c>
      <c r="N3074">
        <v>53123.47</v>
      </c>
      <c r="O3074">
        <v>53213.58</v>
      </c>
      <c r="P3074">
        <v>55395.3</v>
      </c>
      <c r="Q3074">
        <v>60728.34</v>
      </c>
      <c r="R3074">
        <v>68557.77</v>
      </c>
      <c r="S3074">
        <v>73198.75</v>
      </c>
      <c r="T3074">
        <v>74707.59</v>
      </c>
      <c r="U3074">
        <v>75158.399999999994</v>
      </c>
      <c r="V3074">
        <v>76807.16</v>
      </c>
      <c r="W3074">
        <v>76934.34</v>
      </c>
      <c r="X3074">
        <v>76559.72</v>
      </c>
      <c r="Y3074">
        <v>76352.600000000006</v>
      </c>
      <c r="Z3074">
        <v>75365.119999999995</v>
      </c>
      <c r="AA3074">
        <v>73555.8</v>
      </c>
      <c r="AB3074">
        <v>72223.14</v>
      </c>
      <c r="AC3074">
        <v>71877.5</v>
      </c>
      <c r="AD3074">
        <v>68351.100000000006</v>
      </c>
      <c r="AE3074">
        <v>65408.26</v>
      </c>
      <c r="AF3074">
        <v>63190.31</v>
      </c>
      <c r="AG3074">
        <v>62752.63</v>
      </c>
      <c r="AH3074">
        <v>60728.93</v>
      </c>
      <c r="AI3074">
        <v>58016.61</v>
      </c>
      <c r="AJ3074">
        <v>47.884689999999999</v>
      </c>
      <c r="AK3074">
        <v>48.389380000000003</v>
      </c>
      <c r="AL3074">
        <v>48.063249999999996</v>
      </c>
      <c r="AM3074">
        <v>47.94173</v>
      </c>
      <c r="AN3074">
        <v>47.108310000000003</v>
      </c>
      <c r="AO3074">
        <v>46.619500000000002</v>
      </c>
      <c r="AP3074">
        <v>46.071449999999999</v>
      </c>
      <c r="AQ3074">
        <v>45.821179999999998</v>
      </c>
      <c r="AR3074">
        <v>47.303359999999998</v>
      </c>
      <c r="AS3074">
        <v>49.938650000000003</v>
      </c>
      <c r="AT3074">
        <v>51.171860000000002</v>
      </c>
      <c r="AU3074">
        <v>52.91357</v>
      </c>
      <c r="AV3074">
        <v>54.147669999999998</v>
      </c>
      <c r="AW3074">
        <v>55.130200000000002</v>
      </c>
      <c r="AX3074">
        <v>55.20243</v>
      </c>
      <c r="AY3074">
        <v>55.304009999999998</v>
      </c>
      <c r="AZ3074">
        <v>54.374029999999998</v>
      </c>
      <c r="BA3074">
        <v>53.113340000000001</v>
      </c>
      <c r="BB3074">
        <v>50.735210000000002</v>
      </c>
      <c r="BC3074">
        <v>49.318910000000002</v>
      </c>
      <c r="BD3074">
        <v>48.812849999999997</v>
      </c>
      <c r="BE3074">
        <v>46.581980000000001</v>
      </c>
      <c r="BF3074">
        <v>46.012390000000003</v>
      </c>
      <c r="BG3074">
        <v>45.292659999999998</v>
      </c>
      <c r="BH3074">
        <v>80.861310000000003</v>
      </c>
      <c r="BI3074">
        <v>26.02713</v>
      </c>
      <c r="BJ3074">
        <v>204.43</v>
      </c>
      <c r="BK3074">
        <v>314.36320000000001</v>
      </c>
      <c r="BL3074">
        <v>331.2106</v>
      </c>
      <c r="BM3074">
        <v>549.22360000000003</v>
      </c>
      <c r="BN3074">
        <v>388.20179999999999</v>
      </c>
      <c r="BO3074">
        <v>228.1456</v>
      </c>
      <c r="BP3074">
        <v>-626.65480000000002</v>
      </c>
      <c r="BQ3074">
        <v>-841.41380000000004</v>
      </c>
      <c r="BR3074">
        <v>-841.73009999999999</v>
      </c>
      <c r="BS3074">
        <v>-644.0394</v>
      </c>
      <c r="BT3074">
        <v>-138.80439999999999</v>
      </c>
      <c r="BU3074">
        <v>629.30129999999997</v>
      </c>
      <c r="BV3074">
        <v>1971.8530000000001</v>
      </c>
      <c r="BW3074">
        <v>1205.69</v>
      </c>
      <c r="BX3074">
        <v>932.17449999999997</v>
      </c>
      <c r="BY3074">
        <v>918.93359999999996</v>
      </c>
      <c r="BZ3074">
        <v>642.19090000000006</v>
      </c>
      <c r="CA3074">
        <v>210.18549999999999</v>
      </c>
      <c r="CB3074">
        <v>-117.4395</v>
      </c>
      <c r="CC3074">
        <v>-285.18639999999999</v>
      </c>
      <c r="CD3074">
        <v>-439.78359999999998</v>
      </c>
      <c r="CE3074">
        <v>-53.666240000000002</v>
      </c>
      <c r="CF3074" s="20">
        <v>34177.96</v>
      </c>
      <c r="CG3074" s="20">
        <v>38419.57</v>
      </c>
      <c r="CH3074" s="20">
        <v>33726.230000000003</v>
      </c>
      <c r="CI3074" s="20">
        <v>32432.62</v>
      </c>
      <c r="CJ3074" s="20">
        <v>28395.919999999998</v>
      </c>
      <c r="CK3074" s="20">
        <v>24678.61</v>
      </c>
      <c r="CL3074" s="20">
        <v>30246.83</v>
      </c>
      <c r="CM3074" s="20">
        <v>30563.46</v>
      </c>
      <c r="CN3074" s="20">
        <v>20572.84</v>
      </c>
      <c r="CO3074" s="20">
        <v>16199.92</v>
      </c>
      <c r="CP3074" s="20">
        <v>10321.709999999999</v>
      </c>
      <c r="CQ3074" s="20">
        <v>4335.8209999999999</v>
      </c>
      <c r="CR3074" s="20">
        <v>7775.9549999999999</v>
      </c>
      <c r="CS3074" s="20">
        <v>14943.89</v>
      </c>
      <c r="CT3074" s="20">
        <v>38818.5</v>
      </c>
      <c r="CU3074" s="20">
        <v>65542.64</v>
      </c>
      <c r="CV3074" s="20">
        <v>72327.009999999995</v>
      </c>
      <c r="CW3074" s="20">
        <v>110338.5</v>
      </c>
      <c r="CX3074" s="20">
        <v>89901.59</v>
      </c>
      <c r="CY3074" s="20">
        <v>78103.64</v>
      </c>
      <c r="CZ3074" s="20">
        <v>80024.63</v>
      </c>
      <c r="DA3074" s="20">
        <v>56589.23</v>
      </c>
      <c r="DB3074" s="20">
        <v>54035.37</v>
      </c>
      <c r="DC3074" s="20">
        <v>51579.93</v>
      </c>
      <c r="DD3074">
        <v>0</v>
      </c>
      <c r="DE3074">
        <v>0</v>
      </c>
      <c r="DF3074">
        <v>0</v>
      </c>
    </row>
    <row r="3075" spans="1:110" x14ac:dyDescent="0.25">
      <c r="A3075" s="16" t="str">
        <f t="shared" si="48"/>
        <v>Portfolio Adjusted_CPP_200 kW and above_All_CAISO_1-in-2_MONTHLY SYSTEM PEAK DAY_2028_12</v>
      </c>
      <c r="B3075" t="s">
        <v>195</v>
      </c>
      <c r="C3075" t="s">
        <v>121</v>
      </c>
      <c r="D3075" t="s">
        <v>122</v>
      </c>
      <c r="E3075" t="s">
        <v>7</v>
      </c>
      <c r="F3075" t="s">
        <v>110</v>
      </c>
      <c r="G3075" t="s">
        <v>111</v>
      </c>
      <c r="H3075" t="s">
        <v>20</v>
      </c>
      <c r="I3075">
        <v>2028</v>
      </c>
      <c r="J3075">
        <v>12</v>
      </c>
      <c r="K3075">
        <v>319</v>
      </c>
      <c r="L3075">
        <v>40578.51</v>
      </c>
      <c r="M3075">
        <v>39575.96</v>
      </c>
      <c r="N3075">
        <v>39063.949999999997</v>
      </c>
      <c r="O3075">
        <v>39229.910000000003</v>
      </c>
      <c r="P3075">
        <v>40941.43</v>
      </c>
      <c r="Q3075">
        <v>44947.57</v>
      </c>
      <c r="R3075">
        <v>50208.27</v>
      </c>
      <c r="S3075">
        <v>53474.16</v>
      </c>
      <c r="T3075">
        <v>54531.48</v>
      </c>
      <c r="U3075">
        <v>54951.75</v>
      </c>
      <c r="V3075">
        <v>55641.33</v>
      </c>
      <c r="W3075">
        <v>56066.45</v>
      </c>
      <c r="X3075">
        <v>56191.54</v>
      </c>
      <c r="Y3075">
        <v>56115.25</v>
      </c>
      <c r="Z3075">
        <v>55450.2</v>
      </c>
      <c r="AA3075">
        <v>54658.84</v>
      </c>
      <c r="AB3075">
        <v>53926.74</v>
      </c>
      <c r="AC3075">
        <v>52807.040000000001</v>
      </c>
      <c r="AD3075">
        <v>49832.63</v>
      </c>
      <c r="AE3075">
        <v>47887.63</v>
      </c>
      <c r="AF3075">
        <v>46447.71</v>
      </c>
      <c r="AG3075">
        <v>45808.09</v>
      </c>
      <c r="AH3075">
        <v>44182.51</v>
      </c>
      <c r="AI3075">
        <v>42201.59</v>
      </c>
      <c r="AJ3075">
        <v>48.928240000000002</v>
      </c>
      <c r="AK3075">
        <v>48.440759999999997</v>
      </c>
      <c r="AL3075">
        <v>48.32629</v>
      </c>
      <c r="AM3075">
        <v>47.761159999999997</v>
      </c>
      <c r="AN3075">
        <v>47.495959999999997</v>
      </c>
      <c r="AO3075">
        <v>47.567700000000002</v>
      </c>
      <c r="AP3075">
        <v>47.862119999999997</v>
      </c>
      <c r="AQ3075">
        <v>47.41084</v>
      </c>
      <c r="AR3075">
        <v>50.75488</v>
      </c>
      <c r="AS3075">
        <v>54.866100000000003</v>
      </c>
      <c r="AT3075">
        <v>58.548569999999998</v>
      </c>
      <c r="AU3075">
        <v>60.882559999999998</v>
      </c>
      <c r="AV3075">
        <v>62.066940000000002</v>
      </c>
      <c r="AW3075">
        <v>61.72916</v>
      </c>
      <c r="AX3075">
        <v>62.059539999999998</v>
      </c>
      <c r="AY3075">
        <v>61.540199999999999</v>
      </c>
      <c r="AZ3075">
        <v>59.893819999999998</v>
      </c>
      <c r="BA3075">
        <v>57.178139999999999</v>
      </c>
      <c r="BB3075">
        <v>55.034100000000002</v>
      </c>
      <c r="BC3075">
        <v>54.298450000000003</v>
      </c>
      <c r="BD3075">
        <v>52.315069999999999</v>
      </c>
      <c r="BE3075">
        <v>50.716929999999998</v>
      </c>
      <c r="BF3075">
        <v>49.879989999999999</v>
      </c>
      <c r="BG3075">
        <v>49.01314</v>
      </c>
      <c r="BH3075">
        <v>59.09187</v>
      </c>
      <c r="BI3075">
        <v>19.13719</v>
      </c>
      <c r="BJ3075">
        <v>150.3261</v>
      </c>
      <c r="BK3075">
        <v>231.75360000000001</v>
      </c>
      <c r="BL3075">
        <v>244.7903</v>
      </c>
      <c r="BM3075">
        <v>406.50330000000002</v>
      </c>
      <c r="BN3075">
        <v>284.29950000000002</v>
      </c>
      <c r="BO3075">
        <v>166.66810000000001</v>
      </c>
      <c r="BP3075">
        <v>-457.41559999999998</v>
      </c>
      <c r="BQ3075">
        <v>-615.19619999999998</v>
      </c>
      <c r="BR3075">
        <v>-609.77359999999999</v>
      </c>
      <c r="BS3075">
        <v>-469.34829999999999</v>
      </c>
      <c r="BT3075">
        <v>-101.8764</v>
      </c>
      <c r="BU3075">
        <v>462.50420000000003</v>
      </c>
      <c r="BV3075">
        <v>1450.799</v>
      </c>
      <c r="BW3075">
        <v>895.94039999999995</v>
      </c>
      <c r="BX3075">
        <v>696.02530000000002</v>
      </c>
      <c r="BY3075">
        <v>675.12310000000002</v>
      </c>
      <c r="BZ3075">
        <v>468.2011</v>
      </c>
      <c r="CA3075">
        <v>153.88399999999999</v>
      </c>
      <c r="CB3075">
        <v>-86.323300000000003</v>
      </c>
      <c r="CC3075">
        <v>-208.18</v>
      </c>
      <c r="CD3075">
        <v>-319.95859999999999</v>
      </c>
      <c r="CE3075">
        <v>-39.037109999999998</v>
      </c>
      <c r="CF3075" s="20">
        <v>18252.400000000001</v>
      </c>
      <c r="CG3075" s="20">
        <v>20770.95</v>
      </c>
      <c r="CH3075" s="20">
        <v>18236.740000000002</v>
      </c>
      <c r="CI3075" s="20">
        <v>17626.72</v>
      </c>
      <c r="CJ3075" s="20">
        <v>15510.87</v>
      </c>
      <c r="CK3075" s="20">
        <v>13519.18</v>
      </c>
      <c r="CL3075" s="20">
        <v>16222.47</v>
      </c>
      <c r="CM3075" s="20">
        <v>16311.09</v>
      </c>
      <c r="CN3075" s="20">
        <v>10961.24</v>
      </c>
      <c r="CO3075" s="20">
        <v>8660.0609999999997</v>
      </c>
      <c r="CP3075" s="20">
        <v>5416.8029999999999</v>
      </c>
      <c r="CQ3075" s="20">
        <v>2302.6979999999999</v>
      </c>
      <c r="CR3075" s="20">
        <v>4188.8509999999997</v>
      </c>
      <c r="CS3075" s="20">
        <v>8071.9390000000003</v>
      </c>
      <c r="CT3075" s="20">
        <v>21013.78</v>
      </c>
      <c r="CU3075" s="20">
        <v>36191.86</v>
      </c>
      <c r="CV3075" s="20">
        <v>40323.300000000003</v>
      </c>
      <c r="CW3075" s="20">
        <v>59555.91</v>
      </c>
      <c r="CX3075" s="20">
        <v>47786.37</v>
      </c>
      <c r="CY3075" s="20">
        <v>41865.15</v>
      </c>
      <c r="CZ3075" s="20">
        <v>43236.58</v>
      </c>
      <c r="DA3075" s="20">
        <v>30154.639999999999</v>
      </c>
      <c r="DB3075" s="20">
        <v>28601.43</v>
      </c>
      <c r="DC3075" s="20">
        <v>27291.89</v>
      </c>
      <c r="DD3075">
        <v>0</v>
      </c>
      <c r="DE3075">
        <v>0</v>
      </c>
      <c r="DF3075">
        <v>0</v>
      </c>
    </row>
    <row r="3076" spans="1:110" x14ac:dyDescent="0.25">
      <c r="A3076" s="16" t="str">
        <f t="shared" si="48"/>
        <v>Program Specific_CPP_200 kW and above_All_CAISO_1-in-2_MONTHLY SYSTEM PEAK DAY_2021_2</v>
      </c>
      <c r="B3076" t="s">
        <v>196</v>
      </c>
      <c r="C3076" t="s">
        <v>121</v>
      </c>
      <c r="D3076" t="s">
        <v>122</v>
      </c>
      <c r="E3076" t="s">
        <v>7</v>
      </c>
      <c r="F3076" t="s">
        <v>110</v>
      </c>
      <c r="G3076" t="s">
        <v>111</v>
      </c>
      <c r="H3076" t="s">
        <v>20</v>
      </c>
      <c r="I3076">
        <v>2021</v>
      </c>
      <c r="J3076">
        <v>2</v>
      </c>
      <c r="K3076">
        <v>738</v>
      </c>
      <c r="L3076">
        <v>82235.759999999995</v>
      </c>
      <c r="M3076">
        <v>79239.05</v>
      </c>
      <c r="N3076">
        <v>77982.67</v>
      </c>
      <c r="O3076">
        <v>78111.98</v>
      </c>
      <c r="P3076">
        <v>81886.27</v>
      </c>
      <c r="Q3076">
        <v>91247.19</v>
      </c>
      <c r="R3076">
        <v>105468.9</v>
      </c>
      <c r="S3076">
        <v>113677.6</v>
      </c>
      <c r="T3076">
        <v>116355.8</v>
      </c>
      <c r="U3076">
        <v>117196.7</v>
      </c>
      <c r="V3076">
        <v>120002.2</v>
      </c>
      <c r="W3076">
        <v>120352.1</v>
      </c>
      <c r="X3076">
        <v>119701.1</v>
      </c>
      <c r="Y3076">
        <v>119176.1</v>
      </c>
      <c r="Z3076">
        <v>117279.8</v>
      </c>
      <c r="AA3076">
        <v>113960.8</v>
      </c>
      <c r="AB3076">
        <v>111594.8</v>
      </c>
      <c r="AC3076">
        <v>111002.3</v>
      </c>
      <c r="AD3076">
        <v>104832.3</v>
      </c>
      <c r="AE3076">
        <v>99691.29</v>
      </c>
      <c r="AF3076">
        <v>95821.59</v>
      </c>
      <c r="AG3076">
        <v>95041.41</v>
      </c>
      <c r="AH3076">
        <v>91467.29</v>
      </c>
      <c r="AI3076">
        <v>86686.17</v>
      </c>
      <c r="AJ3076">
        <v>47.861579999999996</v>
      </c>
      <c r="AK3076">
        <v>48.366790000000002</v>
      </c>
      <c r="AL3076">
        <v>48.041420000000002</v>
      </c>
      <c r="AM3076">
        <v>47.922179999999997</v>
      </c>
      <c r="AN3076">
        <v>47.084209999999999</v>
      </c>
      <c r="AO3076">
        <v>46.599580000000003</v>
      </c>
      <c r="AP3076">
        <v>46.052599999999998</v>
      </c>
      <c r="AQ3076">
        <v>45.802070000000001</v>
      </c>
      <c r="AR3076">
        <v>47.289749999999998</v>
      </c>
      <c r="AS3076">
        <v>49.91825</v>
      </c>
      <c r="AT3076">
        <v>51.156939999999999</v>
      </c>
      <c r="AU3076">
        <v>52.901310000000002</v>
      </c>
      <c r="AV3076">
        <v>54.135280000000002</v>
      </c>
      <c r="AW3076">
        <v>55.123690000000003</v>
      </c>
      <c r="AX3076">
        <v>55.192959999999999</v>
      </c>
      <c r="AY3076">
        <v>55.294710000000002</v>
      </c>
      <c r="AZ3076">
        <v>54.36251</v>
      </c>
      <c r="BA3076">
        <v>53.097200000000001</v>
      </c>
      <c r="BB3076">
        <v>50.706760000000003</v>
      </c>
      <c r="BC3076">
        <v>49.284669999999998</v>
      </c>
      <c r="BD3076">
        <v>48.787700000000001</v>
      </c>
      <c r="BE3076">
        <v>46.545990000000003</v>
      </c>
      <c r="BF3076">
        <v>45.984610000000004</v>
      </c>
      <c r="BG3076">
        <v>45.262990000000002</v>
      </c>
      <c r="BH3076">
        <v>119.7546</v>
      </c>
      <c r="BI3076">
        <v>38.316510000000001</v>
      </c>
      <c r="BJ3076">
        <v>300.09339999999997</v>
      </c>
      <c r="BK3076">
        <v>461.45229999999998</v>
      </c>
      <c r="BL3076">
        <v>489.60109999999997</v>
      </c>
      <c r="BM3076">
        <v>825.23440000000005</v>
      </c>
      <c r="BN3076">
        <v>597.20780000000002</v>
      </c>
      <c r="BO3076">
        <v>354.30990000000003</v>
      </c>
      <c r="BP3076">
        <v>-976.00459999999998</v>
      </c>
      <c r="BQ3076">
        <v>-1312.0419999999999</v>
      </c>
      <c r="BR3076">
        <v>-1315.105</v>
      </c>
      <c r="BS3076">
        <v>-1007.502</v>
      </c>
      <c r="BT3076">
        <v>-217.02070000000001</v>
      </c>
      <c r="BU3076">
        <v>982.25459999999998</v>
      </c>
      <c r="BV3076">
        <v>3068.509</v>
      </c>
      <c r="BW3076">
        <v>1867.989</v>
      </c>
      <c r="BX3076">
        <v>1440.3389999999999</v>
      </c>
      <c r="BY3076">
        <v>1419.133</v>
      </c>
      <c r="BZ3076">
        <v>984.94920000000002</v>
      </c>
      <c r="CA3076">
        <v>320.35199999999998</v>
      </c>
      <c r="CB3076">
        <v>-178.0849</v>
      </c>
      <c r="CC3076">
        <v>-431.92649999999998</v>
      </c>
      <c r="CD3076">
        <v>-662.38310000000001</v>
      </c>
      <c r="CE3076">
        <v>-80.186019999999999</v>
      </c>
      <c r="CF3076" s="20">
        <v>74963.38</v>
      </c>
      <c r="CG3076" s="20">
        <v>83266.789999999994</v>
      </c>
      <c r="CH3076" s="20">
        <v>72676.02</v>
      </c>
      <c r="CI3076" s="20">
        <v>69883.13</v>
      </c>
      <c r="CJ3076" s="20">
        <v>62048.639999999999</v>
      </c>
      <c r="CK3076" s="20">
        <v>55715.61</v>
      </c>
      <c r="CL3076" s="20">
        <v>71583.960000000006</v>
      </c>
      <c r="CM3076" s="20">
        <v>73713.11</v>
      </c>
      <c r="CN3076" s="20">
        <v>49904.67</v>
      </c>
      <c r="CO3076" s="20">
        <v>39390.26</v>
      </c>
      <c r="CP3076" s="20">
        <v>25195.71</v>
      </c>
      <c r="CQ3076" s="20">
        <v>10610.55</v>
      </c>
      <c r="CR3076" s="20">
        <v>19008.580000000002</v>
      </c>
      <c r="CS3076" s="20">
        <v>36407.81</v>
      </c>
      <c r="CT3076" s="20">
        <v>94003.57</v>
      </c>
      <c r="CU3076" s="20">
        <v>157326.29999999999</v>
      </c>
      <c r="CV3076" s="20">
        <v>172677.3</v>
      </c>
      <c r="CW3076" s="20">
        <v>263151.09999999998</v>
      </c>
      <c r="CX3076" s="20">
        <v>211478.8</v>
      </c>
      <c r="CY3076" s="20">
        <v>181434.8</v>
      </c>
      <c r="CZ3076" s="20">
        <v>184013.4</v>
      </c>
      <c r="DA3076" s="20">
        <v>129806.3</v>
      </c>
      <c r="DB3076" s="20">
        <v>122579.7</v>
      </c>
      <c r="DC3076" s="20">
        <v>115153.1</v>
      </c>
      <c r="DD3076">
        <v>0</v>
      </c>
      <c r="DE3076">
        <v>0</v>
      </c>
      <c r="DF3076">
        <v>0</v>
      </c>
    </row>
    <row r="3077" spans="1:110" x14ac:dyDescent="0.25">
      <c r="A3077" s="16" t="str">
        <f t="shared" si="48"/>
        <v>Portfolio Adjusted_CPP_200 kW and above_All_CAISO_1-in-2_MONTHLY SYSTEM PEAK DAY_2026_4</v>
      </c>
      <c r="B3077" t="s">
        <v>195</v>
      </c>
      <c r="C3077" t="s">
        <v>121</v>
      </c>
      <c r="D3077" t="s">
        <v>122</v>
      </c>
      <c r="E3077" t="s">
        <v>7</v>
      </c>
      <c r="F3077" t="s">
        <v>110</v>
      </c>
      <c r="G3077" t="s">
        <v>111</v>
      </c>
      <c r="H3077" t="s">
        <v>20</v>
      </c>
      <c r="I3077">
        <v>2026</v>
      </c>
      <c r="J3077">
        <v>4</v>
      </c>
      <c r="K3077">
        <v>352</v>
      </c>
      <c r="L3077">
        <v>52336.43</v>
      </c>
      <c r="M3077">
        <v>51075.09</v>
      </c>
      <c r="N3077">
        <v>50330.92</v>
      </c>
      <c r="O3077">
        <v>50305.38</v>
      </c>
      <c r="P3077">
        <v>51374.68</v>
      </c>
      <c r="Q3077">
        <v>54279.29</v>
      </c>
      <c r="R3077">
        <v>58059.96</v>
      </c>
      <c r="S3077">
        <v>59326.71</v>
      </c>
      <c r="T3077">
        <v>59608.639999999999</v>
      </c>
      <c r="U3077">
        <v>60651.13</v>
      </c>
      <c r="V3077">
        <v>61794.02</v>
      </c>
      <c r="W3077">
        <v>62220.39</v>
      </c>
      <c r="X3077">
        <v>62531.01</v>
      </c>
      <c r="Y3077">
        <v>62944.17</v>
      </c>
      <c r="Z3077">
        <v>62487.040000000001</v>
      </c>
      <c r="AA3077">
        <v>61791.4</v>
      </c>
      <c r="AB3077">
        <v>60255.34</v>
      </c>
      <c r="AC3077">
        <v>59476.04</v>
      </c>
      <c r="AD3077">
        <v>57975.74</v>
      </c>
      <c r="AE3077">
        <v>57250.29</v>
      </c>
      <c r="AF3077">
        <v>55887.82</v>
      </c>
      <c r="AG3077">
        <v>56031.67</v>
      </c>
      <c r="AH3077">
        <v>55057.75</v>
      </c>
      <c r="AI3077">
        <v>53700.4</v>
      </c>
      <c r="AJ3077">
        <v>61.686509999999998</v>
      </c>
      <c r="AK3077">
        <v>61.19153</v>
      </c>
      <c r="AL3077">
        <v>60.336069999999999</v>
      </c>
      <c r="AM3077">
        <v>59.375779999999999</v>
      </c>
      <c r="AN3077">
        <v>59.092480000000002</v>
      </c>
      <c r="AO3077">
        <v>58.494399999999999</v>
      </c>
      <c r="AP3077">
        <v>58.538440000000001</v>
      </c>
      <c r="AQ3077">
        <v>58.699719999999999</v>
      </c>
      <c r="AR3077">
        <v>63.8733</v>
      </c>
      <c r="AS3077">
        <v>67.720849999999999</v>
      </c>
      <c r="AT3077">
        <v>72.211640000000003</v>
      </c>
      <c r="AU3077">
        <v>75.312619999999995</v>
      </c>
      <c r="AV3077">
        <v>77.543279999999996</v>
      </c>
      <c r="AW3077">
        <v>78.710319999999996</v>
      </c>
      <c r="AX3077">
        <v>78.7453</v>
      </c>
      <c r="AY3077">
        <v>78.441419999999994</v>
      </c>
      <c r="AZ3077">
        <v>76.973209999999995</v>
      </c>
      <c r="BA3077">
        <v>74.850719999999995</v>
      </c>
      <c r="BB3077">
        <v>72.240819999999999</v>
      </c>
      <c r="BC3077">
        <v>69.564419999999998</v>
      </c>
      <c r="BD3077">
        <v>66.322019999999995</v>
      </c>
      <c r="BE3077">
        <v>64.534130000000005</v>
      </c>
      <c r="BF3077">
        <v>62.826210000000003</v>
      </c>
      <c r="BG3077">
        <v>61.693840000000002</v>
      </c>
      <c r="BH3077">
        <v>76.214169999999996</v>
      </c>
      <c r="BI3077">
        <v>24.697669999999999</v>
      </c>
      <c r="BJ3077">
        <v>193.68369999999999</v>
      </c>
      <c r="BK3077">
        <v>297.18270000000001</v>
      </c>
      <c r="BL3077">
        <v>307.17110000000002</v>
      </c>
      <c r="BM3077">
        <v>490.89879999999999</v>
      </c>
      <c r="BN3077">
        <v>328.75889999999998</v>
      </c>
      <c r="BO3077">
        <v>184.9093</v>
      </c>
      <c r="BP3077">
        <v>-500.0034</v>
      </c>
      <c r="BQ3077">
        <v>-679.00199999999995</v>
      </c>
      <c r="BR3077">
        <v>-677.20100000000002</v>
      </c>
      <c r="BS3077">
        <v>-520.86469999999997</v>
      </c>
      <c r="BT3077">
        <v>-113.37</v>
      </c>
      <c r="BU3077">
        <v>518.7885</v>
      </c>
      <c r="BV3077">
        <v>1634.9110000000001</v>
      </c>
      <c r="BW3077">
        <v>1012.854</v>
      </c>
      <c r="BX3077">
        <v>777.70770000000005</v>
      </c>
      <c r="BY3077">
        <v>760.38440000000003</v>
      </c>
      <c r="BZ3077">
        <v>544.70939999999996</v>
      </c>
      <c r="CA3077">
        <v>183.97040000000001</v>
      </c>
      <c r="CB3077">
        <v>-103.8678</v>
      </c>
      <c r="CC3077">
        <v>-254.6422</v>
      </c>
      <c r="CD3077">
        <v>-398.71440000000001</v>
      </c>
      <c r="CE3077">
        <v>-49.673679999999997</v>
      </c>
      <c r="CF3077" s="20">
        <v>30362.39</v>
      </c>
      <c r="CG3077" s="20">
        <v>34594.870000000003</v>
      </c>
      <c r="CH3077" s="20">
        <v>30273.64</v>
      </c>
      <c r="CI3077" s="20">
        <v>28984.5</v>
      </c>
      <c r="CJ3077" s="20">
        <v>24423.53</v>
      </c>
      <c r="CK3077" s="20">
        <v>19715.43</v>
      </c>
      <c r="CL3077" s="20">
        <v>21693.02</v>
      </c>
      <c r="CM3077" s="20">
        <v>20076.849999999999</v>
      </c>
      <c r="CN3077" s="20">
        <v>13097.35</v>
      </c>
      <c r="CO3077" s="20">
        <v>10549.59</v>
      </c>
      <c r="CP3077" s="20">
        <v>6680.991</v>
      </c>
      <c r="CQ3077" s="20">
        <v>2835.9360000000001</v>
      </c>
      <c r="CR3077" s="20">
        <v>5187.3310000000001</v>
      </c>
      <c r="CS3077" s="20">
        <v>10156.1</v>
      </c>
      <c r="CT3077" s="20">
        <v>26685.66</v>
      </c>
      <c r="CU3077" s="20">
        <v>46253.66</v>
      </c>
      <c r="CV3077" s="20">
        <v>50342.98</v>
      </c>
      <c r="CW3077" s="20">
        <v>75548.41</v>
      </c>
      <c r="CX3077" s="20">
        <v>64679.839999999997</v>
      </c>
      <c r="CY3077" s="20">
        <v>59835.86</v>
      </c>
      <c r="CZ3077" s="20">
        <v>62597.51</v>
      </c>
      <c r="DA3077" s="20">
        <v>45116.67</v>
      </c>
      <c r="DB3077" s="20">
        <v>44414.400000000001</v>
      </c>
      <c r="DC3077" s="20">
        <v>44190.73</v>
      </c>
      <c r="DD3077">
        <v>0</v>
      </c>
      <c r="DE3077">
        <v>0</v>
      </c>
      <c r="DF3077">
        <v>0</v>
      </c>
    </row>
    <row r="3078" spans="1:110" x14ac:dyDescent="0.25">
      <c r="A3078" s="16" t="str">
        <f t="shared" si="48"/>
        <v>Portfolio Adjusted_CPP_200 kW and above_All_CAISO_1-in-2_MONTHLY SYSTEM PEAK DAY_2022_9</v>
      </c>
      <c r="B3078" t="s">
        <v>195</v>
      </c>
      <c r="C3078" t="s">
        <v>121</v>
      </c>
      <c r="D3078" t="s">
        <v>122</v>
      </c>
      <c r="E3078" t="s">
        <v>7</v>
      </c>
      <c r="F3078" t="s">
        <v>110</v>
      </c>
      <c r="G3078" t="s">
        <v>111</v>
      </c>
      <c r="H3078" t="s">
        <v>20</v>
      </c>
      <c r="I3078">
        <v>2022</v>
      </c>
      <c r="J3078">
        <v>9</v>
      </c>
      <c r="K3078">
        <v>435</v>
      </c>
      <c r="L3078">
        <v>76394.23</v>
      </c>
      <c r="M3078">
        <v>74497.259999999995</v>
      </c>
      <c r="N3078">
        <v>73446.33</v>
      </c>
      <c r="O3078">
        <v>73180.12</v>
      </c>
      <c r="P3078">
        <v>74863.570000000007</v>
      </c>
      <c r="Q3078">
        <v>79671.149999999994</v>
      </c>
      <c r="R3078">
        <v>87020.479999999996</v>
      </c>
      <c r="S3078">
        <v>91298.32</v>
      </c>
      <c r="T3078">
        <v>93886.27</v>
      </c>
      <c r="U3078">
        <v>96728.74</v>
      </c>
      <c r="V3078">
        <v>100232.2</v>
      </c>
      <c r="W3078">
        <v>102979.4</v>
      </c>
      <c r="X3078">
        <v>104580.4</v>
      </c>
      <c r="Y3078">
        <v>105273.5</v>
      </c>
      <c r="Z3078">
        <v>104469.4</v>
      </c>
      <c r="AA3078">
        <v>102475.4</v>
      </c>
      <c r="AB3078">
        <v>98943.88</v>
      </c>
      <c r="AC3078">
        <v>95524.27</v>
      </c>
      <c r="AD3078">
        <v>91129.44</v>
      </c>
      <c r="AE3078">
        <v>87755.45</v>
      </c>
      <c r="AF3078">
        <v>83981.27</v>
      </c>
      <c r="AG3078">
        <v>83536.97</v>
      </c>
      <c r="AH3078">
        <v>81704.45</v>
      </c>
      <c r="AI3078">
        <v>79010</v>
      </c>
      <c r="AJ3078">
        <v>73.85615</v>
      </c>
      <c r="AK3078">
        <v>73.418700000000001</v>
      </c>
      <c r="AL3078">
        <v>72.801140000000004</v>
      </c>
      <c r="AM3078">
        <v>72.559640000000002</v>
      </c>
      <c r="AN3078">
        <v>71.905060000000006</v>
      </c>
      <c r="AO3078">
        <v>72.552890000000005</v>
      </c>
      <c r="AP3078">
        <v>71.721230000000006</v>
      </c>
      <c r="AQ3078">
        <v>72.627539999999996</v>
      </c>
      <c r="AR3078">
        <v>77.492810000000006</v>
      </c>
      <c r="AS3078">
        <v>83.047899999999998</v>
      </c>
      <c r="AT3078">
        <v>89.215639999999993</v>
      </c>
      <c r="AU3078">
        <v>94.059970000000007</v>
      </c>
      <c r="AV3078">
        <v>96.096950000000007</v>
      </c>
      <c r="AW3078">
        <v>93.860900000000001</v>
      </c>
      <c r="AX3078">
        <v>94.646349999999998</v>
      </c>
      <c r="AY3078">
        <v>93.800200000000004</v>
      </c>
      <c r="AZ3078">
        <v>93.282300000000006</v>
      </c>
      <c r="BA3078">
        <v>93.032939999999996</v>
      </c>
      <c r="BB3078">
        <v>90.613309999999998</v>
      </c>
      <c r="BC3078">
        <v>86.786810000000003</v>
      </c>
      <c r="BD3078">
        <v>83.239859999999993</v>
      </c>
      <c r="BE3078">
        <v>81.885689999999997</v>
      </c>
      <c r="BF3078">
        <v>80.514169999999993</v>
      </c>
      <c r="BG3078">
        <v>78.390929999999997</v>
      </c>
      <c r="BH3078">
        <v>111.248</v>
      </c>
      <c r="BI3078">
        <v>36.023589999999999</v>
      </c>
      <c r="BJ3078">
        <v>282.63659999999999</v>
      </c>
      <c r="BK3078">
        <v>432.31689999999998</v>
      </c>
      <c r="BL3078">
        <v>447.6121</v>
      </c>
      <c r="BM3078">
        <v>720.54129999999998</v>
      </c>
      <c r="BN3078">
        <v>492.74509999999998</v>
      </c>
      <c r="BO3078">
        <v>284.55829999999997</v>
      </c>
      <c r="BP3078">
        <v>-787.52760000000001</v>
      </c>
      <c r="BQ3078">
        <v>-1082.8979999999999</v>
      </c>
      <c r="BR3078">
        <v>-1098.4449999999999</v>
      </c>
      <c r="BS3078">
        <v>-862.06970000000001</v>
      </c>
      <c r="BT3078">
        <v>-189.60640000000001</v>
      </c>
      <c r="BU3078">
        <v>867.66830000000004</v>
      </c>
      <c r="BV3078">
        <v>2733.3359999999998</v>
      </c>
      <c r="BW3078">
        <v>1679.7249999999999</v>
      </c>
      <c r="BX3078">
        <v>1277.056</v>
      </c>
      <c r="BY3078">
        <v>1221.251</v>
      </c>
      <c r="BZ3078">
        <v>856.20399999999995</v>
      </c>
      <c r="CA3078">
        <v>281.99689999999998</v>
      </c>
      <c r="CB3078">
        <v>-156.0796</v>
      </c>
      <c r="CC3078">
        <v>-379.64319999999998</v>
      </c>
      <c r="CD3078">
        <v>-591.68309999999997</v>
      </c>
      <c r="CE3078">
        <v>-73.085449999999994</v>
      </c>
      <c r="CF3078" s="20">
        <v>64691.74</v>
      </c>
      <c r="CG3078" s="20">
        <v>73599.34</v>
      </c>
      <c r="CH3078" s="20">
        <v>64466.65</v>
      </c>
      <c r="CI3078" s="20">
        <v>61337.1</v>
      </c>
      <c r="CJ3078" s="20">
        <v>51862.23</v>
      </c>
      <c r="CK3078" s="20">
        <v>42475.65</v>
      </c>
      <c r="CL3078" s="20">
        <v>48731.47</v>
      </c>
      <c r="CM3078" s="20">
        <v>47546.73</v>
      </c>
      <c r="CN3078" s="20">
        <v>32491.45</v>
      </c>
      <c r="CO3078" s="20">
        <v>26832.98</v>
      </c>
      <c r="CP3078" s="20">
        <v>17577.71</v>
      </c>
      <c r="CQ3078" s="20">
        <v>7768.3940000000002</v>
      </c>
      <c r="CR3078" s="20">
        <v>14509.53</v>
      </c>
      <c r="CS3078" s="20">
        <v>28408.87</v>
      </c>
      <c r="CT3078" s="20">
        <v>74589.179999999993</v>
      </c>
      <c r="CU3078" s="20">
        <v>127212.3</v>
      </c>
      <c r="CV3078" s="20">
        <v>135745.60000000001</v>
      </c>
      <c r="CW3078" s="20">
        <v>194880.7</v>
      </c>
      <c r="CX3078" s="20">
        <v>159806.20000000001</v>
      </c>
      <c r="CY3078" s="20">
        <v>140590</v>
      </c>
      <c r="CZ3078" s="20">
        <v>141347.29999999999</v>
      </c>
      <c r="DA3078" s="20">
        <v>100283</v>
      </c>
      <c r="DB3078" s="20">
        <v>97808.9</v>
      </c>
      <c r="DC3078" s="20">
        <v>95662.16</v>
      </c>
      <c r="DD3078">
        <v>0</v>
      </c>
      <c r="DE3078">
        <v>0</v>
      </c>
      <c r="DF3078">
        <v>0</v>
      </c>
    </row>
    <row r="3079" spans="1:110" x14ac:dyDescent="0.25">
      <c r="A3079" s="16" t="str">
        <f t="shared" si="48"/>
        <v>Program Specific_CPP_200 kW and above_All_CAISO_1-in-2_MONTHLY SYSTEM PEAK DAY_2022_10</v>
      </c>
      <c r="B3079" t="s">
        <v>196</v>
      </c>
      <c r="C3079" t="s">
        <v>121</v>
      </c>
      <c r="D3079" t="s">
        <v>122</v>
      </c>
      <c r="E3079" t="s">
        <v>7</v>
      </c>
      <c r="F3079" t="s">
        <v>110</v>
      </c>
      <c r="G3079" t="s">
        <v>111</v>
      </c>
      <c r="H3079" t="s">
        <v>20</v>
      </c>
      <c r="I3079">
        <v>2022</v>
      </c>
      <c r="J3079">
        <v>10</v>
      </c>
      <c r="K3079">
        <v>440</v>
      </c>
      <c r="L3079">
        <v>74247.399999999994</v>
      </c>
      <c r="M3079">
        <v>72651.53</v>
      </c>
      <c r="N3079">
        <v>71678.41</v>
      </c>
      <c r="O3079">
        <v>71643.75</v>
      </c>
      <c r="P3079">
        <v>73706.5</v>
      </c>
      <c r="Q3079">
        <v>78332.759999999995</v>
      </c>
      <c r="R3079">
        <v>85477.88</v>
      </c>
      <c r="S3079">
        <v>89344.57</v>
      </c>
      <c r="T3079">
        <v>91532.14</v>
      </c>
      <c r="U3079">
        <v>93943.73</v>
      </c>
      <c r="V3079">
        <v>96667.36</v>
      </c>
      <c r="W3079">
        <v>99105.51</v>
      </c>
      <c r="X3079">
        <v>100541.6</v>
      </c>
      <c r="Y3079">
        <v>100981.1</v>
      </c>
      <c r="Z3079">
        <v>100117.8</v>
      </c>
      <c r="AA3079">
        <v>98288.85</v>
      </c>
      <c r="AB3079">
        <v>95137.2</v>
      </c>
      <c r="AC3079">
        <v>92615.039999999994</v>
      </c>
      <c r="AD3079">
        <v>88395.92</v>
      </c>
      <c r="AE3079">
        <v>85017.73</v>
      </c>
      <c r="AF3079">
        <v>81782</v>
      </c>
      <c r="AG3079">
        <v>80918.080000000002</v>
      </c>
      <c r="AH3079">
        <v>78984.72</v>
      </c>
      <c r="AI3079">
        <v>76167.570000000007</v>
      </c>
      <c r="AJ3079">
        <v>65.983289999999997</v>
      </c>
      <c r="AK3079">
        <v>65.584159999999997</v>
      </c>
      <c r="AL3079">
        <v>64.714770000000001</v>
      </c>
      <c r="AM3079">
        <v>64.562389999999994</v>
      </c>
      <c r="AN3079">
        <v>64.443749999999994</v>
      </c>
      <c r="AO3079">
        <v>62.985190000000003</v>
      </c>
      <c r="AP3079">
        <v>62.862119999999997</v>
      </c>
      <c r="AQ3079">
        <v>62.833390000000001</v>
      </c>
      <c r="AR3079">
        <v>66.779359999999997</v>
      </c>
      <c r="AS3079">
        <v>72.959249999999997</v>
      </c>
      <c r="AT3079">
        <v>79.523269999999997</v>
      </c>
      <c r="AU3079">
        <v>83.545190000000005</v>
      </c>
      <c r="AV3079">
        <v>84.934790000000007</v>
      </c>
      <c r="AW3079">
        <v>84.223709999999997</v>
      </c>
      <c r="AX3079">
        <v>84.271640000000005</v>
      </c>
      <c r="AY3079">
        <v>83.22663</v>
      </c>
      <c r="AZ3079">
        <v>82.055970000000002</v>
      </c>
      <c r="BA3079">
        <v>78.600409999999997</v>
      </c>
      <c r="BB3079">
        <v>75.355739999999997</v>
      </c>
      <c r="BC3079">
        <v>70.590490000000003</v>
      </c>
      <c r="BD3079">
        <v>69.035420000000002</v>
      </c>
      <c r="BE3079">
        <v>67.08699</v>
      </c>
      <c r="BF3079">
        <v>66.180980000000005</v>
      </c>
      <c r="BG3079">
        <v>65.186980000000005</v>
      </c>
      <c r="BH3079">
        <v>108.1217</v>
      </c>
      <c r="BI3079">
        <v>35.131079999999997</v>
      </c>
      <c r="BJ3079">
        <v>275.83330000000001</v>
      </c>
      <c r="BK3079">
        <v>423.2407</v>
      </c>
      <c r="BL3079">
        <v>440.69389999999999</v>
      </c>
      <c r="BM3079">
        <v>708.43700000000001</v>
      </c>
      <c r="BN3079">
        <v>484.01029999999997</v>
      </c>
      <c r="BO3079">
        <v>278.46890000000002</v>
      </c>
      <c r="BP3079">
        <v>-767.78089999999997</v>
      </c>
      <c r="BQ3079">
        <v>-1051.72</v>
      </c>
      <c r="BR3079">
        <v>-1059.3779999999999</v>
      </c>
      <c r="BS3079">
        <v>-829.64059999999995</v>
      </c>
      <c r="BT3079">
        <v>-182.28399999999999</v>
      </c>
      <c r="BU3079">
        <v>832.2903</v>
      </c>
      <c r="BV3079">
        <v>2619.482</v>
      </c>
      <c r="BW3079">
        <v>1611.1020000000001</v>
      </c>
      <c r="BX3079">
        <v>1227.923</v>
      </c>
      <c r="BY3079">
        <v>1184.057</v>
      </c>
      <c r="BZ3079">
        <v>830.52139999999997</v>
      </c>
      <c r="CA3079">
        <v>273.19940000000003</v>
      </c>
      <c r="CB3079">
        <v>-151.9922</v>
      </c>
      <c r="CC3079">
        <v>-367.74130000000002</v>
      </c>
      <c r="CD3079">
        <v>-571.98749999999995</v>
      </c>
      <c r="CE3079">
        <v>-70.456149999999994</v>
      </c>
      <c r="CF3079" s="20">
        <v>61106.9</v>
      </c>
      <c r="CG3079" s="20">
        <v>69997.55</v>
      </c>
      <c r="CH3079" s="20">
        <v>61400.47</v>
      </c>
      <c r="CI3079" s="20">
        <v>58788.67</v>
      </c>
      <c r="CJ3079" s="20">
        <v>50271.48</v>
      </c>
      <c r="CK3079" s="20">
        <v>41060.550000000003</v>
      </c>
      <c r="CL3079" s="20">
        <v>47019.07</v>
      </c>
      <c r="CM3079" s="20">
        <v>45533.54</v>
      </c>
      <c r="CN3079" s="20">
        <v>30882.48</v>
      </c>
      <c r="CO3079" s="20">
        <v>25310.080000000002</v>
      </c>
      <c r="CP3079" s="20">
        <v>16349.63</v>
      </c>
      <c r="CQ3079" s="20">
        <v>7194.9290000000001</v>
      </c>
      <c r="CR3079" s="20">
        <v>13410.48</v>
      </c>
      <c r="CS3079" s="20">
        <v>26139.439999999999</v>
      </c>
      <c r="CT3079" s="20">
        <v>68504.73</v>
      </c>
      <c r="CU3079" s="20">
        <v>117030.39999999999</v>
      </c>
      <c r="CV3079" s="20">
        <v>125501.4</v>
      </c>
      <c r="CW3079" s="20">
        <v>183191.1</v>
      </c>
      <c r="CX3079" s="20">
        <v>150362.9</v>
      </c>
      <c r="CY3079" s="20">
        <v>131954.79999999999</v>
      </c>
      <c r="CZ3079" s="20">
        <v>134041.20000000001</v>
      </c>
      <c r="DA3079" s="20">
        <v>94093.8</v>
      </c>
      <c r="DB3079" s="20">
        <v>91405.65</v>
      </c>
      <c r="DC3079" s="20">
        <v>88902.97</v>
      </c>
      <c r="DD3079">
        <v>0</v>
      </c>
      <c r="DE3079">
        <v>0</v>
      </c>
      <c r="DF3079">
        <v>0</v>
      </c>
    </row>
    <row r="3080" spans="1:110" x14ac:dyDescent="0.25">
      <c r="A3080" s="16" t="str">
        <f t="shared" si="48"/>
        <v>Portfolio Adjusted_CPP_200 kW and above_All_CAISO_1-in-2_MONTHLY SYSTEM PEAK DAY_2031_4</v>
      </c>
      <c r="B3080" t="s">
        <v>195</v>
      </c>
      <c r="C3080" t="s">
        <v>121</v>
      </c>
      <c r="D3080" t="s">
        <v>122</v>
      </c>
      <c r="E3080" t="s">
        <v>7</v>
      </c>
      <c r="F3080" t="s">
        <v>110</v>
      </c>
      <c r="G3080" t="s">
        <v>111</v>
      </c>
      <c r="H3080" t="s">
        <v>20</v>
      </c>
      <c r="I3080">
        <v>2031</v>
      </c>
      <c r="J3080">
        <v>4</v>
      </c>
      <c r="K3080">
        <v>269</v>
      </c>
      <c r="L3080">
        <v>39995.74</v>
      </c>
      <c r="M3080">
        <v>39031.82</v>
      </c>
      <c r="N3080">
        <v>38463.120000000003</v>
      </c>
      <c r="O3080">
        <v>38443.599999999999</v>
      </c>
      <c r="P3080">
        <v>39260.769999999997</v>
      </c>
      <c r="Q3080">
        <v>41480.480000000003</v>
      </c>
      <c r="R3080">
        <v>44369.69</v>
      </c>
      <c r="S3080">
        <v>45337.74</v>
      </c>
      <c r="T3080">
        <v>45553.2</v>
      </c>
      <c r="U3080">
        <v>46349.87</v>
      </c>
      <c r="V3080">
        <v>47223.27</v>
      </c>
      <c r="W3080">
        <v>47549.11</v>
      </c>
      <c r="X3080">
        <v>47786.48</v>
      </c>
      <c r="Y3080">
        <v>48102.22</v>
      </c>
      <c r="Z3080">
        <v>47752.88</v>
      </c>
      <c r="AA3080">
        <v>47221.27</v>
      </c>
      <c r="AB3080">
        <v>46047.41</v>
      </c>
      <c r="AC3080">
        <v>45451.86</v>
      </c>
      <c r="AD3080">
        <v>44305.32</v>
      </c>
      <c r="AE3080">
        <v>43750.93</v>
      </c>
      <c r="AF3080">
        <v>42709.73</v>
      </c>
      <c r="AG3080">
        <v>42819.66</v>
      </c>
      <c r="AH3080">
        <v>42075.38</v>
      </c>
      <c r="AI3080">
        <v>41038.089999999997</v>
      </c>
      <c r="AJ3080">
        <v>61.686509999999998</v>
      </c>
      <c r="AK3080">
        <v>61.19153</v>
      </c>
      <c r="AL3080">
        <v>60.336069999999999</v>
      </c>
      <c r="AM3080">
        <v>59.375779999999999</v>
      </c>
      <c r="AN3080">
        <v>59.092480000000002</v>
      </c>
      <c r="AO3080">
        <v>58.494399999999999</v>
      </c>
      <c r="AP3080">
        <v>58.538440000000001</v>
      </c>
      <c r="AQ3080">
        <v>58.699719999999999</v>
      </c>
      <c r="AR3080">
        <v>63.8733</v>
      </c>
      <c r="AS3080">
        <v>67.720849999999999</v>
      </c>
      <c r="AT3080">
        <v>72.211640000000003</v>
      </c>
      <c r="AU3080">
        <v>75.312619999999995</v>
      </c>
      <c r="AV3080">
        <v>77.543279999999996</v>
      </c>
      <c r="AW3080">
        <v>78.710319999999996</v>
      </c>
      <c r="AX3080">
        <v>78.7453</v>
      </c>
      <c r="AY3080">
        <v>78.441419999999994</v>
      </c>
      <c r="AZ3080">
        <v>76.973209999999995</v>
      </c>
      <c r="BA3080">
        <v>74.850719999999995</v>
      </c>
      <c r="BB3080">
        <v>72.240819999999999</v>
      </c>
      <c r="BC3080">
        <v>69.564419999999998</v>
      </c>
      <c r="BD3080">
        <v>66.322019999999995</v>
      </c>
      <c r="BE3080">
        <v>64.534130000000005</v>
      </c>
      <c r="BF3080">
        <v>62.826210000000003</v>
      </c>
      <c r="BG3080">
        <v>61.693840000000002</v>
      </c>
      <c r="BH3080">
        <v>58.243209999999998</v>
      </c>
      <c r="BI3080">
        <v>18.87407</v>
      </c>
      <c r="BJ3080">
        <v>148.01400000000001</v>
      </c>
      <c r="BK3080">
        <v>227.10839999999999</v>
      </c>
      <c r="BL3080">
        <v>234.74160000000001</v>
      </c>
      <c r="BM3080">
        <v>375.14710000000002</v>
      </c>
      <c r="BN3080">
        <v>251.23910000000001</v>
      </c>
      <c r="BO3080">
        <v>141.30850000000001</v>
      </c>
      <c r="BP3080">
        <v>-382.10489999999999</v>
      </c>
      <c r="BQ3080">
        <v>-518.89639999999997</v>
      </c>
      <c r="BR3080">
        <v>-517.52009999999996</v>
      </c>
      <c r="BS3080">
        <v>-398.04719999999998</v>
      </c>
      <c r="BT3080">
        <v>-86.637900000000002</v>
      </c>
      <c r="BU3080">
        <v>396.46050000000002</v>
      </c>
      <c r="BV3080">
        <v>1249.4059999999999</v>
      </c>
      <c r="BW3080">
        <v>774.02739999999994</v>
      </c>
      <c r="BX3080">
        <v>594.32780000000002</v>
      </c>
      <c r="BY3080">
        <v>581.08920000000001</v>
      </c>
      <c r="BZ3080">
        <v>416.26940000000002</v>
      </c>
      <c r="CA3080">
        <v>140.59100000000001</v>
      </c>
      <c r="CB3080">
        <v>-79.376239999999996</v>
      </c>
      <c r="CC3080">
        <v>-194.59880000000001</v>
      </c>
      <c r="CD3080">
        <v>-304.69929999999999</v>
      </c>
      <c r="CE3080">
        <v>-37.960850000000001</v>
      </c>
      <c r="CF3080" s="20">
        <v>17731.900000000001</v>
      </c>
      <c r="CG3080" s="20">
        <v>20203.7</v>
      </c>
      <c r="CH3080" s="20">
        <v>17680.060000000001</v>
      </c>
      <c r="CI3080" s="20">
        <v>16927.2</v>
      </c>
      <c r="CJ3080" s="20">
        <v>14263.55</v>
      </c>
      <c r="CK3080" s="20">
        <v>11513.98</v>
      </c>
      <c r="CL3080" s="20">
        <v>12668.91</v>
      </c>
      <c r="CM3080" s="20">
        <v>11725.05</v>
      </c>
      <c r="CN3080" s="20">
        <v>7648.9639999999999</v>
      </c>
      <c r="CO3080" s="20">
        <v>6161.0529999999999</v>
      </c>
      <c r="CP3080" s="20">
        <v>3901.7570000000001</v>
      </c>
      <c r="CQ3080" s="20">
        <v>1656.211</v>
      </c>
      <c r="CR3080" s="20">
        <v>3029.4459999999999</v>
      </c>
      <c r="CS3080" s="20">
        <v>5931.2510000000002</v>
      </c>
      <c r="CT3080" s="20">
        <v>15584.65</v>
      </c>
      <c r="CU3080" s="20">
        <v>27012.54</v>
      </c>
      <c r="CV3080" s="20">
        <v>29400.73</v>
      </c>
      <c r="CW3080" s="20">
        <v>44120.91</v>
      </c>
      <c r="CX3080" s="20">
        <v>37773.58</v>
      </c>
      <c r="CY3080" s="20">
        <v>34944.65</v>
      </c>
      <c r="CZ3080" s="20">
        <v>36557.480000000003</v>
      </c>
      <c r="DA3080" s="20">
        <v>26348.52</v>
      </c>
      <c r="DB3080" s="20">
        <v>25938.39</v>
      </c>
      <c r="DC3080" s="20">
        <v>25807.759999999998</v>
      </c>
      <c r="DD3080">
        <v>0</v>
      </c>
      <c r="DE3080">
        <v>0</v>
      </c>
      <c r="DF3080">
        <v>0</v>
      </c>
    </row>
    <row r="3081" spans="1:110" x14ac:dyDescent="0.25">
      <c r="A3081" s="16" t="str">
        <f t="shared" si="48"/>
        <v>Portfolio Adjusted_CPP_200 kW and above_All_CAISO_1-in-2_MONTHLY SYSTEM PEAK DAY_2029_12</v>
      </c>
      <c r="B3081" t="s">
        <v>195</v>
      </c>
      <c r="C3081" t="s">
        <v>121</v>
      </c>
      <c r="D3081" t="s">
        <v>122</v>
      </c>
      <c r="E3081" t="s">
        <v>7</v>
      </c>
      <c r="F3081" t="s">
        <v>110</v>
      </c>
      <c r="G3081" t="s">
        <v>111</v>
      </c>
      <c r="H3081" t="s">
        <v>20</v>
      </c>
      <c r="I3081">
        <v>2029</v>
      </c>
      <c r="J3081">
        <v>12</v>
      </c>
      <c r="K3081">
        <v>304</v>
      </c>
      <c r="L3081">
        <v>38670.43</v>
      </c>
      <c r="M3081">
        <v>37715.019999999997</v>
      </c>
      <c r="N3081">
        <v>37227.089999999997</v>
      </c>
      <c r="O3081">
        <v>37385.24</v>
      </c>
      <c r="P3081">
        <v>39016.28</v>
      </c>
      <c r="Q3081">
        <v>42834.05</v>
      </c>
      <c r="R3081">
        <v>47847.38</v>
      </c>
      <c r="S3081">
        <v>50959.7</v>
      </c>
      <c r="T3081">
        <v>51967.31</v>
      </c>
      <c r="U3081">
        <v>52367.81</v>
      </c>
      <c r="V3081">
        <v>53024.959999999999</v>
      </c>
      <c r="W3081">
        <v>53430.09</v>
      </c>
      <c r="X3081">
        <v>53549.3</v>
      </c>
      <c r="Y3081">
        <v>53476.61</v>
      </c>
      <c r="Z3081">
        <v>52842.83</v>
      </c>
      <c r="AA3081">
        <v>52088.68</v>
      </c>
      <c r="AB3081">
        <v>51391</v>
      </c>
      <c r="AC3081">
        <v>50323.95</v>
      </c>
      <c r="AD3081">
        <v>47489.41</v>
      </c>
      <c r="AE3081">
        <v>45635.86</v>
      </c>
      <c r="AF3081">
        <v>44263.65</v>
      </c>
      <c r="AG3081">
        <v>43654.1</v>
      </c>
      <c r="AH3081">
        <v>42104.959999999999</v>
      </c>
      <c r="AI3081">
        <v>40217.19</v>
      </c>
      <c r="AJ3081">
        <v>48.928240000000002</v>
      </c>
      <c r="AK3081">
        <v>48.440759999999997</v>
      </c>
      <c r="AL3081">
        <v>48.32629</v>
      </c>
      <c r="AM3081">
        <v>47.761159999999997</v>
      </c>
      <c r="AN3081">
        <v>47.495959999999997</v>
      </c>
      <c r="AO3081">
        <v>47.567700000000002</v>
      </c>
      <c r="AP3081">
        <v>47.862119999999997</v>
      </c>
      <c r="AQ3081">
        <v>47.41084</v>
      </c>
      <c r="AR3081">
        <v>50.75488</v>
      </c>
      <c r="AS3081">
        <v>54.866100000000003</v>
      </c>
      <c r="AT3081">
        <v>58.548569999999998</v>
      </c>
      <c r="AU3081">
        <v>60.882559999999998</v>
      </c>
      <c r="AV3081">
        <v>62.066940000000002</v>
      </c>
      <c r="AW3081">
        <v>61.72916</v>
      </c>
      <c r="AX3081">
        <v>62.059539999999998</v>
      </c>
      <c r="AY3081">
        <v>61.540199999999999</v>
      </c>
      <c r="AZ3081">
        <v>59.893819999999998</v>
      </c>
      <c r="BA3081">
        <v>57.178139999999999</v>
      </c>
      <c r="BB3081">
        <v>55.034100000000002</v>
      </c>
      <c r="BC3081">
        <v>54.298450000000003</v>
      </c>
      <c r="BD3081">
        <v>52.315069999999999</v>
      </c>
      <c r="BE3081">
        <v>50.716929999999998</v>
      </c>
      <c r="BF3081">
        <v>49.879989999999999</v>
      </c>
      <c r="BG3081">
        <v>49.01314</v>
      </c>
      <c r="BH3081">
        <v>56.31326</v>
      </c>
      <c r="BI3081">
        <v>18.23732</v>
      </c>
      <c r="BJ3081">
        <v>143.25749999999999</v>
      </c>
      <c r="BK3081">
        <v>220.8561</v>
      </c>
      <c r="BL3081">
        <v>233.27979999999999</v>
      </c>
      <c r="BM3081">
        <v>387.38869999999997</v>
      </c>
      <c r="BN3081">
        <v>270.93119999999999</v>
      </c>
      <c r="BO3081">
        <v>158.83099999999999</v>
      </c>
      <c r="BP3081">
        <v>-435.90710000000001</v>
      </c>
      <c r="BQ3081">
        <v>-586.26850000000002</v>
      </c>
      <c r="BR3081">
        <v>-581.10090000000002</v>
      </c>
      <c r="BS3081">
        <v>-447.27870000000001</v>
      </c>
      <c r="BT3081">
        <v>-97.086020000000005</v>
      </c>
      <c r="BU3081">
        <v>440.75639999999999</v>
      </c>
      <c r="BV3081">
        <v>1382.58</v>
      </c>
      <c r="BW3081">
        <v>853.81150000000002</v>
      </c>
      <c r="BX3081">
        <v>663.29679999999996</v>
      </c>
      <c r="BY3081">
        <v>643.37750000000005</v>
      </c>
      <c r="BZ3081">
        <v>446.18540000000002</v>
      </c>
      <c r="CA3081">
        <v>146.6481</v>
      </c>
      <c r="CB3081">
        <v>-82.264210000000006</v>
      </c>
      <c r="CC3081">
        <v>-198.39099999999999</v>
      </c>
      <c r="CD3081">
        <v>-304.91359999999997</v>
      </c>
      <c r="CE3081">
        <v>-37.201509999999999</v>
      </c>
      <c r="CF3081" s="20">
        <v>16576.23</v>
      </c>
      <c r="CG3081" s="20">
        <v>18863.490000000002</v>
      </c>
      <c r="CH3081" s="20">
        <v>16562.009999999998</v>
      </c>
      <c r="CI3081" s="20">
        <v>16008.01</v>
      </c>
      <c r="CJ3081" s="20">
        <v>14086.46</v>
      </c>
      <c r="CK3081" s="20">
        <v>12277.68</v>
      </c>
      <c r="CL3081" s="20">
        <v>14732.72</v>
      </c>
      <c r="CM3081" s="20">
        <v>14813.2</v>
      </c>
      <c r="CN3081" s="20">
        <v>9954.6360000000004</v>
      </c>
      <c r="CO3081" s="20">
        <v>7864.7830000000004</v>
      </c>
      <c r="CP3081" s="20">
        <v>4919.3630000000003</v>
      </c>
      <c r="CQ3081" s="20">
        <v>2091.2350000000001</v>
      </c>
      <c r="CR3081" s="20">
        <v>3804.1770000000001</v>
      </c>
      <c r="CS3081" s="20">
        <v>7330.67</v>
      </c>
      <c r="CT3081" s="20">
        <v>19084.03</v>
      </c>
      <c r="CU3081" s="20">
        <v>32868.26</v>
      </c>
      <c r="CV3081" s="20">
        <v>36620.300000000003</v>
      </c>
      <c r="CW3081" s="20">
        <v>54086.720000000001</v>
      </c>
      <c r="CX3081" s="20">
        <v>43398.01</v>
      </c>
      <c r="CY3081" s="20">
        <v>38020.559999999998</v>
      </c>
      <c r="CZ3081" s="20">
        <v>39266.04</v>
      </c>
      <c r="DA3081" s="20">
        <v>27385.46</v>
      </c>
      <c r="DB3081" s="20">
        <v>25974.880000000001</v>
      </c>
      <c r="DC3081" s="20">
        <v>24785.599999999999</v>
      </c>
      <c r="DD3081">
        <v>0</v>
      </c>
      <c r="DE3081">
        <v>0</v>
      </c>
      <c r="DF3081">
        <v>0</v>
      </c>
    </row>
    <row r="3082" spans="1:110" x14ac:dyDescent="0.25">
      <c r="A3082" s="16" t="str">
        <f t="shared" si="48"/>
        <v>Program Specific_CPP_200 kW and above_All_CAISO_1-in-2_MONTHLY SYSTEM PEAK DAY_2027_12</v>
      </c>
      <c r="B3082" t="s">
        <v>196</v>
      </c>
      <c r="C3082" t="s">
        <v>121</v>
      </c>
      <c r="D3082" t="s">
        <v>122</v>
      </c>
      <c r="E3082" t="s">
        <v>7</v>
      </c>
      <c r="F3082" t="s">
        <v>110</v>
      </c>
      <c r="G3082" t="s">
        <v>111</v>
      </c>
      <c r="H3082" t="s">
        <v>20</v>
      </c>
      <c r="I3082">
        <v>2027</v>
      </c>
      <c r="J3082">
        <v>12</v>
      </c>
      <c r="K3082">
        <v>340</v>
      </c>
      <c r="L3082">
        <v>42958.86</v>
      </c>
      <c r="M3082">
        <v>41887.94</v>
      </c>
      <c r="N3082">
        <v>41333.71</v>
      </c>
      <c r="O3082">
        <v>41499.730000000003</v>
      </c>
      <c r="P3082">
        <v>43300.62</v>
      </c>
      <c r="Q3082">
        <v>47557.48</v>
      </c>
      <c r="R3082">
        <v>53306.83</v>
      </c>
      <c r="S3082">
        <v>56806.38</v>
      </c>
      <c r="T3082">
        <v>57946.84</v>
      </c>
      <c r="U3082">
        <v>58416.93</v>
      </c>
      <c r="V3082">
        <v>59133.09</v>
      </c>
      <c r="W3082">
        <v>59627.34</v>
      </c>
      <c r="X3082">
        <v>59764.76</v>
      </c>
      <c r="Y3082">
        <v>59636.74</v>
      </c>
      <c r="Z3082">
        <v>58877.77</v>
      </c>
      <c r="AA3082">
        <v>57981.66</v>
      </c>
      <c r="AB3082">
        <v>57193.11</v>
      </c>
      <c r="AC3082">
        <v>56010.92</v>
      </c>
      <c r="AD3082">
        <v>52848.11</v>
      </c>
      <c r="AE3082">
        <v>50783.68</v>
      </c>
      <c r="AF3082">
        <v>49259.1</v>
      </c>
      <c r="AG3082">
        <v>48568.29</v>
      </c>
      <c r="AH3082">
        <v>46827.15</v>
      </c>
      <c r="AI3082">
        <v>44710.48</v>
      </c>
      <c r="AJ3082">
        <v>48.898159999999997</v>
      </c>
      <c r="AK3082">
        <v>48.413690000000003</v>
      </c>
      <c r="AL3082">
        <v>48.299759999999999</v>
      </c>
      <c r="AM3082">
        <v>47.736669999999997</v>
      </c>
      <c r="AN3082">
        <v>47.469209999999997</v>
      </c>
      <c r="AO3082">
        <v>47.543109999999999</v>
      </c>
      <c r="AP3082">
        <v>47.82846</v>
      </c>
      <c r="AQ3082">
        <v>47.37894</v>
      </c>
      <c r="AR3082">
        <v>50.736629999999998</v>
      </c>
      <c r="AS3082">
        <v>54.852620000000002</v>
      </c>
      <c r="AT3082">
        <v>58.540770000000002</v>
      </c>
      <c r="AU3082">
        <v>60.87717</v>
      </c>
      <c r="AV3082">
        <v>62.069180000000003</v>
      </c>
      <c r="AW3082">
        <v>61.730499999999999</v>
      </c>
      <c r="AX3082">
        <v>62.067790000000002</v>
      </c>
      <c r="AY3082">
        <v>61.544370000000001</v>
      </c>
      <c r="AZ3082">
        <v>59.89228</v>
      </c>
      <c r="BA3082">
        <v>57.165790000000001</v>
      </c>
      <c r="BB3082">
        <v>55.010649999999998</v>
      </c>
      <c r="BC3082">
        <v>54.278100000000002</v>
      </c>
      <c r="BD3082">
        <v>52.284129999999998</v>
      </c>
      <c r="BE3082">
        <v>50.68441</v>
      </c>
      <c r="BF3082">
        <v>49.850450000000002</v>
      </c>
      <c r="BG3082">
        <v>48.983420000000002</v>
      </c>
      <c r="BH3082">
        <v>62.558210000000003</v>
      </c>
      <c r="BI3082">
        <v>20.25516</v>
      </c>
      <c r="BJ3082">
        <v>159.06059999999999</v>
      </c>
      <c r="BK3082">
        <v>245.1627</v>
      </c>
      <c r="BL3082">
        <v>258.89600000000002</v>
      </c>
      <c r="BM3082">
        <v>430.10719999999998</v>
      </c>
      <c r="BN3082">
        <v>301.84480000000002</v>
      </c>
      <c r="BO3082">
        <v>177.0539</v>
      </c>
      <c r="BP3082">
        <v>-486.06400000000002</v>
      </c>
      <c r="BQ3082">
        <v>-653.9896</v>
      </c>
      <c r="BR3082">
        <v>-648.03989999999999</v>
      </c>
      <c r="BS3082">
        <v>-499.1576</v>
      </c>
      <c r="BT3082">
        <v>-108.3548</v>
      </c>
      <c r="BU3082">
        <v>491.52839999999998</v>
      </c>
      <c r="BV3082">
        <v>1540.4780000000001</v>
      </c>
      <c r="BW3082">
        <v>950.40629999999999</v>
      </c>
      <c r="BX3082">
        <v>738.18380000000002</v>
      </c>
      <c r="BY3082">
        <v>716.0838</v>
      </c>
      <c r="BZ3082">
        <v>496.53289999999998</v>
      </c>
      <c r="CA3082">
        <v>163.19030000000001</v>
      </c>
      <c r="CB3082">
        <v>-91.548270000000002</v>
      </c>
      <c r="CC3082">
        <v>-220.72409999999999</v>
      </c>
      <c r="CD3082">
        <v>-339.1105</v>
      </c>
      <c r="CE3082">
        <v>-41.357880000000002</v>
      </c>
      <c r="CF3082" s="20">
        <v>20456.59</v>
      </c>
      <c r="CG3082" s="20">
        <v>23268.66</v>
      </c>
      <c r="CH3082" s="20">
        <v>20417.55</v>
      </c>
      <c r="CI3082" s="20">
        <v>19725.48</v>
      </c>
      <c r="CJ3082" s="20">
        <v>17349.96</v>
      </c>
      <c r="CK3082" s="20">
        <v>15134.76</v>
      </c>
      <c r="CL3082" s="20">
        <v>18286.57</v>
      </c>
      <c r="CM3082" s="20">
        <v>18407.27</v>
      </c>
      <c r="CN3082" s="20">
        <v>12377.26</v>
      </c>
      <c r="CO3082" s="20">
        <v>9786.6790000000001</v>
      </c>
      <c r="CP3082" s="20">
        <v>6117.9970000000003</v>
      </c>
      <c r="CQ3082" s="20">
        <v>2604.4850000000001</v>
      </c>
      <c r="CR3082" s="20">
        <v>4738.5280000000002</v>
      </c>
      <c r="CS3082" s="20">
        <v>9116.8279999999995</v>
      </c>
      <c r="CT3082" s="20">
        <v>23691.95</v>
      </c>
      <c r="CU3082" s="20">
        <v>40725.96</v>
      </c>
      <c r="CV3082" s="20">
        <v>45356.04</v>
      </c>
      <c r="CW3082" s="20">
        <v>67001.83</v>
      </c>
      <c r="CX3082" s="20">
        <v>53744.639999999999</v>
      </c>
      <c r="CY3082" s="20">
        <v>47081.94</v>
      </c>
      <c r="CZ3082" s="20">
        <v>48629.03</v>
      </c>
      <c r="DA3082" s="20">
        <v>33898.11</v>
      </c>
      <c r="DB3082" s="20">
        <v>32127.9</v>
      </c>
      <c r="DC3082" s="20">
        <v>30633.37</v>
      </c>
      <c r="DD3082">
        <v>0</v>
      </c>
      <c r="DE3082">
        <v>0</v>
      </c>
      <c r="DF3082">
        <v>0</v>
      </c>
    </row>
    <row r="3083" spans="1:110" x14ac:dyDescent="0.25">
      <c r="A3083" s="16" t="str">
        <f t="shared" si="48"/>
        <v>Portfolio Adjusted_CPP_200 kW and above_All_CAISO_1-in-2_TYPICAL EVENT DAY_2021_8</v>
      </c>
      <c r="B3083" t="s">
        <v>195</v>
      </c>
      <c r="C3083" t="s">
        <v>121</v>
      </c>
      <c r="D3083" t="s">
        <v>122</v>
      </c>
      <c r="E3083" t="s">
        <v>7</v>
      </c>
      <c r="F3083" t="s">
        <v>110</v>
      </c>
      <c r="G3083" t="s">
        <v>111</v>
      </c>
      <c r="H3083" t="s">
        <v>19</v>
      </c>
      <c r="I3083">
        <v>2021</v>
      </c>
      <c r="J3083">
        <v>8</v>
      </c>
      <c r="K3083">
        <v>731</v>
      </c>
      <c r="L3083">
        <v>126641.1</v>
      </c>
      <c r="M3083">
        <v>123071.6</v>
      </c>
      <c r="N3083">
        <v>121255.9</v>
      </c>
      <c r="O3083">
        <v>121179.4</v>
      </c>
      <c r="P3083">
        <v>124555.4</v>
      </c>
      <c r="Q3083">
        <v>133727.20000000001</v>
      </c>
      <c r="R3083">
        <v>146664.20000000001</v>
      </c>
      <c r="S3083">
        <v>154932</v>
      </c>
      <c r="T3083">
        <v>159838.39999999999</v>
      </c>
      <c r="U3083">
        <v>165143.20000000001</v>
      </c>
      <c r="V3083">
        <v>171044.1</v>
      </c>
      <c r="W3083">
        <v>175477.3</v>
      </c>
      <c r="X3083">
        <v>177827.4</v>
      </c>
      <c r="Y3083">
        <v>178436.1</v>
      </c>
      <c r="Z3083">
        <v>176585.3</v>
      </c>
      <c r="AA3083">
        <v>172556.6</v>
      </c>
      <c r="AB3083">
        <v>166338.9</v>
      </c>
      <c r="AC3083">
        <v>160363.70000000001</v>
      </c>
      <c r="AD3083">
        <v>152544.1</v>
      </c>
      <c r="AE3083">
        <v>146111.79999999999</v>
      </c>
      <c r="AF3083">
        <v>140156.29999999999</v>
      </c>
      <c r="AG3083">
        <v>139069.6</v>
      </c>
      <c r="AH3083">
        <v>135171.9</v>
      </c>
      <c r="AI3083">
        <v>130219.9</v>
      </c>
      <c r="AJ3083">
        <v>69.697010000000006</v>
      </c>
      <c r="AK3083">
        <v>69.243979999999993</v>
      </c>
      <c r="AL3083">
        <v>68.815690000000004</v>
      </c>
      <c r="AM3083">
        <v>68.646950000000004</v>
      </c>
      <c r="AN3083">
        <v>68.329700000000003</v>
      </c>
      <c r="AO3083">
        <v>68.407319999999999</v>
      </c>
      <c r="AP3083">
        <v>68.067189999999997</v>
      </c>
      <c r="AQ3083">
        <v>69.120930000000001</v>
      </c>
      <c r="AR3083">
        <v>71.876350000000002</v>
      </c>
      <c r="AS3083">
        <v>75.94556</v>
      </c>
      <c r="AT3083">
        <v>79.869910000000004</v>
      </c>
      <c r="AU3083">
        <v>82.528980000000004</v>
      </c>
      <c r="AV3083">
        <v>84.121549999999999</v>
      </c>
      <c r="AW3083">
        <v>83.719759999999994</v>
      </c>
      <c r="AX3083">
        <v>84.040430000000001</v>
      </c>
      <c r="AY3083">
        <v>83.715760000000003</v>
      </c>
      <c r="AZ3083">
        <v>83.046260000000004</v>
      </c>
      <c r="BA3083">
        <v>82.386120000000005</v>
      </c>
      <c r="BB3083">
        <v>80.486199999999997</v>
      </c>
      <c r="BC3083">
        <v>77.902119999999996</v>
      </c>
      <c r="BD3083">
        <v>75.061329999999998</v>
      </c>
      <c r="BE3083">
        <v>73.554299999999998</v>
      </c>
      <c r="BF3083">
        <v>72.798370000000006</v>
      </c>
      <c r="BG3083">
        <v>71.718119999999999</v>
      </c>
      <c r="BH3083">
        <v>184.41929999999999</v>
      </c>
      <c r="BI3083">
        <v>59.512</v>
      </c>
      <c r="BJ3083">
        <v>466.61750000000001</v>
      </c>
      <c r="BK3083">
        <v>715.87620000000004</v>
      </c>
      <c r="BL3083">
        <v>744.72159999999997</v>
      </c>
      <c r="BM3083">
        <v>1209.421</v>
      </c>
      <c r="BN3083">
        <v>830.47220000000004</v>
      </c>
      <c r="BO3083">
        <v>482.89170000000001</v>
      </c>
      <c r="BP3083">
        <v>-1340.741</v>
      </c>
      <c r="BQ3083">
        <v>-1848.8119999999999</v>
      </c>
      <c r="BR3083">
        <v>-1874.4739999999999</v>
      </c>
      <c r="BS3083">
        <v>-1468.971</v>
      </c>
      <c r="BT3083">
        <v>-322.4049</v>
      </c>
      <c r="BU3083">
        <v>1470.6769999999999</v>
      </c>
      <c r="BV3083">
        <v>4620.1790000000001</v>
      </c>
      <c r="BW3083">
        <v>2828.462</v>
      </c>
      <c r="BX3083">
        <v>2146.9140000000002</v>
      </c>
      <c r="BY3083">
        <v>2050.2040000000002</v>
      </c>
      <c r="BZ3083">
        <v>1433.2239999999999</v>
      </c>
      <c r="CA3083">
        <v>469.5215</v>
      </c>
      <c r="CB3083">
        <v>-260.4812</v>
      </c>
      <c r="CC3083">
        <v>-632.01760000000002</v>
      </c>
      <c r="CD3083">
        <v>-978.88109999999995</v>
      </c>
      <c r="CE3083">
        <v>-120.45529999999999</v>
      </c>
      <c r="CF3083" s="20">
        <v>177777.8</v>
      </c>
      <c r="CG3083" s="20">
        <v>200867.20000000001</v>
      </c>
      <c r="CH3083" s="20">
        <v>175711.6</v>
      </c>
      <c r="CI3083" s="20">
        <v>168187.8</v>
      </c>
      <c r="CJ3083" s="20">
        <v>143560.70000000001</v>
      </c>
      <c r="CK3083" s="20">
        <v>119667.8</v>
      </c>
      <c r="CL3083" s="20">
        <v>138425.20000000001</v>
      </c>
      <c r="CM3083" s="20">
        <v>136923.4</v>
      </c>
      <c r="CN3083" s="20">
        <v>94173.21</v>
      </c>
      <c r="CO3083" s="20">
        <v>78213.039999999994</v>
      </c>
      <c r="CP3083" s="20">
        <v>51187.57</v>
      </c>
      <c r="CQ3083" s="20">
        <v>22556.560000000001</v>
      </c>
      <c r="CR3083" s="20">
        <v>41951.8</v>
      </c>
      <c r="CS3083" s="20">
        <v>81617.14</v>
      </c>
      <c r="CT3083" s="20">
        <v>213111.7</v>
      </c>
      <c r="CU3083" s="20">
        <v>360706</v>
      </c>
      <c r="CV3083" s="20">
        <v>383650.2</v>
      </c>
      <c r="CW3083" s="20">
        <v>549228.80000000005</v>
      </c>
      <c r="CX3083" s="20">
        <v>447782.8</v>
      </c>
      <c r="CY3083" s="20">
        <v>389741.5</v>
      </c>
      <c r="CZ3083" s="20">
        <v>393684.3</v>
      </c>
      <c r="DA3083" s="20">
        <v>277929.40000000002</v>
      </c>
      <c r="DB3083" s="20">
        <v>267707.09999999998</v>
      </c>
      <c r="DC3083" s="20">
        <v>259854.6</v>
      </c>
      <c r="DD3083">
        <v>0</v>
      </c>
      <c r="DE3083">
        <v>0</v>
      </c>
      <c r="DF3083">
        <v>0</v>
      </c>
    </row>
    <row r="3084" spans="1:110" x14ac:dyDescent="0.25">
      <c r="A3084" s="16" t="str">
        <f t="shared" si="48"/>
        <v>Program Specific_CPP_200 kW and above_All_CAISO_1-in-2_MONTHLY SYSTEM PEAK DAY_2020_3</v>
      </c>
      <c r="B3084" t="s">
        <v>196</v>
      </c>
      <c r="C3084" t="s">
        <v>121</v>
      </c>
      <c r="D3084" t="s">
        <v>122</v>
      </c>
      <c r="E3084" t="s">
        <v>7</v>
      </c>
      <c r="F3084" t="s">
        <v>110</v>
      </c>
      <c r="G3084" t="s">
        <v>111</v>
      </c>
      <c r="H3084" t="s">
        <v>20</v>
      </c>
      <c r="I3084">
        <v>2020</v>
      </c>
      <c r="J3084">
        <v>3</v>
      </c>
      <c r="K3084">
        <v>1382</v>
      </c>
      <c r="L3084">
        <v>174410.6</v>
      </c>
      <c r="M3084">
        <v>169801.5</v>
      </c>
      <c r="N3084">
        <v>167457.29999999999</v>
      </c>
      <c r="O3084">
        <v>167309.1</v>
      </c>
      <c r="P3084">
        <v>173086.8</v>
      </c>
      <c r="Q3084">
        <v>187364.5</v>
      </c>
      <c r="R3084">
        <v>209615.1</v>
      </c>
      <c r="S3084">
        <v>221232.3</v>
      </c>
      <c r="T3084">
        <v>224943.4</v>
      </c>
      <c r="U3084">
        <v>226060.9</v>
      </c>
      <c r="V3084">
        <v>229513.5</v>
      </c>
      <c r="W3084">
        <v>231036.79999999999</v>
      </c>
      <c r="X3084">
        <v>231964.2</v>
      </c>
      <c r="Y3084">
        <v>230270.5</v>
      </c>
      <c r="Z3084">
        <v>225969.7</v>
      </c>
      <c r="AA3084">
        <v>220905.8</v>
      </c>
      <c r="AB3084">
        <v>214322.4</v>
      </c>
      <c r="AC3084">
        <v>211123.9</v>
      </c>
      <c r="AD3084">
        <v>206031.1</v>
      </c>
      <c r="AE3084">
        <v>201899.6</v>
      </c>
      <c r="AF3084">
        <v>195138</v>
      </c>
      <c r="AG3084">
        <v>193089.4</v>
      </c>
      <c r="AH3084">
        <v>187329.8</v>
      </c>
      <c r="AI3084">
        <v>180443</v>
      </c>
      <c r="AJ3084">
        <v>52.24671</v>
      </c>
      <c r="AK3084">
        <v>52.1751</v>
      </c>
      <c r="AL3084">
        <v>51.952190000000002</v>
      </c>
      <c r="AM3084">
        <v>51.494230000000002</v>
      </c>
      <c r="AN3084">
        <v>51.322980000000001</v>
      </c>
      <c r="AO3084">
        <v>50.788229999999999</v>
      </c>
      <c r="AP3084">
        <v>50.301499999999997</v>
      </c>
      <c r="AQ3084">
        <v>50.654119999999999</v>
      </c>
      <c r="AR3084">
        <v>53.228439999999999</v>
      </c>
      <c r="AS3084">
        <v>56.872880000000002</v>
      </c>
      <c r="AT3084">
        <v>60.351379999999999</v>
      </c>
      <c r="AU3084">
        <v>62.889229999999998</v>
      </c>
      <c r="AV3084">
        <v>63.752960000000002</v>
      </c>
      <c r="AW3084">
        <v>65.342709999999997</v>
      </c>
      <c r="AX3084">
        <v>64.798270000000002</v>
      </c>
      <c r="AY3084">
        <v>65.270219999999995</v>
      </c>
      <c r="AZ3084">
        <v>63.975110000000001</v>
      </c>
      <c r="BA3084">
        <v>61.893770000000004</v>
      </c>
      <c r="BB3084">
        <v>58.657110000000003</v>
      </c>
      <c r="BC3084">
        <v>57.01193</v>
      </c>
      <c r="BD3084">
        <v>56.152479999999997</v>
      </c>
      <c r="BE3084">
        <v>54.79983</v>
      </c>
      <c r="BF3084">
        <v>54.277819999999998</v>
      </c>
      <c r="BG3084">
        <v>53.532580000000003</v>
      </c>
      <c r="BH3084">
        <v>253.9829</v>
      </c>
      <c r="BI3084">
        <v>82.108509999999995</v>
      </c>
      <c r="BJ3084">
        <v>644.41010000000006</v>
      </c>
      <c r="BK3084">
        <v>988.39080000000001</v>
      </c>
      <c r="BL3084">
        <v>1034.8920000000001</v>
      </c>
      <c r="BM3084">
        <v>1694.5139999999999</v>
      </c>
      <c r="BN3084">
        <v>1186.925</v>
      </c>
      <c r="BO3084">
        <v>689.53610000000003</v>
      </c>
      <c r="BP3084">
        <v>-1886.848</v>
      </c>
      <c r="BQ3084">
        <v>-2530.799</v>
      </c>
      <c r="BR3084">
        <v>-2515.2399999999998</v>
      </c>
      <c r="BS3084">
        <v>-1934.075</v>
      </c>
      <c r="BT3084">
        <v>-420.55590000000001</v>
      </c>
      <c r="BU3084">
        <v>1897.8989999999999</v>
      </c>
      <c r="BV3084">
        <v>5912.2709999999997</v>
      </c>
      <c r="BW3084">
        <v>3620.9769999999999</v>
      </c>
      <c r="BX3084">
        <v>2766.2310000000002</v>
      </c>
      <c r="BY3084">
        <v>2699.1590000000001</v>
      </c>
      <c r="BZ3084">
        <v>1935.76</v>
      </c>
      <c r="CA3084">
        <v>648.79229999999995</v>
      </c>
      <c r="CB3084">
        <v>-362.66500000000002</v>
      </c>
      <c r="CC3084">
        <v>-877.51639999999998</v>
      </c>
      <c r="CD3084">
        <v>-1356.595</v>
      </c>
      <c r="CE3084">
        <v>-166.91249999999999</v>
      </c>
      <c r="CF3084" s="20">
        <v>337189</v>
      </c>
      <c r="CG3084" s="20">
        <v>382363.3</v>
      </c>
      <c r="CH3084" s="20">
        <v>335122.09999999998</v>
      </c>
      <c r="CI3084" s="20">
        <v>320609.3</v>
      </c>
      <c r="CJ3084" s="20">
        <v>277228.5</v>
      </c>
      <c r="CK3084" s="20">
        <v>234915.9</v>
      </c>
      <c r="CL3084" s="20">
        <v>282755.90000000002</v>
      </c>
      <c r="CM3084" s="20">
        <v>279185.09999999998</v>
      </c>
      <c r="CN3084" s="20">
        <v>186514</v>
      </c>
      <c r="CO3084" s="20">
        <v>146557.79999999999</v>
      </c>
      <c r="CP3084" s="20">
        <v>92164.7</v>
      </c>
      <c r="CQ3084" s="20">
        <v>39101.480000000003</v>
      </c>
      <c r="CR3084" s="20">
        <v>71383.02</v>
      </c>
      <c r="CS3084" s="20">
        <v>135922.9</v>
      </c>
      <c r="CT3084" s="20">
        <v>348978.3</v>
      </c>
      <c r="CU3084" s="20">
        <v>591159.1</v>
      </c>
      <c r="CV3084" s="20">
        <v>636917.30000000005</v>
      </c>
      <c r="CW3084" s="20">
        <v>951954.2</v>
      </c>
      <c r="CX3084" s="20">
        <v>816849.3</v>
      </c>
      <c r="CY3084" s="20">
        <v>744178.3</v>
      </c>
      <c r="CZ3084" s="20">
        <v>763144.3</v>
      </c>
      <c r="DA3084" s="20">
        <v>535780.1</v>
      </c>
      <c r="DB3084" s="20">
        <v>514162.5</v>
      </c>
      <c r="DC3084" s="20">
        <v>498948.9</v>
      </c>
      <c r="DD3084">
        <v>0</v>
      </c>
      <c r="DE3084">
        <v>0</v>
      </c>
      <c r="DF3084">
        <v>0</v>
      </c>
    </row>
    <row r="3085" spans="1:110" x14ac:dyDescent="0.25">
      <c r="A3085" s="16" t="str">
        <f t="shared" si="48"/>
        <v>Program Specific_CPP_200 kW and above_All_CAISO_1-in-2_MONTHLY SYSTEM PEAK DAY_2021_3</v>
      </c>
      <c r="B3085" t="s">
        <v>196</v>
      </c>
      <c r="C3085" t="s">
        <v>121</v>
      </c>
      <c r="D3085" t="s">
        <v>122</v>
      </c>
      <c r="E3085" t="s">
        <v>7</v>
      </c>
      <c r="F3085" t="s">
        <v>110</v>
      </c>
      <c r="G3085" t="s">
        <v>111</v>
      </c>
      <c r="H3085" t="s">
        <v>20</v>
      </c>
      <c r="I3085">
        <v>2021</v>
      </c>
      <c r="J3085">
        <v>3</v>
      </c>
      <c r="K3085">
        <v>738</v>
      </c>
      <c r="L3085">
        <v>96968.46</v>
      </c>
      <c r="M3085">
        <v>94507.16</v>
      </c>
      <c r="N3085">
        <v>93255.35</v>
      </c>
      <c r="O3085">
        <v>93176.21</v>
      </c>
      <c r="P3085">
        <v>96261.53</v>
      </c>
      <c r="Q3085">
        <v>103886</v>
      </c>
      <c r="R3085">
        <v>115768</v>
      </c>
      <c r="S3085">
        <v>121971.7</v>
      </c>
      <c r="T3085">
        <v>123953.4</v>
      </c>
      <c r="U3085">
        <v>124550.2</v>
      </c>
      <c r="V3085">
        <v>126393.9</v>
      </c>
      <c r="W3085">
        <v>127207.4</v>
      </c>
      <c r="X3085">
        <v>127702.6</v>
      </c>
      <c r="Y3085">
        <v>126798.1</v>
      </c>
      <c r="Z3085">
        <v>124501.5</v>
      </c>
      <c r="AA3085">
        <v>121797.3</v>
      </c>
      <c r="AB3085">
        <v>118281.7</v>
      </c>
      <c r="AC3085">
        <v>116573.7</v>
      </c>
      <c r="AD3085">
        <v>113854.1</v>
      </c>
      <c r="AE3085">
        <v>111647.8</v>
      </c>
      <c r="AF3085">
        <v>108037.1</v>
      </c>
      <c r="AG3085">
        <v>106943.1</v>
      </c>
      <c r="AH3085">
        <v>103867.4</v>
      </c>
      <c r="AI3085">
        <v>100189.8</v>
      </c>
      <c r="AJ3085">
        <v>52.24671</v>
      </c>
      <c r="AK3085">
        <v>52.1751</v>
      </c>
      <c r="AL3085">
        <v>51.952190000000002</v>
      </c>
      <c r="AM3085">
        <v>51.494230000000002</v>
      </c>
      <c r="AN3085">
        <v>51.322980000000001</v>
      </c>
      <c r="AO3085">
        <v>50.788229999999999</v>
      </c>
      <c r="AP3085">
        <v>50.301499999999997</v>
      </c>
      <c r="AQ3085">
        <v>50.654119999999999</v>
      </c>
      <c r="AR3085">
        <v>53.228439999999999</v>
      </c>
      <c r="AS3085">
        <v>56.872880000000002</v>
      </c>
      <c r="AT3085">
        <v>60.351379999999999</v>
      </c>
      <c r="AU3085">
        <v>62.889229999999998</v>
      </c>
      <c r="AV3085">
        <v>63.752960000000002</v>
      </c>
      <c r="AW3085">
        <v>65.342709999999997</v>
      </c>
      <c r="AX3085">
        <v>64.798270000000002</v>
      </c>
      <c r="AY3085">
        <v>65.270219999999995</v>
      </c>
      <c r="AZ3085">
        <v>63.975110000000001</v>
      </c>
      <c r="BA3085">
        <v>61.893770000000004</v>
      </c>
      <c r="BB3085">
        <v>58.657110000000003</v>
      </c>
      <c r="BC3085">
        <v>57.01193</v>
      </c>
      <c r="BD3085">
        <v>56.152479999999997</v>
      </c>
      <c r="BE3085">
        <v>54.79983</v>
      </c>
      <c r="BF3085">
        <v>54.277819999999998</v>
      </c>
      <c r="BG3085">
        <v>53.532580000000003</v>
      </c>
      <c r="BH3085">
        <v>141.2089</v>
      </c>
      <c r="BI3085">
        <v>45.6995</v>
      </c>
      <c r="BJ3085">
        <v>358.86579999999998</v>
      </c>
      <c r="BK3085">
        <v>550.44529999999997</v>
      </c>
      <c r="BL3085">
        <v>575.55129999999997</v>
      </c>
      <c r="BM3085">
        <v>939.53869999999995</v>
      </c>
      <c r="BN3085">
        <v>655.52499999999998</v>
      </c>
      <c r="BO3085">
        <v>380.16090000000003</v>
      </c>
      <c r="BP3085">
        <v>-1039.7339999999999</v>
      </c>
      <c r="BQ3085">
        <v>-1394.365</v>
      </c>
      <c r="BR3085">
        <v>-1385.152</v>
      </c>
      <c r="BS3085">
        <v>-1064.8889999999999</v>
      </c>
      <c r="BT3085">
        <v>-231.5275</v>
      </c>
      <c r="BU3085">
        <v>1045.075</v>
      </c>
      <c r="BV3085">
        <v>3257.4569999999999</v>
      </c>
      <c r="BW3085">
        <v>1996.441</v>
      </c>
      <c r="BX3085">
        <v>1526.6469999999999</v>
      </c>
      <c r="BY3085">
        <v>1490.3620000000001</v>
      </c>
      <c r="BZ3085">
        <v>1069.713</v>
      </c>
      <c r="CA3085">
        <v>358.77359999999999</v>
      </c>
      <c r="CB3085">
        <v>-200.78749999999999</v>
      </c>
      <c r="CC3085">
        <v>-486.01490000000001</v>
      </c>
      <c r="CD3085">
        <v>-752.1816</v>
      </c>
      <c r="CE3085">
        <v>-92.677090000000007</v>
      </c>
      <c r="CF3085" s="20">
        <v>104229</v>
      </c>
      <c r="CG3085" s="20">
        <v>118446.6</v>
      </c>
      <c r="CH3085" s="20">
        <v>103930.4</v>
      </c>
      <c r="CI3085" s="20">
        <v>99436.800000000003</v>
      </c>
      <c r="CJ3085" s="20">
        <v>85746.34</v>
      </c>
      <c r="CK3085" s="20">
        <v>72219.02</v>
      </c>
      <c r="CL3085" s="20">
        <v>86246.89</v>
      </c>
      <c r="CM3085" s="20">
        <v>84861.95</v>
      </c>
      <c r="CN3085" s="20">
        <v>56634.61</v>
      </c>
      <c r="CO3085" s="20">
        <v>44488.39</v>
      </c>
      <c r="CP3085" s="20">
        <v>27951.200000000001</v>
      </c>
      <c r="CQ3085" s="20">
        <v>11853.74</v>
      </c>
      <c r="CR3085" s="20">
        <v>21634.78</v>
      </c>
      <c r="CS3085" s="20">
        <v>41213.72</v>
      </c>
      <c r="CT3085" s="20">
        <v>105936.8</v>
      </c>
      <c r="CU3085" s="20">
        <v>179707.2</v>
      </c>
      <c r="CV3085" s="20">
        <v>193991.7</v>
      </c>
      <c r="CW3085" s="20">
        <v>290230</v>
      </c>
      <c r="CX3085" s="20">
        <v>249444.4</v>
      </c>
      <c r="CY3085" s="20">
        <v>227565.6</v>
      </c>
      <c r="CZ3085" s="20">
        <v>233920.7</v>
      </c>
      <c r="DA3085" s="20">
        <v>164352.1</v>
      </c>
      <c r="DB3085" s="20">
        <v>158068.5</v>
      </c>
      <c r="DC3085" s="20">
        <v>153823.70000000001</v>
      </c>
      <c r="DD3085">
        <v>0</v>
      </c>
      <c r="DE3085">
        <v>0</v>
      </c>
      <c r="DF3085">
        <v>0</v>
      </c>
    </row>
    <row r="3086" spans="1:110" x14ac:dyDescent="0.25">
      <c r="A3086" s="16" t="str">
        <f t="shared" si="48"/>
        <v>Program Specific_CPP_200 kW and above_All_CAISO_1-in-2_MONTHLY SYSTEM PEAK DAY_2021_12</v>
      </c>
      <c r="B3086" t="s">
        <v>196</v>
      </c>
      <c r="C3086" t="s">
        <v>121</v>
      </c>
      <c r="D3086" t="s">
        <v>122</v>
      </c>
      <c r="E3086" t="s">
        <v>7</v>
      </c>
      <c r="F3086" t="s">
        <v>110</v>
      </c>
      <c r="G3086" t="s">
        <v>111</v>
      </c>
      <c r="H3086" t="s">
        <v>20</v>
      </c>
      <c r="I3086">
        <v>2021</v>
      </c>
      <c r="J3086">
        <v>12</v>
      </c>
      <c r="K3086">
        <v>738</v>
      </c>
      <c r="L3086">
        <v>91504.3</v>
      </c>
      <c r="M3086">
        <v>89179.79</v>
      </c>
      <c r="N3086">
        <v>87976.77</v>
      </c>
      <c r="O3086">
        <v>88337.14</v>
      </c>
      <c r="P3086">
        <v>92246.14</v>
      </c>
      <c r="Q3086">
        <v>101486</v>
      </c>
      <c r="R3086">
        <v>113965.5</v>
      </c>
      <c r="S3086">
        <v>121561.60000000001</v>
      </c>
      <c r="T3086">
        <v>124037.1</v>
      </c>
      <c r="U3086">
        <v>125057.4</v>
      </c>
      <c r="V3086">
        <v>126611.9</v>
      </c>
      <c r="W3086">
        <v>127684.7</v>
      </c>
      <c r="X3086">
        <v>127983</v>
      </c>
      <c r="Y3086">
        <v>127705.1</v>
      </c>
      <c r="Z3086">
        <v>126057.7</v>
      </c>
      <c r="AA3086">
        <v>124112.6</v>
      </c>
      <c r="AB3086">
        <v>122401</v>
      </c>
      <c r="AC3086">
        <v>119835</v>
      </c>
      <c r="AD3086">
        <v>112969.8</v>
      </c>
      <c r="AE3086">
        <v>108488.8</v>
      </c>
      <c r="AF3086">
        <v>105179.5</v>
      </c>
      <c r="AG3086">
        <v>103680.1</v>
      </c>
      <c r="AH3086">
        <v>99900.79</v>
      </c>
      <c r="AI3086">
        <v>95306.38</v>
      </c>
      <c r="AJ3086">
        <v>48.898159999999997</v>
      </c>
      <c r="AK3086">
        <v>48.413690000000003</v>
      </c>
      <c r="AL3086">
        <v>48.299759999999999</v>
      </c>
      <c r="AM3086">
        <v>47.736669999999997</v>
      </c>
      <c r="AN3086">
        <v>47.469209999999997</v>
      </c>
      <c r="AO3086">
        <v>47.543109999999999</v>
      </c>
      <c r="AP3086">
        <v>47.82846</v>
      </c>
      <c r="AQ3086">
        <v>47.37894</v>
      </c>
      <c r="AR3086">
        <v>50.736629999999998</v>
      </c>
      <c r="AS3086">
        <v>54.852620000000002</v>
      </c>
      <c r="AT3086">
        <v>58.540770000000002</v>
      </c>
      <c r="AU3086">
        <v>60.87717</v>
      </c>
      <c r="AV3086">
        <v>62.069180000000003</v>
      </c>
      <c r="AW3086">
        <v>61.730499999999999</v>
      </c>
      <c r="AX3086">
        <v>62.067790000000002</v>
      </c>
      <c r="AY3086">
        <v>61.544370000000001</v>
      </c>
      <c r="AZ3086">
        <v>59.89228</v>
      </c>
      <c r="BA3086">
        <v>57.165790000000001</v>
      </c>
      <c r="BB3086">
        <v>55.010649999999998</v>
      </c>
      <c r="BC3086">
        <v>54.278100000000002</v>
      </c>
      <c r="BD3086">
        <v>52.284129999999998</v>
      </c>
      <c r="BE3086">
        <v>50.68441</v>
      </c>
      <c r="BF3086">
        <v>49.850450000000002</v>
      </c>
      <c r="BG3086">
        <v>48.983420000000002</v>
      </c>
      <c r="BH3086">
        <v>133.2518</v>
      </c>
      <c r="BI3086">
        <v>43.123420000000003</v>
      </c>
      <c r="BJ3086">
        <v>338.55270000000002</v>
      </c>
      <c r="BK3086">
        <v>521.85820000000001</v>
      </c>
      <c r="BL3086">
        <v>551.54319999999996</v>
      </c>
      <c r="BM3086">
        <v>917.83389999999997</v>
      </c>
      <c r="BN3086">
        <v>645.31870000000004</v>
      </c>
      <c r="BO3086">
        <v>378.8827</v>
      </c>
      <c r="BP3086">
        <v>-1040.4359999999999</v>
      </c>
      <c r="BQ3086">
        <v>-1400.0440000000001</v>
      </c>
      <c r="BR3086">
        <v>-1387.5409999999999</v>
      </c>
      <c r="BS3086">
        <v>-1068.885</v>
      </c>
      <c r="BT3086">
        <v>-232.0359</v>
      </c>
      <c r="BU3086">
        <v>1052.5509999999999</v>
      </c>
      <c r="BV3086">
        <v>3298.174</v>
      </c>
      <c r="BW3086">
        <v>2034.3920000000001</v>
      </c>
      <c r="BX3086">
        <v>1579.8140000000001</v>
      </c>
      <c r="BY3086">
        <v>1532.056</v>
      </c>
      <c r="BZ3086">
        <v>1061.405</v>
      </c>
      <c r="CA3086">
        <v>348.62220000000002</v>
      </c>
      <c r="CB3086">
        <v>-195.47669999999999</v>
      </c>
      <c r="CC3086">
        <v>-471.18579999999997</v>
      </c>
      <c r="CD3086">
        <v>-723.45640000000003</v>
      </c>
      <c r="CE3086">
        <v>-88.159840000000003</v>
      </c>
      <c r="CF3086" s="20">
        <v>92813.43</v>
      </c>
      <c r="CG3086" s="20">
        <v>105469.3</v>
      </c>
      <c r="CH3086" s="20">
        <v>92497.71</v>
      </c>
      <c r="CI3086" s="20">
        <v>89376.58</v>
      </c>
      <c r="CJ3086" s="20">
        <v>78742.009999999995</v>
      </c>
      <c r="CK3086" s="20">
        <v>68920.820000000007</v>
      </c>
      <c r="CL3086" s="20">
        <v>83582.11</v>
      </c>
      <c r="CM3086" s="20">
        <v>84292.27</v>
      </c>
      <c r="CN3086" s="20">
        <v>56711.07</v>
      </c>
      <c r="CO3086" s="20">
        <v>44851.48</v>
      </c>
      <c r="CP3086" s="20">
        <v>28047.7</v>
      </c>
      <c r="CQ3086" s="20">
        <v>11942.87</v>
      </c>
      <c r="CR3086" s="20">
        <v>21729.9</v>
      </c>
      <c r="CS3086" s="20">
        <v>41805.43</v>
      </c>
      <c r="CT3086" s="20">
        <v>108601.8</v>
      </c>
      <c r="CU3086" s="20">
        <v>186604.5</v>
      </c>
      <c r="CV3086" s="20">
        <v>207738.9</v>
      </c>
      <c r="CW3086" s="20">
        <v>306696.2</v>
      </c>
      <c r="CX3086" s="20">
        <v>245584.5</v>
      </c>
      <c r="CY3086" s="20">
        <v>214869.9</v>
      </c>
      <c r="CZ3086" s="20">
        <v>221710</v>
      </c>
      <c r="DA3086" s="20">
        <v>154475.79999999999</v>
      </c>
      <c r="DB3086" s="20">
        <v>146226</v>
      </c>
      <c r="DC3086" s="20">
        <v>139193.79999999999</v>
      </c>
      <c r="DD3086">
        <v>0</v>
      </c>
      <c r="DE3086">
        <v>0</v>
      </c>
      <c r="DF3086">
        <v>0</v>
      </c>
    </row>
    <row r="3087" spans="1:110" x14ac:dyDescent="0.25">
      <c r="A3087" s="16" t="str">
        <f t="shared" si="48"/>
        <v>Portfolio Adjusted_CPP_200 kW and above_All_CAISO_1-in-2_MONTHLY SYSTEM PEAK DAY_2025_1</v>
      </c>
      <c r="B3087" t="s">
        <v>195</v>
      </c>
      <c r="C3087" t="s">
        <v>121</v>
      </c>
      <c r="D3087" t="s">
        <v>122</v>
      </c>
      <c r="E3087" t="s">
        <v>7</v>
      </c>
      <c r="F3087" t="s">
        <v>110</v>
      </c>
      <c r="G3087" t="s">
        <v>111</v>
      </c>
      <c r="H3087" t="s">
        <v>20</v>
      </c>
      <c r="I3087">
        <v>2025</v>
      </c>
      <c r="J3087">
        <v>1</v>
      </c>
      <c r="K3087">
        <v>371</v>
      </c>
      <c r="L3087">
        <v>47687.63</v>
      </c>
      <c r="M3087">
        <v>46756.11</v>
      </c>
      <c r="N3087">
        <v>46222.86</v>
      </c>
      <c r="O3087">
        <v>46431</v>
      </c>
      <c r="P3087">
        <v>48600.03</v>
      </c>
      <c r="Q3087">
        <v>53443.61</v>
      </c>
      <c r="R3087">
        <v>60479.13</v>
      </c>
      <c r="S3087">
        <v>64434.98</v>
      </c>
      <c r="T3087">
        <v>65002.22</v>
      </c>
      <c r="U3087">
        <v>65185.56</v>
      </c>
      <c r="V3087">
        <v>66221.03</v>
      </c>
      <c r="W3087">
        <v>66410.27</v>
      </c>
      <c r="X3087">
        <v>66513.210000000006</v>
      </c>
      <c r="Y3087">
        <v>66468.55</v>
      </c>
      <c r="Z3087">
        <v>65912.09</v>
      </c>
      <c r="AA3087">
        <v>64891.57</v>
      </c>
      <c r="AB3087">
        <v>63934.42</v>
      </c>
      <c r="AC3087">
        <v>63194.39</v>
      </c>
      <c r="AD3087">
        <v>59700.75</v>
      </c>
      <c r="AE3087">
        <v>57155.92</v>
      </c>
      <c r="AF3087">
        <v>55180.07</v>
      </c>
      <c r="AG3087">
        <v>54385.82</v>
      </c>
      <c r="AH3087">
        <v>52258.76</v>
      </c>
      <c r="AI3087">
        <v>49879.32</v>
      </c>
      <c r="AJ3087">
        <v>44.301070000000003</v>
      </c>
      <c r="AK3087">
        <v>43.407679999999999</v>
      </c>
      <c r="AL3087">
        <v>42.09093</v>
      </c>
      <c r="AM3087">
        <v>41.609940000000002</v>
      </c>
      <c r="AN3087">
        <v>41.100140000000003</v>
      </c>
      <c r="AO3087">
        <v>41.128810000000001</v>
      </c>
      <c r="AP3087">
        <v>40.696919999999999</v>
      </c>
      <c r="AQ3087">
        <v>40.512650000000001</v>
      </c>
      <c r="AR3087">
        <v>44.698410000000003</v>
      </c>
      <c r="AS3087">
        <v>49.81747</v>
      </c>
      <c r="AT3087">
        <v>52.36891</v>
      </c>
      <c r="AU3087">
        <v>55.125480000000003</v>
      </c>
      <c r="AV3087">
        <v>56.184989999999999</v>
      </c>
      <c r="AW3087">
        <v>56.903480000000002</v>
      </c>
      <c r="AX3087">
        <v>57.011650000000003</v>
      </c>
      <c r="AY3087">
        <v>57.831690000000002</v>
      </c>
      <c r="AZ3087">
        <v>56.889150000000001</v>
      </c>
      <c r="BA3087">
        <v>54.7273</v>
      </c>
      <c r="BB3087">
        <v>52.721699999999998</v>
      </c>
      <c r="BC3087">
        <v>50.56935</v>
      </c>
      <c r="BD3087">
        <v>49.679130000000001</v>
      </c>
      <c r="BE3087">
        <v>48.93929</v>
      </c>
      <c r="BF3087">
        <v>47.949550000000002</v>
      </c>
      <c r="BG3087">
        <v>47.277940000000001</v>
      </c>
      <c r="BH3087">
        <v>69.444410000000005</v>
      </c>
      <c r="BI3087">
        <v>22.609200000000001</v>
      </c>
      <c r="BJ3087">
        <v>177.8751</v>
      </c>
      <c r="BK3087">
        <v>274.2946</v>
      </c>
      <c r="BL3087">
        <v>290.58139999999997</v>
      </c>
      <c r="BM3087">
        <v>483.34089999999998</v>
      </c>
      <c r="BN3087">
        <v>342.4572</v>
      </c>
      <c r="BO3087">
        <v>200.83070000000001</v>
      </c>
      <c r="BP3087">
        <v>-545.24519999999995</v>
      </c>
      <c r="BQ3087">
        <v>-729.76580000000001</v>
      </c>
      <c r="BR3087">
        <v>-725.71669999999995</v>
      </c>
      <c r="BS3087">
        <v>-555.93949999999995</v>
      </c>
      <c r="BT3087">
        <v>-120.5899</v>
      </c>
      <c r="BU3087">
        <v>547.8365</v>
      </c>
      <c r="BV3087">
        <v>1724.5239999999999</v>
      </c>
      <c r="BW3087">
        <v>1063.67</v>
      </c>
      <c r="BX3087">
        <v>825.19309999999996</v>
      </c>
      <c r="BY3087">
        <v>807.92240000000004</v>
      </c>
      <c r="BZ3087">
        <v>560.91669999999999</v>
      </c>
      <c r="CA3087">
        <v>183.6671</v>
      </c>
      <c r="CB3087">
        <v>-102.55240000000001</v>
      </c>
      <c r="CC3087">
        <v>-247.16249999999999</v>
      </c>
      <c r="CD3087">
        <v>-378.44479999999999</v>
      </c>
      <c r="CE3087">
        <v>-46.139119999999998</v>
      </c>
      <c r="CF3087" s="20">
        <v>25208.04</v>
      </c>
      <c r="CG3087" s="20">
        <v>28991.46</v>
      </c>
      <c r="CH3087" s="20">
        <v>25533.4</v>
      </c>
      <c r="CI3087" s="20">
        <v>24691.82</v>
      </c>
      <c r="CJ3087" s="20">
        <v>21856.63</v>
      </c>
      <c r="CK3087" s="20">
        <v>19113.02</v>
      </c>
      <c r="CL3087" s="20">
        <v>23538.43</v>
      </c>
      <c r="CM3087" s="20">
        <v>23683.1</v>
      </c>
      <c r="CN3087" s="20">
        <v>15574.76</v>
      </c>
      <c r="CO3087" s="20">
        <v>12185.99</v>
      </c>
      <c r="CP3087" s="20">
        <v>7672.5540000000001</v>
      </c>
      <c r="CQ3087" s="20">
        <v>3230.7359999999999</v>
      </c>
      <c r="CR3087" s="20">
        <v>5869.0640000000003</v>
      </c>
      <c r="CS3087" s="20">
        <v>11325.27</v>
      </c>
      <c r="CT3087" s="20">
        <v>29691.22</v>
      </c>
      <c r="CU3087" s="20">
        <v>51011.32</v>
      </c>
      <c r="CV3087" s="20">
        <v>56678.35</v>
      </c>
      <c r="CW3087" s="20">
        <v>85290.04</v>
      </c>
      <c r="CX3087" s="20">
        <v>68586.070000000007</v>
      </c>
      <c r="CY3087" s="20">
        <v>59638.75</v>
      </c>
      <c r="CZ3087" s="20">
        <v>61022.11</v>
      </c>
      <c r="DA3087" s="20">
        <v>42505.120000000003</v>
      </c>
      <c r="DB3087" s="20">
        <v>40013.360000000001</v>
      </c>
      <c r="DC3087" s="20">
        <v>38125.629999999997</v>
      </c>
      <c r="DD3087">
        <v>0</v>
      </c>
      <c r="DE3087">
        <v>0</v>
      </c>
      <c r="DF3087">
        <v>0</v>
      </c>
    </row>
    <row r="3088" spans="1:110" x14ac:dyDescent="0.25">
      <c r="A3088" s="16" t="str">
        <f t="shared" si="48"/>
        <v>Program Specific_CPP_200 kW and above_All_CAISO_1-in-2_MONTHLY SYSTEM PEAK DAY_2023_9</v>
      </c>
      <c r="B3088" t="s">
        <v>196</v>
      </c>
      <c r="C3088" t="s">
        <v>121</v>
      </c>
      <c r="D3088" t="s">
        <v>122</v>
      </c>
      <c r="E3088" t="s">
        <v>7</v>
      </c>
      <c r="F3088" t="s">
        <v>110</v>
      </c>
      <c r="G3088" t="s">
        <v>111</v>
      </c>
      <c r="H3088" t="s">
        <v>20</v>
      </c>
      <c r="I3088">
        <v>2023</v>
      </c>
      <c r="J3088">
        <v>9</v>
      </c>
      <c r="K3088">
        <v>425</v>
      </c>
      <c r="L3088">
        <v>74220.960000000006</v>
      </c>
      <c r="M3088">
        <v>72373.66</v>
      </c>
      <c r="N3088">
        <v>71345.820000000007</v>
      </c>
      <c r="O3088">
        <v>71079.02</v>
      </c>
      <c r="P3088">
        <v>72685.33</v>
      </c>
      <c r="Q3088">
        <v>77355.88</v>
      </c>
      <c r="R3088">
        <v>84745.88</v>
      </c>
      <c r="S3088">
        <v>88910.25</v>
      </c>
      <c r="T3088">
        <v>91450.49</v>
      </c>
      <c r="U3088">
        <v>94266.13</v>
      </c>
      <c r="V3088">
        <v>97718.81</v>
      </c>
      <c r="W3088">
        <v>100500.4</v>
      </c>
      <c r="X3088">
        <v>102066.8</v>
      </c>
      <c r="Y3088">
        <v>102721.60000000001</v>
      </c>
      <c r="Z3088">
        <v>101869.6</v>
      </c>
      <c r="AA3088">
        <v>99824.78</v>
      </c>
      <c r="AB3088">
        <v>96311.1</v>
      </c>
      <c r="AC3088">
        <v>92956.55</v>
      </c>
      <c r="AD3088">
        <v>88644.11</v>
      </c>
      <c r="AE3088">
        <v>85343.11</v>
      </c>
      <c r="AF3088">
        <v>81636.83</v>
      </c>
      <c r="AG3088">
        <v>81145.52</v>
      </c>
      <c r="AH3088">
        <v>79356.479999999996</v>
      </c>
      <c r="AI3088">
        <v>76741.64</v>
      </c>
      <c r="AJ3088">
        <v>73.848349999999996</v>
      </c>
      <c r="AK3088">
        <v>73.410970000000006</v>
      </c>
      <c r="AL3088">
        <v>72.794719999999998</v>
      </c>
      <c r="AM3088">
        <v>72.557199999999995</v>
      </c>
      <c r="AN3088">
        <v>71.899240000000006</v>
      </c>
      <c r="AO3088">
        <v>72.545869999999994</v>
      </c>
      <c r="AP3088">
        <v>71.710639999999998</v>
      </c>
      <c r="AQ3088">
        <v>72.623679999999993</v>
      </c>
      <c r="AR3088">
        <v>77.493750000000006</v>
      </c>
      <c r="AS3088">
        <v>83.054959999999994</v>
      </c>
      <c r="AT3088">
        <v>89.225920000000002</v>
      </c>
      <c r="AU3088">
        <v>94.088970000000003</v>
      </c>
      <c r="AV3088">
        <v>96.149230000000003</v>
      </c>
      <c r="AW3088">
        <v>93.912620000000004</v>
      </c>
      <c r="AX3088">
        <v>94.691800000000001</v>
      </c>
      <c r="AY3088">
        <v>93.838080000000005</v>
      </c>
      <c r="AZ3088">
        <v>93.314490000000006</v>
      </c>
      <c r="BA3088">
        <v>93.063559999999995</v>
      </c>
      <c r="BB3088">
        <v>90.639449999999997</v>
      </c>
      <c r="BC3088">
        <v>86.800359999999998</v>
      </c>
      <c r="BD3088">
        <v>83.25309</v>
      </c>
      <c r="BE3088">
        <v>81.894970000000001</v>
      </c>
      <c r="BF3088">
        <v>80.52158</v>
      </c>
      <c r="BG3088">
        <v>78.387140000000002</v>
      </c>
      <c r="BH3088">
        <v>108.08320000000001</v>
      </c>
      <c r="BI3088">
        <v>34.996720000000003</v>
      </c>
      <c r="BJ3088">
        <v>274.55340000000001</v>
      </c>
      <c r="BK3088">
        <v>419.90449999999998</v>
      </c>
      <c r="BL3088">
        <v>434.5883</v>
      </c>
      <c r="BM3088">
        <v>699.60209999999995</v>
      </c>
      <c r="BN3088">
        <v>479.86540000000002</v>
      </c>
      <c r="BO3088">
        <v>277.11520000000002</v>
      </c>
      <c r="BP3088">
        <v>-767.09609999999998</v>
      </c>
      <c r="BQ3088">
        <v>-1055.329</v>
      </c>
      <c r="BR3088">
        <v>-1070.9010000000001</v>
      </c>
      <c r="BS3088">
        <v>-841.3175</v>
      </c>
      <c r="BT3088">
        <v>-185.04920000000001</v>
      </c>
      <c r="BU3088">
        <v>846.63559999999995</v>
      </c>
      <c r="BV3088">
        <v>2665.3159999999998</v>
      </c>
      <c r="BW3088">
        <v>1636.278</v>
      </c>
      <c r="BX3088">
        <v>1243.075</v>
      </c>
      <c r="BY3088">
        <v>1188.423</v>
      </c>
      <c r="BZ3088">
        <v>832.85320000000002</v>
      </c>
      <c r="CA3088">
        <v>274.245</v>
      </c>
      <c r="CB3088">
        <v>-151.72239999999999</v>
      </c>
      <c r="CC3088">
        <v>-368.77499999999998</v>
      </c>
      <c r="CD3088">
        <v>-574.67970000000003</v>
      </c>
      <c r="CE3088">
        <v>-70.987179999999995</v>
      </c>
      <c r="CF3088" s="20">
        <v>61063.39</v>
      </c>
      <c r="CG3088" s="20">
        <v>69463.149999999994</v>
      </c>
      <c r="CH3088" s="20">
        <v>60831.98</v>
      </c>
      <c r="CI3088" s="20">
        <v>57865.52</v>
      </c>
      <c r="CJ3088" s="20">
        <v>48888.15</v>
      </c>
      <c r="CK3088" s="20">
        <v>40042.800000000003</v>
      </c>
      <c r="CL3088" s="20">
        <v>46217.22</v>
      </c>
      <c r="CM3088" s="20">
        <v>45091.93</v>
      </c>
      <c r="CN3088" s="20">
        <v>30827.41</v>
      </c>
      <c r="CO3088" s="20">
        <v>25484.1</v>
      </c>
      <c r="CP3088" s="20">
        <v>16707.23</v>
      </c>
      <c r="CQ3088" s="20">
        <v>7398.8850000000002</v>
      </c>
      <c r="CR3088" s="20">
        <v>13820.44</v>
      </c>
      <c r="CS3088" s="20">
        <v>27048.28</v>
      </c>
      <c r="CT3088" s="20">
        <v>70922.990000000005</v>
      </c>
      <c r="CU3088" s="20">
        <v>120716.5</v>
      </c>
      <c r="CV3088" s="20">
        <v>128617.60000000001</v>
      </c>
      <c r="CW3088" s="20">
        <v>184544.6</v>
      </c>
      <c r="CX3088" s="20">
        <v>151208.5</v>
      </c>
      <c r="CY3088" s="20">
        <v>132966.70000000001</v>
      </c>
      <c r="CZ3088" s="20">
        <v>133565.70000000001</v>
      </c>
      <c r="DA3088" s="20">
        <v>94623.51</v>
      </c>
      <c r="DB3088" s="20">
        <v>92268.13</v>
      </c>
      <c r="DC3088" s="20">
        <v>90248.13</v>
      </c>
      <c r="DD3088">
        <v>0</v>
      </c>
      <c r="DE3088">
        <v>0</v>
      </c>
      <c r="DF3088">
        <v>0</v>
      </c>
    </row>
    <row r="3089" spans="1:110" x14ac:dyDescent="0.25">
      <c r="A3089" s="16" t="str">
        <f t="shared" si="48"/>
        <v>Program Specific_CPP_200 kW and above_All_CAISO_1-in-2_MONTHLY SYSTEM PEAK DAY_2025_10</v>
      </c>
      <c r="B3089" t="s">
        <v>196</v>
      </c>
      <c r="C3089" t="s">
        <v>121</v>
      </c>
      <c r="D3089" t="s">
        <v>122</v>
      </c>
      <c r="E3089" t="s">
        <v>7</v>
      </c>
      <c r="F3089" t="s">
        <v>110</v>
      </c>
      <c r="G3089" t="s">
        <v>111</v>
      </c>
      <c r="H3089" t="s">
        <v>20</v>
      </c>
      <c r="I3089">
        <v>2025</v>
      </c>
      <c r="J3089">
        <v>10</v>
      </c>
      <c r="K3089">
        <v>376</v>
      </c>
      <c r="L3089">
        <v>63447.78</v>
      </c>
      <c r="M3089">
        <v>62084.04</v>
      </c>
      <c r="N3089">
        <v>61252.46</v>
      </c>
      <c r="O3089">
        <v>61222.84</v>
      </c>
      <c r="P3089">
        <v>62985.55</v>
      </c>
      <c r="Q3089">
        <v>66938.899999999994</v>
      </c>
      <c r="R3089">
        <v>73044.73</v>
      </c>
      <c r="S3089">
        <v>76348.990000000005</v>
      </c>
      <c r="T3089">
        <v>78218.38</v>
      </c>
      <c r="U3089">
        <v>80279.199999999997</v>
      </c>
      <c r="V3089">
        <v>82606.66</v>
      </c>
      <c r="W3089">
        <v>84690.16</v>
      </c>
      <c r="X3089">
        <v>85917.33</v>
      </c>
      <c r="Y3089">
        <v>86292.95</v>
      </c>
      <c r="Z3089">
        <v>85555.199999999997</v>
      </c>
      <c r="AA3089">
        <v>83992.29</v>
      </c>
      <c r="AB3089">
        <v>81299.05</v>
      </c>
      <c r="AC3089">
        <v>79143.759999999995</v>
      </c>
      <c r="AD3089">
        <v>75538.34</v>
      </c>
      <c r="AE3089">
        <v>72651.520000000004</v>
      </c>
      <c r="AF3089">
        <v>69886.44</v>
      </c>
      <c r="AG3089">
        <v>69148.179999999993</v>
      </c>
      <c r="AH3089">
        <v>67496.03</v>
      </c>
      <c r="AI3089">
        <v>65088.65</v>
      </c>
      <c r="AJ3089">
        <v>65.983289999999997</v>
      </c>
      <c r="AK3089">
        <v>65.584159999999997</v>
      </c>
      <c r="AL3089">
        <v>64.714770000000001</v>
      </c>
      <c r="AM3089">
        <v>64.562389999999994</v>
      </c>
      <c r="AN3089">
        <v>64.443749999999994</v>
      </c>
      <c r="AO3089">
        <v>62.985190000000003</v>
      </c>
      <c r="AP3089">
        <v>62.862119999999997</v>
      </c>
      <c r="AQ3089">
        <v>62.833390000000001</v>
      </c>
      <c r="AR3089">
        <v>66.779359999999997</v>
      </c>
      <c r="AS3089">
        <v>72.959249999999997</v>
      </c>
      <c r="AT3089">
        <v>79.523269999999997</v>
      </c>
      <c r="AU3089">
        <v>83.545190000000005</v>
      </c>
      <c r="AV3089">
        <v>84.934790000000007</v>
      </c>
      <c r="AW3089">
        <v>84.223709999999997</v>
      </c>
      <c r="AX3089">
        <v>84.271640000000005</v>
      </c>
      <c r="AY3089">
        <v>83.22663</v>
      </c>
      <c r="AZ3089">
        <v>82.055970000000002</v>
      </c>
      <c r="BA3089">
        <v>78.600409999999997</v>
      </c>
      <c r="BB3089">
        <v>75.355739999999997</v>
      </c>
      <c r="BC3089">
        <v>70.590490000000003</v>
      </c>
      <c r="BD3089">
        <v>69.035420000000002</v>
      </c>
      <c r="BE3089">
        <v>67.08699</v>
      </c>
      <c r="BF3089">
        <v>66.180980000000005</v>
      </c>
      <c r="BG3089">
        <v>65.186980000000005</v>
      </c>
      <c r="BH3089">
        <v>92.394909999999996</v>
      </c>
      <c r="BI3089">
        <v>30.021100000000001</v>
      </c>
      <c r="BJ3089">
        <v>235.71209999999999</v>
      </c>
      <c r="BK3089">
        <v>361.67840000000001</v>
      </c>
      <c r="BL3089">
        <v>376.59300000000002</v>
      </c>
      <c r="BM3089">
        <v>605.39160000000004</v>
      </c>
      <c r="BN3089">
        <v>413.60879999999997</v>
      </c>
      <c r="BO3089">
        <v>237.96430000000001</v>
      </c>
      <c r="BP3089">
        <v>-656.1037</v>
      </c>
      <c r="BQ3089">
        <v>-898.74220000000003</v>
      </c>
      <c r="BR3089">
        <v>-905.28679999999997</v>
      </c>
      <c r="BS3089">
        <v>-708.96559999999999</v>
      </c>
      <c r="BT3089">
        <v>-155.76990000000001</v>
      </c>
      <c r="BU3089">
        <v>711.23</v>
      </c>
      <c r="BV3089">
        <v>2238.4659999999999</v>
      </c>
      <c r="BW3089">
        <v>1376.76</v>
      </c>
      <c r="BX3089">
        <v>1049.316</v>
      </c>
      <c r="BY3089">
        <v>1011.831</v>
      </c>
      <c r="BZ3089">
        <v>709.7183</v>
      </c>
      <c r="CA3089">
        <v>233.46129999999999</v>
      </c>
      <c r="CB3089">
        <v>-129.8843</v>
      </c>
      <c r="CC3089">
        <v>-314.25170000000003</v>
      </c>
      <c r="CD3089">
        <v>-488.78930000000003</v>
      </c>
      <c r="CE3089">
        <v>-60.207990000000002</v>
      </c>
      <c r="CF3089" s="20">
        <v>44623.19</v>
      </c>
      <c r="CG3089" s="20">
        <v>51115.57</v>
      </c>
      <c r="CH3089" s="20">
        <v>44837.57</v>
      </c>
      <c r="CI3089" s="20">
        <v>42930.3</v>
      </c>
      <c r="CJ3089" s="20">
        <v>36710.639999999999</v>
      </c>
      <c r="CK3089" s="20">
        <v>29984.38</v>
      </c>
      <c r="CL3089" s="20">
        <v>34335.57</v>
      </c>
      <c r="CM3089" s="20">
        <v>33250.769999999997</v>
      </c>
      <c r="CN3089" s="20">
        <v>22551.87</v>
      </c>
      <c r="CO3089" s="20">
        <v>18482.63</v>
      </c>
      <c r="CP3089" s="20">
        <v>11939.28</v>
      </c>
      <c r="CQ3089" s="20">
        <v>5254.0820000000003</v>
      </c>
      <c r="CR3089" s="20">
        <v>9792.9740000000002</v>
      </c>
      <c r="CS3089" s="20">
        <v>19088.27</v>
      </c>
      <c r="CT3089" s="20">
        <v>50025.43</v>
      </c>
      <c r="CU3089" s="20">
        <v>85461.18</v>
      </c>
      <c r="CV3089" s="20">
        <v>91647.1</v>
      </c>
      <c r="CW3089" s="20">
        <v>133774.9</v>
      </c>
      <c r="CX3089" s="20">
        <v>109802.2</v>
      </c>
      <c r="CY3089" s="20">
        <v>96359.7</v>
      </c>
      <c r="CZ3089" s="20">
        <v>97883.28</v>
      </c>
      <c r="DA3089" s="20">
        <v>68711.81</v>
      </c>
      <c r="DB3089" s="20">
        <v>66748.789999999994</v>
      </c>
      <c r="DC3089" s="20">
        <v>64921.21</v>
      </c>
      <c r="DD3089">
        <v>0</v>
      </c>
      <c r="DE3089">
        <v>0</v>
      </c>
      <c r="DF3089">
        <v>0</v>
      </c>
    </row>
    <row r="3090" spans="1:110" x14ac:dyDescent="0.25">
      <c r="A3090" s="16" t="str">
        <f t="shared" si="48"/>
        <v>Program Specific_CPP_200 kW and above_All_CAISO_1-in-2_MONTHLY SYSTEM PEAK DAY_2025_5</v>
      </c>
      <c r="B3090" t="s">
        <v>196</v>
      </c>
      <c r="C3090" t="s">
        <v>121</v>
      </c>
      <c r="D3090" t="s">
        <v>122</v>
      </c>
      <c r="E3090" t="s">
        <v>7</v>
      </c>
      <c r="F3090" t="s">
        <v>110</v>
      </c>
      <c r="G3090" t="s">
        <v>111</v>
      </c>
      <c r="H3090" t="s">
        <v>20</v>
      </c>
      <c r="I3090">
        <v>2025</v>
      </c>
      <c r="J3090">
        <v>5</v>
      </c>
      <c r="K3090">
        <v>376</v>
      </c>
      <c r="L3090">
        <v>59051.85</v>
      </c>
      <c r="M3090">
        <v>57618.5</v>
      </c>
      <c r="N3090">
        <v>56873.599999999999</v>
      </c>
      <c r="O3090">
        <v>56725.07</v>
      </c>
      <c r="P3090">
        <v>57660.89</v>
      </c>
      <c r="Q3090">
        <v>60908.02</v>
      </c>
      <c r="R3090">
        <v>65282.43</v>
      </c>
      <c r="S3090">
        <v>67559.13</v>
      </c>
      <c r="T3090">
        <v>69058.399999999994</v>
      </c>
      <c r="U3090">
        <v>70597.98</v>
      </c>
      <c r="V3090">
        <v>72445.38</v>
      </c>
      <c r="W3090">
        <v>73791.929999999993</v>
      </c>
      <c r="X3090">
        <v>74439.78</v>
      </c>
      <c r="Y3090">
        <v>74554.28</v>
      </c>
      <c r="Z3090">
        <v>73899.53</v>
      </c>
      <c r="AA3090">
        <v>72258.16</v>
      </c>
      <c r="AB3090">
        <v>70590.48</v>
      </c>
      <c r="AC3090">
        <v>69076.38</v>
      </c>
      <c r="AD3090">
        <v>66458.080000000002</v>
      </c>
      <c r="AE3090">
        <v>64996.13</v>
      </c>
      <c r="AF3090">
        <v>63523.06</v>
      </c>
      <c r="AG3090">
        <v>63496.54</v>
      </c>
      <c r="AH3090">
        <v>62415.199999999997</v>
      </c>
      <c r="AI3090">
        <v>60575.57</v>
      </c>
      <c r="AJ3090">
        <v>63.07976</v>
      </c>
      <c r="AK3090">
        <v>62.165280000000003</v>
      </c>
      <c r="AL3090">
        <v>61.713619999999999</v>
      </c>
      <c r="AM3090">
        <v>61.482439999999997</v>
      </c>
      <c r="AN3090">
        <v>61.339219999999997</v>
      </c>
      <c r="AO3090">
        <v>60.933190000000003</v>
      </c>
      <c r="AP3090">
        <v>60.380200000000002</v>
      </c>
      <c r="AQ3090">
        <v>61.505360000000003</v>
      </c>
      <c r="AR3090">
        <v>63.903579999999998</v>
      </c>
      <c r="AS3090">
        <v>66.302180000000007</v>
      </c>
      <c r="AT3090">
        <v>69.380240000000001</v>
      </c>
      <c r="AU3090">
        <v>72.371570000000006</v>
      </c>
      <c r="AV3090">
        <v>74.049530000000004</v>
      </c>
      <c r="AW3090">
        <v>75.651409999999998</v>
      </c>
      <c r="AX3090">
        <v>75.186179999999993</v>
      </c>
      <c r="AY3090">
        <v>74.901719999999997</v>
      </c>
      <c r="AZ3090">
        <v>73.682220000000001</v>
      </c>
      <c r="BA3090">
        <v>71.500140000000002</v>
      </c>
      <c r="BB3090">
        <v>69.268870000000007</v>
      </c>
      <c r="BC3090">
        <v>66.881640000000004</v>
      </c>
      <c r="BD3090">
        <v>65.012900000000002</v>
      </c>
      <c r="BE3090">
        <v>64.157399999999996</v>
      </c>
      <c r="BF3090">
        <v>63.735599999999998</v>
      </c>
      <c r="BG3090">
        <v>62.797449999999998</v>
      </c>
      <c r="BH3090">
        <v>85.993399999999994</v>
      </c>
      <c r="BI3090">
        <v>27.86177</v>
      </c>
      <c r="BJ3090">
        <v>218.8613</v>
      </c>
      <c r="BK3090">
        <v>335.10750000000002</v>
      </c>
      <c r="BL3090">
        <v>344.75659999999999</v>
      </c>
      <c r="BM3090">
        <v>550.84870000000001</v>
      </c>
      <c r="BN3090">
        <v>369.65550000000002</v>
      </c>
      <c r="BO3090">
        <v>210.56809999999999</v>
      </c>
      <c r="BP3090">
        <v>-579.26890000000003</v>
      </c>
      <c r="BQ3090">
        <v>-790.35889999999995</v>
      </c>
      <c r="BR3090">
        <v>-793.92939999999999</v>
      </c>
      <c r="BS3090">
        <v>-617.73339999999996</v>
      </c>
      <c r="BT3090">
        <v>-134.96090000000001</v>
      </c>
      <c r="BU3090">
        <v>614.47940000000006</v>
      </c>
      <c r="BV3090">
        <v>1933.5070000000001</v>
      </c>
      <c r="BW3090">
        <v>1184.4190000000001</v>
      </c>
      <c r="BX3090">
        <v>911.1019</v>
      </c>
      <c r="BY3090">
        <v>883.12199999999996</v>
      </c>
      <c r="BZ3090">
        <v>624.40499999999997</v>
      </c>
      <c r="CA3090">
        <v>208.8612</v>
      </c>
      <c r="CB3090">
        <v>-118.0579</v>
      </c>
      <c r="CC3090">
        <v>-288.56720000000001</v>
      </c>
      <c r="CD3090">
        <v>-451.99520000000001</v>
      </c>
      <c r="CE3090">
        <v>-56.033320000000003</v>
      </c>
      <c r="CF3090" s="20">
        <v>38654.03</v>
      </c>
      <c r="CG3090" s="20">
        <v>44026.8</v>
      </c>
      <c r="CH3090" s="20">
        <v>38655.949999999997</v>
      </c>
      <c r="CI3090" s="20">
        <v>36854.21</v>
      </c>
      <c r="CJ3090" s="20">
        <v>30766.12</v>
      </c>
      <c r="CK3090" s="20">
        <v>24824.87</v>
      </c>
      <c r="CL3090" s="20">
        <v>27425.79</v>
      </c>
      <c r="CM3090" s="20">
        <v>26035.33</v>
      </c>
      <c r="CN3090" s="20">
        <v>17579.150000000001</v>
      </c>
      <c r="CO3090" s="20">
        <v>14293.62</v>
      </c>
      <c r="CP3090" s="20">
        <v>9182.6810000000005</v>
      </c>
      <c r="CQ3090" s="20">
        <v>3988.8589999999999</v>
      </c>
      <c r="CR3090" s="20">
        <v>7351.2849999999999</v>
      </c>
      <c r="CS3090" s="20">
        <v>14248.24</v>
      </c>
      <c r="CT3090" s="20">
        <v>37323.410000000003</v>
      </c>
      <c r="CU3090" s="20">
        <v>63250.48</v>
      </c>
      <c r="CV3090" s="20">
        <v>69093.95</v>
      </c>
      <c r="CW3090" s="20">
        <v>101906.1</v>
      </c>
      <c r="CX3090" s="20">
        <v>84990.8</v>
      </c>
      <c r="CY3090" s="20">
        <v>77122.5</v>
      </c>
      <c r="CZ3090" s="20">
        <v>80869.64</v>
      </c>
      <c r="DA3090" s="20">
        <v>57938.86</v>
      </c>
      <c r="DB3090" s="20">
        <v>57077.85</v>
      </c>
      <c r="DC3090" s="20">
        <v>56230.38</v>
      </c>
      <c r="DD3090">
        <v>0</v>
      </c>
      <c r="DE3090">
        <v>0</v>
      </c>
      <c r="DF3090">
        <v>0</v>
      </c>
    </row>
    <row r="3091" spans="1:110" x14ac:dyDescent="0.25">
      <c r="A3091" s="16" t="str">
        <f t="shared" si="48"/>
        <v>Portfolio Adjusted_CPP_200 kW and above_All_CAISO_1-in-2_MONTHLY SYSTEM PEAK DAY_2028_3</v>
      </c>
      <c r="B3091" t="s">
        <v>195</v>
      </c>
      <c r="C3091" t="s">
        <v>121</v>
      </c>
      <c r="D3091" t="s">
        <v>122</v>
      </c>
      <c r="E3091" t="s">
        <v>7</v>
      </c>
      <c r="F3091" t="s">
        <v>110</v>
      </c>
      <c r="G3091" t="s">
        <v>111</v>
      </c>
      <c r="H3091" t="s">
        <v>20</v>
      </c>
      <c r="I3091">
        <v>2028</v>
      </c>
      <c r="J3091">
        <v>3</v>
      </c>
      <c r="K3091">
        <v>319</v>
      </c>
      <c r="L3091">
        <v>48049.43</v>
      </c>
      <c r="M3091">
        <v>46984.61</v>
      </c>
      <c r="N3091">
        <v>46448.08</v>
      </c>
      <c r="O3091">
        <v>46421.77</v>
      </c>
      <c r="P3091">
        <v>47775.8</v>
      </c>
      <c r="Q3091">
        <v>51079.72</v>
      </c>
      <c r="R3091">
        <v>56080.41</v>
      </c>
      <c r="S3091">
        <v>58749.14</v>
      </c>
      <c r="T3091">
        <v>59604.7</v>
      </c>
      <c r="U3091">
        <v>59852.39</v>
      </c>
      <c r="V3091">
        <v>60679.45</v>
      </c>
      <c r="W3091">
        <v>60995.99</v>
      </c>
      <c r="X3091">
        <v>61205.86</v>
      </c>
      <c r="Y3091">
        <v>60862.53</v>
      </c>
      <c r="Z3091">
        <v>59917.16</v>
      </c>
      <c r="AA3091">
        <v>58788.55</v>
      </c>
      <c r="AB3091">
        <v>57273.98</v>
      </c>
      <c r="AC3091">
        <v>56524.1</v>
      </c>
      <c r="AD3091">
        <v>55339.360000000001</v>
      </c>
      <c r="AE3091">
        <v>54373.74</v>
      </c>
      <c r="AF3091">
        <v>52802.27</v>
      </c>
      <c r="AG3091">
        <v>52336.18</v>
      </c>
      <c r="AH3091">
        <v>51013.47</v>
      </c>
      <c r="AI3091">
        <v>49427.040000000001</v>
      </c>
      <c r="AJ3091">
        <v>52.273209999999999</v>
      </c>
      <c r="AK3091">
        <v>52.200760000000002</v>
      </c>
      <c r="AL3091">
        <v>51.98169</v>
      </c>
      <c r="AM3091">
        <v>51.51923</v>
      </c>
      <c r="AN3091">
        <v>51.345399999999998</v>
      </c>
      <c r="AO3091">
        <v>50.81147</v>
      </c>
      <c r="AP3091">
        <v>50.327689999999997</v>
      </c>
      <c r="AQ3091">
        <v>50.67774</v>
      </c>
      <c r="AR3091">
        <v>53.24098</v>
      </c>
      <c r="AS3091">
        <v>56.866689999999998</v>
      </c>
      <c r="AT3091">
        <v>60.333770000000001</v>
      </c>
      <c r="AU3091">
        <v>62.85971</v>
      </c>
      <c r="AV3091">
        <v>63.722760000000001</v>
      </c>
      <c r="AW3091">
        <v>65.30968</v>
      </c>
      <c r="AX3091">
        <v>64.766850000000005</v>
      </c>
      <c r="AY3091">
        <v>65.235669999999999</v>
      </c>
      <c r="AZ3091">
        <v>63.943959999999997</v>
      </c>
      <c r="BA3091">
        <v>61.87379</v>
      </c>
      <c r="BB3091">
        <v>58.655769999999997</v>
      </c>
      <c r="BC3091">
        <v>57.024769999999997</v>
      </c>
      <c r="BD3091">
        <v>56.168669999999999</v>
      </c>
      <c r="BE3091">
        <v>54.825049999999997</v>
      </c>
      <c r="BF3091">
        <v>54.300719999999998</v>
      </c>
      <c r="BG3091">
        <v>53.554600000000001</v>
      </c>
      <c r="BH3091">
        <v>69.971279999999993</v>
      </c>
      <c r="BI3091">
        <v>22.71969</v>
      </c>
      <c r="BJ3091">
        <v>178.74170000000001</v>
      </c>
      <c r="BK3091">
        <v>274.24009999999998</v>
      </c>
      <c r="BL3091">
        <v>285.6533</v>
      </c>
      <c r="BM3091">
        <v>461.96210000000002</v>
      </c>
      <c r="BN3091">
        <v>317.54989999999998</v>
      </c>
      <c r="BO3091">
        <v>183.10910000000001</v>
      </c>
      <c r="BP3091">
        <v>-499.97030000000001</v>
      </c>
      <c r="BQ3091">
        <v>-670.05989999999997</v>
      </c>
      <c r="BR3091">
        <v>-664.98649999999998</v>
      </c>
      <c r="BS3091">
        <v>-510.61489999999998</v>
      </c>
      <c r="BT3091">
        <v>-110.9675</v>
      </c>
      <c r="BU3091">
        <v>501.63150000000002</v>
      </c>
      <c r="BV3091">
        <v>1567.673</v>
      </c>
      <c r="BW3091">
        <v>963.63250000000005</v>
      </c>
      <c r="BX3091">
        <v>739.22770000000003</v>
      </c>
      <c r="BY3091">
        <v>722.64469999999994</v>
      </c>
      <c r="BZ3091">
        <v>519.93939999999998</v>
      </c>
      <c r="CA3091">
        <v>174.7268</v>
      </c>
      <c r="CB3091">
        <v>-98.133269999999996</v>
      </c>
      <c r="CC3091">
        <v>-237.8477</v>
      </c>
      <c r="CD3091">
        <v>-369.42680000000001</v>
      </c>
      <c r="CE3091">
        <v>-45.720759999999999</v>
      </c>
      <c r="CF3091" s="20">
        <v>25592</v>
      </c>
      <c r="CG3091" s="20">
        <v>29275.52</v>
      </c>
      <c r="CH3091" s="20">
        <v>25782.82</v>
      </c>
      <c r="CI3091" s="20">
        <v>24682.01</v>
      </c>
      <c r="CJ3091" s="20">
        <v>21121.57</v>
      </c>
      <c r="CK3091" s="20">
        <v>17459.63</v>
      </c>
      <c r="CL3091" s="20">
        <v>20238.990000000002</v>
      </c>
      <c r="CM3091" s="20">
        <v>19687.849999999999</v>
      </c>
      <c r="CN3091" s="20">
        <v>13095.62</v>
      </c>
      <c r="CO3091" s="20">
        <v>10273.56</v>
      </c>
      <c r="CP3091" s="20">
        <v>6442.1580000000004</v>
      </c>
      <c r="CQ3091" s="20">
        <v>2725.42</v>
      </c>
      <c r="CR3091" s="20">
        <v>4969.8019999999997</v>
      </c>
      <c r="CS3091" s="20">
        <v>9495.4609999999993</v>
      </c>
      <c r="CT3091" s="20">
        <v>24535.81</v>
      </c>
      <c r="CU3091" s="20">
        <v>41867.360000000001</v>
      </c>
      <c r="CV3091" s="20">
        <v>45484.4</v>
      </c>
      <c r="CW3091" s="20">
        <v>68235.23</v>
      </c>
      <c r="CX3091" s="20">
        <v>58931.11</v>
      </c>
      <c r="CY3091" s="20">
        <v>53973.99</v>
      </c>
      <c r="CZ3091" s="20">
        <v>55876.34</v>
      </c>
      <c r="DA3091" s="20">
        <v>39361.71</v>
      </c>
      <c r="DB3091" s="20">
        <v>38129.11</v>
      </c>
      <c r="DC3091" s="20">
        <v>37437.370000000003</v>
      </c>
      <c r="DD3091">
        <v>0</v>
      </c>
      <c r="DE3091">
        <v>0</v>
      </c>
      <c r="DF3091">
        <v>0</v>
      </c>
    </row>
    <row r="3092" spans="1:110" x14ac:dyDescent="0.25">
      <c r="A3092" s="16" t="str">
        <f t="shared" si="48"/>
        <v>Program Specific_CPP_200 kW and above_All_CAISO_1-in-2_MONTHLY SYSTEM PEAK DAY_2031_9</v>
      </c>
      <c r="B3092" t="s">
        <v>196</v>
      </c>
      <c r="C3092" t="s">
        <v>121</v>
      </c>
      <c r="D3092" t="s">
        <v>122</v>
      </c>
      <c r="E3092" t="s">
        <v>7</v>
      </c>
      <c r="F3092" t="s">
        <v>110</v>
      </c>
      <c r="G3092" t="s">
        <v>111</v>
      </c>
      <c r="H3092" t="s">
        <v>20</v>
      </c>
      <c r="I3092">
        <v>2031</v>
      </c>
      <c r="J3092">
        <v>9</v>
      </c>
      <c r="K3092">
        <v>274</v>
      </c>
      <c r="L3092">
        <v>47850.69</v>
      </c>
      <c r="M3092">
        <v>46659.73</v>
      </c>
      <c r="N3092">
        <v>45997.07</v>
      </c>
      <c r="O3092">
        <v>45825.06</v>
      </c>
      <c r="P3092">
        <v>46860.66</v>
      </c>
      <c r="Q3092">
        <v>49871.79</v>
      </c>
      <c r="R3092">
        <v>54636.17</v>
      </c>
      <c r="S3092">
        <v>57320.959999999999</v>
      </c>
      <c r="T3092">
        <v>58958.67</v>
      </c>
      <c r="U3092">
        <v>60773.93</v>
      </c>
      <c r="V3092">
        <v>62999.89</v>
      </c>
      <c r="W3092">
        <v>64793.18</v>
      </c>
      <c r="X3092">
        <v>65803.05</v>
      </c>
      <c r="Y3092">
        <v>66225.22</v>
      </c>
      <c r="Z3092">
        <v>65675.92</v>
      </c>
      <c r="AA3092">
        <v>64357.62</v>
      </c>
      <c r="AB3092">
        <v>62092.33</v>
      </c>
      <c r="AC3092">
        <v>59929.64</v>
      </c>
      <c r="AD3092">
        <v>57149.38</v>
      </c>
      <c r="AE3092">
        <v>55021.21</v>
      </c>
      <c r="AF3092">
        <v>52631.74</v>
      </c>
      <c r="AG3092">
        <v>52315</v>
      </c>
      <c r="AH3092">
        <v>51161.59</v>
      </c>
      <c r="AI3092">
        <v>49475.79</v>
      </c>
      <c r="AJ3092">
        <v>73.848349999999996</v>
      </c>
      <c r="AK3092">
        <v>73.410970000000006</v>
      </c>
      <c r="AL3092">
        <v>72.794719999999998</v>
      </c>
      <c r="AM3092">
        <v>72.557199999999995</v>
      </c>
      <c r="AN3092">
        <v>71.899240000000006</v>
      </c>
      <c r="AO3092">
        <v>72.545869999999994</v>
      </c>
      <c r="AP3092">
        <v>71.710639999999998</v>
      </c>
      <c r="AQ3092">
        <v>72.623679999999993</v>
      </c>
      <c r="AR3092">
        <v>77.493750000000006</v>
      </c>
      <c r="AS3092">
        <v>83.054959999999994</v>
      </c>
      <c r="AT3092">
        <v>89.225920000000002</v>
      </c>
      <c r="AU3092">
        <v>94.088970000000003</v>
      </c>
      <c r="AV3092">
        <v>96.149230000000003</v>
      </c>
      <c r="AW3092">
        <v>93.912620000000004</v>
      </c>
      <c r="AX3092">
        <v>94.691800000000001</v>
      </c>
      <c r="AY3092">
        <v>93.838080000000005</v>
      </c>
      <c r="AZ3092">
        <v>93.314490000000006</v>
      </c>
      <c r="BA3092">
        <v>93.063559999999995</v>
      </c>
      <c r="BB3092">
        <v>90.639449999999997</v>
      </c>
      <c r="BC3092">
        <v>86.800359999999998</v>
      </c>
      <c r="BD3092">
        <v>83.25309</v>
      </c>
      <c r="BE3092">
        <v>81.894970000000001</v>
      </c>
      <c r="BF3092">
        <v>80.52158</v>
      </c>
      <c r="BG3092">
        <v>78.387140000000002</v>
      </c>
      <c r="BH3092">
        <v>69.681880000000007</v>
      </c>
      <c r="BI3092">
        <v>22.56259</v>
      </c>
      <c r="BJ3092">
        <v>177.00620000000001</v>
      </c>
      <c r="BK3092">
        <v>270.7149</v>
      </c>
      <c r="BL3092">
        <v>280.1816</v>
      </c>
      <c r="BM3092">
        <v>451.0376</v>
      </c>
      <c r="BN3092">
        <v>309.37209999999999</v>
      </c>
      <c r="BO3092">
        <v>178.65780000000001</v>
      </c>
      <c r="BP3092">
        <v>-494.5514</v>
      </c>
      <c r="BQ3092">
        <v>-680.37670000000003</v>
      </c>
      <c r="BR3092">
        <v>-690.4162</v>
      </c>
      <c r="BS3092">
        <v>-542.40229999999997</v>
      </c>
      <c r="BT3092">
        <v>-119.3023</v>
      </c>
      <c r="BU3092">
        <v>545.83090000000004</v>
      </c>
      <c r="BV3092">
        <v>1718.345</v>
      </c>
      <c r="BW3092">
        <v>1054.9179999999999</v>
      </c>
      <c r="BX3092">
        <v>801.41750000000002</v>
      </c>
      <c r="BY3092">
        <v>766.18359999999996</v>
      </c>
      <c r="BZ3092">
        <v>536.94529999999997</v>
      </c>
      <c r="CA3092">
        <v>176.8074</v>
      </c>
      <c r="CB3092">
        <v>-97.81635</v>
      </c>
      <c r="CC3092">
        <v>-237.75139999999999</v>
      </c>
      <c r="CD3092">
        <v>-370.49939999999998</v>
      </c>
      <c r="CE3092">
        <v>-45.76585</v>
      </c>
      <c r="CF3092" s="20">
        <v>25380.74</v>
      </c>
      <c r="CG3092" s="20">
        <v>28872.05</v>
      </c>
      <c r="CH3092" s="20">
        <v>25284.55</v>
      </c>
      <c r="CI3092" s="20">
        <v>24051.55</v>
      </c>
      <c r="CJ3092" s="20">
        <v>20320.150000000001</v>
      </c>
      <c r="CK3092" s="20">
        <v>16643.62</v>
      </c>
      <c r="CL3092" s="20">
        <v>19209.990000000002</v>
      </c>
      <c r="CM3092" s="20">
        <v>18742.259999999998</v>
      </c>
      <c r="CN3092" s="20">
        <v>12813.28</v>
      </c>
      <c r="CO3092" s="20">
        <v>10592.35</v>
      </c>
      <c r="CP3092" s="20">
        <v>6944.2870000000003</v>
      </c>
      <c r="CQ3092" s="20">
        <v>3075.3139999999999</v>
      </c>
      <c r="CR3092" s="20">
        <v>5744.4070000000002</v>
      </c>
      <c r="CS3092" s="20">
        <v>11242.5</v>
      </c>
      <c r="CT3092" s="20">
        <v>29478.84</v>
      </c>
      <c r="CU3092" s="20">
        <v>50175.3</v>
      </c>
      <c r="CV3092" s="20">
        <v>53459.35</v>
      </c>
      <c r="CW3092" s="20">
        <v>76705.17</v>
      </c>
      <c r="CX3092" s="20">
        <v>62849.14</v>
      </c>
      <c r="CY3092" s="20">
        <v>55267.05</v>
      </c>
      <c r="CZ3092" s="20">
        <v>55516.01</v>
      </c>
      <c r="DA3092" s="20">
        <v>39329.85</v>
      </c>
      <c r="DB3092" s="20">
        <v>38350.85</v>
      </c>
      <c r="DC3092" s="20">
        <v>37511.24</v>
      </c>
      <c r="DD3092">
        <v>0</v>
      </c>
      <c r="DE3092">
        <v>0</v>
      </c>
      <c r="DF3092">
        <v>0</v>
      </c>
    </row>
    <row r="3093" spans="1:110" x14ac:dyDescent="0.25">
      <c r="A3093" s="16" t="str">
        <f t="shared" si="48"/>
        <v>Program Specific_CPP_200 kW and above_All_CAISO_1-in-2_MONTHLY SYSTEM PEAK DAY_2027_10</v>
      </c>
      <c r="B3093" t="s">
        <v>196</v>
      </c>
      <c r="C3093" t="s">
        <v>121</v>
      </c>
      <c r="D3093" t="s">
        <v>122</v>
      </c>
      <c r="E3093" t="s">
        <v>7</v>
      </c>
      <c r="F3093" t="s">
        <v>110</v>
      </c>
      <c r="G3093" t="s">
        <v>111</v>
      </c>
      <c r="H3093" t="s">
        <v>20</v>
      </c>
      <c r="I3093">
        <v>2027</v>
      </c>
      <c r="J3093">
        <v>10</v>
      </c>
      <c r="K3093">
        <v>340</v>
      </c>
      <c r="L3093">
        <v>57372.99</v>
      </c>
      <c r="M3093">
        <v>56139.82</v>
      </c>
      <c r="N3093">
        <v>55387.87</v>
      </c>
      <c r="O3093">
        <v>55361.08</v>
      </c>
      <c r="P3093">
        <v>56955.02</v>
      </c>
      <c r="Q3093">
        <v>60529.86</v>
      </c>
      <c r="R3093">
        <v>66051.09</v>
      </c>
      <c r="S3093">
        <v>69038.98</v>
      </c>
      <c r="T3093">
        <v>70729.38</v>
      </c>
      <c r="U3093">
        <v>72592.89</v>
      </c>
      <c r="V3093">
        <v>74697.509999999995</v>
      </c>
      <c r="W3093">
        <v>76581.52</v>
      </c>
      <c r="X3093">
        <v>77691.199999999997</v>
      </c>
      <c r="Y3093">
        <v>78030.850000000006</v>
      </c>
      <c r="Z3093">
        <v>77363.75</v>
      </c>
      <c r="AA3093">
        <v>75950.48</v>
      </c>
      <c r="AB3093">
        <v>73515.100000000006</v>
      </c>
      <c r="AC3093">
        <v>71566.16</v>
      </c>
      <c r="AD3093">
        <v>68305.94</v>
      </c>
      <c r="AE3093">
        <v>65695.520000000004</v>
      </c>
      <c r="AF3093">
        <v>63195.18</v>
      </c>
      <c r="AG3093">
        <v>62527.61</v>
      </c>
      <c r="AH3093">
        <v>61033.65</v>
      </c>
      <c r="AI3093">
        <v>58856.76</v>
      </c>
      <c r="AJ3093">
        <v>65.983289999999997</v>
      </c>
      <c r="AK3093">
        <v>65.584159999999997</v>
      </c>
      <c r="AL3093">
        <v>64.714770000000001</v>
      </c>
      <c r="AM3093">
        <v>64.562389999999994</v>
      </c>
      <c r="AN3093">
        <v>64.443749999999994</v>
      </c>
      <c r="AO3093">
        <v>62.985190000000003</v>
      </c>
      <c r="AP3093">
        <v>62.862119999999997</v>
      </c>
      <c r="AQ3093">
        <v>62.833390000000001</v>
      </c>
      <c r="AR3093">
        <v>66.779359999999997</v>
      </c>
      <c r="AS3093">
        <v>72.959249999999997</v>
      </c>
      <c r="AT3093">
        <v>79.523269999999997</v>
      </c>
      <c r="AU3093">
        <v>83.545190000000005</v>
      </c>
      <c r="AV3093">
        <v>84.934790000000007</v>
      </c>
      <c r="AW3093">
        <v>84.223709999999997</v>
      </c>
      <c r="AX3093">
        <v>84.271640000000005</v>
      </c>
      <c r="AY3093">
        <v>83.22663</v>
      </c>
      <c r="AZ3093">
        <v>82.055970000000002</v>
      </c>
      <c r="BA3093">
        <v>78.600409999999997</v>
      </c>
      <c r="BB3093">
        <v>75.355739999999997</v>
      </c>
      <c r="BC3093">
        <v>70.590490000000003</v>
      </c>
      <c r="BD3093">
        <v>69.035420000000002</v>
      </c>
      <c r="BE3093">
        <v>67.08699</v>
      </c>
      <c r="BF3093">
        <v>66.180980000000005</v>
      </c>
      <c r="BG3093">
        <v>65.186980000000005</v>
      </c>
      <c r="BH3093">
        <v>83.548590000000004</v>
      </c>
      <c r="BI3093">
        <v>27.146740000000001</v>
      </c>
      <c r="BJ3093">
        <v>213.1439</v>
      </c>
      <c r="BK3093">
        <v>327.04969999999997</v>
      </c>
      <c r="BL3093">
        <v>340.53620000000001</v>
      </c>
      <c r="BM3093">
        <v>547.42859999999996</v>
      </c>
      <c r="BN3093">
        <v>374.00790000000001</v>
      </c>
      <c r="BO3093">
        <v>215.18049999999999</v>
      </c>
      <c r="BP3093">
        <v>-593.28530000000001</v>
      </c>
      <c r="BQ3093">
        <v>-812.69240000000002</v>
      </c>
      <c r="BR3093">
        <v>-818.61040000000003</v>
      </c>
      <c r="BS3093">
        <v>-641.08590000000004</v>
      </c>
      <c r="BT3093">
        <v>-140.85579999999999</v>
      </c>
      <c r="BU3093">
        <v>643.13350000000003</v>
      </c>
      <c r="BV3093">
        <v>2024.145</v>
      </c>
      <c r="BW3093">
        <v>1244.942</v>
      </c>
      <c r="BX3093">
        <v>948.84969999999998</v>
      </c>
      <c r="BY3093">
        <v>914.95320000000004</v>
      </c>
      <c r="BZ3093">
        <v>641.76649999999995</v>
      </c>
      <c r="CA3093">
        <v>211.1086</v>
      </c>
      <c r="CB3093">
        <v>-117.4486</v>
      </c>
      <c r="CC3093">
        <v>-284.16379999999998</v>
      </c>
      <c r="CD3093">
        <v>-441.99040000000002</v>
      </c>
      <c r="CE3093">
        <v>-54.443390000000001</v>
      </c>
      <c r="CF3093" s="20">
        <v>36487.39</v>
      </c>
      <c r="CG3093" s="20">
        <v>41796.06</v>
      </c>
      <c r="CH3093" s="20">
        <v>36662.68</v>
      </c>
      <c r="CI3093" s="20">
        <v>35103.160000000003</v>
      </c>
      <c r="CJ3093" s="20">
        <v>30017.47</v>
      </c>
      <c r="CK3093" s="20">
        <v>24517.55</v>
      </c>
      <c r="CL3093" s="20">
        <v>28075.439999999999</v>
      </c>
      <c r="CM3093" s="20">
        <v>27188.42</v>
      </c>
      <c r="CN3093" s="20">
        <v>18440.16</v>
      </c>
      <c r="CO3093" s="20">
        <v>15112.84</v>
      </c>
      <c r="CP3093" s="20">
        <v>9762.4830000000002</v>
      </c>
      <c r="CQ3093" s="20">
        <v>4296.1450000000004</v>
      </c>
      <c r="CR3093" s="20">
        <v>8007.4970000000003</v>
      </c>
      <c r="CS3093" s="20">
        <v>15608.05</v>
      </c>
      <c r="CT3093" s="20">
        <v>40904.68</v>
      </c>
      <c r="CU3093" s="20">
        <v>69879.7</v>
      </c>
      <c r="CV3093" s="20">
        <v>74937.789999999994</v>
      </c>
      <c r="CW3093" s="20">
        <v>109384.8</v>
      </c>
      <c r="CX3093" s="20">
        <v>89782.82</v>
      </c>
      <c r="CY3093" s="20">
        <v>78791.17</v>
      </c>
      <c r="CZ3093" s="20">
        <v>80036.98</v>
      </c>
      <c r="DA3093" s="20">
        <v>56184.11</v>
      </c>
      <c r="DB3093" s="20">
        <v>54579</v>
      </c>
      <c r="DC3093" s="20">
        <v>53084.63</v>
      </c>
      <c r="DD3093">
        <v>0</v>
      </c>
      <c r="DE3093">
        <v>0</v>
      </c>
      <c r="DF3093">
        <v>0</v>
      </c>
    </row>
    <row r="3094" spans="1:110" x14ac:dyDescent="0.25">
      <c r="A3094" s="16" t="str">
        <f t="shared" si="48"/>
        <v>Program Specific_CPP_200 kW and above_All_CAISO_1-in-2_MONTHLY SYSTEM PEAK DAY_2023_2</v>
      </c>
      <c r="B3094" t="s">
        <v>196</v>
      </c>
      <c r="C3094" t="s">
        <v>121</v>
      </c>
      <c r="D3094" t="s">
        <v>122</v>
      </c>
      <c r="E3094" t="s">
        <v>7</v>
      </c>
      <c r="F3094" t="s">
        <v>110</v>
      </c>
      <c r="G3094" t="s">
        <v>111</v>
      </c>
      <c r="H3094" t="s">
        <v>20</v>
      </c>
      <c r="I3094">
        <v>2023</v>
      </c>
      <c r="J3094">
        <v>2</v>
      </c>
      <c r="K3094">
        <v>425</v>
      </c>
      <c r="L3094">
        <v>55883.48</v>
      </c>
      <c r="M3094">
        <v>54157.74</v>
      </c>
      <c r="N3094">
        <v>53434.22</v>
      </c>
      <c r="O3094">
        <v>53508.68</v>
      </c>
      <c r="P3094">
        <v>55682.23</v>
      </c>
      <c r="Q3094">
        <v>61073</v>
      </c>
      <c r="R3094">
        <v>69263.03</v>
      </c>
      <c r="S3094">
        <v>73990.23</v>
      </c>
      <c r="T3094">
        <v>75532.58</v>
      </c>
      <c r="U3094">
        <v>76016.84</v>
      </c>
      <c r="V3094">
        <v>77632.479999999996</v>
      </c>
      <c r="W3094">
        <v>77833.95</v>
      </c>
      <c r="X3094">
        <v>77459.08</v>
      </c>
      <c r="Y3094">
        <v>77156.740000000005</v>
      </c>
      <c r="Z3094">
        <v>76064.679999999993</v>
      </c>
      <c r="AA3094">
        <v>74153.350000000006</v>
      </c>
      <c r="AB3094">
        <v>72790.77</v>
      </c>
      <c r="AC3094">
        <v>72449.59</v>
      </c>
      <c r="AD3094">
        <v>68896.42</v>
      </c>
      <c r="AE3094">
        <v>65935.789999999994</v>
      </c>
      <c r="AF3094">
        <v>63707.31</v>
      </c>
      <c r="AG3094">
        <v>63258.02</v>
      </c>
      <c r="AH3094">
        <v>61199.75</v>
      </c>
      <c r="AI3094">
        <v>58446.39</v>
      </c>
      <c r="AJ3094">
        <v>47.861579999999996</v>
      </c>
      <c r="AK3094">
        <v>48.366790000000002</v>
      </c>
      <c r="AL3094">
        <v>48.041420000000002</v>
      </c>
      <c r="AM3094">
        <v>47.922179999999997</v>
      </c>
      <c r="AN3094">
        <v>47.084209999999999</v>
      </c>
      <c r="AO3094">
        <v>46.599580000000003</v>
      </c>
      <c r="AP3094">
        <v>46.052599999999998</v>
      </c>
      <c r="AQ3094">
        <v>45.802070000000001</v>
      </c>
      <c r="AR3094">
        <v>47.289749999999998</v>
      </c>
      <c r="AS3094">
        <v>49.91825</v>
      </c>
      <c r="AT3094">
        <v>51.156939999999999</v>
      </c>
      <c r="AU3094">
        <v>52.901310000000002</v>
      </c>
      <c r="AV3094">
        <v>54.135280000000002</v>
      </c>
      <c r="AW3094">
        <v>55.123690000000003</v>
      </c>
      <c r="AX3094">
        <v>55.192959999999999</v>
      </c>
      <c r="AY3094">
        <v>55.294710000000002</v>
      </c>
      <c r="AZ3094">
        <v>54.36251</v>
      </c>
      <c r="BA3094">
        <v>53.097200000000001</v>
      </c>
      <c r="BB3094">
        <v>50.706760000000003</v>
      </c>
      <c r="BC3094">
        <v>49.284669999999998</v>
      </c>
      <c r="BD3094">
        <v>48.787700000000001</v>
      </c>
      <c r="BE3094">
        <v>46.545990000000003</v>
      </c>
      <c r="BF3094">
        <v>45.984610000000004</v>
      </c>
      <c r="BG3094">
        <v>45.262990000000002</v>
      </c>
      <c r="BH3094">
        <v>81.379519999999999</v>
      </c>
      <c r="BI3094">
        <v>26.188300000000002</v>
      </c>
      <c r="BJ3094">
        <v>205.6259</v>
      </c>
      <c r="BK3094">
        <v>316.10649999999998</v>
      </c>
      <c r="BL3094">
        <v>332.92610000000002</v>
      </c>
      <c r="BM3094">
        <v>552.34079999999994</v>
      </c>
      <c r="BN3094">
        <v>392.19529999999997</v>
      </c>
      <c r="BO3094">
        <v>230.61250000000001</v>
      </c>
      <c r="BP3094">
        <v>-633.57500000000005</v>
      </c>
      <c r="BQ3094">
        <v>-851.02419999999995</v>
      </c>
      <c r="BR3094">
        <v>-850.77480000000003</v>
      </c>
      <c r="BS3094">
        <v>-651.57029999999997</v>
      </c>
      <c r="BT3094">
        <v>-140.435</v>
      </c>
      <c r="BU3094">
        <v>635.92899999999997</v>
      </c>
      <c r="BV3094">
        <v>1990.1559999999999</v>
      </c>
      <c r="BW3094">
        <v>1215.4849999999999</v>
      </c>
      <c r="BX3094">
        <v>939.50070000000005</v>
      </c>
      <c r="BY3094">
        <v>926.24760000000003</v>
      </c>
      <c r="BZ3094">
        <v>647.31439999999998</v>
      </c>
      <c r="CA3094">
        <v>211.88069999999999</v>
      </c>
      <c r="CB3094">
        <v>-118.4003</v>
      </c>
      <c r="CC3094">
        <v>-287.48320000000001</v>
      </c>
      <c r="CD3094">
        <v>-443.19319999999999</v>
      </c>
      <c r="CE3094">
        <v>-54.063800000000001</v>
      </c>
      <c r="CF3094" s="20">
        <v>34617.42</v>
      </c>
      <c r="CG3094" s="20">
        <v>38896.85</v>
      </c>
      <c r="CH3094" s="20">
        <v>34121.949999999997</v>
      </c>
      <c r="CI3094" s="20">
        <v>32793.33</v>
      </c>
      <c r="CJ3094" s="20">
        <v>28690.85</v>
      </c>
      <c r="CK3094" s="20">
        <v>24959.53</v>
      </c>
      <c r="CL3094" s="20">
        <v>30872.34</v>
      </c>
      <c r="CM3094" s="20">
        <v>31227.98</v>
      </c>
      <c r="CN3094" s="20">
        <v>21029.72</v>
      </c>
      <c r="CO3094" s="20">
        <v>16572.099999999999</v>
      </c>
      <c r="CP3094" s="20">
        <v>10544.72</v>
      </c>
      <c r="CQ3094" s="20">
        <v>4437.8130000000001</v>
      </c>
      <c r="CR3094" s="20">
        <v>7959.7179999999998</v>
      </c>
      <c r="CS3094" s="20">
        <v>15260.33</v>
      </c>
      <c r="CT3094" s="20">
        <v>39542.5</v>
      </c>
      <c r="CU3094" s="20">
        <v>66611.87</v>
      </c>
      <c r="CV3094" s="20">
        <v>73468.350000000006</v>
      </c>
      <c r="CW3094" s="20">
        <v>112101.9</v>
      </c>
      <c r="CX3094" s="20">
        <v>91341.83</v>
      </c>
      <c r="CY3094" s="20">
        <v>79368.56</v>
      </c>
      <c r="CZ3094" s="20">
        <v>81339.45</v>
      </c>
      <c r="DA3094" s="20">
        <v>57504.39</v>
      </c>
      <c r="DB3094" s="20">
        <v>54876.480000000003</v>
      </c>
      <c r="DC3094" s="20">
        <v>52346.96</v>
      </c>
      <c r="DD3094">
        <v>0</v>
      </c>
      <c r="DE3094">
        <v>0</v>
      </c>
      <c r="DF3094">
        <v>0</v>
      </c>
    </row>
    <row r="3095" spans="1:110" x14ac:dyDescent="0.25">
      <c r="A3095" s="16" t="str">
        <f t="shared" si="48"/>
        <v>Program Specific_CPP_200 kW and above_All_CAISO_1-in-2_MONTHLY SYSTEM PEAK DAY_2023_12</v>
      </c>
      <c r="B3095" t="s">
        <v>196</v>
      </c>
      <c r="C3095" t="s">
        <v>121</v>
      </c>
      <c r="D3095" t="s">
        <v>122</v>
      </c>
      <c r="E3095" t="s">
        <v>7</v>
      </c>
      <c r="F3095" t="s">
        <v>110</v>
      </c>
      <c r="G3095" t="s">
        <v>111</v>
      </c>
      <c r="H3095" t="s">
        <v>20</v>
      </c>
      <c r="I3095">
        <v>2023</v>
      </c>
      <c r="J3095">
        <v>12</v>
      </c>
      <c r="K3095">
        <v>425</v>
      </c>
      <c r="L3095">
        <v>53698.57</v>
      </c>
      <c r="M3095">
        <v>52359.93</v>
      </c>
      <c r="N3095">
        <v>51667.13</v>
      </c>
      <c r="O3095">
        <v>51874.66</v>
      </c>
      <c r="P3095">
        <v>54125.78</v>
      </c>
      <c r="Q3095">
        <v>59446.85</v>
      </c>
      <c r="R3095">
        <v>66633.539999999994</v>
      </c>
      <c r="S3095">
        <v>71007.97</v>
      </c>
      <c r="T3095">
        <v>72433.55</v>
      </c>
      <c r="U3095">
        <v>73021.16</v>
      </c>
      <c r="V3095">
        <v>73916.36</v>
      </c>
      <c r="W3095">
        <v>74534.17</v>
      </c>
      <c r="X3095">
        <v>74705.95</v>
      </c>
      <c r="Y3095">
        <v>74545.919999999998</v>
      </c>
      <c r="Z3095">
        <v>73597.22</v>
      </c>
      <c r="AA3095">
        <v>72477.08</v>
      </c>
      <c r="AB3095">
        <v>71491.38</v>
      </c>
      <c r="AC3095">
        <v>70013.649999999994</v>
      </c>
      <c r="AD3095">
        <v>66060.13</v>
      </c>
      <c r="AE3095">
        <v>63479.59</v>
      </c>
      <c r="AF3095">
        <v>61573.88</v>
      </c>
      <c r="AG3095">
        <v>60710.36</v>
      </c>
      <c r="AH3095">
        <v>58533.94</v>
      </c>
      <c r="AI3095">
        <v>55888.11</v>
      </c>
      <c r="AJ3095">
        <v>48.898159999999997</v>
      </c>
      <c r="AK3095">
        <v>48.413690000000003</v>
      </c>
      <c r="AL3095">
        <v>48.299759999999999</v>
      </c>
      <c r="AM3095">
        <v>47.736669999999997</v>
      </c>
      <c r="AN3095">
        <v>47.469209999999997</v>
      </c>
      <c r="AO3095">
        <v>47.543109999999999</v>
      </c>
      <c r="AP3095">
        <v>47.82846</v>
      </c>
      <c r="AQ3095">
        <v>47.37894</v>
      </c>
      <c r="AR3095">
        <v>50.736629999999998</v>
      </c>
      <c r="AS3095">
        <v>54.852620000000002</v>
      </c>
      <c r="AT3095">
        <v>58.540770000000002</v>
      </c>
      <c r="AU3095">
        <v>60.87717</v>
      </c>
      <c r="AV3095">
        <v>62.069180000000003</v>
      </c>
      <c r="AW3095">
        <v>61.730499999999999</v>
      </c>
      <c r="AX3095">
        <v>62.067790000000002</v>
      </c>
      <c r="AY3095">
        <v>61.544370000000001</v>
      </c>
      <c r="AZ3095">
        <v>59.89228</v>
      </c>
      <c r="BA3095">
        <v>57.165790000000001</v>
      </c>
      <c r="BB3095">
        <v>55.010649999999998</v>
      </c>
      <c r="BC3095">
        <v>54.278100000000002</v>
      </c>
      <c r="BD3095">
        <v>52.284129999999998</v>
      </c>
      <c r="BE3095">
        <v>50.68441</v>
      </c>
      <c r="BF3095">
        <v>49.850450000000002</v>
      </c>
      <c r="BG3095">
        <v>48.983420000000002</v>
      </c>
      <c r="BH3095">
        <v>78.197770000000006</v>
      </c>
      <c r="BI3095">
        <v>25.318950000000001</v>
      </c>
      <c r="BJ3095">
        <v>198.82570000000001</v>
      </c>
      <c r="BK3095">
        <v>306.45339999999999</v>
      </c>
      <c r="BL3095">
        <v>323.62009999999998</v>
      </c>
      <c r="BM3095">
        <v>537.63400000000001</v>
      </c>
      <c r="BN3095">
        <v>377.30599999999998</v>
      </c>
      <c r="BO3095">
        <v>221.31739999999999</v>
      </c>
      <c r="BP3095">
        <v>-607.58010000000002</v>
      </c>
      <c r="BQ3095">
        <v>-817.48710000000005</v>
      </c>
      <c r="BR3095">
        <v>-810.0498</v>
      </c>
      <c r="BS3095">
        <v>-623.947</v>
      </c>
      <c r="BT3095">
        <v>-135.4435</v>
      </c>
      <c r="BU3095">
        <v>614.41049999999996</v>
      </c>
      <c r="BV3095">
        <v>1925.598</v>
      </c>
      <c r="BW3095">
        <v>1188.008</v>
      </c>
      <c r="BX3095">
        <v>922.72979999999995</v>
      </c>
      <c r="BY3095">
        <v>895.10479999999995</v>
      </c>
      <c r="BZ3095">
        <v>620.66610000000003</v>
      </c>
      <c r="CA3095">
        <v>203.9879</v>
      </c>
      <c r="CB3095">
        <v>-114.4353</v>
      </c>
      <c r="CC3095">
        <v>-275.9051</v>
      </c>
      <c r="CD3095">
        <v>-423.88810000000001</v>
      </c>
      <c r="CE3095">
        <v>-51.697339999999997</v>
      </c>
      <c r="CF3095" s="20">
        <v>31963.42</v>
      </c>
      <c r="CG3095" s="20">
        <v>36357.279999999999</v>
      </c>
      <c r="CH3095" s="20">
        <v>31902.42</v>
      </c>
      <c r="CI3095" s="20">
        <v>30821.06</v>
      </c>
      <c r="CJ3095" s="20">
        <v>27109.3</v>
      </c>
      <c r="CK3095" s="20">
        <v>23648.06</v>
      </c>
      <c r="CL3095" s="20">
        <v>28572.77</v>
      </c>
      <c r="CM3095" s="20">
        <v>28761.35</v>
      </c>
      <c r="CN3095" s="20">
        <v>19339.47</v>
      </c>
      <c r="CO3095" s="20">
        <v>15291.69</v>
      </c>
      <c r="CP3095" s="20">
        <v>9559.3680000000004</v>
      </c>
      <c r="CQ3095" s="20">
        <v>4069.5070000000001</v>
      </c>
      <c r="CR3095" s="20">
        <v>7403.95</v>
      </c>
      <c r="CS3095" s="20">
        <v>14245.04</v>
      </c>
      <c r="CT3095" s="20">
        <v>37018.67</v>
      </c>
      <c r="CU3095" s="20">
        <v>63634.32</v>
      </c>
      <c r="CV3095" s="20">
        <v>70868.81</v>
      </c>
      <c r="CW3095" s="20">
        <v>104690.4</v>
      </c>
      <c r="CX3095" s="20">
        <v>83976.01</v>
      </c>
      <c r="CY3095" s="20">
        <v>73565.53</v>
      </c>
      <c r="CZ3095" s="20">
        <v>75982.87</v>
      </c>
      <c r="DA3095" s="20">
        <v>52965.8</v>
      </c>
      <c r="DB3095" s="20">
        <v>50199.85</v>
      </c>
      <c r="DC3095" s="20">
        <v>47864.639999999999</v>
      </c>
      <c r="DD3095">
        <v>0</v>
      </c>
      <c r="DE3095">
        <v>0</v>
      </c>
      <c r="DF3095">
        <v>0</v>
      </c>
    </row>
    <row r="3096" spans="1:110" x14ac:dyDescent="0.25">
      <c r="A3096" s="16" t="str">
        <f t="shared" si="48"/>
        <v>Portfolio Adjusted_CPP_200 kW and above_All_CAISO_1-in-2_MONTHLY SYSTEM PEAK DAY_2021_4</v>
      </c>
      <c r="B3096" t="s">
        <v>195</v>
      </c>
      <c r="C3096" t="s">
        <v>121</v>
      </c>
      <c r="D3096" t="s">
        <v>122</v>
      </c>
      <c r="E3096" t="s">
        <v>7</v>
      </c>
      <c r="F3096" t="s">
        <v>110</v>
      </c>
      <c r="G3096" t="s">
        <v>111</v>
      </c>
      <c r="H3096" t="s">
        <v>20</v>
      </c>
      <c r="I3096">
        <v>2021</v>
      </c>
      <c r="J3096">
        <v>4</v>
      </c>
      <c r="K3096">
        <v>731</v>
      </c>
      <c r="L3096">
        <v>96438.67</v>
      </c>
      <c r="M3096">
        <v>93819.25</v>
      </c>
      <c r="N3096">
        <v>92273.81</v>
      </c>
      <c r="O3096">
        <v>92220.77</v>
      </c>
      <c r="P3096">
        <v>94441.41</v>
      </c>
      <c r="Q3096">
        <v>100473.4</v>
      </c>
      <c r="R3096">
        <v>108324.8</v>
      </c>
      <c r="S3096">
        <v>110955.4</v>
      </c>
      <c r="T3096">
        <v>111540.9</v>
      </c>
      <c r="U3096">
        <v>113705.9</v>
      </c>
      <c r="V3096">
        <v>116079.3</v>
      </c>
      <c r="W3096">
        <v>116964.7</v>
      </c>
      <c r="X3096">
        <v>117609.8</v>
      </c>
      <c r="Y3096">
        <v>118467.8</v>
      </c>
      <c r="Z3096">
        <v>117518.5</v>
      </c>
      <c r="AA3096">
        <v>116073.8</v>
      </c>
      <c r="AB3096">
        <v>112883.9</v>
      </c>
      <c r="AC3096">
        <v>111265.5</v>
      </c>
      <c r="AD3096">
        <v>108149.8</v>
      </c>
      <c r="AE3096">
        <v>106643.3</v>
      </c>
      <c r="AF3096">
        <v>103813.9</v>
      </c>
      <c r="AG3096">
        <v>104112.6</v>
      </c>
      <c r="AH3096">
        <v>102090</v>
      </c>
      <c r="AI3096">
        <v>99271.23</v>
      </c>
      <c r="AJ3096">
        <v>61.686509999999998</v>
      </c>
      <c r="AK3096">
        <v>61.19153</v>
      </c>
      <c r="AL3096">
        <v>60.336069999999999</v>
      </c>
      <c r="AM3096">
        <v>59.375779999999999</v>
      </c>
      <c r="AN3096">
        <v>59.092480000000002</v>
      </c>
      <c r="AO3096">
        <v>58.494399999999999</v>
      </c>
      <c r="AP3096">
        <v>58.538440000000001</v>
      </c>
      <c r="AQ3096">
        <v>58.699719999999999</v>
      </c>
      <c r="AR3096">
        <v>63.8733</v>
      </c>
      <c r="AS3096">
        <v>67.720849999999999</v>
      </c>
      <c r="AT3096">
        <v>72.211640000000003</v>
      </c>
      <c r="AU3096">
        <v>75.312619999999995</v>
      </c>
      <c r="AV3096">
        <v>77.543279999999996</v>
      </c>
      <c r="AW3096">
        <v>78.710319999999996</v>
      </c>
      <c r="AX3096">
        <v>78.7453</v>
      </c>
      <c r="AY3096">
        <v>78.441419999999994</v>
      </c>
      <c r="AZ3096">
        <v>76.973209999999995</v>
      </c>
      <c r="BA3096">
        <v>74.850719999999995</v>
      </c>
      <c r="BB3096">
        <v>72.240819999999999</v>
      </c>
      <c r="BC3096">
        <v>69.564419999999998</v>
      </c>
      <c r="BD3096">
        <v>66.322019999999995</v>
      </c>
      <c r="BE3096">
        <v>64.534130000000005</v>
      </c>
      <c r="BF3096">
        <v>62.826210000000003</v>
      </c>
      <c r="BG3096">
        <v>61.693840000000002</v>
      </c>
      <c r="BH3096">
        <v>140.4374</v>
      </c>
      <c r="BI3096">
        <v>45.366860000000003</v>
      </c>
      <c r="BJ3096">
        <v>355.08859999999999</v>
      </c>
      <c r="BK3096">
        <v>544.80100000000004</v>
      </c>
      <c r="BL3096">
        <v>564.66869999999994</v>
      </c>
      <c r="BM3096">
        <v>908.67589999999996</v>
      </c>
      <c r="BN3096">
        <v>613.37850000000003</v>
      </c>
      <c r="BO3096">
        <v>345.8254</v>
      </c>
      <c r="BP3096">
        <v>-935.61659999999995</v>
      </c>
      <c r="BQ3096">
        <v>-1272.961</v>
      </c>
      <c r="BR3096">
        <v>-1272.1130000000001</v>
      </c>
      <c r="BS3096">
        <v>-979.1454</v>
      </c>
      <c r="BT3096">
        <v>-213.22900000000001</v>
      </c>
      <c r="BU3096">
        <v>976.41660000000002</v>
      </c>
      <c r="BV3096">
        <v>3074.7539999999999</v>
      </c>
      <c r="BW3096">
        <v>1902.624</v>
      </c>
      <c r="BX3096">
        <v>1456.9780000000001</v>
      </c>
      <c r="BY3096">
        <v>1422.498</v>
      </c>
      <c r="BZ3096">
        <v>1016.119</v>
      </c>
      <c r="CA3096">
        <v>342.69189999999998</v>
      </c>
      <c r="CB3096">
        <v>-192.93860000000001</v>
      </c>
      <c r="CC3096">
        <v>-473.15140000000002</v>
      </c>
      <c r="CD3096">
        <v>-739.31050000000005</v>
      </c>
      <c r="CE3096">
        <v>-91.827380000000005</v>
      </c>
      <c r="CF3096" s="20">
        <v>103093.2</v>
      </c>
      <c r="CG3096" s="20">
        <v>116728.6</v>
      </c>
      <c r="CH3096" s="20">
        <v>101754.1</v>
      </c>
      <c r="CI3096" s="20">
        <v>97407.98</v>
      </c>
      <c r="CJ3096" s="20">
        <v>82534.399999999994</v>
      </c>
      <c r="CK3096" s="20">
        <v>67552.320000000007</v>
      </c>
      <c r="CL3096" s="20">
        <v>75513.039999999994</v>
      </c>
      <c r="CM3096" s="20">
        <v>70225.05</v>
      </c>
      <c r="CN3096" s="20">
        <v>45859.92</v>
      </c>
      <c r="CO3096" s="20">
        <v>37078.61</v>
      </c>
      <c r="CP3096" s="20">
        <v>23575.31</v>
      </c>
      <c r="CQ3096" s="20">
        <v>10021.69</v>
      </c>
      <c r="CR3096" s="20">
        <v>18350.169999999998</v>
      </c>
      <c r="CS3096" s="20">
        <v>35976.32</v>
      </c>
      <c r="CT3096" s="20">
        <v>94386.6</v>
      </c>
      <c r="CU3096" s="20">
        <v>163214.5</v>
      </c>
      <c r="CV3096" s="20">
        <v>176689.9</v>
      </c>
      <c r="CW3096" s="20">
        <v>264400.59999999998</v>
      </c>
      <c r="CX3096" s="20">
        <v>225075.5</v>
      </c>
      <c r="CY3096" s="20">
        <v>207622</v>
      </c>
      <c r="CZ3096" s="20">
        <v>215989.9</v>
      </c>
      <c r="DA3096" s="20">
        <v>155767.29999999999</v>
      </c>
      <c r="DB3096" s="20">
        <v>152705.20000000001</v>
      </c>
      <c r="DC3096" s="20">
        <v>151016</v>
      </c>
      <c r="DD3096">
        <v>0</v>
      </c>
      <c r="DE3096">
        <v>0</v>
      </c>
      <c r="DF3096">
        <v>0</v>
      </c>
    </row>
    <row r="3097" spans="1:110" x14ac:dyDescent="0.25">
      <c r="A3097" s="16" t="str">
        <f t="shared" si="48"/>
        <v>Program Specific_CPP_200 kW and above_All_CAISO_1-in-2_MONTHLY SYSTEM PEAK DAY_2029_5</v>
      </c>
      <c r="B3097" t="s">
        <v>196</v>
      </c>
      <c r="C3097" t="s">
        <v>121</v>
      </c>
      <c r="D3097" t="s">
        <v>122</v>
      </c>
      <c r="E3097" t="s">
        <v>7</v>
      </c>
      <c r="F3097" t="s">
        <v>110</v>
      </c>
      <c r="G3097" t="s">
        <v>111</v>
      </c>
      <c r="H3097" t="s">
        <v>20</v>
      </c>
      <c r="I3097">
        <v>2029</v>
      </c>
      <c r="J3097">
        <v>5</v>
      </c>
      <c r="K3097">
        <v>309</v>
      </c>
      <c r="L3097">
        <v>48529.31</v>
      </c>
      <c r="M3097">
        <v>47351.37</v>
      </c>
      <c r="N3097">
        <v>46739.21</v>
      </c>
      <c r="O3097">
        <v>46617.15</v>
      </c>
      <c r="P3097">
        <v>47386.21</v>
      </c>
      <c r="Q3097">
        <v>50054.73</v>
      </c>
      <c r="R3097">
        <v>53649.65</v>
      </c>
      <c r="S3097">
        <v>55520.66</v>
      </c>
      <c r="T3097">
        <v>56752.78</v>
      </c>
      <c r="U3097">
        <v>58018.02</v>
      </c>
      <c r="V3097">
        <v>59536.23</v>
      </c>
      <c r="W3097">
        <v>60642.84</v>
      </c>
      <c r="X3097">
        <v>61175.25</v>
      </c>
      <c r="Y3097">
        <v>61269.34</v>
      </c>
      <c r="Z3097">
        <v>60731.26</v>
      </c>
      <c r="AA3097">
        <v>59382.37</v>
      </c>
      <c r="AB3097">
        <v>58011.85</v>
      </c>
      <c r="AC3097">
        <v>56767.55</v>
      </c>
      <c r="AD3097">
        <v>54615.81</v>
      </c>
      <c r="AE3097">
        <v>53414.37</v>
      </c>
      <c r="AF3097">
        <v>52203.79</v>
      </c>
      <c r="AG3097">
        <v>52182</v>
      </c>
      <c r="AH3097">
        <v>51293.34</v>
      </c>
      <c r="AI3097">
        <v>49781.52</v>
      </c>
      <c r="AJ3097">
        <v>63.07976</v>
      </c>
      <c r="AK3097">
        <v>62.165280000000003</v>
      </c>
      <c r="AL3097">
        <v>61.713619999999999</v>
      </c>
      <c r="AM3097">
        <v>61.482439999999997</v>
      </c>
      <c r="AN3097">
        <v>61.339219999999997</v>
      </c>
      <c r="AO3097">
        <v>60.933190000000003</v>
      </c>
      <c r="AP3097">
        <v>60.380200000000002</v>
      </c>
      <c r="AQ3097">
        <v>61.505360000000003</v>
      </c>
      <c r="AR3097">
        <v>63.903579999999998</v>
      </c>
      <c r="AS3097">
        <v>66.302180000000007</v>
      </c>
      <c r="AT3097">
        <v>69.380240000000001</v>
      </c>
      <c r="AU3097">
        <v>72.371570000000006</v>
      </c>
      <c r="AV3097">
        <v>74.049530000000004</v>
      </c>
      <c r="AW3097">
        <v>75.651409999999998</v>
      </c>
      <c r="AX3097">
        <v>75.186179999999993</v>
      </c>
      <c r="AY3097">
        <v>74.901719999999997</v>
      </c>
      <c r="AZ3097">
        <v>73.682220000000001</v>
      </c>
      <c r="BA3097">
        <v>71.500140000000002</v>
      </c>
      <c r="BB3097">
        <v>69.268870000000007</v>
      </c>
      <c r="BC3097">
        <v>66.881640000000004</v>
      </c>
      <c r="BD3097">
        <v>65.012900000000002</v>
      </c>
      <c r="BE3097">
        <v>64.157399999999996</v>
      </c>
      <c r="BF3097">
        <v>63.735599999999998</v>
      </c>
      <c r="BG3097">
        <v>62.797449999999998</v>
      </c>
      <c r="BH3097">
        <v>70.670100000000005</v>
      </c>
      <c r="BI3097">
        <v>22.897040000000001</v>
      </c>
      <c r="BJ3097">
        <v>179.8621</v>
      </c>
      <c r="BK3097">
        <v>275.39429999999999</v>
      </c>
      <c r="BL3097">
        <v>283.32389999999998</v>
      </c>
      <c r="BM3097">
        <v>452.69209999999998</v>
      </c>
      <c r="BN3097">
        <v>303.786</v>
      </c>
      <c r="BO3097">
        <v>173.04660000000001</v>
      </c>
      <c r="BP3097">
        <v>-476.04809999999998</v>
      </c>
      <c r="BQ3097">
        <v>-649.52369999999996</v>
      </c>
      <c r="BR3097">
        <v>-652.4579</v>
      </c>
      <c r="BS3097">
        <v>-507.65859999999998</v>
      </c>
      <c r="BT3097">
        <v>-110.91200000000001</v>
      </c>
      <c r="BU3097">
        <v>504.98439999999999</v>
      </c>
      <c r="BV3097">
        <v>1588.973</v>
      </c>
      <c r="BW3097">
        <v>973.36599999999999</v>
      </c>
      <c r="BX3097">
        <v>748.75130000000001</v>
      </c>
      <c r="BY3097">
        <v>725.75720000000001</v>
      </c>
      <c r="BZ3097">
        <v>513.1413</v>
      </c>
      <c r="CA3097">
        <v>171.6439</v>
      </c>
      <c r="CB3097">
        <v>-97.021000000000001</v>
      </c>
      <c r="CC3097">
        <v>-237.14699999999999</v>
      </c>
      <c r="CD3097">
        <v>-371.45350000000002</v>
      </c>
      <c r="CE3097">
        <v>-46.048659999999998</v>
      </c>
      <c r="CF3097" s="20">
        <v>26105.74</v>
      </c>
      <c r="CG3097" s="20">
        <v>29734.35</v>
      </c>
      <c r="CH3097" s="20">
        <v>26107.040000000001</v>
      </c>
      <c r="CI3097" s="20">
        <v>24890.2</v>
      </c>
      <c r="CJ3097" s="20">
        <v>20778.490000000002</v>
      </c>
      <c r="CK3097" s="20">
        <v>16765.95</v>
      </c>
      <c r="CL3097" s="20">
        <v>18522.53</v>
      </c>
      <c r="CM3097" s="20">
        <v>17583.46</v>
      </c>
      <c r="CN3097" s="20">
        <v>11872.42</v>
      </c>
      <c r="CO3097" s="20">
        <v>9653.4750000000004</v>
      </c>
      <c r="CP3097" s="20">
        <v>6201.701</v>
      </c>
      <c r="CQ3097" s="20">
        <v>2693.953</v>
      </c>
      <c r="CR3097" s="20">
        <v>4964.8320000000003</v>
      </c>
      <c r="CS3097" s="20">
        <v>9622.8220000000001</v>
      </c>
      <c r="CT3097" s="20">
        <v>25207.08</v>
      </c>
      <c r="CU3097" s="20">
        <v>42717.43</v>
      </c>
      <c r="CV3097" s="20">
        <v>46663.92</v>
      </c>
      <c r="CW3097" s="20">
        <v>68824.28</v>
      </c>
      <c r="CX3097" s="20">
        <v>57400.160000000003</v>
      </c>
      <c r="CY3097" s="20">
        <v>52086.16</v>
      </c>
      <c r="CZ3097" s="20">
        <v>54616.88</v>
      </c>
      <c r="DA3097" s="20">
        <v>39130.129999999997</v>
      </c>
      <c r="DB3097" s="20">
        <v>38548.620000000003</v>
      </c>
      <c r="DC3097" s="20">
        <v>37976.269999999997</v>
      </c>
      <c r="DD3097">
        <v>0</v>
      </c>
      <c r="DE3097">
        <v>0</v>
      </c>
      <c r="DF3097">
        <v>0</v>
      </c>
    </row>
    <row r="3098" spans="1:110" x14ac:dyDescent="0.25">
      <c r="A3098" s="16" t="str">
        <f t="shared" si="48"/>
        <v>Portfolio Adjusted_CPP_200 kW and above_All_CAISO_1-in-2_MONTHLY SYSTEM PEAK DAY_2020_2</v>
      </c>
      <c r="B3098" t="s">
        <v>195</v>
      </c>
      <c r="C3098" t="s">
        <v>121</v>
      </c>
      <c r="D3098" t="s">
        <v>122</v>
      </c>
      <c r="E3098" t="s">
        <v>7</v>
      </c>
      <c r="F3098" t="s">
        <v>110</v>
      </c>
      <c r="G3098" t="s">
        <v>111</v>
      </c>
      <c r="H3098" t="s">
        <v>20</v>
      </c>
      <c r="I3098">
        <v>2020</v>
      </c>
      <c r="J3098">
        <v>2</v>
      </c>
      <c r="K3098">
        <v>1363</v>
      </c>
      <c r="L3098">
        <v>180200.4</v>
      </c>
      <c r="M3098">
        <v>174673.2</v>
      </c>
      <c r="N3098">
        <v>172398.3</v>
      </c>
      <c r="O3098">
        <v>172690.7</v>
      </c>
      <c r="P3098">
        <v>179770.9</v>
      </c>
      <c r="Q3098">
        <v>197077.9</v>
      </c>
      <c r="R3098">
        <v>222486.3</v>
      </c>
      <c r="S3098">
        <v>237547.4</v>
      </c>
      <c r="T3098">
        <v>242443.9</v>
      </c>
      <c r="U3098">
        <v>243906.9</v>
      </c>
      <c r="V3098">
        <v>249257.5</v>
      </c>
      <c r="W3098">
        <v>249670.3</v>
      </c>
      <c r="X3098">
        <v>248454.5</v>
      </c>
      <c r="Y3098">
        <v>247782.39999999999</v>
      </c>
      <c r="Z3098">
        <v>244577.7</v>
      </c>
      <c r="AA3098">
        <v>238706.1</v>
      </c>
      <c r="AB3098">
        <v>234381.3</v>
      </c>
      <c r="AC3098">
        <v>233259.6</v>
      </c>
      <c r="AD3098">
        <v>221815.6</v>
      </c>
      <c r="AE3098">
        <v>212265.4</v>
      </c>
      <c r="AF3098">
        <v>205067.6</v>
      </c>
      <c r="AG3098">
        <v>203647.2</v>
      </c>
      <c r="AH3098">
        <v>197079.8</v>
      </c>
      <c r="AI3098">
        <v>188277.7</v>
      </c>
      <c r="AJ3098">
        <v>47.884689999999999</v>
      </c>
      <c r="AK3098">
        <v>48.389380000000003</v>
      </c>
      <c r="AL3098">
        <v>48.063249999999996</v>
      </c>
      <c r="AM3098">
        <v>47.94173</v>
      </c>
      <c r="AN3098">
        <v>47.108310000000003</v>
      </c>
      <c r="AO3098">
        <v>46.619500000000002</v>
      </c>
      <c r="AP3098">
        <v>46.071449999999999</v>
      </c>
      <c r="AQ3098">
        <v>45.821179999999998</v>
      </c>
      <c r="AR3098">
        <v>47.303359999999998</v>
      </c>
      <c r="AS3098">
        <v>49.938650000000003</v>
      </c>
      <c r="AT3098">
        <v>51.171860000000002</v>
      </c>
      <c r="AU3098">
        <v>52.91357</v>
      </c>
      <c r="AV3098">
        <v>54.147669999999998</v>
      </c>
      <c r="AW3098">
        <v>55.130200000000002</v>
      </c>
      <c r="AX3098">
        <v>55.20243</v>
      </c>
      <c r="AY3098">
        <v>55.304009999999998</v>
      </c>
      <c r="AZ3098">
        <v>54.374029999999998</v>
      </c>
      <c r="BA3098">
        <v>53.113340000000001</v>
      </c>
      <c r="BB3098">
        <v>50.735210000000002</v>
      </c>
      <c r="BC3098">
        <v>49.318910000000002</v>
      </c>
      <c r="BD3098">
        <v>48.812849999999997</v>
      </c>
      <c r="BE3098">
        <v>46.581980000000001</v>
      </c>
      <c r="BF3098">
        <v>46.012390000000003</v>
      </c>
      <c r="BG3098">
        <v>45.292659999999998</v>
      </c>
      <c r="BH3098">
        <v>262.41419999999999</v>
      </c>
      <c r="BI3098">
        <v>84.464240000000004</v>
      </c>
      <c r="BJ3098">
        <v>663.42409999999995</v>
      </c>
      <c r="BK3098">
        <v>1020.183</v>
      </c>
      <c r="BL3098">
        <v>1074.857</v>
      </c>
      <c r="BM3098">
        <v>1782.3610000000001</v>
      </c>
      <c r="BN3098">
        <v>1259.807</v>
      </c>
      <c r="BO3098">
        <v>740.38689999999997</v>
      </c>
      <c r="BP3098">
        <v>-2033.644</v>
      </c>
      <c r="BQ3098">
        <v>-2730.5880000000002</v>
      </c>
      <c r="BR3098">
        <v>-2731.6149999999998</v>
      </c>
      <c r="BS3098">
        <v>-2090.0610000000001</v>
      </c>
      <c r="BT3098">
        <v>-450.45330000000001</v>
      </c>
      <c r="BU3098">
        <v>2042.232</v>
      </c>
      <c r="BV3098">
        <v>6399.1319999999996</v>
      </c>
      <c r="BW3098">
        <v>3912.7510000000002</v>
      </c>
      <c r="BX3098">
        <v>3025.1280000000002</v>
      </c>
      <c r="BY3098">
        <v>2982.1579999999999</v>
      </c>
      <c r="BZ3098">
        <v>2084.0619999999999</v>
      </c>
      <c r="CA3098">
        <v>682.10209999999995</v>
      </c>
      <c r="CB3098">
        <v>-381.1191</v>
      </c>
      <c r="CC3098">
        <v>-925.49779999999998</v>
      </c>
      <c r="CD3098">
        <v>-1427.203</v>
      </c>
      <c r="CE3098">
        <v>-174.15969999999999</v>
      </c>
      <c r="CF3098" s="20">
        <v>359947.6</v>
      </c>
      <c r="CG3098" s="20">
        <v>404618.4</v>
      </c>
      <c r="CH3098" s="20">
        <v>355190.1</v>
      </c>
      <c r="CI3098" s="20">
        <v>341566.4</v>
      </c>
      <c r="CJ3098" s="20">
        <v>299053.59999999998</v>
      </c>
      <c r="CK3098" s="20">
        <v>259904.5</v>
      </c>
      <c r="CL3098" s="20">
        <v>318546.59999999998</v>
      </c>
      <c r="CM3098" s="20">
        <v>321881.2</v>
      </c>
      <c r="CN3098" s="20">
        <v>216664.3</v>
      </c>
      <c r="CO3098" s="20">
        <v>170610.6</v>
      </c>
      <c r="CP3098" s="20">
        <v>108703.8</v>
      </c>
      <c r="CQ3098" s="20">
        <v>45663.01</v>
      </c>
      <c r="CR3098" s="20">
        <v>81893.02</v>
      </c>
      <c r="CS3098" s="20">
        <v>157382.6</v>
      </c>
      <c r="CT3098" s="20">
        <v>408819.7</v>
      </c>
      <c r="CU3098" s="20">
        <v>690266.9</v>
      </c>
      <c r="CV3098" s="20">
        <v>761716.9</v>
      </c>
      <c r="CW3098" s="20">
        <v>1162038</v>
      </c>
      <c r="CX3098" s="20">
        <v>946805</v>
      </c>
      <c r="CY3098" s="20">
        <v>822554</v>
      </c>
      <c r="CZ3098" s="20">
        <v>842785</v>
      </c>
      <c r="DA3098" s="20">
        <v>595973.4</v>
      </c>
      <c r="DB3098" s="20">
        <v>569077.30000000005</v>
      </c>
      <c r="DC3098" s="20">
        <v>543217.6</v>
      </c>
      <c r="DD3098">
        <v>0</v>
      </c>
      <c r="DE3098">
        <v>0</v>
      </c>
      <c r="DF3098">
        <v>0</v>
      </c>
    </row>
    <row r="3099" spans="1:110" x14ac:dyDescent="0.25">
      <c r="A3099" s="16" t="str">
        <f t="shared" si="48"/>
        <v>Portfolio Adjusted_CPP_200 kW and above_All_CAISO_1-in-2_MONTHLY SYSTEM PEAK DAY_2030_5</v>
      </c>
      <c r="B3099" t="s">
        <v>195</v>
      </c>
      <c r="C3099" t="s">
        <v>121</v>
      </c>
      <c r="D3099" t="s">
        <v>122</v>
      </c>
      <c r="E3099" t="s">
        <v>7</v>
      </c>
      <c r="F3099" t="s">
        <v>110</v>
      </c>
      <c r="G3099" t="s">
        <v>111</v>
      </c>
      <c r="H3099" t="s">
        <v>20</v>
      </c>
      <c r="I3099">
        <v>2030</v>
      </c>
      <c r="J3099">
        <v>5</v>
      </c>
      <c r="K3099">
        <v>286</v>
      </c>
      <c r="L3099">
        <v>45149.41</v>
      </c>
      <c r="M3099">
        <v>44052.65</v>
      </c>
      <c r="N3099">
        <v>43486.63</v>
      </c>
      <c r="O3099">
        <v>43378.82</v>
      </c>
      <c r="P3099">
        <v>44110.94</v>
      </c>
      <c r="Q3099">
        <v>46590.9</v>
      </c>
      <c r="R3099">
        <v>49768.43</v>
      </c>
      <c r="S3099">
        <v>51520.92</v>
      </c>
      <c r="T3099">
        <v>52671.58</v>
      </c>
      <c r="U3099">
        <v>53850.55</v>
      </c>
      <c r="V3099">
        <v>55287.49</v>
      </c>
      <c r="W3099">
        <v>56279.9</v>
      </c>
      <c r="X3099">
        <v>56774.38</v>
      </c>
      <c r="Y3099">
        <v>56868.2</v>
      </c>
      <c r="Z3099">
        <v>56404.27</v>
      </c>
      <c r="AA3099">
        <v>55207.94</v>
      </c>
      <c r="AB3099">
        <v>53964.52</v>
      </c>
      <c r="AC3099">
        <v>52809.65</v>
      </c>
      <c r="AD3099">
        <v>50814.71</v>
      </c>
      <c r="AE3099">
        <v>49701.3</v>
      </c>
      <c r="AF3099">
        <v>48580.87</v>
      </c>
      <c r="AG3099">
        <v>48575.16</v>
      </c>
      <c r="AH3099">
        <v>47753.59</v>
      </c>
      <c r="AI3099">
        <v>46341.78</v>
      </c>
      <c r="AJ3099">
        <v>63.08493</v>
      </c>
      <c r="AK3099">
        <v>62.16957</v>
      </c>
      <c r="AL3099">
        <v>61.721420000000002</v>
      </c>
      <c r="AM3099">
        <v>61.491059999999997</v>
      </c>
      <c r="AN3099">
        <v>61.346649999999997</v>
      </c>
      <c r="AO3099">
        <v>60.94332</v>
      </c>
      <c r="AP3099">
        <v>60.391800000000003</v>
      </c>
      <c r="AQ3099">
        <v>61.508839999999999</v>
      </c>
      <c r="AR3099">
        <v>63.898699999999998</v>
      </c>
      <c r="AS3099">
        <v>66.286720000000003</v>
      </c>
      <c r="AT3099">
        <v>69.353340000000003</v>
      </c>
      <c r="AU3099">
        <v>72.337220000000002</v>
      </c>
      <c r="AV3099">
        <v>74.004670000000004</v>
      </c>
      <c r="AW3099">
        <v>75.599109999999996</v>
      </c>
      <c r="AX3099">
        <v>75.135409999999993</v>
      </c>
      <c r="AY3099">
        <v>74.850980000000007</v>
      </c>
      <c r="AZ3099">
        <v>73.638130000000004</v>
      </c>
      <c r="BA3099">
        <v>71.45805</v>
      </c>
      <c r="BB3099">
        <v>69.233999999999995</v>
      </c>
      <c r="BC3099">
        <v>66.862880000000004</v>
      </c>
      <c r="BD3099">
        <v>65.005520000000004</v>
      </c>
      <c r="BE3099">
        <v>64.156289999999998</v>
      </c>
      <c r="BF3099">
        <v>63.737439999999999</v>
      </c>
      <c r="BG3099">
        <v>62.803089999999997</v>
      </c>
      <c r="BH3099">
        <v>65.748170000000002</v>
      </c>
      <c r="BI3099">
        <v>21.301919999999999</v>
      </c>
      <c r="BJ3099">
        <v>167.34549999999999</v>
      </c>
      <c r="BK3099">
        <v>256.2636</v>
      </c>
      <c r="BL3099">
        <v>263.74099999999999</v>
      </c>
      <c r="BM3099">
        <v>421.3655</v>
      </c>
      <c r="BN3099">
        <v>281.80900000000003</v>
      </c>
      <c r="BO3099">
        <v>160.58019999999999</v>
      </c>
      <c r="BP3099">
        <v>-441.81459999999998</v>
      </c>
      <c r="BQ3099">
        <v>-602.86800000000005</v>
      </c>
      <c r="BR3099">
        <v>-605.89589999999998</v>
      </c>
      <c r="BS3099">
        <v>-471.1352</v>
      </c>
      <c r="BT3099">
        <v>-102.9332</v>
      </c>
      <c r="BU3099">
        <v>468.71010000000001</v>
      </c>
      <c r="BV3099">
        <v>1475.761</v>
      </c>
      <c r="BW3099">
        <v>904.94090000000006</v>
      </c>
      <c r="BX3099">
        <v>696.51289999999995</v>
      </c>
      <c r="BY3099">
        <v>675.15660000000003</v>
      </c>
      <c r="BZ3099">
        <v>477.42809999999997</v>
      </c>
      <c r="CA3099">
        <v>159.71209999999999</v>
      </c>
      <c r="CB3099">
        <v>-90.287779999999998</v>
      </c>
      <c r="CC3099">
        <v>-220.75530000000001</v>
      </c>
      <c r="CD3099">
        <v>-345.81950000000001</v>
      </c>
      <c r="CE3099">
        <v>-42.866840000000003</v>
      </c>
      <c r="CF3099" s="20">
        <v>22596.02</v>
      </c>
      <c r="CG3099" s="20">
        <v>25735.78</v>
      </c>
      <c r="CH3099" s="20">
        <v>22599.9</v>
      </c>
      <c r="CI3099" s="20">
        <v>21552.240000000002</v>
      </c>
      <c r="CJ3099" s="20">
        <v>18005.400000000001</v>
      </c>
      <c r="CK3099" s="20">
        <v>14525.8</v>
      </c>
      <c r="CL3099" s="20">
        <v>15939.49</v>
      </c>
      <c r="CM3099" s="20">
        <v>15141.27</v>
      </c>
      <c r="CN3099" s="20">
        <v>10226.280000000001</v>
      </c>
      <c r="CO3099" s="20">
        <v>8316.4519999999993</v>
      </c>
      <c r="CP3099" s="20">
        <v>5348.1279999999997</v>
      </c>
      <c r="CQ3099" s="20">
        <v>2320.2649999999999</v>
      </c>
      <c r="CR3099" s="20">
        <v>4276.1980000000003</v>
      </c>
      <c r="CS3099" s="20">
        <v>8290.01</v>
      </c>
      <c r="CT3099" s="20">
        <v>21743.119999999999</v>
      </c>
      <c r="CU3099" s="20">
        <v>36922.67</v>
      </c>
      <c r="CV3099" s="20">
        <v>40379.82</v>
      </c>
      <c r="CW3099" s="20">
        <v>59561.81</v>
      </c>
      <c r="CX3099" s="20">
        <v>49688.42</v>
      </c>
      <c r="CY3099" s="20">
        <v>45096.37</v>
      </c>
      <c r="CZ3099" s="20">
        <v>47299.15</v>
      </c>
      <c r="DA3099" s="20">
        <v>33907.71</v>
      </c>
      <c r="DB3099" s="20">
        <v>33411.730000000003</v>
      </c>
      <c r="DC3099" s="20">
        <v>32909.51</v>
      </c>
      <c r="DD3099">
        <v>0</v>
      </c>
      <c r="DE3099">
        <v>0</v>
      </c>
      <c r="DF3099">
        <v>0</v>
      </c>
    </row>
    <row r="3100" spans="1:110" x14ac:dyDescent="0.25">
      <c r="A3100" s="16" t="str">
        <f t="shared" si="48"/>
        <v>Program Specific_CPP_200 kW and above_All_CAISO_1-in-2_MONTHLY SYSTEM PEAK DAY_2022_1</v>
      </c>
      <c r="B3100" t="s">
        <v>196</v>
      </c>
      <c r="C3100" t="s">
        <v>121</v>
      </c>
      <c r="D3100" t="s">
        <v>122</v>
      </c>
      <c r="E3100" t="s">
        <v>7</v>
      </c>
      <c r="F3100" t="s">
        <v>110</v>
      </c>
      <c r="G3100" t="s">
        <v>111</v>
      </c>
      <c r="H3100" t="s">
        <v>20</v>
      </c>
      <c r="I3100">
        <v>2022</v>
      </c>
      <c r="J3100">
        <v>1</v>
      </c>
      <c r="K3100">
        <v>440</v>
      </c>
      <c r="L3100">
        <v>56201.04</v>
      </c>
      <c r="M3100">
        <v>55095</v>
      </c>
      <c r="N3100">
        <v>54450.39</v>
      </c>
      <c r="O3100">
        <v>54683.85</v>
      </c>
      <c r="P3100">
        <v>57225.75</v>
      </c>
      <c r="Q3100">
        <v>62964.800000000003</v>
      </c>
      <c r="R3100">
        <v>71558.16</v>
      </c>
      <c r="S3100">
        <v>76281.95</v>
      </c>
      <c r="T3100">
        <v>76970.759999999995</v>
      </c>
      <c r="U3100">
        <v>77210.77</v>
      </c>
      <c r="V3100">
        <v>78385.539999999994</v>
      </c>
      <c r="W3100">
        <v>78675.27</v>
      </c>
      <c r="X3100">
        <v>78802.559999999998</v>
      </c>
      <c r="Y3100">
        <v>78671.8</v>
      </c>
      <c r="Z3100">
        <v>77922.16</v>
      </c>
      <c r="AA3100">
        <v>76625.149999999994</v>
      </c>
      <c r="AB3100">
        <v>75468.66</v>
      </c>
      <c r="AC3100">
        <v>74599.360000000001</v>
      </c>
      <c r="AD3100">
        <v>70467.63</v>
      </c>
      <c r="AE3100">
        <v>67466.28</v>
      </c>
      <c r="AF3100">
        <v>65138.18</v>
      </c>
      <c r="AG3100">
        <v>64186.53</v>
      </c>
      <c r="AH3100">
        <v>61652.77</v>
      </c>
      <c r="AI3100">
        <v>58824.7</v>
      </c>
      <c r="AJ3100">
        <v>44.271039999999999</v>
      </c>
      <c r="AK3100">
        <v>43.377879999999998</v>
      </c>
      <c r="AL3100">
        <v>42.064889999999998</v>
      </c>
      <c r="AM3100">
        <v>41.588830000000002</v>
      </c>
      <c r="AN3100">
        <v>41.071770000000001</v>
      </c>
      <c r="AO3100">
        <v>41.102319999999999</v>
      </c>
      <c r="AP3100">
        <v>40.663930000000001</v>
      </c>
      <c r="AQ3100">
        <v>40.482439999999997</v>
      </c>
      <c r="AR3100">
        <v>44.673650000000002</v>
      </c>
      <c r="AS3100">
        <v>49.797820000000002</v>
      </c>
      <c r="AT3100">
        <v>52.356310000000001</v>
      </c>
      <c r="AU3100">
        <v>55.116219999999998</v>
      </c>
      <c r="AV3100">
        <v>56.182630000000003</v>
      </c>
      <c r="AW3100">
        <v>56.916789999999999</v>
      </c>
      <c r="AX3100">
        <v>57.014479999999999</v>
      </c>
      <c r="AY3100">
        <v>57.83108</v>
      </c>
      <c r="AZ3100">
        <v>56.883659999999999</v>
      </c>
      <c r="BA3100">
        <v>54.711939999999998</v>
      </c>
      <c r="BB3100">
        <v>52.706139999999998</v>
      </c>
      <c r="BC3100">
        <v>50.548310000000001</v>
      </c>
      <c r="BD3100">
        <v>49.652909999999999</v>
      </c>
      <c r="BE3100">
        <v>48.911769999999997</v>
      </c>
      <c r="BF3100">
        <v>47.920969999999997</v>
      </c>
      <c r="BG3100">
        <v>47.251049999999999</v>
      </c>
      <c r="BH3100">
        <v>81.841949999999997</v>
      </c>
      <c r="BI3100">
        <v>26.64152</v>
      </c>
      <c r="BJ3100">
        <v>209.53630000000001</v>
      </c>
      <c r="BK3100">
        <v>323.0489</v>
      </c>
      <c r="BL3100">
        <v>342.1549</v>
      </c>
      <c r="BM3100">
        <v>569.45010000000002</v>
      </c>
      <c r="BN3100">
        <v>405.19119999999998</v>
      </c>
      <c r="BO3100">
        <v>237.75530000000001</v>
      </c>
      <c r="BP3100">
        <v>-645.63850000000002</v>
      </c>
      <c r="BQ3100">
        <v>-864.39059999999995</v>
      </c>
      <c r="BR3100">
        <v>-859.02760000000001</v>
      </c>
      <c r="BS3100">
        <v>-658.61320000000001</v>
      </c>
      <c r="BT3100">
        <v>-142.8707</v>
      </c>
      <c r="BU3100">
        <v>648.41610000000003</v>
      </c>
      <c r="BV3100">
        <v>2038.7560000000001</v>
      </c>
      <c r="BW3100">
        <v>1256.001</v>
      </c>
      <c r="BX3100">
        <v>974.06389999999999</v>
      </c>
      <c r="BY3100">
        <v>953.73180000000002</v>
      </c>
      <c r="BZ3100">
        <v>662.07659999999998</v>
      </c>
      <c r="CA3100">
        <v>216.7989</v>
      </c>
      <c r="CB3100">
        <v>-121.0596</v>
      </c>
      <c r="CC3100">
        <v>-291.7029</v>
      </c>
      <c r="CD3100">
        <v>-446.47379999999998</v>
      </c>
      <c r="CE3100">
        <v>-54.413739999999997</v>
      </c>
      <c r="CF3100" s="20">
        <v>35011.96</v>
      </c>
      <c r="CG3100" s="20">
        <v>40254.81</v>
      </c>
      <c r="CH3100" s="20">
        <v>35432.1</v>
      </c>
      <c r="CI3100" s="20">
        <v>34249.57</v>
      </c>
      <c r="CJ3100" s="20">
        <v>30303.52</v>
      </c>
      <c r="CK3100" s="20">
        <v>26529.77</v>
      </c>
      <c r="CL3100" s="20">
        <v>32952.230000000003</v>
      </c>
      <c r="CM3100" s="20">
        <v>33192.400000000001</v>
      </c>
      <c r="CN3100" s="20">
        <v>21838.18</v>
      </c>
      <c r="CO3100" s="20">
        <v>17096.75</v>
      </c>
      <c r="CP3100" s="20">
        <v>10750.29</v>
      </c>
      <c r="CQ3100" s="20">
        <v>4534.2700000000004</v>
      </c>
      <c r="CR3100" s="20">
        <v>8238.2270000000008</v>
      </c>
      <c r="CS3100" s="20">
        <v>15865.51</v>
      </c>
      <c r="CT3100" s="20">
        <v>41497.31</v>
      </c>
      <c r="CU3100" s="20">
        <v>71126.710000000006</v>
      </c>
      <c r="CV3100" s="20">
        <v>78973.42</v>
      </c>
      <c r="CW3100" s="20">
        <v>118853.4</v>
      </c>
      <c r="CX3100" s="20">
        <v>95555.48</v>
      </c>
      <c r="CY3100" s="20">
        <v>83095.91</v>
      </c>
      <c r="CZ3100" s="20">
        <v>85034.26</v>
      </c>
      <c r="DA3100" s="20">
        <v>59204.91</v>
      </c>
      <c r="DB3100" s="20">
        <v>55691.9</v>
      </c>
      <c r="DC3100" s="20">
        <v>53026.82</v>
      </c>
      <c r="DD3100">
        <v>0</v>
      </c>
      <c r="DE3100">
        <v>0</v>
      </c>
      <c r="DF3100">
        <v>0</v>
      </c>
    </row>
    <row r="3101" spans="1:110" x14ac:dyDescent="0.25">
      <c r="A3101" s="16" t="str">
        <f t="shared" si="48"/>
        <v>Program Specific_CPP_200 kW and above_All_CAISO_1-in-2_MONTHLY SYSTEM PEAK DAY_2031_7</v>
      </c>
      <c r="B3101" t="s">
        <v>196</v>
      </c>
      <c r="C3101" t="s">
        <v>121</v>
      </c>
      <c r="D3101" t="s">
        <v>122</v>
      </c>
      <c r="E3101" t="s">
        <v>7</v>
      </c>
      <c r="F3101" t="s">
        <v>110</v>
      </c>
      <c r="G3101" t="s">
        <v>111</v>
      </c>
      <c r="H3101" t="s">
        <v>20</v>
      </c>
      <c r="I3101">
        <v>2031</v>
      </c>
      <c r="J3101">
        <v>7</v>
      </c>
      <c r="K3101">
        <v>274</v>
      </c>
      <c r="L3101">
        <v>46174.22</v>
      </c>
      <c r="M3101">
        <v>45101.29</v>
      </c>
      <c r="N3101">
        <v>44458.47</v>
      </c>
      <c r="O3101">
        <v>44430.52</v>
      </c>
      <c r="P3101">
        <v>45390.42</v>
      </c>
      <c r="Q3101">
        <v>48187.33</v>
      </c>
      <c r="R3101">
        <v>52066.14</v>
      </c>
      <c r="S3101">
        <v>54144.05</v>
      </c>
      <c r="T3101">
        <v>55463.69</v>
      </c>
      <c r="U3101">
        <v>56731.78</v>
      </c>
      <c r="V3101">
        <v>58228.53</v>
      </c>
      <c r="W3101">
        <v>59317.16</v>
      </c>
      <c r="X3101">
        <v>59968.4</v>
      </c>
      <c r="Y3101">
        <v>60166.23</v>
      </c>
      <c r="Z3101">
        <v>59751.839999999997</v>
      </c>
      <c r="AA3101">
        <v>58423.88</v>
      </c>
      <c r="AB3101">
        <v>56850.7</v>
      </c>
      <c r="AC3101">
        <v>55362.21</v>
      </c>
      <c r="AD3101">
        <v>53188.62</v>
      </c>
      <c r="AE3101">
        <v>51912.57</v>
      </c>
      <c r="AF3101">
        <v>50375.39</v>
      </c>
      <c r="AG3101">
        <v>50222.19</v>
      </c>
      <c r="AH3101">
        <v>49122.65</v>
      </c>
      <c r="AI3101">
        <v>47427.96</v>
      </c>
      <c r="AJ3101">
        <v>67.38964</v>
      </c>
      <c r="AK3101">
        <v>67.278880000000001</v>
      </c>
      <c r="AL3101">
        <v>67.000209999999996</v>
      </c>
      <c r="AM3101">
        <v>67.040260000000004</v>
      </c>
      <c r="AN3101">
        <v>67.156779999999998</v>
      </c>
      <c r="AO3101">
        <v>67.109309999999994</v>
      </c>
      <c r="AP3101">
        <v>66.976150000000004</v>
      </c>
      <c r="AQ3101">
        <v>68.273600000000002</v>
      </c>
      <c r="AR3101">
        <v>70.393640000000005</v>
      </c>
      <c r="AS3101">
        <v>73.103049999999996</v>
      </c>
      <c r="AT3101">
        <v>75.797210000000007</v>
      </c>
      <c r="AU3101">
        <v>77.477980000000002</v>
      </c>
      <c r="AV3101">
        <v>78.217910000000003</v>
      </c>
      <c r="AW3101">
        <v>78.024000000000001</v>
      </c>
      <c r="AX3101">
        <v>78.322360000000003</v>
      </c>
      <c r="AY3101">
        <v>78.676060000000007</v>
      </c>
      <c r="AZ3101">
        <v>76.817329999999998</v>
      </c>
      <c r="BA3101">
        <v>76.047700000000006</v>
      </c>
      <c r="BB3101">
        <v>75.434430000000006</v>
      </c>
      <c r="BC3101">
        <v>73.249009999999998</v>
      </c>
      <c r="BD3101">
        <v>70.809030000000007</v>
      </c>
      <c r="BE3101">
        <v>69.794550000000001</v>
      </c>
      <c r="BF3101">
        <v>69.671149999999997</v>
      </c>
      <c r="BG3101">
        <v>69.600049999999996</v>
      </c>
      <c r="BH3101">
        <v>67.240549999999999</v>
      </c>
      <c r="BI3101">
        <v>21.809000000000001</v>
      </c>
      <c r="BJ3101">
        <v>171.08529999999999</v>
      </c>
      <c r="BK3101">
        <v>262.47660000000002</v>
      </c>
      <c r="BL3101">
        <v>271.39100000000002</v>
      </c>
      <c r="BM3101">
        <v>435.80349999999999</v>
      </c>
      <c r="BN3101">
        <v>294.81950000000001</v>
      </c>
      <c r="BO3101">
        <v>168.756</v>
      </c>
      <c r="BP3101">
        <v>-465.23509999999999</v>
      </c>
      <c r="BQ3101">
        <v>-635.12400000000002</v>
      </c>
      <c r="BR3101">
        <v>-638.1268</v>
      </c>
      <c r="BS3101">
        <v>-496.56099999999998</v>
      </c>
      <c r="BT3101">
        <v>-108.724</v>
      </c>
      <c r="BU3101">
        <v>495.89249999999998</v>
      </c>
      <c r="BV3101">
        <v>1563.347</v>
      </c>
      <c r="BW3101">
        <v>957.6549</v>
      </c>
      <c r="BX3101">
        <v>733.76440000000002</v>
      </c>
      <c r="BY3101">
        <v>707.7903</v>
      </c>
      <c r="BZ3101">
        <v>499.7321</v>
      </c>
      <c r="CA3101">
        <v>166.81790000000001</v>
      </c>
      <c r="CB3101">
        <v>-93.622910000000005</v>
      </c>
      <c r="CC3101">
        <v>-228.24039999999999</v>
      </c>
      <c r="CD3101">
        <v>-355.73390000000001</v>
      </c>
      <c r="CE3101">
        <v>-43.871580000000002</v>
      </c>
      <c r="CF3101" s="20">
        <v>23633.439999999999</v>
      </c>
      <c r="CG3101" s="20">
        <v>26975.61</v>
      </c>
      <c r="CH3101" s="20">
        <v>23621.31</v>
      </c>
      <c r="CI3101" s="20">
        <v>22609.96</v>
      </c>
      <c r="CJ3101" s="20">
        <v>19065.080000000002</v>
      </c>
      <c r="CK3101" s="20">
        <v>15538.3</v>
      </c>
      <c r="CL3101" s="20">
        <v>17445.25</v>
      </c>
      <c r="CM3101" s="20">
        <v>16722.32</v>
      </c>
      <c r="CN3101" s="20">
        <v>11339.2</v>
      </c>
      <c r="CO3101" s="20">
        <v>9230.1890000000003</v>
      </c>
      <c r="CP3101" s="20">
        <v>5932.2529999999997</v>
      </c>
      <c r="CQ3101" s="20">
        <v>2577.4580000000001</v>
      </c>
      <c r="CR3101" s="20">
        <v>4770.875</v>
      </c>
      <c r="CS3101" s="20">
        <v>9279.4369999999999</v>
      </c>
      <c r="CT3101" s="20">
        <v>24400.6</v>
      </c>
      <c r="CU3101" s="20">
        <v>41349.550000000003</v>
      </c>
      <c r="CV3101" s="20">
        <v>44814.58</v>
      </c>
      <c r="CW3101" s="20">
        <v>65458.82</v>
      </c>
      <c r="CX3101" s="20">
        <v>54439.45</v>
      </c>
      <c r="CY3101" s="20">
        <v>49198.41</v>
      </c>
      <c r="CZ3101" s="20">
        <v>50858.04</v>
      </c>
      <c r="DA3101" s="20">
        <v>36246.089999999997</v>
      </c>
      <c r="DB3101" s="20">
        <v>35354.97</v>
      </c>
      <c r="DC3101" s="20">
        <v>34470.29</v>
      </c>
      <c r="DD3101">
        <v>0</v>
      </c>
      <c r="DE3101">
        <v>0</v>
      </c>
      <c r="DF3101">
        <v>0</v>
      </c>
    </row>
    <row r="3102" spans="1:110" x14ac:dyDescent="0.25">
      <c r="A3102" s="16" t="str">
        <f t="shared" si="48"/>
        <v>Portfolio Adjusted_CPP_200 kW and above_All_CAISO_1-in-2_MONTHLY SYSTEM PEAK DAY_2020_10</v>
      </c>
      <c r="B3102" t="s">
        <v>195</v>
      </c>
      <c r="C3102" t="s">
        <v>121</v>
      </c>
      <c r="D3102" t="s">
        <v>122</v>
      </c>
      <c r="E3102" t="s">
        <v>7</v>
      </c>
      <c r="F3102" t="s">
        <v>110</v>
      </c>
      <c r="G3102" t="s">
        <v>111</v>
      </c>
      <c r="H3102" t="s">
        <v>20</v>
      </c>
      <c r="I3102">
        <v>2020</v>
      </c>
      <c r="J3102">
        <v>10</v>
      </c>
      <c r="K3102">
        <v>1417</v>
      </c>
      <c r="L3102">
        <v>207055.1</v>
      </c>
      <c r="M3102">
        <v>201884.3</v>
      </c>
      <c r="N3102">
        <v>198756.7</v>
      </c>
      <c r="O3102">
        <v>198661.5</v>
      </c>
      <c r="P3102">
        <v>205427.6</v>
      </c>
      <c r="Q3102">
        <v>220381.7</v>
      </c>
      <c r="R3102">
        <v>242545</v>
      </c>
      <c r="S3102">
        <v>255014.1</v>
      </c>
      <c r="T3102">
        <v>262045.3</v>
      </c>
      <c r="U3102">
        <v>269730.2</v>
      </c>
      <c r="V3102">
        <v>278429.3</v>
      </c>
      <c r="W3102">
        <v>285972.09999999998</v>
      </c>
      <c r="X3102">
        <v>290597</v>
      </c>
      <c r="Y3102">
        <v>292086.09999999998</v>
      </c>
      <c r="Z3102">
        <v>289583.3</v>
      </c>
      <c r="AA3102">
        <v>284118.3</v>
      </c>
      <c r="AB3102">
        <v>274262.8</v>
      </c>
      <c r="AC3102">
        <v>266180.2</v>
      </c>
      <c r="AD3102">
        <v>252639.4</v>
      </c>
      <c r="AE3102">
        <v>241749.9</v>
      </c>
      <c r="AF3102">
        <v>231378.4</v>
      </c>
      <c r="AG3102">
        <v>228737.8</v>
      </c>
      <c r="AH3102">
        <v>222481.1</v>
      </c>
      <c r="AI3102">
        <v>213334.2</v>
      </c>
      <c r="AJ3102">
        <v>66.003020000000006</v>
      </c>
      <c r="AK3102">
        <v>65.599699999999999</v>
      </c>
      <c r="AL3102">
        <v>64.730900000000005</v>
      </c>
      <c r="AM3102">
        <v>64.576779999999999</v>
      </c>
      <c r="AN3102">
        <v>64.453469999999996</v>
      </c>
      <c r="AO3102">
        <v>63.002130000000001</v>
      </c>
      <c r="AP3102">
        <v>62.882199999999997</v>
      </c>
      <c r="AQ3102">
        <v>62.849780000000003</v>
      </c>
      <c r="AR3102">
        <v>66.793959999999998</v>
      </c>
      <c r="AS3102">
        <v>72.960650000000001</v>
      </c>
      <c r="AT3102">
        <v>79.516120000000001</v>
      </c>
      <c r="AU3102">
        <v>83.522040000000004</v>
      </c>
      <c r="AV3102">
        <v>84.889430000000004</v>
      </c>
      <c r="AW3102">
        <v>84.172030000000007</v>
      </c>
      <c r="AX3102">
        <v>84.221339999999998</v>
      </c>
      <c r="AY3102">
        <v>83.181340000000006</v>
      </c>
      <c r="AZ3102">
        <v>82.014780000000002</v>
      </c>
      <c r="BA3102">
        <v>78.566540000000003</v>
      </c>
      <c r="BB3102">
        <v>75.340249999999997</v>
      </c>
      <c r="BC3102">
        <v>70.592950000000002</v>
      </c>
      <c r="BD3102">
        <v>69.046340000000001</v>
      </c>
      <c r="BE3102">
        <v>67.099209999999999</v>
      </c>
      <c r="BF3102">
        <v>66.197540000000004</v>
      </c>
      <c r="BG3102">
        <v>65.205250000000007</v>
      </c>
      <c r="BH3102">
        <v>301.52089999999998</v>
      </c>
      <c r="BI3102">
        <v>97.62236</v>
      </c>
      <c r="BJ3102">
        <v>764.85649999999998</v>
      </c>
      <c r="BK3102">
        <v>1173.6079999999999</v>
      </c>
      <c r="BL3102">
        <v>1228.259</v>
      </c>
      <c r="BM3102">
        <v>1993.12</v>
      </c>
      <c r="BN3102">
        <v>1373.3879999999999</v>
      </c>
      <c r="BO3102">
        <v>794.82709999999997</v>
      </c>
      <c r="BP3102">
        <v>-2198.0619999999999</v>
      </c>
      <c r="BQ3102">
        <v>-3019.6860000000001</v>
      </c>
      <c r="BR3102">
        <v>-3051.308</v>
      </c>
      <c r="BS3102">
        <v>-2393.9549999999999</v>
      </c>
      <c r="BT3102">
        <v>-526.85860000000002</v>
      </c>
      <c r="BU3102">
        <v>2407.3850000000002</v>
      </c>
      <c r="BV3102">
        <v>7576.6570000000002</v>
      </c>
      <c r="BW3102">
        <v>4657.125</v>
      </c>
      <c r="BX3102">
        <v>3539.8739999999998</v>
      </c>
      <c r="BY3102">
        <v>3403.0390000000002</v>
      </c>
      <c r="BZ3102">
        <v>2373.6669999999999</v>
      </c>
      <c r="CA3102">
        <v>776.84889999999996</v>
      </c>
      <c r="CB3102">
        <v>-430.0179</v>
      </c>
      <c r="CC3102">
        <v>-1039.5250000000001</v>
      </c>
      <c r="CD3102">
        <v>-1611.152</v>
      </c>
      <c r="CE3102">
        <v>-197.3373</v>
      </c>
      <c r="CF3102" s="20">
        <v>475225.2</v>
      </c>
      <c r="CG3102" s="20">
        <v>540503.4</v>
      </c>
      <c r="CH3102" s="20">
        <v>472104.7</v>
      </c>
      <c r="CI3102" s="20">
        <v>452027.2</v>
      </c>
      <c r="CJ3102" s="20">
        <v>390505.9</v>
      </c>
      <c r="CK3102" s="20">
        <v>325004.2</v>
      </c>
      <c r="CL3102" s="20">
        <v>378574.3</v>
      </c>
      <c r="CM3102" s="20">
        <v>370956.9</v>
      </c>
      <c r="CN3102" s="20">
        <v>253114.8</v>
      </c>
      <c r="CO3102" s="20">
        <v>208649.4</v>
      </c>
      <c r="CP3102" s="20">
        <v>135636.9</v>
      </c>
      <c r="CQ3102" s="20">
        <v>59907.11</v>
      </c>
      <c r="CR3102" s="20">
        <v>112030.3</v>
      </c>
      <c r="CS3102" s="20">
        <v>218694.39999999999</v>
      </c>
      <c r="CT3102" s="20">
        <v>573119.19999999995</v>
      </c>
      <c r="CU3102" s="20">
        <v>977886.8</v>
      </c>
      <c r="CV3102" s="20">
        <v>1042994</v>
      </c>
      <c r="CW3102" s="20">
        <v>1513188</v>
      </c>
      <c r="CX3102" s="20">
        <v>1228227</v>
      </c>
      <c r="CY3102" s="20">
        <v>1066937</v>
      </c>
      <c r="CZ3102" s="20">
        <v>1072923</v>
      </c>
      <c r="DA3102" s="20">
        <v>751875.5</v>
      </c>
      <c r="DB3102" s="20">
        <v>725225.9</v>
      </c>
      <c r="DC3102" s="20">
        <v>697424.1</v>
      </c>
      <c r="DD3102">
        <v>0</v>
      </c>
      <c r="DE3102">
        <v>0</v>
      </c>
      <c r="DF3102">
        <v>0</v>
      </c>
    </row>
    <row r="3103" spans="1:110" x14ac:dyDescent="0.25">
      <c r="A3103" s="16" t="str">
        <f t="shared" si="48"/>
        <v>Program Specific_CPP_200 kW and above_All_CAISO_1-in-2_MONTHLY SYSTEM PEAK DAY_2021_9</v>
      </c>
      <c r="B3103" t="s">
        <v>196</v>
      </c>
      <c r="C3103" t="s">
        <v>121</v>
      </c>
      <c r="D3103" t="s">
        <v>122</v>
      </c>
      <c r="E3103" t="s">
        <v>7</v>
      </c>
      <c r="F3103" t="s">
        <v>110</v>
      </c>
      <c r="G3103" t="s">
        <v>111</v>
      </c>
      <c r="H3103" t="s">
        <v>20</v>
      </c>
      <c r="I3103">
        <v>2021</v>
      </c>
      <c r="J3103">
        <v>9</v>
      </c>
      <c r="K3103">
        <v>738</v>
      </c>
      <c r="L3103">
        <v>122786.6</v>
      </c>
      <c r="M3103">
        <v>119578.9</v>
      </c>
      <c r="N3103">
        <v>117794</v>
      </c>
      <c r="O3103">
        <v>117330.7</v>
      </c>
      <c r="P3103">
        <v>120120.1</v>
      </c>
      <c r="Q3103">
        <v>128230.3</v>
      </c>
      <c r="R3103">
        <v>141062.79999999999</v>
      </c>
      <c r="S3103">
        <v>148294.20000000001</v>
      </c>
      <c r="T3103">
        <v>152705.20000000001</v>
      </c>
      <c r="U3103">
        <v>157594.5</v>
      </c>
      <c r="V3103">
        <v>163590</v>
      </c>
      <c r="W3103">
        <v>168420.1</v>
      </c>
      <c r="X3103">
        <v>171140.1</v>
      </c>
      <c r="Y3103">
        <v>172277.2</v>
      </c>
      <c r="Z3103">
        <v>170797.7</v>
      </c>
      <c r="AA3103">
        <v>167246.9</v>
      </c>
      <c r="AB3103">
        <v>161145.5</v>
      </c>
      <c r="AC3103">
        <v>155320.5</v>
      </c>
      <c r="AD3103">
        <v>147832</v>
      </c>
      <c r="AE3103">
        <v>142099.9</v>
      </c>
      <c r="AF3103">
        <v>135664.1</v>
      </c>
      <c r="AG3103">
        <v>134810.9</v>
      </c>
      <c r="AH3103">
        <v>131704.29999999999</v>
      </c>
      <c r="AI3103">
        <v>127163.7</v>
      </c>
      <c r="AJ3103">
        <v>73.848349999999996</v>
      </c>
      <c r="AK3103">
        <v>73.410970000000006</v>
      </c>
      <c r="AL3103">
        <v>72.794719999999998</v>
      </c>
      <c r="AM3103">
        <v>72.557199999999995</v>
      </c>
      <c r="AN3103">
        <v>71.899240000000006</v>
      </c>
      <c r="AO3103">
        <v>72.545869999999994</v>
      </c>
      <c r="AP3103">
        <v>71.710639999999998</v>
      </c>
      <c r="AQ3103">
        <v>72.623679999999993</v>
      </c>
      <c r="AR3103">
        <v>77.493750000000006</v>
      </c>
      <c r="AS3103">
        <v>83.054959999999994</v>
      </c>
      <c r="AT3103">
        <v>89.225920000000002</v>
      </c>
      <c r="AU3103">
        <v>94.088970000000003</v>
      </c>
      <c r="AV3103">
        <v>96.149230000000003</v>
      </c>
      <c r="AW3103">
        <v>93.912620000000004</v>
      </c>
      <c r="AX3103">
        <v>94.691800000000001</v>
      </c>
      <c r="AY3103">
        <v>93.838080000000005</v>
      </c>
      <c r="AZ3103">
        <v>93.314490000000006</v>
      </c>
      <c r="BA3103">
        <v>93.063559999999995</v>
      </c>
      <c r="BB3103">
        <v>90.639449999999997</v>
      </c>
      <c r="BC3103">
        <v>86.800359999999998</v>
      </c>
      <c r="BD3103">
        <v>83.25309</v>
      </c>
      <c r="BE3103">
        <v>81.894970000000001</v>
      </c>
      <c r="BF3103">
        <v>80.52158</v>
      </c>
      <c r="BG3103">
        <v>78.387140000000002</v>
      </c>
      <c r="BH3103">
        <v>178.80629999999999</v>
      </c>
      <c r="BI3103">
        <v>57.823070000000001</v>
      </c>
      <c r="BJ3103">
        <v>453.29570000000001</v>
      </c>
      <c r="BK3103">
        <v>693.14</v>
      </c>
      <c r="BL3103">
        <v>718.20230000000004</v>
      </c>
      <c r="BM3103">
        <v>1159.7080000000001</v>
      </c>
      <c r="BN3103">
        <v>798.75480000000005</v>
      </c>
      <c r="BO3103">
        <v>462.20269999999999</v>
      </c>
      <c r="BP3103">
        <v>-1280.9069999999999</v>
      </c>
      <c r="BQ3103">
        <v>-1764.3030000000001</v>
      </c>
      <c r="BR3103">
        <v>-1792.7829999999999</v>
      </c>
      <c r="BS3103">
        <v>-1409.893</v>
      </c>
      <c r="BT3103">
        <v>-310.28059999999999</v>
      </c>
      <c r="BU3103">
        <v>1419.9159999999999</v>
      </c>
      <c r="BV3103">
        <v>4468.75</v>
      </c>
      <c r="BW3103">
        <v>2741.4279999999999</v>
      </c>
      <c r="BX3103">
        <v>2079.884</v>
      </c>
      <c r="BY3103">
        <v>1985.7280000000001</v>
      </c>
      <c r="BZ3103">
        <v>1388.951</v>
      </c>
      <c r="CA3103">
        <v>456.62970000000001</v>
      </c>
      <c r="CB3103">
        <v>-252.13229999999999</v>
      </c>
      <c r="CC3103">
        <v>-612.6635</v>
      </c>
      <c r="CD3103">
        <v>-953.76969999999994</v>
      </c>
      <c r="CE3103">
        <v>-117.6284</v>
      </c>
      <c r="CF3103" s="20">
        <v>167120.6</v>
      </c>
      <c r="CG3103" s="20">
        <v>189627.9</v>
      </c>
      <c r="CH3103" s="20">
        <v>165821.79999999999</v>
      </c>
      <c r="CI3103" s="20">
        <v>157674.20000000001</v>
      </c>
      <c r="CJ3103" s="20">
        <v>133518.39999999999</v>
      </c>
      <c r="CK3103" s="20">
        <v>110032.1</v>
      </c>
      <c r="CL3103" s="20">
        <v>128053.6</v>
      </c>
      <c r="CM3103" s="20">
        <v>125442.1</v>
      </c>
      <c r="CN3103" s="20">
        <v>85955.3</v>
      </c>
      <c r="CO3103" s="20">
        <v>71226.22</v>
      </c>
      <c r="CP3103" s="20">
        <v>46823.23</v>
      </c>
      <c r="CQ3103" s="20">
        <v>20778.71</v>
      </c>
      <c r="CR3103" s="20">
        <v>38855.870000000003</v>
      </c>
      <c r="CS3103" s="20">
        <v>76080.17</v>
      </c>
      <c r="CT3103" s="20">
        <v>199371</v>
      </c>
      <c r="CU3103" s="20">
        <v>338849.1</v>
      </c>
      <c r="CV3103" s="20">
        <v>360067.7</v>
      </c>
      <c r="CW3103" s="20">
        <v>515227</v>
      </c>
      <c r="CX3103" s="20">
        <v>420545.7</v>
      </c>
      <c r="CY3103" s="20">
        <v>368632.7</v>
      </c>
      <c r="CZ3103" s="20">
        <v>368852.3</v>
      </c>
      <c r="DA3103" s="20">
        <v>261168.1</v>
      </c>
      <c r="DB3103" s="20">
        <v>254148.2</v>
      </c>
      <c r="DC3103" s="20">
        <v>247800.7</v>
      </c>
      <c r="DD3103">
        <v>0</v>
      </c>
      <c r="DE3103">
        <v>0</v>
      </c>
      <c r="DF3103">
        <v>0</v>
      </c>
    </row>
    <row r="3104" spans="1:110" x14ac:dyDescent="0.25">
      <c r="A3104" s="16" t="str">
        <f t="shared" si="48"/>
        <v>Portfolio Adjusted_CPP_200 kW and above_All_CAISO_1-in-2_MONTHLY SYSTEM PEAK DAY_2031_10</v>
      </c>
      <c r="B3104" t="s">
        <v>195</v>
      </c>
      <c r="C3104" t="s">
        <v>121</v>
      </c>
      <c r="D3104" t="s">
        <v>122</v>
      </c>
      <c r="E3104" t="s">
        <v>7</v>
      </c>
      <c r="F3104" t="s">
        <v>110</v>
      </c>
      <c r="G3104" t="s">
        <v>111</v>
      </c>
      <c r="H3104" t="s">
        <v>20</v>
      </c>
      <c r="I3104">
        <v>2031</v>
      </c>
      <c r="J3104">
        <v>10</v>
      </c>
      <c r="K3104">
        <v>269</v>
      </c>
      <c r="L3104">
        <v>45655.26</v>
      </c>
      <c r="M3104">
        <v>44673.65</v>
      </c>
      <c r="N3104">
        <v>44079.91</v>
      </c>
      <c r="O3104">
        <v>44061.84</v>
      </c>
      <c r="P3104">
        <v>45346.3</v>
      </c>
      <c r="Q3104">
        <v>48185.15</v>
      </c>
      <c r="R3104">
        <v>52392.57</v>
      </c>
      <c r="S3104">
        <v>54759.68</v>
      </c>
      <c r="T3104">
        <v>56094.47</v>
      </c>
      <c r="U3104">
        <v>57553.37</v>
      </c>
      <c r="V3104">
        <v>59204.76</v>
      </c>
      <c r="W3104">
        <v>60636.69</v>
      </c>
      <c r="X3104">
        <v>61514.66</v>
      </c>
      <c r="Y3104">
        <v>61797.34</v>
      </c>
      <c r="Z3104">
        <v>61322.23</v>
      </c>
      <c r="AA3104">
        <v>60284.77</v>
      </c>
      <c r="AB3104">
        <v>58413.83</v>
      </c>
      <c r="AC3104">
        <v>56879.43</v>
      </c>
      <c r="AD3104">
        <v>54308.88</v>
      </c>
      <c r="AE3104">
        <v>52241.64</v>
      </c>
      <c r="AF3104">
        <v>50272.74</v>
      </c>
      <c r="AG3104">
        <v>49771.46</v>
      </c>
      <c r="AH3104">
        <v>48583.71</v>
      </c>
      <c r="AI3104">
        <v>46847.27</v>
      </c>
      <c r="AJ3104">
        <v>66.003020000000006</v>
      </c>
      <c r="AK3104">
        <v>65.599699999999999</v>
      </c>
      <c r="AL3104">
        <v>64.730900000000005</v>
      </c>
      <c r="AM3104">
        <v>64.576779999999999</v>
      </c>
      <c r="AN3104">
        <v>64.453469999999996</v>
      </c>
      <c r="AO3104">
        <v>63.002130000000001</v>
      </c>
      <c r="AP3104">
        <v>62.882199999999997</v>
      </c>
      <c r="AQ3104">
        <v>62.849780000000003</v>
      </c>
      <c r="AR3104">
        <v>66.793959999999998</v>
      </c>
      <c r="AS3104">
        <v>72.960650000000001</v>
      </c>
      <c r="AT3104">
        <v>79.516120000000001</v>
      </c>
      <c r="AU3104">
        <v>83.522040000000004</v>
      </c>
      <c r="AV3104">
        <v>84.889430000000004</v>
      </c>
      <c r="AW3104">
        <v>84.172030000000007</v>
      </c>
      <c r="AX3104">
        <v>84.221339999999998</v>
      </c>
      <c r="AY3104">
        <v>83.181340000000006</v>
      </c>
      <c r="AZ3104">
        <v>82.014780000000002</v>
      </c>
      <c r="BA3104">
        <v>78.566540000000003</v>
      </c>
      <c r="BB3104">
        <v>75.340249999999997</v>
      </c>
      <c r="BC3104">
        <v>70.592950000000002</v>
      </c>
      <c r="BD3104">
        <v>69.046340000000001</v>
      </c>
      <c r="BE3104">
        <v>67.099209999999999</v>
      </c>
      <c r="BF3104">
        <v>66.197540000000004</v>
      </c>
      <c r="BG3104">
        <v>65.205250000000007</v>
      </c>
      <c r="BH3104">
        <v>66.484809999999996</v>
      </c>
      <c r="BI3104">
        <v>21.602209999999999</v>
      </c>
      <c r="BJ3104">
        <v>169.62860000000001</v>
      </c>
      <c r="BK3104">
        <v>260.29860000000002</v>
      </c>
      <c r="BL3104">
        <v>271.12720000000002</v>
      </c>
      <c r="BM3104">
        <v>435.78379999999999</v>
      </c>
      <c r="BN3104">
        <v>296.66789999999997</v>
      </c>
      <c r="BO3104">
        <v>170.6748</v>
      </c>
      <c r="BP3104">
        <v>-470.52609999999999</v>
      </c>
      <c r="BQ3104">
        <v>-644.32180000000005</v>
      </c>
      <c r="BR3104">
        <v>-648.82529999999997</v>
      </c>
      <c r="BS3104">
        <v>-507.6071</v>
      </c>
      <c r="BT3104">
        <v>-111.5274</v>
      </c>
      <c r="BU3104">
        <v>509.33620000000002</v>
      </c>
      <c r="BV3104">
        <v>1604.4349999999999</v>
      </c>
      <c r="BW3104">
        <v>988.15769999999998</v>
      </c>
      <c r="BX3104">
        <v>753.93949999999995</v>
      </c>
      <c r="BY3104">
        <v>727.1875</v>
      </c>
      <c r="BZ3104">
        <v>510.25760000000002</v>
      </c>
      <c r="CA3104">
        <v>167.87540000000001</v>
      </c>
      <c r="CB3104">
        <v>-93.432140000000004</v>
      </c>
      <c r="CC3104">
        <v>-226.19200000000001</v>
      </c>
      <c r="CD3104">
        <v>-351.83100000000002</v>
      </c>
      <c r="CE3104">
        <v>-43.334429999999998</v>
      </c>
      <c r="CF3104" s="20">
        <v>23105.18</v>
      </c>
      <c r="CG3104" s="20">
        <v>26466.48</v>
      </c>
      <c r="CH3104" s="20">
        <v>23220.75</v>
      </c>
      <c r="CI3104" s="20">
        <v>22236.29</v>
      </c>
      <c r="CJ3104" s="20">
        <v>19028.03</v>
      </c>
      <c r="CK3104" s="20">
        <v>15536.9</v>
      </c>
      <c r="CL3104" s="20">
        <v>17664.689999999999</v>
      </c>
      <c r="CM3104" s="20">
        <v>17104.759999999998</v>
      </c>
      <c r="CN3104" s="20">
        <v>11598.58</v>
      </c>
      <c r="CO3104" s="20">
        <v>9499.4689999999991</v>
      </c>
      <c r="CP3104" s="20">
        <v>6132.8360000000002</v>
      </c>
      <c r="CQ3104" s="20">
        <v>2693.4070000000002</v>
      </c>
      <c r="CR3104" s="20">
        <v>5020.0770000000002</v>
      </c>
      <c r="CS3104" s="20">
        <v>9789.39</v>
      </c>
      <c r="CT3104" s="20">
        <v>25700.04</v>
      </c>
      <c r="CU3104" s="20">
        <v>44025.59</v>
      </c>
      <c r="CV3104" s="20">
        <v>47312.85</v>
      </c>
      <c r="CW3104" s="20">
        <v>69095.820000000007</v>
      </c>
      <c r="CX3104" s="20">
        <v>56756.82</v>
      </c>
      <c r="CY3104" s="20">
        <v>49824.14</v>
      </c>
      <c r="CZ3104" s="20">
        <v>50650.98</v>
      </c>
      <c r="DA3104" s="20">
        <v>35598.42</v>
      </c>
      <c r="DB3104" s="20">
        <v>34583.449999999997</v>
      </c>
      <c r="DC3104" s="20">
        <v>33631.370000000003</v>
      </c>
      <c r="DD3104">
        <v>0</v>
      </c>
      <c r="DE3104">
        <v>0</v>
      </c>
      <c r="DF3104">
        <v>0</v>
      </c>
    </row>
    <row r="3105" spans="1:110" x14ac:dyDescent="0.25">
      <c r="A3105" s="16" t="str">
        <f t="shared" si="48"/>
        <v>Portfolio Adjusted_CPP_200 kW and above_All_CAISO_1-in-2_MONTHLY SYSTEM PEAK DAY_2025_7</v>
      </c>
      <c r="B3105" t="s">
        <v>195</v>
      </c>
      <c r="C3105" t="s">
        <v>121</v>
      </c>
      <c r="D3105" t="s">
        <v>122</v>
      </c>
      <c r="E3105" t="s">
        <v>7</v>
      </c>
      <c r="F3105" t="s">
        <v>110</v>
      </c>
      <c r="G3105" t="s">
        <v>111</v>
      </c>
      <c r="H3105" t="s">
        <v>20</v>
      </c>
      <c r="I3105">
        <v>2025</v>
      </c>
      <c r="J3105">
        <v>7</v>
      </c>
      <c r="K3105">
        <v>371</v>
      </c>
      <c r="L3105">
        <v>62838.52</v>
      </c>
      <c r="M3105">
        <v>61379.95</v>
      </c>
      <c r="N3105">
        <v>60511.75</v>
      </c>
      <c r="O3105">
        <v>60484.33</v>
      </c>
      <c r="P3105">
        <v>61820.7</v>
      </c>
      <c r="Q3105">
        <v>65626.52</v>
      </c>
      <c r="R3105">
        <v>70622.880000000005</v>
      </c>
      <c r="S3105">
        <v>73436.23</v>
      </c>
      <c r="T3105">
        <v>75218.48</v>
      </c>
      <c r="U3105">
        <v>76911.98</v>
      </c>
      <c r="V3105">
        <v>78938.62</v>
      </c>
      <c r="W3105">
        <v>80324.36</v>
      </c>
      <c r="X3105">
        <v>81205.02</v>
      </c>
      <c r="Y3105">
        <v>81490.38</v>
      </c>
      <c r="Z3105">
        <v>80997.8</v>
      </c>
      <c r="AA3105">
        <v>79311.38</v>
      </c>
      <c r="AB3105">
        <v>77247.429999999993</v>
      </c>
      <c r="AC3105">
        <v>75243.59</v>
      </c>
      <c r="AD3105">
        <v>72306.320000000007</v>
      </c>
      <c r="AE3105">
        <v>70586.38</v>
      </c>
      <c r="AF3105">
        <v>68518.679999999993</v>
      </c>
      <c r="AG3105">
        <v>68355.570000000007</v>
      </c>
      <c r="AH3105">
        <v>66866.8</v>
      </c>
      <c r="AI3105">
        <v>64556.82</v>
      </c>
      <c r="AJ3105">
        <v>67.400720000000007</v>
      </c>
      <c r="AK3105">
        <v>67.286670000000001</v>
      </c>
      <c r="AL3105">
        <v>67.006460000000004</v>
      </c>
      <c r="AM3105">
        <v>67.050430000000006</v>
      </c>
      <c r="AN3105">
        <v>67.163709999999995</v>
      </c>
      <c r="AO3105">
        <v>67.119810000000001</v>
      </c>
      <c r="AP3105">
        <v>66.990110000000001</v>
      </c>
      <c r="AQ3105">
        <v>68.27704</v>
      </c>
      <c r="AR3105">
        <v>70.386489999999995</v>
      </c>
      <c r="AS3105">
        <v>73.090770000000006</v>
      </c>
      <c r="AT3105">
        <v>75.776510000000002</v>
      </c>
      <c r="AU3105">
        <v>77.449150000000003</v>
      </c>
      <c r="AV3105">
        <v>78.172359999999998</v>
      </c>
      <c r="AW3105">
        <v>77.976039999999998</v>
      </c>
      <c r="AX3105">
        <v>78.280050000000003</v>
      </c>
      <c r="AY3105">
        <v>78.628870000000006</v>
      </c>
      <c r="AZ3105">
        <v>76.775540000000007</v>
      </c>
      <c r="BA3105">
        <v>76.01934</v>
      </c>
      <c r="BB3105">
        <v>75.401439999999994</v>
      </c>
      <c r="BC3105">
        <v>73.228219999999993</v>
      </c>
      <c r="BD3105">
        <v>70.797579999999996</v>
      </c>
      <c r="BE3105">
        <v>69.790999999999997</v>
      </c>
      <c r="BF3105">
        <v>69.672200000000004</v>
      </c>
      <c r="BG3105">
        <v>69.601929999999996</v>
      </c>
      <c r="BH3105">
        <v>91.507689999999997</v>
      </c>
      <c r="BI3105">
        <v>29.68064</v>
      </c>
      <c r="BJ3105">
        <v>232.86160000000001</v>
      </c>
      <c r="BK3105">
        <v>357.31560000000002</v>
      </c>
      <c r="BL3105">
        <v>369.62830000000002</v>
      </c>
      <c r="BM3105">
        <v>593.52250000000004</v>
      </c>
      <c r="BN3105">
        <v>399.89530000000002</v>
      </c>
      <c r="BO3105">
        <v>228.88579999999999</v>
      </c>
      <c r="BP3105">
        <v>-630.9402</v>
      </c>
      <c r="BQ3105">
        <v>-861.04560000000004</v>
      </c>
      <c r="BR3105">
        <v>-865.08870000000002</v>
      </c>
      <c r="BS3105">
        <v>-672.41830000000004</v>
      </c>
      <c r="BT3105">
        <v>-147.22640000000001</v>
      </c>
      <c r="BU3105">
        <v>671.64700000000005</v>
      </c>
      <c r="BV3105">
        <v>2119.2260000000001</v>
      </c>
      <c r="BW3105">
        <v>1300.0319999999999</v>
      </c>
      <c r="BX3105">
        <v>997.02229999999997</v>
      </c>
      <c r="BY3105">
        <v>961.96810000000005</v>
      </c>
      <c r="BZ3105">
        <v>679.35199999999998</v>
      </c>
      <c r="CA3105">
        <v>226.82509999999999</v>
      </c>
      <c r="CB3105">
        <v>-127.34229999999999</v>
      </c>
      <c r="CC3105">
        <v>-310.64960000000002</v>
      </c>
      <c r="CD3105">
        <v>-484.23250000000002</v>
      </c>
      <c r="CE3105">
        <v>-59.71604</v>
      </c>
      <c r="CF3105" s="20">
        <v>43770.32</v>
      </c>
      <c r="CG3105" s="20">
        <v>49962.75</v>
      </c>
      <c r="CH3105" s="20">
        <v>43759.7</v>
      </c>
      <c r="CI3105" s="20">
        <v>41900.839999999997</v>
      </c>
      <c r="CJ3105" s="20">
        <v>35365.35</v>
      </c>
      <c r="CK3105" s="20">
        <v>28820.17</v>
      </c>
      <c r="CL3105" s="20">
        <v>32096.48</v>
      </c>
      <c r="CM3105" s="20">
        <v>30762.1</v>
      </c>
      <c r="CN3105" s="20">
        <v>20855.18</v>
      </c>
      <c r="CO3105" s="20">
        <v>16964.689999999999</v>
      </c>
      <c r="CP3105" s="20">
        <v>10902.53</v>
      </c>
      <c r="CQ3105" s="20">
        <v>4726.3459999999995</v>
      </c>
      <c r="CR3105" s="20">
        <v>8748.2009999999991</v>
      </c>
      <c r="CS3105" s="20">
        <v>17022.71</v>
      </c>
      <c r="CT3105" s="20">
        <v>44837.81</v>
      </c>
      <c r="CU3105" s="20">
        <v>76201.08</v>
      </c>
      <c r="CV3105" s="20">
        <v>82740.05</v>
      </c>
      <c r="CW3105" s="20">
        <v>120915</v>
      </c>
      <c r="CX3105" s="20">
        <v>100607.2</v>
      </c>
      <c r="CY3105" s="20">
        <v>90959.45</v>
      </c>
      <c r="CZ3105" s="20">
        <v>94089.4</v>
      </c>
      <c r="DA3105" s="20">
        <v>67145.63</v>
      </c>
      <c r="DB3105" s="20">
        <v>65510.05</v>
      </c>
      <c r="DC3105" s="20">
        <v>63864.63</v>
      </c>
      <c r="DD3105">
        <v>0</v>
      </c>
      <c r="DE3105">
        <v>0</v>
      </c>
      <c r="DF3105">
        <v>0</v>
      </c>
    </row>
    <row r="3106" spans="1:110" x14ac:dyDescent="0.25">
      <c r="A3106" s="16" t="str">
        <f t="shared" si="48"/>
        <v>Portfolio Adjusted_CPP_200 kW and above_All_CAISO_1-in-2_MONTHLY SYSTEM PEAK DAY_2024_11</v>
      </c>
      <c r="B3106" t="s">
        <v>195</v>
      </c>
      <c r="C3106" t="s">
        <v>121</v>
      </c>
      <c r="D3106" t="s">
        <v>122</v>
      </c>
      <c r="E3106" t="s">
        <v>7</v>
      </c>
      <c r="F3106" t="s">
        <v>110</v>
      </c>
      <c r="G3106" t="s">
        <v>111</v>
      </c>
      <c r="H3106" t="s">
        <v>20</v>
      </c>
      <c r="I3106">
        <v>2024</v>
      </c>
      <c r="J3106">
        <v>11</v>
      </c>
      <c r="K3106">
        <v>391</v>
      </c>
      <c r="L3106">
        <v>53171.54</v>
      </c>
      <c r="M3106">
        <v>51744.79</v>
      </c>
      <c r="N3106">
        <v>51228.79</v>
      </c>
      <c r="O3106">
        <v>51456.04</v>
      </c>
      <c r="P3106">
        <v>53619.5</v>
      </c>
      <c r="Q3106">
        <v>58442.080000000002</v>
      </c>
      <c r="R3106">
        <v>64727.78</v>
      </c>
      <c r="S3106">
        <v>68790.13</v>
      </c>
      <c r="T3106">
        <v>71323.460000000006</v>
      </c>
      <c r="U3106">
        <v>73985.88</v>
      </c>
      <c r="V3106">
        <v>76479.13</v>
      </c>
      <c r="W3106">
        <v>77834.42</v>
      </c>
      <c r="X3106">
        <v>78418.69</v>
      </c>
      <c r="Y3106">
        <v>79222.8</v>
      </c>
      <c r="Z3106">
        <v>78734.87</v>
      </c>
      <c r="AA3106">
        <v>77028.710000000006</v>
      </c>
      <c r="AB3106">
        <v>74353.17</v>
      </c>
      <c r="AC3106">
        <v>71845.179999999993</v>
      </c>
      <c r="AD3106">
        <v>66996.23</v>
      </c>
      <c r="AE3106">
        <v>63710.99</v>
      </c>
      <c r="AF3106">
        <v>61259.199999999997</v>
      </c>
      <c r="AG3106">
        <v>60164.02</v>
      </c>
      <c r="AH3106">
        <v>57938.97</v>
      </c>
      <c r="AI3106">
        <v>55231.71</v>
      </c>
      <c r="AJ3106">
        <v>59.294699999999999</v>
      </c>
      <c r="AK3106">
        <v>58.290909999999997</v>
      </c>
      <c r="AL3106">
        <v>57.484000000000002</v>
      </c>
      <c r="AM3106">
        <v>56.451160000000002</v>
      </c>
      <c r="AN3106">
        <v>56.58419</v>
      </c>
      <c r="AO3106">
        <v>55.854300000000002</v>
      </c>
      <c r="AP3106">
        <v>56.318379999999998</v>
      </c>
      <c r="AQ3106">
        <v>59.375950000000003</v>
      </c>
      <c r="AR3106">
        <v>69.066649999999996</v>
      </c>
      <c r="AS3106">
        <v>75.94359</v>
      </c>
      <c r="AT3106">
        <v>80.287329999999997</v>
      </c>
      <c r="AU3106">
        <v>83.325739999999996</v>
      </c>
      <c r="AV3106">
        <v>84.004999999999995</v>
      </c>
      <c r="AW3106">
        <v>82.672179999999997</v>
      </c>
      <c r="AX3106">
        <v>81.380499999999998</v>
      </c>
      <c r="AY3106">
        <v>81.290440000000004</v>
      </c>
      <c r="AZ3106">
        <v>78.426950000000005</v>
      </c>
      <c r="BA3106">
        <v>73.509690000000006</v>
      </c>
      <c r="BB3106">
        <v>70.008989999999997</v>
      </c>
      <c r="BC3106">
        <v>67.133560000000003</v>
      </c>
      <c r="BD3106">
        <v>64.114990000000006</v>
      </c>
      <c r="BE3106">
        <v>62.646520000000002</v>
      </c>
      <c r="BF3106">
        <v>60.608049999999999</v>
      </c>
      <c r="BG3106">
        <v>59.834870000000002</v>
      </c>
      <c r="BH3106">
        <v>77.430279999999996</v>
      </c>
      <c r="BI3106">
        <v>25.0215</v>
      </c>
      <c r="BJ3106">
        <v>197.13890000000001</v>
      </c>
      <c r="BK3106">
        <v>303.9803</v>
      </c>
      <c r="BL3106">
        <v>320.59300000000002</v>
      </c>
      <c r="BM3106">
        <v>528.54679999999996</v>
      </c>
      <c r="BN3106">
        <v>366.51490000000001</v>
      </c>
      <c r="BO3106">
        <v>214.4049</v>
      </c>
      <c r="BP3106">
        <v>-598.26850000000002</v>
      </c>
      <c r="BQ3106">
        <v>-828.28729999999996</v>
      </c>
      <c r="BR3106">
        <v>-838.13520000000005</v>
      </c>
      <c r="BS3106">
        <v>-651.57429999999999</v>
      </c>
      <c r="BT3106">
        <v>-142.1747</v>
      </c>
      <c r="BU3106">
        <v>652.95759999999996</v>
      </c>
      <c r="BV3106">
        <v>2060.0189999999998</v>
      </c>
      <c r="BW3106">
        <v>1262.616</v>
      </c>
      <c r="BX3106">
        <v>959.66650000000004</v>
      </c>
      <c r="BY3106">
        <v>918.5204</v>
      </c>
      <c r="BZ3106">
        <v>629.46119999999996</v>
      </c>
      <c r="CA3106">
        <v>204.73150000000001</v>
      </c>
      <c r="CB3106">
        <v>-113.8505</v>
      </c>
      <c r="CC3106">
        <v>-273.4221</v>
      </c>
      <c r="CD3106">
        <v>-419.5795</v>
      </c>
      <c r="CE3106">
        <v>-51.090159999999997</v>
      </c>
      <c r="CF3106" s="20">
        <v>31339.07</v>
      </c>
      <c r="CG3106" s="20">
        <v>35508.04</v>
      </c>
      <c r="CH3106" s="20">
        <v>31363.4</v>
      </c>
      <c r="CI3106" s="20">
        <v>30325.62</v>
      </c>
      <c r="CJ3106" s="20">
        <v>26604.53</v>
      </c>
      <c r="CK3106" s="20">
        <v>22855.42</v>
      </c>
      <c r="CL3106" s="20">
        <v>26961.75</v>
      </c>
      <c r="CM3106" s="20">
        <v>26992.77</v>
      </c>
      <c r="CN3106" s="20">
        <v>18751.23</v>
      </c>
      <c r="CO3106" s="20">
        <v>15698.41</v>
      </c>
      <c r="CP3106" s="20">
        <v>10233.73</v>
      </c>
      <c r="CQ3106" s="20">
        <v>4437.8680000000004</v>
      </c>
      <c r="CR3106" s="20">
        <v>8158.16</v>
      </c>
      <c r="CS3106" s="20">
        <v>16088.53</v>
      </c>
      <c r="CT3106" s="20">
        <v>42367.44</v>
      </c>
      <c r="CU3106" s="20">
        <v>71877.89</v>
      </c>
      <c r="CV3106" s="20">
        <v>76656.100000000006</v>
      </c>
      <c r="CW3106" s="20">
        <v>110239.3</v>
      </c>
      <c r="CX3106" s="20">
        <v>86372.800000000003</v>
      </c>
      <c r="CY3106" s="20">
        <v>74102.83</v>
      </c>
      <c r="CZ3106" s="20">
        <v>75208.22</v>
      </c>
      <c r="DA3106" s="20">
        <v>52016.79</v>
      </c>
      <c r="DB3106" s="20">
        <v>49184.52</v>
      </c>
      <c r="DC3106" s="20">
        <v>46746.92</v>
      </c>
      <c r="DD3106">
        <v>0</v>
      </c>
      <c r="DE3106">
        <v>0</v>
      </c>
      <c r="DF3106">
        <v>0</v>
      </c>
    </row>
    <row r="3107" spans="1:110" x14ac:dyDescent="0.25">
      <c r="A3107" s="16" t="str">
        <f t="shared" si="48"/>
        <v>Portfolio Adjusted_CPP_200 kW and above_All_CAISO_1-in-2_MONTHLY SYSTEM PEAK DAY_2024_10</v>
      </c>
      <c r="B3107" t="s">
        <v>195</v>
      </c>
      <c r="C3107" t="s">
        <v>121</v>
      </c>
      <c r="D3107" t="s">
        <v>122</v>
      </c>
      <c r="E3107" t="s">
        <v>7</v>
      </c>
      <c r="F3107" t="s">
        <v>110</v>
      </c>
      <c r="G3107" t="s">
        <v>111</v>
      </c>
      <c r="H3107" t="s">
        <v>20</v>
      </c>
      <c r="I3107">
        <v>2024</v>
      </c>
      <c r="J3107">
        <v>10</v>
      </c>
      <c r="K3107">
        <v>391</v>
      </c>
      <c r="L3107">
        <v>66361.36</v>
      </c>
      <c r="M3107">
        <v>64934.57</v>
      </c>
      <c r="N3107">
        <v>64071.54</v>
      </c>
      <c r="O3107">
        <v>64045.279999999999</v>
      </c>
      <c r="P3107">
        <v>65912.28</v>
      </c>
      <c r="Q3107">
        <v>70038.64</v>
      </c>
      <c r="R3107">
        <v>76154.259999999995</v>
      </c>
      <c r="S3107">
        <v>79594.929999999993</v>
      </c>
      <c r="T3107">
        <v>81535.09</v>
      </c>
      <c r="U3107">
        <v>83655.64</v>
      </c>
      <c r="V3107">
        <v>86055.99</v>
      </c>
      <c r="W3107">
        <v>88137.35</v>
      </c>
      <c r="X3107">
        <v>89413.51</v>
      </c>
      <c r="Y3107">
        <v>89824.39</v>
      </c>
      <c r="Z3107">
        <v>89133.79</v>
      </c>
      <c r="AA3107">
        <v>87625.81</v>
      </c>
      <c r="AB3107">
        <v>84906.34</v>
      </c>
      <c r="AC3107">
        <v>82676.05</v>
      </c>
      <c r="AD3107">
        <v>78939.679999999993</v>
      </c>
      <c r="AE3107">
        <v>75934.880000000005</v>
      </c>
      <c r="AF3107">
        <v>73073.02</v>
      </c>
      <c r="AG3107">
        <v>72344.399999999994</v>
      </c>
      <c r="AH3107">
        <v>70617.95</v>
      </c>
      <c r="AI3107">
        <v>68093.98</v>
      </c>
      <c r="AJ3107">
        <v>66.003020000000006</v>
      </c>
      <c r="AK3107">
        <v>65.599699999999999</v>
      </c>
      <c r="AL3107">
        <v>64.730900000000005</v>
      </c>
      <c r="AM3107">
        <v>64.576779999999999</v>
      </c>
      <c r="AN3107">
        <v>64.453469999999996</v>
      </c>
      <c r="AO3107">
        <v>63.002130000000001</v>
      </c>
      <c r="AP3107">
        <v>62.882199999999997</v>
      </c>
      <c r="AQ3107">
        <v>62.849780000000003</v>
      </c>
      <c r="AR3107">
        <v>66.793959999999998</v>
      </c>
      <c r="AS3107">
        <v>72.960650000000001</v>
      </c>
      <c r="AT3107">
        <v>79.516120000000001</v>
      </c>
      <c r="AU3107">
        <v>83.522040000000004</v>
      </c>
      <c r="AV3107">
        <v>84.889430000000004</v>
      </c>
      <c r="AW3107">
        <v>84.172030000000007</v>
      </c>
      <c r="AX3107">
        <v>84.221339999999998</v>
      </c>
      <c r="AY3107">
        <v>83.181340000000006</v>
      </c>
      <c r="AZ3107">
        <v>82.014780000000002</v>
      </c>
      <c r="BA3107">
        <v>78.566540000000003</v>
      </c>
      <c r="BB3107">
        <v>75.340249999999997</v>
      </c>
      <c r="BC3107">
        <v>70.592950000000002</v>
      </c>
      <c r="BD3107">
        <v>69.046340000000001</v>
      </c>
      <c r="BE3107">
        <v>67.099209999999999</v>
      </c>
      <c r="BF3107">
        <v>66.197540000000004</v>
      </c>
      <c r="BG3107">
        <v>65.205250000000007</v>
      </c>
      <c r="BH3107">
        <v>96.637770000000003</v>
      </c>
      <c r="BI3107">
        <v>31.3995</v>
      </c>
      <c r="BJ3107">
        <v>246.56049999999999</v>
      </c>
      <c r="BK3107">
        <v>378.35219999999998</v>
      </c>
      <c r="BL3107">
        <v>394.09199999999998</v>
      </c>
      <c r="BM3107">
        <v>633.42550000000006</v>
      </c>
      <c r="BN3107">
        <v>431.21620000000001</v>
      </c>
      <c r="BO3107">
        <v>248.0812</v>
      </c>
      <c r="BP3107">
        <v>-683.92460000000005</v>
      </c>
      <c r="BQ3107">
        <v>-936.54219999999998</v>
      </c>
      <c r="BR3107">
        <v>-943.08810000000005</v>
      </c>
      <c r="BS3107">
        <v>-737.82309999999995</v>
      </c>
      <c r="BT3107">
        <v>-162.1086</v>
      </c>
      <c r="BU3107">
        <v>740.33630000000005</v>
      </c>
      <c r="BV3107">
        <v>2332.096</v>
      </c>
      <c r="BW3107">
        <v>1436.318</v>
      </c>
      <c r="BX3107">
        <v>1095.875</v>
      </c>
      <c r="BY3107">
        <v>1056.99</v>
      </c>
      <c r="BZ3107">
        <v>741.67550000000006</v>
      </c>
      <c r="CA3107">
        <v>244.01220000000001</v>
      </c>
      <c r="CB3107">
        <v>-135.8065</v>
      </c>
      <c r="CC3107">
        <v>-328.77730000000003</v>
      </c>
      <c r="CD3107">
        <v>-511.39749999999998</v>
      </c>
      <c r="CE3107">
        <v>-62.987960000000001</v>
      </c>
      <c r="CF3107" s="20">
        <v>48815.57</v>
      </c>
      <c r="CG3107" s="20">
        <v>55917.17</v>
      </c>
      <c r="CH3107" s="20">
        <v>49059.74</v>
      </c>
      <c r="CI3107" s="20">
        <v>46979.82</v>
      </c>
      <c r="CJ3107" s="20">
        <v>40201.550000000003</v>
      </c>
      <c r="CK3107" s="20">
        <v>32825.65</v>
      </c>
      <c r="CL3107" s="20">
        <v>37321.14</v>
      </c>
      <c r="CM3107" s="20">
        <v>36138.15</v>
      </c>
      <c r="CN3107" s="20">
        <v>24504.959999999999</v>
      </c>
      <c r="CO3107" s="20">
        <v>20070.04</v>
      </c>
      <c r="CP3107" s="20">
        <v>12957.17</v>
      </c>
      <c r="CQ3107" s="20">
        <v>5690.5069999999996</v>
      </c>
      <c r="CR3107" s="20">
        <v>10606.19</v>
      </c>
      <c r="CS3107" s="20">
        <v>20682.57</v>
      </c>
      <c r="CT3107" s="20">
        <v>54297.86</v>
      </c>
      <c r="CU3107" s="20">
        <v>93015.25</v>
      </c>
      <c r="CV3107" s="20">
        <v>99960.41</v>
      </c>
      <c r="CW3107" s="20">
        <v>145982.5</v>
      </c>
      <c r="CX3107" s="20">
        <v>119913.2</v>
      </c>
      <c r="CY3107" s="20">
        <v>105266.2</v>
      </c>
      <c r="CZ3107" s="20">
        <v>107013.1</v>
      </c>
      <c r="DA3107" s="20">
        <v>75210.720000000001</v>
      </c>
      <c r="DB3107" s="20">
        <v>73066.3</v>
      </c>
      <c r="DC3107" s="20">
        <v>71054.820000000007</v>
      </c>
      <c r="DD3107">
        <v>0</v>
      </c>
      <c r="DE3107">
        <v>0</v>
      </c>
      <c r="DF3107">
        <v>0</v>
      </c>
    </row>
    <row r="3108" spans="1:110" x14ac:dyDescent="0.25">
      <c r="A3108" s="16" t="str">
        <f t="shared" si="48"/>
        <v>Program Specific_CPP_200 kW and above_All_CAISO_1-in-2_MONTHLY SYSTEM PEAK DAY_2024_1</v>
      </c>
      <c r="B3108" t="s">
        <v>196</v>
      </c>
      <c r="C3108" t="s">
        <v>121</v>
      </c>
      <c r="D3108" t="s">
        <v>122</v>
      </c>
      <c r="E3108" t="s">
        <v>7</v>
      </c>
      <c r="F3108" t="s">
        <v>110</v>
      </c>
      <c r="G3108" t="s">
        <v>111</v>
      </c>
      <c r="H3108" t="s">
        <v>20</v>
      </c>
      <c r="I3108">
        <v>2024</v>
      </c>
      <c r="J3108">
        <v>1</v>
      </c>
      <c r="K3108">
        <v>396</v>
      </c>
      <c r="L3108">
        <v>50580.93</v>
      </c>
      <c r="M3108">
        <v>49585.5</v>
      </c>
      <c r="N3108">
        <v>49005.35</v>
      </c>
      <c r="O3108">
        <v>49215.46</v>
      </c>
      <c r="P3108">
        <v>51503.17</v>
      </c>
      <c r="Q3108">
        <v>56668.32</v>
      </c>
      <c r="R3108">
        <v>64402.34</v>
      </c>
      <c r="S3108">
        <v>68653.75</v>
      </c>
      <c r="T3108">
        <v>69273.679999999993</v>
      </c>
      <c r="U3108">
        <v>69489.7</v>
      </c>
      <c r="V3108">
        <v>70546.98</v>
      </c>
      <c r="W3108">
        <v>70807.73</v>
      </c>
      <c r="X3108">
        <v>70922.3</v>
      </c>
      <c r="Y3108">
        <v>70804.62</v>
      </c>
      <c r="Z3108">
        <v>70129.95</v>
      </c>
      <c r="AA3108">
        <v>68962.63</v>
      </c>
      <c r="AB3108">
        <v>67921.789999999994</v>
      </c>
      <c r="AC3108">
        <v>67139.429999999993</v>
      </c>
      <c r="AD3108">
        <v>63420.86</v>
      </c>
      <c r="AE3108">
        <v>60719.65</v>
      </c>
      <c r="AF3108">
        <v>58624.36</v>
      </c>
      <c r="AG3108">
        <v>57767.88</v>
      </c>
      <c r="AH3108">
        <v>55487.49</v>
      </c>
      <c r="AI3108">
        <v>52942.23</v>
      </c>
      <c r="AJ3108">
        <v>44.271039999999999</v>
      </c>
      <c r="AK3108">
        <v>43.377879999999998</v>
      </c>
      <c r="AL3108">
        <v>42.064889999999998</v>
      </c>
      <c r="AM3108">
        <v>41.588830000000002</v>
      </c>
      <c r="AN3108">
        <v>41.071770000000001</v>
      </c>
      <c r="AO3108">
        <v>41.102319999999999</v>
      </c>
      <c r="AP3108">
        <v>40.663930000000001</v>
      </c>
      <c r="AQ3108">
        <v>40.482439999999997</v>
      </c>
      <c r="AR3108">
        <v>44.673650000000002</v>
      </c>
      <c r="AS3108">
        <v>49.797820000000002</v>
      </c>
      <c r="AT3108">
        <v>52.356310000000001</v>
      </c>
      <c r="AU3108">
        <v>55.116219999999998</v>
      </c>
      <c r="AV3108">
        <v>56.182630000000003</v>
      </c>
      <c r="AW3108">
        <v>56.916789999999999</v>
      </c>
      <c r="AX3108">
        <v>57.014479999999999</v>
      </c>
      <c r="AY3108">
        <v>57.83108</v>
      </c>
      <c r="AZ3108">
        <v>56.883659999999999</v>
      </c>
      <c r="BA3108">
        <v>54.711939999999998</v>
      </c>
      <c r="BB3108">
        <v>52.706139999999998</v>
      </c>
      <c r="BC3108">
        <v>50.548310000000001</v>
      </c>
      <c r="BD3108">
        <v>49.652909999999999</v>
      </c>
      <c r="BE3108">
        <v>48.911769999999997</v>
      </c>
      <c r="BF3108">
        <v>47.920969999999997</v>
      </c>
      <c r="BG3108">
        <v>47.251049999999999</v>
      </c>
      <c r="BH3108">
        <v>73.657749999999993</v>
      </c>
      <c r="BI3108">
        <v>23.977370000000001</v>
      </c>
      <c r="BJ3108">
        <v>188.58269999999999</v>
      </c>
      <c r="BK3108">
        <v>290.74400000000003</v>
      </c>
      <c r="BL3108">
        <v>307.93939999999998</v>
      </c>
      <c r="BM3108">
        <v>512.50509999999997</v>
      </c>
      <c r="BN3108">
        <v>364.6721</v>
      </c>
      <c r="BO3108">
        <v>213.97980000000001</v>
      </c>
      <c r="BP3108">
        <v>-581.07470000000001</v>
      </c>
      <c r="BQ3108">
        <v>-777.95150000000001</v>
      </c>
      <c r="BR3108">
        <v>-773.12480000000005</v>
      </c>
      <c r="BS3108">
        <v>-592.75189999999998</v>
      </c>
      <c r="BT3108">
        <v>-128.58359999999999</v>
      </c>
      <c r="BU3108">
        <v>583.57449999999994</v>
      </c>
      <c r="BV3108">
        <v>1834.88</v>
      </c>
      <c r="BW3108">
        <v>1130.4010000000001</v>
      </c>
      <c r="BX3108">
        <v>876.65750000000003</v>
      </c>
      <c r="BY3108">
        <v>858.3587</v>
      </c>
      <c r="BZ3108">
        <v>595.86890000000005</v>
      </c>
      <c r="CA3108">
        <v>195.119</v>
      </c>
      <c r="CB3108">
        <v>-108.9537</v>
      </c>
      <c r="CC3108">
        <v>-262.53269999999998</v>
      </c>
      <c r="CD3108">
        <v>-401.82639999999998</v>
      </c>
      <c r="CE3108">
        <v>-48.972369999999998</v>
      </c>
      <c r="CF3108" s="20">
        <v>28359.69</v>
      </c>
      <c r="CG3108" s="20">
        <v>32606.39</v>
      </c>
      <c r="CH3108" s="20">
        <v>28700</v>
      </c>
      <c r="CI3108" s="20">
        <v>27742.15</v>
      </c>
      <c r="CJ3108" s="20">
        <v>24545.85</v>
      </c>
      <c r="CK3108" s="20">
        <v>21489.119999999999</v>
      </c>
      <c r="CL3108" s="20">
        <v>26691.31</v>
      </c>
      <c r="CM3108" s="20">
        <v>26885.84</v>
      </c>
      <c r="CN3108" s="20">
        <v>17688.919999999998</v>
      </c>
      <c r="CO3108" s="20">
        <v>13848.37</v>
      </c>
      <c r="CP3108" s="20">
        <v>8707.73</v>
      </c>
      <c r="CQ3108" s="20">
        <v>3672.7579999999998</v>
      </c>
      <c r="CR3108" s="20">
        <v>6672.9629999999997</v>
      </c>
      <c r="CS3108" s="20">
        <v>12851.07</v>
      </c>
      <c r="CT3108" s="20">
        <v>33612.82</v>
      </c>
      <c r="CU3108" s="20">
        <v>57612.63</v>
      </c>
      <c r="CV3108" s="20">
        <v>63968.47</v>
      </c>
      <c r="CW3108" s="20">
        <v>96271.24</v>
      </c>
      <c r="CX3108" s="20">
        <v>77399.94</v>
      </c>
      <c r="CY3108" s="20">
        <v>67307.69</v>
      </c>
      <c r="CZ3108" s="20">
        <v>68877.75</v>
      </c>
      <c r="DA3108" s="20">
        <v>47955.98</v>
      </c>
      <c r="DB3108" s="20">
        <v>45110.44</v>
      </c>
      <c r="DC3108" s="20">
        <v>42951.71</v>
      </c>
      <c r="DD3108">
        <v>0</v>
      </c>
      <c r="DE3108">
        <v>0</v>
      </c>
      <c r="DF3108">
        <v>0</v>
      </c>
    </row>
    <row r="3109" spans="1:110" x14ac:dyDescent="0.25">
      <c r="A3109" s="16" t="str">
        <f t="shared" si="48"/>
        <v>Portfolio Adjusted_CPP_200 kW and above_All_CAISO_1-in-2_MONTHLY SYSTEM PEAK DAY_2030_12</v>
      </c>
      <c r="B3109" t="s">
        <v>195</v>
      </c>
      <c r="C3109" t="s">
        <v>121</v>
      </c>
      <c r="D3109" t="s">
        <v>122</v>
      </c>
      <c r="E3109" t="s">
        <v>7</v>
      </c>
      <c r="F3109" t="s">
        <v>110</v>
      </c>
      <c r="G3109" t="s">
        <v>111</v>
      </c>
      <c r="H3109" t="s">
        <v>20</v>
      </c>
      <c r="I3109">
        <v>2030</v>
      </c>
      <c r="J3109">
        <v>12</v>
      </c>
      <c r="K3109">
        <v>286</v>
      </c>
      <c r="L3109">
        <v>36380.730000000003</v>
      </c>
      <c r="M3109">
        <v>35481.89</v>
      </c>
      <c r="N3109">
        <v>35022.85</v>
      </c>
      <c r="O3109">
        <v>35171.64</v>
      </c>
      <c r="P3109">
        <v>36706.11</v>
      </c>
      <c r="Q3109">
        <v>40297.82</v>
      </c>
      <c r="R3109">
        <v>45014.31</v>
      </c>
      <c r="S3109">
        <v>47942.35</v>
      </c>
      <c r="T3109">
        <v>48890.3</v>
      </c>
      <c r="U3109">
        <v>49267.09</v>
      </c>
      <c r="V3109">
        <v>49885.33</v>
      </c>
      <c r="W3109">
        <v>50266.47</v>
      </c>
      <c r="X3109">
        <v>50378.62</v>
      </c>
      <c r="Y3109">
        <v>50310.23</v>
      </c>
      <c r="Z3109">
        <v>49713.98</v>
      </c>
      <c r="AA3109">
        <v>49004.480000000003</v>
      </c>
      <c r="AB3109">
        <v>48348.11</v>
      </c>
      <c r="AC3109">
        <v>47344.24</v>
      </c>
      <c r="AD3109">
        <v>44677.53</v>
      </c>
      <c r="AE3109">
        <v>42933.73</v>
      </c>
      <c r="AF3109">
        <v>41642.769999999997</v>
      </c>
      <c r="AG3109">
        <v>41069.32</v>
      </c>
      <c r="AH3109">
        <v>39611.910000000003</v>
      </c>
      <c r="AI3109">
        <v>37835.910000000003</v>
      </c>
      <c r="AJ3109">
        <v>48.928240000000002</v>
      </c>
      <c r="AK3109">
        <v>48.440759999999997</v>
      </c>
      <c r="AL3109">
        <v>48.32629</v>
      </c>
      <c r="AM3109">
        <v>47.761159999999997</v>
      </c>
      <c r="AN3109">
        <v>47.495959999999997</v>
      </c>
      <c r="AO3109">
        <v>47.567700000000002</v>
      </c>
      <c r="AP3109">
        <v>47.862119999999997</v>
      </c>
      <c r="AQ3109">
        <v>47.41084</v>
      </c>
      <c r="AR3109">
        <v>50.75488</v>
      </c>
      <c r="AS3109">
        <v>54.866100000000003</v>
      </c>
      <c r="AT3109">
        <v>58.548569999999998</v>
      </c>
      <c r="AU3109">
        <v>60.882559999999998</v>
      </c>
      <c r="AV3109">
        <v>62.066940000000002</v>
      </c>
      <c r="AW3109">
        <v>61.72916</v>
      </c>
      <c r="AX3109">
        <v>62.059539999999998</v>
      </c>
      <c r="AY3109">
        <v>61.540199999999999</v>
      </c>
      <c r="AZ3109">
        <v>59.893819999999998</v>
      </c>
      <c r="BA3109">
        <v>57.178139999999999</v>
      </c>
      <c r="BB3109">
        <v>55.034100000000002</v>
      </c>
      <c r="BC3109">
        <v>54.298450000000003</v>
      </c>
      <c r="BD3109">
        <v>52.315069999999999</v>
      </c>
      <c r="BE3109">
        <v>50.716929999999998</v>
      </c>
      <c r="BF3109">
        <v>49.879989999999999</v>
      </c>
      <c r="BG3109">
        <v>49.01314</v>
      </c>
      <c r="BH3109">
        <v>52.978909999999999</v>
      </c>
      <c r="BI3109">
        <v>17.15748</v>
      </c>
      <c r="BJ3109">
        <v>134.77510000000001</v>
      </c>
      <c r="BK3109">
        <v>207.7791</v>
      </c>
      <c r="BL3109">
        <v>219.46719999999999</v>
      </c>
      <c r="BM3109">
        <v>364.45119999999997</v>
      </c>
      <c r="BN3109">
        <v>254.88919999999999</v>
      </c>
      <c r="BO3109">
        <v>149.42660000000001</v>
      </c>
      <c r="BP3109">
        <v>-410.09679999999997</v>
      </c>
      <c r="BQ3109">
        <v>-551.55520000000001</v>
      </c>
      <c r="BR3109">
        <v>-546.69359999999995</v>
      </c>
      <c r="BS3109">
        <v>-420.79500000000002</v>
      </c>
      <c r="BT3109">
        <v>-91.337500000000006</v>
      </c>
      <c r="BU3109">
        <v>414.65890000000002</v>
      </c>
      <c r="BV3109">
        <v>1300.7170000000001</v>
      </c>
      <c r="BW3109">
        <v>803.25689999999997</v>
      </c>
      <c r="BX3109">
        <v>624.02260000000001</v>
      </c>
      <c r="BY3109">
        <v>605.28279999999995</v>
      </c>
      <c r="BZ3109">
        <v>419.76650000000001</v>
      </c>
      <c r="CA3109">
        <v>137.965</v>
      </c>
      <c r="CB3109">
        <v>-77.393299999999996</v>
      </c>
      <c r="CC3109">
        <v>-186.64410000000001</v>
      </c>
      <c r="CD3109">
        <v>-286.85950000000003</v>
      </c>
      <c r="CE3109">
        <v>-34.99879</v>
      </c>
      <c r="CF3109" s="20">
        <v>14671.37</v>
      </c>
      <c r="CG3109" s="20">
        <v>16695.79</v>
      </c>
      <c r="CH3109" s="20">
        <v>14658.78</v>
      </c>
      <c r="CI3109" s="20">
        <v>14168.45</v>
      </c>
      <c r="CJ3109" s="20">
        <v>12467.71</v>
      </c>
      <c r="CK3109" s="20">
        <v>10866.79</v>
      </c>
      <c r="CL3109" s="20">
        <v>13039.7</v>
      </c>
      <c r="CM3109" s="20">
        <v>13110.94</v>
      </c>
      <c r="CN3109" s="20">
        <v>8810.6970000000001</v>
      </c>
      <c r="CO3109" s="20">
        <v>6961</v>
      </c>
      <c r="CP3109" s="20">
        <v>4354.0529999999999</v>
      </c>
      <c r="CQ3109" s="20">
        <v>1850.92</v>
      </c>
      <c r="CR3109" s="20">
        <v>3367.0189999999998</v>
      </c>
      <c r="CS3109" s="20">
        <v>6488.2650000000003</v>
      </c>
      <c r="CT3109" s="20">
        <v>16890.990000000002</v>
      </c>
      <c r="CU3109" s="20">
        <v>29091.200000000001</v>
      </c>
      <c r="CV3109" s="20">
        <v>32412.07</v>
      </c>
      <c r="CW3109" s="20">
        <v>47871.34</v>
      </c>
      <c r="CX3109" s="20">
        <v>38410.92</v>
      </c>
      <c r="CY3109" s="20">
        <v>33651.42</v>
      </c>
      <c r="CZ3109" s="20">
        <v>34753.78</v>
      </c>
      <c r="DA3109" s="20">
        <v>24238.45</v>
      </c>
      <c r="DB3109" s="20">
        <v>22989.97</v>
      </c>
      <c r="DC3109" s="20">
        <v>21937.360000000001</v>
      </c>
      <c r="DD3109">
        <v>0</v>
      </c>
      <c r="DE3109">
        <v>0</v>
      </c>
      <c r="DF3109">
        <v>0</v>
      </c>
    </row>
    <row r="3110" spans="1:110" x14ac:dyDescent="0.25">
      <c r="A3110" s="16" t="str">
        <f t="shared" si="48"/>
        <v>Program Specific_CPP_200 kW and above_All_CAISO_1-in-2_MONTHLY SYSTEM PEAK DAY_2023_3</v>
      </c>
      <c r="B3110" t="s">
        <v>196</v>
      </c>
      <c r="C3110" t="s">
        <v>121</v>
      </c>
      <c r="D3110" t="s">
        <v>122</v>
      </c>
      <c r="E3110" t="s">
        <v>7</v>
      </c>
      <c r="F3110" t="s">
        <v>110</v>
      </c>
      <c r="G3110" t="s">
        <v>111</v>
      </c>
      <c r="H3110" t="s">
        <v>20</v>
      </c>
      <c r="I3110">
        <v>2023</v>
      </c>
      <c r="J3110">
        <v>3</v>
      </c>
      <c r="K3110">
        <v>425</v>
      </c>
      <c r="L3110">
        <v>63665.68</v>
      </c>
      <c r="M3110">
        <v>62248.25</v>
      </c>
      <c r="N3110">
        <v>61527.360000000001</v>
      </c>
      <c r="O3110">
        <v>61481.79</v>
      </c>
      <c r="P3110">
        <v>63258.57</v>
      </c>
      <c r="Q3110">
        <v>67649.320000000007</v>
      </c>
      <c r="R3110">
        <v>74491.95</v>
      </c>
      <c r="S3110">
        <v>78064.53</v>
      </c>
      <c r="T3110">
        <v>79205.789999999994</v>
      </c>
      <c r="U3110">
        <v>79549.47</v>
      </c>
      <c r="V3110">
        <v>80611.23</v>
      </c>
      <c r="W3110">
        <v>81079.67</v>
      </c>
      <c r="X3110">
        <v>81364.86</v>
      </c>
      <c r="Y3110">
        <v>80844.02</v>
      </c>
      <c r="Z3110">
        <v>79521.41</v>
      </c>
      <c r="AA3110">
        <v>77964.14</v>
      </c>
      <c r="AB3110">
        <v>75939.58</v>
      </c>
      <c r="AC3110">
        <v>74955.95</v>
      </c>
      <c r="AD3110">
        <v>73389.789999999994</v>
      </c>
      <c r="AE3110">
        <v>72119.23</v>
      </c>
      <c r="AF3110">
        <v>70039.899999999994</v>
      </c>
      <c r="AG3110">
        <v>69409.87</v>
      </c>
      <c r="AH3110">
        <v>67638.64</v>
      </c>
      <c r="AI3110">
        <v>65520.79</v>
      </c>
      <c r="AJ3110">
        <v>52.24671</v>
      </c>
      <c r="AK3110">
        <v>52.1751</v>
      </c>
      <c r="AL3110">
        <v>51.952190000000002</v>
      </c>
      <c r="AM3110">
        <v>51.494230000000002</v>
      </c>
      <c r="AN3110">
        <v>51.322980000000001</v>
      </c>
      <c r="AO3110">
        <v>50.788229999999999</v>
      </c>
      <c r="AP3110">
        <v>50.301499999999997</v>
      </c>
      <c r="AQ3110">
        <v>50.654119999999999</v>
      </c>
      <c r="AR3110">
        <v>53.228439999999999</v>
      </c>
      <c r="AS3110">
        <v>56.872880000000002</v>
      </c>
      <c r="AT3110">
        <v>60.351379999999999</v>
      </c>
      <c r="AU3110">
        <v>62.889229999999998</v>
      </c>
      <c r="AV3110">
        <v>63.752960000000002</v>
      </c>
      <c r="AW3110">
        <v>65.342709999999997</v>
      </c>
      <c r="AX3110">
        <v>64.798270000000002</v>
      </c>
      <c r="AY3110">
        <v>65.270219999999995</v>
      </c>
      <c r="AZ3110">
        <v>63.975110000000001</v>
      </c>
      <c r="BA3110">
        <v>61.893770000000004</v>
      </c>
      <c r="BB3110">
        <v>58.657110000000003</v>
      </c>
      <c r="BC3110">
        <v>57.01193</v>
      </c>
      <c r="BD3110">
        <v>56.152479999999997</v>
      </c>
      <c r="BE3110">
        <v>54.79983</v>
      </c>
      <c r="BF3110">
        <v>54.277819999999998</v>
      </c>
      <c r="BG3110">
        <v>53.532580000000003</v>
      </c>
      <c r="BH3110">
        <v>92.712220000000002</v>
      </c>
      <c r="BI3110">
        <v>30.10051</v>
      </c>
      <c r="BJ3110">
        <v>236.76990000000001</v>
      </c>
      <c r="BK3110">
        <v>363.20819999999998</v>
      </c>
      <c r="BL3110">
        <v>378.2253</v>
      </c>
      <c r="BM3110">
        <v>611.81659999999999</v>
      </c>
      <c r="BN3110">
        <v>421.80349999999999</v>
      </c>
      <c r="BO3110">
        <v>243.31129999999999</v>
      </c>
      <c r="BP3110">
        <v>-664.38620000000003</v>
      </c>
      <c r="BQ3110">
        <v>-890.57280000000003</v>
      </c>
      <c r="BR3110">
        <v>-883.41890000000001</v>
      </c>
      <c r="BS3110">
        <v>-678.74120000000005</v>
      </c>
      <c r="BT3110">
        <v>-147.5162</v>
      </c>
      <c r="BU3110">
        <v>666.31970000000001</v>
      </c>
      <c r="BV3110">
        <v>2080.598</v>
      </c>
      <c r="BW3110">
        <v>1277.9490000000001</v>
      </c>
      <c r="BX3110">
        <v>980.14200000000005</v>
      </c>
      <c r="BY3110">
        <v>958.29060000000004</v>
      </c>
      <c r="BZ3110">
        <v>689.5317</v>
      </c>
      <c r="CA3110">
        <v>231.7509</v>
      </c>
      <c r="CB3110">
        <v>-130.1695</v>
      </c>
      <c r="CC3110">
        <v>-315.44099999999997</v>
      </c>
      <c r="CD3110">
        <v>-489.82209999999998</v>
      </c>
      <c r="CE3110">
        <v>-60.60772</v>
      </c>
      <c r="CF3110" s="20">
        <v>44930.21</v>
      </c>
      <c r="CG3110" s="20">
        <v>51386.33</v>
      </c>
      <c r="CH3110" s="20">
        <v>45240.92</v>
      </c>
      <c r="CI3110" s="20">
        <v>43294.23</v>
      </c>
      <c r="CJ3110" s="20">
        <v>37029.589999999997</v>
      </c>
      <c r="CK3110" s="20">
        <v>30624.2</v>
      </c>
      <c r="CL3110" s="20">
        <v>35709.629999999997</v>
      </c>
      <c r="CM3110" s="20">
        <v>34761.83</v>
      </c>
      <c r="CN3110" s="20">
        <v>23124.84</v>
      </c>
      <c r="CO3110" s="20">
        <v>18148.150000000001</v>
      </c>
      <c r="CP3110" s="20">
        <v>11369.44</v>
      </c>
      <c r="CQ3110" s="20">
        <v>4815.6499999999996</v>
      </c>
      <c r="CR3110" s="20">
        <v>8782.6749999999993</v>
      </c>
      <c r="CS3110" s="20">
        <v>16753.740000000002</v>
      </c>
      <c r="CT3110" s="20">
        <v>43218.14</v>
      </c>
      <c r="CU3110" s="20">
        <v>73634.240000000005</v>
      </c>
      <c r="CV3110" s="20">
        <v>79962.09</v>
      </c>
      <c r="CW3110" s="20">
        <v>119992.3</v>
      </c>
      <c r="CX3110" s="20">
        <v>103644.8</v>
      </c>
      <c r="CY3110" s="20">
        <v>94952.91</v>
      </c>
      <c r="CZ3110" s="20">
        <v>98313.63</v>
      </c>
      <c r="DA3110" s="20">
        <v>69232.87</v>
      </c>
      <c r="DB3110" s="20">
        <v>67031.149999999994</v>
      </c>
      <c r="DC3110" s="20">
        <v>65786.13</v>
      </c>
      <c r="DD3110">
        <v>0</v>
      </c>
      <c r="DE3110">
        <v>0</v>
      </c>
      <c r="DF3110">
        <v>0</v>
      </c>
    </row>
    <row r="3111" spans="1:110" x14ac:dyDescent="0.25">
      <c r="A3111" s="16" t="str">
        <f t="shared" si="48"/>
        <v>Portfolio Adjusted_CPP_200 kW and above_All_CAISO_1-in-2_MONTHLY SYSTEM PEAK DAY_2027_6</v>
      </c>
      <c r="B3111" t="s">
        <v>195</v>
      </c>
      <c r="C3111" t="s">
        <v>121</v>
      </c>
      <c r="D3111" t="s">
        <v>122</v>
      </c>
      <c r="E3111" t="s">
        <v>7</v>
      </c>
      <c r="F3111" t="s">
        <v>110</v>
      </c>
      <c r="G3111" t="s">
        <v>111</v>
      </c>
      <c r="H3111" t="s">
        <v>20</v>
      </c>
      <c r="I3111">
        <v>2027</v>
      </c>
      <c r="J3111">
        <v>6</v>
      </c>
      <c r="K3111">
        <v>335</v>
      </c>
      <c r="L3111">
        <v>54411.89</v>
      </c>
      <c r="M3111">
        <v>53234.15</v>
      </c>
      <c r="N3111">
        <v>52613.86</v>
      </c>
      <c r="O3111">
        <v>52610.879999999997</v>
      </c>
      <c r="P3111">
        <v>53620.87</v>
      </c>
      <c r="Q3111">
        <v>56624.13</v>
      </c>
      <c r="R3111">
        <v>60721.19</v>
      </c>
      <c r="S3111">
        <v>63182.46</v>
      </c>
      <c r="T3111">
        <v>64880.34</v>
      </c>
      <c r="U3111">
        <v>66399.8</v>
      </c>
      <c r="V3111">
        <v>67815.039999999994</v>
      </c>
      <c r="W3111">
        <v>68865.66</v>
      </c>
      <c r="X3111">
        <v>69378.94</v>
      </c>
      <c r="Y3111">
        <v>69566.58</v>
      </c>
      <c r="Z3111">
        <v>69036.7</v>
      </c>
      <c r="AA3111">
        <v>67387.960000000006</v>
      </c>
      <c r="AB3111">
        <v>65610.52</v>
      </c>
      <c r="AC3111">
        <v>64050.04</v>
      </c>
      <c r="AD3111">
        <v>61810.9</v>
      </c>
      <c r="AE3111">
        <v>60541.94</v>
      </c>
      <c r="AF3111">
        <v>59013.16</v>
      </c>
      <c r="AG3111">
        <v>59107.32</v>
      </c>
      <c r="AH3111">
        <v>58032.639999999999</v>
      </c>
      <c r="AI3111">
        <v>56224.88</v>
      </c>
      <c r="AJ3111">
        <v>63.09234</v>
      </c>
      <c r="AK3111">
        <v>62.652709999999999</v>
      </c>
      <c r="AL3111">
        <v>62.656709999999997</v>
      </c>
      <c r="AM3111">
        <v>62.584350000000001</v>
      </c>
      <c r="AN3111">
        <v>62.51247</v>
      </c>
      <c r="AO3111">
        <v>62.51632</v>
      </c>
      <c r="AP3111">
        <v>62.428870000000003</v>
      </c>
      <c r="AQ3111">
        <v>62.812609999999999</v>
      </c>
      <c r="AR3111">
        <v>63.635530000000003</v>
      </c>
      <c r="AS3111">
        <v>66.930490000000006</v>
      </c>
      <c r="AT3111">
        <v>69.980509999999995</v>
      </c>
      <c r="AU3111">
        <v>71.680769999999995</v>
      </c>
      <c r="AV3111">
        <v>73.957700000000003</v>
      </c>
      <c r="AW3111">
        <v>74.505480000000006</v>
      </c>
      <c r="AX3111">
        <v>74.330029999999994</v>
      </c>
      <c r="AY3111">
        <v>73.716669999999993</v>
      </c>
      <c r="AZ3111">
        <v>74.381789999999995</v>
      </c>
      <c r="BA3111">
        <v>74.10454</v>
      </c>
      <c r="BB3111">
        <v>72.770030000000006</v>
      </c>
      <c r="BC3111">
        <v>70.365250000000003</v>
      </c>
      <c r="BD3111">
        <v>67.637410000000003</v>
      </c>
      <c r="BE3111">
        <v>65.658069999999995</v>
      </c>
      <c r="BF3111">
        <v>64.930310000000006</v>
      </c>
      <c r="BG3111">
        <v>64.025760000000005</v>
      </c>
      <c r="BH3111">
        <v>79.236530000000002</v>
      </c>
      <c r="BI3111">
        <v>25.741689999999998</v>
      </c>
      <c r="BJ3111">
        <v>202.46899999999999</v>
      </c>
      <c r="BK3111">
        <v>310.80270000000002</v>
      </c>
      <c r="BL3111">
        <v>320.60120000000001</v>
      </c>
      <c r="BM3111">
        <v>512.10540000000003</v>
      </c>
      <c r="BN3111">
        <v>343.8279</v>
      </c>
      <c r="BO3111">
        <v>196.92689999999999</v>
      </c>
      <c r="BP3111">
        <v>-544.22289999999998</v>
      </c>
      <c r="BQ3111">
        <v>-743.3596</v>
      </c>
      <c r="BR3111">
        <v>-743.18539999999996</v>
      </c>
      <c r="BS3111">
        <v>-576.49419999999998</v>
      </c>
      <c r="BT3111">
        <v>-125.7855</v>
      </c>
      <c r="BU3111">
        <v>573.37059999999997</v>
      </c>
      <c r="BV3111">
        <v>1806.2760000000001</v>
      </c>
      <c r="BW3111">
        <v>1104.5899999999999</v>
      </c>
      <c r="BX3111">
        <v>846.82619999999997</v>
      </c>
      <c r="BY3111">
        <v>818.86170000000004</v>
      </c>
      <c r="BZ3111">
        <v>580.74260000000004</v>
      </c>
      <c r="CA3111">
        <v>194.5479</v>
      </c>
      <c r="CB3111">
        <v>-109.6763</v>
      </c>
      <c r="CC3111">
        <v>-268.61989999999997</v>
      </c>
      <c r="CD3111">
        <v>-420.25779999999997</v>
      </c>
      <c r="CE3111">
        <v>-52.008870000000002</v>
      </c>
      <c r="CF3111" s="20">
        <v>32818.25</v>
      </c>
      <c r="CG3111" s="20">
        <v>37581.49</v>
      </c>
      <c r="CH3111" s="20">
        <v>33082.269999999997</v>
      </c>
      <c r="CI3111" s="20">
        <v>31702.11</v>
      </c>
      <c r="CJ3111" s="20">
        <v>26605.89</v>
      </c>
      <c r="CK3111" s="20">
        <v>21455.61</v>
      </c>
      <c r="CL3111" s="20">
        <v>23727.23</v>
      </c>
      <c r="CM3111" s="20">
        <v>22771.32</v>
      </c>
      <c r="CN3111" s="20">
        <v>15516.41</v>
      </c>
      <c r="CO3111" s="20">
        <v>12644.2</v>
      </c>
      <c r="CP3111" s="20">
        <v>8046.3720000000003</v>
      </c>
      <c r="CQ3111" s="20">
        <v>3474.0520000000001</v>
      </c>
      <c r="CR3111" s="20">
        <v>6385.6980000000003</v>
      </c>
      <c r="CS3111" s="20">
        <v>12405.59</v>
      </c>
      <c r="CT3111" s="20">
        <v>32573.02</v>
      </c>
      <c r="CU3111" s="20">
        <v>55011.65</v>
      </c>
      <c r="CV3111" s="20">
        <v>59689.05</v>
      </c>
      <c r="CW3111" s="20">
        <v>87615.31</v>
      </c>
      <c r="CX3111" s="20">
        <v>73520.160000000003</v>
      </c>
      <c r="CY3111" s="20">
        <v>66914.27</v>
      </c>
      <c r="CZ3111" s="20">
        <v>69794.39</v>
      </c>
      <c r="DA3111" s="20">
        <v>50205.63</v>
      </c>
      <c r="DB3111" s="20">
        <v>49343.68</v>
      </c>
      <c r="DC3111" s="20">
        <v>48443.24</v>
      </c>
      <c r="DD3111">
        <v>0</v>
      </c>
      <c r="DE3111">
        <v>0</v>
      </c>
      <c r="DF3111">
        <v>0</v>
      </c>
    </row>
    <row r="3112" spans="1:110" x14ac:dyDescent="0.25">
      <c r="A3112" s="16" t="str">
        <f t="shared" si="48"/>
        <v>Portfolio Adjusted_CPP_200 kW and above_All_CAISO_1-in-2_MONTHLY SYSTEM PEAK DAY_2020_6</v>
      </c>
      <c r="B3112" t="s">
        <v>195</v>
      </c>
      <c r="C3112" t="s">
        <v>121</v>
      </c>
      <c r="D3112" t="s">
        <v>122</v>
      </c>
      <c r="E3112" t="s">
        <v>7</v>
      </c>
      <c r="F3112" t="s">
        <v>110</v>
      </c>
      <c r="G3112" t="s">
        <v>111</v>
      </c>
      <c r="H3112" t="s">
        <v>20</v>
      </c>
      <c r="I3112">
        <v>2020</v>
      </c>
      <c r="J3112">
        <v>6</v>
      </c>
      <c r="K3112">
        <v>1363</v>
      </c>
      <c r="L3112">
        <v>189216.5</v>
      </c>
      <c r="M3112">
        <v>184424.7</v>
      </c>
      <c r="N3112">
        <v>181900.9</v>
      </c>
      <c r="O3112">
        <v>181888.8</v>
      </c>
      <c r="P3112">
        <v>185998.1</v>
      </c>
      <c r="Q3112">
        <v>198217.3</v>
      </c>
      <c r="R3112">
        <v>214886.9</v>
      </c>
      <c r="S3112">
        <v>224901</v>
      </c>
      <c r="T3112">
        <v>231809</v>
      </c>
      <c r="U3112">
        <v>237991.2</v>
      </c>
      <c r="V3112">
        <v>243749.3</v>
      </c>
      <c r="W3112">
        <v>248023.9</v>
      </c>
      <c r="X3112">
        <v>250112.3</v>
      </c>
      <c r="Y3112">
        <v>250875.7</v>
      </c>
      <c r="Z3112">
        <v>248719.8</v>
      </c>
      <c r="AA3112">
        <v>242011.7</v>
      </c>
      <c r="AB3112">
        <v>234779.8</v>
      </c>
      <c r="AC3112">
        <v>228430.8</v>
      </c>
      <c r="AD3112">
        <v>219320.5</v>
      </c>
      <c r="AE3112">
        <v>214157.6</v>
      </c>
      <c r="AF3112">
        <v>207937.5</v>
      </c>
      <c r="AG3112">
        <v>208320.6</v>
      </c>
      <c r="AH3112">
        <v>203948.1</v>
      </c>
      <c r="AI3112">
        <v>196592.9</v>
      </c>
      <c r="AJ3112">
        <v>63.09234</v>
      </c>
      <c r="AK3112">
        <v>62.652709999999999</v>
      </c>
      <c r="AL3112">
        <v>62.656709999999997</v>
      </c>
      <c r="AM3112">
        <v>62.584350000000001</v>
      </c>
      <c r="AN3112">
        <v>62.51247</v>
      </c>
      <c r="AO3112">
        <v>62.51632</v>
      </c>
      <c r="AP3112">
        <v>62.428870000000003</v>
      </c>
      <c r="AQ3112">
        <v>62.812609999999999</v>
      </c>
      <c r="AR3112">
        <v>63.635530000000003</v>
      </c>
      <c r="AS3112">
        <v>66.930490000000006</v>
      </c>
      <c r="AT3112">
        <v>69.980509999999995</v>
      </c>
      <c r="AU3112">
        <v>71.680769999999995</v>
      </c>
      <c r="AV3112">
        <v>73.957700000000003</v>
      </c>
      <c r="AW3112">
        <v>74.505480000000006</v>
      </c>
      <c r="AX3112">
        <v>74.330029999999994</v>
      </c>
      <c r="AY3112">
        <v>73.716669999999993</v>
      </c>
      <c r="AZ3112">
        <v>74.381789999999995</v>
      </c>
      <c r="BA3112">
        <v>74.10454</v>
      </c>
      <c r="BB3112">
        <v>72.770030000000006</v>
      </c>
      <c r="BC3112">
        <v>70.365250000000003</v>
      </c>
      <c r="BD3112">
        <v>67.637410000000003</v>
      </c>
      <c r="BE3112">
        <v>65.658069999999995</v>
      </c>
      <c r="BF3112">
        <v>64.930310000000006</v>
      </c>
      <c r="BG3112">
        <v>64.025760000000005</v>
      </c>
      <c r="BH3112">
        <v>275.54379999999998</v>
      </c>
      <c r="BI3112">
        <v>89.179659999999998</v>
      </c>
      <c r="BJ3112">
        <v>699.99210000000005</v>
      </c>
      <c r="BK3112">
        <v>1074.5219999999999</v>
      </c>
      <c r="BL3112">
        <v>1112.0899999999999</v>
      </c>
      <c r="BM3112">
        <v>1792.6659999999999</v>
      </c>
      <c r="BN3112">
        <v>1216.7760000000001</v>
      </c>
      <c r="BO3112">
        <v>700.97059999999999</v>
      </c>
      <c r="BP3112">
        <v>-1944.4380000000001</v>
      </c>
      <c r="BQ3112">
        <v>-2664.3609999999999</v>
      </c>
      <c r="BR3112">
        <v>-2671.25</v>
      </c>
      <c r="BS3112">
        <v>-2076.279</v>
      </c>
      <c r="BT3112">
        <v>-453.4588</v>
      </c>
      <c r="BU3112">
        <v>2067.7280000000001</v>
      </c>
      <c r="BV3112">
        <v>6507.5050000000001</v>
      </c>
      <c r="BW3112">
        <v>3966.9340000000002</v>
      </c>
      <c r="BX3112">
        <v>3030.2719999999999</v>
      </c>
      <c r="BY3112">
        <v>2920.4229999999998</v>
      </c>
      <c r="BZ3112">
        <v>2060.62</v>
      </c>
      <c r="CA3112">
        <v>688.18259999999998</v>
      </c>
      <c r="CB3112">
        <v>-386.4529</v>
      </c>
      <c r="CC3112">
        <v>-946.7364</v>
      </c>
      <c r="CD3112">
        <v>-1476.941</v>
      </c>
      <c r="CE3112">
        <v>-181.85140000000001</v>
      </c>
      <c r="CF3112" s="20">
        <v>396867.7</v>
      </c>
      <c r="CG3112" s="20">
        <v>451057.1</v>
      </c>
      <c r="CH3112" s="20">
        <v>395425.5</v>
      </c>
      <c r="CI3112" s="20">
        <v>378921.3</v>
      </c>
      <c r="CJ3112" s="20">
        <v>320130.5</v>
      </c>
      <c r="CK3112" s="20">
        <v>262918.5</v>
      </c>
      <c r="CL3112" s="20">
        <v>297157.2</v>
      </c>
      <c r="CM3112" s="20">
        <v>288521.2</v>
      </c>
      <c r="CN3112" s="20">
        <v>198073.2</v>
      </c>
      <c r="CO3112" s="20">
        <v>162435</v>
      </c>
      <c r="CP3112" s="20">
        <v>103952.5</v>
      </c>
      <c r="CQ3112" s="20">
        <v>45062.79</v>
      </c>
      <c r="CR3112" s="20">
        <v>82989.48</v>
      </c>
      <c r="CS3112" s="20">
        <v>161336.70000000001</v>
      </c>
      <c r="CT3112" s="20">
        <v>422784.2</v>
      </c>
      <c r="CU3112" s="20">
        <v>709516.7</v>
      </c>
      <c r="CV3112" s="20">
        <v>764309.6</v>
      </c>
      <c r="CW3112" s="20">
        <v>1114424</v>
      </c>
      <c r="CX3112" s="20">
        <v>925624.6</v>
      </c>
      <c r="CY3112" s="20">
        <v>837284.3</v>
      </c>
      <c r="CZ3112" s="20">
        <v>866539.6</v>
      </c>
      <c r="DA3112" s="20">
        <v>623640.4</v>
      </c>
      <c r="DB3112" s="20">
        <v>609433.30000000005</v>
      </c>
      <c r="DC3112" s="20">
        <v>592259.19999999995</v>
      </c>
      <c r="DD3112">
        <v>0</v>
      </c>
      <c r="DE3112">
        <v>0</v>
      </c>
      <c r="DF3112">
        <v>0</v>
      </c>
    </row>
    <row r="3113" spans="1:110" x14ac:dyDescent="0.25">
      <c r="A3113" s="16" t="str">
        <f t="shared" si="48"/>
        <v>Portfolio Adjusted_CPP_200 kW and above_All_CAISO_1-in-2_MONTHLY SYSTEM PEAK DAY_2027_3</v>
      </c>
      <c r="B3113" t="s">
        <v>195</v>
      </c>
      <c r="C3113" t="s">
        <v>121</v>
      </c>
      <c r="D3113" t="s">
        <v>122</v>
      </c>
      <c r="E3113" t="s">
        <v>7</v>
      </c>
      <c r="F3113" t="s">
        <v>110</v>
      </c>
      <c r="G3113" t="s">
        <v>111</v>
      </c>
      <c r="H3113" t="s">
        <v>20</v>
      </c>
      <c r="I3113">
        <v>2027</v>
      </c>
      <c r="J3113">
        <v>3</v>
      </c>
      <c r="K3113">
        <v>335</v>
      </c>
      <c r="L3113">
        <v>50459.43</v>
      </c>
      <c r="M3113">
        <v>49341.21</v>
      </c>
      <c r="N3113">
        <v>48777.760000000002</v>
      </c>
      <c r="O3113">
        <v>48750.14</v>
      </c>
      <c r="P3113">
        <v>50172.08</v>
      </c>
      <c r="Q3113">
        <v>53641.71</v>
      </c>
      <c r="R3113">
        <v>58893.21</v>
      </c>
      <c r="S3113">
        <v>61695.81</v>
      </c>
      <c r="T3113">
        <v>62594.28</v>
      </c>
      <c r="U3113">
        <v>62854.39</v>
      </c>
      <c r="V3113">
        <v>63722.94</v>
      </c>
      <c r="W3113">
        <v>64055.35</v>
      </c>
      <c r="X3113">
        <v>64275.75</v>
      </c>
      <c r="Y3113">
        <v>63915.199999999997</v>
      </c>
      <c r="Z3113">
        <v>62922.41</v>
      </c>
      <c r="AA3113">
        <v>61737.2</v>
      </c>
      <c r="AB3113">
        <v>60146.66</v>
      </c>
      <c r="AC3113">
        <v>59359.17</v>
      </c>
      <c r="AD3113">
        <v>58115</v>
      </c>
      <c r="AE3113">
        <v>57100.95</v>
      </c>
      <c r="AF3113">
        <v>55450.66</v>
      </c>
      <c r="AG3113">
        <v>54961.2</v>
      </c>
      <c r="AH3113">
        <v>53572.14</v>
      </c>
      <c r="AI3113">
        <v>51906.14</v>
      </c>
      <c r="AJ3113">
        <v>52.273209999999999</v>
      </c>
      <c r="AK3113">
        <v>52.200760000000002</v>
      </c>
      <c r="AL3113">
        <v>51.98169</v>
      </c>
      <c r="AM3113">
        <v>51.51923</v>
      </c>
      <c r="AN3113">
        <v>51.345399999999998</v>
      </c>
      <c r="AO3113">
        <v>50.81147</v>
      </c>
      <c r="AP3113">
        <v>50.327689999999997</v>
      </c>
      <c r="AQ3113">
        <v>50.67774</v>
      </c>
      <c r="AR3113">
        <v>53.24098</v>
      </c>
      <c r="AS3113">
        <v>56.866689999999998</v>
      </c>
      <c r="AT3113">
        <v>60.333770000000001</v>
      </c>
      <c r="AU3113">
        <v>62.85971</v>
      </c>
      <c r="AV3113">
        <v>63.722760000000001</v>
      </c>
      <c r="AW3113">
        <v>65.30968</v>
      </c>
      <c r="AX3113">
        <v>64.766850000000005</v>
      </c>
      <c r="AY3113">
        <v>65.235669999999999</v>
      </c>
      <c r="AZ3113">
        <v>63.943959999999997</v>
      </c>
      <c r="BA3113">
        <v>61.87379</v>
      </c>
      <c r="BB3113">
        <v>58.655769999999997</v>
      </c>
      <c r="BC3113">
        <v>57.024769999999997</v>
      </c>
      <c r="BD3113">
        <v>56.168669999999999</v>
      </c>
      <c r="BE3113">
        <v>54.825049999999997</v>
      </c>
      <c r="BF3113">
        <v>54.300719999999998</v>
      </c>
      <c r="BG3113">
        <v>53.554600000000001</v>
      </c>
      <c r="BH3113">
        <v>73.480810000000005</v>
      </c>
      <c r="BI3113">
        <v>23.85923</v>
      </c>
      <c r="BJ3113">
        <v>187.70679999999999</v>
      </c>
      <c r="BK3113">
        <v>287.995</v>
      </c>
      <c r="BL3113">
        <v>299.98070000000001</v>
      </c>
      <c r="BM3113">
        <v>485.13260000000002</v>
      </c>
      <c r="BN3113">
        <v>333.47719999999998</v>
      </c>
      <c r="BO3113">
        <v>192.29329999999999</v>
      </c>
      <c r="BP3113">
        <v>-525.04719999999998</v>
      </c>
      <c r="BQ3113">
        <v>-703.66790000000003</v>
      </c>
      <c r="BR3113">
        <v>-698.34</v>
      </c>
      <c r="BS3113">
        <v>-536.22569999999996</v>
      </c>
      <c r="BT3113">
        <v>-116.5333</v>
      </c>
      <c r="BU3113">
        <v>526.79169999999999</v>
      </c>
      <c r="BV3113">
        <v>1646.3019999999999</v>
      </c>
      <c r="BW3113">
        <v>1011.965</v>
      </c>
      <c r="BX3113">
        <v>776.30489999999998</v>
      </c>
      <c r="BY3113">
        <v>758.89030000000002</v>
      </c>
      <c r="BZ3113">
        <v>546.01790000000005</v>
      </c>
      <c r="CA3113">
        <v>183.4905</v>
      </c>
      <c r="CB3113">
        <v>-103.0553</v>
      </c>
      <c r="CC3113">
        <v>-249.7774</v>
      </c>
      <c r="CD3113">
        <v>-387.95600000000002</v>
      </c>
      <c r="CE3113">
        <v>-48.01397</v>
      </c>
      <c r="CF3113" s="20">
        <v>28223.599999999999</v>
      </c>
      <c r="CG3113" s="20">
        <v>32285.9</v>
      </c>
      <c r="CH3113" s="20">
        <v>28434.04</v>
      </c>
      <c r="CI3113" s="20">
        <v>27220.04</v>
      </c>
      <c r="CJ3113" s="20">
        <v>23293.48</v>
      </c>
      <c r="CK3113" s="20">
        <v>19254.98</v>
      </c>
      <c r="CL3113" s="20">
        <v>22320.15</v>
      </c>
      <c r="CM3113" s="20">
        <v>21712.33</v>
      </c>
      <c r="CN3113" s="20">
        <v>14442.23</v>
      </c>
      <c r="CO3113" s="20">
        <v>11329.98</v>
      </c>
      <c r="CP3113" s="20">
        <v>7104.6</v>
      </c>
      <c r="CQ3113" s="20">
        <v>3005.6729999999998</v>
      </c>
      <c r="CR3113" s="20">
        <v>5480.8419999999996</v>
      </c>
      <c r="CS3113" s="20">
        <v>10471.870000000001</v>
      </c>
      <c r="CT3113" s="20">
        <v>27058.81</v>
      </c>
      <c r="CU3113" s="20">
        <v>46172.55</v>
      </c>
      <c r="CV3113" s="20">
        <v>50161.52</v>
      </c>
      <c r="CW3113" s="20">
        <v>75251.8</v>
      </c>
      <c r="CX3113" s="20">
        <v>64990.95</v>
      </c>
      <c r="CY3113" s="20">
        <v>59524.1</v>
      </c>
      <c r="CZ3113" s="20">
        <v>61622.05</v>
      </c>
      <c r="DA3113" s="20">
        <v>43409.25</v>
      </c>
      <c r="DB3113" s="20">
        <v>42049.89</v>
      </c>
      <c r="DC3113" s="20">
        <v>41287.019999999997</v>
      </c>
      <c r="DD3113">
        <v>0</v>
      </c>
      <c r="DE3113">
        <v>0</v>
      </c>
      <c r="DF3113">
        <v>0</v>
      </c>
    </row>
    <row r="3114" spans="1:110" x14ac:dyDescent="0.25">
      <c r="A3114" s="16" t="str">
        <f t="shared" si="48"/>
        <v>Program Specific_CPP_200 kW and above_All_CAISO_1-in-2_MONTHLY SYSTEM PEAK DAY_2021_1</v>
      </c>
      <c r="B3114" t="s">
        <v>196</v>
      </c>
      <c r="C3114" t="s">
        <v>121</v>
      </c>
      <c r="D3114" t="s">
        <v>122</v>
      </c>
      <c r="E3114" t="s">
        <v>7</v>
      </c>
      <c r="F3114" t="s">
        <v>110</v>
      </c>
      <c r="G3114" t="s">
        <v>111</v>
      </c>
      <c r="H3114" t="s">
        <v>20</v>
      </c>
      <c r="I3114">
        <v>2021</v>
      </c>
      <c r="J3114">
        <v>1</v>
      </c>
      <c r="K3114">
        <v>738</v>
      </c>
      <c r="L3114">
        <v>78066.850000000006</v>
      </c>
      <c r="M3114">
        <v>76211.73</v>
      </c>
      <c r="N3114">
        <v>75130.53</v>
      </c>
      <c r="O3114">
        <v>75522.11</v>
      </c>
      <c r="P3114">
        <v>79785.570000000007</v>
      </c>
      <c r="Q3114">
        <v>89411.520000000004</v>
      </c>
      <c r="R3114">
        <v>103824.9</v>
      </c>
      <c r="S3114">
        <v>111748</v>
      </c>
      <c r="T3114">
        <v>112903.3</v>
      </c>
      <c r="U3114">
        <v>113305.9</v>
      </c>
      <c r="V3114">
        <v>115276.3</v>
      </c>
      <c r="W3114">
        <v>115762.3</v>
      </c>
      <c r="X3114">
        <v>115975.8</v>
      </c>
      <c r="Y3114">
        <v>115756.4</v>
      </c>
      <c r="Z3114">
        <v>114499.1</v>
      </c>
      <c r="AA3114">
        <v>112323.7</v>
      </c>
      <c r="AB3114">
        <v>110383.9</v>
      </c>
      <c r="AC3114">
        <v>108925.9</v>
      </c>
      <c r="AD3114">
        <v>101995.8</v>
      </c>
      <c r="AE3114">
        <v>96961.73</v>
      </c>
      <c r="AF3114">
        <v>93056.86</v>
      </c>
      <c r="AG3114">
        <v>91460.69</v>
      </c>
      <c r="AH3114">
        <v>87210.880000000005</v>
      </c>
      <c r="AI3114">
        <v>82467.45</v>
      </c>
      <c r="AJ3114">
        <v>44.271039999999999</v>
      </c>
      <c r="AK3114">
        <v>43.377879999999998</v>
      </c>
      <c r="AL3114">
        <v>42.064889999999998</v>
      </c>
      <c r="AM3114">
        <v>41.588830000000002</v>
      </c>
      <c r="AN3114">
        <v>41.071770000000001</v>
      </c>
      <c r="AO3114">
        <v>41.102319999999999</v>
      </c>
      <c r="AP3114">
        <v>40.663930000000001</v>
      </c>
      <c r="AQ3114">
        <v>40.482439999999997</v>
      </c>
      <c r="AR3114">
        <v>44.673650000000002</v>
      </c>
      <c r="AS3114">
        <v>49.797820000000002</v>
      </c>
      <c r="AT3114">
        <v>52.356310000000001</v>
      </c>
      <c r="AU3114">
        <v>55.116219999999998</v>
      </c>
      <c r="AV3114">
        <v>56.182630000000003</v>
      </c>
      <c r="AW3114">
        <v>56.916789999999999</v>
      </c>
      <c r="AX3114">
        <v>57.014479999999999</v>
      </c>
      <c r="AY3114">
        <v>57.83108</v>
      </c>
      <c r="AZ3114">
        <v>56.883659999999999</v>
      </c>
      <c r="BA3114">
        <v>54.711939999999998</v>
      </c>
      <c r="BB3114">
        <v>52.706139999999998</v>
      </c>
      <c r="BC3114">
        <v>50.548310000000001</v>
      </c>
      <c r="BD3114">
        <v>49.652909999999999</v>
      </c>
      <c r="BE3114">
        <v>48.911769999999997</v>
      </c>
      <c r="BF3114">
        <v>47.920969999999997</v>
      </c>
      <c r="BG3114">
        <v>47.251049999999999</v>
      </c>
      <c r="BH3114">
        <v>113.6837</v>
      </c>
      <c r="BI3114">
        <v>36.852629999999998</v>
      </c>
      <c r="BJ3114">
        <v>289.11770000000001</v>
      </c>
      <c r="BK3114">
        <v>446.1524</v>
      </c>
      <c r="BL3114">
        <v>477.04090000000002</v>
      </c>
      <c r="BM3114">
        <v>808.6327</v>
      </c>
      <c r="BN3114">
        <v>587.89869999999996</v>
      </c>
      <c r="BO3114">
        <v>348.29579999999999</v>
      </c>
      <c r="BP3114">
        <v>-947.04459999999995</v>
      </c>
      <c r="BQ3114">
        <v>-1268.4829999999999</v>
      </c>
      <c r="BR3114">
        <v>-1263.3140000000001</v>
      </c>
      <c r="BS3114">
        <v>-969.07910000000004</v>
      </c>
      <c r="BT3114">
        <v>-210.26650000000001</v>
      </c>
      <c r="BU3114">
        <v>954.0693</v>
      </c>
      <c r="BV3114">
        <v>2995.7539999999999</v>
      </c>
      <c r="BW3114">
        <v>1841.153</v>
      </c>
      <c r="BX3114">
        <v>1424.71</v>
      </c>
      <c r="BY3114">
        <v>1392.586</v>
      </c>
      <c r="BZ3114">
        <v>958.29870000000005</v>
      </c>
      <c r="CA3114">
        <v>311.58069999999998</v>
      </c>
      <c r="CB3114">
        <v>-172.94659999999999</v>
      </c>
      <c r="CC3114">
        <v>-415.65339999999998</v>
      </c>
      <c r="CD3114">
        <v>-631.55930000000001</v>
      </c>
      <c r="CE3114">
        <v>-76.283649999999994</v>
      </c>
      <c r="CF3114" s="20">
        <v>67555.56</v>
      </c>
      <c r="CG3114" s="20">
        <v>77025.919999999998</v>
      </c>
      <c r="CH3114" s="20">
        <v>67457.13</v>
      </c>
      <c r="CI3114" s="20">
        <v>65325.88</v>
      </c>
      <c r="CJ3114" s="20">
        <v>58905.9</v>
      </c>
      <c r="CK3114" s="20">
        <v>53496.43</v>
      </c>
      <c r="CL3114" s="20">
        <v>69369.7</v>
      </c>
      <c r="CM3114" s="20">
        <v>71231.91</v>
      </c>
      <c r="CN3114" s="20">
        <v>46987.07</v>
      </c>
      <c r="CO3114" s="20">
        <v>36818.230000000003</v>
      </c>
      <c r="CP3114" s="20">
        <v>23250.28</v>
      </c>
      <c r="CQ3114" s="20">
        <v>9816.6869999999999</v>
      </c>
      <c r="CR3114" s="20">
        <v>17843.810000000001</v>
      </c>
      <c r="CS3114" s="20">
        <v>34348.39</v>
      </c>
      <c r="CT3114" s="20">
        <v>89598.77</v>
      </c>
      <c r="CU3114" s="20">
        <v>152838.39999999999</v>
      </c>
      <c r="CV3114" s="20">
        <v>168950.39999999999</v>
      </c>
      <c r="CW3114" s="20">
        <v>253398</v>
      </c>
      <c r="CX3114" s="20">
        <v>200189.3</v>
      </c>
      <c r="CY3114" s="20">
        <v>171635.4</v>
      </c>
      <c r="CZ3114" s="20">
        <v>173548</v>
      </c>
      <c r="DA3114" s="20">
        <v>120209.5</v>
      </c>
      <c r="DB3114" s="20">
        <v>111436.7</v>
      </c>
      <c r="DC3114" s="20">
        <v>104217.60000000001</v>
      </c>
      <c r="DD3114">
        <v>0</v>
      </c>
      <c r="DE3114">
        <v>0</v>
      </c>
      <c r="DF3114">
        <v>0</v>
      </c>
    </row>
    <row r="3115" spans="1:110" x14ac:dyDescent="0.25">
      <c r="A3115" s="16" t="str">
        <f t="shared" si="48"/>
        <v>Portfolio Adjusted_CPP_200 kW and above_All_CAISO_1-in-2_MONTHLY SYSTEM PEAK DAY_2030_9</v>
      </c>
      <c r="B3115" t="s">
        <v>195</v>
      </c>
      <c r="C3115" t="s">
        <v>121</v>
      </c>
      <c r="D3115" t="s">
        <v>122</v>
      </c>
      <c r="E3115" t="s">
        <v>7</v>
      </c>
      <c r="F3115" t="s">
        <v>110</v>
      </c>
      <c r="G3115" t="s">
        <v>111</v>
      </c>
      <c r="H3115" t="s">
        <v>20</v>
      </c>
      <c r="I3115">
        <v>2030</v>
      </c>
      <c r="J3115">
        <v>9</v>
      </c>
      <c r="K3115">
        <v>286</v>
      </c>
      <c r="L3115">
        <v>50227.01</v>
      </c>
      <c r="M3115">
        <v>48979.81</v>
      </c>
      <c r="N3115">
        <v>48288.85</v>
      </c>
      <c r="O3115">
        <v>48113.82</v>
      </c>
      <c r="P3115">
        <v>49220.639999999999</v>
      </c>
      <c r="Q3115">
        <v>52381.49</v>
      </c>
      <c r="R3115">
        <v>57213.46</v>
      </c>
      <c r="S3115">
        <v>60026.02</v>
      </c>
      <c r="T3115">
        <v>61727.53</v>
      </c>
      <c r="U3115">
        <v>63596.37</v>
      </c>
      <c r="V3115">
        <v>65899.78</v>
      </c>
      <c r="W3115">
        <v>67705.960000000006</v>
      </c>
      <c r="X3115">
        <v>68758.59</v>
      </c>
      <c r="Y3115">
        <v>69214.289999999994</v>
      </c>
      <c r="Z3115">
        <v>68685.600000000006</v>
      </c>
      <c r="AA3115">
        <v>67374.600000000006</v>
      </c>
      <c r="AB3115">
        <v>65052.76</v>
      </c>
      <c r="AC3115">
        <v>62804.46</v>
      </c>
      <c r="AD3115">
        <v>59914.98</v>
      </c>
      <c r="AE3115">
        <v>57696.69</v>
      </c>
      <c r="AF3115">
        <v>55215.28</v>
      </c>
      <c r="AG3115">
        <v>54923.16</v>
      </c>
      <c r="AH3115">
        <v>53718.33</v>
      </c>
      <c r="AI3115">
        <v>51946.8</v>
      </c>
      <c r="AJ3115">
        <v>73.85615</v>
      </c>
      <c r="AK3115">
        <v>73.418700000000001</v>
      </c>
      <c r="AL3115">
        <v>72.801140000000004</v>
      </c>
      <c r="AM3115">
        <v>72.559640000000002</v>
      </c>
      <c r="AN3115">
        <v>71.905060000000006</v>
      </c>
      <c r="AO3115">
        <v>72.552890000000005</v>
      </c>
      <c r="AP3115">
        <v>71.721230000000006</v>
      </c>
      <c r="AQ3115">
        <v>72.627539999999996</v>
      </c>
      <c r="AR3115">
        <v>77.492810000000006</v>
      </c>
      <c r="AS3115">
        <v>83.047899999999998</v>
      </c>
      <c r="AT3115">
        <v>89.215639999999993</v>
      </c>
      <c r="AU3115">
        <v>94.059970000000007</v>
      </c>
      <c r="AV3115">
        <v>96.096950000000007</v>
      </c>
      <c r="AW3115">
        <v>93.860900000000001</v>
      </c>
      <c r="AX3115">
        <v>94.646349999999998</v>
      </c>
      <c r="AY3115">
        <v>93.800200000000004</v>
      </c>
      <c r="AZ3115">
        <v>93.282300000000006</v>
      </c>
      <c r="BA3115">
        <v>93.032939999999996</v>
      </c>
      <c r="BB3115">
        <v>90.613309999999998</v>
      </c>
      <c r="BC3115">
        <v>86.786810000000003</v>
      </c>
      <c r="BD3115">
        <v>83.239859999999993</v>
      </c>
      <c r="BE3115">
        <v>81.885689999999997</v>
      </c>
      <c r="BF3115">
        <v>80.514169999999993</v>
      </c>
      <c r="BG3115">
        <v>78.390929999999997</v>
      </c>
      <c r="BH3115">
        <v>73.142359999999996</v>
      </c>
      <c r="BI3115">
        <v>23.684480000000001</v>
      </c>
      <c r="BJ3115">
        <v>185.8254</v>
      </c>
      <c r="BK3115">
        <v>284.23599999999999</v>
      </c>
      <c r="BL3115">
        <v>294.2921</v>
      </c>
      <c r="BM3115">
        <v>473.73520000000002</v>
      </c>
      <c r="BN3115">
        <v>323.96570000000003</v>
      </c>
      <c r="BO3115">
        <v>187.0889</v>
      </c>
      <c r="BP3115">
        <v>-517.77679999999998</v>
      </c>
      <c r="BQ3115">
        <v>-711.97450000000003</v>
      </c>
      <c r="BR3115">
        <v>-722.1961</v>
      </c>
      <c r="BS3115">
        <v>-566.78599999999994</v>
      </c>
      <c r="BT3115">
        <v>-124.66079999999999</v>
      </c>
      <c r="BU3115">
        <v>570.46699999999998</v>
      </c>
      <c r="BV3115">
        <v>1797.09</v>
      </c>
      <c r="BW3115">
        <v>1104.3710000000001</v>
      </c>
      <c r="BX3115">
        <v>839.62729999999999</v>
      </c>
      <c r="BY3115">
        <v>802.93740000000003</v>
      </c>
      <c r="BZ3115">
        <v>562.92960000000005</v>
      </c>
      <c r="CA3115">
        <v>185.4049</v>
      </c>
      <c r="CB3115">
        <v>-102.61790000000001</v>
      </c>
      <c r="CC3115">
        <v>-249.6045</v>
      </c>
      <c r="CD3115">
        <v>-389.01459999999997</v>
      </c>
      <c r="CE3115">
        <v>-48.051580000000001</v>
      </c>
      <c r="CF3115" s="20">
        <v>27964.2</v>
      </c>
      <c r="CG3115" s="20">
        <v>31814.68</v>
      </c>
      <c r="CH3115" s="20">
        <v>27866.9</v>
      </c>
      <c r="CI3115" s="20">
        <v>26514.09</v>
      </c>
      <c r="CJ3115" s="20">
        <v>22418.400000000001</v>
      </c>
      <c r="CK3115" s="20">
        <v>18360.88</v>
      </c>
      <c r="CL3115" s="20">
        <v>21065.08</v>
      </c>
      <c r="CM3115" s="20">
        <v>20552.96</v>
      </c>
      <c r="CN3115" s="20">
        <v>14045.03</v>
      </c>
      <c r="CO3115" s="20">
        <v>11599.05</v>
      </c>
      <c r="CP3115" s="20">
        <v>7598.2920000000004</v>
      </c>
      <c r="CQ3115" s="20">
        <v>3358.0309999999999</v>
      </c>
      <c r="CR3115" s="20">
        <v>6272.0140000000001</v>
      </c>
      <c r="CS3115" s="20">
        <v>12280.26</v>
      </c>
      <c r="CT3115" s="20">
        <v>32242.55</v>
      </c>
      <c r="CU3115" s="20">
        <v>54989.84</v>
      </c>
      <c r="CV3115" s="20">
        <v>58678.53</v>
      </c>
      <c r="CW3115" s="20">
        <v>84240.77</v>
      </c>
      <c r="CX3115" s="20">
        <v>69079.199999999997</v>
      </c>
      <c r="CY3115" s="20">
        <v>60772.61</v>
      </c>
      <c r="CZ3115" s="20">
        <v>61100</v>
      </c>
      <c r="DA3115" s="20">
        <v>43349.18</v>
      </c>
      <c r="DB3115" s="20">
        <v>42279.7</v>
      </c>
      <c r="DC3115" s="20">
        <v>41351.730000000003</v>
      </c>
      <c r="DD3115">
        <v>0</v>
      </c>
      <c r="DE3115">
        <v>0</v>
      </c>
      <c r="DF3115">
        <v>0</v>
      </c>
    </row>
    <row r="3116" spans="1:110" x14ac:dyDescent="0.25">
      <c r="A3116" s="16" t="str">
        <f t="shared" si="48"/>
        <v>Portfolio Adjusted_CPP_200 kW and above_All_CAISO_1-in-2_MONTHLY SYSTEM PEAK DAY_2021_5</v>
      </c>
      <c r="B3116" t="s">
        <v>195</v>
      </c>
      <c r="C3116" t="s">
        <v>121</v>
      </c>
      <c r="D3116" t="s">
        <v>122</v>
      </c>
      <c r="E3116" t="s">
        <v>7</v>
      </c>
      <c r="F3116" t="s">
        <v>110</v>
      </c>
      <c r="G3116" t="s">
        <v>111</v>
      </c>
      <c r="H3116" t="s">
        <v>20</v>
      </c>
      <c r="I3116">
        <v>2021</v>
      </c>
      <c r="J3116">
        <v>5</v>
      </c>
      <c r="K3116">
        <v>731</v>
      </c>
      <c r="L3116">
        <v>104358.3</v>
      </c>
      <c r="M3116">
        <v>101555.1</v>
      </c>
      <c r="N3116">
        <v>100108.4</v>
      </c>
      <c r="O3116">
        <v>99832.8</v>
      </c>
      <c r="P3116">
        <v>101704.1</v>
      </c>
      <c r="Q3116">
        <v>108042.7</v>
      </c>
      <c r="R3116">
        <v>116164.3</v>
      </c>
      <c r="S3116">
        <v>120643.6</v>
      </c>
      <c r="T3116">
        <v>123584.6</v>
      </c>
      <c r="U3116">
        <v>126598</v>
      </c>
      <c r="V3116">
        <v>130270.7</v>
      </c>
      <c r="W3116">
        <v>132807.29999999999</v>
      </c>
      <c r="X3116">
        <v>134071.1</v>
      </c>
      <c r="Y3116">
        <v>134310.9</v>
      </c>
      <c r="Z3116">
        <v>133125.1</v>
      </c>
      <c r="AA3116">
        <v>130067.4</v>
      </c>
      <c r="AB3116">
        <v>126889.3</v>
      </c>
      <c r="AC3116">
        <v>123937.5</v>
      </c>
      <c r="AD3116">
        <v>118838.5</v>
      </c>
      <c r="AE3116">
        <v>115992.7</v>
      </c>
      <c r="AF3116">
        <v>113129</v>
      </c>
      <c r="AG3116">
        <v>113114.4</v>
      </c>
      <c r="AH3116">
        <v>111014.5</v>
      </c>
      <c r="AI3116">
        <v>107406</v>
      </c>
      <c r="AJ3116">
        <v>63.08493</v>
      </c>
      <c r="AK3116">
        <v>62.16957</v>
      </c>
      <c r="AL3116">
        <v>61.721420000000002</v>
      </c>
      <c r="AM3116">
        <v>61.491059999999997</v>
      </c>
      <c r="AN3116">
        <v>61.346649999999997</v>
      </c>
      <c r="AO3116">
        <v>60.94332</v>
      </c>
      <c r="AP3116">
        <v>60.391800000000003</v>
      </c>
      <c r="AQ3116">
        <v>61.508839999999999</v>
      </c>
      <c r="AR3116">
        <v>63.898699999999998</v>
      </c>
      <c r="AS3116">
        <v>66.286720000000003</v>
      </c>
      <c r="AT3116">
        <v>69.353340000000003</v>
      </c>
      <c r="AU3116">
        <v>72.337220000000002</v>
      </c>
      <c r="AV3116">
        <v>74.004670000000004</v>
      </c>
      <c r="AW3116">
        <v>75.599109999999996</v>
      </c>
      <c r="AX3116">
        <v>75.135409999999993</v>
      </c>
      <c r="AY3116">
        <v>74.850980000000007</v>
      </c>
      <c r="AZ3116">
        <v>73.638130000000004</v>
      </c>
      <c r="BA3116">
        <v>71.45805</v>
      </c>
      <c r="BB3116">
        <v>69.233999999999995</v>
      </c>
      <c r="BC3116">
        <v>66.862880000000004</v>
      </c>
      <c r="BD3116">
        <v>65.005520000000004</v>
      </c>
      <c r="BE3116">
        <v>64.156289999999998</v>
      </c>
      <c r="BF3116">
        <v>63.737439999999999</v>
      </c>
      <c r="BG3116">
        <v>62.803089999999997</v>
      </c>
      <c r="BH3116">
        <v>151.97030000000001</v>
      </c>
      <c r="BI3116">
        <v>49.107570000000003</v>
      </c>
      <c r="BJ3116">
        <v>385.23759999999999</v>
      </c>
      <c r="BK3116">
        <v>589.76969999999994</v>
      </c>
      <c r="BL3116">
        <v>608.0924</v>
      </c>
      <c r="BM3116">
        <v>977.13210000000004</v>
      </c>
      <c r="BN3116">
        <v>657.76919999999996</v>
      </c>
      <c r="BO3116">
        <v>376.0215</v>
      </c>
      <c r="BP3116">
        <v>-1036.6400000000001</v>
      </c>
      <c r="BQ3116">
        <v>-1417.29</v>
      </c>
      <c r="BR3116">
        <v>-1427.6369999999999</v>
      </c>
      <c r="BS3116">
        <v>-1111.768</v>
      </c>
      <c r="BT3116">
        <v>-243.07380000000001</v>
      </c>
      <c r="BU3116">
        <v>1106.9960000000001</v>
      </c>
      <c r="BV3116">
        <v>3483.0859999999998</v>
      </c>
      <c r="BW3116">
        <v>2131.9989999999998</v>
      </c>
      <c r="BX3116">
        <v>1637.7429999999999</v>
      </c>
      <c r="BY3116">
        <v>1584.5060000000001</v>
      </c>
      <c r="BZ3116">
        <v>1116.5440000000001</v>
      </c>
      <c r="CA3116">
        <v>372.73570000000001</v>
      </c>
      <c r="CB3116">
        <v>-210.25069999999999</v>
      </c>
      <c r="CC3116">
        <v>-514.06100000000004</v>
      </c>
      <c r="CD3116">
        <v>-803.93910000000005</v>
      </c>
      <c r="CE3116">
        <v>-99.352140000000006</v>
      </c>
      <c r="CF3116" s="20">
        <v>120720.8</v>
      </c>
      <c r="CG3116" s="20">
        <v>136771.79999999999</v>
      </c>
      <c r="CH3116" s="20">
        <v>119766.6</v>
      </c>
      <c r="CI3116" s="20">
        <v>114152</v>
      </c>
      <c r="CJ3116" s="20">
        <v>95716.479999999996</v>
      </c>
      <c r="CK3116" s="20">
        <v>78113.98</v>
      </c>
      <c r="CL3116" s="20">
        <v>86838.43</v>
      </c>
      <c r="CM3116" s="20">
        <v>83023.95</v>
      </c>
      <c r="CN3116" s="20">
        <v>56298.07</v>
      </c>
      <c r="CO3116" s="20">
        <v>45963.3</v>
      </c>
      <c r="CP3116" s="20">
        <v>29692.14</v>
      </c>
      <c r="CQ3116" s="20">
        <v>12920.36</v>
      </c>
      <c r="CR3116" s="20">
        <v>23846.44</v>
      </c>
      <c r="CS3116" s="20">
        <v>46242.22</v>
      </c>
      <c r="CT3116" s="20">
        <v>121120.6</v>
      </c>
      <c r="CU3116" s="20">
        <v>204940</v>
      </c>
      <c r="CV3116" s="20">
        <v>223253.1</v>
      </c>
      <c r="CW3116" s="20">
        <v>328055.09999999998</v>
      </c>
      <c r="CX3116" s="20">
        <v>271763.3</v>
      </c>
      <c r="CY3116" s="20">
        <v>245622.1</v>
      </c>
      <c r="CZ3116" s="20">
        <v>256489.9</v>
      </c>
      <c r="DA3116" s="20">
        <v>183867.7</v>
      </c>
      <c r="DB3116" s="20">
        <v>180570.3</v>
      </c>
      <c r="DC3116" s="20">
        <v>176779.9</v>
      </c>
      <c r="DD3116">
        <v>0</v>
      </c>
      <c r="DE3116">
        <v>0</v>
      </c>
      <c r="DF3116">
        <v>0</v>
      </c>
    </row>
    <row r="3117" spans="1:110" x14ac:dyDescent="0.25">
      <c r="A3117" s="16" t="str">
        <f t="shared" si="48"/>
        <v>Program Specific_CPP_200 kW and above_All_CAISO_1-in-2_MONTHLY SYSTEM PEAK DAY_2029_3</v>
      </c>
      <c r="B3117" t="s">
        <v>196</v>
      </c>
      <c r="C3117" t="s">
        <v>121</v>
      </c>
      <c r="D3117" t="s">
        <v>122</v>
      </c>
      <c r="E3117" t="s">
        <v>7</v>
      </c>
      <c r="F3117" t="s">
        <v>110</v>
      </c>
      <c r="G3117" t="s">
        <v>111</v>
      </c>
      <c r="H3117" t="s">
        <v>20</v>
      </c>
      <c r="I3117">
        <v>2029</v>
      </c>
      <c r="J3117">
        <v>3</v>
      </c>
      <c r="K3117">
        <v>309</v>
      </c>
      <c r="L3117">
        <v>46288.69</v>
      </c>
      <c r="M3117">
        <v>45258.14</v>
      </c>
      <c r="N3117">
        <v>44734.01</v>
      </c>
      <c r="O3117">
        <v>44700.88</v>
      </c>
      <c r="P3117">
        <v>45992.7</v>
      </c>
      <c r="Q3117">
        <v>49185.04</v>
      </c>
      <c r="R3117">
        <v>54160.03</v>
      </c>
      <c r="S3117">
        <v>56757.51</v>
      </c>
      <c r="T3117">
        <v>57587.27</v>
      </c>
      <c r="U3117">
        <v>57837.14</v>
      </c>
      <c r="V3117">
        <v>58609.1</v>
      </c>
      <c r="W3117">
        <v>58949.69</v>
      </c>
      <c r="X3117">
        <v>59157.04</v>
      </c>
      <c r="Y3117">
        <v>58778.36</v>
      </c>
      <c r="Z3117">
        <v>57816.74</v>
      </c>
      <c r="AA3117">
        <v>56684.52</v>
      </c>
      <c r="AB3117">
        <v>55212.54</v>
      </c>
      <c r="AC3117">
        <v>54497.38</v>
      </c>
      <c r="AD3117">
        <v>53358.69</v>
      </c>
      <c r="AE3117">
        <v>52434.93</v>
      </c>
      <c r="AF3117">
        <v>50923.13</v>
      </c>
      <c r="AG3117">
        <v>50465.05</v>
      </c>
      <c r="AH3117">
        <v>49177.27</v>
      </c>
      <c r="AI3117">
        <v>47637.47</v>
      </c>
      <c r="AJ3117">
        <v>52.24671</v>
      </c>
      <c r="AK3117">
        <v>52.1751</v>
      </c>
      <c r="AL3117">
        <v>51.952190000000002</v>
      </c>
      <c r="AM3117">
        <v>51.494230000000002</v>
      </c>
      <c r="AN3117">
        <v>51.322980000000001</v>
      </c>
      <c r="AO3117">
        <v>50.788229999999999</v>
      </c>
      <c r="AP3117">
        <v>50.301499999999997</v>
      </c>
      <c r="AQ3117">
        <v>50.654119999999999</v>
      </c>
      <c r="AR3117">
        <v>53.228439999999999</v>
      </c>
      <c r="AS3117">
        <v>56.872880000000002</v>
      </c>
      <c r="AT3117">
        <v>60.351379999999999</v>
      </c>
      <c r="AU3117">
        <v>62.889229999999998</v>
      </c>
      <c r="AV3117">
        <v>63.752960000000002</v>
      </c>
      <c r="AW3117">
        <v>65.342709999999997</v>
      </c>
      <c r="AX3117">
        <v>64.798270000000002</v>
      </c>
      <c r="AY3117">
        <v>65.270219999999995</v>
      </c>
      <c r="AZ3117">
        <v>63.975110000000001</v>
      </c>
      <c r="BA3117">
        <v>61.893770000000004</v>
      </c>
      <c r="BB3117">
        <v>58.657110000000003</v>
      </c>
      <c r="BC3117">
        <v>57.01193</v>
      </c>
      <c r="BD3117">
        <v>56.152479999999997</v>
      </c>
      <c r="BE3117">
        <v>54.79983</v>
      </c>
      <c r="BF3117">
        <v>54.277819999999998</v>
      </c>
      <c r="BG3117">
        <v>53.532580000000003</v>
      </c>
      <c r="BH3117">
        <v>67.407229999999998</v>
      </c>
      <c r="BI3117">
        <v>21.884840000000001</v>
      </c>
      <c r="BJ3117">
        <v>172.14570000000001</v>
      </c>
      <c r="BK3117">
        <v>264.07369999999997</v>
      </c>
      <c r="BL3117">
        <v>274.99209999999999</v>
      </c>
      <c r="BM3117">
        <v>444.82670000000002</v>
      </c>
      <c r="BN3117">
        <v>306.67599999999999</v>
      </c>
      <c r="BO3117">
        <v>176.9016</v>
      </c>
      <c r="BP3117">
        <v>-483.04790000000003</v>
      </c>
      <c r="BQ3117">
        <v>-647.49879999999996</v>
      </c>
      <c r="BR3117">
        <v>-642.29750000000001</v>
      </c>
      <c r="BS3117">
        <v>-493.48480000000001</v>
      </c>
      <c r="BT3117">
        <v>-107.253</v>
      </c>
      <c r="BU3117">
        <v>484.45359999999999</v>
      </c>
      <c r="BV3117">
        <v>1512.7170000000001</v>
      </c>
      <c r="BW3117">
        <v>929.14419999999996</v>
      </c>
      <c r="BX3117">
        <v>712.62099999999998</v>
      </c>
      <c r="BY3117">
        <v>696.7337</v>
      </c>
      <c r="BZ3117">
        <v>501.33010000000002</v>
      </c>
      <c r="CA3117">
        <v>168.4965</v>
      </c>
      <c r="CB3117">
        <v>-94.640879999999996</v>
      </c>
      <c r="CC3117">
        <v>-229.3441</v>
      </c>
      <c r="CD3117">
        <v>-356.12939999999998</v>
      </c>
      <c r="CE3117">
        <v>-44.065379999999998</v>
      </c>
      <c r="CF3117" s="20">
        <v>23750.76</v>
      </c>
      <c r="CG3117" s="20">
        <v>27163.56</v>
      </c>
      <c r="CH3117" s="20">
        <v>23915.01</v>
      </c>
      <c r="CI3117" s="20">
        <v>22885.96</v>
      </c>
      <c r="CJ3117" s="20">
        <v>19574.38</v>
      </c>
      <c r="CK3117" s="20">
        <v>16188.4</v>
      </c>
      <c r="CL3117" s="20">
        <v>18876.63</v>
      </c>
      <c r="CM3117" s="20">
        <v>18375.61</v>
      </c>
      <c r="CN3117" s="20">
        <v>12224.13</v>
      </c>
      <c r="CO3117" s="20">
        <v>9593.3760000000002</v>
      </c>
      <c r="CP3117" s="20">
        <v>6010.0519999999997</v>
      </c>
      <c r="CQ3117" s="20">
        <v>2545.623</v>
      </c>
      <c r="CR3117" s="20">
        <v>4642.6499999999996</v>
      </c>
      <c r="CS3117" s="20">
        <v>8856.2710000000006</v>
      </c>
      <c r="CT3117" s="20">
        <v>22845.74</v>
      </c>
      <c r="CU3117" s="20">
        <v>38924.129999999997</v>
      </c>
      <c r="CV3117" s="20">
        <v>42269.13</v>
      </c>
      <c r="CW3117" s="20">
        <v>63429.69</v>
      </c>
      <c r="CX3117" s="20">
        <v>54788.160000000003</v>
      </c>
      <c r="CY3117" s="20">
        <v>50193.49</v>
      </c>
      <c r="CZ3117" s="20">
        <v>51970.01</v>
      </c>
      <c r="DA3117" s="20">
        <v>36597.5</v>
      </c>
      <c r="DB3117" s="20">
        <v>35433.64</v>
      </c>
      <c r="DC3117" s="20">
        <v>34775.5</v>
      </c>
      <c r="DD3117">
        <v>0</v>
      </c>
      <c r="DE3117">
        <v>0</v>
      </c>
      <c r="DF3117">
        <v>0</v>
      </c>
    </row>
    <row r="3118" spans="1:110" x14ac:dyDescent="0.25">
      <c r="A3118" s="16" t="str">
        <f t="shared" si="48"/>
        <v>Program Specific_CPP_200 kW and above_All_CAISO_1-in-2_MONTHLY SYSTEM PEAK DAY_2028_9</v>
      </c>
      <c r="B3118" t="s">
        <v>196</v>
      </c>
      <c r="C3118" t="s">
        <v>121</v>
      </c>
      <c r="D3118" t="s">
        <v>122</v>
      </c>
      <c r="E3118" t="s">
        <v>7</v>
      </c>
      <c r="F3118" t="s">
        <v>110</v>
      </c>
      <c r="G3118" t="s">
        <v>111</v>
      </c>
      <c r="H3118" t="s">
        <v>20</v>
      </c>
      <c r="I3118">
        <v>2028</v>
      </c>
      <c r="J3118">
        <v>9</v>
      </c>
      <c r="K3118">
        <v>324</v>
      </c>
      <c r="L3118">
        <v>56582.57</v>
      </c>
      <c r="M3118">
        <v>55174.27</v>
      </c>
      <c r="N3118">
        <v>54390.7</v>
      </c>
      <c r="O3118">
        <v>54187.29</v>
      </c>
      <c r="P3118">
        <v>55411.87</v>
      </c>
      <c r="Q3118">
        <v>58972.480000000003</v>
      </c>
      <c r="R3118">
        <v>64606.27</v>
      </c>
      <c r="S3118">
        <v>67780.990000000005</v>
      </c>
      <c r="T3118">
        <v>69717.55</v>
      </c>
      <c r="U3118">
        <v>71864.06</v>
      </c>
      <c r="V3118">
        <v>74496.23</v>
      </c>
      <c r="W3118">
        <v>76616.75</v>
      </c>
      <c r="X3118">
        <v>77810.91</v>
      </c>
      <c r="Y3118">
        <v>78310.12</v>
      </c>
      <c r="Z3118">
        <v>77660.58</v>
      </c>
      <c r="AA3118">
        <v>76101.710000000006</v>
      </c>
      <c r="AB3118">
        <v>73423.05</v>
      </c>
      <c r="AC3118">
        <v>70865.7</v>
      </c>
      <c r="AD3118">
        <v>67578.09</v>
      </c>
      <c r="AE3118">
        <v>65061.57</v>
      </c>
      <c r="AF3118">
        <v>62236.07</v>
      </c>
      <c r="AG3118">
        <v>61861.53</v>
      </c>
      <c r="AH3118">
        <v>60497.65</v>
      </c>
      <c r="AI3118">
        <v>58504.21</v>
      </c>
      <c r="AJ3118">
        <v>73.848349999999996</v>
      </c>
      <c r="AK3118">
        <v>73.410970000000006</v>
      </c>
      <c r="AL3118">
        <v>72.794719999999998</v>
      </c>
      <c r="AM3118">
        <v>72.557199999999995</v>
      </c>
      <c r="AN3118">
        <v>71.899240000000006</v>
      </c>
      <c r="AO3118">
        <v>72.545869999999994</v>
      </c>
      <c r="AP3118">
        <v>71.710639999999998</v>
      </c>
      <c r="AQ3118">
        <v>72.623679999999993</v>
      </c>
      <c r="AR3118">
        <v>77.493750000000006</v>
      </c>
      <c r="AS3118">
        <v>83.054959999999994</v>
      </c>
      <c r="AT3118">
        <v>89.225920000000002</v>
      </c>
      <c r="AU3118">
        <v>94.088970000000003</v>
      </c>
      <c r="AV3118">
        <v>96.149230000000003</v>
      </c>
      <c r="AW3118">
        <v>93.912620000000004</v>
      </c>
      <c r="AX3118">
        <v>94.691800000000001</v>
      </c>
      <c r="AY3118">
        <v>93.838080000000005</v>
      </c>
      <c r="AZ3118">
        <v>93.314490000000006</v>
      </c>
      <c r="BA3118">
        <v>93.063559999999995</v>
      </c>
      <c r="BB3118">
        <v>90.639449999999997</v>
      </c>
      <c r="BC3118">
        <v>86.800359999999998</v>
      </c>
      <c r="BD3118">
        <v>83.25309</v>
      </c>
      <c r="BE3118">
        <v>81.894970000000001</v>
      </c>
      <c r="BF3118">
        <v>80.52158</v>
      </c>
      <c r="BG3118">
        <v>78.387140000000002</v>
      </c>
      <c r="BH3118">
        <v>82.397549999999995</v>
      </c>
      <c r="BI3118">
        <v>26.679849999999998</v>
      </c>
      <c r="BJ3118">
        <v>209.3066</v>
      </c>
      <c r="BK3118">
        <v>320.11540000000002</v>
      </c>
      <c r="BL3118">
        <v>331.30970000000002</v>
      </c>
      <c r="BM3118">
        <v>533.34379999999999</v>
      </c>
      <c r="BN3118">
        <v>365.82679999999999</v>
      </c>
      <c r="BO3118">
        <v>211.25960000000001</v>
      </c>
      <c r="BP3118">
        <v>-584.798</v>
      </c>
      <c r="BQ3118">
        <v>-804.53309999999999</v>
      </c>
      <c r="BR3118">
        <v>-816.40459999999996</v>
      </c>
      <c r="BS3118">
        <v>-641.38080000000002</v>
      </c>
      <c r="BT3118">
        <v>-141.0728</v>
      </c>
      <c r="BU3118">
        <v>645.43520000000001</v>
      </c>
      <c r="BV3118">
        <v>2031.9110000000001</v>
      </c>
      <c r="BW3118">
        <v>1247.421</v>
      </c>
      <c r="BX3118">
        <v>947.66150000000005</v>
      </c>
      <c r="BY3118">
        <v>905.99800000000005</v>
      </c>
      <c r="BZ3118">
        <v>634.92809999999997</v>
      </c>
      <c r="CA3118">
        <v>209.07149999999999</v>
      </c>
      <c r="CB3118">
        <v>-115.666</v>
      </c>
      <c r="CC3118">
        <v>-281.13670000000002</v>
      </c>
      <c r="CD3118">
        <v>-438.10879999999997</v>
      </c>
      <c r="CE3118">
        <v>-54.117280000000001</v>
      </c>
      <c r="CF3118" s="20">
        <v>35488.949999999997</v>
      </c>
      <c r="CG3118" s="20">
        <v>40370.730000000003</v>
      </c>
      <c r="CH3118" s="20">
        <v>35354.46</v>
      </c>
      <c r="CI3118" s="20">
        <v>33630.39</v>
      </c>
      <c r="CJ3118" s="20">
        <v>28412.91</v>
      </c>
      <c r="CK3118" s="20">
        <v>23272.16</v>
      </c>
      <c r="CL3118" s="20">
        <v>26860.62</v>
      </c>
      <c r="CM3118" s="20">
        <v>26206.62</v>
      </c>
      <c r="CN3118" s="20">
        <v>17916.34</v>
      </c>
      <c r="CO3118" s="20">
        <v>14810.9</v>
      </c>
      <c r="CP3118" s="20">
        <v>9709.9410000000007</v>
      </c>
      <c r="CQ3118" s="20">
        <v>4300.098</v>
      </c>
      <c r="CR3118" s="20">
        <v>8032.192</v>
      </c>
      <c r="CS3118" s="20">
        <v>15719.97</v>
      </c>
      <c r="CT3118" s="20">
        <v>41219.17</v>
      </c>
      <c r="CU3118" s="20">
        <v>70158.27</v>
      </c>
      <c r="CV3118" s="20">
        <v>74750.23</v>
      </c>
      <c r="CW3118" s="20">
        <v>107254</v>
      </c>
      <c r="CX3118" s="20">
        <v>87879.63</v>
      </c>
      <c r="CY3118" s="20">
        <v>77277.88</v>
      </c>
      <c r="CZ3118" s="20">
        <v>77625.98</v>
      </c>
      <c r="DA3118" s="20">
        <v>54993.48</v>
      </c>
      <c r="DB3118" s="20">
        <v>53624.58</v>
      </c>
      <c r="DC3118" s="20">
        <v>52450.59</v>
      </c>
      <c r="DD3118">
        <v>0</v>
      </c>
      <c r="DE3118">
        <v>0</v>
      </c>
      <c r="DF3118">
        <v>0</v>
      </c>
    </row>
    <row r="3119" spans="1:110" x14ac:dyDescent="0.25">
      <c r="A3119" s="16" t="str">
        <f t="shared" si="48"/>
        <v>Program Specific_CPP_200 kW and above_All_CAISO_1-in-2_MONTHLY SYSTEM PEAK DAY_2024_5</v>
      </c>
      <c r="B3119" t="s">
        <v>196</v>
      </c>
      <c r="C3119" t="s">
        <v>121</v>
      </c>
      <c r="D3119" t="s">
        <v>122</v>
      </c>
      <c r="E3119" t="s">
        <v>7</v>
      </c>
      <c r="F3119" t="s">
        <v>110</v>
      </c>
      <c r="G3119" t="s">
        <v>111</v>
      </c>
      <c r="H3119" t="s">
        <v>20</v>
      </c>
      <c r="I3119">
        <v>2024</v>
      </c>
      <c r="J3119">
        <v>5</v>
      </c>
      <c r="K3119">
        <v>396</v>
      </c>
      <c r="L3119">
        <v>62192.9</v>
      </c>
      <c r="M3119">
        <v>60683.31</v>
      </c>
      <c r="N3119">
        <v>59898.79</v>
      </c>
      <c r="O3119">
        <v>59742.36</v>
      </c>
      <c r="P3119">
        <v>60727.96</v>
      </c>
      <c r="Q3119">
        <v>64147.81</v>
      </c>
      <c r="R3119">
        <v>68754.899999999994</v>
      </c>
      <c r="S3119">
        <v>71152.7</v>
      </c>
      <c r="T3119">
        <v>72731.710000000006</v>
      </c>
      <c r="U3119">
        <v>74353.19</v>
      </c>
      <c r="V3119">
        <v>76298.86</v>
      </c>
      <c r="W3119">
        <v>77717.03</v>
      </c>
      <c r="X3119">
        <v>78399.34</v>
      </c>
      <c r="Y3119">
        <v>78519.94</v>
      </c>
      <c r="Z3119">
        <v>77830.350000000006</v>
      </c>
      <c r="AA3119">
        <v>76101.67</v>
      </c>
      <c r="AB3119">
        <v>74345.289999999994</v>
      </c>
      <c r="AC3119">
        <v>72750.649999999994</v>
      </c>
      <c r="AD3119">
        <v>69993.08</v>
      </c>
      <c r="AE3119">
        <v>68453.37</v>
      </c>
      <c r="AF3119">
        <v>66901.95</v>
      </c>
      <c r="AG3119">
        <v>66874.02</v>
      </c>
      <c r="AH3119">
        <v>65735.16</v>
      </c>
      <c r="AI3119">
        <v>63797.67</v>
      </c>
      <c r="AJ3119">
        <v>63.07976</v>
      </c>
      <c r="AK3119">
        <v>62.165280000000003</v>
      </c>
      <c r="AL3119">
        <v>61.713619999999999</v>
      </c>
      <c r="AM3119">
        <v>61.482439999999997</v>
      </c>
      <c r="AN3119">
        <v>61.339219999999997</v>
      </c>
      <c r="AO3119">
        <v>60.933190000000003</v>
      </c>
      <c r="AP3119">
        <v>60.380200000000002</v>
      </c>
      <c r="AQ3119">
        <v>61.505360000000003</v>
      </c>
      <c r="AR3119">
        <v>63.903579999999998</v>
      </c>
      <c r="AS3119">
        <v>66.302180000000007</v>
      </c>
      <c r="AT3119">
        <v>69.380240000000001</v>
      </c>
      <c r="AU3119">
        <v>72.371570000000006</v>
      </c>
      <c r="AV3119">
        <v>74.049530000000004</v>
      </c>
      <c r="AW3119">
        <v>75.651409999999998</v>
      </c>
      <c r="AX3119">
        <v>75.186179999999993</v>
      </c>
      <c r="AY3119">
        <v>74.901719999999997</v>
      </c>
      <c r="AZ3119">
        <v>73.682220000000001</v>
      </c>
      <c r="BA3119">
        <v>71.500140000000002</v>
      </c>
      <c r="BB3119">
        <v>69.268870000000007</v>
      </c>
      <c r="BC3119">
        <v>66.881640000000004</v>
      </c>
      <c r="BD3119">
        <v>65.012900000000002</v>
      </c>
      <c r="BE3119">
        <v>64.157399999999996</v>
      </c>
      <c r="BF3119">
        <v>63.735599999999998</v>
      </c>
      <c r="BG3119">
        <v>62.797449999999998</v>
      </c>
      <c r="BH3119">
        <v>90.567509999999999</v>
      </c>
      <c r="BI3119">
        <v>29.343769999999999</v>
      </c>
      <c r="BJ3119">
        <v>230.50290000000001</v>
      </c>
      <c r="BK3119">
        <v>352.93239999999997</v>
      </c>
      <c r="BL3119">
        <v>363.09469999999999</v>
      </c>
      <c r="BM3119">
        <v>580.14909999999998</v>
      </c>
      <c r="BN3119">
        <v>389.31799999999998</v>
      </c>
      <c r="BO3119">
        <v>221.76849999999999</v>
      </c>
      <c r="BP3119">
        <v>-610.08100000000002</v>
      </c>
      <c r="BQ3119">
        <v>-832.39940000000001</v>
      </c>
      <c r="BR3119">
        <v>-836.15970000000004</v>
      </c>
      <c r="BS3119">
        <v>-650.59159999999997</v>
      </c>
      <c r="BT3119">
        <v>-142.1397</v>
      </c>
      <c r="BU3119">
        <v>647.16459999999995</v>
      </c>
      <c r="BV3119">
        <v>2036.3530000000001</v>
      </c>
      <c r="BW3119">
        <v>1247.421</v>
      </c>
      <c r="BX3119">
        <v>959.56479999999999</v>
      </c>
      <c r="BY3119">
        <v>930.09659999999997</v>
      </c>
      <c r="BZ3119">
        <v>657.61800000000005</v>
      </c>
      <c r="CA3119">
        <v>219.9708</v>
      </c>
      <c r="CB3119">
        <v>-124.33759999999999</v>
      </c>
      <c r="CC3119">
        <v>-303.91649999999998</v>
      </c>
      <c r="CD3119">
        <v>-476.03750000000002</v>
      </c>
      <c r="CE3119">
        <v>-59.013809999999999</v>
      </c>
      <c r="CF3119" s="20">
        <v>42875.519999999997</v>
      </c>
      <c r="CG3119" s="20">
        <v>48835.07</v>
      </c>
      <c r="CH3119" s="20">
        <v>42877.65</v>
      </c>
      <c r="CI3119" s="20">
        <v>40879.15</v>
      </c>
      <c r="CJ3119" s="20">
        <v>34126.160000000003</v>
      </c>
      <c r="CK3119" s="20">
        <v>27536.04</v>
      </c>
      <c r="CL3119" s="20">
        <v>30421.03</v>
      </c>
      <c r="CM3119" s="20">
        <v>28878.71</v>
      </c>
      <c r="CN3119" s="20">
        <v>19499.009999999998</v>
      </c>
      <c r="CO3119" s="20">
        <v>15854.66</v>
      </c>
      <c r="CP3119" s="20">
        <v>10185.540000000001</v>
      </c>
      <c r="CQ3119" s="20">
        <v>4424.491</v>
      </c>
      <c r="CR3119" s="20">
        <v>8154.1350000000002</v>
      </c>
      <c r="CS3119" s="20">
        <v>15804.32</v>
      </c>
      <c r="CT3119" s="20">
        <v>41399.58</v>
      </c>
      <c r="CU3119" s="20">
        <v>70158.2</v>
      </c>
      <c r="CV3119" s="20">
        <v>76639.850000000006</v>
      </c>
      <c r="CW3119" s="20">
        <v>113035.5</v>
      </c>
      <c r="CX3119" s="20">
        <v>94272.83</v>
      </c>
      <c r="CY3119" s="20">
        <v>85545.22</v>
      </c>
      <c r="CZ3119" s="20">
        <v>89701.61</v>
      </c>
      <c r="DA3119" s="20">
        <v>64266.51</v>
      </c>
      <c r="DB3119" s="20">
        <v>63311.46</v>
      </c>
      <c r="DC3119" s="20">
        <v>62371.43</v>
      </c>
      <c r="DD3119">
        <v>0</v>
      </c>
      <c r="DE3119">
        <v>0</v>
      </c>
      <c r="DF3119">
        <v>0</v>
      </c>
    </row>
    <row r="3120" spans="1:110" x14ac:dyDescent="0.25">
      <c r="A3120" s="16" t="str">
        <f t="shared" si="48"/>
        <v>Program Specific_CPP_200 kW and above_All_CAISO_1-in-2_MONTHLY SYSTEM PEAK DAY_2023_4</v>
      </c>
      <c r="B3120" t="s">
        <v>196</v>
      </c>
      <c r="C3120" t="s">
        <v>121</v>
      </c>
      <c r="D3120" t="s">
        <v>122</v>
      </c>
      <c r="E3120" t="s">
        <v>7</v>
      </c>
      <c r="F3120" t="s">
        <v>110</v>
      </c>
      <c r="G3120" t="s">
        <v>111</v>
      </c>
      <c r="H3120" t="s">
        <v>20</v>
      </c>
      <c r="I3120">
        <v>2023</v>
      </c>
      <c r="J3120">
        <v>4</v>
      </c>
      <c r="K3120">
        <v>425</v>
      </c>
      <c r="L3120">
        <v>62820.73</v>
      </c>
      <c r="M3120">
        <v>61306.91</v>
      </c>
      <c r="N3120">
        <v>60411.05</v>
      </c>
      <c r="O3120">
        <v>60373.82</v>
      </c>
      <c r="P3120">
        <v>61645.68</v>
      </c>
      <c r="Q3120">
        <v>65155.05</v>
      </c>
      <c r="R3120">
        <v>69916.08</v>
      </c>
      <c r="S3120">
        <v>71473.42</v>
      </c>
      <c r="T3120">
        <v>71806.100000000006</v>
      </c>
      <c r="U3120">
        <v>73057.98</v>
      </c>
      <c r="V3120">
        <v>74382.679999999993</v>
      </c>
      <c r="W3120">
        <v>74934.19</v>
      </c>
      <c r="X3120">
        <v>75310.7</v>
      </c>
      <c r="Y3120">
        <v>75739.59</v>
      </c>
      <c r="Z3120">
        <v>75116.44</v>
      </c>
      <c r="AA3120">
        <v>74218.539999999994</v>
      </c>
      <c r="AB3120">
        <v>72356.2</v>
      </c>
      <c r="AC3120">
        <v>71425.710000000006</v>
      </c>
      <c r="AD3120">
        <v>69626.73</v>
      </c>
      <c r="AE3120">
        <v>68764.23</v>
      </c>
      <c r="AF3120">
        <v>67130.91</v>
      </c>
      <c r="AG3120">
        <v>67288.77</v>
      </c>
      <c r="AH3120">
        <v>66106.13</v>
      </c>
      <c r="AI3120">
        <v>64472.67</v>
      </c>
      <c r="AJ3120">
        <v>61.651789999999998</v>
      </c>
      <c r="AK3120">
        <v>61.158200000000001</v>
      </c>
      <c r="AL3120">
        <v>60.305070000000001</v>
      </c>
      <c r="AM3120">
        <v>59.346060000000001</v>
      </c>
      <c r="AN3120">
        <v>59.061309999999999</v>
      </c>
      <c r="AO3120">
        <v>58.465260000000001</v>
      </c>
      <c r="AP3120">
        <v>58.513109999999998</v>
      </c>
      <c r="AQ3120">
        <v>58.675269999999998</v>
      </c>
      <c r="AR3120">
        <v>63.8566</v>
      </c>
      <c r="AS3120">
        <v>67.718000000000004</v>
      </c>
      <c r="AT3120">
        <v>72.221109999999996</v>
      </c>
      <c r="AU3120">
        <v>75.340280000000007</v>
      </c>
      <c r="AV3120">
        <v>77.57808</v>
      </c>
      <c r="AW3120">
        <v>78.751099999999994</v>
      </c>
      <c r="AX3120">
        <v>78.790520000000001</v>
      </c>
      <c r="AY3120">
        <v>78.478260000000006</v>
      </c>
      <c r="AZ3120">
        <v>77.013000000000005</v>
      </c>
      <c r="BA3120">
        <v>74.881309999999999</v>
      </c>
      <c r="BB3120">
        <v>72.263549999999995</v>
      </c>
      <c r="BC3120">
        <v>69.575289999999995</v>
      </c>
      <c r="BD3120">
        <v>66.315539999999999</v>
      </c>
      <c r="BE3120">
        <v>64.520709999999994</v>
      </c>
      <c r="BF3120">
        <v>62.805619999999998</v>
      </c>
      <c r="BG3120">
        <v>61.670070000000003</v>
      </c>
      <c r="BH3120">
        <v>91.481780000000001</v>
      </c>
      <c r="BI3120">
        <v>29.645320000000002</v>
      </c>
      <c r="BJ3120">
        <v>232.47409999999999</v>
      </c>
      <c r="BK3120">
        <v>356.6628</v>
      </c>
      <c r="BL3120">
        <v>368.58179999999999</v>
      </c>
      <c r="BM3120">
        <v>589.2586</v>
      </c>
      <c r="BN3120">
        <v>395.8931</v>
      </c>
      <c r="BO3120">
        <v>222.7681</v>
      </c>
      <c r="BP3120">
        <v>-602.31690000000003</v>
      </c>
      <c r="BQ3120">
        <v>-817.89919999999995</v>
      </c>
      <c r="BR3120">
        <v>-815.16020000000003</v>
      </c>
      <c r="BS3120">
        <v>-627.29560000000004</v>
      </c>
      <c r="BT3120">
        <v>-136.53989999999999</v>
      </c>
      <c r="BU3120">
        <v>624.24879999999996</v>
      </c>
      <c r="BV3120">
        <v>1965.347</v>
      </c>
      <c r="BW3120">
        <v>1216.5530000000001</v>
      </c>
      <c r="BX3120">
        <v>933.89189999999996</v>
      </c>
      <c r="BY3120">
        <v>913.1576</v>
      </c>
      <c r="BZ3120">
        <v>654.17600000000004</v>
      </c>
      <c r="CA3120">
        <v>220.96979999999999</v>
      </c>
      <c r="CB3120">
        <v>-124.76309999999999</v>
      </c>
      <c r="CC3120">
        <v>-305.8014</v>
      </c>
      <c r="CD3120">
        <v>-478.72390000000001</v>
      </c>
      <c r="CE3120">
        <v>-59.638199999999998</v>
      </c>
      <c r="CF3120" s="20">
        <v>43745.54</v>
      </c>
      <c r="CG3120" s="20">
        <v>49843.91</v>
      </c>
      <c r="CH3120" s="20">
        <v>43614.17</v>
      </c>
      <c r="CI3120" s="20">
        <v>41747.879999999997</v>
      </c>
      <c r="CJ3120" s="20">
        <v>35165.379999999997</v>
      </c>
      <c r="CK3120" s="20">
        <v>28407.57</v>
      </c>
      <c r="CL3120" s="20">
        <v>31457.25</v>
      </c>
      <c r="CM3120" s="20">
        <v>29139.64</v>
      </c>
      <c r="CN3120" s="20">
        <v>19005.86</v>
      </c>
      <c r="CO3120" s="20">
        <v>15307.11</v>
      </c>
      <c r="CP3120" s="20">
        <v>9680.3639999999996</v>
      </c>
      <c r="CQ3120" s="20">
        <v>4113.3050000000003</v>
      </c>
      <c r="CR3120" s="20">
        <v>7524.3059999999996</v>
      </c>
      <c r="CS3120" s="20">
        <v>14704.89</v>
      </c>
      <c r="CT3120" s="20">
        <v>38562.75</v>
      </c>
      <c r="CU3120" s="20">
        <v>66729.039999999994</v>
      </c>
      <c r="CV3120" s="20">
        <v>72593.759999999995</v>
      </c>
      <c r="CW3120" s="20">
        <v>108955.8</v>
      </c>
      <c r="CX3120" s="20">
        <v>93288.54</v>
      </c>
      <c r="CY3120" s="20">
        <v>86323.95</v>
      </c>
      <c r="CZ3120" s="20">
        <v>90316.66</v>
      </c>
      <c r="DA3120" s="20">
        <v>65066.14</v>
      </c>
      <c r="DB3120" s="20">
        <v>64028.05</v>
      </c>
      <c r="DC3120" s="20">
        <v>63698.23</v>
      </c>
      <c r="DD3120">
        <v>0</v>
      </c>
      <c r="DE3120">
        <v>0</v>
      </c>
      <c r="DF3120">
        <v>0</v>
      </c>
    </row>
    <row r="3121" spans="1:110" x14ac:dyDescent="0.25">
      <c r="A3121" s="16" t="str">
        <f t="shared" si="48"/>
        <v>Portfolio Adjusted_CPP_200 kW and above_All_CAISO_1-in-2_MONTHLY SYSTEM PEAK DAY_2024_5</v>
      </c>
      <c r="B3121" t="s">
        <v>195</v>
      </c>
      <c r="C3121" t="s">
        <v>121</v>
      </c>
      <c r="D3121" t="s">
        <v>122</v>
      </c>
      <c r="E3121" t="s">
        <v>7</v>
      </c>
      <c r="F3121" t="s">
        <v>110</v>
      </c>
      <c r="G3121" t="s">
        <v>111</v>
      </c>
      <c r="H3121" t="s">
        <v>20</v>
      </c>
      <c r="I3121">
        <v>2024</v>
      </c>
      <c r="J3121">
        <v>5</v>
      </c>
      <c r="K3121">
        <v>391</v>
      </c>
      <c r="L3121">
        <v>61725.23</v>
      </c>
      <c r="M3121">
        <v>60225.82</v>
      </c>
      <c r="N3121">
        <v>59452</v>
      </c>
      <c r="O3121">
        <v>59304.61</v>
      </c>
      <c r="P3121">
        <v>60305.52</v>
      </c>
      <c r="Q3121">
        <v>63695.95</v>
      </c>
      <c r="R3121">
        <v>68040.06</v>
      </c>
      <c r="S3121">
        <v>70435.95</v>
      </c>
      <c r="T3121">
        <v>72009.05</v>
      </c>
      <c r="U3121">
        <v>73620.850000000006</v>
      </c>
      <c r="V3121">
        <v>75585.34</v>
      </c>
      <c r="W3121">
        <v>76942.100000000006</v>
      </c>
      <c r="X3121">
        <v>77618.12</v>
      </c>
      <c r="Y3121">
        <v>77746.39</v>
      </c>
      <c r="Z3121">
        <v>77112.13</v>
      </c>
      <c r="AA3121">
        <v>75476.59</v>
      </c>
      <c r="AB3121">
        <v>73776.67</v>
      </c>
      <c r="AC3121">
        <v>72197.81</v>
      </c>
      <c r="AD3121">
        <v>69470.45</v>
      </c>
      <c r="AE3121">
        <v>67948.28</v>
      </c>
      <c r="AF3121">
        <v>66416.509999999995</v>
      </c>
      <c r="AG3121">
        <v>66408.7</v>
      </c>
      <c r="AH3121">
        <v>65285.51</v>
      </c>
      <c r="AI3121">
        <v>63355.37</v>
      </c>
      <c r="AJ3121">
        <v>63.08493</v>
      </c>
      <c r="AK3121">
        <v>62.16957</v>
      </c>
      <c r="AL3121">
        <v>61.721420000000002</v>
      </c>
      <c r="AM3121">
        <v>61.491059999999997</v>
      </c>
      <c r="AN3121">
        <v>61.346649999999997</v>
      </c>
      <c r="AO3121">
        <v>60.94332</v>
      </c>
      <c r="AP3121">
        <v>60.391800000000003</v>
      </c>
      <c r="AQ3121">
        <v>61.508839999999999</v>
      </c>
      <c r="AR3121">
        <v>63.898699999999998</v>
      </c>
      <c r="AS3121">
        <v>66.286720000000003</v>
      </c>
      <c r="AT3121">
        <v>69.353340000000003</v>
      </c>
      <c r="AU3121">
        <v>72.337220000000002</v>
      </c>
      <c r="AV3121">
        <v>74.004670000000004</v>
      </c>
      <c r="AW3121">
        <v>75.599109999999996</v>
      </c>
      <c r="AX3121">
        <v>75.135409999999993</v>
      </c>
      <c r="AY3121">
        <v>74.850980000000007</v>
      </c>
      <c r="AZ3121">
        <v>73.638130000000004</v>
      </c>
      <c r="BA3121">
        <v>71.45805</v>
      </c>
      <c r="BB3121">
        <v>69.233999999999995</v>
      </c>
      <c r="BC3121">
        <v>66.862880000000004</v>
      </c>
      <c r="BD3121">
        <v>65.005520000000004</v>
      </c>
      <c r="BE3121">
        <v>64.156289999999998</v>
      </c>
      <c r="BF3121">
        <v>63.737439999999999</v>
      </c>
      <c r="BG3121">
        <v>62.803089999999997</v>
      </c>
      <c r="BH3121">
        <v>89.886480000000006</v>
      </c>
      <c r="BI3121">
        <v>29.12256</v>
      </c>
      <c r="BJ3121">
        <v>228.7835</v>
      </c>
      <c r="BK3121">
        <v>350.34629999999999</v>
      </c>
      <c r="BL3121">
        <v>360.56889999999999</v>
      </c>
      <c r="BM3121">
        <v>576.06259999999997</v>
      </c>
      <c r="BN3121">
        <v>385.27030000000002</v>
      </c>
      <c r="BO3121">
        <v>219.53450000000001</v>
      </c>
      <c r="BP3121">
        <v>-604.01930000000004</v>
      </c>
      <c r="BQ3121">
        <v>-824.20069999999998</v>
      </c>
      <c r="BR3121">
        <v>-828.34019999999998</v>
      </c>
      <c r="BS3121">
        <v>-644.10440000000006</v>
      </c>
      <c r="BT3121">
        <v>-140.72329999999999</v>
      </c>
      <c r="BU3121">
        <v>640.78890000000001</v>
      </c>
      <c r="BV3121">
        <v>2017.5619999999999</v>
      </c>
      <c r="BW3121">
        <v>1237.174</v>
      </c>
      <c r="BX3121">
        <v>952.22569999999996</v>
      </c>
      <c r="BY3121">
        <v>923.02869999999996</v>
      </c>
      <c r="BZ3121">
        <v>652.70770000000005</v>
      </c>
      <c r="CA3121">
        <v>218.3477</v>
      </c>
      <c r="CB3121">
        <v>-123.4354</v>
      </c>
      <c r="CC3121">
        <v>-301.80180000000001</v>
      </c>
      <c r="CD3121">
        <v>-472.78129999999999</v>
      </c>
      <c r="CE3121">
        <v>-58.604680000000002</v>
      </c>
      <c r="CF3121" s="20">
        <v>42233.13</v>
      </c>
      <c r="CG3121" s="20">
        <v>48101.52</v>
      </c>
      <c r="CH3121" s="20">
        <v>42240.39</v>
      </c>
      <c r="CI3121" s="20">
        <v>40282.269999999997</v>
      </c>
      <c r="CJ3121" s="20">
        <v>33653.03</v>
      </c>
      <c r="CK3121" s="20">
        <v>27149.48</v>
      </c>
      <c r="CL3121" s="20">
        <v>29791.75</v>
      </c>
      <c r="CM3121" s="20">
        <v>28299.83</v>
      </c>
      <c r="CN3121" s="20">
        <v>19113.45</v>
      </c>
      <c r="CO3121" s="20">
        <v>15543.88</v>
      </c>
      <c r="CP3121" s="20">
        <v>9995.9320000000007</v>
      </c>
      <c r="CQ3121" s="20">
        <v>4336.6959999999999</v>
      </c>
      <c r="CR3121" s="20">
        <v>7992.4380000000001</v>
      </c>
      <c r="CS3121" s="20">
        <v>15494.46</v>
      </c>
      <c r="CT3121" s="20">
        <v>40639.040000000001</v>
      </c>
      <c r="CU3121" s="20">
        <v>69010.399999999994</v>
      </c>
      <c r="CV3121" s="20">
        <v>75472</v>
      </c>
      <c r="CW3121" s="20">
        <v>111324.1</v>
      </c>
      <c r="CX3121" s="20">
        <v>92870.25</v>
      </c>
      <c r="CY3121" s="20">
        <v>84287.48</v>
      </c>
      <c r="CZ3121" s="20">
        <v>88404.59</v>
      </c>
      <c r="DA3121" s="20">
        <v>63375.28</v>
      </c>
      <c r="DB3121" s="20">
        <v>62448.28</v>
      </c>
      <c r="DC3121" s="20">
        <v>61509.599999999999</v>
      </c>
      <c r="DD3121">
        <v>0</v>
      </c>
      <c r="DE3121">
        <v>0</v>
      </c>
      <c r="DF3121">
        <v>0</v>
      </c>
    </row>
    <row r="3122" spans="1:110" x14ac:dyDescent="0.25">
      <c r="A3122" s="16" t="str">
        <f t="shared" si="48"/>
        <v>Program Specific_CPP_200 kW and above_All_CAISO_1-in-2_MONTHLY SYSTEM PEAK DAY_2026_4</v>
      </c>
      <c r="B3122" t="s">
        <v>196</v>
      </c>
      <c r="C3122" t="s">
        <v>121</v>
      </c>
      <c r="D3122" t="s">
        <v>122</v>
      </c>
      <c r="E3122" t="s">
        <v>7</v>
      </c>
      <c r="F3122" t="s">
        <v>110</v>
      </c>
      <c r="G3122" t="s">
        <v>111</v>
      </c>
      <c r="H3122" t="s">
        <v>20</v>
      </c>
      <c r="I3122">
        <v>2026</v>
      </c>
      <c r="J3122">
        <v>4</v>
      </c>
      <c r="K3122">
        <v>357</v>
      </c>
      <c r="L3122">
        <v>52769.41</v>
      </c>
      <c r="M3122">
        <v>51497.8</v>
      </c>
      <c r="N3122">
        <v>50745.279999999999</v>
      </c>
      <c r="O3122">
        <v>50714.01</v>
      </c>
      <c r="P3122">
        <v>51782.37</v>
      </c>
      <c r="Q3122">
        <v>54730.25</v>
      </c>
      <c r="R3122">
        <v>58729.51</v>
      </c>
      <c r="S3122">
        <v>60037.68</v>
      </c>
      <c r="T3122">
        <v>60317.13</v>
      </c>
      <c r="U3122">
        <v>61368.71</v>
      </c>
      <c r="V3122">
        <v>62481.45</v>
      </c>
      <c r="W3122">
        <v>62944.72</v>
      </c>
      <c r="X3122">
        <v>63260.99</v>
      </c>
      <c r="Y3122">
        <v>63621.25</v>
      </c>
      <c r="Z3122">
        <v>63097.8</v>
      </c>
      <c r="AA3122">
        <v>62343.57</v>
      </c>
      <c r="AB3122">
        <v>60779.21</v>
      </c>
      <c r="AC3122">
        <v>59997.599999999999</v>
      </c>
      <c r="AD3122">
        <v>58486.45</v>
      </c>
      <c r="AE3122">
        <v>57761.96</v>
      </c>
      <c r="AF3122">
        <v>56389.97</v>
      </c>
      <c r="AG3122">
        <v>56522.559999999998</v>
      </c>
      <c r="AH3122">
        <v>55529.14</v>
      </c>
      <c r="AI3122">
        <v>54157.05</v>
      </c>
      <c r="AJ3122">
        <v>61.651789999999998</v>
      </c>
      <c r="AK3122">
        <v>61.158200000000001</v>
      </c>
      <c r="AL3122">
        <v>60.305070000000001</v>
      </c>
      <c r="AM3122">
        <v>59.346060000000001</v>
      </c>
      <c r="AN3122">
        <v>59.061309999999999</v>
      </c>
      <c r="AO3122">
        <v>58.465260000000001</v>
      </c>
      <c r="AP3122">
        <v>58.513109999999998</v>
      </c>
      <c r="AQ3122">
        <v>58.675269999999998</v>
      </c>
      <c r="AR3122">
        <v>63.8566</v>
      </c>
      <c r="AS3122">
        <v>67.718000000000004</v>
      </c>
      <c r="AT3122">
        <v>72.221109999999996</v>
      </c>
      <c r="AU3122">
        <v>75.340280000000007</v>
      </c>
      <c r="AV3122">
        <v>77.57808</v>
      </c>
      <c r="AW3122">
        <v>78.751099999999994</v>
      </c>
      <c r="AX3122">
        <v>78.790520000000001</v>
      </c>
      <c r="AY3122">
        <v>78.478260000000006</v>
      </c>
      <c r="AZ3122">
        <v>77.013000000000005</v>
      </c>
      <c r="BA3122">
        <v>74.881309999999999</v>
      </c>
      <c r="BB3122">
        <v>72.263549999999995</v>
      </c>
      <c r="BC3122">
        <v>69.575289999999995</v>
      </c>
      <c r="BD3122">
        <v>66.315539999999999</v>
      </c>
      <c r="BE3122">
        <v>64.520709999999994</v>
      </c>
      <c r="BF3122">
        <v>62.805619999999998</v>
      </c>
      <c r="BG3122">
        <v>61.670070000000003</v>
      </c>
      <c r="BH3122">
        <v>76.844700000000003</v>
      </c>
      <c r="BI3122">
        <v>24.902069999999998</v>
      </c>
      <c r="BJ3122">
        <v>195.2783</v>
      </c>
      <c r="BK3122">
        <v>299.59679999999997</v>
      </c>
      <c r="BL3122">
        <v>309.6087</v>
      </c>
      <c r="BM3122">
        <v>494.97719999999998</v>
      </c>
      <c r="BN3122">
        <v>332.55020000000002</v>
      </c>
      <c r="BO3122">
        <v>187.12520000000001</v>
      </c>
      <c r="BP3122">
        <v>-505.94619999999998</v>
      </c>
      <c r="BQ3122">
        <v>-687.03539999999998</v>
      </c>
      <c r="BR3122">
        <v>-684.7346</v>
      </c>
      <c r="BS3122">
        <v>-526.92830000000004</v>
      </c>
      <c r="BT3122">
        <v>-114.6935</v>
      </c>
      <c r="BU3122">
        <v>524.36900000000003</v>
      </c>
      <c r="BV3122">
        <v>1650.8910000000001</v>
      </c>
      <c r="BW3122">
        <v>1021.905</v>
      </c>
      <c r="BX3122">
        <v>784.4692</v>
      </c>
      <c r="BY3122">
        <v>767.05240000000003</v>
      </c>
      <c r="BZ3122">
        <v>549.50779999999997</v>
      </c>
      <c r="CA3122">
        <v>185.6146</v>
      </c>
      <c r="CB3122">
        <v>-104.801</v>
      </c>
      <c r="CC3122">
        <v>-256.8732</v>
      </c>
      <c r="CD3122">
        <v>-402.12810000000002</v>
      </c>
      <c r="CE3122">
        <v>-50.096089999999997</v>
      </c>
      <c r="CF3122" s="20">
        <v>30866.85</v>
      </c>
      <c r="CG3122" s="20">
        <v>35169.86</v>
      </c>
      <c r="CH3122" s="20">
        <v>30774.16</v>
      </c>
      <c r="CI3122" s="20">
        <v>29457.3</v>
      </c>
      <c r="CJ3122" s="20">
        <v>24812.69</v>
      </c>
      <c r="CK3122" s="20">
        <v>20044.38</v>
      </c>
      <c r="CL3122" s="20">
        <v>22196.23</v>
      </c>
      <c r="CM3122" s="20">
        <v>20560.939999999999</v>
      </c>
      <c r="CN3122" s="20">
        <v>13410.54</v>
      </c>
      <c r="CO3122" s="20">
        <v>10800.7</v>
      </c>
      <c r="CP3122" s="20">
        <v>6830.4650000000001</v>
      </c>
      <c r="CQ3122" s="20">
        <v>2902.348</v>
      </c>
      <c r="CR3122" s="20">
        <v>5309.15</v>
      </c>
      <c r="CS3122" s="20">
        <v>10375.77</v>
      </c>
      <c r="CT3122" s="20">
        <v>27209.87</v>
      </c>
      <c r="CU3122" s="20">
        <v>47084</v>
      </c>
      <c r="CV3122" s="20">
        <v>51222.16</v>
      </c>
      <c r="CW3122" s="20">
        <v>76879.23</v>
      </c>
      <c r="CX3122" s="20">
        <v>65824.39</v>
      </c>
      <c r="CY3122" s="20">
        <v>60910.18</v>
      </c>
      <c r="CZ3122" s="20">
        <v>63727.43</v>
      </c>
      <c r="DA3122" s="20">
        <v>45910.66</v>
      </c>
      <c r="DB3122" s="20">
        <v>45178.2</v>
      </c>
      <c r="DC3122" s="20">
        <v>44945.48</v>
      </c>
      <c r="DD3122">
        <v>0</v>
      </c>
      <c r="DE3122">
        <v>0</v>
      </c>
      <c r="DF3122">
        <v>0</v>
      </c>
    </row>
    <row r="3123" spans="1:110" x14ac:dyDescent="0.25">
      <c r="A3123" s="16" t="str">
        <f t="shared" si="48"/>
        <v>Portfolio Adjusted_CPP_200 kW and above_All_CAISO_1-in-2_MONTHLY SYSTEM PEAK DAY_2028_10</v>
      </c>
      <c r="B3123" t="s">
        <v>195</v>
      </c>
      <c r="C3123" t="s">
        <v>121</v>
      </c>
      <c r="D3123" t="s">
        <v>122</v>
      </c>
      <c r="E3123" t="s">
        <v>7</v>
      </c>
      <c r="F3123" t="s">
        <v>110</v>
      </c>
      <c r="G3123" t="s">
        <v>111</v>
      </c>
      <c r="H3123" t="s">
        <v>20</v>
      </c>
      <c r="I3123">
        <v>2028</v>
      </c>
      <c r="J3123">
        <v>10</v>
      </c>
      <c r="K3123">
        <v>319</v>
      </c>
      <c r="L3123">
        <v>54141.36</v>
      </c>
      <c r="M3123">
        <v>52977.3</v>
      </c>
      <c r="N3123">
        <v>52273.2</v>
      </c>
      <c r="O3123">
        <v>52251.78</v>
      </c>
      <c r="P3123">
        <v>53774.98</v>
      </c>
      <c r="Q3123">
        <v>57141.5</v>
      </c>
      <c r="R3123">
        <v>62130.96</v>
      </c>
      <c r="S3123">
        <v>64938.07</v>
      </c>
      <c r="T3123">
        <v>66520.95</v>
      </c>
      <c r="U3123">
        <v>68251.02</v>
      </c>
      <c r="V3123">
        <v>70209.37</v>
      </c>
      <c r="W3123">
        <v>71907.45</v>
      </c>
      <c r="X3123">
        <v>72948.62</v>
      </c>
      <c r="Y3123">
        <v>73283.839999999997</v>
      </c>
      <c r="Z3123">
        <v>72720.41</v>
      </c>
      <c r="AA3123">
        <v>71490.12</v>
      </c>
      <c r="AB3123">
        <v>69271.41</v>
      </c>
      <c r="AC3123">
        <v>67451.81</v>
      </c>
      <c r="AD3123">
        <v>64403.47</v>
      </c>
      <c r="AE3123">
        <v>61951.99</v>
      </c>
      <c r="AF3123">
        <v>59617.120000000003</v>
      </c>
      <c r="AG3123">
        <v>59022.66</v>
      </c>
      <c r="AH3123">
        <v>57614.14</v>
      </c>
      <c r="AI3123">
        <v>55554.94</v>
      </c>
      <c r="AJ3123">
        <v>66.003020000000006</v>
      </c>
      <c r="AK3123">
        <v>65.599699999999999</v>
      </c>
      <c r="AL3123">
        <v>64.730900000000005</v>
      </c>
      <c r="AM3123">
        <v>64.576779999999999</v>
      </c>
      <c r="AN3123">
        <v>64.453469999999996</v>
      </c>
      <c r="AO3123">
        <v>63.002130000000001</v>
      </c>
      <c r="AP3123">
        <v>62.882199999999997</v>
      </c>
      <c r="AQ3123">
        <v>62.849780000000003</v>
      </c>
      <c r="AR3123">
        <v>66.793959999999998</v>
      </c>
      <c r="AS3123">
        <v>72.960650000000001</v>
      </c>
      <c r="AT3123">
        <v>79.516120000000001</v>
      </c>
      <c r="AU3123">
        <v>83.522040000000004</v>
      </c>
      <c r="AV3123">
        <v>84.889430000000004</v>
      </c>
      <c r="AW3123">
        <v>84.172030000000007</v>
      </c>
      <c r="AX3123">
        <v>84.221339999999998</v>
      </c>
      <c r="AY3123">
        <v>83.181340000000006</v>
      </c>
      <c r="AZ3123">
        <v>82.014780000000002</v>
      </c>
      <c r="BA3123">
        <v>78.566540000000003</v>
      </c>
      <c r="BB3123">
        <v>75.340249999999997</v>
      </c>
      <c r="BC3123">
        <v>70.592950000000002</v>
      </c>
      <c r="BD3123">
        <v>69.046340000000001</v>
      </c>
      <c r="BE3123">
        <v>67.099209999999999</v>
      </c>
      <c r="BF3123">
        <v>66.197540000000004</v>
      </c>
      <c r="BG3123">
        <v>65.205250000000007</v>
      </c>
      <c r="BH3123">
        <v>78.842579999999998</v>
      </c>
      <c r="BI3123">
        <v>25.61749</v>
      </c>
      <c r="BJ3123">
        <v>201.15799999999999</v>
      </c>
      <c r="BK3123">
        <v>308.68119999999999</v>
      </c>
      <c r="BL3123">
        <v>321.52260000000001</v>
      </c>
      <c r="BM3123">
        <v>516.78449999999998</v>
      </c>
      <c r="BN3123">
        <v>351.81060000000002</v>
      </c>
      <c r="BO3123">
        <v>202.39879999999999</v>
      </c>
      <c r="BP3123">
        <v>-557.9846</v>
      </c>
      <c r="BQ3123">
        <v>-764.08439999999996</v>
      </c>
      <c r="BR3123">
        <v>-769.42489999999998</v>
      </c>
      <c r="BS3123">
        <v>-601.9579</v>
      </c>
      <c r="BT3123">
        <v>-132.25739999999999</v>
      </c>
      <c r="BU3123">
        <v>604.00840000000005</v>
      </c>
      <c r="BV3123">
        <v>1902.6569999999999</v>
      </c>
      <c r="BW3123">
        <v>1171.83</v>
      </c>
      <c r="BX3123">
        <v>894.07690000000002</v>
      </c>
      <c r="BY3123">
        <v>862.35239999999999</v>
      </c>
      <c r="BZ3123">
        <v>605.101</v>
      </c>
      <c r="CA3123">
        <v>199.07900000000001</v>
      </c>
      <c r="CB3123">
        <v>-110.7987</v>
      </c>
      <c r="CC3123">
        <v>-268.23520000000002</v>
      </c>
      <c r="CD3123">
        <v>-417.22710000000001</v>
      </c>
      <c r="CE3123">
        <v>-51.389159999999997</v>
      </c>
      <c r="CF3123" s="20">
        <v>32492.73</v>
      </c>
      <c r="CG3123" s="20">
        <v>37219.71</v>
      </c>
      <c r="CH3123" s="20">
        <v>32655.25</v>
      </c>
      <c r="CI3123" s="20">
        <v>31270.81</v>
      </c>
      <c r="CJ3123" s="20">
        <v>26759.040000000001</v>
      </c>
      <c r="CK3123" s="20">
        <v>21849.48</v>
      </c>
      <c r="CL3123" s="20">
        <v>24841.78</v>
      </c>
      <c r="CM3123" s="20">
        <v>24054.36</v>
      </c>
      <c r="CN3123" s="20">
        <v>16311.05</v>
      </c>
      <c r="CO3123" s="20">
        <v>13359.07</v>
      </c>
      <c r="CP3123" s="20">
        <v>8624.5849999999991</v>
      </c>
      <c r="CQ3123" s="20">
        <v>3787.7280000000001</v>
      </c>
      <c r="CR3123" s="20">
        <v>7059.7150000000001</v>
      </c>
      <c r="CS3123" s="20">
        <v>13766.78</v>
      </c>
      <c r="CT3123" s="20">
        <v>36141.870000000003</v>
      </c>
      <c r="CU3123" s="20">
        <v>61913.03</v>
      </c>
      <c r="CV3123" s="20">
        <v>66535.88</v>
      </c>
      <c r="CW3123" s="20">
        <v>97169.18</v>
      </c>
      <c r="CX3123" s="20">
        <v>79816.91</v>
      </c>
      <c r="CY3123" s="20">
        <v>70067.490000000005</v>
      </c>
      <c r="CZ3123" s="20">
        <v>71230.28</v>
      </c>
      <c r="DA3123" s="20">
        <v>50061.919999999998</v>
      </c>
      <c r="DB3123" s="20">
        <v>48634.559999999998</v>
      </c>
      <c r="DC3123" s="20">
        <v>47295.67</v>
      </c>
      <c r="DD3123">
        <v>0</v>
      </c>
      <c r="DE3123">
        <v>0</v>
      </c>
      <c r="DF3123">
        <v>0</v>
      </c>
    </row>
    <row r="3124" spans="1:110" x14ac:dyDescent="0.25">
      <c r="A3124" s="16" t="str">
        <f t="shared" si="48"/>
        <v>Portfolio Adjusted_CPP_200 kW and above_All_CAISO_1-in-2_MONTHLY SYSTEM PEAK DAY_2020_7</v>
      </c>
      <c r="B3124" t="s">
        <v>195</v>
      </c>
      <c r="C3124" t="s">
        <v>121</v>
      </c>
      <c r="D3124" t="s">
        <v>122</v>
      </c>
      <c r="E3124" t="s">
        <v>7</v>
      </c>
      <c r="F3124" t="s">
        <v>110</v>
      </c>
      <c r="G3124" t="s">
        <v>111</v>
      </c>
      <c r="H3124" t="s">
        <v>20</v>
      </c>
      <c r="I3124">
        <v>2020</v>
      </c>
      <c r="J3124">
        <v>7</v>
      </c>
      <c r="K3124">
        <v>1363</v>
      </c>
      <c r="L3124">
        <v>198692.8</v>
      </c>
      <c r="M3124">
        <v>193334.2</v>
      </c>
      <c r="N3124">
        <v>190144.5</v>
      </c>
      <c r="O3124">
        <v>190043.8</v>
      </c>
      <c r="P3124">
        <v>194953.5</v>
      </c>
      <c r="Q3124">
        <v>208935.5</v>
      </c>
      <c r="R3124">
        <v>227291.4</v>
      </c>
      <c r="S3124">
        <v>237627.2</v>
      </c>
      <c r="T3124">
        <v>244174.9</v>
      </c>
      <c r="U3124">
        <v>250396.6</v>
      </c>
      <c r="V3124">
        <v>257842.2</v>
      </c>
      <c r="W3124">
        <v>262933.2</v>
      </c>
      <c r="X3124">
        <v>266168.59999999998</v>
      </c>
      <c r="Y3124">
        <v>267216.90000000002</v>
      </c>
      <c r="Z3124">
        <v>265407.3</v>
      </c>
      <c r="AA3124">
        <v>259211.7</v>
      </c>
      <c r="AB3124">
        <v>251629</v>
      </c>
      <c r="AC3124">
        <v>244267.2</v>
      </c>
      <c r="AD3124">
        <v>233476.1</v>
      </c>
      <c r="AE3124">
        <v>227157.3</v>
      </c>
      <c r="AF3124">
        <v>219560.9</v>
      </c>
      <c r="AG3124">
        <v>218961.6</v>
      </c>
      <c r="AH3124">
        <v>213492.1</v>
      </c>
      <c r="AI3124">
        <v>205005.6</v>
      </c>
      <c r="AJ3124">
        <v>67.400720000000007</v>
      </c>
      <c r="AK3124">
        <v>67.286670000000001</v>
      </c>
      <c r="AL3124">
        <v>67.006460000000004</v>
      </c>
      <c r="AM3124">
        <v>67.050430000000006</v>
      </c>
      <c r="AN3124">
        <v>67.163709999999995</v>
      </c>
      <c r="AO3124">
        <v>67.119810000000001</v>
      </c>
      <c r="AP3124">
        <v>66.990110000000001</v>
      </c>
      <c r="AQ3124">
        <v>68.27704</v>
      </c>
      <c r="AR3124">
        <v>70.386489999999995</v>
      </c>
      <c r="AS3124">
        <v>73.090770000000006</v>
      </c>
      <c r="AT3124">
        <v>75.776510000000002</v>
      </c>
      <c r="AU3124">
        <v>77.449150000000003</v>
      </c>
      <c r="AV3124">
        <v>78.172359999999998</v>
      </c>
      <c r="AW3124">
        <v>77.976039999999998</v>
      </c>
      <c r="AX3124">
        <v>78.280050000000003</v>
      </c>
      <c r="AY3124">
        <v>78.628870000000006</v>
      </c>
      <c r="AZ3124">
        <v>76.775540000000007</v>
      </c>
      <c r="BA3124">
        <v>76.01934</v>
      </c>
      <c r="BB3124">
        <v>75.401439999999994</v>
      </c>
      <c r="BC3124">
        <v>73.228219999999993</v>
      </c>
      <c r="BD3124">
        <v>70.797579999999996</v>
      </c>
      <c r="BE3124">
        <v>69.790999999999997</v>
      </c>
      <c r="BF3124">
        <v>69.672200000000004</v>
      </c>
      <c r="BG3124">
        <v>69.601929999999996</v>
      </c>
      <c r="BH3124">
        <v>289.34350000000001</v>
      </c>
      <c r="BI3124">
        <v>93.487889999999993</v>
      </c>
      <c r="BJ3124">
        <v>731.71529999999996</v>
      </c>
      <c r="BK3124">
        <v>1122.6980000000001</v>
      </c>
      <c r="BL3124">
        <v>1165.634</v>
      </c>
      <c r="BM3124">
        <v>1889.6</v>
      </c>
      <c r="BN3124">
        <v>1287.0160000000001</v>
      </c>
      <c r="BO3124">
        <v>740.63580000000002</v>
      </c>
      <c r="BP3124">
        <v>-2048.1640000000002</v>
      </c>
      <c r="BQ3124">
        <v>-2803.2420000000002</v>
      </c>
      <c r="BR3124">
        <v>-2825.694</v>
      </c>
      <c r="BS3124">
        <v>-2201.0889999999999</v>
      </c>
      <c r="BT3124">
        <v>-482.5693</v>
      </c>
      <c r="BU3124">
        <v>2202.413</v>
      </c>
      <c r="BV3124">
        <v>6944.1170000000002</v>
      </c>
      <c r="BW3124">
        <v>4248.8680000000004</v>
      </c>
      <c r="BX3124">
        <v>3247.7420000000002</v>
      </c>
      <c r="BY3124">
        <v>3122.8870000000002</v>
      </c>
      <c r="BZ3124">
        <v>2193.6179999999999</v>
      </c>
      <c r="CA3124">
        <v>729.95619999999997</v>
      </c>
      <c r="CB3124">
        <v>-408.05489999999998</v>
      </c>
      <c r="CC3124">
        <v>-995.09580000000005</v>
      </c>
      <c r="CD3124">
        <v>-1546.056</v>
      </c>
      <c r="CE3124">
        <v>-189.63329999999999</v>
      </c>
      <c r="CF3124" s="20">
        <v>437614.7</v>
      </c>
      <c r="CG3124" s="20">
        <v>495690.5</v>
      </c>
      <c r="CH3124" s="20">
        <v>432078.4</v>
      </c>
      <c r="CI3124" s="20">
        <v>413660.9</v>
      </c>
      <c r="CJ3124" s="20">
        <v>351699.7</v>
      </c>
      <c r="CK3124" s="20">
        <v>292120.59999999998</v>
      </c>
      <c r="CL3124" s="20">
        <v>332454.8</v>
      </c>
      <c r="CM3124" s="20">
        <v>322097.59999999998</v>
      </c>
      <c r="CN3124" s="20">
        <v>219769.3</v>
      </c>
      <c r="CO3124" s="20">
        <v>179810.4</v>
      </c>
      <c r="CP3124" s="20">
        <v>116320.4</v>
      </c>
      <c r="CQ3124" s="20">
        <v>50643.29</v>
      </c>
      <c r="CR3124" s="20">
        <v>93986.76</v>
      </c>
      <c r="CS3124" s="20">
        <v>183039.1</v>
      </c>
      <c r="CT3124" s="20">
        <v>481419.6</v>
      </c>
      <c r="CU3124" s="20">
        <v>813952.6</v>
      </c>
      <c r="CV3124" s="20">
        <v>877948.6</v>
      </c>
      <c r="CW3124" s="20">
        <v>1274300</v>
      </c>
      <c r="CX3124" s="20">
        <v>1048966</v>
      </c>
      <c r="CY3124" s="20">
        <v>942018.2</v>
      </c>
      <c r="CZ3124" s="20">
        <v>966123.3</v>
      </c>
      <c r="DA3124" s="20">
        <v>688978.8</v>
      </c>
      <c r="DB3124" s="20">
        <v>667806.19999999995</v>
      </c>
      <c r="DC3124" s="20">
        <v>644031.9</v>
      </c>
      <c r="DD3124">
        <v>0</v>
      </c>
      <c r="DE3124">
        <v>0</v>
      </c>
      <c r="DF3124">
        <v>0</v>
      </c>
    </row>
    <row r="3125" spans="1:110" x14ac:dyDescent="0.25">
      <c r="A3125" s="16" t="str">
        <f t="shared" si="48"/>
        <v>Portfolio Adjusted_CPP_200 kW and above_All_SDGE_1-in-10_MONTHLY SYSTEM PEAK DAY_2027_11</v>
      </c>
      <c r="B3125" t="s">
        <v>195</v>
      </c>
      <c r="C3125" t="s">
        <v>121</v>
      </c>
      <c r="D3125" t="s">
        <v>122</v>
      </c>
      <c r="E3125" t="s">
        <v>7</v>
      </c>
      <c r="F3125" t="s">
        <v>125</v>
      </c>
      <c r="G3125" t="s">
        <v>85</v>
      </c>
      <c r="H3125" t="s">
        <v>20</v>
      </c>
      <c r="I3125">
        <v>2027</v>
      </c>
      <c r="J3125">
        <v>11</v>
      </c>
      <c r="K3125">
        <v>335</v>
      </c>
      <c r="L3125">
        <v>45548.07</v>
      </c>
      <c r="M3125">
        <v>44259.17</v>
      </c>
      <c r="N3125">
        <v>43807.65</v>
      </c>
      <c r="O3125">
        <v>43958.25</v>
      </c>
      <c r="P3125">
        <v>45889.63</v>
      </c>
      <c r="Q3125">
        <v>50115.1</v>
      </c>
      <c r="R3125">
        <v>55574.34</v>
      </c>
      <c r="S3125">
        <v>58915.66</v>
      </c>
      <c r="T3125">
        <v>60936.3</v>
      </c>
      <c r="U3125">
        <v>63258.98</v>
      </c>
      <c r="V3125">
        <v>65521.59</v>
      </c>
      <c r="W3125">
        <v>66682.38</v>
      </c>
      <c r="X3125">
        <v>67191.78</v>
      </c>
      <c r="Y3125">
        <v>67983.91</v>
      </c>
      <c r="Z3125">
        <v>67628.09</v>
      </c>
      <c r="AA3125">
        <v>66229.48</v>
      </c>
      <c r="AB3125">
        <v>63906.34</v>
      </c>
      <c r="AC3125">
        <v>61765.88</v>
      </c>
      <c r="AD3125">
        <v>57514.29</v>
      </c>
      <c r="AE3125">
        <v>54641.39</v>
      </c>
      <c r="AF3125">
        <v>52511.25</v>
      </c>
      <c r="AG3125">
        <v>51535.360000000001</v>
      </c>
      <c r="AH3125">
        <v>49585.79</v>
      </c>
      <c r="AI3125">
        <v>47301.94</v>
      </c>
      <c r="AJ3125">
        <v>66.027150000000006</v>
      </c>
      <c r="AK3125">
        <v>65.253259999999997</v>
      </c>
      <c r="AL3125">
        <v>64.060289999999995</v>
      </c>
      <c r="AM3125">
        <v>63.689120000000003</v>
      </c>
      <c r="AN3125">
        <v>63.846209999999999</v>
      </c>
      <c r="AO3125">
        <v>64.217179999999999</v>
      </c>
      <c r="AP3125">
        <v>64.715140000000005</v>
      </c>
      <c r="AQ3125">
        <v>66.661929999999998</v>
      </c>
      <c r="AR3125">
        <v>73.633439999999993</v>
      </c>
      <c r="AS3125">
        <v>81.314239999999998</v>
      </c>
      <c r="AT3125">
        <v>87.313050000000004</v>
      </c>
      <c r="AU3125">
        <v>91.015330000000006</v>
      </c>
      <c r="AV3125">
        <v>91.778469999999999</v>
      </c>
      <c r="AW3125">
        <v>91.629050000000007</v>
      </c>
      <c r="AX3125">
        <v>91.675820000000002</v>
      </c>
      <c r="AY3125">
        <v>89.911519999999996</v>
      </c>
      <c r="AZ3125">
        <v>88.431979999999996</v>
      </c>
      <c r="BA3125">
        <v>84.171270000000007</v>
      </c>
      <c r="BB3125">
        <v>79.376189999999994</v>
      </c>
      <c r="BC3125">
        <v>75.142740000000003</v>
      </c>
      <c r="BD3125">
        <v>72.369799999999998</v>
      </c>
      <c r="BE3125">
        <v>69.463999999999999</v>
      </c>
      <c r="BF3125">
        <v>67.361630000000005</v>
      </c>
      <c r="BG3125">
        <v>65.30771</v>
      </c>
      <c r="BH3125">
        <v>-23.017479999999999</v>
      </c>
      <c r="BI3125">
        <v>-4.4579409999999999</v>
      </c>
      <c r="BJ3125">
        <v>259.45519999999999</v>
      </c>
      <c r="BK3125">
        <v>299.90820000000002</v>
      </c>
      <c r="BL3125">
        <v>264.86169999999998</v>
      </c>
      <c r="BM3125">
        <v>395.44409999999999</v>
      </c>
      <c r="BN3125">
        <v>257.55149999999998</v>
      </c>
      <c r="BO3125">
        <v>243.63810000000001</v>
      </c>
      <c r="BP3125">
        <v>-290.39069999999998</v>
      </c>
      <c r="BQ3125">
        <v>-467.47250000000003</v>
      </c>
      <c r="BR3125">
        <v>-771.82479999999998</v>
      </c>
      <c r="BS3125">
        <v>-564.40369999999996</v>
      </c>
      <c r="BT3125">
        <v>-195.59800000000001</v>
      </c>
      <c r="BU3125">
        <v>632.11369999999999</v>
      </c>
      <c r="BV3125">
        <v>1764.4949999999999</v>
      </c>
      <c r="BW3125">
        <v>1228.19</v>
      </c>
      <c r="BX3125">
        <v>907.79909999999995</v>
      </c>
      <c r="BY3125">
        <v>1060.425</v>
      </c>
      <c r="BZ3125">
        <v>787.57449999999994</v>
      </c>
      <c r="CA3125">
        <v>191.82169999999999</v>
      </c>
      <c r="CB3125">
        <v>134.67439999999999</v>
      </c>
      <c r="CC3125">
        <v>-611.85350000000005</v>
      </c>
      <c r="CD3125">
        <v>-491.55459999999999</v>
      </c>
      <c r="CE3125">
        <v>-199.86250000000001</v>
      </c>
      <c r="CF3125" s="20">
        <v>23085.32</v>
      </c>
      <c r="CG3125" s="20">
        <v>25998.33</v>
      </c>
      <c r="CH3125" s="20">
        <v>22955.5</v>
      </c>
      <c r="CI3125" s="20">
        <v>22158.639999999999</v>
      </c>
      <c r="CJ3125" s="20">
        <v>19507.57</v>
      </c>
      <c r="CK3125" s="20">
        <v>16762.7</v>
      </c>
      <c r="CL3125" s="20">
        <v>19847.22</v>
      </c>
      <c r="CM3125" s="20">
        <v>19731.07</v>
      </c>
      <c r="CN3125" s="20">
        <v>13586.86</v>
      </c>
      <c r="CO3125" s="20">
        <v>11378.46</v>
      </c>
      <c r="CP3125" s="20">
        <v>7388.9390000000003</v>
      </c>
      <c r="CQ3125" s="20">
        <v>3221.297</v>
      </c>
      <c r="CR3125" s="20">
        <v>5937.9889999999996</v>
      </c>
      <c r="CS3125" s="20">
        <v>11829.16</v>
      </c>
      <c r="CT3125" s="20">
        <v>31398.92</v>
      </c>
      <c r="CU3125" s="20">
        <v>53421.55</v>
      </c>
      <c r="CV3125" s="20">
        <v>57146.59</v>
      </c>
      <c r="CW3125" s="20">
        <v>82617.3</v>
      </c>
      <c r="CX3125" s="20">
        <v>65325.54</v>
      </c>
      <c r="CY3125" s="20">
        <v>55877.41</v>
      </c>
      <c r="CZ3125" s="20">
        <v>56319.19</v>
      </c>
      <c r="DA3125" s="20">
        <v>38588.589999999997</v>
      </c>
      <c r="DB3125" s="20">
        <v>36275.07</v>
      </c>
      <c r="DC3125" s="20">
        <v>34566.769999999997</v>
      </c>
      <c r="DD3125">
        <v>0</v>
      </c>
      <c r="DE3125">
        <v>0</v>
      </c>
      <c r="DF3125">
        <v>0</v>
      </c>
    </row>
    <row r="3126" spans="1:110" x14ac:dyDescent="0.25">
      <c r="A3126" s="16" t="str">
        <f t="shared" si="48"/>
        <v>Program Specific_CPP_200 kW and above_All_SDGE_1-in-10_MONTHLY SYSTEM PEAK DAY_2021_5</v>
      </c>
      <c r="B3126" t="s">
        <v>196</v>
      </c>
      <c r="C3126" t="s">
        <v>121</v>
      </c>
      <c r="D3126" t="s">
        <v>122</v>
      </c>
      <c r="E3126" t="s">
        <v>7</v>
      </c>
      <c r="F3126" t="s">
        <v>125</v>
      </c>
      <c r="G3126" t="s">
        <v>85</v>
      </c>
      <c r="H3126" t="s">
        <v>20</v>
      </c>
      <c r="I3126">
        <v>2021</v>
      </c>
      <c r="J3126">
        <v>5</v>
      </c>
      <c r="K3126">
        <v>738</v>
      </c>
      <c r="L3126">
        <v>104787.1</v>
      </c>
      <c r="M3126">
        <v>101952.8</v>
      </c>
      <c r="N3126">
        <v>100482.8</v>
      </c>
      <c r="O3126">
        <v>100191.3</v>
      </c>
      <c r="P3126">
        <v>102028.1</v>
      </c>
      <c r="Q3126">
        <v>108401.4</v>
      </c>
      <c r="R3126">
        <v>116987.4</v>
      </c>
      <c r="S3126">
        <v>121432.1</v>
      </c>
      <c r="T3126">
        <v>124469.1</v>
      </c>
      <c r="U3126">
        <v>127934.8</v>
      </c>
      <c r="V3126">
        <v>131551.1</v>
      </c>
      <c r="W3126">
        <v>133394.79999999999</v>
      </c>
      <c r="X3126">
        <v>134870.29999999999</v>
      </c>
      <c r="Y3126">
        <v>135502.29999999999</v>
      </c>
      <c r="Z3126">
        <v>134754.79999999999</v>
      </c>
      <c r="AA3126">
        <v>131911</v>
      </c>
      <c r="AB3126">
        <v>128717</v>
      </c>
      <c r="AC3126">
        <v>125491.5</v>
      </c>
      <c r="AD3126">
        <v>120163.4</v>
      </c>
      <c r="AE3126">
        <v>116313.2</v>
      </c>
      <c r="AF3126">
        <v>113131.1</v>
      </c>
      <c r="AG3126">
        <v>113901.8</v>
      </c>
      <c r="AH3126">
        <v>111720</v>
      </c>
      <c r="AI3126">
        <v>107861.4</v>
      </c>
      <c r="AJ3126">
        <v>67.851650000000006</v>
      </c>
      <c r="AK3126">
        <v>66.512559999999993</v>
      </c>
      <c r="AL3126">
        <v>66.291889999999995</v>
      </c>
      <c r="AM3126">
        <v>64.985590000000002</v>
      </c>
      <c r="AN3126">
        <v>64.202330000000003</v>
      </c>
      <c r="AO3126">
        <v>63.742629999999998</v>
      </c>
      <c r="AP3126">
        <v>62.601030000000002</v>
      </c>
      <c r="AQ3126">
        <v>67.548770000000005</v>
      </c>
      <c r="AR3126">
        <v>76.238960000000006</v>
      </c>
      <c r="AS3126">
        <v>82.470579999999998</v>
      </c>
      <c r="AT3126">
        <v>88.491280000000003</v>
      </c>
      <c r="AU3126">
        <v>91.049599999999998</v>
      </c>
      <c r="AV3126">
        <v>91.867580000000004</v>
      </c>
      <c r="AW3126">
        <v>91.29504</v>
      </c>
      <c r="AX3126">
        <v>90.746200000000002</v>
      </c>
      <c r="AY3126">
        <v>89.293059999999997</v>
      </c>
      <c r="AZ3126">
        <v>88.467259999999996</v>
      </c>
      <c r="BA3126">
        <v>86.801599999999993</v>
      </c>
      <c r="BB3126">
        <v>85.121669999999995</v>
      </c>
      <c r="BC3126">
        <v>82.770030000000006</v>
      </c>
      <c r="BD3126">
        <v>77.349410000000006</v>
      </c>
      <c r="BE3126">
        <v>74.305940000000007</v>
      </c>
      <c r="BF3126">
        <v>70.724620000000002</v>
      </c>
      <c r="BG3126">
        <v>68.307820000000007</v>
      </c>
      <c r="BH3126">
        <v>-52.953629999999997</v>
      </c>
      <c r="BI3126">
        <v>-10.26904</v>
      </c>
      <c r="BJ3126">
        <v>595.11940000000004</v>
      </c>
      <c r="BK3126">
        <v>683.56190000000004</v>
      </c>
      <c r="BL3126">
        <v>588.87649999999996</v>
      </c>
      <c r="BM3126">
        <v>855.36519999999996</v>
      </c>
      <c r="BN3126">
        <v>542.16160000000002</v>
      </c>
      <c r="BO3126">
        <v>502.1669</v>
      </c>
      <c r="BP3126">
        <v>-593.15499999999997</v>
      </c>
      <c r="BQ3126">
        <v>-945.41480000000001</v>
      </c>
      <c r="BR3126">
        <v>-1549.633</v>
      </c>
      <c r="BS3126">
        <v>-1129.0619999999999</v>
      </c>
      <c r="BT3126">
        <v>-392.613</v>
      </c>
      <c r="BU3126">
        <v>1259.8989999999999</v>
      </c>
      <c r="BV3126">
        <v>3515.9070000000002</v>
      </c>
      <c r="BW3126">
        <v>2446.2170000000001</v>
      </c>
      <c r="BX3126">
        <v>1828.4449999999999</v>
      </c>
      <c r="BY3126">
        <v>2154.4960000000001</v>
      </c>
      <c r="BZ3126">
        <v>1645.4639999999999</v>
      </c>
      <c r="CA3126">
        <v>408.32429999999999</v>
      </c>
      <c r="CB3126">
        <v>290.1447</v>
      </c>
      <c r="CC3126">
        <v>-1352.298</v>
      </c>
      <c r="CD3126">
        <v>-1107.5050000000001</v>
      </c>
      <c r="CE3126">
        <v>-455.74149999999997</v>
      </c>
      <c r="CF3126" s="20">
        <v>122183.3</v>
      </c>
      <c r="CG3126" s="20">
        <v>137954.79999999999</v>
      </c>
      <c r="CH3126" s="20">
        <v>120773.1</v>
      </c>
      <c r="CI3126" s="20">
        <v>115112.4</v>
      </c>
      <c r="CJ3126" s="20">
        <v>96430.26</v>
      </c>
      <c r="CK3126" s="20">
        <v>78429.039999999994</v>
      </c>
      <c r="CL3126" s="20">
        <v>87948.62</v>
      </c>
      <c r="CM3126" s="20">
        <v>83821.7</v>
      </c>
      <c r="CN3126" s="20">
        <v>56687.86</v>
      </c>
      <c r="CO3126" s="20">
        <v>46538.93</v>
      </c>
      <c r="CP3126" s="20">
        <v>29785.32</v>
      </c>
      <c r="CQ3126" s="20">
        <v>12890.99</v>
      </c>
      <c r="CR3126" s="20">
        <v>23924.34</v>
      </c>
      <c r="CS3126" s="20">
        <v>46993.22</v>
      </c>
      <c r="CT3126" s="20">
        <v>124666.2</v>
      </c>
      <c r="CU3126" s="20">
        <v>211921.8</v>
      </c>
      <c r="CV3126" s="20">
        <v>231832.6</v>
      </c>
      <c r="CW3126" s="20">
        <v>341037.5</v>
      </c>
      <c r="CX3126" s="20">
        <v>285151.90000000002</v>
      </c>
      <c r="CY3126" s="20">
        <v>253192.6</v>
      </c>
      <c r="CZ3126" s="20">
        <v>261405.9</v>
      </c>
      <c r="DA3126" s="20">
        <v>188499</v>
      </c>
      <c r="DB3126" s="20">
        <v>184143.4</v>
      </c>
      <c r="DC3126" s="20">
        <v>179735.2</v>
      </c>
      <c r="DD3126">
        <v>0</v>
      </c>
      <c r="DE3126">
        <v>0</v>
      </c>
      <c r="DF3126">
        <v>0</v>
      </c>
    </row>
    <row r="3127" spans="1:110" x14ac:dyDescent="0.25">
      <c r="A3127" s="16" t="str">
        <f t="shared" si="48"/>
        <v>Portfolio Adjusted_CPP_200 kW and above_All_SDGE_1-in-10_MONTHLY SYSTEM PEAK DAY_2028_9</v>
      </c>
      <c r="B3127" t="s">
        <v>195</v>
      </c>
      <c r="C3127" t="s">
        <v>121</v>
      </c>
      <c r="D3127" t="s">
        <v>122</v>
      </c>
      <c r="E3127" t="s">
        <v>7</v>
      </c>
      <c r="F3127" t="s">
        <v>125</v>
      </c>
      <c r="G3127" t="s">
        <v>85</v>
      </c>
      <c r="H3127" t="s">
        <v>20</v>
      </c>
      <c r="I3127">
        <v>2028</v>
      </c>
      <c r="J3127">
        <v>9</v>
      </c>
      <c r="K3127">
        <v>319</v>
      </c>
      <c r="L3127">
        <v>56041.16</v>
      </c>
      <c r="M3127">
        <v>54662.41</v>
      </c>
      <c r="N3127">
        <v>53857.41</v>
      </c>
      <c r="O3127">
        <v>53697.01</v>
      </c>
      <c r="P3127">
        <v>54899.39</v>
      </c>
      <c r="Q3127">
        <v>58421.84</v>
      </c>
      <c r="R3127">
        <v>63772.32</v>
      </c>
      <c r="S3127">
        <v>66967.759999999995</v>
      </c>
      <c r="T3127">
        <v>68872.2</v>
      </c>
      <c r="U3127">
        <v>71024.679999999993</v>
      </c>
      <c r="V3127">
        <v>73604.22</v>
      </c>
      <c r="W3127">
        <v>75484.06</v>
      </c>
      <c r="X3127">
        <v>76626.25</v>
      </c>
      <c r="Y3127">
        <v>77237.7</v>
      </c>
      <c r="Z3127">
        <v>76648.259999999995</v>
      </c>
      <c r="AA3127">
        <v>75164.160000000003</v>
      </c>
      <c r="AB3127">
        <v>72611.05</v>
      </c>
      <c r="AC3127">
        <v>70026.929999999993</v>
      </c>
      <c r="AD3127">
        <v>66864.52</v>
      </c>
      <c r="AE3127">
        <v>64263.75</v>
      </c>
      <c r="AF3127">
        <v>61586.31</v>
      </c>
      <c r="AG3127">
        <v>61380.43</v>
      </c>
      <c r="AH3127">
        <v>59987.25</v>
      </c>
      <c r="AI3127">
        <v>57983.27</v>
      </c>
      <c r="AJ3127">
        <v>75.530169999999998</v>
      </c>
      <c r="AK3127">
        <v>74.793970000000002</v>
      </c>
      <c r="AL3127">
        <v>73.694460000000007</v>
      </c>
      <c r="AM3127">
        <v>74.229730000000004</v>
      </c>
      <c r="AN3127">
        <v>73.790539999999993</v>
      </c>
      <c r="AO3127">
        <v>72.818799999999996</v>
      </c>
      <c r="AP3127">
        <v>73.646469999999994</v>
      </c>
      <c r="AQ3127">
        <v>75.217839999999995</v>
      </c>
      <c r="AR3127">
        <v>83.115650000000002</v>
      </c>
      <c r="AS3127">
        <v>89.156300000000002</v>
      </c>
      <c r="AT3127">
        <v>93.525530000000003</v>
      </c>
      <c r="AU3127">
        <v>97.024550000000005</v>
      </c>
      <c r="AV3127">
        <v>96.702190000000002</v>
      </c>
      <c r="AW3127">
        <v>96.908739999999995</v>
      </c>
      <c r="AX3127">
        <v>95.225920000000002</v>
      </c>
      <c r="AY3127">
        <v>95.066469999999995</v>
      </c>
      <c r="AZ3127">
        <v>94.084879999999998</v>
      </c>
      <c r="BA3127">
        <v>93.126360000000005</v>
      </c>
      <c r="BB3127">
        <v>90.439980000000006</v>
      </c>
      <c r="BC3127">
        <v>88.158289999999994</v>
      </c>
      <c r="BD3127">
        <v>86.427850000000007</v>
      </c>
      <c r="BE3127">
        <v>84.137950000000004</v>
      </c>
      <c r="BF3127">
        <v>80.354010000000002</v>
      </c>
      <c r="BG3127">
        <v>78.195909999999998</v>
      </c>
      <c r="BH3127">
        <v>-28.32011</v>
      </c>
      <c r="BI3127">
        <v>-5.5057919999999996</v>
      </c>
      <c r="BJ3127">
        <v>318.97590000000002</v>
      </c>
      <c r="BK3127">
        <v>366.35149999999999</v>
      </c>
      <c r="BL3127">
        <v>316.86340000000001</v>
      </c>
      <c r="BM3127">
        <v>460.99029999999999</v>
      </c>
      <c r="BN3127">
        <v>295.54390000000001</v>
      </c>
      <c r="BO3127">
        <v>276.93650000000002</v>
      </c>
      <c r="BP3127">
        <v>-328.20909999999998</v>
      </c>
      <c r="BQ3127">
        <v>-524.8596</v>
      </c>
      <c r="BR3127">
        <v>-867.03570000000002</v>
      </c>
      <c r="BS3127">
        <v>-638.90170000000001</v>
      </c>
      <c r="BT3127">
        <v>-223.06209999999999</v>
      </c>
      <c r="BU3127">
        <v>718.15530000000001</v>
      </c>
      <c r="BV3127">
        <v>1999.8409999999999</v>
      </c>
      <c r="BW3127">
        <v>1393.8789999999999</v>
      </c>
      <c r="BX3127">
        <v>1031.451</v>
      </c>
      <c r="BY3127">
        <v>1202.2550000000001</v>
      </c>
      <c r="BZ3127">
        <v>915.61220000000003</v>
      </c>
      <c r="CA3127">
        <v>225.60159999999999</v>
      </c>
      <c r="CB3127">
        <v>157.94909999999999</v>
      </c>
      <c r="CC3127">
        <v>-728.73910000000001</v>
      </c>
      <c r="CD3127">
        <v>-594.66650000000004</v>
      </c>
      <c r="CE3127">
        <v>-244.99379999999999</v>
      </c>
      <c r="CF3127" s="20">
        <v>34947.03</v>
      </c>
      <c r="CG3127" s="20">
        <v>39656.68</v>
      </c>
      <c r="CH3127" s="20">
        <v>34695.879999999997</v>
      </c>
      <c r="CI3127" s="20">
        <v>33064.54</v>
      </c>
      <c r="CJ3127" s="20">
        <v>27919.59</v>
      </c>
      <c r="CK3127" s="20">
        <v>22780.19</v>
      </c>
      <c r="CL3127" s="20">
        <v>26134.58</v>
      </c>
      <c r="CM3127" s="20">
        <v>25492.99</v>
      </c>
      <c r="CN3127" s="20">
        <v>17356.21</v>
      </c>
      <c r="CO3127" s="20">
        <v>14343.59</v>
      </c>
      <c r="CP3127" s="20">
        <v>9324.3510000000006</v>
      </c>
      <c r="CQ3127" s="20">
        <v>4127.8040000000001</v>
      </c>
      <c r="CR3127" s="20">
        <v>7722.576</v>
      </c>
      <c r="CS3127" s="20">
        <v>15268.64</v>
      </c>
      <c r="CT3127" s="20">
        <v>40333.410000000003</v>
      </c>
      <c r="CU3127" s="20">
        <v>68807.45</v>
      </c>
      <c r="CV3127" s="20">
        <v>73774.77</v>
      </c>
      <c r="CW3127" s="20">
        <v>106195</v>
      </c>
      <c r="CX3127" s="20">
        <v>88292.33</v>
      </c>
      <c r="CY3127" s="20">
        <v>77290.3</v>
      </c>
      <c r="CZ3127" s="20">
        <v>77467.59</v>
      </c>
      <c r="DA3127" s="20">
        <v>54740.41</v>
      </c>
      <c r="DB3127" s="20">
        <v>53089.89</v>
      </c>
      <c r="DC3127" s="20">
        <v>51940.52</v>
      </c>
      <c r="DD3127">
        <v>0</v>
      </c>
      <c r="DE3127">
        <v>0</v>
      </c>
      <c r="DF3127">
        <v>0</v>
      </c>
    </row>
    <row r="3128" spans="1:110" x14ac:dyDescent="0.25">
      <c r="A3128" s="16" t="str">
        <f t="shared" si="48"/>
        <v>Portfolio Adjusted_CPP_200 kW and above_All_SDGE_1-in-10_MONTHLY SYSTEM PEAK DAY_2020_3</v>
      </c>
      <c r="B3128" t="s">
        <v>195</v>
      </c>
      <c r="C3128" t="s">
        <v>121</v>
      </c>
      <c r="D3128" t="s">
        <v>122</v>
      </c>
      <c r="E3128" t="s">
        <v>7</v>
      </c>
      <c r="F3128" t="s">
        <v>125</v>
      </c>
      <c r="G3128" t="s">
        <v>85</v>
      </c>
      <c r="H3128" t="s">
        <v>20</v>
      </c>
      <c r="I3128">
        <v>2020</v>
      </c>
      <c r="J3128">
        <v>3</v>
      </c>
      <c r="K3128">
        <v>1363</v>
      </c>
      <c r="L3128">
        <v>173250.3</v>
      </c>
      <c r="M3128">
        <v>168229.3</v>
      </c>
      <c r="N3128">
        <v>166045.79999999999</v>
      </c>
      <c r="O3128">
        <v>166146.6</v>
      </c>
      <c r="P3128">
        <v>172104</v>
      </c>
      <c r="Q3128">
        <v>186504.1</v>
      </c>
      <c r="R3128">
        <v>207595.7</v>
      </c>
      <c r="S3128">
        <v>218728</v>
      </c>
      <c r="T3128">
        <v>222040.5</v>
      </c>
      <c r="U3128">
        <v>223424</v>
      </c>
      <c r="V3128">
        <v>227097.3</v>
      </c>
      <c r="W3128">
        <v>228463</v>
      </c>
      <c r="X3128">
        <v>229369</v>
      </c>
      <c r="Y3128">
        <v>227949.5</v>
      </c>
      <c r="Z3128">
        <v>223978.7</v>
      </c>
      <c r="AA3128">
        <v>219173.9</v>
      </c>
      <c r="AB3128">
        <v>212727.3</v>
      </c>
      <c r="AC3128">
        <v>209542.2</v>
      </c>
      <c r="AD3128">
        <v>204879.4</v>
      </c>
      <c r="AE3128">
        <v>200517</v>
      </c>
      <c r="AF3128">
        <v>193602.9</v>
      </c>
      <c r="AG3128">
        <v>191428.7</v>
      </c>
      <c r="AH3128">
        <v>185868.3</v>
      </c>
      <c r="AI3128">
        <v>179151.9</v>
      </c>
      <c r="AJ3128">
        <v>53.895189999999999</v>
      </c>
      <c r="AK3128">
        <v>54.017150000000001</v>
      </c>
      <c r="AL3128">
        <v>52.624209999999998</v>
      </c>
      <c r="AM3128">
        <v>51.521729999999998</v>
      </c>
      <c r="AN3128">
        <v>51.059150000000002</v>
      </c>
      <c r="AO3128">
        <v>50.778619999999997</v>
      </c>
      <c r="AP3128">
        <v>50.731310000000001</v>
      </c>
      <c r="AQ3128">
        <v>50.948270000000001</v>
      </c>
      <c r="AR3128">
        <v>53.741</v>
      </c>
      <c r="AS3128">
        <v>57.61083</v>
      </c>
      <c r="AT3128">
        <v>60.568620000000003</v>
      </c>
      <c r="AU3128">
        <v>63.395130000000002</v>
      </c>
      <c r="AV3128">
        <v>65.510530000000003</v>
      </c>
      <c r="AW3128">
        <v>66.560689999999994</v>
      </c>
      <c r="AX3128">
        <v>66.680520000000001</v>
      </c>
      <c r="AY3128">
        <v>66.579629999999995</v>
      </c>
      <c r="AZ3128">
        <v>65.746139999999997</v>
      </c>
      <c r="BA3128">
        <v>63.843409999999999</v>
      </c>
      <c r="BB3128">
        <v>61.928660000000001</v>
      </c>
      <c r="BC3128">
        <v>59.409570000000002</v>
      </c>
      <c r="BD3128">
        <v>57.193040000000003</v>
      </c>
      <c r="BE3128">
        <v>55.260060000000003</v>
      </c>
      <c r="BF3128">
        <v>52.968829999999997</v>
      </c>
      <c r="BG3128">
        <v>51.500689999999999</v>
      </c>
      <c r="BH3128">
        <v>-87.551119999999997</v>
      </c>
      <c r="BI3128">
        <v>-16.944649999999999</v>
      </c>
      <c r="BJ3128">
        <v>983.42290000000003</v>
      </c>
      <c r="BK3128">
        <v>1133.547</v>
      </c>
      <c r="BL3128">
        <v>993.33450000000005</v>
      </c>
      <c r="BM3128">
        <v>1471.6510000000001</v>
      </c>
      <c r="BN3128">
        <v>962.07309999999995</v>
      </c>
      <c r="BO3128">
        <v>904.52149999999995</v>
      </c>
      <c r="BP3128">
        <v>-1058.1300000000001</v>
      </c>
      <c r="BQ3128">
        <v>-1651.0630000000001</v>
      </c>
      <c r="BR3128">
        <v>-2675.1379999999999</v>
      </c>
      <c r="BS3128">
        <v>-1933.7239999999999</v>
      </c>
      <c r="BT3128">
        <v>-667.70230000000004</v>
      </c>
      <c r="BU3128">
        <v>2119.4720000000002</v>
      </c>
      <c r="BV3128">
        <v>5843.8620000000001</v>
      </c>
      <c r="BW3128">
        <v>4064.4609999999998</v>
      </c>
      <c r="BX3128">
        <v>3021.8229999999999</v>
      </c>
      <c r="BY3128">
        <v>3597.5169999999998</v>
      </c>
      <c r="BZ3128">
        <v>2805.5259999999998</v>
      </c>
      <c r="CA3128">
        <v>703.92639999999994</v>
      </c>
      <c r="CB3128">
        <v>496.529</v>
      </c>
      <c r="CC3128">
        <v>-2272.7370000000001</v>
      </c>
      <c r="CD3128">
        <v>-1842.5530000000001</v>
      </c>
      <c r="CE3128">
        <v>-756.96190000000001</v>
      </c>
      <c r="CF3128" s="20">
        <v>333997.90000000002</v>
      </c>
      <c r="CG3128" s="20">
        <v>375614.2</v>
      </c>
      <c r="CH3128" s="20">
        <v>329793.90000000002</v>
      </c>
      <c r="CI3128" s="20">
        <v>316552.09999999998</v>
      </c>
      <c r="CJ3128" s="20">
        <v>274382.2</v>
      </c>
      <c r="CK3128" s="20">
        <v>232158</v>
      </c>
      <c r="CL3128" s="20">
        <v>276941.3</v>
      </c>
      <c r="CM3128" s="20">
        <v>271955.59999999998</v>
      </c>
      <c r="CN3128" s="20">
        <v>180397.9</v>
      </c>
      <c r="CO3128" s="20">
        <v>141938.1</v>
      </c>
      <c r="CP3128" s="20">
        <v>88764.06</v>
      </c>
      <c r="CQ3128" s="20">
        <v>37812.910000000003</v>
      </c>
      <c r="CR3128" s="20">
        <v>69195.27</v>
      </c>
      <c r="CS3128" s="20">
        <v>132990</v>
      </c>
      <c r="CT3128" s="20">
        <v>344408.5</v>
      </c>
      <c r="CU3128" s="20">
        <v>585048.19999999995</v>
      </c>
      <c r="CV3128" s="20">
        <v>633211.30000000005</v>
      </c>
      <c r="CW3128" s="20">
        <v>950859.9</v>
      </c>
      <c r="CX3128" s="20">
        <v>828949.8</v>
      </c>
      <c r="CY3128" s="20">
        <v>752480.3</v>
      </c>
      <c r="CZ3128" s="20">
        <v>765552.9</v>
      </c>
      <c r="DA3128" s="20">
        <v>532429.9</v>
      </c>
      <c r="DB3128" s="20">
        <v>509688.5</v>
      </c>
      <c r="DC3128" s="20">
        <v>495842.7</v>
      </c>
      <c r="DD3128">
        <v>0</v>
      </c>
      <c r="DE3128">
        <v>0</v>
      </c>
      <c r="DF3128">
        <v>0</v>
      </c>
    </row>
    <row r="3129" spans="1:110" x14ac:dyDescent="0.25">
      <c r="A3129" s="16" t="str">
        <f t="shared" si="48"/>
        <v>Program Specific_CPP_200 kW and above_All_SDGE_1-in-10_MONTHLY SYSTEM PEAK DAY_2021_9</v>
      </c>
      <c r="B3129" t="s">
        <v>196</v>
      </c>
      <c r="C3129" t="s">
        <v>121</v>
      </c>
      <c r="D3129" t="s">
        <v>122</v>
      </c>
      <c r="E3129" t="s">
        <v>7</v>
      </c>
      <c r="F3129" t="s">
        <v>125</v>
      </c>
      <c r="G3129" t="s">
        <v>85</v>
      </c>
      <c r="H3129" t="s">
        <v>20</v>
      </c>
      <c r="I3129">
        <v>2021</v>
      </c>
      <c r="J3129">
        <v>9</v>
      </c>
      <c r="K3129">
        <v>738</v>
      </c>
      <c r="L3129">
        <v>122830.8</v>
      </c>
      <c r="M3129">
        <v>119654.8</v>
      </c>
      <c r="N3129">
        <v>117790</v>
      </c>
      <c r="O3129">
        <v>117405.8</v>
      </c>
      <c r="P3129">
        <v>120121.7</v>
      </c>
      <c r="Q3129">
        <v>128222.9</v>
      </c>
      <c r="R3129">
        <v>140965.20000000001</v>
      </c>
      <c r="S3129">
        <v>148330.20000000001</v>
      </c>
      <c r="T3129">
        <v>152757.5</v>
      </c>
      <c r="U3129">
        <v>157804.6</v>
      </c>
      <c r="V3129">
        <v>163824.1</v>
      </c>
      <c r="W3129">
        <v>168339.8</v>
      </c>
      <c r="X3129">
        <v>170986.3</v>
      </c>
      <c r="Y3129">
        <v>172365.9</v>
      </c>
      <c r="Z3129">
        <v>170887</v>
      </c>
      <c r="AA3129">
        <v>167285.4</v>
      </c>
      <c r="AB3129">
        <v>161272.20000000001</v>
      </c>
      <c r="AC3129">
        <v>155274</v>
      </c>
      <c r="AD3129">
        <v>147923.79999999999</v>
      </c>
      <c r="AE3129">
        <v>141891.79999999999</v>
      </c>
      <c r="AF3129">
        <v>135670.29999999999</v>
      </c>
      <c r="AG3129">
        <v>135093.29999999999</v>
      </c>
      <c r="AH3129">
        <v>131870</v>
      </c>
      <c r="AI3129">
        <v>127264.5</v>
      </c>
      <c r="AJ3129">
        <v>75.533060000000006</v>
      </c>
      <c r="AK3129">
        <v>74.7971</v>
      </c>
      <c r="AL3129">
        <v>73.687939999999998</v>
      </c>
      <c r="AM3129">
        <v>74.229479999999995</v>
      </c>
      <c r="AN3129">
        <v>73.784419999999997</v>
      </c>
      <c r="AO3129">
        <v>72.813940000000002</v>
      </c>
      <c r="AP3129">
        <v>73.636650000000003</v>
      </c>
      <c r="AQ3129">
        <v>75.21123</v>
      </c>
      <c r="AR3129">
        <v>83.132350000000002</v>
      </c>
      <c r="AS3129">
        <v>89.165880000000001</v>
      </c>
      <c r="AT3129">
        <v>93.550219999999996</v>
      </c>
      <c r="AU3129">
        <v>97.080789999999993</v>
      </c>
      <c r="AV3129">
        <v>96.77355</v>
      </c>
      <c r="AW3129">
        <v>96.983180000000004</v>
      </c>
      <c r="AX3129">
        <v>95.266739999999999</v>
      </c>
      <c r="AY3129">
        <v>95.115790000000004</v>
      </c>
      <c r="AZ3129">
        <v>94.133390000000006</v>
      </c>
      <c r="BA3129">
        <v>93.158690000000007</v>
      </c>
      <c r="BB3129">
        <v>90.453540000000004</v>
      </c>
      <c r="BC3129">
        <v>88.165679999999995</v>
      </c>
      <c r="BD3129">
        <v>86.4315</v>
      </c>
      <c r="BE3129">
        <v>84.149540000000002</v>
      </c>
      <c r="BF3129">
        <v>80.361630000000005</v>
      </c>
      <c r="BG3129">
        <v>78.194680000000005</v>
      </c>
      <c r="BH3129">
        <v>-62.071899999999999</v>
      </c>
      <c r="BI3129">
        <v>-12.052049999999999</v>
      </c>
      <c r="BJ3129">
        <v>697.62329999999997</v>
      </c>
      <c r="BK3129">
        <v>801.00900000000001</v>
      </c>
      <c r="BL3129">
        <v>693.30769999999995</v>
      </c>
      <c r="BM3129">
        <v>1011.771</v>
      </c>
      <c r="BN3129">
        <v>653.2835</v>
      </c>
      <c r="BO3129">
        <v>613.40030000000002</v>
      </c>
      <c r="BP3129">
        <v>-727.96280000000002</v>
      </c>
      <c r="BQ3129">
        <v>-1166.1479999999999</v>
      </c>
      <c r="BR3129">
        <v>-1929.799</v>
      </c>
      <c r="BS3129">
        <v>-1424.8389999999999</v>
      </c>
      <c r="BT3129">
        <v>-497.74790000000002</v>
      </c>
      <c r="BU3129">
        <v>1602.6559999999999</v>
      </c>
      <c r="BV3129">
        <v>4458.6379999999999</v>
      </c>
      <c r="BW3129">
        <v>3102.2170000000001</v>
      </c>
      <c r="BX3129">
        <v>2290.895</v>
      </c>
      <c r="BY3129">
        <v>2665.817</v>
      </c>
      <c r="BZ3129">
        <v>2025.6010000000001</v>
      </c>
      <c r="CA3129">
        <v>498.11919999999998</v>
      </c>
      <c r="CB3129">
        <v>347.95060000000001</v>
      </c>
      <c r="CC3129">
        <v>-1603.894</v>
      </c>
      <c r="CD3129">
        <v>-1307.2550000000001</v>
      </c>
      <c r="CE3129">
        <v>-537.72439999999995</v>
      </c>
      <c r="CF3129" s="20">
        <v>167884.4</v>
      </c>
      <c r="CG3129" s="20">
        <v>190019.8</v>
      </c>
      <c r="CH3129" s="20">
        <v>165960.20000000001</v>
      </c>
      <c r="CI3129" s="20">
        <v>158067</v>
      </c>
      <c r="CJ3129" s="20">
        <v>133664.79999999999</v>
      </c>
      <c r="CK3129" s="20">
        <v>109733.2</v>
      </c>
      <c r="CL3129" s="20">
        <v>127695.3</v>
      </c>
      <c r="CM3129" s="20">
        <v>125068.5</v>
      </c>
      <c r="CN3129" s="20">
        <v>85383.13</v>
      </c>
      <c r="CO3129" s="20">
        <v>70807.429999999993</v>
      </c>
      <c r="CP3129" s="20">
        <v>46192.22</v>
      </c>
      <c r="CQ3129" s="20">
        <v>20529.689999999999</v>
      </c>
      <c r="CR3129" s="20">
        <v>38452.93</v>
      </c>
      <c r="CS3129" s="20">
        <v>76040.36</v>
      </c>
      <c r="CT3129" s="20">
        <v>200483.4</v>
      </c>
      <c r="CU3129" s="20">
        <v>340823.9</v>
      </c>
      <c r="CV3129" s="20">
        <v>363932.8</v>
      </c>
      <c r="CW3129" s="20">
        <v>522121.2</v>
      </c>
      <c r="CX3129" s="20">
        <v>432123.1</v>
      </c>
      <c r="CY3129" s="20">
        <v>376796.8</v>
      </c>
      <c r="CZ3129" s="20">
        <v>375942.3</v>
      </c>
      <c r="DA3129" s="20">
        <v>265164.59999999998</v>
      </c>
      <c r="DB3129" s="20">
        <v>256558.1</v>
      </c>
      <c r="DC3129" s="20">
        <v>250216.2</v>
      </c>
      <c r="DD3129">
        <v>0</v>
      </c>
      <c r="DE3129">
        <v>0</v>
      </c>
      <c r="DF3129">
        <v>0</v>
      </c>
    </row>
    <row r="3130" spans="1:110" x14ac:dyDescent="0.25">
      <c r="A3130" s="16" t="str">
        <f t="shared" si="48"/>
        <v>Program Specific_CPP_200 kW and above_All_SDGE_1-in-10_MONTHLY SYSTEM PEAK DAY_2027_9</v>
      </c>
      <c r="B3130" t="s">
        <v>196</v>
      </c>
      <c r="C3130" t="s">
        <v>121</v>
      </c>
      <c r="D3130" t="s">
        <v>122</v>
      </c>
      <c r="E3130" t="s">
        <v>7</v>
      </c>
      <c r="F3130" t="s">
        <v>125</v>
      </c>
      <c r="G3130" t="s">
        <v>85</v>
      </c>
      <c r="H3130" t="s">
        <v>20</v>
      </c>
      <c r="I3130">
        <v>2027</v>
      </c>
      <c r="J3130">
        <v>9</v>
      </c>
      <c r="K3130">
        <v>340</v>
      </c>
      <c r="L3130">
        <v>59397.1</v>
      </c>
      <c r="M3130">
        <v>57933.9</v>
      </c>
      <c r="N3130">
        <v>57074.81</v>
      </c>
      <c r="O3130">
        <v>56897.79</v>
      </c>
      <c r="P3130">
        <v>58149.02</v>
      </c>
      <c r="Q3130">
        <v>61881.279999999999</v>
      </c>
      <c r="R3130">
        <v>67751.72</v>
      </c>
      <c r="S3130">
        <v>71144.78</v>
      </c>
      <c r="T3130">
        <v>73184.479999999996</v>
      </c>
      <c r="U3130">
        <v>75509.73</v>
      </c>
      <c r="V3130">
        <v>78282.91</v>
      </c>
      <c r="W3130">
        <v>80363.34</v>
      </c>
      <c r="X3130">
        <v>81582.55</v>
      </c>
      <c r="Y3130">
        <v>82218.149999999994</v>
      </c>
      <c r="Z3130">
        <v>81536.820000000007</v>
      </c>
      <c r="AA3130">
        <v>79877.56</v>
      </c>
      <c r="AB3130">
        <v>77107.23</v>
      </c>
      <c r="AC3130">
        <v>74343.850000000006</v>
      </c>
      <c r="AD3130">
        <v>70957.56</v>
      </c>
      <c r="AE3130">
        <v>68178.59</v>
      </c>
      <c r="AF3130">
        <v>65312.33</v>
      </c>
      <c r="AG3130">
        <v>65046.48</v>
      </c>
      <c r="AH3130">
        <v>63561.51</v>
      </c>
      <c r="AI3130">
        <v>61439.73</v>
      </c>
      <c r="AJ3130">
        <v>75.533060000000006</v>
      </c>
      <c r="AK3130">
        <v>74.7971</v>
      </c>
      <c r="AL3130">
        <v>73.687939999999998</v>
      </c>
      <c r="AM3130">
        <v>74.229479999999995</v>
      </c>
      <c r="AN3130">
        <v>73.784419999999997</v>
      </c>
      <c r="AO3130">
        <v>72.813940000000002</v>
      </c>
      <c r="AP3130">
        <v>73.636650000000003</v>
      </c>
      <c r="AQ3130">
        <v>75.21123</v>
      </c>
      <c r="AR3130">
        <v>83.132350000000002</v>
      </c>
      <c r="AS3130">
        <v>89.165880000000001</v>
      </c>
      <c r="AT3130">
        <v>93.550219999999996</v>
      </c>
      <c r="AU3130">
        <v>97.080789999999993</v>
      </c>
      <c r="AV3130">
        <v>96.77355</v>
      </c>
      <c r="AW3130">
        <v>96.983180000000004</v>
      </c>
      <c r="AX3130">
        <v>95.266739999999999</v>
      </c>
      <c r="AY3130">
        <v>95.115790000000004</v>
      </c>
      <c r="AZ3130">
        <v>94.133390000000006</v>
      </c>
      <c r="BA3130">
        <v>93.158690000000007</v>
      </c>
      <c r="BB3130">
        <v>90.453540000000004</v>
      </c>
      <c r="BC3130">
        <v>88.165679999999995</v>
      </c>
      <c r="BD3130">
        <v>86.4315</v>
      </c>
      <c r="BE3130">
        <v>84.149540000000002</v>
      </c>
      <c r="BF3130">
        <v>80.361630000000005</v>
      </c>
      <c r="BG3130">
        <v>78.194680000000005</v>
      </c>
      <c r="BH3130">
        <v>-30.016020000000001</v>
      </c>
      <c r="BI3130">
        <v>-5.8353089999999996</v>
      </c>
      <c r="BJ3130">
        <v>338.03129999999999</v>
      </c>
      <c r="BK3130">
        <v>388.18900000000002</v>
      </c>
      <c r="BL3130">
        <v>335.61930000000001</v>
      </c>
      <c r="BM3130">
        <v>488.2878</v>
      </c>
      <c r="BN3130">
        <v>313.98579999999998</v>
      </c>
      <c r="BO3130">
        <v>294.21010000000001</v>
      </c>
      <c r="BP3130">
        <v>-348.75920000000002</v>
      </c>
      <c r="BQ3130">
        <v>-558.00329999999997</v>
      </c>
      <c r="BR3130">
        <v>-922.14940000000001</v>
      </c>
      <c r="BS3130">
        <v>-680.20010000000002</v>
      </c>
      <c r="BT3130">
        <v>-237.49010000000001</v>
      </c>
      <c r="BU3130">
        <v>764.46339999999998</v>
      </c>
      <c r="BV3130">
        <v>2127.3890000000001</v>
      </c>
      <c r="BW3130">
        <v>1481.2860000000001</v>
      </c>
      <c r="BX3130">
        <v>1095.32</v>
      </c>
      <c r="BY3130">
        <v>1276.3699999999999</v>
      </c>
      <c r="BZ3130">
        <v>971.66060000000004</v>
      </c>
      <c r="CA3130">
        <v>239.3449</v>
      </c>
      <c r="CB3130">
        <v>167.5051</v>
      </c>
      <c r="CC3130">
        <v>-772.26430000000005</v>
      </c>
      <c r="CD3130">
        <v>-630.09889999999996</v>
      </c>
      <c r="CE3130">
        <v>-259.59829999999999</v>
      </c>
      <c r="CF3130" s="20">
        <v>39257.85</v>
      </c>
      <c r="CG3130" s="20">
        <v>44545.56</v>
      </c>
      <c r="CH3130" s="20">
        <v>38965.11</v>
      </c>
      <c r="CI3130" s="20">
        <v>37123.85</v>
      </c>
      <c r="CJ3130" s="20">
        <v>31322.67</v>
      </c>
      <c r="CK3130" s="20">
        <v>25557.91</v>
      </c>
      <c r="CL3130" s="20">
        <v>29497.94</v>
      </c>
      <c r="CM3130" s="20">
        <v>28772.35</v>
      </c>
      <c r="CN3130" s="20">
        <v>19597.7</v>
      </c>
      <c r="CO3130" s="20">
        <v>16212.32</v>
      </c>
      <c r="CP3130" s="20">
        <v>10547.44</v>
      </c>
      <c r="CQ3130" s="20">
        <v>4678.692</v>
      </c>
      <c r="CR3130" s="20">
        <v>8753.9</v>
      </c>
      <c r="CS3130" s="20">
        <v>17301.23</v>
      </c>
      <c r="CT3130" s="20">
        <v>45642.34</v>
      </c>
      <c r="CU3130" s="20">
        <v>77707.59</v>
      </c>
      <c r="CV3130" s="20">
        <v>83194.100000000006</v>
      </c>
      <c r="CW3130" s="20">
        <v>119691.6</v>
      </c>
      <c r="CX3130" s="20">
        <v>99432.63</v>
      </c>
      <c r="CY3130" s="20">
        <v>86993.919999999998</v>
      </c>
      <c r="CZ3130" s="20">
        <v>87124.83</v>
      </c>
      <c r="DA3130" s="20">
        <v>61474.62</v>
      </c>
      <c r="DB3130" s="20">
        <v>59604.95</v>
      </c>
      <c r="DC3130" s="20">
        <v>58317.58</v>
      </c>
      <c r="DD3130">
        <v>0</v>
      </c>
      <c r="DE3130">
        <v>0</v>
      </c>
      <c r="DF3130">
        <v>0</v>
      </c>
    </row>
    <row r="3131" spans="1:110" x14ac:dyDescent="0.25">
      <c r="A3131" s="16" t="str">
        <f t="shared" si="48"/>
        <v>Portfolio Adjusted_CPP_200 kW and above_All_SDGE_1-in-10_MONTHLY SYSTEM PEAK DAY_2022_7</v>
      </c>
      <c r="B3131" t="s">
        <v>195</v>
      </c>
      <c r="C3131" t="s">
        <v>121</v>
      </c>
      <c r="D3131" t="s">
        <v>122</v>
      </c>
      <c r="E3131" t="s">
        <v>7</v>
      </c>
      <c r="F3131" t="s">
        <v>125</v>
      </c>
      <c r="G3131" t="s">
        <v>85</v>
      </c>
      <c r="H3131" t="s">
        <v>20</v>
      </c>
      <c r="I3131">
        <v>2022</v>
      </c>
      <c r="J3131">
        <v>7</v>
      </c>
      <c r="K3131">
        <v>435</v>
      </c>
      <c r="L3131">
        <v>73736.66</v>
      </c>
      <c r="M3131">
        <v>71968.399999999994</v>
      </c>
      <c r="N3131">
        <v>70950.429999999993</v>
      </c>
      <c r="O3131">
        <v>70918.28</v>
      </c>
      <c r="P3131">
        <v>72485.19</v>
      </c>
      <c r="Q3131">
        <v>76947.53</v>
      </c>
      <c r="R3131">
        <v>82805.8</v>
      </c>
      <c r="S3131">
        <v>86104.48</v>
      </c>
      <c r="T3131">
        <v>88203.88</v>
      </c>
      <c r="U3131">
        <v>90272.27</v>
      </c>
      <c r="V3131">
        <v>92676.02</v>
      </c>
      <c r="W3131">
        <v>94102.399999999994</v>
      </c>
      <c r="X3131">
        <v>95196.55</v>
      </c>
      <c r="Y3131">
        <v>95679.41</v>
      </c>
      <c r="Z3131">
        <v>95257.34</v>
      </c>
      <c r="AA3131">
        <v>93405.28</v>
      </c>
      <c r="AB3131">
        <v>91115.48</v>
      </c>
      <c r="AC3131">
        <v>88776.82</v>
      </c>
      <c r="AD3131">
        <v>84998.34</v>
      </c>
      <c r="AE3131">
        <v>82676.63</v>
      </c>
      <c r="AF3131">
        <v>80222.44</v>
      </c>
      <c r="AG3131">
        <v>80335.19</v>
      </c>
      <c r="AH3131">
        <v>78543.38</v>
      </c>
      <c r="AI3131">
        <v>75754.92</v>
      </c>
      <c r="AJ3131">
        <v>70.125150000000005</v>
      </c>
      <c r="AK3131">
        <v>69.263599999999997</v>
      </c>
      <c r="AL3131">
        <v>68.837270000000004</v>
      </c>
      <c r="AM3131">
        <v>67.907600000000002</v>
      </c>
      <c r="AN3131">
        <v>67.256020000000007</v>
      </c>
      <c r="AO3131">
        <v>66.579539999999994</v>
      </c>
      <c r="AP3131">
        <v>66.032020000000003</v>
      </c>
      <c r="AQ3131">
        <v>68.438370000000006</v>
      </c>
      <c r="AR3131">
        <v>72.358760000000004</v>
      </c>
      <c r="AS3131">
        <v>77.695430000000002</v>
      </c>
      <c r="AT3131">
        <v>82.532030000000006</v>
      </c>
      <c r="AU3131">
        <v>85.747209999999995</v>
      </c>
      <c r="AV3131">
        <v>87.826849999999993</v>
      </c>
      <c r="AW3131">
        <v>89.155090000000001</v>
      </c>
      <c r="AX3131">
        <v>88.998369999999994</v>
      </c>
      <c r="AY3131">
        <v>88.972880000000004</v>
      </c>
      <c r="AZ3131">
        <v>87.087469999999996</v>
      </c>
      <c r="BA3131">
        <v>84.614289999999997</v>
      </c>
      <c r="BB3131">
        <v>83.461309999999997</v>
      </c>
      <c r="BC3131">
        <v>81.027559999999994</v>
      </c>
      <c r="BD3131">
        <v>77.518159999999995</v>
      </c>
      <c r="BE3131">
        <v>74.821470000000005</v>
      </c>
      <c r="BF3131">
        <v>72.967699999999994</v>
      </c>
      <c r="BG3131">
        <v>72.117800000000003</v>
      </c>
      <c r="BH3131">
        <v>-37.262439999999998</v>
      </c>
      <c r="BI3131">
        <v>-7.2489129999999999</v>
      </c>
      <c r="BJ3131">
        <v>420.21100000000001</v>
      </c>
      <c r="BK3131">
        <v>483.84480000000002</v>
      </c>
      <c r="BL3131">
        <v>418.36360000000002</v>
      </c>
      <c r="BM3131">
        <v>607.17129999999997</v>
      </c>
      <c r="BN3131">
        <v>383.75189999999998</v>
      </c>
      <c r="BO3131">
        <v>356.07400000000001</v>
      </c>
      <c r="BP3131">
        <v>-420.33390000000003</v>
      </c>
      <c r="BQ3131">
        <v>-667.09590000000003</v>
      </c>
      <c r="BR3131">
        <v>-1091.6959999999999</v>
      </c>
      <c r="BS3131">
        <v>-796.48839999999996</v>
      </c>
      <c r="BT3131">
        <v>-277.12099999999998</v>
      </c>
      <c r="BU3131">
        <v>889.62609999999995</v>
      </c>
      <c r="BV3131">
        <v>2485.373</v>
      </c>
      <c r="BW3131">
        <v>1732.15</v>
      </c>
      <c r="BX3131">
        <v>1294.309</v>
      </c>
      <c r="BY3131">
        <v>1524.162</v>
      </c>
      <c r="BZ3131">
        <v>1163.9290000000001</v>
      </c>
      <c r="CA3131">
        <v>290.24110000000002</v>
      </c>
      <c r="CB3131">
        <v>205.74469999999999</v>
      </c>
      <c r="CC3131">
        <v>-953.77940000000001</v>
      </c>
      <c r="CD3131">
        <v>-778.61739999999998</v>
      </c>
      <c r="CE3131">
        <v>-320.08359999999999</v>
      </c>
      <c r="CF3131" s="20">
        <v>60501.04</v>
      </c>
      <c r="CG3131" s="20">
        <v>68742.06</v>
      </c>
      <c r="CH3131" s="20">
        <v>60213.93</v>
      </c>
      <c r="CI3131" s="20">
        <v>57673.81</v>
      </c>
      <c r="CJ3131" s="20">
        <v>48671.25</v>
      </c>
      <c r="CK3131" s="20">
        <v>39518.11</v>
      </c>
      <c r="CL3131" s="20">
        <v>44062.85</v>
      </c>
      <c r="CM3131" s="20">
        <v>42144.480000000003</v>
      </c>
      <c r="CN3131" s="20">
        <v>28467.05</v>
      </c>
      <c r="CO3131" s="20">
        <v>23171.18</v>
      </c>
      <c r="CP3131" s="20">
        <v>14782.5</v>
      </c>
      <c r="CQ3131" s="20">
        <v>6415.1959999999999</v>
      </c>
      <c r="CR3131" s="20">
        <v>11919.27</v>
      </c>
      <c r="CS3131" s="20">
        <v>23430.34</v>
      </c>
      <c r="CT3131" s="20">
        <v>62295.59</v>
      </c>
      <c r="CU3131" s="20">
        <v>106256.8</v>
      </c>
      <c r="CV3131" s="20">
        <v>116168</v>
      </c>
      <c r="CW3131" s="20">
        <v>170676.2</v>
      </c>
      <c r="CX3131" s="20">
        <v>142676.5</v>
      </c>
      <c r="CY3131" s="20">
        <v>127925.9</v>
      </c>
      <c r="CZ3131" s="20">
        <v>131444.79999999999</v>
      </c>
      <c r="DA3131" s="20">
        <v>93769.12</v>
      </c>
      <c r="DB3131" s="20">
        <v>91015.02</v>
      </c>
      <c r="DC3131" s="20">
        <v>88658.95</v>
      </c>
      <c r="DD3131">
        <v>0</v>
      </c>
      <c r="DE3131">
        <v>0</v>
      </c>
      <c r="DF3131">
        <v>0</v>
      </c>
    </row>
    <row r="3132" spans="1:110" x14ac:dyDescent="0.25">
      <c r="A3132" s="16" t="str">
        <f t="shared" si="48"/>
        <v>Portfolio Adjusted_CPP_200 kW and above_All_SDGE_1-in-10_MONTHLY SYSTEM PEAK DAY_2020_11</v>
      </c>
      <c r="B3132" t="s">
        <v>195</v>
      </c>
      <c r="C3132" t="s">
        <v>121</v>
      </c>
      <c r="D3132" t="s">
        <v>122</v>
      </c>
      <c r="E3132" t="s">
        <v>7</v>
      </c>
      <c r="F3132" t="s">
        <v>125</v>
      </c>
      <c r="G3132" t="s">
        <v>85</v>
      </c>
      <c r="H3132" t="s">
        <v>20</v>
      </c>
      <c r="I3132">
        <v>2020</v>
      </c>
      <c r="J3132">
        <v>11</v>
      </c>
      <c r="K3132">
        <v>1363</v>
      </c>
      <c r="L3132">
        <v>153152.6</v>
      </c>
      <c r="M3132">
        <v>147908.5</v>
      </c>
      <c r="N3132">
        <v>146071.5</v>
      </c>
      <c r="O3132">
        <v>146684.20000000001</v>
      </c>
      <c r="P3132">
        <v>154542.39999999999</v>
      </c>
      <c r="Q3132">
        <v>171734.3</v>
      </c>
      <c r="R3132">
        <v>193946.1</v>
      </c>
      <c r="S3132">
        <v>207540.8</v>
      </c>
      <c r="T3132">
        <v>215762.1</v>
      </c>
      <c r="U3132">
        <v>225212.3</v>
      </c>
      <c r="V3132">
        <v>234418.1</v>
      </c>
      <c r="W3132">
        <v>239140.9</v>
      </c>
      <c r="X3132">
        <v>241213.5</v>
      </c>
      <c r="Y3132">
        <v>244436.4</v>
      </c>
      <c r="Z3132">
        <v>242988.7</v>
      </c>
      <c r="AA3132">
        <v>237298.2</v>
      </c>
      <c r="AB3132">
        <v>227846.2</v>
      </c>
      <c r="AC3132">
        <v>219137.4</v>
      </c>
      <c r="AD3132">
        <v>201839.1</v>
      </c>
      <c r="AE3132">
        <v>190150.3</v>
      </c>
      <c r="AF3132">
        <v>181483.5</v>
      </c>
      <c r="AG3132">
        <v>177512.9</v>
      </c>
      <c r="AH3132">
        <v>169580.79999999999</v>
      </c>
      <c r="AI3132">
        <v>160288.5</v>
      </c>
      <c r="AJ3132">
        <v>66.027150000000006</v>
      </c>
      <c r="AK3132">
        <v>65.253259999999997</v>
      </c>
      <c r="AL3132">
        <v>64.060289999999995</v>
      </c>
      <c r="AM3132">
        <v>63.689120000000003</v>
      </c>
      <c r="AN3132">
        <v>63.846209999999999</v>
      </c>
      <c r="AO3132">
        <v>64.217179999999999</v>
      </c>
      <c r="AP3132">
        <v>64.715140000000005</v>
      </c>
      <c r="AQ3132">
        <v>66.661929999999998</v>
      </c>
      <c r="AR3132">
        <v>73.633439999999993</v>
      </c>
      <c r="AS3132">
        <v>81.314239999999998</v>
      </c>
      <c r="AT3132">
        <v>87.313050000000004</v>
      </c>
      <c r="AU3132">
        <v>91.015330000000006</v>
      </c>
      <c r="AV3132">
        <v>91.778469999999999</v>
      </c>
      <c r="AW3132">
        <v>91.629050000000007</v>
      </c>
      <c r="AX3132">
        <v>91.675820000000002</v>
      </c>
      <c r="AY3132">
        <v>89.911519999999996</v>
      </c>
      <c r="AZ3132">
        <v>88.431979999999996</v>
      </c>
      <c r="BA3132">
        <v>84.171270000000007</v>
      </c>
      <c r="BB3132">
        <v>79.376189999999994</v>
      </c>
      <c r="BC3132">
        <v>75.142740000000003</v>
      </c>
      <c r="BD3132">
        <v>72.369799999999998</v>
      </c>
      <c r="BE3132">
        <v>69.463999999999999</v>
      </c>
      <c r="BF3132">
        <v>67.361630000000005</v>
      </c>
      <c r="BG3132">
        <v>65.30771</v>
      </c>
      <c r="BH3132">
        <v>-77.394900000000007</v>
      </c>
      <c r="BI3132">
        <v>-14.897880000000001</v>
      </c>
      <c r="BJ3132">
        <v>865.12300000000005</v>
      </c>
      <c r="BK3132">
        <v>1000.763</v>
      </c>
      <c r="BL3132">
        <v>891.97389999999996</v>
      </c>
      <c r="BM3132">
        <v>1355.107</v>
      </c>
      <c r="BN3132">
        <v>898.81590000000006</v>
      </c>
      <c r="BO3132">
        <v>858.25819999999999</v>
      </c>
      <c r="BP3132">
        <v>-1028.21</v>
      </c>
      <c r="BQ3132">
        <v>-1664.278</v>
      </c>
      <c r="BR3132">
        <v>-2761.375</v>
      </c>
      <c r="BS3132">
        <v>-2024.1030000000001</v>
      </c>
      <c r="BT3132">
        <v>-702.18230000000005</v>
      </c>
      <c r="BU3132">
        <v>2272.7669999999998</v>
      </c>
      <c r="BV3132">
        <v>6339.8540000000003</v>
      </c>
      <c r="BW3132">
        <v>4400.5659999999998</v>
      </c>
      <c r="BX3132">
        <v>3236.5889999999999</v>
      </c>
      <c r="BY3132">
        <v>3762.2530000000002</v>
      </c>
      <c r="BZ3132">
        <v>2763.893</v>
      </c>
      <c r="CA3132">
        <v>667.53340000000003</v>
      </c>
      <c r="CB3132">
        <v>465.44659999999999</v>
      </c>
      <c r="CC3132">
        <v>-2107.5210000000002</v>
      </c>
      <c r="CD3132">
        <v>-1681.09</v>
      </c>
      <c r="CE3132">
        <v>-677.25930000000005</v>
      </c>
      <c r="CF3132" s="20">
        <v>261002.7</v>
      </c>
      <c r="CG3132" s="20">
        <v>290352.40000000002</v>
      </c>
      <c r="CH3132" s="20">
        <v>255221.8</v>
      </c>
      <c r="CI3132" s="20">
        <v>246734.1</v>
      </c>
      <c r="CJ3132" s="20">
        <v>221242.8</v>
      </c>
      <c r="CK3132" s="20">
        <v>196843.5</v>
      </c>
      <c r="CL3132" s="20">
        <v>241720.3</v>
      </c>
      <c r="CM3132" s="20">
        <v>244847.8</v>
      </c>
      <c r="CN3132" s="20">
        <v>170340.3</v>
      </c>
      <c r="CO3132" s="20">
        <v>144219.29999999999</v>
      </c>
      <c r="CP3132" s="20">
        <v>94579.13</v>
      </c>
      <c r="CQ3132" s="20">
        <v>41430.129999999997</v>
      </c>
      <c r="CR3132" s="20">
        <v>76526.23</v>
      </c>
      <c r="CS3132" s="20">
        <v>152923.20000000001</v>
      </c>
      <c r="CT3132" s="20">
        <v>405352.2</v>
      </c>
      <c r="CU3132" s="20">
        <v>685808.3</v>
      </c>
      <c r="CV3132" s="20">
        <v>726416.7</v>
      </c>
      <c r="CW3132" s="20">
        <v>1039936</v>
      </c>
      <c r="CX3132" s="20">
        <v>804529.7</v>
      </c>
      <c r="CY3132" s="20">
        <v>676685.1</v>
      </c>
      <c r="CZ3132" s="20">
        <v>672706.7</v>
      </c>
      <c r="DA3132" s="20">
        <v>457833.8</v>
      </c>
      <c r="DB3132" s="20">
        <v>424274.6</v>
      </c>
      <c r="DC3132" s="20">
        <v>396922.7</v>
      </c>
      <c r="DD3132">
        <v>0</v>
      </c>
      <c r="DE3132">
        <v>0</v>
      </c>
      <c r="DF3132">
        <v>0</v>
      </c>
    </row>
    <row r="3133" spans="1:110" x14ac:dyDescent="0.25">
      <c r="A3133" s="16" t="str">
        <f t="shared" si="48"/>
        <v>Program Specific_CPP_200 kW and above_All_SDGE_1-in-10_MONTHLY SYSTEM PEAK DAY_2021_2</v>
      </c>
      <c r="B3133" t="s">
        <v>196</v>
      </c>
      <c r="C3133" t="s">
        <v>121</v>
      </c>
      <c r="D3133" t="s">
        <v>122</v>
      </c>
      <c r="E3133" t="s">
        <v>7</v>
      </c>
      <c r="F3133" t="s">
        <v>125</v>
      </c>
      <c r="G3133" t="s">
        <v>85</v>
      </c>
      <c r="H3133" t="s">
        <v>20</v>
      </c>
      <c r="I3133">
        <v>2021</v>
      </c>
      <c r="J3133">
        <v>2</v>
      </c>
      <c r="K3133">
        <v>738</v>
      </c>
      <c r="L3133">
        <v>81975.34</v>
      </c>
      <c r="M3133">
        <v>79471.48</v>
      </c>
      <c r="N3133">
        <v>78419.899999999994</v>
      </c>
      <c r="O3133">
        <v>78450.91</v>
      </c>
      <c r="P3133">
        <v>82351.350000000006</v>
      </c>
      <c r="Q3133">
        <v>91952.36</v>
      </c>
      <c r="R3133">
        <v>105846.5</v>
      </c>
      <c r="S3133">
        <v>113631.5</v>
      </c>
      <c r="T3133">
        <v>115618.9</v>
      </c>
      <c r="U3133">
        <v>116868.9</v>
      </c>
      <c r="V3133">
        <v>119381.1</v>
      </c>
      <c r="W3133">
        <v>120361.8</v>
      </c>
      <c r="X3133">
        <v>120487.2</v>
      </c>
      <c r="Y3133">
        <v>120092.5</v>
      </c>
      <c r="Z3133">
        <v>117955.3</v>
      </c>
      <c r="AA3133">
        <v>114416.1</v>
      </c>
      <c r="AB3133">
        <v>111900.3</v>
      </c>
      <c r="AC3133">
        <v>111509.2</v>
      </c>
      <c r="AD3133">
        <v>105601.8</v>
      </c>
      <c r="AE3133">
        <v>100511.6</v>
      </c>
      <c r="AF3133">
        <v>96329.33</v>
      </c>
      <c r="AG3133">
        <v>95076.06</v>
      </c>
      <c r="AH3133">
        <v>91161.8</v>
      </c>
      <c r="AI3133">
        <v>86407.55</v>
      </c>
      <c r="AJ3133">
        <v>50.052039999999998</v>
      </c>
      <c r="AK3133">
        <v>49.208280000000002</v>
      </c>
      <c r="AL3133">
        <v>48.604880000000001</v>
      </c>
      <c r="AM3133">
        <v>47.8703</v>
      </c>
      <c r="AN3133">
        <v>46.836219999999997</v>
      </c>
      <c r="AO3133">
        <v>46.325339999999997</v>
      </c>
      <c r="AP3133">
        <v>46.583019999999998</v>
      </c>
      <c r="AQ3133">
        <v>46.273949999999999</v>
      </c>
      <c r="AR3133">
        <v>52.200519999999997</v>
      </c>
      <c r="AS3133">
        <v>57.848590000000002</v>
      </c>
      <c r="AT3133">
        <v>62.30303</v>
      </c>
      <c r="AU3133">
        <v>65.815790000000007</v>
      </c>
      <c r="AV3133">
        <v>67.458380000000005</v>
      </c>
      <c r="AW3133">
        <v>67.599010000000007</v>
      </c>
      <c r="AX3133">
        <v>67.867810000000006</v>
      </c>
      <c r="AY3133">
        <v>67.150570000000002</v>
      </c>
      <c r="AZ3133">
        <v>64.188249999999996</v>
      </c>
      <c r="BA3133">
        <v>61.809690000000003</v>
      </c>
      <c r="BB3133">
        <v>58.622199999999999</v>
      </c>
      <c r="BC3133">
        <v>56.38823</v>
      </c>
      <c r="BD3133">
        <v>54.195</v>
      </c>
      <c r="BE3133">
        <v>52.301909999999999</v>
      </c>
      <c r="BF3133">
        <v>52.12453</v>
      </c>
      <c r="BG3133">
        <v>51.579419999999999</v>
      </c>
      <c r="BH3133">
        <v>-41.425820000000002</v>
      </c>
      <c r="BI3133">
        <v>-8.0046499999999998</v>
      </c>
      <c r="BJ3133">
        <v>464.44970000000001</v>
      </c>
      <c r="BK3133">
        <v>535.23670000000004</v>
      </c>
      <c r="BL3133">
        <v>475.3082</v>
      </c>
      <c r="BM3133">
        <v>725.57010000000002</v>
      </c>
      <c r="BN3133">
        <v>490.53050000000002</v>
      </c>
      <c r="BO3133">
        <v>469.90820000000002</v>
      </c>
      <c r="BP3133">
        <v>-550.9796</v>
      </c>
      <c r="BQ3133">
        <v>-863.64</v>
      </c>
      <c r="BR3133">
        <v>-1406.2739999999999</v>
      </c>
      <c r="BS3133">
        <v>-1018.75</v>
      </c>
      <c r="BT3133">
        <v>-350.7432</v>
      </c>
      <c r="BU3133">
        <v>1116.6189999999999</v>
      </c>
      <c r="BV3133">
        <v>3077.59</v>
      </c>
      <c r="BW3133">
        <v>2121.7849999999999</v>
      </c>
      <c r="BX3133">
        <v>1589.5609999999999</v>
      </c>
      <c r="BY3133">
        <v>1914.442</v>
      </c>
      <c r="BZ3133">
        <v>1446.0630000000001</v>
      </c>
      <c r="CA3133">
        <v>352.85160000000002</v>
      </c>
      <c r="CB3133">
        <v>247.05369999999999</v>
      </c>
      <c r="CC3133">
        <v>-1128.79</v>
      </c>
      <c r="CD3133">
        <v>-903.70659999999998</v>
      </c>
      <c r="CE3133">
        <v>-365.09359999999998</v>
      </c>
      <c r="CF3133" s="20">
        <v>74776.039999999994</v>
      </c>
      <c r="CG3133" s="20">
        <v>83822.66</v>
      </c>
      <c r="CH3133" s="20">
        <v>73559.62</v>
      </c>
      <c r="CI3133" s="20">
        <v>70576.2</v>
      </c>
      <c r="CJ3133" s="20">
        <v>62822.54</v>
      </c>
      <c r="CK3133" s="20">
        <v>56432.93</v>
      </c>
      <c r="CL3133" s="20">
        <v>71995.23</v>
      </c>
      <c r="CM3133" s="20">
        <v>73398.350000000006</v>
      </c>
      <c r="CN3133" s="20">
        <v>48913.05</v>
      </c>
      <c r="CO3133" s="20">
        <v>38836.230000000003</v>
      </c>
      <c r="CP3133" s="20">
        <v>24529.279999999999</v>
      </c>
      <c r="CQ3133" s="20">
        <v>10495.08</v>
      </c>
      <c r="CR3133" s="20">
        <v>19093.650000000001</v>
      </c>
      <c r="CS3133" s="20">
        <v>36912.49</v>
      </c>
      <c r="CT3133" s="20">
        <v>95520.26</v>
      </c>
      <c r="CU3133" s="20">
        <v>159436.70000000001</v>
      </c>
      <c r="CV3133" s="20">
        <v>175212.5</v>
      </c>
      <c r="CW3133" s="20">
        <v>269274.5</v>
      </c>
      <c r="CX3133" s="20">
        <v>220229</v>
      </c>
      <c r="CY3133" s="20">
        <v>189071</v>
      </c>
      <c r="CZ3133" s="20">
        <v>189525.9</v>
      </c>
      <c r="DA3133" s="20">
        <v>131338</v>
      </c>
      <c r="DB3133" s="20">
        <v>122608.3</v>
      </c>
      <c r="DC3133" s="20">
        <v>115346.5</v>
      </c>
      <c r="DD3133">
        <v>0</v>
      </c>
      <c r="DE3133">
        <v>0</v>
      </c>
      <c r="DF3133">
        <v>0</v>
      </c>
    </row>
    <row r="3134" spans="1:110" x14ac:dyDescent="0.25">
      <c r="A3134" s="16" t="str">
        <f t="shared" si="48"/>
        <v>Program Specific_CPP_200 kW and above_All_SDGE_1-in-10_MONTHLY SYSTEM PEAK DAY_2021_10</v>
      </c>
      <c r="B3134" t="s">
        <v>196</v>
      </c>
      <c r="C3134" t="s">
        <v>121</v>
      </c>
      <c r="D3134" t="s">
        <v>122</v>
      </c>
      <c r="E3134" t="s">
        <v>7</v>
      </c>
      <c r="F3134" t="s">
        <v>125</v>
      </c>
      <c r="G3134" t="s">
        <v>85</v>
      </c>
      <c r="H3134" t="s">
        <v>20</v>
      </c>
      <c r="I3134">
        <v>2021</v>
      </c>
      <c r="J3134">
        <v>10</v>
      </c>
      <c r="K3134">
        <v>738</v>
      </c>
      <c r="L3134">
        <v>120154.9</v>
      </c>
      <c r="M3134">
        <v>117305.3</v>
      </c>
      <c r="N3134">
        <v>115648.7</v>
      </c>
      <c r="O3134">
        <v>115444.4</v>
      </c>
      <c r="P3134">
        <v>118940.3</v>
      </c>
      <c r="Q3134">
        <v>126682.9</v>
      </c>
      <c r="R3134">
        <v>138667.20000000001</v>
      </c>
      <c r="S3134">
        <v>145152.70000000001</v>
      </c>
      <c r="T3134">
        <v>148824</v>
      </c>
      <c r="U3134">
        <v>152850.20000000001</v>
      </c>
      <c r="V3134">
        <v>157363.20000000001</v>
      </c>
      <c r="W3134">
        <v>161494.20000000001</v>
      </c>
      <c r="X3134">
        <v>164138.29999999999</v>
      </c>
      <c r="Y3134">
        <v>164907.6</v>
      </c>
      <c r="Z3134">
        <v>163699.4</v>
      </c>
      <c r="AA3134">
        <v>160842.5</v>
      </c>
      <c r="AB3134">
        <v>155657.9</v>
      </c>
      <c r="AC3134">
        <v>151231</v>
      </c>
      <c r="AD3134">
        <v>144113.4</v>
      </c>
      <c r="AE3134">
        <v>137900.79999999999</v>
      </c>
      <c r="AF3134">
        <v>132309.9</v>
      </c>
      <c r="AG3134">
        <v>131302.79999999999</v>
      </c>
      <c r="AH3134">
        <v>128079.2</v>
      </c>
      <c r="AI3134">
        <v>123411.8</v>
      </c>
      <c r="AJ3134">
        <v>71.342609999999993</v>
      </c>
      <c r="AK3134">
        <v>69.74436</v>
      </c>
      <c r="AL3134">
        <v>69.127790000000005</v>
      </c>
      <c r="AM3134">
        <v>68.31129</v>
      </c>
      <c r="AN3134">
        <v>67.653120000000001</v>
      </c>
      <c r="AO3134">
        <v>66.792320000000004</v>
      </c>
      <c r="AP3134">
        <v>66.892949999999999</v>
      </c>
      <c r="AQ3134">
        <v>66.617900000000006</v>
      </c>
      <c r="AR3134">
        <v>72.942459999999997</v>
      </c>
      <c r="AS3134">
        <v>80.445350000000005</v>
      </c>
      <c r="AT3134">
        <v>86.03783</v>
      </c>
      <c r="AU3134">
        <v>90.521180000000001</v>
      </c>
      <c r="AV3134">
        <v>93.365309999999994</v>
      </c>
      <c r="AW3134">
        <v>93.615200000000002</v>
      </c>
      <c r="AX3134">
        <v>93.953209999999999</v>
      </c>
      <c r="AY3134">
        <v>93.461759999999998</v>
      </c>
      <c r="AZ3134">
        <v>93.084199999999996</v>
      </c>
      <c r="BA3134">
        <v>90.973089999999999</v>
      </c>
      <c r="BB3134">
        <v>88.050970000000007</v>
      </c>
      <c r="BC3134">
        <v>84.431719999999999</v>
      </c>
      <c r="BD3134">
        <v>81.791060000000002</v>
      </c>
      <c r="BE3134">
        <v>78.986009999999993</v>
      </c>
      <c r="BF3134">
        <v>75.866829999999993</v>
      </c>
      <c r="BG3134">
        <v>74.119100000000003</v>
      </c>
      <c r="BH3134">
        <v>-60.719650000000001</v>
      </c>
      <c r="BI3134">
        <v>-11.81541</v>
      </c>
      <c r="BJ3134">
        <v>684.94100000000003</v>
      </c>
      <c r="BK3134">
        <v>787.62760000000003</v>
      </c>
      <c r="BL3134">
        <v>686.48910000000001</v>
      </c>
      <c r="BM3134">
        <v>999.61869999999999</v>
      </c>
      <c r="BN3134">
        <v>642.63350000000003</v>
      </c>
      <c r="BO3134">
        <v>600.26020000000005</v>
      </c>
      <c r="BP3134">
        <v>-709.21810000000005</v>
      </c>
      <c r="BQ3134">
        <v>-1129.5360000000001</v>
      </c>
      <c r="BR3134">
        <v>-1853.692</v>
      </c>
      <c r="BS3134">
        <v>-1366.8969999999999</v>
      </c>
      <c r="BT3134">
        <v>-477.81310000000002</v>
      </c>
      <c r="BU3134">
        <v>1533.309</v>
      </c>
      <c r="BV3134">
        <v>4271.1049999999996</v>
      </c>
      <c r="BW3134">
        <v>2982.7379999999998</v>
      </c>
      <c r="BX3134">
        <v>2211.1439999999998</v>
      </c>
      <c r="BY3134">
        <v>2596.404</v>
      </c>
      <c r="BZ3134">
        <v>1973.423</v>
      </c>
      <c r="CA3134">
        <v>484.10860000000002</v>
      </c>
      <c r="CB3134">
        <v>339.33229999999998</v>
      </c>
      <c r="CC3134">
        <v>-1558.8920000000001</v>
      </c>
      <c r="CD3134">
        <v>-1269.6769999999999</v>
      </c>
      <c r="CE3134">
        <v>-521.44579999999996</v>
      </c>
      <c r="CF3134" s="20">
        <v>160649.29999999999</v>
      </c>
      <c r="CG3134" s="20">
        <v>182631</v>
      </c>
      <c r="CH3134" s="20">
        <v>159981</v>
      </c>
      <c r="CI3134" s="20">
        <v>152829.9</v>
      </c>
      <c r="CJ3134" s="20">
        <v>131048.5</v>
      </c>
      <c r="CK3134" s="20">
        <v>107113.1</v>
      </c>
      <c r="CL3134" s="20">
        <v>123565.8</v>
      </c>
      <c r="CM3134" s="20">
        <v>119767.6</v>
      </c>
      <c r="CN3134" s="20">
        <v>81042.59</v>
      </c>
      <c r="CO3134" s="20">
        <v>66431.11</v>
      </c>
      <c r="CP3134" s="20">
        <v>42620.62</v>
      </c>
      <c r="CQ3134" s="20">
        <v>18893.939999999999</v>
      </c>
      <c r="CR3134" s="20">
        <v>35434.53</v>
      </c>
      <c r="CS3134" s="20">
        <v>69602.23</v>
      </c>
      <c r="CT3134" s="20">
        <v>183973.2</v>
      </c>
      <c r="CU3134" s="20">
        <v>315076.3</v>
      </c>
      <c r="CV3134" s="20">
        <v>339035.3</v>
      </c>
      <c r="CW3134" s="20">
        <v>495285.1</v>
      </c>
      <c r="CX3134" s="20">
        <v>410147.8</v>
      </c>
      <c r="CY3134" s="20">
        <v>355898.6</v>
      </c>
      <c r="CZ3134" s="20">
        <v>357549.6</v>
      </c>
      <c r="DA3134" s="20">
        <v>250493.4</v>
      </c>
      <c r="DB3134" s="20">
        <v>242019.9</v>
      </c>
      <c r="DC3134" s="20">
        <v>235295.8</v>
      </c>
      <c r="DD3134">
        <v>0</v>
      </c>
      <c r="DE3134">
        <v>0</v>
      </c>
      <c r="DF3134">
        <v>0</v>
      </c>
    </row>
    <row r="3135" spans="1:110" x14ac:dyDescent="0.25">
      <c r="A3135" s="16" t="str">
        <f t="shared" si="48"/>
        <v>Program Specific_CPP_200 kW and above_All_SDGE_1-in-10_MONTHLY SYSTEM PEAK DAY_2031_11</v>
      </c>
      <c r="B3135" t="s">
        <v>196</v>
      </c>
      <c r="C3135" t="s">
        <v>121</v>
      </c>
      <c r="D3135" t="s">
        <v>122</v>
      </c>
      <c r="E3135" t="s">
        <v>7</v>
      </c>
      <c r="F3135" t="s">
        <v>125</v>
      </c>
      <c r="G3135" t="s">
        <v>85</v>
      </c>
      <c r="H3135" t="s">
        <v>20</v>
      </c>
      <c r="I3135">
        <v>2031</v>
      </c>
      <c r="J3135">
        <v>11</v>
      </c>
      <c r="K3135">
        <v>274</v>
      </c>
      <c r="L3135">
        <v>36989.1</v>
      </c>
      <c r="M3135">
        <v>35935.19</v>
      </c>
      <c r="N3135">
        <v>35557.89</v>
      </c>
      <c r="O3135">
        <v>35670.589999999997</v>
      </c>
      <c r="P3135">
        <v>37228.43</v>
      </c>
      <c r="Q3135">
        <v>40678.839999999997</v>
      </c>
      <c r="R3135">
        <v>45303.88</v>
      </c>
      <c r="S3135">
        <v>48060.61</v>
      </c>
      <c r="T3135">
        <v>49718.23</v>
      </c>
      <c r="U3135">
        <v>51632.59</v>
      </c>
      <c r="V3135">
        <v>53455.25</v>
      </c>
      <c r="W3135">
        <v>54446.11</v>
      </c>
      <c r="X3135">
        <v>54865.61</v>
      </c>
      <c r="Y3135">
        <v>55466.43</v>
      </c>
      <c r="Z3135">
        <v>55123.61</v>
      </c>
      <c r="AA3135">
        <v>53925.42</v>
      </c>
      <c r="AB3135">
        <v>52013.88</v>
      </c>
      <c r="AC3135">
        <v>50273.38</v>
      </c>
      <c r="AD3135">
        <v>46807.35</v>
      </c>
      <c r="AE3135">
        <v>44468.06</v>
      </c>
      <c r="AF3135">
        <v>42734.2</v>
      </c>
      <c r="AG3135">
        <v>41923.949999999997</v>
      </c>
      <c r="AH3135">
        <v>40316.46</v>
      </c>
      <c r="AI3135">
        <v>38443.040000000001</v>
      </c>
      <c r="AJ3135">
        <v>66.009529999999998</v>
      </c>
      <c r="AK3135">
        <v>65.241540000000001</v>
      </c>
      <c r="AL3135">
        <v>64.049099999999996</v>
      </c>
      <c r="AM3135">
        <v>63.671869999999998</v>
      </c>
      <c r="AN3135">
        <v>63.82291</v>
      </c>
      <c r="AO3135">
        <v>64.186009999999996</v>
      </c>
      <c r="AP3135">
        <v>64.694509999999994</v>
      </c>
      <c r="AQ3135">
        <v>66.624350000000007</v>
      </c>
      <c r="AR3135">
        <v>73.614850000000004</v>
      </c>
      <c r="AS3135">
        <v>81.298640000000006</v>
      </c>
      <c r="AT3135">
        <v>87.314099999999996</v>
      </c>
      <c r="AU3135">
        <v>91.024339999999995</v>
      </c>
      <c r="AV3135">
        <v>91.797139999999999</v>
      </c>
      <c r="AW3135">
        <v>91.649280000000005</v>
      </c>
      <c r="AX3135">
        <v>91.689909999999998</v>
      </c>
      <c r="AY3135">
        <v>89.92165</v>
      </c>
      <c r="AZ3135">
        <v>88.43862</v>
      </c>
      <c r="BA3135">
        <v>84.167879999999997</v>
      </c>
      <c r="BB3135">
        <v>79.353970000000004</v>
      </c>
      <c r="BC3135">
        <v>75.120769999999993</v>
      </c>
      <c r="BD3135">
        <v>72.344700000000003</v>
      </c>
      <c r="BE3135">
        <v>69.431780000000003</v>
      </c>
      <c r="BF3135">
        <v>67.332099999999997</v>
      </c>
      <c r="BG3135">
        <v>65.280240000000006</v>
      </c>
      <c r="BH3135">
        <v>-18.692250000000001</v>
      </c>
      <c r="BI3135">
        <v>-3.6195200000000001</v>
      </c>
      <c r="BJ3135">
        <v>210.59520000000001</v>
      </c>
      <c r="BK3135">
        <v>243.36500000000001</v>
      </c>
      <c r="BL3135">
        <v>214.8717</v>
      </c>
      <c r="BM3135">
        <v>320.9853</v>
      </c>
      <c r="BN3135">
        <v>209.9545</v>
      </c>
      <c r="BO3135">
        <v>198.74850000000001</v>
      </c>
      <c r="BP3135">
        <v>-236.93119999999999</v>
      </c>
      <c r="BQ3135">
        <v>-381.55549999999999</v>
      </c>
      <c r="BR3135">
        <v>-629.68679999999995</v>
      </c>
      <c r="BS3135">
        <v>-460.83519999999999</v>
      </c>
      <c r="BT3135">
        <v>-159.71600000000001</v>
      </c>
      <c r="BU3135">
        <v>515.72630000000004</v>
      </c>
      <c r="BV3135">
        <v>1438.2380000000001</v>
      </c>
      <c r="BW3135">
        <v>1000.018</v>
      </c>
      <c r="BX3135">
        <v>738.86500000000001</v>
      </c>
      <c r="BY3135">
        <v>863.11680000000001</v>
      </c>
      <c r="BZ3135">
        <v>640.95849999999996</v>
      </c>
      <c r="CA3135">
        <v>156.10769999999999</v>
      </c>
      <c r="CB3135">
        <v>109.59950000000001</v>
      </c>
      <c r="CC3135">
        <v>-497.74200000000002</v>
      </c>
      <c r="CD3135">
        <v>-399.66579999999999</v>
      </c>
      <c r="CE3135">
        <v>-162.4315</v>
      </c>
      <c r="CF3135" s="20">
        <v>15224.52</v>
      </c>
      <c r="CG3135" s="20">
        <v>17138.73</v>
      </c>
      <c r="CH3135" s="20">
        <v>15123.73</v>
      </c>
      <c r="CI3135" s="20">
        <v>14590.92</v>
      </c>
      <c r="CJ3135" s="20">
        <v>12838.77</v>
      </c>
      <c r="CK3135" s="20">
        <v>11044.45</v>
      </c>
      <c r="CL3135" s="20">
        <v>13189.31</v>
      </c>
      <c r="CM3135" s="20">
        <v>13130.09</v>
      </c>
      <c r="CN3135" s="20">
        <v>9044.7870000000003</v>
      </c>
      <c r="CO3135" s="20">
        <v>7580.3119999999999</v>
      </c>
      <c r="CP3135" s="20">
        <v>4918.0609999999997</v>
      </c>
      <c r="CQ3135" s="20">
        <v>2147.5450000000001</v>
      </c>
      <c r="CR3135" s="20">
        <v>3959.2</v>
      </c>
      <c r="CS3135" s="20">
        <v>7874.1220000000003</v>
      </c>
      <c r="CT3135" s="20">
        <v>20861.03</v>
      </c>
      <c r="CU3135" s="20">
        <v>35416.11</v>
      </c>
      <c r="CV3135" s="20">
        <v>37856.54</v>
      </c>
      <c r="CW3135" s="20">
        <v>54733.08</v>
      </c>
      <c r="CX3135" s="20">
        <v>43267.29</v>
      </c>
      <c r="CY3135" s="20">
        <v>37007.46</v>
      </c>
      <c r="CZ3135" s="20">
        <v>37299.480000000003</v>
      </c>
      <c r="DA3135" s="20">
        <v>25537.16</v>
      </c>
      <c r="DB3135" s="20">
        <v>23980.53</v>
      </c>
      <c r="DC3135" s="20">
        <v>22831.599999999999</v>
      </c>
      <c r="DD3135">
        <v>0</v>
      </c>
      <c r="DE3135">
        <v>0</v>
      </c>
      <c r="DF3135">
        <v>0</v>
      </c>
    </row>
    <row r="3136" spans="1:110" x14ac:dyDescent="0.25">
      <c r="A3136" s="16" t="str">
        <f t="shared" si="48"/>
        <v>Portfolio Adjusted_CPP_200 kW and above_All_SDGE_1-in-10_MONTHLY SYSTEM PEAK DAY_2028_7</v>
      </c>
      <c r="B3136" t="s">
        <v>195</v>
      </c>
      <c r="C3136" t="s">
        <v>121</v>
      </c>
      <c r="D3136" t="s">
        <v>122</v>
      </c>
      <c r="E3136" t="s">
        <v>7</v>
      </c>
      <c r="F3136" t="s">
        <v>125</v>
      </c>
      <c r="G3136" t="s">
        <v>85</v>
      </c>
      <c r="H3136" t="s">
        <v>20</v>
      </c>
      <c r="I3136">
        <v>2028</v>
      </c>
      <c r="J3136">
        <v>7</v>
      </c>
      <c r="K3136">
        <v>319</v>
      </c>
      <c r="L3136">
        <v>54073.55</v>
      </c>
      <c r="M3136">
        <v>52776.83</v>
      </c>
      <c r="N3136">
        <v>52030.32</v>
      </c>
      <c r="O3136">
        <v>52006.74</v>
      </c>
      <c r="P3136">
        <v>53155.8</v>
      </c>
      <c r="Q3136">
        <v>56428.19</v>
      </c>
      <c r="R3136">
        <v>60724.25</v>
      </c>
      <c r="S3136">
        <v>63143.29</v>
      </c>
      <c r="T3136">
        <v>64682.85</v>
      </c>
      <c r="U3136">
        <v>66199.67</v>
      </c>
      <c r="V3136">
        <v>67962.41</v>
      </c>
      <c r="W3136">
        <v>69008.42</v>
      </c>
      <c r="X3136">
        <v>69810.81</v>
      </c>
      <c r="Y3136">
        <v>70164.899999999994</v>
      </c>
      <c r="Z3136">
        <v>69855.38</v>
      </c>
      <c r="AA3136">
        <v>68497.210000000006</v>
      </c>
      <c r="AB3136">
        <v>66818.02</v>
      </c>
      <c r="AC3136">
        <v>65103</v>
      </c>
      <c r="AD3136">
        <v>62332.11</v>
      </c>
      <c r="AE3136">
        <v>60629.53</v>
      </c>
      <c r="AF3136">
        <v>58829.79</v>
      </c>
      <c r="AG3136">
        <v>58912.47</v>
      </c>
      <c r="AH3136">
        <v>57598.47</v>
      </c>
      <c r="AI3136">
        <v>55553.61</v>
      </c>
      <c r="AJ3136">
        <v>70.125150000000005</v>
      </c>
      <c r="AK3136">
        <v>69.263599999999997</v>
      </c>
      <c r="AL3136">
        <v>68.837270000000004</v>
      </c>
      <c r="AM3136">
        <v>67.907600000000002</v>
      </c>
      <c r="AN3136">
        <v>67.256020000000007</v>
      </c>
      <c r="AO3136">
        <v>66.579539999999994</v>
      </c>
      <c r="AP3136">
        <v>66.032020000000003</v>
      </c>
      <c r="AQ3136">
        <v>68.438370000000006</v>
      </c>
      <c r="AR3136">
        <v>72.358760000000004</v>
      </c>
      <c r="AS3136">
        <v>77.695430000000002</v>
      </c>
      <c r="AT3136">
        <v>82.532030000000006</v>
      </c>
      <c r="AU3136">
        <v>85.747209999999995</v>
      </c>
      <c r="AV3136">
        <v>87.826849999999993</v>
      </c>
      <c r="AW3136">
        <v>89.155090000000001</v>
      </c>
      <c r="AX3136">
        <v>88.998369999999994</v>
      </c>
      <c r="AY3136">
        <v>88.972880000000004</v>
      </c>
      <c r="AZ3136">
        <v>87.087469999999996</v>
      </c>
      <c r="BA3136">
        <v>84.614289999999997</v>
      </c>
      <c r="BB3136">
        <v>83.461309999999997</v>
      </c>
      <c r="BC3136">
        <v>81.027559999999994</v>
      </c>
      <c r="BD3136">
        <v>77.518159999999995</v>
      </c>
      <c r="BE3136">
        <v>74.821470000000005</v>
      </c>
      <c r="BF3136">
        <v>72.967699999999994</v>
      </c>
      <c r="BG3136">
        <v>72.117800000000003</v>
      </c>
      <c r="BH3136">
        <v>-27.325790000000001</v>
      </c>
      <c r="BI3136">
        <v>-5.3158700000000003</v>
      </c>
      <c r="BJ3136">
        <v>308.15480000000002</v>
      </c>
      <c r="BK3136">
        <v>354.81950000000001</v>
      </c>
      <c r="BL3136">
        <v>306.8</v>
      </c>
      <c r="BM3136">
        <v>445.25889999999998</v>
      </c>
      <c r="BN3136">
        <v>281.41800000000001</v>
      </c>
      <c r="BO3136">
        <v>261.12090000000001</v>
      </c>
      <c r="BP3136">
        <v>-308.2448</v>
      </c>
      <c r="BQ3136">
        <v>-489.20370000000003</v>
      </c>
      <c r="BR3136">
        <v>-800.57680000000005</v>
      </c>
      <c r="BS3136">
        <v>-584.0915</v>
      </c>
      <c r="BT3136">
        <v>-203.22210000000001</v>
      </c>
      <c r="BU3136">
        <v>652.39250000000004</v>
      </c>
      <c r="BV3136">
        <v>1822.607</v>
      </c>
      <c r="BW3136">
        <v>1270.2439999999999</v>
      </c>
      <c r="BX3136">
        <v>949.16</v>
      </c>
      <c r="BY3136">
        <v>1117.7190000000001</v>
      </c>
      <c r="BZ3136">
        <v>853.54759999999999</v>
      </c>
      <c r="CA3136">
        <v>212.8434</v>
      </c>
      <c r="CB3136">
        <v>150.87950000000001</v>
      </c>
      <c r="CC3136">
        <v>-699.43820000000005</v>
      </c>
      <c r="CD3136">
        <v>-570.98609999999996</v>
      </c>
      <c r="CE3136">
        <v>-234.72790000000001</v>
      </c>
      <c r="CF3136" s="20">
        <v>32536.12</v>
      </c>
      <c r="CG3136" s="20">
        <v>36967.96</v>
      </c>
      <c r="CH3136" s="20">
        <v>32381.71</v>
      </c>
      <c r="CI3136" s="20">
        <v>31015.7</v>
      </c>
      <c r="CJ3136" s="20">
        <v>26174.32</v>
      </c>
      <c r="CK3136" s="20">
        <v>21251.96</v>
      </c>
      <c r="CL3136" s="20">
        <v>23696.02</v>
      </c>
      <c r="CM3136" s="20">
        <v>22664.36</v>
      </c>
      <c r="CN3136" s="20">
        <v>15308.95</v>
      </c>
      <c r="CO3136" s="20">
        <v>12460.94</v>
      </c>
      <c r="CP3136" s="20">
        <v>7949.6989999999996</v>
      </c>
      <c r="CQ3136" s="20">
        <v>3449.9490000000001</v>
      </c>
      <c r="CR3136" s="20">
        <v>6409.9170000000004</v>
      </c>
      <c r="CS3136" s="20">
        <v>12600.32</v>
      </c>
      <c r="CT3136" s="20">
        <v>33501.18</v>
      </c>
      <c r="CU3136" s="20">
        <v>57142.54</v>
      </c>
      <c r="CV3136" s="20">
        <v>62472.59</v>
      </c>
      <c r="CW3136" s="20">
        <v>91785.86</v>
      </c>
      <c r="CX3136" s="20">
        <v>76728.240000000005</v>
      </c>
      <c r="CY3136" s="20">
        <v>68795.69</v>
      </c>
      <c r="CZ3136" s="20">
        <v>70688.08</v>
      </c>
      <c r="DA3136" s="20">
        <v>50426.94</v>
      </c>
      <c r="DB3136" s="20">
        <v>48945.85</v>
      </c>
      <c r="DC3136" s="20">
        <v>47678.82</v>
      </c>
      <c r="DD3136">
        <v>0</v>
      </c>
      <c r="DE3136">
        <v>0</v>
      </c>
      <c r="DF3136">
        <v>0</v>
      </c>
    </row>
    <row r="3137" spans="1:110" x14ac:dyDescent="0.25">
      <c r="A3137" s="16" t="str">
        <f t="shared" si="48"/>
        <v>Portfolio Adjusted_CPP_200 kW and above_All_SDGE_1-in-10_MONTHLY SYSTEM PEAK DAY_2027_2</v>
      </c>
      <c r="B3137" t="s">
        <v>195</v>
      </c>
      <c r="C3137" t="s">
        <v>121</v>
      </c>
      <c r="D3137" t="s">
        <v>122</v>
      </c>
      <c r="E3137" t="s">
        <v>7</v>
      </c>
      <c r="F3137" t="s">
        <v>125</v>
      </c>
      <c r="G3137" t="s">
        <v>85</v>
      </c>
      <c r="H3137" t="s">
        <v>20</v>
      </c>
      <c r="I3137">
        <v>2027</v>
      </c>
      <c r="J3137">
        <v>2</v>
      </c>
      <c r="K3137">
        <v>335</v>
      </c>
      <c r="L3137">
        <v>44170.14</v>
      </c>
      <c r="M3137">
        <v>43035.88</v>
      </c>
      <c r="N3137">
        <v>42570.45</v>
      </c>
      <c r="O3137">
        <v>42597.9</v>
      </c>
      <c r="P3137">
        <v>44396.160000000003</v>
      </c>
      <c r="Q3137">
        <v>48758.09</v>
      </c>
      <c r="R3137">
        <v>54852.29</v>
      </c>
      <c r="S3137">
        <v>58362.49</v>
      </c>
      <c r="T3137">
        <v>59254.97</v>
      </c>
      <c r="U3137">
        <v>59801.32</v>
      </c>
      <c r="V3137">
        <v>60981.760000000002</v>
      </c>
      <c r="W3137">
        <v>61369.19</v>
      </c>
      <c r="X3137">
        <v>61420.17</v>
      </c>
      <c r="Y3137">
        <v>61312.09</v>
      </c>
      <c r="Z3137">
        <v>60416.66</v>
      </c>
      <c r="AA3137">
        <v>58875.66</v>
      </c>
      <c r="AB3137">
        <v>57746.239999999998</v>
      </c>
      <c r="AC3137">
        <v>57559.47</v>
      </c>
      <c r="AD3137">
        <v>54867.73</v>
      </c>
      <c r="AE3137">
        <v>52543.83</v>
      </c>
      <c r="AF3137">
        <v>50632.77</v>
      </c>
      <c r="AG3137">
        <v>50068.12</v>
      </c>
      <c r="AH3137">
        <v>48299.54</v>
      </c>
      <c r="AI3137">
        <v>46148.41</v>
      </c>
      <c r="AJ3137">
        <v>50.086739999999999</v>
      </c>
      <c r="AK3137">
        <v>49.244399999999999</v>
      </c>
      <c r="AL3137">
        <v>48.639099999999999</v>
      </c>
      <c r="AM3137">
        <v>47.907519999999998</v>
      </c>
      <c r="AN3137">
        <v>46.869880000000002</v>
      </c>
      <c r="AO3137">
        <v>46.361550000000001</v>
      </c>
      <c r="AP3137">
        <v>46.61956</v>
      </c>
      <c r="AQ3137">
        <v>46.310830000000003</v>
      </c>
      <c r="AR3137">
        <v>52.221730000000001</v>
      </c>
      <c r="AS3137">
        <v>57.863250000000001</v>
      </c>
      <c r="AT3137">
        <v>62.31326</v>
      </c>
      <c r="AU3137">
        <v>65.822490000000002</v>
      </c>
      <c r="AV3137">
        <v>67.453479999999999</v>
      </c>
      <c r="AW3137">
        <v>67.582139999999995</v>
      </c>
      <c r="AX3137">
        <v>67.858710000000002</v>
      </c>
      <c r="AY3137">
        <v>67.130719999999997</v>
      </c>
      <c r="AZ3137">
        <v>64.179190000000006</v>
      </c>
      <c r="BA3137">
        <v>61.806460000000001</v>
      </c>
      <c r="BB3137">
        <v>58.63579</v>
      </c>
      <c r="BC3137">
        <v>56.41592</v>
      </c>
      <c r="BD3137">
        <v>54.225549999999998</v>
      </c>
      <c r="BE3137">
        <v>52.331200000000003</v>
      </c>
      <c r="BF3137">
        <v>52.152639999999998</v>
      </c>
      <c r="BG3137">
        <v>51.607019999999999</v>
      </c>
      <c r="BH3137">
        <v>-22.321149999999999</v>
      </c>
      <c r="BI3137">
        <v>-4.334727</v>
      </c>
      <c r="BJ3137">
        <v>252.1277</v>
      </c>
      <c r="BK3137">
        <v>290.62709999999998</v>
      </c>
      <c r="BL3137">
        <v>256.24180000000001</v>
      </c>
      <c r="BM3137">
        <v>384.73630000000003</v>
      </c>
      <c r="BN3137">
        <v>254.20519999999999</v>
      </c>
      <c r="BO3137">
        <v>241.35059999999999</v>
      </c>
      <c r="BP3137">
        <v>-282.3784</v>
      </c>
      <c r="BQ3137">
        <v>-441.92099999999999</v>
      </c>
      <c r="BR3137">
        <v>-718.34690000000001</v>
      </c>
      <c r="BS3137">
        <v>-519.43259999999998</v>
      </c>
      <c r="BT3137">
        <v>-178.79660000000001</v>
      </c>
      <c r="BU3137">
        <v>570.07920000000001</v>
      </c>
      <c r="BV3137">
        <v>1576.34</v>
      </c>
      <c r="BW3137">
        <v>1091.817</v>
      </c>
      <c r="BX3137">
        <v>820.29399999999998</v>
      </c>
      <c r="BY3137">
        <v>988.20780000000002</v>
      </c>
      <c r="BZ3137">
        <v>751.33370000000002</v>
      </c>
      <c r="CA3137">
        <v>184.4581</v>
      </c>
      <c r="CB3137">
        <v>129.85679999999999</v>
      </c>
      <c r="CC3137">
        <v>-594.43370000000004</v>
      </c>
      <c r="CD3137">
        <v>-478.80369999999999</v>
      </c>
      <c r="CE3137">
        <v>-194.98859999999999</v>
      </c>
      <c r="CF3137" s="20">
        <v>21709.69</v>
      </c>
      <c r="CG3137" s="20">
        <v>24581.040000000001</v>
      </c>
      <c r="CH3137" s="20">
        <v>21677.21</v>
      </c>
      <c r="CI3137" s="20">
        <v>20808.400000000001</v>
      </c>
      <c r="CJ3137" s="20">
        <v>18258.490000000002</v>
      </c>
      <c r="CK3137" s="20">
        <v>15867.19</v>
      </c>
      <c r="CL3137" s="20">
        <v>19334.84</v>
      </c>
      <c r="CM3137" s="20">
        <v>19362.29</v>
      </c>
      <c r="CN3137" s="20">
        <v>12847.44</v>
      </c>
      <c r="CO3137" s="20">
        <v>10168.59</v>
      </c>
      <c r="CP3137" s="20">
        <v>6400.4889999999996</v>
      </c>
      <c r="CQ3137" s="20">
        <v>2728.4079999999999</v>
      </c>
      <c r="CR3137" s="20">
        <v>4961.6840000000002</v>
      </c>
      <c r="CS3137" s="20">
        <v>9621.3040000000001</v>
      </c>
      <c r="CT3137" s="20">
        <v>25059.58</v>
      </c>
      <c r="CU3137" s="20">
        <v>42216.800000000003</v>
      </c>
      <c r="CV3137" s="20">
        <v>46660.54</v>
      </c>
      <c r="CW3137" s="20">
        <v>71747.59</v>
      </c>
      <c r="CX3137" s="20">
        <v>59451.88</v>
      </c>
      <c r="CY3137" s="20">
        <v>51669.75</v>
      </c>
      <c r="CZ3137" s="20">
        <v>52361.86</v>
      </c>
      <c r="DA3137" s="20">
        <v>36422.589999999997</v>
      </c>
      <c r="DB3137" s="20">
        <v>34417.550000000003</v>
      </c>
      <c r="DC3137" s="20">
        <v>32901.4</v>
      </c>
      <c r="DD3137">
        <v>0</v>
      </c>
      <c r="DE3137">
        <v>0</v>
      </c>
      <c r="DF3137">
        <v>0</v>
      </c>
    </row>
    <row r="3138" spans="1:110" x14ac:dyDescent="0.25">
      <c r="A3138" s="16" t="str">
        <f t="shared" ref="A3138:A3201" si="49">B3138&amp;"_"&amp;C3138&amp;"_"&amp;D3138&amp;"_"&amp;E3138&amp;"_"&amp;F3138&amp;"_"&amp;G3138&amp;"_"&amp;H3138&amp;"_"&amp;I3138&amp;"_"&amp;J3138</f>
        <v>Program Specific_CPP_200 kW and above_All_SDGE_1-in-10_MONTHLY SYSTEM PEAK DAY_2026_11</v>
      </c>
      <c r="B3138" t="s">
        <v>196</v>
      </c>
      <c r="C3138" t="s">
        <v>121</v>
      </c>
      <c r="D3138" t="s">
        <v>122</v>
      </c>
      <c r="E3138" t="s">
        <v>7</v>
      </c>
      <c r="F3138" t="s">
        <v>125</v>
      </c>
      <c r="G3138" t="s">
        <v>85</v>
      </c>
      <c r="H3138" t="s">
        <v>20</v>
      </c>
      <c r="I3138">
        <v>2026</v>
      </c>
      <c r="J3138">
        <v>11</v>
      </c>
      <c r="K3138">
        <v>357</v>
      </c>
      <c r="L3138">
        <v>48193.83</v>
      </c>
      <c r="M3138">
        <v>46820.67</v>
      </c>
      <c r="N3138">
        <v>46329.08</v>
      </c>
      <c r="O3138">
        <v>46475.91</v>
      </c>
      <c r="P3138">
        <v>48505.66</v>
      </c>
      <c r="Q3138">
        <v>53001.26</v>
      </c>
      <c r="R3138">
        <v>59027.32</v>
      </c>
      <c r="S3138">
        <v>62619.12</v>
      </c>
      <c r="T3138">
        <v>64778.86</v>
      </c>
      <c r="U3138">
        <v>67273.119999999995</v>
      </c>
      <c r="V3138">
        <v>69647.89</v>
      </c>
      <c r="W3138">
        <v>70938.91</v>
      </c>
      <c r="X3138">
        <v>71485.48</v>
      </c>
      <c r="Y3138">
        <v>72268.31</v>
      </c>
      <c r="Z3138">
        <v>71821.63</v>
      </c>
      <c r="AA3138">
        <v>70260.5</v>
      </c>
      <c r="AB3138">
        <v>67769.91</v>
      </c>
      <c r="AC3138">
        <v>65502.18</v>
      </c>
      <c r="AD3138">
        <v>60986.21</v>
      </c>
      <c r="AE3138">
        <v>57938.32</v>
      </c>
      <c r="AF3138">
        <v>55679.24</v>
      </c>
      <c r="AG3138">
        <v>54623.54</v>
      </c>
      <c r="AH3138">
        <v>52529.120000000003</v>
      </c>
      <c r="AI3138">
        <v>50088.2</v>
      </c>
      <c r="AJ3138">
        <v>66.009529999999998</v>
      </c>
      <c r="AK3138">
        <v>65.241540000000001</v>
      </c>
      <c r="AL3138">
        <v>64.049099999999996</v>
      </c>
      <c r="AM3138">
        <v>63.671869999999998</v>
      </c>
      <c r="AN3138">
        <v>63.82291</v>
      </c>
      <c r="AO3138">
        <v>64.186009999999996</v>
      </c>
      <c r="AP3138">
        <v>64.694509999999994</v>
      </c>
      <c r="AQ3138">
        <v>66.624350000000007</v>
      </c>
      <c r="AR3138">
        <v>73.614850000000004</v>
      </c>
      <c r="AS3138">
        <v>81.298640000000006</v>
      </c>
      <c r="AT3138">
        <v>87.314099999999996</v>
      </c>
      <c r="AU3138">
        <v>91.024339999999995</v>
      </c>
      <c r="AV3138">
        <v>91.797139999999999</v>
      </c>
      <c r="AW3138">
        <v>91.649280000000005</v>
      </c>
      <c r="AX3138">
        <v>91.689909999999998</v>
      </c>
      <c r="AY3138">
        <v>89.92165</v>
      </c>
      <c r="AZ3138">
        <v>88.43862</v>
      </c>
      <c r="BA3138">
        <v>84.167879999999997</v>
      </c>
      <c r="BB3138">
        <v>79.353970000000004</v>
      </c>
      <c r="BC3138">
        <v>75.120769999999993</v>
      </c>
      <c r="BD3138">
        <v>72.344700000000003</v>
      </c>
      <c r="BE3138">
        <v>69.431780000000003</v>
      </c>
      <c r="BF3138">
        <v>67.332099999999997</v>
      </c>
      <c r="BG3138">
        <v>65.280240000000006</v>
      </c>
      <c r="BH3138">
        <v>-24.354500000000002</v>
      </c>
      <c r="BI3138">
        <v>-4.7159440000000004</v>
      </c>
      <c r="BJ3138">
        <v>274.3886</v>
      </c>
      <c r="BK3138">
        <v>317.08510000000001</v>
      </c>
      <c r="BL3138">
        <v>279.9606</v>
      </c>
      <c r="BM3138">
        <v>418.21800000000002</v>
      </c>
      <c r="BN3138">
        <v>273.55380000000002</v>
      </c>
      <c r="BO3138">
        <v>258.95330000000001</v>
      </c>
      <c r="BP3138">
        <v>-308.70240000000001</v>
      </c>
      <c r="BQ3138">
        <v>-497.13619999999997</v>
      </c>
      <c r="BR3138">
        <v>-820.43129999999996</v>
      </c>
      <c r="BS3138">
        <v>-600.43119999999999</v>
      </c>
      <c r="BT3138">
        <v>-208.09710000000001</v>
      </c>
      <c r="BU3138">
        <v>671.95</v>
      </c>
      <c r="BV3138">
        <v>1873.9090000000001</v>
      </c>
      <c r="BW3138">
        <v>1302.943</v>
      </c>
      <c r="BX3138">
        <v>962.68169999999998</v>
      </c>
      <c r="BY3138">
        <v>1124.5719999999999</v>
      </c>
      <c r="BZ3138">
        <v>835.11749999999995</v>
      </c>
      <c r="CA3138">
        <v>203.39580000000001</v>
      </c>
      <c r="CB3138">
        <v>142.79929999999999</v>
      </c>
      <c r="CC3138">
        <v>-648.51790000000005</v>
      </c>
      <c r="CD3138">
        <v>-520.73249999999996</v>
      </c>
      <c r="CE3138">
        <v>-211.6352</v>
      </c>
      <c r="CF3138" s="20">
        <v>25845.14</v>
      </c>
      <c r="CG3138" s="20">
        <v>29094.71</v>
      </c>
      <c r="CH3138" s="20">
        <v>25674.04</v>
      </c>
      <c r="CI3138" s="20">
        <v>24769.55</v>
      </c>
      <c r="CJ3138" s="20">
        <v>21795.1</v>
      </c>
      <c r="CK3138" s="20">
        <v>18749.05</v>
      </c>
      <c r="CL3138" s="20">
        <v>22390.16</v>
      </c>
      <c r="CM3138" s="20">
        <v>22289.64</v>
      </c>
      <c r="CN3138" s="20">
        <v>15354.43</v>
      </c>
      <c r="CO3138" s="20">
        <v>12868.34</v>
      </c>
      <c r="CP3138" s="20">
        <v>8348.8970000000008</v>
      </c>
      <c r="CQ3138" s="20">
        <v>3645.6709999999998</v>
      </c>
      <c r="CR3138" s="20">
        <v>6721.1379999999999</v>
      </c>
      <c r="CS3138" s="20">
        <v>13367.11</v>
      </c>
      <c r="CT3138" s="20">
        <v>35413.67</v>
      </c>
      <c r="CU3138" s="20">
        <v>60122.39</v>
      </c>
      <c r="CV3138" s="20">
        <v>64265.24</v>
      </c>
      <c r="CW3138" s="20">
        <v>92914.86</v>
      </c>
      <c r="CX3138" s="20">
        <v>73450.53</v>
      </c>
      <c r="CY3138" s="20">
        <v>62823.85</v>
      </c>
      <c r="CZ3138" s="20">
        <v>63319.6</v>
      </c>
      <c r="DA3138" s="20">
        <v>43351.87</v>
      </c>
      <c r="DB3138" s="20">
        <v>40709.35</v>
      </c>
      <c r="DC3138" s="20">
        <v>38758.93</v>
      </c>
      <c r="DD3138">
        <v>0</v>
      </c>
      <c r="DE3138">
        <v>0</v>
      </c>
      <c r="DF3138">
        <v>0</v>
      </c>
    </row>
    <row r="3139" spans="1:110" x14ac:dyDescent="0.25">
      <c r="A3139" s="16" t="str">
        <f t="shared" si="49"/>
        <v>Program Specific_CPP_200 kW and above_All_SDGE_1-in-10_MONTHLY SYSTEM PEAK DAY_2021_12</v>
      </c>
      <c r="B3139" t="s">
        <v>196</v>
      </c>
      <c r="C3139" t="s">
        <v>121</v>
      </c>
      <c r="D3139" t="s">
        <v>122</v>
      </c>
      <c r="E3139" t="s">
        <v>7</v>
      </c>
      <c r="F3139" t="s">
        <v>125</v>
      </c>
      <c r="G3139" t="s">
        <v>85</v>
      </c>
      <c r="H3139" t="s">
        <v>20</v>
      </c>
      <c r="I3139">
        <v>2021</v>
      </c>
      <c r="J3139">
        <v>12</v>
      </c>
      <c r="K3139">
        <v>738</v>
      </c>
      <c r="L3139">
        <v>92431.360000000001</v>
      </c>
      <c r="M3139">
        <v>89194.8</v>
      </c>
      <c r="N3139">
        <v>88232.98</v>
      </c>
      <c r="O3139">
        <v>88529.04</v>
      </c>
      <c r="P3139">
        <v>91982.45</v>
      </c>
      <c r="Q3139">
        <v>100853</v>
      </c>
      <c r="R3139">
        <v>113656.4</v>
      </c>
      <c r="S3139">
        <v>121358.7</v>
      </c>
      <c r="T3139">
        <v>124503.2</v>
      </c>
      <c r="U3139">
        <v>125255.9</v>
      </c>
      <c r="V3139">
        <v>127481.7</v>
      </c>
      <c r="W3139">
        <v>127593.3</v>
      </c>
      <c r="X3139">
        <v>127023.7</v>
      </c>
      <c r="Y3139">
        <v>125867.3</v>
      </c>
      <c r="Z3139">
        <v>124591.1</v>
      </c>
      <c r="AA3139">
        <v>121559.5</v>
      </c>
      <c r="AB3139">
        <v>120798</v>
      </c>
      <c r="AC3139">
        <v>117927</v>
      </c>
      <c r="AD3139">
        <v>110773.2</v>
      </c>
      <c r="AE3139">
        <v>106547.9</v>
      </c>
      <c r="AF3139">
        <v>103400.5</v>
      </c>
      <c r="AG3139">
        <v>103559.5</v>
      </c>
      <c r="AH3139">
        <v>100702.3</v>
      </c>
      <c r="AI3139">
        <v>95991.83</v>
      </c>
      <c r="AJ3139">
        <v>49.025080000000003</v>
      </c>
      <c r="AK3139">
        <v>48.210520000000002</v>
      </c>
      <c r="AL3139">
        <v>48.059240000000003</v>
      </c>
      <c r="AM3139">
        <v>47.81456</v>
      </c>
      <c r="AN3139">
        <v>46.74568</v>
      </c>
      <c r="AO3139">
        <v>45.561199999999999</v>
      </c>
      <c r="AP3139">
        <v>44.522669999999998</v>
      </c>
      <c r="AQ3139">
        <v>44.069499999999998</v>
      </c>
      <c r="AR3139">
        <v>45.417369999999998</v>
      </c>
      <c r="AS3139">
        <v>48.223689999999998</v>
      </c>
      <c r="AT3139">
        <v>49.91169</v>
      </c>
      <c r="AU3139">
        <v>52.312649999999998</v>
      </c>
      <c r="AV3139">
        <v>53.04224</v>
      </c>
      <c r="AW3139">
        <v>54.92895</v>
      </c>
      <c r="AX3139">
        <v>54.995359999999998</v>
      </c>
      <c r="AY3139">
        <v>55.68403</v>
      </c>
      <c r="AZ3139">
        <v>54.800159999999998</v>
      </c>
      <c r="BA3139">
        <v>52.434939999999997</v>
      </c>
      <c r="BB3139">
        <v>49.445549999999997</v>
      </c>
      <c r="BC3139">
        <v>47.21302</v>
      </c>
      <c r="BD3139">
        <v>45.300510000000003</v>
      </c>
      <c r="BE3139">
        <v>44.814219999999999</v>
      </c>
      <c r="BF3139">
        <v>42.998579999999997</v>
      </c>
      <c r="BG3139">
        <v>42.73263</v>
      </c>
      <c r="BH3139">
        <v>-46.709710000000001</v>
      </c>
      <c r="BI3139">
        <v>-8.9840169999999997</v>
      </c>
      <c r="BJ3139">
        <v>522.56870000000004</v>
      </c>
      <c r="BK3139">
        <v>603.99540000000002</v>
      </c>
      <c r="BL3139">
        <v>530.89610000000005</v>
      </c>
      <c r="BM3139">
        <v>795.80219999999997</v>
      </c>
      <c r="BN3139">
        <v>526.72450000000003</v>
      </c>
      <c r="BO3139">
        <v>501.86340000000001</v>
      </c>
      <c r="BP3139">
        <v>-593.31769999999995</v>
      </c>
      <c r="BQ3139">
        <v>-925.61869999999999</v>
      </c>
      <c r="BR3139">
        <v>-1501.6969999999999</v>
      </c>
      <c r="BS3139">
        <v>-1079.9580000000001</v>
      </c>
      <c r="BT3139">
        <v>-369.77100000000002</v>
      </c>
      <c r="BU3139">
        <v>1170.3130000000001</v>
      </c>
      <c r="BV3139">
        <v>3250.7249999999999</v>
      </c>
      <c r="BW3139">
        <v>2254.2550000000001</v>
      </c>
      <c r="BX3139">
        <v>1715.954</v>
      </c>
      <c r="BY3139">
        <v>2024.626</v>
      </c>
      <c r="BZ3139">
        <v>1516.8779999999999</v>
      </c>
      <c r="CA3139">
        <v>374.04239999999999</v>
      </c>
      <c r="CB3139">
        <v>265.18900000000002</v>
      </c>
      <c r="CC3139">
        <v>-1229.51</v>
      </c>
      <c r="CD3139">
        <v>-998.28390000000002</v>
      </c>
      <c r="CE3139">
        <v>-405.58949999999999</v>
      </c>
      <c r="CF3139" s="20">
        <v>95068.07</v>
      </c>
      <c r="CG3139" s="20">
        <v>105588.8</v>
      </c>
      <c r="CH3139" s="20">
        <v>93121.24</v>
      </c>
      <c r="CI3139" s="20">
        <v>89873.94</v>
      </c>
      <c r="CJ3139" s="20">
        <v>78376.149999999994</v>
      </c>
      <c r="CK3139" s="20">
        <v>67886.600000000006</v>
      </c>
      <c r="CL3139" s="20">
        <v>83011.56</v>
      </c>
      <c r="CM3139" s="20">
        <v>83720.41</v>
      </c>
      <c r="CN3139" s="20">
        <v>56718.97</v>
      </c>
      <c r="CO3139" s="20">
        <v>44610.37</v>
      </c>
      <c r="CP3139" s="20">
        <v>27971.07</v>
      </c>
      <c r="CQ3139" s="20">
        <v>11794.09</v>
      </c>
      <c r="CR3139" s="20">
        <v>21221.51</v>
      </c>
      <c r="CS3139" s="20">
        <v>40547.83</v>
      </c>
      <c r="CT3139" s="20">
        <v>106569.9</v>
      </c>
      <c r="CU3139" s="20">
        <v>179966.5</v>
      </c>
      <c r="CV3139" s="20">
        <v>204184.2</v>
      </c>
      <c r="CW3139" s="20">
        <v>301162.2</v>
      </c>
      <c r="CX3139" s="20">
        <v>242326.6</v>
      </c>
      <c r="CY3139" s="20">
        <v>212462.5</v>
      </c>
      <c r="CZ3139" s="20">
        <v>218372</v>
      </c>
      <c r="DA3139" s="20">
        <v>155821.79999999999</v>
      </c>
      <c r="DB3139" s="20">
        <v>149614.29999999999</v>
      </c>
      <c r="DC3139" s="20">
        <v>142353.9</v>
      </c>
      <c r="DD3139">
        <v>0</v>
      </c>
      <c r="DE3139">
        <v>0</v>
      </c>
      <c r="DF3139">
        <v>0</v>
      </c>
    </row>
    <row r="3140" spans="1:110" x14ac:dyDescent="0.25">
      <c r="A3140" s="16" t="str">
        <f t="shared" si="49"/>
        <v>Program Specific_CPP_200 kW and above_All_SDGE_1-in-10_MONTHLY SYSTEM PEAK DAY_2030_3</v>
      </c>
      <c r="B3140" t="s">
        <v>196</v>
      </c>
      <c r="C3140" t="s">
        <v>121</v>
      </c>
      <c r="D3140" t="s">
        <v>122</v>
      </c>
      <c r="E3140" t="s">
        <v>7</v>
      </c>
      <c r="F3140" t="s">
        <v>125</v>
      </c>
      <c r="G3140" t="s">
        <v>85</v>
      </c>
      <c r="H3140" t="s">
        <v>20</v>
      </c>
      <c r="I3140">
        <v>2030</v>
      </c>
      <c r="J3140">
        <v>3</v>
      </c>
      <c r="K3140">
        <v>291</v>
      </c>
      <c r="L3140">
        <v>43615.92</v>
      </c>
      <c r="M3140">
        <v>42545.32</v>
      </c>
      <c r="N3140">
        <v>42075.09</v>
      </c>
      <c r="O3140">
        <v>42089.25</v>
      </c>
      <c r="P3140">
        <v>43342.76</v>
      </c>
      <c r="Q3140">
        <v>46409.279999999999</v>
      </c>
      <c r="R3140">
        <v>51035.46</v>
      </c>
      <c r="S3140">
        <v>53424.68</v>
      </c>
      <c r="T3140">
        <v>54132.82</v>
      </c>
      <c r="U3140">
        <v>54437.120000000003</v>
      </c>
      <c r="V3140">
        <v>55194.94</v>
      </c>
      <c r="W3140">
        <v>55517.81</v>
      </c>
      <c r="X3140">
        <v>55715.08</v>
      </c>
      <c r="Y3140">
        <v>55368.5</v>
      </c>
      <c r="Z3140">
        <v>54477.42</v>
      </c>
      <c r="AA3140">
        <v>53415.09</v>
      </c>
      <c r="AB3140">
        <v>52034.239999999998</v>
      </c>
      <c r="AC3140">
        <v>51364.6</v>
      </c>
      <c r="AD3140">
        <v>50379.42</v>
      </c>
      <c r="AE3140">
        <v>49457.62</v>
      </c>
      <c r="AF3140">
        <v>47991.13</v>
      </c>
      <c r="AG3140">
        <v>47520.47</v>
      </c>
      <c r="AH3140">
        <v>46327.29</v>
      </c>
      <c r="AI3140">
        <v>44890.45</v>
      </c>
      <c r="AJ3140">
        <v>53.867159999999998</v>
      </c>
      <c r="AK3140">
        <v>53.993429999999996</v>
      </c>
      <c r="AL3140">
        <v>52.597369999999998</v>
      </c>
      <c r="AM3140">
        <v>51.496369999999999</v>
      </c>
      <c r="AN3140">
        <v>51.039239999999999</v>
      </c>
      <c r="AO3140">
        <v>50.755809999999997</v>
      </c>
      <c r="AP3140">
        <v>50.706809999999997</v>
      </c>
      <c r="AQ3140">
        <v>50.918050000000001</v>
      </c>
      <c r="AR3140">
        <v>53.713610000000003</v>
      </c>
      <c r="AS3140">
        <v>57.598140000000001</v>
      </c>
      <c r="AT3140">
        <v>60.557029999999997</v>
      </c>
      <c r="AU3140">
        <v>63.388010000000001</v>
      </c>
      <c r="AV3140">
        <v>65.50994</v>
      </c>
      <c r="AW3140">
        <v>66.561940000000007</v>
      </c>
      <c r="AX3140">
        <v>66.688929999999999</v>
      </c>
      <c r="AY3140">
        <v>66.5886</v>
      </c>
      <c r="AZ3140">
        <v>65.755690000000001</v>
      </c>
      <c r="BA3140">
        <v>63.842370000000003</v>
      </c>
      <c r="BB3140">
        <v>61.922289999999997</v>
      </c>
      <c r="BC3140">
        <v>59.400289999999998</v>
      </c>
      <c r="BD3140">
        <v>57.173079999999999</v>
      </c>
      <c r="BE3140">
        <v>55.239550000000001</v>
      </c>
      <c r="BF3140">
        <v>52.936450000000001</v>
      </c>
      <c r="BG3140">
        <v>51.467239999999997</v>
      </c>
      <c r="BH3140">
        <v>-22.041080000000001</v>
      </c>
      <c r="BI3140">
        <v>-4.2853159999999999</v>
      </c>
      <c r="BJ3140">
        <v>249.19390000000001</v>
      </c>
      <c r="BK3140">
        <v>287.15679999999998</v>
      </c>
      <c r="BL3140">
        <v>250.1619</v>
      </c>
      <c r="BM3140">
        <v>366.20249999999999</v>
      </c>
      <c r="BN3140">
        <v>236.51669999999999</v>
      </c>
      <c r="BO3140">
        <v>220.93090000000001</v>
      </c>
      <c r="BP3140">
        <v>-257.96890000000002</v>
      </c>
      <c r="BQ3140">
        <v>-402.28050000000002</v>
      </c>
      <c r="BR3140">
        <v>-650.17989999999998</v>
      </c>
      <c r="BS3140">
        <v>-469.90609999999998</v>
      </c>
      <c r="BT3140">
        <v>-162.18889999999999</v>
      </c>
      <c r="BU3140">
        <v>514.81569999999999</v>
      </c>
      <c r="BV3140">
        <v>1421.3779999999999</v>
      </c>
      <c r="BW3140">
        <v>990.55380000000002</v>
      </c>
      <c r="BX3140">
        <v>739.15419999999995</v>
      </c>
      <c r="BY3140">
        <v>881.85140000000001</v>
      </c>
      <c r="BZ3140">
        <v>689.87289999999996</v>
      </c>
      <c r="CA3140">
        <v>173.62379999999999</v>
      </c>
      <c r="CB3140">
        <v>123.0818</v>
      </c>
      <c r="CC3140">
        <v>-564.18669999999997</v>
      </c>
      <c r="CD3140">
        <v>-459.25240000000002</v>
      </c>
      <c r="CE3140">
        <v>-189.67339999999999</v>
      </c>
      <c r="CF3140" s="20">
        <v>21168.3</v>
      </c>
      <c r="CG3140" s="20">
        <v>24023.85</v>
      </c>
      <c r="CH3140" s="20">
        <v>21175.66</v>
      </c>
      <c r="CI3140" s="20">
        <v>20314.43</v>
      </c>
      <c r="CJ3140" s="20">
        <v>17402.32</v>
      </c>
      <c r="CK3140" s="20">
        <v>14375.28</v>
      </c>
      <c r="CL3140" s="20">
        <v>16737.669999999998</v>
      </c>
      <c r="CM3140" s="20">
        <v>16224.56</v>
      </c>
      <c r="CN3140" s="20">
        <v>10722.31</v>
      </c>
      <c r="CO3140" s="20">
        <v>8426.1569999999992</v>
      </c>
      <c r="CP3140" s="20">
        <v>5243.384</v>
      </c>
      <c r="CQ3140" s="20">
        <v>2232.92</v>
      </c>
      <c r="CR3140" s="20">
        <v>4082.748</v>
      </c>
      <c r="CS3140" s="20">
        <v>7846.3419999999996</v>
      </c>
      <c r="CT3140" s="20">
        <v>20374.8</v>
      </c>
      <c r="CU3140" s="20">
        <v>34748.959999999999</v>
      </c>
      <c r="CV3140" s="20">
        <v>37886.18</v>
      </c>
      <c r="CW3140" s="20">
        <v>57134.91</v>
      </c>
      <c r="CX3140" s="20">
        <v>50123.1</v>
      </c>
      <c r="CY3140" s="20">
        <v>45778.25</v>
      </c>
      <c r="CZ3140" s="20">
        <v>47040.68</v>
      </c>
      <c r="DA3140" s="20">
        <v>32810.26</v>
      </c>
      <c r="DB3140" s="20">
        <v>31664.14</v>
      </c>
      <c r="DC3140" s="20">
        <v>31132.13</v>
      </c>
      <c r="DD3140">
        <v>0</v>
      </c>
      <c r="DE3140">
        <v>0</v>
      </c>
      <c r="DF3140">
        <v>0</v>
      </c>
    </row>
    <row r="3141" spans="1:110" x14ac:dyDescent="0.25">
      <c r="A3141" s="16" t="str">
        <f t="shared" si="49"/>
        <v>Program Specific_CPP_200 kW and above_All_SDGE_1-in-10_MONTHLY SYSTEM PEAK DAY_2028_4</v>
      </c>
      <c r="B3141" t="s">
        <v>196</v>
      </c>
      <c r="C3141" t="s">
        <v>121</v>
      </c>
      <c r="D3141" t="s">
        <v>122</v>
      </c>
      <c r="E3141" t="s">
        <v>7</v>
      </c>
      <c r="F3141" t="s">
        <v>125</v>
      </c>
      <c r="G3141" t="s">
        <v>85</v>
      </c>
      <c r="H3141" t="s">
        <v>20</v>
      </c>
      <c r="I3141">
        <v>2028</v>
      </c>
      <c r="J3141">
        <v>4</v>
      </c>
      <c r="K3141">
        <v>324</v>
      </c>
      <c r="L3141">
        <v>48213.65</v>
      </c>
      <c r="M3141">
        <v>46958.16</v>
      </c>
      <c r="N3141">
        <v>46189.71</v>
      </c>
      <c r="O3141">
        <v>46153.2</v>
      </c>
      <c r="P3141">
        <v>47359.65</v>
      </c>
      <c r="Q3141">
        <v>50334.34</v>
      </c>
      <c r="R3141">
        <v>53699.58</v>
      </c>
      <c r="S3141">
        <v>54399.89</v>
      </c>
      <c r="T3141">
        <v>54133.82</v>
      </c>
      <c r="U3141">
        <v>55382.23</v>
      </c>
      <c r="V3141">
        <v>56784.9</v>
      </c>
      <c r="W3141">
        <v>57095.73</v>
      </c>
      <c r="X3141">
        <v>57372.160000000003</v>
      </c>
      <c r="Y3141">
        <v>58205.3</v>
      </c>
      <c r="Z3141">
        <v>58083.13</v>
      </c>
      <c r="AA3141">
        <v>57826.28</v>
      </c>
      <c r="AB3141">
        <v>56253.83</v>
      </c>
      <c r="AC3141">
        <v>55549.4</v>
      </c>
      <c r="AD3141">
        <v>53608.57</v>
      </c>
      <c r="AE3141">
        <v>52674.96</v>
      </c>
      <c r="AF3141">
        <v>51243.11</v>
      </c>
      <c r="AG3141">
        <v>51238.07</v>
      </c>
      <c r="AH3141">
        <v>50295.02</v>
      </c>
      <c r="AI3141">
        <v>49237.43</v>
      </c>
      <c r="AJ3141">
        <v>66.590410000000006</v>
      </c>
      <c r="AK3141">
        <v>64.887420000000006</v>
      </c>
      <c r="AL3141">
        <v>64.187759999999997</v>
      </c>
      <c r="AM3141">
        <v>65.151949999999999</v>
      </c>
      <c r="AN3141">
        <v>65.090450000000004</v>
      </c>
      <c r="AO3141">
        <v>65.211740000000006</v>
      </c>
      <c r="AP3141">
        <v>64.621780000000001</v>
      </c>
      <c r="AQ3141">
        <v>67.496520000000004</v>
      </c>
      <c r="AR3141">
        <v>74.472179999999994</v>
      </c>
      <c r="AS3141">
        <v>81.267979999999994</v>
      </c>
      <c r="AT3141">
        <v>85.902079999999998</v>
      </c>
      <c r="AU3141">
        <v>89.310519999999997</v>
      </c>
      <c r="AV3141">
        <v>90.373649999999998</v>
      </c>
      <c r="AW3141">
        <v>90.991299999999995</v>
      </c>
      <c r="AX3141">
        <v>90.838840000000005</v>
      </c>
      <c r="AY3141">
        <v>91.240380000000002</v>
      </c>
      <c r="AZ3141">
        <v>90.950220000000002</v>
      </c>
      <c r="BA3141">
        <v>89.449389999999994</v>
      </c>
      <c r="BB3141">
        <v>85.811570000000003</v>
      </c>
      <c r="BC3141">
        <v>80.659409999999994</v>
      </c>
      <c r="BD3141">
        <v>75.940240000000003</v>
      </c>
      <c r="BE3141">
        <v>72.130390000000006</v>
      </c>
      <c r="BF3141">
        <v>70.188739999999996</v>
      </c>
      <c r="BG3141">
        <v>67.632559999999998</v>
      </c>
      <c r="BH3141">
        <v>-24.364519999999999</v>
      </c>
      <c r="BI3141">
        <v>-4.7297929999999999</v>
      </c>
      <c r="BJ3141">
        <v>273.56319999999999</v>
      </c>
      <c r="BK3141">
        <v>314.88330000000002</v>
      </c>
      <c r="BL3141">
        <v>273.34620000000001</v>
      </c>
      <c r="BM3141">
        <v>397.17399999999998</v>
      </c>
      <c r="BN3141">
        <v>248.86320000000001</v>
      </c>
      <c r="BO3141">
        <v>224.96369999999999</v>
      </c>
      <c r="BP3141">
        <v>-257.97370000000001</v>
      </c>
      <c r="BQ3141">
        <v>-409.2647</v>
      </c>
      <c r="BR3141">
        <v>-668.90909999999997</v>
      </c>
      <c r="BS3141">
        <v>-483.26170000000002</v>
      </c>
      <c r="BT3141">
        <v>-167.0127</v>
      </c>
      <c r="BU3141">
        <v>541.19219999999996</v>
      </c>
      <c r="BV3141">
        <v>1515.4559999999999</v>
      </c>
      <c r="BW3141">
        <v>1072.357</v>
      </c>
      <c r="BX3141">
        <v>799.09410000000003</v>
      </c>
      <c r="BY3141">
        <v>953.69799999999998</v>
      </c>
      <c r="BZ3141">
        <v>734.09140000000002</v>
      </c>
      <c r="CA3141">
        <v>184.91849999999999</v>
      </c>
      <c r="CB3141">
        <v>131.4221</v>
      </c>
      <c r="CC3141">
        <v>-608.32399999999996</v>
      </c>
      <c r="CD3141">
        <v>-498.58530000000002</v>
      </c>
      <c r="CE3141">
        <v>-208.04050000000001</v>
      </c>
      <c r="CF3141" s="20">
        <v>25866.400000000001</v>
      </c>
      <c r="CG3141" s="20">
        <v>29265.84</v>
      </c>
      <c r="CH3141" s="20">
        <v>25519.81</v>
      </c>
      <c r="CI3141" s="20">
        <v>24426.76</v>
      </c>
      <c r="CJ3141" s="20">
        <v>20777.39</v>
      </c>
      <c r="CK3141" s="20">
        <v>16909.689999999999</v>
      </c>
      <c r="CL3141" s="20">
        <v>18530.75</v>
      </c>
      <c r="CM3141" s="20">
        <v>16822.29</v>
      </c>
      <c r="CN3141" s="20">
        <v>10722.71</v>
      </c>
      <c r="CO3141" s="20">
        <v>8721.277</v>
      </c>
      <c r="CP3141" s="20">
        <v>5549.82</v>
      </c>
      <c r="CQ3141" s="20">
        <v>2361.652</v>
      </c>
      <c r="CR3141" s="20">
        <v>4329.2190000000001</v>
      </c>
      <c r="CS3141" s="20">
        <v>8670.9500000000007</v>
      </c>
      <c r="CT3141" s="20">
        <v>23161.17</v>
      </c>
      <c r="CU3141" s="20">
        <v>40725.300000000003</v>
      </c>
      <c r="CV3141" s="20">
        <v>44279.89</v>
      </c>
      <c r="CW3141" s="20">
        <v>66824.009999999995</v>
      </c>
      <c r="CX3141" s="20">
        <v>56754.46</v>
      </c>
      <c r="CY3141" s="20">
        <v>51927.97</v>
      </c>
      <c r="CZ3141" s="20">
        <v>53631.81</v>
      </c>
      <c r="DA3141" s="20">
        <v>38144.660000000003</v>
      </c>
      <c r="DB3141" s="20">
        <v>37320.19</v>
      </c>
      <c r="DC3141" s="20">
        <v>37453.440000000002</v>
      </c>
      <c r="DD3141">
        <v>0</v>
      </c>
      <c r="DE3141">
        <v>0</v>
      </c>
      <c r="DF3141">
        <v>0</v>
      </c>
    </row>
    <row r="3142" spans="1:110" x14ac:dyDescent="0.25">
      <c r="A3142" s="16" t="str">
        <f t="shared" si="49"/>
        <v>Portfolio Adjusted_CPP_200 kW and above_All_SDGE_1-in-10_MONTHLY SYSTEM PEAK DAY_2031_3</v>
      </c>
      <c r="B3142" t="s">
        <v>195</v>
      </c>
      <c r="C3142" t="s">
        <v>121</v>
      </c>
      <c r="D3142" t="s">
        <v>122</v>
      </c>
      <c r="E3142" t="s">
        <v>7</v>
      </c>
      <c r="F3142" t="s">
        <v>125</v>
      </c>
      <c r="G3142" t="s">
        <v>85</v>
      </c>
      <c r="H3142" t="s">
        <v>20</v>
      </c>
      <c r="I3142">
        <v>2031</v>
      </c>
      <c r="J3142">
        <v>3</v>
      </c>
      <c r="K3142">
        <v>269</v>
      </c>
      <c r="L3142">
        <v>40540.86</v>
      </c>
      <c r="M3142">
        <v>39549.919999999998</v>
      </c>
      <c r="N3142">
        <v>39118.99</v>
      </c>
      <c r="O3142">
        <v>39138.89</v>
      </c>
      <c r="P3142">
        <v>40314.639999999999</v>
      </c>
      <c r="Q3142">
        <v>43156.63</v>
      </c>
      <c r="R3142">
        <v>47319.23</v>
      </c>
      <c r="S3142">
        <v>49516.29</v>
      </c>
      <c r="T3142">
        <v>50170.04</v>
      </c>
      <c r="U3142">
        <v>50443.09</v>
      </c>
      <c r="V3142">
        <v>51168.05</v>
      </c>
      <c r="W3142">
        <v>51437.57</v>
      </c>
      <c r="X3142">
        <v>51616.38</v>
      </c>
      <c r="Y3142">
        <v>51336.24</v>
      </c>
      <c r="Z3142">
        <v>50552.56</v>
      </c>
      <c r="AA3142">
        <v>49604.3</v>
      </c>
      <c r="AB3142">
        <v>48331.99</v>
      </c>
      <c r="AC3142">
        <v>47703.39</v>
      </c>
      <c r="AD3142">
        <v>46783.16</v>
      </c>
      <c r="AE3142">
        <v>45922.19</v>
      </c>
      <c r="AF3142">
        <v>44557.63</v>
      </c>
      <c r="AG3142">
        <v>44128.54</v>
      </c>
      <c r="AH3142">
        <v>43031.15</v>
      </c>
      <c r="AI3142">
        <v>41705.61</v>
      </c>
      <c r="AJ3142">
        <v>53.895189999999999</v>
      </c>
      <c r="AK3142">
        <v>54.017150000000001</v>
      </c>
      <c r="AL3142">
        <v>52.624209999999998</v>
      </c>
      <c r="AM3142">
        <v>51.521729999999998</v>
      </c>
      <c r="AN3142">
        <v>51.059150000000002</v>
      </c>
      <c r="AO3142">
        <v>50.778619999999997</v>
      </c>
      <c r="AP3142">
        <v>50.731310000000001</v>
      </c>
      <c r="AQ3142">
        <v>50.948270000000001</v>
      </c>
      <c r="AR3142">
        <v>53.741</v>
      </c>
      <c r="AS3142">
        <v>57.61083</v>
      </c>
      <c r="AT3142">
        <v>60.568620000000003</v>
      </c>
      <c r="AU3142">
        <v>63.395130000000002</v>
      </c>
      <c r="AV3142">
        <v>65.510530000000003</v>
      </c>
      <c r="AW3142">
        <v>66.560689999999994</v>
      </c>
      <c r="AX3142">
        <v>66.680520000000001</v>
      </c>
      <c r="AY3142">
        <v>66.579629999999995</v>
      </c>
      <c r="AZ3142">
        <v>65.746139999999997</v>
      </c>
      <c r="BA3142">
        <v>63.843409999999999</v>
      </c>
      <c r="BB3142">
        <v>61.928660000000001</v>
      </c>
      <c r="BC3142">
        <v>59.409570000000002</v>
      </c>
      <c r="BD3142">
        <v>57.193040000000003</v>
      </c>
      <c r="BE3142">
        <v>55.260060000000003</v>
      </c>
      <c r="BF3142">
        <v>52.968829999999997</v>
      </c>
      <c r="BG3142">
        <v>51.500689999999999</v>
      </c>
      <c r="BH3142">
        <v>-20.487110000000001</v>
      </c>
      <c r="BI3142">
        <v>-3.983609</v>
      </c>
      <c r="BJ3142">
        <v>231.68610000000001</v>
      </c>
      <c r="BK3142">
        <v>267.02769999999998</v>
      </c>
      <c r="BL3142">
        <v>232.68440000000001</v>
      </c>
      <c r="BM3142">
        <v>340.53680000000003</v>
      </c>
      <c r="BN3142">
        <v>219.29429999999999</v>
      </c>
      <c r="BO3142">
        <v>204.76820000000001</v>
      </c>
      <c r="BP3142">
        <v>-239.08439999999999</v>
      </c>
      <c r="BQ3142">
        <v>-372.7654</v>
      </c>
      <c r="BR3142">
        <v>-602.74440000000004</v>
      </c>
      <c r="BS3142">
        <v>-435.3707</v>
      </c>
      <c r="BT3142">
        <v>-150.25739999999999</v>
      </c>
      <c r="BU3142">
        <v>477.32380000000001</v>
      </c>
      <c r="BV3142">
        <v>1318.9739999999999</v>
      </c>
      <c r="BW3142">
        <v>919.88480000000004</v>
      </c>
      <c r="BX3142">
        <v>686.56320000000005</v>
      </c>
      <c r="BY3142">
        <v>818.99400000000003</v>
      </c>
      <c r="BZ3142">
        <v>640.62729999999999</v>
      </c>
      <c r="CA3142">
        <v>161.21250000000001</v>
      </c>
      <c r="CB3142">
        <v>114.27589999999999</v>
      </c>
      <c r="CC3142">
        <v>-523.91600000000005</v>
      </c>
      <c r="CD3142">
        <v>-426.57709999999997</v>
      </c>
      <c r="CE3142">
        <v>-176.2167</v>
      </c>
      <c r="CF3142" s="20">
        <v>18288.66</v>
      </c>
      <c r="CG3142" s="20">
        <v>20760.13</v>
      </c>
      <c r="CH3142" s="20">
        <v>18304.68</v>
      </c>
      <c r="CI3142" s="20">
        <v>17566.259999999998</v>
      </c>
      <c r="CJ3142" s="20">
        <v>15055.65</v>
      </c>
      <c r="CK3142" s="20">
        <v>12430.88</v>
      </c>
      <c r="CL3142" s="20">
        <v>14388.86</v>
      </c>
      <c r="CM3142" s="20">
        <v>13937.52</v>
      </c>
      <c r="CN3142" s="20">
        <v>9209.9240000000009</v>
      </c>
      <c r="CO3142" s="20">
        <v>7235.07</v>
      </c>
      <c r="CP3142" s="20">
        <v>4506.2049999999999</v>
      </c>
      <c r="CQ3142" s="20">
        <v>1916.7670000000001</v>
      </c>
      <c r="CR3142" s="20">
        <v>3504.145</v>
      </c>
      <c r="CS3142" s="20">
        <v>6745.1220000000003</v>
      </c>
      <c r="CT3142" s="20">
        <v>17544.73</v>
      </c>
      <c r="CU3142" s="20">
        <v>29967.63</v>
      </c>
      <c r="CV3142" s="20">
        <v>32686.75</v>
      </c>
      <c r="CW3142" s="20">
        <v>49280.160000000003</v>
      </c>
      <c r="CX3142" s="20">
        <v>43222.57</v>
      </c>
      <c r="CY3142" s="20">
        <v>39467.35</v>
      </c>
      <c r="CZ3142" s="20">
        <v>40550.449999999997</v>
      </c>
      <c r="DA3142" s="20">
        <v>28293.54</v>
      </c>
      <c r="DB3142" s="20">
        <v>27318.69</v>
      </c>
      <c r="DC3142" s="20">
        <v>26871.37</v>
      </c>
      <c r="DD3142">
        <v>0</v>
      </c>
      <c r="DE3142">
        <v>0</v>
      </c>
      <c r="DF3142">
        <v>0</v>
      </c>
    </row>
    <row r="3143" spans="1:110" x14ac:dyDescent="0.25">
      <c r="A3143" s="16" t="str">
        <f t="shared" si="49"/>
        <v>Portfolio Adjusted_CPP_200 kW and above_All_SDGE_1-in-10_MONTHLY SYSTEM PEAK DAY_2024_5</v>
      </c>
      <c r="B3143" t="s">
        <v>195</v>
      </c>
      <c r="C3143" t="s">
        <v>121</v>
      </c>
      <c r="D3143" t="s">
        <v>122</v>
      </c>
      <c r="E3143" t="s">
        <v>7</v>
      </c>
      <c r="F3143" t="s">
        <v>125</v>
      </c>
      <c r="G3143" t="s">
        <v>85</v>
      </c>
      <c r="H3143" t="s">
        <v>20</v>
      </c>
      <c r="I3143">
        <v>2024</v>
      </c>
      <c r="J3143">
        <v>5</v>
      </c>
      <c r="K3143">
        <v>391</v>
      </c>
      <c r="L3143">
        <v>61740.68</v>
      </c>
      <c r="M3143">
        <v>60230.04</v>
      </c>
      <c r="N3143">
        <v>59452</v>
      </c>
      <c r="O3143">
        <v>59304.61</v>
      </c>
      <c r="P3143">
        <v>60305.52</v>
      </c>
      <c r="Q3143">
        <v>63695.95</v>
      </c>
      <c r="R3143">
        <v>68040.06</v>
      </c>
      <c r="S3143">
        <v>70423.53</v>
      </c>
      <c r="T3143">
        <v>72044.77</v>
      </c>
      <c r="U3143">
        <v>73891</v>
      </c>
      <c r="V3143">
        <v>75851.490000000005</v>
      </c>
      <c r="W3143">
        <v>76787.77</v>
      </c>
      <c r="X3143">
        <v>77568.72</v>
      </c>
      <c r="Y3143">
        <v>77910.070000000007</v>
      </c>
      <c r="Z3143">
        <v>77556.509999999995</v>
      </c>
      <c r="AA3143">
        <v>76118.37</v>
      </c>
      <c r="AB3143">
        <v>74459.350000000006</v>
      </c>
      <c r="AC3143">
        <v>72746.880000000005</v>
      </c>
      <c r="AD3143">
        <v>69920.73</v>
      </c>
      <c r="AE3143">
        <v>67881.179999999993</v>
      </c>
      <c r="AF3143">
        <v>66195.73</v>
      </c>
      <c r="AG3143">
        <v>66624.7</v>
      </c>
      <c r="AH3143">
        <v>65471.43</v>
      </c>
      <c r="AI3143">
        <v>63415.08</v>
      </c>
      <c r="AJ3143">
        <v>67.871669999999995</v>
      </c>
      <c r="AK3143">
        <v>66.535899999999998</v>
      </c>
      <c r="AL3143">
        <v>66.313180000000003</v>
      </c>
      <c r="AM3143">
        <v>65.010140000000007</v>
      </c>
      <c r="AN3143">
        <v>64.221609999999998</v>
      </c>
      <c r="AO3143">
        <v>63.767380000000003</v>
      </c>
      <c r="AP3143">
        <v>62.62153</v>
      </c>
      <c r="AQ3143">
        <v>67.566990000000004</v>
      </c>
      <c r="AR3143">
        <v>76.243610000000004</v>
      </c>
      <c r="AS3143">
        <v>82.472110000000001</v>
      </c>
      <c r="AT3143">
        <v>88.480069999999998</v>
      </c>
      <c r="AU3143">
        <v>91.008200000000002</v>
      </c>
      <c r="AV3143">
        <v>91.814909999999998</v>
      </c>
      <c r="AW3143">
        <v>91.242750000000001</v>
      </c>
      <c r="AX3143">
        <v>90.696340000000006</v>
      </c>
      <c r="AY3143">
        <v>89.248689999999996</v>
      </c>
      <c r="AZ3143">
        <v>88.428870000000003</v>
      </c>
      <c r="BA3143">
        <v>86.760170000000002</v>
      </c>
      <c r="BB3143">
        <v>85.094729999999998</v>
      </c>
      <c r="BC3143">
        <v>82.755009999999999</v>
      </c>
      <c r="BD3143">
        <v>77.346369999999993</v>
      </c>
      <c r="BE3143">
        <v>74.306160000000006</v>
      </c>
      <c r="BF3143">
        <v>70.737939999999995</v>
      </c>
      <c r="BG3143">
        <v>68.32396</v>
      </c>
      <c r="BH3143">
        <v>-31.200330000000001</v>
      </c>
      <c r="BI3143">
        <v>-6.0665839999999998</v>
      </c>
      <c r="BJ3143">
        <v>352.11040000000003</v>
      </c>
      <c r="BK3143">
        <v>404.60969999999998</v>
      </c>
      <c r="BL3143">
        <v>348.06599999999997</v>
      </c>
      <c r="BM3143">
        <v>502.60680000000002</v>
      </c>
      <c r="BN3143">
        <v>315.32209999999998</v>
      </c>
      <c r="BO3143">
        <v>291.22739999999999</v>
      </c>
      <c r="BP3143">
        <v>-343.3279</v>
      </c>
      <c r="BQ3143">
        <v>-546.0412</v>
      </c>
      <c r="BR3143">
        <v>-893.50789999999995</v>
      </c>
      <c r="BS3143">
        <v>-649.93640000000005</v>
      </c>
      <c r="BT3143">
        <v>-225.8057</v>
      </c>
      <c r="BU3143">
        <v>724.40700000000004</v>
      </c>
      <c r="BV3143">
        <v>2023.538</v>
      </c>
      <c r="BW3143">
        <v>1411.5740000000001</v>
      </c>
      <c r="BX3143">
        <v>1057.7059999999999</v>
      </c>
      <c r="BY3143">
        <v>1248.952</v>
      </c>
      <c r="BZ3143">
        <v>957.46259999999995</v>
      </c>
      <c r="CA3143">
        <v>238.30080000000001</v>
      </c>
      <c r="CB3143">
        <v>169.77070000000001</v>
      </c>
      <c r="CC3143">
        <v>-791.00160000000005</v>
      </c>
      <c r="CD3143">
        <v>-649.03240000000005</v>
      </c>
      <c r="CE3143">
        <v>-267.94459999999998</v>
      </c>
      <c r="CF3143" s="20">
        <v>42416.88</v>
      </c>
      <c r="CG3143" s="20">
        <v>48146.55</v>
      </c>
      <c r="CH3143" s="20">
        <v>42278.53</v>
      </c>
      <c r="CI3143" s="20">
        <v>40331.019999999997</v>
      </c>
      <c r="CJ3143" s="20">
        <v>33689</v>
      </c>
      <c r="CK3143" s="20">
        <v>27078.87</v>
      </c>
      <c r="CL3143" s="20">
        <v>29749.56</v>
      </c>
      <c r="CM3143" s="20">
        <v>28191.93</v>
      </c>
      <c r="CN3143" s="20">
        <v>18992.060000000001</v>
      </c>
      <c r="CO3143" s="20">
        <v>15524.67</v>
      </c>
      <c r="CP3143" s="20">
        <v>9902.4230000000007</v>
      </c>
      <c r="CQ3143" s="20">
        <v>4271.6210000000001</v>
      </c>
      <c r="CR3143" s="20">
        <v>7913.7129999999997</v>
      </c>
      <c r="CS3143" s="20">
        <v>15535.63</v>
      </c>
      <c r="CT3143" s="20">
        <v>41294.949999999997</v>
      </c>
      <c r="CU3143" s="20">
        <v>70565.55</v>
      </c>
      <c r="CV3143" s="20">
        <v>77578.41</v>
      </c>
      <c r="CW3143" s="20">
        <v>114604.7</v>
      </c>
      <c r="CX3143" s="20">
        <v>96548.03</v>
      </c>
      <c r="CY3143" s="20">
        <v>86236.59</v>
      </c>
      <c r="CZ3143" s="20">
        <v>89497.63</v>
      </c>
      <c r="DA3143" s="20">
        <v>64493.9</v>
      </c>
      <c r="DB3143" s="20">
        <v>63240.84</v>
      </c>
      <c r="DC3143" s="20">
        <v>62127.81</v>
      </c>
      <c r="DD3143">
        <v>0</v>
      </c>
      <c r="DE3143">
        <v>0</v>
      </c>
      <c r="DF3143">
        <v>0</v>
      </c>
    </row>
    <row r="3144" spans="1:110" x14ac:dyDescent="0.25">
      <c r="A3144" s="16" t="str">
        <f t="shared" si="49"/>
        <v>Portfolio Adjusted_CPP_200 kW and above_All_SDGE_1-in-10_MONTHLY SYSTEM PEAK DAY_2023_8</v>
      </c>
      <c r="B3144" t="s">
        <v>195</v>
      </c>
      <c r="C3144" t="s">
        <v>121</v>
      </c>
      <c r="D3144" t="s">
        <v>122</v>
      </c>
      <c r="E3144" t="s">
        <v>7</v>
      </c>
      <c r="F3144" t="s">
        <v>125</v>
      </c>
      <c r="G3144" t="s">
        <v>85</v>
      </c>
      <c r="H3144" t="s">
        <v>20</v>
      </c>
      <c r="I3144">
        <v>2023</v>
      </c>
      <c r="J3144">
        <v>8</v>
      </c>
      <c r="K3144">
        <v>420</v>
      </c>
      <c r="L3144">
        <v>74843.95</v>
      </c>
      <c r="M3144">
        <v>73052.25</v>
      </c>
      <c r="N3144">
        <v>72181.179999999993</v>
      </c>
      <c r="O3144">
        <v>72253.66</v>
      </c>
      <c r="P3144">
        <v>74205.919999999998</v>
      </c>
      <c r="Q3144">
        <v>79511.59</v>
      </c>
      <c r="R3144">
        <v>86514.53</v>
      </c>
      <c r="S3144">
        <v>90224.29</v>
      </c>
      <c r="T3144">
        <v>92459.64</v>
      </c>
      <c r="U3144">
        <v>94465.37</v>
      </c>
      <c r="V3144">
        <v>96913.95</v>
      </c>
      <c r="W3144">
        <v>98648.960000000006</v>
      </c>
      <c r="X3144">
        <v>99871.59</v>
      </c>
      <c r="Y3144">
        <v>100461.1</v>
      </c>
      <c r="Z3144">
        <v>99572.57</v>
      </c>
      <c r="AA3144">
        <v>97586.37</v>
      </c>
      <c r="AB3144">
        <v>94411.27</v>
      </c>
      <c r="AC3144">
        <v>91694.02</v>
      </c>
      <c r="AD3144">
        <v>87733.7</v>
      </c>
      <c r="AE3144">
        <v>84889.600000000006</v>
      </c>
      <c r="AF3144">
        <v>81856.009999999995</v>
      </c>
      <c r="AG3144">
        <v>81585.08</v>
      </c>
      <c r="AH3144">
        <v>79607.88</v>
      </c>
      <c r="AI3144">
        <v>76989.64</v>
      </c>
      <c r="AJ3144">
        <v>75.629919999999998</v>
      </c>
      <c r="AK3144">
        <v>74.311049999999994</v>
      </c>
      <c r="AL3144">
        <v>73.28013</v>
      </c>
      <c r="AM3144">
        <v>72.415899999999993</v>
      </c>
      <c r="AN3144">
        <v>71.780779999999993</v>
      </c>
      <c r="AO3144">
        <v>71.331940000000003</v>
      </c>
      <c r="AP3144">
        <v>70.874160000000003</v>
      </c>
      <c r="AQ3144">
        <v>72.605590000000007</v>
      </c>
      <c r="AR3144">
        <v>78.242490000000004</v>
      </c>
      <c r="AS3144">
        <v>83.309179999999998</v>
      </c>
      <c r="AT3144">
        <v>88.653919999999999</v>
      </c>
      <c r="AU3144">
        <v>91.791749999999993</v>
      </c>
      <c r="AV3144">
        <v>93.243899999999996</v>
      </c>
      <c r="AW3144">
        <v>92.392259999999993</v>
      </c>
      <c r="AX3144">
        <v>91.939430000000002</v>
      </c>
      <c r="AY3144">
        <v>91.417500000000004</v>
      </c>
      <c r="AZ3144">
        <v>91.158159999999995</v>
      </c>
      <c r="BA3144">
        <v>89.771789999999996</v>
      </c>
      <c r="BB3144">
        <v>87.265600000000006</v>
      </c>
      <c r="BC3144">
        <v>84.492549999999994</v>
      </c>
      <c r="BD3144">
        <v>80.418220000000005</v>
      </c>
      <c r="BE3144">
        <v>77.909859999999995</v>
      </c>
      <c r="BF3144">
        <v>76.213530000000006</v>
      </c>
      <c r="BG3144">
        <v>75.688159999999996</v>
      </c>
      <c r="BH3144">
        <v>-37.822009999999999</v>
      </c>
      <c r="BI3144">
        <v>-7.3580829999999997</v>
      </c>
      <c r="BJ3144">
        <v>427.50029999999998</v>
      </c>
      <c r="BK3144">
        <v>492.9556</v>
      </c>
      <c r="BL3144">
        <v>428.29509999999999</v>
      </c>
      <c r="BM3144">
        <v>627.40359999999998</v>
      </c>
      <c r="BN3144">
        <v>400.93950000000001</v>
      </c>
      <c r="BO3144">
        <v>373.11090000000002</v>
      </c>
      <c r="BP3144">
        <v>-440.6146</v>
      </c>
      <c r="BQ3144">
        <v>-698.08209999999997</v>
      </c>
      <c r="BR3144">
        <v>-1141.617</v>
      </c>
      <c r="BS3144">
        <v>-834.97080000000005</v>
      </c>
      <c r="BT3144">
        <v>-290.73020000000002</v>
      </c>
      <c r="BU3144">
        <v>934.08630000000005</v>
      </c>
      <c r="BV3144">
        <v>2597.9630000000002</v>
      </c>
      <c r="BW3144">
        <v>1809.6859999999999</v>
      </c>
      <c r="BX3144">
        <v>1341.126</v>
      </c>
      <c r="BY3144">
        <v>1574.2460000000001</v>
      </c>
      <c r="BZ3144">
        <v>1201.385</v>
      </c>
      <c r="CA3144">
        <v>298.00979999999998</v>
      </c>
      <c r="CB3144">
        <v>209.93430000000001</v>
      </c>
      <c r="CC3144">
        <v>-968.61869999999999</v>
      </c>
      <c r="CD3144">
        <v>-789.17</v>
      </c>
      <c r="CE3144">
        <v>-325.3005</v>
      </c>
      <c r="CF3144" s="20">
        <v>62331.77</v>
      </c>
      <c r="CG3144" s="20">
        <v>70828.179999999993</v>
      </c>
      <c r="CH3144" s="20">
        <v>62321.06</v>
      </c>
      <c r="CI3144" s="20">
        <v>59866.239999999998</v>
      </c>
      <c r="CJ3144" s="20">
        <v>51009.51</v>
      </c>
      <c r="CK3144" s="20">
        <v>42195.66</v>
      </c>
      <c r="CL3144" s="20">
        <v>48098.239999999998</v>
      </c>
      <c r="CM3144" s="20">
        <v>46273.9</v>
      </c>
      <c r="CN3144" s="20">
        <v>31280.34</v>
      </c>
      <c r="CO3144" s="20">
        <v>25373.74</v>
      </c>
      <c r="CP3144" s="20">
        <v>16165.37</v>
      </c>
      <c r="CQ3144" s="20">
        <v>7050.0720000000001</v>
      </c>
      <c r="CR3144" s="20">
        <v>13118.71</v>
      </c>
      <c r="CS3144" s="20">
        <v>25830.79</v>
      </c>
      <c r="CT3144" s="20">
        <v>68067.509999999995</v>
      </c>
      <c r="CU3144" s="20">
        <v>115982.39999999999</v>
      </c>
      <c r="CV3144" s="20">
        <v>124724</v>
      </c>
      <c r="CW3144" s="20">
        <v>182077.3</v>
      </c>
      <c r="CX3144" s="20">
        <v>152007.29999999999</v>
      </c>
      <c r="CY3144" s="20">
        <v>134865.79999999999</v>
      </c>
      <c r="CZ3144" s="20">
        <v>136852.5</v>
      </c>
      <c r="DA3144" s="20">
        <v>96709.62</v>
      </c>
      <c r="DB3144" s="20">
        <v>93498.8</v>
      </c>
      <c r="DC3144" s="20">
        <v>91572.59</v>
      </c>
      <c r="DD3144">
        <v>0</v>
      </c>
      <c r="DE3144">
        <v>0</v>
      </c>
      <c r="DF3144">
        <v>0</v>
      </c>
    </row>
    <row r="3145" spans="1:110" x14ac:dyDescent="0.25">
      <c r="A3145" s="16" t="str">
        <f t="shared" si="49"/>
        <v>Program Specific_CPP_200 kW and above_All_SDGE_1-in-10_MONTHLY SYSTEM PEAK DAY_2023_8</v>
      </c>
      <c r="B3145" t="s">
        <v>196</v>
      </c>
      <c r="C3145" t="s">
        <v>121</v>
      </c>
      <c r="D3145" t="s">
        <v>122</v>
      </c>
      <c r="E3145" t="s">
        <v>7</v>
      </c>
      <c r="F3145" t="s">
        <v>125</v>
      </c>
      <c r="G3145" t="s">
        <v>85</v>
      </c>
      <c r="H3145" t="s">
        <v>20</v>
      </c>
      <c r="I3145">
        <v>2023</v>
      </c>
      <c r="J3145">
        <v>8</v>
      </c>
      <c r="K3145">
        <v>425</v>
      </c>
      <c r="L3145">
        <v>75317.23</v>
      </c>
      <c r="M3145">
        <v>73512.7</v>
      </c>
      <c r="N3145">
        <v>72628.66</v>
      </c>
      <c r="O3145">
        <v>72691.320000000007</v>
      </c>
      <c r="P3145">
        <v>74626.009999999995</v>
      </c>
      <c r="Q3145">
        <v>79970.06</v>
      </c>
      <c r="R3145">
        <v>87338.21</v>
      </c>
      <c r="S3145">
        <v>91110.02</v>
      </c>
      <c r="T3145">
        <v>93394.91</v>
      </c>
      <c r="U3145">
        <v>95471.63</v>
      </c>
      <c r="V3145">
        <v>97956.49</v>
      </c>
      <c r="W3145">
        <v>99830.47</v>
      </c>
      <c r="X3145">
        <v>101063.5</v>
      </c>
      <c r="Y3145">
        <v>101642.9</v>
      </c>
      <c r="Z3145">
        <v>100651.8</v>
      </c>
      <c r="AA3145">
        <v>98500.71</v>
      </c>
      <c r="AB3145">
        <v>95206.26</v>
      </c>
      <c r="AC3145">
        <v>92438.39</v>
      </c>
      <c r="AD3145">
        <v>88405.87</v>
      </c>
      <c r="AE3145">
        <v>85515.04</v>
      </c>
      <c r="AF3145">
        <v>82416.800000000003</v>
      </c>
      <c r="AG3145">
        <v>82081.37</v>
      </c>
      <c r="AH3145">
        <v>80081.97</v>
      </c>
      <c r="AI3145">
        <v>77448.78</v>
      </c>
      <c r="AJ3145">
        <v>75.628749999999997</v>
      </c>
      <c r="AK3145">
        <v>74.305250000000001</v>
      </c>
      <c r="AL3145">
        <v>73.275729999999996</v>
      </c>
      <c r="AM3145">
        <v>72.406469999999999</v>
      </c>
      <c r="AN3145">
        <v>71.768500000000003</v>
      </c>
      <c r="AO3145">
        <v>71.321100000000001</v>
      </c>
      <c r="AP3145">
        <v>70.864729999999994</v>
      </c>
      <c r="AQ3145">
        <v>72.605400000000003</v>
      </c>
      <c r="AR3145">
        <v>78.252809999999997</v>
      </c>
      <c r="AS3145">
        <v>83.330060000000003</v>
      </c>
      <c r="AT3145">
        <v>88.681150000000002</v>
      </c>
      <c r="AU3145">
        <v>91.833269999999999</v>
      </c>
      <c r="AV3145">
        <v>93.293009999999995</v>
      </c>
      <c r="AW3145">
        <v>92.449510000000004</v>
      </c>
      <c r="AX3145">
        <v>91.982110000000006</v>
      </c>
      <c r="AY3145">
        <v>91.464129999999997</v>
      </c>
      <c r="AZ3145">
        <v>91.199029999999993</v>
      </c>
      <c r="BA3145">
        <v>89.811329999999998</v>
      </c>
      <c r="BB3145">
        <v>87.296040000000005</v>
      </c>
      <c r="BC3145">
        <v>84.511219999999994</v>
      </c>
      <c r="BD3145">
        <v>80.431669999999997</v>
      </c>
      <c r="BE3145">
        <v>77.917689999999993</v>
      </c>
      <c r="BF3145">
        <v>76.212940000000003</v>
      </c>
      <c r="BG3145">
        <v>75.687100000000001</v>
      </c>
      <c r="BH3145">
        <v>-38.06118</v>
      </c>
      <c r="BI3145">
        <v>-7.4044610000000004</v>
      </c>
      <c r="BJ3145">
        <v>430.15050000000002</v>
      </c>
      <c r="BK3145">
        <v>495.94150000000002</v>
      </c>
      <c r="BL3145">
        <v>430.71980000000002</v>
      </c>
      <c r="BM3145">
        <v>631.02120000000002</v>
      </c>
      <c r="BN3145">
        <v>404.75670000000002</v>
      </c>
      <c r="BO3145">
        <v>376.77379999999999</v>
      </c>
      <c r="BP3145">
        <v>-445.07159999999999</v>
      </c>
      <c r="BQ3145">
        <v>-705.51819999999998</v>
      </c>
      <c r="BR3145">
        <v>-1153.8979999999999</v>
      </c>
      <c r="BS3145">
        <v>-844.97109999999998</v>
      </c>
      <c r="BT3145">
        <v>-294.2</v>
      </c>
      <c r="BU3145">
        <v>945.07429999999999</v>
      </c>
      <c r="BV3145">
        <v>2626.1210000000001</v>
      </c>
      <c r="BW3145">
        <v>1826.6420000000001</v>
      </c>
      <c r="BX3145">
        <v>1352.4190000000001</v>
      </c>
      <c r="BY3145">
        <v>1587.0250000000001</v>
      </c>
      <c r="BZ3145">
        <v>1210.5899999999999</v>
      </c>
      <c r="CA3145">
        <v>300.2054</v>
      </c>
      <c r="CB3145">
        <v>211.3725</v>
      </c>
      <c r="CC3145">
        <v>-974.51089999999999</v>
      </c>
      <c r="CD3145">
        <v>-793.86980000000005</v>
      </c>
      <c r="CE3145">
        <v>-327.2405</v>
      </c>
      <c r="CF3145" s="20">
        <v>63122.57</v>
      </c>
      <c r="CG3145" s="20">
        <v>71723.87</v>
      </c>
      <c r="CH3145" s="20">
        <v>63096.17</v>
      </c>
      <c r="CI3145" s="20">
        <v>60593.68</v>
      </c>
      <c r="CJ3145" s="20">
        <v>51588.68</v>
      </c>
      <c r="CK3145" s="20">
        <v>42683.66</v>
      </c>
      <c r="CL3145" s="20">
        <v>49018.46</v>
      </c>
      <c r="CM3145" s="20">
        <v>47186.91</v>
      </c>
      <c r="CN3145" s="20">
        <v>31916.37</v>
      </c>
      <c r="CO3145" s="20">
        <v>25917.200000000001</v>
      </c>
      <c r="CP3145" s="20">
        <v>16515.04</v>
      </c>
      <c r="CQ3145" s="20">
        <v>7219.9589999999998</v>
      </c>
      <c r="CR3145" s="20">
        <v>13433.71</v>
      </c>
      <c r="CS3145" s="20">
        <v>26442.080000000002</v>
      </c>
      <c r="CT3145" s="20">
        <v>69551.02</v>
      </c>
      <c r="CU3145" s="20">
        <v>118166</v>
      </c>
      <c r="CV3145" s="20">
        <v>126833.3</v>
      </c>
      <c r="CW3145" s="20">
        <v>185045.5</v>
      </c>
      <c r="CX3145" s="20">
        <v>154345.4</v>
      </c>
      <c r="CY3145" s="20">
        <v>136860.4</v>
      </c>
      <c r="CZ3145" s="20">
        <v>138734</v>
      </c>
      <c r="DA3145" s="20">
        <v>97889.78</v>
      </c>
      <c r="DB3145" s="20">
        <v>94615.75</v>
      </c>
      <c r="DC3145" s="20">
        <v>92668.06</v>
      </c>
      <c r="DD3145">
        <v>0</v>
      </c>
      <c r="DE3145">
        <v>0</v>
      </c>
      <c r="DF3145">
        <v>0</v>
      </c>
    </row>
    <row r="3146" spans="1:110" x14ac:dyDescent="0.25">
      <c r="A3146" s="16" t="str">
        <f t="shared" si="49"/>
        <v>Program Specific_CPP_200 kW and above_All_SDGE_1-in-10_MONTHLY SYSTEM PEAK DAY_2027_10</v>
      </c>
      <c r="B3146" t="s">
        <v>196</v>
      </c>
      <c r="C3146" t="s">
        <v>121</v>
      </c>
      <c r="D3146" t="s">
        <v>122</v>
      </c>
      <c r="E3146" t="s">
        <v>7</v>
      </c>
      <c r="F3146" t="s">
        <v>125</v>
      </c>
      <c r="G3146" t="s">
        <v>85</v>
      </c>
      <c r="H3146" t="s">
        <v>20</v>
      </c>
      <c r="I3146">
        <v>2027</v>
      </c>
      <c r="J3146">
        <v>10</v>
      </c>
      <c r="K3146">
        <v>340</v>
      </c>
      <c r="L3146">
        <v>57522.39</v>
      </c>
      <c r="M3146">
        <v>56209.59</v>
      </c>
      <c r="N3146">
        <v>55446.37</v>
      </c>
      <c r="O3146">
        <v>55352.27</v>
      </c>
      <c r="P3146">
        <v>56962.82</v>
      </c>
      <c r="Q3146">
        <v>60529.86</v>
      </c>
      <c r="R3146">
        <v>66051.09</v>
      </c>
      <c r="S3146">
        <v>69038.98</v>
      </c>
      <c r="T3146">
        <v>70730.41</v>
      </c>
      <c r="U3146">
        <v>72585.279999999999</v>
      </c>
      <c r="V3146">
        <v>74664.45</v>
      </c>
      <c r="W3146">
        <v>76567.600000000006</v>
      </c>
      <c r="X3146">
        <v>77785.73</v>
      </c>
      <c r="Y3146">
        <v>78140.19</v>
      </c>
      <c r="Z3146">
        <v>77583.55</v>
      </c>
      <c r="AA3146">
        <v>76267.38</v>
      </c>
      <c r="AB3146">
        <v>73878.8</v>
      </c>
      <c r="AC3146">
        <v>71839.289999999994</v>
      </c>
      <c r="AD3146">
        <v>68560.19</v>
      </c>
      <c r="AE3146">
        <v>65698.009999999995</v>
      </c>
      <c r="AF3146">
        <v>63122.26</v>
      </c>
      <c r="AG3146">
        <v>62658.29</v>
      </c>
      <c r="AH3146">
        <v>61173.15</v>
      </c>
      <c r="AI3146">
        <v>59022.86</v>
      </c>
      <c r="AJ3146">
        <v>71.342609999999993</v>
      </c>
      <c r="AK3146">
        <v>69.74436</v>
      </c>
      <c r="AL3146">
        <v>69.127790000000005</v>
      </c>
      <c r="AM3146">
        <v>68.31129</v>
      </c>
      <c r="AN3146">
        <v>67.653120000000001</v>
      </c>
      <c r="AO3146">
        <v>66.792320000000004</v>
      </c>
      <c r="AP3146">
        <v>66.892949999999999</v>
      </c>
      <c r="AQ3146">
        <v>66.617900000000006</v>
      </c>
      <c r="AR3146">
        <v>72.942459999999997</v>
      </c>
      <c r="AS3146">
        <v>80.445350000000005</v>
      </c>
      <c r="AT3146">
        <v>86.03783</v>
      </c>
      <c r="AU3146">
        <v>90.521180000000001</v>
      </c>
      <c r="AV3146">
        <v>93.365309999999994</v>
      </c>
      <c r="AW3146">
        <v>93.615200000000002</v>
      </c>
      <c r="AX3146">
        <v>93.953209999999999</v>
      </c>
      <c r="AY3146">
        <v>93.461759999999998</v>
      </c>
      <c r="AZ3146">
        <v>93.084199999999996</v>
      </c>
      <c r="BA3146">
        <v>90.973089999999999</v>
      </c>
      <c r="BB3146">
        <v>88.050970000000007</v>
      </c>
      <c r="BC3146">
        <v>84.431719999999999</v>
      </c>
      <c r="BD3146">
        <v>81.791060000000002</v>
      </c>
      <c r="BE3146">
        <v>78.986009999999993</v>
      </c>
      <c r="BF3146">
        <v>75.866829999999993</v>
      </c>
      <c r="BG3146">
        <v>74.119100000000003</v>
      </c>
      <c r="BH3146">
        <v>-29.068639999999998</v>
      </c>
      <c r="BI3146">
        <v>-5.6616299999999997</v>
      </c>
      <c r="BJ3146">
        <v>328.38670000000002</v>
      </c>
      <c r="BK3146">
        <v>377.64460000000003</v>
      </c>
      <c r="BL3146">
        <v>328.77289999999999</v>
      </c>
      <c r="BM3146">
        <v>477.62400000000002</v>
      </c>
      <c r="BN3146">
        <v>306.10449999999997</v>
      </c>
      <c r="BO3146">
        <v>285.5018</v>
      </c>
      <c r="BP3146">
        <v>-337.06439999999998</v>
      </c>
      <c r="BQ3146">
        <v>-536.3922</v>
      </c>
      <c r="BR3146">
        <v>-879.52480000000003</v>
      </c>
      <c r="BS3146">
        <v>-648.07280000000003</v>
      </c>
      <c r="BT3146">
        <v>-226.4374</v>
      </c>
      <c r="BU3146">
        <v>726.54660000000001</v>
      </c>
      <c r="BV3146">
        <v>2024.2439999999999</v>
      </c>
      <c r="BW3146">
        <v>1414.337</v>
      </c>
      <c r="BX3146">
        <v>1049.4590000000001</v>
      </c>
      <c r="BY3146">
        <v>1233.3699999999999</v>
      </c>
      <c r="BZ3146">
        <v>938.83199999999999</v>
      </c>
      <c r="CA3146">
        <v>230.63659999999999</v>
      </c>
      <c r="CB3146">
        <v>161.88829999999999</v>
      </c>
      <c r="CC3146">
        <v>-743.91049999999996</v>
      </c>
      <c r="CD3146">
        <v>-606.42259999999999</v>
      </c>
      <c r="CE3146">
        <v>-249.38640000000001</v>
      </c>
      <c r="CF3146" s="20">
        <v>36818.81</v>
      </c>
      <c r="CG3146" s="20">
        <v>41933.360000000001</v>
      </c>
      <c r="CH3146" s="20">
        <v>36773.339999999997</v>
      </c>
      <c r="CI3146" s="20">
        <v>35134.44</v>
      </c>
      <c r="CJ3146" s="20">
        <v>30057.79</v>
      </c>
      <c r="CK3146" s="20">
        <v>24453.79</v>
      </c>
      <c r="CL3146" s="20">
        <v>28035.68</v>
      </c>
      <c r="CM3146" s="20">
        <v>27094.3</v>
      </c>
      <c r="CN3146" s="20">
        <v>18305.41</v>
      </c>
      <c r="CO3146" s="20">
        <v>14980.85</v>
      </c>
      <c r="CP3146" s="20">
        <v>9594.9089999999997</v>
      </c>
      <c r="CQ3146" s="20">
        <v>4247.16</v>
      </c>
      <c r="CR3146" s="20">
        <v>7958.0540000000001</v>
      </c>
      <c r="CS3146" s="20">
        <v>15627.54</v>
      </c>
      <c r="CT3146" s="20">
        <v>41323.74</v>
      </c>
      <c r="CU3146" s="20">
        <v>70842.11</v>
      </c>
      <c r="CV3146" s="20">
        <v>76373.38</v>
      </c>
      <c r="CW3146" s="20">
        <v>111762.9</v>
      </c>
      <c r="CX3146" s="20">
        <v>92827.27</v>
      </c>
      <c r="CY3146" s="20">
        <v>80778.77</v>
      </c>
      <c r="CZ3146" s="20">
        <v>81379.820000000007</v>
      </c>
      <c r="DA3146" s="20">
        <v>57043.38</v>
      </c>
      <c r="DB3146" s="20">
        <v>55209.73</v>
      </c>
      <c r="DC3146" s="20">
        <v>53819.71</v>
      </c>
      <c r="DD3146">
        <v>0</v>
      </c>
      <c r="DE3146">
        <v>0</v>
      </c>
      <c r="DF3146">
        <v>0</v>
      </c>
    </row>
    <row r="3147" spans="1:110" x14ac:dyDescent="0.25">
      <c r="A3147" s="16" t="str">
        <f t="shared" si="49"/>
        <v>Program Specific_CPP_200 kW and above_All_SDGE_1-in-10_TYPICAL EVENT DAY_2030_8</v>
      </c>
      <c r="B3147" t="s">
        <v>196</v>
      </c>
      <c r="C3147" t="s">
        <v>121</v>
      </c>
      <c r="D3147" t="s">
        <v>122</v>
      </c>
      <c r="E3147" t="s">
        <v>7</v>
      </c>
      <c r="F3147" t="s">
        <v>125</v>
      </c>
      <c r="G3147" t="s">
        <v>85</v>
      </c>
      <c r="H3147" t="s">
        <v>19</v>
      </c>
      <c r="I3147">
        <v>2030</v>
      </c>
      <c r="J3147">
        <v>8</v>
      </c>
      <c r="K3147">
        <v>291</v>
      </c>
      <c r="L3147">
        <v>52868.69</v>
      </c>
      <c r="M3147">
        <v>51523.71</v>
      </c>
      <c r="N3147">
        <v>50807.71</v>
      </c>
      <c r="O3147">
        <v>50771.66</v>
      </c>
      <c r="P3147">
        <v>52100.98</v>
      </c>
      <c r="Q3147">
        <v>55758.5</v>
      </c>
      <c r="R3147">
        <v>61063.71</v>
      </c>
      <c r="S3147">
        <v>64346.49</v>
      </c>
      <c r="T3147">
        <v>66294.81</v>
      </c>
      <c r="U3147">
        <v>68401.05</v>
      </c>
      <c r="V3147">
        <v>70767.990000000005</v>
      </c>
      <c r="W3147">
        <v>72709.570000000007</v>
      </c>
      <c r="X3147">
        <v>73614.210000000006</v>
      </c>
      <c r="Y3147">
        <v>73835.87</v>
      </c>
      <c r="Z3147">
        <v>72971.09</v>
      </c>
      <c r="AA3147">
        <v>71223.44</v>
      </c>
      <c r="AB3147">
        <v>68683.100000000006</v>
      </c>
      <c r="AC3147">
        <v>66397.3</v>
      </c>
      <c r="AD3147">
        <v>63216.02</v>
      </c>
      <c r="AE3147">
        <v>60832.66</v>
      </c>
      <c r="AF3147">
        <v>58431.13</v>
      </c>
      <c r="AG3147">
        <v>57827.93</v>
      </c>
      <c r="AH3147">
        <v>56290.82</v>
      </c>
      <c r="AI3147">
        <v>54246.93</v>
      </c>
      <c r="AJ3147">
        <v>72.889399999999995</v>
      </c>
      <c r="AK3147">
        <v>72.088989999999995</v>
      </c>
      <c r="AL3147">
        <v>71.183449999999993</v>
      </c>
      <c r="AM3147">
        <v>70.659729999999996</v>
      </c>
      <c r="AN3147">
        <v>70.048400000000001</v>
      </c>
      <c r="AO3147">
        <v>69.474909999999994</v>
      </c>
      <c r="AP3147">
        <v>69.366569999999996</v>
      </c>
      <c r="AQ3147">
        <v>71.886449999999996</v>
      </c>
      <c r="AR3147">
        <v>77.627340000000004</v>
      </c>
      <c r="AS3147">
        <v>83.054479999999998</v>
      </c>
      <c r="AT3147">
        <v>87.805899999999994</v>
      </c>
      <c r="AU3147">
        <v>90.887789999999995</v>
      </c>
      <c r="AV3147">
        <v>92.007999999999996</v>
      </c>
      <c r="AW3147">
        <v>91.67859</v>
      </c>
      <c r="AX3147">
        <v>90.271000000000001</v>
      </c>
      <c r="AY3147">
        <v>90.14237</v>
      </c>
      <c r="AZ3147">
        <v>89.701390000000004</v>
      </c>
      <c r="BA3147">
        <v>88.580330000000004</v>
      </c>
      <c r="BB3147">
        <v>86.765799999999999</v>
      </c>
      <c r="BC3147">
        <v>83.738860000000003</v>
      </c>
      <c r="BD3147">
        <v>80.217010000000002</v>
      </c>
      <c r="BE3147">
        <v>77.648719999999997</v>
      </c>
      <c r="BF3147">
        <v>75.439800000000005</v>
      </c>
      <c r="BG3147">
        <v>74.288579999999996</v>
      </c>
      <c r="BH3147">
        <v>-26.716919999999998</v>
      </c>
      <c r="BI3147">
        <v>-5.1896519999999997</v>
      </c>
      <c r="BJ3147">
        <v>300.91379999999998</v>
      </c>
      <c r="BK3147">
        <v>346.3931</v>
      </c>
      <c r="BL3147">
        <v>300.71179999999998</v>
      </c>
      <c r="BM3147">
        <v>439.97460000000001</v>
      </c>
      <c r="BN3147">
        <v>282.99119999999999</v>
      </c>
      <c r="BO3147">
        <v>266.09660000000002</v>
      </c>
      <c r="BP3147">
        <v>-315.92660000000001</v>
      </c>
      <c r="BQ3147">
        <v>-505.47149999999999</v>
      </c>
      <c r="BR3147">
        <v>-833.62580000000003</v>
      </c>
      <c r="BS3147">
        <v>-615.41819999999996</v>
      </c>
      <c r="BT3147">
        <v>-214.29390000000001</v>
      </c>
      <c r="BU3147">
        <v>686.52509999999995</v>
      </c>
      <c r="BV3147">
        <v>1903.9</v>
      </c>
      <c r="BW3147">
        <v>1320.8</v>
      </c>
      <c r="BX3147">
        <v>975.65380000000005</v>
      </c>
      <c r="BY3147">
        <v>1139.94</v>
      </c>
      <c r="BZ3147">
        <v>865.65150000000006</v>
      </c>
      <c r="CA3147">
        <v>213.5565</v>
      </c>
      <c r="CB3147">
        <v>149.857</v>
      </c>
      <c r="CC3147">
        <v>-686.56209999999999</v>
      </c>
      <c r="CD3147">
        <v>-558.02300000000002</v>
      </c>
      <c r="CE3147">
        <v>-229.20689999999999</v>
      </c>
      <c r="CF3147" s="20">
        <v>31102.34</v>
      </c>
      <c r="CG3147" s="20">
        <v>35233.29</v>
      </c>
      <c r="CH3147" s="20">
        <v>30877.79</v>
      </c>
      <c r="CI3147" s="20">
        <v>29560.04</v>
      </c>
      <c r="CJ3147" s="20">
        <v>25145.82</v>
      </c>
      <c r="CK3147" s="20">
        <v>20750.52</v>
      </c>
      <c r="CL3147" s="20">
        <v>23961.69</v>
      </c>
      <c r="CM3147" s="20">
        <v>23536.34</v>
      </c>
      <c r="CN3147" s="20">
        <v>16081.49</v>
      </c>
      <c r="CO3147" s="20">
        <v>13303.47</v>
      </c>
      <c r="CP3147" s="20">
        <v>8619.5969999999998</v>
      </c>
      <c r="CQ3147" s="20">
        <v>3829.9380000000001</v>
      </c>
      <c r="CR3147" s="20">
        <v>7127.3879999999999</v>
      </c>
      <c r="CS3147" s="20">
        <v>13953.28</v>
      </c>
      <c r="CT3147" s="20">
        <v>36556.29</v>
      </c>
      <c r="CU3147" s="20">
        <v>61781.67</v>
      </c>
      <c r="CV3147" s="20">
        <v>66008.850000000006</v>
      </c>
      <c r="CW3147" s="20">
        <v>95471.7</v>
      </c>
      <c r="CX3147" s="20">
        <v>78919.789999999994</v>
      </c>
      <c r="CY3147" s="20">
        <v>69257.440000000002</v>
      </c>
      <c r="CZ3147" s="20">
        <v>69733.279999999999</v>
      </c>
      <c r="DA3147" s="20">
        <v>48587.39</v>
      </c>
      <c r="DB3147" s="20">
        <v>46748.65</v>
      </c>
      <c r="DC3147" s="20">
        <v>45462.28</v>
      </c>
      <c r="DD3147">
        <v>0</v>
      </c>
      <c r="DE3147">
        <v>0</v>
      </c>
      <c r="DF3147">
        <v>0</v>
      </c>
    </row>
    <row r="3148" spans="1:110" x14ac:dyDescent="0.25">
      <c r="A3148" s="16" t="str">
        <f t="shared" si="49"/>
        <v>Portfolio Adjusted_CPP_200 kW and above_All_SDGE_1-in-10_MONTHLY SYSTEM PEAK DAY_2026_8</v>
      </c>
      <c r="B3148" t="s">
        <v>195</v>
      </c>
      <c r="C3148" t="s">
        <v>121</v>
      </c>
      <c r="D3148" t="s">
        <v>122</v>
      </c>
      <c r="E3148" t="s">
        <v>7</v>
      </c>
      <c r="F3148" t="s">
        <v>125</v>
      </c>
      <c r="G3148" t="s">
        <v>85</v>
      </c>
      <c r="H3148" t="s">
        <v>20</v>
      </c>
      <c r="I3148">
        <v>2026</v>
      </c>
      <c r="J3148">
        <v>8</v>
      </c>
      <c r="K3148">
        <v>352</v>
      </c>
      <c r="L3148">
        <v>62726.36</v>
      </c>
      <c r="M3148">
        <v>61224.75</v>
      </c>
      <c r="N3148">
        <v>60494.7</v>
      </c>
      <c r="O3148">
        <v>60555.45</v>
      </c>
      <c r="P3148">
        <v>62191.63</v>
      </c>
      <c r="Q3148">
        <v>66638.289999999994</v>
      </c>
      <c r="R3148">
        <v>72507.41</v>
      </c>
      <c r="S3148">
        <v>75616.55</v>
      </c>
      <c r="T3148">
        <v>77489.98</v>
      </c>
      <c r="U3148">
        <v>79170.98</v>
      </c>
      <c r="V3148">
        <v>81223.12</v>
      </c>
      <c r="W3148">
        <v>82677.23</v>
      </c>
      <c r="X3148">
        <v>83701.91</v>
      </c>
      <c r="Y3148">
        <v>84195.98</v>
      </c>
      <c r="Z3148">
        <v>83451.3</v>
      </c>
      <c r="AA3148">
        <v>81786.67</v>
      </c>
      <c r="AB3148">
        <v>79125.63</v>
      </c>
      <c r="AC3148">
        <v>76848.31</v>
      </c>
      <c r="AD3148">
        <v>73529.19</v>
      </c>
      <c r="AE3148">
        <v>71145.570000000007</v>
      </c>
      <c r="AF3148">
        <v>68603.13</v>
      </c>
      <c r="AG3148">
        <v>68376.06</v>
      </c>
      <c r="AH3148">
        <v>66718.98</v>
      </c>
      <c r="AI3148">
        <v>64524.65</v>
      </c>
      <c r="AJ3148">
        <v>75.629919999999998</v>
      </c>
      <c r="AK3148">
        <v>74.311049999999994</v>
      </c>
      <c r="AL3148">
        <v>73.28013</v>
      </c>
      <c r="AM3148">
        <v>72.415899999999993</v>
      </c>
      <c r="AN3148">
        <v>71.780779999999993</v>
      </c>
      <c r="AO3148">
        <v>71.331940000000003</v>
      </c>
      <c r="AP3148">
        <v>70.874160000000003</v>
      </c>
      <c r="AQ3148">
        <v>72.605590000000007</v>
      </c>
      <c r="AR3148">
        <v>78.242490000000004</v>
      </c>
      <c r="AS3148">
        <v>83.309179999999998</v>
      </c>
      <c r="AT3148">
        <v>88.653919999999999</v>
      </c>
      <c r="AU3148">
        <v>91.791749999999993</v>
      </c>
      <c r="AV3148">
        <v>93.243899999999996</v>
      </c>
      <c r="AW3148">
        <v>92.392259999999993</v>
      </c>
      <c r="AX3148">
        <v>91.939430000000002</v>
      </c>
      <c r="AY3148">
        <v>91.417500000000004</v>
      </c>
      <c r="AZ3148">
        <v>91.158159999999995</v>
      </c>
      <c r="BA3148">
        <v>89.771789999999996</v>
      </c>
      <c r="BB3148">
        <v>87.265600000000006</v>
      </c>
      <c r="BC3148">
        <v>84.492549999999994</v>
      </c>
      <c r="BD3148">
        <v>80.418220000000005</v>
      </c>
      <c r="BE3148">
        <v>77.909859999999995</v>
      </c>
      <c r="BF3148">
        <v>76.213530000000006</v>
      </c>
      <c r="BG3148">
        <v>75.688159999999996</v>
      </c>
      <c r="BH3148">
        <v>-31.698440000000002</v>
      </c>
      <c r="BI3148">
        <v>-6.1667750000000003</v>
      </c>
      <c r="BJ3148">
        <v>358.28590000000003</v>
      </c>
      <c r="BK3148">
        <v>413.14370000000002</v>
      </c>
      <c r="BL3148">
        <v>358.95209999999997</v>
      </c>
      <c r="BM3148">
        <v>525.82399999999996</v>
      </c>
      <c r="BN3148">
        <v>336.02550000000002</v>
      </c>
      <c r="BO3148">
        <v>312.70249999999999</v>
      </c>
      <c r="BP3148">
        <v>-369.27699999999999</v>
      </c>
      <c r="BQ3148">
        <v>-585.05930000000001</v>
      </c>
      <c r="BR3148">
        <v>-956.78409999999997</v>
      </c>
      <c r="BS3148">
        <v>-699.78510000000006</v>
      </c>
      <c r="BT3148">
        <v>-243.65960000000001</v>
      </c>
      <c r="BU3148">
        <v>782.85329999999999</v>
      </c>
      <c r="BV3148">
        <v>2177.34</v>
      </c>
      <c r="BW3148">
        <v>1516.6890000000001</v>
      </c>
      <c r="BX3148">
        <v>1123.991</v>
      </c>
      <c r="BY3148">
        <v>1319.3679999999999</v>
      </c>
      <c r="BZ3148">
        <v>1006.875</v>
      </c>
      <c r="CA3148">
        <v>249.76060000000001</v>
      </c>
      <c r="CB3148">
        <v>175.94489999999999</v>
      </c>
      <c r="CC3148">
        <v>-811.79470000000003</v>
      </c>
      <c r="CD3148">
        <v>-661.39959999999996</v>
      </c>
      <c r="CE3148">
        <v>-272.63279999999997</v>
      </c>
      <c r="CF3148" s="20">
        <v>43782.05</v>
      </c>
      <c r="CG3148" s="20">
        <v>49749.98</v>
      </c>
      <c r="CH3148" s="20">
        <v>43774.54</v>
      </c>
      <c r="CI3148" s="20">
        <v>42050.26</v>
      </c>
      <c r="CJ3148" s="20">
        <v>35829.26</v>
      </c>
      <c r="CK3148" s="20">
        <v>29638.38</v>
      </c>
      <c r="CL3148" s="20">
        <v>33784.379999999997</v>
      </c>
      <c r="CM3148" s="20">
        <v>32502.959999999999</v>
      </c>
      <c r="CN3148" s="20">
        <v>21971.42</v>
      </c>
      <c r="CO3148" s="20">
        <v>17822.61</v>
      </c>
      <c r="CP3148" s="20">
        <v>11354.62</v>
      </c>
      <c r="CQ3148" s="20">
        <v>4951.9970000000003</v>
      </c>
      <c r="CR3148" s="20">
        <v>9214.6270000000004</v>
      </c>
      <c r="CS3148" s="20">
        <v>18143.64</v>
      </c>
      <c r="CT3148" s="20">
        <v>47810.86</v>
      </c>
      <c r="CU3148" s="20">
        <v>81466.47</v>
      </c>
      <c r="CV3148" s="20">
        <v>87606.59</v>
      </c>
      <c r="CW3148" s="20">
        <v>127891.7</v>
      </c>
      <c r="CX3148" s="20">
        <v>106770.5</v>
      </c>
      <c r="CY3148" s="20">
        <v>94730.22</v>
      </c>
      <c r="CZ3148" s="20">
        <v>96125.7</v>
      </c>
      <c r="DA3148" s="20">
        <v>67929.179999999993</v>
      </c>
      <c r="DB3148" s="20">
        <v>65673.88</v>
      </c>
      <c r="DC3148" s="20">
        <v>64320.91</v>
      </c>
      <c r="DD3148">
        <v>0</v>
      </c>
      <c r="DE3148">
        <v>0</v>
      </c>
      <c r="DF3148">
        <v>0</v>
      </c>
    </row>
    <row r="3149" spans="1:110" x14ac:dyDescent="0.25">
      <c r="A3149" s="16" t="str">
        <f t="shared" si="49"/>
        <v>Portfolio Adjusted_CPP_200 kW and above_All_SDGE_1-in-10_MONTHLY SYSTEM PEAK DAY_2022_12</v>
      </c>
      <c r="B3149" t="s">
        <v>195</v>
      </c>
      <c r="C3149" t="s">
        <v>121</v>
      </c>
      <c r="D3149" t="s">
        <v>122</v>
      </c>
      <c r="E3149" t="s">
        <v>7</v>
      </c>
      <c r="F3149" t="s">
        <v>125</v>
      </c>
      <c r="G3149" t="s">
        <v>85</v>
      </c>
      <c r="H3149" t="s">
        <v>20</v>
      </c>
      <c r="I3149">
        <v>2022</v>
      </c>
      <c r="J3149">
        <v>12</v>
      </c>
      <c r="K3149">
        <v>435</v>
      </c>
      <c r="L3149">
        <v>55883.1</v>
      </c>
      <c r="M3149">
        <v>53973.77</v>
      </c>
      <c r="N3149">
        <v>53419.15</v>
      </c>
      <c r="O3149">
        <v>53607.1</v>
      </c>
      <c r="P3149">
        <v>55672.21</v>
      </c>
      <c r="Q3149">
        <v>60918.28</v>
      </c>
      <c r="R3149">
        <v>68282.25</v>
      </c>
      <c r="S3149">
        <v>72802.240000000005</v>
      </c>
      <c r="T3149">
        <v>74637.08</v>
      </c>
      <c r="U3149">
        <v>75054.899999999994</v>
      </c>
      <c r="V3149">
        <v>76386.44</v>
      </c>
      <c r="W3149">
        <v>76398.990000000005</v>
      </c>
      <c r="X3149">
        <v>76065.23</v>
      </c>
      <c r="Y3149">
        <v>75456.3</v>
      </c>
      <c r="Z3149">
        <v>74753.55</v>
      </c>
      <c r="AA3149">
        <v>73049.41</v>
      </c>
      <c r="AB3149">
        <v>72598.97</v>
      </c>
      <c r="AC3149">
        <v>70895.429999999993</v>
      </c>
      <c r="AD3149">
        <v>66667.13</v>
      </c>
      <c r="AE3149">
        <v>64169.79</v>
      </c>
      <c r="AF3149">
        <v>62301.03</v>
      </c>
      <c r="AG3149">
        <v>62394.720000000001</v>
      </c>
      <c r="AH3149">
        <v>60717.18</v>
      </c>
      <c r="AI3149">
        <v>57949.75</v>
      </c>
      <c r="AJ3149">
        <v>49.043900000000001</v>
      </c>
      <c r="AK3149">
        <v>48.22354</v>
      </c>
      <c r="AL3149">
        <v>48.080269999999999</v>
      </c>
      <c r="AM3149">
        <v>47.832889999999999</v>
      </c>
      <c r="AN3149">
        <v>46.760849999999998</v>
      </c>
      <c r="AO3149">
        <v>45.57647</v>
      </c>
      <c r="AP3149">
        <v>44.543520000000001</v>
      </c>
      <c r="AQ3149">
        <v>44.086889999999997</v>
      </c>
      <c r="AR3149">
        <v>45.433280000000003</v>
      </c>
      <c r="AS3149">
        <v>48.233510000000003</v>
      </c>
      <c r="AT3149">
        <v>49.917499999999997</v>
      </c>
      <c r="AU3149">
        <v>52.316110000000002</v>
      </c>
      <c r="AV3149">
        <v>53.063119999999998</v>
      </c>
      <c r="AW3149">
        <v>54.930219999999998</v>
      </c>
      <c r="AX3149">
        <v>55.011029999999998</v>
      </c>
      <c r="AY3149">
        <v>55.684710000000003</v>
      </c>
      <c r="AZ3149">
        <v>54.806660000000001</v>
      </c>
      <c r="BA3149">
        <v>52.452979999999997</v>
      </c>
      <c r="BB3149">
        <v>49.471820000000001</v>
      </c>
      <c r="BC3149">
        <v>47.240139999999997</v>
      </c>
      <c r="BD3149">
        <v>45.331800000000001</v>
      </c>
      <c r="BE3149">
        <v>44.845930000000003</v>
      </c>
      <c r="BF3149">
        <v>43.035240000000002</v>
      </c>
      <c r="BG3149">
        <v>42.764850000000003</v>
      </c>
      <c r="BH3149">
        <v>-28.24023</v>
      </c>
      <c r="BI3149">
        <v>-5.4364299999999997</v>
      </c>
      <c r="BJ3149">
        <v>316.38029999999998</v>
      </c>
      <c r="BK3149">
        <v>365.73809999999997</v>
      </c>
      <c r="BL3149">
        <v>321.32389999999998</v>
      </c>
      <c r="BM3149">
        <v>480.68900000000002</v>
      </c>
      <c r="BN3149">
        <v>316.44450000000001</v>
      </c>
      <c r="BO3149">
        <v>301.0643</v>
      </c>
      <c r="BP3149">
        <v>-355.68150000000003</v>
      </c>
      <c r="BQ3149">
        <v>-554.6422</v>
      </c>
      <c r="BR3149">
        <v>-899.80939999999998</v>
      </c>
      <c r="BS3149">
        <v>-646.64570000000003</v>
      </c>
      <c r="BT3149">
        <v>-221.4289</v>
      </c>
      <c r="BU3149">
        <v>701.59190000000001</v>
      </c>
      <c r="BV3149">
        <v>1950.4059999999999</v>
      </c>
      <c r="BW3149">
        <v>1354.6610000000001</v>
      </c>
      <c r="BX3149">
        <v>1031.279</v>
      </c>
      <c r="BY3149">
        <v>1217.1659999999999</v>
      </c>
      <c r="BZ3149">
        <v>912.90940000000001</v>
      </c>
      <c r="CA3149">
        <v>225.27170000000001</v>
      </c>
      <c r="CB3149">
        <v>159.78210000000001</v>
      </c>
      <c r="CC3149">
        <v>-740.78120000000001</v>
      </c>
      <c r="CD3149">
        <v>-601.90250000000003</v>
      </c>
      <c r="CE3149">
        <v>-244.85220000000001</v>
      </c>
      <c r="CF3149" s="20">
        <v>34750.17</v>
      </c>
      <c r="CG3149" s="20">
        <v>38663.79</v>
      </c>
      <c r="CH3149" s="20">
        <v>34133.5</v>
      </c>
      <c r="CI3149" s="20">
        <v>32953.910000000003</v>
      </c>
      <c r="CJ3149" s="20">
        <v>28711.17</v>
      </c>
      <c r="CK3149" s="20">
        <v>24768.639999999999</v>
      </c>
      <c r="CL3149" s="20">
        <v>29961.72</v>
      </c>
      <c r="CM3149" s="20">
        <v>30128.58</v>
      </c>
      <c r="CN3149" s="20">
        <v>20383.39</v>
      </c>
      <c r="CO3149" s="20">
        <v>16017.6</v>
      </c>
      <c r="CP3149" s="20">
        <v>10042.59</v>
      </c>
      <c r="CQ3149" s="20">
        <v>4228.4759999999997</v>
      </c>
      <c r="CR3149" s="20">
        <v>7609.9080000000004</v>
      </c>
      <c r="CS3149" s="20">
        <v>14572.45</v>
      </c>
      <c r="CT3149" s="20">
        <v>38364.01</v>
      </c>
      <c r="CU3149" s="20">
        <v>64990.1</v>
      </c>
      <c r="CV3149" s="20">
        <v>73750.22</v>
      </c>
      <c r="CW3149" s="20">
        <v>108845.4</v>
      </c>
      <c r="CX3149" s="20">
        <v>87771.82</v>
      </c>
      <c r="CY3149" s="20">
        <v>77064.44</v>
      </c>
      <c r="CZ3149" s="20">
        <v>79276.06</v>
      </c>
      <c r="DA3149" s="20">
        <v>56564.49</v>
      </c>
      <c r="DB3149" s="20">
        <v>54389.760000000002</v>
      </c>
      <c r="DC3149" s="20">
        <v>51880.49</v>
      </c>
      <c r="DD3149">
        <v>0</v>
      </c>
      <c r="DE3149">
        <v>0</v>
      </c>
      <c r="DF3149">
        <v>0</v>
      </c>
    </row>
    <row r="3150" spans="1:110" x14ac:dyDescent="0.25">
      <c r="A3150" s="16" t="str">
        <f t="shared" si="49"/>
        <v>Program Specific_CPP_200 kW and above_All_SDGE_1-in-10_MONTHLY SYSTEM PEAK DAY_2031_10</v>
      </c>
      <c r="B3150" t="s">
        <v>196</v>
      </c>
      <c r="C3150" t="s">
        <v>121</v>
      </c>
      <c r="D3150" t="s">
        <v>122</v>
      </c>
      <c r="E3150" t="s">
        <v>7</v>
      </c>
      <c r="F3150" t="s">
        <v>125</v>
      </c>
      <c r="G3150" t="s">
        <v>85</v>
      </c>
      <c r="H3150" t="s">
        <v>20</v>
      </c>
      <c r="I3150">
        <v>2031</v>
      </c>
      <c r="J3150">
        <v>10</v>
      </c>
      <c r="K3150">
        <v>274</v>
      </c>
      <c r="L3150">
        <v>46356.28</v>
      </c>
      <c r="M3150">
        <v>45298.31</v>
      </c>
      <c r="N3150">
        <v>44683.25</v>
      </c>
      <c r="O3150">
        <v>44607.41</v>
      </c>
      <c r="P3150">
        <v>45905.34</v>
      </c>
      <c r="Q3150">
        <v>48779.94</v>
      </c>
      <c r="R3150">
        <v>53229.4</v>
      </c>
      <c r="S3150">
        <v>55637.3</v>
      </c>
      <c r="T3150">
        <v>57000.39</v>
      </c>
      <c r="U3150">
        <v>58495.199999999997</v>
      </c>
      <c r="V3150">
        <v>60170.76</v>
      </c>
      <c r="W3150">
        <v>61704.480000000003</v>
      </c>
      <c r="X3150">
        <v>62686.14</v>
      </c>
      <c r="Y3150">
        <v>62971.8</v>
      </c>
      <c r="Z3150">
        <v>62523.21</v>
      </c>
      <c r="AA3150">
        <v>61462.54</v>
      </c>
      <c r="AB3150">
        <v>59537.62</v>
      </c>
      <c r="AC3150">
        <v>57894.02</v>
      </c>
      <c r="AD3150">
        <v>55251.44</v>
      </c>
      <c r="AE3150">
        <v>52944.86</v>
      </c>
      <c r="AF3150">
        <v>50869.120000000003</v>
      </c>
      <c r="AG3150">
        <v>50495.21</v>
      </c>
      <c r="AH3150">
        <v>49298.36</v>
      </c>
      <c r="AI3150">
        <v>47565.48</v>
      </c>
      <c r="AJ3150">
        <v>71.342609999999993</v>
      </c>
      <c r="AK3150">
        <v>69.74436</v>
      </c>
      <c r="AL3150">
        <v>69.127790000000005</v>
      </c>
      <c r="AM3150">
        <v>68.31129</v>
      </c>
      <c r="AN3150">
        <v>67.653120000000001</v>
      </c>
      <c r="AO3150">
        <v>66.792320000000004</v>
      </c>
      <c r="AP3150">
        <v>66.892949999999999</v>
      </c>
      <c r="AQ3150">
        <v>66.617900000000006</v>
      </c>
      <c r="AR3150">
        <v>72.942459999999997</v>
      </c>
      <c r="AS3150">
        <v>80.445350000000005</v>
      </c>
      <c r="AT3150">
        <v>86.03783</v>
      </c>
      <c r="AU3150">
        <v>90.521180000000001</v>
      </c>
      <c r="AV3150">
        <v>93.365309999999994</v>
      </c>
      <c r="AW3150">
        <v>93.615200000000002</v>
      </c>
      <c r="AX3150">
        <v>93.953209999999999</v>
      </c>
      <c r="AY3150">
        <v>93.461759999999998</v>
      </c>
      <c r="AZ3150">
        <v>93.084199999999996</v>
      </c>
      <c r="BA3150">
        <v>90.973089999999999</v>
      </c>
      <c r="BB3150">
        <v>88.050970000000007</v>
      </c>
      <c r="BC3150">
        <v>84.431719999999999</v>
      </c>
      <c r="BD3150">
        <v>81.791060000000002</v>
      </c>
      <c r="BE3150">
        <v>78.986009999999993</v>
      </c>
      <c r="BF3150">
        <v>75.866829999999993</v>
      </c>
      <c r="BG3150">
        <v>74.119100000000003</v>
      </c>
      <c r="BH3150">
        <v>-23.425909999999998</v>
      </c>
      <c r="BI3150">
        <v>-4.5626069999999999</v>
      </c>
      <c r="BJ3150">
        <v>264.64100000000002</v>
      </c>
      <c r="BK3150">
        <v>304.33710000000002</v>
      </c>
      <c r="BL3150">
        <v>264.95229999999998</v>
      </c>
      <c r="BM3150">
        <v>384.90879999999999</v>
      </c>
      <c r="BN3150">
        <v>246.6842</v>
      </c>
      <c r="BO3150">
        <v>230.08090000000001</v>
      </c>
      <c r="BP3150">
        <v>-271.63420000000002</v>
      </c>
      <c r="BQ3150">
        <v>-432.26900000000001</v>
      </c>
      <c r="BR3150">
        <v>-708.79359999999997</v>
      </c>
      <c r="BS3150">
        <v>-522.2704</v>
      </c>
      <c r="BT3150">
        <v>-182.4819</v>
      </c>
      <c r="BU3150">
        <v>585.51110000000006</v>
      </c>
      <c r="BV3150">
        <v>1631.3019999999999</v>
      </c>
      <c r="BW3150">
        <v>1139.789</v>
      </c>
      <c r="BX3150">
        <v>845.74080000000004</v>
      </c>
      <c r="BY3150">
        <v>993.95140000000004</v>
      </c>
      <c r="BZ3150">
        <v>756.58810000000005</v>
      </c>
      <c r="CA3150">
        <v>185.86600000000001</v>
      </c>
      <c r="CB3150">
        <v>130.46289999999999</v>
      </c>
      <c r="CC3150">
        <v>-599.50429999999994</v>
      </c>
      <c r="CD3150">
        <v>-488.70530000000002</v>
      </c>
      <c r="CE3150">
        <v>-200.9761</v>
      </c>
      <c r="CF3150" s="20">
        <v>23911.85</v>
      </c>
      <c r="CG3150" s="20">
        <v>27233.47</v>
      </c>
      <c r="CH3150" s="20">
        <v>23882.31</v>
      </c>
      <c r="CI3150" s="20">
        <v>22817.94</v>
      </c>
      <c r="CJ3150" s="20">
        <v>19520.919999999998</v>
      </c>
      <c r="CK3150" s="20">
        <v>15881.42</v>
      </c>
      <c r="CL3150" s="20">
        <v>18207.669999999998</v>
      </c>
      <c r="CM3150" s="20">
        <v>17596.3</v>
      </c>
      <c r="CN3150" s="20">
        <v>11888.38</v>
      </c>
      <c r="CO3150" s="20">
        <v>9729.259</v>
      </c>
      <c r="CP3150" s="20">
        <v>6231.3789999999999</v>
      </c>
      <c r="CQ3150" s="20">
        <v>2758.3020000000001</v>
      </c>
      <c r="CR3150" s="20">
        <v>5168.3289999999997</v>
      </c>
      <c r="CS3150" s="20">
        <v>10149.25</v>
      </c>
      <c r="CT3150" s="20">
        <v>26837.55</v>
      </c>
      <c r="CU3150" s="20">
        <v>46008.15</v>
      </c>
      <c r="CV3150" s="20">
        <v>49600.42</v>
      </c>
      <c r="CW3150" s="20">
        <v>72584.03</v>
      </c>
      <c r="CX3150" s="20">
        <v>60286.32</v>
      </c>
      <c r="CY3150" s="20">
        <v>52461.47</v>
      </c>
      <c r="CZ3150" s="20">
        <v>52851.83</v>
      </c>
      <c r="DA3150" s="20">
        <v>37046.620000000003</v>
      </c>
      <c r="DB3150" s="20">
        <v>35855.760000000002</v>
      </c>
      <c r="DC3150" s="20">
        <v>34953.019999999997</v>
      </c>
      <c r="DD3150">
        <v>0</v>
      </c>
      <c r="DE3150">
        <v>0</v>
      </c>
      <c r="DF3150">
        <v>0</v>
      </c>
    </row>
    <row r="3151" spans="1:110" x14ac:dyDescent="0.25">
      <c r="A3151" s="16" t="str">
        <f t="shared" si="49"/>
        <v>Portfolio Adjusted_CPP_200 kW and above_All_SDGE_1-in-10_MONTHLY SYSTEM PEAK DAY_2029_9</v>
      </c>
      <c r="B3151" t="s">
        <v>195</v>
      </c>
      <c r="C3151" t="s">
        <v>121</v>
      </c>
      <c r="D3151" t="s">
        <v>122</v>
      </c>
      <c r="E3151" t="s">
        <v>7</v>
      </c>
      <c r="F3151" t="s">
        <v>125</v>
      </c>
      <c r="G3151" t="s">
        <v>85</v>
      </c>
      <c r="H3151" t="s">
        <v>20</v>
      </c>
      <c r="I3151">
        <v>2029</v>
      </c>
      <c r="J3151">
        <v>9</v>
      </c>
      <c r="K3151">
        <v>304</v>
      </c>
      <c r="L3151">
        <v>53406</v>
      </c>
      <c r="M3151">
        <v>52092.07</v>
      </c>
      <c r="N3151">
        <v>51324.93</v>
      </c>
      <c r="O3151">
        <v>51172.07</v>
      </c>
      <c r="P3151">
        <v>52317.919999999998</v>
      </c>
      <c r="Q3151">
        <v>55674.73</v>
      </c>
      <c r="R3151">
        <v>60773.62</v>
      </c>
      <c r="S3151">
        <v>63818.8</v>
      </c>
      <c r="T3151">
        <v>65633.69</v>
      </c>
      <c r="U3151">
        <v>67684.960000000006</v>
      </c>
      <c r="V3151">
        <v>70143.199999999997</v>
      </c>
      <c r="W3151">
        <v>71934.66</v>
      </c>
      <c r="X3151">
        <v>73023.14</v>
      </c>
      <c r="Y3151">
        <v>73605.83</v>
      </c>
      <c r="Z3151">
        <v>73044.11</v>
      </c>
      <c r="AA3151">
        <v>71629.8</v>
      </c>
      <c r="AB3151">
        <v>69196.740000000005</v>
      </c>
      <c r="AC3151">
        <v>66734.13</v>
      </c>
      <c r="AD3151">
        <v>63720.41</v>
      </c>
      <c r="AE3151">
        <v>61241.95</v>
      </c>
      <c r="AF3151">
        <v>58690.400000000001</v>
      </c>
      <c r="AG3151">
        <v>58494.2</v>
      </c>
      <c r="AH3151">
        <v>57166.53</v>
      </c>
      <c r="AI3151">
        <v>55256.78</v>
      </c>
      <c r="AJ3151">
        <v>75.530169999999998</v>
      </c>
      <c r="AK3151">
        <v>74.793970000000002</v>
      </c>
      <c r="AL3151">
        <v>73.694460000000007</v>
      </c>
      <c r="AM3151">
        <v>74.229730000000004</v>
      </c>
      <c r="AN3151">
        <v>73.790539999999993</v>
      </c>
      <c r="AO3151">
        <v>72.818799999999996</v>
      </c>
      <c r="AP3151">
        <v>73.646469999999994</v>
      </c>
      <c r="AQ3151">
        <v>75.217839999999995</v>
      </c>
      <c r="AR3151">
        <v>83.115650000000002</v>
      </c>
      <c r="AS3151">
        <v>89.156300000000002</v>
      </c>
      <c r="AT3151">
        <v>93.525530000000003</v>
      </c>
      <c r="AU3151">
        <v>97.024550000000005</v>
      </c>
      <c r="AV3151">
        <v>96.702190000000002</v>
      </c>
      <c r="AW3151">
        <v>96.908739999999995</v>
      </c>
      <c r="AX3151">
        <v>95.225920000000002</v>
      </c>
      <c r="AY3151">
        <v>95.066469999999995</v>
      </c>
      <c r="AZ3151">
        <v>94.084879999999998</v>
      </c>
      <c r="BA3151">
        <v>93.126360000000005</v>
      </c>
      <c r="BB3151">
        <v>90.439980000000006</v>
      </c>
      <c r="BC3151">
        <v>88.158289999999994</v>
      </c>
      <c r="BD3151">
        <v>86.427850000000007</v>
      </c>
      <c r="BE3151">
        <v>84.137950000000004</v>
      </c>
      <c r="BF3151">
        <v>80.354010000000002</v>
      </c>
      <c r="BG3151">
        <v>78.195909999999998</v>
      </c>
      <c r="BH3151">
        <v>-26.988440000000001</v>
      </c>
      <c r="BI3151">
        <v>-5.246899</v>
      </c>
      <c r="BJ3151">
        <v>303.97710000000001</v>
      </c>
      <c r="BK3151">
        <v>349.125</v>
      </c>
      <c r="BL3151">
        <v>301.96390000000002</v>
      </c>
      <c r="BM3151">
        <v>439.31360000000001</v>
      </c>
      <c r="BN3151">
        <v>281.64679999999998</v>
      </c>
      <c r="BO3151">
        <v>263.9144</v>
      </c>
      <c r="BP3151">
        <v>-312.77600000000001</v>
      </c>
      <c r="BQ3151">
        <v>-500.17970000000003</v>
      </c>
      <c r="BR3151">
        <v>-826.26599999999996</v>
      </c>
      <c r="BS3151">
        <v>-608.85929999999996</v>
      </c>
      <c r="BT3151">
        <v>-212.57329999999999</v>
      </c>
      <c r="BU3151">
        <v>684.38620000000003</v>
      </c>
      <c r="BV3151">
        <v>1905.8050000000001</v>
      </c>
      <c r="BW3151">
        <v>1328.336</v>
      </c>
      <c r="BX3151">
        <v>982.95010000000002</v>
      </c>
      <c r="BY3151">
        <v>1145.723</v>
      </c>
      <c r="BZ3151">
        <v>872.55830000000003</v>
      </c>
      <c r="CA3151">
        <v>214.99340000000001</v>
      </c>
      <c r="CB3151">
        <v>150.52199999999999</v>
      </c>
      <c r="CC3151">
        <v>-694.47230000000002</v>
      </c>
      <c r="CD3151">
        <v>-566.70410000000004</v>
      </c>
      <c r="CE3151">
        <v>-233.47370000000001</v>
      </c>
      <c r="CF3151" s="20">
        <v>31737.74</v>
      </c>
      <c r="CG3151" s="20">
        <v>36014.9</v>
      </c>
      <c r="CH3151" s="20">
        <v>31509.66</v>
      </c>
      <c r="CI3151" s="20">
        <v>30028.13</v>
      </c>
      <c r="CJ3151" s="20">
        <v>25355.66</v>
      </c>
      <c r="CK3151" s="20">
        <v>20688.22</v>
      </c>
      <c r="CL3151" s="20">
        <v>23734.560000000001</v>
      </c>
      <c r="CM3151" s="20">
        <v>23151.89</v>
      </c>
      <c r="CN3151" s="20">
        <v>15762.34</v>
      </c>
      <c r="CO3151" s="20">
        <v>13026.38</v>
      </c>
      <c r="CP3151" s="20">
        <v>8468.0689999999995</v>
      </c>
      <c r="CQ3151" s="20">
        <v>3748.7359999999999</v>
      </c>
      <c r="CR3151" s="20">
        <v>7013.3909999999996</v>
      </c>
      <c r="CS3151" s="20">
        <v>13866.47</v>
      </c>
      <c r="CT3151" s="20">
        <v>36629.480000000003</v>
      </c>
      <c r="CU3151" s="20">
        <v>62488.66</v>
      </c>
      <c r="CV3151" s="20">
        <v>66999.83</v>
      </c>
      <c r="CW3151" s="20">
        <v>96442.77</v>
      </c>
      <c r="CX3151" s="20">
        <v>80184.19</v>
      </c>
      <c r="CY3151" s="20">
        <v>70192.509999999995</v>
      </c>
      <c r="CZ3151" s="20">
        <v>70353.509999999995</v>
      </c>
      <c r="DA3151" s="20">
        <v>49713.440000000002</v>
      </c>
      <c r="DB3151" s="20">
        <v>48214.49</v>
      </c>
      <c r="DC3151" s="20">
        <v>47170.67</v>
      </c>
      <c r="DD3151">
        <v>0</v>
      </c>
      <c r="DE3151">
        <v>0</v>
      </c>
      <c r="DF3151">
        <v>0</v>
      </c>
    </row>
    <row r="3152" spans="1:110" x14ac:dyDescent="0.25">
      <c r="A3152" s="16" t="str">
        <f t="shared" si="49"/>
        <v>Program Specific_CPP_200 kW and above_All_SDGE_1-in-10_MONTHLY SYSTEM PEAK DAY_2026_2</v>
      </c>
      <c r="B3152" t="s">
        <v>196</v>
      </c>
      <c r="C3152" t="s">
        <v>121</v>
      </c>
      <c r="D3152" t="s">
        <v>122</v>
      </c>
      <c r="E3152" t="s">
        <v>7</v>
      </c>
      <c r="F3152" t="s">
        <v>125</v>
      </c>
      <c r="G3152" t="s">
        <v>85</v>
      </c>
      <c r="H3152" t="s">
        <v>20</v>
      </c>
      <c r="I3152">
        <v>2026</v>
      </c>
      <c r="J3152">
        <v>2</v>
      </c>
      <c r="K3152">
        <v>357</v>
      </c>
      <c r="L3152">
        <v>46816.160000000003</v>
      </c>
      <c r="M3152">
        <v>45604.94</v>
      </c>
      <c r="N3152">
        <v>45096.25</v>
      </c>
      <c r="O3152">
        <v>45111.25</v>
      </c>
      <c r="P3152">
        <v>46998.05</v>
      </c>
      <c r="Q3152">
        <v>51642.44</v>
      </c>
      <c r="R3152">
        <v>58363.57</v>
      </c>
      <c r="S3152">
        <v>62129.48</v>
      </c>
      <c r="T3152">
        <v>63090.89</v>
      </c>
      <c r="U3152">
        <v>63695.55</v>
      </c>
      <c r="V3152">
        <v>64910.84</v>
      </c>
      <c r="W3152">
        <v>65385.21</v>
      </c>
      <c r="X3152">
        <v>65445.89</v>
      </c>
      <c r="Y3152">
        <v>65254.94</v>
      </c>
      <c r="Z3152">
        <v>64221.11</v>
      </c>
      <c r="AA3152">
        <v>62509.06</v>
      </c>
      <c r="AB3152">
        <v>61292.05</v>
      </c>
      <c r="AC3152">
        <v>61102.87</v>
      </c>
      <c r="AD3152">
        <v>58245.23</v>
      </c>
      <c r="AE3152">
        <v>55782.86</v>
      </c>
      <c r="AF3152">
        <v>53759.75</v>
      </c>
      <c r="AG3152">
        <v>53153.5</v>
      </c>
      <c r="AH3152">
        <v>51260.02</v>
      </c>
      <c r="AI3152">
        <v>48960.19</v>
      </c>
      <c r="AJ3152">
        <v>50.052039999999998</v>
      </c>
      <c r="AK3152">
        <v>49.208280000000002</v>
      </c>
      <c r="AL3152">
        <v>48.604880000000001</v>
      </c>
      <c r="AM3152">
        <v>47.8703</v>
      </c>
      <c r="AN3152">
        <v>46.836219999999997</v>
      </c>
      <c r="AO3152">
        <v>46.325339999999997</v>
      </c>
      <c r="AP3152">
        <v>46.583019999999998</v>
      </c>
      <c r="AQ3152">
        <v>46.273949999999999</v>
      </c>
      <c r="AR3152">
        <v>52.200519999999997</v>
      </c>
      <c r="AS3152">
        <v>57.848590000000002</v>
      </c>
      <c r="AT3152">
        <v>62.30303</v>
      </c>
      <c r="AU3152">
        <v>65.815790000000007</v>
      </c>
      <c r="AV3152">
        <v>67.458380000000005</v>
      </c>
      <c r="AW3152">
        <v>67.599010000000007</v>
      </c>
      <c r="AX3152">
        <v>67.867810000000006</v>
      </c>
      <c r="AY3152">
        <v>67.150570000000002</v>
      </c>
      <c r="AZ3152">
        <v>64.188249999999996</v>
      </c>
      <c r="BA3152">
        <v>61.809690000000003</v>
      </c>
      <c r="BB3152">
        <v>58.622199999999999</v>
      </c>
      <c r="BC3152">
        <v>56.38823</v>
      </c>
      <c r="BD3152">
        <v>54.195</v>
      </c>
      <c r="BE3152">
        <v>52.301909999999999</v>
      </c>
      <c r="BF3152">
        <v>52.12453</v>
      </c>
      <c r="BG3152">
        <v>51.579419999999999</v>
      </c>
      <c r="BH3152">
        <v>-23.658300000000001</v>
      </c>
      <c r="BI3152">
        <v>-4.5934920000000004</v>
      </c>
      <c r="BJ3152">
        <v>267.08699999999999</v>
      </c>
      <c r="BK3152">
        <v>307.77460000000002</v>
      </c>
      <c r="BL3152">
        <v>271.25920000000002</v>
      </c>
      <c r="BM3152">
        <v>407.49590000000001</v>
      </c>
      <c r="BN3152">
        <v>270.4778</v>
      </c>
      <c r="BO3152">
        <v>256.92840000000001</v>
      </c>
      <c r="BP3152">
        <v>-300.65839999999997</v>
      </c>
      <c r="BQ3152">
        <v>-470.6986</v>
      </c>
      <c r="BR3152">
        <v>-764.63019999999995</v>
      </c>
      <c r="BS3152">
        <v>-553.42439999999999</v>
      </c>
      <c r="BT3152">
        <v>-190.51560000000001</v>
      </c>
      <c r="BU3152">
        <v>606.73969999999997</v>
      </c>
      <c r="BV3152">
        <v>1675.6020000000001</v>
      </c>
      <c r="BW3152">
        <v>1159.1969999999999</v>
      </c>
      <c r="BX3152">
        <v>870.66279999999995</v>
      </c>
      <c r="BY3152">
        <v>1049.0419999999999</v>
      </c>
      <c r="BZ3152">
        <v>797.58370000000002</v>
      </c>
      <c r="CA3152">
        <v>195.8289</v>
      </c>
      <c r="CB3152">
        <v>137.87639999999999</v>
      </c>
      <c r="CC3152">
        <v>-631.06479999999999</v>
      </c>
      <c r="CD3152">
        <v>-508.15159999999997</v>
      </c>
      <c r="CE3152">
        <v>-206.8691</v>
      </c>
      <c r="CF3152" s="20">
        <v>24388.63</v>
      </c>
      <c r="CG3152" s="20">
        <v>27603.4</v>
      </c>
      <c r="CH3152" s="20">
        <v>24325.83</v>
      </c>
      <c r="CI3152" s="20">
        <v>23336.3</v>
      </c>
      <c r="CJ3152" s="20">
        <v>20461.32</v>
      </c>
      <c r="CK3152" s="20">
        <v>17800.009999999998</v>
      </c>
      <c r="CL3152" s="20">
        <v>21889.45</v>
      </c>
      <c r="CM3152" s="20">
        <v>21942.42</v>
      </c>
      <c r="CN3152" s="20">
        <v>14564.66</v>
      </c>
      <c r="CO3152" s="20">
        <v>11536.06</v>
      </c>
      <c r="CP3152" s="20">
        <v>7251.83</v>
      </c>
      <c r="CQ3152" s="20">
        <v>3097.1889999999999</v>
      </c>
      <c r="CR3152" s="20">
        <v>5633.4170000000004</v>
      </c>
      <c r="CS3152" s="20">
        <v>10898.54</v>
      </c>
      <c r="CT3152" s="20">
        <v>28314.959999999999</v>
      </c>
      <c r="CU3152" s="20">
        <v>47588.25</v>
      </c>
      <c r="CV3152" s="20">
        <v>52566.7</v>
      </c>
      <c r="CW3152" s="20">
        <v>80853.14</v>
      </c>
      <c r="CX3152" s="20">
        <v>66996.539999999994</v>
      </c>
      <c r="CY3152" s="20">
        <v>58236.39</v>
      </c>
      <c r="CZ3152" s="20">
        <v>59029.09</v>
      </c>
      <c r="DA3152" s="20">
        <v>41049.879999999997</v>
      </c>
      <c r="DB3152" s="20">
        <v>38766.04</v>
      </c>
      <c r="DC3152" s="20">
        <v>37032.839999999997</v>
      </c>
      <c r="DD3152">
        <v>0</v>
      </c>
      <c r="DE3152">
        <v>0</v>
      </c>
      <c r="DF3152">
        <v>0</v>
      </c>
    </row>
    <row r="3153" spans="1:110" x14ac:dyDescent="0.25">
      <c r="A3153" s="16" t="str">
        <f t="shared" si="49"/>
        <v>Portfolio Adjusted_CPP_200 kW and above_All_SDGE_1-in-10_MONTHLY SYSTEM PEAK DAY_2027_12</v>
      </c>
      <c r="B3153" t="s">
        <v>195</v>
      </c>
      <c r="C3153" t="s">
        <v>121</v>
      </c>
      <c r="D3153" t="s">
        <v>122</v>
      </c>
      <c r="E3153" t="s">
        <v>7</v>
      </c>
      <c r="F3153" t="s">
        <v>125</v>
      </c>
      <c r="G3153" t="s">
        <v>85</v>
      </c>
      <c r="H3153" t="s">
        <v>20</v>
      </c>
      <c r="I3153">
        <v>2027</v>
      </c>
      <c r="J3153">
        <v>12</v>
      </c>
      <c r="K3153">
        <v>335</v>
      </c>
      <c r="L3153">
        <v>43036.41</v>
      </c>
      <c r="M3153">
        <v>41566.01</v>
      </c>
      <c r="N3153">
        <v>41138.89</v>
      </c>
      <c r="O3153">
        <v>41283.629999999997</v>
      </c>
      <c r="P3153">
        <v>42874</v>
      </c>
      <c r="Q3153">
        <v>46914.080000000002</v>
      </c>
      <c r="R3153">
        <v>52585.18</v>
      </c>
      <c r="S3153">
        <v>56066.09</v>
      </c>
      <c r="T3153">
        <v>57479.13</v>
      </c>
      <c r="U3153">
        <v>57800.9</v>
      </c>
      <c r="V3153">
        <v>58826.34</v>
      </c>
      <c r="W3153">
        <v>58836</v>
      </c>
      <c r="X3153">
        <v>58578.97</v>
      </c>
      <c r="Y3153">
        <v>58110.02</v>
      </c>
      <c r="Z3153">
        <v>57568.82</v>
      </c>
      <c r="AA3153">
        <v>56256.44</v>
      </c>
      <c r="AB3153">
        <v>55909.55</v>
      </c>
      <c r="AC3153">
        <v>54597.63</v>
      </c>
      <c r="AD3153">
        <v>51341.35</v>
      </c>
      <c r="AE3153">
        <v>49418.11</v>
      </c>
      <c r="AF3153">
        <v>47978.96</v>
      </c>
      <c r="AG3153">
        <v>48051.11</v>
      </c>
      <c r="AH3153">
        <v>46759.21</v>
      </c>
      <c r="AI3153">
        <v>44627.97</v>
      </c>
      <c r="AJ3153">
        <v>49.043900000000001</v>
      </c>
      <c r="AK3153">
        <v>48.22354</v>
      </c>
      <c r="AL3153">
        <v>48.080269999999999</v>
      </c>
      <c r="AM3153">
        <v>47.832889999999999</v>
      </c>
      <c r="AN3153">
        <v>46.760849999999998</v>
      </c>
      <c r="AO3153">
        <v>45.57647</v>
      </c>
      <c r="AP3153">
        <v>44.543520000000001</v>
      </c>
      <c r="AQ3153">
        <v>44.086889999999997</v>
      </c>
      <c r="AR3153">
        <v>45.433280000000003</v>
      </c>
      <c r="AS3153">
        <v>48.233510000000003</v>
      </c>
      <c r="AT3153">
        <v>49.917499999999997</v>
      </c>
      <c r="AU3153">
        <v>52.316110000000002</v>
      </c>
      <c r="AV3153">
        <v>53.063119999999998</v>
      </c>
      <c r="AW3153">
        <v>54.930219999999998</v>
      </c>
      <c r="AX3153">
        <v>55.011029999999998</v>
      </c>
      <c r="AY3153">
        <v>55.684710000000003</v>
      </c>
      <c r="AZ3153">
        <v>54.806660000000001</v>
      </c>
      <c r="BA3153">
        <v>52.452979999999997</v>
      </c>
      <c r="BB3153">
        <v>49.471820000000001</v>
      </c>
      <c r="BC3153">
        <v>47.240139999999997</v>
      </c>
      <c r="BD3153">
        <v>45.331800000000001</v>
      </c>
      <c r="BE3153">
        <v>44.845930000000003</v>
      </c>
      <c r="BF3153">
        <v>43.035240000000002</v>
      </c>
      <c r="BG3153">
        <v>42.764850000000003</v>
      </c>
      <c r="BH3153">
        <v>-21.74823</v>
      </c>
      <c r="BI3153">
        <v>-4.1866770000000004</v>
      </c>
      <c r="BJ3153">
        <v>243.64920000000001</v>
      </c>
      <c r="BK3153">
        <v>281.66039999999998</v>
      </c>
      <c r="BL3153">
        <v>247.4563</v>
      </c>
      <c r="BM3153">
        <v>370.18579999999997</v>
      </c>
      <c r="BN3153">
        <v>243.6987</v>
      </c>
      <c r="BO3153">
        <v>231.85409999999999</v>
      </c>
      <c r="BP3153">
        <v>-273.91570000000002</v>
      </c>
      <c r="BQ3153">
        <v>-427.13819999999998</v>
      </c>
      <c r="BR3153">
        <v>-692.95669999999996</v>
      </c>
      <c r="BS3153">
        <v>-497.99149999999997</v>
      </c>
      <c r="BT3153">
        <v>-170.5257</v>
      </c>
      <c r="BU3153">
        <v>540.30629999999996</v>
      </c>
      <c r="BV3153">
        <v>1502.037</v>
      </c>
      <c r="BW3153">
        <v>1043.2449999999999</v>
      </c>
      <c r="BX3153">
        <v>794.20360000000005</v>
      </c>
      <c r="BY3153">
        <v>937.35749999999996</v>
      </c>
      <c r="BZ3153">
        <v>703.04510000000005</v>
      </c>
      <c r="CA3153">
        <v>173.48509999999999</v>
      </c>
      <c r="CB3153">
        <v>123.0506</v>
      </c>
      <c r="CC3153">
        <v>-570.48670000000004</v>
      </c>
      <c r="CD3153">
        <v>-463.53410000000002</v>
      </c>
      <c r="CE3153">
        <v>-188.56440000000001</v>
      </c>
      <c r="CF3153" s="20">
        <v>20609.53</v>
      </c>
      <c r="CG3153" s="20">
        <v>22930.61</v>
      </c>
      <c r="CH3153" s="20">
        <v>20243.8</v>
      </c>
      <c r="CI3153" s="20">
        <v>19544.2</v>
      </c>
      <c r="CJ3153" s="20">
        <v>17027.939999999999</v>
      </c>
      <c r="CK3153" s="20">
        <v>14689.71</v>
      </c>
      <c r="CL3153" s="20">
        <v>17769.61</v>
      </c>
      <c r="CM3153" s="20">
        <v>17868.57</v>
      </c>
      <c r="CN3153" s="20">
        <v>12088.92</v>
      </c>
      <c r="CO3153" s="20">
        <v>9499.6689999999999</v>
      </c>
      <c r="CP3153" s="20">
        <v>5956.0290000000005</v>
      </c>
      <c r="CQ3153" s="20">
        <v>2507.8119999999999</v>
      </c>
      <c r="CR3153" s="20">
        <v>4513.2619999999997</v>
      </c>
      <c r="CS3153" s="20">
        <v>8642.5859999999993</v>
      </c>
      <c r="CT3153" s="20">
        <v>22752.81</v>
      </c>
      <c r="CU3153" s="20">
        <v>38544.14</v>
      </c>
      <c r="CV3153" s="20">
        <v>43739.56</v>
      </c>
      <c r="CW3153" s="20">
        <v>64553.72</v>
      </c>
      <c r="CX3153" s="20">
        <v>52055.45</v>
      </c>
      <c r="CY3153" s="20">
        <v>45705.14</v>
      </c>
      <c r="CZ3153" s="20">
        <v>47016.82</v>
      </c>
      <c r="DA3153" s="20">
        <v>33547.1</v>
      </c>
      <c r="DB3153" s="20">
        <v>32257.31</v>
      </c>
      <c r="DC3153" s="20">
        <v>30769.13</v>
      </c>
      <c r="DD3153">
        <v>0</v>
      </c>
      <c r="DE3153">
        <v>0</v>
      </c>
      <c r="DF3153">
        <v>0</v>
      </c>
    </row>
    <row r="3154" spans="1:110" x14ac:dyDescent="0.25">
      <c r="A3154" s="16" t="str">
        <f t="shared" si="49"/>
        <v>Portfolio Adjusted_CPP_200 kW and above_All_SDGE_1-in-10_MONTHLY SYSTEM PEAK DAY_2023_9</v>
      </c>
      <c r="B3154" t="s">
        <v>195</v>
      </c>
      <c r="C3154" t="s">
        <v>121</v>
      </c>
      <c r="D3154" t="s">
        <v>122</v>
      </c>
      <c r="E3154" t="s">
        <v>7</v>
      </c>
      <c r="F3154" t="s">
        <v>125</v>
      </c>
      <c r="G3154" t="s">
        <v>85</v>
      </c>
      <c r="H3154" t="s">
        <v>20</v>
      </c>
      <c r="I3154">
        <v>2023</v>
      </c>
      <c r="J3154">
        <v>9</v>
      </c>
      <c r="K3154">
        <v>420</v>
      </c>
      <c r="L3154">
        <v>73784.600000000006</v>
      </c>
      <c r="M3154">
        <v>71969.31</v>
      </c>
      <c r="N3154">
        <v>70909.45</v>
      </c>
      <c r="O3154">
        <v>70698.259999999995</v>
      </c>
      <c r="P3154">
        <v>72281.34</v>
      </c>
      <c r="Q3154">
        <v>76919.039999999994</v>
      </c>
      <c r="R3154">
        <v>83963.55</v>
      </c>
      <c r="S3154">
        <v>88170.71</v>
      </c>
      <c r="T3154">
        <v>90678.13</v>
      </c>
      <c r="U3154">
        <v>93512.12</v>
      </c>
      <c r="V3154">
        <v>96908.38</v>
      </c>
      <c r="W3154">
        <v>99383.41</v>
      </c>
      <c r="X3154">
        <v>100887.2</v>
      </c>
      <c r="Y3154">
        <v>101692.3</v>
      </c>
      <c r="Z3154">
        <v>100916.2</v>
      </c>
      <c r="AA3154">
        <v>98962.23</v>
      </c>
      <c r="AB3154">
        <v>95600.77</v>
      </c>
      <c r="AC3154">
        <v>92198.47</v>
      </c>
      <c r="AD3154">
        <v>88034.78</v>
      </c>
      <c r="AE3154">
        <v>84610.58</v>
      </c>
      <c r="AF3154">
        <v>81085.429999999993</v>
      </c>
      <c r="AG3154">
        <v>80814.36</v>
      </c>
      <c r="AH3154">
        <v>78980.070000000007</v>
      </c>
      <c r="AI3154">
        <v>76341.600000000006</v>
      </c>
      <c r="AJ3154">
        <v>75.530169999999998</v>
      </c>
      <c r="AK3154">
        <v>74.793970000000002</v>
      </c>
      <c r="AL3154">
        <v>73.694460000000007</v>
      </c>
      <c r="AM3154">
        <v>74.229730000000004</v>
      </c>
      <c r="AN3154">
        <v>73.790539999999993</v>
      </c>
      <c r="AO3154">
        <v>72.818799999999996</v>
      </c>
      <c r="AP3154">
        <v>73.646469999999994</v>
      </c>
      <c r="AQ3154">
        <v>75.217839999999995</v>
      </c>
      <c r="AR3154">
        <v>83.115650000000002</v>
      </c>
      <c r="AS3154">
        <v>89.156300000000002</v>
      </c>
      <c r="AT3154">
        <v>93.525530000000003</v>
      </c>
      <c r="AU3154">
        <v>97.024550000000005</v>
      </c>
      <c r="AV3154">
        <v>96.702190000000002</v>
      </c>
      <c r="AW3154">
        <v>96.908739999999995</v>
      </c>
      <c r="AX3154">
        <v>95.225920000000002</v>
      </c>
      <c r="AY3154">
        <v>95.066469999999995</v>
      </c>
      <c r="AZ3154">
        <v>94.084879999999998</v>
      </c>
      <c r="BA3154">
        <v>93.126360000000005</v>
      </c>
      <c r="BB3154">
        <v>90.439980000000006</v>
      </c>
      <c r="BC3154">
        <v>88.158289999999994</v>
      </c>
      <c r="BD3154">
        <v>86.427850000000007</v>
      </c>
      <c r="BE3154">
        <v>84.137950000000004</v>
      </c>
      <c r="BF3154">
        <v>80.354010000000002</v>
      </c>
      <c r="BG3154">
        <v>78.195909999999998</v>
      </c>
      <c r="BH3154">
        <v>-37.286670000000001</v>
      </c>
      <c r="BI3154">
        <v>-7.2490050000000004</v>
      </c>
      <c r="BJ3154">
        <v>419.9683</v>
      </c>
      <c r="BK3154">
        <v>482.34370000000001</v>
      </c>
      <c r="BL3154">
        <v>417.18700000000001</v>
      </c>
      <c r="BM3154">
        <v>606.94650000000001</v>
      </c>
      <c r="BN3154">
        <v>389.1173</v>
      </c>
      <c r="BO3154">
        <v>364.61860000000001</v>
      </c>
      <c r="BP3154">
        <v>-432.12479999999999</v>
      </c>
      <c r="BQ3154">
        <v>-691.03769999999997</v>
      </c>
      <c r="BR3154">
        <v>-1141.5519999999999</v>
      </c>
      <c r="BS3154">
        <v>-841.18719999999996</v>
      </c>
      <c r="BT3154">
        <v>-293.68680000000001</v>
      </c>
      <c r="BU3154">
        <v>945.5335</v>
      </c>
      <c r="BV3154">
        <v>2633.02</v>
      </c>
      <c r="BW3154">
        <v>1835.201</v>
      </c>
      <c r="BX3154">
        <v>1358.0229999999999</v>
      </c>
      <c r="BY3154">
        <v>1582.9059999999999</v>
      </c>
      <c r="BZ3154">
        <v>1205.508</v>
      </c>
      <c r="CA3154">
        <v>297.03030000000001</v>
      </c>
      <c r="CB3154">
        <v>207.958</v>
      </c>
      <c r="CC3154">
        <v>-959.4683</v>
      </c>
      <c r="CD3154">
        <v>-782.94650000000001</v>
      </c>
      <c r="CE3154">
        <v>-322.56240000000003</v>
      </c>
      <c r="CF3154" s="20">
        <v>60579.75</v>
      </c>
      <c r="CG3154" s="20">
        <v>68743.81</v>
      </c>
      <c r="CH3154" s="20">
        <v>60144.38</v>
      </c>
      <c r="CI3154" s="20">
        <v>57316.5</v>
      </c>
      <c r="CJ3154" s="20">
        <v>48397.88</v>
      </c>
      <c r="CK3154" s="20">
        <v>39488.85</v>
      </c>
      <c r="CL3154" s="20">
        <v>45303.59</v>
      </c>
      <c r="CM3154" s="20">
        <v>44191.41</v>
      </c>
      <c r="CN3154" s="20">
        <v>30086.53</v>
      </c>
      <c r="CO3154" s="20">
        <v>24864.23</v>
      </c>
      <c r="CP3154" s="20">
        <v>16163.52</v>
      </c>
      <c r="CQ3154" s="20">
        <v>7155.4390000000003</v>
      </c>
      <c r="CR3154" s="20">
        <v>13386.88</v>
      </c>
      <c r="CS3154" s="20">
        <v>26467.78</v>
      </c>
      <c r="CT3154" s="20">
        <v>69916.91</v>
      </c>
      <c r="CU3154" s="20">
        <v>119275.9</v>
      </c>
      <c r="CV3154" s="20">
        <v>127886.6</v>
      </c>
      <c r="CW3154" s="20">
        <v>184086.2</v>
      </c>
      <c r="CX3154" s="20">
        <v>153052.4</v>
      </c>
      <c r="CY3154" s="20">
        <v>133980.70000000001</v>
      </c>
      <c r="CZ3154" s="20">
        <v>134288</v>
      </c>
      <c r="DA3154" s="20">
        <v>94891.05</v>
      </c>
      <c r="DB3154" s="20">
        <v>92029.91</v>
      </c>
      <c r="DC3154" s="20">
        <v>90037.5</v>
      </c>
      <c r="DD3154">
        <v>0</v>
      </c>
      <c r="DE3154">
        <v>0</v>
      </c>
      <c r="DF3154">
        <v>0</v>
      </c>
    </row>
    <row r="3155" spans="1:110" x14ac:dyDescent="0.25">
      <c r="A3155" s="16" t="str">
        <f t="shared" si="49"/>
        <v>Program Specific_CPP_200 kW and above_All_SDGE_1-in-10_MONTHLY SYSTEM PEAK DAY_2022_6</v>
      </c>
      <c r="B3155" t="s">
        <v>196</v>
      </c>
      <c r="C3155" t="s">
        <v>121</v>
      </c>
      <c r="D3155" t="s">
        <v>122</v>
      </c>
      <c r="E3155" t="s">
        <v>7</v>
      </c>
      <c r="F3155" t="s">
        <v>125</v>
      </c>
      <c r="G3155" t="s">
        <v>85</v>
      </c>
      <c r="H3155" t="s">
        <v>20</v>
      </c>
      <c r="I3155">
        <v>2022</v>
      </c>
      <c r="J3155">
        <v>6</v>
      </c>
      <c r="K3155">
        <v>440</v>
      </c>
      <c r="L3155">
        <v>71155.44</v>
      </c>
      <c r="M3155">
        <v>69604.539999999994</v>
      </c>
      <c r="N3155">
        <v>68800.7</v>
      </c>
      <c r="O3155">
        <v>68719.63</v>
      </c>
      <c r="P3155">
        <v>70015.66</v>
      </c>
      <c r="Q3155">
        <v>73941.929999999993</v>
      </c>
      <c r="R3155">
        <v>79634.259999999995</v>
      </c>
      <c r="S3155">
        <v>82846.59</v>
      </c>
      <c r="T3155">
        <v>85111.7</v>
      </c>
      <c r="U3155">
        <v>87175.31</v>
      </c>
      <c r="V3155">
        <v>89031.78</v>
      </c>
      <c r="W3155">
        <v>90376.6</v>
      </c>
      <c r="X3155">
        <v>91134.32</v>
      </c>
      <c r="Y3155">
        <v>91427.28</v>
      </c>
      <c r="Z3155">
        <v>90809</v>
      </c>
      <c r="AA3155">
        <v>88610.59</v>
      </c>
      <c r="AB3155">
        <v>86246.6</v>
      </c>
      <c r="AC3155">
        <v>84259.38</v>
      </c>
      <c r="AD3155">
        <v>81141.7</v>
      </c>
      <c r="AE3155">
        <v>79292.899999999994</v>
      </c>
      <c r="AF3155">
        <v>77073.27</v>
      </c>
      <c r="AG3155">
        <v>77295.149999999994</v>
      </c>
      <c r="AH3155">
        <v>75862.179999999993</v>
      </c>
      <c r="AI3155">
        <v>73514.7</v>
      </c>
      <c r="AJ3155">
        <v>70.272199999999998</v>
      </c>
      <c r="AK3155">
        <v>69.988600000000005</v>
      </c>
      <c r="AL3155">
        <v>68.929119999999998</v>
      </c>
      <c r="AM3155">
        <v>68.097369999999998</v>
      </c>
      <c r="AN3155">
        <v>67.392870000000002</v>
      </c>
      <c r="AO3155">
        <v>67.191940000000002</v>
      </c>
      <c r="AP3155">
        <v>66.944640000000007</v>
      </c>
      <c r="AQ3155">
        <v>71.280389999999997</v>
      </c>
      <c r="AR3155">
        <v>76.742750000000001</v>
      </c>
      <c r="AS3155">
        <v>81.98809</v>
      </c>
      <c r="AT3155">
        <v>86.407219999999995</v>
      </c>
      <c r="AU3155">
        <v>88.816559999999996</v>
      </c>
      <c r="AV3155">
        <v>90.050319999999999</v>
      </c>
      <c r="AW3155">
        <v>88.039519999999996</v>
      </c>
      <c r="AX3155">
        <v>84.753259999999997</v>
      </c>
      <c r="AY3155">
        <v>84.932540000000003</v>
      </c>
      <c r="AZ3155">
        <v>86.299400000000006</v>
      </c>
      <c r="BA3155">
        <v>86.671180000000007</v>
      </c>
      <c r="BB3155">
        <v>85.785399999999996</v>
      </c>
      <c r="BC3155">
        <v>81.210859999999997</v>
      </c>
      <c r="BD3155">
        <v>76.456230000000005</v>
      </c>
      <c r="BE3155">
        <v>73.688860000000005</v>
      </c>
      <c r="BF3155">
        <v>72.206090000000003</v>
      </c>
      <c r="BG3155">
        <v>71.145470000000003</v>
      </c>
      <c r="BH3155">
        <v>-35.958030000000001</v>
      </c>
      <c r="BI3155">
        <v>-7.0108170000000003</v>
      </c>
      <c r="BJ3155">
        <v>407.47899999999998</v>
      </c>
      <c r="BK3155">
        <v>468.84440000000001</v>
      </c>
      <c r="BL3155">
        <v>404.11020000000002</v>
      </c>
      <c r="BM3155">
        <v>583.45489999999995</v>
      </c>
      <c r="BN3155">
        <v>369.05380000000002</v>
      </c>
      <c r="BO3155">
        <v>342.60140000000001</v>
      </c>
      <c r="BP3155">
        <v>-405.59809999999999</v>
      </c>
      <c r="BQ3155">
        <v>-644.20989999999995</v>
      </c>
      <c r="BR3155">
        <v>-1048.768</v>
      </c>
      <c r="BS3155">
        <v>-764.95309999999995</v>
      </c>
      <c r="BT3155">
        <v>-265.29570000000001</v>
      </c>
      <c r="BU3155">
        <v>850.08989999999994</v>
      </c>
      <c r="BV3155">
        <v>2369.3110000000001</v>
      </c>
      <c r="BW3155">
        <v>1643.2349999999999</v>
      </c>
      <c r="BX3155">
        <v>1225.146</v>
      </c>
      <c r="BY3155">
        <v>1446.604</v>
      </c>
      <c r="BZ3155">
        <v>1111.117</v>
      </c>
      <c r="CA3155">
        <v>278.3623</v>
      </c>
      <c r="CB3155">
        <v>197.66810000000001</v>
      </c>
      <c r="CC3155">
        <v>-917.68650000000002</v>
      </c>
      <c r="CD3155">
        <v>-752.03809999999999</v>
      </c>
      <c r="CE3155">
        <v>-310.61799999999999</v>
      </c>
      <c r="CF3155" s="20">
        <v>56339.39</v>
      </c>
      <c r="CG3155" s="20">
        <v>64300.45</v>
      </c>
      <c r="CH3155" s="20">
        <v>56620.35</v>
      </c>
      <c r="CI3155" s="20">
        <v>54153.17</v>
      </c>
      <c r="CJ3155" s="20">
        <v>45411.35</v>
      </c>
      <c r="CK3155" s="20">
        <v>36491.22</v>
      </c>
      <c r="CL3155" s="20">
        <v>40752.19</v>
      </c>
      <c r="CM3155" s="20">
        <v>39015.61</v>
      </c>
      <c r="CN3155" s="20">
        <v>26506.09</v>
      </c>
      <c r="CO3155" s="20">
        <v>21608.58</v>
      </c>
      <c r="CP3155" s="20">
        <v>13642.79</v>
      </c>
      <c r="CQ3155" s="20">
        <v>5917.259</v>
      </c>
      <c r="CR3155" s="20">
        <v>10923.73</v>
      </c>
      <c r="CS3155" s="20">
        <v>21394.06</v>
      </c>
      <c r="CT3155" s="20">
        <v>56613.26</v>
      </c>
      <c r="CU3155" s="20">
        <v>95628.01</v>
      </c>
      <c r="CV3155" s="20">
        <v>104084.6</v>
      </c>
      <c r="CW3155" s="20">
        <v>153748.29999999999</v>
      </c>
      <c r="CX3155" s="20">
        <v>130022.9</v>
      </c>
      <c r="CY3155" s="20">
        <v>117668.8</v>
      </c>
      <c r="CZ3155" s="20">
        <v>121327.5</v>
      </c>
      <c r="DA3155" s="20">
        <v>86806.59</v>
      </c>
      <c r="DB3155" s="20">
        <v>84907.21</v>
      </c>
      <c r="DC3155" s="20">
        <v>83492.84</v>
      </c>
      <c r="DD3155">
        <v>0</v>
      </c>
      <c r="DE3155">
        <v>0</v>
      </c>
      <c r="DF3155">
        <v>0</v>
      </c>
    </row>
    <row r="3156" spans="1:110" x14ac:dyDescent="0.25">
      <c r="A3156" s="16" t="str">
        <f t="shared" si="49"/>
        <v>Portfolio Adjusted_CPP_200 kW and above_All_SDGE_1-in-10_MONTHLY SYSTEM PEAK DAY_2021_6</v>
      </c>
      <c r="B3156" t="s">
        <v>195</v>
      </c>
      <c r="C3156" t="s">
        <v>121</v>
      </c>
      <c r="D3156" t="s">
        <v>122</v>
      </c>
      <c r="E3156" t="s">
        <v>7</v>
      </c>
      <c r="F3156" t="s">
        <v>125</v>
      </c>
      <c r="G3156" t="s">
        <v>85</v>
      </c>
      <c r="H3156" t="s">
        <v>20</v>
      </c>
      <c r="I3156">
        <v>2021</v>
      </c>
      <c r="J3156">
        <v>6</v>
      </c>
      <c r="K3156">
        <v>731</v>
      </c>
      <c r="L3156">
        <v>109149.6</v>
      </c>
      <c r="M3156">
        <v>106567</v>
      </c>
      <c r="N3156">
        <v>105240</v>
      </c>
      <c r="O3156">
        <v>105126.39999999999</v>
      </c>
      <c r="P3156">
        <v>107344.6</v>
      </c>
      <c r="Q3156">
        <v>113898</v>
      </c>
      <c r="R3156">
        <v>122838.2</v>
      </c>
      <c r="S3156">
        <v>128178.9</v>
      </c>
      <c r="T3156">
        <v>131938.9</v>
      </c>
      <c r="U3156">
        <v>135337.4</v>
      </c>
      <c r="V3156">
        <v>138431.6</v>
      </c>
      <c r="W3156">
        <v>140489.20000000001</v>
      </c>
      <c r="X3156">
        <v>141739.6</v>
      </c>
      <c r="Y3156">
        <v>142262.70000000001</v>
      </c>
      <c r="Z3156">
        <v>141375.4</v>
      </c>
      <c r="AA3156">
        <v>137946.9</v>
      </c>
      <c r="AB3156">
        <v>134150.9</v>
      </c>
      <c r="AC3156">
        <v>130876.3</v>
      </c>
      <c r="AD3156">
        <v>125703.8</v>
      </c>
      <c r="AE3156">
        <v>122631.9</v>
      </c>
      <c r="AF3156">
        <v>118950</v>
      </c>
      <c r="AG3156">
        <v>119406.1</v>
      </c>
      <c r="AH3156">
        <v>117030.3</v>
      </c>
      <c r="AI3156">
        <v>113102.2</v>
      </c>
      <c r="AJ3156">
        <v>70.274429999999995</v>
      </c>
      <c r="AK3156">
        <v>69.995159999999998</v>
      </c>
      <c r="AL3156">
        <v>68.937849999999997</v>
      </c>
      <c r="AM3156">
        <v>68.103170000000006</v>
      </c>
      <c r="AN3156">
        <v>67.404529999999994</v>
      </c>
      <c r="AO3156">
        <v>67.202280000000002</v>
      </c>
      <c r="AP3156">
        <v>66.95626</v>
      </c>
      <c r="AQ3156">
        <v>71.277950000000004</v>
      </c>
      <c r="AR3156">
        <v>76.725009999999997</v>
      </c>
      <c r="AS3156">
        <v>81.958020000000005</v>
      </c>
      <c r="AT3156">
        <v>86.352810000000005</v>
      </c>
      <c r="AU3156">
        <v>88.749809999999997</v>
      </c>
      <c r="AV3156">
        <v>89.961910000000003</v>
      </c>
      <c r="AW3156">
        <v>87.947140000000005</v>
      </c>
      <c r="AX3156">
        <v>84.691760000000002</v>
      </c>
      <c r="AY3156">
        <v>84.880849999999995</v>
      </c>
      <c r="AZ3156">
        <v>86.251360000000005</v>
      </c>
      <c r="BA3156">
        <v>86.623660000000001</v>
      </c>
      <c r="BB3156">
        <v>85.718000000000004</v>
      </c>
      <c r="BC3156">
        <v>81.156679999999994</v>
      </c>
      <c r="BD3156">
        <v>76.416200000000003</v>
      </c>
      <c r="BE3156">
        <v>73.672529999999995</v>
      </c>
      <c r="BF3156">
        <v>72.199879999999993</v>
      </c>
      <c r="BG3156">
        <v>71.144829999999999</v>
      </c>
      <c r="BH3156">
        <v>-55.158200000000001</v>
      </c>
      <c r="BI3156">
        <v>-10.73381</v>
      </c>
      <c r="BJ3156">
        <v>623.29470000000003</v>
      </c>
      <c r="BK3156">
        <v>717.23180000000002</v>
      </c>
      <c r="BL3156">
        <v>619.56219999999996</v>
      </c>
      <c r="BM3156">
        <v>898.73720000000003</v>
      </c>
      <c r="BN3156">
        <v>569.27629999999999</v>
      </c>
      <c r="BO3156">
        <v>530.06709999999998</v>
      </c>
      <c r="BP3156">
        <v>-628.75210000000004</v>
      </c>
      <c r="BQ3156">
        <v>-1000.119</v>
      </c>
      <c r="BR3156">
        <v>-1630.683</v>
      </c>
      <c r="BS3156">
        <v>-1189.1089999999999</v>
      </c>
      <c r="BT3156">
        <v>-412.6096</v>
      </c>
      <c r="BU3156">
        <v>1322.7570000000001</v>
      </c>
      <c r="BV3156">
        <v>3688.6469999999999</v>
      </c>
      <c r="BW3156">
        <v>2558.1509999999998</v>
      </c>
      <c r="BX3156">
        <v>1905.633</v>
      </c>
      <c r="BY3156">
        <v>2246.9450000000002</v>
      </c>
      <c r="BZ3156">
        <v>1721.33</v>
      </c>
      <c r="CA3156">
        <v>430.50619999999998</v>
      </c>
      <c r="CB3156">
        <v>305.06849999999997</v>
      </c>
      <c r="CC3156">
        <v>-1417.6489999999999</v>
      </c>
      <c r="CD3156">
        <v>-1160.146</v>
      </c>
      <c r="CE3156">
        <v>-477.88529999999997</v>
      </c>
      <c r="CF3156" s="20">
        <v>132568.6</v>
      </c>
      <c r="CG3156" s="20">
        <v>150724.79999999999</v>
      </c>
      <c r="CH3156" s="20">
        <v>132479.6</v>
      </c>
      <c r="CI3156" s="20">
        <v>126731.8</v>
      </c>
      <c r="CJ3156" s="20">
        <v>106741.8</v>
      </c>
      <c r="CK3156" s="20">
        <v>86584.31</v>
      </c>
      <c r="CL3156" s="20">
        <v>96965.63</v>
      </c>
      <c r="CM3156" s="20">
        <v>93394.65</v>
      </c>
      <c r="CN3156" s="20">
        <v>63696.07</v>
      </c>
      <c r="CO3156" s="20">
        <v>52080.49</v>
      </c>
      <c r="CP3156" s="20">
        <v>32982.53</v>
      </c>
      <c r="CQ3156" s="20">
        <v>14298.64</v>
      </c>
      <c r="CR3156" s="20">
        <v>26423.439999999999</v>
      </c>
      <c r="CS3156" s="20">
        <v>51799.28</v>
      </c>
      <c r="CT3156" s="20">
        <v>137217.1</v>
      </c>
      <c r="CU3156" s="20">
        <v>231759.7</v>
      </c>
      <c r="CV3156" s="20">
        <v>251819.5</v>
      </c>
      <c r="CW3156" s="20">
        <v>370933.1</v>
      </c>
      <c r="CX3156" s="20">
        <v>312052.90000000002</v>
      </c>
      <c r="CY3156" s="20">
        <v>281448.90000000002</v>
      </c>
      <c r="CZ3156" s="20">
        <v>288988.7</v>
      </c>
      <c r="DA3156" s="20">
        <v>207157.8</v>
      </c>
      <c r="DB3156" s="20">
        <v>202064.8</v>
      </c>
      <c r="DC3156" s="20">
        <v>197625.60000000001</v>
      </c>
      <c r="DD3156">
        <v>0</v>
      </c>
      <c r="DE3156">
        <v>0</v>
      </c>
      <c r="DF3156">
        <v>0</v>
      </c>
    </row>
    <row r="3157" spans="1:110" x14ac:dyDescent="0.25">
      <c r="A3157" s="16" t="str">
        <f t="shared" si="49"/>
        <v>Program Specific_CPP_200 kW and above_All_SDGE_1-in-10_MONTHLY SYSTEM PEAK DAY_2028_12</v>
      </c>
      <c r="B3157" t="s">
        <v>196</v>
      </c>
      <c r="C3157" t="s">
        <v>121</v>
      </c>
      <c r="D3157" t="s">
        <v>122</v>
      </c>
      <c r="E3157" t="s">
        <v>7</v>
      </c>
      <c r="F3157" t="s">
        <v>125</v>
      </c>
      <c r="G3157" t="s">
        <v>85</v>
      </c>
      <c r="H3157" t="s">
        <v>20</v>
      </c>
      <c r="I3157">
        <v>2028</v>
      </c>
      <c r="J3157">
        <v>12</v>
      </c>
      <c r="K3157">
        <v>324</v>
      </c>
      <c r="L3157">
        <v>41344.269999999997</v>
      </c>
      <c r="M3157">
        <v>39923.33</v>
      </c>
      <c r="N3157">
        <v>39501.07</v>
      </c>
      <c r="O3157">
        <v>39631.050000000003</v>
      </c>
      <c r="P3157">
        <v>41147.18</v>
      </c>
      <c r="Q3157">
        <v>45041.55</v>
      </c>
      <c r="R3157">
        <v>50662.55</v>
      </c>
      <c r="S3157">
        <v>54044.09</v>
      </c>
      <c r="T3157">
        <v>55424.59</v>
      </c>
      <c r="U3157">
        <v>55755.040000000001</v>
      </c>
      <c r="V3157">
        <v>56732.23</v>
      </c>
      <c r="W3157">
        <v>56781.23</v>
      </c>
      <c r="X3157">
        <v>56531.13</v>
      </c>
      <c r="Y3157">
        <v>56023.46</v>
      </c>
      <c r="Z3157">
        <v>55463.17</v>
      </c>
      <c r="AA3157">
        <v>54132.23</v>
      </c>
      <c r="AB3157">
        <v>53797.919999999998</v>
      </c>
      <c r="AC3157">
        <v>52537.48</v>
      </c>
      <c r="AD3157">
        <v>49396.79</v>
      </c>
      <c r="AE3157">
        <v>47541.75</v>
      </c>
      <c r="AF3157">
        <v>46159.98</v>
      </c>
      <c r="AG3157">
        <v>46229.8</v>
      </c>
      <c r="AH3157">
        <v>44975.42</v>
      </c>
      <c r="AI3157">
        <v>42907.4</v>
      </c>
      <c r="AJ3157">
        <v>49.025080000000003</v>
      </c>
      <c r="AK3157">
        <v>48.210520000000002</v>
      </c>
      <c r="AL3157">
        <v>48.059240000000003</v>
      </c>
      <c r="AM3157">
        <v>47.81456</v>
      </c>
      <c r="AN3157">
        <v>46.74568</v>
      </c>
      <c r="AO3157">
        <v>45.561199999999999</v>
      </c>
      <c r="AP3157">
        <v>44.522669999999998</v>
      </c>
      <c r="AQ3157">
        <v>44.069499999999998</v>
      </c>
      <c r="AR3157">
        <v>45.417369999999998</v>
      </c>
      <c r="AS3157">
        <v>48.223689999999998</v>
      </c>
      <c r="AT3157">
        <v>49.91169</v>
      </c>
      <c r="AU3157">
        <v>52.312649999999998</v>
      </c>
      <c r="AV3157">
        <v>53.04224</v>
      </c>
      <c r="AW3157">
        <v>54.92895</v>
      </c>
      <c r="AX3157">
        <v>54.995359999999998</v>
      </c>
      <c r="AY3157">
        <v>55.68403</v>
      </c>
      <c r="AZ3157">
        <v>54.800159999999998</v>
      </c>
      <c r="BA3157">
        <v>52.434939999999997</v>
      </c>
      <c r="BB3157">
        <v>49.445549999999997</v>
      </c>
      <c r="BC3157">
        <v>47.21302</v>
      </c>
      <c r="BD3157">
        <v>45.300510000000003</v>
      </c>
      <c r="BE3157">
        <v>44.814219999999999</v>
      </c>
      <c r="BF3157">
        <v>42.998579999999997</v>
      </c>
      <c r="BG3157">
        <v>42.73263</v>
      </c>
      <c r="BH3157">
        <v>-20.89311</v>
      </c>
      <c r="BI3157">
        <v>-4.0212199999999996</v>
      </c>
      <c r="BJ3157">
        <v>233.94900000000001</v>
      </c>
      <c r="BK3157">
        <v>270.38549999999998</v>
      </c>
      <c r="BL3157">
        <v>237.4896</v>
      </c>
      <c r="BM3157">
        <v>355.41019999999997</v>
      </c>
      <c r="BN3157">
        <v>234.7885</v>
      </c>
      <c r="BO3157">
        <v>223.4924</v>
      </c>
      <c r="BP3157">
        <v>-264.12479999999999</v>
      </c>
      <c r="BQ3157">
        <v>-412.0197</v>
      </c>
      <c r="BR3157">
        <v>-668.28869999999995</v>
      </c>
      <c r="BS3157">
        <v>-480.59980000000002</v>
      </c>
      <c r="BT3157">
        <v>-164.56440000000001</v>
      </c>
      <c r="BU3157">
        <v>520.90549999999996</v>
      </c>
      <c r="BV3157">
        <v>1447.098</v>
      </c>
      <c r="BW3157">
        <v>1003.853</v>
      </c>
      <c r="BX3157">
        <v>764.20749999999998</v>
      </c>
      <c r="BY3157">
        <v>901.98789999999997</v>
      </c>
      <c r="BZ3157">
        <v>676.4171</v>
      </c>
      <c r="CA3157">
        <v>166.898</v>
      </c>
      <c r="CB3157">
        <v>118.38549999999999</v>
      </c>
      <c r="CC3157">
        <v>-548.86320000000001</v>
      </c>
      <c r="CD3157">
        <v>-445.851</v>
      </c>
      <c r="CE3157">
        <v>-181.2945</v>
      </c>
      <c r="CF3157" s="20">
        <v>19020.7</v>
      </c>
      <c r="CG3157" s="20">
        <v>21154</v>
      </c>
      <c r="CH3157" s="20">
        <v>18663.990000000002</v>
      </c>
      <c r="CI3157" s="20">
        <v>18010.810000000001</v>
      </c>
      <c r="CJ3157" s="20">
        <v>15683.9</v>
      </c>
      <c r="CK3157" s="20">
        <v>13540.46</v>
      </c>
      <c r="CL3157" s="20">
        <v>16493.97</v>
      </c>
      <c r="CM3157" s="20">
        <v>16602.96</v>
      </c>
      <c r="CN3157" s="20">
        <v>11240.15</v>
      </c>
      <c r="CO3157" s="20">
        <v>8839.0910000000003</v>
      </c>
      <c r="CP3157" s="20">
        <v>5539.5290000000005</v>
      </c>
      <c r="CQ3157" s="20">
        <v>2335.7060000000001</v>
      </c>
      <c r="CR3157" s="20">
        <v>4203.223</v>
      </c>
      <c r="CS3157" s="20">
        <v>8033.0680000000002</v>
      </c>
      <c r="CT3157" s="20">
        <v>21118.82</v>
      </c>
      <c r="CU3157" s="20">
        <v>35688.28</v>
      </c>
      <c r="CV3157" s="20">
        <v>40497.980000000003</v>
      </c>
      <c r="CW3157" s="20">
        <v>59773.98</v>
      </c>
      <c r="CX3157" s="20">
        <v>48186.89</v>
      </c>
      <c r="CY3157" s="20">
        <v>42300.27</v>
      </c>
      <c r="CZ3157" s="20">
        <v>43519.4</v>
      </c>
      <c r="DA3157" s="20">
        <v>31052.19</v>
      </c>
      <c r="DB3157" s="20">
        <v>29843.13</v>
      </c>
      <c r="DC3157" s="20">
        <v>28442.34</v>
      </c>
      <c r="DD3157">
        <v>0</v>
      </c>
      <c r="DE3157">
        <v>0</v>
      </c>
      <c r="DF3157">
        <v>0</v>
      </c>
    </row>
    <row r="3158" spans="1:110" x14ac:dyDescent="0.25">
      <c r="A3158" s="16" t="str">
        <f t="shared" si="49"/>
        <v>Program Specific_CPP_200 kW and above_All_SDGE_1-in-10_MONTHLY SYSTEM PEAK DAY_2020_5</v>
      </c>
      <c r="B3158" t="s">
        <v>196</v>
      </c>
      <c r="C3158" t="s">
        <v>121</v>
      </c>
      <c r="D3158" t="s">
        <v>122</v>
      </c>
      <c r="E3158" t="s">
        <v>7</v>
      </c>
      <c r="F3158" t="s">
        <v>125</v>
      </c>
      <c r="G3158" t="s">
        <v>85</v>
      </c>
      <c r="H3158" t="s">
        <v>20</v>
      </c>
      <c r="I3158">
        <v>2020</v>
      </c>
      <c r="J3158">
        <v>5</v>
      </c>
      <c r="K3158">
        <v>1382</v>
      </c>
      <c r="L3158">
        <v>184485.9</v>
      </c>
      <c r="M3158">
        <v>179178.2</v>
      </c>
      <c r="N3158">
        <v>176425.5</v>
      </c>
      <c r="O3158">
        <v>175879.6</v>
      </c>
      <c r="P3158">
        <v>179319.2</v>
      </c>
      <c r="Q3158">
        <v>191254.2</v>
      </c>
      <c r="R3158">
        <v>207332.4</v>
      </c>
      <c r="S3158">
        <v>215655.8</v>
      </c>
      <c r="T3158">
        <v>221342.9</v>
      </c>
      <c r="U3158">
        <v>227832.8</v>
      </c>
      <c r="V3158">
        <v>234604.9</v>
      </c>
      <c r="W3158">
        <v>238057.4</v>
      </c>
      <c r="X3158">
        <v>240820.6</v>
      </c>
      <c r="Y3158">
        <v>242004.1</v>
      </c>
      <c r="Z3158">
        <v>240604.2</v>
      </c>
      <c r="AA3158">
        <v>235278.8</v>
      </c>
      <c r="AB3158">
        <v>229297.7</v>
      </c>
      <c r="AC3158">
        <v>223257.5</v>
      </c>
      <c r="AD3158">
        <v>213280</v>
      </c>
      <c r="AE3158">
        <v>206070</v>
      </c>
      <c r="AF3158">
        <v>200111</v>
      </c>
      <c r="AG3158">
        <v>201554.3</v>
      </c>
      <c r="AH3158">
        <v>197468.7</v>
      </c>
      <c r="AI3158">
        <v>190242.9</v>
      </c>
      <c r="AJ3158">
        <v>67.851650000000006</v>
      </c>
      <c r="AK3158">
        <v>66.512559999999993</v>
      </c>
      <c r="AL3158">
        <v>66.291889999999995</v>
      </c>
      <c r="AM3158">
        <v>64.985590000000002</v>
      </c>
      <c r="AN3158">
        <v>64.202330000000003</v>
      </c>
      <c r="AO3158">
        <v>63.742629999999998</v>
      </c>
      <c r="AP3158">
        <v>62.601030000000002</v>
      </c>
      <c r="AQ3158">
        <v>67.548770000000005</v>
      </c>
      <c r="AR3158">
        <v>76.238960000000006</v>
      </c>
      <c r="AS3158">
        <v>82.470579999999998</v>
      </c>
      <c r="AT3158">
        <v>88.491280000000003</v>
      </c>
      <c r="AU3158">
        <v>91.049599999999998</v>
      </c>
      <c r="AV3158">
        <v>91.867580000000004</v>
      </c>
      <c r="AW3158">
        <v>91.29504</v>
      </c>
      <c r="AX3158">
        <v>90.746200000000002</v>
      </c>
      <c r="AY3158">
        <v>89.293059999999997</v>
      </c>
      <c r="AZ3158">
        <v>88.467259999999996</v>
      </c>
      <c r="BA3158">
        <v>86.801599999999993</v>
      </c>
      <c r="BB3158">
        <v>85.121669999999995</v>
      </c>
      <c r="BC3158">
        <v>82.770030000000006</v>
      </c>
      <c r="BD3158">
        <v>77.349410000000006</v>
      </c>
      <c r="BE3158">
        <v>74.305940000000007</v>
      </c>
      <c r="BF3158">
        <v>70.724620000000002</v>
      </c>
      <c r="BG3158">
        <v>68.307820000000007</v>
      </c>
      <c r="BH3158">
        <v>-93.228999999999999</v>
      </c>
      <c r="BI3158">
        <v>-18.047460000000001</v>
      </c>
      <c r="BJ3158">
        <v>1044.8979999999999</v>
      </c>
      <c r="BK3158">
        <v>1199.951</v>
      </c>
      <c r="BL3158">
        <v>1034.979</v>
      </c>
      <c r="BM3158">
        <v>1509.133</v>
      </c>
      <c r="BN3158">
        <v>960.85310000000004</v>
      </c>
      <c r="BO3158">
        <v>891.81690000000003</v>
      </c>
      <c r="BP3158">
        <v>-1054.8050000000001</v>
      </c>
      <c r="BQ3158">
        <v>-1683.644</v>
      </c>
      <c r="BR3158">
        <v>-2763.576</v>
      </c>
      <c r="BS3158">
        <v>-2014.932</v>
      </c>
      <c r="BT3158">
        <v>-701.0385</v>
      </c>
      <c r="BU3158">
        <v>2250.1509999999998</v>
      </c>
      <c r="BV3158">
        <v>6277.6409999999996</v>
      </c>
      <c r="BW3158">
        <v>4363.116</v>
      </c>
      <c r="BX3158">
        <v>3257.2089999999998</v>
      </c>
      <c r="BY3158">
        <v>3832.9879999999998</v>
      </c>
      <c r="BZ3158">
        <v>2920.56</v>
      </c>
      <c r="CA3158">
        <v>723.42070000000001</v>
      </c>
      <c r="CB3158">
        <v>513.22029999999995</v>
      </c>
      <c r="CC3158">
        <v>-2392.9520000000002</v>
      </c>
      <c r="CD3158">
        <v>-1957.55</v>
      </c>
      <c r="CE3158">
        <v>-803.82399999999996</v>
      </c>
      <c r="CF3158" s="20">
        <v>378723.6</v>
      </c>
      <c r="CG3158" s="20">
        <v>426097.5</v>
      </c>
      <c r="CH3158" s="20">
        <v>372314.3</v>
      </c>
      <c r="CI3158" s="20">
        <v>354726.1</v>
      </c>
      <c r="CJ3158" s="20">
        <v>297870.7</v>
      </c>
      <c r="CK3158" s="20">
        <v>244134.3</v>
      </c>
      <c r="CL3158" s="20">
        <v>276239.40000000002</v>
      </c>
      <c r="CM3158" s="20">
        <v>264369.7</v>
      </c>
      <c r="CN3158" s="20">
        <v>179266.1</v>
      </c>
      <c r="CO3158" s="20">
        <v>147595.1</v>
      </c>
      <c r="CP3158" s="20">
        <v>94729.99</v>
      </c>
      <c r="CQ3158" s="20">
        <v>41055.56</v>
      </c>
      <c r="CR3158" s="20">
        <v>76277.13</v>
      </c>
      <c r="CS3158" s="20">
        <v>149895</v>
      </c>
      <c r="CT3158" s="20">
        <v>397435.8</v>
      </c>
      <c r="CU3158" s="20">
        <v>674185.2</v>
      </c>
      <c r="CV3158" s="20">
        <v>735701.9</v>
      </c>
      <c r="CW3158" s="20">
        <v>1079408</v>
      </c>
      <c r="CX3158" s="20">
        <v>898321.8</v>
      </c>
      <c r="CY3158" s="20">
        <v>794735.3</v>
      </c>
      <c r="CZ3158" s="20">
        <v>817887.7</v>
      </c>
      <c r="DA3158" s="20">
        <v>590244.80000000005</v>
      </c>
      <c r="DB3158" s="20">
        <v>575294.80000000005</v>
      </c>
      <c r="DC3158" s="20">
        <v>559136.5</v>
      </c>
      <c r="DD3158">
        <v>0</v>
      </c>
      <c r="DE3158">
        <v>0</v>
      </c>
      <c r="DF3158">
        <v>0</v>
      </c>
    </row>
    <row r="3159" spans="1:110" x14ac:dyDescent="0.25">
      <c r="A3159" s="16" t="str">
        <f t="shared" si="49"/>
        <v>Portfolio Adjusted_CPP_200 kW and above_All_SDGE_1-in-10_MONTHLY SYSTEM PEAK DAY_2023_11</v>
      </c>
      <c r="B3159" t="s">
        <v>195</v>
      </c>
      <c r="C3159" t="s">
        <v>121</v>
      </c>
      <c r="D3159" t="s">
        <v>122</v>
      </c>
      <c r="E3159" t="s">
        <v>7</v>
      </c>
      <c r="F3159" t="s">
        <v>125</v>
      </c>
      <c r="G3159" t="s">
        <v>85</v>
      </c>
      <c r="H3159" t="s">
        <v>20</v>
      </c>
      <c r="I3159">
        <v>2023</v>
      </c>
      <c r="J3159">
        <v>11</v>
      </c>
      <c r="K3159">
        <v>420</v>
      </c>
      <c r="L3159">
        <v>57105.04</v>
      </c>
      <c r="M3159">
        <v>55489.11</v>
      </c>
      <c r="N3159">
        <v>54923.02</v>
      </c>
      <c r="O3159">
        <v>55111.839999999997</v>
      </c>
      <c r="P3159">
        <v>57533.27</v>
      </c>
      <c r="Q3159">
        <v>62830.87</v>
      </c>
      <c r="R3159">
        <v>69675.289999999994</v>
      </c>
      <c r="S3159">
        <v>73864.41</v>
      </c>
      <c r="T3159">
        <v>76397.75</v>
      </c>
      <c r="U3159">
        <v>79309.77</v>
      </c>
      <c r="V3159">
        <v>82146.48</v>
      </c>
      <c r="W3159">
        <v>83601.8</v>
      </c>
      <c r="X3159">
        <v>84240.45</v>
      </c>
      <c r="Y3159">
        <v>85233.57</v>
      </c>
      <c r="Z3159">
        <v>84787.46</v>
      </c>
      <c r="AA3159">
        <v>83033.98</v>
      </c>
      <c r="AB3159">
        <v>80121.38</v>
      </c>
      <c r="AC3159">
        <v>77437.83</v>
      </c>
      <c r="AD3159">
        <v>72107.460000000006</v>
      </c>
      <c r="AE3159">
        <v>68505.63</v>
      </c>
      <c r="AF3159">
        <v>65835.009999999995</v>
      </c>
      <c r="AG3159">
        <v>64611.5</v>
      </c>
      <c r="AH3159">
        <v>62167.25</v>
      </c>
      <c r="AI3159">
        <v>59303.92</v>
      </c>
      <c r="AJ3159">
        <v>66.027150000000006</v>
      </c>
      <c r="AK3159">
        <v>65.253259999999997</v>
      </c>
      <c r="AL3159">
        <v>64.060289999999995</v>
      </c>
      <c r="AM3159">
        <v>63.689120000000003</v>
      </c>
      <c r="AN3159">
        <v>63.846209999999999</v>
      </c>
      <c r="AO3159">
        <v>64.217179999999999</v>
      </c>
      <c r="AP3159">
        <v>64.715140000000005</v>
      </c>
      <c r="AQ3159">
        <v>66.661929999999998</v>
      </c>
      <c r="AR3159">
        <v>73.633439999999993</v>
      </c>
      <c r="AS3159">
        <v>81.314239999999998</v>
      </c>
      <c r="AT3159">
        <v>87.313050000000004</v>
      </c>
      <c r="AU3159">
        <v>91.015330000000006</v>
      </c>
      <c r="AV3159">
        <v>91.778469999999999</v>
      </c>
      <c r="AW3159">
        <v>91.629050000000007</v>
      </c>
      <c r="AX3159">
        <v>91.675820000000002</v>
      </c>
      <c r="AY3159">
        <v>89.911519999999996</v>
      </c>
      <c r="AZ3159">
        <v>88.431979999999996</v>
      </c>
      <c r="BA3159">
        <v>84.171270000000007</v>
      </c>
      <c r="BB3159">
        <v>79.376189999999994</v>
      </c>
      <c r="BC3159">
        <v>75.142740000000003</v>
      </c>
      <c r="BD3159">
        <v>72.369799999999998</v>
      </c>
      <c r="BE3159">
        <v>69.463999999999999</v>
      </c>
      <c r="BF3159">
        <v>67.361630000000005</v>
      </c>
      <c r="BG3159">
        <v>65.30771</v>
      </c>
      <c r="BH3159">
        <v>-28.85774</v>
      </c>
      <c r="BI3159">
        <v>-5.5890599999999999</v>
      </c>
      <c r="BJ3159">
        <v>325.28710000000001</v>
      </c>
      <c r="BK3159">
        <v>376.0043</v>
      </c>
      <c r="BL3159">
        <v>332.06540000000001</v>
      </c>
      <c r="BM3159">
        <v>495.78070000000002</v>
      </c>
      <c r="BN3159">
        <v>322.90039999999999</v>
      </c>
      <c r="BO3159">
        <v>305.45679999999999</v>
      </c>
      <c r="BP3159">
        <v>-364.072</v>
      </c>
      <c r="BQ3159">
        <v>-586.08489999999995</v>
      </c>
      <c r="BR3159">
        <v>-967.66089999999997</v>
      </c>
      <c r="BS3159">
        <v>-707.61069999999995</v>
      </c>
      <c r="BT3159">
        <v>-245.22730000000001</v>
      </c>
      <c r="BU3159">
        <v>792.5009</v>
      </c>
      <c r="BV3159">
        <v>2212.2020000000002</v>
      </c>
      <c r="BW3159">
        <v>1539.82</v>
      </c>
      <c r="BX3159">
        <v>1138.136</v>
      </c>
      <c r="BY3159">
        <v>1329.489</v>
      </c>
      <c r="BZ3159">
        <v>987.4067</v>
      </c>
      <c r="CA3159">
        <v>240.49289999999999</v>
      </c>
      <c r="CB3159">
        <v>168.84559999999999</v>
      </c>
      <c r="CC3159">
        <v>-767.09990000000005</v>
      </c>
      <c r="CD3159">
        <v>-616.27739999999994</v>
      </c>
      <c r="CE3159">
        <v>-250.57390000000001</v>
      </c>
      <c r="CF3159" s="20">
        <v>36286.480000000003</v>
      </c>
      <c r="CG3159" s="20">
        <v>40865.269999999997</v>
      </c>
      <c r="CH3159" s="20">
        <v>36082.43</v>
      </c>
      <c r="CI3159" s="20">
        <v>34829.879999999997</v>
      </c>
      <c r="CJ3159" s="20">
        <v>30662.82</v>
      </c>
      <c r="CK3159" s="20">
        <v>26348.32</v>
      </c>
      <c r="CL3159" s="20">
        <v>31196.7</v>
      </c>
      <c r="CM3159" s="20">
        <v>31014.14</v>
      </c>
      <c r="CN3159" s="20">
        <v>21356.41</v>
      </c>
      <c r="CO3159" s="20">
        <v>17885.150000000001</v>
      </c>
      <c r="CP3159" s="20">
        <v>11614.25</v>
      </c>
      <c r="CQ3159" s="20">
        <v>5063.3710000000001</v>
      </c>
      <c r="CR3159" s="20">
        <v>9333.5820000000003</v>
      </c>
      <c r="CS3159" s="20">
        <v>18593.580000000002</v>
      </c>
      <c r="CT3159" s="20">
        <v>49354.15</v>
      </c>
      <c r="CU3159" s="20">
        <v>83970.26</v>
      </c>
      <c r="CV3159" s="20">
        <v>89825.42</v>
      </c>
      <c r="CW3159" s="20">
        <v>129861.4</v>
      </c>
      <c r="CX3159" s="20">
        <v>102681.4</v>
      </c>
      <c r="CY3159" s="20">
        <v>87830.48</v>
      </c>
      <c r="CZ3159" s="20">
        <v>88524.89</v>
      </c>
      <c r="DA3159" s="20">
        <v>60655.17</v>
      </c>
      <c r="DB3159" s="20">
        <v>57018.7</v>
      </c>
      <c r="DC3159" s="20">
        <v>54333.51</v>
      </c>
      <c r="DD3159">
        <v>0</v>
      </c>
      <c r="DE3159">
        <v>0</v>
      </c>
      <c r="DF3159">
        <v>0</v>
      </c>
    </row>
    <row r="3160" spans="1:110" x14ac:dyDescent="0.25">
      <c r="A3160" s="16" t="str">
        <f t="shared" si="49"/>
        <v>Program Specific_CPP_200 kW and above_All_SDGE_1-in-10_MONTHLY SYSTEM PEAK DAY_2027_7</v>
      </c>
      <c r="B3160" t="s">
        <v>196</v>
      </c>
      <c r="C3160" t="s">
        <v>121</v>
      </c>
      <c r="D3160" t="s">
        <v>122</v>
      </c>
      <c r="E3160" t="s">
        <v>7</v>
      </c>
      <c r="F3160" t="s">
        <v>125</v>
      </c>
      <c r="G3160" t="s">
        <v>85</v>
      </c>
      <c r="H3160" t="s">
        <v>20</v>
      </c>
      <c r="I3160">
        <v>2027</v>
      </c>
      <c r="J3160">
        <v>7</v>
      </c>
      <c r="K3160">
        <v>340</v>
      </c>
      <c r="L3160">
        <v>57343.28</v>
      </c>
      <c r="M3160">
        <v>55965.1</v>
      </c>
      <c r="N3160">
        <v>55167.45</v>
      </c>
      <c r="O3160">
        <v>55132.77</v>
      </c>
      <c r="P3160">
        <v>56323.88</v>
      </c>
      <c r="Q3160">
        <v>59794.5</v>
      </c>
      <c r="R3160">
        <v>64607.61</v>
      </c>
      <c r="S3160">
        <v>67186.05</v>
      </c>
      <c r="T3160">
        <v>68831.58</v>
      </c>
      <c r="U3160">
        <v>70469.929999999993</v>
      </c>
      <c r="V3160">
        <v>72348.09</v>
      </c>
      <c r="W3160">
        <v>73543.240000000005</v>
      </c>
      <c r="X3160">
        <v>74400.639999999999</v>
      </c>
      <c r="Y3160">
        <v>74764.75</v>
      </c>
      <c r="Z3160">
        <v>74373.16</v>
      </c>
      <c r="AA3160">
        <v>72824.58</v>
      </c>
      <c r="AB3160">
        <v>70976.160000000003</v>
      </c>
      <c r="AC3160">
        <v>69138.3</v>
      </c>
      <c r="AD3160">
        <v>66175.08</v>
      </c>
      <c r="AE3160">
        <v>64354.21</v>
      </c>
      <c r="AF3160">
        <v>62425.95</v>
      </c>
      <c r="AG3160">
        <v>62472.17</v>
      </c>
      <c r="AH3160">
        <v>61069.54</v>
      </c>
      <c r="AI3160">
        <v>58901.49</v>
      </c>
      <c r="AJ3160">
        <v>70.119789999999995</v>
      </c>
      <c r="AK3160">
        <v>69.259919999999994</v>
      </c>
      <c r="AL3160">
        <v>68.837040000000002</v>
      </c>
      <c r="AM3160">
        <v>67.902349999999998</v>
      </c>
      <c r="AN3160">
        <v>67.244969999999995</v>
      </c>
      <c r="AO3160">
        <v>66.570030000000003</v>
      </c>
      <c r="AP3160">
        <v>66.017939999999996</v>
      </c>
      <c r="AQ3160">
        <v>68.445459999999997</v>
      </c>
      <c r="AR3160">
        <v>72.373980000000003</v>
      </c>
      <c r="AS3160">
        <v>77.724459999999993</v>
      </c>
      <c r="AT3160">
        <v>82.571179999999998</v>
      </c>
      <c r="AU3160">
        <v>85.80444</v>
      </c>
      <c r="AV3160">
        <v>87.900649999999999</v>
      </c>
      <c r="AW3160">
        <v>89.228279999999998</v>
      </c>
      <c r="AX3160">
        <v>89.071299999999994</v>
      </c>
      <c r="AY3160">
        <v>89.045019999999994</v>
      </c>
      <c r="AZ3160">
        <v>87.163290000000003</v>
      </c>
      <c r="BA3160">
        <v>84.668350000000004</v>
      </c>
      <c r="BB3160">
        <v>83.515730000000005</v>
      </c>
      <c r="BC3160">
        <v>81.062160000000006</v>
      </c>
      <c r="BD3160">
        <v>77.544309999999996</v>
      </c>
      <c r="BE3160">
        <v>74.83399</v>
      </c>
      <c r="BF3160">
        <v>72.974310000000003</v>
      </c>
      <c r="BG3160">
        <v>72.125219999999999</v>
      </c>
      <c r="BH3160">
        <v>-28.97813</v>
      </c>
      <c r="BI3160">
        <v>-5.6370040000000001</v>
      </c>
      <c r="BJ3160">
        <v>326.73469999999998</v>
      </c>
      <c r="BK3160">
        <v>376.14710000000002</v>
      </c>
      <c r="BL3160">
        <v>325.08519999999999</v>
      </c>
      <c r="BM3160">
        <v>471.82150000000001</v>
      </c>
      <c r="BN3160">
        <v>299.41489999999999</v>
      </c>
      <c r="BO3160">
        <v>277.83920000000001</v>
      </c>
      <c r="BP3160">
        <v>-328.01549999999997</v>
      </c>
      <c r="BQ3160">
        <v>-520.76009999999997</v>
      </c>
      <c r="BR3160">
        <v>-852.23879999999997</v>
      </c>
      <c r="BS3160">
        <v>-622.47450000000003</v>
      </c>
      <c r="BT3160">
        <v>-216.58330000000001</v>
      </c>
      <c r="BU3160">
        <v>695.16189999999995</v>
      </c>
      <c r="BV3160">
        <v>1940.481</v>
      </c>
      <c r="BW3160">
        <v>1350.492</v>
      </c>
      <c r="BX3160">
        <v>1008.227</v>
      </c>
      <c r="BY3160">
        <v>1186.999</v>
      </c>
      <c r="BZ3160">
        <v>906.17139999999995</v>
      </c>
      <c r="CA3160">
        <v>225.91909999999999</v>
      </c>
      <c r="CB3160">
        <v>160.10239999999999</v>
      </c>
      <c r="CC3160">
        <v>-741.70069999999998</v>
      </c>
      <c r="CD3160">
        <v>-605.3954</v>
      </c>
      <c r="CE3160">
        <v>-248.87360000000001</v>
      </c>
      <c r="CF3160" s="20">
        <v>36589.879999999997</v>
      </c>
      <c r="CG3160" s="20">
        <v>41569.379999999997</v>
      </c>
      <c r="CH3160" s="20">
        <v>36404.300000000003</v>
      </c>
      <c r="CI3160" s="20">
        <v>34856.35</v>
      </c>
      <c r="CJ3160" s="20">
        <v>29387.27</v>
      </c>
      <c r="CK3160" s="20">
        <v>23863.23</v>
      </c>
      <c r="CL3160" s="20">
        <v>26823.69</v>
      </c>
      <c r="CM3160" s="20">
        <v>25659.45</v>
      </c>
      <c r="CN3160" s="20">
        <v>17335.75</v>
      </c>
      <c r="CO3160" s="20">
        <v>14120.4</v>
      </c>
      <c r="CP3160" s="20">
        <v>9008.8080000000009</v>
      </c>
      <c r="CQ3160" s="20">
        <v>3918.268</v>
      </c>
      <c r="CR3160" s="20">
        <v>7280.4870000000001</v>
      </c>
      <c r="CS3160" s="20">
        <v>14306.57</v>
      </c>
      <c r="CT3160" s="20">
        <v>37974.57</v>
      </c>
      <c r="CU3160" s="20">
        <v>64590.66</v>
      </c>
      <c r="CV3160" s="20">
        <v>70489.98</v>
      </c>
      <c r="CW3160" s="20">
        <v>103516.9</v>
      </c>
      <c r="CX3160" s="20">
        <v>86480.960000000006</v>
      </c>
      <c r="CY3160" s="20">
        <v>77508.03</v>
      </c>
      <c r="CZ3160" s="20">
        <v>79594.28</v>
      </c>
      <c r="DA3160" s="20">
        <v>56705</v>
      </c>
      <c r="DB3160" s="20">
        <v>55022.86</v>
      </c>
      <c r="DC3160" s="20">
        <v>53598.6</v>
      </c>
      <c r="DD3160">
        <v>0</v>
      </c>
      <c r="DE3160">
        <v>0</v>
      </c>
      <c r="DF3160">
        <v>0</v>
      </c>
    </row>
    <row r="3161" spans="1:110" x14ac:dyDescent="0.25">
      <c r="A3161" s="16" t="str">
        <f t="shared" si="49"/>
        <v>Portfolio Adjusted_CPP_200 kW and above_All_SDGE_1-in-10_MONTHLY SYSTEM PEAK DAY_2028_12</v>
      </c>
      <c r="B3161" t="s">
        <v>195</v>
      </c>
      <c r="C3161" t="s">
        <v>121</v>
      </c>
      <c r="D3161" t="s">
        <v>122</v>
      </c>
      <c r="E3161" t="s">
        <v>7</v>
      </c>
      <c r="F3161" t="s">
        <v>125</v>
      </c>
      <c r="G3161" t="s">
        <v>85</v>
      </c>
      <c r="H3161" t="s">
        <v>20</v>
      </c>
      <c r="I3161">
        <v>2028</v>
      </c>
      <c r="J3161">
        <v>12</v>
      </c>
      <c r="K3161">
        <v>319</v>
      </c>
      <c r="L3161">
        <v>40980.94</v>
      </c>
      <c r="M3161">
        <v>39580.769999999997</v>
      </c>
      <c r="N3161">
        <v>39174.04</v>
      </c>
      <c r="O3161">
        <v>39311.879999999997</v>
      </c>
      <c r="P3161">
        <v>40826.29</v>
      </c>
      <c r="Q3161">
        <v>44673.41</v>
      </c>
      <c r="R3161">
        <v>50073.65</v>
      </c>
      <c r="S3161">
        <v>53388.31</v>
      </c>
      <c r="T3161">
        <v>54733.86</v>
      </c>
      <c r="U3161">
        <v>55040.26</v>
      </c>
      <c r="V3161">
        <v>56016.72</v>
      </c>
      <c r="W3161">
        <v>56025.93</v>
      </c>
      <c r="X3161">
        <v>55781.17</v>
      </c>
      <c r="Y3161">
        <v>55334.62</v>
      </c>
      <c r="Z3161">
        <v>54819.27</v>
      </c>
      <c r="AA3161">
        <v>53569.57</v>
      </c>
      <c r="AB3161">
        <v>53239.25</v>
      </c>
      <c r="AC3161">
        <v>51989.98</v>
      </c>
      <c r="AD3161">
        <v>48889.23</v>
      </c>
      <c r="AE3161">
        <v>47057.84</v>
      </c>
      <c r="AF3161">
        <v>45687.42</v>
      </c>
      <c r="AG3161">
        <v>45756.13</v>
      </c>
      <c r="AH3161">
        <v>44525.93</v>
      </c>
      <c r="AI3161">
        <v>42496.480000000003</v>
      </c>
      <c r="AJ3161">
        <v>49.043900000000001</v>
      </c>
      <c r="AK3161">
        <v>48.22354</v>
      </c>
      <c r="AL3161">
        <v>48.080269999999999</v>
      </c>
      <c r="AM3161">
        <v>47.832889999999999</v>
      </c>
      <c r="AN3161">
        <v>46.760849999999998</v>
      </c>
      <c r="AO3161">
        <v>45.57647</v>
      </c>
      <c r="AP3161">
        <v>44.543520000000001</v>
      </c>
      <c r="AQ3161">
        <v>44.086889999999997</v>
      </c>
      <c r="AR3161">
        <v>45.433280000000003</v>
      </c>
      <c r="AS3161">
        <v>48.233510000000003</v>
      </c>
      <c r="AT3161">
        <v>49.917499999999997</v>
      </c>
      <c r="AU3161">
        <v>52.316110000000002</v>
      </c>
      <c r="AV3161">
        <v>53.063119999999998</v>
      </c>
      <c r="AW3161">
        <v>54.930219999999998</v>
      </c>
      <c r="AX3161">
        <v>55.011029999999998</v>
      </c>
      <c r="AY3161">
        <v>55.684710000000003</v>
      </c>
      <c r="AZ3161">
        <v>54.806660000000001</v>
      </c>
      <c r="BA3161">
        <v>52.452979999999997</v>
      </c>
      <c r="BB3161">
        <v>49.471820000000001</v>
      </c>
      <c r="BC3161">
        <v>47.240139999999997</v>
      </c>
      <c r="BD3161">
        <v>45.331800000000001</v>
      </c>
      <c r="BE3161">
        <v>44.845930000000003</v>
      </c>
      <c r="BF3161">
        <v>43.035240000000002</v>
      </c>
      <c r="BG3161">
        <v>42.764850000000003</v>
      </c>
      <c r="BH3161">
        <v>-20.709510000000002</v>
      </c>
      <c r="BI3161">
        <v>-3.9867159999999999</v>
      </c>
      <c r="BJ3161">
        <v>232.01220000000001</v>
      </c>
      <c r="BK3161">
        <v>268.2079</v>
      </c>
      <c r="BL3161">
        <v>235.63749999999999</v>
      </c>
      <c r="BM3161">
        <v>352.5052</v>
      </c>
      <c r="BN3161">
        <v>232.05930000000001</v>
      </c>
      <c r="BO3161">
        <v>220.78049999999999</v>
      </c>
      <c r="BP3161">
        <v>-260.8331</v>
      </c>
      <c r="BQ3161">
        <v>-406.73759999999999</v>
      </c>
      <c r="BR3161">
        <v>-659.86019999999996</v>
      </c>
      <c r="BS3161">
        <v>-474.20679999999999</v>
      </c>
      <c r="BT3161">
        <v>-162.38120000000001</v>
      </c>
      <c r="BU3161">
        <v>514.50070000000005</v>
      </c>
      <c r="BV3161">
        <v>1430.298</v>
      </c>
      <c r="BW3161">
        <v>993.41849999999999</v>
      </c>
      <c r="BX3161">
        <v>756.27149999999995</v>
      </c>
      <c r="BY3161">
        <v>892.58820000000003</v>
      </c>
      <c r="BZ3161">
        <v>669.46690000000001</v>
      </c>
      <c r="CA3161">
        <v>165.19919999999999</v>
      </c>
      <c r="CB3161">
        <v>117.1735</v>
      </c>
      <c r="CC3161">
        <v>-543.2396</v>
      </c>
      <c r="CD3161">
        <v>-441.39519999999999</v>
      </c>
      <c r="CE3161">
        <v>-179.5583</v>
      </c>
      <c r="CF3161" s="20">
        <v>18687.87</v>
      </c>
      <c r="CG3161" s="20">
        <v>20792.53</v>
      </c>
      <c r="CH3161" s="20">
        <v>18356.240000000002</v>
      </c>
      <c r="CI3161" s="20">
        <v>17721.88</v>
      </c>
      <c r="CJ3161" s="20">
        <v>15440.23</v>
      </c>
      <c r="CK3161" s="20">
        <v>13320.02</v>
      </c>
      <c r="CL3161" s="20">
        <v>16112.75</v>
      </c>
      <c r="CM3161" s="20">
        <v>16202.48</v>
      </c>
      <c r="CN3161" s="20">
        <v>10961.73</v>
      </c>
      <c r="CO3161" s="20">
        <v>8613.9079999999994</v>
      </c>
      <c r="CP3161" s="20">
        <v>5400.6809999999996</v>
      </c>
      <c r="CQ3161" s="20">
        <v>2273.98</v>
      </c>
      <c r="CR3161" s="20">
        <v>4092.4389999999999</v>
      </c>
      <c r="CS3161" s="20">
        <v>7836.741</v>
      </c>
      <c r="CT3161" s="20">
        <v>20631.310000000001</v>
      </c>
      <c r="CU3161" s="20">
        <v>34950.230000000003</v>
      </c>
      <c r="CV3161" s="20">
        <v>39661.230000000003</v>
      </c>
      <c r="CW3161" s="20">
        <v>58534.65</v>
      </c>
      <c r="CX3161" s="20">
        <v>47201.73</v>
      </c>
      <c r="CY3161" s="20">
        <v>41443.54</v>
      </c>
      <c r="CZ3161" s="20">
        <v>42632.9</v>
      </c>
      <c r="DA3161" s="20">
        <v>30419.13</v>
      </c>
      <c r="DB3161" s="20">
        <v>29249.61</v>
      </c>
      <c r="DC3161" s="20">
        <v>27900.17</v>
      </c>
      <c r="DD3161">
        <v>0</v>
      </c>
      <c r="DE3161">
        <v>0</v>
      </c>
      <c r="DF3161">
        <v>0</v>
      </c>
    </row>
    <row r="3162" spans="1:110" x14ac:dyDescent="0.25">
      <c r="A3162" s="16" t="str">
        <f t="shared" si="49"/>
        <v>Program Specific_CPP_200 kW and above_All_SDGE_1-in-10_TYPICAL EVENT DAY_2029_8</v>
      </c>
      <c r="B3162" t="s">
        <v>196</v>
      </c>
      <c r="C3162" t="s">
        <v>121</v>
      </c>
      <c r="D3162" t="s">
        <v>122</v>
      </c>
      <c r="E3162" t="s">
        <v>7</v>
      </c>
      <c r="F3162" t="s">
        <v>125</v>
      </c>
      <c r="G3162" t="s">
        <v>85</v>
      </c>
      <c r="H3162" t="s">
        <v>19</v>
      </c>
      <c r="I3162">
        <v>2029</v>
      </c>
      <c r="J3162">
        <v>8</v>
      </c>
      <c r="K3162">
        <v>309</v>
      </c>
      <c r="L3162">
        <v>56138.92</v>
      </c>
      <c r="M3162">
        <v>54710.75</v>
      </c>
      <c r="N3162">
        <v>53950.46</v>
      </c>
      <c r="O3162">
        <v>53912.18</v>
      </c>
      <c r="P3162">
        <v>55323.73</v>
      </c>
      <c r="Q3162">
        <v>59207.48</v>
      </c>
      <c r="R3162">
        <v>64840.85</v>
      </c>
      <c r="S3162">
        <v>68326.69</v>
      </c>
      <c r="T3162">
        <v>70395.520000000004</v>
      </c>
      <c r="U3162">
        <v>72632.05</v>
      </c>
      <c r="V3162">
        <v>75145.39</v>
      </c>
      <c r="W3162">
        <v>77207.070000000007</v>
      </c>
      <c r="X3162">
        <v>78167.67</v>
      </c>
      <c r="Y3162">
        <v>78403.03</v>
      </c>
      <c r="Z3162">
        <v>77484.77</v>
      </c>
      <c r="AA3162">
        <v>75629.009999999995</v>
      </c>
      <c r="AB3162">
        <v>72931.539999999994</v>
      </c>
      <c r="AC3162">
        <v>70504.350000000006</v>
      </c>
      <c r="AD3162">
        <v>67126.3</v>
      </c>
      <c r="AE3162">
        <v>64595.51</v>
      </c>
      <c r="AF3162">
        <v>62045.42</v>
      </c>
      <c r="AG3162">
        <v>61404.92</v>
      </c>
      <c r="AH3162">
        <v>59772.73</v>
      </c>
      <c r="AI3162">
        <v>57602.41</v>
      </c>
      <c r="AJ3162">
        <v>72.889399999999995</v>
      </c>
      <c r="AK3162">
        <v>72.088989999999995</v>
      </c>
      <c r="AL3162">
        <v>71.183449999999993</v>
      </c>
      <c r="AM3162">
        <v>70.659729999999996</v>
      </c>
      <c r="AN3162">
        <v>70.048400000000001</v>
      </c>
      <c r="AO3162">
        <v>69.474909999999994</v>
      </c>
      <c r="AP3162">
        <v>69.366569999999996</v>
      </c>
      <c r="AQ3162">
        <v>71.886449999999996</v>
      </c>
      <c r="AR3162">
        <v>77.627340000000004</v>
      </c>
      <c r="AS3162">
        <v>83.054479999999998</v>
      </c>
      <c r="AT3162">
        <v>87.805899999999994</v>
      </c>
      <c r="AU3162">
        <v>90.887789999999995</v>
      </c>
      <c r="AV3162">
        <v>92.007999999999996</v>
      </c>
      <c r="AW3162">
        <v>91.67859</v>
      </c>
      <c r="AX3162">
        <v>90.271000000000001</v>
      </c>
      <c r="AY3162">
        <v>90.14237</v>
      </c>
      <c r="AZ3162">
        <v>89.701390000000004</v>
      </c>
      <c r="BA3162">
        <v>88.580330000000004</v>
      </c>
      <c r="BB3162">
        <v>86.765799999999999</v>
      </c>
      <c r="BC3162">
        <v>83.738860000000003</v>
      </c>
      <c r="BD3162">
        <v>80.217010000000002</v>
      </c>
      <c r="BE3162">
        <v>77.648719999999997</v>
      </c>
      <c r="BF3162">
        <v>75.439800000000005</v>
      </c>
      <c r="BG3162">
        <v>74.288579999999996</v>
      </c>
      <c r="BH3162">
        <v>-28.369509999999998</v>
      </c>
      <c r="BI3162">
        <v>-5.5106609999999998</v>
      </c>
      <c r="BJ3162">
        <v>319.52699999999999</v>
      </c>
      <c r="BK3162">
        <v>367.81950000000001</v>
      </c>
      <c r="BL3162">
        <v>319.31259999999997</v>
      </c>
      <c r="BM3162">
        <v>467.18950000000001</v>
      </c>
      <c r="BN3162">
        <v>300.49579999999997</v>
      </c>
      <c r="BO3162">
        <v>282.55619999999999</v>
      </c>
      <c r="BP3162">
        <v>-335.46850000000001</v>
      </c>
      <c r="BQ3162">
        <v>-536.73779999999999</v>
      </c>
      <c r="BR3162">
        <v>-885.1902</v>
      </c>
      <c r="BS3162">
        <v>-653.48540000000003</v>
      </c>
      <c r="BT3162">
        <v>-227.54920000000001</v>
      </c>
      <c r="BU3162">
        <v>728.9905</v>
      </c>
      <c r="BV3162">
        <v>2021.6669999999999</v>
      </c>
      <c r="BW3162">
        <v>1402.499</v>
      </c>
      <c r="BX3162">
        <v>1036.0029999999999</v>
      </c>
      <c r="BY3162">
        <v>1210.452</v>
      </c>
      <c r="BZ3162">
        <v>919.197</v>
      </c>
      <c r="CA3162">
        <v>226.7662</v>
      </c>
      <c r="CB3162">
        <v>159.12649999999999</v>
      </c>
      <c r="CC3162">
        <v>-729.02980000000002</v>
      </c>
      <c r="CD3162">
        <v>-592.54</v>
      </c>
      <c r="CE3162">
        <v>-243.38460000000001</v>
      </c>
      <c r="CF3162" s="20">
        <v>35069.06</v>
      </c>
      <c r="CG3162" s="20">
        <v>39726.85</v>
      </c>
      <c r="CH3162" s="20">
        <v>34815.870000000003</v>
      </c>
      <c r="CI3162" s="20">
        <v>33330.050000000003</v>
      </c>
      <c r="CJ3162" s="20">
        <v>28352.86</v>
      </c>
      <c r="CK3162" s="20">
        <v>23396.99</v>
      </c>
      <c r="CL3162" s="20">
        <v>27017.71</v>
      </c>
      <c r="CM3162" s="20">
        <v>26538.11</v>
      </c>
      <c r="CN3162" s="20">
        <v>18132.48</v>
      </c>
      <c r="CO3162" s="20">
        <v>15000.16</v>
      </c>
      <c r="CP3162" s="20">
        <v>9718.9169999999995</v>
      </c>
      <c r="CQ3162" s="20">
        <v>4318.3980000000001</v>
      </c>
      <c r="CR3162" s="20">
        <v>8036.3969999999999</v>
      </c>
      <c r="CS3162" s="20">
        <v>15732.85</v>
      </c>
      <c r="CT3162" s="20">
        <v>41218.58</v>
      </c>
      <c r="CU3162" s="20">
        <v>69661.14</v>
      </c>
      <c r="CV3162" s="20">
        <v>74427.45</v>
      </c>
      <c r="CW3162" s="20">
        <v>107647.9</v>
      </c>
      <c r="CX3162" s="20">
        <v>88985.03</v>
      </c>
      <c r="CY3162" s="20">
        <v>78090.37</v>
      </c>
      <c r="CZ3162" s="20">
        <v>78626.89</v>
      </c>
      <c r="DA3162" s="20">
        <v>54784.1</v>
      </c>
      <c r="DB3162" s="20">
        <v>52710.86</v>
      </c>
      <c r="DC3162" s="20">
        <v>51260.42</v>
      </c>
      <c r="DD3162">
        <v>0</v>
      </c>
      <c r="DE3162">
        <v>0</v>
      </c>
      <c r="DF3162">
        <v>0</v>
      </c>
    </row>
    <row r="3163" spans="1:110" x14ac:dyDescent="0.25">
      <c r="A3163" s="16" t="str">
        <f t="shared" si="49"/>
        <v>Portfolio Adjusted_CPP_200 kW and above_All_SDGE_1-in-10_MONTHLY SYSTEM PEAK DAY_2023_10</v>
      </c>
      <c r="B3163" t="s">
        <v>195</v>
      </c>
      <c r="C3163" t="s">
        <v>121</v>
      </c>
      <c r="D3163" t="s">
        <v>122</v>
      </c>
      <c r="E3163" t="s">
        <v>7</v>
      </c>
      <c r="F3163" t="s">
        <v>125</v>
      </c>
      <c r="G3163" t="s">
        <v>85</v>
      </c>
      <c r="H3163" t="s">
        <v>20</v>
      </c>
      <c r="I3163">
        <v>2023</v>
      </c>
      <c r="J3163">
        <v>10</v>
      </c>
      <c r="K3163">
        <v>420</v>
      </c>
      <c r="L3163">
        <v>71466.61</v>
      </c>
      <c r="M3163">
        <v>69837</v>
      </c>
      <c r="N3163">
        <v>68896.289999999994</v>
      </c>
      <c r="O3163">
        <v>68784.36</v>
      </c>
      <c r="P3163">
        <v>70810.62</v>
      </c>
      <c r="Q3163">
        <v>75233.33</v>
      </c>
      <c r="R3163">
        <v>81802.52</v>
      </c>
      <c r="S3163">
        <v>85498.39</v>
      </c>
      <c r="T3163">
        <v>87583.67</v>
      </c>
      <c r="U3163">
        <v>89851.64</v>
      </c>
      <c r="V3163">
        <v>92400</v>
      </c>
      <c r="W3163">
        <v>94656.55</v>
      </c>
      <c r="X3163">
        <v>96159.14</v>
      </c>
      <c r="Y3163">
        <v>96619.66</v>
      </c>
      <c r="Z3163">
        <v>96014.48</v>
      </c>
      <c r="AA3163">
        <v>94514.3</v>
      </c>
      <c r="AB3163">
        <v>91650.95</v>
      </c>
      <c r="AC3163">
        <v>89146.34</v>
      </c>
      <c r="AD3163">
        <v>85103.89</v>
      </c>
      <c r="AE3163">
        <v>81562.899999999994</v>
      </c>
      <c r="AF3163">
        <v>78393.850000000006</v>
      </c>
      <c r="AG3163">
        <v>77864.72</v>
      </c>
      <c r="AH3163">
        <v>76023.199999999997</v>
      </c>
      <c r="AI3163">
        <v>73346.740000000005</v>
      </c>
      <c r="AJ3163">
        <v>71.361689999999996</v>
      </c>
      <c r="AK3163">
        <v>69.764200000000002</v>
      </c>
      <c r="AL3163">
        <v>69.146770000000004</v>
      </c>
      <c r="AM3163">
        <v>68.329899999999995</v>
      </c>
      <c r="AN3163">
        <v>67.670630000000003</v>
      </c>
      <c r="AO3163">
        <v>66.815259999999995</v>
      </c>
      <c r="AP3163">
        <v>66.915279999999996</v>
      </c>
      <c r="AQ3163">
        <v>66.637100000000004</v>
      </c>
      <c r="AR3163">
        <v>72.950040000000001</v>
      </c>
      <c r="AS3163">
        <v>80.443780000000004</v>
      </c>
      <c r="AT3163">
        <v>86.027869999999993</v>
      </c>
      <c r="AU3163">
        <v>90.494500000000002</v>
      </c>
      <c r="AV3163">
        <v>93.326589999999996</v>
      </c>
      <c r="AW3163">
        <v>93.571209999999994</v>
      </c>
      <c r="AX3163">
        <v>93.908789999999996</v>
      </c>
      <c r="AY3163">
        <v>93.418329999999997</v>
      </c>
      <c r="AZ3163">
        <v>93.044370000000001</v>
      </c>
      <c r="BA3163">
        <v>90.932770000000005</v>
      </c>
      <c r="BB3163">
        <v>88.024540000000002</v>
      </c>
      <c r="BC3163">
        <v>84.416420000000002</v>
      </c>
      <c r="BD3163">
        <v>81.779600000000002</v>
      </c>
      <c r="BE3163">
        <v>78.986509999999996</v>
      </c>
      <c r="BF3163">
        <v>75.878709999999998</v>
      </c>
      <c r="BG3163">
        <v>74.137550000000005</v>
      </c>
      <c r="BH3163">
        <v>-36.115279999999998</v>
      </c>
      <c r="BI3163">
        <v>-7.0342310000000001</v>
      </c>
      <c r="BJ3163">
        <v>408.04520000000002</v>
      </c>
      <c r="BK3163">
        <v>469.286</v>
      </c>
      <c r="BL3163">
        <v>408.69839999999999</v>
      </c>
      <c r="BM3163">
        <v>593.64499999999998</v>
      </c>
      <c r="BN3163">
        <v>379.10230000000001</v>
      </c>
      <c r="BO3163">
        <v>353.56760000000003</v>
      </c>
      <c r="BP3163">
        <v>-417.37830000000002</v>
      </c>
      <c r="BQ3163">
        <v>-663.98749999999995</v>
      </c>
      <c r="BR3163">
        <v>-1088.444</v>
      </c>
      <c r="BS3163">
        <v>-801.17880000000002</v>
      </c>
      <c r="BT3163">
        <v>-279.92309999999998</v>
      </c>
      <c r="BU3163">
        <v>898.36850000000004</v>
      </c>
      <c r="BV3163">
        <v>2505.1280000000002</v>
      </c>
      <c r="BW3163">
        <v>1752.7159999999999</v>
      </c>
      <c r="BX3163">
        <v>1301.915</v>
      </c>
      <c r="BY3163">
        <v>1530.5060000000001</v>
      </c>
      <c r="BZ3163">
        <v>1165.374</v>
      </c>
      <c r="CA3163">
        <v>286.33120000000002</v>
      </c>
      <c r="CB3163">
        <v>201.05500000000001</v>
      </c>
      <c r="CC3163">
        <v>-924.44870000000003</v>
      </c>
      <c r="CD3163">
        <v>-753.63430000000005</v>
      </c>
      <c r="CE3163">
        <v>-309.90839999999997</v>
      </c>
      <c r="CF3163" s="20">
        <v>56833.23</v>
      </c>
      <c r="CG3163" s="20">
        <v>64730.66</v>
      </c>
      <c r="CH3163" s="20">
        <v>56777.8</v>
      </c>
      <c r="CI3163" s="20">
        <v>54255.23</v>
      </c>
      <c r="CJ3163" s="20">
        <v>46448.4</v>
      </c>
      <c r="CK3163" s="20">
        <v>37776.99</v>
      </c>
      <c r="CL3163" s="20">
        <v>43001.59</v>
      </c>
      <c r="CM3163" s="20">
        <v>41553.26</v>
      </c>
      <c r="CN3163" s="20">
        <v>28068.12</v>
      </c>
      <c r="CO3163" s="20">
        <v>22955.74</v>
      </c>
      <c r="CP3163" s="20">
        <v>14694.58</v>
      </c>
      <c r="CQ3163" s="20">
        <v>6490.9750000000004</v>
      </c>
      <c r="CR3163" s="20">
        <v>12161.53</v>
      </c>
      <c r="CS3163" s="20">
        <v>23893.11</v>
      </c>
      <c r="CT3163" s="20">
        <v>63289.83</v>
      </c>
      <c r="CU3163" s="20">
        <v>108795</v>
      </c>
      <c r="CV3163" s="20">
        <v>117537.5</v>
      </c>
      <c r="CW3163" s="20">
        <v>172100</v>
      </c>
      <c r="CX3163" s="20">
        <v>143031.1</v>
      </c>
      <c r="CY3163" s="20">
        <v>124502.5</v>
      </c>
      <c r="CZ3163" s="20">
        <v>125520.8</v>
      </c>
      <c r="DA3163" s="20">
        <v>88090.61</v>
      </c>
      <c r="DB3163" s="20">
        <v>85268.02</v>
      </c>
      <c r="DC3163" s="20">
        <v>83111.77</v>
      </c>
      <c r="DD3163">
        <v>0</v>
      </c>
      <c r="DE3163">
        <v>0</v>
      </c>
      <c r="DF3163">
        <v>0</v>
      </c>
    </row>
    <row r="3164" spans="1:110" x14ac:dyDescent="0.25">
      <c r="A3164" s="16" t="str">
        <f t="shared" si="49"/>
        <v>Program Specific_CPP_200 kW and above_All_SDGE_1-in-10_MONTHLY SYSTEM PEAK DAY_2022_12</v>
      </c>
      <c r="B3164" t="s">
        <v>196</v>
      </c>
      <c r="C3164" t="s">
        <v>121</v>
      </c>
      <c r="D3164" t="s">
        <v>122</v>
      </c>
      <c r="E3164" t="s">
        <v>7</v>
      </c>
      <c r="F3164" t="s">
        <v>125</v>
      </c>
      <c r="G3164" t="s">
        <v>85</v>
      </c>
      <c r="H3164" t="s">
        <v>20</v>
      </c>
      <c r="I3164">
        <v>2022</v>
      </c>
      <c r="J3164">
        <v>12</v>
      </c>
      <c r="K3164">
        <v>440</v>
      </c>
      <c r="L3164">
        <v>56146.53</v>
      </c>
      <c r="M3164">
        <v>54216.87</v>
      </c>
      <c r="N3164">
        <v>53643.43</v>
      </c>
      <c r="O3164">
        <v>53819.94</v>
      </c>
      <c r="P3164">
        <v>55878.879999999997</v>
      </c>
      <c r="Q3164">
        <v>61167.54</v>
      </c>
      <c r="R3164">
        <v>68801</v>
      </c>
      <c r="S3164">
        <v>73393.2</v>
      </c>
      <c r="T3164">
        <v>75267.97</v>
      </c>
      <c r="U3164">
        <v>75716.73</v>
      </c>
      <c r="V3164">
        <v>77043.77</v>
      </c>
      <c r="W3164">
        <v>77110.31</v>
      </c>
      <c r="X3164">
        <v>76770.66</v>
      </c>
      <c r="Y3164">
        <v>76081.240000000005</v>
      </c>
      <c r="Z3164">
        <v>75320.350000000006</v>
      </c>
      <c r="AA3164">
        <v>73512.899999999994</v>
      </c>
      <c r="AB3164">
        <v>73058.899999999994</v>
      </c>
      <c r="AC3164">
        <v>71347.199999999997</v>
      </c>
      <c r="AD3164">
        <v>67082.05</v>
      </c>
      <c r="AE3164">
        <v>64562.86</v>
      </c>
      <c r="AF3164">
        <v>62686.400000000001</v>
      </c>
      <c r="AG3164">
        <v>62781.2</v>
      </c>
      <c r="AH3164">
        <v>61077.73</v>
      </c>
      <c r="AI3164">
        <v>58269.3</v>
      </c>
      <c r="AJ3164">
        <v>49.025080000000003</v>
      </c>
      <c r="AK3164">
        <v>48.210520000000002</v>
      </c>
      <c r="AL3164">
        <v>48.059240000000003</v>
      </c>
      <c r="AM3164">
        <v>47.81456</v>
      </c>
      <c r="AN3164">
        <v>46.74568</v>
      </c>
      <c r="AO3164">
        <v>45.561199999999999</v>
      </c>
      <c r="AP3164">
        <v>44.522669999999998</v>
      </c>
      <c r="AQ3164">
        <v>44.069499999999998</v>
      </c>
      <c r="AR3164">
        <v>45.417369999999998</v>
      </c>
      <c r="AS3164">
        <v>48.223689999999998</v>
      </c>
      <c r="AT3164">
        <v>49.91169</v>
      </c>
      <c r="AU3164">
        <v>52.312649999999998</v>
      </c>
      <c r="AV3164">
        <v>53.04224</v>
      </c>
      <c r="AW3164">
        <v>54.92895</v>
      </c>
      <c r="AX3164">
        <v>54.995359999999998</v>
      </c>
      <c r="AY3164">
        <v>55.68403</v>
      </c>
      <c r="AZ3164">
        <v>54.800159999999998</v>
      </c>
      <c r="BA3164">
        <v>52.434939999999997</v>
      </c>
      <c r="BB3164">
        <v>49.445549999999997</v>
      </c>
      <c r="BC3164">
        <v>47.21302</v>
      </c>
      <c r="BD3164">
        <v>45.300510000000003</v>
      </c>
      <c r="BE3164">
        <v>44.814219999999999</v>
      </c>
      <c r="BF3164">
        <v>42.998579999999997</v>
      </c>
      <c r="BG3164">
        <v>42.73263</v>
      </c>
      <c r="BH3164">
        <v>-28.373360000000002</v>
      </c>
      <c r="BI3164">
        <v>-5.4609160000000001</v>
      </c>
      <c r="BJ3164">
        <v>317.70859999999999</v>
      </c>
      <c r="BK3164">
        <v>367.1902</v>
      </c>
      <c r="BL3164">
        <v>322.51679999999999</v>
      </c>
      <c r="BM3164">
        <v>482.6558</v>
      </c>
      <c r="BN3164">
        <v>318.84859999999998</v>
      </c>
      <c r="BO3164">
        <v>303.50810000000001</v>
      </c>
      <c r="BP3164">
        <v>-358.68799999999999</v>
      </c>
      <c r="BQ3164">
        <v>-559.53300000000002</v>
      </c>
      <c r="BR3164">
        <v>-907.55259999999998</v>
      </c>
      <c r="BS3164">
        <v>-652.66639999999995</v>
      </c>
      <c r="BT3164">
        <v>-223.48249999999999</v>
      </c>
      <c r="BU3164">
        <v>707.40260000000001</v>
      </c>
      <c r="BV3164">
        <v>1965.1949999999999</v>
      </c>
      <c r="BW3164">
        <v>1363.2570000000001</v>
      </c>
      <c r="BX3164">
        <v>1037.8130000000001</v>
      </c>
      <c r="BY3164">
        <v>1224.922</v>
      </c>
      <c r="BZ3164">
        <v>918.59109999999998</v>
      </c>
      <c r="CA3164">
        <v>226.6516</v>
      </c>
      <c r="CB3164">
        <v>160.7704</v>
      </c>
      <c r="CC3164">
        <v>-745.36980000000005</v>
      </c>
      <c r="CD3164">
        <v>-605.47670000000005</v>
      </c>
      <c r="CE3164">
        <v>-246.20240000000001</v>
      </c>
      <c r="CF3164" s="20">
        <v>35078.57</v>
      </c>
      <c r="CG3164" s="20">
        <v>39012.86</v>
      </c>
      <c r="CH3164" s="20">
        <v>34420.71</v>
      </c>
      <c r="CI3164" s="20">
        <v>33216.11</v>
      </c>
      <c r="CJ3164" s="20">
        <v>28924.73</v>
      </c>
      <c r="CK3164" s="20">
        <v>24971.74</v>
      </c>
      <c r="CL3164" s="20">
        <v>30418.7</v>
      </c>
      <c r="CM3164" s="20">
        <v>30619.7</v>
      </c>
      <c r="CN3164" s="20">
        <v>20729.439999999999</v>
      </c>
      <c r="CO3164" s="20">
        <v>16301.33</v>
      </c>
      <c r="CP3164" s="20">
        <v>10216.17</v>
      </c>
      <c r="CQ3164" s="20">
        <v>4307.5810000000001</v>
      </c>
      <c r="CR3164" s="20">
        <v>7751.7120000000004</v>
      </c>
      <c r="CS3164" s="20">
        <v>14814.84</v>
      </c>
      <c r="CT3164" s="20">
        <v>38947.99</v>
      </c>
      <c r="CU3164" s="20">
        <v>65817.42</v>
      </c>
      <c r="CV3164" s="20">
        <v>74687.63</v>
      </c>
      <c r="CW3164" s="20">
        <v>110237</v>
      </c>
      <c r="CX3164" s="20">
        <v>88867.77</v>
      </c>
      <c r="CY3164" s="20">
        <v>78011.460000000006</v>
      </c>
      <c r="CZ3164" s="20">
        <v>80259.83</v>
      </c>
      <c r="DA3164" s="20">
        <v>57267.4</v>
      </c>
      <c r="DB3164" s="20">
        <v>55037.64</v>
      </c>
      <c r="DC3164" s="20">
        <v>52454.239999999998</v>
      </c>
      <c r="DD3164">
        <v>0</v>
      </c>
      <c r="DE3164">
        <v>0</v>
      </c>
      <c r="DF3164">
        <v>0</v>
      </c>
    </row>
    <row r="3165" spans="1:110" x14ac:dyDescent="0.25">
      <c r="A3165" s="16" t="str">
        <f t="shared" si="49"/>
        <v>Portfolio Adjusted_CPP_200 kW and above_All_SDGE_1-in-10_MONTHLY SYSTEM PEAK DAY_2026_10</v>
      </c>
      <c r="B3165" t="s">
        <v>195</v>
      </c>
      <c r="C3165" t="s">
        <v>121</v>
      </c>
      <c r="D3165" t="s">
        <v>122</v>
      </c>
      <c r="E3165" t="s">
        <v>7</v>
      </c>
      <c r="F3165" t="s">
        <v>125</v>
      </c>
      <c r="G3165" t="s">
        <v>85</v>
      </c>
      <c r="H3165" t="s">
        <v>20</v>
      </c>
      <c r="I3165">
        <v>2026</v>
      </c>
      <c r="J3165">
        <v>10</v>
      </c>
      <c r="K3165">
        <v>352</v>
      </c>
      <c r="L3165">
        <v>59895.83</v>
      </c>
      <c r="M3165">
        <v>58530.05</v>
      </c>
      <c r="N3165">
        <v>57741.66</v>
      </c>
      <c r="O3165">
        <v>57647.85</v>
      </c>
      <c r="P3165">
        <v>59346.04</v>
      </c>
      <c r="Q3165">
        <v>63052.69</v>
      </c>
      <c r="R3165">
        <v>68558.3</v>
      </c>
      <c r="S3165">
        <v>71655.8</v>
      </c>
      <c r="T3165">
        <v>73403.45</v>
      </c>
      <c r="U3165">
        <v>75304.23</v>
      </c>
      <c r="V3165">
        <v>77440</v>
      </c>
      <c r="W3165">
        <v>79331.210000000006</v>
      </c>
      <c r="X3165">
        <v>80590.52</v>
      </c>
      <c r="Y3165">
        <v>80976.479999999996</v>
      </c>
      <c r="Z3165">
        <v>80469.279999999999</v>
      </c>
      <c r="AA3165">
        <v>79211.990000000005</v>
      </c>
      <c r="AB3165">
        <v>76812.22</v>
      </c>
      <c r="AC3165">
        <v>74713.13</v>
      </c>
      <c r="AD3165">
        <v>71325.16</v>
      </c>
      <c r="AE3165">
        <v>68357.48</v>
      </c>
      <c r="AF3165">
        <v>65701.52</v>
      </c>
      <c r="AG3165">
        <v>65258.05</v>
      </c>
      <c r="AH3165">
        <v>63714.68</v>
      </c>
      <c r="AI3165">
        <v>61471.55</v>
      </c>
      <c r="AJ3165">
        <v>71.361689999999996</v>
      </c>
      <c r="AK3165">
        <v>69.764200000000002</v>
      </c>
      <c r="AL3165">
        <v>69.146770000000004</v>
      </c>
      <c r="AM3165">
        <v>68.329899999999995</v>
      </c>
      <c r="AN3165">
        <v>67.670630000000003</v>
      </c>
      <c r="AO3165">
        <v>66.815259999999995</v>
      </c>
      <c r="AP3165">
        <v>66.915279999999996</v>
      </c>
      <c r="AQ3165">
        <v>66.637100000000004</v>
      </c>
      <c r="AR3165">
        <v>72.950040000000001</v>
      </c>
      <c r="AS3165">
        <v>80.443780000000004</v>
      </c>
      <c r="AT3165">
        <v>86.027869999999993</v>
      </c>
      <c r="AU3165">
        <v>90.494500000000002</v>
      </c>
      <c r="AV3165">
        <v>93.326589999999996</v>
      </c>
      <c r="AW3165">
        <v>93.571209999999994</v>
      </c>
      <c r="AX3165">
        <v>93.908789999999996</v>
      </c>
      <c r="AY3165">
        <v>93.418329999999997</v>
      </c>
      <c r="AZ3165">
        <v>93.044370000000001</v>
      </c>
      <c r="BA3165">
        <v>90.932770000000005</v>
      </c>
      <c r="BB3165">
        <v>88.024540000000002</v>
      </c>
      <c r="BC3165">
        <v>84.416420000000002</v>
      </c>
      <c r="BD3165">
        <v>81.779600000000002</v>
      </c>
      <c r="BE3165">
        <v>78.986509999999996</v>
      </c>
      <c r="BF3165">
        <v>75.878709999999998</v>
      </c>
      <c r="BG3165">
        <v>74.137550000000005</v>
      </c>
      <c r="BH3165">
        <v>-30.268049999999999</v>
      </c>
      <c r="BI3165">
        <v>-5.8953559999999996</v>
      </c>
      <c r="BJ3165">
        <v>341.98070000000001</v>
      </c>
      <c r="BK3165">
        <v>393.3064</v>
      </c>
      <c r="BL3165">
        <v>342.52820000000003</v>
      </c>
      <c r="BM3165">
        <v>497.53100000000001</v>
      </c>
      <c r="BN3165">
        <v>317.72379999999998</v>
      </c>
      <c r="BO3165">
        <v>296.32330000000002</v>
      </c>
      <c r="BP3165">
        <v>-349.80270000000002</v>
      </c>
      <c r="BQ3165">
        <v>-556.48469999999998</v>
      </c>
      <c r="BR3165">
        <v>-912.2201</v>
      </c>
      <c r="BS3165">
        <v>-671.46420000000001</v>
      </c>
      <c r="BT3165">
        <v>-234.60220000000001</v>
      </c>
      <c r="BU3165">
        <v>752.91840000000002</v>
      </c>
      <c r="BV3165">
        <v>2099.5360000000001</v>
      </c>
      <c r="BW3165">
        <v>1468.943</v>
      </c>
      <c r="BX3165">
        <v>1091.1289999999999</v>
      </c>
      <c r="BY3165">
        <v>1282.71</v>
      </c>
      <c r="BZ3165">
        <v>976.6943</v>
      </c>
      <c r="CA3165">
        <v>239.97280000000001</v>
      </c>
      <c r="CB3165">
        <v>168.50319999999999</v>
      </c>
      <c r="CC3165">
        <v>-774.77610000000004</v>
      </c>
      <c r="CD3165">
        <v>-631.61739999999998</v>
      </c>
      <c r="CE3165">
        <v>-259.73270000000002</v>
      </c>
      <c r="CF3165" s="20">
        <v>39919.870000000003</v>
      </c>
      <c r="CG3165" s="20">
        <v>45467.05</v>
      </c>
      <c r="CH3165" s="20">
        <v>39880.94</v>
      </c>
      <c r="CI3165" s="20">
        <v>38109.08</v>
      </c>
      <c r="CJ3165" s="20">
        <v>32625.53</v>
      </c>
      <c r="CK3165" s="20">
        <v>26534.69</v>
      </c>
      <c r="CL3165" s="20">
        <v>30204.47</v>
      </c>
      <c r="CM3165" s="20">
        <v>29187.16</v>
      </c>
      <c r="CN3165" s="20">
        <v>19715.150000000001</v>
      </c>
      <c r="CO3165" s="20">
        <v>16124.2</v>
      </c>
      <c r="CP3165" s="20">
        <v>10321.530000000001</v>
      </c>
      <c r="CQ3165" s="20">
        <v>4559.2849999999999</v>
      </c>
      <c r="CR3165" s="20">
        <v>8542.3019999999997</v>
      </c>
      <c r="CS3165" s="20">
        <v>16782.61</v>
      </c>
      <c r="CT3165" s="20">
        <v>44455</v>
      </c>
      <c r="CU3165" s="20">
        <v>76418</v>
      </c>
      <c r="CV3165" s="20">
        <v>82558.73</v>
      </c>
      <c r="CW3165" s="20">
        <v>120883.6</v>
      </c>
      <c r="CX3165" s="20">
        <v>100465.5</v>
      </c>
      <c r="CY3165" s="20">
        <v>87451.02</v>
      </c>
      <c r="CZ3165" s="20">
        <v>88166.25</v>
      </c>
      <c r="DA3165" s="20">
        <v>61875.17</v>
      </c>
      <c r="DB3165" s="20">
        <v>59892.57</v>
      </c>
      <c r="DC3165" s="20">
        <v>58378.01</v>
      </c>
      <c r="DD3165">
        <v>0</v>
      </c>
      <c r="DE3165">
        <v>0</v>
      </c>
      <c r="DF3165">
        <v>0</v>
      </c>
    </row>
    <row r="3166" spans="1:110" x14ac:dyDescent="0.25">
      <c r="A3166" s="16" t="str">
        <f t="shared" si="49"/>
        <v>Portfolio Adjusted_CPP_200 kW and above_All_SDGE_1-in-10_MONTHLY SYSTEM PEAK DAY_2029_1</v>
      </c>
      <c r="B3166" t="s">
        <v>195</v>
      </c>
      <c r="C3166" t="s">
        <v>121</v>
      </c>
      <c r="D3166" t="s">
        <v>122</v>
      </c>
      <c r="E3166" t="s">
        <v>7</v>
      </c>
      <c r="F3166" t="s">
        <v>125</v>
      </c>
      <c r="G3166" t="s">
        <v>85</v>
      </c>
      <c r="H3166" t="s">
        <v>20</v>
      </c>
      <c r="I3166">
        <v>2029</v>
      </c>
      <c r="J3166">
        <v>1</v>
      </c>
      <c r="K3166">
        <v>304</v>
      </c>
      <c r="L3166">
        <v>39322.550000000003</v>
      </c>
      <c r="M3166">
        <v>38472.730000000003</v>
      </c>
      <c r="N3166">
        <v>38176.800000000003</v>
      </c>
      <c r="O3166">
        <v>38244.22</v>
      </c>
      <c r="P3166">
        <v>39865.99</v>
      </c>
      <c r="Q3166">
        <v>43691.86</v>
      </c>
      <c r="R3166">
        <v>49400.11</v>
      </c>
      <c r="S3166">
        <v>52742.98</v>
      </c>
      <c r="T3166">
        <v>53415.08</v>
      </c>
      <c r="U3166">
        <v>53569.04</v>
      </c>
      <c r="V3166">
        <v>54346</v>
      </c>
      <c r="W3166">
        <v>54404.5</v>
      </c>
      <c r="X3166">
        <v>54422.21</v>
      </c>
      <c r="Y3166">
        <v>54133.59</v>
      </c>
      <c r="Z3166">
        <v>53686.03</v>
      </c>
      <c r="AA3166">
        <v>52565.02</v>
      </c>
      <c r="AB3166">
        <v>51872.1</v>
      </c>
      <c r="AC3166">
        <v>51187.65</v>
      </c>
      <c r="AD3166">
        <v>48292.24</v>
      </c>
      <c r="AE3166">
        <v>46275.86</v>
      </c>
      <c r="AF3166">
        <v>44792.97</v>
      </c>
      <c r="AG3166">
        <v>44552.55</v>
      </c>
      <c r="AH3166">
        <v>42996.98</v>
      </c>
      <c r="AI3166">
        <v>41022.910000000003</v>
      </c>
      <c r="AJ3166">
        <v>45.502299999999998</v>
      </c>
      <c r="AK3166">
        <v>44.604500000000002</v>
      </c>
      <c r="AL3166">
        <v>44.708970000000001</v>
      </c>
      <c r="AM3166">
        <v>44.037460000000003</v>
      </c>
      <c r="AN3166">
        <v>43.656320000000001</v>
      </c>
      <c r="AO3166">
        <v>42.894730000000003</v>
      </c>
      <c r="AP3166">
        <v>42.630560000000003</v>
      </c>
      <c r="AQ3166">
        <v>42.620199999999997</v>
      </c>
      <c r="AR3166">
        <v>46.051049999999996</v>
      </c>
      <c r="AS3166">
        <v>50.389130000000002</v>
      </c>
      <c r="AT3166">
        <v>53.058590000000002</v>
      </c>
      <c r="AU3166">
        <v>55.296410000000002</v>
      </c>
      <c r="AV3166">
        <v>56.080730000000003</v>
      </c>
      <c r="AW3166">
        <v>56.309669999999997</v>
      </c>
      <c r="AX3166">
        <v>56.189320000000002</v>
      </c>
      <c r="AY3166">
        <v>56.000230000000002</v>
      </c>
      <c r="AZ3166">
        <v>55.119900000000001</v>
      </c>
      <c r="BA3166">
        <v>53.0379</v>
      </c>
      <c r="BB3166">
        <v>51.416029999999999</v>
      </c>
      <c r="BC3166">
        <v>49.710160000000002</v>
      </c>
      <c r="BD3166">
        <v>48.14631</v>
      </c>
      <c r="BE3166">
        <v>47.397930000000002</v>
      </c>
      <c r="BF3166">
        <v>46.604399999999998</v>
      </c>
      <c r="BG3166">
        <v>45.708260000000003</v>
      </c>
      <c r="BH3166">
        <v>-19.87144</v>
      </c>
      <c r="BI3166">
        <v>-3.8751099999999998</v>
      </c>
      <c r="BJ3166">
        <v>226.10599999999999</v>
      </c>
      <c r="BK3166">
        <v>260.92380000000003</v>
      </c>
      <c r="BL3166">
        <v>230.095</v>
      </c>
      <c r="BM3166">
        <v>344.76010000000002</v>
      </c>
      <c r="BN3166">
        <v>228.93790000000001</v>
      </c>
      <c r="BO3166">
        <v>218.11179999999999</v>
      </c>
      <c r="BP3166">
        <v>-254.54849999999999</v>
      </c>
      <c r="BQ3166">
        <v>-395.86559999999997</v>
      </c>
      <c r="BR3166">
        <v>-640.17970000000003</v>
      </c>
      <c r="BS3166">
        <v>-460.483</v>
      </c>
      <c r="BT3166">
        <v>-158.42529999999999</v>
      </c>
      <c r="BU3166">
        <v>503.33350000000002</v>
      </c>
      <c r="BV3166">
        <v>1400.73</v>
      </c>
      <c r="BW3166">
        <v>974.78970000000004</v>
      </c>
      <c r="BX3166">
        <v>736.851</v>
      </c>
      <c r="BY3166">
        <v>878.81349999999998</v>
      </c>
      <c r="BZ3166">
        <v>661.29190000000006</v>
      </c>
      <c r="CA3166">
        <v>162.45410000000001</v>
      </c>
      <c r="CB3166">
        <v>114.87949999999999</v>
      </c>
      <c r="CC3166">
        <v>-528.95010000000002</v>
      </c>
      <c r="CD3166">
        <v>-426.23829999999998</v>
      </c>
      <c r="CE3166">
        <v>-173.3321</v>
      </c>
      <c r="CF3166" s="20">
        <v>17205.97</v>
      </c>
      <c r="CG3166" s="20">
        <v>19644.669999999998</v>
      </c>
      <c r="CH3166" s="20">
        <v>17433.560000000001</v>
      </c>
      <c r="CI3166" s="20">
        <v>16772.349999999999</v>
      </c>
      <c r="CJ3166" s="20">
        <v>14722.42</v>
      </c>
      <c r="CK3166" s="20">
        <v>12741.13</v>
      </c>
      <c r="CL3166" s="20">
        <v>15682.2</v>
      </c>
      <c r="CM3166" s="20">
        <v>15813.16</v>
      </c>
      <c r="CN3166" s="20">
        <v>10439.870000000001</v>
      </c>
      <c r="CO3166" s="20">
        <v>8159.5659999999998</v>
      </c>
      <c r="CP3166" s="20">
        <v>5083.3320000000003</v>
      </c>
      <c r="CQ3166" s="20">
        <v>2144.2629999999999</v>
      </c>
      <c r="CR3166" s="20">
        <v>3895.4670000000001</v>
      </c>
      <c r="CS3166" s="20">
        <v>7500.2430000000004</v>
      </c>
      <c r="CT3166" s="20">
        <v>19787.14</v>
      </c>
      <c r="CU3166" s="20">
        <v>33651.730000000003</v>
      </c>
      <c r="CV3166" s="20">
        <v>37650.44</v>
      </c>
      <c r="CW3166" s="20">
        <v>56741.94</v>
      </c>
      <c r="CX3166" s="20">
        <v>46056</v>
      </c>
      <c r="CY3166" s="20">
        <v>40077.620000000003</v>
      </c>
      <c r="CZ3166" s="20">
        <v>40979.949999999997</v>
      </c>
      <c r="DA3166" s="20">
        <v>28839.87</v>
      </c>
      <c r="DB3166" s="20">
        <v>27275.32</v>
      </c>
      <c r="DC3166" s="20">
        <v>25998.83</v>
      </c>
      <c r="DD3166">
        <v>0</v>
      </c>
      <c r="DE3166">
        <v>0</v>
      </c>
      <c r="DF3166">
        <v>0</v>
      </c>
    </row>
    <row r="3167" spans="1:110" x14ac:dyDescent="0.25">
      <c r="A3167" s="16" t="str">
        <f t="shared" si="49"/>
        <v>Portfolio Adjusted_CPP_200 kW and above_All_SDGE_1-in-10_MONTHLY SYSTEM PEAK DAY_2030_9</v>
      </c>
      <c r="B3167" t="s">
        <v>195</v>
      </c>
      <c r="C3167" t="s">
        <v>121</v>
      </c>
      <c r="D3167" t="s">
        <v>122</v>
      </c>
      <c r="E3167" t="s">
        <v>7</v>
      </c>
      <c r="F3167" t="s">
        <v>125</v>
      </c>
      <c r="G3167" t="s">
        <v>85</v>
      </c>
      <c r="H3167" t="s">
        <v>20</v>
      </c>
      <c r="I3167">
        <v>2030</v>
      </c>
      <c r="J3167">
        <v>9</v>
      </c>
      <c r="K3167">
        <v>286</v>
      </c>
      <c r="L3167">
        <v>50243.8</v>
      </c>
      <c r="M3167">
        <v>49007.67</v>
      </c>
      <c r="N3167">
        <v>48285.96</v>
      </c>
      <c r="O3167">
        <v>48142.15</v>
      </c>
      <c r="P3167">
        <v>49220.15</v>
      </c>
      <c r="Q3167">
        <v>52378.2</v>
      </c>
      <c r="R3167">
        <v>57175.18</v>
      </c>
      <c r="S3167">
        <v>60040.05</v>
      </c>
      <c r="T3167">
        <v>61747.48</v>
      </c>
      <c r="U3167">
        <v>63677.3</v>
      </c>
      <c r="V3167">
        <v>65989.990000000005</v>
      </c>
      <c r="W3167">
        <v>67675.37</v>
      </c>
      <c r="X3167">
        <v>68699.399999999994</v>
      </c>
      <c r="Y3167">
        <v>69247.59</v>
      </c>
      <c r="Z3167">
        <v>68719.13</v>
      </c>
      <c r="AA3167">
        <v>67388.56</v>
      </c>
      <c r="AB3167">
        <v>65099.57</v>
      </c>
      <c r="AC3167">
        <v>62782.77</v>
      </c>
      <c r="AD3167">
        <v>59947.49</v>
      </c>
      <c r="AE3167">
        <v>57615.78</v>
      </c>
      <c r="AF3167">
        <v>55215.31</v>
      </c>
      <c r="AG3167">
        <v>55030.73</v>
      </c>
      <c r="AH3167">
        <v>53781.67</v>
      </c>
      <c r="AI3167">
        <v>51985</v>
      </c>
      <c r="AJ3167">
        <v>75.530169999999998</v>
      </c>
      <c r="AK3167">
        <v>74.793970000000002</v>
      </c>
      <c r="AL3167">
        <v>73.694460000000007</v>
      </c>
      <c r="AM3167">
        <v>74.229730000000004</v>
      </c>
      <c r="AN3167">
        <v>73.790539999999993</v>
      </c>
      <c r="AO3167">
        <v>72.818799999999996</v>
      </c>
      <c r="AP3167">
        <v>73.646469999999994</v>
      </c>
      <c r="AQ3167">
        <v>75.217839999999995</v>
      </c>
      <c r="AR3167">
        <v>83.115650000000002</v>
      </c>
      <c r="AS3167">
        <v>89.156300000000002</v>
      </c>
      <c r="AT3167">
        <v>93.525530000000003</v>
      </c>
      <c r="AU3167">
        <v>97.024550000000005</v>
      </c>
      <c r="AV3167">
        <v>96.702190000000002</v>
      </c>
      <c r="AW3167">
        <v>96.908739999999995</v>
      </c>
      <c r="AX3167">
        <v>95.225920000000002</v>
      </c>
      <c r="AY3167">
        <v>95.066469999999995</v>
      </c>
      <c r="AZ3167">
        <v>94.084879999999998</v>
      </c>
      <c r="BA3167">
        <v>93.126360000000005</v>
      </c>
      <c r="BB3167">
        <v>90.439980000000006</v>
      </c>
      <c r="BC3167">
        <v>88.158289999999994</v>
      </c>
      <c r="BD3167">
        <v>86.427850000000007</v>
      </c>
      <c r="BE3167">
        <v>84.137950000000004</v>
      </c>
      <c r="BF3167">
        <v>80.354010000000002</v>
      </c>
      <c r="BG3167">
        <v>78.195909999999998</v>
      </c>
      <c r="BH3167">
        <v>-25.390440000000002</v>
      </c>
      <c r="BI3167">
        <v>-4.9362269999999997</v>
      </c>
      <c r="BJ3167">
        <v>285.97840000000002</v>
      </c>
      <c r="BK3167">
        <v>328.45310000000001</v>
      </c>
      <c r="BL3167">
        <v>284.08449999999999</v>
      </c>
      <c r="BM3167">
        <v>413.30160000000001</v>
      </c>
      <c r="BN3167">
        <v>264.97039999999998</v>
      </c>
      <c r="BO3167">
        <v>248.28790000000001</v>
      </c>
      <c r="BP3167">
        <v>-294.25639999999999</v>
      </c>
      <c r="BQ3167">
        <v>-470.56380000000001</v>
      </c>
      <c r="BR3167">
        <v>-777.3424</v>
      </c>
      <c r="BS3167">
        <v>-572.80840000000001</v>
      </c>
      <c r="BT3167">
        <v>-199.98670000000001</v>
      </c>
      <c r="BU3167">
        <v>643.86329999999998</v>
      </c>
      <c r="BV3167">
        <v>1792.961</v>
      </c>
      <c r="BW3167">
        <v>1249.684</v>
      </c>
      <c r="BX3167">
        <v>924.74919999999997</v>
      </c>
      <c r="BY3167">
        <v>1077.884</v>
      </c>
      <c r="BZ3167">
        <v>820.89369999999997</v>
      </c>
      <c r="CA3167">
        <v>202.26349999999999</v>
      </c>
      <c r="CB3167">
        <v>141.6095</v>
      </c>
      <c r="CC3167">
        <v>-653.35220000000004</v>
      </c>
      <c r="CD3167">
        <v>-533.14919999999995</v>
      </c>
      <c r="CE3167">
        <v>-219.64959999999999</v>
      </c>
      <c r="CF3167" s="20">
        <v>28090.6</v>
      </c>
      <c r="CG3167" s="20">
        <v>31876.240000000002</v>
      </c>
      <c r="CH3167" s="20">
        <v>27888.720000000001</v>
      </c>
      <c r="CI3167" s="20">
        <v>26577.439999999999</v>
      </c>
      <c r="CJ3167" s="20">
        <v>22441.91</v>
      </c>
      <c r="CK3167" s="20">
        <v>18310.830000000002</v>
      </c>
      <c r="CL3167" s="20">
        <v>21007.1</v>
      </c>
      <c r="CM3167" s="20">
        <v>20491.39</v>
      </c>
      <c r="CN3167" s="20">
        <v>13951.01</v>
      </c>
      <c r="CO3167" s="20">
        <v>11529.45</v>
      </c>
      <c r="CP3167" s="20">
        <v>7494.96</v>
      </c>
      <c r="CQ3167" s="20">
        <v>3317.95</v>
      </c>
      <c r="CR3167" s="20">
        <v>6207.4459999999999</v>
      </c>
      <c r="CS3167" s="20">
        <v>12273.01</v>
      </c>
      <c r="CT3167" s="20">
        <v>32420.2</v>
      </c>
      <c r="CU3167" s="20">
        <v>55307.77</v>
      </c>
      <c r="CV3167" s="20">
        <v>59300.54</v>
      </c>
      <c r="CW3167" s="20">
        <v>85360.04</v>
      </c>
      <c r="CX3167" s="20">
        <v>70969.8</v>
      </c>
      <c r="CY3167" s="20">
        <v>62126.33</v>
      </c>
      <c r="CZ3167" s="20">
        <v>62268.82</v>
      </c>
      <c r="DA3167" s="20">
        <v>44000.61</v>
      </c>
      <c r="DB3167" s="20">
        <v>42673.91</v>
      </c>
      <c r="DC3167" s="20">
        <v>41750.04</v>
      </c>
      <c r="DD3167">
        <v>0</v>
      </c>
      <c r="DE3167">
        <v>0</v>
      </c>
      <c r="DF3167">
        <v>0</v>
      </c>
    </row>
    <row r="3168" spans="1:110" x14ac:dyDescent="0.25">
      <c r="A3168" s="16" t="str">
        <f t="shared" si="49"/>
        <v>Program Specific_CPP_200 kW and above_All_SDGE_1-in-10_MONTHLY SYSTEM PEAK DAY_2029_2</v>
      </c>
      <c r="B3168" t="s">
        <v>196</v>
      </c>
      <c r="C3168" t="s">
        <v>121</v>
      </c>
      <c r="D3168" t="s">
        <v>122</v>
      </c>
      <c r="E3168" t="s">
        <v>7</v>
      </c>
      <c r="F3168" t="s">
        <v>125</v>
      </c>
      <c r="G3168" t="s">
        <v>85</v>
      </c>
      <c r="H3168" t="s">
        <v>20</v>
      </c>
      <c r="I3168">
        <v>2029</v>
      </c>
      <c r="J3168">
        <v>2</v>
      </c>
      <c r="K3168">
        <v>309</v>
      </c>
      <c r="L3168">
        <v>40521.550000000003</v>
      </c>
      <c r="M3168">
        <v>39473.18</v>
      </c>
      <c r="N3168">
        <v>39032.89</v>
      </c>
      <c r="O3168">
        <v>39045.879999999997</v>
      </c>
      <c r="P3168">
        <v>40678.980000000003</v>
      </c>
      <c r="Q3168">
        <v>44698.92</v>
      </c>
      <c r="R3168">
        <v>50516.37</v>
      </c>
      <c r="S3168">
        <v>53775.93</v>
      </c>
      <c r="T3168">
        <v>54608.08</v>
      </c>
      <c r="U3168">
        <v>55131.44</v>
      </c>
      <c r="V3168">
        <v>56183.33</v>
      </c>
      <c r="W3168">
        <v>56593.93</v>
      </c>
      <c r="X3168">
        <v>56646.45</v>
      </c>
      <c r="Y3168">
        <v>56481.17</v>
      </c>
      <c r="Z3168">
        <v>55586.33</v>
      </c>
      <c r="AA3168">
        <v>54104.480000000003</v>
      </c>
      <c r="AB3168">
        <v>53051.11</v>
      </c>
      <c r="AC3168">
        <v>52887.360000000001</v>
      </c>
      <c r="AD3168">
        <v>50413.94</v>
      </c>
      <c r="AE3168">
        <v>48282.64</v>
      </c>
      <c r="AF3168">
        <v>46531.55</v>
      </c>
      <c r="AG3168">
        <v>46006.81</v>
      </c>
      <c r="AH3168">
        <v>44367.91</v>
      </c>
      <c r="AI3168">
        <v>42377.3</v>
      </c>
      <c r="AJ3168">
        <v>50.052039999999998</v>
      </c>
      <c r="AK3168">
        <v>49.208280000000002</v>
      </c>
      <c r="AL3168">
        <v>48.604880000000001</v>
      </c>
      <c r="AM3168">
        <v>47.8703</v>
      </c>
      <c r="AN3168">
        <v>46.836219999999997</v>
      </c>
      <c r="AO3168">
        <v>46.325339999999997</v>
      </c>
      <c r="AP3168">
        <v>46.583019999999998</v>
      </c>
      <c r="AQ3168">
        <v>46.273949999999999</v>
      </c>
      <c r="AR3168">
        <v>52.200519999999997</v>
      </c>
      <c r="AS3168">
        <v>57.848590000000002</v>
      </c>
      <c r="AT3168">
        <v>62.30303</v>
      </c>
      <c r="AU3168">
        <v>65.815790000000007</v>
      </c>
      <c r="AV3168">
        <v>67.458380000000005</v>
      </c>
      <c r="AW3168">
        <v>67.599010000000007</v>
      </c>
      <c r="AX3168">
        <v>67.867810000000006</v>
      </c>
      <c r="AY3168">
        <v>67.150570000000002</v>
      </c>
      <c r="AZ3168">
        <v>64.188249999999996</v>
      </c>
      <c r="BA3168">
        <v>61.809690000000003</v>
      </c>
      <c r="BB3168">
        <v>58.622199999999999</v>
      </c>
      <c r="BC3168">
        <v>56.38823</v>
      </c>
      <c r="BD3168">
        <v>54.195</v>
      </c>
      <c r="BE3168">
        <v>52.301909999999999</v>
      </c>
      <c r="BF3168">
        <v>52.12453</v>
      </c>
      <c r="BG3168">
        <v>51.579419999999999</v>
      </c>
      <c r="BH3168">
        <v>-20.477350000000001</v>
      </c>
      <c r="BI3168">
        <v>-3.9758789999999999</v>
      </c>
      <c r="BJ3168">
        <v>231.17619999999999</v>
      </c>
      <c r="BK3168">
        <v>266.39319999999998</v>
      </c>
      <c r="BL3168">
        <v>234.78729999999999</v>
      </c>
      <c r="BM3168">
        <v>352.70659999999998</v>
      </c>
      <c r="BN3168">
        <v>234.11099999999999</v>
      </c>
      <c r="BO3168">
        <v>222.3835</v>
      </c>
      <c r="BP3168">
        <v>-260.2337</v>
      </c>
      <c r="BQ3168">
        <v>-407.41140000000001</v>
      </c>
      <c r="BR3168">
        <v>-661.82280000000003</v>
      </c>
      <c r="BS3168">
        <v>-479.01440000000002</v>
      </c>
      <c r="BT3168">
        <v>-164.90010000000001</v>
      </c>
      <c r="BU3168">
        <v>525.16129999999998</v>
      </c>
      <c r="BV3168">
        <v>1450.3109999999999</v>
      </c>
      <c r="BW3168">
        <v>1003.338</v>
      </c>
      <c r="BX3168">
        <v>753.59889999999996</v>
      </c>
      <c r="BY3168">
        <v>907.99480000000005</v>
      </c>
      <c r="BZ3168">
        <v>690.34559999999999</v>
      </c>
      <c r="CA3168">
        <v>169.499</v>
      </c>
      <c r="CB3168">
        <v>119.33839999999999</v>
      </c>
      <c r="CC3168">
        <v>-546.21579999999994</v>
      </c>
      <c r="CD3168">
        <v>-439.82870000000003</v>
      </c>
      <c r="CE3168">
        <v>-179.0547</v>
      </c>
      <c r="CF3168" s="20">
        <v>18271.240000000002</v>
      </c>
      <c r="CG3168" s="20">
        <v>20679.650000000001</v>
      </c>
      <c r="CH3168" s="20">
        <v>18224.189999999999</v>
      </c>
      <c r="CI3168" s="20">
        <v>17482.86</v>
      </c>
      <c r="CJ3168" s="20">
        <v>15329.01</v>
      </c>
      <c r="CK3168" s="20">
        <v>13335.24</v>
      </c>
      <c r="CL3168" s="20">
        <v>16398.919999999998</v>
      </c>
      <c r="CM3168" s="20">
        <v>16438.61</v>
      </c>
      <c r="CN3168" s="20">
        <v>10911.41</v>
      </c>
      <c r="CO3168" s="20">
        <v>8642.4709999999995</v>
      </c>
      <c r="CP3168" s="20">
        <v>5432.8549999999996</v>
      </c>
      <c r="CQ3168" s="20">
        <v>2320.3220000000001</v>
      </c>
      <c r="CR3168" s="20">
        <v>4220.3879999999999</v>
      </c>
      <c r="CS3168" s="20">
        <v>8164.8649999999998</v>
      </c>
      <c r="CT3168" s="20">
        <v>21212.720000000001</v>
      </c>
      <c r="CU3168" s="20">
        <v>35651.699999999997</v>
      </c>
      <c r="CV3168" s="20">
        <v>39381.410000000003</v>
      </c>
      <c r="CW3168" s="20">
        <v>60572.77</v>
      </c>
      <c r="CX3168" s="20">
        <v>50191.81</v>
      </c>
      <c r="CY3168" s="20">
        <v>43628.959999999999</v>
      </c>
      <c r="CZ3168" s="20">
        <v>44222.84</v>
      </c>
      <c r="DA3168" s="20">
        <v>30753.35</v>
      </c>
      <c r="DB3168" s="20">
        <v>29042.36</v>
      </c>
      <c r="DC3168" s="20">
        <v>27743.9</v>
      </c>
      <c r="DD3168">
        <v>0</v>
      </c>
      <c r="DE3168">
        <v>0</v>
      </c>
      <c r="DF3168">
        <v>0</v>
      </c>
    </row>
    <row r="3169" spans="1:110" x14ac:dyDescent="0.25">
      <c r="A3169" s="16" t="str">
        <f t="shared" si="49"/>
        <v>Program Specific_CPP_200 kW and above_All_SDGE_1-in-10_MONTHLY SYSTEM PEAK DAY_2022_4</v>
      </c>
      <c r="B3169" t="s">
        <v>196</v>
      </c>
      <c r="C3169" t="s">
        <v>121</v>
      </c>
      <c r="D3169" t="s">
        <v>122</v>
      </c>
      <c r="E3169" t="s">
        <v>7</v>
      </c>
      <c r="F3169" t="s">
        <v>125</v>
      </c>
      <c r="G3169" t="s">
        <v>85</v>
      </c>
      <c r="H3169" t="s">
        <v>20</v>
      </c>
      <c r="I3169">
        <v>2022</v>
      </c>
      <c r="J3169">
        <v>4</v>
      </c>
      <c r="K3169">
        <v>440</v>
      </c>
      <c r="L3169">
        <v>65475.33</v>
      </c>
      <c r="M3169">
        <v>63770.34</v>
      </c>
      <c r="N3169">
        <v>62726.77</v>
      </c>
      <c r="O3169">
        <v>62677.18</v>
      </c>
      <c r="P3169">
        <v>64315.58</v>
      </c>
      <c r="Q3169">
        <v>68355.27</v>
      </c>
      <c r="R3169">
        <v>72925.36</v>
      </c>
      <c r="S3169">
        <v>73876.39</v>
      </c>
      <c r="T3169">
        <v>73515.06</v>
      </c>
      <c r="U3169">
        <v>75210.429999999993</v>
      </c>
      <c r="V3169">
        <v>77115.289999999994</v>
      </c>
      <c r="W3169">
        <v>77537.41</v>
      </c>
      <c r="X3169">
        <v>77912.820000000007</v>
      </c>
      <c r="Y3169">
        <v>79044.23</v>
      </c>
      <c r="Z3169">
        <v>78878.33</v>
      </c>
      <c r="AA3169">
        <v>78529.509999999995</v>
      </c>
      <c r="AB3169">
        <v>76394.09</v>
      </c>
      <c r="AC3169">
        <v>75437.460000000006</v>
      </c>
      <c r="AD3169">
        <v>72801.759999999995</v>
      </c>
      <c r="AE3169">
        <v>71533.91</v>
      </c>
      <c r="AF3169">
        <v>69589.399999999994</v>
      </c>
      <c r="AG3169">
        <v>69582.570000000007</v>
      </c>
      <c r="AH3169">
        <v>68301.88</v>
      </c>
      <c r="AI3169">
        <v>66865.649999999994</v>
      </c>
      <c r="AJ3169">
        <v>66.590410000000006</v>
      </c>
      <c r="AK3169">
        <v>64.887420000000006</v>
      </c>
      <c r="AL3169">
        <v>64.187759999999997</v>
      </c>
      <c r="AM3169">
        <v>65.151949999999999</v>
      </c>
      <c r="AN3169">
        <v>65.090450000000004</v>
      </c>
      <c r="AO3169">
        <v>65.211740000000006</v>
      </c>
      <c r="AP3169">
        <v>64.621780000000001</v>
      </c>
      <c r="AQ3169">
        <v>67.496520000000004</v>
      </c>
      <c r="AR3169">
        <v>74.472179999999994</v>
      </c>
      <c r="AS3169">
        <v>81.267979999999994</v>
      </c>
      <c r="AT3169">
        <v>85.902079999999998</v>
      </c>
      <c r="AU3169">
        <v>89.310519999999997</v>
      </c>
      <c r="AV3169">
        <v>90.373649999999998</v>
      </c>
      <c r="AW3169">
        <v>90.991299999999995</v>
      </c>
      <c r="AX3169">
        <v>90.838840000000005</v>
      </c>
      <c r="AY3169">
        <v>91.240380000000002</v>
      </c>
      <c r="AZ3169">
        <v>90.950220000000002</v>
      </c>
      <c r="BA3169">
        <v>89.449389999999994</v>
      </c>
      <c r="BB3169">
        <v>85.811570000000003</v>
      </c>
      <c r="BC3169">
        <v>80.659409999999994</v>
      </c>
      <c r="BD3169">
        <v>75.940240000000003</v>
      </c>
      <c r="BE3169">
        <v>72.130390000000006</v>
      </c>
      <c r="BF3169">
        <v>70.188739999999996</v>
      </c>
      <c r="BG3169">
        <v>67.632559999999998</v>
      </c>
      <c r="BH3169">
        <v>-33.087620000000001</v>
      </c>
      <c r="BI3169">
        <v>-6.4231759999999998</v>
      </c>
      <c r="BJ3169">
        <v>371.50560000000002</v>
      </c>
      <c r="BK3169">
        <v>427.61939999999998</v>
      </c>
      <c r="BL3169">
        <v>371.21089999999998</v>
      </c>
      <c r="BM3169">
        <v>539.37220000000002</v>
      </c>
      <c r="BN3169">
        <v>337.9624</v>
      </c>
      <c r="BO3169">
        <v>305.50630000000001</v>
      </c>
      <c r="BP3169">
        <v>-350.33460000000002</v>
      </c>
      <c r="BQ3169">
        <v>-555.79160000000002</v>
      </c>
      <c r="BR3169">
        <v>-908.39509999999996</v>
      </c>
      <c r="BS3169">
        <v>-656.28139999999996</v>
      </c>
      <c r="BT3169">
        <v>-226.8074</v>
      </c>
      <c r="BU3169">
        <v>734.95249999999999</v>
      </c>
      <c r="BV3169">
        <v>2058.0259999999998</v>
      </c>
      <c r="BW3169">
        <v>1456.287</v>
      </c>
      <c r="BX3169">
        <v>1085.1890000000001</v>
      </c>
      <c r="BY3169">
        <v>1295.146</v>
      </c>
      <c r="BZ3169">
        <v>996.91409999999996</v>
      </c>
      <c r="CA3169">
        <v>251.12389999999999</v>
      </c>
      <c r="CB3169">
        <v>178.4744</v>
      </c>
      <c r="CC3169">
        <v>-826.11900000000003</v>
      </c>
      <c r="CD3169">
        <v>-677.09119999999996</v>
      </c>
      <c r="CE3169">
        <v>-282.52409999999998</v>
      </c>
      <c r="CF3169" s="20">
        <v>47703.63</v>
      </c>
      <c r="CG3169" s="20">
        <v>53972.98</v>
      </c>
      <c r="CH3169" s="20">
        <v>47064.42</v>
      </c>
      <c r="CI3169" s="20">
        <v>45048.59</v>
      </c>
      <c r="CJ3169" s="20">
        <v>38318.31</v>
      </c>
      <c r="CK3169" s="20">
        <v>31185.37</v>
      </c>
      <c r="CL3169" s="20">
        <v>34174.980000000003</v>
      </c>
      <c r="CM3169" s="20">
        <v>31024.2</v>
      </c>
      <c r="CN3169" s="20">
        <v>19775.150000000001</v>
      </c>
      <c r="CO3169" s="20">
        <v>16084.05</v>
      </c>
      <c r="CP3169" s="20">
        <v>10235.15</v>
      </c>
      <c r="CQ3169" s="20">
        <v>4355.4309999999996</v>
      </c>
      <c r="CR3169" s="20">
        <v>7984.0810000000001</v>
      </c>
      <c r="CS3169" s="20">
        <v>15991.24</v>
      </c>
      <c r="CT3169" s="20">
        <v>42714.55</v>
      </c>
      <c r="CU3169" s="20">
        <v>75106.850000000006</v>
      </c>
      <c r="CV3169" s="20">
        <v>81662.350000000006</v>
      </c>
      <c r="CW3169" s="20">
        <v>123238.9</v>
      </c>
      <c r="CX3169" s="20">
        <v>104668.3</v>
      </c>
      <c r="CY3169" s="20">
        <v>95767.18</v>
      </c>
      <c r="CZ3169" s="20">
        <v>98909.45</v>
      </c>
      <c r="DA3169" s="20">
        <v>70347.570000000007</v>
      </c>
      <c r="DB3169" s="20">
        <v>68827.05</v>
      </c>
      <c r="DC3169" s="20">
        <v>69072.800000000003</v>
      </c>
      <c r="DD3169">
        <v>0</v>
      </c>
      <c r="DE3169">
        <v>0</v>
      </c>
      <c r="DF3169">
        <v>0</v>
      </c>
    </row>
    <row r="3170" spans="1:110" x14ac:dyDescent="0.25">
      <c r="A3170" s="16" t="str">
        <f t="shared" si="49"/>
        <v>Portfolio Adjusted_CPP_200 kW and above_All_SDGE_1-in-10_MONTHLY SYSTEM PEAK DAY_2025_10</v>
      </c>
      <c r="B3170" t="s">
        <v>195</v>
      </c>
      <c r="C3170" t="s">
        <v>121</v>
      </c>
      <c r="D3170" t="s">
        <v>122</v>
      </c>
      <c r="E3170" t="s">
        <v>7</v>
      </c>
      <c r="F3170" t="s">
        <v>125</v>
      </c>
      <c r="G3170" t="s">
        <v>85</v>
      </c>
      <c r="H3170" t="s">
        <v>20</v>
      </c>
      <c r="I3170">
        <v>2025</v>
      </c>
      <c r="J3170">
        <v>10</v>
      </c>
      <c r="K3170">
        <v>371</v>
      </c>
      <c r="L3170">
        <v>63128.84</v>
      </c>
      <c r="M3170">
        <v>61689.35</v>
      </c>
      <c r="N3170">
        <v>60858.39</v>
      </c>
      <c r="O3170">
        <v>60759.519999999997</v>
      </c>
      <c r="P3170">
        <v>62549.38</v>
      </c>
      <c r="Q3170">
        <v>66456.100000000006</v>
      </c>
      <c r="R3170">
        <v>72258.899999999994</v>
      </c>
      <c r="S3170">
        <v>75523.58</v>
      </c>
      <c r="T3170">
        <v>77365.58</v>
      </c>
      <c r="U3170">
        <v>79368.95</v>
      </c>
      <c r="V3170">
        <v>81620</v>
      </c>
      <c r="W3170">
        <v>83613.289999999994</v>
      </c>
      <c r="X3170">
        <v>84940.57</v>
      </c>
      <c r="Y3170">
        <v>85347.37</v>
      </c>
      <c r="Z3170">
        <v>84812.800000000003</v>
      </c>
      <c r="AA3170">
        <v>83487.64</v>
      </c>
      <c r="AB3170">
        <v>80958.34</v>
      </c>
      <c r="AC3170">
        <v>78745.94</v>
      </c>
      <c r="AD3170">
        <v>75175.100000000006</v>
      </c>
      <c r="AE3170">
        <v>72047.23</v>
      </c>
      <c r="AF3170">
        <v>69247.899999999994</v>
      </c>
      <c r="AG3170">
        <v>68780.509999999995</v>
      </c>
      <c r="AH3170">
        <v>67153.820000000007</v>
      </c>
      <c r="AI3170">
        <v>64789.62</v>
      </c>
      <c r="AJ3170">
        <v>71.361689999999996</v>
      </c>
      <c r="AK3170">
        <v>69.764200000000002</v>
      </c>
      <c r="AL3170">
        <v>69.146770000000004</v>
      </c>
      <c r="AM3170">
        <v>68.329899999999995</v>
      </c>
      <c r="AN3170">
        <v>67.670630000000003</v>
      </c>
      <c r="AO3170">
        <v>66.815259999999995</v>
      </c>
      <c r="AP3170">
        <v>66.915279999999996</v>
      </c>
      <c r="AQ3170">
        <v>66.637100000000004</v>
      </c>
      <c r="AR3170">
        <v>72.950040000000001</v>
      </c>
      <c r="AS3170">
        <v>80.443780000000004</v>
      </c>
      <c r="AT3170">
        <v>86.027869999999993</v>
      </c>
      <c r="AU3170">
        <v>90.494500000000002</v>
      </c>
      <c r="AV3170">
        <v>93.326589999999996</v>
      </c>
      <c r="AW3170">
        <v>93.571209999999994</v>
      </c>
      <c r="AX3170">
        <v>93.908789999999996</v>
      </c>
      <c r="AY3170">
        <v>93.418329999999997</v>
      </c>
      <c r="AZ3170">
        <v>93.044370000000001</v>
      </c>
      <c r="BA3170">
        <v>90.932770000000005</v>
      </c>
      <c r="BB3170">
        <v>88.024540000000002</v>
      </c>
      <c r="BC3170">
        <v>84.416420000000002</v>
      </c>
      <c r="BD3170">
        <v>81.779600000000002</v>
      </c>
      <c r="BE3170">
        <v>78.986509999999996</v>
      </c>
      <c r="BF3170">
        <v>75.878709999999998</v>
      </c>
      <c r="BG3170">
        <v>74.137550000000005</v>
      </c>
      <c r="BH3170">
        <v>-31.90183</v>
      </c>
      <c r="BI3170">
        <v>-6.213571</v>
      </c>
      <c r="BJ3170">
        <v>360.43990000000002</v>
      </c>
      <c r="BK3170">
        <v>414.536</v>
      </c>
      <c r="BL3170">
        <v>361.01690000000002</v>
      </c>
      <c r="BM3170">
        <v>524.38639999999998</v>
      </c>
      <c r="BN3170">
        <v>334.87369999999999</v>
      </c>
      <c r="BO3170">
        <v>312.31799999999998</v>
      </c>
      <c r="BP3170">
        <v>-368.6841</v>
      </c>
      <c r="BQ3170">
        <v>-586.5222</v>
      </c>
      <c r="BR3170">
        <v>-961.45920000000001</v>
      </c>
      <c r="BS3170">
        <v>-707.7079</v>
      </c>
      <c r="BT3170">
        <v>-247.2654</v>
      </c>
      <c r="BU3170">
        <v>793.55889999999999</v>
      </c>
      <c r="BV3170">
        <v>2212.8629999999998</v>
      </c>
      <c r="BW3170">
        <v>1548.2329999999999</v>
      </c>
      <c r="BX3170">
        <v>1150.0250000000001</v>
      </c>
      <c r="BY3170">
        <v>1351.9469999999999</v>
      </c>
      <c r="BZ3170">
        <v>1029.414</v>
      </c>
      <c r="CA3170">
        <v>252.92590000000001</v>
      </c>
      <c r="CB3170">
        <v>177.5985</v>
      </c>
      <c r="CC3170">
        <v>-816.59640000000002</v>
      </c>
      <c r="CD3170">
        <v>-665.71029999999996</v>
      </c>
      <c r="CE3170">
        <v>-273.75240000000002</v>
      </c>
      <c r="CF3170" s="20">
        <v>44345.71</v>
      </c>
      <c r="CG3170" s="20">
        <v>50507.89</v>
      </c>
      <c r="CH3170" s="20">
        <v>44302.46</v>
      </c>
      <c r="CI3170" s="20">
        <v>42334.16</v>
      </c>
      <c r="CJ3170" s="20">
        <v>36242.660000000003</v>
      </c>
      <c r="CK3170" s="20">
        <v>29476.54</v>
      </c>
      <c r="CL3170" s="20">
        <v>33553.19</v>
      </c>
      <c r="CM3170" s="20">
        <v>32423.08</v>
      </c>
      <c r="CN3170" s="20">
        <v>21900.93</v>
      </c>
      <c r="CO3170" s="20">
        <v>17911.849999999999</v>
      </c>
      <c r="CP3170" s="20">
        <v>11465.85</v>
      </c>
      <c r="CQ3170" s="20">
        <v>5064.7629999999999</v>
      </c>
      <c r="CR3170" s="20">
        <v>9489.3700000000008</v>
      </c>
      <c r="CS3170" s="20">
        <v>18643.259999999998</v>
      </c>
      <c r="CT3170" s="20">
        <v>49383.65</v>
      </c>
      <c r="CU3170" s="20">
        <v>84890.32</v>
      </c>
      <c r="CV3170" s="20">
        <v>91711.87</v>
      </c>
      <c r="CW3170" s="20">
        <v>134285.79999999999</v>
      </c>
      <c r="CX3170" s="20">
        <v>111604</v>
      </c>
      <c r="CY3170" s="20">
        <v>97146.55</v>
      </c>
      <c r="CZ3170" s="20">
        <v>97941.06</v>
      </c>
      <c r="DA3170" s="20">
        <v>68735.16</v>
      </c>
      <c r="DB3170" s="20">
        <v>66532.73</v>
      </c>
      <c r="DC3170" s="20">
        <v>64850.27</v>
      </c>
      <c r="DD3170">
        <v>0</v>
      </c>
      <c r="DE3170">
        <v>0</v>
      </c>
      <c r="DF3170">
        <v>0</v>
      </c>
    </row>
    <row r="3171" spans="1:110" x14ac:dyDescent="0.25">
      <c r="A3171" s="16" t="str">
        <f t="shared" si="49"/>
        <v>Portfolio Adjusted_CPP_200 kW and above_All_SDGE_1-in-10_MONTHLY SYSTEM PEAK DAY_2028_10</v>
      </c>
      <c r="B3171" t="s">
        <v>195</v>
      </c>
      <c r="C3171" t="s">
        <v>121</v>
      </c>
      <c r="D3171" t="s">
        <v>122</v>
      </c>
      <c r="E3171" t="s">
        <v>7</v>
      </c>
      <c r="F3171" t="s">
        <v>125</v>
      </c>
      <c r="G3171" t="s">
        <v>85</v>
      </c>
      <c r="H3171" t="s">
        <v>20</v>
      </c>
      <c r="I3171">
        <v>2028</v>
      </c>
      <c r="J3171">
        <v>10</v>
      </c>
      <c r="K3171">
        <v>319</v>
      </c>
      <c r="L3171">
        <v>54280.59</v>
      </c>
      <c r="M3171">
        <v>53042.86</v>
      </c>
      <c r="N3171">
        <v>52328.38</v>
      </c>
      <c r="O3171">
        <v>52243.360000000001</v>
      </c>
      <c r="P3171">
        <v>53782.35</v>
      </c>
      <c r="Q3171">
        <v>57141.5</v>
      </c>
      <c r="R3171">
        <v>62130.96</v>
      </c>
      <c r="S3171">
        <v>64938.07</v>
      </c>
      <c r="T3171">
        <v>66521.88</v>
      </c>
      <c r="U3171">
        <v>68244.460000000006</v>
      </c>
      <c r="V3171">
        <v>70180</v>
      </c>
      <c r="W3171">
        <v>71893.91</v>
      </c>
      <c r="X3171">
        <v>73035.16</v>
      </c>
      <c r="Y3171">
        <v>73384.929999999993</v>
      </c>
      <c r="Z3171">
        <v>72925.289999999994</v>
      </c>
      <c r="AA3171">
        <v>71785.87</v>
      </c>
      <c r="AB3171">
        <v>69611.08</v>
      </c>
      <c r="AC3171">
        <v>67708.77</v>
      </c>
      <c r="AD3171">
        <v>64638.43</v>
      </c>
      <c r="AE3171">
        <v>61948.959999999999</v>
      </c>
      <c r="AF3171">
        <v>59542</v>
      </c>
      <c r="AG3171">
        <v>59140.11</v>
      </c>
      <c r="AH3171">
        <v>57741.43</v>
      </c>
      <c r="AI3171">
        <v>55708.6</v>
      </c>
      <c r="AJ3171">
        <v>71.361689999999996</v>
      </c>
      <c r="AK3171">
        <v>69.764200000000002</v>
      </c>
      <c r="AL3171">
        <v>69.146770000000004</v>
      </c>
      <c r="AM3171">
        <v>68.329899999999995</v>
      </c>
      <c r="AN3171">
        <v>67.670630000000003</v>
      </c>
      <c r="AO3171">
        <v>66.815259999999995</v>
      </c>
      <c r="AP3171">
        <v>66.915279999999996</v>
      </c>
      <c r="AQ3171">
        <v>66.637100000000004</v>
      </c>
      <c r="AR3171">
        <v>72.950040000000001</v>
      </c>
      <c r="AS3171">
        <v>80.443780000000004</v>
      </c>
      <c r="AT3171">
        <v>86.027869999999993</v>
      </c>
      <c r="AU3171">
        <v>90.494500000000002</v>
      </c>
      <c r="AV3171">
        <v>93.326589999999996</v>
      </c>
      <c r="AW3171">
        <v>93.571209999999994</v>
      </c>
      <c r="AX3171">
        <v>93.908789999999996</v>
      </c>
      <c r="AY3171">
        <v>93.418329999999997</v>
      </c>
      <c r="AZ3171">
        <v>93.044370000000001</v>
      </c>
      <c r="BA3171">
        <v>90.932770000000005</v>
      </c>
      <c r="BB3171">
        <v>88.024540000000002</v>
      </c>
      <c r="BC3171">
        <v>84.416420000000002</v>
      </c>
      <c r="BD3171">
        <v>81.779600000000002</v>
      </c>
      <c r="BE3171">
        <v>78.986509999999996</v>
      </c>
      <c r="BF3171">
        <v>75.878709999999998</v>
      </c>
      <c r="BG3171">
        <v>74.137550000000005</v>
      </c>
      <c r="BH3171">
        <v>-27.430420000000002</v>
      </c>
      <c r="BI3171">
        <v>-5.3426660000000004</v>
      </c>
      <c r="BJ3171">
        <v>309.92</v>
      </c>
      <c r="BK3171">
        <v>356.43389999999999</v>
      </c>
      <c r="BL3171">
        <v>310.4162</v>
      </c>
      <c r="BM3171">
        <v>450.88749999999999</v>
      </c>
      <c r="BN3171">
        <v>287.93729999999999</v>
      </c>
      <c r="BO3171">
        <v>268.54300000000001</v>
      </c>
      <c r="BP3171">
        <v>-317.00869999999998</v>
      </c>
      <c r="BQ3171">
        <v>-504.3143</v>
      </c>
      <c r="BR3171">
        <v>-826.69949999999994</v>
      </c>
      <c r="BS3171">
        <v>-608.51440000000002</v>
      </c>
      <c r="BT3171">
        <v>-212.60830000000001</v>
      </c>
      <c r="BU3171">
        <v>682.33230000000003</v>
      </c>
      <c r="BV3171">
        <v>1902.7049999999999</v>
      </c>
      <c r="BW3171">
        <v>1331.23</v>
      </c>
      <c r="BX3171">
        <v>988.83579999999995</v>
      </c>
      <c r="BY3171">
        <v>1162.4559999999999</v>
      </c>
      <c r="BZ3171">
        <v>885.12929999999994</v>
      </c>
      <c r="CA3171">
        <v>217.47540000000001</v>
      </c>
      <c r="CB3171">
        <v>152.70599999999999</v>
      </c>
      <c r="CC3171">
        <v>-702.14089999999999</v>
      </c>
      <c r="CD3171">
        <v>-572.40329999999994</v>
      </c>
      <c r="CE3171">
        <v>-235.3828</v>
      </c>
      <c r="CF3171" s="20">
        <v>32785.75</v>
      </c>
      <c r="CG3171" s="20">
        <v>37341.589999999997</v>
      </c>
      <c r="CH3171" s="20">
        <v>32753.78</v>
      </c>
      <c r="CI3171" s="20">
        <v>31298.57</v>
      </c>
      <c r="CJ3171" s="20">
        <v>26794.99</v>
      </c>
      <c r="CK3171" s="20">
        <v>21792.65</v>
      </c>
      <c r="CL3171" s="20">
        <v>24806.6</v>
      </c>
      <c r="CM3171" s="20">
        <v>23971.1</v>
      </c>
      <c r="CN3171" s="20">
        <v>16191.84</v>
      </c>
      <c r="CO3171" s="20">
        <v>13242.63</v>
      </c>
      <c r="CP3171" s="20">
        <v>8476.9560000000001</v>
      </c>
      <c r="CQ3171" s="20">
        <v>3744.49</v>
      </c>
      <c r="CR3171" s="20">
        <v>7015.7</v>
      </c>
      <c r="CS3171" s="20">
        <v>13783.37</v>
      </c>
      <c r="CT3171" s="20">
        <v>36510.410000000003</v>
      </c>
      <c r="CU3171" s="20">
        <v>62761.27</v>
      </c>
      <c r="CV3171" s="20">
        <v>67804.59</v>
      </c>
      <c r="CW3171" s="20">
        <v>99280.42</v>
      </c>
      <c r="CX3171" s="20">
        <v>82511.259999999995</v>
      </c>
      <c r="CY3171" s="20">
        <v>71822.559999999998</v>
      </c>
      <c r="CZ3171" s="20">
        <v>72409.97</v>
      </c>
      <c r="DA3171" s="20">
        <v>50817.4</v>
      </c>
      <c r="DB3171" s="20">
        <v>49189.11</v>
      </c>
      <c r="DC3171" s="20">
        <v>47945.23</v>
      </c>
      <c r="DD3171">
        <v>0</v>
      </c>
      <c r="DE3171">
        <v>0</v>
      </c>
      <c r="DF3171">
        <v>0</v>
      </c>
    </row>
    <row r="3172" spans="1:110" x14ac:dyDescent="0.25">
      <c r="A3172" s="16" t="str">
        <f t="shared" si="49"/>
        <v>Portfolio Adjusted_CPP_200 kW and above_All_SDGE_1-in-10_MONTHLY SYSTEM PEAK DAY_2030_8</v>
      </c>
      <c r="B3172" t="s">
        <v>195</v>
      </c>
      <c r="C3172" t="s">
        <v>121</v>
      </c>
      <c r="D3172" t="s">
        <v>122</v>
      </c>
      <c r="E3172" t="s">
        <v>7</v>
      </c>
      <c r="F3172" t="s">
        <v>125</v>
      </c>
      <c r="G3172" t="s">
        <v>85</v>
      </c>
      <c r="H3172" t="s">
        <v>20</v>
      </c>
      <c r="I3172">
        <v>2030</v>
      </c>
      <c r="J3172">
        <v>8</v>
      </c>
      <c r="K3172">
        <v>286</v>
      </c>
      <c r="L3172">
        <v>50965.17</v>
      </c>
      <c r="M3172">
        <v>49745.11</v>
      </c>
      <c r="N3172">
        <v>49151.95</v>
      </c>
      <c r="O3172">
        <v>49201.3</v>
      </c>
      <c r="P3172">
        <v>50530.7</v>
      </c>
      <c r="Q3172">
        <v>54143.61</v>
      </c>
      <c r="R3172">
        <v>58912.28</v>
      </c>
      <c r="S3172">
        <v>61438.44</v>
      </c>
      <c r="T3172">
        <v>62960.61</v>
      </c>
      <c r="U3172">
        <v>64326.41</v>
      </c>
      <c r="V3172">
        <v>65993.78</v>
      </c>
      <c r="W3172">
        <v>67175.240000000005</v>
      </c>
      <c r="X3172">
        <v>68007.8</v>
      </c>
      <c r="Y3172">
        <v>68409.23</v>
      </c>
      <c r="Z3172">
        <v>67804.179999999993</v>
      </c>
      <c r="AA3172">
        <v>66451.67</v>
      </c>
      <c r="AB3172">
        <v>64289.58</v>
      </c>
      <c r="AC3172">
        <v>62439.26</v>
      </c>
      <c r="AD3172">
        <v>59742.47</v>
      </c>
      <c r="AE3172">
        <v>57805.77</v>
      </c>
      <c r="AF3172">
        <v>55740.04</v>
      </c>
      <c r="AG3172">
        <v>55555.55</v>
      </c>
      <c r="AH3172">
        <v>54209.17</v>
      </c>
      <c r="AI3172">
        <v>52426.28</v>
      </c>
      <c r="AJ3172">
        <v>75.629919999999998</v>
      </c>
      <c r="AK3172">
        <v>74.311049999999994</v>
      </c>
      <c r="AL3172">
        <v>73.28013</v>
      </c>
      <c r="AM3172">
        <v>72.415899999999993</v>
      </c>
      <c r="AN3172">
        <v>71.780779999999993</v>
      </c>
      <c r="AO3172">
        <v>71.331940000000003</v>
      </c>
      <c r="AP3172">
        <v>70.874160000000003</v>
      </c>
      <c r="AQ3172">
        <v>72.605590000000007</v>
      </c>
      <c r="AR3172">
        <v>78.242490000000004</v>
      </c>
      <c r="AS3172">
        <v>83.309179999999998</v>
      </c>
      <c r="AT3172">
        <v>88.653919999999999</v>
      </c>
      <c r="AU3172">
        <v>91.791749999999993</v>
      </c>
      <c r="AV3172">
        <v>93.243899999999996</v>
      </c>
      <c r="AW3172">
        <v>92.392259999999993</v>
      </c>
      <c r="AX3172">
        <v>91.939430000000002</v>
      </c>
      <c r="AY3172">
        <v>91.417500000000004</v>
      </c>
      <c r="AZ3172">
        <v>91.158159999999995</v>
      </c>
      <c r="BA3172">
        <v>89.771789999999996</v>
      </c>
      <c r="BB3172">
        <v>87.265600000000006</v>
      </c>
      <c r="BC3172">
        <v>84.492549999999994</v>
      </c>
      <c r="BD3172">
        <v>80.418220000000005</v>
      </c>
      <c r="BE3172">
        <v>77.909859999999995</v>
      </c>
      <c r="BF3172">
        <v>76.213530000000006</v>
      </c>
      <c r="BG3172">
        <v>75.688159999999996</v>
      </c>
      <c r="BH3172">
        <v>-25.75498</v>
      </c>
      <c r="BI3172">
        <v>-5.0105040000000001</v>
      </c>
      <c r="BJ3172">
        <v>291.10730000000001</v>
      </c>
      <c r="BK3172">
        <v>335.67930000000001</v>
      </c>
      <c r="BL3172">
        <v>291.64859999999999</v>
      </c>
      <c r="BM3172">
        <v>427.23200000000003</v>
      </c>
      <c r="BN3172">
        <v>273.02069999999998</v>
      </c>
      <c r="BO3172">
        <v>254.07079999999999</v>
      </c>
      <c r="BP3172">
        <v>-300.0376</v>
      </c>
      <c r="BQ3172">
        <v>-475.36059999999998</v>
      </c>
      <c r="BR3172">
        <v>-777.38699999999994</v>
      </c>
      <c r="BS3172">
        <v>-568.57529999999997</v>
      </c>
      <c r="BT3172">
        <v>-197.9734</v>
      </c>
      <c r="BU3172">
        <v>636.0684</v>
      </c>
      <c r="BV3172">
        <v>1769.0889999999999</v>
      </c>
      <c r="BW3172">
        <v>1232.31</v>
      </c>
      <c r="BX3172">
        <v>913.24310000000003</v>
      </c>
      <c r="BY3172">
        <v>1071.9860000000001</v>
      </c>
      <c r="BZ3172">
        <v>818.08619999999996</v>
      </c>
      <c r="CA3172">
        <v>202.93049999999999</v>
      </c>
      <c r="CB3172">
        <v>142.95519999999999</v>
      </c>
      <c r="CC3172">
        <v>-659.58330000000001</v>
      </c>
      <c r="CD3172">
        <v>-537.38720000000001</v>
      </c>
      <c r="CE3172">
        <v>-221.51419999999999</v>
      </c>
      <c r="CF3172" s="20">
        <v>28903</v>
      </c>
      <c r="CG3172" s="20">
        <v>32842.76</v>
      </c>
      <c r="CH3172" s="20">
        <v>28898.04</v>
      </c>
      <c r="CI3172" s="20">
        <v>27759.75</v>
      </c>
      <c r="CJ3172" s="20">
        <v>23652.91</v>
      </c>
      <c r="CK3172" s="20">
        <v>19565.96</v>
      </c>
      <c r="CL3172" s="20">
        <v>22302.97</v>
      </c>
      <c r="CM3172" s="20">
        <v>21457.03</v>
      </c>
      <c r="CN3172" s="20">
        <v>14504.57</v>
      </c>
      <c r="CO3172" s="20">
        <v>11765.71</v>
      </c>
      <c r="CP3172" s="20">
        <v>7495.8209999999999</v>
      </c>
      <c r="CQ3172" s="20">
        <v>3269.0909999999999</v>
      </c>
      <c r="CR3172" s="20">
        <v>6083.0929999999998</v>
      </c>
      <c r="CS3172" s="20">
        <v>11977.64</v>
      </c>
      <c r="CT3172" s="20">
        <v>31562.639999999999</v>
      </c>
      <c r="CU3172" s="20">
        <v>53780.6</v>
      </c>
      <c r="CV3172" s="20">
        <v>57834.04</v>
      </c>
      <c r="CW3172" s="20">
        <v>84428.52</v>
      </c>
      <c r="CX3172" s="20">
        <v>70485.2</v>
      </c>
      <c r="CY3172" s="20">
        <v>62536.74</v>
      </c>
      <c r="CZ3172" s="20">
        <v>63457.97</v>
      </c>
      <c r="DA3172" s="20">
        <v>44843.88</v>
      </c>
      <c r="DB3172" s="20">
        <v>43355.03</v>
      </c>
      <c r="DC3172" s="20">
        <v>42461.86</v>
      </c>
      <c r="DD3172">
        <v>0</v>
      </c>
      <c r="DE3172">
        <v>0</v>
      </c>
      <c r="DF3172">
        <v>0</v>
      </c>
    </row>
    <row r="3173" spans="1:110" x14ac:dyDescent="0.25">
      <c r="A3173" s="16" t="str">
        <f t="shared" si="49"/>
        <v>Program Specific_CPP_200 kW and above_All_SDGE_1-in-10_MONTHLY SYSTEM PEAK DAY_2020_2</v>
      </c>
      <c r="B3173" t="s">
        <v>196</v>
      </c>
      <c r="C3173" t="s">
        <v>121</v>
      </c>
      <c r="D3173" t="s">
        <v>122</v>
      </c>
      <c r="E3173" t="s">
        <v>7</v>
      </c>
      <c r="F3173" t="s">
        <v>125</v>
      </c>
      <c r="G3173" t="s">
        <v>85</v>
      </c>
      <c r="H3173" t="s">
        <v>20</v>
      </c>
      <c r="I3173">
        <v>2020</v>
      </c>
      <c r="J3173">
        <v>2</v>
      </c>
      <c r="K3173">
        <v>1382</v>
      </c>
      <c r="L3173">
        <v>181232.3</v>
      </c>
      <c r="M3173">
        <v>176543.5</v>
      </c>
      <c r="N3173">
        <v>174574.3</v>
      </c>
      <c r="O3173">
        <v>174632.4</v>
      </c>
      <c r="P3173">
        <v>181936.4</v>
      </c>
      <c r="Q3173">
        <v>199915.5</v>
      </c>
      <c r="R3173">
        <v>225934</v>
      </c>
      <c r="S3173">
        <v>240512.4</v>
      </c>
      <c r="T3173">
        <v>244234.2</v>
      </c>
      <c r="U3173">
        <v>246574.9</v>
      </c>
      <c r="V3173">
        <v>251279.5</v>
      </c>
      <c r="W3173">
        <v>253115.9</v>
      </c>
      <c r="X3173">
        <v>253350.8</v>
      </c>
      <c r="Y3173">
        <v>252611.6</v>
      </c>
      <c r="Z3173">
        <v>248609.4</v>
      </c>
      <c r="AA3173">
        <v>241981.8</v>
      </c>
      <c r="AB3173">
        <v>237270.6</v>
      </c>
      <c r="AC3173">
        <v>236538.3</v>
      </c>
      <c r="AD3173">
        <v>225475.9</v>
      </c>
      <c r="AE3173">
        <v>215943.8</v>
      </c>
      <c r="AF3173">
        <v>208112</v>
      </c>
      <c r="AG3173">
        <v>205765.1</v>
      </c>
      <c r="AH3173">
        <v>198435.1</v>
      </c>
      <c r="AI3173">
        <v>189532.2</v>
      </c>
      <c r="AJ3173">
        <v>50.052039999999998</v>
      </c>
      <c r="AK3173">
        <v>49.208280000000002</v>
      </c>
      <c r="AL3173">
        <v>48.604880000000001</v>
      </c>
      <c r="AM3173">
        <v>47.8703</v>
      </c>
      <c r="AN3173">
        <v>46.836219999999997</v>
      </c>
      <c r="AO3173">
        <v>46.325339999999997</v>
      </c>
      <c r="AP3173">
        <v>46.583019999999998</v>
      </c>
      <c r="AQ3173">
        <v>46.273949999999999</v>
      </c>
      <c r="AR3173">
        <v>52.200519999999997</v>
      </c>
      <c r="AS3173">
        <v>57.848590000000002</v>
      </c>
      <c r="AT3173">
        <v>62.30303</v>
      </c>
      <c r="AU3173">
        <v>65.815790000000007</v>
      </c>
      <c r="AV3173">
        <v>67.458380000000005</v>
      </c>
      <c r="AW3173">
        <v>67.599010000000007</v>
      </c>
      <c r="AX3173">
        <v>67.867810000000006</v>
      </c>
      <c r="AY3173">
        <v>67.150570000000002</v>
      </c>
      <c r="AZ3173">
        <v>64.188249999999996</v>
      </c>
      <c r="BA3173">
        <v>61.809690000000003</v>
      </c>
      <c r="BB3173">
        <v>58.622199999999999</v>
      </c>
      <c r="BC3173">
        <v>56.38823</v>
      </c>
      <c r="BD3173">
        <v>54.195</v>
      </c>
      <c r="BE3173">
        <v>52.301909999999999</v>
      </c>
      <c r="BF3173">
        <v>52.12453</v>
      </c>
      <c r="BG3173">
        <v>51.579419999999999</v>
      </c>
      <c r="BH3173">
        <v>-91.584800000000001</v>
      </c>
      <c r="BI3173">
        <v>-17.78209</v>
      </c>
      <c r="BJ3173">
        <v>1033.934</v>
      </c>
      <c r="BK3173">
        <v>1191.441</v>
      </c>
      <c r="BL3173">
        <v>1050.0840000000001</v>
      </c>
      <c r="BM3173">
        <v>1577.4770000000001</v>
      </c>
      <c r="BN3173">
        <v>1047.06</v>
      </c>
      <c r="BO3173">
        <v>994.60820000000001</v>
      </c>
      <c r="BP3173">
        <v>-1163.893</v>
      </c>
      <c r="BQ3173">
        <v>-1822.144</v>
      </c>
      <c r="BR3173">
        <v>-2959.9969999999998</v>
      </c>
      <c r="BS3173">
        <v>-2142.3879999999999</v>
      </c>
      <c r="BT3173">
        <v>-737.51430000000005</v>
      </c>
      <c r="BU3173">
        <v>2348.7800000000002</v>
      </c>
      <c r="BV3173">
        <v>6486.5050000000001</v>
      </c>
      <c r="BW3173">
        <v>4487.4219999999996</v>
      </c>
      <c r="BX3173">
        <v>3370.4650000000001</v>
      </c>
      <c r="BY3173">
        <v>4060.9989999999998</v>
      </c>
      <c r="BZ3173">
        <v>3087.5650000000001</v>
      </c>
      <c r="CA3173">
        <v>758.0829</v>
      </c>
      <c r="CB3173">
        <v>533.74019999999996</v>
      </c>
      <c r="CC3173">
        <v>-2442.9459999999999</v>
      </c>
      <c r="CD3173">
        <v>-1967.13</v>
      </c>
      <c r="CE3173">
        <v>-800.82090000000005</v>
      </c>
      <c r="CF3173" s="20">
        <v>365483</v>
      </c>
      <c r="CG3173" s="20">
        <v>413658.8</v>
      </c>
      <c r="CH3173" s="20">
        <v>364541.8</v>
      </c>
      <c r="CI3173" s="20">
        <v>349712.9</v>
      </c>
      <c r="CJ3173" s="20">
        <v>306629</v>
      </c>
      <c r="CK3173" s="20">
        <v>266747.3</v>
      </c>
      <c r="CL3173" s="20">
        <v>328030.7</v>
      </c>
      <c r="CM3173" s="20">
        <v>328824.59999999998</v>
      </c>
      <c r="CN3173" s="20">
        <v>218262.9</v>
      </c>
      <c r="CO3173" s="20">
        <v>172877</v>
      </c>
      <c r="CP3173" s="20">
        <v>108674.4</v>
      </c>
      <c r="CQ3173" s="20">
        <v>46413.82</v>
      </c>
      <c r="CR3173" s="20">
        <v>84421.2</v>
      </c>
      <c r="CS3173" s="20">
        <v>163323.29999999999</v>
      </c>
      <c r="CT3173" s="20">
        <v>424322</v>
      </c>
      <c r="CU3173" s="20">
        <v>713147.5</v>
      </c>
      <c r="CV3173" s="20">
        <v>787753.6</v>
      </c>
      <c r="CW3173" s="20">
        <v>1211648</v>
      </c>
      <c r="CX3173" s="20">
        <v>1003996</v>
      </c>
      <c r="CY3173" s="20">
        <v>872718.3</v>
      </c>
      <c r="CZ3173" s="20">
        <v>884597.6</v>
      </c>
      <c r="DA3173" s="20">
        <v>615164.9</v>
      </c>
      <c r="DB3173" s="20">
        <v>580939.80000000005</v>
      </c>
      <c r="DC3173" s="20">
        <v>554966.4</v>
      </c>
      <c r="DD3173">
        <v>0</v>
      </c>
      <c r="DE3173">
        <v>0</v>
      </c>
      <c r="DF3173">
        <v>0</v>
      </c>
    </row>
    <row r="3174" spans="1:110" x14ac:dyDescent="0.25">
      <c r="A3174" s="16" t="str">
        <f t="shared" si="49"/>
        <v>Portfolio Adjusted_CPP_200 kW and above_All_SDGE_1-in-10_MONTHLY SYSTEM PEAK DAY_2025_2</v>
      </c>
      <c r="B3174" t="s">
        <v>195</v>
      </c>
      <c r="C3174" t="s">
        <v>121</v>
      </c>
      <c r="D3174" t="s">
        <v>122</v>
      </c>
      <c r="E3174" t="s">
        <v>7</v>
      </c>
      <c r="F3174" t="s">
        <v>125</v>
      </c>
      <c r="G3174" t="s">
        <v>85</v>
      </c>
      <c r="H3174" t="s">
        <v>20</v>
      </c>
      <c r="I3174">
        <v>2025</v>
      </c>
      <c r="J3174">
        <v>2</v>
      </c>
      <c r="K3174">
        <v>371</v>
      </c>
      <c r="L3174">
        <v>48916.79</v>
      </c>
      <c r="M3174">
        <v>47660.63</v>
      </c>
      <c r="N3174">
        <v>47145.18</v>
      </c>
      <c r="O3174">
        <v>47175.59</v>
      </c>
      <c r="P3174">
        <v>49167.09</v>
      </c>
      <c r="Q3174">
        <v>53997.760000000002</v>
      </c>
      <c r="R3174">
        <v>60746.86</v>
      </c>
      <c r="S3174">
        <v>64634.28</v>
      </c>
      <c r="T3174">
        <v>65622.67</v>
      </c>
      <c r="U3174">
        <v>66227.73</v>
      </c>
      <c r="V3174">
        <v>67535.02</v>
      </c>
      <c r="W3174">
        <v>67964.09</v>
      </c>
      <c r="X3174">
        <v>68020.55</v>
      </c>
      <c r="Y3174">
        <v>67900.850000000006</v>
      </c>
      <c r="Z3174">
        <v>66909.2</v>
      </c>
      <c r="AA3174">
        <v>65202.6</v>
      </c>
      <c r="AB3174">
        <v>63951.8</v>
      </c>
      <c r="AC3174">
        <v>63744.959999999999</v>
      </c>
      <c r="AD3174">
        <v>60763.96</v>
      </c>
      <c r="AE3174">
        <v>58190.33</v>
      </c>
      <c r="AF3174">
        <v>56073.91</v>
      </c>
      <c r="AG3174">
        <v>55448.57</v>
      </c>
      <c r="AH3174">
        <v>53489.94</v>
      </c>
      <c r="AI3174">
        <v>51107.64</v>
      </c>
      <c r="AJ3174">
        <v>50.086739999999999</v>
      </c>
      <c r="AK3174">
        <v>49.244399999999999</v>
      </c>
      <c r="AL3174">
        <v>48.639099999999999</v>
      </c>
      <c r="AM3174">
        <v>47.907519999999998</v>
      </c>
      <c r="AN3174">
        <v>46.869880000000002</v>
      </c>
      <c r="AO3174">
        <v>46.361550000000001</v>
      </c>
      <c r="AP3174">
        <v>46.61956</v>
      </c>
      <c r="AQ3174">
        <v>46.310830000000003</v>
      </c>
      <c r="AR3174">
        <v>52.221730000000001</v>
      </c>
      <c r="AS3174">
        <v>57.863250000000001</v>
      </c>
      <c r="AT3174">
        <v>62.31326</v>
      </c>
      <c r="AU3174">
        <v>65.822490000000002</v>
      </c>
      <c r="AV3174">
        <v>67.453479999999999</v>
      </c>
      <c r="AW3174">
        <v>67.582139999999995</v>
      </c>
      <c r="AX3174">
        <v>67.858710000000002</v>
      </c>
      <c r="AY3174">
        <v>67.130719999999997</v>
      </c>
      <c r="AZ3174">
        <v>64.179190000000006</v>
      </c>
      <c r="BA3174">
        <v>61.806460000000001</v>
      </c>
      <c r="BB3174">
        <v>58.63579</v>
      </c>
      <c r="BC3174">
        <v>56.41592</v>
      </c>
      <c r="BD3174">
        <v>54.225549999999998</v>
      </c>
      <c r="BE3174">
        <v>52.331200000000003</v>
      </c>
      <c r="BF3174">
        <v>52.152639999999998</v>
      </c>
      <c r="BG3174">
        <v>51.607019999999999</v>
      </c>
      <c r="BH3174">
        <v>-24.719840000000001</v>
      </c>
      <c r="BI3174">
        <v>-4.800548</v>
      </c>
      <c r="BJ3174">
        <v>279.22199999999998</v>
      </c>
      <c r="BK3174">
        <v>321.8587</v>
      </c>
      <c r="BL3174">
        <v>283.7783</v>
      </c>
      <c r="BM3174">
        <v>426.08109999999999</v>
      </c>
      <c r="BN3174">
        <v>281.52280000000002</v>
      </c>
      <c r="BO3174">
        <v>267.2867</v>
      </c>
      <c r="BP3174">
        <v>-312.7235</v>
      </c>
      <c r="BQ3174">
        <v>-489.411</v>
      </c>
      <c r="BR3174">
        <v>-795.54240000000004</v>
      </c>
      <c r="BS3174">
        <v>-575.25210000000004</v>
      </c>
      <c r="BT3174">
        <v>-198.01060000000001</v>
      </c>
      <c r="BU3174">
        <v>631.34140000000002</v>
      </c>
      <c r="BV3174">
        <v>1745.7380000000001</v>
      </c>
      <c r="BW3174">
        <v>1209.1469999999999</v>
      </c>
      <c r="BX3174">
        <v>908.44500000000005</v>
      </c>
      <c r="BY3174">
        <v>1094.403</v>
      </c>
      <c r="BZ3174">
        <v>832.07410000000004</v>
      </c>
      <c r="CA3174">
        <v>204.28049999999999</v>
      </c>
      <c r="CB3174">
        <v>143.8115</v>
      </c>
      <c r="CC3174">
        <v>-658.31309999999996</v>
      </c>
      <c r="CD3174">
        <v>-530.25729999999999</v>
      </c>
      <c r="CE3174">
        <v>-215.9426</v>
      </c>
      <c r="CF3174" s="20">
        <v>26626.36</v>
      </c>
      <c r="CG3174" s="20">
        <v>30147.99</v>
      </c>
      <c r="CH3174" s="20">
        <v>26586.52</v>
      </c>
      <c r="CI3174" s="20">
        <v>25520.95</v>
      </c>
      <c r="CJ3174" s="20">
        <v>22393.56</v>
      </c>
      <c r="CK3174" s="20">
        <v>19460.689999999999</v>
      </c>
      <c r="CL3174" s="20">
        <v>23713.67</v>
      </c>
      <c r="CM3174" s="20">
        <v>23747.34</v>
      </c>
      <c r="CN3174" s="20">
        <v>15757.05</v>
      </c>
      <c r="CO3174" s="20">
        <v>12471.51</v>
      </c>
      <c r="CP3174" s="20">
        <v>7850.03</v>
      </c>
      <c r="CQ3174" s="20">
        <v>3346.32</v>
      </c>
      <c r="CR3174" s="20">
        <v>6085.375</v>
      </c>
      <c r="CS3174" s="20">
        <v>11800.27</v>
      </c>
      <c r="CT3174" s="20">
        <v>30734.91</v>
      </c>
      <c r="CU3174" s="20">
        <v>51777.8</v>
      </c>
      <c r="CV3174" s="20">
        <v>57227.93</v>
      </c>
      <c r="CW3174" s="20">
        <v>87996.52</v>
      </c>
      <c r="CX3174" s="20">
        <v>72916.160000000003</v>
      </c>
      <c r="CY3174" s="20">
        <v>63371.57</v>
      </c>
      <c r="CZ3174" s="20">
        <v>64220.44</v>
      </c>
      <c r="DA3174" s="20">
        <v>44671.34</v>
      </c>
      <c r="DB3174" s="20">
        <v>42212.21</v>
      </c>
      <c r="DC3174" s="20">
        <v>40352.699999999997</v>
      </c>
      <c r="DD3174">
        <v>0</v>
      </c>
      <c r="DE3174">
        <v>0</v>
      </c>
      <c r="DF3174">
        <v>0</v>
      </c>
    </row>
    <row r="3175" spans="1:110" x14ac:dyDescent="0.25">
      <c r="A3175" s="16" t="str">
        <f t="shared" si="49"/>
        <v>Portfolio Adjusted_CPP_200 kW and above_All_SDGE_1-in-10_MONTHLY SYSTEM PEAK DAY_2021_11</v>
      </c>
      <c r="B3175" t="s">
        <v>195</v>
      </c>
      <c r="C3175" t="s">
        <v>121</v>
      </c>
      <c r="D3175" t="s">
        <v>122</v>
      </c>
      <c r="E3175" t="s">
        <v>7</v>
      </c>
      <c r="F3175" t="s">
        <v>125</v>
      </c>
      <c r="G3175" t="s">
        <v>85</v>
      </c>
      <c r="H3175" t="s">
        <v>20</v>
      </c>
      <c r="I3175">
        <v>2021</v>
      </c>
      <c r="J3175">
        <v>11</v>
      </c>
      <c r="K3175">
        <v>731</v>
      </c>
      <c r="L3175">
        <v>97664.79</v>
      </c>
      <c r="M3175">
        <v>94852.3</v>
      </c>
      <c r="N3175">
        <v>93867.05</v>
      </c>
      <c r="O3175">
        <v>94195.68</v>
      </c>
      <c r="P3175">
        <v>98410.13</v>
      </c>
      <c r="Q3175">
        <v>107630.5</v>
      </c>
      <c r="R3175">
        <v>119543</v>
      </c>
      <c r="S3175">
        <v>126834.1</v>
      </c>
      <c r="T3175">
        <v>131243.29999999999</v>
      </c>
      <c r="U3175">
        <v>136311.6</v>
      </c>
      <c r="V3175">
        <v>141248.79999999999</v>
      </c>
      <c r="W3175">
        <v>143781.79999999999</v>
      </c>
      <c r="X3175">
        <v>144893.29999999999</v>
      </c>
      <c r="Y3175">
        <v>146621.79999999999</v>
      </c>
      <c r="Z3175">
        <v>145845.4</v>
      </c>
      <c r="AA3175">
        <v>142793.5</v>
      </c>
      <c r="AB3175">
        <v>137724.20000000001</v>
      </c>
      <c r="AC3175">
        <v>133053.5</v>
      </c>
      <c r="AD3175">
        <v>123776.2</v>
      </c>
      <c r="AE3175">
        <v>117507.2</v>
      </c>
      <c r="AF3175">
        <v>112859.1</v>
      </c>
      <c r="AG3175">
        <v>110729.60000000001</v>
      </c>
      <c r="AH3175">
        <v>106475.5</v>
      </c>
      <c r="AI3175">
        <v>101491.9</v>
      </c>
      <c r="AJ3175">
        <v>66.027150000000006</v>
      </c>
      <c r="AK3175">
        <v>65.253259999999997</v>
      </c>
      <c r="AL3175">
        <v>64.060289999999995</v>
      </c>
      <c r="AM3175">
        <v>63.689120000000003</v>
      </c>
      <c r="AN3175">
        <v>63.846209999999999</v>
      </c>
      <c r="AO3175">
        <v>64.217179999999999</v>
      </c>
      <c r="AP3175">
        <v>64.715140000000005</v>
      </c>
      <c r="AQ3175">
        <v>66.661929999999998</v>
      </c>
      <c r="AR3175">
        <v>73.633439999999993</v>
      </c>
      <c r="AS3175">
        <v>81.314239999999998</v>
      </c>
      <c r="AT3175">
        <v>87.313050000000004</v>
      </c>
      <c r="AU3175">
        <v>91.015330000000006</v>
      </c>
      <c r="AV3175">
        <v>91.778469999999999</v>
      </c>
      <c r="AW3175">
        <v>91.629050000000007</v>
      </c>
      <c r="AX3175">
        <v>91.675820000000002</v>
      </c>
      <c r="AY3175">
        <v>89.911519999999996</v>
      </c>
      <c r="AZ3175">
        <v>88.431979999999996</v>
      </c>
      <c r="BA3175">
        <v>84.171270000000007</v>
      </c>
      <c r="BB3175">
        <v>79.376189999999994</v>
      </c>
      <c r="BC3175">
        <v>75.142740000000003</v>
      </c>
      <c r="BD3175">
        <v>72.369799999999998</v>
      </c>
      <c r="BE3175">
        <v>69.463999999999999</v>
      </c>
      <c r="BF3175">
        <v>67.361630000000005</v>
      </c>
      <c r="BG3175">
        <v>65.30771</v>
      </c>
      <c r="BH3175">
        <v>-49.354399999999998</v>
      </c>
      <c r="BI3175">
        <v>-9.5538620000000005</v>
      </c>
      <c r="BJ3175">
        <v>555.93700000000001</v>
      </c>
      <c r="BK3175">
        <v>642.65650000000005</v>
      </c>
      <c r="BL3175">
        <v>567.99480000000005</v>
      </c>
      <c r="BM3175">
        <v>849.2817</v>
      </c>
      <c r="BN3175">
        <v>554.00540000000001</v>
      </c>
      <c r="BO3175">
        <v>524.50599999999997</v>
      </c>
      <c r="BP3175">
        <v>-625.43730000000005</v>
      </c>
      <c r="BQ3175">
        <v>-1007.318</v>
      </c>
      <c r="BR3175">
        <v>-1663.8689999999999</v>
      </c>
      <c r="BS3175">
        <v>-1216.9780000000001</v>
      </c>
      <c r="BT3175">
        <v>-421.7903</v>
      </c>
      <c r="BU3175">
        <v>1363.288</v>
      </c>
      <c r="BV3175">
        <v>3805.2739999999999</v>
      </c>
      <c r="BW3175">
        <v>2648.0279999999998</v>
      </c>
      <c r="BX3175">
        <v>1956.393</v>
      </c>
      <c r="BY3175">
        <v>2284.3249999999998</v>
      </c>
      <c r="BZ3175">
        <v>1694.934</v>
      </c>
      <c r="CA3175">
        <v>412.51589999999999</v>
      </c>
      <c r="CB3175">
        <v>289.44720000000001</v>
      </c>
      <c r="CC3175">
        <v>-1314.6369999999999</v>
      </c>
      <c r="CD3175">
        <v>-1055.5139999999999</v>
      </c>
      <c r="CE3175">
        <v>-428.8288</v>
      </c>
      <c r="CF3175" s="20">
        <v>106138.3</v>
      </c>
      <c r="CG3175" s="20">
        <v>119408.3</v>
      </c>
      <c r="CH3175" s="20">
        <v>105393.4</v>
      </c>
      <c r="CI3175" s="20">
        <v>101747.6</v>
      </c>
      <c r="CJ3175" s="20">
        <v>89712.63</v>
      </c>
      <c r="CK3175" s="20">
        <v>77317.41</v>
      </c>
      <c r="CL3175" s="20">
        <v>91833.16</v>
      </c>
      <c r="CM3175" s="20">
        <v>91445.27</v>
      </c>
      <c r="CN3175" s="20">
        <v>63026.23</v>
      </c>
      <c r="CO3175" s="20">
        <v>52832.959999999999</v>
      </c>
      <c r="CP3175" s="20">
        <v>34338.620000000003</v>
      </c>
      <c r="CQ3175" s="20">
        <v>14976.7</v>
      </c>
      <c r="CR3175" s="20">
        <v>27612.38</v>
      </c>
      <c r="CS3175" s="20">
        <v>55022.32</v>
      </c>
      <c r="CT3175" s="20">
        <v>146031.29999999999</v>
      </c>
      <c r="CU3175" s="20">
        <v>248330.8</v>
      </c>
      <c r="CV3175" s="20">
        <v>265413.40000000002</v>
      </c>
      <c r="CW3175" s="20">
        <v>383377.4</v>
      </c>
      <c r="CX3175" s="20">
        <v>302555.90000000002</v>
      </c>
      <c r="CY3175" s="20">
        <v>258417.6</v>
      </c>
      <c r="CZ3175" s="20">
        <v>260150.6</v>
      </c>
      <c r="DA3175" s="20">
        <v>178145.9</v>
      </c>
      <c r="DB3175" s="20">
        <v>167260.4</v>
      </c>
      <c r="DC3175" s="20">
        <v>159134.29999999999</v>
      </c>
      <c r="DD3175">
        <v>0</v>
      </c>
      <c r="DE3175">
        <v>0</v>
      </c>
      <c r="DF3175">
        <v>0</v>
      </c>
    </row>
    <row r="3176" spans="1:110" x14ac:dyDescent="0.25">
      <c r="A3176" s="16" t="str">
        <f t="shared" si="49"/>
        <v>Portfolio Adjusted_CPP_200 kW and above_All_SDGE_1-in-10_TYPICAL EVENT DAY_2029_8</v>
      </c>
      <c r="B3176" t="s">
        <v>195</v>
      </c>
      <c r="C3176" t="s">
        <v>121</v>
      </c>
      <c r="D3176" t="s">
        <v>122</v>
      </c>
      <c r="E3176" t="s">
        <v>7</v>
      </c>
      <c r="F3176" t="s">
        <v>125</v>
      </c>
      <c r="G3176" t="s">
        <v>85</v>
      </c>
      <c r="H3176" t="s">
        <v>19</v>
      </c>
      <c r="I3176">
        <v>2029</v>
      </c>
      <c r="J3176">
        <v>8</v>
      </c>
      <c r="K3176">
        <v>304</v>
      </c>
      <c r="L3176">
        <v>55541.52</v>
      </c>
      <c r="M3176">
        <v>54126.16</v>
      </c>
      <c r="N3176">
        <v>53380.95</v>
      </c>
      <c r="O3176">
        <v>53349.36</v>
      </c>
      <c r="P3176">
        <v>54770.35</v>
      </c>
      <c r="Q3176">
        <v>58622.39</v>
      </c>
      <c r="R3176">
        <v>64021.78</v>
      </c>
      <c r="S3176">
        <v>67443.33</v>
      </c>
      <c r="T3176">
        <v>69461.789999999994</v>
      </c>
      <c r="U3176">
        <v>71620.95</v>
      </c>
      <c r="V3176">
        <v>74078.45</v>
      </c>
      <c r="W3176">
        <v>76022.2</v>
      </c>
      <c r="X3176">
        <v>76971.13</v>
      </c>
      <c r="Y3176">
        <v>77204.13</v>
      </c>
      <c r="Z3176">
        <v>76359.7</v>
      </c>
      <c r="AA3176">
        <v>74614.8</v>
      </c>
      <c r="AB3176">
        <v>72010.149999999994</v>
      </c>
      <c r="AC3176">
        <v>69629.84</v>
      </c>
      <c r="AD3176">
        <v>66318.880000000005</v>
      </c>
      <c r="AE3176">
        <v>63835.77</v>
      </c>
      <c r="AF3176">
        <v>61359.07</v>
      </c>
      <c r="AG3176">
        <v>60777.2</v>
      </c>
      <c r="AH3176">
        <v>59163.199999999997</v>
      </c>
      <c r="AI3176">
        <v>57014.41</v>
      </c>
      <c r="AJ3176">
        <v>72.89085</v>
      </c>
      <c r="AK3176">
        <v>72.092200000000005</v>
      </c>
      <c r="AL3176">
        <v>71.188419999999994</v>
      </c>
      <c r="AM3176">
        <v>70.66489</v>
      </c>
      <c r="AN3176">
        <v>70.058660000000003</v>
      </c>
      <c r="AO3176">
        <v>69.483789999999999</v>
      </c>
      <c r="AP3176">
        <v>69.377759999999995</v>
      </c>
      <c r="AQ3176">
        <v>71.885800000000003</v>
      </c>
      <c r="AR3176">
        <v>77.612480000000005</v>
      </c>
      <c r="AS3176">
        <v>83.032269999999997</v>
      </c>
      <c r="AT3176">
        <v>87.769769999999994</v>
      </c>
      <c r="AU3176">
        <v>90.832620000000006</v>
      </c>
      <c r="AV3176">
        <v>91.93759</v>
      </c>
      <c r="AW3176">
        <v>91.60454</v>
      </c>
      <c r="AX3176">
        <v>90.216719999999995</v>
      </c>
      <c r="AY3176">
        <v>90.087649999999996</v>
      </c>
      <c r="AZ3176">
        <v>89.648250000000004</v>
      </c>
      <c r="BA3176">
        <v>88.537139999999994</v>
      </c>
      <c r="BB3176">
        <v>86.724519999999998</v>
      </c>
      <c r="BC3176">
        <v>83.710220000000007</v>
      </c>
      <c r="BD3176">
        <v>80.196240000000003</v>
      </c>
      <c r="BE3176">
        <v>77.636660000000006</v>
      </c>
      <c r="BF3176">
        <v>75.434820000000002</v>
      </c>
      <c r="BG3176">
        <v>74.287130000000005</v>
      </c>
      <c r="BH3176">
        <v>-28.067620000000002</v>
      </c>
      <c r="BI3176">
        <v>-5.4517800000000003</v>
      </c>
      <c r="BJ3176">
        <v>316.154</v>
      </c>
      <c r="BK3176">
        <v>363.9796</v>
      </c>
      <c r="BL3176">
        <v>316.11869999999999</v>
      </c>
      <c r="BM3176">
        <v>462.5727</v>
      </c>
      <c r="BN3176">
        <v>296.7</v>
      </c>
      <c r="BO3176">
        <v>278.90320000000003</v>
      </c>
      <c r="BP3176">
        <v>-331.0188</v>
      </c>
      <c r="BQ3176">
        <v>-529.26589999999999</v>
      </c>
      <c r="BR3176">
        <v>-872.62189999999998</v>
      </c>
      <c r="BS3176">
        <v>-643.45650000000001</v>
      </c>
      <c r="BT3176">
        <v>-224.06610000000001</v>
      </c>
      <c r="BU3176">
        <v>717.84310000000005</v>
      </c>
      <c r="BV3176">
        <v>1992.3119999999999</v>
      </c>
      <c r="BW3176">
        <v>1383.691</v>
      </c>
      <c r="BX3176">
        <v>1022.915</v>
      </c>
      <c r="BY3176">
        <v>1195.4380000000001</v>
      </c>
      <c r="BZ3176">
        <v>908.14059999999995</v>
      </c>
      <c r="CA3176">
        <v>224.09909999999999</v>
      </c>
      <c r="CB3176">
        <v>157.36619999999999</v>
      </c>
      <c r="CC3176">
        <v>-721.57719999999995</v>
      </c>
      <c r="CD3176">
        <v>-586.49760000000003</v>
      </c>
      <c r="CE3176">
        <v>-240.90020000000001</v>
      </c>
      <c r="CF3176" s="20">
        <v>34326.65</v>
      </c>
      <c r="CG3176" s="20">
        <v>38882.42</v>
      </c>
      <c r="CH3176" s="20">
        <v>34084.699999999997</v>
      </c>
      <c r="CI3176" s="20">
        <v>32637.79</v>
      </c>
      <c r="CJ3176" s="20">
        <v>27788.5</v>
      </c>
      <c r="CK3176" s="20">
        <v>22936.85</v>
      </c>
      <c r="CL3176" s="20">
        <v>26339.439999999999</v>
      </c>
      <c r="CM3176" s="20">
        <v>25856.35</v>
      </c>
      <c r="CN3176" s="20">
        <v>17654.650000000001</v>
      </c>
      <c r="CO3176" s="20">
        <v>14585.44</v>
      </c>
      <c r="CP3176" s="20">
        <v>9444.8909999999996</v>
      </c>
      <c r="CQ3176" s="20">
        <v>4186.87</v>
      </c>
      <c r="CR3176" s="20">
        <v>7792.2470000000003</v>
      </c>
      <c r="CS3176" s="20">
        <v>15255.37</v>
      </c>
      <c r="CT3176" s="20">
        <v>40030.29</v>
      </c>
      <c r="CU3176" s="20">
        <v>67805.31</v>
      </c>
      <c r="CV3176" s="20">
        <v>72558.75</v>
      </c>
      <c r="CW3176" s="20">
        <v>104994</v>
      </c>
      <c r="CX3176" s="20">
        <v>86857.23</v>
      </c>
      <c r="CY3176" s="20">
        <v>76264.25</v>
      </c>
      <c r="CZ3176" s="20">
        <v>76896.95</v>
      </c>
      <c r="DA3176" s="20">
        <v>53669.75</v>
      </c>
      <c r="DB3176" s="20">
        <v>51641.32</v>
      </c>
      <c r="DC3176" s="20">
        <v>50219.24</v>
      </c>
      <c r="DD3176">
        <v>0</v>
      </c>
      <c r="DE3176">
        <v>0</v>
      </c>
      <c r="DF3176">
        <v>0</v>
      </c>
    </row>
    <row r="3177" spans="1:110" x14ac:dyDescent="0.25">
      <c r="A3177" s="16" t="str">
        <f t="shared" si="49"/>
        <v>Portfolio Adjusted_CPP_200 kW and above_All_SDGE_1-in-10_MONTHLY SYSTEM PEAK DAY_2021_9</v>
      </c>
      <c r="B3177" t="s">
        <v>195</v>
      </c>
      <c r="C3177" t="s">
        <v>121</v>
      </c>
      <c r="D3177" t="s">
        <v>122</v>
      </c>
      <c r="E3177" t="s">
        <v>7</v>
      </c>
      <c r="F3177" t="s">
        <v>125</v>
      </c>
      <c r="G3177" t="s">
        <v>85</v>
      </c>
      <c r="H3177" t="s">
        <v>20</v>
      </c>
      <c r="I3177">
        <v>2021</v>
      </c>
      <c r="J3177">
        <v>9</v>
      </c>
      <c r="K3177">
        <v>731</v>
      </c>
      <c r="L3177">
        <v>122382.3</v>
      </c>
      <c r="M3177">
        <v>119222.8</v>
      </c>
      <c r="N3177">
        <v>117378.1</v>
      </c>
      <c r="O3177">
        <v>117010.6</v>
      </c>
      <c r="P3177">
        <v>119765.9</v>
      </c>
      <c r="Q3177">
        <v>127837.7</v>
      </c>
      <c r="R3177">
        <v>140098.5</v>
      </c>
      <c r="S3177">
        <v>147421</v>
      </c>
      <c r="T3177">
        <v>151785.1</v>
      </c>
      <c r="U3177">
        <v>156717.6</v>
      </c>
      <c r="V3177">
        <v>162628.70000000001</v>
      </c>
      <c r="W3177">
        <v>166936.4</v>
      </c>
      <c r="X3177">
        <v>169553.8</v>
      </c>
      <c r="Y3177">
        <v>170954.9</v>
      </c>
      <c r="Z3177">
        <v>169604.2</v>
      </c>
      <c r="AA3177">
        <v>166203.29999999999</v>
      </c>
      <c r="AB3177">
        <v>160352.79999999999</v>
      </c>
      <c r="AC3177">
        <v>154431.20000000001</v>
      </c>
      <c r="AD3177">
        <v>147184.4</v>
      </c>
      <c r="AE3177">
        <v>141224.70000000001</v>
      </c>
      <c r="AF3177">
        <v>135089.20000000001</v>
      </c>
      <c r="AG3177">
        <v>134617.4</v>
      </c>
      <c r="AH3177">
        <v>131424.9</v>
      </c>
      <c r="AI3177">
        <v>126832.7</v>
      </c>
      <c r="AJ3177">
        <v>75.530169999999998</v>
      </c>
      <c r="AK3177">
        <v>74.793970000000002</v>
      </c>
      <c r="AL3177">
        <v>73.694460000000007</v>
      </c>
      <c r="AM3177">
        <v>74.229730000000004</v>
      </c>
      <c r="AN3177">
        <v>73.790539999999993</v>
      </c>
      <c r="AO3177">
        <v>72.818799999999996</v>
      </c>
      <c r="AP3177">
        <v>73.646469999999994</v>
      </c>
      <c r="AQ3177">
        <v>75.217839999999995</v>
      </c>
      <c r="AR3177">
        <v>83.115650000000002</v>
      </c>
      <c r="AS3177">
        <v>89.156300000000002</v>
      </c>
      <c r="AT3177">
        <v>93.525530000000003</v>
      </c>
      <c r="AU3177">
        <v>97.024550000000005</v>
      </c>
      <c r="AV3177">
        <v>96.702190000000002</v>
      </c>
      <c r="AW3177">
        <v>96.908739999999995</v>
      </c>
      <c r="AX3177">
        <v>95.225920000000002</v>
      </c>
      <c r="AY3177">
        <v>95.066469999999995</v>
      </c>
      <c r="AZ3177">
        <v>94.084879999999998</v>
      </c>
      <c r="BA3177">
        <v>93.126360000000005</v>
      </c>
      <c r="BB3177">
        <v>90.439980000000006</v>
      </c>
      <c r="BC3177">
        <v>88.158289999999994</v>
      </c>
      <c r="BD3177">
        <v>86.427850000000007</v>
      </c>
      <c r="BE3177">
        <v>84.137950000000004</v>
      </c>
      <c r="BF3177">
        <v>80.354010000000002</v>
      </c>
      <c r="BG3177">
        <v>78.195909999999998</v>
      </c>
      <c r="BH3177">
        <v>-61.845260000000003</v>
      </c>
      <c r="BI3177">
        <v>-12.00855</v>
      </c>
      <c r="BJ3177">
        <v>695.18380000000002</v>
      </c>
      <c r="BK3177">
        <v>798.31269999999995</v>
      </c>
      <c r="BL3177">
        <v>691.25409999999999</v>
      </c>
      <c r="BM3177">
        <v>1008.731</v>
      </c>
      <c r="BN3177">
        <v>649.26689999999996</v>
      </c>
      <c r="BO3177">
        <v>609.6404</v>
      </c>
      <c r="BP3177">
        <v>-723.32870000000003</v>
      </c>
      <c r="BQ3177">
        <v>-1158.115</v>
      </c>
      <c r="BR3177">
        <v>-1915.7170000000001</v>
      </c>
      <c r="BS3177">
        <v>-1412.96</v>
      </c>
      <c r="BT3177">
        <v>-493.5779</v>
      </c>
      <c r="BU3177">
        <v>1589.537</v>
      </c>
      <c r="BV3177">
        <v>4425.1679999999997</v>
      </c>
      <c r="BW3177">
        <v>3082.1509999999998</v>
      </c>
      <c r="BX3177">
        <v>2277.8359999999998</v>
      </c>
      <c r="BY3177">
        <v>2651.3470000000002</v>
      </c>
      <c r="BZ3177">
        <v>2015.4760000000001</v>
      </c>
      <c r="CA3177">
        <v>495.77730000000003</v>
      </c>
      <c r="CB3177">
        <v>346.46030000000002</v>
      </c>
      <c r="CC3177">
        <v>-1598.2449999999999</v>
      </c>
      <c r="CD3177">
        <v>-1302.8430000000001</v>
      </c>
      <c r="CE3177">
        <v>-535.8999</v>
      </c>
      <c r="CF3177" s="20">
        <v>166660.70000000001</v>
      </c>
      <c r="CG3177" s="20">
        <v>188650.3</v>
      </c>
      <c r="CH3177" s="20">
        <v>164801.60000000001</v>
      </c>
      <c r="CI3177" s="20">
        <v>157004.70000000001</v>
      </c>
      <c r="CJ3177" s="20">
        <v>132874.1</v>
      </c>
      <c r="CK3177" s="20">
        <v>109074.9</v>
      </c>
      <c r="CL3177" s="20">
        <v>126129.9</v>
      </c>
      <c r="CM3177" s="20">
        <v>123540</v>
      </c>
      <c r="CN3177" s="20">
        <v>84299.53</v>
      </c>
      <c r="CO3177" s="20">
        <v>69835.240000000005</v>
      </c>
      <c r="CP3177" s="20">
        <v>45520.54</v>
      </c>
      <c r="CQ3177" s="20">
        <v>20188.810000000001</v>
      </c>
      <c r="CR3177" s="20">
        <v>37811.33</v>
      </c>
      <c r="CS3177" s="20">
        <v>74800.55</v>
      </c>
      <c r="CT3177" s="20">
        <v>197484.7</v>
      </c>
      <c r="CU3177" s="20">
        <v>336428.9</v>
      </c>
      <c r="CV3177" s="20">
        <v>359795.3</v>
      </c>
      <c r="CW3177" s="20">
        <v>516468.4</v>
      </c>
      <c r="CX3177" s="20">
        <v>427814.1</v>
      </c>
      <c r="CY3177" s="20">
        <v>373262.1</v>
      </c>
      <c r="CZ3177" s="20">
        <v>372728.8</v>
      </c>
      <c r="DA3177" s="20">
        <v>263299.8</v>
      </c>
      <c r="DB3177" s="20">
        <v>254829.1</v>
      </c>
      <c r="DC3177" s="20">
        <v>248521.1</v>
      </c>
      <c r="DD3177">
        <v>0</v>
      </c>
      <c r="DE3177">
        <v>0</v>
      </c>
      <c r="DF3177">
        <v>0</v>
      </c>
    </row>
    <row r="3178" spans="1:110" x14ac:dyDescent="0.25">
      <c r="A3178" s="16" t="str">
        <f t="shared" si="49"/>
        <v>Portfolio Adjusted_CPP_200 kW and above_All_SDGE_1-in-10_MONTHLY SYSTEM PEAK DAY_2023_1</v>
      </c>
      <c r="B3178" t="s">
        <v>195</v>
      </c>
      <c r="C3178" t="s">
        <v>121</v>
      </c>
      <c r="D3178" t="s">
        <v>122</v>
      </c>
      <c r="E3178" t="s">
        <v>7</v>
      </c>
      <c r="F3178" t="s">
        <v>125</v>
      </c>
      <c r="G3178" t="s">
        <v>85</v>
      </c>
      <c r="H3178" t="s">
        <v>20</v>
      </c>
      <c r="I3178">
        <v>2023</v>
      </c>
      <c r="J3178">
        <v>1</v>
      </c>
      <c r="K3178">
        <v>420</v>
      </c>
      <c r="L3178">
        <v>54327.21</v>
      </c>
      <c r="M3178">
        <v>53153.11</v>
      </c>
      <c r="N3178">
        <v>52744.27</v>
      </c>
      <c r="O3178">
        <v>52837.41</v>
      </c>
      <c r="P3178">
        <v>55078.01</v>
      </c>
      <c r="Q3178">
        <v>60363.75</v>
      </c>
      <c r="R3178">
        <v>68250.16</v>
      </c>
      <c r="S3178">
        <v>72868.59</v>
      </c>
      <c r="T3178">
        <v>73797.16</v>
      </c>
      <c r="U3178">
        <v>74009.87</v>
      </c>
      <c r="V3178">
        <v>75083.289999999994</v>
      </c>
      <c r="W3178">
        <v>75164.11</v>
      </c>
      <c r="X3178">
        <v>75188.59</v>
      </c>
      <c r="Y3178">
        <v>74789.83</v>
      </c>
      <c r="Z3178">
        <v>74171.490000000005</v>
      </c>
      <c r="AA3178">
        <v>72622.73</v>
      </c>
      <c r="AB3178">
        <v>71665.41</v>
      </c>
      <c r="AC3178">
        <v>70719.78</v>
      </c>
      <c r="AD3178">
        <v>66719.539999999994</v>
      </c>
      <c r="AE3178">
        <v>63933.760000000002</v>
      </c>
      <c r="AF3178">
        <v>61885.03</v>
      </c>
      <c r="AG3178">
        <v>61552.87</v>
      </c>
      <c r="AH3178">
        <v>59403.72</v>
      </c>
      <c r="AI3178">
        <v>56676.39</v>
      </c>
      <c r="AJ3178">
        <v>45.502299999999998</v>
      </c>
      <c r="AK3178">
        <v>44.604500000000002</v>
      </c>
      <c r="AL3178">
        <v>44.708970000000001</v>
      </c>
      <c r="AM3178">
        <v>44.037460000000003</v>
      </c>
      <c r="AN3178">
        <v>43.656320000000001</v>
      </c>
      <c r="AO3178">
        <v>42.894730000000003</v>
      </c>
      <c r="AP3178">
        <v>42.630560000000003</v>
      </c>
      <c r="AQ3178">
        <v>42.620199999999997</v>
      </c>
      <c r="AR3178">
        <v>46.051049999999996</v>
      </c>
      <c r="AS3178">
        <v>50.389130000000002</v>
      </c>
      <c r="AT3178">
        <v>53.058590000000002</v>
      </c>
      <c r="AU3178">
        <v>55.296410000000002</v>
      </c>
      <c r="AV3178">
        <v>56.080730000000003</v>
      </c>
      <c r="AW3178">
        <v>56.309669999999997</v>
      </c>
      <c r="AX3178">
        <v>56.189320000000002</v>
      </c>
      <c r="AY3178">
        <v>56.000230000000002</v>
      </c>
      <c r="AZ3178">
        <v>55.119900000000001</v>
      </c>
      <c r="BA3178">
        <v>53.0379</v>
      </c>
      <c r="BB3178">
        <v>51.416029999999999</v>
      </c>
      <c r="BC3178">
        <v>49.710160000000002</v>
      </c>
      <c r="BD3178">
        <v>48.14631</v>
      </c>
      <c r="BE3178">
        <v>47.397930000000002</v>
      </c>
      <c r="BF3178">
        <v>46.604399999999998</v>
      </c>
      <c r="BG3178">
        <v>45.708260000000003</v>
      </c>
      <c r="BH3178">
        <v>-27.453970000000002</v>
      </c>
      <c r="BI3178">
        <v>-5.3537710000000001</v>
      </c>
      <c r="BJ3178">
        <v>312.38319999999999</v>
      </c>
      <c r="BK3178">
        <v>360.48680000000002</v>
      </c>
      <c r="BL3178">
        <v>317.89440000000002</v>
      </c>
      <c r="BM3178">
        <v>476.31330000000003</v>
      </c>
      <c r="BN3178">
        <v>316.29579999999999</v>
      </c>
      <c r="BO3178">
        <v>301.33870000000002</v>
      </c>
      <c r="BP3178">
        <v>-351.6789</v>
      </c>
      <c r="BQ3178">
        <v>-546.91959999999995</v>
      </c>
      <c r="BR3178">
        <v>-884.45870000000002</v>
      </c>
      <c r="BS3178">
        <v>-636.19359999999995</v>
      </c>
      <c r="BT3178">
        <v>-218.87700000000001</v>
      </c>
      <c r="BU3178">
        <v>695.39499999999998</v>
      </c>
      <c r="BV3178">
        <v>1935.2190000000001</v>
      </c>
      <c r="BW3178">
        <v>1346.749</v>
      </c>
      <c r="BX3178">
        <v>1018.018</v>
      </c>
      <c r="BY3178">
        <v>1214.1500000000001</v>
      </c>
      <c r="BZ3178">
        <v>913.62699999999995</v>
      </c>
      <c r="CA3178">
        <v>224.44309999999999</v>
      </c>
      <c r="CB3178">
        <v>158.71510000000001</v>
      </c>
      <c r="CC3178">
        <v>-730.78629999999998</v>
      </c>
      <c r="CD3178">
        <v>-588.88189999999997</v>
      </c>
      <c r="CE3178">
        <v>-239.47200000000001</v>
      </c>
      <c r="CF3178" s="20">
        <v>32842.089999999997</v>
      </c>
      <c r="CG3178" s="20">
        <v>37496.980000000003</v>
      </c>
      <c r="CH3178" s="20">
        <v>33276.480000000003</v>
      </c>
      <c r="CI3178" s="20">
        <v>32014.39</v>
      </c>
      <c r="CJ3178" s="20">
        <v>28101.56</v>
      </c>
      <c r="CK3178" s="20">
        <v>24319.75</v>
      </c>
      <c r="CL3178" s="20">
        <v>29933.56</v>
      </c>
      <c r="CM3178" s="20">
        <v>30183.53</v>
      </c>
      <c r="CN3178" s="20">
        <v>19927.2</v>
      </c>
      <c r="CO3178" s="20">
        <v>15574.66</v>
      </c>
      <c r="CP3178" s="20">
        <v>9702.86</v>
      </c>
      <c r="CQ3178" s="20">
        <v>4092.8850000000002</v>
      </c>
      <c r="CR3178" s="20">
        <v>7435.5119999999997</v>
      </c>
      <c r="CS3178" s="20">
        <v>14316.17</v>
      </c>
      <c r="CT3178" s="20">
        <v>37768.910000000003</v>
      </c>
      <c r="CU3178" s="20">
        <v>64233.1</v>
      </c>
      <c r="CV3178" s="20">
        <v>71865.679999999993</v>
      </c>
      <c r="CW3178" s="20">
        <v>108306.8</v>
      </c>
      <c r="CX3178" s="20">
        <v>87909.87</v>
      </c>
      <c r="CY3178" s="20">
        <v>76498.559999999998</v>
      </c>
      <c r="CZ3178" s="20">
        <v>78220.89</v>
      </c>
      <c r="DA3178" s="20">
        <v>55048.41</v>
      </c>
      <c r="DB3178" s="20">
        <v>52062.05</v>
      </c>
      <c r="DC3178" s="20">
        <v>49625.54</v>
      </c>
      <c r="DD3178">
        <v>0</v>
      </c>
      <c r="DE3178">
        <v>0</v>
      </c>
      <c r="DF3178">
        <v>0</v>
      </c>
    </row>
    <row r="3179" spans="1:110" x14ac:dyDescent="0.25">
      <c r="A3179" s="16" t="str">
        <f t="shared" si="49"/>
        <v>Program Specific_CPP_200 kW and above_All_SDGE_1-in-10_MONTHLY SYSTEM PEAK DAY_2031_7</v>
      </c>
      <c r="B3179" t="s">
        <v>196</v>
      </c>
      <c r="C3179" t="s">
        <v>121</v>
      </c>
      <c r="D3179" t="s">
        <v>122</v>
      </c>
      <c r="E3179" t="s">
        <v>7</v>
      </c>
      <c r="F3179" t="s">
        <v>125</v>
      </c>
      <c r="G3179" t="s">
        <v>85</v>
      </c>
      <c r="H3179" t="s">
        <v>20</v>
      </c>
      <c r="I3179">
        <v>2031</v>
      </c>
      <c r="J3179">
        <v>7</v>
      </c>
      <c r="K3179">
        <v>274</v>
      </c>
      <c r="L3179">
        <v>46211.93</v>
      </c>
      <c r="M3179">
        <v>45101.29</v>
      </c>
      <c r="N3179">
        <v>44458.47</v>
      </c>
      <c r="O3179">
        <v>44430.52</v>
      </c>
      <c r="P3179">
        <v>45390.42</v>
      </c>
      <c r="Q3179">
        <v>48187.33</v>
      </c>
      <c r="R3179">
        <v>52066.14</v>
      </c>
      <c r="S3179">
        <v>54144.05</v>
      </c>
      <c r="T3179">
        <v>55470.16</v>
      </c>
      <c r="U3179">
        <v>56790.47</v>
      </c>
      <c r="V3179">
        <v>58304.05</v>
      </c>
      <c r="W3179">
        <v>59267.199999999997</v>
      </c>
      <c r="X3179">
        <v>59958.16</v>
      </c>
      <c r="Y3179">
        <v>60251.59</v>
      </c>
      <c r="Z3179">
        <v>59936.02</v>
      </c>
      <c r="AA3179">
        <v>58688.04</v>
      </c>
      <c r="AB3179">
        <v>57198.44</v>
      </c>
      <c r="AC3179">
        <v>55717.34</v>
      </c>
      <c r="AD3179">
        <v>53329.32</v>
      </c>
      <c r="AE3179">
        <v>51861.919999999998</v>
      </c>
      <c r="AF3179">
        <v>50307.97</v>
      </c>
      <c r="AG3179">
        <v>50345.22</v>
      </c>
      <c r="AH3179">
        <v>49214.86</v>
      </c>
      <c r="AI3179">
        <v>47467.67</v>
      </c>
      <c r="AJ3179">
        <v>70.119789999999995</v>
      </c>
      <c r="AK3179">
        <v>69.259919999999994</v>
      </c>
      <c r="AL3179">
        <v>68.837040000000002</v>
      </c>
      <c r="AM3179">
        <v>67.902349999999998</v>
      </c>
      <c r="AN3179">
        <v>67.244969999999995</v>
      </c>
      <c r="AO3179">
        <v>66.570030000000003</v>
      </c>
      <c r="AP3179">
        <v>66.017939999999996</v>
      </c>
      <c r="AQ3179">
        <v>68.445459999999997</v>
      </c>
      <c r="AR3179">
        <v>72.373980000000003</v>
      </c>
      <c r="AS3179">
        <v>77.724459999999993</v>
      </c>
      <c r="AT3179">
        <v>82.571179999999998</v>
      </c>
      <c r="AU3179">
        <v>85.80444</v>
      </c>
      <c r="AV3179">
        <v>87.900649999999999</v>
      </c>
      <c r="AW3179">
        <v>89.228279999999998</v>
      </c>
      <c r="AX3179">
        <v>89.071299999999994</v>
      </c>
      <c r="AY3179">
        <v>89.045019999999994</v>
      </c>
      <c r="AZ3179">
        <v>87.163290000000003</v>
      </c>
      <c r="BA3179">
        <v>84.668350000000004</v>
      </c>
      <c r="BB3179">
        <v>83.515730000000005</v>
      </c>
      <c r="BC3179">
        <v>81.062160000000006</v>
      </c>
      <c r="BD3179">
        <v>77.544309999999996</v>
      </c>
      <c r="BE3179">
        <v>74.83399</v>
      </c>
      <c r="BF3179">
        <v>72.974310000000003</v>
      </c>
      <c r="BG3179">
        <v>72.125219999999999</v>
      </c>
      <c r="BH3179">
        <v>-23.352959999999999</v>
      </c>
      <c r="BI3179">
        <v>-4.5427619999999997</v>
      </c>
      <c r="BJ3179">
        <v>263.3098</v>
      </c>
      <c r="BK3179">
        <v>303.13029999999998</v>
      </c>
      <c r="BL3179">
        <v>261.98039999999997</v>
      </c>
      <c r="BM3179">
        <v>380.23259999999999</v>
      </c>
      <c r="BN3179">
        <v>241.29320000000001</v>
      </c>
      <c r="BO3179">
        <v>223.9057</v>
      </c>
      <c r="BP3179">
        <v>-264.34190000000001</v>
      </c>
      <c r="BQ3179">
        <v>-419.67140000000001</v>
      </c>
      <c r="BR3179">
        <v>-686.80430000000001</v>
      </c>
      <c r="BS3179">
        <v>-501.64120000000003</v>
      </c>
      <c r="BT3179">
        <v>-174.54060000000001</v>
      </c>
      <c r="BU3179">
        <v>560.21860000000004</v>
      </c>
      <c r="BV3179">
        <v>1563.8</v>
      </c>
      <c r="BW3179">
        <v>1088.338</v>
      </c>
      <c r="BX3179">
        <v>812.51239999999996</v>
      </c>
      <c r="BY3179">
        <v>956.58130000000006</v>
      </c>
      <c r="BZ3179">
        <v>730.26750000000004</v>
      </c>
      <c r="CA3179">
        <v>182.0642</v>
      </c>
      <c r="CB3179">
        <v>129.02369999999999</v>
      </c>
      <c r="CC3179">
        <v>-597.72349999999994</v>
      </c>
      <c r="CD3179">
        <v>-487.8775</v>
      </c>
      <c r="CE3179">
        <v>-200.56280000000001</v>
      </c>
      <c r="CF3179" s="20">
        <v>23763.16</v>
      </c>
      <c r="CG3179" s="20">
        <v>26997.08</v>
      </c>
      <c r="CH3179" s="20">
        <v>23642.639999999999</v>
      </c>
      <c r="CI3179" s="20">
        <v>22637.33</v>
      </c>
      <c r="CJ3179" s="20">
        <v>19085.45</v>
      </c>
      <c r="CK3179" s="20">
        <v>15497.89</v>
      </c>
      <c r="CL3179" s="20">
        <v>17420.55</v>
      </c>
      <c r="CM3179" s="20">
        <v>16664.439999999999</v>
      </c>
      <c r="CN3179" s="20">
        <v>11258.64</v>
      </c>
      <c r="CO3179" s="20">
        <v>9170.4419999999991</v>
      </c>
      <c r="CP3179" s="20">
        <v>5850.7370000000001</v>
      </c>
      <c r="CQ3179" s="20">
        <v>2544.7049999999999</v>
      </c>
      <c r="CR3179" s="20">
        <v>4728.2849999999999</v>
      </c>
      <c r="CS3179" s="20">
        <v>9291.348</v>
      </c>
      <c r="CT3179" s="20">
        <v>24662.45</v>
      </c>
      <c r="CU3179" s="20">
        <v>41948.17</v>
      </c>
      <c r="CV3179" s="20">
        <v>45779.46</v>
      </c>
      <c r="CW3179" s="20">
        <v>67228.67</v>
      </c>
      <c r="CX3179" s="20">
        <v>56164.74</v>
      </c>
      <c r="CY3179" s="20">
        <v>50337.3</v>
      </c>
      <c r="CZ3179" s="20">
        <v>51692.22</v>
      </c>
      <c r="DA3179" s="20">
        <v>36826.86</v>
      </c>
      <c r="DB3179" s="20">
        <v>35734.400000000001</v>
      </c>
      <c r="DC3179" s="20">
        <v>34809.42</v>
      </c>
      <c r="DD3179">
        <v>0</v>
      </c>
      <c r="DE3179">
        <v>0</v>
      </c>
      <c r="DF3179">
        <v>0</v>
      </c>
    </row>
    <row r="3180" spans="1:110" x14ac:dyDescent="0.25">
      <c r="A3180" s="16" t="str">
        <f t="shared" si="49"/>
        <v>Program Specific_CPP_200 kW and above_All_SDGE_1-in-10_MONTHLY SYSTEM PEAK DAY_2027_8</v>
      </c>
      <c r="B3180" t="s">
        <v>196</v>
      </c>
      <c r="C3180" t="s">
        <v>121</v>
      </c>
      <c r="D3180" t="s">
        <v>122</v>
      </c>
      <c r="E3180" t="s">
        <v>7</v>
      </c>
      <c r="F3180" t="s">
        <v>125</v>
      </c>
      <c r="G3180" t="s">
        <v>85</v>
      </c>
      <c r="H3180" t="s">
        <v>20</v>
      </c>
      <c r="I3180">
        <v>2027</v>
      </c>
      <c r="J3180">
        <v>8</v>
      </c>
      <c r="K3180">
        <v>340</v>
      </c>
      <c r="L3180">
        <v>60253.79</v>
      </c>
      <c r="M3180">
        <v>58810.16</v>
      </c>
      <c r="N3180">
        <v>58102.93</v>
      </c>
      <c r="O3180">
        <v>58153.06</v>
      </c>
      <c r="P3180">
        <v>59700.81</v>
      </c>
      <c r="Q3180">
        <v>63976.05</v>
      </c>
      <c r="R3180">
        <v>69870.570000000007</v>
      </c>
      <c r="S3180">
        <v>72888.02</v>
      </c>
      <c r="T3180">
        <v>74715.92</v>
      </c>
      <c r="U3180">
        <v>76377.3</v>
      </c>
      <c r="V3180">
        <v>78365.2</v>
      </c>
      <c r="W3180">
        <v>79864.38</v>
      </c>
      <c r="X3180">
        <v>80850.820000000007</v>
      </c>
      <c r="Y3180">
        <v>81314.3</v>
      </c>
      <c r="Z3180">
        <v>80521.440000000002</v>
      </c>
      <c r="AA3180">
        <v>78800.570000000007</v>
      </c>
      <c r="AB3180">
        <v>76165.009999999995</v>
      </c>
      <c r="AC3180">
        <v>73950.710000000006</v>
      </c>
      <c r="AD3180">
        <v>70724.7</v>
      </c>
      <c r="AE3180">
        <v>68412.03</v>
      </c>
      <c r="AF3180">
        <v>65933.440000000002</v>
      </c>
      <c r="AG3180">
        <v>65665.09</v>
      </c>
      <c r="AH3180">
        <v>64065.57</v>
      </c>
      <c r="AI3180">
        <v>61959.03</v>
      </c>
      <c r="AJ3180">
        <v>75.628749999999997</v>
      </c>
      <c r="AK3180">
        <v>74.305250000000001</v>
      </c>
      <c r="AL3180">
        <v>73.275729999999996</v>
      </c>
      <c r="AM3180">
        <v>72.406469999999999</v>
      </c>
      <c r="AN3180">
        <v>71.768500000000003</v>
      </c>
      <c r="AO3180">
        <v>71.321100000000001</v>
      </c>
      <c r="AP3180">
        <v>70.864729999999994</v>
      </c>
      <c r="AQ3180">
        <v>72.605400000000003</v>
      </c>
      <c r="AR3180">
        <v>78.252809999999997</v>
      </c>
      <c r="AS3180">
        <v>83.330060000000003</v>
      </c>
      <c r="AT3180">
        <v>88.681150000000002</v>
      </c>
      <c r="AU3180">
        <v>91.833269999999999</v>
      </c>
      <c r="AV3180">
        <v>93.293009999999995</v>
      </c>
      <c r="AW3180">
        <v>92.449510000000004</v>
      </c>
      <c r="AX3180">
        <v>91.982110000000006</v>
      </c>
      <c r="AY3180">
        <v>91.464129999999997</v>
      </c>
      <c r="AZ3180">
        <v>91.199029999999993</v>
      </c>
      <c r="BA3180">
        <v>89.811329999999998</v>
      </c>
      <c r="BB3180">
        <v>87.296040000000005</v>
      </c>
      <c r="BC3180">
        <v>84.511219999999994</v>
      </c>
      <c r="BD3180">
        <v>80.431669999999997</v>
      </c>
      <c r="BE3180">
        <v>77.917689999999993</v>
      </c>
      <c r="BF3180">
        <v>76.212940000000003</v>
      </c>
      <c r="BG3180">
        <v>75.687100000000001</v>
      </c>
      <c r="BH3180">
        <v>-30.44894</v>
      </c>
      <c r="BI3180">
        <v>-5.9235689999999996</v>
      </c>
      <c r="BJ3180">
        <v>344.12040000000002</v>
      </c>
      <c r="BK3180">
        <v>396.75319999999999</v>
      </c>
      <c r="BL3180">
        <v>344.57580000000002</v>
      </c>
      <c r="BM3180">
        <v>504.81700000000001</v>
      </c>
      <c r="BN3180">
        <v>323.80540000000002</v>
      </c>
      <c r="BO3180">
        <v>301.41899999999998</v>
      </c>
      <c r="BP3180">
        <v>-356.0573</v>
      </c>
      <c r="BQ3180">
        <v>-564.41459999999995</v>
      </c>
      <c r="BR3180">
        <v>-923.11860000000001</v>
      </c>
      <c r="BS3180">
        <v>-675.9769</v>
      </c>
      <c r="BT3180">
        <v>-235.36</v>
      </c>
      <c r="BU3180">
        <v>756.05949999999996</v>
      </c>
      <c r="BV3180">
        <v>2100.8969999999999</v>
      </c>
      <c r="BW3180">
        <v>1461.3140000000001</v>
      </c>
      <c r="BX3180">
        <v>1081.9349999999999</v>
      </c>
      <c r="BY3180">
        <v>1269.6199999999999</v>
      </c>
      <c r="BZ3180">
        <v>968.47180000000003</v>
      </c>
      <c r="CA3180">
        <v>240.1644</v>
      </c>
      <c r="CB3180">
        <v>169.09800000000001</v>
      </c>
      <c r="CC3180">
        <v>-779.6087</v>
      </c>
      <c r="CD3180">
        <v>-635.09580000000005</v>
      </c>
      <c r="CE3180">
        <v>-261.79239999999999</v>
      </c>
      <c r="CF3180" s="20">
        <v>40398.449999999997</v>
      </c>
      <c r="CG3180" s="20">
        <v>45903.27</v>
      </c>
      <c r="CH3180" s="20">
        <v>40381.550000000003</v>
      </c>
      <c r="CI3180" s="20">
        <v>38779.96</v>
      </c>
      <c r="CJ3180" s="20">
        <v>33016.76</v>
      </c>
      <c r="CK3180" s="20">
        <v>27317.54</v>
      </c>
      <c r="CL3180" s="20">
        <v>31371.82</v>
      </c>
      <c r="CM3180" s="20">
        <v>30199.62</v>
      </c>
      <c r="CN3180" s="20">
        <v>20426.47</v>
      </c>
      <c r="CO3180" s="20">
        <v>16587</v>
      </c>
      <c r="CP3180" s="20">
        <v>10569.63</v>
      </c>
      <c r="CQ3180" s="20">
        <v>4620.7740000000003</v>
      </c>
      <c r="CR3180" s="20">
        <v>8597.5740000000005</v>
      </c>
      <c r="CS3180" s="20">
        <v>16922.93</v>
      </c>
      <c r="CT3180" s="20">
        <v>44512.65</v>
      </c>
      <c r="CU3180" s="20">
        <v>75626.240000000005</v>
      </c>
      <c r="CV3180" s="20">
        <v>81173.33</v>
      </c>
      <c r="CW3180" s="20">
        <v>118429.1</v>
      </c>
      <c r="CX3180" s="20">
        <v>98781.07</v>
      </c>
      <c r="CY3180" s="20">
        <v>87590.66</v>
      </c>
      <c r="CZ3180" s="20">
        <v>88789.79</v>
      </c>
      <c r="DA3180" s="20">
        <v>62649.46</v>
      </c>
      <c r="DB3180" s="20">
        <v>60554.080000000002</v>
      </c>
      <c r="DC3180" s="20">
        <v>59307.56</v>
      </c>
      <c r="DD3180">
        <v>0</v>
      </c>
      <c r="DE3180">
        <v>0</v>
      </c>
      <c r="DF3180">
        <v>0</v>
      </c>
    </row>
    <row r="3181" spans="1:110" x14ac:dyDescent="0.25">
      <c r="A3181" s="16" t="str">
        <f t="shared" si="49"/>
        <v>Program Specific_CPP_200 kW and above_All_SDGE_1-in-10_MONTHLY SYSTEM PEAK DAY_2023_7</v>
      </c>
      <c r="B3181" t="s">
        <v>196</v>
      </c>
      <c r="C3181" t="s">
        <v>121</v>
      </c>
      <c r="D3181" t="s">
        <v>122</v>
      </c>
      <c r="E3181" t="s">
        <v>7</v>
      </c>
      <c r="F3181" t="s">
        <v>125</v>
      </c>
      <c r="G3181" t="s">
        <v>85</v>
      </c>
      <c r="H3181" t="s">
        <v>20</v>
      </c>
      <c r="I3181">
        <v>2023</v>
      </c>
      <c r="J3181">
        <v>7</v>
      </c>
      <c r="K3181">
        <v>425</v>
      </c>
      <c r="L3181">
        <v>71679.09</v>
      </c>
      <c r="M3181">
        <v>69956.38</v>
      </c>
      <c r="N3181">
        <v>68959.31</v>
      </c>
      <c r="O3181">
        <v>68915.960000000006</v>
      </c>
      <c r="P3181">
        <v>70404.850000000006</v>
      </c>
      <c r="Q3181">
        <v>74743.12</v>
      </c>
      <c r="R3181">
        <v>80759.520000000004</v>
      </c>
      <c r="S3181">
        <v>83982.56</v>
      </c>
      <c r="T3181">
        <v>86039.48</v>
      </c>
      <c r="U3181">
        <v>88087.41</v>
      </c>
      <c r="V3181">
        <v>90435.11</v>
      </c>
      <c r="W3181">
        <v>91929.05</v>
      </c>
      <c r="X3181">
        <v>93000.8</v>
      </c>
      <c r="Y3181">
        <v>93455.94</v>
      </c>
      <c r="Z3181">
        <v>92966.45</v>
      </c>
      <c r="AA3181">
        <v>91030.720000000001</v>
      </c>
      <c r="AB3181">
        <v>88720.2</v>
      </c>
      <c r="AC3181">
        <v>86422.88</v>
      </c>
      <c r="AD3181">
        <v>82718.84</v>
      </c>
      <c r="AE3181">
        <v>80442.759999999995</v>
      </c>
      <c r="AF3181">
        <v>78032.429999999993</v>
      </c>
      <c r="AG3181">
        <v>78090.210000000006</v>
      </c>
      <c r="AH3181">
        <v>76336.92</v>
      </c>
      <c r="AI3181">
        <v>73626.86</v>
      </c>
      <c r="AJ3181">
        <v>70.119789999999995</v>
      </c>
      <c r="AK3181">
        <v>69.259919999999994</v>
      </c>
      <c r="AL3181">
        <v>68.837040000000002</v>
      </c>
      <c r="AM3181">
        <v>67.902349999999998</v>
      </c>
      <c r="AN3181">
        <v>67.244969999999995</v>
      </c>
      <c r="AO3181">
        <v>66.570030000000003</v>
      </c>
      <c r="AP3181">
        <v>66.017939999999996</v>
      </c>
      <c r="AQ3181">
        <v>68.445459999999997</v>
      </c>
      <c r="AR3181">
        <v>72.373980000000003</v>
      </c>
      <c r="AS3181">
        <v>77.724459999999993</v>
      </c>
      <c r="AT3181">
        <v>82.571179999999998</v>
      </c>
      <c r="AU3181">
        <v>85.80444</v>
      </c>
      <c r="AV3181">
        <v>87.900649999999999</v>
      </c>
      <c r="AW3181">
        <v>89.228279999999998</v>
      </c>
      <c r="AX3181">
        <v>89.071299999999994</v>
      </c>
      <c r="AY3181">
        <v>89.045019999999994</v>
      </c>
      <c r="AZ3181">
        <v>87.163290000000003</v>
      </c>
      <c r="BA3181">
        <v>84.668350000000004</v>
      </c>
      <c r="BB3181">
        <v>83.515730000000005</v>
      </c>
      <c r="BC3181">
        <v>81.062160000000006</v>
      </c>
      <c r="BD3181">
        <v>77.544309999999996</v>
      </c>
      <c r="BE3181">
        <v>74.83399</v>
      </c>
      <c r="BF3181">
        <v>72.974310000000003</v>
      </c>
      <c r="BG3181">
        <v>72.125219999999999</v>
      </c>
      <c r="BH3181">
        <v>-36.222659999999998</v>
      </c>
      <c r="BI3181">
        <v>-7.0462550000000004</v>
      </c>
      <c r="BJ3181">
        <v>408.41840000000002</v>
      </c>
      <c r="BK3181">
        <v>470.18389999999999</v>
      </c>
      <c r="BL3181">
        <v>406.35640000000001</v>
      </c>
      <c r="BM3181">
        <v>589.77689999999996</v>
      </c>
      <c r="BN3181">
        <v>374.26859999999999</v>
      </c>
      <c r="BO3181">
        <v>347.29910000000001</v>
      </c>
      <c r="BP3181">
        <v>-410.01940000000002</v>
      </c>
      <c r="BQ3181">
        <v>-650.95010000000002</v>
      </c>
      <c r="BR3181">
        <v>-1065.299</v>
      </c>
      <c r="BS3181">
        <v>-778.09310000000005</v>
      </c>
      <c r="BT3181">
        <v>-270.72910000000002</v>
      </c>
      <c r="BU3181">
        <v>868.95230000000004</v>
      </c>
      <c r="BV3181">
        <v>2425.6019999999999</v>
      </c>
      <c r="BW3181">
        <v>1688.115</v>
      </c>
      <c r="BX3181">
        <v>1260.2840000000001</v>
      </c>
      <c r="BY3181">
        <v>1483.748</v>
      </c>
      <c r="BZ3181">
        <v>1132.7139999999999</v>
      </c>
      <c r="CA3181">
        <v>282.39890000000003</v>
      </c>
      <c r="CB3181">
        <v>200.12799999999999</v>
      </c>
      <c r="CC3181">
        <v>-927.1259</v>
      </c>
      <c r="CD3181">
        <v>-756.74429999999995</v>
      </c>
      <c r="CE3181">
        <v>-311.09190000000001</v>
      </c>
      <c r="CF3181" s="20">
        <v>57171.68</v>
      </c>
      <c r="CG3181" s="20">
        <v>64952.14</v>
      </c>
      <c r="CH3181" s="20">
        <v>56881.72</v>
      </c>
      <c r="CI3181" s="20">
        <v>54463.040000000001</v>
      </c>
      <c r="CJ3181" s="20">
        <v>45917.599999999999</v>
      </c>
      <c r="CK3181" s="20">
        <v>37286.300000000003</v>
      </c>
      <c r="CL3181" s="20">
        <v>41912.01</v>
      </c>
      <c r="CM3181" s="20">
        <v>40092.9</v>
      </c>
      <c r="CN3181" s="20">
        <v>27087.11</v>
      </c>
      <c r="CO3181" s="20">
        <v>22063.13</v>
      </c>
      <c r="CP3181" s="20">
        <v>14076.26</v>
      </c>
      <c r="CQ3181" s="20">
        <v>6122.2929999999997</v>
      </c>
      <c r="CR3181" s="20">
        <v>11375.76</v>
      </c>
      <c r="CS3181" s="20">
        <v>22354.01</v>
      </c>
      <c r="CT3181" s="20">
        <v>59335.27</v>
      </c>
      <c r="CU3181" s="20">
        <v>100922.9</v>
      </c>
      <c r="CV3181" s="20">
        <v>110140.6</v>
      </c>
      <c r="CW3181" s="20">
        <v>161745.1</v>
      </c>
      <c r="CX3181" s="20">
        <v>135126.5</v>
      </c>
      <c r="CY3181" s="20">
        <v>121106.3</v>
      </c>
      <c r="CZ3181" s="20">
        <v>124366.1</v>
      </c>
      <c r="DA3181" s="20">
        <v>88601.56</v>
      </c>
      <c r="DB3181" s="20">
        <v>85973.23</v>
      </c>
      <c r="DC3181" s="20">
        <v>83747.81</v>
      </c>
      <c r="DD3181">
        <v>0</v>
      </c>
      <c r="DE3181">
        <v>0</v>
      </c>
      <c r="DF3181">
        <v>0</v>
      </c>
    </row>
    <row r="3182" spans="1:110" x14ac:dyDescent="0.25">
      <c r="A3182" s="16" t="str">
        <f t="shared" si="49"/>
        <v>Program Specific_CPP_200 kW and above_All_SDGE_1-in-10_MONTHLY SYSTEM PEAK DAY_2028_5</v>
      </c>
      <c r="B3182" t="s">
        <v>196</v>
      </c>
      <c r="C3182" t="s">
        <v>121</v>
      </c>
      <c r="D3182" t="s">
        <v>122</v>
      </c>
      <c r="E3182" t="s">
        <v>7</v>
      </c>
      <c r="F3182" t="s">
        <v>125</v>
      </c>
      <c r="G3182" t="s">
        <v>85</v>
      </c>
      <c r="H3182" t="s">
        <v>20</v>
      </c>
      <c r="I3182">
        <v>2028</v>
      </c>
      <c r="J3182">
        <v>5</v>
      </c>
      <c r="K3182">
        <v>324</v>
      </c>
      <c r="L3182">
        <v>50897.8</v>
      </c>
      <c r="M3182">
        <v>49653.440000000002</v>
      </c>
      <c r="N3182">
        <v>49008.1</v>
      </c>
      <c r="O3182">
        <v>48880.11</v>
      </c>
      <c r="P3182">
        <v>49686.51</v>
      </c>
      <c r="Q3182">
        <v>52484.57</v>
      </c>
      <c r="R3182">
        <v>56254.01</v>
      </c>
      <c r="S3182">
        <v>58205.37</v>
      </c>
      <c r="T3182">
        <v>59538.66</v>
      </c>
      <c r="U3182">
        <v>61060.18</v>
      </c>
      <c r="V3182">
        <v>62647.85</v>
      </c>
      <c r="W3182">
        <v>63457.27</v>
      </c>
      <c r="X3182">
        <v>64105.07</v>
      </c>
      <c r="Y3182">
        <v>64382.53</v>
      </c>
      <c r="Z3182">
        <v>64054.34</v>
      </c>
      <c r="AA3182">
        <v>62805.82</v>
      </c>
      <c r="AB3182">
        <v>61403.62</v>
      </c>
      <c r="AC3182">
        <v>59987.519999999997</v>
      </c>
      <c r="AD3182">
        <v>57648.38</v>
      </c>
      <c r="AE3182">
        <v>55958.04</v>
      </c>
      <c r="AF3182">
        <v>54561</v>
      </c>
      <c r="AG3182">
        <v>54899.35</v>
      </c>
      <c r="AH3182">
        <v>53941.52</v>
      </c>
      <c r="AI3182">
        <v>52247.49</v>
      </c>
      <c r="AJ3182">
        <v>67.851650000000006</v>
      </c>
      <c r="AK3182">
        <v>66.512559999999993</v>
      </c>
      <c r="AL3182">
        <v>66.291889999999995</v>
      </c>
      <c r="AM3182">
        <v>64.985590000000002</v>
      </c>
      <c r="AN3182">
        <v>64.202330000000003</v>
      </c>
      <c r="AO3182">
        <v>63.742629999999998</v>
      </c>
      <c r="AP3182">
        <v>62.601030000000002</v>
      </c>
      <c r="AQ3182">
        <v>67.548770000000005</v>
      </c>
      <c r="AR3182">
        <v>76.238960000000006</v>
      </c>
      <c r="AS3182">
        <v>82.470579999999998</v>
      </c>
      <c r="AT3182">
        <v>88.491280000000003</v>
      </c>
      <c r="AU3182">
        <v>91.049599999999998</v>
      </c>
      <c r="AV3182">
        <v>91.867580000000004</v>
      </c>
      <c r="AW3182">
        <v>91.29504</v>
      </c>
      <c r="AX3182">
        <v>90.746200000000002</v>
      </c>
      <c r="AY3182">
        <v>89.293059999999997</v>
      </c>
      <c r="AZ3182">
        <v>88.467259999999996</v>
      </c>
      <c r="BA3182">
        <v>86.801599999999993</v>
      </c>
      <c r="BB3182">
        <v>85.121669999999995</v>
      </c>
      <c r="BC3182">
        <v>82.770030000000006</v>
      </c>
      <c r="BD3182">
        <v>77.349410000000006</v>
      </c>
      <c r="BE3182">
        <v>74.305940000000007</v>
      </c>
      <c r="BF3182">
        <v>70.724620000000002</v>
      </c>
      <c r="BG3182">
        <v>68.307820000000007</v>
      </c>
      <c r="BH3182">
        <v>-25.720939999999999</v>
      </c>
      <c r="BI3182">
        <v>-5.001271</v>
      </c>
      <c r="BJ3182">
        <v>290.25540000000001</v>
      </c>
      <c r="BK3182">
        <v>333.48790000000002</v>
      </c>
      <c r="BL3182">
        <v>286.77620000000002</v>
      </c>
      <c r="BM3182">
        <v>414.14100000000002</v>
      </c>
      <c r="BN3182">
        <v>260.7013</v>
      </c>
      <c r="BO3182">
        <v>240.70079999999999</v>
      </c>
      <c r="BP3182">
        <v>-283.7303</v>
      </c>
      <c r="BQ3182">
        <v>-451.22370000000001</v>
      </c>
      <c r="BR3182">
        <v>-737.97299999999996</v>
      </c>
      <c r="BS3182">
        <v>-537.10609999999997</v>
      </c>
      <c r="BT3182">
        <v>-186.61240000000001</v>
      </c>
      <c r="BU3182">
        <v>598.62810000000002</v>
      </c>
      <c r="BV3182">
        <v>1671.251</v>
      </c>
      <c r="BW3182">
        <v>1164.7</v>
      </c>
      <c r="BX3182">
        <v>872.24760000000003</v>
      </c>
      <c r="BY3182">
        <v>1029.894</v>
      </c>
      <c r="BZ3182">
        <v>789.41060000000004</v>
      </c>
      <c r="CA3182">
        <v>196.44390000000001</v>
      </c>
      <c r="CB3182">
        <v>139.9314</v>
      </c>
      <c r="CC3182">
        <v>-651.79250000000002</v>
      </c>
      <c r="CD3182">
        <v>-534.73389999999995</v>
      </c>
      <c r="CE3182">
        <v>-220.7587</v>
      </c>
      <c r="CF3182" s="20">
        <v>28826.639999999999</v>
      </c>
      <c r="CG3182" s="20">
        <v>32721.83</v>
      </c>
      <c r="CH3182" s="20">
        <v>28729.14</v>
      </c>
      <c r="CI3182" s="20">
        <v>27398.49</v>
      </c>
      <c r="CJ3182" s="20">
        <v>22869.200000000001</v>
      </c>
      <c r="CK3182" s="20">
        <v>18385.27</v>
      </c>
      <c r="CL3182" s="20">
        <v>20335.650000000001</v>
      </c>
      <c r="CM3182" s="20">
        <v>19258.18</v>
      </c>
      <c r="CN3182" s="20">
        <v>12970.75</v>
      </c>
      <c r="CO3182" s="20">
        <v>10601.21</v>
      </c>
      <c r="CP3182" s="20">
        <v>6755.0029999999997</v>
      </c>
      <c r="CQ3182" s="20">
        <v>2917.2339999999999</v>
      </c>
      <c r="CR3182" s="20">
        <v>5404.951</v>
      </c>
      <c r="CS3182" s="20">
        <v>10609.08</v>
      </c>
      <c r="CT3182" s="20">
        <v>28168.09</v>
      </c>
      <c r="CU3182" s="20">
        <v>48041.17</v>
      </c>
      <c r="CV3182" s="20">
        <v>52758.239999999998</v>
      </c>
      <c r="CW3182" s="20">
        <v>77928.350000000006</v>
      </c>
      <c r="CX3182" s="20">
        <v>65630.509999999995</v>
      </c>
      <c r="CY3182" s="20">
        <v>58602.720000000001</v>
      </c>
      <c r="CZ3182" s="20">
        <v>60801.77</v>
      </c>
      <c r="DA3182" s="20">
        <v>43790.77</v>
      </c>
      <c r="DB3182" s="20">
        <v>42927.97</v>
      </c>
      <c r="DC3182" s="20">
        <v>42172.73</v>
      </c>
      <c r="DD3182">
        <v>0</v>
      </c>
      <c r="DE3182">
        <v>0</v>
      </c>
      <c r="DF3182">
        <v>0</v>
      </c>
    </row>
    <row r="3183" spans="1:110" x14ac:dyDescent="0.25">
      <c r="A3183" s="16" t="str">
        <f t="shared" si="49"/>
        <v>Program Specific_CPP_200 kW and above_All_SDGE_1-in-10_MONTHLY SYSTEM PEAK DAY_2028_11</v>
      </c>
      <c r="B3183" t="s">
        <v>196</v>
      </c>
      <c r="C3183" t="s">
        <v>121</v>
      </c>
      <c r="D3183" t="s">
        <v>122</v>
      </c>
      <c r="E3183" t="s">
        <v>7</v>
      </c>
      <c r="F3183" t="s">
        <v>125</v>
      </c>
      <c r="G3183" t="s">
        <v>85</v>
      </c>
      <c r="H3183" t="s">
        <v>20</v>
      </c>
      <c r="I3183">
        <v>2028</v>
      </c>
      <c r="J3183">
        <v>11</v>
      </c>
      <c r="K3183">
        <v>324</v>
      </c>
      <c r="L3183">
        <v>43738.94</v>
      </c>
      <c r="M3183">
        <v>42492.71</v>
      </c>
      <c r="N3183">
        <v>42046.559999999998</v>
      </c>
      <c r="O3183">
        <v>42179.82</v>
      </c>
      <c r="P3183">
        <v>44021.94</v>
      </c>
      <c r="Q3183">
        <v>48101.99</v>
      </c>
      <c r="R3183">
        <v>53571.02</v>
      </c>
      <c r="S3183">
        <v>56830.8</v>
      </c>
      <c r="T3183">
        <v>58790.89</v>
      </c>
      <c r="U3183">
        <v>61054.59</v>
      </c>
      <c r="V3183">
        <v>63209.86</v>
      </c>
      <c r="W3183">
        <v>64381.53</v>
      </c>
      <c r="X3183">
        <v>64877.58</v>
      </c>
      <c r="Y3183">
        <v>65588.05</v>
      </c>
      <c r="Z3183">
        <v>65182.66</v>
      </c>
      <c r="AA3183">
        <v>63765.83</v>
      </c>
      <c r="AB3183">
        <v>61505.46</v>
      </c>
      <c r="AC3183">
        <v>59447.35</v>
      </c>
      <c r="AD3183">
        <v>55348.83</v>
      </c>
      <c r="AE3183">
        <v>52582.67</v>
      </c>
      <c r="AF3183">
        <v>50532.42</v>
      </c>
      <c r="AG3183">
        <v>49574.3</v>
      </c>
      <c r="AH3183">
        <v>47673.48</v>
      </c>
      <c r="AI3183">
        <v>45458.2</v>
      </c>
      <c r="AJ3183">
        <v>66.009529999999998</v>
      </c>
      <c r="AK3183">
        <v>65.241540000000001</v>
      </c>
      <c r="AL3183">
        <v>64.049099999999996</v>
      </c>
      <c r="AM3183">
        <v>63.671869999999998</v>
      </c>
      <c r="AN3183">
        <v>63.82291</v>
      </c>
      <c r="AO3183">
        <v>64.186009999999996</v>
      </c>
      <c r="AP3183">
        <v>64.694509999999994</v>
      </c>
      <c r="AQ3183">
        <v>66.624350000000007</v>
      </c>
      <c r="AR3183">
        <v>73.614850000000004</v>
      </c>
      <c r="AS3183">
        <v>81.298640000000006</v>
      </c>
      <c r="AT3183">
        <v>87.314099999999996</v>
      </c>
      <c r="AU3183">
        <v>91.024339999999995</v>
      </c>
      <c r="AV3183">
        <v>91.797139999999999</v>
      </c>
      <c r="AW3183">
        <v>91.649280000000005</v>
      </c>
      <c r="AX3183">
        <v>91.689909999999998</v>
      </c>
      <c r="AY3183">
        <v>89.92165</v>
      </c>
      <c r="AZ3183">
        <v>88.43862</v>
      </c>
      <c r="BA3183">
        <v>84.167879999999997</v>
      </c>
      <c r="BB3183">
        <v>79.353970000000004</v>
      </c>
      <c r="BC3183">
        <v>75.120769999999993</v>
      </c>
      <c r="BD3183">
        <v>72.344700000000003</v>
      </c>
      <c r="BE3183">
        <v>69.431780000000003</v>
      </c>
      <c r="BF3183">
        <v>67.332099999999997</v>
      </c>
      <c r="BG3183">
        <v>65.280240000000006</v>
      </c>
      <c r="BH3183">
        <v>-22.103249999999999</v>
      </c>
      <c r="BI3183">
        <v>-4.280017</v>
      </c>
      <c r="BJ3183">
        <v>249.02500000000001</v>
      </c>
      <c r="BK3183">
        <v>287.7747</v>
      </c>
      <c r="BL3183">
        <v>254.08189999999999</v>
      </c>
      <c r="BM3183">
        <v>379.55919999999998</v>
      </c>
      <c r="BN3183">
        <v>248.26740000000001</v>
      </c>
      <c r="BO3183">
        <v>235.0164</v>
      </c>
      <c r="BP3183">
        <v>-280.16680000000002</v>
      </c>
      <c r="BQ3183">
        <v>-451.1825</v>
      </c>
      <c r="BR3183">
        <v>-744.59320000000002</v>
      </c>
      <c r="BS3183">
        <v>-544.92920000000004</v>
      </c>
      <c r="BT3183">
        <v>-188.8613</v>
      </c>
      <c r="BU3183">
        <v>609.83699999999999</v>
      </c>
      <c r="BV3183">
        <v>1700.691</v>
      </c>
      <c r="BW3183">
        <v>1182.5029999999999</v>
      </c>
      <c r="BX3183">
        <v>873.6943</v>
      </c>
      <c r="BY3183">
        <v>1020.62</v>
      </c>
      <c r="BZ3183">
        <v>757.92179999999996</v>
      </c>
      <c r="CA3183">
        <v>184.59450000000001</v>
      </c>
      <c r="CB3183">
        <v>129.5994</v>
      </c>
      <c r="CC3183">
        <v>-588.57090000000005</v>
      </c>
      <c r="CD3183">
        <v>-472.59750000000003</v>
      </c>
      <c r="CE3183">
        <v>-192.07230000000001</v>
      </c>
      <c r="CF3183" s="20">
        <v>21287.88</v>
      </c>
      <c r="CG3183" s="20">
        <v>23964.46</v>
      </c>
      <c r="CH3183" s="20">
        <v>21146.959999999999</v>
      </c>
      <c r="CI3183" s="20">
        <v>20401.95</v>
      </c>
      <c r="CJ3183" s="20">
        <v>17951.98</v>
      </c>
      <c r="CK3183" s="20">
        <v>15443.04</v>
      </c>
      <c r="CL3183" s="20">
        <v>18442.12</v>
      </c>
      <c r="CM3183" s="20">
        <v>18359.330000000002</v>
      </c>
      <c r="CN3183" s="20">
        <v>12646.99</v>
      </c>
      <c r="CO3183" s="20">
        <v>10599.27</v>
      </c>
      <c r="CP3183" s="20">
        <v>6876.7430000000004</v>
      </c>
      <c r="CQ3183" s="20">
        <v>3002.8330000000001</v>
      </c>
      <c r="CR3183" s="20">
        <v>5536.0039999999999</v>
      </c>
      <c r="CS3183" s="20">
        <v>11010.09</v>
      </c>
      <c r="CT3183" s="20">
        <v>29169.200000000001</v>
      </c>
      <c r="CU3183" s="20">
        <v>49521.05</v>
      </c>
      <c r="CV3183" s="20">
        <v>52933.39</v>
      </c>
      <c r="CW3183" s="20">
        <v>76531.240000000005</v>
      </c>
      <c r="CX3183" s="20">
        <v>60499.040000000001</v>
      </c>
      <c r="CY3183" s="20">
        <v>51746.16</v>
      </c>
      <c r="CZ3183" s="20">
        <v>52154.5</v>
      </c>
      <c r="DA3183" s="20">
        <v>35707.660000000003</v>
      </c>
      <c r="DB3183" s="20">
        <v>33531.089999999997</v>
      </c>
      <c r="DC3183" s="20">
        <v>31924.59</v>
      </c>
      <c r="DD3183">
        <v>0</v>
      </c>
      <c r="DE3183">
        <v>0</v>
      </c>
      <c r="DF3183">
        <v>0</v>
      </c>
    </row>
    <row r="3184" spans="1:110" x14ac:dyDescent="0.25">
      <c r="A3184" s="16" t="str">
        <f t="shared" si="49"/>
        <v>Portfolio Adjusted_CPP_200 kW and above_All_SDGE_1-in-10_MONTHLY SYSTEM PEAK DAY_2025_6</v>
      </c>
      <c r="B3184" t="s">
        <v>195</v>
      </c>
      <c r="C3184" t="s">
        <v>121</v>
      </c>
      <c r="D3184" t="s">
        <v>122</v>
      </c>
      <c r="E3184" t="s">
        <v>7</v>
      </c>
      <c r="F3184" t="s">
        <v>125</v>
      </c>
      <c r="G3184" t="s">
        <v>85</v>
      </c>
      <c r="H3184" t="s">
        <v>20</v>
      </c>
      <c r="I3184">
        <v>2025</v>
      </c>
      <c r="J3184">
        <v>6</v>
      </c>
      <c r="K3184">
        <v>371</v>
      </c>
      <c r="L3184">
        <v>60299.19</v>
      </c>
      <c r="M3184">
        <v>58988.45</v>
      </c>
      <c r="N3184">
        <v>58314.98</v>
      </c>
      <c r="O3184">
        <v>58257.29</v>
      </c>
      <c r="P3184">
        <v>59383.11</v>
      </c>
      <c r="Q3184">
        <v>62709.11</v>
      </c>
      <c r="R3184">
        <v>67246.45</v>
      </c>
      <c r="S3184">
        <v>69956.98</v>
      </c>
      <c r="T3184">
        <v>71865.27</v>
      </c>
      <c r="U3184">
        <v>73590.13</v>
      </c>
      <c r="V3184">
        <v>75160.52</v>
      </c>
      <c r="W3184">
        <v>76204.789999999994</v>
      </c>
      <c r="X3184">
        <v>76839.37</v>
      </c>
      <c r="Y3184">
        <v>77104.86</v>
      </c>
      <c r="Z3184">
        <v>76654.55</v>
      </c>
      <c r="AA3184">
        <v>74914.509999999995</v>
      </c>
      <c r="AB3184">
        <v>72987.91</v>
      </c>
      <c r="AC3184">
        <v>71325.98</v>
      </c>
      <c r="AD3184">
        <v>68700.81</v>
      </c>
      <c r="AE3184">
        <v>67141.75</v>
      </c>
      <c r="AF3184">
        <v>65273.13</v>
      </c>
      <c r="AG3184">
        <v>65504.59</v>
      </c>
      <c r="AH3184">
        <v>64298.81</v>
      </c>
      <c r="AI3184">
        <v>62305.23</v>
      </c>
      <c r="AJ3184">
        <v>70.274429999999995</v>
      </c>
      <c r="AK3184">
        <v>69.995159999999998</v>
      </c>
      <c r="AL3184">
        <v>68.937849999999997</v>
      </c>
      <c r="AM3184">
        <v>68.103170000000006</v>
      </c>
      <c r="AN3184">
        <v>67.404529999999994</v>
      </c>
      <c r="AO3184">
        <v>67.202280000000002</v>
      </c>
      <c r="AP3184">
        <v>66.95626</v>
      </c>
      <c r="AQ3184">
        <v>71.277950000000004</v>
      </c>
      <c r="AR3184">
        <v>76.725009999999997</v>
      </c>
      <c r="AS3184">
        <v>81.958020000000005</v>
      </c>
      <c r="AT3184">
        <v>86.352810000000005</v>
      </c>
      <c r="AU3184">
        <v>88.749809999999997</v>
      </c>
      <c r="AV3184">
        <v>89.961910000000003</v>
      </c>
      <c r="AW3184">
        <v>87.947140000000005</v>
      </c>
      <c r="AX3184">
        <v>84.691760000000002</v>
      </c>
      <c r="AY3184">
        <v>84.880849999999995</v>
      </c>
      <c r="AZ3184">
        <v>86.251360000000005</v>
      </c>
      <c r="BA3184">
        <v>86.623660000000001</v>
      </c>
      <c r="BB3184">
        <v>85.718000000000004</v>
      </c>
      <c r="BC3184">
        <v>81.156679999999994</v>
      </c>
      <c r="BD3184">
        <v>76.416200000000003</v>
      </c>
      <c r="BE3184">
        <v>73.672529999999995</v>
      </c>
      <c r="BF3184">
        <v>72.199879999999993</v>
      </c>
      <c r="BG3184">
        <v>71.144829999999999</v>
      </c>
      <c r="BH3184">
        <v>-30.471879999999999</v>
      </c>
      <c r="BI3184">
        <v>-5.9415269999999998</v>
      </c>
      <c r="BJ3184">
        <v>345.37630000000001</v>
      </c>
      <c r="BK3184">
        <v>397.46429999999998</v>
      </c>
      <c r="BL3184">
        <v>342.74220000000003</v>
      </c>
      <c r="BM3184">
        <v>494.81990000000002</v>
      </c>
      <c r="BN3184">
        <v>311.64429999999999</v>
      </c>
      <c r="BO3184">
        <v>289.29809999999998</v>
      </c>
      <c r="BP3184">
        <v>-342.47250000000003</v>
      </c>
      <c r="BQ3184">
        <v>-543.81780000000003</v>
      </c>
      <c r="BR3184">
        <v>-885.36839999999995</v>
      </c>
      <c r="BS3184">
        <v>-645.00199999999995</v>
      </c>
      <c r="BT3184">
        <v>-223.6825</v>
      </c>
      <c r="BU3184">
        <v>716.92020000000002</v>
      </c>
      <c r="BV3184">
        <v>2000.0050000000001</v>
      </c>
      <c r="BW3184">
        <v>1389.249</v>
      </c>
      <c r="BX3184">
        <v>1036.8040000000001</v>
      </c>
      <c r="BY3184">
        <v>1224.558</v>
      </c>
      <c r="BZ3184">
        <v>940.7577</v>
      </c>
      <c r="CA3184">
        <v>235.70500000000001</v>
      </c>
      <c r="CB3184">
        <v>167.40450000000001</v>
      </c>
      <c r="CC3184">
        <v>-777.70309999999995</v>
      </c>
      <c r="CD3184">
        <v>-637.40800000000002</v>
      </c>
      <c r="CE3184">
        <v>-263.2552</v>
      </c>
      <c r="CF3184" s="20">
        <v>40459.35</v>
      </c>
      <c r="CG3184" s="20">
        <v>46182.01</v>
      </c>
      <c r="CH3184" s="20">
        <v>40676.839999999997</v>
      </c>
      <c r="CI3184" s="20">
        <v>38919.1</v>
      </c>
      <c r="CJ3184" s="20">
        <v>32666.29</v>
      </c>
      <c r="CK3184" s="20">
        <v>26246.3</v>
      </c>
      <c r="CL3184" s="20">
        <v>29059.62</v>
      </c>
      <c r="CM3184" s="20">
        <v>27819.62</v>
      </c>
      <c r="CN3184" s="20">
        <v>18897.54</v>
      </c>
      <c r="CO3184" s="20">
        <v>15398.5</v>
      </c>
      <c r="CP3184" s="20">
        <v>9722.83</v>
      </c>
      <c r="CQ3184" s="20">
        <v>4207.0050000000001</v>
      </c>
      <c r="CR3184" s="20">
        <v>7765.5929999999998</v>
      </c>
      <c r="CS3184" s="20">
        <v>15216.16</v>
      </c>
      <c r="CT3184" s="20">
        <v>40340.03</v>
      </c>
      <c r="CU3184" s="20">
        <v>68351.13</v>
      </c>
      <c r="CV3184" s="20">
        <v>74542.55</v>
      </c>
      <c r="CW3184" s="20">
        <v>110171.5</v>
      </c>
      <c r="CX3184" s="20">
        <v>93208.45</v>
      </c>
      <c r="CY3184" s="20">
        <v>84368.08</v>
      </c>
      <c r="CZ3184" s="20">
        <v>87020.28</v>
      </c>
      <c r="DA3184" s="20">
        <v>62343.56</v>
      </c>
      <c r="DB3184" s="20">
        <v>60995.79</v>
      </c>
      <c r="DC3184" s="20">
        <v>59972.18</v>
      </c>
      <c r="DD3184">
        <v>0</v>
      </c>
      <c r="DE3184">
        <v>0</v>
      </c>
      <c r="DF3184">
        <v>0</v>
      </c>
    </row>
    <row r="3185" spans="1:110" x14ac:dyDescent="0.25">
      <c r="A3185" s="16" t="str">
        <f t="shared" si="49"/>
        <v>Portfolio Adjusted_CPP_200 kW and above_All_SDGE_1-in-10_TYPICAL EVENT DAY_2026_8</v>
      </c>
      <c r="B3185" t="s">
        <v>195</v>
      </c>
      <c r="C3185" t="s">
        <v>121</v>
      </c>
      <c r="D3185" t="s">
        <v>122</v>
      </c>
      <c r="E3185" t="s">
        <v>7</v>
      </c>
      <c r="F3185" t="s">
        <v>125</v>
      </c>
      <c r="G3185" t="s">
        <v>85</v>
      </c>
      <c r="H3185" t="s">
        <v>19</v>
      </c>
      <c r="I3185">
        <v>2026</v>
      </c>
      <c r="J3185">
        <v>8</v>
      </c>
      <c r="K3185">
        <v>352</v>
      </c>
      <c r="L3185">
        <v>64311.23</v>
      </c>
      <c r="M3185">
        <v>62672.4</v>
      </c>
      <c r="N3185">
        <v>61809.52</v>
      </c>
      <c r="O3185">
        <v>61772.94</v>
      </c>
      <c r="P3185">
        <v>63418.3</v>
      </c>
      <c r="Q3185">
        <v>67878.55</v>
      </c>
      <c r="R3185">
        <v>74130.48</v>
      </c>
      <c r="S3185">
        <v>78092.27</v>
      </c>
      <c r="T3185">
        <v>80429.440000000002</v>
      </c>
      <c r="U3185">
        <v>82929.52</v>
      </c>
      <c r="V3185">
        <v>85775.039999999994</v>
      </c>
      <c r="W3185">
        <v>88025.71</v>
      </c>
      <c r="X3185">
        <v>89124.46</v>
      </c>
      <c r="Y3185">
        <v>89394.25</v>
      </c>
      <c r="Z3185">
        <v>88416.48</v>
      </c>
      <c r="AA3185">
        <v>86396.08</v>
      </c>
      <c r="AB3185">
        <v>83380.17</v>
      </c>
      <c r="AC3185">
        <v>80624.03</v>
      </c>
      <c r="AD3185">
        <v>76790.28</v>
      </c>
      <c r="AE3185">
        <v>73915.100000000006</v>
      </c>
      <c r="AF3185">
        <v>71047.34</v>
      </c>
      <c r="AG3185">
        <v>70373.600000000006</v>
      </c>
      <c r="AH3185">
        <v>68504.77</v>
      </c>
      <c r="AI3185">
        <v>66016.679999999993</v>
      </c>
      <c r="AJ3185">
        <v>72.89085</v>
      </c>
      <c r="AK3185">
        <v>72.092200000000005</v>
      </c>
      <c r="AL3185">
        <v>71.188419999999994</v>
      </c>
      <c r="AM3185">
        <v>70.66489</v>
      </c>
      <c r="AN3185">
        <v>70.058660000000003</v>
      </c>
      <c r="AO3185">
        <v>69.483789999999999</v>
      </c>
      <c r="AP3185">
        <v>69.377759999999995</v>
      </c>
      <c r="AQ3185">
        <v>71.885800000000003</v>
      </c>
      <c r="AR3185">
        <v>77.612480000000005</v>
      </c>
      <c r="AS3185">
        <v>83.032269999999997</v>
      </c>
      <c r="AT3185">
        <v>87.769769999999994</v>
      </c>
      <c r="AU3185">
        <v>90.832620000000006</v>
      </c>
      <c r="AV3185">
        <v>91.93759</v>
      </c>
      <c r="AW3185">
        <v>91.60454</v>
      </c>
      <c r="AX3185">
        <v>90.216719999999995</v>
      </c>
      <c r="AY3185">
        <v>90.087649999999996</v>
      </c>
      <c r="AZ3185">
        <v>89.648250000000004</v>
      </c>
      <c r="BA3185">
        <v>88.537139999999994</v>
      </c>
      <c r="BB3185">
        <v>86.724519999999998</v>
      </c>
      <c r="BC3185">
        <v>83.710220000000007</v>
      </c>
      <c r="BD3185">
        <v>80.196240000000003</v>
      </c>
      <c r="BE3185">
        <v>77.636660000000006</v>
      </c>
      <c r="BF3185">
        <v>75.434820000000002</v>
      </c>
      <c r="BG3185">
        <v>74.287130000000005</v>
      </c>
      <c r="BH3185">
        <v>-32.49935</v>
      </c>
      <c r="BI3185">
        <v>-6.3125869999999997</v>
      </c>
      <c r="BJ3185">
        <v>366.07310000000001</v>
      </c>
      <c r="BK3185">
        <v>421.45010000000002</v>
      </c>
      <c r="BL3185">
        <v>366.03210000000001</v>
      </c>
      <c r="BM3185">
        <v>535.6105</v>
      </c>
      <c r="BN3185">
        <v>343.54730000000001</v>
      </c>
      <c r="BO3185">
        <v>322.94060000000002</v>
      </c>
      <c r="BP3185">
        <v>-383.28489999999999</v>
      </c>
      <c r="BQ3185">
        <v>-612.83420000000001</v>
      </c>
      <c r="BR3185">
        <v>-1010.404</v>
      </c>
      <c r="BS3185">
        <v>-745.05499999999995</v>
      </c>
      <c r="BT3185">
        <v>-259.44490000000002</v>
      </c>
      <c r="BU3185">
        <v>831.18679999999995</v>
      </c>
      <c r="BV3185">
        <v>2306.8879999999999</v>
      </c>
      <c r="BW3185">
        <v>1602.1679999999999</v>
      </c>
      <c r="BX3185">
        <v>1184.4280000000001</v>
      </c>
      <c r="BY3185">
        <v>1384.191</v>
      </c>
      <c r="BZ3185">
        <v>1051.5309999999999</v>
      </c>
      <c r="CA3185">
        <v>259.48320000000001</v>
      </c>
      <c r="CB3185">
        <v>182.21350000000001</v>
      </c>
      <c r="CC3185">
        <v>-835.5104</v>
      </c>
      <c r="CD3185">
        <v>-679.10249999999996</v>
      </c>
      <c r="CE3185">
        <v>-278.93700000000001</v>
      </c>
      <c r="CF3185" s="20">
        <v>46022.44</v>
      </c>
      <c r="CG3185" s="20">
        <v>52130.46</v>
      </c>
      <c r="CH3185" s="20">
        <v>45698.04</v>
      </c>
      <c r="CI3185" s="20">
        <v>43758.14</v>
      </c>
      <c r="CJ3185" s="20">
        <v>37256.6</v>
      </c>
      <c r="CK3185" s="20">
        <v>30751.9</v>
      </c>
      <c r="CL3185" s="20">
        <v>35313.82</v>
      </c>
      <c r="CM3185" s="20">
        <v>34666.129999999997</v>
      </c>
      <c r="CN3185" s="20">
        <v>23669.94</v>
      </c>
      <c r="CO3185" s="20">
        <v>19554.990000000002</v>
      </c>
      <c r="CP3185" s="20">
        <v>12662.95</v>
      </c>
      <c r="CQ3185" s="20">
        <v>5613.4210000000003</v>
      </c>
      <c r="CR3185" s="20">
        <v>10447.219999999999</v>
      </c>
      <c r="CS3185" s="20">
        <v>20453.18</v>
      </c>
      <c r="CT3185" s="20">
        <v>53669.42</v>
      </c>
      <c r="CU3185" s="20">
        <v>90907.95</v>
      </c>
      <c r="CV3185" s="20">
        <v>97280.98</v>
      </c>
      <c r="CW3185" s="20">
        <v>140767.6</v>
      </c>
      <c r="CX3185" s="20">
        <v>116451.2</v>
      </c>
      <c r="CY3185" s="20">
        <v>102249</v>
      </c>
      <c r="CZ3185" s="20">
        <v>103097.3</v>
      </c>
      <c r="DA3185" s="20">
        <v>71956.13</v>
      </c>
      <c r="DB3185" s="20">
        <v>69236.56</v>
      </c>
      <c r="DC3185" s="20">
        <v>67329.95</v>
      </c>
      <c r="DD3185">
        <v>0</v>
      </c>
      <c r="DE3185">
        <v>0</v>
      </c>
      <c r="DF3185">
        <v>0</v>
      </c>
    </row>
    <row r="3186" spans="1:110" x14ac:dyDescent="0.25">
      <c r="A3186" s="16" t="str">
        <f t="shared" si="49"/>
        <v>Program Specific_CPP_200 kW and above_All_SDGE_1-in-10_MONTHLY SYSTEM PEAK DAY_2031_4</v>
      </c>
      <c r="B3186" t="s">
        <v>196</v>
      </c>
      <c r="C3186" t="s">
        <v>121</v>
      </c>
      <c r="D3186" t="s">
        <v>122</v>
      </c>
      <c r="E3186" t="s">
        <v>7</v>
      </c>
      <c r="F3186" t="s">
        <v>125</v>
      </c>
      <c r="G3186" t="s">
        <v>85</v>
      </c>
      <c r="H3186" t="s">
        <v>20</v>
      </c>
      <c r="I3186">
        <v>2031</v>
      </c>
      <c r="J3186">
        <v>4</v>
      </c>
      <c r="K3186">
        <v>274</v>
      </c>
      <c r="L3186">
        <v>40773.269999999997</v>
      </c>
      <c r="M3186">
        <v>39711.53</v>
      </c>
      <c r="N3186">
        <v>39061.67</v>
      </c>
      <c r="O3186">
        <v>39030.79</v>
      </c>
      <c r="P3186">
        <v>40051.07</v>
      </c>
      <c r="Q3186">
        <v>42566.69</v>
      </c>
      <c r="R3186">
        <v>45412.61</v>
      </c>
      <c r="S3186">
        <v>46004.84</v>
      </c>
      <c r="T3186">
        <v>45779.839999999997</v>
      </c>
      <c r="U3186">
        <v>46835.59</v>
      </c>
      <c r="V3186">
        <v>48021.8</v>
      </c>
      <c r="W3186">
        <v>48284.66</v>
      </c>
      <c r="X3186">
        <v>48518.44</v>
      </c>
      <c r="Y3186">
        <v>49223</v>
      </c>
      <c r="Z3186">
        <v>49119.68</v>
      </c>
      <c r="AA3186">
        <v>48902.47</v>
      </c>
      <c r="AB3186">
        <v>47572.68</v>
      </c>
      <c r="AC3186">
        <v>46976.959999999999</v>
      </c>
      <c r="AD3186">
        <v>45335.64</v>
      </c>
      <c r="AE3186">
        <v>44546.11</v>
      </c>
      <c r="AF3186">
        <v>43335.22</v>
      </c>
      <c r="AG3186">
        <v>43330.96</v>
      </c>
      <c r="AH3186">
        <v>42533.440000000002</v>
      </c>
      <c r="AI3186">
        <v>41639.07</v>
      </c>
      <c r="AJ3186">
        <v>66.590410000000006</v>
      </c>
      <c r="AK3186">
        <v>64.887420000000006</v>
      </c>
      <c r="AL3186">
        <v>64.187759999999997</v>
      </c>
      <c r="AM3186">
        <v>65.151949999999999</v>
      </c>
      <c r="AN3186">
        <v>65.090450000000004</v>
      </c>
      <c r="AO3186">
        <v>65.211740000000006</v>
      </c>
      <c r="AP3186">
        <v>64.621780000000001</v>
      </c>
      <c r="AQ3186">
        <v>67.496520000000004</v>
      </c>
      <c r="AR3186">
        <v>74.472179999999994</v>
      </c>
      <c r="AS3186">
        <v>81.267979999999994</v>
      </c>
      <c r="AT3186">
        <v>85.902079999999998</v>
      </c>
      <c r="AU3186">
        <v>89.310519999999997</v>
      </c>
      <c r="AV3186">
        <v>90.373649999999998</v>
      </c>
      <c r="AW3186">
        <v>90.991299999999995</v>
      </c>
      <c r="AX3186">
        <v>90.838840000000005</v>
      </c>
      <c r="AY3186">
        <v>91.240380000000002</v>
      </c>
      <c r="AZ3186">
        <v>90.950220000000002</v>
      </c>
      <c r="BA3186">
        <v>89.449389999999994</v>
      </c>
      <c r="BB3186">
        <v>85.811570000000003</v>
      </c>
      <c r="BC3186">
        <v>80.659409999999994</v>
      </c>
      <c r="BD3186">
        <v>75.940240000000003</v>
      </c>
      <c r="BE3186">
        <v>72.130390000000006</v>
      </c>
      <c r="BF3186">
        <v>70.188739999999996</v>
      </c>
      <c r="BG3186">
        <v>67.632559999999998</v>
      </c>
      <c r="BH3186">
        <v>-20.604559999999999</v>
      </c>
      <c r="BI3186">
        <v>-3.9998870000000002</v>
      </c>
      <c r="BJ3186">
        <v>231.3466</v>
      </c>
      <c r="BK3186">
        <v>266.29020000000003</v>
      </c>
      <c r="BL3186">
        <v>231.16319999999999</v>
      </c>
      <c r="BM3186">
        <v>335.8818</v>
      </c>
      <c r="BN3186">
        <v>210.45840000000001</v>
      </c>
      <c r="BO3186">
        <v>190.24709999999999</v>
      </c>
      <c r="BP3186">
        <v>-218.16290000000001</v>
      </c>
      <c r="BQ3186">
        <v>-346.10660000000001</v>
      </c>
      <c r="BR3186">
        <v>-565.68240000000003</v>
      </c>
      <c r="BS3186">
        <v>-408.68430000000001</v>
      </c>
      <c r="BT3186">
        <v>-141.23910000000001</v>
      </c>
      <c r="BU3186">
        <v>457.67489999999998</v>
      </c>
      <c r="BV3186">
        <v>1281.5889999999999</v>
      </c>
      <c r="BW3186">
        <v>906.86969999999997</v>
      </c>
      <c r="BX3186">
        <v>675.77710000000002</v>
      </c>
      <c r="BY3186">
        <v>806.52239999999995</v>
      </c>
      <c r="BZ3186">
        <v>620.8057</v>
      </c>
      <c r="CA3186">
        <v>156.3817</v>
      </c>
      <c r="CB3186">
        <v>111.1409</v>
      </c>
      <c r="CC3186">
        <v>-514.44680000000005</v>
      </c>
      <c r="CD3186">
        <v>-421.6431</v>
      </c>
      <c r="CE3186">
        <v>-175.93549999999999</v>
      </c>
      <c r="CF3186" s="20">
        <v>18498.95</v>
      </c>
      <c r="CG3186" s="20">
        <v>20930.14</v>
      </c>
      <c r="CH3186" s="20">
        <v>18251.080000000002</v>
      </c>
      <c r="CI3186" s="20">
        <v>17469.36</v>
      </c>
      <c r="CJ3186" s="20">
        <v>14859.43</v>
      </c>
      <c r="CK3186" s="20">
        <v>12093.35</v>
      </c>
      <c r="CL3186" s="20">
        <v>13252.69</v>
      </c>
      <c r="CM3186" s="20">
        <v>12030.85</v>
      </c>
      <c r="CN3186" s="20">
        <v>7668.59</v>
      </c>
      <c r="CO3186" s="20">
        <v>6237.2219999999998</v>
      </c>
      <c r="CP3186" s="20">
        <v>3969.0819999999999</v>
      </c>
      <c r="CQ3186" s="20">
        <v>1688.989</v>
      </c>
      <c r="CR3186" s="20">
        <v>3096.1410000000001</v>
      </c>
      <c r="CS3186" s="20">
        <v>6201.23</v>
      </c>
      <c r="CT3186" s="20">
        <v>16564.240000000002</v>
      </c>
      <c r="CU3186" s="20">
        <v>29125.63</v>
      </c>
      <c r="CV3186" s="20">
        <v>31667.79</v>
      </c>
      <c r="CW3186" s="20">
        <v>47790.73</v>
      </c>
      <c r="CX3186" s="20">
        <v>40589.25</v>
      </c>
      <c r="CY3186" s="20">
        <v>37137.480000000003</v>
      </c>
      <c r="CZ3186" s="20">
        <v>38356.019999999997</v>
      </c>
      <c r="DA3186" s="20">
        <v>27280.03</v>
      </c>
      <c r="DB3186" s="20">
        <v>26690.39</v>
      </c>
      <c r="DC3186" s="20">
        <v>26785.69</v>
      </c>
      <c r="DD3186">
        <v>0</v>
      </c>
      <c r="DE3186">
        <v>0</v>
      </c>
      <c r="DF3186">
        <v>0</v>
      </c>
    </row>
    <row r="3187" spans="1:110" x14ac:dyDescent="0.25">
      <c r="A3187" s="16" t="str">
        <f t="shared" si="49"/>
        <v>Program Specific_CPP_200 kW and above_All_SDGE_1-in-10_MONTHLY SYSTEM PEAK DAY_2027_5</v>
      </c>
      <c r="B3187" t="s">
        <v>196</v>
      </c>
      <c r="C3187" t="s">
        <v>121</v>
      </c>
      <c r="D3187" t="s">
        <v>122</v>
      </c>
      <c r="E3187" t="s">
        <v>7</v>
      </c>
      <c r="F3187" t="s">
        <v>125</v>
      </c>
      <c r="G3187" t="s">
        <v>85</v>
      </c>
      <c r="H3187" t="s">
        <v>20</v>
      </c>
      <c r="I3187">
        <v>2027</v>
      </c>
      <c r="J3187">
        <v>5</v>
      </c>
      <c r="K3187">
        <v>340</v>
      </c>
      <c r="L3187">
        <v>53411.27</v>
      </c>
      <c r="M3187">
        <v>52105.46</v>
      </c>
      <c r="N3187">
        <v>51428.25</v>
      </c>
      <c r="O3187">
        <v>51293.95</v>
      </c>
      <c r="P3187">
        <v>52140.17</v>
      </c>
      <c r="Q3187">
        <v>55076.4</v>
      </c>
      <c r="R3187">
        <v>59031.98</v>
      </c>
      <c r="S3187">
        <v>61079.71</v>
      </c>
      <c r="T3187">
        <v>62478.84</v>
      </c>
      <c r="U3187">
        <v>64075.49</v>
      </c>
      <c r="V3187">
        <v>65741.570000000007</v>
      </c>
      <c r="W3187">
        <v>66590.95</v>
      </c>
      <c r="X3187">
        <v>67270.75</v>
      </c>
      <c r="Y3187">
        <v>67561.91</v>
      </c>
      <c r="Z3187">
        <v>67217.52</v>
      </c>
      <c r="AA3187">
        <v>65907.34</v>
      </c>
      <c r="AB3187">
        <v>64435.9</v>
      </c>
      <c r="AC3187">
        <v>62949.86</v>
      </c>
      <c r="AD3187">
        <v>60495.21</v>
      </c>
      <c r="AE3187">
        <v>58721.4</v>
      </c>
      <c r="AF3187">
        <v>57255.37</v>
      </c>
      <c r="AG3187">
        <v>57610.43</v>
      </c>
      <c r="AH3187">
        <v>56605.3</v>
      </c>
      <c r="AI3187">
        <v>54827.61</v>
      </c>
      <c r="AJ3187">
        <v>67.851650000000006</v>
      </c>
      <c r="AK3187">
        <v>66.512559999999993</v>
      </c>
      <c r="AL3187">
        <v>66.291889999999995</v>
      </c>
      <c r="AM3187">
        <v>64.985590000000002</v>
      </c>
      <c r="AN3187">
        <v>64.202330000000003</v>
      </c>
      <c r="AO3187">
        <v>63.742629999999998</v>
      </c>
      <c r="AP3187">
        <v>62.601030000000002</v>
      </c>
      <c r="AQ3187">
        <v>67.548770000000005</v>
      </c>
      <c r="AR3187">
        <v>76.238960000000006</v>
      </c>
      <c r="AS3187">
        <v>82.470579999999998</v>
      </c>
      <c r="AT3187">
        <v>88.491280000000003</v>
      </c>
      <c r="AU3187">
        <v>91.049599999999998</v>
      </c>
      <c r="AV3187">
        <v>91.867580000000004</v>
      </c>
      <c r="AW3187">
        <v>91.29504</v>
      </c>
      <c r="AX3187">
        <v>90.746200000000002</v>
      </c>
      <c r="AY3187">
        <v>89.293059999999997</v>
      </c>
      <c r="AZ3187">
        <v>88.467259999999996</v>
      </c>
      <c r="BA3187">
        <v>86.801599999999993</v>
      </c>
      <c r="BB3187">
        <v>85.121669999999995</v>
      </c>
      <c r="BC3187">
        <v>82.770030000000006</v>
      </c>
      <c r="BD3187">
        <v>77.349410000000006</v>
      </c>
      <c r="BE3187">
        <v>74.305940000000007</v>
      </c>
      <c r="BF3187">
        <v>70.724620000000002</v>
      </c>
      <c r="BG3187">
        <v>68.307820000000007</v>
      </c>
      <c r="BH3187">
        <v>-26.991109999999999</v>
      </c>
      <c r="BI3187">
        <v>-5.2482480000000002</v>
      </c>
      <c r="BJ3187">
        <v>304.589</v>
      </c>
      <c r="BK3187">
        <v>349.95650000000001</v>
      </c>
      <c r="BL3187">
        <v>300.93799999999999</v>
      </c>
      <c r="BM3187">
        <v>434.5924</v>
      </c>
      <c r="BN3187">
        <v>273.5754</v>
      </c>
      <c r="BO3187">
        <v>252.5873</v>
      </c>
      <c r="BP3187">
        <v>-297.74169999999998</v>
      </c>
      <c r="BQ3187">
        <v>-473.50639999999999</v>
      </c>
      <c r="BR3187">
        <v>-774.41610000000003</v>
      </c>
      <c r="BS3187">
        <v>-563.62990000000002</v>
      </c>
      <c r="BT3187">
        <v>-195.8279</v>
      </c>
      <c r="BU3187">
        <v>628.18989999999997</v>
      </c>
      <c r="BV3187">
        <v>1753.7819999999999</v>
      </c>
      <c r="BW3187">
        <v>1222.2159999999999</v>
      </c>
      <c r="BX3187">
        <v>915.32159999999999</v>
      </c>
      <c r="BY3187">
        <v>1080.7529999999999</v>
      </c>
      <c r="BZ3187">
        <v>828.39390000000003</v>
      </c>
      <c r="CA3187">
        <v>206.14490000000001</v>
      </c>
      <c r="CB3187">
        <v>146.8416</v>
      </c>
      <c r="CC3187">
        <v>-683.97979999999995</v>
      </c>
      <c r="CD3187">
        <v>-561.14059999999995</v>
      </c>
      <c r="CE3187">
        <v>-231.66040000000001</v>
      </c>
      <c r="CF3187" s="20">
        <v>31744.01</v>
      </c>
      <c r="CG3187" s="20">
        <v>36033.410000000003</v>
      </c>
      <c r="CH3187" s="20">
        <v>31636.65</v>
      </c>
      <c r="CI3187" s="20">
        <v>30171.34</v>
      </c>
      <c r="CJ3187" s="20">
        <v>25183.66</v>
      </c>
      <c r="CK3187" s="20">
        <v>20245.939999999999</v>
      </c>
      <c r="CL3187" s="20">
        <v>22393.7</v>
      </c>
      <c r="CM3187" s="20">
        <v>21207.19</v>
      </c>
      <c r="CN3187" s="20">
        <v>14283.44</v>
      </c>
      <c r="CO3187" s="20">
        <v>11674.09</v>
      </c>
      <c r="CP3187" s="20">
        <v>7438.6369999999997</v>
      </c>
      <c r="CQ3187" s="20">
        <v>3212.4690000000001</v>
      </c>
      <c r="CR3187" s="20">
        <v>5951.9549999999999</v>
      </c>
      <c r="CS3187" s="20">
        <v>11682.76</v>
      </c>
      <c r="CT3187" s="20">
        <v>31018.82</v>
      </c>
      <c r="CU3187" s="20">
        <v>52903.14</v>
      </c>
      <c r="CV3187" s="20">
        <v>58097.599999999999</v>
      </c>
      <c r="CW3187" s="20">
        <v>85815.02</v>
      </c>
      <c r="CX3187" s="20">
        <v>72272.58</v>
      </c>
      <c r="CY3187" s="20">
        <v>64533.57</v>
      </c>
      <c r="CZ3187" s="20">
        <v>66955.16</v>
      </c>
      <c r="DA3187" s="20">
        <v>48222.58</v>
      </c>
      <c r="DB3187" s="20">
        <v>47272.45</v>
      </c>
      <c r="DC3187" s="20">
        <v>46440.78</v>
      </c>
      <c r="DD3187">
        <v>0</v>
      </c>
      <c r="DE3187">
        <v>0</v>
      </c>
      <c r="DF3187">
        <v>0</v>
      </c>
    </row>
    <row r="3188" spans="1:110" x14ac:dyDescent="0.25">
      <c r="A3188" s="16" t="str">
        <f t="shared" si="49"/>
        <v>Program Specific_CPP_200 kW and above_All_SDGE_1-in-10_MONTHLY SYSTEM PEAK DAY_2020_7</v>
      </c>
      <c r="B3188" t="s">
        <v>196</v>
      </c>
      <c r="C3188" t="s">
        <v>121</v>
      </c>
      <c r="D3188" t="s">
        <v>122</v>
      </c>
      <c r="E3188" t="s">
        <v>7</v>
      </c>
      <c r="F3188" t="s">
        <v>125</v>
      </c>
      <c r="G3188" t="s">
        <v>85</v>
      </c>
      <c r="H3188" t="s">
        <v>20</v>
      </c>
      <c r="I3188">
        <v>2020</v>
      </c>
      <c r="J3188">
        <v>7</v>
      </c>
      <c r="K3188">
        <v>1382</v>
      </c>
      <c r="L3188">
        <v>200468.3</v>
      </c>
      <c r="M3188">
        <v>194866.5</v>
      </c>
      <c r="N3188">
        <v>191624.3</v>
      </c>
      <c r="O3188">
        <v>191483.3</v>
      </c>
      <c r="P3188">
        <v>196324.8</v>
      </c>
      <c r="Q3188">
        <v>210431.8</v>
      </c>
      <c r="R3188">
        <v>229995.8</v>
      </c>
      <c r="S3188">
        <v>240476.3</v>
      </c>
      <c r="T3188">
        <v>247164.9</v>
      </c>
      <c r="U3188">
        <v>253824.3</v>
      </c>
      <c r="V3188">
        <v>261458.5</v>
      </c>
      <c r="W3188">
        <v>266316.40000000002</v>
      </c>
      <c r="X3188">
        <v>269801.5</v>
      </c>
      <c r="Y3188">
        <v>271281.5</v>
      </c>
      <c r="Z3188">
        <v>269689.8</v>
      </c>
      <c r="AA3188">
        <v>263395.3</v>
      </c>
      <c r="AB3188">
        <v>255882</v>
      </c>
      <c r="AC3188">
        <v>248411.7</v>
      </c>
      <c r="AD3188">
        <v>236367</v>
      </c>
      <c r="AE3188">
        <v>228965.7</v>
      </c>
      <c r="AF3188">
        <v>221127.9</v>
      </c>
      <c r="AG3188">
        <v>221315.8</v>
      </c>
      <c r="AH3188">
        <v>215614.5</v>
      </c>
      <c r="AI3188">
        <v>206802</v>
      </c>
      <c r="AJ3188">
        <v>70.119789999999995</v>
      </c>
      <c r="AK3188">
        <v>69.259919999999994</v>
      </c>
      <c r="AL3188">
        <v>68.837040000000002</v>
      </c>
      <c r="AM3188">
        <v>67.902349999999998</v>
      </c>
      <c r="AN3188">
        <v>67.244969999999995</v>
      </c>
      <c r="AO3188">
        <v>66.570030000000003</v>
      </c>
      <c r="AP3188">
        <v>66.017939999999996</v>
      </c>
      <c r="AQ3188">
        <v>68.445459999999997</v>
      </c>
      <c r="AR3188">
        <v>72.373980000000003</v>
      </c>
      <c r="AS3188">
        <v>77.724459999999993</v>
      </c>
      <c r="AT3188">
        <v>82.571179999999998</v>
      </c>
      <c r="AU3188">
        <v>85.80444</v>
      </c>
      <c r="AV3188">
        <v>87.900649999999999</v>
      </c>
      <c r="AW3188">
        <v>89.228279999999998</v>
      </c>
      <c r="AX3188">
        <v>89.071299999999994</v>
      </c>
      <c r="AY3188">
        <v>89.045019999999994</v>
      </c>
      <c r="AZ3188">
        <v>87.163290000000003</v>
      </c>
      <c r="BA3188">
        <v>84.668350000000004</v>
      </c>
      <c r="BB3188">
        <v>83.515730000000005</v>
      </c>
      <c r="BC3188">
        <v>81.062160000000006</v>
      </c>
      <c r="BD3188">
        <v>77.544309999999996</v>
      </c>
      <c r="BE3188">
        <v>74.83399</v>
      </c>
      <c r="BF3188">
        <v>72.974310000000003</v>
      </c>
      <c r="BG3188">
        <v>72.125219999999999</v>
      </c>
      <c r="BH3188">
        <v>-101.3056</v>
      </c>
      <c r="BI3188">
        <v>-19.627649999999999</v>
      </c>
      <c r="BJ3188">
        <v>1134.914</v>
      </c>
      <c r="BK3188">
        <v>1306.4079999999999</v>
      </c>
      <c r="BL3188">
        <v>1133.1300000000001</v>
      </c>
      <c r="BM3188">
        <v>1660.4580000000001</v>
      </c>
      <c r="BN3188">
        <v>1065.883</v>
      </c>
      <c r="BO3188">
        <v>994.45889999999997</v>
      </c>
      <c r="BP3188">
        <v>-1177.8599999999999</v>
      </c>
      <c r="BQ3188">
        <v>-1875.7159999999999</v>
      </c>
      <c r="BR3188">
        <v>-3079.9029999999998</v>
      </c>
      <c r="BS3188">
        <v>-2254.1179999999999</v>
      </c>
      <c r="BT3188">
        <v>-785.40309999999999</v>
      </c>
      <c r="BU3188">
        <v>2522.373</v>
      </c>
      <c r="BV3188">
        <v>7036.5159999999996</v>
      </c>
      <c r="BW3188">
        <v>4884.5219999999999</v>
      </c>
      <c r="BX3188">
        <v>3634.8420000000001</v>
      </c>
      <c r="BY3188">
        <v>4264.8469999999998</v>
      </c>
      <c r="BZ3188">
        <v>3236.7020000000002</v>
      </c>
      <c r="CA3188">
        <v>803.79719999999998</v>
      </c>
      <c r="CB3188">
        <v>567.12180000000001</v>
      </c>
      <c r="CC3188">
        <v>-2627.5709999999999</v>
      </c>
      <c r="CD3188">
        <v>-2137.433</v>
      </c>
      <c r="CE3188">
        <v>-873.79039999999998</v>
      </c>
      <c r="CF3188" s="20">
        <v>447185.4</v>
      </c>
      <c r="CG3188" s="20">
        <v>503979.8</v>
      </c>
      <c r="CH3188" s="20">
        <v>439225.8</v>
      </c>
      <c r="CI3188" s="20">
        <v>420459.3</v>
      </c>
      <c r="CJ3188" s="20">
        <v>357046.1</v>
      </c>
      <c r="CK3188" s="20">
        <v>295549.2</v>
      </c>
      <c r="CL3188" s="20">
        <v>339931</v>
      </c>
      <c r="CM3188" s="20">
        <v>328725.8</v>
      </c>
      <c r="CN3188" s="20">
        <v>223532.6</v>
      </c>
      <c r="CO3188" s="20">
        <v>183191.7</v>
      </c>
      <c r="CP3188" s="20">
        <v>117657.2</v>
      </c>
      <c r="CQ3188" s="20">
        <v>51381.23</v>
      </c>
      <c r="CR3188" s="20">
        <v>95740.52</v>
      </c>
      <c r="CS3188" s="20">
        <v>188357.1</v>
      </c>
      <c r="CT3188" s="20">
        <v>499332</v>
      </c>
      <c r="CU3188" s="20">
        <v>844947.6</v>
      </c>
      <c r="CV3188" s="20">
        <v>916182.3</v>
      </c>
      <c r="CW3188" s="20">
        <v>1336342</v>
      </c>
      <c r="CX3188" s="20">
        <v>1103330</v>
      </c>
      <c r="CY3188" s="20">
        <v>981146.1</v>
      </c>
      <c r="CZ3188" s="20">
        <v>998708.4</v>
      </c>
      <c r="DA3188" s="20">
        <v>711660.6</v>
      </c>
      <c r="DB3188" s="20">
        <v>685882.8</v>
      </c>
      <c r="DC3188" s="20">
        <v>660709.30000000005</v>
      </c>
      <c r="DD3188">
        <v>0</v>
      </c>
      <c r="DE3188">
        <v>0</v>
      </c>
      <c r="DF3188">
        <v>0</v>
      </c>
    </row>
    <row r="3189" spans="1:110" x14ac:dyDescent="0.25">
      <c r="A3189" s="16" t="str">
        <f t="shared" si="49"/>
        <v>Program Specific_CPP_200 kW and above_All_SDGE_1-in-10_MONTHLY SYSTEM PEAK DAY_2024_9</v>
      </c>
      <c r="B3189" t="s">
        <v>196</v>
      </c>
      <c r="C3189" t="s">
        <v>121</v>
      </c>
      <c r="D3189" t="s">
        <v>122</v>
      </c>
      <c r="E3189" t="s">
        <v>7</v>
      </c>
      <c r="F3189" t="s">
        <v>125</v>
      </c>
      <c r="G3189" t="s">
        <v>85</v>
      </c>
      <c r="H3189" t="s">
        <v>20</v>
      </c>
      <c r="I3189">
        <v>2024</v>
      </c>
      <c r="J3189">
        <v>9</v>
      </c>
      <c r="K3189">
        <v>396</v>
      </c>
      <c r="L3189">
        <v>69180.160000000003</v>
      </c>
      <c r="M3189">
        <v>67475.95</v>
      </c>
      <c r="N3189">
        <v>66475.37</v>
      </c>
      <c r="O3189">
        <v>66269.19</v>
      </c>
      <c r="P3189">
        <v>67726.5</v>
      </c>
      <c r="Q3189">
        <v>72073.490000000005</v>
      </c>
      <c r="R3189">
        <v>78910.820000000007</v>
      </c>
      <c r="S3189">
        <v>82862.75</v>
      </c>
      <c r="T3189">
        <v>85238.39</v>
      </c>
      <c r="U3189">
        <v>87946.62</v>
      </c>
      <c r="V3189">
        <v>91176.57</v>
      </c>
      <c r="W3189">
        <v>93599.66</v>
      </c>
      <c r="X3189">
        <v>95019.68</v>
      </c>
      <c r="Y3189">
        <v>95759.97</v>
      </c>
      <c r="Z3189">
        <v>94966.42</v>
      </c>
      <c r="AA3189">
        <v>93033.87</v>
      </c>
      <c r="AB3189">
        <v>89807.24</v>
      </c>
      <c r="AC3189">
        <v>86588.72</v>
      </c>
      <c r="AD3189">
        <v>82644.69</v>
      </c>
      <c r="AE3189">
        <v>79408.009999999995</v>
      </c>
      <c r="AF3189">
        <v>76069.66</v>
      </c>
      <c r="AG3189">
        <v>75760.02</v>
      </c>
      <c r="AH3189">
        <v>74030.460000000006</v>
      </c>
      <c r="AI3189">
        <v>71559.22</v>
      </c>
      <c r="AJ3189">
        <v>75.533060000000006</v>
      </c>
      <c r="AK3189">
        <v>74.7971</v>
      </c>
      <c r="AL3189">
        <v>73.687939999999998</v>
      </c>
      <c r="AM3189">
        <v>74.229479999999995</v>
      </c>
      <c r="AN3189">
        <v>73.784419999999997</v>
      </c>
      <c r="AO3189">
        <v>72.813940000000002</v>
      </c>
      <c r="AP3189">
        <v>73.636650000000003</v>
      </c>
      <c r="AQ3189">
        <v>75.21123</v>
      </c>
      <c r="AR3189">
        <v>83.132350000000002</v>
      </c>
      <c r="AS3189">
        <v>89.165880000000001</v>
      </c>
      <c r="AT3189">
        <v>93.550219999999996</v>
      </c>
      <c r="AU3189">
        <v>97.080789999999993</v>
      </c>
      <c r="AV3189">
        <v>96.77355</v>
      </c>
      <c r="AW3189">
        <v>96.983180000000004</v>
      </c>
      <c r="AX3189">
        <v>95.266739999999999</v>
      </c>
      <c r="AY3189">
        <v>95.115790000000004</v>
      </c>
      <c r="AZ3189">
        <v>94.133390000000006</v>
      </c>
      <c r="BA3189">
        <v>93.158690000000007</v>
      </c>
      <c r="BB3189">
        <v>90.453540000000004</v>
      </c>
      <c r="BC3189">
        <v>88.165679999999995</v>
      </c>
      <c r="BD3189">
        <v>86.4315</v>
      </c>
      <c r="BE3189">
        <v>84.149540000000002</v>
      </c>
      <c r="BF3189">
        <v>80.361630000000005</v>
      </c>
      <c r="BG3189">
        <v>78.194680000000005</v>
      </c>
      <c r="BH3189">
        <v>-34.95984</v>
      </c>
      <c r="BI3189">
        <v>-6.7964180000000001</v>
      </c>
      <c r="BJ3189">
        <v>393.70699999999999</v>
      </c>
      <c r="BK3189">
        <v>452.12610000000001</v>
      </c>
      <c r="BL3189">
        <v>390.89780000000002</v>
      </c>
      <c r="BM3189">
        <v>568.71159999999998</v>
      </c>
      <c r="BN3189">
        <v>365.7011</v>
      </c>
      <c r="BO3189">
        <v>342.66820000000001</v>
      </c>
      <c r="BP3189">
        <v>-406.20190000000002</v>
      </c>
      <c r="BQ3189">
        <v>-649.90970000000004</v>
      </c>
      <c r="BR3189">
        <v>-1074.0329999999999</v>
      </c>
      <c r="BS3189">
        <v>-792.23320000000001</v>
      </c>
      <c r="BT3189">
        <v>-276.60610000000003</v>
      </c>
      <c r="BU3189">
        <v>890.37519999999995</v>
      </c>
      <c r="BV3189">
        <v>2477.7829999999999</v>
      </c>
      <c r="BW3189">
        <v>1725.2619999999999</v>
      </c>
      <c r="BX3189">
        <v>1275.7249999999999</v>
      </c>
      <c r="BY3189">
        <v>1486.595</v>
      </c>
      <c r="BZ3189">
        <v>1131.6990000000001</v>
      </c>
      <c r="CA3189">
        <v>278.76639999999998</v>
      </c>
      <c r="CB3189">
        <v>195.0941</v>
      </c>
      <c r="CC3189">
        <v>-899.46079999999995</v>
      </c>
      <c r="CD3189">
        <v>-733.87990000000002</v>
      </c>
      <c r="CE3189">
        <v>-302.35570000000001</v>
      </c>
      <c r="CF3189" s="20">
        <v>53254.84</v>
      </c>
      <c r="CG3189" s="20">
        <v>60427.82</v>
      </c>
      <c r="CH3189" s="20">
        <v>52857.71</v>
      </c>
      <c r="CI3189" s="20">
        <v>50359.98</v>
      </c>
      <c r="CJ3189" s="20">
        <v>42490.45</v>
      </c>
      <c r="CK3189" s="20">
        <v>34670.33</v>
      </c>
      <c r="CL3189" s="20">
        <v>40015.129999999997</v>
      </c>
      <c r="CM3189" s="20">
        <v>39030.839999999997</v>
      </c>
      <c r="CN3189" s="20">
        <v>26585.05</v>
      </c>
      <c r="CO3189" s="20">
        <v>21992.65</v>
      </c>
      <c r="CP3189" s="20">
        <v>14308.03</v>
      </c>
      <c r="CQ3189" s="20">
        <v>6346.8329999999996</v>
      </c>
      <c r="CR3189" s="20">
        <v>11875.02</v>
      </c>
      <c r="CS3189" s="20">
        <v>23469.81</v>
      </c>
      <c r="CT3189" s="20">
        <v>61915.67</v>
      </c>
      <c r="CU3189" s="20">
        <v>105413.4</v>
      </c>
      <c r="CV3189" s="20">
        <v>112856.1</v>
      </c>
      <c r="CW3189" s="20">
        <v>162366.5</v>
      </c>
      <c r="CX3189" s="20">
        <v>134884.29999999999</v>
      </c>
      <c r="CY3189" s="20">
        <v>118010.7</v>
      </c>
      <c r="CZ3189" s="20">
        <v>118188.3</v>
      </c>
      <c r="DA3189" s="20">
        <v>83392.77</v>
      </c>
      <c r="DB3189" s="20">
        <v>80856.479999999996</v>
      </c>
      <c r="DC3189" s="20">
        <v>79110.13</v>
      </c>
      <c r="DD3189">
        <v>0</v>
      </c>
      <c r="DE3189">
        <v>0</v>
      </c>
      <c r="DF3189">
        <v>0</v>
      </c>
    </row>
    <row r="3190" spans="1:110" x14ac:dyDescent="0.25">
      <c r="A3190" s="16" t="str">
        <f t="shared" si="49"/>
        <v>Portfolio Adjusted_CPP_200 kW and above_All_SDGE_1-in-10_MONTHLY SYSTEM PEAK DAY_2025_1</v>
      </c>
      <c r="B3190" t="s">
        <v>195</v>
      </c>
      <c r="C3190" t="s">
        <v>121</v>
      </c>
      <c r="D3190" t="s">
        <v>122</v>
      </c>
      <c r="E3190" t="s">
        <v>7</v>
      </c>
      <c r="F3190" t="s">
        <v>125</v>
      </c>
      <c r="G3190" t="s">
        <v>85</v>
      </c>
      <c r="H3190" t="s">
        <v>20</v>
      </c>
      <c r="I3190">
        <v>2025</v>
      </c>
      <c r="J3190">
        <v>1</v>
      </c>
      <c r="K3190">
        <v>371</v>
      </c>
      <c r="L3190">
        <v>47989.03</v>
      </c>
      <c r="M3190">
        <v>46951.91</v>
      </c>
      <c r="N3190">
        <v>46590.77</v>
      </c>
      <c r="O3190">
        <v>46673.05</v>
      </c>
      <c r="P3190">
        <v>48652.25</v>
      </c>
      <c r="Q3190">
        <v>53321.31</v>
      </c>
      <c r="R3190">
        <v>60287.64</v>
      </c>
      <c r="S3190">
        <v>64367.25</v>
      </c>
      <c r="T3190">
        <v>65187.48</v>
      </c>
      <c r="U3190">
        <v>65375.38</v>
      </c>
      <c r="V3190">
        <v>66323.58</v>
      </c>
      <c r="W3190">
        <v>66394.960000000006</v>
      </c>
      <c r="X3190">
        <v>66416.59</v>
      </c>
      <c r="Y3190">
        <v>66064.350000000006</v>
      </c>
      <c r="Z3190">
        <v>65518.15</v>
      </c>
      <c r="AA3190">
        <v>64150.07</v>
      </c>
      <c r="AB3190">
        <v>63304.44</v>
      </c>
      <c r="AC3190">
        <v>62469.14</v>
      </c>
      <c r="AD3190">
        <v>58935.59</v>
      </c>
      <c r="AE3190">
        <v>56474.82</v>
      </c>
      <c r="AF3190">
        <v>54665.11</v>
      </c>
      <c r="AG3190">
        <v>54371.7</v>
      </c>
      <c r="AH3190">
        <v>52473.29</v>
      </c>
      <c r="AI3190">
        <v>50064.14</v>
      </c>
      <c r="AJ3190">
        <v>45.502299999999998</v>
      </c>
      <c r="AK3190">
        <v>44.604500000000002</v>
      </c>
      <c r="AL3190">
        <v>44.708970000000001</v>
      </c>
      <c r="AM3190">
        <v>44.037460000000003</v>
      </c>
      <c r="AN3190">
        <v>43.656320000000001</v>
      </c>
      <c r="AO3190">
        <v>42.894730000000003</v>
      </c>
      <c r="AP3190">
        <v>42.630560000000003</v>
      </c>
      <c r="AQ3190">
        <v>42.620199999999997</v>
      </c>
      <c r="AR3190">
        <v>46.051049999999996</v>
      </c>
      <c r="AS3190">
        <v>50.389130000000002</v>
      </c>
      <c r="AT3190">
        <v>53.058590000000002</v>
      </c>
      <c r="AU3190">
        <v>55.296410000000002</v>
      </c>
      <c r="AV3190">
        <v>56.080730000000003</v>
      </c>
      <c r="AW3190">
        <v>56.309669999999997</v>
      </c>
      <c r="AX3190">
        <v>56.189320000000002</v>
      </c>
      <c r="AY3190">
        <v>56.000230000000002</v>
      </c>
      <c r="AZ3190">
        <v>55.119900000000001</v>
      </c>
      <c r="BA3190">
        <v>53.0379</v>
      </c>
      <c r="BB3190">
        <v>51.416029999999999</v>
      </c>
      <c r="BC3190">
        <v>49.710160000000002</v>
      </c>
      <c r="BD3190">
        <v>48.14631</v>
      </c>
      <c r="BE3190">
        <v>47.397930000000002</v>
      </c>
      <c r="BF3190">
        <v>46.604399999999998</v>
      </c>
      <c r="BG3190">
        <v>45.708260000000003</v>
      </c>
      <c r="BH3190">
        <v>-24.251010000000001</v>
      </c>
      <c r="BI3190">
        <v>-4.7291639999999999</v>
      </c>
      <c r="BJ3190">
        <v>275.93849999999998</v>
      </c>
      <c r="BK3190">
        <v>318.43009999999998</v>
      </c>
      <c r="BL3190">
        <v>280.80669999999998</v>
      </c>
      <c r="BM3190">
        <v>420.74340000000001</v>
      </c>
      <c r="BN3190">
        <v>279.39460000000003</v>
      </c>
      <c r="BO3190">
        <v>266.1825</v>
      </c>
      <c r="BP3190">
        <v>-310.6497</v>
      </c>
      <c r="BQ3190">
        <v>-483.1123</v>
      </c>
      <c r="BR3190">
        <v>-781.27189999999996</v>
      </c>
      <c r="BS3190">
        <v>-561.971</v>
      </c>
      <c r="BT3190">
        <v>-193.34139999999999</v>
      </c>
      <c r="BU3190">
        <v>614.26559999999995</v>
      </c>
      <c r="BV3190">
        <v>1709.444</v>
      </c>
      <c r="BW3190">
        <v>1189.6279999999999</v>
      </c>
      <c r="BX3190">
        <v>899.24900000000002</v>
      </c>
      <c r="BY3190">
        <v>1072.499</v>
      </c>
      <c r="BZ3190">
        <v>807.03719999999998</v>
      </c>
      <c r="CA3190">
        <v>198.25810000000001</v>
      </c>
      <c r="CB3190">
        <v>140.19839999999999</v>
      </c>
      <c r="CC3190">
        <v>-645.52790000000005</v>
      </c>
      <c r="CD3190">
        <v>-520.17899999999997</v>
      </c>
      <c r="CE3190">
        <v>-211.53360000000001</v>
      </c>
      <c r="CF3190" s="20">
        <v>25625.95</v>
      </c>
      <c r="CG3190" s="20">
        <v>29258.06</v>
      </c>
      <c r="CH3190" s="20">
        <v>25964.9</v>
      </c>
      <c r="CI3190" s="20">
        <v>24980.12</v>
      </c>
      <c r="CJ3190" s="20">
        <v>21927.03</v>
      </c>
      <c r="CK3190" s="20">
        <v>18976.16</v>
      </c>
      <c r="CL3190" s="20">
        <v>23356.49</v>
      </c>
      <c r="CM3190" s="20">
        <v>23551.53</v>
      </c>
      <c r="CN3190" s="20">
        <v>15548.75</v>
      </c>
      <c r="CO3190" s="20">
        <v>12152.56</v>
      </c>
      <c r="CP3190" s="20">
        <v>7570.9279999999999</v>
      </c>
      <c r="CQ3190" s="20">
        <v>3193.587</v>
      </c>
      <c r="CR3190" s="20">
        <v>5801.7650000000003</v>
      </c>
      <c r="CS3190" s="20">
        <v>11170.59</v>
      </c>
      <c r="CT3190" s="20">
        <v>29470.240000000002</v>
      </c>
      <c r="CU3190" s="20">
        <v>50119.66</v>
      </c>
      <c r="CV3190" s="20">
        <v>56075.18</v>
      </c>
      <c r="CW3190" s="20">
        <v>84509.35</v>
      </c>
      <c r="CX3190" s="20">
        <v>68594.12</v>
      </c>
      <c r="CY3190" s="20">
        <v>59690.13</v>
      </c>
      <c r="CZ3190" s="20">
        <v>61034.03</v>
      </c>
      <c r="DA3190" s="20">
        <v>42953.05</v>
      </c>
      <c r="DB3190" s="20">
        <v>40622.86</v>
      </c>
      <c r="DC3190" s="20">
        <v>38721.699999999997</v>
      </c>
      <c r="DD3190">
        <v>0</v>
      </c>
      <c r="DE3190">
        <v>0</v>
      </c>
      <c r="DF3190">
        <v>0</v>
      </c>
    </row>
    <row r="3191" spans="1:110" x14ac:dyDescent="0.25">
      <c r="A3191" s="16" t="str">
        <f t="shared" si="49"/>
        <v>Portfolio Adjusted_CPP_200 kW and above_All_SDGE_1-in-10_MONTHLY SYSTEM PEAK DAY_2024_4</v>
      </c>
      <c r="B3191" t="s">
        <v>195</v>
      </c>
      <c r="C3191" t="s">
        <v>121</v>
      </c>
      <c r="D3191" t="s">
        <v>122</v>
      </c>
      <c r="E3191" t="s">
        <v>7</v>
      </c>
      <c r="F3191" t="s">
        <v>125</v>
      </c>
      <c r="G3191" t="s">
        <v>85</v>
      </c>
      <c r="H3191" t="s">
        <v>20</v>
      </c>
      <c r="I3191">
        <v>2024</v>
      </c>
      <c r="J3191">
        <v>4</v>
      </c>
      <c r="K3191">
        <v>391</v>
      </c>
      <c r="L3191">
        <v>58530.53</v>
      </c>
      <c r="M3191">
        <v>57004.14</v>
      </c>
      <c r="N3191">
        <v>56073.59</v>
      </c>
      <c r="O3191">
        <v>56036.61</v>
      </c>
      <c r="P3191">
        <v>57509.08</v>
      </c>
      <c r="Q3191">
        <v>61094.44</v>
      </c>
      <c r="R3191">
        <v>64976.28</v>
      </c>
      <c r="S3191">
        <v>65790.77</v>
      </c>
      <c r="T3191">
        <v>65477.57</v>
      </c>
      <c r="U3191">
        <v>66995.23</v>
      </c>
      <c r="V3191">
        <v>68735.27</v>
      </c>
      <c r="W3191">
        <v>69077.45</v>
      </c>
      <c r="X3191">
        <v>69410.06</v>
      </c>
      <c r="Y3191">
        <v>70475.23</v>
      </c>
      <c r="Z3191">
        <v>70388.91</v>
      </c>
      <c r="AA3191">
        <v>70130</v>
      </c>
      <c r="AB3191">
        <v>68238.45</v>
      </c>
      <c r="AC3191">
        <v>67379.3</v>
      </c>
      <c r="AD3191">
        <v>65035.39</v>
      </c>
      <c r="AE3191">
        <v>63901.98</v>
      </c>
      <c r="AF3191">
        <v>62161.45</v>
      </c>
      <c r="AG3191">
        <v>62165.3</v>
      </c>
      <c r="AH3191">
        <v>61035.23</v>
      </c>
      <c r="AI3191">
        <v>59758.559999999998</v>
      </c>
      <c r="AJ3191">
        <v>66.621139999999997</v>
      </c>
      <c r="AK3191">
        <v>64.918970000000002</v>
      </c>
      <c r="AL3191">
        <v>64.219340000000003</v>
      </c>
      <c r="AM3191">
        <v>65.178380000000004</v>
      </c>
      <c r="AN3191">
        <v>65.12406</v>
      </c>
      <c r="AO3191">
        <v>65.247690000000006</v>
      </c>
      <c r="AP3191">
        <v>64.648399999999995</v>
      </c>
      <c r="AQ3191">
        <v>67.502250000000004</v>
      </c>
      <c r="AR3191">
        <v>74.47296</v>
      </c>
      <c r="AS3191">
        <v>81.259910000000005</v>
      </c>
      <c r="AT3191">
        <v>85.907200000000003</v>
      </c>
      <c r="AU3191">
        <v>89.314109999999999</v>
      </c>
      <c r="AV3191">
        <v>90.362539999999996</v>
      </c>
      <c r="AW3191">
        <v>90.970879999999994</v>
      </c>
      <c r="AX3191">
        <v>90.823229999999995</v>
      </c>
      <c r="AY3191">
        <v>91.219319999999996</v>
      </c>
      <c r="AZ3191">
        <v>90.948560000000001</v>
      </c>
      <c r="BA3191">
        <v>89.430989999999994</v>
      </c>
      <c r="BB3191">
        <v>85.801199999999994</v>
      </c>
      <c r="BC3191">
        <v>80.648229999999998</v>
      </c>
      <c r="BD3191">
        <v>75.940600000000003</v>
      </c>
      <c r="BE3191">
        <v>72.149990000000003</v>
      </c>
      <c r="BF3191">
        <v>70.210719999999995</v>
      </c>
      <c r="BG3191">
        <v>67.658990000000003</v>
      </c>
      <c r="BH3191">
        <v>-29.578099999999999</v>
      </c>
      <c r="BI3191">
        <v>-5.7416600000000004</v>
      </c>
      <c r="BJ3191">
        <v>332.10140000000001</v>
      </c>
      <c r="BK3191">
        <v>382.31360000000001</v>
      </c>
      <c r="BL3191">
        <v>331.92579999999998</v>
      </c>
      <c r="BM3191">
        <v>482.07900000000001</v>
      </c>
      <c r="BN3191">
        <v>301.12349999999998</v>
      </c>
      <c r="BO3191">
        <v>272.06920000000002</v>
      </c>
      <c r="BP3191">
        <v>-312.03199999999998</v>
      </c>
      <c r="BQ3191">
        <v>-495.08269999999999</v>
      </c>
      <c r="BR3191">
        <v>-809.68100000000004</v>
      </c>
      <c r="BS3191">
        <v>-584.67579999999998</v>
      </c>
      <c r="BT3191">
        <v>-202.05549999999999</v>
      </c>
      <c r="BU3191">
        <v>655.27800000000002</v>
      </c>
      <c r="BV3191">
        <v>1836.527</v>
      </c>
      <c r="BW3191">
        <v>1300.5229999999999</v>
      </c>
      <c r="BX3191">
        <v>969.3374</v>
      </c>
      <c r="BY3191">
        <v>1156.799</v>
      </c>
      <c r="BZ3191">
        <v>890.56510000000003</v>
      </c>
      <c r="CA3191">
        <v>224.33160000000001</v>
      </c>
      <c r="CB3191">
        <v>159.42410000000001</v>
      </c>
      <c r="CC3191">
        <v>-738.0575</v>
      </c>
      <c r="CD3191">
        <v>-605.05539999999996</v>
      </c>
      <c r="CE3191">
        <v>-252.4949</v>
      </c>
      <c r="CF3191" s="20">
        <v>38120.699999999997</v>
      </c>
      <c r="CG3191" s="20">
        <v>43127.24</v>
      </c>
      <c r="CH3191" s="20">
        <v>37610.019999999997</v>
      </c>
      <c r="CI3191" s="20">
        <v>36008.58</v>
      </c>
      <c r="CJ3191" s="20">
        <v>30637.040000000001</v>
      </c>
      <c r="CK3191" s="20">
        <v>24912.09</v>
      </c>
      <c r="CL3191" s="20">
        <v>27130.69</v>
      </c>
      <c r="CM3191" s="20">
        <v>24604.76</v>
      </c>
      <c r="CN3191" s="20">
        <v>15687.44</v>
      </c>
      <c r="CO3191" s="20">
        <v>12762.24</v>
      </c>
      <c r="CP3191" s="20">
        <v>8131.5349999999999</v>
      </c>
      <c r="CQ3191" s="20">
        <v>3456.855</v>
      </c>
      <c r="CR3191" s="20">
        <v>6336.5360000000001</v>
      </c>
      <c r="CS3191" s="20">
        <v>12712.02</v>
      </c>
      <c r="CT3191" s="20">
        <v>34014.870000000003</v>
      </c>
      <c r="CU3191" s="20">
        <v>59899.26</v>
      </c>
      <c r="CV3191" s="20">
        <v>65156.93</v>
      </c>
      <c r="CW3191" s="20">
        <v>98316.56</v>
      </c>
      <c r="CX3191" s="20">
        <v>83527.81</v>
      </c>
      <c r="CY3191" s="20">
        <v>76422.539999999994</v>
      </c>
      <c r="CZ3191" s="20">
        <v>78921.240000000005</v>
      </c>
      <c r="DA3191" s="20">
        <v>56149.3</v>
      </c>
      <c r="DB3191" s="20">
        <v>54961.07</v>
      </c>
      <c r="DC3191" s="20">
        <v>55169.77</v>
      </c>
      <c r="DD3191">
        <v>0</v>
      </c>
      <c r="DE3191">
        <v>0</v>
      </c>
      <c r="DF3191">
        <v>0</v>
      </c>
    </row>
    <row r="3192" spans="1:110" x14ac:dyDescent="0.25">
      <c r="A3192" s="16" t="str">
        <f t="shared" si="49"/>
        <v>Portfolio Adjusted_CPP_200 kW and above_All_SDGE_1-in-10_MONTHLY SYSTEM PEAK DAY_2029_3</v>
      </c>
      <c r="B3192" t="s">
        <v>195</v>
      </c>
      <c r="C3192" t="s">
        <v>121</v>
      </c>
      <c r="D3192" t="s">
        <v>122</v>
      </c>
      <c r="E3192" t="s">
        <v>7</v>
      </c>
      <c r="F3192" t="s">
        <v>125</v>
      </c>
      <c r="G3192" t="s">
        <v>85</v>
      </c>
      <c r="H3192" t="s">
        <v>20</v>
      </c>
      <c r="I3192">
        <v>2029</v>
      </c>
      <c r="J3192">
        <v>3</v>
      </c>
      <c r="K3192">
        <v>304</v>
      </c>
      <c r="L3192">
        <v>45815.69</v>
      </c>
      <c r="M3192">
        <v>44695.82</v>
      </c>
      <c r="N3192">
        <v>44208.82</v>
      </c>
      <c r="O3192">
        <v>44231.31</v>
      </c>
      <c r="P3192">
        <v>45560.04</v>
      </c>
      <c r="Q3192">
        <v>48771.8</v>
      </c>
      <c r="R3192">
        <v>53476</v>
      </c>
      <c r="S3192">
        <v>55958.93</v>
      </c>
      <c r="T3192">
        <v>56697.75</v>
      </c>
      <c r="U3192">
        <v>57006.32</v>
      </c>
      <c r="V3192">
        <v>57825.599999999999</v>
      </c>
      <c r="W3192">
        <v>58130.19</v>
      </c>
      <c r="X3192">
        <v>58332.26</v>
      </c>
      <c r="Y3192">
        <v>58015.68</v>
      </c>
      <c r="Z3192">
        <v>57130.04</v>
      </c>
      <c r="AA3192">
        <v>56058.39</v>
      </c>
      <c r="AB3192">
        <v>54620.54</v>
      </c>
      <c r="AC3192">
        <v>53910.14</v>
      </c>
      <c r="AD3192">
        <v>52870.18</v>
      </c>
      <c r="AE3192">
        <v>51897.19</v>
      </c>
      <c r="AF3192">
        <v>50355.09</v>
      </c>
      <c r="AG3192">
        <v>49870.17</v>
      </c>
      <c r="AH3192">
        <v>48630</v>
      </c>
      <c r="AI3192">
        <v>47131.99</v>
      </c>
      <c r="AJ3192">
        <v>53.895189999999999</v>
      </c>
      <c r="AK3192">
        <v>54.017150000000001</v>
      </c>
      <c r="AL3192">
        <v>52.624209999999998</v>
      </c>
      <c r="AM3192">
        <v>51.521729999999998</v>
      </c>
      <c r="AN3192">
        <v>51.059150000000002</v>
      </c>
      <c r="AO3192">
        <v>50.778619999999997</v>
      </c>
      <c r="AP3192">
        <v>50.731310000000001</v>
      </c>
      <c r="AQ3192">
        <v>50.948270000000001</v>
      </c>
      <c r="AR3192">
        <v>53.741</v>
      </c>
      <c r="AS3192">
        <v>57.61083</v>
      </c>
      <c r="AT3192">
        <v>60.568620000000003</v>
      </c>
      <c r="AU3192">
        <v>63.395130000000002</v>
      </c>
      <c r="AV3192">
        <v>65.510530000000003</v>
      </c>
      <c r="AW3192">
        <v>66.560689999999994</v>
      </c>
      <c r="AX3192">
        <v>66.680520000000001</v>
      </c>
      <c r="AY3192">
        <v>66.579629999999995</v>
      </c>
      <c r="AZ3192">
        <v>65.746139999999997</v>
      </c>
      <c r="BA3192">
        <v>63.843409999999999</v>
      </c>
      <c r="BB3192">
        <v>61.928660000000001</v>
      </c>
      <c r="BC3192">
        <v>59.409570000000002</v>
      </c>
      <c r="BD3192">
        <v>57.193040000000003</v>
      </c>
      <c r="BE3192">
        <v>55.260060000000003</v>
      </c>
      <c r="BF3192">
        <v>52.968829999999997</v>
      </c>
      <c r="BG3192">
        <v>51.500689999999999</v>
      </c>
      <c r="BH3192">
        <v>-23.152719999999999</v>
      </c>
      <c r="BI3192">
        <v>-4.5019220000000004</v>
      </c>
      <c r="BJ3192">
        <v>261.83120000000002</v>
      </c>
      <c r="BK3192">
        <v>301.77109999999999</v>
      </c>
      <c r="BL3192">
        <v>262.95940000000002</v>
      </c>
      <c r="BM3192">
        <v>384.84449999999998</v>
      </c>
      <c r="BN3192">
        <v>247.827</v>
      </c>
      <c r="BO3192">
        <v>231.411</v>
      </c>
      <c r="BP3192">
        <v>-270.19200000000001</v>
      </c>
      <c r="BQ3192">
        <v>-421.26639999999998</v>
      </c>
      <c r="BR3192">
        <v>-681.16830000000004</v>
      </c>
      <c r="BS3192">
        <v>-492.01749999999998</v>
      </c>
      <c r="BT3192">
        <v>-169.80760000000001</v>
      </c>
      <c r="BU3192">
        <v>539.42920000000004</v>
      </c>
      <c r="BV3192">
        <v>1490.588</v>
      </c>
      <c r="BW3192">
        <v>1039.5719999999999</v>
      </c>
      <c r="BX3192">
        <v>775.89290000000005</v>
      </c>
      <c r="BY3192">
        <v>925.55449999999996</v>
      </c>
      <c r="BZ3192">
        <v>723.98019999999997</v>
      </c>
      <c r="CA3192">
        <v>182.18809999999999</v>
      </c>
      <c r="CB3192">
        <v>129.1446</v>
      </c>
      <c r="CC3192">
        <v>-592.08360000000005</v>
      </c>
      <c r="CD3192">
        <v>-482.0797</v>
      </c>
      <c r="CE3192">
        <v>-199.14449999999999</v>
      </c>
      <c r="CF3192" s="20">
        <v>23357.39</v>
      </c>
      <c r="CG3192" s="20">
        <v>26513.85</v>
      </c>
      <c r="CH3192" s="20">
        <v>23377.86</v>
      </c>
      <c r="CI3192" s="20">
        <v>22434.78</v>
      </c>
      <c r="CJ3192" s="20">
        <v>19228.349999999999</v>
      </c>
      <c r="CK3192" s="20">
        <v>15876.12</v>
      </c>
      <c r="CL3192" s="20">
        <v>18376.759999999998</v>
      </c>
      <c r="CM3192" s="20">
        <v>17800.330000000002</v>
      </c>
      <c r="CN3192" s="20">
        <v>11762.47</v>
      </c>
      <c r="CO3192" s="20">
        <v>9240.2839999999997</v>
      </c>
      <c r="CP3192" s="20">
        <v>5755.1080000000002</v>
      </c>
      <c r="CQ3192" s="20">
        <v>2448.0039999999999</v>
      </c>
      <c r="CR3192" s="20">
        <v>4475.326</v>
      </c>
      <c r="CS3192" s="20">
        <v>8614.5470000000005</v>
      </c>
      <c r="CT3192" s="20">
        <v>22407.29</v>
      </c>
      <c r="CU3192" s="20">
        <v>38273.22</v>
      </c>
      <c r="CV3192" s="20">
        <v>41745.949999999997</v>
      </c>
      <c r="CW3192" s="20">
        <v>62938.26</v>
      </c>
      <c r="CX3192" s="20">
        <v>55201.8</v>
      </c>
      <c r="CY3192" s="20">
        <v>50405.8</v>
      </c>
      <c r="CZ3192" s="20">
        <v>51789.09</v>
      </c>
      <c r="DA3192" s="20">
        <v>36135.160000000003</v>
      </c>
      <c r="DB3192" s="20">
        <v>34890.120000000003</v>
      </c>
      <c r="DC3192" s="20">
        <v>34318.83</v>
      </c>
      <c r="DD3192">
        <v>0</v>
      </c>
      <c r="DE3192">
        <v>0</v>
      </c>
      <c r="DF3192">
        <v>0</v>
      </c>
    </row>
    <row r="3193" spans="1:110" x14ac:dyDescent="0.25">
      <c r="A3193" s="16" t="str">
        <f t="shared" si="49"/>
        <v>Portfolio Adjusted_CPP_200 kW and above_All_SDGE_1-in-10_MONTHLY SYSTEM PEAK DAY_2029_10</v>
      </c>
      <c r="B3193" t="s">
        <v>195</v>
      </c>
      <c r="C3193" t="s">
        <v>121</v>
      </c>
      <c r="D3193" t="s">
        <v>122</v>
      </c>
      <c r="E3193" t="s">
        <v>7</v>
      </c>
      <c r="F3193" t="s">
        <v>125</v>
      </c>
      <c r="G3193" t="s">
        <v>85</v>
      </c>
      <c r="H3193" t="s">
        <v>20</v>
      </c>
      <c r="I3193">
        <v>2029</v>
      </c>
      <c r="J3193">
        <v>10</v>
      </c>
      <c r="K3193">
        <v>304</v>
      </c>
      <c r="L3193">
        <v>51728.21</v>
      </c>
      <c r="M3193">
        <v>50548.68</v>
      </c>
      <c r="N3193">
        <v>49867.79</v>
      </c>
      <c r="O3193">
        <v>49786.78</v>
      </c>
      <c r="P3193">
        <v>51253.4</v>
      </c>
      <c r="Q3193">
        <v>54454.6</v>
      </c>
      <c r="R3193">
        <v>59209.45</v>
      </c>
      <c r="S3193">
        <v>61884.55</v>
      </c>
      <c r="T3193">
        <v>63393.89</v>
      </c>
      <c r="U3193">
        <v>65035.47</v>
      </c>
      <c r="V3193">
        <v>66880</v>
      </c>
      <c r="W3193">
        <v>68513.320000000007</v>
      </c>
      <c r="X3193">
        <v>69600.899999999994</v>
      </c>
      <c r="Y3193">
        <v>69934.23</v>
      </c>
      <c r="Z3193">
        <v>69496.2</v>
      </c>
      <c r="AA3193">
        <v>68410.350000000006</v>
      </c>
      <c r="AB3193">
        <v>66337.83</v>
      </c>
      <c r="AC3193">
        <v>64524.97</v>
      </c>
      <c r="AD3193">
        <v>61599.01</v>
      </c>
      <c r="AE3193">
        <v>59036</v>
      </c>
      <c r="AF3193">
        <v>56742.21</v>
      </c>
      <c r="AG3193">
        <v>56359.23</v>
      </c>
      <c r="AH3193">
        <v>55026.31</v>
      </c>
      <c r="AI3193">
        <v>53089.07</v>
      </c>
      <c r="AJ3193">
        <v>71.361689999999996</v>
      </c>
      <c r="AK3193">
        <v>69.764200000000002</v>
      </c>
      <c r="AL3193">
        <v>69.146770000000004</v>
      </c>
      <c r="AM3193">
        <v>68.329899999999995</v>
      </c>
      <c r="AN3193">
        <v>67.670630000000003</v>
      </c>
      <c r="AO3193">
        <v>66.815259999999995</v>
      </c>
      <c r="AP3193">
        <v>66.915279999999996</v>
      </c>
      <c r="AQ3193">
        <v>66.637100000000004</v>
      </c>
      <c r="AR3193">
        <v>72.950040000000001</v>
      </c>
      <c r="AS3193">
        <v>80.443780000000004</v>
      </c>
      <c r="AT3193">
        <v>86.027869999999993</v>
      </c>
      <c r="AU3193">
        <v>90.494500000000002</v>
      </c>
      <c r="AV3193">
        <v>93.326589999999996</v>
      </c>
      <c r="AW3193">
        <v>93.571209999999994</v>
      </c>
      <c r="AX3193">
        <v>93.908789999999996</v>
      </c>
      <c r="AY3193">
        <v>93.418329999999997</v>
      </c>
      <c r="AZ3193">
        <v>93.044370000000001</v>
      </c>
      <c r="BA3193">
        <v>90.932770000000005</v>
      </c>
      <c r="BB3193">
        <v>88.024540000000002</v>
      </c>
      <c r="BC3193">
        <v>84.416420000000002</v>
      </c>
      <c r="BD3193">
        <v>81.779600000000002</v>
      </c>
      <c r="BE3193">
        <v>78.986509999999996</v>
      </c>
      <c r="BF3193">
        <v>75.878709999999998</v>
      </c>
      <c r="BG3193">
        <v>74.137550000000005</v>
      </c>
      <c r="BH3193">
        <v>-26.14058</v>
      </c>
      <c r="BI3193">
        <v>-5.0914440000000001</v>
      </c>
      <c r="BJ3193">
        <v>295.34699999999998</v>
      </c>
      <c r="BK3193">
        <v>339.6737</v>
      </c>
      <c r="BL3193">
        <v>295.81979999999999</v>
      </c>
      <c r="BM3193">
        <v>429.6859</v>
      </c>
      <c r="BN3193">
        <v>274.39789999999999</v>
      </c>
      <c r="BO3193">
        <v>255.91560000000001</v>
      </c>
      <c r="BP3193">
        <v>-302.10239999999999</v>
      </c>
      <c r="BQ3193">
        <v>-480.60039999999998</v>
      </c>
      <c r="BR3193">
        <v>-787.82640000000004</v>
      </c>
      <c r="BS3193">
        <v>-579.90089999999998</v>
      </c>
      <c r="BT3193">
        <v>-202.61099999999999</v>
      </c>
      <c r="BU3193">
        <v>650.24770000000001</v>
      </c>
      <c r="BV3193">
        <v>1813.2360000000001</v>
      </c>
      <c r="BW3193">
        <v>1268.633</v>
      </c>
      <c r="BX3193">
        <v>942.33879999999999</v>
      </c>
      <c r="BY3193">
        <v>1107.7950000000001</v>
      </c>
      <c r="BZ3193">
        <v>843.50879999999995</v>
      </c>
      <c r="CA3193">
        <v>207.24930000000001</v>
      </c>
      <c r="CB3193">
        <v>145.52549999999999</v>
      </c>
      <c r="CC3193">
        <v>-669.12480000000005</v>
      </c>
      <c r="CD3193">
        <v>-545.48770000000002</v>
      </c>
      <c r="CE3193">
        <v>-224.31460000000001</v>
      </c>
      <c r="CF3193" s="20">
        <v>29774.95</v>
      </c>
      <c r="CG3193" s="20">
        <v>33912.410000000003</v>
      </c>
      <c r="CH3193" s="20">
        <v>29745.9</v>
      </c>
      <c r="CI3193" s="20">
        <v>28424.33</v>
      </c>
      <c r="CJ3193" s="20">
        <v>24334.33</v>
      </c>
      <c r="CK3193" s="20">
        <v>19791.37</v>
      </c>
      <c r="CL3193" s="20">
        <v>22528.54</v>
      </c>
      <c r="CM3193" s="20">
        <v>21769.759999999998</v>
      </c>
      <c r="CN3193" s="20">
        <v>14704.9</v>
      </c>
      <c r="CO3193" s="20">
        <v>12026.52</v>
      </c>
      <c r="CP3193" s="20">
        <v>7698.4930000000004</v>
      </c>
      <c r="CQ3193" s="20">
        <v>3400.6239999999998</v>
      </c>
      <c r="CR3193" s="20">
        <v>6371.4279999999999</v>
      </c>
      <c r="CS3193" s="20">
        <v>12517.6</v>
      </c>
      <c r="CT3193" s="20">
        <v>33157.56</v>
      </c>
      <c r="CU3193" s="20">
        <v>56997.71</v>
      </c>
      <c r="CV3193" s="20">
        <v>61577.9</v>
      </c>
      <c r="CW3193" s="20">
        <v>90163.21</v>
      </c>
      <c r="CX3193" s="20">
        <v>74934.02</v>
      </c>
      <c r="CY3193" s="20">
        <v>65226.89</v>
      </c>
      <c r="CZ3193" s="20">
        <v>65760.36</v>
      </c>
      <c r="DA3193" s="20">
        <v>46150.7</v>
      </c>
      <c r="DB3193" s="20">
        <v>44671.93</v>
      </c>
      <c r="DC3193" s="20">
        <v>43542.28</v>
      </c>
      <c r="DD3193">
        <v>0</v>
      </c>
      <c r="DE3193">
        <v>0</v>
      </c>
      <c r="DF3193">
        <v>0</v>
      </c>
    </row>
    <row r="3194" spans="1:110" x14ac:dyDescent="0.25">
      <c r="A3194" s="16" t="str">
        <f t="shared" si="49"/>
        <v>Portfolio Adjusted_CPP_200 kW and above_All_SDGE_1-in-10_MONTHLY SYSTEM PEAK DAY_2021_2</v>
      </c>
      <c r="B3194" t="s">
        <v>195</v>
      </c>
      <c r="C3194" t="s">
        <v>121</v>
      </c>
      <c r="D3194" t="s">
        <v>122</v>
      </c>
      <c r="E3194" t="s">
        <v>7</v>
      </c>
      <c r="F3194" t="s">
        <v>125</v>
      </c>
      <c r="G3194" t="s">
        <v>85</v>
      </c>
      <c r="H3194" t="s">
        <v>20</v>
      </c>
      <c r="I3194">
        <v>2021</v>
      </c>
      <c r="J3194">
        <v>2</v>
      </c>
      <c r="K3194">
        <v>731</v>
      </c>
      <c r="L3194">
        <v>81719.34</v>
      </c>
      <c r="M3194">
        <v>79244.28</v>
      </c>
      <c r="N3194">
        <v>78228.66</v>
      </c>
      <c r="O3194">
        <v>78288.570000000007</v>
      </c>
      <c r="P3194">
        <v>82212.55</v>
      </c>
      <c r="Q3194">
        <v>91730.65</v>
      </c>
      <c r="R3194">
        <v>105028.7</v>
      </c>
      <c r="S3194">
        <v>112688.3</v>
      </c>
      <c r="T3194">
        <v>114635.8</v>
      </c>
      <c r="U3194">
        <v>115828</v>
      </c>
      <c r="V3194">
        <v>118403.8</v>
      </c>
      <c r="W3194">
        <v>119249.2</v>
      </c>
      <c r="X3194">
        <v>119360.5</v>
      </c>
      <c r="Y3194">
        <v>119124.6</v>
      </c>
      <c r="Z3194">
        <v>117170.7</v>
      </c>
      <c r="AA3194">
        <v>113808.1</v>
      </c>
      <c r="AB3194">
        <v>111343.6</v>
      </c>
      <c r="AC3194">
        <v>110936.1</v>
      </c>
      <c r="AD3194">
        <v>105062.39999999999</v>
      </c>
      <c r="AE3194">
        <v>99991.48</v>
      </c>
      <c r="AF3194">
        <v>95821.39</v>
      </c>
      <c r="AG3194">
        <v>94589.27</v>
      </c>
      <c r="AH3194">
        <v>90730.06</v>
      </c>
      <c r="AI3194">
        <v>86036.11</v>
      </c>
      <c r="AJ3194">
        <v>50.086739999999999</v>
      </c>
      <c r="AK3194">
        <v>49.244399999999999</v>
      </c>
      <c r="AL3194">
        <v>48.639099999999999</v>
      </c>
      <c r="AM3194">
        <v>47.907519999999998</v>
      </c>
      <c r="AN3194">
        <v>46.869880000000002</v>
      </c>
      <c r="AO3194">
        <v>46.361550000000001</v>
      </c>
      <c r="AP3194">
        <v>46.61956</v>
      </c>
      <c r="AQ3194">
        <v>46.310830000000003</v>
      </c>
      <c r="AR3194">
        <v>52.221730000000001</v>
      </c>
      <c r="AS3194">
        <v>57.863250000000001</v>
      </c>
      <c r="AT3194">
        <v>62.31326</v>
      </c>
      <c r="AU3194">
        <v>65.822490000000002</v>
      </c>
      <c r="AV3194">
        <v>67.453479999999999</v>
      </c>
      <c r="AW3194">
        <v>67.582139999999995</v>
      </c>
      <c r="AX3194">
        <v>67.858710000000002</v>
      </c>
      <c r="AY3194">
        <v>67.130719999999997</v>
      </c>
      <c r="AZ3194">
        <v>64.179190000000006</v>
      </c>
      <c r="BA3194">
        <v>61.806460000000001</v>
      </c>
      <c r="BB3194">
        <v>58.63579</v>
      </c>
      <c r="BC3194">
        <v>56.41592</v>
      </c>
      <c r="BD3194">
        <v>54.225549999999998</v>
      </c>
      <c r="BE3194">
        <v>52.331200000000003</v>
      </c>
      <c r="BF3194">
        <v>52.152639999999998</v>
      </c>
      <c r="BG3194">
        <v>51.607019999999999</v>
      </c>
      <c r="BH3194">
        <v>-41.29645</v>
      </c>
      <c r="BI3194">
        <v>-7.9817660000000004</v>
      </c>
      <c r="BJ3194">
        <v>463.31709999999998</v>
      </c>
      <c r="BK3194">
        <v>534.12919999999997</v>
      </c>
      <c r="BL3194">
        <v>474.50709999999998</v>
      </c>
      <c r="BM3194">
        <v>723.82069999999999</v>
      </c>
      <c r="BN3194">
        <v>486.74099999999999</v>
      </c>
      <c r="BO3194">
        <v>466.00799999999998</v>
      </c>
      <c r="BP3194">
        <v>-546.29470000000003</v>
      </c>
      <c r="BQ3194">
        <v>-855.94780000000003</v>
      </c>
      <c r="BR3194">
        <v>-1394.761</v>
      </c>
      <c r="BS3194">
        <v>-1009.333</v>
      </c>
      <c r="BT3194">
        <v>-347.4631</v>
      </c>
      <c r="BU3194">
        <v>1107.6189999999999</v>
      </c>
      <c r="BV3194">
        <v>3057.1179999999999</v>
      </c>
      <c r="BW3194">
        <v>2110.5100000000002</v>
      </c>
      <c r="BX3194">
        <v>1581.653</v>
      </c>
      <c r="BY3194">
        <v>1904.6020000000001</v>
      </c>
      <c r="BZ3194">
        <v>1438.6769999999999</v>
      </c>
      <c r="CA3194">
        <v>351.0258</v>
      </c>
      <c r="CB3194">
        <v>245.751</v>
      </c>
      <c r="CC3194">
        <v>-1123.011</v>
      </c>
      <c r="CD3194">
        <v>-899.42660000000001</v>
      </c>
      <c r="CE3194">
        <v>-363.52409999999998</v>
      </c>
      <c r="CF3194" s="20">
        <v>74309.73</v>
      </c>
      <c r="CG3194" s="20">
        <v>83344.08</v>
      </c>
      <c r="CH3194" s="20">
        <v>73201.289999999994</v>
      </c>
      <c r="CI3194" s="20">
        <v>70284.41</v>
      </c>
      <c r="CJ3194" s="20">
        <v>62610.95</v>
      </c>
      <c r="CK3194" s="20">
        <v>56161.120000000003</v>
      </c>
      <c r="CL3194" s="20">
        <v>70887.13</v>
      </c>
      <c r="CM3194" s="20">
        <v>72185.009999999995</v>
      </c>
      <c r="CN3194" s="20">
        <v>48084.78</v>
      </c>
      <c r="CO3194" s="20">
        <v>38147.5</v>
      </c>
      <c r="CP3194" s="20">
        <v>24129.29</v>
      </c>
      <c r="CQ3194" s="20">
        <v>10301.959999999999</v>
      </c>
      <c r="CR3194" s="20">
        <v>18738.21</v>
      </c>
      <c r="CS3194" s="20">
        <v>36319.9</v>
      </c>
      <c r="CT3194" s="20">
        <v>94253.7</v>
      </c>
      <c r="CU3194" s="20">
        <v>157746.70000000001</v>
      </c>
      <c r="CV3194" s="20">
        <v>173473.4</v>
      </c>
      <c r="CW3194" s="20">
        <v>266513.5</v>
      </c>
      <c r="CX3194" s="20">
        <v>217985</v>
      </c>
      <c r="CY3194" s="20">
        <v>187119.4</v>
      </c>
      <c r="CZ3194" s="20">
        <v>187532.5</v>
      </c>
      <c r="DA3194" s="20">
        <v>129996.6</v>
      </c>
      <c r="DB3194" s="20">
        <v>121449.7</v>
      </c>
      <c r="DC3194" s="20">
        <v>114356.9</v>
      </c>
      <c r="DD3194">
        <v>0</v>
      </c>
      <c r="DE3194">
        <v>0</v>
      </c>
      <c r="DF3194">
        <v>0</v>
      </c>
    </row>
    <row r="3195" spans="1:110" x14ac:dyDescent="0.25">
      <c r="A3195" s="16" t="str">
        <f t="shared" si="49"/>
        <v>Portfolio Adjusted_CPP_200 kW and above_All_SDGE_1-in-10_MONTHLY SYSTEM PEAK DAY_2025_8</v>
      </c>
      <c r="B3195" t="s">
        <v>195</v>
      </c>
      <c r="C3195" t="s">
        <v>121</v>
      </c>
      <c r="D3195" t="s">
        <v>122</v>
      </c>
      <c r="E3195" t="s">
        <v>7</v>
      </c>
      <c r="F3195" t="s">
        <v>125</v>
      </c>
      <c r="G3195" t="s">
        <v>85</v>
      </c>
      <c r="H3195" t="s">
        <v>20</v>
      </c>
      <c r="I3195">
        <v>2025</v>
      </c>
      <c r="J3195">
        <v>8</v>
      </c>
      <c r="K3195">
        <v>371</v>
      </c>
      <c r="L3195">
        <v>66112.160000000003</v>
      </c>
      <c r="M3195">
        <v>64529.49</v>
      </c>
      <c r="N3195">
        <v>63760.04</v>
      </c>
      <c r="O3195">
        <v>63824.07</v>
      </c>
      <c r="P3195">
        <v>65548.56</v>
      </c>
      <c r="Q3195">
        <v>70235.240000000005</v>
      </c>
      <c r="R3195">
        <v>76421.17</v>
      </c>
      <c r="S3195">
        <v>79698.12</v>
      </c>
      <c r="T3195">
        <v>81672.69</v>
      </c>
      <c r="U3195">
        <v>83444.41</v>
      </c>
      <c r="V3195">
        <v>85607.32</v>
      </c>
      <c r="W3195">
        <v>87139.91</v>
      </c>
      <c r="X3195">
        <v>88219.91</v>
      </c>
      <c r="Y3195">
        <v>88740.65</v>
      </c>
      <c r="Z3195">
        <v>87955.77</v>
      </c>
      <c r="AA3195">
        <v>86201.29</v>
      </c>
      <c r="AB3195">
        <v>83396.62</v>
      </c>
      <c r="AC3195">
        <v>80996.38</v>
      </c>
      <c r="AD3195">
        <v>77498.09</v>
      </c>
      <c r="AE3195">
        <v>74985.81</v>
      </c>
      <c r="AF3195">
        <v>72306.14</v>
      </c>
      <c r="AG3195">
        <v>72066.820000000007</v>
      </c>
      <c r="AH3195">
        <v>70320.289999999994</v>
      </c>
      <c r="AI3195">
        <v>68007.520000000004</v>
      </c>
      <c r="AJ3195">
        <v>75.629919999999998</v>
      </c>
      <c r="AK3195">
        <v>74.311049999999994</v>
      </c>
      <c r="AL3195">
        <v>73.28013</v>
      </c>
      <c r="AM3195">
        <v>72.415899999999993</v>
      </c>
      <c r="AN3195">
        <v>71.780779999999993</v>
      </c>
      <c r="AO3195">
        <v>71.331940000000003</v>
      </c>
      <c r="AP3195">
        <v>70.874160000000003</v>
      </c>
      <c r="AQ3195">
        <v>72.605590000000007</v>
      </c>
      <c r="AR3195">
        <v>78.242490000000004</v>
      </c>
      <c r="AS3195">
        <v>83.309179999999998</v>
      </c>
      <c r="AT3195">
        <v>88.653919999999999</v>
      </c>
      <c r="AU3195">
        <v>91.791749999999993</v>
      </c>
      <c r="AV3195">
        <v>93.243899999999996</v>
      </c>
      <c r="AW3195">
        <v>92.392259999999993</v>
      </c>
      <c r="AX3195">
        <v>91.939430000000002</v>
      </c>
      <c r="AY3195">
        <v>91.417500000000004</v>
      </c>
      <c r="AZ3195">
        <v>91.158159999999995</v>
      </c>
      <c r="BA3195">
        <v>89.771789999999996</v>
      </c>
      <c r="BB3195">
        <v>87.265600000000006</v>
      </c>
      <c r="BC3195">
        <v>84.492549999999994</v>
      </c>
      <c r="BD3195">
        <v>80.418220000000005</v>
      </c>
      <c r="BE3195">
        <v>77.909859999999995</v>
      </c>
      <c r="BF3195">
        <v>76.213530000000006</v>
      </c>
      <c r="BG3195">
        <v>75.688159999999996</v>
      </c>
      <c r="BH3195">
        <v>-33.409439999999996</v>
      </c>
      <c r="BI3195">
        <v>-6.4996400000000003</v>
      </c>
      <c r="BJ3195">
        <v>377.62520000000001</v>
      </c>
      <c r="BK3195">
        <v>435.44409999999999</v>
      </c>
      <c r="BL3195">
        <v>378.32740000000001</v>
      </c>
      <c r="BM3195">
        <v>554.20650000000001</v>
      </c>
      <c r="BN3195">
        <v>354.16320000000002</v>
      </c>
      <c r="BO3195">
        <v>329.5813</v>
      </c>
      <c r="BP3195">
        <v>-389.20960000000002</v>
      </c>
      <c r="BQ3195">
        <v>-616.63919999999996</v>
      </c>
      <c r="BR3195">
        <v>-1008.429</v>
      </c>
      <c r="BS3195">
        <v>-737.5575</v>
      </c>
      <c r="BT3195">
        <v>-256.81169999999997</v>
      </c>
      <c r="BU3195">
        <v>825.1096</v>
      </c>
      <c r="BV3195">
        <v>2294.8670000000002</v>
      </c>
      <c r="BW3195">
        <v>1598.556</v>
      </c>
      <c r="BX3195">
        <v>1184.6610000000001</v>
      </c>
      <c r="BY3195">
        <v>1390.5830000000001</v>
      </c>
      <c r="BZ3195">
        <v>1061.2239999999999</v>
      </c>
      <c r="CA3195">
        <v>263.24200000000002</v>
      </c>
      <c r="CB3195">
        <v>185.44200000000001</v>
      </c>
      <c r="CC3195">
        <v>-855.61320000000001</v>
      </c>
      <c r="CD3195">
        <v>-697.10019999999997</v>
      </c>
      <c r="CE3195">
        <v>-287.34879999999998</v>
      </c>
      <c r="CF3195" s="20">
        <v>48636.09</v>
      </c>
      <c r="CG3195" s="20">
        <v>55265.66</v>
      </c>
      <c r="CH3195" s="20">
        <v>48627.74</v>
      </c>
      <c r="CI3195" s="20">
        <v>46712.3</v>
      </c>
      <c r="CJ3195" s="20">
        <v>39801.58</v>
      </c>
      <c r="CK3195" s="20">
        <v>32924.33</v>
      </c>
      <c r="CL3195" s="20">
        <v>37529.99</v>
      </c>
      <c r="CM3195" s="20">
        <v>36106.49</v>
      </c>
      <c r="CN3195" s="20">
        <v>24407.360000000001</v>
      </c>
      <c r="CO3195" s="20">
        <v>19798.57</v>
      </c>
      <c r="CP3195" s="20">
        <v>12613.48</v>
      </c>
      <c r="CQ3195" s="20">
        <v>5501.0150000000003</v>
      </c>
      <c r="CR3195" s="20">
        <v>10236.24</v>
      </c>
      <c r="CS3195" s="20">
        <v>20155.189999999999</v>
      </c>
      <c r="CT3195" s="20">
        <v>53111.57</v>
      </c>
      <c r="CU3195" s="20">
        <v>90498.48</v>
      </c>
      <c r="CV3195" s="20">
        <v>97319.360000000001</v>
      </c>
      <c r="CW3195" s="20">
        <v>142070.79999999999</v>
      </c>
      <c r="CX3195" s="20">
        <v>118607.9</v>
      </c>
      <c r="CY3195" s="20">
        <v>105232.8</v>
      </c>
      <c r="CZ3195" s="20">
        <v>106783</v>
      </c>
      <c r="DA3195" s="20">
        <v>75460.37</v>
      </c>
      <c r="DB3195" s="20">
        <v>72955.03</v>
      </c>
      <c r="DC3195" s="20">
        <v>71452.05</v>
      </c>
      <c r="DD3195">
        <v>0</v>
      </c>
      <c r="DE3195">
        <v>0</v>
      </c>
      <c r="DF3195">
        <v>0</v>
      </c>
    </row>
    <row r="3196" spans="1:110" x14ac:dyDescent="0.25">
      <c r="A3196" s="16" t="str">
        <f t="shared" si="49"/>
        <v>Portfolio Adjusted_CPP_200 kW and above_All_SDGE_1-in-10_MONTHLY SYSTEM PEAK DAY_2025_3</v>
      </c>
      <c r="B3196" t="s">
        <v>195</v>
      </c>
      <c r="C3196" t="s">
        <v>121</v>
      </c>
      <c r="D3196" t="s">
        <v>122</v>
      </c>
      <c r="E3196" t="s">
        <v>7</v>
      </c>
      <c r="F3196" t="s">
        <v>125</v>
      </c>
      <c r="G3196" t="s">
        <v>85</v>
      </c>
      <c r="H3196" t="s">
        <v>20</v>
      </c>
      <c r="I3196">
        <v>2025</v>
      </c>
      <c r="J3196">
        <v>3</v>
      </c>
      <c r="K3196">
        <v>371</v>
      </c>
      <c r="L3196">
        <v>55913.22</v>
      </c>
      <c r="M3196">
        <v>54546.54</v>
      </c>
      <c r="N3196">
        <v>53952.22</v>
      </c>
      <c r="O3196">
        <v>53979.66</v>
      </c>
      <c r="P3196">
        <v>55601.23</v>
      </c>
      <c r="Q3196">
        <v>59520.84</v>
      </c>
      <c r="R3196">
        <v>65261.84</v>
      </c>
      <c r="S3196">
        <v>68291.990000000005</v>
      </c>
      <c r="T3196">
        <v>69193.63</v>
      </c>
      <c r="U3196">
        <v>69570.22</v>
      </c>
      <c r="V3196">
        <v>70570.06</v>
      </c>
      <c r="W3196">
        <v>70941.78</v>
      </c>
      <c r="X3196">
        <v>71188.38</v>
      </c>
      <c r="Y3196">
        <v>70802.03</v>
      </c>
      <c r="Z3196">
        <v>69721.2</v>
      </c>
      <c r="AA3196">
        <v>68413.37</v>
      </c>
      <c r="AB3196">
        <v>66658.62</v>
      </c>
      <c r="AC3196">
        <v>65791.66</v>
      </c>
      <c r="AD3196">
        <v>64522.49</v>
      </c>
      <c r="AE3196">
        <v>63335.06</v>
      </c>
      <c r="AF3196">
        <v>61453.08</v>
      </c>
      <c r="AG3196">
        <v>60861.29</v>
      </c>
      <c r="AH3196">
        <v>59347.8</v>
      </c>
      <c r="AI3196">
        <v>57519.63</v>
      </c>
      <c r="AJ3196">
        <v>53.895189999999999</v>
      </c>
      <c r="AK3196">
        <v>54.017150000000001</v>
      </c>
      <c r="AL3196">
        <v>52.624209999999998</v>
      </c>
      <c r="AM3196">
        <v>51.521729999999998</v>
      </c>
      <c r="AN3196">
        <v>51.059150000000002</v>
      </c>
      <c r="AO3196">
        <v>50.778619999999997</v>
      </c>
      <c r="AP3196">
        <v>50.731310000000001</v>
      </c>
      <c r="AQ3196">
        <v>50.948270000000001</v>
      </c>
      <c r="AR3196">
        <v>53.741</v>
      </c>
      <c r="AS3196">
        <v>57.61083</v>
      </c>
      <c r="AT3196">
        <v>60.568620000000003</v>
      </c>
      <c r="AU3196">
        <v>63.395130000000002</v>
      </c>
      <c r="AV3196">
        <v>65.510530000000003</v>
      </c>
      <c r="AW3196">
        <v>66.560689999999994</v>
      </c>
      <c r="AX3196">
        <v>66.680520000000001</v>
      </c>
      <c r="AY3196">
        <v>66.579629999999995</v>
      </c>
      <c r="AZ3196">
        <v>65.746139999999997</v>
      </c>
      <c r="BA3196">
        <v>63.843409999999999</v>
      </c>
      <c r="BB3196">
        <v>61.928660000000001</v>
      </c>
      <c r="BC3196">
        <v>59.409570000000002</v>
      </c>
      <c r="BD3196">
        <v>57.193040000000003</v>
      </c>
      <c r="BE3196">
        <v>55.260060000000003</v>
      </c>
      <c r="BF3196">
        <v>52.968829999999997</v>
      </c>
      <c r="BG3196">
        <v>51.500689999999999</v>
      </c>
      <c r="BH3196">
        <v>-28.255459999999999</v>
      </c>
      <c r="BI3196">
        <v>-5.494122</v>
      </c>
      <c r="BJ3196">
        <v>319.53739999999999</v>
      </c>
      <c r="BK3196">
        <v>368.2799</v>
      </c>
      <c r="BL3196">
        <v>320.91419999999999</v>
      </c>
      <c r="BM3196">
        <v>469.66219999999998</v>
      </c>
      <c r="BN3196">
        <v>302.4468</v>
      </c>
      <c r="BO3196">
        <v>282.4128</v>
      </c>
      <c r="BP3196">
        <v>-329.74079999999998</v>
      </c>
      <c r="BQ3196">
        <v>-514.1114</v>
      </c>
      <c r="BR3196">
        <v>-831.29430000000002</v>
      </c>
      <c r="BS3196">
        <v>-600.4556</v>
      </c>
      <c r="BT3196">
        <v>-207.23230000000001</v>
      </c>
      <c r="BU3196">
        <v>658.31650000000002</v>
      </c>
      <c r="BV3196">
        <v>1819.106</v>
      </c>
      <c r="BW3196">
        <v>1268.6890000000001</v>
      </c>
      <c r="BX3196">
        <v>946.89570000000003</v>
      </c>
      <c r="BY3196">
        <v>1129.5419999999999</v>
      </c>
      <c r="BZ3196">
        <v>883.54160000000002</v>
      </c>
      <c r="CA3196">
        <v>222.34139999999999</v>
      </c>
      <c r="CB3196">
        <v>157.60730000000001</v>
      </c>
      <c r="CC3196">
        <v>-722.57560000000001</v>
      </c>
      <c r="CD3196">
        <v>-588.32749999999999</v>
      </c>
      <c r="CE3196">
        <v>-243.03489999999999</v>
      </c>
      <c r="CF3196" s="20">
        <v>34787.64</v>
      </c>
      <c r="CG3196" s="20">
        <v>39488.75</v>
      </c>
      <c r="CH3196" s="20">
        <v>34818.14</v>
      </c>
      <c r="CI3196" s="20">
        <v>33413.54</v>
      </c>
      <c r="CJ3196" s="20">
        <v>28638</v>
      </c>
      <c r="CK3196" s="20">
        <v>23645.31</v>
      </c>
      <c r="CL3196" s="20">
        <v>27369.68</v>
      </c>
      <c r="CM3196" s="20">
        <v>26511.16</v>
      </c>
      <c r="CN3196" s="20">
        <v>17518.59</v>
      </c>
      <c r="CO3196" s="20">
        <v>13762.14</v>
      </c>
      <c r="CP3196" s="20">
        <v>8571.4480000000003</v>
      </c>
      <c r="CQ3196" s="20">
        <v>3645.9670000000001</v>
      </c>
      <c r="CR3196" s="20">
        <v>6665.3860000000004</v>
      </c>
      <c r="CS3196" s="20">
        <v>12830.19</v>
      </c>
      <c r="CT3196" s="20">
        <v>33372.6</v>
      </c>
      <c r="CU3196" s="20">
        <v>57002.74</v>
      </c>
      <c r="CV3196" s="20">
        <v>62174.879999999997</v>
      </c>
      <c r="CW3196" s="20">
        <v>93737.93</v>
      </c>
      <c r="CX3196" s="20">
        <v>82215.520000000004</v>
      </c>
      <c r="CY3196" s="20">
        <v>75072.56</v>
      </c>
      <c r="CZ3196" s="20">
        <v>77132.77</v>
      </c>
      <c r="DA3196" s="20">
        <v>53818.37</v>
      </c>
      <c r="DB3196" s="20">
        <v>51964.07</v>
      </c>
      <c r="DC3196" s="20">
        <v>51113.2</v>
      </c>
      <c r="DD3196">
        <v>0</v>
      </c>
      <c r="DE3196">
        <v>0</v>
      </c>
      <c r="DF3196">
        <v>0</v>
      </c>
    </row>
    <row r="3197" spans="1:110" x14ac:dyDescent="0.25">
      <c r="A3197" s="16" t="str">
        <f t="shared" si="49"/>
        <v>Portfolio Adjusted_CPP_200 kW and above_All_SDGE_1-in-10_MONTHLY SYSTEM PEAK DAY_2027_5</v>
      </c>
      <c r="B3197" t="s">
        <v>195</v>
      </c>
      <c r="C3197" t="s">
        <v>121</v>
      </c>
      <c r="D3197" t="s">
        <v>122</v>
      </c>
      <c r="E3197" t="s">
        <v>7</v>
      </c>
      <c r="F3197" t="s">
        <v>125</v>
      </c>
      <c r="G3197" t="s">
        <v>85</v>
      </c>
      <c r="H3197" t="s">
        <v>20</v>
      </c>
      <c r="I3197">
        <v>2027</v>
      </c>
      <c r="J3197">
        <v>5</v>
      </c>
      <c r="K3197">
        <v>335</v>
      </c>
      <c r="L3197">
        <v>52898.02</v>
      </c>
      <c r="M3197">
        <v>51603.74</v>
      </c>
      <c r="N3197">
        <v>50937.14</v>
      </c>
      <c r="O3197">
        <v>50810.86</v>
      </c>
      <c r="P3197">
        <v>51668.41</v>
      </c>
      <c r="Q3197">
        <v>54573.26</v>
      </c>
      <c r="R3197">
        <v>58295.19</v>
      </c>
      <c r="S3197">
        <v>60337.3</v>
      </c>
      <c r="T3197">
        <v>61726.34</v>
      </c>
      <c r="U3197">
        <v>63308.15</v>
      </c>
      <c r="V3197">
        <v>64987.85</v>
      </c>
      <c r="W3197">
        <v>65790.03</v>
      </c>
      <c r="X3197">
        <v>66459.13</v>
      </c>
      <c r="Y3197">
        <v>66751.59</v>
      </c>
      <c r="Z3197">
        <v>66448.67</v>
      </c>
      <c r="AA3197">
        <v>65216.5</v>
      </c>
      <c r="AB3197">
        <v>63795.1</v>
      </c>
      <c r="AC3197">
        <v>62327.88</v>
      </c>
      <c r="AD3197">
        <v>59906.51</v>
      </c>
      <c r="AE3197">
        <v>58159.06</v>
      </c>
      <c r="AF3197">
        <v>56715.01</v>
      </c>
      <c r="AG3197">
        <v>57082.54</v>
      </c>
      <c r="AH3197">
        <v>56094.45</v>
      </c>
      <c r="AI3197">
        <v>54332.61</v>
      </c>
      <c r="AJ3197">
        <v>67.871669999999995</v>
      </c>
      <c r="AK3197">
        <v>66.535899999999998</v>
      </c>
      <c r="AL3197">
        <v>66.313180000000003</v>
      </c>
      <c r="AM3197">
        <v>65.010140000000007</v>
      </c>
      <c r="AN3197">
        <v>64.221609999999998</v>
      </c>
      <c r="AO3197">
        <v>63.767380000000003</v>
      </c>
      <c r="AP3197">
        <v>62.62153</v>
      </c>
      <c r="AQ3197">
        <v>67.566990000000004</v>
      </c>
      <c r="AR3197">
        <v>76.243610000000004</v>
      </c>
      <c r="AS3197">
        <v>82.472110000000001</v>
      </c>
      <c r="AT3197">
        <v>88.480069999999998</v>
      </c>
      <c r="AU3197">
        <v>91.008200000000002</v>
      </c>
      <c r="AV3197">
        <v>91.814909999999998</v>
      </c>
      <c r="AW3197">
        <v>91.242750000000001</v>
      </c>
      <c r="AX3197">
        <v>90.696340000000006</v>
      </c>
      <c r="AY3197">
        <v>89.248689999999996</v>
      </c>
      <c r="AZ3197">
        <v>88.428870000000003</v>
      </c>
      <c r="BA3197">
        <v>86.760170000000002</v>
      </c>
      <c r="BB3197">
        <v>85.094729999999998</v>
      </c>
      <c r="BC3197">
        <v>82.755009999999999</v>
      </c>
      <c r="BD3197">
        <v>77.346369999999993</v>
      </c>
      <c r="BE3197">
        <v>74.306160000000006</v>
      </c>
      <c r="BF3197">
        <v>70.737939999999995</v>
      </c>
      <c r="BG3197">
        <v>68.32396</v>
      </c>
      <c r="BH3197">
        <v>-26.731739999999999</v>
      </c>
      <c r="BI3197">
        <v>-5.1977130000000002</v>
      </c>
      <c r="BJ3197">
        <v>301.68029999999999</v>
      </c>
      <c r="BK3197">
        <v>346.66050000000001</v>
      </c>
      <c r="BL3197">
        <v>298.21510000000001</v>
      </c>
      <c r="BM3197">
        <v>430.62220000000002</v>
      </c>
      <c r="BN3197">
        <v>270.16090000000003</v>
      </c>
      <c r="BO3197">
        <v>249.5171</v>
      </c>
      <c r="BP3197">
        <v>-294.15570000000002</v>
      </c>
      <c r="BQ3197">
        <v>-467.83580000000001</v>
      </c>
      <c r="BR3197">
        <v>-765.53740000000005</v>
      </c>
      <c r="BS3197">
        <v>-556.85080000000005</v>
      </c>
      <c r="BT3197">
        <v>-193.46520000000001</v>
      </c>
      <c r="BU3197">
        <v>620.65560000000005</v>
      </c>
      <c r="BV3197">
        <v>1733.722</v>
      </c>
      <c r="BW3197">
        <v>1209.405</v>
      </c>
      <c r="BX3197">
        <v>906.21889999999996</v>
      </c>
      <c r="BY3197">
        <v>1070.0740000000001</v>
      </c>
      <c r="BZ3197">
        <v>820.33249999999998</v>
      </c>
      <c r="CA3197">
        <v>204.17070000000001</v>
      </c>
      <c r="CB3197">
        <v>145.45570000000001</v>
      </c>
      <c r="CC3197">
        <v>-677.7124</v>
      </c>
      <c r="CD3197">
        <v>-556.07640000000004</v>
      </c>
      <c r="CE3197">
        <v>-229.56890000000001</v>
      </c>
      <c r="CF3197" s="20">
        <v>31136.86</v>
      </c>
      <c r="CG3197" s="20">
        <v>35342.83</v>
      </c>
      <c r="CH3197" s="20">
        <v>31035.3</v>
      </c>
      <c r="CI3197" s="20">
        <v>29605.7</v>
      </c>
      <c r="CJ3197" s="20">
        <v>24730</v>
      </c>
      <c r="CK3197" s="20">
        <v>19877.72</v>
      </c>
      <c r="CL3197" s="20">
        <v>21838.19</v>
      </c>
      <c r="CM3197" s="20">
        <v>20694.78</v>
      </c>
      <c r="CN3197" s="20">
        <v>13941.46</v>
      </c>
      <c r="CO3197" s="20">
        <v>11396.16</v>
      </c>
      <c r="CP3197" s="20">
        <v>7269.0469999999996</v>
      </c>
      <c r="CQ3197" s="20">
        <v>3135.6579999999999</v>
      </c>
      <c r="CR3197" s="20">
        <v>5809.201</v>
      </c>
      <c r="CS3197" s="20">
        <v>11404.2</v>
      </c>
      <c r="CT3197" s="20">
        <v>30313.29</v>
      </c>
      <c r="CU3197" s="20">
        <v>51799.89</v>
      </c>
      <c r="CV3197" s="20">
        <v>56947.8</v>
      </c>
      <c r="CW3197" s="20">
        <v>84127.59</v>
      </c>
      <c r="CX3197" s="20">
        <v>70872.800000000003</v>
      </c>
      <c r="CY3197" s="20">
        <v>63303.48</v>
      </c>
      <c r="CZ3197" s="20">
        <v>65697.31</v>
      </c>
      <c r="DA3197" s="20">
        <v>47342.89</v>
      </c>
      <c r="DB3197" s="20">
        <v>46423.06</v>
      </c>
      <c r="DC3197" s="20">
        <v>45606.01</v>
      </c>
      <c r="DD3197">
        <v>0</v>
      </c>
      <c r="DE3197">
        <v>0</v>
      </c>
      <c r="DF3197">
        <v>0</v>
      </c>
    </row>
    <row r="3198" spans="1:110" x14ac:dyDescent="0.25">
      <c r="A3198" s="16" t="str">
        <f t="shared" si="49"/>
        <v>Portfolio Adjusted_CPP_200 kW and above_All_SDGE_1-in-10_MONTHLY SYSTEM PEAK DAY_2029_6</v>
      </c>
      <c r="B3198" t="s">
        <v>195</v>
      </c>
      <c r="C3198" t="s">
        <v>121</v>
      </c>
      <c r="D3198" t="s">
        <v>122</v>
      </c>
      <c r="E3198" t="s">
        <v>7</v>
      </c>
      <c r="F3198" t="s">
        <v>125</v>
      </c>
      <c r="G3198" t="s">
        <v>85</v>
      </c>
      <c r="H3198" t="s">
        <v>20</v>
      </c>
      <c r="I3198">
        <v>2029</v>
      </c>
      <c r="J3198">
        <v>6</v>
      </c>
      <c r="K3198">
        <v>304</v>
      </c>
      <c r="L3198">
        <v>49409.58</v>
      </c>
      <c r="M3198">
        <v>48335.55</v>
      </c>
      <c r="N3198">
        <v>47783.71</v>
      </c>
      <c r="O3198">
        <v>47736.43</v>
      </c>
      <c r="P3198">
        <v>48658.93</v>
      </c>
      <c r="Q3198">
        <v>51384.29</v>
      </c>
      <c r="R3198">
        <v>55102.21</v>
      </c>
      <c r="S3198">
        <v>57323.24</v>
      </c>
      <c r="T3198">
        <v>58886.91</v>
      </c>
      <c r="U3198">
        <v>60300.27</v>
      </c>
      <c r="V3198">
        <v>61587.05</v>
      </c>
      <c r="W3198">
        <v>62442.74</v>
      </c>
      <c r="X3198">
        <v>62962.71</v>
      </c>
      <c r="Y3198">
        <v>63180.26</v>
      </c>
      <c r="Z3198">
        <v>62811.27</v>
      </c>
      <c r="AA3198">
        <v>61385.47</v>
      </c>
      <c r="AB3198">
        <v>59806.81</v>
      </c>
      <c r="AC3198">
        <v>58445.01</v>
      </c>
      <c r="AD3198">
        <v>56293.93</v>
      </c>
      <c r="AE3198">
        <v>55016.42</v>
      </c>
      <c r="AF3198">
        <v>53485.26</v>
      </c>
      <c r="AG3198">
        <v>53674.92</v>
      </c>
      <c r="AH3198">
        <v>52686.9</v>
      </c>
      <c r="AI3198">
        <v>51053.34</v>
      </c>
      <c r="AJ3198">
        <v>70.274429999999995</v>
      </c>
      <c r="AK3198">
        <v>69.995159999999998</v>
      </c>
      <c r="AL3198">
        <v>68.937849999999997</v>
      </c>
      <c r="AM3198">
        <v>68.103170000000006</v>
      </c>
      <c r="AN3198">
        <v>67.404529999999994</v>
      </c>
      <c r="AO3198">
        <v>67.202280000000002</v>
      </c>
      <c r="AP3198">
        <v>66.95626</v>
      </c>
      <c r="AQ3198">
        <v>71.277950000000004</v>
      </c>
      <c r="AR3198">
        <v>76.725009999999997</v>
      </c>
      <c r="AS3198">
        <v>81.958020000000005</v>
      </c>
      <c r="AT3198">
        <v>86.352810000000005</v>
      </c>
      <c r="AU3198">
        <v>88.749809999999997</v>
      </c>
      <c r="AV3198">
        <v>89.961910000000003</v>
      </c>
      <c r="AW3198">
        <v>87.947140000000005</v>
      </c>
      <c r="AX3198">
        <v>84.691760000000002</v>
      </c>
      <c r="AY3198">
        <v>84.880849999999995</v>
      </c>
      <c r="AZ3198">
        <v>86.251360000000005</v>
      </c>
      <c r="BA3198">
        <v>86.623660000000001</v>
      </c>
      <c r="BB3198">
        <v>85.718000000000004</v>
      </c>
      <c r="BC3198">
        <v>81.156679999999994</v>
      </c>
      <c r="BD3198">
        <v>76.416200000000003</v>
      </c>
      <c r="BE3198">
        <v>73.672529999999995</v>
      </c>
      <c r="BF3198">
        <v>72.199879999999993</v>
      </c>
      <c r="BG3198">
        <v>71.144829999999999</v>
      </c>
      <c r="BH3198">
        <v>-24.968869999999999</v>
      </c>
      <c r="BI3198">
        <v>-4.8685289999999997</v>
      </c>
      <c r="BJ3198">
        <v>283.00380000000001</v>
      </c>
      <c r="BK3198">
        <v>325.68509999999998</v>
      </c>
      <c r="BL3198">
        <v>280.84530000000001</v>
      </c>
      <c r="BM3198">
        <v>405.45890000000003</v>
      </c>
      <c r="BN3198">
        <v>255.36349999999999</v>
      </c>
      <c r="BO3198">
        <v>237.05289999999999</v>
      </c>
      <c r="BP3198">
        <v>-280.62439999999998</v>
      </c>
      <c r="BQ3198">
        <v>-445.60809999999998</v>
      </c>
      <c r="BR3198">
        <v>-725.47709999999995</v>
      </c>
      <c r="BS3198">
        <v>-528.51909999999998</v>
      </c>
      <c r="BT3198">
        <v>-183.28700000000001</v>
      </c>
      <c r="BU3198">
        <v>587.44939999999997</v>
      </c>
      <c r="BV3198">
        <v>1638.818</v>
      </c>
      <c r="BW3198">
        <v>1138.3599999999999</v>
      </c>
      <c r="BX3198">
        <v>849.56470000000002</v>
      </c>
      <c r="BY3198">
        <v>1003.4109999999999</v>
      </c>
      <c r="BZ3198">
        <v>770.86339999999996</v>
      </c>
      <c r="CA3198">
        <v>193.13829999999999</v>
      </c>
      <c r="CB3198">
        <v>137.17250000000001</v>
      </c>
      <c r="CC3198">
        <v>-637.25540000000001</v>
      </c>
      <c r="CD3198">
        <v>-522.29660000000001</v>
      </c>
      <c r="CE3198">
        <v>-215.7132</v>
      </c>
      <c r="CF3198" s="20">
        <v>27165.54</v>
      </c>
      <c r="CG3198" s="20">
        <v>31007.89</v>
      </c>
      <c r="CH3198" s="20">
        <v>27311.56</v>
      </c>
      <c r="CI3198" s="20">
        <v>26131.37</v>
      </c>
      <c r="CJ3198" s="20">
        <v>21933.06</v>
      </c>
      <c r="CK3198" s="20">
        <v>17622.5</v>
      </c>
      <c r="CL3198" s="20">
        <v>19511.439999999999</v>
      </c>
      <c r="CM3198" s="20">
        <v>18678.87</v>
      </c>
      <c r="CN3198" s="20">
        <v>12688.33</v>
      </c>
      <c r="CO3198" s="20">
        <v>10338.98</v>
      </c>
      <c r="CP3198" s="20">
        <v>6528.1790000000001</v>
      </c>
      <c r="CQ3198" s="20">
        <v>2824.701</v>
      </c>
      <c r="CR3198" s="20">
        <v>5214.0349999999999</v>
      </c>
      <c r="CS3198" s="20">
        <v>10216.56</v>
      </c>
      <c r="CT3198" s="20">
        <v>27085.42</v>
      </c>
      <c r="CU3198" s="20">
        <v>45892.84</v>
      </c>
      <c r="CV3198" s="20">
        <v>50049.95</v>
      </c>
      <c r="CW3198" s="20">
        <v>73972.22</v>
      </c>
      <c r="CX3198" s="20">
        <v>62582.75</v>
      </c>
      <c r="CY3198" s="20">
        <v>56647.08</v>
      </c>
      <c r="CZ3198" s="20">
        <v>58427.839999999997</v>
      </c>
      <c r="DA3198" s="20">
        <v>41859.199999999997</v>
      </c>
      <c r="DB3198" s="20">
        <v>40954.269999999997</v>
      </c>
      <c r="DC3198" s="20">
        <v>40267</v>
      </c>
      <c r="DD3198">
        <v>0</v>
      </c>
      <c r="DE3198">
        <v>0</v>
      </c>
      <c r="DF3198">
        <v>0</v>
      </c>
    </row>
    <row r="3199" spans="1:110" x14ac:dyDescent="0.25">
      <c r="A3199" s="16" t="str">
        <f t="shared" si="49"/>
        <v>Portfolio Adjusted_CPP_200 kW and above_All_SDGE_1-in-10_MONTHLY SYSTEM PEAK DAY_2026_12</v>
      </c>
      <c r="B3199" t="s">
        <v>195</v>
      </c>
      <c r="C3199" t="s">
        <v>121</v>
      </c>
      <c r="D3199" t="s">
        <v>122</v>
      </c>
      <c r="E3199" t="s">
        <v>7</v>
      </c>
      <c r="F3199" t="s">
        <v>125</v>
      </c>
      <c r="G3199" t="s">
        <v>85</v>
      </c>
      <c r="H3199" t="s">
        <v>20</v>
      </c>
      <c r="I3199">
        <v>2026</v>
      </c>
      <c r="J3199">
        <v>12</v>
      </c>
      <c r="K3199">
        <v>352</v>
      </c>
      <c r="L3199">
        <v>45220.35</v>
      </c>
      <c r="M3199">
        <v>43675.33</v>
      </c>
      <c r="N3199">
        <v>43226.53</v>
      </c>
      <c r="O3199">
        <v>43378.62</v>
      </c>
      <c r="P3199">
        <v>45049.7</v>
      </c>
      <c r="Q3199">
        <v>49294.79</v>
      </c>
      <c r="R3199">
        <v>55253.69</v>
      </c>
      <c r="S3199">
        <v>58911.24</v>
      </c>
      <c r="T3199">
        <v>60395.98</v>
      </c>
      <c r="U3199">
        <v>60734.080000000002</v>
      </c>
      <c r="V3199">
        <v>61811.55</v>
      </c>
      <c r="W3199">
        <v>61821.71</v>
      </c>
      <c r="X3199">
        <v>61551.63</v>
      </c>
      <c r="Y3199">
        <v>61058.89</v>
      </c>
      <c r="Z3199">
        <v>60490.23</v>
      </c>
      <c r="AA3199">
        <v>59111.25</v>
      </c>
      <c r="AB3199">
        <v>58746.75</v>
      </c>
      <c r="AC3199">
        <v>57368.25</v>
      </c>
      <c r="AD3199">
        <v>53946.73</v>
      </c>
      <c r="AE3199">
        <v>51925.89</v>
      </c>
      <c r="AF3199">
        <v>50413.71</v>
      </c>
      <c r="AG3199">
        <v>50489.52</v>
      </c>
      <c r="AH3199">
        <v>49132.06</v>
      </c>
      <c r="AI3199">
        <v>46892.67</v>
      </c>
      <c r="AJ3199">
        <v>49.043900000000001</v>
      </c>
      <c r="AK3199">
        <v>48.22354</v>
      </c>
      <c r="AL3199">
        <v>48.080269999999999</v>
      </c>
      <c r="AM3199">
        <v>47.832889999999999</v>
      </c>
      <c r="AN3199">
        <v>46.760849999999998</v>
      </c>
      <c r="AO3199">
        <v>45.57647</v>
      </c>
      <c r="AP3199">
        <v>44.543520000000001</v>
      </c>
      <c r="AQ3199">
        <v>44.086889999999997</v>
      </c>
      <c r="AR3199">
        <v>45.433280000000003</v>
      </c>
      <c r="AS3199">
        <v>48.233510000000003</v>
      </c>
      <c r="AT3199">
        <v>49.917499999999997</v>
      </c>
      <c r="AU3199">
        <v>52.316110000000002</v>
      </c>
      <c r="AV3199">
        <v>53.063119999999998</v>
      </c>
      <c r="AW3199">
        <v>54.930219999999998</v>
      </c>
      <c r="AX3199">
        <v>55.011029999999998</v>
      </c>
      <c r="AY3199">
        <v>55.684710000000003</v>
      </c>
      <c r="AZ3199">
        <v>54.806660000000001</v>
      </c>
      <c r="BA3199">
        <v>52.452979999999997</v>
      </c>
      <c r="BB3199">
        <v>49.471820000000001</v>
      </c>
      <c r="BC3199">
        <v>47.240139999999997</v>
      </c>
      <c r="BD3199">
        <v>45.331800000000001</v>
      </c>
      <c r="BE3199">
        <v>44.845930000000003</v>
      </c>
      <c r="BF3199">
        <v>43.035240000000002</v>
      </c>
      <c r="BG3199">
        <v>42.764850000000003</v>
      </c>
      <c r="BH3199">
        <v>-22.851870000000002</v>
      </c>
      <c r="BI3199">
        <v>-4.3991350000000002</v>
      </c>
      <c r="BJ3199">
        <v>256.01350000000002</v>
      </c>
      <c r="BK3199">
        <v>295.95359999999999</v>
      </c>
      <c r="BL3199">
        <v>260.0138</v>
      </c>
      <c r="BM3199">
        <v>388.97129999999999</v>
      </c>
      <c r="BN3199">
        <v>256.06549999999999</v>
      </c>
      <c r="BO3199">
        <v>243.6199</v>
      </c>
      <c r="BP3199">
        <v>-287.8159</v>
      </c>
      <c r="BQ3199">
        <v>-448.81389999999999</v>
      </c>
      <c r="BR3199">
        <v>-728.12159999999994</v>
      </c>
      <c r="BS3199">
        <v>-523.2627</v>
      </c>
      <c r="BT3199">
        <v>-179.17930000000001</v>
      </c>
      <c r="BU3199">
        <v>567.72490000000005</v>
      </c>
      <c r="BV3199">
        <v>1578.26</v>
      </c>
      <c r="BW3199">
        <v>1096.1859999999999</v>
      </c>
      <c r="BX3199">
        <v>834.50649999999996</v>
      </c>
      <c r="BY3199">
        <v>984.92489999999998</v>
      </c>
      <c r="BZ3199">
        <v>738.72199999999998</v>
      </c>
      <c r="CA3199">
        <v>182.28880000000001</v>
      </c>
      <c r="CB3199">
        <v>129.29490000000001</v>
      </c>
      <c r="CC3199">
        <v>-599.43669999999997</v>
      </c>
      <c r="CD3199">
        <v>-487.05669999999998</v>
      </c>
      <c r="CE3199">
        <v>-198.13329999999999</v>
      </c>
      <c r="CF3199" s="20">
        <v>22754.32</v>
      </c>
      <c r="CG3199" s="20">
        <v>25316.94</v>
      </c>
      <c r="CH3199" s="20">
        <v>22350.52</v>
      </c>
      <c r="CI3199" s="20">
        <v>21578.13</v>
      </c>
      <c r="CJ3199" s="20">
        <v>18799.990000000002</v>
      </c>
      <c r="CK3199" s="20">
        <v>16218.43</v>
      </c>
      <c r="CL3199" s="20">
        <v>19618.849999999999</v>
      </c>
      <c r="CM3199" s="20">
        <v>19728.11</v>
      </c>
      <c r="CN3199" s="20">
        <v>13346.99</v>
      </c>
      <c r="CO3199" s="20">
        <v>10488.28</v>
      </c>
      <c r="CP3199" s="20">
        <v>6575.8590000000004</v>
      </c>
      <c r="CQ3199" s="20">
        <v>2768.7939999999999</v>
      </c>
      <c r="CR3199" s="20">
        <v>4982.9459999999999</v>
      </c>
      <c r="CS3199" s="20">
        <v>9542</v>
      </c>
      <c r="CT3199" s="20">
        <v>25120.65</v>
      </c>
      <c r="CU3199" s="20">
        <v>42555.34</v>
      </c>
      <c r="CV3199" s="20">
        <v>48291.44</v>
      </c>
      <c r="CW3199" s="20">
        <v>71271.679999999993</v>
      </c>
      <c r="CX3199" s="20">
        <v>57472.74</v>
      </c>
      <c r="CY3199" s="20">
        <v>50461.57</v>
      </c>
      <c r="CZ3199" s="20">
        <v>51909.74</v>
      </c>
      <c r="DA3199" s="20">
        <v>37038.269999999997</v>
      </c>
      <c r="DB3199" s="20">
        <v>35614.26</v>
      </c>
      <c r="DC3199" s="20">
        <v>33971.199999999997</v>
      </c>
      <c r="DD3199">
        <v>0</v>
      </c>
      <c r="DE3199">
        <v>0</v>
      </c>
      <c r="DF3199">
        <v>0</v>
      </c>
    </row>
    <row r="3200" spans="1:110" x14ac:dyDescent="0.25">
      <c r="A3200" s="16" t="str">
        <f t="shared" si="49"/>
        <v>Program Specific_CPP_200 kW and above_All_SDGE_1-in-10_MONTHLY SYSTEM PEAK DAY_2024_10</v>
      </c>
      <c r="B3200" t="s">
        <v>196</v>
      </c>
      <c r="C3200" t="s">
        <v>121</v>
      </c>
      <c r="D3200" t="s">
        <v>122</v>
      </c>
      <c r="E3200" t="s">
        <v>7</v>
      </c>
      <c r="F3200" t="s">
        <v>125</v>
      </c>
      <c r="G3200" t="s">
        <v>85</v>
      </c>
      <c r="H3200" t="s">
        <v>20</v>
      </c>
      <c r="I3200">
        <v>2024</v>
      </c>
      <c r="J3200">
        <v>10</v>
      </c>
      <c r="K3200">
        <v>396</v>
      </c>
      <c r="L3200">
        <v>66996.66</v>
      </c>
      <c r="M3200">
        <v>65467.63</v>
      </c>
      <c r="N3200">
        <v>64578.71</v>
      </c>
      <c r="O3200">
        <v>64469.11</v>
      </c>
      <c r="P3200">
        <v>66344.94</v>
      </c>
      <c r="Q3200">
        <v>70499.48</v>
      </c>
      <c r="R3200">
        <v>76930.09</v>
      </c>
      <c r="S3200">
        <v>80410.11</v>
      </c>
      <c r="T3200">
        <v>82380.12</v>
      </c>
      <c r="U3200">
        <v>84540.51</v>
      </c>
      <c r="V3200">
        <v>86962.12</v>
      </c>
      <c r="W3200">
        <v>89178.73</v>
      </c>
      <c r="X3200">
        <v>90597.49</v>
      </c>
      <c r="Y3200">
        <v>91010.33</v>
      </c>
      <c r="Z3200">
        <v>90362.02</v>
      </c>
      <c r="AA3200">
        <v>88829.07</v>
      </c>
      <c r="AB3200">
        <v>86047.07</v>
      </c>
      <c r="AC3200">
        <v>83671.649999999994</v>
      </c>
      <c r="AD3200">
        <v>79852.45</v>
      </c>
      <c r="AE3200">
        <v>76518.850000000006</v>
      </c>
      <c r="AF3200">
        <v>73518.87</v>
      </c>
      <c r="AG3200">
        <v>72978.48</v>
      </c>
      <c r="AH3200">
        <v>71248.73</v>
      </c>
      <c r="AI3200">
        <v>68744.27</v>
      </c>
      <c r="AJ3200">
        <v>71.342609999999993</v>
      </c>
      <c r="AK3200">
        <v>69.74436</v>
      </c>
      <c r="AL3200">
        <v>69.127790000000005</v>
      </c>
      <c r="AM3200">
        <v>68.31129</v>
      </c>
      <c r="AN3200">
        <v>67.653120000000001</v>
      </c>
      <c r="AO3200">
        <v>66.792320000000004</v>
      </c>
      <c r="AP3200">
        <v>66.892949999999999</v>
      </c>
      <c r="AQ3200">
        <v>66.617900000000006</v>
      </c>
      <c r="AR3200">
        <v>72.942459999999997</v>
      </c>
      <c r="AS3200">
        <v>80.445350000000005</v>
      </c>
      <c r="AT3200">
        <v>86.03783</v>
      </c>
      <c r="AU3200">
        <v>90.521180000000001</v>
      </c>
      <c r="AV3200">
        <v>93.365309999999994</v>
      </c>
      <c r="AW3200">
        <v>93.615200000000002</v>
      </c>
      <c r="AX3200">
        <v>93.953209999999999</v>
      </c>
      <c r="AY3200">
        <v>93.461759999999998</v>
      </c>
      <c r="AZ3200">
        <v>93.084199999999996</v>
      </c>
      <c r="BA3200">
        <v>90.973089999999999</v>
      </c>
      <c r="BB3200">
        <v>88.050970000000007</v>
      </c>
      <c r="BC3200">
        <v>84.431719999999999</v>
      </c>
      <c r="BD3200">
        <v>81.791060000000002</v>
      </c>
      <c r="BE3200">
        <v>78.986009999999993</v>
      </c>
      <c r="BF3200">
        <v>75.866829999999993</v>
      </c>
      <c r="BG3200">
        <v>74.119100000000003</v>
      </c>
      <c r="BH3200">
        <v>-33.85642</v>
      </c>
      <c r="BI3200">
        <v>-6.5941330000000002</v>
      </c>
      <c r="BJ3200">
        <v>382.47390000000001</v>
      </c>
      <c r="BK3200">
        <v>439.8449</v>
      </c>
      <c r="BL3200">
        <v>382.92380000000003</v>
      </c>
      <c r="BM3200">
        <v>556.29150000000004</v>
      </c>
      <c r="BN3200">
        <v>356.52170000000001</v>
      </c>
      <c r="BO3200">
        <v>332.5256</v>
      </c>
      <c r="BP3200">
        <v>-392.58080000000001</v>
      </c>
      <c r="BQ3200">
        <v>-624.73910000000001</v>
      </c>
      <c r="BR3200">
        <v>-1024.3879999999999</v>
      </c>
      <c r="BS3200">
        <v>-754.81420000000003</v>
      </c>
      <c r="BT3200">
        <v>-263.73289999999997</v>
      </c>
      <c r="BU3200">
        <v>846.21310000000005</v>
      </c>
      <c r="BV3200">
        <v>2357.6489999999999</v>
      </c>
      <c r="BW3200">
        <v>1647.287</v>
      </c>
      <c r="BX3200">
        <v>1222.3119999999999</v>
      </c>
      <c r="BY3200">
        <v>1436.5139999999999</v>
      </c>
      <c r="BZ3200">
        <v>1093.463</v>
      </c>
      <c r="CA3200">
        <v>268.62380000000002</v>
      </c>
      <c r="CB3200">
        <v>188.5522</v>
      </c>
      <c r="CC3200">
        <v>-866.43679999999995</v>
      </c>
      <c r="CD3200">
        <v>-706.30409999999995</v>
      </c>
      <c r="CE3200">
        <v>-290.46179999999998</v>
      </c>
      <c r="CF3200" s="20">
        <v>49946.19</v>
      </c>
      <c r="CG3200" s="20">
        <v>56884.27</v>
      </c>
      <c r="CH3200" s="20">
        <v>49884.5</v>
      </c>
      <c r="CI3200" s="20">
        <v>47661.27</v>
      </c>
      <c r="CJ3200" s="20">
        <v>40774.589999999997</v>
      </c>
      <c r="CK3200" s="20">
        <v>33172.53</v>
      </c>
      <c r="CL3200" s="20">
        <v>38031.51</v>
      </c>
      <c r="CM3200" s="20">
        <v>36754.5</v>
      </c>
      <c r="CN3200" s="20">
        <v>24832.01</v>
      </c>
      <c r="CO3200" s="20">
        <v>20322.12</v>
      </c>
      <c r="CP3200" s="20">
        <v>13015.88</v>
      </c>
      <c r="CQ3200" s="20">
        <v>5761.4409999999998</v>
      </c>
      <c r="CR3200" s="20">
        <v>10795.42</v>
      </c>
      <c r="CS3200" s="20">
        <v>21199.37</v>
      </c>
      <c r="CT3200" s="20">
        <v>56057.3</v>
      </c>
      <c r="CU3200" s="20">
        <v>96100.14</v>
      </c>
      <c r="CV3200" s="20">
        <v>103603.5</v>
      </c>
      <c r="CW3200" s="20">
        <v>151610.9</v>
      </c>
      <c r="CX3200" s="20">
        <v>125923.9</v>
      </c>
      <c r="CY3200" s="20">
        <v>109579.6</v>
      </c>
      <c r="CZ3200" s="20">
        <v>110395</v>
      </c>
      <c r="DA3200" s="20">
        <v>77381.61</v>
      </c>
      <c r="DB3200" s="20">
        <v>74894.210000000006</v>
      </c>
      <c r="DC3200" s="20">
        <v>73008.59</v>
      </c>
      <c r="DD3200">
        <v>0</v>
      </c>
      <c r="DE3200">
        <v>0</v>
      </c>
      <c r="DF3200">
        <v>0</v>
      </c>
    </row>
    <row r="3201" spans="1:110" x14ac:dyDescent="0.25">
      <c r="A3201" s="16" t="str">
        <f t="shared" si="49"/>
        <v>Portfolio Adjusted_CPP_200 kW and above_All_SDGE_1-in-10_MONTHLY SYSTEM PEAK DAY_2026_5</v>
      </c>
      <c r="B3201" t="s">
        <v>195</v>
      </c>
      <c r="C3201" t="s">
        <v>121</v>
      </c>
      <c r="D3201" t="s">
        <v>122</v>
      </c>
      <c r="E3201" t="s">
        <v>7</v>
      </c>
      <c r="F3201" t="s">
        <v>125</v>
      </c>
      <c r="G3201" t="s">
        <v>85</v>
      </c>
      <c r="H3201" t="s">
        <v>20</v>
      </c>
      <c r="I3201">
        <v>2026</v>
      </c>
      <c r="J3201">
        <v>5</v>
      </c>
      <c r="K3201">
        <v>352</v>
      </c>
      <c r="L3201">
        <v>55582.400000000001</v>
      </c>
      <c r="M3201">
        <v>54222.44</v>
      </c>
      <c r="N3201">
        <v>53522.01</v>
      </c>
      <c r="O3201">
        <v>53389.32</v>
      </c>
      <c r="P3201">
        <v>54290.39</v>
      </c>
      <c r="Q3201">
        <v>57342.65</v>
      </c>
      <c r="R3201">
        <v>61253.46</v>
      </c>
      <c r="S3201">
        <v>63399.19</v>
      </c>
      <c r="T3201">
        <v>64858.720000000001</v>
      </c>
      <c r="U3201">
        <v>66520.800000000003</v>
      </c>
      <c r="V3201">
        <v>68285.740000000005</v>
      </c>
      <c r="W3201">
        <v>69128.63</v>
      </c>
      <c r="X3201">
        <v>69831.69</v>
      </c>
      <c r="Y3201">
        <v>70138.990000000005</v>
      </c>
      <c r="Z3201">
        <v>69820.7</v>
      </c>
      <c r="AA3201">
        <v>68526</v>
      </c>
      <c r="AB3201">
        <v>67032.460000000006</v>
      </c>
      <c r="AC3201">
        <v>65490.79</v>
      </c>
      <c r="AD3201">
        <v>62946.54</v>
      </c>
      <c r="AE3201">
        <v>61110.42</v>
      </c>
      <c r="AF3201">
        <v>59593.08</v>
      </c>
      <c r="AG3201">
        <v>59979.27</v>
      </c>
      <c r="AH3201">
        <v>58941.04</v>
      </c>
      <c r="AI3201">
        <v>57089.79</v>
      </c>
      <c r="AJ3201">
        <v>67.871669999999995</v>
      </c>
      <c r="AK3201">
        <v>66.535899999999998</v>
      </c>
      <c r="AL3201">
        <v>66.313180000000003</v>
      </c>
      <c r="AM3201">
        <v>65.010140000000007</v>
      </c>
      <c r="AN3201">
        <v>64.221609999999998</v>
      </c>
      <c r="AO3201">
        <v>63.767380000000003</v>
      </c>
      <c r="AP3201">
        <v>62.62153</v>
      </c>
      <c r="AQ3201">
        <v>67.566990000000004</v>
      </c>
      <c r="AR3201">
        <v>76.243610000000004</v>
      </c>
      <c r="AS3201">
        <v>82.472110000000001</v>
      </c>
      <c r="AT3201">
        <v>88.480069999999998</v>
      </c>
      <c r="AU3201">
        <v>91.008200000000002</v>
      </c>
      <c r="AV3201">
        <v>91.814909999999998</v>
      </c>
      <c r="AW3201">
        <v>91.242750000000001</v>
      </c>
      <c r="AX3201">
        <v>90.696340000000006</v>
      </c>
      <c r="AY3201">
        <v>89.248689999999996</v>
      </c>
      <c r="AZ3201">
        <v>88.428870000000003</v>
      </c>
      <c r="BA3201">
        <v>86.760170000000002</v>
      </c>
      <c r="BB3201">
        <v>85.094729999999998</v>
      </c>
      <c r="BC3201">
        <v>82.755009999999999</v>
      </c>
      <c r="BD3201">
        <v>77.346369999999993</v>
      </c>
      <c r="BE3201">
        <v>74.306160000000006</v>
      </c>
      <c r="BF3201">
        <v>70.737939999999995</v>
      </c>
      <c r="BG3201">
        <v>68.32396</v>
      </c>
      <c r="BH3201">
        <v>-28.088280000000001</v>
      </c>
      <c r="BI3201">
        <v>-5.4614770000000004</v>
      </c>
      <c r="BJ3201">
        <v>316.98939999999999</v>
      </c>
      <c r="BK3201">
        <v>364.25229999999999</v>
      </c>
      <c r="BL3201">
        <v>313.34840000000003</v>
      </c>
      <c r="BM3201">
        <v>452.47469999999998</v>
      </c>
      <c r="BN3201">
        <v>283.87060000000002</v>
      </c>
      <c r="BO3201">
        <v>262.17919999999998</v>
      </c>
      <c r="BP3201">
        <v>-309.08300000000003</v>
      </c>
      <c r="BQ3201">
        <v>-491.57670000000002</v>
      </c>
      <c r="BR3201">
        <v>-804.38559999999995</v>
      </c>
      <c r="BS3201">
        <v>-585.10889999999995</v>
      </c>
      <c r="BT3201">
        <v>-203.28290000000001</v>
      </c>
      <c r="BU3201">
        <v>652.15160000000003</v>
      </c>
      <c r="BV3201">
        <v>1821.702</v>
      </c>
      <c r="BW3201">
        <v>1270.777</v>
      </c>
      <c r="BX3201">
        <v>952.20619999999997</v>
      </c>
      <c r="BY3201">
        <v>1124.376</v>
      </c>
      <c r="BZ3201">
        <v>861.96119999999996</v>
      </c>
      <c r="CA3201">
        <v>214.5316</v>
      </c>
      <c r="CB3201">
        <v>152.83709999999999</v>
      </c>
      <c r="CC3201">
        <v>-712.10379999999998</v>
      </c>
      <c r="CD3201">
        <v>-584.29520000000002</v>
      </c>
      <c r="CE3201">
        <v>-241.21870000000001</v>
      </c>
      <c r="CF3201" s="20">
        <v>34377.199999999997</v>
      </c>
      <c r="CG3201" s="20">
        <v>39020.870000000003</v>
      </c>
      <c r="CH3201" s="20">
        <v>34265.07</v>
      </c>
      <c r="CI3201" s="20">
        <v>32686.69</v>
      </c>
      <c r="CJ3201" s="20">
        <v>27303.599999999999</v>
      </c>
      <c r="CK3201" s="20">
        <v>21946.35</v>
      </c>
      <c r="CL3201" s="20">
        <v>24110.84</v>
      </c>
      <c r="CM3201" s="20">
        <v>22848.44</v>
      </c>
      <c r="CN3201" s="20">
        <v>15392.31</v>
      </c>
      <c r="CO3201" s="20">
        <v>12582.13</v>
      </c>
      <c r="CP3201" s="20">
        <v>8025.5209999999997</v>
      </c>
      <c r="CQ3201" s="20">
        <v>3461.9789999999998</v>
      </c>
      <c r="CR3201" s="20">
        <v>6413.7510000000002</v>
      </c>
      <c r="CS3201" s="20">
        <v>12591.01</v>
      </c>
      <c r="CT3201" s="20">
        <v>33467.919999999998</v>
      </c>
      <c r="CU3201" s="20">
        <v>57190.59</v>
      </c>
      <c r="CV3201" s="20">
        <v>62874.23</v>
      </c>
      <c r="CW3201" s="20">
        <v>92882.55</v>
      </c>
      <c r="CX3201" s="20">
        <v>78248.37</v>
      </c>
      <c r="CY3201" s="20">
        <v>69891.34</v>
      </c>
      <c r="CZ3201" s="20">
        <v>72534.28</v>
      </c>
      <c r="DA3201" s="20">
        <v>52269.760000000002</v>
      </c>
      <c r="DB3201" s="20">
        <v>51254.2</v>
      </c>
      <c r="DC3201" s="20">
        <v>50352.13</v>
      </c>
      <c r="DD3201">
        <v>0</v>
      </c>
      <c r="DE3201">
        <v>0</v>
      </c>
      <c r="DF3201">
        <v>0</v>
      </c>
    </row>
    <row r="3202" spans="1:110" x14ac:dyDescent="0.25">
      <c r="A3202" s="16" t="str">
        <f t="shared" ref="A3202:A3265" si="50">B3202&amp;"_"&amp;C3202&amp;"_"&amp;D3202&amp;"_"&amp;E3202&amp;"_"&amp;F3202&amp;"_"&amp;G3202&amp;"_"&amp;H3202&amp;"_"&amp;I3202&amp;"_"&amp;J3202</f>
        <v>Portfolio Adjusted_CPP_200 kW and above_All_SDGE_1-in-10_MONTHLY SYSTEM PEAK DAY_2020_10</v>
      </c>
      <c r="B3202" t="s">
        <v>195</v>
      </c>
      <c r="C3202" t="s">
        <v>121</v>
      </c>
      <c r="D3202" t="s">
        <v>122</v>
      </c>
      <c r="E3202" t="s">
        <v>7</v>
      </c>
      <c r="F3202" t="s">
        <v>125</v>
      </c>
      <c r="G3202" t="s">
        <v>85</v>
      </c>
      <c r="H3202" t="s">
        <v>20</v>
      </c>
      <c r="I3202">
        <v>2020</v>
      </c>
      <c r="J3202">
        <v>10</v>
      </c>
      <c r="K3202">
        <v>1417</v>
      </c>
      <c r="L3202">
        <v>207673.5</v>
      </c>
      <c r="M3202">
        <v>202175.5</v>
      </c>
      <c r="N3202">
        <v>199001.8</v>
      </c>
      <c r="O3202">
        <v>198624.1</v>
      </c>
      <c r="P3202">
        <v>205460.3</v>
      </c>
      <c r="Q3202">
        <v>220381.7</v>
      </c>
      <c r="R3202">
        <v>242545</v>
      </c>
      <c r="S3202">
        <v>255014.1</v>
      </c>
      <c r="T3202">
        <v>262049.4</v>
      </c>
      <c r="U3202">
        <v>269701.09999999998</v>
      </c>
      <c r="V3202">
        <v>278298.8</v>
      </c>
      <c r="W3202">
        <v>285912</v>
      </c>
      <c r="X3202">
        <v>290981.40000000002</v>
      </c>
      <c r="Y3202">
        <v>292535.09999999998</v>
      </c>
      <c r="Z3202">
        <v>290493.3</v>
      </c>
      <c r="AA3202">
        <v>285432.09999999998</v>
      </c>
      <c r="AB3202">
        <v>275771.59999999998</v>
      </c>
      <c r="AC3202">
        <v>267321.59999999998</v>
      </c>
      <c r="AD3202">
        <v>253683.1</v>
      </c>
      <c r="AE3202">
        <v>241736.5</v>
      </c>
      <c r="AF3202">
        <v>231044.7</v>
      </c>
      <c r="AG3202">
        <v>229259.5</v>
      </c>
      <c r="AH3202">
        <v>223046.6</v>
      </c>
      <c r="AI3202">
        <v>214016.7</v>
      </c>
      <c r="AJ3202">
        <v>71.361689999999996</v>
      </c>
      <c r="AK3202">
        <v>69.764200000000002</v>
      </c>
      <c r="AL3202">
        <v>69.146770000000004</v>
      </c>
      <c r="AM3202">
        <v>68.329899999999995</v>
      </c>
      <c r="AN3202">
        <v>67.670630000000003</v>
      </c>
      <c r="AO3202">
        <v>66.815259999999995</v>
      </c>
      <c r="AP3202">
        <v>66.915279999999996</v>
      </c>
      <c r="AQ3202">
        <v>66.637100000000004</v>
      </c>
      <c r="AR3202">
        <v>72.950040000000001</v>
      </c>
      <c r="AS3202">
        <v>80.443780000000004</v>
      </c>
      <c r="AT3202">
        <v>86.027869999999993</v>
      </c>
      <c r="AU3202">
        <v>90.494500000000002</v>
      </c>
      <c r="AV3202">
        <v>93.326589999999996</v>
      </c>
      <c r="AW3202">
        <v>93.571209999999994</v>
      </c>
      <c r="AX3202">
        <v>93.908789999999996</v>
      </c>
      <c r="AY3202">
        <v>93.418329999999997</v>
      </c>
      <c r="AZ3202">
        <v>93.044370000000001</v>
      </c>
      <c r="BA3202">
        <v>90.932770000000005</v>
      </c>
      <c r="BB3202">
        <v>88.024540000000002</v>
      </c>
      <c r="BC3202">
        <v>84.416420000000002</v>
      </c>
      <c r="BD3202">
        <v>81.779600000000002</v>
      </c>
      <c r="BE3202">
        <v>78.986509999999996</v>
      </c>
      <c r="BF3202">
        <v>75.878709999999998</v>
      </c>
      <c r="BG3202">
        <v>74.137550000000005</v>
      </c>
      <c r="BH3202">
        <v>-104.94670000000001</v>
      </c>
      <c r="BI3202">
        <v>-20.36384</v>
      </c>
      <c r="BJ3202">
        <v>1178.6079999999999</v>
      </c>
      <c r="BK3202">
        <v>1355.127</v>
      </c>
      <c r="BL3202">
        <v>1185.8579999999999</v>
      </c>
      <c r="BM3202">
        <v>1738.97</v>
      </c>
      <c r="BN3202">
        <v>1124.0409999999999</v>
      </c>
      <c r="BO3202">
        <v>1054.578</v>
      </c>
      <c r="BP3202">
        <v>-1248.7909999999999</v>
      </c>
      <c r="BQ3202">
        <v>-1993.0429999999999</v>
      </c>
      <c r="BR3202">
        <v>-3278.277</v>
      </c>
      <c r="BS3202">
        <v>-2419.9769999999999</v>
      </c>
      <c r="BT3202">
        <v>-847.05859999999996</v>
      </c>
      <c r="BU3202">
        <v>2719.9879999999998</v>
      </c>
      <c r="BV3202">
        <v>7579.3050000000003</v>
      </c>
      <c r="BW3202">
        <v>5293.1819999999998</v>
      </c>
      <c r="BX3202">
        <v>3917.377</v>
      </c>
      <c r="BY3202">
        <v>4589.5010000000002</v>
      </c>
      <c r="BZ3202">
        <v>3473.8209999999999</v>
      </c>
      <c r="CA3202">
        <v>848.62969999999996</v>
      </c>
      <c r="CB3202">
        <v>592.55520000000001</v>
      </c>
      <c r="CC3202">
        <v>-2721.8829999999998</v>
      </c>
      <c r="CD3202">
        <v>-2211.1089999999999</v>
      </c>
      <c r="CE3202">
        <v>-904.27440000000001</v>
      </c>
      <c r="CF3202" s="20">
        <v>479908.3</v>
      </c>
      <c r="CG3202" s="20">
        <v>542495.30000000005</v>
      </c>
      <c r="CH3202" s="20">
        <v>473697.1</v>
      </c>
      <c r="CI3202" s="20">
        <v>452403.8</v>
      </c>
      <c r="CJ3202" s="20">
        <v>391047.9</v>
      </c>
      <c r="CK3202" s="20">
        <v>324158.8</v>
      </c>
      <c r="CL3202" s="20">
        <v>378038.1</v>
      </c>
      <c r="CM3202" s="20">
        <v>369672.8</v>
      </c>
      <c r="CN3202" s="20">
        <v>251265.9</v>
      </c>
      <c r="CO3202" s="20">
        <v>206825.8</v>
      </c>
      <c r="CP3202" s="20">
        <v>133301.70000000001</v>
      </c>
      <c r="CQ3202" s="20">
        <v>59220.67</v>
      </c>
      <c r="CR3202" s="20">
        <v>111362.1</v>
      </c>
      <c r="CS3202" s="20">
        <v>219027</v>
      </c>
      <c r="CT3202" s="20">
        <v>579339</v>
      </c>
      <c r="CU3202" s="20">
        <v>992245.9</v>
      </c>
      <c r="CV3202" s="20">
        <v>1064147</v>
      </c>
      <c r="CW3202" s="20">
        <v>1547540</v>
      </c>
      <c r="CX3202" s="20">
        <v>1270910</v>
      </c>
      <c r="CY3202" s="20">
        <v>1093647</v>
      </c>
      <c r="CZ3202" s="20">
        <v>1090294</v>
      </c>
      <c r="DA3202" s="20">
        <v>763665.2</v>
      </c>
      <c r="DB3202" s="20">
        <v>733981.4</v>
      </c>
      <c r="DC3202" s="20">
        <v>707613.9</v>
      </c>
      <c r="DD3202">
        <v>0</v>
      </c>
      <c r="DE3202">
        <v>0</v>
      </c>
      <c r="DF3202">
        <v>0</v>
      </c>
    </row>
    <row r="3203" spans="1:110" x14ac:dyDescent="0.25">
      <c r="A3203" s="16" t="str">
        <f t="shared" si="50"/>
        <v>Portfolio Adjusted_CPP_200 kW and above_All_SDGE_1-in-10_MONTHLY SYSTEM PEAK DAY_2023_5</v>
      </c>
      <c r="B3203" t="s">
        <v>195</v>
      </c>
      <c r="C3203" t="s">
        <v>121</v>
      </c>
      <c r="D3203" t="s">
        <v>122</v>
      </c>
      <c r="E3203" t="s">
        <v>7</v>
      </c>
      <c r="F3203" t="s">
        <v>125</v>
      </c>
      <c r="G3203" t="s">
        <v>85</v>
      </c>
      <c r="H3203" t="s">
        <v>20</v>
      </c>
      <c r="I3203">
        <v>2023</v>
      </c>
      <c r="J3203">
        <v>5</v>
      </c>
      <c r="K3203">
        <v>420</v>
      </c>
      <c r="L3203">
        <v>66319.91</v>
      </c>
      <c r="M3203">
        <v>64697.23</v>
      </c>
      <c r="N3203">
        <v>63861.49</v>
      </c>
      <c r="O3203">
        <v>63703.16</v>
      </c>
      <c r="P3203">
        <v>64778.3</v>
      </c>
      <c r="Q3203">
        <v>68420.2</v>
      </c>
      <c r="R3203">
        <v>73086.509999999995</v>
      </c>
      <c r="S3203">
        <v>75646.77</v>
      </c>
      <c r="T3203">
        <v>77388.25</v>
      </c>
      <c r="U3203">
        <v>79371.41</v>
      </c>
      <c r="V3203">
        <v>81477.3</v>
      </c>
      <c r="W3203">
        <v>82483.02</v>
      </c>
      <c r="X3203">
        <v>83321.899999999994</v>
      </c>
      <c r="Y3203">
        <v>83688.570000000007</v>
      </c>
      <c r="Z3203">
        <v>83308.78</v>
      </c>
      <c r="AA3203">
        <v>81763.98</v>
      </c>
      <c r="AB3203">
        <v>79981.91</v>
      </c>
      <c r="AC3203">
        <v>78142.42</v>
      </c>
      <c r="AD3203">
        <v>75106.66</v>
      </c>
      <c r="AE3203">
        <v>72915.839999999997</v>
      </c>
      <c r="AF3203">
        <v>71105.38</v>
      </c>
      <c r="AG3203">
        <v>71566.17</v>
      </c>
      <c r="AH3203">
        <v>70327.38</v>
      </c>
      <c r="AI3203">
        <v>68118.5</v>
      </c>
      <c r="AJ3203">
        <v>67.871669999999995</v>
      </c>
      <c r="AK3203">
        <v>66.535899999999998</v>
      </c>
      <c r="AL3203">
        <v>66.313180000000003</v>
      </c>
      <c r="AM3203">
        <v>65.010140000000007</v>
      </c>
      <c r="AN3203">
        <v>64.221609999999998</v>
      </c>
      <c r="AO3203">
        <v>63.767380000000003</v>
      </c>
      <c r="AP3203">
        <v>62.62153</v>
      </c>
      <c r="AQ3203">
        <v>67.566990000000004</v>
      </c>
      <c r="AR3203">
        <v>76.243610000000004</v>
      </c>
      <c r="AS3203">
        <v>82.472110000000001</v>
      </c>
      <c r="AT3203">
        <v>88.480069999999998</v>
      </c>
      <c r="AU3203">
        <v>91.008200000000002</v>
      </c>
      <c r="AV3203">
        <v>91.814909999999998</v>
      </c>
      <c r="AW3203">
        <v>91.242750000000001</v>
      </c>
      <c r="AX3203">
        <v>90.696340000000006</v>
      </c>
      <c r="AY3203">
        <v>89.248689999999996</v>
      </c>
      <c r="AZ3203">
        <v>88.428870000000003</v>
      </c>
      <c r="BA3203">
        <v>86.760170000000002</v>
      </c>
      <c r="BB3203">
        <v>85.094729999999998</v>
      </c>
      <c r="BC3203">
        <v>82.755009999999999</v>
      </c>
      <c r="BD3203">
        <v>77.346369999999993</v>
      </c>
      <c r="BE3203">
        <v>74.306160000000006</v>
      </c>
      <c r="BF3203">
        <v>70.737939999999995</v>
      </c>
      <c r="BG3203">
        <v>68.32396</v>
      </c>
      <c r="BH3203">
        <v>-33.514420000000001</v>
      </c>
      <c r="BI3203">
        <v>-6.5165350000000002</v>
      </c>
      <c r="BJ3203">
        <v>378.22609999999997</v>
      </c>
      <c r="BK3203">
        <v>434.61919999999998</v>
      </c>
      <c r="BL3203">
        <v>373.88170000000002</v>
      </c>
      <c r="BM3203">
        <v>539.8845</v>
      </c>
      <c r="BN3203">
        <v>338.70920000000001</v>
      </c>
      <c r="BO3203">
        <v>312.82749999999999</v>
      </c>
      <c r="BP3203">
        <v>-368.79219999999998</v>
      </c>
      <c r="BQ3203">
        <v>-586.54039999999998</v>
      </c>
      <c r="BR3203">
        <v>-959.77829999999994</v>
      </c>
      <c r="BS3203">
        <v>-698.1413</v>
      </c>
      <c r="BT3203">
        <v>-242.55340000000001</v>
      </c>
      <c r="BU3203">
        <v>778.1354</v>
      </c>
      <c r="BV3203">
        <v>2173.6219999999998</v>
      </c>
      <c r="BW3203">
        <v>1516.268</v>
      </c>
      <c r="BX3203">
        <v>1136.155</v>
      </c>
      <c r="BY3203">
        <v>1341.586</v>
      </c>
      <c r="BZ3203">
        <v>1028.4760000000001</v>
      </c>
      <c r="CA3203">
        <v>255.9753</v>
      </c>
      <c r="CB3203">
        <v>182.36240000000001</v>
      </c>
      <c r="CC3203">
        <v>-849.66930000000002</v>
      </c>
      <c r="CD3203">
        <v>-697.17039999999997</v>
      </c>
      <c r="CE3203">
        <v>-287.8177</v>
      </c>
      <c r="CF3203" s="20">
        <v>48942.23</v>
      </c>
      <c r="CG3203" s="20">
        <v>55553.35</v>
      </c>
      <c r="CH3203" s="20">
        <v>48782.6</v>
      </c>
      <c r="CI3203" s="20">
        <v>46535.49</v>
      </c>
      <c r="CJ3203" s="20">
        <v>38871.660000000003</v>
      </c>
      <c r="CK3203" s="20">
        <v>31244.639999999999</v>
      </c>
      <c r="CL3203" s="20">
        <v>34326.18</v>
      </c>
      <c r="CM3203" s="20">
        <v>32528.94</v>
      </c>
      <c r="CN3203" s="20">
        <v>21913.77</v>
      </c>
      <c r="CO3203" s="20">
        <v>17912.96</v>
      </c>
      <c r="CP3203" s="20">
        <v>11425.8</v>
      </c>
      <c r="CQ3203" s="20">
        <v>4928.76</v>
      </c>
      <c r="CR3203" s="20">
        <v>9131.1470000000008</v>
      </c>
      <c r="CS3203" s="20">
        <v>17925.61</v>
      </c>
      <c r="CT3203" s="20">
        <v>47647.7</v>
      </c>
      <c r="CU3203" s="20">
        <v>81421.259999999995</v>
      </c>
      <c r="CV3203" s="20">
        <v>89512.97</v>
      </c>
      <c r="CW3203" s="20">
        <v>132235.29999999999</v>
      </c>
      <c r="CX3203" s="20">
        <v>111400.9</v>
      </c>
      <c r="CY3203" s="20">
        <v>99503.11</v>
      </c>
      <c r="CZ3203" s="20">
        <v>103265.8</v>
      </c>
      <c r="DA3203" s="20">
        <v>74415.56</v>
      </c>
      <c r="DB3203" s="20">
        <v>72969.73</v>
      </c>
      <c r="DC3203" s="20">
        <v>71685.460000000006</v>
      </c>
      <c r="DD3203">
        <v>0</v>
      </c>
      <c r="DE3203">
        <v>0</v>
      </c>
      <c r="DF3203">
        <v>0</v>
      </c>
    </row>
    <row r="3204" spans="1:110" x14ac:dyDescent="0.25">
      <c r="A3204" s="16" t="str">
        <f t="shared" si="50"/>
        <v>Program Specific_CPP_200 kW and above_All_SDGE_1-in-10_MONTHLY SYSTEM PEAK DAY_2031_1</v>
      </c>
      <c r="B3204" t="s">
        <v>196</v>
      </c>
      <c r="C3204" t="s">
        <v>121</v>
      </c>
      <c r="D3204" t="s">
        <v>122</v>
      </c>
      <c r="E3204" t="s">
        <v>7</v>
      </c>
      <c r="F3204" t="s">
        <v>125</v>
      </c>
      <c r="G3204" t="s">
        <v>85</v>
      </c>
      <c r="H3204" t="s">
        <v>20</v>
      </c>
      <c r="I3204">
        <v>2031</v>
      </c>
      <c r="J3204">
        <v>1</v>
      </c>
      <c r="K3204">
        <v>274</v>
      </c>
      <c r="L3204">
        <v>35220.629999999997</v>
      </c>
      <c r="M3204">
        <v>34454.11</v>
      </c>
      <c r="N3204">
        <v>34179.800000000003</v>
      </c>
      <c r="O3204">
        <v>34232.28</v>
      </c>
      <c r="P3204">
        <v>35675.25</v>
      </c>
      <c r="Q3204">
        <v>39120.28</v>
      </c>
      <c r="R3204">
        <v>44420.07</v>
      </c>
      <c r="S3204">
        <v>47450.16</v>
      </c>
      <c r="T3204">
        <v>48067.77</v>
      </c>
      <c r="U3204">
        <v>48220.69</v>
      </c>
      <c r="V3204">
        <v>48889.41</v>
      </c>
      <c r="W3204">
        <v>48982.49</v>
      </c>
      <c r="X3204">
        <v>48999.23</v>
      </c>
      <c r="Y3204">
        <v>48687.57</v>
      </c>
      <c r="Z3204">
        <v>48227.66</v>
      </c>
      <c r="AA3204">
        <v>47165.57</v>
      </c>
      <c r="AB3204">
        <v>46529.52</v>
      </c>
      <c r="AC3204">
        <v>45916.81</v>
      </c>
      <c r="AD3204">
        <v>43314.559999999998</v>
      </c>
      <c r="AE3204">
        <v>41505.46</v>
      </c>
      <c r="AF3204">
        <v>40178.99</v>
      </c>
      <c r="AG3204">
        <v>39960.03</v>
      </c>
      <c r="AH3204">
        <v>38553.040000000001</v>
      </c>
      <c r="AI3204">
        <v>36769.589999999997</v>
      </c>
      <c r="AJ3204">
        <v>45.48142</v>
      </c>
      <c r="AK3204">
        <v>44.580030000000001</v>
      </c>
      <c r="AL3204">
        <v>44.685749999999999</v>
      </c>
      <c r="AM3204">
        <v>44.019750000000002</v>
      </c>
      <c r="AN3204">
        <v>43.639969999999998</v>
      </c>
      <c r="AO3204">
        <v>42.874400000000001</v>
      </c>
      <c r="AP3204">
        <v>42.599060000000001</v>
      </c>
      <c r="AQ3204">
        <v>42.591889999999999</v>
      </c>
      <c r="AR3204">
        <v>46.024949999999997</v>
      </c>
      <c r="AS3204">
        <v>50.368340000000003</v>
      </c>
      <c r="AT3204">
        <v>53.04889</v>
      </c>
      <c r="AU3204">
        <v>55.297539999999998</v>
      </c>
      <c r="AV3204">
        <v>56.077539999999999</v>
      </c>
      <c r="AW3204">
        <v>56.307830000000003</v>
      </c>
      <c r="AX3204">
        <v>56.185459999999999</v>
      </c>
      <c r="AY3204">
        <v>55.99682</v>
      </c>
      <c r="AZ3204">
        <v>55.112850000000002</v>
      </c>
      <c r="BA3204">
        <v>53.023150000000001</v>
      </c>
      <c r="BB3204">
        <v>51.395609999999998</v>
      </c>
      <c r="BC3204">
        <v>49.68524</v>
      </c>
      <c r="BD3204">
        <v>48.11703</v>
      </c>
      <c r="BE3204">
        <v>47.374020000000002</v>
      </c>
      <c r="BF3204">
        <v>46.579509999999999</v>
      </c>
      <c r="BG3204">
        <v>45.685839999999999</v>
      </c>
      <c r="BH3204">
        <v>-17.798559999999998</v>
      </c>
      <c r="BI3204">
        <v>-3.4703409999999999</v>
      </c>
      <c r="BJ3204">
        <v>202.4333</v>
      </c>
      <c r="BK3204">
        <v>233.5521</v>
      </c>
      <c r="BL3204">
        <v>205.90719999999999</v>
      </c>
      <c r="BM3204">
        <v>308.68709999999999</v>
      </c>
      <c r="BN3204">
        <v>205.8586</v>
      </c>
      <c r="BO3204">
        <v>196.22399999999999</v>
      </c>
      <c r="BP3204">
        <v>-229.066</v>
      </c>
      <c r="BQ3204">
        <v>-356.34219999999999</v>
      </c>
      <c r="BR3204">
        <v>-575.90260000000001</v>
      </c>
      <c r="BS3204">
        <v>-414.5908</v>
      </c>
      <c r="BT3204">
        <v>-142.6387</v>
      </c>
      <c r="BU3204">
        <v>452.69650000000001</v>
      </c>
      <c r="BV3204">
        <v>1258.3150000000001</v>
      </c>
      <c r="BW3204">
        <v>874.65989999999999</v>
      </c>
      <c r="BX3204">
        <v>660.9588</v>
      </c>
      <c r="BY3204">
        <v>788.32119999999998</v>
      </c>
      <c r="BZ3204">
        <v>593.12990000000002</v>
      </c>
      <c r="CA3204">
        <v>145.7073</v>
      </c>
      <c r="CB3204">
        <v>103.0462</v>
      </c>
      <c r="CC3204">
        <v>-474.42540000000002</v>
      </c>
      <c r="CD3204">
        <v>-382.18459999999999</v>
      </c>
      <c r="CE3204">
        <v>-155.36070000000001</v>
      </c>
      <c r="CF3204" s="20">
        <v>13803.53</v>
      </c>
      <c r="CG3204" s="20">
        <v>15755.09</v>
      </c>
      <c r="CH3204" s="20">
        <v>13974.16</v>
      </c>
      <c r="CI3204" s="20">
        <v>13437.98</v>
      </c>
      <c r="CJ3204" s="20">
        <v>11789.84</v>
      </c>
      <c r="CK3204" s="20">
        <v>10214.35</v>
      </c>
      <c r="CL3204" s="20">
        <v>12679.72</v>
      </c>
      <c r="CM3204" s="20">
        <v>12798.66</v>
      </c>
      <c r="CN3204" s="20">
        <v>8454.2469999999994</v>
      </c>
      <c r="CO3204" s="20">
        <v>6611.5940000000001</v>
      </c>
      <c r="CP3204" s="20">
        <v>4113.7960000000003</v>
      </c>
      <c r="CQ3204" s="20">
        <v>1738.162</v>
      </c>
      <c r="CR3204" s="20">
        <v>3157.806</v>
      </c>
      <c r="CS3204" s="20">
        <v>6067.0529999999999</v>
      </c>
      <c r="CT3204" s="20">
        <v>15968.08</v>
      </c>
      <c r="CU3204" s="20">
        <v>27093.43</v>
      </c>
      <c r="CV3204" s="20">
        <v>30294.2</v>
      </c>
      <c r="CW3204" s="20">
        <v>45658.02</v>
      </c>
      <c r="CX3204" s="20">
        <v>37050.959999999999</v>
      </c>
      <c r="CY3204" s="20">
        <v>32240.62</v>
      </c>
      <c r="CZ3204" s="20">
        <v>32972.33</v>
      </c>
      <c r="DA3204" s="20">
        <v>23200.63</v>
      </c>
      <c r="DB3204" s="20">
        <v>21928.61</v>
      </c>
      <c r="DC3204" s="20">
        <v>20887.12</v>
      </c>
      <c r="DD3204">
        <v>0</v>
      </c>
      <c r="DE3204">
        <v>0</v>
      </c>
      <c r="DF3204">
        <v>0</v>
      </c>
    </row>
    <row r="3205" spans="1:110" x14ac:dyDescent="0.25">
      <c r="A3205" s="16" t="str">
        <f t="shared" si="50"/>
        <v>Program Specific_CPP_200 kW and above_All_SDGE_1-in-10_MONTHLY SYSTEM PEAK DAY_2026_5</v>
      </c>
      <c r="B3205" t="s">
        <v>196</v>
      </c>
      <c r="C3205" t="s">
        <v>121</v>
      </c>
      <c r="D3205" t="s">
        <v>122</v>
      </c>
      <c r="E3205" t="s">
        <v>7</v>
      </c>
      <c r="F3205" t="s">
        <v>125</v>
      </c>
      <c r="G3205" t="s">
        <v>85</v>
      </c>
      <c r="H3205" t="s">
        <v>20</v>
      </c>
      <c r="I3205">
        <v>2026</v>
      </c>
      <c r="J3205">
        <v>5</v>
      </c>
      <c r="K3205">
        <v>357</v>
      </c>
      <c r="L3205">
        <v>56081.84</v>
      </c>
      <c r="M3205">
        <v>54710.73</v>
      </c>
      <c r="N3205">
        <v>53999.67</v>
      </c>
      <c r="O3205">
        <v>53858.64</v>
      </c>
      <c r="P3205">
        <v>54747.18</v>
      </c>
      <c r="Q3205">
        <v>57830.22</v>
      </c>
      <c r="R3205">
        <v>61983.58</v>
      </c>
      <c r="S3205">
        <v>64133.69</v>
      </c>
      <c r="T3205">
        <v>65602.78</v>
      </c>
      <c r="U3205">
        <v>67279.27</v>
      </c>
      <c r="V3205">
        <v>69028.649999999994</v>
      </c>
      <c r="W3205">
        <v>69920.5</v>
      </c>
      <c r="X3205">
        <v>70634.28</v>
      </c>
      <c r="Y3205">
        <v>70940.009999999995</v>
      </c>
      <c r="Z3205">
        <v>70578.39</v>
      </c>
      <c r="AA3205">
        <v>69202.710000000006</v>
      </c>
      <c r="AB3205">
        <v>67657.69</v>
      </c>
      <c r="AC3205">
        <v>66097.36</v>
      </c>
      <c r="AD3205">
        <v>63519.97</v>
      </c>
      <c r="AE3205">
        <v>61657.47</v>
      </c>
      <c r="AF3205">
        <v>60118.14</v>
      </c>
      <c r="AG3205">
        <v>60490.95</v>
      </c>
      <c r="AH3205">
        <v>59435.57</v>
      </c>
      <c r="AI3205">
        <v>57568.99</v>
      </c>
      <c r="AJ3205">
        <v>67.851650000000006</v>
      </c>
      <c r="AK3205">
        <v>66.512559999999993</v>
      </c>
      <c r="AL3205">
        <v>66.291889999999995</v>
      </c>
      <c r="AM3205">
        <v>64.985590000000002</v>
      </c>
      <c r="AN3205">
        <v>64.202330000000003</v>
      </c>
      <c r="AO3205">
        <v>63.742629999999998</v>
      </c>
      <c r="AP3205">
        <v>62.601030000000002</v>
      </c>
      <c r="AQ3205">
        <v>67.548770000000005</v>
      </c>
      <c r="AR3205">
        <v>76.238960000000006</v>
      </c>
      <c r="AS3205">
        <v>82.470579999999998</v>
      </c>
      <c r="AT3205">
        <v>88.491280000000003</v>
      </c>
      <c r="AU3205">
        <v>91.049599999999998</v>
      </c>
      <c r="AV3205">
        <v>91.867580000000004</v>
      </c>
      <c r="AW3205">
        <v>91.29504</v>
      </c>
      <c r="AX3205">
        <v>90.746200000000002</v>
      </c>
      <c r="AY3205">
        <v>89.293059999999997</v>
      </c>
      <c r="AZ3205">
        <v>88.467259999999996</v>
      </c>
      <c r="BA3205">
        <v>86.801599999999993</v>
      </c>
      <c r="BB3205">
        <v>85.121669999999995</v>
      </c>
      <c r="BC3205">
        <v>82.770030000000006</v>
      </c>
      <c r="BD3205">
        <v>77.349410000000006</v>
      </c>
      <c r="BE3205">
        <v>74.305940000000007</v>
      </c>
      <c r="BF3205">
        <v>70.724620000000002</v>
      </c>
      <c r="BG3205">
        <v>68.307820000000007</v>
      </c>
      <c r="BH3205">
        <v>-28.340669999999999</v>
      </c>
      <c r="BI3205">
        <v>-5.5106599999999997</v>
      </c>
      <c r="BJ3205">
        <v>319.81849999999997</v>
      </c>
      <c r="BK3205">
        <v>367.45429999999999</v>
      </c>
      <c r="BL3205">
        <v>315.98489999999998</v>
      </c>
      <c r="BM3205">
        <v>456.322</v>
      </c>
      <c r="BN3205">
        <v>287.25420000000003</v>
      </c>
      <c r="BO3205">
        <v>265.21660000000003</v>
      </c>
      <c r="BP3205">
        <v>-312.62880000000001</v>
      </c>
      <c r="BQ3205">
        <v>-497.18169999999998</v>
      </c>
      <c r="BR3205">
        <v>-813.13679999999999</v>
      </c>
      <c r="BS3205">
        <v>-591.81129999999996</v>
      </c>
      <c r="BT3205">
        <v>-205.61920000000001</v>
      </c>
      <c r="BU3205">
        <v>659.59939999999995</v>
      </c>
      <c r="BV3205">
        <v>1841.471</v>
      </c>
      <c r="BW3205">
        <v>1283.327</v>
      </c>
      <c r="BX3205">
        <v>961.08759999999995</v>
      </c>
      <c r="BY3205">
        <v>1134.79</v>
      </c>
      <c r="BZ3205">
        <v>869.81359999999995</v>
      </c>
      <c r="CA3205">
        <v>216.4521</v>
      </c>
      <c r="CB3205">
        <v>154.18360000000001</v>
      </c>
      <c r="CC3205">
        <v>-718.17870000000005</v>
      </c>
      <c r="CD3205">
        <v>-589.19759999999997</v>
      </c>
      <c r="CE3205">
        <v>-243.24340000000001</v>
      </c>
      <c r="CF3205" s="20">
        <v>34997.769999999997</v>
      </c>
      <c r="CG3205" s="20">
        <v>39726.839999999997</v>
      </c>
      <c r="CH3205" s="20">
        <v>34879.410000000003</v>
      </c>
      <c r="CI3205" s="20">
        <v>33263.89</v>
      </c>
      <c r="CJ3205" s="20">
        <v>27764.98</v>
      </c>
      <c r="CK3205" s="20">
        <v>22321.15</v>
      </c>
      <c r="CL3205" s="20">
        <v>24689.05</v>
      </c>
      <c r="CM3205" s="20">
        <v>23380.92</v>
      </c>
      <c r="CN3205" s="20">
        <v>15747.5</v>
      </c>
      <c r="CO3205" s="20">
        <v>12870.69</v>
      </c>
      <c r="CP3205" s="20">
        <v>8201.0969999999998</v>
      </c>
      <c r="CQ3205" s="20">
        <v>3541.748</v>
      </c>
      <c r="CR3205" s="20">
        <v>6562.0290000000005</v>
      </c>
      <c r="CS3205" s="20">
        <v>12880.25</v>
      </c>
      <c r="CT3205" s="20">
        <v>34198.25</v>
      </c>
      <c r="CU3205" s="20">
        <v>58325.71</v>
      </c>
      <c r="CV3205" s="20">
        <v>64052.59</v>
      </c>
      <c r="CW3205" s="20">
        <v>94611.07</v>
      </c>
      <c r="CX3205" s="20">
        <v>79680.52</v>
      </c>
      <c r="CY3205" s="20">
        <v>71148.259999999995</v>
      </c>
      <c r="CZ3205" s="20">
        <v>73818.06</v>
      </c>
      <c r="DA3205" s="20">
        <v>53165.39</v>
      </c>
      <c r="DB3205" s="20">
        <v>52117.88</v>
      </c>
      <c r="DC3205" s="20">
        <v>51200.959999999999</v>
      </c>
      <c r="DD3205">
        <v>0</v>
      </c>
      <c r="DE3205">
        <v>0</v>
      </c>
      <c r="DF3205">
        <v>0</v>
      </c>
    </row>
    <row r="3206" spans="1:110" x14ac:dyDescent="0.25">
      <c r="A3206" s="16" t="str">
        <f t="shared" si="50"/>
        <v>Portfolio Adjusted_CPP_200 kW and above_All_SDGE_1-in-10_MONTHLY SYSTEM PEAK DAY_2022_8</v>
      </c>
      <c r="B3206" t="s">
        <v>195</v>
      </c>
      <c r="C3206" t="s">
        <v>121</v>
      </c>
      <c r="D3206" t="s">
        <v>122</v>
      </c>
      <c r="E3206" t="s">
        <v>7</v>
      </c>
      <c r="F3206" t="s">
        <v>125</v>
      </c>
      <c r="G3206" t="s">
        <v>85</v>
      </c>
      <c r="H3206" t="s">
        <v>20</v>
      </c>
      <c r="I3206">
        <v>2022</v>
      </c>
      <c r="J3206">
        <v>8</v>
      </c>
      <c r="K3206">
        <v>435</v>
      </c>
      <c r="L3206">
        <v>77516.95</v>
      </c>
      <c r="M3206">
        <v>75661.259999999995</v>
      </c>
      <c r="N3206">
        <v>74759.08</v>
      </c>
      <c r="O3206">
        <v>74834.149999999994</v>
      </c>
      <c r="P3206">
        <v>76856.13</v>
      </c>
      <c r="Q3206">
        <v>82351.3</v>
      </c>
      <c r="R3206">
        <v>89604.34</v>
      </c>
      <c r="S3206">
        <v>93446.59</v>
      </c>
      <c r="T3206">
        <v>95761.77</v>
      </c>
      <c r="U3206">
        <v>97839.13</v>
      </c>
      <c r="V3206">
        <v>100375.2</v>
      </c>
      <c r="W3206">
        <v>102172.1</v>
      </c>
      <c r="X3206">
        <v>103438.39999999999</v>
      </c>
      <c r="Y3206">
        <v>104049</v>
      </c>
      <c r="Z3206">
        <v>103128.7</v>
      </c>
      <c r="AA3206">
        <v>101071.6</v>
      </c>
      <c r="AB3206">
        <v>97783.1</v>
      </c>
      <c r="AC3206">
        <v>94968.8</v>
      </c>
      <c r="AD3206">
        <v>90867.04</v>
      </c>
      <c r="AE3206">
        <v>87921.37</v>
      </c>
      <c r="AF3206">
        <v>84779.44</v>
      </c>
      <c r="AG3206">
        <v>84498.83</v>
      </c>
      <c r="AH3206">
        <v>82451.009999999995</v>
      </c>
      <c r="AI3206">
        <v>79739.27</v>
      </c>
      <c r="AJ3206">
        <v>75.629919999999998</v>
      </c>
      <c r="AK3206">
        <v>74.311049999999994</v>
      </c>
      <c r="AL3206">
        <v>73.28013</v>
      </c>
      <c r="AM3206">
        <v>72.415899999999993</v>
      </c>
      <c r="AN3206">
        <v>71.780779999999993</v>
      </c>
      <c r="AO3206">
        <v>71.331940000000003</v>
      </c>
      <c r="AP3206">
        <v>70.874160000000003</v>
      </c>
      <c r="AQ3206">
        <v>72.605590000000007</v>
      </c>
      <c r="AR3206">
        <v>78.242490000000004</v>
      </c>
      <c r="AS3206">
        <v>83.309179999999998</v>
      </c>
      <c r="AT3206">
        <v>88.653919999999999</v>
      </c>
      <c r="AU3206">
        <v>91.791749999999993</v>
      </c>
      <c r="AV3206">
        <v>93.243899999999996</v>
      </c>
      <c r="AW3206">
        <v>92.392259999999993</v>
      </c>
      <c r="AX3206">
        <v>91.939430000000002</v>
      </c>
      <c r="AY3206">
        <v>91.417500000000004</v>
      </c>
      <c r="AZ3206">
        <v>91.158159999999995</v>
      </c>
      <c r="BA3206">
        <v>89.771789999999996</v>
      </c>
      <c r="BB3206">
        <v>87.265600000000006</v>
      </c>
      <c r="BC3206">
        <v>84.492549999999994</v>
      </c>
      <c r="BD3206">
        <v>80.418220000000005</v>
      </c>
      <c r="BE3206">
        <v>77.909859999999995</v>
      </c>
      <c r="BF3206">
        <v>76.213530000000006</v>
      </c>
      <c r="BG3206">
        <v>75.688159999999996</v>
      </c>
      <c r="BH3206">
        <v>-39.172789999999999</v>
      </c>
      <c r="BI3206">
        <v>-7.6208720000000003</v>
      </c>
      <c r="BJ3206">
        <v>442.7681</v>
      </c>
      <c r="BK3206">
        <v>510.56110000000001</v>
      </c>
      <c r="BL3206">
        <v>443.59140000000002</v>
      </c>
      <c r="BM3206">
        <v>649.81089999999995</v>
      </c>
      <c r="BN3206">
        <v>415.25869999999998</v>
      </c>
      <c r="BO3206">
        <v>386.43630000000002</v>
      </c>
      <c r="BP3206">
        <v>-456.35079999999999</v>
      </c>
      <c r="BQ3206">
        <v>-723.01350000000002</v>
      </c>
      <c r="BR3206">
        <v>-1182.3889999999999</v>
      </c>
      <c r="BS3206">
        <v>-864.7912</v>
      </c>
      <c r="BT3206">
        <v>-301.11349999999999</v>
      </c>
      <c r="BU3206">
        <v>967.44650000000001</v>
      </c>
      <c r="BV3206">
        <v>2690.7469999999998</v>
      </c>
      <c r="BW3206">
        <v>1874.318</v>
      </c>
      <c r="BX3206">
        <v>1389.0239999999999</v>
      </c>
      <c r="BY3206">
        <v>1630.4690000000001</v>
      </c>
      <c r="BZ3206">
        <v>1244.2919999999999</v>
      </c>
      <c r="CA3206">
        <v>308.65300000000002</v>
      </c>
      <c r="CB3206">
        <v>217.43190000000001</v>
      </c>
      <c r="CC3206">
        <v>-1003.212</v>
      </c>
      <c r="CD3206">
        <v>-817.3546</v>
      </c>
      <c r="CE3206">
        <v>-336.91840000000002</v>
      </c>
      <c r="CF3206" s="20">
        <v>66863.539999999994</v>
      </c>
      <c r="CG3206" s="20">
        <v>75977.679999999993</v>
      </c>
      <c r="CH3206" s="20">
        <v>66852.05</v>
      </c>
      <c r="CI3206" s="20">
        <v>64218.76</v>
      </c>
      <c r="CJ3206" s="20">
        <v>54718.11</v>
      </c>
      <c r="CK3206" s="20">
        <v>45263.46</v>
      </c>
      <c r="CL3206" s="20">
        <v>51595.18</v>
      </c>
      <c r="CM3206" s="20">
        <v>49638.2</v>
      </c>
      <c r="CN3206" s="20">
        <v>33554.550000000003</v>
      </c>
      <c r="CO3206" s="20">
        <v>27218.51</v>
      </c>
      <c r="CP3206" s="20">
        <v>17340.66</v>
      </c>
      <c r="CQ3206" s="20">
        <v>7562.6419999999998</v>
      </c>
      <c r="CR3206" s="20">
        <v>14072.49</v>
      </c>
      <c r="CS3206" s="20">
        <v>27708.79</v>
      </c>
      <c r="CT3206" s="20">
        <v>73016.289999999994</v>
      </c>
      <c r="CU3206" s="20">
        <v>124414.8</v>
      </c>
      <c r="CV3206" s="20">
        <v>133792</v>
      </c>
      <c r="CW3206" s="20">
        <v>195315</v>
      </c>
      <c r="CX3206" s="20">
        <v>163058.79999999999</v>
      </c>
      <c r="CY3206" s="20">
        <v>144671.1</v>
      </c>
      <c r="CZ3206" s="20">
        <v>146802.20000000001</v>
      </c>
      <c r="DA3206" s="20">
        <v>103740.8</v>
      </c>
      <c r="DB3206" s="20">
        <v>100296.5</v>
      </c>
      <c r="DC3206" s="20">
        <v>98230.27</v>
      </c>
      <c r="DD3206">
        <v>0</v>
      </c>
      <c r="DE3206">
        <v>0</v>
      </c>
      <c r="DF3206">
        <v>0</v>
      </c>
    </row>
    <row r="3207" spans="1:110" x14ac:dyDescent="0.25">
      <c r="A3207" s="16" t="str">
        <f t="shared" si="50"/>
        <v>Portfolio Adjusted_CPP_200 kW and above_All_SDGE_1-in-10_MONTHLY SYSTEM PEAK DAY_2029_2</v>
      </c>
      <c r="B3207" t="s">
        <v>195</v>
      </c>
      <c r="C3207" t="s">
        <v>121</v>
      </c>
      <c r="D3207" t="s">
        <v>122</v>
      </c>
      <c r="E3207" t="s">
        <v>7</v>
      </c>
      <c r="F3207" t="s">
        <v>125</v>
      </c>
      <c r="G3207" t="s">
        <v>85</v>
      </c>
      <c r="H3207" t="s">
        <v>20</v>
      </c>
      <c r="I3207">
        <v>2029</v>
      </c>
      <c r="J3207">
        <v>2</v>
      </c>
      <c r="K3207">
        <v>304</v>
      </c>
      <c r="L3207">
        <v>40082.75</v>
      </c>
      <c r="M3207">
        <v>39053.449999999997</v>
      </c>
      <c r="N3207">
        <v>38631.089999999997</v>
      </c>
      <c r="O3207">
        <v>38656</v>
      </c>
      <c r="P3207">
        <v>40287.86</v>
      </c>
      <c r="Q3207">
        <v>44246.14</v>
      </c>
      <c r="R3207">
        <v>49776.4</v>
      </c>
      <c r="S3207">
        <v>52961.78</v>
      </c>
      <c r="T3207">
        <v>53771.68</v>
      </c>
      <c r="U3207">
        <v>54267.46</v>
      </c>
      <c r="V3207">
        <v>55338.68</v>
      </c>
      <c r="W3207">
        <v>55690.25</v>
      </c>
      <c r="X3207">
        <v>55736.52</v>
      </c>
      <c r="Y3207">
        <v>55638.43</v>
      </c>
      <c r="Z3207">
        <v>54825.86</v>
      </c>
      <c r="AA3207">
        <v>53427.46</v>
      </c>
      <c r="AB3207">
        <v>52402.55</v>
      </c>
      <c r="AC3207">
        <v>52233.07</v>
      </c>
      <c r="AD3207">
        <v>49790.42</v>
      </c>
      <c r="AE3207">
        <v>47681.57</v>
      </c>
      <c r="AF3207">
        <v>45947.360000000001</v>
      </c>
      <c r="AG3207">
        <v>45434.95</v>
      </c>
      <c r="AH3207">
        <v>43830.03</v>
      </c>
      <c r="AI3207">
        <v>41877.96</v>
      </c>
      <c r="AJ3207">
        <v>50.086739999999999</v>
      </c>
      <c r="AK3207">
        <v>49.244399999999999</v>
      </c>
      <c r="AL3207">
        <v>48.639099999999999</v>
      </c>
      <c r="AM3207">
        <v>47.907519999999998</v>
      </c>
      <c r="AN3207">
        <v>46.869880000000002</v>
      </c>
      <c r="AO3207">
        <v>46.361550000000001</v>
      </c>
      <c r="AP3207">
        <v>46.61956</v>
      </c>
      <c r="AQ3207">
        <v>46.310830000000003</v>
      </c>
      <c r="AR3207">
        <v>52.221730000000001</v>
      </c>
      <c r="AS3207">
        <v>57.863250000000001</v>
      </c>
      <c r="AT3207">
        <v>62.31326</v>
      </c>
      <c r="AU3207">
        <v>65.822490000000002</v>
      </c>
      <c r="AV3207">
        <v>67.453479999999999</v>
      </c>
      <c r="AW3207">
        <v>67.582139999999995</v>
      </c>
      <c r="AX3207">
        <v>67.858710000000002</v>
      </c>
      <c r="AY3207">
        <v>67.130719999999997</v>
      </c>
      <c r="AZ3207">
        <v>64.179190000000006</v>
      </c>
      <c r="BA3207">
        <v>61.806460000000001</v>
      </c>
      <c r="BB3207">
        <v>58.63579</v>
      </c>
      <c r="BC3207">
        <v>56.41592</v>
      </c>
      <c r="BD3207">
        <v>54.225549999999998</v>
      </c>
      <c r="BE3207">
        <v>52.331200000000003</v>
      </c>
      <c r="BF3207">
        <v>52.152639999999998</v>
      </c>
      <c r="BG3207">
        <v>51.607019999999999</v>
      </c>
      <c r="BH3207">
        <v>-20.255610000000001</v>
      </c>
      <c r="BI3207">
        <v>-3.9336030000000002</v>
      </c>
      <c r="BJ3207">
        <v>228.79650000000001</v>
      </c>
      <c r="BK3207">
        <v>263.73320000000001</v>
      </c>
      <c r="BL3207">
        <v>232.5299</v>
      </c>
      <c r="BM3207">
        <v>349.13380000000001</v>
      </c>
      <c r="BN3207">
        <v>230.68180000000001</v>
      </c>
      <c r="BO3207">
        <v>219.01660000000001</v>
      </c>
      <c r="BP3207">
        <v>-256.24790000000002</v>
      </c>
      <c r="BQ3207">
        <v>-401.02679999999998</v>
      </c>
      <c r="BR3207">
        <v>-651.87300000000005</v>
      </c>
      <c r="BS3207">
        <v>-471.3657</v>
      </c>
      <c r="BT3207">
        <v>-162.25129999999999</v>
      </c>
      <c r="BU3207">
        <v>517.32560000000001</v>
      </c>
      <c r="BV3207">
        <v>1430.47</v>
      </c>
      <c r="BW3207">
        <v>990.78330000000005</v>
      </c>
      <c r="BX3207">
        <v>744.38620000000003</v>
      </c>
      <c r="BY3207">
        <v>896.76179999999999</v>
      </c>
      <c r="BZ3207">
        <v>681.80730000000005</v>
      </c>
      <c r="CA3207">
        <v>167.38890000000001</v>
      </c>
      <c r="CB3207">
        <v>117.8402</v>
      </c>
      <c r="CC3207">
        <v>-539.42629999999997</v>
      </c>
      <c r="CD3207">
        <v>-434.4966</v>
      </c>
      <c r="CE3207">
        <v>-176.94489999999999</v>
      </c>
      <c r="CF3207" s="20">
        <v>17877.68</v>
      </c>
      <c r="CG3207" s="20">
        <v>20242.2</v>
      </c>
      <c r="CH3207" s="20">
        <v>17850.93</v>
      </c>
      <c r="CI3207" s="20">
        <v>17135.48</v>
      </c>
      <c r="CJ3207" s="20">
        <v>15035.66</v>
      </c>
      <c r="CK3207" s="20">
        <v>13066.45</v>
      </c>
      <c r="CL3207" s="20">
        <v>15922.02</v>
      </c>
      <c r="CM3207" s="20">
        <v>15944.63</v>
      </c>
      <c r="CN3207" s="20">
        <v>10579.72</v>
      </c>
      <c r="CO3207" s="20">
        <v>8373.7180000000008</v>
      </c>
      <c r="CP3207" s="20">
        <v>5270.7290000000003</v>
      </c>
      <c r="CQ3207" s="20">
        <v>2246.8130000000001</v>
      </c>
      <c r="CR3207" s="20">
        <v>4085.89</v>
      </c>
      <c r="CS3207" s="20">
        <v>7923.0330000000004</v>
      </c>
      <c r="CT3207" s="20">
        <v>20636.28</v>
      </c>
      <c r="CU3207" s="20">
        <v>34765.050000000003</v>
      </c>
      <c r="CV3207" s="20">
        <v>38424.42</v>
      </c>
      <c r="CW3207" s="20">
        <v>59083.32</v>
      </c>
      <c r="CX3207" s="20">
        <v>48957.94</v>
      </c>
      <c r="CY3207" s="20">
        <v>42549.440000000002</v>
      </c>
      <c r="CZ3207" s="20">
        <v>43119.39</v>
      </c>
      <c r="DA3207" s="20">
        <v>29993.58</v>
      </c>
      <c r="DB3207" s="20">
        <v>28342.46</v>
      </c>
      <c r="DC3207" s="20">
        <v>27093.93</v>
      </c>
      <c r="DD3207">
        <v>0</v>
      </c>
      <c r="DE3207">
        <v>0</v>
      </c>
      <c r="DF3207">
        <v>0</v>
      </c>
    </row>
    <row r="3208" spans="1:110" x14ac:dyDescent="0.25">
      <c r="A3208" s="16" t="str">
        <f t="shared" si="50"/>
        <v>Portfolio Adjusted_CPP_200 kW and above_All_SDGE_1-in-10_MONTHLY SYSTEM PEAK DAY_2021_3</v>
      </c>
      <c r="B3208" t="s">
        <v>195</v>
      </c>
      <c r="C3208" t="s">
        <v>121</v>
      </c>
      <c r="D3208" t="s">
        <v>122</v>
      </c>
      <c r="E3208" t="s">
        <v>7</v>
      </c>
      <c r="F3208" t="s">
        <v>125</v>
      </c>
      <c r="G3208" t="s">
        <v>85</v>
      </c>
      <c r="H3208" t="s">
        <v>20</v>
      </c>
      <c r="I3208">
        <v>2021</v>
      </c>
      <c r="J3208">
        <v>3</v>
      </c>
      <c r="K3208">
        <v>731</v>
      </c>
      <c r="L3208">
        <v>96712.4</v>
      </c>
      <c r="M3208">
        <v>94019.55</v>
      </c>
      <c r="N3208">
        <v>92848.52</v>
      </c>
      <c r="O3208">
        <v>92902.59</v>
      </c>
      <c r="P3208">
        <v>96097.65</v>
      </c>
      <c r="Q3208">
        <v>103820.7</v>
      </c>
      <c r="R3208">
        <v>115132.4</v>
      </c>
      <c r="S3208">
        <v>121102.9</v>
      </c>
      <c r="T3208">
        <v>122879.4</v>
      </c>
      <c r="U3208">
        <v>123621.5</v>
      </c>
      <c r="V3208">
        <v>125591.5</v>
      </c>
      <c r="W3208">
        <v>126323.9</v>
      </c>
      <c r="X3208">
        <v>126809.8</v>
      </c>
      <c r="Y3208">
        <v>126048.6</v>
      </c>
      <c r="Z3208">
        <v>123918.9</v>
      </c>
      <c r="AA3208">
        <v>121342.1</v>
      </c>
      <c r="AB3208">
        <v>117884.6</v>
      </c>
      <c r="AC3208">
        <v>116176.4</v>
      </c>
      <c r="AD3208">
        <v>113675.7</v>
      </c>
      <c r="AE3208">
        <v>111336</v>
      </c>
      <c r="AF3208">
        <v>107627.9</v>
      </c>
      <c r="AG3208">
        <v>106461.8</v>
      </c>
      <c r="AH3208">
        <v>103479.7</v>
      </c>
      <c r="AI3208">
        <v>99877.57</v>
      </c>
      <c r="AJ3208">
        <v>53.895189999999999</v>
      </c>
      <c r="AK3208">
        <v>54.017150000000001</v>
      </c>
      <c r="AL3208">
        <v>52.624209999999998</v>
      </c>
      <c r="AM3208">
        <v>51.521729999999998</v>
      </c>
      <c r="AN3208">
        <v>51.059150000000002</v>
      </c>
      <c r="AO3208">
        <v>50.778619999999997</v>
      </c>
      <c r="AP3208">
        <v>50.731310000000001</v>
      </c>
      <c r="AQ3208">
        <v>50.948270000000001</v>
      </c>
      <c r="AR3208">
        <v>53.741</v>
      </c>
      <c r="AS3208">
        <v>57.61083</v>
      </c>
      <c r="AT3208">
        <v>60.568620000000003</v>
      </c>
      <c r="AU3208">
        <v>63.395130000000002</v>
      </c>
      <c r="AV3208">
        <v>65.510530000000003</v>
      </c>
      <c r="AW3208">
        <v>66.560689999999994</v>
      </c>
      <c r="AX3208">
        <v>66.680520000000001</v>
      </c>
      <c r="AY3208">
        <v>66.579629999999995</v>
      </c>
      <c r="AZ3208">
        <v>65.746139999999997</v>
      </c>
      <c r="BA3208">
        <v>63.843409999999999</v>
      </c>
      <c r="BB3208">
        <v>61.928660000000001</v>
      </c>
      <c r="BC3208">
        <v>59.409570000000002</v>
      </c>
      <c r="BD3208">
        <v>57.193040000000003</v>
      </c>
      <c r="BE3208">
        <v>55.260060000000003</v>
      </c>
      <c r="BF3208">
        <v>52.968829999999997</v>
      </c>
      <c r="BG3208">
        <v>51.500689999999999</v>
      </c>
      <c r="BH3208">
        <v>-48.873109999999997</v>
      </c>
      <c r="BI3208">
        <v>-9.4699840000000002</v>
      </c>
      <c r="BJ3208">
        <v>549.90470000000005</v>
      </c>
      <c r="BK3208">
        <v>633.83429999999998</v>
      </c>
      <c r="BL3208">
        <v>554.64779999999996</v>
      </c>
      <c r="BM3208">
        <v>819.21969999999999</v>
      </c>
      <c r="BN3208">
        <v>533.56510000000003</v>
      </c>
      <c r="BO3208">
        <v>500.80540000000002</v>
      </c>
      <c r="BP3208">
        <v>-585.57960000000003</v>
      </c>
      <c r="BQ3208">
        <v>-913.5403</v>
      </c>
      <c r="BR3208">
        <v>-1479.43</v>
      </c>
      <c r="BS3208">
        <v>-1069.213</v>
      </c>
      <c r="BT3208">
        <v>-369.14850000000001</v>
      </c>
      <c r="BU3208">
        <v>1171.998</v>
      </c>
      <c r="BV3208">
        <v>3233.1869999999999</v>
      </c>
      <c r="BW3208">
        <v>2250.2220000000002</v>
      </c>
      <c r="BX3208">
        <v>1674.568</v>
      </c>
      <c r="BY3208">
        <v>1994.57</v>
      </c>
      <c r="BZ3208">
        <v>1556.623</v>
      </c>
      <c r="CA3208">
        <v>390.85140000000001</v>
      </c>
      <c r="CB3208">
        <v>276.0308</v>
      </c>
      <c r="CC3208">
        <v>-1263.9680000000001</v>
      </c>
      <c r="CD3208">
        <v>-1025.817</v>
      </c>
      <c r="CE3208">
        <v>-422.00779999999997</v>
      </c>
      <c r="CF3208" s="20">
        <v>104078.3</v>
      </c>
      <c r="CG3208" s="20">
        <v>117320.9</v>
      </c>
      <c r="CH3208" s="20">
        <v>103118.6</v>
      </c>
      <c r="CI3208" s="20">
        <v>98973.27</v>
      </c>
      <c r="CJ3208" s="20">
        <v>85545.96</v>
      </c>
      <c r="CK3208" s="20">
        <v>71940.67</v>
      </c>
      <c r="CL3208" s="20">
        <v>85181.73</v>
      </c>
      <c r="CM3208" s="20">
        <v>83367.77</v>
      </c>
      <c r="CN3208" s="20">
        <v>55249.14</v>
      </c>
      <c r="CO3208" s="20">
        <v>43453.72</v>
      </c>
      <c r="CP3208" s="20">
        <v>27147.74</v>
      </c>
      <c r="CQ3208" s="20">
        <v>11560.58</v>
      </c>
      <c r="CR3208" s="20">
        <v>21150.12</v>
      </c>
      <c r="CS3208" s="20">
        <v>40664.68</v>
      </c>
      <c r="CT3208" s="20">
        <v>105423.1</v>
      </c>
      <c r="CU3208" s="20">
        <v>179323.2</v>
      </c>
      <c r="CV3208" s="20">
        <v>194453.8</v>
      </c>
      <c r="CW3208" s="20">
        <v>292286.8</v>
      </c>
      <c r="CX3208" s="20">
        <v>255191.7</v>
      </c>
      <c r="CY3208" s="20">
        <v>231987.3</v>
      </c>
      <c r="CZ3208" s="20">
        <v>236592.5</v>
      </c>
      <c r="DA3208" s="20">
        <v>164678.20000000001</v>
      </c>
      <c r="DB3208" s="20">
        <v>157980.79999999999</v>
      </c>
      <c r="DC3208" s="20">
        <v>154112.1</v>
      </c>
      <c r="DD3208">
        <v>0</v>
      </c>
      <c r="DE3208">
        <v>0</v>
      </c>
      <c r="DF3208">
        <v>0</v>
      </c>
    </row>
    <row r="3209" spans="1:110" x14ac:dyDescent="0.25">
      <c r="A3209" s="16" t="str">
        <f t="shared" si="50"/>
        <v>Portfolio Adjusted_CPP_200 kW and above_All_SDGE_1-in-10_TYPICAL EVENT DAY_2020_8</v>
      </c>
      <c r="B3209" t="s">
        <v>195</v>
      </c>
      <c r="C3209" t="s">
        <v>121</v>
      </c>
      <c r="D3209" t="s">
        <v>122</v>
      </c>
      <c r="E3209" t="s">
        <v>7</v>
      </c>
      <c r="F3209" t="s">
        <v>125</v>
      </c>
      <c r="G3209" t="s">
        <v>85</v>
      </c>
      <c r="H3209" t="s">
        <v>19</v>
      </c>
      <c r="I3209">
        <v>2020</v>
      </c>
      <c r="J3209">
        <v>8</v>
      </c>
      <c r="K3209">
        <v>1406</v>
      </c>
      <c r="L3209">
        <v>223697.9</v>
      </c>
      <c r="M3209">
        <v>217151.9</v>
      </c>
      <c r="N3209">
        <v>213705.3</v>
      </c>
      <c r="O3209">
        <v>213559.2</v>
      </c>
      <c r="P3209">
        <v>220131.3</v>
      </c>
      <c r="Q3209">
        <v>237946.9</v>
      </c>
      <c r="R3209">
        <v>262919.09999999998</v>
      </c>
      <c r="S3209">
        <v>278743.8</v>
      </c>
      <c r="T3209">
        <v>288079.2</v>
      </c>
      <c r="U3209">
        <v>298065.3</v>
      </c>
      <c r="V3209">
        <v>309431.2</v>
      </c>
      <c r="W3209">
        <v>318421.09999999998</v>
      </c>
      <c r="X3209">
        <v>322809.90000000002</v>
      </c>
      <c r="Y3209">
        <v>323887.5</v>
      </c>
      <c r="Z3209">
        <v>319982</v>
      </c>
      <c r="AA3209">
        <v>311911.8</v>
      </c>
      <c r="AB3209">
        <v>299865.3</v>
      </c>
      <c r="AC3209">
        <v>288856.40000000002</v>
      </c>
      <c r="AD3209">
        <v>273543.2</v>
      </c>
      <c r="AE3209">
        <v>262058.8</v>
      </c>
      <c r="AF3209">
        <v>250604.1</v>
      </c>
      <c r="AG3209">
        <v>247913</v>
      </c>
      <c r="AH3209">
        <v>240448.2</v>
      </c>
      <c r="AI3209">
        <v>230510</v>
      </c>
      <c r="AJ3209">
        <v>72.89085</v>
      </c>
      <c r="AK3209">
        <v>72.092200000000005</v>
      </c>
      <c r="AL3209">
        <v>71.188419999999994</v>
      </c>
      <c r="AM3209">
        <v>70.66489</v>
      </c>
      <c r="AN3209">
        <v>70.058660000000003</v>
      </c>
      <c r="AO3209">
        <v>69.483789999999999</v>
      </c>
      <c r="AP3209">
        <v>69.377759999999995</v>
      </c>
      <c r="AQ3209">
        <v>71.885800000000003</v>
      </c>
      <c r="AR3209">
        <v>77.612480000000005</v>
      </c>
      <c r="AS3209">
        <v>83.032269999999997</v>
      </c>
      <c r="AT3209">
        <v>87.769769999999994</v>
      </c>
      <c r="AU3209">
        <v>90.832620000000006</v>
      </c>
      <c r="AV3209">
        <v>91.93759</v>
      </c>
      <c r="AW3209">
        <v>91.60454</v>
      </c>
      <c r="AX3209">
        <v>90.216719999999995</v>
      </c>
      <c r="AY3209">
        <v>90.087649999999996</v>
      </c>
      <c r="AZ3209">
        <v>89.648250000000004</v>
      </c>
      <c r="BA3209">
        <v>88.537139999999994</v>
      </c>
      <c r="BB3209">
        <v>86.724519999999998</v>
      </c>
      <c r="BC3209">
        <v>83.710220000000007</v>
      </c>
      <c r="BD3209">
        <v>80.196240000000003</v>
      </c>
      <c r="BE3209">
        <v>77.636660000000006</v>
      </c>
      <c r="BF3209">
        <v>75.434820000000002</v>
      </c>
      <c r="BG3209">
        <v>74.287130000000005</v>
      </c>
      <c r="BH3209">
        <v>-113.0446</v>
      </c>
      <c r="BI3209">
        <v>-21.872309999999999</v>
      </c>
      <c r="BJ3209">
        <v>1265.691</v>
      </c>
      <c r="BK3209">
        <v>1457.0219999999999</v>
      </c>
      <c r="BL3209">
        <v>1270.5340000000001</v>
      </c>
      <c r="BM3209">
        <v>1877.5719999999999</v>
      </c>
      <c r="BN3209">
        <v>1218.462</v>
      </c>
      <c r="BO3209">
        <v>1152.7090000000001</v>
      </c>
      <c r="BP3209">
        <v>-1372.836</v>
      </c>
      <c r="BQ3209">
        <v>-2202.6489999999999</v>
      </c>
      <c r="BR3209">
        <v>-3645.0070000000001</v>
      </c>
      <c r="BS3209">
        <v>-2695.1350000000002</v>
      </c>
      <c r="BT3209">
        <v>-939.71259999999995</v>
      </c>
      <c r="BU3209">
        <v>3011.502</v>
      </c>
      <c r="BV3209">
        <v>8348.6970000000001</v>
      </c>
      <c r="BW3209">
        <v>5784.2349999999997</v>
      </c>
      <c r="BX3209">
        <v>4259.6319999999996</v>
      </c>
      <c r="BY3209">
        <v>4959.2209999999995</v>
      </c>
      <c r="BZ3209">
        <v>3745.7759999999998</v>
      </c>
      <c r="CA3209">
        <v>919.97260000000006</v>
      </c>
      <c r="CB3209">
        <v>642.71870000000001</v>
      </c>
      <c r="CC3209">
        <v>-2943.346</v>
      </c>
      <c r="CD3209">
        <v>-2383.6149999999998</v>
      </c>
      <c r="CE3209">
        <v>-973.96259999999995</v>
      </c>
      <c r="CF3209" s="20">
        <v>556826.4</v>
      </c>
      <c r="CG3209" s="20">
        <v>625844.1</v>
      </c>
      <c r="CH3209" s="20">
        <v>546282.5</v>
      </c>
      <c r="CI3209" s="20">
        <v>522996.5</v>
      </c>
      <c r="CJ3209" s="20">
        <v>448887.5</v>
      </c>
      <c r="CK3209" s="20">
        <v>377891.4</v>
      </c>
      <c r="CL3209" s="20">
        <v>444217.3</v>
      </c>
      <c r="CM3209" s="20">
        <v>441671.7</v>
      </c>
      <c r="CN3209" s="20">
        <v>303662.2</v>
      </c>
      <c r="CO3209" s="20">
        <v>252616.7</v>
      </c>
      <c r="CP3209" s="20">
        <v>164794</v>
      </c>
      <c r="CQ3209" s="20">
        <v>73453.45</v>
      </c>
      <c r="CR3209" s="20">
        <v>137056.79999999999</v>
      </c>
      <c r="CS3209" s="20">
        <v>268491.09999999998</v>
      </c>
      <c r="CT3209" s="20">
        <v>702928.9</v>
      </c>
      <c r="CU3209" s="20">
        <v>1184888</v>
      </c>
      <c r="CV3209" s="20">
        <v>1258215</v>
      </c>
      <c r="CW3209" s="20">
        <v>1806915</v>
      </c>
      <c r="CX3209" s="20">
        <v>1477691</v>
      </c>
      <c r="CY3209" s="20">
        <v>1285259</v>
      </c>
      <c r="CZ3209" s="20">
        <v>1282708</v>
      </c>
      <c r="DA3209" s="20">
        <v>892990.1</v>
      </c>
      <c r="DB3209" s="20">
        <v>852976.4</v>
      </c>
      <c r="DC3209" s="20">
        <v>820881.6</v>
      </c>
      <c r="DD3209">
        <v>0</v>
      </c>
      <c r="DE3209">
        <v>0</v>
      </c>
      <c r="DF3209">
        <v>0</v>
      </c>
    </row>
    <row r="3210" spans="1:110" x14ac:dyDescent="0.25">
      <c r="A3210" s="16" t="str">
        <f t="shared" si="50"/>
        <v>Portfolio Adjusted_CPP_200 kW and above_All_SDGE_1-in-10_MONTHLY SYSTEM PEAK DAY_2031_11</v>
      </c>
      <c r="B3210" t="s">
        <v>195</v>
      </c>
      <c r="C3210" t="s">
        <v>121</v>
      </c>
      <c r="D3210" t="s">
        <v>122</v>
      </c>
      <c r="E3210" t="s">
        <v>7</v>
      </c>
      <c r="F3210" t="s">
        <v>125</v>
      </c>
      <c r="G3210" t="s">
        <v>85</v>
      </c>
      <c r="H3210" t="s">
        <v>20</v>
      </c>
      <c r="I3210">
        <v>2031</v>
      </c>
      <c r="J3210">
        <v>11</v>
      </c>
      <c r="K3210">
        <v>269</v>
      </c>
      <c r="L3210">
        <v>36574.42</v>
      </c>
      <c r="M3210">
        <v>35539.449999999997</v>
      </c>
      <c r="N3210">
        <v>35176.89</v>
      </c>
      <c r="O3210">
        <v>35297.82</v>
      </c>
      <c r="P3210">
        <v>36848.69</v>
      </c>
      <c r="Q3210">
        <v>40241.68</v>
      </c>
      <c r="R3210">
        <v>44625.36</v>
      </c>
      <c r="S3210">
        <v>47308.4</v>
      </c>
      <c r="T3210">
        <v>48930.94</v>
      </c>
      <c r="U3210">
        <v>50796.02</v>
      </c>
      <c r="V3210">
        <v>52612.86</v>
      </c>
      <c r="W3210">
        <v>53544.959999999999</v>
      </c>
      <c r="X3210">
        <v>53954</v>
      </c>
      <c r="Y3210">
        <v>54590.07</v>
      </c>
      <c r="Z3210">
        <v>54304.35</v>
      </c>
      <c r="AA3210">
        <v>53181.279999999999</v>
      </c>
      <c r="AB3210">
        <v>51315.839999999997</v>
      </c>
      <c r="AC3210">
        <v>49597.08</v>
      </c>
      <c r="AD3210">
        <v>46183.11</v>
      </c>
      <c r="AE3210">
        <v>43876.22</v>
      </c>
      <c r="AF3210">
        <v>42165.75</v>
      </c>
      <c r="AG3210">
        <v>41382.129999999997</v>
      </c>
      <c r="AH3210">
        <v>39816.639999999999</v>
      </c>
      <c r="AI3210">
        <v>37982.75</v>
      </c>
      <c r="AJ3210">
        <v>66.027150000000006</v>
      </c>
      <c r="AK3210">
        <v>65.253259999999997</v>
      </c>
      <c r="AL3210">
        <v>64.060289999999995</v>
      </c>
      <c r="AM3210">
        <v>63.689120000000003</v>
      </c>
      <c r="AN3210">
        <v>63.846209999999999</v>
      </c>
      <c r="AO3210">
        <v>64.217179999999999</v>
      </c>
      <c r="AP3210">
        <v>64.715140000000005</v>
      </c>
      <c r="AQ3210">
        <v>66.661929999999998</v>
      </c>
      <c r="AR3210">
        <v>73.633439999999993</v>
      </c>
      <c r="AS3210">
        <v>81.314239999999998</v>
      </c>
      <c r="AT3210">
        <v>87.313050000000004</v>
      </c>
      <c r="AU3210">
        <v>91.015330000000006</v>
      </c>
      <c r="AV3210">
        <v>91.778469999999999</v>
      </c>
      <c r="AW3210">
        <v>91.629050000000007</v>
      </c>
      <c r="AX3210">
        <v>91.675820000000002</v>
      </c>
      <c r="AY3210">
        <v>89.911519999999996</v>
      </c>
      <c r="AZ3210">
        <v>88.431979999999996</v>
      </c>
      <c r="BA3210">
        <v>84.171270000000007</v>
      </c>
      <c r="BB3210">
        <v>79.376189999999994</v>
      </c>
      <c r="BC3210">
        <v>75.142740000000003</v>
      </c>
      <c r="BD3210">
        <v>72.369799999999998</v>
      </c>
      <c r="BE3210">
        <v>69.463999999999999</v>
      </c>
      <c r="BF3210">
        <v>67.361630000000005</v>
      </c>
      <c r="BG3210">
        <v>65.30771</v>
      </c>
      <c r="BH3210">
        <v>-18.482690000000002</v>
      </c>
      <c r="BI3210">
        <v>-3.5796600000000001</v>
      </c>
      <c r="BJ3210">
        <v>208.33869999999999</v>
      </c>
      <c r="BK3210">
        <v>240.8218</v>
      </c>
      <c r="BL3210">
        <v>212.68</v>
      </c>
      <c r="BM3210">
        <v>317.53570000000002</v>
      </c>
      <c r="BN3210">
        <v>206.81</v>
      </c>
      <c r="BO3210">
        <v>195.6378</v>
      </c>
      <c r="BP3210">
        <v>-233.17939999999999</v>
      </c>
      <c r="BQ3210">
        <v>-375.3734</v>
      </c>
      <c r="BR3210">
        <v>-619.76379999999995</v>
      </c>
      <c r="BS3210">
        <v>-453.20780000000002</v>
      </c>
      <c r="BT3210">
        <v>-157.06229999999999</v>
      </c>
      <c r="BU3210">
        <v>507.5779</v>
      </c>
      <c r="BV3210">
        <v>1416.8630000000001</v>
      </c>
      <c r="BW3210">
        <v>986.21799999999996</v>
      </c>
      <c r="BX3210">
        <v>728.94920000000002</v>
      </c>
      <c r="BY3210">
        <v>851.50580000000002</v>
      </c>
      <c r="BZ3210">
        <v>632.41049999999996</v>
      </c>
      <c r="CA3210">
        <v>154.03</v>
      </c>
      <c r="CB3210">
        <v>108.1416</v>
      </c>
      <c r="CC3210">
        <v>-491.30919999999998</v>
      </c>
      <c r="CD3210">
        <v>-394.71100000000001</v>
      </c>
      <c r="CE3210">
        <v>-160.48660000000001</v>
      </c>
      <c r="CF3210" s="20">
        <v>14885.07</v>
      </c>
      <c r="CG3210" s="20">
        <v>16763.330000000002</v>
      </c>
      <c r="CH3210" s="20">
        <v>14801.37</v>
      </c>
      <c r="CI3210" s="20">
        <v>14287.56</v>
      </c>
      <c r="CJ3210" s="20">
        <v>12578.19</v>
      </c>
      <c r="CK3210" s="20">
        <v>10808.34</v>
      </c>
      <c r="CL3210" s="20">
        <v>12797.19</v>
      </c>
      <c r="CM3210" s="20">
        <v>12722.3</v>
      </c>
      <c r="CN3210" s="20">
        <v>8760.6059999999998</v>
      </c>
      <c r="CO3210" s="20">
        <v>7336.6639999999998</v>
      </c>
      <c r="CP3210" s="20">
        <v>4764.2780000000002</v>
      </c>
      <c r="CQ3210" s="20">
        <v>2077.0439999999999</v>
      </c>
      <c r="CR3210" s="20">
        <v>3828.7269999999999</v>
      </c>
      <c r="CS3210" s="20">
        <v>7627.268</v>
      </c>
      <c r="CT3210" s="20">
        <v>20245.55</v>
      </c>
      <c r="CU3210" s="20">
        <v>34445.410000000003</v>
      </c>
      <c r="CV3210" s="20">
        <v>36847.269999999997</v>
      </c>
      <c r="CW3210" s="20">
        <v>53270.400000000001</v>
      </c>
      <c r="CX3210" s="20">
        <v>42120.93</v>
      </c>
      <c r="CY3210" s="20">
        <v>36028.92</v>
      </c>
      <c r="CZ3210" s="20">
        <v>36313.769999999997</v>
      </c>
      <c r="DA3210" s="20">
        <v>24881.34</v>
      </c>
      <c r="DB3210" s="20">
        <v>23389.63</v>
      </c>
      <c r="DC3210" s="20">
        <v>22288.13</v>
      </c>
      <c r="DD3210">
        <v>0</v>
      </c>
      <c r="DE3210">
        <v>0</v>
      </c>
      <c r="DF3210">
        <v>0</v>
      </c>
    </row>
    <row r="3211" spans="1:110" x14ac:dyDescent="0.25">
      <c r="A3211" s="16" t="str">
        <f t="shared" si="50"/>
        <v>Program Specific_CPP_200 kW and above_All_SDGE_1-in-10_MONTHLY SYSTEM PEAK DAY_2025_2</v>
      </c>
      <c r="B3211" t="s">
        <v>196</v>
      </c>
      <c r="C3211" t="s">
        <v>121</v>
      </c>
      <c r="D3211" t="s">
        <v>122</v>
      </c>
      <c r="E3211" t="s">
        <v>7</v>
      </c>
      <c r="F3211" t="s">
        <v>125</v>
      </c>
      <c r="G3211" t="s">
        <v>85</v>
      </c>
      <c r="H3211" t="s">
        <v>20</v>
      </c>
      <c r="I3211">
        <v>2025</v>
      </c>
      <c r="J3211">
        <v>2</v>
      </c>
      <c r="K3211">
        <v>376</v>
      </c>
      <c r="L3211">
        <v>49307.77</v>
      </c>
      <c r="M3211">
        <v>48032.09</v>
      </c>
      <c r="N3211">
        <v>47496.33</v>
      </c>
      <c r="O3211">
        <v>47512.13</v>
      </c>
      <c r="P3211">
        <v>49499.34</v>
      </c>
      <c r="Q3211">
        <v>54390.91</v>
      </c>
      <c r="R3211">
        <v>61469.75</v>
      </c>
      <c r="S3211">
        <v>65436.09</v>
      </c>
      <c r="T3211">
        <v>66448.66</v>
      </c>
      <c r="U3211">
        <v>67085.509999999995</v>
      </c>
      <c r="V3211">
        <v>68365.48</v>
      </c>
      <c r="W3211">
        <v>68865.100000000006</v>
      </c>
      <c r="X3211">
        <v>68929.009999999995</v>
      </c>
      <c r="Y3211">
        <v>68727.89</v>
      </c>
      <c r="Z3211">
        <v>67639.03</v>
      </c>
      <c r="AA3211">
        <v>65835.87</v>
      </c>
      <c r="AB3211">
        <v>64554.1</v>
      </c>
      <c r="AC3211">
        <v>64354.84</v>
      </c>
      <c r="AD3211">
        <v>61345.120000000003</v>
      </c>
      <c r="AE3211">
        <v>58751.7</v>
      </c>
      <c r="AF3211">
        <v>56620.91</v>
      </c>
      <c r="AG3211">
        <v>55982.400000000001</v>
      </c>
      <c r="AH3211">
        <v>53988.14</v>
      </c>
      <c r="AI3211">
        <v>51565.91</v>
      </c>
      <c r="AJ3211">
        <v>50.052039999999998</v>
      </c>
      <c r="AK3211">
        <v>49.208280000000002</v>
      </c>
      <c r="AL3211">
        <v>48.604880000000001</v>
      </c>
      <c r="AM3211">
        <v>47.8703</v>
      </c>
      <c r="AN3211">
        <v>46.836219999999997</v>
      </c>
      <c r="AO3211">
        <v>46.325339999999997</v>
      </c>
      <c r="AP3211">
        <v>46.583019999999998</v>
      </c>
      <c r="AQ3211">
        <v>46.273949999999999</v>
      </c>
      <c r="AR3211">
        <v>52.200519999999997</v>
      </c>
      <c r="AS3211">
        <v>57.848590000000002</v>
      </c>
      <c r="AT3211">
        <v>62.30303</v>
      </c>
      <c r="AU3211">
        <v>65.815790000000007</v>
      </c>
      <c r="AV3211">
        <v>67.458380000000005</v>
      </c>
      <c r="AW3211">
        <v>67.599010000000007</v>
      </c>
      <c r="AX3211">
        <v>67.867810000000006</v>
      </c>
      <c r="AY3211">
        <v>67.150570000000002</v>
      </c>
      <c r="AZ3211">
        <v>64.188249999999996</v>
      </c>
      <c r="BA3211">
        <v>61.809690000000003</v>
      </c>
      <c r="BB3211">
        <v>58.622199999999999</v>
      </c>
      <c r="BC3211">
        <v>56.38823</v>
      </c>
      <c r="BD3211">
        <v>54.195</v>
      </c>
      <c r="BE3211">
        <v>52.301909999999999</v>
      </c>
      <c r="BF3211">
        <v>52.12453</v>
      </c>
      <c r="BG3211">
        <v>51.579419999999999</v>
      </c>
      <c r="BH3211">
        <v>-24.91743</v>
      </c>
      <c r="BI3211">
        <v>-4.8379630000000002</v>
      </c>
      <c r="BJ3211">
        <v>281.30180000000001</v>
      </c>
      <c r="BK3211">
        <v>324.15480000000002</v>
      </c>
      <c r="BL3211">
        <v>285.69589999999999</v>
      </c>
      <c r="BM3211">
        <v>429.18340000000001</v>
      </c>
      <c r="BN3211">
        <v>284.87299999999999</v>
      </c>
      <c r="BO3211">
        <v>270.60250000000002</v>
      </c>
      <c r="BP3211">
        <v>-316.65980000000002</v>
      </c>
      <c r="BQ3211">
        <v>-495.74979999999999</v>
      </c>
      <c r="BR3211">
        <v>-805.32489999999996</v>
      </c>
      <c r="BS3211">
        <v>-582.87840000000006</v>
      </c>
      <c r="BT3211">
        <v>-200.6551</v>
      </c>
      <c r="BU3211">
        <v>639.03120000000001</v>
      </c>
      <c r="BV3211">
        <v>1764.78</v>
      </c>
      <c r="BW3211">
        <v>1220.8900000000001</v>
      </c>
      <c r="BX3211">
        <v>917.00070000000005</v>
      </c>
      <c r="BY3211">
        <v>1104.874</v>
      </c>
      <c r="BZ3211">
        <v>840.03219999999999</v>
      </c>
      <c r="CA3211">
        <v>206.25120000000001</v>
      </c>
      <c r="CB3211">
        <v>145.21440000000001</v>
      </c>
      <c r="CC3211">
        <v>-664.65089999999998</v>
      </c>
      <c r="CD3211">
        <v>-535.19600000000003</v>
      </c>
      <c r="CE3211">
        <v>-217.87889999999999</v>
      </c>
      <c r="CF3211" s="20">
        <v>27053.71</v>
      </c>
      <c r="CG3211" s="20">
        <v>30619.77</v>
      </c>
      <c r="CH3211" s="20">
        <v>26984.04</v>
      </c>
      <c r="CI3211" s="20">
        <v>25886.38</v>
      </c>
      <c r="CJ3211" s="20">
        <v>22697.23</v>
      </c>
      <c r="CK3211" s="20">
        <v>19745.11</v>
      </c>
      <c r="CL3211" s="20">
        <v>24281.42</v>
      </c>
      <c r="CM3211" s="20">
        <v>24340.19</v>
      </c>
      <c r="CN3211" s="20">
        <v>16156.21</v>
      </c>
      <c r="CO3211" s="20">
        <v>12796.66</v>
      </c>
      <c r="CP3211" s="20">
        <v>8044.2740000000003</v>
      </c>
      <c r="CQ3211" s="20">
        <v>3435.634</v>
      </c>
      <c r="CR3211" s="20">
        <v>6249.0079999999998</v>
      </c>
      <c r="CS3211" s="20">
        <v>12089.48</v>
      </c>
      <c r="CT3211" s="20">
        <v>31409.08</v>
      </c>
      <c r="CU3211" s="20">
        <v>52788.45</v>
      </c>
      <c r="CV3211" s="20">
        <v>58310.94</v>
      </c>
      <c r="CW3211" s="20">
        <v>89688.38</v>
      </c>
      <c r="CX3211" s="20">
        <v>74317.59</v>
      </c>
      <c r="CY3211" s="20">
        <v>64600.18</v>
      </c>
      <c r="CZ3211" s="20">
        <v>65479.5</v>
      </c>
      <c r="DA3211" s="20">
        <v>45535.61</v>
      </c>
      <c r="DB3211" s="20">
        <v>43002.2</v>
      </c>
      <c r="DC3211" s="20">
        <v>41079.61</v>
      </c>
      <c r="DD3211">
        <v>0</v>
      </c>
      <c r="DE3211">
        <v>0</v>
      </c>
      <c r="DF3211">
        <v>0</v>
      </c>
    </row>
    <row r="3212" spans="1:110" x14ac:dyDescent="0.25">
      <c r="A3212" s="16" t="str">
        <f t="shared" si="50"/>
        <v>Program Specific_CPP_200 kW and above_All_SDGE_1-in-10_MONTHLY SYSTEM PEAK DAY_2029_5</v>
      </c>
      <c r="B3212" t="s">
        <v>196</v>
      </c>
      <c r="C3212" t="s">
        <v>121</v>
      </c>
      <c r="D3212" t="s">
        <v>122</v>
      </c>
      <c r="E3212" t="s">
        <v>7</v>
      </c>
      <c r="F3212" t="s">
        <v>125</v>
      </c>
      <c r="G3212" t="s">
        <v>85</v>
      </c>
      <c r="H3212" t="s">
        <v>20</v>
      </c>
      <c r="I3212">
        <v>2029</v>
      </c>
      <c r="J3212">
        <v>5</v>
      </c>
      <c r="K3212">
        <v>309</v>
      </c>
      <c r="L3212">
        <v>48541.42</v>
      </c>
      <c r="M3212">
        <v>47354.67</v>
      </c>
      <c r="N3212">
        <v>46739.21</v>
      </c>
      <c r="O3212">
        <v>46617.15</v>
      </c>
      <c r="P3212">
        <v>47386.21</v>
      </c>
      <c r="Q3212">
        <v>50054.73</v>
      </c>
      <c r="R3212">
        <v>53649.65</v>
      </c>
      <c r="S3212">
        <v>55510.68</v>
      </c>
      <c r="T3212">
        <v>56782.23</v>
      </c>
      <c r="U3212">
        <v>58233.31</v>
      </c>
      <c r="V3212">
        <v>59747.49</v>
      </c>
      <c r="W3212">
        <v>60519.43</v>
      </c>
      <c r="X3212">
        <v>61137.24</v>
      </c>
      <c r="Y3212">
        <v>61401.86</v>
      </c>
      <c r="Z3212">
        <v>61088.86</v>
      </c>
      <c r="AA3212">
        <v>59898.14</v>
      </c>
      <c r="AB3212">
        <v>58560.86</v>
      </c>
      <c r="AC3212">
        <v>57210.32</v>
      </c>
      <c r="AD3212">
        <v>54979.47</v>
      </c>
      <c r="AE3212">
        <v>53367.39</v>
      </c>
      <c r="AF3212">
        <v>52035.03</v>
      </c>
      <c r="AG3212">
        <v>52357.71</v>
      </c>
      <c r="AH3212">
        <v>51444.23</v>
      </c>
      <c r="AI3212">
        <v>49828.62</v>
      </c>
      <c r="AJ3212">
        <v>67.851650000000006</v>
      </c>
      <c r="AK3212">
        <v>66.512559999999993</v>
      </c>
      <c r="AL3212">
        <v>66.291889999999995</v>
      </c>
      <c r="AM3212">
        <v>64.985590000000002</v>
      </c>
      <c r="AN3212">
        <v>64.202330000000003</v>
      </c>
      <c r="AO3212">
        <v>63.742629999999998</v>
      </c>
      <c r="AP3212">
        <v>62.601030000000002</v>
      </c>
      <c r="AQ3212">
        <v>67.548770000000005</v>
      </c>
      <c r="AR3212">
        <v>76.238960000000006</v>
      </c>
      <c r="AS3212">
        <v>82.470579999999998</v>
      </c>
      <c r="AT3212">
        <v>88.491280000000003</v>
      </c>
      <c r="AU3212">
        <v>91.049599999999998</v>
      </c>
      <c r="AV3212">
        <v>91.867580000000004</v>
      </c>
      <c r="AW3212">
        <v>91.29504</v>
      </c>
      <c r="AX3212">
        <v>90.746200000000002</v>
      </c>
      <c r="AY3212">
        <v>89.293059999999997</v>
      </c>
      <c r="AZ3212">
        <v>88.467259999999996</v>
      </c>
      <c r="BA3212">
        <v>86.801599999999993</v>
      </c>
      <c r="BB3212">
        <v>85.121669999999995</v>
      </c>
      <c r="BC3212">
        <v>82.770030000000006</v>
      </c>
      <c r="BD3212">
        <v>77.349410000000006</v>
      </c>
      <c r="BE3212">
        <v>74.305940000000007</v>
      </c>
      <c r="BF3212">
        <v>70.724620000000002</v>
      </c>
      <c r="BG3212">
        <v>68.307820000000007</v>
      </c>
      <c r="BH3212">
        <v>-24.530159999999999</v>
      </c>
      <c r="BI3212">
        <v>-4.7697310000000002</v>
      </c>
      <c r="BJ3212">
        <v>276.81760000000003</v>
      </c>
      <c r="BK3212">
        <v>318.0487</v>
      </c>
      <c r="BL3212">
        <v>273.49950000000001</v>
      </c>
      <c r="BM3212">
        <v>394.96780000000001</v>
      </c>
      <c r="BN3212">
        <v>248.6318</v>
      </c>
      <c r="BO3212">
        <v>229.5573</v>
      </c>
      <c r="BP3212">
        <v>-270.59460000000001</v>
      </c>
      <c r="BQ3212">
        <v>-430.33370000000002</v>
      </c>
      <c r="BR3212">
        <v>-703.80759999999998</v>
      </c>
      <c r="BS3212">
        <v>-512.24009999999998</v>
      </c>
      <c r="BT3212">
        <v>-177.97300000000001</v>
      </c>
      <c r="BU3212">
        <v>570.91380000000004</v>
      </c>
      <c r="BV3212">
        <v>1593.8789999999999</v>
      </c>
      <c r="BW3212">
        <v>1110.778</v>
      </c>
      <c r="BX3212">
        <v>831.86580000000004</v>
      </c>
      <c r="BY3212">
        <v>982.21339999999998</v>
      </c>
      <c r="BZ3212">
        <v>752.86389999999994</v>
      </c>
      <c r="CA3212">
        <v>187.3493</v>
      </c>
      <c r="CB3212">
        <v>133.45310000000001</v>
      </c>
      <c r="CC3212">
        <v>-621.61689999999999</v>
      </c>
      <c r="CD3212">
        <v>-509.9778</v>
      </c>
      <c r="CE3212">
        <v>-210.5384</v>
      </c>
      <c r="CF3212" s="20">
        <v>26219.29</v>
      </c>
      <c r="CG3212" s="20">
        <v>29762.16</v>
      </c>
      <c r="CH3212" s="20">
        <v>26130.61</v>
      </c>
      <c r="CI3212" s="20">
        <v>24920.32</v>
      </c>
      <c r="CJ3212" s="20">
        <v>20800.7</v>
      </c>
      <c r="CK3212" s="20">
        <v>16722.34</v>
      </c>
      <c r="CL3212" s="20">
        <v>18496.3</v>
      </c>
      <c r="CM3212" s="20">
        <v>17516.29</v>
      </c>
      <c r="CN3212" s="20">
        <v>11797.56</v>
      </c>
      <c r="CO3212" s="20">
        <v>9642.3369999999995</v>
      </c>
      <c r="CP3212" s="20">
        <v>6144.0190000000002</v>
      </c>
      <c r="CQ3212" s="20">
        <v>2653.3719999999998</v>
      </c>
      <c r="CR3212" s="20">
        <v>4916.0770000000002</v>
      </c>
      <c r="CS3212" s="20">
        <v>9649.4969999999994</v>
      </c>
      <c r="CT3212" s="20">
        <v>25620.31</v>
      </c>
      <c r="CU3212" s="20">
        <v>43695.88</v>
      </c>
      <c r="CV3212" s="20">
        <v>47986.3</v>
      </c>
      <c r="CW3212" s="20">
        <v>70879.789999999994</v>
      </c>
      <c r="CX3212" s="20">
        <v>59694.28</v>
      </c>
      <c r="CY3212" s="20">
        <v>53302.16</v>
      </c>
      <c r="CZ3212" s="20">
        <v>55302.3</v>
      </c>
      <c r="DA3212" s="20">
        <v>39829.93</v>
      </c>
      <c r="DB3212" s="20">
        <v>39045.17</v>
      </c>
      <c r="DC3212" s="20">
        <v>38358.239999999998</v>
      </c>
      <c r="DD3212">
        <v>0</v>
      </c>
      <c r="DE3212">
        <v>0</v>
      </c>
      <c r="DF3212">
        <v>0</v>
      </c>
    </row>
    <row r="3213" spans="1:110" x14ac:dyDescent="0.25">
      <c r="A3213" s="16" t="str">
        <f t="shared" si="50"/>
        <v>Portfolio Adjusted_CPP_200 kW and above_All_SDGE_1-in-10_MONTHLY SYSTEM PEAK DAY_2021_4</v>
      </c>
      <c r="B3213" t="s">
        <v>195</v>
      </c>
      <c r="C3213" t="s">
        <v>121</v>
      </c>
      <c r="D3213" t="s">
        <v>122</v>
      </c>
      <c r="E3213" t="s">
        <v>7</v>
      </c>
      <c r="F3213" t="s">
        <v>125</v>
      </c>
      <c r="G3213" t="s">
        <v>85</v>
      </c>
      <c r="H3213" t="s">
        <v>20</v>
      </c>
      <c r="I3213">
        <v>2021</v>
      </c>
      <c r="J3213">
        <v>4</v>
      </c>
      <c r="K3213">
        <v>731</v>
      </c>
      <c r="L3213">
        <v>97178.01</v>
      </c>
      <c r="M3213">
        <v>94324.32</v>
      </c>
      <c r="N3213">
        <v>92584.6</v>
      </c>
      <c r="O3213">
        <v>92515.46</v>
      </c>
      <c r="P3213">
        <v>95268.34</v>
      </c>
      <c r="Q3213">
        <v>101971.4</v>
      </c>
      <c r="R3213">
        <v>109228.8</v>
      </c>
      <c r="S3213">
        <v>110751.5</v>
      </c>
      <c r="T3213">
        <v>110165.9</v>
      </c>
      <c r="U3213">
        <v>113003.3</v>
      </c>
      <c r="V3213">
        <v>116256.4</v>
      </c>
      <c r="W3213">
        <v>116896.2</v>
      </c>
      <c r="X3213">
        <v>117518</v>
      </c>
      <c r="Y3213">
        <v>119509.4</v>
      </c>
      <c r="Z3213">
        <v>119348</v>
      </c>
      <c r="AA3213">
        <v>118864</v>
      </c>
      <c r="AB3213">
        <v>115327.6</v>
      </c>
      <c r="AC3213">
        <v>113721.4</v>
      </c>
      <c r="AD3213">
        <v>109339.3</v>
      </c>
      <c r="AE3213">
        <v>107220.3</v>
      </c>
      <c r="AF3213">
        <v>103966.3</v>
      </c>
      <c r="AG3213">
        <v>103973.5</v>
      </c>
      <c r="AH3213">
        <v>101860.7</v>
      </c>
      <c r="AI3213">
        <v>99473.89</v>
      </c>
      <c r="AJ3213">
        <v>66.621139999999997</v>
      </c>
      <c r="AK3213">
        <v>64.918970000000002</v>
      </c>
      <c r="AL3213">
        <v>64.219340000000003</v>
      </c>
      <c r="AM3213">
        <v>65.178380000000004</v>
      </c>
      <c r="AN3213">
        <v>65.12406</v>
      </c>
      <c r="AO3213">
        <v>65.247690000000006</v>
      </c>
      <c r="AP3213">
        <v>64.648399999999995</v>
      </c>
      <c r="AQ3213">
        <v>67.502250000000004</v>
      </c>
      <c r="AR3213">
        <v>74.47296</v>
      </c>
      <c r="AS3213">
        <v>81.259910000000005</v>
      </c>
      <c r="AT3213">
        <v>85.907200000000003</v>
      </c>
      <c r="AU3213">
        <v>89.314109999999999</v>
      </c>
      <c r="AV3213">
        <v>90.362539999999996</v>
      </c>
      <c r="AW3213">
        <v>90.970879999999994</v>
      </c>
      <c r="AX3213">
        <v>90.823229999999995</v>
      </c>
      <c r="AY3213">
        <v>91.219319999999996</v>
      </c>
      <c r="AZ3213">
        <v>90.948560000000001</v>
      </c>
      <c r="BA3213">
        <v>89.430989999999994</v>
      </c>
      <c r="BB3213">
        <v>85.801199999999994</v>
      </c>
      <c r="BC3213">
        <v>80.648229999999998</v>
      </c>
      <c r="BD3213">
        <v>75.940600000000003</v>
      </c>
      <c r="BE3213">
        <v>72.149990000000003</v>
      </c>
      <c r="BF3213">
        <v>70.210719999999995</v>
      </c>
      <c r="BG3213">
        <v>67.658990000000003</v>
      </c>
      <c r="BH3213">
        <v>-49.108400000000003</v>
      </c>
      <c r="BI3213">
        <v>-9.5006819999999994</v>
      </c>
      <c r="BJ3213">
        <v>548.34159999999997</v>
      </c>
      <c r="BK3213">
        <v>631.19309999999996</v>
      </c>
      <c r="BL3213">
        <v>549.86130000000003</v>
      </c>
      <c r="BM3213">
        <v>804.6277</v>
      </c>
      <c r="BN3213">
        <v>506.2054</v>
      </c>
      <c r="BO3213">
        <v>457.99849999999998</v>
      </c>
      <c r="BP3213">
        <v>-524.99369999999999</v>
      </c>
      <c r="BQ3213">
        <v>-835.07420000000002</v>
      </c>
      <c r="BR3213">
        <v>-1369.4659999999999</v>
      </c>
      <c r="BS3213">
        <v>-989.41629999999998</v>
      </c>
      <c r="BT3213">
        <v>-342.09960000000001</v>
      </c>
      <c r="BU3213">
        <v>1111.1969999999999</v>
      </c>
      <c r="BV3213">
        <v>3113.9270000000001</v>
      </c>
      <c r="BW3213">
        <v>2204.268</v>
      </c>
      <c r="BX3213">
        <v>1638.2460000000001</v>
      </c>
      <c r="BY3213">
        <v>1952.421</v>
      </c>
      <c r="BZ3213">
        <v>1497.242</v>
      </c>
      <c r="CA3213">
        <v>376.40300000000002</v>
      </c>
      <c r="CB3213">
        <v>266.63990000000001</v>
      </c>
      <c r="CC3213">
        <v>-1234.425</v>
      </c>
      <c r="CD3213">
        <v>-1009.7670000000001</v>
      </c>
      <c r="CE3213">
        <v>-420.3021</v>
      </c>
      <c r="CF3213" s="20">
        <v>105082.9</v>
      </c>
      <c r="CG3213" s="20">
        <v>118082.7</v>
      </c>
      <c r="CH3213" s="20">
        <v>102533.2</v>
      </c>
      <c r="CI3213" s="20">
        <v>98150.13</v>
      </c>
      <c r="CJ3213" s="20">
        <v>84075.83</v>
      </c>
      <c r="CK3213" s="20">
        <v>69400.679999999993</v>
      </c>
      <c r="CL3213" s="20">
        <v>76669.95</v>
      </c>
      <c r="CM3213" s="20">
        <v>69724.98</v>
      </c>
      <c r="CN3213" s="20">
        <v>44408.06</v>
      </c>
      <c r="CO3213" s="20">
        <v>36309.61</v>
      </c>
      <c r="CP3213" s="20">
        <v>23262.01</v>
      </c>
      <c r="CQ3213" s="20">
        <v>9899.4040000000005</v>
      </c>
      <c r="CR3213" s="20">
        <v>18164.18</v>
      </c>
      <c r="CS3213" s="20">
        <v>36554.92</v>
      </c>
      <c r="CT3213" s="20">
        <v>97789.2</v>
      </c>
      <c r="CU3213" s="20">
        <v>172073.60000000001</v>
      </c>
      <c r="CV3213" s="20">
        <v>186109.6</v>
      </c>
      <c r="CW3213" s="20">
        <v>280064.3</v>
      </c>
      <c r="CX3213" s="20">
        <v>236093.5</v>
      </c>
      <c r="CY3213" s="20">
        <v>215152.7</v>
      </c>
      <c r="CZ3213" s="20">
        <v>220768.1</v>
      </c>
      <c r="DA3213" s="20">
        <v>157070</v>
      </c>
      <c r="DB3213" s="20">
        <v>153076.1</v>
      </c>
      <c r="DC3213" s="20">
        <v>152868.9</v>
      </c>
      <c r="DD3213">
        <v>0</v>
      </c>
      <c r="DE3213">
        <v>0</v>
      </c>
      <c r="DF3213">
        <v>0</v>
      </c>
    </row>
    <row r="3214" spans="1:110" x14ac:dyDescent="0.25">
      <c r="A3214" s="16" t="str">
        <f t="shared" si="50"/>
        <v>Program Specific_CPP_200 kW and above_All_SDGE_1-in-10_MONTHLY SYSTEM PEAK DAY_2023_2</v>
      </c>
      <c r="B3214" t="s">
        <v>196</v>
      </c>
      <c r="C3214" t="s">
        <v>121</v>
      </c>
      <c r="D3214" t="s">
        <v>122</v>
      </c>
      <c r="E3214" t="s">
        <v>7</v>
      </c>
      <c r="F3214" t="s">
        <v>125</v>
      </c>
      <c r="G3214" t="s">
        <v>85</v>
      </c>
      <c r="H3214" t="s">
        <v>20</v>
      </c>
      <c r="I3214">
        <v>2023</v>
      </c>
      <c r="J3214">
        <v>2</v>
      </c>
      <c r="K3214">
        <v>425</v>
      </c>
      <c r="L3214">
        <v>55733.52</v>
      </c>
      <c r="M3214">
        <v>54291.59</v>
      </c>
      <c r="N3214">
        <v>53686.01</v>
      </c>
      <c r="O3214">
        <v>53703.88</v>
      </c>
      <c r="P3214">
        <v>55950.05</v>
      </c>
      <c r="Q3214">
        <v>61479.09</v>
      </c>
      <c r="R3214">
        <v>69480.44</v>
      </c>
      <c r="S3214">
        <v>73963.66</v>
      </c>
      <c r="T3214">
        <v>75108.2</v>
      </c>
      <c r="U3214">
        <v>75828.03</v>
      </c>
      <c r="V3214">
        <v>77274.8</v>
      </c>
      <c r="W3214">
        <v>77839.55</v>
      </c>
      <c r="X3214">
        <v>77911.77</v>
      </c>
      <c r="Y3214">
        <v>77684.45</v>
      </c>
      <c r="Z3214">
        <v>76453.7</v>
      </c>
      <c r="AA3214">
        <v>74415.55</v>
      </c>
      <c r="AB3214">
        <v>72966.73</v>
      </c>
      <c r="AC3214">
        <v>72741.509999999995</v>
      </c>
      <c r="AD3214">
        <v>69339.56</v>
      </c>
      <c r="AE3214">
        <v>66408.17</v>
      </c>
      <c r="AF3214">
        <v>63999.7</v>
      </c>
      <c r="AG3214">
        <v>63277.98</v>
      </c>
      <c r="AH3214">
        <v>61023.83</v>
      </c>
      <c r="AI3214">
        <v>58285.94</v>
      </c>
      <c r="AJ3214">
        <v>50.052039999999998</v>
      </c>
      <c r="AK3214">
        <v>49.208280000000002</v>
      </c>
      <c r="AL3214">
        <v>48.604880000000001</v>
      </c>
      <c r="AM3214">
        <v>47.8703</v>
      </c>
      <c r="AN3214">
        <v>46.836219999999997</v>
      </c>
      <c r="AO3214">
        <v>46.325339999999997</v>
      </c>
      <c r="AP3214">
        <v>46.583019999999998</v>
      </c>
      <c r="AQ3214">
        <v>46.273949999999999</v>
      </c>
      <c r="AR3214">
        <v>52.200519999999997</v>
      </c>
      <c r="AS3214">
        <v>57.848590000000002</v>
      </c>
      <c r="AT3214">
        <v>62.30303</v>
      </c>
      <c r="AU3214">
        <v>65.815790000000007</v>
      </c>
      <c r="AV3214">
        <v>67.458380000000005</v>
      </c>
      <c r="AW3214">
        <v>67.599010000000007</v>
      </c>
      <c r="AX3214">
        <v>67.867810000000006</v>
      </c>
      <c r="AY3214">
        <v>67.150570000000002</v>
      </c>
      <c r="AZ3214">
        <v>64.188249999999996</v>
      </c>
      <c r="BA3214">
        <v>61.809690000000003</v>
      </c>
      <c r="BB3214">
        <v>58.622199999999999</v>
      </c>
      <c r="BC3214">
        <v>56.38823</v>
      </c>
      <c r="BD3214">
        <v>54.195</v>
      </c>
      <c r="BE3214">
        <v>52.301909999999999</v>
      </c>
      <c r="BF3214">
        <v>52.12453</v>
      </c>
      <c r="BG3214">
        <v>51.579419999999999</v>
      </c>
      <c r="BH3214">
        <v>-28.164650000000002</v>
      </c>
      <c r="BI3214">
        <v>-5.4684419999999996</v>
      </c>
      <c r="BJ3214">
        <v>317.96080000000001</v>
      </c>
      <c r="BK3214">
        <v>366.39830000000001</v>
      </c>
      <c r="BL3214">
        <v>322.92759999999998</v>
      </c>
      <c r="BM3214">
        <v>485.11419999999998</v>
      </c>
      <c r="BN3214">
        <v>321.9973</v>
      </c>
      <c r="BO3214">
        <v>305.86720000000003</v>
      </c>
      <c r="BP3214">
        <v>-357.92660000000001</v>
      </c>
      <c r="BQ3214">
        <v>-560.35550000000001</v>
      </c>
      <c r="BR3214">
        <v>-910.27409999999998</v>
      </c>
      <c r="BS3214">
        <v>-658.83860000000004</v>
      </c>
      <c r="BT3214">
        <v>-226.80430000000001</v>
      </c>
      <c r="BU3214">
        <v>722.30920000000003</v>
      </c>
      <c r="BV3214">
        <v>1994.7650000000001</v>
      </c>
      <c r="BW3214">
        <v>1379.9960000000001</v>
      </c>
      <c r="BX3214">
        <v>1036.5029999999999</v>
      </c>
      <c r="BY3214">
        <v>1248.8599999999999</v>
      </c>
      <c r="BZ3214">
        <v>949.50440000000003</v>
      </c>
      <c r="CA3214">
        <v>233.12970000000001</v>
      </c>
      <c r="CB3214">
        <v>164.1386</v>
      </c>
      <c r="CC3214">
        <v>-751.26769999999999</v>
      </c>
      <c r="CD3214">
        <v>-604.94240000000002</v>
      </c>
      <c r="CE3214">
        <v>-246.27269999999999</v>
      </c>
      <c r="CF3214" s="20">
        <v>34564.39</v>
      </c>
      <c r="CG3214" s="20">
        <v>39120.46</v>
      </c>
      <c r="CH3214" s="20">
        <v>34475.379999999997</v>
      </c>
      <c r="CI3214" s="20">
        <v>33072.99</v>
      </c>
      <c r="CJ3214" s="20">
        <v>28998.47</v>
      </c>
      <c r="CK3214" s="20">
        <v>25226.78</v>
      </c>
      <c r="CL3214" s="20">
        <v>31022.46</v>
      </c>
      <c r="CM3214" s="20">
        <v>31097.54</v>
      </c>
      <c r="CN3214" s="20">
        <v>20641.52</v>
      </c>
      <c r="CO3214" s="20">
        <v>16349.29</v>
      </c>
      <c r="CP3214" s="20">
        <v>10277.540000000001</v>
      </c>
      <c r="CQ3214" s="20">
        <v>4389.4399999999996</v>
      </c>
      <c r="CR3214" s="20">
        <v>7983.866</v>
      </c>
      <c r="CS3214" s="20">
        <v>15445.78</v>
      </c>
      <c r="CT3214" s="20">
        <v>40128.910000000003</v>
      </c>
      <c r="CU3214" s="20">
        <v>67443.66</v>
      </c>
      <c r="CV3214" s="20">
        <v>74499.3</v>
      </c>
      <c r="CW3214" s="20">
        <v>114587.8</v>
      </c>
      <c r="CX3214" s="20">
        <v>94949.73</v>
      </c>
      <c r="CY3214" s="20">
        <v>82534.570000000007</v>
      </c>
      <c r="CZ3214" s="20">
        <v>83658.009999999995</v>
      </c>
      <c r="DA3214" s="20">
        <v>58177.27</v>
      </c>
      <c r="DB3214" s="20">
        <v>54940.54</v>
      </c>
      <c r="DC3214" s="20">
        <v>52484.19</v>
      </c>
      <c r="DD3214">
        <v>0</v>
      </c>
      <c r="DE3214">
        <v>0</v>
      </c>
      <c r="DF3214">
        <v>0</v>
      </c>
    </row>
    <row r="3215" spans="1:110" x14ac:dyDescent="0.25">
      <c r="A3215" s="16" t="str">
        <f t="shared" si="50"/>
        <v>Program Specific_CPP_200 kW and above_All_SDGE_1-in-10_TYPICAL EVENT DAY_2028_8</v>
      </c>
      <c r="B3215" t="s">
        <v>196</v>
      </c>
      <c r="C3215" t="s">
        <v>121</v>
      </c>
      <c r="D3215" t="s">
        <v>122</v>
      </c>
      <c r="E3215" t="s">
        <v>7</v>
      </c>
      <c r="F3215" t="s">
        <v>125</v>
      </c>
      <c r="G3215" t="s">
        <v>85</v>
      </c>
      <c r="H3215" t="s">
        <v>19</v>
      </c>
      <c r="I3215">
        <v>2028</v>
      </c>
      <c r="J3215">
        <v>8</v>
      </c>
      <c r="K3215">
        <v>324</v>
      </c>
      <c r="L3215">
        <v>58864.11</v>
      </c>
      <c r="M3215">
        <v>57366.61</v>
      </c>
      <c r="N3215">
        <v>56569.42</v>
      </c>
      <c r="O3215">
        <v>56529.27</v>
      </c>
      <c r="P3215">
        <v>58009.34</v>
      </c>
      <c r="Q3215">
        <v>62081.63</v>
      </c>
      <c r="R3215">
        <v>67988.460000000006</v>
      </c>
      <c r="S3215">
        <v>71643.520000000004</v>
      </c>
      <c r="T3215">
        <v>73812.789999999994</v>
      </c>
      <c r="U3215">
        <v>76157.88</v>
      </c>
      <c r="V3215">
        <v>78793.23</v>
      </c>
      <c r="W3215">
        <v>80954.98</v>
      </c>
      <c r="X3215">
        <v>81962.22</v>
      </c>
      <c r="Y3215">
        <v>82209.009999999995</v>
      </c>
      <c r="Z3215">
        <v>81246.16</v>
      </c>
      <c r="AA3215">
        <v>79300.320000000007</v>
      </c>
      <c r="AB3215">
        <v>76471.91</v>
      </c>
      <c r="AC3215">
        <v>73926.899999999994</v>
      </c>
      <c r="AD3215">
        <v>70384.850000000006</v>
      </c>
      <c r="AE3215">
        <v>67731.210000000006</v>
      </c>
      <c r="AF3215">
        <v>65057.34</v>
      </c>
      <c r="AG3215">
        <v>64385.74</v>
      </c>
      <c r="AH3215">
        <v>62674.32</v>
      </c>
      <c r="AI3215">
        <v>60398.64</v>
      </c>
      <c r="AJ3215">
        <v>72.889399999999995</v>
      </c>
      <c r="AK3215">
        <v>72.088989999999995</v>
      </c>
      <c r="AL3215">
        <v>71.183449999999993</v>
      </c>
      <c r="AM3215">
        <v>70.659729999999996</v>
      </c>
      <c r="AN3215">
        <v>70.048400000000001</v>
      </c>
      <c r="AO3215">
        <v>69.474909999999994</v>
      </c>
      <c r="AP3215">
        <v>69.366569999999996</v>
      </c>
      <c r="AQ3215">
        <v>71.886449999999996</v>
      </c>
      <c r="AR3215">
        <v>77.627340000000004</v>
      </c>
      <c r="AS3215">
        <v>83.054479999999998</v>
      </c>
      <c r="AT3215">
        <v>87.805899999999994</v>
      </c>
      <c r="AU3215">
        <v>90.887789999999995</v>
      </c>
      <c r="AV3215">
        <v>92.007999999999996</v>
      </c>
      <c r="AW3215">
        <v>91.67859</v>
      </c>
      <c r="AX3215">
        <v>90.271000000000001</v>
      </c>
      <c r="AY3215">
        <v>90.14237</v>
      </c>
      <c r="AZ3215">
        <v>89.701390000000004</v>
      </c>
      <c r="BA3215">
        <v>88.580330000000004</v>
      </c>
      <c r="BB3215">
        <v>86.765799999999999</v>
      </c>
      <c r="BC3215">
        <v>83.738860000000003</v>
      </c>
      <c r="BD3215">
        <v>80.217010000000002</v>
      </c>
      <c r="BE3215">
        <v>77.648719999999997</v>
      </c>
      <c r="BF3215">
        <v>75.439800000000005</v>
      </c>
      <c r="BG3215">
        <v>74.288579999999996</v>
      </c>
      <c r="BH3215">
        <v>-29.746670000000002</v>
      </c>
      <c r="BI3215">
        <v>-5.7781690000000001</v>
      </c>
      <c r="BJ3215">
        <v>335.03809999999999</v>
      </c>
      <c r="BK3215">
        <v>385.6748</v>
      </c>
      <c r="BL3215">
        <v>334.81319999999999</v>
      </c>
      <c r="BM3215">
        <v>489.86860000000001</v>
      </c>
      <c r="BN3215">
        <v>315.08300000000003</v>
      </c>
      <c r="BO3215">
        <v>296.27249999999998</v>
      </c>
      <c r="BP3215">
        <v>-351.7534</v>
      </c>
      <c r="BQ3215">
        <v>-562.79300000000001</v>
      </c>
      <c r="BR3215">
        <v>-928.16070000000002</v>
      </c>
      <c r="BS3215">
        <v>-685.2079</v>
      </c>
      <c r="BT3215">
        <v>-238.59530000000001</v>
      </c>
      <c r="BU3215">
        <v>764.37850000000003</v>
      </c>
      <c r="BV3215">
        <v>2119.806</v>
      </c>
      <c r="BW3215">
        <v>1470.5809999999999</v>
      </c>
      <c r="BX3215">
        <v>1086.2950000000001</v>
      </c>
      <c r="BY3215">
        <v>1269.211</v>
      </c>
      <c r="BZ3215">
        <v>963.81809999999996</v>
      </c>
      <c r="CA3215">
        <v>237.77430000000001</v>
      </c>
      <c r="CB3215">
        <v>166.8511</v>
      </c>
      <c r="CC3215">
        <v>-764.41959999999995</v>
      </c>
      <c r="CD3215">
        <v>-621.30399999999997</v>
      </c>
      <c r="CE3215">
        <v>-255.1994</v>
      </c>
      <c r="CF3215" s="20">
        <v>38556.46</v>
      </c>
      <c r="CG3215" s="20">
        <v>43677.45</v>
      </c>
      <c r="CH3215" s="20">
        <v>38278.089999999997</v>
      </c>
      <c r="CI3215" s="20">
        <v>36644.519999999997</v>
      </c>
      <c r="CJ3215" s="20">
        <v>31172.38</v>
      </c>
      <c r="CK3215" s="20">
        <v>25723.68</v>
      </c>
      <c r="CL3215" s="20">
        <v>29704.45</v>
      </c>
      <c r="CM3215" s="20">
        <v>29177.16</v>
      </c>
      <c r="CN3215" s="20">
        <v>19935.650000000001</v>
      </c>
      <c r="CO3215" s="20">
        <v>16491.830000000002</v>
      </c>
      <c r="CP3215" s="20">
        <v>10685.4</v>
      </c>
      <c r="CQ3215" s="20">
        <v>4747.8360000000002</v>
      </c>
      <c r="CR3215" s="20">
        <v>8835.5679999999993</v>
      </c>
      <c r="CS3215" s="20">
        <v>17297.39</v>
      </c>
      <c r="CT3215" s="20">
        <v>45317.52</v>
      </c>
      <c r="CU3215" s="20">
        <v>76588.52</v>
      </c>
      <c r="CV3215" s="20">
        <v>81828.800000000003</v>
      </c>
      <c r="CW3215" s="20">
        <v>118352.8</v>
      </c>
      <c r="CX3215" s="20">
        <v>97834.03</v>
      </c>
      <c r="CY3215" s="20">
        <v>85855.97</v>
      </c>
      <c r="CZ3215" s="20">
        <v>86445.85</v>
      </c>
      <c r="DA3215" s="20">
        <v>60232.04</v>
      </c>
      <c r="DB3215" s="20">
        <v>57952.63</v>
      </c>
      <c r="DC3215" s="20">
        <v>56357.96</v>
      </c>
      <c r="DD3215">
        <v>0</v>
      </c>
      <c r="DE3215">
        <v>0</v>
      </c>
      <c r="DF3215">
        <v>0</v>
      </c>
    </row>
    <row r="3216" spans="1:110" x14ac:dyDescent="0.25">
      <c r="A3216" s="16" t="str">
        <f t="shared" si="50"/>
        <v>Portfolio Adjusted_CPP_200 kW and above_All_SDGE_1-in-10_MONTHLY SYSTEM PEAK DAY_2026_7</v>
      </c>
      <c r="B3216" t="s">
        <v>195</v>
      </c>
      <c r="C3216" t="s">
        <v>121</v>
      </c>
      <c r="D3216" t="s">
        <v>122</v>
      </c>
      <c r="E3216" t="s">
        <v>7</v>
      </c>
      <c r="F3216" t="s">
        <v>125</v>
      </c>
      <c r="G3216" t="s">
        <v>85</v>
      </c>
      <c r="H3216" t="s">
        <v>20</v>
      </c>
      <c r="I3216">
        <v>2026</v>
      </c>
      <c r="J3216">
        <v>7</v>
      </c>
      <c r="K3216">
        <v>352</v>
      </c>
      <c r="L3216">
        <v>59667.360000000001</v>
      </c>
      <c r="M3216">
        <v>58236.5</v>
      </c>
      <c r="N3216">
        <v>57412.76</v>
      </c>
      <c r="O3216">
        <v>57386.75</v>
      </c>
      <c r="P3216">
        <v>58654.68</v>
      </c>
      <c r="Q3216">
        <v>62265.59</v>
      </c>
      <c r="R3216">
        <v>67006.070000000007</v>
      </c>
      <c r="S3216">
        <v>69675.350000000006</v>
      </c>
      <c r="T3216">
        <v>71374.179999999993</v>
      </c>
      <c r="U3216">
        <v>73047.91</v>
      </c>
      <c r="V3216">
        <v>74993</v>
      </c>
      <c r="W3216">
        <v>76147.23</v>
      </c>
      <c r="X3216">
        <v>77032.62</v>
      </c>
      <c r="Y3216">
        <v>77423.34</v>
      </c>
      <c r="Z3216">
        <v>77081.8</v>
      </c>
      <c r="AA3216">
        <v>75583.13</v>
      </c>
      <c r="AB3216">
        <v>73730.23</v>
      </c>
      <c r="AC3216">
        <v>71837.8</v>
      </c>
      <c r="AD3216">
        <v>68780.27</v>
      </c>
      <c r="AE3216">
        <v>66901.55</v>
      </c>
      <c r="AF3216">
        <v>64915.63</v>
      </c>
      <c r="AG3216">
        <v>65006.86</v>
      </c>
      <c r="AH3216">
        <v>63556.93</v>
      </c>
      <c r="AI3216">
        <v>61300.54</v>
      </c>
      <c r="AJ3216">
        <v>70.125150000000005</v>
      </c>
      <c r="AK3216">
        <v>69.263599999999997</v>
      </c>
      <c r="AL3216">
        <v>68.837270000000004</v>
      </c>
      <c r="AM3216">
        <v>67.907600000000002</v>
      </c>
      <c r="AN3216">
        <v>67.256020000000007</v>
      </c>
      <c r="AO3216">
        <v>66.579539999999994</v>
      </c>
      <c r="AP3216">
        <v>66.032020000000003</v>
      </c>
      <c r="AQ3216">
        <v>68.438370000000006</v>
      </c>
      <c r="AR3216">
        <v>72.358760000000004</v>
      </c>
      <c r="AS3216">
        <v>77.695430000000002</v>
      </c>
      <c r="AT3216">
        <v>82.532030000000006</v>
      </c>
      <c r="AU3216">
        <v>85.747209999999995</v>
      </c>
      <c r="AV3216">
        <v>87.826849999999993</v>
      </c>
      <c r="AW3216">
        <v>89.155090000000001</v>
      </c>
      <c r="AX3216">
        <v>88.998369999999994</v>
      </c>
      <c r="AY3216">
        <v>88.972880000000004</v>
      </c>
      <c r="AZ3216">
        <v>87.087469999999996</v>
      </c>
      <c r="BA3216">
        <v>84.614289999999997</v>
      </c>
      <c r="BB3216">
        <v>83.461309999999997</v>
      </c>
      <c r="BC3216">
        <v>81.027559999999994</v>
      </c>
      <c r="BD3216">
        <v>77.518159999999995</v>
      </c>
      <c r="BE3216">
        <v>74.821470000000005</v>
      </c>
      <c r="BF3216">
        <v>72.967699999999994</v>
      </c>
      <c r="BG3216">
        <v>72.117800000000003</v>
      </c>
      <c r="BH3216">
        <v>-30.15259</v>
      </c>
      <c r="BI3216">
        <v>-5.8657880000000002</v>
      </c>
      <c r="BJ3216">
        <v>340.03280000000001</v>
      </c>
      <c r="BK3216">
        <v>391.52499999999998</v>
      </c>
      <c r="BL3216">
        <v>338.53789999999998</v>
      </c>
      <c r="BM3216">
        <v>491.3202</v>
      </c>
      <c r="BN3216">
        <v>310.53019999999998</v>
      </c>
      <c r="BO3216">
        <v>288.13350000000003</v>
      </c>
      <c r="BP3216">
        <v>-340.13220000000001</v>
      </c>
      <c r="BQ3216">
        <v>-539.81100000000004</v>
      </c>
      <c r="BR3216">
        <v>-883.39509999999996</v>
      </c>
      <c r="BS3216">
        <v>-644.51480000000004</v>
      </c>
      <c r="BT3216">
        <v>-224.24510000000001</v>
      </c>
      <c r="BU3216">
        <v>719.88130000000001</v>
      </c>
      <c r="BV3216">
        <v>2011.153</v>
      </c>
      <c r="BW3216">
        <v>1401.6479999999999</v>
      </c>
      <c r="BX3216">
        <v>1047.3489999999999</v>
      </c>
      <c r="BY3216">
        <v>1233.345</v>
      </c>
      <c r="BZ3216">
        <v>941.84559999999999</v>
      </c>
      <c r="CA3216">
        <v>234.86170000000001</v>
      </c>
      <c r="CB3216">
        <v>166.48769999999999</v>
      </c>
      <c r="CC3216">
        <v>-771.79390000000001</v>
      </c>
      <c r="CD3216">
        <v>-630.05359999999996</v>
      </c>
      <c r="CE3216">
        <v>-259.01010000000002</v>
      </c>
      <c r="CF3216" s="20">
        <v>39615.910000000003</v>
      </c>
      <c r="CG3216" s="20">
        <v>45012.12</v>
      </c>
      <c r="CH3216" s="20">
        <v>39427.910000000003</v>
      </c>
      <c r="CI3216" s="20">
        <v>37764.65</v>
      </c>
      <c r="CJ3216" s="20">
        <v>31869.8</v>
      </c>
      <c r="CK3216" s="20">
        <v>25876.35</v>
      </c>
      <c r="CL3216" s="20">
        <v>28852.23</v>
      </c>
      <c r="CM3216" s="20">
        <v>27596.09</v>
      </c>
      <c r="CN3216" s="20">
        <v>18640.150000000001</v>
      </c>
      <c r="CO3216" s="20">
        <v>15172.42</v>
      </c>
      <c r="CP3216" s="20">
        <v>9679.5380000000005</v>
      </c>
      <c r="CQ3216" s="20">
        <v>4200.652</v>
      </c>
      <c r="CR3216" s="20">
        <v>7804.7030000000004</v>
      </c>
      <c r="CS3216" s="20">
        <v>15342.12</v>
      </c>
      <c r="CT3216" s="20">
        <v>40790.980000000003</v>
      </c>
      <c r="CU3216" s="20">
        <v>69576.649999999994</v>
      </c>
      <c r="CV3216" s="20">
        <v>76066.52</v>
      </c>
      <c r="CW3216" s="20">
        <v>111758.3</v>
      </c>
      <c r="CX3216" s="20">
        <v>93424.17</v>
      </c>
      <c r="CY3216" s="20">
        <v>83765.490000000005</v>
      </c>
      <c r="CZ3216" s="20">
        <v>86069.67</v>
      </c>
      <c r="DA3216" s="20">
        <v>61399.75</v>
      </c>
      <c r="DB3216" s="20">
        <v>59596.37</v>
      </c>
      <c r="DC3216" s="20">
        <v>58053.64</v>
      </c>
      <c r="DD3216">
        <v>0</v>
      </c>
      <c r="DE3216">
        <v>0</v>
      </c>
      <c r="DF3216">
        <v>0</v>
      </c>
    </row>
    <row r="3217" spans="1:110" x14ac:dyDescent="0.25">
      <c r="A3217" s="16" t="str">
        <f t="shared" si="50"/>
        <v>Program Specific_CPP_200 kW and above_All_SDGE_1-in-10_MONTHLY SYSTEM PEAK DAY_2023_4</v>
      </c>
      <c r="B3217" t="s">
        <v>196</v>
      </c>
      <c r="C3217" t="s">
        <v>121</v>
      </c>
      <c r="D3217" t="s">
        <v>122</v>
      </c>
      <c r="E3217" t="s">
        <v>7</v>
      </c>
      <c r="F3217" t="s">
        <v>125</v>
      </c>
      <c r="G3217" t="s">
        <v>85</v>
      </c>
      <c r="H3217" t="s">
        <v>20</v>
      </c>
      <c r="I3217">
        <v>2023</v>
      </c>
      <c r="J3217">
        <v>4</v>
      </c>
      <c r="K3217">
        <v>425</v>
      </c>
      <c r="L3217">
        <v>63243.22</v>
      </c>
      <c r="M3217">
        <v>61596.35</v>
      </c>
      <c r="N3217">
        <v>60588.36</v>
      </c>
      <c r="O3217">
        <v>60540.46</v>
      </c>
      <c r="P3217">
        <v>62123</v>
      </c>
      <c r="Q3217">
        <v>66024.98</v>
      </c>
      <c r="R3217">
        <v>70439.27</v>
      </c>
      <c r="S3217">
        <v>71357.88</v>
      </c>
      <c r="T3217">
        <v>71008.87</v>
      </c>
      <c r="U3217">
        <v>72646.44</v>
      </c>
      <c r="V3217">
        <v>74486.36</v>
      </c>
      <c r="W3217">
        <v>74894.09</v>
      </c>
      <c r="X3217">
        <v>75256.7</v>
      </c>
      <c r="Y3217">
        <v>76349.539999999994</v>
      </c>
      <c r="Z3217">
        <v>76189.3</v>
      </c>
      <c r="AA3217">
        <v>75852.37</v>
      </c>
      <c r="AB3217">
        <v>73789.740000000005</v>
      </c>
      <c r="AC3217">
        <v>72865.73</v>
      </c>
      <c r="AD3217">
        <v>70319.88</v>
      </c>
      <c r="AE3217">
        <v>69095.25</v>
      </c>
      <c r="AF3217">
        <v>67217.03</v>
      </c>
      <c r="AG3217">
        <v>67210.44</v>
      </c>
      <c r="AH3217">
        <v>65973.399999999994</v>
      </c>
      <c r="AI3217">
        <v>64586.14</v>
      </c>
      <c r="AJ3217">
        <v>66.590410000000006</v>
      </c>
      <c r="AK3217">
        <v>64.887420000000006</v>
      </c>
      <c r="AL3217">
        <v>64.187759999999997</v>
      </c>
      <c r="AM3217">
        <v>65.151949999999999</v>
      </c>
      <c r="AN3217">
        <v>65.090450000000004</v>
      </c>
      <c r="AO3217">
        <v>65.211740000000006</v>
      </c>
      <c r="AP3217">
        <v>64.621780000000001</v>
      </c>
      <c r="AQ3217">
        <v>67.496520000000004</v>
      </c>
      <c r="AR3217">
        <v>74.472179999999994</v>
      </c>
      <c r="AS3217">
        <v>81.267979999999994</v>
      </c>
      <c r="AT3217">
        <v>85.902079999999998</v>
      </c>
      <c r="AU3217">
        <v>89.310519999999997</v>
      </c>
      <c r="AV3217">
        <v>90.373649999999998</v>
      </c>
      <c r="AW3217">
        <v>90.991299999999995</v>
      </c>
      <c r="AX3217">
        <v>90.838840000000005</v>
      </c>
      <c r="AY3217">
        <v>91.240380000000002</v>
      </c>
      <c r="AZ3217">
        <v>90.950220000000002</v>
      </c>
      <c r="BA3217">
        <v>89.449389999999994</v>
      </c>
      <c r="BB3217">
        <v>85.811570000000003</v>
      </c>
      <c r="BC3217">
        <v>80.659409999999994</v>
      </c>
      <c r="BD3217">
        <v>75.940240000000003</v>
      </c>
      <c r="BE3217">
        <v>72.130390000000006</v>
      </c>
      <c r="BF3217">
        <v>70.188739999999996</v>
      </c>
      <c r="BG3217">
        <v>67.632559999999998</v>
      </c>
      <c r="BH3217">
        <v>-31.959630000000001</v>
      </c>
      <c r="BI3217">
        <v>-6.2042039999999998</v>
      </c>
      <c r="BJ3217">
        <v>358.84059999999999</v>
      </c>
      <c r="BK3217">
        <v>413.04140000000001</v>
      </c>
      <c r="BL3217">
        <v>358.55599999999998</v>
      </c>
      <c r="BM3217">
        <v>520.98450000000003</v>
      </c>
      <c r="BN3217">
        <v>326.4409</v>
      </c>
      <c r="BO3217">
        <v>295.09129999999999</v>
      </c>
      <c r="BP3217">
        <v>-338.39139999999998</v>
      </c>
      <c r="BQ3217">
        <v>-536.84410000000003</v>
      </c>
      <c r="BR3217">
        <v>-877.4271</v>
      </c>
      <c r="BS3217">
        <v>-633.90809999999999</v>
      </c>
      <c r="BT3217">
        <v>-219.0753</v>
      </c>
      <c r="BU3217">
        <v>709.8972</v>
      </c>
      <c r="BV3217">
        <v>1987.866</v>
      </c>
      <c r="BW3217">
        <v>1406.6410000000001</v>
      </c>
      <c r="BX3217">
        <v>1048.194</v>
      </c>
      <c r="BY3217">
        <v>1250.9929999999999</v>
      </c>
      <c r="BZ3217">
        <v>962.92849999999999</v>
      </c>
      <c r="CA3217">
        <v>242.56280000000001</v>
      </c>
      <c r="CB3217">
        <v>172.39</v>
      </c>
      <c r="CC3217">
        <v>-797.95579999999995</v>
      </c>
      <c r="CD3217">
        <v>-654.00850000000003</v>
      </c>
      <c r="CE3217">
        <v>-272.89260000000002</v>
      </c>
      <c r="CF3217" s="20">
        <v>44506.55</v>
      </c>
      <c r="CG3217" s="20">
        <v>50355.73</v>
      </c>
      <c r="CH3217" s="20">
        <v>43910.18</v>
      </c>
      <c r="CI3217" s="20">
        <v>42029.45</v>
      </c>
      <c r="CJ3217" s="20">
        <v>35750.230000000003</v>
      </c>
      <c r="CK3217" s="20">
        <v>29095.33</v>
      </c>
      <c r="CL3217" s="20">
        <v>31884.58</v>
      </c>
      <c r="CM3217" s="20">
        <v>28944.959999999999</v>
      </c>
      <c r="CN3217" s="20">
        <v>18449.82</v>
      </c>
      <c r="CO3217" s="20">
        <v>15006.1</v>
      </c>
      <c r="CP3217" s="20">
        <v>9549.1929999999993</v>
      </c>
      <c r="CQ3217" s="20">
        <v>4063.5320000000002</v>
      </c>
      <c r="CR3217" s="20">
        <v>7448.9889999999996</v>
      </c>
      <c r="CS3217" s="20">
        <v>14919.51</v>
      </c>
      <c r="CT3217" s="20">
        <v>39851.839999999997</v>
      </c>
      <c r="CU3217" s="20">
        <v>70073.22</v>
      </c>
      <c r="CV3217" s="20">
        <v>76189.37</v>
      </c>
      <c r="CW3217" s="20">
        <v>114979.5</v>
      </c>
      <c r="CX3217" s="20">
        <v>97653.51</v>
      </c>
      <c r="CY3217" s="20">
        <v>89348.9</v>
      </c>
      <c r="CZ3217" s="20">
        <v>92280.57</v>
      </c>
      <c r="DA3217" s="20">
        <v>65632.91</v>
      </c>
      <c r="DB3217" s="20">
        <v>64214.29</v>
      </c>
      <c r="DC3217" s="20">
        <v>64443.57</v>
      </c>
      <c r="DD3217">
        <v>0</v>
      </c>
      <c r="DE3217">
        <v>0</v>
      </c>
      <c r="DF3217">
        <v>0</v>
      </c>
    </row>
    <row r="3218" spans="1:110" x14ac:dyDescent="0.25">
      <c r="A3218" s="16" t="str">
        <f t="shared" si="50"/>
        <v>Program Specific_CPP_200 kW and above_All_SDGE_1-in-10_TYPICAL EVENT DAY_2021_8</v>
      </c>
      <c r="B3218" t="s">
        <v>196</v>
      </c>
      <c r="C3218" t="s">
        <v>121</v>
      </c>
      <c r="D3218" t="s">
        <v>122</v>
      </c>
      <c r="E3218" t="s">
        <v>7</v>
      </c>
      <c r="F3218" t="s">
        <v>125</v>
      </c>
      <c r="G3218" t="s">
        <v>85</v>
      </c>
      <c r="H3218" t="s">
        <v>19</v>
      </c>
      <c r="I3218">
        <v>2021</v>
      </c>
      <c r="J3218">
        <v>8</v>
      </c>
      <c r="K3218">
        <v>738</v>
      </c>
      <c r="L3218">
        <v>126764.3</v>
      </c>
      <c r="M3218">
        <v>123353.3</v>
      </c>
      <c r="N3218">
        <v>121537.5</v>
      </c>
      <c r="O3218">
        <v>121446.1</v>
      </c>
      <c r="P3218">
        <v>124817.3</v>
      </c>
      <c r="Q3218">
        <v>134093.1</v>
      </c>
      <c r="R3218">
        <v>147547.5</v>
      </c>
      <c r="S3218">
        <v>155872.9</v>
      </c>
      <c r="T3218">
        <v>160814.1</v>
      </c>
      <c r="U3218">
        <v>166155.70000000001</v>
      </c>
      <c r="V3218">
        <v>172158.4</v>
      </c>
      <c r="W3218">
        <v>177082.4</v>
      </c>
      <c r="X3218">
        <v>179376.7</v>
      </c>
      <c r="Y3218">
        <v>179938.8</v>
      </c>
      <c r="Z3218">
        <v>177745.7</v>
      </c>
      <c r="AA3218">
        <v>173313.5</v>
      </c>
      <c r="AB3218">
        <v>166871</v>
      </c>
      <c r="AC3218">
        <v>161074</v>
      </c>
      <c r="AD3218">
        <v>153006</v>
      </c>
      <c r="AE3218">
        <v>146961.60000000001</v>
      </c>
      <c r="AF3218">
        <v>140871.1</v>
      </c>
      <c r="AG3218">
        <v>139341.29999999999</v>
      </c>
      <c r="AH3218">
        <v>135443.1</v>
      </c>
      <c r="AI3218">
        <v>130259.6</v>
      </c>
      <c r="AJ3218">
        <v>72.889399999999995</v>
      </c>
      <c r="AK3218">
        <v>72.088989999999995</v>
      </c>
      <c r="AL3218">
        <v>71.183449999999993</v>
      </c>
      <c r="AM3218">
        <v>70.659729999999996</v>
      </c>
      <c r="AN3218">
        <v>70.048400000000001</v>
      </c>
      <c r="AO3218">
        <v>69.474909999999994</v>
      </c>
      <c r="AP3218">
        <v>69.366569999999996</v>
      </c>
      <c r="AQ3218">
        <v>71.886449999999996</v>
      </c>
      <c r="AR3218">
        <v>77.627340000000004</v>
      </c>
      <c r="AS3218">
        <v>83.054479999999998</v>
      </c>
      <c r="AT3218">
        <v>87.805899999999994</v>
      </c>
      <c r="AU3218">
        <v>90.887789999999995</v>
      </c>
      <c r="AV3218">
        <v>92.007999999999996</v>
      </c>
      <c r="AW3218">
        <v>91.67859</v>
      </c>
      <c r="AX3218">
        <v>90.271000000000001</v>
      </c>
      <c r="AY3218">
        <v>90.14237</v>
      </c>
      <c r="AZ3218">
        <v>89.701390000000004</v>
      </c>
      <c r="BA3218">
        <v>88.580330000000004</v>
      </c>
      <c r="BB3218">
        <v>86.765799999999999</v>
      </c>
      <c r="BC3218">
        <v>83.738860000000003</v>
      </c>
      <c r="BD3218">
        <v>80.217010000000002</v>
      </c>
      <c r="BE3218">
        <v>77.648719999999997</v>
      </c>
      <c r="BF3218">
        <v>75.439800000000005</v>
      </c>
      <c r="BG3218">
        <v>74.288579999999996</v>
      </c>
      <c r="BH3218">
        <v>-64.05968</v>
      </c>
      <c r="BI3218">
        <v>-12.42459</v>
      </c>
      <c r="BJ3218">
        <v>719.81809999999996</v>
      </c>
      <c r="BK3218">
        <v>828.57399999999996</v>
      </c>
      <c r="BL3218">
        <v>720.40959999999995</v>
      </c>
      <c r="BM3218">
        <v>1058.0909999999999</v>
      </c>
      <c r="BN3218">
        <v>683.7885</v>
      </c>
      <c r="BO3218">
        <v>644.59249999999997</v>
      </c>
      <c r="BP3218">
        <v>-766.35630000000003</v>
      </c>
      <c r="BQ3218">
        <v>-1227.8610000000001</v>
      </c>
      <c r="BR3218">
        <v>-2027.9739999999999</v>
      </c>
      <c r="BS3218">
        <v>-1498.836</v>
      </c>
      <c r="BT3218">
        <v>-522.17269999999996</v>
      </c>
      <c r="BU3218">
        <v>1673.069</v>
      </c>
      <c r="BV3218">
        <v>4637.5879999999997</v>
      </c>
      <c r="BW3218">
        <v>3214.0039999999999</v>
      </c>
      <c r="BX3218">
        <v>2370.4270000000001</v>
      </c>
      <c r="BY3218">
        <v>2765.393</v>
      </c>
      <c r="BZ3218">
        <v>2095.194</v>
      </c>
      <c r="CA3218">
        <v>515.9171</v>
      </c>
      <c r="CB3218">
        <v>361.28899999999999</v>
      </c>
      <c r="CC3218">
        <v>-1654.33</v>
      </c>
      <c r="CD3218">
        <v>-1342.6769999999999</v>
      </c>
      <c r="CE3218">
        <v>-550.37959999999998</v>
      </c>
      <c r="CF3218" s="20">
        <v>178809.2</v>
      </c>
      <c r="CG3218" s="20">
        <v>201948.5</v>
      </c>
      <c r="CH3218" s="20">
        <v>176688.2</v>
      </c>
      <c r="CI3218" s="20">
        <v>169133.3</v>
      </c>
      <c r="CJ3218" s="20">
        <v>144319.1</v>
      </c>
      <c r="CK3218" s="20">
        <v>120010.6</v>
      </c>
      <c r="CL3218" s="20">
        <v>139899.20000000001</v>
      </c>
      <c r="CM3218" s="20">
        <v>138111.79999999999</v>
      </c>
      <c r="CN3218" s="20">
        <v>94627.01</v>
      </c>
      <c r="CO3218" s="20">
        <v>78500</v>
      </c>
      <c r="CP3218" s="20">
        <v>51011.68</v>
      </c>
      <c r="CQ3218" s="20">
        <v>22717.439999999999</v>
      </c>
      <c r="CR3218" s="20">
        <v>42319.35</v>
      </c>
      <c r="CS3218" s="20">
        <v>82868.84</v>
      </c>
      <c r="CT3218" s="20">
        <v>216899.4</v>
      </c>
      <c r="CU3218" s="20">
        <v>365829.2</v>
      </c>
      <c r="CV3218" s="20">
        <v>389640.4</v>
      </c>
      <c r="CW3218" s="20">
        <v>561855.4</v>
      </c>
      <c r="CX3218" s="20">
        <v>462326.1</v>
      </c>
      <c r="CY3218" s="20">
        <v>404203.9</v>
      </c>
      <c r="CZ3218" s="20">
        <v>405317.6</v>
      </c>
      <c r="DA3218" s="20">
        <v>282103.3</v>
      </c>
      <c r="DB3218" s="20">
        <v>270649.8</v>
      </c>
      <c r="DC3218" s="20">
        <v>262132.3</v>
      </c>
      <c r="DD3218">
        <v>0</v>
      </c>
      <c r="DE3218">
        <v>0</v>
      </c>
      <c r="DF3218">
        <v>0</v>
      </c>
    </row>
    <row r="3219" spans="1:110" x14ac:dyDescent="0.25">
      <c r="A3219" s="16" t="str">
        <f t="shared" si="50"/>
        <v>Program Specific_CPP_200 kW and above_All_SDGE_1-in-10_MONTHLY SYSTEM PEAK DAY_2023_3</v>
      </c>
      <c r="B3219" t="s">
        <v>196</v>
      </c>
      <c r="C3219" t="s">
        <v>121</v>
      </c>
      <c r="D3219" t="s">
        <v>122</v>
      </c>
      <c r="E3219" t="s">
        <v>7</v>
      </c>
      <c r="F3219" t="s">
        <v>125</v>
      </c>
      <c r="G3219" t="s">
        <v>85</v>
      </c>
      <c r="H3219" t="s">
        <v>20</v>
      </c>
      <c r="I3219">
        <v>2023</v>
      </c>
      <c r="J3219">
        <v>3</v>
      </c>
      <c r="K3219">
        <v>425</v>
      </c>
      <c r="L3219">
        <v>63700.23</v>
      </c>
      <c r="M3219">
        <v>62136.639999999999</v>
      </c>
      <c r="N3219">
        <v>61449.88</v>
      </c>
      <c r="O3219">
        <v>61470.55</v>
      </c>
      <c r="P3219">
        <v>63301.29</v>
      </c>
      <c r="Q3219">
        <v>67779.88</v>
      </c>
      <c r="R3219">
        <v>74536.320000000007</v>
      </c>
      <c r="S3219">
        <v>78025.73</v>
      </c>
      <c r="T3219">
        <v>79059.960000000006</v>
      </c>
      <c r="U3219">
        <v>79504.38</v>
      </c>
      <c r="V3219">
        <v>80611.16</v>
      </c>
      <c r="W3219">
        <v>81082.720000000001</v>
      </c>
      <c r="X3219">
        <v>81370.820000000007</v>
      </c>
      <c r="Y3219">
        <v>80864.66</v>
      </c>
      <c r="Z3219">
        <v>79563.240000000005</v>
      </c>
      <c r="AA3219">
        <v>78011.73</v>
      </c>
      <c r="AB3219">
        <v>75995.02</v>
      </c>
      <c r="AC3219">
        <v>75017.03</v>
      </c>
      <c r="AD3219">
        <v>73578.2</v>
      </c>
      <c r="AE3219">
        <v>72231.91</v>
      </c>
      <c r="AF3219">
        <v>70090.14</v>
      </c>
      <c r="AG3219">
        <v>69402.75</v>
      </c>
      <c r="AH3219">
        <v>67660.13</v>
      </c>
      <c r="AI3219">
        <v>65561.649999999994</v>
      </c>
      <c r="AJ3219">
        <v>53.867159999999998</v>
      </c>
      <c r="AK3219">
        <v>53.993429999999996</v>
      </c>
      <c r="AL3219">
        <v>52.597369999999998</v>
      </c>
      <c r="AM3219">
        <v>51.496369999999999</v>
      </c>
      <c r="AN3219">
        <v>51.039239999999999</v>
      </c>
      <c r="AO3219">
        <v>50.755809999999997</v>
      </c>
      <c r="AP3219">
        <v>50.706809999999997</v>
      </c>
      <c r="AQ3219">
        <v>50.918050000000001</v>
      </c>
      <c r="AR3219">
        <v>53.713610000000003</v>
      </c>
      <c r="AS3219">
        <v>57.598140000000001</v>
      </c>
      <c r="AT3219">
        <v>60.557029999999997</v>
      </c>
      <c r="AU3219">
        <v>63.388010000000001</v>
      </c>
      <c r="AV3219">
        <v>65.50994</v>
      </c>
      <c r="AW3219">
        <v>66.561940000000007</v>
      </c>
      <c r="AX3219">
        <v>66.688929999999999</v>
      </c>
      <c r="AY3219">
        <v>66.5886</v>
      </c>
      <c r="AZ3219">
        <v>65.755690000000001</v>
      </c>
      <c r="BA3219">
        <v>63.842370000000003</v>
      </c>
      <c r="BB3219">
        <v>61.922289999999997</v>
      </c>
      <c r="BC3219">
        <v>59.400289999999998</v>
      </c>
      <c r="BD3219">
        <v>57.173079999999999</v>
      </c>
      <c r="BE3219">
        <v>55.239550000000001</v>
      </c>
      <c r="BF3219">
        <v>52.936450000000001</v>
      </c>
      <c r="BG3219">
        <v>51.467239999999997</v>
      </c>
      <c r="BH3219">
        <v>-32.190579999999997</v>
      </c>
      <c r="BI3219">
        <v>-6.2586240000000002</v>
      </c>
      <c r="BJ3219">
        <v>363.94310000000002</v>
      </c>
      <c r="BK3219">
        <v>419.387</v>
      </c>
      <c r="BL3219">
        <v>365.35669999999999</v>
      </c>
      <c r="BM3219">
        <v>534.83190000000002</v>
      </c>
      <c r="BN3219">
        <v>345.42809999999997</v>
      </c>
      <c r="BO3219">
        <v>322.66539999999998</v>
      </c>
      <c r="BP3219">
        <v>-376.75869999999998</v>
      </c>
      <c r="BQ3219">
        <v>-587.5231</v>
      </c>
      <c r="BR3219">
        <v>-949.57539999999995</v>
      </c>
      <c r="BS3219">
        <v>-686.28909999999996</v>
      </c>
      <c r="BT3219">
        <v>-236.87370000000001</v>
      </c>
      <c r="BU3219">
        <v>751.87869999999998</v>
      </c>
      <c r="BV3219">
        <v>2075.8960000000002</v>
      </c>
      <c r="BW3219">
        <v>1446.6849999999999</v>
      </c>
      <c r="BX3219">
        <v>1079.521</v>
      </c>
      <c r="BY3219">
        <v>1287.9269999999999</v>
      </c>
      <c r="BZ3219">
        <v>1007.546</v>
      </c>
      <c r="CA3219">
        <v>253.57429999999999</v>
      </c>
      <c r="CB3219">
        <v>179.7586</v>
      </c>
      <c r="CC3219">
        <v>-823.98400000000004</v>
      </c>
      <c r="CD3219">
        <v>-670.72950000000003</v>
      </c>
      <c r="CE3219">
        <v>-277.01440000000002</v>
      </c>
      <c r="CF3219" s="20">
        <v>45152.1</v>
      </c>
      <c r="CG3219" s="20">
        <v>51242.99</v>
      </c>
      <c r="CH3219" s="20">
        <v>45167.8</v>
      </c>
      <c r="CI3219" s="20">
        <v>43330.77</v>
      </c>
      <c r="CJ3219" s="20">
        <v>37119.24</v>
      </c>
      <c r="CK3219" s="20">
        <v>30662.55</v>
      </c>
      <c r="CL3219" s="20">
        <v>35701.54</v>
      </c>
      <c r="CM3219" s="20">
        <v>34607.08</v>
      </c>
      <c r="CN3219" s="20">
        <v>22870.74</v>
      </c>
      <c r="CO3219" s="20">
        <v>17973.04</v>
      </c>
      <c r="CP3219" s="20">
        <v>11184.17</v>
      </c>
      <c r="CQ3219" s="20">
        <v>4762.8310000000001</v>
      </c>
      <c r="CR3219" s="20">
        <v>8708.5210000000006</v>
      </c>
      <c r="CS3219" s="20">
        <v>16736.29</v>
      </c>
      <c r="CT3219" s="20">
        <v>43459.56</v>
      </c>
      <c r="CU3219" s="20">
        <v>74119.7</v>
      </c>
      <c r="CV3219" s="20">
        <v>80811.41</v>
      </c>
      <c r="CW3219" s="20">
        <v>121869.1</v>
      </c>
      <c r="CX3219" s="20">
        <v>106912.8</v>
      </c>
      <c r="CY3219" s="20">
        <v>97645.24</v>
      </c>
      <c r="CZ3219" s="20">
        <v>100338</v>
      </c>
      <c r="DA3219" s="20">
        <v>69984.45</v>
      </c>
      <c r="DB3219" s="20">
        <v>67539.78</v>
      </c>
      <c r="DC3219" s="20">
        <v>66404.98</v>
      </c>
      <c r="DD3219">
        <v>0</v>
      </c>
      <c r="DE3219">
        <v>0</v>
      </c>
      <c r="DF3219">
        <v>0</v>
      </c>
    </row>
    <row r="3220" spans="1:110" x14ac:dyDescent="0.25">
      <c r="A3220" s="16" t="str">
        <f t="shared" si="50"/>
        <v>Portfolio Adjusted_CPP_200 kW and above_All_SDGE_1-in-10_MONTHLY SYSTEM PEAK DAY_2026_9</v>
      </c>
      <c r="B3220" t="s">
        <v>195</v>
      </c>
      <c r="C3220" t="s">
        <v>121</v>
      </c>
      <c r="D3220" t="s">
        <v>122</v>
      </c>
      <c r="E3220" t="s">
        <v>7</v>
      </c>
      <c r="F3220" t="s">
        <v>125</v>
      </c>
      <c r="G3220" t="s">
        <v>85</v>
      </c>
      <c r="H3220" t="s">
        <v>20</v>
      </c>
      <c r="I3220">
        <v>2026</v>
      </c>
      <c r="J3220">
        <v>9</v>
      </c>
      <c r="K3220">
        <v>352</v>
      </c>
      <c r="L3220">
        <v>61838.52</v>
      </c>
      <c r="M3220">
        <v>60317.14</v>
      </c>
      <c r="N3220">
        <v>59428.87</v>
      </c>
      <c r="O3220">
        <v>59251.88</v>
      </c>
      <c r="P3220">
        <v>60578.64</v>
      </c>
      <c r="Q3220">
        <v>64465.48</v>
      </c>
      <c r="R3220">
        <v>70369.45</v>
      </c>
      <c r="S3220">
        <v>73895.45</v>
      </c>
      <c r="T3220">
        <v>75996.91</v>
      </c>
      <c r="U3220">
        <v>78372.06</v>
      </c>
      <c r="V3220">
        <v>81218.45</v>
      </c>
      <c r="W3220">
        <v>83292.77</v>
      </c>
      <c r="X3220">
        <v>84553.11</v>
      </c>
      <c r="Y3220">
        <v>85227.8</v>
      </c>
      <c r="Z3220">
        <v>84577.39</v>
      </c>
      <c r="AA3220">
        <v>82939.77</v>
      </c>
      <c r="AB3220">
        <v>80122.55</v>
      </c>
      <c r="AC3220">
        <v>77271.09</v>
      </c>
      <c r="AD3220">
        <v>73781.53</v>
      </c>
      <c r="AE3220">
        <v>70911.73</v>
      </c>
      <c r="AF3220">
        <v>67957.31</v>
      </c>
      <c r="AG3220">
        <v>67730.13</v>
      </c>
      <c r="AH3220">
        <v>66192.820000000007</v>
      </c>
      <c r="AI3220">
        <v>63981.53</v>
      </c>
      <c r="AJ3220">
        <v>75.530169999999998</v>
      </c>
      <c r="AK3220">
        <v>74.793970000000002</v>
      </c>
      <c r="AL3220">
        <v>73.694460000000007</v>
      </c>
      <c r="AM3220">
        <v>74.229730000000004</v>
      </c>
      <c r="AN3220">
        <v>73.790539999999993</v>
      </c>
      <c r="AO3220">
        <v>72.818799999999996</v>
      </c>
      <c r="AP3220">
        <v>73.646469999999994</v>
      </c>
      <c r="AQ3220">
        <v>75.217839999999995</v>
      </c>
      <c r="AR3220">
        <v>83.115650000000002</v>
      </c>
      <c r="AS3220">
        <v>89.156300000000002</v>
      </c>
      <c r="AT3220">
        <v>93.525530000000003</v>
      </c>
      <c r="AU3220">
        <v>97.024550000000005</v>
      </c>
      <c r="AV3220">
        <v>96.702190000000002</v>
      </c>
      <c r="AW3220">
        <v>96.908739999999995</v>
      </c>
      <c r="AX3220">
        <v>95.225920000000002</v>
      </c>
      <c r="AY3220">
        <v>95.066469999999995</v>
      </c>
      <c r="AZ3220">
        <v>94.084879999999998</v>
      </c>
      <c r="BA3220">
        <v>93.126360000000005</v>
      </c>
      <c r="BB3220">
        <v>90.439980000000006</v>
      </c>
      <c r="BC3220">
        <v>88.158289999999994</v>
      </c>
      <c r="BD3220">
        <v>86.427850000000007</v>
      </c>
      <c r="BE3220">
        <v>84.137950000000004</v>
      </c>
      <c r="BF3220">
        <v>80.354010000000002</v>
      </c>
      <c r="BG3220">
        <v>78.195909999999998</v>
      </c>
      <c r="BH3220">
        <v>-31.249780000000001</v>
      </c>
      <c r="BI3220">
        <v>-6.0753570000000003</v>
      </c>
      <c r="BJ3220">
        <v>351.97340000000003</v>
      </c>
      <c r="BK3220">
        <v>404.25</v>
      </c>
      <c r="BL3220">
        <v>349.64240000000001</v>
      </c>
      <c r="BM3220">
        <v>508.67899999999997</v>
      </c>
      <c r="BN3220">
        <v>326.11739999999998</v>
      </c>
      <c r="BO3220">
        <v>305.58510000000001</v>
      </c>
      <c r="BP3220">
        <v>-362.16180000000003</v>
      </c>
      <c r="BQ3220">
        <v>-579.15549999999996</v>
      </c>
      <c r="BR3220">
        <v>-956.72910000000002</v>
      </c>
      <c r="BS3220">
        <v>-704.99509999999998</v>
      </c>
      <c r="BT3220">
        <v>-246.13749999999999</v>
      </c>
      <c r="BU3220">
        <v>792.44709999999998</v>
      </c>
      <c r="BV3220">
        <v>2206.721</v>
      </c>
      <c r="BW3220">
        <v>1538.0730000000001</v>
      </c>
      <c r="BX3220">
        <v>1138.153</v>
      </c>
      <c r="BY3220">
        <v>1326.626</v>
      </c>
      <c r="BZ3220">
        <v>1010.331</v>
      </c>
      <c r="CA3220">
        <v>248.93969999999999</v>
      </c>
      <c r="CB3220">
        <v>174.2886</v>
      </c>
      <c r="CC3220">
        <v>-804.12580000000003</v>
      </c>
      <c r="CD3220">
        <v>-656.18370000000004</v>
      </c>
      <c r="CE3220">
        <v>-270.33800000000002</v>
      </c>
      <c r="CF3220" s="20">
        <v>42551.43</v>
      </c>
      <c r="CG3220" s="20">
        <v>48285.9</v>
      </c>
      <c r="CH3220" s="20">
        <v>42245.64</v>
      </c>
      <c r="CI3220" s="20">
        <v>40259.32</v>
      </c>
      <c r="CJ3220" s="20">
        <v>33994.85</v>
      </c>
      <c r="CK3220" s="20">
        <v>27737.119999999999</v>
      </c>
      <c r="CL3220" s="20">
        <v>31821.41</v>
      </c>
      <c r="CM3220" s="20">
        <v>31040.21</v>
      </c>
      <c r="CN3220" s="20">
        <v>21132.89</v>
      </c>
      <c r="CO3220" s="20">
        <v>17464.73</v>
      </c>
      <c r="CP3220" s="20">
        <v>11353.31</v>
      </c>
      <c r="CQ3220" s="20">
        <v>5026.0069999999996</v>
      </c>
      <c r="CR3220" s="20">
        <v>9402.9950000000008</v>
      </c>
      <c r="CS3220" s="20">
        <v>18591.060000000001</v>
      </c>
      <c r="CT3220" s="20">
        <v>49109.89</v>
      </c>
      <c r="CU3220" s="20">
        <v>83779.820000000007</v>
      </c>
      <c r="CV3220" s="20">
        <v>89828.03</v>
      </c>
      <c r="CW3220" s="20">
        <v>129302.8</v>
      </c>
      <c r="CX3220" s="20">
        <v>107504.6</v>
      </c>
      <c r="CY3220" s="20">
        <v>94108.52</v>
      </c>
      <c r="CZ3220" s="20">
        <v>94324.39</v>
      </c>
      <c r="DA3220" s="20">
        <v>66651.81</v>
      </c>
      <c r="DB3220" s="20">
        <v>64642.14</v>
      </c>
      <c r="DC3220" s="20">
        <v>63242.66</v>
      </c>
      <c r="DD3220">
        <v>0</v>
      </c>
      <c r="DE3220">
        <v>0</v>
      </c>
      <c r="DF3220">
        <v>0</v>
      </c>
    </row>
    <row r="3221" spans="1:110" x14ac:dyDescent="0.25">
      <c r="A3221" s="16" t="str">
        <f t="shared" si="50"/>
        <v>Portfolio Adjusted_CPP_200 kW and above_All_SDGE_1-in-10_MONTHLY SYSTEM PEAK DAY_2020_7</v>
      </c>
      <c r="B3221" t="s">
        <v>195</v>
      </c>
      <c r="C3221" t="s">
        <v>121</v>
      </c>
      <c r="D3221" t="s">
        <v>122</v>
      </c>
      <c r="E3221" t="s">
        <v>7</v>
      </c>
      <c r="F3221" t="s">
        <v>125</v>
      </c>
      <c r="G3221" t="s">
        <v>85</v>
      </c>
      <c r="H3221" t="s">
        <v>20</v>
      </c>
      <c r="I3221">
        <v>2020</v>
      </c>
      <c r="J3221">
        <v>7</v>
      </c>
      <c r="K3221">
        <v>1363</v>
      </c>
      <c r="L3221">
        <v>198874.7</v>
      </c>
      <c r="M3221">
        <v>193334.2</v>
      </c>
      <c r="N3221">
        <v>190144.5</v>
      </c>
      <c r="O3221">
        <v>190043.8</v>
      </c>
      <c r="P3221">
        <v>194953.5</v>
      </c>
      <c r="Q3221">
        <v>208935.5</v>
      </c>
      <c r="R3221">
        <v>227291.4</v>
      </c>
      <c r="S3221">
        <v>237627.2</v>
      </c>
      <c r="T3221">
        <v>244205.4</v>
      </c>
      <c r="U3221">
        <v>250686.3</v>
      </c>
      <c r="V3221">
        <v>258218</v>
      </c>
      <c r="W3221">
        <v>262687.40000000002</v>
      </c>
      <c r="X3221">
        <v>266115.8</v>
      </c>
      <c r="Y3221">
        <v>267628.7</v>
      </c>
      <c r="Z3221">
        <v>266306.2</v>
      </c>
      <c r="AA3221">
        <v>260503.1</v>
      </c>
      <c r="AB3221">
        <v>253328.4</v>
      </c>
      <c r="AC3221">
        <v>246000.6</v>
      </c>
      <c r="AD3221">
        <v>234161.3</v>
      </c>
      <c r="AE3221">
        <v>226886.6</v>
      </c>
      <c r="AF3221">
        <v>219196.79999999999</v>
      </c>
      <c r="AG3221">
        <v>219550.1</v>
      </c>
      <c r="AH3221">
        <v>213935.8</v>
      </c>
      <c r="AI3221">
        <v>205198.6</v>
      </c>
      <c r="AJ3221">
        <v>70.125150000000005</v>
      </c>
      <c r="AK3221">
        <v>69.263599999999997</v>
      </c>
      <c r="AL3221">
        <v>68.837270000000004</v>
      </c>
      <c r="AM3221">
        <v>67.907600000000002</v>
      </c>
      <c r="AN3221">
        <v>67.256020000000007</v>
      </c>
      <c r="AO3221">
        <v>66.579539999999994</v>
      </c>
      <c r="AP3221">
        <v>66.032020000000003</v>
      </c>
      <c r="AQ3221">
        <v>68.438370000000006</v>
      </c>
      <c r="AR3221">
        <v>72.358760000000004</v>
      </c>
      <c r="AS3221">
        <v>77.695430000000002</v>
      </c>
      <c r="AT3221">
        <v>82.532030000000006</v>
      </c>
      <c r="AU3221">
        <v>85.747209999999995</v>
      </c>
      <c r="AV3221">
        <v>87.826849999999993</v>
      </c>
      <c r="AW3221">
        <v>89.155090000000001</v>
      </c>
      <c r="AX3221">
        <v>88.998369999999994</v>
      </c>
      <c r="AY3221">
        <v>88.972880000000004</v>
      </c>
      <c r="AZ3221">
        <v>87.087469999999996</v>
      </c>
      <c r="BA3221">
        <v>84.614289999999997</v>
      </c>
      <c r="BB3221">
        <v>83.461309999999997</v>
      </c>
      <c r="BC3221">
        <v>81.027559999999994</v>
      </c>
      <c r="BD3221">
        <v>77.518159999999995</v>
      </c>
      <c r="BE3221">
        <v>74.821470000000005</v>
      </c>
      <c r="BF3221">
        <v>72.967699999999994</v>
      </c>
      <c r="BG3221">
        <v>72.117800000000003</v>
      </c>
      <c r="BH3221">
        <v>-100.5003</v>
      </c>
      <c r="BI3221">
        <v>-19.473310000000001</v>
      </c>
      <c r="BJ3221">
        <v>1126.1500000000001</v>
      </c>
      <c r="BK3221">
        <v>1296.587</v>
      </c>
      <c r="BL3221">
        <v>1125.2149999999999</v>
      </c>
      <c r="BM3221">
        <v>1648.6510000000001</v>
      </c>
      <c r="BN3221">
        <v>1053.3499999999999</v>
      </c>
      <c r="BO3221">
        <v>982.67679999999996</v>
      </c>
      <c r="BP3221">
        <v>-1163.7560000000001</v>
      </c>
      <c r="BQ3221">
        <v>-1852.527</v>
      </c>
      <c r="BR3221">
        <v>-3041.7310000000002</v>
      </c>
      <c r="BS3221">
        <v>-2223.402</v>
      </c>
      <c r="BT3221">
        <v>-774.67370000000005</v>
      </c>
      <c r="BU3221">
        <v>2488.4079999999999</v>
      </c>
      <c r="BV3221">
        <v>6948.2340000000004</v>
      </c>
      <c r="BW3221">
        <v>4830.8879999999999</v>
      </c>
      <c r="BX3221">
        <v>3598.5680000000002</v>
      </c>
      <c r="BY3221">
        <v>4223.4520000000002</v>
      </c>
      <c r="BZ3221">
        <v>3206.4989999999998</v>
      </c>
      <c r="CA3221">
        <v>796.49850000000004</v>
      </c>
      <c r="CB3221">
        <v>562.16930000000002</v>
      </c>
      <c r="CC3221">
        <v>-2606.6080000000002</v>
      </c>
      <c r="CD3221">
        <v>-2120.7910000000002</v>
      </c>
      <c r="CE3221">
        <v>-867.01559999999995</v>
      </c>
      <c r="CF3221" s="20">
        <v>440103.8</v>
      </c>
      <c r="CG3221" s="20">
        <v>496085.1</v>
      </c>
      <c r="CH3221" s="20">
        <v>432468.6</v>
      </c>
      <c r="CI3221" s="20">
        <v>414161.4</v>
      </c>
      <c r="CJ3221" s="20">
        <v>352075.6</v>
      </c>
      <c r="CK3221" s="20">
        <v>291360.8</v>
      </c>
      <c r="CL3221" s="20">
        <v>331983.90000000002</v>
      </c>
      <c r="CM3221" s="20">
        <v>320982.7</v>
      </c>
      <c r="CN3221" s="20">
        <v>218211.4</v>
      </c>
      <c r="CO3221" s="20">
        <v>178690.1</v>
      </c>
      <c r="CP3221" s="20">
        <v>114758.9</v>
      </c>
      <c r="CQ3221" s="20">
        <v>49990.44</v>
      </c>
      <c r="CR3221" s="20">
        <v>93142.57</v>
      </c>
      <c r="CS3221" s="20">
        <v>183318.8</v>
      </c>
      <c r="CT3221" s="20">
        <v>486881.1</v>
      </c>
      <c r="CU3221" s="20">
        <v>826493.8</v>
      </c>
      <c r="CV3221" s="20">
        <v>897987</v>
      </c>
      <c r="CW3221" s="20">
        <v>1310527</v>
      </c>
      <c r="CX3221" s="20">
        <v>1082834</v>
      </c>
      <c r="CY3221" s="20">
        <v>963408.9</v>
      </c>
      <c r="CZ3221" s="20">
        <v>981341.6</v>
      </c>
      <c r="DA3221" s="20">
        <v>700350.6</v>
      </c>
      <c r="DB3221" s="20">
        <v>675244</v>
      </c>
      <c r="DC3221" s="20">
        <v>650503.6</v>
      </c>
      <c r="DD3221">
        <v>0</v>
      </c>
      <c r="DE3221">
        <v>0</v>
      </c>
      <c r="DF3221">
        <v>0</v>
      </c>
    </row>
    <row r="3222" spans="1:110" x14ac:dyDescent="0.25">
      <c r="A3222" s="16" t="str">
        <f t="shared" si="50"/>
        <v>Portfolio Adjusted_CPP_200 kW and above_All_SDGE_1-in-10_TYPICAL EVENT DAY_2027_8</v>
      </c>
      <c r="B3222" t="s">
        <v>195</v>
      </c>
      <c r="C3222" t="s">
        <v>121</v>
      </c>
      <c r="D3222" t="s">
        <v>122</v>
      </c>
      <c r="E3222" t="s">
        <v>7</v>
      </c>
      <c r="F3222" t="s">
        <v>125</v>
      </c>
      <c r="G3222" t="s">
        <v>85</v>
      </c>
      <c r="H3222" t="s">
        <v>19</v>
      </c>
      <c r="I3222">
        <v>2027</v>
      </c>
      <c r="J3222">
        <v>8</v>
      </c>
      <c r="K3222">
        <v>335</v>
      </c>
      <c r="L3222">
        <v>61205.29</v>
      </c>
      <c r="M3222">
        <v>59645.61</v>
      </c>
      <c r="N3222">
        <v>58824.4</v>
      </c>
      <c r="O3222">
        <v>58789.59</v>
      </c>
      <c r="P3222">
        <v>60355.49</v>
      </c>
      <c r="Q3222">
        <v>64600.33</v>
      </c>
      <c r="R3222">
        <v>70550.320000000007</v>
      </c>
      <c r="S3222">
        <v>74320.77</v>
      </c>
      <c r="T3222">
        <v>76545.06</v>
      </c>
      <c r="U3222">
        <v>78924.399999999994</v>
      </c>
      <c r="V3222">
        <v>81632.490000000005</v>
      </c>
      <c r="W3222">
        <v>83774.47</v>
      </c>
      <c r="X3222">
        <v>84820.160000000003</v>
      </c>
      <c r="Y3222">
        <v>85076.91</v>
      </c>
      <c r="Z3222">
        <v>84146.38</v>
      </c>
      <c r="AA3222">
        <v>82223.539999999994</v>
      </c>
      <c r="AB3222">
        <v>79353.289999999994</v>
      </c>
      <c r="AC3222">
        <v>76730.259999999995</v>
      </c>
      <c r="AD3222">
        <v>73081.66</v>
      </c>
      <c r="AE3222">
        <v>70345.34</v>
      </c>
      <c r="AF3222">
        <v>67616.08</v>
      </c>
      <c r="AG3222">
        <v>66974.880000000005</v>
      </c>
      <c r="AH3222">
        <v>65196.29</v>
      </c>
      <c r="AI3222">
        <v>62828.38</v>
      </c>
      <c r="AJ3222">
        <v>72.89085</v>
      </c>
      <c r="AK3222">
        <v>72.092200000000005</v>
      </c>
      <c r="AL3222">
        <v>71.188419999999994</v>
      </c>
      <c r="AM3222">
        <v>70.66489</v>
      </c>
      <c r="AN3222">
        <v>70.058660000000003</v>
      </c>
      <c r="AO3222">
        <v>69.483789999999999</v>
      </c>
      <c r="AP3222">
        <v>69.377759999999995</v>
      </c>
      <c r="AQ3222">
        <v>71.885800000000003</v>
      </c>
      <c r="AR3222">
        <v>77.612480000000005</v>
      </c>
      <c r="AS3222">
        <v>83.032269999999997</v>
      </c>
      <c r="AT3222">
        <v>87.769769999999994</v>
      </c>
      <c r="AU3222">
        <v>90.832620000000006</v>
      </c>
      <c r="AV3222">
        <v>91.93759</v>
      </c>
      <c r="AW3222">
        <v>91.60454</v>
      </c>
      <c r="AX3222">
        <v>90.216719999999995</v>
      </c>
      <c r="AY3222">
        <v>90.087649999999996</v>
      </c>
      <c r="AZ3222">
        <v>89.648250000000004</v>
      </c>
      <c r="BA3222">
        <v>88.537139999999994</v>
      </c>
      <c r="BB3222">
        <v>86.724519999999998</v>
      </c>
      <c r="BC3222">
        <v>83.710220000000007</v>
      </c>
      <c r="BD3222">
        <v>80.196240000000003</v>
      </c>
      <c r="BE3222">
        <v>77.636660000000006</v>
      </c>
      <c r="BF3222">
        <v>75.434820000000002</v>
      </c>
      <c r="BG3222">
        <v>74.287130000000005</v>
      </c>
      <c r="BH3222">
        <v>-30.929780000000001</v>
      </c>
      <c r="BI3222">
        <v>-6.0077179999999997</v>
      </c>
      <c r="BJ3222">
        <v>348.39339999999999</v>
      </c>
      <c r="BK3222">
        <v>401.096</v>
      </c>
      <c r="BL3222">
        <v>348.3544</v>
      </c>
      <c r="BM3222">
        <v>509.74299999999999</v>
      </c>
      <c r="BN3222">
        <v>326.9556</v>
      </c>
      <c r="BO3222">
        <v>307.34399999999999</v>
      </c>
      <c r="BP3222">
        <v>-364.774</v>
      </c>
      <c r="BQ3222">
        <v>-583.23710000000005</v>
      </c>
      <c r="BR3222">
        <v>-961.60640000000001</v>
      </c>
      <c r="BS3222">
        <v>-709.07219999999995</v>
      </c>
      <c r="BT3222">
        <v>-246.91489999999999</v>
      </c>
      <c r="BU3222">
        <v>791.04430000000002</v>
      </c>
      <c r="BV3222">
        <v>2195.4760000000001</v>
      </c>
      <c r="BW3222">
        <v>1524.7909999999999</v>
      </c>
      <c r="BX3222">
        <v>1127.2249999999999</v>
      </c>
      <c r="BY3222">
        <v>1317.3409999999999</v>
      </c>
      <c r="BZ3222">
        <v>1000.747</v>
      </c>
      <c r="CA3222">
        <v>246.95140000000001</v>
      </c>
      <c r="CB3222">
        <v>173.4135</v>
      </c>
      <c r="CC3222">
        <v>-795.15909999999997</v>
      </c>
      <c r="CD3222">
        <v>-646.30489999999998</v>
      </c>
      <c r="CE3222">
        <v>-265.46559999999999</v>
      </c>
      <c r="CF3222" s="20">
        <v>41684.43</v>
      </c>
      <c r="CG3222" s="20">
        <v>47216.72</v>
      </c>
      <c r="CH3222" s="20">
        <v>41390.61</v>
      </c>
      <c r="CI3222" s="20">
        <v>39633.56</v>
      </c>
      <c r="CJ3222" s="20">
        <v>33744.85</v>
      </c>
      <c r="CK3222" s="20">
        <v>27853.279999999999</v>
      </c>
      <c r="CL3222" s="20">
        <v>31985.200000000001</v>
      </c>
      <c r="CM3222" s="20">
        <v>31398.55</v>
      </c>
      <c r="CN3222" s="20">
        <v>21438.85</v>
      </c>
      <c r="CO3222" s="20">
        <v>17711.77</v>
      </c>
      <c r="CP3222" s="20">
        <v>11469.36</v>
      </c>
      <c r="CQ3222" s="20">
        <v>5084.3090000000002</v>
      </c>
      <c r="CR3222" s="20">
        <v>9462.4840000000004</v>
      </c>
      <c r="CS3222" s="20">
        <v>18525.29</v>
      </c>
      <c r="CT3222" s="20">
        <v>48610.63</v>
      </c>
      <c r="CU3222" s="20">
        <v>82339.100000000006</v>
      </c>
      <c r="CV3222" s="20">
        <v>88111.43</v>
      </c>
      <c r="CW3222" s="20">
        <v>127499.1</v>
      </c>
      <c r="CX3222" s="20">
        <v>105474.7</v>
      </c>
      <c r="CY3222" s="20">
        <v>92611.199999999997</v>
      </c>
      <c r="CZ3222" s="20">
        <v>93379.5</v>
      </c>
      <c r="DA3222" s="20">
        <v>65173.64</v>
      </c>
      <c r="DB3222" s="20">
        <v>62710.43</v>
      </c>
      <c r="DC3222" s="20">
        <v>60983.53</v>
      </c>
      <c r="DD3222">
        <v>0</v>
      </c>
      <c r="DE3222">
        <v>0</v>
      </c>
      <c r="DF3222">
        <v>0</v>
      </c>
    </row>
    <row r="3223" spans="1:110" x14ac:dyDescent="0.25">
      <c r="A3223" s="16" t="str">
        <f t="shared" si="50"/>
        <v>Portfolio Adjusted_CPP_200 kW and above_All_SDGE_1-in-10_MONTHLY SYSTEM PEAK DAY_2027_7</v>
      </c>
      <c r="B3223" t="s">
        <v>195</v>
      </c>
      <c r="C3223" t="s">
        <v>121</v>
      </c>
      <c r="D3223" t="s">
        <v>122</v>
      </c>
      <c r="E3223" t="s">
        <v>7</v>
      </c>
      <c r="F3223" t="s">
        <v>125</v>
      </c>
      <c r="G3223" t="s">
        <v>85</v>
      </c>
      <c r="H3223" t="s">
        <v>20</v>
      </c>
      <c r="I3223">
        <v>2027</v>
      </c>
      <c r="J3223">
        <v>7</v>
      </c>
      <c r="K3223">
        <v>335</v>
      </c>
      <c r="L3223">
        <v>56785.7</v>
      </c>
      <c r="M3223">
        <v>55423.94</v>
      </c>
      <c r="N3223">
        <v>54639.98</v>
      </c>
      <c r="O3223">
        <v>54615.23</v>
      </c>
      <c r="P3223">
        <v>55821.93</v>
      </c>
      <c r="Q3223">
        <v>59258.44</v>
      </c>
      <c r="R3223">
        <v>63769.98</v>
      </c>
      <c r="S3223">
        <v>66310.350000000006</v>
      </c>
      <c r="T3223">
        <v>67927.13</v>
      </c>
      <c r="U3223">
        <v>69520.03</v>
      </c>
      <c r="V3223">
        <v>71371.179999999993</v>
      </c>
      <c r="W3223">
        <v>72469.66</v>
      </c>
      <c r="X3223">
        <v>73312.289999999994</v>
      </c>
      <c r="Y3223">
        <v>73684.14</v>
      </c>
      <c r="Z3223">
        <v>73359.100000000006</v>
      </c>
      <c r="AA3223">
        <v>71932.800000000003</v>
      </c>
      <c r="AB3223">
        <v>70169.39</v>
      </c>
      <c r="AC3223">
        <v>68368.36</v>
      </c>
      <c r="AD3223">
        <v>65458.49</v>
      </c>
      <c r="AE3223">
        <v>63670.51</v>
      </c>
      <c r="AF3223">
        <v>61780.5</v>
      </c>
      <c r="AG3223">
        <v>61867.33</v>
      </c>
      <c r="AH3223">
        <v>60487.43</v>
      </c>
      <c r="AI3223">
        <v>58340</v>
      </c>
      <c r="AJ3223">
        <v>70.125150000000005</v>
      </c>
      <c r="AK3223">
        <v>69.263599999999997</v>
      </c>
      <c r="AL3223">
        <v>68.837270000000004</v>
      </c>
      <c r="AM3223">
        <v>67.907600000000002</v>
      </c>
      <c r="AN3223">
        <v>67.256020000000007</v>
      </c>
      <c r="AO3223">
        <v>66.579539999999994</v>
      </c>
      <c r="AP3223">
        <v>66.032020000000003</v>
      </c>
      <c r="AQ3223">
        <v>68.438370000000006</v>
      </c>
      <c r="AR3223">
        <v>72.358760000000004</v>
      </c>
      <c r="AS3223">
        <v>77.695430000000002</v>
      </c>
      <c r="AT3223">
        <v>82.532030000000006</v>
      </c>
      <c r="AU3223">
        <v>85.747209999999995</v>
      </c>
      <c r="AV3223">
        <v>87.826849999999993</v>
      </c>
      <c r="AW3223">
        <v>89.155090000000001</v>
      </c>
      <c r="AX3223">
        <v>88.998369999999994</v>
      </c>
      <c r="AY3223">
        <v>88.972880000000004</v>
      </c>
      <c r="AZ3223">
        <v>87.087469999999996</v>
      </c>
      <c r="BA3223">
        <v>84.614289999999997</v>
      </c>
      <c r="BB3223">
        <v>83.461309999999997</v>
      </c>
      <c r="BC3223">
        <v>81.027559999999994</v>
      </c>
      <c r="BD3223">
        <v>77.518159999999995</v>
      </c>
      <c r="BE3223">
        <v>74.821470000000005</v>
      </c>
      <c r="BF3223">
        <v>72.967699999999994</v>
      </c>
      <c r="BG3223">
        <v>72.117800000000003</v>
      </c>
      <c r="BH3223">
        <v>-28.696359999999999</v>
      </c>
      <c r="BI3223">
        <v>-5.582497</v>
      </c>
      <c r="BJ3223">
        <v>323.61079999999998</v>
      </c>
      <c r="BK3223">
        <v>372.61610000000002</v>
      </c>
      <c r="BL3223">
        <v>322.18799999999999</v>
      </c>
      <c r="BM3223">
        <v>467.59160000000003</v>
      </c>
      <c r="BN3223">
        <v>295.53309999999999</v>
      </c>
      <c r="BO3223">
        <v>274.21789999999999</v>
      </c>
      <c r="BP3223">
        <v>-323.7054</v>
      </c>
      <c r="BQ3223">
        <v>-513.7405</v>
      </c>
      <c r="BR3223">
        <v>-840.73119999999994</v>
      </c>
      <c r="BS3223">
        <v>-613.38760000000002</v>
      </c>
      <c r="BT3223">
        <v>-213.41499999999999</v>
      </c>
      <c r="BU3223">
        <v>685.11440000000005</v>
      </c>
      <c r="BV3223">
        <v>1914.0229999999999</v>
      </c>
      <c r="BW3223">
        <v>1333.9549999999999</v>
      </c>
      <c r="BX3223">
        <v>996.76670000000001</v>
      </c>
      <c r="BY3223">
        <v>1173.78</v>
      </c>
      <c r="BZ3223">
        <v>896.35879999999997</v>
      </c>
      <c r="CA3223">
        <v>223.51900000000001</v>
      </c>
      <c r="CB3223">
        <v>158.44710000000001</v>
      </c>
      <c r="CC3223">
        <v>-734.51980000000003</v>
      </c>
      <c r="CD3223">
        <v>-599.62490000000003</v>
      </c>
      <c r="CE3223">
        <v>-246.50110000000001</v>
      </c>
      <c r="CF3223" s="20">
        <v>35881.78</v>
      </c>
      <c r="CG3223" s="20">
        <v>40769.339999999997</v>
      </c>
      <c r="CH3223" s="20">
        <v>35711.5</v>
      </c>
      <c r="CI3223" s="20">
        <v>34205.019999999997</v>
      </c>
      <c r="CJ3223" s="20">
        <v>28865.8</v>
      </c>
      <c r="CK3223" s="20">
        <v>23437.279999999999</v>
      </c>
      <c r="CL3223" s="20">
        <v>26132.67</v>
      </c>
      <c r="CM3223" s="20">
        <v>24994.93</v>
      </c>
      <c r="CN3223" s="20">
        <v>16883.16</v>
      </c>
      <c r="CO3223" s="20">
        <v>13742.29</v>
      </c>
      <c r="CP3223" s="20">
        <v>8767.16</v>
      </c>
      <c r="CQ3223" s="20">
        <v>3804.7060000000001</v>
      </c>
      <c r="CR3223" s="20">
        <v>7069.0429999999997</v>
      </c>
      <c r="CS3223" s="20">
        <v>13896</v>
      </c>
      <c r="CT3223" s="20">
        <v>36946.080000000002</v>
      </c>
      <c r="CU3223" s="20">
        <v>63018.46</v>
      </c>
      <c r="CV3223" s="20">
        <v>68896.600000000006</v>
      </c>
      <c r="CW3223" s="20">
        <v>101224.1</v>
      </c>
      <c r="CX3223" s="20">
        <v>84618.15</v>
      </c>
      <c r="CY3223" s="20">
        <v>75869.89</v>
      </c>
      <c r="CZ3223" s="20">
        <v>77956.88</v>
      </c>
      <c r="DA3223" s="20">
        <v>55612.31</v>
      </c>
      <c r="DB3223" s="20">
        <v>53978.91</v>
      </c>
      <c r="DC3223" s="20">
        <v>52581.59</v>
      </c>
      <c r="DD3223">
        <v>0</v>
      </c>
      <c r="DE3223">
        <v>0</v>
      </c>
      <c r="DF3223">
        <v>0</v>
      </c>
    </row>
    <row r="3224" spans="1:110" x14ac:dyDescent="0.25">
      <c r="A3224" s="16" t="str">
        <f t="shared" si="50"/>
        <v>Program Specific_CPP_200 kW and above_All_SDGE_1-in-10_TYPICAL EVENT DAY_2022_8</v>
      </c>
      <c r="B3224" t="s">
        <v>196</v>
      </c>
      <c r="C3224" t="s">
        <v>121</v>
      </c>
      <c r="D3224" t="s">
        <v>122</v>
      </c>
      <c r="E3224" t="s">
        <v>7</v>
      </c>
      <c r="F3224" t="s">
        <v>125</v>
      </c>
      <c r="G3224" t="s">
        <v>85</v>
      </c>
      <c r="H3224" t="s">
        <v>19</v>
      </c>
      <c r="I3224">
        <v>2022</v>
      </c>
      <c r="J3224">
        <v>8</v>
      </c>
      <c r="K3224">
        <v>440</v>
      </c>
      <c r="L3224">
        <v>79938.91</v>
      </c>
      <c r="M3224">
        <v>77905.27</v>
      </c>
      <c r="N3224">
        <v>76822.66</v>
      </c>
      <c r="O3224">
        <v>76768.14</v>
      </c>
      <c r="P3224">
        <v>78778.12</v>
      </c>
      <c r="Q3224">
        <v>84308.38</v>
      </c>
      <c r="R3224">
        <v>92330.01</v>
      </c>
      <c r="S3224">
        <v>97293.66</v>
      </c>
      <c r="T3224">
        <v>100239.6</v>
      </c>
      <c r="U3224">
        <v>103424.3</v>
      </c>
      <c r="V3224">
        <v>107003.1</v>
      </c>
      <c r="W3224">
        <v>109938.9</v>
      </c>
      <c r="X3224">
        <v>111306.7</v>
      </c>
      <c r="Y3224">
        <v>111641.9</v>
      </c>
      <c r="Z3224">
        <v>110334.3</v>
      </c>
      <c r="AA3224">
        <v>107691.8</v>
      </c>
      <c r="AB3224">
        <v>103850.7</v>
      </c>
      <c r="AC3224">
        <v>100394.6</v>
      </c>
      <c r="AD3224">
        <v>95584.37</v>
      </c>
      <c r="AE3224">
        <v>91980.66</v>
      </c>
      <c r="AF3224">
        <v>88349.47</v>
      </c>
      <c r="AG3224">
        <v>87437.43</v>
      </c>
      <c r="AH3224">
        <v>85113.27</v>
      </c>
      <c r="AI3224">
        <v>82022.84</v>
      </c>
      <c r="AJ3224">
        <v>72.889399999999995</v>
      </c>
      <c r="AK3224">
        <v>72.088989999999995</v>
      </c>
      <c r="AL3224">
        <v>71.183449999999993</v>
      </c>
      <c r="AM3224">
        <v>70.659729999999996</v>
      </c>
      <c r="AN3224">
        <v>70.048400000000001</v>
      </c>
      <c r="AO3224">
        <v>69.474909999999994</v>
      </c>
      <c r="AP3224">
        <v>69.366569999999996</v>
      </c>
      <c r="AQ3224">
        <v>71.886449999999996</v>
      </c>
      <c r="AR3224">
        <v>77.627340000000004</v>
      </c>
      <c r="AS3224">
        <v>83.054479999999998</v>
      </c>
      <c r="AT3224">
        <v>87.805899999999994</v>
      </c>
      <c r="AU3224">
        <v>90.887789999999995</v>
      </c>
      <c r="AV3224">
        <v>92.007999999999996</v>
      </c>
      <c r="AW3224">
        <v>91.67859</v>
      </c>
      <c r="AX3224">
        <v>90.271000000000001</v>
      </c>
      <c r="AY3224">
        <v>90.14237</v>
      </c>
      <c r="AZ3224">
        <v>89.701390000000004</v>
      </c>
      <c r="BA3224">
        <v>88.580330000000004</v>
      </c>
      <c r="BB3224">
        <v>86.765799999999999</v>
      </c>
      <c r="BC3224">
        <v>83.738860000000003</v>
      </c>
      <c r="BD3224">
        <v>80.217010000000002</v>
      </c>
      <c r="BE3224">
        <v>77.648719999999997</v>
      </c>
      <c r="BF3224">
        <v>75.439800000000005</v>
      </c>
      <c r="BG3224">
        <v>74.288579999999996</v>
      </c>
      <c r="BH3224">
        <v>-40.396720000000002</v>
      </c>
      <c r="BI3224">
        <v>-7.8468970000000002</v>
      </c>
      <c r="BJ3224">
        <v>454.98989999999998</v>
      </c>
      <c r="BK3224">
        <v>523.7559</v>
      </c>
      <c r="BL3224">
        <v>454.68450000000001</v>
      </c>
      <c r="BM3224">
        <v>665.25369999999998</v>
      </c>
      <c r="BN3224">
        <v>427.89049999999997</v>
      </c>
      <c r="BO3224">
        <v>402.34539999999998</v>
      </c>
      <c r="BP3224">
        <v>-477.68979999999999</v>
      </c>
      <c r="BQ3224">
        <v>-764.28679999999997</v>
      </c>
      <c r="BR3224">
        <v>-1260.4649999999999</v>
      </c>
      <c r="BS3224">
        <v>-930.52919999999995</v>
      </c>
      <c r="BT3224">
        <v>-324.01830000000001</v>
      </c>
      <c r="BU3224">
        <v>1038.0450000000001</v>
      </c>
      <c r="BV3224">
        <v>2878.7489999999998</v>
      </c>
      <c r="BW3224">
        <v>1997.086</v>
      </c>
      <c r="BX3224">
        <v>1475.2149999999999</v>
      </c>
      <c r="BY3224">
        <v>1723.62</v>
      </c>
      <c r="BZ3224">
        <v>1308.8889999999999</v>
      </c>
      <c r="CA3224">
        <v>322.90339999999998</v>
      </c>
      <c r="CB3224">
        <v>226.58789999999999</v>
      </c>
      <c r="CC3224">
        <v>-1038.1010000000001</v>
      </c>
      <c r="CD3224">
        <v>-843.74620000000004</v>
      </c>
      <c r="CE3224">
        <v>-346.56709999999998</v>
      </c>
      <c r="CF3224" s="20">
        <v>71107.02</v>
      </c>
      <c r="CG3224" s="20">
        <v>80551.31</v>
      </c>
      <c r="CH3224" s="20">
        <v>70593.649999999994</v>
      </c>
      <c r="CI3224" s="20">
        <v>67580.95</v>
      </c>
      <c r="CJ3224" s="20">
        <v>57489.06</v>
      </c>
      <c r="CK3224" s="20">
        <v>47440.4</v>
      </c>
      <c r="CL3224" s="20">
        <v>54781.87</v>
      </c>
      <c r="CM3224" s="20">
        <v>53809.42</v>
      </c>
      <c r="CN3224" s="20">
        <v>36765.93</v>
      </c>
      <c r="CO3224" s="20">
        <v>30414.75</v>
      </c>
      <c r="CP3224" s="20">
        <v>19706.36</v>
      </c>
      <c r="CQ3224" s="20">
        <v>8756.107</v>
      </c>
      <c r="CR3224" s="20">
        <v>16294.83</v>
      </c>
      <c r="CS3224" s="20">
        <v>31900.38</v>
      </c>
      <c r="CT3224" s="20">
        <v>83575.98</v>
      </c>
      <c r="CU3224" s="20">
        <v>141246.9</v>
      </c>
      <c r="CV3224" s="20">
        <v>150911.29999999999</v>
      </c>
      <c r="CW3224" s="20">
        <v>218270</v>
      </c>
      <c r="CX3224" s="20">
        <v>180428.6</v>
      </c>
      <c r="CY3224" s="20">
        <v>158338.29999999999</v>
      </c>
      <c r="CZ3224" s="20">
        <v>159426.1</v>
      </c>
      <c r="DA3224" s="20">
        <v>111081.8</v>
      </c>
      <c r="DB3224" s="20">
        <v>106878.1</v>
      </c>
      <c r="DC3224" s="20">
        <v>103937.1</v>
      </c>
      <c r="DD3224">
        <v>0</v>
      </c>
      <c r="DE3224">
        <v>0</v>
      </c>
      <c r="DF3224">
        <v>0</v>
      </c>
    </row>
    <row r="3225" spans="1:110" x14ac:dyDescent="0.25">
      <c r="A3225" s="16" t="str">
        <f t="shared" si="50"/>
        <v>Program Specific_CPP_200 kW and above_All_SDGE_1-in-10_MONTHLY SYSTEM PEAK DAY_2024_6</v>
      </c>
      <c r="B3225" t="s">
        <v>196</v>
      </c>
      <c r="C3225" t="s">
        <v>121</v>
      </c>
      <c r="D3225" t="s">
        <v>122</v>
      </c>
      <c r="E3225" t="s">
        <v>7</v>
      </c>
      <c r="F3225" t="s">
        <v>125</v>
      </c>
      <c r="G3225" t="s">
        <v>85</v>
      </c>
      <c r="H3225" t="s">
        <v>20</v>
      </c>
      <c r="I3225">
        <v>2024</v>
      </c>
      <c r="J3225">
        <v>6</v>
      </c>
      <c r="K3225">
        <v>396</v>
      </c>
      <c r="L3225">
        <v>64039.89</v>
      </c>
      <c r="M3225">
        <v>62644.09</v>
      </c>
      <c r="N3225">
        <v>61920.63</v>
      </c>
      <c r="O3225">
        <v>61847.67</v>
      </c>
      <c r="P3225">
        <v>63014.1</v>
      </c>
      <c r="Q3225">
        <v>66547.73</v>
      </c>
      <c r="R3225">
        <v>71670.83</v>
      </c>
      <c r="S3225">
        <v>74561.929999999993</v>
      </c>
      <c r="T3225">
        <v>76600.53</v>
      </c>
      <c r="U3225">
        <v>78457.78</v>
      </c>
      <c r="V3225">
        <v>80128.600000000006</v>
      </c>
      <c r="W3225">
        <v>81338.95</v>
      </c>
      <c r="X3225">
        <v>82020.89</v>
      </c>
      <c r="Y3225">
        <v>82284.55</v>
      </c>
      <c r="Z3225">
        <v>81728.100000000006</v>
      </c>
      <c r="AA3225">
        <v>79749.53</v>
      </c>
      <c r="AB3225">
        <v>77621.95</v>
      </c>
      <c r="AC3225">
        <v>75833.45</v>
      </c>
      <c r="AD3225">
        <v>73027.520000000004</v>
      </c>
      <c r="AE3225">
        <v>71363.61</v>
      </c>
      <c r="AF3225">
        <v>69365.94</v>
      </c>
      <c r="AG3225">
        <v>69565.63</v>
      </c>
      <c r="AH3225">
        <v>68275.960000000006</v>
      </c>
      <c r="AI3225">
        <v>66163.22</v>
      </c>
      <c r="AJ3225">
        <v>70.272199999999998</v>
      </c>
      <c r="AK3225">
        <v>69.988600000000005</v>
      </c>
      <c r="AL3225">
        <v>68.929119999999998</v>
      </c>
      <c r="AM3225">
        <v>68.097369999999998</v>
      </c>
      <c r="AN3225">
        <v>67.392870000000002</v>
      </c>
      <c r="AO3225">
        <v>67.191940000000002</v>
      </c>
      <c r="AP3225">
        <v>66.944640000000007</v>
      </c>
      <c r="AQ3225">
        <v>71.280389999999997</v>
      </c>
      <c r="AR3225">
        <v>76.742750000000001</v>
      </c>
      <c r="AS3225">
        <v>81.98809</v>
      </c>
      <c r="AT3225">
        <v>86.407219999999995</v>
      </c>
      <c r="AU3225">
        <v>88.816559999999996</v>
      </c>
      <c r="AV3225">
        <v>90.050319999999999</v>
      </c>
      <c r="AW3225">
        <v>88.039519999999996</v>
      </c>
      <c r="AX3225">
        <v>84.753259999999997</v>
      </c>
      <c r="AY3225">
        <v>84.932540000000003</v>
      </c>
      <c r="AZ3225">
        <v>86.299400000000006</v>
      </c>
      <c r="BA3225">
        <v>86.671180000000007</v>
      </c>
      <c r="BB3225">
        <v>85.785399999999996</v>
      </c>
      <c r="BC3225">
        <v>81.210859999999997</v>
      </c>
      <c r="BD3225">
        <v>76.456230000000005</v>
      </c>
      <c r="BE3225">
        <v>73.688860000000005</v>
      </c>
      <c r="BF3225">
        <v>72.206090000000003</v>
      </c>
      <c r="BG3225">
        <v>71.145470000000003</v>
      </c>
      <c r="BH3225">
        <v>-32.362229999999997</v>
      </c>
      <c r="BI3225">
        <v>-6.309736</v>
      </c>
      <c r="BJ3225">
        <v>366.73110000000003</v>
      </c>
      <c r="BK3225">
        <v>421.96</v>
      </c>
      <c r="BL3225">
        <v>363.69920000000002</v>
      </c>
      <c r="BM3225">
        <v>525.10940000000005</v>
      </c>
      <c r="BN3225">
        <v>332.14839999999998</v>
      </c>
      <c r="BO3225">
        <v>308.34120000000001</v>
      </c>
      <c r="BP3225">
        <v>-365.03829999999999</v>
      </c>
      <c r="BQ3225">
        <v>-579.78890000000001</v>
      </c>
      <c r="BR3225">
        <v>-943.89099999999996</v>
      </c>
      <c r="BS3225">
        <v>-688.45780000000002</v>
      </c>
      <c r="BT3225">
        <v>-238.76609999999999</v>
      </c>
      <c r="BU3225">
        <v>765.08079999999995</v>
      </c>
      <c r="BV3225">
        <v>2132.38</v>
      </c>
      <c r="BW3225">
        <v>1478.912</v>
      </c>
      <c r="BX3225">
        <v>1102.6310000000001</v>
      </c>
      <c r="BY3225">
        <v>1301.944</v>
      </c>
      <c r="BZ3225">
        <v>1000.006</v>
      </c>
      <c r="CA3225">
        <v>250.52600000000001</v>
      </c>
      <c r="CB3225">
        <v>177.90129999999999</v>
      </c>
      <c r="CC3225">
        <v>-825.91780000000006</v>
      </c>
      <c r="CD3225">
        <v>-676.83429999999998</v>
      </c>
      <c r="CE3225">
        <v>-279.55619999999999</v>
      </c>
      <c r="CF3225" s="20">
        <v>45634.91</v>
      </c>
      <c r="CG3225" s="20">
        <v>52083.37</v>
      </c>
      <c r="CH3225" s="20">
        <v>45862.48</v>
      </c>
      <c r="CI3225" s="20">
        <v>43864.07</v>
      </c>
      <c r="CJ3225" s="20">
        <v>36783.199999999997</v>
      </c>
      <c r="CK3225" s="20">
        <v>29557.89</v>
      </c>
      <c r="CL3225" s="20">
        <v>33009.269999999997</v>
      </c>
      <c r="CM3225" s="20">
        <v>31602.65</v>
      </c>
      <c r="CN3225" s="20">
        <v>21469.93</v>
      </c>
      <c r="CO3225" s="20">
        <v>17502.95</v>
      </c>
      <c r="CP3225" s="20">
        <v>11050.66</v>
      </c>
      <c r="CQ3225" s="20">
        <v>4792.9799999999996</v>
      </c>
      <c r="CR3225" s="20">
        <v>8848.223</v>
      </c>
      <c r="CS3225" s="20">
        <v>17329.189999999999</v>
      </c>
      <c r="CT3225" s="20">
        <v>45856.75</v>
      </c>
      <c r="CU3225" s="20">
        <v>77458.679999999993</v>
      </c>
      <c r="CV3225" s="20">
        <v>84308.52</v>
      </c>
      <c r="CW3225" s="20">
        <v>124536.1</v>
      </c>
      <c r="CX3225" s="20">
        <v>105318.5</v>
      </c>
      <c r="CY3225" s="20">
        <v>95311.75</v>
      </c>
      <c r="CZ3225" s="20">
        <v>98275.24</v>
      </c>
      <c r="DA3225" s="20">
        <v>70313.33</v>
      </c>
      <c r="DB3225" s="20">
        <v>68774.84</v>
      </c>
      <c r="DC3225" s="20">
        <v>67629.19</v>
      </c>
      <c r="DD3225">
        <v>0</v>
      </c>
      <c r="DE3225">
        <v>0</v>
      </c>
      <c r="DF3225">
        <v>0</v>
      </c>
    </row>
    <row r="3226" spans="1:110" x14ac:dyDescent="0.25">
      <c r="A3226" s="16" t="str">
        <f t="shared" si="50"/>
        <v>Portfolio Adjusted_CPP_200 kW and above_All_SDGE_1-in-10_MONTHLY SYSTEM PEAK DAY_2027_1</v>
      </c>
      <c r="B3226" t="s">
        <v>195</v>
      </c>
      <c r="C3226" t="s">
        <v>121</v>
      </c>
      <c r="D3226" t="s">
        <v>122</v>
      </c>
      <c r="E3226" t="s">
        <v>7</v>
      </c>
      <c r="F3226" t="s">
        <v>125</v>
      </c>
      <c r="G3226" t="s">
        <v>85</v>
      </c>
      <c r="H3226" t="s">
        <v>20</v>
      </c>
      <c r="I3226">
        <v>2027</v>
      </c>
      <c r="J3226">
        <v>1</v>
      </c>
      <c r="K3226">
        <v>335</v>
      </c>
      <c r="L3226">
        <v>43332.41</v>
      </c>
      <c r="M3226">
        <v>42395.93</v>
      </c>
      <c r="N3226">
        <v>42069.83</v>
      </c>
      <c r="O3226">
        <v>42144.13</v>
      </c>
      <c r="P3226">
        <v>43931.27</v>
      </c>
      <c r="Q3226">
        <v>48147.27</v>
      </c>
      <c r="R3226">
        <v>54437.63</v>
      </c>
      <c r="S3226">
        <v>58121.38</v>
      </c>
      <c r="T3226">
        <v>58862.02</v>
      </c>
      <c r="U3226">
        <v>59031.68</v>
      </c>
      <c r="V3226">
        <v>59887.86</v>
      </c>
      <c r="W3226">
        <v>59952.32</v>
      </c>
      <c r="X3226">
        <v>59971.85</v>
      </c>
      <c r="Y3226">
        <v>59653.79</v>
      </c>
      <c r="Z3226">
        <v>59160.59</v>
      </c>
      <c r="AA3226">
        <v>57925.27</v>
      </c>
      <c r="AB3226">
        <v>57161.69</v>
      </c>
      <c r="AC3226">
        <v>56407.45</v>
      </c>
      <c r="AD3226">
        <v>53216.77</v>
      </c>
      <c r="AE3226">
        <v>50994.78</v>
      </c>
      <c r="AF3226">
        <v>49360.68</v>
      </c>
      <c r="AG3226">
        <v>49095.74</v>
      </c>
      <c r="AH3226">
        <v>47381.54</v>
      </c>
      <c r="AI3226">
        <v>45206.16</v>
      </c>
      <c r="AJ3226">
        <v>45.502299999999998</v>
      </c>
      <c r="AK3226">
        <v>44.604500000000002</v>
      </c>
      <c r="AL3226">
        <v>44.708970000000001</v>
      </c>
      <c r="AM3226">
        <v>44.037460000000003</v>
      </c>
      <c r="AN3226">
        <v>43.656320000000001</v>
      </c>
      <c r="AO3226">
        <v>42.894730000000003</v>
      </c>
      <c r="AP3226">
        <v>42.630560000000003</v>
      </c>
      <c r="AQ3226">
        <v>42.620199999999997</v>
      </c>
      <c r="AR3226">
        <v>46.051049999999996</v>
      </c>
      <c r="AS3226">
        <v>50.389130000000002</v>
      </c>
      <c r="AT3226">
        <v>53.058590000000002</v>
      </c>
      <c r="AU3226">
        <v>55.296410000000002</v>
      </c>
      <c r="AV3226">
        <v>56.080730000000003</v>
      </c>
      <c r="AW3226">
        <v>56.309669999999997</v>
      </c>
      <c r="AX3226">
        <v>56.189320000000002</v>
      </c>
      <c r="AY3226">
        <v>56.000230000000002</v>
      </c>
      <c r="AZ3226">
        <v>55.119900000000001</v>
      </c>
      <c r="BA3226">
        <v>53.0379</v>
      </c>
      <c r="BB3226">
        <v>51.416029999999999</v>
      </c>
      <c r="BC3226">
        <v>49.710160000000002</v>
      </c>
      <c r="BD3226">
        <v>48.14631</v>
      </c>
      <c r="BE3226">
        <v>47.397930000000002</v>
      </c>
      <c r="BF3226">
        <v>46.604399999999998</v>
      </c>
      <c r="BG3226">
        <v>45.708260000000003</v>
      </c>
      <c r="BH3226">
        <v>-21.89781</v>
      </c>
      <c r="BI3226">
        <v>-4.2702689999999999</v>
      </c>
      <c r="BJ3226">
        <v>249.1628</v>
      </c>
      <c r="BK3226">
        <v>287.53120000000001</v>
      </c>
      <c r="BL3226">
        <v>253.55860000000001</v>
      </c>
      <c r="BM3226">
        <v>379.91660000000002</v>
      </c>
      <c r="BN3226">
        <v>252.2835</v>
      </c>
      <c r="BO3226">
        <v>240.3535</v>
      </c>
      <c r="BP3226">
        <v>-280.50580000000002</v>
      </c>
      <c r="BQ3226">
        <v>-436.23349999999999</v>
      </c>
      <c r="BR3226">
        <v>-705.46109999999999</v>
      </c>
      <c r="BS3226">
        <v>-507.44009999999997</v>
      </c>
      <c r="BT3226">
        <v>-174.5805</v>
      </c>
      <c r="BU3226">
        <v>554.66030000000001</v>
      </c>
      <c r="BV3226">
        <v>1543.568</v>
      </c>
      <c r="BW3226">
        <v>1074.193</v>
      </c>
      <c r="BX3226">
        <v>811.99040000000002</v>
      </c>
      <c r="BY3226">
        <v>968.42930000000001</v>
      </c>
      <c r="BZ3226">
        <v>728.72630000000004</v>
      </c>
      <c r="CA3226">
        <v>179.02010000000001</v>
      </c>
      <c r="CB3226">
        <v>126.5942</v>
      </c>
      <c r="CC3226">
        <v>-582.88909999999998</v>
      </c>
      <c r="CD3226">
        <v>-469.70339999999999</v>
      </c>
      <c r="CE3226">
        <v>-191.00739999999999</v>
      </c>
      <c r="CF3226" s="20">
        <v>20894.009999999998</v>
      </c>
      <c r="CG3226" s="20">
        <v>23855.43</v>
      </c>
      <c r="CH3226" s="20">
        <v>21170.37</v>
      </c>
      <c r="CI3226" s="20">
        <v>20367.439999999999</v>
      </c>
      <c r="CJ3226" s="20">
        <v>17878.11</v>
      </c>
      <c r="CK3226" s="20">
        <v>15472.13</v>
      </c>
      <c r="CL3226" s="20">
        <v>19043.62</v>
      </c>
      <c r="CM3226" s="20">
        <v>19202.64</v>
      </c>
      <c r="CN3226" s="20">
        <v>12677.61</v>
      </c>
      <c r="CO3226" s="20">
        <v>9908.5370000000003</v>
      </c>
      <c r="CP3226" s="20">
        <v>6172.9229999999998</v>
      </c>
      <c r="CQ3226" s="20">
        <v>2603.8780000000002</v>
      </c>
      <c r="CR3226" s="20">
        <v>4730.4440000000004</v>
      </c>
      <c r="CS3226" s="20">
        <v>9107.8909999999996</v>
      </c>
      <c r="CT3226" s="20">
        <v>24028.43</v>
      </c>
      <c r="CU3226" s="20">
        <v>40864.85</v>
      </c>
      <c r="CV3226" s="20">
        <v>45720.66</v>
      </c>
      <c r="CW3226" s="20">
        <v>68904.34</v>
      </c>
      <c r="CX3226" s="20">
        <v>55927.92</v>
      </c>
      <c r="CY3226" s="20">
        <v>48668.09</v>
      </c>
      <c r="CZ3226" s="20">
        <v>49763.83</v>
      </c>
      <c r="DA3226" s="20">
        <v>35021.58</v>
      </c>
      <c r="DB3226" s="20">
        <v>33121.68</v>
      </c>
      <c r="DC3226" s="20">
        <v>31571.57</v>
      </c>
      <c r="DD3226">
        <v>0</v>
      </c>
      <c r="DE3226">
        <v>0</v>
      </c>
      <c r="DF3226">
        <v>0</v>
      </c>
    </row>
    <row r="3227" spans="1:110" x14ac:dyDescent="0.25">
      <c r="A3227" s="16" t="str">
        <f t="shared" si="50"/>
        <v>Portfolio Adjusted_CPP_200 kW and above_All_SDGE_1-in-10_MONTHLY SYSTEM PEAK DAY_2026_11</v>
      </c>
      <c r="B3227" t="s">
        <v>195</v>
      </c>
      <c r="C3227" t="s">
        <v>121</v>
      </c>
      <c r="D3227" t="s">
        <v>122</v>
      </c>
      <c r="E3227" t="s">
        <v>7</v>
      </c>
      <c r="F3227" t="s">
        <v>125</v>
      </c>
      <c r="G3227" t="s">
        <v>85</v>
      </c>
      <c r="H3227" t="s">
        <v>20</v>
      </c>
      <c r="I3227">
        <v>2026</v>
      </c>
      <c r="J3227">
        <v>11</v>
      </c>
      <c r="K3227">
        <v>352</v>
      </c>
      <c r="L3227">
        <v>47859.46</v>
      </c>
      <c r="M3227">
        <v>46505.16</v>
      </c>
      <c r="N3227">
        <v>46030.73</v>
      </c>
      <c r="O3227">
        <v>46188.97</v>
      </c>
      <c r="P3227">
        <v>48218.36</v>
      </c>
      <c r="Q3227">
        <v>52658.25</v>
      </c>
      <c r="R3227">
        <v>58394.53</v>
      </c>
      <c r="S3227">
        <v>61905.41</v>
      </c>
      <c r="T3227">
        <v>64028.59</v>
      </c>
      <c r="U3227">
        <v>66469.13</v>
      </c>
      <c r="V3227">
        <v>68846.570000000007</v>
      </c>
      <c r="W3227">
        <v>70066.27</v>
      </c>
      <c r="X3227">
        <v>70601.52</v>
      </c>
      <c r="Y3227">
        <v>71433.84</v>
      </c>
      <c r="Z3227">
        <v>71059.97</v>
      </c>
      <c r="AA3227">
        <v>69590.38</v>
      </c>
      <c r="AB3227">
        <v>67149.350000000006</v>
      </c>
      <c r="AC3227">
        <v>64900.27</v>
      </c>
      <c r="AD3227">
        <v>60432.92</v>
      </c>
      <c r="AE3227">
        <v>57414.23</v>
      </c>
      <c r="AF3227">
        <v>55176</v>
      </c>
      <c r="AG3227">
        <v>54150.59</v>
      </c>
      <c r="AH3227">
        <v>52102.080000000002</v>
      </c>
      <c r="AI3227">
        <v>49702.33</v>
      </c>
      <c r="AJ3227">
        <v>66.027150000000006</v>
      </c>
      <c r="AK3227">
        <v>65.253259999999997</v>
      </c>
      <c r="AL3227">
        <v>64.060289999999995</v>
      </c>
      <c r="AM3227">
        <v>63.689120000000003</v>
      </c>
      <c r="AN3227">
        <v>63.846209999999999</v>
      </c>
      <c r="AO3227">
        <v>64.217179999999999</v>
      </c>
      <c r="AP3227">
        <v>64.715140000000005</v>
      </c>
      <c r="AQ3227">
        <v>66.661929999999998</v>
      </c>
      <c r="AR3227">
        <v>73.633439999999993</v>
      </c>
      <c r="AS3227">
        <v>81.314239999999998</v>
      </c>
      <c r="AT3227">
        <v>87.313050000000004</v>
      </c>
      <c r="AU3227">
        <v>91.015330000000006</v>
      </c>
      <c r="AV3227">
        <v>91.778469999999999</v>
      </c>
      <c r="AW3227">
        <v>91.629050000000007</v>
      </c>
      <c r="AX3227">
        <v>91.675820000000002</v>
      </c>
      <c r="AY3227">
        <v>89.911519999999996</v>
      </c>
      <c r="AZ3227">
        <v>88.431979999999996</v>
      </c>
      <c r="BA3227">
        <v>84.171270000000007</v>
      </c>
      <c r="BB3227">
        <v>79.376189999999994</v>
      </c>
      <c r="BC3227">
        <v>75.142740000000003</v>
      </c>
      <c r="BD3227">
        <v>72.369799999999998</v>
      </c>
      <c r="BE3227">
        <v>69.463999999999999</v>
      </c>
      <c r="BF3227">
        <v>67.361630000000005</v>
      </c>
      <c r="BG3227">
        <v>65.30771</v>
      </c>
      <c r="BH3227">
        <v>-24.18553</v>
      </c>
      <c r="BI3227">
        <v>-4.6841650000000001</v>
      </c>
      <c r="BJ3227">
        <v>272.6216</v>
      </c>
      <c r="BK3227">
        <v>315.12740000000002</v>
      </c>
      <c r="BL3227">
        <v>278.30239999999998</v>
      </c>
      <c r="BM3227">
        <v>415.51139999999998</v>
      </c>
      <c r="BN3227">
        <v>270.62119999999999</v>
      </c>
      <c r="BO3227">
        <v>256.00189999999998</v>
      </c>
      <c r="BP3227">
        <v>-305.12700000000001</v>
      </c>
      <c r="BQ3227">
        <v>-491.19490000000002</v>
      </c>
      <c r="BR3227">
        <v>-810.99210000000005</v>
      </c>
      <c r="BS3227">
        <v>-593.04510000000005</v>
      </c>
      <c r="BT3227">
        <v>-205.5239</v>
      </c>
      <c r="BU3227">
        <v>664.19110000000001</v>
      </c>
      <c r="BV3227">
        <v>1854.0360000000001</v>
      </c>
      <c r="BW3227">
        <v>1290.5160000000001</v>
      </c>
      <c r="BX3227">
        <v>953.86659999999995</v>
      </c>
      <c r="BY3227">
        <v>1114.2380000000001</v>
      </c>
      <c r="BZ3227">
        <v>827.54100000000005</v>
      </c>
      <c r="CA3227">
        <v>201.55600000000001</v>
      </c>
      <c r="CB3227">
        <v>141.5087</v>
      </c>
      <c r="CC3227">
        <v>-642.90279999999996</v>
      </c>
      <c r="CD3227">
        <v>-516.4991</v>
      </c>
      <c r="CE3227">
        <v>-210.00479999999999</v>
      </c>
      <c r="CF3227" s="20">
        <v>25487.759999999998</v>
      </c>
      <c r="CG3227" s="20">
        <v>28703.91</v>
      </c>
      <c r="CH3227" s="20">
        <v>25344.43</v>
      </c>
      <c r="CI3227" s="20">
        <v>24464.639999999999</v>
      </c>
      <c r="CJ3227" s="20">
        <v>21537.68</v>
      </c>
      <c r="CK3227" s="20">
        <v>18507.16</v>
      </c>
      <c r="CL3227" s="20">
        <v>21912.67</v>
      </c>
      <c r="CM3227" s="20">
        <v>21784.44</v>
      </c>
      <c r="CN3227" s="20">
        <v>15000.82</v>
      </c>
      <c r="CO3227" s="20">
        <v>12562.59</v>
      </c>
      <c r="CP3227" s="20">
        <v>8157.89</v>
      </c>
      <c r="CQ3227" s="20">
        <v>3556.53</v>
      </c>
      <c r="CR3227" s="20">
        <v>6555.942</v>
      </c>
      <c r="CS3227" s="20">
        <v>13060.2</v>
      </c>
      <c r="CT3227" s="20">
        <v>34666.54</v>
      </c>
      <c r="CU3227" s="20">
        <v>58981</v>
      </c>
      <c r="CV3227" s="20">
        <v>63093.71</v>
      </c>
      <c r="CW3227" s="20">
        <v>91215.11</v>
      </c>
      <c r="CX3227" s="20">
        <v>72123.83</v>
      </c>
      <c r="CY3227" s="20">
        <v>61692.45</v>
      </c>
      <c r="CZ3227" s="20">
        <v>62180.2</v>
      </c>
      <c r="DA3227" s="20">
        <v>42604.41</v>
      </c>
      <c r="DB3227" s="20">
        <v>40050.14</v>
      </c>
      <c r="DC3227" s="20">
        <v>38164.050000000003</v>
      </c>
      <c r="DD3227">
        <v>0</v>
      </c>
      <c r="DE3227">
        <v>0</v>
      </c>
      <c r="DF3227">
        <v>0</v>
      </c>
    </row>
    <row r="3228" spans="1:110" x14ac:dyDescent="0.25">
      <c r="A3228" s="16" t="str">
        <f t="shared" si="50"/>
        <v>Program Specific_CPP_200 kW and above_All_SDGE_1-in-10_MONTHLY SYSTEM PEAK DAY_2030_4</v>
      </c>
      <c r="B3228" t="s">
        <v>196</v>
      </c>
      <c r="C3228" t="s">
        <v>121</v>
      </c>
      <c r="D3228" t="s">
        <v>122</v>
      </c>
      <c r="E3228" t="s">
        <v>7</v>
      </c>
      <c r="F3228" t="s">
        <v>125</v>
      </c>
      <c r="G3228" t="s">
        <v>85</v>
      </c>
      <c r="H3228" t="s">
        <v>20</v>
      </c>
      <c r="I3228">
        <v>2030</v>
      </c>
      <c r="J3228">
        <v>4</v>
      </c>
      <c r="K3228">
        <v>291</v>
      </c>
      <c r="L3228">
        <v>43303</v>
      </c>
      <c r="M3228">
        <v>42175.38</v>
      </c>
      <c r="N3228">
        <v>41485.199999999997</v>
      </c>
      <c r="O3228">
        <v>41452.410000000003</v>
      </c>
      <c r="P3228">
        <v>42535.98</v>
      </c>
      <c r="Q3228">
        <v>45207.69</v>
      </c>
      <c r="R3228">
        <v>48230.18</v>
      </c>
      <c r="S3228">
        <v>48859.16</v>
      </c>
      <c r="T3228">
        <v>48620.19</v>
      </c>
      <c r="U3228">
        <v>49741.45</v>
      </c>
      <c r="V3228">
        <v>51001.25</v>
      </c>
      <c r="W3228">
        <v>51280.43</v>
      </c>
      <c r="X3228">
        <v>51528.7</v>
      </c>
      <c r="Y3228">
        <v>52276.98</v>
      </c>
      <c r="Z3228">
        <v>52167.26</v>
      </c>
      <c r="AA3228">
        <v>51936.56</v>
      </c>
      <c r="AB3228">
        <v>50524.27</v>
      </c>
      <c r="AC3228">
        <v>49891.59</v>
      </c>
      <c r="AD3228">
        <v>48148.44</v>
      </c>
      <c r="AE3228">
        <v>47309.919999999998</v>
      </c>
      <c r="AF3228">
        <v>46023.9</v>
      </c>
      <c r="AG3228">
        <v>46019.38</v>
      </c>
      <c r="AH3228">
        <v>45172.38</v>
      </c>
      <c r="AI3228">
        <v>44222.51</v>
      </c>
      <c r="AJ3228">
        <v>66.590410000000006</v>
      </c>
      <c r="AK3228">
        <v>64.887420000000006</v>
      </c>
      <c r="AL3228">
        <v>64.187759999999997</v>
      </c>
      <c r="AM3228">
        <v>65.151949999999999</v>
      </c>
      <c r="AN3228">
        <v>65.090450000000004</v>
      </c>
      <c r="AO3228">
        <v>65.211740000000006</v>
      </c>
      <c r="AP3228">
        <v>64.621780000000001</v>
      </c>
      <c r="AQ3228">
        <v>67.496520000000004</v>
      </c>
      <c r="AR3228">
        <v>74.472179999999994</v>
      </c>
      <c r="AS3228">
        <v>81.267979999999994</v>
      </c>
      <c r="AT3228">
        <v>85.902079999999998</v>
      </c>
      <c r="AU3228">
        <v>89.310519999999997</v>
      </c>
      <c r="AV3228">
        <v>90.373649999999998</v>
      </c>
      <c r="AW3228">
        <v>90.991299999999995</v>
      </c>
      <c r="AX3228">
        <v>90.838840000000005</v>
      </c>
      <c r="AY3228">
        <v>91.240380000000002</v>
      </c>
      <c r="AZ3228">
        <v>90.950220000000002</v>
      </c>
      <c r="BA3228">
        <v>89.449389999999994</v>
      </c>
      <c r="BB3228">
        <v>85.811570000000003</v>
      </c>
      <c r="BC3228">
        <v>80.659409999999994</v>
      </c>
      <c r="BD3228">
        <v>75.940240000000003</v>
      </c>
      <c r="BE3228">
        <v>72.130390000000006</v>
      </c>
      <c r="BF3228">
        <v>70.188739999999996</v>
      </c>
      <c r="BG3228">
        <v>67.632559999999998</v>
      </c>
      <c r="BH3228">
        <v>-21.882950000000001</v>
      </c>
      <c r="BI3228">
        <v>-4.2480549999999999</v>
      </c>
      <c r="BJ3228">
        <v>245.7003</v>
      </c>
      <c r="BK3228">
        <v>282.81189999999998</v>
      </c>
      <c r="BL3228">
        <v>245.50540000000001</v>
      </c>
      <c r="BM3228">
        <v>356.72120000000001</v>
      </c>
      <c r="BN3228">
        <v>223.51599999999999</v>
      </c>
      <c r="BO3228">
        <v>202.05080000000001</v>
      </c>
      <c r="BP3228">
        <v>-231.6986</v>
      </c>
      <c r="BQ3228">
        <v>-367.58030000000002</v>
      </c>
      <c r="BR3228">
        <v>-600.77949999999998</v>
      </c>
      <c r="BS3228">
        <v>-434.04059999999998</v>
      </c>
      <c r="BT3228">
        <v>-150.00210000000001</v>
      </c>
      <c r="BU3228">
        <v>486.07080000000002</v>
      </c>
      <c r="BV3228">
        <v>1361.104</v>
      </c>
      <c r="BW3228">
        <v>963.13530000000003</v>
      </c>
      <c r="BX3228">
        <v>717.70489999999995</v>
      </c>
      <c r="BY3228">
        <v>856.56209999999999</v>
      </c>
      <c r="BZ3228">
        <v>659.32280000000003</v>
      </c>
      <c r="CA3228">
        <v>166.08420000000001</v>
      </c>
      <c r="CB3228">
        <v>118.0365</v>
      </c>
      <c r="CC3228">
        <v>-546.36500000000001</v>
      </c>
      <c r="CD3228">
        <v>-447.80349999999999</v>
      </c>
      <c r="CE3228">
        <v>-186.85120000000001</v>
      </c>
      <c r="CF3228" s="20">
        <v>20865.66</v>
      </c>
      <c r="CG3228" s="20">
        <v>23607.88</v>
      </c>
      <c r="CH3228" s="20">
        <v>20586.060000000001</v>
      </c>
      <c r="CI3228" s="20">
        <v>19704.330000000002</v>
      </c>
      <c r="CJ3228" s="20">
        <v>16760.5</v>
      </c>
      <c r="CK3228" s="20">
        <v>13640.54</v>
      </c>
      <c r="CL3228" s="20">
        <v>14948.2</v>
      </c>
      <c r="CM3228" s="20">
        <v>13570.04</v>
      </c>
      <c r="CN3228" s="20">
        <v>8649.6880000000001</v>
      </c>
      <c r="CO3228" s="20">
        <v>7035.1940000000004</v>
      </c>
      <c r="CP3228" s="20">
        <v>4476.8739999999998</v>
      </c>
      <c r="CQ3228" s="20">
        <v>1905.0740000000001</v>
      </c>
      <c r="CR3228" s="20">
        <v>3492.2510000000002</v>
      </c>
      <c r="CS3228" s="20">
        <v>6994.5959999999995</v>
      </c>
      <c r="CT3228" s="20">
        <v>18683.419999999998</v>
      </c>
      <c r="CU3228" s="20">
        <v>32851.879999999997</v>
      </c>
      <c r="CV3228" s="20">
        <v>35719.269999999997</v>
      </c>
      <c r="CW3228" s="20">
        <v>53904.93</v>
      </c>
      <c r="CX3228" s="20">
        <v>45782.13</v>
      </c>
      <c r="CY3228" s="20">
        <v>41888.74</v>
      </c>
      <c r="CZ3228" s="20">
        <v>43263.18</v>
      </c>
      <c r="DA3228" s="20">
        <v>30770.16</v>
      </c>
      <c r="DB3228" s="20">
        <v>30105.08</v>
      </c>
      <c r="DC3228" s="20">
        <v>30212.57</v>
      </c>
      <c r="DD3228">
        <v>0</v>
      </c>
      <c r="DE3228">
        <v>0</v>
      </c>
      <c r="DF3228">
        <v>0</v>
      </c>
    </row>
    <row r="3229" spans="1:110" x14ac:dyDescent="0.25">
      <c r="A3229" s="16" t="str">
        <f t="shared" si="50"/>
        <v>Portfolio Adjusted_CPP_200 kW and above_All_SDGE_1-in-10_MONTHLY SYSTEM PEAK DAY_2021_5</v>
      </c>
      <c r="B3229" t="s">
        <v>195</v>
      </c>
      <c r="C3229" t="s">
        <v>121</v>
      </c>
      <c r="D3229" t="s">
        <v>122</v>
      </c>
      <c r="E3229" t="s">
        <v>7</v>
      </c>
      <c r="F3229" t="s">
        <v>125</v>
      </c>
      <c r="G3229" t="s">
        <v>85</v>
      </c>
      <c r="H3229" t="s">
        <v>20</v>
      </c>
      <c r="I3229">
        <v>2021</v>
      </c>
      <c r="J3229">
        <v>5</v>
      </c>
      <c r="K3229">
        <v>731</v>
      </c>
      <c r="L3229">
        <v>104387.2</v>
      </c>
      <c r="M3229">
        <v>101563</v>
      </c>
      <c r="N3229">
        <v>100108.4</v>
      </c>
      <c r="O3229">
        <v>99832.8</v>
      </c>
      <c r="P3229">
        <v>101704.1</v>
      </c>
      <c r="Q3229">
        <v>108042.7</v>
      </c>
      <c r="R3229">
        <v>116164.3</v>
      </c>
      <c r="S3229">
        <v>120620.4</v>
      </c>
      <c r="T3229">
        <v>123651.4</v>
      </c>
      <c r="U3229">
        <v>127103</v>
      </c>
      <c r="V3229">
        <v>130768.3</v>
      </c>
      <c r="W3229">
        <v>132518.70000000001</v>
      </c>
      <c r="X3229">
        <v>133978.79999999999</v>
      </c>
      <c r="Y3229">
        <v>134616.9</v>
      </c>
      <c r="Z3229">
        <v>133955.9</v>
      </c>
      <c r="AA3229">
        <v>131267.20000000001</v>
      </c>
      <c r="AB3229">
        <v>128165.6</v>
      </c>
      <c r="AC3229">
        <v>124964</v>
      </c>
      <c r="AD3229">
        <v>119680.3</v>
      </c>
      <c r="AE3229">
        <v>115867.3</v>
      </c>
      <c r="AF3229">
        <v>112716.2</v>
      </c>
      <c r="AG3229">
        <v>113518.2</v>
      </c>
      <c r="AH3229">
        <v>111362.1</v>
      </c>
      <c r="AI3229">
        <v>107517.6</v>
      </c>
      <c r="AJ3229">
        <v>67.871669999999995</v>
      </c>
      <c r="AK3229">
        <v>66.535899999999998</v>
      </c>
      <c r="AL3229">
        <v>66.313180000000003</v>
      </c>
      <c r="AM3229">
        <v>65.010140000000007</v>
      </c>
      <c r="AN3229">
        <v>64.221609999999998</v>
      </c>
      <c r="AO3229">
        <v>63.767380000000003</v>
      </c>
      <c r="AP3229">
        <v>62.62153</v>
      </c>
      <c r="AQ3229">
        <v>67.566990000000004</v>
      </c>
      <c r="AR3229">
        <v>76.243610000000004</v>
      </c>
      <c r="AS3229">
        <v>82.472110000000001</v>
      </c>
      <c r="AT3229">
        <v>88.480069999999998</v>
      </c>
      <c r="AU3229">
        <v>91.008200000000002</v>
      </c>
      <c r="AV3229">
        <v>91.814909999999998</v>
      </c>
      <c r="AW3229">
        <v>91.242750000000001</v>
      </c>
      <c r="AX3229">
        <v>90.696340000000006</v>
      </c>
      <c r="AY3229">
        <v>89.248689999999996</v>
      </c>
      <c r="AZ3229">
        <v>88.428870000000003</v>
      </c>
      <c r="BA3229">
        <v>86.760170000000002</v>
      </c>
      <c r="BB3229">
        <v>85.094729999999998</v>
      </c>
      <c r="BC3229">
        <v>82.755009999999999</v>
      </c>
      <c r="BD3229">
        <v>77.346369999999993</v>
      </c>
      <c r="BE3229">
        <v>74.306160000000006</v>
      </c>
      <c r="BF3229">
        <v>70.737939999999995</v>
      </c>
      <c r="BG3229">
        <v>68.32396</v>
      </c>
      <c r="BH3229">
        <v>-52.751530000000002</v>
      </c>
      <c r="BI3229">
        <v>-10.22978</v>
      </c>
      <c r="BJ3229">
        <v>592.90189999999996</v>
      </c>
      <c r="BK3229">
        <v>681.11609999999996</v>
      </c>
      <c r="BL3229">
        <v>587.00649999999996</v>
      </c>
      <c r="BM3229">
        <v>852.53449999999998</v>
      </c>
      <c r="BN3229">
        <v>538.34720000000004</v>
      </c>
      <c r="BO3229">
        <v>498.81</v>
      </c>
      <c r="BP3229">
        <v>-589.25819999999999</v>
      </c>
      <c r="BQ3229">
        <v>-939.26850000000002</v>
      </c>
      <c r="BR3229">
        <v>-1540.4110000000001</v>
      </c>
      <c r="BS3229">
        <v>-1121.646</v>
      </c>
      <c r="BT3229">
        <v>-390.01760000000002</v>
      </c>
      <c r="BU3229">
        <v>1251.6669999999999</v>
      </c>
      <c r="BV3229">
        <v>3495.0639999999999</v>
      </c>
      <c r="BW3229">
        <v>2434.2800000000002</v>
      </c>
      <c r="BX3229">
        <v>1820.6120000000001</v>
      </c>
      <c r="BY3229">
        <v>2145.44</v>
      </c>
      <c r="BZ3229">
        <v>1638.848</v>
      </c>
      <c r="CA3229">
        <v>406.75869999999998</v>
      </c>
      <c r="CB3229">
        <v>289.08069999999998</v>
      </c>
      <c r="CC3229">
        <v>-1347.7449999999999</v>
      </c>
      <c r="CD3229">
        <v>-1103.9559999999999</v>
      </c>
      <c r="CE3229">
        <v>-454.28879999999998</v>
      </c>
      <c r="CF3229" s="20">
        <v>121252.4</v>
      </c>
      <c r="CG3229" s="20">
        <v>136901.9</v>
      </c>
      <c r="CH3229" s="20">
        <v>119874.7</v>
      </c>
      <c r="CI3229" s="20">
        <v>114290.1</v>
      </c>
      <c r="CJ3229" s="20">
        <v>95818.77</v>
      </c>
      <c r="CK3229" s="20">
        <v>77910.8</v>
      </c>
      <c r="CL3229" s="20">
        <v>86715.45</v>
      </c>
      <c r="CM3229" s="20">
        <v>82704.759999999995</v>
      </c>
      <c r="CN3229" s="20">
        <v>55945.48</v>
      </c>
      <c r="CO3229" s="20">
        <v>45935.78</v>
      </c>
      <c r="CP3229" s="20">
        <v>29431.88</v>
      </c>
      <c r="CQ3229" s="20">
        <v>12722.22</v>
      </c>
      <c r="CR3229" s="20">
        <v>23609.08</v>
      </c>
      <c r="CS3229" s="20">
        <v>46381.11</v>
      </c>
      <c r="CT3229" s="20">
        <v>123192.5</v>
      </c>
      <c r="CU3229" s="20">
        <v>209858.5</v>
      </c>
      <c r="CV3229" s="20">
        <v>229850.4</v>
      </c>
      <c r="CW3229" s="20">
        <v>338176.6</v>
      </c>
      <c r="CX3229" s="20">
        <v>282863.7</v>
      </c>
      <c r="CY3229" s="20">
        <v>251254.8</v>
      </c>
      <c r="CZ3229" s="20">
        <v>259492.2</v>
      </c>
      <c r="DA3229" s="20">
        <v>187231.6</v>
      </c>
      <c r="DB3229" s="20">
        <v>182965.3</v>
      </c>
      <c r="DC3229" s="20">
        <v>178591.2</v>
      </c>
      <c r="DD3229">
        <v>0</v>
      </c>
      <c r="DE3229">
        <v>0</v>
      </c>
      <c r="DF3229">
        <v>0</v>
      </c>
    </row>
    <row r="3230" spans="1:110" x14ac:dyDescent="0.25">
      <c r="A3230" s="16" t="str">
        <f t="shared" si="50"/>
        <v>Portfolio Adjusted_CPP_200 kW and above_All_SDGE_1-in-10_MONTHLY SYSTEM PEAK DAY_2029_4</v>
      </c>
      <c r="B3230" t="s">
        <v>195</v>
      </c>
      <c r="C3230" t="s">
        <v>121</v>
      </c>
      <c r="D3230" t="s">
        <v>122</v>
      </c>
      <c r="E3230" t="s">
        <v>7</v>
      </c>
      <c r="F3230" t="s">
        <v>125</v>
      </c>
      <c r="G3230" t="s">
        <v>85</v>
      </c>
      <c r="H3230" t="s">
        <v>20</v>
      </c>
      <c r="I3230">
        <v>2029</v>
      </c>
      <c r="J3230">
        <v>4</v>
      </c>
      <c r="K3230">
        <v>304</v>
      </c>
      <c r="L3230">
        <v>45507.11</v>
      </c>
      <c r="M3230">
        <v>44320.36</v>
      </c>
      <c r="N3230">
        <v>43596.86</v>
      </c>
      <c r="O3230">
        <v>43568.11</v>
      </c>
      <c r="P3230">
        <v>44712.94</v>
      </c>
      <c r="Q3230">
        <v>47500.54</v>
      </c>
      <c r="R3230">
        <v>50518.64</v>
      </c>
      <c r="S3230">
        <v>51151.9</v>
      </c>
      <c r="T3230">
        <v>50908.39</v>
      </c>
      <c r="U3230">
        <v>52088.36</v>
      </c>
      <c r="V3230">
        <v>53441.23</v>
      </c>
      <c r="W3230">
        <v>53707.27</v>
      </c>
      <c r="X3230">
        <v>53965.88</v>
      </c>
      <c r="Y3230">
        <v>54794.04</v>
      </c>
      <c r="Z3230">
        <v>54726.93</v>
      </c>
      <c r="AA3230">
        <v>54525.63</v>
      </c>
      <c r="AB3230">
        <v>53054.95</v>
      </c>
      <c r="AC3230">
        <v>52386.97</v>
      </c>
      <c r="AD3230">
        <v>50564.6</v>
      </c>
      <c r="AE3230">
        <v>49683.38</v>
      </c>
      <c r="AF3230">
        <v>48330.13</v>
      </c>
      <c r="AG3230">
        <v>48333.13</v>
      </c>
      <c r="AH3230">
        <v>47454.5</v>
      </c>
      <c r="AI3230">
        <v>46461.9</v>
      </c>
      <c r="AJ3230">
        <v>66.621139999999997</v>
      </c>
      <c r="AK3230">
        <v>64.918970000000002</v>
      </c>
      <c r="AL3230">
        <v>64.219340000000003</v>
      </c>
      <c r="AM3230">
        <v>65.178380000000004</v>
      </c>
      <c r="AN3230">
        <v>65.12406</v>
      </c>
      <c r="AO3230">
        <v>65.247690000000006</v>
      </c>
      <c r="AP3230">
        <v>64.648399999999995</v>
      </c>
      <c r="AQ3230">
        <v>67.502250000000004</v>
      </c>
      <c r="AR3230">
        <v>74.47296</v>
      </c>
      <c r="AS3230">
        <v>81.259910000000005</v>
      </c>
      <c r="AT3230">
        <v>85.907200000000003</v>
      </c>
      <c r="AU3230">
        <v>89.314109999999999</v>
      </c>
      <c r="AV3230">
        <v>90.362539999999996</v>
      </c>
      <c r="AW3230">
        <v>90.970879999999994</v>
      </c>
      <c r="AX3230">
        <v>90.823229999999995</v>
      </c>
      <c r="AY3230">
        <v>91.219319999999996</v>
      </c>
      <c r="AZ3230">
        <v>90.948560000000001</v>
      </c>
      <c r="BA3230">
        <v>89.430989999999994</v>
      </c>
      <c r="BB3230">
        <v>85.801199999999994</v>
      </c>
      <c r="BC3230">
        <v>80.648229999999998</v>
      </c>
      <c r="BD3230">
        <v>75.940600000000003</v>
      </c>
      <c r="BE3230">
        <v>72.149990000000003</v>
      </c>
      <c r="BF3230">
        <v>70.210719999999995</v>
      </c>
      <c r="BG3230">
        <v>67.658990000000003</v>
      </c>
      <c r="BH3230">
        <v>-22.996780000000001</v>
      </c>
      <c r="BI3230">
        <v>-4.4641039999999998</v>
      </c>
      <c r="BJ3230">
        <v>258.20679999999999</v>
      </c>
      <c r="BK3230">
        <v>297.24639999999999</v>
      </c>
      <c r="BL3230">
        <v>258.0702</v>
      </c>
      <c r="BM3230">
        <v>374.8134</v>
      </c>
      <c r="BN3230">
        <v>234.1216</v>
      </c>
      <c r="BO3230">
        <v>211.53210000000001</v>
      </c>
      <c r="BP3230">
        <v>-242.60290000000001</v>
      </c>
      <c r="BQ3230">
        <v>-384.92360000000002</v>
      </c>
      <c r="BR3230">
        <v>-629.52179999999998</v>
      </c>
      <c r="BS3230">
        <v>-454.58159999999998</v>
      </c>
      <c r="BT3230">
        <v>-157.0968</v>
      </c>
      <c r="BU3230">
        <v>509.4744</v>
      </c>
      <c r="BV3230">
        <v>1427.8879999999999</v>
      </c>
      <c r="BW3230">
        <v>1011.148</v>
      </c>
      <c r="BX3230">
        <v>753.65359999999998</v>
      </c>
      <c r="BY3230">
        <v>899.40390000000002</v>
      </c>
      <c r="BZ3230">
        <v>692.40859999999998</v>
      </c>
      <c r="CA3230">
        <v>174.41640000000001</v>
      </c>
      <c r="CB3230">
        <v>123.9512</v>
      </c>
      <c r="CC3230">
        <v>-573.83500000000004</v>
      </c>
      <c r="CD3230">
        <v>-470.42669999999998</v>
      </c>
      <c r="CE3230">
        <v>-196.31319999999999</v>
      </c>
      <c r="CF3230" s="20">
        <v>23043.82</v>
      </c>
      <c r="CG3230" s="20">
        <v>26070.26</v>
      </c>
      <c r="CH3230" s="20">
        <v>22735.119999999999</v>
      </c>
      <c r="CI3230" s="20">
        <v>21767.05</v>
      </c>
      <c r="CJ3230" s="20">
        <v>18519.98</v>
      </c>
      <c r="CK3230" s="20">
        <v>15059.27</v>
      </c>
      <c r="CL3230" s="20">
        <v>16400.400000000001</v>
      </c>
      <c r="CM3230" s="20">
        <v>14873.49</v>
      </c>
      <c r="CN3230" s="20">
        <v>9483</v>
      </c>
      <c r="CO3230" s="20">
        <v>7714.7290000000003</v>
      </c>
      <c r="CP3230" s="20">
        <v>4915.482</v>
      </c>
      <c r="CQ3230" s="20">
        <v>2089.6559999999999</v>
      </c>
      <c r="CR3230" s="20">
        <v>3830.413</v>
      </c>
      <c r="CS3230" s="20">
        <v>7684.3720000000003</v>
      </c>
      <c r="CT3230" s="20">
        <v>20561.87</v>
      </c>
      <c r="CU3230" s="20">
        <v>36208.879999999997</v>
      </c>
      <c r="CV3230" s="20">
        <v>39387.120000000003</v>
      </c>
      <c r="CW3230" s="20">
        <v>59432</v>
      </c>
      <c r="CX3230" s="20">
        <v>50492.25</v>
      </c>
      <c r="CY3230" s="20">
        <v>46197.14</v>
      </c>
      <c r="CZ3230" s="20">
        <v>47707.6</v>
      </c>
      <c r="DA3230" s="20">
        <v>33942.050000000003</v>
      </c>
      <c r="DB3230" s="20">
        <v>33223.760000000002</v>
      </c>
      <c r="DC3230" s="20">
        <v>33349.919999999998</v>
      </c>
      <c r="DD3230">
        <v>0</v>
      </c>
      <c r="DE3230">
        <v>0</v>
      </c>
      <c r="DF3230">
        <v>0</v>
      </c>
    </row>
    <row r="3231" spans="1:110" x14ac:dyDescent="0.25">
      <c r="A3231" s="16" t="str">
        <f t="shared" si="50"/>
        <v>Portfolio Adjusted_CPP_200 kW and above_All_SDGE_1-in-10_MONTHLY SYSTEM PEAK DAY_2029_5</v>
      </c>
      <c r="B3231" t="s">
        <v>195</v>
      </c>
      <c r="C3231" t="s">
        <v>121</v>
      </c>
      <c r="D3231" t="s">
        <v>122</v>
      </c>
      <c r="E3231" t="s">
        <v>7</v>
      </c>
      <c r="F3231" t="s">
        <v>125</v>
      </c>
      <c r="G3231" t="s">
        <v>85</v>
      </c>
      <c r="H3231" t="s">
        <v>20</v>
      </c>
      <c r="I3231">
        <v>2029</v>
      </c>
      <c r="J3231">
        <v>5</v>
      </c>
      <c r="K3231">
        <v>304</v>
      </c>
      <c r="L3231">
        <v>48002.98</v>
      </c>
      <c r="M3231">
        <v>46828.47</v>
      </c>
      <c r="N3231">
        <v>46223.55</v>
      </c>
      <c r="O3231">
        <v>46108.959999999999</v>
      </c>
      <c r="P3231">
        <v>46887.15</v>
      </c>
      <c r="Q3231">
        <v>49523.199999999997</v>
      </c>
      <c r="R3231">
        <v>52900.71</v>
      </c>
      <c r="S3231">
        <v>54753.85</v>
      </c>
      <c r="T3231">
        <v>56014.35</v>
      </c>
      <c r="U3231">
        <v>57449.78</v>
      </c>
      <c r="V3231">
        <v>58974.05</v>
      </c>
      <c r="W3231">
        <v>59702</v>
      </c>
      <c r="X3231">
        <v>60309.18</v>
      </c>
      <c r="Y3231">
        <v>60574.59</v>
      </c>
      <c r="Z3231">
        <v>60299.69</v>
      </c>
      <c r="AA3231">
        <v>59181.54</v>
      </c>
      <c r="AB3231">
        <v>57891.67</v>
      </c>
      <c r="AC3231">
        <v>56560.23</v>
      </c>
      <c r="AD3231">
        <v>54362.92</v>
      </c>
      <c r="AE3231">
        <v>52777.18</v>
      </c>
      <c r="AF3231">
        <v>51466.75</v>
      </c>
      <c r="AG3231">
        <v>51800.28</v>
      </c>
      <c r="AH3231">
        <v>50903.62</v>
      </c>
      <c r="AI3231">
        <v>49304.82</v>
      </c>
      <c r="AJ3231">
        <v>67.871669999999995</v>
      </c>
      <c r="AK3231">
        <v>66.535899999999998</v>
      </c>
      <c r="AL3231">
        <v>66.313180000000003</v>
      </c>
      <c r="AM3231">
        <v>65.010140000000007</v>
      </c>
      <c r="AN3231">
        <v>64.221609999999998</v>
      </c>
      <c r="AO3231">
        <v>63.767380000000003</v>
      </c>
      <c r="AP3231">
        <v>62.62153</v>
      </c>
      <c r="AQ3231">
        <v>67.566990000000004</v>
      </c>
      <c r="AR3231">
        <v>76.243610000000004</v>
      </c>
      <c r="AS3231">
        <v>82.472110000000001</v>
      </c>
      <c r="AT3231">
        <v>88.480069999999998</v>
      </c>
      <c r="AU3231">
        <v>91.008200000000002</v>
      </c>
      <c r="AV3231">
        <v>91.814909999999998</v>
      </c>
      <c r="AW3231">
        <v>91.242750000000001</v>
      </c>
      <c r="AX3231">
        <v>90.696340000000006</v>
      </c>
      <c r="AY3231">
        <v>89.248689999999996</v>
      </c>
      <c r="AZ3231">
        <v>88.428870000000003</v>
      </c>
      <c r="BA3231">
        <v>86.760170000000002</v>
      </c>
      <c r="BB3231">
        <v>85.094729999999998</v>
      </c>
      <c r="BC3231">
        <v>82.755009999999999</v>
      </c>
      <c r="BD3231">
        <v>77.346369999999993</v>
      </c>
      <c r="BE3231">
        <v>74.306160000000006</v>
      </c>
      <c r="BF3231">
        <v>70.737939999999995</v>
      </c>
      <c r="BG3231">
        <v>68.32396</v>
      </c>
      <c r="BH3231">
        <v>-24.25806</v>
      </c>
      <c r="BI3231">
        <v>-4.7167300000000001</v>
      </c>
      <c r="BJ3231">
        <v>273.7636</v>
      </c>
      <c r="BK3231">
        <v>314.58150000000001</v>
      </c>
      <c r="BL3231">
        <v>270.6191</v>
      </c>
      <c r="BM3231">
        <v>390.77359999999999</v>
      </c>
      <c r="BN3231">
        <v>245.1609</v>
      </c>
      <c r="BO3231">
        <v>226.42750000000001</v>
      </c>
      <c r="BP3231">
        <v>-266.93529999999998</v>
      </c>
      <c r="BQ3231">
        <v>-424.54349999999999</v>
      </c>
      <c r="BR3231">
        <v>-694.69669999999996</v>
      </c>
      <c r="BS3231">
        <v>-505.32139999999998</v>
      </c>
      <c r="BT3231">
        <v>-175.5625</v>
      </c>
      <c r="BU3231">
        <v>563.22190000000001</v>
      </c>
      <c r="BV3231">
        <v>1573.288</v>
      </c>
      <c r="BW3231">
        <v>1097.49</v>
      </c>
      <c r="BX3231">
        <v>822.35990000000004</v>
      </c>
      <c r="BY3231">
        <v>971.05229999999995</v>
      </c>
      <c r="BZ3231">
        <v>744.42110000000002</v>
      </c>
      <c r="CA3231">
        <v>185.2773</v>
      </c>
      <c r="CB3231">
        <v>131.9956</v>
      </c>
      <c r="CC3231">
        <v>-614.99869999999999</v>
      </c>
      <c r="CD3231">
        <v>-504.61860000000001</v>
      </c>
      <c r="CE3231">
        <v>-208.3252</v>
      </c>
      <c r="CF3231" s="20">
        <v>25640.85</v>
      </c>
      <c r="CG3231" s="20">
        <v>29104.41</v>
      </c>
      <c r="CH3231" s="20">
        <v>25557.22</v>
      </c>
      <c r="CI3231" s="20">
        <v>24379.95</v>
      </c>
      <c r="CJ3231" s="20">
        <v>20364.87</v>
      </c>
      <c r="CK3231" s="20">
        <v>16369.08</v>
      </c>
      <c r="CL3231" s="20">
        <v>17983.5</v>
      </c>
      <c r="CM3231" s="20">
        <v>17041.919999999998</v>
      </c>
      <c r="CN3231" s="20">
        <v>11480.63</v>
      </c>
      <c r="CO3231" s="20">
        <v>9384.6059999999998</v>
      </c>
      <c r="CP3231" s="20">
        <v>5985.9769999999999</v>
      </c>
      <c r="CQ3231" s="20">
        <v>2582.1790000000001</v>
      </c>
      <c r="CR3231" s="20">
        <v>4783.8109999999997</v>
      </c>
      <c r="CS3231" s="20">
        <v>9391.232</v>
      </c>
      <c r="CT3231" s="20">
        <v>24962.639999999999</v>
      </c>
      <c r="CU3231" s="20">
        <v>42656.61</v>
      </c>
      <c r="CV3231" s="20">
        <v>46895.87</v>
      </c>
      <c r="CW3231" s="20">
        <v>69278.11</v>
      </c>
      <c r="CX3231" s="20">
        <v>58362.93</v>
      </c>
      <c r="CY3231" s="20">
        <v>52129.7</v>
      </c>
      <c r="CZ3231" s="20">
        <v>54100.98</v>
      </c>
      <c r="DA3231" s="20">
        <v>38986.33</v>
      </c>
      <c r="DB3231" s="20">
        <v>38228.86</v>
      </c>
      <c r="DC3231" s="20">
        <v>37556.03</v>
      </c>
      <c r="DD3231">
        <v>0</v>
      </c>
      <c r="DE3231">
        <v>0</v>
      </c>
      <c r="DF3231">
        <v>0</v>
      </c>
    </row>
    <row r="3232" spans="1:110" x14ac:dyDescent="0.25">
      <c r="A3232" s="16" t="str">
        <f t="shared" si="50"/>
        <v>Program Specific_CPP_200 kW and above_All_SDGE_1-in-10_MONTHLY SYSTEM PEAK DAY_2023_11</v>
      </c>
      <c r="B3232" t="s">
        <v>196</v>
      </c>
      <c r="C3232" t="s">
        <v>121</v>
      </c>
      <c r="D3232" t="s">
        <v>122</v>
      </c>
      <c r="E3232" t="s">
        <v>7</v>
      </c>
      <c r="F3232" t="s">
        <v>125</v>
      </c>
      <c r="G3232" t="s">
        <v>85</v>
      </c>
      <c r="H3232" t="s">
        <v>20</v>
      </c>
      <c r="I3232">
        <v>2023</v>
      </c>
      <c r="J3232">
        <v>11</v>
      </c>
      <c r="K3232">
        <v>425</v>
      </c>
      <c r="L3232">
        <v>57373.61</v>
      </c>
      <c r="M3232">
        <v>55738.89</v>
      </c>
      <c r="N3232">
        <v>55153.67</v>
      </c>
      <c r="O3232">
        <v>55328.46</v>
      </c>
      <c r="P3232">
        <v>57744.83</v>
      </c>
      <c r="Q3232">
        <v>63096.74</v>
      </c>
      <c r="R3232">
        <v>70270.63</v>
      </c>
      <c r="S3232">
        <v>74546.570000000007</v>
      </c>
      <c r="T3232">
        <v>77117.69</v>
      </c>
      <c r="U3232">
        <v>80087.039999999994</v>
      </c>
      <c r="V3232">
        <v>82914.16</v>
      </c>
      <c r="W3232">
        <v>84451.09</v>
      </c>
      <c r="X3232">
        <v>85101.77</v>
      </c>
      <c r="Y3232">
        <v>86033.7</v>
      </c>
      <c r="Z3232">
        <v>85501.95</v>
      </c>
      <c r="AA3232">
        <v>83643.45</v>
      </c>
      <c r="AB3232">
        <v>80678.460000000006</v>
      </c>
      <c r="AC3232">
        <v>77978.78</v>
      </c>
      <c r="AD3232">
        <v>72602.63</v>
      </c>
      <c r="AE3232">
        <v>68974.19</v>
      </c>
      <c r="AF3232">
        <v>66284.800000000003</v>
      </c>
      <c r="AG3232">
        <v>65028.02</v>
      </c>
      <c r="AH3232">
        <v>62534.66</v>
      </c>
      <c r="AI3232">
        <v>59628.81</v>
      </c>
      <c r="AJ3232">
        <v>66.009529999999998</v>
      </c>
      <c r="AK3232">
        <v>65.241540000000001</v>
      </c>
      <c r="AL3232">
        <v>64.049099999999996</v>
      </c>
      <c r="AM3232">
        <v>63.671869999999998</v>
      </c>
      <c r="AN3232">
        <v>63.82291</v>
      </c>
      <c r="AO3232">
        <v>64.186009999999996</v>
      </c>
      <c r="AP3232">
        <v>64.694509999999994</v>
      </c>
      <c r="AQ3232">
        <v>66.624350000000007</v>
      </c>
      <c r="AR3232">
        <v>73.614850000000004</v>
      </c>
      <c r="AS3232">
        <v>81.298640000000006</v>
      </c>
      <c r="AT3232">
        <v>87.314099999999996</v>
      </c>
      <c r="AU3232">
        <v>91.024339999999995</v>
      </c>
      <c r="AV3232">
        <v>91.797139999999999</v>
      </c>
      <c r="AW3232">
        <v>91.649280000000005</v>
      </c>
      <c r="AX3232">
        <v>91.689909999999998</v>
      </c>
      <c r="AY3232">
        <v>89.92165</v>
      </c>
      <c r="AZ3232">
        <v>88.43862</v>
      </c>
      <c r="BA3232">
        <v>84.167879999999997</v>
      </c>
      <c r="BB3232">
        <v>79.353970000000004</v>
      </c>
      <c r="BC3232">
        <v>75.120769999999993</v>
      </c>
      <c r="BD3232">
        <v>72.344700000000003</v>
      </c>
      <c r="BE3232">
        <v>69.431780000000003</v>
      </c>
      <c r="BF3232">
        <v>67.332099999999997</v>
      </c>
      <c r="BG3232">
        <v>65.280240000000006</v>
      </c>
      <c r="BH3232">
        <v>-28.993459999999999</v>
      </c>
      <c r="BI3232">
        <v>-5.6142190000000003</v>
      </c>
      <c r="BJ3232">
        <v>326.65309999999999</v>
      </c>
      <c r="BK3232">
        <v>377.48219999999998</v>
      </c>
      <c r="BL3232">
        <v>333.28649999999999</v>
      </c>
      <c r="BM3232">
        <v>497.87860000000001</v>
      </c>
      <c r="BN3232">
        <v>325.65940000000001</v>
      </c>
      <c r="BO3232">
        <v>308.27769999999998</v>
      </c>
      <c r="BP3232">
        <v>-367.50279999999998</v>
      </c>
      <c r="BQ3232">
        <v>-591.8288</v>
      </c>
      <c r="BR3232">
        <v>-976.70399999999995</v>
      </c>
      <c r="BS3232">
        <v>-714.79909999999995</v>
      </c>
      <c r="BT3232">
        <v>-247.7347</v>
      </c>
      <c r="BU3232">
        <v>799.94039999999995</v>
      </c>
      <c r="BV3232">
        <v>2230.8440000000001</v>
      </c>
      <c r="BW3232">
        <v>1551.1220000000001</v>
      </c>
      <c r="BX3232">
        <v>1146.05</v>
      </c>
      <c r="BY3232">
        <v>1338.7760000000001</v>
      </c>
      <c r="BZ3232">
        <v>994.18740000000003</v>
      </c>
      <c r="CA3232">
        <v>242.1378</v>
      </c>
      <c r="CB3232">
        <v>169.9992</v>
      </c>
      <c r="CC3232">
        <v>-772.04499999999996</v>
      </c>
      <c r="CD3232">
        <v>-619.91959999999995</v>
      </c>
      <c r="CE3232">
        <v>-251.94669999999999</v>
      </c>
      <c r="CF3232" s="20">
        <v>36628.6</v>
      </c>
      <c r="CG3232" s="20">
        <v>41234</v>
      </c>
      <c r="CH3232" s="20">
        <v>36386.11</v>
      </c>
      <c r="CI3232" s="20">
        <v>35104.230000000003</v>
      </c>
      <c r="CJ3232" s="20">
        <v>30888.74</v>
      </c>
      <c r="CK3232" s="20">
        <v>26571.78</v>
      </c>
      <c r="CL3232" s="20">
        <v>31732.09</v>
      </c>
      <c r="CM3232" s="20">
        <v>31589.63</v>
      </c>
      <c r="CN3232" s="20">
        <v>21760.81</v>
      </c>
      <c r="CO3232" s="20">
        <v>18237.439999999999</v>
      </c>
      <c r="CP3232" s="20">
        <v>11832.34</v>
      </c>
      <c r="CQ3232" s="20">
        <v>5166.7690000000002</v>
      </c>
      <c r="CR3232" s="20">
        <v>9525.4220000000005</v>
      </c>
      <c r="CS3232" s="20">
        <v>18944.310000000001</v>
      </c>
      <c r="CT3232" s="20">
        <v>50189.45</v>
      </c>
      <c r="CU3232" s="20">
        <v>85207.46</v>
      </c>
      <c r="CV3232" s="20">
        <v>91078.86</v>
      </c>
      <c r="CW3232" s="20">
        <v>131682.1</v>
      </c>
      <c r="CX3232" s="20">
        <v>104096.5</v>
      </c>
      <c r="CY3232" s="20">
        <v>89036.08</v>
      </c>
      <c r="CZ3232" s="20">
        <v>89738.66</v>
      </c>
      <c r="DA3232" s="20">
        <v>61439.72</v>
      </c>
      <c r="DB3232" s="20">
        <v>57694.65</v>
      </c>
      <c r="DC3232" s="20">
        <v>54930.45</v>
      </c>
      <c r="DD3232">
        <v>0</v>
      </c>
      <c r="DE3232">
        <v>0</v>
      </c>
      <c r="DF3232">
        <v>0</v>
      </c>
    </row>
    <row r="3233" spans="1:110" x14ac:dyDescent="0.25">
      <c r="A3233" s="16" t="str">
        <f t="shared" si="50"/>
        <v>Portfolio Adjusted_CPP_200 kW and above_All_SDGE_1-in-10_MONTHLY SYSTEM PEAK DAY_2024_9</v>
      </c>
      <c r="B3233" t="s">
        <v>195</v>
      </c>
      <c r="C3233" t="s">
        <v>121</v>
      </c>
      <c r="D3233" t="s">
        <v>122</v>
      </c>
      <c r="E3233" t="s">
        <v>7</v>
      </c>
      <c r="F3233" t="s">
        <v>125</v>
      </c>
      <c r="G3233" t="s">
        <v>85</v>
      </c>
      <c r="H3233" t="s">
        <v>20</v>
      </c>
      <c r="I3233">
        <v>2024</v>
      </c>
      <c r="J3233">
        <v>9</v>
      </c>
      <c r="K3233">
        <v>391</v>
      </c>
      <c r="L3233">
        <v>68689.95</v>
      </c>
      <c r="M3233">
        <v>67000</v>
      </c>
      <c r="N3233">
        <v>66013.320000000007</v>
      </c>
      <c r="O3233">
        <v>65816.710000000006</v>
      </c>
      <c r="P3233">
        <v>67290.48</v>
      </c>
      <c r="Q3233">
        <v>71607.97</v>
      </c>
      <c r="R3233">
        <v>78166.070000000007</v>
      </c>
      <c r="S3233">
        <v>82082.73</v>
      </c>
      <c r="T3233">
        <v>84417.02</v>
      </c>
      <c r="U3233">
        <v>87055.33</v>
      </c>
      <c r="V3233">
        <v>90217.09</v>
      </c>
      <c r="W3233">
        <v>92521.22</v>
      </c>
      <c r="X3233">
        <v>93921.2</v>
      </c>
      <c r="Y3233">
        <v>94670.65</v>
      </c>
      <c r="Z3233">
        <v>93948.18</v>
      </c>
      <c r="AA3233">
        <v>92129.12</v>
      </c>
      <c r="AB3233">
        <v>88999.76</v>
      </c>
      <c r="AC3233">
        <v>85832.38</v>
      </c>
      <c r="AD3233">
        <v>81956.19</v>
      </c>
      <c r="AE3233">
        <v>78768.42</v>
      </c>
      <c r="AF3233">
        <v>75486.67</v>
      </c>
      <c r="AG3233">
        <v>75234.320000000007</v>
      </c>
      <c r="AH3233">
        <v>73526.69</v>
      </c>
      <c r="AI3233">
        <v>71070.399999999994</v>
      </c>
      <c r="AJ3233">
        <v>75.530169999999998</v>
      </c>
      <c r="AK3233">
        <v>74.793970000000002</v>
      </c>
      <c r="AL3233">
        <v>73.694460000000007</v>
      </c>
      <c r="AM3233">
        <v>74.229730000000004</v>
      </c>
      <c r="AN3233">
        <v>73.790539999999993</v>
      </c>
      <c r="AO3233">
        <v>72.818799999999996</v>
      </c>
      <c r="AP3233">
        <v>73.646469999999994</v>
      </c>
      <c r="AQ3233">
        <v>75.217839999999995</v>
      </c>
      <c r="AR3233">
        <v>83.115650000000002</v>
      </c>
      <c r="AS3233">
        <v>89.156300000000002</v>
      </c>
      <c r="AT3233">
        <v>93.525530000000003</v>
      </c>
      <c r="AU3233">
        <v>97.024550000000005</v>
      </c>
      <c r="AV3233">
        <v>96.702190000000002</v>
      </c>
      <c r="AW3233">
        <v>96.908739999999995</v>
      </c>
      <c r="AX3233">
        <v>95.225920000000002</v>
      </c>
      <c r="AY3233">
        <v>95.066469999999995</v>
      </c>
      <c r="AZ3233">
        <v>94.084879999999998</v>
      </c>
      <c r="BA3233">
        <v>93.126360000000005</v>
      </c>
      <c r="BB3233">
        <v>90.439980000000006</v>
      </c>
      <c r="BC3233">
        <v>88.158289999999994</v>
      </c>
      <c r="BD3233">
        <v>86.427850000000007</v>
      </c>
      <c r="BE3233">
        <v>84.137950000000004</v>
      </c>
      <c r="BF3233">
        <v>80.354010000000002</v>
      </c>
      <c r="BG3233">
        <v>78.195909999999998</v>
      </c>
      <c r="BH3233">
        <v>-34.712110000000003</v>
      </c>
      <c r="BI3233">
        <v>-6.7484789999999997</v>
      </c>
      <c r="BJ3233">
        <v>390.97050000000002</v>
      </c>
      <c r="BK3233">
        <v>449.03899999999999</v>
      </c>
      <c r="BL3233">
        <v>388.38119999999998</v>
      </c>
      <c r="BM3233">
        <v>565.03830000000005</v>
      </c>
      <c r="BN3233">
        <v>362.24970000000002</v>
      </c>
      <c r="BO3233">
        <v>339.44260000000003</v>
      </c>
      <c r="BP3233">
        <v>-402.2876</v>
      </c>
      <c r="BQ3233">
        <v>-643.32320000000004</v>
      </c>
      <c r="BR3233">
        <v>-1062.73</v>
      </c>
      <c r="BS3233">
        <v>-783.10519999999997</v>
      </c>
      <c r="BT3233">
        <v>-273.40839999999997</v>
      </c>
      <c r="BU3233">
        <v>880.24670000000003</v>
      </c>
      <c r="BV3233">
        <v>2451.2159999999999</v>
      </c>
      <c r="BW3233">
        <v>1708.4839999999999</v>
      </c>
      <c r="BX3233">
        <v>1264.2550000000001</v>
      </c>
      <c r="BY3233">
        <v>1473.61</v>
      </c>
      <c r="BZ3233">
        <v>1122.271</v>
      </c>
      <c r="CA3233">
        <v>276.52109999999999</v>
      </c>
      <c r="CB3233">
        <v>193.59899999999999</v>
      </c>
      <c r="CC3233">
        <v>-893.21939999999995</v>
      </c>
      <c r="CD3233">
        <v>-728.88589999999999</v>
      </c>
      <c r="CE3233">
        <v>-300.2903</v>
      </c>
      <c r="CF3233" s="20">
        <v>52502.79</v>
      </c>
      <c r="CG3233" s="20">
        <v>59578.36</v>
      </c>
      <c r="CH3233" s="20">
        <v>52125.48</v>
      </c>
      <c r="CI3233" s="20">
        <v>49674.63</v>
      </c>
      <c r="CJ3233" s="20">
        <v>41945.11</v>
      </c>
      <c r="CK3233" s="20">
        <v>34223.9</v>
      </c>
      <c r="CL3233" s="20">
        <v>39263.379999999997</v>
      </c>
      <c r="CM3233" s="20">
        <v>38299.480000000003</v>
      </c>
      <c r="CN3233" s="20">
        <v>26075.16</v>
      </c>
      <c r="CO3233" s="20">
        <v>21549.14</v>
      </c>
      <c r="CP3233" s="20">
        <v>14008.47</v>
      </c>
      <c r="CQ3233" s="20">
        <v>6201.4210000000003</v>
      </c>
      <c r="CR3233" s="20">
        <v>11602.04</v>
      </c>
      <c r="CS3233" s="20">
        <v>22938.89</v>
      </c>
      <c r="CT3233" s="20">
        <v>60595.05</v>
      </c>
      <c r="CU3233" s="20">
        <v>103373.1</v>
      </c>
      <c r="CV3233" s="20">
        <v>110835.8</v>
      </c>
      <c r="CW3233" s="20">
        <v>159542.39999999999</v>
      </c>
      <c r="CX3233" s="20">
        <v>132646.29999999999</v>
      </c>
      <c r="CY3233" s="20">
        <v>116117.4</v>
      </c>
      <c r="CZ3233" s="20">
        <v>116383.7</v>
      </c>
      <c r="DA3233" s="20">
        <v>82239.45</v>
      </c>
      <c r="DB3233" s="20">
        <v>79759.78</v>
      </c>
      <c r="DC3233" s="20">
        <v>78033.02</v>
      </c>
      <c r="DD3233">
        <v>0</v>
      </c>
      <c r="DE3233">
        <v>0</v>
      </c>
      <c r="DF3233">
        <v>0</v>
      </c>
    </row>
    <row r="3234" spans="1:110" x14ac:dyDescent="0.25">
      <c r="A3234" s="16" t="str">
        <f t="shared" si="50"/>
        <v>Portfolio Adjusted_CPP_200 kW and above_All_SDGE_1-in-10_MONTHLY SYSTEM PEAK DAY_2028_8</v>
      </c>
      <c r="B3234" t="s">
        <v>195</v>
      </c>
      <c r="C3234" t="s">
        <v>121</v>
      </c>
      <c r="D3234" t="s">
        <v>122</v>
      </c>
      <c r="E3234" t="s">
        <v>7</v>
      </c>
      <c r="F3234" t="s">
        <v>125</v>
      </c>
      <c r="G3234" t="s">
        <v>85</v>
      </c>
      <c r="H3234" t="s">
        <v>20</v>
      </c>
      <c r="I3234">
        <v>2028</v>
      </c>
      <c r="J3234">
        <v>8</v>
      </c>
      <c r="K3234">
        <v>319</v>
      </c>
      <c r="L3234">
        <v>56845.77</v>
      </c>
      <c r="M3234">
        <v>55484.93</v>
      </c>
      <c r="N3234">
        <v>54823.32</v>
      </c>
      <c r="O3234">
        <v>54878.38</v>
      </c>
      <c r="P3234">
        <v>56361.16</v>
      </c>
      <c r="Q3234">
        <v>60390.95</v>
      </c>
      <c r="R3234">
        <v>65709.84</v>
      </c>
      <c r="S3234">
        <v>68527.490000000005</v>
      </c>
      <c r="T3234">
        <v>70225.3</v>
      </c>
      <c r="U3234">
        <v>71748.7</v>
      </c>
      <c r="V3234">
        <v>73608.45</v>
      </c>
      <c r="W3234">
        <v>74926.23</v>
      </c>
      <c r="X3234">
        <v>75854.850000000006</v>
      </c>
      <c r="Y3234">
        <v>76302.600000000006</v>
      </c>
      <c r="Z3234">
        <v>75627.740000000005</v>
      </c>
      <c r="AA3234">
        <v>74119.17</v>
      </c>
      <c r="AB3234">
        <v>71707.61</v>
      </c>
      <c r="AC3234">
        <v>69643.789999999994</v>
      </c>
      <c r="AD3234">
        <v>66635.83</v>
      </c>
      <c r="AE3234">
        <v>64475.67</v>
      </c>
      <c r="AF3234">
        <v>62171.59</v>
      </c>
      <c r="AG3234">
        <v>61965.81</v>
      </c>
      <c r="AH3234">
        <v>60464.07</v>
      </c>
      <c r="AI3234">
        <v>58475.46</v>
      </c>
      <c r="AJ3234">
        <v>75.629919999999998</v>
      </c>
      <c r="AK3234">
        <v>74.311049999999994</v>
      </c>
      <c r="AL3234">
        <v>73.28013</v>
      </c>
      <c r="AM3234">
        <v>72.415899999999993</v>
      </c>
      <c r="AN3234">
        <v>71.780779999999993</v>
      </c>
      <c r="AO3234">
        <v>71.331940000000003</v>
      </c>
      <c r="AP3234">
        <v>70.874160000000003</v>
      </c>
      <c r="AQ3234">
        <v>72.605590000000007</v>
      </c>
      <c r="AR3234">
        <v>78.242490000000004</v>
      </c>
      <c r="AS3234">
        <v>83.309179999999998</v>
      </c>
      <c r="AT3234">
        <v>88.653919999999999</v>
      </c>
      <c r="AU3234">
        <v>91.791749999999993</v>
      </c>
      <c r="AV3234">
        <v>93.243899999999996</v>
      </c>
      <c r="AW3234">
        <v>92.392259999999993</v>
      </c>
      <c r="AX3234">
        <v>91.939430000000002</v>
      </c>
      <c r="AY3234">
        <v>91.417500000000004</v>
      </c>
      <c r="AZ3234">
        <v>91.158159999999995</v>
      </c>
      <c r="BA3234">
        <v>89.771789999999996</v>
      </c>
      <c r="BB3234">
        <v>87.265600000000006</v>
      </c>
      <c r="BC3234">
        <v>84.492549999999994</v>
      </c>
      <c r="BD3234">
        <v>80.418220000000005</v>
      </c>
      <c r="BE3234">
        <v>77.909859999999995</v>
      </c>
      <c r="BF3234">
        <v>76.213530000000006</v>
      </c>
      <c r="BG3234">
        <v>75.688159999999996</v>
      </c>
      <c r="BH3234">
        <v>-28.726710000000001</v>
      </c>
      <c r="BI3234">
        <v>-5.5886389999999997</v>
      </c>
      <c r="BJ3234">
        <v>324.69659999999999</v>
      </c>
      <c r="BK3234">
        <v>374.41149999999999</v>
      </c>
      <c r="BL3234">
        <v>325.30040000000002</v>
      </c>
      <c r="BM3234">
        <v>476.52800000000002</v>
      </c>
      <c r="BN3234">
        <v>304.5231</v>
      </c>
      <c r="BO3234">
        <v>283.38659999999999</v>
      </c>
      <c r="BP3234">
        <v>-334.65730000000002</v>
      </c>
      <c r="BQ3234">
        <v>-530.21</v>
      </c>
      <c r="BR3234">
        <v>-867.08550000000002</v>
      </c>
      <c r="BS3234">
        <v>-634.18020000000001</v>
      </c>
      <c r="BT3234">
        <v>-220.81649999999999</v>
      </c>
      <c r="BU3234">
        <v>709.46079999999995</v>
      </c>
      <c r="BV3234">
        <v>1973.2149999999999</v>
      </c>
      <c r="BW3234">
        <v>1374.5</v>
      </c>
      <c r="BX3234">
        <v>1018.617</v>
      </c>
      <c r="BY3234">
        <v>1195.6769999999999</v>
      </c>
      <c r="BZ3234">
        <v>912.48069999999996</v>
      </c>
      <c r="CA3234">
        <v>226.34559999999999</v>
      </c>
      <c r="CB3234">
        <v>159.45009999999999</v>
      </c>
      <c r="CC3234">
        <v>-735.68899999999996</v>
      </c>
      <c r="CD3234">
        <v>-599.39340000000004</v>
      </c>
      <c r="CE3234">
        <v>-247.0735</v>
      </c>
      <c r="CF3234" s="20">
        <v>35957.730000000003</v>
      </c>
      <c r="CG3234" s="20">
        <v>40859.11</v>
      </c>
      <c r="CH3234" s="20">
        <v>35951.550000000003</v>
      </c>
      <c r="CI3234" s="20">
        <v>34535.43</v>
      </c>
      <c r="CJ3234" s="20">
        <v>29426.18</v>
      </c>
      <c r="CK3234" s="20">
        <v>24341.68</v>
      </c>
      <c r="CL3234" s="20">
        <v>27746.74</v>
      </c>
      <c r="CM3234" s="20">
        <v>26694.32</v>
      </c>
      <c r="CN3234" s="20">
        <v>18044.89</v>
      </c>
      <c r="CO3234" s="20">
        <v>14637.51</v>
      </c>
      <c r="CP3234" s="20">
        <v>9325.4220000000005</v>
      </c>
      <c r="CQ3234" s="20">
        <v>4067.0210000000002</v>
      </c>
      <c r="CR3234" s="20">
        <v>7567.8720000000003</v>
      </c>
      <c r="CS3234" s="20">
        <v>14901.17</v>
      </c>
      <c r="CT3234" s="20">
        <v>39266.54</v>
      </c>
      <c r="CU3234" s="20">
        <v>66907.520000000004</v>
      </c>
      <c r="CV3234" s="20">
        <v>71950.34</v>
      </c>
      <c r="CW3234" s="20">
        <v>105036.1</v>
      </c>
      <c r="CX3234" s="20">
        <v>87689.41</v>
      </c>
      <c r="CY3234" s="20">
        <v>77800.89</v>
      </c>
      <c r="CZ3234" s="20">
        <v>78946.98</v>
      </c>
      <c r="DA3234" s="20">
        <v>55789.5</v>
      </c>
      <c r="DB3234" s="20">
        <v>53937.25</v>
      </c>
      <c r="DC3234" s="20">
        <v>52826.06</v>
      </c>
      <c r="DD3234">
        <v>0</v>
      </c>
      <c r="DE3234">
        <v>0</v>
      </c>
      <c r="DF3234">
        <v>0</v>
      </c>
    </row>
    <row r="3235" spans="1:110" x14ac:dyDescent="0.25">
      <c r="A3235" s="16" t="str">
        <f t="shared" si="50"/>
        <v>Portfolio Adjusted_CPP_200 kW and above_All_SDGE_1-in-10_MONTHLY SYSTEM PEAK DAY_2026_2</v>
      </c>
      <c r="B3235" t="s">
        <v>195</v>
      </c>
      <c r="C3235" t="s">
        <v>121</v>
      </c>
      <c r="D3235" t="s">
        <v>122</v>
      </c>
      <c r="E3235" t="s">
        <v>7</v>
      </c>
      <c r="F3235" t="s">
        <v>125</v>
      </c>
      <c r="G3235" t="s">
        <v>85</v>
      </c>
      <c r="H3235" t="s">
        <v>20</v>
      </c>
      <c r="I3235">
        <v>2026</v>
      </c>
      <c r="J3235">
        <v>2</v>
      </c>
      <c r="K3235">
        <v>352</v>
      </c>
      <c r="L3235">
        <v>46411.61</v>
      </c>
      <c r="M3235">
        <v>45219.79</v>
      </c>
      <c r="N3235">
        <v>44730.74</v>
      </c>
      <c r="O3235">
        <v>44759.59</v>
      </c>
      <c r="P3235">
        <v>46649.1</v>
      </c>
      <c r="Q3235">
        <v>51232.38</v>
      </c>
      <c r="R3235">
        <v>57635.839999999997</v>
      </c>
      <c r="S3235">
        <v>61324.160000000003</v>
      </c>
      <c r="T3235">
        <v>62261.94</v>
      </c>
      <c r="U3235">
        <v>62836.01</v>
      </c>
      <c r="V3235">
        <v>64076.36</v>
      </c>
      <c r="W3235">
        <v>64483.45</v>
      </c>
      <c r="X3235">
        <v>64537.02</v>
      </c>
      <c r="Y3235">
        <v>64423.45</v>
      </c>
      <c r="Z3235">
        <v>63482.58</v>
      </c>
      <c r="AA3235">
        <v>61863.38</v>
      </c>
      <c r="AB3235">
        <v>60676.639999999999</v>
      </c>
      <c r="AC3235">
        <v>60480.4</v>
      </c>
      <c r="AD3235">
        <v>57652.06</v>
      </c>
      <c r="AE3235">
        <v>55210.23</v>
      </c>
      <c r="AF3235">
        <v>53202.2</v>
      </c>
      <c r="AG3235">
        <v>52608.89</v>
      </c>
      <c r="AH3235">
        <v>50750.559999999998</v>
      </c>
      <c r="AI3235">
        <v>48490.27</v>
      </c>
      <c r="AJ3235">
        <v>50.086739999999999</v>
      </c>
      <c r="AK3235">
        <v>49.244399999999999</v>
      </c>
      <c r="AL3235">
        <v>48.639099999999999</v>
      </c>
      <c r="AM3235">
        <v>47.907519999999998</v>
      </c>
      <c r="AN3235">
        <v>46.869880000000002</v>
      </c>
      <c r="AO3235">
        <v>46.361550000000001</v>
      </c>
      <c r="AP3235">
        <v>46.61956</v>
      </c>
      <c r="AQ3235">
        <v>46.310830000000003</v>
      </c>
      <c r="AR3235">
        <v>52.221730000000001</v>
      </c>
      <c r="AS3235">
        <v>57.863250000000001</v>
      </c>
      <c r="AT3235">
        <v>62.31326</v>
      </c>
      <c r="AU3235">
        <v>65.822490000000002</v>
      </c>
      <c r="AV3235">
        <v>67.453479999999999</v>
      </c>
      <c r="AW3235">
        <v>67.582139999999995</v>
      </c>
      <c r="AX3235">
        <v>67.858710000000002</v>
      </c>
      <c r="AY3235">
        <v>67.130719999999997</v>
      </c>
      <c r="AZ3235">
        <v>64.179190000000006</v>
      </c>
      <c r="BA3235">
        <v>61.806460000000001</v>
      </c>
      <c r="BB3235">
        <v>58.63579</v>
      </c>
      <c r="BC3235">
        <v>56.41592</v>
      </c>
      <c r="BD3235">
        <v>54.225549999999998</v>
      </c>
      <c r="BE3235">
        <v>52.331200000000003</v>
      </c>
      <c r="BF3235">
        <v>52.152639999999998</v>
      </c>
      <c r="BG3235">
        <v>51.607019999999999</v>
      </c>
      <c r="BH3235">
        <v>-23.453869999999998</v>
      </c>
      <c r="BI3235">
        <v>-4.5546980000000001</v>
      </c>
      <c r="BJ3235">
        <v>264.92230000000001</v>
      </c>
      <c r="BK3235">
        <v>305.37529999999998</v>
      </c>
      <c r="BL3235">
        <v>269.24509999999998</v>
      </c>
      <c r="BM3235">
        <v>404.2602</v>
      </c>
      <c r="BN3235">
        <v>267.10520000000002</v>
      </c>
      <c r="BO3235">
        <v>253.59819999999999</v>
      </c>
      <c r="BP3235">
        <v>-296.7081</v>
      </c>
      <c r="BQ3235">
        <v>-464.34679999999997</v>
      </c>
      <c r="BR3235">
        <v>-754.80039999999997</v>
      </c>
      <c r="BS3235">
        <v>-545.79179999999997</v>
      </c>
      <c r="BT3235">
        <v>-187.8699</v>
      </c>
      <c r="BU3235">
        <v>599.00850000000003</v>
      </c>
      <c r="BV3235">
        <v>1656.3330000000001</v>
      </c>
      <c r="BW3235">
        <v>1147.223</v>
      </c>
      <c r="BX3235">
        <v>861.92079999999999</v>
      </c>
      <c r="BY3235">
        <v>1038.356</v>
      </c>
      <c r="BZ3235">
        <v>789.46109999999999</v>
      </c>
      <c r="CA3235">
        <v>193.81870000000001</v>
      </c>
      <c r="CB3235">
        <v>136.44649999999999</v>
      </c>
      <c r="CC3235">
        <v>-624.59889999999996</v>
      </c>
      <c r="CD3235">
        <v>-503.10129999999998</v>
      </c>
      <c r="CE3235">
        <v>-204.8836</v>
      </c>
      <c r="CF3235" s="20">
        <v>23968.959999999999</v>
      </c>
      <c r="CG3235" s="20">
        <v>27139.13</v>
      </c>
      <c r="CH3235" s="20">
        <v>23933.1</v>
      </c>
      <c r="CI3235" s="20">
        <v>22973.88</v>
      </c>
      <c r="CJ3235" s="20">
        <v>20158.61</v>
      </c>
      <c r="CK3235" s="20">
        <v>17518.46</v>
      </c>
      <c r="CL3235" s="20">
        <v>21346.97</v>
      </c>
      <c r="CM3235" s="20">
        <v>21377.279999999999</v>
      </c>
      <c r="CN3235" s="20">
        <v>14184.45</v>
      </c>
      <c r="CO3235" s="20">
        <v>11226.81</v>
      </c>
      <c r="CP3235" s="20">
        <v>7066.5730000000003</v>
      </c>
      <c r="CQ3235" s="20">
        <v>3012.3470000000002</v>
      </c>
      <c r="CR3235" s="20">
        <v>5478.0349999999999</v>
      </c>
      <c r="CS3235" s="20">
        <v>10622.57</v>
      </c>
      <c r="CT3235" s="20">
        <v>27667.47</v>
      </c>
      <c r="CU3235" s="20">
        <v>46610.21</v>
      </c>
      <c r="CV3235" s="20">
        <v>51516.4</v>
      </c>
      <c r="CW3235" s="20">
        <v>79214.2</v>
      </c>
      <c r="CX3235" s="20">
        <v>65638.899999999994</v>
      </c>
      <c r="CY3235" s="20">
        <v>57046.89</v>
      </c>
      <c r="CZ3235" s="20">
        <v>57811.040000000001</v>
      </c>
      <c r="DA3235" s="20">
        <v>40213</v>
      </c>
      <c r="DB3235" s="20">
        <v>37999.300000000003</v>
      </c>
      <c r="DC3235" s="20">
        <v>36325.379999999997</v>
      </c>
      <c r="DD3235">
        <v>0</v>
      </c>
      <c r="DE3235">
        <v>0</v>
      </c>
      <c r="DF3235">
        <v>0</v>
      </c>
    </row>
    <row r="3236" spans="1:110" x14ac:dyDescent="0.25">
      <c r="A3236" s="16" t="str">
        <f t="shared" si="50"/>
        <v>Portfolio Adjusted_CPP_200 kW and above_All_SDGE_1-in-10_MONTHLY SYSTEM PEAK DAY_2025_11</v>
      </c>
      <c r="B3236" t="s">
        <v>195</v>
      </c>
      <c r="C3236" t="s">
        <v>121</v>
      </c>
      <c r="D3236" t="s">
        <v>122</v>
      </c>
      <c r="E3236" t="s">
        <v>7</v>
      </c>
      <c r="F3236" t="s">
        <v>125</v>
      </c>
      <c r="G3236" t="s">
        <v>85</v>
      </c>
      <c r="H3236" t="s">
        <v>20</v>
      </c>
      <c r="I3236">
        <v>2025</v>
      </c>
      <c r="J3236">
        <v>11</v>
      </c>
      <c r="K3236">
        <v>371</v>
      </c>
      <c r="L3236">
        <v>50442.78</v>
      </c>
      <c r="M3236">
        <v>49015.38</v>
      </c>
      <c r="N3236">
        <v>48515.34</v>
      </c>
      <c r="O3236">
        <v>48682.12</v>
      </c>
      <c r="P3236">
        <v>50821.05</v>
      </c>
      <c r="Q3236">
        <v>55500.6</v>
      </c>
      <c r="R3236">
        <v>61546.5</v>
      </c>
      <c r="S3236">
        <v>65246.9</v>
      </c>
      <c r="T3236">
        <v>67484.679999999993</v>
      </c>
      <c r="U3236">
        <v>70056.960000000006</v>
      </c>
      <c r="V3236">
        <v>72562.720000000001</v>
      </c>
      <c r="W3236">
        <v>73848.25</v>
      </c>
      <c r="X3236">
        <v>74412.399999999994</v>
      </c>
      <c r="Y3236">
        <v>75289.649999999994</v>
      </c>
      <c r="Z3236">
        <v>74895.59</v>
      </c>
      <c r="AA3236">
        <v>73346.679999999993</v>
      </c>
      <c r="AB3236">
        <v>70773.89</v>
      </c>
      <c r="AC3236">
        <v>68403.41</v>
      </c>
      <c r="AD3236">
        <v>63694.93</v>
      </c>
      <c r="AE3236">
        <v>60513.3</v>
      </c>
      <c r="AF3236">
        <v>58154.25</v>
      </c>
      <c r="AG3236">
        <v>57073.49</v>
      </c>
      <c r="AH3236">
        <v>54914.41</v>
      </c>
      <c r="AI3236">
        <v>52385.13</v>
      </c>
      <c r="AJ3236">
        <v>66.027150000000006</v>
      </c>
      <c r="AK3236">
        <v>65.253259999999997</v>
      </c>
      <c r="AL3236">
        <v>64.060289999999995</v>
      </c>
      <c r="AM3236">
        <v>63.689120000000003</v>
      </c>
      <c r="AN3236">
        <v>63.846209999999999</v>
      </c>
      <c r="AO3236">
        <v>64.217179999999999</v>
      </c>
      <c r="AP3236">
        <v>64.715140000000005</v>
      </c>
      <c r="AQ3236">
        <v>66.661929999999998</v>
      </c>
      <c r="AR3236">
        <v>73.633439999999993</v>
      </c>
      <c r="AS3236">
        <v>81.314239999999998</v>
      </c>
      <c r="AT3236">
        <v>87.313050000000004</v>
      </c>
      <c r="AU3236">
        <v>91.015330000000006</v>
      </c>
      <c r="AV3236">
        <v>91.778469999999999</v>
      </c>
      <c r="AW3236">
        <v>91.629050000000007</v>
      </c>
      <c r="AX3236">
        <v>91.675820000000002</v>
      </c>
      <c r="AY3236">
        <v>89.911519999999996</v>
      </c>
      <c r="AZ3236">
        <v>88.431979999999996</v>
      </c>
      <c r="BA3236">
        <v>84.171270000000007</v>
      </c>
      <c r="BB3236">
        <v>79.376189999999994</v>
      </c>
      <c r="BC3236">
        <v>75.142740000000003</v>
      </c>
      <c r="BD3236">
        <v>72.369799999999998</v>
      </c>
      <c r="BE3236">
        <v>69.463999999999999</v>
      </c>
      <c r="BF3236">
        <v>67.361630000000005</v>
      </c>
      <c r="BG3236">
        <v>65.30771</v>
      </c>
      <c r="BH3236">
        <v>-25.491</v>
      </c>
      <c r="BI3236">
        <v>-4.9370029999999998</v>
      </c>
      <c r="BJ3236">
        <v>287.33690000000001</v>
      </c>
      <c r="BK3236">
        <v>332.13709999999998</v>
      </c>
      <c r="BL3236">
        <v>293.32440000000003</v>
      </c>
      <c r="BM3236">
        <v>437.93959999999998</v>
      </c>
      <c r="BN3236">
        <v>285.22859999999997</v>
      </c>
      <c r="BO3236">
        <v>269.82010000000002</v>
      </c>
      <c r="BP3236">
        <v>-321.59690000000001</v>
      </c>
      <c r="BQ3236">
        <v>-517.70839999999998</v>
      </c>
      <c r="BR3236">
        <v>-854.7672</v>
      </c>
      <c r="BS3236">
        <v>-625.05610000000001</v>
      </c>
      <c r="BT3236">
        <v>-216.61750000000001</v>
      </c>
      <c r="BU3236">
        <v>700.04240000000004</v>
      </c>
      <c r="BV3236">
        <v>1954.1120000000001</v>
      </c>
      <c r="BW3236">
        <v>1360.174</v>
      </c>
      <c r="BX3236">
        <v>1005.354</v>
      </c>
      <c r="BY3236">
        <v>1174.3820000000001</v>
      </c>
      <c r="BZ3236">
        <v>872.20939999999996</v>
      </c>
      <c r="CA3236">
        <v>212.43539999999999</v>
      </c>
      <c r="CB3236">
        <v>149.14689999999999</v>
      </c>
      <c r="CC3236">
        <v>-677.60490000000004</v>
      </c>
      <c r="CD3236">
        <v>-544.37840000000006</v>
      </c>
      <c r="CE3236">
        <v>-221.34030000000001</v>
      </c>
      <c r="CF3236" s="20">
        <v>28313.53</v>
      </c>
      <c r="CG3236" s="20">
        <v>31886.26</v>
      </c>
      <c r="CH3236" s="20">
        <v>28154.32</v>
      </c>
      <c r="CI3236" s="20">
        <v>27176.98</v>
      </c>
      <c r="CJ3236" s="20">
        <v>23925.52</v>
      </c>
      <c r="CK3236" s="20">
        <v>20559.009999999998</v>
      </c>
      <c r="CL3236" s="20">
        <v>24342.09</v>
      </c>
      <c r="CM3236" s="20">
        <v>24199.64</v>
      </c>
      <c r="CN3236" s="20">
        <v>16663.93</v>
      </c>
      <c r="CO3236" s="20">
        <v>13955.39</v>
      </c>
      <c r="CP3236" s="20">
        <v>9062.3389999999999</v>
      </c>
      <c r="CQ3236" s="20">
        <v>3950.8359999999998</v>
      </c>
      <c r="CR3236" s="20">
        <v>7282.7879999999996</v>
      </c>
      <c r="CS3236" s="20">
        <v>14508.16</v>
      </c>
      <c r="CT3236" s="20">
        <v>38509.949999999997</v>
      </c>
      <c r="CU3236" s="20">
        <v>65520.13</v>
      </c>
      <c r="CV3236" s="20">
        <v>70088.78</v>
      </c>
      <c r="CW3236" s="20">
        <v>101328</v>
      </c>
      <c r="CX3236" s="20">
        <v>80120.05</v>
      </c>
      <c r="CY3236" s="20">
        <v>68532.17</v>
      </c>
      <c r="CZ3236" s="20">
        <v>69073.990000000005</v>
      </c>
      <c r="DA3236" s="20">
        <v>47327.88</v>
      </c>
      <c r="DB3236" s="20">
        <v>44490.42</v>
      </c>
      <c r="DC3236" s="20">
        <v>42395.22</v>
      </c>
      <c r="DD3236">
        <v>0</v>
      </c>
      <c r="DE3236">
        <v>0</v>
      </c>
      <c r="DF3236">
        <v>0</v>
      </c>
    </row>
    <row r="3237" spans="1:110" x14ac:dyDescent="0.25">
      <c r="A3237" s="16" t="str">
        <f t="shared" si="50"/>
        <v>Program Specific_CPP_200 kW and above_All_SDGE_1-in-10_MONTHLY SYSTEM PEAK DAY_2031_8</v>
      </c>
      <c r="B3237" t="s">
        <v>196</v>
      </c>
      <c r="C3237" t="s">
        <v>121</v>
      </c>
      <c r="D3237" t="s">
        <v>122</v>
      </c>
      <c r="E3237" t="s">
        <v>7</v>
      </c>
      <c r="F3237" t="s">
        <v>125</v>
      </c>
      <c r="G3237" t="s">
        <v>85</v>
      </c>
      <c r="H3237" t="s">
        <v>20</v>
      </c>
      <c r="I3237">
        <v>2031</v>
      </c>
      <c r="J3237">
        <v>8</v>
      </c>
      <c r="K3237">
        <v>274</v>
      </c>
      <c r="L3237">
        <v>48557.46</v>
      </c>
      <c r="M3237">
        <v>47394.07</v>
      </c>
      <c r="N3237">
        <v>46824.13</v>
      </c>
      <c r="O3237">
        <v>46864.52</v>
      </c>
      <c r="P3237">
        <v>48111.83</v>
      </c>
      <c r="Q3237">
        <v>51557.17</v>
      </c>
      <c r="R3237">
        <v>56307.46</v>
      </c>
      <c r="S3237">
        <v>58739.17</v>
      </c>
      <c r="T3237">
        <v>60212.25</v>
      </c>
      <c r="U3237">
        <v>61551.13</v>
      </c>
      <c r="V3237">
        <v>63153.13</v>
      </c>
      <c r="W3237">
        <v>64361.29</v>
      </c>
      <c r="X3237">
        <v>65156.25</v>
      </c>
      <c r="Y3237">
        <v>65529.760000000002</v>
      </c>
      <c r="Z3237">
        <v>64890.81</v>
      </c>
      <c r="AA3237">
        <v>63503.99</v>
      </c>
      <c r="AB3237">
        <v>61380.04</v>
      </c>
      <c r="AC3237">
        <v>59595.57</v>
      </c>
      <c r="AD3237">
        <v>56995.79</v>
      </c>
      <c r="AE3237">
        <v>55132.05</v>
      </c>
      <c r="AF3237">
        <v>53134.59</v>
      </c>
      <c r="AG3237">
        <v>52918.34</v>
      </c>
      <c r="AH3237">
        <v>51629.31</v>
      </c>
      <c r="AI3237">
        <v>49931.69</v>
      </c>
      <c r="AJ3237">
        <v>75.628749999999997</v>
      </c>
      <c r="AK3237">
        <v>74.305250000000001</v>
      </c>
      <c r="AL3237">
        <v>73.275729999999996</v>
      </c>
      <c r="AM3237">
        <v>72.406469999999999</v>
      </c>
      <c r="AN3237">
        <v>71.768500000000003</v>
      </c>
      <c r="AO3237">
        <v>71.321100000000001</v>
      </c>
      <c r="AP3237">
        <v>70.864729999999994</v>
      </c>
      <c r="AQ3237">
        <v>72.605400000000003</v>
      </c>
      <c r="AR3237">
        <v>78.252809999999997</v>
      </c>
      <c r="AS3237">
        <v>83.330060000000003</v>
      </c>
      <c r="AT3237">
        <v>88.681150000000002</v>
      </c>
      <c r="AU3237">
        <v>91.833269999999999</v>
      </c>
      <c r="AV3237">
        <v>93.293009999999995</v>
      </c>
      <c r="AW3237">
        <v>92.449510000000004</v>
      </c>
      <c r="AX3237">
        <v>91.982110000000006</v>
      </c>
      <c r="AY3237">
        <v>91.464129999999997</v>
      </c>
      <c r="AZ3237">
        <v>91.199029999999993</v>
      </c>
      <c r="BA3237">
        <v>89.811329999999998</v>
      </c>
      <c r="BB3237">
        <v>87.296040000000005</v>
      </c>
      <c r="BC3237">
        <v>84.511219999999994</v>
      </c>
      <c r="BD3237">
        <v>80.431669999999997</v>
      </c>
      <c r="BE3237">
        <v>77.917689999999993</v>
      </c>
      <c r="BF3237">
        <v>76.212940000000003</v>
      </c>
      <c r="BG3237">
        <v>75.687100000000001</v>
      </c>
      <c r="BH3237">
        <v>-24.538260000000001</v>
      </c>
      <c r="BI3237">
        <v>-4.7736999999999998</v>
      </c>
      <c r="BJ3237">
        <v>277.32060000000001</v>
      </c>
      <c r="BK3237">
        <v>319.7364</v>
      </c>
      <c r="BL3237">
        <v>277.68759999999997</v>
      </c>
      <c r="BM3237">
        <v>406.82310000000001</v>
      </c>
      <c r="BN3237">
        <v>260.94900000000001</v>
      </c>
      <c r="BO3237">
        <v>242.9083</v>
      </c>
      <c r="BP3237">
        <v>-286.94029999999998</v>
      </c>
      <c r="BQ3237">
        <v>-454.85169999999999</v>
      </c>
      <c r="BR3237">
        <v>-743.92489999999998</v>
      </c>
      <c r="BS3237">
        <v>-544.75789999999995</v>
      </c>
      <c r="BT3237">
        <v>-189.67250000000001</v>
      </c>
      <c r="BU3237">
        <v>609.29499999999996</v>
      </c>
      <c r="BV3237">
        <v>1693.076</v>
      </c>
      <c r="BW3237">
        <v>1177.6469999999999</v>
      </c>
      <c r="BX3237">
        <v>871.9126</v>
      </c>
      <c r="BY3237">
        <v>1023.165</v>
      </c>
      <c r="BZ3237">
        <v>780.47439999999995</v>
      </c>
      <c r="CA3237">
        <v>193.54419999999999</v>
      </c>
      <c r="CB3237">
        <v>136.2731</v>
      </c>
      <c r="CC3237">
        <v>-628.27290000000005</v>
      </c>
      <c r="CD3237">
        <v>-511.8125</v>
      </c>
      <c r="CE3237">
        <v>-210.97389999999999</v>
      </c>
      <c r="CF3237" s="20">
        <v>26236.63</v>
      </c>
      <c r="CG3237" s="20">
        <v>29811.71</v>
      </c>
      <c r="CH3237" s="20">
        <v>26225.65</v>
      </c>
      <c r="CI3237" s="20">
        <v>25185.51</v>
      </c>
      <c r="CJ3237" s="20">
        <v>21442.61</v>
      </c>
      <c r="CK3237" s="20">
        <v>17741.28</v>
      </c>
      <c r="CL3237" s="20">
        <v>20374.310000000001</v>
      </c>
      <c r="CM3237" s="20">
        <v>19613.03</v>
      </c>
      <c r="CN3237" s="20">
        <v>13265.9</v>
      </c>
      <c r="CO3237" s="20">
        <v>10772.37</v>
      </c>
      <c r="CP3237" s="20">
        <v>6864.4049999999997</v>
      </c>
      <c r="CQ3237" s="20">
        <v>3000.9450000000002</v>
      </c>
      <c r="CR3237" s="20">
        <v>5583.6629999999996</v>
      </c>
      <c r="CS3237" s="20">
        <v>10990.54</v>
      </c>
      <c r="CT3237" s="20">
        <v>28908.58</v>
      </c>
      <c r="CU3237" s="20">
        <v>49115.19</v>
      </c>
      <c r="CV3237" s="20">
        <v>52717.72</v>
      </c>
      <c r="CW3237" s="20">
        <v>76913.350000000006</v>
      </c>
      <c r="CX3237" s="20">
        <v>64153.01</v>
      </c>
      <c r="CY3237" s="20">
        <v>56885.440000000002</v>
      </c>
      <c r="CZ3237" s="20">
        <v>57664.21</v>
      </c>
      <c r="DA3237" s="20">
        <v>40687.46</v>
      </c>
      <c r="DB3237" s="20">
        <v>39326.620000000003</v>
      </c>
      <c r="DC3237" s="20">
        <v>38517.08</v>
      </c>
      <c r="DD3237">
        <v>0</v>
      </c>
      <c r="DE3237">
        <v>0</v>
      </c>
      <c r="DF3237">
        <v>0</v>
      </c>
    </row>
    <row r="3238" spans="1:110" x14ac:dyDescent="0.25">
      <c r="A3238" s="16" t="str">
        <f t="shared" si="50"/>
        <v>Program Specific_CPP_200 kW and above_All_SDGE_1-in-10_MONTHLY SYSTEM PEAK DAY_2021_11</v>
      </c>
      <c r="B3238" t="s">
        <v>196</v>
      </c>
      <c r="C3238" t="s">
        <v>121</v>
      </c>
      <c r="D3238" t="s">
        <v>122</v>
      </c>
      <c r="E3238" t="s">
        <v>7</v>
      </c>
      <c r="F3238" t="s">
        <v>125</v>
      </c>
      <c r="G3238" t="s">
        <v>85</v>
      </c>
      <c r="H3238" t="s">
        <v>20</v>
      </c>
      <c r="I3238">
        <v>2021</v>
      </c>
      <c r="J3238">
        <v>11</v>
      </c>
      <c r="K3238">
        <v>738</v>
      </c>
      <c r="L3238">
        <v>97885.9</v>
      </c>
      <c r="M3238">
        <v>95047.26</v>
      </c>
      <c r="N3238">
        <v>94031.03</v>
      </c>
      <c r="O3238">
        <v>94334.57</v>
      </c>
      <c r="P3238">
        <v>98530.52</v>
      </c>
      <c r="Q3238">
        <v>107824</v>
      </c>
      <c r="R3238">
        <v>120281.2</v>
      </c>
      <c r="S3238">
        <v>127706.3</v>
      </c>
      <c r="T3238">
        <v>132170.9</v>
      </c>
      <c r="U3238">
        <v>137327.1</v>
      </c>
      <c r="V3238">
        <v>142236.29999999999</v>
      </c>
      <c r="W3238">
        <v>144905.20000000001</v>
      </c>
      <c r="X3238">
        <v>146035</v>
      </c>
      <c r="Y3238">
        <v>147653.29999999999</v>
      </c>
      <c r="Z3238">
        <v>146729.9</v>
      </c>
      <c r="AA3238">
        <v>143502.70000000001</v>
      </c>
      <c r="AB3238">
        <v>138354.1</v>
      </c>
      <c r="AC3238">
        <v>133666.20000000001</v>
      </c>
      <c r="AD3238">
        <v>124330.7</v>
      </c>
      <c r="AE3238">
        <v>118030</v>
      </c>
      <c r="AF3238">
        <v>113359.9</v>
      </c>
      <c r="AG3238">
        <v>111177.60000000001</v>
      </c>
      <c r="AH3238">
        <v>106847.9</v>
      </c>
      <c r="AI3238">
        <v>101802</v>
      </c>
      <c r="AJ3238">
        <v>66.009529999999998</v>
      </c>
      <c r="AK3238">
        <v>65.241540000000001</v>
      </c>
      <c r="AL3238">
        <v>64.049099999999996</v>
      </c>
      <c r="AM3238">
        <v>63.671869999999998</v>
      </c>
      <c r="AN3238">
        <v>63.82291</v>
      </c>
      <c r="AO3238">
        <v>64.186009999999996</v>
      </c>
      <c r="AP3238">
        <v>64.694509999999994</v>
      </c>
      <c r="AQ3238">
        <v>66.624350000000007</v>
      </c>
      <c r="AR3238">
        <v>73.614850000000004</v>
      </c>
      <c r="AS3238">
        <v>81.298640000000006</v>
      </c>
      <c r="AT3238">
        <v>87.314099999999996</v>
      </c>
      <c r="AU3238">
        <v>91.024339999999995</v>
      </c>
      <c r="AV3238">
        <v>91.797139999999999</v>
      </c>
      <c r="AW3238">
        <v>91.649280000000005</v>
      </c>
      <c r="AX3238">
        <v>91.689909999999998</v>
      </c>
      <c r="AY3238">
        <v>89.92165</v>
      </c>
      <c r="AZ3238">
        <v>88.43862</v>
      </c>
      <c r="BA3238">
        <v>84.167879999999997</v>
      </c>
      <c r="BB3238">
        <v>79.353970000000004</v>
      </c>
      <c r="BC3238">
        <v>75.120769999999993</v>
      </c>
      <c r="BD3238">
        <v>72.344700000000003</v>
      </c>
      <c r="BE3238">
        <v>69.431780000000003</v>
      </c>
      <c r="BF3238">
        <v>67.332099999999997</v>
      </c>
      <c r="BG3238">
        <v>65.280240000000006</v>
      </c>
      <c r="BH3238">
        <v>-49.46613</v>
      </c>
      <c r="BI3238">
        <v>-9.573499</v>
      </c>
      <c r="BJ3238">
        <v>556.90819999999997</v>
      </c>
      <c r="BK3238">
        <v>643.60410000000002</v>
      </c>
      <c r="BL3238">
        <v>568.68960000000004</v>
      </c>
      <c r="BM3238">
        <v>850.80840000000001</v>
      </c>
      <c r="BN3238">
        <v>557.42629999999997</v>
      </c>
      <c r="BO3238">
        <v>528.11270000000002</v>
      </c>
      <c r="BP3238">
        <v>-629.85789999999997</v>
      </c>
      <c r="BQ3238">
        <v>-1014.823</v>
      </c>
      <c r="BR3238">
        <v>-1675.501</v>
      </c>
      <c r="BS3238">
        <v>-1226.4860000000001</v>
      </c>
      <c r="BT3238">
        <v>-425.1139</v>
      </c>
      <c r="BU3238">
        <v>1372.8789999999999</v>
      </c>
      <c r="BV3238">
        <v>3828.3530000000001</v>
      </c>
      <c r="BW3238">
        <v>2661.18</v>
      </c>
      <c r="BX3238">
        <v>1965.3409999999999</v>
      </c>
      <c r="BY3238">
        <v>2294.8440000000001</v>
      </c>
      <c r="BZ3238">
        <v>1702.527</v>
      </c>
      <c r="CA3238">
        <v>414.351</v>
      </c>
      <c r="CB3238">
        <v>290.73169999999999</v>
      </c>
      <c r="CC3238">
        <v>-1319.9549999999999</v>
      </c>
      <c r="CD3238">
        <v>-1059.2059999999999</v>
      </c>
      <c r="CE3238">
        <v>-430.13889999999998</v>
      </c>
      <c r="CF3238" s="20">
        <v>106619.4</v>
      </c>
      <c r="CG3238" s="20">
        <v>119899.7</v>
      </c>
      <c r="CH3238" s="20">
        <v>105761.9</v>
      </c>
      <c r="CI3238" s="20">
        <v>102047.9</v>
      </c>
      <c r="CJ3238" s="20">
        <v>89932.26</v>
      </c>
      <c r="CK3238" s="20">
        <v>77595.64</v>
      </c>
      <c r="CL3238" s="20">
        <v>92970.79</v>
      </c>
      <c r="CM3238" s="20">
        <v>92707.199999999997</v>
      </c>
      <c r="CN3238" s="20">
        <v>63920.32</v>
      </c>
      <c r="CO3238" s="20">
        <v>53623.09</v>
      </c>
      <c r="CP3238" s="20">
        <v>34820.44</v>
      </c>
      <c r="CQ3238" s="20">
        <v>15211.65</v>
      </c>
      <c r="CR3238" s="20">
        <v>28049.25</v>
      </c>
      <c r="CS3238" s="20">
        <v>55799.21</v>
      </c>
      <c r="CT3238" s="20">
        <v>147808</v>
      </c>
      <c r="CU3238" s="20">
        <v>250803.8</v>
      </c>
      <c r="CV3238" s="20">
        <v>267846.8</v>
      </c>
      <c r="CW3238" s="20">
        <v>386916.1</v>
      </c>
      <c r="CX3238" s="20">
        <v>305272.8</v>
      </c>
      <c r="CY3238" s="20">
        <v>260721.8</v>
      </c>
      <c r="CZ3238" s="20">
        <v>262464.59999999998</v>
      </c>
      <c r="DA3238" s="20">
        <v>179590.1</v>
      </c>
      <c r="DB3238" s="20">
        <v>168432.6</v>
      </c>
      <c r="DC3238" s="20">
        <v>160108.20000000001</v>
      </c>
      <c r="DD3238">
        <v>0</v>
      </c>
      <c r="DE3238">
        <v>0</v>
      </c>
      <c r="DF3238">
        <v>0</v>
      </c>
    </row>
    <row r="3239" spans="1:110" x14ac:dyDescent="0.25">
      <c r="A3239" s="16" t="str">
        <f t="shared" si="50"/>
        <v>Portfolio Adjusted_CPP_200 kW and above_All_SDGE_1-in-10_MONTHLY SYSTEM PEAK DAY_2030_2</v>
      </c>
      <c r="B3239" t="s">
        <v>195</v>
      </c>
      <c r="C3239" t="s">
        <v>121</v>
      </c>
      <c r="D3239" t="s">
        <v>122</v>
      </c>
      <c r="E3239" t="s">
        <v>7</v>
      </c>
      <c r="F3239" t="s">
        <v>125</v>
      </c>
      <c r="G3239" t="s">
        <v>85</v>
      </c>
      <c r="H3239" t="s">
        <v>20</v>
      </c>
      <c r="I3239">
        <v>2030</v>
      </c>
      <c r="J3239">
        <v>2</v>
      </c>
      <c r="K3239">
        <v>286</v>
      </c>
      <c r="L3239">
        <v>37709.43</v>
      </c>
      <c r="M3239">
        <v>36741.07</v>
      </c>
      <c r="N3239">
        <v>36343.72</v>
      </c>
      <c r="O3239">
        <v>36367.160000000003</v>
      </c>
      <c r="P3239">
        <v>37902.39</v>
      </c>
      <c r="Q3239">
        <v>41626.300000000003</v>
      </c>
      <c r="R3239">
        <v>46829.120000000003</v>
      </c>
      <c r="S3239">
        <v>49825.88</v>
      </c>
      <c r="T3239">
        <v>50587.83</v>
      </c>
      <c r="U3239">
        <v>51054.26</v>
      </c>
      <c r="V3239">
        <v>52062.04</v>
      </c>
      <c r="W3239">
        <v>52392.800000000003</v>
      </c>
      <c r="X3239">
        <v>52436.32</v>
      </c>
      <c r="Y3239">
        <v>52344.05</v>
      </c>
      <c r="Z3239">
        <v>51579.59</v>
      </c>
      <c r="AA3239">
        <v>50264</v>
      </c>
      <c r="AB3239">
        <v>49299.77</v>
      </c>
      <c r="AC3239">
        <v>49140.32</v>
      </c>
      <c r="AD3239">
        <v>46842.3</v>
      </c>
      <c r="AE3239">
        <v>44858.32</v>
      </c>
      <c r="AF3239">
        <v>43226.79</v>
      </c>
      <c r="AG3239">
        <v>42744.72</v>
      </c>
      <c r="AH3239">
        <v>41234.83</v>
      </c>
      <c r="AI3239">
        <v>39398.35</v>
      </c>
      <c r="AJ3239">
        <v>50.086739999999999</v>
      </c>
      <c r="AK3239">
        <v>49.244399999999999</v>
      </c>
      <c r="AL3239">
        <v>48.639099999999999</v>
      </c>
      <c r="AM3239">
        <v>47.907519999999998</v>
      </c>
      <c r="AN3239">
        <v>46.869880000000002</v>
      </c>
      <c r="AO3239">
        <v>46.361550000000001</v>
      </c>
      <c r="AP3239">
        <v>46.61956</v>
      </c>
      <c r="AQ3239">
        <v>46.310830000000003</v>
      </c>
      <c r="AR3239">
        <v>52.221730000000001</v>
      </c>
      <c r="AS3239">
        <v>57.863250000000001</v>
      </c>
      <c r="AT3239">
        <v>62.31326</v>
      </c>
      <c r="AU3239">
        <v>65.822490000000002</v>
      </c>
      <c r="AV3239">
        <v>67.453479999999999</v>
      </c>
      <c r="AW3239">
        <v>67.582139999999995</v>
      </c>
      <c r="AX3239">
        <v>67.858710000000002</v>
      </c>
      <c r="AY3239">
        <v>67.130719999999997</v>
      </c>
      <c r="AZ3239">
        <v>64.179190000000006</v>
      </c>
      <c r="BA3239">
        <v>61.806460000000001</v>
      </c>
      <c r="BB3239">
        <v>58.63579</v>
      </c>
      <c r="BC3239">
        <v>56.41592</v>
      </c>
      <c r="BD3239">
        <v>54.225549999999998</v>
      </c>
      <c r="BE3239">
        <v>52.331200000000003</v>
      </c>
      <c r="BF3239">
        <v>52.152639999999998</v>
      </c>
      <c r="BG3239">
        <v>51.607019999999999</v>
      </c>
      <c r="BH3239">
        <v>-19.056270000000001</v>
      </c>
      <c r="BI3239">
        <v>-3.7006920000000001</v>
      </c>
      <c r="BJ3239">
        <v>215.24930000000001</v>
      </c>
      <c r="BK3239">
        <v>248.11750000000001</v>
      </c>
      <c r="BL3239">
        <v>218.76169999999999</v>
      </c>
      <c r="BM3239">
        <v>328.46140000000003</v>
      </c>
      <c r="BN3239">
        <v>217.023</v>
      </c>
      <c r="BO3239">
        <v>206.04849999999999</v>
      </c>
      <c r="BP3239">
        <v>-241.0753</v>
      </c>
      <c r="BQ3239">
        <v>-377.28179999999998</v>
      </c>
      <c r="BR3239">
        <v>-613.27530000000002</v>
      </c>
      <c r="BS3239">
        <v>-443.45580000000001</v>
      </c>
      <c r="BT3239">
        <v>-152.64429999999999</v>
      </c>
      <c r="BU3239">
        <v>486.69439999999997</v>
      </c>
      <c r="BV3239">
        <v>1345.771</v>
      </c>
      <c r="BW3239">
        <v>932.11850000000004</v>
      </c>
      <c r="BX3239">
        <v>700.3107</v>
      </c>
      <c r="BY3239">
        <v>843.66399999999999</v>
      </c>
      <c r="BZ3239">
        <v>641.43709999999999</v>
      </c>
      <c r="CA3239">
        <v>157.4777</v>
      </c>
      <c r="CB3239">
        <v>110.86279999999999</v>
      </c>
      <c r="CC3239">
        <v>-507.48660000000001</v>
      </c>
      <c r="CD3239">
        <v>-408.76979999999998</v>
      </c>
      <c r="CE3239">
        <v>-166.46789999999999</v>
      </c>
      <c r="CF3239" s="20">
        <v>15823.26</v>
      </c>
      <c r="CG3239" s="20">
        <v>17916.060000000001</v>
      </c>
      <c r="CH3239" s="20">
        <v>15799.59</v>
      </c>
      <c r="CI3239" s="20">
        <v>15166.35</v>
      </c>
      <c r="CJ3239" s="20">
        <v>13307.83</v>
      </c>
      <c r="CK3239" s="20">
        <v>11564.92</v>
      </c>
      <c r="CL3239" s="20">
        <v>14092.34</v>
      </c>
      <c r="CM3239" s="20">
        <v>14112.35</v>
      </c>
      <c r="CN3239" s="20">
        <v>9363.9509999999991</v>
      </c>
      <c r="CO3239" s="20">
        <v>7411.451</v>
      </c>
      <c r="CP3239" s="20">
        <v>4665.0420000000004</v>
      </c>
      <c r="CQ3239" s="20">
        <v>1988.62</v>
      </c>
      <c r="CR3239" s="20">
        <v>3616.3589999999999</v>
      </c>
      <c r="CS3239" s="20">
        <v>7012.5559999999996</v>
      </c>
      <c r="CT3239" s="20">
        <v>18264.86</v>
      </c>
      <c r="CU3239" s="20">
        <v>30770.02</v>
      </c>
      <c r="CV3239" s="20">
        <v>34008.870000000003</v>
      </c>
      <c r="CW3239" s="20">
        <v>52293.75</v>
      </c>
      <c r="CX3239" s="20">
        <v>43331.93</v>
      </c>
      <c r="CY3239" s="20">
        <v>37659.870000000003</v>
      </c>
      <c r="CZ3239" s="20">
        <v>38164.32</v>
      </c>
      <c r="DA3239" s="20">
        <v>26546.86</v>
      </c>
      <c r="DB3239" s="20">
        <v>25085.48</v>
      </c>
      <c r="DC3239" s="20">
        <v>23980.43</v>
      </c>
      <c r="DD3239">
        <v>0</v>
      </c>
      <c r="DE3239">
        <v>0</v>
      </c>
      <c r="DF3239">
        <v>0</v>
      </c>
    </row>
    <row r="3240" spans="1:110" x14ac:dyDescent="0.25">
      <c r="A3240" s="16" t="str">
        <f t="shared" si="50"/>
        <v>Portfolio Adjusted_CPP_200 kW and above_All_SDGE_1-in-10_MONTHLY SYSTEM PEAK DAY_2024_12</v>
      </c>
      <c r="B3240" t="s">
        <v>195</v>
      </c>
      <c r="C3240" t="s">
        <v>121</v>
      </c>
      <c r="D3240" t="s">
        <v>122</v>
      </c>
      <c r="E3240" t="s">
        <v>7</v>
      </c>
      <c r="F3240" t="s">
        <v>125</v>
      </c>
      <c r="G3240" t="s">
        <v>85</v>
      </c>
      <c r="H3240" t="s">
        <v>20</v>
      </c>
      <c r="I3240">
        <v>2024</v>
      </c>
      <c r="J3240">
        <v>12</v>
      </c>
      <c r="K3240">
        <v>391</v>
      </c>
      <c r="L3240">
        <v>50230.55</v>
      </c>
      <c r="M3240">
        <v>48514.36</v>
      </c>
      <c r="N3240">
        <v>48015.839999999997</v>
      </c>
      <c r="O3240">
        <v>48184.77</v>
      </c>
      <c r="P3240">
        <v>50041</v>
      </c>
      <c r="Q3240">
        <v>54756.43</v>
      </c>
      <c r="R3240">
        <v>61375.54</v>
      </c>
      <c r="S3240">
        <v>65438.34</v>
      </c>
      <c r="T3240">
        <v>67087.59</v>
      </c>
      <c r="U3240">
        <v>67463.14</v>
      </c>
      <c r="V3240">
        <v>68659.990000000005</v>
      </c>
      <c r="W3240">
        <v>68671.28</v>
      </c>
      <c r="X3240">
        <v>68371.27</v>
      </c>
      <c r="Y3240">
        <v>67823.94</v>
      </c>
      <c r="Z3240">
        <v>67192.27</v>
      </c>
      <c r="AA3240">
        <v>65660.5</v>
      </c>
      <c r="AB3240">
        <v>65255.63</v>
      </c>
      <c r="AC3240">
        <v>63724.39</v>
      </c>
      <c r="AD3240">
        <v>59923.79</v>
      </c>
      <c r="AE3240">
        <v>57679.05</v>
      </c>
      <c r="AF3240">
        <v>55999.32</v>
      </c>
      <c r="AG3240">
        <v>56083.53</v>
      </c>
      <c r="AH3240">
        <v>54575.67</v>
      </c>
      <c r="AI3240">
        <v>52088.160000000003</v>
      </c>
      <c r="AJ3240">
        <v>49.043900000000001</v>
      </c>
      <c r="AK3240">
        <v>48.22354</v>
      </c>
      <c r="AL3240">
        <v>48.080269999999999</v>
      </c>
      <c r="AM3240">
        <v>47.832889999999999</v>
      </c>
      <c r="AN3240">
        <v>46.760849999999998</v>
      </c>
      <c r="AO3240">
        <v>45.57647</v>
      </c>
      <c r="AP3240">
        <v>44.543520000000001</v>
      </c>
      <c r="AQ3240">
        <v>44.086889999999997</v>
      </c>
      <c r="AR3240">
        <v>45.433280000000003</v>
      </c>
      <c r="AS3240">
        <v>48.233510000000003</v>
      </c>
      <c r="AT3240">
        <v>49.917499999999997</v>
      </c>
      <c r="AU3240">
        <v>52.316110000000002</v>
      </c>
      <c r="AV3240">
        <v>53.063119999999998</v>
      </c>
      <c r="AW3240">
        <v>54.930219999999998</v>
      </c>
      <c r="AX3240">
        <v>55.011029999999998</v>
      </c>
      <c r="AY3240">
        <v>55.684710000000003</v>
      </c>
      <c r="AZ3240">
        <v>54.806660000000001</v>
      </c>
      <c r="BA3240">
        <v>52.452979999999997</v>
      </c>
      <c r="BB3240">
        <v>49.471820000000001</v>
      </c>
      <c r="BC3240">
        <v>47.240139999999997</v>
      </c>
      <c r="BD3240">
        <v>45.331800000000001</v>
      </c>
      <c r="BE3240">
        <v>44.845930000000003</v>
      </c>
      <c r="BF3240">
        <v>43.035240000000002</v>
      </c>
      <c r="BG3240">
        <v>42.764850000000003</v>
      </c>
      <c r="BH3240">
        <v>-25.383749999999999</v>
      </c>
      <c r="BI3240">
        <v>-4.886539</v>
      </c>
      <c r="BJ3240">
        <v>284.37860000000001</v>
      </c>
      <c r="BK3240">
        <v>328.7439</v>
      </c>
      <c r="BL3240">
        <v>288.82220000000001</v>
      </c>
      <c r="BM3240">
        <v>432.0675</v>
      </c>
      <c r="BN3240">
        <v>284.43630000000002</v>
      </c>
      <c r="BO3240">
        <v>270.61180000000002</v>
      </c>
      <c r="BP3240">
        <v>-319.70460000000003</v>
      </c>
      <c r="BQ3240">
        <v>-498.54050000000001</v>
      </c>
      <c r="BR3240">
        <v>-808.79420000000005</v>
      </c>
      <c r="BS3240">
        <v>-581.23789999999997</v>
      </c>
      <c r="BT3240">
        <v>-199.03149999999999</v>
      </c>
      <c r="BU3240">
        <v>630.62620000000004</v>
      </c>
      <c r="BV3240">
        <v>1753.123</v>
      </c>
      <c r="BW3240">
        <v>1217.6379999999999</v>
      </c>
      <c r="BX3240">
        <v>926.96590000000003</v>
      </c>
      <c r="BY3240">
        <v>1094.05</v>
      </c>
      <c r="BZ3240">
        <v>820.56910000000005</v>
      </c>
      <c r="CA3240">
        <v>202.48560000000001</v>
      </c>
      <c r="CB3240">
        <v>143.62020000000001</v>
      </c>
      <c r="CC3240">
        <v>-665.85159999999996</v>
      </c>
      <c r="CD3240">
        <v>-541.0204</v>
      </c>
      <c r="CE3240">
        <v>-220.0856</v>
      </c>
      <c r="CF3240" s="20">
        <v>28075.79</v>
      </c>
      <c r="CG3240" s="20">
        <v>31237.73</v>
      </c>
      <c r="CH3240" s="20">
        <v>27577.56</v>
      </c>
      <c r="CI3240" s="20">
        <v>26624.53</v>
      </c>
      <c r="CJ3240" s="20">
        <v>23196.68</v>
      </c>
      <c r="CK3240" s="20">
        <v>20011.38</v>
      </c>
      <c r="CL3240" s="20">
        <v>24207.040000000001</v>
      </c>
      <c r="CM3240" s="20">
        <v>24341.86</v>
      </c>
      <c r="CN3240" s="20">
        <v>16468.400000000001</v>
      </c>
      <c r="CO3240" s="20">
        <v>12941.14</v>
      </c>
      <c r="CP3240" s="20">
        <v>8113.7330000000002</v>
      </c>
      <c r="CQ3240" s="20">
        <v>3416.3229999999999</v>
      </c>
      <c r="CR3240" s="20">
        <v>6148.2910000000002</v>
      </c>
      <c r="CS3240" s="20">
        <v>11773.56</v>
      </c>
      <c r="CT3240" s="20">
        <v>30995.52</v>
      </c>
      <c r="CU3240" s="20">
        <v>52507.6</v>
      </c>
      <c r="CV3240" s="20">
        <v>59585.18</v>
      </c>
      <c r="CW3240" s="20">
        <v>87939.73</v>
      </c>
      <c r="CX3240" s="20">
        <v>70913.7</v>
      </c>
      <c r="CY3240" s="20">
        <v>62262.85</v>
      </c>
      <c r="CZ3240" s="20">
        <v>64049.69</v>
      </c>
      <c r="DA3240" s="20">
        <v>45700.29</v>
      </c>
      <c r="DB3240" s="20">
        <v>43943.25</v>
      </c>
      <c r="DC3240" s="20">
        <v>41915.919999999998</v>
      </c>
      <c r="DD3240">
        <v>0</v>
      </c>
      <c r="DE3240">
        <v>0</v>
      </c>
      <c r="DF3240">
        <v>0</v>
      </c>
    </row>
    <row r="3241" spans="1:110" x14ac:dyDescent="0.25">
      <c r="A3241" s="16" t="str">
        <f t="shared" si="50"/>
        <v>Portfolio Adjusted_CPP_200 kW and above_All_SDGE_1-in-10_MONTHLY SYSTEM PEAK DAY_2030_5</v>
      </c>
      <c r="B3241" t="s">
        <v>195</v>
      </c>
      <c r="C3241" t="s">
        <v>121</v>
      </c>
      <c r="D3241" t="s">
        <v>122</v>
      </c>
      <c r="E3241" t="s">
        <v>7</v>
      </c>
      <c r="F3241" t="s">
        <v>125</v>
      </c>
      <c r="G3241" t="s">
        <v>85</v>
      </c>
      <c r="H3241" t="s">
        <v>20</v>
      </c>
      <c r="I3241">
        <v>2030</v>
      </c>
      <c r="J3241">
        <v>5</v>
      </c>
      <c r="K3241">
        <v>286</v>
      </c>
      <c r="L3241">
        <v>45160.7</v>
      </c>
      <c r="M3241">
        <v>44055.73</v>
      </c>
      <c r="N3241">
        <v>43486.63</v>
      </c>
      <c r="O3241">
        <v>43378.82</v>
      </c>
      <c r="P3241">
        <v>44110.94</v>
      </c>
      <c r="Q3241">
        <v>46590.9</v>
      </c>
      <c r="R3241">
        <v>49768.43</v>
      </c>
      <c r="S3241">
        <v>51511.839999999997</v>
      </c>
      <c r="T3241">
        <v>52697.71</v>
      </c>
      <c r="U3241">
        <v>54048.15</v>
      </c>
      <c r="V3241">
        <v>55482.16</v>
      </c>
      <c r="W3241">
        <v>56167.01</v>
      </c>
      <c r="X3241">
        <v>56738.25</v>
      </c>
      <c r="Y3241">
        <v>56987.93</v>
      </c>
      <c r="Z3241">
        <v>56729.32</v>
      </c>
      <c r="AA3241">
        <v>55677.37</v>
      </c>
      <c r="AB3241">
        <v>54463.88</v>
      </c>
      <c r="AC3241">
        <v>53211.27</v>
      </c>
      <c r="AD3241">
        <v>51144.06</v>
      </c>
      <c r="AE3241">
        <v>49652.21</v>
      </c>
      <c r="AF3241">
        <v>48419.38</v>
      </c>
      <c r="AG3241">
        <v>48733.16</v>
      </c>
      <c r="AH3241">
        <v>47889.59</v>
      </c>
      <c r="AI3241">
        <v>46385.46</v>
      </c>
      <c r="AJ3241">
        <v>67.871669999999995</v>
      </c>
      <c r="AK3241">
        <v>66.535899999999998</v>
      </c>
      <c r="AL3241">
        <v>66.313180000000003</v>
      </c>
      <c r="AM3241">
        <v>65.010140000000007</v>
      </c>
      <c r="AN3241">
        <v>64.221609999999998</v>
      </c>
      <c r="AO3241">
        <v>63.767380000000003</v>
      </c>
      <c r="AP3241">
        <v>62.62153</v>
      </c>
      <c r="AQ3241">
        <v>67.566990000000004</v>
      </c>
      <c r="AR3241">
        <v>76.243610000000004</v>
      </c>
      <c r="AS3241">
        <v>82.472110000000001</v>
      </c>
      <c r="AT3241">
        <v>88.480069999999998</v>
      </c>
      <c r="AU3241">
        <v>91.008200000000002</v>
      </c>
      <c r="AV3241">
        <v>91.814909999999998</v>
      </c>
      <c r="AW3241">
        <v>91.242750000000001</v>
      </c>
      <c r="AX3241">
        <v>90.696340000000006</v>
      </c>
      <c r="AY3241">
        <v>89.248689999999996</v>
      </c>
      <c r="AZ3241">
        <v>88.428870000000003</v>
      </c>
      <c r="BA3241">
        <v>86.760170000000002</v>
      </c>
      <c r="BB3241">
        <v>85.094729999999998</v>
      </c>
      <c r="BC3241">
        <v>82.755009999999999</v>
      </c>
      <c r="BD3241">
        <v>77.346369999999993</v>
      </c>
      <c r="BE3241">
        <v>74.306160000000006</v>
      </c>
      <c r="BF3241">
        <v>70.737939999999995</v>
      </c>
      <c r="BG3241">
        <v>68.32396</v>
      </c>
      <c r="BH3241">
        <v>-22.821729999999999</v>
      </c>
      <c r="BI3241">
        <v>-4.4374500000000001</v>
      </c>
      <c r="BJ3241">
        <v>257.5539</v>
      </c>
      <c r="BK3241">
        <v>295.95499999999998</v>
      </c>
      <c r="BL3241">
        <v>254.59559999999999</v>
      </c>
      <c r="BM3241">
        <v>367.63569999999999</v>
      </c>
      <c r="BN3241">
        <v>230.6448</v>
      </c>
      <c r="BO3241">
        <v>213.0206</v>
      </c>
      <c r="BP3241">
        <v>-251.12989999999999</v>
      </c>
      <c r="BQ3241">
        <v>-399.40609999999998</v>
      </c>
      <c r="BR3241">
        <v>-653.56330000000003</v>
      </c>
      <c r="BS3241">
        <v>-475.40100000000001</v>
      </c>
      <c r="BT3241">
        <v>-165.16730000000001</v>
      </c>
      <c r="BU3241">
        <v>529.8732</v>
      </c>
      <c r="BV3241">
        <v>1480.133</v>
      </c>
      <c r="BW3241">
        <v>1032.5070000000001</v>
      </c>
      <c r="BX3241">
        <v>773.66750000000002</v>
      </c>
      <c r="BY3241">
        <v>913.55579999999998</v>
      </c>
      <c r="BZ3241">
        <v>700.34349999999995</v>
      </c>
      <c r="CA3241">
        <v>174.30690000000001</v>
      </c>
      <c r="CB3241">
        <v>124.1801</v>
      </c>
      <c r="CC3241">
        <v>-578.58429999999998</v>
      </c>
      <c r="CD3241">
        <v>-474.7398</v>
      </c>
      <c r="CE3241">
        <v>-195.99019999999999</v>
      </c>
      <c r="CF3241" s="20">
        <v>22694.33</v>
      </c>
      <c r="CG3241" s="20">
        <v>25759.87</v>
      </c>
      <c r="CH3241" s="20">
        <v>22620.3</v>
      </c>
      <c r="CI3241" s="20">
        <v>21578.32</v>
      </c>
      <c r="CJ3241" s="20">
        <v>18024.64</v>
      </c>
      <c r="CK3241" s="20">
        <v>14488.02</v>
      </c>
      <c r="CL3241" s="20">
        <v>15916.92</v>
      </c>
      <c r="CM3241" s="20">
        <v>15083.54</v>
      </c>
      <c r="CN3241" s="20">
        <v>10161.33</v>
      </c>
      <c r="CO3241" s="20">
        <v>8306.1730000000007</v>
      </c>
      <c r="CP3241" s="20">
        <v>5298.098</v>
      </c>
      <c r="CQ3241" s="20">
        <v>2285.4470000000001</v>
      </c>
      <c r="CR3241" s="20">
        <v>4234.0780000000004</v>
      </c>
      <c r="CS3241" s="20">
        <v>8312.0360000000001</v>
      </c>
      <c r="CT3241" s="20">
        <v>22094.06</v>
      </c>
      <c r="CU3241" s="20">
        <v>37754.720000000001</v>
      </c>
      <c r="CV3241" s="20">
        <v>41506.82</v>
      </c>
      <c r="CW3241" s="20">
        <v>61317</v>
      </c>
      <c r="CX3241" s="20">
        <v>51656.15</v>
      </c>
      <c r="CY3241" s="20">
        <v>46139.199999999997</v>
      </c>
      <c r="CZ3241" s="20">
        <v>47883.96</v>
      </c>
      <c r="DA3241" s="20">
        <v>34506.21</v>
      </c>
      <c r="DB3241" s="20">
        <v>33835.78</v>
      </c>
      <c r="DC3241" s="20">
        <v>33240.269999999997</v>
      </c>
      <c r="DD3241">
        <v>0</v>
      </c>
      <c r="DE3241">
        <v>0</v>
      </c>
      <c r="DF3241">
        <v>0</v>
      </c>
    </row>
    <row r="3242" spans="1:110" x14ac:dyDescent="0.25">
      <c r="A3242" s="16" t="str">
        <f t="shared" si="50"/>
        <v>Portfolio Adjusted_CPP_200 kW and above_All_SDGE_1-in-10_MONTHLY SYSTEM PEAK DAY_2030_6</v>
      </c>
      <c r="B3242" t="s">
        <v>195</v>
      </c>
      <c r="C3242" t="s">
        <v>121</v>
      </c>
      <c r="D3242" t="s">
        <v>122</v>
      </c>
      <c r="E3242" t="s">
        <v>7</v>
      </c>
      <c r="F3242" t="s">
        <v>125</v>
      </c>
      <c r="G3242" t="s">
        <v>85</v>
      </c>
      <c r="H3242" t="s">
        <v>20</v>
      </c>
      <c r="I3242">
        <v>2030</v>
      </c>
      <c r="J3242">
        <v>6</v>
      </c>
      <c r="K3242">
        <v>286</v>
      </c>
      <c r="L3242">
        <v>46484.01</v>
      </c>
      <c r="M3242">
        <v>45473.58</v>
      </c>
      <c r="N3242">
        <v>44954.41</v>
      </c>
      <c r="O3242">
        <v>44909.93</v>
      </c>
      <c r="P3242">
        <v>45777.81</v>
      </c>
      <c r="Q3242">
        <v>48341.79</v>
      </c>
      <c r="R3242">
        <v>51839.58</v>
      </c>
      <c r="S3242">
        <v>53929.1</v>
      </c>
      <c r="T3242">
        <v>55400.19</v>
      </c>
      <c r="U3242">
        <v>56729.86</v>
      </c>
      <c r="V3242">
        <v>57940.45</v>
      </c>
      <c r="W3242">
        <v>58745.47</v>
      </c>
      <c r="X3242">
        <v>59234.66</v>
      </c>
      <c r="Y3242">
        <v>59439.32</v>
      </c>
      <c r="Z3242">
        <v>59092.18</v>
      </c>
      <c r="AA3242">
        <v>57750.8</v>
      </c>
      <c r="AB3242">
        <v>56265.62</v>
      </c>
      <c r="AC3242">
        <v>54984.45</v>
      </c>
      <c r="AD3242">
        <v>52960.73</v>
      </c>
      <c r="AE3242">
        <v>51758.87</v>
      </c>
      <c r="AF3242">
        <v>50318.37</v>
      </c>
      <c r="AG3242">
        <v>50496.800000000003</v>
      </c>
      <c r="AH3242">
        <v>49567.28</v>
      </c>
      <c r="AI3242">
        <v>48030.45</v>
      </c>
      <c r="AJ3242">
        <v>70.274429999999995</v>
      </c>
      <c r="AK3242">
        <v>69.995159999999998</v>
      </c>
      <c r="AL3242">
        <v>68.937849999999997</v>
      </c>
      <c r="AM3242">
        <v>68.103170000000006</v>
      </c>
      <c r="AN3242">
        <v>67.404529999999994</v>
      </c>
      <c r="AO3242">
        <v>67.202280000000002</v>
      </c>
      <c r="AP3242">
        <v>66.95626</v>
      </c>
      <c r="AQ3242">
        <v>71.277950000000004</v>
      </c>
      <c r="AR3242">
        <v>76.725009999999997</v>
      </c>
      <c r="AS3242">
        <v>81.958020000000005</v>
      </c>
      <c r="AT3242">
        <v>86.352810000000005</v>
      </c>
      <c r="AU3242">
        <v>88.749809999999997</v>
      </c>
      <c r="AV3242">
        <v>89.961910000000003</v>
      </c>
      <c r="AW3242">
        <v>87.947140000000005</v>
      </c>
      <c r="AX3242">
        <v>84.691760000000002</v>
      </c>
      <c r="AY3242">
        <v>84.880849999999995</v>
      </c>
      <c r="AZ3242">
        <v>86.251360000000005</v>
      </c>
      <c r="BA3242">
        <v>86.623660000000001</v>
      </c>
      <c r="BB3242">
        <v>85.718000000000004</v>
      </c>
      <c r="BC3242">
        <v>81.156679999999994</v>
      </c>
      <c r="BD3242">
        <v>76.416200000000003</v>
      </c>
      <c r="BE3242">
        <v>73.672529999999995</v>
      </c>
      <c r="BF3242">
        <v>72.199879999999993</v>
      </c>
      <c r="BG3242">
        <v>71.144829999999999</v>
      </c>
      <c r="BH3242">
        <v>-23.490459999999999</v>
      </c>
      <c r="BI3242">
        <v>-4.5802610000000001</v>
      </c>
      <c r="BJ3242">
        <v>266.24700000000001</v>
      </c>
      <c r="BK3242">
        <v>306.40109999999999</v>
      </c>
      <c r="BL3242">
        <v>264.21629999999999</v>
      </c>
      <c r="BM3242">
        <v>381.45139999999998</v>
      </c>
      <c r="BN3242">
        <v>240.2433</v>
      </c>
      <c r="BO3242">
        <v>223.01679999999999</v>
      </c>
      <c r="BP3242">
        <v>-264.00850000000003</v>
      </c>
      <c r="BQ3242">
        <v>-419.22340000000003</v>
      </c>
      <c r="BR3242">
        <v>-682.52120000000002</v>
      </c>
      <c r="BS3242">
        <v>-497.22519999999997</v>
      </c>
      <c r="BT3242">
        <v>-172.43450000000001</v>
      </c>
      <c r="BU3242">
        <v>552.6662</v>
      </c>
      <c r="BV3242">
        <v>1541.7829999999999</v>
      </c>
      <c r="BW3242">
        <v>1070.9570000000001</v>
      </c>
      <c r="BX3242">
        <v>799.26149999999996</v>
      </c>
      <c r="BY3242">
        <v>943.99869999999999</v>
      </c>
      <c r="BZ3242">
        <v>725.22019999999998</v>
      </c>
      <c r="CA3242">
        <v>181.70249999999999</v>
      </c>
      <c r="CB3242">
        <v>129.0504</v>
      </c>
      <c r="CC3242">
        <v>-599.5231</v>
      </c>
      <c r="CD3242">
        <v>-491.37110000000001</v>
      </c>
      <c r="CE3242">
        <v>-202.94069999999999</v>
      </c>
      <c r="CF3242" s="20">
        <v>24043.8</v>
      </c>
      <c r="CG3242" s="20">
        <v>27444.62</v>
      </c>
      <c r="CH3242" s="20">
        <v>24173.05</v>
      </c>
      <c r="CI3242" s="20">
        <v>23128.47</v>
      </c>
      <c r="CJ3242" s="20">
        <v>19412.62</v>
      </c>
      <c r="CK3242" s="20">
        <v>15597.4</v>
      </c>
      <c r="CL3242" s="20">
        <v>17269.27</v>
      </c>
      <c r="CM3242" s="20">
        <v>16532.39</v>
      </c>
      <c r="CN3242" s="20">
        <v>11230.25</v>
      </c>
      <c r="CO3242" s="20">
        <v>9150.8760000000002</v>
      </c>
      <c r="CP3242" s="20">
        <v>5777.9930000000004</v>
      </c>
      <c r="CQ3242" s="20">
        <v>2500.1</v>
      </c>
      <c r="CR3242" s="20">
        <v>4614.8630000000003</v>
      </c>
      <c r="CS3242" s="20">
        <v>9042.5190000000002</v>
      </c>
      <c r="CT3242" s="20">
        <v>23972.89</v>
      </c>
      <c r="CU3242" s="20">
        <v>40619.06</v>
      </c>
      <c r="CV3242" s="20">
        <v>44298.45</v>
      </c>
      <c r="CW3242" s="20">
        <v>65471.69</v>
      </c>
      <c r="CX3242" s="20">
        <v>55391.040000000001</v>
      </c>
      <c r="CY3242" s="20">
        <v>50137.47</v>
      </c>
      <c r="CZ3242" s="20">
        <v>51713.59</v>
      </c>
      <c r="DA3242" s="20">
        <v>37048.949999999997</v>
      </c>
      <c r="DB3242" s="20">
        <v>36248</v>
      </c>
      <c r="DC3242" s="20">
        <v>35639.71</v>
      </c>
      <c r="DD3242">
        <v>0</v>
      </c>
      <c r="DE3242">
        <v>0</v>
      </c>
      <c r="DF3242">
        <v>0</v>
      </c>
    </row>
    <row r="3243" spans="1:110" x14ac:dyDescent="0.25">
      <c r="A3243" s="16" t="str">
        <f t="shared" si="50"/>
        <v>Portfolio Adjusted_CPP_200 kW and above_All_SDGE_1-in-10_MONTHLY SYSTEM PEAK DAY_2023_12</v>
      </c>
      <c r="B3243" t="s">
        <v>195</v>
      </c>
      <c r="C3243" t="s">
        <v>121</v>
      </c>
      <c r="D3243" t="s">
        <v>122</v>
      </c>
      <c r="E3243" t="s">
        <v>7</v>
      </c>
      <c r="F3243" t="s">
        <v>125</v>
      </c>
      <c r="G3243" t="s">
        <v>85</v>
      </c>
      <c r="H3243" t="s">
        <v>20</v>
      </c>
      <c r="I3243">
        <v>2023</v>
      </c>
      <c r="J3243">
        <v>12</v>
      </c>
      <c r="K3243">
        <v>420</v>
      </c>
      <c r="L3243">
        <v>53956.09</v>
      </c>
      <c r="M3243">
        <v>52112.61</v>
      </c>
      <c r="N3243">
        <v>51577.11</v>
      </c>
      <c r="O3243">
        <v>51758.58</v>
      </c>
      <c r="P3243">
        <v>53752.480000000003</v>
      </c>
      <c r="Q3243">
        <v>58817.65</v>
      </c>
      <c r="R3243">
        <v>65927.7</v>
      </c>
      <c r="S3243">
        <v>70291.820000000007</v>
      </c>
      <c r="T3243">
        <v>72063.39</v>
      </c>
      <c r="U3243">
        <v>72466.8</v>
      </c>
      <c r="V3243">
        <v>73752.42</v>
      </c>
      <c r="W3243">
        <v>73764.55</v>
      </c>
      <c r="X3243">
        <v>73442.289999999994</v>
      </c>
      <c r="Y3243">
        <v>72854.350000000006</v>
      </c>
      <c r="Z3243">
        <v>72175.839999999997</v>
      </c>
      <c r="AA3243">
        <v>70530.460000000006</v>
      </c>
      <c r="AB3243">
        <v>70095.55</v>
      </c>
      <c r="AC3243">
        <v>68450.759999999995</v>
      </c>
      <c r="AD3243">
        <v>64368.26</v>
      </c>
      <c r="AE3243">
        <v>61957.03</v>
      </c>
      <c r="AF3243">
        <v>60152.72</v>
      </c>
      <c r="AG3243">
        <v>60243.18</v>
      </c>
      <c r="AH3243">
        <v>58623.48</v>
      </c>
      <c r="AI3243">
        <v>55951.48</v>
      </c>
      <c r="AJ3243">
        <v>49.043900000000001</v>
      </c>
      <c r="AK3243">
        <v>48.22354</v>
      </c>
      <c r="AL3243">
        <v>48.080269999999999</v>
      </c>
      <c r="AM3243">
        <v>47.832889999999999</v>
      </c>
      <c r="AN3243">
        <v>46.760849999999998</v>
      </c>
      <c r="AO3243">
        <v>45.57647</v>
      </c>
      <c r="AP3243">
        <v>44.543520000000001</v>
      </c>
      <c r="AQ3243">
        <v>44.086889999999997</v>
      </c>
      <c r="AR3243">
        <v>45.433280000000003</v>
      </c>
      <c r="AS3243">
        <v>48.233510000000003</v>
      </c>
      <c r="AT3243">
        <v>49.917499999999997</v>
      </c>
      <c r="AU3243">
        <v>52.316110000000002</v>
      </c>
      <c r="AV3243">
        <v>53.063119999999998</v>
      </c>
      <c r="AW3243">
        <v>54.930219999999998</v>
      </c>
      <c r="AX3243">
        <v>55.011029999999998</v>
      </c>
      <c r="AY3243">
        <v>55.684710000000003</v>
      </c>
      <c r="AZ3243">
        <v>54.806660000000001</v>
      </c>
      <c r="BA3243">
        <v>52.452979999999997</v>
      </c>
      <c r="BB3243">
        <v>49.471820000000001</v>
      </c>
      <c r="BC3243">
        <v>47.240139999999997</v>
      </c>
      <c r="BD3243">
        <v>45.331800000000001</v>
      </c>
      <c r="BE3243">
        <v>44.845930000000003</v>
      </c>
      <c r="BF3243">
        <v>43.035240000000002</v>
      </c>
      <c r="BG3243">
        <v>42.764850000000003</v>
      </c>
      <c r="BH3243">
        <v>-27.26643</v>
      </c>
      <c r="BI3243">
        <v>-5.2489670000000004</v>
      </c>
      <c r="BJ3243">
        <v>305.47059999999999</v>
      </c>
      <c r="BK3243">
        <v>353.12650000000002</v>
      </c>
      <c r="BL3243">
        <v>310.24380000000002</v>
      </c>
      <c r="BM3243">
        <v>464.11349999999999</v>
      </c>
      <c r="BN3243">
        <v>305.53269999999998</v>
      </c>
      <c r="BO3243">
        <v>290.68279999999999</v>
      </c>
      <c r="BP3243">
        <v>-343.41669999999999</v>
      </c>
      <c r="BQ3243">
        <v>-535.51660000000004</v>
      </c>
      <c r="BR3243">
        <v>-868.78150000000005</v>
      </c>
      <c r="BS3243">
        <v>-624.34760000000006</v>
      </c>
      <c r="BT3243">
        <v>-213.79349999999999</v>
      </c>
      <c r="BU3243">
        <v>677.399</v>
      </c>
      <c r="BV3243">
        <v>1883.1510000000001</v>
      </c>
      <c r="BW3243">
        <v>1307.9490000000001</v>
      </c>
      <c r="BX3243">
        <v>995.71789999999999</v>
      </c>
      <c r="BY3243">
        <v>1175.194</v>
      </c>
      <c r="BZ3243">
        <v>881.42970000000003</v>
      </c>
      <c r="CA3243">
        <v>217.50370000000001</v>
      </c>
      <c r="CB3243">
        <v>154.2723</v>
      </c>
      <c r="CC3243">
        <v>-715.23699999999997</v>
      </c>
      <c r="CD3243">
        <v>-581.1472</v>
      </c>
      <c r="CE3243">
        <v>-236.4091</v>
      </c>
      <c r="CF3243" s="20">
        <v>32394.93</v>
      </c>
      <c r="CG3243" s="20">
        <v>36043.29</v>
      </c>
      <c r="CH3243" s="20">
        <v>31820.05</v>
      </c>
      <c r="CI3243" s="20">
        <v>30720.41</v>
      </c>
      <c r="CJ3243" s="20">
        <v>26765.23</v>
      </c>
      <c r="CK3243" s="20">
        <v>23089.9</v>
      </c>
      <c r="CL3243" s="20">
        <v>27931.03</v>
      </c>
      <c r="CM3243" s="20">
        <v>28086.57</v>
      </c>
      <c r="CN3243" s="20">
        <v>19001.88</v>
      </c>
      <c r="CO3243" s="20">
        <v>14931.98</v>
      </c>
      <c r="CP3243" s="20">
        <v>9361.9380000000001</v>
      </c>
      <c r="CQ3243" s="20">
        <v>3941.8850000000002</v>
      </c>
      <c r="CR3243" s="20">
        <v>7094.1350000000002</v>
      </c>
      <c r="CS3243" s="20">
        <v>13584.78</v>
      </c>
      <c r="CT3243" s="20">
        <v>35763.83</v>
      </c>
      <c r="CU3243" s="20">
        <v>60585.3</v>
      </c>
      <c r="CV3243" s="20">
        <v>68751.69</v>
      </c>
      <c r="CW3243" s="20">
        <v>101468.3</v>
      </c>
      <c r="CX3243" s="20">
        <v>81822.95</v>
      </c>
      <c r="CY3243" s="20">
        <v>71841.27</v>
      </c>
      <c r="CZ3243" s="20">
        <v>73903.009999999995</v>
      </c>
      <c r="DA3243" s="20">
        <v>52730.75</v>
      </c>
      <c r="DB3243" s="20">
        <v>50703.41</v>
      </c>
      <c r="DC3243" s="20">
        <v>48364.21</v>
      </c>
      <c r="DD3243">
        <v>0</v>
      </c>
      <c r="DE3243">
        <v>0</v>
      </c>
      <c r="DF3243">
        <v>0</v>
      </c>
    </row>
    <row r="3244" spans="1:110" x14ac:dyDescent="0.25">
      <c r="A3244" s="16" t="str">
        <f t="shared" si="50"/>
        <v>Program Specific_CPP_200 kW and above_All_SDGE_1-in-10_MONTHLY SYSTEM PEAK DAY_2022_8</v>
      </c>
      <c r="B3244" t="s">
        <v>196</v>
      </c>
      <c r="C3244" t="s">
        <v>121</v>
      </c>
      <c r="D3244" t="s">
        <v>122</v>
      </c>
      <c r="E3244" t="s">
        <v>7</v>
      </c>
      <c r="F3244" t="s">
        <v>125</v>
      </c>
      <c r="G3244" t="s">
        <v>85</v>
      </c>
      <c r="H3244" t="s">
        <v>20</v>
      </c>
      <c r="I3244">
        <v>2022</v>
      </c>
      <c r="J3244">
        <v>8</v>
      </c>
      <c r="K3244">
        <v>440</v>
      </c>
      <c r="L3244">
        <v>77975.490000000005</v>
      </c>
      <c r="M3244">
        <v>76107.27</v>
      </c>
      <c r="N3244">
        <v>75192.03</v>
      </c>
      <c r="O3244">
        <v>75256.899999999994</v>
      </c>
      <c r="P3244">
        <v>77259.87</v>
      </c>
      <c r="Q3244">
        <v>82792.539999999994</v>
      </c>
      <c r="R3244">
        <v>90420.73</v>
      </c>
      <c r="S3244">
        <v>94325.67</v>
      </c>
      <c r="T3244">
        <v>96691.199999999997</v>
      </c>
      <c r="U3244">
        <v>98841.22</v>
      </c>
      <c r="V3244">
        <v>101413.8</v>
      </c>
      <c r="W3244">
        <v>103353.9</v>
      </c>
      <c r="X3244">
        <v>104630.5</v>
      </c>
      <c r="Y3244">
        <v>105230.3</v>
      </c>
      <c r="Z3244">
        <v>104204.2</v>
      </c>
      <c r="AA3244">
        <v>101977.2</v>
      </c>
      <c r="AB3244">
        <v>98566.48</v>
      </c>
      <c r="AC3244">
        <v>95700.92</v>
      </c>
      <c r="AD3244">
        <v>91526.080000000002</v>
      </c>
      <c r="AE3244">
        <v>88533.22</v>
      </c>
      <c r="AF3244">
        <v>85325.63</v>
      </c>
      <c r="AG3244">
        <v>84978.36</v>
      </c>
      <c r="AH3244">
        <v>82908.39</v>
      </c>
      <c r="AI3244">
        <v>80182.27</v>
      </c>
      <c r="AJ3244">
        <v>75.628749999999997</v>
      </c>
      <c r="AK3244">
        <v>74.305250000000001</v>
      </c>
      <c r="AL3244">
        <v>73.275729999999996</v>
      </c>
      <c r="AM3244">
        <v>72.406469999999999</v>
      </c>
      <c r="AN3244">
        <v>71.768500000000003</v>
      </c>
      <c r="AO3244">
        <v>71.321100000000001</v>
      </c>
      <c r="AP3244">
        <v>70.864729999999994</v>
      </c>
      <c r="AQ3244">
        <v>72.605400000000003</v>
      </c>
      <c r="AR3244">
        <v>78.252809999999997</v>
      </c>
      <c r="AS3244">
        <v>83.330060000000003</v>
      </c>
      <c r="AT3244">
        <v>88.681150000000002</v>
      </c>
      <c r="AU3244">
        <v>91.833269999999999</v>
      </c>
      <c r="AV3244">
        <v>93.293009999999995</v>
      </c>
      <c r="AW3244">
        <v>92.449510000000004</v>
      </c>
      <c r="AX3244">
        <v>91.982110000000006</v>
      </c>
      <c r="AY3244">
        <v>91.464129999999997</v>
      </c>
      <c r="AZ3244">
        <v>91.199029999999993</v>
      </c>
      <c r="BA3244">
        <v>89.811329999999998</v>
      </c>
      <c r="BB3244">
        <v>87.296040000000005</v>
      </c>
      <c r="BC3244">
        <v>84.511219999999994</v>
      </c>
      <c r="BD3244">
        <v>80.431669999999997</v>
      </c>
      <c r="BE3244">
        <v>77.917689999999993</v>
      </c>
      <c r="BF3244">
        <v>76.212940000000003</v>
      </c>
      <c r="BG3244">
        <v>75.687100000000001</v>
      </c>
      <c r="BH3244">
        <v>-39.404510000000002</v>
      </c>
      <c r="BI3244">
        <v>-7.6657950000000001</v>
      </c>
      <c r="BJ3244">
        <v>445.33229999999998</v>
      </c>
      <c r="BK3244">
        <v>513.44529999999997</v>
      </c>
      <c r="BL3244">
        <v>445.92160000000001</v>
      </c>
      <c r="BM3244">
        <v>653.29259999999999</v>
      </c>
      <c r="BN3244">
        <v>419.04219999999998</v>
      </c>
      <c r="BO3244">
        <v>390.07170000000002</v>
      </c>
      <c r="BP3244">
        <v>-460.78</v>
      </c>
      <c r="BQ3244">
        <v>-730.41880000000003</v>
      </c>
      <c r="BR3244">
        <v>-1194.624</v>
      </c>
      <c r="BS3244">
        <v>-874.79369999999994</v>
      </c>
      <c r="BT3244">
        <v>-304.58350000000002</v>
      </c>
      <c r="BU3244">
        <v>978.42989999999998</v>
      </c>
      <c r="BV3244">
        <v>2718.808</v>
      </c>
      <c r="BW3244">
        <v>1891.1120000000001</v>
      </c>
      <c r="BX3244">
        <v>1400.152</v>
      </c>
      <c r="BY3244">
        <v>1643.038</v>
      </c>
      <c r="BZ3244">
        <v>1253.317</v>
      </c>
      <c r="CA3244">
        <v>310.80090000000001</v>
      </c>
      <c r="CB3244">
        <v>218.83269999999999</v>
      </c>
      <c r="CC3244">
        <v>-1008.905</v>
      </c>
      <c r="CD3244">
        <v>-821.88869999999997</v>
      </c>
      <c r="CE3244">
        <v>-338.79020000000003</v>
      </c>
      <c r="CF3244" s="20">
        <v>67656.92</v>
      </c>
      <c r="CG3244" s="20">
        <v>76876.06</v>
      </c>
      <c r="CH3244" s="20">
        <v>67628.62</v>
      </c>
      <c r="CI3244" s="20">
        <v>64946.37</v>
      </c>
      <c r="CJ3244" s="20">
        <v>55294.5</v>
      </c>
      <c r="CK3244" s="20">
        <v>45749.8</v>
      </c>
      <c r="CL3244" s="20">
        <v>52539.65</v>
      </c>
      <c r="CM3244" s="20">
        <v>50576.53</v>
      </c>
      <c r="CN3244" s="20">
        <v>34209.040000000001</v>
      </c>
      <c r="CO3244" s="20">
        <v>27778.93</v>
      </c>
      <c r="CP3244" s="20">
        <v>17701.38</v>
      </c>
      <c r="CQ3244" s="20">
        <v>7738.598</v>
      </c>
      <c r="CR3244" s="20">
        <v>14398.7</v>
      </c>
      <c r="CS3244" s="20">
        <v>28341.52</v>
      </c>
      <c r="CT3244" s="20">
        <v>74547.14</v>
      </c>
      <c r="CU3244" s="20">
        <v>126654.3</v>
      </c>
      <c r="CV3244" s="20">
        <v>135944.29999999999</v>
      </c>
      <c r="CW3244" s="20">
        <v>198338</v>
      </c>
      <c r="CX3244" s="20">
        <v>165432.70000000001</v>
      </c>
      <c r="CY3244" s="20">
        <v>146691.6</v>
      </c>
      <c r="CZ3244" s="20">
        <v>148699.9</v>
      </c>
      <c r="DA3244" s="20">
        <v>104921.60000000001</v>
      </c>
      <c r="DB3244" s="20">
        <v>101412.4</v>
      </c>
      <c r="DC3244" s="20">
        <v>99324.79</v>
      </c>
      <c r="DD3244">
        <v>0</v>
      </c>
      <c r="DE3244">
        <v>0</v>
      </c>
      <c r="DF3244">
        <v>0</v>
      </c>
    </row>
    <row r="3245" spans="1:110" x14ac:dyDescent="0.25">
      <c r="A3245" s="16" t="str">
        <f t="shared" si="50"/>
        <v>Portfolio Adjusted_CPP_200 kW and above_All_SDGE_1-in-10_MONTHLY SYSTEM PEAK DAY_2030_12</v>
      </c>
      <c r="B3245" t="s">
        <v>195</v>
      </c>
      <c r="C3245" t="s">
        <v>121</v>
      </c>
      <c r="D3245" t="s">
        <v>122</v>
      </c>
      <c r="E3245" t="s">
        <v>7</v>
      </c>
      <c r="F3245" t="s">
        <v>125</v>
      </c>
      <c r="G3245" t="s">
        <v>85</v>
      </c>
      <c r="H3245" t="s">
        <v>20</v>
      </c>
      <c r="I3245">
        <v>2030</v>
      </c>
      <c r="J3245">
        <v>12</v>
      </c>
      <c r="K3245">
        <v>286</v>
      </c>
      <c r="L3245">
        <v>36741.53</v>
      </c>
      <c r="M3245">
        <v>35486.199999999997</v>
      </c>
      <c r="N3245">
        <v>35121.550000000003</v>
      </c>
      <c r="O3245">
        <v>35245.129999999997</v>
      </c>
      <c r="P3245">
        <v>36602.879999999997</v>
      </c>
      <c r="Q3245">
        <v>40052.019999999997</v>
      </c>
      <c r="R3245">
        <v>44893.62</v>
      </c>
      <c r="S3245">
        <v>47865.38</v>
      </c>
      <c r="T3245">
        <v>49071.74</v>
      </c>
      <c r="U3245">
        <v>49346.44</v>
      </c>
      <c r="V3245">
        <v>50221.89</v>
      </c>
      <c r="W3245">
        <v>50230.14</v>
      </c>
      <c r="X3245">
        <v>50010.7</v>
      </c>
      <c r="Y3245">
        <v>49610.35</v>
      </c>
      <c r="Z3245">
        <v>49148.31</v>
      </c>
      <c r="AA3245">
        <v>48027.89</v>
      </c>
      <c r="AB3245">
        <v>47731.74</v>
      </c>
      <c r="AC3245">
        <v>46611.71</v>
      </c>
      <c r="AD3245">
        <v>43831.72</v>
      </c>
      <c r="AE3245">
        <v>42189.79</v>
      </c>
      <c r="AF3245">
        <v>40961.14</v>
      </c>
      <c r="AG3245">
        <v>41022.730000000003</v>
      </c>
      <c r="AH3245">
        <v>39919.800000000003</v>
      </c>
      <c r="AI3245">
        <v>38100.300000000003</v>
      </c>
      <c r="AJ3245">
        <v>49.043900000000001</v>
      </c>
      <c r="AK3245">
        <v>48.22354</v>
      </c>
      <c r="AL3245">
        <v>48.080269999999999</v>
      </c>
      <c r="AM3245">
        <v>47.832889999999999</v>
      </c>
      <c r="AN3245">
        <v>46.760849999999998</v>
      </c>
      <c r="AO3245">
        <v>45.57647</v>
      </c>
      <c r="AP3245">
        <v>44.543520000000001</v>
      </c>
      <c r="AQ3245">
        <v>44.086889999999997</v>
      </c>
      <c r="AR3245">
        <v>45.433280000000003</v>
      </c>
      <c r="AS3245">
        <v>48.233510000000003</v>
      </c>
      <c r="AT3245">
        <v>49.917499999999997</v>
      </c>
      <c r="AU3245">
        <v>52.316110000000002</v>
      </c>
      <c r="AV3245">
        <v>53.063119999999998</v>
      </c>
      <c r="AW3245">
        <v>54.930219999999998</v>
      </c>
      <c r="AX3245">
        <v>55.011029999999998</v>
      </c>
      <c r="AY3245">
        <v>55.684710000000003</v>
      </c>
      <c r="AZ3245">
        <v>54.806660000000001</v>
      </c>
      <c r="BA3245">
        <v>52.452979999999997</v>
      </c>
      <c r="BB3245">
        <v>49.471820000000001</v>
      </c>
      <c r="BC3245">
        <v>47.240139999999997</v>
      </c>
      <c r="BD3245">
        <v>45.331800000000001</v>
      </c>
      <c r="BE3245">
        <v>44.845930000000003</v>
      </c>
      <c r="BF3245">
        <v>43.035240000000002</v>
      </c>
      <c r="BG3245">
        <v>42.764850000000003</v>
      </c>
      <c r="BH3245">
        <v>-18.567139999999998</v>
      </c>
      <c r="BI3245">
        <v>-3.5742970000000001</v>
      </c>
      <c r="BJ3245">
        <v>208.01089999999999</v>
      </c>
      <c r="BK3245">
        <v>240.4623</v>
      </c>
      <c r="BL3245">
        <v>211.2612</v>
      </c>
      <c r="BM3245">
        <v>316.03919999999999</v>
      </c>
      <c r="BN3245">
        <v>208.0532</v>
      </c>
      <c r="BO3245">
        <v>197.94110000000001</v>
      </c>
      <c r="BP3245">
        <v>-233.85040000000001</v>
      </c>
      <c r="BQ3245">
        <v>-364.66129999999998</v>
      </c>
      <c r="BR3245">
        <v>-591.59879999999998</v>
      </c>
      <c r="BS3245">
        <v>-425.15100000000001</v>
      </c>
      <c r="BT3245">
        <v>-145.58320000000001</v>
      </c>
      <c r="BU3245">
        <v>461.2765</v>
      </c>
      <c r="BV3245">
        <v>1282.336</v>
      </c>
      <c r="BW3245">
        <v>890.65110000000004</v>
      </c>
      <c r="BX3245">
        <v>678.03650000000005</v>
      </c>
      <c r="BY3245">
        <v>800.25149999999996</v>
      </c>
      <c r="BZ3245">
        <v>600.21169999999995</v>
      </c>
      <c r="CA3245">
        <v>148.1097</v>
      </c>
      <c r="CB3245">
        <v>105.0521</v>
      </c>
      <c r="CC3245">
        <v>-487.04239999999999</v>
      </c>
      <c r="CD3245">
        <v>-395.73360000000002</v>
      </c>
      <c r="CE3245">
        <v>-160.98330000000001</v>
      </c>
      <c r="CF3245" s="20">
        <v>15021.4</v>
      </c>
      <c r="CG3245" s="20">
        <v>16713.14</v>
      </c>
      <c r="CH3245" s="20">
        <v>14754.83</v>
      </c>
      <c r="CI3245" s="20">
        <v>14244.93</v>
      </c>
      <c r="CJ3245" s="20">
        <v>12410.93</v>
      </c>
      <c r="CK3245" s="20">
        <v>10706.7</v>
      </c>
      <c r="CL3245" s="20">
        <v>12951.51</v>
      </c>
      <c r="CM3245" s="20">
        <v>13023.64</v>
      </c>
      <c r="CN3245" s="20">
        <v>8811.0969999999998</v>
      </c>
      <c r="CO3245" s="20">
        <v>6923.902</v>
      </c>
      <c r="CP3245" s="20">
        <v>4341.0950000000003</v>
      </c>
      <c r="CQ3245" s="20">
        <v>1827.836</v>
      </c>
      <c r="CR3245" s="20">
        <v>3289.5230000000001</v>
      </c>
      <c r="CS3245" s="20">
        <v>6299.2120000000004</v>
      </c>
      <c r="CT3245" s="20">
        <v>16583.55</v>
      </c>
      <c r="CU3245" s="20">
        <v>28093.17</v>
      </c>
      <c r="CV3245" s="20">
        <v>31879.9</v>
      </c>
      <c r="CW3245" s="20">
        <v>47050.45</v>
      </c>
      <c r="CX3245" s="20">
        <v>37940.99</v>
      </c>
      <c r="CY3245" s="20">
        <v>33312.519999999997</v>
      </c>
      <c r="CZ3245" s="20">
        <v>34268.54</v>
      </c>
      <c r="DA3245" s="20">
        <v>24451.040000000001</v>
      </c>
      <c r="DB3245" s="20">
        <v>23510.98</v>
      </c>
      <c r="DC3245" s="20">
        <v>22426.3</v>
      </c>
      <c r="DD3245">
        <v>0</v>
      </c>
      <c r="DE3245">
        <v>0</v>
      </c>
      <c r="DF3245">
        <v>0</v>
      </c>
    </row>
    <row r="3246" spans="1:110" x14ac:dyDescent="0.25">
      <c r="A3246" s="16" t="str">
        <f t="shared" si="50"/>
        <v>Portfolio Adjusted_CPP_200 kW and above_All_SDGE_1-in-10_MONTHLY SYSTEM PEAK DAY_2028_11</v>
      </c>
      <c r="B3246" t="s">
        <v>195</v>
      </c>
      <c r="C3246" t="s">
        <v>121</v>
      </c>
      <c r="D3246" t="s">
        <v>122</v>
      </c>
      <c r="E3246" t="s">
        <v>7</v>
      </c>
      <c r="F3246" t="s">
        <v>125</v>
      </c>
      <c r="G3246" t="s">
        <v>85</v>
      </c>
      <c r="H3246" t="s">
        <v>20</v>
      </c>
      <c r="I3246">
        <v>2028</v>
      </c>
      <c r="J3246">
        <v>11</v>
      </c>
      <c r="K3246">
        <v>319</v>
      </c>
      <c r="L3246">
        <v>43372.639999999999</v>
      </c>
      <c r="M3246">
        <v>42145.3</v>
      </c>
      <c r="N3246">
        <v>41715.339999999997</v>
      </c>
      <c r="O3246">
        <v>41858.75</v>
      </c>
      <c r="P3246">
        <v>43697.89</v>
      </c>
      <c r="Q3246">
        <v>47721.54</v>
      </c>
      <c r="R3246">
        <v>52920.04</v>
      </c>
      <c r="S3246">
        <v>56101.78</v>
      </c>
      <c r="T3246">
        <v>58025.91</v>
      </c>
      <c r="U3246">
        <v>60237.65</v>
      </c>
      <c r="V3246">
        <v>62392.2</v>
      </c>
      <c r="W3246">
        <v>63497.55</v>
      </c>
      <c r="X3246">
        <v>63982.63</v>
      </c>
      <c r="Y3246">
        <v>64736.93</v>
      </c>
      <c r="Z3246">
        <v>64398.1</v>
      </c>
      <c r="AA3246">
        <v>63066.28</v>
      </c>
      <c r="AB3246">
        <v>60854.1</v>
      </c>
      <c r="AC3246">
        <v>58815.87</v>
      </c>
      <c r="AD3246">
        <v>54767.33</v>
      </c>
      <c r="AE3246">
        <v>52031.65</v>
      </c>
      <c r="AF3246">
        <v>50003.25</v>
      </c>
      <c r="AG3246">
        <v>49073.97</v>
      </c>
      <c r="AH3246">
        <v>47217.51</v>
      </c>
      <c r="AI3246">
        <v>45042.74</v>
      </c>
      <c r="AJ3246">
        <v>66.027150000000006</v>
      </c>
      <c r="AK3246">
        <v>65.253259999999997</v>
      </c>
      <c r="AL3246">
        <v>64.060289999999995</v>
      </c>
      <c r="AM3246">
        <v>63.689120000000003</v>
      </c>
      <c r="AN3246">
        <v>63.846209999999999</v>
      </c>
      <c r="AO3246">
        <v>64.217179999999999</v>
      </c>
      <c r="AP3246">
        <v>64.715140000000005</v>
      </c>
      <c r="AQ3246">
        <v>66.661929999999998</v>
      </c>
      <c r="AR3246">
        <v>73.633439999999993</v>
      </c>
      <c r="AS3246">
        <v>81.314239999999998</v>
      </c>
      <c r="AT3246">
        <v>87.313050000000004</v>
      </c>
      <c r="AU3246">
        <v>91.015330000000006</v>
      </c>
      <c r="AV3246">
        <v>91.778469999999999</v>
      </c>
      <c r="AW3246">
        <v>91.629050000000007</v>
      </c>
      <c r="AX3246">
        <v>91.675820000000002</v>
      </c>
      <c r="AY3246">
        <v>89.911519999999996</v>
      </c>
      <c r="AZ3246">
        <v>88.431979999999996</v>
      </c>
      <c r="BA3246">
        <v>84.171270000000007</v>
      </c>
      <c r="BB3246">
        <v>79.376189999999994</v>
      </c>
      <c r="BC3246">
        <v>75.142740000000003</v>
      </c>
      <c r="BD3246">
        <v>72.369799999999998</v>
      </c>
      <c r="BE3246">
        <v>69.463999999999999</v>
      </c>
      <c r="BF3246">
        <v>67.361630000000005</v>
      </c>
      <c r="BG3246">
        <v>65.30771</v>
      </c>
      <c r="BH3246">
        <v>-21.918140000000001</v>
      </c>
      <c r="BI3246">
        <v>-4.2450239999999999</v>
      </c>
      <c r="BJ3246">
        <v>247.0633</v>
      </c>
      <c r="BK3246">
        <v>285.58420000000001</v>
      </c>
      <c r="BL3246">
        <v>252.2116</v>
      </c>
      <c r="BM3246">
        <v>376.5573</v>
      </c>
      <c r="BN3246">
        <v>245.25049999999999</v>
      </c>
      <c r="BO3246">
        <v>232.0017</v>
      </c>
      <c r="BP3246">
        <v>-276.5213</v>
      </c>
      <c r="BQ3246">
        <v>-445.1454</v>
      </c>
      <c r="BR3246">
        <v>-734.9615</v>
      </c>
      <c r="BS3246">
        <v>-537.44709999999998</v>
      </c>
      <c r="BT3246">
        <v>-186.256</v>
      </c>
      <c r="BU3246">
        <v>601.92319999999995</v>
      </c>
      <c r="BV3246">
        <v>1680.22</v>
      </c>
      <c r="BW3246">
        <v>1169.53</v>
      </c>
      <c r="BX3246">
        <v>864.44159999999999</v>
      </c>
      <c r="BY3246">
        <v>1009.778</v>
      </c>
      <c r="BZ3246">
        <v>749.95889999999997</v>
      </c>
      <c r="CA3246">
        <v>182.6601</v>
      </c>
      <c r="CB3246">
        <v>128.2422</v>
      </c>
      <c r="CC3246">
        <v>-582.63070000000005</v>
      </c>
      <c r="CD3246">
        <v>-468.07729999999998</v>
      </c>
      <c r="CE3246">
        <v>-190.3169</v>
      </c>
      <c r="CF3246" s="20">
        <v>20932.810000000001</v>
      </c>
      <c r="CG3246" s="20">
        <v>23574.21</v>
      </c>
      <c r="CH3246" s="20">
        <v>20815.099999999999</v>
      </c>
      <c r="CI3246" s="20">
        <v>20092.54</v>
      </c>
      <c r="CJ3246" s="20">
        <v>17688.66</v>
      </c>
      <c r="CK3246" s="20">
        <v>15199.73</v>
      </c>
      <c r="CL3246" s="20">
        <v>17996.64</v>
      </c>
      <c r="CM3246" s="20">
        <v>17891.32</v>
      </c>
      <c r="CN3246" s="20">
        <v>12320.01</v>
      </c>
      <c r="CO3246" s="20">
        <v>10317.52</v>
      </c>
      <c r="CP3246" s="20">
        <v>6699.9849999999997</v>
      </c>
      <c r="CQ3246" s="20">
        <v>2920.9389999999999</v>
      </c>
      <c r="CR3246" s="20">
        <v>5384.3239999999996</v>
      </c>
      <c r="CS3246" s="20">
        <v>10726.2</v>
      </c>
      <c r="CT3246" s="20">
        <v>28471.25</v>
      </c>
      <c r="CU3246" s="20">
        <v>48440.45</v>
      </c>
      <c r="CV3246" s="20">
        <v>51818.17</v>
      </c>
      <c r="CW3246" s="20">
        <v>74913.97</v>
      </c>
      <c r="CX3246" s="20">
        <v>59234.5</v>
      </c>
      <c r="CY3246" s="20">
        <v>50667.34</v>
      </c>
      <c r="CZ3246" s="20">
        <v>51067.92</v>
      </c>
      <c r="DA3246" s="20">
        <v>34990.54</v>
      </c>
      <c r="DB3246" s="20">
        <v>32892.74</v>
      </c>
      <c r="DC3246" s="20">
        <v>31343.71</v>
      </c>
      <c r="DD3246">
        <v>0</v>
      </c>
      <c r="DE3246">
        <v>0</v>
      </c>
      <c r="DF3246">
        <v>0</v>
      </c>
    </row>
    <row r="3247" spans="1:110" x14ac:dyDescent="0.25">
      <c r="A3247" s="16" t="str">
        <f t="shared" si="50"/>
        <v>Portfolio Adjusted_CPP_200 kW and above_All_SDGE_1-in-10_MONTHLY SYSTEM PEAK DAY_2031_4</v>
      </c>
      <c r="B3247" t="s">
        <v>195</v>
      </c>
      <c r="C3247" t="s">
        <v>121</v>
      </c>
      <c r="D3247" t="s">
        <v>122</v>
      </c>
      <c r="E3247" t="s">
        <v>7</v>
      </c>
      <c r="F3247" t="s">
        <v>125</v>
      </c>
      <c r="G3247" t="s">
        <v>85</v>
      </c>
      <c r="H3247" t="s">
        <v>20</v>
      </c>
      <c r="I3247">
        <v>2031</v>
      </c>
      <c r="J3247">
        <v>4</v>
      </c>
      <c r="K3247">
        <v>269</v>
      </c>
      <c r="L3247">
        <v>40267.800000000003</v>
      </c>
      <c r="M3247">
        <v>39217.68</v>
      </c>
      <c r="N3247">
        <v>38577.480000000003</v>
      </c>
      <c r="O3247">
        <v>38552.04</v>
      </c>
      <c r="P3247">
        <v>39565.07</v>
      </c>
      <c r="Q3247">
        <v>42031.73</v>
      </c>
      <c r="R3247">
        <v>44702.35</v>
      </c>
      <c r="S3247">
        <v>45262.7</v>
      </c>
      <c r="T3247">
        <v>45047.23</v>
      </c>
      <c r="U3247">
        <v>46091.34</v>
      </c>
      <c r="V3247">
        <v>47288.46</v>
      </c>
      <c r="W3247">
        <v>47523.87</v>
      </c>
      <c r="X3247">
        <v>47752.7</v>
      </c>
      <c r="Y3247">
        <v>48485.52</v>
      </c>
      <c r="Z3247">
        <v>48426.13</v>
      </c>
      <c r="AA3247">
        <v>48248</v>
      </c>
      <c r="AB3247">
        <v>46946.65</v>
      </c>
      <c r="AC3247">
        <v>46355.58</v>
      </c>
      <c r="AD3247">
        <v>44743.02</v>
      </c>
      <c r="AE3247">
        <v>43963.26</v>
      </c>
      <c r="AF3247">
        <v>42765.81</v>
      </c>
      <c r="AG3247">
        <v>42768.46</v>
      </c>
      <c r="AH3247">
        <v>41990.99</v>
      </c>
      <c r="AI3247">
        <v>41112.660000000003</v>
      </c>
      <c r="AJ3247">
        <v>66.621139999999997</v>
      </c>
      <c r="AK3247">
        <v>64.918970000000002</v>
      </c>
      <c r="AL3247">
        <v>64.219340000000003</v>
      </c>
      <c r="AM3247">
        <v>65.178380000000004</v>
      </c>
      <c r="AN3247">
        <v>65.12406</v>
      </c>
      <c r="AO3247">
        <v>65.247690000000006</v>
      </c>
      <c r="AP3247">
        <v>64.648399999999995</v>
      </c>
      <c r="AQ3247">
        <v>67.502250000000004</v>
      </c>
      <c r="AR3247">
        <v>74.47296</v>
      </c>
      <c r="AS3247">
        <v>81.259910000000005</v>
      </c>
      <c r="AT3247">
        <v>85.907200000000003</v>
      </c>
      <c r="AU3247">
        <v>89.314109999999999</v>
      </c>
      <c r="AV3247">
        <v>90.362539999999996</v>
      </c>
      <c r="AW3247">
        <v>90.970879999999994</v>
      </c>
      <c r="AX3247">
        <v>90.823229999999995</v>
      </c>
      <c r="AY3247">
        <v>91.219319999999996</v>
      </c>
      <c r="AZ3247">
        <v>90.948560000000001</v>
      </c>
      <c r="BA3247">
        <v>89.430989999999994</v>
      </c>
      <c r="BB3247">
        <v>85.801199999999994</v>
      </c>
      <c r="BC3247">
        <v>80.648229999999998</v>
      </c>
      <c r="BD3247">
        <v>75.940600000000003</v>
      </c>
      <c r="BE3247">
        <v>72.149990000000003</v>
      </c>
      <c r="BF3247">
        <v>70.210719999999995</v>
      </c>
      <c r="BG3247">
        <v>67.658990000000003</v>
      </c>
      <c r="BH3247">
        <v>-20.349129999999999</v>
      </c>
      <c r="BI3247">
        <v>-3.950145</v>
      </c>
      <c r="BJ3247">
        <v>228.47900000000001</v>
      </c>
      <c r="BK3247">
        <v>263.02390000000003</v>
      </c>
      <c r="BL3247">
        <v>228.35820000000001</v>
      </c>
      <c r="BM3247">
        <v>331.66050000000001</v>
      </c>
      <c r="BN3247">
        <v>207.16679999999999</v>
      </c>
      <c r="BO3247">
        <v>187.1781</v>
      </c>
      <c r="BP3247">
        <v>-214.67169999999999</v>
      </c>
      <c r="BQ3247">
        <v>-340.60680000000002</v>
      </c>
      <c r="BR3247">
        <v>-557.04390000000001</v>
      </c>
      <c r="BS3247">
        <v>-402.24489999999997</v>
      </c>
      <c r="BT3247">
        <v>-139.01</v>
      </c>
      <c r="BU3247">
        <v>450.81779999999998</v>
      </c>
      <c r="BV3247">
        <v>1263.4929999999999</v>
      </c>
      <c r="BW3247">
        <v>894.73299999999995</v>
      </c>
      <c r="BX3247">
        <v>666.88430000000005</v>
      </c>
      <c r="BY3247">
        <v>795.85419999999999</v>
      </c>
      <c r="BZ3247">
        <v>612.69060000000002</v>
      </c>
      <c r="CA3247">
        <v>154.3355</v>
      </c>
      <c r="CB3247">
        <v>109.68049999999999</v>
      </c>
      <c r="CC3247">
        <v>-507.76839999999999</v>
      </c>
      <c r="CD3247">
        <v>-416.26569999999998</v>
      </c>
      <c r="CE3247">
        <v>-173.71129999999999</v>
      </c>
      <c r="CF3247" s="20">
        <v>18043.13</v>
      </c>
      <c r="CG3247" s="20">
        <v>20412.810000000001</v>
      </c>
      <c r="CH3247" s="20">
        <v>17801.419999999998</v>
      </c>
      <c r="CI3247" s="20">
        <v>17043.43</v>
      </c>
      <c r="CJ3247" s="20">
        <v>14501</v>
      </c>
      <c r="CK3247" s="20">
        <v>11791.29</v>
      </c>
      <c r="CL3247" s="20">
        <v>12841.38</v>
      </c>
      <c r="CM3247" s="20">
        <v>11645.82</v>
      </c>
      <c r="CN3247" s="20">
        <v>7425.1149999999998</v>
      </c>
      <c r="CO3247" s="20">
        <v>6040.5720000000001</v>
      </c>
      <c r="CP3247" s="20">
        <v>3848.7840000000001</v>
      </c>
      <c r="CQ3247" s="20">
        <v>1636.184</v>
      </c>
      <c r="CR3247" s="20">
        <v>2999.183</v>
      </c>
      <c r="CS3247" s="20">
        <v>6016.8029999999999</v>
      </c>
      <c r="CT3247" s="20">
        <v>16099.78</v>
      </c>
      <c r="CU3247" s="20">
        <v>28351.27</v>
      </c>
      <c r="CV3247" s="20">
        <v>30839.81</v>
      </c>
      <c r="CW3247" s="20">
        <v>46534.79</v>
      </c>
      <c r="CX3247" s="20">
        <v>39535.040000000001</v>
      </c>
      <c r="CY3247" s="20">
        <v>36172</v>
      </c>
      <c r="CZ3247" s="20">
        <v>37354.68</v>
      </c>
      <c r="DA3247" s="20">
        <v>26576.35</v>
      </c>
      <c r="DB3247" s="20">
        <v>26013.95</v>
      </c>
      <c r="DC3247" s="20">
        <v>26112.720000000001</v>
      </c>
      <c r="DD3247">
        <v>0</v>
      </c>
      <c r="DE3247">
        <v>0</v>
      </c>
      <c r="DF3247">
        <v>0</v>
      </c>
    </row>
    <row r="3248" spans="1:110" x14ac:dyDescent="0.25">
      <c r="A3248" s="16" t="str">
        <f t="shared" si="50"/>
        <v>Portfolio Adjusted_CPP_200 kW and above_All_SDGE_1-in-10_MONTHLY SYSTEM PEAK DAY_2031_5</v>
      </c>
      <c r="B3248" t="s">
        <v>195</v>
      </c>
      <c r="C3248" t="s">
        <v>121</v>
      </c>
      <c r="D3248" t="s">
        <v>122</v>
      </c>
      <c r="E3248" t="s">
        <v>7</v>
      </c>
      <c r="F3248" t="s">
        <v>125</v>
      </c>
      <c r="G3248" t="s">
        <v>85</v>
      </c>
      <c r="H3248" t="s">
        <v>20</v>
      </c>
      <c r="I3248">
        <v>2031</v>
      </c>
      <c r="J3248">
        <v>5</v>
      </c>
      <c r="K3248">
        <v>269</v>
      </c>
      <c r="L3248">
        <v>42476.32</v>
      </c>
      <c r="M3248">
        <v>41437.040000000001</v>
      </c>
      <c r="N3248">
        <v>40901.760000000002</v>
      </c>
      <c r="O3248">
        <v>40800.36</v>
      </c>
      <c r="P3248">
        <v>41488.959999999999</v>
      </c>
      <c r="Q3248">
        <v>43821.51</v>
      </c>
      <c r="R3248">
        <v>46810.17</v>
      </c>
      <c r="S3248">
        <v>48449.95</v>
      </c>
      <c r="T3248">
        <v>49565.33</v>
      </c>
      <c r="U3248">
        <v>50835.5</v>
      </c>
      <c r="V3248">
        <v>52184.27</v>
      </c>
      <c r="W3248">
        <v>52828.41</v>
      </c>
      <c r="X3248">
        <v>53365.69</v>
      </c>
      <c r="Y3248">
        <v>53600.54</v>
      </c>
      <c r="Z3248">
        <v>53357.29</v>
      </c>
      <c r="AA3248">
        <v>52367.88</v>
      </c>
      <c r="AB3248">
        <v>51226.51</v>
      </c>
      <c r="AC3248">
        <v>50048.36</v>
      </c>
      <c r="AD3248">
        <v>48104.03</v>
      </c>
      <c r="AE3248">
        <v>46700.86</v>
      </c>
      <c r="AF3248">
        <v>45541.3</v>
      </c>
      <c r="AG3248">
        <v>45836.43</v>
      </c>
      <c r="AH3248">
        <v>45043.01</v>
      </c>
      <c r="AI3248">
        <v>43628.28</v>
      </c>
      <c r="AJ3248">
        <v>67.871669999999995</v>
      </c>
      <c r="AK3248">
        <v>66.535899999999998</v>
      </c>
      <c r="AL3248">
        <v>66.313180000000003</v>
      </c>
      <c r="AM3248">
        <v>65.010140000000007</v>
      </c>
      <c r="AN3248">
        <v>64.221609999999998</v>
      </c>
      <c r="AO3248">
        <v>63.767380000000003</v>
      </c>
      <c r="AP3248">
        <v>62.62153</v>
      </c>
      <c r="AQ3248">
        <v>67.566990000000004</v>
      </c>
      <c r="AR3248">
        <v>76.243610000000004</v>
      </c>
      <c r="AS3248">
        <v>82.472110000000001</v>
      </c>
      <c r="AT3248">
        <v>88.480069999999998</v>
      </c>
      <c r="AU3248">
        <v>91.008200000000002</v>
      </c>
      <c r="AV3248">
        <v>91.814909999999998</v>
      </c>
      <c r="AW3248">
        <v>91.242750000000001</v>
      </c>
      <c r="AX3248">
        <v>90.696340000000006</v>
      </c>
      <c r="AY3248">
        <v>89.248689999999996</v>
      </c>
      <c r="AZ3248">
        <v>88.428870000000003</v>
      </c>
      <c r="BA3248">
        <v>86.760170000000002</v>
      </c>
      <c r="BB3248">
        <v>85.094729999999998</v>
      </c>
      <c r="BC3248">
        <v>82.755009999999999</v>
      </c>
      <c r="BD3248">
        <v>77.346369999999993</v>
      </c>
      <c r="BE3248">
        <v>74.306160000000006</v>
      </c>
      <c r="BF3248">
        <v>70.737939999999995</v>
      </c>
      <c r="BG3248">
        <v>68.32396</v>
      </c>
      <c r="BH3248">
        <v>-21.46519</v>
      </c>
      <c r="BI3248">
        <v>-4.173686</v>
      </c>
      <c r="BJ3248">
        <v>242.2448</v>
      </c>
      <c r="BK3248">
        <v>278.36329999999998</v>
      </c>
      <c r="BL3248">
        <v>239.4623</v>
      </c>
      <c r="BM3248">
        <v>345.78320000000002</v>
      </c>
      <c r="BN3248">
        <v>216.93520000000001</v>
      </c>
      <c r="BO3248">
        <v>200.35849999999999</v>
      </c>
      <c r="BP3248">
        <v>-236.20259999999999</v>
      </c>
      <c r="BQ3248">
        <v>-375.66520000000003</v>
      </c>
      <c r="BR3248">
        <v>-614.71510000000001</v>
      </c>
      <c r="BS3248">
        <v>-447.1429</v>
      </c>
      <c r="BT3248">
        <v>-155.34970000000001</v>
      </c>
      <c r="BU3248">
        <v>498.37720000000002</v>
      </c>
      <c r="BV3248">
        <v>1392.153</v>
      </c>
      <c r="BW3248">
        <v>971.13390000000004</v>
      </c>
      <c r="BX3248">
        <v>727.68029999999999</v>
      </c>
      <c r="BY3248">
        <v>859.25350000000003</v>
      </c>
      <c r="BZ3248">
        <v>658.71469999999999</v>
      </c>
      <c r="CA3248">
        <v>163.946</v>
      </c>
      <c r="CB3248">
        <v>116.7988</v>
      </c>
      <c r="CC3248">
        <v>-544.19290000000001</v>
      </c>
      <c r="CD3248">
        <v>-446.52100000000002</v>
      </c>
      <c r="CE3248">
        <v>-184.34039999999999</v>
      </c>
      <c r="CF3248" s="20">
        <v>20076.580000000002</v>
      </c>
      <c r="CG3248" s="20">
        <v>22788.53</v>
      </c>
      <c r="CH3248" s="20">
        <v>20011.099999999999</v>
      </c>
      <c r="CI3248" s="20">
        <v>19089.310000000001</v>
      </c>
      <c r="CJ3248" s="20">
        <v>15945.54</v>
      </c>
      <c r="CK3248" s="20">
        <v>12816.86</v>
      </c>
      <c r="CL3248" s="20">
        <v>14080.93</v>
      </c>
      <c r="CM3248" s="20">
        <v>13343.69</v>
      </c>
      <c r="CN3248" s="20">
        <v>8989.241</v>
      </c>
      <c r="CO3248" s="20">
        <v>7348.0720000000001</v>
      </c>
      <c r="CP3248" s="20">
        <v>4686.973</v>
      </c>
      <c r="CQ3248" s="20">
        <v>2021.826</v>
      </c>
      <c r="CR3248" s="20">
        <v>3745.6860000000001</v>
      </c>
      <c r="CS3248" s="20">
        <v>7353.26</v>
      </c>
      <c r="CT3248" s="20">
        <v>19545.55</v>
      </c>
      <c r="CU3248" s="20">
        <v>33399.79</v>
      </c>
      <c r="CV3248" s="20">
        <v>36719.089999999997</v>
      </c>
      <c r="CW3248" s="20">
        <v>54244.21</v>
      </c>
      <c r="CX3248" s="20">
        <v>45697.72</v>
      </c>
      <c r="CY3248" s="20">
        <v>40817.14</v>
      </c>
      <c r="CZ3248" s="20">
        <v>42360.639999999999</v>
      </c>
      <c r="DA3248" s="20">
        <v>30525.99</v>
      </c>
      <c r="DB3248" s="20">
        <v>29932.89</v>
      </c>
      <c r="DC3248" s="20">
        <v>29406.07</v>
      </c>
      <c r="DD3248">
        <v>0</v>
      </c>
      <c r="DE3248">
        <v>0</v>
      </c>
      <c r="DF3248">
        <v>0</v>
      </c>
    </row>
    <row r="3249" spans="1:110" x14ac:dyDescent="0.25">
      <c r="A3249" s="16" t="str">
        <f t="shared" si="50"/>
        <v>Program Specific_CPP_200 kW and above_All_SDGE_1-in-10_TYPICAL EVENT DAY_2025_8</v>
      </c>
      <c r="B3249" t="s">
        <v>196</v>
      </c>
      <c r="C3249" t="s">
        <v>121</v>
      </c>
      <c r="D3249" t="s">
        <v>122</v>
      </c>
      <c r="E3249" t="s">
        <v>7</v>
      </c>
      <c r="F3249" t="s">
        <v>125</v>
      </c>
      <c r="G3249" t="s">
        <v>85</v>
      </c>
      <c r="H3249" t="s">
        <v>19</v>
      </c>
      <c r="I3249">
        <v>2025</v>
      </c>
      <c r="J3249">
        <v>8</v>
      </c>
      <c r="K3249">
        <v>376</v>
      </c>
      <c r="L3249">
        <v>68311.44</v>
      </c>
      <c r="M3249">
        <v>66573.59</v>
      </c>
      <c r="N3249">
        <v>65648.460000000006</v>
      </c>
      <c r="O3249">
        <v>65601.87</v>
      </c>
      <c r="P3249">
        <v>67319.48</v>
      </c>
      <c r="Q3249">
        <v>72045.350000000006</v>
      </c>
      <c r="R3249">
        <v>78900.19</v>
      </c>
      <c r="S3249">
        <v>83141.86</v>
      </c>
      <c r="T3249">
        <v>85659.28</v>
      </c>
      <c r="U3249">
        <v>88380.74</v>
      </c>
      <c r="V3249">
        <v>91439.05</v>
      </c>
      <c r="W3249">
        <v>93947.76</v>
      </c>
      <c r="X3249">
        <v>95116.65</v>
      </c>
      <c r="Y3249">
        <v>95403.05</v>
      </c>
      <c r="Z3249">
        <v>94285.67</v>
      </c>
      <c r="AA3249">
        <v>92027.53</v>
      </c>
      <c r="AB3249">
        <v>88745.18</v>
      </c>
      <c r="AC3249">
        <v>85791.71</v>
      </c>
      <c r="AD3249">
        <v>81681.19</v>
      </c>
      <c r="AE3249">
        <v>78601.649999999994</v>
      </c>
      <c r="AF3249">
        <v>75498.63</v>
      </c>
      <c r="AG3249">
        <v>74719.259999999995</v>
      </c>
      <c r="AH3249">
        <v>72733.16</v>
      </c>
      <c r="AI3249">
        <v>70092.25</v>
      </c>
      <c r="AJ3249">
        <v>72.889399999999995</v>
      </c>
      <c r="AK3249">
        <v>72.088989999999995</v>
      </c>
      <c r="AL3249">
        <v>71.183449999999993</v>
      </c>
      <c r="AM3249">
        <v>70.659729999999996</v>
      </c>
      <c r="AN3249">
        <v>70.048400000000001</v>
      </c>
      <c r="AO3249">
        <v>69.474909999999994</v>
      </c>
      <c r="AP3249">
        <v>69.366569999999996</v>
      </c>
      <c r="AQ3249">
        <v>71.886449999999996</v>
      </c>
      <c r="AR3249">
        <v>77.627340000000004</v>
      </c>
      <c r="AS3249">
        <v>83.054479999999998</v>
      </c>
      <c r="AT3249">
        <v>87.805899999999994</v>
      </c>
      <c r="AU3249">
        <v>90.887789999999995</v>
      </c>
      <c r="AV3249">
        <v>92.007999999999996</v>
      </c>
      <c r="AW3249">
        <v>91.67859</v>
      </c>
      <c r="AX3249">
        <v>90.271000000000001</v>
      </c>
      <c r="AY3249">
        <v>90.14237</v>
      </c>
      <c r="AZ3249">
        <v>89.701390000000004</v>
      </c>
      <c r="BA3249">
        <v>88.580330000000004</v>
      </c>
      <c r="BB3249">
        <v>86.765799999999999</v>
      </c>
      <c r="BC3249">
        <v>83.738860000000003</v>
      </c>
      <c r="BD3249">
        <v>80.217010000000002</v>
      </c>
      <c r="BE3249">
        <v>77.648719999999997</v>
      </c>
      <c r="BF3249">
        <v>75.439800000000005</v>
      </c>
      <c r="BG3249">
        <v>74.288579999999996</v>
      </c>
      <c r="BH3249">
        <v>-34.520829999999997</v>
      </c>
      <c r="BI3249">
        <v>-6.7055300000000004</v>
      </c>
      <c r="BJ3249">
        <v>388.80959999999999</v>
      </c>
      <c r="BK3249">
        <v>447.57319999999999</v>
      </c>
      <c r="BL3249">
        <v>388.54860000000002</v>
      </c>
      <c r="BM3249">
        <v>568.4896</v>
      </c>
      <c r="BN3249">
        <v>365.65190000000001</v>
      </c>
      <c r="BO3249">
        <v>343.82240000000002</v>
      </c>
      <c r="BP3249">
        <v>-408.20760000000001</v>
      </c>
      <c r="BQ3249">
        <v>-653.11779999999999</v>
      </c>
      <c r="BR3249">
        <v>-1077.125</v>
      </c>
      <c r="BS3249">
        <v>-795.17949999999996</v>
      </c>
      <c r="BT3249">
        <v>-276.88839999999999</v>
      </c>
      <c r="BU3249">
        <v>887.05650000000003</v>
      </c>
      <c r="BV3249">
        <v>2460.0210000000002</v>
      </c>
      <c r="BW3249">
        <v>1706.6</v>
      </c>
      <c r="BX3249">
        <v>1260.6389999999999</v>
      </c>
      <c r="BY3249">
        <v>1472.912</v>
      </c>
      <c r="BZ3249">
        <v>1118.5050000000001</v>
      </c>
      <c r="CA3249">
        <v>275.93560000000002</v>
      </c>
      <c r="CB3249">
        <v>193.62970000000001</v>
      </c>
      <c r="CC3249">
        <v>-887.10419999999999</v>
      </c>
      <c r="CD3249">
        <v>-721.01949999999999</v>
      </c>
      <c r="CE3249">
        <v>-296.15730000000002</v>
      </c>
      <c r="CF3249" s="20">
        <v>51925.760000000002</v>
      </c>
      <c r="CG3249" s="20">
        <v>58822.42</v>
      </c>
      <c r="CH3249" s="20">
        <v>51550.87</v>
      </c>
      <c r="CI3249" s="20">
        <v>49350.85</v>
      </c>
      <c r="CJ3249" s="20">
        <v>41981.27</v>
      </c>
      <c r="CK3249" s="20">
        <v>34643.26</v>
      </c>
      <c r="CL3249" s="20">
        <v>40004.339999999997</v>
      </c>
      <c r="CM3249" s="20">
        <v>39294.22</v>
      </c>
      <c r="CN3249" s="20">
        <v>26848.25</v>
      </c>
      <c r="CO3249" s="20">
        <v>22210.31</v>
      </c>
      <c r="CP3249" s="20">
        <v>14390.53</v>
      </c>
      <c r="CQ3249" s="20">
        <v>6394.1289999999999</v>
      </c>
      <c r="CR3249" s="20">
        <v>11899.26</v>
      </c>
      <c r="CS3249" s="20">
        <v>23295.19</v>
      </c>
      <c r="CT3249" s="20">
        <v>61031.18</v>
      </c>
      <c r="CU3249" s="20">
        <v>103145.3</v>
      </c>
      <c r="CV3249" s="20">
        <v>110202.6</v>
      </c>
      <c r="CW3249" s="20">
        <v>159391.20000000001</v>
      </c>
      <c r="CX3249" s="20">
        <v>131757.6</v>
      </c>
      <c r="CY3249" s="20">
        <v>115626.2</v>
      </c>
      <c r="CZ3249" s="20">
        <v>116420.6</v>
      </c>
      <c r="DA3249" s="20">
        <v>81117.27</v>
      </c>
      <c r="DB3249" s="20">
        <v>78047.47</v>
      </c>
      <c r="DC3249" s="20">
        <v>75899.850000000006</v>
      </c>
      <c r="DD3249">
        <v>0</v>
      </c>
      <c r="DE3249">
        <v>0</v>
      </c>
      <c r="DF3249">
        <v>0</v>
      </c>
    </row>
    <row r="3250" spans="1:110" x14ac:dyDescent="0.25">
      <c r="A3250" s="16" t="str">
        <f t="shared" si="50"/>
        <v>Program Specific_CPP_200 kW and above_All_SDGE_1-in-10_MONTHLY SYSTEM PEAK DAY_2030_5</v>
      </c>
      <c r="B3250" t="s">
        <v>196</v>
      </c>
      <c r="C3250" t="s">
        <v>121</v>
      </c>
      <c r="D3250" t="s">
        <v>122</v>
      </c>
      <c r="E3250" t="s">
        <v>7</v>
      </c>
      <c r="F3250" t="s">
        <v>125</v>
      </c>
      <c r="G3250" t="s">
        <v>85</v>
      </c>
      <c r="H3250" t="s">
        <v>20</v>
      </c>
      <c r="I3250">
        <v>2030</v>
      </c>
      <c r="J3250">
        <v>5</v>
      </c>
      <c r="K3250">
        <v>291</v>
      </c>
      <c r="L3250">
        <v>45713.77</v>
      </c>
      <c r="M3250">
        <v>44596.14</v>
      </c>
      <c r="N3250">
        <v>44016.54</v>
      </c>
      <c r="O3250">
        <v>43901.59</v>
      </c>
      <c r="P3250">
        <v>44625.85</v>
      </c>
      <c r="Q3250">
        <v>47138.92</v>
      </c>
      <c r="R3250">
        <v>50524.43</v>
      </c>
      <c r="S3250">
        <v>52277.04</v>
      </c>
      <c r="T3250">
        <v>53474.53</v>
      </c>
      <c r="U3250">
        <v>54841.08</v>
      </c>
      <c r="V3250">
        <v>56267.05</v>
      </c>
      <c r="W3250">
        <v>56994.02</v>
      </c>
      <c r="X3250">
        <v>57575.839999999997</v>
      </c>
      <c r="Y3250">
        <v>57825.05</v>
      </c>
      <c r="Z3250">
        <v>57530.29</v>
      </c>
      <c r="AA3250">
        <v>56408.93</v>
      </c>
      <c r="AB3250">
        <v>55149.55</v>
      </c>
      <c r="AC3250">
        <v>53877.68</v>
      </c>
      <c r="AD3250">
        <v>51776.79</v>
      </c>
      <c r="AE3250">
        <v>50258.61</v>
      </c>
      <c r="AF3250">
        <v>49003.86</v>
      </c>
      <c r="AG3250">
        <v>49307.75</v>
      </c>
      <c r="AH3250">
        <v>48447.48</v>
      </c>
      <c r="AI3250">
        <v>46925.98</v>
      </c>
      <c r="AJ3250">
        <v>67.851650000000006</v>
      </c>
      <c r="AK3250">
        <v>66.512559999999993</v>
      </c>
      <c r="AL3250">
        <v>66.291889999999995</v>
      </c>
      <c r="AM3250">
        <v>64.985590000000002</v>
      </c>
      <c r="AN3250">
        <v>64.202330000000003</v>
      </c>
      <c r="AO3250">
        <v>63.742629999999998</v>
      </c>
      <c r="AP3250">
        <v>62.601030000000002</v>
      </c>
      <c r="AQ3250">
        <v>67.548770000000005</v>
      </c>
      <c r="AR3250">
        <v>76.238960000000006</v>
      </c>
      <c r="AS3250">
        <v>82.470579999999998</v>
      </c>
      <c r="AT3250">
        <v>88.491280000000003</v>
      </c>
      <c r="AU3250">
        <v>91.049599999999998</v>
      </c>
      <c r="AV3250">
        <v>91.867580000000004</v>
      </c>
      <c r="AW3250">
        <v>91.29504</v>
      </c>
      <c r="AX3250">
        <v>90.746200000000002</v>
      </c>
      <c r="AY3250">
        <v>89.293059999999997</v>
      </c>
      <c r="AZ3250">
        <v>88.467259999999996</v>
      </c>
      <c r="BA3250">
        <v>86.801599999999993</v>
      </c>
      <c r="BB3250">
        <v>85.121669999999995</v>
      </c>
      <c r="BC3250">
        <v>82.770030000000006</v>
      </c>
      <c r="BD3250">
        <v>77.349410000000006</v>
      </c>
      <c r="BE3250">
        <v>74.305940000000007</v>
      </c>
      <c r="BF3250">
        <v>70.724620000000002</v>
      </c>
      <c r="BG3250">
        <v>68.307820000000007</v>
      </c>
      <c r="BH3250">
        <v>-23.101220000000001</v>
      </c>
      <c r="BI3250">
        <v>-4.4918820000000004</v>
      </c>
      <c r="BJ3250">
        <v>260.69240000000002</v>
      </c>
      <c r="BK3250">
        <v>299.52159999999998</v>
      </c>
      <c r="BL3250">
        <v>257.5675</v>
      </c>
      <c r="BM3250">
        <v>371.9599</v>
      </c>
      <c r="BN3250">
        <v>234.14840000000001</v>
      </c>
      <c r="BO3250">
        <v>216.185</v>
      </c>
      <c r="BP3250">
        <v>-254.83179999999999</v>
      </c>
      <c r="BQ3250">
        <v>-405.26569999999998</v>
      </c>
      <c r="BR3250">
        <v>-662.80909999999994</v>
      </c>
      <c r="BS3250">
        <v>-482.40089999999998</v>
      </c>
      <c r="BT3250">
        <v>-167.60560000000001</v>
      </c>
      <c r="BU3250">
        <v>537.6567</v>
      </c>
      <c r="BV3250">
        <v>1501.0309999999999</v>
      </c>
      <c r="BW3250">
        <v>1046.0730000000001</v>
      </c>
      <c r="BX3250">
        <v>783.4076</v>
      </c>
      <c r="BY3250">
        <v>924.99710000000005</v>
      </c>
      <c r="BZ3250">
        <v>709.00779999999997</v>
      </c>
      <c r="CA3250">
        <v>176.4357</v>
      </c>
      <c r="CB3250">
        <v>125.67910000000001</v>
      </c>
      <c r="CC3250">
        <v>-585.40629999999999</v>
      </c>
      <c r="CD3250">
        <v>-480.27030000000002</v>
      </c>
      <c r="CE3250">
        <v>-198.274</v>
      </c>
      <c r="CF3250" s="20">
        <v>23253.59</v>
      </c>
      <c r="CG3250" s="20">
        <v>26395.72</v>
      </c>
      <c r="CH3250" s="20">
        <v>23174.94</v>
      </c>
      <c r="CI3250" s="20">
        <v>22101.55</v>
      </c>
      <c r="CJ3250" s="20">
        <v>18447.900000000001</v>
      </c>
      <c r="CK3250" s="20">
        <v>14830.85</v>
      </c>
      <c r="CL3250" s="20">
        <v>16404.16</v>
      </c>
      <c r="CM3250" s="20">
        <v>15535</v>
      </c>
      <c r="CN3250" s="20">
        <v>10463.120000000001</v>
      </c>
      <c r="CO3250" s="20">
        <v>8551.6779999999999</v>
      </c>
      <c r="CP3250" s="20">
        <v>5449.0590000000002</v>
      </c>
      <c r="CQ3250" s="20">
        <v>2353.2449999999999</v>
      </c>
      <c r="CR3250" s="20">
        <v>4360.0119999999997</v>
      </c>
      <c r="CS3250" s="20">
        <v>8558.0280000000002</v>
      </c>
      <c r="CT3250" s="20">
        <v>22722.36</v>
      </c>
      <c r="CU3250" s="20">
        <v>38753.379999999997</v>
      </c>
      <c r="CV3250" s="20">
        <v>42558.5</v>
      </c>
      <c r="CW3250" s="20">
        <v>62862.47</v>
      </c>
      <c r="CX3250" s="20">
        <v>52942.17</v>
      </c>
      <c r="CY3250" s="20">
        <v>47273.07</v>
      </c>
      <c r="CZ3250" s="20">
        <v>49046.97</v>
      </c>
      <c r="DA3250" s="20">
        <v>35324.71</v>
      </c>
      <c r="DB3250" s="20">
        <v>34628.71</v>
      </c>
      <c r="DC3250" s="20">
        <v>34019.480000000003</v>
      </c>
      <c r="DD3250">
        <v>0</v>
      </c>
      <c r="DE3250">
        <v>0</v>
      </c>
      <c r="DF3250">
        <v>0</v>
      </c>
    </row>
    <row r="3251" spans="1:110" x14ac:dyDescent="0.25">
      <c r="A3251" s="16" t="str">
        <f t="shared" si="50"/>
        <v>Portfolio Adjusted_CPP_200 kW and above_All_SDGE_1-in-10_MONTHLY SYSTEM PEAK DAY_2023_7</v>
      </c>
      <c r="B3251" t="s">
        <v>195</v>
      </c>
      <c r="C3251" t="s">
        <v>121</v>
      </c>
      <c r="D3251" t="s">
        <v>122</v>
      </c>
      <c r="E3251" t="s">
        <v>7</v>
      </c>
      <c r="F3251" t="s">
        <v>125</v>
      </c>
      <c r="G3251" t="s">
        <v>85</v>
      </c>
      <c r="H3251" t="s">
        <v>20</v>
      </c>
      <c r="I3251">
        <v>2023</v>
      </c>
      <c r="J3251">
        <v>7</v>
      </c>
      <c r="K3251">
        <v>420</v>
      </c>
      <c r="L3251">
        <v>71194.009999999995</v>
      </c>
      <c r="M3251">
        <v>69486.73</v>
      </c>
      <c r="N3251">
        <v>68503.86</v>
      </c>
      <c r="O3251">
        <v>68472.83</v>
      </c>
      <c r="P3251">
        <v>69985.7</v>
      </c>
      <c r="Q3251">
        <v>74294.16</v>
      </c>
      <c r="R3251">
        <v>79950.429999999993</v>
      </c>
      <c r="S3251">
        <v>83135.360000000001</v>
      </c>
      <c r="T3251">
        <v>85162.38</v>
      </c>
      <c r="U3251">
        <v>87159.44</v>
      </c>
      <c r="V3251">
        <v>89480.29</v>
      </c>
      <c r="W3251">
        <v>90857.48</v>
      </c>
      <c r="X3251">
        <v>91913.91</v>
      </c>
      <c r="Y3251">
        <v>92380.12</v>
      </c>
      <c r="Z3251">
        <v>91972.6</v>
      </c>
      <c r="AA3251">
        <v>90184.41</v>
      </c>
      <c r="AB3251">
        <v>87973.56</v>
      </c>
      <c r="AC3251">
        <v>85715.55</v>
      </c>
      <c r="AD3251">
        <v>82067.360000000001</v>
      </c>
      <c r="AE3251">
        <v>79825.710000000006</v>
      </c>
      <c r="AF3251">
        <v>77456.149999999994</v>
      </c>
      <c r="AG3251">
        <v>77565.009999999995</v>
      </c>
      <c r="AH3251">
        <v>75834.98</v>
      </c>
      <c r="AI3251">
        <v>73142.679999999993</v>
      </c>
      <c r="AJ3251">
        <v>70.125150000000005</v>
      </c>
      <c r="AK3251">
        <v>69.263599999999997</v>
      </c>
      <c r="AL3251">
        <v>68.837270000000004</v>
      </c>
      <c r="AM3251">
        <v>67.907600000000002</v>
      </c>
      <c r="AN3251">
        <v>67.256020000000007</v>
      </c>
      <c r="AO3251">
        <v>66.579539999999994</v>
      </c>
      <c r="AP3251">
        <v>66.032020000000003</v>
      </c>
      <c r="AQ3251">
        <v>68.438370000000006</v>
      </c>
      <c r="AR3251">
        <v>72.358760000000004</v>
      </c>
      <c r="AS3251">
        <v>77.695430000000002</v>
      </c>
      <c r="AT3251">
        <v>82.532030000000006</v>
      </c>
      <c r="AU3251">
        <v>85.747209999999995</v>
      </c>
      <c r="AV3251">
        <v>87.826849999999993</v>
      </c>
      <c r="AW3251">
        <v>89.155090000000001</v>
      </c>
      <c r="AX3251">
        <v>88.998369999999994</v>
      </c>
      <c r="AY3251">
        <v>88.972880000000004</v>
      </c>
      <c r="AZ3251">
        <v>87.087469999999996</v>
      </c>
      <c r="BA3251">
        <v>84.614289999999997</v>
      </c>
      <c r="BB3251">
        <v>83.461309999999997</v>
      </c>
      <c r="BC3251">
        <v>81.027559999999994</v>
      </c>
      <c r="BD3251">
        <v>77.518159999999995</v>
      </c>
      <c r="BE3251">
        <v>74.821470000000005</v>
      </c>
      <c r="BF3251">
        <v>72.967699999999994</v>
      </c>
      <c r="BG3251">
        <v>72.117800000000003</v>
      </c>
      <c r="BH3251">
        <v>-35.977519999999998</v>
      </c>
      <c r="BI3251">
        <v>-6.9989509999999999</v>
      </c>
      <c r="BJ3251">
        <v>405.721</v>
      </c>
      <c r="BK3251">
        <v>467.16059999999999</v>
      </c>
      <c r="BL3251">
        <v>403.93720000000002</v>
      </c>
      <c r="BM3251">
        <v>586.23429999999996</v>
      </c>
      <c r="BN3251">
        <v>370.51909999999998</v>
      </c>
      <c r="BO3251">
        <v>343.79559999999998</v>
      </c>
      <c r="BP3251">
        <v>-405.83960000000002</v>
      </c>
      <c r="BQ3251">
        <v>-644.09259999999995</v>
      </c>
      <c r="BR3251">
        <v>-1054.0509999999999</v>
      </c>
      <c r="BS3251">
        <v>-769.02329999999995</v>
      </c>
      <c r="BT3251">
        <v>-267.56509999999997</v>
      </c>
      <c r="BU3251">
        <v>858.94929999999999</v>
      </c>
      <c r="BV3251">
        <v>2399.6709999999998</v>
      </c>
      <c r="BW3251">
        <v>1672.421</v>
      </c>
      <c r="BX3251">
        <v>1249.6780000000001</v>
      </c>
      <c r="BY3251">
        <v>1471.605</v>
      </c>
      <c r="BZ3251">
        <v>1123.7929999999999</v>
      </c>
      <c r="CA3251">
        <v>280.23270000000002</v>
      </c>
      <c r="CB3251">
        <v>198.65010000000001</v>
      </c>
      <c r="CC3251">
        <v>-920.8904</v>
      </c>
      <c r="CD3251">
        <v>-751.76840000000004</v>
      </c>
      <c r="CE3251">
        <v>-309.0462</v>
      </c>
      <c r="CF3251" s="20">
        <v>56400.49</v>
      </c>
      <c r="CG3251" s="20">
        <v>64082.98</v>
      </c>
      <c r="CH3251" s="20">
        <v>56132.83</v>
      </c>
      <c r="CI3251" s="20">
        <v>53764.89</v>
      </c>
      <c r="CJ3251" s="20">
        <v>45372.480000000003</v>
      </c>
      <c r="CK3251" s="20">
        <v>36839.71</v>
      </c>
      <c r="CL3251" s="20">
        <v>41076.43</v>
      </c>
      <c r="CM3251" s="20">
        <v>39288.07</v>
      </c>
      <c r="CN3251" s="20">
        <v>26537.66</v>
      </c>
      <c r="CO3251" s="20">
        <v>21600.71</v>
      </c>
      <c r="CP3251" s="20">
        <v>13780.59</v>
      </c>
      <c r="CQ3251" s="20">
        <v>5980.3959999999997</v>
      </c>
      <c r="CR3251" s="20">
        <v>11111.42</v>
      </c>
      <c r="CS3251" s="20">
        <v>21842.32</v>
      </c>
      <c r="CT3251" s="20">
        <v>58073.41</v>
      </c>
      <c r="CU3251" s="20">
        <v>99055.09</v>
      </c>
      <c r="CV3251" s="20">
        <v>108294.6</v>
      </c>
      <c r="CW3251" s="20">
        <v>159108.4</v>
      </c>
      <c r="CX3251" s="20">
        <v>133006.39999999999</v>
      </c>
      <c r="CY3251" s="20">
        <v>119255.5</v>
      </c>
      <c r="CZ3251" s="20">
        <v>122535.9</v>
      </c>
      <c r="DA3251" s="20">
        <v>87413.77</v>
      </c>
      <c r="DB3251" s="20">
        <v>84846.33</v>
      </c>
      <c r="DC3251" s="20">
        <v>82649.960000000006</v>
      </c>
      <c r="DD3251">
        <v>0</v>
      </c>
      <c r="DE3251">
        <v>0</v>
      </c>
      <c r="DF3251">
        <v>0</v>
      </c>
    </row>
    <row r="3252" spans="1:110" x14ac:dyDescent="0.25">
      <c r="A3252" s="16" t="str">
        <f t="shared" si="50"/>
        <v>Portfolio Adjusted_CPP_200 kW and above_All_SDGE_1-in-10_MONTHLY SYSTEM PEAK DAY_2023_4</v>
      </c>
      <c r="B3252" t="s">
        <v>195</v>
      </c>
      <c r="C3252" t="s">
        <v>121</v>
      </c>
      <c r="D3252" t="s">
        <v>122</v>
      </c>
      <c r="E3252" t="s">
        <v>7</v>
      </c>
      <c r="F3252" t="s">
        <v>125</v>
      </c>
      <c r="G3252" t="s">
        <v>85</v>
      </c>
      <c r="H3252" t="s">
        <v>20</v>
      </c>
      <c r="I3252">
        <v>2023</v>
      </c>
      <c r="J3252">
        <v>4</v>
      </c>
      <c r="K3252">
        <v>420</v>
      </c>
      <c r="L3252">
        <v>62871.66</v>
      </c>
      <c r="M3252">
        <v>61232.07</v>
      </c>
      <c r="N3252">
        <v>60232.5</v>
      </c>
      <c r="O3252">
        <v>60192.78</v>
      </c>
      <c r="P3252">
        <v>61774.46</v>
      </c>
      <c r="Q3252">
        <v>65625.740000000005</v>
      </c>
      <c r="R3252">
        <v>69795.490000000005</v>
      </c>
      <c r="S3252">
        <v>70670.39</v>
      </c>
      <c r="T3252">
        <v>70333.960000000006</v>
      </c>
      <c r="U3252">
        <v>71964.179999999993</v>
      </c>
      <c r="V3252">
        <v>73833.289999999994</v>
      </c>
      <c r="W3252">
        <v>74200.84</v>
      </c>
      <c r="X3252">
        <v>74558.12</v>
      </c>
      <c r="Y3252">
        <v>75702.3</v>
      </c>
      <c r="Z3252">
        <v>75609.570000000007</v>
      </c>
      <c r="AA3252">
        <v>75331.45</v>
      </c>
      <c r="AB3252">
        <v>73299.61</v>
      </c>
      <c r="AC3252">
        <v>72376.740000000005</v>
      </c>
      <c r="AD3252">
        <v>69858.990000000005</v>
      </c>
      <c r="AE3252">
        <v>68641.52</v>
      </c>
      <c r="AF3252">
        <v>66771.89</v>
      </c>
      <c r="AG3252">
        <v>66776.03</v>
      </c>
      <c r="AH3252">
        <v>65562.14</v>
      </c>
      <c r="AI3252">
        <v>64190.78</v>
      </c>
      <c r="AJ3252">
        <v>66.621139999999997</v>
      </c>
      <c r="AK3252">
        <v>64.918970000000002</v>
      </c>
      <c r="AL3252">
        <v>64.219340000000003</v>
      </c>
      <c r="AM3252">
        <v>65.178380000000004</v>
      </c>
      <c r="AN3252">
        <v>65.12406</v>
      </c>
      <c r="AO3252">
        <v>65.247690000000006</v>
      </c>
      <c r="AP3252">
        <v>64.648399999999995</v>
      </c>
      <c r="AQ3252">
        <v>67.502250000000004</v>
      </c>
      <c r="AR3252">
        <v>74.47296</v>
      </c>
      <c r="AS3252">
        <v>81.259910000000005</v>
      </c>
      <c r="AT3252">
        <v>85.907200000000003</v>
      </c>
      <c r="AU3252">
        <v>89.314109999999999</v>
      </c>
      <c r="AV3252">
        <v>90.362539999999996</v>
      </c>
      <c r="AW3252">
        <v>90.970879999999994</v>
      </c>
      <c r="AX3252">
        <v>90.823229999999995</v>
      </c>
      <c r="AY3252">
        <v>91.219319999999996</v>
      </c>
      <c r="AZ3252">
        <v>90.948560000000001</v>
      </c>
      <c r="BA3252">
        <v>89.430989999999994</v>
      </c>
      <c r="BB3252">
        <v>85.801199999999994</v>
      </c>
      <c r="BC3252">
        <v>80.648229999999998</v>
      </c>
      <c r="BD3252">
        <v>75.940600000000003</v>
      </c>
      <c r="BE3252">
        <v>72.149990000000003</v>
      </c>
      <c r="BF3252">
        <v>70.210719999999995</v>
      </c>
      <c r="BG3252">
        <v>67.658990000000003</v>
      </c>
      <c r="BH3252">
        <v>-31.77187</v>
      </c>
      <c r="BI3252">
        <v>-6.1675120000000003</v>
      </c>
      <c r="BJ3252">
        <v>356.733</v>
      </c>
      <c r="BK3252">
        <v>410.66930000000002</v>
      </c>
      <c r="BL3252">
        <v>356.54430000000002</v>
      </c>
      <c r="BM3252">
        <v>517.83420000000001</v>
      </c>
      <c r="BN3252">
        <v>323.45740000000001</v>
      </c>
      <c r="BO3252">
        <v>292.24829999999997</v>
      </c>
      <c r="BP3252">
        <v>-335.17509999999999</v>
      </c>
      <c r="BQ3252">
        <v>-531.80240000000003</v>
      </c>
      <c r="BR3252">
        <v>-869.73410000000001</v>
      </c>
      <c r="BS3252">
        <v>-628.04049999999995</v>
      </c>
      <c r="BT3252">
        <v>-217.04169999999999</v>
      </c>
      <c r="BU3252">
        <v>703.87919999999997</v>
      </c>
      <c r="BV3252">
        <v>1972.741</v>
      </c>
      <c r="BW3252">
        <v>1396.981</v>
      </c>
      <c r="BX3252">
        <v>1041.232</v>
      </c>
      <c r="BY3252">
        <v>1242.598</v>
      </c>
      <c r="BZ3252">
        <v>956.61720000000003</v>
      </c>
      <c r="CA3252">
        <v>240.97</v>
      </c>
      <c r="CB3252">
        <v>171.2484</v>
      </c>
      <c r="CC3252">
        <v>-792.79830000000004</v>
      </c>
      <c r="CD3252">
        <v>-649.9316</v>
      </c>
      <c r="CE3252">
        <v>-271.22210000000001</v>
      </c>
      <c r="CF3252" s="20">
        <v>43985.13</v>
      </c>
      <c r="CG3252" s="20">
        <v>49761.88</v>
      </c>
      <c r="CH3252" s="20">
        <v>43395.9</v>
      </c>
      <c r="CI3252" s="20">
        <v>41548.089999999997</v>
      </c>
      <c r="CJ3252" s="20">
        <v>35350.199999999997</v>
      </c>
      <c r="CK3252" s="20">
        <v>28744.54</v>
      </c>
      <c r="CL3252" s="20">
        <v>31304.43</v>
      </c>
      <c r="CM3252" s="20">
        <v>28389.919999999998</v>
      </c>
      <c r="CN3252" s="20">
        <v>18100.78</v>
      </c>
      <c r="CO3252" s="20">
        <v>14725.57</v>
      </c>
      <c r="CP3252" s="20">
        <v>9382.4789999999994</v>
      </c>
      <c r="CQ3252" s="20">
        <v>3988.6529999999998</v>
      </c>
      <c r="CR3252" s="20">
        <v>7311.3389999999999</v>
      </c>
      <c r="CS3252" s="20">
        <v>14667.62</v>
      </c>
      <c r="CT3252" s="20">
        <v>39247.68</v>
      </c>
      <c r="CU3252" s="20">
        <v>69114.070000000007</v>
      </c>
      <c r="CV3252" s="20">
        <v>75180.59</v>
      </c>
      <c r="CW3252" s="20">
        <v>113441.5</v>
      </c>
      <c r="CX3252" s="20">
        <v>96377.62</v>
      </c>
      <c r="CY3252" s="20">
        <v>88179.28</v>
      </c>
      <c r="CZ3252" s="20">
        <v>91062.37</v>
      </c>
      <c r="DA3252" s="20">
        <v>64787.23</v>
      </c>
      <c r="DB3252" s="20">
        <v>63416.2</v>
      </c>
      <c r="DC3252" s="20">
        <v>63657</v>
      </c>
      <c r="DD3252">
        <v>0</v>
      </c>
      <c r="DE3252">
        <v>0</v>
      </c>
      <c r="DF3252">
        <v>0</v>
      </c>
    </row>
    <row r="3253" spans="1:110" x14ac:dyDescent="0.25">
      <c r="A3253" s="16" t="str">
        <f t="shared" si="50"/>
        <v>Portfolio Adjusted_CPP_200 kW and above_All_SDGE_1-in-10_MONTHLY SYSTEM PEAK DAY_2026_6</v>
      </c>
      <c r="B3253" t="s">
        <v>195</v>
      </c>
      <c r="C3253" t="s">
        <v>121</v>
      </c>
      <c r="D3253" t="s">
        <v>122</v>
      </c>
      <c r="E3253" t="s">
        <v>7</v>
      </c>
      <c r="F3253" t="s">
        <v>125</v>
      </c>
      <c r="G3253" t="s">
        <v>85</v>
      </c>
      <c r="H3253" t="s">
        <v>20</v>
      </c>
      <c r="I3253">
        <v>2026</v>
      </c>
      <c r="J3253">
        <v>6</v>
      </c>
      <c r="K3253">
        <v>352</v>
      </c>
      <c r="L3253">
        <v>57211.09</v>
      </c>
      <c r="M3253">
        <v>55967.48</v>
      </c>
      <c r="N3253">
        <v>55328.5</v>
      </c>
      <c r="O3253">
        <v>55273.760000000002</v>
      </c>
      <c r="P3253">
        <v>56341.93</v>
      </c>
      <c r="Q3253">
        <v>59497.59</v>
      </c>
      <c r="R3253">
        <v>63802.559999999998</v>
      </c>
      <c r="S3253">
        <v>66374.28</v>
      </c>
      <c r="T3253">
        <v>68184.84</v>
      </c>
      <c r="U3253">
        <v>69821.36</v>
      </c>
      <c r="V3253">
        <v>71311.33</v>
      </c>
      <c r="W3253">
        <v>72302.12</v>
      </c>
      <c r="X3253">
        <v>72904.2</v>
      </c>
      <c r="Y3253">
        <v>73156.09</v>
      </c>
      <c r="Z3253">
        <v>72728.84</v>
      </c>
      <c r="AA3253">
        <v>71077.91</v>
      </c>
      <c r="AB3253">
        <v>69249.990000000005</v>
      </c>
      <c r="AC3253">
        <v>67673.17</v>
      </c>
      <c r="AD3253">
        <v>65182.44</v>
      </c>
      <c r="AE3253">
        <v>63703.22</v>
      </c>
      <c r="AF3253">
        <v>61930.3</v>
      </c>
      <c r="AG3253">
        <v>62149.9</v>
      </c>
      <c r="AH3253">
        <v>61005.88</v>
      </c>
      <c r="AI3253">
        <v>59114.39</v>
      </c>
      <c r="AJ3253">
        <v>70.274429999999995</v>
      </c>
      <c r="AK3253">
        <v>69.995159999999998</v>
      </c>
      <c r="AL3253">
        <v>68.937849999999997</v>
      </c>
      <c r="AM3253">
        <v>68.103170000000006</v>
      </c>
      <c r="AN3253">
        <v>67.404529999999994</v>
      </c>
      <c r="AO3253">
        <v>67.202280000000002</v>
      </c>
      <c r="AP3253">
        <v>66.95626</v>
      </c>
      <c r="AQ3253">
        <v>71.277950000000004</v>
      </c>
      <c r="AR3253">
        <v>76.725009999999997</v>
      </c>
      <c r="AS3253">
        <v>81.958020000000005</v>
      </c>
      <c r="AT3253">
        <v>86.352810000000005</v>
      </c>
      <c r="AU3253">
        <v>88.749809999999997</v>
      </c>
      <c r="AV3253">
        <v>89.961910000000003</v>
      </c>
      <c r="AW3253">
        <v>87.947140000000005</v>
      </c>
      <c r="AX3253">
        <v>84.691760000000002</v>
      </c>
      <c r="AY3253">
        <v>84.880849999999995</v>
      </c>
      <c r="AZ3253">
        <v>86.251360000000005</v>
      </c>
      <c r="BA3253">
        <v>86.623660000000001</v>
      </c>
      <c r="BB3253">
        <v>85.718000000000004</v>
      </c>
      <c r="BC3253">
        <v>81.156679999999994</v>
      </c>
      <c r="BD3253">
        <v>76.416200000000003</v>
      </c>
      <c r="BE3253">
        <v>73.672529999999995</v>
      </c>
      <c r="BF3253">
        <v>72.199879999999993</v>
      </c>
      <c r="BG3253">
        <v>71.144829999999999</v>
      </c>
      <c r="BH3253">
        <v>-28.91133</v>
      </c>
      <c r="BI3253">
        <v>-5.6372439999999999</v>
      </c>
      <c r="BJ3253">
        <v>327.68860000000001</v>
      </c>
      <c r="BK3253">
        <v>377.10899999999998</v>
      </c>
      <c r="BL3253">
        <v>325.1893</v>
      </c>
      <c r="BM3253">
        <v>469.4787</v>
      </c>
      <c r="BN3253">
        <v>295.68400000000003</v>
      </c>
      <c r="BO3253">
        <v>274.48230000000001</v>
      </c>
      <c r="BP3253">
        <v>-324.93349999999998</v>
      </c>
      <c r="BQ3253">
        <v>-515.96730000000002</v>
      </c>
      <c r="BR3253">
        <v>-840.02610000000004</v>
      </c>
      <c r="BS3253">
        <v>-611.96950000000004</v>
      </c>
      <c r="BT3253">
        <v>-212.22710000000001</v>
      </c>
      <c r="BU3253">
        <v>680.20460000000003</v>
      </c>
      <c r="BV3253">
        <v>1897.579</v>
      </c>
      <c r="BW3253">
        <v>1318.1010000000001</v>
      </c>
      <c r="BX3253">
        <v>983.70650000000001</v>
      </c>
      <c r="BY3253">
        <v>1161.845</v>
      </c>
      <c r="BZ3253">
        <v>892.57860000000005</v>
      </c>
      <c r="CA3253">
        <v>223.63380000000001</v>
      </c>
      <c r="CB3253">
        <v>158.8313</v>
      </c>
      <c r="CC3253">
        <v>-737.87459999999999</v>
      </c>
      <c r="CD3253">
        <v>-604.7645</v>
      </c>
      <c r="CE3253">
        <v>-249.7731</v>
      </c>
      <c r="CF3253" s="20">
        <v>36421.379999999997</v>
      </c>
      <c r="CG3253" s="20">
        <v>41572.910000000003</v>
      </c>
      <c r="CH3253" s="20">
        <v>36617.17</v>
      </c>
      <c r="CI3253" s="20">
        <v>35034.85</v>
      </c>
      <c r="CJ3253" s="20">
        <v>29406.1</v>
      </c>
      <c r="CK3253" s="20">
        <v>23626.84</v>
      </c>
      <c r="CL3253" s="20">
        <v>26159.37</v>
      </c>
      <c r="CM3253" s="20">
        <v>25043.14</v>
      </c>
      <c r="CN3253" s="20">
        <v>17011.509999999998</v>
      </c>
      <c r="CO3253" s="20">
        <v>13861.68</v>
      </c>
      <c r="CP3253" s="20">
        <v>8752.4619999999995</v>
      </c>
      <c r="CQ3253" s="20">
        <v>3787.1329999999998</v>
      </c>
      <c r="CR3253" s="20">
        <v>6990.5619999999999</v>
      </c>
      <c r="CS3253" s="20">
        <v>13697.54</v>
      </c>
      <c r="CT3253" s="20">
        <v>36313.97</v>
      </c>
      <c r="CU3253" s="20">
        <v>61529.46</v>
      </c>
      <c r="CV3253" s="20">
        <v>67102.98</v>
      </c>
      <c r="CW3253" s="20">
        <v>99176.05</v>
      </c>
      <c r="CX3253" s="20">
        <v>83905.95</v>
      </c>
      <c r="CY3253" s="20">
        <v>75947.88</v>
      </c>
      <c r="CZ3253" s="20">
        <v>78335.38</v>
      </c>
      <c r="DA3253" s="20">
        <v>56121.48</v>
      </c>
      <c r="DB3253" s="20">
        <v>54908.22</v>
      </c>
      <c r="DC3253" s="20">
        <v>53986.78</v>
      </c>
      <c r="DD3253">
        <v>0</v>
      </c>
      <c r="DE3253">
        <v>0</v>
      </c>
      <c r="DF3253">
        <v>0</v>
      </c>
    </row>
    <row r="3254" spans="1:110" x14ac:dyDescent="0.25">
      <c r="A3254" s="16" t="str">
        <f t="shared" si="50"/>
        <v>Portfolio Adjusted_CPP_200 kW and above_All_SDGE_1-in-10_MONTHLY SYSTEM PEAK DAY_2031_12</v>
      </c>
      <c r="B3254" t="s">
        <v>195</v>
      </c>
      <c r="C3254" t="s">
        <v>121</v>
      </c>
      <c r="D3254" t="s">
        <v>122</v>
      </c>
      <c r="E3254" t="s">
        <v>7</v>
      </c>
      <c r="F3254" t="s">
        <v>125</v>
      </c>
      <c r="G3254" t="s">
        <v>85</v>
      </c>
      <c r="H3254" t="s">
        <v>20</v>
      </c>
      <c r="I3254">
        <v>2031</v>
      </c>
      <c r="J3254">
        <v>12</v>
      </c>
      <c r="K3254">
        <v>269</v>
      </c>
      <c r="L3254">
        <v>34557.589999999997</v>
      </c>
      <c r="M3254">
        <v>33376.879999999997</v>
      </c>
      <c r="N3254">
        <v>33033.910000000003</v>
      </c>
      <c r="O3254">
        <v>33150.14</v>
      </c>
      <c r="P3254">
        <v>34427.18</v>
      </c>
      <c r="Q3254">
        <v>37671.300000000003</v>
      </c>
      <c r="R3254">
        <v>42225.120000000003</v>
      </c>
      <c r="S3254">
        <v>45020.24</v>
      </c>
      <c r="T3254">
        <v>46154.89</v>
      </c>
      <c r="U3254">
        <v>46413.26</v>
      </c>
      <c r="V3254">
        <v>47236.67</v>
      </c>
      <c r="W3254">
        <v>47244.43</v>
      </c>
      <c r="X3254">
        <v>47038.04</v>
      </c>
      <c r="Y3254">
        <v>46661.48</v>
      </c>
      <c r="Z3254">
        <v>46226.91</v>
      </c>
      <c r="AA3254">
        <v>45173.08</v>
      </c>
      <c r="AB3254">
        <v>44894.54</v>
      </c>
      <c r="AC3254">
        <v>43841.08</v>
      </c>
      <c r="AD3254">
        <v>41226.339999999997</v>
      </c>
      <c r="AE3254">
        <v>39682</v>
      </c>
      <c r="AF3254">
        <v>38526.39</v>
      </c>
      <c r="AG3254">
        <v>38584.32</v>
      </c>
      <c r="AH3254">
        <v>37546.949999999997</v>
      </c>
      <c r="AI3254">
        <v>35835.589999999997</v>
      </c>
      <c r="AJ3254">
        <v>49.043900000000001</v>
      </c>
      <c r="AK3254">
        <v>48.22354</v>
      </c>
      <c r="AL3254">
        <v>48.080269999999999</v>
      </c>
      <c r="AM3254">
        <v>47.832889999999999</v>
      </c>
      <c r="AN3254">
        <v>46.760849999999998</v>
      </c>
      <c r="AO3254">
        <v>45.57647</v>
      </c>
      <c r="AP3254">
        <v>44.543520000000001</v>
      </c>
      <c r="AQ3254">
        <v>44.086889999999997</v>
      </c>
      <c r="AR3254">
        <v>45.433280000000003</v>
      </c>
      <c r="AS3254">
        <v>48.233510000000003</v>
      </c>
      <c r="AT3254">
        <v>49.917499999999997</v>
      </c>
      <c r="AU3254">
        <v>52.316110000000002</v>
      </c>
      <c r="AV3254">
        <v>53.063119999999998</v>
      </c>
      <c r="AW3254">
        <v>54.930219999999998</v>
      </c>
      <c r="AX3254">
        <v>55.011029999999998</v>
      </c>
      <c r="AY3254">
        <v>55.684710000000003</v>
      </c>
      <c r="AZ3254">
        <v>54.806660000000001</v>
      </c>
      <c r="BA3254">
        <v>52.452979999999997</v>
      </c>
      <c r="BB3254">
        <v>49.471820000000001</v>
      </c>
      <c r="BC3254">
        <v>47.240139999999997</v>
      </c>
      <c r="BD3254">
        <v>45.331800000000001</v>
      </c>
      <c r="BE3254">
        <v>44.845930000000003</v>
      </c>
      <c r="BF3254">
        <v>43.035240000000002</v>
      </c>
      <c r="BG3254">
        <v>42.764850000000003</v>
      </c>
      <c r="BH3254">
        <v>-17.4635</v>
      </c>
      <c r="BI3254">
        <v>-3.3618389999999998</v>
      </c>
      <c r="BJ3254">
        <v>195.64660000000001</v>
      </c>
      <c r="BK3254">
        <v>226.16909999999999</v>
      </c>
      <c r="BL3254">
        <v>198.7038</v>
      </c>
      <c r="BM3254">
        <v>297.25360000000001</v>
      </c>
      <c r="BN3254">
        <v>195.68639999999999</v>
      </c>
      <c r="BO3254">
        <v>186.1754</v>
      </c>
      <c r="BP3254">
        <v>-219.9502</v>
      </c>
      <c r="BQ3254">
        <v>-342.98559999999998</v>
      </c>
      <c r="BR3254">
        <v>-556.43380000000002</v>
      </c>
      <c r="BS3254">
        <v>-399.87979999999999</v>
      </c>
      <c r="BT3254">
        <v>-136.92959999999999</v>
      </c>
      <c r="BU3254">
        <v>433.85789999999997</v>
      </c>
      <c r="BV3254">
        <v>1206.1130000000001</v>
      </c>
      <c r="BW3254">
        <v>837.71019999999999</v>
      </c>
      <c r="BX3254">
        <v>637.73360000000002</v>
      </c>
      <c r="BY3254">
        <v>752.68409999999994</v>
      </c>
      <c r="BZ3254">
        <v>564.53470000000004</v>
      </c>
      <c r="CA3254">
        <v>139.30600000000001</v>
      </c>
      <c r="CB3254">
        <v>98.807770000000005</v>
      </c>
      <c r="CC3254">
        <v>-458.09230000000002</v>
      </c>
      <c r="CD3254">
        <v>-372.21100000000001</v>
      </c>
      <c r="CE3254">
        <v>-151.4144</v>
      </c>
      <c r="CF3254" s="20">
        <v>13288.71</v>
      </c>
      <c r="CG3254" s="20">
        <v>14785.31</v>
      </c>
      <c r="CH3254" s="20">
        <v>13052.9</v>
      </c>
      <c r="CI3254" s="20">
        <v>12601.81</v>
      </c>
      <c r="CJ3254" s="20">
        <v>10979.36</v>
      </c>
      <c r="CK3254" s="20">
        <v>9471.7039999999997</v>
      </c>
      <c r="CL3254" s="20">
        <v>11457.58</v>
      </c>
      <c r="CM3254" s="20">
        <v>11521.39</v>
      </c>
      <c r="CN3254" s="20">
        <v>7794.7550000000001</v>
      </c>
      <c r="CO3254" s="20">
        <v>6125.2439999999997</v>
      </c>
      <c r="CP3254" s="20">
        <v>3840.3580000000002</v>
      </c>
      <c r="CQ3254" s="20">
        <v>1616.999</v>
      </c>
      <c r="CR3254" s="20">
        <v>2910.0839999999998</v>
      </c>
      <c r="CS3254" s="20">
        <v>5572.61</v>
      </c>
      <c r="CT3254" s="20">
        <v>14670.67</v>
      </c>
      <c r="CU3254" s="20">
        <v>24852.68</v>
      </c>
      <c r="CV3254" s="20">
        <v>28202.61</v>
      </c>
      <c r="CW3254" s="20">
        <v>41623.269999999997</v>
      </c>
      <c r="CX3254" s="20">
        <v>33564.57</v>
      </c>
      <c r="CY3254" s="20">
        <v>29469.99</v>
      </c>
      <c r="CZ3254" s="20">
        <v>30315.74</v>
      </c>
      <c r="DA3254" s="20">
        <v>21630.67</v>
      </c>
      <c r="DB3254" s="20">
        <v>20799.03</v>
      </c>
      <c r="DC3254" s="20">
        <v>19839.47</v>
      </c>
      <c r="DD3254">
        <v>0</v>
      </c>
      <c r="DE3254">
        <v>0</v>
      </c>
      <c r="DF3254">
        <v>0</v>
      </c>
    </row>
    <row r="3255" spans="1:110" x14ac:dyDescent="0.25">
      <c r="A3255" s="16" t="str">
        <f t="shared" si="50"/>
        <v>Portfolio Adjusted_CPP_200 kW and above_All_SDGE_1-in-10_MONTHLY SYSTEM PEAK DAY_2022_10</v>
      </c>
      <c r="B3255" t="s">
        <v>195</v>
      </c>
      <c r="C3255" t="s">
        <v>121</v>
      </c>
      <c r="D3255" t="s">
        <v>122</v>
      </c>
      <c r="E3255" t="s">
        <v>7</v>
      </c>
      <c r="F3255" t="s">
        <v>125</v>
      </c>
      <c r="G3255" t="s">
        <v>85</v>
      </c>
      <c r="H3255" t="s">
        <v>20</v>
      </c>
      <c r="I3255">
        <v>2022</v>
      </c>
      <c r="J3255">
        <v>10</v>
      </c>
      <c r="K3255">
        <v>435</v>
      </c>
      <c r="L3255">
        <v>74018.990000000005</v>
      </c>
      <c r="M3255">
        <v>72331.17</v>
      </c>
      <c r="N3255">
        <v>71356.88</v>
      </c>
      <c r="O3255">
        <v>71240.95</v>
      </c>
      <c r="P3255">
        <v>73339.570000000007</v>
      </c>
      <c r="Q3255">
        <v>77920.23</v>
      </c>
      <c r="R3255">
        <v>84724.05</v>
      </c>
      <c r="S3255">
        <v>88551.91</v>
      </c>
      <c r="T3255">
        <v>90711.66</v>
      </c>
      <c r="U3255">
        <v>93060.63</v>
      </c>
      <c r="V3255">
        <v>95700</v>
      </c>
      <c r="W3255">
        <v>98037.15</v>
      </c>
      <c r="X3255">
        <v>99593.39</v>
      </c>
      <c r="Y3255">
        <v>100070.39999999999</v>
      </c>
      <c r="Z3255">
        <v>99443.58</v>
      </c>
      <c r="AA3255">
        <v>97889.82</v>
      </c>
      <c r="AB3255">
        <v>94924.2</v>
      </c>
      <c r="AC3255">
        <v>92330.14</v>
      </c>
      <c r="AD3255">
        <v>88143.32</v>
      </c>
      <c r="AE3255">
        <v>84475.86</v>
      </c>
      <c r="AF3255">
        <v>81193.63</v>
      </c>
      <c r="AG3255">
        <v>80645.600000000006</v>
      </c>
      <c r="AH3255">
        <v>78738.31</v>
      </c>
      <c r="AI3255">
        <v>75966.27</v>
      </c>
      <c r="AJ3255">
        <v>71.361689999999996</v>
      </c>
      <c r="AK3255">
        <v>69.764200000000002</v>
      </c>
      <c r="AL3255">
        <v>69.146770000000004</v>
      </c>
      <c r="AM3255">
        <v>68.329899999999995</v>
      </c>
      <c r="AN3255">
        <v>67.670630000000003</v>
      </c>
      <c r="AO3255">
        <v>66.815259999999995</v>
      </c>
      <c r="AP3255">
        <v>66.915279999999996</v>
      </c>
      <c r="AQ3255">
        <v>66.637100000000004</v>
      </c>
      <c r="AR3255">
        <v>72.950040000000001</v>
      </c>
      <c r="AS3255">
        <v>80.443780000000004</v>
      </c>
      <c r="AT3255">
        <v>86.027869999999993</v>
      </c>
      <c r="AU3255">
        <v>90.494500000000002</v>
      </c>
      <c r="AV3255">
        <v>93.326589999999996</v>
      </c>
      <c r="AW3255">
        <v>93.571209999999994</v>
      </c>
      <c r="AX3255">
        <v>93.908789999999996</v>
      </c>
      <c r="AY3255">
        <v>93.418329999999997</v>
      </c>
      <c r="AZ3255">
        <v>93.044370000000001</v>
      </c>
      <c r="BA3255">
        <v>90.932770000000005</v>
      </c>
      <c r="BB3255">
        <v>88.024540000000002</v>
      </c>
      <c r="BC3255">
        <v>84.416420000000002</v>
      </c>
      <c r="BD3255">
        <v>81.779600000000002</v>
      </c>
      <c r="BE3255">
        <v>78.986509999999996</v>
      </c>
      <c r="BF3255">
        <v>75.878709999999998</v>
      </c>
      <c r="BG3255">
        <v>74.137550000000005</v>
      </c>
      <c r="BH3255">
        <v>-37.405110000000001</v>
      </c>
      <c r="BI3255">
        <v>-7.2854530000000004</v>
      </c>
      <c r="BJ3255">
        <v>422.6182</v>
      </c>
      <c r="BK3255">
        <v>486.0462</v>
      </c>
      <c r="BL3255">
        <v>423.29480000000001</v>
      </c>
      <c r="BM3255">
        <v>614.84659999999997</v>
      </c>
      <c r="BN3255">
        <v>392.64170000000001</v>
      </c>
      <c r="BO3255">
        <v>366.19499999999999</v>
      </c>
      <c r="BP3255">
        <v>-432.28460000000001</v>
      </c>
      <c r="BQ3255">
        <v>-687.70129999999995</v>
      </c>
      <c r="BR3255">
        <v>-1127.317</v>
      </c>
      <c r="BS3255">
        <v>-829.79240000000004</v>
      </c>
      <c r="BT3255">
        <v>-289.92039999999997</v>
      </c>
      <c r="BU3255">
        <v>930.45309999999995</v>
      </c>
      <c r="BV3255">
        <v>2594.5970000000002</v>
      </c>
      <c r="BW3255">
        <v>1815.3130000000001</v>
      </c>
      <c r="BX3255">
        <v>1348.412</v>
      </c>
      <c r="BY3255">
        <v>1585.1669999999999</v>
      </c>
      <c r="BZ3255">
        <v>1206.9949999999999</v>
      </c>
      <c r="CA3255">
        <v>296.5573</v>
      </c>
      <c r="CB3255">
        <v>208.2355</v>
      </c>
      <c r="CC3255">
        <v>-957.46479999999997</v>
      </c>
      <c r="CD3255">
        <v>-780.54989999999998</v>
      </c>
      <c r="CE3255">
        <v>-320.97649999999999</v>
      </c>
      <c r="CF3255" s="20">
        <v>60965.25</v>
      </c>
      <c r="CG3255" s="20">
        <v>69436.83</v>
      </c>
      <c r="CH3255" s="20">
        <v>60905.79</v>
      </c>
      <c r="CI3255" s="20">
        <v>58199.81</v>
      </c>
      <c r="CJ3255" s="20">
        <v>49825.39</v>
      </c>
      <c r="CK3255" s="20">
        <v>40523.53</v>
      </c>
      <c r="CL3255" s="20">
        <v>46127.98</v>
      </c>
      <c r="CM3255" s="20">
        <v>44574.35</v>
      </c>
      <c r="CN3255" s="20">
        <v>30108.79</v>
      </c>
      <c r="CO3255" s="20">
        <v>24624.720000000001</v>
      </c>
      <c r="CP3255" s="20">
        <v>15762.93</v>
      </c>
      <c r="CQ3255" s="20">
        <v>6962.8959999999997</v>
      </c>
      <c r="CR3255" s="20">
        <v>13045.72</v>
      </c>
      <c r="CS3255" s="20">
        <v>25630.23</v>
      </c>
      <c r="CT3255" s="20">
        <v>67891.27</v>
      </c>
      <c r="CU3255" s="20">
        <v>116704.8</v>
      </c>
      <c r="CV3255" s="20">
        <v>126082.9</v>
      </c>
      <c r="CW3255" s="20">
        <v>184612.3</v>
      </c>
      <c r="CX3255" s="20">
        <v>153430</v>
      </c>
      <c r="CY3255" s="20">
        <v>133554.4</v>
      </c>
      <c r="CZ3255" s="20">
        <v>134646.70000000001</v>
      </c>
      <c r="DA3255" s="20">
        <v>94495.16</v>
      </c>
      <c r="DB3255" s="20">
        <v>91467.36</v>
      </c>
      <c r="DC3255" s="20">
        <v>89154.34</v>
      </c>
      <c r="DD3255">
        <v>0</v>
      </c>
      <c r="DE3255">
        <v>0</v>
      </c>
      <c r="DF3255">
        <v>0</v>
      </c>
    </row>
    <row r="3256" spans="1:110" x14ac:dyDescent="0.25">
      <c r="A3256" s="16" t="str">
        <f t="shared" si="50"/>
        <v>Portfolio Adjusted_CPP_200 kW and above_All_SDGE_1-in-10_TYPICAL EVENT DAY_2021_8</v>
      </c>
      <c r="B3256" t="s">
        <v>195</v>
      </c>
      <c r="C3256" t="s">
        <v>121</v>
      </c>
      <c r="D3256" t="s">
        <v>122</v>
      </c>
      <c r="E3256" t="s">
        <v>7</v>
      </c>
      <c r="F3256" t="s">
        <v>125</v>
      </c>
      <c r="G3256" t="s">
        <v>85</v>
      </c>
      <c r="H3256" t="s">
        <v>19</v>
      </c>
      <c r="I3256">
        <v>2021</v>
      </c>
      <c r="J3256">
        <v>8</v>
      </c>
      <c r="K3256">
        <v>731</v>
      </c>
      <c r="L3256">
        <v>126309.8</v>
      </c>
      <c r="M3256">
        <v>122906.4</v>
      </c>
      <c r="N3256">
        <v>121114.4</v>
      </c>
      <c r="O3256">
        <v>121038.5</v>
      </c>
      <c r="P3256">
        <v>124455.4</v>
      </c>
      <c r="Q3256">
        <v>133718</v>
      </c>
      <c r="R3256">
        <v>146701.4</v>
      </c>
      <c r="S3256">
        <v>154928.9</v>
      </c>
      <c r="T3256">
        <v>159782.5</v>
      </c>
      <c r="U3256">
        <v>164974.39999999999</v>
      </c>
      <c r="V3256">
        <v>170883.7</v>
      </c>
      <c r="W3256">
        <v>175557.7</v>
      </c>
      <c r="X3256">
        <v>177839.5</v>
      </c>
      <c r="Y3256">
        <v>178399.8</v>
      </c>
      <c r="Z3256">
        <v>176369.2</v>
      </c>
      <c r="AA3256">
        <v>172173.5</v>
      </c>
      <c r="AB3256">
        <v>165910.29999999999</v>
      </c>
      <c r="AC3256">
        <v>160186.6</v>
      </c>
      <c r="AD3256">
        <v>152225.1</v>
      </c>
      <c r="AE3256">
        <v>146254.20000000001</v>
      </c>
      <c r="AF3256">
        <v>140298.70000000001</v>
      </c>
      <c r="AG3256">
        <v>138899.5</v>
      </c>
      <c r="AH3256">
        <v>135018.5</v>
      </c>
      <c r="AI3256">
        <v>129851.5</v>
      </c>
      <c r="AJ3256">
        <v>72.89085</v>
      </c>
      <c r="AK3256">
        <v>72.092200000000005</v>
      </c>
      <c r="AL3256">
        <v>71.188419999999994</v>
      </c>
      <c r="AM3256">
        <v>70.66489</v>
      </c>
      <c r="AN3256">
        <v>70.058660000000003</v>
      </c>
      <c r="AO3256">
        <v>69.483789999999999</v>
      </c>
      <c r="AP3256">
        <v>69.377759999999995</v>
      </c>
      <c r="AQ3256">
        <v>71.885800000000003</v>
      </c>
      <c r="AR3256">
        <v>77.612480000000005</v>
      </c>
      <c r="AS3256">
        <v>83.032269999999997</v>
      </c>
      <c r="AT3256">
        <v>87.769769999999994</v>
      </c>
      <c r="AU3256">
        <v>90.832620000000006</v>
      </c>
      <c r="AV3256">
        <v>91.93759</v>
      </c>
      <c r="AW3256">
        <v>91.60454</v>
      </c>
      <c r="AX3256">
        <v>90.216719999999995</v>
      </c>
      <c r="AY3256">
        <v>90.087649999999996</v>
      </c>
      <c r="AZ3256">
        <v>89.648250000000004</v>
      </c>
      <c r="BA3256">
        <v>88.537139999999994</v>
      </c>
      <c r="BB3256">
        <v>86.724519999999998</v>
      </c>
      <c r="BC3256">
        <v>83.710220000000007</v>
      </c>
      <c r="BD3256">
        <v>80.196240000000003</v>
      </c>
      <c r="BE3256">
        <v>77.636660000000006</v>
      </c>
      <c r="BF3256">
        <v>75.434820000000002</v>
      </c>
      <c r="BG3256">
        <v>74.287130000000005</v>
      </c>
      <c r="BH3256">
        <v>-63.829979999999999</v>
      </c>
      <c r="BI3256">
        <v>-12.379569999999999</v>
      </c>
      <c r="BJ3256">
        <v>717.31230000000005</v>
      </c>
      <c r="BK3256">
        <v>825.79330000000004</v>
      </c>
      <c r="BL3256">
        <v>718.32060000000001</v>
      </c>
      <c r="BM3256">
        <v>1055.1310000000001</v>
      </c>
      <c r="BN3256">
        <v>679.86720000000003</v>
      </c>
      <c r="BO3256">
        <v>640.68849999999998</v>
      </c>
      <c r="BP3256">
        <v>-761.44039999999995</v>
      </c>
      <c r="BQ3256">
        <v>-1219.1310000000001</v>
      </c>
      <c r="BR3256">
        <v>-2012.9590000000001</v>
      </c>
      <c r="BS3256">
        <v>-1485.931</v>
      </c>
      <c r="BT3256">
        <v>-517.6979</v>
      </c>
      <c r="BU3256">
        <v>1658.759</v>
      </c>
      <c r="BV3256">
        <v>4601.6760000000004</v>
      </c>
      <c r="BW3256">
        <v>3192.8629999999998</v>
      </c>
      <c r="BX3256">
        <v>2356.7809999999999</v>
      </c>
      <c r="BY3256">
        <v>2750.1579999999999</v>
      </c>
      <c r="BZ3256">
        <v>2084.5010000000002</v>
      </c>
      <c r="CA3256">
        <v>513.43359999999996</v>
      </c>
      <c r="CB3256">
        <v>359.82080000000002</v>
      </c>
      <c r="CC3256">
        <v>-1649.0840000000001</v>
      </c>
      <c r="CD3256">
        <v>-1338.4670000000001</v>
      </c>
      <c r="CE3256">
        <v>-548.65499999999997</v>
      </c>
      <c r="CF3256" s="20">
        <v>177529.2</v>
      </c>
      <c r="CG3256" s="20">
        <v>200487.7</v>
      </c>
      <c r="CH3256" s="20">
        <v>175460.2</v>
      </c>
      <c r="CI3256" s="20">
        <v>168000</v>
      </c>
      <c r="CJ3256" s="20">
        <v>143483.29999999999</v>
      </c>
      <c r="CK3256" s="20">
        <v>119340.2</v>
      </c>
      <c r="CL3256" s="20">
        <v>138299.29999999999</v>
      </c>
      <c r="CM3256" s="20">
        <v>136443.9</v>
      </c>
      <c r="CN3256" s="20">
        <v>93416.91</v>
      </c>
      <c r="CO3256" s="20">
        <v>77387.820000000007</v>
      </c>
      <c r="CP3256" s="20">
        <v>50259.09</v>
      </c>
      <c r="CQ3256" s="20">
        <v>22327.93</v>
      </c>
      <c r="CR3256" s="20">
        <v>41597.14</v>
      </c>
      <c r="CS3256" s="20">
        <v>81457.34</v>
      </c>
      <c r="CT3256" s="20">
        <v>213553.2</v>
      </c>
      <c r="CU3256" s="20">
        <v>361032.4</v>
      </c>
      <c r="CV3256" s="20">
        <v>385167</v>
      </c>
      <c r="CW3256" s="20">
        <v>555681.80000000005</v>
      </c>
      <c r="CX3256" s="20">
        <v>457618.8</v>
      </c>
      <c r="CY3256" s="20">
        <v>400321.8</v>
      </c>
      <c r="CZ3256" s="20">
        <v>402030.2</v>
      </c>
      <c r="DA3256" s="20">
        <v>280317.09999999998</v>
      </c>
      <c r="DB3256" s="20">
        <v>268955.40000000002</v>
      </c>
      <c r="DC3256" s="20">
        <v>260492.1</v>
      </c>
      <c r="DD3256">
        <v>0</v>
      </c>
      <c r="DE3256">
        <v>0</v>
      </c>
      <c r="DF3256">
        <v>0</v>
      </c>
    </row>
    <row r="3257" spans="1:110" x14ac:dyDescent="0.25">
      <c r="A3257" s="16" t="str">
        <f t="shared" si="50"/>
        <v>Program Specific_CPP_200 kW and above_All_SDGE_1-in-10_MONTHLY SYSTEM PEAK DAY_2030_7</v>
      </c>
      <c r="B3257" t="s">
        <v>196</v>
      </c>
      <c r="C3257" t="s">
        <v>121</v>
      </c>
      <c r="D3257" t="s">
        <v>122</v>
      </c>
      <c r="E3257" t="s">
        <v>7</v>
      </c>
      <c r="F3257" t="s">
        <v>125</v>
      </c>
      <c r="G3257" t="s">
        <v>85</v>
      </c>
      <c r="H3257" t="s">
        <v>20</v>
      </c>
      <c r="I3257">
        <v>2030</v>
      </c>
      <c r="J3257">
        <v>7</v>
      </c>
      <c r="K3257">
        <v>291</v>
      </c>
      <c r="L3257">
        <v>49079.1</v>
      </c>
      <c r="M3257">
        <v>47899.54</v>
      </c>
      <c r="N3257">
        <v>47216.84</v>
      </c>
      <c r="O3257">
        <v>47187.16</v>
      </c>
      <c r="P3257">
        <v>48206.62</v>
      </c>
      <c r="Q3257">
        <v>51177.05</v>
      </c>
      <c r="R3257">
        <v>55296.52</v>
      </c>
      <c r="S3257">
        <v>57503.360000000001</v>
      </c>
      <c r="T3257">
        <v>58911.73</v>
      </c>
      <c r="U3257">
        <v>60313.97</v>
      </c>
      <c r="V3257">
        <v>61921.45</v>
      </c>
      <c r="W3257">
        <v>62944.36</v>
      </c>
      <c r="X3257">
        <v>63678.19</v>
      </c>
      <c r="Y3257">
        <v>63989.83</v>
      </c>
      <c r="Z3257">
        <v>63654.68</v>
      </c>
      <c r="AA3257">
        <v>62329.27</v>
      </c>
      <c r="AB3257">
        <v>60747.25</v>
      </c>
      <c r="AC3257">
        <v>59174.26</v>
      </c>
      <c r="AD3257">
        <v>56638.080000000002</v>
      </c>
      <c r="AE3257">
        <v>55079.63</v>
      </c>
      <c r="AF3257">
        <v>53429.27</v>
      </c>
      <c r="AG3257">
        <v>53468.83</v>
      </c>
      <c r="AH3257">
        <v>52268.34</v>
      </c>
      <c r="AI3257">
        <v>50412.75</v>
      </c>
      <c r="AJ3257">
        <v>70.119789999999995</v>
      </c>
      <c r="AK3257">
        <v>69.259919999999994</v>
      </c>
      <c r="AL3257">
        <v>68.837040000000002</v>
      </c>
      <c r="AM3257">
        <v>67.902349999999998</v>
      </c>
      <c r="AN3257">
        <v>67.244969999999995</v>
      </c>
      <c r="AO3257">
        <v>66.570030000000003</v>
      </c>
      <c r="AP3257">
        <v>66.017939999999996</v>
      </c>
      <c r="AQ3257">
        <v>68.445459999999997</v>
      </c>
      <c r="AR3257">
        <v>72.373980000000003</v>
      </c>
      <c r="AS3257">
        <v>77.724459999999993</v>
      </c>
      <c r="AT3257">
        <v>82.571179999999998</v>
      </c>
      <c r="AU3257">
        <v>85.80444</v>
      </c>
      <c r="AV3257">
        <v>87.900649999999999</v>
      </c>
      <c r="AW3257">
        <v>89.228279999999998</v>
      </c>
      <c r="AX3257">
        <v>89.071299999999994</v>
      </c>
      <c r="AY3257">
        <v>89.045019999999994</v>
      </c>
      <c r="AZ3257">
        <v>87.163290000000003</v>
      </c>
      <c r="BA3257">
        <v>84.668350000000004</v>
      </c>
      <c r="BB3257">
        <v>83.515730000000005</v>
      </c>
      <c r="BC3257">
        <v>81.062160000000006</v>
      </c>
      <c r="BD3257">
        <v>77.544309999999996</v>
      </c>
      <c r="BE3257">
        <v>74.83399</v>
      </c>
      <c r="BF3257">
        <v>72.974310000000003</v>
      </c>
      <c r="BG3257">
        <v>72.125219999999999</v>
      </c>
      <c r="BH3257">
        <v>-24.801870000000001</v>
      </c>
      <c r="BI3257">
        <v>-4.8246130000000003</v>
      </c>
      <c r="BJ3257">
        <v>279.6465</v>
      </c>
      <c r="BK3257">
        <v>321.93770000000001</v>
      </c>
      <c r="BL3257">
        <v>278.2346</v>
      </c>
      <c r="BM3257">
        <v>403.82369999999997</v>
      </c>
      <c r="BN3257">
        <v>256.26389999999998</v>
      </c>
      <c r="BO3257">
        <v>237.79769999999999</v>
      </c>
      <c r="BP3257">
        <v>-280.74270000000001</v>
      </c>
      <c r="BQ3257">
        <v>-445.70940000000002</v>
      </c>
      <c r="BR3257">
        <v>-729.4162</v>
      </c>
      <c r="BS3257">
        <v>-532.76490000000001</v>
      </c>
      <c r="BT3257">
        <v>-185.3698</v>
      </c>
      <c r="BU3257">
        <v>594.97670000000005</v>
      </c>
      <c r="BV3257">
        <v>1660.8240000000001</v>
      </c>
      <c r="BW3257">
        <v>1155.8620000000001</v>
      </c>
      <c r="BX3257">
        <v>862.92380000000003</v>
      </c>
      <c r="BY3257">
        <v>1015.931</v>
      </c>
      <c r="BZ3257">
        <v>775.57600000000002</v>
      </c>
      <c r="CA3257">
        <v>193.36019999999999</v>
      </c>
      <c r="CB3257">
        <v>137.02889999999999</v>
      </c>
      <c r="CC3257">
        <v>-634.80859999999996</v>
      </c>
      <c r="CD3257">
        <v>-518.14729999999997</v>
      </c>
      <c r="CE3257">
        <v>-213.00649999999999</v>
      </c>
      <c r="CF3257" s="20">
        <v>26803.35</v>
      </c>
      <c r="CG3257" s="20">
        <v>30451.01</v>
      </c>
      <c r="CH3257" s="20">
        <v>26667.41</v>
      </c>
      <c r="CI3257" s="20">
        <v>25533.48</v>
      </c>
      <c r="CJ3257" s="20">
        <v>21527.19</v>
      </c>
      <c r="CK3257" s="20">
        <v>17480.64</v>
      </c>
      <c r="CL3257" s="20">
        <v>19649.28</v>
      </c>
      <c r="CM3257" s="20">
        <v>18796.439999999999</v>
      </c>
      <c r="CN3257" s="20">
        <v>12699.03</v>
      </c>
      <c r="CO3257" s="20">
        <v>10343.68</v>
      </c>
      <c r="CP3257" s="20">
        <v>6599.2629999999999</v>
      </c>
      <c r="CQ3257" s="20">
        <v>2870.2669999999998</v>
      </c>
      <c r="CR3257" s="20">
        <v>5333.2079999999996</v>
      </c>
      <c r="CS3257" s="20">
        <v>10480.049999999999</v>
      </c>
      <c r="CT3257" s="20">
        <v>27817.69</v>
      </c>
      <c r="CU3257" s="20">
        <v>47314.89</v>
      </c>
      <c r="CV3257" s="20">
        <v>51636.36</v>
      </c>
      <c r="CW3257" s="20">
        <v>75829.7</v>
      </c>
      <c r="CX3257" s="20">
        <v>63350.29</v>
      </c>
      <c r="CY3257" s="20">
        <v>56777.31</v>
      </c>
      <c r="CZ3257" s="20">
        <v>58305.57</v>
      </c>
      <c r="DA3257" s="20">
        <v>41538.379999999997</v>
      </c>
      <c r="DB3257" s="20">
        <v>40306.15</v>
      </c>
      <c r="DC3257" s="20">
        <v>39262.83</v>
      </c>
      <c r="DD3257">
        <v>0</v>
      </c>
      <c r="DE3257">
        <v>0</v>
      </c>
      <c r="DF3257">
        <v>0</v>
      </c>
    </row>
    <row r="3258" spans="1:110" x14ac:dyDescent="0.25">
      <c r="A3258" s="16" t="str">
        <f t="shared" si="50"/>
        <v>Portfolio Adjusted_CPP_200 kW and above_All_SDGE_1-in-10_MONTHLY SYSTEM PEAK DAY_2027_10</v>
      </c>
      <c r="B3258" t="s">
        <v>195</v>
      </c>
      <c r="C3258" t="s">
        <v>121</v>
      </c>
      <c r="D3258" t="s">
        <v>122</v>
      </c>
      <c r="E3258" t="s">
        <v>7</v>
      </c>
      <c r="F3258" t="s">
        <v>125</v>
      </c>
      <c r="G3258" t="s">
        <v>85</v>
      </c>
      <c r="H3258" t="s">
        <v>20</v>
      </c>
      <c r="I3258">
        <v>2027</v>
      </c>
      <c r="J3258">
        <v>10</v>
      </c>
      <c r="K3258">
        <v>335</v>
      </c>
      <c r="L3258">
        <v>57003.13</v>
      </c>
      <c r="M3258">
        <v>55703.32</v>
      </c>
      <c r="N3258">
        <v>54953</v>
      </c>
      <c r="O3258">
        <v>54863.72</v>
      </c>
      <c r="P3258">
        <v>56479.9</v>
      </c>
      <c r="Q3258">
        <v>60007.53</v>
      </c>
      <c r="R3258">
        <v>65247.25</v>
      </c>
      <c r="S3258">
        <v>68195.149999999994</v>
      </c>
      <c r="T3258">
        <v>69858.41</v>
      </c>
      <c r="U3258">
        <v>71667.38</v>
      </c>
      <c r="V3258">
        <v>73700</v>
      </c>
      <c r="W3258">
        <v>75499.88</v>
      </c>
      <c r="X3258">
        <v>76698.36</v>
      </c>
      <c r="Y3258">
        <v>77065.679999999993</v>
      </c>
      <c r="Z3258">
        <v>76582.98</v>
      </c>
      <c r="AA3258">
        <v>75386.41</v>
      </c>
      <c r="AB3258">
        <v>73102.539999999994</v>
      </c>
      <c r="AC3258">
        <v>71104.820000000007</v>
      </c>
      <c r="AD3258">
        <v>67880.479999999996</v>
      </c>
      <c r="AE3258">
        <v>65056.12</v>
      </c>
      <c r="AF3258">
        <v>62528.43</v>
      </c>
      <c r="AG3258">
        <v>62106.39</v>
      </c>
      <c r="AH3258">
        <v>60637.55</v>
      </c>
      <c r="AI3258">
        <v>58502.76</v>
      </c>
      <c r="AJ3258">
        <v>71.361689999999996</v>
      </c>
      <c r="AK3258">
        <v>69.764200000000002</v>
      </c>
      <c r="AL3258">
        <v>69.146770000000004</v>
      </c>
      <c r="AM3258">
        <v>68.329899999999995</v>
      </c>
      <c r="AN3258">
        <v>67.670630000000003</v>
      </c>
      <c r="AO3258">
        <v>66.815259999999995</v>
      </c>
      <c r="AP3258">
        <v>66.915279999999996</v>
      </c>
      <c r="AQ3258">
        <v>66.637100000000004</v>
      </c>
      <c r="AR3258">
        <v>72.950040000000001</v>
      </c>
      <c r="AS3258">
        <v>80.443780000000004</v>
      </c>
      <c r="AT3258">
        <v>86.027869999999993</v>
      </c>
      <c r="AU3258">
        <v>90.494500000000002</v>
      </c>
      <c r="AV3258">
        <v>93.326589999999996</v>
      </c>
      <c r="AW3258">
        <v>93.571209999999994</v>
      </c>
      <c r="AX3258">
        <v>93.908789999999996</v>
      </c>
      <c r="AY3258">
        <v>93.418329999999997</v>
      </c>
      <c r="AZ3258">
        <v>93.044370000000001</v>
      </c>
      <c r="BA3258">
        <v>90.932770000000005</v>
      </c>
      <c r="BB3258">
        <v>88.024540000000002</v>
      </c>
      <c r="BC3258">
        <v>84.416420000000002</v>
      </c>
      <c r="BD3258">
        <v>81.779600000000002</v>
      </c>
      <c r="BE3258">
        <v>78.986509999999996</v>
      </c>
      <c r="BF3258">
        <v>75.878709999999998</v>
      </c>
      <c r="BG3258">
        <v>74.137550000000005</v>
      </c>
      <c r="BH3258">
        <v>-28.806239999999999</v>
      </c>
      <c r="BI3258">
        <v>-5.6106369999999997</v>
      </c>
      <c r="BJ3258">
        <v>325.46460000000002</v>
      </c>
      <c r="BK3258">
        <v>374.31150000000002</v>
      </c>
      <c r="BL3258">
        <v>325.98570000000001</v>
      </c>
      <c r="BM3258">
        <v>473.5025</v>
      </c>
      <c r="BN3258">
        <v>302.37920000000003</v>
      </c>
      <c r="BO3258">
        <v>282.01220000000001</v>
      </c>
      <c r="BP3258">
        <v>-332.90879999999999</v>
      </c>
      <c r="BQ3258">
        <v>-529.60910000000001</v>
      </c>
      <c r="BR3258">
        <v>-868.16399999999999</v>
      </c>
      <c r="BS3258">
        <v>-639.03549999999996</v>
      </c>
      <c r="BT3258">
        <v>-223.27199999999999</v>
      </c>
      <c r="BU3258">
        <v>716.55579999999998</v>
      </c>
      <c r="BV3258">
        <v>1998.1379999999999</v>
      </c>
      <c r="BW3258">
        <v>1398</v>
      </c>
      <c r="BX3258">
        <v>1038.432</v>
      </c>
      <c r="BY3258">
        <v>1220.761</v>
      </c>
      <c r="BZ3258">
        <v>929.52449999999999</v>
      </c>
      <c r="CA3258">
        <v>228.38319999999999</v>
      </c>
      <c r="CB3258">
        <v>160.36529999999999</v>
      </c>
      <c r="CC3258">
        <v>-737.35799999999995</v>
      </c>
      <c r="CD3258">
        <v>-601.11310000000003</v>
      </c>
      <c r="CE3258">
        <v>-247.18879999999999</v>
      </c>
      <c r="CF3258" s="20">
        <v>36157.08</v>
      </c>
      <c r="CG3258" s="20">
        <v>41181.39</v>
      </c>
      <c r="CH3258" s="20">
        <v>36121.82</v>
      </c>
      <c r="CI3258" s="20">
        <v>34516.980000000003</v>
      </c>
      <c r="CJ3258" s="20">
        <v>29550.29</v>
      </c>
      <c r="CK3258" s="20">
        <v>24033.57</v>
      </c>
      <c r="CL3258" s="20">
        <v>27357.45</v>
      </c>
      <c r="CM3258" s="20">
        <v>26436.03</v>
      </c>
      <c r="CN3258" s="20">
        <v>17856.830000000002</v>
      </c>
      <c r="CO3258" s="20">
        <v>14604.36</v>
      </c>
      <c r="CP3258" s="20">
        <v>9348.6350000000002</v>
      </c>
      <c r="CQ3258" s="20">
        <v>4129.5339999999997</v>
      </c>
      <c r="CR3258" s="20">
        <v>7737.1180000000004</v>
      </c>
      <c r="CS3258" s="20">
        <v>15200.7</v>
      </c>
      <c r="CT3258" s="20">
        <v>40264.75</v>
      </c>
      <c r="CU3258" s="20">
        <v>69214.960000000006</v>
      </c>
      <c r="CV3258" s="20">
        <v>74776.88</v>
      </c>
      <c r="CW3258" s="20">
        <v>109489.3</v>
      </c>
      <c r="CX3258" s="20">
        <v>90995.82</v>
      </c>
      <c r="CY3258" s="20">
        <v>79208.02</v>
      </c>
      <c r="CZ3258" s="20">
        <v>79855.839999999997</v>
      </c>
      <c r="DA3258" s="20">
        <v>56042.91</v>
      </c>
      <c r="DB3258" s="20">
        <v>54247.19</v>
      </c>
      <c r="DC3258" s="20">
        <v>52875.39</v>
      </c>
      <c r="DD3258">
        <v>0</v>
      </c>
      <c r="DE3258">
        <v>0</v>
      </c>
      <c r="DF3258">
        <v>0</v>
      </c>
    </row>
    <row r="3259" spans="1:110" x14ac:dyDescent="0.25">
      <c r="A3259" s="16" t="str">
        <f t="shared" si="50"/>
        <v>Portfolio Adjusted_CPP_200 kW and above_All_SDGE_1-in-10_MONTHLY SYSTEM PEAK DAY_2020_5</v>
      </c>
      <c r="B3259" t="s">
        <v>195</v>
      </c>
      <c r="C3259" t="s">
        <v>121</v>
      </c>
      <c r="D3259" t="s">
        <v>122</v>
      </c>
      <c r="E3259" t="s">
        <v>7</v>
      </c>
      <c r="F3259" t="s">
        <v>125</v>
      </c>
      <c r="G3259" t="s">
        <v>85</v>
      </c>
      <c r="H3259" t="s">
        <v>20</v>
      </c>
      <c r="I3259">
        <v>2020</v>
      </c>
      <c r="J3259">
        <v>5</v>
      </c>
      <c r="K3259">
        <v>1363</v>
      </c>
      <c r="L3259">
        <v>183057.1</v>
      </c>
      <c r="M3259">
        <v>177791.1</v>
      </c>
      <c r="N3259">
        <v>175078.9</v>
      </c>
      <c r="O3259">
        <v>174565.1</v>
      </c>
      <c r="P3259">
        <v>178054.2</v>
      </c>
      <c r="Q3259">
        <v>189873</v>
      </c>
      <c r="R3259">
        <v>205016.3</v>
      </c>
      <c r="S3259">
        <v>213325</v>
      </c>
      <c r="T3259">
        <v>218976.5</v>
      </c>
      <c r="U3259">
        <v>225412.3</v>
      </c>
      <c r="V3259">
        <v>232246.39999999999</v>
      </c>
      <c r="W3259">
        <v>235510.3</v>
      </c>
      <c r="X3259">
        <v>238232.6</v>
      </c>
      <c r="Y3259">
        <v>239422.5</v>
      </c>
      <c r="Z3259">
        <v>238190</v>
      </c>
      <c r="AA3259">
        <v>233176.8</v>
      </c>
      <c r="AB3259">
        <v>227393.6</v>
      </c>
      <c r="AC3259">
        <v>221423.9</v>
      </c>
      <c r="AD3259">
        <v>211572.2</v>
      </c>
      <c r="AE3259">
        <v>204462.5</v>
      </c>
      <c r="AF3259">
        <v>198587.1</v>
      </c>
      <c r="AG3259">
        <v>200082.5</v>
      </c>
      <c r="AH3259">
        <v>196062.3</v>
      </c>
      <c r="AI3259">
        <v>188893.9</v>
      </c>
      <c r="AJ3259">
        <v>67.871669999999995</v>
      </c>
      <c r="AK3259">
        <v>66.535899999999998</v>
      </c>
      <c r="AL3259">
        <v>66.313180000000003</v>
      </c>
      <c r="AM3259">
        <v>65.010140000000007</v>
      </c>
      <c r="AN3259">
        <v>64.221609999999998</v>
      </c>
      <c r="AO3259">
        <v>63.767380000000003</v>
      </c>
      <c r="AP3259">
        <v>62.62153</v>
      </c>
      <c r="AQ3259">
        <v>67.566990000000004</v>
      </c>
      <c r="AR3259">
        <v>76.243610000000004</v>
      </c>
      <c r="AS3259">
        <v>82.472110000000001</v>
      </c>
      <c r="AT3259">
        <v>88.480069999999998</v>
      </c>
      <c r="AU3259">
        <v>91.008200000000002</v>
      </c>
      <c r="AV3259">
        <v>91.814909999999998</v>
      </c>
      <c r="AW3259">
        <v>91.242750000000001</v>
      </c>
      <c r="AX3259">
        <v>90.696340000000006</v>
      </c>
      <c r="AY3259">
        <v>89.248689999999996</v>
      </c>
      <c r="AZ3259">
        <v>88.428870000000003</v>
      </c>
      <c r="BA3259">
        <v>86.760170000000002</v>
      </c>
      <c r="BB3259">
        <v>85.094729999999998</v>
      </c>
      <c r="BC3259">
        <v>82.755009999999999</v>
      </c>
      <c r="BD3259">
        <v>77.346369999999993</v>
      </c>
      <c r="BE3259">
        <v>74.306160000000006</v>
      </c>
      <c r="BF3259">
        <v>70.737939999999995</v>
      </c>
      <c r="BG3259">
        <v>68.32396</v>
      </c>
      <c r="BH3259">
        <v>-92.506950000000003</v>
      </c>
      <c r="BI3259">
        <v>-17.90775</v>
      </c>
      <c r="BJ3259">
        <v>1036.922</v>
      </c>
      <c r="BK3259">
        <v>1190.982</v>
      </c>
      <c r="BL3259">
        <v>1027.6769999999999</v>
      </c>
      <c r="BM3259">
        <v>1498.2339999999999</v>
      </c>
      <c r="BN3259">
        <v>950.11940000000004</v>
      </c>
      <c r="BO3259">
        <v>882.17790000000002</v>
      </c>
      <c r="BP3259">
        <v>-1043.528</v>
      </c>
      <c r="BQ3259">
        <v>-1665.7560000000001</v>
      </c>
      <c r="BR3259">
        <v>-2735.7930000000001</v>
      </c>
      <c r="BS3259">
        <v>-1993.373</v>
      </c>
      <c r="BT3259">
        <v>-693.50469999999996</v>
      </c>
      <c r="BU3259">
        <v>2226.1480000000001</v>
      </c>
      <c r="BV3259">
        <v>6214.652</v>
      </c>
      <c r="BW3259">
        <v>4324.1360000000004</v>
      </c>
      <c r="BX3259">
        <v>3230.16</v>
      </c>
      <c r="BY3259">
        <v>3801.509</v>
      </c>
      <c r="BZ3259">
        <v>2897.174</v>
      </c>
      <c r="CA3259">
        <v>717.77719999999999</v>
      </c>
      <c r="CB3259">
        <v>509.31189999999998</v>
      </c>
      <c r="CC3259">
        <v>-2375.4789999999998</v>
      </c>
      <c r="CD3259">
        <v>-1943.607</v>
      </c>
      <c r="CE3259">
        <v>-798.12429999999995</v>
      </c>
      <c r="CF3259" s="20">
        <v>372879.9</v>
      </c>
      <c r="CG3259" s="20">
        <v>419526</v>
      </c>
      <c r="CH3259" s="20">
        <v>366652.5</v>
      </c>
      <c r="CI3259" s="20">
        <v>349443.7</v>
      </c>
      <c r="CJ3259" s="20">
        <v>293682.8</v>
      </c>
      <c r="CK3259" s="20">
        <v>240620.9</v>
      </c>
      <c r="CL3259" s="20">
        <v>270102.09999999998</v>
      </c>
      <c r="CM3259" s="20">
        <v>258685.8</v>
      </c>
      <c r="CN3259" s="20">
        <v>175453.5</v>
      </c>
      <c r="CO3259" s="20">
        <v>144475.6</v>
      </c>
      <c r="CP3259" s="20">
        <v>92834.9</v>
      </c>
      <c r="CQ3259" s="20">
        <v>40181.69</v>
      </c>
      <c r="CR3259" s="20">
        <v>74646.490000000005</v>
      </c>
      <c r="CS3259" s="20">
        <v>146714</v>
      </c>
      <c r="CT3259" s="20">
        <v>389500.1</v>
      </c>
      <c r="CU3259" s="20">
        <v>662192.6</v>
      </c>
      <c r="CV3259" s="20">
        <v>723533.6</v>
      </c>
      <c r="CW3259" s="20">
        <v>1061752</v>
      </c>
      <c r="CX3259" s="20">
        <v>883992.9</v>
      </c>
      <c r="CY3259" s="20">
        <v>782384.1</v>
      </c>
      <c r="CZ3259" s="20">
        <v>805477.8</v>
      </c>
      <c r="DA3259" s="20">
        <v>581656</v>
      </c>
      <c r="DB3259" s="20">
        <v>567129.1</v>
      </c>
      <c r="DC3259" s="20">
        <v>551235.19999999995</v>
      </c>
      <c r="DD3259">
        <v>0</v>
      </c>
      <c r="DE3259">
        <v>0</v>
      </c>
      <c r="DF3259">
        <v>0</v>
      </c>
    </row>
    <row r="3260" spans="1:110" x14ac:dyDescent="0.25">
      <c r="A3260" s="16" t="str">
        <f t="shared" si="50"/>
        <v>Program Specific_CPP_200 kW and above_All_SDGE_1-in-10_MONTHLY SYSTEM PEAK DAY_2028_8</v>
      </c>
      <c r="B3260" t="s">
        <v>196</v>
      </c>
      <c r="C3260" t="s">
        <v>121</v>
      </c>
      <c r="D3260" t="s">
        <v>122</v>
      </c>
      <c r="E3260" t="s">
        <v>7</v>
      </c>
      <c r="F3260" t="s">
        <v>125</v>
      </c>
      <c r="G3260" t="s">
        <v>85</v>
      </c>
      <c r="H3260" t="s">
        <v>20</v>
      </c>
      <c r="I3260">
        <v>2028</v>
      </c>
      <c r="J3260">
        <v>8</v>
      </c>
      <c r="K3260">
        <v>324</v>
      </c>
      <c r="L3260">
        <v>57418.32</v>
      </c>
      <c r="M3260">
        <v>56042.63</v>
      </c>
      <c r="N3260">
        <v>55368.68</v>
      </c>
      <c r="O3260">
        <v>55416.45</v>
      </c>
      <c r="P3260">
        <v>56891.360000000001</v>
      </c>
      <c r="Q3260">
        <v>60965.41</v>
      </c>
      <c r="R3260">
        <v>66582.539999999994</v>
      </c>
      <c r="S3260">
        <v>69457.990000000005</v>
      </c>
      <c r="T3260">
        <v>71199.88</v>
      </c>
      <c r="U3260">
        <v>72783.08</v>
      </c>
      <c r="V3260">
        <v>74677.42</v>
      </c>
      <c r="W3260">
        <v>76106.05</v>
      </c>
      <c r="X3260">
        <v>77046.080000000002</v>
      </c>
      <c r="Y3260">
        <v>77487.75</v>
      </c>
      <c r="Z3260">
        <v>76732.2</v>
      </c>
      <c r="AA3260">
        <v>75092.3</v>
      </c>
      <c r="AB3260">
        <v>72580.77</v>
      </c>
      <c r="AC3260">
        <v>70470.679999999993</v>
      </c>
      <c r="AD3260">
        <v>67396.479999999996</v>
      </c>
      <c r="AE3260">
        <v>65192.639999999999</v>
      </c>
      <c r="AF3260">
        <v>62830.69</v>
      </c>
      <c r="AG3260">
        <v>62574.97</v>
      </c>
      <c r="AH3260">
        <v>61050.720000000001</v>
      </c>
      <c r="AI3260">
        <v>59043.31</v>
      </c>
      <c r="AJ3260">
        <v>75.628749999999997</v>
      </c>
      <c r="AK3260">
        <v>74.305250000000001</v>
      </c>
      <c r="AL3260">
        <v>73.275729999999996</v>
      </c>
      <c r="AM3260">
        <v>72.406469999999999</v>
      </c>
      <c r="AN3260">
        <v>71.768500000000003</v>
      </c>
      <c r="AO3260">
        <v>71.321100000000001</v>
      </c>
      <c r="AP3260">
        <v>70.864729999999994</v>
      </c>
      <c r="AQ3260">
        <v>72.605400000000003</v>
      </c>
      <c r="AR3260">
        <v>78.252809999999997</v>
      </c>
      <c r="AS3260">
        <v>83.330060000000003</v>
      </c>
      <c r="AT3260">
        <v>88.681150000000002</v>
      </c>
      <c r="AU3260">
        <v>91.833269999999999</v>
      </c>
      <c r="AV3260">
        <v>93.293009999999995</v>
      </c>
      <c r="AW3260">
        <v>92.449510000000004</v>
      </c>
      <c r="AX3260">
        <v>91.982110000000006</v>
      </c>
      <c r="AY3260">
        <v>91.464129999999997</v>
      </c>
      <c r="AZ3260">
        <v>91.199029999999993</v>
      </c>
      <c r="BA3260">
        <v>89.811329999999998</v>
      </c>
      <c r="BB3260">
        <v>87.296040000000005</v>
      </c>
      <c r="BC3260">
        <v>84.511219999999994</v>
      </c>
      <c r="BD3260">
        <v>80.431669999999997</v>
      </c>
      <c r="BE3260">
        <v>77.917689999999993</v>
      </c>
      <c r="BF3260">
        <v>76.212940000000003</v>
      </c>
      <c r="BG3260">
        <v>75.687100000000001</v>
      </c>
      <c r="BH3260">
        <v>-29.01605</v>
      </c>
      <c r="BI3260">
        <v>-5.6448130000000001</v>
      </c>
      <c r="BJ3260">
        <v>327.92649999999998</v>
      </c>
      <c r="BK3260">
        <v>378.08249999999998</v>
      </c>
      <c r="BL3260">
        <v>328.3605</v>
      </c>
      <c r="BM3260">
        <v>481.0609</v>
      </c>
      <c r="BN3260">
        <v>308.56740000000002</v>
      </c>
      <c r="BO3260">
        <v>287.2346</v>
      </c>
      <c r="BP3260">
        <v>-339.30160000000001</v>
      </c>
      <c r="BQ3260">
        <v>-537.85389999999995</v>
      </c>
      <c r="BR3260">
        <v>-879.67769999999996</v>
      </c>
      <c r="BS3260">
        <v>-644.1662</v>
      </c>
      <c r="BT3260">
        <v>-224.2842</v>
      </c>
      <c r="BU3260">
        <v>720.48030000000006</v>
      </c>
      <c r="BV3260">
        <v>2002.0309999999999</v>
      </c>
      <c r="BW3260">
        <v>1392.546</v>
      </c>
      <c r="BX3260">
        <v>1031.021</v>
      </c>
      <c r="BY3260">
        <v>1209.873</v>
      </c>
      <c r="BZ3260">
        <v>922.89670000000001</v>
      </c>
      <c r="CA3260">
        <v>228.86250000000001</v>
      </c>
      <c r="CB3260">
        <v>161.1405</v>
      </c>
      <c r="CC3260">
        <v>-742.92129999999997</v>
      </c>
      <c r="CD3260">
        <v>-605.20899999999995</v>
      </c>
      <c r="CE3260">
        <v>-249.47280000000001</v>
      </c>
      <c r="CF3260" s="20">
        <v>36685.71</v>
      </c>
      <c r="CG3260" s="20">
        <v>41684.620000000003</v>
      </c>
      <c r="CH3260" s="20">
        <v>36670.36</v>
      </c>
      <c r="CI3260" s="20">
        <v>35215.96</v>
      </c>
      <c r="CJ3260" s="20">
        <v>29982.41</v>
      </c>
      <c r="CK3260" s="20">
        <v>24806.98</v>
      </c>
      <c r="CL3260" s="20">
        <v>28488.639999999999</v>
      </c>
      <c r="CM3260" s="20">
        <v>27424.18</v>
      </c>
      <c r="CN3260" s="20">
        <v>18549.22</v>
      </c>
      <c r="CO3260" s="20">
        <v>15062.61</v>
      </c>
      <c r="CP3260" s="20">
        <v>9598.2450000000008</v>
      </c>
      <c r="CQ3260" s="20">
        <v>4196.1099999999997</v>
      </c>
      <c r="CR3260" s="20">
        <v>7807.4309999999996</v>
      </c>
      <c r="CS3260" s="20">
        <v>15367.66</v>
      </c>
      <c r="CT3260" s="20">
        <v>40421.800000000003</v>
      </c>
      <c r="CU3260" s="20">
        <v>68675.95</v>
      </c>
      <c r="CV3260" s="20">
        <v>73713.25</v>
      </c>
      <c r="CW3260" s="20">
        <v>107545.1</v>
      </c>
      <c r="CX3260" s="20">
        <v>89702.79</v>
      </c>
      <c r="CY3260" s="20">
        <v>79540.81</v>
      </c>
      <c r="CZ3260" s="20">
        <v>80629.73</v>
      </c>
      <c r="DA3260" s="20">
        <v>56891.78</v>
      </c>
      <c r="DB3260" s="20">
        <v>54988.97</v>
      </c>
      <c r="DC3260" s="20">
        <v>53857.02</v>
      </c>
      <c r="DD3260">
        <v>0</v>
      </c>
      <c r="DE3260">
        <v>0</v>
      </c>
      <c r="DF3260">
        <v>0</v>
      </c>
    </row>
    <row r="3261" spans="1:110" x14ac:dyDescent="0.25">
      <c r="A3261" s="16" t="str">
        <f t="shared" si="50"/>
        <v>Portfolio Adjusted_CPP_200 kW and above_All_SDGE_1-in-10_MONTHLY SYSTEM PEAK DAY_2031_1</v>
      </c>
      <c r="B3261" t="s">
        <v>195</v>
      </c>
      <c r="C3261" t="s">
        <v>121</v>
      </c>
      <c r="D3261" t="s">
        <v>122</v>
      </c>
      <c r="E3261" t="s">
        <v>7</v>
      </c>
      <c r="F3261" t="s">
        <v>125</v>
      </c>
      <c r="G3261" t="s">
        <v>85</v>
      </c>
      <c r="H3261" t="s">
        <v>20</v>
      </c>
      <c r="I3261">
        <v>2031</v>
      </c>
      <c r="J3261">
        <v>1</v>
      </c>
      <c r="K3261">
        <v>269</v>
      </c>
      <c r="L3261">
        <v>34795.279999999999</v>
      </c>
      <c r="M3261">
        <v>34043.300000000003</v>
      </c>
      <c r="N3261">
        <v>33781.449999999997</v>
      </c>
      <c r="O3261">
        <v>33841.11</v>
      </c>
      <c r="P3261">
        <v>35276.160000000003</v>
      </c>
      <c r="Q3261">
        <v>38661.54</v>
      </c>
      <c r="R3261">
        <v>43712.6</v>
      </c>
      <c r="S3261">
        <v>46670.6</v>
      </c>
      <c r="T3261">
        <v>47265.32</v>
      </c>
      <c r="U3261">
        <v>47401.55</v>
      </c>
      <c r="V3261">
        <v>48089.06</v>
      </c>
      <c r="W3261">
        <v>48140.82</v>
      </c>
      <c r="X3261">
        <v>48156.5</v>
      </c>
      <c r="Y3261">
        <v>47901.11</v>
      </c>
      <c r="Z3261">
        <v>47505.07</v>
      </c>
      <c r="AA3261">
        <v>46513.13</v>
      </c>
      <c r="AB3261">
        <v>45899.98</v>
      </c>
      <c r="AC3261">
        <v>45294.34</v>
      </c>
      <c r="AD3261">
        <v>42732.28</v>
      </c>
      <c r="AE3261">
        <v>40948.050000000003</v>
      </c>
      <c r="AF3261">
        <v>39635.89</v>
      </c>
      <c r="AG3261">
        <v>39423.14</v>
      </c>
      <c r="AH3261">
        <v>38046.67</v>
      </c>
      <c r="AI3261">
        <v>36299.879999999997</v>
      </c>
      <c r="AJ3261">
        <v>45.502299999999998</v>
      </c>
      <c r="AK3261">
        <v>44.604500000000002</v>
      </c>
      <c r="AL3261">
        <v>44.708970000000001</v>
      </c>
      <c r="AM3261">
        <v>44.037460000000003</v>
      </c>
      <c r="AN3261">
        <v>43.656320000000001</v>
      </c>
      <c r="AO3261">
        <v>42.894730000000003</v>
      </c>
      <c r="AP3261">
        <v>42.630560000000003</v>
      </c>
      <c r="AQ3261">
        <v>42.620199999999997</v>
      </c>
      <c r="AR3261">
        <v>46.051049999999996</v>
      </c>
      <c r="AS3261">
        <v>50.389130000000002</v>
      </c>
      <c r="AT3261">
        <v>53.058590000000002</v>
      </c>
      <c r="AU3261">
        <v>55.296410000000002</v>
      </c>
      <c r="AV3261">
        <v>56.080730000000003</v>
      </c>
      <c r="AW3261">
        <v>56.309669999999997</v>
      </c>
      <c r="AX3261">
        <v>56.189320000000002</v>
      </c>
      <c r="AY3261">
        <v>56.000230000000002</v>
      </c>
      <c r="AZ3261">
        <v>55.119900000000001</v>
      </c>
      <c r="BA3261">
        <v>53.0379</v>
      </c>
      <c r="BB3261">
        <v>51.416029999999999</v>
      </c>
      <c r="BC3261">
        <v>49.710160000000002</v>
      </c>
      <c r="BD3261">
        <v>48.14631</v>
      </c>
      <c r="BE3261">
        <v>47.397930000000002</v>
      </c>
      <c r="BF3261">
        <v>46.604399999999998</v>
      </c>
      <c r="BG3261">
        <v>45.708260000000003</v>
      </c>
      <c r="BH3261">
        <v>-17.58362</v>
      </c>
      <c r="BI3261">
        <v>-3.4289619999999998</v>
      </c>
      <c r="BJ3261">
        <v>200.07400000000001</v>
      </c>
      <c r="BK3261">
        <v>230.88329999999999</v>
      </c>
      <c r="BL3261">
        <v>203.60380000000001</v>
      </c>
      <c r="BM3261">
        <v>305.06729999999999</v>
      </c>
      <c r="BN3261">
        <v>202.57990000000001</v>
      </c>
      <c r="BO3261">
        <v>193.00020000000001</v>
      </c>
      <c r="BP3261">
        <v>-225.24199999999999</v>
      </c>
      <c r="BQ3261">
        <v>-350.28899999999999</v>
      </c>
      <c r="BR3261">
        <v>-566.47479999999996</v>
      </c>
      <c r="BS3261">
        <v>-407.46679999999998</v>
      </c>
      <c r="BT3261">
        <v>-140.18549999999999</v>
      </c>
      <c r="BU3261">
        <v>445.38400000000001</v>
      </c>
      <c r="BV3261">
        <v>1239.462</v>
      </c>
      <c r="BW3261">
        <v>862.56060000000002</v>
      </c>
      <c r="BX3261">
        <v>652.01620000000003</v>
      </c>
      <c r="BY3261">
        <v>777.63430000000005</v>
      </c>
      <c r="BZ3261">
        <v>585.15639999999996</v>
      </c>
      <c r="CA3261">
        <v>143.75049999999999</v>
      </c>
      <c r="CB3261">
        <v>101.6533</v>
      </c>
      <c r="CC3261">
        <v>-468.05119999999999</v>
      </c>
      <c r="CD3261">
        <v>-377.16489999999999</v>
      </c>
      <c r="CE3261">
        <v>-153.37610000000001</v>
      </c>
      <c r="CF3261" s="20">
        <v>13472.14</v>
      </c>
      <c r="CG3261" s="20">
        <v>15381.63</v>
      </c>
      <c r="CH3261" s="20">
        <v>13650.34</v>
      </c>
      <c r="CI3261" s="20">
        <v>13132.62</v>
      </c>
      <c r="CJ3261" s="20">
        <v>11527.54</v>
      </c>
      <c r="CK3261" s="20">
        <v>9976.2009999999991</v>
      </c>
      <c r="CL3261" s="20">
        <v>12279.04</v>
      </c>
      <c r="CM3261" s="20">
        <v>12381.58</v>
      </c>
      <c r="CN3261" s="20">
        <v>8174.3320000000003</v>
      </c>
      <c r="CO3261" s="20">
        <v>6388.8760000000002</v>
      </c>
      <c r="CP3261" s="20">
        <v>3980.2080000000001</v>
      </c>
      <c r="CQ3261" s="20">
        <v>1678.941</v>
      </c>
      <c r="CR3261" s="20">
        <v>3050.12</v>
      </c>
      <c r="CS3261" s="20">
        <v>5872.6310000000003</v>
      </c>
      <c r="CT3261" s="20">
        <v>15493.17</v>
      </c>
      <c r="CU3261" s="20">
        <v>26349.040000000001</v>
      </c>
      <c r="CV3261" s="20">
        <v>29480</v>
      </c>
      <c r="CW3261" s="20">
        <v>44428.480000000003</v>
      </c>
      <c r="CX3261" s="20">
        <v>36061.49</v>
      </c>
      <c r="CY3261" s="20">
        <v>31380.46</v>
      </c>
      <c r="CZ3261" s="20">
        <v>32086.97</v>
      </c>
      <c r="DA3261" s="20">
        <v>22581.39</v>
      </c>
      <c r="DB3261" s="20">
        <v>21356.36</v>
      </c>
      <c r="DC3261" s="20">
        <v>20356.88</v>
      </c>
      <c r="DD3261">
        <v>0</v>
      </c>
      <c r="DE3261">
        <v>0</v>
      </c>
      <c r="DF3261">
        <v>0</v>
      </c>
    </row>
    <row r="3262" spans="1:110" x14ac:dyDescent="0.25">
      <c r="A3262" s="16" t="str">
        <f t="shared" si="50"/>
        <v>Program Specific_CPP_200 kW and above_All_SDGE_1-in-10_MONTHLY SYSTEM PEAK DAY_2022_11</v>
      </c>
      <c r="B3262" t="s">
        <v>196</v>
      </c>
      <c r="C3262" t="s">
        <v>121</v>
      </c>
      <c r="D3262" t="s">
        <v>122</v>
      </c>
      <c r="E3262" t="s">
        <v>7</v>
      </c>
      <c r="F3262" t="s">
        <v>125</v>
      </c>
      <c r="G3262" t="s">
        <v>85</v>
      </c>
      <c r="H3262" t="s">
        <v>20</v>
      </c>
      <c r="I3262">
        <v>2022</v>
      </c>
      <c r="J3262">
        <v>11</v>
      </c>
      <c r="K3262">
        <v>440</v>
      </c>
      <c r="L3262">
        <v>59398.559999999998</v>
      </c>
      <c r="M3262">
        <v>57706.14</v>
      </c>
      <c r="N3262">
        <v>57100.27</v>
      </c>
      <c r="O3262">
        <v>57281.23</v>
      </c>
      <c r="P3262">
        <v>59782.879999999997</v>
      </c>
      <c r="Q3262">
        <v>65323.69</v>
      </c>
      <c r="R3262">
        <v>72750.759999999995</v>
      </c>
      <c r="S3262">
        <v>77177.63</v>
      </c>
      <c r="T3262">
        <v>79839.490000000005</v>
      </c>
      <c r="U3262">
        <v>82913.64</v>
      </c>
      <c r="V3262">
        <v>85840.54</v>
      </c>
      <c r="W3262">
        <v>87431.71</v>
      </c>
      <c r="X3262">
        <v>88105.36</v>
      </c>
      <c r="Y3262">
        <v>89070.19</v>
      </c>
      <c r="Z3262">
        <v>88519.66</v>
      </c>
      <c r="AA3262">
        <v>86595.57</v>
      </c>
      <c r="AB3262">
        <v>83525.94</v>
      </c>
      <c r="AC3262">
        <v>80730.98</v>
      </c>
      <c r="AD3262">
        <v>75165.09</v>
      </c>
      <c r="AE3262">
        <v>71408.570000000007</v>
      </c>
      <c r="AF3262">
        <v>68624.27</v>
      </c>
      <c r="AG3262">
        <v>67323.13</v>
      </c>
      <c r="AH3262">
        <v>64741.77</v>
      </c>
      <c r="AI3262">
        <v>61733.36</v>
      </c>
      <c r="AJ3262">
        <v>66.009529999999998</v>
      </c>
      <c r="AK3262">
        <v>65.241540000000001</v>
      </c>
      <c r="AL3262">
        <v>64.049099999999996</v>
      </c>
      <c r="AM3262">
        <v>63.671869999999998</v>
      </c>
      <c r="AN3262">
        <v>63.82291</v>
      </c>
      <c r="AO3262">
        <v>64.186009999999996</v>
      </c>
      <c r="AP3262">
        <v>64.694509999999994</v>
      </c>
      <c r="AQ3262">
        <v>66.624350000000007</v>
      </c>
      <c r="AR3262">
        <v>73.614850000000004</v>
      </c>
      <c r="AS3262">
        <v>81.298640000000006</v>
      </c>
      <c r="AT3262">
        <v>87.314099999999996</v>
      </c>
      <c r="AU3262">
        <v>91.024339999999995</v>
      </c>
      <c r="AV3262">
        <v>91.797139999999999</v>
      </c>
      <c r="AW3262">
        <v>91.649280000000005</v>
      </c>
      <c r="AX3262">
        <v>91.689909999999998</v>
      </c>
      <c r="AY3262">
        <v>89.92165</v>
      </c>
      <c r="AZ3262">
        <v>88.43862</v>
      </c>
      <c r="BA3262">
        <v>84.167879999999997</v>
      </c>
      <c r="BB3262">
        <v>79.353970000000004</v>
      </c>
      <c r="BC3262">
        <v>75.120769999999993</v>
      </c>
      <c r="BD3262">
        <v>72.344700000000003</v>
      </c>
      <c r="BE3262">
        <v>69.431780000000003</v>
      </c>
      <c r="BF3262">
        <v>67.332099999999997</v>
      </c>
      <c r="BG3262">
        <v>65.280240000000006</v>
      </c>
      <c r="BH3262">
        <v>-30.016749999999998</v>
      </c>
      <c r="BI3262">
        <v>-5.8123680000000002</v>
      </c>
      <c r="BJ3262">
        <v>338.18209999999999</v>
      </c>
      <c r="BK3262">
        <v>390.80509999999998</v>
      </c>
      <c r="BL3262">
        <v>345.04950000000002</v>
      </c>
      <c r="BM3262">
        <v>515.45079999999996</v>
      </c>
      <c r="BN3262">
        <v>337.15320000000003</v>
      </c>
      <c r="BO3262">
        <v>319.15820000000002</v>
      </c>
      <c r="BP3262">
        <v>-380.4735</v>
      </c>
      <c r="BQ3262">
        <v>-612.71690000000001</v>
      </c>
      <c r="BR3262">
        <v>-1011.176</v>
      </c>
      <c r="BS3262">
        <v>-740.02729999999997</v>
      </c>
      <c r="BT3262">
        <v>-256.47820000000002</v>
      </c>
      <c r="BU3262">
        <v>828.17359999999996</v>
      </c>
      <c r="BV3262">
        <v>2309.58</v>
      </c>
      <c r="BW3262">
        <v>1605.8679999999999</v>
      </c>
      <c r="BX3262">
        <v>1186.499</v>
      </c>
      <c r="BY3262">
        <v>1386.027</v>
      </c>
      <c r="BZ3262">
        <v>1029.2760000000001</v>
      </c>
      <c r="CA3262">
        <v>250.68389999999999</v>
      </c>
      <c r="CB3262">
        <v>175.9991</v>
      </c>
      <c r="CC3262">
        <v>-799.29369999999994</v>
      </c>
      <c r="CD3262">
        <v>-641.79909999999995</v>
      </c>
      <c r="CE3262">
        <v>-260.83890000000002</v>
      </c>
      <c r="CF3262" s="20">
        <v>39259.769999999997</v>
      </c>
      <c r="CG3262" s="20">
        <v>44196</v>
      </c>
      <c r="CH3262" s="20">
        <v>38999.879999999997</v>
      </c>
      <c r="CI3262" s="20">
        <v>37625.910000000003</v>
      </c>
      <c r="CJ3262" s="20">
        <v>33107.599999999999</v>
      </c>
      <c r="CK3262" s="20">
        <v>28480.54</v>
      </c>
      <c r="CL3262" s="20">
        <v>34011.53</v>
      </c>
      <c r="CM3262" s="20">
        <v>33858.839999999997</v>
      </c>
      <c r="CN3262" s="20">
        <v>23323.98</v>
      </c>
      <c r="CO3262" s="20">
        <v>19547.5</v>
      </c>
      <c r="CP3262" s="20">
        <v>12682.3</v>
      </c>
      <c r="CQ3262" s="20">
        <v>5537.9179999999997</v>
      </c>
      <c r="CR3262" s="20">
        <v>10209.67</v>
      </c>
      <c r="CS3262" s="20">
        <v>20305.16</v>
      </c>
      <c r="CT3262" s="20">
        <v>53794.75</v>
      </c>
      <c r="CU3262" s="20">
        <v>91328.25</v>
      </c>
      <c r="CV3262" s="20">
        <v>97621.41</v>
      </c>
      <c r="CW3262" s="20">
        <v>141141.29999999999</v>
      </c>
      <c r="CX3262" s="20">
        <v>111574.2</v>
      </c>
      <c r="CY3262" s="20">
        <v>95431.88</v>
      </c>
      <c r="CZ3262" s="20">
        <v>96184.95</v>
      </c>
      <c r="DA3262" s="20">
        <v>65853.179999999993</v>
      </c>
      <c r="DB3262" s="20">
        <v>61839.09</v>
      </c>
      <c r="DC3262" s="20">
        <v>58876.32</v>
      </c>
      <c r="DD3262">
        <v>0</v>
      </c>
      <c r="DE3262">
        <v>0</v>
      </c>
      <c r="DF3262">
        <v>0</v>
      </c>
    </row>
    <row r="3263" spans="1:110" x14ac:dyDescent="0.25">
      <c r="A3263" s="16" t="str">
        <f t="shared" si="50"/>
        <v>Portfolio Adjusted_CPP_200 kW and above_All_SDGE_1-in-10_MONTHLY SYSTEM PEAK DAY_2031_9</v>
      </c>
      <c r="B3263" t="s">
        <v>195</v>
      </c>
      <c r="C3263" t="s">
        <v>121</v>
      </c>
      <c r="D3263" t="s">
        <v>122</v>
      </c>
      <c r="E3263" t="s">
        <v>7</v>
      </c>
      <c r="F3263" t="s">
        <v>125</v>
      </c>
      <c r="G3263" t="s">
        <v>85</v>
      </c>
      <c r="H3263" t="s">
        <v>20</v>
      </c>
      <c r="I3263">
        <v>2031</v>
      </c>
      <c r="J3263">
        <v>9</v>
      </c>
      <c r="K3263">
        <v>269</v>
      </c>
      <c r="L3263">
        <v>47257.279999999999</v>
      </c>
      <c r="M3263">
        <v>46094.63</v>
      </c>
      <c r="N3263">
        <v>45415.81</v>
      </c>
      <c r="O3263">
        <v>45280.55</v>
      </c>
      <c r="P3263">
        <v>46294.47</v>
      </c>
      <c r="Q3263">
        <v>49264.82</v>
      </c>
      <c r="R3263">
        <v>53776.66</v>
      </c>
      <c r="S3263">
        <v>56471.24</v>
      </c>
      <c r="T3263">
        <v>58077.18</v>
      </c>
      <c r="U3263">
        <v>59892.29</v>
      </c>
      <c r="V3263">
        <v>62067.51</v>
      </c>
      <c r="W3263">
        <v>63652.71</v>
      </c>
      <c r="X3263">
        <v>64615.87</v>
      </c>
      <c r="Y3263">
        <v>65131.47</v>
      </c>
      <c r="Z3263">
        <v>64634.43</v>
      </c>
      <c r="AA3263">
        <v>63382.95</v>
      </c>
      <c r="AB3263">
        <v>61230.02</v>
      </c>
      <c r="AC3263">
        <v>59050.92</v>
      </c>
      <c r="AD3263">
        <v>56384.18</v>
      </c>
      <c r="AE3263">
        <v>54191.06</v>
      </c>
      <c r="AF3263">
        <v>51933.29</v>
      </c>
      <c r="AG3263">
        <v>51759.67</v>
      </c>
      <c r="AH3263">
        <v>50584.86</v>
      </c>
      <c r="AI3263">
        <v>48894.98</v>
      </c>
      <c r="AJ3263">
        <v>75.530169999999998</v>
      </c>
      <c r="AK3263">
        <v>74.793970000000002</v>
      </c>
      <c r="AL3263">
        <v>73.694460000000007</v>
      </c>
      <c r="AM3263">
        <v>74.229730000000004</v>
      </c>
      <c r="AN3263">
        <v>73.790539999999993</v>
      </c>
      <c r="AO3263">
        <v>72.818799999999996</v>
      </c>
      <c r="AP3263">
        <v>73.646469999999994</v>
      </c>
      <c r="AQ3263">
        <v>75.217839999999995</v>
      </c>
      <c r="AR3263">
        <v>83.115650000000002</v>
      </c>
      <c r="AS3263">
        <v>89.156300000000002</v>
      </c>
      <c r="AT3263">
        <v>93.525530000000003</v>
      </c>
      <c r="AU3263">
        <v>97.024550000000005</v>
      </c>
      <c r="AV3263">
        <v>96.702190000000002</v>
      </c>
      <c r="AW3263">
        <v>96.908739999999995</v>
      </c>
      <c r="AX3263">
        <v>95.225920000000002</v>
      </c>
      <c r="AY3263">
        <v>95.066469999999995</v>
      </c>
      <c r="AZ3263">
        <v>94.084879999999998</v>
      </c>
      <c r="BA3263">
        <v>93.126360000000005</v>
      </c>
      <c r="BB3263">
        <v>90.439980000000006</v>
      </c>
      <c r="BC3263">
        <v>88.158289999999994</v>
      </c>
      <c r="BD3263">
        <v>86.427850000000007</v>
      </c>
      <c r="BE3263">
        <v>84.137950000000004</v>
      </c>
      <c r="BF3263">
        <v>80.354010000000002</v>
      </c>
      <c r="BG3263">
        <v>78.195909999999998</v>
      </c>
      <c r="BH3263">
        <v>-23.881219999999999</v>
      </c>
      <c r="BI3263">
        <v>-4.6428149999999997</v>
      </c>
      <c r="BJ3263">
        <v>268.97969999999998</v>
      </c>
      <c r="BK3263">
        <v>308.92970000000003</v>
      </c>
      <c r="BL3263">
        <v>267.19830000000002</v>
      </c>
      <c r="BM3263">
        <v>388.73480000000001</v>
      </c>
      <c r="BN3263">
        <v>249.22040000000001</v>
      </c>
      <c r="BO3263">
        <v>233.52950000000001</v>
      </c>
      <c r="BP3263">
        <v>-276.76569999999998</v>
      </c>
      <c r="BQ3263">
        <v>-442.59320000000002</v>
      </c>
      <c r="BR3263">
        <v>-731.13670000000002</v>
      </c>
      <c r="BS3263">
        <v>-538.7604</v>
      </c>
      <c r="BT3263">
        <v>-188.0994</v>
      </c>
      <c r="BU3263">
        <v>605.59169999999995</v>
      </c>
      <c r="BV3263">
        <v>1686.386</v>
      </c>
      <c r="BW3263">
        <v>1175.402</v>
      </c>
      <c r="BX3263">
        <v>869.78160000000003</v>
      </c>
      <c r="BY3263">
        <v>1013.814</v>
      </c>
      <c r="BZ3263">
        <v>772.09929999999997</v>
      </c>
      <c r="CA3263">
        <v>190.24080000000001</v>
      </c>
      <c r="CB3263">
        <v>133.19210000000001</v>
      </c>
      <c r="CC3263">
        <v>-614.51660000000004</v>
      </c>
      <c r="CD3263">
        <v>-501.45859999999999</v>
      </c>
      <c r="CE3263">
        <v>-206.59350000000001</v>
      </c>
      <c r="CF3263" s="20">
        <v>24850.400000000001</v>
      </c>
      <c r="CG3263" s="20">
        <v>28199.38</v>
      </c>
      <c r="CH3263" s="20">
        <v>24671.81</v>
      </c>
      <c r="CI3263" s="20">
        <v>23511.79</v>
      </c>
      <c r="CJ3263" s="20">
        <v>19853.28</v>
      </c>
      <c r="CK3263" s="20">
        <v>16198.71</v>
      </c>
      <c r="CL3263" s="20">
        <v>18583.98</v>
      </c>
      <c r="CM3263" s="20">
        <v>18127.75</v>
      </c>
      <c r="CN3263" s="20">
        <v>12341.79</v>
      </c>
      <c r="CO3263" s="20">
        <v>10199.549999999999</v>
      </c>
      <c r="CP3263" s="20">
        <v>6630.4319999999998</v>
      </c>
      <c r="CQ3263" s="20">
        <v>2935.2310000000002</v>
      </c>
      <c r="CR3263" s="20">
        <v>5491.43</v>
      </c>
      <c r="CS3263" s="20">
        <v>10857.34</v>
      </c>
      <c r="CT3263" s="20">
        <v>28680.6</v>
      </c>
      <c r="CU3263" s="20">
        <v>48928.14</v>
      </c>
      <c r="CV3263" s="20">
        <v>52460.34</v>
      </c>
      <c r="CW3263" s="20">
        <v>75513.929999999993</v>
      </c>
      <c r="CX3263" s="20">
        <v>62783.58</v>
      </c>
      <c r="CY3263" s="20">
        <v>54960.18</v>
      </c>
      <c r="CZ3263" s="20">
        <v>55086.25</v>
      </c>
      <c r="DA3263" s="20">
        <v>38925.230000000003</v>
      </c>
      <c r="DB3263" s="20">
        <v>37751.57</v>
      </c>
      <c r="DC3263" s="20">
        <v>36934.26</v>
      </c>
      <c r="DD3263">
        <v>0</v>
      </c>
      <c r="DE3263">
        <v>0</v>
      </c>
      <c r="DF3263">
        <v>0</v>
      </c>
    </row>
    <row r="3264" spans="1:110" x14ac:dyDescent="0.25">
      <c r="A3264" s="16" t="str">
        <f t="shared" si="50"/>
        <v>Portfolio Adjusted_CPP_200 kW and above_All_SDGE_1-in-10_TYPICAL EVENT DAY_2030_8</v>
      </c>
      <c r="B3264" t="s">
        <v>195</v>
      </c>
      <c r="C3264" t="s">
        <v>121</v>
      </c>
      <c r="D3264" t="s">
        <v>122</v>
      </c>
      <c r="E3264" t="s">
        <v>7</v>
      </c>
      <c r="F3264" t="s">
        <v>125</v>
      </c>
      <c r="G3264" t="s">
        <v>85</v>
      </c>
      <c r="H3264" t="s">
        <v>19</v>
      </c>
      <c r="I3264">
        <v>2030</v>
      </c>
      <c r="J3264">
        <v>8</v>
      </c>
      <c r="K3264">
        <v>286</v>
      </c>
      <c r="L3264">
        <v>52252.88</v>
      </c>
      <c r="M3264">
        <v>50921.32</v>
      </c>
      <c r="N3264">
        <v>50220.23</v>
      </c>
      <c r="O3264">
        <v>50190.52</v>
      </c>
      <c r="P3264">
        <v>51527.37</v>
      </c>
      <c r="Q3264">
        <v>55151.32</v>
      </c>
      <c r="R3264">
        <v>60231.02</v>
      </c>
      <c r="S3264">
        <v>63449.97</v>
      </c>
      <c r="T3264">
        <v>65348.92</v>
      </c>
      <c r="U3264">
        <v>67380.23</v>
      </c>
      <c r="V3264">
        <v>69692.22</v>
      </c>
      <c r="W3264">
        <v>71520.89</v>
      </c>
      <c r="X3264">
        <v>72413.63</v>
      </c>
      <c r="Y3264">
        <v>72632.83</v>
      </c>
      <c r="Z3264">
        <v>71838.399999999994</v>
      </c>
      <c r="AA3264">
        <v>70196.81</v>
      </c>
      <c r="AB3264">
        <v>67746.39</v>
      </c>
      <c r="AC3264">
        <v>65507.02</v>
      </c>
      <c r="AD3264">
        <v>62392.11</v>
      </c>
      <c r="AE3264">
        <v>60056.02</v>
      </c>
      <c r="AF3264">
        <v>57725.96</v>
      </c>
      <c r="AG3264">
        <v>57178.55</v>
      </c>
      <c r="AH3264">
        <v>55660.12</v>
      </c>
      <c r="AI3264">
        <v>53638.55</v>
      </c>
      <c r="AJ3264">
        <v>72.89085</v>
      </c>
      <c r="AK3264">
        <v>72.092200000000005</v>
      </c>
      <c r="AL3264">
        <v>71.188419999999994</v>
      </c>
      <c r="AM3264">
        <v>70.66489</v>
      </c>
      <c r="AN3264">
        <v>70.058660000000003</v>
      </c>
      <c r="AO3264">
        <v>69.483789999999999</v>
      </c>
      <c r="AP3264">
        <v>69.377759999999995</v>
      </c>
      <c r="AQ3264">
        <v>71.885800000000003</v>
      </c>
      <c r="AR3264">
        <v>77.612480000000005</v>
      </c>
      <c r="AS3264">
        <v>83.032269999999997</v>
      </c>
      <c r="AT3264">
        <v>87.769769999999994</v>
      </c>
      <c r="AU3264">
        <v>90.832620000000006</v>
      </c>
      <c r="AV3264">
        <v>91.93759</v>
      </c>
      <c r="AW3264">
        <v>91.60454</v>
      </c>
      <c r="AX3264">
        <v>90.216719999999995</v>
      </c>
      <c r="AY3264">
        <v>90.087649999999996</v>
      </c>
      <c r="AZ3264">
        <v>89.648250000000004</v>
      </c>
      <c r="BA3264">
        <v>88.537139999999994</v>
      </c>
      <c r="BB3264">
        <v>86.724519999999998</v>
      </c>
      <c r="BC3264">
        <v>83.710220000000007</v>
      </c>
      <c r="BD3264">
        <v>80.196240000000003</v>
      </c>
      <c r="BE3264">
        <v>77.636660000000006</v>
      </c>
      <c r="BF3264">
        <v>75.434820000000002</v>
      </c>
      <c r="BG3264">
        <v>74.287130000000005</v>
      </c>
      <c r="BH3264">
        <v>-26.405719999999999</v>
      </c>
      <c r="BI3264">
        <v>-5.1289769999999999</v>
      </c>
      <c r="BJ3264">
        <v>297.43439999999998</v>
      </c>
      <c r="BK3264">
        <v>342.4282</v>
      </c>
      <c r="BL3264">
        <v>297.40109999999999</v>
      </c>
      <c r="BM3264">
        <v>435.18360000000001</v>
      </c>
      <c r="BN3264">
        <v>279.13220000000001</v>
      </c>
      <c r="BO3264">
        <v>262.38920000000002</v>
      </c>
      <c r="BP3264">
        <v>-311.41899999999998</v>
      </c>
      <c r="BQ3264">
        <v>-497.92779999999999</v>
      </c>
      <c r="BR3264">
        <v>-820.95360000000005</v>
      </c>
      <c r="BS3264">
        <v>-605.35720000000003</v>
      </c>
      <c r="BT3264">
        <v>-210.79900000000001</v>
      </c>
      <c r="BU3264">
        <v>675.33920000000001</v>
      </c>
      <c r="BV3264">
        <v>1874.346</v>
      </c>
      <c r="BW3264">
        <v>1301.7619999999999</v>
      </c>
      <c r="BX3264">
        <v>962.34770000000003</v>
      </c>
      <c r="BY3264">
        <v>1124.655</v>
      </c>
      <c r="BZ3264">
        <v>854.3691</v>
      </c>
      <c r="CA3264">
        <v>210.83009999999999</v>
      </c>
      <c r="CB3264">
        <v>148.04849999999999</v>
      </c>
      <c r="CC3264">
        <v>-678.85220000000004</v>
      </c>
      <c r="CD3264">
        <v>-551.77080000000001</v>
      </c>
      <c r="CE3264">
        <v>-226.63640000000001</v>
      </c>
      <c r="CF3264" s="20">
        <v>30382</v>
      </c>
      <c r="CG3264" s="20">
        <v>34414.25</v>
      </c>
      <c r="CH3264" s="20">
        <v>30167.85</v>
      </c>
      <c r="CI3264" s="20">
        <v>28887.21</v>
      </c>
      <c r="CJ3264" s="20">
        <v>24595.18</v>
      </c>
      <c r="CK3264" s="20">
        <v>20301.060000000001</v>
      </c>
      <c r="CL3264" s="20">
        <v>23312.639999999999</v>
      </c>
      <c r="CM3264" s="20">
        <v>22885.06</v>
      </c>
      <c r="CN3264" s="20">
        <v>15625.86</v>
      </c>
      <c r="CO3264" s="20">
        <v>12909.35</v>
      </c>
      <c r="CP3264" s="20">
        <v>8359.5280000000002</v>
      </c>
      <c r="CQ3264" s="20">
        <v>3705.7350000000001</v>
      </c>
      <c r="CR3264" s="20">
        <v>6896.8</v>
      </c>
      <c r="CS3264" s="20">
        <v>13502.29</v>
      </c>
      <c r="CT3264" s="20">
        <v>35430.21</v>
      </c>
      <c r="CU3264" s="20">
        <v>60013.45</v>
      </c>
      <c r="CV3264" s="20">
        <v>64220.65</v>
      </c>
      <c r="CW3264" s="20">
        <v>92928.61</v>
      </c>
      <c r="CX3264" s="20">
        <v>76876.02</v>
      </c>
      <c r="CY3264" s="20">
        <v>67500.34</v>
      </c>
      <c r="CZ3264" s="20">
        <v>68060.320000000007</v>
      </c>
      <c r="DA3264" s="20">
        <v>47502.28</v>
      </c>
      <c r="DB3264" s="20">
        <v>45706.95</v>
      </c>
      <c r="DC3264" s="20">
        <v>44448.29</v>
      </c>
      <c r="DD3264">
        <v>0</v>
      </c>
      <c r="DE3264">
        <v>0</v>
      </c>
      <c r="DF3264">
        <v>0</v>
      </c>
    </row>
    <row r="3265" spans="1:110" x14ac:dyDescent="0.25">
      <c r="A3265" s="16" t="str">
        <f t="shared" si="50"/>
        <v>Portfolio Adjusted_CPP_200 kW and above_All_SDGE_1-in-10_TYPICAL EVENT DAY_2023_8</v>
      </c>
      <c r="B3265" t="s">
        <v>195</v>
      </c>
      <c r="C3265" t="s">
        <v>121</v>
      </c>
      <c r="D3265" t="s">
        <v>122</v>
      </c>
      <c r="E3265" t="s">
        <v>7</v>
      </c>
      <c r="F3265" t="s">
        <v>125</v>
      </c>
      <c r="G3265" t="s">
        <v>85</v>
      </c>
      <c r="H3265" t="s">
        <v>19</v>
      </c>
      <c r="I3265">
        <v>2023</v>
      </c>
      <c r="J3265">
        <v>8</v>
      </c>
      <c r="K3265">
        <v>420</v>
      </c>
      <c r="L3265">
        <v>76734.990000000005</v>
      </c>
      <c r="M3265">
        <v>74779.56</v>
      </c>
      <c r="N3265">
        <v>73749.990000000005</v>
      </c>
      <c r="O3265">
        <v>73706.350000000006</v>
      </c>
      <c r="P3265">
        <v>75669.56</v>
      </c>
      <c r="Q3265">
        <v>80991.45</v>
      </c>
      <c r="R3265">
        <v>88451.15</v>
      </c>
      <c r="S3265">
        <v>93178.27</v>
      </c>
      <c r="T3265">
        <v>95966.95</v>
      </c>
      <c r="U3265">
        <v>98949.99</v>
      </c>
      <c r="V3265">
        <v>102345.2</v>
      </c>
      <c r="W3265">
        <v>105030.7</v>
      </c>
      <c r="X3265">
        <v>106341.7</v>
      </c>
      <c r="Y3265">
        <v>106663.6</v>
      </c>
      <c r="Z3265">
        <v>105496.9</v>
      </c>
      <c r="AA3265">
        <v>103086.2</v>
      </c>
      <c r="AB3265">
        <v>99487.7</v>
      </c>
      <c r="AC3265">
        <v>96199.13</v>
      </c>
      <c r="AD3265">
        <v>91624.77</v>
      </c>
      <c r="AE3265">
        <v>88194.16</v>
      </c>
      <c r="AF3265">
        <v>84772.4</v>
      </c>
      <c r="AG3265">
        <v>83968.5</v>
      </c>
      <c r="AH3265">
        <v>81738.64</v>
      </c>
      <c r="AI3265">
        <v>78769.91</v>
      </c>
      <c r="AJ3265">
        <v>72.89085</v>
      </c>
      <c r="AK3265">
        <v>72.092200000000005</v>
      </c>
      <c r="AL3265">
        <v>71.188419999999994</v>
      </c>
      <c r="AM3265">
        <v>70.66489</v>
      </c>
      <c r="AN3265">
        <v>70.058660000000003</v>
      </c>
      <c r="AO3265">
        <v>69.483789999999999</v>
      </c>
      <c r="AP3265">
        <v>69.377759999999995</v>
      </c>
      <c r="AQ3265">
        <v>71.885800000000003</v>
      </c>
      <c r="AR3265">
        <v>77.612480000000005</v>
      </c>
      <c r="AS3265">
        <v>83.032269999999997</v>
      </c>
      <c r="AT3265">
        <v>87.769769999999994</v>
      </c>
      <c r="AU3265">
        <v>90.832620000000006</v>
      </c>
      <c r="AV3265">
        <v>91.93759</v>
      </c>
      <c r="AW3265">
        <v>91.60454</v>
      </c>
      <c r="AX3265">
        <v>90.216719999999995</v>
      </c>
      <c r="AY3265">
        <v>90.087649999999996</v>
      </c>
      <c r="AZ3265">
        <v>89.648250000000004</v>
      </c>
      <c r="BA3265">
        <v>88.537139999999994</v>
      </c>
      <c r="BB3265">
        <v>86.724519999999998</v>
      </c>
      <c r="BC3265">
        <v>83.710220000000007</v>
      </c>
      <c r="BD3265">
        <v>80.196240000000003</v>
      </c>
      <c r="BE3265">
        <v>77.636660000000006</v>
      </c>
      <c r="BF3265">
        <v>75.434820000000002</v>
      </c>
      <c r="BG3265">
        <v>74.287130000000005</v>
      </c>
      <c r="BH3265">
        <v>-38.777630000000002</v>
      </c>
      <c r="BI3265">
        <v>-7.5320640000000001</v>
      </c>
      <c r="BJ3265">
        <v>436.79169999999999</v>
      </c>
      <c r="BK3265">
        <v>502.86660000000001</v>
      </c>
      <c r="BL3265">
        <v>436.74290000000002</v>
      </c>
      <c r="BM3265">
        <v>639.08069999999998</v>
      </c>
      <c r="BN3265">
        <v>409.91449999999998</v>
      </c>
      <c r="BO3265">
        <v>385.32679999999999</v>
      </c>
      <c r="BP3265">
        <v>-457.32859999999999</v>
      </c>
      <c r="BQ3265">
        <v>-731.22270000000003</v>
      </c>
      <c r="BR3265">
        <v>-1205.596</v>
      </c>
      <c r="BS3265">
        <v>-888.98599999999999</v>
      </c>
      <c r="BT3265">
        <v>-309.56490000000002</v>
      </c>
      <c r="BU3265">
        <v>991.75689999999997</v>
      </c>
      <c r="BV3265">
        <v>2752.5369999999998</v>
      </c>
      <c r="BW3265">
        <v>1911.6780000000001</v>
      </c>
      <c r="BX3265">
        <v>1413.2380000000001</v>
      </c>
      <c r="BY3265">
        <v>1651.5909999999999</v>
      </c>
      <c r="BZ3265">
        <v>1254.6679999999999</v>
      </c>
      <c r="CA3265">
        <v>309.61070000000001</v>
      </c>
      <c r="CB3265">
        <v>217.41390000000001</v>
      </c>
      <c r="CC3265">
        <v>-996.91589999999997</v>
      </c>
      <c r="CD3265">
        <v>-810.29269999999997</v>
      </c>
      <c r="CE3265">
        <v>-332.82260000000002</v>
      </c>
      <c r="CF3265" s="20">
        <v>65521.36</v>
      </c>
      <c r="CG3265" s="20">
        <v>74217.23</v>
      </c>
      <c r="CH3265" s="20">
        <v>65059.519999999997</v>
      </c>
      <c r="CI3265" s="20">
        <v>62297.71</v>
      </c>
      <c r="CJ3265" s="20">
        <v>53041.58</v>
      </c>
      <c r="CK3265" s="20">
        <v>43780.95</v>
      </c>
      <c r="CL3265" s="20">
        <v>50275.69</v>
      </c>
      <c r="CM3265" s="20">
        <v>49353.56</v>
      </c>
      <c r="CN3265" s="20">
        <v>33698.49</v>
      </c>
      <c r="CO3265" s="20">
        <v>27840.1</v>
      </c>
      <c r="CP3265" s="20">
        <v>18028.03</v>
      </c>
      <c r="CQ3265" s="20">
        <v>7991.732</v>
      </c>
      <c r="CR3265" s="20">
        <v>14873.53</v>
      </c>
      <c r="CS3265" s="20">
        <v>29118.84</v>
      </c>
      <c r="CT3265" s="20">
        <v>76408.23</v>
      </c>
      <c r="CU3265" s="20">
        <v>129424.1</v>
      </c>
      <c r="CV3265" s="20">
        <v>138497.29999999999</v>
      </c>
      <c r="CW3265" s="20">
        <v>200408.4</v>
      </c>
      <c r="CX3265" s="20">
        <v>165789.6</v>
      </c>
      <c r="CY3265" s="20">
        <v>145570.20000000001</v>
      </c>
      <c r="CZ3265" s="20">
        <v>146777.9</v>
      </c>
      <c r="DA3265" s="20">
        <v>102442.7</v>
      </c>
      <c r="DB3265" s="20">
        <v>98570.91</v>
      </c>
      <c r="DC3265" s="20">
        <v>95856.5</v>
      </c>
      <c r="DD3265">
        <v>0</v>
      </c>
      <c r="DE3265">
        <v>0</v>
      </c>
      <c r="DF3265">
        <v>0</v>
      </c>
    </row>
    <row r="3266" spans="1:110" x14ac:dyDescent="0.25">
      <c r="A3266" s="16" t="str">
        <f t="shared" ref="A3266:A3329" si="51">B3266&amp;"_"&amp;C3266&amp;"_"&amp;D3266&amp;"_"&amp;E3266&amp;"_"&amp;F3266&amp;"_"&amp;G3266&amp;"_"&amp;H3266&amp;"_"&amp;I3266&amp;"_"&amp;J3266</f>
        <v>Program Specific_CPP_200 kW and above_All_SDGE_1-in-10_MONTHLY SYSTEM PEAK DAY_2028_1</v>
      </c>
      <c r="B3266" t="s">
        <v>196</v>
      </c>
      <c r="C3266" t="s">
        <v>121</v>
      </c>
      <c r="D3266" t="s">
        <v>122</v>
      </c>
      <c r="E3266" t="s">
        <v>7</v>
      </c>
      <c r="F3266" t="s">
        <v>125</v>
      </c>
      <c r="G3266" t="s">
        <v>85</v>
      </c>
      <c r="H3266" t="s">
        <v>20</v>
      </c>
      <c r="I3266">
        <v>2028</v>
      </c>
      <c r="J3266">
        <v>1</v>
      </c>
      <c r="K3266">
        <v>324</v>
      </c>
      <c r="L3266">
        <v>41647.75</v>
      </c>
      <c r="M3266">
        <v>40741.360000000001</v>
      </c>
      <c r="N3266">
        <v>40416.99</v>
      </c>
      <c r="O3266">
        <v>40479.050000000003</v>
      </c>
      <c r="P3266">
        <v>42185.33</v>
      </c>
      <c r="Q3266">
        <v>46259.02</v>
      </c>
      <c r="R3266">
        <v>52525.93</v>
      </c>
      <c r="S3266">
        <v>56108.94</v>
      </c>
      <c r="T3266">
        <v>56839.25</v>
      </c>
      <c r="U3266">
        <v>57020.09</v>
      </c>
      <c r="V3266">
        <v>57810.83</v>
      </c>
      <c r="W3266">
        <v>57920.9</v>
      </c>
      <c r="X3266">
        <v>57940.69</v>
      </c>
      <c r="Y3266">
        <v>57572.160000000003</v>
      </c>
      <c r="Z3266">
        <v>57028.32</v>
      </c>
      <c r="AA3266">
        <v>55772.43</v>
      </c>
      <c r="AB3266">
        <v>55020.31</v>
      </c>
      <c r="AC3266">
        <v>54295.79</v>
      </c>
      <c r="AD3266">
        <v>51218.68</v>
      </c>
      <c r="AE3266">
        <v>49079.45</v>
      </c>
      <c r="AF3266">
        <v>47510.92</v>
      </c>
      <c r="AG3266">
        <v>47252</v>
      </c>
      <c r="AH3266">
        <v>45588.26</v>
      </c>
      <c r="AI3266">
        <v>43479.37</v>
      </c>
      <c r="AJ3266">
        <v>45.48142</v>
      </c>
      <c r="AK3266">
        <v>44.580030000000001</v>
      </c>
      <c r="AL3266">
        <v>44.685749999999999</v>
      </c>
      <c r="AM3266">
        <v>44.019750000000002</v>
      </c>
      <c r="AN3266">
        <v>43.639969999999998</v>
      </c>
      <c r="AO3266">
        <v>42.874400000000001</v>
      </c>
      <c r="AP3266">
        <v>42.599060000000001</v>
      </c>
      <c r="AQ3266">
        <v>42.591889999999999</v>
      </c>
      <c r="AR3266">
        <v>46.024949999999997</v>
      </c>
      <c r="AS3266">
        <v>50.368340000000003</v>
      </c>
      <c r="AT3266">
        <v>53.04889</v>
      </c>
      <c r="AU3266">
        <v>55.297539999999998</v>
      </c>
      <c r="AV3266">
        <v>56.077539999999999</v>
      </c>
      <c r="AW3266">
        <v>56.307830000000003</v>
      </c>
      <c r="AX3266">
        <v>56.185459999999999</v>
      </c>
      <c r="AY3266">
        <v>55.99682</v>
      </c>
      <c r="AZ3266">
        <v>55.112850000000002</v>
      </c>
      <c r="BA3266">
        <v>53.023150000000001</v>
      </c>
      <c r="BB3266">
        <v>51.395609999999998</v>
      </c>
      <c r="BC3266">
        <v>49.68524</v>
      </c>
      <c r="BD3266">
        <v>48.11703</v>
      </c>
      <c r="BE3266">
        <v>47.374020000000002</v>
      </c>
      <c r="BF3266">
        <v>46.579509999999999</v>
      </c>
      <c r="BG3266">
        <v>45.685839999999999</v>
      </c>
      <c r="BH3266">
        <v>-21.046469999999999</v>
      </c>
      <c r="BI3266">
        <v>-4.1036140000000003</v>
      </c>
      <c r="BJ3266">
        <v>239.37370000000001</v>
      </c>
      <c r="BK3266">
        <v>276.17110000000002</v>
      </c>
      <c r="BL3266">
        <v>243.48150000000001</v>
      </c>
      <c r="BM3266">
        <v>365.01679999999999</v>
      </c>
      <c r="BN3266">
        <v>243.42400000000001</v>
      </c>
      <c r="BO3266">
        <v>232.03129999999999</v>
      </c>
      <c r="BP3266">
        <v>-270.86630000000002</v>
      </c>
      <c r="BQ3266">
        <v>-421.3682</v>
      </c>
      <c r="BR3266">
        <v>-680.99429999999995</v>
      </c>
      <c r="BS3266">
        <v>-490.24599999999998</v>
      </c>
      <c r="BT3266">
        <v>-168.6677</v>
      </c>
      <c r="BU3266">
        <v>535.30539999999996</v>
      </c>
      <c r="BV3266">
        <v>1487.934</v>
      </c>
      <c r="BW3266">
        <v>1034.269</v>
      </c>
      <c r="BX3266">
        <v>781.57180000000005</v>
      </c>
      <c r="BY3266">
        <v>932.17539999999997</v>
      </c>
      <c r="BZ3266">
        <v>701.36530000000005</v>
      </c>
      <c r="CA3266">
        <v>172.2962</v>
      </c>
      <c r="CB3266">
        <v>121.8502</v>
      </c>
      <c r="CC3266">
        <v>-560.99929999999995</v>
      </c>
      <c r="CD3266">
        <v>-451.92630000000003</v>
      </c>
      <c r="CE3266">
        <v>-183.71119999999999</v>
      </c>
      <c r="CF3266" s="20">
        <v>19300.96</v>
      </c>
      <c r="CG3266" s="20">
        <v>22029.759999999998</v>
      </c>
      <c r="CH3266" s="20">
        <v>19539.560000000001</v>
      </c>
      <c r="CI3266" s="20">
        <v>18789.830000000002</v>
      </c>
      <c r="CJ3266" s="20">
        <v>16485.3</v>
      </c>
      <c r="CK3266" s="20">
        <v>14282.35</v>
      </c>
      <c r="CL3266" s="20">
        <v>17729.580000000002</v>
      </c>
      <c r="CM3266" s="20">
        <v>17895.89</v>
      </c>
      <c r="CN3266" s="20">
        <v>11821.26</v>
      </c>
      <c r="CO3266" s="20">
        <v>9244.7479999999996</v>
      </c>
      <c r="CP3266" s="20">
        <v>5752.1679999999997</v>
      </c>
      <c r="CQ3266" s="20">
        <v>2430.4079999999999</v>
      </c>
      <c r="CR3266" s="20">
        <v>4415.4440000000004</v>
      </c>
      <c r="CS3266" s="20">
        <v>8483.3369999999995</v>
      </c>
      <c r="CT3266" s="20">
        <v>22327.58</v>
      </c>
      <c r="CU3266" s="20">
        <v>37883.75</v>
      </c>
      <c r="CV3266" s="20">
        <v>42359.27</v>
      </c>
      <c r="CW3266" s="20">
        <v>63841.93</v>
      </c>
      <c r="CX3266" s="20">
        <v>51806.98</v>
      </c>
      <c r="CY3266" s="20">
        <v>45080.86</v>
      </c>
      <c r="CZ3266" s="20">
        <v>46103.99</v>
      </c>
      <c r="DA3266" s="20">
        <v>32440.58</v>
      </c>
      <c r="DB3266" s="20">
        <v>30661.97</v>
      </c>
      <c r="DC3266" s="20">
        <v>29205.69</v>
      </c>
      <c r="DD3266">
        <v>0</v>
      </c>
      <c r="DE3266">
        <v>0</v>
      </c>
      <c r="DF3266">
        <v>0</v>
      </c>
    </row>
    <row r="3267" spans="1:110" x14ac:dyDescent="0.25">
      <c r="A3267" s="16" t="str">
        <f t="shared" si="51"/>
        <v>Portfolio Adjusted_CPP_200 kW and above_All_SDGE_1-in-10_MONTHLY SYSTEM PEAK DAY_2030_4</v>
      </c>
      <c r="B3267" t="s">
        <v>195</v>
      </c>
      <c r="C3267" t="s">
        <v>121</v>
      </c>
      <c r="D3267" t="s">
        <v>122</v>
      </c>
      <c r="E3267" t="s">
        <v>7</v>
      </c>
      <c r="F3267" t="s">
        <v>125</v>
      </c>
      <c r="G3267" t="s">
        <v>85</v>
      </c>
      <c r="H3267" t="s">
        <v>20</v>
      </c>
      <c r="I3267">
        <v>2030</v>
      </c>
      <c r="J3267">
        <v>4</v>
      </c>
      <c r="K3267">
        <v>286</v>
      </c>
      <c r="L3267">
        <v>42812.61</v>
      </c>
      <c r="M3267">
        <v>41696.120000000003</v>
      </c>
      <c r="N3267">
        <v>41015.46</v>
      </c>
      <c r="O3267">
        <v>40988.410000000003</v>
      </c>
      <c r="P3267">
        <v>42065.46</v>
      </c>
      <c r="Q3267">
        <v>44688.01</v>
      </c>
      <c r="R3267">
        <v>47527.41</v>
      </c>
      <c r="S3267">
        <v>48123.17</v>
      </c>
      <c r="T3267">
        <v>47894.07</v>
      </c>
      <c r="U3267">
        <v>49004.18</v>
      </c>
      <c r="V3267">
        <v>50276.95</v>
      </c>
      <c r="W3267">
        <v>50527.24</v>
      </c>
      <c r="X3267">
        <v>50770.53</v>
      </c>
      <c r="Y3267">
        <v>51549.66</v>
      </c>
      <c r="Z3267">
        <v>51486.52</v>
      </c>
      <c r="AA3267">
        <v>51297.14</v>
      </c>
      <c r="AB3267">
        <v>49913.54</v>
      </c>
      <c r="AC3267">
        <v>49285.11</v>
      </c>
      <c r="AD3267">
        <v>47570.64</v>
      </c>
      <c r="AE3267">
        <v>46741.599999999999</v>
      </c>
      <c r="AF3267">
        <v>45468.480000000003</v>
      </c>
      <c r="AG3267">
        <v>45471.3</v>
      </c>
      <c r="AH3267">
        <v>44644.7</v>
      </c>
      <c r="AI3267">
        <v>43710.86</v>
      </c>
      <c r="AJ3267">
        <v>66.621139999999997</v>
      </c>
      <c r="AK3267">
        <v>64.918970000000002</v>
      </c>
      <c r="AL3267">
        <v>64.219340000000003</v>
      </c>
      <c r="AM3267">
        <v>65.178380000000004</v>
      </c>
      <c r="AN3267">
        <v>65.12406</v>
      </c>
      <c r="AO3267">
        <v>65.247690000000006</v>
      </c>
      <c r="AP3267">
        <v>64.648399999999995</v>
      </c>
      <c r="AQ3267">
        <v>67.502250000000004</v>
      </c>
      <c r="AR3267">
        <v>74.47296</v>
      </c>
      <c r="AS3267">
        <v>81.259910000000005</v>
      </c>
      <c r="AT3267">
        <v>85.907200000000003</v>
      </c>
      <c r="AU3267">
        <v>89.314109999999999</v>
      </c>
      <c r="AV3267">
        <v>90.362539999999996</v>
      </c>
      <c r="AW3267">
        <v>90.970879999999994</v>
      </c>
      <c r="AX3267">
        <v>90.823229999999995</v>
      </c>
      <c r="AY3267">
        <v>91.219319999999996</v>
      </c>
      <c r="AZ3267">
        <v>90.948560000000001</v>
      </c>
      <c r="BA3267">
        <v>89.430989999999994</v>
      </c>
      <c r="BB3267">
        <v>85.801199999999994</v>
      </c>
      <c r="BC3267">
        <v>80.648229999999998</v>
      </c>
      <c r="BD3267">
        <v>75.940600000000003</v>
      </c>
      <c r="BE3267">
        <v>72.149990000000003</v>
      </c>
      <c r="BF3267">
        <v>70.210719999999995</v>
      </c>
      <c r="BG3267">
        <v>67.658990000000003</v>
      </c>
      <c r="BH3267">
        <v>-21.63513</v>
      </c>
      <c r="BI3267">
        <v>-4.1997819999999999</v>
      </c>
      <c r="BJ3267">
        <v>242.91820000000001</v>
      </c>
      <c r="BK3267">
        <v>279.6463</v>
      </c>
      <c r="BL3267">
        <v>242.78970000000001</v>
      </c>
      <c r="BM3267">
        <v>352.62049999999999</v>
      </c>
      <c r="BN3267">
        <v>220.25909999999999</v>
      </c>
      <c r="BO3267">
        <v>199.00720000000001</v>
      </c>
      <c r="BP3267">
        <v>-228.23830000000001</v>
      </c>
      <c r="BQ3267">
        <v>-362.13209999999998</v>
      </c>
      <c r="BR3267">
        <v>-592.24749999999995</v>
      </c>
      <c r="BS3267">
        <v>-427.66559999999998</v>
      </c>
      <c r="BT3267">
        <v>-147.79509999999999</v>
      </c>
      <c r="BU3267">
        <v>479.3082</v>
      </c>
      <c r="BV3267">
        <v>1343.3420000000001</v>
      </c>
      <c r="BW3267">
        <v>951.27750000000003</v>
      </c>
      <c r="BX3267">
        <v>709.02940000000001</v>
      </c>
      <c r="BY3267">
        <v>846.14980000000003</v>
      </c>
      <c r="BZ3267">
        <v>651.41079999999999</v>
      </c>
      <c r="CA3267">
        <v>164.0891</v>
      </c>
      <c r="CB3267">
        <v>116.61199999999999</v>
      </c>
      <c r="CC3267">
        <v>-539.85789999999997</v>
      </c>
      <c r="CD3267">
        <v>-442.57249999999999</v>
      </c>
      <c r="CE3267">
        <v>-184.68940000000001</v>
      </c>
      <c r="CF3267" s="20">
        <v>20395.740000000002</v>
      </c>
      <c r="CG3267" s="20">
        <v>23074.39</v>
      </c>
      <c r="CH3267" s="20">
        <v>20122.509999999998</v>
      </c>
      <c r="CI3267" s="20">
        <v>19265.689999999999</v>
      </c>
      <c r="CJ3267" s="20">
        <v>16391.75</v>
      </c>
      <c r="CK3267" s="20">
        <v>13328.73</v>
      </c>
      <c r="CL3267" s="20">
        <v>14515.75</v>
      </c>
      <c r="CM3267" s="20">
        <v>13164.3</v>
      </c>
      <c r="CN3267" s="20">
        <v>8393.259</v>
      </c>
      <c r="CO3267" s="20">
        <v>6828.1890000000003</v>
      </c>
      <c r="CP3267" s="20">
        <v>4350.62</v>
      </c>
      <c r="CQ3267" s="20">
        <v>1849.5229999999999</v>
      </c>
      <c r="CR3267" s="20">
        <v>3390.24</v>
      </c>
      <c r="CS3267" s="20">
        <v>6801.3209999999999</v>
      </c>
      <c r="CT3267" s="20">
        <v>18198.990000000002</v>
      </c>
      <c r="CU3267" s="20">
        <v>32047.94</v>
      </c>
      <c r="CV3267" s="20">
        <v>34860.949999999997</v>
      </c>
      <c r="CW3267" s="20">
        <v>52602.36</v>
      </c>
      <c r="CX3267" s="20">
        <v>44689.93</v>
      </c>
      <c r="CY3267" s="20">
        <v>40888.39</v>
      </c>
      <c r="CZ3267" s="20">
        <v>42225.27</v>
      </c>
      <c r="DA3267" s="20">
        <v>30041.59</v>
      </c>
      <c r="DB3267" s="20">
        <v>29405.85</v>
      </c>
      <c r="DC3267" s="20">
        <v>29517.51</v>
      </c>
      <c r="DD3267">
        <v>0</v>
      </c>
      <c r="DE3267">
        <v>0</v>
      </c>
      <c r="DF3267">
        <v>0</v>
      </c>
    </row>
    <row r="3268" spans="1:110" x14ac:dyDescent="0.25">
      <c r="A3268" s="16" t="str">
        <f t="shared" si="51"/>
        <v>Program Specific_CPP_200 kW and above_All_SDGE_1-in-10_MONTHLY SYSTEM PEAK DAY_2030_1</v>
      </c>
      <c r="B3268" t="s">
        <v>196</v>
      </c>
      <c r="C3268" t="s">
        <v>121</v>
      </c>
      <c r="D3268" t="s">
        <v>122</v>
      </c>
      <c r="E3268" t="s">
        <v>7</v>
      </c>
      <c r="F3268" t="s">
        <v>125</v>
      </c>
      <c r="G3268" t="s">
        <v>85</v>
      </c>
      <c r="H3268" t="s">
        <v>20</v>
      </c>
      <c r="I3268">
        <v>2030</v>
      </c>
      <c r="J3268">
        <v>1</v>
      </c>
      <c r="K3268">
        <v>291</v>
      </c>
      <c r="L3268">
        <v>37405.85</v>
      </c>
      <c r="M3268">
        <v>36591.769999999997</v>
      </c>
      <c r="N3268">
        <v>36300.44</v>
      </c>
      <c r="O3268">
        <v>36356.18</v>
      </c>
      <c r="P3268">
        <v>37888.68</v>
      </c>
      <c r="Q3268">
        <v>41547.449999999997</v>
      </c>
      <c r="R3268">
        <v>47176.06</v>
      </c>
      <c r="S3268">
        <v>50394.14</v>
      </c>
      <c r="T3268">
        <v>51050.07</v>
      </c>
      <c r="U3268">
        <v>51212.49</v>
      </c>
      <c r="V3268">
        <v>51922.69</v>
      </c>
      <c r="W3268">
        <v>52021.55</v>
      </c>
      <c r="X3268">
        <v>52039.32</v>
      </c>
      <c r="Y3268">
        <v>51708.33</v>
      </c>
      <c r="Z3268">
        <v>51219.88</v>
      </c>
      <c r="AA3268">
        <v>50091.91</v>
      </c>
      <c r="AB3268">
        <v>49416.39</v>
      </c>
      <c r="AC3268">
        <v>48765.66</v>
      </c>
      <c r="AD3268">
        <v>46001.96</v>
      </c>
      <c r="AE3268">
        <v>44080.62</v>
      </c>
      <c r="AF3268">
        <v>42671.85</v>
      </c>
      <c r="AG3268">
        <v>42439.3</v>
      </c>
      <c r="AH3268">
        <v>40945.019999999997</v>
      </c>
      <c r="AI3268">
        <v>39050.92</v>
      </c>
      <c r="AJ3268">
        <v>45.48142</v>
      </c>
      <c r="AK3268">
        <v>44.580030000000001</v>
      </c>
      <c r="AL3268">
        <v>44.685749999999999</v>
      </c>
      <c r="AM3268">
        <v>44.019750000000002</v>
      </c>
      <c r="AN3268">
        <v>43.639969999999998</v>
      </c>
      <c r="AO3268">
        <v>42.874400000000001</v>
      </c>
      <c r="AP3268">
        <v>42.599060000000001</v>
      </c>
      <c r="AQ3268">
        <v>42.591889999999999</v>
      </c>
      <c r="AR3268">
        <v>46.024949999999997</v>
      </c>
      <c r="AS3268">
        <v>50.368340000000003</v>
      </c>
      <c r="AT3268">
        <v>53.04889</v>
      </c>
      <c r="AU3268">
        <v>55.297539999999998</v>
      </c>
      <c r="AV3268">
        <v>56.077539999999999</v>
      </c>
      <c r="AW3268">
        <v>56.307830000000003</v>
      </c>
      <c r="AX3268">
        <v>56.185459999999999</v>
      </c>
      <c r="AY3268">
        <v>55.99682</v>
      </c>
      <c r="AZ3268">
        <v>55.112850000000002</v>
      </c>
      <c r="BA3268">
        <v>53.023150000000001</v>
      </c>
      <c r="BB3268">
        <v>51.395609999999998</v>
      </c>
      <c r="BC3268">
        <v>49.68524</v>
      </c>
      <c r="BD3268">
        <v>48.11703</v>
      </c>
      <c r="BE3268">
        <v>47.374020000000002</v>
      </c>
      <c r="BF3268">
        <v>46.579509999999999</v>
      </c>
      <c r="BG3268">
        <v>45.685839999999999</v>
      </c>
      <c r="BH3268">
        <v>-18.902850000000001</v>
      </c>
      <c r="BI3268">
        <v>-3.685654</v>
      </c>
      <c r="BJ3268">
        <v>214.99299999999999</v>
      </c>
      <c r="BK3268">
        <v>248.04249999999999</v>
      </c>
      <c r="BL3268">
        <v>218.6825</v>
      </c>
      <c r="BM3268">
        <v>327.83920000000001</v>
      </c>
      <c r="BN3268">
        <v>218.63079999999999</v>
      </c>
      <c r="BO3268">
        <v>208.39850000000001</v>
      </c>
      <c r="BP3268">
        <v>-243.27809999999999</v>
      </c>
      <c r="BQ3268">
        <v>-378.4511</v>
      </c>
      <c r="BR3268">
        <v>-611.63369999999998</v>
      </c>
      <c r="BS3268">
        <v>-440.31349999999998</v>
      </c>
      <c r="BT3268">
        <v>-151.48859999999999</v>
      </c>
      <c r="BU3268">
        <v>480.7835</v>
      </c>
      <c r="BV3268">
        <v>1336.386</v>
      </c>
      <c r="BW3268">
        <v>928.9271</v>
      </c>
      <c r="BX3268">
        <v>701.96730000000002</v>
      </c>
      <c r="BY3268">
        <v>837.23159999999996</v>
      </c>
      <c r="BZ3268">
        <v>629.92999999999995</v>
      </c>
      <c r="CA3268">
        <v>154.7475</v>
      </c>
      <c r="CB3268">
        <v>109.4395</v>
      </c>
      <c r="CC3268">
        <v>-503.8605</v>
      </c>
      <c r="CD3268">
        <v>-405.89679999999998</v>
      </c>
      <c r="CE3268">
        <v>-164.9999</v>
      </c>
      <c r="CF3268" s="20">
        <v>15569.51</v>
      </c>
      <c r="CG3268" s="20">
        <v>17770.75</v>
      </c>
      <c r="CH3268" s="20">
        <v>15761.98</v>
      </c>
      <c r="CI3268" s="20">
        <v>15157.19</v>
      </c>
      <c r="CJ3268" s="20">
        <v>13298.2</v>
      </c>
      <c r="CK3268" s="20">
        <v>11521.14</v>
      </c>
      <c r="CL3268" s="20">
        <v>14301.92</v>
      </c>
      <c r="CM3268" s="20">
        <v>14436.08</v>
      </c>
      <c r="CN3268" s="20">
        <v>9535.857</v>
      </c>
      <c r="CO3268" s="20">
        <v>7457.4620000000004</v>
      </c>
      <c r="CP3268" s="20">
        <v>4640.1019999999999</v>
      </c>
      <c r="CQ3268" s="20">
        <v>1960.537</v>
      </c>
      <c r="CR3268" s="20">
        <v>3561.8069999999998</v>
      </c>
      <c r="CS3268" s="20">
        <v>6843.2539999999999</v>
      </c>
      <c r="CT3268" s="20">
        <v>18010.990000000002</v>
      </c>
      <c r="CU3268" s="20">
        <v>30559.69</v>
      </c>
      <c r="CV3268" s="20">
        <v>34169.96</v>
      </c>
      <c r="CW3268" s="20">
        <v>51499.37</v>
      </c>
      <c r="CX3268" s="20">
        <v>41791.15</v>
      </c>
      <c r="CY3268" s="20">
        <v>36365.379999999997</v>
      </c>
      <c r="CZ3268" s="20">
        <v>37190.71</v>
      </c>
      <c r="DA3268" s="20">
        <v>26168.84</v>
      </c>
      <c r="DB3268" s="20">
        <v>24734.1</v>
      </c>
      <c r="DC3268" s="20">
        <v>23559.360000000001</v>
      </c>
      <c r="DD3268">
        <v>0</v>
      </c>
      <c r="DE3268">
        <v>0</v>
      </c>
      <c r="DF3268">
        <v>0</v>
      </c>
    </row>
    <row r="3269" spans="1:110" x14ac:dyDescent="0.25">
      <c r="A3269" s="16" t="str">
        <f t="shared" si="51"/>
        <v>Program Specific_CPP_200 kW and above_All_SDGE_1-in-10_MONTHLY SYSTEM PEAK DAY_2025_9</v>
      </c>
      <c r="B3269" t="s">
        <v>196</v>
      </c>
      <c r="C3269" t="s">
        <v>121</v>
      </c>
      <c r="D3269" t="s">
        <v>122</v>
      </c>
      <c r="E3269" t="s">
        <v>7</v>
      </c>
      <c r="F3269" t="s">
        <v>125</v>
      </c>
      <c r="G3269" t="s">
        <v>85</v>
      </c>
      <c r="H3269" t="s">
        <v>20</v>
      </c>
      <c r="I3269">
        <v>2025</v>
      </c>
      <c r="J3269">
        <v>9</v>
      </c>
      <c r="K3269">
        <v>376</v>
      </c>
      <c r="L3269">
        <v>65686.2</v>
      </c>
      <c r="M3269">
        <v>64068.08</v>
      </c>
      <c r="N3269">
        <v>63118.03</v>
      </c>
      <c r="O3269">
        <v>62922.25</v>
      </c>
      <c r="P3269">
        <v>64305.97</v>
      </c>
      <c r="Q3269">
        <v>68433.41</v>
      </c>
      <c r="R3269">
        <v>74925.429999999993</v>
      </c>
      <c r="S3269">
        <v>78677.77</v>
      </c>
      <c r="T3269">
        <v>80933.42</v>
      </c>
      <c r="U3269">
        <v>83504.88</v>
      </c>
      <c r="V3269">
        <v>86571.7</v>
      </c>
      <c r="W3269">
        <v>88872.4</v>
      </c>
      <c r="X3269">
        <v>90220.7</v>
      </c>
      <c r="Y3269">
        <v>90923.6</v>
      </c>
      <c r="Z3269">
        <v>90170.13</v>
      </c>
      <c r="AA3269">
        <v>88335.19</v>
      </c>
      <c r="AB3269">
        <v>85271.52</v>
      </c>
      <c r="AC3269">
        <v>82215.55</v>
      </c>
      <c r="AD3269">
        <v>78470.710000000006</v>
      </c>
      <c r="AE3269">
        <v>75397.5</v>
      </c>
      <c r="AF3269">
        <v>72227.75</v>
      </c>
      <c r="AG3269">
        <v>71933.759999999995</v>
      </c>
      <c r="AH3269">
        <v>70291.55</v>
      </c>
      <c r="AI3269">
        <v>67945.119999999995</v>
      </c>
      <c r="AJ3269">
        <v>75.533060000000006</v>
      </c>
      <c r="AK3269">
        <v>74.7971</v>
      </c>
      <c r="AL3269">
        <v>73.687939999999998</v>
      </c>
      <c r="AM3269">
        <v>74.229479999999995</v>
      </c>
      <c r="AN3269">
        <v>73.784419999999997</v>
      </c>
      <c r="AO3269">
        <v>72.813940000000002</v>
      </c>
      <c r="AP3269">
        <v>73.636650000000003</v>
      </c>
      <c r="AQ3269">
        <v>75.21123</v>
      </c>
      <c r="AR3269">
        <v>83.132350000000002</v>
      </c>
      <c r="AS3269">
        <v>89.165880000000001</v>
      </c>
      <c r="AT3269">
        <v>93.550219999999996</v>
      </c>
      <c r="AU3269">
        <v>97.080789999999993</v>
      </c>
      <c r="AV3269">
        <v>96.77355</v>
      </c>
      <c r="AW3269">
        <v>96.983180000000004</v>
      </c>
      <c r="AX3269">
        <v>95.266739999999999</v>
      </c>
      <c r="AY3269">
        <v>95.115790000000004</v>
      </c>
      <c r="AZ3269">
        <v>94.133390000000006</v>
      </c>
      <c r="BA3269">
        <v>93.158690000000007</v>
      </c>
      <c r="BB3269">
        <v>90.453540000000004</v>
      </c>
      <c r="BC3269">
        <v>88.165679999999995</v>
      </c>
      <c r="BD3269">
        <v>86.4315</v>
      </c>
      <c r="BE3269">
        <v>84.149540000000002</v>
      </c>
      <c r="BF3269">
        <v>80.361630000000005</v>
      </c>
      <c r="BG3269">
        <v>78.194680000000005</v>
      </c>
      <c r="BH3269">
        <v>-33.194180000000003</v>
      </c>
      <c r="BI3269">
        <v>-6.4531650000000003</v>
      </c>
      <c r="BJ3269">
        <v>373.82279999999997</v>
      </c>
      <c r="BK3269">
        <v>429.29140000000001</v>
      </c>
      <c r="BL3269">
        <v>371.15550000000002</v>
      </c>
      <c r="BM3269">
        <v>539.98879999999997</v>
      </c>
      <c r="BN3269">
        <v>347.23140000000001</v>
      </c>
      <c r="BO3269">
        <v>325.36180000000002</v>
      </c>
      <c r="BP3269">
        <v>-385.6866</v>
      </c>
      <c r="BQ3269">
        <v>-617.08600000000001</v>
      </c>
      <c r="BR3269">
        <v>-1019.789</v>
      </c>
      <c r="BS3269">
        <v>-752.22140000000002</v>
      </c>
      <c r="BT3269">
        <v>-262.6361</v>
      </c>
      <c r="BU3269">
        <v>845.4067</v>
      </c>
      <c r="BV3269">
        <v>2352.6419999999998</v>
      </c>
      <c r="BW3269">
        <v>1638.1279999999999</v>
      </c>
      <c r="BX3269">
        <v>1211.2950000000001</v>
      </c>
      <c r="BY3269">
        <v>1411.5150000000001</v>
      </c>
      <c r="BZ3269">
        <v>1074.5419999999999</v>
      </c>
      <c r="CA3269">
        <v>264.68729999999999</v>
      </c>
      <c r="CB3269">
        <v>185.24090000000001</v>
      </c>
      <c r="CC3269">
        <v>-854.03340000000003</v>
      </c>
      <c r="CD3269">
        <v>-696.8152</v>
      </c>
      <c r="CE3269">
        <v>-287.08519999999999</v>
      </c>
      <c r="CF3269" s="20">
        <v>48011.39</v>
      </c>
      <c r="CG3269" s="20">
        <v>54478.14</v>
      </c>
      <c r="CH3269" s="20">
        <v>47653.38</v>
      </c>
      <c r="CI3269" s="20">
        <v>45401.56</v>
      </c>
      <c r="CJ3269" s="20">
        <v>38306.870000000003</v>
      </c>
      <c r="CK3269" s="20">
        <v>31256.71</v>
      </c>
      <c r="CL3269" s="20">
        <v>36075.269999999997</v>
      </c>
      <c r="CM3269" s="20">
        <v>35187.89</v>
      </c>
      <c r="CN3269" s="20">
        <v>23967.51</v>
      </c>
      <c r="CO3269" s="20">
        <v>19827.27</v>
      </c>
      <c r="CP3269" s="20">
        <v>12899.27</v>
      </c>
      <c r="CQ3269" s="20">
        <v>5721.9269999999997</v>
      </c>
      <c r="CR3269" s="20">
        <v>10705.81</v>
      </c>
      <c r="CS3269" s="20">
        <v>21158.99</v>
      </c>
      <c r="CT3269" s="20">
        <v>55819.48</v>
      </c>
      <c r="CU3269" s="20">
        <v>95034.49</v>
      </c>
      <c r="CV3269" s="20">
        <v>101744.4</v>
      </c>
      <c r="CW3269" s="20">
        <v>146380</v>
      </c>
      <c r="CX3269" s="20">
        <v>121603.7</v>
      </c>
      <c r="CY3269" s="20">
        <v>106391.4</v>
      </c>
      <c r="CZ3269" s="20">
        <v>106551.6</v>
      </c>
      <c r="DA3269" s="20">
        <v>75181.97</v>
      </c>
      <c r="DB3269" s="20">
        <v>72895.41</v>
      </c>
      <c r="DC3269" s="20">
        <v>71321</v>
      </c>
      <c r="DD3269">
        <v>0</v>
      </c>
      <c r="DE3269">
        <v>0</v>
      </c>
      <c r="DF3269">
        <v>0</v>
      </c>
    </row>
    <row r="3270" spans="1:110" x14ac:dyDescent="0.25">
      <c r="A3270" s="16" t="str">
        <f t="shared" si="51"/>
        <v>Portfolio Adjusted_CPP_200 kW and above_All_SDGE_1-in-10_MONTHLY SYSTEM PEAK DAY_2024_8</v>
      </c>
      <c r="B3270" t="s">
        <v>195</v>
      </c>
      <c r="C3270" t="s">
        <v>121</v>
      </c>
      <c r="D3270" t="s">
        <v>122</v>
      </c>
      <c r="E3270" t="s">
        <v>7</v>
      </c>
      <c r="F3270" t="s">
        <v>125</v>
      </c>
      <c r="G3270" t="s">
        <v>85</v>
      </c>
      <c r="H3270" t="s">
        <v>20</v>
      </c>
      <c r="I3270">
        <v>2024</v>
      </c>
      <c r="J3270">
        <v>8</v>
      </c>
      <c r="K3270">
        <v>391</v>
      </c>
      <c r="L3270">
        <v>69676.160000000003</v>
      </c>
      <c r="M3270">
        <v>68008.160000000003</v>
      </c>
      <c r="N3270">
        <v>67197.240000000005</v>
      </c>
      <c r="O3270">
        <v>67264.72</v>
      </c>
      <c r="P3270">
        <v>69082.179999999993</v>
      </c>
      <c r="Q3270">
        <v>74021.509999999995</v>
      </c>
      <c r="R3270">
        <v>80540.91</v>
      </c>
      <c r="S3270">
        <v>83994.52</v>
      </c>
      <c r="T3270">
        <v>86075.520000000004</v>
      </c>
      <c r="U3270">
        <v>87942.76</v>
      </c>
      <c r="V3270">
        <v>90222.27</v>
      </c>
      <c r="W3270">
        <v>91837.48</v>
      </c>
      <c r="X3270">
        <v>92975.7</v>
      </c>
      <c r="Y3270">
        <v>93524.51</v>
      </c>
      <c r="Z3270">
        <v>92697.32</v>
      </c>
      <c r="AA3270">
        <v>90848.26</v>
      </c>
      <c r="AB3270">
        <v>87892.4</v>
      </c>
      <c r="AC3270">
        <v>85362.76</v>
      </c>
      <c r="AD3270">
        <v>81675.89</v>
      </c>
      <c r="AE3270">
        <v>79028.17</v>
      </c>
      <c r="AF3270">
        <v>76204.05</v>
      </c>
      <c r="AG3270">
        <v>75951.820000000007</v>
      </c>
      <c r="AH3270">
        <v>74111.14</v>
      </c>
      <c r="AI3270">
        <v>71673.69</v>
      </c>
      <c r="AJ3270">
        <v>75.629919999999998</v>
      </c>
      <c r="AK3270">
        <v>74.311049999999994</v>
      </c>
      <c r="AL3270">
        <v>73.28013</v>
      </c>
      <c r="AM3270">
        <v>72.415899999999993</v>
      </c>
      <c r="AN3270">
        <v>71.780779999999993</v>
      </c>
      <c r="AO3270">
        <v>71.331940000000003</v>
      </c>
      <c r="AP3270">
        <v>70.874160000000003</v>
      </c>
      <c r="AQ3270">
        <v>72.605590000000007</v>
      </c>
      <c r="AR3270">
        <v>78.242490000000004</v>
      </c>
      <c r="AS3270">
        <v>83.309179999999998</v>
      </c>
      <c r="AT3270">
        <v>88.653919999999999</v>
      </c>
      <c r="AU3270">
        <v>91.791749999999993</v>
      </c>
      <c r="AV3270">
        <v>93.243899999999996</v>
      </c>
      <c r="AW3270">
        <v>92.392259999999993</v>
      </c>
      <c r="AX3270">
        <v>91.939430000000002</v>
      </c>
      <c r="AY3270">
        <v>91.417500000000004</v>
      </c>
      <c r="AZ3270">
        <v>91.158159999999995</v>
      </c>
      <c r="BA3270">
        <v>89.771789999999996</v>
      </c>
      <c r="BB3270">
        <v>87.265600000000006</v>
      </c>
      <c r="BC3270">
        <v>84.492549999999994</v>
      </c>
      <c r="BD3270">
        <v>80.418220000000005</v>
      </c>
      <c r="BE3270">
        <v>77.909859999999995</v>
      </c>
      <c r="BF3270">
        <v>76.213530000000006</v>
      </c>
      <c r="BG3270">
        <v>75.688159999999996</v>
      </c>
      <c r="BH3270">
        <v>-35.210479999999997</v>
      </c>
      <c r="BI3270">
        <v>-6.8500249999999996</v>
      </c>
      <c r="BJ3270">
        <v>397.98239999999998</v>
      </c>
      <c r="BK3270">
        <v>458.91820000000001</v>
      </c>
      <c r="BL3270">
        <v>398.72239999999999</v>
      </c>
      <c r="BM3270">
        <v>584.08280000000002</v>
      </c>
      <c r="BN3270">
        <v>373.25560000000002</v>
      </c>
      <c r="BO3270">
        <v>347.3485</v>
      </c>
      <c r="BP3270">
        <v>-410.19119999999998</v>
      </c>
      <c r="BQ3270">
        <v>-649.88120000000004</v>
      </c>
      <c r="BR3270">
        <v>-1062.7909999999999</v>
      </c>
      <c r="BS3270">
        <v>-777.31809999999996</v>
      </c>
      <c r="BT3270">
        <v>-270.65600000000001</v>
      </c>
      <c r="BU3270">
        <v>869.58979999999997</v>
      </c>
      <c r="BV3270">
        <v>2418.58</v>
      </c>
      <c r="BW3270">
        <v>1684.732</v>
      </c>
      <c r="BX3270">
        <v>1248.5250000000001</v>
      </c>
      <c r="BY3270">
        <v>1465.548</v>
      </c>
      <c r="BZ3270">
        <v>1118.432</v>
      </c>
      <c r="CA3270">
        <v>277.43290000000002</v>
      </c>
      <c r="CB3270">
        <v>195.43879999999999</v>
      </c>
      <c r="CC3270">
        <v>-901.73789999999997</v>
      </c>
      <c r="CD3270">
        <v>-734.67970000000003</v>
      </c>
      <c r="CE3270">
        <v>-302.83929999999998</v>
      </c>
      <c r="CF3270" s="20">
        <v>54021.21</v>
      </c>
      <c r="CG3270" s="20">
        <v>61384.82</v>
      </c>
      <c r="CH3270" s="20">
        <v>54011.94</v>
      </c>
      <c r="CI3270" s="20">
        <v>51884.41</v>
      </c>
      <c r="CJ3270" s="20">
        <v>44208.53</v>
      </c>
      <c r="CK3270" s="20">
        <v>36569.81</v>
      </c>
      <c r="CL3270" s="20">
        <v>41685.410000000003</v>
      </c>
      <c r="CM3270" s="20">
        <v>40104.31</v>
      </c>
      <c r="CN3270" s="20">
        <v>27109.81</v>
      </c>
      <c r="CO3270" s="20">
        <v>21990.720000000001</v>
      </c>
      <c r="CP3270" s="20">
        <v>14010.08</v>
      </c>
      <c r="CQ3270" s="20">
        <v>6110.1030000000001</v>
      </c>
      <c r="CR3270" s="20">
        <v>11369.62</v>
      </c>
      <c r="CS3270" s="20">
        <v>22386.83</v>
      </c>
      <c r="CT3270" s="20">
        <v>58992.22</v>
      </c>
      <c r="CU3270" s="20">
        <v>100518.7</v>
      </c>
      <c r="CV3270" s="20">
        <v>108094.9</v>
      </c>
      <c r="CW3270" s="20">
        <v>157801.29999999999</v>
      </c>
      <c r="CX3270" s="20">
        <v>131740.5</v>
      </c>
      <c r="CY3270" s="20">
        <v>116884.4</v>
      </c>
      <c r="CZ3270" s="20">
        <v>118606.3</v>
      </c>
      <c r="DA3270" s="20">
        <v>83815.55</v>
      </c>
      <c r="DB3270" s="20">
        <v>81032.820000000007</v>
      </c>
      <c r="DC3270" s="20">
        <v>79363.42</v>
      </c>
      <c r="DD3270">
        <v>0</v>
      </c>
      <c r="DE3270">
        <v>0</v>
      </c>
      <c r="DF3270">
        <v>0</v>
      </c>
    </row>
    <row r="3271" spans="1:110" x14ac:dyDescent="0.25">
      <c r="A3271" s="16" t="str">
        <f t="shared" si="51"/>
        <v>Portfolio Adjusted_CPP_200 kW and above_All_SDGE_1-in-10_MONTHLY SYSTEM PEAK DAY_2028_2</v>
      </c>
      <c r="B3271" t="s">
        <v>195</v>
      </c>
      <c r="C3271" t="s">
        <v>121</v>
      </c>
      <c r="D3271" t="s">
        <v>122</v>
      </c>
      <c r="E3271" t="s">
        <v>7</v>
      </c>
      <c r="F3271" t="s">
        <v>125</v>
      </c>
      <c r="G3271" t="s">
        <v>85</v>
      </c>
      <c r="H3271" t="s">
        <v>20</v>
      </c>
      <c r="I3271">
        <v>2028</v>
      </c>
      <c r="J3271">
        <v>2</v>
      </c>
      <c r="K3271">
        <v>319</v>
      </c>
      <c r="L3271">
        <v>42060.52</v>
      </c>
      <c r="M3271">
        <v>40980.43</v>
      </c>
      <c r="N3271">
        <v>40537.230000000003</v>
      </c>
      <c r="O3271">
        <v>40563.379999999997</v>
      </c>
      <c r="P3271">
        <v>42275.75</v>
      </c>
      <c r="Q3271">
        <v>46429.34</v>
      </c>
      <c r="R3271">
        <v>52232.480000000003</v>
      </c>
      <c r="S3271">
        <v>55575.02</v>
      </c>
      <c r="T3271">
        <v>56424.89</v>
      </c>
      <c r="U3271">
        <v>56945.13</v>
      </c>
      <c r="V3271">
        <v>58069.2</v>
      </c>
      <c r="W3271">
        <v>58438.13</v>
      </c>
      <c r="X3271">
        <v>58486.67</v>
      </c>
      <c r="Y3271">
        <v>58383.75</v>
      </c>
      <c r="Z3271">
        <v>57531.09</v>
      </c>
      <c r="AA3271">
        <v>56063.69</v>
      </c>
      <c r="AB3271">
        <v>54988.21</v>
      </c>
      <c r="AC3271">
        <v>54810.36</v>
      </c>
      <c r="AD3271">
        <v>52247.18</v>
      </c>
      <c r="AE3271">
        <v>50034.28</v>
      </c>
      <c r="AF3271">
        <v>48214.49</v>
      </c>
      <c r="AG3271">
        <v>47676.800000000003</v>
      </c>
      <c r="AH3271">
        <v>45992.7</v>
      </c>
      <c r="AI3271">
        <v>43944.31</v>
      </c>
      <c r="AJ3271">
        <v>50.086739999999999</v>
      </c>
      <c r="AK3271">
        <v>49.244399999999999</v>
      </c>
      <c r="AL3271">
        <v>48.639099999999999</v>
      </c>
      <c r="AM3271">
        <v>47.907519999999998</v>
      </c>
      <c r="AN3271">
        <v>46.869880000000002</v>
      </c>
      <c r="AO3271">
        <v>46.361550000000001</v>
      </c>
      <c r="AP3271">
        <v>46.61956</v>
      </c>
      <c r="AQ3271">
        <v>46.310830000000003</v>
      </c>
      <c r="AR3271">
        <v>52.221730000000001</v>
      </c>
      <c r="AS3271">
        <v>57.863250000000001</v>
      </c>
      <c r="AT3271">
        <v>62.31326</v>
      </c>
      <c r="AU3271">
        <v>65.822490000000002</v>
      </c>
      <c r="AV3271">
        <v>67.453479999999999</v>
      </c>
      <c r="AW3271">
        <v>67.582139999999995</v>
      </c>
      <c r="AX3271">
        <v>67.858710000000002</v>
      </c>
      <c r="AY3271">
        <v>67.130719999999997</v>
      </c>
      <c r="AZ3271">
        <v>64.179190000000006</v>
      </c>
      <c r="BA3271">
        <v>61.806460000000001</v>
      </c>
      <c r="BB3271">
        <v>58.63579</v>
      </c>
      <c r="BC3271">
        <v>56.41592</v>
      </c>
      <c r="BD3271">
        <v>54.225549999999998</v>
      </c>
      <c r="BE3271">
        <v>52.331200000000003</v>
      </c>
      <c r="BF3271">
        <v>52.152639999999998</v>
      </c>
      <c r="BG3271">
        <v>51.607019999999999</v>
      </c>
      <c r="BH3271">
        <v>-21.25507</v>
      </c>
      <c r="BI3271">
        <v>-4.1276950000000001</v>
      </c>
      <c r="BJ3271">
        <v>240.08580000000001</v>
      </c>
      <c r="BK3271">
        <v>276.74639999999999</v>
      </c>
      <c r="BL3271">
        <v>244.0034</v>
      </c>
      <c r="BM3271">
        <v>366.36079999999998</v>
      </c>
      <c r="BN3271">
        <v>242.0641</v>
      </c>
      <c r="BO3271">
        <v>229.82329999999999</v>
      </c>
      <c r="BP3271">
        <v>-268.89170000000001</v>
      </c>
      <c r="BQ3271">
        <v>-420.8143</v>
      </c>
      <c r="BR3271">
        <v>-684.03779999999995</v>
      </c>
      <c r="BS3271">
        <v>-494.62380000000002</v>
      </c>
      <c r="BT3271">
        <v>-170.25710000000001</v>
      </c>
      <c r="BU3271">
        <v>542.85149999999999</v>
      </c>
      <c r="BV3271">
        <v>1501.0519999999999</v>
      </c>
      <c r="BW3271">
        <v>1039.671</v>
      </c>
      <c r="BX3271">
        <v>781.11580000000004</v>
      </c>
      <c r="BY3271">
        <v>941.00990000000002</v>
      </c>
      <c r="BZ3271">
        <v>715.44910000000004</v>
      </c>
      <c r="CA3271">
        <v>175.6482</v>
      </c>
      <c r="CB3271">
        <v>123.6546</v>
      </c>
      <c r="CC3271">
        <v>-566.04280000000006</v>
      </c>
      <c r="CD3271">
        <v>-455.93549999999999</v>
      </c>
      <c r="CE3271">
        <v>-185.67570000000001</v>
      </c>
      <c r="CF3271" s="20">
        <v>19685.45</v>
      </c>
      <c r="CG3271" s="20">
        <v>22289.07</v>
      </c>
      <c r="CH3271" s="20">
        <v>19656</v>
      </c>
      <c r="CI3271" s="20">
        <v>18868.2</v>
      </c>
      <c r="CJ3271" s="20">
        <v>16556.05</v>
      </c>
      <c r="CK3271" s="20">
        <v>14387.72</v>
      </c>
      <c r="CL3271" s="20">
        <v>17532.04</v>
      </c>
      <c r="CM3271" s="20">
        <v>17556.93</v>
      </c>
      <c r="CN3271" s="20">
        <v>11649.53</v>
      </c>
      <c r="CO3271" s="20">
        <v>9220.4590000000007</v>
      </c>
      <c r="CP3271" s="20">
        <v>5803.6989999999996</v>
      </c>
      <c r="CQ3271" s="20">
        <v>2474.0079999999998</v>
      </c>
      <c r="CR3271" s="20">
        <v>4499.0510000000004</v>
      </c>
      <c r="CS3271" s="20">
        <v>8724.2000000000007</v>
      </c>
      <c r="CT3271" s="20">
        <v>22722.99</v>
      </c>
      <c r="CU3271" s="20">
        <v>38280.46</v>
      </c>
      <c r="CV3271" s="20">
        <v>42309.86</v>
      </c>
      <c r="CW3271" s="20">
        <v>65057.760000000002</v>
      </c>
      <c r="CX3271" s="20">
        <v>53908.5</v>
      </c>
      <c r="CY3271" s="20">
        <v>46852</v>
      </c>
      <c r="CZ3271" s="20">
        <v>47479.57</v>
      </c>
      <c r="DA3271" s="20">
        <v>33026.49</v>
      </c>
      <c r="DB3271" s="20">
        <v>31208.41</v>
      </c>
      <c r="DC3271" s="20">
        <v>29833.63</v>
      </c>
      <c r="DD3271">
        <v>0</v>
      </c>
      <c r="DE3271">
        <v>0</v>
      </c>
      <c r="DF3271">
        <v>0</v>
      </c>
    </row>
    <row r="3272" spans="1:110" x14ac:dyDescent="0.25">
      <c r="A3272" s="16" t="str">
        <f t="shared" si="51"/>
        <v>Portfolio Adjusted_CPP_200 kW and above_All_SDGE_1-in-10_MONTHLY SYSTEM PEAK DAY_2020_8</v>
      </c>
      <c r="B3272" t="s">
        <v>195</v>
      </c>
      <c r="C3272" t="s">
        <v>121</v>
      </c>
      <c r="D3272" t="s">
        <v>122</v>
      </c>
      <c r="E3272" t="s">
        <v>7</v>
      </c>
      <c r="F3272" t="s">
        <v>125</v>
      </c>
      <c r="G3272" t="s">
        <v>85</v>
      </c>
      <c r="H3272" t="s">
        <v>20</v>
      </c>
      <c r="I3272">
        <v>2020</v>
      </c>
      <c r="J3272">
        <v>8</v>
      </c>
      <c r="K3272">
        <v>1406</v>
      </c>
      <c r="L3272">
        <v>217367.4</v>
      </c>
      <c r="M3272">
        <v>211369.5</v>
      </c>
      <c r="N3272">
        <v>208453.5</v>
      </c>
      <c r="O3272">
        <v>208696.1</v>
      </c>
      <c r="P3272">
        <v>215231.6</v>
      </c>
      <c r="Q3272">
        <v>232992.9</v>
      </c>
      <c r="R3272">
        <v>256436.1</v>
      </c>
      <c r="S3272">
        <v>268854.90000000002</v>
      </c>
      <c r="T3272">
        <v>276338.09999999998</v>
      </c>
      <c r="U3272">
        <v>283052.5</v>
      </c>
      <c r="V3272">
        <v>291249.40000000002</v>
      </c>
      <c r="W3272">
        <v>297057.5</v>
      </c>
      <c r="X3272">
        <v>301150.40000000002</v>
      </c>
      <c r="Y3272">
        <v>303123.90000000002</v>
      </c>
      <c r="Z3272">
        <v>300149.40000000002</v>
      </c>
      <c r="AA3272">
        <v>293500.40000000002</v>
      </c>
      <c r="AB3272">
        <v>282871.3</v>
      </c>
      <c r="AC3272">
        <v>273775</v>
      </c>
      <c r="AD3272">
        <v>260517.4</v>
      </c>
      <c r="AE3272">
        <v>250996.5</v>
      </c>
      <c r="AF3272">
        <v>240841.1</v>
      </c>
      <c r="AG3272">
        <v>239934.1</v>
      </c>
      <c r="AH3272">
        <v>233315.20000000001</v>
      </c>
      <c r="AI3272">
        <v>224550.39999999999</v>
      </c>
      <c r="AJ3272">
        <v>75.629919999999998</v>
      </c>
      <c r="AK3272">
        <v>74.311049999999994</v>
      </c>
      <c r="AL3272">
        <v>73.28013</v>
      </c>
      <c r="AM3272">
        <v>72.415899999999993</v>
      </c>
      <c r="AN3272">
        <v>71.780779999999993</v>
      </c>
      <c r="AO3272">
        <v>71.331940000000003</v>
      </c>
      <c r="AP3272">
        <v>70.874160000000003</v>
      </c>
      <c r="AQ3272">
        <v>72.605590000000007</v>
      </c>
      <c r="AR3272">
        <v>78.242490000000004</v>
      </c>
      <c r="AS3272">
        <v>83.309179999999998</v>
      </c>
      <c r="AT3272">
        <v>88.653919999999999</v>
      </c>
      <c r="AU3272">
        <v>91.791749999999993</v>
      </c>
      <c r="AV3272">
        <v>93.243899999999996</v>
      </c>
      <c r="AW3272">
        <v>92.392259999999993</v>
      </c>
      <c r="AX3272">
        <v>91.939430000000002</v>
      </c>
      <c r="AY3272">
        <v>91.417500000000004</v>
      </c>
      <c r="AZ3272">
        <v>91.158159999999995</v>
      </c>
      <c r="BA3272">
        <v>89.771789999999996</v>
      </c>
      <c r="BB3272">
        <v>87.265600000000006</v>
      </c>
      <c r="BC3272">
        <v>84.492549999999994</v>
      </c>
      <c r="BD3272">
        <v>80.418220000000005</v>
      </c>
      <c r="BE3272">
        <v>77.909859999999995</v>
      </c>
      <c r="BF3272">
        <v>76.213530000000006</v>
      </c>
      <c r="BG3272">
        <v>75.688159999999996</v>
      </c>
      <c r="BH3272">
        <v>-109.8455</v>
      </c>
      <c r="BI3272">
        <v>-21.28989</v>
      </c>
      <c r="BJ3272">
        <v>1234.587</v>
      </c>
      <c r="BK3272">
        <v>1423.8440000000001</v>
      </c>
      <c r="BL3272">
        <v>1242.2539999999999</v>
      </c>
      <c r="BM3272">
        <v>1838.481</v>
      </c>
      <c r="BN3272">
        <v>1188.4169999999999</v>
      </c>
      <c r="BO3272">
        <v>1111.8150000000001</v>
      </c>
      <c r="BP3272">
        <v>-1316.884</v>
      </c>
      <c r="BQ3272">
        <v>-2091.7069999999999</v>
      </c>
      <c r="BR3272">
        <v>-3430.8310000000001</v>
      </c>
      <c r="BS3272">
        <v>-2514.3130000000001</v>
      </c>
      <c r="BT3272">
        <v>-876.66110000000003</v>
      </c>
      <c r="BU3272">
        <v>2818.4430000000002</v>
      </c>
      <c r="BV3272">
        <v>7831.2439999999997</v>
      </c>
      <c r="BW3272">
        <v>5442.8050000000003</v>
      </c>
      <c r="BX3272">
        <v>4018.23</v>
      </c>
      <c r="BY3272">
        <v>4700.2969999999996</v>
      </c>
      <c r="BZ3272">
        <v>3567.4059999999999</v>
      </c>
      <c r="CA3272">
        <v>881.13750000000005</v>
      </c>
      <c r="CB3272">
        <v>617.67989999999998</v>
      </c>
      <c r="CC3272">
        <v>-2848.6179999999999</v>
      </c>
      <c r="CD3272">
        <v>-2312.904</v>
      </c>
      <c r="CE3272">
        <v>-948.78160000000003</v>
      </c>
      <c r="CF3272" s="20">
        <v>525756.9</v>
      </c>
      <c r="CG3272" s="20">
        <v>592957.4</v>
      </c>
      <c r="CH3272" s="20">
        <v>519762.8</v>
      </c>
      <c r="CI3272" s="20">
        <v>499448.9</v>
      </c>
      <c r="CJ3272" s="20">
        <v>429127.1</v>
      </c>
      <c r="CK3272" s="20">
        <v>362319.9</v>
      </c>
      <c r="CL3272" s="20">
        <v>422580.4</v>
      </c>
      <c r="CM3272" s="20">
        <v>410889.7</v>
      </c>
      <c r="CN3272" s="20">
        <v>279414.2</v>
      </c>
      <c r="CO3272" s="20">
        <v>227810.2</v>
      </c>
      <c r="CP3272" s="20">
        <v>145996.79999999999</v>
      </c>
      <c r="CQ3272" s="20">
        <v>63927.79</v>
      </c>
      <c r="CR3272" s="20">
        <v>119281.8</v>
      </c>
      <c r="CS3272" s="20">
        <v>235170.1</v>
      </c>
      <c r="CT3272" s="20">
        <v>618493.9</v>
      </c>
      <c r="CU3272" s="20">
        <v>1049134</v>
      </c>
      <c r="CV3272" s="20">
        <v>1119645</v>
      </c>
      <c r="CW3272" s="20">
        <v>1623160</v>
      </c>
      <c r="CX3272" s="20">
        <v>1340309</v>
      </c>
      <c r="CY3272" s="20">
        <v>1179039</v>
      </c>
      <c r="CZ3272" s="20">
        <v>1184712</v>
      </c>
      <c r="DA3272" s="20">
        <v>836435.2</v>
      </c>
      <c r="DB3272" s="20">
        <v>803119.4</v>
      </c>
      <c r="DC3272" s="20">
        <v>778983.8</v>
      </c>
      <c r="DD3272">
        <v>0</v>
      </c>
      <c r="DE3272">
        <v>0</v>
      </c>
      <c r="DF3272">
        <v>0</v>
      </c>
    </row>
    <row r="3273" spans="1:110" x14ac:dyDescent="0.25">
      <c r="A3273" s="16" t="str">
        <f t="shared" si="51"/>
        <v>Portfolio Adjusted_CPP_200 kW and above_All_SDGE_1-in-10_MONTHLY SYSTEM PEAK DAY_2022_1</v>
      </c>
      <c r="B3273" t="s">
        <v>195</v>
      </c>
      <c r="C3273" t="s">
        <v>121</v>
      </c>
      <c r="D3273" t="s">
        <v>122</v>
      </c>
      <c r="E3273" t="s">
        <v>7</v>
      </c>
      <c r="F3273" t="s">
        <v>125</v>
      </c>
      <c r="G3273" t="s">
        <v>85</v>
      </c>
      <c r="H3273" t="s">
        <v>20</v>
      </c>
      <c r="I3273">
        <v>2022</v>
      </c>
      <c r="J3273">
        <v>1</v>
      </c>
      <c r="K3273">
        <v>435</v>
      </c>
      <c r="L3273">
        <v>56267.46</v>
      </c>
      <c r="M3273">
        <v>55051.43</v>
      </c>
      <c r="N3273">
        <v>54627.99</v>
      </c>
      <c r="O3273">
        <v>54724.46</v>
      </c>
      <c r="P3273">
        <v>57045.09</v>
      </c>
      <c r="Q3273">
        <v>62519.59</v>
      </c>
      <c r="R3273">
        <v>70687.66</v>
      </c>
      <c r="S3273">
        <v>75471.039999999994</v>
      </c>
      <c r="T3273">
        <v>76432.77</v>
      </c>
      <c r="U3273">
        <v>76653.070000000007</v>
      </c>
      <c r="V3273">
        <v>77764.84</v>
      </c>
      <c r="W3273">
        <v>77848.539999999994</v>
      </c>
      <c r="X3273">
        <v>77873.89</v>
      </c>
      <c r="Y3273">
        <v>77460.89</v>
      </c>
      <c r="Z3273">
        <v>76820.47</v>
      </c>
      <c r="AA3273">
        <v>75216.399999999994</v>
      </c>
      <c r="AB3273">
        <v>74224.88</v>
      </c>
      <c r="AC3273">
        <v>73245.490000000005</v>
      </c>
      <c r="AD3273">
        <v>69102.38</v>
      </c>
      <c r="AE3273">
        <v>66217.11</v>
      </c>
      <c r="AF3273">
        <v>64095.21</v>
      </c>
      <c r="AG3273">
        <v>63751.18</v>
      </c>
      <c r="AH3273">
        <v>61525.29</v>
      </c>
      <c r="AI3273">
        <v>58700.54</v>
      </c>
      <c r="AJ3273">
        <v>45.502299999999998</v>
      </c>
      <c r="AK3273">
        <v>44.604500000000002</v>
      </c>
      <c r="AL3273">
        <v>44.708970000000001</v>
      </c>
      <c r="AM3273">
        <v>44.037460000000003</v>
      </c>
      <c r="AN3273">
        <v>43.656320000000001</v>
      </c>
      <c r="AO3273">
        <v>42.894730000000003</v>
      </c>
      <c r="AP3273">
        <v>42.630560000000003</v>
      </c>
      <c r="AQ3273">
        <v>42.620199999999997</v>
      </c>
      <c r="AR3273">
        <v>46.051049999999996</v>
      </c>
      <c r="AS3273">
        <v>50.389130000000002</v>
      </c>
      <c r="AT3273">
        <v>53.058590000000002</v>
      </c>
      <c r="AU3273">
        <v>55.296410000000002</v>
      </c>
      <c r="AV3273">
        <v>56.080730000000003</v>
      </c>
      <c r="AW3273">
        <v>56.309669999999997</v>
      </c>
      <c r="AX3273">
        <v>56.189320000000002</v>
      </c>
      <c r="AY3273">
        <v>56.000230000000002</v>
      </c>
      <c r="AZ3273">
        <v>55.119900000000001</v>
      </c>
      <c r="BA3273">
        <v>53.0379</v>
      </c>
      <c r="BB3273">
        <v>51.416029999999999</v>
      </c>
      <c r="BC3273">
        <v>49.710160000000002</v>
      </c>
      <c r="BD3273">
        <v>48.14631</v>
      </c>
      <c r="BE3273">
        <v>47.397930000000002</v>
      </c>
      <c r="BF3273">
        <v>46.604399999999998</v>
      </c>
      <c r="BG3273">
        <v>45.708260000000003</v>
      </c>
      <c r="BH3273">
        <v>-28.434470000000001</v>
      </c>
      <c r="BI3273">
        <v>-5.5449770000000003</v>
      </c>
      <c r="BJ3273">
        <v>323.53980000000001</v>
      </c>
      <c r="BK3273">
        <v>373.3614</v>
      </c>
      <c r="BL3273">
        <v>329.24770000000001</v>
      </c>
      <c r="BM3273">
        <v>493.3245</v>
      </c>
      <c r="BN3273">
        <v>327.59210000000002</v>
      </c>
      <c r="BO3273">
        <v>312.10079999999999</v>
      </c>
      <c r="BP3273">
        <v>-364.23880000000003</v>
      </c>
      <c r="BQ3273">
        <v>-566.45240000000001</v>
      </c>
      <c r="BR3273">
        <v>-916.04660000000001</v>
      </c>
      <c r="BS3273">
        <v>-658.91470000000004</v>
      </c>
      <c r="BT3273">
        <v>-226.69399999999999</v>
      </c>
      <c r="BU3273">
        <v>720.23050000000001</v>
      </c>
      <c r="BV3273">
        <v>2004.3340000000001</v>
      </c>
      <c r="BW3273">
        <v>1394.847</v>
      </c>
      <c r="BX3273">
        <v>1054.376</v>
      </c>
      <c r="BY3273">
        <v>1257.5129999999999</v>
      </c>
      <c r="BZ3273">
        <v>946.25649999999996</v>
      </c>
      <c r="CA3273">
        <v>232.459</v>
      </c>
      <c r="CB3273">
        <v>164.3835</v>
      </c>
      <c r="CC3273">
        <v>-756.88580000000002</v>
      </c>
      <c r="CD3273">
        <v>-609.91340000000002</v>
      </c>
      <c r="CE3273">
        <v>-248.02449999999999</v>
      </c>
      <c r="CF3273" s="20">
        <v>35229.839999999997</v>
      </c>
      <c r="CG3273" s="20">
        <v>40223.160000000003</v>
      </c>
      <c r="CH3273" s="20">
        <v>35695.82</v>
      </c>
      <c r="CI3273" s="20">
        <v>34341.97</v>
      </c>
      <c r="CJ3273" s="20">
        <v>30144.67</v>
      </c>
      <c r="CK3273" s="20">
        <v>26087.9</v>
      </c>
      <c r="CL3273" s="20">
        <v>32109.86</v>
      </c>
      <c r="CM3273" s="20">
        <v>32377.99</v>
      </c>
      <c r="CN3273" s="20">
        <v>21375.99</v>
      </c>
      <c r="CO3273" s="20">
        <v>16707</v>
      </c>
      <c r="CP3273" s="20">
        <v>10408.299999999999</v>
      </c>
      <c r="CQ3273" s="20">
        <v>4390.4549999999999</v>
      </c>
      <c r="CR3273" s="20">
        <v>7976.1040000000003</v>
      </c>
      <c r="CS3273" s="20">
        <v>15357.01</v>
      </c>
      <c r="CT3273" s="20">
        <v>40514.86</v>
      </c>
      <c r="CU3273" s="20">
        <v>68903.12</v>
      </c>
      <c r="CV3273" s="20">
        <v>77090.600000000006</v>
      </c>
      <c r="CW3273" s="20">
        <v>116181.1</v>
      </c>
      <c r="CX3273" s="20">
        <v>94301.27</v>
      </c>
      <c r="CY3273" s="20">
        <v>82060.33</v>
      </c>
      <c r="CZ3273" s="20">
        <v>83907.88</v>
      </c>
      <c r="DA3273" s="20">
        <v>59050.65</v>
      </c>
      <c r="DB3273" s="20">
        <v>55847.18</v>
      </c>
      <c r="DC3273" s="20">
        <v>53233.52</v>
      </c>
      <c r="DD3273">
        <v>0</v>
      </c>
      <c r="DE3273">
        <v>0</v>
      </c>
      <c r="DF3273">
        <v>0</v>
      </c>
    </row>
    <row r="3274" spans="1:110" x14ac:dyDescent="0.25">
      <c r="A3274" s="16" t="str">
        <f t="shared" si="51"/>
        <v>Portfolio Adjusted_CPP_200 kW and above_All_SDGE_1-in-10_MONTHLY SYSTEM PEAK DAY_2020_2</v>
      </c>
      <c r="B3274" t="s">
        <v>195</v>
      </c>
      <c r="C3274" t="s">
        <v>121</v>
      </c>
      <c r="D3274" t="s">
        <v>122</v>
      </c>
      <c r="E3274" t="s">
        <v>7</v>
      </c>
      <c r="F3274" t="s">
        <v>125</v>
      </c>
      <c r="G3274" t="s">
        <v>85</v>
      </c>
      <c r="H3274" t="s">
        <v>20</v>
      </c>
      <c r="I3274">
        <v>2020</v>
      </c>
      <c r="J3274">
        <v>2</v>
      </c>
      <c r="K3274">
        <v>1363</v>
      </c>
      <c r="L3274">
        <v>179713.1</v>
      </c>
      <c r="M3274">
        <v>175098.2</v>
      </c>
      <c r="N3274">
        <v>173204.5</v>
      </c>
      <c r="O3274">
        <v>173316.2</v>
      </c>
      <c r="P3274">
        <v>180632.8</v>
      </c>
      <c r="Q3274">
        <v>198379.9</v>
      </c>
      <c r="R3274">
        <v>223175.1</v>
      </c>
      <c r="S3274">
        <v>237456.9</v>
      </c>
      <c r="T3274">
        <v>241088.2</v>
      </c>
      <c r="U3274">
        <v>243311</v>
      </c>
      <c r="V3274">
        <v>248113.9</v>
      </c>
      <c r="W3274">
        <v>249690.2</v>
      </c>
      <c r="X3274">
        <v>249897.60000000001</v>
      </c>
      <c r="Y3274">
        <v>249457.8</v>
      </c>
      <c r="Z3274">
        <v>245814.6</v>
      </c>
      <c r="AA3274">
        <v>239544.9</v>
      </c>
      <c r="AB3274">
        <v>234949.6</v>
      </c>
      <c r="AC3274">
        <v>234189.7</v>
      </c>
      <c r="AD3274">
        <v>223238</v>
      </c>
      <c r="AE3274">
        <v>213782.8</v>
      </c>
      <c r="AF3274">
        <v>206007.4</v>
      </c>
      <c r="AG3274">
        <v>203710</v>
      </c>
      <c r="AH3274">
        <v>196514.3</v>
      </c>
      <c r="AI3274">
        <v>187762</v>
      </c>
      <c r="AJ3274">
        <v>50.086739999999999</v>
      </c>
      <c r="AK3274">
        <v>49.244399999999999</v>
      </c>
      <c r="AL3274">
        <v>48.639099999999999</v>
      </c>
      <c r="AM3274">
        <v>47.907519999999998</v>
      </c>
      <c r="AN3274">
        <v>46.869880000000002</v>
      </c>
      <c r="AO3274">
        <v>46.361550000000001</v>
      </c>
      <c r="AP3274">
        <v>46.61956</v>
      </c>
      <c r="AQ3274">
        <v>46.310830000000003</v>
      </c>
      <c r="AR3274">
        <v>52.221730000000001</v>
      </c>
      <c r="AS3274">
        <v>57.863250000000001</v>
      </c>
      <c r="AT3274">
        <v>62.31326</v>
      </c>
      <c r="AU3274">
        <v>65.822490000000002</v>
      </c>
      <c r="AV3274">
        <v>67.453479999999999</v>
      </c>
      <c r="AW3274">
        <v>67.582139999999995</v>
      </c>
      <c r="AX3274">
        <v>67.858710000000002</v>
      </c>
      <c r="AY3274">
        <v>67.130719999999997</v>
      </c>
      <c r="AZ3274">
        <v>64.179190000000006</v>
      </c>
      <c r="BA3274">
        <v>61.806460000000001</v>
      </c>
      <c r="BB3274">
        <v>58.63579</v>
      </c>
      <c r="BC3274">
        <v>56.41592</v>
      </c>
      <c r="BD3274">
        <v>54.225549999999998</v>
      </c>
      <c r="BE3274">
        <v>52.331200000000003</v>
      </c>
      <c r="BF3274">
        <v>52.152639999999998</v>
      </c>
      <c r="BG3274">
        <v>51.607019999999999</v>
      </c>
      <c r="BH3274">
        <v>-90.81711</v>
      </c>
      <c r="BI3274">
        <v>-17.636510000000001</v>
      </c>
      <c r="BJ3274">
        <v>1025.8209999999999</v>
      </c>
      <c r="BK3274">
        <v>1182.462</v>
      </c>
      <c r="BL3274">
        <v>1042.56</v>
      </c>
      <c r="BM3274">
        <v>1565.36</v>
      </c>
      <c r="BN3274">
        <v>1034.2739999999999</v>
      </c>
      <c r="BO3274">
        <v>981.97249999999997</v>
      </c>
      <c r="BP3274">
        <v>-1148.9010000000001</v>
      </c>
      <c r="BQ3274">
        <v>-1798.0250000000001</v>
      </c>
      <c r="BR3274">
        <v>-2922.7069999999999</v>
      </c>
      <c r="BS3274">
        <v>-2113.393</v>
      </c>
      <c r="BT3274">
        <v>-727.46199999999999</v>
      </c>
      <c r="BU3274">
        <v>2319.4560000000001</v>
      </c>
      <c r="BV3274">
        <v>6413.5860000000002</v>
      </c>
      <c r="BW3274">
        <v>4442.2290000000003</v>
      </c>
      <c r="BX3274">
        <v>3337.4949999999999</v>
      </c>
      <c r="BY3274">
        <v>4020.6779999999999</v>
      </c>
      <c r="BZ3274">
        <v>3056.9189999999999</v>
      </c>
      <c r="CA3274">
        <v>750.49680000000001</v>
      </c>
      <c r="CB3274">
        <v>528.34249999999997</v>
      </c>
      <c r="CC3274">
        <v>-2418.5459999999998</v>
      </c>
      <c r="CD3274">
        <v>-1948.088</v>
      </c>
      <c r="CE3274">
        <v>-793.34169999999995</v>
      </c>
      <c r="CF3274" s="20">
        <v>359381.4</v>
      </c>
      <c r="CG3274" s="20">
        <v>406913.7</v>
      </c>
      <c r="CH3274" s="20">
        <v>358843.8</v>
      </c>
      <c r="CI3274" s="20">
        <v>344461.5</v>
      </c>
      <c r="CJ3274" s="20">
        <v>302250.5</v>
      </c>
      <c r="CK3274" s="20">
        <v>262665</v>
      </c>
      <c r="CL3274" s="20">
        <v>320068.3</v>
      </c>
      <c r="CM3274" s="20">
        <v>320522.8</v>
      </c>
      <c r="CN3274" s="20">
        <v>212676.2</v>
      </c>
      <c r="CO3274" s="20">
        <v>168330.5</v>
      </c>
      <c r="CP3274" s="20">
        <v>105953.5</v>
      </c>
      <c r="CQ3274" s="20">
        <v>45165.98</v>
      </c>
      <c r="CR3274" s="20">
        <v>82135.55</v>
      </c>
      <c r="CS3274" s="20">
        <v>159270.70000000001</v>
      </c>
      <c r="CT3274" s="20">
        <v>414835.5</v>
      </c>
      <c r="CU3274" s="20">
        <v>698855.7</v>
      </c>
      <c r="CV3274" s="20">
        <v>772417.1</v>
      </c>
      <c r="CW3274" s="20">
        <v>1187707</v>
      </c>
      <c r="CX3274" s="20">
        <v>984164.4</v>
      </c>
      <c r="CY3274" s="20">
        <v>855339.3</v>
      </c>
      <c r="CZ3274" s="20">
        <v>866796.5</v>
      </c>
      <c r="DA3274" s="20">
        <v>602938.30000000005</v>
      </c>
      <c r="DB3274" s="20">
        <v>569747</v>
      </c>
      <c r="DC3274" s="20">
        <v>544648.80000000005</v>
      </c>
      <c r="DD3274">
        <v>0</v>
      </c>
      <c r="DE3274">
        <v>0</v>
      </c>
      <c r="DF3274">
        <v>0</v>
      </c>
    </row>
    <row r="3275" spans="1:110" x14ac:dyDescent="0.25">
      <c r="A3275" s="16" t="str">
        <f t="shared" si="51"/>
        <v>Program Specific_CPP_200 kW and above_All_SDGE_1-in-10_MONTHLY SYSTEM PEAK DAY_2023_12</v>
      </c>
      <c r="B3275" t="s">
        <v>196</v>
      </c>
      <c r="C3275" t="s">
        <v>121</v>
      </c>
      <c r="D3275" t="s">
        <v>122</v>
      </c>
      <c r="E3275" t="s">
        <v>7</v>
      </c>
      <c r="F3275" t="s">
        <v>125</v>
      </c>
      <c r="G3275" t="s">
        <v>85</v>
      </c>
      <c r="H3275" t="s">
        <v>20</v>
      </c>
      <c r="I3275">
        <v>2023</v>
      </c>
      <c r="J3275">
        <v>12</v>
      </c>
      <c r="K3275">
        <v>425</v>
      </c>
      <c r="L3275">
        <v>54232.45</v>
      </c>
      <c r="M3275">
        <v>52368.57</v>
      </c>
      <c r="N3275">
        <v>51814.67</v>
      </c>
      <c r="O3275">
        <v>51985.17</v>
      </c>
      <c r="P3275">
        <v>53973.919999999998</v>
      </c>
      <c r="Q3275">
        <v>59082.28</v>
      </c>
      <c r="R3275">
        <v>66455.509999999995</v>
      </c>
      <c r="S3275">
        <v>70891.16</v>
      </c>
      <c r="T3275">
        <v>72702.02</v>
      </c>
      <c r="U3275">
        <v>73135.48</v>
      </c>
      <c r="V3275">
        <v>74417.27</v>
      </c>
      <c r="W3275">
        <v>74481.55</v>
      </c>
      <c r="X3275">
        <v>74153.48</v>
      </c>
      <c r="Y3275">
        <v>73487.56</v>
      </c>
      <c r="Z3275">
        <v>72752.61</v>
      </c>
      <c r="AA3275">
        <v>71006.78</v>
      </c>
      <c r="AB3275">
        <v>70568.259999999995</v>
      </c>
      <c r="AC3275">
        <v>68914.899999999994</v>
      </c>
      <c r="AD3275">
        <v>64795.17</v>
      </c>
      <c r="AE3275">
        <v>62361.86</v>
      </c>
      <c r="AF3275">
        <v>60549.36</v>
      </c>
      <c r="AG3275">
        <v>60640.94</v>
      </c>
      <c r="AH3275">
        <v>58995.54</v>
      </c>
      <c r="AI3275">
        <v>56282.85</v>
      </c>
      <c r="AJ3275">
        <v>49.025080000000003</v>
      </c>
      <c r="AK3275">
        <v>48.210520000000002</v>
      </c>
      <c r="AL3275">
        <v>48.059240000000003</v>
      </c>
      <c r="AM3275">
        <v>47.81456</v>
      </c>
      <c r="AN3275">
        <v>46.74568</v>
      </c>
      <c r="AO3275">
        <v>45.561199999999999</v>
      </c>
      <c r="AP3275">
        <v>44.522669999999998</v>
      </c>
      <c r="AQ3275">
        <v>44.069499999999998</v>
      </c>
      <c r="AR3275">
        <v>45.417369999999998</v>
      </c>
      <c r="AS3275">
        <v>48.223689999999998</v>
      </c>
      <c r="AT3275">
        <v>49.91169</v>
      </c>
      <c r="AU3275">
        <v>52.312649999999998</v>
      </c>
      <c r="AV3275">
        <v>53.04224</v>
      </c>
      <c r="AW3275">
        <v>54.92895</v>
      </c>
      <c r="AX3275">
        <v>54.995359999999998</v>
      </c>
      <c r="AY3275">
        <v>55.68403</v>
      </c>
      <c r="AZ3275">
        <v>54.800159999999998</v>
      </c>
      <c r="BA3275">
        <v>52.434939999999997</v>
      </c>
      <c r="BB3275">
        <v>49.445549999999997</v>
      </c>
      <c r="BC3275">
        <v>47.21302</v>
      </c>
      <c r="BD3275">
        <v>45.300510000000003</v>
      </c>
      <c r="BE3275">
        <v>44.814219999999999</v>
      </c>
      <c r="BF3275">
        <v>42.998579999999997</v>
      </c>
      <c r="BG3275">
        <v>42.73263</v>
      </c>
      <c r="BH3275">
        <v>-27.406089999999999</v>
      </c>
      <c r="BI3275">
        <v>-5.2747489999999999</v>
      </c>
      <c r="BJ3275">
        <v>306.87759999999997</v>
      </c>
      <c r="BK3275">
        <v>354.67239999999998</v>
      </c>
      <c r="BL3275">
        <v>311.52190000000002</v>
      </c>
      <c r="BM3275">
        <v>466.20159999999998</v>
      </c>
      <c r="BN3275">
        <v>307.9787</v>
      </c>
      <c r="BO3275">
        <v>293.16129999999998</v>
      </c>
      <c r="BP3275">
        <v>-346.46</v>
      </c>
      <c r="BQ3275">
        <v>-540.45799999999997</v>
      </c>
      <c r="BR3275">
        <v>-876.61329999999998</v>
      </c>
      <c r="BS3275">
        <v>-630.41629999999998</v>
      </c>
      <c r="BT3275">
        <v>-215.8638</v>
      </c>
      <c r="BU3275">
        <v>683.28660000000002</v>
      </c>
      <c r="BV3275">
        <v>1898.1990000000001</v>
      </c>
      <c r="BW3275">
        <v>1316.7819999999999</v>
      </c>
      <c r="BX3275">
        <v>1002.433</v>
      </c>
      <c r="BY3275">
        <v>1183.163</v>
      </c>
      <c r="BZ3275">
        <v>887.27560000000005</v>
      </c>
      <c r="CA3275">
        <v>218.92490000000001</v>
      </c>
      <c r="CB3275">
        <v>155.28960000000001</v>
      </c>
      <c r="CC3275">
        <v>-719.95939999999996</v>
      </c>
      <c r="CD3275">
        <v>-584.83550000000002</v>
      </c>
      <c r="CE3275">
        <v>-237.8092</v>
      </c>
      <c r="CF3275" s="20">
        <v>32727.62</v>
      </c>
      <c r="CG3275" s="20">
        <v>36398.230000000003</v>
      </c>
      <c r="CH3275" s="20">
        <v>32113.85</v>
      </c>
      <c r="CI3275" s="20">
        <v>30989.97</v>
      </c>
      <c r="CJ3275" s="20">
        <v>26986.21</v>
      </c>
      <c r="CK3275" s="20">
        <v>23298.14</v>
      </c>
      <c r="CL3275" s="20">
        <v>28380.04</v>
      </c>
      <c r="CM3275" s="20">
        <v>28567.58</v>
      </c>
      <c r="CN3275" s="20">
        <v>19340.16</v>
      </c>
      <c r="CO3275" s="20">
        <v>15208.82</v>
      </c>
      <c r="CP3275" s="20">
        <v>9531.4879999999994</v>
      </c>
      <c r="CQ3275" s="20">
        <v>4018.8879999999999</v>
      </c>
      <c r="CR3275" s="20">
        <v>7232.1959999999999</v>
      </c>
      <c r="CS3275" s="20">
        <v>13821.95</v>
      </c>
      <c r="CT3275" s="20">
        <v>36337.71</v>
      </c>
      <c r="CU3275" s="20">
        <v>61406.38</v>
      </c>
      <c r="CV3275" s="20">
        <v>69682.09</v>
      </c>
      <c r="CW3275" s="20">
        <v>102849</v>
      </c>
      <c r="CX3275" s="20">
        <v>82911.89</v>
      </c>
      <c r="CY3275" s="20">
        <v>72783.16</v>
      </c>
      <c r="CZ3275" s="20">
        <v>74880.850000000006</v>
      </c>
      <c r="DA3275" s="20">
        <v>53429.36</v>
      </c>
      <c r="DB3275" s="20">
        <v>51349.04</v>
      </c>
      <c r="DC3275" s="20">
        <v>48938.77</v>
      </c>
      <c r="DD3275">
        <v>0</v>
      </c>
      <c r="DE3275">
        <v>0</v>
      </c>
      <c r="DF3275">
        <v>0</v>
      </c>
    </row>
    <row r="3276" spans="1:110" x14ac:dyDescent="0.25">
      <c r="A3276" s="16" t="str">
        <f t="shared" si="51"/>
        <v>Portfolio Adjusted_CPP_200 kW and above_All_SDGE_1-in-10_MONTHLY SYSTEM PEAK DAY_2027_8</v>
      </c>
      <c r="B3276" t="s">
        <v>195</v>
      </c>
      <c r="C3276" t="s">
        <v>121</v>
      </c>
      <c r="D3276" t="s">
        <v>122</v>
      </c>
      <c r="E3276" t="s">
        <v>7</v>
      </c>
      <c r="F3276" t="s">
        <v>125</v>
      </c>
      <c r="G3276" t="s">
        <v>85</v>
      </c>
      <c r="H3276" t="s">
        <v>20</v>
      </c>
      <c r="I3276">
        <v>2027</v>
      </c>
      <c r="J3276">
        <v>8</v>
      </c>
      <c r="K3276">
        <v>335</v>
      </c>
      <c r="L3276">
        <v>59696.959999999999</v>
      </c>
      <c r="M3276">
        <v>58267.87</v>
      </c>
      <c r="N3276">
        <v>57573.08</v>
      </c>
      <c r="O3276">
        <v>57630.9</v>
      </c>
      <c r="P3276">
        <v>59188.06</v>
      </c>
      <c r="Q3276">
        <v>63419.96</v>
      </c>
      <c r="R3276">
        <v>69005.64</v>
      </c>
      <c r="S3276">
        <v>71964.61</v>
      </c>
      <c r="T3276">
        <v>73747.570000000007</v>
      </c>
      <c r="U3276">
        <v>75347.38</v>
      </c>
      <c r="V3276">
        <v>77300.41</v>
      </c>
      <c r="W3276">
        <v>78684.289999999994</v>
      </c>
      <c r="X3276">
        <v>79659.48</v>
      </c>
      <c r="Y3276">
        <v>80129.7</v>
      </c>
      <c r="Z3276">
        <v>79420.98</v>
      </c>
      <c r="AA3276">
        <v>77836.740000000005</v>
      </c>
      <c r="AB3276">
        <v>75304.23</v>
      </c>
      <c r="AC3276">
        <v>73136.89</v>
      </c>
      <c r="AD3276">
        <v>69978.06</v>
      </c>
      <c r="AE3276">
        <v>67709.56</v>
      </c>
      <c r="AF3276">
        <v>65289.91</v>
      </c>
      <c r="AG3276">
        <v>65073.81</v>
      </c>
      <c r="AH3276">
        <v>63496.75</v>
      </c>
      <c r="AI3276">
        <v>61408.4</v>
      </c>
      <c r="AJ3276">
        <v>75.629919999999998</v>
      </c>
      <c r="AK3276">
        <v>74.311049999999994</v>
      </c>
      <c r="AL3276">
        <v>73.28013</v>
      </c>
      <c r="AM3276">
        <v>72.415899999999993</v>
      </c>
      <c r="AN3276">
        <v>71.780779999999993</v>
      </c>
      <c r="AO3276">
        <v>71.331940000000003</v>
      </c>
      <c r="AP3276">
        <v>70.874160000000003</v>
      </c>
      <c r="AQ3276">
        <v>72.605590000000007</v>
      </c>
      <c r="AR3276">
        <v>78.242490000000004</v>
      </c>
      <c r="AS3276">
        <v>83.309179999999998</v>
      </c>
      <c r="AT3276">
        <v>88.653919999999999</v>
      </c>
      <c r="AU3276">
        <v>91.791749999999993</v>
      </c>
      <c r="AV3276">
        <v>93.243899999999996</v>
      </c>
      <c r="AW3276">
        <v>92.392259999999993</v>
      </c>
      <c r="AX3276">
        <v>91.939430000000002</v>
      </c>
      <c r="AY3276">
        <v>91.417500000000004</v>
      </c>
      <c r="AZ3276">
        <v>91.158159999999995</v>
      </c>
      <c r="BA3276">
        <v>89.771789999999996</v>
      </c>
      <c r="BB3276">
        <v>87.265600000000006</v>
      </c>
      <c r="BC3276">
        <v>84.492549999999994</v>
      </c>
      <c r="BD3276">
        <v>80.418220000000005</v>
      </c>
      <c r="BE3276">
        <v>77.909859999999995</v>
      </c>
      <c r="BF3276">
        <v>76.213530000000006</v>
      </c>
      <c r="BG3276">
        <v>75.688159999999996</v>
      </c>
      <c r="BH3276">
        <v>-30.167549999999999</v>
      </c>
      <c r="BI3276">
        <v>-5.8689470000000004</v>
      </c>
      <c r="BJ3276">
        <v>340.98230000000001</v>
      </c>
      <c r="BK3276">
        <v>393.19069999999999</v>
      </c>
      <c r="BL3276">
        <v>341.6164</v>
      </c>
      <c r="BM3276">
        <v>500.42899999999997</v>
      </c>
      <c r="BN3276">
        <v>319.79700000000003</v>
      </c>
      <c r="BO3276">
        <v>297.60039999999998</v>
      </c>
      <c r="BP3276">
        <v>-351.44260000000003</v>
      </c>
      <c r="BQ3276">
        <v>-556.80349999999999</v>
      </c>
      <c r="BR3276">
        <v>-910.57569999999998</v>
      </c>
      <c r="BS3276">
        <v>-665.98860000000002</v>
      </c>
      <c r="BT3276">
        <v>-231.892</v>
      </c>
      <c r="BU3276">
        <v>745.04499999999996</v>
      </c>
      <c r="BV3276">
        <v>2072.1849999999999</v>
      </c>
      <c r="BW3276">
        <v>1443.44</v>
      </c>
      <c r="BX3276">
        <v>1069.7080000000001</v>
      </c>
      <c r="BY3276">
        <v>1255.6479999999999</v>
      </c>
      <c r="BZ3276">
        <v>958.24770000000001</v>
      </c>
      <c r="CA3276">
        <v>237.69829999999999</v>
      </c>
      <c r="CB3276">
        <v>167.44759999999999</v>
      </c>
      <c r="CC3276">
        <v>-772.58870000000002</v>
      </c>
      <c r="CD3276">
        <v>-629.45699999999999</v>
      </c>
      <c r="CE3276">
        <v>-259.46589999999998</v>
      </c>
      <c r="CF3276" s="20">
        <v>39655.230000000003</v>
      </c>
      <c r="CG3276" s="20">
        <v>45060.62</v>
      </c>
      <c r="CH3276" s="20">
        <v>39648.42</v>
      </c>
      <c r="CI3276" s="20">
        <v>38086.67</v>
      </c>
      <c r="CJ3276" s="20">
        <v>32452.05</v>
      </c>
      <c r="CK3276" s="20">
        <v>26844.71</v>
      </c>
      <c r="CL3276" s="20">
        <v>30599.919999999998</v>
      </c>
      <c r="CM3276" s="20">
        <v>29439.279999999999</v>
      </c>
      <c r="CN3276" s="20">
        <v>19900.43</v>
      </c>
      <c r="CO3276" s="20">
        <v>16142.68</v>
      </c>
      <c r="CP3276" s="20">
        <v>10284.35</v>
      </c>
      <c r="CQ3276" s="20">
        <v>4485.2290000000003</v>
      </c>
      <c r="CR3276" s="20">
        <v>8346.07</v>
      </c>
      <c r="CS3276" s="20">
        <v>16433.45</v>
      </c>
      <c r="CT3276" s="20">
        <v>43304.28</v>
      </c>
      <c r="CU3276" s="20">
        <v>73787.55</v>
      </c>
      <c r="CV3276" s="20">
        <v>79348.929999999993</v>
      </c>
      <c r="CW3276" s="20">
        <v>115836.8</v>
      </c>
      <c r="CX3276" s="20">
        <v>96706.44</v>
      </c>
      <c r="CY3276" s="20">
        <v>85801.09</v>
      </c>
      <c r="CZ3276" s="20">
        <v>87065.03</v>
      </c>
      <c r="DA3276" s="20">
        <v>61526.29</v>
      </c>
      <c r="DB3276" s="20">
        <v>59483.57</v>
      </c>
      <c r="DC3276" s="20">
        <v>58258.13</v>
      </c>
      <c r="DD3276">
        <v>0</v>
      </c>
      <c r="DE3276">
        <v>0</v>
      </c>
      <c r="DF3276">
        <v>0</v>
      </c>
    </row>
    <row r="3277" spans="1:110" x14ac:dyDescent="0.25">
      <c r="A3277" s="16" t="str">
        <f t="shared" si="51"/>
        <v>Program Specific_CPP_200 kW and above_All_SDGE_1-in-10_MONTHLY SYSTEM PEAK DAY_2021_8</v>
      </c>
      <c r="B3277" t="s">
        <v>196</v>
      </c>
      <c r="C3277" t="s">
        <v>121</v>
      </c>
      <c r="D3277" t="s">
        <v>122</v>
      </c>
      <c r="E3277" t="s">
        <v>7</v>
      </c>
      <c r="F3277" t="s">
        <v>125</v>
      </c>
      <c r="G3277" t="s">
        <v>85</v>
      </c>
      <c r="H3277" t="s">
        <v>20</v>
      </c>
      <c r="I3277">
        <v>2021</v>
      </c>
      <c r="J3277">
        <v>8</v>
      </c>
      <c r="K3277">
        <v>738</v>
      </c>
      <c r="L3277">
        <v>123471.1</v>
      </c>
      <c r="M3277">
        <v>120337.60000000001</v>
      </c>
      <c r="N3277">
        <v>118802.5</v>
      </c>
      <c r="O3277">
        <v>118911.3</v>
      </c>
      <c r="P3277">
        <v>122270.8</v>
      </c>
      <c r="Q3277">
        <v>131550.6</v>
      </c>
      <c r="R3277">
        <v>144345.20000000001</v>
      </c>
      <c r="S3277">
        <v>150894.79999999999</v>
      </c>
      <c r="T3277">
        <v>154862.5</v>
      </c>
      <c r="U3277">
        <v>158468.6</v>
      </c>
      <c r="V3277">
        <v>162783.5</v>
      </c>
      <c r="W3277">
        <v>166037.6</v>
      </c>
      <c r="X3277">
        <v>168178.8</v>
      </c>
      <c r="Y3277">
        <v>169184.8</v>
      </c>
      <c r="Z3277">
        <v>167463.79999999999</v>
      </c>
      <c r="AA3277">
        <v>163728.5</v>
      </c>
      <c r="AB3277">
        <v>158007.79999999999</v>
      </c>
      <c r="AC3277">
        <v>153201.5</v>
      </c>
      <c r="AD3277">
        <v>146199.1</v>
      </c>
      <c r="AE3277">
        <v>141179.29999999999</v>
      </c>
      <c r="AF3277">
        <v>135799.29999999999</v>
      </c>
      <c r="AG3277">
        <v>135216.79999999999</v>
      </c>
      <c r="AH3277">
        <v>131744.9</v>
      </c>
      <c r="AI3277">
        <v>127172.5</v>
      </c>
      <c r="AJ3277">
        <v>75.628749999999997</v>
      </c>
      <c r="AK3277">
        <v>74.305250000000001</v>
      </c>
      <c r="AL3277">
        <v>73.275729999999996</v>
      </c>
      <c r="AM3277">
        <v>72.406469999999999</v>
      </c>
      <c r="AN3277">
        <v>71.768500000000003</v>
      </c>
      <c r="AO3277">
        <v>71.321100000000001</v>
      </c>
      <c r="AP3277">
        <v>70.864729999999994</v>
      </c>
      <c r="AQ3277">
        <v>72.605400000000003</v>
      </c>
      <c r="AR3277">
        <v>78.252809999999997</v>
      </c>
      <c r="AS3277">
        <v>83.330060000000003</v>
      </c>
      <c r="AT3277">
        <v>88.681150000000002</v>
      </c>
      <c r="AU3277">
        <v>91.833269999999999</v>
      </c>
      <c r="AV3277">
        <v>93.293009999999995</v>
      </c>
      <c r="AW3277">
        <v>92.449510000000004</v>
      </c>
      <c r="AX3277">
        <v>91.982110000000006</v>
      </c>
      <c r="AY3277">
        <v>91.464129999999997</v>
      </c>
      <c r="AZ3277">
        <v>91.199029999999993</v>
      </c>
      <c r="BA3277">
        <v>89.811329999999998</v>
      </c>
      <c r="BB3277">
        <v>87.296040000000005</v>
      </c>
      <c r="BC3277">
        <v>84.511219999999994</v>
      </c>
      <c r="BD3277">
        <v>80.431669999999997</v>
      </c>
      <c r="BE3277">
        <v>77.917689999999993</v>
      </c>
      <c r="BF3277">
        <v>76.212940000000003</v>
      </c>
      <c r="BG3277">
        <v>75.687100000000001</v>
      </c>
      <c r="BH3277">
        <v>-62.395479999999999</v>
      </c>
      <c r="BI3277">
        <v>-12.12083</v>
      </c>
      <c r="BJ3277">
        <v>703.61959999999999</v>
      </c>
      <c r="BK3277">
        <v>811.28030000000001</v>
      </c>
      <c r="BL3277">
        <v>705.71169999999995</v>
      </c>
      <c r="BM3277">
        <v>1038.029</v>
      </c>
      <c r="BN3277">
        <v>668.94740000000002</v>
      </c>
      <c r="BO3277">
        <v>624.00599999999997</v>
      </c>
      <c r="BP3277">
        <v>-737.99400000000003</v>
      </c>
      <c r="BQ3277">
        <v>-1171.0550000000001</v>
      </c>
      <c r="BR3277">
        <v>-1917.5409999999999</v>
      </c>
      <c r="BS3277">
        <v>-1405.3520000000001</v>
      </c>
      <c r="BT3277">
        <v>-489.5752</v>
      </c>
      <c r="BU3277">
        <v>1573.079</v>
      </c>
      <c r="BV3277">
        <v>4369.3239999999996</v>
      </c>
      <c r="BW3277">
        <v>3036.2559999999999</v>
      </c>
      <c r="BX3277">
        <v>2244.5250000000001</v>
      </c>
      <c r="BY3277">
        <v>2630.2339999999999</v>
      </c>
      <c r="BZ3277">
        <v>2001.9839999999999</v>
      </c>
      <c r="CA3277">
        <v>495.61799999999999</v>
      </c>
      <c r="CB3277">
        <v>348.28140000000002</v>
      </c>
      <c r="CC3277">
        <v>-1605.3610000000001</v>
      </c>
      <c r="CD3277">
        <v>-1306.0160000000001</v>
      </c>
      <c r="CE3277">
        <v>-537.3356</v>
      </c>
      <c r="CF3277" s="20">
        <v>169639.4</v>
      </c>
      <c r="CG3277" s="20">
        <v>192194.8</v>
      </c>
      <c r="CH3277" s="20">
        <v>168825.5</v>
      </c>
      <c r="CI3277" s="20">
        <v>162146.79999999999</v>
      </c>
      <c r="CJ3277" s="20">
        <v>138490.4</v>
      </c>
      <c r="CK3277" s="20">
        <v>115502.8</v>
      </c>
      <c r="CL3277" s="20">
        <v>133892.29999999999</v>
      </c>
      <c r="CM3277" s="20">
        <v>129430.9</v>
      </c>
      <c r="CN3277" s="20">
        <v>87752.48</v>
      </c>
      <c r="CO3277" s="20">
        <v>71404.55</v>
      </c>
      <c r="CP3277" s="20">
        <v>45607.27</v>
      </c>
      <c r="CQ3277" s="20">
        <v>19972</v>
      </c>
      <c r="CR3277" s="20">
        <v>37200.550000000003</v>
      </c>
      <c r="CS3277" s="20">
        <v>73259.58</v>
      </c>
      <c r="CT3277" s="20">
        <v>192531.8</v>
      </c>
      <c r="CU3277" s="20">
        <v>326484.40000000002</v>
      </c>
      <c r="CV3277" s="20">
        <v>349349</v>
      </c>
      <c r="CW3277" s="20">
        <v>508276.1</v>
      </c>
      <c r="CX3277" s="20">
        <v>422105.59999999998</v>
      </c>
      <c r="CY3277" s="20">
        <v>373022.3</v>
      </c>
      <c r="CZ3277" s="20">
        <v>376657.4</v>
      </c>
      <c r="DA3277" s="20">
        <v>265649.8</v>
      </c>
      <c r="DB3277" s="20">
        <v>256071.8</v>
      </c>
      <c r="DC3277" s="20">
        <v>249854.5</v>
      </c>
      <c r="DD3277">
        <v>0</v>
      </c>
      <c r="DE3277">
        <v>0</v>
      </c>
      <c r="DF3277">
        <v>0</v>
      </c>
    </row>
    <row r="3278" spans="1:110" x14ac:dyDescent="0.25">
      <c r="A3278" s="16" t="str">
        <f t="shared" si="51"/>
        <v>Portfolio Adjusted_CPP_200 kW and above_All_SDGE_1-in-10_MONTHLY SYSTEM PEAK DAY_2020_1</v>
      </c>
      <c r="B3278" t="s">
        <v>195</v>
      </c>
      <c r="C3278" t="s">
        <v>121</v>
      </c>
      <c r="D3278" t="s">
        <v>122</v>
      </c>
      <c r="E3278" t="s">
        <v>7</v>
      </c>
      <c r="F3278" t="s">
        <v>125</v>
      </c>
      <c r="G3278" t="s">
        <v>85</v>
      </c>
      <c r="H3278" t="s">
        <v>20</v>
      </c>
      <c r="I3278">
        <v>2020</v>
      </c>
      <c r="J3278">
        <v>1</v>
      </c>
      <c r="K3278">
        <v>1363</v>
      </c>
      <c r="L3278">
        <v>176304.7</v>
      </c>
      <c r="M3278">
        <v>172494.5</v>
      </c>
      <c r="N3278">
        <v>171167.7</v>
      </c>
      <c r="O3278">
        <v>171470</v>
      </c>
      <c r="P3278">
        <v>178741.3</v>
      </c>
      <c r="Q3278">
        <v>195894.7</v>
      </c>
      <c r="R3278">
        <v>221488</v>
      </c>
      <c r="S3278">
        <v>236475.9</v>
      </c>
      <c r="T3278">
        <v>239489.3</v>
      </c>
      <c r="U3278">
        <v>240179.6</v>
      </c>
      <c r="V3278">
        <v>243663.2</v>
      </c>
      <c r="W3278">
        <v>243925.4</v>
      </c>
      <c r="X3278">
        <v>244004.9</v>
      </c>
      <c r="Y3278">
        <v>242710.8</v>
      </c>
      <c r="Z3278">
        <v>240704.1</v>
      </c>
      <c r="AA3278">
        <v>235678</v>
      </c>
      <c r="AB3278">
        <v>232571.3</v>
      </c>
      <c r="AC3278">
        <v>229502.5</v>
      </c>
      <c r="AD3278">
        <v>216520.8</v>
      </c>
      <c r="AE3278">
        <v>207480.3</v>
      </c>
      <c r="AF3278">
        <v>200831.7</v>
      </c>
      <c r="AG3278">
        <v>199753.7</v>
      </c>
      <c r="AH3278">
        <v>192779.2</v>
      </c>
      <c r="AI3278">
        <v>183928.4</v>
      </c>
      <c r="AJ3278">
        <v>45.502299999999998</v>
      </c>
      <c r="AK3278">
        <v>44.604500000000002</v>
      </c>
      <c r="AL3278">
        <v>44.708970000000001</v>
      </c>
      <c r="AM3278">
        <v>44.037460000000003</v>
      </c>
      <c r="AN3278">
        <v>43.656320000000001</v>
      </c>
      <c r="AO3278">
        <v>42.894730000000003</v>
      </c>
      <c r="AP3278">
        <v>42.630560000000003</v>
      </c>
      <c r="AQ3278">
        <v>42.620199999999997</v>
      </c>
      <c r="AR3278">
        <v>46.051049999999996</v>
      </c>
      <c r="AS3278">
        <v>50.389130000000002</v>
      </c>
      <c r="AT3278">
        <v>53.058590000000002</v>
      </c>
      <c r="AU3278">
        <v>55.296410000000002</v>
      </c>
      <c r="AV3278">
        <v>56.080730000000003</v>
      </c>
      <c r="AW3278">
        <v>56.309669999999997</v>
      </c>
      <c r="AX3278">
        <v>56.189320000000002</v>
      </c>
      <c r="AY3278">
        <v>56.000230000000002</v>
      </c>
      <c r="AZ3278">
        <v>55.119900000000001</v>
      </c>
      <c r="BA3278">
        <v>53.0379</v>
      </c>
      <c r="BB3278">
        <v>51.416029999999999</v>
      </c>
      <c r="BC3278">
        <v>49.710160000000002</v>
      </c>
      <c r="BD3278">
        <v>48.14631</v>
      </c>
      <c r="BE3278">
        <v>47.397930000000002</v>
      </c>
      <c r="BF3278">
        <v>46.604399999999998</v>
      </c>
      <c r="BG3278">
        <v>45.708260000000003</v>
      </c>
      <c r="BH3278">
        <v>-89.094679999999997</v>
      </c>
      <c r="BI3278">
        <v>-17.37426</v>
      </c>
      <c r="BJ3278">
        <v>1013.758</v>
      </c>
      <c r="BK3278">
        <v>1169.866</v>
      </c>
      <c r="BL3278">
        <v>1031.643</v>
      </c>
      <c r="BM3278">
        <v>1545.75</v>
      </c>
      <c r="BN3278">
        <v>1026.4549999999999</v>
      </c>
      <c r="BO3278">
        <v>977.91570000000002</v>
      </c>
      <c r="BP3278">
        <v>-1141.2819999999999</v>
      </c>
      <c r="BQ3278">
        <v>-1774.884</v>
      </c>
      <c r="BR3278">
        <v>-2870.279</v>
      </c>
      <c r="BS3278">
        <v>-2064.6</v>
      </c>
      <c r="BT3278">
        <v>-710.30799999999999</v>
      </c>
      <c r="BU3278">
        <v>2256.7220000000002</v>
      </c>
      <c r="BV3278">
        <v>6280.2479999999996</v>
      </c>
      <c r="BW3278">
        <v>4370.5209999999997</v>
      </c>
      <c r="BX3278">
        <v>3303.71</v>
      </c>
      <c r="BY3278">
        <v>3940.2060000000001</v>
      </c>
      <c r="BZ3278">
        <v>2964.9369999999999</v>
      </c>
      <c r="CA3278">
        <v>728.37139999999999</v>
      </c>
      <c r="CB3278">
        <v>515.06849999999997</v>
      </c>
      <c r="CC3278">
        <v>-2371.5749999999998</v>
      </c>
      <c r="CD3278">
        <v>-1911.0619999999999</v>
      </c>
      <c r="CE3278">
        <v>-777.14350000000002</v>
      </c>
      <c r="CF3278" s="20">
        <v>345878.7</v>
      </c>
      <c r="CG3278" s="20">
        <v>394902.1</v>
      </c>
      <c r="CH3278" s="20">
        <v>350453.7</v>
      </c>
      <c r="CI3278" s="20">
        <v>337161.9</v>
      </c>
      <c r="CJ3278" s="20">
        <v>295953.59999999998</v>
      </c>
      <c r="CK3278" s="20">
        <v>256125.2</v>
      </c>
      <c r="CL3278" s="20">
        <v>315247.40000000002</v>
      </c>
      <c r="CM3278" s="20">
        <v>317879.90000000002</v>
      </c>
      <c r="CN3278" s="20">
        <v>209864.7</v>
      </c>
      <c r="CO3278" s="20">
        <v>164025.60000000001</v>
      </c>
      <c r="CP3278" s="20">
        <v>102186.4</v>
      </c>
      <c r="CQ3278" s="20">
        <v>43104.51</v>
      </c>
      <c r="CR3278" s="20">
        <v>78307.62</v>
      </c>
      <c r="CS3278" s="20">
        <v>150771.70000000001</v>
      </c>
      <c r="CT3278" s="20">
        <v>397765.9</v>
      </c>
      <c r="CU3278" s="20">
        <v>676475.4</v>
      </c>
      <c r="CV3278" s="20">
        <v>756858.4</v>
      </c>
      <c r="CW3278" s="20">
        <v>1140640</v>
      </c>
      <c r="CX3278" s="20">
        <v>925828.9</v>
      </c>
      <c r="CY3278" s="20">
        <v>805650</v>
      </c>
      <c r="CZ3278" s="20">
        <v>823788.9</v>
      </c>
      <c r="DA3278" s="20">
        <v>579746.1</v>
      </c>
      <c r="DB3278" s="20">
        <v>548295.1</v>
      </c>
      <c r="DC3278" s="20">
        <v>522634.9</v>
      </c>
      <c r="DD3278">
        <v>0</v>
      </c>
      <c r="DE3278">
        <v>0</v>
      </c>
      <c r="DF3278">
        <v>0</v>
      </c>
    </row>
    <row r="3279" spans="1:110" x14ac:dyDescent="0.25">
      <c r="A3279" s="16" t="str">
        <f t="shared" si="51"/>
        <v>Program Specific_CPP_200 kW and above_All_SDGE_1-in-10_MONTHLY SYSTEM PEAK DAY_2024_3</v>
      </c>
      <c r="B3279" t="s">
        <v>196</v>
      </c>
      <c r="C3279" t="s">
        <v>121</v>
      </c>
      <c r="D3279" t="s">
        <v>122</v>
      </c>
      <c r="E3279" t="s">
        <v>7</v>
      </c>
      <c r="F3279" t="s">
        <v>125</v>
      </c>
      <c r="G3279" t="s">
        <v>85</v>
      </c>
      <c r="H3279" t="s">
        <v>20</v>
      </c>
      <c r="I3279">
        <v>2024</v>
      </c>
      <c r="J3279">
        <v>3</v>
      </c>
      <c r="K3279">
        <v>396</v>
      </c>
      <c r="L3279">
        <v>59353.62</v>
      </c>
      <c r="M3279">
        <v>57896.73</v>
      </c>
      <c r="N3279">
        <v>57256.82</v>
      </c>
      <c r="O3279">
        <v>57276.09</v>
      </c>
      <c r="P3279">
        <v>58981.9</v>
      </c>
      <c r="Q3279">
        <v>63154.89</v>
      </c>
      <c r="R3279">
        <v>69450.31</v>
      </c>
      <c r="S3279">
        <v>72701.63</v>
      </c>
      <c r="T3279">
        <v>73665.279999999999</v>
      </c>
      <c r="U3279">
        <v>74079.38</v>
      </c>
      <c r="V3279">
        <v>75110.63</v>
      </c>
      <c r="W3279">
        <v>75550.02</v>
      </c>
      <c r="X3279">
        <v>75818.460000000006</v>
      </c>
      <c r="Y3279">
        <v>75346.83</v>
      </c>
      <c r="Z3279">
        <v>74134.22</v>
      </c>
      <c r="AA3279">
        <v>72688.59</v>
      </c>
      <c r="AB3279">
        <v>70809.48</v>
      </c>
      <c r="AC3279">
        <v>69898.22</v>
      </c>
      <c r="AD3279">
        <v>68557.56</v>
      </c>
      <c r="AE3279">
        <v>67303.149999999994</v>
      </c>
      <c r="AF3279">
        <v>65307.519999999997</v>
      </c>
      <c r="AG3279">
        <v>64667.03</v>
      </c>
      <c r="AH3279">
        <v>63043.32</v>
      </c>
      <c r="AI3279">
        <v>61088.03</v>
      </c>
      <c r="AJ3279">
        <v>53.867159999999998</v>
      </c>
      <c r="AK3279">
        <v>53.993429999999996</v>
      </c>
      <c r="AL3279">
        <v>52.597369999999998</v>
      </c>
      <c r="AM3279">
        <v>51.496369999999999</v>
      </c>
      <c r="AN3279">
        <v>51.039239999999999</v>
      </c>
      <c r="AO3279">
        <v>50.755809999999997</v>
      </c>
      <c r="AP3279">
        <v>50.706809999999997</v>
      </c>
      <c r="AQ3279">
        <v>50.918050000000001</v>
      </c>
      <c r="AR3279">
        <v>53.713610000000003</v>
      </c>
      <c r="AS3279">
        <v>57.598140000000001</v>
      </c>
      <c r="AT3279">
        <v>60.557029999999997</v>
      </c>
      <c r="AU3279">
        <v>63.388010000000001</v>
      </c>
      <c r="AV3279">
        <v>65.50994</v>
      </c>
      <c r="AW3279">
        <v>66.561940000000007</v>
      </c>
      <c r="AX3279">
        <v>66.688929999999999</v>
      </c>
      <c r="AY3279">
        <v>66.5886</v>
      </c>
      <c r="AZ3279">
        <v>65.755690000000001</v>
      </c>
      <c r="BA3279">
        <v>63.842370000000003</v>
      </c>
      <c r="BB3279">
        <v>61.922289999999997</v>
      </c>
      <c r="BC3279">
        <v>59.400289999999998</v>
      </c>
      <c r="BD3279">
        <v>57.173079999999999</v>
      </c>
      <c r="BE3279">
        <v>55.239550000000001</v>
      </c>
      <c r="BF3279">
        <v>52.936450000000001</v>
      </c>
      <c r="BG3279">
        <v>51.467239999999997</v>
      </c>
      <c r="BH3279">
        <v>-29.994050000000001</v>
      </c>
      <c r="BI3279">
        <v>-5.8315650000000003</v>
      </c>
      <c r="BJ3279">
        <v>339.10930000000002</v>
      </c>
      <c r="BK3279">
        <v>390.77</v>
      </c>
      <c r="BL3279">
        <v>340.42649999999998</v>
      </c>
      <c r="BM3279">
        <v>498.33749999999998</v>
      </c>
      <c r="BN3279">
        <v>321.85770000000002</v>
      </c>
      <c r="BO3279">
        <v>300.64819999999997</v>
      </c>
      <c r="BP3279">
        <v>-351.05040000000002</v>
      </c>
      <c r="BQ3279">
        <v>-547.43330000000003</v>
      </c>
      <c r="BR3279">
        <v>-884.7808</v>
      </c>
      <c r="BS3279">
        <v>-639.45989999999995</v>
      </c>
      <c r="BT3279">
        <v>-220.7106</v>
      </c>
      <c r="BU3279">
        <v>700.57399999999996</v>
      </c>
      <c r="BV3279">
        <v>1934.2470000000001</v>
      </c>
      <c r="BW3279">
        <v>1347.97</v>
      </c>
      <c r="BX3279">
        <v>1005.859</v>
      </c>
      <c r="BY3279">
        <v>1200.0450000000001</v>
      </c>
      <c r="BZ3279">
        <v>938.79610000000002</v>
      </c>
      <c r="CA3279">
        <v>236.27160000000001</v>
      </c>
      <c r="CB3279">
        <v>167.49270000000001</v>
      </c>
      <c r="CC3279">
        <v>-767.75919999999996</v>
      </c>
      <c r="CD3279">
        <v>-624.96199999999999</v>
      </c>
      <c r="CE3279">
        <v>-258.11219999999997</v>
      </c>
      <c r="CF3279" s="20">
        <v>39200.39</v>
      </c>
      <c r="CG3279" s="20">
        <v>44488.42</v>
      </c>
      <c r="CH3279" s="20">
        <v>39214.019999999997</v>
      </c>
      <c r="CI3279" s="20">
        <v>37619.14</v>
      </c>
      <c r="CJ3279" s="20">
        <v>32226.38</v>
      </c>
      <c r="CK3279" s="20">
        <v>26620.79</v>
      </c>
      <c r="CL3279" s="20">
        <v>30995.56</v>
      </c>
      <c r="CM3279" s="20">
        <v>30045.360000000001</v>
      </c>
      <c r="CN3279" s="20">
        <v>19856.05</v>
      </c>
      <c r="CO3279" s="20">
        <v>15603.93</v>
      </c>
      <c r="CP3279" s="20">
        <v>9709.9290000000001</v>
      </c>
      <c r="CQ3279" s="20">
        <v>4135.0209999999997</v>
      </c>
      <c r="CR3279" s="20">
        <v>7560.6130000000003</v>
      </c>
      <c r="CS3279" s="20">
        <v>14530.2</v>
      </c>
      <c r="CT3279" s="20">
        <v>37730.959999999999</v>
      </c>
      <c r="CU3279" s="20">
        <v>64349.66</v>
      </c>
      <c r="CV3279" s="20">
        <v>70159.3</v>
      </c>
      <c r="CW3279" s="20">
        <v>105804.9</v>
      </c>
      <c r="CX3279" s="20">
        <v>92820.160000000003</v>
      </c>
      <c r="CY3279" s="20">
        <v>84774.18</v>
      </c>
      <c r="CZ3279" s="20">
        <v>87112</v>
      </c>
      <c r="DA3279" s="20">
        <v>60759.48</v>
      </c>
      <c r="DB3279" s="20">
        <v>58637.05</v>
      </c>
      <c r="DC3279" s="20">
        <v>57651.839999999997</v>
      </c>
      <c r="DD3279">
        <v>0</v>
      </c>
      <c r="DE3279">
        <v>0</v>
      </c>
      <c r="DF3279">
        <v>0</v>
      </c>
    </row>
    <row r="3280" spans="1:110" x14ac:dyDescent="0.25">
      <c r="A3280" s="16" t="str">
        <f t="shared" si="51"/>
        <v>Program Specific_CPP_200 kW and above_All_SDGE_1-in-10_MONTHLY SYSTEM PEAK DAY_2026_1</v>
      </c>
      <c r="B3280" t="s">
        <v>196</v>
      </c>
      <c r="C3280" t="s">
        <v>121</v>
      </c>
      <c r="D3280" t="s">
        <v>122</v>
      </c>
      <c r="E3280" t="s">
        <v>7</v>
      </c>
      <c r="F3280" t="s">
        <v>125</v>
      </c>
      <c r="G3280" t="s">
        <v>85</v>
      </c>
      <c r="H3280" t="s">
        <v>20</v>
      </c>
      <c r="I3280">
        <v>2026</v>
      </c>
      <c r="J3280">
        <v>1</v>
      </c>
      <c r="K3280">
        <v>357</v>
      </c>
      <c r="L3280">
        <v>45889.65</v>
      </c>
      <c r="M3280">
        <v>44890.94</v>
      </c>
      <c r="N3280">
        <v>44533.53</v>
      </c>
      <c r="O3280">
        <v>44601.91</v>
      </c>
      <c r="P3280">
        <v>46481.98</v>
      </c>
      <c r="Q3280">
        <v>50970.58</v>
      </c>
      <c r="R3280">
        <v>57875.79</v>
      </c>
      <c r="S3280">
        <v>61823.74</v>
      </c>
      <c r="T3280">
        <v>62628.44</v>
      </c>
      <c r="U3280">
        <v>62827.69</v>
      </c>
      <c r="V3280">
        <v>63698.97</v>
      </c>
      <c r="W3280">
        <v>63820.25</v>
      </c>
      <c r="X3280">
        <v>63842.06</v>
      </c>
      <c r="Y3280">
        <v>63435.99</v>
      </c>
      <c r="Z3280">
        <v>62836.77</v>
      </c>
      <c r="AA3280">
        <v>61452.959999999999</v>
      </c>
      <c r="AB3280">
        <v>60624.23</v>
      </c>
      <c r="AC3280">
        <v>59825.91</v>
      </c>
      <c r="AD3280">
        <v>56435.4</v>
      </c>
      <c r="AE3280">
        <v>54078.29</v>
      </c>
      <c r="AF3280">
        <v>52350</v>
      </c>
      <c r="AG3280">
        <v>52064.71</v>
      </c>
      <c r="AH3280">
        <v>50231.51</v>
      </c>
      <c r="AI3280">
        <v>47907.82</v>
      </c>
      <c r="AJ3280">
        <v>45.48142</v>
      </c>
      <c r="AK3280">
        <v>44.580030000000001</v>
      </c>
      <c r="AL3280">
        <v>44.685749999999999</v>
      </c>
      <c r="AM3280">
        <v>44.019750000000002</v>
      </c>
      <c r="AN3280">
        <v>43.639969999999998</v>
      </c>
      <c r="AO3280">
        <v>42.874400000000001</v>
      </c>
      <c r="AP3280">
        <v>42.599060000000001</v>
      </c>
      <c r="AQ3280">
        <v>42.591889999999999</v>
      </c>
      <c r="AR3280">
        <v>46.024949999999997</v>
      </c>
      <c r="AS3280">
        <v>50.368340000000003</v>
      </c>
      <c r="AT3280">
        <v>53.04889</v>
      </c>
      <c r="AU3280">
        <v>55.297539999999998</v>
      </c>
      <c r="AV3280">
        <v>56.077539999999999</v>
      </c>
      <c r="AW3280">
        <v>56.307830000000003</v>
      </c>
      <c r="AX3280">
        <v>56.185459999999999</v>
      </c>
      <c r="AY3280">
        <v>55.99682</v>
      </c>
      <c r="AZ3280">
        <v>55.112850000000002</v>
      </c>
      <c r="BA3280">
        <v>53.023150000000001</v>
      </c>
      <c r="BB3280">
        <v>51.395609999999998</v>
      </c>
      <c r="BC3280">
        <v>49.68524</v>
      </c>
      <c r="BD3280">
        <v>48.11703</v>
      </c>
      <c r="BE3280">
        <v>47.374020000000002</v>
      </c>
      <c r="BF3280">
        <v>46.579509999999999</v>
      </c>
      <c r="BG3280">
        <v>45.685839999999999</v>
      </c>
      <c r="BH3280">
        <v>-23.190100000000001</v>
      </c>
      <c r="BI3280">
        <v>-4.5215750000000003</v>
      </c>
      <c r="BJ3280">
        <v>263.7543</v>
      </c>
      <c r="BK3280">
        <v>304.2996</v>
      </c>
      <c r="BL3280">
        <v>268.28050000000002</v>
      </c>
      <c r="BM3280">
        <v>402.19450000000001</v>
      </c>
      <c r="BN3280">
        <v>268.21719999999999</v>
      </c>
      <c r="BO3280">
        <v>255.66409999999999</v>
      </c>
      <c r="BP3280">
        <v>-298.45460000000003</v>
      </c>
      <c r="BQ3280">
        <v>-464.28530000000001</v>
      </c>
      <c r="BR3280">
        <v>-750.35479999999995</v>
      </c>
      <c r="BS3280">
        <v>-540.17849999999999</v>
      </c>
      <c r="BT3280">
        <v>-185.8468</v>
      </c>
      <c r="BU3280">
        <v>589.82709999999997</v>
      </c>
      <c r="BV3280">
        <v>1639.4829999999999</v>
      </c>
      <c r="BW3280">
        <v>1139.6120000000001</v>
      </c>
      <c r="BX3280">
        <v>861.17629999999997</v>
      </c>
      <c r="BY3280">
        <v>1027.1189999999999</v>
      </c>
      <c r="BZ3280">
        <v>772.80070000000001</v>
      </c>
      <c r="CA3280">
        <v>189.8449</v>
      </c>
      <c r="CB3280">
        <v>134.26089999999999</v>
      </c>
      <c r="CC3280">
        <v>-618.13810000000001</v>
      </c>
      <c r="CD3280">
        <v>-497.95580000000001</v>
      </c>
      <c r="CE3280">
        <v>-202.42259999999999</v>
      </c>
      <c r="CF3280" s="20">
        <v>23432.87</v>
      </c>
      <c r="CG3280" s="20">
        <v>26745.84</v>
      </c>
      <c r="CH3280" s="20">
        <v>23722.54</v>
      </c>
      <c r="CI3280" s="20">
        <v>22812.31</v>
      </c>
      <c r="CJ3280" s="20">
        <v>20014.43</v>
      </c>
      <c r="CK3280" s="20">
        <v>17339.88</v>
      </c>
      <c r="CL3280" s="20">
        <v>21525.09</v>
      </c>
      <c r="CM3280" s="20">
        <v>21727</v>
      </c>
      <c r="CN3280" s="20">
        <v>14351.93</v>
      </c>
      <c r="CO3280" s="20">
        <v>11223.84</v>
      </c>
      <c r="CP3280" s="20">
        <v>6983.5780000000004</v>
      </c>
      <c r="CQ3280" s="20">
        <v>2950.703</v>
      </c>
      <c r="CR3280" s="20">
        <v>5360.6909999999998</v>
      </c>
      <c r="CS3280" s="20">
        <v>10299.43</v>
      </c>
      <c r="CT3280" s="20">
        <v>27107.41</v>
      </c>
      <c r="CU3280" s="20">
        <v>45993.81</v>
      </c>
      <c r="CV3280" s="20">
        <v>51427.43</v>
      </c>
      <c r="CW3280" s="20">
        <v>77509.05</v>
      </c>
      <c r="CX3280" s="20">
        <v>62897.7</v>
      </c>
      <c r="CY3280" s="20">
        <v>54731.66</v>
      </c>
      <c r="CZ3280" s="20">
        <v>55973.82</v>
      </c>
      <c r="DA3280" s="20">
        <v>39385.379999999997</v>
      </c>
      <c r="DB3280" s="20">
        <v>37226</v>
      </c>
      <c r="DC3280" s="20">
        <v>35457.96</v>
      </c>
      <c r="DD3280">
        <v>0</v>
      </c>
      <c r="DE3280">
        <v>0</v>
      </c>
      <c r="DF3280">
        <v>0</v>
      </c>
    </row>
    <row r="3281" spans="1:110" x14ac:dyDescent="0.25">
      <c r="A3281" s="16" t="str">
        <f t="shared" si="51"/>
        <v>Portfolio Adjusted_CPP_200 kW and above_All_SDGE_1-in-10_MONTHLY SYSTEM PEAK DAY_2027_4</v>
      </c>
      <c r="B3281" t="s">
        <v>195</v>
      </c>
      <c r="C3281" t="s">
        <v>121</v>
      </c>
      <c r="D3281" t="s">
        <v>122</v>
      </c>
      <c r="E3281" t="s">
        <v>7</v>
      </c>
      <c r="F3281" t="s">
        <v>125</v>
      </c>
      <c r="G3281" t="s">
        <v>85</v>
      </c>
      <c r="H3281" t="s">
        <v>20</v>
      </c>
      <c r="I3281">
        <v>2027</v>
      </c>
      <c r="J3281">
        <v>4</v>
      </c>
      <c r="K3281">
        <v>335</v>
      </c>
      <c r="L3281">
        <v>50147.64</v>
      </c>
      <c r="M3281">
        <v>48839.86</v>
      </c>
      <c r="N3281">
        <v>48042.59</v>
      </c>
      <c r="O3281">
        <v>48010.91</v>
      </c>
      <c r="P3281">
        <v>49272.49</v>
      </c>
      <c r="Q3281">
        <v>52344.34</v>
      </c>
      <c r="R3281">
        <v>55670.21</v>
      </c>
      <c r="S3281">
        <v>56368.05</v>
      </c>
      <c r="T3281">
        <v>56099.7</v>
      </c>
      <c r="U3281">
        <v>57400</v>
      </c>
      <c r="V3281">
        <v>58890.84</v>
      </c>
      <c r="W3281">
        <v>59184</v>
      </c>
      <c r="X3281">
        <v>59468.98</v>
      </c>
      <c r="Y3281">
        <v>60381.59</v>
      </c>
      <c r="Z3281">
        <v>60307.63</v>
      </c>
      <c r="AA3281">
        <v>60085.8</v>
      </c>
      <c r="AB3281">
        <v>58465.16</v>
      </c>
      <c r="AC3281">
        <v>57729.07</v>
      </c>
      <c r="AD3281">
        <v>55720.86</v>
      </c>
      <c r="AE3281">
        <v>54749.78</v>
      </c>
      <c r="AF3281">
        <v>53258.54</v>
      </c>
      <c r="AG3281">
        <v>53261.84</v>
      </c>
      <c r="AH3281">
        <v>52293.61</v>
      </c>
      <c r="AI3281">
        <v>51199.79</v>
      </c>
      <c r="AJ3281">
        <v>66.621139999999997</v>
      </c>
      <c r="AK3281">
        <v>64.918970000000002</v>
      </c>
      <c r="AL3281">
        <v>64.219340000000003</v>
      </c>
      <c r="AM3281">
        <v>65.178380000000004</v>
      </c>
      <c r="AN3281">
        <v>65.12406</v>
      </c>
      <c r="AO3281">
        <v>65.247690000000006</v>
      </c>
      <c r="AP3281">
        <v>64.648399999999995</v>
      </c>
      <c r="AQ3281">
        <v>67.502250000000004</v>
      </c>
      <c r="AR3281">
        <v>74.47296</v>
      </c>
      <c r="AS3281">
        <v>81.259910000000005</v>
      </c>
      <c r="AT3281">
        <v>85.907200000000003</v>
      </c>
      <c r="AU3281">
        <v>89.314109999999999</v>
      </c>
      <c r="AV3281">
        <v>90.362539999999996</v>
      </c>
      <c r="AW3281">
        <v>90.970879999999994</v>
      </c>
      <c r="AX3281">
        <v>90.823229999999995</v>
      </c>
      <c r="AY3281">
        <v>91.219319999999996</v>
      </c>
      <c r="AZ3281">
        <v>90.948560000000001</v>
      </c>
      <c r="BA3281">
        <v>89.430989999999994</v>
      </c>
      <c r="BB3281">
        <v>85.801199999999994</v>
      </c>
      <c r="BC3281">
        <v>80.648229999999998</v>
      </c>
      <c r="BD3281">
        <v>75.940600000000003</v>
      </c>
      <c r="BE3281">
        <v>72.149990000000003</v>
      </c>
      <c r="BF3281">
        <v>70.210719999999995</v>
      </c>
      <c r="BG3281">
        <v>67.658990000000003</v>
      </c>
      <c r="BH3281">
        <v>-25.341850000000001</v>
      </c>
      <c r="BI3281">
        <v>-4.9193249999999997</v>
      </c>
      <c r="BJ3281">
        <v>284.53699999999998</v>
      </c>
      <c r="BK3281">
        <v>327.55770000000001</v>
      </c>
      <c r="BL3281">
        <v>284.38659999999999</v>
      </c>
      <c r="BM3281">
        <v>413.03449999999998</v>
      </c>
      <c r="BN3281">
        <v>257.99579999999997</v>
      </c>
      <c r="BO3281">
        <v>233.1028</v>
      </c>
      <c r="BP3281">
        <v>-267.34199999999998</v>
      </c>
      <c r="BQ3281">
        <v>-424.17570000000001</v>
      </c>
      <c r="BR3281">
        <v>-693.71640000000002</v>
      </c>
      <c r="BS3281">
        <v>-500.93700000000001</v>
      </c>
      <c r="BT3281">
        <v>-173.11660000000001</v>
      </c>
      <c r="BU3281">
        <v>561.42740000000003</v>
      </c>
      <c r="BV3281">
        <v>1573.4949999999999</v>
      </c>
      <c r="BW3281">
        <v>1114.259</v>
      </c>
      <c r="BX3281">
        <v>830.50639999999999</v>
      </c>
      <c r="BY3281">
        <v>991.11950000000002</v>
      </c>
      <c r="BZ3281">
        <v>763.01620000000003</v>
      </c>
      <c r="CA3281">
        <v>192.2022</v>
      </c>
      <c r="CB3281">
        <v>136.59100000000001</v>
      </c>
      <c r="CC3281">
        <v>-632.35109999999997</v>
      </c>
      <c r="CD3281">
        <v>-518.39779999999996</v>
      </c>
      <c r="CE3281">
        <v>-216.33199999999999</v>
      </c>
      <c r="CF3281" s="20">
        <v>27983.17</v>
      </c>
      <c r="CG3281" s="20">
        <v>31658.31</v>
      </c>
      <c r="CH3281" s="20">
        <v>27608.3</v>
      </c>
      <c r="CI3281" s="20">
        <v>26432.73</v>
      </c>
      <c r="CJ3281" s="20">
        <v>22489.67</v>
      </c>
      <c r="CK3281" s="20">
        <v>18287.16</v>
      </c>
      <c r="CL3281" s="20">
        <v>19915.759999999998</v>
      </c>
      <c r="CM3281" s="20">
        <v>18061.560000000001</v>
      </c>
      <c r="CN3281" s="20">
        <v>11515.64</v>
      </c>
      <c r="CO3281" s="20">
        <v>9368.3510000000006</v>
      </c>
      <c r="CP3281" s="20">
        <v>5969.0969999999998</v>
      </c>
      <c r="CQ3281" s="20">
        <v>2537.5650000000001</v>
      </c>
      <c r="CR3281" s="20">
        <v>4651.4459999999999</v>
      </c>
      <c r="CS3281" s="20">
        <v>9331.4860000000008</v>
      </c>
      <c r="CT3281" s="20">
        <v>24969.22</v>
      </c>
      <c r="CU3281" s="20">
        <v>43970.11</v>
      </c>
      <c r="CV3281" s="20">
        <v>47829.59</v>
      </c>
      <c r="CW3281" s="20">
        <v>72171.009999999995</v>
      </c>
      <c r="CX3281" s="20">
        <v>61315.07</v>
      </c>
      <c r="CY3281" s="20">
        <v>56099.32</v>
      </c>
      <c r="CZ3281" s="20">
        <v>57933.54</v>
      </c>
      <c r="DA3281" s="20">
        <v>41217.39</v>
      </c>
      <c r="DB3281" s="20">
        <v>40345.14</v>
      </c>
      <c r="DC3281" s="20">
        <v>40498.339999999997</v>
      </c>
      <c r="DD3281">
        <v>0</v>
      </c>
      <c r="DE3281">
        <v>0</v>
      </c>
      <c r="DF3281">
        <v>0</v>
      </c>
    </row>
    <row r="3282" spans="1:110" x14ac:dyDescent="0.25">
      <c r="A3282" s="16" t="str">
        <f t="shared" si="51"/>
        <v>Portfolio Adjusted_CPP_200 kW and above_All_SDGE_1-in-10_MONTHLY SYSTEM PEAK DAY_2028_5</v>
      </c>
      <c r="B3282" t="s">
        <v>195</v>
      </c>
      <c r="C3282" t="s">
        <v>121</v>
      </c>
      <c r="D3282" t="s">
        <v>122</v>
      </c>
      <c r="E3282" t="s">
        <v>7</v>
      </c>
      <c r="F3282" t="s">
        <v>125</v>
      </c>
      <c r="G3282" t="s">
        <v>85</v>
      </c>
      <c r="H3282" t="s">
        <v>20</v>
      </c>
      <c r="I3282">
        <v>2028</v>
      </c>
      <c r="J3282">
        <v>5</v>
      </c>
      <c r="K3282">
        <v>319</v>
      </c>
      <c r="L3282">
        <v>50371.55</v>
      </c>
      <c r="M3282">
        <v>49139.09</v>
      </c>
      <c r="N3282">
        <v>48504.32</v>
      </c>
      <c r="O3282">
        <v>48384.07</v>
      </c>
      <c r="P3282">
        <v>49200.66</v>
      </c>
      <c r="Q3282">
        <v>51966.77</v>
      </c>
      <c r="R3282">
        <v>55510.95</v>
      </c>
      <c r="S3282">
        <v>57455.519999999997</v>
      </c>
      <c r="T3282">
        <v>58778.21</v>
      </c>
      <c r="U3282">
        <v>60284.480000000003</v>
      </c>
      <c r="V3282">
        <v>61883.95</v>
      </c>
      <c r="W3282">
        <v>62647.82</v>
      </c>
      <c r="X3282">
        <v>63284.959999999999</v>
      </c>
      <c r="Y3282">
        <v>63563.46</v>
      </c>
      <c r="Z3282">
        <v>63275</v>
      </c>
      <c r="AA3282">
        <v>62101.68</v>
      </c>
      <c r="AB3282">
        <v>60748.17</v>
      </c>
      <c r="AC3282">
        <v>59351.03</v>
      </c>
      <c r="AD3282">
        <v>57045.3</v>
      </c>
      <c r="AE3282">
        <v>55381.32</v>
      </c>
      <c r="AF3282">
        <v>54006.23</v>
      </c>
      <c r="AG3282">
        <v>54356.21</v>
      </c>
      <c r="AH3282">
        <v>53415.31</v>
      </c>
      <c r="AI3282">
        <v>51737.63</v>
      </c>
      <c r="AJ3282">
        <v>67.871669999999995</v>
      </c>
      <c r="AK3282">
        <v>66.535899999999998</v>
      </c>
      <c r="AL3282">
        <v>66.313180000000003</v>
      </c>
      <c r="AM3282">
        <v>65.010140000000007</v>
      </c>
      <c r="AN3282">
        <v>64.221609999999998</v>
      </c>
      <c r="AO3282">
        <v>63.767380000000003</v>
      </c>
      <c r="AP3282">
        <v>62.62153</v>
      </c>
      <c r="AQ3282">
        <v>67.566990000000004</v>
      </c>
      <c r="AR3282">
        <v>76.243610000000004</v>
      </c>
      <c r="AS3282">
        <v>82.472110000000001</v>
      </c>
      <c r="AT3282">
        <v>88.480069999999998</v>
      </c>
      <c r="AU3282">
        <v>91.008200000000002</v>
      </c>
      <c r="AV3282">
        <v>91.814909999999998</v>
      </c>
      <c r="AW3282">
        <v>91.242750000000001</v>
      </c>
      <c r="AX3282">
        <v>90.696340000000006</v>
      </c>
      <c r="AY3282">
        <v>89.248689999999996</v>
      </c>
      <c r="AZ3282">
        <v>88.428870000000003</v>
      </c>
      <c r="BA3282">
        <v>86.760170000000002</v>
      </c>
      <c r="BB3282">
        <v>85.094729999999998</v>
      </c>
      <c r="BC3282">
        <v>82.755009999999999</v>
      </c>
      <c r="BD3282">
        <v>77.346369999999993</v>
      </c>
      <c r="BE3282">
        <v>74.306160000000006</v>
      </c>
      <c r="BF3282">
        <v>70.737939999999995</v>
      </c>
      <c r="BG3282">
        <v>68.32396</v>
      </c>
      <c r="BH3282">
        <v>-25.454999999999998</v>
      </c>
      <c r="BI3282">
        <v>-4.9494639999999999</v>
      </c>
      <c r="BJ3282">
        <v>287.27170000000001</v>
      </c>
      <c r="BK3282">
        <v>330.10359999999997</v>
      </c>
      <c r="BL3282">
        <v>283.97199999999998</v>
      </c>
      <c r="BM3282">
        <v>410.05509999999998</v>
      </c>
      <c r="BN3282">
        <v>257.2577</v>
      </c>
      <c r="BO3282">
        <v>237.59989999999999</v>
      </c>
      <c r="BP3282">
        <v>-280.10640000000001</v>
      </c>
      <c r="BQ3282">
        <v>-445.49149999999997</v>
      </c>
      <c r="BR3282">
        <v>-728.97450000000003</v>
      </c>
      <c r="BS3282">
        <v>-530.255</v>
      </c>
      <c r="BT3282">
        <v>-184.2251</v>
      </c>
      <c r="BU3282">
        <v>591.01239999999996</v>
      </c>
      <c r="BV3282">
        <v>1650.9179999999999</v>
      </c>
      <c r="BW3282">
        <v>1151.6420000000001</v>
      </c>
      <c r="BX3282">
        <v>862.93679999999995</v>
      </c>
      <c r="BY3282">
        <v>1018.966</v>
      </c>
      <c r="BZ3282">
        <v>781.15239999999994</v>
      </c>
      <c r="CA3282">
        <v>194.41929999999999</v>
      </c>
      <c r="CB3282">
        <v>138.5086</v>
      </c>
      <c r="CC3282">
        <v>-645.34400000000005</v>
      </c>
      <c r="CD3282">
        <v>-529.51750000000004</v>
      </c>
      <c r="CE3282">
        <v>-218.6044</v>
      </c>
      <c r="CF3282" s="20">
        <v>28233.62</v>
      </c>
      <c r="CG3282" s="20">
        <v>32047.42</v>
      </c>
      <c r="CH3282" s="20">
        <v>28141.53</v>
      </c>
      <c r="CI3282" s="20">
        <v>26845.22</v>
      </c>
      <c r="CJ3282" s="20">
        <v>22424.15</v>
      </c>
      <c r="CK3282" s="20">
        <v>18024.3</v>
      </c>
      <c r="CL3282" s="20">
        <v>19801.97</v>
      </c>
      <c r="CM3282" s="20">
        <v>18765.18</v>
      </c>
      <c r="CN3282" s="20">
        <v>12641.54</v>
      </c>
      <c r="CO3282" s="20">
        <v>10333.57</v>
      </c>
      <c r="CP3282" s="20">
        <v>6591.2730000000001</v>
      </c>
      <c r="CQ3282" s="20">
        <v>2843.2860000000001</v>
      </c>
      <c r="CR3282" s="20">
        <v>5267.5429999999997</v>
      </c>
      <c r="CS3282" s="20">
        <v>10340.86</v>
      </c>
      <c r="CT3282" s="20">
        <v>27486.84</v>
      </c>
      <c r="CU3282" s="20">
        <v>46970</v>
      </c>
      <c r="CV3282" s="20">
        <v>51637.919999999998</v>
      </c>
      <c r="CW3282" s="20">
        <v>76283.429999999993</v>
      </c>
      <c r="CX3282" s="20">
        <v>64264.53</v>
      </c>
      <c r="CY3282" s="20">
        <v>57400.99</v>
      </c>
      <c r="CZ3282" s="20">
        <v>59571.61</v>
      </c>
      <c r="DA3282" s="20">
        <v>42928.58</v>
      </c>
      <c r="DB3282" s="20">
        <v>42094.51</v>
      </c>
      <c r="DC3282" s="20">
        <v>41353.65</v>
      </c>
      <c r="DD3282">
        <v>0</v>
      </c>
      <c r="DE3282">
        <v>0</v>
      </c>
      <c r="DF3282">
        <v>0</v>
      </c>
    </row>
    <row r="3283" spans="1:110" x14ac:dyDescent="0.25">
      <c r="A3283" s="16" t="str">
        <f t="shared" si="51"/>
        <v>Program Specific_CPP_200 kW and above_All_SDGE_1-in-10_MONTHLY SYSTEM PEAK DAY_2025_6</v>
      </c>
      <c r="B3283" t="s">
        <v>196</v>
      </c>
      <c r="C3283" t="s">
        <v>121</v>
      </c>
      <c r="D3283" t="s">
        <v>122</v>
      </c>
      <c r="E3283" t="s">
        <v>7</v>
      </c>
      <c r="F3283" t="s">
        <v>125</v>
      </c>
      <c r="G3283" t="s">
        <v>85</v>
      </c>
      <c r="H3283" t="s">
        <v>20</v>
      </c>
      <c r="I3283">
        <v>2025</v>
      </c>
      <c r="J3283">
        <v>6</v>
      </c>
      <c r="K3283">
        <v>376</v>
      </c>
      <c r="L3283">
        <v>60805.55</v>
      </c>
      <c r="M3283">
        <v>59480.25</v>
      </c>
      <c r="N3283">
        <v>58793.32</v>
      </c>
      <c r="O3283">
        <v>58724.05</v>
      </c>
      <c r="P3283">
        <v>59831.57</v>
      </c>
      <c r="Q3283">
        <v>63186.74</v>
      </c>
      <c r="R3283">
        <v>68051.09</v>
      </c>
      <c r="S3283">
        <v>70796.179999999993</v>
      </c>
      <c r="T3283">
        <v>72731.820000000007</v>
      </c>
      <c r="U3283">
        <v>74495.27</v>
      </c>
      <c r="V3283">
        <v>76081.7</v>
      </c>
      <c r="W3283">
        <v>77230.91</v>
      </c>
      <c r="X3283">
        <v>77878.42</v>
      </c>
      <c r="Y3283">
        <v>78128.77</v>
      </c>
      <c r="Z3283">
        <v>77600.41</v>
      </c>
      <c r="AA3283">
        <v>75721.78</v>
      </c>
      <c r="AB3283">
        <v>73701.64</v>
      </c>
      <c r="AC3283">
        <v>72003.48</v>
      </c>
      <c r="AD3283">
        <v>69339.27</v>
      </c>
      <c r="AE3283">
        <v>67759.38</v>
      </c>
      <c r="AF3283">
        <v>65862.61</v>
      </c>
      <c r="AG3283">
        <v>66052.22</v>
      </c>
      <c r="AH3283">
        <v>64827.68</v>
      </c>
      <c r="AI3283">
        <v>62821.64</v>
      </c>
      <c r="AJ3283">
        <v>70.272199999999998</v>
      </c>
      <c r="AK3283">
        <v>69.988600000000005</v>
      </c>
      <c r="AL3283">
        <v>68.929119999999998</v>
      </c>
      <c r="AM3283">
        <v>68.097369999999998</v>
      </c>
      <c r="AN3283">
        <v>67.392870000000002</v>
      </c>
      <c r="AO3283">
        <v>67.191940000000002</v>
      </c>
      <c r="AP3283">
        <v>66.944640000000007</v>
      </c>
      <c r="AQ3283">
        <v>71.280389999999997</v>
      </c>
      <c r="AR3283">
        <v>76.742750000000001</v>
      </c>
      <c r="AS3283">
        <v>81.98809</v>
      </c>
      <c r="AT3283">
        <v>86.407219999999995</v>
      </c>
      <c r="AU3283">
        <v>88.816559999999996</v>
      </c>
      <c r="AV3283">
        <v>90.050319999999999</v>
      </c>
      <c r="AW3283">
        <v>88.039519999999996</v>
      </c>
      <c r="AX3283">
        <v>84.753259999999997</v>
      </c>
      <c r="AY3283">
        <v>84.932540000000003</v>
      </c>
      <c r="AZ3283">
        <v>86.299400000000006</v>
      </c>
      <c r="BA3283">
        <v>86.671180000000007</v>
      </c>
      <c r="BB3283">
        <v>85.785399999999996</v>
      </c>
      <c r="BC3283">
        <v>81.210859999999997</v>
      </c>
      <c r="BD3283">
        <v>76.456230000000005</v>
      </c>
      <c r="BE3283">
        <v>73.688860000000005</v>
      </c>
      <c r="BF3283">
        <v>72.206090000000003</v>
      </c>
      <c r="BG3283">
        <v>71.145470000000003</v>
      </c>
      <c r="BH3283">
        <v>-30.72777</v>
      </c>
      <c r="BI3283">
        <v>-5.9910620000000003</v>
      </c>
      <c r="BJ3283">
        <v>348.20929999999998</v>
      </c>
      <c r="BK3283">
        <v>400.64890000000003</v>
      </c>
      <c r="BL3283">
        <v>345.33049999999997</v>
      </c>
      <c r="BM3283">
        <v>498.58870000000002</v>
      </c>
      <c r="BN3283">
        <v>315.3732</v>
      </c>
      <c r="BO3283">
        <v>292.76850000000002</v>
      </c>
      <c r="BP3283">
        <v>-346.60210000000001</v>
      </c>
      <c r="BQ3283">
        <v>-550.50660000000005</v>
      </c>
      <c r="BR3283">
        <v>-896.21969999999999</v>
      </c>
      <c r="BS3283">
        <v>-653.68709999999999</v>
      </c>
      <c r="BT3283">
        <v>-226.7072</v>
      </c>
      <c r="BU3283">
        <v>726.44039999999995</v>
      </c>
      <c r="BV3283">
        <v>2024.684</v>
      </c>
      <c r="BW3283">
        <v>1404.2190000000001</v>
      </c>
      <c r="BX3283">
        <v>1046.943</v>
      </c>
      <c r="BY3283">
        <v>1236.1890000000001</v>
      </c>
      <c r="BZ3283">
        <v>949.50040000000001</v>
      </c>
      <c r="CA3283">
        <v>237.8732</v>
      </c>
      <c r="CB3283">
        <v>168.91640000000001</v>
      </c>
      <c r="CC3283">
        <v>-784.20479999999998</v>
      </c>
      <c r="CD3283">
        <v>-642.6508</v>
      </c>
      <c r="CE3283">
        <v>-265.43720000000002</v>
      </c>
      <c r="CF3283" s="20">
        <v>41141.72</v>
      </c>
      <c r="CG3283" s="20">
        <v>46955.28</v>
      </c>
      <c r="CH3283" s="20">
        <v>41346.89</v>
      </c>
      <c r="CI3283" s="20">
        <v>39545.25</v>
      </c>
      <c r="CJ3283" s="20">
        <v>33161.54</v>
      </c>
      <c r="CK3283" s="20">
        <v>26647.64</v>
      </c>
      <c r="CL3283" s="20">
        <v>29759.200000000001</v>
      </c>
      <c r="CM3283" s="20">
        <v>28491.07</v>
      </c>
      <c r="CN3283" s="20">
        <v>19356.02</v>
      </c>
      <c r="CO3283" s="20">
        <v>15779.62</v>
      </c>
      <c r="CP3283" s="20">
        <v>9962.6219999999994</v>
      </c>
      <c r="CQ3283" s="20">
        <v>4321.0659999999998</v>
      </c>
      <c r="CR3283" s="20">
        <v>7977.0320000000002</v>
      </c>
      <c r="CS3283" s="20">
        <v>15622.97</v>
      </c>
      <c r="CT3283" s="20">
        <v>41341.71</v>
      </c>
      <c r="CU3283" s="20">
        <v>69832.160000000003</v>
      </c>
      <c r="CV3283" s="20">
        <v>76007.55</v>
      </c>
      <c r="CW3283" s="20">
        <v>112274.4</v>
      </c>
      <c r="CX3283" s="20">
        <v>94948.92</v>
      </c>
      <c r="CY3283" s="20">
        <v>85927.41</v>
      </c>
      <c r="CZ3283" s="20">
        <v>88599.13</v>
      </c>
      <c r="DA3283" s="20">
        <v>63390.33</v>
      </c>
      <c r="DB3283" s="20">
        <v>62003.31</v>
      </c>
      <c r="DC3283" s="20">
        <v>60970.46</v>
      </c>
      <c r="DD3283">
        <v>0</v>
      </c>
      <c r="DE3283">
        <v>0</v>
      </c>
      <c r="DF3283">
        <v>0</v>
      </c>
    </row>
    <row r="3284" spans="1:110" x14ac:dyDescent="0.25">
      <c r="A3284" s="16" t="str">
        <f t="shared" si="51"/>
        <v>Portfolio Adjusted_CPP_200 kW and above_All_SDGE_1-in-10_MONTHLY SYSTEM PEAK DAY_2023_6</v>
      </c>
      <c r="B3284" t="s">
        <v>195</v>
      </c>
      <c r="C3284" t="s">
        <v>121</v>
      </c>
      <c r="D3284" t="s">
        <v>122</v>
      </c>
      <c r="E3284" t="s">
        <v>7</v>
      </c>
      <c r="F3284" t="s">
        <v>125</v>
      </c>
      <c r="G3284" t="s">
        <v>85</v>
      </c>
      <c r="H3284" t="s">
        <v>20</v>
      </c>
      <c r="I3284">
        <v>2023</v>
      </c>
      <c r="J3284">
        <v>6</v>
      </c>
      <c r="K3284">
        <v>420</v>
      </c>
      <c r="L3284">
        <v>68263.23</v>
      </c>
      <c r="M3284">
        <v>66779.38</v>
      </c>
      <c r="N3284">
        <v>66016.960000000006</v>
      </c>
      <c r="O3284">
        <v>65951.649999999994</v>
      </c>
      <c r="P3284">
        <v>67226.16</v>
      </c>
      <c r="Q3284">
        <v>70991.45</v>
      </c>
      <c r="R3284">
        <v>76128.05</v>
      </c>
      <c r="S3284">
        <v>79196.58</v>
      </c>
      <c r="T3284">
        <v>81356.91</v>
      </c>
      <c r="U3284">
        <v>83309.58</v>
      </c>
      <c r="V3284">
        <v>85087.38</v>
      </c>
      <c r="W3284">
        <v>86269.57</v>
      </c>
      <c r="X3284">
        <v>86987.96</v>
      </c>
      <c r="Y3284">
        <v>87288.52</v>
      </c>
      <c r="Z3284">
        <v>86778.73</v>
      </c>
      <c r="AA3284">
        <v>84808.88</v>
      </c>
      <c r="AB3284">
        <v>82627.83</v>
      </c>
      <c r="AC3284">
        <v>80746.399999999994</v>
      </c>
      <c r="AD3284">
        <v>77774.5</v>
      </c>
      <c r="AE3284">
        <v>76009.53</v>
      </c>
      <c r="AF3284">
        <v>73894.11</v>
      </c>
      <c r="AG3284">
        <v>74156.13</v>
      </c>
      <c r="AH3284">
        <v>72791.11</v>
      </c>
      <c r="AI3284">
        <v>70534.22</v>
      </c>
      <c r="AJ3284">
        <v>70.274429999999995</v>
      </c>
      <c r="AK3284">
        <v>69.995159999999998</v>
      </c>
      <c r="AL3284">
        <v>68.937849999999997</v>
      </c>
      <c r="AM3284">
        <v>68.103170000000006</v>
      </c>
      <c r="AN3284">
        <v>67.404529999999994</v>
      </c>
      <c r="AO3284">
        <v>67.202280000000002</v>
      </c>
      <c r="AP3284">
        <v>66.95626</v>
      </c>
      <c r="AQ3284">
        <v>71.277950000000004</v>
      </c>
      <c r="AR3284">
        <v>76.725009999999997</v>
      </c>
      <c r="AS3284">
        <v>81.958020000000005</v>
      </c>
      <c r="AT3284">
        <v>86.352810000000005</v>
      </c>
      <c r="AU3284">
        <v>88.749809999999997</v>
      </c>
      <c r="AV3284">
        <v>89.961910000000003</v>
      </c>
      <c r="AW3284">
        <v>87.947140000000005</v>
      </c>
      <c r="AX3284">
        <v>84.691760000000002</v>
      </c>
      <c r="AY3284">
        <v>84.880849999999995</v>
      </c>
      <c r="AZ3284">
        <v>86.251360000000005</v>
      </c>
      <c r="BA3284">
        <v>86.623660000000001</v>
      </c>
      <c r="BB3284">
        <v>85.718000000000004</v>
      </c>
      <c r="BC3284">
        <v>81.156679999999994</v>
      </c>
      <c r="BD3284">
        <v>76.416200000000003</v>
      </c>
      <c r="BE3284">
        <v>73.672529999999995</v>
      </c>
      <c r="BF3284">
        <v>72.199879999999993</v>
      </c>
      <c r="BG3284">
        <v>71.144829999999999</v>
      </c>
      <c r="BH3284">
        <v>-34.496470000000002</v>
      </c>
      <c r="BI3284">
        <v>-6.7262560000000002</v>
      </c>
      <c r="BJ3284">
        <v>390.99209999999999</v>
      </c>
      <c r="BK3284">
        <v>449.95960000000002</v>
      </c>
      <c r="BL3284">
        <v>388.01</v>
      </c>
      <c r="BM3284">
        <v>560.17349999999999</v>
      </c>
      <c r="BN3284">
        <v>352.8048</v>
      </c>
      <c r="BO3284">
        <v>327.50720000000001</v>
      </c>
      <c r="BP3284">
        <v>-387.70479999999998</v>
      </c>
      <c r="BQ3284">
        <v>-615.64279999999997</v>
      </c>
      <c r="BR3284">
        <v>-1002.304</v>
      </c>
      <c r="BS3284">
        <v>-730.19090000000006</v>
      </c>
      <c r="BT3284">
        <v>-253.22550000000001</v>
      </c>
      <c r="BU3284">
        <v>811.6078</v>
      </c>
      <c r="BV3284">
        <v>2264.1570000000002</v>
      </c>
      <c r="BW3284">
        <v>1572.7339999999999</v>
      </c>
      <c r="BX3284">
        <v>1173.741</v>
      </c>
      <c r="BY3284">
        <v>1386.2919999999999</v>
      </c>
      <c r="BZ3284">
        <v>1065.009</v>
      </c>
      <c r="CA3284">
        <v>266.83580000000001</v>
      </c>
      <c r="CB3284">
        <v>189.5146</v>
      </c>
      <c r="CC3284">
        <v>-880.41859999999997</v>
      </c>
      <c r="CD3284">
        <v>-721.59389999999996</v>
      </c>
      <c r="CE3284">
        <v>-298.0247</v>
      </c>
      <c r="CF3284" s="20">
        <v>51852.5</v>
      </c>
      <c r="CG3284" s="20">
        <v>59186.63</v>
      </c>
      <c r="CH3284" s="20">
        <v>52131.23</v>
      </c>
      <c r="CI3284" s="20">
        <v>49878.52</v>
      </c>
      <c r="CJ3284" s="20">
        <v>41864.959999999999</v>
      </c>
      <c r="CK3284" s="20">
        <v>33637.129999999997</v>
      </c>
      <c r="CL3284" s="20">
        <v>37242.65</v>
      </c>
      <c r="CM3284" s="20">
        <v>35653.49</v>
      </c>
      <c r="CN3284" s="20">
        <v>24218.99</v>
      </c>
      <c r="CO3284" s="20">
        <v>19734.64</v>
      </c>
      <c r="CP3284" s="20">
        <v>12460.73</v>
      </c>
      <c r="CQ3284" s="20">
        <v>5391.6760000000004</v>
      </c>
      <c r="CR3284" s="20">
        <v>9952.3439999999991</v>
      </c>
      <c r="CS3284" s="20">
        <v>19500.96</v>
      </c>
      <c r="CT3284" s="20">
        <v>51699.58</v>
      </c>
      <c r="CU3284" s="20">
        <v>87598.45</v>
      </c>
      <c r="CV3284" s="20">
        <v>95533.36</v>
      </c>
      <c r="CW3284" s="20">
        <v>141195.20000000001</v>
      </c>
      <c r="CX3284" s="20">
        <v>119455.5</v>
      </c>
      <c r="CY3284" s="20">
        <v>108125.7</v>
      </c>
      <c r="CZ3284" s="20">
        <v>111524.7</v>
      </c>
      <c r="DA3284" s="20">
        <v>79899.179999999993</v>
      </c>
      <c r="DB3284" s="20">
        <v>78171.89</v>
      </c>
      <c r="DC3284" s="20">
        <v>76860.05</v>
      </c>
      <c r="DD3284">
        <v>0</v>
      </c>
      <c r="DE3284">
        <v>0</v>
      </c>
      <c r="DF3284">
        <v>0</v>
      </c>
    </row>
    <row r="3285" spans="1:110" x14ac:dyDescent="0.25">
      <c r="A3285" s="16" t="str">
        <f t="shared" si="51"/>
        <v>Program Specific_CPP_200 kW and above_All_SDGE_1-in-10_MONTHLY SYSTEM PEAK DAY_2023_9</v>
      </c>
      <c r="B3285" t="s">
        <v>196</v>
      </c>
      <c r="C3285" t="s">
        <v>121</v>
      </c>
      <c r="D3285" t="s">
        <v>122</v>
      </c>
      <c r="E3285" t="s">
        <v>7</v>
      </c>
      <c r="F3285" t="s">
        <v>125</v>
      </c>
      <c r="G3285" t="s">
        <v>85</v>
      </c>
      <c r="H3285" t="s">
        <v>20</v>
      </c>
      <c r="I3285">
        <v>2023</v>
      </c>
      <c r="J3285">
        <v>9</v>
      </c>
      <c r="K3285">
        <v>425</v>
      </c>
      <c r="L3285">
        <v>74246.38</v>
      </c>
      <c r="M3285">
        <v>72417.38</v>
      </c>
      <c r="N3285">
        <v>71343.520000000004</v>
      </c>
      <c r="O3285">
        <v>71122.23</v>
      </c>
      <c r="P3285">
        <v>72686.27</v>
      </c>
      <c r="Q3285">
        <v>77351.600000000006</v>
      </c>
      <c r="R3285">
        <v>84689.65</v>
      </c>
      <c r="S3285">
        <v>88930.98</v>
      </c>
      <c r="T3285">
        <v>91480.59</v>
      </c>
      <c r="U3285">
        <v>94387.16</v>
      </c>
      <c r="V3285">
        <v>97853.65</v>
      </c>
      <c r="W3285">
        <v>100454.2</v>
      </c>
      <c r="X3285">
        <v>101978.2</v>
      </c>
      <c r="Y3285">
        <v>102772.7</v>
      </c>
      <c r="Z3285">
        <v>101921</v>
      </c>
      <c r="AA3285">
        <v>99846.95</v>
      </c>
      <c r="AB3285">
        <v>96384.03</v>
      </c>
      <c r="AC3285">
        <v>92929.81</v>
      </c>
      <c r="AD3285">
        <v>88696.95</v>
      </c>
      <c r="AE3285">
        <v>85223.24</v>
      </c>
      <c r="AF3285">
        <v>81640.41</v>
      </c>
      <c r="AG3285">
        <v>81308.11</v>
      </c>
      <c r="AH3285">
        <v>79451.88</v>
      </c>
      <c r="AI3285">
        <v>76799.66</v>
      </c>
      <c r="AJ3285">
        <v>75.533060000000006</v>
      </c>
      <c r="AK3285">
        <v>74.7971</v>
      </c>
      <c r="AL3285">
        <v>73.687939999999998</v>
      </c>
      <c r="AM3285">
        <v>74.229479999999995</v>
      </c>
      <c r="AN3285">
        <v>73.784419999999997</v>
      </c>
      <c r="AO3285">
        <v>72.813940000000002</v>
      </c>
      <c r="AP3285">
        <v>73.636650000000003</v>
      </c>
      <c r="AQ3285">
        <v>75.21123</v>
      </c>
      <c r="AR3285">
        <v>83.132350000000002</v>
      </c>
      <c r="AS3285">
        <v>89.165880000000001</v>
      </c>
      <c r="AT3285">
        <v>93.550219999999996</v>
      </c>
      <c r="AU3285">
        <v>97.080789999999993</v>
      </c>
      <c r="AV3285">
        <v>96.77355</v>
      </c>
      <c r="AW3285">
        <v>96.983180000000004</v>
      </c>
      <c r="AX3285">
        <v>95.266739999999999</v>
      </c>
      <c r="AY3285">
        <v>95.115790000000004</v>
      </c>
      <c r="AZ3285">
        <v>94.133390000000006</v>
      </c>
      <c r="BA3285">
        <v>93.158690000000007</v>
      </c>
      <c r="BB3285">
        <v>90.453540000000004</v>
      </c>
      <c r="BC3285">
        <v>88.165679999999995</v>
      </c>
      <c r="BD3285">
        <v>86.4315</v>
      </c>
      <c r="BE3285">
        <v>84.149540000000002</v>
      </c>
      <c r="BF3285">
        <v>80.361630000000005</v>
      </c>
      <c r="BG3285">
        <v>78.194680000000005</v>
      </c>
      <c r="BH3285">
        <v>-37.520020000000002</v>
      </c>
      <c r="BI3285">
        <v>-7.294136</v>
      </c>
      <c r="BJ3285">
        <v>422.53910000000002</v>
      </c>
      <c r="BK3285">
        <v>485.23630000000003</v>
      </c>
      <c r="BL3285">
        <v>419.52420000000001</v>
      </c>
      <c r="BM3285">
        <v>610.35969999999998</v>
      </c>
      <c r="BN3285">
        <v>392.48230000000001</v>
      </c>
      <c r="BO3285">
        <v>367.76260000000002</v>
      </c>
      <c r="BP3285">
        <v>-435.94900000000001</v>
      </c>
      <c r="BQ3285">
        <v>-697.50409999999999</v>
      </c>
      <c r="BR3285">
        <v>-1152.6869999999999</v>
      </c>
      <c r="BS3285">
        <v>-850.25019999999995</v>
      </c>
      <c r="BT3285">
        <v>-296.86259999999999</v>
      </c>
      <c r="BU3285">
        <v>955.57929999999999</v>
      </c>
      <c r="BV3285">
        <v>2659.2370000000001</v>
      </c>
      <c r="BW3285">
        <v>1851.607</v>
      </c>
      <c r="BX3285">
        <v>1369.15</v>
      </c>
      <c r="BY3285">
        <v>1595.462</v>
      </c>
      <c r="BZ3285">
        <v>1214.576</v>
      </c>
      <c r="CA3285">
        <v>299.18110000000001</v>
      </c>
      <c r="CB3285">
        <v>209.38130000000001</v>
      </c>
      <c r="CC3285">
        <v>-965.33040000000005</v>
      </c>
      <c r="CD3285">
        <v>-787.62369999999999</v>
      </c>
      <c r="CE3285">
        <v>-324.49779999999998</v>
      </c>
      <c r="CF3285" s="20">
        <v>61340.38</v>
      </c>
      <c r="CG3285" s="20">
        <v>69602.44</v>
      </c>
      <c r="CH3285" s="20">
        <v>60882.98</v>
      </c>
      <c r="CI3285" s="20">
        <v>58006.02</v>
      </c>
      <c r="CJ3285" s="20">
        <v>48941.67</v>
      </c>
      <c r="CK3285" s="20">
        <v>39934.239999999998</v>
      </c>
      <c r="CL3285" s="20">
        <v>46090.54</v>
      </c>
      <c r="CM3285" s="20">
        <v>44956.800000000003</v>
      </c>
      <c r="CN3285" s="20">
        <v>30621.4</v>
      </c>
      <c r="CO3285" s="20">
        <v>25331.74</v>
      </c>
      <c r="CP3285" s="20">
        <v>16480.38</v>
      </c>
      <c r="CQ3285" s="20">
        <v>7310.4570000000003</v>
      </c>
      <c r="CR3285" s="20">
        <v>13677.97</v>
      </c>
      <c r="CS3285" s="20">
        <v>27033.18</v>
      </c>
      <c r="CT3285" s="20">
        <v>71316.17</v>
      </c>
      <c r="CU3285" s="20">
        <v>121418.1</v>
      </c>
      <c r="CV3285" s="20">
        <v>129990.8</v>
      </c>
      <c r="CW3285" s="20">
        <v>187018.2</v>
      </c>
      <c r="CX3285" s="20">
        <v>155363.5</v>
      </c>
      <c r="CY3285" s="20">
        <v>135928</v>
      </c>
      <c r="CZ3285" s="20">
        <v>136132.5</v>
      </c>
      <c r="DA3285" s="20">
        <v>96054.1</v>
      </c>
      <c r="DB3285" s="20">
        <v>93132.73</v>
      </c>
      <c r="DC3285" s="20">
        <v>91121.23</v>
      </c>
      <c r="DD3285">
        <v>0</v>
      </c>
      <c r="DE3285">
        <v>0</v>
      </c>
      <c r="DF3285">
        <v>0</v>
      </c>
    </row>
    <row r="3286" spans="1:110" x14ac:dyDescent="0.25">
      <c r="A3286" s="16" t="str">
        <f t="shared" si="51"/>
        <v>Portfolio Adjusted_CPP_200 kW and above_All_SDGE_1-in-10_MONTHLY SYSTEM PEAK DAY_2028_1</v>
      </c>
      <c r="B3286" t="s">
        <v>195</v>
      </c>
      <c r="C3286" t="s">
        <v>121</v>
      </c>
      <c r="D3286" t="s">
        <v>122</v>
      </c>
      <c r="E3286" t="s">
        <v>7</v>
      </c>
      <c r="F3286" t="s">
        <v>125</v>
      </c>
      <c r="G3286" t="s">
        <v>85</v>
      </c>
      <c r="H3286" t="s">
        <v>20</v>
      </c>
      <c r="I3286">
        <v>2028</v>
      </c>
      <c r="J3286">
        <v>1</v>
      </c>
      <c r="K3286">
        <v>319</v>
      </c>
      <c r="L3286">
        <v>41262.800000000003</v>
      </c>
      <c r="M3286">
        <v>40371.050000000003</v>
      </c>
      <c r="N3286">
        <v>40060.53</v>
      </c>
      <c r="O3286">
        <v>40131.269999999997</v>
      </c>
      <c r="P3286">
        <v>41833.06</v>
      </c>
      <c r="Q3286">
        <v>45847.7</v>
      </c>
      <c r="R3286">
        <v>51837.62</v>
      </c>
      <c r="S3286">
        <v>55345.43</v>
      </c>
      <c r="T3286">
        <v>56050.7</v>
      </c>
      <c r="U3286">
        <v>56212.25</v>
      </c>
      <c r="V3286">
        <v>57027.55</v>
      </c>
      <c r="W3286">
        <v>57088.93</v>
      </c>
      <c r="X3286">
        <v>57107.519999999997</v>
      </c>
      <c r="Y3286">
        <v>56804.66</v>
      </c>
      <c r="Z3286">
        <v>56335.01</v>
      </c>
      <c r="AA3286">
        <v>55158.69</v>
      </c>
      <c r="AB3286">
        <v>54431.58</v>
      </c>
      <c r="AC3286">
        <v>53713.36</v>
      </c>
      <c r="AD3286">
        <v>50675.08</v>
      </c>
      <c r="AE3286">
        <v>48559.21</v>
      </c>
      <c r="AF3286">
        <v>47003.15</v>
      </c>
      <c r="AG3286">
        <v>46750.87</v>
      </c>
      <c r="AH3286">
        <v>45118.54</v>
      </c>
      <c r="AI3286">
        <v>43047.07</v>
      </c>
      <c r="AJ3286">
        <v>45.502299999999998</v>
      </c>
      <c r="AK3286">
        <v>44.604500000000002</v>
      </c>
      <c r="AL3286">
        <v>44.708970000000001</v>
      </c>
      <c r="AM3286">
        <v>44.037460000000003</v>
      </c>
      <c r="AN3286">
        <v>43.656320000000001</v>
      </c>
      <c r="AO3286">
        <v>42.894730000000003</v>
      </c>
      <c r="AP3286">
        <v>42.630560000000003</v>
      </c>
      <c r="AQ3286">
        <v>42.620199999999997</v>
      </c>
      <c r="AR3286">
        <v>46.051049999999996</v>
      </c>
      <c r="AS3286">
        <v>50.389130000000002</v>
      </c>
      <c r="AT3286">
        <v>53.058590000000002</v>
      </c>
      <c r="AU3286">
        <v>55.296410000000002</v>
      </c>
      <c r="AV3286">
        <v>56.080730000000003</v>
      </c>
      <c r="AW3286">
        <v>56.309669999999997</v>
      </c>
      <c r="AX3286">
        <v>56.189320000000002</v>
      </c>
      <c r="AY3286">
        <v>56.000230000000002</v>
      </c>
      <c r="AZ3286">
        <v>55.119900000000001</v>
      </c>
      <c r="BA3286">
        <v>53.0379</v>
      </c>
      <c r="BB3286">
        <v>51.416029999999999</v>
      </c>
      <c r="BC3286">
        <v>49.710160000000002</v>
      </c>
      <c r="BD3286">
        <v>48.14631</v>
      </c>
      <c r="BE3286">
        <v>47.397930000000002</v>
      </c>
      <c r="BF3286">
        <v>46.604399999999998</v>
      </c>
      <c r="BG3286">
        <v>45.708260000000003</v>
      </c>
      <c r="BH3286">
        <v>-20.851939999999999</v>
      </c>
      <c r="BI3286">
        <v>-4.0663159999999996</v>
      </c>
      <c r="BJ3286">
        <v>237.26249999999999</v>
      </c>
      <c r="BK3286">
        <v>273.79840000000002</v>
      </c>
      <c r="BL3286">
        <v>241.44829999999999</v>
      </c>
      <c r="BM3286">
        <v>361.7713</v>
      </c>
      <c r="BN3286">
        <v>240.23419999999999</v>
      </c>
      <c r="BO3286">
        <v>228.87389999999999</v>
      </c>
      <c r="BP3286">
        <v>-267.10849999999999</v>
      </c>
      <c r="BQ3286">
        <v>-415.39839999999998</v>
      </c>
      <c r="BR3286">
        <v>-671.76750000000004</v>
      </c>
      <c r="BS3286">
        <v>-483.20420000000001</v>
      </c>
      <c r="BT3286">
        <v>-166.2423</v>
      </c>
      <c r="BU3286">
        <v>528.16909999999996</v>
      </c>
      <c r="BV3286">
        <v>1469.845</v>
      </c>
      <c r="BW3286">
        <v>1022.888</v>
      </c>
      <c r="BX3286">
        <v>773.20870000000002</v>
      </c>
      <c r="BY3286">
        <v>922.17600000000004</v>
      </c>
      <c r="BZ3286">
        <v>693.92139999999995</v>
      </c>
      <c r="CA3286">
        <v>170.4699</v>
      </c>
      <c r="CB3286">
        <v>120.5479</v>
      </c>
      <c r="CC3286">
        <v>-555.04960000000005</v>
      </c>
      <c r="CD3286">
        <v>-447.26979999999998</v>
      </c>
      <c r="CE3286">
        <v>-181.88470000000001</v>
      </c>
      <c r="CF3286" s="20">
        <v>18945.82</v>
      </c>
      <c r="CG3286" s="20">
        <v>21631.119999999999</v>
      </c>
      <c r="CH3286" s="20">
        <v>19196.419999999998</v>
      </c>
      <c r="CI3286" s="20">
        <v>18468.349999999999</v>
      </c>
      <c r="CJ3286" s="20">
        <v>16211.13</v>
      </c>
      <c r="CK3286" s="20">
        <v>14029.49</v>
      </c>
      <c r="CL3286" s="20">
        <v>17267.96</v>
      </c>
      <c r="CM3286" s="20">
        <v>17412.16</v>
      </c>
      <c r="CN3286" s="20">
        <v>11495.53</v>
      </c>
      <c r="CO3286" s="20">
        <v>8984.652</v>
      </c>
      <c r="CP3286" s="20">
        <v>5597.3519999999999</v>
      </c>
      <c r="CQ3286" s="20">
        <v>2361.0889999999999</v>
      </c>
      <c r="CR3286" s="20">
        <v>4289.3720000000003</v>
      </c>
      <c r="CS3286" s="20">
        <v>8258.6589999999997</v>
      </c>
      <c r="CT3286" s="20">
        <v>21787.99</v>
      </c>
      <c r="CU3286" s="20">
        <v>37054.559999999998</v>
      </c>
      <c r="CV3286" s="20">
        <v>41457.61</v>
      </c>
      <c r="CW3286" s="20">
        <v>62479.62</v>
      </c>
      <c r="CX3286" s="20">
        <v>50713.13</v>
      </c>
      <c r="CY3286" s="20">
        <v>44130.22</v>
      </c>
      <c r="CZ3286" s="20">
        <v>45123.79</v>
      </c>
      <c r="DA3286" s="20">
        <v>31756.13</v>
      </c>
      <c r="DB3286" s="20">
        <v>30033.37</v>
      </c>
      <c r="DC3286" s="20">
        <v>28627.8</v>
      </c>
      <c r="DD3286">
        <v>0</v>
      </c>
      <c r="DE3286">
        <v>0</v>
      </c>
      <c r="DF3286">
        <v>0</v>
      </c>
    </row>
    <row r="3287" spans="1:110" x14ac:dyDescent="0.25">
      <c r="A3287" s="16" t="str">
        <f t="shared" si="51"/>
        <v>Portfolio Adjusted_CPP_200 kW and above_All_SDGE_1-in-10_MONTHLY SYSTEM PEAK DAY_2027_9</v>
      </c>
      <c r="B3287" t="s">
        <v>195</v>
      </c>
      <c r="C3287" t="s">
        <v>121</v>
      </c>
      <c r="D3287" t="s">
        <v>122</v>
      </c>
      <c r="E3287" t="s">
        <v>7</v>
      </c>
      <c r="F3287" t="s">
        <v>125</v>
      </c>
      <c r="G3287" t="s">
        <v>85</v>
      </c>
      <c r="H3287" t="s">
        <v>20</v>
      </c>
      <c r="I3287">
        <v>2027</v>
      </c>
      <c r="J3287">
        <v>9</v>
      </c>
      <c r="K3287">
        <v>335</v>
      </c>
      <c r="L3287">
        <v>58852</v>
      </c>
      <c r="M3287">
        <v>57404.09</v>
      </c>
      <c r="N3287">
        <v>56558.73</v>
      </c>
      <c r="O3287">
        <v>56390.28</v>
      </c>
      <c r="P3287">
        <v>57652.97</v>
      </c>
      <c r="Q3287">
        <v>61352.09</v>
      </c>
      <c r="R3287">
        <v>66970.929999999993</v>
      </c>
      <c r="S3287">
        <v>70326.64</v>
      </c>
      <c r="T3287">
        <v>72326.600000000006</v>
      </c>
      <c r="U3287">
        <v>74587.05</v>
      </c>
      <c r="V3287">
        <v>77295.97</v>
      </c>
      <c r="W3287">
        <v>79270.100000000006</v>
      </c>
      <c r="X3287">
        <v>80469.58</v>
      </c>
      <c r="Y3287">
        <v>81111.679999999993</v>
      </c>
      <c r="Z3287">
        <v>80492.69</v>
      </c>
      <c r="AA3287">
        <v>78934.16</v>
      </c>
      <c r="AB3287">
        <v>76252.990000000005</v>
      </c>
      <c r="AC3287">
        <v>73539.25</v>
      </c>
      <c r="AD3287">
        <v>70218.22</v>
      </c>
      <c r="AE3287">
        <v>67487.009999999995</v>
      </c>
      <c r="AF3287">
        <v>64675.28</v>
      </c>
      <c r="AG3287">
        <v>64459.07</v>
      </c>
      <c r="AH3287">
        <v>62996.01</v>
      </c>
      <c r="AI3287">
        <v>60891.519999999997</v>
      </c>
      <c r="AJ3287">
        <v>75.530169999999998</v>
      </c>
      <c r="AK3287">
        <v>74.793970000000002</v>
      </c>
      <c r="AL3287">
        <v>73.694460000000007</v>
      </c>
      <c r="AM3287">
        <v>74.229730000000004</v>
      </c>
      <c r="AN3287">
        <v>73.790539999999993</v>
      </c>
      <c r="AO3287">
        <v>72.818799999999996</v>
      </c>
      <c r="AP3287">
        <v>73.646469999999994</v>
      </c>
      <c r="AQ3287">
        <v>75.217839999999995</v>
      </c>
      <c r="AR3287">
        <v>83.115650000000002</v>
      </c>
      <c r="AS3287">
        <v>89.156300000000002</v>
      </c>
      <c r="AT3287">
        <v>93.525530000000003</v>
      </c>
      <c r="AU3287">
        <v>97.024550000000005</v>
      </c>
      <c r="AV3287">
        <v>96.702190000000002</v>
      </c>
      <c r="AW3287">
        <v>96.908739999999995</v>
      </c>
      <c r="AX3287">
        <v>95.225920000000002</v>
      </c>
      <c r="AY3287">
        <v>95.066469999999995</v>
      </c>
      <c r="AZ3287">
        <v>94.084879999999998</v>
      </c>
      <c r="BA3287">
        <v>93.126360000000005</v>
      </c>
      <c r="BB3287">
        <v>90.439980000000006</v>
      </c>
      <c r="BC3287">
        <v>88.158289999999994</v>
      </c>
      <c r="BD3287">
        <v>86.427850000000007</v>
      </c>
      <c r="BE3287">
        <v>84.137950000000004</v>
      </c>
      <c r="BF3287">
        <v>80.354010000000002</v>
      </c>
      <c r="BG3287">
        <v>78.195909999999998</v>
      </c>
      <c r="BH3287">
        <v>-29.740549999999999</v>
      </c>
      <c r="BI3287">
        <v>-5.7819450000000003</v>
      </c>
      <c r="BJ3287">
        <v>334.97469999999998</v>
      </c>
      <c r="BK3287">
        <v>384.72649999999999</v>
      </c>
      <c r="BL3287">
        <v>332.75630000000001</v>
      </c>
      <c r="BM3287">
        <v>484.1121</v>
      </c>
      <c r="BN3287">
        <v>310.36739999999998</v>
      </c>
      <c r="BO3287">
        <v>290.82679999999999</v>
      </c>
      <c r="BP3287">
        <v>-344.67099999999999</v>
      </c>
      <c r="BQ3287">
        <v>-551.18489999999997</v>
      </c>
      <c r="BR3287">
        <v>-910.52340000000004</v>
      </c>
      <c r="BS3287">
        <v>-670.947</v>
      </c>
      <c r="BT3287">
        <v>-234.25020000000001</v>
      </c>
      <c r="BU3287">
        <v>754.17550000000006</v>
      </c>
      <c r="BV3287">
        <v>2100.1469999999999</v>
      </c>
      <c r="BW3287">
        <v>1463.7909999999999</v>
      </c>
      <c r="BX3287">
        <v>1083.1849999999999</v>
      </c>
      <c r="BY3287">
        <v>1262.556</v>
      </c>
      <c r="BZ3287">
        <v>961.53629999999998</v>
      </c>
      <c r="CA3287">
        <v>236.917</v>
      </c>
      <c r="CB3287">
        <v>165.87119999999999</v>
      </c>
      <c r="CC3287">
        <v>-765.29020000000003</v>
      </c>
      <c r="CD3287">
        <v>-624.49300000000005</v>
      </c>
      <c r="CE3287">
        <v>-257.28190000000001</v>
      </c>
      <c r="CF3287" s="20">
        <v>38540.6</v>
      </c>
      <c r="CG3287" s="20">
        <v>43734.55</v>
      </c>
      <c r="CH3287" s="20">
        <v>38263.629999999997</v>
      </c>
      <c r="CI3287" s="20">
        <v>36464.54</v>
      </c>
      <c r="CJ3287" s="20">
        <v>30790.54</v>
      </c>
      <c r="CK3287" s="20">
        <v>25122.66</v>
      </c>
      <c r="CL3287" s="20">
        <v>28821.98</v>
      </c>
      <c r="CM3287" s="20">
        <v>28114.41</v>
      </c>
      <c r="CN3287" s="20">
        <v>19140.939999999999</v>
      </c>
      <c r="CO3287" s="20">
        <v>15818.53</v>
      </c>
      <c r="CP3287" s="20">
        <v>10283.17</v>
      </c>
      <c r="CQ3287" s="20">
        <v>4552.2629999999999</v>
      </c>
      <c r="CR3287" s="20">
        <v>8516.6839999999993</v>
      </c>
      <c r="CS3287" s="20">
        <v>16838.7</v>
      </c>
      <c r="CT3287" s="20">
        <v>44480.87</v>
      </c>
      <c r="CU3287" s="20">
        <v>75882.87</v>
      </c>
      <c r="CV3287" s="20">
        <v>81360.98</v>
      </c>
      <c r="CW3287" s="20">
        <v>117114.9</v>
      </c>
      <c r="CX3287" s="20">
        <v>97371.35</v>
      </c>
      <c r="CY3287" s="20">
        <v>85237.98</v>
      </c>
      <c r="CZ3287" s="20">
        <v>85433.51</v>
      </c>
      <c r="DA3287" s="20">
        <v>60369.32</v>
      </c>
      <c r="DB3287" s="20">
        <v>58549.08</v>
      </c>
      <c r="DC3287" s="20">
        <v>57281.51</v>
      </c>
      <c r="DD3287">
        <v>0</v>
      </c>
      <c r="DE3287">
        <v>0</v>
      </c>
      <c r="DF3287">
        <v>0</v>
      </c>
    </row>
    <row r="3288" spans="1:110" x14ac:dyDescent="0.25">
      <c r="A3288" s="16" t="str">
        <f t="shared" si="51"/>
        <v>Portfolio Adjusted_CPP_200 kW and above_All_SDGE_1-in-10_MONTHLY SYSTEM PEAK DAY_2021_10</v>
      </c>
      <c r="B3288" t="s">
        <v>195</v>
      </c>
      <c r="C3288" t="s">
        <v>121</v>
      </c>
      <c r="D3288" t="s">
        <v>122</v>
      </c>
      <c r="E3288" t="s">
        <v>7</v>
      </c>
      <c r="F3288" t="s">
        <v>125</v>
      </c>
      <c r="G3288" t="s">
        <v>85</v>
      </c>
      <c r="H3288" t="s">
        <v>20</v>
      </c>
      <c r="I3288">
        <v>2021</v>
      </c>
      <c r="J3288">
        <v>10</v>
      </c>
      <c r="K3288">
        <v>731</v>
      </c>
      <c r="L3288">
        <v>119728</v>
      </c>
      <c r="M3288">
        <v>116891.7</v>
      </c>
      <c r="N3288">
        <v>115254.39999999999</v>
      </c>
      <c r="O3288">
        <v>115059.6</v>
      </c>
      <c r="P3288">
        <v>118586.3</v>
      </c>
      <c r="Q3288">
        <v>126283.9</v>
      </c>
      <c r="R3288">
        <v>137717.4</v>
      </c>
      <c r="S3288">
        <v>144150</v>
      </c>
      <c r="T3288">
        <v>147779.4</v>
      </c>
      <c r="U3288">
        <v>151726.70000000001</v>
      </c>
      <c r="V3288">
        <v>156162.1</v>
      </c>
      <c r="W3288">
        <v>160089.60000000001</v>
      </c>
      <c r="X3288">
        <v>162704.79999999999</v>
      </c>
      <c r="Y3288">
        <v>163506.29999999999</v>
      </c>
      <c r="Z3288">
        <v>162453</v>
      </c>
      <c r="AA3288">
        <v>159842</v>
      </c>
      <c r="AB3288">
        <v>154858.4</v>
      </c>
      <c r="AC3288">
        <v>150499.20000000001</v>
      </c>
      <c r="AD3288">
        <v>143463.4</v>
      </c>
      <c r="AE3288">
        <v>137300.4</v>
      </c>
      <c r="AF3288">
        <v>131784.70000000001</v>
      </c>
      <c r="AG3288">
        <v>130863.8</v>
      </c>
      <c r="AH3288">
        <v>127658.6</v>
      </c>
      <c r="AI3288">
        <v>123000.3</v>
      </c>
      <c r="AJ3288">
        <v>71.361689999999996</v>
      </c>
      <c r="AK3288">
        <v>69.764200000000002</v>
      </c>
      <c r="AL3288">
        <v>69.146770000000004</v>
      </c>
      <c r="AM3288">
        <v>68.329899999999995</v>
      </c>
      <c r="AN3288">
        <v>67.670630000000003</v>
      </c>
      <c r="AO3288">
        <v>66.815259999999995</v>
      </c>
      <c r="AP3288">
        <v>66.915279999999996</v>
      </c>
      <c r="AQ3288">
        <v>66.637100000000004</v>
      </c>
      <c r="AR3288">
        <v>72.950040000000001</v>
      </c>
      <c r="AS3288">
        <v>80.443780000000004</v>
      </c>
      <c r="AT3288">
        <v>86.027869999999993</v>
      </c>
      <c r="AU3288">
        <v>90.494500000000002</v>
      </c>
      <c r="AV3288">
        <v>93.326589999999996</v>
      </c>
      <c r="AW3288">
        <v>93.571209999999994</v>
      </c>
      <c r="AX3288">
        <v>93.908789999999996</v>
      </c>
      <c r="AY3288">
        <v>93.418329999999997</v>
      </c>
      <c r="AZ3288">
        <v>93.044370000000001</v>
      </c>
      <c r="BA3288">
        <v>90.932770000000005</v>
      </c>
      <c r="BB3288">
        <v>88.024540000000002</v>
      </c>
      <c r="BC3288">
        <v>84.416420000000002</v>
      </c>
      <c r="BD3288">
        <v>81.779600000000002</v>
      </c>
      <c r="BE3288">
        <v>78.986509999999996</v>
      </c>
      <c r="BF3288">
        <v>75.878709999999998</v>
      </c>
      <c r="BG3288">
        <v>74.137550000000005</v>
      </c>
      <c r="BH3288">
        <v>-60.503929999999997</v>
      </c>
      <c r="BI3288">
        <v>-11.77375</v>
      </c>
      <c r="BJ3288">
        <v>682.60590000000002</v>
      </c>
      <c r="BK3288">
        <v>785.00210000000004</v>
      </c>
      <c r="BL3288">
        <v>684.44569999999999</v>
      </c>
      <c r="BM3288">
        <v>996.47050000000002</v>
      </c>
      <c r="BN3288">
        <v>638.23209999999995</v>
      </c>
      <c r="BO3288">
        <v>596.11369999999999</v>
      </c>
      <c r="BP3288">
        <v>-704.2396</v>
      </c>
      <c r="BQ3288">
        <v>-1121.2329999999999</v>
      </c>
      <c r="BR3288">
        <v>-1839.5419999999999</v>
      </c>
      <c r="BS3288">
        <v>-1355.008</v>
      </c>
      <c r="BT3288">
        <v>-473.64010000000002</v>
      </c>
      <c r="BU3288">
        <v>1520.28</v>
      </c>
      <c r="BV3288">
        <v>4238.585</v>
      </c>
      <c r="BW3288">
        <v>2964.1819999999998</v>
      </c>
      <c r="BX3288">
        <v>2199.7860000000001</v>
      </c>
      <c r="BY3288">
        <v>2583.84</v>
      </c>
      <c r="BZ3288">
        <v>1964.5219999999999</v>
      </c>
      <c r="CA3288">
        <v>482.00080000000003</v>
      </c>
      <c r="CB3288">
        <v>337.9853</v>
      </c>
      <c r="CC3288">
        <v>-1553.68</v>
      </c>
      <c r="CD3288">
        <v>-1265.508</v>
      </c>
      <c r="CE3288">
        <v>-519.70719999999994</v>
      </c>
      <c r="CF3288" s="20">
        <v>159509.79999999999</v>
      </c>
      <c r="CG3288" s="20">
        <v>181345.3</v>
      </c>
      <c r="CH3288" s="20">
        <v>158892</v>
      </c>
      <c r="CI3288" s="20">
        <v>151812.70000000001</v>
      </c>
      <c r="CJ3288" s="20">
        <v>130269.5</v>
      </c>
      <c r="CK3288" s="20">
        <v>106439.5</v>
      </c>
      <c r="CL3288" s="20">
        <v>121879</v>
      </c>
      <c r="CM3288" s="20">
        <v>118118.6</v>
      </c>
      <c r="CN3288" s="20">
        <v>79908.800000000003</v>
      </c>
      <c r="CO3288" s="20">
        <v>65458.11</v>
      </c>
      <c r="CP3288" s="20">
        <v>41972.45</v>
      </c>
      <c r="CQ3288" s="20">
        <v>18566.689999999999</v>
      </c>
      <c r="CR3288" s="20">
        <v>34818.300000000003</v>
      </c>
      <c r="CS3288" s="20">
        <v>68424.33</v>
      </c>
      <c r="CT3288" s="20">
        <v>181182.3</v>
      </c>
      <c r="CU3288" s="20">
        <v>311168.40000000002</v>
      </c>
      <c r="CV3288" s="20">
        <v>335561.2</v>
      </c>
      <c r="CW3288" s="20">
        <v>490503.2</v>
      </c>
      <c r="CX3288" s="20">
        <v>406456.1</v>
      </c>
      <c r="CY3288" s="20">
        <v>352806.2</v>
      </c>
      <c r="CZ3288" s="20">
        <v>354716.7</v>
      </c>
      <c r="DA3288" s="20">
        <v>248821</v>
      </c>
      <c r="DB3288" s="20">
        <v>240433.1</v>
      </c>
      <c r="DC3288" s="20">
        <v>233729.5</v>
      </c>
      <c r="DD3288">
        <v>0</v>
      </c>
      <c r="DE3288">
        <v>0</v>
      </c>
      <c r="DF3288">
        <v>0</v>
      </c>
    </row>
    <row r="3289" spans="1:110" x14ac:dyDescent="0.25">
      <c r="A3289" s="16" t="str">
        <f t="shared" si="51"/>
        <v>Program Specific_CPP_200 kW and above_All_SDGE_1-in-10_MONTHLY SYSTEM PEAK DAY_2022_1</v>
      </c>
      <c r="B3289" t="s">
        <v>196</v>
      </c>
      <c r="C3289" t="s">
        <v>121</v>
      </c>
      <c r="D3289" t="s">
        <v>122</v>
      </c>
      <c r="E3289" t="s">
        <v>7</v>
      </c>
      <c r="F3289" t="s">
        <v>125</v>
      </c>
      <c r="G3289" t="s">
        <v>85</v>
      </c>
      <c r="H3289" t="s">
        <v>20</v>
      </c>
      <c r="I3289">
        <v>2022</v>
      </c>
      <c r="J3289">
        <v>1</v>
      </c>
      <c r="K3289">
        <v>440</v>
      </c>
      <c r="L3289">
        <v>56558.67</v>
      </c>
      <c r="M3289">
        <v>55327.77</v>
      </c>
      <c r="N3289">
        <v>54887.27</v>
      </c>
      <c r="O3289">
        <v>54971.55</v>
      </c>
      <c r="P3289">
        <v>57288.72</v>
      </c>
      <c r="Q3289">
        <v>62820.89</v>
      </c>
      <c r="R3289">
        <v>71331.5</v>
      </c>
      <c r="S3289">
        <v>76197.33</v>
      </c>
      <c r="T3289">
        <v>77189.11</v>
      </c>
      <c r="U3289">
        <v>77434.69</v>
      </c>
      <c r="V3289">
        <v>78508.53</v>
      </c>
      <c r="W3289">
        <v>78658.009999999995</v>
      </c>
      <c r="X3289">
        <v>78684.89</v>
      </c>
      <c r="Y3289">
        <v>78184.41</v>
      </c>
      <c r="Z3289">
        <v>77445.88</v>
      </c>
      <c r="AA3289">
        <v>75740.34</v>
      </c>
      <c r="AB3289">
        <v>74718.94</v>
      </c>
      <c r="AC3289">
        <v>73735.02</v>
      </c>
      <c r="AD3289">
        <v>69556.23</v>
      </c>
      <c r="AE3289">
        <v>66651.11</v>
      </c>
      <c r="AF3289">
        <v>64521.01</v>
      </c>
      <c r="AG3289">
        <v>64169.39</v>
      </c>
      <c r="AH3289">
        <v>61909.99</v>
      </c>
      <c r="AI3289">
        <v>59046.06</v>
      </c>
      <c r="AJ3289">
        <v>45.48142</v>
      </c>
      <c r="AK3289">
        <v>44.580030000000001</v>
      </c>
      <c r="AL3289">
        <v>44.685749999999999</v>
      </c>
      <c r="AM3289">
        <v>44.019750000000002</v>
      </c>
      <c r="AN3289">
        <v>43.639969999999998</v>
      </c>
      <c r="AO3289">
        <v>42.874400000000001</v>
      </c>
      <c r="AP3289">
        <v>42.599060000000001</v>
      </c>
      <c r="AQ3289">
        <v>42.591889999999999</v>
      </c>
      <c r="AR3289">
        <v>46.024949999999997</v>
      </c>
      <c r="AS3289">
        <v>50.368340000000003</v>
      </c>
      <c r="AT3289">
        <v>53.04889</v>
      </c>
      <c r="AU3289">
        <v>55.297539999999998</v>
      </c>
      <c r="AV3289">
        <v>56.077539999999999</v>
      </c>
      <c r="AW3289">
        <v>56.307830000000003</v>
      </c>
      <c r="AX3289">
        <v>56.185459999999999</v>
      </c>
      <c r="AY3289">
        <v>55.99682</v>
      </c>
      <c r="AZ3289">
        <v>55.112850000000002</v>
      </c>
      <c r="BA3289">
        <v>53.023150000000001</v>
      </c>
      <c r="BB3289">
        <v>51.395609999999998</v>
      </c>
      <c r="BC3289">
        <v>49.68524</v>
      </c>
      <c r="BD3289">
        <v>48.11703</v>
      </c>
      <c r="BE3289">
        <v>47.374020000000002</v>
      </c>
      <c r="BF3289">
        <v>46.579509999999999</v>
      </c>
      <c r="BG3289">
        <v>45.685839999999999</v>
      </c>
      <c r="BH3289">
        <v>-28.581630000000001</v>
      </c>
      <c r="BI3289">
        <v>-5.5728099999999996</v>
      </c>
      <c r="BJ3289">
        <v>325.07530000000003</v>
      </c>
      <c r="BK3289">
        <v>375.0471</v>
      </c>
      <c r="BL3289">
        <v>330.65390000000002</v>
      </c>
      <c r="BM3289">
        <v>495.70190000000002</v>
      </c>
      <c r="BN3289">
        <v>330.57580000000002</v>
      </c>
      <c r="BO3289">
        <v>315.10419999999999</v>
      </c>
      <c r="BP3289">
        <v>-367.84320000000002</v>
      </c>
      <c r="BQ3289">
        <v>-572.22839999999997</v>
      </c>
      <c r="BR3289">
        <v>-924.80709999999999</v>
      </c>
      <c r="BS3289">
        <v>-665.76620000000003</v>
      </c>
      <c r="BT3289">
        <v>-229.0549</v>
      </c>
      <c r="BU3289">
        <v>726.95780000000002</v>
      </c>
      <c r="BV3289">
        <v>2020.652</v>
      </c>
      <c r="BW3289">
        <v>1404.5630000000001</v>
      </c>
      <c r="BX3289">
        <v>1061.394</v>
      </c>
      <c r="BY3289">
        <v>1265.9169999999999</v>
      </c>
      <c r="BZ3289">
        <v>952.47140000000002</v>
      </c>
      <c r="CA3289">
        <v>233.98249999999999</v>
      </c>
      <c r="CB3289">
        <v>165.47559999999999</v>
      </c>
      <c r="CC3289">
        <v>-761.851</v>
      </c>
      <c r="CD3289">
        <v>-613.72709999999995</v>
      </c>
      <c r="CE3289">
        <v>-249.48439999999999</v>
      </c>
      <c r="CF3289" s="20">
        <v>35595.440000000002</v>
      </c>
      <c r="CG3289" s="20">
        <v>40627.97</v>
      </c>
      <c r="CH3289" s="20">
        <v>36035.46</v>
      </c>
      <c r="CI3289" s="20">
        <v>34652.79</v>
      </c>
      <c r="CJ3289" s="20">
        <v>30402.71</v>
      </c>
      <c r="CK3289" s="20">
        <v>26339.95</v>
      </c>
      <c r="CL3289" s="20">
        <v>32697.439999999999</v>
      </c>
      <c r="CM3289" s="20">
        <v>33004.160000000003</v>
      </c>
      <c r="CN3289" s="20">
        <v>21801.14</v>
      </c>
      <c r="CO3289" s="20">
        <v>17049.45</v>
      </c>
      <c r="CP3289" s="20">
        <v>10608.33</v>
      </c>
      <c r="CQ3289" s="20">
        <v>4482.2330000000002</v>
      </c>
      <c r="CR3289" s="20">
        <v>8143.1</v>
      </c>
      <c r="CS3289" s="20">
        <v>15645.23</v>
      </c>
      <c r="CT3289" s="20">
        <v>41177.21</v>
      </c>
      <c r="CU3289" s="20">
        <v>69866.38</v>
      </c>
      <c r="CV3289" s="20">
        <v>78120.27</v>
      </c>
      <c r="CW3289" s="20">
        <v>117739.3</v>
      </c>
      <c r="CX3289" s="20">
        <v>95544.06</v>
      </c>
      <c r="CY3289" s="20">
        <v>83139.53</v>
      </c>
      <c r="CZ3289" s="20">
        <v>85026.42</v>
      </c>
      <c r="DA3289" s="20">
        <v>59827.93</v>
      </c>
      <c r="DB3289" s="20">
        <v>56547.76</v>
      </c>
      <c r="DC3289" s="20">
        <v>53862.03</v>
      </c>
      <c r="DD3289">
        <v>0</v>
      </c>
      <c r="DE3289">
        <v>0</v>
      </c>
      <c r="DF3289">
        <v>0</v>
      </c>
    </row>
    <row r="3290" spans="1:110" x14ac:dyDescent="0.25">
      <c r="A3290" s="16" t="str">
        <f t="shared" si="51"/>
        <v>Program Specific_CPP_200 kW and above_All_SDGE_1-in-10_MONTHLY SYSTEM PEAK DAY_2028_6</v>
      </c>
      <c r="B3290" t="s">
        <v>196</v>
      </c>
      <c r="C3290" t="s">
        <v>121</v>
      </c>
      <c r="D3290" t="s">
        <v>122</v>
      </c>
      <c r="E3290" t="s">
        <v>7</v>
      </c>
      <c r="F3290" t="s">
        <v>125</v>
      </c>
      <c r="G3290" t="s">
        <v>85</v>
      </c>
      <c r="H3290" t="s">
        <v>20</v>
      </c>
      <c r="I3290">
        <v>2028</v>
      </c>
      <c r="J3290">
        <v>6</v>
      </c>
      <c r="K3290">
        <v>324</v>
      </c>
      <c r="L3290">
        <v>52396.28</v>
      </c>
      <c r="M3290">
        <v>51254.25</v>
      </c>
      <c r="N3290">
        <v>50662.33</v>
      </c>
      <c r="O3290">
        <v>50602.64</v>
      </c>
      <c r="P3290">
        <v>51556.99</v>
      </c>
      <c r="Q3290">
        <v>54448.14</v>
      </c>
      <c r="R3290">
        <v>58639.77</v>
      </c>
      <c r="S3290">
        <v>61005.21</v>
      </c>
      <c r="T3290">
        <v>62673.16</v>
      </c>
      <c r="U3290">
        <v>64192.73</v>
      </c>
      <c r="V3290">
        <v>65559.77</v>
      </c>
      <c r="W3290">
        <v>66550.05</v>
      </c>
      <c r="X3290">
        <v>67108</v>
      </c>
      <c r="Y3290">
        <v>67323.73</v>
      </c>
      <c r="Z3290">
        <v>66868.45</v>
      </c>
      <c r="AA3290">
        <v>65249.62</v>
      </c>
      <c r="AB3290">
        <v>63508.86</v>
      </c>
      <c r="AC3290">
        <v>62045.55</v>
      </c>
      <c r="AD3290">
        <v>59749.79</v>
      </c>
      <c r="AE3290">
        <v>58388.41</v>
      </c>
      <c r="AF3290">
        <v>56753.95</v>
      </c>
      <c r="AG3290">
        <v>56917.34</v>
      </c>
      <c r="AH3290">
        <v>55862.15</v>
      </c>
      <c r="AI3290">
        <v>54133.55</v>
      </c>
      <c r="AJ3290">
        <v>70.272199999999998</v>
      </c>
      <c r="AK3290">
        <v>69.988600000000005</v>
      </c>
      <c r="AL3290">
        <v>68.929119999999998</v>
      </c>
      <c r="AM3290">
        <v>68.097369999999998</v>
      </c>
      <c r="AN3290">
        <v>67.392870000000002</v>
      </c>
      <c r="AO3290">
        <v>67.191940000000002</v>
      </c>
      <c r="AP3290">
        <v>66.944640000000007</v>
      </c>
      <c r="AQ3290">
        <v>71.280389999999997</v>
      </c>
      <c r="AR3290">
        <v>76.742750000000001</v>
      </c>
      <c r="AS3290">
        <v>81.98809</v>
      </c>
      <c r="AT3290">
        <v>86.407219999999995</v>
      </c>
      <c r="AU3290">
        <v>88.816559999999996</v>
      </c>
      <c r="AV3290">
        <v>90.050319999999999</v>
      </c>
      <c r="AW3290">
        <v>88.039519999999996</v>
      </c>
      <c r="AX3290">
        <v>84.753259999999997</v>
      </c>
      <c r="AY3290">
        <v>84.932540000000003</v>
      </c>
      <c r="AZ3290">
        <v>86.299400000000006</v>
      </c>
      <c r="BA3290">
        <v>86.671180000000007</v>
      </c>
      <c r="BB3290">
        <v>85.785399999999996</v>
      </c>
      <c r="BC3290">
        <v>81.210859999999997</v>
      </c>
      <c r="BD3290">
        <v>76.456230000000005</v>
      </c>
      <c r="BE3290">
        <v>73.688860000000005</v>
      </c>
      <c r="BF3290">
        <v>72.206090000000003</v>
      </c>
      <c r="BG3290">
        <v>71.145470000000003</v>
      </c>
      <c r="BH3290">
        <v>-26.478190000000001</v>
      </c>
      <c r="BI3290">
        <v>-5.1625110000000003</v>
      </c>
      <c r="BJ3290">
        <v>300.05270000000002</v>
      </c>
      <c r="BK3290">
        <v>345.24</v>
      </c>
      <c r="BL3290">
        <v>297.572</v>
      </c>
      <c r="BM3290">
        <v>429.63490000000002</v>
      </c>
      <c r="BN3290">
        <v>271.75779999999997</v>
      </c>
      <c r="BO3290">
        <v>252.2792</v>
      </c>
      <c r="BP3290">
        <v>-298.66770000000002</v>
      </c>
      <c r="BQ3290">
        <v>-474.37270000000001</v>
      </c>
      <c r="BR3290">
        <v>-772.27449999999999</v>
      </c>
      <c r="BS3290">
        <v>-563.28359999999998</v>
      </c>
      <c r="BT3290">
        <v>-195.35409999999999</v>
      </c>
      <c r="BU3290">
        <v>625.97529999999995</v>
      </c>
      <c r="BV3290">
        <v>1744.675</v>
      </c>
      <c r="BW3290">
        <v>1210.019</v>
      </c>
      <c r="BX3290">
        <v>902.15290000000005</v>
      </c>
      <c r="BY3290">
        <v>1065.2270000000001</v>
      </c>
      <c r="BZ3290">
        <v>818.18650000000002</v>
      </c>
      <c r="CA3290">
        <v>204.97579999999999</v>
      </c>
      <c r="CB3290">
        <v>145.5556</v>
      </c>
      <c r="CC3290">
        <v>-675.75099999999998</v>
      </c>
      <c r="CD3290">
        <v>-553.77359999999999</v>
      </c>
      <c r="CE3290">
        <v>-228.7278</v>
      </c>
      <c r="CF3290" s="20">
        <v>30548.99</v>
      </c>
      <c r="CG3290" s="20">
        <v>34865.730000000003</v>
      </c>
      <c r="CH3290" s="20">
        <v>30701.33</v>
      </c>
      <c r="CI3290" s="20">
        <v>29363.55</v>
      </c>
      <c r="CJ3290" s="20">
        <v>24623.46</v>
      </c>
      <c r="CK3290" s="20">
        <v>19786.68</v>
      </c>
      <c r="CL3290" s="20">
        <v>22097.119999999999</v>
      </c>
      <c r="CM3290" s="20">
        <v>21155.49</v>
      </c>
      <c r="CN3290" s="20">
        <v>14372.43</v>
      </c>
      <c r="CO3290" s="20">
        <v>11716.85</v>
      </c>
      <c r="CP3290" s="20">
        <v>7397.5510000000004</v>
      </c>
      <c r="CQ3290" s="20">
        <v>3208.5239999999999</v>
      </c>
      <c r="CR3290" s="20">
        <v>5923.19</v>
      </c>
      <c r="CS3290" s="20">
        <v>11600.53</v>
      </c>
      <c r="CT3290" s="20">
        <v>30697.49</v>
      </c>
      <c r="CU3290" s="20">
        <v>51852.5</v>
      </c>
      <c r="CV3290" s="20">
        <v>56437.919999999998</v>
      </c>
      <c r="CW3290" s="20">
        <v>83367.149999999994</v>
      </c>
      <c r="CX3290" s="20">
        <v>70502.48</v>
      </c>
      <c r="CY3290" s="20">
        <v>63803.73</v>
      </c>
      <c r="CZ3290" s="20">
        <v>65787.56</v>
      </c>
      <c r="DA3290" s="20">
        <v>47069.25</v>
      </c>
      <c r="DB3290" s="20">
        <v>46039.360000000001</v>
      </c>
      <c r="DC3290" s="20">
        <v>45272.44</v>
      </c>
      <c r="DD3290">
        <v>0</v>
      </c>
      <c r="DE3290">
        <v>0</v>
      </c>
      <c r="DF3290">
        <v>0</v>
      </c>
    </row>
    <row r="3291" spans="1:110" x14ac:dyDescent="0.25">
      <c r="A3291" s="16" t="str">
        <f t="shared" si="51"/>
        <v>Program Specific_CPP_200 kW and above_All_SDGE_1-in-10_MONTHLY SYSTEM PEAK DAY_2020_11</v>
      </c>
      <c r="B3291" t="s">
        <v>196</v>
      </c>
      <c r="C3291" t="s">
        <v>121</v>
      </c>
      <c r="D3291" t="s">
        <v>122</v>
      </c>
      <c r="E3291" t="s">
        <v>7</v>
      </c>
      <c r="F3291" t="s">
        <v>125</v>
      </c>
      <c r="G3291" t="s">
        <v>85</v>
      </c>
      <c r="H3291" t="s">
        <v>20</v>
      </c>
      <c r="I3291">
        <v>2020</v>
      </c>
      <c r="J3291">
        <v>11</v>
      </c>
      <c r="K3291">
        <v>1382</v>
      </c>
      <c r="L3291">
        <v>153950.29999999999</v>
      </c>
      <c r="M3291">
        <v>148634.5</v>
      </c>
      <c r="N3291">
        <v>146731.5</v>
      </c>
      <c r="O3291">
        <v>147300</v>
      </c>
      <c r="P3291">
        <v>155157.4</v>
      </c>
      <c r="Q3291">
        <v>172560.6</v>
      </c>
      <c r="R3291">
        <v>195888.3</v>
      </c>
      <c r="S3291">
        <v>209792.7</v>
      </c>
      <c r="T3291">
        <v>218153.4</v>
      </c>
      <c r="U3291">
        <v>227809</v>
      </c>
      <c r="V3291">
        <v>237002.1</v>
      </c>
      <c r="W3291">
        <v>241999.9</v>
      </c>
      <c r="X3291">
        <v>244115.7</v>
      </c>
      <c r="Y3291">
        <v>247146.1</v>
      </c>
      <c r="Z3291">
        <v>245417</v>
      </c>
      <c r="AA3291">
        <v>239373.6</v>
      </c>
      <c r="AB3291">
        <v>229732.1</v>
      </c>
      <c r="AC3291">
        <v>220953.5</v>
      </c>
      <c r="AD3291">
        <v>203471.5</v>
      </c>
      <c r="AE3291">
        <v>191672.6</v>
      </c>
      <c r="AF3291">
        <v>182927.4</v>
      </c>
      <c r="AG3291">
        <v>178840.6</v>
      </c>
      <c r="AH3291">
        <v>170732.79999999999</v>
      </c>
      <c r="AI3291">
        <v>161283.70000000001</v>
      </c>
      <c r="AJ3291">
        <v>66.009529999999998</v>
      </c>
      <c r="AK3291">
        <v>65.241540000000001</v>
      </c>
      <c r="AL3291">
        <v>64.049099999999996</v>
      </c>
      <c r="AM3291">
        <v>63.671869999999998</v>
      </c>
      <c r="AN3291">
        <v>63.82291</v>
      </c>
      <c r="AO3291">
        <v>64.186009999999996</v>
      </c>
      <c r="AP3291">
        <v>64.694509999999994</v>
      </c>
      <c r="AQ3291">
        <v>66.624350000000007</v>
      </c>
      <c r="AR3291">
        <v>73.614850000000004</v>
      </c>
      <c r="AS3291">
        <v>81.298640000000006</v>
      </c>
      <c r="AT3291">
        <v>87.314099999999996</v>
      </c>
      <c r="AU3291">
        <v>91.024339999999995</v>
      </c>
      <c r="AV3291">
        <v>91.797139999999999</v>
      </c>
      <c r="AW3291">
        <v>91.649280000000005</v>
      </c>
      <c r="AX3291">
        <v>91.689909999999998</v>
      </c>
      <c r="AY3291">
        <v>89.92165</v>
      </c>
      <c r="AZ3291">
        <v>88.43862</v>
      </c>
      <c r="BA3291">
        <v>84.167879999999997</v>
      </c>
      <c r="BB3291">
        <v>79.353970000000004</v>
      </c>
      <c r="BC3291">
        <v>75.120769999999993</v>
      </c>
      <c r="BD3291">
        <v>72.344700000000003</v>
      </c>
      <c r="BE3291">
        <v>69.431780000000003</v>
      </c>
      <c r="BF3291">
        <v>67.332099999999997</v>
      </c>
      <c r="BG3291">
        <v>65.280240000000006</v>
      </c>
      <c r="BH3291">
        <v>-77.797970000000007</v>
      </c>
      <c r="BI3291">
        <v>-14.971</v>
      </c>
      <c r="BJ3291">
        <v>869.03219999999999</v>
      </c>
      <c r="BK3291">
        <v>1004.9640000000001</v>
      </c>
      <c r="BL3291">
        <v>895.52359999999999</v>
      </c>
      <c r="BM3291">
        <v>1361.627</v>
      </c>
      <c r="BN3291">
        <v>907.81700000000001</v>
      </c>
      <c r="BO3291">
        <v>867.57069999999999</v>
      </c>
      <c r="BP3291">
        <v>-1039.606</v>
      </c>
      <c r="BQ3291">
        <v>-1683.4680000000001</v>
      </c>
      <c r="BR3291">
        <v>-2791.8139999999999</v>
      </c>
      <c r="BS3291">
        <v>-2048.3020000000001</v>
      </c>
      <c r="BT3291">
        <v>-710.63070000000005</v>
      </c>
      <c r="BU3291">
        <v>2297.962</v>
      </c>
      <c r="BV3291">
        <v>6403.2120000000004</v>
      </c>
      <c r="BW3291">
        <v>4439.0540000000001</v>
      </c>
      <c r="BX3291">
        <v>3263.38</v>
      </c>
      <c r="BY3291">
        <v>3793.4319999999998</v>
      </c>
      <c r="BZ3291">
        <v>2786.2460000000001</v>
      </c>
      <c r="CA3291">
        <v>672.8777</v>
      </c>
      <c r="CB3291">
        <v>469.14980000000003</v>
      </c>
      <c r="CC3291">
        <v>-2123.2849999999999</v>
      </c>
      <c r="CD3291">
        <v>-1692.511</v>
      </c>
      <c r="CE3291">
        <v>-681.46389999999997</v>
      </c>
      <c r="CF3291" s="20">
        <v>263728.40000000002</v>
      </c>
      <c r="CG3291" s="20">
        <v>293209.8</v>
      </c>
      <c r="CH3291" s="20">
        <v>257533.5</v>
      </c>
      <c r="CI3291" s="20">
        <v>248809.8</v>
      </c>
      <c r="CJ3291" s="20">
        <v>223007.2</v>
      </c>
      <c r="CK3291" s="20">
        <v>198742.1</v>
      </c>
      <c r="CL3291" s="20">
        <v>246585.8</v>
      </c>
      <c r="CM3291" s="20">
        <v>250190</v>
      </c>
      <c r="CN3291" s="20">
        <v>174136.9</v>
      </c>
      <c r="CO3291" s="20">
        <v>147564.20000000001</v>
      </c>
      <c r="CP3291" s="20">
        <v>96675.79</v>
      </c>
      <c r="CQ3291" s="20">
        <v>42426.65</v>
      </c>
      <c r="CR3291" s="20">
        <v>78378.789999999994</v>
      </c>
      <c r="CS3291" s="20">
        <v>156332.5</v>
      </c>
      <c r="CT3291" s="20">
        <v>413494.5</v>
      </c>
      <c r="CU3291" s="20">
        <v>697856.9</v>
      </c>
      <c r="CV3291" s="20">
        <v>738492.2</v>
      </c>
      <c r="CW3291" s="20">
        <v>1057244</v>
      </c>
      <c r="CX3291" s="20">
        <v>817595.8</v>
      </c>
      <c r="CY3291" s="20">
        <v>687563.8</v>
      </c>
      <c r="CZ3291" s="20">
        <v>683453.6</v>
      </c>
      <c r="DA3291" s="20">
        <v>464708.3</v>
      </c>
      <c r="DB3291" s="20">
        <v>430058.9</v>
      </c>
      <c r="DC3291" s="20">
        <v>401866.3</v>
      </c>
      <c r="DD3291">
        <v>0</v>
      </c>
      <c r="DE3291">
        <v>0</v>
      </c>
      <c r="DF3291">
        <v>0</v>
      </c>
    </row>
    <row r="3292" spans="1:110" x14ac:dyDescent="0.25">
      <c r="A3292" s="16" t="str">
        <f t="shared" si="51"/>
        <v>Portfolio Adjusted_CPP_200 kW and above_All_SDGE_1-in-10_MONTHLY SYSTEM PEAK DAY_2030_11</v>
      </c>
      <c r="B3292" t="s">
        <v>195</v>
      </c>
      <c r="C3292" t="s">
        <v>121</v>
      </c>
      <c r="D3292" t="s">
        <v>122</v>
      </c>
      <c r="E3292" t="s">
        <v>7</v>
      </c>
      <c r="F3292" t="s">
        <v>125</v>
      </c>
      <c r="G3292" t="s">
        <v>85</v>
      </c>
      <c r="H3292" t="s">
        <v>20</v>
      </c>
      <c r="I3292">
        <v>2030</v>
      </c>
      <c r="J3292">
        <v>11</v>
      </c>
      <c r="K3292">
        <v>286</v>
      </c>
      <c r="L3292">
        <v>38885.81</v>
      </c>
      <c r="M3292">
        <v>37785.440000000002</v>
      </c>
      <c r="N3292">
        <v>37399.96</v>
      </c>
      <c r="O3292">
        <v>37528.54</v>
      </c>
      <c r="P3292">
        <v>39177.42</v>
      </c>
      <c r="Q3292">
        <v>42784.83</v>
      </c>
      <c r="R3292">
        <v>47445.55</v>
      </c>
      <c r="S3292">
        <v>50298.15</v>
      </c>
      <c r="T3292">
        <v>52023.23</v>
      </c>
      <c r="U3292">
        <v>54006.17</v>
      </c>
      <c r="V3292">
        <v>55937.84</v>
      </c>
      <c r="W3292">
        <v>56928.84</v>
      </c>
      <c r="X3292">
        <v>57363.73</v>
      </c>
      <c r="Y3292">
        <v>58040</v>
      </c>
      <c r="Z3292">
        <v>57736.23</v>
      </c>
      <c r="AA3292">
        <v>56542.18</v>
      </c>
      <c r="AB3292">
        <v>54558.85</v>
      </c>
      <c r="AC3292">
        <v>52731.47</v>
      </c>
      <c r="AD3292">
        <v>49101.75</v>
      </c>
      <c r="AE3292">
        <v>46649.07</v>
      </c>
      <c r="AF3292">
        <v>44830.5</v>
      </c>
      <c r="AG3292">
        <v>43997.36</v>
      </c>
      <c r="AH3292">
        <v>42332.94</v>
      </c>
      <c r="AI3292">
        <v>40383.14</v>
      </c>
      <c r="AJ3292">
        <v>66.027150000000006</v>
      </c>
      <c r="AK3292">
        <v>65.253259999999997</v>
      </c>
      <c r="AL3292">
        <v>64.060289999999995</v>
      </c>
      <c r="AM3292">
        <v>63.689120000000003</v>
      </c>
      <c r="AN3292">
        <v>63.846209999999999</v>
      </c>
      <c r="AO3292">
        <v>64.217179999999999</v>
      </c>
      <c r="AP3292">
        <v>64.715140000000005</v>
      </c>
      <c r="AQ3292">
        <v>66.661929999999998</v>
      </c>
      <c r="AR3292">
        <v>73.633439999999993</v>
      </c>
      <c r="AS3292">
        <v>81.314239999999998</v>
      </c>
      <c r="AT3292">
        <v>87.313050000000004</v>
      </c>
      <c r="AU3292">
        <v>91.015330000000006</v>
      </c>
      <c r="AV3292">
        <v>91.778469999999999</v>
      </c>
      <c r="AW3292">
        <v>91.629050000000007</v>
      </c>
      <c r="AX3292">
        <v>91.675820000000002</v>
      </c>
      <c r="AY3292">
        <v>89.911519999999996</v>
      </c>
      <c r="AZ3292">
        <v>88.431979999999996</v>
      </c>
      <c r="BA3292">
        <v>84.171270000000007</v>
      </c>
      <c r="BB3292">
        <v>79.376189999999994</v>
      </c>
      <c r="BC3292">
        <v>75.142740000000003</v>
      </c>
      <c r="BD3292">
        <v>72.369799999999998</v>
      </c>
      <c r="BE3292">
        <v>69.463999999999999</v>
      </c>
      <c r="BF3292">
        <v>67.361630000000005</v>
      </c>
      <c r="BG3292">
        <v>65.30771</v>
      </c>
      <c r="BH3292">
        <v>-19.650739999999999</v>
      </c>
      <c r="BI3292">
        <v>-3.8058839999999998</v>
      </c>
      <c r="BJ3292">
        <v>221.505</v>
      </c>
      <c r="BK3292">
        <v>256.041</v>
      </c>
      <c r="BL3292">
        <v>226.1207</v>
      </c>
      <c r="BM3292">
        <v>337.60309999999998</v>
      </c>
      <c r="BN3292">
        <v>219.87979999999999</v>
      </c>
      <c r="BO3292">
        <v>208.00149999999999</v>
      </c>
      <c r="BP3292">
        <v>-247.91569999999999</v>
      </c>
      <c r="BQ3292">
        <v>-399.09589999999997</v>
      </c>
      <c r="BR3292">
        <v>-658.93100000000004</v>
      </c>
      <c r="BS3292">
        <v>-481.8492</v>
      </c>
      <c r="BT3292">
        <v>-166.9881</v>
      </c>
      <c r="BU3292">
        <v>539.65530000000001</v>
      </c>
      <c r="BV3292">
        <v>1506.405</v>
      </c>
      <c r="BW3292">
        <v>1048.5440000000001</v>
      </c>
      <c r="BX3292">
        <v>775.01660000000004</v>
      </c>
      <c r="BY3292">
        <v>905.31849999999997</v>
      </c>
      <c r="BZ3292">
        <v>672.37699999999995</v>
      </c>
      <c r="CA3292">
        <v>163.76419999999999</v>
      </c>
      <c r="CB3292">
        <v>114.97580000000001</v>
      </c>
      <c r="CC3292">
        <v>-522.35850000000005</v>
      </c>
      <c r="CD3292">
        <v>-419.65550000000002</v>
      </c>
      <c r="CE3292">
        <v>-170.62889999999999</v>
      </c>
      <c r="CF3292" s="20">
        <v>16825.900000000001</v>
      </c>
      <c r="CG3292" s="20">
        <v>18949.07</v>
      </c>
      <c r="CH3292" s="20">
        <v>16731.29</v>
      </c>
      <c r="CI3292" s="20">
        <v>16150.48</v>
      </c>
      <c r="CJ3292" s="20">
        <v>14218.23</v>
      </c>
      <c r="CK3292" s="20">
        <v>12217.62</v>
      </c>
      <c r="CL3292" s="20">
        <v>14465.79</v>
      </c>
      <c r="CM3292" s="20">
        <v>14381.14</v>
      </c>
      <c r="CN3292" s="20">
        <v>9902.8829999999998</v>
      </c>
      <c r="CO3292" s="20">
        <v>8293.2749999999996</v>
      </c>
      <c r="CP3292" s="20">
        <v>5385.482</v>
      </c>
      <c r="CQ3292" s="20">
        <v>2347.8649999999998</v>
      </c>
      <c r="CR3292" s="20">
        <v>4327.9470000000001</v>
      </c>
      <c r="CS3292" s="20">
        <v>8621.7710000000006</v>
      </c>
      <c r="CT3292" s="20">
        <v>22885.33</v>
      </c>
      <c r="CU3292" s="20">
        <v>38936.68</v>
      </c>
      <c r="CV3292" s="20">
        <v>41651.699999999997</v>
      </c>
      <c r="CW3292" s="20">
        <v>60216.23</v>
      </c>
      <c r="CX3292" s="20">
        <v>47612.99</v>
      </c>
      <c r="CY3292" s="20">
        <v>40726.660000000003</v>
      </c>
      <c r="CZ3292" s="20">
        <v>41048.65</v>
      </c>
      <c r="DA3292" s="20">
        <v>28125.57</v>
      </c>
      <c r="DB3292" s="20">
        <v>26439.35</v>
      </c>
      <c r="DC3292" s="20">
        <v>25194.23</v>
      </c>
      <c r="DD3292">
        <v>0</v>
      </c>
      <c r="DE3292">
        <v>0</v>
      </c>
      <c r="DF3292">
        <v>0</v>
      </c>
    </row>
    <row r="3293" spans="1:110" x14ac:dyDescent="0.25">
      <c r="A3293" s="16" t="str">
        <f t="shared" si="51"/>
        <v>Program Specific_CPP_200 kW and above_All_SDGE_1-in-10_MONTHLY SYSTEM PEAK DAY_2022_2</v>
      </c>
      <c r="B3293" t="s">
        <v>196</v>
      </c>
      <c r="C3293" t="s">
        <v>121</v>
      </c>
      <c r="D3293" t="s">
        <v>122</v>
      </c>
      <c r="E3293" t="s">
        <v>7</v>
      </c>
      <c r="F3293" t="s">
        <v>125</v>
      </c>
      <c r="G3293" t="s">
        <v>85</v>
      </c>
      <c r="H3293" t="s">
        <v>20</v>
      </c>
      <c r="I3293">
        <v>2022</v>
      </c>
      <c r="J3293">
        <v>2</v>
      </c>
      <c r="K3293">
        <v>440</v>
      </c>
      <c r="L3293">
        <v>57700.59</v>
      </c>
      <c r="M3293">
        <v>56207.77</v>
      </c>
      <c r="N3293">
        <v>55580.81</v>
      </c>
      <c r="O3293">
        <v>55599.3</v>
      </c>
      <c r="P3293">
        <v>57924.76</v>
      </c>
      <c r="Q3293">
        <v>63648.95</v>
      </c>
      <c r="R3293">
        <v>71932.69</v>
      </c>
      <c r="S3293">
        <v>76574.149999999994</v>
      </c>
      <c r="T3293">
        <v>77759.08</v>
      </c>
      <c r="U3293">
        <v>78504.31</v>
      </c>
      <c r="V3293">
        <v>80002.149999999994</v>
      </c>
      <c r="W3293">
        <v>80586.820000000007</v>
      </c>
      <c r="X3293">
        <v>80661.600000000006</v>
      </c>
      <c r="Y3293">
        <v>80426.259999999995</v>
      </c>
      <c r="Z3293">
        <v>79152.06</v>
      </c>
      <c r="AA3293">
        <v>77041.98</v>
      </c>
      <c r="AB3293">
        <v>75542.03</v>
      </c>
      <c r="AC3293">
        <v>75308.850000000006</v>
      </c>
      <c r="AD3293">
        <v>71786.84</v>
      </c>
      <c r="AE3293">
        <v>68751.990000000005</v>
      </c>
      <c r="AF3293">
        <v>66258.52</v>
      </c>
      <c r="AG3293">
        <v>65511.32</v>
      </c>
      <c r="AH3293">
        <v>63177.61</v>
      </c>
      <c r="AI3293">
        <v>60343.09</v>
      </c>
      <c r="AJ3293">
        <v>50.052039999999998</v>
      </c>
      <c r="AK3293">
        <v>49.208280000000002</v>
      </c>
      <c r="AL3293">
        <v>48.604880000000001</v>
      </c>
      <c r="AM3293">
        <v>47.8703</v>
      </c>
      <c r="AN3293">
        <v>46.836219999999997</v>
      </c>
      <c r="AO3293">
        <v>46.325339999999997</v>
      </c>
      <c r="AP3293">
        <v>46.583019999999998</v>
      </c>
      <c r="AQ3293">
        <v>46.273949999999999</v>
      </c>
      <c r="AR3293">
        <v>52.200519999999997</v>
      </c>
      <c r="AS3293">
        <v>57.848590000000002</v>
      </c>
      <c r="AT3293">
        <v>62.30303</v>
      </c>
      <c r="AU3293">
        <v>65.815790000000007</v>
      </c>
      <c r="AV3293">
        <v>67.458380000000005</v>
      </c>
      <c r="AW3293">
        <v>67.599010000000007</v>
      </c>
      <c r="AX3293">
        <v>67.867810000000006</v>
      </c>
      <c r="AY3293">
        <v>67.150570000000002</v>
      </c>
      <c r="AZ3293">
        <v>64.188249999999996</v>
      </c>
      <c r="BA3293">
        <v>61.809690000000003</v>
      </c>
      <c r="BB3293">
        <v>58.622199999999999</v>
      </c>
      <c r="BC3293">
        <v>56.38823</v>
      </c>
      <c r="BD3293">
        <v>54.195</v>
      </c>
      <c r="BE3293">
        <v>52.301909999999999</v>
      </c>
      <c r="BF3293">
        <v>52.12453</v>
      </c>
      <c r="BG3293">
        <v>51.579419999999999</v>
      </c>
      <c r="BH3293">
        <v>-29.15869</v>
      </c>
      <c r="BI3293">
        <v>-5.6614469999999999</v>
      </c>
      <c r="BJ3293">
        <v>329.18290000000002</v>
      </c>
      <c r="BK3293">
        <v>379.33</v>
      </c>
      <c r="BL3293">
        <v>334.32499999999999</v>
      </c>
      <c r="BM3293">
        <v>502.23590000000002</v>
      </c>
      <c r="BN3293">
        <v>333.36200000000002</v>
      </c>
      <c r="BO3293">
        <v>316.66250000000002</v>
      </c>
      <c r="BP3293">
        <v>-370.55939999999998</v>
      </c>
      <c r="BQ3293">
        <v>-580.13279999999997</v>
      </c>
      <c r="BR3293">
        <v>-942.40139999999997</v>
      </c>
      <c r="BS3293">
        <v>-682.09169999999995</v>
      </c>
      <c r="BT3293">
        <v>-234.8092</v>
      </c>
      <c r="BU3293">
        <v>747.80250000000001</v>
      </c>
      <c r="BV3293">
        <v>2065.1680000000001</v>
      </c>
      <c r="BW3293">
        <v>1428.702</v>
      </c>
      <c r="BX3293">
        <v>1073.086</v>
      </c>
      <c r="BY3293">
        <v>1292.9380000000001</v>
      </c>
      <c r="BZ3293">
        <v>983.01639999999998</v>
      </c>
      <c r="CA3293">
        <v>241.3578</v>
      </c>
      <c r="CB3293">
        <v>169.93170000000001</v>
      </c>
      <c r="CC3293">
        <v>-777.78300000000002</v>
      </c>
      <c r="CD3293">
        <v>-626.29330000000004</v>
      </c>
      <c r="CE3293">
        <v>-254.96469999999999</v>
      </c>
      <c r="CF3293" s="20">
        <v>37047.29</v>
      </c>
      <c r="CG3293" s="20">
        <v>41930.639999999999</v>
      </c>
      <c r="CH3293" s="20">
        <v>36951.89</v>
      </c>
      <c r="CI3293" s="20">
        <v>35448.75</v>
      </c>
      <c r="CJ3293" s="20">
        <v>31081.54</v>
      </c>
      <c r="CK3293" s="20">
        <v>27038.91</v>
      </c>
      <c r="CL3293" s="20">
        <v>33250.92</v>
      </c>
      <c r="CM3293" s="20">
        <v>33331.4</v>
      </c>
      <c r="CN3293" s="20">
        <v>22124.29</v>
      </c>
      <c r="CO3293" s="20">
        <v>17523.72</v>
      </c>
      <c r="CP3293" s="20">
        <v>11015.81</v>
      </c>
      <c r="CQ3293" s="20">
        <v>4704.75</v>
      </c>
      <c r="CR3293" s="20">
        <v>8557.3790000000008</v>
      </c>
      <c r="CS3293" s="20">
        <v>16555.310000000001</v>
      </c>
      <c r="CT3293" s="20">
        <v>43011.53</v>
      </c>
      <c r="CU3293" s="20">
        <v>72288.41</v>
      </c>
      <c r="CV3293" s="20">
        <v>79850.880000000005</v>
      </c>
      <c r="CW3293" s="20">
        <v>122819.1</v>
      </c>
      <c r="CX3293" s="20">
        <v>101770.4</v>
      </c>
      <c r="CY3293" s="20">
        <v>88463.35</v>
      </c>
      <c r="CZ3293" s="20">
        <v>89667.49</v>
      </c>
      <c r="DA3293" s="20">
        <v>62356.38</v>
      </c>
      <c r="DB3293" s="20">
        <v>58887.13</v>
      </c>
      <c r="DC3293" s="20">
        <v>56254.34</v>
      </c>
      <c r="DD3293">
        <v>0</v>
      </c>
      <c r="DE3293">
        <v>0</v>
      </c>
      <c r="DF3293">
        <v>0</v>
      </c>
    </row>
    <row r="3294" spans="1:110" x14ac:dyDescent="0.25">
      <c r="A3294" s="16" t="str">
        <f t="shared" si="51"/>
        <v>Program Specific_CPP_200 kW and above_All_SDGE_1-in-10_MONTHLY SYSTEM PEAK DAY_2029_9</v>
      </c>
      <c r="B3294" t="s">
        <v>196</v>
      </c>
      <c r="C3294" t="s">
        <v>121</v>
      </c>
      <c r="D3294" t="s">
        <v>122</v>
      </c>
      <c r="E3294" t="s">
        <v>7</v>
      </c>
      <c r="F3294" t="s">
        <v>125</v>
      </c>
      <c r="G3294" t="s">
        <v>85</v>
      </c>
      <c r="H3294" t="s">
        <v>20</v>
      </c>
      <c r="I3294">
        <v>2029</v>
      </c>
      <c r="J3294">
        <v>9</v>
      </c>
      <c r="K3294">
        <v>309</v>
      </c>
      <c r="L3294">
        <v>53981.48</v>
      </c>
      <c r="M3294">
        <v>52651.69</v>
      </c>
      <c r="N3294">
        <v>51870.93</v>
      </c>
      <c r="O3294">
        <v>51710.05</v>
      </c>
      <c r="P3294">
        <v>52847.199999999997</v>
      </c>
      <c r="Q3294">
        <v>56239.16</v>
      </c>
      <c r="R3294">
        <v>61574.35</v>
      </c>
      <c r="S3294">
        <v>64658.05</v>
      </c>
      <c r="T3294">
        <v>66511.77</v>
      </c>
      <c r="U3294">
        <v>68625.02</v>
      </c>
      <c r="V3294">
        <v>71145.36</v>
      </c>
      <c r="W3294">
        <v>73036.09</v>
      </c>
      <c r="X3294">
        <v>74144.14</v>
      </c>
      <c r="Y3294">
        <v>74721.789999999994</v>
      </c>
      <c r="Z3294">
        <v>74102.59</v>
      </c>
      <c r="AA3294">
        <v>72594.61</v>
      </c>
      <c r="AB3294">
        <v>70076.86</v>
      </c>
      <c r="AC3294">
        <v>67565.440000000002</v>
      </c>
      <c r="AD3294">
        <v>64487.9</v>
      </c>
      <c r="AE3294">
        <v>61962.31</v>
      </c>
      <c r="AF3294">
        <v>59357.38</v>
      </c>
      <c r="AG3294">
        <v>59115.78</v>
      </c>
      <c r="AH3294">
        <v>57766.19</v>
      </c>
      <c r="AI3294">
        <v>55837.87</v>
      </c>
      <c r="AJ3294">
        <v>75.533060000000006</v>
      </c>
      <c r="AK3294">
        <v>74.7971</v>
      </c>
      <c r="AL3294">
        <v>73.687939999999998</v>
      </c>
      <c r="AM3294">
        <v>74.229479999999995</v>
      </c>
      <c r="AN3294">
        <v>73.784419999999997</v>
      </c>
      <c r="AO3294">
        <v>72.813940000000002</v>
      </c>
      <c r="AP3294">
        <v>73.636650000000003</v>
      </c>
      <c r="AQ3294">
        <v>75.21123</v>
      </c>
      <c r="AR3294">
        <v>83.132350000000002</v>
      </c>
      <c r="AS3294">
        <v>89.165880000000001</v>
      </c>
      <c r="AT3294">
        <v>93.550219999999996</v>
      </c>
      <c r="AU3294">
        <v>97.080789999999993</v>
      </c>
      <c r="AV3294">
        <v>96.77355</v>
      </c>
      <c r="AW3294">
        <v>96.983180000000004</v>
      </c>
      <c r="AX3294">
        <v>95.266739999999999</v>
      </c>
      <c r="AY3294">
        <v>95.115790000000004</v>
      </c>
      <c r="AZ3294">
        <v>94.133390000000006</v>
      </c>
      <c r="BA3294">
        <v>93.158690000000007</v>
      </c>
      <c r="BB3294">
        <v>90.453540000000004</v>
      </c>
      <c r="BC3294">
        <v>88.165679999999995</v>
      </c>
      <c r="BD3294">
        <v>86.4315</v>
      </c>
      <c r="BE3294">
        <v>84.149540000000002</v>
      </c>
      <c r="BF3294">
        <v>80.361630000000005</v>
      </c>
      <c r="BG3294">
        <v>78.194680000000005</v>
      </c>
      <c r="BH3294">
        <v>-27.279260000000001</v>
      </c>
      <c r="BI3294">
        <v>-5.3032659999999998</v>
      </c>
      <c r="BJ3294">
        <v>307.21080000000001</v>
      </c>
      <c r="BK3294">
        <v>352.7953</v>
      </c>
      <c r="BL3294">
        <v>305.01870000000002</v>
      </c>
      <c r="BM3294">
        <v>443.76740000000001</v>
      </c>
      <c r="BN3294">
        <v>285.35770000000002</v>
      </c>
      <c r="BO3294">
        <v>267.38510000000002</v>
      </c>
      <c r="BP3294">
        <v>-316.96050000000002</v>
      </c>
      <c r="BQ3294">
        <v>-507.12650000000002</v>
      </c>
      <c r="BR3294">
        <v>-838.0711</v>
      </c>
      <c r="BS3294">
        <v>-618.18190000000004</v>
      </c>
      <c r="BT3294">
        <v>-215.8366</v>
      </c>
      <c r="BU3294">
        <v>694.76239999999996</v>
      </c>
      <c r="BV3294">
        <v>1933.422</v>
      </c>
      <c r="BW3294">
        <v>1346.2280000000001</v>
      </c>
      <c r="BX3294">
        <v>995.45230000000004</v>
      </c>
      <c r="BY3294">
        <v>1159.9949999999999</v>
      </c>
      <c r="BZ3294">
        <v>883.06790000000001</v>
      </c>
      <c r="CA3294">
        <v>217.5222</v>
      </c>
      <c r="CB3294">
        <v>152.23249999999999</v>
      </c>
      <c r="CC3294">
        <v>-701.85199999999998</v>
      </c>
      <c r="CD3294">
        <v>-572.64869999999996</v>
      </c>
      <c r="CE3294">
        <v>-235.929</v>
      </c>
      <c r="CF3294" s="20">
        <v>32425.42</v>
      </c>
      <c r="CG3294" s="20">
        <v>36792.86</v>
      </c>
      <c r="CH3294" s="20">
        <v>32183.63</v>
      </c>
      <c r="CI3294" s="20">
        <v>30662.82</v>
      </c>
      <c r="CJ3294" s="20">
        <v>25871.279999999999</v>
      </c>
      <c r="CK3294" s="20">
        <v>21109.82</v>
      </c>
      <c r="CL3294" s="20">
        <v>24364.12</v>
      </c>
      <c r="CM3294" s="20">
        <v>23764.82</v>
      </c>
      <c r="CN3294" s="20">
        <v>16186.92</v>
      </c>
      <c r="CO3294" s="20">
        <v>13390.73</v>
      </c>
      <c r="CP3294" s="20">
        <v>8711.77</v>
      </c>
      <c r="CQ3294" s="20">
        <v>3864.4140000000002</v>
      </c>
      <c r="CR3294" s="20">
        <v>7230.3739999999998</v>
      </c>
      <c r="CS3294" s="20">
        <v>14290.13</v>
      </c>
      <c r="CT3294" s="20">
        <v>37698.769999999997</v>
      </c>
      <c r="CU3294" s="20">
        <v>64183.38</v>
      </c>
      <c r="CV3294" s="20">
        <v>68715.02</v>
      </c>
      <c r="CW3294" s="20">
        <v>98860.52</v>
      </c>
      <c r="CX3294" s="20">
        <v>82127.39</v>
      </c>
      <c r="CY3294" s="20">
        <v>71853.52</v>
      </c>
      <c r="CZ3294" s="20">
        <v>71961.64</v>
      </c>
      <c r="DA3294" s="20">
        <v>50775.59</v>
      </c>
      <c r="DB3294" s="20">
        <v>49231.31</v>
      </c>
      <c r="DC3294" s="20">
        <v>48168</v>
      </c>
      <c r="DD3294">
        <v>0</v>
      </c>
      <c r="DE3294">
        <v>0</v>
      </c>
      <c r="DF3294">
        <v>0</v>
      </c>
    </row>
    <row r="3295" spans="1:110" x14ac:dyDescent="0.25">
      <c r="A3295" s="16" t="str">
        <f t="shared" si="51"/>
        <v>Program Specific_CPP_200 kW and above_All_SDGE_1-in-10_MONTHLY SYSTEM PEAK DAY_2029_8</v>
      </c>
      <c r="B3295" t="s">
        <v>196</v>
      </c>
      <c r="C3295" t="s">
        <v>121</v>
      </c>
      <c r="D3295" t="s">
        <v>122</v>
      </c>
      <c r="E3295" t="s">
        <v>7</v>
      </c>
      <c r="F3295" t="s">
        <v>125</v>
      </c>
      <c r="G3295" t="s">
        <v>85</v>
      </c>
      <c r="H3295" t="s">
        <v>20</v>
      </c>
      <c r="I3295">
        <v>2029</v>
      </c>
      <c r="J3295">
        <v>8</v>
      </c>
      <c r="K3295">
        <v>309</v>
      </c>
      <c r="L3295">
        <v>54760.06</v>
      </c>
      <c r="M3295">
        <v>53448.06</v>
      </c>
      <c r="N3295">
        <v>52805.31</v>
      </c>
      <c r="O3295">
        <v>52850.87</v>
      </c>
      <c r="P3295">
        <v>54257.5</v>
      </c>
      <c r="Q3295">
        <v>58142.94</v>
      </c>
      <c r="R3295">
        <v>63500.02</v>
      </c>
      <c r="S3295">
        <v>66242.34</v>
      </c>
      <c r="T3295">
        <v>67903.59</v>
      </c>
      <c r="U3295">
        <v>69413.490000000005</v>
      </c>
      <c r="V3295">
        <v>71220.13</v>
      </c>
      <c r="W3295">
        <v>72582.63</v>
      </c>
      <c r="X3295">
        <v>73479.13</v>
      </c>
      <c r="Y3295">
        <v>73900.350000000006</v>
      </c>
      <c r="Z3295">
        <v>73179.78</v>
      </c>
      <c r="AA3295">
        <v>71615.81</v>
      </c>
      <c r="AB3295">
        <v>69220.55</v>
      </c>
      <c r="AC3295">
        <v>67208.149999999994</v>
      </c>
      <c r="AD3295">
        <v>64276.27</v>
      </c>
      <c r="AE3295">
        <v>62174.46</v>
      </c>
      <c r="AF3295">
        <v>59921.86</v>
      </c>
      <c r="AG3295">
        <v>59677.98</v>
      </c>
      <c r="AH3295">
        <v>58224.3</v>
      </c>
      <c r="AI3295">
        <v>56309.82</v>
      </c>
      <c r="AJ3295">
        <v>75.628749999999997</v>
      </c>
      <c r="AK3295">
        <v>74.305250000000001</v>
      </c>
      <c r="AL3295">
        <v>73.275729999999996</v>
      </c>
      <c r="AM3295">
        <v>72.406469999999999</v>
      </c>
      <c r="AN3295">
        <v>71.768500000000003</v>
      </c>
      <c r="AO3295">
        <v>71.321100000000001</v>
      </c>
      <c r="AP3295">
        <v>70.864729999999994</v>
      </c>
      <c r="AQ3295">
        <v>72.605400000000003</v>
      </c>
      <c r="AR3295">
        <v>78.252809999999997</v>
      </c>
      <c r="AS3295">
        <v>83.330060000000003</v>
      </c>
      <c r="AT3295">
        <v>88.681150000000002</v>
      </c>
      <c r="AU3295">
        <v>91.833269999999999</v>
      </c>
      <c r="AV3295">
        <v>93.293009999999995</v>
      </c>
      <c r="AW3295">
        <v>92.449510000000004</v>
      </c>
      <c r="AX3295">
        <v>91.982110000000006</v>
      </c>
      <c r="AY3295">
        <v>91.464129999999997</v>
      </c>
      <c r="AZ3295">
        <v>91.199029999999993</v>
      </c>
      <c r="BA3295">
        <v>89.811329999999998</v>
      </c>
      <c r="BB3295">
        <v>87.296040000000005</v>
      </c>
      <c r="BC3295">
        <v>84.511219999999994</v>
      </c>
      <c r="BD3295">
        <v>80.431669999999997</v>
      </c>
      <c r="BE3295">
        <v>77.917689999999993</v>
      </c>
      <c r="BF3295">
        <v>76.212940000000003</v>
      </c>
      <c r="BG3295">
        <v>75.687100000000001</v>
      </c>
      <c r="BH3295">
        <v>-27.672709999999999</v>
      </c>
      <c r="BI3295">
        <v>-5.3834790000000003</v>
      </c>
      <c r="BJ3295">
        <v>312.74470000000002</v>
      </c>
      <c r="BK3295">
        <v>360.57859999999999</v>
      </c>
      <c r="BL3295">
        <v>313.15859999999998</v>
      </c>
      <c r="BM3295">
        <v>458.78960000000001</v>
      </c>
      <c r="BN3295">
        <v>294.28190000000001</v>
      </c>
      <c r="BO3295">
        <v>273.93669999999997</v>
      </c>
      <c r="BP3295">
        <v>-323.59320000000002</v>
      </c>
      <c r="BQ3295">
        <v>-512.95320000000004</v>
      </c>
      <c r="BR3295">
        <v>-838.95190000000002</v>
      </c>
      <c r="BS3295">
        <v>-614.34379999999999</v>
      </c>
      <c r="BT3295">
        <v>-213.9007</v>
      </c>
      <c r="BU3295">
        <v>687.12469999999996</v>
      </c>
      <c r="BV3295">
        <v>1909.345</v>
      </c>
      <c r="BW3295">
        <v>1328.076</v>
      </c>
      <c r="BX3295">
        <v>983.28840000000002</v>
      </c>
      <c r="BY3295">
        <v>1153.8610000000001</v>
      </c>
      <c r="BZ3295">
        <v>880.16989999999998</v>
      </c>
      <c r="CA3295">
        <v>218.267</v>
      </c>
      <c r="CB3295">
        <v>153.68029999999999</v>
      </c>
      <c r="CC3295">
        <v>-708.52670000000001</v>
      </c>
      <c r="CD3295">
        <v>-577.19010000000003</v>
      </c>
      <c r="CE3295">
        <v>-237.92310000000001</v>
      </c>
      <c r="CF3295" s="20">
        <v>33367.51</v>
      </c>
      <c r="CG3295" s="20">
        <v>37914.28</v>
      </c>
      <c r="CH3295" s="20">
        <v>33353.550000000003</v>
      </c>
      <c r="CI3295" s="20">
        <v>32030.71</v>
      </c>
      <c r="CJ3295" s="20">
        <v>27270.53</v>
      </c>
      <c r="CK3295" s="20">
        <v>22563.21</v>
      </c>
      <c r="CL3295" s="20">
        <v>25911.87</v>
      </c>
      <c r="CM3295" s="20">
        <v>24943.68</v>
      </c>
      <c r="CN3295" s="20">
        <v>16871.46</v>
      </c>
      <c r="CO3295" s="20">
        <v>13700.21</v>
      </c>
      <c r="CP3295" s="20">
        <v>8730.0910000000003</v>
      </c>
      <c r="CQ3295" s="20">
        <v>3816.576</v>
      </c>
      <c r="CR3295" s="20">
        <v>7101.2529999999997</v>
      </c>
      <c r="CS3295" s="20">
        <v>13977.67</v>
      </c>
      <c r="CT3295" s="20">
        <v>36765.68</v>
      </c>
      <c r="CU3295" s="20">
        <v>62464.27</v>
      </c>
      <c r="CV3295" s="20">
        <v>67045.95</v>
      </c>
      <c r="CW3295" s="20">
        <v>97817.73</v>
      </c>
      <c r="CX3295" s="20">
        <v>81589.23</v>
      </c>
      <c r="CY3295" s="20">
        <v>72346.399999999994</v>
      </c>
      <c r="CZ3295" s="20">
        <v>73336.84</v>
      </c>
      <c r="DA3295" s="20">
        <v>51745.96</v>
      </c>
      <c r="DB3295" s="20">
        <v>50015.26</v>
      </c>
      <c r="DC3295" s="20">
        <v>48985.68</v>
      </c>
      <c r="DD3295">
        <v>0</v>
      </c>
      <c r="DE3295">
        <v>0</v>
      </c>
      <c r="DF3295">
        <v>0</v>
      </c>
    </row>
    <row r="3296" spans="1:110" x14ac:dyDescent="0.25">
      <c r="A3296" s="16" t="str">
        <f t="shared" si="51"/>
        <v>Portfolio Adjusted_CPP_200 kW and above_All_SDGE_1-in-10_MONTHLY SYSTEM PEAK DAY_2026_1</v>
      </c>
      <c r="B3296" t="s">
        <v>195</v>
      </c>
      <c r="C3296" t="s">
        <v>121</v>
      </c>
      <c r="D3296" t="s">
        <v>122</v>
      </c>
      <c r="E3296" t="s">
        <v>7</v>
      </c>
      <c r="F3296" t="s">
        <v>125</v>
      </c>
      <c r="G3296" t="s">
        <v>85</v>
      </c>
      <c r="H3296" t="s">
        <v>20</v>
      </c>
      <c r="I3296">
        <v>2026</v>
      </c>
      <c r="J3296">
        <v>1</v>
      </c>
      <c r="K3296">
        <v>352</v>
      </c>
      <c r="L3296">
        <v>45531.37</v>
      </c>
      <c r="M3296">
        <v>44547.37</v>
      </c>
      <c r="N3296">
        <v>44204.72</v>
      </c>
      <c r="O3296">
        <v>44282.79</v>
      </c>
      <c r="P3296">
        <v>46160.62</v>
      </c>
      <c r="Q3296">
        <v>50590.57</v>
      </c>
      <c r="R3296">
        <v>57200.13</v>
      </c>
      <c r="S3296">
        <v>61070.82</v>
      </c>
      <c r="T3296">
        <v>61849.04</v>
      </c>
      <c r="U3296">
        <v>62027.32</v>
      </c>
      <c r="V3296">
        <v>62926.95</v>
      </c>
      <c r="W3296">
        <v>62994.68</v>
      </c>
      <c r="X3296">
        <v>63015.199999999997</v>
      </c>
      <c r="Y3296">
        <v>62681</v>
      </c>
      <c r="Z3296">
        <v>62162.77</v>
      </c>
      <c r="AA3296">
        <v>60864.76</v>
      </c>
      <c r="AB3296">
        <v>60062.43</v>
      </c>
      <c r="AC3296">
        <v>59269.91</v>
      </c>
      <c r="AD3296">
        <v>55917.33</v>
      </c>
      <c r="AE3296">
        <v>53582.58</v>
      </c>
      <c r="AF3296">
        <v>51865.55</v>
      </c>
      <c r="AG3296">
        <v>51587.16</v>
      </c>
      <c r="AH3296">
        <v>49785.98</v>
      </c>
      <c r="AI3296">
        <v>47500.21</v>
      </c>
      <c r="AJ3296">
        <v>45.502299999999998</v>
      </c>
      <c r="AK3296">
        <v>44.604500000000002</v>
      </c>
      <c r="AL3296">
        <v>44.708970000000001</v>
      </c>
      <c r="AM3296">
        <v>44.037460000000003</v>
      </c>
      <c r="AN3296">
        <v>43.656320000000001</v>
      </c>
      <c r="AO3296">
        <v>42.894730000000003</v>
      </c>
      <c r="AP3296">
        <v>42.630560000000003</v>
      </c>
      <c r="AQ3296">
        <v>42.620199999999997</v>
      </c>
      <c r="AR3296">
        <v>46.051049999999996</v>
      </c>
      <c r="AS3296">
        <v>50.389130000000002</v>
      </c>
      <c r="AT3296">
        <v>53.058590000000002</v>
      </c>
      <c r="AU3296">
        <v>55.296410000000002</v>
      </c>
      <c r="AV3296">
        <v>56.080730000000003</v>
      </c>
      <c r="AW3296">
        <v>56.309669999999997</v>
      </c>
      <c r="AX3296">
        <v>56.189320000000002</v>
      </c>
      <c r="AY3296">
        <v>56.000230000000002</v>
      </c>
      <c r="AZ3296">
        <v>55.119900000000001</v>
      </c>
      <c r="BA3296">
        <v>53.0379</v>
      </c>
      <c r="BB3296">
        <v>51.416029999999999</v>
      </c>
      <c r="BC3296">
        <v>49.710160000000002</v>
      </c>
      <c r="BD3296">
        <v>48.14631</v>
      </c>
      <c r="BE3296">
        <v>47.397930000000002</v>
      </c>
      <c r="BF3296">
        <v>46.604399999999998</v>
      </c>
      <c r="BG3296">
        <v>45.708260000000003</v>
      </c>
      <c r="BH3296">
        <v>-23.009039999999999</v>
      </c>
      <c r="BI3296">
        <v>-4.4869690000000002</v>
      </c>
      <c r="BJ3296">
        <v>261.80689999999998</v>
      </c>
      <c r="BK3296">
        <v>302.1223</v>
      </c>
      <c r="BL3296">
        <v>266.42579999999998</v>
      </c>
      <c r="BM3296">
        <v>399.19589999999999</v>
      </c>
      <c r="BN3296">
        <v>265.08600000000001</v>
      </c>
      <c r="BO3296">
        <v>252.5505</v>
      </c>
      <c r="BP3296">
        <v>-294.74040000000002</v>
      </c>
      <c r="BQ3296">
        <v>-458.3707</v>
      </c>
      <c r="BR3296">
        <v>-741.26070000000004</v>
      </c>
      <c r="BS3296">
        <v>-533.19079999999997</v>
      </c>
      <c r="BT3296">
        <v>-183.43979999999999</v>
      </c>
      <c r="BU3296">
        <v>582.80730000000005</v>
      </c>
      <c r="BV3296">
        <v>1621.8979999999999</v>
      </c>
      <c r="BW3296">
        <v>1128.704</v>
      </c>
      <c r="BX3296">
        <v>853.19590000000005</v>
      </c>
      <c r="BY3296">
        <v>1017.573</v>
      </c>
      <c r="BZ3296">
        <v>765.70640000000003</v>
      </c>
      <c r="CA3296">
        <v>188.10470000000001</v>
      </c>
      <c r="CB3296">
        <v>133.01840000000001</v>
      </c>
      <c r="CC3296">
        <v>-612.46849999999995</v>
      </c>
      <c r="CD3296">
        <v>-493.53910000000002</v>
      </c>
      <c r="CE3296">
        <v>-200.7003</v>
      </c>
      <c r="CF3296" s="20">
        <v>23068.400000000001</v>
      </c>
      <c r="CG3296" s="20">
        <v>26338.01</v>
      </c>
      <c r="CH3296" s="20">
        <v>23373.53</v>
      </c>
      <c r="CI3296" s="20">
        <v>22487.03</v>
      </c>
      <c r="CJ3296" s="20">
        <v>19738.64</v>
      </c>
      <c r="CK3296" s="20">
        <v>17082.28</v>
      </c>
      <c r="CL3296" s="20">
        <v>21025.439999999999</v>
      </c>
      <c r="CM3296" s="20">
        <v>21201.02</v>
      </c>
      <c r="CN3296" s="20">
        <v>13996.94</v>
      </c>
      <c r="CO3296" s="20">
        <v>10939.7</v>
      </c>
      <c r="CP3296" s="20">
        <v>6815.3249999999998</v>
      </c>
      <c r="CQ3296" s="20">
        <v>2874.857</v>
      </c>
      <c r="CR3296" s="20">
        <v>5222.7299999999996</v>
      </c>
      <c r="CS3296" s="20">
        <v>10055.73</v>
      </c>
      <c r="CT3296" s="20">
        <v>26529.02</v>
      </c>
      <c r="CU3296" s="20">
        <v>45117.57</v>
      </c>
      <c r="CV3296" s="20">
        <v>50478.71</v>
      </c>
      <c r="CW3296" s="20">
        <v>76075.06</v>
      </c>
      <c r="CX3296" s="20">
        <v>61748.21</v>
      </c>
      <c r="CY3296" s="20">
        <v>53732.87</v>
      </c>
      <c r="CZ3296" s="20">
        <v>54942.64</v>
      </c>
      <c r="DA3296" s="20">
        <v>38666.199999999997</v>
      </c>
      <c r="DB3296" s="20">
        <v>36568.57</v>
      </c>
      <c r="DC3296" s="20">
        <v>34857.160000000003</v>
      </c>
      <c r="DD3296">
        <v>0</v>
      </c>
      <c r="DE3296">
        <v>0</v>
      </c>
      <c r="DF3296">
        <v>0</v>
      </c>
    </row>
    <row r="3297" spans="1:110" x14ac:dyDescent="0.25">
      <c r="A3297" s="16" t="str">
        <f t="shared" si="51"/>
        <v>Portfolio Adjusted_CPP_200 kW and above_All_SDGE_1-in-10_MONTHLY SYSTEM PEAK DAY_2022_3</v>
      </c>
      <c r="B3297" t="s">
        <v>195</v>
      </c>
      <c r="C3297" t="s">
        <v>121</v>
      </c>
      <c r="D3297" t="s">
        <v>122</v>
      </c>
      <c r="E3297" t="s">
        <v>7</v>
      </c>
      <c r="F3297" t="s">
        <v>125</v>
      </c>
      <c r="G3297" t="s">
        <v>85</v>
      </c>
      <c r="H3297" t="s">
        <v>20</v>
      </c>
      <c r="I3297">
        <v>2022</v>
      </c>
      <c r="J3297">
        <v>3</v>
      </c>
      <c r="K3297">
        <v>435</v>
      </c>
      <c r="L3297">
        <v>65558.63</v>
      </c>
      <c r="M3297">
        <v>63956.19</v>
      </c>
      <c r="N3297">
        <v>63259.34</v>
      </c>
      <c r="O3297">
        <v>63291.51</v>
      </c>
      <c r="P3297">
        <v>65192.81</v>
      </c>
      <c r="Q3297">
        <v>69788.59</v>
      </c>
      <c r="R3297">
        <v>76519.95</v>
      </c>
      <c r="S3297">
        <v>80072.820000000007</v>
      </c>
      <c r="T3297">
        <v>81129.990000000005</v>
      </c>
      <c r="U3297">
        <v>81571.55</v>
      </c>
      <c r="V3297">
        <v>82743.87</v>
      </c>
      <c r="W3297">
        <v>83179.710000000006</v>
      </c>
      <c r="X3297">
        <v>83468.86</v>
      </c>
      <c r="Y3297">
        <v>83015.86</v>
      </c>
      <c r="Z3297">
        <v>81748.570000000007</v>
      </c>
      <c r="AA3297">
        <v>80215.13</v>
      </c>
      <c r="AB3297">
        <v>78157.679999999993</v>
      </c>
      <c r="AC3297">
        <v>77141.16</v>
      </c>
      <c r="AD3297">
        <v>75653.05</v>
      </c>
      <c r="AE3297">
        <v>74260.789999999994</v>
      </c>
      <c r="AF3297">
        <v>72054.16</v>
      </c>
      <c r="AG3297">
        <v>71360.27</v>
      </c>
      <c r="AH3297">
        <v>69585.69</v>
      </c>
      <c r="AI3297">
        <v>67442.16</v>
      </c>
      <c r="AJ3297">
        <v>53.895189999999999</v>
      </c>
      <c r="AK3297">
        <v>54.017150000000001</v>
      </c>
      <c r="AL3297">
        <v>52.624209999999998</v>
      </c>
      <c r="AM3297">
        <v>51.521729999999998</v>
      </c>
      <c r="AN3297">
        <v>51.059150000000002</v>
      </c>
      <c r="AO3297">
        <v>50.778619999999997</v>
      </c>
      <c r="AP3297">
        <v>50.731310000000001</v>
      </c>
      <c r="AQ3297">
        <v>50.948270000000001</v>
      </c>
      <c r="AR3297">
        <v>53.741</v>
      </c>
      <c r="AS3297">
        <v>57.61083</v>
      </c>
      <c r="AT3297">
        <v>60.568620000000003</v>
      </c>
      <c r="AU3297">
        <v>63.395130000000002</v>
      </c>
      <c r="AV3297">
        <v>65.510530000000003</v>
      </c>
      <c r="AW3297">
        <v>66.560689999999994</v>
      </c>
      <c r="AX3297">
        <v>66.680520000000001</v>
      </c>
      <c r="AY3297">
        <v>66.579629999999995</v>
      </c>
      <c r="AZ3297">
        <v>65.746139999999997</v>
      </c>
      <c r="BA3297">
        <v>63.843409999999999</v>
      </c>
      <c r="BB3297">
        <v>61.928660000000001</v>
      </c>
      <c r="BC3297">
        <v>59.409570000000002</v>
      </c>
      <c r="BD3297">
        <v>57.193040000000003</v>
      </c>
      <c r="BE3297">
        <v>55.260060000000003</v>
      </c>
      <c r="BF3297">
        <v>52.968829999999997</v>
      </c>
      <c r="BG3297">
        <v>51.500689999999999</v>
      </c>
      <c r="BH3297">
        <v>-33.129710000000003</v>
      </c>
      <c r="BI3297">
        <v>-6.4418949999999997</v>
      </c>
      <c r="BJ3297">
        <v>374.65980000000002</v>
      </c>
      <c r="BK3297">
        <v>431.81060000000002</v>
      </c>
      <c r="BL3297">
        <v>376.27409999999998</v>
      </c>
      <c r="BM3297">
        <v>550.68209999999999</v>
      </c>
      <c r="BN3297">
        <v>354.62099999999998</v>
      </c>
      <c r="BO3297">
        <v>331.13080000000002</v>
      </c>
      <c r="BP3297">
        <v>-386.6234</v>
      </c>
      <c r="BQ3297">
        <v>-602.79909999999995</v>
      </c>
      <c r="BR3297">
        <v>-974.69809999999995</v>
      </c>
      <c r="BS3297">
        <v>-704.03809999999999</v>
      </c>
      <c r="BT3297">
        <v>-242.9812</v>
      </c>
      <c r="BU3297">
        <v>771.88059999999996</v>
      </c>
      <c r="BV3297">
        <v>2132.9140000000002</v>
      </c>
      <c r="BW3297">
        <v>1487.546</v>
      </c>
      <c r="BX3297">
        <v>1110.242</v>
      </c>
      <c r="BY3297">
        <v>1324.396</v>
      </c>
      <c r="BZ3297">
        <v>1035.9580000000001</v>
      </c>
      <c r="CA3297">
        <v>260.69670000000002</v>
      </c>
      <c r="CB3297">
        <v>184.79570000000001</v>
      </c>
      <c r="CC3297">
        <v>-847.22469999999998</v>
      </c>
      <c r="CD3297">
        <v>-689.81790000000001</v>
      </c>
      <c r="CE3297">
        <v>-284.95999999999998</v>
      </c>
      <c r="CF3297" s="20">
        <v>47825.09</v>
      </c>
      <c r="CG3297" s="20">
        <v>54288.03</v>
      </c>
      <c r="CH3297" s="20">
        <v>47867</v>
      </c>
      <c r="CI3297" s="20">
        <v>45936</v>
      </c>
      <c r="CJ3297" s="20">
        <v>39370.730000000003</v>
      </c>
      <c r="CK3297" s="20">
        <v>32506.91</v>
      </c>
      <c r="CL3297" s="20">
        <v>37627.07</v>
      </c>
      <c r="CM3297" s="20">
        <v>36446.800000000003</v>
      </c>
      <c r="CN3297" s="20">
        <v>24084.07</v>
      </c>
      <c r="CO3297" s="20">
        <v>18919.810000000001</v>
      </c>
      <c r="CP3297" s="20">
        <v>11783.79</v>
      </c>
      <c r="CQ3297" s="20">
        <v>5012.3729999999996</v>
      </c>
      <c r="CR3297" s="20">
        <v>9163.3870000000006</v>
      </c>
      <c r="CS3297" s="20">
        <v>17638.59</v>
      </c>
      <c r="CT3297" s="20">
        <v>45879.72</v>
      </c>
      <c r="CU3297" s="20">
        <v>78365.77</v>
      </c>
      <c r="CV3297" s="20">
        <v>85476.3</v>
      </c>
      <c r="CW3297" s="20">
        <v>128868.3</v>
      </c>
      <c r="CX3297" s="20">
        <v>113027.6</v>
      </c>
      <c r="CY3297" s="20">
        <v>103207.7</v>
      </c>
      <c r="CZ3297" s="20">
        <v>106040</v>
      </c>
      <c r="DA3297" s="20">
        <v>73987.98</v>
      </c>
      <c r="DB3297" s="20">
        <v>71438.740000000005</v>
      </c>
      <c r="DC3297" s="20">
        <v>70269.009999999995</v>
      </c>
      <c r="DD3297">
        <v>0</v>
      </c>
      <c r="DE3297">
        <v>0</v>
      </c>
      <c r="DF3297">
        <v>0</v>
      </c>
    </row>
    <row r="3298" spans="1:110" x14ac:dyDescent="0.25">
      <c r="A3298" s="16" t="str">
        <f t="shared" si="51"/>
        <v>Portfolio Adjusted_CPP_200 kW and above_All_SDGE_1-in-10_MONTHLY SYSTEM PEAK DAY_2021_12</v>
      </c>
      <c r="B3298" t="s">
        <v>195</v>
      </c>
      <c r="C3298" t="s">
        <v>121</v>
      </c>
      <c r="D3298" t="s">
        <v>122</v>
      </c>
      <c r="E3298" t="s">
        <v>7</v>
      </c>
      <c r="F3298" t="s">
        <v>125</v>
      </c>
      <c r="G3298" t="s">
        <v>85</v>
      </c>
      <c r="H3298" t="s">
        <v>20</v>
      </c>
      <c r="I3298">
        <v>2021</v>
      </c>
      <c r="J3298">
        <v>12</v>
      </c>
      <c r="K3298">
        <v>731</v>
      </c>
      <c r="L3298">
        <v>92184.13</v>
      </c>
      <c r="M3298">
        <v>88975.59</v>
      </c>
      <c r="N3298">
        <v>88043.58</v>
      </c>
      <c r="O3298">
        <v>88359.41</v>
      </c>
      <c r="P3298">
        <v>91829.74</v>
      </c>
      <c r="Q3298">
        <v>100645.6</v>
      </c>
      <c r="R3298">
        <v>113020.4</v>
      </c>
      <c r="S3298">
        <v>120616.1</v>
      </c>
      <c r="T3298">
        <v>123699.5</v>
      </c>
      <c r="U3298">
        <v>124401.60000000001</v>
      </c>
      <c r="V3298">
        <v>126639.2</v>
      </c>
      <c r="W3298">
        <v>126660.3</v>
      </c>
      <c r="X3298">
        <v>126099.4</v>
      </c>
      <c r="Y3298">
        <v>125076.1</v>
      </c>
      <c r="Z3298">
        <v>123895.2</v>
      </c>
      <c r="AA3298">
        <v>121031.4</v>
      </c>
      <c r="AB3298">
        <v>120274.5</v>
      </c>
      <c r="AC3298">
        <v>117411.8</v>
      </c>
      <c r="AD3298">
        <v>110306.3</v>
      </c>
      <c r="AE3298">
        <v>106109.6</v>
      </c>
      <c r="AF3298">
        <v>102969.2</v>
      </c>
      <c r="AG3298">
        <v>103126.7</v>
      </c>
      <c r="AH3298">
        <v>100307.6</v>
      </c>
      <c r="AI3298">
        <v>95657.06</v>
      </c>
      <c r="AJ3298">
        <v>49.043900000000001</v>
      </c>
      <c r="AK3298">
        <v>48.22354</v>
      </c>
      <c r="AL3298">
        <v>48.080269999999999</v>
      </c>
      <c r="AM3298">
        <v>47.832889999999999</v>
      </c>
      <c r="AN3298">
        <v>46.760849999999998</v>
      </c>
      <c r="AO3298">
        <v>45.57647</v>
      </c>
      <c r="AP3298">
        <v>44.543520000000001</v>
      </c>
      <c r="AQ3298">
        <v>44.086889999999997</v>
      </c>
      <c r="AR3298">
        <v>45.433280000000003</v>
      </c>
      <c r="AS3298">
        <v>48.233510000000003</v>
      </c>
      <c r="AT3298">
        <v>49.917499999999997</v>
      </c>
      <c r="AU3298">
        <v>52.316110000000002</v>
      </c>
      <c r="AV3298">
        <v>53.063119999999998</v>
      </c>
      <c r="AW3298">
        <v>54.930219999999998</v>
      </c>
      <c r="AX3298">
        <v>55.011029999999998</v>
      </c>
      <c r="AY3298">
        <v>55.684710000000003</v>
      </c>
      <c r="AZ3298">
        <v>54.806660000000001</v>
      </c>
      <c r="BA3298">
        <v>52.452979999999997</v>
      </c>
      <c r="BB3298">
        <v>49.471820000000001</v>
      </c>
      <c r="BC3298">
        <v>47.240139999999997</v>
      </c>
      <c r="BD3298">
        <v>45.331800000000001</v>
      </c>
      <c r="BE3298">
        <v>44.845930000000003</v>
      </c>
      <c r="BF3298">
        <v>43.035240000000002</v>
      </c>
      <c r="BG3298">
        <v>42.764850000000003</v>
      </c>
      <c r="BH3298">
        <v>-46.584769999999999</v>
      </c>
      <c r="BI3298">
        <v>-8.9619389999999992</v>
      </c>
      <c r="BJ3298">
        <v>521.44690000000003</v>
      </c>
      <c r="BK3298">
        <v>602.83810000000005</v>
      </c>
      <c r="BL3298">
        <v>530.01469999999995</v>
      </c>
      <c r="BM3298">
        <v>794.16579999999999</v>
      </c>
      <c r="BN3298">
        <v>523.77729999999997</v>
      </c>
      <c r="BO3298">
        <v>498.79230000000001</v>
      </c>
      <c r="BP3298">
        <v>-589.4873</v>
      </c>
      <c r="BQ3298">
        <v>-919.30529999999999</v>
      </c>
      <c r="BR3298">
        <v>-1491.7719999999999</v>
      </c>
      <c r="BS3298">
        <v>-1072.06</v>
      </c>
      <c r="BT3298">
        <v>-367.0804</v>
      </c>
      <c r="BU3298">
        <v>1162.9559999999999</v>
      </c>
      <c r="BV3298">
        <v>3232.567</v>
      </c>
      <c r="BW3298">
        <v>2244.462</v>
      </c>
      <c r="BX3298">
        <v>1708.5170000000001</v>
      </c>
      <c r="BY3298">
        <v>2015.78</v>
      </c>
      <c r="BZ3298">
        <v>1510.4839999999999</v>
      </c>
      <c r="CA3298">
        <v>372.50369999999998</v>
      </c>
      <c r="CB3298">
        <v>264.0829</v>
      </c>
      <c r="CC3298">
        <v>-1224.3710000000001</v>
      </c>
      <c r="CD3298">
        <v>-994.37099999999998</v>
      </c>
      <c r="CE3298">
        <v>-404.17509999999999</v>
      </c>
      <c r="CF3298" s="20">
        <v>94560.19</v>
      </c>
      <c r="CG3298" s="20">
        <v>105070.5</v>
      </c>
      <c r="CH3298" s="20">
        <v>92721.88</v>
      </c>
      <c r="CI3298" s="20">
        <v>89529.84</v>
      </c>
      <c r="CJ3298" s="20">
        <v>78116.13</v>
      </c>
      <c r="CK3298" s="20">
        <v>67607.69</v>
      </c>
      <c r="CL3298" s="20">
        <v>82085.22</v>
      </c>
      <c r="CM3298" s="20">
        <v>82698.880000000005</v>
      </c>
      <c r="CN3298" s="20">
        <v>55988.99</v>
      </c>
      <c r="CO3298" s="20">
        <v>44003.89</v>
      </c>
      <c r="CP3298" s="20">
        <v>27602.560000000001</v>
      </c>
      <c r="CQ3298" s="20">
        <v>11622.23</v>
      </c>
      <c r="CR3298" s="20">
        <v>20913.810000000001</v>
      </c>
      <c r="CS3298" s="20">
        <v>40039.660000000003</v>
      </c>
      <c r="CT3298" s="20">
        <v>105382.6</v>
      </c>
      <c r="CU3298" s="20">
        <v>178406.3</v>
      </c>
      <c r="CV3298" s="20">
        <v>202418.1</v>
      </c>
      <c r="CW3298" s="20">
        <v>298536.09999999998</v>
      </c>
      <c r="CX3298" s="20">
        <v>240287.9</v>
      </c>
      <c r="CY3298" s="20">
        <v>210718.1</v>
      </c>
      <c r="CZ3298" s="20">
        <v>216554.1</v>
      </c>
      <c r="DA3298" s="20">
        <v>154521.9</v>
      </c>
      <c r="DB3298" s="20">
        <v>148443.70000000001</v>
      </c>
      <c r="DC3298" s="20">
        <v>141362.79999999999</v>
      </c>
      <c r="DD3298">
        <v>0</v>
      </c>
      <c r="DE3298">
        <v>0</v>
      </c>
      <c r="DF3298">
        <v>0</v>
      </c>
    </row>
    <row r="3299" spans="1:110" x14ac:dyDescent="0.25">
      <c r="A3299" s="16" t="str">
        <f t="shared" si="51"/>
        <v>Program Specific_CPP_200 kW and above_All_SDGE_1-in-10_MONTHLY SYSTEM PEAK DAY_2031_5</v>
      </c>
      <c r="B3299" t="s">
        <v>196</v>
      </c>
      <c r="C3299" t="s">
        <v>121</v>
      </c>
      <c r="D3299" t="s">
        <v>122</v>
      </c>
      <c r="E3299" t="s">
        <v>7</v>
      </c>
      <c r="F3299" t="s">
        <v>125</v>
      </c>
      <c r="G3299" t="s">
        <v>85</v>
      </c>
      <c r="H3299" t="s">
        <v>20</v>
      </c>
      <c r="I3299">
        <v>2031</v>
      </c>
      <c r="J3299">
        <v>5</v>
      </c>
      <c r="K3299">
        <v>274</v>
      </c>
      <c r="L3299">
        <v>43043.199999999997</v>
      </c>
      <c r="M3299">
        <v>41990.87</v>
      </c>
      <c r="N3299">
        <v>41445.120000000003</v>
      </c>
      <c r="O3299">
        <v>41336.89</v>
      </c>
      <c r="P3299">
        <v>42018.84</v>
      </c>
      <c r="Q3299">
        <v>44385.1</v>
      </c>
      <c r="R3299">
        <v>47572.83</v>
      </c>
      <c r="S3299">
        <v>49223.06</v>
      </c>
      <c r="T3299">
        <v>50350.59</v>
      </c>
      <c r="U3299">
        <v>51637.31</v>
      </c>
      <c r="V3299">
        <v>52979.97</v>
      </c>
      <c r="W3299">
        <v>53664.480000000003</v>
      </c>
      <c r="X3299">
        <v>54212.31</v>
      </c>
      <c r="Y3299">
        <v>54446.95</v>
      </c>
      <c r="Z3299">
        <v>54169.41</v>
      </c>
      <c r="AA3299">
        <v>53113.56</v>
      </c>
      <c r="AB3299">
        <v>51927.75</v>
      </c>
      <c r="AC3299">
        <v>50730.18</v>
      </c>
      <c r="AD3299">
        <v>48752.02</v>
      </c>
      <c r="AE3299">
        <v>47322.54</v>
      </c>
      <c r="AF3299">
        <v>46141.09</v>
      </c>
      <c r="AG3299">
        <v>46427.23</v>
      </c>
      <c r="AH3299">
        <v>45617.21</v>
      </c>
      <c r="AI3299">
        <v>44184.61</v>
      </c>
      <c r="AJ3299">
        <v>67.851650000000006</v>
      </c>
      <c r="AK3299">
        <v>66.512559999999993</v>
      </c>
      <c r="AL3299">
        <v>66.291889999999995</v>
      </c>
      <c r="AM3299">
        <v>64.985590000000002</v>
      </c>
      <c r="AN3299">
        <v>64.202330000000003</v>
      </c>
      <c r="AO3299">
        <v>63.742629999999998</v>
      </c>
      <c r="AP3299">
        <v>62.601030000000002</v>
      </c>
      <c r="AQ3299">
        <v>67.548770000000005</v>
      </c>
      <c r="AR3299">
        <v>76.238960000000006</v>
      </c>
      <c r="AS3299">
        <v>82.470579999999998</v>
      </c>
      <c r="AT3299">
        <v>88.491280000000003</v>
      </c>
      <c r="AU3299">
        <v>91.049599999999998</v>
      </c>
      <c r="AV3299">
        <v>91.867580000000004</v>
      </c>
      <c r="AW3299">
        <v>91.29504</v>
      </c>
      <c r="AX3299">
        <v>90.746200000000002</v>
      </c>
      <c r="AY3299">
        <v>89.293059999999997</v>
      </c>
      <c r="AZ3299">
        <v>88.467259999999996</v>
      </c>
      <c r="BA3299">
        <v>86.801599999999993</v>
      </c>
      <c r="BB3299">
        <v>85.121669999999995</v>
      </c>
      <c r="BC3299">
        <v>82.770030000000006</v>
      </c>
      <c r="BD3299">
        <v>77.349410000000006</v>
      </c>
      <c r="BE3299">
        <v>74.305940000000007</v>
      </c>
      <c r="BF3299">
        <v>70.724620000000002</v>
      </c>
      <c r="BG3299">
        <v>68.307820000000007</v>
      </c>
      <c r="BH3299">
        <v>-21.751660000000001</v>
      </c>
      <c r="BI3299">
        <v>-4.2294700000000001</v>
      </c>
      <c r="BJ3299">
        <v>245.46289999999999</v>
      </c>
      <c r="BK3299">
        <v>282.02370000000002</v>
      </c>
      <c r="BL3299">
        <v>242.5206</v>
      </c>
      <c r="BM3299">
        <v>350.2303</v>
      </c>
      <c r="BN3299">
        <v>220.46960000000001</v>
      </c>
      <c r="BO3299">
        <v>203.5556</v>
      </c>
      <c r="BP3299">
        <v>-239.94470000000001</v>
      </c>
      <c r="BQ3299">
        <v>-381.59039999999999</v>
      </c>
      <c r="BR3299">
        <v>-624.0883</v>
      </c>
      <c r="BS3299">
        <v>-454.21940000000001</v>
      </c>
      <c r="BT3299">
        <v>-157.8142</v>
      </c>
      <c r="BU3299">
        <v>506.24720000000002</v>
      </c>
      <c r="BV3299">
        <v>1413.3420000000001</v>
      </c>
      <c r="BW3299">
        <v>984.96209999999996</v>
      </c>
      <c r="BX3299">
        <v>737.64149999999995</v>
      </c>
      <c r="BY3299">
        <v>870.95939999999996</v>
      </c>
      <c r="BZ3299">
        <v>667.58799999999997</v>
      </c>
      <c r="CA3299">
        <v>166.1285</v>
      </c>
      <c r="CB3299">
        <v>118.337</v>
      </c>
      <c r="CC3299">
        <v>-551.20719999999994</v>
      </c>
      <c r="CD3299">
        <v>-452.21319999999997</v>
      </c>
      <c r="CE3299">
        <v>-186.691</v>
      </c>
      <c r="CF3299" s="20">
        <v>20616.04</v>
      </c>
      <c r="CG3299" s="20">
        <v>23401.77</v>
      </c>
      <c r="CH3299" s="20">
        <v>20546.3</v>
      </c>
      <c r="CI3299" s="20">
        <v>19594.66</v>
      </c>
      <c r="CJ3299" s="20">
        <v>16355.44</v>
      </c>
      <c r="CK3299" s="20">
        <v>13148.65</v>
      </c>
      <c r="CL3299" s="20">
        <v>14543.51</v>
      </c>
      <c r="CM3299" s="20">
        <v>13772.93</v>
      </c>
      <c r="CN3299" s="20">
        <v>9276.33</v>
      </c>
      <c r="CO3299" s="20">
        <v>7581.6980000000003</v>
      </c>
      <c r="CP3299" s="20">
        <v>4830.9960000000001</v>
      </c>
      <c r="CQ3299" s="20">
        <v>2086.3270000000002</v>
      </c>
      <c r="CR3299" s="20">
        <v>3865.4749999999999</v>
      </c>
      <c r="CS3299" s="20">
        <v>7587.3280000000004</v>
      </c>
      <c r="CT3299" s="20">
        <v>20145.060000000001</v>
      </c>
      <c r="CU3299" s="20">
        <v>34357.75</v>
      </c>
      <c r="CV3299" s="20">
        <v>37731.269999999997</v>
      </c>
      <c r="CW3299" s="20">
        <v>55732.25</v>
      </c>
      <c r="CX3299" s="20">
        <v>46937.16</v>
      </c>
      <c r="CY3299" s="20">
        <v>41911.089999999997</v>
      </c>
      <c r="CZ3299" s="20">
        <v>43483.78</v>
      </c>
      <c r="DA3299" s="20">
        <v>31317.98</v>
      </c>
      <c r="DB3299" s="20">
        <v>30700.92</v>
      </c>
      <c r="DC3299" s="20">
        <v>30160.799999999999</v>
      </c>
      <c r="DD3299">
        <v>0</v>
      </c>
      <c r="DE3299">
        <v>0</v>
      </c>
      <c r="DF3299">
        <v>0</v>
      </c>
    </row>
    <row r="3300" spans="1:110" x14ac:dyDescent="0.25">
      <c r="A3300" s="16" t="str">
        <f t="shared" si="51"/>
        <v>Program Specific_CPP_200 kW and above_All_SDGE_1-in-10_MONTHLY SYSTEM PEAK DAY_2025_4</v>
      </c>
      <c r="B3300" t="s">
        <v>196</v>
      </c>
      <c r="C3300" t="s">
        <v>121</v>
      </c>
      <c r="D3300" t="s">
        <v>122</v>
      </c>
      <c r="E3300" t="s">
        <v>7</v>
      </c>
      <c r="F3300" t="s">
        <v>125</v>
      </c>
      <c r="G3300" t="s">
        <v>85</v>
      </c>
      <c r="H3300" t="s">
        <v>20</v>
      </c>
      <c r="I3300">
        <v>2025</v>
      </c>
      <c r="J3300">
        <v>4</v>
      </c>
      <c r="K3300">
        <v>376</v>
      </c>
      <c r="L3300">
        <v>55951.65</v>
      </c>
      <c r="M3300">
        <v>54494.65</v>
      </c>
      <c r="N3300">
        <v>53602.87</v>
      </c>
      <c r="O3300">
        <v>53560.5</v>
      </c>
      <c r="P3300">
        <v>54960.59</v>
      </c>
      <c r="Q3300">
        <v>58412.69</v>
      </c>
      <c r="R3300">
        <v>62318.03</v>
      </c>
      <c r="S3300">
        <v>63130.73</v>
      </c>
      <c r="T3300">
        <v>62821.96</v>
      </c>
      <c r="U3300">
        <v>64270.73</v>
      </c>
      <c r="V3300">
        <v>65898.52</v>
      </c>
      <c r="W3300">
        <v>66259.240000000005</v>
      </c>
      <c r="X3300">
        <v>66580.05</v>
      </c>
      <c r="Y3300">
        <v>67546.89</v>
      </c>
      <c r="Z3300">
        <v>67405.119999999995</v>
      </c>
      <c r="AA3300">
        <v>67107.039999999994</v>
      </c>
      <c r="AB3300">
        <v>65282.22</v>
      </c>
      <c r="AC3300">
        <v>64464.74</v>
      </c>
      <c r="AD3300">
        <v>62212.41</v>
      </c>
      <c r="AE3300">
        <v>61128.97</v>
      </c>
      <c r="AF3300">
        <v>59467.3</v>
      </c>
      <c r="AG3300">
        <v>59461.47</v>
      </c>
      <c r="AH3300">
        <v>58367.05</v>
      </c>
      <c r="AI3300">
        <v>57139.74</v>
      </c>
      <c r="AJ3300">
        <v>66.590410000000006</v>
      </c>
      <c r="AK3300">
        <v>64.887420000000006</v>
      </c>
      <c r="AL3300">
        <v>64.187759999999997</v>
      </c>
      <c r="AM3300">
        <v>65.151949999999999</v>
      </c>
      <c r="AN3300">
        <v>65.090450000000004</v>
      </c>
      <c r="AO3300">
        <v>65.211740000000006</v>
      </c>
      <c r="AP3300">
        <v>64.621780000000001</v>
      </c>
      <c r="AQ3300">
        <v>67.496520000000004</v>
      </c>
      <c r="AR3300">
        <v>74.472179999999994</v>
      </c>
      <c r="AS3300">
        <v>81.267979999999994</v>
      </c>
      <c r="AT3300">
        <v>85.902079999999998</v>
      </c>
      <c r="AU3300">
        <v>89.310519999999997</v>
      </c>
      <c r="AV3300">
        <v>90.373649999999998</v>
      </c>
      <c r="AW3300">
        <v>90.991299999999995</v>
      </c>
      <c r="AX3300">
        <v>90.838840000000005</v>
      </c>
      <c r="AY3300">
        <v>91.240380000000002</v>
      </c>
      <c r="AZ3300">
        <v>90.950220000000002</v>
      </c>
      <c r="BA3300">
        <v>89.449389999999994</v>
      </c>
      <c r="BB3300">
        <v>85.811570000000003</v>
      </c>
      <c r="BC3300">
        <v>80.659409999999994</v>
      </c>
      <c r="BD3300">
        <v>75.940240000000003</v>
      </c>
      <c r="BE3300">
        <v>72.130390000000006</v>
      </c>
      <c r="BF3300">
        <v>70.188739999999996</v>
      </c>
      <c r="BG3300">
        <v>67.632559999999998</v>
      </c>
      <c r="BH3300">
        <v>-28.27488</v>
      </c>
      <c r="BI3300">
        <v>-5.4888950000000003</v>
      </c>
      <c r="BJ3300">
        <v>317.46839999999997</v>
      </c>
      <c r="BK3300">
        <v>365.42020000000002</v>
      </c>
      <c r="BL3300">
        <v>317.21660000000003</v>
      </c>
      <c r="BM3300">
        <v>460.91809999999998</v>
      </c>
      <c r="BN3300">
        <v>288.80419999999998</v>
      </c>
      <c r="BO3300">
        <v>261.06900000000002</v>
      </c>
      <c r="BP3300">
        <v>-299.3768</v>
      </c>
      <c r="BQ3300">
        <v>-474.94920000000002</v>
      </c>
      <c r="BR3300">
        <v>-776.26499999999999</v>
      </c>
      <c r="BS3300">
        <v>-560.82230000000004</v>
      </c>
      <c r="BT3300">
        <v>-193.81720000000001</v>
      </c>
      <c r="BU3300">
        <v>628.05029999999999</v>
      </c>
      <c r="BV3300">
        <v>1758.6769999999999</v>
      </c>
      <c r="BW3300">
        <v>1244.4639999999999</v>
      </c>
      <c r="BX3300">
        <v>927.34379999999999</v>
      </c>
      <c r="BY3300">
        <v>1106.761</v>
      </c>
      <c r="BZ3300">
        <v>851.9085</v>
      </c>
      <c r="CA3300">
        <v>214.5968</v>
      </c>
      <c r="CB3300">
        <v>152.5145</v>
      </c>
      <c r="CC3300">
        <v>-705.95619999999997</v>
      </c>
      <c r="CD3300">
        <v>-578.60519999999997</v>
      </c>
      <c r="CE3300">
        <v>-241.4297</v>
      </c>
      <c r="CF3300" s="20">
        <v>34835.480000000003</v>
      </c>
      <c r="CG3300" s="20">
        <v>39413.65</v>
      </c>
      <c r="CH3300" s="20">
        <v>34368.69</v>
      </c>
      <c r="CI3300" s="20">
        <v>32896.639999999999</v>
      </c>
      <c r="CJ3300" s="20">
        <v>27981.87</v>
      </c>
      <c r="CK3300" s="20">
        <v>22773.05</v>
      </c>
      <c r="CL3300" s="20">
        <v>24956.21</v>
      </c>
      <c r="CM3300" s="20">
        <v>22655.360000000001</v>
      </c>
      <c r="CN3300" s="20">
        <v>14440.76</v>
      </c>
      <c r="CO3300" s="20">
        <v>11745.35</v>
      </c>
      <c r="CP3300" s="20">
        <v>7474.1970000000001</v>
      </c>
      <c r="CQ3300" s="20">
        <v>3180.5439999999999</v>
      </c>
      <c r="CR3300" s="20">
        <v>5830.3580000000002</v>
      </c>
      <c r="CS3300" s="20">
        <v>11677.57</v>
      </c>
      <c r="CT3300" s="20">
        <v>31192.21</v>
      </c>
      <c r="CU3300" s="20">
        <v>54846.63</v>
      </c>
      <c r="CV3300" s="20">
        <v>59633.77</v>
      </c>
      <c r="CW3300" s="20">
        <v>89994.95</v>
      </c>
      <c r="CX3300" s="20">
        <v>76433.84</v>
      </c>
      <c r="CY3300" s="20">
        <v>69933.78</v>
      </c>
      <c r="CZ3300" s="20">
        <v>72228.42</v>
      </c>
      <c r="DA3300" s="20">
        <v>51371.17</v>
      </c>
      <c r="DB3300" s="20">
        <v>50260.81</v>
      </c>
      <c r="DC3300" s="20">
        <v>50440.27</v>
      </c>
      <c r="DD3300">
        <v>0</v>
      </c>
      <c r="DE3300">
        <v>0</v>
      </c>
      <c r="DF3300">
        <v>0</v>
      </c>
    </row>
    <row r="3301" spans="1:110" x14ac:dyDescent="0.25">
      <c r="A3301" s="16" t="str">
        <f t="shared" si="51"/>
        <v>Program Specific_CPP_200 kW and above_All_SDGE_1-in-10_MONTHLY SYSTEM PEAK DAY_2021_6</v>
      </c>
      <c r="B3301" t="s">
        <v>196</v>
      </c>
      <c r="C3301" t="s">
        <v>121</v>
      </c>
      <c r="D3301" t="s">
        <v>122</v>
      </c>
      <c r="E3301" t="s">
        <v>7</v>
      </c>
      <c r="F3301" t="s">
        <v>125</v>
      </c>
      <c r="G3301" t="s">
        <v>85</v>
      </c>
      <c r="H3301" t="s">
        <v>20</v>
      </c>
      <c r="I3301">
        <v>2021</v>
      </c>
      <c r="J3301">
        <v>6</v>
      </c>
      <c r="K3301">
        <v>738</v>
      </c>
      <c r="L3301">
        <v>109593.7</v>
      </c>
      <c r="M3301">
        <v>106992.4</v>
      </c>
      <c r="N3301">
        <v>105644.1</v>
      </c>
      <c r="O3301">
        <v>105508.1</v>
      </c>
      <c r="P3301">
        <v>107682</v>
      </c>
      <c r="Q3301">
        <v>114267.4</v>
      </c>
      <c r="R3301">
        <v>123814.9</v>
      </c>
      <c r="S3301">
        <v>129202.9</v>
      </c>
      <c r="T3301">
        <v>133002.1</v>
      </c>
      <c r="U3301">
        <v>136463.29999999999</v>
      </c>
      <c r="V3301">
        <v>139577.20000000001</v>
      </c>
      <c r="W3301">
        <v>141832.79999999999</v>
      </c>
      <c r="X3301">
        <v>143103.70000000001</v>
      </c>
      <c r="Y3301">
        <v>143595.1</v>
      </c>
      <c r="Z3301">
        <v>142558</v>
      </c>
      <c r="AA3301">
        <v>138870.70000000001</v>
      </c>
      <c r="AB3301">
        <v>134905.70000000001</v>
      </c>
      <c r="AC3301">
        <v>131572.6</v>
      </c>
      <c r="AD3301">
        <v>126343.3</v>
      </c>
      <c r="AE3301">
        <v>123242.4</v>
      </c>
      <c r="AF3301">
        <v>119519.5</v>
      </c>
      <c r="AG3301">
        <v>119891.6</v>
      </c>
      <c r="AH3301">
        <v>117488.2</v>
      </c>
      <c r="AI3301">
        <v>113550.8</v>
      </c>
      <c r="AJ3301">
        <v>70.272199999999998</v>
      </c>
      <c r="AK3301">
        <v>69.988600000000005</v>
      </c>
      <c r="AL3301">
        <v>68.929119999999998</v>
      </c>
      <c r="AM3301">
        <v>68.097369999999998</v>
      </c>
      <c r="AN3301">
        <v>67.392870000000002</v>
      </c>
      <c r="AO3301">
        <v>67.191940000000002</v>
      </c>
      <c r="AP3301">
        <v>66.944640000000007</v>
      </c>
      <c r="AQ3301">
        <v>71.280389999999997</v>
      </c>
      <c r="AR3301">
        <v>76.742750000000001</v>
      </c>
      <c r="AS3301">
        <v>81.98809</v>
      </c>
      <c r="AT3301">
        <v>86.407219999999995</v>
      </c>
      <c r="AU3301">
        <v>88.816559999999996</v>
      </c>
      <c r="AV3301">
        <v>90.050319999999999</v>
      </c>
      <c r="AW3301">
        <v>88.039519999999996</v>
      </c>
      <c r="AX3301">
        <v>84.753259999999997</v>
      </c>
      <c r="AY3301">
        <v>84.932540000000003</v>
      </c>
      <c r="AZ3301">
        <v>86.299400000000006</v>
      </c>
      <c r="BA3301">
        <v>86.671180000000007</v>
      </c>
      <c r="BB3301">
        <v>85.785399999999996</v>
      </c>
      <c r="BC3301">
        <v>81.210859999999997</v>
      </c>
      <c r="BD3301">
        <v>76.456230000000005</v>
      </c>
      <c r="BE3301">
        <v>73.688860000000005</v>
      </c>
      <c r="BF3301">
        <v>72.206090000000003</v>
      </c>
      <c r="BG3301">
        <v>71.145470000000003</v>
      </c>
      <c r="BH3301">
        <v>-55.38259</v>
      </c>
      <c r="BI3301">
        <v>-10.77665</v>
      </c>
      <c r="BJ3301">
        <v>625.68790000000001</v>
      </c>
      <c r="BK3301">
        <v>719.8365</v>
      </c>
      <c r="BL3301">
        <v>621.50909999999999</v>
      </c>
      <c r="BM3301">
        <v>901.65160000000003</v>
      </c>
      <c r="BN3301">
        <v>573.803</v>
      </c>
      <c r="BO3301">
        <v>534.3021</v>
      </c>
      <c r="BP3301">
        <v>-633.81910000000005</v>
      </c>
      <c r="BQ3301">
        <v>-1008.44</v>
      </c>
      <c r="BR3301">
        <v>-1644.1769999999999</v>
      </c>
      <c r="BS3301">
        <v>-1200.482</v>
      </c>
      <c r="BT3301">
        <v>-416.58069999999998</v>
      </c>
      <c r="BU3301">
        <v>1335.146</v>
      </c>
      <c r="BV3301">
        <v>3719.5030000000002</v>
      </c>
      <c r="BW3301">
        <v>2575.2820000000002</v>
      </c>
      <c r="BX3301">
        <v>1916.355</v>
      </c>
      <c r="BY3301">
        <v>2258.8989999999999</v>
      </c>
      <c r="BZ3301">
        <v>1730.088</v>
      </c>
      <c r="CA3301">
        <v>432.64949999999999</v>
      </c>
      <c r="CB3301">
        <v>306.52890000000002</v>
      </c>
      <c r="CC3301">
        <v>-1423.413</v>
      </c>
      <c r="CD3301">
        <v>-1164.6849999999999</v>
      </c>
      <c r="CE3301">
        <v>-479.78050000000002</v>
      </c>
      <c r="CF3301" s="20">
        <v>133649.4</v>
      </c>
      <c r="CG3301" s="20">
        <v>151930.4</v>
      </c>
      <c r="CH3301" s="20">
        <v>133498.9</v>
      </c>
      <c r="CI3301" s="20">
        <v>127654</v>
      </c>
      <c r="CJ3301" s="20">
        <v>107413.7</v>
      </c>
      <c r="CK3301" s="20">
        <v>87146.77</v>
      </c>
      <c r="CL3301" s="20">
        <v>98513.84</v>
      </c>
      <c r="CM3301" s="20">
        <v>94892.93</v>
      </c>
      <c r="CN3301" s="20">
        <v>64726.83</v>
      </c>
      <c r="CO3301" s="20">
        <v>52950.65</v>
      </c>
      <c r="CP3301" s="20">
        <v>33530.639999999999</v>
      </c>
      <c r="CQ3301" s="20">
        <v>14573.44</v>
      </c>
      <c r="CR3301" s="20">
        <v>26934.49</v>
      </c>
      <c r="CS3301" s="20">
        <v>52774.09</v>
      </c>
      <c r="CT3301" s="20">
        <v>139522.29999999999</v>
      </c>
      <c r="CU3301" s="20">
        <v>234874.1</v>
      </c>
      <c r="CV3301" s="20">
        <v>254661.2</v>
      </c>
      <c r="CW3301" s="20">
        <v>374890.5</v>
      </c>
      <c r="CX3301" s="20">
        <v>315236.3</v>
      </c>
      <c r="CY3301" s="20">
        <v>284258.3</v>
      </c>
      <c r="CZ3301" s="20">
        <v>291762.09999999998</v>
      </c>
      <c r="DA3301" s="20">
        <v>208845.9</v>
      </c>
      <c r="DB3301" s="20">
        <v>203648.9</v>
      </c>
      <c r="DC3301" s="20">
        <v>199196.2</v>
      </c>
      <c r="DD3301">
        <v>0</v>
      </c>
      <c r="DE3301">
        <v>0</v>
      </c>
      <c r="DF3301">
        <v>0</v>
      </c>
    </row>
    <row r="3302" spans="1:110" x14ac:dyDescent="0.25">
      <c r="A3302" s="16" t="str">
        <f t="shared" si="51"/>
        <v>Program Specific_CPP_200 kW and above_All_SDGE_1-in-10_TYPICAL EVENT DAY_2024_8</v>
      </c>
      <c r="B3302" t="s">
        <v>196</v>
      </c>
      <c r="C3302" t="s">
        <v>121</v>
      </c>
      <c r="D3302" t="s">
        <v>122</v>
      </c>
      <c r="E3302" t="s">
        <v>7</v>
      </c>
      <c r="F3302" t="s">
        <v>125</v>
      </c>
      <c r="G3302" t="s">
        <v>85</v>
      </c>
      <c r="H3302" t="s">
        <v>19</v>
      </c>
      <c r="I3302">
        <v>2024</v>
      </c>
      <c r="J3302">
        <v>8</v>
      </c>
      <c r="K3302">
        <v>396</v>
      </c>
      <c r="L3302">
        <v>71945.02</v>
      </c>
      <c r="M3302">
        <v>70114.740000000005</v>
      </c>
      <c r="N3302">
        <v>69140.399999999994</v>
      </c>
      <c r="O3302">
        <v>69091.33</v>
      </c>
      <c r="P3302">
        <v>70900.31</v>
      </c>
      <c r="Q3302">
        <v>75877.55</v>
      </c>
      <c r="R3302">
        <v>83097.009999999995</v>
      </c>
      <c r="S3302">
        <v>87564.3</v>
      </c>
      <c r="T3302">
        <v>90215.63</v>
      </c>
      <c r="U3302">
        <v>93081.84</v>
      </c>
      <c r="V3302">
        <v>96302.84</v>
      </c>
      <c r="W3302">
        <v>98944.98</v>
      </c>
      <c r="X3302">
        <v>100176</v>
      </c>
      <c r="Y3302">
        <v>100477.7</v>
      </c>
      <c r="Z3302">
        <v>99300.87</v>
      </c>
      <c r="AA3302">
        <v>96922.62</v>
      </c>
      <c r="AB3302">
        <v>93465.66</v>
      </c>
      <c r="AC3302">
        <v>90355.09</v>
      </c>
      <c r="AD3302">
        <v>86025.93</v>
      </c>
      <c r="AE3302">
        <v>82782.59</v>
      </c>
      <c r="AF3302">
        <v>79514.52</v>
      </c>
      <c r="AG3302">
        <v>78693.69</v>
      </c>
      <c r="AH3302">
        <v>76601.95</v>
      </c>
      <c r="AI3302">
        <v>73820.56</v>
      </c>
      <c r="AJ3302">
        <v>72.889399999999995</v>
      </c>
      <c r="AK3302">
        <v>72.088989999999995</v>
      </c>
      <c r="AL3302">
        <v>71.183449999999993</v>
      </c>
      <c r="AM3302">
        <v>70.659729999999996</v>
      </c>
      <c r="AN3302">
        <v>70.048400000000001</v>
      </c>
      <c r="AO3302">
        <v>69.474909999999994</v>
      </c>
      <c r="AP3302">
        <v>69.366569999999996</v>
      </c>
      <c r="AQ3302">
        <v>71.886449999999996</v>
      </c>
      <c r="AR3302">
        <v>77.627340000000004</v>
      </c>
      <c r="AS3302">
        <v>83.054479999999998</v>
      </c>
      <c r="AT3302">
        <v>87.805899999999994</v>
      </c>
      <c r="AU3302">
        <v>90.887789999999995</v>
      </c>
      <c r="AV3302">
        <v>92.007999999999996</v>
      </c>
      <c r="AW3302">
        <v>91.67859</v>
      </c>
      <c r="AX3302">
        <v>90.271000000000001</v>
      </c>
      <c r="AY3302">
        <v>90.14237</v>
      </c>
      <c r="AZ3302">
        <v>89.701390000000004</v>
      </c>
      <c r="BA3302">
        <v>88.580330000000004</v>
      </c>
      <c r="BB3302">
        <v>86.765799999999999</v>
      </c>
      <c r="BC3302">
        <v>83.738860000000003</v>
      </c>
      <c r="BD3302">
        <v>80.217010000000002</v>
      </c>
      <c r="BE3302">
        <v>77.648719999999997</v>
      </c>
      <c r="BF3302">
        <v>75.439800000000005</v>
      </c>
      <c r="BG3302">
        <v>74.288579999999996</v>
      </c>
      <c r="BH3302">
        <v>-36.357039999999998</v>
      </c>
      <c r="BI3302">
        <v>-7.0622069999999999</v>
      </c>
      <c r="BJ3302">
        <v>409.49090000000001</v>
      </c>
      <c r="BK3302">
        <v>471.38029999999998</v>
      </c>
      <c r="BL3302">
        <v>409.21609999999998</v>
      </c>
      <c r="BM3302">
        <v>598.72829999999999</v>
      </c>
      <c r="BN3302">
        <v>385.10140000000001</v>
      </c>
      <c r="BO3302">
        <v>362.11090000000002</v>
      </c>
      <c r="BP3302">
        <v>-429.92079999999999</v>
      </c>
      <c r="BQ3302">
        <v>-687.85810000000004</v>
      </c>
      <c r="BR3302">
        <v>-1134.4190000000001</v>
      </c>
      <c r="BS3302">
        <v>-837.47630000000004</v>
      </c>
      <c r="BT3302">
        <v>-291.61649999999997</v>
      </c>
      <c r="BU3302">
        <v>934.24030000000005</v>
      </c>
      <c r="BV3302">
        <v>2590.8739999999998</v>
      </c>
      <c r="BW3302">
        <v>1797.377</v>
      </c>
      <c r="BX3302">
        <v>1327.694</v>
      </c>
      <c r="BY3302">
        <v>1551.258</v>
      </c>
      <c r="BZ3302">
        <v>1178</v>
      </c>
      <c r="CA3302">
        <v>290.613</v>
      </c>
      <c r="CB3302">
        <v>203.92910000000001</v>
      </c>
      <c r="CC3302">
        <v>-934.29060000000004</v>
      </c>
      <c r="CD3302">
        <v>-759.37159999999994</v>
      </c>
      <c r="CE3302">
        <v>-311.91039999999998</v>
      </c>
      <c r="CF3302" s="20">
        <v>57596.69</v>
      </c>
      <c r="CG3302" s="20">
        <v>65246.55</v>
      </c>
      <c r="CH3302" s="20">
        <v>57180.86</v>
      </c>
      <c r="CI3302" s="20">
        <v>54740.57</v>
      </c>
      <c r="CJ3302" s="20">
        <v>46566.14</v>
      </c>
      <c r="CK3302" s="20">
        <v>38426.730000000003</v>
      </c>
      <c r="CL3302" s="20">
        <v>44373.31</v>
      </c>
      <c r="CM3302" s="20">
        <v>43585.63</v>
      </c>
      <c r="CN3302" s="20">
        <v>29780.400000000001</v>
      </c>
      <c r="CO3302" s="20">
        <v>24635.95</v>
      </c>
      <c r="CP3302" s="20">
        <v>15962.15</v>
      </c>
      <c r="CQ3302" s="20">
        <v>7092.4459999999999</v>
      </c>
      <c r="CR3302" s="20">
        <v>13198.81</v>
      </c>
      <c r="CS3302" s="20">
        <v>25839.3</v>
      </c>
      <c r="CT3302" s="20">
        <v>67696.539999999994</v>
      </c>
      <c r="CU3302" s="20">
        <v>114410</v>
      </c>
      <c r="CV3302" s="20">
        <v>122238.1</v>
      </c>
      <c r="CW3302" s="20">
        <v>176798.7</v>
      </c>
      <c r="CX3302" s="20">
        <v>146147.1</v>
      </c>
      <c r="CY3302" s="20">
        <v>128254</v>
      </c>
      <c r="CZ3302" s="20">
        <v>129135.2</v>
      </c>
      <c r="DA3302" s="20">
        <v>89976.27</v>
      </c>
      <c r="DB3302" s="20">
        <v>86571.22</v>
      </c>
      <c r="DC3302" s="20">
        <v>84189.05</v>
      </c>
      <c r="DD3302">
        <v>0</v>
      </c>
      <c r="DE3302">
        <v>0</v>
      </c>
      <c r="DF3302">
        <v>0</v>
      </c>
    </row>
    <row r="3303" spans="1:110" x14ac:dyDescent="0.25">
      <c r="A3303" s="16" t="str">
        <f t="shared" si="51"/>
        <v>Program Specific_CPP_200 kW and above_All_SDGE_1-in-10_MONTHLY SYSTEM PEAK DAY_2022_3</v>
      </c>
      <c r="B3303" t="s">
        <v>196</v>
      </c>
      <c r="C3303" t="s">
        <v>121</v>
      </c>
      <c r="D3303" t="s">
        <v>122</v>
      </c>
      <c r="E3303" t="s">
        <v>7</v>
      </c>
      <c r="F3303" t="s">
        <v>125</v>
      </c>
      <c r="G3303" t="s">
        <v>85</v>
      </c>
      <c r="H3303" t="s">
        <v>20</v>
      </c>
      <c r="I3303">
        <v>2022</v>
      </c>
      <c r="J3303">
        <v>3</v>
      </c>
      <c r="K3303">
        <v>440</v>
      </c>
      <c r="L3303">
        <v>65948.47</v>
      </c>
      <c r="M3303">
        <v>64329.7</v>
      </c>
      <c r="N3303">
        <v>63618.69</v>
      </c>
      <c r="O3303">
        <v>63640.09</v>
      </c>
      <c r="P3303">
        <v>65535.45</v>
      </c>
      <c r="Q3303">
        <v>70172.11</v>
      </c>
      <c r="R3303">
        <v>77167.02</v>
      </c>
      <c r="S3303">
        <v>80779.58</v>
      </c>
      <c r="T3303">
        <v>81850.31</v>
      </c>
      <c r="U3303">
        <v>82310.42</v>
      </c>
      <c r="V3303">
        <v>83456.259999999995</v>
      </c>
      <c r="W3303">
        <v>83944.46</v>
      </c>
      <c r="X3303">
        <v>84242.73</v>
      </c>
      <c r="Y3303">
        <v>83718.7</v>
      </c>
      <c r="Z3303">
        <v>82371.350000000006</v>
      </c>
      <c r="AA3303">
        <v>80765.09</v>
      </c>
      <c r="AB3303">
        <v>78677.2</v>
      </c>
      <c r="AC3303">
        <v>77664.69</v>
      </c>
      <c r="AD3303">
        <v>76175.070000000007</v>
      </c>
      <c r="AE3303">
        <v>74781.27</v>
      </c>
      <c r="AF3303">
        <v>72563.91</v>
      </c>
      <c r="AG3303">
        <v>71852.259999999995</v>
      </c>
      <c r="AH3303">
        <v>70048.13</v>
      </c>
      <c r="AI3303">
        <v>67875.59</v>
      </c>
      <c r="AJ3303">
        <v>53.867159999999998</v>
      </c>
      <c r="AK3303">
        <v>53.993429999999996</v>
      </c>
      <c r="AL3303">
        <v>52.597369999999998</v>
      </c>
      <c r="AM3303">
        <v>51.496369999999999</v>
      </c>
      <c r="AN3303">
        <v>51.039239999999999</v>
      </c>
      <c r="AO3303">
        <v>50.755809999999997</v>
      </c>
      <c r="AP3303">
        <v>50.706809999999997</v>
      </c>
      <c r="AQ3303">
        <v>50.918050000000001</v>
      </c>
      <c r="AR3303">
        <v>53.713610000000003</v>
      </c>
      <c r="AS3303">
        <v>57.598140000000001</v>
      </c>
      <c r="AT3303">
        <v>60.557029999999997</v>
      </c>
      <c r="AU3303">
        <v>63.388010000000001</v>
      </c>
      <c r="AV3303">
        <v>65.50994</v>
      </c>
      <c r="AW3303">
        <v>66.561940000000007</v>
      </c>
      <c r="AX3303">
        <v>66.688929999999999</v>
      </c>
      <c r="AY3303">
        <v>66.5886</v>
      </c>
      <c r="AZ3303">
        <v>65.755690000000001</v>
      </c>
      <c r="BA3303">
        <v>63.842370000000003</v>
      </c>
      <c r="BB3303">
        <v>61.922289999999997</v>
      </c>
      <c r="BC3303">
        <v>59.400289999999998</v>
      </c>
      <c r="BD3303">
        <v>57.173079999999999</v>
      </c>
      <c r="BE3303">
        <v>55.239550000000001</v>
      </c>
      <c r="BF3303">
        <v>52.936450000000001</v>
      </c>
      <c r="BG3303">
        <v>51.467239999999997</v>
      </c>
      <c r="BH3303">
        <v>-33.326720000000002</v>
      </c>
      <c r="BI3303">
        <v>-6.4795170000000004</v>
      </c>
      <c r="BJ3303">
        <v>376.78809999999999</v>
      </c>
      <c r="BK3303">
        <v>434.18889999999999</v>
      </c>
      <c r="BL3303">
        <v>378.25170000000003</v>
      </c>
      <c r="BM3303">
        <v>553.70830000000001</v>
      </c>
      <c r="BN3303">
        <v>357.61970000000002</v>
      </c>
      <c r="BO3303">
        <v>334.05349999999999</v>
      </c>
      <c r="BP3303">
        <v>-390.05610000000001</v>
      </c>
      <c r="BQ3303">
        <v>-608.25919999999996</v>
      </c>
      <c r="BR3303">
        <v>-983.08979999999997</v>
      </c>
      <c r="BS3303">
        <v>-710.51099999999997</v>
      </c>
      <c r="BT3303">
        <v>-245.23400000000001</v>
      </c>
      <c r="BU3303">
        <v>778.41560000000004</v>
      </c>
      <c r="BV3303">
        <v>2149.163</v>
      </c>
      <c r="BW3303">
        <v>1497.7449999999999</v>
      </c>
      <c r="BX3303">
        <v>1117.6210000000001</v>
      </c>
      <c r="BY3303">
        <v>1333.384</v>
      </c>
      <c r="BZ3303">
        <v>1043.107</v>
      </c>
      <c r="CA3303">
        <v>262.524</v>
      </c>
      <c r="CB3303">
        <v>186.10310000000001</v>
      </c>
      <c r="CC3303">
        <v>-853.06579999999997</v>
      </c>
      <c r="CD3303">
        <v>-694.40219999999999</v>
      </c>
      <c r="CE3303">
        <v>-286.79140000000001</v>
      </c>
      <c r="CF3303" s="20">
        <v>48395.55</v>
      </c>
      <c r="CG3303" s="20">
        <v>54923.97</v>
      </c>
      <c r="CH3303" s="20">
        <v>48412.37</v>
      </c>
      <c r="CI3303" s="20">
        <v>46443.39</v>
      </c>
      <c r="CJ3303" s="20">
        <v>39785.660000000003</v>
      </c>
      <c r="CK3303" s="20">
        <v>32865.17</v>
      </c>
      <c r="CL3303" s="20">
        <v>38266.129999999997</v>
      </c>
      <c r="CM3303" s="20">
        <v>37093.040000000001</v>
      </c>
      <c r="CN3303" s="20">
        <v>24513.64</v>
      </c>
      <c r="CO3303" s="20">
        <v>19264.11</v>
      </c>
      <c r="CP3303" s="20">
        <v>11987.57</v>
      </c>
      <c r="CQ3303" s="20">
        <v>5104.9629999999997</v>
      </c>
      <c r="CR3303" s="20">
        <v>9334.09</v>
      </c>
      <c r="CS3303" s="20">
        <v>17938.52</v>
      </c>
      <c r="CT3303" s="20">
        <v>46581.43</v>
      </c>
      <c r="CU3303" s="20">
        <v>79444.02</v>
      </c>
      <c r="CV3303" s="20">
        <v>86616.41</v>
      </c>
      <c r="CW3303" s="20">
        <v>130623.4</v>
      </c>
      <c r="CX3303" s="20">
        <v>114592.8</v>
      </c>
      <c r="CY3303" s="20">
        <v>104659.5</v>
      </c>
      <c r="CZ3303" s="20">
        <v>107545.7</v>
      </c>
      <c r="DA3303" s="20">
        <v>75011.7</v>
      </c>
      <c r="DB3303" s="20">
        <v>72391.41</v>
      </c>
      <c r="DC3303" s="20">
        <v>71175.12</v>
      </c>
      <c r="DD3303">
        <v>0</v>
      </c>
      <c r="DE3303">
        <v>0</v>
      </c>
      <c r="DF3303">
        <v>0</v>
      </c>
    </row>
    <row r="3304" spans="1:110" x14ac:dyDescent="0.25">
      <c r="A3304" s="16" t="str">
        <f t="shared" si="51"/>
        <v>Program Specific_CPP_200 kW and above_All_SDGE_1-in-10_MONTHLY SYSTEM PEAK DAY_2025_5</v>
      </c>
      <c r="B3304" t="s">
        <v>196</v>
      </c>
      <c r="C3304" t="s">
        <v>121</v>
      </c>
      <c r="D3304" t="s">
        <v>122</v>
      </c>
      <c r="E3304" t="s">
        <v>7</v>
      </c>
      <c r="F3304" t="s">
        <v>125</v>
      </c>
      <c r="G3304" t="s">
        <v>85</v>
      </c>
      <c r="H3304" t="s">
        <v>20</v>
      </c>
      <c r="I3304">
        <v>2025</v>
      </c>
      <c r="J3304">
        <v>5</v>
      </c>
      <c r="K3304">
        <v>376</v>
      </c>
      <c r="L3304">
        <v>59066.59</v>
      </c>
      <c r="M3304">
        <v>57622.51</v>
      </c>
      <c r="N3304">
        <v>56873.599999999999</v>
      </c>
      <c r="O3304">
        <v>56725.07</v>
      </c>
      <c r="P3304">
        <v>57660.89</v>
      </c>
      <c r="Q3304">
        <v>60908.02</v>
      </c>
      <c r="R3304">
        <v>65282.43</v>
      </c>
      <c r="S3304">
        <v>67546.97</v>
      </c>
      <c r="T3304">
        <v>69094.240000000005</v>
      </c>
      <c r="U3304">
        <v>70859.95</v>
      </c>
      <c r="V3304">
        <v>72702.45</v>
      </c>
      <c r="W3304">
        <v>73641.77</v>
      </c>
      <c r="X3304">
        <v>74393.53</v>
      </c>
      <c r="Y3304">
        <v>74715.53</v>
      </c>
      <c r="Z3304">
        <v>74334.66</v>
      </c>
      <c r="AA3304">
        <v>72885.77</v>
      </c>
      <c r="AB3304">
        <v>71258.52</v>
      </c>
      <c r="AC3304">
        <v>69615.14</v>
      </c>
      <c r="AD3304">
        <v>66900.59</v>
      </c>
      <c r="AE3304">
        <v>64938.96</v>
      </c>
      <c r="AF3304">
        <v>63317.7</v>
      </c>
      <c r="AG3304">
        <v>63710.36</v>
      </c>
      <c r="AH3304">
        <v>62598.8</v>
      </c>
      <c r="AI3304">
        <v>60632.89</v>
      </c>
      <c r="AJ3304">
        <v>67.851650000000006</v>
      </c>
      <c r="AK3304">
        <v>66.512559999999993</v>
      </c>
      <c r="AL3304">
        <v>66.291889999999995</v>
      </c>
      <c r="AM3304">
        <v>64.985590000000002</v>
      </c>
      <c r="AN3304">
        <v>64.202330000000003</v>
      </c>
      <c r="AO3304">
        <v>63.742629999999998</v>
      </c>
      <c r="AP3304">
        <v>62.601030000000002</v>
      </c>
      <c r="AQ3304">
        <v>67.548770000000005</v>
      </c>
      <c r="AR3304">
        <v>76.238960000000006</v>
      </c>
      <c r="AS3304">
        <v>82.470579999999998</v>
      </c>
      <c r="AT3304">
        <v>88.491280000000003</v>
      </c>
      <c r="AU3304">
        <v>91.049599999999998</v>
      </c>
      <c r="AV3304">
        <v>91.867580000000004</v>
      </c>
      <c r="AW3304">
        <v>91.29504</v>
      </c>
      <c r="AX3304">
        <v>90.746200000000002</v>
      </c>
      <c r="AY3304">
        <v>89.293059999999997</v>
      </c>
      <c r="AZ3304">
        <v>88.467259999999996</v>
      </c>
      <c r="BA3304">
        <v>86.801599999999993</v>
      </c>
      <c r="BB3304">
        <v>85.121669999999995</v>
      </c>
      <c r="BC3304">
        <v>82.770030000000006</v>
      </c>
      <c r="BD3304">
        <v>77.349410000000006</v>
      </c>
      <c r="BE3304">
        <v>74.305940000000007</v>
      </c>
      <c r="BF3304">
        <v>70.724620000000002</v>
      </c>
      <c r="BG3304">
        <v>68.307820000000007</v>
      </c>
      <c r="BH3304">
        <v>-29.848990000000001</v>
      </c>
      <c r="BI3304">
        <v>-5.8039449999999997</v>
      </c>
      <c r="BJ3304">
        <v>336.83960000000002</v>
      </c>
      <c r="BK3304">
        <v>387.01069999999999</v>
      </c>
      <c r="BL3304">
        <v>332.80200000000002</v>
      </c>
      <c r="BM3304">
        <v>480.608</v>
      </c>
      <c r="BN3304">
        <v>302.54230000000001</v>
      </c>
      <c r="BO3304">
        <v>279.33179999999999</v>
      </c>
      <c r="BP3304">
        <v>-329.2672</v>
      </c>
      <c r="BQ3304">
        <v>-523.64229999999998</v>
      </c>
      <c r="BR3304">
        <v>-856.41309999999999</v>
      </c>
      <c r="BS3304">
        <v>-623.30830000000003</v>
      </c>
      <c r="BT3304">
        <v>-216.5626</v>
      </c>
      <c r="BU3304">
        <v>694.70420000000001</v>
      </c>
      <c r="BV3304">
        <v>1939.4770000000001</v>
      </c>
      <c r="BW3304">
        <v>1351.627</v>
      </c>
      <c r="BX3304">
        <v>1012.2380000000001</v>
      </c>
      <c r="BY3304">
        <v>1195.1849999999999</v>
      </c>
      <c r="BZ3304">
        <v>916.10619999999994</v>
      </c>
      <c r="CA3304">
        <v>227.97190000000001</v>
      </c>
      <c r="CB3304">
        <v>162.3895</v>
      </c>
      <c r="CC3304">
        <v>-756.40110000000004</v>
      </c>
      <c r="CD3304">
        <v>-620.55539999999996</v>
      </c>
      <c r="CE3304">
        <v>-256.1891</v>
      </c>
      <c r="CF3304" s="20">
        <v>38822.160000000003</v>
      </c>
      <c r="CG3304" s="20">
        <v>44067.99</v>
      </c>
      <c r="CH3304" s="20">
        <v>38690.85</v>
      </c>
      <c r="CI3304" s="20">
        <v>36898.81</v>
      </c>
      <c r="CJ3304" s="20">
        <v>30799.01</v>
      </c>
      <c r="CK3304" s="20">
        <v>24760.3</v>
      </c>
      <c r="CL3304" s="20">
        <v>27386.95</v>
      </c>
      <c r="CM3304" s="20">
        <v>25935.88</v>
      </c>
      <c r="CN3304" s="20">
        <v>17468.310000000001</v>
      </c>
      <c r="CO3304" s="20">
        <v>14277.13</v>
      </c>
      <c r="CP3304" s="20">
        <v>9097.2729999999992</v>
      </c>
      <c r="CQ3304" s="20">
        <v>3928.7730000000001</v>
      </c>
      <c r="CR3304" s="20">
        <v>7279.0950000000003</v>
      </c>
      <c r="CS3304" s="20">
        <v>14287.74</v>
      </c>
      <c r="CT3304" s="20">
        <v>37935.269999999997</v>
      </c>
      <c r="CU3304" s="20">
        <v>64699.25</v>
      </c>
      <c r="CV3304" s="20">
        <v>71051.95</v>
      </c>
      <c r="CW3304" s="20">
        <v>104949.7</v>
      </c>
      <c r="CX3304" s="20">
        <v>88387.62</v>
      </c>
      <c r="CY3304" s="20">
        <v>78922.98</v>
      </c>
      <c r="CZ3304" s="20">
        <v>81884.539999999994</v>
      </c>
      <c r="DA3304" s="20">
        <v>58975.05</v>
      </c>
      <c r="DB3304" s="20">
        <v>57813.07</v>
      </c>
      <c r="DC3304" s="20">
        <v>56795.95</v>
      </c>
      <c r="DD3304">
        <v>0</v>
      </c>
      <c r="DE3304">
        <v>0</v>
      </c>
      <c r="DF3304">
        <v>0</v>
      </c>
    </row>
    <row r="3305" spans="1:110" x14ac:dyDescent="0.25">
      <c r="A3305" s="16" t="str">
        <f t="shared" si="51"/>
        <v>Program Specific_CPP_200 kW and above_All_SDGE_1-in-10_MONTHLY SYSTEM PEAK DAY_2028_7</v>
      </c>
      <c r="B3305" t="s">
        <v>196</v>
      </c>
      <c r="C3305" t="s">
        <v>121</v>
      </c>
      <c r="D3305" t="s">
        <v>122</v>
      </c>
      <c r="E3305" t="s">
        <v>7</v>
      </c>
      <c r="F3305" t="s">
        <v>125</v>
      </c>
      <c r="G3305" t="s">
        <v>85</v>
      </c>
      <c r="H3305" t="s">
        <v>20</v>
      </c>
      <c r="I3305">
        <v>2028</v>
      </c>
      <c r="J3305">
        <v>7</v>
      </c>
      <c r="K3305">
        <v>324</v>
      </c>
      <c r="L3305">
        <v>54644.77</v>
      </c>
      <c r="M3305">
        <v>53331.45</v>
      </c>
      <c r="N3305">
        <v>52571.33</v>
      </c>
      <c r="O3305">
        <v>52538.29</v>
      </c>
      <c r="P3305">
        <v>53673.35</v>
      </c>
      <c r="Q3305">
        <v>56980.639999999999</v>
      </c>
      <c r="R3305">
        <v>61567.25</v>
      </c>
      <c r="S3305">
        <v>64024.36</v>
      </c>
      <c r="T3305">
        <v>65592.45</v>
      </c>
      <c r="U3305">
        <v>67153.7</v>
      </c>
      <c r="V3305">
        <v>68943.47</v>
      </c>
      <c r="W3305">
        <v>70082.38</v>
      </c>
      <c r="X3305">
        <v>70899.429999999993</v>
      </c>
      <c r="Y3305">
        <v>71246.41</v>
      </c>
      <c r="Z3305">
        <v>70873.25</v>
      </c>
      <c r="AA3305">
        <v>69397.539999999994</v>
      </c>
      <c r="AB3305">
        <v>67636.11</v>
      </c>
      <c r="AC3305">
        <v>65884.740000000005</v>
      </c>
      <c r="AD3305">
        <v>63060.95</v>
      </c>
      <c r="AE3305">
        <v>61325.77</v>
      </c>
      <c r="AF3305">
        <v>59488.25</v>
      </c>
      <c r="AG3305">
        <v>59532.3</v>
      </c>
      <c r="AH3305">
        <v>58195.68</v>
      </c>
      <c r="AI3305">
        <v>56129.65</v>
      </c>
      <c r="AJ3305">
        <v>70.119789999999995</v>
      </c>
      <c r="AK3305">
        <v>69.259919999999994</v>
      </c>
      <c r="AL3305">
        <v>68.837040000000002</v>
      </c>
      <c r="AM3305">
        <v>67.902349999999998</v>
      </c>
      <c r="AN3305">
        <v>67.244969999999995</v>
      </c>
      <c r="AO3305">
        <v>66.570030000000003</v>
      </c>
      <c r="AP3305">
        <v>66.017939999999996</v>
      </c>
      <c r="AQ3305">
        <v>68.445459999999997</v>
      </c>
      <c r="AR3305">
        <v>72.373980000000003</v>
      </c>
      <c r="AS3305">
        <v>77.724459999999993</v>
      </c>
      <c r="AT3305">
        <v>82.571179999999998</v>
      </c>
      <c r="AU3305">
        <v>85.80444</v>
      </c>
      <c r="AV3305">
        <v>87.900649999999999</v>
      </c>
      <c r="AW3305">
        <v>89.228279999999998</v>
      </c>
      <c r="AX3305">
        <v>89.071299999999994</v>
      </c>
      <c r="AY3305">
        <v>89.045019999999994</v>
      </c>
      <c r="AZ3305">
        <v>87.163290000000003</v>
      </c>
      <c r="BA3305">
        <v>84.668350000000004</v>
      </c>
      <c r="BB3305">
        <v>83.515730000000005</v>
      </c>
      <c r="BC3305">
        <v>81.062160000000006</v>
      </c>
      <c r="BD3305">
        <v>77.544309999999996</v>
      </c>
      <c r="BE3305">
        <v>74.83399</v>
      </c>
      <c r="BF3305">
        <v>72.974310000000003</v>
      </c>
      <c r="BG3305">
        <v>72.125219999999999</v>
      </c>
      <c r="BH3305">
        <v>-27.614450000000001</v>
      </c>
      <c r="BI3305">
        <v>-5.371734</v>
      </c>
      <c r="BJ3305">
        <v>311.35899999999998</v>
      </c>
      <c r="BK3305">
        <v>358.44600000000003</v>
      </c>
      <c r="BL3305">
        <v>309.78699999999998</v>
      </c>
      <c r="BM3305">
        <v>449.61810000000003</v>
      </c>
      <c r="BN3305">
        <v>285.32479999999998</v>
      </c>
      <c r="BO3305">
        <v>264.7645</v>
      </c>
      <c r="BP3305">
        <v>-312.5795</v>
      </c>
      <c r="BQ3305">
        <v>-496.25369999999998</v>
      </c>
      <c r="BR3305">
        <v>-812.13350000000003</v>
      </c>
      <c r="BS3305">
        <v>-593.18150000000003</v>
      </c>
      <c r="BT3305">
        <v>-206.39109999999999</v>
      </c>
      <c r="BU3305">
        <v>662.44830000000002</v>
      </c>
      <c r="BV3305">
        <v>1849.165</v>
      </c>
      <c r="BW3305">
        <v>1286.94</v>
      </c>
      <c r="BX3305">
        <v>960.78110000000004</v>
      </c>
      <c r="BY3305">
        <v>1131.1400000000001</v>
      </c>
      <c r="BZ3305">
        <v>863.52800000000002</v>
      </c>
      <c r="CA3305">
        <v>215.2876</v>
      </c>
      <c r="CB3305">
        <v>152.56819999999999</v>
      </c>
      <c r="CC3305">
        <v>-706.7971</v>
      </c>
      <c r="CD3305">
        <v>-576.90629999999999</v>
      </c>
      <c r="CE3305">
        <v>-237.1619</v>
      </c>
      <c r="CF3305" s="20">
        <v>33227.160000000003</v>
      </c>
      <c r="CG3305" s="20">
        <v>37749.019999999997</v>
      </c>
      <c r="CH3305" s="20">
        <v>33058.629999999997</v>
      </c>
      <c r="CI3305" s="20">
        <v>31652.94</v>
      </c>
      <c r="CJ3305" s="20">
        <v>26686.48</v>
      </c>
      <c r="CK3305" s="20">
        <v>21670.13</v>
      </c>
      <c r="CL3305" s="20">
        <v>24358.51</v>
      </c>
      <c r="CM3305" s="20">
        <v>23301.27</v>
      </c>
      <c r="CN3305" s="20">
        <v>15742.54</v>
      </c>
      <c r="CO3305" s="20">
        <v>12822.69</v>
      </c>
      <c r="CP3305" s="20">
        <v>8180.87</v>
      </c>
      <c r="CQ3305" s="20">
        <v>3558.1669999999999</v>
      </c>
      <c r="CR3305" s="20">
        <v>6611.3860000000004</v>
      </c>
      <c r="CS3305" s="20">
        <v>12991.75</v>
      </c>
      <c r="CT3305" s="20">
        <v>34484.589999999997</v>
      </c>
      <c r="CU3305" s="20">
        <v>58654.58</v>
      </c>
      <c r="CV3305" s="20">
        <v>64011.74</v>
      </c>
      <c r="CW3305" s="20">
        <v>94003.37</v>
      </c>
      <c r="CX3305" s="20">
        <v>78533.08</v>
      </c>
      <c r="CY3305" s="20">
        <v>70384.800000000003</v>
      </c>
      <c r="CZ3305" s="20">
        <v>72279.320000000007</v>
      </c>
      <c r="DA3305" s="20">
        <v>51493.63</v>
      </c>
      <c r="DB3305" s="20">
        <v>49966.09</v>
      </c>
      <c r="DC3305" s="20">
        <v>48672.72</v>
      </c>
      <c r="DD3305">
        <v>0</v>
      </c>
      <c r="DE3305">
        <v>0</v>
      </c>
      <c r="DF3305">
        <v>0</v>
      </c>
    </row>
    <row r="3306" spans="1:110" x14ac:dyDescent="0.25">
      <c r="A3306" s="16" t="str">
        <f t="shared" si="51"/>
        <v>Portfolio Adjusted_CPP_200 kW and above_All_SDGE_1-in-10_MONTHLY SYSTEM PEAK DAY_2029_11</v>
      </c>
      <c r="B3306" t="s">
        <v>195</v>
      </c>
      <c r="C3306" t="s">
        <v>121</v>
      </c>
      <c r="D3306" t="s">
        <v>122</v>
      </c>
      <c r="E3306" t="s">
        <v>7</v>
      </c>
      <c r="F3306" t="s">
        <v>125</v>
      </c>
      <c r="G3306" t="s">
        <v>85</v>
      </c>
      <c r="H3306" t="s">
        <v>20</v>
      </c>
      <c r="I3306">
        <v>2029</v>
      </c>
      <c r="J3306">
        <v>11</v>
      </c>
      <c r="K3306">
        <v>304</v>
      </c>
      <c r="L3306">
        <v>41333.17</v>
      </c>
      <c r="M3306">
        <v>40163.54</v>
      </c>
      <c r="N3306">
        <v>39753.81</v>
      </c>
      <c r="O3306">
        <v>39890.47</v>
      </c>
      <c r="P3306">
        <v>41643.129999999997</v>
      </c>
      <c r="Q3306">
        <v>45477.58</v>
      </c>
      <c r="R3306">
        <v>50431.64</v>
      </c>
      <c r="S3306">
        <v>53463.77</v>
      </c>
      <c r="T3306">
        <v>55297.42</v>
      </c>
      <c r="U3306">
        <v>57405.16</v>
      </c>
      <c r="V3306">
        <v>59458.400000000001</v>
      </c>
      <c r="W3306">
        <v>60511.77</v>
      </c>
      <c r="X3306">
        <v>60974.04</v>
      </c>
      <c r="Y3306">
        <v>61692.87</v>
      </c>
      <c r="Z3306">
        <v>61369.97</v>
      </c>
      <c r="AA3306">
        <v>60100.78</v>
      </c>
      <c r="AB3306">
        <v>57992.62</v>
      </c>
      <c r="AC3306">
        <v>56050.23</v>
      </c>
      <c r="AD3306">
        <v>52192.07</v>
      </c>
      <c r="AE3306">
        <v>49585.02</v>
      </c>
      <c r="AF3306">
        <v>47652</v>
      </c>
      <c r="AG3306">
        <v>46766.42</v>
      </c>
      <c r="AH3306">
        <v>44997.25</v>
      </c>
      <c r="AI3306">
        <v>42924.74</v>
      </c>
      <c r="AJ3306">
        <v>66.027150000000006</v>
      </c>
      <c r="AK3306">
        <v>65.253259999999997</v>
      </c>
      <c r="AL3306">
        <v>64.060289999999995</v>
      </c>
      <c r="AM3306">
        <v>63.689120000000003</v>
      </c>
      <c r="AN3306">
        <v>63.846209999999999</v>
      </c>
      <c r="AO3306">
        <v>64.217179999999999</v>
      </c>
      <c r="AP3306">
        <v>64.715140000000005</v>
      </c>
      <c r="AQ3306">
        <v>66.661929999999998</v>
      </c>
      <c r="AR3306">
        <v>73.633439999999993</v>
      </c>
      <c r="AS3306">
        <v>81.314239999999998</v>
      </c>
      <c r="AT3306">
        <v>87.313050000000004</v>
      </c>
      <c r="AU3306">
        <v>91.015330000000006</v>
      </c>
      <c r="AV3306">
        <v>91.778469999999999</v>
      </c>
      <c r="AW3306">
        <v>91.629050000000007</v>
      </c>
      <c r="AX3306">
        <v>91.675820000000002</v>
      </c>
      <c r="AY3306">
        <v>89.911519999999996</v>
      </c>
      <c r="AZ3306">
        <v>88.431979999999996</v>
      </c>
      <c r="BA3306">
        <v>84.171270000000007</v>
      </c>
      <c r="BB3306">
        <v>79.376189999999994</v>
      </c>
      <c r="BC3306">
        <v>75.142740000000003</v>
      </c>
      <c r="BD3306">
        <v>72.369799999999998</v>
      </c>
      <c r="BE3306">
        <v>69.463999999999999</v>
      </c>
      <c r="BF3306">
        <v>67.361630000000005</v>
      </c>
      <c r="BG3306">
        <v>65.30771</v>
      </c>
      <c r="BH3306">
        <v>-20.887499999999999</v>
      </c>
      <c r="BI3306">
        <v>-4.0454150000000002</v>
      </c>
      <c r="BJ3306">
        <v>235.44589999999999</v>
      </c>
      <c r="BK3306">
        <v>272.15550000000002</v>
      </c>
      <c r="BL3306">
        <v>240.35210000000001</v>
      </c>
      <c r="BM3306">
        <v>358.85079999999999</v>
      </c>
      <c r="BN3306">
        <v>233.7184</v>
      </c>
      <c r="BO3306">
        <v>221.0925</v>
      </c>
      <c r="BP3306">
        <v>-263.5188</v>
      </c>
      <c r="BQ3306">
        <v>-424.21379999999999</v>
      </c>
      <c r="BR3306">
        <v>-700.40219999999999</v>
      </c>
      <c r="BS3306">
        <v>-512.17539999999997</v>
      </c>
      <c r="BT3306">
        <v>-177.49789999999999</v>
      </c>
      <c r="BU3306">
        <v>573.61959999999999</v>
      </c>
      <c r="BV3306">
        <v>1601.213</v>
      </c>
      <c r="BW3306">
        <v>1114.5360000000001</v>
      </c>
      <c r="BX3306">
        <v>823.79390000000001</v>
      </c>
      <c r="BY3306">
        <v>962.29660000000001</v>
      </c>
      <c r="BZ3306">
        <v>714.69439999999997</v>
      </c>
      <c r="CA3306">
        <v>174.0711</v>
      </c>
      <c r="CB3306">
        <v>122.212</v>
      </c>
      <c r="CC3306">
        <v>-555.23419999999999</v>
      </c>
      <c r="CD3306">
        <v>-446.06740000000002</v>
      </c>
      <c r="CE3306">
        <v>-181.36779999999999</v>
      </c>
      <c r="CF3306" s="20">
        <v>19010.490000000002</v>
      </c>
      <c r="CG3306" s="20">
        <v>21409.32</v>
      </c>
      <c r="CH3306" s="20">
        <v>18903.59</v>
      </c>
      <c r="CI3306" s="20">
        <v>18247.38</v>
      </c>
      <c r="CJ3306" s="20">
        <v>16064.26</v>
      </c>
      <c r="CK3306" s="20">
        <v>13803.89</v>
      </c>
      <c r="CL3306" s="20">
        <v>16343.96</v>
      </c>
      <c r="CM3306" s="20">
        <v>16248.31</v>
      </c>
      <c r="CN3306" s="20">
        <v>11188.63</v>
      </c>
      <c r="CO3306" s="20">
        <v>9370.0349999999999</v>
      </c>
      <c r="CP3306" s="20">
        <v>6084.7070000000003</v>
      </c>
      <c r="CQ3306" s="20">
        <v>2652.701</v>
      </c>
      <c r="CR3306" s="20">
        <v>4889.866</v>
      </c>
      <c r="CS3306" s="20">
        <v>9741.1810000000005</v>
      </c>
      <c r="CT3306" s="20">
        <v>25856.65</v>
      </c>
      <c r="CU3306" s="20">
        <v>43992.04</v>
      </c>
      <c r="CV3306" s="20">
        <v>47059.56</v>
      </c>
      <c r="CW3306" s="20">
        <v>68034.41</v>
      </c>
      <c r="CX3306" s="20">
        <v>53794.83</v>
      </c>
      <c r="CY3306" s="20">
        <v>46014.400000000001</v>
      </c>
      <c r="CZ3306" s="20">
        <v>46378.21</v>
      </c>
      <c r="DA3306" s="20">
        <v>31777.26</v>
      </c>
      <c r="DB3306" s="20">
        <v>29872.11</v>
      </c>
      <c r="DC3306" s="20">
        <v>28465.33</v>
      </c>
      <c r="DD3306">
        <v>0</v>
      </c>
      <c r="DE3306">
        <v>0</v>
      </c>
      <c r="DF3306">
        <v>0</v>
      </c>
    </row>
    <row r="3307" spans="1:110" x14ac:dyDescent="0.25">
      <c r="A3307" s="16" t="str">
        <f t="shared" si="51"/>
        <v>Portfolio Adjusted_CPP_200 kW and above_All_SDGE_1-in-10_TYPICAL EVENT DAY_2028_8</v>
      </c>
      <c r="B3307" t="s">
        <v>195</v>
      </c>
      <c r="C3307" t="s">
        <v>121</v>
      </c>
      <c r="D3307" t="s">
        <v>122</v>
      </c>
      <c r="E3307" t="s">
        <v>7</v>
      </c>
      <c r="F3307" t="s">
        <v>125</v>
      </c>
      <c r="G3307" t="s">
        <v>85</v>
      </c>
      <c r="H3307" t="s">
        <v>19</v>
      </c>
      <c r="I3307">
        <v>2028</v>
      </c>
      <c r="J3307">
        <v>8</v>
      </c>
      <c r="K3307">
        <v>319</v>
      </c>
      <c r="L3307">
        <v>58282.05</v>
      </c>
      <c r="M3307">
        <v>56796.86</v>
      </c>
      <c r="N3307">
        <v>56014.879999999997</v>
      </c>
      <c r="O3307">
        <v>55981.73</v>
      </c>
      <c r="P3307">
        <v>57472.84</v>
      </c>
      <c r="Q3307">
        <v>61514.94</v>
      </c>
      <c r="R3307">
        <v>67180.75</v>
      </c>
      <c r="S3307">
        <v>70771.12</v>
      </c>
      <c r="T3307">
        <v>72889.179999999993</v>
      </c>
      <c r="U3307">
        <v>75154.880000000005</v>
      </c>
      <c r="V3307">
        <v>77733.63</v>
      </c>
      <c r="W3307">
        <v>79773.3</v>
      </c>
      <c r="X3307">
        <v>80769.05</v>
      </c>
      <c r="Y3307">
        <v>81013.539999999994</v>
      </c>
      <c r="Z3307">
        <v>80127.44</v>
      </c>
      <c r="AA3307">
        <v>78296.45</v>
      </c>
      <c r="AB3307">
        <v>75563.28</v>
      </c>
      <c r="AC3307">
        <v>73065.52</v>
      </c>
      <c r="AD3307">
        <v>69591.199999999997</v>
      </c>
      <c r="AE3307">
        <v>66985.56</v>
      </c>
      <c r="AF3307">
        <v>64386.65</v>
      </c>
      <c r="AG3307">
        <v>63776.07</v>
      </c>
      <c r="AH3307">
        <v>62082.44</v>
      </c>
      <c r="AI3307">
        <v>59827.62</v>
      </c>
      <c r="AJ3307">
        <v>72.89085</v>
      </c>
      <c r="AK3307">
        <v>72.092200000000005</v>
      </c>
      <c r="AL3307">
        <v>71.188419999999994</v>
      </c>
      <c r="AM3307">
        <v>70.66489</v>
      </c>
      <c r="AN3307">
        <v>70.058660000000003</v>
      </c>
      <c r="AO3307">
        <v>69.483789999999999</v>
      </c>
      <c r="AP3307">
        <v>69.377759999999995</v>
      </c>
      <c r="AQ3307">
        <v>71.885800000000003</v>
      </c>
      <c r="AR3307">
        <v>77.612480000000005</v>
      </c>
      <c r="AS3307">
        <v>83.032269999999997</v>
      </c>
      <c r="AT3307">
        <v>87.769769999999994</v>
      </c>
      <c r="AU3307">
        <v>90.832620000000006</v>
      </c>
      <c r="AV3307">
        <v>91.93759</v>
      </c>
      <c r="AW3307">
        <v>91.60454</v>
      </c>
      <c r="AX3307">
        <v>90.216719999999995</v>
      </c>
      <c r="AY3307">
        <v>90.087649999999996</v>
      </c>
      <c r="AZ3307">
        <v>89.648250000000004</v>
      </c>
      <c r="BA3307">
        <v>88.537139999999994</v>
      </c>
      <c r="BB3307">
        <v>86.724519999999998</v>
      </c>
      <c r="BC3307">
        <v>83.710220000000007</v>
      </c>
      <c r="BD3307">
        <v>80.196240000000003</v>
      </c>
      <c r="BE3307">
        <v>77.636660000000006</v>
      </c>
      <c r="BF3307">
        <v>75.434820000000002</v>
      </c>
      <c r="BG3307">
        <v>74.287130000000005</v>
      </c>
      <c r="BH3307">
        <v>-29.452529999999999</v>
      </c>
      <c r="BI3307">
        <v>-5.7207819999999998</v>
      </c>
      <c r="BJ3307">
        <v>331.75369999999998</v>
      </c>
      <c r="BK3307">
        <v>381.93920000000003</v>
      </c>
      <c r="BL3307">
        <v>331.71660000000003</v>
      </c>
      <c r="BM3307">
        <v>485.39699999999999</v>
      </c>
      <c r="BN3307">
        <v>311.33980000000003</v>
      </c>
      <c r="BO3307">
        <v>292.66480000000001</v>
      </c>
      <c r="BP3307">
        <v>-347.35199999999998</v>
      </c>
      <c r="BQ3307">
        <v>-555.38099999999997</v>
      </c>
      <c r="BR3307">
        <v>-915.67899999999997</v>
      </c>
      <c r="BS3307">
        <v>-675.20609999999999</v>
      </c>
      <c r="BT3307">
        <v>-235.12190000000001</v>
      </c>
      <c r="BU3307">
        <v>753.26300000000003</v>
      </c>
      <c r="BV3307">
        <v>2090.6170000000002</v>
      </c>
      <c r="BW3307">
        <v>1451.9649999999999</v>
      </c>
      <c r="BX3307">
        <v>1073.3879999999999</v>
      </c>
      <c r="BY3307">
        <v>1254.423</v>
      </c>
      <c r="BZ3307">
        <v>952.9502</v>
      </c>
      <c r="CA3307">
        <v>235.1567</v>
      </c>
      <c r="CB3307">
        <v>165.131</v>
      </c>
      <c r="CC3307">
        <v>-757.18129999999996</v>
      </c>
      <c r="CD3307">
        <v>-615.4366</v>
      </c>
      <c r="CE3307">
        <v>-252.7867</v>
      </c>
      <c r="CF3307" s="20">
        <v>37797.72</v>
      </c>
      <c r="CG3307" s="20">
        <v>42814.17</v>
      </c>
      <c r="CH3307" s="20">
        <v>37531.300000000003</v>
      </c>
      <c r="CI3307" s="20">
        <v>35938.080000000002</v>
      </c>
      <c r="CJ3307" s="20">
        <v>30598.44</v>
      </c>
      <c r="CK3307" s="20">
        <v>25256.2</v>
      </c>
      <c r="CL3307" s="20">
        <v>29002.86</v>
      </c>
      <c r="CM3307" s="20">
        <v>28470.91</v>
      </c>
      <c r="CN3307" s="20">
        <v>19439.86</v>
      </c>
      <c r="CO3307" s="20">
        <v>16060.3</v>
      </c>
      <c r="CP3307" s="20">
        <v>10399.950000000001</v>
      </c>
      <c r="CQ3307" s="20">
        <v>4610.2420000000002</v>
      </c>
      <c r="CR3307" s="20">
        <v>8580.1910000000007</v>
      </c>
      <c r="CS3307" s="20">
        <v>16797.97</v>
      </c>
      <c r="CT3307" s="20">
        <v>44078.11</v>
      </c>
      <c r="CU3307" s="20">
        <v>74661.7</v>
      </c>
      <c r="CV3307" s="20">
        <v>79895.81</v>
      </c>
      <c r="CW3307" s="20">
        <v>115610.9</v>
      </c>
      <c r="CX3307" s="20">
        <v>95640.13</v>
      </c>
      <c r="CY3307" s="20">
        <v>83976.01</v>
      </c>
      <c r="CZ3307" s="20">
        <v>84672.68</v>
      </c>
      <c r="DA3307" s="20">
        <v>59096.77</v>
      </c>
      <c r="DB3307" s="20">
        <v>56863.23</v>
      </c>
      <c r="DC3307" s="20">
        <v>55297.35</v>
      </c>
      <c r="DD3307">
        <v>0</v>
      </c>
      <c r="DE3307">
        <v>0</v>
      </c>
      <c r="DF3307">
        <v>0</v>
      </c>
    </row>
    <row r="3308" spans="1:110" x14ac:dyDescent="0.25">
      <c r="A3308" s="16" t="str">
        <f t="shared" si="51"/>
        <v>Program Specific_CPP_200 kW and above_All_SDGE_1-in-10_MONTHLY SYSTEM PEAK DAY_2028_9</v>
      </c>
      <c r="B3308" t="s">
        <v>196</v>
      </c>
      <c r="C3308" t="s">
        <v>121</v>
      </c>
      <c r="D3308" t="s">
        <v>122</v>
      </c>
      <c r="E3308" t="s">
        <v>7</v>
      </c>
      <c r="F3308" t="s">
        <v>125</v>
      </c>
      <c r="G3308" t="s">
        <v>85</v>
      </c>
      <c r="H3308" t="s">
        <v>20</v>
      </c>
      <c r="I3308">
        <v>2028</v>
      </c>
      <c r="J3308">
        <v>9</v>
      </c>
      <c r="K3308">
        <v>324</v>
      </c>
      <c r="L3308">
        <v>56601.95</v>
      </c>
      <c r="M3308">
        <v>55207.6</v>
      </c>
      <c r="N3308">
        <v>54388.94</v>
      </c>
      <c r="O3308">
        <v>54220.24</v>
      </c>
      <c r="P3308">
        <v>55412.59</v>
      </c>
      <c r="Q3308">
        <v>58969.22</v>
      </c>
      <c r="R3308">
        <v>64563.4</v>
      </c>
      <c r="S3308">
        <v>67796.800000000003</v>
      </c>
      <c r="T3308">
        <v>69740.5</v>
      </c>
      <c r="U3308">
        <v>71956.33</v>
      </c>
      <c r="V3308">
        <v>74599.02</v>
      </c>
      <c r="W3308">
        <v>76581.53</v>
      </c>
      <c r="X3308">
        <v>77743.38</v>
      </c>
      <c r="Y3308">
        <v>78349.06</v>
      </c>
      <c r="Z3308">
        <v>77699.8</v>
      </c>
      <c r="AA3308">
        <v>76118.62</v>
      </c>
      <c r="AB3308">
        <v>73478.649999999994</v>
      </c>
      <c r="AC3308">
        <v>70845.31</v>
      </c>
      <c r="AD3308">
        <v>67618.38</v>
      </c>
      <c r="AE3308">
        <v>64970.19</v>
      </c>
      <c r="AF3308">
        <v>62238.8</v>
      </c>
      <c r="AG3308">
        <v>61985.48</v>
      </c>
      <c r="AH3308">
        <v>60570.38</v>
      </c>
      <c r="AI3308">
        <v>58548.45</v>
      </c>
      <c r="AJ3308">
        <v>75.533060000000006</v>
      </c>
      <c r="AK3308">
        <v>74.7971</v>
      </c>
      <c r="AL3308">
        <v>73.687939999999998</v>
      </c>
      <c r="AM3308">
        <v>74.229479999999995</v>
      </c>
      <c r="AN3308">
        <v>73.784419999999997</v>
      </c>
      <c r="AO3308">
        <v>72.813940000000002</v>
      </c>
      <c r="AP3308">
        <v>73.636650000000003</v>
      </c>
      <c r="AQ3308">
        <v>75.21123</v>
      </c>
      <c r="AR3308">
        <v>83.132350000000002</v>
      </c>
      <c r="AS3308">
        <v>89.165880000000001</v>
      </c>
      <c r="AT3308">
        <v>93.550219999999996</v>
      </c>
      <c r="AU3308">
        <v>97.080789999999993</v>
      </c>
      <c r="AV3308">
        <v>96.77355</v>
      </c>
      <c r="AW3308">
        <v>96.983180000000004</v>
      </c>
      <c r="AX3308">
        <v>95.266739999999999</v>
      </c>
      <c r="AY3308">
        <v>95.115790000000004</v>
      </c>
      <c r="AZ3308">
        <v>94.133390000000006</v>
      </c>
      <c r="BA3308">
        <v>93.158690000000007</v>
      </c>
      <c r="BB3308">
        <v>90.453540000000004</v>
      </c>
      <c r="BC3308">
        <v>88.165679999999995</v>
      </c>
      <c r="BD3308">
        <v>86.4315</v>
      </c>
      <c r="BE3308">
        <v>84.149540000000002</v>
      </c>
      <c r="BF3308">
        <v>80.361630000000005</v>
      </c>
      <c r="BG3308">
        <v>78.194680000000005</v>
      </c>
      <c r="BH3308">
        <v>-28.6035</v>
      </c>
      <c r="BI3308">
        <v>-5.5607059999999997</v>
      </c>
      <c r="BJ3308">
        <v>322.12400000000002</v>
      </c>
      <c r="BK3308">
        <v>369.92129999999997</v>
      </c>
      <c r="BL3308">
        <v>319.82549999999998</v>
      </c>
      <c r="BM3308">
        <v>465.30950000000001</v>
      </c>
      <c r="BN3308">
        <v>299.20999999999998</v>
      </c>
      <c r="BO3308">
        <v>280.36489999999998</v>
      </c>
      <c r="BP3308">
        <v>-332.34699999999998</v>
      </c>
      <c r="BQ3308">
        <v>-531.74429999999995</v>
      </c>
      <c r="BR3308">
        <v>-878.75419999999997</v>
      </c>
      <c r="BS3308">
        <v>-648.19069999999999</v>
      </c>
      <c r="BT3308">
        <v>-226.3141</v>
      </c>
      <c r="BU3308">
        <v>728.48879999999997</v>
      </c>
      <c r="BV3308">
        <v>2027.277</v>
      </c>
      <c r="BW3308">
        <v>1411.578</v>
      </c>
      <c r="BX3308">
        <v>1043.7750000000001</v>
      </c>
      <c r="BY3308">
        <v>1216.3050000000001</v>
      </c>
      <c r="BZ3308">
        <v>925.93539999999996</v>
      </c>
      <c r="CA3308">
        <v>228.08160000000001</v>
      </c>
      <c r="CB3308">
        <v>159.6225</v>
      </c>
      <c r="CC3308">
        <v>-735.92250000000001</v>
      </c>
      <c r="CD3308">
        <v>-600.44719999999995</v>
      </c>
      <c r="CE3308">
        <v>-247.3819</v>
      </c>
      <c r="CF3308" s="20">
        <v>35649.93</v>
      </c>
      <c r="CG3308" s="20">
        <v>40451.69</v>
      </c>
      <c r="CH3308" s="20">
        <v>35384.089999999997</v>
      </c>
      <c r="CI3308" s="20">
        <v>33712.050000000003</v>
      </c>
      <c r="CJ3308" s="20">
        <v>28444.02</v>
      </c>
      <c r="CK3308" s="20">
        <v>23209.06</v>
      </c>
      <c r="CL3308" s="20">
        <v>26786.99</v>
      </c>
      <c r="CM3308" s="20">
        <v>26128.080000000002</v>
      </c>
      <c r="CN3308" s="20">
        <v>17796.61</v>
      </c>
      <c r="CO3308" s="20">
        <v>14722.35</v>
      </c>
      <c r="CP3308" s="20">
        <v>9578.1010000000006</v>
      </c>
      <c r="CQ3308" s="20">
        <v>4248.7060000000001</v>
      </c>
      <c r="CR3308" s="20">
        <v>7949.3909999999996</v>
      </c>
      <c r="CS3308" s="20">
        <v>15711.2</v>
      </c>
      <c r="CT3308" s="20">
        <v>41447.68</v>
      </c>
      <c r="CU3308" s="20">
        <v>70566.02</v>
      </c>
      <c r="CV3308" s="20">
        <v>75548.3</v>
      </c>
      <c r="CW3308" s="20">
        <v>108691.6</v>
      </c>
      <c r="CX3308" s="20">
        <v>90294.46</v>
      </c>
      <c r="CY3308" s="20">
        <v>78998.91</v>
      </c>
      <c r="CZ3308" s="20">
        <v>79117.78</v>
      </c>
      <c r="DA3308" s="20">
        <v>55824.92</v>
      </c>
      <c r="DB3308" s="20">
        <v>54127.07</v>
      </c>
      <c r="DC3308" s="20">
        <v>52958.02</v>
      </c>
      <c r="DD3308">
        <v>0</v>
      </c>
      <c r="DE3308">
        <v>0</v>
      </c>
      <c r="DF3308">
        <v>0</v>
      </c>
    </row>
    <row r="3309" spans="1:110" x14ac:dyDescent="0.25">
      <c r="A3309" s="16" t="str">
        <f t="shared" si="51"/>
        <v>Program Specific_CPP_200 kW and above_All_SDGE_1-in-10_MONTHLY SYSTEM PEAK DAY_2026_4</v>
      </c>
      <c r="B3309" t="s">
        <v>196</v>
      </c>
      <c r="C3309" t="s">
        <v>121</v>
      </c>
      <c r="D3309" t="s">
        <v>122</v>
      </c>
      <c r="E3309" t="s">
        <v>7</v>
      </c>
      <c r="F3309" t="s">
        <v>125</v>
      </c>
      <c r="G3309" t="s">
        <v>85</v>
      </c>
      <c r="H3309" t="s">
        <v>20</v>
      </c>
      <c r="I3309">
        <v>2026</v>
      </c>
      <c r="J3309">
        <v>4</v>
      </c>
      <c r="K3309">
        <v>357</v>
      </c>
      <c r="L3309">
        <v>53124.3</v>
      </c>
      <c r="M3309">
        <v>51740.93</v>
      </c>
      <c r="N3309">
        <v>50894.22</v>
      </c>
      <c r="O3309">
        <v>50853.98</v>
      </c>
      <c r="P3309">
        <v>52183.32</v>
      </c>
      <c r="Q3309">
        <v>55460.98</v>
      </c>
      <c r="R3309">
        <v>59168.98</v>
      </c>
      <c r="S3309">
        <v>59940.62</v>
      </c>
      <c r="T3309">
        <v>59647.45</v>
      </c>
      <c r="U3309">
        <v>61023.01</v>
      </c>
      <c r="V3309">
        <v>62568.54</v>
      </c>
      <c r="W3309">
        <v>62911.040000000001</v>
      </c>
      <c r="X3309">
        <v>63215.63</v>
      </c>
      <c r="Y3309">
        <v>64133.61</v>
      </c>
      <c r="Z3309">
        <v>63999.01</v>
      </c>
      <c r="AA3309">
        <v>63715.99</v>
      </c>
      <c r="AB3309">
        <v>61983.39</v>
      </c>
      <c r="AC3309">
        <v>61207.21</v>
      </c>
      <c r="AD3309">
        <v>59068.7</v>
      </c>
      <c r="AE3309">
        <v>58040.01</v>
      </c>
      <c r="AF3309">
        <v>56462.31</v>
      </c>
      <c r="AG3309">
        <v>56456.77</v>
      </c>
      <c r="AH3309">
        <v>55417.66</v>
      </c>
      <c r="AI3309">
        <v>54252.36</v>
      </c>
      <c r="AJ3309">
        <v>66.590410000000006</v>
      </c>
      <c r="AK3309">
        <v>64.887420000000006</v>
      </c>
      <c r="AL3309">
        <v>64.187759999999997</v>
      </c>
      <c r="AM3309">
        <v>65.151949999999999</v>
      </c>
      <c r="AN3309">
        <v>65.090450000000004</v>
      </c>
      <c r="AO3309">
        <v>65.211740000000006</v>
      </c>
      <c r="AP3309">
        <v>64.621780000000001</v>
      </c>
      <c r="AQ3309">
        <v>67.496520000000004</v>
      </c>
      <c r="AR3309">
        <v>74.472179999999994</v>
      </c>
      <c r="AS3309">
        <v>81.267979999999994</v>
      </c>
      <c r="AT3309">
        <v>85.902079999999998</v>
      </c>
      <c r="AU3309">
        <v>89.310519999999997</v>
      </c>
      <c r="AV3309">
        <v>90.373649999999998</v>
      </c>
      <c r="AW3309">
        <v>90.991299999999995</v>
      </c>
      <c r="AX3309">
        <v>90.838840000000005</v>
      </c>
      <c r="AY3309">
        <v>91.240380000000002</v>
      </c>
      <c r="AZ3309">
        <v>90.950220000000002</v>
      </c>
      <c r="BA3309">
        <v>89.449389999999994</v>
      </c>
      <c r="BB3309">
        <v>85.811570000000003</v>
      </c>
      <c r="BC3309">
        <v>80.659409999999994</v>
      </c>
      <c r="BD3309">
        <v>75.940240000000003</v>
      </c>
      <c r="BE3309">
        <v>72.130390000000006</v>
      </c>
      <c r="BF3309">
        <v>70.188739999999996</v>
      </c>
      <c r="BG3309">
        <v>67.632559999999998</v>
      </c>
      <c r="BH3309">
        <v>-26.84609</v>
      </c>
      <c r="BI3309">
        <v>-5.2115309999999999</v>
      </c>
      <c r="BJ3309">
        <v>301.42610000000002</v>
      </c>
      <c r="BK3309">
        <v>346.95479999999998</v>
      </c>
      <c r="BL3309">
        <v>301.18709999999999</v>
      </c>
      <c r="BM3309">
        <v>437.62700000000001</v>
      </c>
      <c r="BN3309">
        <v>274.21039999999999</v>
      </c>
      <c r="BO3309">
        <v>247.8767</v>
      </c>
      <c r="BP3309">
        <v>-284.24869999999999</v>
      </c>
      <c r="BQ3309">
        <v>-450.94909999999999</v>
      </c>
      <c r="BR3309">
        <v>-737.03880000000004</v>
      </c>
      <c r="BS3309">
        <v>-532.4828</v>
      </c>
      <c r="BT3309">
        <v>-184.0232</v>
      </c>
      <c r="BU3309">
        <v>596.31370000000004</v>
      </c>
      <c r="BV3309">
        <v>1669.808</v>
      </c>
      <c r="BW3309">
        <v>1181.578</v>
      </c>
      <c r="BX3309">
        <v>880.48329999999999</v>
      </c>
      <c r="BY3309">
        <v>1050.8340000000001</v>
      </c>
      <c r="BZ3309">
        <v>808.85990000000004</v>
      </c>
      <c r="CA3309">
        <v>203.75280000000001</v>
      </c>
      <c r="CB3309">
        <v>144.80760000000001</v>
      </c>
      <c r="CC3309">
        <v>-670.28279999999995</v>
      </c>
      <c r="CD3309">
        <v>-549.36720000000003</v>
      </c>
      <c r="CE3309">
        <v>-229.22980000000001</v>
      </c>
      <c r="CF3309" s="20">
        <v>31403.82</v>
      </c>
      <c r="CG3309" s="20">
        <v>35531</v>
      </c>
      <c r="CH3309" s="20">
        <v>30983.02</v>
      </c>
      <c r="CI3309" s="20">
        <v>29655.98</v>
      </c>
      <c r="CJ3309" s="20">
        <v>25225.37</v>
      </c>
      <c r="CK3309" s="20">
        <v>20529.669999999998</v>
      </c>
      <c r="CL3309" s="20">
        <v>22497.759999999998</v>
      </c>
      <c r="CM3309" s="20">
        <v>20423.57</v>
      </c>
      <c r="CN3309" s="20">
        <v>13018.2</v>
      </c>
      <c r="CO3309" s="20">
        <v>10588.31</v>
      </c>
      <c r="CP3309" s="20">
        <v>6737.9110000000001</v>
      </c>
      <c r="CQ3309" s="20">
        <v>2867.2280000000001</v>
      </c>
      <c r="CR3309" s="20">
        <v>5256.0069999999996</v>
      </c>
      <c r="CS3309" s="20">
        <v>10527.21</v>
      </c>
      <c r="CT3309" s="20">
        <v>28119.45</v>
      </c>
      <c r="CU3309" s="20">
        <v>49443.66</v>
      </c>
      <c r="CV3309" s="20">
        <v>53759.22</v>
      </c>
      <c r="CW3309" s="20">
        <v>81129.53</v>
      </c>
      <c r="CX3309" s="20">
        <v>68904.31</v>
      </c>
      <c r="CY3309" s="20">
        <v>63044.58</v>
      </c>
      <c r="CZ3309" s="20">
        <v>65113.18</v>
      </c>
      <c r="DA3309" s="20">
        <v>46310.57</v>
      </c>
      <c r="DB3309" s="20">
        <v>45309.599999999999</v>
      </c>
      <c r="DC3309" s="20">
        <v>45471.38</v>
      </c>
      <c r="DD3309">
        <v>0</v>
      </c>
      <c r="DE3309">
        <v>0</v>
      </c>
      <c r="DF3309">
        <v>0</v>
      </c>
    </row>
    <row r="3310" spans="1:110" x14ac:dyDescent="0.25">
      <c r="A3310" s="16" t="str">
        <f t="shared" si="51"/>
        <v>Program Specific_CPP_200 kW and above_All_SDGE_1-in-10_MONTHLY SYSTEM PEAK DAY_2027_1</v>
      </c>
      <c r="B3310" t="s">
        <v>196</v>
      </c>
      <c r="C3310" t="s">
        <v>121</v>
      </c>
      <c r="D3310" t="s">
        <v>122</v>
      </c>
      <c r="E3310" t="s">
        <v>7</v>
      </c>
      <c r="F3310" t="s">
        <v>125</v>
      </c>
      <c r="G3310" t="s">
        <v>85</v>
      </c>
      <c r="H3310" t="s">
        <v>20</v>
      </c>
      <c r="I3310">
        <v>2027</v>
      </c>
      <c r="J3310">
        <v>1</v>
      </c>
      <c r="K3310">
        <v>340</v>
      </c>
      <c r="L3310">
        <v>43704.43</v>
      </c>
      <c r="M3310">
        <v>42753.27</v>
      </c>
      <c r="N3310">
        <v>42412.89</v>
      </c>
      <c r="O3310">
        <v>42478.01</v>
      </c>
      <c r="P3310">
        <v>44268.55</v>
      </c>
      <c r="Q3310">
        <v>48543.41</v>
      </c>
      <c r="R3310">
        <v>55119.8</v>
      </c>
      <c r="S3310">
        <v>58879.75</v>
      </c>
      <c r="T3310">
        <v>59646.13</v>
      </c>
      <c r="U3310">
        <v>59835.89</v>
      </c>
      <c r="V3310">
        <v>60665.68</v>
      </c>
      <c r="W3310">
        <v>60781.19</v>
      </c>
      <c r="X3310">
        <v>60801.96</v>
      </c>
      <c r="Y3310">
        <v>60415.23</v>
      </c>
      <c r="Z3310">
        <v>59844.54</v>
      </c>
      <c r="AA3310">
        <v>58526.63</v>
      </c>
      <c r="AB3310">
        <v>57737.36</v>
      </c>
      <c r="AC3310">
        <v>56977.06</v>
      </c>
      <c r="AD3310">
        <v>53748</v>
      </c>
      <c r="AE3310">
        <v>51503.13</v>
      </c>
      <c r="AF3310">
        <v>49857.14</v>
      </c>
      <c r="AG3310">
        <v>49585.43</v>
      </c>
      <c r="AH3310">
        <v>47839.54</v>
      </c>
      <c r="AI3310">
        <v>45626.5</v>
      </c>
      <c r="AJ3310">
        <v>45.48142</v>
      </c>
      <c r="AK3310">
        <v>44.580030000000001</v>
      </c>
      <c r="AL3310">
        <v>44.685749999999999</v>
      </c>
      <c r="AM3310">
        <v>44.019750000000002</v>
      </c>
      <c r="AN3310">
        <v>43.639969999999998</v>
      </c>
      <c r="AO3310">
        <v>42.874400000000001</v>
      </c>
      <c r="AP3310">
        <v>42.599060000000001</v>
      </c>
      <c r="AQ3310">
        <v>42.591889999999999</v>
      </c>
      <c r="AR3310">
        <v>46.024949999999997</v>
      </c>
      <c r="AS3310">
        <v>50.368340000000003</v>
      </c>
      <c r="AT3310">
        <v>53.04889</v>
      </c>
      <c r="AU3310">
        <v>55.297539999999998</v>
      </c>
      <c r="AV3310">
        <v>56.077539999999999</v>
      </c>
      <c r="AW3310">
        <v>56.307830000000003</v>
      </c>
      <c r="AX3310">
        <v>56.185459999999999</v>
      </c>
      <c r="AY3310">
        <v>55.99682</v>
      </c>
      <c r="AZ3310">
        <v>55.112850000000002</v>
      </c>
      <c r="BA3310">
        <v>53.023150000000001</v>
      </c>
      <c r="BB3310">
        <v>51.395609999999998</v>
      </c>
      <c r="BC3310">
        <v>49.68524</v>
      </c>
      <c r="BD3310">
        <v>48.11703</v>
      </c>
      <c r="BE3310">
        <v>47.374020000000002</v>
      </c>
      <c r="BF3310">
        <v>46.579509999999999</v>
      </c>
      <c r="BG3310">
        <v>45.685839999999999</v>
      </c>
      <c r="BH3310">
        <v>-22.085809999999999</v>
      </c>
      <c r="BI3310">
        <v>-4.3062620000000003</v>
      </c>
      <c r="BJ3310">
        <v>251.19460000000001</v>
      </c>
      <c r="BK3310">
        <v>289.8091</v>
      </c>
      <c r="BL3310">
        <v>255.50530000000001</v>
      </c>
      <c r="BM3310">
        <v>383.04239999999999</v>
      </c>
      <c r="BN3310">
        <v>255.44499999999999</v>
      </c>
      <c r="BO3310">
        <v>243.4896</v>
      </c>
      <c r="BP3310">
        <v>-284.24250000000001</v>
      </c>
      <c r="BQ3310">
        <v>-442.17649999999998</v>
      </c>
      <c r="BR3310">
        <v>-714.62369999999999</v>
      </c>
      <c r="BS3310">
        <v>-514.45569999999998</v>
      </c>
      <c r="BT3310">
        <v>-176.99700000000001</v>
      </c>
      <c r="BU3310">
        <v>561.74019999999996</v>
      </c>
      <c r="BV3310">
        <v>1561.413</v>
      </c>
      <c r="BW3310">
        <v>1085.3440000000001</v>
      </c>
      <c r="BX3310">
        <v>820.16790000000003</v>
      </c>
      <c r="BY3310">
        <v>978.20870000000002</v>
      </c>
      <c r="BZ3310">
        <v>736.00070000000005</v>
      </c>
      <c r="CA3310">
        <v>180.8047</v>
      </c>
      <c r="CB3310">
        <v>127.86750000000001</v>
      </c>
      <c r="CC3310">
        <v>-588.70299999999997</v>
      </c>
      <c r="CD3310">
        <v>-474.24360000000001</v>
      </c>
      <c r="CE3310">
        <v>-192.7834</v>
      </c>
      <c r="CF3310" s="20">
        <v>21254.3</v>
      </c>
      <c r="CG3310" s="20">
        <v>24259.27</v>
      </c>
      <c r="CH3310" s="20">
        <v>21517.040000000001</v>
      </c>
      <c r="CI3310" s="20">
        <v>20691.439999999999</v>
      </c>
      <c r="CJ3310" s="20">
        <v>18153.68</v>
      </c>
      <c r="CK3310" s="20">
        <v>15727.78</v>
      </c>
      <c r="CL3310" s="20">
        <v>19523.89</v>
      </c>
      <c r="CM3310" s="20">
        <v>19707.03</v>
      </c>
      <c r="CN3310" s="20">
        <v>13017.62</v>
      </c>
      <c r="CO3310" s="20">
        <v>10180.35</v>
      </c>
      <c r="CP3310" s="20">
        <v>6334.3109999999997</v>
      </c>
      <c r="CQ3310" s="20">
        <v>2676.375</v>
      </c>
      <c r="CR3310" s="20">
        <v>4862.3050000000003</v>
      </c>
      <c r="CS3310" s="20">
        <v>9341.8860000000004</v>
      </c>
      <c r="CT3310" s="20">
        <v>24587.22</v>
      </c>
      <c r="CU3310" s="20">
        <v>41717.74</v>
      </c>
      <c r="CV3310" s="20">
        <v>46646.2</v>
      </c>
      <c r="CW3310" s="20">
        <v>70302.990000000005</v>
      </c>
      <c r="CX3310" s="20">
        <v>57050.07</v>
      </c>
      <c r="CY3310" s="20">
        <v>49643.23</v>
      </c>
      <c r="CZ3310" s="20">
        <v>50769.9</v>
      </c>
      <c r="DA3310" s="20">
        <v>35723.699999999997</v>
      </c>
      <c r="DB3310" s="20">
        <v>33765.089999999997</v>
      </c>
      <c r="DC3310" s="20">
        <v>32161.42</v>
      </c>
      <c r="DD3310">
        <v>0</v>
      </c>
      <c r="DE3310">
        <v>0</v>
      </c>
      <c r="DF3310">
        <v>0</v>
      </c>
    </row>
    <row r="3311" spans="1:110" x14ac:dyDescent="0.25">
      <c r="A3311" s="16" t="str">
        <f t="shared" si="51"/>
        <v>Portfolio Adjusted_CPP_200 kW and above_All_SDGE_1-in-10_MONTHLY SYSTEM PEAK DAY_2025_4</v>
      </c>
      <c r="B3311" t="s">
        <v>195</v>
      </c>
      <c r="C3311" t="s">
        <v>121</v>
      </c>
      <c r="D3311" t="s">
        <v>122</v>
      </c>
      <c r="E3311" t="s">
        <v>7</v>
      </c>
      <c r="F3311" t="s">
        <v>125</v>
      </c>
      <c r="G3311" t="s">
        <v>85</v>
      </c>
      <c r="H3311" t="s">
        <v>20</v>
      </c>
      <c r="I3311">
        <v>2025</v>
      </c>
      <c r="J3311">
        <v>4</v>
      </c>
      <c r="K3311">
        <v>371</v>
      </c>
      <c r="L3311">
        <v>55536.639999999999</v>
      </c>
      <c r="M3311">
        <v>54088.33</v>
      </c>
      <c r="N3311">
        <v>53205.38</v>
      </c>
      <c r="O3311">
        <v>53170.29</v>
      </c>
      <c r="P3311">
        <v>54567.44</v>
      </c>
      <c r="Q3311">
        <v>57969.41</v>
      </c>
      <c r="R3311">
        <v>61652.69</v>
      </c>
      <c r="S3311">
        <v>62425.51</v>
      </c>
      <c r="T3311">
        <v>62128.33</v>
      </c>
      <c r="U3311">
        <v>63568.36</v>
      </c>
      <c r="V3311">
        <v>65219.4</v>
      </c>
      <c r="W3311">
        <v>65544.08</v>
      </c>
      <c r="X3311">
        <v>65859.67</v>
      </c>
      <c r="Y3311">
        <v>66870.36</v>
      </c>
      <c r="Z3311">
        <v>66788.45</v>
      </c>
      <c r="AA3311">
        <v>66542.789999999994</v>
      </c>
      <c r="AB3311">
        <v>64747.98</v>
      </c>
      <c r="AC3311">
        <v>63932.79</v>
      </c>
      <c r="AD3311">
        <v>61708.77</v>
      </c>
      <c r="AE3311">
        <v>60633.34</v>
      </c>
      <c r="AF3311">
        <v>58981.84</v>
      </c>
      <c r="AG3311">
        <v>58985.5</v>
      </c>
      <c r="AH3311">
        <v>57913.23</v>
      </c>
      <c r="AI3311">
        <v>56701.86</v>
      </c>
      <c r="AJ3311">
        <v>66.621139999999997</v>
      </c>
      <c r="AK3311">
        <v>64.918970000000002</v>
      </c>
      <c r="AL3311">
        <v>64.219340000000003</v>
      </c>
      <c r="AM3311">
        <v>65.178380000000004</v>
      </c>
      <c r="AN3311">
        <v>65.12406</v>
      </c>
      <c r="AO3311">
        <v>65.247690000000006</v>
      </c>
      <c r="AP3311">
        <v>64.648399999999995</v>
      </c>
      <c r="AQ3311">
        <v>67.502250000000004</v>
      </c>
      <c r="AR3311">
        <v>74.47296</v>
      </c>
      <c r="AS3311">
        <v>81.259910000000005</v>
      </c>
      <c r="AT3311">
        <v>85.907200000000003</v>
      </c>
      <c r="AU3311">
        <v>89.314109999999999</v>
      </c>
      <c r="AV3311">
        <v>90.362539999999996</v>
      </c>
      <c r="AW3311">
        <v>90.970879999999994</v>
      </c>
      <c r="AX3311">
        <v>90.823229999999995</v>
      </c>
      <c r="AY3311">
        <v>91.219319999999996</v>
      </c>
      <c r="AZ3311">
        <v>90.948560000000001</v>
      </c>
      <c r="BA3311">
        <v>89.430989999999994</v>
      </c>
      <c r="BB3311">
        <v>85.801199999999994</v>
      </c>
      <c r="BC3311">
        <v>80.648229999999998</v>
      </c>
      <c r="BD3311">
        <v>75.940600000000003</v>
      </c>
      <c r="BE3311">
        <v>72.149990000000003</v>
      </c>
      <c r="BF3311">
        <v>70.210719999999995</v>
      </c>
      <c r="BG3311">
        <v>67.658990000000003</v>
      </c>
      <c r="BH3311">
        <v>-28.065149999999999</v>
      </c>
      <c r="BI3311">
        <v>-5.4479689999999996</v>
      </c>
      <c r="BJ3311">
        <v>315.11419999999998</v>
      </c>
      <c r="BK3311">
        <v>362.75790000000001</v>
      </c>
      <c r="BL3311">
        <v>314.94749999999999</v>
      </c>
      <c r="BM3311">
        <v>457.42020000000002</v>
      </c>
      <c r="BN3311">
        <v>285.72070000000002</v>
      </c>
      <c r="BO3311">
        <v>258.15260000000001</v>
      </c>
      <c r="BP3311">
        <v>-296.07130000000001</v>
      </c>
      <c r="BQ3311">
        <v>-469.75880000000001</v>
      </c>
      <c r="BR3311">
        <v>-768.26509999999996</v>
      </c>
      <c r="BS3311">
        <v>-554.76900000000001</v>
      </c>
      <c r="BT3311">
        <v>-191.72020000000001</v>
      </c>
      <c r="BU3311">
        <v>621.75990000000002</v>
      </c>
      <c r="BV3311">
        <v>1742.588</v>
      </c>
      <c r="BW3311">
        <v>1234</v>
      </c>
      <c r="BX3311">
        <v>919.75480000000005</v>
      </c>
      <c r="BY3311">
        <v>1097.6279999999999</v>
      </c>
      <c r="BZ3311">
        <v>845.01179999999999</v>
      </c>
      <c r="CA3311">
        <v>212.85679999999999</v>
      </c>
      <c r="CB3311">
        <v>151.26939999999999</v>
      </c>
      <c r="CC3311">
        <v>-700.30520000000001</v>
      </c>
      <c r="CD3311">
        <v>-574.10630000000003</v>
      </c>
      <c r="CE3311">
        <v>-239.5796</v>
      </c>
      <c r="CF3311" s="20">
        <v>34320.620000000003</v>
      </c>
      <c r="CG3311" s="20">
        <v>38828.089999999997</v>
      </c>
      <c r="CH3311" s="20">
        <v>33860.86</v>
      </c>
      <c r="CI3311" s="20">
        <v>32419.05</v>
      </c>
      <c r="CJ3311" s="20">
        <v>27582.98</v>
      </c>
      <c r="CK3311" s="20">
        <v>22428.720000000001</v>
      </c>
      <c r="CL3311" s="20">
        <v>24426.16</v>
      </c>
      <c r="CM3311" s="20">
        <v>22152.02</v>
      </c>
      <c r="CN3311" s="20">
        <v>14123.63</v>
      </c>
      <c r="CO3311" s="20">
        <v>11490.03</v>
      </c>
      <c r="CP3311" s="20">
        <v>7320.9390000000003</v>
      </c>
      <c r="CQ3311" s="20">
        <v>3112.2570000000001</v>
      </c>
      <c r="CR3311" s="20">
        <v>5704.875</v>
      </c>
      <c r="CS3311" s="20">
        <v>11444.82</v>
      </c>
      <c r="CT3311" s="20">
        <v>30624.09</v>
      </c>
      <c r="CU3311" s="20">
        <v>53928.18</v>
      </c>
      <c r="CV3311" s="20">
        <v>58661.73</v>
      </c>
      <c r="CW3311" s="20">
        <v>88515.839999999997</v>
      </c>
      <c r="CX3311" s="20">
        <v>75201.3</v>
      </c>
      <c r="CY3311" s="20">
        <v>68804.34</v>
      </c>
      <c r="CZ3311" s="20">
        <v>71053.95</v>
      </c>
      <c r="DA3311" s="20">
        <v>50552.04</v>
      </c>
      <c r="DB3311" s="20">
        <v>49482.25</v>
      </c>
      <c r="DC3311" s="20">
        <v>49670.15</v>
      </c>
      <c r="DD3311">
        <v>0</v>
      </c>
      <c r="DE3311">
        <v>0</v>
      </c>
      <c r="DF3311">
        <v>0</v>
      </c>
    </row>
    <row r="3312" spans="1:110" x14ac:dyDescent="0.25">
      <c r="A3312" s="16" t="str">
        <f t="shared" si="51"/>
        <v>Portfolio Adjusted_CPP_200 kW and above_All_SDGE_1-in-10_MONTHLY SYSTEM PEAK DAY_2020_12</v>
      </c>
      <c r="B3312" t="s">
        <v>195</v>
      </c>
      <c r="C3312" t="s">
        <v>121</v>
      </c>
      <c r="D3312" t="s">
        <v>122</v>
      </c>
      <c r="E3312" t="s">
        <v>7</v>
      </c>
      <c r="F3312" t="s">
        <v>125</v>
      </c>
      <c r="G3312" t="s">
        <v>85</v>
      </c>
      <c r="H3312" t="s">
        <v>20</v>
      </c>
      <c r="I3312">
        <v>2020</v>
      </c>
      <c r="J3312">
        <v>12</v>
      </c>
      <c r="K3312">
        <v>1217</v>
      </c>
      <c r="L3312">
        <v>127623</v>
      </c>
      <c r="M3312">
        <v>122281.3</v>
      </c>
      <c r="N3312">
        <v>120729.60000000001</v>
      </c>
      <c r="O3312">
        <v>121255.4</v>
      </c>
      <c r="P3312">
        <v>127033</v>
      </c>
      <c r="Q3312">
        <v>141709.9</v>
      </c>
      <c r="R3312">
        <v>162312.1</v>
      </c>
      <c r="S3312">
        <v>174957.7</v>
      </c>
      <c r="T3312">
        <v>180091</v>
      </c>
      <c r="U3312">
        <v>181260</v>
      </c>
      <c r="V3312">
        <v>184985.2</v>
      </c>
      <c r="W3312">
        <v>185020.3</v>
      </c>
      <c r="X3312">
        <v>184086.6</v>
      </c>
      <c r="Y3312">
        <v>182383</v>
      </c>
      <c r="Z3312">
        <v>180416.9</v>
      </c>
      <c r="AA3312">
        <v>175649.2</v>
      </c>
      <c r="AB3312">
        <v>174389</v>
      </c>
      <c r="AC3312">
        <v>169623</v>
      </c>
      <c r="AD3312">
        <v>157793.5</v>
      </c>
      <c r="AE3312">
        <v>150806.70000000001</v>
      </c>
      <c r="AF3312">
        <v>145578.5</v>
      </c>
      <c r="AG3312">
        <v>145840.6</v>
      </c>
      <c r="AH3312">
        <v>141147.29999999999</v>
      </c>
      <c r="AI3312">
        <v>133404.9</v>
      </c>
      <c r="AJ3312">
        <v>49.043900000000001</v>
      </c>
      <c r="AK3312">
        <v>48.22354</v>
      </c>
      <c r="AL3312">
        <v>48.080269999999999</v>
      </c>
      <c r="AM3312">
        <v>47.832889999999999</v>
      </c>
      <c r="AN3312">
        <v>46.760849999999998</v>
      </c>
      <c r="AO3312">
        <v>45.57647</v>
      </c>
      <c r="AP3312">
        <v>44.543520000000001</v>
      </c>
      <c r="AQ3312">
        <v>44.086889999999997</v>
      </c>
      <c r="AR3312">
        <v>45.433280000000003</v>
      </c>
      <c r="AS3312">
        <v>48.233510000000003</v>
      </c>
      <c r="AT3312">
        <v>49.917499999999997</v>
      </c>
      <c r="AU3312">
        <v>52.316110000000002</v>
      </c>
      <c r="AV3312">
        <v>53.063119999999998</v>
      </c>
      <c r="AW3312">
        <v>54.930219999999998</v>
      </c>
      <c r="AX3312">
        <v>55.011029999999998</v>
      </c>
      <c r="AY3312">
        <v>55.684710000000003</v>
      </c>
      <c r="AZ3312">
        <v>54.806660000000001</v>
      </c>
      <c r="BA3312">
        <v>52.452979999999997</v>
      </c>
      <c r="BB3312">
        <v>49.471820000000001</v>
      </c>
      <c r="BC3312">
        <v>47.240139999999997</v>
      </c>
      <c r="BD3312">
        <v>45.331800000000001</v>
      </c>
      <c r="BE3312">
        <v>44.845930000000003</v>
      </c>
      <c r="BF3312">
        <v>43.035240000000002</v>
      </c>
      <c r="BG3312">
        <v>42.764850000000003</v>
      </c>
      <c r="BH3312">
        <v>-64.493629999999996</v>
      </c>
      <c r="BI3312">
        <v>-12.316610000000001</v>
      </c>
      <c r="BJ3312">
        <v>715.03330000000005</v>
      </c>
      <c r="BK3312">
        <v>827.27359999999999</v>
      </c>
      <c r="BL3312">
        <v>733.19780000000003</v>
      </c>
      <c r="BM3312">
        <v>1118.193</v>
      </c>
      <c r="BN3312">
        <v>752.21289999999999</v>
      </c>
      <c r="BO3312">
        <v>723.51509999999996</v>
      </c>
      <c r="BP3312">
        <v>-858.22029999999995</v>
      </c>
      <c r="BQ3312">
        <v>-1339.479</v>
      </c>
      <c r="BR3312">
        <v>-2179.0709999999999</v>
      </c>
      <c r="BS3312">
        <v>-1566.0229999999999</v>
      </c>
      <c r="BT3312">
        <v>-535.88340000000005</v>
      </c>
      <c r="BU3312">
        <v>1695.7950000000001</v>
      </c>
      <c r="BV3312">
        <v>4707.2839999999997</v>
      </c>
      <c r="BW3312">
        <v>3257.319</v>
      </c>
      <c r="BX3312">
        <v>2477.2220000000002</v>
      </c>
      <c r="BY3312">
        <v>2912.1669999999999</v>
      </c>
      <c r="BZ3312">
        <v>2160.752</v>
      </c>
      <c r="CA3312">
        <v>529.41549999999995</v>
      </c>
      <c r="CB3312">
        <v>373.36189999999999</v>
      </c>
      <c r="CC3312">
        <v>-1731.492</v>
      </c>
      <c r="CD3312">
        <v>-1399.2239999999999</v>
      </c>
      <c r="CE3312">
        <v>-563.66909999999996</v>
      </c>
      <c r="CF3312" s="20">
        <v>181240</v>
      </c>
      <c r="CG3312" s="20">
        <v>198453.6</v>
      </c>
      <c r="CH3312" s="20">
        <v>174347</v>
      </c>
      <c r="CI3312" s="20">
        <v>168602.8</v>
      </c>
      <c r="CJ3312" s="20">
        <v>149488.29999999999</v>
      </c>
      <c r="CK3312" s="20">
        <v>134031.70000000001</v>
      </c>
      <c r="CL3312" s="20">
        <v>169298.5</v>
      </c>
      <c r="CM3312" s="20">
        <v>174002.5</v>
      </c>
      <c r="CN3312" s="20">
        <v>118672.8</v>
      </c>
      <c r="CO3312" s="20">
        <v>93420.7</v>
      </c>
      <c r="CP3312" s="20">
        <v>58896.19</v>
      </c>
      <c r="CQ3312" s="20">
        <v>24799.759999999998</v>
      </c>
      <c r="CR3312" s="20">
        <v>44570.89</v>
      </c>
      <c r="CS3312" s="20">
        <v>85135.41</v>
      </c>
      <c r="CT3312" s="20">
        <v>223467.7</v>
      </c>
      <c r="CU3312" s="20">
        <v>375756.2</v>
      </c>
      <c r="CV3312" s="20">
        <v>425540.2</v>
      </c>
      <c r="CW3312" s="20">
        <v>623079.30000000005</v>
      </c>
      <c r="CX3312" s="20">
        <v>491710.8</v>
      </c>
      <c r="CY3312" s="20">
        <v>425631.7</v>
      </c>
      <c r="CZ3312" s="20">
        <v>432858.5</v>
      </c>
      <c r="DA3312" s="20">
        <v>309033.09999999998</v>
      </c>
      <c r="DB3312" s="20">
        <v>293926.8</v>
      </c>
      <c r="DC3312" s="20">
        <v>274944.09999999998</v>
      </c>
      <c r="DD3312">
        <v>0</v>
      </c>
      <c r="DE3312">
        <v>0</v>
      </c>
      <c r="DF3312">
        <v>0</v>
      </c>
    </row>
    <row r="3313" spans="1:110" x14ac:dyDescent="0.25">
      <c r="A3313" s="16" t="str">
        <f t="shared" si="51"/>
        <v>Program Specific_CPP_200 kW and above_All_SDGE_1-in-10_MONTHLY SYSTEM PEAK DAY_2022_9</v>
      </c>
      <c r="B3313" t="s">
        <v>196</v>
      </c>
      <c r="C3313" t="s">
        <v>121</v>
      </c>
      <c r="D3313" t="s">
        <v>122</v>
      </c>
      <c r="E3313" t="s">
        <v>7</v>
      </c>
      <c r="F3313" t="s">
        <v>125</v>
      </c>
      <c r="G3313" t="s">
        <v>85</v>
      </c>
      <c r="H3313" t="s">
        <v>20</v>
      </c>
      <c r="I3313">
        <v>2022</v>
      </c>
      <c r="J3313">
        <v>9</v>
      </c>
      <c r="K3313">
        <v>440</v>
      </c>
      <c r="L3313">
        <v>76866.84</v>
      </c>
      <c r="M3313">
        <v>74973.279999999999</v>
      </c>
      <c r="N3313">
        <v>73861.52</v>
      </c>
      <c r="O3313">
        <v>73632.429999999993</v>
      </c>
      <c r="P3313">
        <v>75251.67</v>
      </c>
      <c r="Q3313">
        <v>80081.66</v>
      </c>
      <c r="R3313">
        <v>87678.69</v>
      </c>
      <c r="S3313">
        <v>92069.72</v>
      </c>
      <c r="T3313">
        <v>94709.33</v>
      </c>
      <c r="U3313">
        <v>97718.47</v>
      </c>
      <c r="V3313">
        <v>101307.3</v>
      </c>
      <c r="W3313">
        <v>103999.6</v>
      </c>
      <c r="X3313">
        <v>105577.4</v>
      </c>
      <c r="Y3313">
        <v>106400</v>
      </c>
      <c r="Z3313">
        <v>105518.2</v>
      </c>
      <c r="AA3313">
        <v>103371</v>
      </c>
      <c r="AB3313">
        <v>99785.82</v>
      </c>
      <c r="AC3313">
        <v>96209.69</v>
      </c>
      <c r="AD3313">
        <v>91827.43</v>
      </c>
      <c r="AE3313">
        <v>88231.12</v>
      </c>
      <c r="AF3313">
        <v>84521.84</v>
      </c>
      <c r="AG3313">
        <v>84177.8</v>
      </c>
      <c r="AH3313">
        <v>82256.070000000007</v>
      </c>
      <c r="AI3313">
        <v>79510.240000000005</v>
      </c>
      <c r="AJ3313">
        <v>75.533060000000006</v>
      </c>
      <c r="AK3313">
        <v>74.7971</v>
      </c>
      <c r="AL3313">
        <v>73.687939999999998</v>
      </c>
      <c r="AM3313">
        <v>74.229479999999995</v>
      </c>
      <c r="AN3313">
        <v>73.784419999999997</v>
      </c>
      <c r="AO3313">
        <v>72.813940000000002</v>
      </c>
      <c r="AP3313">
        <v>73.636650000000003</v>
      </c>
      <c r="AQ3313">
        <v>75.21123</v>
      </c>
      <c r="AR3313">
        <v>83.132350000000002</v>
      </c>
      <c r="AS3313">
        <v>89.165880000000001</v>
      </c>
      <c r="AT3313">
        <v>93.550219999999996</v>
      </c>
      <c r="AU3313">
        <v>97.080789999999993</v>
      </c>
      <c r="AV3313">
        <v>96.77355</v>
      </c>
      <c r="AW3313">
        <v>96.983180000000004</v>
      </c>
      <c r="AX3313">
        <v>95.266739999999999</v>
      </c>
      <c r="AY3313">
        <v>95.115790000000004</v>
      </c>
      <c r="AZ3313">
        <v>94.133390000000006</v>
      </c>
      <c r="BA3313">
        <v>93.158690000000007</v>
      </c>
      <c r="BB3313">
        <v>90.453540000000004</v>
      </c>
      <c r="BC3313">
        <v>88.165679999999995</v>
      </c>
      <c r="BD3313">
        <v>86.4315</v>
      </c>
      <c r="BE3313">
        <v>84.149540000000002</v>
      </c>
      <c r="BF3313">
        <v>80.361630000000005</v>
      </c>
      <c r="BG3313">
        <v>78.194680000000005</v>
      </c>
      <c r="BH3313">
        <v>-38.844259999999998</v>
      </c>
      <c r="BI3313">
        <v>-7.5515759999999998</v>
      </c>
      <c r="BJ3313">
        <v>437.45229999999998</v>
      </c>
      <c r="BK3313">
        <v>502.3623</v>
      </c>
      <c r="BL3313">
        <v>434.33089999999999</v>
      </c>
      <c r="BM3313">
        <v>631.90179999999998</v>
      </c>
      <c r="BN3313">
        <v>406.33460000000002</v>
      </c>
      <c r="BO3313">
        <v>380.74250000000001</v>
      </c>
      <c r="BP3313">
        <v>-451.33539999999999</v>
      </c>
      <c r="BQ3313">
        <v>-722.12189999999998</v>
      </c>
      <c r="BR3313">
        <v>-1193.3699999999999</v>
      </c>
      <c r="BS3313">
        <v>-880.25909999999999</v>
      </c>
      <c r="BT3313">
        <v>-307.34010000000001</v>
      </c>
      <c r="BU3313">
        <v>989.3057</v>
      </c>
      <c r="BV3313">
        <v>2753.0920000000001</v>
      </c>
      <c r="BW3313">
        <v>1916.9580000000001</v>
      </c>
      <c r="BX3313">
        <v>1417.473</v>
      </c>
      <c r="BY3313">
        <v>1651.7729999999999</v>
      </c>
      <c r="BZ3313">
        <v>1257.443</v>
      </c>
      <c r="CA3313">
        <v>309.74040000000002</v>
      </c>
      <c r="CB3313">
        <v>216.7713</v>
      </c>
      <c r="CC3313">
        <v>-999.4008</v>
      </c>
      <c r="CD3313">
        <v>-815.4221</v>
      </c>
      <c r="CE3313">
        <v>-335.95069999999998</v>
      </c>
      <c r="CF3313" s="20">
        <v>65746.7</v>
      </c>
      <c r="CG3313" s="20">
        <v>74602.25</v>
      </c>
      <c r="CH3313" s="20">
        <v>65256.45</v>
      </c>
      <c r="CI3313" s="20">
        <v>62172.81</v>
      </c>
      <c r="CJ3313" s="20">
        <v>52457.34</v>
      </c>
      <c r="CK3313" s="20">
        <v>42802.87</v>
      </c>
      <c r="CL3313" s="20">
        <v>49401.39</v>
      </c>
      <c r="CM3313" s="20">
        <v>48186.21</v>
      </c>
      <c r="CN3313" s="20">
        <v>32821.06</v>
      </c>
      <c r="CO3313" s="20">
        <v>27151.42</v>
      </c>
      <c r="CP3313" s="20">
        <v>17664.23</v>
      </c>
      <c r="CQ3313" s="20">
        <v>7835.5959999999995</v>
      </c>
      <c r="CR3313" s="20">
        <v>14660.51</v>
      </c>
      <c r="CS3313" s="20">
        <v>28975.08</v>
      </c>
      <c r="CT3313" s="20">
        <v>76439.09</v>
      </c>
      <c r="CU3313" s="20">
        <v>130140</v>
      </c>
      <c r="CV3313" s="20">
        <v>139328.5</v>
      </c>
      <c r="CW3313" s="20">
        <v>200452.4</v>
      </c>
      <c r="CX3313" s="20">
        <v>166523.79999999999</v>
      </c>
      <c r="CY3313" s="20">
        <v>145692.20000000001</v>
      </c>
      <c r="CZ3313" s="20">
        <v>145911.5</v>
      </c>
      <c r="DA3313" s="20">
        <v>102954</v>
      </c>
      <c r="DB3313" s="20">
        <v>99822.83</v>
      </c>
      <c r="DC3313" s="20">
        <v>97666.82</v>
      </c>
      <c r="DD3313">
        <v>0</v>
      </c>
      <c r="DE3313">
        <v>0</v>
      </c>
      <c r="DF3313">
        <v>0</v>
      </c>
    </row>
    <row r="3314" spans="1:110" x14ac:dyDescent="0.25">
      <c r="A3314" s="16" t="str">
        <f t="shared" si="51"/>
        <v>Program Specific_CPP_200 kW and above_All_SDGE_1-in-10_MONTHLY SYSTEM PEAK DAY_2025_12</v>
      </c>
      <c r="B3314" t="s">
        <v>196</v>
      </c>
      <c r="C3314" t="s">
        <v>121</v>
      </c>
      <c r="D3314" t="s">
        <v>122</v>
      </c>
      <c r="E3314" t="s">
        <v>7</v>
      </c>
      <c r="F3314" t="s">
        <v>125</v>
      </c>
      <c r="G3314" t="s">
        <v>85</v>
      </c>
      <c r="H3314" t="s">
        <v>20</v>
      </c>
      <c r="I3314">
        <v>2025</v>
      </c>
      <c r="J3314">
        <v>12</v>
      </c>
      <c r="K3314">
        <v>376</v>
      </c>
      <c r="L3314">
        <v>47979.77</v>
      </c>
      <c r="M3314">
        <v>46330.78</v>
      </c>
      <c r="N3314">
        <v>45840.75</v>
      </c>
      <c r="O3314">
        <v>45991.59</v>
      </c>
      <c r="P3314">
        <v>47751.040000000001</v>
      </c>
      <c r="Q3314">
        <v>52270.44</v>
      </c>
      <c r="R3314">
        <v>58793.58</v>
      </c>
      <c r="S3314">
        <v>62717.83</v>
      </c>
      <c r="T3314">
        <v>64319.9</v>
      </c>
      <c r="U3314">
        <v>64703.38</v>
      </c>
      <c r="V3314">
        <v>65837.399999999994</v>
      </c>
      <c r="W3314">
        <v>65894.27</v>
      </c>
      <c r="X3314">
        <v>65604.02</v>
      </c>
      <c r="Y3314">
        <v>65014.879999999997</v>
      </c>
      <c r="Z3314">
        <v>64364.66</v>
      </c>
      <c r="AA3314">
        <v>62820.11</v>
      </c>
      <c r="AB3314">
        <v>62432.15</v>
      </c>
      <c r="AC3314">
        <v>60969.42</v>
      </c>
      <c r="AD3314">
        <v>57324.66</v>
      </c>
      <c r="AE3314">
        <v>55171.9</v>
      </c>
      <c r="AF3314">
        <v>53568.38</v>
      </c>
      <c r="AG3314">
        <v>53649.39</v>
      </c>
      <c r="AH3314">
        <v>52193.7</v>
      </c>
      <c r="AI3314">
        <v>49793.77</v>
      </c>
      <c r="AJ3314">
        <v>49.025080000000003</v>
      </c>
      <c r="AK3314">
        <v>48.210520000000002</v>
      </c>
      <c r="AL3314">
        <v>48.059240000000003</v>
      </c>
      <c r="AM3314">
        <v>47.81456</v>
      </c>
      <c r="AN3314">
        <v>46.74568</v>
      </c>
      <c r="AO3314">
        <v>45.561199999999999</v>
      </c>
      <c r="AP3314">
        <v>44.522669999999998</v>
      </c>
      <c r="AQ3314">
        <v>44.069499999999998</v>
      </c>
      <c r="AR3314">
        <v>45.417369999999998</v>
      </c>
      <c r="AS3314">
        <v>48.223689999999998</v>
      </c>
      <c r="AT3314">
        <v>49.91169</v>
      </c>
      <c r="AU3314">
        <v>52.312649999999998</v>
      </c>
      <c r="AV3314">
        <v>53.04224</v>
      </c>
      <c r="AW3314">
        <v>54.92895</v>
      </c>
      <c r="AX3314">
        <v>54.995359999999998</v>
      </c>
      <c r="AY3314">
        <v>55.68403</v>
      </c>
      <c r="AZ3314">
        <v>54.800159999999998</v>
      </c>
      <c r="BA3314">
        <v>52.434939999999997</v>
      </c>
      <c r="BB3314">
        <v>49.445549999999997</v>
      </c>
      <c r="BC3314">
        <v>47.21302</v>
      </c>
      <c r="BD3314">
        <v>45.300510000000003</v>
      </c>
      <c r="BE3314">
        <v>44.814219999999999</v>
      </c>
      <c r="BF3314">
        <v>42.998579999999997</v>
      </c>
      <c r="BG3314">
        <v>42.73263</v>
      </c>
      <c r="BH3314">
        <v>-24.24633</v>
      </c>
      <c r="BI3314">
        <v>-4.666601</v>
      </c>
      <c r="BJ3314">
        <v>271.49639999999999</v>
      </c>
      <c r="BK3314">
        <v>313.78070000000002</v>
      </c>
      <c r="BL3314">
        <v>275.60520000000002</v>
      </c>
      <c r="BM3314">
        <v>412.4513</v>
      </c>
      <c r="BN3314">
        <v>272.47059999999999</v>
      </c>
      <c r="BO3314">
        <v>259.36149999999998</v>
      </c>
      <c r="BP3314">
        <v>-306.51519999999999</v>
      </c>
      <c r="BQ3314">
        <v>-478.14640000000003</v>
      </c>
      <c r="BR3314">
        <v>-775.54489999999998</v>
      </c>
      <c r="BS3314">
        <v>-557.73310000000004</v>
      </c>
      <c r="BT3314">
        <v>-190.976</v>
      </c>
      <c r="BU3314">
        <v>604.50760000000002</v>
      </c>
      <c r="BV3314">
        <v>1679.348</v>
      </c>
      <c r="BW3314">
        <v>1164.9649999999999</v>
      </c>
      <c r="BX3314">
        <v>886.85810000000004</v>
      </c>
      <c r="BY3314">
        <v>1046.751</v>
      </c>
      <c r="BZ3314">
        <v>784.9778</v>
      </c>
      <c r="CA3314">
        <v>193.6841</v>
      </c>
      <c r="CB3314">
        <v>137.38560000000001</v>
      </c>
      <c r="CC3314">
        <v>-636.95230000000004</v>
      </c>
      <c r="CD3314">
        <v>-517.40740000000005</v>
      </c>
      <c r="CE3314">
        <v>-210.3912</v>
      </c>
      <c r="CF3314" s="20">
        <v>25616.05</v>
      </c>
      <c r="CG3314" s="20">
        <v>28489.06</v>
      </c>
      <c r="CH3314" s="20">
        <v>25135.66</v>
      </c>
      <c r="CI3314" s="20">
        <v>24255.99</v>
      </c>
      <c r="CJ3314" s="20">
        <v>21122.23</v>
      </c>
      <c r="CK3314" s="20">
        <v>18235.560000000001</v>
      </c>
      <c r="CL3314" s="20">
        <v>22213.19</v>
      </c>
      <c r="CM3314" s="20">
        <v>22359.97</v>
      </c>
      <c r="CN3314" s="20">
        <v>15137.63</v>
      </c>
      <c r="CO3314" s="20">
        <v>11904.01</v>
      </c>
      <c r="CP3314" s="20">
        <v>7460.3379999999997</v>
      </c>
      <c r="CQ3314" s="20">
        <v>3145.6019999999999</v>
      </c>
      <c r="CR3314" s="20">
        <v>5660.6719999999996</v>
      </c>
      <c r="CS3314" s="20">
        <v>10818.5</v>
      </c>
      <c r="CT3314" s="20">
        <v>28441.69</v>
      </c>
      <c r="CU3314" s="20">
        <v>48063.040000000001</v>
      </c>
      <c r="CV3314" s="20">
        <v>54540.480000000003</v>
      </c>
      <c r="CW3314" s="20">
        <v>80500.36</v>
      </c>
      <c r="CX3314" s="20">
        <v>64895.5</v>
      </c>
      <c r="CY3314" s="20">
        <v>56967.71</v>
      </c>
      <c r="CZ3314" s="20">
        <v>58609.57</v>
      </c>
      <c r="DA3314" s="20">
        <v>41819.4</v>
      </c>
      <c r="DB3314" s="20">
        <v>40191.120000000003</v>
      </c>
      <c r="DC3314" s="20">
        <v>38304.6</v>
      </c>
      <c r="DD3314">
        <v>0</v>
      </c>
      <c r="DE3314">
        <v>0</v>
      </c>
      <c r="DF3314">
        <v>0</v>
      </c>
    </row>
    <row r="3315" spans="1:110" x14ac:dyDescent="0.25">
      <c r="A3315" s="16" t="str">
        <f t="shared" si="51"/>
        <v>Portfolio Adjusted_CPP_200 kW and above_All_SDGE_1-in-10_MONTHLY SYSTEM PEAK DAY_2029_12</v>
      </c>
      <c r="B3315" t="s">
        <v>195</v>
      </c>
      <c r="C3315" t="s">
        <v>121</v>
      </c>
      <c r="D3315" t="s">
        <v>122</v>
      </c>
      <c r="E3315" t="s">
        <v>7</v>
      </c>
      <c r="F3315" t="s">
        <v>125</v>
      </c>
      <c r="G3315" t="s">
        <v>85</v>
      </c>
      <c r="H3315" t="s">
        <v>20</v>
      </c>
      <c r="I3315">
        <v>2029</v>
      </c>
      <c r="J3315">
        <v>12</v>
      </c>
      <c r="K3315">
        <v>304</v>
      </c>
      <c r="L3315">
        <v>39053.94</v>
      </c>
      <c r="M3315">
        <v>37719.599999999999</v>
      </c>
      <c r="N3315">
        <v>37332</v>
      </c>
      <c r="O3315">
        <v>37463.35</v>
      </c>
      <c r="P3315">
        <v>38906.550000000003</v>
      </c>
      <c r="Q3315">
        <v>42572.77</v>
      </c>
      <c r="R3315">
        <v>47719.09</v>
      </c>
      <c r="S3315">
        <v>50877.89</v>
      </c>
      <c r="T3315">
        <v>52160.17</v>
      </c>
      <c r="U3315">
        <v>52452.160000000003</v>
      </c>
      <c r="V3315">
        <v>53382.7</v>
      </c>
      <c r="W3315">
        <v>53391.48</v>
      </c>
      <c r="X3315">
        <v>53158.23</v>
      </c>
      <c r="Y3315">
        <v>52732.68</v>
      </c>
      <c r="Z3315">
        <v>52241.56</v>
      </c>
      <c r="AA3315">
        <v>51050.62</v>
      </c>
      <c r="AB3315">
        <v>50735.83</v>
      </c>
      <c r="AC3315">
        <v>49545.31</v>
      </c>
      <c r="AD3315">
        <v>46590.36</v>
      </c>
      <c r="AE3315">
        <v>44845.09</v>
      </c>
      <c r="AF3315">
        <v>43539.11</v>
      </c>
      <c r="AG3315">
        <v>43604.59</v>
      </c>
      <c r="AH3315">
        <v>42432.24</v>
      </c>
      <c r="AI3315">
        <v>40498.21</v>
      </c>
      <c r="AJ3315">
        <v>49.043900000000001</v>
      </c>
      <c r="AK3315">
        <v>48.22354</v>
      </c>
      <c r="AL3315">
        <v>48.080269999999999</v>
      </c>
      <c r="AM3315">
        <v>47.832889999999999</v>
      </c>
      <c r="AN3315">
        <v>46.760849999999998</v>
      </c>
      <c r="AO3315">
        <v>45.57647</v>
      </c>
      <c r="AP3315">
        <v>44.543520000000001</v>
      </c>
      <c r="AQ3315">
        <v>44.086889999999997</v>
      </c>
      <c r="AR3315">
        <v>45.433280000000003</v>
      </c>
      <c r="AS3315">
        <v>48.233510000000003</v>
      </c>
      <c r="AT3315">
        <v>49.917499999999997</v>
      </c>
      <c r="AU3315">
        <v>52.316110000000002</v>
      </c>
      <c r="AV3315">
        <v>53.063119999999998</v>
      </c>
      <c r="AW3315">
        <v>54.930219999999998</v>
      </c>
      <c r="AX3315">
        <v>55.011029999999998</v>
      </c>
      <c r="AY3315">
        <v>55.684710000000003</v>
      </c>
      <c r="AZ3315">
        <v>54.806660000000001</v>
      </c>
      <c r="BA3315">
        <v>52.452979999999997</v>
      </c>
      <c r="BB3315">
        <v>49.471820000000001</v>
      </c>
      <c r="BC3315">
        <v>47.240139999999997</v>
      </c>
      <c r="BD3315">
        <v>45.331800000000001</v>
      </c>
      <c r="BE3315">
        <v>44.845930000000003</v>
      </c>
      <c r="BF3315">
        <v>43.035240000000002</v>
      </c>
      <c r="BG3315">
        <v>42.764850000000003</v>
      </c>
      <c r="BH3315">
        <v>-19.735700000000001</v>
      </c>
      <c r="BI3315">
        <v>-3.7992530000000002</v>
      </c>
      <c r="BJ3315">
        <v>221.10249999999999</v>
      </c>
      <c r="BK3315">
        <v>255.59630000000001</v>
      </c>
      <c r="BL3315">
        <v>224.5574</v>
      </c>
      <c r="BM3315">
        <v>335.92970000000003</v>
      </c>
      <c r="BN3315">
        <v>221.1474</v>
      </c>
      <c r="BO3315">
        <v>210.399</v>
      </c>
      <c r="BP3315">
        <v>-248.56829999999999</v>
      </c>
      <c r="BQ3315">
        <v>-387.61200000000002</v>
      </c>
      <c r="BR3315">
        <v>-628.83230000000003</v>
      </c>
      <c r="BS3315">
        <v>-451.90870000000001</v>
      </c>
      <c r="BT3315">
        <v>-154.7458</v>
      </c>
      <c r="BU3315">
        <v>490.30790000000002</v>
      </c>
      <c r="BV3315">
        <v>1363.0419999999999</v>
      </c>
      <c r="BW3315">
        <v>946.70600000000002</v>
      </c>
      <c r="BX3315">
        <v>720.71010000000001</v>
      </c>
      <c r="BY3315">
        <v>850.61689999999999</v>
      </c>
      <c r="BZ3315">
        <v>637.98720000000003</v>
      </c>
      <c r="CA3315">
        <v>157.43129999999999</v>
      </c>
      <c r="CB3315">
        <v>111.66379999999999</v>
      </c>
      <c r="CC3315">
        <v>-517.69539999999995</v>
      </c>
      <c r="CD3315">
        <v>-420.63990000000001</v>
      </c>
      <c r="CE3315">
        <v>-171.11510000000001</v>
      </c>
      <c r="CF3315" s="20">
        <v>16971.71</v>
      </c>
      <c r="CG3315" s="20">
        <v>18883.09</v>
      </c>
      <c r="CH3315" s="20">
        <v>16670.53</v>
      </c>
      <c r="CI3315" s="20">
        <v>16094.43</v>
      </c>
      <c r="CJ3315" s="20">
        <v>14022.31</v>
      </c>
      <c r="CK3315" s="20">
        <v>12096.81</v>
      </c>
      <c r="CL3315" s="20">
        <v>14633.07</v>
      </c>
      <c r="CM3315" s="20">
        <v>14714.56</v>
      </c>
      <c r="CN3315" s="20">
        <v>9955.0869999999995</v>
      </c>
      <c r="CO3315" s="20">
        <v>7822.8680000000004</v>
      </c>
      <c r="CP3315" s="20">
        <v>4904.7209999999995</v>
      </c>
      <c r="CQ3315" s="20">
        <v>2065.154</v>
      </c>
      <c r="CR3315" s="20">
        <v>3716.6190000000001</v>
      </c>
      <c r="CS3315" s="20">
        <v>7117.0709999999999</v>
      </c>
      <c r="CT3315" s="20">
        <v>18736.68</v>
      </c>
      <c r="CU3315" s="20">
        <v>31740.65</v>
      </c>
      <c r="CV3315" s="20">
        <v>36019.03</v>
      </c>
      <c r="CW3315" s="20">
        <v>53159.25</v>
      </c>
      <c r="CX3315" s="20">
        <v>42867.07</v>
      </c>
      <c r="CY3315" s="20">
        <v>37637.660000000003</v>
      </c>
      <c r="CZ3315" s="20">
        <v>38717.81</v>
      </c>
      <c r="DA3315" s="20">
        <v>27625.65</v>
      </c>
      <c r="DB3315" s="20">
        <v>26563.53</v>
      </c>
      <c r="DC3315" s="20">
        <v>25338.02</v>
      </c>
      <c r="DD3315">
        <v>0</v>
      </c>
      <c r="DE3315">
        <v>0</v>
      </c>
      <c r="DF3315">
        <v>0</v>
      </c>
    </row>
    <row r="3316" spans="1:110" x14ac:dyDescent="0.25">
      <c r="A3316" s="16" t="str">
        <f t="shared" si="51"/>
        <v>Program Specific_CPP_200 kW and above_All_SDGE_1-in-10_MONTHLY SYSTEM PEAK DAY_2020_10</v>
      </c>
      <c r="B3316" t="s">
        <v>196</v>
      </c>
      <c r="C3316" t="s">
        <v>121</v>
      </c>
      <c r="D3316" t="s">
        <v>122</v>
      </c>
      <c r="E3316" t="s">
        <v>7</v>
      </c>
      <c r="F3316" t="s">
        <v>125</v>
      </c>
      <c r="G3316" t="s">
        <v>85</v>
      </c>
      <c r="H3316" t="s">
        <v>20</v>
      </c>
      <c r="I3316">
        <v>2020</v>
      </c>
      <c r="J3316">
        <v>10</v>
      </c>
      <c r="K3316">
        <v>1438</v>
      </c>
      <c r="L3316">
        <v>209349</v>
      </c>
      <c r="M3316">
        <v>203796.7</v>
      </c>
      <c r="N3316">
        <v>200568.7</v>
      </c>
      <c r="O3316">
        <v>200170.7</v>
      </c>
      <c r="P3316">
        <v>206982.39999999999</v>
      </c>
      <c r="Q3316">
        <v>222068.9</v>
      </c>
      <c r="R3316">
        <v>245420.4</v>
      </c>
      <c r="S3316">
        <v>258057.5</v>
      </c>
      <c r="T3316">
        <v>265211.2</v>
      </c>
      <c r="U3316">
        <v>273056.3</v>
      </c>
      <c r="V3316">
        <v>281849.8</v>
      </c>
      <c r="W3316">
        <v>289899.09999999998</v>
      </c>
      <c r="X3316">
        <v>295051</v>
      </c>
      <c r="Y3316">
        <v>296550.2</v>
      </c>
      <c r="Z3316">
        <v>294196</v>
      </c>
      <c r="AA3316">
        <v>288629.3</v>
      </c>
      <c r="AB3316">
        <v>278527</v>
      </c>
      <c r="AC3316">
        <v>269901.09999999998</v>
      </c>
      <c r="AD3316">
        <v>256032.4</v>
      </c>
      <c r="AE3316">
        <v>243927.1</v>
      </c>
      <c r="AF3316">
        <v>233033.2</v>
      </c>
      <c r="AG3316">
        <v>231070.9</v>
      </c>
      <c r="AH3316">
        <v>224789.6</v>
      </c>
      <c r="AI3316">
        <v>215695.2</v>
      </c>
      <c r="AJ3316">
        <v>71.342609999999993</v>
      </c>
      <c r="AK3316">
        <v>69.74436</v>
      </c>
      <c r="AL3316">
        <v>69.127790000000005</v>
      </c>
      <c r="AM3316">
        <v>68.31129</v>
      </c>
      <c r="AN3316">
        <v>67.653120000000001</v>
      </c>
      <c r="AO3316">
        <v>66.792320000000004</v>
      </c>
      <c r="AP3316">
        <v>66.892949999999999</v>
      </c>
      <c r="AQ3316">
        <v>66.617900000000006</v>
      </c>
      <c r="AR3316">
        <v>72.942459999999997</v>
      </c>
      <c r="AS3316">
        <v>80.445350000000005</v>
      </c>
      <c r="AT3316">
        <v>86.03783</v>
      </c>
      <c r="AU3316">
        <v>90.521180000000001</v>
      </c>
      <c r="AV3316">
        <v>93.365309999999994</v>
      </c>
      <c r="AW3316">
        <v>93.615200000000002</v>
      </c>
      <c r="AX3316">
        <v>93.953209999999999</v>
      </c>
      <c r="AY3316">
        <v>93.461759999999998</v>
      </c>
      <c r="AZ3316">
        <v>93.084199999999996</v>
      </c>
      <c r="BA3316">
        <v>90.973089999999999</v>
      </c>
      <c r="BB3316">
        <v>88.050970000000007</v>
      </c>
      <c r="BC3316">
        <v>84.431719999999999</v>
      </c>
      <c r="BD3316">
        <v>81.791060000000002</v>
      </c>
      <c r="BE3316">
        <v>78.986009999999993</v>
      </c>
      <c r="BF3316">
        <v>75.866829999999993</v>
      </c>
      <c r="BG3316">
        <v>74.119100000000003</v>
      </c>
      <c r="BH3316">
        <v>-105.79349999999999</v>
      </c>
      <c r="BI3316">
        <v>-20.52713</v>
      </c>
      <c r="BJ3316">
        <v>1187.8879999999999</v>
      </c>
      <c r="BK3316">
        <v>1365.6780000000001</v>
      </c>
      <c r="BL3316">
        <v>1194.643</v>
      </c>
      <c r="BM3316">
        <v>1752.2829999999999</v>
      </c>
      <c r="BN3316">
        <v>1137.367</v>
      </c>
      <c r="BO3316">
        <v>1067.163</v>
      </c>
      <c r="BP3316">
        <v>-1263.8589999999999</v>
      </c>
      <c r="BQ3316">
        <v>-2017.837</v>
      </c>
      <c r="BR3316">
        <v>-3320.107</v>
      </c>
      <c r="BS3316">
        <v>-2453.7240000000002</v>
      </c>
      <c r="BT3316">
        <v>-858.90549999999996</v>
      </c>
      <c r="BU3316">
        <v>2757.3209999999999</v>
      </c>
      <c r="BV3316">
        <v>7675.9110000000001</v>
      </c>
      <c r="BW3316">
        <v>5352.4740000000002</v>
      </c>
      <c r="BX3316">
        <v>3956.518</v>
      </c>
      <c r="BY3316">
        <v>4633.7879999999996</v>
      </c>
      <c r="BZ3316">
        <v>3505.9920000000002</v>
      </c>
      <c r="CA3316">
        <v>856.3202</v>
      </c>
      <c r="CB3316">
        <v>597.65520000000004</v>
      </c>
      <c r="CC3316">
        <v>-2743.3890000000001</v>
      </c>
      <c r="CD3316">
        <v>-2228.3879999999999</v>
      </c>
      <c r="CE3316">
        <v>-911.36620000000005</v>
      </c>
      <c r="CF3316" s="20">
        <v>487683.4</v>
      </c>
      <c r="CG3316" s="20">
        <v>551230.30000000005</v>
      </c>
      <c r="CH3316" s="20">
        <v>481186.3</v>
      </c>
      <c r="CI3316" s="20">
        <v>459476.6</v>
      </c>
      <c r="CJ3316" s="20">
        <v>396863.3</v>
      </c>
      <c r="CK3316" s="20">
        <v>329141.2</v>
      </c>
      <c r="CL3316" s="20">
        <v>387054.8</v>
      </c>
      <c r="CM3316" s="20">
        <v>378549</v>
      </c>
      <c r="CN3316" s="20">
        <v>257365.8</v>
      </c>
      <c r="CO3316" s="20">
        <v>212003.8</v>
      </c>
      <c r="CP3316" s="20">
        <v>136725.29999999999</v>
      </c>
      <c r="CQ3316" s="20">
        <v>60883.87</v>
      </c>
      <c r="CR3316" s="20">
        <v>114498.9</v>
      </c>
      <c r="CS3316" s="20">
        <v>225080.6</v>
      </c>
      <c r="CT3316" s="20">
        <v>594201.59999999998</v>
      </c>
      <c r="CU3316" s="20">
        <v>1014600</v>
      </c>
      <c r="CV3316" s="20">
        <v>1085518</v>
      </c>
      <c r="CW3316" s="20">
        <v>1577550</v>
      </c>
      <c r="CX3316" s="20">
        <v>1294558</v>
      </c>
      <c r="CY3316" s="20">
        <v>1113559</v>
      </c>
      <c r="CZ3316" s="20">
        <v>1109143</v>
      </c>
      <c r="DA3316" s="20">
        <v>775780.2</v>
      </c>
      <c r="DB3316" s="20">
        <v>745498.1</v>
      </c>
      <c r="DC3316" s="20">
        <v>718756.4</v>
      </c>
      <c r="DD3316">
        <v>0</v>
      </c>
      <c r="DE3316">
        <v>0</v>
      </c>
      <c r="DF3316">
        <v>0</v>
      </c>
    </row>
    <row r="3317" spans="1:110" x14ac:dyDescent="0.25">
      <c r="A3317" s="16" t="str">
        <f t="shared" si="51"/>
        <v>Program Specific_CPP_200 kW and above_All_SDGE_1-in-10_MONTHLY SYSTEM PEAK DAY_2021_4</v>
      </c>
      <c r="B3317" t="s">
        <v>196</v>
      </c>
      <c r="C3317" t="s">
        <v>121</v>
      </c>
      <c r="D3317" t="s">
        <v>122</v>
      </c>
      <c r="E3317" t="s">
        <v>7</v>
      </c>
      <c r="F3317" t="s">
        <v>125</v>
      </c>
      <c r="G3317" t="s">
        <v>85</v>
      </c>
      <c r="H3317" t="s">
        <v>20</v>
      </c>
      <c r="I3317">
        <v>2021</v>
      </c>
      <c r="J3317">
        <v>4</v>
      </c>
      <c r="K3317">
        <v>738</v>
      </c>
      <c r="L3317">
        <v>97454.05</v>
      </c>
      <c r="M3317">
        <v>94594.32</v>
      </c>
      <c r="N3317">
        <v>92843.97</v>
      </c>
      <c r="O3317">
        <v>92760.8</v>
      </c>
      <c r="P3317">
        <v>95508.84</v>
      </c>
      <c r="Q3317">
        <v>102284.5</v>
      </c>
      <c r="R3317">
        <v>109949.8</v>
      </c>
      <c r="S3317">
        <v>111544.9</v>
      </c>
      <c r="T3317">
        <v>110938.9</v>
      </c>
      <c r="U3317">
        <v>113782.5</v>
      </c>
      <c r="V3317">
        <v>116977.4</v>
      </c>
      <c r="W3317">
        <v>117685.5</v>
      </c>
      <c r="X3317">
        <v>118315.1</v>
      </c>
      <c r="Y3317">
        <v>120212.8</v>
      </c>
      <c r="Z3317">
        <v>119934.5</v>
      </c>
      <c r="AA3317">
        <v>119349.5</v>
      </c>
      <c r="AB3317">
        <v>115767.8</v>
      </c>
      <c r="AC3317">
        <v>114163.3</v>
      </c>
      <c r="AD3317">
        <v>109742.5</v>
      </c>
      <c r="AE3317">
        <v>107615.9</v>
      </c>
      <c r="AF3317">
        <v>104354.5</v>
      </c>
      <c r="AG3317">
        <v>104343</v>
      </c>
      <c r="AH3317">
        <v>102194.9</v>
      </c>
      <c r="AI3317">
        <v>99786.01</v>
      </c>
      <c r="AJ3317">
        <v>66.590410000000006</v>
      </c>
      <c r="AK3317">
        <v>64.887420000000006</v>
      </c>
      <c r="AL3317">
        <v>64.187759999999997</v>
      </c>
      <c r="AM3317">
        <v>65.151949999999999</v>
      </c>
      <c r="AN3317">
        <v>65.090450000000004</v>
      </c>
      <c r="AO3317">
        <v>65.211740000000006</v>
      </c>
      <c r="AP3317">
        <v>64.621780000000001</v>
      </c>
      <c r="AQ3317">
        <v>67.496520000000004</v>
      </c>
      <c r="AR3317">
        <v>74.472179999999994</v>
      </c>
      <c r="AS3317">
        <v>81.267979999999994</v>
      </c>
      <c r="AT3317">
        <v>85.902079999999998</v>
      </c>
      <c r="AU3317">
        <v>89.310519999999997</v>
      </c>
      <c r="AV3317">
        <v>90.373649999999998</v>
      </c>
      <c r="AW3317">
        <v>90.991299999999995</v>
      </c>
      <c r="AX3317">
        <v>90.838840000000005</v>
      </c>
      <c r="AY3317">
        <v>91.240380000000002</v>
      </c>
      <c r="AZ3317">
        <v>90.950220000000002</v>
      </c>
      <c r="BA3317">
        <v>89.449389999999994</v>
      </c>
      <c r="BB3317">
        <v>85.811570000000003</v>
      </c>
      <c r="BC3317">
        <v>80.659409999999994</v>
      </c>
      <c r="BD3317">
        <v>75.940240000000003</v>
      </c>
      <c r="BE3317">
        <v>72.130390000000006</v>
      </c>
      <c r="BF3317">
        <v>70.188739999999996</v>
      </c>
      <c r="BG3317">
        <v>67.632559999999998</v>
      </c>
      <c r="BH3317">
        <v>-49.247900000000001</v>
      </c>
      <c r="BI3317">
        <v>-9.5278770000000002</v>
      </c>
      <c r="BJ3317">
        <v>549.8777</v>
      </c>
      <c r="BK3317">
        <v>632.86689999999999</v>
      </c>
      <c r="BL3317">
        <v>551.24940000000004</v>
      </c>
      <c r="BM3317">
        <v>807.09810000000004</v>
      </c>
      <c r="BN3317">
        <v>509.54680000000002</v>
      </c>
      <c r="BO3317">
        <v>461.27969999999999</v>
      </c>
      <c r="BP3317">
        <v>-528.6771</v>
      </c>
      <c r="BQ3317">
        <v>-840.83209999999997</v>
      </c>
      <c r="BR3317">
        <v>-1377.9590000000001</v>
      </c>
      <c r="BS3317">
        <v>-996.09690000000001</v>
      </c>
      <c r="BT3317">
        <v>-344.42009999999999</v>
      </c>
      <c r="BU3317">
        <v>1117.7370000000001</v>
      </c>
      <c r="BV3317">
        <v>3129.23</v>
      </c>
      <c r="BW3317">
        <v>2213.2710000000002</v>
      </c>
      <c r="BX3317">
        <v>1644.499</v>
      </c>
      <c r="BY3317">
        <v>1960.008</v>
      </c>
      <c r="BZ3317">
        <v>1502.7639999999999</v>
      </c>
      <c r="CA3317">
        <v>377.79199999999997</v>
      </c>
      <c r="CB3317">
        <v>267.63560000000001</v>
      </c>
      <c r="CC3317">
        <v>-1238.8119999999999</v>
      </c>
      <c r="CD3317">
        <v>-1013.08</v>
      </c>
      <c r="CE3317">
        <v>-421.62090000000001</v>
      </c>
      <c r="CF3317" s="20">
        <v>105680.7</v>
      </c>
      <c r="CG3317" s="20">
        <v>118759.7</v>
      </c>
      <c r="CH3317" s="20">
        <v>103108.5</v>
      </c>
      <c r="CI3317" s="20">
        <v>98671.4</v>
      </c>
      <c r="CJ3317" s="20">
        <v>84500.85</v>
      </c>
      <c r="CK3317" s="20">
        <v>69827.5</v>
      </c>
      <c r="CL3317" s="20">
        <v>77685.48</v>
      </c>
      <c r="CM3317" s="20">
        <v>70727.59</v>
      </c>
      <c r="CN3317" s="20">
        <v>45033.4</v>
      </c>
      <c r="CO3317" s="20">
        <v>36812.06</v>
      </c>
      <c r="CP3317" s="20">
        <v>23551.439999999999</v>
      </c>
      <c r="CQ3317" s="20">
        <v>10033.540000000001</v>
      </c>
      <c r="CR3317" s="20">
        <v>18411.43</v>
      </c>
      <c r="CS3317" s="20">
        <v>36986.5</v>
      </c>
      <c r="CT3317" s="20">
        <v>98752.7</v>
      </c>
      <c r="CU3317" s="20">
        <v>173482.2</v>
      </c>
      <c r="CV3317" s="20">
        <v>187533.1</v>
      </c>
      <c r="CW3317" s="20">
        <v>282245.2</v>
      </c>
      <c r="CX3317" s="20">
        <v>237837.9</v>
      </c>
      <c r="CY3317" s="20">
        <v>216743.5</v>
      </c>
      <c r="CZ3317" s="20">
        <v>222420</v>
      </c>
      <c r="DA3317" s="20">
        <v>158188.5</v>
      </c>
      <c r="DB3317" s="20">
        <v>154082.29999999999</v>
      </c>
      <c r="DC3317" s="20">
        <v>153829.70000000001</v>
      </c>
      <c r="DD3317">
        <v>0</v>
      </c>
      <c r="DE3317">
        <v>0</v>
      </c>
      <c r="DF3317">
        <v>0</v>
      </c>
    </row>
    <row r="3318" spans="1:110" x14ac:dyDescent="0.25">
      <c r="A3318" s="16" t="str">
        <f t="shared" si="51"/>
        <v>Program Specific_CPP_200 kW and above_All_SDGE_1-in-10_MONTHLY SYSTEM PEAK DAY_2024_2</v>
      </c>
      <c r="B3318" t="s">
        <v>196</v>
      </c>
      <c r="C3318" t="s">
        <v>121</v>
      </c>
      <c r="D3318" t="s">
        <v>122</v>
      </c>
      <c r="E3318" t="s">
        <v>7</v>
      </c>
      <c r="F3318" t="s">
        <v>125</v>
      </c>
      <c r="G3318" t="s">
        <v>85</v>
      </c>
      <c r="H3318" t="s">
        <v>20</v>
      </c>
      <c r="I3318">
        <v>2024</v>
      </c>
      <c r="J3318">
        <v>2</v>
      </c>
      <c r="K3318">
        <v>396</v>
      </c>
      <c r="L3318">
        <v>51930.53</v>
      </c>
      <c r="M3318">
        <v>50586.99</v>
      </c>
      <c r="N3318">
        <v>50022.73</v>
      </c>
      <c r="O3318">
        <v>50039.38</v>
      </c>
      <c r="P3318">
        <v>52132.29</v>
      </c>
      <c r="Q3318">
        <v>57284.05</v>
      </c>
      <c r="R3318">
        <v>64739.42</v>
      </c>
      <c r="S3318">
        <v>68916.73</v>
      </c>
      <c r="T3318">
        <v>69983.17</v>
      </c>
      <c r="U3318">
        <v>70653.88</v>
      </c>
      <c r="V3318">
        <v>72001.94</v>
      </c>
      <c r="W3318">
        <v>72528.14</v>
      </c>
      <c r="X3318">
        <v>72595.45</v>
      </c>
      <c r="Y3318">
        <v>72383.63</v>
      </c>
      <c r="Z3318">
        <v>71236.850000000006</v>
      </c>
      <c r="AA3318">
        <v>69337.78</v>
      </c>
      <c r="AB3318">
        <v>67987.83</v>
      </c>
      <c r="AC3318">
        <v>67777.97</v>
      </c>
      <c r="AD3318">
        <v>64608.160000000003</v>
      </c>
      <c r="AE3318">
        <v>61876.79</v>
      </c>
      <c r="AF3318">
        <v>59632.66</v>
      </c>
      <c r="AG3318">
        <v>58960.19</v>
      </c>
      <c r="AH3318">
        <v>56859.85</v>
      </c>
      <c r="AI3318">
        <v>54308.78</v>
      </c>
      <c r="AJ3318">
        <v>50.052039999999998</v>
      </c>
      <c r="AK3318">
        <v>49.208280000000002</v>
      </c>
      <c r="AL3318">
        <v>48.604880000000001</v>
      </c>
      <c r="AM3318">
        <v>47.8703</v>
      </c>
      <c r="AN3318">
        <v>46.836219999999997</v>
      </c>
      <c r="AO3318">
        <v>46.325339999999997</v>
      </c>
      <c r="AP3318">
        <v>46.583019999999998</v>
      </c>
      <c r="AQ3318">
        <v>46.273949999999999</v>
      </c>
      <c r="AR3318">
        <v>52.200519999999997</v>
      </c>
      <c r="AS3318">
        <v>57.848590000000002</v>
      </c>
      <c r="AT3318">
        <v>62.30303</v>
      </c>
      <c r="AU3318">
        <v>65.815790000000007</v>
      </c>
      <c r="AV3318">
        <v>67.458380000000005</v>
      </c>
      <c r="AW3318">
        <v>67.599010000000007</v>
      </c>
      <c r="AX3318">
        <v>67.867810000000006</v>
      </c>
      <c r="AY3318">
        <v>67.150570000000002</v>
      </c>
      <c r="AZ3318">
        <v>64.188249999999996</v>
      </c>
      <c r="BA3318">
        <v>61.809690000000003</v>
      </c>
      <c r="BB3318">
        <v>58.622199999999999</v>
      </c>
      <c r="BC3318">
        <v>56.38823</v>
      </c>
      <c r="BD3318">
        <v>54.195</v>
      </c>
      <c r="BE3318">
        <v>52.301909999999999</v>
      </c>
      <c r="BF3318">
        <v>52.12453</v>
      </c>
      <c r="BG3318">
        <v>51.579419999999999</v>
      </c>
      <c r="BH3318">
        <v>-26.242819999999998</v>
      </c>
      <c r="BI3318">
        <v>-5.0953020000000002</v>
      </c>
      <c r="BJ3318">
        <v>296.26459999999997</v>
      </c>
      <c r="BK3318">
        <v>341.39710000000002</v>
      </c>
      <c r="BL3318">
        <v>300.89249999999998</v>
      </c>
      <c r="BM3318">
        <v>452.01229999999998</v>
      </c>
      <c r="BN3318">
        <v>300.0258</v>
      </c>
      <c r="BO3318">
        <v>284.99630000000002</v>
      </c>
      <c r="BP3318">
        <v>-333.5034</v>
      </c>
      <c r="BQ3318">
        <v>-522.11950000000002</v>
      </c>
      <c r="BR3318">
        <v>-848.16129999999998</v>
      </c>
      <c r="BS3318">
        <v>-613.88260000000002</v>
      </c>
      <c r="BT3318">
        <v>-211.32830000000001</v>
      </c>
      <c r="BU3318">
        <v>673.0222</v>
      </c>
      <c r="BV3318">
        <v>1858.6510000000001</v>
      </c>
      <c r="BW3318">
        <v>1285.8309999999999</v>
      </c>
      <c r="BX3318">
        <v>965.77729999999997</v>
      </c>
      <c r="BY3318">
        <v>1163.644</v>
      </c>
      <c r="BZ3318">
        <v>884.71469999999999</v>
      </c>
      <c r="CA3318">
        <v>217.22200000000001</v>
      </c>
      <c r="CB3318">
        <v>152.93860000000001</v>
      </c>
      <c r="CC3318">
        <v>-700.00469999999996</v>
      </c>
      <c r="CD3318">
        <v>-563.66390000000001</v>
      </c>
      <c r="CE3318">
        <v>-229.4682</v>
      </c>
      <c r="CF3318" s="20">
        <v>30008.3</v>
      </c>
      <c r="CG3318" s="20">
        <v>33963.82</v>
      </c>
      <c r="CH3318" s="20">
        <v>29931.03</v>
      </c>
      <c r="CI3318" s="20">
        <v>28713.49</v>
      </c>
      <c r="CJ3318" s="20">
        <v>25176.05</v>
      </c>
      <c r="CK3318" s="20">
        <v>21901.52</v>
      </c>
      <c r="CL3318" s="20">
        <v>26933.25</v>
      </c>
      <c r="CM3318" s="20">
        <v>26998.43</v>
      </c>
      <c r="CN3318" s="20">
        <v>17920.669999999998</v>
      </c>
      <c r="CO3318" s="20">
        <v>14194.21</v>
      </c>
      <c r="CP3318" s="20">
        <v>8922.8089999999993</v>
      </c>
      <c r="CQ3318" s="20">
        <v>3810.848</v>
      </c>
      <c r="CR3318" s="20">
        <v>6931.4780000000001</v>
      </c>
      <c r="CS3318" s="20">
        <v>13409.8</v>
      </c>
      <c r="CT3318" s="20">
        <v>34839.33</v>
      </c>
      <c r="CU3318" s="20">
        <v>58553.61</v>
      </c>
      <c r="CV3318" s="20">
        <v>64679.21</v>
      </c>
      <c r="CW3318" s="20">
        <v>99483.45</v>
      </c>
      <c r="CX3318" s="20">
        <v>82433.98</v>
      </c>
      <c r="CY3318" s="20">
        <v>71655.3</v>
      </c>
      <c r="CZ3318" s="20">
        <v>72630.66</v>
      </c>
      <c r="DA3318" s="20">
        <v>50508.67</v>
      </c>
      <c r="DB3318" s="20">
        <v>47698.57</v>
      </c>
      <c r="DC3318" s="20">
        <v>45566.01</v>
      </c>
      <c r="DD3318">
        <v>0</v>
      </c>
      <c r="DE3318">
        <v>0</v>
      </c>
      <c r="DF3318">
        <v>0</v>
      </c>
    </row>
    <row r="3319" spans="1:110" x14ac:dyDescent="0.25">
      <c r="A3319" s="16" t="str">
        <f t="shared" si="51"/>
        <v>Program Specific_CPP_200 kW and above_All_SDGE_1-in-10_MONTHLY SYSTEM PEAK DAY_2025_1</v>
      </c>
      <c r="B3319" t="s">
        <v>196</v>
      </c>
      <c r="C3319" t="s">
        <v>121</v>
      </c>
      <c r="D3319" t="s">
        <v>122</v>
      </c>
      <c r="E3319" t="s">
        <v>7</v>
      </c>
      <c r="F3319" t="s">
        <v>125</v>
      </c>
      <c r="G3319" t="s">
        <v>85</v>
      </c>
      <c r="H3319" t="s">
        <v>20</v>
      </c>
      <c r="I3319">
        <v>2025</v>
      </c>
      <c r="J3319">
        <v>1</v>
      </c>
      <c r="K3319">
        <v>376</v>
      </c>
      <c r="L3319">
        <v>48331.95</v>
      </c>
      <c r="M3319">
        <v>47280.09</v>
      </c>
      <c r="N3319">
        <v>46903.66</v>
      </c>
      <c r="O3319">
        <v>46975.68</v>
      </c>
      <c r="P3319">
        <v>48955.81</v>
      </c>
      <c r="Q3319">
        <v>53683.3</v>
      </c>
      <c r="R3319">
        <v>60956.01</v>
      </c>
      <c r="S3319">
        <v>65114.080000000002</v>
      </c>
      <c r="T3319">
        <v>65961.600000000006</v>
      </c>
      <c r="U3319">
        <v>66171.460000000006</v>
      </c>
      <c r="V3319">
        <v>67089.11</v>
      </c>
      <c r="W3319">
        <v>67216.84</v>
      </c>
      <c r="X3319">
        <v>67239.81</v>
      </c>
      <c r="Y3319">
        <v>66812.13</v>
      </c>
      <c r="Z3319">
        <v>66181.02</v>
      </c>
      <c r="AA3319">
        <v>64723.56</v>
      </c>
      <c r="AB3319">
        <v>63850.73</v>
      </c>
      <c r="AC3319">
        <v>63009.93</v>
      </c>
      <c r="AD3319">
        <v>59438.96</v>
      </c>
      <c r="AE3319">
        <v>56956.4</v>
      </c>
      <c r="AF3319">
        <v>55136.13</v>
      </c>
      <c r="AG3319">
        <v>54835.66</v>
      </c>
      <c r="AH3319">
        <v>52904.9</v>
      </c>
      <c r="AI3319">
        <v>50457.54</v>
      </c>
      <c r="AJ3319">
        <v>45.48142</v>
      </c>
      <c r="AK3319">
        <v>44.580030000000001</v>
      </c>
      <c r="AL3319">
        <v>44.685749999999999</v>
      </c>
      <c r="AM3319">
        <v>44.019750000000002</v>
      </c>
      <c r="AN3319">
        <v>43.639969999999998</v>
      </c>
      <c r="AO3319">
        <v>42.874400000000001</v>
      </c>
      <c r="AP3319">
        <v>42.599060000000001</v>
      </c>
      <c r="AQ3319">
        <v>42.591889999999999</v>
      </c>
      <c r="AR3319">
        <v>46.024949999999997</v>
      </c>
      <c r="AS3319">
        <v>50.368340000000003</v>
      </c>
      <c r="AT3319">
        <v>53.04889</v>
      </c>
      <c r="AU3319">
        <v>55.297539999999998</v>
      </c>
      <c r="AV3319">
        <v>56.077539999999999</v>
      </c>
      <c r="AW3319">
        <v>56.307830000000003</v>
      </c>
      <c r="AX3319">
        <v>56.185459999999999</v>
      </c>
      <c r="AY3319">
        <v>55.99682</v>
      </c>
      <c r="AZ3319">
        <v>55.112850000000002</v>
      </c>
      <c r="BA3319">
        <v>53.023150000000001</v>
      </c>
      <c r="BB3319">
        <v>51.395609999999998</v>
      </c>
      <c r="BC3319">
        <v>49.68524</v>
      </c>
      <c r="BD3319">
        <v>48.11703</v>
      </c>
      <c r="BE3319">
        <v>47.374020000000002</v>
      </c>
      <c r="BF3319">
        <v>46.579509999999999</v>
      </c>
      <c r="BG3319">
        <v>45.685839999999999</v>
      </c>
      <c r="BH3319">
        <v>-24.424299999999999</v>
      </c>
      <c r="BI3319">
        <v>-4.762219</v>
      </c>
      <c r="BJ3319">
        <v>277.79169999999999</v>
      </c>
      <c r="BK3319">
        <v>320.4948</v>
      </c>
      <c r="BL3319">
        <v>282.55880000000002</v>
      </c>
      <c r="BM3319">
        <v>423.59980000000002</v>
      </c>
      <c r="BN3319">
        <v>282.49209999999999</v>
      </c>
      <c r="BO3319">
        <v>269.27089999999998</v>
      </c>
      <c r="BP3319">
        <v>-314.33870000000002</v>
      </c>
      <c r="BQ3319">
        <v>-488.99520000000001</v>
      </c>
      <c r="BR3319">
        <v>-790.28970000000004</v>
      </c>
      <c r="BS3319">
        <v>-568.92740000000003</v>
      </c>
      <c r="BT3319">
        <v>-195.73779999999999</v>
      </c>
      <c r="BU3319">
        <v>621.21849999999995</v>
      </c>
      <c r="BV3319">
        <v>1726.739</v>
      </c>
      <c r="BW3319">
        <v>1200.2629999999999</v>
      </c>
      <c r="BX3319">
        <v>907.00919999999996</v>
      </c>
      <c r="BY3319">
        <v>1081.7840000000001</v>
      </c>
      <c r="BZ3319">
        <v>813.93010000000004</v>
      </c>
      <c r="CA3319">
        <v>199.9487</v>
      </c>
      <c r="CB3319">
        <v>141.40639999999999</v>
      </c>
      <c r="CC3319">
        <v>-651.03629999999998</v>
      </c>
      <c r="CD3319">
        <v>-524.45759999999996</v>
      </c>
      <c r="CE3319">
        <v>-213.19579999999999</v>
      </c>
      <c r="CF3319" s="20">
        <v>25993.49</v>
      </c>
      <c r="CG3319" s="20">
        <v>29668.49</v>
      </c>
      <c r="CH3319" s="20">
        <v>26314.82</v>
      </c>
      <c r="CI3319" s="20">
        <v>25305.13</v>
      </c>
      <c r="CJ3319" s="20">
        <v>22201.51</v>
      </c>
      <c r="CK3319" s="20">
        <v>19234.689999999999</v>
      </c>
      <c r="CL3319" s="20">
        <v>23877.24</v>
      </c>
      <c r="CM3319" s="20">
        <v>24101.22</v>
      </c>
      <c r="CN3319" s="20">
        <v>15920.23</v>
      </c>
      <c r="CO3319" s="20">
        <v>12450.33</v>
      </c>
      <c r="CP3319" s="20">
        <v>7746.7089999999998</v>
      </c>
      <c r="CQ3319" s="20">
        <v>3273.1419999999998</v>
      </c>
      <c r="CR3319" s="20">
        <v>5946.4809999999998</v>
      </c>
      <c r="CS3319" s="20">
        <v>11424.9</v>
      </c>
      <c r="CT3319" s="20">
        <v>30069.57</v>
      </c>
      <c r="CU3319" s="20">
        <v>51019.79</v>
      </c>
      <c r="CV3319" s="20">
        <v>57047.17</v>
      </c>
      <c r="CW3319" s="20">
        <v>85978.85</v>
      </c>
      <c r="CX3319" s="20">
        <v>69770.850000000006</v>
      </c>
      <c r="CY3319" s="20">
        <v>60712.46</v>
      </c>
      <c r="CZ3319" s="20">
        <v>62090.36</v>
      </c>
      <c r="DA3319" s="20">
        <v>43689.22</v>
      </c>
      <c r="DB3319" s="20">
        <v>41293.879999999997</v>
      </c>
      <c r="DC3319" s="20">
        <v>39332.639999999999</v>
      </c>
      <c r="DD3319">
        <v>0</v>
      </c>
      <c r="DE3319">
        <v>0</v>
      </c>
      <c r="DF3319">
        <v>0</v>
      </c>
    </row>
    <row r="3320" spans="1:110" x14ac:dyDescent="0.25">
      <c r="A3320" s="16" t="str">
        <f t="shared" si="51"/>
        <v>Portfolio Adjusted_CPP_200 kW and above_All_SDGE_1-in-10_MONTHLY SYSTEM PEAK DAY_2029_8</v>
      </c>
      <c r="B3320" t="s">
        <v>195</v>
      </c>
      <c r="C3320" t="s">
        <v>121</v>
      </c>
      <c r="D3320" t="s">
        <v>122</v>
      </c>
      <c r="E3320" t="s">
        <v>7</v>
      </c>
      <c r="F3320" t="s">
        <v>125</v>
      </c>
      <c r="G3320" t="s">
        <v>85</v>
      </c>
      <c r="H3320" t="s">
        <v>20</v>
      </c>
      <c r="I3320">
        <v>2029</v>
      </c>
      <c r="J3320">
        <v>8</v>
      </c>
      <c r="K3320">
        <v>304</v>
      </c>
      <c r="L3320">
        <v>54172.77</v>
      </c>
      <c r="M3320">
        <v>52875.91</v>
      </c>
      <c r="N3320">
        <v>52245.43</v>
      </c>
      <c r="O3320">
        <v>52297.89</v>
      </c>
      <c r="P3320">
        <v>53710.95</v>
      </c>
      <c r="Q3320">
        <v>57551.25</v>
      </c>
      <c r="R3320">
        <v>62620.04</v>
      </c>
      <c r="S3320">
        <v>65305.2</v>
      </c>
      <c r="T3320">
        <v>66923.17</v>
      </c>
      <c r="U3320">
        <v>68374.929999999993</v>
      </c>
      <c r="V3320">
        <v>70147.23</v>
      </c>
      <c r="W3320">
        <v>71403.05</v>
      </c>
      <c r="X3320">
        <v>72288.009999999995</v>
      </c>
      <c r="Y3320">
        <v>72714.710000000006</v>
      </c>
      <c r="Z3320">
        <v>72071.58</v>
      </c>
      <c r="AA3320">
        <v>70633.94</v>
      </c>
      <c r="AB3320">
        <v>68335.77</v>
      </c>
      <c r="AC3320">
        <v>66369</v>
      </c>
      <c r="AD3320">
        <v>63502.48</v>
      </c>
      <c r="AE3320">
        <v>61443.9</v>
      </c>
      <c r="AF3320">
        <v>59248.160000000003</v>
      </c>
      <c r="AG3320">
        <v>59052.05</v>
      </c>
      <c r="AH3320">
        <v>57620.94</v>
      </c>
      <c r="AI3320">
        <v>55725.83</v>
      </c>
      <c r="AJ3320">
        <v>75.629919999999998</v>
      </c>
      <c r="AK3320">
        <v>74.311049999999994</v>
      </c>
      <c r="AL3320">
        <v>73.28013</v>
      </c>
      <c r="AM3320">
        <v>72.415899999999993</v>
      </c>
      <c r="AN3320">
        <v>71.780779999999993</v>
      </c>
      <c r="AO3320">
        <v>71.331940000000003</v>
      </c>
      <c r="AP3320">
        <v>70.874160000000003</v>
      </c>
      <c r="AQ3320">
        <v>72.605590000000007</v>
      </c>
      <c r="AR3320">
        <v>78.242490000000004</v>
      </c>
      <c r="AS3320">
        <v>83.309179999999998</v>
      </c>
      <c r="AT3320">
        <v>88.653919999999999</v>
      </c>
      <c r="AU3320">
        <v>91.791749999999993</v>
      </c>
      <c r="AV3320">
        <v>93.243899999999996</v>
      </c>
      <c r="AW3320">
        <v>92.392259999999993</v>
      </c>
      <c r="AX3320">
        <v>91.939430000000002</v>
      </c>
      <c r="AY3320">
        <v>91.417500000000004</v>
      </c>
      <c r="AZ3320">
        <v>91.158159999999995</v>
      </c>
      <c r="BA3320">
        <v>89.771789999999996</v>
      </c>
      <c r="BB3320">
        <v>87.265600000000006</v>
      </c>
      <c r="BC3320">
        <v>84.492549999999994</v>
      </c>
      <c r="BD3320">
        <v>80.418220000000005</v>
      </c>
      <c r="BE3320">
        <v>77.909859999999995</v>
      </c>
      <c r="BF3320">
        <v>76.213530000000006</v>
      </c>
      <c r="BG3320">
        <v>75.688159999999996</v>
      </c>
      <c r="BH3320">
        <v>-27.37593</v>
      </c>
      <c r="BI3320">
        <v>-5.32585</v>
      </c>
      <c r="BJ3320">
        <v>309.42880000000002</v>
      </c>
      <c r="BK3320">
        <v>356.80590000000001</v>
      </c>
      <c r="BL3320">
        <v>310.00409999999999</v>
      </c>
      <c r="BM3320">
        <v>454.1207</v>
      </c>
      <c r="BN3320">
        <v>290.2038</v>
      </c>
      <c r="BO3320">
        <v>270.06119999999999</v>
      </c>
      <c r="BP3320">
        <v>-318.92110000000002</v>
      </c>
      <c r="BQ3320">
        <v>-505.27839999999998</v>
      </c>
      <c r="BR3320">
        <v>-826.31349999999998</v>
      </c>
      <c r="BS3320">
        <v>-604.35979999999995</v>
      </c>
      <c r="BT3320">
        <v>-210.4333</v>
      </c>
      <c r="BU3320">
        <v>676.10059999999999</v>
      </c>
      <c r="BV3320">
        <v>1880.43</v>
      </c>
      <c r="BW3320">
        <v>1309.8679999999999</v>
      </c>
      <c r="BX3320">
        <v>970.71990000000005</v>
      </c>
      <c r="BY3320">
        <v>1139.454</v>
      </c>
      <c r="BZ3320">
        <v>869.57410000000004</v>
      </c>
      <c r="CA3320">
        <v>215.70230000000001</v>
      </c>
      <c r="CB3320">
        <v>151.95240000000001</v>
      </c>
      <c r="CC3320">
        <v>-701.09540000000004</v>
      </c>
      <c r="CD3320">
        <v>-571.20870000000002</v>
      </c>
      <c r="CE3320">
        <v>-235.4556</v>
      </c>
      <c r="CF3320" s="20">
        <v>32655.63</v>
      </c>
      <c r="CG3320" s="20">
        <v>37106.9</v>
      </c>
      <c r="CH3320" s="20">
        <v>32650.02</v>
      </c>
      <c r="CI3320" s="20">
        <v>31363.94</v>
      </c>
      <c r="CJ3320" s="20">
        <v>26723.89</v>
      </c>
      <c r="CK3320" s="20">
        <v>22106.31</v>
      </c>
      <c r="CL3320" s="20">
        <v>25198.68</v>
      </c>
      <c r="CM3320" s="20">
        <v>24242.91</v>
      </c>
      <c r="CN3320" s="20">
        <v>16387.78</v>
      </c>
      <c r="CO3320" s="20">
        <v>13293.31</v>
      </c>
      <c r="CP3320" s="20">
        <v>8469.0419999999995</v>
      </c>
      <c r="CQ3320" s="20">
        <v>3693.5340000000001</v>
      </c>
      <c r="CR3320" s="20">
        <v>6872.893</v>
      </c>
      <c r="CS3320" s="20">
        <v>13532.76</v>
      </c>
      <c r="CT3320" s="20">
        <v>35660.589999999997</v>
      </c>
      <c r="CU3320" s="20">
        <v>60763.199999999997</v>
      </c>
      <c r="CV3320" s="20">
        <v>65342.93</v>
      </c>
      <c r="CW3320" s="20">
        <v>95390.31</v>
      </c>
      <c r="CX3320" s="20">
        <v>79636.639999999999</v>
      </c>
      <c r="CY3320" s="20">
        <v>70656.210000000006</v>
      </c>
      <c r="CZ3320" s="20">
        <v>71697.06</v>
      </c>
      <c r="DA3320" s="20">
        <v>50666.19</v>
      </c>
      <c r="DB3320" s="20">
        <v>48984.04</v>
      </c>
      <c r="DC3320" s="20">
        <v>47974.89</v>
      </c>
      <c r="DD3320">
        <v>0</v>
      </c>
      <c r="DE3320">
        <v>0</v>
      </c>
      <c r="DF3320">
        <v>0</v>
      </c>
    </row>
    <row r="3321" spans="1:110" x14ac:dyDescent="0.25">
      <c r="A3321" s="16" t="str">
        <f t="shared" si="51"/>
        <v>Program Specific_CPP_200 kW and above_All_SDGE_1-in-10_MONTHLY SYSTEM PEAK DAY_2024_12</v>
      </c>
      <c r="B3321" t="s">
        <v>196</v>
      </c>
      <c r="C3321" t="s">
        <v>121</v>
      </c>
      <c r="D3321" t="s">
        <v>122</v>
      </c>
      <c r="E3321" t="s">
        <v>7</v>
      </c>
      <c r="F3321" t="s">
        <v>125</v>
      </c>
      <c r="G3321" t="s">
        <v>85</v>
      </c>
      <c r="H3321" t="s">
        <v>20</v>
      </c>
      <c r="I3321">
        <v>2024</v>
      </c>
      <c r="J3321">
        <v>12</v>
      </c>
      <c r="K3321">
        <v>396</v>
      </c>
      <c r="L3321">
        <v>50531.88</v>
      </c>
      <c r="M3321">
        <v>48795.18</v>
      </c>
      <c r="N3321">
        <v>48279.08</v>
      </c>
      <c r="O3321">
        <v>48437.95</v>
      </c>
      <c r="P3321">
        <v>50290.99</v>
      </c>
      <c r="Q3321">
        <v>55050.78</v>
      </c>
      <c r="R3321">
        <v>61920.9</v>
      </c>
      <c r="S3321">
        <v>66053.88</v>
      </c>
      <c r="T3321">
        <v>67741.17</v>
      </c>
      <c r="U3321">
        <v>68145.05</v>
      </c>
      <c r="V3321">
        <v>69339.38</v>
      </c>
      <c r="W3321">
        <v>69399.28</v>
      </c>
      <c r="X3321">
        <v>69093.600000000006</v>
      </c>
      <c r="Y3321">
        <v>68473.119999999995</v>
      </c>
      <c r="Z3321">
        <v>67788.31</v>
      </c>
      <c r="AA3321">
        <v>66161.61</v>
      </c>
      <c r="AB3321">
        <v>65753.009999999995</v>
      </c>
      <c r="AC3321">
        <v>64212.47</v>
      </c>
      <c r="AD3321">
        <v>60373.85</v>
      </c>
      <c r="AE3321">
        <v>58106.58</v>
      </c>
      <c r="AF3321">
        <v>56417.760000000002</v>
      </c>
      <c r="AG3321">
        <v>56503.09</v>
      </c>
      <c r="AH3321">
        <v>54969.96</v>
      </c>
      <c r="AI3321">
        <v>52442.38</v>
      </c>
      <c r="AJ3321">
        <v>49.025080000000003</v>
      </c>
      <c r="AK3321">
        <v>48.210520000000002</v>
      </c>
      <c r="AL3321">
        <v>48.059240000000003</v>
      </c>
      <c r="AM3321">
        <v>47.81456</v>
      </c>
      <c r="AN3321">
        <v>46.74568</v>
      </c>
      <c r="AO3321">
        <v>45.561199999999999</v>
      </c>
      <c r="AP3321">
        <v>44.522669999999998</v>
      </c>
      <c r="AQ3321">
        <v>44.069499999999998</v>
      </c>
      <c r="AR3321">
        <v>45.417369999999998</v>
      </c>
      <c r="AS3321">
        <v>48.223689999999998</v>
      </c>
      <c r="AT3321">
        <v>49.91169</v>
      </c>
      <c r="AU3321">
        <v>52.312649999999998</v>
      </c>
      <c r="AV3321">
        <v>53.04224</v>
      </c>
      <c r="AW3321">
        <v>54.92895</v>
      </c>
      <c r="AX3321">
        <v>54.995359999999998</v>
      </c>
      <c r="AY3321">
        <v>55.68403</v>
      </c>
      <c r="AZ3321">
        <v>54.800159999999998</v>
      </c>
      <c r="BA3321">
        <v>52.434939999999997</v>
      </c>
      <c r="BB3321">
        <v>49.445549999999997</v>
      </c>
      <c r="BC3321">
        <v>47.21302</v>
      </c>
      <c r="BD3321">
        <v>45.300510000000003</v>
      </c>
      <c r="BE3321">
        <v>44.814219999999999</v>
      </c>
      <c r="BF3321">
        <v>42.998579999999997</v>
      </c>
      <c r="BG3321">
        <v>42.73263</v>
      </c>
      <c r="BH3321">
        <v>-25.536020000000001</v>
      </c>
      <c r="BI3321">
        <v>-4.9148240000000003</v>
      </c>
      <c r="BJ3321">
        <v>285.93770000000001</v>
      </c>
      <c r="BK3321">
        <v>330.47120000000001</v>
      </c>
      <c r="BL3321">
        <v>290.26510000000002</v>
      </c>
      <c r="BM3321">
        <v>434.39019999999999</v>
      </c>
      <c r="BN3321">
        <v>286.96370000000002</v>
      </c>
      <c r="BO3321">
        <v>273.15730000000002</v>
      </c>
      <c r="BP3321">
        <v>-322.81920000000002</v>
      </c>
      <c r="BQ3321">
        <v>-503.5797</v>
      </c>
      <c r="BR3321">
        <v>-816.79719999999998</v>
      </c>
      <c r="BS3321">
        <v>-587.39970000000005</v>
      </c>
      <c r="BT3321">
        <v>-201.1343</v>
      </c>
      <c r="BU3321">
        <v>636.66229999999996</v>
      </c>
      <c r="BV3321">
        <v>1768.675</v>
      </c>
      <c r="BW3321">
        <v>1226.931</v>
      </c>
      <c r="BX3321">
        <v>934.03139999999996</v>
      </c>
      <c r="BY3321">
        <v>1102.43</v>
      </c>
      <c r="BZ3321">
        <v>826.73199999999997</v>
      </c>
      <c r="CA3321">
        <v>203.98650000000001</v>
      </c>
      <c r="CB3321">
        <v>144.6934</v>
      </c>
      <c r="CC3321">
        <v>-670.83280000000002</v>
      </c>
      <c r="CD3321">
        <v>-544.92909999999995</v>
      </c>
      <c r="CE3321">
        <v>-221.5822</v>
      </c>
      <c r="CF3321" s="20">
        <v>28413.64</v>
      </c>
      <c r="CG3321" s="20">
        <v>31600.42</v>
      </c>
      <c r="CH3321" s="20">
        <v>27880.78</v>
      </c>
      <c r="CI3321" s="20">
        <v>26905.05</v>
      </c>
      <c r="CJ3321" s="20">
        <v>23429.040000000001</v>
      </c>
      <c r="CK3321" s="20">
        <v>20227.11</v>
      </c>
      <c r="CL3321" s="20">
        <v>24639.14</v>
      </c>
      <c r="CM3321" s="20">
        <v>24801.95</v>
      </c>
      <c r="CN3321" s="20">
        <v>16790.84</v>
      </c>
      <c r="CO3321" s="20">
        <v>13204.08</v>
      </c>
      <c r="CP3321" s="20">
        <v>8275.098</v>
      </c>
      <c r="CQ3321" s="20">
        <v>3489.1410000000001</v>
      </c>
      <c r="CR3321" s="20">
        <v>6278.8879999999999</v>
      </c>
      <c r="CS3321" s="20">
        <v>12000.02</v>
      </c>
      <c r="CT3321" s="20">
        <v>31547.87</v>
      </c>
      <c r="CU3321" s="20">
        <v>53312.12</v>
      </c>
      <c r="CV3321" s="20">
        <v>60496.97</v>
      </c>
      <c r="CW3321" s="20">
        <v>89291.99</v>
      </c>
      <c r="CX3321" s="20">
        <v>71982.89</v>
      </c>
      <c r="CY3321" s="20">
        <v>63189.279999999999</v>
      </c>
      <c r="CZ3321" s="20">
        <v>65010.46</v>
      </c>
      <c r="DA3321" s="20">
        <v>46386.6</v>
      </c>
      <c r="DB3321" s="20">
        <v>44580.480000000003</v>
      </c>
      <c r="DC3321" s="20">
        <v>42487.93</v>
      </c>
      <c r="DD3321">
        <v>0</v>
      </c>
      <c r="DE3321">
        <v>0</v>
      </c>
      <c r="DF3321">
        <v>0</v>
      </c>
    </row>
    <row r="3322" spans="1:110" x14ac:dyDescent="0.25">
      <c r="A3322" s="16" t="str">
        <f t="shared" si="51"/>
        <v>Portfolio Adjusted_CPP_200 kW and above_All_SDGE_1-in-10_MONTHLY SYSTEM PEAK DAY_2020_6</v>
      </c>
      <c r="B3322" t="s">
        <v>195</v>
      </c>
      <c r="C3322" t="s">
        <v>121</v>
      </c>
      <c r="D3322" t="s">
        <v>122</v>
      </c>
      <c r="E3322" t="s">
        <v>7</v>
      </c>
      <c r="F3322" t="s">
        <v>125</v>
      </c>
      <c r="G3322" t="s">
        <v>85</v>
      </c>
      <c r="H3322" t="s">
        <v>20</v>
      </c>
      <c r="I3322">
        <v>2020</v>
      </c>
      <c r="J3322">
        <v>6</v>
      </c>
      <c r="K3322">
        <v>1363</v>
      </c>
      <c r="L3322">
        <v>189363.6</v>
      </c>
      <c r="M3322">
        <v>184548.2</v>
      </c>
      <c r="N3322">
        <v>182074</v>
      </c>
      <c r="O3322">
        <v>181862</v>
      </c>
      <c r="P3322">
        <v>185998.1</v>
      </c>
      <c r="Q3322">
        <v>198217.3</v>
      </c>
      <c r="R3322">
        <v>214886.9</v>
      </c>
      <c r="S3322">
        <v>224844.9</v>
      </c>
      <c r="T3322">
        <v>231855.8</v>
      </c>
      <c r="U3322">
        <v>238192.6</v>
      </c>
      <c r="V3322">
        <v>243962</v>
      </c>
      <c r="W3322">
        <v>247798.5</v>
      </c>
      <c r="X3322">
        <v>250129.8</v>
      </c>
      <c r="Y3322">
        <v>251105.2</v>
      </c>
      <c r="Z3322">
        <v>249450.9</v>
      </c>
      <c r="AA3322">
        <v>243058.2</v>
      </c>
      <c r="AB3322">
        <v>235980.2</v>
      </c>
      <c r="AC3322">
        <v>229874.5</v>
      </c>
      <c r="AD3322">
        <v>220230</v>
      </c>
      <c r="AE3322">
        <v>214502.2</v>
      </c>
      <c r="AF3322">
        <v>207637.2</v>
      </c>
      <c r="AG3322">
        <v>208487.5</v>
      </c>
      <c r="AH3322">
        <v>204057.7</v>
      </c>
      <c r="AI3322">
        <v>196733.5</v>
      </c>
      <c r="AJ3322">
        <v>70.274429999999995</v>
      </c>
      <c r="AK3322">
        <v>69.995159999999998</v>
      </c>
      <c r="AL3322">
        <v>68.937849999999997</v>
      </c>
      <c r="AM3322">
        <v>68.103170000000006</v>
      </c>
      <c r="AN3322">
        <v>67.404529999999994</v>
      </c>
      <c r="AO3322">
        <v>67.202280000000002</v>
      </c>
      <c r="AP3322">
        <v>66.95626</v>
      </c>
      <c r="AQ3322">
        <v>71.277950000000004</v>
      </c>
      <c r="AR3322">
        <v>76.725009999999997</v>
      </c>
      <c r="AS3322">
        <v>81.958020000000005</v>
      </c>
      <c r="AT3322">
        <v>86.352810000000005</v>
      </c>
      <c r="AU3322">
        <v>88.749809999999997</v>
      </c>
      <c r="AV3322">
        <v>89.961910000000003</v>
      </c>
      <c r="AW3322">
        <v>87.947140000000005</v>
      </c>
      <c r="AX3322">
        <v>84.691760000000002</v>
      </c>
      <c r="AY3322">
        <v>84.880849999999995</v>
      </c>
      <c r="AZ3322">
        <v>86.251360000000005</v>
      </c>
      <c r="BA3322">
        <v>86.623660000000001</v>
      </c>
      <c r="BB3322">
        <v>85.718000000000004</v>
      </c>
      <c r="BC3322">
        <v>81.156679999999994</v>
      </c>
      <c r="BD3322">
        <v>76.416200000000003</v>
      </c>
      <c r="BE3322">
        <v>73.672529999999995</v>
      </c>
      <c r="BF3322">
        <v>72.199879999999993</v>
      </c>
      <c r="BG3322">
        <v>71.144829999999999</v>
      </c>
      <c r="BH3322">
        <v>-95.693939999999998</v>
      </c>
      <c r="BI3322">
        <v>-18.588349999999998</v>
      </c>
      <c r="BJ3322">
        <v>1078.3510000000001</v>
      </c>
      <c r="BK3322">
        <v>1240.7660000000001</v>
      </c>
      <c r="BL3322">
        <v>1073.527</v>
      </c>
      <c r="BM3322">
        <v>1564.077</v>
      </c>
      <c r="BN3322">
        <v>995.86300000000006</v>
      </c>
      <c r="BO3322">
        <v>929.81730000000005</v>
      </c>
      <c r="BP3322">
        <v>-1104.904</v>
      </c>
      <c r="BQ3322">
        <v>-1760.2</v>
      </c>
      <c r="BR3322">
        <v>-2873.799</v>
      </c>
      <c r="BS3322">
        <v>-2097.3809999999999</v>
      </c>
      <c r="BT3322">
        <v>-728.13810000000001</v>
      </c>
      <c r="BU3322">
        <v>2334.7739999999999</v>
      </c>
      <c r="BV3322">
        <v>6508.4589999999998</v>
      </c>
      <c r="BW3322">
        <v>4507.3819999999996</v>
      </c>
      <c r="BX3322">
        <v>3352.134</v>
      </c>
      <c r="BY3322">
        <v>3946.5920000000001</v>
      </c>
      <c r="BZ3322">
        <v>3015.7289999999998</v>
      </c>
      <c r="CA3322">
        <v>753.02229999999997</v>
      </c>
      <c r="CB3322">
        <v>532.52250000000004</v>
      </c>
      <c r="CC3322">
        <v>-2475.268</v>
      </c>
      <c r="CD3322">
        <v>-2022.8679999999999</v>
      </c>
      <c r="CE3322">
        <v>-831.24850000000004</v>
      </c>
      <c r="CF3322" s="20">
        <v>399015</v>
      </c>
      <c r="CG3322" s="20">
        <v>452020.8</v>
      </c>
      <c r="CH3322" s="20">
        <v>396535.9</v>
      </c>
      <c r="CI3322" s="20">
        <v>379267.9</v>
      </c>
      <c r="CJ3322" s="20">
        <v>320472.7</v>
      </c>
      <c r="CK3322" s="20">
        <v>262234.7</v>
      </c>
      <c r="CL3322" s="20">
        <v>296736.40000000002</v>
      </c>
      <c r="CM3322" s="20">
        <v>287379.3</v>
      </c>
      <c r="CN3322" s="20">
        <v>196699.3</v>
      </c>
      <c r="CO3322" s="20">
        <v>161322.79999999999</v>
      </c>
      <c r="CP3322" s="20">
        <v>102437.2</v>
      </c>
      <c r="CQ3322" s="20">
        <v>44484.21</v>
      </c>
      <c r="CR3322" s="20">
        <v>82288.3</v>
      </c>
      <c r="CS3322" s="20">
        <v>161381.29999999999</v>
      </c>
      <c r="CT3322" s="20">
        <v>427199.2</v>
      </c>
      <c r="CU3322" s="20">
        <v>719505.8</v>
      </c>
      <c r="CV3322" s="20">
        <v>779208</v>
      </c>
      <c r="CW3322" s="20">
        <v>1144340</v>
      </c>
      <c r="CX3322" s="20">
        <v>957821.1</v>
      </c>
      <c r="CY3322" s="20">
        <v>861105.6</v>
      </c>
      <c r="CZ3322" s="20">
        <v>880565.8</v>
      </c>
      <c r="DA3322" s="20">
        <v>631550.69999999995</v>
      </c>
      <c r="DB3322" s="20">
        <v>614327.30000000005</v>
      </c>
      <c r="DC3322" s="20">
        <v>597940</v>
      </c>
      <c r="DD3322">
        <v>0</v>
      </c>
      <c r="DE3322">
        <v>0</v>
      </c>
      <c r="DF3322">
        <v>0</v>
      </c>
    </row>
    <row r="3323" spans="1:110" x14ac:dyDescent="0.25">
      <c r="A3323" s="16" t="str">
        <f t="shared" si="51"/>
        <v>Program Specific_CPP_200 kW and above_All_SDGE_1-in-10_MONTHLY SYSTEM PEAK DAY_2021_1</v>
      </c>
      <c r="B3323" t="s">
        <v>196</v>
      </c>
      <c r="C3323" t="s">
        <v>121</v>
      </c>
      <c r="D3323" t="s">
        <v>122</v>
      </c>
      <c r="E3323" t="s">
        <v>7</v>
      </c>
      <c r="F3323" t="s">
        <v>125</v>
      </c>
      <c r="G3323" t="s">
        <v>85</v>
      </c>
      <c r="H3323" t="s">
        <v>20</v>
      </c>
      <c r="I3323">
        <v>2021</v>
      </c>
      <c r="J3323">
        <v>1</v>
      </c>
      <c r="K3323">
        <v>738</v>
      </c>
      <c r="L3323">
        <v>78666.7</v>
      </c>
      <c r="M3323">
        <v>76602.13</v>
      </c>
      <c r="N3323">
        <v>75863.289999999994</v>
      </c>
      <c r="O3323">
        <v>76004.649999999994</v>
      </c>
      <c r="P3323">
        <v>79891.179999999993</v>
      </c>
      <c r="Q3323">
        <v>89170.13</v>
      </c>
      <c r="R3323">
        <v>103444.8</v>
      </c>
      <c r="S3323">
        <v>111606.1</v>
      </c>
      <c r="T3323">
        <v>113269.6</v>
      </c>
      <c r="U3323">
        <v>113681.5</v>
      </c>
      <c r="V3323">
        <v>115482.6</v>
      </c>
      <c r="W3323">
        <v>115733.3</v>
      </c>
      <c r="X3323">
        <v>115778.4</v>
      </c>
      <c r="Y3323">
        <v>114939</v>
      </c>
      <c r="Z3323">
        <v>113700.2</v>
      </c>
      <c r="AA3323">
        <v>110839.6</v>
      </c>
      <c r="AB3323">
        <v>109126.39999999999</v>
      </c>
      <c r="AC3323">
        <v>107476.1</v>
      </c>
      <c r="AD3323">
        <v>100467.2</v>
      </c>
      <c r="AE3323">
        <v>95594.45</v>
      </c>
      <c r="AF3323">
        <v>92021.7</v>
      </c>
      <c r="AG3323">
        <v>91431.94</v>
      </c>
      <c r="AH3323">
        <v>87642.3</v>
      </c>
      <c r="AI3323">
        <v>82838.720000000001</v>
      </c>
      <c r="AJ3323">
        <v>45.48142</v>
      </c>
      <c r="AK3323">
        <v>44.580030000000001</v>
      </c>
      <c r="AL3323">
        <v>44.685749999999999</v>
      </c>
      <c r="AM3323">
        <v>44.019750000000002</v>
      </c>
      <c r="AN3323">
        <v>43.639969999999998</v>
      </c>
      <c r="AO3323">
        <v>42.874400000000001</v>
      </c>
      <c r="AP3323">
        <v>42.599060000000001</v>
      </c>
      <c r="AQ3323">
        <v>42.591889999999999</v>
      </c>
      <c r="AR3323">
        <v>46.024949999999997</v>
      </c>
      <c r="AS3323">
        <v>50.368340000000003</v>
      </c>
      <c r="AT3323">
        <v>53.04889</v>
      </c>
      <c r="AU3323">
        <v>55.297539999999998</v>
      </c>
      <c r="AV3323">
        <v>56.077539999999999</v>
      </c>
      <c r="AW3323">
        <v>56.307830000000003</v>
      </c>
      <c r="AX3323">
        <v>56.185459999999999</v>
      </c>
      <c r="AY3323">
        <v>55.99682</v>
      </c>
      <c r="AZ3323">
        <v>55.112850000000002</v>
      </c>
      <c r="BA3323">
        <v>53.023150000000001</v>
      </c>
      <c r="BB3323">
        <v>51.395609999999998</v>
      </c>
      <c r="BC3323">
        <v>49.68524</v>
      </c>
      <c r="BD3323">
        <v>48.11703</v>
      </c>
      <c r="BE3323">
        <v>47.374020000000002</v>
      </c>
      <c r="BF3323">
        <v>46.579509999999999</v>
      </c>
      <c r="BG3323">
        <v>45.685839999999999</v>
      </c>
      <c r="BH3323">
        <v>-39.753810000000001</v>
      </c>
      <c r="BI3323">
        <v>-7.7156390000000004</v>
      </c>
      <c r="BJ3323">
        <v>449.30790000000002</v>
      </c>
      <c r="BK3323">
        <v>518.54690000000005</v>
      </c>
      <c r="BL3323">
        <v>461.10879999999997</v>
      </c>
      <c r="BM3323">
        <v>703.6164</v>
      </c>
      <c r="BN3323">
        <v>479.40019999999998</v>
      </c>
      <c r="BO3323">
        <v>461.5326</v>
      </c>
      <c r="BP3323">
        <v>-539.78390000000002</v>
      </c>
      <c r="BQ3323">
        <v>-840.08569999999997</v>
      </c>
      <c r="BR3323">
        <v>-1360.35</v>
      </c>
      <c r="BS3323">
        <v>-979.57380000000001</v>
      </c>
      <c r="BT3323">
        <v>-337.03559999999999</v>
      </c>
      <c r="BU3323">
        <v>1068.701</v>
      </c>
      <c r="BV3323">
        <v>2966.57</v>
      </c>
      <c r="BW3323">
        <v>2055.46</v>
      </c>
      <c r="BX3323">
        <v>1550.1569999999999</v>
      </c>
      <c r="BY3323">
        <v>1845.2</v>
      </c>
      <c r="BZ3323">
        <v>1375.752</v>
      </c>
      <c r="CA3323">
        <v>335.58980000000003</v>
      </c>
      <c r="CB3323">
        <v>236.006</v>
      </c>
      <c r="CC3323">
        <v>-1085.5260000000001</v>
      </c>
      <c r="CD3323">
        <v>-868.81700000000001</v>
      </c>
      <c r="CE3323">
        <v>-350.01440000000002</v>
      </c>
      <c r="CF3323" s="20">
        <v>68861.710000000006</v>
      </c>
      <c r="CG3323" s="20">
        <v>77879.03</v>
      </c>
      <c r="CH3323" s="20">
        <v>68841.48</v>
      </c>
      <c r="CI3323" s="20">
        <v>66243.39</v>
      </c>
      <c r="CJ3323" s="20">
        <v>59125.07</v>
      </c>
      <c r="CK3323" s="20">
        <v>53069.58</v>
      </c>
      <c r="CL3323" s="20">
        <v>68765.100000000006</v>
      </c>
      <c r="CM3323" s="20">
        <v>70805.16</v>
      </c>
      <c r="CN3323" s="20">
        <v>46945.45</v>
      </c>
      <c r="CO3323" s="20">
        <v>36746.730000000003</v>
      </c>
      <c r="CP3323" s="20">
        <v>22953.360000000001</v>
      </c>
      <c r="CQ3323" s="20">
        <v>9703.4310000000005</v>
      </c>
      <c r="CR3323" s="20">
        <v>17630.400000000001</v>
      </c>
      <c r="CS3323" s="20">
        <v>33812.410000000003</v>
      </c>
      <c r="CT3323" s="20">
        <v>88753.02</v>
      </c>
      <c r="CU3323" s="20">
        <v>149624.79999999999</v>
      </c>
      <c r="CV3323" s="20">
        <v>166633.4</v>
      </c>
      <c r="CW3323" s="20">
        <v>250148.3</v>
      </c>
      <c r="CX3323" s="20">
        <v>199333.3</v>
      </c>
      <c r="CY3323" s="20">
        <v>171024.5</v>
      </c>
      <c r="CZ3323" s="20">
        <v>172954.6</v>
      </c>
      <c r="DA3323" s="20">
        <v>121463</v>
      </c>
      <c r="DB3323" s="20">
        <v>113323.9</v>
      </c>
      <c r="DC3323" s="20">
        <v>106015.1</v>
      </c>
      <c r="DD3323">
        <v>0</v>
      </c>
      <c r="DE3323">
        <v>0</v>
      </c>
      <c r="DF3323">
        <v>0</v>
      </c>
    </row>
    <row r="3324" spans="1:110" x14ac:dyDescent="0.25">
      <c r="A3324" s="16" t="str">
        <f t="shared" si="51"/>
        <v>Program Specific_CPP_200 kW and above_All_SDGE_1-in-10_MONTHLY SYSTEM PEAK DAY_2024_11</v>
      </c>
      <c r="B3324" t="s">
        <v>196</v>
      </c>
      <c r="C3324" t="s">
        <v>121</v>
      </c>
      <c r="D3324" t="s">
        <v>122</v>
      </c>
      <c r="E3324" t="s">
        <v>7</v>
      </c>
      <c r="F3324" t="s">
        <v>125</v>
      </c>
      <c r="G3324" t="s">
        <v>85</v>
      </c>
      <c r="H3324" t="s">
        <v>20</v>
      </c>
      <c r="I3324">
        <v>2024</v>
      </c>
      <c r="J3324">
        <v>11</v>
      </c>
      <c r="K3324">
        <v>396</v>
      </c>
      <c r="L3324">
        <v>53458.7</v>
      </c>
      <c r="M3324">
        <v>51935.53</v>
      </c>
      <c r="N3324">
        <v>51390.239999999998</v>
      </c>
      <c r="O3324">
        <v>51553.11</v>
      </c>
      <c r="P3324">
        <v>53804.59</v>
      </c>
      <c r="Q3324">
        <v>58791.32</v>
      </c>
      <c r="R3324">
        <v>65475.68</v>
      </c>
      <c r="S3324">
        <v>69459.87</v>
      </c>
      <c r="T3324">
        <v>71855.539999999994</v>
      </c>
      <c r="U3324">
        <v>74622.28</v>
      </c>
      <c r="V3324">
        <v>77256.479999999996</v>
      </c>
      <c r="W3324">
        <v>78688.539999999994</v>
      </c>
      <c r="X3324">
        <v>79294.820000000007</v>
      </c>
      <c r="Y3324">
        <v>80163.16</v>
      </c>
      <c r="Z3324">
        <v>79667.7</v>
      </c>
      <c r="AA3324">
        <v>77936.02</v>
      </c>
      <c r="AB3324">
        <v>75173.34</v>
      </c>
      <c r="AC3324">
        <v>72657.88</v>
      </c>
      <c r="AD3324">
        <v>67648.570000000007</v>
      </c>
      <c r="AE3324">
        <v>64267.71</v>
      </c>
      <c r="AF3324">
        <v>61761.84</v>
      </c>
      <c r="AG3324">
        <v>60590.82</v>
      </c>
      <c r="AH3324">
        <v>58267.59</v>
      </c>
      <c r="AI3324">
        <v>55560.02</v>
      </c>
      <c r="AJ3324">
        <v>66.009529999999998</v>
      </c>
      <c r="AK3324">
        <v>65.241540000000001</v>
      </c>
      <c r="AL3324">
        <v>64.049099999999996</v>
      </c>
      <c r="AM3324">
        <v>63.671869999999998</v>
      </c>
      <c r="AN3324">
        <v>63.82291</v>
      </c>
      <c r="AO3324">
        <v>64.186009999999996</v>
      </c>
      <c r="AP3324">
        <v>64.694509999999994</v>
      </c>
      <c r="AQ3324">
        <v>66.624350000000007</v>
      </c>
      <c r="AR3324">
        <v>73.614850000000004</v>
      </c>
      <c r="AS3324">
        <v>81.298640000000006</v>
      </c>
      <c r="AT3324">
        <v>87.314099999999996</v>
      </c>
      <c r="AU3324">
        <v>91.024339999999995</v>
      </c>
      <c r="AV3324">
        <v>91.797139999999999</v>
      </c>
      <c r="AW3324">
        <v>91.649280000000005</v>
      </c>
      <c r="AX3324">
        <v>91.689909999999998</v>
      </c>
      <c r="AY3324">
        <v>89.92165</v>
      </c>
      <c r="AZ3324">
        <v>88.43862</v>
      </c>
      <c r="BA3324">
        <v>84.167879999999997</v>
      </c>
      <c r="BB3324">
        <v>79.353970000000004</v>
      </c>
      <c r="BC3324">
        <v>75.120769999999993</v>
      </c>
      <c r="BD3324">
        <v>72.344700000000003</v>
      </c>
      <c r="BE3324">
        <v>69.431780000000003</v>
      </c>
      <c r="BF3324">
        <v>67.332099999999997</v>
      </c>
      <c r="BG3324">
        <v>65.280240000000006</v>
      </c>
      <c r="BH3324">
        <v>-27.015080000000001</v>
      </c>
      <c r="BI3324">
        <v>-5.2311319999999997</v>
      </c>
      <c r="BJ3324">
        <v>304.3639</v>
      </c>
      <c r="BK3324">
        <v>351.72460000000001</v>
      </c>
      <c r="BL3324">
        <v>310.5446</v>
      </c>
      <c r="BM3324">
        <v>463.90570000000002</v>
      </c>
      <c r="BN3324">
        <v>303.43790000000001</v>
      </c>
      <c r="BO3324">
        <v>287.2423</v>
      </c>
      <c r="BP3324">
        <v>-342.42610000000002</v>
      </c>
      <c r="BQ3324">
        <v>-551.44529999999997</v>
      </c>
      <c r="BR3324">
        <v>-910.05830000000003</v>
      </c>
      <c r="BS3324">
        <v>-666.02459999999996</v>
      </c>
      <c r="BT3324">
        <v>-230.8304</v>
      </c>
      <c r="BU3324">
        <v>745.35630000000003</v>
      </c>
      <c r="BV3324">
        <v>2078.6219999999998</v>
      </c>
      <c r="BW3324">
        <v>1445.2809999999999</v>
      </c>
      <c r="BX3324">
        <v>1067.8489999999999</v>
      </c>
      <c r="BY3324">
        <v>1247.424</v>
      </c>
      <c r="BZ3324">
        <v>926.34879999999998</v>
      </c>
      <c r="CA3324">
        <v>225.6155</v>
      </c>
      <c r="CB3324">
        <v>158.39920000000001</v>
      </c>
      <c r="CC3324">
        <v>-719.36440000000005</v>
      </c>
      <c r="CD3324">
        <v>-577.6191</v>
      </c>
      <c r="CE3324">
        <v>-234.755</v>
      </c>
      <c r="CF3324" s="20">
        <v>31800.42</v>
      </c>
      <c r="CG3324" s="20">
        <v>35798.76</v>
      </c>
      <c r="CH3324" s="20">
        <v>31589.9</v>
      </c>
      <c r="CI3324" s="20">
        <v>30476.98</v>
      </c>
      <c r="CJ3324" s="20">
        <v>26817.16</v>
      </c>
      <c r="CK3324" s="20">
        <v>23069.23</v>
      </c>
      <c r="CL3324" s="20">
        <v>27549.34</v>
      </c>
      <c r="CM3324" s="20">
        <v>27425.66</v>
      </c>
      <c r="CN3324" s="20">
        <v>18892.419999999998</v>
      </c>
      <c r="CO3324" s="20">
        <v>15833.48</v>
      </c>
      <c r="CP3324" s="20">
        <v>10272.66</v>
      </c>
      <c r="CQ3324" s="20">
        <v>4485.7129999999997</v>
      </c>
      <c r="CR3324" s="20">
        <v>8269.8320000000003</v>
      </c>
      <c r="CS3324" s="20">
        <v>16447.18</v>
      </c>
      <c r="CT3324" s="20">
        <v>43573.75</v>
      </c>
      <c r="CU3324" s="20">
        <v>73975.89</v>
      </c>
      <c r="CV3324" s="20">
        <v>79073.34</v>
      </c>
      <c r="CW3324" s="20">
        <v>114324.4</v>
      </c>
      <c r="CX3324" s="20">
        <v>90375.1</v>
      </c>
      <c r="CY3324" s="20">
        <v>77299.820000000007</v>
      </c>
      <c r="CZ3324" s="20">
        <v>77909.8</v>
      </c>
      <c r="DA3324" s="20">
        <v>53341.08</v>
      </c>
      <c r="DB3324" s="20">
        <v>50089.66</v>
      </c>
      <c r="DC3324" s="20">
        <v>47689.82</v>
      </c>
      <c r="DD3324">
        <v>0</v>
      </c>
      <c r="DE3324">
        <v>0</v>
      </c>
      <c r="DF3324">
        <v>0</v>
      </c>
    </row>
    <row r="3325" spans="1:110" x14ac:dyDescent="0.25">
      <c r="A3325" s="16" t="str">
        <f t="shared" si="51"/>
        <v>Program Specific_CPP_200 kW and above_All_SDGE_1-in-10_MONTHLY SYSTEM PEAK DAY_2030_8</v>
      </c>
      <c r="B3325" t="s">
        <v>196</v>
      </c>
      <c r="C3325" t="s">
        <v>121</v>
      </c>
      <c r="D3325" t="s">
        <v>122</v>
      </c>
      <c r="E3325" t="s">
        <v>7</v>
      </c>
      <c r="F3325" t="s">
        <v>125</v>
      </c>
      <c r="G3325" t="s">
        <v>85</v>
      </c>
      <c r="H3325" t="s">
        <v>20</v>
      </c>
      <c r="I3325">
        <v>2030</v>
      </c>
      <c r="J3325">
        <v>8</v>
      </c>
      <c r="K3325">
        <v>291</v>
      </c>
      <c r="L3325">
        <v>51570.15</v>
      </c>
      <c r="M3325">
        <v>50334.58</v>
      </c>
      <c r="N3325">
        <v>49729.27</v>
      </c>
      <c r="O3325">
        <v>49772.18</v>
      </c>
      <c r="P3325">
        <v>51096.87</v>
      </c>
      <c r="Q3325">
        <v>54755.97</v>
      </c>
      <c r="R3325">
        <v>59800.98</v>
      </c>
      <c r="S3325">
        <v>62383.57</v>
      </c>
      <c r="T3325">
        <v>63948.04</v>
      </c>
      <c r="U3325">
        <v>65369.99</v>
      </c>
      <c r="V3325">
        <v>67071.38</v>
      </c>
      <c r="W3325">
        <v>68354.509999999995</v>
      </c>
      <c r="X3325">
        <v>69198.789999999994</v>
      </c>
      <c r="Y3325">
        <v>69595.48</v>
      </c>
      <c r="Z3325">
        <v>68916.88</v>
      </c>
      <c r="AA3325">
        <v>67444.02</v>
      </c>
      <c r="AB3325">
        <v>65188.29</v>
      </c>
      <c r="AC3325">
        <v>63293.11</v>
      </c>
      <c r="AD3325">
        <v>60532.02</v>
      </c>
      <c r="AE3325">
        <v>58552.65</v>
      </c>
      <c r="AF3325">
        <v>56431.27</v>
      </c>
      <c r="AG3325">
        <v>56201.59</v>
      </c>
      <c r="AH3325">
        <v>54832.59</v>
      </c>
      <c r="AI3325">
        <v>53029.64</v>
      </c>
      <c r="AJ3325">
        <v>75.628749999999997</v>
      </c>
      <c r="AK3325">
        <v>74.305250000000001</v>
      </c>
      <c r="AL3325">
        <v>73.275729999999996</v>
      </c>
      <c r="AM3325">
        <v>72.406469999999999</v>
      </c>
      <c r="AN3325">
        <v>71.768500000000003</v>
      </c>
      <c r="AO3325">
        <v>71.321100000000001</v>
      </c>
      <c r="AP3325">
        <v>70.864729999999994</v>
      </c>
      <c r="AQ3325">
        <v>72.605400000000003</v>
      </c>
      <c r="AR3325">
        <v>78.252809999999997</v>
      </c>
      <c r="AS3325">
        <v>83.330060000000003</v>
      </c>
      <c r="AT3325">
        <v>88.681150000000002</v>
      </c>
      <c r="AU3325">
        <v>91.833269999999999</v>
      </c>
      <c r="AV3325">
        <v>93.293009999999995</v>
      </c>
      <c r="AW3325">
        <v>92.449510000000004</v>
      </c>
      <c r="AX3325">
        <v>91.982110000000006</v>
      </c>
      <c r="AY3325">
        <v>91.464129999999997</v>
      </c>
      <c r="AZ3325">
        <v>91.199029999999993</v>
      </c>
      <c r="BA3325">
        <v>89.811329999999998</v>
      </c>
      <c r="BB3325">
        <v>87.296040000000005</v>
      </c>
      <c r="BC3325">
        <v>84.511219999999994</v>
      </c>
      <c r="BD3325">
        <v>80.431669999999997</v>
      </c>
      <c r="BE3325">
        <v>77.917689999999993</v>
      </c>
      <c r="BF3325">
        <v>76.212940000000003</v>
      </c>
      <c r="BG3325">
        <v>75.687100000000001</v>
      </c>
      <c r="BH3325">
        <v>-26.06071</v>
      </c>
      <c r="BI3325">
        <v>-5.0698780000000001</v>
      </c>
      <c r="BJ3325">
        <v>294.52659999999997</v>
      </c>
      <c r="BK3325">
        <v>339.57409999999999</v>
      </c>
      <c r="BL3325">
        <v>294.91640000000001</v>
      </c>
      <c r="BM3325">
        <v>432.06389999999999</v>
      </c>
      <c r="BN3325">
        <v>277.13929999999999</v>
      </c>
      <c r="BO3325">
        <v>257.97919999999999</v>
      </c>
      <c r="BP3325">
        <v>-304.74310000000003</v>
      </c>
      <c r="BQ3325">
        <v>-483.07240000000002</v>
      </c>
      <c r="BR3325">
        <v>-790.08090000000004</v>
      </c>
      <c r="BS3325">
        <v>-578.55669999999998</v>
      </c>
      <c r="BT3325">
        <v>-201.44049999999999</v>
      </c>
      <c r="BU3325">
        <v>647.09799999999996</v>
      </c>
      <c r="BV3325">
        <v>1798.1210000000001</v>
      </c>
      <c r="BW3325">
        <v>1250.713</v>
      </c>
      <c r="BX3325">
        <v>926.00940000000003</v>
      </c>
      <c r="BY3325">
        <v>1086.646</v>
      </c>
      <c r="BZ3325">
        <v>828.89790000000005</v>
      </c>
      <c r="CA3325">
        <v>205.55240000000001</v>
      </c>
      <c r="CB3325">
        <v>144.72800000000001</v>
      </c>
      <c r="CC3325">
        <v>-667.25340000000006</v>
      </c>
      <c r="CD3325">
        <v>-543.56730000000005</v>
      </c>
      <c r="CE3325">
        <v>-224.0635</v>
      </c>
      <c r="CF3325" s="20">
        <v>29593.26</v>
      </c>
      <c r="CG3325" s="20">
        <v>33625.730000000003</v>
      </c>
      <c r="CH3325" s="20">
        <v>29580.880000000001</v>
      </c>
      <c r="CI3325" s="20">
        <v>28407.66</v>
      </c>
      <c r="CJ3325" s="20">
        <v>24185.919999999998</v>
      </c>
      <c r="CK3325" s="20">
        <v>20011.05</v>
      </c>
      <c r="CL3325" s="20">
        <v>22980.94</v>
      </c>
      <c r="CM3325" s="20">
        <v>22122.27</v>
      </c>
      <c r="CN3325" s="20">
        <v>14963.1</v>
      </c>
      <c r="CO3325" s="20">
        <v>12150.55</v>
      </c>
      <c r="CP3325" s="20">
        <v>7742.616</v>
      </c>
      <c r="CQ3325" s="20">
        <v>3384.877</v>
      </c>
      <c r="CR3325" s="20">
        <v>6298.02</v>
      </c>
      <c r="CS3325" s="20">
        <v>12396.63</v>
      </c>
      <c r="CT3325" s="20">
        <v>32607.06</v>
      </c>
      <c r="CU3325" s="20">
        <v>55398.84</v>
      </c>
      <c r="CV3325" s="20">
        <v>59462.27</v>
      </c>
      <c r="CW3325" s="20">
        <v>86753.41</v>
      </c>
      <c r="CX3325" s="20">
        <v>72360.55</v>
      </c>
      <c r="CY3325" s="20">
        <v>64163.199999999997</v>
      </c>
      <c r="CZ3325" s="20">
        <v>65041.59</v>
      </c>
      <c r="DA3325" s="20">
        <v>45892.89</v>
      </c>
      <c r="DB3325" s="20">
        <v>44357.96</v>
      </c>
      <c r="DC3325" s="20">
        <v>43444.84</v>
      </c>
      <c r="DD3325">
        <v>0</v>
      </c>
      <c r="DE3325">
        <v>0</v>
      </c>
      <c r="DF3325">
        <v>0</v>
      </c>
    </row>
    <row r="3326" spans="1:110" x14ac:dyDescent="0.25">
      <c r="A3326" s="16" t="str">
        <f t="shared" si="51"/>
        <v>Portfolio Adjusted_CPP_200 kW and above_All_SDGE_1-in-10_MONTHLY SYSTEM PEAK DAY_2024_7</v>
      </c>
      <c r="B3326" t="s">
        <v>195</v>
      </c>
      <c r="C3326" t="s">
        <v>121</v>
      </c>
      <c r="D3326" t="s">
        <v>122</v>
      </c>
      <c r="E3326" t="s">
        <v>7</v>
      </c>
      <c r="F3326" t="s">
        <v>125</v>
      </c>
      <c r="G3326" t="s">
        <v>85</v>
      </c>
      <c r="H3326" t="s">
        <v>20</v>
      </c>
      <c r="I3326">
        <v>2024</v>
      </c>
      <c r="J3326">
        <v>7</v>
      </c>
      <c r="K3326">
        <v>391</v>
      </c>
      <c r="L3326">
        <v>66278.23</v>
      </c>
      <c r="M3326">
        <v>64688.84</v>
      </c>
      <c r="N3326">
        <v>63773.83</v>
      </c>
      <c r="O3326">
        <v>63744.94</v>
      </c>
      <c r="P3326">
        <v>65153.35</v>
      </c>
      <c r="Q3326">
        <v>69164.33</v>
      </c>
      <c r="R3326">
        <v>74430.039999999994</v>
      </c>
      <c r="S3326">
        <v>77395.06</v>
      </c>
      <c r="T3326">
        <v>79282.12</v>
      </c>
      <c r="U3326">
        <v>81141.289999999994</v>
      </c>
      <c r="V3326">
        <v>83301.89</v>
      </c>
      <c r="W3326">
        <v>84583.99</v>
      </c>
      <c r="X3326">
        <v>85567.48</v>
      </c>
      <c r="Y3326">
        <v>86001.49</v>
      </c>
      <c r="Z3326">
        <v>85622.12</v>
      </c>
      <c r="AA3326">
        <v>83957.39</v>
      </c>
      <c r="AB3326">
        <v>81899.199999999997</v>
      </c>
      <c r="AC3326">
        <v>79797.100000000006</v>
      </c>
      <c r="AD3326">
        <v>76400.800000000003</v>
      </c>
      <c r="AE3326">
        <v>74313.94</v>
      </c>
      <c r="AF3326">
        <v>72107.98</v>
      </c>
      <c r="AG3326">
        <v>72209.33</v>
      </c>
      <c r="AH3326">
        <v>70598.759999999995</v>
      </c>
      <c r="AI3326">
        <v>68092.350000000006</v>
      </c>
      <c r="AJ3326">
        <v>70.125150000000005</v>
      </c>
      <c r="AK3326">
        <v>69.263599999999997</v>
      </c>
      <c r="AL3326">
        <v>68.837270000000004</v>
      </c>
      <c r="AM3326">
        <v>67.907600000000002</v>
      </c>
      <c r="AN3326">
        <v>67.256020000000007</v>
      </c>
      <c r="AO3326">
        <v>66.579539999999994</v>
      </c>
      <c r="AP3326">
        <v>66.032020000000003</v>
      </c>
      <c r="AQ3326">
        <v>68.438370000000006</v>
      </c>
      <c r="AR3326">
        <v>72.358760000000004</v>
      </c>
      <c r="AS3326">
        <v>77.695430000000002</v>
      </c>
      <c r="AT3326">
        <v>82.532030000000006</v>
      </c>
      <c r="AU3326">
        <v>85.747209999999995</v>
      </c>
      <c r="AV3326">
        <v>87.826849999999993</v>
      </c>
      <c r="AW3326">
        <v>89.155090000000001</v>
      </c>
      <c r="AX3326">
        <v>88.998369999999994</v>
      </c>
      <c r="AY3326">
        <v>88.972880000000004</v>
      </c>
      <c r="AZ3326">
        <v>87.087469999999996</v>
      </c>
      <c r="BA3326">
        <v>84.614289999999997</v>
      </c>
      <c r="BB3326">
        <v>83.461309999999997</v>
      </c>
      <c r="BC3326">
        <v>81.027559999999994</v>
      </c>
      <c r="BD3326">
        <v>77.518159999999995</v>
      </c>
      <c r="BE3326">
        <v>74.821470000000005</v>
      </c>
      <c r="BF3326">
        <v>72.967699999999994</v>
      </c>
      <c r="BG3326">
        <v>72.117800000000003</v>
      </c>
      <c r="BH3326">
        <v>-33.493360000000003</v>
      </c>
      <c r="BI3326">
        <v>-6.5156900000000002</v>
      </c>
      <c r="BJ3326">
        <v>377.70690000000002</v>
      </c>
      <c r="BK3326">
        <v>434.9042</v>
      </c>
      <c r="BL3326">
        <v>376.04629999999997</v>
      </c>
      <c r="BM3326">
        <v>545.75620000000004</v>
      </c>
      <c r="BN3326">
        <v>344.93560000000002</v>
      </c>
      <c r="BO3326">
        <v>320.0573</v>
      </c>
      <c r="BP3326">
        <v>-377.81740000000002</v>
      </c>
      <c r="BQ3326">
        <v>-599.61950000000002</v>
      </c>
      <c r="BR3326">
        <v>-981.27139999999997</v>
      </c>
      <c r="BS3326">
        <v>-715.92409999999995</v>
      </c>
      <c r="BT3326">
        <v>-249.09039999999999</v>
      </c>
      <c r="BU3326">
        <v>799.64089999999999</v>
      </c>
      <c r="BV3326">
        <v>2233.9789999999998</v>
      </c>
      <c r="BW3326">
        <v>1556.944</v>
      </c>
      <c r="BX3326">
        <v>1163.3900000000001</v>
      </c>
      <c r="BY3326">
        <v>1369.9939999999999</v>
      </c>
      <c r="BZ3326">
        <v>1046.1980000000001</v>
      </c>
      <c r="CA3326">
        <v>260.88330000000002</v>
      </c>
      <c r="CB3326">
        <v>184.93369999999999</v>
      </c>
      <c r="CC3326">
        <v>-857.30510000000004</v>
      </c>
      <c r="CD3326">
        <v>-699.86069999999995</v>
      </c>
      <c r="CE3326">
        <v>-287.70729999999998</v>
      </c>
      <c r="CF3326" s="20">
        <v>48880.75</v>
      </c>
      <c r="CG3326" s="20">
        <v>55538.94</v>
      </c>
      <c r="CH3326" s="20">
        <v>48648.78</v>
      </c>
      <c r="CI3326" s="20">
        <v>46596.54</v>
      </c>
      <c r="CJ3326" s="20">
        <v>39323.08</v>
      </c>
      <c r="CK3326" s="20">
        <v>31927.96</v>
      </c>
      <c r="CL3326" s="20">
        <v>35599.800000000003</v>
      </c>
      <c r="CM3326" s="20">
        <v>34049.89</v>
      </c>
      <c r="CN3326" s="20">
        <v>22999.46</v>
      </c>
      <c r="CO3326" s="20">
        <v>18720.740000000002</v>
      </c>
      <c r="CP3326" s="20">
        <v>11943.26</v>
      </c>
      <c r="CQ3326" s="20">
        <v>5183.0439999999999</v>
      </c>
      <c r="CR3326" s="20">
        <v>9629.9619999999995</v>
      </c>
      <c r="CS3326" s="20">
        <v>18930.13</v>
      </c>
      <c r="CT3326" s="20">
        <v>50330.63</v>
      </c>
      <c r="CU3326" s="20">
        <v>85848.3</v>
      </c>
      <c r="CV3326" s="20">
        <v>93855.91</v>
      </c>
      <c r="CW3326" s="20">
        <v>137894.79999999999</v>
      </c>
      <c r="CX3326" s="20">
        <v>115273</v>
      </c>
      <c r="CY3326" s="20">
        <v>103355.4</v>
      </c>
      <c r="CZ3326" s="20">
        <v>106198.5</v>
      </c>
      <c r="DA3326" s="20">
        <v>75759.100000000006</v>
      </c>
      <c r="DB3326" s="20">
        <v>73533.98</v>
      </c>
      <c r="DC3326" s="20">
        <v>71630.429999999993</v>
      </c>
      <c r="DD3326">
        <v>0</v>
      </c>
      <c r="DE3326">
        <v>0</v>
      </c>
      <c r="DF3326">
        <v>0</v>
      </c>
    </row>
    <row r="3327" spans="1:110" x14ac:dyDescent="0.25">
      <c r="A3327" s="16" t="str">
        <f t="shared" si="51"/>
        <v>Program Specific_CPP_200 kW and above_All_SDGE_1-in-10_MONTHLY SYSTEM PEAK DAY_2026_12</v>
      </c>
      <c r="B3327" t="s">
        <v>196</v>
      </c>
      <c r="C3327" t="s">
        <v>121</v>
      </c>
      <c r="D3327" t="s">
        <v>122</v>
      </c>
      <c r="E3327" t="s">
        <v>7</v>
      </c>
      <c r="F3327" t="s">
        <v>125</v>
      </c>
      <c r="G3327" t="s">
        <v>85</v>
      </c>
      <c r="H3327" t="s">
        <v>20</v>
      </c>
      <c r="I3327">
        <v>2026</v>
      </c>
      <c r="J3327">
        <v>12</v>
      </c>
      <c r="K3327">
        <v>357</v>
      </c>
      <c r="L3327">
        <v>45555.25</v>
      </c>
      <c r="M3327">
        <v>43989.59</v>
      </c>
      <c r="N3327">
        <v>43524.32</v>
      </c>
      <c r="O3327">
        <v>43667.54</v>
      </c>
      <c r="P3327">
        <v>45338.09</v>
      </c>
      <c r="Q3327">
        <v>49629.11</v>
      </c>
      <c r="R3327">
        <v>55822.63</v>
      </c>
      <c r="S3327">
        <v>59548.58</v>
      </c>
      <c r="T3327">
        <v>61069.69</v>
      </c>
      <c r="U3327">
        <v>61433.8</v>
      </c>
      <c r="V3327">
        <v>62510.51</v>
      </c>
      <c r="W3327">
        <v>62564.5</v>
      </c>
      <c r="X3327">
        <v>62288.93</v>
      </c>
      <c r="Y3327">
        <v>61729.55</v>
      </c>
      <c r="Z3327">
        <v>61112.2</v>
      </c>
      <c r="AA3327">
        <v>59645.7</v>
      </c>
      <c r="AB3327">
        <v>59277.34</v>
      </c>
      <c r="AC3327">
        <v>57888.52</v>
      </c>
      <c r="AD3327">
        <v>54427.94</v>
      </c>
      <c r="AE3327">
        <v>52383.96</v>
      </c>
      <c r="AF3327">
        <v>50861.46</v>
      </c>
      <c r="AG3327">
        <v>50938.39</v>
      </c>
      <c r="AH3327">
        <v>49556.25</v>
      </c>
      <c r="AI3327">
        <v>47277.599999999999</v>
      </c>
      <c r="AJ3327">
        <v>49.025080000000003</v>
      </c>
      <c r="AK3327">
        <v>48.210520000000002</v>
      </c>
      <c r="AL3327">
        <v>48.059240000000003</v>
      </c>
      <c r="AM3327">
        <v>47.81456</v>
      </c>
      <c r="AN3327">
        <v>46.74568</v>
      </c>
      <c r="AO3327">
        <v>45.561199999999999</v>
      </c>
      <c r="AP3327">
        <v>44.522669999999998</v>
      </c>
      <c r="AQ3327">
        <v>44.069499999999998</v>
      </c>
      <c r="AR3327">
        <v>45.417369999999998</v>
      </c>
      <c r="AS3327">
        <v>48.223689999999998</v>
      </c>
      <c r="AT3327">
        <v>49.91169</v>
      </c>
      <c r="AU3327">
        <v>52.312649999999998</v>
      </c>
      <c r="AV3327">
        <v>53.04224</v>
      </c>
      <c r="AW3327">
        <v>54.92895</v>
      </c>
      <c r="AX3327">
        <v>54.995359999999998</v>
      </c>
      <c r="AY3327">
        <v>55.68403</v>
      </c>
      <c r="AZ3327">
        <v>54.800159999999998</v>
      </c>
      <c r="BA3327">
        <v>52.434939999999997</v>
      </c>
      <c r="BB3327">
        <v>49.445549999999997</v>
      </c>
      <c r="BC3327">
        <v>47.21302</v>
      </c>
      <c r="BD3327">
        <v>45.300510000000003</v>
      </c>
      <c r="BE3327">
        <v>44.814219999999999</v>
      </c>
      <c r="BF3327">
        <v>42.998579999999997</v>
      </c>
      <c r="BG3327">
        <v>42.73263</v>
      </c>
      <c r="BH3327">
        <v>-23.02111</v>
      </c>
      <c r="BI3327">
        <v>-4.4307889999999999</v>
      </c>
      <c r="BJ3327">
        <v>257.77719999999999</v>
      </c>
      <c r="BK3327">
        <v>297.9248</v>
      </c>
      <c r="BL3327">
        <v>261.67829999999998</v>
      </c>
      <c r="BM3327">
        <v>391.60930000000002</v>
      </c>
      <c r="BN3327">
        <v>258.70209999999997</v>
      </c>
      <c r="BO3327">
        <v>246.25550000000001</v>
      </c>
      <c r="BP3327">
        <v>-291.02640000000002</v>
      </c>
      <c r="BQ3327">
        <v>-453.98469999999998</v>
      </c>
      <c r="BR3327">
        <v>-736.35509999999999</v>
      </c>
      <c r="BS3327">
        <v>-529.54970000000003</v>
      </c>
      <c r="BT3327">
        <v>-181.32560000000001</v>
      </c>
      <c r="BU3327">
        <v>573.96069999999997</v>
      </c>
      <c r="BV3327">
        <v>1594.4870000000001</v>
      </c>
      <c r="BW3327">
        <v>1106.097</v>
      </c>
      <c r="BX3327">
        <v>842.04349999999999</v>
      </c>
      <c r="BY3327">
        <v>993.85709999999995</v>
      </c>
      <c r="BZ3327">
        <v>745.31150000000002</v>
      </c>
      <c r="CA3327">
        <v>183.89689999999999</v>
      </c>
      <c r="CB3327">
        <v>130.44329999999999</v>
      </c>
      <c r="CC3327">
        <v>-604.76589999999999</v>
      </c>
      <c r="CD3327">
        <v>-491.26179999999999</v>
      </c>
      <c r="CE3327">
        <v>-199.75970000000001</v>
      </c>
      <c r="CF3327" s="20">
        <v>23092.61</v>
      </c>
      <c r="CG3327" s="20">
        <v>25682.59</v>
      </c>
      <c r="CH3327" s="20">
        <v>22659.53</v>
      </c>
      <c r="CI3327" s="20">
        <v>21866.53</v>
      </c>
      <c r="CJ3327" s="20">
        <v>19041.47</v>
      </c>
      <c r="CK3327" s="20">
        <v>16439.169999999998</v>
      </c>
      <c r="CL3327" s="20">
        <v>20024.96</v>
      </c>
      <c r="CM3327" s="20">
        <v>20157.28</v>
      </c>
      <c r="CN3327" s="20">
        <v>13646.41</v>
      </c>
      <c r="CO3327" s="20">
        <v>10731.34</v>
      </c>
      <c r="CP3327" s="20">
        <v>6725.4170000000004</v>
      </c>
      <c r="CQ3327" s="20">
        <v>2835.7280000000001</v>
      </c>
      <c r="CR3327" s="20">
        <v>5103.0370000000003</v>
      </c>
      <c r="CS3327" s="20">
        <v>9752.7690000000002</v>
      </c>
      <c r="CT3327" s="20">
        <v>25639.89</v>
      </c>
      <c r="CU3327" s="20">
        <v>43328.34</v>
      </c>
      <c r="CV3327" s="20">
        <v>49167.68</v>
      </c>
      <c r="CW3327" s="20">
        <v>72570.25</v>
      </c>
      <c r="CX3327" s="20">
        <v>58502.63</v>
      </c>
      <c r="CY3327" s="20">
        <v>51355.8</v>
      </c>
      <c r="CZ3327" s="20">
        <v>52835.93</v>
      </c>
      <c r="DA3327" s="20">
        <v>37699.760000000002</v>
      </c>
      <c r="DB3327" s="20">
        <v>36231.879999999997</v>
      </c>
      <c r="DC3327" s="20">
        <v>34531.199999999997</v>
      </c>
      <c r="DD3327">
        <v>0</v>
      </c>
      <c r="DE3327">
        <v>0</v>
      </c>
      <c r="DF3327">
        <v>0</v>
      </c>
    </row>
    <row r="3328" spans="1:110" x14ac:dyDescent="0.25">
      <c r="A3328" s="16" t="str">
        <f t="shared" si="51"/>
        <v>Program Specific_CPP_200 kW and above_All_SDGE_1-in-10_MONTHLY SYSTEM PEAK DAY_2029_12</v>
      </c>
      <c r="B3328" t="s">
        <v>196</v>
      </c>
      <c r="C3328" t="s">
        <v>121</v>
      </c>
      <c r="D3328" t="s">
        <v>122</v>
      </c>
      <c r="E3328" t="s">
        <v>7</v>
      </c>
      <c r="F3328" t="s">
        <v>125</v>
      </c>
      <c r="G3328" t="s">
        <v>85</v>
      </c>
      <c r="H3328" t="s">
        <v>20</v>
      </c>
      <c r="I3328">
        <v>2029</v>
      </c>
      <c r="J3328">
        <v>12</v>
      </c>
      <c r="K3328">
        <v>309</v>
      </c>
      <c r="L3328">
        <v>39430.18</v>
      </c>
      <c r="M3328">
        <v>38075.03</v>
      </c>
      <c r="N3328">
        <v>37672.31</v>
      </c>
      <c r="O3328">
        <v>37796.28</v>
      </c>
      <c r="P3328">
        <v>39242.21</v>
      </c>
      <c r="Q3328">
        <v>42956.29</v>
      </c>
      <c r="R3328">
        <v>48317.07</v>
      </c>
      <c r="S3328">
        <v>51542.05</v>
      </c>
      <c r="T3328">
        <v>52858.64</v>
      </c>
      <c r="U3328">
        <v>53173.79</v>
      </c>
      <c r="V3328">
        <v>54105.73</v>
      </c>
      <c r="W3328">
        <v>54152.47</v>
      </c>
      <c r="X3328">
        <v>53913.95</v>
      </c>
      <c r="Y3328">
        <v>53429.78</v>
      </c>
      <c r="Z3328">
        <v>52895.43</v>
      </c>
      <c r="AA3328">
        <v>51626.11</v>
      </c>
      <c r="AB3328">
        <v>51307.27</v>
      </c>
      <c r="AC3328">
        <v>50105.19</v>
      </c>
      <c r="AD3328">
        <v>47109.9</v>
      </c>
      <c r="AE3328">
        <v>45340.74</v>
      </c>
      <c r="AF3328">
        <v>44022.95</v>
      </c>
      <c r="AG3328">
        <v>44089.53</v>
      </c>
      <c r="AH3328">
        <v>42893.23</v>
      </c>
      <c r="AI3328">
        <v>40920.949999999997</v>
      </c>
      <c r="AJ3328">
        <v>49.025080000000003</v>
      </c>
      <c r="AK3328">
        <v>48.210520000000002</v>
      </c>
      <c r="AL3328">
        <v>48.059240000000003</v>
      </c>
      <c r="AM3328">
        <v>47.81456</v>
      </c>
      <c r="AN3328">
        <v>46.74568</v>
      </c>
      <c r="AO3328">
        <v>45.561199999999999</v>
      </c>
      <c r="AP3328">
        <v>44.522669999999998</v>
      </c>
      <c r="AQ3328">
        <v>44.069499999999998</v>
      </c>
      <c r="AR3328">
        <v>45.417369999999998</v>
      </c>
      <c r="AS3328">
        <v>48.223689999999998</v>
      </c>
      <c r="AT3328">
        <v>49.91169</v>
      </c>
      <c r="AU3328">
        <v>52.312649999999998</v>
      </c>
      <c r="AV3328">
        <v>53.04224</v>
      </c>
      <c r="AW3328">
        <v>54.92895</v>
      </c>
      <c r="AX3328">
        <v>54.995359999999998</v>
      </c>
      <c r="AY3328">
        <v>55.68403</v>
      </c>
      <c r="AZ3328">
        <v>54.800159999999998</v>
      </c>
      <c r="BA3328">
        <v>52.434939999999997</v>
      </c>
      <c r="BB3328">
        <v>49.445549999999997</v>
      </c>
      <c r="BC3328">
        <v>47.21302</v>
      </c>
      <c r="BD3328">
        <v>45.300510000000003</v>
      </c>
      <c r="BE3328">
        <v>44.814219999999999</v>
      </c>
      <c r="BF3328">
        <v>42.998579999999997</v>
      </c>
      <c r="BG3328">
        <v>42.73263</v>
      </c>
      <c r="BH3328">
        <v>-19.925840000000001</v>
      </c>
      <c r="BI3328">
        <v>-3.8350520000000001</v>
      </c>
      <c r="BJ3328">
        <v>223.11799999999999</v>
      </c>
      <c r="BK3328">
        <v>257.86770000000001</v>
      </c>
      <c r="BL3328">
        <v>226.49469999999999</v>
      </c>
      <c r="BM3328">
        <v>338.95600000000002</v>
      </c>
      <c r="BN3328">
        <v>223.9187</v>
      </c>
      <c r="BO3328">
        <v>213.1455</v>
      </c>
      <c r="BP3328">
        <v>-251.89680000000001</v>
      </c>
      <c r="BQ3328">
        <v>-392.94479999999999</v>
      </c>
      <c r="BR3328">
        <v>-637.34939999999995</v>
      </c>
      <c r="BS3328">
        <v>-458.34980000000002</v>
      </c>
      <c r="BT3328">
        <v>-156.94569999999999</v>
      </c>
      <c r="BU3328">
        <v>496.78949999999998</v>
      </c>
      <c r="BV3328">
        <v>1380.1030000000001</v>
      </c>
      <c r="BW3328">
        <v>957.37810000000002</v>
      </c>
      <c r="BX3328">
        <v>728.82749999999999</v>
      </c>
      <c r="BY3328">
        <v>860.22919999999999</v>
      </c>
      <c r="BZ3328">
        <v>645.10149999999999</v>
      </c>
      <c r="CA3328">
        <v>159.1713</v>
      </c>
      <c r="CB3328">
        <v>112.90470000000001</v>
      </c>
      <c r="CC3328">
        <v>-523.45280000000002</v>
      </c>
      <c r="CD3328">
        <v>-425.20979999999997</v>
      </c>
      <c r="CE3328">
        <v>-172.90129999999999</v>
      </c>
      <c r="CF3328" s="20">
        <v>17300.29</v>
      </c>
      <c r="CG3328" s="20">
        <v>19240.63</v>
      </c>
      <c r="CH3328" s="20">
        <v>16975.849999999999</v>
      </c>
      <c r="CI3328" s="20">
        <v>16381.75</v>
      </c>
      <c r="CJ3328" s="20">
        <v>14265.3</v>
      </c>
      <c r="CK3328" s="20">
        <v>12315.74</v>
      </c>
      <c r="CL3328" s="20">
        <v>15002.11</v>
      </c>
      <c r="CM3328" s="20">
        <v>15101.24</v>
      </c>
      <c r="CN3328" s="20">
        <v>10223.49</v>
      </c>
      <c r="CO3328" s="20">
        <v>8039.6030000000001</v>
      </c>
      <c r="CP3328" s="20">
        <v>5038.4830000000002</v>
      </c>
      <c r="CQ3328" s="20">
        <v>2124.4430000000002</v>
      </c>
      <c r="CR3328" s="20">
        <v>3823.0439999999999</v>
      </c>
      <c r="CS3328" s="20">
        <v>7306.4840000000004</v>
      </c>
      <c r="CT3328" s="20">
        <v>19208.64</v>
      </c>
      <c r="CU3328" s="20">
        <v>32460.3</v>
      </c>
      <c r="CV3328" s="20">
        <v>36834.959999999999</v>
      </c>
      <c r="CW3328" s="20">
        <v>54367.47</v>
      </c>
      <c r="CX3328" s="20">
        <v>43828.43</v>
      </c>
      <c r="CY3328" s="20">
        <v>38474.230000000003</v>
      </c>
      <c r="CZ3328" s="20">
        <v>39583.11</v>
      </c>
      <c r="DA3328" s="20">
        <v>28243.54</v>
      </c>
      <c r="DB3328" s="20">
        <v>27143.85</v>
      </c>
      <c r="DC3328" s="20">
        <v>25869.75</v>
      </c>
      <c r="DD3328">
        <v>0</v>
      </c>
      <c r="DE3328">
        <v>0</v>
      </c>
      <c r="DF3328">
        <v>0</v>
      </c>
    </row>
    <row r="3329" spans="1:110" x14ac:dyDescent="0.25">
      <c r="A3329" s="16" t="str">
        <f t="shared" si="51"/>
        <v>Program Specific_CPP_200 kW and above_All_SDGE_1-in-10_MONTHLY SYSTEM PEAK DAY_2023_5</v>
      </c>
      <c r="B3329" t="s">
        <v>196</v>
      </c>
      <c r="C3329" t="s">
        <v>121</v>
      </c>
      <c r="D3329" t="s">
        <v>122</v>
      </c>
      <c r="E3329" t="s">
        <v>7</v>
      </c>
      <c r="F3329" t="s">
        <v>125</v>
      </c>
      <c r="G3329" t="s">
        <v>85</v>
      </c>
      <c r="H3329" t="s">
        <v>20</v>
      </c>
      <c r="I3329">
        <v>2023</v>
      </c>
      <c r="J3329">
        <v>5</v>
      </c>
      <c r="K3329">
        <v>425</v>
      </c>
      <c r="L3329">
        <v>66764.09</v>
      </c>
      <c r="M3329">
        <v>65131.83</v>
      </c>
      <c r="N3329">
        <v>64285.32</v>
      </c>
      <c r="O3329">
        <v>64117.43</v>
      </c>
      <c r="P3329">
        <v>65175.21</v>
      </c>
      <c r="Q3329">
        <v>68845.5</v>
      </c>
      <c r="R3329">
        <v>73789.98</v>
      </c>
      <c r="S3329">
        <v>76349.63</v>
      </c>
      <c r="T3329">
        <v>78098.55</v>
      </c>
      <c r="U3329">
        <v>80094.37</v>
      </c>
      <c r="V3329">
        <v>82176.960000000006</v>
      </c>
      <c r="W3329">
        <v>83238.7</v>
      </c>
      <c r="X3329">
        <v>84088.44</v>
      </c>
      <c r="Y3329">
        <v>84452.39</v>
      </c>
      <c r="Z3329">
        <v>84021.89</v>
      </c>
      <c r="AA3329">
        <v>82384.179999999993</v>
      </c>
      <c r="AB3329">
        <v>80544.87</v>
      </c>
      <c r="AC3329">
        <v>78687.33</v>
      </c>
      <c r="AD3329">
        <v>75619.02</v>
      </c>
      <c r="AE3329">
        <v>73401.75</v>
      </c>
      <c r="AF3329">
        <v>71569.210000000006</v>
      </c>
      <c r="AG3329">
        <v>72013.039999999994</v>
      </c>
      <c r="AH3329">
        <v>70756.63</v>
      </c>
      <c r="AI3329">
        <v>68534.52</v>
      </c>
      <c r="AJ3329">
        <v>67.851650000000006</v>
      </c>
      <c r="AK3329">
        <v>66.512559999999993</v>
      </c>
      <c r="AL3329">
        <v>66.291889999999995</v>
      </c>
      <c r="AM3329">
        <v>64.985590000000002</v>
      </c>
      <c r="AN3329">
        <v>64.202330000000003</v>
      </c>
      <c r="AO3329">
        <v>63.742629999999998</v>
      </c>
      <c r="AP3329">
        <v>62.601030000000002</v>
      </c>
      <c r="AQ3329">
        <v>67.548770000000005</v>
      </c>
      <c r="AR3329">
        <v>76.238960000000006</v>
      </c>
      <c r="AS3329">
        <v>82.470579999999998</v>
      </c>
      <c r="AT3329">
        <v>88.491280000000003</v>
      </c>
      <c r="AU3329">
        <v>91.049599999999998</v>
      </c>
      <c r="AV3329">
        <v>91.867580000000004</v>
      </c>
      <c r="AW3329">
        <v>91.29504</v>
      </c>
      <c r="AX3329">
        <v>90.746200000000002</v>
      </c>
      <c r="AY3329">
        <v>89.293059999999997</v>
      </c>
      <c r="AZ3329">
        <v>88.467259999999996</v>
      </c>
      <c r="BA3329">
        <v>86.801599999999993</v>
      </c>
      <c r="BB3329">
        <v>85.121669999999995</v>
      </c>
      <c r="BC3329">
        <v>82.770030000000006</v>
      </c>
      <c r="BD3329">
        <v>77.349410000000006</v>
      </c>
      <c r="BE3329">
        <v>74.305940000000007</v>
      </c>
      <c r="BF3329">
        <v>70.724620000000002</v>
      </c>
      <c r="BG3329">
        <v>68.307820000000007</v>
      </c>
      <c r="BH3329">
        <v>-33.738889999999998</v>
      </c>
      <c r="BI3329">
        <v>-6.5603100000000003</v>
      </c>
      <c r="BJ3329">
        <v>380.7362</v>
      </c>
      <c r="BK3329">
        <v>437.44560000000001</v>
      </c>
      <c r="BL3329">
        <v>376.17250000000001</v>
      </c>
      <c r="BM3329">
        <v>543.24040000000002</v>
      </c>
      <c r="BN3329">
        <v>341.96929999999998</v>
      </c>
      <c r="BO3329">
        <v>315.73410000000001</v>
      </c>
      <c r="BP3329">
        <v>-372.1771</v>
      </c>
      <c r="BQ3329">
        <v>-591.88300000000004</v>
      </c>
      <c r="BR3329">
        <v>-968.02009999999996</v>
      </c>
      <c r="BS3329">
        <v>-704.53740000000005</v>
      </c>
      <c r="BT3329">
        <v>-244.78479999999999</v>
      </c>
      <c r="BU3329">
        <v>785.23739999999998</v>
      </c>
      <c r="BV3329">
        <v>2192.2280000000001</v>
      </c>
      <c r="BW3329">
        <v>1527.77</v>
      </c>
      <c r="BX3329">
        <v>1144.152</v>
      </c>
      <c r="BY3329">
        <v>1350.941</v>
      </c>
      <c r="BZ3329">
        <v>1035.492</v>
      </c>
      <c r="CA3329">
        <v>257.68110000000001</v>
      </c>
      <c r="CB3329">
        <v>183.55199999999999</v>
      </c>
      <c r="CC3329">
        <v>-854.97469999999998</v>
      </c>
      <c r="CD3329">
        <v>-701.42570000000001</v>
      </c>
      <c r="CE3329">
        <v>-289.57549999999998</v>
      </c>
      <c r="CF3329" s="20">
        <v>49600.03</v>
      </c>
      <c r="CG3329" s="20">
        <v>56302.21</v>
      </c>
      <c r="CH3329" s="20">
        <v>49432.26</v>
      </c>
      <c r="CI3329" s="20">
        <v>47142.71</v>
      </c>
      <c r="CJ3329" s="20">
        <v>39349.46</v>
      </c>
      <c r="CK3329" s="20">
        <v>31634.28</v>
      </c>
      <c r="CL3329" s="20">
        <v>34990.15</v>
      </c>
      <c r="CM3329" s="20">
        <v>33136.230000000003</v>
      </c>
      <c r="CN3329" s="20">
        <v>22317.88</v>
      </c>
      <c r="CO3329" s="20">
        <v>18240.77</v>
      </c>
      <c r="CP3329" s="20">
        <v>11622.87</v>
      </c>
      <c r="CQ3329" s="20">
        <v>5019.4840000000004</v>
      </c>
      <c r="CR3329" s="20">
        <v>9299.9290000000001</v>
      </c>
      <c r="CS3329" s="20">
        <v>18254.32</v>
      </c>
      <c r="CT3329" s="20">
        <v>48466.91</v>
      </c>
      <c r="CU3329" s="20">
        <v>82661.149999999994</v>
      </c>
      <c r="CV3329" s="20">
        <v>90777.48</v>
      </c>
      <c r="CW3329" s="20">
        <v>134086</v>
      </c>
      <c r="CX3329" s="20">
        <v>112925.9</v>
      </c>
      <c r="CY3329" s="20">
        <v>100833.7</v>
      </c>
      <c r="CZ3329" s="20">
        <v>104617.4</v>
      </c>
      <c r="DA3329" s="20">
        <v>75347.78</v>
      </c>
      <c r="DB3329" s="20">
        <v>73863.210000000006</v>
      </c>
      <c r="DC3329" s="20">
        <v>72563.73</v>
      </c>
      <c r="DD3329">
        <v>0</v>
      </c>
      <c r="DE3329">
        <v>0</v>
      </c>
      <c r="DF3329">
        <v>0</v>
      </c>
    </row>
    <row r="3330" spans="1:110" x14ac:dyDescent="0.25">
      <c r="A3330" s="16" t="str">
        <f t="shared" ref="A3330:A3393" si="52">B3330&amp;"_"&amp;C3330&amp;"_"&amp;D3330&amp;"_"&amp;E3330&amp;"_"&amp;F3330&amp;"_"&amp;G3330&amp;"_"&amp;H3330&amp;"_"&amp;I3330&amp;"_"&amp;J3330</f>
        <v>Portfolio Adjusted_CPP_200 kW and above_All_SDGE_1-in-10_MONTHLY SYSTEM PEAK DAY_2030_7</v>
      </c>
      <c r="B3330" t="s">
        <v>195</v>
      </c>
      <c r="C3330" t="s">
        <v>121</v>
      </c>
      <c r="D3330" t="s">
        <v>122</v>
      </c>
      <c r="E3330" t="s">
        <v>7</v>
      </c>
      <c r="F3330" t="s">
        <v>125</v>
      </c>
      <c r="G3330" t="s">
        <v>85</v>
      </c>
      <c r="H3330" t="s">
        <v>20</v>
      </c>
      <c r="I3330">
        <v>2030</v>
      </c>
      <c r="J3330">
        <v>7</v>
      </c>
      <c r="K3330">
        <v>286</v>
      </c>
      <c r="L3330">
        <v>48479.73</v>
      </c>
      <c r="M3330">
        <v>47317.16</v>
      </c>
      <c r="N3330">
        <v>46647.87</v>
      </c>
      <c r="O3330">
        <v>46626.73</v>
      </c>
      <c r="P3330">
        <v>47656.93</v>
      </c>
      <c r="Q3330">
        <v>50590.79</v>
      </c>
      <c r="R3330">
        <v>54442.43</v>
      </c>
      <c r="S3330">
        <v>56611.22</v>
      </c>
      <c r="T3330">
        <v>57991.519999999997</v>
      </c>
      <c r="U3330">
        <v>59351.43</v>
      </c>
      <c r="V3330">
        <v>60931.82</v>
      </c>
      <c r="W3330">
        <v>61869.62</v>
      </c>
      <c r="X3330">
        <v>62589</v>
      </c>
      <c r="Y3330">
        <v>62906.46</v>
      </c>
      <c r="Z3330">
        <v>62628.959999999999</v>
      </c>
      <c r="AA3330">
        <v>61411.29</v>
      </c>
      <c r="AB3330">
        <v>59905.81</v>
      </c>
      <c r="AC3330">
        <v>58368.21</v>
      </c>
      <c r="AD3330">
        <v>55883.96</v>
      </c>
      <c r="AE3330">
        <v>54357.51</v>
      </c>
      <c r="AF3330">
        <v>52743.95</v>
      </c>
      <c r="AG3330">
        <v>52818.07</v>
      </c>
      <c r="AH3330">
        <v>51640.01</v>
      </c>
      <c r="AI3330">
        <v>49806.68</v>
      </c>
      <c r="AJ3330">
        <v>70.125150000000005</v>
      </c>
      <c r="AK3330">
        <v>69.263599999999997</v>
      </c>
      <c r="AL3330">
        <v>68.837270000000004</v>
      </c>
      <c r="AM3330">
        <v>67.907600000000002</v>
      </c>
      <c r="AN3330">
        <v>67.256020000000007</v>
      </c>
      <c r="AO3330">
        <v>66.579539999999994</v>
      </c>
      <c r="AP3330">
        <v>66.032020000000003</v>
      </c>
      <c r="AQ3330">
        <v>68.438370000000006</v>
      </c>
      <c r="AR3330">
        <v>72.358760000000004</v>
      </c>
      <c r="AS3330">
        <v>77.695430000000002</v>
      </c>
      <c r="AT3330">
        <v>82.532030000000006</v>
      </c>
      <c r="AU3330">
        <v>85.747209999999995</v>
      </c>
      <c r="AV3330">
        <v>87.826849999999993</v>
      </c>
      <c r="AW3330">
        <v>89.155090000000001</v>
      </c>
      <c r="AX3330">
        <v>88.998369999999994</v>
      </c>
      <c r="AY3330">
        <v>88.972880000000004</v>
      </c>
      <c r="AZ3330">
        <v>87.087469999999996</v>
      </c>
      <c r="BA3330">
        <v>84.614289999999997</v>
      </c>
      <c r="BB3330">
        <v>83.461309999999997</v>
      </c>
      <c r="BC3330">
        <v>81.027559999999994</v>
      </c>
      <c r="BD3330">
        <v>77.518159999999995</v>
      </c>
      <c r="BE3330">
        <v>74.821470000000005</v>
      </c>
      <c r="BF3330">
        <v>72.967699999999994</v>
      </c>
      <c r="BG3330">
        <v>72.117800000000003</v>
      </c>
      <c r="BH3330">
        <v>-24.49898</v>
      </c>
      <c r="BI3330">
        <v>-4.7659529999999997</v>
      </c>
      <c r="BJ3330">
        <v>276.27670000000001</v>
      </c>
      <c r="BK3330">
        <v>318.11410000000001</v>
      </c>
      <c r="BL3330">
        <v>275.06200000000001</v>
      </c>
      <c r="BM3330">
        <v>399.1977</v>
      </c>
      <c r="BN3330">
        <v>252.3058</v>
      </c>
      <c r="BO3330">
        <v>234.10839999999999</v>
      </c>
      <c r="BP3330">
        <v>-276.35750000000002</v>
      </c>
      <c r="BQ3330">
        <v>-438.59640000000002</v>
      </c>
      <c r="BR3330">
        <v>-717.7586</v>
      </c>
      <c r="BS3330">
        <v>-523.66819999999996</v>
      </c>
      <c r="BT3330">
        <v>-182.19909999999999</v>
      </c>
      <c r="BU3330">
        <v>584.90359999999998</v>
      </c>
      <c r="BV3330">
        <v>1634.0619999999999</v>
      </c>
      <c r="BW3330">
        <v>1138.8389999999999</v>
      </c>
      <c r="BX3330">
        <v>850.971</v>
      </c>
      <c r="BY3330">
        <v>1002.093</v>
      </c>
      <c r="BZ3330">
        <v>765.24959999999999</v>
      </c>
      <c r="CA3330">
        <v>190.82509999999999</v>
      </c>
      <c r="CB3330">
        <v>135.27119999999999</v>
      </c>
      <c r="CC3330">
        <v>-627.08249999999998</v>
      </c>
      <c r="CD3330">
        <v>-511.91849999999999</v>
      </c>
      <c r="CE3330">
        <v>-210.44569999999999</v>
      </c>
      <c r="CF3330" s="20">
        <v>26152.69</v>
      </c>
      <c r="CG3330" s="20">
        <v>29715.03</v>
      </c>
      <c r="CH3330" s="20">
        <v>26028.58</v>
      </c>
      <c r="CI3330" s="20">
        <v>24930.57</v>
      </c>
      <c r="CJ3330" s="20">
        <v>21039.05</v>
      </c>
      <c r="CK3330" s="20">
        <v>17082.43</v>
      </c>
      <c r="CL3330" s="20">
        <v>19046.98</v>
      </c>
      <c r="CM3330" s="20">
        <v>18217.73</v>
      </c>
      <c r="CN3330" s="20">
        <v>12305.41</v>
      </c>
      <c r="CO3330" s="20">
        <v>10016.17</v>
      </c>
      <c r="CP3330" s="20">
        <v>6390.009</v>
      </c>
      <c r="CQ3330" s="20">
        <v>2773.087</v>
      </c>
      <c r="CR3330" s="20">
        <v>5152.3230000000003</v>
      </c>
      <c r="CS3330" s="20">
        <v>10128.200000000001</v>
      </c>
      <c r="CT3330" s="20">
        <v>26928.42</v>
      </c>
      <c r="CU3330" s="20">
        <v>45931.46</v>
      </c>
      <c r="CV3330" s="20">
        <v>50215.79</v>
      </c>
      <c r="CW3330" s="20">
        <v>73777.929999999993</v>
      </c>
      <c r="CX3330" s="20">
        <v>61674.55</v>
      </c>
      <c r="CY3330" s="20">
        <v>55298.32</v>
      </c>
      <c r="CZ3330" s="20">
        <v>56819.43</v>
      </c>
      <c r="DA3330" s="20">
        <v>40533.43</v>
      </c>
      <c r="DB3330" s="20">
        <v>39342.92</v>
      </c>
      <c r="DC3330" s="20">
        <v>38324.47</v>
      </c>
      <c r="DD3330">
        <v>0</v>
      </c>
      <c r="DE3330">
        <v>0</v>
      </c>
      <c r="DF3330">
        <v>0</v>
      </c>
    </row>
    <row r="3331" spans="1:110" x14ac:dyDescent="0.25">
      <c r="A3331" s="16" t="str">
        <f t="shared" si="52"/>
        <v>Portfolio Adjusted_CPP_200 kW and above_All_SDGE_1-in-10_TYPICAL EVENT DAY_2031_8</v>
      </c>
      <c r="B3331" t="s">
        <v>195</v>
      </c>
      <c r="C3331" t="s">
        <v>121</v>
      </c>
      <c r="D3331" t="s">
        <v>122</v>
      </c>
      <c r="E3331" t="s">
        <v>7</v>
      </c>
      <c r="F3331" t="s">
        <v>125</v>
      </c>
      <c r="G3331" t="s">
        <v>85</v>
      </c>
      <c r="H3331" t="s">
        <v>19</v>
      </c>
      <c r="I3331">
        <v>2031</v>
      </c>
      <c r="J3331">
        <v>8</v>
      </c>
      <c r="K3331">
        <v>269</v>
      </c>
      <c r="L3331">
        <v>49146.93</v>
      </c>
      <c r="M3331">
        <v>47894.53</v>
      </c>
      <c r="N3331">
        <v>47235.11</v>
      </c>
      <c r="O3331">
        <v>47207.16</v>
      </c>
      <c r="P3331">
        <v>48464.55</v>
      </c>
      <c r="Q3331">
        <v>51873.1</v>
      </c>
      <c r="R3331">
        <v>56650.85</v>
      </c>
      <c r="S3331">
        <v>59678.47</v>
      </c>
      <c r="T3331">
        <v>61464.54</v>
      </c>
      <c r="U3331">
        <v>63375.11</v>
      </c>
      <c r="V3331">
        <v>65549.67</v>
      </c>
      <c r="W3331">
        <v>67269.649999999994</v>
      </c>
      <c r="X3331">
        <v>68109.320000000007</v>
      </c>
      <c r="Y3331">
        <v>68315.490000000005</v>
      </c>
      <c r="Z3331">
        <v>67568.28</v>
      </c>
      <c r="AA3331">
        <v>66024.27</v>
      </c>
      <c r="AB3331">
        <v>63719.5</v>
      </c>
      <c r="AC3331">
        <v>61613.25</v>
      </c>
      <c r="AD3331">
        <v>58683.48</v>
      </c>
      <c r="AE3331">
        <v>56486.26</v>
      </c>
      <c r="AF3331">
        <v>54294.7</v>
      </c>
      <c r="AG3331">
        <v>53779.82</v>
      </c>
      <c r="AH3331">
        <v>52351.65</v>
      </c>
      <c r="AI3331">
        <v>50450.25</v>
      </c>
      <c r="AJ3331">
        <v>72.89085</v>
      </c>
      <c r="AK3331">
        <v>72.092200000000005</v>
      </c>
      <c r="AL3331">
        <v>71.188419999999994</v>
      </c>
      <c r="AM3331">
        <v>70.66489</v>
      </c>
      <c r="AN3331">
        <v>70.058660000000003</v>
      </c>
      <c r="AO3331">
        <v>69.483789999999999</v>
      </c>
      <c r="AP3331">
        <v>69.377759999999995</v>
      </c>
      <c r="AQ3331">
        <v>71.885800000000003</v>
      </c>
      <c r="AR3331">
        <v>77.612480000000005</v>
      </c>
      <c r="AS3331">
        <v>83.032269999999997</v>
      </c>
      <c r="AT3331">
        <v>87.769769999999994</v>
      </c>
      <c r="AU3331">
        <v>90.832620000000006</v>
      </c>
      <c r="AV3331">
        <v>91.93759</v>
      </c>
      <c r="AW3331">
        <v>91.60454</v>
      </c>
      <c r="AX3331">
        <v>90.216719999999995</v>
      </c>
      <c r="AY3331">
        <v>90.087649999999996</v>
      </c>
      <c r="AZ3331">
        <v>89.648250000000004</v>
      </c>
      <c r="BA3331">
        <v>88.537139999999994</v>
      </c>
      <c r="BB3331">
        <v>86.724519999999998</v>
      </c>
      <c r="BC3331">
        <v>83.710220000000007</v>
      </c>
      <c r="BD3331">
        <v>80.196240000000003</v>
      </c>
      <c r="BE3331">
        <v>77.636660000000006</v>
      </c>
      <c r="BF3331">
        <v>75.434820000000002</v>
      </c>
      <c r="BG3331">
        <v>74.287130000000005</v>
      </c>
      <c r="BH3331">
        <v>-24.83615</v>
      </c>
      <c r="BI3331">
        <v>-4.8241079999999998</v>
      </c>
      <c r="BJ3331">
        <v>279.75470000000001</v>
      </c>
      <c r="BK3331">
        <v>322.07409999999999</v>
      </c>
      <c r="BL3331">
        <v>279.72340000000003</v>
      </c>
      <c r="BM3331">
        <v>409.31599999999997</v>
      </c>
      <c r="BN3331">
        <v>262.54039999999998</v>
      </c>
      <c r="BO3331">
        <v>246.79259999999999</v>
      </c>
      <c r="BP3331">
        <v>-292.90809999999999</v>
      </c>
      <c r="BQ3331">
        <v>-468.33069999999998</v>
      </c>
      <c r="BR3331">
        <v>-772.15560000000005</v>
      </c>
      <c r="BS3331">
        <v>-569.37440000000004</v>
      </c>
      <c r="BT3331">
        <v>-198.26900000000001</v>
      </c>
      <c r="BU3331">
        <v>635.19669999999996</v>
      </c>
      <c r="BV3331">
        <v>1762.934</v>
      </c>
      <c r="BW3331">
        <v>1224.384</v>
      </c>
      <c r="BX3331">
        <v>905.14509999999996</v>
      </c>
      <c r="BY3331">
        <v>1057.8050000000001</v>
      </c>
      <c r="BZ3331">
        <v>803.58500000000004</v>
      </c>
      <c r="CA3331">
        <v>198.29820000000001</v>
      </c>
      <c r="CB3331">
        <v>139.2484</v>
      </c>
      <c r="CC3331">
        <v>-638.5009</v>
      </c>
      <c r="CD3331">
        <v>-518.97320000000002</v>
      </c>
      <c r="CE3331">
        <v>-213.16489999999999</v>
      </c>
      <c r="CF3331" s="20">
        <v>26877.5</v>
      </c>
      <c r="CG3331" s="20">
        <v>30444.63</v>
      </c>
      <c r="CH3331" s="20">
        <v>26688.05</v>
      </c>
      <c r="CI3331" s="20">
        <v>25555.13</v>
      </c>
      <c r="CJ3331" s="20">
        <v>21758.17</v>
      </c>
      <c r="CK3331" s="20">
        <v>17959.37</v>
      </c>
      <c r="CL3331" s="20">
        <v>20623.580000000002</v>
      </c>
      <c r="CM3331" s="20">
        <v>20245.310000000001</v>
      </c>
      <c r="CN3331" s="20">
        <v>13823.45</v>
      </c>
      <c r="CO3331" s="20">
        <v>11420.28</v>
      </c>
      <c r="CP3331" s="20">
        <v>7395.2730000000001</v>
      </c>
      <c r="CQ3331" s="20">
        <v>3278.2860000000001</v>
      </c>
      <c r="CR3331" s="20">
        <v>6101.2690000000002</v>
      </c>
      <c r="CS3331" s="20">
        <v>11944.83</v>
      </c>
      <c r="CT3331" s="20">
        <v>31343.4</v>
      </c>
      <c r="CU3331" s="20">
        <v>53091.02</v>
      </c>
      <c r="CV3331" s="20">
        <v>56812.93</v>
      </c>
      <c r="CW3331" s="20">
        <v>82209.490000000005</v>
      </c>
      <c r="CX3331" s="20">
        <v>68008.52</v>
      </c>
      <c r="CY3331" s="20">
        <v>59714.31</v>
      </c>
      <c r="CZ3331" s="20">
        <v>60209.7</v>
      </c>
      <c r="DA3331" s="20">
        <v>42022.99</v>
      </c>
      <c r="DB3331" s="20">
        <v>40434.75</v>
      </c>
      <c r="DC3331" s="20">
        <v>39321.269999999997</v>
      </c>
      <c r="DD3331">
        <v>0</v>
      </c>
      <c r="DE3331">
        <v>0</v>
      </c>
      <c r="DF3331">
        <v>0</v>
      </c>
    </row>
    <row r="3332" spans="1:110" x14ac:dyDescent="0.25">
      <c r="A3332" s="16" t="str">
        <f t="shared" si="52"/>
        <v>Portfolio Adjusted_CPP_200 kW and above_All_SDGE_1-in-10_MONTHLY SYSTEM PEAK DAY_2022_5</v>
      </c>
      <c r="B3332" t="s">
        <v>195</v>
      </c>
      <c r="C3332" t="s">
        <v>121</v>
      </c>
      <c r="D3332" t="s">
        <v>122</v>
      </c>
      <c r="E3332" t="s">
        <v>7</v>
      </c>
      <c r="F3332" t="s">
        <v>125</v>
      </c>
      <c r="G3332" t="s">
        <v>85</v>
      </c>
      <c r="H3332" t="s">
        <v>20</v>
      </c>
      <c r="I3332">
        <v>2022</v>
      </c>
      <c r="J3332">
        <v>5</v>
      </c>
      <c r="K3332">
        <v>435</v>
      </c>
      <c r="L3332">
        <v>68688.479999999996</v>
      </c>
      <c r="M3332">
        <v>67007.839999999997</v>
      </c>
      <c r="N3332">
        <v>66142.259999999995</v>
      </c>
      <c r="O3332">
        <v>65978.27</v>
      </c>
      <c r="P3332">
        <v>67091.81</v>
      </c>
      <c r="Q3332">
        <v>70863.78</v>
      </c>
      <c r="R3332">
        <v>75696.740000000005</v>
      </c>
      <c r="S3332">
        <v>78348.429999999993</v>
      </c>
      <c r="T3332">
        <v>80152.12</v>
      </c>
      <c r="U3332">
        <v>82206.100000000006</v>
      </c>
      <c r="V3332">
        <v>84387.199999999997</v>
      </c>
      <c r="W3332">
        <v>85428.85</v>
      </c>
      <c r="X3332">
        <v>86297.68</v>
      </c>
      <c r="Y3332">
        <v>86677.45</v>
      </c>
      <c r="Z3332">
        <v>86284.1</v>
      </c>
      <c r="AA3332">
        <v>84684.12</v>
      </c>
      <c r="AB3332">
        <v>82838.41</v>
      </c>
      <c r="AC3332">
        <v>80933.22</v>
      </c>
      <c r="AD3332">
        <v>77789.05</v>
      </c>
      <c r="AE3332">
        <v>75519.98</v>
      </c>
      <c r="AF3332">
        <v>73644.86</v>
      </c>
      <c r="AG3332">
        <v>74122.11</v>
      </c>
      <c r="AH3332">
        <v>72839.06</v>
      </c>
      <c r="AI3332">
        <v>70551.3</v>
      </c>
      <c r="AJ3332">
        <v>67.871669999999995</v>
      </c>
      <c r="AK3332">
        <v>66.535899999999998</v>
      </c>
      <c r="AL3332">
        <v>66.313180000000003</v>
      </c>
      <c r="AM3332">
        <v>65.010140000000007</v>
      </c>
      <c r="AN3332">
        <v>64.221609999999998</v>
      </c>
      <c r="AO3332">
        <v>63.767380000000003</v>
      </c>
      <c r="AP3332">
        <v>62.62153</v>
      </c>
      <c r="AQ3332">
        <v>67.566990000000004</v>
      </c>
      <c r="AR3332">
        <v>76.243610000000004</v>
      </c>
      <c r="AS3332">
        <v>82.472110000000001</v>
      </c>
      <c r="AT3332">
        <v>88.480069999999998</v>
      </c>
      <c r="AU3332">
        <v>91.008200000000002</v>
      </c>
      <c r="AV3332">
        <v>91.814909999999998</v>
      </c>
      <c r="AW3332">
        <v>91.242750000000001</v>
      </c>
      <c r="AX3332">
        <v>90.696340000000006</v>
      </c>
      <c r="AY3332">
        <v>89.248689999999996</v>
      </c>
      <c r="AZ3332">
        <v>88.428870000000003</v>
      </c>
      <c r="BA3332">
        <v>86.760170000000002</v>
      </c>
      <c r="BB3332">
        <v>85.094729999999998</v>
      </c>
      <c r="BC3332">
        <v>82.755009999999999</v>
      </c>
      <c r="BD3332">
        <v>77.346369999999993</v>
      </c>
      <c r="BE3332">
        <v>74.306160000000006</v>
      </c>
      <c r="BF3332">
        <v>70.737939999999995</v>
      </c>
      <c r="BG3332">
        <v>68.32396</v>
      </c>
      <c r="BH3332">
        <v>-34.711359999999999</v>
      </c>
      <c r="BI3332">
        <v>-6.749269</v>
      </c>
      <c r="BJ3332">
        <v>391.73419999999999</v>
      </c>
      <c r="BK3332">
        <v>450.1413</v>
      </c>
      <c r="BL3332">
        <v>387.2346</v>
      </c>
      <c r="BM3332">
        <v>559.16610000000003</v>
      </c>
      <c r="BN3332">
        <v>350.80590000000001</v>
      </c>
      <c r="BO3332">
        <v>323.99979999999999</v>
      </c>
      <c r="BP3332">
        <v>-381.9633</v>
      </c>
      <c r="BQ3332">
        <v>-607.48829999999998</v>
      </c>
      <c r="BR3332">
        <v>-994.05600000000004</v>
      </c>
      <c r="BS3332">
        <v>-723.07500000000005</v>
      </c>
      <c r="BT3332">
        <v>-251.21600000000001</v>
      </c>
      <c r="BU3332">
        <v>805.92600000000004</v>
      </c>
      <c r="BV3332">
        <v>2251.2510000000002</v>
      </c>
      <c r="BW3332">
        <v>1570.421</v>
      </c>
      <c r="BX3332">
        <v>1176.732</v>
      </c>
      <c r="BY3332">
        <v>1389.499</v>
      </c>
      <c r="BZ3332">
        <v>1065.2080000000001</v>
      </c>
      <c r="CA3332">
        <v>265.11720000000003</v>
      </c>
      <c r="CB3332">
        <v>188.87530000000001</v>
      </c>
      <c r="CC3332">
        <v>-880.01459999999997</v>
      </c>
      <c r="CD3332">
        <v>-722.0693</v>
      </c>
      <c r="CE3332">
        <v>-298.09699999999998</v>
      </c>
      <c r="CF3332" s="20">
        <v>52500.54</v>
      </c>
      <c r="CG3332" s="20">
        <v>59592.3</v>
      </c>
      <c r="CH3332" s="20">
        <v>52329.3</v>
      </c>
      <c r="CI3332" s="20">
        <v>49918.8</v>
      </c>
      <c r="CJ3332" s="20">
        <v>41697.79</v>
      </c>
      <c r="CK3332" s="20">
        <v>33516.25</v>
      </c>
      <c r="CL3332" s="20">
        <v>36821.839999999997</v>
      </c>
      <c r="CM3332" s="20">
        <v>34893.919999999998</v>
      </c>
      <c r="CN3332" s="20">
        <v>23506.99</v>
      </c>
      <c r="CO3332" s="20">
        <v>19215.310000000001</v>
      </c>
      <c r="CP3332" s="20">
        <v>12256.5</v>
      </c>
      <c r="CQ3332" s="20">
        <v>5287.1019999999999</v>
      </c>
      <c r="CR3332" s="20">
        <v>9795.02</v>
      </c>
      <c r="CS3332" s="20">
        <v>19228.88</v>
      </c>
      <c r="CT3332" s="20">
        <v>51111.89</v>
      </c>
      <c r="CU3332" s="20">
        <v>87340.91</v>
      </c>
      <c r="CV3332" s="20">
        <v>96020.94</v>
      </c>
      <c r="CW3332" s="20">
        <v>141849.29999999999</v>
      </c>
      <c r="CX3332" s="20">
        <v>119500.2</v>
      </c>
      <c r="CY3332" s="20">
        <v>106737.4</v>
      </c>
      <c r="CZ3332" s="20">
        <v>110773.7</v>
      </c>
      <c r="DA3332" s="20">
        <v>79825.88</v>
      </c>
      <c r="DB3332" s="20">
        <v>78274.92</v>
      </c>
      <c r="DC3332" s="20">
        <v>76897.279999999999</v>
      </c>
      <c r="DD3332">
        <v>0</v>
      </c>
      <c r="DE3332">
        <v>0</v>
      </c>
      <c r="DF3332">
        <v>0</v>
      </c>
    </row>
    <row r="3333" spans="1:110" x14ac:dyDescent="0.25">
      <c r="A3333" s="16" t="str">
        <f t="shared" si="52"/>
        <v>Portfolio Adjusted_CPP_200 kW and above_All_SDGE_1-in-10_MONTHLY SYSTEM PEAK DAY_2027_6</v>
      </c>
      <c r="B3333" t="s">
        <v>195</v>
      </c>
      <c r="C3333" t="s">
        <v>121</v>
      </c>
      <c r="D3333" t="s">
        <v>122</v>
      </c>
      <c r="E3333" t="s">
        <v>7</v>
      </c>
      <c r="F3333" t="s">
        <v>125</v>
      </c>
      <c r="G3333" t="s">
        <v>85</v>
      </c>
      <c r="H3333" t="s">
        <v>20</v>
      </c>
      <c r="I3333">
        <v>2027</v>
      </c>
      <c r="J3333">
        <v>6</v>
      </c>
      <c r="K3333">
        <v>335</v>
      </c>
      <c r="L3333">
        <v>54448.05</v>
      </c>
      <c r="M3333">
        <v>53264.5</v>
      </c>
      <c r="N3333">
        <v>52656.39</v>
      </c>
      <c r="O3333">
        <v>52604.29</v>
      </c>
      <c r="P3333">
        <v>53620.87</v>
      </c>
      <c r="Q3333">
        <v>56624.13</v>
      </c>
      <c r="R3333">
        <v>60721.19</v>
      </c>
      <c r="S3333">
        <v>63168.7</v>
      </c>
      <c r="T3333">
        <v>64891.82</v>
      </c>
      <c r="U3333">
        <v>66449.3</v>
      </c>
      <c r="V3333">
        <v>67867.31</v>
      </c>
      <c r="W3333">
        <v>68810.25</v>
      </c>
      <c r="X3333">
        <v>69383.259999999995</v>
      </c>
      <c r="Y3333">
        <v>69622.98</v>
      </c>
      <c r="Z3333">
        <v>69216.37</v>
      </c>
      <c r="AA3333">
        <v>67645.17</v>
      </c>
      <c r="AB3333">
        <v>65905.53</v>
      </c>
      <c r="AC3333">
        <v>64404.87</v>
      </c>
      <c r="AD3333">
        <v>62034.43</v>
      </c>
      <c r="AE3333">
        <v>60626.65</v>
      </c>
      <c r="AF3333">
        <v>58939.35</v>
      </c>
      <c r="AG3333">
        <v>59148.35</v>
      </c>
      <c r="AH3333">
        <v>58059.57</v>
      </c>
      <c r="AI3333">
        <v>56259.44</v>
      </c>
      <c r="AJ3333">
        <v>70.274429999999995</v>
      </c>
      <c r="AK3333">
        <v>69.995159999999998</v>
      </c>
      <c r="AL3333">
        <v>68.937849999999997</v>
      </c>
      <c r="AM3333">
        <v>68.103170000000006</v>
      </c>
      <c r="AN3333">
        <v>67.404529999999994</v>
      </c>
      <c r="AO3333">
        <v>67.202280000000002</v>
      </c>
      <c r="AP3333">
        <v>66.95626</v>
      </c>
      <c r="AQ3333">
        <v>71.277950000000004</v>
      </c>
      <c r="AR3333">
        <v>76.725009999999997</v>
      </c>
      <c r="AS3333">
        <v>81.958020000000005</v>
      </c>
      <c r="AT3333">
        <v>86.352810000000005</v>
      </c>
      <c r="AU3333">
        <v>88.749809999999997</v>
      </c>
      <c r="AV3333">
        <v>89.961910000000003</v>
      </c>
      <c r="AW3333">
        <v>87.947140000000005</v>
      </c>
      <c r="AX3333">
        <v>84.691760000000002</v>
      </c>
      <c r="AY3333">
        <v>84.880849999999995</v>
      </c>
      <c r="AZ3333">
        <v>86.251360000000005</v>
      </c>
      <c r="BA3333">
        <v>86.623660000000001</v>
      </c>
      <c r="BB3333">
        <v>85.718000000000004</v>
      </c>
      <c r="BC3333">
        <v>81.156679999999994</v>
      </c>
      <c r="BD3333">
        <v>76.416200000000003</v>
      </c>
      <c r="BE3333">
        <v>73.672529999999995</v>
      </c>
      <c r="BF3333">
        <v>72.199879999999993</v>
      </c>
      <c r="BG3333">
        <v>71.144829999999999</v>
      </c>
      <c r="BH3333">
        <v>-27.515039999999999</v>
      </c>
      <c r="BI3333">
        <v>-5.3649909999999998</v>
      </c>
      <c r="BJ3333">
        <v>311.86270000000002</v>
      </c>
      <c r="BK3333">
        <v>358.89640000000003</v>
      </c>
      <c r="BL3333">
        <v>309.48419999999999</v>
      </c>
      <c r="BM3333">
        <v>446.80500000000001</v>
      </c>
      <c r="BN3333">
        <v>281.40379999999999</v>
      </c>
      <c r="BO3333">
        <v>261.226</v>
      </c>
      <c r="BP3333">
        <v>-309.2407</v>
      </c>
      <c r="BQ3333">
        <v>-491.04840000000002</v>
      </c>
      <c r="BR3333">
        <v>-799.45669999999996</v>
      </c>
      <c r="BS3333">
        <v>-582.41409999999996</v>
      </c>
      <c r="BT3333">
        <v>-201.97749999999999</v>
      </c>
      <c r="BU3333">
        <v>647.35379999999998</v>
      </c>
      <c r="BV3333">
        <v>1805.9349999999999</v>
      </c>
      <c r="BW3333">
        <v>1254.443</v>
      </c>
      <c r="BX3333">
        <v>936.19799999999998</v>
      </c>
      <c r="BY3333">
        <v>1105.7329999999999</v>
      </c>
      <c r="BZ3333">
        <v>849.47119999999995</v>
      </c>
      <c r="CA3333">
        <v>212.83330000000001</v>
      </c>
      <c r="CB3333">
        <v>151.16040000000001</v>
      </c>
      <c r="CC3333">
        <v>-702.23860000000002</v>
      </c>
      <c r="CD3333">
        <v>-575.55709999999999</v>
      </c>
      <c r="CE3333">
        <v>-237.71019999999999</v>
      </c>
      <c r="CF3333" s="20">
        <v>32988.36</v>
      </c>
      <c r="CG3333" s="20">
        <v>37654.31</v>
      </c>
      <c r="CH3333" s="20">
        <v>33165.69</v>
      </c>
      <c r="CI3333" s="20">
        <v>31732.52</v>
      </c>
      <c r="CJ3333" s="20">
        <v>26634.32</v>
      </c>
      <c r="CK3333" s="20">
        <v>21399.81</v>
      </c>
      <c r="CL3333" s="20">
        <v>23693.63</v>
      </c>
      <c r="CM3333" s="20">
        <v>22682.62</v>
      </c>
      <c r="CN3333" s="20">
        <v>15408.03</v>
      </c>
      <c r="CO3333" s="20">
        <v>12555.1</v>
      </c>
      <c r="CP3333" s="20">
        <v>7927.4679999999998</v>
      </c>
      <c r="CQ3333" s="20">
        <v>3430.1640000000002</v>
      </c>
      <c r="CR3333" s="20">
        <v>6331.643</v>
      </c>
      <c r="CS3333" s="20">
        <v>12406.43</v>
      </c>
      <c r="CT3333" s="20">
        <v>32891.07</v>
      </c>
      <c r="CU3333" s="20">
        <v>55729.79</v>
      </c>
      <c r="CV3333" s="20">
        <v>60777.96</v>
      </c>
      <c r="CW3333" s="20">
        <v>89827.87</v>
      </c>
      <c r="CX3333" s="20">
        <v>75997.119999999995</v>
      </c>
      <c r="CY3333" s="20">
        <v>68789.149999999994</v>
      </c>
      <c r="CZ3333" s="20">
        <v>70951.61</v>
      </c>
      <c r="DA3333" s="20">
        <v>50831.56</v>
      </c>
      <c r="DB3333" s="20">
        <v>49732.65</v>
      </c>
      <c r="DC3333" s="20">
        <v>48898.07</v>
      </c>
      <c r="DD3333">
        <v>0</v>
      </c>
      <c r="DE3333">
        <v>0</v>
      </c>
      <c r="DF3333">
        <v>0</v>
      </c>
    </row>
    <row r="3334" spans="1:110" x14ac:dyDescent="0.25">
      <c r="A3334" s="16" t="str">
        <f t="shared" si="52"/>
        <v>Program Specific_CPP_200 kW and above_All_SDGE_1-in-10_MONTHLY SYSTEM PEAK DAY_2025_8</v>
      </c>
      <c r="B3334" t="s">
        <v>196</v>
      </c>
      <c r="C3334" t="s">
        <v>121</v>
      </c>
      <c r="D3334" t="s">
        <v>122</v>
      </c>
      <c r="E3334" t="s">
        <v>7</v>
      </c>
      <c r="F3334" t="s">
        <v>125</v>
      </c>
      <c r="G3334" t="s">
        <v>85</v>
      </c>
      <c r="H3334" t="s">
        <v>20</v>
      </c>
      <c r="I3334">
        <v>2025</v>
      </c>
      <c r="J3334">
        <v>8</v>
      </c>
      <c r="K3334">
        <v>376</v>
      </c>
      <c r="L3334">
        <v>66633.600000000006</v>
      </c>
      <c r="M3334">
        <v>65037.120000000003</v>
      </c>
      <c r="N3334">
        <v>64255</v>
      </c>
      <c r="O3334">
        <v>64310.44</v>
      </c>
      <c r="P3334">
        <v>66022.070000000007</v>
      </c>
      <c r="Q3334">
        <v>70749.98</v>
      </c>
      <c r="R3334">
        <v>77268.63</v>
      </c>
      <c r="S3334">
        <v>80605.570000000007</v>
      </c>
      <c r="T3334">
        <v>82627.02</v>
      </c>
      <c r="U3334">
        <v>84464.31</v>
      </c>
      <c r="V3334">
        <v>86662.68</v>
      </c>
      <c r="W3334">
        <v>88320.6</v>
      </c>
      <c r="X3334">
        <v>89411.49</v>
      </c>
      <c r="Y3334">
        <v>89924.05</v>
      </c>
      <c r="Z3334">
        <v>89047.24</v>
      </c>
      <c r="AA3334">
        <v>87144.16</v>
      </c>
      <c r="AB3334">
        <v>84229.54</v>
      </c>
      <c r="AC3334">
        <v>81780.789999999994</v>
      </c>
      <c r="AD3334">
        <v>78213.2</v>
      </c>
      <c r="AE3334">
        <v>75655.66</v>
      </c>
      <c r="AF3334">
        <v>72914.63</v>
      </c>
      <c r="AG3334">
        <v>72617.87</v>
      </c>
      <c r="AH3334">
        <v>70848.98</v>
      </c>
      <c r="AI3334">
        <v>68519.399999999994</v>
      </c>
      <c r="AJ3334">
        <v>75.628749999999997</v>
      </c>
      <c r="AK3334">
        <v>74.305250000000001</v>
      </c>
      <c r="AL3334">
        <v>73.275729999999996</v>
      </c>
      <c r="AM3334">
        <v>72.406469999999999</v>
      </c>
      <c r="AN3334">
        <v>71.768500000000003</v>
      </c>
      <c r="AO3334">
        <v>71.321100000000001</v>
      </c>
      <c r="AP3334">
        <v>70.864729999999994</v>
      </c>
      <c r="AQ3334">
        <v>72.605400000000003</v>
      </c>
      <c r="AR3334">
        <v>78.252809999999997</v>
      </c>
      <c r="AS3334">
        <v>83.330060000000003</v>
      </c>
      <c r="AT3334">
        <v>88.681150000000002</v>
      </c>
      <c r="AU3334">
        <v>91.833269999999999</v>
      </c>
      <c r="AV3334">
        <v>93.293009999999995</v>
      </c>
      <c r="AW3334">
        <v>92.449510000000004</v>
      </c>
      <c r="AX3334">
        <v>91.982110000000006</v>
      </c>
      <c r="AY3334">
        <v>91.464129999999997</v>
      </c>
      <c r="AZ3334">
        <v>91.199029999999993</v>
      </c>
      <c r="BA3334">
        <v>89.811329999999998</v>
      </c>
      <c r="BB3334">
        <v>87.296040000000005</v>
      </c>
      <c r="BC3334">
        <v>84.511219999999994</v>
      </c>
      <c r="BD3334">
        <v>80.431669999999997</v>
      </c>
      <c r="BE3334">
        <v>77.917689999999993</v>
      </c>
      <c r="BF3334">
        <v>76.212940000000003</v>
      </c>
      <c r="BG3334">
        <v>75.687100000000001</v>
      </c>
      <c r="BH3334">
        <v>-33.67295</v>
      </c>
      <c r="BI3334">
        <v>-6.5507710000000001</v>
      </c>
      <c r="BJ3334">
        <v>380.55669999999998</v>
      </c>
      <c r="BK3334">
        <v>438.76240000000001</v>
      </c>
      <c r="BL3334">
        <v>381.06029999999998</v>
      </c>
      <c r="BM3334">
        <v>558.26819999999998</v>
      </c>
      <c r="BN3334">
        <v>358.09059999999999</v>
      </c>
      <c r="BO3334">
        <v>333.334</v>
      </c>
      <c r="BP3334">
        <v>-393.75740000000002</v>
      </c>
      <c r="BQ3334">
        <v>-624.17610000000002</v>
      </c>
      <c r="BR3334">
        <v>-1020.86</v>
      </c>
      <c r="BS3334">
        <v>-747.55100000000004</v>
      </c>
      <c r="BT3334">
        <v>-260.28050000000002</v>
      </c>
      <c r="BU3334">
        <v>836.11289999999997</v>
      </c>
      <c r="BV3334">
        <v>2323.3449999999998</v>
      </c>
      <c r="BW3334">
        <v>1616.0409999999999</v>
      </c>
      <c r="BX3334">
        <v>1196.4929999999999</v>
      </c>
      <c r="BY3334">
        <v>1404.0509999999999</v>
      </c>
      <c r="BZ3334">
        <v>1071.0160000000001</v>
      </c>
      <c r="CA3334">
        <v>265.59350000000001</v>
      </c>
      <c r="CB3334">
        <v>187.0025</v>
      </c>
      <c r="CC3334">
        <v>-862.15549999999996</v>
      </c>
      <c r="CD3334">
        <v>-702.34119999999996</v>
      </c>
      <c r="CE3334">
        <v>-289.51170000000002</v>
      </c>
      <c r="CF3334" s="20">
        <v>49406.32</v>
      </c>
      <c r="CG3334" s="20">
        <v>56138.59</v>
      </c>
      <c r="CH3334" s="20">
        <v>49385.65</v>
      </c>
      <c r="CI3334" s="20">
        <v>47426.95</v>
      </c>
      <c r="CJ3334" s="20">
        <v>40378.699999999997</v>
      </c>
      <c r="CK3334" s="20">
        <v>33408.699999999997</v>
      </c>
      <c r="CL3334" s="20">
        <v>38366.959999999999</v>
      </c>
      <c r="CM3334" s="20">
        <v>36933.4</v>
      </c>
      <c r="CN3334" s="20">
        <v>24981.08</v>
      </c>
      <c r="CO3334" s="20">
        <v>20285.5</v>
      </c>
      <c r="CP3334" s="20">
        <v>12926.4</v>
      </c>
      <c r="CQ3334" s="20">
        <v>5651.0950000000003</v>
      </c>
      <c r="CR3334" s="20">
        <v>10514.62</v>
      </c>
      <c r="CS3334" s="20">
        <v>20696.330000000002</v>
      </c>
      <c r="CT3334" s="20">
        <v>54437.9</v>
      </c>
      <c r="CU3334" s="20">
        <v>92489.05</v>
      </c>
      <c r="CV3334" s="20">
        <v>99273.02</v>
      </c>
      <c r="CW3334" s="20">
        <v>144835.9</v>
      </c>
      <c r="CX3334" s="20">
        <v>120806.9</v>
      </c>
      <c r="CY3334" s="20">
        <v>107121.3</v>
      </c>
      <c r="CZ3334" s="20">
        <v>108587.8</v>
      </c>
      <c r="DA3334" s="20">
        <v>76618.77</v>
      </c>
      <c r="DB3334" s="20">
        <v>74056.160000000003</v>
      </c>
      <c r="DC3334" s="20">
        <v>72531.72</v>
      </c>
      <c r="DD3334">
        <v>0</v>
      </c>
      <c r="DE3334">
        <v>0</v>
      </c>
      <c r="DF3334">
        <v>0</v>
      </c>
    </row>
    <row r="3335" spans="1:110" x14ac:dyDescent="0.25">
      <c r="A3335" s="16" t="str">
        <f t="shared" si="52"/>
        <v>Portfolio Adjusted_CPP_200 kW and above_All_SDGE_1-in-10_MONTHLY SYSTEM PEAK DAY_2024_1</v>
      </c>
      <c r="B3335" t="s">
        <v>195</v>
      </c>
      <c r="C3335" t="s">
        <v>121</v>
      </c>
      <c r="D3335" t="s">
        <v>122</v>
      </c>
      <c r="E3335" t="s">
        <v>7</v>
      </c>
      <c r="F3335" t="s">
        <v>125</v>
      </c>
      <c r="G3335" t="s">
        <v>85</v>
      </c>
      <c r="H3335" t="s">
        <v>20</v>
      </c>
      <c r="I3335">
        <v>2024</v>
      </c>
      <c r="J3335">
        <v>1</v>
      </c>
      <c r="K3335">
        <v>391</v>
      </c>
      <c r="L3335">
        <v>50576.04</v>
      </c>
      <c r="M3335">
        <v>49483.01</v>
      </c>
      <c r="N3335">
        <v>49102.400000000001</v>
      </c>
      <c r="O3335">
        <v>49189.11</v>
      </c>
      <c r="P3335">
        <v>51275.01</v>
      </c>
      <c r="Q3335">
        <v>56195.77</v>
      </c>
      <c r="R3335">
        <v>63537.64</v>
      </c>
      <c r="S3335">
        <v>67837.19</v>
      </c>
      <c r="T3335">
        <v>68701.63</v>
      </c>
      <c r="U3335">
        <v>68899.66</v>
      </c>
      <c r="V3335">
        <v>69898.97</v>
      </c>
      <c r="W3335">
        <v>69974.2</v>
      </c>
      <c r="X3335">
        <v>69996.990000000005</v>
      </c>
      <c r="Y3335">
        <v>69625.77</v>
      </c>
      <c r="Z3335">
        <v>69050.13</v>
      </c>
      <c r="AA3335">
        <v>67608.3</v>
      </c>
      <c r="AB3335">
        <v>66717.08</v>
      </c>
      <c r="AC3335">
        <v>65836.75</v>
      </c>
      <c r="AD3335">
        <v>62112.71</v>
      </c>
      <c r="AE3335">
        <v>59519.29</v>
      </c>
      <c r="AF3335">
        <v>57612.02</v>
      </c>
      <c r="AG3335">
        <v>57302.79</v>
      </c>
      <c r="AH3335">
        <v>55302.04</v>
      </c>
      <c r="AI3335">
        <v>52763.02</v>
      </c>
      <c r="AJ3335">
        <v>45.502299999999998</v>
      </c>
      <c r="AK3335">
        <v>44.604500000000002</v>
      </c>
      <c r="AL3335">
        <v>44.708970000000001</v>
      </c>
      <c r="AM3335">
        <v>44.037460000000003</v>
      </c>
      <c r="AN3335">
        <v>43.656320000000001</v>
      </c>
      <c r="AO3335">
        <v>42.894730000000003</v>
      </c>
      <c r="AP3335">
        <v>42.630560000000003</v>
      </c>
      <c r="AQ3335">
        <v>42.620199999999997</v>
      </c>
      <c r="AR3335">
        <v>46.051049999999996</v>
      </c>
      <c r="AS3335">
        <v>50.389130000000002</v>
      </c>
      <c r="AT3335">
        <v>53.058590000000002</v>
      </c>
      <c r="AU3335">
        <v>55.296410000000002</v>
      </c>
      <c r="AV3335">
        <v>56.080730000000003</v>
      </c>
      <c r="AW3335">
        <v>56.309669999999997</v>
      </c>
      <c r="AX3335">
        <v>56.189320000000002</v>
      </c>
      <c r="AY3335">
        <v>56.000230000000002</v>
      </c>
      <c r="AZ3335">
        <v>55.119900000000001</v>
      </c>
      <c r="BA3335">
        <v>53.0379</v>
      </c>
      <c r="BB3335">
        <v>51.416029999999999</v>
      </c>
      <c r="BC3335">
        <v>49.710160000000002</v>
      </c>
      <c r="BD3335">
        <v>48.14631</v>
      </c>
      <c r="BE3335">
        <v>47.397930000000002</v>
      </c>
      <c r="BF3335">
        <v>46.604399999999998</v>
      </c>
      <c r="BG3335">
        <v>45.708260000000003</v>
      </c>
      <c r="BH3335">
        <v>-25.558340000000001</v>
      </c>
      <c r="BI3335">
        <v>-4.9841049999999996</v>
      </c>
      <c r="BJ3335">
        <v>290.81389999999999</v>
      </c>
      <c r="BK3335">
        <v>335.59609999999998</v>
      </c>
      <c r="BL3335">
        <v>295.94450000000001</v>
      </c>
      <c r="BM3335">
        <v>443.42500000000001</v>
      </c>
      <c r="BN3335">
        <v>294.4563</v>
      </c>
      <c r="BO3335">
        <v>280.53199999999998</v>
      </c>
      <c r="BP3335">
        <v>-327.3963</v>
      </c>
      <c r="BQ3335">
        <v>-509.15609999999998</v>
      </c>
      <c r="BR3335">
        <v>-823.38900000000001</v>
      </c>
      <c r="BS3335">
        <v>-592.26589999999999</v>
      </c>
      <c r="BT3335">
        <v>-203.76410000000001</v>
      </c>
      <c r="BU3335">
        <v>647.37959999999998</v>
      </c>
      <c r="BV3335">
        <v>1801.597</v>
      </c>
      <c r="BW3335">
        <v>1253.759</v>
      </c>
      <c r="BX3335">
        <v>947.72609999999997</v>
      </c>
      <c r="BY3335">
        <v>1130.316</v>
      </c>
      <c r="BZ3335">
        <v>850.54330000000004</v>
      </c>
      <c r="CA3335">
        <v>208.94589999999999</v>
      </c>
      <c r="CB3335">
        <v>147.75630000000001</v>
      </c>
      <c r="CC3335">
        <v>-680.32719999999995</v>
      </c>
      <c r="CD3335">
        <v>-548.221</v>
      </c>
      <c r="CE3335">
        <v>-222.93700000000001</v>
      </c>
      <c r="CF3335" s="20">
        <v>28463.33</v>
      </c>
      <c r="CG3335" s="20">
        <v>32497.59</v>
      </c>
      <c r="CH3335" s="20">
        <v>28839.81</v>
      </c>
      <c r="CI3335" s="20">
        <v>27745.99</v>
      </c>
      <c r="CJ3335" s="20">
        <v>24354.85</v>
      </c>
      <c r="CK3335" s="20">
        <v>21077.26</v>
      </c>
      <c r="CL3335" s="20">
        <v>25942.59</v>
      </c>
      <c r="CM3335" s="20">
        <v>26159.22</v>
      </c>
      <c r="CN3335" s="20">
        <v>17270.349999999999</v>
      </c>
      <c r="CO3335" s="20">
        <v>13498.12</v>
      </c>
      <c r="CP3335" s="20">
        <v>8409.2009999999991</v>
      </c>
      <c r="CQ3335" s="20">
        <v>3547.19</v>
      </c>
      <c r="CR3335" s="20">
        <v>6444.1530000000002</v>
      </c>
      <c r="CS3335" s="20">
        <v>12407.42</v>
      </c>
      <c r="CT3335" s="20">
        <v>32733.27</v>
      </c>
      <c r="CU3335" s="20">
        <v>55669.05</v>
      </c>
      <c r="CV3335" s="20">
        <v>62283.99</v>
      </c>
      <c r="CW3335" s="20">
        <v>93866.47</v>
      </c>
      <c r="CX3335" s="20">
        <v>76189.05</v>
      </c>
      <c r="CY3335" s="20">
        <v>66299.199999999997</v>
      </c>
      <c r="CZ3335" s="20">
        <v>67791.89</v>
      </c>
      <c r="DA3335" s="20">
        <v>47708.93</v>
      </c>
      <c r="DB3335" s="20">
        <v>45120.74</v>
      </c>
      <c r="DC3335" s="20">
        <v>43009.08</v>
      </c>
      <c r="DD3335">
        <v>0</v>
      </c>
      <c r="DE3335">
        <v>0</v>
      </c>
      <c r="DF3335">
        <v>0</v>
      </c>
    </row>
    <row r="3336" spans="1:110" x14ac:dyDescent="0.25">
      <c r="A3336" s="16" t="str">
        <f t="shared" si="52"/>
        <v>Portfolio Adjusted_CPP_200 kW and above_All_SDGE_1-in-10_MONTHLY SYSTEM PEAK DAY_2021_7</v>
      </c>
      <c r="B3336" t="s">
        <v>195</v>
      </c>
      <c r="C3336" t="s">
        <v>121</v>
      </c>
      <c r="D3336" t="s">
        <v>122</v>
      </c>
      <c r="E3336" t="s">
        <v>7</v>
      </c>
      <c r="F3336" t="s">
        <v>125</v>
      </c>
      <c r="G3336" t="s">
        <v>85</v>
      </c>
      <c r="H3336" t="s">
        <v>20</v>
      </c>
      <c r="I3336">
        <v>2021</v>
      </c>
      <c r="J3336">
        <v>7</v>
      </c>
      <c r="K3336">
        <v>731</v>
      </c>
      <c r="L3336">
        <v>115458.2</v>
      </c>
      <c r="M3336">
        <v>112486.7</v>
      </c>
      <c r="N3336">
        <v>110776.1</v>
      </c>
      <c r="O3336">
        <v>110722</v>
      </c>
      <c r="P3336">
        <v>113355.2</v>
      </c>
      <c r="Q3336">
        <v>120853.9</v>
      </c>
      <c r="R3336">
        <v>130698.5</v>
      </c>
      <c r="S3336">
        <v>136241.79999999999</v>
      </c>
      <c r="T3336">
        <v>139769.79999999999</v>
      </c>
      <c r="U3336">
        <v>143245.6</v>
      </c>
      <c r="V3336">
        <v>147285</v>
      </c>
      <c r="W3336">
        <v>149682</v>
      </c>
      <c r="X3336">
        <v>151520.70000000001</v>
      </c>
      <c r="Y3336">
        <v>152332.1</v>
      </c>
      <c r="Z3336">
        <v>151622.9</v>
      </c>
      <c r="AA3336">
        <v>148510.5</v>
      </c>
      <c r="AB3336">
        <v>144662.6</v>
      </c>
      <c r="AC3336">
        <v>140732.6</v>
      </c>
      <c r="AD3336">
        <v>134383</v>
      </c>
      <c r="AE3336">
        <v>130481.5</v>
      </c>
      <c r="AF3336">
        <v>126357.3</v>
      </c>
      <c r="AG3336">
        <v>126546.8</v>
      </c>
      <c r="AH3336">
        <v>123535.7</v>
      </c>
      <c r="AI3336">
        <v>118849.8</v>
      </c>
      <c r="AJ3336">
        <v>70.125150000000005</v>
      </c>
      <c r="AK3336">
        <v>69.263599999999997</v>
      </c>
      <c r="AL3336">
        <v>68.837270000000004</v>
      </c>
      <c r="AM3336">
        <v>67.907600000000002</v>
      </c>
      <c r="AN3336">
        <v>67.256020000000007</v>
      </c>
      <c r="AO3336">
        <v>66.579539999999994</v>
      </c>
      <c r="AP3336">
        <v>66.032020000000003</v>
      </c>
      <c r="AQ3336">
        <v>68.438370000000006</v>
      </c>
      <c r="AR3336">
        <v>72.358760000000004</v>
      </c>
      <c r="AS3336">
        <v>77.695430000000002</v>
      </c>
      <c r="AT3336">
        <v>82.532030000000006</v>
      </c>
      <c r="AU3336">
        <v>85.747209999999995</v>
      </c>
      <c r="AV3336">
        <v>87.826849999999993</v>
      </c>
      <c r="AW3336">
        <v>89.155090000000001</v>
      </c>
      <c r="AX3336">
        <v>88.998369999999994</v>
      </c>
      <c r="AY3336">
        <v>88.972880000000004</v>
      </c>
      <c r="AZ3336">
        <v>87.087469999999996</v>
      </c>
      <c r="BA3336">
        <v>84.614289999999997</v>
      </c>
      <c r="BB3336">
        <v>83.461309999999997</v>
      </c>
      <c r="BC3336">
        <v>81.027559999999994</v>
      </c>
      <c r="BD3336">
        <v>77.518159999999995</v>
      </c>
      <c r="BE3336">
        <v>74.821470000000005</v>
      </c>
      <c r="BF3336">
        <v>72.967699999999994</v>
      </c>
      <c r="BG3336">
        <v>72.117800000000003</v>
      </c>
      <c r="BH3336">
        <v>-58.346209999999999</v>
      </c>
      <c r="BI3336">
        <v>-11.33006</v>
      </c>
      <c r="BJ3336">
        <v>656.08230000000003</v>
      </c>
      <c r="BK3336">
        <v>755.40869999999995</v>
      </c>
      <c r="BL3336">
        <v>654.25319999999999</v>
      </c>
      <c r="BM3336">
        <v>953.62440000000004</v>
      </c>
      <c r="BN3336">
        <v>605.70410000000004</v>
      </c>
      <c r="BO3336">
        <v>563.41060000000004</v>
      </c>
      <c r="BP3336">
        <v>-666.07029999999997</v>
      </c>
      <c r="BQ3336">
        <v>-1058.56</v>
      </c>
      <c r="BR3336">
        <v>-1734.9739999999999</v>
      </c>
      <c r="BS3336">
        <v>-1266.9169999999999</v>
      </c>
      <c r="BT3336">
        <v>-441.0829</v>
      </c>
      <c r="BU3336">
        <v>1416.3820000000001</v>
      </c>
      <c r="BV3336">
        <v>3956.0149999999999</v>
      </c>
      <c r="BW3336">
        <v>2754.047</v>
      </c>
      <c r="BX3336">
        <v>2054.9540000000002</v>
      </c>
      <c r="BY3336">
        <v>2416.163</v>
      </c>
      <c r="BZ3336">
        <v>1840.18</v>
      </c>
      <c r="CA3336">
        <v>458.06270000000001</v>
      </c>
      <c r="CB3336">
        <v>324.06580000000002</v>
      </c>
      <c r="CC3336">
        <v>-1502.4259999999999</v>
      </c>
      <c r="CD3336">
        <v>-1224.636</v>
      </c>
      <c r="CE3336">
        <v>-502.1703</v>
      </c>
      <c r="CF3336" s="20">
        <v>148335.70000000001</v>
      </c>
      <c r="CG3336" s="20">
        <v>167935.1</v>
      </c>
      <c r="CH3336" s="20">
        <v>146784</v>
      </c>
      <c r="CI3336" s="20">
        <v>140582.20000000001</v>
      </c>
      <c r="CJ3336" s="20">
        <v>119030</v>
      </c>
      <c r="CK3336" s="20">
        <v>97482.91</v>
      </c>
      <c r="CL3336" s="20">
        <v>109772.3</v>
      </c>
      <c r="CM3336" s="20">
        <v>105514</v>
      </c>
      <c r="CN3336" s="20">
        <v>71481.53</v>
      </c>
      <c r="CO3336" s="20">
        <v>58344.800000000003</v>
      </c>
      <c r="CP3336" s="20">
        <v>37336.22</v>
      </c>
      <c r="CQ3336" s="20">
        <v>16231.09</v>
      </c>
      <c r="CR3336" s="20">
        <v>30196.12</v>
      </c>
      <c r="CS3336" s="20">
        <v>59391.55</v>
      </c>
      <c r="CT3336" s="20">
        <v>157830.1</v>
      </c>
      <c r="CU3336" s="20">
        <v>268613.8</v>
      </c>
      <c r="CV3336" s="20">
        <v>292829.7</v>
      </c>
      <c r="CW3336" s="20">
        <v>428907</v>
      </c>
      <c r="CX3336" s="20">
        <v>356631.9</v>
      </c>
      <c r="CY3336" s="20">
        <v>318632.8</v>
      </c>
      <c r="CZ3336" s="20">
        <v>326101.09999999998</v>
      </c>
      <c r="DA3336" s="20">
        <v>232675.3</v>
      </c>
      <c r="DB3336" s="20">
        <v>225153.6</v>
      </c>
      <c r="DC3336" s="20">
        <v>218221.7</v>
      </c>
      <c r="DD3336">
        <v>0</v>
      </c>
      <c r="DE3336">
        <v>0</v>
      </c>
      <c r="DF3336">
        <v>0</v>
      </c>
    </row>
    <row r="3337" spans="1:110" x14ac:dyDescent="0.25">
      <c r="A3337" s="16" t="str">
        <f t="shared" si="52"/>
        <v>Program Specific_CPP_200 kW and above_All_SDGE_1-in-10_MONTHLY SYSTEM PEAK DAY_2020_3</v>
      </c>
      <c r="B3337" t="s">
        <v>196</v>
      </c>
      <c r="C3337" t="s">
        <v>121</v>
      </c>
      <c r="D3337" t="s">
        <v>122</v>
      </c>
      <c r="E3337" t="s">
        <v>7</v>
      </c>
      <c r="F3337" t="s">
        <v>125</v>
      </c>
      <c r="G3337" t="s">
        <v>85</v>
      </c>
      <c r="H3337" t="s">
        <v>20</v>
      </c>
      <c r="I3337">
        <v>2020</v>
      </c>
      <c r="J3337">
        <v>3</v>
      </c>
      <c r="K3337">
        <v>1382</v>
      </c>
      <c r="L3337">
        <v>174523</v>
      </c>
      <c r="M3337">
        <v>169438.5</v>
      </c>
      <c r="N3337">
        <v>167205.29999999999</v>
      </c>
      <c r="O3337">
        <v>167272.5</v>
      </c>
      <c r="P3337">
        <v>173225.7</v>
      </c>
      <c r="Q3337">
        <v>187789</v>
      </c>
      <c r="R3337">
        <v>209759.4</v>
      </c>
      <c r="S3337">
        <v>221106.1</v>
      </c>
      <c r="T3337">
        <v>224469.2</v>
      </c>
      <c r="U3337">
        <v>225914.3</v>
      </c>
      <c r="V3337">
        <v>229513.3</v>
      </c>
      <c r="W3337">
        <v>231046.7</v>
      </c>
      <c r="X3337">
        <v>231983.6</v>
      </c>
      <c r="Y3337">
        <v>230337.6</v>
      </c>
      <c r="Z3337">
        <v>226105.7</v>
      </c>
      <c r="AA3337">
        <v>221060.6</v>
      </c>
      <c r="AB3337">
        <v>214502.7</v>
      </c>
      <c r="AC3337">
        <v>211322.5</v>
      </c>
      <c r="AD3337">
        <v>206643.8</v>
      </c>
      <c r="AE3337">
        <v>202266</v>
      </c>
      <c r="AF3337">
        <v>195301.5</v>
      </c>
      <c r="AG3337">
        <v>193066.2</v>
      </c>
      <c r="AH3337">
        <v>187399.6</v>
      </c>
      <c r="AI3337">
        <v>180575.9</v>
      </c>
      <c r="AJ3337">
        <v>53.867159999999998</v>
      </c>
      <c r="AK3337">
        <v>53.993429999999996</v>
      </c>
      <c r="AL3337">
        <v>52.597369999999998</v>
      </c>
      <c r="AM3337">
        <v>51.496369999999999</v>
      </c>
      <c r="AN3337">
        <v>51.039239999999999</v>
      </c>
      <c r="AO3337">
        <v>50.755809999999997</v>
      </c>
      <c r="AP3337">
        <v>50.706809999999997</v>
      </c>
      <c r="AQ3337">
        <v>50.918050000000001</v>
      </c>
      <c r="AR3337">
        <v>53.713610000000003</v>
      </c>
      <c r="AS3337">
        <v>57.598140000000001</v>
      </c>
      <c r="AT3337">
        <v>60.557029999999997</v>
      </c>
      <c r="AU3337">
        <v>63.388010000000001</v>
      </c>
      <c r="AV3337">
        <v>65.50994</v>
      </c>
      <c r="AW3337">
        <v>66.561940000000007</v>
      </c>
      <c r="AX3337">
        <v>66.688929999999999</v>
      </c>
      <c r="AY3337">
        <v>66.5886</v>
      </c>
      <c r="AZ3337">
        <v>65.755690000000001</v>
      </c>
      <c r="BA3337">
        <v>63.842370000000003</v>
      </c>
      <c r="BB3337">
        <v>61.922289999999997</v>
      </c>
      <c r="BC3337">
        <v>59.400289999999998</v>
      </c>
      <c r="BD3337">
        <v>57.173079999999999</v>
      </c>
      <c r="BE3337">
        <v>55.239550000000001</v>
      </c>
      <c r="BF3337">
        <v>52.936450000000001</v>
      </c>
      <c r="BG3337">
        <v>51.467239999999997</v>
      </c>
      <c r="BH3337">
        <v>-88.194270000000003</v>
      </c>
      <c r="BI3337">
        <v>-17.06645</v>
      </c>
      <c r="BJ3337">
        <v>990.2903</v>
      </c>
      <c r="BK3337">
        <v>1141.2280000000001</v>
      </c>
      <c r="BL3337">
        <v>999.80859999999996</v>
      </c>
      <c r="BM3337">
        <v>1481.79</v>
      </c>
      <c r="BN3337">
        <v>972.10040000000004</v>
      </c>
      <c r="BO3337">
        <v>914.35580000000004</v>
      </c>
      <c r="BP3337">
        <v>-1069.703</v>
      </c>
      <c r="BQ3337">
        <v>-1669.4659999999999</v>
      </c>
      <c r="BR3337">
        <v>-2703.598</v>
      </c>
      <c r="BS3337">
        <v>-1955.5930000000001</v>
      </c>
      <c r="BT3337">
        <v>-675.31349999999998</v>
      </c>
      <c r="BU3337">
        <v>2141.6770000000001</v>
      </c>
      <c r="BV3337">
        <v>5899.357</v>
      </c>
      <c r="BW3337">
        <v>4099.4480000000003</v>
      </c>
      <c r="BX3337">
        <v>3047.0439999999999</v>
      </c>
      <c r="BY3337">
        <v>3628.0830000000001</v>
      </c>
      <c r="BZ3337">
        <v>2829.6860000000001</v>
      </c>
      <c r="CA3337">
        <v>710.06629999999996</v>
      </c>
      <c r="CB3337">
        <v>500.88529999999997</v>
      </c>
      <c r="CC3337">
        <v>-2292.1779999999999</v>
      </c>
      <c r="CD3337">
        <v>-1857.7329999999999</v>
      </c>
      <c r="CE3337">
        <v>-762.97829999999999</v>
      </c>
      <c r="CF3337" s="20">
        <v>338923</v>
      </c>
      <c r="CG3337" s="20">
        <v>381033.6</v>
      </c>
      <c r="CH3337" s="20">
        <v>334416.09999999998</v>
      </c>
      <c r="CI3337" s="20">
        <v>320857.09999999998</v>
      </c>
      <c r="CJ3337" s="20">
        <v>277970.40000000002</v>
      </c>
      <c r="CK3337" s="20">
        <v>235367.8</v>
      </c>
      <c r="CL3337" s="20">
        <v>282744.3</v>
      </c>
      <c r="CM3337" s="20">
        <v>277901.40000000002</v>
      </c>
      <c r="CN3337" s="20">
        <v>184365.9</v>
      </c>
      <c r="CO3337" s="20">
        <v>145119.9</v>
      </c>
      <c r="CP3337" s="20">
        <v>90662.75</v>
      </c>
      <c r="CQ3337" s="20">
        <v>38673.019999999997</v>
      </c>
      <c r="CR3337" s="20">
        <v>70781.789999999994</v>
      </c>
      <c r="CS3337" s="20">
        <v>135791.1</v>
      </c>
      <c r="CT3337" s="20">
        <v>350980.9</v>
      </c>
      <c r="CU3337" s="20">
        <v>595163.80000000005</v>
      </c>
      <c r="CV3337" s="20">
        <v>643825.30000000005</v>
      </c>
      <c r="CW3337" s="20">
        <v>967086.4</v>
      </c>
      <c r="CX3337" s="20">
        <v>843288.6</v>
      </c>
      <c r="CY3337" s="20">
        <v>765664.4</v>
      </c>
      <c r="CZ3337" s="20">
        <v>779045</v>
      </c>
      <c r="DA3337" s="20">
        <v>541577.6</v>
      </c>
      <c r="DB3337" s="20">
        <v>518121.1</v>
      </c>
      <c r="DC3337" s="20">
        <v>503756.1</v>
      </c>
      <c r="DD3337">
        <v>0</v>
      </c>
      <c r="DE3337">
        <v>0</v>
      </c>
      <c r="DF3337">
        <v>0</v>
      </c>
    </row>
    <row r="3338" spans="1:110" x14ac:dyDescent="0.25">
      <c r="A3338" s="16" t="str">
        <f t="shared" si="52"/>
        <v>Portfolio Adjusted_CPP_200 kW and above_All_SDGE_1-in-10_MONTHLY SYSTEM PEAK DAY_2025_5</v>
      </c>
      <c r="B3338" t="s">
        <v>195</v>
      </c>
      <c r="C3338" t="s">
        <v>121</v>
      </c>
      <c r="D3338" t="s">
        <v>122</v>
      </c>
      <c r="E3338" t="s">
        <v>7</v>
      </c>
      <c r="F3338" t="s">
        <v>125</v>
      </c>
      <c r="G3338" t="s">
        <v>85</v>
      </c>
      <c r="H3338" t="s">
        <v>20</v>
      </c>
      <c r="I3338">
        <v>2025</v>
      </c>
      <c r="J3338">
        <v>5</v>
      </c>
      <c r="K3338">
        <v>371</v>
      </c>
      <c r="L3338">
        <v>58582.59</v>
      </c>
      <c r="M3338">
        <v>57149.22</v>
      </c>
      <c r="N3338">
        <v>56410.98</v>
      </c>
      <c r="O3338">
        <v>56271.13</v>
      </c>
      <c r="P3338">
        <v>57220.84</v>
      </c>
      <c r="Q3338">
        <v>60437.85</v>
      </c>
      <c r="R3338">
        <v>64559.75</v>
      </c>
      <c r="S3338">
        <v>66821.3</v>
      </c>
      <c r="T3338">
        <v>68359.62</v>
      </c>
      <c r="U3338">
        <v>70111.41</v>
      </c>
      <c r="V3338">
        <v>71971.62</v>
      </c>
      <c r="W3338">
        <v>72860.009999999995</v>
      </c>
      <c r="X3338">
        <v>73601.009999999995</v>
      </c>
      <c r="Y3338">
        <v>73924.91</v>
      </c>
      <c r="Z3338">
        <v>73589.429999999993</v>
      </c>
      <c r="AA3338">
        <v>72224.84</v>
      </c>
      <c r="AB3338">
        <v>70650.7</v>
      </c>
      <c r="AC3338">
        <v>69025.8</v>
      </c>
      <c r="AD3338">
        <v>66344.22</v>
      </c>
      <c r="AE3338">
        <v>64408.99</v>
      </c>
      <c r="AF3338">
        <v>62809.75</v>
      </c>
      <c r="AG3338">
        <v>63216.79</v>
      </c>
      <c r="AH3338">
        <v>62122.51</v>
      </c>
      <c r="AI3338">
        <v>60171.34</v>
      </c>
      <c r="AJ3338">
        <v>67.871669999999995</v>
      </c>
      <c r="AK3338">
        <v>66.535899999999998</v>
      </c>
      <c r="AL3338">
        <v>66.313180000000003</v>
      </c>
      <c r="AM3338">
        <v>65.010140000000007</v>
      </c>
      <c r="AN3338">
        <v>64.221609999999998</v>
      </c>
      <c r="AO3338">
        <v>63.767380000000003</v>
      </c>
      <c r="AP3338">
        <v>62.62153</v>
      </c>
      <c r="AQ3338">
        <v>67.566990000000004</v>
      </c>
      <c r="AR3338">
        <v>76.243610000000004</v>
      </c>
      <c r="AS3338">
        <v>82.472110000000001</v>
      </c>
      <c r="AT3338">
        <v>88.480069999999998</v>
      </c>
      <c r="AU3338">
        <v>91.008200000000002</v>
      </c>
      <c r="AV3338">
        <v>91.814909999999998</v>
      </c>
      <c r="AW3338">
        <v>91.242750000000001</v>
      </c>
      <c r="AX3338">
        <v>90.696340000000006</v>
      </c>
      <c r="AY3338">
        <v>89.248689999999996</v>
      </c>
      <c r="AZ3338">
        <v>88.428870000000003</v>
      </c>
      <c r="BA3338">
        <v>86.760170000000002</v>
      </c>
      <c r="BB3338">
        <v>85.094729999999998</v>
      </c>
      <c r="BC3338">
        <v>82.755009999999999</v>
      </c>
      <c r="BD3338">
        <v>77.346369999999993</v>
      </c>
      <c r="BE3338">
        <v>74.306160000000006</v>
      </c>
      <c r="BF3338">
        <v>70.737939999999995</v>
      </c>
      <c r="BG3338">
        <v>68.32396</v>
      </c>
      <c r="BH3338">
        <v>-29.604410000000001</v>
      </c>
      <c r="BI3338">
        <v>-5.7562730000000002</v>
      </c>
      <c r="BJ3338">
        <v>334.09969999999998</v>
      </c>
      <c r="BK3338">
        <v>383.91359999999997</v>
      </c>
      <c r="BL3338">
        <v>330.26209999999998</v>
      </c>
      <c r="BM3338">
        <v>476.89800000000002</v>
      </c>
      <c r="BN3338">
        <v>299.19310000000002</v>
      </c>
      <c r="BO3338">
        <v>276.33089999999999</v>
      </c>
      <c r="BP3338">
        <v>-325.76639999999998</v>
      </c>
      <c r="BQ3338">
        <v>-518.11069999999995</v>
      </c>
      <c r="BR3338">
        <v>-847.80409999999995</v>
      </c>
      <c r="BS3338">
        <v>-616.69150000000002</v>
      </c>
      <c r="BT3338">
        <v>-214.25550000000001</v>
      </c>
      <c r="BU3338">
        <v>687.35299999999995</v>
      </c>
      <c r="BV3338">
        <v>1920.0329999999999</v>
      </c>
      <c r="BW3338">
        <v>1339.37</v>
      </c>
      <c r="BX3338">
        <v>1003.604</v>
      </c>
      <c r="BY3338">
        <v>1185.067</v>
      </c>
      <c r="BZ3338">
        <v>908.48749999999995</v>
      </c>
      <c r="CA3338">
        <v>226.11150000000001</v>
      </c>
      <c r="CB3338">
        <v>161.08680000000001</v>
      </c>
      <c r="CC3338">
        <v>-750.5412</v>
      </c>
      <c r="CD3338">
        <v>-615.83389999999997</v>
      </c>
      <c r="CE3338">
        <v>-254.239</v>
      </c>
      <c r="CF3338" s="20">
        <v>38188.54</v>
      </c>
      <c r="CG3338" s="20">
        <v>43347.040000000001</v>
      </c>
      <c r="CH3338" s="20">
        <v>38063.980000000003</v>
      </c>
      <c r="CI3338" s="20">
        <v>36310.6</v>
      </c>
      <c r="CJ3338" s="20">
        <v>30330.7</v>
      </c>
      <c r="CK3338" s="20">
        <v>24379.5</v>
      </c>
      <c r="CL3338" s="20">
        <v>26783.96</v>
      </c>
      <c r="CM3338" s="20">
        <v>25381.61</v>
      </c>
      <c r="CN3338" s="20">
        <v>17098.830000000002</v>
      </c>
      <c r="CO3338" s="20">
        <v>13977.09</v>
      </c>
      <c r="CP3338" s="20">
        <v>8915.2950000000001</v>
      </c>
      <c r="CQ3338" s="20">
        <v>3845.8020000000001</v>
      </c>
      <c r="CR3338" s="20">
        <v>7124.8310000000001</v>
      </c>
      <c r="CS3338" s="20">
        <v>13986.96</v>
      </c>
      <c r="CT3338" s="20">
        <v>37178.449999999997</v>
      </c>
      <c r="CU3338" s="20">
        <v>63531.199999999997</v>
      </c>
      <c r="CV3338" s="20">
        <v>69844.990000000005</v>
      </c>
      <c r="CW3338" s="20">
        <v>103180.3</v>
      </c>
      <c r="CX3338" s="20">
        <v>86923.61</v>
      </c>
      <c r="CY3338" s="20">
        <v>77640.05</v>
      </c>
      <c r="CZ3338" s="20">
        <v>80576.02</v>
      </c>
      <c r="DA3338" s="20">
        <v>58064.81</v>
      </c>
      <c r="DB3338" s="20">
        <v>56936.66</v>
      </c>
      <c r="DC3338" s="20">
        <v>55934.57</v>
      </c>
      <c r="DD3338">
        <v>0</v>
      </c>
      <c r="DE3338">
        <v>0</v>
      </c>
      <c r="DF3338">
        <v>0</v>
      </c>
    </row>
    <row r="3339" spans="1:110" x14ac:dyDescent="0.25">
      <c r="A3339" s="16" t="str">
        <f t="shared" si="52"/>
        <v>Program Specific_CPP_200 kW and above_All_SDGE_1-in-10_MONTHLY SYSTEM PEAK DAY_2027_12</v>
      </c>
      <c r="B3339" t="s">
        <v>196</v>
      </c>
      <c r="C3339" t="s">
        <v>121</v>
      </c>
      <c r="D3339" t="s">
        <v>122</v>
      </c>
      <c r="E3339" t="s">
        <v>7</v>
      </c>
      <c r="F3339" t="s">
        <v>125</v>
      </c>
      <c r="G3339" t="s">
        <v>85</v>
      </c>
      <c r="H3339" t="s">
        <v>20</v>
      </c>
      <c r="I3339">
        <v>2027</v>
      </c>
      <c r="J3339">
        <v>12</v>
      </c>
      <c r="K3339">
        <v>340</v>
      </c>
      <c r="L3339">
        <v>43385.96</v>
      </c>
      <c r="M3339">
        <v>41894.85</v>
      </c>
      <c r="N3339">
        <v>41451.74</v>
      </c>
      <c r="O3339">
        <v>41588.14</v>
      </c>
      <c r="P3339">
        <v>43179.13</v>
      </c>
      <c r="Q3339">
        <v>47265.82</v>
      </c>
      <c r="R3339">
        <v>53164.41</v>
      </c>
      <c r="S3339">
        <v>56712.93</v>
      </c>
      <c r="T3339">
        <v>58161.61</v>
      </c>
      <c r="U3339">
        <v>58508.38</v>
      </c>
      <c r="V3339">
        <v>59533.82</v>
      </c>
      <c r="W3339">
        <v>59585.24</v>
      </c>
      <c r="X3339">
        <v>59322.79</v>
      </c>
      <c r="Y3339">
        <v>58790.05</v>
      </c>
      <c r="Z3339">
        <v>58202.09</v>
      </c>
      <c r="AA3339">
        <v>56805.42</v>
      </c>
      <c r="AB3339">
        <v>56454.61</v>
      </c>
      <c r="AC3339">
        <v>55131.92</v>
      </c>
      <c r="AD3339">
        <v>51836.13</v>
      </c>
      <c r="AE3339">
        <v>49889.48</v>
      </c>
      <c r="AF3339">
        <v>48439.49</v>
      </c>
      <c r="AG3339">
        <v>48512.75</v>
      </c>
      <c r="AH3339">
        <v>47196.43</v>
      </c>
      <c r="AI3339">
        <v>45026.28</v>
      </c>
      <c r="AJ3339">
        <v>49.025080000000003</v>
      </c>
      <c r="AK3339">
        <v>48.210520000000002</v>
      </c>
      <c r="AL3339">
        <v>48.059240000000003</v>
      </c>
      <c r="AM3339">
        <v>47.81456</v>
      </c>
      <c r="AN3339">
        <v>46.74568</v>
      </c>
      <c r="AO3339">
        <v>45.561199999999999</v>
      </c>
      <c r="AP3339">
        <v>44.522669999999998</v>
      </c>
      <c r="AQ3339">
        <v>44.069499999999998</v>
      </c>
      <c r="AR3339">
        <v>45.417369999999998</v>
      </c>
      <c r="AS3339">
        <v>48.223689999999998</v>
      </c>
      <c r="AT3339">
        <v>49.91169</v>
      </c>
      <c r="AU3339">
        <v>52.312649999999998</v>
      </c>
      <c r="AV3339">
        <v>53.04224</v>
      </c>
      <c r="AW3339">
        <v>54.92895</v>
      </c>
      <c r="AX3339">
        <v>54.995359999999998</v>
      </c>
      <c r="AY3339">
        <v>55.68403</v>
      </c>
      <c r="AZ3339">
        <v>54.800159999999998</v>
      </c>
      <c r="BA3339">
        <v>52.434939999999997</v>
      </c>
      <c r="BB3339">
        <v>49.445549999999997</v>
      </c>
      <c r="BC3339">
        <v>47.21302</v>
      </c>
      <c r="BD3339">
        <v>45.300510000000003</v>
      </c>
      <c r="BE3339">
        <v>44.814219999999999</v>
      </c>
      <c r="BF3339">
        <v>42.998579999999997</v>
      </c>
      <c r="BG3339">
        <v>42.73263</v>
      </c>
      <c r="BH3339">
        <v>-21.924869999999999</v>
      </c>
      <c r="BI3339">
        <v>-4.2197990000000001</v>
      </c>
      <c r="BJ3339">
        <v>245.50210000000001</v>
      </c>
      <c r="BK3339">
        <v>283.73790000000002</v>
      </c>
      <c r="BL3339">
        <v>249.2175</v>
      </c>
      <c r="BM3339">
        <v>372.96129999999999</v>
      </c>
      <c r="BN3339">
        <v>246.38300000000001</v>
      </c>
      <c r="BO3339">
        <v>234.529</v>
      </c>
      <c r="BP3339">
        <v>-277.16800000000001</v>
      </c>
      <c r="BQ3339">
        <v>-432.3664</v>
      </c>
      <c r="BR3339">
        <v>-701.29060000000004</v>
      </c>
      <c r="BS3339">
        <v>-504.3331</v>
      </c>
      <c r="BT3339">
        <v>-172.691</v>
      </c>
      <c r="BU3339">
        <v>546.62929999999994</v>
      </c>
      <c r="BV3339">
        <v>1518.559</v>
      </c>
      <c r="BW3339">
        <v>1053.4259999999999</v>
      </c>
      <c r="BX3339">
        <v>801.94619999999998</v>
      </c>
      <c r="BY3339">
        <v>946.53049999999996</v>
      </c>
      <c r="BZ3339">
        <v>709.82039999999995</v>
      </c>
      <c r="CA3339">
        <v>175.13990000000001</v>
      </c>
      <c r="CB3339">
        <v>124.2317</v>
      </c>
      <c r="CC3339">
        <v>-575.96749999999997</v>
      </c>
      <c r="CD3339">
        <v>-467.86840000000001</v>
      </c>
      <c r="CE3339">
        <v>-190.2473</v>
      </c>
      <c r="CF3339" s="20">
        <v>20945.669999999998</v>
      </c>
      <c r="CG3339" s="20">
        <v>23294.87</v>
      </c>
      <c r="CH3339" s="20">
        <v>20552.87</v>
      </c>
      <c r="CI3339" s="20">
        <v>19833.580000000002</v>
      </c>
      <c r="CJ3339" s="20">
        <v>17271.169999999998</v>
      </c>
      <c r="CK3339" s="20">
        <v>14910.81</v>
      </c>
      <c r="CL3339" s="20">
        <v>18163.23</v>
      </c>
      <c r="CM3339" s="20">
        <v>18283.25</v>
      </c>
      <c r="CN3339" s="20">
        <v>12377.7</v>
      </c>
      <c r="CO3339" s="20">
        <v>9733.6440000000002</v>
      </c>
      <c r="CP3339" s="20">
        <v>6100.152</v>
      </c>
      <c r="CQ3339" s="20">
        <v>2572.0889999999999</v>
      </c>
      <c r="CR3339" s="20">
        <v>4628.6049999999996</v>
      </c>
      <c r="CS3339" s="20">
        <v>8846.0490000000009</v>
      </c>
      <c r="CT3339" s="20">
        <v>23256.14</v>
      </c>
      <c r="CU3339" s="20">
        <v>39300.07</v>
      </c>
      <c r="CV3339" s="20">
        <v>44596.54</v>
      </c>
      <c r="CW3339" s="20">
        <v>65823.350000000006</v>
      </c>
      <c r="CX3339" s="20">
        <v>53063.61</v>
      </c>
      <c r="CY3339" s="20">
        <v>46581.22</v>
      </c>
      <c r="CZ3339" s="20">
        <v>47923.74</v>
      </c>
      <c r="DA3339" s="20">
        <v>34194.79</v>
      </c>
      <c r="DB3339" s="20">
        <v>32863.379999999997</v>
      </c>
      <c r="DC3339" s="20">
        <v>31320.82</v>
      </c>
      <c r="DD3339">
        <v>0</v>
      </c>
      <c r="DE3339">
        <v>0</v>
      </c>
      <c r="DF3339">
        <v>0</v>
      </c>
    </row>
    <row r="3340" spans="1:110" x14ac:dyDescent="0.25">
      <c r="A3340" s="16" t="str">
        <f t="shared" si="52"/>
        <v>Program Specific_CPP_200 kW and above_All_SDGE_1-in-10_MONTHLY SYSTEM PEAK DAY_2021_7</v>
      </c>
      <c r="B3340" t="s">
        <v>196</v>
      </c>
      <c r="C3340" t="s">
        <v>121</v>
      </c>
      <c r="D3340" t="s">
        <v>122</v>
      </c>
      <c r="E3340" t="s">
        <v>7</v>
      </c>
      <c r="F3340" t="s">
        <v>125</v>
      </c>
      <c r="G3340" t="s">
        <v>85</v>
      </c>
      <c r="H3340" t="s">
        <v>20</v>
      </c>
      <c r="I3340">
        <v>2021</v>
      </c>
      <c r="J3340">
        <v>7</v>
      </c>
      <c r="K3340">
        <v>738</v>
      </c>
      <c r="L3340">
        <v>115934.39999999999</v>
      </c>
      <c r="M3340">
        <v>112943</v>
      </c>
      <c r="N3340">
        <v>111211.6</v>
      </c>
      <c r="O3340">
        <v>111136.3</v>
      </c>
      <c r="P3340">
        <v>113721.7</v>
      </c>
      <c r="Q3340">
        <v>121255</v>
      </c>
      <c r="R3340">
        <v>131702.29999999999</v>
      </c>
      <c r="S3340">
        <v>137299</v>
      </c>
      <c r="T3340">
        <v>140870.79999999999</v>
      </c>
      <c r="U3340">
        <v>144427</v>
      </c>
      <c r="V3340">
        <v>148503.70000000001</v>
      </c>
      <c r="W3340">
        <v>151097.9</v>
      </c>
      <c r="X3340">
        <v>152958.9</v>
      </c>
      <c r="Y3340">
        <v>153749.29999999999</v>
      </c>
      <c r="Z3340">
        <v>152899.29999999999</v>
      </c>
      <c r="AA3340">
        <v>149538</v>
      </c>
      <c r="AB3340">
        <v>145525.79999999999</v>
      </c>
      <c r="AC3340">
        <v>141536.6</v>
      </c>
      <c r="AD3340">
        <v>135104.6</v>
      </c>
      <c r="AE3340">
        <v>131152.29999999999</v>
      </c>
      <c r="AF3340">
        <v>126966.8</v>
      </c>
      <c r="AG3340">
        <v>127067.1</v>
      </c>
      <c r="AH3340">
        <v>124022.6</v>
      </c>
      <c r="AI3340">
        <v>119316.6</v>
      </c>
      <c r="AJ3340">
        <v>70.119789999999995</v>
      </c>
      <c r="AK3340">
        <v>69.259919999999994</v>
      </c>
      <c r="AL3340">
        <v>68.837040000000002</v>
      </c>
      <c r="AM3340">
        <v>67.902349999999998</v>
      </c>
      <c r="AN3340">
        <v>67.244969999999995</v>
      </c>
      <c r="AO3340">
        <v>66.570030000000003</v>
      </c>
      <c r="AP3340">
        <v>66.017939999999996</v>
      </c>
      <c r="AQ3340">
        <v>68.445459999999997</v>
      </c>
      <c r="AR3340">
        <v>72.373980000000003</v>
      </c>
      <c r="AS3340">
        <v>77.724459999999993</v>
      </c>
      <c r="AT3340">
        <v>82.571179999999998</v>
      </c>
      <c r="AU3340">
        <v>85.80444</v>
      </c>
      <c r="AV3340">
        <v>87.900649999999999</v>
      </c>
      <c r="AW3340">
        <v>89.228279999999998</v>
      </c>
      <c r="AX3340">
        <v>89.071299999999994</v>
      </c>
      <c r="AY3340">
        <v>89.045019999999994</v>
      </c>
      <c r="AZ3340">
        <v>87.163290000000003</v>
      </c>
      <c r="BA3340">
        <v>84.668350000000004</v>
      </c>
      <c r="BB3340">
        <v>83.515730000000005</v>
      </c>
      <c r="BC3340">
        <v>81.062160000000006</v>
      </c>
      <c r="BD3340">
        <v>77.544309999999996</v>
      </c>
      <c r="BE3340">
        <v>74.83399</v>
      </c>
      <c r="BF3340">
        <v>72.974310000000003</v>
      </c>
      <c r="BG3340">
        <v>72.125219999999999</v>
      </c>
      <c r="BH3340">
        <v>-58.586860000000001</v>
      </c>
      <c r="BI3340">
        <v>-11.37602</v>
      </c>
      <c r="BJ3340">
        <v>658.6617</v>
      </c>
      <c r="BK3340">
        <v>758.23500000000001</v>
      </c>
      <c r="BL3340">
        <v>656.36900000000003</v>
      </c>
      <c r="BM3340">
        <v>956.78899999999999</v>
      </c>
      <c r="BN3340">
        <v>610.35590000000002</v>
      </c>
      <c r="BO3340">
        <v>567.78240000000005</v>
      </c>
      <c r="BP3340">
        <v>-671.31700000000001</v>
      </c>
      <c r="BQ3340">
        <v>-1067.289</v>
      </c>
      <c r="BR3340">
        <v>-1749.329</v>
      </c>
      <c r="BS3340">
        <v>-1278.9010000000001</v>
      </c>
      <c r="BT3340">
        <v>-445.26960000000003</v>
      </c>
      <c r="BU3340">
        <v>1429.559</v>
      </c>
      <c r="BV3340">
        <v>3989.3180000000002</v>
      </c>
      <c r="BW3340">
        <v>2773.1</v>
      </c>
      <c r="BX3340">
        <v>2067.2159999999999</v>
      </c>
      <c r="BY3340">
        <v>2429.9659999999999</v>
      </c>
      <c r="BZ3340">
        <v>1850.0609999999999</v>
      </c>
      <c r="CA3340">
        <v>460.41750000000002</v>
      </c>
      <c r="CB3340">
        <v>325.62889999999999</v>
      </c>
      <c r="CC3340">
        <v>-1508.604</v>
      </c>
      <c r="CD3340">
        <v>-1229.463</v>
      </c>
      <c r="CE3340">
        <v>-504.14280000000002</v>
      </c>
      <c r="CF3340" s="20">
        <v>149561.79999999999</v>
      </c>
      <c r="CG3340" s="20">
        <v>169300.1</v>
      </c>
      <c r="CH3340" s="20">
        <v>147940.5</v>
      </c>
      <c r="CI3340" s="20">
        <v>141636.20000000001</v>
      </c>
      <c r="CJ3340" s="20">
        <v>119801.1</v>
      </c>
      <c r="CK3340" s="20">
        <v>98130.98</v>
      </c>
      <c r="CL3340" s="20">
        <v>111464.8</v>
      </c>
      <c r="CM3340" s="20">
        <v>107157.9</v>
      </c>
      <c r="CN3340" s="20">
        <v>72612.100000000006</v>
      </c>
      <c r="CO3340" s="20">
        <v>59311.09</v>
      </c>
      <c r="CP3340" s="20">
        <v>37956.629999999997</v>
      </c>
      <c r="CQ3340" s="20">
        <v>16539.61</v>
      </c>
      <c r="CR3340" s="20">
        <v>30772.07</v>
      </c>
      <c r="CS3340" s="20">
        <v>60501.71</v>
      </c>
      <c r="CT3340" s="20">
        <v>160498.6</v>
      </c>
      <c r="CU3340" s="20">
        <v>272343.3</v>
      </c>
      <c r="CV3340" s="20">
        <v>296334.59999999998</v>
      </c>
      <c r="CW3340" s="20">
        <v>433821.4</v>
      </c>
      <c r="CX3340" s="20">
        <v>360472.3</v>
      </c>
      <c r="CY3340" s="20">
        <v>321917.3</v>
      </c>
      <c r="CZ3340" s="20">
        <v>329254.7</v>
      </c>
      <c r="DA3340" s="20">
        <v>234592.7</v>
      </c>
      <c r="DB3340" s="20">
        <v>226931.9</v>
      </c>
      <c r="DC3340" s="20">
        <v>219939.4</v>
      </c>
      <c r="DD3340">
        <v>0</v>
      </c>
      <c r="DE3340">
        <v>0</v>
      </c>
      <c r="DF3340">
        <v>0</v>
      </c>
    </row>
    <row r="3341" spans="1:110" x14ac:dyDescent="0.25">
      <c r="A3341" s="16" t="str">
        <f t="shared" si="52"/>
        <v>Program Specific_CPP_200 kW and above_All_SDGE_1-in-10_TYPICAL EVENT DAY_2026_8</v>
      </c>
      <c r="B3341" t="s">
        <v>196</v>
      </c>
      <c r="C3341" t="s">
        <v>121</v>
      </c>
      <c r="D3341" t="s">
        <v>122</v>
      </c>
      <c r="E3341" t="s">
        <v>7</v>
      </c>
      <c r="F3341" t="s">
        <v>125</v>
      </c>
      <c r="G3341" t="s">
        <v>85</v>
      </c>
      <c r="H3341" t="s">
        <v>19</v>
      </c>
      <c r="I3341">
        <v>2026</v>
      </c>
      <c r="J3341">
        <v>8</v>
      </c>
      <c r="K3341">
        <v>357</v>
      </c>
      <c r="L3341">
        <v>64859.53</v>
      </c>
      <c r="M3341">
        <v>63209.5</v>
      </c>
      <c r="N3341">
        <v>62331.12</v>
      </c>
      <c r="O3341">
        <v>62286.879999999997</v>
      </c>
      <c r="P3341">
        <v>63917.7</v>
      </c>
      <c r="Q3341">
        <v>68404.759999999995</v>
      </c>
      <c r="R3341">
        <v>74913.210000000006</v>
      </c>
      <c r="S3341">
        <v>78940.539999999994</v>
      </c>
      <c r="T3341">
        <v>81330.759999999995</v>
      </c>
      <c r="U3341">
        <v>83914.7</v>
      </c>
      <c r="V3341">
        <v>86818.46</v>
      </c>
      <c r="W3341">
        <v>89200.4</v>
      </c>
      <c r="X3341">
        <v>90310.22</v>
      </c>
      <c r="Y3341">
        <v>90582.15</v>
      </c>
      <c r="Z3341">
        <v>89521.23</v>
      </c>
      <c r="AA3341">
        <v>87377.2</v>
      </c>
      <c r="AB3341">
        <v>84260.71</v>
      </c>
      <c r="AC3341">
        <v>81456.479999999996</v>
      </c>
      <c r="AD3341">
        <v>77553.679999999993</v>
      </c>
      <c r="AE3341">
        <v>74629.759999999995</v>
      </c>
      <c r="AF3341">
        <v>71683.55</v>
      </c>
      <c r="AG3341">
        <v>70943.55</v>
      </c>
      <c r="AH3341">
        <v>69057.81</v>
      </c>
      <c r="AI3341">
        <v>66550.350000000006</v>
      </c>
      <c r="AJ3341">
        <v>72.889399999999995</v>
      </c>
      <c r="AK3341">
        <v>72.088989999999995</v>
      </c>
      <c r="AL3341">
        <v>71.183449999999993</v>
      </c>
      <c r="AM3341">
        <v>70.659729999999996</v>
      </c>
      <c r="AN3341">
        <v>70.048400000000001</v>
      </c>
      <c r="AO3341">
        <v>69.474909999999994</v>
      </c>
      <c r="AP3341">
        <v>69.366569999999996</v>
      </c>
      <c r="AQ3341">
        <v>71.886449999999996</v>
      </c>
      <c r="AR3341">
        <v>77.627340000000004</v>
      </c>
      <c r="AS3341">
        <v>83.054479999999998</v>
      </c>
      <c r="AT3341">
        <v>87.805899999999994</v>
      </c>
      <c r="AU3341">
        <v>90.887789999999995</v>
      </c>
      <c r="AV3341">
        <v>92.007999999999996</v>
      </c>
      <c r="AW3341">
        <v>91.67859</v>
      </c>
      <c r="AX3341">
        <v>90.271000000000001</v>
      </c>
      <c r="AY3341">
        <v>90.14237</v>
      </c>
      <c r="AZ3341">
        <v>89.701390000000004</v>
      </c>
      <c r="BA3341">
        <v>88.580330000000004</v>
      </c>
      <c r="BB3341">
        <v>86.765799999999999</v>
      </c>
      <c r="BC3341">
        <v>83.738860000000003</v>
      </c>
      <c r="BD3341">
        <v>80.217010000000002</v>
      </c>
      <c r="BE3341">
        <v>77.648719999999997</v>
      </c>
      <c r="BF3341">
        <v>75.439800000000005</v>
      </c>
      <c r="BG3341">
        <v>74.288579999999996</v>
      </c>
      <c r="BH3341">
        <v>-32.776429999999998</v>
      </c>
      <c r="BI3341">
        <v>-6.3666859999999996</v>
      </c>
      <c r="BJ3341">
        <v>369.16230000000002</v>
      </c>
      <c r="BK3341">
        <v>424.95650000000001</v>
      </c>
      <c r="BL3341">
        <v>368.91449999999998</v>
      </c>
      <c r="BM3341">
        <v>539.76260000000002</v>
      </c>
      <c r="BN3341">
        <v>347.1748</v>
      </c>
      <c r="BO3341">
        <v>326.44839999999999</v>
      </c>
      <c r="BP3341">
        <v>-387.58010000000002</v>
      </c>
      <c r="BQ3341">
        <v>-620.11450000000002</v>
      </c>
      <c r="BR3341">
        <v>-1022.696</v>
      </c>
      <c r="BS3341">
        <v>-754.99760000000003</v>
      </c>
      <c r="BT3341">
        <v>-262.89670000000001</v>
      </c>
      <c r="BU3341">
        <v>842.2319</v>
      </c>
      <c r="BV3341">
        <v>2335.712</v>
      </c>
      <c r="BW3341">
        <v>1620.3630000000001</v>
      </c>
      <c r="BX3341">
        <v>1196.9359999999999</v>
      </c>
      <c r="BY3341">
        <v>1398.4829999999999</v>
      </c>
      <c r="BZ3341">
        <v>1061.9849999999999</v>
      </c>
      <c r="CA3341">
        <v>261.99200000000002</v>
      </c>
      <c r="CB3341">
        <v>183.84520000000001</v>
      </c>
      <c r="CC3341">
        <v>-842.27719999999999</v>
      </c>
      <c r="CD3341">
        <v>-684.58500000000004</v>
      </c>
      <c r="CE3341">
        <v>-281.19189999999998</v>
      </c>
      <c r="CF3341" s="20">
        <v>46810.54</v>
      </c>
      <c r="CG3341" s="20">
        <v>53027.8</v>
      </c>
      <c r="CH3341" s="20">
        <v>46472.57</v>
      </c>
      <c r="CI3341" s="20">
        <v>44489.279999999999</v>
      </c>
      <c r="CJ3341" s="20">
        <v>37845.68</v>
      </c>
      <c r="CK3341" s="20">
        <v>31230.54</v>
      </c>
      <c r="CL3341" s="20">
        <v>36063.5</v>
      </c>
      <c r="CM3341" s="20">
        <v>35423.33</v>
      </c>
      <c r="CN3341" s="20">
        <v>24203.42</v>
      </c>
      <c r="CO3341" s="20">
        <v>20022.36</v>
      </c>
      <c r="CP3341" s="20">
        <v>12972.91</v>
      </c>
      <c r="CQ3341" s="20">
        <v>5764.241</v>
      </c>
      <c r="CR3341" s="20">
        <v>10727.06</v>
      </c>
      <c r="CS3341" s="20">
        <v>21000.37</v>
      </c>
      <c r="CT3341" s="20">
        <v>55018.98</v>
      </c>
      <c r="CU3341" s="20">
        <v>92984.4</v>
      </c>
      <c r="CV3341" s="20">
        <v>99346.52</v>
      </c>
      <c r="CW3341" s="20">
        <v>143689.5</v>
      </c>
      <c r="CX3341" s="20">
        <v>118778.1</v>
      </c>
      <c r="CY3341" s="20">
        <v>104235.8</v>
      </c>
      <c r="CZ3341" s="20">
        <v>104952</v>
      </c>
      <c r="DA3341" s="20">
        <v>73126.37</v>
      </c>
      <c r="DB3341" s="20">
        <v>70358.98</v>
      </c>
      <c r="DC3341" s="20">
        <v>68422.92</v>
      </c>
      <c r="DD3341">
        <v>0</v>
      </c>
      <c r="DE3341">
        <v>0</v>
      </c>
      <c r="DF3341">
        <v>0</v>
      </c>
    </row>
    <row r="3342" spans="1:110" x14ac:dyDescent="0.25">
      <c r="A3342" s="16" t="str">
        <f t="shared" si="52"/>
        <v>Portfolio Adjusted_CPP_200 kW and above_All_SDGE_1-in-10_TYPICAL EVENT DAY_2024_8</v>
      </c>
      <c r="B3342" t="s">
        <v>195</v>
      </c>
      <c r="C3342" t="s">
        <v>121</v>
      </c>
      <c r="D3342" t="s">
        <v>122</v>
      </c>
      <c r="E3342" t="s">
        <v>7</v>
      </c>
      <c r="F3342" t="s">
        <v>125</v>
      </c>
      <c r="G3342" t="s">
        <v>85</v>
      </c>
      <c r="H3342" t="s">
        <v>19</v>
      </c>
      <c r="I3342">
        <v>2024</v>
      </c>
      <c r="J3342">
        <v>8</v>
      </c>
      <c r="K3342">
        <v>391</v>
      </c>
      <c r="L3342">
        <v>71436.63</v>
      </c>
      <c r="M3342">
        <v>69616.22</v>
      </c>
      <c r="N3342">
        <v>68657.73</v>
      </c>
      <c r="O3342">
        <v>68617.100000000006</v>
      </c>
      <c r="P3342">
        <v>70444.77</v>
      </c>
      <c r="Q3342">
        <v>75399.19</v>
      </c>
      <c r="R3342">
        <v>82343.8</v>
      </c>
      <c r="S3342">
        <v>86744.54</v>
      </c>
      <c r="T3342">
        <v>89340.66</v>
      </c>
      <c r="U3342">
        <v>92117.73</v>
      </c>
      <c r="V3342">
        <v>95278.52</v>
      </c>
      <c r="W3342">
        <v>97778.559999999998</v>
      </c>
      <c r="X3342">
        <v>98999.05</v>
      </c>
      <c r="Y3342">
        <v>99298.72</v>
      </c>
      <c r="Z3342">
        <v>98212.63</v>
      </c>
      <c r="AA3342">
        <v>95968.37</v>
      </c>
      <c r="AB3342">
        <v>92618.31</v>
      </c>
      <c r="AC3342">
        <v>89556.800000000003</v>
      </c>
      <c r="AD3342">
        <v>85298.3</v>
      </c>
      <c r="AE3342">
        <v>82104.56</v>
      </c>
      <c r="AF3342">
        <v>78919.06</v>
      </c>
      <c r="AG3342">
        <v>78170.679999999993</v>
      </c>
      <c r="AH3342">
        <v>76094.78</v>
      </c>
      <c r="AI3342">
        <v>73331.03</v>
      </c>
      <c r="AJ3342">
        <v>72.89085</v>
      </c>
      <c r="AK3342">
        <v>72.092200000000005</v>
      </c>
      <c r="AL3342">
        <v>71.188419999999994</v>
      </c>
      <c r="AM3342">
        <v>70.66489</v>
      </c>
      <c r="AN3342">
        <v>70.058660000000003</v>
      </c>
      <c r="AO3342">
        <v>69.483789999999999</v>
      </c>
      <c r="AP3342">
        <v>69.377759999999995</v>
      </c>
      <c r="AQ3342">
        <v>71.885800000000003</v>
      </c>
      <c r="AR3342">
        <v>77.612480000000005</v>
      </c>
      <c r="AS3342">
        <v>83.032269999999997</v>
      </c>
      <c r="AT3342">
        <v>87.769769999999994</v>
      </c>
      <c r="AU3342">
        <v>90.832620000000006</v>
      </c>
      <c r="AV3342">
        <v>91.93759</v>
      </c>
      <c r="AW3342">
        <v>91.60454</v>
      </c>
      <c r="AX3342">
        <v>90.216719999999995</v>
      </c>
      <c r="AY3342">
        <v>90.087649999999996</v>
      </c>
      <c r="AZ3342">
        <v>89.648250000000004</v>
      </c>
      <c r="BA3342">
        <v>88.537139999999994</v>
      </c>
      <c r="BB3342">
        <v>86.724519999999998</v>
      </c>
      <c r="BC3342">
        <v>83.710220000000007</v>
      </c>
      <c r="BD3342">
        <v>80.196240000000003</v>
      </c>
      <c r="BE3342">
        <v>77.636660000000006</v>
      </c>
      <c r="BF3342">
        <v>75.434820000000002</v>
      </c>
      <c r="BG3342">
        <v>74.287130000000005</v>
      </c>
      <c r="BH3342">
        <v>-36.10013</v>
      </c>
      <c r="BI3342">
        <v>-7.0119930000000004</v>
      </c>
      <c r="BJ3342">
        <v>406.63229999999999</v>
      </c>
      <c r="BK3342">
        <v>468.14490000000001</v>
      </c>
      <c r="BL3342">
        <v>406.58679999999998</v>
      </c>
      <c r="BM3342">
        <v>594.95370000000003</v>
      </c>
      <c r="BN3342">
        <v>381.61079999999998</v>
      </c>
      <c r="BO3342">
        <v>358.72089999999997</v>
      </c>
      <c r="BP3342">
        <v>-425.75110000000001</v>
      </c>
      <c r="BQ3342">
        <v>-680.73350000000005</v>
      </c>
      <c r="BR3342">
        <v>-1122.3530000000001</v>
      </c>
      <c r="BS3342">
        <v>-827.6037</v>
      </c>
      <c r="BT3342">
        <v>-288.1902</v>
      </c>
      <c r="BU3342">
        <v>923.27840000000003</v>
      </c>
      <c r="BV3342">
        <v>2562.48</v>
      </c>
      <c r="BW3342">
        <v>1779.681</v>
      </c>
      <c r="BX3342">
        <v>1315.6569999999999</v>
      </c>
      <c r="BY3342">
        <v>1537.5530000000001</v>
      </c>
      <c r="BZ3342">
        <v>1168.0360000000001</v>
      </c>
      <c r="CA3342">
        <v>288.2328</v>
      </c>
      <c r="CB3342">
        <v>202.40199999999999</v>
      </c>
      <c r="CC3342">
        <v>-928.08119999999997</v>
      </c>
      <c r="CD3342">
        <v>-754.34389999999996</v>
      </c>
      <c r="CE3342">
        <v>-309.84199999999998</v>
      </c>
      <c r="CF3342" s="20">
        <v>56785.55</v>
      </c>
      <c r="CG3342" s="20">
        <v>64322.03</v>
      </c>
      <c r="CH3342" s="20">
        <v>56385.279999999999</v>
      </c>
      <c r="CI3342" s="20">
        <v>53991.7</v>
      </c>
      <c r="CJ3342" s="20">
        <v>45969.68</v>
      </c>
      <c r="CK3342" s="20">
        <v>37943.74</v>
      </c>
      <c r="CL3342" s="20">
        <v>43572.55</v>
      </c>
      <c r="CM3342" s="20">
        <v>42773.37</v>
      </c>
      <c r="CN3342" s="20">
        <v>29205.55</v>
      </c>
      <c r="CO3342" s="20">
        <v>24128.25</v>
      </c>
      <c r="CP3342" s="20">
        <v>15624.4</v>
      </c>
      <c r="CQ3342" s="20">
        <v>6926.2129999999997</v>
      </c>
      <c r="CR3342" s="20">
        <v>12890.48</v>
      </c>
      <c r="CS3342" s="20">
        <v>25236.49</v>
      </c>
      <c r="CT3342" s="20">
        <v>66220.91</v>
      </c>
      <c r="CU3342" s="20">
        <v>112168.3</v>
      </c>
      <c r="CV3342" s="20">
        <v>120031.7</v>
      </c>
      <c r="CW3342" s="20">
        <v>173688.4</v>
      </c>
      <c r="CX3342" s="20">
        <v>143685.29999999999</v>
      </c>
      <c r="CY3342" s="20">
        <v>126161.7</v>
      </c>
      <c r="CZ3342" s="20">
        <v>127208.3</v>
      </c>
      <c r="DA3342" s="20">
        <v>88784.26</v>
      </c>
      <c r="DB3342" s="20">
        <v>85428.68</v>
      </c>
      <c r="DC3342" s="20">
        <v>83076.17</v>
      </c>
      <c r="DD3342">
        <v>0</v>
      </c>
      <c r="DE3342">
        <v>0</v>
      </c>
      <c r="DF3342">
        <v>0</v>
      </c>
    </row>
    <row r="3343" spans="1:110" x14ac:dyDescent="0.25">
      <c r="A3343" s="16" t="str">
        <f t="shared" si="52"/>
        <v>Program Specific_CPP_200 kW and above_All_SDGE_1-in-10_MONTHLY SYSTEM PEAK DAY_2022_10</v>
      </c>
      <c r="B3343" t="s">
        <v>196</v>
      </c>
      <c r="C3343" t="s">
        <v>121</v>
      </c>
      <c r="D3343" t="s">
        <v>122</v>
      </c>
      <c r="E3343" t="s">
        <v>7</v>
      </c>
      <c r="F3343" t="s">
        <v>125</v>
      </c>
      <c r="G3343" t="s">
        <v>85</v>
      </c>
      <c r="H3343" t="s">
        <v>20</v>
      </c>
      <c r="I3343">
        <v>2022</v>
      </c>
      <c r="J3343">
        <v>10</v>
      </c>
      <c r="K3343">
        <v>440</v>
      </c>
      <c r="L3343">
        <v>74440.73</v>
      </c>
      <c r="M3343">
        <v>72741.81</v>
      </c>
      <c r="N3343">
        <v>71754.13</v>
      </c>
      <c r="O3343">
        <v>71632.34</v>
      </c>
      <c r="P3343">
        <v>73716.59</v>
      </c>
      <c r="Q3343">
        <v>78332.759999999995</v>
      </c>
      <c r="R3343">
        <v>85477.88</v>
      </c>
      <c r="S3343">
        <v>89344.57</v>
      </c>
      <c r="T3343">
        <v>91533.47</v>
      </c>
      <c r="U3343">
        <v>93933.9</v>
      </c>
      <c r="V3343">
        <v>96624.58</v>
      </c>
      <c r="W3343">
        <v>99087.48</v>
      </c>
      <c r="X3343">
        <v>100663.9</v>
      </c>
      <c r="Y3343">
        <v>101122.6</v>
      </c>
      <c r="Z3343">
        <v>100402.2</v>
      </c>
      <c r="AA3343">
        <v>98698.96</v>
      </c>
      <c r="AB3343">
        <v>95607.86</v>
      </c>
      <c r="AC3343">
        <v>92968.49</v>
      </c>
      <c r="AD3343">
        <v>88724.95</v>
      </c>
      <c r="AE3343">
        <v>85020.95</v>
      </c>
      <c r="AF3343">
        <v>81687.63</v>
      </c>
      <c r="AG3343">
        <v>81087.199999999997</v>
      </c>
      <c r="AH3343">
        <v>79165.259999999995</v>
      </c>
      <c r="AI3343">
        <v>76382.52</v>
      </c>
      <c r="AJ3343">
        <v>71.342609999999993</v>
      </c>
      <c r="AK3343">
        <v>69.74436</v>
      </c>
      <c r="AL3343">
        <v>69.127790000000005</v>
      </c>
      <c r="AM3343">
        <v>68.31129</v>
      </c>
      <c r="AN3343">
        <v>67.653120000000001</v>
      </c>
      <c r="AO3343">
        <v>66.792320000000004</v>
      </c>
      <c r="AP3343">
        <v>66.892949999999999</v>
      </c>
      <c r="AQ3343">
        <v>66.617900000000006</v>
      </c>
      <c r="AR3343">
        <v>72.942459999999997</v>
      </c>
      <c r="AS3343">
        <v>80.445350000000005</v>
      </c>
      <c r="AT3343">
        <v>86.03783</v>
      </c>
      <c r="AU3343">
        <v>90.521180000000001</v>
      </c>
      <c r="AV3343">
        <v>93.365309999999994</v>
      </c>
      <c r="AW3343">
        <v>93.615200000000002</v>
      </c>
      <c r="AX3343">
        <v>93.953209999999999</v>
      </c>
      <c r="AY3343">
        <v>93.461759999999998</v>
      </c>
      <c r="AZ3343">
        <v>93.084199999999996</v>
      </c>
      <c r="BA3343">
        <v>90.973089999999999</v>
      </c>
      <c r="BB3343">
        <v>88.050970000000007</v>
      </c>
      <c r="BC3343">
        <v>84.431719999999999</v>
      </c>
      <c r="BD3343">
        <v>81.791060000000002</v>
      </c>
      <c r="BE3343">
        <v>78.986009999999993</v>
      </c>
      <c r="BF3343">
        <v>75.866829999999993</v>
      </c>
      <c r="BG3343">
        <v>74.119100000000003</v>
      </c>
      <c r="BH3343">
        <v>-37.61824</v>
      </c>
      <c r="BI3343">
        <v>-7.3268149999999999</v>
      </c>
      <c r="BJ3343">
        <v>424.971</v>
      </c>
      <c r="BK3343">
        <v>488.71660000000003</v>
      </c>
      <c r="BL3343">
        <v>425.47089999999997</v>
      </c>
      <c r="BM3343">
        <v>618.10170000000005</v>
      </c>
      <c r="BN3343">
        <v>396.1352</v>
      </c>
      <c r="BO3343">
        <v>369.47300000000001</v>
      </c>
      <c r="BP3343">
        <v>-436.20089999999999</v>
      </c>
      <c r="BQ3343">
        <v>-694.15459999999996</v>
      </c>
      <c r="BR3343">
        <v>-1138.2090000000001</v>
      </c>
      <c r="BS3343">
        <v>-838.68240000000003</v>
      </c>
      <c r="BT3343">
        <v>-293.03660000000002</v>
      </c>
      <c r="BU3343">
        <v>940.23680000000002</v>
      </c>
      <c r="BV3343">
        <v>2619.61</v>
      </c>
      <c r="BW3343">
        <v>1830.318</v>
      </c>
      <c r="BX3343">
        <v>1358.124</v>
      </c>
      <c r="BY3343">
        <v>1596.126</v>
      </c>
      <c r="BZ3343">
        <v>1214.9590000000001</v>
      </c>
      <c r="CA3343">
        <v>298.47089999999997</v>
      </c>
      <c r="CB3343">
        <v>209.5025</v>
      </c>
      <c r="CC3343">
        <v>-962.70759999999996</v>
      </c>
      <c r="CD3343">
        <v>-784.78219999999999</v>
      </c>
      <c r="CE3343">
        <v>-322.7353</v>
      </c>
      <c r="CF3343" s="20">
        <v>61661.95</v>
      </c>
      <c r="CG3343" s="20">
        <v>70227.48</v>
      </c>
      <c r="CH3343" s="20">
        <v>61585.8</v>
      </c>
      <c r="CI3343" s="20">
        <v>58841.07</v>
      </c>
      <c r="CJ3343" s="20">
        <v>50338.99</v>
      </c>
      <c r="CK3343" s="20">
        <v>40953.75</v>
      </c>
      <c r="CL3343" s="20">
        <v>46952.480000000003</v>
      </c>
      <c r="CM3343" s="20">
        <v>45375.93</v>
      </c>
      <c r="CN3343" s="20">
        <v>30656.81</v>
      </c>
      <c r="CO3343" s="20">
        <v>25089.040000000001</v>
      </c>
      <c r="CP3343" s="20">
        <v>16068.98</v>
      </c>
      <c r="CQ3343" s="20">
        <v>7112.89</v>
      </c>
      <c r="CR3343" s="20">
        <v>13327.68</v>
      </c>
      <c r="CS3343" s="20">
        <v>26172.07</v>
      </c>
      <c r="CT3343" s="20">
        <v>69206.55</v>
      </c>
      <c r="CU3343" s="20">
        <v>118642.1</v>
      </c>
      <c r="CV3343" s="20">
        <v>127905.60000000001</v>
      </c>
      <c r="CW3343" s="20">
        <v>187173.9</v>
      </c>
      <c r="CX3343" s="20">
        <v>155461.6</v>
      </c>
      <c r="CY3343" s="20">
        <v>135283.5</v>
      </c>
      <c r="CZ3343" s="20">
        <v>136290.1</v>
      </c>
      <c r="DA3343" s="20">
        <v>95532.85</v>
      </c>
      <c r="DB3343" s="20">
        <v>92461.98</v>
      </c>
      <c r="DC3343" s="20">
        <v>90134.05</v>
      </c>
      <c r="DD3343">
        <v>0</v>
      </c>
      <c r="DE3343">
        <v>0</v>
      </c>
      <c r="DF3343">
        <v>0</v>
      </c>
    </row>
    <row r="3344" spans="1:110" x14ac:dyDescent="0.25">
      <c r="A3344" s="16" t="str">
        <f t="shared" si="52"/>
        <v>Portfolio Adjusted_CPP_200 kW and above_All_SDGE_1-in-10_MONTHLY SYSTEM PEAK DAY_2031_10</v>
      </c>
      <c r="B3344" t="s">
        <v>195</v>
      </c>
      <c r="C3344" t="s">
        <v>121</v>
      </c>
      <c r="D3344" t="s">
        <v>122</v>
      </c>
      <c r="E3344" t="s">
        <v>7</v>
      </c>
      <c r="F3344" t="s">
        <v>125</v>
      </c>
      <c r="G3344" t="s">
        <v>85</v>
      </c>
      <c r="H3344" t="s">
        <v>20</v>
      </c>
      <c r="I3344">
        <v>2031</v>
      </c>
      <c r="J3344">
        <v>10</v>
      </c>
      <c r="K3344">
        <v>269</v>
      </c>
      <c r="L3344">
        <v>45772.66</v>
      </c>
      <c r="M3344">
        <v>44728.93</v>
      </c>
      <c r="N3344">
        <v>44126.43</v>
      </c>
      <c r="O3344">
        <v>44054.75</v>
      </c>
      <c r="P3344">
        <v>45352.52</v>
      </c>
      <c r="Q3344">
        <v>48185.15</v>
      </c>
      <c r="R3344">
        <v>52392.57</v>
      </c>
      <c r="S3344">
        <v>54759.68</v>
      </c>
      <c r="T3344">
        <v>56095.25</v>
      </c>
      <c r="U3344">
        <v>57547.839999999997</v>
      </c>
      <c r="V3344">
        <v>59180</v>
      </c>
      <c r="W3344">
        <v>60625.27</v>
      </c>
      <c r="X3344">
        <v>61587.64</v>
      </c>
      <c r="Y3344">
        <v>61882.59</v>
      </c>
      <c r="Z3344">
        <v>61494.99</v>
      </c>
      <c r="AA3344">
        <v>60534.16</v>
      </c>
      <c r="AB3344">
        <v>58700.25</v>
      </c>
      <c r="AC3344">
        <v>57096.11</v>
      </c>
      <c r="AD3344">
        <v>54507.02</v>
      </c>
      <c r="AE3344">
        <v>52239.09</v>
      </c>
      <c r="AF3344">
        <v>50209.39</v>
      </c>
      <c r="AG3344">
        <v>49870.5</v>
      </c>
      <c r="AH3344">
        <v>48691.05</v>
      </c>
      <c r="AI3344">
        <v>46976.84</v>
      </c>
      <c r="AJ3344">
        <v>71.361689999999996</v>
      </c>
      <c r="AK3344">
        <v>69.764200000000002</v>
      </c>
      <c r="AL3344">
        <v>69.146770000000004</v>
      </c>
      <c r="AM3344">
        <v>68.329899999999995</v>
      </c>
      <c r="AN3344">
        <v>67.670630000000003</v>
      </c>
      <c r="AO3344">
        <v>66.815259999999995</v>
      </c>
      <c r="AP3344">
        <v>66.915279999999996</v>
      </c>
      <c r="AQ3344">
        <v>66.637100000000004</v>
      </c>
      <c r="AR3344">
        <v>72.950040000000001</v>
      </c>
      <c r="AS3344">
        <v>80.443780000000004</v>
      </c>
      <c r="AT3344">
        <v>86.027869999999993</v>
      </c>
      <c r="AU3344">
        <v>90.494500000000002</v>
      </c>
      <c r="AV3344">
        <v>93.326589999999996</v>
      </c>
      <c r="AW3344">
        <v>93.571209999999994</v>
      </c>
      <c r="AX3344">
        <v>93.908789999999996</v>
      </c>
      <c r="AY3344">
        <v>93.418329999999997</v>
      </c>
      <c r="AZ3344">
        <v>93.044370000000001</v>
      </c>
      <c r="BA3344">
        <v>90.932770000000005</v>
      </c>
      <c r="BB3344">
        <v>88.024540000000002</v>
      </c>
      <c r="BC3344">
        <v>84.416420000000002</v>
      </c>
      <c r="BD3344">
        <v>81.779600000000002</v>
      </c>
      <c r="BE3344">
        <v>78.986509999999996</v>
      </c>
      <c r="BF3344">
        <v>75.878709999999998</v>
      </c>
      <c r="BG3344">
        <v>74.137550000000005</v>
      </c>
      <c r="BH3344">
        <v>-23.130980000000001</v>
      </c>
      <c r="BI3344">
        <v>-4.5052580000000004</v>
      </c>
      <c r="BJ3344">
        <v>261.34320000000002</v>
      </c>
      <c r="BK3344">
        <v>300.56650000000002</v>
      </c>
      <c r="BL3344">
        <v>261.76159999999999</v>
      </c>
      <c r="BM3344">
        <v>380.21550000000002</v>
      </c>
      <c r="BN3344">
        <v>242.80600000000001</v>
      </c>
      <c r="BO3344">
        <v>226.45160000000001</v>
      </c>
      <c r="BP3344">
        <v>-267.32080000000002</v>
      </c>
      <c r="BQ3344">
        <v>-425.26819999999998</v>
      </c>
      <c r="BR3344">
        <v>-697.12270000000001</v>
      </c>
      <c r="BS3344">
        <v>-513.13599999999997</v>
      </c>
      <c r="BT3344">
        <v>-179.2841</v>
      </c>
      <c r="BU3344">
        <v>575.38369999999998</v>
      </c>
      <c r="BV3344">
        <v>1604.4749999999999</v>
      </c>
      <c r="BW3344">
        <v>1122.5730000000001</v>
      </c>
      <c r="BX3344">
        <v>833.84590000000003</v>
      </c>
      <c r="BY3344">
        <v>980.25260000000003</v>
      </c>
      <c r="BZ3344">
        <v>746.39430000000004</v>
      </c>
      <c r="CA3344">
        <v>183.38829999999999</v>
      </c>
      <c r="CB3344">
        <v>128.77090000000001</v>
      </c>
      <c r="CC3344">
        <v>-592.0874</v>
      </c>
      <c r="CD3344">
        <v>-482.6848</v>
      </c>
      <c r="CE3344">
        <v>-198.4889</v>
      </c>
      <c r="CF3344" s="20">
        <v>23313.55</v>
      </c>
      <c r="CG3344" s="20">
        <v>26553.15</v>
      </c>
      <c r="CH3344" s="20">
        <v>23290.81</v>
      </c>
      <c r="CI3344" s="20">
        <v>22256.03</v>
      </c>
      <c r="CJ3344" s="20">
        <v>19053.59</v>
      </c>
      <c r="CK3344" s="20">
        <v>15496.49</v>
      </c>
      <c r="CL3344" s="20">
        <v>17639.669999999998</v>
      </c>
      <c r="CM3344" s="20">
        <v>17045.55</v>
      </c>
      <c r="CN3344" s="20">
        <v>11513.82</v>
      </c>
      <c r="CO3344" s="20">
        <v>9416.6689999999999</v>
      </c>
      <c r="CP3344" s="20">
        <v>6027.8590000000004</v>
      </c>
      <c r="CQ3344" s="20">
        <v>2662.6610000000001</v>
      </c>
      <c r="CR3344" s="20">
        <v>4988.7780000000002</v>
      </c>
      <c r="CS3344" s="20">
        <v>9801.1880000000001</v>
      </c>
      <c r="CT3344" s="20">
        <v>25962.11</v>
      </c>
      <c r="CU3344" s="20">
        <v>44628.77</v>
      </c>
      <c r="CV3344" s="20">
        <v>48215.01</v>
      </c>
      <c r="CW3344" s="20">
        <v>70597.09</v>
      </c>
      <c r="CX3344" s="20">
        <v>58672.74</v>
      </c>
      <c r="CY3344" s="20">
        <v>51072.14</v>
      </c>
      <c r="CZ3344" s="20">
        <v>51489.84</v>
      </c>
      <c r="DA3344" s="20">
        <v>36135.629999999997</v>
      </c>
      <c r="DB3344" s="20">
        <v>34977.769999999997</v>
      </c>
      <c r="DC3344" s="20">
        <v>34093.26</v>
      </c>
      <c r="DD3344">
        <v>0</v>
      </c>
      <c r="DE3344">
        <v>0</v>
      </c>
      <c r="DF3344">
        <v>0</v>
      </c>
    </row>
    <row r="3345" spans="1:110" x14ac:dyDescent="0.25">
      <c r="A3345" s="16" t="str">
        <f t="shared" si="52"/>
        <v>Program Specific_CPP_200 kW and above_All_SDGE_1-in-10_MONTHLY SYSTEM PEAK DAY_2027_4</v>
      </c>
      <c r="B3345" t="s">
        <v>196</v>
      </c>
      <c r="C3345" t="s">
        <v>121</v>
      </c>
      <c r="D3345" t="s">
        <v>122</v>
      </c>
      <c r="E3345" t="s">
        <v>7</v>
      </c>
      <c r="F3345" t="s">
        <v>125</v>
      </c>
      <c r="G3345" t="s">
        <v>85</v>
      </c>
      <c r="H3345" t="s">
        <v>20</v>
      </c>
      <c r="I3345">
        <v>2027</v>
      </c>
      <c r="J3345">
        <v>4</v>
      </c>
      <c r="K3345">
        <v>340</v>
      </c>
      <c r="L3345">
        <v>50594.57</v>
      </c>
      <c r="M3345">
        <v>49277.08</v>
      </c>
      <c r="N3345">
        <v>48470.68</v>
      </c>
      <c r="O3345">
        <v>48432.37</v>
      </c>
      <c r="P3345">
        <v>49698.400000000001</v>
      </c>
      <c r="Q3345">
        <v>52819.98</v>
      </c>
      <c r="R3345">
        <v>56351.41</v>
      </c>
      <c r="S3345">
        <v>57086.3</v>
      </c>
      <c r="T3345">
        <v>56807.1</v>
      </c>
      <c r="U3345">
        <v>58117.15</v>
      </c>
      <c r="V3345">
        <v>59589.09</v>
      </c>
      <c r="W3345">
        <v>59915.27</v>
      </c>
      <c r="X3345">
        <v>60205.36</v>
      </c>
      <c r="Y3345">
        <v>61079.63</v>
      </c>
      <c r="Z3345">
        <v>60951.43</v>
      </c>
      <c r="AA3345">
        <v>60681.89</v>
      </c>
      <c r="AB3345">
        <v>59031.8</v>
      </c>
      <c r="AC3345">
        <v>58292.59</v>
      </c>
      <c r="AD3345">
        <v>56255.91</v>
      </c>
      <c r="AE3345">
        <v>55276.2</v>
      </c>
      <c r="AF3345">
        <v>53773.63</v>
      </c>
      <c r="AG3345">
        <v>53768.35</v>
      </c>
      <c r="AH3345">
        <v>52778.720000000001</v>
      </c>
      <c r="AI3345">
        <v>51668.91</v>
      </c>
      <c r="AJ3345">
        <v>66.590410000000006</v>
      </c>
      <c r="AK3345">
        <v>64.887420000000006</v>
      </c>
      <c r="AL3345">
        <v>64.187759999999997</v>
      </c>
      <c r="AM3345">
        <v>65.151949999999999</v>
      </c>
      <c r="AN3345">
        <v>65.090450000000004</v>
      </c>
      <c r="AO3345">
        <v>65.211740000000006</v>
      </c>
      <c r="AP3345">
        <v>64.621780000000001</v>
      </c>
      <c r="AQ3345">
        <v>67.496520000000004</v>
      </c>
      <c r="AR3345">
        <v>74.472179999999994</v>
      </c>
      <c r="AS3345">
        <v>81.267979999999994</v>
      </c>
      <c r="AT3345">
        <v>85.902079999999998</v>
      </c>
      <c r="AU3345">
        <v>89.310519999999997</v>
      </c>
      <c r="AV3345">
        <v>90.373649999999998</v>
      </c>
      <c r="AW3345">
        <v>90.991299999999995</v>
      </c>
      <c r="AX3345">
        <v>90.838840000000005</v>
      </c>
      <c r="AY3345">
        <v>91.240380000000002</v>
      </c>
      <c r="AZ3345">
        <v>90.950220000000002</v>
      </c>
      <c r="BA3345">
        <v>89.449389999999994</v>
      </c>
      <c r="BB3345">
        <v>85.811570000000003</v>
      </c>
      <c r="BC3345">
        <v>80.659409999999994</v>
      </c>
      <c r="BD3345">
        <v>75.940240000000003</v>
      </c>
      <c r="BE3345">
        <v>72.130390000000006</v>
      </c>
      <c r="BF3345">
        <v>70.188739999999996</v>
      </c>
      <c r="BG3345">
        <v>67.632559999999998</v>
      </c>
      <c r="BH3345">
        <v>-25.567710000000002</v>
      </c>
      <c r="BI3345">
        <v>-4.9633630000000002</v>
      </c>
      <c r="BJ3345">
        <v>287.07249999999999</v>
      </c>
      <c r="BK3345">
        <v>330.43310000000002</v>
      </c>
      <c r="BL3345">
        <v>286.84480000000002</v>
      </c>
      <c r="BM3345">
        <v>416.7876</v>
      </c>
      <c r="BN3345">
        <v>261.15269999999998</v>
      </c>
      <c r="BO3345">
        <v>236.07300000000001</v>
      </c>
      <c r="BP3345">
        <v>-270.7131</v>
      </c>
      <c r="BQ3345">
        <v>-429.4753</v>
      </c>
      <c r="BR3345">
        <v>-701.94169999999997</v>
      </c>
      <c r="BS3345">
        <v>-507.12650000000002</v>
      </c>
      <c r="BT3345">
        <v>-175.2602</v>
      </c>
      <c r="BU3345">
        <v>567.91780000000006</v>
      </c>
      <c r="BV3345">
        <v>1590.2929999999999</v>
      </c>
      <c r="BW3345">
        <v>1125.3130000000001</v>
      </c>
      <c r="BX3345">
        <v>838.55550000000005</v>
      </c>
      <c r="BY3345">
        <v>1000.794</v>
      </c>
      <c r="BZ3345">
        <v>770.34280000000001</v>
      </c>
      <c r="CA3345">
        <v>194.05029999999999</v>
      </c>
      <c r="CB3345">
        <v>137.91200000000001</v>
      </c>
      <c r="CC3345">
        <v>-638.3646</v>
      </c>
      <c r="CD3345">
        <v>-523.20680000000004</v>
      </c>
      <c r="CE3345">
        <v>-218.3141</v>
      </c>
      <c r="CF3345" s="20">
        <v>28484.19</v>
      </c>
      <c r="CG3345" s="20">
        <v>32227.67</v>
      </c>
      <c r="CH3345" s="20">
        <v>28102.51</v>
      </c>
      <c r="CI3345" s="20">
        <v>26898.85</v>
      </c>
      <c r="CJ3345" s="20">
        <v>22880.15</v>
      </c>
      <c r="CK3345" s="20">
        <v>18621.02</v>
      </c>
      <c r="CL3345" s="20">
        <v>20406.13</v>
      </c>
      <c r="CM3345" s="20">
        <v>18524.78</v>
      </c>
      <c r="CN3345" s="20">
        <v>11807.89</v>
      </c>
      <c r="CO3345" s="20">
        <v>9603.9069999999992</v>
      </c>
      <c r="CP3345" s="20">
        <v>6111.4840000000004</v>
      </c>
      <c r="CQ3345" s="20">
        <v>2600.66</v>
      </c>
      <c r="CR3345" s="20">
        <v>4767.3540000000003</v>
      </c>
      <c r="CS3345" s="20">
        <v>9548.4850000000006</v>
      </c>
      <c r="CT3345" s="20">
        <v>25505.17</v>
      </c>
      <c r="CU3345" s="20">
        <v>44846.86</v>
      </c>
      <c r="CV3345" s="20">
        <v>48761.2</v>
      </c>
      <c r="CW3345" s="20">
        <v>73586.880000000005</v>
      </c>
      <c r="CX3345" s="20">
        <v>62498.25</v>
      </c>
      <c r="CY3345" s="20">
        <v>57183.29</v>
      </c>
      <c r="CZ3345" s="20">
        <v>59059.57</v>
      </c>
      <c r="DA3345" s="20">
        <v>42005.05</v>
      </c>
      <c r="DB3345" s="20">
        <v>41097.14</v>
      </c>
      <c r="DC3345" s="20">
        <v>41243.89</v>
      </c>
      <c r="DD3345">
        <v>0</v>
      </c>
      <c r="DE3345">
        <v>0</v>
      </c>
      <c r="DF3345">
        <v>0</v>
      </c>
    </row>
    <row r="3346" spans="1:110" x14ac:dyDescent="0.25">
      <c r="A3346" s="16" t="str">
        <f t="shared" si="52"/>
        <v>Program Specific_CPP_200 kW and above_All_SDGE_1-in-10_MONTHLY SYSTEM PEAK DAY_2030_6</v>
      </c>
      <c r="B3346" t="s">
        <v>196</v>
      </c>
      <c r="C3346" t="s">
        <v>121</v>
      </c>
      <c r="D3346" t="s">
        <v>122</v>
      </c>
      <c r="E3346" t="s">
        <v>7</v>
      </c>
      <c r="F3346" t="s">
        <v>125</v>
      </c>
      <c r="G3346" t="s">
        <v>85</v>
      </c>
      <c r="H3346" t="s">
        <v>20</v>
      </c>
      <c r="I3346">
        <v>2030</v>
      </c>
      <c r="J3346">
        <v>6</v>
      </c>
      <c r="K3346">
        <v>291</v>
      </c>
      <c r="L3346">
        <v>47059.62</v>
      </c>
      <c r="M3346">
        <v>46033.91</v>
      </c>
      <c r="N3346">
        <v>45502.28</v>
      </c>
      <c r="O3346">
        <v>45448.67</v>
      </c>
      <c r="P3346">
        <v>46305.82</v>
      </c>
      <c r="Q3346">
        <v>48902.5</v>
      </c>
      <c r="R3346">
        <v>52667.199999999997</v>
      </c>
      <c r="S3346">
        <v>54791.72</v>
      </c>
      <c r="T3346">
        <v>56289.79</v>
      </c>
      <c r="U3346">
        <v>57654.58</v>
      </c>
      <c r="V3346">
        <v>58882.38</v>
      </c>
      <c r="W3346">
        <v>59771.8</v>
      </c>
      <c r="X3346">
        <v>60272.93</v>
      </c>
      <c r="Y3346">
        <v>60466.68</v>
      </c>
      <c r="Z3346">
        <v>60057.77</v>
      </c>
      <c r="AA3346">
        <v>58603.82</v>
      </c>
      <c r="AB3346">
        <v>57040.37</v>
      </c>
      <c r="AC3346">
        <v>55726.09</v>
      </c>
      <c r="AD3346">
        <v>53664.160000000003</v>
      </c>
      <c r="AE3346">
        <v>52441.440000000002</v>
      </c>
      <c r="AF3346">
        <v>50973.45</v>
      </c>
      <c r="AG3346">
        <v>51120.2</v>
      </c>
      <c r="AH3346">
        <v>50172.49</v>
      </c>
      <c r="AI3346">
        <v>48619.95</v>
      </c>
      <c r="AJ3346">
        <v>70.272199999999998</v>
      </c>
      <c r="AK3346">
        <v>69.988600000000005</v>
      </c>
      <c r="AL3346">
        <v>68.929119999999998</v>
      </c>
      <c r="AM3346">
        <v>68.097369999999998</v>
      </c>
      <c r="AN3346">
        <v>67.392870000000002</v>
      </c>
      <c r="AO3346">
        <v>67.191940000000002</v>
      </c>
      <c r="AP3346">
        <v>66.944640000000007</v>
      </c>
      <c r="AQ3346">
        <v>71.280389999999997</v>
      </c>
      <c r="AR3346">
        <v>76.742750000000001</v>
      </c>
      <c r="AS3346">
        <v>81.98809</v>
      </c>
      <c r="AT3346">
        <v>86.407219999999995</v>
      </c>
      <c r="AU3346">
        <v>88.816559999999996</v>
      </c>
      <c r="AV3346">
        <v>90.050319999999999</v>
      </c>
      <c r="AW3346">
        <v>88.039519999999996</v>
      </c>
      <c r="AX3346">
        <v>84.753259999999997</v>
      </c>
      <c r="AY3346">
        <v>84.932540000000003</v>
      </c>
      <c r="AZ3346">
        <v>86.299400000000006</v>
      </c>
      <c r="BA3346">
        <v>86.671180000000007</v>
      </c>
      <c r="BB3346">
        <v>85.785399999999996</v>
      </c>
      <c r="BC3346">
        <v>81.210859999999997</v>
      </c>
      <c r="BD3346">
        <v>76.456230000000005</v>
      </c>
      <c r="BE3346">
        <v>73.688860000000005</v>
      </c>
      <c r="BF3346">
        <v>72.206090000000003</v>
      </c>
      <c r="BG3346">
        <v>71.145470000000003</v>
      </c>
      <c r="BH3346">
        <v>-23.78134</v>
      </c>
      <c r="BI3346">
        <v>-4.6367000000000003</v>
      </c>
      <c r="BJ3346">
        <v>269.49180000000001</v>
      </c>
      <c r="BK3346">
        <v>310.07659999999998</v>
      </c>
      <c r="BL3346">
        <v>267.2638</v>
      </c>
      <c r="BM3346">
        <v>385.8759</v>
      </c>
      <c r="BN3346">
        <v>244.0788</v>
      </c>
      <c r="BO3346">
        <v>226.58410000000001</v>
      </c>
      <c r="BP3346">
        <v>-268.24790000000002</v>
      </c>
      <c r="BQ3346">
        <v>-426.05700000000002</v>
      </c>
      <c r="BR3346">
        <v>-693.61689999999999</v>
      </c>
      <c r="BS3346">
        <v>-505.91210000000001</v>
      </c>
      <c r="BT3346">
        <v>-175.45689999999999</v>
      </c>
      <c r="BU3346">
        <v>562.21849999999995</v>
      </c>
      <c r="BV3346">
        <v>1566.9760000000001</v>
      </c>
      <c r="BW3346">
        <v>1086.7760000000001</v>
      </c>
      <c r="BX3346">
        <v>810.26700000000005</v>
      </c>
      <c r="BY3346">
        <v>956.73159999999996</v>
      </c>
      <c r="BZ3346">
        <v>734.85270000000003</v>
      </c>
      <c r="CA3346">
        <v>184.09870000000001</v>
      </c>
      <c r="CB3346">
        <v>130.73050000000001</v>
      </c>
      <c r="CC3346">
        <v>-606.92449999999997</v>
      </c>
      <c r="CD3346">
        <v>-497.3707</v>
      </c>
      <c r="CE3346">
        <v>-205.4315</v>
      </c>
      <c r="CF3346" s="20">
        <v>24642.959999999999</v>
      </c>
      <c r="CG3346" s="20">
        <v>28125.14</v>
      </c>
      <c r="CH3346" s="20">
        <v>24765.85</v>
      </c>
      <c r="CI3346" s="20">
        <v>23686.7</v>
      </c>
      <c r="CJ3346" s="20">
        <v>19863.009999999998</v>
      </c>
      <c r="CK3346" s="20">
        <v>15961.33</v>
      </c>
      <c r="CL3346" s="20">
        <v>17825.080000000002</v>
      </c>
      <c r="CM3346" s="20">
        <v>17065.5</v>
      </c>
      <c r="CN3346" s="20">
        <v>11593.81</v>
      </c>
      <c r="CO3346" s="20">
        <v>9451.6360000000004</v>
      </c>
      <c r="CP3346" s="20">
        <v>5967.3829999999998</v>
      </c>
      <c r="CQ3346" s="20">
        <v>2588.2199999999998</v>
      </c>
      <c r="CR3346" s="20">
        <v>4778.0600000000004</v>
      </c>
      <c r="CS3346" s="20">
        <v>9357.8019999999997</v>
      </c>
      <c r="CT3346" s="20">
        <v>24762.75</v>
      </c>
      <c r="CU3346" s="20">
        <v>41827.870000000003</v>
      </c>
      <c r="CV3346" s="20">
        <v>45526.79</v>
      </c>
      <c r="CW3346" s="20">
        <v>67249.789999999994</v>
      </c>
      <c r="CX3346" s="20">
        <v>56872.23</v>
      </c>
      <c r="CY3346" s="20">
        <v>51468.57</v>
      </c>
      <c r="CZ3346" s="20">
        <v>53068.86</v>
      </c>
      <c r="DA3346" s="20">
        <v>37969.360000000001</v>
      </c>
      <c r="DB3346" s="20">
        <v>37138.57</v>
      </c>
      <c r="DC3346" s="20">
        <v>36519.919999999998</v>
      </c>
      <c r="DD3346">
        <v>0</v>
      </c>
      <c r="DE3346">
        <v>0</v>
      </c>
      <c r="DF3346">
        <v>0</v>
      </c>
    </row>
    <row r="3347" spans="1:110" x14ac:dyDescent="0.25">
      <c r="A3347" s="16" t="str">
        <f t="shared" si="52"/>
        <v>Portfolio Adjusted_CPP_200 kW and above_All_SDGE_1-in-10_MONTHLY SYSTEM PEAK DAY_2022_9</v>
      </c>
      <c r="B3347" t="s">
        <v>195</v>
      </c>
      <c r="C3347" t="s">
        <v>121</v>
      </c>
      <c r="D3347" t="s">
        <v>122</v>
      </c>
      <c r="E3347" t="s">
        <v>7</v>
      </c>
      <c r="F3347" t="s">
        <v>125</v>
      </c>
      <c r="G3347" t="s">
        <v>85</v>
      </c>
      <c r="H3347" t="s">
        <v>20</v>
      </c>
      <c r="I3347">
        <v>2022</v>
      </c>
      <c r="J3347">
        <v>9</v>
      </c>
      <c r="K3347">
        <v>435</v>
      </c>
      <c r="L3347">
        <v>76419.77</v>
      </c>
      <c r="M3347">
        <v>74539.64</v>
      </c>
      <c r="N3347">
        <v>73441.929999999993</v>
      </c>
      <c r="O3347">
        <v>73223.199999999997</v>
      </c>
      <c r="P3347">
        <v>74862.81</v>
      </c>
      <c r="Q3347">
        <v>79666.149999999994</v>
      </c>
      <c r="R3347">
        <v>86962.25</v>
      </c>
      <c r="S3347">
        <v>91319.66</v>
      </c>
      <c r="T3347">
        <v>93916.63</v>
      </c>
      <c r="U3347">
        <v>96851.839999999997</v>
      </c>
      <c r="V3347">
        <v>100369.4</v>
      </c>
      <c r="W3347">
        <v>102932.8</v>
      </c>
      <c r="X3347">
        <v>104490.3</v>
      </c>
      <c r="Y3347">
        <v>105324.1</v>
      </c>
      <c r="Z3347">
        <v>104520.4</v>
      </c>
      <c r="AA3347">
        <v>102496.6</v>
      </c>
      <c r="AB3347">
        <v>99015.08</v>
      </c>
      <c r="AC3347">
        <v>95491.27</v>
      </c>
      <c r="AD3347">
        <v>91178.880000000005</v>
      </c>
      <c r="AE3347">
        <v>87632.38</v>
      </c>
      <c r="AF3347">
        <v>83981.34</v>
      </c>
      <c r="AG3347">
        <v>83700.59</v>
      </c>
      <c r="AH3347">
        <v>81800.789999999994</v>
      </c>
      <c r="AI3347">
        <v>79068.09</v>
      </c>
      <c r="AJ3347">
        <v>75.530169999999998</v>
      </c>
      <c r="AK3347">
        <v>74.793970000000002</v>
      </c>
      <c r="AL3347">
        <v>73.694460000000007</v>
      </c>
      <c r="AM3347">
        <v>74.229730000000004</v>
      </c>
      <c r="AN3347">
        <v>73.790539999999993</v>
      </c>
      <c r="AO3347">
        <v>72.818799999999996</v>
      </c>
      <c r="AP3347">
        <v>73.646469999999994</v>
      </c>
      <c r="AQ3347">
        <v>75.217839999999995</v>
      </c>
      <c r="AR3347">
        <v>83.115650000000002</v>
      </c>
      <c r="AS3347">
        <v>89.156300000000002</v>
      </c>
      <c r="AT3347">
        <v>93.525530000000003</v>
      </c>
      <c r="AU3347">
        <v>97.024550000000005</v>
      </c>
      <c r="AV3347">
        <v>96.702190000000002</v>
      </c>
      <c r="AW3347">
        <v>96.908739999999995</v>
      </c>
      <c r="AX3347">
        <v>95.225920000000002</v>
      </c>
      <c r="AY3347">
        <v>95.066469999999995</v>
      </c>
      <c r="AZ3347">
        <v>94.084879999999998</v>
      </c>
      <c r="BA3347">
        <v>93.126360000000005</v>
      </c>
      <c r="BB3347">
        <v>90.439980000000006</v>
      </c>
      <c r="BC3347">
        <v>88.158289999999994</v>
      </c>
      <c r="BD3347">
        <v>86.427850000000007</v>
      </c>
      <c r="BE3347">
        <v>84.137950000000004</v>
      </c>
      <c r="BF3347">
        <v>80.354010000000002</v>
      </c>
      <c r="BG3347">
        <v>78.195909999999998</v>
      </c>
      <c r="BH3347">
        <v>-38.61833</v>
      </c>
      <c r="BI3347">
        <v>-7.507898</v>
      </c>
      <c r="BJ3347">
        <v>434.96719999999999</v>
      </c>
      <c r="BK3347">
        <v>499.57029999999997</v>
      </c>
      <c r="BL3347">
        <v>432.0865</v>
      </c>
      <c r="BM3347">
        <v>628.62310000000002</v>
      </c>
      <c r="BN3347">
        <v>403.01440000000002</v>
      </c>
      <c r="BO3347">
        <v>377.64069999999998</v>
      </c>
      <c r="BP3347">
        <v>-447.55779999999999</v>
      </c>
      <c r="BQ3347">
        <v>-715.71770000000004</v>
      </c>
      <c r="BR3347">
        <v>-1182.3209999999999</v>
      </c>
      <c r="BS3347">
        <v>-871.2296</v>
      </c>
      <c r="BT3347">
        <v>-304.17559999999997</v>
      </c>
      <c r="BU3347">
        <v>979.30259999999998</v>
      </c>
      <c r="BV3347">
        <v>2727.056</v>
      </c>
      <c r="BW3347">
        <v>1900.7429999999999</v>
      </c>
      <c r="BX3347">
        <v>1406.5239999999999</v>
      </c>
      <c r="BY3347">
        <v>1639.4390000000001</v>
      </c>
      <c r="BZ3347">
        <v>1248.5619999999999</v>
      </c>
      <c r="CA3347">
        <v>307.63850000000002</v>
      </c>
      <c r="CB3347">
        <v>215.38509999999999</v>
      </c>
      <c r="CC3347">
        <v>-993.73500000000001</v>
      </c>
      <c r="CD3347">
        <v>-810.90880000000004</v>
      </c>
      <c r="CE3347">
        <v>-334.08249999999998</v>
      </c>
      <c r="CF3347" s="20">
        <v>64984.14</v>
      </c>
      <c r="CG3347" s="20">
        <v>73741.759999999995</v>
      </c>
      <c r="CH3347" s="20">
        <v>64517.13</v>
      </c>
      <c r="CI3347" s="20">
        <v>61483.64</v>
      </c>
      <c r="CJ3347" s="20">
        <v>51916.61</v>
      </c>
      <c r="CK3347" s="20">
        <v>42359.86</v>
      </c>
      <c r="CL3347" s="20">
        <v>48597.36</v>
      </c>
      <c r="CM3347" s="20">
        <v>47404.31</v>
      </c>
      <c r="CN3347" s="20">
        <v>32273.94</v>
      </c>
      <c r="CO3347" s="20">
        <v>26671.96</v>
      </c>
      <c r="CP3347" s="20">
        <v>17338.669999999998</v>
      </c>
      <c r="CQ3347" s="20">
        <v>7675.67</v>
      </c>
      <c r="CR3347" s="20">
        <v>14360.16</v>
      </c>
      <c r="CS3347" s="20">
        <v>28392.09</v>
      </c>
      <c r="CT3347" s="20">
        <v>75000.149999999994</v>
      </c>
      <c r="CU3347" s="20">
        <v>127947.7</v>
      </c>
      <c r="CV3347" s="20">
        <v>137184.5</v>
      </c>
      <c r="CW3347" s="20">
        <v>197470</v>
      </c>
      <c r="CX3347" s="20">
        <v>164179.9</v>
      </c>
      <c r="CY3347" s="20">
        <v>143721.60000000001</v>
      </c>
      <c r="CZ3347" s="20">
        <v>144051.29999999999</v>
      </c>
      <c r="DA3347" s="20">
        <v>101790</v>
      </c>
      <c r="DB3347" s="20">
        <v>98720.86</v>
      </c>
      <c r="DC3347" s="20">
        <v>96583.59</v>
      </c>
      <c r="DD3347">
        <v>0</v>
      </c>
      <c r="DE3347">
        <v>0</v>
      </c>
      <c r="DF3347">
        <v>0</v>
      </c>
    </row>
    <row r="3348" spans="1:110" x14ac:dyDescent="0.25">
      <c r="A3348" s="16" t="str">
        <f t="shared" si="52"/>
        <v>Portfolio Adjusted_CPP_200 kW and above_All_SDGE_1-in-10_MONTHLY SYSTEM PEAK DAY_2020_9</v>
      </c>
      <c r="B3348" t="s">
        <v>195</v>
      </c>
      <c r="C3348" t="s">
        <v>121</v>
      </c>
      <c r="D3348" t="s">
        <v>122</v>
      </c>
      <c r="E3348" t="s">
        <v>7</v>
      </c>
      <c r="F3348" t="s">
        <v>125</v>
      </c>
      <c r="G3348" t="s">
        <v>85</v>
      </c>
      <c r="H3348" t="s">
        <v>20</v>
      </c>
      <c r="I3348">
        <v>2020</v>
      </c>
      <c r="J3348">
        <v>9</v>
      </c>
      <c r="K3348">
        <v>1413</v>
      </c>
      <c r="L3348">
        <v>214885.7</v>
      </c>
      <c r="M3348">
        <v>208778.5</v>
      </c>
      <c r="N3348">
        <v>205212.79999999999</v>
      </c>
      <c r="O3348">
        <v>204502.3</v>
      </c>
      <c r="P3348">
        <v>209828.3</v>
      </c>
      <c r="Q3348">
        <v>225430.8</v>
      </c>
      <c r="R3348">
        <v>249130.6</v>
      </c>
      <c r="S3348">
        <v>263284.7</v>
      </c>
      <c r="T3348">
        <v>271720.3</v>
      </c>
      <c r="U3348">
        <v>281254.7</v>
      </c>
      <c r="V3348">
        <v>292680.7</v>
      </c>
      <c r="W3348">
        <v>301007.40000000002</v>
      </c>
      <c r="X3348">
        <v>306066.7</v>
      </c>
      <c r="Y3348">
        <v>308775</v>
      </c>
      <c r="Z3348">
        <v>306164.2</v>
      </c>
      <c r="AA3348">
        <v>299590.40000000002</v>
      </c>
      <c r="AB3348">
        <v>288281.5</v>
      </c>
      <c r="AC3348">
        <v>276835.20000000001</v>
      </c>
      <c r="AD3348">
        <v>262827.3</v>
      </c>
      <c r="AE3348">
        <v>251307.4</v>
      </c>
      <c r="AF3348">
        <v>239447.7</v>
      </c>
      <c r="AG3348">
        <v>238535.8</v>
      </c>
      <c r="AH3348">
        <v>232364.7</v>
      </c>
      <c r="AI3348">
        <v>223488.1</v>
      </c>
      <c r="AJ3348">
        <v>75.530169999999998</v>
      </c>
      <c r="AK3348">
        <v>74.793970000000002</v>
      </c>
      <c r="AL3348">
        <v>73.694460000000007</v>
      </c>
      <c r="AM3348">
        <v>74.229730000000004</v>
      </c>
      <c r="AN3348">
        <v>73.790539999999993</v>
      </c>
      <c r="AO3348">
        <v>72.818799999999996</v>
      </c>
      <c r="AP3348">
        <v>73.646469999999994</v>
      </c>
      <c r="AQ3348">
        <v>75.217839999999995</v>
      </c>
      <c r="AR3348">
        <v>83.115650000000002</v>
      </c>
      <c r="AS3348">
        <v>89.156300000000002</v>
      </c>
      <c r="AT3348">
        <v>93.525530000000003</v>
      </c>
      <c r="AU3348">
        <v>97.024550000000005</v>
      </c>
      <c r="AV3348">
        <v>96.702190000000002</v>
      </c>
      <c r="AW3348">
        <v>96.908739999999995</v>
      </c>
      <c r="AX3348">
        <v>95.225920000000002</v>
      </c>
      <c r="AY3348">
        <v>95.066469999999995</v>
      </c>
      <c r="AZ3348">
        <v>94.084879999999998</v>
      </c>
      <c r="BA3348">
        <v>93.126360000000005</v>
      </c>
      <c r="BB3348">
        <v>90.439980000000006</v>
      </c>
      <c r="BC3348">
        <v>88.158289999999994</v>
      </c>
      <c r="BD3348">
        <v>86.427850000000007</v>
      </c>
      <c r="BE3348">
        <v>84.137950000000004</v>
      </c>
      <c r="BF3348">
        <v>80.354010000000002</v>
      </c>
      <c r="BG3348">
        <v>78.195909999999998</v>
      </c>
      <c r="BH3348">
        <v>-108.59139999999999</v>
      </c>
      <c r="BI3348">
        <v>-21.02891</v>
      </c>
      <c r="BJ3348">
        <v>1215.394</v>
      </c>
      <c r="BK3348">
        <v>1395.231</v>
      </c>
      <c r="BL3348">
        <v>1211.068</v>
      </c>
      <c r="BM3348">
        <v>1778.8109999999999</v>
      </c>
      <c r="BN3348">
        <v>1154.5609999999999</v>
      </c>
      <c r="BO3348">
        <v>1088.78</v>
      </c>
      <c r="BP3348">
        <v>-1294.8779999999999</v>
      </c>
      <c r="BQ3348">
        <v>-2078.422</v>
      </c>
      <c r="BR3348">
        <v>-3447.6909999999998</v>
      </c>
      <c r="BS3348">
        <v>-2547.7449999999999</v>
      </c>
      <c r="BT3348">
        <v>-890.97239999999999</v>
      </c>
      <c r="BU3348">
        <v>2870.9870000000001</v>
      </c>
      <c r="BV3348">
        <v>7988.1750000000002</v>
      </c>
      <c r="BW3348">
        <v>5555.741</v>
      </c>
      <c r="BX3348">
        <v>4095.0819999999999</v>
      </c>
      <c r="BY3348">
        <v>4752.835</v>
      </c>
      <c r="BZ3348">
        <v>3599.038</v>
      </c>
      <c r="CA3348">
        <v>882.22889999999995</v>
      </c>
      <c r="CB3348">
        <v>614.10630000000003</v>
      </c>
      <c r="CC3348">
        <v>-2832.0149999999999</v>
      </c>
      <c r="CD3348">
        <v>-2303.4810000000002</v>
      </c>
      <c r="CE3348">
        <v>-944.29349999999999</v>
      </c>
      <c r="CF3348" s="20">
        <v>513819.9</v>
      </c>
      <c r="CG3348" s="20">
        <v>578509.4</v>
      </c>
      <c r="CH3348" s="20">
        <v>503727.8</v>
      </c>
      <c r="CI3348" s="20">
        <v>479577.5</v>
      </c>
      <c r="CJ3348" s="20">
        <v>407851.4</v>
      </c>
      <c r="CK3348" s="20">
        <v>339182.5</v>
      </c>
      <c r="CL3348" s="20">
        <v>398845.9</v>
      </c>
      <c r="CM3348" s="20">
        <v>394040</v>
      </c>
      <c r="CN3348" s="20">
        <v>270153.90000000002</v>
      </c>
      <c r="CO3348" s="20">
        <v>224925.6</v>
      </c>
      <c r="CP3348" s="20">
        <v>147435.20000000001</v>
      </c>
      <c r="CQ3348" s="20">
        <v>65639.13</v>
      </c>
      <c r="CR3348" s="20">
        <v>123208.1</v>
      </c>
      <c r="CS3348" s="20">
        <v>244020.3</v>
      </c>
      <c r="CT3348" s="20">
        <v>643530.4</v>
      </c>
      <c r="CU3348" s="20">
        <v>1093124</v>
      </c>
      <c r="CV3348" s="20">
        <v>1162883</v>
      </c>
      <c r="CW3348" s="20">
        <v>1659649</v>
      </c>
      <c r="CX3348" s="20">
        <v>1364183</v>
      </c>
      <c r="CY3348" s="20">
        <v>1181961</v>
      </c>
      <c r="CZ3348" s="20">
        <v>1171044</v>
      </c>
      <c r="DA3348" s="20">
        <v>826713.8</v>
      </c>
      <c r="DB3348" s="20">
        <v>796589</v>
      </c>
      <c r="DC3348" s="20">
        <v>771631.4</v>
      </c>
      <c r="DD3348">
        <v>0</v>
      </c>
      <c r="DE3348">
        <v>0</v>
      </c>
      <c r="DF3348">
        <v>0</v>
      </c>
    </row>
    <row r="3349" spans="1:110" x14ac:dyDescent="0.25">
      <c r="A3349" s="16" t="str">
        <f t="shared" si="52"/>
        <v>Program Specific_CPP_200 kW and above_All_SDGE_1-in-10_MONTHLY SYSTEM PEAK DAY_2030_2</v>
      </c>
      <c r="B3349" t="s">
        <v>196</v>
      </c>
      <c r="C3349" t="s">
        <v>121</v>
      </c>
      <c r="D3349" t="s">
        <v>122</v>
      </c>
      <c r="E3349" t="s">
        <v>7</v>
      </c>
      <c r="F3349" t="s">
        <v>125</v>
      </c>
      <c r="G3349" t="s">
        <v>85</v>
      </c>
      <c r="H3349" t="s">
        <v>20</v>
      </c>
      <c r="I3349">
        <v>2030</v>
      </c>
      <c r="J3349">
        <v>2</v>
      </c>
      <c r="K3349">
        <v>291</v>
      </c>
      <c r="L3349">
        <v>38161.07</v>
      </c>
      <c r="M3349">
        <v>37173.769999999997</v>
      </c>
      <c r="N3349">
        <v>36759.129999999997</v>
      </c>
      <c r="O3349">
        <v>36771.360000000001</v>
      </c>
      <c r="P3349">
        <v>38309.33</v>
      </c>
      <c r="Q3349">
        <v>42095.1</v>
      </c>
      <c r="R3349">
        <v>47573.66</v>
      </c>
      <c r="S3349">
        <v>50643.360000000001</v>
      </c>
      <c r="T3349">
        <v>51427.03</v>
      </c>
      <c r="U3349">
        <v>51919.9</v>
      </c>
      <c r="V3349">
        <v>52910.51</v>
      </c>
      <c r="W3349">
        <v>53297.19</v>
      </c>
      <c r="X3349">
        <v>53346.65</v>
      </c>
      <c r="Y3349">
        <v>53191</v>
      </c>
      <c r="Z3349">
        <v>52348.3</v>
      </c>
      <c r="AA3349">
        <v>50952.76</v>
      </c>
      <c r="AB3349">
        <v>49960.75</v>
      </c>
      <c r="AC3349">
        <v>49806.54</v>
      </c>
      <c r="AD3349">
        <v>47477.21</v>
      </c>
      <c r="AE3349">
        <v>45470.07</v>
      </c>
      <c r="AF3349">
        <v>43820.97</v>
      </c>
      <c r="AG3349">
        <v>43326.8</v>
      </c>
      <c r="AH3349">
        <v>41783.379999999997</v>
      </c>
      <c r="AI3349">
        <v>39908.730000000003</v>
      </c>
      <c r="AJ3349">
        <v>50.052039999999998</v>
      </c>
      <c r="AK3349">
        <v>49.208280000000002</v>
      </c>
      <c r="AL3349">
        <v>48.604880000000001</v>
      </c>
      <c r="AM3349">
        <v>47.8703</v>
      </c>
      <c r="AN3349">
        <v>46.836219999999997</v>
      </c>
      <c r="AO3349">
        <v>46.325339999999997</v>
      </c>
      <c r="AP3349">
        <v>46.583019999999998</v>
      </c>
      <c r="AQ3349">
        <v>46.273949999999999</v>
      </c>
      <c r="AR3349">
        <v>52.200519999999997</v>
      </c>
      <c r="AS3349">
        <v>57.848590000000002</v>
      </c>
      <c r="AT3349">
        <v>62.30303</v>
      </c>
      <c r="AU3349">
        <v>65.815790000000007</v>
      </c>
      <c r="AV3349">
        <v>67.458380000000005</v>
      </c>
      <c r="AW3349">
        <v>67.599010000000007</v>
      </c>
      <c r="AX3349">
        <v>67.867810000000006</v>
      </c>
      <c r="AY3349">
        <v>67.150570000000002</v>
      </c>
      <c r="AZ3349">
        <v>64.188249999999996</v>
      </c>
      <c r="BA3349">
        <v>61.809690000000003</v>
      </c>
      <c r="BB3349">
        <v>58.622199999999999</v>
      </c>
      <c r="BC3349">
        <v>56.38823</v>
      </c>
      <c r="BD3349">
        <v>54.195</v>
      </c>
      <c r="BE3349">
        <v>52.301909999999999</v>
      </c>
      <c r="BF3349">
        <v>52.12453</v>
      </c>
      <c r="BG3349">
        <v>51.579419999999999</v>
      </c>
      <c r="BH3349">
        <v>-19.284500000000001</v>
      </c>
      <c r="BI3349">
        <v>-3.7442739999999999</v>
      </c>
      <c r="BJ3349">
        <v>217.70959999999999</v>
      </c>
      <c r="BK3349">
        <v>250.8751</v>
      </c>
      <c r="BL3349">
        <v>221.1104</v>
      </c>
      <c r="BM3349">
        <v>332.16059999999999</v>
      </c>
      <c r="BN3349">
        <v>220.4735</v>
      </c>
      <c r="BO3349">
        <v>209.42910000000001</v>
      </c>
      <c r="BP3349">
        <v>-245.0745</v>
      </c>
      <c r="BQ3349">
        <v>-383.67869999999999</v>
      </c>
      <c r="BR3349">
        <v>-623.27</v>
      </c>
      <c r="BS3349">
        <v>-451.11070000000001</v>
      </c>
      <c r="BT3349">
        <v>-155.29429999999999</v>
      </c>
      <c r="BU3349">
        <v>494.56939999999997</v>
      </c>
      <c r="BV3349">
        <v>1365.827</v>
      </c>
      <c r="BW3349">
        <v>944.89120000000003</v>
      </c>
      <c r="BX3349">
        <v>709.7</v>
      </c>
      <c r="BY3349">
        <v>855.1019</v>
      </c>
      <c r="BZ3349">
        <v>650.13130000000001</v>
      </c>
      <c r="CA3349">
        <v>159.62530000000001</v>
      </c>
      <c r="CB3349">
        <v>112.3867</v>
      </c>
      <c r="CC3349">
        <v>-514.39739999999995</v>
      </c>
      <c r="CD3349">
        <v>-414.20760000000001</v>
      </c>
      <c r="CE3349">
        <v>-168.62440000000001</v>
      </c>
      <c r="CF3349" s="20">
        <v>16204.55</v>
      </c>
      <c r="CG3349" s="20">
        <v>18340.54</v>
      </c>
      <c r="CH3349" s="20">
        <v>16162.82</v>
      </c>
      <c r="CI3349" s="20">
        <v>15505.35</v>
      </c>
      <c r="CJ3349" s="20">
        <v>13595.12</v>
      </c>
      <c r="CK3349" s="20">
        <v>11826.87</v>
      </c>
      <c r="CL3349" s="20">
        <v>14544.01</v>
      </c>
      <c r="CM3349" s="20">
        <v>14579.21</v>
      </c>
      <c r="CN3349" s="20">
        <v>9677.2039999999997</v>
      </c>
      <c r="CO3349" s="20">
        <v>7664.9080000000004</v>
      </c>
      <c r="CP3349" s="20">
        <v>4818.3360000000002</v>
      </c>
      <c r="CQ3349" s="20">
        <v>2057.866</v>
      </c>
      <c r="CR3349" s="20">
        <v>3743.0140000000001</v>
      </c>
      <c r="CS3349" s="20">
        <v>7241.3249999999998</v>
      </c>
      <c r="CT3349" s="20">
        <v>18813.32</v>
      </c>
      <c r="CU3349" s="20">
        <v>31619.08</v>
      </c>
      <c r="CV3349" s="20">
        <v>34926.92</v>
      </c>
      <c r="CW3349" s="20">
        <v>53721.29</v>
      </c>
      <c r="CX3349" s="20">
        <v>44514.54</v>
      </c>
      <c r="CY3349" s="20">
        <v>38694.04</v>
      </c>
      <c r="CZ3349" s="20">
        <v>39220.730000000003</v>
      </c>
      <c r="DA3349" s="20">
        <v>27274.799999999999</v>
      </c>
      <c r="DB3349" s="20">
        <v>25757.34</v>
      </c>
      <c r="DC3349" s="20">
        <v>24605.75</v>
      </c>
      <c r="DD3349">
        <v>0</v>
      </c>
      <c r="DE3349">
        <v>0</v>
      </c>
      <c r="DF3349">
        <v>0</v>
      </c>
    </row>
    <row r="3350" spans="1:110" x14ac:dyDescent="0.25">
      <c r="A3350" s="16" t="str">
        <f t="shared" si="52"/>
        <v>Program Specific_CPP_200 kW and above_All_SDGE_1-in-10_MONTHLY SYSTEM PEAK DAY_2020_12</v>
      </c>
      <c r="B3350" t="s">
        <v>196</v>
      </c>
      <c r="C3350" t="s">
        <v>121</v>
      </c>
      <c r="D3350" t="s">
        <v>122</v>
      </c>
      <c r="E3350" t="s">
        <v>7</v>
      </c>
      <c r="F3350" t="s">
        <v>125</v>
      </c>
      <c r="G3350" t="s">
        <v>85</v>
      </c>
      <c r="H3350" t="s">
        <v>20</v>
      </c>
      <c r="I3350">
        <v>2020</v>
      </c>
      <c r="J3350">
        <v>12</v>
      </c>
      <c r="K3350">
        <v>1228</v>
      </c>
      <c r="L3350">
        <v>127719.1</v>
      </c>
      <c r="M3350">
        <v>122333.6</v>
      </c>
      <c r="N3350">
        <v>120733.1</v>
      </c>
      <c r="O3350">
        <v>121225.8</v>
      </c>
      <c r="P3350">
        <v>126972.1</v>
      </c>
      <c r="Q3350">
        <v>141732.20000000001</v>
      </c>
      <c r="R3350">
        <v>163036.5</v>
      </c>
      <c r="S3350">
        <v>175853</v>
      </c>
      <c r="T3350">
        <v>181085.3</v>
      </c>
      <c r="U3350">
        <v>182337.7</v>
      </c>
      <c r="V3350">
        <v>186041.3</v>
      </c>
      <c r="W3350">
        <v>186227.1</v>
      </c>
      <c r="X3350">
        <v>185279.1</v>
      </c>
      <c r="Y3350">
        <v>183355</v>
      </c>
      <c r="Z3350">
        <v>181231.4</v>
      </c>
      <c r="AA3350">
        <v>176187</v>
      </c>
      <c r="AB3350">
        <v>174919.9</v>
      </c>
      <c r="AC3350">
        <v>170142.7</v>
      </c>
      <c r="AD3350">
        <v>158239.1</v>
      </c>
      <c r="AE3350">
        <v>151208.29999999999</v>
      </c>
      <c r="AF3350">
        <v>145971.20000000001</v>
      </c>
      <c r="AG3350">
        <v>146235.79999999999</v>
      </c>
      <c r="AH3350">
        <v>141481.60000000001</v>
      </c>
      <c r="AI3350">
        <v>133643.5</v>
      </c>
      <c r="AJ3350">
        <v>49.025080000000003</v>
      </c>
      <c r="AK3350">
        <v>48.210520000000002</v>
      </c>
      <c r="AL3350">
        <v>48.059240000000003</v>
      </c>
      <c r="AM3350">
        <v>47.81456</v>
      </c>
      <c r="AN3350">
        <v>46.74568</v>
      </c>
      <c r="AO3350">
        <v>45.561199999999999</v>
      </c>
      <c r="AP3350">
        <v>44.522669999999998</v>
      </c>
      <c r="AQ3350">
        <v>44.069499999999998</v>
      </c>
      <c r="AR3350">
        <v>45.417369999999998</v>
      </c>
      <c r="AS3350">
        <v>48.223689999999998</v>
      </c>
      <c r="AT3350">
        <v>49.91169</v>
      </c>
      <c r="AU3350">
        <v>52.312649999999998</v>
      </c>
      <c r="AV3350">
        <v>53.04224</v>
      </c>
      <c r="AW3350">
        <v>54.92895</v>
      </c>
      <c r="AX3350">
        <v>54.995359999999998</v>
      </c>
      <c r="AY3350">
        <v>55.68403</v>
      </c>
      <c r="AZ3350">
        <v>54.800159999999998</v>
      </c>
      <c r="BA3350">
        <v>52.434939999999997</v>
      </c>
      <c r="BB3350">
        <v>49.445549999999997</v>
      </c>
      <c r="BC3350">
        <v>47.21302</v>
      </c>
      <c r="BD3350">
        <v>45.300510000000003</v>
      </c>
      <c r="BE3350">
        <v>44.814219999999999</v>
      </c>
      <c r="BF3350">
        <v>42.998579999999997</v>
      </c>
      <c r="BG3350">
        <v>42.73263</v>
      </c>
      <c r="BH3350">
        <v>-64.542159999999996</v>
      </c>
      <c r="BI3350">
        <v>-12.321870000000001</v>
      </c>
      <c r="BJ3350">
        <v>715.05399999999997</v>
      </c>
      <c r="BK3350">
        <v>827.07100000000003</v>
      </c>
      <c r="BL3350">
        <v>732.84609999999998</v>
      </c>
      <c r="BM3350">
        <v>1118.3689999999999</v>
      </c>
      <c r="BN3350">
        <v>755.56989999999996</v>
      </c>
      <c r="BO3350">
        <v>727.21720000000005</v>
      </c>
      <c r="BP3350">
        <v>-862.95820000000003</v>
      </c>
      <c r="BQ3350">
        <v>-1347.443</v>
      </c>
      <c r="BR3350">
        <v>-2191.511</v>
      </c>
      <c r="BS3350">
        <v>-1576.2370000000001</v>
      </c>
      <c r="BT3350">
        <v>-539.35500000000002</v>
      </c>
      <c r="BU3350">
        <v>1704.8330000000001</v>
      </c>
      <c r="BV3350">
        <v>4728.5370000000003</v>
      </c>
      <c r="BW3350">
        <v>3267.2919999999999</v>
      </c>
      <c r="BX3350">
        <v>2484.7640000000001</v>
      </c>
      <c r="BY3350">
        <v>2921.09</v>
      </c>
      <c r="BZ3350">
        <v>2166.8539999999998</v>
      </c>
      <c r="CA3350">
        <v>530.82529999999997</v>
      </c>
      <c r="CB3350">
        <v>374.36919999999998</v>
      </c>
      <c r="CC3350">
        <v>-1736.1849999999999</v>
      </c>
      <c r="CD3350">
        <v>-1402.538</v>
      </c>
      <c r="CE3350">
        <v>-564.67740000000003</v>
      </c>
      <c r="CF3350" s="20">
        <v>181512.8</v>
      </c>
      <c r="CG3350" s="20">
        <v>198623.3</v>
      </c>
      <c r="CH3350" s="20">
        <v>174357.2</v>
      </c>
      <c r="CI3350" s="20">
        <v>168520.3</v>
      </c>
      <c r="CJ3350" s="20">
        <v>149344.9</v>
      </c>
      <c r="CK3350" s="20">
        <v>134073.79999999999</v>
      </c>
      <c r="CL3350" s="20">
        <v>170813</v>
      </c>
      <c r="CM3350" s="20">
        <v>175787.7</v>
      </c>
      <c r="CN3350" s="20">
        <v>119986.7</v>
      </c>
      <c r="CO3350" s="20">
        <v>94534.91</v>
      </c>
      <c r="CP3350" s="20">
        <v>59570.61</v>
      </c>
      <c r="CQ3350" s="20">
        <v>25124.31</v>
      </c>
      <c r="CR3350" s="20">
        <v>45150.25</v>
      </c>
      <c r="CS3350" s="20">
        <v>86045.32</v>
      </c>
      <c r="CT3350" s="20">
        <v>225490.1</v>
      </c>
      <c r="CU3350" s="20">
        <v>378060.79999999999</v>
      </c>
      <c r="CV3350" s="20">
        <v>428135.3</v>
      </c>
      <c r="CW3350" s="20">
        <v>626903.19999999995</v>
      </c>
      <c r="CX3350" s="20">
        <v>494491.9</v>
      </c>
      <c r="CY3350" s="20">
        <v>427901.7</v>
      </c>
      <c r="CZ3350" s="20">
        <v>435197.3</v>
      </c>
      <c r="DA3350" s="20">
        <v>310710.40000000002</v>
      </c>
      <c r="DB3350" s="20">
        <v>295320.7</v>
      </c>
      <c r="DC3350" s="20">
        <v>275928.7</v>
      </c>
      <c r="DD3350">
        <v>0</v>
      </c>
      <c r="DE3350">
        <v>0</v>
      </c>
      <c r="DF3350">
        <v>0</v>
      </c>
    </row>
    <row r="3351" spans="1:110" x14ac:dyDescent="0.25">
      <c r="A3351" s="16" t="str">
        <f t="shared" si="52"/>
        <v>Portfolio Adjusted_CPP_200 kW and above_All_SDGE_1-in-10_MONTHLY SYSTEM PEAK DAY_2030_3</v>
      </c>
      <c r="B3351" t="s">
        <v>195</v>
      </c>
      <c r="C3351" t="s">
        <v>121</v>
      </c>
      <c r="D3351" t="s">
        <v>122</v>
      </c>
      <c r="E3351" t="s">
        <v>7</v>
      </c>
      <c r="F3351" t="s">
        <v>125</v>
      </c>
      <c r="G3351" t="s">
        <v>85</v>
      </c>
      <c r="H3351" t="s">
        <v>20</v>
      </c>
      <c r="I3351">
        <v>2030</v>
      </c>
      <c r="J3351">
        <v>3</v>
      </c>
      <c r="K3351">
        <v>286</v>
      </c>
      <c r="L3351">
        <v>43102.92</v>
      </c>
      <c r="M3351">
        <v>42049.36</v>
      </c>
      <c r="N3351">
        <v>41591.199999999997</v>
      </c>
      <c r="O3351">
        <v>41612.35</v>
      </c>
      <c r="P3351">
        <v>42862.400000000001</v>
      </c>
      <c r="Q3351">
        <v>45883.99</v>
      </c>
      <c r="R3351">
        <v>50309.66</v>
      </c>
      <c r="S3351">
        <v>52645.58</v>
      </c>
      <c r="T3351">
        <v>53340.639999999999</v>
      </c>
      <c r="U3351">
        <v>53630.95</v>
      </c>
      <c r="V3351">
        <v>54401.72</v>
      </c>
      <c r="W3351">
        <v>54688.27</v>
      </c>
      <c r="X3351">
        <v>54878.38</v>
      </c>
      <c r="Y3351">
        <v>54580.54</v>
      </c>
      <c r="Z3351">
        <v>53747.34</v>
      </c>
      <c r="AA3351">
        <v>52739.14</v>
      </c>
      <c r="AB3351">
        <v>51386.43</v>
      </c>
      <c r="AC3351">
        <v>50718.1</v>
      </c>
      <c r="AD3351">
        <v>49739.71</v>
      </c>
      <c r="AE3351">
        <v>48824.33</v>
      </c>
      <c r="AF3351">
        <v>47373.54</v>
      </c>
      <c r="AG3351">
        <v>46917.33</v>
      </c>
      <c r="AH3351">
        <v>45750.59</v>
      </c>
      <c r="AI3351">
        <v>44341.279999999999</v>
      </c>
      <c r="AJ3351">
        <v>53.895189999999999</v>
      </c>
      <c r="AK3351">
        <v>54.017150000000001</v>
      </c>
      <c r="AL3351">
        <v>52.624209999999998</v>
      </c>
      <c r="AM3351">
        <v>51.521729999999998</v>
      </c>
      <c r="AN3351">
        <v>51.059150000000002</v>
      </c>
      <c r="AO3351">
        <v>50.778619999999997</v>
      </c>
      <c r="AP3351">
        <v>50.731310000000001</v>
      </c>
      <c r="AQ3351">
        <v>50.948270000000001</v>
      </c>
      <c r="AR3351">
        <v>53.741</v>
      </c>
      <c r="AS3351">
        <v>57.61083</v>
      </c>
      <c r="AT3351">
        <v>60.568620000000003</v>
      </c>
      <c r="AU3351">
        <v>63.395130000000002</v>
      </c>
      <c r="AV3351">
        <v>65.510530000000003</v>
      </c>
      <c r="AW3351">
        <v>66.560689999999994</v>
      </c>
      <c r="AX3351">
        <v>66.680520000000001</v>
      </c>
      <c r="AY3351">
        <v>66.579629999999995</v>
      </c>
      <c r="AZ3351">
        <v>65.746139999999997</v>
      </c>
      <c r="BA3351">
        <v>63.843409999999999</v>
      </c>
      <c r="BB3351">
        <v>61.928660000000001</v>
      </c>
      <c r="BC3351">
        <v>59.409570000000002</v>
      </c>
      <c r="BD3351">
        <v>57.193040000000003</v>
      </c>
      <c r="BE3351">
        <v>55.260060000000003</v>
      </c>
      <c r="BF3351">
        <v>52.968829999999997</v>
      </c>
      <c r="BG3351">
        <v>51.500689999999999</v>
      </c>
      <c r="BH3351">
        <v>-21.781839999999999</v>
      </c>
      <c r="BI3351">
        <v>-4.2353610000000002</v>
      </c>
      <c r="BJ3351">
        <v>246.328</v>
      </c>
      <c r="BK3351">
        <v>283.90309999999999</v>
      </c>
      <c r="BL3351">
        <v>247.38939999999999</v>
      </c>
      <c r="BM3351">
        <v>362.05759999999998</v>
      </c>
      <c r="BN3351">
        <v>233.15309999999999</v>
      </c>
      <c r="BO3351">
        <v>217.709</v>
      </c>
      <c r="BP3351">
        <v>-254.19380000000001</v>
      </c>
      <c r="BQ3351">
        <v>-396.32310000000001</v>
      </c>
      <c r="BR3351">
        <v>-640.83600000000001</v>
      </c>
      <c r="BS3351">
        <v>-462.88490000000002</v>
      </c>
      <c r="BT3351">
        <v>-159.75319999999999</v>
      </c>
      <c r="BU3351">
        <v>507.48930000000001</v>
      </c>
      <c r="BV3351">
        <v>1402.33</v>
      </c>
      <c r="BW3351">
        <v>978.01869999999997</v>
      </c>
      <c r="BX3351">
        <v>729.95190000000002</v>
      </c>
      <c r="BY3351">
        <v>870.75199999999995</v>
      </c>
      <c r="BZ3351">
        <v>681.11300000000006</v>
      </c>
      <c r="CA3351">
        <v>171.4006</v>
      </c>
      <c r="CB3351">
        <v>121.4978</v>
      </c>
      <c r="CC3351">
        <v>-557.02589999999998</v>
      </c>
      <c r="CD3351">
        <v>-453.53550000000001</v>
      </c>
      <c r="CE3351">
        <v>-187.35300000000001</v>
      </c>
      <c r="CF3351" s="20">
        <v>20673.28</v>
      </c>
      <c r="CG3351" s="20">
        <v>23467</v>
      </c>
      <c r="CH3351" s="20">
        <v>20691.39</v>
      </c>
      <c r="CI3351" s="20">
        <v>19856.68</v>
      </c>
      <c r="CJ3351" s="20">
        <v>17018.72</v>
      </c>
      <c r="CK3351" s="20">
        <v>14051.71</v>
      </c>
      <c r="CL3351" s="20">
        <v>16265</v>
      </c>
      <c r="CM3351" s="20">
        <v>15754.8</v>
      </c>
      <c r="CN3351" s="20">
        <v>10410.790000000001</v>
      </c>
      <c r="CO3351" s="20">
        <v>8178.4359999999997</v>
      </c>
      <c r="CP3351" s="20">
        <v>5093.76</v>
      </c>
      <c r="CQ3351" s="20">
        <v>2166.6909999999998</v>
      </c>
      <c r="CR3351" s="20">
        <v>3961.0430000000001</v>
      </c>
      <c r="CS3351" s="20">
        <v>7624.6049999999996</v>
      </c>
      <c r="CT3351" s="20">
        <v>19832.36</v>
      </c>
      <c r="CU3351" s="20">
        <v>33875.050000000003</v>
      </c>
      <c r="CV3351" s="20">
        <v>36948.699999999997</v>
      </c>
      <c r="CW3351" s="20">
        <v>55705.7</v>
      </c>
      <c r="CX3351" s="20">
        <v>48858.27</v>
      </c>
      <c r="CY3351" s="20">
        <v>44613.41</v>
      </c>
      <c r="CZ3351" s="20">
        <v>45837.74</v>
      </c>
      <c r="DA3351" s="20">
        <v>31982.68</v>
      </c>
      <c r="DB3351" s="20">
        <v>30880.71</v>
      </c>
      <c r="DC3351" s="20">
        <v>30375.07</v>
      </c>
      <c r="DD3351">
        <v>0</v>
      </c>
      <c r="DE3351">
        <v>0</v>
      </c>
      <c r="DF3351">
        <v>0</v>
      </c>
    </row>
    <row r="3352" spans="1:110" x14ac:dyDescent="0.25">
      <c r="A3352" s="16" t="str">
        <f t="shared" si="52"/>
        <v>Portfolio Adjusted_CPP_200 kW and above_All_SDGE_1-in-10_MONTHLY SYSTEM PEAK DAY_2030_10</v>
      </c>
      <c r="B3352" t="s">
        <v>195</v>
      </c>
      <c r="C3352" t="s">
        <v>121</v>
      </c>
      <c r="D3352" t="s">
        <v>122</v>
      </c>
      <c r="E3352" t="s">
        <v>7</v>
      </c>
      <c r="F3352" t="s">
        <v>125</v>
      </c>
      <c r="G3352" t="s">
        <v>85</v>
      </c>
      <c r="H3352" t="s">
        <v>20</v>
      </c>
      <c r="I3352">
        <v>2030</v>
      </c>
      <c r="J3352">
        <v>10</v>
      </c>
      <c r="K3352">
        <v>286</v>
      </c>
      <c r="L3352">
        <v>48665.36</v>
      </c>
      <c r="M3352">
        <v>47555.67</v>
      </c>
      <c r="N3352">
        <v>46915.09</v>
      </c>
      <c r="O3352">
        <v>46838.879999999997</v>
      </c>
      <c r="P3352">
        <v>48218.66</v>
      </c>
      <c r="Q3352">
        <v>51230.31</v>
      </c>
      <c r="R3352">
        <v>55703.63</v>
      </c>
      <c r="S3352">
        <v>58220.34</v>
      </c>
      <c r="T3352">
        <v>59640.31</v>
      </c>
      <c r="U3352">
        <v>61184.69</v>
      </c>
      <c r="V3352">
        <v>62920</v>
      </c>
      <c r="W3352">
        <v>64456.61</v>
      </c>
      <c r="X3352">
        <v>65479.79</v>
      </c>
      <c r="Y3352">
        <v>65793.39</v>
      </c>
      <c r="Z3352">
        <v>65381.29</v>
      </c>
      <c r="AA3352">
        <v>64359.74</v>
      </c>
      <c r="AB3352">
        <v>62409.93</v>
      </c>
      <c r="AC3352">
        <v>60704.41</v>
      </c>
      <c r="AD3352">
        <v>57951.7</v>
      </c>
      <c r="AE3352">
        <v>55540.45</v>
      </c>
      <c r="AF3352">
        <v>53382.48</v>
      </c>
      <c r="AG3352">
        <v>53022.17</v>
      </c>
      <c r="AH3352">
        <v>51768.18</v>
      </c>
      <c r="AI3352">
        <v>49945.64</v>
      </c>
      <c r="AJ3352">
        <v>71.361689999999996</v>
      </c>
      <c r="AK3352">
        <v>69.764200000000002</v>
      </c>
      <c r="AL3352">
        <v>69.146770000000004</v>
      </c>
      <c r="AM3352">
        <v>68.329899999999995</v>
      </c>
      <c r="AN3352">
        <v>67.670630000000003</v>
      </c>
      <c r="AO3352">
        <v>66.815259999999995</v>
      </c>
      <c r="AP3352">
        <v>66.915279999999996</v>
      </c>
      <c r="AQ3352">
        <v>66.637100000000004</v>
      </c>
      <c r="AR3352">
        <v>72.950040000000001</v>
      </c>
      <c r="AS3352">
        <v>80.443780000000004</v>
      </c>
      <c r="AT3352">
        <v>86.027869999999993</v>
      </c>
      <c r="AU3352">
        <v>90.494500000000002</v>
      </c>
      <c r="AV3352">
        <v>93.326589999999996</v>
      </c>
      <c r="AW3352">
        <v>93.571209999999994</v>
      </c>
      <c r="AX3352">
        <v>93.908789999999996</v>
      </c>
      <c r="AY3352">
        <v>93.418329999999997</v>
      </c>
      <c r="AZ3352">
        <v>93.044370000000001</v>
      </c>
      <c r="BA3352">
        <v>90.932770000000005</v>
      </c>
      <c r="BB3352">
        <v>88.024540000000002</v>
      </c>
      <c r="BC3352">
        <v>84.416420000000002</v>
      </c>
      <c r="BD3352">
        <v>81.779600000000002</v>
      </c>
      <c r="BE3352">
        <v>78.986509999999996</v>
      </c>
      <c r="BF3352">
        <v>75.878709999999998</v>
      </c>
      <c r="BG3352">
        <v>74.137550000000005</v>
      </c>
      <c r="BH3352">
        <v>-24.592790000000001</v>
      </c>
      <c r="BI3352">
        <v>-4.7899760000000002</v>
      </c>
      <c r="BJ3352">
        <v>277.85930000000002</v>
      </c>
      <c r="BK3352">
        <v>319.56139999999999</v>
      </c>
      <c r="BL3352">
        <v>278.30419999999998</v>
      </c>
      <c r="BM3352">
        <v>404.24400000000003</v>
      </c>
      <c r="BN3352">
        <v>258.1506</v>
      </c>
      <c r="BO3352">
        <v>240.7627</v>
      </c>
      <c r="BP3352">
        <v>-284.21469999999999</v>
      </c>
      <c r="BQ3352">
        <v>-452.1438</v>
      </c>
      <c r="BR3352">
        <v>-741.17880000000002</v>
      </c>
      <c r="BS3352">
        <v>-545.56460000000004</v>
      </c>
      <c r="BT3352">
        <v>-190.61429999999999</v>
      </c>
      <c r="BU3352">
        <v>611.74620000000004</v>
      </c>
      <c r="BV3352">
        <v>1705.873</v>
      </c>
      <c r="BW3352">
        <v>1193.5160000000001</v>
      </c>
      <c r="BX3352">
        <v>886.54240000000004</v>
      </c>
      <c r="BY3352">
        <v>1042.202</v>
      </c>
      <c r="BZ3352">
        <v>793.56420000000003</v>
      </c>
      <c r="CA3352">
        <v>194.97790000000001</v>
      </c>
      <c r="CB3352">
        <v>136.90889999999999</v>
      </c>
      <c r="CC3352">
        <v>-629.50559999999996</v>
      </c>
      <c r="CD3352">
        <v>-513.18910000000005</v>
      </c>
      <c r="CE3352">
        <v>-211.03280000000001</v>
      </c>
      <c r="CF3352" s="20">
        <v>26353.35</v>
      </c>
      <c r="CG3352" s="20">
        <v>30015.35</v>
      </c>
      <c r="CH3352" s="20">
        <v>26327.65</v>
      </c>
      <c r="CI3352" s="20">
        <v>25157.95</v>
      </c>
      <c r="CJ3352" s="20">
        <v>21537.95</v>
      </c>
      <c r="CK3352" s="20">
        <v>17517.04</v>
      </c>
      <c r="CL3352" s="20">
        <v>19939.669999999998</v>
      </c>
      <c r="CM3352" s="20">
        <v>19268.09</v>
      </c>
      <c r="CN3352" s="20">
        <v>13015.08</v>
      </c>
      <c r="CO3352" s="20">
        <v>10644.49</v>
      </c>
      <c r="CP3352" s="20">
        <v>6813.8190000000004</v>
      </c>
      <c r="CQ3352" s="20">
        <v>3009.84</v>
      </c>
      <c r="CR3352" s="20">
        <v>5639.2539999999999</v>
      </c>
      <c r="CS3352" s="20">
        <v>11079.14</v>
      </c>
      <c r="CT3352" s="20">
        <v>29347.25</v>
      </c>
      <c r="CU3352" s="20">
        <v>50447.82</v>
      </c>
      <c r="CV3352" s="20">
        <v>54501.66</v>
      </c>
      <c r="CW3352" s="20">
        <v>79802.09</v>
      </c>
      <c r="CX3352" s="20">
        <v>66322.960000000006</v>
      </c>
      <c r="CY3352" s="20">
        <v>57731.34</v>
      </c>
      <c r="CZ3352" s="20">
        <v>58203.5</v>
      </c>
      <c r="DA3352" s="20">
        <v>40847.279999999999</v>
      </c>
      <c r="DB3352" s="20">
        <v>39538.449999999997</v>
      </c>
      <c r="DC3352" s="20">
        <v>38538.61</v>
      </c>
      <c r="DD3352">
        <v>0</v>
      </c>
      <c r="DE3352">
        <v>0</v>
      </c>
      <c r="DF3352">
        <v>0</v>
      </c>
    </row>
    <row r="3353" spans="1:110" x14ac:dyDescent="0.25">
      <c r="A3353" s="16" t="str">
        <f t="shared" si="52"/>
        <v>Program Specific_CPP_200 kW and above_All_SDGE_1-in-10_MONTHLY SYSTEM PEAK DAY_2022_5</v>
      </c>
      <c r="B3353" t="s">
        <v>196</v>
      </c>
      <c r="C3353" t="s">
        <v>121</v>
      </c>
      <c r="D3353" t="s">
        <v>122</v>
      </c>
      <c r="E3353" t="s">
        <v>7</v>
      </c>
      <c r="F3353" t="s">
        <v>125</v>
      </c>
      <c r="G3353" t="s">
        <v>85</v>
      </c>
      <c r="H3353" t="s">
        <v>20</v>
      </c>
      <c r="I3353">
        <v>2022</v>
      </c>
      <c r="J3353">
        <v>5</v>
      </c>
      <c r="K3353">
        <v>440</v>
      </c>
      <c r="L3353">
        <v>69120.47</v>
      </c>
      <c r="M3353">
        <v>67430.59</v>
      </c>
      <c r="N3353">
        <v>66554.210000000006</v>
      </c>
      <c r="O3353">
        <v>66380.41</v>
      </c>
      <c r="P3353">
        <v>67475.509999999995</v>
      </c>
      <c r="Q3353">
        <v>71275.34</v>
      </c>
      <c r="R3353">
        <v>76394.33</v>
      </c>
      <c r="S3353">
        <v>79044.33</v>
      </c>
      <c r="T3353">
        <v>80854.960000000006</v>
      </c>
      <c r="U3353">
        <v>82921.23</v>
      </c>
      <c r="V3353">
        <v>85077.33</v>
      </c>
      <c r="W3353">
        <v>86176.53</v>
      </c>
      <c r="X3353">
        <v>87056.26</v>
      </c>
      <c r="Y3353">
        <v>87433.06</v>
      </c>
      <c r="Z3353">
        <v>86987.38</v>
      </c>
      <c r="AA3353">
        <v>85291.85</v>
      </c>
      <c r="AB3353">
        <v>83387.63</v>
      </c>
      <c r="AC3353">
        <v>81464.53</v>
      </c>
      <c r="AD3353">
        <v>78287.92</v>
      </c>
      <c r="AE3353">
        <v>75992.399999999994</v>
      </c>
      <c r="AF3353">
        <v>74095.179999999993</v>
      </c>
      <c r="AG3353">
        <v>74554.679999999993</v>
      </c>
      <c r="AH3353">
        <v>73253.919999999998</v>
      </c>
      <c r="AI3353">
        <v>70953.38</v>
      </c>
      <c r="AJ3353">
        <v>67.851650000000006</v>
      </c>
      <c r="AK3353">
        <v>66.512559999999993</v>
      </c>
      <c r="AL3353">
        <v>66.291889999999995</v>
      </c>
      <c r="AM3353">
        <v>64.985590000000002</v>
      </c>
      <c r="AN3353">
        <v>64.202330000000003</v>
      </c>
      <c r="AO3353">
        <v>63.742629999999998</v>
      </c>
      <c r="AP3353">
        <v>62.601030000000002</v>
      </c>
      <c r="AQ3353">
        <v>67.548770000000005</v>
      </c>
      <c r="AR3353">
        <v>76.238960000000006</v>
      </c>
      <c r="AS3353">
        <v>82.470579999999998</v>
      </c>
      <c r="AT3353">
        <v>88.491280000000003</v>
      </c>
      <c r="AU3353">
        <v>91.049599999999998</v>
      </c>
      <c r="AV3353">
        <v>91.867580000000004</v>
      </c>
      <c r="AW3353">
        <v>91.29504</v>
      </c>
      <c r="AX3353">
        <v>90.746200000000002</v>
      </c>
      <c r="AY3353">
        <v>89.293059999999997</v>
      </c>
      <c r="AZ3353">
        <v>88.467259999999996</v>
      </c>
      <c r="BA3353">
        <v>86.801599999999993</v>
      </c>
      <c r="BB3353">
        <v>85.121669999999995</v>
      </c>
      <c r="BC3353">
        <v>82.770030000000006</v>
      </c>
      <c r="BD3353">
        <v>77.349410000000006</v>
      </c>
      <c r="BE3353">
        <v>74.305940000000007</v>
      </c>
      <c r="BF3353">
        <v>70.724620000000002</v>
      </c>
      <c r="BG3353">
        <v>68.307820000000007</v>
      </c>
      <c r="BH3353">
        <v>-34.929670000000002</v>
      </c>
      <c r="BI3353">
        <v>-6.7918500000000002</v>
      </c>
      <c r="BJ3353">
        <v>394.17399999999998</v>
      </c>
      <c r="BK3353">
        <v>452.88490000000002</v>
      </c>
      <c r="BL3353">
        <v>389.44909999999999</v>
      </c>
      <c r="BM3353">
        <v>562.41359999999997</v>
      </c>
      <c r="BN3353">
        <v>354.03879999999998</v>
      </c>
      <c r="BO3353">
        <v>326.87759999999997</v>
      </c>
      <c r="BP3353">
        <v>-385.31270000000001</v>
      </c>
      <c r="BQ3353">
        <v>-612.77290000000005</v>
      </c>
      <c r="BR3353">
        <v>-1002.1849999999999</v>
      </c>
      <c r="BS3353">
        <v>-729.40340000000003</v>
      </c>
      <c r="BT3353">
        <v>-253.42429999999999</v>
      </c>
      <c r="BU3353">
        <v>812.95169999999996</v>
      </c>
      <c r="BV3353">
        <v>2269.6010000000001</v>
      </c>
      <c r="BW3353">
        <v>1581.691</v>
      </c>
      <c r="BX3353">
        <v>1184.5340000000001</v>
      </c>
      <c r="BY3353">
        <v>1398.6210000000001</v>
      </c>
      <c r="BZ3353">
        <v>1072.039</v>
      </c>
      <c r="CA3353">
        <v>266.77569999999997</v>
      </c>
      <c r="CB3353">
        <v>190.03030000000001</v>
      </c>
      <c r="CC3353">
        <v>-885.15030000000002</v>
      </c>
      <c r="CD3353">
        <v>-726.18190000000004</v>
      </c>
      <c r="CE3353">
        <v>-299.79579999999999</v>
      </c>
      <c r="CF3353" s="20">
        <v>53162.98</v>
      </c>
      <c r="CG3353" s="20">
        <v>60346.61</v>
      </c>
      <c r="CH3353" s="20">
        <v>52983.17</v>
      </c>
      <c r="CI3353" s="20">
        <v>50529.16</v>
      </c>
      <c r="CJ3353" s="20">
        <v>42176.09</v>
      </c>
      <c r="CK3353" s="20">
        <v>33906.699999999997</v>
      </c>
      <c r="CL3353" s="20">
        <v>37503.629999999997</v>
      </c>
      <c r="CM3353" s="20">
        <v>35516.54</v>
      </c>
      <c r="CN3353" s="20">
        <v>23921.06</v>
      </c>
      <c r="CO3353" s="20">
        <v>19551.080000000002</v>
      </c>
      <c r="CP3353" s="20">
        <v>12457.79</v>
      </c>
      <c r="CQ3353" s="20">
        <v>5380.0529999999999</v>
      </c>
      <c r="CR3353" s="20">
        <v>9967.9779999999992</v>
      </c>
      <c r="CS3353" s="20">
        <v>19565.59</v>
      </c>
      <c r="CT3353" s="20">
        <v>51948.480000000003</v>
      </c>
      <c r="CU3353" s="20">
        <v>88599.02</v>
      </c>
      <c r="CV3353" s="20">
        <v>97298.4</v>
      </c>
      <c r="CW3353" s="20">
        <v>143717.9</v>
      </c>
      <c r="CX3353" s="20">
        <v>121037.8</v>
      </c>
      <c r="CY3353" s="20">
        <v>108077</v>
      </c>
      <c r="CZ3353" s="20">
        <v>112132.5</v>
      </c>
      <c r="DA3353" s="20">
        <v>80760.31</v>
      </c>
      <c r="DB3353" s="20">
        <v>79169.100000000006</v>
      </c>
      <c r="DC3353" s="20">
        <v>77776.259999999995</v>
      </c>
      <c r="DD3353">
        <v>0</v>
      </c>
      <c r="DE3353">
        <v>0</v>
      </c>
      <c r="DF3353">
        <v>0</v>
      </c>
    </row>
    <row r="3354" spans="1:110" x14ac:dyDescent="0.25">
      <c r="A3354" s="16" t="str">
        <f t="shared" si="52"/>
        <v>Program Specific_CPP_200 kW and above_All_SDGE_1-in-10_TYPICAL EVENT DAY_2031_8</v>
      </c>
      <c r="B3354" t="s">
        <v>196</v>
      </c>
      <c r="C3354" t="s">
        <v>121</v>
      </c>
      <c r="D3354" t="s">
        <v>122</v>
      </c>
      <c r="E3354" t="s">
        <v>7</v>
      </c>
      <c r="F3354" t="s">
        <v>125</v>
      </c>
      <c r="G3354" t="s">
        <v>85</v>
      </c>
      <c r="H3354" t="s">
        <v>19</v>
      </c>
      <c r="I3354">
        <v>2031</v>
      </c>
      <c r="J3354">
        <v>8</v>
      </c>
      <c r="K3354">
        <v>274</v>
      </c>
      <c r="L3354">
        <v>49780.14</v>
      </c>
      <c r="M3354">
        <v>48513.74</v>
      </c>
      <c r="N3354">
        <v>47839.57</v>
      </c>
      <c r="O3354">
        <v>47805.62</v>
      </c>
      <c r="P3354">
        <v>49057.29</v>
      </c>
      <c r="Q3354">
        <v>52501.13</v>
      </c>
      <c r="R3354">
        <v>57496.41</v>
      </c>
      <c r="S3354">
        <v>60587.42</v>
      </c>
      <c r="T3354">
        <v>62421.919999999998</v>
      </c>
      <c r="U3354">
        <v>64405.120000000003</v>
      </c>
      <c r="V3354">
        <v>66633.78</v>
      </c>
      <c r="W3354">
        <v>68461.929999999993</v>
      </c>
      <c r="X3354">
        <v>69313.73</v>
      </c>
      <c r="Y3354">
        <v>69522.429999999993</v>
      </c>
      <c r="Z3354">
        <v>68708.179999999993</v>
      </c>
      <c r="AA3354">
        <v>67062.62</v>
      </c>
      <c r="AB3354">
        <v>64670.69</v>
      </c>
      <c r="AC3354">
        <v>62518.43</v>
      </c>
      <c r="AD3354">
        <v>59522.99</v>
      </c>
      <c r="AE3354">
        <v>57278.86</v>
      </c>
      <c r="AF3354">
        <v>55017.63</v>
      </c>
      <c r="AG3354">
        <v>54449.67</v>
      </c>
      <c r="AH3354">
        <v>53002.36</v>
      </c>
      <c r="AI3354">
        <v>51077.86</v>
      </c>
      <c r="AJ3354">
        <v>72.889399999999995</v>
      </c>
      <c r="AK3354">
        <v>72.088989999999995</v>
      </c>
      <c r="AL3354">
        <v>71.183449999999993</v>
      </c>
      <c r="AM3354">
        <v>70.659729999999996</v>
      </c>
      <c r="AN3354">
        <v>70.048400000000001</v>
      </c>
      <c r="AO3354">
        <v>69.474909999999994</v>
      </c>
      <c r="AP3354">
        <v>69.366569999999996</v>
      </c>
      <c r="AQ3354">
        <v>71.886449999999996</v>
      </c>
      <c r="AR3354">
        <v>77.627340000000004</v>
      </c>
      <c r="AS3354">
        <v>83.054479999999998</v>
      </c>
      <c r="AT3354">
        <v>87.805899999999994</v>
      </c>
      <c r="AU3354">
        <v>90.887789999999995</v>
      </c>
      <c r="AV3354">
        <v>92.007999999999996</v>
      </c>
      <c r="AW3354">
        <v>91.67859</v>
      </c>
      <c r="AX3354">
        <v>90.271000000000001</v>
      </c>
      <c r="AY3354">
        <v>90.14237</v>
      </c>
      <c r="AZ3354">
        <v>89.701390000000004</v>
      </c>
      <c r="BA3354">
        <v>88.580330000000004</v>
      </c>
      <c r="BB3354">
        <v>86.765799999999999</v>
      </c>
      <c r="BC3354">
        <v>83.738860000000003</v>
      </c>
      <c r="BD3354">
        <v>80.217010000000002</v>
      </c>
      <c r="BE3354">
        <v>77.648719999999997</v>
      </c>
      <c r="BF3354">
        <v>75.439800000000005</v>
      </c>
      <c r="BG3354">
        <v>74.288579999999996</v>
      </c>
      <c r="BH3354">
        <v>-25.156140000000001</v>
      </c>
      <c r="BI3354">
        <v>-4.8864770000000002</v>
      </c>
      <c r="BJ3354">
        <v>283.33460000000002</v>
      </c>
      <c r="BK3354">
        <v>326.15710000000001</v>
      </c>
      <c r="BL3354">
        <v>283.14449999999999</v>
      </c>
      <c r="BM3354">
        <v>414.27159999999998</v>
      </c>
      <c r="BN3354">
        <v>266.45909999999998</v>
      </c>
      <c r="BO3354">
        <v>250.5515</v>
      </c>
      <c r="BP3354">
        <v>-297.47039999999998</v>
      </c>
      <c r="BQ3354">
        <v>-475.94220000000001</v>
      </c>
      <c r="BR3354">
        <v>-784.92600000000004</v>
      </c>
      <c r="BS3354">
        <v>-579.46590000000003</v>
      </c>
      <c r="BT3354">
        <v>-201.77510000000001</v>
      </c>
      <c r="BU3354">
        <v>646.41880000000003</v>
      </c>
      <c r="BV3354">
        <v>1792.675</v>
      </c>
      <c r="BW3354">
        <v>1243.6400000000001</v>
      </c>
      <c r="BX3354">
        <v>918.65689999999995</v>
      </c>
      <c r="BY3354">
        <v>1073.345</v>
      </c>
      <c r="BZ3354">
        <v>815.08069999999998</v>
      </c>
      <c r="CA3354">
        <v>201.08070000000001</v>
      </c>
      <c r="CB3354">
        <v>141.10249999999999</v>
      </c>
      <c r="CC3354">
        <v>-646.45360000000005</v>
      </c>
      <c r="CD3354">
        <v>-525.42380000000003</v>
      </c>
      <c r="CE3354">
        <v>-215.8168</v>
      </c>
      <c r="CF3354" s="20">
        <v>27574.54</v>
      </c>
      <c r="CG3354" s="20">
        <v>31236.93</v>
      </c>
      <c r="CH3354" s="20">
        <v>27375.46</v>
      </c>
      <c r="CI3354" s="20">
        <v>26207.17</v>
      </c>
      <c r="CJ3354" s="20">
        <v>22293.64</v>
      </c>
      <c r="CK3354" s="20">
        <v>18396.88</v>
      </c>
      <c r="CL3354" s="20">
        <v>21243.82</v>
      </c>
      <c r="CM3354" s="20">
        <v>20866.71</v>
      </c>
      <c r="CN3354" s="20">
        <v>14257.43</v>
      </c>
      <c r="CO3354" s="20">
        <v>11794.51</v>
      </c>
      <c r="CP3354" s="20">
        <v>7641.9139999999998</v>
      </c>
      <c r="CQ3354" s="20">
        <v>3395.5239999999999</v>
      </c>
      <c r="CR3354" s="20">
        <v>6318.9589999999998</v>
      </c>
      <c r="CS3354" s="20">
        <v>12370.62</v>
      </c>
      <c r="CT3354" s="20">
        <v>32409.87</v>
      </c>
      <c r="CU3354" s="20">
        <v>54774.04</v>
      </c>
      <c r="CV3354" s="20">
        <v>58521.75</v>
      </c>
      <c r="CW3354" s="20">
        <v>84642.76</v>
      </c>
      <c r="CX3354" s="20">
        <v>69968.259999999995</v>
      </c>
      <c r="CY3354" s="20">
        <v>61401.87</v>
      </c>
      <c r="CZ3354" s="20">
        <v>61823.74</v>
      </c>
      <c r="DA3354" s="20">
        <v>43076.33</v>
      </c>
      <c r="DB3354" s="20">
        <v>41446.160000000003</v>
      </c>
      <c r="DC3354" s="20">
        <v>40305.69</v>
      </c>
      <c r="DD3354">
        <v>0</v>
      </c>
      <c r="DE3354">
        <v>0</v>
      </c>
      <c r="DF3354">
        <v>0</v>
      </c>
    </row>
    <row r="3355" spans="1:110" x14ac:dyDescent="0.25">
      <c r="A3355" s="16" t="str">
        <f t="shared" si="52"/>
        <v>Program Specific_CPP_200 kW and above_All_SDGE_1-in-10_MONTHLY SYSTEM PEAK DAY_2030_10</v>
      </c>
      <c r="B3355" t="s">
        <v>196</v>
      </c>
      <c r="C3355" t="s">
        <v>121</v>
      </c>
      <c r="D3355" t="s">
        <v>122</v>
      </c>
      <c r="E3355" t="s">
        <v>7</v>
      </c>
      <c r="F3355" t="s">
        <v>125</v>
      </c>
      <c r="G3355" t="s">
        <v>85</v>
      </c>
      <c r="H3355" t="s">
        <v>20</v>
      </c>
      <c r="I3355">
        <v>2030</v>
      </c>
      <c r="J3355">
        <v>10</v>
      </c>
      <c r="K3355">
        <v>291</v>
      </c>
      <c r="L3355">
        <v>49232.39</v>
      </c>
      <c r="M3355">
        <v>48108.79</v>
      </c>
      <c r="N3355">
        <v>47455.57</v>
      </c>
      <c r="O3355">
        <v>47375.03</v>
      </c>
      <c r="P3355">
        <v>48753.48</v>
      </c>
      <c r="Q3355">
        <v>51806.44</v>
      </c>
      <c r="R3355">
        <v>56531.96</v>
      </c>
      <c r="S3355">
        <v>59089.25</v>
      </c>
      <c r="T3355">
        <v>60536.91</v>
      </c>
      <c r="U3355">
        <v>62124.46</v>
      </c>
      <c r="V3355">
        <v>63903.98</v>
      </c>
      <c r="W3355">
        <v>65532.86</v>
      </c>
      <c r="X3355">
        <v>66575.429999999993</v>
      </c>
      <c r="Y3355">
        <v>66878.8</v>
      </c>
      <c r="Z3355">
        <v>66402.39</v>
      </c>
      <c r="AA3355">
        <v>65275.91</v>
      </c>
      <c r="AB3355">
        <v>63231.56</v>
      </c>
      <c r="AC3355">
        <v>61485.98</v>
      </c>
      <c r="AD3355">
        <v>58679.45</v>
      </c>
      <c r="AE3355">
        <v>56229.760000000002</v>
      </c>
      <c r="AF3355">
        <v>54025.23</v>
      </c>
      <c r="AG3355">
        <v>53628.13</v>
      </c>
      <c r="AH3355">
        <v>52357.02</v>
      </c>
      <c r="AI3355">
        <v>50516.63</v>
      </c>
      <c r="AJ3355">
        <v>71.342609999999993</v>
      </c>
      <c r="AK3355">
        <v>69.74436</v>
      </c>
      <c r="AL3355">
        <v>69.127790000000005</v>
      </c>
      <c r="AM3355">
        <v>68.31129</v>
      </c>
      <c r="AN3355">
        <v>67.653120000000001</v>
      </c>
      <c r="AO3355">
        <v>66.792320000000004</v>
      </c>
      <c r="AP3355">
        <v>66.892949999999999</v>
      </c>
      <c r="AQ3355">
        <v>66.617900000000006</v>
      </c>
      <c r="AR3355">
        <v>72.942459999999997</v>
      </c>
      <c r="AS3355">
        <v>80.445350000000005</v>
      </c>
      <c r="AT3355">
        <v>86.03783</v>
      </c>
      <c r="AU3355">
        <v>90.521180000000001</v>
      </c>
      <c r="AV3355">
        <v>93.365309999999994</v>
      </c>
      <c r="AW3355">
        <v>93.615200000000002</v>
      </c>
      <c r="AX3355">
        <v>93.953209999999999</v>
      </c>
      <c r="AY3355">
        <v>93.461759999999998</v>
      </c>
      <c r="AZ3355">
        <v>93.084199999999996</v>
      </c>
      <c r="BA3355">
        <v>90.973089999999999</v>
      </c>
      <c r="BB3355">
        <v>88.050970000000007</v>
      </c>
      <c r="BC3355">
        <v>84.431719999999999</v>
      </c>
      <c r="BD3355">
        <v>81.791060000000002</v>
      </c>
      <c r="BE3355">
        <v>78.986009999999993</v>
      </c>
      <c r="BF3355">
        <v>75.866829999999993</v>
      </c>
      <c r="BG3355">
        <v>74.119100000000003</v>
      </c>
      <c r="BH3355">
        <v>-24.879339999999999</v>
      </c>
      <c r="BI3355">
        <v>-4.8456890000000001</v>
      </c>
      <c r="BJ3355">
        <v>281.06029999999998</v>
      </c>
      <c r="BK3355">
        <v>323.21940000000001</v>
      </c>
      <c r="BL3355">
        <v>281.39100000000002</v>
      </c>
      <c r="BM3355">
        <v>408.79</v>
      </c>
      <c r="BN3355">
        <v>261.98939999999999</v>
      </c>
      <c r="BO3355">
        <v>244.35599999999999</v>
      </c>
      <c r="BP3355">
        <v>-288.48739999999998</v>
      </c>
      <c r="BQ3355">
        <v>-459.08859999999999</v>
      </c>
      <c r="BR3355">
        <v>-752.76980000000003</v>
      </c>
      <c r="BS3355">
        <v>-554.67409999999995</v>
      </c>
      <c r="BT3355">
        <v>-193.8038</v>
      </c>
      <c r="BU3355">
        <v>621.83839999999998</v>
      </c>
      <c r="BV3355">
        <v>1732.5150000000001</v>
      </c>
      <c r="BW3355">
        <v>1210.5060000000001</v>
      </c>
      <c r="BX3355">
        <v>898.21379999999999</v>
      </c>
      <c r="BY3355">
        <v>1055.6199999999999</v>
      </c>
      <c r="BZ3355">
        <v>803.52970000000005</v>
      </c>
      <c r="CA3355">
        <v>197.39779999999999</v>
      </c>
      <c r="CB3355">
        <v>138.5573</v>
      </c>
      <c r="CC3355">
        <v>-636.69979999999998</v>
      </c>
      <c r="CD3355">
        <v>-519.02639999999997</v>
      </c>
      <c r="CE3355">
        <v>-213.44540000000001</v>
      </c>
      <c r="CF3355" s="20">
        <v>26971.05</v>
      </c>
      <c r="CG3355" s="20">
        <v>30717.64</v>
      </c>
      <c r="CH3355" s="20">
        <v>26937.74</v>
      </c>
      <c r="CI3355" s="20">
        <v>25737.19</v>
      </c>
      <c r="CJ3355" s="20">
        <v>22018.37</v>
      </c>
      <c r="CK3355" s="20">
        <v>17913.25</v>
      </c>
      <c r="CL3355" s="20">
        <v>20537.099999999999</v>
      </c>
      <c r="CM3355" s="20">
        <v>19847.52</v>
      </c>
      <c r="CN3355" s="20">
        <v>13409.34</v>
      </c>
      <c r="CO3355" s="20">
        <v>10973.99</v>
      </c>
      <c r="CP3355" s="20">
        <v>7028.6030000000001</v>
      </c>
      <c r="CQ3355" s="20">
        <v>3111.1909999999998</v>
      </c>
      <c r="CR3355" s="20">
        <v>5829.55</v>
      </c>
      <c r="CS3355" s="20">
        <v>11447.71</v>
      </c>
      <c r="CT3355" s="20">
        <v>30271.07</v>
      </c>
      <c r="CU3355" s="20">
        <v>51894.3</v>
      </c>
      <c r="CV3355" s="20">
        <v>55946.14</v>
      </c>
      <c r="CW3355" s="20">
        <v>81870.210000000006</v>
      </c>
      <c r="CX3355" s="20">
        <v>67999.179999999993</v>
      </c>
      <c r="CY3355" s="20">
        <v>59173.23</v>
      </c>
      <c r="CZ3355" s="20">
        <v>59613.53</v>
      </c>
      <c r="DA3355" s="20">
        <v>41786.25</v>
      </c>
      <c r="DB3355" s="20">
        <v>40443.040000000001</v>
      </c>
      <c r="DC3355" s="20">
        <v>39424.800000000003</v>
      </c>
      <c r="DD3355">
        <v>0</v>
      </c>
      <c r="DE3355">
        <v>0</v>
      </c>
      <c r="DF3355">
        <v>0</v>
      </c>
    </row>
    <row r="3356" spans="1:110" x14ac:dyDescent="0.25">
      <c r="A3356" s="16" t="str">
        <f t="shared" si="52"/>
        <v>Portfolio Adjusted_CPP_200 kW and above_All_SDGE_1-in-10_MONTHLY SYSTEM PEAK DAY_2027_3</v>
      </c>
      <c r="B3356" t="s">
        <v>195</v>
      </c>
      <c r="C3356" t="s">
        <v>121</v>
      </c>
      <c r="D3356" t="s">
        <v>122</v>
      </c>
      <c r="E3356" t="s">
        <v>7</v>
      </c>
      <c r="F3356" t="s">
        <v>125</v>
      </c>
      <c r="G3356" t="s">
        <v>85</v>
      </c>
      <c r="H3356" t="s">
        <v>20</v>
      </c>
      <c r="I3356">
        <v>2027</v>
      </c>
      <c r="J3356">
        <v>3</v>
      </c>
      <c r="K3356">
        <v>335</v>
      </c>
      <c r="L3356">
        <v>50487.68</v>
      </c>
      <c r="M3356">
        <v>49253.62</v>
      </c>
      <c r="N3356">
        <v>48716.959999999999</v>
      </c>
      <c r="O3356">
        <v>48741.74</v>
      </c>
      <c r="P3356">
        <v>50205.96</v>
      </c>
      <c r="Q3356">
        <v>53745.24</v>
      </c>
      <c r="R3356">
        <v>58929.15</v>
      </c>
      <c r="S3356">
        <v>61665.27</v>
      </c>
      <c r="T3356">
        <v>62479.42</v>
      </c>
      <c r="U3356">
        <v>62819.46</v>
      </c>
      <c r="V3356">
        <v>63722.29</v>
      </c>
      <c r="W3356">
        <v>64057.94</v>
      </c>
      <c r="X3356">
        <v>64280.62</v>
      </c>
      <c r="Y3356">
        <v>63931.75</v>
      </c>
      <c r="Z3356">
        <v>62955.79</v>
      </c>
      <c r="AA3356">
        <v>61774.87</v>
      </c>
      <c r="AB3356">
        <v>60190.39</v>
      </c>
      <c r="AC3356">
        <v>59407.56</v>
      </c>
      <c r="AD3356">
        <v>58261.55</v>
      </c>
      <c r="AE3356">
        <v>57189.34</v>
      </c>
      <c r="AF3356">
        <v>55489.98</v>
      </c>
      <c r="AG3356">
        <v>54955.62</v>
      </c>
      <c r="AH3356">
        <v>53588.98</v>
      </c>
      <c r="AI3356">
        <v>51938.21</v>
      </c>
      <c r="AJ3356">
        <v>53.895189999999999</v>
      </c>
      <c r="AK3356">
        <v>54.017150000000001</v>
      </c>
      <c r="AL3356">
        <v>52.624209999999998</v>
      </c>
      <c r="AM3356">
        <v>51.521729999999998</v>
      </c>
      <c r="AN3356">
        <v>51.059150000000002</v>
      </c>
      <c r="AO3356">
        <v>50.778619999999997</v>
      </c>
      <c r="AP3356">
        <v>50.731310000000001</v>
      </c>
      <c r="AQ3356">
        <v>50.948270000000001</v>
      </c>
      <c r="AR3356">
        <v>53.741</v>
      </c>
      <c r="AS3356">
        <v>57.61083</v>
      </c>
      <c r="AT3356">
        <v>60.568620000000003</v>
      </c>
      <c r="AU3356">
        <v>63.395130000000002</v>
      </c>
      <c r="AV3356">
        <v>65.510530000000003</v>
      </c>
      <c r="AW3356">
        <v>66.560689999999994</v>
      </c>
      <c r="AX3356">
        <v>66.680520000000001</v>
      </c>
      <c r="AY3356">
        <v>66.579629999999995</v>
      </c>
      <c r="AZ3356">
        <v>65.746139999999997</v>
      </c>
      <c r="BA3356">
        <v>63.843409999999999</v>
      </c>
      <c r="BB3356">
        <v>61.928660000000001</v>
      </c>
      <c r="BC3356">
        <v>59.409570000000002</v>
      </c>
      <c r="BD3356">
        <v>57.193040000000003</v>
      </c>
      <c r="BE3356">
        <v>55.260060000000003</v>
      </c>
      <c r="BF3356">
        <v>52.968829999999997</v>
      </c>
      <c r="BG3356">
        <v>51.500689999999999</v>
      </c>
      <c r="BH3356">
        <v>-25.51369</v>
      </c>
      <c r="BI3356">
        <v>-4.9610000000000003</v>
      </c>
      <c r="BJ3356">
        <v>288.53109999999998</v>
      </c>
      <c r="BK3356">
        <v>332.54390000000001</v>
      </c>
      <c r="BL3356">
        <v>289.77429999999998</v>
      </c>
      <c r="BM3356">
        <v>424.08850000000001</v>
      </c>
      <c r="BN3356">
        <v>273.09890000000001</v>
      </c>
      <c r="BO3356">
        <v>255.00880000000001</v>
      </c>
      <c r="BP3356">
        <v>-297.74439999999998</v>
      </c>
      <c r="BQ3356">
        <v>-464.22449999999998</v>
      </c>
      <c r="BR3356">
        <v>-750.62959999999998</v>
      </c>
      <c r="BS3356">
        <v>-542.19029999999998</v>
      </c>
      <c r="BT3356">
        <v>-187.12350000000001</v>
      </c>
      <c r="BU3356">
        <v>594.43679999999995</v>
      </c>
      <c r="BV3356">
        <v>1642.5889999999999</v>
      </c>
      <c r="BW3356">
        <v>1145.5809999999999</v>
      </c>
      <c r="BX3356">
        <v>855.0136</v>
      </c>
      <c r="BY3356">
        <v>1019.937</v>
      </c>
      <c r="BZ3356">
        <v>797.80719999999997</v>
      </c>
      <c r="CA3356">
        <v>200.76650000000001</v>
      </c>
      <c r="CB3356">
        <v>142.31389999999999</v>
      </c>
      <c r="CC3356">
        <v>-652.46040000000005</v>
      </c>
      <c r="CD3356">
        <v>-531.23910000000001</v>
      </c>
      <c r="CE3356">
        <v>-219.452</v>
      </c>
      <c r="CF3356" s="20">
        <v>28363.96</v>
      </c>
      <c r="CG3356" s="20">
        <v>32196.98</v>
      </c>
      <c r="CH3356" s="20">
        <v>28388.81</v>
      </c>
      <c r="CI3356" s="20">
        <v>27243.59</v>
      </c>
      <c r="CJ3356" s="20">
        <v>23349.87</v>
      </c>
      <c r="CK3356" s="20">
        <v>19279.099999999999</v>
      </c>
      <c r="CL3356" s="20">
        <v>22315.75</v>
      </c>
      <c r="CM3356" s="20">
        <v>21615.759999999998</v>
      </c>
      <c r="CN3356" s="20">
        <v>14283.71</v>
      </c>
      <c r="CO3356" s="20">
        <v>11220.9</v>
      </c>
      <c r="CP3356" s="20">
        <v>6988.6930000000002</v>
      </c>
      <c r="CQ3356" s="20">
        <v>2972.723</v>
      </c>
      <c r="CR3356" s="20">
        <v>5434.5940000000001</v>
      </c>
      <c r="CS3356" s="20">
        <v>10461.040000000001</v>
      </c>
      <c r="CT3356" s="20">
        <v>27210.2</v>
      </c>
      <c r="CU3356" s="20">
        <v>46476.94</v>
      </c>
      <c r="CV3356" s="20">
        <v>50694.02</v>
      </c>
      <c r="CW3356" s="20">
        <v>76428.83</v>
      </c>
      <c r="CX3356" s="20">
        <v>67034.080000000002</v>
      </c>
      <c r="CY3356" s="20">
        <v>61210.09</v>
      </c>
      <c r="CZ3356" s="20">
        <v>62889.88</v>
      </c>
      <c r="DA3356" s="20">
        <v>43880.58</v>
      </c>
      <c r="DB3356" s="20">
        <v>42368.68</v>
      </c>
      <c r="DC3356" s="20">
        <v>41674.93</v>
      </c>
      <c r="DD3356">
        <v>0</v>
      </c>
      <c r="DE3356">
        <v>0</v>
      </c>
      <c r="DF3356">
        <v>0</v>
      </c>
    </row>
    <row r="3357" spans="1:110" x14ac:dyDescent="0.25">
      <c r="A3357" s="16" t="str">
        <f t="shared" si="52"/>
        <v>Portfolio Adjusted_CPP_200 kW and above_All_SDGE_1-in-10_MONTHLY SYSTEM PEAK DAY_2023_2</v>
      </c>
      <c r="B3357" t="s">
        <v>195</v>
      </c>
      <c r="C3357" t="s">
        <v>121</v>
      </c>
      <c r="D3357" t="s">
        <v>122</v>
      </c>
      <c r="E3357" t="s">
        <v>7</v>
      </c>
      <c r="F3357" t="s">
        <v>125</v>
      </c>
      <c r="G3357" t="s">
        <v>85</v>
      </c>
      <c r="H3357" t="s">
        <v>20</v>
      </c>
      <c r="I3357">
        <v>2023</v>
      </c>
      <c r="J3357">
        <v>2</v>
      </c>
      <c r="K3357">
        <v>420</v>
      </c>
      <c r="L3357">
        <v>55377.49</v>
      </c>
      <c r="M3357">
        <v>53955.43</v>
      </c>
      <c r="N3357">
        <v>53371.9</v>
      </c>
      <c r="O3357">
        <v>53406.32</v>
      </c>
      <c r="P3357">
        <v>55660.86</v>
      </c>
      <c r="Q3357">
        <v>61129.54</v>
      </c>
      <c r="R3357">
        <v>68770.03</v>
      </c>
      <c r="S3357">
        <v>73170.880000000005</v>
      </c>
      <c r="T3357">
        <v>74289.820000000007</v>
      </c>
      <c r="U3357">
        <v>74974.78</v>
      </c>
      <c r="V3357">
        <v>76454.75</v>
      </c>
      <c r="W3357">
        <v>76940.479999999996</v>
      </c>
      <c r="X3357">
        <v>77004.399999999994</v>
      </c>
      <c r="Y3357">
        <v>76868.89</v>
      </c>
      <c r="Z3357">
        <v>75746.259999999995</v>
      </c>
      <c r="AA3357">
        <v>73814.259999999995</v>
      </c>
      <c r="AB3357">
        <v>72398.27</v>
      </c>
      <c r="AC3357">
        <v>72164.11</v>
      </c>
      <c r="AD3357">
        <v>68789.39</v>
      </c>
      <c r="AE3357">
        <v>65875.850000000006</v>
      </c>
      <c r="AF3357">
        <v>63479.9</v>
      </c>
      <c r="AG3357">
        <v>62771.97</v>
      </c>
      <c r="AH3357">
        <v>60554.65</v>
      </c>
      <c r="AI3357">
        <v>57857.71</v>
      </c>
      <c r="AJ3357">
        <v>50.086739999999999</v>
      </c>
      <c r="AK3357">
        <v>49.244399999999999</v>
      </c>
      <c r="AL3357">
        <v>48.639099999999999</v>
      </c>
      <c r="AM3357">
        <v>47.907519999999998</v>
      </c>
      <c r="AN3357">
        <v>46.869880000000002</v>
      </c>
      <c r="AO3357">
        <v>46.361550000000001</v>
      </c>
      <c r="AP3357">
        <v>46.61956</v>
      </c>
      <c r="AQ3357">
        <v>46.310830000000003</v>
      </c>
      <c r="AR3357">
        <v>52.221730000000001</v>
      </c>
      <c r="AS3357">
        <v>57.863250000000001</v>
      </c>
      <c r="AT3357">
        <v>62.31326</v>
      </c>
      <c r="AU3357">
        <v>65.822490000000002</v>
      </c>
      <c r="AV3357">
        <v>67.453479999999999</v>
      </c>
      <c r="AW3357">
        <v>67.582139999999995</v>
      </c>
      <c r="AX3357">
        <v>67.858710000000002</v>
      </c>
      <c r="AY3357">
        <v>67.130719999999997</v>
      </c>
      <c r="AZ3357">
        <v>64.179190000000006</v>
      </c>
      <c r="BA3357">
        <v>61.806460000000001</v>
      </c>
      <c r="BB3357">
        <v>58.63579</v>
      </c>
      <c r="BC3357">
        <v>56.41592</v>
      </c>
      <c r="BD3357">
        <v>54.225549999999998</v>
      </c>
      <c r="BE3357">
        <v>52.331200000000003</v>
      </c>
      <c r="BF3357">
        <v>52.152639999999998</v>
      </c>
      <c r="BG3357">
        <v>51.607019999999999</v>
      </c>
      <c r="BH3357">
        <v>-27.984729999999999</v>
      </c>
      <c r="BI3357">
        <v>-5.4345829999999999</v>
      </c>
      <c r="BJ3357">
        <v>316.10039999999998</v>
      </c>
      <c r="BK3357">
        <v>364.36829999999998</v>
      </c>
      <c r="BL3357">
        <v>321.25839999999999</v>
      </c>
      <c r="BM3357">
        <v>482.35599999999999</v>
      </c>
      <c r="BN3357">
        <v>318.70510000000002</v>
      </c>
      <c r="BO3357">
        <v>302.58879999999999</v>
      </c>
      <c r="BP3357">
        <v>-354.02670000000001</v>
      </c>
      <c r="BQ3357">
        <v>-554.05020000000002</v>
      </c>
      <c r="BR3357">
        <v>-900.61410000000001</v>
      </c>
      <c r="BS3357">
        <v>-651.22889999999995</v>
      </c>
      <c r="BT3357">
        <v>-224.16290000000001</v>
      </c>
      <c r="BU3357">
        <v>714.72609999999997</v>
      </c>
      <c r="BV3357">
        <v>1976.307</v>
      </c>
      <c r="BW3357">
        <v>1368.845</v>
      </c>
      <c r="BX3357">
        <v>1028.4280000000001</v>
      </c>
      <c r="BY3357">
        <v>1238.9469999999999</v>
      </c>
      <c r="BZ3357">
        <v>941.97059999999999</v>
      </c>
      <c r="CA3357">
        <v>231.261</v>
      </c>
      <c r="CB3357">
        <v>162.80549999999999</v>
      </c>
      <c r="CC3357">
        <v>-745.26009999999997</v>
      </c>
      <c r="CD3357">
        <v>-600.29129999999998</v>
      </c>
      <c r="CE3357">
        <v>-244.4633</v>
      </c>
      <c r="CF3357" s="20">
        <v>34124.21</v>
      </c>
      <c r="CG3357" s="20">
        <v>38637.51</v>
      </c>
      <c r="CH3357" s="20">
        <v>34073.15</v>
      </c>
      <c r="CI3357" s="20">
        <v>32707.52</v>
      </c>
      <c r="CJ3357" s="20">
        <v>28699.47</v>
      </c>
      <c r="CK3357" s="20">
        <v>24940.720000000001</v>
      </c>
      <c r="CL3357" s="20">
        <v>30391.32</v>
      </c>
      <c r="CM3357" s="20">
        <v>30434.47</v>
      </c>
      <c r="CN3357" s="20">
        <v>20194.150000000001</v>
      </c>
      <c r="CO3357" s="20">
        <v>15983.42</v>
      </c>
      <c r="CP3357" s="20">
        <v>10060.56</v>
      </c>
      <c r="CQ3357" s="20">
        <v>4288.6270000000004</v>
      </c>
      <c r="CR3357" s="20">
        <v>7798.9859999999999</v>
      </c>
      <c r="CS3357" s="20">
        <v>15123.17</v>
      </c>
      <c r="CT3357" s="20">
        <v>39389.71</v>
      </c>
      <c r="CU3357" s="20">
        <v>66358.16</v>
      </c>
      <c r="CV3357" s="20">
        <v>73343.009999999995</v>
      </c>
      <c r="CW3357" s="20">
        <v>112775.9</v>
      </c>
      <c r="CX3357" s="20">
        <v>93448.960000000006</v>
      </c>
      <c r="CY3357" s="20">
        <v>81216.7</v>
      </c>
      <c r="CZ3357" s="20">
        <v>82304.59</v>
      </c>
      <c r="DA3357" s="20">
        <v>57250.55</v>
      </c>
      <c r="DB3357" s="20">
        <v>54098.96</v>
      </c>
      <c r="DC3357" s="20">
        <v>51715.82</v>
      </c>
      <c r="DD3357">
        <v>0</v>
      </c>
      <c r="DE3357">
        <v>0</v>
      </c>
      <c r="DF3357">
        <v>0</v>
      </c>
    </row>
    <row r="3358" spans="1:110" x14ac:dyDescent="0.25">
      <c r="A3358" s="16" t="str">
        <f t="shared" si="52"/>
        <v>Program Specific_CPP_200 kW and above_All_SDGE_1-in-10_MONTHLY SYSTEM PEAK DAY_2020_1</v>
      </c>
      <c r="B3358" t="s">
        <v>196</v>
      </c>
      <c r="C3358" t="s">
        <v>121</v>
      </c>
      <c r="D3358" t="s">
        <v>122</v>
      </c>
      <c r="E3358" t="s">
        <v>7</v>
      </c>
      <c r="F3358" t="s">
        <v>125</v>
      </c>
      <c r="G3358" t="s">
        <v>85</v>
      </c>
      <c r="H3358" t="s">
        <v>20</v>
      </c>
      <c r="I3358">
        <v>2020</v>
      </c>
      <c r="J3358">
        <v>1</v>
      </c>
      <c r="K3358">
        <v>1382</v>
      </c>
      <c r="L3358">
        <v>177645.6</v>
      </c>
      <c r="M3358">
        <v>173779.5</v>
      </c>
      <c r="N3358">
        <v>172395.9</v>
      </c>
      <c r="O3358">
        <v>172660.6</v>
      </c>
      <c r="P3358">
        <v>179938.7</v>
      </c>
      <c r="Q3358">
        <v>197314.7</v>
      </c>
      <c r="R3358">
        <v>224045.8</v>
      </c>
      <c r="S3358">
        <v>239328.9</v>
      </c>
      <c r="T3358">
        <v>242444</v>
      </c>
      <c r="U3358">
        <v>243215.3</v>
      </c>
      <c r="V3358">
        <v>246588.2</v>
      </c>
      <c r="W3358">
        <v>247057.7</v>
      </c>
      <c r="X3358">
        <v>247142.1</v>
      </c>
      <c r="Y3358">
        <v>245570.1</v>
      </c>
      <c r="Z3358">
        <v>243250.4</v>
      </c>
      <c r="AA3358">
        <v>237893.5</v>
      </c>
      <c r="AB3358">
        <v>234685.4</v>
      </c>
      <c r="AC3358">
        <v>231595</v>
      </c>
      <c r="AD3358">
        <v>218469.8</v>
      </c>
      <c r="AE3358">
        <v>209345.1</v>
      </c>
      <c r="AF3358">
        <v>202654.6</v>
      </c>
      <c r="AG3358">
        <v>201550.2</v>
      </c>
      <c r="AH3358">
        <v>194453.6</v>
      </c>
      <c r="AI3358">
        <v>185458.3</v>
      </c>
      <c r="AJ3358">
        <v>45.48142</v>
      </c>
      <c r="AK3358">
        <v>44.580030000000001</v>
      </c>
      <c r="AL3358">
        <v>44.685749999999999</v>
      </c>
      <c r="AM3358">
        <v>44.019750000000002</v>
      </c>
      <c r="AN3358">
        <v>43.639969999999998</v>
      </c>
      <c r="AO3358">
        <v>42.874400000000001</v>
      </c>
      <c r="AP3358">
        <v>42.599060000000001</v>
      </c>
      <c r="AQ3358">
        <v>42.591889999999999</v>
      </c>
      <c r="AR3358">
        <v>46.024949999999997</v>
      </c>
      <c r="AS3358">
        <v>50.368340000000003</v>
      </c>
      <c r="AT3358">
        <v>53.04889</v>
      </c>
      <c r="AU3358">
        <v>55.297539999999998</v>
      </c>
      <c r="AV3358">
        <v>56.077539999999999</v>
      </c>
      <c r="AW3358">
        <v>56.307830000000003</v>
      </c>
      <c r="AX3358">
        <v>56.185459999999999</v>
      </c>
      <c r="AY3358">
        <v>55.99682</v>
      </c>
      <c r="AZ3358">
        <v>55.112850000000002</v>
      </c>
      <c r="BA3358">
        <v>53.023150000000001</v>
      </c>
      <c r="BB3358">
        <v>51.395609999999998</v>
      </c>
      <c r="BC3358">
        <v>49.68524</v>
      </c>
      <c r="BD3358">
        <v>48.11703</v>
      </c>
      <c r="BE3358">
        <v>47.374020000000002</v>
      </c>
      <c r="BF3358">
        <v>46.579509999999999</v>
      </c>
      <c r="BG3358">
        <v>45.685839999999999</v>
      </c>
      <c r="BH3358">
        <v>-89.772310000000004</v>
      </c>
      <c r="BI3358">
        <v>-17.503689999999999</v>
      </c>
      <c r="BJ3358">
        <v>1021.032</v>
      </c>
      <c r="BK3358">
        <v>1177.989</v>
      </c>
      <c r="BL3358">
        <v>1038.5540000000001</v>
      </c>
      <c r="BM3358">
        <v>1556.9549999999999</v>
      </c>
      <c r="BN3358">
        <v>1038.309</v>
      </c>
      <c r="BO3358">
        <v>989.71370000000002</v>
      </c>
      <c r="BP3358">
        <v>-1155.3620000000001</v>
      </c>
      <c r="BQ3358">
        <v>-1797.317</v>
      </c>
      <c r="BR3358">
        <v>-2904.7350000000001</v>
      </c>
      <c r="BS3358">
        <v>-2091.1109999999999</v>
      </c>
      <c r="BT3358">
        <v>-719.44060000000002</v>
      </c>
      <c r="BU3358">
        <v>2283.3090000000002</v>
      </c>
      <c r="BV3358">
        <v>6346.6840000000002</v>
      </c>
      <c r="BW3358">
        <v>4411.6059999999998</v>
      </c>
      <c r="BX3358">
        <v>3333.741</v>
      </c>
      <c r="BY3358">
        <v>3976.1309999999999</v>
      </c>
      <c r="BZ3358">
        <v>2991.6260000000002</v>
      </c>
      <c r="CA3358">
        <v>734.91780000000006</v>
      </c>
      <c r="CB3358">
        <v>519.74379999999996</v>
      </c>
      <c r="CC3358">
        <v>-2392.9050000000002</v>
      </c>
      <c r="CD3358">
        <v>-1927.6610000000001</v>
      </c>
      <c r="CE3358">
        <v>-783.6078</v>
      </c>
      <c r="CF3358" s="20">
        <v>351160</v>
      </c>
      <c r="CG3358" s="20">
        <v>400807.6</v>
      </c>
      <c r="CH3358" s="20">
        <v>355501</v>
      </c>
      <c r="CI3358" s="20">
        <v>341860.5</v>
      </c>
      <c r="CJ3358" s="20">
        <v>299932.09999999998</v>
      </c>
      <c r="CK3358" s="20">
        <v>259851.8</v>
      </c>
      <c r="CL3358" s="20">
        <v>322570.40000000002</v>
      </c>
      <c r="CM3358" s="20">
        <v>325596.3</v>
      </c>
      <c r="CN3358" s="20">
        <v>215075</v>
      </c>
      <c r="CO3358" s="20">
        <v>168198.1</v>
      </c>
      <c r="CP3358" s="20">
        <v>104654.39999999999</v>
      </c>
      <c r="CQ3358" s="20">
        <v>44218.62</v>
      </c>
      <c r="CR3358" s="20">
        <v>80334.2</v>
      </c>
      <c r="CS3358" s="20">
        <v>154345.1</v>
      </c>
      <c r="CT3358" s="20">
        <v>406225.9</v>
      </c>
      <c r="CU3358" s="20">
        <v>689253.6</v>
      </c>
      <c r="CV3358" s="20">
        <v>770680.8</v>
      </c>
      <c r="CW3358" s="20">
        <v>1161534</v>
      </c>
      <c r="CX3358" s="20">
        <v>942571.8</v>
      </c>
      <c r="CY3358" s="20">
        <v>820197.2</v>
      </c>
      <c r="CZ3358" s="20">
        <v>838811.9</v>
      </c>
      <c r="DA3358" s="20">
        <v>590221</v>
      </c>
      <c r="DB3358" s="20">
        <v>557861.1</v>
      </c>
      <c r="DC3358" s="20">
        <v>531365.6</v>
      </c>
      <c r="DD3358">
        <v>0</v>
      </c>
      <c r="DE3358">
        <v>0</v>
      </c>
      <c r="DF3358">
        <v>0</v>
      </c>
    </row>
    <row r="3359" spans="1:110" x14ac:dyDescent="0.25">
      <c r="A3359" s="16" t="str">
        <f t="shared" si="52"/>
        <v>Portfolio Adjusted_CPP_200 kW and above_All_SDGE_1-in-10_MONTHLY SYSTEM PEAK DAY_2024_11</v>
      </c>
      <c r="B3359" t="s">
        <v>195</v>
      </c>
      <c r="C3359" t="s">
        <v>121</v>
      </c>
      <c r="D3359" t="s">
        <v>122</v>
      </c>
      <c r="E3359" t="s">
        <v>7</v>
      </c>
      <c r="F3359" t="s">
        <v>125</v>
      </c>
      <c r="G3359" t="s">
        <v>85</v>
      </c>
      <c r="H3359" t="s">
        <v>20</v>
      </c>
      <c r="I3359">
        <v>2024</v>
      </c>
      <c r="J3359">
        <v>11</v>
      </c>
      <c r="K3359">
        <v>391</v>
      </c>
      <c r="L3359">
        <v>53162.07</v>
      </c>
      <c r="M3359">
        <v>51657.71</v>
      </c>
      <c r="N3359">
        <v>51130.720000000001</v>
      </c>
      <c r="O3359">
        <v>51306.5</v>
      </c>
      <c r="P3359">
        <v>53560.73</v>
      </c>
      <c r="Q3359">
        <v>58492.55</v>
      </c>
      <c r="R3359">
        <v>64864.38</v>
      </c>
      <c r="S3359">
        <v>68764.25</v>
      </c>
      <c r="T3359">
        <v>71122.66</v>
      </c>
      <c r="U3359">
        <v>73833.61</v>
      </c>
      <c r="V3359">
        <v>76474.460000000006</v>
      </c>
      <c r="W3359">
        <v>77829.289999999994</v>
      </c>
      <c r="X3359">
        <v>78423.839999999997</v>
      </c>
      <c r="Y3359">
        <v>79348.39</v>
      </c>
      <c r="Z3359">
        <v>78933.09</v>
      </c>
      <c r="AA3359">
        <v>77300.67</v>
      </c>
      <c r="AB3359">
        <v>74589.2</v>
      </c>
      <c r="AC3359">
        <v>72090.929999999993</v>
      </c>
      <c r="AD3359">
        <v>67128.61</v>
      </c>
      <c r="AE3359">
        <v>63775.47</v>
      </c>
      <c r="AF3359">
        <v>61289.25</v>
      </c>
      <c r="AG3359">
        <v>60150.23</v>
      </c>
      <c r="AH3359">
        <v>57874.75</v>
      </c>
      <c r="AI3359">
        <v>55209.13</v>
      </c>
      <c r="AJ3359">
        <v>66.027150000000006</v>
      </c>
      <c r="AK3359">
        <v>65.253259999999997</v>
      </c>
      <c r="AL3359">
        <v>64.060289999999995</v>
      </c>
      <c r="AM3359">
        <v>63.689120000000003</v>
      </c>
      <c r="AN3359">
        <v>63.846209999999999</v>
      </c>
      <c r="AO3359">
        <v>64.217179999999999</v>
      </c>
      <c r="AP3359">
        <v>64.715140000000005</v>
      </c>
      <c r="AQ3359">
        <v>66.661929999999998</v>
      </c>
      <c r="AR3359">
        <v>73.633439999999993</v>
      </c>
      <c r="AS3359">
        <v>81.314239999999998</v>
      </c>
      <c r="AT3359">
        <v>87.313050000000004</v>
      </c>
      <c r="AU3359">
        <v>91.015330000000006</v>
      </c>
      <c r="AV3359">
        <v>91.778469999999999</v>
      </c>
      <c r="AW3359">
        <v>91.629050000000007</v>
      </c>
      <c r="AX3359">
        <v>91.675820000000002</v>
      </c>
      <c r="AY3359">
        <v>89.911519999999996</v>
      </c>
      <c r="AZ3359">
        <v>88.431979999999996</v>
      </c>
      <c r="BA3359">
        <v>84.171270000000007</v>
      </c>
      <c r="BB3359">
        <v>79.376189999999994</v>
      </c>
      <c r="BC3359">
        <v>75.142740000000003</v>
      </c>
      <c r="BD3359">
        <v>72.369799999999998</v>
      </c>
      <c r="BE3359">
        <v>69.463999999999999</v>
      </c>
      <c r="BF3359">
        <v>67.361630000000005</v>
      </c>
      <c r="BG3359">
        <v>65.30771</v>
      </c>
      <c r="BH3359">
        <v>-26.865179999999999</v>
      </c>
      <c r="BI3359">
        <v>-5.2031489999999998</v>
      </c>
      <c r="BJ3359">
        <v>302.82679999999999</v>
      </c>
      <c r="BK3359">
        <v>350.0421</v>
      </c>
      <c r="BL3359">
        <v>309.13709999999998</v>
      </c>
      <c r="BM3359">
        <v>461.54820000000001</v>
      </c>
      <c r="BN3359">
        <v>300.60489999999999</v>
      </c>
      <c r="BO3359">
        <v>284.3657</v>
      </c>
      <c r="BP3359">
        <v>-338.93369999999999</v>
      </c>
      <c r="BQ3359">
        <v>-545.61710000000005</v>
      </c>
      <c r="BR3359">
        <v>-900.84630000000004</v>
      </c>
      <c r="BS3359">
        <v>-658.7518</v>
      </c>
      <c r="BT3359">
        <v>-228.29499999999999</v>
      </c>
      <c r="BU3359">
        <v>737.78049999999996</v>
      </c>
      <c r="BV3359">
        <v>2059.4549999999999</v>
      </c>
      <c r="BW3359">
        <v>1433.499</v>
      </c>
      <c r="BX3359">
        <v>1059.5509999999999</v>
      </c>
      <c r="BY3359">
        <v>1237.691</v>
      </c>
      <c r="BZ3359">
        <v>919.22860000000003</v>
      </c>
      <c r="CA3359">
        <v>223.88749999999999</v>
      </c>
      <c r="CB3359">
        <v>157.18719999999999</v>
      </c>
      <c r="CC3359">
        <v>-714.13350000000003</v>
      </c>
      <c r="CD3359">
        <v>-573.72490000000005</v>
      </c>
      <c r="CE3359">
        <v>-233.2724</v>
      </c>
      <c r="CF3359" s="20">
        <v>31448.49</v>
      </c>
      <c r="CG3359" s="20">
        <v>35416.800000000003</v>
      </c>
      <c r="CH3359" s="20">
        <v>31271.64</v>
      </c>
      <c r="CI3359" s="20">
        <v>30186.1</v>
      </c>
      <c r="CJ3359" s="20">
        <v>26574.62</v>
      </c>
      <c r="CK3359" s="20">
        <v>22835.360000000001</v>
      </c>
      <c r="CL3359" s="20">
        <v>27037.32</v>
      </c>
      <c r="CM3359" s="20">
        <v>26879.09</v>
      </c>
      <c r="CN3359" s="20">
        <v>18509.009999999998</v>
      </c>
      <c r="CO3359" s="20">
        <v>15500.56</v>
      </c>
      <c r="CP3359" s="20">
        <v>10065.75</v>
      </c>
      <c r="CQ3359" s="20">
        <v>4388.2839999999997</v>
      </c>
      <c r="CR3359" s="20">
        <v>8089.1580000000004</v>
      </c>
      <c r="CS3359" s="20">
        <v>16114.54</v>
      </c>
      <c r="CT3359" s="20">
        <v>42773.88</v>
      </c>
      <c r="CU3359" s="20">
        <v>72774.69</v>
      </c>
      <c r="CV3359" s="20">
        <v>77849.210000000006</v>
      </c>
      <c r="CW3359" s="20">
        <v>112547.3</v>
      </c>
      <c r="CX3359" s="20">
        <v>88991.16</v>
      </c>
      <c r="CY3359" s="20">
        <v>76120.25</v>
      </c>
      <c r="CZ3359" s="20">
        <v>76722.06</v>
      </c>
      <c r="DA3359" s="20">
        <v>52568.160000000003</v>
      </c>
      <c r="DB3359" s="20">
        <v>49416.53</v>
      </c>
      <c r="DC3359" s="20">
        <v>47089.34</v>
      </c>
      <c r="DD3359">
        <v>0</v>
      </c>
      <c r="DE3359">
        <v>0</v>
      </c>
      <c r="DF3359">
        <v>0</v>
      </c>
    </row>
    <row r="3360" spans="1:110" x14ac:dyDescent="0.25">
      <c r="A3360" s="16" t="str">
        <f t="shared" si="52"/>
        <v>Program Specific_CPP_200 kW and above_All_SDGE_1-in-10_MONTHLY SYSTEM PEAK DAY_2029_7</v>
      </c>
      <c r="B3360" t="s">
        <v>196</v>
      </c>
      <c r="C3360" t="s">
        <v>121</v>
      </c>
      <c r="D3360" t="s">
        <v>122</v>
      </c>
      <c r="E3360" t="s">
        <v>7</v>
      </c>
      <c r="F3360" t="s">
        <v>125</v>
      </c>
      <c r="G3360" t="s">
        <v>85</v>
      </c>
      <c r="H3360" t="s">
        <v>20</v>
      </c>
      <c r="I3360">
        <v>2029</v>
      </c>
      <c r="J3360">
        <v>7</v>
      </c>
      <c r="K3360">
        <v>309</v>
      </c>
      <c r="L3360">
        <v>52114.92</v>
      </c>
      <c r="M3360">
        <v>50862.400000000001</v>
      </c>
      <c r="N3360">
        <v>50137.47</v>
      </c>
      <c r="O3360">
        <v>50105.96</v>
      </c>
      <c r="P3360">
        <v>51188.47</v>
      </c>
      <c r="Q3360">
        <v>54342.64</v>
      </c>
      <c r="R3360">
        <v>58716.92</v>
      </c>
      <c r="S3360">
        <v>61060.27</v>
      </c>
      <c r="T3360">
        <v>62555.76</v>
      </c>
      <c r="U3360">
        <v>64044.73</v>
      </c>
      <c r="V3360">
        <v>65751.64</v>
      </c>
      <c r="W3360">
        <v>66837.83</v>
      </c>
      <c r="X3360">
        <v>67617.05</v>
      </c>
      <c r="Y3360">
        <v>67947.960000000006</v>
      </c>
      <c r="Z3360">
        <v>67592.08</v>
      </c>
      <c r="AA3360">
        <v>66184.69</v>
      </c>
      <c r="AB3360">
        <v>64504.81</v>
      </c>
      <c r="AC3360">
        <v>62834.52</v>
      </c>
      <c r="AD3360">
        <v>60141.46</v>
      </c>
      <c r="AE3360">
        <v>58486.62</v>
      </c>
      <c r="AF3360">
        <v>56734.17</v>
      </c>
      <c r="AG3360">
        <v>56776.18</v>
      </c>
      <c r="AH3360">
        <v>55501.43</v>
      </c>
      <c r="AI3360">
        <v>53531.06</v>
      </c>
      <c r="AJ3360">
        <v>70.119789999999995</v>
      </c>
      <c r="AK3360">
        <v>69.259919999999994</v>
      </c>
      <c r="AL3360">
        <v>68.837040000000002</v>
      </c>
      <c r="AM3360">
        <v>67.902349999999998</v>
      </c>
      <c r="AN3360">
        <v>67.244969999999995</v>
      </c>
      <c r="AO3360">
        <v>66.570030000000003</v>
      </c>
      <c r="AP3360">
        <v>66.017939999999996</v>
      </c>
      <c r="AQ3360">
        <v>68.445459999999997</v>
      </c>
      <c r="AR3360">
        <v>72.373980000000003</v>
      </c>
      <c r="AS3360">
        <v>77.724459999999993</v>
      </c>
      <c r="AT3360">
        <v>82.571179999999998</v>
      </c>
      <c r="AU3360">
        <v>85.80444</v>
      </c>
      <c r="AV3360">
        <v>87.900649999999999</v>
      </c>
      <c r="AW3360">
        <v>89.228279999999998</v>
      </c>
      <c r="AX3360">
        <v>89.071299999999994</v>
      </c>
      <c r="AY3360">
        <v>89.045019999999994</v>
      </c>
      <c r="AZ3360">
        <v>87.163290000000003</v>
      </c>
      <c r="BA3360">
        <v>84.668350000000004</v>
      </c>
      <c r="BB3360">
        <v>83.515730000000005</v>
      </c>
      <c r="BC3360">
        <v>81.062160000000006</v>
      </c>
      <c r="BD3360">
        <v>77.544309999999996</v>
      </c>
      <c r="BE3360">
        <v>74.83399</v>
      </c>
      <c r="BF3360">
        <v>72.974310000000003</v>
      </c>
      <c r="BG3360">
        <v>72.125219999999999</v>
      </c>
      <c r="BH3360">
        <v>-26.335999999999999</v>
      </c>
      <c r="BI3360">
        <v>-5.123043</v>
      </c>
      <c r="BJ3360">
        <v>296.94420000000002</v>
      </c>
      <c r="BK3360">
        <v>341.85129999999998</v>
      </c>
      <c r="BL3360">
        <v>295.44499999999999</v>
      </c>
      <c r="BM3360">
        <v>428.80250000000001</v>
      </c>
      <c r="BN3360">
        <v>272.11529999999999</v>
      </c>
      <c r="BO3360">
        <v>252.5069</v>
      </c>
      <c r="BP3360">
        <v>-298.10820000000001</v>
      </c>
      <c r="BQ3360">
        <v>-473.27910000000003</v>
      </c>
      <c r="BR3360">
        <v>-774.53470000000004</v>
      </c>
      <c r="BS3360">
        <v>-565.71939999999995</v>
      </c>
      <c r="BT3360">
        <v>-196.83600000000001</v>
      </c>
      <c r="BU3360">
        <v>631.77940000000001</v>
      </c>
      <c r="BV3360">
        <v>1763.5550000000001</v>
      </c>
      <c r="BW3360">
        <v>1227.3589999999999</v>
      </c>
      <c r="BX3360">
        <v>916.30050000000006</v>
      </c>
      <c r="BY3360">
        <v>1078.7719999999999</v>
      </c>
      <c r="BZ3360">
        <v>823.54989999999998</v>
      </c>
      <c r="CA3360">
        <v>205.32060000000001</v>
      </c>
      <c r="CB3360">
        <v>145.50489999999999</v>
      </c>
      <c r="CC3360">
        <v>-674.07510000000002</v>
      </c>
      <c r="CD3360">
        <v>-550.19770000000005</v>
      </c>
      <c r="CE3360">
        <v>-226.18209999999999</v>
      </c>
      <c r="CF3360" s="20">
        <v>30221.79</v>
      </c>
      <c r="CG3360" s="20">
        <v>34334.65</v>
      </c>
      <c r="CH3360" s="20">
        <v>30068.5</v>
      </c>
      <c r="CI3360" s="20">
        <v>28789.96</v>
      </c>
      <c r="CJ3360" s="20">
        <v>24272.71</v>
      </c>
      <c r="CK3360" s="20">
        <v>19710.080000000002</v>
      </c>
      <c r="CL3360" s="20">
        <v>22155.3</v>
      </c>
      <c r="CM3360" s="20">
        <v>21193.69</v>
      </c>
      <c r="CN3360" s="20">
        <v>14318.64</v>
      </c>
      <c r="CO3360" s="20">
        <v>11662.89</v>
      </c>
      <c r="CP3360" s="20">
        <v>7440.9160000000002</v>
      </c>
      <c r="CQ3360" s="20">
        <v>3236.3330000000001</v>
      </c>
      <c r="CR3360" s="20">
        <v>6013.3909999999996</v>
      </c>
      <c r="CS3360" s="20">
        <v>11816.65</v>
      </c>
      <c r="CT3360" s="20">
        <v>31365.48</v>
      </c>
      <c r="CU3360" s="20">
        <v>53349.32</v>
      </c>
      <c r="CV3360" s="20">
        <v>58221.93</v>
      </c>
      <c r="CW3360" s="20">
        <v>85500.83</v>
      </c>
      <c r="CX3360" s="20">
        <v>71429.820000000007</v>
      </c>
      <c r="CY3360" s="20">
        <v>64018.55</v>
      </c>
      <c r="CZ3360" s="20">
        <v>65741.710000000006</v>
      </c>
      <c r="DA3360" s="20">
        <v>46836.07</v>
      </c>
      <c r="DB3360" s="20">
        <v>45446.7</v>
      </c>
      <c r="DC3360" s="20">
        <v>44270.31</v>
      </c>
      <c r="DD3360">
        <v>0</v>
      </c>
      <c r="DE3360">
        <v>0</v>
      </c>
      <c r="DF3360">
        <v>0</v>
      </c>
    </row>
    <row r="3361" spans="1:110" x14ac:dyDescent="0.25">
      <c r="A3361" s="16" t="str">
        <f t="shared" si="52"/>
        <v>Program Specific_CPP_200 kW and above_All_SDGE_1-in-10_MONTHLY SYSTEM PEAK DAY_2028_3</v>
      </c>
      <c r="B3361" t="s">
        <v>196</v>
      </c>
      <c r="C3361" t="s">
        <v>121</v>
      </c>
      <c r="D3361" t="s">
        <v>122</v>
      </c>
      <c r="E3361" t="s">
        <v>7</v>
      </c>
      <c r="F3361" t="s">
        <v>125</v>
      </c>
      <c r="G3361" t="s">
        <v>85</v>
      </c>
      <c r="H3361" t="s">
        <v>20</v>
      </c>
      <c r="I3361">
        <v>2028</v>
      </c>
      <c r="J3361">
        <v>3</v>
      </c>
      <c r="K3361">
        <v>324</v>
      </c>
      <c r="L3361">
        <v>48562.05</v>
      </c>
      <c r="M3361">
        <v>47370.05</v>
      </c>
      <c r="N3361">
        <v>46846.49</v>
      </c>
      <c r="O3361">
        <v>46862.25</v>
      </c>
      <c r="P3361">
        <v>48257.919999999998</v>
      </c>
      <c r="Q3361">
        <v>51672.19</v>
      </c>
      <c r="R3361">
        <v>56822.98</v>
      </c>
      <c r="S3361">
        <v>59483.14</v>
      </c>
      <c r="T3361">
        <v>60271.6</v>
      </c>
      <c r="U3361">
        <v>60610.400000000001</v>
      </c>
      <c r="V3361">
        <v>61454.16</v>
      </c>
      <c r="W3361">
        <v>61813.64</v>
      </c>
      <c r="X3361">
        <v>62033.29</v>
      </c>
      <c r="Y3361">
        <v>61647.41</v>
      </c>
      <c r="Z3361">
        <v>60655.27</v>
      </c>
      <c r="AA3361">
        <v>59472.480000000003</v>
      </c>
      <c r="AB3361">
        <v>57935.03</v>
      </c>
      <c r="AC3361">
        <v>57189.45</v>
      </c>
      <c r="AD3361">
        <v>56092.55</v>
      </c>
      <c r="AE3361">
        <v>55066.21</v>
      </c>
      <c r="AF3361">
        <v>53433.43</v>
      </c>
      <c r="AG3361">
        <v>52909.39</v>
      </c>
      <c r="AH3361">
        <v>51580.9</v>
      </c>
      <c r="AI3361">
        <v>49981.120000000003</v>
      </c>
      <c r="AJ3361">
        <v>53.867159999999998</v>
      </c>
      <c r="AK3361">
        <v>53.993429999999996</v>
      </c>
      <c r="AL3361">
        <v>52.597369999999998</v>
      </c>
      <c r="AM3361">
        <v>51.496369999999999</v>
      </c>
      <c r="AN3361">
        <v>51.039239999999999</v>
      </c>
      <c r="AO3361">
        <v>50.755809999999997</v>
      </c>
      <c r="AP3361">
        <v>50.706809999999997</v>
      </c>
      <c r="AQ3361">
        <v>50.918050000000001</v>
      </c>
      <c r="AR3361">
        <v>53.713610000000003</v>
      </c>
      <c r="AS3361">
        <v>57.598140000000001</v>
      </c>
      <c r="AT3361">
        <v>60.557029999999997</v>
      </c>
      <c r="AU3361">
        <v>63.388010000000001</v>
      </c>
      <c r="AV3361">
        <v>65.50994</v>
      </c>
      <c r="AW3361">
        <v>66.561940000000007</v>
      </c>
      <c r="AX3361">
        <v>66.688929999999999</v>
      </c>
      <c r="AY3361">
        <v>66.5886</v>
      </c>
      <c r="AZ3361">
        <v>65.755690000000001</v>
      </c>
      <c r="BA3361">
        <v>63.842370000000003</v>
      </c>
      <c r="BB3361">
        <v>61.922289999999997</v>
      </c>
      <c r="BC3361">
        <v>59.400289999999998</v>
      </c>
      <c r="BD3361">
        <v>57.173079999999999</v>
      </c>
      <c r="BE3361">
        <v>55.239550000000001</v>
      </c>
      <c r="BF3361">
        <v>52.936450000000001</v>
      </c>
      <c r="BG3361">
        <v>51.467239999999997</v>
      </c>
      <c r="BH3361">
        <v>-24.540579999999999</v>
      </c>
      <c r="BI3361">
        <v>-4.77128</v>
      </c>
      <c r="BJ3361">
        <v>277.45299999999997</v>
      </c>
      <c r="BK3361">
        <v>319.72089999999997</v>
      </c>
      <c r="BL3361">
        <v>278.5308</v>
      </c>
      <c r="BM3361">
        <v>407.73070000000001</v>
      </c>
      <c r="BN3361">
        <v>263.3381</v>
      </c>
      <c r="BO3361">
        <v>245.98490000000001</v>
      </c>
      <c r="BP3361">
        <v>-287.22309999999999</v>
      </c>
      <c r="BQ3361">
        <v>-447.8999</v>
      </c>
      <c r="BR3361">
        <v>-723.91160000000002</v>
      </c>
      <c r="BS3361">
        <v>-523.19449999999995</v>
      </c>
      <c r="BT3361">
        <v>-180.5814</v>
      </c>
      <c r="BU3361">
        <v>573.19690000000003</v>
      </c>
      <c r="BV3361">
        <v>1582.566</v>
      </c>
      <c r="BW3361">
        <v>1102.885</v>
      </c>
      <c r="BX3361">
        <v>822.97580000000005</v>
      </c>
      <c r="BY3361">
        <v>981.85519999999997</v>
      </c>
      <c r="BZ3361">
        <v>768.10590000000002</v>
      </c>
      <c r="CA3361">
        <v>193.31309999999999</v>
      </c>
      <c r="CB3361">
        <v>137.0395</v>
      </c>
      <c r="CC3361">
        <v>-628.16660000000002</v>
      </c>
      <c r="CD3361">
        <v>-511.33260000000001</v>
      </c>
      <c r="CE3361">
        <v>-211.18279999999999</v>
      </c>
      <c r="CF3361" s="20">
        <v>26241.59</v>
      </c>
      <c r="CG3361" s="20">
        <v>29781.5</v>
      </c>
      <c r="CH3361" s="20">
        <v>26250.71</v>
      </c>
      <c r="CI3361" s="20">
        <v>25183.06</v>
      </c>
      <c r="CJ3361" s="20">
        <v>21573.03</v>
      </c>
      <c r="CK3361" s="20">
        <v>17820.53</v>
      </c>
      <c r="CL3361" s="20">
        <v>20749.09</v>
      </c>
      <c r="CM3361" s="20">
        <v>20113.009999999998</v>
      </c>
      <c r="CN3361" s="20">
        <v>13292.07</v>
      </c>
      <c r="CO3361" s="20">
        <v>10445.6</v>
      </c>
      <c r="CP3361" s="20">
        <v>6500.0349999999999</v>
      </c>
      <c r="CQ3361" s="20">
        <v>2768.0709999999999</v>
      </c>
      <c r="CR3361" s="20">
        <v>5061.2370000000001</v>
      </c>
      <c r="CS3361" s="20">
        <v>9726.8289999999997</v>
      </c>
      <c r="CT3361" s="20">
        <v>25257.91</v>
      </c>
      <c r="CU3361" s="20">
        <v>43077.04</v>
      </c>
      <c r="CV3361" s="20">
        <v>46966.14</v>
      </c>
      <c r="CW3361" s="20">
        <v>70828.100000000006</v>
      </c>
      <c r="CX3361" s="20">
        <v>62135.81</v>
      </c>
      <c r="CY3361" s="20">
        <v>56749.65</v>
      </c>
      <c r="CZ3361" s="20">
        <v>58314.64</v>
      </c>
      <c r="DA3361" s="20">
        <v>40673.699999999997</v>
      </c>
      <c r="DB3361" s="20">
        <v>39252.9</v>
      </c>
      <c r="DC3361" s="20">
        <v>38593.379999999997</v>
      </c>
      <c r="DD3361">
        <v>0</v>
      </c>
      <c r="DE3361">
        <v>0</v>
      </c>
      <c r="DF3361">
        <v>0</v>
      </c>
    </row>
    <row r="3362" spans="1:110" x14ac:dyDescent="0.25">
      <c r="A3362" s="16" t="str">
        <f t="shared" si="52"/>
        <v>Portfolio Adjusted_CPP_200 kW and above_All_SDGE_1-in-10_MONTHLY SYSTEM PEAK DAY_2022_2</v>
      </c>
      <c r="B3362" t="s">
        <v>195</v>
      </c>
      <c r="C3362" t="s">
        <v>121</v>
      </c>
      <c r="D3362" t="s">
        <v>122</v>
      </c>
      <c r="E3362" t="s">
        <v>7</v>
      </c>
      <c r="F3362" t="s">
        <v>125</v>
      </c>
      <c r="G3362" t="s">
        <v>85</v>
      </c>
      <c r="H3362" t="s">
        <v>20</v>
      </c>
      <c r="I3362">
        <v>2022</v>
      </c>
      <c r="J3362">
        <v>2</v>
      </c>
      <c r="K3362">
        <v>435</v>
      </c>
      <c r="L3362">
        <v>57355.26</v>
      </c>
      <c r="M3362">
        <v>55882.41</v>
      </c>
      <c r="N3362">
        <v>55278.04</v>
      </c>
      <c r="O3362">
        <v>55313.69</v>
      </c>
      <c r="P3362">
        <v>57648.75</v>
      </c>
      <c r="Q3362">
        <v>63312.74</v>
      </c>
      <c r="R3362">
        <v>71226.100000000006</v>
      </c>
      <c r="S3362">
        <v>75784.13</v>
      </c>
      <c r="T3362">
        <v>76943.02</v>
      </c>
      <c r="U3362">
        <v>77652.45</v>
      </c>
      <c r="V3362">
        <v>79185.27</v>
      </c>
      <c r="W3362">
        <v>79688.350000000006</v>
      </c>
      <c r="X3362">
        <v>79754.55</v>
      </c>
      <c r="Y3362">
        <v>79614.2</v>
      </c>
      <c r="Z3362">
        <v>78451.48</v>
      </c>
      <c r="AA3362">
        <v>76450.48</v>
      </c>
      <c r="AB3362">
        <v>74983.92</v>
      </c>
      <c r="AC3362">
        <v>74741.41</v>
      </c>
      <c r="AD3362">
        <v>71246.16</v>
      </c>
      <c r="AE3362">
        <v>68228.55</v>
      </c>
      <c r="AF3362">
        <v>65747.039999999994</v>
      </c>
      <c r="AG3362">
        <v>65013.83</v>
      </c>
      <c r="AH3362">
        <v>62717.31</v>
      </c>
      <c r="AI3362">
        <v>59924.06</v>
      </c>
      <c r="AJ3362">
        <v>50.086739999999999</v>
      </c>
      <c r="AK3362">
        <v>49.244399999999999</v>
      </c>
      <c r="AL3362">
        <v>48.639099999999999</v>
      </c>
      <c r="AM3362">
        <v>47.907519999999998</v>
      </c>
      <c r="AN3362">
        <v>46.869880000000002</v>
      </c>
      <c r="AO3362">
        <v>46.361550000000001</v>
      </c>
      <c r="AP3362">
        <v>46.61956</v>
      </c>
      <c r="AQ3362">
        <v>46.310830000000003</v>
      </c>
      <c r="AR3362">
        <v>52.221730000000001</v>
      </c>
      <c r="AS3362">
        <v>57.863250000000001</v>
      </c>
      <c r="AT3362">
        <v>62.31326</v>
      </c>
      <c r="AU3362">
        <v>65.822490000000002</v>
      </c>
      <c r="AV3362">
        <v>67.453479999999999</v>
      </c>
      <c r="AW3362">
        <v>67.582139999999995</v>
      </c>
      <c r="AX3362">
        <v>67.858710000000002</v>
      </c>
      <c r="AY3362">
        <v>67.130719999999997</v>
      </c>
      <c r="AZ3362">
        <v>64.179190000000006</v>
      </c>
      <c r="BA3362">
        <v>61.806460000000001</v>
      </c>
      <c r="BB3362">
        <v>58.63579</v>
      </c>
      <c r="BC3362">
        <v>56.41592</v>
      </c>
      <c r="BD3362">
        <v>54.225549999999998</v>
      </c>
      <c r="BE3362">
        <v>52.331200000000003</v>
      </c>
      <c r="BF3362">
        <v>52.152639999999998</v>
      </c>
      <c r="BG3362">
        <v>51.607019999999999</v>
      </c>
      <c r="BH3362">
        <v>-28.984179999999999</v>
      </c>
      <c r="BI3362">
        <v>-5.6286750000000003</v>
      </c>
      <c r="BJ3362">
        <v>327.3897</v>
      </c>
      <c r="BK3362">
        <v>377.38139999999999</v>
      </c>
      <c r="BL3362">
        <v>332.7319</v>
      </c>
      <c r="BM3362">
        <v>499.58300000000003</v>
      </c>
      <c r="BN3362">
        <v>330.0874</v>
      </c>
      <c r="BO3362">
        <v>313.39550000000003</v>
      </c>
      <c r="BP3362">
        <v>-366.6705</v>
      </c>
      <c r="BQ3362">
        <v>-573.83759999999995</v>
      </c>
      <c r="BR3362">
        <v>-932.77890000000002</v>
      </c>
      <c r="BS3362">
        <v>-674.48710000000005</v>
      </c>
      <c r="BT3362">
        <v>-232.1687</v>
      </c>
      <c r="BU3362">
        <v>740.25199999999995</v>
      </c>
      <c r="BV3362">
        <v>2046.8889999999999</v>
      </c>
      <c r="BW3362">
        <v>1417.7329999999999</v>
      </c>
      <c r="BX3362">
        <v>1065.1579999999999</v>
      </c>
      <c r="BY3362">
        <v>1283.1949999999999</v>
      </c>
      <c r="BZ3362">
        <v>975.61239999999998</v>
      </c>
      <c r="CA3362">
        <v>239.52019999999999</v>
      </c>
      <c r="CB3362">
        <v>168.62</v>
      </c>
      <c r="CC3362">
        <v>-771.87660000000005</v>
      </c>
      <c r="CD3362">
        <v>-621.73019999999997</v>
      </c>
      <c r="CE3362">
        <v>-253.1942</v>
      </c>
      <c r="CF3362" s="20">
        <v>36605.17</v>
      </c>
      <c r="CG3362" s="20">
        <v>41446.620000000003</v>
      </c>
      <c r="CH3362" s="20">
        <v>36550.410000000003</v>
      </c>
      <c r="CI3362" s="20">
        <v>35085.49</v>
      </c>
      <c r="CJ3362" s="20">
        <v>30786.04</v>
      </c>
      <c r="CK3362" s="20">
        <v>26754.02</v>
      </c>
      <c r="CL3362" s="20">
        <v>32600.89</v>
      </c>
      <c r="CM3362" s="20">
        <v>32647.18</v>
      </c>
      <c r="CN3362" s="20">
        <v>21662.35</v>
      </c>
      <c r="CO3362" s="20">
        <v>17145.48</v>
      </c>
      <c r="CP3362" s="20">
        <v>10792</v>
      </c>
      <c r="CQ3362" s="20">
        <v>4600.4279999999999</v>
      </c>
      <c r="CR3362" s="20">
        <v>8366.0040000000008</v>
      </c>
      <c r="CS3362" s="20">
        <v>16222.69</v>
      </c>
      <c r="CT3362" s="20">
        <v>42253.5</v>
      </c>
      <c r="CU3362" s="20">
        <v>71182.67</v>
      </c>
      <c r="CV3362" s="20">
        <v>78675.350000000006</v>
      </c>
      <c r="CW3362" s="20">
        <v>120975.2</v>
      </c>
      <c r="CX3362" s="20">
        <v>100243.1</v>
      </c>
      <c r="CY3362" s="20">
        <v>87121.47</v>
      </c>
      <c r="CZ3362" s="20">
        <v>88288.47</v>
      </c>
      <c r="DA3362" s="20">
        <v>61412.91</v>
      </c>
      <c r="DB3362" s="20">
        <v>58032.17</v>
      </c>
      <c r="DC3362" s="20">
        <v>55475.77</v>
      </c>
      <c r="DD3362">
        <v>0</v>
      </c>
      <c r="DE3362">
        <v>0</v>
      </c>
      <c r="DF3362">
        <v>0</v>
      </c>
    </row>
    <row r="3363" spans="1:110" x14ac:dyDescent="0.25">
      <c r="A3363" s="16" t="str">
        <f t="shared" si="52"/>
        <v>Program Specific_CPP_200 kW and above_All_SDGE_1-in-10_MONTHLY SYSTEM PEAK DAY_2031_9</v>
      </c>
      <c r="B3363" t="s">
        <v>196</v>
      </c>
      <c r="C3363" t="s">
        <v>121</v>
      </c>
      <c r="D3363" t="s">
        <v>122</v>
      </c>
      <c r="E3363" t="s">
        <v>7</v>
      </c>
      <c r="F3363" t="s">
        <v>125</v>
      </c>
      <c r="G3363" t="s">
        <v>85</v>
      </c>
      <c r="H3363" t="s">
        <v>20</v>
      </c>
      <c r="I3363">
        <v>2031</v>
      </c>
      <c r="J3363">
        <v>9</v>
      </c>
      <c r="K3363">
        <v>274</v>
      </c>
      <c r="L3363">
        <v>47867.07</v>
      </c>
      <c r="M3363">
        <v>46687.91</v>
      </c>
      <c r="N3363">
        <v>45995.59</v>
      </c>
      <c r="O3363">
        <v>45852.92</v>
      </c>
      <c r="P3363">
        <v>46861.27</v>
      </c>
      <c r="Q3363">
        <v>49869.03</v>
      </c>
      <c r="R3363">
        <v>54599.91</v>
      </c>
      <c r="S3363">
        <v>57334.33</v>
      </c>
      <c r="T3363">
        <v>58978.080000000002</v>
      </c>
      <c r="U3363">
        <v>60851.95</v>
      </c>
      <c r="V3363">
        <v>63086.82</v>
      </c>
      <c r="W3363">
        <v>64763.4</v>
      </c>
      <c r="X3363">
        <v>65745.94</v>
      </c>
      <c r="Y3363">
        <v>66258.16</v>
      </c>
      <c r="Z3363">
        <v>65709.09</v>
      </c>
      <c r="AA3363">
        <v>64371.91</v>
      </c>
      <c r="AB3363">
        <v>62139.35</v>
      </c>
      <c r="AC3363">
        <v>59912.39</v>
      </c>
      <c r="AD3363">
        <v>57183.45</v>
      </c>
      <c r="AE3363">
        <v>54943.92</v>
      </c>
      <c r="AF3363">
        <v>52634.05</v>
      </c>
      <c r="AG3363">
        <v>52419.82</v>
      </c>
      <c r="AH3363">
        <v>51223.1</v>
      </c>
      <c r="AI3363">
        <v>49513.2</v>
      </c>
      <c r="AJ3363">
        <v>75.533060000000006</v>
      </c>
      <c r="AK3363">
        <v>74.7971</v>
      </c>
      <c r="AL3363">
        <v>73.687939999999998</v>
      </c>
      <c r="AM3363">
        <v>74.229479999999995</v>
      </c>
      <c r="AN3363">
        <v>73.784419999999997</v>
      </c>
      <c r="AO3363">
        <v>72.813940000000002</v>
      </c>
      <c r="AP3363">
        <v>73.636650000000003</v>
      </c>
      <c r="AQ3363">
        <v>75.21123</v>
      </c>
      <c r="AR3363">
        <v>83.132350000000002</v>
      </c>
      <c r="AS3363">
        <v>89.165880000000001</v>
      </c>
      <c r="AT3363">
        <v>93.550219999999996</v>
      </c>
      <c r="AU3363">
        <v>97.080789999999993</v>
      </c>
      <c r="AV3363">
        <v>96.77355</v>
      </c>
      <c r="AW3363">
        <v>96.983180000000004</v>
      </c>
      <c r="AX3363">
        <v>95.266739999999999</v>
      </c>
      <c r="AY3363">
        <v>95.115790000000004</v>
      </c>
      <c r="AZ3363">
        <v>94.133390000000006</v>
      </c>
      <c r="BA3363">
        <v>93.158690000000007</v>
      </c>
      <c r="BB3363">
        <v>90.453540000000004</v>
      </c>
      <c r="BC3363">
        <v>88.165679999999995</v>
      </c>
      <c r="BD3363">
        <v>86.4315</v>
      </c>
      <c r="BE3363">
        <v>84.149540000000002</v>
      </c>
      <c r="BF3363">
        <v>80.361630000000005</v>
      </c>
      <c r="BG3363">
        <v>78.194680000000005</v>
      </c>
      <c r="BH3363">
        <v>-24.18938</v>
      </c>
      <c r="BI3363">
        <v>-4.7025730000000001</v>
      </c>
      <c r="BJ3363">
        <v>272.4135</v>
      </c>
      <c r="BK3363">
        <v>312.8347</v>
      </c>
      <c r="BL3363">
        <v>270.46969999999999</v>
      </c>
      <c r="BM3363">
        <v>393.5025</v>
      </c>
      <c r="BN3363">
        <v>253.03559999999999</v>
      </c>
      <c r="BO3363">
        <v>237.09870000000001</v>
      </c>
      <c r="BP3363">
        <v>-281.05889999999999</v>
      </c>
      <c r="BQ3363">
        <v>-449.685</v>
      </c>
      <c r="BR3363">
        <v>-743.14390000000003</v>
      </c>
      <c r="BS3363">
        <v>-548.16129999999998</v>
      </c>
      <c r="BT3363">
        <v>-191.38910000000001</v>
      </c>
      <c r="BU3363">
        <v>616.06759999999997</v>
      </c>
      <c r="BV3363">
        <v>1714.4259999999999</v>
      </c>
      <c r="BW3363">
        <v>1193.742</v>
      </c>
      <c r="BX3363">
        <v>882.69889999999998</v>
      </c>
      <c r="BY3363">
        <v>1028.604</v>
      </c>
      <c r="BZ3363">
        <v>783.04409999999996</v>
      </c>
      <c r="CA3363">
        <v>192.88380000000001</v>
      </c>
      <c r="CB3363">
        <v>134.98939999999999</v>
      </c>
      <c r="CC3363">
        <v>-622.35419999999999</v>
      </c>
      <c r="CD3363">
        <v>-507.78559999999999</v>
      </c>
      <c r="CE3363">
        <v>-209.20570000000001</v>
      </c>
      <c r="CF3363" s="20">
        <v>25495.87</v>
      </c>
      <c r="CG3363" s="20">
        <v>28929.96</v>
      </c>
      <c r="CH3363" s="20">
        <v>25305.75</v>
      </c>
      <c r="CI3363" s="20">
        <v>24109.95</v>
      </c>
      <c r="CJ3363" s="20">
        <v>20342.39</v>
      </c>
      <c r="CK3363" s="20">
        <v>16598.490000000002</v>
      </c>
      <c r="CL3363" s="20">
        <v>19157.330000000002</v>
      </c>
      <c r="CM3363" s="20">
        <v>18686.099999999999</v>
      </c>
      <c r="CN3363" s="20">
        <v>12727.65</v>
      </c>
      <c r="CO3363" s="20">
        <v>10529.03</v>
      </c>
      <c r="CP3363" s="20">
        <v>6849.9989999999998</v>
      </c>
      <c r="CQ3363" s="20">
        <v>3038.56</v>
      </c>
      <c r="CR3363" s="20">
        <v>5685.1890000000003</v>
      </c>
      <c r="CS3363" s="20">
        <v>11236.22</v>
      </c>
      <c r="CT3363" s="20">
        <v>29642.26</v>
      </c>
      <c r="CU3363" s="20">
        <v>50466.9</v>
      </c>
      <c r="CV3363" s="20">
        <v>54030.11</v>
      </c>
      <c r="CW3363" s="20">
        <v>77733.3</v>
      </c>
      <c r="CX3363" s="20">
        <v>64576.160000000003</v>
      </c>
      <c r="CY3363" s="20">
        <v>56497.88</v>
      </c>
      <c r="CZ3363" s="20">
        <v>56582.9</v>
      </c>
      <c r="DA3363" s="20">
        <v>39924.47</v>
      </c>
      <c r="DB3363" s="20">
        <v>38710.22</v>
      </c>
      <c r="DC3363" s="20">
        <v>37874.14</v>
      </c>
      <c r="DD3363">
        <v>0</v>
      </c>
      <c r="DE3363">
        <v>0</v>
      </c>
      <c r="DF3363">
        <v>0</v>
      </c>
    </row>
    <row r="3364" spans="1:110" x14ac:dyDescent="0.25">
      <c r="A3364" s="16" t="str">
        <f t="shared" si="52"/>
        <v>Program Specific_CPP_200 kW and above_All_SDGE_1-in-10_MONTHLY SYSTEM PEAK DAY_2021_3</v>
      </c>
      <c r="B3364" t="s">
        <v>196</v>
      </c>
      <c r="C3364" t="s">
        <v>121</v>
      </c>
      <c r="D3364" t="s">
        <v>122</v>
      </c>
      <c r="E3364" t="s">
        <v>7</v>
      </c>
      <c r="F3364" t="s">
        <v>125</v>
      </c>
      <c r="G3364" t="s">
        <v>85</v>
      </c>
      <c r="H3364" t="s">
        <v>20</v>
      </c>
      <c r="I3364">
        <v>2021</v>
      </c>
      <c r="J3364">
        <v>3</v>
      </c>
      <c r="K3364">
        <v>738</v>
      </c>
      <c r="L3364">
        <v>97028.47</v>
      </c>
      <c r="M3364">
        <v>94313.34</v>
      </c>
      <c r="N3364">
        <v>93120.8</v>
      </c>
      <c r="O3364">
        <v>93156.7</v>
      </c>
      <c r="P3364">
        <v>96335.71</v>
      </c>
      <c r="Q3364">
        <v>104112.6</v>
      </c>
      <c r="R3364">
        <v>115845</v>
      </c>
      <c r="S3364">
        <v>121904.3</v>
      </c>
      <c r="T3364">
        <v>123700.2</v>
      </c>
      <c r="U3364">
        <v>124471.9</v>
      </c>
      <c r="V3364">
        <v>126393.8</v>
      </c>
      <c r="W3364">
        <v>127212.6</v>
      </c>
      <c r="X3364">
        <v>127712.9</v>
      </c>
      <c r="Y3364">
        <v>126834</v>
      </c>
      <c r="Z3364">
        <v>124574.1</v>
      </c>
      <c r="AA3364">
        <v>121880</v>
      </c>
      <c r="AB3364">
        <v>118378</v>
      </c>
      <c r="AC3364">
        <v>116679.8</v>
      </c>
      <c r="AD3364">
        <v>114181.3</v>
      </c>
      <c r="AE3364">
        <v>111843.5</v>
      </c>
      <c r="AF3364">
        <v>108124.4</v>
      </c>
      <c r="AG3364">
        <v>106930.7</v>
      </c>
      <c r="AH3364">
        <v>103904.7</v>
      </c>
      <c r="AI3364">
        <v>100260.8</v>
      </c>
      <c r="AJ3364">
        <v>53.867159999999998</v>
      </c>
      <c r="AK3364">
        <v>53.993429999999996</v>
      </c>
      <c r="AL3364">
        <v>52.597369999999998</v>
      </c>
      <c r="AM3364">
        <v>51.496369999999999</v>
      </c>
      <c r="AN3364">
        <v>51.039239999999999</v>
      </c>
      <c r="AO3364">
        <v>50.755809999999997</v>
      </c>
      <c r="AP3364">
        <v>50.706809999999997</v>
      </c>
      <c r="AQ3364">
        <v>50.918050000000001</v>
      </c>
      <c r="AR3364">
        <v>53.713610000000003</v>
      </c>
      <c r="AS3364">
        <v>57.598140000000001</v>
      </c>
      <c r="AT3364">
        <v>60.557029999999997</v>
      </c>
      <c r="AU3364">
        <v>63.388010000000001</v>
      </c>
      <c r="AV3364">
        <v>65.50994</v>
      </c>
      <c r="AW3364">
        <v>66.561940000000007</v>
      </c>
      <c r="AX3364">
        <v>66.688929999999999</v>
      </c>
      <c r="AY3364">
        <v>66.5886</v>
      </c>
      <c r="AZ3364">
        <v>65.755690000000001</v>
      </c>
      <c r="BA3364">
        <v>63.842370000000003</v>
      </c>
      <c r="BB3364">
        <v>61.922289999999997</v>
      </c>
      <c r="BC3364">
        <v>59.400289999999998</v>
      </c>
      <c r="BD3364">
        <v>57.173079999999999</v>
      </c>
      <c r="BE3364">
        <v>55.239550000000001</v>
      </c>
      <c r="BF3364">
        <v>52.936450000000001</v>
      </c>
      <c r="BG3364">
        <v>51.467239999999997</v>
      </c>
      <c r="BH3364">
        <v>-49.032829999999997</v>
      </c>
      <c r="BI3364">
        <v>-9.4995759999999994</v>
      </c>
      <c r="BJ3364">
        <v>551.51729999999998</v>
      </c>
      <c r="BK3364">
        <v>635.56790000000001</v>
      </c>
      <c r="BL3364">
        <v>556.02189999999996</v>
      </c>
      <c r="BM3364">
        <v>821.52359999999999</v>
      </c>
      <c r="BN3364">
        <v>536.86760000000004</v>
      </c>
      <c r="BO3364">
        <v>504.11939999999998</v>
      </c>
      <c r="BP3364">
        <v>-589.49080000000004</v>
      </c>
      <c r="BQ3364">
        <v>-919.82510000000002</v>
      </c>
      <c r="BR3364">
        <v>-1488.8810000000001</v>
      </c>
      <c r="BS3364">
        <v>-1076.7349999999999</v>
      </c>
      <c r="BT3364">
        <v>-371.77749999999997</v>
      </c>
      <c r="BU3364">
        <v>1179.3009999999999</v>
      </c>
      <c r="BV3364">
        <v>3250.2809999999999</v>
      </c>
      <c r="BW3364">
        <v>2260.1979999999999</v>
      </c>
      <c r="BX3364">
        <v>1681.578</v>
      </c>
      <c r="BY3364">
        <v>2003.212</v>
      </c>
      <c r="BZ3364">
        <v>1563.546</v>
      </c>
      <c r="CA3364">
        <v>392.63299999999998</v>
      </c>
      <c r="CB3364">
        <v>277.30419999999998</v>
      </c>
      <c r="CC3364">
        <v>-1269.5350000000001</v>
      </c>
      <c r="CD3364">
        <v>-1030.03</v>
      </c>
      <c r="CE3364">
        <v>-423.62689999999998</v>
      </c>
      <c r="CF3364" s="20">
        <v>104759.7</v>
      </c>
      <c r="CG3364" s="20">
        <v>118055.2</v>
      </c>
      <c r="CH3364" s="20">
        <v>103724.2</v>
      </c>
      <c r="CI3364" s="20">
        <v>99515.42</v>
      </c>
      <c r="CJ3364" s="20">
        <v>85970.34</v>
      </c>
      <c r="CK3364" s="20">
        <v>72345.88</v>
      </c>
      <c r="CL3364" s="20">
        <v>86239.43</v>
      </c>
      <c r="CM3364" s="20">
        <v>84474.77</v>
      </c>
      <c r="CN3364" s="20">
        <v>55989.66</v>
      </c>
      <c r="CO3364" s="20">
        <v>44053.67</v>
      </c>
      <c r="CP3364" s="20">
        <v>27495.7</v>
      </c>
      <c r="CQ3364" s="20">
        <v>11723.82</v>
      </c>
      <c r="CR3364" s="20">
        <v>21452.45</v>
      </c>
      <c r="CS3364" s="20">
        <v>41173.050000000003</v>
      </c>
      <c r="CT3364" s="20">
        <v>106540.8</v>
      </c>
      <c r="CU3364" s="20">
        <v>180916.6</v>
      </c>
      <c r="CV3364" s="20">
        <v>196085.1</v>
      </c>
      <c r="CW3364" s="20">
        <v>294825.3</v>
      </c>
      <c r="CX3364" s="20">
        <v>257466.8</v>
      </c>
      <c r="CY3364" s="20">
        <v>234106.9</v>
      </c>
      <c r="CZ3364" s="20">
        <v>238780.5</v>
      </c>
      <c r="DA3364" s="20">
        <v>166132</v>
      </c>
      <c r="DB3364" s="20">
        <v>159281.20000000001</v>
      </c>
      <c r="DC3364" s="20">
        <v>155297</v>
      </c>
      <c r="DD3364">
        <v>0</v>
      </c>
      <c r="DE3364">
        <v>0</v>
      </c>
      <c r="DF3364">
        <v>0</v>
      </c>
    </row>
    <row r="3365" spans="1:110" x14ac:dyDescent="0.25">
      <c r="A3365" s="16" t="str">
        <f t="shared" si="52"/>
        <v>Program Specific_CPP_200 kW and above_All_SDGE_1-in-10_MONTHLY SYSTEM PEAK DAY_2027_11</v>
      </c>
      <c r="B3365" t="s">
        <v>196</v>
      </c>
      <c r="C3365" t="s">
        <v>121</v>
      </c>
      <c r="D3365" t="s">
        <v>122</v>
      </c>
      <c r="E3365" t="s">
        <v>7</v>
      </c>
      <c r="F3365" t="s">
        <v>125</v>
      </c>
      <c r="G3365" t="s">
        <v>85</v>
      </c>
      <c r="H3365" t="s">
        <v>20</v>
      </c>
      <c r="I3365">
        <v>2027</v>
      </c>
      <c r="J3365">
        <v>11</v>
      </c>
      <c r="K3365">
        <v>340</v>
      </c>
      <c r="L3365">
        <v>45898.89</v>
      </c>
      <c r="M3365">
        <v>44591.11</v>
      </c>
      <c r="N3365">
        <v>44122.93</v>
      </c>
      <c r="O3365">
        <v>44262.77</v>
      </c>
      <c r="P3365">
        <v>46195.86</v>
      </c>
      <c r="Q3365">
        <v>50477.39</v>
      </c>
      <c r="R3365">
        <v>56216.5</v>
      </c>
      <c r="S3365">
        <v>59637.26</v>
      </c>
      <c r="T3365">
        <v>61694.15</v>
      </c>
      <c r="U3365">
        <v>64069.63</v>
      </c>
      <c r="V3365">
        <v>66331.33</v>
      </c>
      <c r="W3365">
        <v>67560.87</v>
      </c>
      <c r="X3365">
        <v>68081.41</v>
      </c>
      <c r="Y3365">
        <v>68826.960000000006</v>
      </c>
      <c r="Z3365">
        <v>68401.55</v>
      </c>
      <c r="AA3365">
        <v>66914.759999999995</v>
      </c>
      <c r="AB3365">
        <v>64542.77</v>
      </c>
      <c r="AC3365">
        <v>62383.02</v>
      </c>
      <c r="AD3365">
        <v>58082.11</v>
      </c>
      <c r="AE3365">
        <v>55179.35</v>
      </c>
      <c r="AF3365">
        <v>53027.839999999997</v>
      </c>
      <c r="AG3365">
        <v>52022.42</v>
      </c>
      <c r="AH3365">
        <v>50027.73</v>
      </c>
      <c r="AI3365">
        <v>47703.05</v>
      </c>
      <c r="AJ3365">
        <v>66.009529999999998</v>
      </c>
      <c r="AK3365">
        <v>65.241540000000001</v>
      </c>
      <c r="AL3365">
        <v>64.049099999999996</v>
      </c>
      <c r="AM3365">
        <v>63.671869999999998</v>
      </c>
      <c r="AN3365">
        <v>63.82291</v>
      </c>
      <c r="AO3365">
        <v>64.186009999999996</v>
      </c>
      <c r="AP3365">
        <v>64.694509999999994</v>
      </c>
      <c r="AQ3365">
        <v>66.624350000000007</v>
      </c>
      <c r="AR3365">
        <v>73.614850000000004</v>
      </c>
      <c r="AS3365">
        <v>81.298640000000006</v>
      </c>
      <c r="AT3365">
        <v>87.314099999999996</v>
      </c>
      <c r="AU3365">
        <v>91.024339999999995</v>
      </c>
      <c r="AV3365">
        <v>91.797139999999999</v>
      </c>
      <c r="AW3365">
        <v>91.649280000000005</v>
      </c>
      <c r="AX3365">
        <v>91.689909999999998</v>
      </c>
      <c r="AY3365">
        <v>89.92165</v>
      </c>
      <c r="AZ3365">
        <v>88.43862</v>
      </c>
      <c r="BA3365">
        <v>84.167879999999997</v>
      </c>
      <c r="BB3365">
        <v>79.353970000000004</v>
      </c>
      <c r="BC3365">
        <v>75.120769999999993</v>
      </c>
      <c r="BD3365">
        <v>72.344700000000003</v>
      </c>
      <c r="BE3365">
        <v>69.431780000000003</v>
      </c>
      <c r="BF3365">
        <v>67.332099999999997</v>
      </c>
      <c r="BG3365">
        <v>65.280240000000006</v>
      </c>
      <c r="BH3365">
        <v>-23.194769999999998</v>
      </c>
      <c r="BI3365">
        <v>-4.4913749999999997</v>
      </c>
      <c r="BJ3365">
        <v>261.32249999999999</v>
      </c>
      <c r="BK3365">
        <v>301.98579999999998</v>
      </c>
      <c r="BL3365">
        <v>266.62920000000003</v>
      </c>
      <c r="BM3365">
        <v>398.30290000000002</v>
      </c>
      <c r="BN3365">
        <v>260.52749999999997</v>
      </c>
      <c r="BO3365">
        <v>246.62219999999999</v>
      </c>
      <c r="BP3365">
        <v>-294.00229999999999</v>
      </c>
      <c r="BQ3365">
        <v>-473.4631</v>
      </c>
      <c r="BR3365">
        <v>-781.36320000000001</v>
      </c>
      <c r="BS3365">
        <v>-571.83929999999998</v>
      </c>
      <c r="BT3365">
        <v>-198.18770000000001</v>
      </c>
      <c r="BU3365">
        <v>639.95230000000004</v>
      </c>
      <c r="BV3365">
        <v>1784.675</v>
      </c>
      <c r="BW3365">
        <v>1240.8979999999999</v>
      </c>
      <c r="BX3365">
        <v>916.83969999999999</v>
      </c>
      <c r="BY3365">
        <v>1071.021</v>
      </c>
      <c r="BZ3365">
        <v>795.35</v>
      </c>
      <c r="CA3365">
        <v>193.71029999999999</v>
      </c>
      <c r="CB3365">
        <v>135.99930000000001</v>
      </c>
      <c r="CC3365">
        <v>-617.63599999999997</v>
      </c>
      <c r="CD3365">
        <v>-495.9357</v>
      </c>
      <c r="CE3365">
        <v>-201.5573</v>
      </c>
      <c r="CF3365" s="20">
        <v>23442.3</v>
      </c>
      <c r="CG3365" s="20">
        <v>26389.759999999998</v>
      </c>
      <c r="CH3365" s="20">
        <v>23287.11</v>
      </c>
      <c r="CI3365" s="20">
        <v>22466.71</v>
      </c>
      <c r="CJ3365" s="20">
        <v>19768.79</v>
      </c>
      <c r="CK3365" s="20">
        <v>17005.939999999999</v>
      </c>
      <c r="CL3365" s="20">
        <v>20308.54</v>
      </c>
      <c r="CM3365" s="20">
        <v>20217.36</v>
      </c>
      <c r="CN3365" s="20">
        <v>13926.92</v>
      </c>
      <c r="CO3365" s="20">
        <v>11671.96</v>
      </c>
      <c r="CP3365" s="20">
        <v>7572.6970000000001</v>
      </c>
      <c r="CQ3365" s="20">
        <v>3306.732</v>
      </c>
      <c r="CR3365" s="20">
        <v>6096.27</v>
      </c>
      <c r="CS3365" s="20">
        <v>12124.36</v>
      </c>
      <c r="CT3365" s="20">
        <v>32121.24</v>
      </c>
      <c r="CU3365" s="20">
        <v>54532.78</v>
      </c>
      <c r="CV3365" s="20">
        <v>58290.47</v>
      </c>
      <c r="CW3365" s="20">
        <v>84276.52</v>
      </c>
      <c r="CX3365" s="20">
        <v>66621.8</v>
      </c>
      <c r="CY3365" s="20">
        <v>56983.08</v>
      </c>
      <c r="CZ3365" s="20">
        <v>57432.74</v>
      </c>
      <c r="DA3365" s="20">
        <v>39321.43</v>
      </c>
      <c r="DB3365" s="20">
        <v>36924.58</v>
      </c>
      <c r="DC3365" s="20">
        <v>35155.49</v>
      </c>
      <c r="DD3365">
        <v>0</v>
      </c>
      <c r="DE3365">
        <v>0</v>
      </c>
      <c r="DF3365">
        <v>0</v>
      </c>
    </row>
    <row r="3366" spans="1:110" x14ac:dyDescent="0.25">
      <c r="A3366" s="16" t="str">
        <f t="shared" si="52"/>
        <v>Portfolio Adjusted_CPP_200 kW and above_All_SDGE_1-in-10_TYPICAL EVENT DAY_2025_8</v>
      </c>
      <c r="B3366" t="s">
        <v>195</v>
      </c>
      <c r="C3366" t="s">
        <v>121</v>
      </c>
      <c r="D3366" t="s">
        <v>122</v>
      </c>
      <c r="E3366" t="s">
        <v>7</v>
      </c>
      <c r="F3366" t="s">
        <v>125</v>
      </c>
      <c r="G3366" t="s">
        <v>85</v>
      </c>
      <c r="H3366" t="s">
        <v>19</v>
      </c>
      <c r="I3366">
        <v>2025</v>
      </c>
      <c r="J3366">
        <v>8</v>
      </c>
      <c r="K3366">
        <v>371</v>
      </c>
      <c r="L3366">
        <v>67782.58</v>
      </c>
      <c r="M3366">
        <v>66055.28</v>
      </c>
      <c r="N3366">
        <v>65145.82</v>
      </c>
      <c r="O3366">
        <v>65107.28</v>
      </c>
      <c r="P3366">
        <v>66841.45</v>
      </c>
      <c r="Q3366">
        <v>71542.45</v>
      </c>
      <c r="R3366">
        <v>78131.839999999997</v>
      </c>
      <c r="S3366">
        <v>82307.48</v>
      </c>
      <c r="T3366">
        <v>84770.8</v>
      </c>
      <c r="U3366">
        <v>87405.83</v>
      </c>
      <c r="V3366">
        <v>90404.95</v>
      </c>
      <c r="W3366">
        <v>92777.1</v>
      </c>
      <c r="X3366">
        <v>93935.16</v>
      </c>
      <c r="Y3366">
        <v>94219.51</v>
      </c>
      <c r="Z3366">
        <v>93188.97</v>
      </c>
      <c r="AA3366">
        <v>91059.5</v>
      </c>
      <c r="AB3366">
        <v>87880.8</v>
      </c>
      <c r="AC3366">
        <v>84975.89</v>
      </c>
      <c r="AD3366">
        <v>80935.22</v>
      </c>
      <c r="AE3366">
        <v>77904.84</v>
      </c>
      <c r="AF3366">
        <v>74882.28</v>
      </c>
      <c r="AG3366">
        <v>74172.179999999993</v>
      </c>
      <c r="AH3366">
        <v>72202.460000000006</v>
      </c>
      <c r="AI3366">
        <v>69580.08</v>
      </c>
      <c r="AJ3366">
        <v>72.89085</v>
      </c>
      <c r="AK3366">
        <v>72.092200000000005</v>
      </c>
      <c r="AL3366">
        <v>71.188419999999994</v>
      </c>
      <c r="AM3366">
        <v>70.66489</v>
      </c>
      <c r="AN3366">
        <v>70.058660000000003</v>
      </c>
      <c r="AO3366">
        <v>69.483789999999999</v>
      </c>
      <c r="AP3366">
        <v>69.377759999999995</v>
      </c>
      <c r="AQ3366">
        <v>71.885800000000003</v>
      </c>
      <c r="AR3366">
        <v>77.612480000000005</v>
      </c>
      <c r="AS3366">
        <v>83.032269999999997</v>
      </c>
      <c r="AT3366">
        <v>87.769769999999994</v>
      </c>
      <c r="AU3366">
        <v>90.832620000000006</v>
      </c>
      <c r="AV3366">
        <v>91.93759</v>
      </c>
      <c r="AW3366">
        <v>91.60454</v>
      </c>
      <c r="AX3366">
        <v>90.216719999999995</v>
      </c>
      <c r="AY3366">
        <v>90.087649999999996</v>
      </c>
      <c r="AZ3366">
        <v>89.648250000000004</v>
      </c>
      <c r="BA3366">
        <v>88.537139999999994</v>
      </c>
      <c r="BB3366">
        <v>86.724519999999998</v>
      </c>
      <c r="BC3366">
        <v>83.710220000000007</v>
      </c>
      <c r="BD3366">
        <v>80.196240000000003</v>
      </c>
      <c r="BE3366">
        <v>77.636660000000006</v>
      </c>
      <c r="BF3366">
        <v>75.434820000000002</v>
      </c>
      <c r="BG3366">
        <v>74.287130000000005</v>
      </c>
      <c r="BH3366">
        <v>-34.253570000000003</v>
      </c>
      <c r="BI3366">
        <v>-6.6533230000000003</v>
      </c>
      <c r="BJ3366">
        <v>385.83269999999999</v>
      </c>
      <c r="BK3366">
        <v>444.19889999999998</v>
      </c>
      <c r="BL3366">
        <v>385.78960000000001</v>
      </c>
      <c r="BM3366">
        <v>564.5213</v>
      </c>
      <c r="BN3366">
        <v>362.09109999999998</v>
      </c>
      <c r="BO3366">
        <v>340.37200000000001</v>
      </c>
      <c r="BP3366">
        <v>-403.97359999999998</v>
      </c>
      <c r="BQ3366">
        <v>-645.91330000000005</v>
      </c>
      <c r="BR3366">
        <v>-1064.943</v>
      </c>
      <c r="BS3366">
        <v>-785.27099999999996</v>
      </c>
      <c r="BT3366">
        <v>-273.44900000000001</v>
      </c>
      <c r="BU3366">
        <v>876.05200000000002</v>
      </c>
      <c r="BV3366">
        <v>2431.4070000000002</v>
      </c>
      <c r="BW3366">
        <v>1688.6489999999999</v>
      </c>
      <c r="BX3366">
        <v>1248.3599999999999</v>
      </c>
      <c r="BY3366">
        <v>1458.9059999999999</v>
      </c>
      <c r="BZ3366">
        <v>1108.29</v>
      </c>
      <c r="CA3366">
        <v>273.48939999999999</v>
      </c>
      <c r="CB3366">
        <v>192.0489</v>
      </c>
      <c r="CC3366">
        <v>-880.60910000000001</v>
      </c>
      <c r="CD3366">
        <v>-715.75850000000003</v>
      </c>
      <c r="CE3366">
        <v>-293.99329999999998</v>
      </c>
      <c r="CF3366" s="20">
        <v>51124.86</v>
      </c>
      <c r="CG3366" s="20">
        <v>57910.05</v>
      </c>
      <c r="CH3366" s="20">
        <v>50764.49</v>
      </c>
      <c r="CI3366" s="20">
        <v>48609.52</v>
      </c>
      <c r="CJ3366" s="20">
        <v>41387.17</v>
      </c>
      <c r="CK3366" s="20">
        <v>34161.31</v>
      </c>
      <c r="CL3366" s="20">
        <v>39229</v>
      </c>
      <c r="CM3366" s="20">
        <v>38509.49</v>
      </c>
      <c r="CN3366" s="20">
        <v>26294.18</v>
      </c>
      <c r="CO3366" s="20">
        <v>21723.01</v>
      </c>
      <c r="CP3366" s="20">
        <v>14066.87</v>
      </c>
      <c r="CQ3366" s="20">
        <v>6235.7709999999997</v>
      </c>
      <c r="CR3366" s="20">
        <v>11605.49</v>
      </c>
      <c r="CS3366" s="20">
        <v>22720.79</v>
      </c>
      <c r="CT3366" s="20">
        <v>59619.65</v>
      </c>
      <c r="CU3366" s="20">
        <v>100986.7</v>
      </c>
      <c r="CV3366" s="20">
        <v>108066.3</v>
      </c>
      <c r="CW3366" s="20">
        <v>156374.20000000001</v>
      </c>
      <c r="CX3366" s="20">
        <v>129362</v>
      </c>
      <c r="CY3366" s="20">
        <v>113585.2</v>
      </c>
      <c r="CZ3366" s="20">
        <v>114527.5</v>
      </c>
      <c r="DA3366" s="20">
        <v>79933.77</v>
      </c>
      <c r="DB3366" s="20">
        <v>76912.679999999993</v>
      </c>
      <c r="DC3366" s="20">
        <v>74794.69</v>
      </c>
      <c r="DD3366">
        <v>0</v>
      </c>
      <c r="DE3366">
        <v>0</v>
      </c>
      <c r="DF3366">
        <v>0</v>
      </c>
    </row>
    <row r="3367" spans="1:110" x14ac:dyDescent="0.25">
      <c r="A3367" s="16" t="str">
        <f t="shared" si="52"/>
        <v>Program Specific_CPP_200 kW and above_All_SDGE_1-in-10_MONTHLY SYSTEM PEAK DAY_2023_10</v>
      </c>
      <c r="B3367" t="s">
        <v>196</v>
      </c>
      <c r="C3367" t="s">
        <v>121</v>
      </c>
      <c r="D3367" t="s">
        <v>122</v>
      </c>
      <c r="E3367" t="s">
        <v>7</v>
      </c>
      <c r="F3367" t="s">
        <v>125</v>
      </c>
      <c r="G3367" t="s">
        <v>85</v>
      </c>
      <c r="H3367" t="s">
        <v>20</v>
      </c>
      <c r="I3367">
        <v>2023</v>
      </c>
      <c r="J3367">
        <v>10</v>
      </c>
      <c r="K3367">
        <v>425</v>
      </c>
      <c r="L3367">
        <v>71902.98</v>
      </c>
      <c r="M3367">
        <v>70261.98</v>
      </c>
      <c r="N3367">
        <v>69307.960000000006</v>
      </c>
      <c r="O3367">
        <v>69190.33</v>
      </c>
      <c r="P3367">
        <v>71203.53</v>
      </c>
      <c r="Q3367">
        <v>75662.320000000007</v>
      </c>
      <c r="R3367">
        <v>82563.850000000006</v>
      </c>
      <c r="S3367">
        <v>86298.73</v>
      </c>
      <c r="T3367">
        <v>88413.01</v>
      </c>
      <c r="U3367">
        <v>90731.61</v>
      </c>
      <c r="V3367">
        <v>93330.55</v>
      </c>
      <c r="W3367">
        <v>95709.5</v>
      </c>
      <c r="X3367">
        <v>97232.16</v>
      </c>
      <c r="Y3367">
        <v>97675.23</v>
      </c>
      <c r="Z3367">
        <v>96979.44</v>
      </c>
      <c r="AA3367">
        <v>95334.23</v>
      </c>
      <c r="AB3367">
        <v>92348.5</v>
      </c>
      <c r="AC3367">
        <v>89799.12</v>
      </c>
      <c r="AD3367">
        <v>85700.23</v>
      </c>
      <c r="AE3367">
        <v>82122.509999999995</v>
      </c>
      <c r="AF3367">
        <v>78902.83</v>
      </c>
      <c r="AG3367">
        <v>78322.86</v>
      </c>
      <c r="AH3367">
        <v>76466.45</v>
      </c>
      <c r="AI3367">
        <v>73778.58</v>
      </c>
      <c r="AJ3367">
        <v>71.342609999999993</v>
      </c>
      <c r="AK3367">
        <v>69.74436</v>
      </c>
      <c r="AL3367">
        <v>69.127790000000005</v>
      </c>
      <c r="AM3367">
        <v>68.31129</v>
      </c>
      <c r="AN3367">
        <v>67.653120000000001</v>
      </c>
      <c r="AO3367">
        <v>66.792320000000004</v>
      </c>
      <c r="AP3367">
        <v>66.892949999999999</v>
      </c>
      <c r="AQ3367">
        <v>66.617900000000006</v>
      </c>
      <c r="AR3367">
        <v>72.942459999999997</v>
      </c>
      <c r="AS3367">
        <v>80.445350000000005</v>
      </c>
      <c r="AT3367">
        <v>86.03783</v>
      </c>
      <c r="AU3367">
        <v>90.521180000000001</v>
      </c>
      <c r="AV3367">
        <v>93.365309999999994</v>
      </c>
      <c r="AW3367">
        <v>93.615200000000002</v>
      </c>
      <c r="AX3367">
        <v>93.953209999999999</v>
      </c>
      <c r="AY3367">
        <v>93.461759999999998</v>
      </c>
      <c r="AZ3367">
        <v>93.084199999999996</v>
      </c>
      <c r="BA3367">
        <v>90.973089999999999</v>
      </c>
      <c r="BB3367">
        <v>88.050970000000007</v>
      </c>
      <c r="BC3367">
        <v>84.431719999999999</v>
      </c>
      <c r="BD3367">
        <v>81.791060000000002</v>
      </c>
      <c r="BE3367">
        <v>78.986009999999993</v>
      </c>
      <c r="BF3367">
        <v>75.866829999999993</v>
      </c>
      <c r="BG3367">
        <v>74.119100000000003</v>
      </c>
      <c r="BH3367">
        <v>-36.335799999999999</v>
      </c>
      <c r="BI3367">
        <v>-7.0770369999999998</v>
      </c>
      <c r="BJ3367">
        <v>410.48329999999999</v>
      </c>
      <c r="BK3367">
        <v>472.05579999999998</v>
      </c>
      <c r="BL3367">
        <v>410.96620000000001</v>
      </c>
      <c r="BM3367">
        <v>597.03</v>
      </c>
      <c r="BN3367">
        <v>382.63060000000002</v>
      </c>
      <c r="BO3367">
        <v>356.87729999999999</v>
      </c>
      <c r="BP3367">
        <v>-421.3304</v>
      </c>
      <c r="BQ3367">
        <v>-670.49030000000005</v>
      </c>
      <c r="BR3367">
        <v>-1099.4059999999999</v>
      </c>
      <c r="BS3367">
        <v>-810.09100000000001</v>
      </c>
      <c r="BT3367">
        <v>-283.04669999999999</v>
      </c>
      <c r="BU3367">
        <v>908.18320000000006</v>
      </c>
      <c r="BV3367">
        <v>2530.3049999999998</v>
      </c>
      <c r="BW3367">
        <v>1767.921</v>
      </c>
      <c r="BX3367">
        <v>1311.8240000000001</v>
      </c>
      <c r="BY3367">
        <v>1541.713</v>
      </c>
      <c r="BZ3367">
        <v>1173.54</v>
      </c>
      <c r="CA3367">
        <v>288.29579999999999</v>
      </c>
      <c r="CB3367">
        <v>202.3603</v>
      </c>
      <c r="CC3367">
        <v>-929.88800000000003</v>
      </c>
      <c r="CD3367">
        <v>-758.02829999999994</v>
      </c>
      <c r="CE3367">
        <v>-311.733</v>
      </c>
      <c r="CF3367" s="20">
        <v>57529.39</v>
      </c>
      <c r="CG3367" s="20">
        <v>65520.88</v>
      </c>
      <c r="CH3367" s="20">
        <v>57458.35</v>
      </c>
      <c r="CI3367" s="20">
        <v>54897.56</v>
      </c>
      <c r="CJ3367" s="20">
        <v>46965.3</v>
      </c>
      <c r="CK3367" s="20">
        <v>38209.040000000001</v>
      </c>
      <c r="CL3367" s="20">
        <v>43805.73</v>
      </c>
      <c r="CM3367" s="20">
        <v>42334.85</v>
      </c>
      <c r="CN3367" s="20">
        <v>28602.2</v>
      </c>
      <c r="CO3367" s="20">
        <v>23407.58</v>
      </c>
      <c r="CP3367" s="20">
        <v>14992.05</v>
      </c>
      <c r="CQ3367" s="20">
        <v>6636.1880000000001</v>
      </c>
      <c r="CR3367" s="20">
        <v>12434.46</v>
      </c>
      <c r="CS3367" s="20">
        <v>24418.02</v>
      </c>
      <c r="CT3367" s="20">
        <v>64568.36</v>
      </c>
      <c r="CU3367" s="20">
        <v>110690.8</v>
      </c>
      <c r="CV3367" s="20">
        <v>119333.4</v>
      </c>
      <c r="CW3367" s="20">
        <v>174629.6</v>
      </c>
      <c r="CX3367" s="20">
        <v>145042.6</v>
      </c>
      <c r="CY3367" s="20">
        <v>126216.8</v>
      </c>
      <c r="CZ3367" s="20">
        <v>127156</v>
      </c>
      <c r="DA3367" s="20">
        <v>89130.28</v>
      </c>
      <c r="DB3367" s="20">
        <v>86265.22</v>
      </c>
      <c r="DC3367" s="20">
        <v>84093.31</v>
      </c>
      <c r="DD3367">
        <v>0</v>
      </c>
      <c r="DE3367">
        <v>0</v>
      </c>
      <c r="DF3367">
        <v>0</v>
      </c>
    </row>
    <row r="3368" spans="1:110" x14ac:dyDescent="0.25">
      <c r="A3368" s="16" t="str">
        <f t="shared" si="52"/>
        <v>Program Specific_CPP_200 kW and above_All_SDGE_1-in-10_MONTHLY SYSTEM PEAK DAY_2022_7</v>
      </c>
      <c r="B3368" t="s">
        <v>196</v>
      </c>
      <c r="C3368" t="s">
        <v>121</v>
      </c>
      <c r="D3368" t="s">
        <v>122</v>
      </c>
      <c r="E3368" t="s">
        <v>7</v>
      </c>
      <c r="F3368" t="s">
        <v>125</v>
      </c>
      <c r="G3368" t="s">
        <v>85</v>
      </c>
      <c r="H3368" t="s">
        <v>20</v>
      </c>
      <c r="I3368">
        <v>2022</v>
      </c>
      <c r="J3368">
        <v>7</v>
      </c>
      <c r="K3368">
        <v>440</v>
      </c>
      <c r="L3368">
        <v>74208.95</v>
      </c>
      <c r="M3368">
        <v>72425.429999999993</v>
      </c>
      <c r="N3368">
        <v>71393.16</v>
      </c>
      <c r="O3368">
        <v>71348.289999999994</v>
      </c>
      <c r="P3368">
        <v>72889.73</v>
      </c>
      <c r="Q3368">
        <v>77381.11</v>
      </c>
      <c r="R3368">
        <v>83609.850000000006</v>
      </c>
      <c r="S3368">
        <v>86946.66</v>
      </c>
      <c r="T3368">
        <v>89076.160000000003</v>
      </c>
      <c r="U3368">
        <v>91196.38</v>
      </c>
      <c r="V3368">
        <v>93626.94</v>
      </c>
      <c r="W3368">
        <v>95173.61</v>
      </c>
      <c r="X3368">
        <v>96283.18</v>
      </c>
      <c r="Y3368">
        <v>96754.38</v>
      </c>
      <c r="Z3368">
        <v>96247.62</v>
      </c>
      <c r="AA3368">
        <v>94243.57</v>
      </c>
      <c r="AB3368">
        <v>91851.51</v>
      </c>
      <c r="AC3368">
        <v>89473.1</v>
      </c>
      <c r="AD3368">
        <v>85638.34</v>
      </c>
      <c r="AE3368">
        <v>83281.91</v>
      </c>
      <c r="AF3368">
        <v>80786.52</v>
      </c>
      <c r="AG3368">
        <v>80846.34</v>
      </c>
      <c r="AH3368">
        <v>79031.16</v>
      </c>
      <c r="AI3368">
        <v>76225.45</v>
      </c>
      <c r="AJ3368">
        <v>70.119789999999995</v>
      </c>
      <c r="AK3368">
        <v>69.259919999999994</v>
      </c>
      <c r="AL3368">
        <v>68.837040000000002</v>
      </c>
      <c r="AM3368">
        <v>67.902349999999998</v>
      </c>
      <c r="AN3368">
        <v>67.244969999999995</v>
      </c>
      <c r="AO3368">
        <v>66.570030000000003</v>
      </c>
      <c r="AP3368">
        <v>66.017939999999996</v>
      </c>
      <c r="AQ3368">
        <v>68.445459999999997</v>
      </c>
      <c r="AR3368">
        <v>72.373980000000003</v>
      </c>
      <c r="AS3368">
        <v>77.724459999999993</v>
      </c>
      <c r="AT3368">
        <v>82.571179999999998</v>
      </c>
      <c r="AU3368">
        <v>85.80444</v>
      </c>
      <c r="AV3368">
        <v>87.900649999999999</v>
      </c>
      <c r="AW3368">
        <v>89.228279999999998</v>
      </c>
      <c r="AX3368">
        <v>89.071299999999994</v>
      </c>
      <c r="AY3368">
        <v>89.045019999999994</v>
      </c>
      <c r="AZ3368">
        <v>87.163290000000003</v>
      </c>
      <c r="BA3368">
        <v>84.668350000000004</v>
      </c>
      <c r="BB3368">
        <v>83.515730000000005</v>
      </c>
      <c r="BC3368">
        <v>81.062160000000006</v>
      </c>
      <c r="BD3368">
        <v>77.544309999999996</v>
      </c>
      <c r="BE3368">
        <v>74.83399</v>
      </c>
      <c r="BF3368">
        <v>72.974310000000003</v>
      </c>
      <c r="BG3368">
        <v>72.125219999999999</v>
      </c>
      <c r="BH3368">
        <v>-37.501109999999997</v>
      </c>
      <c r="BI3368">
        <v>-7.2949469999999996</v>
      </c>
      <c r="BJ3368">
        <v>422.83319999999998</v>
      </c>
      <c r="BK3368">
        <v>486.77859999999998</v>
      </c>
      <c r="BL3368">
        <v>420.69839999999999</v>
      </c>
      <c r="BM3368">
        <v>610.59249999999997</v>
      </c>
      <c r="BN3368">
        <v>387.47809999999998</v>
      </c>
      <c r="BO3368">
        <v>359.55669999999998</v>
      </c>
      <c r="BP3368">
        <v>-424.4907</v>
      </c>
      <c r="BQ3368">
        <v>-673.92489999999998</v>
      </c>
      <c r="BR3368">
        <v>-1102.8969999999999</v>
      </c>
      <c r="BS3368">
        <v>-805.55520000000001</v>
      </c>
      <c r="BT3368">
        <v>-280.2842</v>
      </c>
      <c r="BU3368">
        <v>899.62120000000004</v>
      </c>
      <c r="BV3368">
        <v>2511.2109999999998</v>
      </c>
      <c r="BW3368">
        <v>1747.6959999999999</v>
      </c>
      <c r="BX3368">
        <v>1304.7650000000001</v>
      </c>
      <c r="BY3368">
        <v>1536.116</v>
      </c>
      <c r="BZ3368">
        <v>1172.692</v>
      </c>
      <c r="CA3368">
        <v>292.36590000000001</v>
      </c>
      <c r="CB3368">
        <v>207.19139999999999</v>
      </c>
      <c r="CC3368">
        <v>-959.84799999999996</v>
      </c>
      <c r="CD3368">
        <v>-783.4529</v>
      </c>
      <c r="CE3368">
        <v>-322.07170000000002</v>
      </c>
      <c r="CF3368" s="20">
        <v>61278.55</v>
      </c>
      <c r="CG3368" s="20">
        <v>69617.919999999998</v>
      </c>
      <c r="CH3368" s="20">
        <v>60967.75</v>
      </c>
      <c r="CI3368" s="20">
        <v>58375.34</v>
      </c>
      <c r="CJ3368" s="20">
        <v>49216.04</v>
      </c>
      <c r="CK3368" s="20">
        <v>39964.71</v>
      </c>
      <c r="CL3368" s="20">
        <v>44922.71</v>
      </c>
      <c r="CM3368" s="20">
        <v>42972.93</v>
      </c>
      <c r="CN3368" s="20">
        <v>29032.880000000001</v>
      </c>
      <c r="CO3368" s="20">
        <v>23648.01</v>
      </c>
      <c r="CP3368" s="20">
        <v>15087.42</v>
      </c>
      <c r="CQ3368" s="20">
        <v>6562.0820000000003</v>
      </c>
      <c r="CR3368" s="20">
        <v>12192.92</v>
      </c>
      <c r="CS3368" s="20">
        <v>23959.79</v>
      </c>
      <c r="CT3368" s="20">
        <v>63597.55</v>
      </c>
      <c r="CU3368" s="20">
        <v>108172.6</v>
      </c>
      <c r="CV3368" s="20">
        <v>118052.4</v>
      </c>
      <c r="CW3368" s="20">
        <v>173363.9</v>
      </c>
      <c r="CX3368" s="20">
        <v>144833.20000000001</v>
      </c>
      <c r="CY3368" s="20">
        <v>129805.8</v>
      </c>
      <c r="CZ3368" s="20">
        <v>133299.79999999999</v>
      </c>
      <c r="DA3368" s="20">
        <v>94966.16</v>
      </c>
      <c r="DB3368" s="20">
        <v>92149.02</v>
      </c>
      <c r="DC3368" s="20">
        <v>89763.74</v>
      </c>
      <c r="DD3368">
        <v>0</v>
      </c>
      <c r="DE3368">
        <v>0</v>
      </c>
      <c r="DF3368">
        <v>0</v>
      </c>
    </row>
    <row r="3369" spans="1:110" x14ac:dyDescent="0.25">
      <c r="A3369" s="16" t="str">
        <f t="shared" si="52"/>
        <v>Program Specific_CPP_200 kW and above_All_SDGE_1-in-10_MONTHLY SYSTEM PEAK DAY_2029_11</v>
      </c>
      <c r="B3369" t="s">
        <v>196</v>
      </c>
      <c r="C3369" t="s">
        <v>121</v>
      </c>
      <c r="D3369" t="s">
        <v>122</v>
      </c>
      <c r="E3369" t="s">
        <v>7</v>
      </c>
      <c r="F3369" t="s">
        <v>125</v>
      </c>
      <c r="G3369" t="s">
        <v>85</v>
      </c>
      <c r="H3369" t="s">
        <v>20</v>
      </c>
      <c r="I3369">
        <v>2029</v>
      </c>
      <c r="J3369">
        <v>11</v>
      </c>
      <c r="K3369">
        <v>309</v>
      </c>
      <c r="L3369">
        <v>41713.99</v>
      </c>
      <c r="M3369">
        <v>40525.449999999997</v>
      </c>
      <c r="N3369">
        <v>40099.96</v>
      </c>
      <c r="O3369">
        <v>40227.050000000003</v>
      </c>
      <c r="P3369">
        <v>41983.89</v>
      </c>
      <c r="Q3369">
        <v>45875.040000000001</v>
      </c>
      <c r="R3369">
        <v>51090.879999999997</v>
      </c>
      <c r="S3369">
        <v>54199.74</v>
      </c>
      <c r="T3369">
        <v>56069.09</v>
      </c>
      <c r="U3369">
        <v>58227.99</v>
      </c>
      <c r="V3369">
        <v>60283.47</v>
      </c>
      <c r="W3369">
        <v>61400.91</v>
      </c>
      <c r="X3369">
        <v>61873.99</v>
      </c>
      <c r="Y3369">
        <v>62551.56</v>
      </c>
      <c r="Z3369">
        <v>62164.95</v>
      </c>
      <c r="AA3369">
        <v>60813.71</v>
      </c>
      <c r="AB3369">
        <v>58657.99</v>
      </c>
      <c r="AC3369">
        <v>56695.16</v>
      </c>
      <c r="AD3369">
        <v>52786.39</v>
      </c>
      <c r="AE3369">
        <v>50148.29</v>
      </c>
      <c r="AF3369">
        <v>48192.95</v>
      </c>
      <c r="AG3369">
        <v>47279.199999999997</v>
      </c>
      <c r="AH3369">
        <v>45466.38</v>
      </c>
      <c r="AI3369">
        <v>43353.65</v>
      </c>
      <c r="AJ3369">
        <v>66.009529999999998</v>
      </c>
      <c r="AK3369">
        <v>65.241540000000001</v>
      </c>
      <c r="AL3369">
        <v>64.049099999999996</v>
      </c>
      <c r="AM3369">
        <v>63.671869999999998</v>
      </c>
      <c r="AN3369">
        <v>63.82291</v>
      </c>
      <c r="AO3369">
        <v>64.186009999999996</v>
      </c>
      <c r="AP3369">
        <v>64.694509999999994</v>
      </c>
      <c r="AQ3369">
        <v>66.624350000000007</v>
      </c>
      <c r="AR3369">
        <v>73.614850000000004</v>
      </c>
      <c r="AS3369">
        <v>81.298640000000006</v>
      </c>
      <c r="AT3369">
        <v>87.314099999999996</v>
      </c>
      <c r="AU3369">
        <v>91.024339999999995</v>
      </c>
      <c r="AV3369">
        <v>91.797139999999999</v>
      </c>
      <c r="AW3369">
        <v>91.649280000000005</v>
      </c>
      <c r="AX3369">
        <v>91.689909999999998</v>
      </c>
      <c r="AY3369">
        <v>89.92165</v>
      </c>
      <c r="AZ3369">
        <v>88.43862</v>
      </c>
      <c r="BA3369">
        <v>84.167879999999997</v>
      </c>
      <c r="BB3369">
        <v>79.353970000000004</v>
      </c>
      <c r="BC3369">
        <v>75.120769999999993</v>
      </c>
      <c r="BD3369">
        <v>72.344700000000003</v>
      </c>
      <c r="BE3369">
        <v>69.431780000000003</v>
      </c>
      <c r="BF3369">
        <v>67.332099999999997</v>
      </c>
      <c r="BG3369">
        <v>65.280240000000006</v>
      </c>
      <c r="BH3369">
        <v>-21.07995</v>
      </c>
      <c r="BI3369">
        <v>-4.0818680000000001</v>
      </c>
      <c r="BJ3369">
        <v>237.49600000000001</v>
      </c>
      <c r="BK3369">
        <v>274.45179999999999</v>
      </c>
      <c r="BL3369">
        <v>242.31890000000001</v>
      </c>
      <c r="BM3369">
        <v>361.98700000000002</v>
      </c>
      <c r="BN3369">
        <v>236.77350000000001</v>
      </c>
      <c r="BO3369">
        <v>224.136</v>
      </c>
      <c r="BP3369">
        <v>-267.19619999999998</v>
      </c>
      <c r="BQ3369">
        <v>-430.2944</v>
      </c>
      <c r="BR3369">
        <v>-710.12130000000002</v>
      </c>
      <c r="BS3369">
        <v>-519.70100000000002</v>
      </c>
      <c r="BT3369">
        <v>-180.11770000000001</v>
      </c>
      <c r="BU3369">
        <v>581.60379999999998</v>
      </c>
      <c r="BV3369">
        <v>1621.9549999999999</v>
      </c>
      <c r="BW3369">
        <v>1127.7570000000001</v>
      </c>
      <c r="BX3369">
        <v>833.24549999999999</v>
      </c>
      <c r="BY3369">
        <v>973.36900000000003</v>
      </c>
      <c r="BZ3369">
        <v>722.83280000000002</v>
      </c>
      <c r="CA3369">
        <v>176.04839999999999</v>
      </c>
      <c r="CB3369">
        <v>123.5994</v>
      </c>
      <c r="CC3369">
        <v>-561.32209999999998</v>
      </c>
      <c r="CD3369">
        <v>-450.71800000000002</v>
      </c>
      <c r="CE3369">
        <v>-183.18010000000001</v>
      </c>
      <c r="CF3369" s="20">
        <v>19362.41</v>
      </c>
      <c r="CG3369" s="20">
        <v>21796.89</v>
      </c>
      <c r="CH3369" s="20">
        <v>19234.23</v>
      </c>
      <c r="CI3369" s="20">
        <v>18556.61</v>
      </c>
      <c r="CJ3369" s="20">
        <v>16328.24</v>
      </c>
      <c r="CK3369" s="20">
        <v>14046.23</v>
      </c>
      <c r="CL3369" s="20">
        <v>16774.04</v>
      </c>
      <c r="CM3369" s="20">
        <v>16698.740000000002</v>
      </c>
      <c r="CN3369" s="20">
        <v>11503.08</v>
      </c>
      <c r="CO3369" s="20">
        <v>9640.5750000000007</v>
      </c>
      <c r="CP3369" s="20">
        <v>6254.7470000000003</v>
      </c>
      <c r="CQ3369" s="20">
        <v>2731.2289999999998</v>
      </c>
      <c r="CR3369" s="20">
        <v>5035.277</v>
      </c>
      <c r="CS3369" s="20">
        <v>10014.24</v>
      </c>
      <c r="CT3369" s="20">
        <v>26530.87</v>
      </c>
      <c r="CU3369" s="20">
        <v>45041.91</v>
      </c>
      <c r="CV3369" s="20">
        <v>48145.61</v>
      </c>
      <c r="CW3369" s="20">
        <v>69609.05</v>
      </c>
      <c r="CX3369" s="20">
        <v>55026.95</v>
      </c>
      <c r="CY3369" s="20">
        <v>47065.760000000002</v>
      </c>
      <c r="CZ3369" s="20">
        <v>47437.16</v>
      </c>
      <c r="DA3369" s="20">
        <v>32477.93</v>
      </c>
      <c r="DB3369" s="20">
        <v>30498.23</v>
      </c>
      <c r="DC3369" s="20">
        <v>29037.040000000001</v>
      </c>
      <c r="DD3369">
        <v>0</v>
      </c>
      <c r="DE3369">
        <v>0</v>
      </c>
      <c r="DF3369">
        <v>0</v>
      </c>
    </row>
    <row r="3370" spans="1:110" x14ac:dyDescent="0.25">
      <c r="A3370" s="16" t="str">
        <f t="shared" si="52"/>
        <v>Portfolio Adjusted_CPP_200 kW and above_All_SDGE_1-in-10_MONTHLY SYSTEM PEAK DAY_2021_1</v>
      </c>
      <c r="B3370" t="s">
        <v>195</v>
      </c>
      <c r="C3370" t="s">
        <v>121</v>
      </c>
      <c r="D3370" t="s">
        <v>122</v>
      </c>
      <c r="E3370" t="s">
        <v>7</v>
      </c>
      <c r="F3370" t="s">
        <v>125</v>
      </c>
      <c r="G3370" t="s">
        <v>85</v>
      </c>
      <c r="H3370" t="s">
        <v>20</v>
      </c>
      <c r="I3370">
        <v>2021</v>
      </c>
      <c r="J3370">
        <v>1</v>
      </c>
      <c r="K3370">
        <v>731</v>
      </c>
      <c r="L3370">
        <v>78511.23</v>
      </c>
      <c r="M3370">
        <v>76467.73</v>
      </c>
      <c r="N3370">
        <v>75756.160000000003</v>
      </c>
      <c r="O3370">
        <v>75918.27</v>
      </c>
      <c r="P3370">
        <v>79817.98</v>
      </c>
      <c r="Q3370">
        <v>89017.68</v>
      </c>
      <c r="R3370">
        <v>102743.8</v>
      </c>
      <c r="S3370">
        <v>110782.1</v>
      </c>
      <c r="T3370">
        <v>112398.2</v>
      </c>
      <c r="U3370">
        <v>112768.4</v>
      </c>
      <c r="V3370">
        <v>114636.7</v>
      </c>
      <c r="W3370">
        <v>114777.4</v>
      </c>
      <c r="X3370">
        <v>114820</v>
      </c>
      <c r="Y3370">
        <v>114125.9</v>
      </c>
      <c r="Z3370">
        <v>113049.7</v>
      </c>
      <c r="AA3370">
        <v>110354.1</v>
      </c>
      <c r="AB3370">
        <v>108687.9</v>
      </c>
      <c r="AC3370">
        <v>107042.1</v>
      </c>
      <c r="AD3370">
        <v>100079.8</v>
      </c>
      <c r="AE3370">
        <v>95231.2</v>
      </c>
      <c r="AF3370">
        <v>91665.44</v>
      </c>
      <c r="AG3370">
        <v>91087.31</v>
      </c>
      <c r="AH3370">
        <v>87346.78</v>
      </c>
      <c r="AI3370">
        <v>82599.91</v>
      </c>
      <c r="AJ3370">
        <v>45.502299999999998</v>
      </c>
      <c r="AK3370">
        <v>44.604500000000002</v>
      </c>
      <c r="AL3370">
        <v>44.708970000000001</v>
      </c>
      <c r="AM3370">
        <v>44.037460000000003</v>
      </c>
      <c r="AN3370">
        <v>43.656320000000001</v>
      </c>
      <c r="AO3370">
        <v>42.894730000000003</v>
      </c>
      <c r="AP3370">
        <v>42.630560000000003</v>
      </c>
      <c r="AQ3370">
        <v>42.620199999999997</v>
      </c>
      <c r="AR3370">
        <v>46.051049999999996</v>
      </c>
      <c r="AS3370">
        <v>50.389130000000002</v>
      </c>
      <c r="AT3370">
        <v>53.058590000000002</v>
      </c>
      <c r="AU3370">
        <v>55.296410000000002</v>
      </c>
      <c r="AV3370">
        <v>56.080730000000003</v>
      </c>
      <c r="AW3370">
        <v>56.309669999999997</v>
      </c>
      <c r="AX3370">
        <v>56.189320000000002</v>
      </c>
      <c r="AY3370">
        <v>56.000230000000002</v>
      </c>
      <c r="AZ3370">
        <v>55.119900000000001</v>
      </c>
      <c r="BA3370">
        <v>53.0379</v>
      </c>
      <c r="BB3370">
        <v>51.416029999999999</v>
      </c>
      <c r="BC3370">
        <v>49.710160000000002</v>
      </c>
      <c r="BD3370">
        <v>48.14631</v>
      </c>
      <c r="BE3370">
        <v>47.397930000000002</v>
      </c>
      <c r="BF3370">
        <v>46.604399999999998</v>
      </c>
      <c r="BG3370">
        <v>45.708260000000003</v>
      </c>
      <c r="BH3370">
        <v>-39.675240000000002</v>
      </c>
      <c r="BI3370">
        <v>-7.7021030000000001</v>
      </c>
      <c r="BJ3370">
        <v>448.67349999999999</v>
      </c>
      <c r="BK3370">
        <v>517.95759999999996</v>
      </c>
      <c r="BL3370">
        <v>460.68630000000002</v>
      </c>
      <c r="BM3370">
        <v>702.41340000000002</v>
      </c>
      <c r="BN3370">
        <v>476.15159999999997</v>
      </c>
      <c r="BO3370">
        <v>458.12490000000003</v>
      </c>
      <c r="BP3370">
        <v>-535.63139999999999</v>
      </c>
      <c r="BQ3370">
        <v>-833.3383</v>
      </c>
      <c r="BR3370">
        <v>-1350.386</v>
      </c>
      <c r="BS3370">
        <v>-971.48249999999996</v>
      </c>
      <c r="BT3370">
        <v>-334.24549999999999</v>
      </c>
      <c r="BU3370">
        <v>1061.1420000000001</v>
      </c>
      <c r="BV3370">
        <v>2949.5970000000002</v>
      </c>
      <c r="BW3370">
        <v>2046.4580000000001</v>
      </c>
      <c r="BX3370">
        <v>1543.9290000000001</v>
      </c>
      <c r="BY3370">
        <v>1837.749</v>
      </c>
      <c r="BZ3370">
        <v>1370.4469999999999</v>
      </c>
      <c r="CA3370">
        <v>334.31459999999998</v>
      </c>
      <c r="CB3370">
        <v>235.09229999999999</v>
      </c>
      <c r="CC3370">
        <v>-1081.434</v>
      </c>
      <c r="CD3370">
        <v>-865.88750000000005</v>
      </c>
      <c r="CE3370">
        <v>-349.00529999999998</v>
      </c>
      <c r="CF3370" s="20">
        <v>68589.8</v>
      </c>
      <c r="CG3370" s="20">
        <v>77606.009999999995</v>
      </c>
      <c r="CH3370" s="20">
        <v>68647.199999999997</v>
      </c>
      <c r="CI3370" s="20">
        <v>66092.91</v>
      </c>
      <c r="CJ3370" s="20">
        <v>59016.77</v>
      </c>
      <c r="CK3370" s="20">
        <v>52888.27</v>
      </c>
      <c r="CL3370" s="20">
        <v>67836.3</v>
      </c>
      <c r="CM3370" s="20">
        <v>69763.460000000006</v>
      </c>
      <c r="CN3370" s="20">
        <v>46225.94</v>
      </c>
      <c r="CO3370" s="20">
        <v>36158.82</v>
      </c>
      <c r="CP3370" s="20">
        <v>22618.33</v>
      </c>
      <c r="CQ3370" s="20">
        <v>9543.7919999999995</v>
      </c>
      <c r="CR3370" s="20">
        <v>17339.71</v>
      </c>
      <c r="CS3370" s="20">
        <v>33335.75</v>
      </c>
      <c r="CT3370" s="20">
        <v>87740.37</v>
      </c>
      <c r="CU3370" s="20">
        <v>148317</v>
      </c>
      <c r="CV3370" s="20">
        <v>165297.1</v>
      </c>
      <c r="CW3370" s="20">
        <v>248132.2</v>
      </c>
      <c r="CX3370" s="20">
        <v>197799.1</v>
      </c>
      <c r="CY3370" s="20">
        <v>169727.2</v>
      </c>
      <c r="CZ3370" s="20">
        <v>171618</v>
      </c>
      <c r="DA3370" s="20">
        <v>120549.1</v>
      </c>
      <c r="DB3370" s="20">
        <v>112561</v>
      </c>
      <c r="DC3370" s="20">
        <v>105404.7</v>
      </c>
      <c r="DD3370">
        <v>0</v>
      </c>
      <c r="DE3370">
        <v>0</v>
      </c>
      <c r="DF3370">
        <v>0</v>
      </c>
    </row>
    <row r="3371" spans="1:110" x14ac:dyDescent="0.25">
      <c r="A3371" s="16" t="str">
        <f t="shared" si="52"/>
        <v>Program Specific_CPP_200 kW and above_All_SDGE_1-in-10_MONTHLY SYSTEM PEAK DAY_2025_11</v>
      </c>
      <c r="B3371" t="s">
        <v>196</v>
      </c>
      <c r="C3371" t="s">
        <v>121</v>
      </c>
      <c r="D3371" t="s">
        <v>122</v>
      </c>
      <c r="E3371" t="s">
        <v>7</v>
      </c>
      <c r="F3371" t="s">
        <v>125</v>
      </c>
      <c r="G3371" t="s">
        <v>85</v>
      </c>
      <c r="H3371" t="s">
        <v>20</v>
      </c>
      <c r="I3371">
        <v>2025</v>
      </c>
      <c r="J3371">
        <v>11</v>
      </c>
      <c r="K3371">
        <v>376</v>
      </c>
      <c r="L3371">
        <v>50758.77</v>
      </c>
      <c r="M3371">
        <v>49312.52</v>
      </c>
      <c r="N3371">
        <v>48794.77</v>
      </c>
      <c r="O3371">
        <v>48949.42</v>
      </c>
      <c r="P3371">
        <v>51087.19</v>
      </c>
      <c r="Q3371">
        <v>55822.06</v>
      </c>
      <c r="R3371">
        <v>62168.83</v>
      </c>
      <c r="S3371">
        <v>65951.789999999994</v>
      </c>
      <c r="T3371">
        <v>68226.47</v>
      </c>
      <c r="U3371">
        <v>70853.48</v>
      </c>
      <c r="V3371">
        <v>73354.649999999994</v>
      </c>
      <c r="W3371">
        <v>74714.37</v>
      </c>
      <c r="X3371">
        <v>75290.03</v>
      </c>
      <c r="Y3371">
        <v>76114.52</v>
      </c>
      <c r="Z3371">
        <v>75644.08</v>
      </c>
      <c r="AA3371">
        <v>73999.850000000006</v>
      </c>
      <c r="AB3371">
        <v>71376.710000000006</v>
      </c>
      <c r="AC3371">
        <v>68988.289999999994</v>
      </c>
      <c r="AD3371">
        <v>64231.98</v>
      </c>
      <c r="AE3371">
        <v>61021.87</v>
      </c>
      <c r="AF3371">
        <v>58642.559999999998</v>
      </c>
      <c r="AG3371">
        <v>57530.67</v>
      </c>
      <c r="AH3371">
        <v>55324.79</v>
      </c>
      <c r="AI3371">
        <v>52753.96</v>
      </c>
      <c r="AJ3371">
        <v>66.009529999999998</v>
      </c>
      <c r="AK3371">
        <v>65.241540000000001</v>
      </c>
      <c r="AL3371">
        <v>64.049099999999996</v>
      </c>
      <c r="AM3371">
        <v>63.671869999999998</v>
      </c>
      <c r="AN3371">
        <v>63.82291</v>
      </c>
      <c r="AO3371">
        <v>64.186009999999996</v>
      </c>
      <c r="AP3371">
        <v>64.694509999999994</v>
      </c>
      <c r="AQ3371">
        <v>66.624350000000007</v>
      </c>
      <c r="AR3371">
        <v>73.614850000000004</v>
      </c>
      <c r="AS3371">
        <v>81.298640000000006</v>
      </c>
      <c r="AT3371">
        <v>87.314099999999996</v>
      </c>
      <c r="AU3371">
        <v>91.024339999999995</v>
      </c>
      <c r="AV3371">
        <v>91.797139999999999</v>
      </c>
      <c r="AW3371">
        <v>91.649280000000005</v>
      </c>
      <c r="AX3371">
        <v>91.689909999999998</v>
      </c>
      <c r="AY3371">
        <v>89.92165</v>
      </c>
      <c r="AZ3371">
        <v>88.43862</v>
      </c>
      <c r="BA3371">
        <v>84.167879999999997</v>
      </c>
      <c r="BB3371">
        <v>79.353970000000004</v>
      </c>
      <c r="BC3371">
        <v>75.120769999999993</v>
      </c>
      <c r="BD3371">
        <v>72.344700000000003</v>
      </c>
      <c r="BE3371">
        <v>69.431780000000003</v>
      </c>
      <c r="BF3371">
        <v>67.332099999999997</v>
      </c>
      <c r="BG3371">
        <v>65.280240000000006</v>
      </c>
      <c r="BH3371">
        <v>-25.650680000000001</v>
      </c>
      <c r="BI3371">
        <v>-4.966933</v>
      </c>
      <c r="BJ3371">
        <v>288.99189999999999</v>
      </c>
      <c r="BK3371">
        <v>333.96080000000001</v>
      </c>
      <c r="BL3371">
        <v>294.8605</v>
      </c>
      <c r="BM3371">
        <v>440.47609999999997</v>
      </c>
      <c r="BN3371">
        <v>288.11270000000002</v>
      </c>
      <c r="BO3371">
        <v>272.73509999999999</v>
      </c>
      <c r="BP3371">
        <v>-325.13189999999997</v>
      </c>
      <c r="BQ3371">
        <v>-523.59439999999995</v>
      </c>
      <c r="BR3371">
        <v>-864.09580000000005</v>
      </c>
      <c r="BS3371">
        <v>-632.38699999999994</v>
      </c>
      <c r="BT3371">
        <v>-219.17230000000001</v>
      </c>
      <c r="BU3371">
        <v>707.71199999999999</v>
      </c>
      <c r="BV3371">
        <v>1973.6410000000001</v>
      </c>
      <c r="BW3371">
        <v>1372.287</v>
      </c>
      <c r="BX3371">
        <v>1013.917</v>
      </c>
      <c r="BY3371">
        <v>1184.423</v>
      </c>
      <c r="BZ3371">
        <v>879.56349999999998</v>
      </c>
      <c r="CA3371">
        <v>214.2208</v>
      </c>
      <c r="CB3371">
        <v>150.39930000000001</v>
      </c>
      <c r="CC3371">
        <v>-683.03279999999995</v>
      </c>
      <c r="CD3371">
        <v>-548.44650000000001</v>
      </c>
      <c r="CE3371">
        <v>-222.89869999999999</v>
      </c>
      <c r="CF3371" s="20">
        <v>28669.37</v>
      </c>
      <c r="CG3371" s="20">
        <v>32274.04</v>
      </c>
      <c r="CH3371" s="20">
        <v>28479.57</v>
      </c>
      <c r="CI3371" s="20">
        <v>27476.240000000002</v>
      </c>
      <c r="CJ3371" s="20">
        <v>24176.75</v>
      </c>
      <c r="CK3371" s="20">
        <v>20797.849999999999</v>
      </c>
      <c r="CL3371" s="20">
        <v>24836.85</v>
      </c>
      <c r="CM3371" s="20">
        <v>24725.34</v>
      </c>
      <c r="CN3371" s="20">
        <v>17032.28</v>
      </c>
      <c r="CO3371" s="20">
        <v>14274.52</v>
      </c>
      <c r="CP3371" s="20">
        <v>9261.2260000000006</v>
      </c>
      <c r="CQ3371" s="20">
        <v>4044.0520000000001</v>
      </c>
      <c r="CR3371" s="20">
        <v>7455.59</v>
      </c>
      <c r="CS3371" s="20">
        <v>14827.8</v>
      </c>
      <c r="CT3371" s="20">
        <v>39283.51</v>
      </c>
      <c r="CU3371" s="20">
        <v>66692.27</v>
      </c>
      <c r="CV3371" s="20">
        <v>71287.839999999997</v>
      </c>
      <c r="CW3371" s="20">
        <v>103068.1</v>
      </c>
      <c r="CX3371" s="20">
        <v>81476.84</v>
      </c>
      <c r="CY3371" s="20">
        <v>69688.929999999993</v>
      </c>
      <c r="CZ3371" s="20">
        <v>70238.850000000006</v>
      </c>
      <c r="DA3371" s="20">
        <v>48089.15</v>
      </c>
      <c r="DB3371" s="20">
        <v>45157.87</v>
      </c>
      <c r="DC3371" s="20">
        <v>42994.31</v>
      </c>
      <c r="DD3371">
        <v>0</v>
      </c>
      <c r="DE3371">
        <v>0</v>
      </c>
      <c r="DF3371">
        <v>0</v>
      </c>
    </row>
    <row r="3372" spans="1:110" x14ac:dyDescent="0.25">
      <c r="A3372" s="16" t="str">
        <f t="shared" si="52"/>
        <v>Program Specific_CPP_200 kW and above_All_SDGE_1-in-10_MONTHLY SYSTEM PEAK DAY_2020_9</v>
      </c>
      <c r="B3372" t="s">
        <v>196</v>
      </c>
      <c r="C3372" t="s">
        <v>121</v>
      </c>
      <c r="D3372" t="s">
        <v>122</v>
      </c>
      <c r="E3372" t="s">
        <v>7</v>
      </c>
      <c r="F3372" t="s">
        <v>125</v>
      </c>
      <c r="G3372" t="s">
        <v>85</v>
      </c>
      <c r="H3372" t="s">
        <v>20</v>
      </c>
      <c r="I3372">
        <v>2020</v>
      </c>
      <c r="J3372">
        <v>9</v>
      </c>
      <c r="K3372">
        <v>1434</v>
      </c>
      <c r="L3372">
        <v>216673.6</v>
      </c>
      <c r="M3372">
        <v>210502.3</v>
      </c>
      <c r="N3372">
        <v>206879</v>
      </c>
      <c r="O3372">
        <v>206132.4</v>
      </c>
      <c r="P3372">
        <v>211409.6</v>
      </c>
      <c r="Q3372">
        <v>227151</v>
      </c>
      <c r="R3372">
        <v>251910.39999999999</v>
      </c>
      <c r="S3372">
        <v>266221.2</v>
      </c>
      <c r="T3372">
        <v>274823.90000000002</v>
      </c>
      <c r="U3372">
        <v>284631</v>
      </c>
      <c r="V3372">
        <v>296327.3</v>
      </c>
      <c r="W3372">
        <v>305101.8</v>
      </c>
      <c r="X3372">
        <v>310244</v>
      </c>
      <c r="Y3372">
        <v>312924.7</v>
      </c>
      <c r="Z3372">
        <v>310051.09999999998</v>
      </c>
      <c r="AA3372">
        <v>303052.90000000002</v>
      </c>
      <c r="AB3372">
        <v>291368.7</v>
      </c>
      <c r="AC3372">
        <v>279713.7</v>
      </c>
      <c r="AD3372">
        <v>265431.5</v>
      </c>
      <c r="AE3372">
        <v>253710.8</v>
      </c>
      <c r="AF3372">
        <v>241621.9</v>
      </c>
      <c r="AG3372">
        <v>240500.7</v>
      </c>
      <c r="AH3372">
        <v>234237.6</v>
      </c>
      <c r="AI3372">
        <v>225288.7</v>
      </c>
      <c r="AJ3372">
        <v>75.533060000000006</v>
      </c>
      <c r="AK3372">
        <v>74.7971</v>
      </c>
      <c r="AL3372">
        <v>73.687939999999998</v>
      </c>
      <c r="AM3372">
        <v>74.229479999999995</v>
      </c>
      <c r="AN3372">
        <v>73.784419999999997</v>
      </c>
      <c r="AO3372">
        <v>72.813940000000002</v>
      </c>
      <c r="AP3372">
        <v>73.636650000000003</v>
      </c>
      <c r="AQ3372">
        <v>75.21123</v>
      </c>
      <c r="AR3372">
        <v>83.132350000000002</v>
      </c>
      <c r="AS3372">
        <v>89.165880000000001</v>
      </c>
      <c r="AT3372">
        <v>93.550219999999996</v>
      </c>
      <c r="AU3372">
        <v>97.080789999999993</v>
      </c>
      <c r="AV3372">
        <v>96.77355</v>
      </c>
      <c r="AW3372">
        <v>96.983180000000004</v>
      </c>
      <c r="AX3372">
        <v>95.266739999999999</v>
      </c>
      <c r="AY3372">
        <v>95.115790000000004</v>
      </c>
      <c r="AZ3372">
        <v>94.133390000000006</v>
      </c>
      <c r="BA3372">
        <v>93.158690000000007</v>
      </c>
      <c r="BB3372">
        <v>90.453540000000004</v>
      </c>
      <c r="BC3372">
        <v>88.165679999999995</v>
      </c>
      <c r="BD3372">
        <v>86.4315</v>
      </c>
      <c r="BE3372">
        <v>84.149540000000002</v>
      </c>
      <c r="BF3372">
        <v>80.361630000000005</v>
      </c>
      <c r="BG3372">
        <v>78.194680000000005</v>
      </c>
      <c r="BH3372">
        <v>-109.4949</v>
      </c>
      <c r="BI3372">
        <v>-21.202549999999999</v>
      </c>
      <c r="BJ3372">
        <v>1225.2619999999999</v>
      </c>
      <c r="BK3372">
        <v>1406.3520000000001</v>
      </c>
      <c r="BL3372">
        <v>1220.1949999999999</v>
      </c>
      <c r="BM3372">
        <v>1792.385</v>
      </c>
      <c r="BN3372">
        <v>1167.444</v>
      </c>
      <c r="BO3372">
        <v>1100.923</v>
      </c>
      <c r="BP3372">
        <v>-1309.6679999999999</v>
      </c>
      <c r="BQ3372">
        <v>-2103.3719999999998</v>
      </c>
      <c r="BR3372">
        <v>-3490.6469999999999</v>
      </c>
      <c r="BS3372">
        <v>-2582.4</v>
      </c>
      <c r="BT3372">
        <v>-903.1327</v>
      </c>
      <c r="BU3372">
        <v>2909.5709999999999</v>
      </c>
      <c r="BV3372">
        <v>8089.59</v>
      </c>
      <c r="BW3372">
        <v>5619.9520000000002</v>
      </c>
      <c r="BX3372">
        <v>4138.9359999999997</v>
      </c>
      <c r="BY3372">
        <v>4802.2550000000001</v>
      </c>
      <c r="BZ3372">
        <v>3634.6990000000001</v>
      </c>
      <c r="CA3372">
        <v>890.66639999999995</v>
      </c>
      <c r="CB3372">
        <v>619.68240000000003</v>
      </c>
      <c r="CC3372">
        <v>-2855.3440000000001</v>
      </c>
      <c r="CD3372">
        <v>-2322.0479999999998</v>
      </c>
      <c r="CE3372">
        <v>-951.90120000000002</v>
      </c>
      <c r="CF3372" s="20">
        <v>522405.8</v>
      </c>
      <c r="CG3372" s="20">
        <v>588102.1</v>
      </c>
      <c r="CH3372" s="20">
        <v>511940.8</v>
      </c>
      <c r="CI3372" s="20">
        <v>487253.1</v>
      </c>
      <c r="CJ3372" s="20">
        <v>414022.1</v>
      </c>
      <c r="CK3372" s="20">
        <v>344378.6</v>
      </c>
      <c r="CL3372" s="20">
        <v>407796.4</v>
      </c>
      <c r="CM3372" s="20">
        <v>402878.8</v>
      </c>
      <c r="CN3372" s="20">
        <v>276360.59999999998</v>
      </c>
      <c r="CO3372" s="20">
        <v>230358.2</v>
      </c>
      <c r="CP3372" s="20">
        <v>151132</v>
      </c>
      <c r="CQ3372" s="20">
        <v>67436.98</v>
      </c>
      <c r="CR3372" s="20">
        <v>126594.2</v>
      </c>
      <c r="CS3372" s="20">
        <v>250623.3</v>
      </c>
      <c r="CT3372" s="20">
        <v>659974.30000000005</v>
      </c>
      <c r="CU3372" s="20">
        <v>1118538</v>
      </c>
      <c r="CV3372" s="20">
        <v>1187922</v>
      </c>
      <c r="CW3372" s="20">
        <v>1694342</v>
      </c>
      <c r="CX3372" s="20">
        <v>1391351</v>
      </c>
      <c r="CY3372" s="20">
        <v>1204678</v>
      </c>
      <c r="CZ3372" s="20">
        <v>1192407</v>
      </c>
      <c r="DA3372" s="20">
        <v>840390</v>
      </c>
      <c r="DB3372" s="20">
        <v>809481.9</v>
      </c>
      <c r="DC3372" s="20">
        <v>784114.9</v>
      </c>
      <c r="DD3372">
        <v>0</v>
      </c>
      <c r="DE3372">
        <v>0</v>
      </c>
      <c r="DF3372">
        <v>0</v>
      </c>
    </row>
    <row r="3373" spans="1:110" x14ac:dyDescent="0.25">
      <c r="A3373" s="16" t="str">
        <f t="shared" si="52"/>
        <v>Program Specific_CPP_200 kW and above_All_SDGE_1-in-10_MONTHLY SYSTEM PEAK DAY_2029_3</v>
      </c>
      <c r="B3373" t="s">
        <v>196</v>
      </c>
      <c r="C3373" t="s">
        <v>121</v>
      </c>
      <c r="D3373" t="s">
        <v>122</v>
      </c>
      <c r="E3373" t="s">
        <v>7</v>
      </c>
      <c r="F3373" t="s">
        <v>125</v>
      </c>
      <c r="G3373" t="s">
        <v>85</v>
      </c>
      <c r="H3373" t="s">
        <v>20</v>
      </c>
      <c r="I3373">
        <v>2029</v>
      </c>
      <c r="J3373">
        <v>3</v>
      </c>
      <c r="K3373">
        <v>309</v>
      </c>
      <c r="L3373">
        <v>46313.81</v>
      </c>
      <c r="M3373">
        <v>45176.99</v>
      </c>
      <c r="N3373">
        <v>44677.67</v>
      </c>
      <c r="O3373">
        <v>44692.7</v>
      </c>
      <c r="P3373">
        <v>46023.76</v>
      </c>
      <c r="Q3373">
        <v>49279.96</v>
      </c>
      <c r="R3373">
        <v>54192.29</v>
      </c>
      <c r="S3373">
        <v>56729.3</v>
      </c>
      <c r="T3373">
        <v>57481.25</v>
      </c>
      <c r="U3373">
        <v>57804.36</v>
      </c>
      <c r="V3373">
        <v>58609.05</v>
      </c>
      <c r="W3373">
        <v>58951.9</v>
      </c>
      <c r="X3373">
        <v>59161.38</v>
      </c>
      <c r="Y3373">
        <v>58793.36</v>
      </c>
      <c r="Z3373">
        <v>57847.16</v>
      </c>
      <c r="AA3373">
        <v>56719.12</v>
      </c>
      <c r="AB3373">
        <v>55252.86</v>
      </c>
      <c r="AC3373">
        <v>54541.79</v>
      </c>
      <c r="AD3373">
        <v>53495.68</v>
      </c>
      <c r="AE3373">
        <v>52516.85</v>
      </c>
      <c r="AF3373">
        <v>50959.66</v>
      </c>
      <c r="AG3373">
        <v>50459.88</v>
      </c>
      <c r="AH3373">
        <v>49192.89</v>
      </c>
      <c r="AI3373">
        <v>47667.18</v>
      </c>
      <c r="AJ3373">
        <v>53.867159999999998</v>
      </c>
      <c r="AK3373">
        <v>53.993429999999996</v>
      </c>
      <c r="AL3373">
        <v>52.597369999999998</v>
      </c>
      <c r="AM3373">
        <v>51.496369999999999</v>
      </c>
      <c r="AN3373">
        <v>51.039239999999999</v>
      </c>
      <c r="AO3373">
        <v>50.755809999999997</v>
      </c>
      <c r="AP3373">
        <v>50.706809999999997</v>
      </c>
      <c r="AQ3373">
        <v>50.918050000000001</v>
      </c>
      <c r="AR3373">
        <v>53.713610000000003</v>
      </c>
      <c r="AS3373">
        <v>57.598140000000001</v>
      </c>
      <c r="AT3373">
        <v>60.557029999999997</v>
      </c>
      <c r="AU3373">
        <v>63.388010000000001</v>
      </c>
      <c r="AV3373">
        <v>65.50994</v>
      </c>
      <c r="AW3373">
        <v>66.561940000000007</v>
      </c>
      <c r="AX3373">
        <v>66.688929999999999</v>
      </c>
      <c r="AY3373">
        <v>66.5886</v>
      </c>
      <c r="AZ3373">
        <v>65.755690000000001</v>
      </c>
      <c r="BA3373">
        <v>63.842370000000003</v>
      </c>
      <c r="BB3373">
        <v>61.922289999999997</v>
      </c>
      <c r="BC3373">
        <v>59.400289999999998</v>
      </c>
      <c r="BD3373">
        <v>57.173079999999999</v>
      </c>
      <c r="BE3373">
        <v>55.239550000000001</v>
      </c>
      <c r="BF3373">
        <v>52.936450000000001</v>
      </c>
      <c r="BG3373">
        <v>51.467239999999997</v>
      </c>
      <c r="BH3373">
        <v>-23.404450000000001</v>
      </c>
      <c r="BI3373">
        <v>-4.5503869999999997</v>
      </c>
      <c r="BJ3373">
        <v>264.608</v>
      </c>
      <c r="BK3373">
        <v>304.91899999999998</v>
      </c>
      <c r="BL3373">
        <v>265.63580000000002</v>
      </c>
      <c r="BM3373">
        <v>388.85419999999999</v>
      </c>
      <c r="BN3373">
        <v>251.14660000000001</v>
      </c>
      <c r="BO3373">
        <v>234.5967</v>
      </c>
      <c r="BP3373">
        <v>-273.92579999999998</v>
      </c>
      <c r="BQ3373">
        <v>-427.16379999999998</v>
      </c>
      <c r="BR3373">
        <v>-690.3972</v>
      </c>
      <c r="BS3373">
        <v>-498.97250000000003</v>
      </c>
      <c r="BT3373">
        <v>-172.22110000000001</v>
      </c>
      <c r="BU3373">
        <v>546.66</v>
      </c>
      <c r="BV3373">
        <v>1509.299</v>
      </c>
      <c r="BW3373">
        <v>1051.825</v>
      </c>
      <c r="BX3373">
        <v>784.87509999999997</v>
      </c>
      <c r="BY3373">
        <v>936.39890000000003</v>
      </c>
      <c r="BZ3373">
        <v>732.54549999999995</v>
      </c>
      <c r="CA3373">
        <v>184.36340000000001</v>
      </c>
      <c r="CB3373">
        <v>130.6951</v>
      </c>
      <c r="CC3373">
        <v>-599.08479999999997</v>
      </c>
      <c r="CD3373">
        <v>-487.65980000000002</v>
      </c>
      <c r="CE3373">
        <v>-201.4058</v>
      </c>
      <c r="CF3373" s="20">
        <v>23868.06</v>
      </c>
      <c r="CG3373" s="20">
        <v>27087.79</v>
      </c>
      <c r="CH3373" s="20">
        <v>23876.35</v>
      </c>
      <c r="CI3373" s="20">
        <v>22905.27</v>
      </c>
      <c r="CJ3373" s="20">
        <v>19621.77</v>
      </c>
      <c r="CK3373" s="20">
        <v>16208.67</v>
      </c>
      <c r="CL3373" s="20">
        <v>18872.36</v>
      </c>
      <c r="CM3373" s="20">
        <v>18293.8</v>
      </c>
      <c r="CN3373" s="20">
        <v>12089.81</v>
      </c>
      <c r="CO3373" s="20">
        <v>9500.8080000000009</v>
      </c>
      <c r="CP3373" s="20">
        <v>5912.1120000000001</v>
      </c>
      <c r="CQ3373" s="20">
        <v>2517.701</v>
      </c>
      <c r="CR3373" s="20">
        <v>4603.4520000000002</v>
      </c>
      <c r="CS3373" s="20">
        <v>8847.0450000000001</v>
      </c>
      <c r="CT3373" s="20">
        <v>22973.360000000001</v>
      </c>
      <c r="CU3373" s="20">
        <v>39180.75</v>
      </c>
      <c r="CV3373" s="20">
        <v>42718.09</v>
      </c>
      <c r="CW3373" s="20">
        <v>64421.75</v>
      </c>
      <c r="CX3373" s="20">
        <v>56515.68</v>
      </c>
      <c r="CY3373" s="20">
        <v>51616.7</v>
      </c>
      <c r="CZ3373" s="20">
        <v>53040.13</v>
      </c>
      <c r="DA3373" s="20">
        <v>36994.79</v>
      </c>
      <c r="DB3373" s="20">
        <v>35702.5</v>
      </c>
      <c r="DC3373" s="20">
        <v>35102.639999999999</v>
      </c>
      <c r="DD3373">
        <v>0</v>
      </c>
      <c r="DE3373">
        <v>0</v>
      </c>
      <c r="DF3373">
        <v>0</v>
      </c>
    </row>
    <row r="3374" spans="1:110" x14ac:dyDescent="0.25">
      <c r="A3374" s="16" t="str">
        <f t="shared" si="52"/>
        <v>Program Specific_CPP_200 kW and above_All_SDGE_1-in-10_TYPICAL EVENT DAY_2023_8</v>
      </c>
      <c r="B3374" t="s">
        <v>196</v>
      </c>
      <c r="C3374" t="s">
        <v>121</v>
      </c>
      <c r="D3374" t="s">
        <v>122</v>
      </c>
      <c r="E3374" t="s">
        <v>7</v>
      </c>
      <c r="F3374" t="s">
        <v>125</v>
      </c>
      <c r="G3374" t="s">
        <v>85</v>
      </c>
      <c r="H3374" t="s">
        <v>19</v>
      </c>
      <c r="I3374">
        <v>2023</v>
      </c>
      <c r="J3374">
        <v>8</v>
      </c>
      <c r="K3374">
        <v>425</v>
      </c>
      <c r="L3374">
        <v>77213.73</v>
      </c>
      <c r="M3374">
        <v>75249.41</v>
      </c>
      <c r="N3374">
        <v>74203.710000000006</v>
      </c>
      <c r="O3374">
        <v>74151.05</v>
      </c>
      <c r="P3374">
        <v>76092.5</v>
      </c>
      <c r="Q3374">
        <v>81434.23</v>
      </c>
      <c r="R3374">
        <v>89182.399999999994</v>
      </c>
      <c r="S3374">
        <v>93976.84</v>
      </c>
      <c r="T3374">
        <v>96822.33</v>
      </c>
      <c r="U3374">
        <v>99898.45</v>
      </c>
      <c r="V3374">
        <v>103355.3</v>
      </c>
      <c r="W3374">
        <v>106191</v>
      </c>
      <c r="X3374">
        <v>107512.2</v>
      </c>
      <c r="Y3374">
        <v>107835.9</v>
      </c>
      <c r="Z3374">
        <v>106572.9</v>
      </c>
      <c r="AA3374">
        <v>104020.5</v>
      </c>
      <c r="AB3374">
        <v>100310.39999999999</v>
      </c>
      <c r="AC3374">
        <v>96972.01</v>
      </c>
      <c r="AD3374">
        <v>92325.8</v>
      </c>
      <c r="AE3374">
        <v>88844.95</v>
      </c>
      <c r="AF3374">
        <v>85337.55</v>
      </c>
      <c r="AG3374">
        <v>84456.6</v>
      </c>
      <c r="AH3374">
        <v>82211.679999999993</v>
      </c>
      <c r="AI3374">
        <v>79226.61</v>
      </c>
      <c r="AJ3374">
        <v>72.889399999999995</v>
      </c>
      <c r="AK3374">
        <v>72.088989999999995</v>
      </c>
      <c r="AL3374">
        <v>71.183449999999993</v>
      </c>
      <c r="AM3374">
        <v>70.659729999999996</v>
      </c>
      <c r="AN3374">
        <v>70.048400000000001</v>
      </c>
      <c r="AO3374">
        <v>69.474909999999994</v>
      </c>
      <c r="AP3374">
        <v>69.366569999999996</v>
      </c>
      <c r="AQ3374">
        <v>71.886449999999996</v>
      </c>
      <c r="AR3374">
        <v>77.627340000000004</v>
      </c>
      <c r="AS3374">
        <v>83.054479999999998</v>
      </c>
      <c r="AT3374">
        <v>87.805899999999994</v>
      </c>
      <c r="AU3374">
        <v>90.887789999999995</v>
      </c>
      <c r="AV3374">
        <v>92.007999999999996</v>
      </c>
      <c r="AW3374">
        <v>91.67859</v>
      </c>
      <c r="AX3374">
        <v>90.271000000000001</v>
      </c>
      <c r="AY3374">
        <v>90.14237</v>
      </c>
      <c r="AZ3374">
        <v>89.701390000000004</v>
      </c>
      <c r="BA3374">
        <v>88.580330000000004</v>
      </c>
      <c r="BB3374">
        <v>86.765799999999999</v>
      </c>
      <c r="BC3374">
        <v>83.738860000000003</v>
      </c>
      <c r="BD3374">
        <v>80.217010000000002</v>
      </c>
      <c r="BE3374">
        <v>77.648719999999997</v>
      </c>
      <c r="BF3374">
        <v>75.439800000000005</v>
      </c>
      <c r="BG3374">
        <v>74.288579999999996</v>
      </c>
      <c r="BH3374">
        <v>-39.019559999999998</v>
      </c>
      <c r="BI3374">
        <v>-7.5793879999999998</v>
      </c>
      <c r="BJ3374">
        <v>439.47890000000001</v>
      </c>
      <c r="BK3374">
        <v>505.9006</v>
      </c>
      <c r="BL3374">
        <v>439.18389999999999</v>
      </c>
      <c r="BM3374">
        <v>642.57460000000003</v>
      </c>
      <c r="BN3374">
        <v>413.30329999999998</v>
      </c>
      <c r="BO3374">
        <v>388.62909999999999</v>
      </c>
      <c r="BP3374">
        <v>-461.4049</v>
      </c>
      <c r="BQ3374">
        <v>-738.23159999999996</v>
      </c>
      <c r="BR3374">
        <v>-1217.4949999999999</v>
      </c>
      <c r="BS3374">
        <v>-898.80669999999998</v>
      </c>
      <c r="BT3374">
        <v>-312.97230000000002</v>
      </c>
      <c r="BU3374">
        <v>1002.657</v>
      </c>
      <c r="BV3374">
        <v>2780.61</v>
      </c>
      <c r="BW3374">
        <v>1929.0029999999999</v>
      </c>
      <c r="BX3374">
        <v>1424.924</v>
      </c>
      <c r="BY3374">
        <v>1664.8610000000001</v>
      </c>
      <c r="BZ3374">
        <v>1264.268</v>
      </c>
      <c r="CA3374">
        <v>311.89530000000002</v>
      </c>
      <c r="CB3374">
        <v>218.86330000000001</v>
      </c>
      <c r="CC3374">
        <v>-1002.711</v>
      </c>
      <c r="CD3374">
        <v>-814.98209999999995</v>
      </c>
      <c r="CE3374">
        <v>-334.75229999999999</v>
      </c>
      <c r="CF3374" s="20">
        <v>66341.460000000006</v>
      </c>
      <c r="CG3374" s="20">
        <v>75152.78</v>
      </c>
      <c r="CH3374" s="20">
        <v>65862.490000000005</v>
      </c>
      <c r="CI3374" s="20">
        <v>63051.7</v>
      </c>
      <c r="CJ3374" s="20">
        <v>53636.160000000003</v>
      </c>
      <c r="CK3374" s="20">
        <v>44260.959999999999</v>
      </c>
      <c r="CL3374" s="20">
        <v>51110.41</v>
      </c>
      <c r="CM3374" s="20">
        <v>50203.13</v>
      </c>
      <c r="CN3374" s="20">
        <v>34301.89</v>
      </c>
      <c r="CO3374" s="20">
        <v>28376.37</v>
      </c>
      <c r="CP3374" s="20">
        <v>18385.64</v>
      </c>
      <c r="CQ3374" s="20">
        <v>8169.2759999999998</v>
      </c>
      <c r="CR3374" s="20">
        <v>15202.76</v>
      </c>
      <c r="CS3374" s="20">
        <v>29762.43</v>
      </c>
      <c r="CT3374" s="20">
        <v>77974.759999999995</v>
      </c>
      <c r="CU3374" s="20">
        <v>131780.6</v>
      </c>
      <c r="CV3374" s="20">
        <v>140797.20000000001</v>
      </c>
      <c r="CW3374" s="20">
        <v>203641.60000000001</v>
      </c>
      <c r="CX3374" s="20">
        <v>168336.3</v>
      </c>
      <c r="CY3374" s="20">
        <v>147726.5</v>
      </c>
      <c r="CZ3374" s="20">
        <v>148741.4</v>
      </c>
      <c r="DA3374" s="20">
        <v>103637.1</v>
      </c>
      <c r="DB3374" s="20">
        <v>99715.11</v>
      </c>
      <c r="DC3374" s="20">
        <v>96971.27</v>
      </c>
      <c r="DD3374">
        <v>0</v>
      </c>
      <c r="DE3374">
        <v>0</v>
      </c>
      <c r="DF3374">
        <v>0</v>
      </c>
    </row>
    <row r="3375" spans="1:110" x14ac:dyDescent="0.25">
      <c r="A3375" s="16" t="str">
        <f t="shared" si="52"/>
        <v>Program Specific_CPP_200 kW and above_All_SDGE_1-in-10_MONTHLY SYSTEM PEAK DAY_2020_6</v>
      </c>
      <c r="B3375" t="s">
        <v>196</v>
      </c>
      <c r="C3375" t="s">
        <v>121</v>
      </c>
      <c r="D3375" t="s">
        <v>122</v>
      </c>
      <c r="E3375" t="s">
        <v>7</v>
      </c>
      <c r="F3375" t="s">
        <v>125</v>
      </c>
      <c r="G3375" t="s">
        <v>85</v>
      </c>
      <c r="H3375" t="s">
        <v>20</v>
      </c>
      <c r="I3375">
        <v>2020</v>
      </c>
      <c r="J3375">
        <v>6</v>
      </c>
      <c r="K3375">
        <v>1382</v>
      </c>
      <c r="L3375">
        <v>190877.5</v>
      </c>
      <c r="M3375">
        <v>186006.3</v>
      </c>
      <c r="N3375">
        <v>183481.5</v>
      </c>
      <c r="O3375">
        <v>183226.9</v>
      </c>
      <c r="P3375">
        <v>187297.6</v>
      </c>
      <c r="Q3375">
        <v>199629.7</v>
      </c>
      <c r="R3375">
        <v>217508.7</v>
      </c>
      <c r="S3375">
        <v>227598.4</v>
      </c>
      <c r="T3375">
        <v>234712.9</v>
      </c>
      <c r="U3375">
        <v>241194.5</v>
      </c>
      <c r="V3375">
        <v>247025.5</v>
      </c>
      <c r="W3375">
        <v>251249.5</v>
      </c>
      <c r="X3375">
        <v>253629.4</v>
      </c>
      <c r="Y3375">
        <v>254549.6</v>
      </c>
      <c r="Z3375">
        <v>252607.6</v>
      </c>
      <c r="AA3375">
        <v>245702.6</v>
      </c>
      <c r="AB3375">
        <v>238277.5</v>
      </c>
      <c r="AC3375">
        <v>232035.8</v>
      </c>
      <c r="AD3375">
        <v>222243.5</v>
      </c>
      <c r="AE3375">
        <v>216436.6</v>
      </c>
      <c r="AF3375">
        <v>209464.9</v>
      </c>
      <c r="AG3375">
        <v>210161.8</v>
      </c>
      <c r="AH3375">
        <v>205661</v>
      </c>
      <c r="AI3375">
        <v>198287.8</v>
      </c>
      <c r="AJ3375">
        <v>70.272199999999998</v>
      </c>
      <c r="AK3375">
        <v>69.988600000000005</v>
      </c>
      <c r="AL3375">
        <v>68.929119999999998</v>
      </c>
      <c r="AM3375">
        <v>68.097369999999998</v>
      </c>
      <c r="AN3375">
        <v>67.392870000000002</v>
      </c>
      <c r="AO3375">
        <v>67.191940000000002</v>
      </c>
      <c r="AP3375">
        <v>66.944640000000007</v>
      </c>
      <c r="AQ3375">
        <v>71.280389999999997</v>
      </c>
      <c r="AR3375">
        <v>76.742750000000001</v>
      </c>
      <c r="AS3375">
        <v>81.98809</v>
      </c>
      <c r="AT3375">
        <v>86.407219999999995</v>
      </c>
      <c r="AU3375">
        <v>88.816559999999996</v>
      </c>
      <c r="AV3375">
        <v>90.050319999999999</v>
      </c>
      <c r="AW3375">
        <v>88.039519999999996</v>
      </c>
      <c r="AX3375">
        <v>84.753259999999997</v>
      </c>
      <c r="AY3375">
        <v>84.932540000000003</v>
      </c>
      <c r="AZ3375">
        <v>86.299400000000006</v>
      </c>
      <c r="BA3375">
        <v>86.671180000000007</v>
      </c>
      <c r="BB3375">
        <v>85.785399999999996</v>
      </c>
      <c r="BC3375">
        <v>81.210859999999997</v>
      </c>
      <c r="BD3375">
        <v>76.456230000000005</v>
      </c>
      <c r="BE3375">
        <v>73.688860000000005</v>
      </c>
      <c r="BF3375">
        <v>72.206090000000003</v>
      </c>
      <c r="BG3375">
        <v>71.145470000000003</v>
      </c>
      <c r="BH3375">
        <v>-96.458979999999997</v>
      </c>
      <c r="BI3375">
        <v>-18.735220000000002</v>
      </c>
      <c r="BJ3375">
        <v>1086.6880000000001</v>
      </c>
      <c r="BK3375">
        <v>1250.078</v>
      </c>
      <c r="BL3375">
        <v>1081.028</v>
      </c>
      <c r="BM3375">
        <v>1575.221</v>
      </c>
      <c r="BN3375">
        <v>1008.014</v>
      </c>
      <c r="BO3375">
        <v>941.2038</v>
      </c>
      <c r="BP3375">
        <v>-1118.52</v>
      </c>
      <c r="BQ3375">
        <v>-1782.384</v>
      </c>
      <c r="BR3375">
        <v>-2909.8870000000002</v>
      </c>
      <c r="BS3375">
        <v>-2126.5909999999999</v>
      </c>
      <c r="BT3375">
        <v>-738.32539999999995</v>
      </c>
      <c r="BU3375">
        <v>2366.799</v>
      </c>
      <c r="BV3375">
        <v>6590.8220000000001</v>
      </c>
      <c r="BW3375">
        <v>4556.4210000000003</v>
      </c>
      <c r="BX3375">
        <v>3384.768</v>
      </c>
      <c r="BY3375">
        <v>3983.6990000000001</v>
      </c>
      <c r="BZ3375">
        <v>3043.3009999999999</v>
      </c>
      <c r="CA3375">
        <v>759.81299999999999</v>
      </c>
      <c r="CB3375">
        <v>537.21</v>
      </c>
      <c r="CC3375">
        <v>-2495.1460000000002</v>
      </c>
      <c r="CD3375">
        <v>-2038.7619999999999</v>
      </c>
      <c r="CE3375">
        <v>-837.81550000000004</v>
      </c>
      <c r="CF3375" s="20">
        <v>405420.5</v>
      </c>
      <c r="CG3375" s="20">
        <v>459192</v>
      </c>
      <c r="CH3375" s="20">
        <v>402690.6</v>
      </c>
      <c r="CI3375" s="20">
        <v>384982.3</v>
      </c>
      <c r="CJ3375" s="20">
        <v>324966.5</v>
      </c>
      <c r="CK3375" s="20">
        <v>265984.90000000002</v>
      </c>
      <c r="CL3375" s="20">
        <v>304021.59999999998</v>
      </c>
      <c r="CM3375" s="20">
        <v>294460.79999999999</v>
      </c>
      <c r="CN3375" s="20">
        <v>201577.1</v>
      </c>
      <c r="CO3375" s="20">
        <v>165414.70000000001</v>
      </c>
      <c r="CP3375" s="20">
        <v>105026</v>
      </c>
      <c r="CQ3375" s="20">
        <v>45731.86</v>
      </c>
      <c r="CR3375" s="20">
        <v>84606.98</v>
      </c>
      <c r="CS3375" s="20">
        <v>165838.9</v>
      </c>
      <c r="CT3375" s="20">
        <v>438079.7</v>
      </c>
      <c r="CU3375" s="20">
        <v>735247.1</v>
      </c>
      <c r="CV3375" s="20">
        <v>794453.7</v>
      </c>
      <c r="CW3375" s="20">
        <v>1165961</v>
      </c>
      <c r="CX3375" s="20">
        <v>975415.3</v>
      </c>
      <c r="CY3375" s="20">
        <v>876706.3</v>
      </c>
      <c r="CZ3375" s="20">
        <v>896136.4</v>
      </c>
      <c r="DA3375" s="20">
        <v>641735.19999999995</v>
      </c>
      <c r="DB3375" s="20">
        <v>624019</v>
      </c>
      <c r="DC3375" s="20">
        <v>607425</v>
      </c>
      <c r="DD3375">
        <v>0</v>
      </c>
      <c r="DE3375">
        <v>0</v>
      </c>
      <c r="DF3375">
        <v>0</v>
      </c>
    </row>
    <row r="3376" spans="1:110" x14ac:dyDescent="0.25">
      <c r="A3376" s="16" t="str">
        <f t="shared" si="52"/>
        <v>Portfolio Adjusted_CPP_200 kW and above_All_SDGE_1-in-10_MONTHLY SYSTEM PEAK DAY_2021_8</v>
      </c>
      <c r="B3376" t="s">
        <v>195</v>
      </c>
      <c r="C3376" t="s">
        <v>121</v>
      </c>
      <c r="D3376" t="s">
        <v>122</v>
      </c>
      <c r="E3376" t="s">
        <v>7</v>
      </c>
      <c r="F3376" t="s">
        <v>125</v>
      </c>
      <c r="G3376" t="s">
        <v>85</v>
      </c>
      <c r="H3376" t="s">
        <v>20</v>
      </c>
      <c r="I3376">
        <v>2021</v>
      </c>
      <c r="J3376">
        <v>8</v>
      </c>
      <c r="K3376">
        <v>731</v>
      </c>
      <c r="L3376">
        <v>123018.4</v>
      </c>
      <c r="M3376">
        <v>119900</v>
      </c>
      <c r="N3376">
        <v>118384</v>
      </c>
      <c r="O3376">
        <v>118510.1</v>
      </c>
      <c r="P3376">
        <v>121908</v>
      </c>
      <c r="Q3376">
        <v>131142.39999999999</v>
      </c>
      <c r="R3376">
        <v>143330.79999999999</v>
      </c>
      <c r="S3376">
        <v>149787.5</v>
      </c>
      <c r="T3376">
        <v>153678.1</v>
      </c>
      <c r="U3376">
        <v>157169</v>
      </c>
      <c r="V3376">
        <v>161430.70000000001</v>
      </c>
      <c r="W3376">
        <v>164450.5</v>
      </c>
      <c r="X3376">
        <v>166578.5</v>
      </c>
      <c r="Y3376">
        <v>167604.5</v>
      </c>
      <c r="Z3376">
        <v>166058</v>
      </c>
      <c r="AA3376">
        <v>162601.1</v>
      </c>
      <c r="AB3376">
        <v>157074.9</v>
      </c>
      <c r="AC3376">
        <v>152345.60000000001</v>
      </c>
      <c r="AD3376">
        <v>145452.70000000001</v>
      </c>
      <c r="AE3376">
        <v>140502.70000000001</v>
      </c>
      <c r="AF3376">
        <v>135222.79999999999</v>
      </c>
      <c r="AG3376">
        <v>134751.20000000001</v>
      </c>
      <c r="AH3376">
        <v>131309.9</v>
      </c>
      <c r="AI3376">
        <v>126753</v>
      </c>
      <c r="AJ3376">
        <v>75.629919999999998</v>
      </c>
      <c r="AK3376">
        <v>74.311049999999994</v>
      </c>
      <c r="AL3376">
        <v>73.28013</v>
      </c>
      <c r="AM3376">
        <v>72.415899999999993</v>
      </c>
      <c r="AN3376">
        <v>71.780779999999993</v>
      </c>
      <c r="AO3376">
        <v>71.331940000000003</v>
      </c>
      <c r="AP3376">
        <v>70.874160000000003</v>
      </c>
      <c r="AQ3376">
        <v>72.605590000000007</v>
      </c>
      <c r="AR3376">
        <v>78.242490000000004</v>
      </c>
      <c r="AS3376">
        <v>83.309179999999998</v>
      </c>
      <c r="AT3376">
        <v>88.653919999999999</v>
      </c>
      <c r="AU3376">
        <v>91.791749999999993</v>
      </c>
      <c r="AV3376">
        <v>93.243899999999996</v>
      </c>
      <c r="AW3376">
        <v>92.392259999999993</v>
      </c>
      <c r="AX3376">
        <v>91.939430000000002</v>
      </c>
      <c r="AY3376">
        <v>91.417500000000004</v>
      </c>
      <c r="AZ3376">
        <v>91.158159999999995</v>
      </c>
      <c r="BA3376">
        <v>89.771789999999996</v>
      </c>
      <c r="BB3376">
        <v>87.265600000000006</v>
      </c>
      <c r="BC3376">
        <v>84.492549999999994</v>
      </c>
      <c r="BD3376">
        <v>80.418220000000005</v>
      </c>
      <c r="BE3376">
        <v>77.909859999999995</v>
      </c>
      <c r="BF3376">
        <v>76.213530000000006</v>
      </c>
      <c r="BG3376">
        <v>75.688159999999996</v>
      </c>
      <c r="BH3376">
        <v>-62.166739999999997</v>
      </c>
      <c r="BI3376">
        <v>-12.07676</v>
      </c>
      <c r="BJ3376">
        <v>701.14080000000001</v>
      </c>
      <c r="BK3376">
        <v>808.54330000000004</v>
      </c>
      <c r="BL3376">
        <v>703.61760000000004</v>
      </c>
      <c r="BM3376">
        <v>1034.807</v>
      </c>
      <c r="BN3376">
        <v>664.24659999999994</v>
      </c>
      <c r="BO3376">
        <v>619.4271</v>
      </c>
      <c r="BP3376">
        <v>-732.3501</v>
      </c>
      <c r="BQ3376">
        <v>-1161.451</v>
      </c>
      <c r="BR3376">
        <v>-1901.606</v>
      </c>
      <c r="BS3376">
        <v>-1391.9190000000001</v>
      </c>
      <c r="BT3376">
        <v>-484.91660000000002</v>
      </c>
      <c r="BU3376">
        <v>1558.385</v>
      </c>
      <c r="BV3376">
        <v>4332.6450000000004</v>
      </c>
      <c r="BW3376">
        <v>3015.348</v>
      </c>
      <c r="BX3376">
        <v>2231.2719999999999</v>
      </c>
      <c r="BY3376">
        <v>2615.54</v>
      </c>
      <c r="BZ3376">
        <v>1991.7629999999999</v>
      </c>
      <c r="CA3376">
        <v>493.24270000000001</v>
      </c>
      <c r="CB3376">
        <v>346.80279999999999</v>
      </c>
      <c r="CC3376">
        <v>-1599.8330000000001</v>
      </c>
      <c r="CD3376">
        <v>-1301.704</v>
      </c>
      <c r="CE3376">
        <v>-535.56299999999999</v>
      </c>
      <c r="CF3376" s="20">
        <v>168397.8</v>
      </c>
      <c r="CG3376" s="20">
        <v>190799.6</v>
      </c>
      <c r="CH3376" s="20">
        <v>167638</v>
      </c>
      <c r="CI3376" s="20">
        <v>161054.5</v>
      </c>
      <c r="CJ3376" s="20">
        <v>137669.70000000001</v>
      </c>
      <c r="CK3376" s="20">
        <v>114787</v>
      </c>
      <c r="CL3376" s="20">
        <v>132017.1</v>
      </c>
      <c r="CM3376" s="20">
        <v>127538.3</v>
      </c>
      <c r="CN3376" s="20">
        <v>86415.41</v>
      </c>
      <c r="CO3376" s="20">
        <v>70238.2</v>
      </c>
      <c r="CP3376" s="20">
        <v>44852.39</v>
      </c>
      <c r="CQ3376" s="20">
        <v>19592</v>
      </c>
      <c r="CR3376" s="20">
        <v>36495.949999999997</v>
      </c>
      <c r="CS3376" s="20">
        <v>71897.38</v>
      </c>
      <c r="CT3376" s="20">
        <v>189312.8</v>
      </c>
      <c r="CU3376" s="20">
        <v>322003.5</v>
      </c>
      <c r="CV3376" s="20">
        <v>345235.9</v>
      </c>
      <c r="CW3376" s="20">
        <v>502612.6</v>
      </c>
      <c r="CX3376" s="20">
        <v>417806.6</v>
      </c>
      <c r="CY3376" s="20">
        <v>369455.4</v>
      </c>
      <c r="CZ3376" s="20">
        <v>373466.1</v>
      </c>
      <c r="DA3376" s="20">
        <v>263823.5</v>
      </c>
      <c r="DB3376" s="20">
        <v>254383.6</v>
      </c>
      <c r="DC3376" s="20">
        <v>248208.8</v>
      </c>
      <c r="DD3376">
        <v>0</v>
      </c>
      <c r="DE3376">
        <v>0</v>
      </c>
      <c r="DF3376">
        <v>0</v>
      </c>
    </row>
    <row r="3377" spans="1:110" x14ac:dyDescent="0.25">
      <c r="A3377" s="16" t="str">
        <f t="shared" si="52"/>
        <v>Portfolio Adjusted_CPP_200 kW and above_All_SDGE_1-in-10_MONTHLY SYSTEM PEAK DAY_2024_6</v>
      </c>
      <c r="B3377" t="s">
        <v>195</v>
      </c>
      <c r="C3377" t="s">
        <v>121</v>
      </c>
      <c r="D3377" t="s">
        <v>122</v>
      </c>
      <c r="E3377" t="s">
        <v>7</v>
      </c>
      <c r="F3377" t="s">
        <v>125</v>
      </c>
      <c r="G3377" t="s">
        <v>85</v>
      </c>
      <c r="H3377" t="s">
        <v>20</v>
      </c>
      <c r="I3377">
        <v>2024</v>
      </c>
      <c r="J3377">
        <v>6</v>
      </c>
      <c r="K3377">
        <v>391</v>
      </c>
      <c r="L3377">
        <v>63549.82</v>
      </c>
      <c r="M3377">
        <v>62168.42</v>
      </c>
      <c r="N3377">
        <v>61458.65</v>
      </c>
      <c r="O3377">
        <v>61397.84</v>
      </c>
      <c r="P3377">
        <v>62584.36</v>
      </c>
      <c r="Q3377">
        <v>66089.66</v>
      </c>
      <c r="R3377">
        <v>70871.59</v>
      </c>
      <c r="S3377">
        <v>73728.240000000005</v>
      </c>
      <c r="T3377">
        <v>75739.41</v>
      </c>
      <c r="U3377">
        <v>77557.25</v>
      </c>
      <c r="V3377">
        <v>79212.3</v>
      </c>
      <c r="W3377">
        <v>80312.86</v>
      </c>
      <c r="X3377">
        <v>80981.649999999994</v>
      </c>
      <c r="Y3377">
        <v>81261.45</v>
      </c>
      <c r="Z3377">
        <v>80786.87</v>
      </c>
      <c r="AA3377">
        <v>78953.02</v>
      </c>
      <c r="AB3377">
        <v>76922.570000000007</v>
      </c>
      <c r="AC3377">
        <v>75171.05</v>
      </c>
      <c r="AD3377">
        <v>72404.36</v>
      </c>
      <c r="AE3377">
        <v>70761.25</v>
      </c>
      <c r="AF3377">
        <v>68791.899999999994</v>
      </c>
      <c r="AG3377">
        <v>69035.83</v>
      </c>
      <c r="AH3377">
        <v>67765.05</v>
      </c>
      <c r="AI3377">
        <v>65664</v>
      </c>
      <c r="AJ3377">
        <v>70.274429999999995</v>
      </c>
      <c r="AK3377">
        <v>69.995159999999998</v>
      </c>
      <c r="AL3377">
        <v>68.937849999999997</v>
      </c>
      <c r="AM3377">
        <v>68.103170000000006</v>
      </c>
      <c r="AN3377">
        <v>67.404529999999994</v>
      </c>
      <c r="AO3377">
        <v>67.202280000000002</v>
      </c>
      <c r="AP3377">
        <v>66.95626</v>
      </c>
      <c r="AQ3377">
        <v>71.277950000000004</v>
      </c>
      <c r="AR3377">
        <v>76.725009999999997</v>
      </c>
      <c r="AS3377">
        <v>81.958020000000005</v>
      </c>
      <c r="AT3377">
        <v>86.352810000000005</v>
      </c>
      <c r="AU3377">
        <v>88.749809999999997</v>
      </c>
      <c r="AV3377">
        <v>89.961910000000003</v>
      </c>
      <c r="AW3377">
        <v>87.947140000000005</v>
      </c>
      <c r="AX3377">
        <v>84.691760000000002</v>
      </c>
      <c r="AY3377">
        <v>84.880849999999995</v>
      </c>
      <c r="AZ3377">
        <v>86.251360000000005</v>
      </c>
      <c r="BA3377">
        <v>86.623660000000001</v>
      </c>
      <c r="BB3377">
        <v>85.718000000000004</v>
      </c>
      <c r="BC3377">
        <v>81.156679999999994</v>
      </c>
      <c r="BD3377">
        <v>76.416200000000003</v>
      </c>
      <c r="BE3377">
        <v>73.672529999999995</v>
      </c>
      <c r="BF3377">
        <v>72.199879999999993</v>
      </c>
      <c r="BG3377">
        <v>71.144829999999999</v>
      </c>
      <c r="BH3377">
        <v>-32.114570000000001</v>
      </c>
      <c r="BI3377">
        <v>-6.261825</v>
      </c>
      <c r="BJ3377">
        <v>363.995</v>
      </c>
      <c r="BK3377">
        <v>418.89100000000002</v>
      </c>
      <c r="BL3377">
        <v>361.21879999999999</v>
      </c>
      <c r="BM3377">
        <v>521.49490000000003</v>
      </c>
      <c r="BN3377">
        <v>328.44450000000001</v>
      </c>
      <c r="BO3377">
        <v>304.89359999999999</v>
      </c>
      <c r="BP3377">
        <v>-360.93470000000002</v>
      </c>
      <c r="BQ3377">
        <v>-573.13419999999996</v>
      </c>
      <c r="BR3377">
        <v>-933.09720000000004</v>
      </c>
      <c r="BS3377">
        <v>-679.77290000000005</v>
      </c>
      <c r="BT3377">
        <v>-235.74080000000001</v>
      </c>
      <c r="BU3377">
        <v>755.56809999999996</v>
      </c>
      <c r="BV3377">
        <v>2107.8220000000001</v>
      </c>
      <c r="BW3377">
        <v>1464.1410000000001</v>
      </c>
      <c r="BX3377">
        <v>1092.6969999999999</v>
      </c>
      <c r="BY3377">
        <v>1290.5719999999999</v>
      </c>
      <c r="BZ3377">
        <v>991.47239999999999</v>
      </c>
      <c r="CA3377">
        <v>248.41139999999999</v>
      </c>
      <c r="CB3377">
        <v>176.429</v>
      </c>
      <c r="CC3377">
        <v>-819.6277</v>
      </c>
      <c r="CD3377">
        <v>-671.76959999999997</v>
      </c>
      <c r="CE3377">
        <v>-277.44690000000003</v>
      </c>
      <c r="CF3377" s="20">
        <v>44939.13</v>
      </c>
      <c r="CG3377" s="20">
        <v>51295.42</v>
      </c>
      <c r="CH3377" s="20">
        <v>45180.7</v>
      </c>
      <c r="CI3377" s="20">
        <v>43228.33</v>
      </c>
      <c r="CJ3377" s="20">
        <v>36283.199999999997</v>
      </c>
      <c r="CK3377" s="20">
        <v>29152.37</v>
      </c>
      <c r="CL3377" s="20">
        <v>32277.17</v>
      </c>
      <c r="CM3377" s="20">
        <v>30899.89</v>
      </c>
      <c r="CN3377" s="20">
        <v>20989.93</v>
      </c>
      <c r="CO3377" s="20">
        <v>17103.46</v>
      </c>
      <c r="CP3377" s="20">
        <v>10799.37</v>
      </c>
      <c r="CQ3377" s="20">
        <v>4672.8159999999998</v>
      </c>
      <c r="CR3377" s="20">
        <v>8625.4210000000003</v>
      </c>
      <c r="CS3377" s="20">
        <v>16900.939999999999</v>
      </c>
      <c r="CT3377" s="20">
        <v>44806.59</v>
      </c>
      <c r="CU3377" s="20">
        <v>75919.149999999994</v>
      </c>
      <c r="CV3377" s="20">
        <v>82796.12</v>
      </c>
      <c r="CW3377" s="20">
        <v>122370</v>
      </c>
      <c r="CX3377" s="20">
        <v>103528.8</v>
      </c>
      <c r="CY3377" s="20">
        <v>93709.54</v>
      </c>
      <c r="CZ3377" s="20">
        <v>96655.41</v>
      </c>
      <c r="DA3377" s="20">
        <v>69246.41</v>
      </c>
      <c r="DB3377" s="20">
        <v>67749.41</v>
      </c>
      <c r="DC3377" s="20">
        <v>66612.479999999996</v>
      </c>
      <c r="DD3377">
        <v>0</v>
      </c>
      <c r="DE3377">
        <v>0</v>
      </c>
      <c r="DF3377">
        <v>0</v>
      </c>
    </row>
    <row r="3378" spans="1:110" x14ac:dyDescent="0.25">
      <c r="A3378" s="16" t="str">
        <f t="shared" si="52"/>
        <v>Program Specific_CPP_200 kW and above_All_SDGE_1-in-10_MONTHLY SYSTEM PEAK DAY_2026_10</v>
      </c>
      <c r="B3378" t="s">
        <v>196</v>
      </c>
      <c r="C3378" t="s">
        <v>121</v>
      </c>
      <c r="D3378" t="s">
        <v>122</v>
      </c>
      <c r="E3378" t="s">
        <v>7</v>
      </c>
      <c r="F3378" t="s">
        <v>125</v>
      </c>
      <c r="G3378" t="s">
        <v>85</v>
      </c>
      <c r="H3378" t="s">
        <v>20</v>
      </c>
      <c r="I3378">
        <v>2026</v>
      </c>
      <c r="J3378">
        <v>10</v>
      </c>
      <c r="K3378">
        <v>357</v>
      </c>
      <c r="L3378">
        <v>60398.51</v>
      </c>
      <c r="M3378">
        <v>59020.06</v>
      </c>
      <c r="N3378">
        <v>58218.68</v>
      </c>
      <c r="O3378">
        <v>58119.88</v>
      </c>
      <c r="P3378">
        <v>59810.96</v>
      </c>
      <c r="Q3378">
        <v>63556.35</v>
      </c>
      <c r="R3378">
        <v>69353.64</v>
      </c>
      <c r="S3378">
        <v>72490.94</v>
      </c>
      <c r="T3378">
        <v>74266.92</v>
      </c>
      <c r="U3378">
        <v>76214.55</v>
      </c>
      <c r="V3378">
        <v>78397.66</v>
      </c>
      <c r="W3378">
        <v>80395.98</v>
      </c>
      <c r="X3378">
        <v>81675.02</v>
      </c>
      <c r="Y3378">
        <v>82047.199999999997</v>
      </c>
      <c r="Z3378">
        <v>81462.73</v>
      </c>
      <c r="AA3378">
        <v>80080.75</v>
      </c>
      <c r="AB3378">
        <v>77572.740000000005</v>
      </c>
      <c r="AC3378">
        <v>75431.259999999995</v>
      </c>
      <c r="AD3378">
        <v>71988.2</v>
      </c>
      <c r="AE3378">
        <v>68982.91</v>
      </c>
      <c r="AF3378">
        <v>66278.38</v>
      </c>
      <c r="AG3378">
        <v>65791.199999999997</v>
      </c>
      <c r="AH3378">
        <v>64231.81</v>
      </c>
      <c r="AI3378">
        <v>61974</v>
      </c>
      <c r="AJ3378">
        <v>71.342609999999993</v>
      </c>
      <c r="AK3378">
        <v>69.74436</v>
      </c>
      <c r="AL3378">
        <v>69.127790000000005</v>
      </c>
      <c r="AM3378">
        <v>68.31129</v>
      </c>
      <c r="AN3378">
        <v>67.653120000000001</v>
      </c>
      <c r="AO3378">
        <v>66.792320000000004</v>
      </c>
      <c r="AP3378">
        <v>66.892949999999999</v>
      </c>
      <c r="AQ3378">
        <v>66.617900000000006</v>
      </c>
      <c r="AR3378">
        <v>72.942459999999997</v>
      </c>
      <c r="AS3378">
        <v>80.445350000000005</v>
      </c>
      <c r="AT3378">
        <v>86.03783</v>
      </c>
      <c r="AU3378">
        <v>90.521180000000001</v>
      </c>
      <c r="AV3378">
        <v>93.365309999999994</v>
      </c>
      <c r="AW3378">
        <v>93.615200000000002</v>
      </c>
      <c r="AX3378">
        <v>93.953209999999999</v>
      </c>
      <c r="AY3378">
        <v>93.461759999999998</v>
      </c>
      <c r="AZ3378">
        <v>93.084199999999996</v>
      </c>
      <c r="BA3378">
        <v>90.973089999999999</v>
      </c>
      <c r="BB3378">
        <v>88.050970000000007</v>
      </c>
      <c r="BC3378">
        <v>84.431719999999999</v>
      </c>
      <c r="BD3378">
        <v>81.791060000000002</v>
      </c>
      <c r="BE3378">
        <v>78.986009999999993</v>
      </c>
      <c r="BF3378">
        <v>75.866829999999993</v>
      </c>
      <c r="BG3378">
        <v>74.119100000000003</v>
      </c>
      <c r="BH3378">
        <v>-30.522069999999999</v>
      </c>
      <c r="BI3378">
        <v>-5.9447109999999999</v>
      </c>
      <c r="BJ3378">
        <v>344.80599999999998</v>
      </c>
      <c r="BK3378">
        <v>396.52690000000001</v>
      </c>
      <c r="BL3378">
        <v>345.21159999999998</v>
      </c>
      <c r="BM3378">
        <v>501.5052</v>
      </c>
      <c r="BN3378">
        <v>321.40969999999999</v>
      </c>
      <c r="BO3378">
        <v>299.77690000000001</v>
      </c>
      <c r="BP3378">
        <v>-353.91750000000002</v>
      </c>
      <c r="BQ3378">
        <v>-563.21180000000004</v>
      </c>
      <c r="BR3378">
        <v>-923.50109999999995</v>
      </c>
      <c r="BS3378">
        <v>-680.47640000000001</v>
      </c>
      <c r="BT3378">
        <v>-237.7593</v>
      </c>
      <c r="BU3378">
        <v>762.87400000000002</v>
      </c>
      <c r="BV3378">
        <v>2125.4560000000001</v>
      </c>
      <c r="BW3378">
        <v>1485.0540000000001</v>
      </c>
      <c r="BX3378">
        <v>1101.932</v>
      </c>
      <c r="BY3378">
        <v>1295.039</v>
      </c>
      <c r="BZ3378">
        <v>985.77359999999999</v>
      </c>
      <c r="CA3378">
        <v>242.16839999999999</v>
      </c>
      <c r="CB3378">
        <v>169.98269999999999</v>
      </c>
      <c r="CC3378">
        <v>-781.10599999999999</v>
      </c>
      <c r="CD3378">
        <v>-636.74379999999996</v>
      </c>
      <c r="CE3378">
        <v>-261.85570000000001</v>
      </c>
      <c r="CF3378" s="20">
        <v>40592.74</v>
      </c>
      <c r="CG3378" s="20">
        <v>46231.53</v>
      </c>
      <c r="CH3378" s="20">
        <v>40542.61</v>
      </c>
      <c r="CI3378" s="20">
        <v>38735.72</v>
      </c>
      <c r="CJ3378" s="20">
        <v>33138.71</v>
      </c>
      <c r="CK3378" s="20">
        <v>26960.3</v>
      </c>
      <c r="CL3378" s="20">
        <v>30909.33</v>
      </c>
      <c r="CM3378" s="20">
        <v>29871.47</v>
      </c>
      <c r="CN3378" s="20">
        <v>20181.71</v>
      </c>
      <c r="CO3378" s="20">
        <v>16516.39</v>
      </c>
      <c r="CP3378" s="20">
        <v>10578.39</v>
      </c>
      <c r="CQ3378" s="20">
        <v>4682.4939999999997</v>
      </c>
      <c r="CR3378" s="20">
        <v>8773.7549999999992</v>
      </c>
      <c r="CS3378" s="20">
        <v>17229.36</v>
      </c>
      <c r="CT3378" s="20">
        <v>45559.43</v>
      </c>
      <c r="CU3378" s="20">
        <v>78103.42</v>
      </c>
      <c r="CV3378" s="20">
        <v>84201.66</v>
      </c>
      <c r="CW3378" s="20">
        <v>123218.6</v>
      </c>
      <c r="CX3378" s="20">
        <v>102342.1</v>
      </c>
      <c r="CY3378" s="20">
        <v>89058.59</v>
      </c>
      <c r="CZ3378" s="20">
        <v>89721.25</v>
      </c>
      <c r="DA3378" s="20">
        <v>62890.32</v>
      </c>
      <c r="DB3378" s="20">
        <v>60868.74</v>
      </c>
      <c r="DC3378" s="20">
        <v>59336.24</v>
      </c>
      <c r="DD3378">
        <v>0</v>
      </c>
      <c r="DE3378">
        <v>0</v>
      </c>
      <c r="DF3378">
        <v>0</v>
      </c>
    </row>
    <row r="3379" spans="1:110" x14ac:dyDescent="0.25">
      <c r="A3379" s="16" t="str">
        <f t="shared" si="52"/>
        <v>Portfolio Adjusted_CPP_200 kW and above_All_SDGE_1-in-10_MONTHLY SYSTEM PEAK DAY_2022_11</v>
      </c>
      <c r="B3379" t="s">
        <v>195</v>
      </c>
      <c r="C3379" t="s">
        <v>121</v>
      </c>
      <c r="D3379" t="s">
        <v>122</v>
      </c>
      <c r="E3379" t="s">
        <v>7</v>
      </c>
      <c r="F3379" t="s">
        <v>125</v>
      </c>
      <c r="G3379" t="s">
        <v>85</v>
      </c>
      <c r="H3379" t="s">
        <v>20</v>
      </c>
      <c r="I3379">
        <v>2022</v>
      </c>
      <c r="J3379">
        <v>11</v>
      </c>
      <c r="K3379">
        <v>435</v>
      </c>
      <c r="L3379">
        <v>59144.5</v>
      </c>
      <c r="M3379">
        <v>57470.86</v>
      </c>
      <c r="N3379">
        <v>56884.56</v>
      </c>
      <c r="O3379">
        <v>57080.12</v>
      </c>
      <c r="P3379">
        <v>59588.03</v>
      </c>
      <c r="Q3379">
        <v>65074.83</v>
      </c>
      <c r="R3379">
        <v>72163.69</v>
      </c>
      <c r="S3379">
        <v>76502.429999999993</v>
      </c>
      <c r="T3379">
        <v>79126.23</v>
      </c>
      <c r="U3379">
        <v>82142.259999999995</v>
      </c>
      <c r="V3379">
        <v>85080.28</v>
      </c>
      <c r="W3379">
        <v>86587.57</v>
      </c>
      <c r="X3379">
        <v>87249.03</v>
      </c>
      <c r="Y3379">
        <v>88277.63</v>
      </c>
      <c r="Z3379">
        <v>87815.59</v>
      </c>
      <c r="AA3379">
        <v>85999.47</v>
      </c>
      <c r="AB3379">
        <v>82982.86</v>
      </c>
      <c r="AC3379">
        <v>80203.460000000006</v>
      </c>
      <c r="AD3379">
        <v>74682.73</v>
      </c>
      <c r="AE3379">
        <v>70952.25</v>
      </c>
      <c r="AF3379">
        <v>68186.259999999995</v>
      </c>
      <c r="AG3379">
        <v>66919.05</v>
      </c>
      <c r="AH3379">
        <v>64387.51</v>
      </c>
      <c r="AI3379">
        <v>61421.919999999998</v>
      </c>
      <c r="AJ3379">
        <v>66.027150000000006</v>
      </c>
      <c r="AK3379">
        <v>65.253259999999997</v>
      </c>
      <c r="AL3379">
        <v>64.060289999999995</v>
      </c>
      <c r="AM3379">
        <v>63.689120000000003</v>
      </c>
      <c r="AN3379">
        <v>63.846209999999999</v>
      </c>
      <c r="AO3379">
        <v>64.217179999999999</v>
      </c>
      <c r="AP3379">
        <v>64.715140000000005</v>
      </c>
      <c r="AQ3379">
        <v>66.661929999999998</v>
      </c>
      <c r="AR3379">
        <v>73.633439999999993</v>
      </c>
      <c r="AS3379">
        <v>81.314239999999998</v>
      </c>
      <c r="AT3379">
        <v>87.313050000000004</v>
      </c>
      <c r="AU3379">
        <v>91.015330000000006</v>
      </c>
      <c r="AV3379">
        <v>91.778469999999999</v>
      </c>
      <c r="AW3379">
        <v>91.629050000000007</v>
      </c>
      <c r="AX3379">
        <v>91.675820000000002</v>
      </c>
      <c r="AY3379">
        <v>89.911519999999996</v>
      </c>
      <c r="AZ3379">
        <v>88.431979999999996</v>
      </c>
      <c r="BA3379">
        <v>84.171270000000007</v>
      </c>
      <c r="BB3379">
        <v>79.376189999999994</v>
      </c>
      <c r="BC3379">
        <v>75.142740000000003</v>
      </c>
      <c r="BD3379">
        <v>72.369799999999998</v>
      </c>
      <c r="BE3379">
        <v>69.463999999999999</v>
      </c>
      <c r="BF3379">
        <v>67.361630000000005</v>
      </c>
      <c r="BG3379">
        <v>65.30771</v>
      </c>
      <c r="BH3379">
        <v>-29.888369999999998</v>
      </c>
      <c r="BI3379">
        <v>-5.7886699999999998</v>
      </c>
      <c r="BJ3379">
        <v>336.90449999999998</v>
      </c>
      <c r="BK3379">
        <v>389.43299999999999</v>
      </c>
      <c r="BL3379">
        <v>343.92489999999998</v>
      </c>
      <c r="BM3379">
        <v>513.48710000000005</v>
      </c>
      <c r="BN3379">
        <v>334.4325</v>
      </c>
      <c r="BO3379">
        <v>316.36590000000001</v>
      </c>
      <c r="BP3379">
        <v>-377.0745</v>
      </c>
      <c r="BQ3379">
        <v>-607.01649999999995</v>
      </c>
      <c r="BR3379">
        <v>-1002.22</v>
      </c>
      <c r="BS3379">
        <v>-732.88239999999996</v>
      </c>
      <c r="BT3379">
        <v>-253.9854</v>
      </c>
      <c r="BU3379">
        <v>820.80439999999999</v>
      </c>
      <c r="BV3379">
        <v>2291.2089999999998</v>
      </c>
      <c r="BW3379">
        <v>1594.8130000000001</v>
      </c>
      <c r="BX3379">
        <v>1178.7840000000001</v>
      </c>
      <c r="BY3379">
        <v>1376.97</v>
      </c>
      <c r="BZ3379">
        <v>1022.671</v>
      </c>
      <c r="CA3379">
        <v>249.08189999999999</v>
      </c>
      <c r="CB3379">
        <v>174.8758</v>
      </c>
      <c r="CC3379">
        <v>-794.49630000000002</v>
      </c>
      <c r="CD3379">
        <v>-638.28729999999996</v>
      </c>
      <c r="CE3379">
        <v>-259.52300000000002</v>
      </c>
      <c r="CF3379" s="20">
        <v>38924.660000000003</v>
      </c>
      <c r="CG3379" s="20">
        <v>43836.34</v>
      </c>
      <c r="CH3379" s="20">
        <v>38705.769999999997</v>
      </c>
      <c r="CI3379" s="20">
        <v>37362.160000000003</v>
      </c>
      <c r="CJ3379" s="20">
        <v>32892.129999999997</v>
      </c>
      <c r="CK3379" s="20">
        <v>28263.95</v>
      </c>
      <c r="CL3379" s="20">
        <v>33464.82</v>
      </c>
      <c r="CM3379" s="20">
        <v>33268.99</v>
      </c>
      <c r="CN3379" s="20">
        <v>22909.1</v>
      </c>
      <c r="CO3379" s="20">
        <v>19185.48</v>
      </c>
      <c r="CP3379" s="20">
        <v>12458.65</v>
      </c>
      <c r="CQ3379" s="20">
        <v>5431.4989999999998</v>
      </c>
      <c r="CR3379" s="20">
        <v>10012.17</v>
      </c>
      <c r="CS3379" s="20">
        <v>19945.41</v>
      </c>
      <c r="CT3379" s="20">
        <v>52942.400000000001</v>
      </c>
      <c r="CU3379" s="20">
        <v>90075.22</v>
      </c>
      <c r="CV3379" s="20">
        <v>96356.09</v>
      </c>
      <c r="CW3379" s="20">
        <v>139302.79999999999</v>
      </c>
      <c r="CX3379" s="20">
        <v>110146.8</v>
      </c>
      <c r="CY3379" s="20">
        <v>94216.11</v>
      </c>
      <c r="CZ3379" s="20">
        <v>94961.01</v>
      </c>
      <c r="DA3379" s="20">
        <v>65065.05</v>
      </c>
      <c r="DB3379" s="20">
        <v>61164.19</v>
      </c>
      <c r="DC3379" s="20">
        <v>58283.77</v>
      </c>
      <c r="DD3379">
        <v>0</v>
      </c>
      <c r="DE3379">
        <v>0</v>
      </c>
      <c r="DF3379">
        <v>0</v>
      </c>
    </row>
    <row r="3380" spans="1:110" x14ac:dyDescent="0.25">
      <c r="A3380" s="16" t="str">
        <f t="shared" si="52"/>
        <v>Portfolio Adjusted_CPP_200 kW and above_All_SDGE_1-in-10_MONTHLY SYSTEM PEAK DAY_2024_10</v>
      </c>
      <c r="B3380" t="s">
        <v>195</v>
      </c>
      <c r="C3380" t="s">
        <v>121</v>
      </c>
      <c r="D3380" t="s">
        <v>122</v>
      </c>
      <c r="E3380" t="s">
        <v>7</v>
      </c>
      <c r="F3380" t="s">
        <v>125</v>
      </c>
      <c r="G3380" t="s">
        <v>85</v>
      </c>
      <c r="H3380" t="s">
        <v>20</v>
      </c>
      <c r="I3380">
        <v>2024</v>
      </c>
      <c r="J3380">
        <v>10</v>
      </c>
      <c r="K3380">
        <v>391</v>
      </c>
      <c r="L3380">
        <v>66532.02</v>
      </c>
      <c r="M3380">
        <v>65014.92</v>
      </c>
      <c r="N3380">
        <v>64139.17</v>
      </c>
      <c r="O3380">
        <v>64034.96</v>
      </c>
      <c r="P3380">
        <v>65921.31</v>
      </c>
      <c r="Q3380">
        <v>70038.64</v>
      </c>
      <c r="R3380">
        <v>76154.259999999995</v>
      </c>
      <c r="S3380">
        <v>79594.929999999993</v>
      </c>
      <c r="T3380">
        <v>81536.23</v>
      </c>
      <c r="U3380">
        <v>83647.600000000006</v>
      </c>
      <c r="V3380">
        <v>86020</v>
      </c>
      <c r="W3380">
        <v>88120.75</v>
      </c>
      <c r="X3380">
        <v>89519.58</v>
      </c>
      <c r="Y3380">
        <v>89948.3</v>
      </c>
      <c r="Z3380">
        <v>89384.91</v>
      </c>
      <c r="AA3380">
        <v>87988.32</v>
      </c>
      <c r="AB3380">
        <v>85322.66</v>
      </c>
      <c r="AC3380">
        <v>82991</v>
      </c>
      <c r="AD3380">
        <v>79227.67</v>
      </c>
      <c r="AE3380">
        <v>75931.17</v>
      </c>
      <c r="AF3380">
        <v>72980.95</v>
      </c>
      <c r="AG3380">
        <v>72488.350000000006</v>
      </c>
      <c r="AH3380">
        <v>70773.98</v>
      </c>
      <c r="AI3380">
        <v>68282.320000000007</v>
      </c>
      <c r="AJ3380">
        <v>71.361689999999996</v>
      </c>
      <c r="AK3380">
        <v>69.764200000000002</v>
      </c>
      <c r="AL3380">
        <v>69.146770000000004</v>
      </c>
      <c r="AM3380">
        <v>68.329899999999995</v>
      </c>
      <c r="AN3380">
        <v>67.670630000000003</v>
      </c>
      <c r="AO3380">
        <v>66.815259999999995</v>
      </c>
      <c r="AP3380">
        <v>66.915279999999996</v>
      </c>
      <c r="AQ3380">
        <v>66.637100000000004</v>
      </c>
      <c r="AR3380">
        <v>72.950040000000001</v>
      </c>
      <c r="AS3380">
        <v>80.443780000000004</v>
      </c>
      <c r="AT3380">
        <v>86.027869999999993</v>
      </c>
      <c r="AU3380">
        <v>90.494500000000002</v>
      </c>
      <c r="AV3380">
        <v>93.326589999999996</v>
      </c>
      <c r="AW3380">
        <v>93.571209999999994</v>
      </c>
      <c r="AX3380">
        <v>93.908789999999996</v>
      </c>
      <c r="AY3380">
        <v>93.418329999999997</v>
      </c>
      <c r="AZ3380">
        <v>93.044370000000001</v>
      </c>
      <c r="BA3380">
        <v>90.932770000000005</v>
      </c>
      <c r="BB3380">
        <v>88.024540000000002</v>
      </c>
      <c r="BC3380">
        <v>84.416420000000002</v>
      </c>
      <c r="BD3380">
        <v>81.779600000000002</v>
      </c>
      <c r="BE3380">
        <v>78.986509999999996</v>
      </c>
      <c r="BF3380">
        <v>75.878709999999998</v>
      </c>
      <c r="BG3380">
        <v>74.137550000000005</v>
      </c>
      <c r="BH3380">
        <v>-33.621609999999997</v>
      </c>
      <c r="BI3380">
        <v>-6.5485340000000001</v>
      </c>
      <c r="BJ3380">
        <v>379.87060000000002</v>
      </c>
      <c r="BK3380">
        <v>436.88290000000001</v>
      </c>
      <c r="BL3380">
        <v>380.47879999999998</v>
      </c>
      <c r="BM3380">
        <v>552.65520000000004</v>
      </c>
      <c r="BN3380">
        <v>352.92619999999999</v>
      </c>
      <c r="BO3380">
        <v>329.15460000000002</v>
      </c>
      <c r="BP3380">
        <v>-388.55930000000001</v>
      </c>
      <c r="BQ3380">
        <v>-618.14070000000004</v>
      </c>
      <c r="BR3380">
        <v>-1013.29</v>
      </c>
      <c r="BS3380">
        <v>-745.85940000000005</v>
      </c>
      <c r="BT3380">
        <v>-260.5951</v>
      </c>
      <c r="BU3380">
        <v>836.33839999999998</v>
      </c>
      <c r="BV3380">
        <v>2332.1550000000002</v>
      </c>
      <c r="BW3380">
        <v>1631.6959999999999</v>
      </c>
      <c r="BX3380">
        <v>1212.021</v>
      </c>
      <c r="BY3380">
        <v>1424.828</v>
      </c>
      <c r="BZ3380">
        <v>1084.9079999999999</v>
      </c>
      <c r="CA3380">
        <v>266.5607</v>
      </c>
      <c r="CB3380">
        <v>187.17259999999999</v>
      </c>
      <c r="CC3380">
        <v>-860.61789999999996</v>
      </c>
      <c r="CD3380">
        <v>-701.59770000000003</v>
      </c>
      <c r="CE3380">
        <v>-288.50990000000002</v>
      </c>
      <c r="CF3380" s="20">
        <v>49255.8</v>
      </c>
      <c r="CG3380" s="20">
        <v>56100.27</v>
      </c>
      <c r="CH3380" s="20">
        <v>49207.75</v>
      </c>
      <c r="CI3380" s="20">
        <v>47021.51</v>
      </c>
      <c r="CJ3380" s="20">
        <v>40255.54</v>
      </c>
      <c r="CK3380" s="20">
        <v>32740.27</v>
      </c>
      <c r="CL3380" s="20">
        <v>37268.29</v>
      </c>
      <c r="CM3380" s="20">
        <v>36013.06</v>
      </c>
      <c r="CN3380" s="20">
        <v>24325.87</v>
      </c>
      <c r="CO3380" s="20">
        <v>19895.11</v>
      </c>
      <c r="CP3380" s="20">
        <v>12735.38</v>
      </c>
      <c r="CQ3380" s="20">
        <v>5625.549</v>
      </c>
      <c r="CR3380" s="20">
        <v>10540.06</v>
      </c>
      <c r="CS3380" s="20">
        <v>20707.5</v>
      </c>
      <c r="CT3380" s="20">
        <v>54851.54</v>
      </c>
      <c r="CU3380" s="20">
        <v>94289.61</v>
      </c>
      <c r="CV3380" s="20">
        <v>101866.5</v>
      </c>
      <c r="CW3380" s="20">
        <v>149154.29999999999</v>
      </c>
      <c r="CX3380" s="20">
        <v>123961.1</v>
      </c>
      <c r="CY3380" s="20">
        <v>107902.9</v>
      </c>
      <c r="CZ3380" s="20">
        <v>108785.4</v>
      </c>
      <c r="DA3380" s="20">
        <v>76345.710000000006</v>
      </c>
      <c r="DB3380" s="20">
        <v>73899.44</v>
      </c>
      <c r="DC3380" s="20">
        <v>72030.67</v>
      </c>
      <c r="DD3380">
        <v>0</v>
      </c>
      <c r="DE3380">
        <v>0</v>
      </c>
      <c r="DF3380">
        <v>0</v>
      </c>
    </row>
    <row r="3381" spans="1:110" x14ac:dyDescent="0.25">
      <c r="A3381" s="16" t="str">
        <f t="shared" si="52"/>
        <v>Program Specific_CPP_200 kW and above_All_SDGE_1-in-10_MONTHLY SYSTEM PEAK DAY_2030_9</v>
      </c>
      <c r="B3381" t="s">
        <v>196</v>
      </c>
      <c r="C3381" t="s">
        <v>121</v>
      </c>
      <c r="D3381" t="s">
        <v>122</v>
      </c>
      <c r="E3381" t="s">
        <v>7</v>
      </c>
      <c r="F3381" t="s">
        <v>125</v>
      </c>
      <c r="G3381" t="s">
        <v>85</v>
      </c>
      <c r="H3381" t="s">
        <v>20</v>
      </c>
      <c r="I3381">
        <v>2030</v>
      </c>
      <c r="J3381">
        <v>9</v>
      </c>
      <c r="K3381">
        <v>291</v>
      </c>
      <c r="L3381">
        <v>50836.93</v>
      </c>
      <c r="M3381">
        <v>49584.61</v>
      </c>
      <c r="N3381">
        <v>48849.32</v>
      </c>
      <c r="O3381">
        <v>48697.81</v>
      </c>
      <c r="P3381">
        <v>49768.72</v>
      </c>
      <c r="Q3381">
        <v>52963.09</v>
      </c>
      <c r="R3381">
        <v>57987.5</v>
      </c>
      <c r="S3381">
        <v>60891.57</v>
      </c>
      <c r="T3381">
        <v>62637.3</v>
      </c>
      <c r="U3381">
        <v>64627.44</v>
      </c>
      <c r="V3381">
        <v>67000.97</v>
      </c>
      <c r="W3381">
        <v>68781.56</v>
      </c>
      <c r="X3381">
        <v>69825.06</v>
      </c>
      <c r="Y3381">
        <v>70369.06</v>
      </c>
      <c r="Z3381">
        <v>69785.929999999993</v>
      </c>
      <c r="AA3381">
        <v>68365.8</v>
      </c>
      <c r="AB3381">
        <v>65994.710000000006</v>
      </c>
      <c r="AC3381">
        <v>63629.59</v>
      </c>
      <c r="AD3381">
        <v>60731.32</v>
      </c>
      <c r="AE3381">
        <v>58352.85</v>
      </c>
      <c r="AF3381">
        <v>55899.67</v>
      </c>
      <c r="AG3381">
        <v>55672.14</v>
      </c>
      <c r="AH3381">
        <v>54401.17</v>
      </c>
      <c r="AI3381">
        <v>52585.18</v>
      </c>
      <c r="AJ3381">
        <v>75.533060000000006</v>
      </c>
      <c r="AK3381">
        <v>74.7971</v>
      </c>
      <c r="AL3381">
        <v>73.687939999999998</v>
      </c>
      <c r="AM3381">
        <v>74.229479999999995</v>
      </c>
      <c r="AN3381">
        <v>73.784419999999997</v>
      </c>
      <c r="AO3381">
        <v>72.813940000000002</v>
      </c>
      <c r="AP3381">
        <v>73.636650000000003</v>
      </c>
      <c r="AQ3381">
        <v>75.21123</v>
      </c>
      <c r="AR3381">
        <v>83.132350000000002</v>
      </c>
      <c r="AS3381">
        <v>89.165880000000001</v>
      </c>
      <c r="AT3381">
        <v>93.550219999999996</v>
      </c>
      <c r="AU3381">
        <v>97.080789999999993</v>
      </c>
      <c r="AV3381">
        <v>96.77355</v>
      </c>
      <c r="AW3381">
        <v>96.983180000000004</v>
      </c>
      <c r="AX3381">
        <v>95.266739999999999</v>
      </c>
      <c r="AY3381">
        <v>95.115790000000004</v>
      </c>
      <c r="AZ3381">
        <v>94.133390000000006</v>
      </c>
      <c r="BA3381">
        <v>93.158690000000007</v>
      </c>
      <c r="BB3381">
        <v>90.453540000000004</v>
      </c>
      <c r="BC3381">
        <v>88.165679999999995</v>
      </c>
      <c r="BD3381">
        <v>86.4315</v>
      </c>
      <c r="BE3381">
        <v>84.149540000000002</v>
      </c>
      <c r="BF3381">
        <v>80.361630000000005</v>
      </c>
      <c r="BG3381">
        <v>78.194680000000005</v>
      </c>
      <c r="BH3381">
        <v>-25.690180000000002</v>
      </c>
      <c r="BI3381">
        <v>-4.9943379999999999</v>
      </c>
      <c r="BJ3381">
        <v>289.315</v>
      </c>
      <c r="BK3381">
        <v>332.2441</v>
      </c>
      <c r="BL3381">
        <v>287.25069999999999</v>
      </c>
      <c r="BM3381">
        <v>417.91680000000002</v>
      </c>
      <c r="BN3381">
        <v>268.73489999999998</v>
      </c>
      <c r="BO3381">
        <v>251.8092</v>
      </c>
      <c r="BP3381">
        <v>-298.49680000000001</v>
      </c>
      <c r="BQ3381">
        <v>-477.58519999999999</v>
      </c>
      <c r="BR3381">
        <v>-789.25139999999999</v>
      </c>
      <c r="BS3381">
        <v>-582.17129999999997</v>
      </c>
      <c r="BT3381">
        <v>-203.2636</v>
      </c>
      <c r="BU3381">
        <v>654.29079999999999</v>
      </c>
      <c r="BV3381">
        <v>1820.7950000000001</v>
      </c>
      <c r="BW3381">
        <v>1267.807</v>
      </c>
      <c r="BX3381">
        <v>937.46479999999997</v>
      </c>
      <c r="BY3381">
        <v>1092.422</v>
      </c>
      <c r="BZ3381">
        <v>831.62710000000004</v>
      </c>
      <c r="CA3381">
        <v>204.851</v>
      </c>
      <c r="CB3381">
        <v>143.3646</v>
      </c>
      <c r="CC3381">
        <v>-660.9674</v>
      </c>
      <c r="CD3381">
        <v>-539.29049999999995</v>
      </c>
      <c r="CE3381">
        <v>-222.18559999999999</v>
      </c>
      <c r="CF3381" s="20">
        <v>28757.73</v>
      </c>
      <c r="CG3381" s="20">
        <v>32631.17</v>
      </c>
      <c r="CH3381" s="20">
        <v>28543.29</v>
      </c>
      <c r="CI3381" s="20">
        <v>27194.5</v>
      </c>
      <c r="CJ3381" s="20">
        <v>22944.94</v>
      </c>
      <c r="CK3381" s="20">
        <v>18722.05</v>
      </c>
      <c r="CL3381" s="20">
        <v>21608.26</v>
      </c>
      <c r="CM3381" s="20">
        <v>21076.74</v>
      </c>
      <c r="CN3381" s="20">
        <v>14355.99</v>
      </c>
      <c r="CO3381" s="20">
        <v>11876.08</v>
      </c>
      <c r="CP3381" s="20">
        <v>7726.3680000000004</v>
      </c>
      <c r="CQ3381" s="20">
        <v>3427.3040000000001</v>
      </c>
      <c r="CR3381" s="20">
        <v>6412.5349999999999</v>
      </c>
      <c r="CS3381" s="20">
        <v>12673.75</v>
      </c>
      <c r="CT3381" s="20">
        <v>33434.6</v>
      </c>
      <c r="CU3381" s="20">
        <v>56923.5</v>
      </c>
      <c r="CV3381" s="20">
        <v>60942.55</v>
      </c>
      <c r="CW3381" s="20">
        <v>87678.27</v>
      </c>
      <c r="CX3381" s="20">
        <v>72837.84</v>
      </c>
      <c r="CY3381" s="20">
        <v>63726.05</v>
      </c>
      <c r="CZ3381" s="20">
        <v>63821.95</v>
      </c>
      <c r="DA3381" s="20">
        <v>45032.29</v>
      </c>
      <c r="DB3381" s="20">
        <v>43662.69</v>
      </c>
      <c r="DC3381" s="20">
        <v>42719.64</v>
      </c>
      <c r="DD3381">
        <v>0</v>
      </c>
      <c r="DE3381">
        <v>0</v>
      </c>
      <c r="DF3381">
        <v>0</v>
      </c>
    </row>
    <row r="3382" spans="1:110" x14ac:dyDescent="0.25">
      <c r="A3382" s="16" t="str">
        <f t="shared" si="52"/>
        <v>Program Specific_CPP_200 kW and above_All_SDGE_1-in-10_MONTHLY SYSTEM PEAK DAY_2024_5</v>
      </c>
      <c r="B3382" t="s">
        <v>196</v>
      </c>
      <c r="C3382" t="s">
        <v>121</v>
      </c>
      <c r="D3382" t="s">
        <v>122</v>
      </c>
      <c r="E3382" t="s">
        <v>7</v>
      </c>
      <c r="F3382" t="s">
        <v>125</v>
      </c>
      <c r="G3382" t="s">
        <v>85</v>
      </c>
      <c r="H3382" t="s">
        <v>20</v>
      </c>
      <c r="I3382">
        <v>2024</v>
      </c>
      <c r="J3382">
        <v>5</v>
      </c>
      <c r="K3382">
        <v>396</v>
      </c>
      <c r="L3382">
        <v>62208.43</v>
      </c>
      <c r="M3382">
        <v>60687.54</v>
      </c>
      <c r="N3382">
        <v>59898.79</v>
      </c>
      <c r="O3382">
        <v>59742.36</v>
      </c>
      <c r="P3382">
        <v>60727.96</v>
      </c>
      <c r="Q3382">
        <v>64147.81</v>
      </c>
      <c r="R3382">
        <v>68754.899999999994</v>
      </c>
      <c r="S3382">
        <v>71139.899999999994</v>
      </c>
      <c r="T3382">
        <v>72769.47</v>
      </c>
      <c r="U3382">
        <v>74629.100000000006</v>
      </c>
      <c r="V3382">
        <v>76569.59</v>
      </c>
      <c r="W3382">
        <v>77558.880000000005</v>
      </c>
      <c r="X3382">
        <v>78350.63</v>
      </c>
      <c r="Y3382">
        <v>78689.759999999995</v>
      </c>
      <c r="Z3382">
        <v>78288.63</v>
      </c>
      <c r="AA3382">
        <v>76762.66</v>
      </c>
      <c r="AB3382">
        <v>75048.87</v>
      </c>
      <c r="AC3382">
        <v>73318.080000000002</v>
      </c>
      <c r="AD3382">
        <v>70459.13</v>
      </c>
      <c r="AE3382">
        <v>68393.16</v>
      </c>
      <c r="AF3382">
        <v>66685.66</v>
      </c>
      <c r="AG3382">
        <v>67099.210000000006</v>
      </c>
      <c r="AH3382">
        <v>65928.52</v>
      </c>
      <c r="AI3382">
        <v>63858.04</v>
      </c>
      <c r="AJ3382">
        <v>67.851650000000006</v>
      </c>
      <c r="AK3382">
        <v>66.512559999999993</v>
      </c>
      <c r="AL3382">
        <v>66.291889999999995</v>
      </c>
      <c r="AM3382">
        <v>64.985590000000002</v>
      </c>
      <c r="AN3382">
        <v>64.202330000000003</v>
      </c>
      <c r="AO3382">
        <v>63.742629999999998</v>
      </c>
      <c r="AP3382">
        <v>62.601030000000002</v>
      </c>
      <c r="AQ3382">
        <v>67.548770000000005</v>
      </c>
      <c r="AR3382">
        <v>76.238960000000006</v>
      </c>
      <c r="AS3382">
        <v>82.470579999999998</v>
      </c>
      <c r="AT3382">
        <v>88.491280000000003</v>
      </c>
      <c r="AU3382">
        <v>91.049599999999998</v>
      </c>
      <c r="AV3382">
        <v>91.867580000000004</v>
      </c>
      <c r="AW3382">
        <v>91.29504</v>
      </c>
      <c r="AX3382">
        <v>90.746200000000002</v>
      </c>
      <c r="AY3382">
        <v>89.293059999999997</v>
      </c>
      <c r="AZ3382">
        <v>88.467259999999996</v>
      </c>
      <c r="BA3382">
        <v>86.801599999999993</v>
      </c>
      <c r="BB3382">
        <v>85.121669999999995</v>
      </c>
      <c r="BC3382">
        <v>82.770030000000006</v>
      </c>
      <c r="BD3382">
        <v>77.349410000000006</v>
      </c>
      <c r="BE3382">
        <v>74.305940000000007</v>
      </c>
      <c r="BF3382">
        <v>70.724620000000002</v>
      </c>
      <c r="BG3382">
        <v>68.307820000000007</v>
      </c>
      <c r="BH3382">
        <v>-31.436710000000001</v>
      </c>
      <c r="BI3382">
        <v>-6.1126649999999998</v>
      </c>
      <c r="BJ3382">
        <v>354.75659999999999</v>
      </c>
      <c r="BK3382">
        <v>407.59629999999999</v>
      </c>
      <c r="BL3382">
        <v>350.50420000000003</v>
      </c>
      <c r="BM3382">
        <v>506.17230000000001</v>
      </c>
      <c r="BN3382">
        <v>318.63490000000002</v>
      </c>
      <c r="BO3382">
        <v>294.18990000000002</v>
      </c>
      <c r="BP3382">
        <v>-346.78149999999999</v>
      </c>
      <c r="BQ3382">
        <v>-551.49570000000006</v>
      </c>
      <c r="BR3382">
        <v>-901.96690000000001</v>
      </c>
      <c r="BS3382">
        <v>-656.46299999999997</v>
      </c>
      <c r="BT3382">
        <v>-228.08179999999999</v>
      </c>
      <c r="BU3382">
        <v>731.65660000000003</v>
      </c>
      <c r="BV3382">
        <v>2042.64</v>
      </c>
      <c r="BW3382">
        <v>1423.5219999999999</v>
      </c>
      <c r="BX3382">
        <v>1066.08</v>
      </c>
      <c r="BY3382">
        <v>1258.759</v>
      </c>
      <c r="BZ3382">
        <v>964.83519999999999</v>
      </c>
      <c r="CA3382">
        <v>240.09809999999999</v>
      </c>
      <c r="CB3382">
        <v>171.02719999999999</v>
      </c>
      <c r="CC3382">
        <v>-796.63530000000003</v>
      </c>
      <c r="CD3382">
        <v>-653.56370000000004</v>
      </c>
      <c r="CE3382">
        <v>-269.81619999999998</v>
      </c>
      <c r="CF3382" s="20">
        <v>43062.02</v>
      </c>
      <c r="CG3382" s="20">
        <v>48880.75</v>
      </c>
      <c r="CH3382" s="20">
        <v>42916.37</v>
      </c>
      <c r="CI3382" s="20">
        <v>40928.61</v>
      </c>
      <c r="CJ3382" s="20">
        <v>34162.629999999997</v>
      </c>
      <c r="CK3382" s="20">
        <v>27464.42</v>
      </c>
      <c r="CL3382" s="20">
        <v>30377.95</v>
      </c>
      <c r="CM3382" s="20">
        <v>28768.400000000001</v>
      </c>
      <c r="CN3382" s="20">
        <v>19376.060000000001</v>
      </c>
      <c r="CO3382" s="20">
        <v>15836.37</v>
      </c>
      <c r="CP3382" s="20">
        <v>10090.81</v>
      </c>
      <c r="CQ3382" s="20">
        <v>4357.8429999999998</v>
      </c>
      <c r="CR3382" s="20">
        <v>8074.0619999999999</v>
      </c>
      <c r="CS3382" s="20">
        <v>15848.13</v>
      </c>
      <c r="CT3382" s="20">
        <v>42078.27</v>
      </c>
      <c r="CU3382" s="20">
        <v>71765.2</v>
      </c>
      <c r="CV3382" s="20">
        <v>78811.7</v>
      </c>
      <c r="CW3382" s="20">
        <v>116411.5</v>
      </c>
      <c r="CX3382" s="20">
        <v>98040.63</v>
      </c>
      <c r="CY3382" s="20">
        <v>87542.35</v>
      </c>
      <c r="CZ3382" s="20">
        <v>90827.34</v>
      </c>
      <c r="DA3382" s="20">
        <v>65415.86</v>
      </c>
      <c r="DB3382" s="20">
        <v>64126.96</v>
      </c>
      <c r="DC3382" s="20">
        <v>62998.77</v>
      </c>
      <c r="DD3382">
        <v>0</v>
      </c>
      <c r="DE3382">
        <v>0</v>
      </c>
      <c r="DF3382">
        <v>0</v>
      </c>
    </row>
    <row r="3383" spans="1:110" x14ac:dyDescent="0.25">
      <c r="A3383" s="16" t="str">
        <f t="shared" si="52"/>
        <v>Program Specific_CPP_200 kW and above_All_SDGE_1-in-10_MONTHLY SYSTEM PEAK DAY_2030_11</v>
      </c>
      <c r="B3383" t="s">
        <v>196</v>
      </c>
      <c r="C3383" t="s">
        <v>121</v>
      </c>
      <c r="D3383" t="s">
        <v>122</v>
      </c>
      <c r="E3383" t="s">
        <v>7</v>
      </c>
      <c r="F3383" t="s">
        <v>125</v>
      </c>
      <c r="G3383" t="s">
        <v>85</v>
      </c>
      <c r="H3383" t="s">
        <v>20</v>
      </c>
      <c r="I3383">
        <v>2030</v>
      </c>
      <c r="J3383">
        <v>11</v>
      </c>
      <c r="K3383">
        <v>291</v>
      </c>
      <c r="L3383">
        <v>39284.050000000003</v>
      </c>
      <c r="M3383">
        <v>38164.75</v>
      </c>
      <c r="N3383">
        <v>37764.04</v>
      </c>
      <c r="O3383">
        <v>37883.72</v>
      </c>
      <c r="P3383">
        <v>39538.22</v>
      </c>
      <c r="Q3383">
        <v>43202.71</v>
      </c>
      <c r="R3383">
        <v>48114.71</v>
      </c>
      <c r="S3383">
        <v>51042.48</v>
      </c>
      <c r="T3383">
        <v>52802.93</v>
      </c>
      <c r="U3383">
        <v>54836.07</v>
      </c>
      <c r="V3383">
        <v>56771.81</v>
      </c>
      <c r="W3383">
        <v>57824.15</v>
      </c>
      <c r="X3383">
        <v>58269.68</v>
      </c>
      <c r="Y3383">
        <v>58907.78</v>
      </c>
      <c r="Z3383">
        <v>58543.69</v>
      </c>
      <c r="AA3383">
        <v>57271.16</v>
      </c>
      <c r="AB3383">
        <v>55241.02</v>
      </c>
      <c r="AC3383">
        <v>53392.53</v>
      </c>
      <c r="AD3383">
        <v>49711.45</v>
      </c>
      <c r="AE3383">
        <v>47227.03</v>
      </c>
      <c r="AF3383">
        <v>45385.599999999999</v>
      </c>
      <c r="AG3383">
        <v>44525.07</v>
      </c>
      <c r="AH3383">
        <v>42817.85</v>
      </c>
      <c r="AI3383">
        <v>40828.199999999997</v>
      </c>
      <c r="AJ3383">
        <v>66.009529999999998</v>
      </c>
      <c r="AK3383">
        <v>65.241540000000001</v>
      </c>
      <c r="AL3383">
        <v>64.049099999999996</v>
      </c>
      <c r="AM3383">
        <v>63.671869999999998</v>
      </c>
      <c r="AN3383">
        <v>63.82291</v>
      </c>
      <c r="AO3383">
        <v>64.186009999999996</v>
      </c>
      <c r="AP3383">
        <v>64.694509999999994</v>
      </c>
      <c r="AQ3383">
        <v>66.624350000000007</v>
      </c>
      <c r="AR3383">
        <v>73.614850000000004</v>
      </c>
      <c r="AS3383">
        <v>81.298640000000006</v>
      </c>
      <c r="AT3383">
        <v>87.314099999999996</v>
      </c>
      <c r="AU3383">
        <v>91.024339999999995</v>
      </c>
      <c r="AV3383">
        <v>91.797139999999999</v>
      </c>
      <c r="AW3383">
        <v>91.649280000000005</v>
      </c>
      <c r="AX3383">
        <v>91.689909999999998</v>
      </c>
      <c r="AY3383">
        <v>89.92165</v>
      </c>
      <c r="AZ3383">
        <v>88.43862</v>
      </c>
      <c r="BA3383">
        <v>84.167879999999997</v>
      </c>
      <c r="BB3383">
        <v>79.353970000000004</v>
      </c>
      <c r="BC3383">
        <v>75.120769999999993</v>
      </c>
      <c r="BD3383">
        <v>72.344700000000003</v>
      </c>
      <c r="BE3383">
        <v>69.431780000000003</v>
      </c>
      <c r="BF3383">
        <v>67.332099999999997</v>
      </c>
      <c r="BG3383">
        <v>65.280240000000006</v>
      </c>
      <c r="BH3383">
        <v>-19.851990000000001</v>
      </c>
      <c r="BI3383">
        <v>-3.8440889999999999</v>
      </c>
      <c r="BJ3383">
        <v>223.66130000000001</v>
      </c>
      <c r="BK3383">
        <v>258.46429999999998</v>
      </c>
      <c r="BL3383">
        <v>228.20320000000001</v>
      </c>
      <c r="BM3383">
        <v>340.90039999999999</v>
      </c>
      <c r="BN3383">
        <v>222.98089999999999</v>
      </c>
      <c r="BO3383">
        <v>211.0796</v>
      </c>
      <c r="BP3383">
        <v>-251.63130000000001</v>
      </c>
      <c r="BQ3383">
        <v>-405.2287</v>
      </c>
      <c r="BR3383">
        <v>-668.755</v>
      </c>
      <c r="BS3383">
        <v>-489.4271</v>
      </c>
      <c r="BT3383">
        <v>-169.62540000000001</v>
      </c>
      <c r="BU3383">
        <v>547.72389999999996</v>
      </c>
      <c r="BV3383">
        <v>1527.472</v>
      </c>
      <c r="BW3383">
        <v>1062.0630000000001</v>
      </c>
      <c r="BX3383">
        <v>784.70690000000002</v>
      </c>
      <c r="BY3383">
        <v>916.66780000000006</v>
      </c>
      <c r="BZ3383">
        <v>680.726</v>
      </c>
      <c r="CA3383">
        <v>165.79320000000001</v>
      </c>
      <c r="CB3383">
        <v>116.3994</v>
      </c>
      <c r="CC3383">
        <v>-528.62379999999996</v>
      </c>
      <c r="CD3383">
        <v>-424.46260000000001</v>
      </c>
      <c r="CE3383">
        <v>-172.5094</v>
      </c>
      <c r="CF3383" s="20">
        <v>17172.3</v>
      </c>
      <c r="CG3383" s="20">
        <v>19331.419999999998</v>
      </c>
      <c r="CH3383" s="20">
        <v>17058.62</v>
      </c>
      <c r="CI3383" s="20">
        <v>16457.64</v>
      </c>
      <c r="CJ3383" s="20">
        <v>14481.32</v>
      </c>
      <c r="CK3383" s="20">
        <v>12457.44</v>
      </c>
      <c r="CL3383" s="20">
        <v>14876.71</v>
      </c>
      <c r="CM3383" s="20">
        <v>14809.92</v>
      </c>
      <c r="CN3383" s="20">
        <v>10201.950000000001</v>
      </c>
      <c r="CO3383" s="20">
        <v>8550.1149999999998</v>
      </c>
      <c r="CP3383" s="20">
        <v>5547.2629999999999</v>
      </c>
      <c r="CQ3383" s="20">
        <v>2422.2950000000001</v>
      </c>
      <c r="CR3383" s="20">
        <v>4465.7290000000003</v>
      </c>
      <c r="CS3383" s="20">
        <v>8881.5139999999992</v>
      </c>
      <c r="CT3383" s="20">
        <v>23529.93</v>
      </c>
      <c r="CU3383" s="20">
        <v>39947.14</v>
      </c>
      <c r="CV3383" s="20">
        <v>42699.79</v>
      </c>
      <c r="CW3383" s="20">
        <v>61735.47</v>
      </c>
      <c r="CX3383" s="20">
        <v>48802.77</v>
      </c>
      <c r="CY3383" s="20">
        <v>41742.080000000002</v>
      </c>
      <c r="CZ3383" s="20">
        <v>42071.47</v>
      </c>
      <c r="DA3383" s="20">
        <v>28804.3</v>
      </c>
      <c r="DB3383" s="20">
        <v>27048.53</v>
      </c>
      <c r="DC3383" s="20">
        <v>25752.61</v>
      </c>
      <c r="DD3383">
        <v>0</v>
      </c>
      <c r="DE3383">
        <v>0</v>
      </c>
      <c r="DF3383">
        <v>0</v>
      </c>
    </row>
    <row r="3384" spans="1:110" x14ac:dyDescent="0.25">
      <c r="A3384" s="16" t="str">
        <f t="shared" si="52"/>
        <v>Portfolio Adjusted_CPP_200 kW and above_All_SDGE_1-in-10_MONTHLY SYSTEM PEAK DAY_2028_4</v>
      </c>
      <c r="B3384" t="s">
        <v>195</v>
      </c>
      <c r="C3384" t="s">
        <v>121</v>
      </c>
      <c r="D3384" t="s">
        <v>122</v>
      </c>
      <c r="E3384" t="s">
        <v>7</v>
      </c>
      <c r="F3384" t="s">
        <v>125</v>
      </c>
      <c r="G3384" t="s">
        <v>85</v>
      </c>
      <c r="H3384" t="s">
        <v>20</v>
      </c>
      <c r="I3384">
        <v>2028</v>
      </c>
      <c r="J3384">
        <v>4</v>
      </c>
      <c r="K3384">
        <v>319</v>
      </c>
      <c r="L3384">
        <v>47752.53</v>
      </c>
      <c r="M3384">
        <v>46507.21</v>
      </c>
      <c r="N3384">
        <v>45748.02</v>
      </c>
      <c r="O3384">
        <v>45717.85</v>
      </c>
      <c r="P3384">
        <v>46919.17</v>
      </c>
      <c r="Q3384">
        <v>49844.32</v>
      </c>
      <c r="R3384">
        <v>53011.34</v>
      </c>
      <c r="S3384">
        <v>53675.839999999997</v>
      </c>
      <c r="T3384">
        <v>53420.32</v>
      </c>
      <c r="U3384">
        <v>54658.51</v>
      </c>
      <c r="V3384">
        <v>56078.14</v>
      </c>
      <c r="W3384">
        <v>56357.3</v>
      </c>
      <c r="X3384">
        <v>56628.67</v>
      </c>
      <c r="Y3384">
        <v>57497.7</v>
      </c>
      <c r="Z3384">
        <v>57427.27</v>
      </c>
      <c r="AA3384">
        <v>57216.04</v>
      </c>
      <c r="AB3384">
        <v>55672.800000000003</v>
      </c>
      <c r="AC3384">
        <v>54971.86</v>
      </c>
      <c r="AD3384">
        <v>53059.57</v>
      </c>
      <c r="AE3384">
        <v>52134.86</v>
      </c>
      <c r="AF3384">
        <v>50714.84</v>
      </c>
      <c r="AG3384">
        <v>50717.98</v>
      </c>
      <c r="AH3384">
        <v>49796.01</v>
      </c>
      <c r="AI3384">
        <v>48754.43</v>
      </c>
      <c r="AJ3384">
        <v>66.621139999999997</v>
      </c>
      <c r="AK3384">
        <v>64.918970000000002</v>
      </c>
      <c r="AL3384">
        <v>64.219340000000003</v>
      </c>
      <c r="AM3384">
        <v>65.178380000000004</v>
      </c>
      <c r="AN3384">
        <v>65.12406</v>
      </c>
      <c r="AO3384">
        <v>65.247690000000006</v>
      </c>
      <c r="AP3384">
        <v>64.648399999999995</v>
      </c>
      <c r="AQ3384">
        <v>67.502250000000004</v>
      </c>
      <c r="AR3384">
        <v>74.47296</v>
      </c>
      <c r="AS3384">
        <v>81.259910000000005</v>
      </c>
      <c r="AT3384">
        <v>85.907200000000003</v>
      </c>
      <c r="AU3384">
        <v>89.314109999999999</v>
      </c>
      <c r="AV3384">
        <v>90.362539999999996</v>
      </c>
      <c r="AW3384">
        <v>90.970879999999994</v>
      </c>
      <c r="AX3384">
        <v>90.823229999999995</v>
      </c>
      <c r="AY3384">
        <v>91.219319999999996</v>
      </c>
      <c r="AZ3384">
        <v>90.948560000000001</v>
      </c>
      <c r="BA3384">
        <v>89.430989999999994</v>
      </c>
      <c r="BB3384">
        <v>85.801199999999994</v>
      </c>
      <c r="BC3384">
        <v>80.648229999999998</v>
      </c>
      <c r="BD3384">
        <v>75.940600000000003</v>
      </c>
      <c r="BE3384">
        <v>72.149990000000003</v>
      </c>
      <c r="BF3384">
        <v>70.210719999999995</v>
      </c>
      <c r="BG3384">
        <v>67.658990000000003</v>
      </c>
      <c r="BH3384">
        <v>-24.131489999999999</v>
      </c>
      <c r="BI3384">
        <v>-4.6843719999999998</v>
      </c>
      <c r="BJ3384">
        <v>270.94720000000001</v>
      </c>
      <c r="BK3384">
        <v>311.91309999999999</v>
      </c>
      <c r="BL3384">
        <v>270.8039</v>
      </c>
      <c r="BM3384">
        <v>393.30739999999997</v>
      </c>
      <c r="BN3384">
        <v>245.67359999999999</v>
      </c>
      <c r="BO3384">
        <v>221.96950000000001</v>
      </c>
      <c r="BP3384">
        <v>-254.5735</v>
      </c>
      <c r="BQ3384">
        <v>-403.91649999999998</v>
      </c>
      <c r="BR3384">
        <v>-660.58370000000002</v>
      </c>
      <c r="BS3384">
        <v>-477.01170000000002</v>
      </c>
      <c r="BT3384">
        <v>-164.84829999999999</v>
      </c>
      <c r="BU3384">
        <v>534.61300000000006</v>
      </c>
      <c r="BV3384">
        <v>1498.3430000000001</v>
      </c>
      <c r="BW3384">
        <v>1061.04</v>
      </c>
      <c r="BX3384">
        <v>790.84050000000002</v>
      </c>
      <c r="BY3384">
        <v>943.78240000000005</v>
      </c>
      <c r="BZ3384">
        <v>726.57349999999997</v>
      </c>
      <c r="CA3384">
        <v>183.0224</v>
      </c>
      <c r="CB3384">
        <v>130.06720000000001</v>
      </c>
      <c r="CC3384">
        <v>-602.14919999999995</v>
      </c>
      <c r="CD3384">
        <v>-493.63850000000002</v>
      </c>
      <c r="CE3384">
        <v>-205.99969999999999</v>
      </c>
      <c r="CF3384" s="20">
        <v>25373.99</v>
      </c>
      <c r="CG3384" s="20">
        <v>28706.46</v>
      </c>
      <c r="CH3384" s="20">
        <v>25034.07</v>
      </c>
      <c r="CI3384" s="20">
        <v>23968.11</v>
      </c>
      <c r="CJ3384" s="20">
        <v>20392.7</v>
      </c>
      <c r="CK3384" s="20">
        <v>16582.04</v>
      </c>
      <c r="CL3384" s="20">
        <v>18058.79</v>
      </c>
      <c r="CM3384" s="20">
        <v>16377.48</v>
      </c>
      <c r="CN3384" s="20">
        <v>10441.91</v>
      </c>
      <c r="CO3384" s="20">
        <v>8494.8330000000005</v>
      </c>
      <c r="CP3384" s="20">
        <v>5412.5309999999999</v>
      </c>
      <c r="CQ3384" s="20">
        <v>2300.9589999999998</v>
      </c>
      <c r="CR3384" s="20">
        <v>4217.7389999999996</v>
      </c>
      <c r="CS3384" s="20">
        <v>8461.4060000000009</v>
      </c>
      <c r="CT3384" s="20">
        <v>22641.06</v>
      </c>
      <c r="CU3384" s="20">
        <v>39870.28</v>
      </c>
      <c r="CV3384" s="20">
        <v>43369.91</v>
      </c>
      <c r="CW3384" s="20">
        <v>65441.69</v>
      </c>
      <c r="CX3384" s="20">
        <v>55597.97</v>
      </c>
      <c r="CY3384" s="20">
        <v>50868.54</v>
      </c>
      <c r="CZ3384" s="20">
        <v>52531.74</v>
      </c>
      <c r="DA3384" s="20">
        <v>37374.22</v>
      </c>
      <c r="DB3384" s="20">
        <v>36583.31</v>
      </c>
      <c r="DC3384" s="20">
        <v>36722.230000000003</v>
      </c>
      <c r="DD3384">
        <v>0</v>
      </c>
      <c r="DE3384">
        <v>0</v>
      </c>
      <c r="DF3384">
        <v>0</v>
      </c>
    </row>
    <row r="3385" spans="1:110" x14ac:dyDescent="0.25">
      <c r="A3385" s="16" t="str">
        <f t="shared" si="52"/>
        <v>Program Specific_CPP_200 kW and above_All_SDGE_1-in-10_MONTHLY SYSTEM PEAK DAY_2024_4</v>
      </c>
      <c r="B3385" t="s">
        <v>196</v>
      </c>
      <c r="C3385" t="s">
        <v>121</v>
      </c>
      <c r="D3385" t="s">
        <v>122</v>
      </c>
      <c r="E3385" t="s">
        <v>7</v>
      </c>
      <c r="F3385" t="s">
        <v>125</v>
      </c>
      <c r="G3385" t="s">
        <v>85</v>
      </c>
      <c r="H3385" t="s">
        <v>20</v>
      </c>
      <c r="I3385">
        <v>2024</v>
      </c>
      <c r="J3385">
        <v>4</v>
      </c>
      <c r="K3385">
        <v>396</v>
      </c>
      <c r="L3385">
        <v>58927.8</v>
      </c>
      <c r="M3385">
        <v>57393.3</v>
      </c>
      <c r="N3385">
        <v>56454.09</v>
      </c>
      <c r="O3385">
        <v>56409.46</v>
      </c>
      <c r="P3385">
        <v>57884.02</v>
      </c>
      <c r="Q3385">
        <v>61519.75</v>
      </c>
      <c r="R3385">
        <v>65632.820000000007</v>
      </c>
      <c r="S3385">
        <v>66488.75</v>
      </c>
      <c r="T3385">
        <v>66163.56</v>
      </c>
      <c r="U3385">
        <v>67689.39</v>
      </c>
      <c r="V3385">
        <v>69403.77</v>
      </c>
      <c r="W3385">
        <v>69783.67</v>
      </c>
      <c r="X3385">
        <v>70121.539999999994</v>
      </c>
      <c r="Y3385">
        <v>71139.8</v>
      </c>
      <c r="Z3385">
        <v>70990.490000000005</v>
      </c>
      <c r="AA3385">
        <v>70676.56</v>
      </c>
      <c r="AB3385">
        <v>68754.679999999993</v>
      </c>
      <c r="AC3385">
        <v>67893.72</v>
      </c>
      <c r="AD3385">
        <v>65521.58</v>
      </c>
      <c r="AE3385">
        <v>64380.51</v>
      </c>
      <c r="AF3385">
        <v>62630.46</v>
      </c>
      <c r="AG3385">
        <v>62624.31</v>
      </c>
      <c r="AH3385">
        <v>61471.68</v>
      </c>
      <c r="AI3385">
        <v>60179.09</v>
      </c>
      <c r="AJ3385">
        <v>66.590410000000006</v>
      </c>
      <c r="AK3385">
        <v>64.887420000000006</v>
      </c>
      <c r="AL3385">
        <v>64.187759999999997</v>
      </c>
      <c r="AM3385">
        <v>65.151949999999999</v>
      </c>
      <c r="AN3385">
        <v>65.090450000000004</v>
      </c>
      <c r="AO3385">
        <v>65.211740000000006</v>
      </c>
      <c r="AP3385">
        <v>64.621780000000001</v>
      </c>
      <c r="AQ3385">
        <v>67.496520000000004</v>
      </c>
      <c r="AR3385">
        <v>74.472179999999994</v>
      </c>
      <c r="AS3385">
        <v>81.267979999999994</v>
      </c>
      <c r="AT3385">
        <v>85.902079999999998</v>
      </c>
      <c r="AU3385">
        <v>89.310519999999997</v>
      </c>
      <c r="AV3385">
        <v>90.373649999999998</v>
      </c>
      <c r="AW3385">
        <v>90.991299999999995</v>
      </c>
      <c r="AX3385">
        <v>90.838840000000005</v>
      </c>
      <c r="AY3385">
        <v>91.240380000000002</v>
      </c>
      <c r="AZ3385">
        <v>90.950220000000002</v>
      </c>
      <c r="BA3385">
        <v>89.449389999999994</v>
      </c>
      <c r="BB3385">
        <v>85.811570000000003</v>
      </c>
      <c r="BC3385">
        <v>80.659409999999994</v>
      </c>
      <c r="BD3385">
        <v>75.940240000000003</v>
      </c>
      <c r="BE3385">
        <v>72.130390000000006</v>
      </c>
      <c r="BF3385">
        <v>70.188739999999996</v>
      </c>
      <c r="BG3385">
        <v>67.632559999999998</v>
      </c>
      <c r="BH3385">
        <v>-29.778860000000002</v>
      </c>
      <c r="BI3385">
        <v>-5.7808580000000003</v>
      </c>
      <c r="BJ3385">
        <v>334.35500000000002</v>
      </c>
      <c r="BK3385">
        <v>384.85739999999998</v>
      </c>
      <c r="BL3385">
        <v>334.08980000000003</v>
      </c>
      <c r="BM3385">
        <v>485.435</v>
      </c>
      <c r="BN3385">
        <v>304.16609999999997</v>
      </c>
      <c r="BO3385">
        <v>274.95569999999998</v>
      </c>
      <c r="BP3385">
        <v>-315.30110000000002</v>
      </c>
      <c r="BQ3385">
        <v>-500.2124</v>
      </c>
      <c r="BR3385">
        <v>-817.55560000000003</v>
      </c>
      <c r="BS3385">
        <v>-590.65329999999994</v>
      </c>
      <c r="BT3385">
        <v>-204.1266</v>
      </c>
      <c r="BU3385">
        <v>661.45719999999994</v>
      </c>
      <c r="BV3385">
        <v>1852.2239999999999</v>
      </c>
      <c r="BW3385">
        <v>1310.6579999999999</v>
      </c>
      <c r="BX3385">
        <v>976.67049999999995</v>
      </c>
      <c r="BY3385">
        <v>1165.6310000000001</v>
      </c>
      <c r="BZ3385">
        <v>897.22270000000003</v>
      </c>
      <c r="CA3385">
        <v>226.01150000000001</v>
      </c>
      <c r="CB3385">
        <v>160.62700000000001</v>
      </c>
      <c r="CC3385">
        <v>-743.50699999999995</v>
      </c>
      <c r="CD3385">
        <v>-609.38199999999995</v>
      </c>
      <c r="CE3385">
        <v>-254.27170000000001</v>
      </c>
      <c r="CF3385" s="20">
        <v>38639.94</v>
      </c>
      <c r="CG3385" s="20">
        <v>43718.11</v>
      </c>
      <c r="CH3385" s="20">
        <v>38122.18</v>
      </c>
      <c r="CI3385" s="20">
        <v>36489.35</v>
      </c>
      <c r="CJ3385" s="20">
        <v>31037.84</v>
      </c>
      <c r="CK3385" s="20">
        <v>25260.15</v>
      </c>
      <c r="CL3385" s="20">
        <v>27681.73</v>
      </c>
      <c r="CM3385" s="20">
        <v>25129.599999999999</v>
      </c>
      <c r="CN3385" s="20">
        <v>16017.87</v>
      </c>
      <c r="CO3385" s="20">
        <v>13028.08</v>
      </c>
      <c r="CP3385" s="20">
        <v>8290.473</v>
      </c>
      <c r="CQ3385" s="20">
        <v>3527.8989999999999</v>
      </c>
      <c r="CR3385" s="20">
        <v>6467.1049999999996</v>
      </c>
      <c r="CS3385" s="20">
        <v>12952.9</v>
      </c>
      <c r="CT3385" s="20">
        <v>34598.78</v>
      </c>
      <c r="CU3385" s="20">
        <v>60836.56</v>
      </c>
      <c r="CV3385" s="20">
        <v>66146.509999999995</v>
      </c>
      <c r="CW3385" s="20">
        <v>99823.53</v>
      </c>
      <c r="CX3385" s="20">
        <v>84781.35</v>
      </c>
      <c r="CY3385" s="20">
        <v>77571.41</v>
      </c>
      <c r="CZ3385" s="20">
        <v>80116.66</v>
      </c>
      <c r="DA3385" s="20">
        <v>56981.54</v>
      </c>
      <c r="DB3385" s="20">
        <v>55749.91</v>
      </c>
      <c r="DC3385" s="20">
        <v>55948.97</v>
      </c>
      <c r="DD3385">
        <v>0</v>
      </c>
      <c r="DE3385">
        <v>0</v>
      </c>
      <c r="DF3385">
        <v>0</v>
      </c>
    </row>
    <row r="3386" spans="1:110" x14ac:dyDescent="0.25">
      <c r="A3386" s="16" t="str">
        <f t="shared" si="52"/>
        <v>Program Specific_CPP_200 kW and above_All_SDGE_1-in-10_MONTHLY SYSTEM PEAK DAY_2031_12</v>
      </c>
      <c r="B3386" t="s">
        <v>196</v>
      </c>
      <c r="C3386" t="s">
        <v>121</v>
      </c>
      <c r="D3386" t="s">
        <v>122</v>
      </c>
      <c r="E3386" t="s">
        <v>7</v>
      </c>
      <c r="F3386" t="s">
        <v>125</v>
      </c>
      <c r="G3386" t="s">
        <v>85</v>
      </c>
      <c r="H3386" t="s">
        <v>20</v>
      </c>
      <c r="I3386">
        <v>2031</v>
      </c>
      <c r="J3386">
        <v>12</v>
      </c>
      <c r="K3386">
        <v>274</v>
      </c>
      <c r="L3386">
        <v>34963.980000000003</v>
      </c>
      <c r="M3386">
        <v>33762.32</v>
      </c>
      <c r="N3386">
        <v>33405.22</v>
      </c>
      <c r="O3386">
        <v>33515.14</v>
      </c>
      <c r="P3386">
        <v>34797.300000000003</v>
      </c>
      <c r="Q3386">
        <v>38090.69</v>
      </c>
      <c r="R3386">
        <v>42844.26</v>
      </c>
      <c r="S3386">
        <v>45703.95</v>
      </c>
      <c r="T3386">
        <v>46871.42</v>
      </c>
      <c r="U3386">
        <v>47150.87</v>
      </c>
      <c r="V3386">
        <v>47977.25</v>
      </c>
      <c r="W3386">
        <v>48018.7</v>
      </c>
      <c r="X3386">
        <v>47807.19</v>
      </c>
      <c r="Y3386">
        <v>47377.86</v>
      </c>
      <c r="Z3386">
        <v>46904.04</v>
      </c>
      <c r="AA3386">
        <v>45778.49</v>
      </c>
      <c r="AB3386">
        <v>45495.77</v>
      </c>
      <c r="AC3386">
        <v>44429.84</v>
      </c>
      <c r="AD3386">
        <v>41773.82</v>
      </c>
      <c r="AE3386">
        <v>40205.050000000003</v>
      </c>
      <c r="AF3386">
        <v>39036.53</v>
      </c>
      <c r="AG3386">
        <v>39095.57</v>
      </c>
      <c r="AH3386">
        <v>38034.769999999997</v>
      </c>
      <c r="AI3386">
        <v>36285.89</v>
      </c>
      <c r="AJ3386">
        <v>49.025080000000003</v>
      </c>
      <c r="AK3386">
        <v>48.210520000000002</v>
      </c>
      <c r="AL3386">
        <v>48.059240000000003</v>
      </c>
      <c r="AM3386">
        <v>47.81456</v>
      </c>
      <c r="AN3386">
        <v>46.74568</v>
      </c>
      <c r="AO3386">
        <v>45.561199999999999</v>
      </c>
      <c r="AP3386">
        <v>44.522669999999998</v>
      </c>
      <c r="AQ3386">
        <v>44.069499999999998</v>
      </c>
      <c r="AR3386">
        <v>45.417369999999998</v>
      </c>
      <c r="AS3386">
        <v>48.223689999999998</v>
      </c>
      <c r="AT3386">
        <v>49.91169</v>
      </c>
      <c r="AU3386">
        <v>52.312649999999998</v>
      </c>
      <c r="AV3386">
        <v>53.04224</v>
      </c>
      <c r="AW3386">
        <v>54.92895</v>
      </c>
      <c r="AX3386">
        <v>54.995359999999998</v>
      </c>
      <c r="AY3386">
        <v>55.68403</v>
      </c>
      <c r="AZ3386">
        <v>54.800159999999998</v>
      </c>
      <c r="BA3386">
        <v>52.434939999999997</v>
      </c>
      <c r="BB3386">
        <v>49.445549999999997</v>
      </c>
      <c r="BC3386">
        <v>47.21302</v>
      </c>
      <c r="BD3386">
        <v>45.300510000000003</v>
      </c>
      <c r="BE3386">
        <v>44.814219999999999</v>
      </c>
      <c r="BF3386">
        <v>42.998579999999997</v>
      </c>
      <c r="BG3386">
        <v>42.73263</v>
      </c>
      <c r="BH3386">
        <v>-17.668869999999998</v>
      </c>
      <c r="BI3386">
        <v>-3.4006609999999999</v>
      </c>
      <c r="BJ3386">
        <v>197.8458</v>
      </c>
      <c r="BK3386">
        <v>228.65940000000001</v>
      </c>
      <c r="BL3386">
        <v>200.84</v>
      </c>
      <c r="BM3386">
        <v>300.56290000000001</v>
      </c>
      <c r="BN3386">
        <v>198.5557</v>
      </c>
      <c r="BO3386">
        <v>189.00280000000001</v>
      </c>
      <c r="BP3386">
        <v>-223.3648</v>
      </c>
      <c r="BQ3386">
        <v>-348.43650000000002</v>
      </c>
      <c r="BR3386">
        <v>-565.15769999999998</v>
      </c>
      <c r="BS3386">
        <v>-406.4332</v>
      </c>
      <c r="BT3386">
        <v>-139.1687</v>
      </c>
      <c r="BU3386">
        <v>440.51889999999997</v>
      </c>
      <c r="BV3386">
        <v>1223.78</v>
      </c>
      <c r="BW3386">
        <v>848.93709999999999</v>
      </c>
      <c r="BX3386">
        <v>646.27419999999995</v>
      </c>
      <c r="BY3386">
        <v>762.79219999999998</v>
      </c>
      <c r="BZ3386">
        <v>572.0317</v>
      </c>
      <c r="CA3386">
        <v>141.1422</v>
      </c>
      <c r="CB3386">
        <v>100.1161</v>
      </c>
      <c r="CC3386">
        <v>-464.16199999999998</v>
      </c>
      <c r="CD3386">
        <v>-377.04689999999999</v>
      </c>
      <c r="CE3386">
        <v>-153.31700000000001</v>
      </c>
      <c r="CF3386" s="20">
        <v>13603.09</v>
      </c>
      <c r="CG3386" s="20">
        <v>15128.77</v>
      </c>
      <c r="CH3386" s="20">
        <v>13347.98</v>
      </c>
      <c r="CI3386" s="20">
        <v>12880.85</v>
      </c>
      <c r="CJ3386" s="20">
        <v>11216.7</v>
      </c>
      <c r="CK3386" s="20">
        <v>9683.7710000000006</v>
      </c>
      <c r="CL3386" s="20">
        <v>11796.04</v>
      </c>
      <c r="CM3386" s="20">
        <v>11873.99</v>
      </c>
      <c r="CN3386" s="20">
        <v>8038.652</v>
      </c>
      <c r="CO3386" s="20">
        <v>6321.4790000000003</v>
      </c>
      <c r="CP3386" s="20">
        <v>3961.721</v>
      </c>
      <c r="CQ3386" s="20">
        <v>1670.434</v>
      </c>
      <c r="CR3386" s="20">
        <v>3006.0309999999999</v>
      </c>
      <c r="CS3386" s="20">
        <v>5745.0339999999997</v>
      </c>
      <c r="CT3386" s="20">
        <v>15103.61</v>
      </c>
      <c r="CU3386" s="20">
        <v>25523.29</v>
      </c>
      <c r="CV3386" s="20">
        <v>28963.06</v>
      </c>
      <c r="CW3386" s="20">
        <v>42748.74</v>
      </c>
      <c r="CX3386" s="20">
        <v>34461.96</v>
      </c>
      <c r="CY3386" s="20">
        <v>30252</v>
      </c>
      <c r="CZ3386" s="20">
        <v>31123.9</v>
      </c>
      <c r="DA3386" s="20">
        <v>22207.68</v>
      </c>
      <c r="DB3386" s="20">
        <v>21343</v>
      </c>
      <c r="DC3386" s="20">
        <v>20341.189999999999</v>
      </c>
      <c r="DD3386">
        <v>0</v>
      </c>
      <c r="DE3386">
        <v>0</v>
      </c>
      <c r="DF3386">
        <v>0</v>
      </c>
    </row>
    <row r="3387" spans="1:110" x14ac:dyDescent="0.25">
      <c r="A3387" s="16" t="str">
        <f t="shared" si="52"/>
        <v>Program Specific_CPP_200 kW and above_All_SDGE_1-in-10_MONTHLY SYSTEM PEAK DAY_2023_1</v>
      </c>
      <c r="B3387" t="s">
        <v>196</v>
      </c>
      <c r="C3387" t="s">
        <v>121</v>
      </c>
      <c r="D3387" t="s">
        <v>122</v>
      </c>
      <c r="E3387" t="s">
        <v>7</v>
      </c>
      <c r="F3387" t="s">
        <v>125</v>
      </c>
      <c r="G3387" t="s">
        <v>85</v>
      </c>
      <c r="H3387" t="s">
        <v>20</v>
      </c>
      <c r="I3387">
        <v>2023</v>
      </c>
      <c r="J3387">
        <v>1</v>
      </c>
      <c r="K3387">
        <v>425</v>
      </c>
      <c r="L3387">
        <v>54630.53</v>
      </c>
      <c r="M3387">
        <v>53441.59</v>
      </c>
      <c r="N3387">
        <v>53016.11</v>
      </c>
      <c r="O3387">
        <v>53097.52</v>
      </c>
      <c r="P3387">
        <v>55335.69</v>
      </c>
      <c r="Q3387">
        <v>60679.27</v>
      </c>
      <c r="R3387">
        <v>68899.75</v>
      </c>
      <c r="S3387">
        <v>73599.7</v>
      </c>
      <c r="T3387">
        <v>74557.66</v>
      </c>
      <c r="U3387">
        <v>74794.87</v>
      </c>
      <c r="V3387">
        <v>75832.100000000006</v>
      </c>
      <c r="W3387">
        <v>75976.479999999996</v>
      </c>
      <c r="X3387">
        <v>76002.45</v>
      </c>
      <c r="Y3387">
        <v>75519.039999999994</v>
      </c>
      <c r="Z3387">
        <v>74805.67</v>
      </c>
      <c r="AA3387">
        <v>73158.28</v>
      </c>
      <c r="AB3387">
        <v>72171.7</v>
      </c>
      <c r="AC3387">
        <v>71221.33</v>
      </c>
      <c r="AD3387">
        <v>67185</v>
      </c>
      <c r="AE3387">
        <v>64378.91</v>
      </c>
      <c r="AF3387">
        <v>62321.43</v>
      </c>
      <c r="AG3387">
        <v>61981.79</v>
      </c>
      <c r="AH3387">
        <v>59799.42</v>
      </c>
      <c r="AI3387">
        <v>57033.13</v>
      </c>
      <c r="AJ3387">
        <v>45.48142</v>
      </c>
      <c r="AK3387">
        <v>44.580030000000001</v>
      </c>
      <c r="AL3387">
        <v>44.685749999999999</v>
      </c>
      <c r="AM3387">
        <v>44.019750000000002</v>
      </c>
      <c r="AN3387">
        <v>43.639969999999998</v>
      </c>
      <c r="AO3387">
        <v>42.874400000000001</v>
      </c>
      <c r="AP3387">
        <v>42.599060000000001</v>
      </c>
      <c r="AQ3387">
        <v>42.591889999999999</v>
      </c>
      <c r="AR3387">
        <v>46.024949999999997</v>
      </c>
      <c r="AS3387">
        <v>50.368340000000003</v>
      </c>
      <c r="AT3387">
        <v>53.04889</v>
      </c>
      <c r="AU3387">
        <v>55.297539999999998</v>
      </c>
      <c r="AV3387">
        <v>56.077539999999999</v>
      </c>
      <c r="AW3387">
        <v>56.307830000000003</v>
      </c>
      <c r="AX3387">
        <v>56.185459999999999</v>
      </c>
      <c r="AY3387">
        <v>55.99682</v>
      </c>
      <c r="AZ3387">
        <v>55.112850000000002</v>
      </c>
      <c r="BA3387">
        <v>53.023150000000001</v>
      </c>
      <c r="BB3387">
        <v>51.395609999999998</v>
      </c>
      <c r="BC3387">
        <v>49.68524</v>
      </c>
      <c r="BD3387">
        <v>48.11703</v>
      </c>
      <c r="BE3387">
        <v>47.374020000000002</v>
      </c>
      <c r="BF3387">
        <v>46.579509999999999</v>
      </c>
      <c r="BG3387">
        <v>45.685839999999999</v>
      </c>
      <c r="BH3387">
        <v>-27.60726</v>
      </c>
      <c r="BI3387">
        <v>-5.3828269999999998</v>
      </c>
      <c r="BJ3387">
        <v>313.9932</v>
      </c>
      <c r="BK3387">
        <v>362.26139999999998</v>
      </c>
      <c r="BL3387">
        <v>319.38159999999999</v>
      </c>
      <c r="BM3387">
        <v>478.803</v>
      </c>
      <c r="BN3387">
        <v>319.30619999999999</v>
      </c>
      <c r="BO3387">
        <v>304.3621</v>
      </c>
      <c r="BP3387">
        <v>-355.30309999999997</v>
      </c>
      <c r="BQ3387">
        <v>-552.72059999999999</v>
      </c>
      <c r="BR3387">
        <v>-893.27949999999998</v>
      </c>
      <c r="BS3387">
        <v>-643.06960000000004</v>
      </c>
      <c r="BT3387">
        <v>-221.24619999999999</v>
      </c>
      <c r="BU3387">
        <v>702.17520000000002</v>
      </c>
      <c r="BV3387">
        <v>1951.7660000000001</v>
      </c>
      <c r="BW3387">
        <v>1356.681</v>
      </c>
      <c r="BX3387">
        <v>1025.21</v>
      </c>
      <c r="BY3387">
        <v>1222.761</v>
      </c>
      <c r="BZ3387">
        <v>920.00080000000003</v>
      </c>
      <c r="CA3387">
        <v>226.0059</v>
      </c>
      <c r="CB3387">
        <v>159.83439999999999</v>
      </c>
      <c r="CC3387">
        <v>-735.87869999999998</v>
      </c>
      <c r="CD3387">
        <v>-592.80449999999996</v>
      </c>
      <c r="CE3387">
        <v>-240.97929999999999</v>
      </c>
      <c r="CF3387" s="20">
        <v>33209.839999999997</v>
      </c>
      <c r="CG3387" s="20">
        <v>37905.1</v>
      </c>
      <c r="CH3387" s="20">
        <v>33620.379999999997</v>
      </c>
      <c r="CI3387" s="20">
        <v>32330.37</v>
      </c>
      <c r="CJ3387" s="20">
        <v>28365.119999999999</v>
      </c>
      <c r="CK3387" s="20">
        <v>24574.66</v>
      </c>
      <c r="CL3387" s="20">
        <v>30506.080000000002</v>
      </c>
      <c r="CM3387" s="20">
        <v>30792.240000000002</v>
      </c>
      <c r="CN3387" s="20">
        <v>20340.03</v>
      </c>
      <c r="CO3387" s="20">
        <v>15906.8</v>
      </c>
      <c r="CP3387" s="20">
        <v>9897.36</v>
      </c>
      <c r="CQ3387" s="20">
        <v>4181.835</v>
      </c>
      <c r="CR3387" s="20">
        <v>7597.3530000000001</v>
      </c>
      <c r="CS3387" s="20">
        <v>14596.7</v>
      </c>
      <c r="CT3387" s="20">
        <v>38417.53</v>
      </c>
      <c r="CU3387" s="20">
        <v>65183.97</v>
      </c>
      <c r="CV3387" s="20">
        <v>72884.69</v>
      </c>
      <c r="CW3387" s="20">
        <v>109848.4</v>
      </c>
      <c r="CX3387" s="20">
        <v>89140.73</v>
      </c>
      <c r="CY3387" s="20">
        <v>77567.55</v>
      </c>
      <c r="CZ3387" s="20">
        <v>79327.98</v>
      </c>
      <c r="DA3387" s="20">
        <v>55818.28</v>
      </c>
      <c r="DB3387" s="20">
        <v>52757.94</v>
      </c>
      <c r="DC3387" s="20">
        <v>50252.22</v>
      </c>
      <c r="DD3387">
        <v>0</v>
      </c>
      <c r="DE3387">
        <v>0</v>
      </c>
      <c r="DF3387">
        <v>0</v>
      </c>
    </row>
    <row r="3388" spans="1:110" x14ac:dyDescent="0.25">
      <c r="A3388" s="16" t="str">
        <f t="shared" si="52"/>
        <v>Portfolio Adjusted_CPP_200 kW and above_All_SDGE_1-in-10_MONTHLY SYSTEM PEAK DAY_2028_6</v>
      </c>
      <c r="B3388" t="s">
        <v>195</v>
      </c>
      <c r="C3388" t="s">
        <v>121</v>
      </c>
      <c r="D3388" t="s">
        <v>122</v>
      </c>
      <c r="E3388" t="s">
        <v>7</v>
      </c>
      <c r="F3388" t="s">
        <v>125</v>
      </c>
      <c r="G3388" t="s">
        <v>85</v>
      </c>
      <c r="H3388" t="s">
        <v>20</v>
      </c>
      <c r="I3388">
        <v>2028</v>
      </c>
      <c r="J3388">
        <v>6</v>
      </c>
      <c r="K3388">
        <v>319</v>
      </c>
      <c r="L3388">
        <v>51847.55</v>
      </c>
      <c r="M3388">
        <v>50720.53</v>
      </c>
      <c r="N3388">
        <v>50141.46</v>
      </c>
      <c r="O3388">
        <v>50091.85</v>
      </c>
      <c r="P3388">
        <v>51059.87</v>
      </c>
      <c r="Q3388">
        <v>53919.69</v>
      </c>
      <c r="R3388">
        <v>57821.07</v>
      </c>
      <c r="S3388">
        <v>60151.69</v>
      </c>
      <c r="T3388">
        <v>61792.52</v>
      </c>
      <c r="U3388">
        <v>63275.61</v>
      </c>
      <c r="V3388">
        <v>64625.89</v>
      </c>
      <c r="W3388">
        <v>65523.79</v>
      </c>
      <c r="X3388">
        <v>66069.429999999993</v>
      </c>
      <c r="Y3388">
        <v>66297.710000000006</v>
      </c>
      <c r="Z3388">
        <v>65910.52</v>
      </c>
      <c r="AA3388">
        <v>64414.36</v>
      </c>
      <c r="AB3388">
        <v>62757.8</v>
      </c>
      <c r="AC3388">
        <v>61328.81</v>
      </c>
      <c r="AD3388">
        <v>59071.59</v>
      </c>
      <c r="AE3388">
        <v>57731.05</v>
      </c>
      <c r="AF3388">
        <v>56124.34</v>
      </c>
      <c r="AG3388">
        <v>56323.35</v>
      </c>
      <c r="AH3388">
        <v>55286.58</v>
      </c>
      <c r="AI3388">
        <v>53572.42</v>
      </c>
      <c r="AJ3388">
        <v>70.274429999999995</v>
      </c>
      <c r="AK3388">
        <v>69.995159999999998</v>
      </c>
      <c r="AL3388">
        <v>68.937849999999997</v>
      </c>
      <c r="AM3388">
        <v>68.103170000000006</v>
      </c>
      <c r="AN3388">
        <v>67.404529999999994</v>
      </c>
      <c r="AO3388">
        <v>67.202280000000002</v>
      </c>
      <c r="AP3388">
        <v>66.95626</v>
      </c>
      <c r="AQ3388">
        <v>71.277950000000004</v>
      </c>
      <c r="AR3388">
        <v>76.725009999999997</v>
      </c>
      <c r="AS3388">
        <v>81.958020000000005</v>
      </c>
      <c r="AT3388">
        <v>86.352810000000005</v>
      </c>
      <c r="AU3388">
        <v>88.749809999999997</v>
      </c>
      <c r="AV3388">
        <v>89.961910000000003</v>
      </c>
      <c r="AW3388">
        <v>87.947140000000005</v>
      </c>
      <c r="AX3388">
        <v>84.691760000000002</v>
      </c>
      <c r="AY3388">
        <v>84.880849999999995</v>
      </c>
      <c r="AZ3388">
        <v>86.251360000000005</v>
      </c>
      <c r="BA3388">
        <v>86.623660000000001</v>
      </c>
      <c r="BB3388">
        <v>85.718000000000004</v>
      </c>
      <c r="BC3388">
        <v>81.156679999999994</v>
      </c>
      <c r="BD3388">
        <v>76.416200000000003</v>
      </c>
      <c r="BE3388">
        <v>73.672529999999995</v>
      </c>
      <c r="BF3388">
        <v>72.199879999999993</v>
      </c>
      <c r="BG3388">
        <v>71.144829999999999</v>
      </c>
      <c r="BH3388">
        <v>-26.200890000000001</v>
      </c>
      <c r="BI3388">
        <v>-5.108752</v>
      </c>
      <c r="BJ3388">
        <v>296.96780000000001</v>
      </c>
      <c r="BK3388">
        <v>341.75510000000003</v>
      </c>
      <c r="BL3388">
        <v>294.70280000000002</v>
      </c>
      <c r="BM3388">
        <v>425.46510000000001</v>
      </c>
      <c r="BN3388">
        <v>267.96370000000002</v>
      </c>
      <c r="BO3388">
        <v>248.74959999999999</v>
      </c>
      <c r="BP3388">
        <v>-294.471</v>
      </c>
      <c r="BQ3388">
        <v>-467.59530000000001</v>
      </c>
      <c r="BR3388">
        <v>-761.27369999999996</v>
      </c>
      <c r="BS3388">
        <v>-554.59739999999999</v>
      </c>
      <c r="BT3388">
        <v>-192.33080000000001</v>
      </c>
      <c r="BU3388">
        <v>616.43539999999996</v>
      </c>
      <c r="BV3388">
        <v>1719.681</v>
      </c>
      <c r="BW3388">
        <v>1194.529</v>
      </c>
      <c r="BX3388">
        <v>891.48400000000004</v>
      </c>
      <c r="BY3388">
        <v>1052.922</v>
      </c>
      <c r="BZ3388">
        <v>808.89940000000001</v>
      </c>
      <c r="CA3388">
        <v>202.66820000000001</v>
      </c>
      <c r="CB3388">
        <v>143.9408</v>
      </c>
      <c r="CC3388">
        <v>-668.69889999999998</v>
      </c>
      <c r="CD3388">
        <v>-548.06769999999995</v>
      </c>
      <c r="CE3388">
        <v>-226.3569</v>
      </c>
      <c r="CF3388" s="20">
        <v>29912.48</v>
      </c>
      <c r="CG3388" s="20">
        <v>34143.370000000003</v>
      </c>
      <c r="CH3388" s="20">
        <v>30073.279999999999</v>
      </c>
      <c r="CI3388" s="20">
        <v>28773.74</v>
      </c>
      <c r="CJ3388" s="20">
        <v>24150.91</v>
      </c>
      <c r="CK3388" s="20">
        <v>19404.46</v>
      </c>
      <c r="CL3388" s="20">
        <v>21484.41</v>
      </c>
      <c r="CM3388" s="20">
        <v>20567.66</v>
      </c>
      <c r="CN3388" s="20">
        <v>13971.36</v>
      </c>
      <c r="CO3388" s="20">
        <v>11384.45</v>
      </c>
      <c r="CP3388" s="20">
        <v>7188.3010000000004</v>
      </c>
      <c r="CQ3388" s="20">
        <v>3110.3310000000001</v>
      </c>
      <c r="CR3388" s="20">
        <v>5741.2719999999999</v>
      </c>
      <c r="CS3388" s="20">
        <v>11249.64</v>
      </c>
      <c r="CT3388" s="20">
        <v>29824.27</v>
      </c>
      <c r="CU3388" s="20">
        <v>50533.48</v>
      </c>
      <c r="CV3388" s="20">
        <v>55110.94</v>
      </c>
      <c r="CW3388" s="20">
        <v>81452.2</v>
      </c>
      <c r="CX3388" s="20">
        <v>68911.05</v>
      </c>
      <c r="CY3388" s="20">
        <v>62375.16</v>
      </c>
      <c r="CZ3388" s="20">
        <v>64336</v>
      </c>
      <c r="DA3388" s="20">
        <v>46091.96</v>
      </c>
      <c r="DB3388" s="20">
        <v>45095.519999999997</v>
      </c>
      <c r="DC3388" s="20">
        <v>44338.75</v>
      </c>
      <c r="DD3388">
        <v>0</v>
      </c>
      <c r="DE3388">
        <v>0</v>
      </c>
      <c r="DF3388">
        <v>0</v>
      </c>
    </row>
    <row r="3389" spans="1:110" x14ac:dyDescent="0.25">
      <c r="A3389" s="16" t="str">
        <f t="shared" si="52"/>
        <v>Portfolio Adjusted_CPP_200 kW and above_All_SDGE_1-in-10_MONTHLY SYSTEM PEAK DAY_2025_12</v>
      </c>
      <c r="B3389" t="s">
        <v>195</v>
      </c>
      <c r="C3389" t="s">
        <v>121</v>
      </c>
      <c r="D3389" t="s">
        <v>122</v>
      </c>
      <c r="E3389" t="s">
        <v>7</v>
      </c>
      <c r="F3389" t="s">
        <v>125</v>
      </c>
      <c r="G3389" t="s">
        <v>85</v>
      </c>
      <c r="H3389" t="s">
        <v>20</v>
      </c>
      <c r="I3389">
        <v>2025</v>
      </c>
      <c r="J3389">
        <v>12</v>
      </c>
      <c r="K3389">
        <v>371</v>
      </c>
      <c r="L3389">
        <v>47661.22</v>
      </c>
      <c r="M3389">
        <v>46032.800000000003</v>
      </c>
      <c r="N3389">
        <v>45559.78</v>
      </c>
      <c r="O3389">
        <v>45720.08</v>
      </c>
      <c r="P3389">
        <v>47481.36</v>
      </c>
      <c r="Q3389">
        <v>51955.59</v>
      </c>
      <c r="R3389">
        <v>58236.13</v>
      </c>
      <c r="S3389">
        <v>62091.11</v>
      </c>
      <c r="T3389">
        <v>63655.99</v>
      </c>
      <c r="U3389">
        <v>64012.34</v>
      </c>
      <c r="V3389">
        <v>65147.97</v>
      </c>
      <c r="W3389">
        <v>65158.68</v>
      </c>
      <c r="X3389">
        <v>64874.02</v>
      </c>
      <c r="Y3389">
        <v>64354.68</v>
      </c>
      <c r="Z3389">
        <v>63755.32</v>
      </c>
      <c r="AA3389">
        <v>62301.91</v>
      </c>
      <c r="AB3389">
        <v>61917.74</v>
      </c>
      <c r="AC3389">
        <v>60464.84</v>
      </c>
      <c r="AD3389">
        <v>56858.63</v>
      </c>
      <c r="AE3389">
        <v>54728.71</v>
      </c>
      <c r="AF3389">
        <v>53134.9</v>
      </c>
      <c r="AG3389">
        <v>53214.81</v>
      </c>
      <c r="AH3389">
        <v>51784.08</v>
      </c>
      <c r="AI3389">
        <v>49423.81</v>
      </c>
      <c r="AJ3389">
        <v>49.043900000000001</v>
      </c>
      <c r="AK3389">
        <v>48.22354</v>
      </c>
      <c r="AL3389">
        <v>48.080269999999999</v>
      </c>
      <c r="AM3389">
        <v>47.832889999999999</v>
      </c>
      <c r="AN3389">
        <v>46.760849999999998</v>
      </c>
      <c r="AO3389">
        <v>45.57647</v>
      </c>
      <c r="AP3389">
        <v>44.543520000000001</v>
      </c>
      <c r="AQ3389">
        <v>44.086889999999997</v>
      </c>
      <c r="AR3389">
        <v>45.433280000000003</v>
      </c>
      <c r="AS3389">
        <v>48.233510000000003</v>
      </c>
      <c r="AT3389">
        <v>49.917499999999997</v>
      </c>
      <c r="AU3389">
        <v>52.316110000000002</v>
      </c>
      <c r="AV3389">
        <v>53.063119999999998</v>
      </c>
      <c r="AW3389">
        <v>54.930219999999998</v>
      </c>
      <c r="AX3389">
        <v>55.011029999999998</v>
      </c>
      <c r="AY3389">
        <v>55.684710000000003</v>
      </c>
      <c r="AZ3389">
        <v>54.806660000000001</v>
      </c>
      <c r="BA3389">
        <v>52.452979999999997</v>
      </c>
      <c r="BB3389">
        <v>49.471820000000001</v>
      </c>
      <c r="BC3389">
        <v>47.240139999999997</v>
      </c>
      <c r="BD3389">
        <v>45.331800000000001</v>
      </c>
      <c r="BE3389">
        <v>44.845930000000003</v>
      </c>
      <c r="BF3389">
        <v>43.035240000000002</v>
      </c>
      <c r="BG3389">
        <v>42.764850000000003</v>
      </c>
      <c r="BH3389">
        <v>-24.085349999999998</v>
      </c>
      <c r="BI3389">
        <v>-4.6365879999999997</v>
      </c>
      <c r="BJ3389">
        <v>269.83240000000001</v>
      </c>
      <c r="BK3389">
        <v>311.92829999999998</v>
      </c>
      <c r="BL3389">
        <v>274.0487</v>
      </c>
      <c r="BM3389">
        <v>409.96690000000001</v>
      </c>
      <c r="BN3389">
        <v>269.88720000000001</v>
      </c>
      <c r="BO3389">
        <v>256.76979999999998</v>
      </c>
      <c r="BP3389">
        <v>-303.35140000000001</v>
      </c>
      <c r="BQ3389">
        <v>-473.03960000000001</v>
      </c>
      <c r="BR3389">
        <v>-767.42359999999996</v>
      </c>
      <c r="BS3389">
        <v>-551.50699999999995</v>
      </c>
      <c r="BT3389">
        <v>-188.8509</v>
      </c>
      <c r="BU3389">
        <v>598.3691</v>
      </c>
      <c r="BV3389">
        <v>1663.45</v>
      </c>
      <c r="BW3389">
        <v>1155.355</v>
      </c>
      <c r="BX3389">
        <v>879.55079999999998</v>
      </c>
      <c r="BY3389">
        <v>1038.0889999999999</v>
      </c>
      <c r="BZ3389">
        <v>778.59630000000004</v>
      </c>
      <c r="CA3389">
        <v>192.1283</v>
      </c>
      <c r="CB3389">
        <v>136.2739</v>
      </c>
      <c r="CC3389">
        <v>-631.79269999999997</v>
      </c>
      <c r="CD3389">
        <v>-513.34670000000006</v>
      </c>
      <c r="CE3389">
        <v>-208.828</v>
      </c>
      <c r="CF3389" s="20">
        <v>25277.040000000001</v>
      </c>
      <c r="CG3389" s="20">
        <v>28123.78</v>
      </c>
      <c r="CH3389" s="20">
        <v>24828.48</v>
      </c>
      <c r="CI3389" s="20">
        <v>23970.45</v>
      </c>
      <c r="CJ3389" s="20">
        <v>20884.310000000001</v>
      </c>
      <c r="CK3389" s="20">
        <v>18016.54</v>
      </c>
      <c r="CL3389" s="20">
        <v>21793.96</v>
      </c>
      <c r="CM3389" s="20">
        <v>21915.33</v>
      </c>
      <c r="CN3389" s="20">
        <v>14826.74</v>
      </c>
      <c r="CO3389" s="20">
        <v>11651.09</v>
      </c>
      <c r="CP3389" s="20">
        <v>7304.9129999999996</v>
      </c>
      <c r="CQ3389" s="20">
        <v>3075.7649999999999</v>
      </c>
      <c r="CR3389" s="20">
        <v>5535.3959999999997</v>
      </c>
      <c r="CS3389" s="20">
        <v>10599.9</v>
      </c>
      <c r="CT3389" s="20">
        <v>27905.72</v>
      </c>
      <c r="CU3389" s="20">
        <v>47273.37</v>
      </c>
      <c r="CV3389" s="20">
        <v>53645.41</v>
      </c>
      <c r="CW3389" s="20">
        <v>79173.440000000002</v>
      </c>
      <c r="CX3389" s="20">
        <v>63844.63</v>
      </c>
      <c r="CY3389" s="20">
        <v>56056.15</v>
      </c>
      <c r="CZ3389" s="20">
        <v>57664.88</v>
      </c>
      <c r="DA3389" s="20">
        <v>41144.629999999997</v>
      </c>
      <c r="DB3389" s="20">
        <v>39562.75</v>
      </c>
      <c r="DC3389" s="20">
        <v>37737.519999999997</v>
      </c>
      <c r="DD3389">
        <v>0</v>
      </c>
      <c r="DE3389">
        <v>0</v>
      </c>
      <c r="DF3389">
        <v>0</v>
      </c>
    </row>
    <row r="3390" spans="1:110" x14ac:dyDescent="0.25">
      <c r="A3390" s="16" t="str">
        <f t="shared" si="52"/>
        <v>Portfolio Adjusted_CPP_200 kW and above_All_SDGE_1-in-10_MONTHLY SYSTEM PEAK DAY_2031_2</v>
      </c>
      <c r="B3390" t="s">
        <v>195</v>
      </c>
      <c r="C3390" t="s">
        <v>121</v>
      </c>
      <c r="D3390" t="s">
        <v>122</v>
      </c>
      <c r="E3390" t="s">
        <v>7</v>
      </c>
      <c r="F3390" t="s">
        <v>125</v>
      </c>
      <c r="G3390" t="s">
        <v>85</v>
      </c>
      <c r="H3390" t="s">
        <v>20</v>
      </c>
      <c r="I3390">
        <v>2031</v>
      </c>
      <c r="J3390">
        <v>2</v>
      </c>
      <c r="K3390">
        <v>269</v>
      </c>
      <c r="L3390">
        <v>35467.96</v>
      </c>
      <c r="M3390">
        <v>34557.160000000003</v>
      </c>
      <c r="N3390">
        <v>34183.43</v>
      </c>
      <c r="O3390">
        <v>34205.480000000003</v>
      </c>
      <c r="P3390">
        <v>35649.46</v>
      </c>
      <c r="Q3390">
        <v>39152.019999999997</v>
      </c>
      <c r="R3390">
        <v>44045.57</v>
      </c>
      <c r="S3390">
        <v>46864.21</v>
      </c>
      <c r="T3390">
        <v>47580.86</v>
      </c>
      <c r="U3390">
        <v>48019.56</v>
      </c>
      <c r="V3390">
        <v>48967.45</v>
      </c>
      <c r="W3390">
        <v>49278.54</v>
      </c>
      <c r="X3390">
        <v>49319.48</v>
      </c>
      <c r="Y3390">
        <v>49232.69</v>
      </c>
      <c r="Z3390">
        <v>48513.68</v>
      </c>
      <c r="AA3390">
        <v>47276.28</v>
      </c>
      <c r="AB3390">
        <v>46369.37</v>
      </c>
      <c r="AC3390">
        <v>46219.39</v>
      </c>
      <c r="AD3390">
        <v>44057.97</v>
      </c>
      <c r="AE3390">
        <v>42191.91</v>
      </c>
      <c r="AF3390">
        <v>40657.360000000001</v>
      </c>
      <c r="AG3390">
        <v>40203.949999999997</v>
      </c>
      <c r="AH3390">
        <v>38783.81</v>
      </c>
      <c r="AI3390">
        <v>37056.480000000003</v>
      </c>
      <c r="AJ3390">
        <v>50.086739999999999</v>
      </c>
      <c r="AK3390">
        <v>49.244399999999999</v>
      </c>
      <c r="AL3390">
        <v>48.639099999999999</v>
      </c>
      <c r="AM3390">
        <v>47.907519999999998</v>
      </c>
      <c r="AN3390">
        <v>46.869880000000002</v>
      </c>
      <c r="AO3390">
        <v>46.361550000000001</v>
      </c>
      <c r="AP3390">
        <v>46.61956</v>
      </c>
      <c r="AQ3390">
        <v>46.310830000000003</v>
      </c>
      <c r="AR3390">
        <v>52.221730000000001</v>
      </c>
      <c r="AS3390">
        <v>57.863250000000001</v>
      </c>
      <c r="AT3390">
        <v>62.31326</v>
      </c>
      <c r="AU3390">
        <v>65.822490000000002</v>
      </c>
      <c r="AV3390">
        <v>67.453479999999999</v>
      </c>
      <c r="AW3390">
        <v>67.582139999999995</v>
      </c>
      <c r="AX3390">
        <v>67.858710000000002</v>
      </c>
      <c r="AY3390">
        <v>67.130719999999997</v>
      </c>
      <c r="AZ3390">
        <v>64.179190000000006</v>
      </c>
      <c r="BA3390">
        <v>61.806460000000001</v>
      </c>
      <c r="BB3390">
        <v>58.63579</v>
      </c>
      <c r="BC3390">
        <v>56.41592</v>
      </c>
      <c r="BD3390">
        <v>54.225549999999998</v>
      </c>
      <c r="BE3390">
        <v>52.331200000000003</v>
      </c>
      <c r="BF3390">
        <v>52.152639999999998</v>
      </c>
      <c r="BG3390">
        <v>51.607019999999999</v>
      </c>
      <c r="BH3390">
        <v>-17.923549999999999</v>
      </c>
      <c r="BI3390">
        <v>-3.480721</v>
      </c>
      <c r="BJ3390">
        <v>202.45480000000001</v>
      </c>
      <c r="BK3390">
        <v>233.36920000000001</v>
      </c>
      <c r="BL3390">
        <v>205.75839999999999</v>
      </c>
      <c r="BM3390">
        <v>308.9375</v>
      </c>
      <c r="BN3390">
        <v>204.12299999999999</v>
      </c>
      <c r="BO3390">
        <v>193.80090000000001</v>
      </c>
      <c r="BP3390">
        <v>-226.7457</v>
      </c>
      <c r="BQ3390">
        <v>-354.85590000000002</v>
      </c>
      <c r="BR3390">
        <v>-576.82190000000003</v>
      </c>
      <c r="BS3390">
        <v>-417.09660000000002</v>
      </c>
      <c r="BT3390">
        <v>-143.571</v>
      </c>
      <c r="BU3390">
        <v>457.76499999999999</v>
      </c>
      <c r="BV3390">
        <v>1265.778</v>
      </c>
      <c r="BW3390">
        <v>876.71280000000002</v>
      </c>
      <c r="BX3390">
        <v>658.68380000000002</v>
      </c>
      <c r="BY3390">
        <v>793.51610000000005</v>
      </c>
      <c r="BZ3390">
        <v>603.3098</v>
      </c>
      <c r="CA3390">
        <v>148.11709999999999</v>
      </c>
      <c r="CB3390">
        <v>104.273</v>
      </c>
      <c r="CC3390">
        <v>-477.32139999999998</v>
      </c>
      <c r="CD3390">
        <v>-384.47230000000002</v>
      </c>
      <c r="CE3390">
        <v>-156.5729</v>
      </c>
      <c r="CF3390" s="20">
        <v>13998.08</v>
      </c>
      <c r="CG3390" s="20">
        <v>15849.48</v>
      </c>
      <c r="CH3390" s="20">
        <v>13977.14</v>
      </c>
      <c r="CI3390" s="20">
        <v>13416.94</v>
      </c>
      <c r="CJ3390" s="20">
        <v>11772.8</v>
      </c>
      <c r="CK3390" s="20">
        <v>10230.93</v>
      </c>
      <c r="CL3390" s="20">
        <v>12466.81</v>
      </c>
      <c r="CM3390" s="20">
        <v>12484.52</v>
      </c>
      <c r="CN3390" s="20">
        <v>8283.8389999999999</v>
      </c>
      <c r="CO3390" s="20">
        <v>6556.5550000000003</v>
      </c>
      <c r="CP3390" s="20">
        <v>4126.9390000000003</v>
      </c>
      <c r="CQ3390" s="20">
        <v>1759.2370000000001</v>
      </c>
      <c r="CR3390" s="20">
        <v>3199.2190000000001</v>
      </c>
      <c r="CS3390" s="20">
        <v>6203.6719999999996</v>
      </c>
      <c r="CT3390" s="20">
        <v>16158.04</v>
      </c>
      <c r="CU3390" s="20">
        <v>27220.77</v>
      </c>
      <c r="CV3390" s="20">
        <v>30086.02</v>
      </c>
      <c r="CW3390" s="20">
        <v>46261.77</v>
      </c>
      <c r="CX3390" s="20">
        <v>38333.68</v>
      </c>
      <c r="CY3390" s="20">
        <v>33315.879999999997</v>
      </c>
      <c r="CZ3390" s="20">
        <v>33762.14</v>
      </c>
      <c r="DA3390" s="20">
        <v>23484.74</v>
      </c>
      <c r="DB3390" s="20">
        <v>22191.919999999998</v>
      </c>
      <c r="DC3390" s="20">
        <v>21214.33</v>
      </c>
      <c r="DD3390">
        <v>0</v>
      </c>
      <c r="DE3390">
        <v>0</v>
      </c>
      <c r="DF3390">
        <v>0</v>
      </c>
    </row>
    <row r="3391" spans="1:110" x14ac:dyDescent="0.25">
      <c r="A3391" s="16" t="str">
        <f t="shared" si="52"/>
        <v>Portfolio Adjusted_CPP_200 kW and above_All_SDGE_1-in-10_MONTHLY SYSTEM PEAK DAY_2030_1</v>
      </c>
      <c r="B3391" t="s">
        <v>195</v>
      </c>
      <c r="C3391" t="s">
        <v>121</v>
      </c>
      <c r="D3391" t="s">
        <v>122</v>
      </c>
      <c r="E3391" t="s">
        <v>7</v>
      </c>
      <c r="F3391" t="s">
        <v>125</v>
      </c>
      <c r="G3391" t="s">
        <v>85</v>
      </c>
      <c r="H3391" t="s">
        <v>20</v>
      </c>
      <c r="I3391">
        <v>2030</v>
      </c>
      <c r="J3391">
        <v>1</v>
      </c>
      <c r="K3391">
        <v>286</v>
      </c>
      <c r="L3391">
        <v>36994.239999999998</v>
      </c>
      <c r="M3391">
        <v>36194.730000000003</v>
      </c>
      <c r="N3391">
        <v>35916.339999999997</v>
      </c>
      <c r="O3391">
        <v>35979.760000000002</v>
      </c>
      <c r="P3391">
        <v>37505.5</v>
      </c>
      <c r="Q3391">
        <v>41104.839999999997</v>
      </c>
      <c r="R3391">
        <v>46475.11</v>
      </c>
      <c r="S3391">
        <v>49620.04</v>
      </c>
      <c r="T3391">
        <v>50252.35</v>
      </c>
      <c r="U3391">
        <v>50397.19</v>
      </c>
      <c r="V3391">
        <v>51128.15</v>
      </c>
      <c r="W3391">
        <v>51183.18</v>
      </c>
      <c r="X3391">
        <v>51199.85</v>
      </c>
      <c r="Y3391">
        <v>50928.31</v>
      </c>
      <c r="Z3391">
        <v>50507.25</v>
      </c>
      <c r="AA3391">
        <v>49452.62</v>
      </c>
      <c r="AB3391">
        <v>48800.73</v>
      </c>
      <c r="AC3391">
        <v>48156.800000000003</v>
      </c>
      <c r="AD3391">
        <v>45432.83</v>
      </c>
      <c r="AE3391">
        <v>43535.839999999997</v>
      </c>
      <c r="AF3391">
        <v>42140.76</v>
      </c>
      <c r="AG3391">
        <v>41914.57</v>
      </c>
      <c r="AH3391">
        <v>40451.11</v>
      </c>
      <c r="AI3391">
        <v>38593.919999999998</v>
      </c>
      <c r="AJ3391">
        <v>45.502299999999998</v>
      </c>
      <c r="AK3391">
        <v>44.604500000000002</v>
      </c>
      <c r="AL3391">
        <v>44.708970000000001</v>
      </c>
      <c r="AM3391">
        <v>44.037460000000003</v>
      </c>
      <c r="AN3391">
        <v>43.656320000000001</v>
      </c>
      <c r="AO3391">
        <v>42.894730000000003</v>
      </c>
      <c r="AP3391">
        <v>42.630560000000003</v>
      </c>
      <c r="AQ3391">
        <v>42.620199999999997</v>
      </c>
      <c r="AR3391">
        <v>46.051049999999996</v>
      </c>
      <c r="AS3391">
        <v>50.389130000000002</v>
      </c>
      <c r="AT3391">
        <v>53.058590000000002</v>
      </c>
      <c r="AU3391">
        <v>55.296410000000002</v>
      </c>
      <c r="AV3391">
        <v>56.080730000000003</v>
      </c>
      <c r="AW3391">
        <v>56.309669999999997</v>
      </c>
      <c r="AX3391">
        <v>56.189320000000002</v>
      </c>
      <c r="AY3391">
        <v>56.000230000000002</v>
      </c>
      <c r="AZ3391">
        <v>55.119900000000001</v>
      </c>
      <c r="BA3391">
        <v>53.0379</v>
      </c>
      <c r="BB3391">
        <v>51.416029999999999</v>
      </c>
      <c r="BC3391">
        <v>49.710160000000002</v>
      </c>
      <c r="BD3391">
        <v>48.14631</v>
      </c>
      <c r="BE3391">
        <v>47.397930000000002</v>
      </c>
      <c r="BF3391">
        <v>46.604399999999998</v>
      </c>
      <c r="BG3391">
        <v>45.708260000000003</v>
      </c>
      <c r="BH3391">
        <v>-18.694849999999999</v>
      </c>
      <c r="BI3391">
        <v>-3.6456629999999999</v>
      </c>
      <c r="BJ3391">
        <v>212.71809999999999</v>
      </c>
      <c r="BK3391">
        <v>245.4744</v>
      </c>
      <c r="BL3391">
        <v>216.4709</v>
      </c>
      <c r="BM3391">
        <v>324.3467</v>
      </c>
      <c r="BN3391">
        <v>215.38239999999999</v>
      </c>
      <c r="BO3391">
        <v>205.19730000000001</v>
      </c>
      <c r="BP3391">
        <v>-239.47659999999999</v>
      </c>
      <c r="BQ3391">
        <v>-372.42619999999999</v>
      </c>
      <c r="BR3391">
        <v>-602.27430000000004</v>
      </c>
      <c r="BS3391">
        <v>-433.21749999999997</v>
      </c>
      <c r="BT3391">
        <v>-149.04480000000001</v>
      </c>
      <c r="BU3391">
        <v>473.53089999999997</v>
      </c>
      <c r="BV3391">
        <v>1317.7919999999999</v>
      </c>
      <c r="BW3391">
        <v>917.07190000000003</v>
      </c>
      <c r="BX3391">
        <v>693.22170000000006</v>
      </c>
      <c r="BY3391">
        <v>826.77840000000003</v>
      </c>
      <c r="BZ3391">
        <v>622.13649999999996</v>
      </c>
      <c r="CA3391">
        <v>152.83510000000001</v>
      </c>
      <c r="CB3391">
        <v>108.0775</v>
      </c>
      <c r="CC3391">
        <v>-497.63069999999999</v>
      </c>
      <c r="CD3391">
        <v>-401.00049999999999</v>
      </c>
      <c r="CE3391">
        <v>-163.06899999999999</v>
      </c>
      <c r="CF3391" s="20">
        <v>15228.75</v>
      </c>
      <c r="CG3391" s="20">
        <v>17387.2</v>
      </c>
      <c r="CH3391" s="20">
        <v>15430.18</v>
      </c>
      <c r="CI3391" s="20">
        <v>14844.95</v>
      </c>
      <c r="CJ3391" s="20">
        <v>13030.59</v>
      </c>
      <c r="CK3391" s="20">
        <v>11276.98</v>
      </c>
      <c r="CL3391" s="20">
        <v>13880.08</v>
      </c>
      <c r="CM3391" s="20">
        <v>13995.98</v>
      </c>
      <c r="CN3391" s="20">
        <v>9240.1659999999993</v>
      </c>
      <c r="CO3391" s="20">
        <v>7221.9080000000004</v>
      </c>
      <c r="CP3391" s="20">
        <v>4499.18</v>
      </c>
      <c r="CQ3391" s="20">
        <v>1897.855</v>
      </c>
      <c r="CR3391" s="20">
        <v>3447.819</v>
      </c>
      <c r="CS3391" s="20">
        <v>6638.3519999999999</v>
      </c>
      <c r="CT3391" s="20">
        <v>17513.3</v>
      </c>
      <c r="CU3391" s="20">
        <v>29784.639999999999</v>
      </c>
      <c r="CV3391" s="20">
        <v>33323.839999999997</v>
      </c>
      <c r="CW3391" s="20">
        <v>50221.43</v>
      </c>
      <c r="CX3391" s="20">
        <v>40763.46</v>
      </c>
      <c r="CY3391" s="20">
        <v>35472.089999999997</v>
      </c>
      <c r="CZ3391" s="20">
        <v>36270.730000000003</v>
      </c>
      <c r="DA3391" s="20">
        <v>25525.73</v>
      </c>
      <c r="DB3391" s="20">
        <v>24140.97</v>
      </c>
      <c r="DC3391" s="20">
        <v>23011.17</v>
      </c>
      <c r="DD3391">
        <v>0</v>
      </c>
      <c r="DE3391">
        <v>0</v>
      </c>
      <c r="DF3391">
        <v>0</v>
      </c>
    </row>
    <row r="3392" spans="1:110" x14ac:dyDescent="0.25">
      <c r="A3392" s="16" t="str">
        <f t="shared" si="52"/>
        <v>Program Specific_CPP_200 kW and above_All_SDGE_1-in-10_MONTHLY SYSTEM PEAK DAY_2029_6</v>
      </c>
      <c r="B3392" t="s">
        <v>196</v>
      </c>
      <c r="C3392" t="s">
        <v>121</v>
      </c>
      <c r="D3392" t="s">
        <v>122</v>
      </c>
      <c r="E3392" t="s">
        <v>7</v>
      </c>
      <c r="F3392" t="s">
        <v>125</v>
      </c>
      <c r="G3392" t="s">
        <v>85</v>
      </c>
      <c r="H3392" t="s">
        <v>20</v>
      </c>
      <c r="I3392">
        <v>2029</v>
      </c>
      <c r="J3392">
        <v>6</v>
      </c>
      <c r="K3392">
        <v>309</v>
      </c>
      <c r="L3392">
        <v>49970.52</v>
      </c>
      <c r="M3392">
        <v>48881.37</v>
      </c>
      <c r="N3392">
        <v>48316.85</v>
      </c>
      <c r="O3392">
        <v>48259.93</v>
      </c>
      <c r="P3392">
        <v>49170.09</v>
      </c>
      <c r="Q3392">
        <v>51927.4</v>
      </c>
      <c r="R3392">
        <v>55924.959999999999</v>
      </c>
      <c r="S3392">
        <v>58180.9</v>
      </c>
      <c r="T3392">
        <v>59771.63</v>
      </c>
      <c r="U3392">
        <v>61220.84</v>
      </c>
      <c r="V3392">
        <v>62524.59</v>
      </c>
      <c r="W3392">
        <v>63469.02</v>
      </c>
      <c r="X3392">
        <v>64001.15</v>
      </c>
      <c r="Y3392">
        <v>64206.879999999997</v>
      </c>
      <c r="Z3392">
        <v>63772.68</v>
      </c>
      <c r="AA3392">
        <v>62228.800000000003</v>
      </c>
      <c r="AB3392">
        <v>60568.639999999999</v>
      </c>
      <c r="AC3392">
        <v>59173.07</v>
      </c>
      <c r="AD3392">
        <v>56983.6</v>
      </c>
      <c r="AE3392">
        <v>55685.24</v>
      </c>
      <c r="AF3392">
        <v>54126.45</v>
      </c>
      <c r="AG3392">
        <v>54282.27</v>
      </c>
      <c r="AH3392">
        <v>53275.94</v>
      </c>
      <c r="AI3392">
        <v>51627.360000000001</v>
      </c>
      <c r="AJ3392">
        <v>70.272199999999998</v>
      </c>
      <c r="AK3392">
        <v>69.988600000000005</v>
      </c>
      <c r="AL3392">
        <v>68.929119999999998</v>
      </c>
      <c r="AM3392">
        <v>68.097369999999998</v>
      </c>
      <c r="AN3392">
        <v>67.392870000000002</v>
      </c>
      <c r="AO3392">
        <v>67.191940000000002</v>
      </c>
      <c r="AP3392">
        <v>66.944640000000007</v>
      </c>
      <c r="AQ3392">
        <v>71.280389999999997</v>
      </c>
      <c r="AR3392">
        <v>76.742750000000001</v>
      </c>
      <c r="AS3392">
        <v>81.98809</v>
      </c>
      <c r="AT3392">
        <v>86.407219999999995</v>
      </c>
      <c r="AU3392">
        <v>88.816559999999996</v>
      </c>
      <c r="AV3392">
        <v>90.050319999999999</v>
      </c>
      <c r="AW3392">
        <v>88.039519999999996</v>
      </c>
      <c r="AX3392">
        <v>84.753259999999997</v>
      </c>
      <c r="AY3392">
        <v>84.932540000000003</v>
      </c>
      <c r="AZ3392">
        <v>86.299400000000006</v>
      </c>
      <c r="BA3392">
        <v>86.671180000000007</v>
      </c>
      <c r="BB3392">
        <v>85.785399999999996</v>
      </c>
      <c r="BC3392">
        <v>81.210859999999997</v>
      </c>
      <c r="BD3392">
        <v>76.456230000000005</v>
      </c>
      <c r="BE3392">
        <v>73.688860000000005</v>
      </c>
      <c r="BF3392">
        <v>72.206090000000003</v>
      </c>
      <c r="BG3392">
        <v>71.145470000000003</v>
      </c>
      <c r="BH3392">
        <v>-25.25235</v>
      </c>
      <c r="BI3392">
        <v>-4.9235059999999997</v>
      </c>
      <c r="BJ3392">
        <v>286.16140000000001</v>
      </c>
      <c r="BK3392">
        <v>329.25670000000002</v>
      </c>
      <c r="BL3392">
        <v>283.79559999999998</v>
      </c>
      <c r="BM3392">
        <v>409.74439999999998</v>
      </c>
      <c r="BN3392">
        <v>259.1764</v>
      </c>
      <c r="BO3392">
        <v>240.59960000000001</v>
      </c>
      <c r="BP3392">
        <v>-284.84050000000002</v>
      </c>
      <c r="BQ3392">
        <v>-452.411</v>
      </c>
      <c r="BR3392">
        <v>-736.52110000000005</v>
      </c>
      <c r="BS3392">
        <v>-537.20569999999998</v>
      </c>
      <c r="BT3392">
        <v>-186.3099</v>
      </c>
      <c r="BU3392">
        <v>596.99490000000003</v>
      </c>
      <c r="BV3392">
        <v>1663.903</v>
      </c>
      <c r="BW3392">
        <v>1153.999</v>
      </c>
      <c r="BX3392">
        <v>860.38660000000004</v>
      </c>
      <c r="BY3392">
        <v>1015.9109999999999</v>
      </c>
      <c r="BZ3392">
        <v>780.30740000000003</v>
      </c>
      <c r="CA3392">
        <v>195.4862</v>
      </c>
      <c r="CB3392">
        <v>138.8169</v>
      </c>
      <c r="CC3392">
        <v>-644.46619999999996</v>
      </c>
      <c r="CD3392">
        <v>-528.13589999999999</v>
      </c>
      <c r="CE3392">
        <v>-218.1386</v>
      </c>
      <c r="CF3392" s="20">
        <v>27785.86</v>
      </c>
      <c r="CG3392" s="20">
        <v>31712.15</v>
      </c>
      <c r="CH3392" s="20">
        <v>27924.42</v>
      </c>
      <c r="CI3392" s="20">
        <v>26707.64</v>
      </c>
      <c r="CJ3392" s="20">
        <v>22396.29</v>
      </c>
      <c r="CK3392" s="20">
        <v>17996.990000000002</v>
      </c>
      <c r="CL3392" s="20">
        <v>20098.45</v>
      </c>
      <c r="CM3392" s="20">
        <v>19241.990000000002</v>
      </c>
      <c r="CN3392" s="20">
        <v>13072.46</v>
      </c>
      <c r="CO3392" s="20">
        <v>10657.07</v>
      </c>
      <c r="CP3392" s="20">
        <v>6728.4489999999996</v>
      </c>
      <c r="CQ3392" s="20">
        <v>2918.3150000000001</v>
      </c>
      <c r="CR3392" s="20">
        <v>5387.442</v>
      </c>
      <c r="CS3392" s="20">
        <v>10551.27</v>
      </c>
      <c r="CT3392" s="20">
        <v>27920.92</v>
      </c>
      <c r="CU3392" s="20">
        <v>47162.48</v>
      </c>
      <c r="CV3392" s="20">
        <v>51333.16</v>
      </c>
      <c r="CW3392" s="20">
        <v>75826.66</v>
      </c>
      <c r="CX3392" s="20">
        <v>64125.58</v>
      </c>
      <c r="CY3392" s="20">
        <v>58032.74</v>
      </c>
      <c r="CZ3392" s="20">
        <v>59837.120000000003</v>
      </c>
      <c r="DA3392" s="20">
        <v>42811.88</v>
      </c>
      <c r="DB3392" s="20">
        <v>41875.129999999997</v>
      </c>
      <c r="DC3392" s="20">
        <v>41177.58</v>
      </c>
      <c r="DD3392">
        <v>0</v>
      </c>
      <c r="DE3392">
        <v>0</v>
      </c>
      <c r="DF3392">
        <v>0</v>
      </c>
    </row>
    <row r="3393" spans="1:110" x14ac:dyDescent="0.25">
      <c r="A3393" s="16" t="str">
        <f t="shared" si="52"/>
        <v>Portfolio Adjusted_CPP_200 kW and above_All_SDGE_1-in-10_MONTHLY SYSTEM PEAK DAY_2020_4</v>
      </c>
      <c r="B3393" t="s">
        <v>195</v>
      </c>
      <c r="C3393" t="s">
        <v>121</v>
      </c>
      <c r="D3393" t="s">
        <v>122</v>
      </c>
      <c r="E3393" t="s">
        <v>7</v>
      </c>
      <c r="F3393" t="s">
        <v>125</v>
      </c>
      <c r="G3393" t="s">
        <v>85</v>
      </c>
      <c r="H3393" t="s">
        <v>20</v>
      </c>
      <c r="I3393">
        <v>2020</v>
      </c>
      <c r="J3393">
        <v>4</v>
      </c>
      <c r="K3393">
        <v>1363</v>
      </c>
      <c r="L3393">
        <v>171866.7</v>
      </c>
      <c r="M3393">
        <v>166545.79999999999</v>
      </c>
      <c r="N3393">
        <v>163302</v>
      </c>
      <c r="O3393">
        <v>163173.1</v>
      </c>
      <c r="P3393">
        <v>168306</v>
      </c>
      <c r="Q3393">
        <v>180804.3</v>
      </c>
      <c r="R3393">
        <v>194336.2</v>
      </c>
      <c r="S3393">
        <v>197175.4</v>
      </c>
      <c r="T3393">
        <v>196083.6</v>
      </c>
      <c r="U3393">
        <v>201374.1</v>
      </c>
      <c r="V3393">
        <v>207439.8</v>
      </c>
      <c r="W3393">
        <v>208632.6</v>
      </c>
      <c r="X3393">
        <v>209792</v>
      </c>
      <c r="Y3393">
        <v>213505.2</v>
      </c>
      <c r="Z3393">
        <v>213204.3</v>
      </c>
      <c r="AA3393">
        <v>212301.7</v>
      </c>
      <c r="AB3393">
        <v>205707.9</v>
      </c>
      <c r="AC3393">
        <v>202713</v>
      </c>
      <c r="AD3393">
        <v>194542.3</v>
      </c>
      <c r="AE3393">
        <v>190591.2</v>
      </c>
      <c r="AF3393">
        <v>184523.9</v>
      </c>
      <c r="AG3393">
        <v>184537.3</v>
      </c>
      <c r="AH3393">
        <v>180598</v>
      </c>
      <c r="AI3393">
        <v>176147.6</v>
      </c>
      <c r="AJ3393">
        <v>66.621139999999997</v>
      </c>
      <c r="AK3393">
        <v>64.918970000000002</v>
      </c>
      <c r="AL3393">
        <v>64.219340000000003</v>
      </c>
      <c r="AM3393">
        <v>65.178380000000004</v>
      </c>
      <c r="AN3393">
        <v>65.12406</v>
      </c>
      <c r="AO3393">
        <v>65.247690000000006</v>
      </c>
      <c r="AP3393">
        <v>64.648399999999995</v>
      </c>
      <c r="AQ3393">
        <v>67.502250000000004</v>
      </c>
      <c r="AR3393">
        <v>74.47296</v>
      </c>
      <c r="AS3393">
        <v>81.259910000000005</v>
      </c>
      <c r="AT3393">
        <v>85.907200000000003</v>
      </c>
      <c r="AU3393">
        <v>89.314109999999999</v>
      </c>
      <c r="AV3393">
        <v>90.362539999999996</v>
      </c>
      <c r="AW3393">
        <v>90.970879999999994</v>
      </c>
      <c r="AX3393">
        <v>90.823229999999995</v>
      </c>
      <c r="AY3393">
        <v>91.219319999999996</v>
      </c>
      <c r="AZ3393">
        <v>90.948560000000001</v>
      </c>
      <c r="BA3393">
        <v>89.430989999999994</v>
      </c>
      <c r="BB3393">
        <v>85.801199999999994</v>
      </c>
      <c r="BC3393">
        <v>80.648229999999998</v>
      </c>
      <c r="BD3393">
        <v>75.940600000000003</v>
      </c>
      <c r="BE3393">
        <v>72.149990000000003</v>
      </c>
      <c r="BF3393">
        <v>70.210719999999995</v>
      </c>
      <c r="BG3393">
        <v>67.658990000000003</v>
      </c>
      <c r="BH3393">
        <v>-86.851960000000005</v>
      </c>
      <c r="BI3393">
        <v>-16.775089999999999</v>
      </c>
      <c r="BJ3393">
        <v>967.17240000000004</v>
      </c>
      <c r="BK3393">
        <v>1113.26</v>
      </c>
      <c r="BL3393">
        <v>971.41380000000004</v>
      </c>
      <c r="BM3393">
        <v>1426.6759999999999</v>
      </c>
      <c r="BN3393">
        <v>900.62379999999996</v>
      </c>
      <c r="BO3393">
        <v>815.39359999999999</v>
      </c>
      <c r="BP3393">
        <v>-934.43269999999995</v>
      </c>
      <c r="BQ3393">
        <v>-1488.1179999999999</v>
      </c>
      <c r="BR3393">
        <v>-2443.5790000000002</v>
      </c>
      <c r="BS3393">
        <v>-1765.8789999999999</v>
      </c>
      <c r="BT3393">
        <v>-610.71310000000005</v>
      </c>
      <c r="BU3393">
        <v>1985.1690000000001</v>
      </c>
      <c r="BV3393">
        <v>5562.7439999999997</v>
      </c>
      <c r="BW3393">
        <v>3937.02</v>
      </c>
      <c r="BX3393">
        <v>2922.1109999999999</v>
      </c>
      <c r="BY3393">
        <v>3480.2710000000002</v>
      </c>
      <c r="BZ3393">
        <v>2663.973</v>
      </c>
      <c r="CA3393">
        <v>669.08150000000001</v>
      </c>
      <c r="CB3393">
        <v>473.24430000000001</v>
      </c>
      <c r="CC3393">
        <v>-2190.9189999999999</v>
      </c>
      <c r="CD3393">
        <v>-1790.307</v>
      </c>
      <c r="CE3393">
        <v>-744.26760000000002</v>
      </c>
      <c r="CF3393" s="20">
        <v>328684.79999999999</v>
      </c>
      <c r="CG3393" s="20">
        <v>368134.5</v>
      </c>
      <c r="CH3393" s="20">
        <v>318984.7</v>
      </c>
      <c r="CI3393" s="20">
        <v>305322.90000000002</v>
      </c>
      <c r="CJ3393" s="20">
        <v>262405.8</v>
      </c>
      <c r="CK3393" s="20">
        <v>218184.8</v>
      </c>
      <c r="CL3393" s="20">
        <v>242693.7</v>
      </c>
      <c r="CM3393" s="20">
        <v>221001.3</v>
      </c>
      <c r="CN3393" s="20">
        <v>140685.70000000001</v>
      </c>
      <c r="CO3393" s="20">
        <v>115304.6</v>
      </c>
      <c r="CP3393" s="20">
        <v>74062.31</v>
      </c>
      <c r="CQ3393" s="20">
        <v>31533.55</v>
      </c>
      <c r="CR3393" s="20">
        <v>57887.54</v>
      </c>
      <c r="CS3393" s="20">
        <v>116669.8</v>
      </c>
      <c r="CT3393" s="20">
        <v>312070.09999999998</v>
      </c>
      <c r="CU3393" s="20">
        <v>548934.80000000005</v>
      </c>
      <c r="CV3393" s="20">
        <v>592112.5</v>
      </c>
      <c r="CW3393" s="20">
        <v>889890.8</v>
      </c>
      <c r="CX3393" s="20">
        <v>747410.9</v>
      </c>
      <c r="CY3393" s="20">
        <v>679827.4</v>
      </c>
      <c r="CZ3393" s="20">
        <v>695435.3</v>
      </c>
      <c r="DA3393" s="20">
        <v>494785.1</v>
      </c>
      <c r="DB3393" s="20">
        <v>481193.4</v>
      </c>
      <c r="DC3393" s="20">
        <v>479351.6</v>
      </c>
      <c r="DD3393">
        <v>0</v>
      </c>
      <c r="DE3393">
        <v>0</v>
      </c>
      <c r="DF3393">
        <v>0</v>
      </c>
    </row>
    <row r="3394" spans="1:110" x14ac:dyDescent="0.25">
      <c r="A3394" s="16" t="str">
        <f t="shared" ref="A3394:A3457" si="53">B3394&amp;"_"&amp;C3394&amp;"_"&amp;D3394&amp;"_"&amp;E3394&amp;"_"&amp;F3394&amp;"_"&amp;G3394&amp;"_"&amp;H3394&amp;"_"&amp;I3394&amp;"_"&amp;J3394</f>
        <v>Portfolio Adjusted_CPP_200 kW and above_All_SDGE_1-in-10_MONTHLY SYSTEM PEAK DAY_2031_8</v>
      </c>
      <c r="B3394" t="s">
        <v>195</v>
      </c>
      <c r="C3394" t="s">
        <v>121</v>
      </c>
      <c r="D3394" t="s">
        <v>122</v>
      </c>
      <c r="E3394" t="s">
        <v>7</v>
      </c>
      <c r="F3394" t="s">
        <v>125</v>
      </c>
      <c r="G3394" t="s">
        <v>85</v>
      </c>
      <c r="H3394" t="s">
        <v>20</v>
      </c>
      <c r="I3394">
        <v>2031</v>
      </c>
      <c r="J3394">
        <v>8</v>
      </c>
      <c r="K3394">
        <v>269</v>
      </c>
      <c r="L3394">
        <v>47935.77</v>
      </c>
      <c r="M3394">
        <v>46788.23</v>
      </c>
      <c r="N3394">
        <v>46230.33</v>
      </c>
      <c r="O3394">
        <v>46276.75</v>
      </c>
      <c r="P3394">
        <v>47527.13</v>
      </c>
      <c r="Q3394">
        <v>50925.279999999999</v>
      </c>
      <c r="R3394">
        <v>55410.5</v>
      </c>
      <c r="S3394">
        <v>57786.51</v>
      </c>
      <c r="T3394">
        <v>59218.2</v>
      </c>
      <c r="U3394">
        <v>60502.82</v>
      </c>
      <c r="V3394">
        <v>62071.07</v>
      </c>
      <c r="W3394">
        <v>63182.31</v>
      </c>
      <c r="X3394">
        <v>63965.38</v>
      </c>
      <c r="Y3394">
        <v>64342.95</v>
      </c>
      <c r="Z3394">
        <v>63773.86</v>
      </c>
      <c r="AA3394">
        <v>62501.74</v>
      </c>
      <c r="AB3394">
        <v>60468.17</v>
      </c>
      <c r="AC3394">
        <v>58727.83</v>
      </c>
      <c r="AD3394">
        <v>56191.34</v>
      </c>
      <c r="AE3394">
        <v>54369.77</v>
      </c>
      <c r="AF3394">
        <v>52426.82</v>
      </c>
      <c r="AG3394">
        <v>52253.3</v>
      </c>
      <c r="AH3394">
        <v>50986.95</v>
      </c>
      <c r="AI3394">
        <v>49310.03</v>
      </c>
      <c r="AJ3394">
        <v>75.629919999999998</v>
      </c>
      <c r="AK3394">
        <v>74.311049999999994</v>
      </c>
      <c r="AL3394">
        <v>73.28013</v>
      </c>
      <c r="AM3394">
        <v>72.415899999999993</v>
      </c>
      <c r="AN3394">
        <v>71.780779999999993</v>
      </c>
      <c r="AO3394">
        <v>71.331940000000003</v>
      </c>
      <c r="AP3394">
        <v>70.874160000000003</v>
      </c>
      <c r="AQ3394">
        <v>72.605590000000007</v>
      </c>
      <c r="AR3394">
        <v>78.242490000000004</v>
      </c>
      <c r="AS3394">
        <v>83.309179999999998</v>
      </c>
      <c r="AT3394">
        <v>88.653919999999999</v>
      </c>
      <c r="AU3394">
        <v>91.791749999999993</v>
      </c>
      <c r="AV3394">
        <v>93.243899999999996</v>
      </c>
      <c r="AW3394">
        <v>92.392259999999993</v>
      </c>
      <c r="AX3394">
        <v>91.939430000000002</v>
      </c>
      <c r="AY3394">
        <v>91.417500000000004</v>
      </c>
      <c r="AZ3394">
        <v>91.158159999999995</v>
      </c>
      <c r="BA3394">
        <v>89.771789999999996</v>
      </c>
      <c r="BB3394">
        <v>87.265600000000006</v>
      </c>
      <c r="BC3394">
        <v>84.492549999999994</v>
      </c>
      <c r="BD3394">
        <v>80.418220000000005</v>
      </c>
      <c r="BE3394">
        <v>77.909859999999995</v>
      </c>
      <c r="BF3394">
        <v>76.213530000000006</v>
      </c>
      <c r="BG3394">
        <v>75.688159999999996</v>
      </c>
      <c r="BH3394">
        <v>-24.22409</v>
      </c>
      <c r="BI3394">
        <v>-4.7126770000000002</v>
      </c>
      <c r="BJ3394">
        <v>273.80369999999999</v>
      </c>
      <c r="BK3394">
        <v>315.72629999999998</v>
      </c>
      <c r="BL3394">
        <v>274.31279999999998</v>
      </c>
      <c r="BM3394">
        <v>401.83699999999999</v>
      </c>
      <c r="BN3394">
        <v>256.79219999999998</v>
      </c>
      <c r="BO3394">
        <v>238.96870000000001</v>
      </c>
      <c r="BP3394">
        <v>-282.20319999999998</v>
      </c>
      <c r="BQ3394">
        <v>-447.10489999999999</v>
      </c>
      <c r="BR3394">
        <v>-731.17870000000005</v>
      </c>
      <c r="BS3394">
        <v>-534.77890000000002</v>
      </c>
      <c r="BT3394">
        <v>-186.20580000000001</v>
      </c>
      <c r="BU3394">
        <v>598.26009999999997</v>
      </c>
      <c r="BV3394">
        <v>1663.933</v>
      </c>
      <c r="BW3394">
        <v>1159.0609999999999</v>
      </c>
      <c r="BX3394">
        <v>858.95939999999996</v>
      </c>
      <c r="BY3394">
        <v>1008.2670000000001</v>
      </c>
      <c r="BZ3394">
        <v>769.45860000000005</v>
      </c>
      <c r="CA3394">
        <v>190.8682</v>
      </c>
      <c r="CB3394">
        <v>134.4579</v>
      </c>
      <c r="CC3394">
        <v>-620.37720000000002</v>
      </c>
      <c r="CD3394">
        <v>-505.44459999999998</v>
      </c>
      <c r="CE3394">
        <v>-208.34719999999999</v>
      </c>
      <c r="CF3394" s="20">
        <v>25569.1</v>
      </c>
      <c r="CG3394" s="20">
        <v>29054.41</v>
      </c>
      <c r="CH3394" s="20">
        <v>25564.71</v>
      </c>
      <c r="CI3394" s="20">
        <v>24557.71</v>
      </c>
      <c r="CJ3394" s="20">
        <v>20924.599999999999</v>
      </c>
      <c r="CK3394" s="20">
        <v>17309.07</v>
      </c>
      <c r="CL3394" s="20">
        <v>19730.37</v>
      </c>
      <c r="CM3394" s="20">
        <v>18982.009999999998</v>
      </c>
      <c r="CN3394" s="20">
        <v>12831.5</v>
      </c>
      <c r="CO3394" s="20">
        <v>10408.56</v>
      </c>
      <c r="CP3394" s="20">
        <v>6631.1940000000004</v>
      </c>
      <c r="CQ3394" s="20">
        <v>2892.0079999999998</v>
      </c>
      <c r="CR3394" s="20">
        <v>5381.4210000000003</v>
      </c>
      <c r="CS3394" s="20">
        <v>10596.04</v>
      </c>
      <c r="CT3394" s="20">
        <v>27921.95</v>
      </c>
      <c r="CU3394" s="20">
        <v>47577.11</v>
      </c>
      <c r="CV3394" s="20">
        <v>51163</v>
      </c>
      <c r="CW3394" s="20">
        <v>74689.86</v>
      </c>
      <c r="CX3394" s="20">
        <v>62354.86</v>
      </c>
      <c r="CY3394" s="20">
        <v>55323.26</v>
      </c>
      <c r="CZ3394" s="20">
        <v>56138.23</v>
      </c>
      <c r="DA3394" s="20">
        <v>39671.230000000003</v>
      </c>
      <c r="DB3394" s="20">
        <v>38354.11</v>
      </c>
      <c r="DC3394" s="20">
        <v>37563.97</v>
      </c>
      <c r="DD3394">
        <v>0</v>
      </c>
      <c r="DE3394">
        <v>0</v>
      </c>
      <c r="DF3394">
        <v>0</v>
      </c>
    </row>
    <row r="3395" spans="1:110" x14ac:dyDescent="0.25">
      <c r="A3395" s="16" t="str">
        <f t="shared" si="53"/>
        <v>Portfolio Adjusted_CPP_200 kW and above_All_SDGE_1-in-10_MONTHLY SYSTEM PEAK DAY_2025_7</v>
      </c>
      <c r="B3395" t="s">
        <v>195</v>
      </c>
      <c r="C3395" t="s">
        <v>121</v>
      </c>
      <c r="D3395" t="s">
        <v>122</v>
      </c>
      <c r="E3395" t="s">
        <v>7</v>
      </c>
      <c r="F3395" t="s">
        <v>125</v>
      </c>
      <c r="G3395" t="s">
        <v>85</v>
      </c>
      <c r="H3395" t="s">
        <v>20</v>
      </c>
      <c r="I3395">
        <v>2025</v>
      </c>
      <c r="J3395">
        <v>7</v>
      </c>
      <c r="K3395">
        <v>371</v>
      </c>
      <c r="L3395">
        <v>62888.04</v>
      </c>
      <c r="M3395">
        <v>61379.95</v>
      </c>
      <c r="N3395">
        <v>60511.75</v>
      </c>
      <c r="O3395">
        <v>60484.33</v>
      </c>
      <c r="P3395">
        <v>61820.7</v>
      </c>
      <c r="Q3395">
        <v>65626.52</v>
      </c>
      <c r="R3395">
        <v>70622.880000000005</v>
      </c>
      <c r="S3395">
        <v>73436.23</v>
      </c>
      <c r="T3395">
        <v>75226.77</v>
      </c>
      <c r="U3395">
        <v>76990.84</v>
      </c>
      <c r="V3395">
        <v>79040.92</v>
      </c>
      <c r="W3395">
        <v>80257.45</v>
      </c>
      <c r="X3395">
        <v>81190.63</v>
      </c>
      <c r="Y3395">
        <v>81602.44</v>
      </c>
      <c r="Z3395">
        <v>81242.47</v>
      </c>
      <c r="AA3395">
        <v>79662.899999999994</v>
      </c>
      <c r="AB3395">
        <v>77709.98</v>
      </c>
      <c r="AC3395">
        <v>75715.41</v>
      </c>
      <c r="AD3395">
        <v>72492.84</v>
      </c>
      <c r="AE3395">
        <v>70512.710000000006</v>
      </c>
      <c r="AF3395">
        <v>68419.59</v>
      </c>
      <c r="AG3395">
        <v>68515.759999999995</v>
      </c>
      <c r="AH3395">
        <v>66987.56</v>
      </c>
      <c r="AI3395">
        <v>64609.37</v>
      </c>
      <c r="AJ3395">
        <v>70.125150000000005</v>
      </c>
      <c r="AK3395">
        <v>69.263599999999997</v>
      </c>
      <c r="AL3395">
        <v>68.837270000000004</v>
      </c>
      <c r="AM3395">
        <v>67.907600000000002</v>
      </c>
      <c r="AN3395">
        <v>67.256020000000007</v>
      </c>
      <c r="AO3395">
        <v>66.579539999999994</v>
      </c>
      <c r="AP3395">
        <v>66.032020000000003</v>
      </c>
      <c r="AQ3395">
        <v>68.438370000000006</v>
      </c>
      <c r="AR3395">
        <v>72.358760000000004</v>
      </c>
      <c r="AS3395">
        <v>77.695430000000002</v>
      </c>
      <c r="AT3395">
        <v>82.532030000000006</v>
      </c>
      <c r="AU3395">
        <v>85.747209999999995</v>
      </c>
      <c r="AV3395">
        <v>87.826849999999993</v>
      </c>
      <c r="AW3395">
        <v>89.155090000000001</v>
      </c>
      <c r="AX3395">
        <v>88.998369999999994</v>
      </c>
      <c r="AY3395">
        <v>88.972880000000004</v>
      </c>
      <c r="AZ3395">
        <v>87.087469999999996</v>
      </c>
      <c r="BA3395">
        <v>84.614289999999997</v>
      </c>
      <c r="BB3395">
        <v>83.461309999999997</v>
      </c>
      <c r="BC3395">
        <v>81.027559999999994</v>
      </c>
      <c r="BD3395">
        <v>77.518159999999995</v>
      </c>
      <c r="BE3395">
        <v>74.821470000000005</v>
      </c>
      <c r="BF3395">
        <v>72.967699999999994</v>
      </c>
      <c r="BG3395">
        <v>72.117800000000003</v>
      </c>
      <c r="BH3395">
        <v>-31.780149999999999</v>
      </c>
      <c r="BI3395">
        <v>-6.1824070000000004</v>
      </c>
      <c r="BJ3395">
        <v>358.38690000000003</v>
      </c>
      <c r="BK3395">
        <v>412.6585</v>
      </c>
      <c r="BL3395">
        <v>356.81119999999999</v>
      </c>
      <c r="BM3395">
        <v>517.84029999999996</v>
      </c>
      <c r="BN3395">
        <v>327.29180000000002</v>
      </c>
      <c r="BO3395">
        <v>303.68610000000001</v>
      </c>
      <c r="BP3395">
        <v>-358.49169999999998</v>
      </c>
      <c r="BQ3395">
        <v>-568.94839999999999</v>
      </c>
      <c r="BR3395">
        <v>-931.07839999999999</v>
      </c>
      <c r="BS3395">
        <v>-679.3039</v>
      </c>
      <c r="BT3395">
        <v>-236.3492</v>
      </c>
      <c r="BU3395">
        <v>758.73860000000002</v>
      </c>
      <c r="BV3395">
        <v>2119.7089999999998</v>
      </c>
      <c r="BW3395">
        <v>1477.3050000000001</v>
      </c>
      <c r="BX3395">
        <v>1103.8820000000001</v>
      </c>
      <c r="BY3395">
        <v>1299.9169999999999</v>
      </c>
      <c r="BZ3395">
        <v>992.68389999999999</v>
      </c>
      <c r="CA3395">
        <v>247.53890000000001</v>
      </c>
      <c r="CB3395">
        <v>175.4742</v>
      </c>
      <c r="CC3395">
        <v>-813.45320000000004</v>
      </c>
      <c r="CD3395">
        <v>-664.06209999999999</v>
      </c>
      <c r="CE3395">
        <v>-272.99079999999998</v>
      </c>
      <c r="CF3395" s="20">
        <v>44008.05</v>
      </c>
      <c r="CG3395" s="20">
        <v>50002.52</v>
      </c>
      <c r="CH3395" s="20">
        <v>43799.21</v>
      </c>
      <c r="CI3395" s="20">
        <v>41951.55</v>
      </c>
      <c r="CJ3395" s="20">
        <v>35403.14</v>
      </c>
      <c r="CK3395" s="20">
        <v>28745.21</v>
      </c>
      <c r="CL3395" s="20">
        <v>32051.02</v>
      </c>
      <c r="CM3395" s="20">
        <v>30655.61</v>
      </c>
      <c r="CN3395" s="20">
        <v>20706.75</v>
      </c>
      <c r="CO3395" s="20">
        <v>16854.560000000001</v>
      </c>
      <c r="CP3395" s="20">
        <v>10752.69</v>
      </c>
      <c r="CQ3395" s="20">
        <v>4666.3710000000001</v>
      </c>
      <c r="CR3395" s="20">
        <v>8669.9940000000006</v>
      </c>
      <c r="CS3395" s="20">
        <v>17043.07</v>
      </c>
      <c r="CT3395" s="20">
        <v>45313.4</v>
      </c>
      <c r="CU3395" s="20">
        <v>77290.48</v>
      </c>
      <c r="CV3395" s="20">
        <v>84499.87</v>
      </c>
      <c r="CW3395" s="20">
        <v>124148.7</v>
      </c>
      <c r="CX3395" s="20">
        <v>103781.9</v>
      </c>
      <c r="CY3395" s="20">
        <v>93052.41</v>
      </c>
      <c r="CZ3395" s="20">
        <v>95612.04</v>
      </c>
      <c r="DA3395" s="20">
        <v>68207.02</v>
      </c>
      <c r="DB3395" s="20">
        <v>66203.7</v>
      </c>
      <c r="DC3395" s="20">
        <v>64489.93</v>
      </c>
      <c r="DD3395">
        <v>0</v>
      </c>
      <c r="DE3395">
        <v>0</v>
      </c>
      <c r="DF3395">
        <v>0</v>
      </c>
    </row>
    <row r="3396" spans="1:110" x14ac:dyDescent="0.25">
      <c r="A3396" s="16" t="str">
        <f t="shared" si="53"/>
        <v>Portfolio Adjusted_CPP_200 kW and above_All_SDGE_1-in-10_TYPICAL EVENT DAY_2022_8</v>
      </c>
      <c r="B3396" t="s">
        <v>195</v>
      </c>
      <c r="C3396" t="s">
        <v>121</v>
      </c>
      <c r="D3396" t="s">
        <v>122</v>
      </c>
      <c r="E3396" t="s">
        <v>7</v>
      </c>
      <c r="F3396" t="s">
        <v>125</v>
      </c>
      <c r="G3396" t="s">
        <v>85</v>
      </c>
      <c r="H3396" t="s">
        <v>19</v>
      </c>
      <c r="I3396">
        <v>2022</v>
      </c>
      <c r="J3396">
        <v>8</v>
      </c>
      <c r="K3396">
        <v>435</v>
      </c>
      <c r="L3396">
        <v>79475.520000000004</v>
      </c>
      <c r="M3396">
        <v>77450.27</v>
      </c>
      <c r="N3396">
        <v>76383.92</v>
      </c>
      <c r="O3396">
        <v>76338.720000000001</v>
      </c>
      <c r="P3396">
        <v>78372.05</v>
      </c>
      <c r="Q3396">
        <v>83884.009999999995</v>
      </c>
      <c r="R3396">
        <v>91610.12</v>
      </c>
      <c r="S3396">
        <v>96506.07</v>
      </c>
      <c r="T3396">
        <v>99394.34</v>
      </c>
      <c r="U3396">
        <v>102483.9</v>
      </c>
      <c r="V3396">
        <v>106000.4</v>
      </c>
      <c r="W3396">
        <v>108781.8</v>
      </c>
      <c r="X3396">
        <v>110139.6</v>
      </c>
      <c r="Y3396">
        <v>110473</v>
      </c>
      <c r="Z3396">
        <v>109264.7</v>
      </c>
      <c r="AA3396">
        <v>106767.9</v>
      </c>
      <c r="AB3396">
        <v>103040.8</v>
      </c>
      <c r="AC3396">
        <v>99634.8</v>
      </c>
      <c r="AD3396">
        <v>94897.09</v>
      </c>
      <c r="AE3396">
        <v>91343.95</v>
      </c>
      <c r="AF3396">
        <v>87799.98</v>
      </c>
      <c r="AG3396">
        <v>86967.38</v>
      </c>
      <c r="AH3396">
        <v>84657.88</v>
      </c>
      <c r="AI3396">
        <v>81583.12</v>
      </c>
      <c r="AJ3396">
        <v>72.89085</v>
      </c>
      <c r="AK3396">
        <v>72.092200000000005</v>
      </c>
      <c r="AL3396">
        <v>71.188419999999994</v>
      </c>
      <c r="AM3396">
        <v>70.66489</v>
      </c>
      <c r="AN3396">
        <v>70.058660000000003</v>
      </c>
      <c r="AO3396">
        <v>69.483789999999999</v>
      </c>
      <c r="AP3396">
        <v>69.377759999999995</v>
      </c>
      <c r="AQ3396">
        <v>71.885800000000003</v>
      </c>
      <c r="AR3396">
        <v>77.612480000000005</v>
      </c>
      <c r="AS3396">
        <v>83.032269999999997</v>
      </c>
      <c r="AT3396">
        <v>87.769769999999994</v>
      </c>
      <c r="AU3396">
        <v>90.832620000000006</v>
      </c>
      <c r="AV3396">
        <v>91.93759</v>
      </c>
      <c r="AW3396">
        <v>91.60454</v>
      </c>
      <c r="AX3396">
        <v>90.216719999999995</v>
      </c>
      <c r="AY3396">
        <v>90.087649999999996</v>
      </c>
      <c r="AZ3396">
        <v>89.648250000000004</v>
      </c>
      <c r="BA3396">
        <v>88.537139999999994</v>
      </c>
      <c r="BB3396">
        <v>86.724519999999998</v>
      </c>
      <c r="BC3396">
        <v>83.710220000000007</v>
      </c>
      <c r="BD3396">
        <v>80.196240000000003</v>
      </c>
      <c r="BE3396">
        <v>77.636660000000006</v>
      </c>
      <c r="BF3396">
        <v>75.434820000000002</v>
      </c>
      <c r="BG3396">
        <v>74.287130000000005</v>
      </c>
      <c r="BH3396">
        <v>-40.16254</v>
      </c>
      <c r="BI3396">
        <v>-7.8010669999999998</v>
      </c>
      <c r="BJ3396">
        <v>452.39139999999998</v>
      </c>
      <c r="BK3396">
        <v>520.8261</v>
      </c>
      <c r="BL3396">
        <v>452.34089999999998</v>
      </c>
      <c r="BM3396">
        <v>661.90499999999997</v>
      </c>
      <c r="BN3396">
        <v>424.55430000000001</v>
      </c>
      <c r="BO3396">
        <v>399.08839999999998</v>
      </c>
      <c r="BP3396">
        <v>-473.6617</v>
      </c>
      <c r="BQ3396">
        <v>-757.33780000000002</v>
      </c>
      <c r="BR3396">
        <v>-1248.653</v>
      </c>
      <c r="BS3396">
        <v>-920.7355</v>
      </c>
      <c r="BT3396">
        <v>-320.62079999999997</v>
      </c>
      <c r="BU3396">
        <v>1027.1769999999999</v>
      </c>
      <c r="BV3396">
        <v>2850.8409999999999</v>
      </c>
      <c r="BW3396">
        <v>1979.952</v>
      </c>
      <c r="BX3396">
        <v>1463.711</v>
      </c>
      <c r="BY3396">
        <v>1710.577</v>
      </c>
      <c r="BZ3396">
        <v>1299.4780000000001</v>
      </c>
      <c r="CA3396">
        <v>320.66820000000001</v>
      </c>
      <c r="CB3396">
        <v>225.17869999999999</v>
      </c>
      <c r="CC3396">
        <v>-1032.52</v>
      </c>
      <c r="CD3396">
        <v>-839.23180000000002</v>
      </c>
      <c r="CE3396">
        <v>-344.70909999999998</v>
      </c>
      <c r="CF3396" s="20">
        <v>70285.02</v>
      </c>
      <c r="CG3396" s="20">
        <v>79613.13</v>
      </c>
      <c r="CH3396" s="20">
        <v>69789.62</v>
      </c>
      <c r="CI3396" s="20">
        <v>66827</v>
      </c>
      <c r="CJ3396" s="20">
        <v>56897.93</v>
      </c>
      <c r="CK3396" s="20">
        <v>46964.01</v>
      </c>
      <c r="CL3396" s="20">
        <v>53930.94</v>
      </c>
      <c r="CM3396" s="20">
        <v>52941.77</v>
      </c>
      <c r="CN3396" s="20">
        <v>36148.5</v>
      </c>
      <c r="CO3396" s="20">
        <v>29864.19</v>
      </c>
      <c r="CP3396" s="20">
        <v>19338.740000000002</v>
      </c>
      <c r="CQ3396" s="20">
        <v>8572.7630000000008</v>
      </c>
      <c r="CR3396" s="20">
        <v>15954.9</v>
      </c>
      <c r="CS3396" s="20">
        <v>31235.9</v>
      </c>
      <c r="CT3396" s="20">
        <v>81963.41</v>
      </c>
      <c r="CU3396" s="20">
        <v>138833.79999999999</v>
      </c>
      <c r="CV3396" s="20">
        <v>148566.6</v>
      </c>
      <c r="CW3396" s="20">
        <v>214978.9</v>
      </c>
      <c r="CX3396" s="20">
        <v>177843.20000000001</v>
      </c>
      <c r="CY3396" s="20">
        <v>156153.70000000001</v>
      </c>
      <c r="CZ3396" s="20">
        <v>157449.20000000001</v>
      </c>
      <c r="DA3396" s="20">
        <v>109890.7</v>
      </c>
      <c r="DB3396" s="20">
        <v>105737.4</v>
      </c>
      <c r="DC3396" s="20">
        <v>102825.7</v>
      </c>
      <c r="DD3396">
        <v>0</v>
      </c>
      <c r="DE3396">
        <v>0</v>
      </c>
      <c r="DF3396">
        <v>0</v>
      </c>
    </row>
    <row r="3397" spans="1:110" x14ac:dyDescent="0.25">
      <c r="A3397" s="16" t="str">
        <f t="shared" si="53"/>
        <v>Program Specific_CPP_200 kW and above_All_SDGE_1-in-10_TYPICAL EVENT DAY_2027_8</v>
      </c>
      <c r="B3397" t="s">
        <v>196</v>
      </c>
      <c r="C3397" t="s">
        <v>121</v>
      </c>
      <c r="D3397" t="s">
        <v>122</v>
      </c>
      <c r="E3397" t="s">
        <v>7</v>
      </c>
      <c r="F3397" t="s">
        <v>125</v>
      </c>
      <c r="G3397" t="s">
        <v>85</v>
      </c>
      <c r="H3397" t="s">
        <v>19</v>
      </c>
      <c r="I3397">
        <v>2027</v>
      </c>
      <c r="J3397">
        <v>8</v>
      </c>
      <c r="K3397">
        <v>340</v>
      </c>
      <c r="L3397">
        <v>61770.98</v>
      </c>
      <c r="M3397">
        <v>60199.53</v>
      </c>
      <c r="N3397">
        <v>59362.97</v>
      </c>
      <c r="O3397">
        <v>59320.84</v>
      </c>
      <c r="P3397">
        <v>60874</v>
      </c>
      <c r="Q3397">
        <v>65147.39</v>
      </c>
      <c r="R3397">
        <v>71345.91</v>
      </c>
      <c r="S3397">
        <v>75181.47</v>
      </c>
      <c r="T3397">
        <v>77457.86</v>
      </c>
      <c r="U3397">
        <v>79918.759999999995</v>
      </c>
      <c r="V3397">
        <v>82684.25</v>
      </c>
      <c r="W3397">
        <v>84952.76</v>
      </c>
      <c r="X3397">
        <v>86009.73</v>
      </c>
      <c r="Y3397">
        <v>86268.71</v>
      </c>
      <c r="Z3397">
        <v>85258.32</v>
      </c>
      <c r="AA3397">
        <v>83216.38</v>
      </c>
      <c r="AB3397">
        <v>80248.3</v>
      </c>
      <c r="AC3397">
        <v>77577.61</v>
      </c>
      <c r="AD3397">
        <v>73860.649999999994</v>
      </c>
      <c r="AE3397">
        <v>71075.960000000006</v>
      </c>
      <c r="AF3397">
        <v>68270.05</v>
      </c>
      <c r="AG3397">
        <v>67565.279999999999</v>
      </c>
      <c r="AH3397">
        <v>65769.34</v>
      </c>
      <c r="AI3397">
        <v>63381.29</v>
      </c>
      <c r="AJ3397">
        <v>72.889399999999995</v>
      </c>
      <c r="AK3397">
        <v>72.088989999999995</v>
      </c>
      <c r="AL3397">
        <v>71.183449999999993</v>
      </c>
      <c r="AM3397">
        <v>70.659729999999996</v>
      </c>
      <c r="AN3397">
        <v>70.048400000000001</v>
      </c>
      <c r="AO3397">
        <v>69.474909999999994</v>
      </c>
      <c r="AP3397">
        <v>69.366569999999996</v>
      </c>
      <c r="AQ3397">
        <v>71.886449999999996</v>
      </c>
      <c r="AR3397">
        <v>77.627340000000004</v>
      </c>
      <c r="AS3397">
        <v>83.054479999999998</v>
      </c>
      <c r="AT3397">
        <v>87.805899999999994</v>
      </c>
      <c r="AU3397">
        <v>90.887789999999995</v>
      </c>
      <c r="AV3397">
        <v>92.007999999999996</v>
      </c>
      <c r="AW3397">
        <v>91.67859</v>
      </c>
      <c r="AX3397">
        <v>90.271000000000001</v>
      </c>
      <c r="AY3397">
        <v>90.14237</v>
      </c>
      <c r="AZ3397">
        <v>89.701390000000004</v>
      </c>
      <c r="BA3397">
        <v>88.580330000000004</v>
      </c>
      <c r="BB3397">
        <v>86.765799999999999</v>
      </c>
      <c r="BC3397">
        <v>83.738860000000003</v>
      </c>
      <c r="BD3397">
        <v>80.217010000000002</v>
      </c>
      <c r="BE3397">
        <v>77.648719999999997</v>
      </c>
      <c r="BF3397">
        <v>75.439800000000005</v>
      </c>
      <c r="BG3397">
        <v>74.288579999999996</v>
      </c>
      <c r="BH3397">
        <v>-31.21564</v>
      </c>
      <c r="BI3397">
        <v>-6.0635110000000001</v>
      </c>
      <c r="BJ3397">
        <v>351.5831</v>
      </c>
      <c r="BK3397">
        <v>404.72050000000002</v>
      </c>
      <c r="BL3397">
        <v>351.34719999999999</v>
      </c>
      <c r="BM3397">
        <v>514.05970000000002</v>
      </c>
      <c r="BN3397">
        <v>330.64260000000002</v>
      </c>
      <c r="BO3397">
        <v>310.9033</v>
      </c>
      <c r="BP3397">
        <v>-369.12389999999999</v>
      </c>
      <c r="BQ3397">
        <v>-590.58529999999996</v>
      </c>
      <c r="BR3397">
        <v>-973.99580000000003</v>
      </c>
      <c r="BS3397">
        <v>-719.0453</v>
      </c>
      <c r="BT3397">
        <v>-250.37780000000001</v>
      </c>
      <c r="BU3397">
        <v>802.12549999999999</v>
      </c>
      <c r="BV3397">
        <v>2224.4879999999998</v>
      </c>
      <c r="BW3397">
        <v>1543.203</v>
      </c>
      <c r="BX3397">
        <v>1139.9390000000001</v>
      </c>
      <c r="BY3397">
        <v>1331.8889999999999</v>
      </c>
      <c r="BZ3397">
        <v>1011.414</v>
      </c>
      <c r="CA3397">
        <v>249.5162</v>
      </c>
      <c r="CB3397">
        <v>175.0907</v>
      </c>
      <c r="CC3397">
        <v>-802.16869999999994</v>
      </c>
      <c r="CD3397">
        <v>-651.98569999999995</v>
      </c>
      <c r="CE3397">
        <v>-267.80180000000001</v>
      </c>
      <c r="CF3397" s="20">
        <v>42458.53</v>
      </c>
      <c r="CG3397" s="20">
        <v>48097.78</v>
      </c>
      <c r="CH3397" s="20">
        <v>42151.99</v>
      </c>
      <c r="CI3397" s="20">
        <v>40353.089999999997</v>
      </c>
      <c r="CJ3397" s="20">
        <v>34327.15</v>
      </c>
      <c r="CK3397" s="20">
        <v>28327.02</v>
      </c>
      <c r="CL3397" s="20">
        <v>32710.66</v>
      </c>
      <c r="CM3397" s="20">
        <v>32130.01</v>
      </c>
      <c r="CN3397" s="20">
        <v>21953.21</v>
      </c>
      <c r="CO3397" s="20">
        <v>18160.88</v>
      </c>
      <c r="CP3397" s="20">
        <v>11766.81</v>
      </c>
      <c r="CQ3397" s="20">
        <v>5228.3360000000002</v>
      </c>
      <c r="CR3397" s="20">
        <v>9729.7639999999992</v>
      </c>
      <c r="CS3397" s="20">
        <v>19047.95</v>
      </c>
      <c r="CT3397" s="20">
        <v>49903.839999999997</v>
      </c>
      <c r="CU3397" s="20">
        <v>84339.59</v>
      </c>
      <c r="CV3397" s="20">
        <v>90110.22</v>
      </c>
      <c r="CW3397" s="20">
        <v>130330.6</v>
      </c>
      <c r="CX3397" s="20">
        <v>107735.2</v>
      </c>
      <c r="CY3397" s="20">
        <v>94544.95</v>
      </c>
      <c r="CZ3397" s="20">
        <v>95194.53</v>
      </c>
      <c r="DA3397" s="20">
        <v>66327.77</v>
      </c>
      <c r="DB3397" s="20">
        <v>63817.67</v>
      </c>
      <c r="DC3397" s="20">
        <v>62061.61</v>
      </c>
      <c r="DD3397">
        <v>0</v>
      </c>
      <c r="DE3397">
        <v>0</v>
      </c>
      <c r="DF3397">
        <v>0</v>
      </c>
    </row>
    <row r="3398" spans="1:110" x14ac:dyDescent="0.25">
      <c r="A3398" s="16" t="str">
        <f t="shared" si="53"/>
        <v>Program Specific_CPP_200 kW and above_All_SDGE_1-in-10_MONTHLY SYSTEM PEAK DAY_2027_6</v>
      </c>
      <c r="B3398" t="s">
        <v>196</v>
      </c>
      <c r="C3398" t="s">
        <v>121</v>
      </c>
      <c r="D3398" t="s">
        <v>122</v>
      </c>
      <c r="E3398" t="s">
        <v>7</v>
      </c>
      <c r="F3398" t="s">
        <v>125</v>
      </c>
      <c r="G3398" t="s">
        <v>85</v>
      </c>
      <c r="H3398" t="s">
        <v>20</v>
      </c>
      <c r="I3398">
        <v>2027</v>
      </c>
      <c r="J3398">
        <v>6</v>
      </c>
      <c r="K3398">
        <v>340</v>
      </c>
      <c r="L3398">
        <v>54983.75</v>
      </c>
      <c r="M3398">
        <v>53785.33</v>
      </c>
      <c r="N3398">
        <v>53164.18</v>
      </c>
      <c r="O3398">
        <v>53101.54</v>
      </c>
      <c r="P3398">
        <v>54103.02</v>
      </c>
      <c r="Q3398">
        <v>57136.95</v>
      </c>
      <c r="R3398">
        <v>61535.56</v>
      </c>
      <c r="S3398">
        <v>64017.82</v>
      </c>
      <c r="T3398">
        <v>65768.13</v>
      </c>
      <c r="U3398">
        <v>67362.740000000005</v>
      </c>
      <c r="V3398">
        <v>68797.289999999994</v>
      </c>
      <c r="W3398">
        <v>69836.47</v>
      </c>
      <c r="X3398">
        <v>70421.98</v>
      </c>
      <c r="Y3398">
        <v>70648.350000000006</v>
      </c>
      <c r="Z3398">
        <v>70170.59</v>
      </c>
      <c r="AA3398">
        <v>68471.820000000007</v>
      </c>
      <c r="AB3398">
        <v>66645.100000000006</v>
      </c>
      <c r="AC3398">
        <v>65109.53</v>
      </c>
      <c r="AD3398">
        <v>62700.4</v>
      </c>
      <c r="AE3398">
        <v>61271.79</v>
      </c>
      <c r="AF3398">
        <v>59556.61</v>
      </c>
      <c r="AG3398">
        <v>59728.07</v>
      </c>
      <c r="AH3398">
        <v>58620.78</v>
      </c>
      <c r="AI3398">
        <v>56806.81</v>
      </c>
      <c r="AJ3398">
        <v>70.272199999999998</v>
      </c>
      <c r="AK3398">
        <v>69.988600000000005</v>
      </c>
      <c r="AL3398">
        <v>68.929119999999998</v>
      </c>
      <c r="AM3398">
        <v>68.097369999999998</v>
      </c>
      <c r="AN3398">
        <v>67.392870000000002</v>
      </c>
      <c r="AO3398">
        <v>67.191940000000002</v>
      </c>
      <c r="AP3398">
        <v>66.944640000000007</v>
      </c>
      <c r="AQ3398">
        <v>71.280389999999997</v>
      </c>
      <c r="AR3398">
        <v>76.742750000000001</v>
      </c>
      <c r="AS3398">
        <v>81.98809</v>
      </c>
      <c r="AT3398">
        <v>86.407219999999995</v>
      </c>
      <c r="AU3398">
        <v>88.816559999999996</v>
      </c>
      <c r="AV3398">
        <v>90.050319999999999</v>
      </c>
      <c r="AW3398">
        <v>88.039519999999996</v>
      </c>
      <c r="AX3398">
        <v>84.753259999999997</v>
      </c>
      <c r="AY3398">
        <v>84.932540000000003</v>
      </c>
      <c r="AZ3398">
        <v>86.299400000000006</v>
      </c>
      <c r="BA3398">
        <v>86.671180000000007</v>
      </c>
      <c r="BB3398">
        <v>85.785399999999996</v>
      </c>
      <c r="BC3398">
        <v>81.210859999999997</v>
      </c>
      <c r="BD3398">
        <v>76.456230000000005</v>
      </c>
      <c r="BE3398">
        <v>73.688860000000005</v>
      </c>
      <c r="BF3398">
        <v>72.206090000000003</v>
      </c>
      <c r="BG3398">
        <v>71.145470000000003</v>
      </c>
      <c r="BH3398">
        <v>-27.78575</v>
      </c>
      <c r="BI3398">
        <v>-5.4174499999999997</v>
      </c>
      <c r="BJ3398">
        <v>314.87009999999998</v>
      </c>
      <c r="BK3398">
        <v>362.28879999999998</v>
      </c>
      <c r="BL3398">
        <v>312.267</v>
      </c>
      <c r="BM3398">
        <v>450.85149999999999</v>
      </c>
      <c r="BN3398">
        <v>285.17790000000002</v>
      </c>
      <c r="BO3398">
        <v>264.73750000000001</v>
      </c>
      <c r="BP3398">
        <v>-313.41669999999999</v>
      </c>
      <c r="BQ3398">
        <v>-497.79860000000002</v>
      </c>
      <c r="BR3398">
        <v>-810.41150000000005</v>
      </c>
      <c r="BS3398">
        <v>-591.1001</v>
      </c>
      <c r="BT3398">
        <v>-205.00120000000001</v>
      </c>
      <c r="BU3398">
        <v>656.88760000000002</v>
      </c>
      <c r="BV3398">
        <v>1830.8309999999999</v>
      </c>
      <c r="BW3398">
        <v>1269.7729999999999</v>
      </c>
      <c r="BX3398">
        <v>946.70370000000003</v>
      </c>
      <c r="BY3398">
        <v>1117.8309999999999</v>
      </c>
      <c r="BZ3398">
        <v>858.59069999999997</v>
      </c>
      <c r="CA3398">
        <v>215.09809999999999</v>
      </c>
      <c r="CB3398">
        <v>152.74350000000001</v>
      </c>
      <c r="CC3398">
        <v>-709.12139999999999</v>
      </c>
      <c r="CD3398">
        <v>-581.12040000000002</v>
      </c>
      <c r="CE3398">
        <v>-240.023</v>
      </c>
      <c r="CF3398" s="20">
        <v>33640.67</v>
      </c>
      <c r="CG3398" s="20">
        <v>38394.28</v>
      </c>
      <c r="CH3398" s="20">
        <v>33808.43</v>
      </c>
      <c r="CI3398" s="20">
        <v>32335.26</v>
      </c>
      <c r="CJ3398" s="20">
        <v>27115.46</v>
      </c>
      <c r="CK3398" s="20">
        <v>21789.18</v>
      </c>
      <c r="CL3398" s="20">
        <v>24333.43</v>
      </c>
      <c r="CM3398" s="20">
        <v>23296.52</v>
      </c>
      <c r="CN3398" s="20">
        <v>15826.98</v>
      </c>
      <c r="CO3398" s="20">
        <v>12902.65</v>
      </c>
      <c r="CP3398" s="20">
        <v>8146.2150000000001</v>
      </c>
      <c r="CQ3398" s="20">
        <v>3533.24</v>
      </c>
      <c r="CR3398" s="20">
        <v>6522.6409999999996</v>
      </c>
      <c r="CS3398" s="20">
        <v>12774.55</v>
      </c>
      <c r="CT3398" s="20">
        <v>33804.199999999997</v>
      </c>
      <c r="CU3398" s="20">
        <v>57100.19</v>
      </c>
      <c r="CV3398" s="20">
        <v>62149.68</v>
      </c>
      <c r="CW3398" s="20">
        <v>91804.26</v>
      </c>
      <c r="CX3398" s="20">
        <v>77637.61</v>
      </c>
      <c r="CY3398" s="20">
        <v>70260.929999999993</v>
      </c>
      <c r="CZ3398" s="20">
        <v>72445.53</v>
      </c>
      <c r="DA3398" s="20">
        <v>51832.86</v>
      </c>
      <c r="DB3398" s="20">
        <v>50698.73</v>
      </c>
      <c r="DC3398" s="20">
        <v>49854.19</v>
      </c>
      <c r="DD3398">
        <v>0</v>
      </c>
      <c r="DE3398">
        <v>0</v>
      </c>
      <c r="DF3398">
        <v>0</v>
      </c>
    </row>
    <row r="3399" spans="1:110" x14ac:dyDescent="0.25">
      <c r="A3399" s="16" t="str">
        <f t="shared" si="53"/>
        <v>Program Specific_CPP_200 kW and above_All_SDGE_1-in-10_MONTHLY SYSTEM PEAK DAY_2023_6</v>
      </c>
      <c r="B3399" t="s">
        <v>196</v>
      </c>
      <c r="C3399" t="s">
        <v>121</v>
      </c>
      <c r="D3399" t="s">
        <v>122</v>
      </c>
      <c r="E3399" t="s">
        <v>7</v>
      </c>
      <c r="F3399" t="s">
        <v>125</v>
      </c>
      <c r="G3399" t="s">
        <v>85</v>
      </c>
      <c r="H3399" t="s">
        <v>20</v>
      </c>
      <c r="I3399">
        <v>2023</v>
      </c>
      <c r="J3399">
        <v>6</v>
      </c>
      <c r="K3399">
        <v>425</v>
      </c>
      <c r="L3399">
        <v>68729.69</v>
      </c>
      <c r="M3399">
        <v>67231.66</v>
      </c>
      <c r="N3399">
        <v>66455.22</v>
      </c>
      <c r="O3399">
        <v>66376.92</v>
      </c>
      <c r="P3399">
        <v>67628.77</v>
      </c>
      <c r="Q3399">
        <v>71421.179999999993</v>
      </c>
      <c r="R3399">
        <v>76919.45</v>
      </c>
      <c r="S3399">
        <v>80022.27</v>
      </c>
      <c r="T3399">
        <v>82210.17</v>
      </c>
      <c r="U3399">
        <v>84203.43</v>
      </c>
      <c r="V3399">
        <v>85996.61</v>
      </c>
      <c r="W3399">
        <v>87295.59</v>
      </c>
      <c r="X3399">
        <v>88027.47</v>
      </c>
      <c r="Y3399">
        <v>88310.44</v>
      </c>
      <c r="Z3399">
        <v>87713.23</v>
      </c>
      <c r="AA3399">
        <v>85589.77</v>
      </c>
      <c r="AB3399">
        <v>83306.38</v>
      </c>
      <c r="AC3399">
        <v>81386.91</v>
      </c>
      <c r="AD3399">
        <v>78375.5</v>
      </c>
      <c r="AE3399">
        <v>76589.73</v>
      </c>
      <c r="AF3399">
        <v>74445.77</v>
      </c>
      <c r="AG3399">
        <v>74660.09</v>
      </c>
      <c r="AH3399">
        <v>73275.97</v>
      </c>
      <c r="AI3399">
        <v>71008.509999999995</v>
      </c>
      <c r="AJ3399">
        <v>70.272199999999998</v>
      </c>
      <c r="AK3399">
        <v>69.988600000000005</v>
      </c>
      <c r="AL3399">
        <v>68.929119999999998</v>
      </c>
      <c r="AM3399">
        <v>68.097369999999998</v>
      </c>
      <c r="AN3399">
        <v>67.392870000000002</v>
      </c>
      <c r="AO3399">
        <v>67.191940000000002</v>
      </c>
      <c r="AP3399">
        <v>66.944640000000007</v>
      </c>
      <c r="AQ3399">
        <v>71.280389999999997</v>
      </c>
      <c r="AR3399">
        <v>76.742750000000001</v>
      </c>
      <c r="AS3399">
        <v>81.98809</v>
      </c>
      <c r="AT3399">
        <v>86.407219999999995</v>
      </c>
      <c r="AU3399">
        <v>88.816559999999996</v>
      </c>
      <c r="AV3399">
        <v>90.050319999999999</v>
      </c>
      <c r="AW3399">
        <v>88.039519999999996</v>
      </c>
      <c r="AX3399">
        <v>84.753259999999997</v>
      </c>
      <c r="AY3399">
        <v>84.932540000000003</v>
      </c>
      <c r="AZ3399">
        <v>86.299400000000006</v>
      </c>
      <c r="BA3399">
        <v>86.671180000000007</v>
      </c>
      <c r="BB3399">
        <v>85.785399999999996</v>
      </c>
      <c r="BC3399">
        <v>81.210859999999997</v>
      </c>
      <c r="BD3399">
        <v>76.456230000000005</v>
      </c>
      <c r="BE3399">
        <v>73.688860000000005</v>
      </c>
      <c r="BF3399">
        <v>72.206090000000003</v>
      </c>
      <c r="BG3399">
        <v>71.145470000000003</v>
      </c>
      <c r="BH3399">
        <v>-34.732190000000003</v>
      </c>
      <c r="BI3399">
        <v>-6.7718119999999997</v>
      </c>
      <c r="BJ3399">
        <v>393.58769999999998</v>
      </c>
      <c r="BK3399">
        <v>452.86110000000002</v>
      </c>
      <c r="BL3399">
        <v>390.33370000000002</v>
      </c>
      <c r="BM3399">
        <v>563.56439999999998</v>
      </c>
      <c r="BN3399">
        <v>356.47239999999999</v>
      </c>
      <c r="BO3399">
        <v>330.92180000000002</v>
      </c>
      <c r="BP3399">
        <v>-391.77100000000002</v>
      </c>
      <c r="BQ3399">
        <v>-622.2482</v>
      </c>
      <c r="BR3399">
        <v>-1013.014</v>
      </c>
      <c r="BS3399">
        <v>-738.87509999999997</v>
      </c>
      <c r="BT3399">
        <v>-256.25150000000002</v>
      </c>
      <c r="BU3399">
        <v>821.10950000000003</v>
      </c>
      <c r="BV3399">
        <v>2288.5390000000002</v>
      </c>
      <c r="BW3399">
        <v>1587.2159999999999</v>
      </c>
      <c r="BX3399">
        <v>1183.3800000000001</v>
      </c>
      <c r="BY3399">
        <v>1397.288</v>
      </c>
      <c r="BZ3399">
        <v>1073.2380000000001</v>
      </c>
      <c r="CA3399">
        <v>268.87270000000001</v>
      </c>
      <c r="CB3399">
        <v>190.92939999999999</v>
      </c>
      <c r="CC3399">
        <v>-886.40170000000001</v>
      </c>
      <c r="CD3399">
        <v>-726.40049999999997</v>
      </c>
      <c r="CE3399">
        <v>-300.02870000000001</v>
      </c>
      <c r="CF3399" s="20">
        <v>52563.55</v>
      </c>
      <c r="CG3399" s="20">
        <v>59991.06</v>
      </c>
      <c r="CH3399" s="20">
        <v>52825.68</v>
      </c>
      <c r="CI3399" s="20">
        <v>50523.86</v>
      </c>
      <c r="CJ3399" s="20">
        <v>42367.9</v>
      </c>
      <c r="CK3399" s="20">
        <v>34045.589999999997</v>
      </c>
      <c r="CL3399" s="20">
        <v>38021</v>
      </c>
      <c r="CM3399" s="20">
        <v>36400.800000000003</v>
      </c>
      <c r="CN3399" s="20">
        <v>24729.66</v>
      </c>
      <c r="CO3399" s="20">
        <v>20160.39</v>
      </c>
      <c r="CP3399" s="20">
        <v>12728.46</v>
      </c>
      <c r="CQ3399" s="20">
        <v>5520.6869999999999</v>
      </c>
      <c r="CR3399" s="20">
        <v>10191.629999999999</v>
      </c>
      <c r="CS3399" s="20">
        <v>19960.240000000002</v>
      </c>
      <c r="CT3399" s="20">
        <v>52819.06</v>
      </c>
      <c r="CU3399" s="20">
        <v>89219.04</v>
      </c>
      <c r="CV3399" s="20">
        <v>97108.86</v>
      </c>
      <c r="CW3399" s="20">
        <v>143444.1</v>
      </c>
      <c r="CX3399" s="20">
        <v>121308.8</v>
      </c>
      <c r="CY3399" s="20">
        <v>109782.7</v>
      </c>
      <c r="CZ3399" s="20">
        <v>113196.1</v>
      </c>
      <c r="DA3399" s="20">
        <v>80988.84</v>
      </c>
      <c r="DB3399" s="20">
        <v>79216.759999999995</v>
      </c>
      <c r="DC3399" s="20">
        <v>77897.17</v>
      </c>
      <c r="DD3399">
        <v>0</v>
      </c>
      <c r="DE3399">
        <v>0</v>
      </c>
      <c r="DF3399">
        <v>0</v>
      </c>
    </row>
    <row r="3400" spans="1:110" x14ac:dyDescent="0.25">
      <c r="A3400" s="16" t="str">
        <f t="shared" si="53"/>
        <v>Program Specific_CPP_200 kW and above_All_SDGE_1-in-10_MONTHLY SYSTEM PEAK DAY_2029_4</v>
      </c>
      <c r="B3400" t="s">
        <v>196</v>
      </c>
      <c r="C3400" t="s">
        <v>121</v>
      </c>
      <c r="D3400" t="s">
        <v>122</v>
      </c>
      <c r="E3400" t="s">
        <v>7</v>
      </c>
      <c r="F3400" t="s">
        <v>125</v>
      </c>
      <c r="G3400" t="s">
        <v>85</v>
      </c>
      <c r="H3400" t="s">
        <v>20</v>
      </c>
      <c r="I3400">
        <v>2029</v>
      </c>
      <c r="J3400">
        <v>4</v>
      </c>
      <c r="K3400">
        <v>309</v>
      </c>
      <c r="L3400">
        <v>45981.54</v>
      </c>
      <c r="M3400">
        <v>44784.17</v>
      </c>
      <c r="N3400">
        <v>44051.3</v>
      </c>
      <c r="O3400">
        <v>44016.47</v>
      </c>
      <c r="P3400">
        <v>45167.08</v>
      </c>
      <c r="Q3400">
        <v>48004.04</v>
      </c>
      <c r="R3400">
        <v>51213.49</v>
      </c>
      <c r="S3400">
        <v>51881.38</v>
      </c>
      <c r="T3400">
        <v>51627.63</v>
      </c>
      <c r="U3400">
        <v>52818.23</v>
      </c>
      <c r="V3400">
        <v>54155.97</v>
      </c>
      <c r="W3400">
        <v>54452.41</v>
      </c>
      <c r="X3400">
        <v>54716.05</v>
      </c>
      <c r="Y3400">
        <v>55510.61</v>
      </c>
      <c r="Z3400">
        <v>55394.1</v>
      </c>
      <c r="AA3400">
        <v>55149.13</v>
      </c>
      <c r="AB3400">
        <v>53649.48</v>
      </c>
      <c r="AC3400">
        <v>52977.67</v>
      </c>
      <c r="AD3400">
        <v>51126.69</v>
      </c>
      <c r="AE3400">
        <v>50236.31</v>
      </c>
      <c r="AF3400">
        <v>48870.74</v>
      </c>
      <c r="AG3400">
        <v>48865.94</v>
      </c>
      <c r="AH3400">
        <v>47966.54</v>
      </c>
      <c r="AI3400">
        <v>46957.919999999998</v>
      </c>
      <c r="AJ3400">
        <v>66.590410000000006</v>
      </c>
      <c r="AK3400">
        <v>64.887420000000006</v>
      </c>
      <c r="AL3400">
        <v>64.187759999999997</v>
      </c>
      <c r="AM3400">
        <v>65.151949999999999</v>
      </c>
      <c r="AN3400">
        <v>65.090450000000004</v>
      </c>
      <c r="AO3400">
        <v>65.211740000000006</v>
      </c>
      <c r="AP3400">
        <v>64.621780000000001</v>
      </c>
      <c r="AQ3400">
        <v>67.496520000000004</v>
      </c>
      <c r="AR3400">
        <v>74.472179999999994</v>
      </c>
      <c r="AS3400">
        <v>81.267979999999994</v>
      </c>
      <c r="AT3400">
        <v>85.902079999999998</v>
      </c>
      <c r="AU3400">
        <v>89.310519999999997</v>
      </c>
      <c r="AV3400">
        <v>90.373649999999998</v>
      </c>
      <c r="AW3400">
        <v>90.991299999999995</v>
      </c>
      <c r="AX3400">
        <v>90.838840000000005</v>
      </c>
      <c r="AY3400">
        <v>91.240380000000002</v>
      </c>
      <c r="AZ3400">
        <v>90.950220000000002</v>
      </c>
      <c r="BA3400">
        <v>89.449389999999994</v>
      </c>
      <c r="BB3400">
        <v>85.811570000000003</v>
      </c>
      <c r="BC3400">
        <v>80.659409999999994</v>
      </c>
      <c r="BD3400">
        <v>75.940240000000003</v>
      </c>
      <c r="BE3400">
        <v>72.130390000000006</v>
      </c>
      <c r="BF3400">
        <v>70.188739999999996</v>
      </c>
      <c r="BG3400">
        <v>67.632559999999998</v>
      </c>
      <c r="BH3400">
        <v>-23.236529999999998</v>
      </c>
      <c r="BI3400">
        <v>-4.510821</v>
      </c>
      <c r="BJ3400">
        <v>260.89819999999997</v>
      </c>
      <c r="BK3400">
        <v>300.30540000000002</v>
      </c>
      <c r="BL3400">
        <v>260.69130000000001</v>
      </c>
      <c r="BM3400">
        <v>378.78640000000001</v>
      </c>
      <c r="BN3400">
        <v>237.3417</v>
      </c>
      <c r="BO3400">
        <v>214.5487</v>
      </c>
      <c r="BP3400">
        <v>-246.03039999999999</v>
      </c>
      <c r="BQ3400">
        <v>-390.31729999999999</v>
      </c>
      <c r="BR3400">
        <v>-637.94119999999998</v>
      </c>
      <c r="BS3400">
        <v>-460.88850000000002</v>
      </c>
      <c r="BT3400">
        <v>-159.28059999999999</v>
      </c>
      <c r="BU3400">
        <v>516.13699999999994</v>
      </c>
      <c r="BV3400">
        <v>1445.296</v>
      </c>
      <c r="BW3400">
        <v>1022.711</v>
      </c>
      <c r="BX3400">
        <v>762.09900000000005</v>
      </c>
      <c r="BY3400">
        <v>909.5453</v>
      </c>
      <c r="BZ3400">
        <v>700.10569999999996</v>
      </c>
      <c r="CA3400">
        <v>176.35740000000001</v>
      </c>
      <c r="CB3400">
        <v>125.3377</v>
      </c>
      <c r="CC3400">
        <v>-580.16079999999999</v>
      </c>
      <c r="CD3400">
        <v>-475.5027</v>
      </c>
      <c r="CE3400">
        <v>-198.40899999999999</v>
      </c>
      <c r="CF3400" s="20">
        <v>23526.81</v>
      </c>
      <c r="CG3400" s="20">
        <v>26618.77</v>
      </c>
      <c r="CH3400" s="20">
        <v>23211.56</v>
      </c>
      <c r="CI3400" s="20">
        <v>22217.37</v>
      </c>
      <c r="CJ3400" s="20">
        <v>18898.09</v>
      </c>
      <c r="CK3400" s="20">
        <v>15380.22</v>
      </c>
      <c r="CL3400" s="20">
        <v>16854.650000000001</v>
      </c>
      <c r="CM3400" s="20">
        <v>15300.73</v>
      </c>
      <c r="CN3400" s="20">
        <v>9752.8459999999995</v>
      </c>
      <c r="CO3400" s="20">
        <v>7932.4449999999997</v>
      </c>
      <c r="CP3400" s="20">
        <v>5047.8429999999998</v>
      </c>
      <c r="CQ3400" s="20">
        <v>2148.0419999999999</v>
      </c>
      <c r="CR3400" s="20">
        <v>3937.6439999999998</v>
      </c>
      <c r="CS3400" s="20">
        <v>7886.67</v>
      </c>
      <c r="CT3400" s="20">
        <v>21066.26</v>
      </c>
      <c r="CU3400" s="20">
        <v>37041.72</v>
      </c>
      <c r="CV3400" s="20">
        <v>40274.81</v>
      </c>
      <c r="CW3400" s="20">
        <v>60779.83</v>
      </c>
      <c r="CX3400" s="20">
        <v>51621.06</v>
      </c>
      <c r="CY3400" s="20">
        <v>47231.12</v>
      </c>
      <c r="CZ3400" s="20">
        <v>48780.86</v>
      </c>
      <c r="DA3400" s="20">
        <v>34694.51</v>
      </c>
      <c r="DB3400" s="20">
        <v>33944.61</v>
      </c>
      <c r="DC3400" s="20">
        <v>34065.800000000003</v>
      </c>
      <c r="DD3400">
        <v>0</v>
      </c>
      <c r="DE3400">
        <v>0</v>
      </c>
      <c r="DF3400">
        <v>0</v>
      </c>
    </row>
    <row r="3401" spans="1:110" x14ac:dyDescent="0.25">
      <c r="A3401" s="16" t="str">
        <f t="shared" si="53"/>
        <v>Program Specific_CPP_200 kW and above_All_SDGE_1-in-10_MONTHLY SYSTEM PEAK DAY_2028_2</v>
      </c>
      <c r="B3401" t="s">
        <v>196</v>
      </c>
      <c r="C3401" t="s">
        <v>121</v>
      </c>
      <c r="D3401" t="s">
        <v>122</v>
      </c>
      <c r="E3401" t="s">
        <v>7</v>
      </c>
      <c r="F3401" t="s">
        <v>125</v>
      </c>
      <c r="G3401" t="s">
        <v>85</v>
      </c>
      <c r="H3401" t="s">
        <v>20</v>
      </c>
      <c r="I3401">
        <v>2028</v>
      </c>
      <c r="J3401">
        <v>2</v>
      </c>
      <c r="K3401">
        <v>324</v>
      </c>
      <c r="L3401">
        <v>42488.61</v>
      </c>
      <c r="M3401">
        <v>41389.35</v>
      </c>
      <c r="N3401">
        <v>40927.69</v>
      </c>
      <c r="O3401">
        <v>40941.300000000003</v>
      </c>
      <c r="P3401">
        <v>42653.69</v>
      </c>
      <c r="Q3401">
        <v>46868.77</v>
      </c>
      <c r="R3401">
        <v>52968.62</v>
      </c>
      <c r="S3401">
        <v>56386.42</v>
      </c>
      <c r="T3401">
        <v>57258.96</v>
      </c>
      <c r="U3401">
        <v>57807.72</v>
      </c>
      <c r="V3401">
        <v>58910.68</v>
      </c>
      <c r="W3401">
        <v>59341.2</v>
      </c>
      <c r="X3401">
        <v>59396.27</v>
      </c>
      <c r="Y3401">
        <v>59222.97</v>
      </c>
      <c r="Z3401">
        <v>58284.7</v>
      </c>
      <c r="AA3401">
        <v>56730.91</v>
      </c>
      <c r="AB3401">
        <v>55626.400000000001</v>
      </c>
      <c r="AC3401">
        <v>55454.7</v>
      </c>
      <c r="AD3401">
        <v>52861.22</v>
      </c>
      <c r="AE3401">
        <v>50626.46</v>
      </c>
      <c r="AF3401">
        <v>48790.36</v>
      </c>
      <c r="AG3401">
        <v>48240.15</v>
      </c>
      <c r="AH3401">
        <v>46521.7</v>
      </c>
      <c r="AI3401">
        <v>44434.46</v>
      </c>
      <c r="AJ3401">
        <v>50.052039999999998</v>
      </c>
      <c r="AK3401">
        <v>49.208280000000002</v>
      </c>
      <c r="AL3401">
        <v>48.604880000000001</v>
      </c>
      <c r="AM3401">
        <v>47.8703</v>
      </c>
      <c r="AN3401">
        <v>46.836219999999997</v>
      </c>
      <c r="AO3401">
        <v>46.325339999999997</v>
      </c>
      <c r="AP3401">
        <v>46.583019999999998</v>
      </c>
      <c r="AQ3401">
        <v>46.273949999999999</v>
      </c>
      <c r="AR3401">
        <v>52.200519999999997</v>
      </c>
      <c r="AS3401">
        <v>57.848590000000002</v>
      </c>
      <c r="AT3401">
        <v>62.30303</v>
      </c>
      <c r="AU3401">
        <v>65.815790000000007</v>
      </c>
      <c r="AV3401">
        <v>67.458380000000005</v>
      </c>
      <c r="AW3401">
        <v>67.599010000000007</v>
      </c>
      <c r="AX3401">
        <v>67.867810000000006</v>
      </c>
      <c r="AY3401">
        <v>67.150570000000002</v>
      </c>
      <c r="AZ3401">
        <v>64.188249999999996</v>
      </c>
      <c r="BA3401">
        <v>61.809690000000003</v>
      </c>
      <c r="BB3401">
        <v>58.622199999999999</v>
      </c>
      <c r="BC3401">
        <v>56.38823</v>
      </c>
      <c r="BD3401">
        <v>54.195</v>
      </c>
      <c r="BE3401">
        <v>52.301909999999999</v>
      </c>
      <c r="BF3401">
        <v>52.12453</v>
      </c>
      <c r="BG3401">
        <v>51.579419999999999</v>
      </c>
      <c r="BH3401">
        <v>-21.471399999999999</v>
      </c>
      <c r="BI3401">
        <v>-4.1688830000000001</v>
      </c>
      <c r="BJ3401">
        <v>242.39830000000001</v>
      </c>
      <c r="BK3401">
        <v>279.32490000000001</v>
      </c>
      <c r="BL3401">
        <v>246.1848</v>
      </c>
      <c r="BM3401">
        <v>369.82819999999998</v>
      </c>
      <c r="BN3401">
        <v>245.47559999999999</v>
      </c>
      <c r="BO3401">
        <v>233.1788</v>
      </c>
      <c r="BP3401">
        <v>-272.8664</v>
      </c>
      <c r="BQ3401">
        <v>-427.18869999999998</v>
      </c>
      <c r="BR3401">
        <v>-693.9502</v>
      </c>
      <c r="BS3401">
        <v>-502.26749999999998</v>
      </c>
      <c r="BT3401">
        <v>-172.905</v>
      </c>
      <c r="BU3401">
        <v>550.65449999999998</v>
      </c>
      <c r="BV3401">
        <v>1520.7149999999999</v>
      </c>
      <c r="BW3401">
        <v>1052.0440000000001</v>
      </c>
      <c r="BX3401">
        <v>790.18140000000005</v>
      </c>
      <c r="BY3401">
        <v>952.07219999999995</v>
      </c>
      <c r="BZ3401">
        <v>723.85749999999996</v>
      </c>
      <c r="CA3401">
        <v>177.72710000000001</v>
      </c>
      <c r="CB3401">
        <v>125.13160000000001</v>
      </c>
      <c r="CC3401">
        <v>-572.73109999999997</v>
      </c>
      <c r="CD3401">
        <v>-461.17959999999999</v>
      </c>
      <c r="CE3401">
        <v>-187.7467</v>
      </c>
      <c r="CF3401" s="20">
        <v>20088.2</v>
      </c>
      <c r="CG3401" s="20">
        <v>22736.11</v>
      </c>
      <c r="CH3401" s="20">
        <v>20036.47</v>
      </c>
      <c r="CI3401" s="20">
        <v>19221.43</v>
      </c>
      <c r="CJ3401" s="20">
        <v>16853.39</v>
      </c>
      <c r="CK3401" s="20">
        <v>14661.35</v>
      </c>
      <c r="CL3401" s="20">
        <v>18029.7</v>
      </c>
      <c r="CM3401" s="20">
        <v>18073.330000000002</v>
      </c>
      <c r="CN3401" s="20">
        <v>11996.48</v>
      </c>
      <c r="CO3401" s="20">
        <v>9501.9120000000003</v>
      </c>
      <c r="CP3401" s="20">
        <v>5973.12</v>
      </c>
      <c r="CQ3401" s="20">
        <v>2551.0630000000001</v>
      </c>
      <c r="CR3401" s="20">
        <v>4640.08</v>
      </c>
      <c r="CS3401" s="20">
        <v>8976.8109999999997</v>
      </c>
      <c r="CT3401" s="20">
        <v>23322.2</v>
      </c>
      <c r="CU3401" s="20">
        <v>39197.040000000001</v>
      </c>
      <c r="CV3401" s="20">
        <v>43297.65</v>
      </c>
      <c r="CW3401" s="20">
        <v>66596.36</v>
      </c>
      <c r="CX3401" s="20">
        <v>55183.08</v>
      </c>
      <c r="CY3401" s="20">
        <v>47967.61</v>
      </c>
      <c r="CZ3401" s="20">
        <v>48620.53</v>
      </c>
      <c r="DA3401" s="20">
        <v>33811.589999999997</v>
      </c>
      <c r="DB3401" s="20">
        <v>31930.45</v>
      </c>
      <c r="DC3401" s="20">
        <v>30502.87</v>
      </c>
      <c r="DD3401">
        <v>0</v>
      </c>
      <c r="DE3401">
        <v>0</v>
      </c>
      <c r="DF3401">
        <v>0</v>
      </c>
    </row>
    <row r="3402" spans="1:110" x14ac:dyDescent="0.25">
      <c r="A3402" s="16" t="str">
        <f t="shared" si="53"/>
        <v>Program Specific_CPP_200 kW and above_All_SDGE_1-in-10_MONTHLY SYSTEM PEAK DAY_2031_2</v>
      </c>
      <c r="B3402" t="s">
        <v>196</v>
      </c>
      <c r="C3402" t="s">
        <v>121</v>
      </c>
      <c r="D3402" t="s">
        <v>122</v>
      </c>
      <c r="E3402" t="s">
        <v>7</v>
      </c>
      <c r="F3402" t="s">
        <v>125</v>
      </c>
      <c r="G3402" t="s">
        <v>85</v>
      </c>
      <c r="H3402" t="s">
        <v>20</v>
      </c>
      <c r="I3402">
        <v>2031</v>
      </c>
      <c r="J3402">
        <v>2</v>
      </c>
      <c r="K3402">
        <v>274</v>
      </c>
      <c r="L3402">
        <v>35931.730000000003</v>
      </c>
      <c r="M3402">
        <v>35002.11</v>
      </c>
      <c r="N3402">
        <v>34611.68</v>
      </c>
      <c r="O3402">
        <v>34623.199999999997</v>
      </c>
      <c r="P3402">
        <v>36071.33</v>
      </c>
      <c r="Q3402">
        <v>39635.93</v>
      </c>
      <c r="R3402">
        <v>44794.45</v>
      </c>
      <c r="S3402">
        <v>47684.81</v>
      </c>
      <c r="T3402">
        <v>48422.7</v>
      </c>
      <c r="U3402">
        <v>48886.78</v>
      </c>
      <c r="V3402">
        <v>49819.519999999997</v>
      </c>
      <c r="W3402">
        <v>50183.61</v>
      </c>
      <c r="X3402">
        <v>50230.18</v>
      </c>
      <c r="Y3402">
        <v>50083.63</v>
      </c>
      <c r="Z3402">
        <v>49290.15</v>
      </c>
      <c r="AA3402">
        <v>47976.14</v>
      </c>
      <c r="AB3402">
        <v>47042.080000000002</v>
      </c>
      <c r="AC3402">
        <v>46896.88</v>
      </c>
      <c r="AD3402">
        <v>44703.63</v>
      </c>
      <c r="AE3402">
        <v>42813.74</v>
      </c>
      <c r="AF3402">
        <v>41260.980000000003</v>
      </c>
      <c r="AG3402">
        <v>40795.68</v>
      </c>
      <c r="AH3402">
        <v>39342.42</v>
      </c>
      <c r="AI3402">
        <v>37577.29</v>
      </c>
      <c r="AJ3402">
        <v>50.052039999999998</v>
      </c>
      <c r="AK3402">
        <v>49.208280000000002</v>
      </c>
      <c r="AL3402">
        <v>48.604880000000001</v>
      </c>
      <c r="AM3402">
        <v>47.8703</v>
      </c>
      <c r="AN3402">
        <v>46.836219999999997</v>
      </c>
      <c r="AO3402">
        <v>46.325339999999997</v>
      </c>
      <c r="AP3402">
        <v>46.583019999999998</v>
      </c>
      <c r="AQ3402">
        <v>46.273949999999999</v>
      </c>
      <c r="AR3402">
        <v>52.200519999999997</v>
      </c>
      <c r="AS3402">
        <v>57.848590000000002</v>
      </c>
      <c r="AT3402">
        <v>62.30303</v>
      </c>
      <c r="AU3402">
        <v>65.815790000000007</v>
      </c>
      <c r="AV3402">
        <v>67.458380000000005</v>
      </c>
      <c r="AW3402">
        <v>67.599010000000007</v>
      </c>
      <c r="AX3402">
        <v>67.867810000000006</v>
      </c>
      <c r="AY3402">
        <v>67.150570000000002</v>
      </c>
      <c r="AZ3402">
        <v>64.188249999999996</v>
      </c>
      <c r="BA3402">
        <v>61.809690000000003</v>
      </c>
      <c r="BB3402">
        <v>58.622199999999999</v>
      </c>
      <c r="BC3402">
        <v>56.38823</v>
      </c>
      <c r="BD3402">
        <v>54.195</v>
      </c>
      <c r="BE3402">
        <v>52.301909999999999</v>
      </c>
      <c r="BF3402">
        <v>52.12453</v>
      </c>
      <c r="BG3402">
        <v>51.579419999999999</v>
      </c>
      <c r="BH3402">
        <v>-18.157910000000001</v>
      </c>
      <c r="BI3402">
        <v>-3.5255369999999999</v>
      </c>
      <c r="BJ3402">
        <v>204.99119999999999</v>
      </c>
      <c r="BK3402">
        <v>236.2192</v>
      </c>
      <c r="BL3402">
        <v>208.19329999999999</v>
      </c>
      <c r="BM3402">
        <v>312.75599999999997</v>
      </c>
      <c r="BN3402">
        <v>207.59360000000001</v>
      </c>
      <c r="BO3402">
        <v>197.1944</v>
      </c>
      <c r="BP3402">
        <v>-230.75739999999999</v>
      </c>
      <c r="BQ3402">
        <v>-361.2645</v>
      </c>
      <c r="BR3402">
        <v>-586.85910000000001</v>
      </c>
      <c r="BS3402">
        <v>-424.75709999999998</v>
      </c>
      <c r="BT3402">
        <v>-146.22210000000001</v>
      </c>
      <c r="BU3402">
        <v>465.67700000000002</v>
      </c>
      <c r="BV3402">
        <v>1286.037</v>
      </c>
      <c r="BW3402">
        <v>889.69140000000004</v>
      </c>
      <c r="BX3402">
        <v>668.23990000000003</v>
      </c>
      <c r="BY3402">
        <v>805.14750000000004</v>
      </c>
      <c r="BZ3402">
        <v>612.15110000000004</v>
      </c>
      <c r="CA3402">
        <v>150.30009999999999</v>
      </c>
      <c r="CB3402">
        <v>105.8211</v>
      </c>
      <c r="CC3402">
        <v>-484.3467</v>
      </c>
      <c r="CD3402">
        <v>-390.00990000000002</v>
      </c>
      <c r="CE3402">
        <v>-158.77350000000001</v>
      </c>
      <c r="CF3402" s="20">
        <v>14366.54</v>
      </c>
      <c r="CG3402" s="20">
        <v>16260.25</v>
      </c>
      <c r="CH3402" s="20">
        <v>14329.54</v>
      </c>
      <c r="CI3402" s="20">
        <v>13746.65</v>
      </c>
      <c r="CJ3402" s="20">
        <v>12053.09</v>
      </c>
      <c r="CK3402" s="20">
        <v>10485.4</v>
      </c>
      <c r="CL3402" s="20">
        <v>12894.35</v>
      </c>
      <c r="CM3402" s="20">
        <v>12925.56</v>
      </c>
      <c r="CN3402" s="20">
        <v>8579.5609999999997</v>
      </c>
      <c r="CO3402" s="20">
        <v>6795.5110000000004</v>
      </c>
      <c r="CP3402" s="20">
        <v>4271.8130000000001</v>
      </c>
      <c r="CQ3402" s="20">
        <v>1824.452</v>
      </c>
      <c r="CR3402" s="20">
        <v>3318.4589999999998</v>
      </c>
      <c r="CS3402" s="20">
        <v>6419.973</v>
      </c>
      <c r="CT3402" s="20">
        <v>16679.41</v>
      </c>
      <c r="CU3402" s="20">
        <v>28032.67</v>
      </c>
      <c r="CV3402" s="20">
        <v>30965.31</v>
      </c>
      <c r="CW3402" s="20">
        <v>47627.92</v>
      </c>
      <c r="CX3402" s="20">
        <v>39465.449999999997</v>
      </c>
      <c r="CY3402" s="20">
        <v>34305.129999999997</v>
      </c>
      <c r="CZ3402" s="20">
        <v>34772.089999999997</v>
      </c>
      <c r="DA3402" s="20">
        <v>24181.13</v>
      </c>
      <c r="DB3402" s="20">
        <v>22835.79</v>
      </c>
      <c r="DC3402" s="20">
        <v>21814.83</v>
      </c>
      <c r="DD3402">
        <v>0</v>
      </c>
      <c r="DE3402">
        <v>0</v>
      </c>
      <c r="DF3402">
        <v>0</v>
      </c>
    </row>
    <row r="3403" spans="1:110" x14ac:dyDescent="0.25">
      <c r="A3403" s="16" t="str">
        <f t="shared" si="53"/>
        <v>Program Specific_CPP_200 kW and above_All_SDGE_1-in-10_MONTHLY SYSTEM PEAK DAY_2031_3</v>
      </c>
      <c r="B3403" t="s">
        <v>196</v>
      </c>
      <c r="C3403" t="s">
        <v>121</v>
      </c>
      <c r="D3403" t="s">
        <v>122</v>
      </c>
      <c r="E3403" t="s">
        <v>7</v>
      </c>
      <c r="F3403" t="s">
        <v>125</v>
      </c>
      <c r="G3403" t="s">
        <v>85</v>
      </c>
      <c r="H3403" t="s">
        <v>20</v>
      </c>
      <c r="I3403">
        <v>2031</v>
      </c>
      <c r="J3403">
        <v>3</v>
      </c>
      <c r="K3403">
        <v>274</v>
      </c>
      <c r="L3403">
        <v>41067.910000000003</v>
      </c>
      <c r="M3403">
        <v>40059.86</v>
      </c>
      <c r="N3403">
        <v>39617.089999999997</v>
      </c>
      <c r="O3403">
        <v>39630.42</v>
      </c>
      <c r="P3403">
        <v>40810.71</v>
      </c>
      <c r="Q3403">
        <v>43698.09</v>
      </c>
      <c r="R3403">
        <v>48054</v>
      </c>
      <c r="S3403">
        <v>50303.65</v>
      </c>
      <c r="T3403">
        <v>50970.43</v>
      </c>
      <c r="U3403">
        <v>51256.94</v>
      </c>
      <c r="V3403">
        <v>51970.49</v>
      </c>
      <c r="W3403">
        <v>52274.5</v>
      </c>
      <c r="X3403">
        <v>52460.25</v>
      </c>
      <c r="Y3403">
        <v>52133.919999999998</v>
      </c>
      <c r="Z3403">
        <v>51294.89</v>
      </c>
      <c r="AA3403">
        <v>50294.63</v>
      </c>
      <c r="AB3403">
        <v>48994.44</v>
      </c>
      <c r="AC3403">
        <v>48363.92</v>
      </c>
      <c r="AD3403">
        <v>47436.29</v>
      </c>
      <c r="AE3403">
        <v>46568.34</v>
      </c>
      <c r="AF3403">
        <v>45187.53</v>
      </c>
      <c r="AG3403">
        <v>44744.36</v>
      </c>
      <c r="AH3403">
        <v>43620.88</v>
      </c>
      <c r="AI3403">
        <v>42267.98</v>
      </c>
      <c r="AJ3403">
        <v>53.867159999999998</v>
      </c>
      <c r="AK3403">
        <v>53.993429999999996</v>
      </c>
      <c r="AL3403">
        <v>52.597369999999998</v>
      </c>
      <c r="AM3403">
        <v>51.496369999999999</v>
      </c>
      <c r="AN3403">
        <v>51.039239999999999</v>
      </c>
      <c r="AO3403">
        <v>50.755809999999997</v>
      </c>
      <c r="AP3403">
        <v>50.706809999999997</v>
      </c>
      <c r="AQ3403">
        <v>50.918050000000001</v>
      </c>
      <c r="AR3403">
        <v>53.713610000000003</v>
      </c>
      <c r="AS3403">
        <v>57.598140000000001</v>
      </c>
      <c r="AT3403">
        <v>60.557029999999997</v>
      </c>
      <c r="AU3403">
        <v>63.388010000000001</v>
      </c>
      <c r="AV3403">
        <v>65.50994</v>
      </c>
      <c r="AW3403">
        <v>66.561940000000007</v>
      </c>
      <c r="AX3403">
        <v>66.688929999999999</v>
      </c>
      <c r="AY3403">
        <v>66.5886</v>
      </c>
      <c r="AZ3403">
        <v>65.755690000000001</v>
      </c>
      <c r="BA3403">
        <v>63.842370000000003</v>
      </c>
      <c r="BB3403">
        <v>61.922289999999997</v>
      </c>
      <c r="BC3403">
        <v>59.400289999999998</v>
      </c>
      <c r="BD3403">
        <v>57.173079999999999</v>
      </c>
      <c r="BE3403">
        <v>55.239550000000001</v>
      </c>
      <c r="BF3403">
        <v>52.936450000000001</v>
      </c>
      <c r="BG3403">
        <v>51.467239999999997</v>
      </c>
      <c r="BH3403">
        <v>-20.75346</v>
      </c>
      <c r="BI3403">
        <v>-4.0349719999999998</v>
      </c>
      <c r="BJ3403">
        <v>234.6362</v>
      </c>
      <c r="BK3403">
        <v>270.38130000000001</v>
      </c>
      <c r="BL3403">
        <v>235.54759999999999</v>
      </c>
      <c r="BM3403">
        <v>344.80930000000001</v>
      </c>
      <c r="BN3403">
        <v>222.6995</v>
      </c>
      <c r="BO3403">
        <v>208.02430000000001</v>
      </c>
      <c r="BP3403">
        <v>-242.89859999999999</v>
      </c>
      <c r="BQ3403">
        <v>-378.77960000000002</v>
      </c>
      <c r="BR3403">
        <v>-612.19680000000005</v>
      </c>
      <c r="BS3403">
        <v>-442.45460000000003</v>
      </c>
      <c r="BT3403">
        <v>-152.7139</v>
      </c>
      <c r="BU3403">
        <v>484.74059999999997</v>
      </c>
      <c r="BV3403">
        <v>1338.3430000000001</v>
      </c>
      <c r="BW3403">
        <v>932.68650000000002</v>
      </c>
      <c r="BX3403">
        <v>695.97339999999997</v>
      </c>
      <c r="BY3403">
        <v>830.33429999999998</v>
      </c>
      <c r="BZ3403">
        <v>649.57100000000003</v>
      </c>
      <c r="CA3403">
        <v>163.48079999999999</v>
      </c>
      <c r="CB3403">
        <v>115.8914</v>
      </c>
      <c r="CC3403">
        <v>-531.22739999999999</v>
      </c>
      <c r="CD3403">
        <v>-432.42320000000001</v>
      </c>
      <c r="CE3403">
        <v>-178.59280000000001</v>
      </c>
      <c r="CF3403" s="20">
        <v>18767.27</v>
      </c>
      <c r="CG3403" s="20">
        <v>21298.93</v>
      </c>
      <c r="CH3403" s="20">
        <v>18773.8</v>
      </c>
      <c r="CI3403" s="20">
        <v>18010.25</v>
      </c>
      <c r="CJ3403" s="20">
        <v>15428.45</v>
      </c>
      <c r="CK3403" s="20">
        <v>12744.76</v>
      </c>
      <c r="CL3403" s="20">
        <v>14839.19</v>
      </c>
      <c r="CM3403" s="20">
        <v>14384.28</v>
      </c>
      <c r="CN3403" s="20">
        <v>9506.1270000000004</v>
      </c>
      <c r="CO3403" s="20">
        <v>7470.4139999999998</v>
      </c>
      <c r="CP3403" s="20">
        <v>4648.6490000000003</v>
      </c>
      <c r="CQ3403" s="20">
        <v>1979.65</v>
      </c>
      <c r="CR3403" s="20">
        <v>3619.66</v>
      </c>
      <c r="CS3403" s="20">
        <v>6956.366</v>
      </c>
      <c r="CT3403" s="20">
        <v>18063.78</v>
      </c>
      <c r="CU3403" s="20">
        <v>30807.54</v>
      </c>
      <c r="CV3403" s="20">
        <v>33588.92</v>
      </c>
      <c r="CW3403" s="20">
        <v>50654.34</v>
      </c>
      <c r="CX3403" s="20">
        <v>44437.85</v>
      </c>
      <c r="CY3403" s="20">
        <v>40585.82</v>
      </c>
      <c r="CZ3403" s="20">
        <v>41705.06</v>
      </c>
      <c r="DA3403" s="20">
        <v>29088.73</v>
      </c>
      <c r="DB3403" s="20">
        <v>28072.61</v>
      </c>
      <c r="DC3403" s="20">
        <v>27600.95</v>
      </c>
      <c r="DD3403">
        <v>0</v>
      </c>
      <c r="DE3403">
        <v>0</v>
      </c>
      <c r="DF3403">
        <v>0</v>
      </c>
    </row>
    <row r="3404" spans="1:110" x14ac:dyDescent="0.25">
      <c r="A3404" s="16" t="str">
        <f t="shared" si="53"/>
        <v>Program Specific_CPP_200 kW and above_All_SDGE_1-in-10_MONTHLY SYSTEM PEAK DAY_2026_6</v>
      </c>
      <c r="B3404" t="s">
        <v>196</v>
      </c>
      <c r="C3404" t="s">
        <v>121</v>
      </c>
      <c r="D3404" t="s">
        <v>122</v>
      </c>
      <c r="E3404" t="s">
        <v>7</v>
      </c>
      <c r="F3404" t="s">
        <v>125</v>
      </c>
      <c r="G3404" t="s">
        <v>85</v>
      </c>
      <c r="H3404" t="s">
        <v>20</v>
      </c>
      <c r="I3404">
        <v>2026</v>
      </c>
      <c r="J3404">
        <v>6</v>
      </c>
      <c r="K3404">
        <v>357</v>
      </c>
      <c r="L3404">
        <v>57732.93</v>
      </c>
      <c r="M3404">
        <v>56474.59</v>
      </c>
      <c r="N3404">
        <v>55822.38</v>
      </c>
      <c r="O3404">
        <v>55756.61</v>
      </c>
      <c r="P3404">
        <v>56808.160000000003</v>
      </c>
      <c r="Q3404">
        <v>59993.79</v>
      </c>
      <c r="R3404">
        <v>64612.34</v>
      </c>
      <c r="S3404">
        <v>67218.710000000006</v>
      </c>
      <c r="T3404">
        <v>69056.539999999994</v>
      </c>
      <c r="U3404">
        <v>70730.880000000005</v>
      </c>
      <c r="V3404">
        <v>72237.149999999994</v>
      </c>
      <c r="W3404">
        <v>73328.289999999994</v>
      </c>
      <c r="X3404">
        <v>73943.08</v>
      </c>
      <c r="Y3404">
        <v>74180.77</v>
      </c>
      <c r="Z3404">
        <v>73679.12</v>
      </c>
      <c r="AA3404">
        <v>71895.41</v>
      </c>
      <c r="AB3404">
        <v>69977.36</v>
      </c>
      <c r="AC3404">
        <v>68365</v>
      </c>
      <c r="AD3404">
        <v>65835.42</v>
      </c>
      <c r="AE3404">
        <v>64335.38</v>
      </c>
      <c r="AF3404">
        <v>62534.44</v>
      </c>
      <c r="AG3404">
        <v>62714.47</v>
      </c>
      <c r="AH3404">
        <v>61551.81</v>
      </c>
      <c r="AI3404">
        <v>59647.15</v>
      </c>
      <c r="AJ3404">
        <v>70.272199999999998</v>
      </c>
      <c r="AK3404">
        <v>69.988600000000005</v>
      </c>
      <c r="AL3404">
        <v>68.929119999999998</v>
      </c>
      <c r="AM3404">
        <v>68.097369999999998</v>
      </c>
      <c r="AN3404">
        <v>67.392870000000002</v>
      </c>
      <c r="AO3404">
        <v>67.191940000000002</v>
      </c>
      <c r="AP3404">
        <v>66.944640000000007</v>
      </c>
      <c r="AQ3404">
        <v>71.280389999999997</v>
      </c>
      <c r="AR3404">
        <v>76.742750000000001</v>
      </c>
      <c r="AS3404">
        <v>81.98809</v>
      </c>
      <c r="AT3404">
        <v>86.407219999999995</v>
      </c>
      <c r="AU3404">
        <v>88.816559999999996</v>
      </c>
      <c r="AV3404">
        <v>90.050319999999999</v>
      </c>
      <c r="AW3404">
        <v>88.039519999999996</v>
      </c>
      <c r="AX3404">
        <v>84.753259999999997</v>
      </c>
      <c r="AY3404">
        <v>84.932540000000003</v>
      </c>
      <c r="AZ3404">
        <v>86.299400000000006</v>
      </c>
      <c r="BA3404">
        <v>86.671180000000007</v>
      </c>
      <c r="BB3404">
        <v>85.785399999999996</v>
      </c>
      <c r="BC3404">
        <v>81.210859999999997</v>
      </c>
      <c r="BD3404">
        <v>76.456230000000005</v>
      </c>
      <c r="BE3404">
        <v>73.688860000000005</v>
      </c>
      <c r="BF3404">
        <v>72.206090000000003</v>
      </c>
      <c r="BG3404">
        <v>71.145470000000003</v>
      </c>
      <c r="BH3404">
        <v>-29.175039999999999</v>
      </c>
      <c r="BI3404">
        <v>-5.6883220000000003</v>
      </c>
      <c r="BJ3404">
        <v>330.61360000000002</v>
      </c>
      <c r="BK3404">
        <v>380.4033</v>
      </c>
      <c r="BL3404">
        <v>327.88029999999998</v>
      </c>
      <c r="BM3404">
        <v>473.39409999999998</v>
      </c>
      <c r="BN3404">
        <v>299.43680000000001</v>
      </c>
      <c r="BO3404">
        <v>277.97430000000003</v>
      </c>
      <c r="BP3404">
        <v>-329.08760000000001</v>
      </c>
      <c r="BQ3404">
        <v>-522.68849999999998</v>
      </c>
      <c r="BR3404">
        <v>-850.93200000000002</v>
      </c>
      <c r="BS3404">
        <v>-620.65509999999995</v>
      </c>
      <c r="BT3404">
        <v>-215.25129999999999</v>
      </c>
      <c r="BU3404">
        <v>689.73199999999997</v>
      </c>
      <c r="BV3404">
        <v>1922.373</v>
      </c>
      <c r="BW3404">
        <v>1333.261</v>
      </c>
      <c r="BX3404">
        <v>994.03890000000001</v>
      </c>
      <c r="BY3404">
        <v>1173.722</v>
      </c>
      <c r="BZ3404">
        <v>901.52030000000002</v>
      </c>
      <c r="CA3404">
        <v>225.85300000000001</v>
      </c>
      <c r="CB3404">
        <v>160.38069999999999</v>
      </c>
      <c r="CC3404">
        <v>-744.57749999999999</v>
      </c>
      <c r="CD3404">
        <v>-610.17639999999994</v>
      </c>
      <c r="CE3404">
        <v>-252.02420000000001</v>
      </c>
      <c r="CF3404" s="20">
        <v>37088.839999999997</v>
      </c>
      <c r="CG3404" s="20">
        <v>42329.7</v>
      </c>
      <c r="CH3404" s="20">
        <v>37273.800000000003</v>
      </c>
      <c r="CI3404" s="20">
        <v>35649.629999999997</v>
      </c>
      <c r="CJ3404" s="20">
        <v>29894.79</v>
      </c>
      <c r="CK3404" s="20">
        <v>24022.57</v>
      </c>
      <c r="CL3404" s="20">
        <v>26827.61</v>
      </c>
      <c r="CM3404" s="20">
        <v>25684.41</v>
      </c>
      <c r="CN3404" s="20">
        <v>17449.25</v>
      </c>
      <c r="CO3404" s="20">
        <v>14225.17</v>
      </c>
      <c r="CP3404" s="20">
        <v>8981.2000000000007</v>
      </c>
      <c r="CQ3404" s="20">
        <v>3895.3960000000002</v>
      </c>
      <c r="CR3404" s="20">
        <v>7191.2120000000004</v>
      </c>
      <c r="CS3404" s="20">
        <v>14083.94</v>
      </c>
      <c r="CT3404" s="20">
        <v>37269.129999999997</v>
      </c>
      <c r="CU3404" s="20">
        <v>62952.959999999999</v>
      </c>
      <c r="CV3404" s="20">
        <v>68520.02</v>
      </c>
      <c r="CW3404" s="20">
        <v>101214.2</v>
      </c>
      <c r="CX3404" s="20">
        <v>85595.48</v>
      </c>
      <c r="CY3404" s="20">
        <v>77462.679999999993</v>
      </c>
      <c r="CZ3404" s="20">
        <v>79871.19</v>
      </c>
      <c r="DA3404" s="20">
        <v>57145.72</v>
      </c>
      <c r="DB3404" s="20">
        <v>55895.34</v>
      </c>
      <c r="DC3404" s="20">
        <v>54964.25</v>
      </c>
      <c r="DD3404">
        <v>0</v>
      </c>
      <c r="DE3404">
        <v>0</v>
      </c>
      <c r="DF3404">
        <v>0</v>
      </c>
    </row>
    <row r="3405" spans="1:110" x14ac:dyDescent="0.25">
      <c r="A3405" s="16" t="str">
        <f t="shared" si="53"/>
        <v>Program Specific_CPP_200 kW and above_All_SDGE_1-in-10_MONTHLY SYSTEM PEAK DAY_2029_1</v>
      </c>
      <c r="B3405" t="s">
        <v>196</v>
      </c>
      <c r="C3405" t="s">
        <v>121</v>
      </c>
      <c r="D3405" t="s">
        <v>122</v>
      </c>
      <c r="E3405" t="s">
        <v>7</v>
      </c>
      <c r="F3405" t="s">
        <v>125</v>
      </c>
      <c r="G3405" t="s">
        <v>85</v>
      </c>
      <c r="H3405" t="s">
        <v>20</v>
      </c>
      <c r="I3405">
        <v>2029</v>
      </c>
      <c r="J3405">
        <v>1</v>
      </c>
      <c r="K3405">
        <v>309</v>
      </c>
      <c r="L3405">
        <v>39719.61</v>
      </c>
      <c r="M3405">
        <v>38855.18</v>
      </c>
      <c r="N3405">
        <v>38545.83</v>
      </c>
      <c r="O3405">
        <v>38605.019999999997</v>
      </c>
      <c r="P3405">
        <v>40232.300000000003</v>
      </c>
      <c r="Q3405">
        <v>44117.39</v>
      </c>
      <c r="R3405">
        <v>50094.17</v>
      </c>
      <c r="S3405">
        <v>53511.3</v>
      </c>
      <c r="T3405">
        <v>54207.81</v>
      </c>
      <c r="U3405">
        <v>54380.27</v>
      </c>
      <c r="V3405">
        <v>55134.400000000001</v>
      </c>
      <c r="W3405">
        <v>55239.38</v>
      </c>
      <c r="X3405">
        <v>55258.25</v>
      </c>
      <c r="Y3405">
        <v>54906.78</v>
      </c>
      <c r="Z3405">
        <v>54388.13</v>
      </c>
      <c r="AA3405">
        <v>53190.38</v>
      </c>
      <c r="AB3405">
        <v>52473.07</v>
      </c>
      <c r="AC3405">
        <v>51782.09</v>
      </c>
      <c r="AD3405">
        <v>48847.45</v>
      </c>
      <c r="AE3405">
        <v>46807.25</v>
      </c>
      <c r="AF3405">
        <v>45311.34</v>
      </c>
      <c r="AG3405">
        <v>45064.41</v>
      </c>
      <c r="AH3405">
        <v>43477.7</v>
      </c>
      <c r="AI3405">
        <v>41466.44</v>
      </c>
      <c r="AJ3405">
        <v>45.48142</v>
      </c>
      <c r="AK3405">
        <v>44.580030000000001</v>
      </c>
      <c r="AL3405">
        <v>44.685749999999999</v>
      </c>
      <c r="AM3405">
        <v>44.019750000000002</v>
      </c>
      <c r="AN3405">
        <v>43.639969999999998</v>
      </c>
      <c r="AO3405">
        <v>42.874400000000001</v>
      </c>
      <c r="AP3405">
        <v>42.599060000000001</v>
      </c>
      <c r="AQ3405">
        <v>42.591889999999999</v>
      </c>
      <c r="AR3405">
        <v>46.024949999999997</v>
      </c>
      <c r="AS3405">
        <v>50.368340000000003</v>
      </c>
      <c r="AT3405">
        <v>53.04889</v>
      </c>
      <c r="AU3405">
        <v>55.297539999999998</v>
      </c>
      <c r="AV3405">
        <v>56.077539999999999</v>
      </c>
      <c r="AW3405">
        <v>56.307830000000003</v>
      </c>
      <c r="AX3405">
        <v>56.185459999999999</v>
      </c>
      <c r="AY3405">
        <v>55.99682</v>
      </c>
      <c r="AZ3405">
        <v>55.112850000000002</v>
      </c>
      <c r="BA3405">
        <v>53.023150000000001</v>
      </c>
      <c r="BB3405">
        <v>51.395609999999998</v>
      </c>
      <c r="BC3405">
        <v>49.68524</v>
      </c>
      <c r="BD3405">
        <v>48.11703</v>
      </c>
      <c r="BE3405">
        <v>47.374020000000002</v>
      </c>
      <c r="BF3405">
        <v>46.579509999999999</v>
      </c>
      <c r="BG3405">
        <v>45.685839999999999</v>
      </c>
      <c r="BH3405">
        <v>-20.072099999999999</v>
      </c>
      <c r="BI3405">
        <v>-3.9136320000000002</v>
      </c>
      <c r="BJ3405">
        <v>228.29150000000001</v>
      </c>
      <c r="BK3405">
        <v>263.3854</v>
      </c>
      <c r="BL3405">
        <v>232.20920000000001</v>
      </c>
      <c r="BM3405">
        <v>348.11790000000002</v>
      </c>
      <c r="BN3405">
        <v>232.15440000000001</v>
      </c>
      <c r="BO3405">
        <v>221.28909999999999</v>
      </c>
      <c r="BP3405">
        <v>-258.32619999999997</v>
      </c>
      <c r="BQ3405">
        <v>-401.86040000000003</v>
      </c>
      <c r="BR3405">
        <v>-649.46680000000003</v>
      </c>
      <c r="BS3405">
        <v>-467.54939999999999</v>
      </c>
      <c r="BT3405">
        <v>-160.85900000000001</v>
      </c>
      <c r="BU3405">
        <v>510.52269999999999</v>
      </c>
      <c r="BV3405">
        <v>1419.049</v>
      </c>
      <c r="BW3405">
        <v>986.38660000000004</v>
      </c>
      <c r="BX3405">
        <v>745.38789999999995</v>
      </c>
      <c r="BY3405">
        <v>889.01909999999998</v>
      </c>
      <c r="BZ3405">
        <v>668.89469999999994</v>
      </c>
      <c r="CA3405">
        <v>164.31950000000001</v>
      </c>
      <c r="CB3405">
        <v>116.209</v>
      </c>
      <c r="CC3405">
        <v>-535.02719999999999</v>
      </c>
      <c r="CD3405">
        <v>-431.00380000000001</v>
      </c>
      <c r="CE3405">
        <v>-175.20609999999999</v>
      </c>
      <c r="CF3405" s="20">
        <v>17555.21</v>
      </c>
      <c r="CG3405" s="20">
        <v>20037.189999999999</v>
      </c>
      <c r="CH3405" s="20">
        <v>17772.22</v>
      </c>
      <c r="CI3405" s="20">
        <v>17090.3</v>
      </c>
      <c r="CJ3405" s="20">
        <v>14994.22</v>
      </c>
      <c r="CK3405" s="20">
        <v>12990.52</v>
      </c>
      <c r="CL3405" s="20">
        <v>16125.95</v>
      </c>
      <c r="CM3405" s="20">
        <v>16277.22</v>
      </c>
      <c r="CN3405" s="20">
        <v>10752.04</v>
      </c>
      <c r="CO3405" s="20">
        <v>8408.5669999999991</v>
      </c>
      <c r="CP3405" s="20">
        <v>5231.8890000000001</v>
      </c>
      <c r="CQ3405" s="20">
        <v>2210.5790000000002</v>
      </c>
      <c r="CR3405" s="20">
        <v>4016.0709999999999</v>
      </c>
      <c r="CS3405" s="20">
        <v>7716.0249999999996</v>
      </c>
      <c r="CT3405" s="20">
        <v>20308.07</v>
      </c>
      <c r="CU3405" s="20">
        <v>34457.199999999997</v>
      </c>
      <c r="CV3405" s="20">
        <v>38527.910000000003</v>
      </c>
      <c r="CW3405" s="20">
        <v>58067.47</v>
      </c>
      <c r="CX3405" s="20">
        <v>47121.09</v>
      </c>
      <c r="CY3405" s="20">
        <v>41003.33</v>
      </c>
      <c r="CZ3405" s="20">
        <v>41933.919999999998</v>
      </c>
      <c r="DA3405" s="20">
        <v>29506.36</v>
      </c>
      <c r="DB3405" s="20">
        <v>27888.62</v>
      </c>
      <c r="DC3405" s="20">
        <v>26564.05</v>
      </c>
      <c r="DD3405">
        <v>0</v>
      </c>
      <c r="DE3405">
        <v>0</v>
      </c>
      <c r="DF3405">
        <v>0</v>
      </c>
    </row>
    <row r="3406" spans="1:110" x14ac:dyDescent="0.25">
      <c r="A3406" s="16" t="str">
        <f t="shared" si="53"/>
        <v>Program Specific_CPP_200 kW and above_All_SDGE_1-in-10_MONTHLY SYSTEM PEAK DAY_2026_8</v>
      </c>
      <c r="B3406" t="s">
        <v>196</v>
      </c>
      <c r="C3406" t="s">
        <v>121</v>
      </c>
      <c r="D3406" t="s">
        <v>122</v>
      </c>
      <c r="E3406" t="s">
        <v>7</v>
      </c>
      <c r="F3406" t="s">
        <v>125</v>
      </c>
      <c r="G3406" t="s">
        <v>85</v>
      </c>
      <c r="H3406" t="s">
        <v>20</v>
      </c>
      <c r="I3406">
        <v>2026</v>
      </c>
      <c r="J3406">
        <v>8</v>
      </c>
      <c r="K3406">
        <v>357</v>
      </c>
      <c r="L3406">
        <v>63266.48</v>
      </c>
      <c r="M3406">
        <v>61750.67</v>
      </c>
      <c r="N3406">
        <v>61008.08</v>
      </c>
      <c r="O3406">
        <v>61060.71</v>
      </c>
      <c r="P3406">
        <v>62685.85</v>
      </c>
      <c r="Q3406">
        <v>67174.850000000006</v>
      </c>
      <c r="R3406">
        <v>73364.09</v>
      </c>
      <c r="S3406">
        <v>76532.42</v>
      </c>
      <c r="T3406">
        <v>78451.72</v>
      </c>
      <c r="U3406">
        <v>80196.17</v>
      </c>
      <c r="V3406">
        <v>82283.45</v>
      </c>
      <c r="W3406">
        <v>83857.59</v>
      </c>
      <c r="X3406">
        <v>84893.36</v>
      </c>
      <c r="Y3406">
        <v>85380.02</v>
      </c>
      <c r="Z3406">
        <v>84547.51</v>
      </c>
      <c r="AA3406">
        <v>82740.59</v>
      </c>
      <c r="AB3406">
        <v>79973.259999999995</v>
      </c>
      <c r="AC3406">
        <v>77648.240000000005</v>
      </c>
      <c r="AD3406">
        <v>74260.929999999993</v>
      </c>
      <c r="AE3406">
        <v>71832.63</v>
      </c>
      <c r="AF3406">
        <v>69230.11</v>
      </c>
      <c r="AG3406">
        <v>68948.350000000006</v>
      </c>
      <c r="AH3406">
        <v>67268.850000000006</v>
      </c>
      <c r="AI3406">
        <v>65056.98</v>
      </c>
      <c r="AJ3406">
        <v>75.628749999999997</v>
      </c>
      <c r="AK3406">
        <v>74.305250000000001</v>
      </c>
      <c r="AL3406">
        <v>73.275729999999996</v>
      </c>
      <c r="AM3406">
        <v>72.406469999999999</v>
      </c>
      <c r="AN3406">
        <v>71.768500000000003</v>
      </c>
      <c r="AO3406">
        <v>71.321100000000001</v>
      </c>
      <c r="AP3406">
        <v>70.864729999999994</v>
      </c>
      <c r="AQ3406">
        <v>72.605400000000003</v>
      </c>
      <c r="AR3406">
        <v>78.252809999999997</v>
      </c>
      <c r="AS3406">
        <v>83.330060000000003</v>
      </c>
      <c r="AT3406">
        <v>88.681150000000002</v>
      </c>
      <c r="AU3406">
        <v>91.833269999999999</v>
      </c>
      <c r="AV3406">
        <v>93.293009999999995</v>
      </c>
      <c r="AW3406">
        <v>92.449510000000004</v>
      </c>
      <c r="AX3406">
        <v>91.982110000000006</v>
      </c>
      <c r="AY3406">
        <v>91.464129999999997</v>
      </c>
      <c r="AZ3406">
        <v>91.199029999999993</v>
      </c>
      <c r="BA3406">
        <v>89.811329999999998</v>
      </c>
      <c r="BB3406">
        <v>87.296040000000005</v>
      </c>
      <c r="BC3406">
        <v>84.511219999999994</v>
      </c>
      <c r="BD3406">
        <v>80.431669999999997</v>
      </c>
      <c r="BE3406">
        <v>77.917689999999993</v>
      </c>
      <c r="BF3406">
        <v>76.212940000000003</v>
      </c>
      <c r="BG3406">
        <v>75.687100000000001</v>
      </c>
      <c r="BH3406">
        <v>-31.97139</v>
      </c>
      <c r="BI3406">
        <v>-6.2197480000000001</v>
      </c>
      <c r="BJ3406">
        <v>361.32639999999998</v>
      </c>
      <c r="BK3406">
        <v>416.59089999999998</v>
      </c>
      <c r="BL3406">
        <v>361.80459999999999</v>
      </c>
      <c r="BM3406">
        <v>530.05780000000004</v>
      </c>
      <c r="BN3406">
        <v>339.99560000000002</v>
      </c>
      <c r="BO3406">
        <v>316.49</v>
      </c>
      <c r="BP3406">
        <v>-373.86009999999999</v>
      </c>
      <c r="BQ3406">
        <v>-592.63530000000003</v>
      </c>
      <c r="BR3406">
        <v>-969.27449999999999</v>
      </c>
      <c r="BS3406">
        <v>-709.7758</v>
      </c>
      <c r="BT3406">
        <v>-247.12799999999999</v>
      </c>
      <c r="BU3406">
        <v>793.86249999999995</v>
      </c>
      <c r="BV3406">
        <v>2205.942</v>
      </c>
      <c r="BW3406">
        <v>1534.3789999999999</v>
      </c>
      <c r="BX3406">
        <v>1136.0319999999999</v>
      </c>
      <c r="BY3406">
        <v>1333.1010000000001</v>
      </c>
      <c r="BZ3406">
        <v>1016.895</v>
      </c>
      <c r="CA3406">
        <v>252.17259999999999</v>
      </c>
      <c r="CB3406">
        <v>177.55289999999999</v>
      </c>
      <c r="CC3406">
        <v>-818.58920000000001</v>
      </c>
      <c r="CD3406">
        <v>-666.85059999999999</v>
      </c>
      <c r="CE3406">
        <v>-274.88200000000001</v>
      </c>
      <c r="CF3406" s="20">
        <v>44539.29</v>
      </c>
      <c r="CG3406" s="20">
        <v>50608.36</v>
      </c>
      <c r="CH3406" s="20">
        <v>44520.66</v>
      </c>
      <c r="CI3406" s="20">
        <v>42754.91</v>
      </c>
      <c r="CJ3406" s="20">
        <v>36400.97</v>
      </c>
      <c r="CK3406" s="20">
        <v>30117.59</v>
      </c>
      <c r="CL3406" s="20">
        <v>34587.42</v>
      </c>
      <c r="CM3406" s="20">
        <v>33295.08</v>
      </c>
      <c r="CN3406" s="20">
        <v>22520.19</v>
      </c>
      <c r="CO3406" s="20">
        <v>18287.169999999998</v>
      </c>
      <c r="CP3406" s="20">
        <v>11653.01</v>
      </c>
      <c r="CQ3406" s="20">
        <v>5094.4030000000002</v>
      </c>
      <c r="CR3406" s="20">
        <v>9478.8250000000007</v>
      </c>
      <c r="CS3406" s="20">
        <v>18657.53</v>
      </c>
      <c r="CT3406" s="20">
        <v>49075.199999999997</v>
      </c>
      <c r="CU3406" s="20">
        <v>83377.919999999998</v>
      </c>
      <c r="CV3406" s="20">
        <v>89493.59</v>
      </c>
      <c r="CW3406" s="20">
        <v>130568.1</v>
      </c>
      <c r="CX3406" s="20">
        <v>108906.1</v>
      </c>
      <c r="CY3406" s="20">
        <v>96568.7</v>
      </c>
      <c r="CZ3406" s="20">
        <v>97890.74</v>
      </c>
      <c r="DA3406" s="20">
        <v>69071.039999999994</v>
      </c>
      <c r="DB3406" s="20">
        <v>66760.87</v>
      </c>
      <c r="DC3406" s="20">
        <v>65386.59</v>
      </c>
      <c r="DD3406">
        <v>0</v>
      </c>
      <c r="DE3406">
        <v>0</v>
      </c>
      <c r="DF3406">
        <v>0</v>
      </c>
    </row>
    <row r="3407" spans="1:110" x14ac:dyDescent="0.25">
      <c r="A3407" s="16" t="str">
        <f t="shared" si="53"/>
        <v>Program Specific_CPP_200 kW and above_All_SDGE_1-in-10_MONTHLY SYSTEM PEAK DAY_2031_6</v>
      </c>
      <c r="B3407" t="s">
        <v>196</v>
      </c>
      <c r="C3407" t="s">
        <v>121</v>
      </c>
      <c r="D3407" t="s">
        <v>122</v>
      </c>
      <c r="E3407" t="s">
        <v>7</v>
      </c>
      <c r="F3407" t="s">
        <v>125</v>
      </c>
      <c r="G3407" t="s">
        <v>85</v>
      </c>
      <c r="H3407" t="s">
        <v>20</v>
      </c>
      <c r="I3407">
        <v>2031</v>
      </c>
      <c r="J3407">
        <v>6</v>
      </c>
      <c r="K3407">
        <v>274</v>
      </c>
      <c r="L3407">
        <v>44310.43</v>
      </c>
      <c r="M3407">
        <v>43344.65</v>
      </c>
      <c r="N3407">
        <v>42844.07</v>
      </c>
      <c r="O3407">
        <v>42793.59</v>
      </c>
      <c r="P3407">
        <v>43600.66</v>
      </c>
      <c r="Q3407">
        <v>46045.66</v>
      </c>
      <c r="R3407">
        <v>49590.42</v>
      </c>
      <c r="S3407">
        <v>51590.83</v>
      </c>
      <c r="T3407">
        <v>53001.38</v>
      </c>
      <c r="U3407">
        <v>54286.45</v>
      </c>
      <c r="V3407">
        <v>55442.52</v>
      </c>
      <c r="W3407">
        <v>56279.98</v>
      </c>
      <c r="X3407">
        <v>56751.83</v>
      </c>
      <c r="Y3407">
        <v>56934.26</v>
      </c>
      <c r="Z3407">
        <v>56549.24</v>
      </c>
      <c r="AA3407">
        <v>55180.23</v>
      </c>
      <c r="AB3407">
        <v>53708.11</v>
      </c>
      <c r="AC3407">
        <v>52470.62</v>
      </c>
      <c r="AD3407">
        <v>50529.14</v>
      </c>
      <c r="AE3407">
        <v>49377.85</v>
      </c>
      <c r="AF3407">
        <v>47995.62</v>
      </c>
      <c r="AG3407">
        <v>48133.8</v>
      </c>
      <c r="AH3407">
        <v>47241.45</v>
      </c>
      <c r="AI3407">
        <v>45779.6</v>
      </c>
      <c r="AJ3407">
        <v>70.272199999999998</v>
      </c>
      <c r="AK3407">
        <v>69.988600000000005</v>
      </c>
      <c r="AL3407">
        <v>68.929119999999998</v>
      </c>
      <c r="AM3407">
        <v>68.097369999999998</v>
      </c>
      <c r="AN3407">
        <v>67.392870000000002</v>
      </c>
      <c r="AO3407">
        <v>67.191940000000002</v>
      </c>
      <c r="AP3407">
        <v>66.944640000000007</v>
      </c>
      <c r="AQ3407">
        <v>71.280389999999997</v>
      </c>
      <c r="AR3407">
        <v>76.742750000000001</v>
      </c>
      <c r="AS3407">
        <v>81.98809</v>
      </c>
      <c r="AT3407">
        <v>86.407219999999995</v>
      </c>
      <c r="AU3407">
        <v>88.816559999999996</v>
      </c>
      <c r="AV3407">
        <v>90.050319999999999</v>
      </c>
      <c r="AW3407">
        <v>88.039519999999996</v>
      </c>
      <c r="AX3407">
        <v>84.753259999999997</v>
      </c>
      <c r="AY3407">
        <v>84.932540000000003</v>
      </c>
      <c r="AZ3407">
        <v>86.299400000000006</v>
      </c>
      <c r="BA3407">
        <v>86.671180000000007</v>
      </c>
      <c r="BB3407">
        <v>85.785399999999996</v>
      </c>
      <c r="BC3407">
        <v>81.210859999999997</v>
      </c>
      <c r="BD3407">
        <v>76.456230000000005</v>
      </c>
      <c r="BE3407">
        <v>73.688860000000005</v>
      </c>
      <c r="BF3407">
        <v>72.206090000000003</v>
      </c>
      <c r="BG3407">
        <v>71.145470000000003</v>
      </c>
      <c r="BH3407">
        <v>-22.392050000000001</v>
      </c>
      <c r="BI3407">
        <v>-4.3658279999999996</v>
      </c>
      <c r="BJ3407">
        <v>253.7483</v>
      </c>
      <c r="BK3407">
        <v>291.9622</v>
      </c>
      <c r="BL3407">
        <v>251.65039999999999</v>
      </c>
      <c r="BM3407">
        <v>363.33330000000001</v>
      </c>
      <c r="BN3407">
        <v>229.81989999999999</v>
      </c>
      <c r="BO3407">
        <v>213.34719999999999</v>
      </c>
      <c r="BP3407">
        <v>-252.577</v>
      </c>
      <c r="BQ3407">
        <v>-401.1671</v>
      </c>
      <c r="BR3407">
        <v>-653.09630000000004</v>
      </c>
      <c r="BS3407">
        <v>-476.3571</v>
      </c>
      <c r="BT3407">
        <v>-165.20689999999999</v>
      </c>
      <c r="BU3407">
        <v>529.3741</v>
      </c>
      <c r="BV3407">
        <v>1475.4349999999999</v>
      </c>
      <c r="BW3407">
        <v>1023.287</v>
      </c>
      <c r="BX3407">
        <v>762.93179999999995</v>
      </c>
      <c r="BY3407">
        <v>900.84</v>
      </c>
      <c r="BZ3407">
        <v>691.92309999999998</v>
      </c>
      <c r="CA3407">
        <v>173.34379999999999</v>
      </c>
      <c r="CB3407">
        <v>123.0933</v>
      </c>
      <c r="CC3407">
        <v>-571.46839999999997</v>
      </c>
      <c r="CD3407">
        <v>-468.31470000000002</v>
      </c>
      <c r="CE3407">
        <v>-193.43029999999999</v>
      </c>
      <c r="CF3407" s="20">
        <v>21847.81</v>
      </c>
      <c r="CG3407" s="20">
        <v>24935.03</v>
      </c>
      <c r="CH3407" s="20">
        <v>21956.76</v>
      </c>
      <c r="CI3407" s="20">
        <v>21000.02</v>
      </c>
      <c r="CJ3407" s="20">
        <v>17610.04</v>
      </c>
      <c r="CK3407" s="20">
        <v>14150.9</v>
      </c>
      <c r="CL3407" s="20">
        <v>15803.26</v>
      </c>
      <c r="CM3407" s="20">
        <v>15129.84</v>
      </c>
      <c r="CN3407" s="20">
        <v>10278.780000000001</v>
      </c>
      <c r="CO3407" s="20">
        <v>8379.5769999999993</v>
      </c>
      <c r="CP3407" s="20">
        <v>5290.5290000000005</v>
      </c>
      <c r="CQ3407" s="20">
        <v>2294.6489999999999</v>
      </c>
      <c r="CR3407" s="20">
        <v>4236.1049999999996</v>
      </c>
      <c r="CS3407" s="20">
        <v>8296.3870000000006</v>
      </c>
      <c r="CT3407" s="20">
        <v>21954.02</v>
      </c>
      <c r="CU3407" s="20">
        <v>37083.51</v>
      </c>
      <c r="CV3407" s="20">
        <v>40362.879999999997</v>
      </c>
      <c r="CW3407" s="20">
        <v>59621.93</v>
      </c>
      <c r="CX3407" s="20">
        <v>50421.46</v>
      </c>
      <c r="CY3407" s="20">
        <v>45630.71</v>
      </c>
      <c r="CZ3407" s="20">
        <v>47049.48</v>
      </c>
      <c r="DA3407" s="20">
        <v>33662.660000000003</v>
      </c>
      <c r="DB3407" s="20">
        <v>32926.11</v>
      </c>
      <c r="DC3407" s="20">
        <v>32377.62</v>
      </c>
      <c r="DD3407">
        <v>0</v>
      </c>
      <c r="DE3407">
        <v>0</v>
      </c>
      <c r="DF3407">
        <v>0</v>
      </c>
    </row>
    <row r="3408" spans="1:110" x14ac:dyDescent="0.25">
      <c r="A3408" s="16" t="str">
        <f t="shared" si="53"/>
        <v>Portfolio Adjusted_CPP_200 kW and above_All_SDGE_1-in-10_MONTHLY SYSTEM PEAK DAY_2022_4</v>
      </c>
      <c r="B3408" t="s">
        <v>195</v>
      </c>
      <c r="C3408" t="s">
        <v>121</v>
      </c>
      <c r="D3408" t="s">
        <v>122</v>
      </c>
      <c r="E3408" t="s">
        <v>7</v>
      </c>
      <c r="F3408" t="s">
        <v>125</v>
      </c>
      <c r="G3408" t="s">
        <v>85</v>
      </c>
      <c r="H3408" t="s">
        <v>20</v>
      </c>
      <c r="I3408">
        <v>2022</v>
      </c>
      <c r="J3408">
        <v>4</v>
      </c>
      <c r="K3408">
        <v>435</v>
      </c>
      <c r="L3408">
        <v>65117.08</v>
      </c>
      <c r="M3408">
        <v>63418.93</v>
      </c>
      <c r="N3408">
        <v>62383.66</v>
      </c>
      <c r="O3408">
        <v>62342.52</v>
      </c>
      <c r="P3408">
        <v>63980.69</v>
      </c>
      <c r="Q3408">
        <v>67969.52</v>
      </c>
      <c r="R3408">
        <v>72288.19</v>
      </c>
      <c r="S3408">
        <v>73194.34</v>
      </c>
      <c r="T3408">
        <v>72845.88</v>
      </c>
      <c r="U3408">
        <v>74534.33</v>
      </c>
      <c r="V3408">
        <v>76470.19</v>
      </c>
      <c r="W3408">
        <v>76850.87</v>
      </c>
      <c r="X3408">
        <v>77220.91</v>
      </c>
      <c r="Y3408">
        <v>78405.95</v>
      </c>
      <c r="Z3408">
        <v>78309.91</v>
      </c>
      <c r="AA3408">
        <v>78021.87</v>
      </c>
      <c r="AB3408">
        <v>75917.45</v>
      </c>
      <c r="AC3408">
        <v>74961.63</v>
      </c>
      <c r="AD3408">
        <v>72353.95</v>
      </c>
      <c r="AE3408">
        <v>71093</v>
      </c>
      <c r="AF3408">
        <v>69156.600000000006</v>
      </c>
      <c r="AG3408">
        <v>69160.89</v>
      </c>
      <c r="AH3408">
        <v>67903.649999999994</v>
      </c>
      <c r="AI3408">
        <v>66483.3</v>
      </c>
      <c r="AJ3408">
        <v>66.621139999999997</v>
      </c>
      <c r="AK3408">
        <v>64.918970000000002</v>
      </c>
      <c r="AL3408">
        <v>64.219340000000003</v>
      </c>
      <c r="AM3408">
        <v>65.178380000000004</v>
      </c>
      <c r="AN3408">
        <v>65.12406</v>
      </c>
      <c r="AO3408">
        <v>65.247690000000006</v>
      </c>
      <c r="AP3408">
        <v>64.648399999999995</v>
      </c>
      <c r="AQ3408">
        <v>67.502250000000004</v>
      </c>
      <c r="AR3408">
        <v>74.47296</v>
      </c>
      <c r="AS3408">
        <v>81.259910000000005</v>
      </c>
      <c r="AT3408">
        <v>85.907200000000003</v>
      </c>
      <c r="AU3408">
        <v>89.314109999999999</v>
      </c>
      <c r="AV3408">
        <v>90.362539999999996</v>
      </c>
      <c r="AW3408">
        <v>90.970879999999994</v>
      </c>
      <c r="AX3408">
        <v>90.823229999999995</v>
      </c>
      <c r="AY3408">
        <v>91.219319999999996</v>
      </c>
      <c r="AZ3408">
        <v>90.948560000000001</v>
      </c>
      <c r="BA3408">
        <v>89.430989999999994</v>
      </c>
      <c r="BB3408">
        <v>85.801199999999994</v>
      </c>
      <c r="BC3408">
        <v>80.648229999999998</v>
      </c>
      <c r="BD3408">
        <v>75.940600000000003</v>
      </c>
      <c r="BE3408">
        <v>72.149990000000003</v>
      </c>
      <c r="BF3408">
        <v>70.210719999999995</v>
      </c>
      <c r="BG3408">
        <v>67.658990000000003</v>
      </c>
      <c r="BH3408">
        <v>-32.906579999999998</v>
      </c>
      <c r="BI3408">
        <v>-6.3877810000000004</v>
      </c>
      <c r="BJ3408">
        <v>369.4735</v>
      </c>
      <c r="BK3408">
        <v>425.33609999999999</v>
      </c>
      <c r="BL3408">
        <v>369.27800000000002</v>
      </c>
      <c r="BM3408">
        <v>536.32839999999999</v>
      </c>
      <c r="BN3408">
        <v>335.0095</v>
      </c>
      <c r="BO3408">
        <v>302.68579999999997</v>
      </c>
      <c r="BP3408">
        <v>-347.1456</v>
      </c>
      <c r="BQ3408">
        <v>-550.7953</v>
      </c>
      <c r="BR3408">
        <v>-900.79600000000005</v>
      </c>
      <c r="BS3408">
        <v>-650.47040000000004</v>
      </c>
      <c r="BT3408">
        <v>-224.79320000000001</v>
      </c>
      <c r="BU3408">
        <v>729.01769999999999</v>
      </c>
      <c r="BV3408">
        <v>2043.1949999999999</v>
      </c>
      <c r="BW3408">
        <v>1446.873</v>
      </c>
      <c r="BX3408">
        <v>1078.4190000000001</v>
      </c>
      <c r="BY3408">
        <v>1286.9760000000001</v>
      </c>
      <c r="BZ3408">
        <v>990.78210000000001</v>
      </c>
      <c r="CA3408">
        <v>249.57599999999999</v>
      </c>
      <c r="CB3408">
        <v>177.36439999999999</v>
      </c>
      <c r="CC3408">
        <v>-821.11249999999995</v>
      </c>
      <c r="CD3408">
        <v>-673.14350000000002</v>
      </c>
      <c r="CE3408">
        <v>-280.90859999999998</v>
      </c>
      <c r="CF3408" s="20">
        <v>47183.03</v>
      </c>
      <c r="CG3408" s="20">
        <v>53379.77</v>
      </c>
      <c r="CH3408" s="20">
        <v>46550.96</v>
      </c>
      <c r="CI3408" s="20">
        <v>44568.800000000003</v>
      </c>
      <c r="CJ3408" s="20">
        <v>37920.31</v>
      </c>
      <c r="CK3408" s="20">
        <v>30834.38</v>
      </c>
      <c r="CL3408" s="20">
        <v>33580.39</v>
      </c>
      <c r="CM3408" s="20">
        <v>30453.99</v>
      </c>
      <c r="CN3408" s="20">
        <v>19416.78</v>
      </c>
      <c r="CO3408" s="20">
        <v>15796.18</v>
      </c>
      <c r="CP3408" s="20">
        <v>10064.620000000001</v>
      </c>
      <c r="CQ3408" s="20">
        <v>4278.6440000000002</v>
      </c>
      <c r="CR3408" s="20">
        <v>7842.9030000000002</v>
      </c>
      <c r="CS3408" s="20">
        <v>15734.02</v>
      </c>
      <c r="CT3408" s="20">
        <v>42101.14</v>
      </c>
      <c r="CU3408" s="20">
        <v>74138.960000000006</v>
      </c>
      <c r="CV3408" s="20">
        <v>80646.52</v>
      </c>
      <c r="CW3408" s="20">
        <v>121689.1</v>
      </c>
      <c r="CX3408" s="20">
        <v>103384.7</v>
      </c>
      <c r="CY3408" s="20">
        <v>94590.28</v>
      </c>
      <c r="CZ3408" s="20">
        <v>97682.98</v>
      </c>
      <c r="DA3408" s="20">
        <v>69497.52</v>
      </c>
      <c r="DB3408" s="20">
        <v>68026.820000000007</v>
      </c>
      <c r="DC3408" s="20">
        <v>68285.13</v>
      </c>
      <c r="DD3408">
        <v>0</v>
      </c>
      <c r="DE3408">
        <v>0</v>
      </c>
      <c r="DF3408">
        <v>0</v>
      </c>
    </row>
    <row r="3409" spans="1:110" x14ac:dyDescent="0.25">
      <c r="A3409" s="16" t="str">
        <f t="shared" si="53"/>
        <v>Program Specific_CPP_200 kW and above_All_SDGE_1-in-10_MONTHLY SYSTEM PEAK DAY_2028_10</v>
      </c>
      <c r="B3409" t="s">
        <v>196</v>
      </c>
      <c r="C3409" t="s">
        <v>121</v>
      </c>
      <c r="D3409" t="s">
        <v>122</v>
      </c>
      <c r="E3409" t="s">
        <v>7</v>
      </c>
      <c r="F3409" t="s">
        <v>125</v>
      </c>
      <c r="G3409" t="s">
        <v>85</v>
      </c>
      <c r="H3409" t="s">
        <v>20</v>
      </c>
      <c r="I3409">
        <v>2028</v>
      </c>
      <c r="J3409">
        <v>10</v>
      </c>
      <c r="K3409">
        <v>324</v>
      </c>
      <c r="L3409">
        <v>54815.45</v>
      </c>
      <c r="M3409">
        <v>53564.43</v>
      </c>
      <c r="N3409">
        <v>52837.13</v>
      </c>
      <c r="O3409">
        <v>52747.45</v>
      </c>
      <c r="P3409">
        <v>54282.22</v>
      </c>
      <c r="Q3409">
        <v>57681.39</v>
      </c>
      <c r="R3409">
        <v>62942.8</v>
      </c>
      <c r="S3409">
        <v>65790.09</v>
      </c>
      <c r="T3409">
        <v>67401.91</v>
      </c>
      <c r="U3409">
        <v>69169.509999999995</v>
      </c>
      <c r="V3409">
        <v>71150.83</v>
      </c>
      <c r="W3409">
        <v>72964.41</v>
      </c>
      <c r="X3409">
        <v>74125.22</v>
      </c>
      <c r="Y3409">
        <v>74463</v>
      </c>
      <c r="Z3409">
        <v>73932.55</v>
      </c>
      <c r="AA3409">
        <v>72678.33</v>
      </c>
      <c r="AB3409">
        <v>70402.149999999994</v>
      </c>
      <c r="AC3409">
        <v>68458.62</v>
      </c>
      <c r="AD3409">
        <v>65333.82</v>
      </c>
      <c r="AE3409">
        <v>62606.34</v>
      </c>
      <c r="AF3409">
        <v>60151.8</v>
      </c>
      <c r="AG3409">
        <v>59709.66</v>
      </c>
      <c r="AH3409">
        <v>58294.42</v>
      </c>
      <c r="AI3409">
        <v>56245.31</v>
      </c>
      <c r="AJ3409">
        <v>71.342609999999993</v>
      </c>
      <c r="AK3409">
        <v>69.74436</v>
      </c>
      <c r="AL3409">
        <v>69.127790000000005</v>
      </c>
      <c r="AM3409">
        <v>68.31129</v>
      </c>
      <c r="AN3409">
        <v>67.653120000000001</v>
      </c>
      <c r="AO3409">
        <v>66.792320000000004</v>
      </c>
      <c r="AP3409">
        <v>66.892949999999999</v>
      </c>
      <c r="AQ3409">
        <v>66.617900000000006</v>
      </c>
      <c r="AR3409">
        <v>72.942459999999997</v>
      </c>
      <c r="AS3409">
        <v>80.445350000000005</v>
      </c>
      <c r="AT3409">
        <v>86.03783</v>
      </c>
      <c r="AU3409">
        <v>90.521180000000001</v>
      </c>
      <c r="AV3409">
        <v>93.365309999999994</v>
      </c>
      <c r="AW3409">
        <v>93.615200000000002</v>
      </c>
      <c r="AX3409">
        <v>93.953209999999999</v>
      </c>
      <c r="AY3409">
        <v>93.461759999999998</v>
      </c>
      <c r="AZ3409">
        <v>93.084199999999996</v>
      </c>
      <c r="BA3409">
        <v>90.973089999999999</v>
      </c>
      <c r="BB3409">
        <v>88.050970000000007</v>
      </c>
      <c r="BC3409">
        <v>84.431719999999999</v>
      </c>
      <c r="BD3409">
        <v>81.791060000000002</v>
      </c>
      <c r="BE3409">
        <v>78.986009999999993</v>
      </c>
      <c r="BF3409">
        <v>75.866829999999993</v>
      </c>
      <c r="BG3409">
        <v>74.119100000000003</v>
      </c>
      <c r="BH3409">
        <v>-27.700710000000001</v>
      </c>
      <c r="BI3409">
        <v>-5.3952</v>
      </c>
      <c r="BJ3409">
        <v>312.9332</v>
      </c>
      <c r="BK3409">
        <v>359.87310000000002</v>
      </c>
      <c r="BL3409">
        <v>313.30130000000003</v>
      </c>
      <c r="BM3409">
        <v>455.14760000000001</v>
      </c>
      <c r="BN3409">
        <v>291.69959999999998</v>
      </c>
      <c r="BO3409">
        <v>272.06650000000002</v>
      </c>
      <c r="BP3409">
        <v>-321.20249999999999</v>
      </c>
      <c r="BQ3409">
        <v>-511.15019999999998</v>
      </c>
      <c r="BR3409">
        <v>-838.13549999999998</v>
      </c>
      <c r="BS3409">
        <v>-617.57529999999997</v>
      </c>
      <c r="BT3409">
        <v>-215.78149999999999</v>
      </c>
      <c r="BU3409">
        <v>692.35619999999994</v>
      </c>
      <c r="BV3409">
        <v>1928.9849999999999</v>
      </c>
      <c r="BW3409">
        <v>1347.78</v>
      </c>
      <c r="BX3409">
        <v>1000.073</v>
      </c>
      <c r="BY3409">
        <v>1175.329</v>
      </c>
      <c r="BZ3409">
        <v>894.65170000000001</v>
      </c>
      <c r="CA3409">
        <v>219.78309999999999</v>
      </c>
      <c r="CB3409">
        <v>154.27000000000001</v>
      </c>
      <c r="CC3409">
        <v>-708.90290000000005</v>
      </c>
      <c r="CD3409">
        <v>-577.88509999999997</v>
      </c>
      <c r="CE3409">
        <v>-237.6506</v>
      </c>
      <c r="CF3409" s="20">
        <v>33435.050000000003</v>
      </c>
      <c r="CG3409" s="20">
        <v>38079.550000000003</v>
      </c>
      <c r="CH3409" s="20">
        <v>33393.75</v>
      </c>
      <c r="CI3409" s="20">
        <v>31905.48</v>
      </c>
      <c r="CJ3409" s="20">
        <v>27295.39</v>
      </c>
      <c r="CK3409" s="20">
        <v>22206.41</v>
      </c>
      <c r="CL3409" s="20">
        <v>25459.11</v>
      </c>
      <c r="CM3409" s="20">
        <v>24604.25</v>
      </c>
      <c r="CN3409" s="20">
        <v>16623.080000000002</v>
      </c>
      <c r="CO3409" s="20">
        <v>13604.06</v>
      </c>
      <c r="CP3409" s="20">
        <v>8713.1080000000002</v>
      </c>
      <c r="CQ3409" s="20">
        <v>3856.8319999999999</v>
      </c>
      <c r="CR3409" s="20">
        <v>7226.6840000000002</v>
      </c>
      <c r="CS3409" s="20">
        <v>14191.32</v>
      </c>
      <c r="CT3409" s="20">
        <v>37525.96</v>
      </c>
      <c r="CU3409" s="20">
        <v>64331.5</v>
      </c>
      <c r="CV3409" s="20">
        <v>69354.429999999993</v>
      </c>
      <c r="CW3409" s="20">
        <v>101491.6</v>
      </c>
      <c r="CX3409" s="20">
        <v>84296.15</v>
      </c>
      <c r="CY3409" s="20">
        <v>73354.95</v>
      </c>
      <c r="CZ3409" s="20">
        <v>73900.77</v>
      </c>
      <c r="DA3409" s="20">
        <v>51800.92</v>
      </c>
      <c r="DB3409" s="20">
        <v>50135.79</v>
      </c>
      <c r="DC3409" s="20">
        <v>48873.52</v>
      </c>
      <c r="DD3409">
        <v>0</v>
      </c>
      <c r="DE3409">
        <v>0</v>
      </c>
      <c r="DF3409">
        <v>0</v>
      </c>
    </row>
    <row r="3410" spans="1:110" x14ac:dyDescent="0.25">
      <c r="A3410" s="16" t="str">
        <f t="shared" si="53"/>
        <v>Program Specific_CPP_200 kW and above_All_SDGE_1-in-10_MONTHLY SYSTEM PEAK DAY_2025_7</v>
      </c>
      <c r="B3410" t="s">
        <v>196</v>
      </c>
      <c r="C3410" t="s">
        <v>121</v>
      </c>
      <c r="D3410" t="s">
        <v>122</v>
      </c>
      <c r="E3410" t="s">
        <v>7</v>
      </c>
      <c r="F3410" t="s">
        <v>125</v>
      </c>
      <c r="G3410" t="s">
        <v>85</v>
      </c>
      <c r="H3410" t="s">
        <v>20</v>
      </c>
      <c r="I3410">
        <v>2025</v>
      </c>
      <c r="J3410">
        <v>7</v>
      </c>
      <c r="K3410">
        <v>376</v>
      </c>
      <c r="L3410">
        <v>63414.92</v>
      </c>
      <c r="M3410">
        <v>61890.82</v>
      </c>
      <c r="N3410">
        <v>61008.71</v>
      </c>
      <c r="O3410">
        <v>60970.36</v>
      </c>
      <c r="P3410">
        <v>62287.59</v>
      </c>
      <c r="Q3410">
        <v>66125.679999999993</v>
      </c>
      <c r="R3410">
        <v>71448.42</v>
      </c>
      <c r="S3410">
        <v>74299.87</v>
      </c>
      <c r="T3410">
        <v>76119.63</v>
      </c>
      <c r="U3410">
        <v>77931.45</v>
      </c>
      <c r="V3410">
        <v>80008.47</v>
      </c>
      <c r="W3410">
        <v>81330.17</v>
      </c>
      <c r="X3410">
        <v>82278.350000000006</v>
      </c>
      <c r="Y3410">
        <v>82681.02</v>
      </c>
      <c r="Z3410">
        <v>82247.97</v>
      </c>
      <c r="AA3410">
        <v>80535.41</v>
      </c>
      <c r="AB3410">
        <v>78491.289999999994</v>
      </c>
      <c r="AC3410">
        <v>76458.84</v>
      </c>
      <c r="AD3410">
        <v>73181.850000000006</v>
      </c>
      <c r="AE3410">
        <v>71168.179999999993</v>
      </c>
      <c r="AF3410">
        <v>69035.75</v>
      </c>
      <c r="AG3410">
        <v>69086.87</v>
      </c>
      <c r="AH3410">
        <v>67535.73</v>
      </c>
      <c r="AI3410">
        <v>65138.12</v>
      </c>
      <c r="AJ3410">
        <v>70.119789999999995</v>
      </c>
      <c r="AK3410">
        <v>69.259919999999994</v>
      </c>
      <c r="AL3410">
        <v>68.837040000000002</v>
      </c>
      <c r="AM3410">
        <v>67.902349999999998</v>
      </c>
      <c r="AN3410">
        <v>67.244969999999995</v>
      </c>
      <c r="AO3410">
        <v>66.570030000000003</v>
      </c>
      <c r="AP3410">
        <v>66.017939999999996</v>
      </c>
      <c r="AQ3410">
        <v>68.445459999999997</v>
      </c>
      <c r="AR3410">
        <v>72.373980000000003</v>
      </c>
      <c r="AS3410">
        <v>77.724459999999993</v>
      </c>
      <c r="AT3410">
        <v>82.571179999999998</v>
      </c>
      <c r="AU3410">
        <v>85.80444</v>
      </c>
      <c r="AV3410">
        <v>87.900649999999999</v>
      </c>
      <c r="AW3410">
        <v>89.228279999999998</v>
      </c>
      <c r="AX3410">
        <v>89.071299999999994</v>
      </c>
      <c r="AY3410">
        <v>89.045019999999994</v>
      </c>
      <c r="AZ3410">
        <v>87.163290000000003</v>
      </c>
      <c r="BA3410">
        <v>84.668350000000004</v>
      </c>
      <c r="BB3410">
        <v>83.515730000000005</v>
      </c>
      <c r="BC3410">
        <v>81.062160000000006</v>
      </c>
      <c r="BD3410">
        <v>77.544309999999996</v>
      </c>
      <c r="BE3410">
        <v>74.83399</v>
      </c>
      <c r="BF3410">
        <v>72.974310000000003</v>
      </c>
      <c r="BG3410">
        <v>72.125219999999999</v>
      </c>
      <c r="BH3410">
        <v>-32.046399999999998</v>
      </c>
      <c r="BI3410">
        <v>-6.2338639999999996</v>
      </c>
      <c r="BJ3410">
        <v>361.33019999999999</v>
      </c>
      <c r="BK3410">
        <v>415.9744</v>
      </c>
      <c r="BL3410">
        <v>359.50599999999997</v>
      </c>
      <c r="BM3410">
        <v>521.77909999999997</v>
      </c>
      <c r="BN3410">
        <v>331.11770000000001</v>
      </c>
      <c r="BO3410">
        <v>307.25749999999999</v>
      </c>
      <c r="BP3410">
        <v>-362.7466</v>
      </c>
      <c r="BQ3410">
        <v>-575.89940000000001</v>
      </c>
      <c r="BR3410">
        <v>-942.47590000000002</v>
      </c>
      <c r="BS3410">
        <v>-688.38350000000003</v>
      </c>
      <c r="BT3410">
        <v>-239.51560000000001</v>
      </c>
      <c r="BU3410">
        <v>768.7672</v>
      </c>
      <c r="BV3410">
        <v>2145.944</v>
      </c>
      <c r="BW3410">
        <v>1493.4849999999999</v>
      </c>
      <c r="BX3410">
        <v>1114.981</v>
      </c>
      <c r="BY3410">
        <v>1312.681</v>
      </c>
      <c r="BZ3410">
        <v>1002.119</v>
      </c>
      <c r="CA3410">
        <v>249.84</v>
      </c>
      <c r="CB3410">
        <v>177.05449999999999</v>
      </c>
      <c r="CC3410">
        <v>-820.2337</v>
      </c>
      <c r="CD3410">
        <v>-669.49620000000004</v>
      </c>
      <c r="CE3410">
        <v>-275.22489999999999</v>
      </c>
      <c r="CF3410" s="20">
        <v>44748.54</v>
      </c>
      <c r="CG3410" s="20">
        <v>50838.34</v>
      </c>
      <c r="CH3410" s="20">
        <v>44521.57</v>
      </c>
      <c r="CI3410" s="20">
        <v>42628.46</v>
      </c>
      <c r="CJ3410" s="20">
        <v>35939.910000000003</v>
      </c>
      <c r="CK3410" s="20">
        <v>29184.15</v>
      </c>
      <c r="CL3410" s="20">
        <v>32804.720000000001</v>
      </c>
      <c r="CM3410" s="20">
        <v>31380.89</v>
      </c>
      <c r="CN3410" s="20">
        <v>21201.200000000001</v>
      </c>
      <c r="CO3410" s="20">
        <v>17268.91</v>
      </c>
      <c r="CP3410" s="20">
        <v>11017.55</v>
      </c>
      <c r="CQ3410" s="20">
        <v>4791.9459999999999</v>
      </c>
      <c r="CR3410" s="20">
        <v>8903.8580000000002</v>
      </c>
      <c r="CS3410" s="20">
        <v>17496.580000000002</v>
      </c>
      <c r="CT3410" s="20">
        <v>46441.98</v>
      </c>
      <c r="CU3410" s="20">
        <v>78992.81</v>
      </c>
      <c r="CV3410" s="20">
        <v>86207.55</v>
      </c>
      <c r="CW3410" s="20">
        <v>126598.7</v>
      </c>
      <c r="CX3410" s="20">
        <v>105764.1</v>
      </c>
      <c r="CY3410" s="20">
        <v>94790.44</v>
      </c>
      <c r="CZ3410" s="20">
        <v>97341.88</v>
      </c>
      <c r="DA3410" s="20">
        <v>69348.84</v>
      </c>
      <c r="DB3410" s="20">
        <v>67291.64</v>
      </c>
      <c r="DC3410" s="20">
        <v>65549.789999999994</v>
      </c>
      <c r="DD3410">
        <v>0</v>
      </c>
      <c r="DE3410">
        <v>0</v>
      </c>
      <c r="DF3410">
        <v>0</v>
      </c>
    </row>
    <row r="3411" spans="1:110" x14ac:dyDescent="0.25">
      <c r="A3411" s="16" t="str">
        <f t="shared" si="53"/>
        <v>Program Specific_CPP_200 kW and above_All_SDGE_1-in-10_MONTHLY SYSTEM PEAK DAY_2029_10</v>
      </c>
      <c r="B3411" t="s">
        <v>196</v>
      </c>
      <c r="C3411" t="s">
        <v>121</v>
      </c>
      <c r="D3411" t="s">
        <v>122</v>
      </c>
      <c r="E3411" t="s">
        <v>7</v>
      </c>
      <c r="F3411" t="s">
        <v>125</v>
      </c>
      <c r="G3411" t="s">
        <v>85</v>
      </c>
      <c r="H3411" t="s">
        <v>20</v>
      </c>
      <c r="I3411">
        <v>2029</v>
      </c>
      <c r="J3411">
        <v>10</v>
      </c>
      <c r="K3411">
        <v>309</v>
      </c>
      <c r="L3411">
        <v>52277.7</v>
      </c>
      <c r="M3411">
        <v>51084.59</v>
      </c>
      <c r="N3411">
        <v>50390.96</v>
      </c>
      <c r="O3411">
        <v>50305.440000000002</v>
      </c>
      <c r="P3411">
        <v>51769.16</v>
      </c>
      <c r="Q3411">
        <v>55010.96</v>
      </c>
      <c r="R3411">
        <v>60028.78</v>
      </c>
      <c r="S3411">
        <v>62744.25</v>
      </c>
      <c r="T3411">
        <v>64281.46</v>
      </c>
      <c r="U3411">
        <v>65967.210000000006</v>
      </c>
      <c r="V3411">
        <v>67856.800000000003</v>
      </c>
      <c r="W3411">
        <v>69586.44</v>
      </c>
      <c r="X3411">
        <v>70693.5</v>
      </c>
      <c r="Y3411">
        <v>71015.64</v>
      </c>
      <c r="Z3411">
        <v>70509.75</v>
      </c>
      <c r="AA3411">
        <v>69313.59</v>
      </c>
      <c r="AB3411">
        <v>67142.789999999994</v>
      </c>
      <c r="AC3411">
        <v>65289.24</v>
      </c>
      <c r="AD3411">
        <v>62309.11</v>
      </c>
      <c r="AE3411">
        <v>59707.89</v>
      </c>
      <c r="AF3411">
        <v>57367</v>
      </c>
      <c r="AG3411">
        <v>56945.33</v>
      </c>
      <c r="AH3411">
        <v>55595.6</v>
      </c>
      <c r="AI3411">
        <v>53641.36</v>
      </c>
      <c r="AJ3411">
        <v>71.342609999999993</v>
      </c>
      <c r="AK3411">
        <v>69.74436</v>
      </c>
      <c r="AL3411">
        <v>69.127790000000005</v>
      </c>
      <c r="AM3411">
        <v>68.31129</v>
      </c>
      <c r="AN3411">
        <v>67.653120000000001</v>
      </c>
      <c r="AO3411">
        <v>66.792320000000004</v>
      </c>
      <c r="AP3411">
        <v>66.892949999999999</v>
      </c>
      <c r="AQ3411">
        <v>66.617900000000006</v>
      </c>
      <c r="AR3411">
        <v>72.942459999999997</v>
      </c>
      <c r="AS3411">
        <v>80.445350000000005</v>
      </c>
      <c r="AT3411">
        <v>86.03783</v>
      </c>
      <c r="AU3411">
        <v>90.521180000000001</v>
      </c>
      <c r="AV3411">
        <v>93.365309999999994</v>
      </c>
      <c r="AW3411">
        <v>93.615200000000002</v>
      </c>
      <c r="AX3411">
        <v>93.953209999999999</v>
      </c>
      <c r="AY3411">
        <v>93.461759999999998</v>
      </c>
      <c r="AZ3411">
        <v>93.084199999999996</v>
      </c>
      <c r="BA3411">
        <v>90.973089999999999</v>
      </c>
      <c r="BB3411">
        <v>88.050970000000007</v>
      </c>
      <c r="BC3411">
        <v>84.431719999999999</v>
      </c>
      <c r="BD3411">
        <v>81.791060000000002</v>
      </c>
      <c r="BE3411">
        <v>78.986009999999993</v>
      </c>
      <c r="BF3411">
        <v>75.866829999999993</v>
      </c>
      <c r="BG3411">
        <v>74.119100000000003</v>
      </c>
      <c r="BH3411">
        <v>-26.41826</v>
      </c>
      <c r="BI3411">
        <v>-5.1454219999999999</v>
      </c>
      <c r="BJ3411">
        <v>298.44549999999998</v>
      </c>
      <c r="BK3411">
        <v>343.21230000000003</v>
      </c>
      <c r="BL3411">
        <v>298.79660000000001</v>
      </c>
      <c r="BM3411">
        <v>434.07600000000002</v>
      </c>
      <c r="BN3411">
        <v>278.19490000000002</v>
      </c>
      <c r="BO3411">
        <v>259.4708</v>
      </c>
      <c r="BP3411">
        <v>-306.33199999999999</v>
      </c>
      <c r="BQ3411">
        <v>-487.48579999999998</v>
      </c>
      <c r="BR3411">
        <v>-799.3329</v>
      </c>
      <c r="BS3411">
        <v>-588.98379999999997</v>
      </c>
      <c r="BT3411">
        <v>-205.79159999999999</v>
      </c>
      <c r="BU3411">
        <v>660.30269999999996</v>
      </c>
      <c r="BV3411">
        <v>1839.68</v>
      </c>
      <c r="BW3411">
        <v>1285.383</v>
      </c>
      <c r="BX3411">
        <v>953.77340000000004</v>
      </c>
      <c r="BY3411">
        <v>1120.9159999999999</v>
      </c>
      <c r="BZ3411">
        <v>853.23260000000005</v>
      </c>
      <c r="CA3411">
        <v>209.608</v>
      </c>
      <c r="CB3411">
        <v>147.12790000000001</v>
      </c>
      <c r="CC3411">
        <v>-676.08330000000001</v>
      </c>
      <c r="CD3411">
        <v>-551.13120000000004</v>
      </c>
      <c r="CE3411">
        <v>-226.6482</v>
      </c>
      <c r="CF3411" s="20">
        <v>30410.880000000001</v>
      </c>
      <c r="CG3411" s="20">
        <v>34635.29</v>
      </c>
      <c r="CH3411" s="20">
        <v>30373.32</v>
      </c>
      <c r="CI3411" s="20">
        <v>29019.65</v>
      </c>
      <c r="CJ3411" s="20">
        <v>24826.54</v>
      </c>
      <c r="CK3411" s="20">
        <v>20197.849999999999</v>
      </c>
      <c r="CL3411" s="20">
        <v>23156.35</v>
      </c>
      <c r="CM3411" s="20">
        <v>22378.82</v>
      </c>
      <c r="CN3411" s="20">
        <v>15119.54</v>
      </c>
      <c r="CO3411" s="20">
        <v>12373.58</v>
      </c>
      <c r="CP3411" s="20">
        <v>7925.0140000000001</v>
      </c>
      <c r="CQ3411" s="20">
        <v>3507.9850000000001</v>
      </c>
      <c r="CR3411" s="20">
        <v>6573.0360000000001</v>
      </c>
      <c r="CS3411" s="20">
        <v>12907.72</v>
      </c>
      <c r="CT3411" s="20">
        <v>34131.769999999997</v>
      </c>
      <c r="CU3411" s="20">
        <v>58512.77</v>
      </c>
      <c r="CV3411" s="20">
        <v>63081.38</v>
      </c>
      <c r="CW3411" s="20">
        <v>92311.73</v>
      </c>
      <c r="CX3411" s="20">
        <v>76671.63</v>
      </c>
      <c r="CY3411" s="20">
        <v>66720.05</v>
      </c>
      <c r="CZ3411" s="20">
        <v>67216.490000000005</v>
      </c>
      <c r="DA3411" s="20">
        <v>47115.56</v>
      </c>
      <c r="DB3411" s="20">
        <v>45601.05</v>
      </c>
      <c r="DC3411" s="20">
        <v>44452.94</v>
      </c>
      <c r="DD3411">
        <v>0</v>
      </c>
      <c r="DE3411">
        <v>0</v>
      </c>
      <c r="DF3411">
        <v>0</v>
      </c>
    </row>
    <row r="3412" spans="1:110" x14ac:dyDescent="0.25">
      <c r="A3412" s="16" t="str">
        <f t="shared" si="53"/>
        <v>Program Specific_CPP_200 kW and above_All_SDGE_1-in-10_MONTHLY SYSTEM PEAK DAY_2025_3</v>
      </c>
      <c r="B3412" t="s">
        <v>196</v>
      </c>
      <c r="C3412" t="s">
        <v>121</v>
      </c>
      <c r="D3412" t="s">
        <v>122</v>
      </c>
      <c r="E3412" t="s">
        <v>7</v>
      </c>
      <c r="F3412" t="s">
        <v>125</v>
      </c>
      <c r="G3412" t="s">
        <v>85</v>
      </c>
      <c r="H3412" t="s">
        <v>20</v>
      </c>
      <c r="I3412">
        <v>2025</v>
      </c>
      <c r="J3412">
        <v>3</v>
      </c>
      <c r="K3412">
        <v>376</v>
      </c>
      <c r="L3412">
        <v>56355.96</v>
      </c>
      <c r="M3412">
        <v>54972.65</v>
      </c>
      <c r="N3412">
        <v>54365.07</v>
      </c>
      <c r="O3412">
        <v>54383.360000000001</v>
      </c>
      <c r="P3412">
        <v>56003.02</v>
      </c>
      <c r="Q3412">
        <v>59965.25</v>
      </c>
      <c r="R3412">
        <v>65942.720000000001</v>
      </c>
      <c r="S3412">
        <v>69029.820000000007</v>
      </c>
      <c r="T3412">
        <v>69944.81</v>
      </c>
      <c r="U3412">
        <v>70337.990000000005</v>
      </c>
      <c r="V3412">
        <v>71317.16</v>
      </c>
      <c r="W3412">
        <v>71734.350000000006</v>
      </c>
      <c r="X3412">
        <v>71989.25</v>
      </c>
      <c r="Y3412">
        <v>71541.440000000002</v>
      </c>
      <c r="Z3412">
        <v>70390.06</v>
      </c>
      <c r="AA3412">
        <v>69017.45</v>
      </c>
      <c r="AB3412">
        <v>67233.25</v>
      </c>
      <c r="AC3412">
        <v>66368.009999999995</v>
      </c>
      <c r="AD3412">
        <v>65095.06</v>
      </c>
      <c r="AE3412">
        <v>63904</v>
      </c>
      <c r="AF3412">
        <v>62009.16</v>
      </c>
      <c r="AG3412">
        <v>61401.02</v>
      </c>
      <c r="AH3412">
        <v>59859.32</v>
      </c>
      <c r="AI3412">
        <v>58002.78</v>
      </c>
      <c r="AJ3412">
        <v>53.867159999999998</v>
      </c>
      <c r="AK3412">
        <v>53.993429999999996</v>
      </c>
      <c r="AL3412">
        <v>52.597369999999998</v>
      </c>
      <c r="AM3412">
        <v>51.496369999999999</v>
      </c>
      <c r="AN3412">
        <v>51.039239999999999</v>
      </c>
      <c r="AO3412">
        <v>50.755809999999997</v>
      </c>
      <c r="AP3412">
        <v>50.706809999999997</v>
      </c>
      <c r="AQ3412">
        <v>50.918050000000001</v>
      </c>
      <c r="AR3412">
        <v>53.713610000000003</v>
      </c>
      <c r="AS3412">
        <v>57.598140000000001</v>
      </c>
      <c r="AT3412">
        <v>60.557029999999997</v>
      </c>
      <c r="AU3412">
        <v>63.388010000000001</v>
      </c>
      <c r="AV3412">
        <v>65.50994</v>
      </c>
      <c r="AW3412">
        <v>66.561940000000007</v>
      </c>
      <c r="AX3412">
        <v>66.688929999999999</v>
      </c>
      <c r="AY3412">
        <v>66.5886</v>
      </c>
      <c r="AZ3412">
        <v>65.755690000000001</v>
      </c>
      <c r="BA3412">
        <v>63.842370000000003</v>
      </c>
      <c r="BB3412">
        <v>61.922289999999997</v>
      </c>
      <c r="BC3412">
        <v>59.400289999999998</v>
      </c>
      <c r="BD3412">
        <v>57.173079999999999</v>
      </c>
      <c r="BE3412">
        <v>55.239550000000001</v>
      </c>
      <c r="BF3412">
        <v>52.936450000000001</v>
      </c>
      <c r="BG3412">
        <v>51.467239999999997</v>
      </c>
      <c r="BH3412">
        <v>-28.479189999999999</v>
      </c>
      <c r="BI3412">
        <v>-5.5370410000000003</v>
      </c>
      <c r="BJ3412">
        <v>321.98250000000002</v>
      </c>
      <c r="BK3412">
        <v>371.03410000000002</v>
      </c>
      <c r="BL3412">
        <v>323.23320000000001</v>
      </c>
      <c r="BM3412">
        <v>473.16890000000001</v>
      </c>
      <c r="BN3412">
        <v>305.60230000000001</v>
      </c>
      <c r="BO3412">
        <v>285.46390000000002</v>
      </c>
      <c r="BP3412">
        <v>-333.32060000000001</v>
      </c>
      <c r="BQ3412">
        <v>-519.78510000000006</v>
      </c>
      <c r="BR3412">
        <v>-840.09490000000005</v>
      </c>
      <c r="BS3412">
        <v>-607.16390000000001</v>
      </c>
      <c r="BT3412">
        <v>-209.56360000000001</v>
      </c>
      <c r="BU3412">
        <v>665.19150000000002</v>
      </c>
      <c r="BV3412">
        <v>1836.558</v>
      </c>
      <c r="BW3412">
        <v>1279.8910000000001</v>
      </c>
      <c r="BX3412">
        <v>955.05840000000001</v>
      </c>
      <c r="BY3412">
        <v>1139.4369999999999</v>
      </c>
      <c r="BZ3412">
        <v>891.38210000000004</v>
      </c>
      <c r="CA3412">
        <v>224.33869999999999</v>
      </c>
      <c r="CB3412">
        <v>159.0335</v>
      </c>
      <c r="CC3412">
        <v>-728.98350000000005</v>
      </c>
      <c r="CD3412">
        <v>-593.39829999999995</v>
      </c>
      <c r="CE3412">
        <v>-245.0763</v>
      </c>
      <c r="CF3412" s="20">
        <v>35340.75</v>
      </c>
      <c r="CG3412" s="20">
        <v>40108.120000000003</v>
      </c>
      <c r="CH3412" s="20">
        <v>35353.040000000001</v>
      </c>
      <c r="CI3412" s="20">
        <v>33915.19</v>
      </c>
      <c r="CJ3412" s="20">
        <v>29053.39</v>
      </c>
      <c r="CK3412" s="20">
        <v>23999.72</v>
      </c>
      <c r="CL3412" s="20">
        <v>27943.759999999998</v>
      </c>
      <c r="CM3412" s="20">
        <v>27087.11</v>
      </c>
      <c r="CN3412" s="20">
        <v>17901.03</v>
      </c>
      <c r="CO3412" s="20">
        <v>14067.58</v>
      </c>
      <c r="CP3412" s="20">
        <v>8753.8950000000004</v>
      </c>
      <c r="CQ3412" s="20">
        <v>3727.8879999999999</v>
      </c>
      <c r="CR3412" s="20">
        <v>6816.201</v>
      </c>
      <c r="CS3412" s="20">
        <v>13099.57</v>
      </c>
      <c r="CT3412" s="20">
        <v>34015.99</v>
      </c>
      <c r="CU3412" s="20">
        <v>58013.83</v>
      </c>
      <c r="CV3412" s="20">
        <v>63251.46</v>
      </c>
      <c r="CW3412" s="20">
        <v>95387.46</v>
      </c>
      <c r="CX3412" s="20">
        <v>83681.16</v>
      </c>
      <c r="CY3412" s="20">
        <v>76427.37</v>
      </c>
      <c r="CZ3412" s="20">
        <v>78535.009999999995</v>
      </c>
      <c r="DA3412" s="20">
        <v>54777.14</v>
      </c>
      <c r="DB3412" s="20">
        <v>52863.69</v>
      </c>
      <c r="DC3412" s="20">
        <v>51975.48</v>
      </c>
      <c r="DD3412">
        <v>0</v>
      </c>
      <c r="DE3412">
        <v>0</v>
      </c>
      <c r="DF3412">
        <v>0</v>
      </c>
    </row>
    <row r="3413" spans="1:110" x14ac:dyDescent="0.25">
      <c r="A3413" s="16" t="str">
        <f t="shared" si="53"/>
        <v>Portfolio Adjusted_CPP_200 kW and above_All_SDGE_1-in-10_MONTHLY SYSTEM PEAK DAY_2022_6</v>
      </c>
      <c r="B3413" t="s">
        <v>195</v>
      </c>
      <c r="C3413" t="s">
        <v>121</v>
      </c>
      <c r="D3413" t="s">
        <v>122</v>
      </c>
      <c r="E3413" t="s">
        <v>7</v>
      </c>
      <c r="F3413" t="s">
        <v>125</v>
      </c>
      <c r="G3413" t="s">
        <v>85</v>
      </c>
      <c r="H3413" t="s">
        <v>20</v>
      </c>
      <c r="I3413">
        <v>2022</v>
      </c>
      <c r="J3413">
        <v>6</v>
      </c>
      <c r="K3413">
        <v>435</v>
      </c>
      <c r="L3413">
        <v>70701.2</v>
      </c>
      <c r="M3413">
        <v>69164.36</v>
      </c>
      <c r="N3413">
        <v>68374.710000000006</v>
      </c>
      <c r="O3413">
        <v>68307.06</v>
      </c>
      <c r="P3413">
        <v>69627.09</v>
      </c>
      <c r="Q3413">
        <v>73526.850000000006</v>
      </c>
      <c r="R3413">
        <v>78846.91</v>
      </c>
      <c r="S3413">
        <v>82025.03</v>
      </c>
      <c r="T3413">
        <v>84262.52</v>
      </c>
      <c r="U3413">
        <v>86284.92</v>
      </c>
      <c r="V3413">
        <v>88126.22</v>
      </c>
      <c r="W3413">
        <v>89350.63</v>
      </c>
      <c r="X3413">
        <v>90094.68</v>
      </c>
      <c r="Y3413">
        <v>90405.97</v>
      </c>
      <c r="Z3413">
        <v>89877.98</v>
      </c>
      <c r="AA3413">
        <v>87837.759999999995</v>
      </c>
      <c r="AB3413">
        <v>85578.82</v>
      </c>
      <c r="AC3413">
        <v>83630.2</v>
      </c>
      <c r="AD3413">
        <v>80552.160000000003</v>
      </c>
      <c r="AE3413">
        <v>78724.160000000003</v>
      </c>
      <c r="AF3413">
        <v>76533.179999999993</v>
      </c>
      <c r="AG3413">
        <v>76804.570000000007</v>
      </c>
      <c r="AH3413">
        <v>75390.789999999994</v>
      </c>
      <c r="AI3413">
        <v>73053.3</v>
      </c>
      <c r="AJ3413">
        <v>70.274429999999995</v>
      </c>
      <c r="AK3413">
        <v>69.995159999999998</v>
      </c>
      <c r="AL3413">
        <v>68.937849999999997</v>
      </c>
      <c r="AM3413">
        <v>68.103170000000006</v>
      </c>
      <c r="AN3413">
        <v>67.404529999999994</v>
      </c>
      <c r="AO3413">
        <v>67.202280000000002</v>
      </c>
      <c r="AP3413">
        <v>66.95626</v>
      </c>
      <c r="AQ3413">
        <v>71.277950000000004</v>
      </c>
      <c r="AR3413">
        <v>76.725009999999997</v>
      </c>
      <c r="AS3413">
        <v>81.958020000000005</v>
      </c>
      <c r="AT3413">
        <v>86.352810000000005</v>
      </c>
      <c r="AU3413">
        <v>88.749809999999997</v>
      </c>
      <c r="AV3413">
        <v>89.961910000000003</v>
      </c>
      <c r="AW3413">
        <v>87.947140000000005</v>
      </c>
      <c r="AX3413">
        <v>84.691760000000002</v>
      </c>
      <c r="AY3413">
        <v>84.880849999999995</v>
      </c>
      <c r="AZ3413">
        <v>86.251360000000005</v>
      </c>
      <c r="BA3413">
        <v>86.623660000000001</v>
      </c>
      <c r="BB3413">
        <v>85.718000000000004</v>
      </c>
      <c r="BC3413">
        <v>81.156679999999994</v>
      </c>
      <c r="BD3413">
        <v>76.416200000000003</v>
      </c>
      <c r="BE3413">
        <v>73.672529999999995</v>
      </c>
      <c r="BF3413">
        <v>72.199879999999993</v>
      </c>
      <c r="BG3413">
        <v>71.144829999999999</v>
      </c>
      <c r="BH3413">
        <v>-35.728490000000001</v>
      </c>
      <c r="BI3413">
        <v>-6.9664809999999999</v>
      </c>
      <c r="BJ3413">
        <v>404.95609999999999</v>
      </c>
      <c r="BK3413">
        <v>466.02960000000002</v>
      </c>
      <c r="BL3413">
        <v>401.86750000000001</v>
      </c>
      <c r="BM3413">
        <v>580.17960000000005</v>
      </c>
      <c r="BN3413">
        <v>365.40499999999997</v>
      </c>
      <c r="BO3413">
        <v>339.20389999999998</v>
      </c>
      <c r="BP3413">
        <v>-401.5514</v>
      </c>
      <c r="BQ3413">
        <v>-637.63009999999997</v>
      </c>
      <c r="BR3413">
        <v>-1038.1010000000001</v>
      </c>
      <c r="BS3413">
        <v>-756.26909999999998</v>
      </c>
      <c r="BT3413">
        <v>-262.26929999999999</v>
      </c>
      <c r="BU3413">
        <v>840.59379999999999</v>
      </c>
      <c r="BV3413">
        <v>2345.02</v>
      </c>
      <c r="BW3413">
        <v>1628.903</v>
      </c>
      <c r="BX3413">
        <v>1215.6600000000001</v>
      </c>
      <c r="BY3413">
        <v>1435.8019999999999</v>
      </c>
      <c r="BZ3413">
        <v>1103.0450000000001</v>
      </c>
      <c r="CA3413">
        <v>276.3657</v>
      </c>
      <c r="CB3413">
        <v>196.28290000000001</v>
      </c>
      <c r="CC3413">
        <v>-911.86210000000005</v>
      </c>
      <c r="CD3413">
        <v>-747.36509999999998</v>
      </c>
      <c r="CE3413">
        <v>-308.66849999999999</v>
      </c>
      <c r="CF3413" s="20">
        <v>55622.38</v>
      </c>
      <c r="CG3413" s="20">
        <v>63489.75</v>
      </c>
      <c r="CH3413" s="20">
        <v>55921.38</v>
      </c>
      <c r="CI3413" s="20">
        <v>53504.89</v>
      </c>
      <c r="CJ3413" s="20">
        <v>44908.71</v>
      </c>
      <c r="CK3413" s="20">
        <v>36082.68</v>
      </c>
      <c r="CL3413" s="20">
        <v>39950.339999999997</v>
      </c>
      <c r="CM3413" s="20">
        <v>38245.64</v>
      </c>
      <c r="CN3413" s="20">
        <v>25979.81</v>
      </c>
      <c r="CO3413" s="20">
        <v>21169.43</v>
      </c>
      <c r="CP3413" s="20">
        <v>13366.68</v>
      </c>
      <c r="CQ3413" s="20">
        <v>5783.6729999999998</v>
      </c>
      <c r="CR3413" s="20">
        <v>10675.92</v>
      </c>
      <c r="CS3413" s="20">
        <v>20918.759999999998</v>
      </c>
      <c r="CT3413" s="20">
        <v>55458.36</v>
      </c>
      <c r="CU3413" s="20">
        <v>93967.2</v>
      </c>
      <c r="CV3413" s="20">
        <v>102479</v>
      </c>
      <c r="CW3413" s="20">
        <v>151460.70000000001</v>
      </c>
      <c r="CX3413" s="20">
        <v>128140.4</v>
      </c>
      <c r="CY3413" s="20">
        <v>115986.9</v>
      </c>
      <c r="CZ3413" s="20">
        <v>119633</v>
      </c>
      <c r="DA3413" s="20">
        <v>85708.19</v>
      </c>
      <c r="DB3413" s="20">
        <v>83855.3</v>
      </c>
      <c r="DC3413" s="20">
        <v>82448.08</v>
      </c>
      <c r="DD3413">
        <v>0</v>
      </c>
      <c r="DE3413">
        <v>0</v>
      </c>
      <c r="DF3413">
        <v>0</v>
      </c>
    </row>
    <row r="3414" spans="1:110" x14ac:dyDescent="0.25">
      <c r="A3414" s="16" t="str">
        <f t="shared" si="53"/>
        <v>Portfolio Adjusted_CPP_200 kW and above_All_SDGE_1-in-10_MONTHLY SYSTEM PEAK DAY_2023_3</v>
      </c>
      <c r="B3414" t="s">
        <v>195</v>
      </c>
      <c r="C3414" t="s">
        <v>121</v>
      </c>
      <c r="D3414" t="s">
        <v>122</v>
      </c>
      <c r="E3414" t="s">
        <v>7</v>
      </c>
      <c r="F3414" t="s">
        <v>125</v>
      </c>
      <c r="G3414" t="s">
        <v>85</v>
      </c>
      <c r="H3414" t="s">
        <v>20</v>
      </c>
      <c r="I3414">
        <v>2023</v>
      </c>
      <c r="J3414">
        <v>3</v>
      </c>
      <c r="K3414">
        <v>420</v>
      </c>
      <c r="L3414">
        <v>63297.99</v>
      </c>
      <c r="M3414">
        <v>61750.8</v>
      </c>
      <c r="N3414">
        <v>61077.98</v>
      </c>
      <c r="O3414">
        <v>61109.04</v>
      </c>
      <c r="P3414">
        <v>62944.78</v>
      </c>
      <c r="Q3414">
        <v>67382.09</v>
      </c>
      <c r="R3414">
        <v>73881.320000000007</v>
      </c>
      <c r="S3414">
        <v>77311.69</v>
      </c>
      <c r="T3414">
        <v>78332.41</v>
      </c>
      <c r="U3414">
        <v>78758.73</v>
      </c>
      <c r="V3414">
        <v>79890.63</v>
      </c>
      <c r="W3414">
        <v>80311.45</v>
      </c>
      <c r="X3414">
        <v>80590.63</v>
      </c>
      <c r="Y3414">
        <v>80153.240000000005</v>
      </c>
      <c r="Z3414">
        <v>78929.66</v>
      </c>
      <c r="AA3414">
        <v>77449.09</v>
      </c>
      <c r="AB3414">
        <v>75462.59</v>
      </c>
      <c r="AC3414">
        <v>74481.13</v>
      </c>
      <c r="AD3414">
        <v>73044.33</v>
      </c>
      <c r="AE3414">
        <v>71700.070000000007</v>
      </c>
      <c r="AF3414">
        <v>69569.53</v>
      </c>
      <c r="AG3414">
        <v>68899.58</v>
      </c>
      <c r="AH3414">
        <v>67186.19</v>
      </c>
      <c r="AI3414">
        <v>65116.56</v>
      </c>
      <c r="AJ3414">
        <v>53.895189999999999</v>
      </c>
      <c r="AK3414">
        <v>54.017150000000001</v>
      </c>
      <c r="AL3414">
        <v>52.624209999999998</v>
      </c>
      <c r="AM3414">
        <v>51.521729999999998</v>
      </c>
      <c r="AN3414">
        <v>51.059150000000002</v>
      </c>
      <c r="AO3414">
        <v>50.778619999999997</v>
      </c>
      <c r="AP3414">
        <v>50.731310000000001</v>
      </c>
      <c r="AQ3414">
        <v>50.948270000000001</v>
      </c>
      <c r="AR3414">
        <v>53.741</v>
      </c>
      <c r="AS3414">
        <v>57.61083</v>
      </c>
      <c r="AT3414">
        <v>60.568620000000003</v>
      </c>
      <c r="AU3414">
        <v>63.395130000000002</v>
      </c>
      <c r="AV3414">
        <v>65.510530000000003</v>
      </c>
      <c r="AW3414">
        <v>66.560689999999994</v>
      </c>
      <c r="AX3414">
        <v>66.680520000000001</v>
      </c>
      <c r="AY3414">
        <v>66.579629999999995</v>
      </c>
      <c r="AZ3414">
        <v>65.746139999999997</v>
      </c>
      <c r="BA3414">
        <v>63.843409999999999</v>
      </c>
      <c r="BB3414">
        <v>61.928660000000001</v>
      </c>
      <c r="BC3414">
        <v>59.409570000000002</v>
      </c>
      <c r="BD3414">
        <v>57.193040000000003</v>
      </c>
      <c r="BE3414">
        <v>55.260060000000003</v>
      </c>
      <c r="BF3414">
        <v>52.968829999999997</v>
      </c>
      <c r="BG3414">
        <v>51.500689999999999</v>
      </c>
      <c r="BH3414">
        <v>-31.987310000000001</v>
      </c>
      <c r="BI3414">
        <v>-6.2197610000000001</v>
      </c>
      <c r="BJ3414">
        <v>361.7405</v>
      </c>
      <c r="BK3414">
        <v>416.92059999999998</v>
      </c>
      <c r="BL3414">
        <v>363.29910000000001</v>
      </c>
      <c r="BM3414">
        <v>531.69309999999996</v>
      </c>
      <c r="BN3414">
        <v>342.39260000000002</v>
      </c>
      <c r="BO3414">
        <v>319.71249999999998</v>
      </c>
      <c r="BP3414">
        <v>-373.29149999999998</v>
      </c>
      <c r="BQ3414">
        <v>-582.01289999999995</v>
      </c>
      <c r="BR3414">
        <v>-941.08780000000002</v>
      </c>
      <c r="BS3414">
        <v>-679.76089999999999</v>
      </c>
      <c r="BT3414">
        <v>-234.6026</v>
      </c>
      <c r="BU3414">
        <v>745.26400000000001</v>
      </c>
      <c r="BV3414">
        <v>2059.3649999999998</v>
      </c>
      <c r="BW3414">
        <v>1436.251</v>
      </c>
      <c r="BX3414">
        <v>1071.9570000000001</v>
      </c>
      <c r="BY3414">
        <v>1278.7270000000001</v>
      </c>
      <c r="BZ3414">
        <v>1000.236</v>
      </c>
      <c r="CA3414">
        <v>251.7072</v>
      </c>
      <c r="CB3414">
        <v>178.42339999999999</v>
      </c>
      <c r="CC3414">
        <v>-818.01009999999997</v>
      </c>
      <c r="CD3414">
        <v>-666.03110000000004</v>
      </c>
      <c r="CE3414">
        <v>-275.13380000000001</v>
      </c>
      <c r="CF3414" s="20">
        <v>44583.67</v>
      </c>
      <c r="CG3414" s="20">
        <v>50608.58</v>
      </c>
      <c r="CH3414" s="20">
        <v>44622.75</v>
      </c>
      <c r="CI3414" s="20">
        <v>42822.62</v>
      </c>
      <c r="CJ3414" s="20">
        <v>36702.32</v>
      </c>
      <c r="CK3414" s="20">
        <v>30303.71</v>
      </c>
      <c r="CL3414" s="20">
        <v>35076.839999999997</v>
      </c>
      <c r="CM3414" s="20">
        <v>33976.57</v>
      </c>
      <c r="CN3414" s="20">
        <v>22451.74</v>
      </c>
      <c r="CO3414" s="20">
        <v>17637.490000000002</v>
      </c>
      <c r="CP3414" s="20">
        <v>10985.12</v>
      </c>
      <c r="CQ3414" s="20">
        <v>4672.652</v>
      </c>
      <c r="CR3414" s="20">
        <v>8542.3250000000007</v>
      </c>
      <c r="CS3414" s="20">
        <v>16443.11</v>
      </c>
      <c r="CT3414" s="20">
        <v>42770.16</v>
      </c>
      <c r="CU3414" s="20">
        <v>73054.41</v>
      </c>
      <c r="CV3414" s="20">
        <v>79683.02</v>
      </c>
      <c r="CW3414" s="20">
        <v>120134.1</v>
      </c>
      <c r="CX3414" s="20">
        <v>105367</v>
      </c>
      <c r="CY3414" s="20">
        <v>96212.61</v>
      </c>
      <c r="CZ3414" s="20">
        <v>98852.98</v>
      </c>
      <c r="DA3414" s="20">
        <v>68973.350000000006</v>
      </c>
      <c r="DB3414" s="20">
        <v>66596.89</v>
      </c>
      <c r="DC3414" s="20">
        <v>65506.41</v>
      </c>
      <c r="DD3414">
        <v>0</v>
      </c>
      <c r="DE3414">
        <v>0</v>
      </c>
      <c r="DF3414">
        <v>0</v>
      </c>
    </row>
    <row r="3415" spans="1:110" x14ac:dyDescent="0.25">
      <c r="A3415" s="16" t="str">
        <f t="shared" si="53"/>
        <v>Portfolio Adjusted_CPP_200 kW and above_All_SDGE_1-in-10_MONTHLY SYSTEM PEAK DAY_2026_3</v>
      </c>
      <c r="B3415" t="s">
        <v>195</v>
      </c>
      <c r="C3415" t="s">
        <v>121</v>
      </c>
      <c r="D3415" t="s">
        <v>122</v>
      </c>
      <c r="E3415" t="s">
        <v>7</v>
      </c>
      <c r="F3415" t="s">
        <v>125</v>
      </c>
      <c r="G3415" t="s">
        <v>85</v>
      </c>
      <c r="H3415" t="s">
        <v>20</v>
      </c>
      <c r="I3415">
        <v>2026</v>
      </c>
      <c r="J3415">
        <v>3</v>
      </c>
      <c r="K3415">
        <v>352</v>
      </c>
      <c r="L3415">
        <v>53049.74</v>
      </c>
      <c r="M3415">
        <v>51753.05</v>
      </c>
      <c r="N3415">
        <v>51189.17</v>
      </c>
      <c r="O3415">
        <v>51215.199999999997</v>
      </c>
      <c r="P3415">
        <v>52753.72</v>
      </c>
      <c r="Q3415">
        <v>56472.61</v>
      </c>
      <c r="R3415">
        <v>61919.59</v>
      </c>
      <c r="S3415">
        <v>64794.55</v>
      </c>
      <c r="T3415">
        <v>65650.02</v>
      </c>
      <c r="U3415">
        <v>66007.320000000007</v>
      </c>
      <c r="V3415">
        <v>66955.960000000006</v>
      </c>
      <c r="W3415">
        <v>67308.639999999999</v>
      </c>
      <c r="X3415">
        <v>67542.62</v>
      </c>
      <c r="Y3415">
        <v>67176.05</v>
      </c>
      <c r="Z3415">
        <v>66150.559999999998</v>
      </c>
      <c r="AA3415">
        <v>64909.71</v>
      </c>
      <c r="AB3415">
        <v>63244.83</v>
      </c>
      <c r="AC3415">
        <v>62422.27</v>
      </c>
      <c r="AD3415">
        <v>61218.11</v>
      </c>
      <c r="AE3415">
        <v>60091.49</v>
      </c>
      <c r="AF3415">
        <v>58305.89</v>
      </c>
      <c r="AG3415">
        <v>57744.41</v>
      </c>
      <c r="AH3415">
        <v>56308.42</v>
      </c>
      <c r="AI3415">
        <v>54573.88</v>
      </c>
      <c r="AJ3415">
        <v>53.895189999999999</v>
      </c>
      <c r="AK3415">
        <v>54.017150000000001</v>
      </c>
      <c r="AL3415">
        <v>52.624209999999998</v>
      </c>
      <c r="AM3415">
        <v>51.521729999999998</v>
      </c>
      <c r="AN3415">
        <v>51.059150000000002</v>
      </c>
      <c r="AO3415">
        <v>50.778619999999997</v>
      </c>
      <c r="AP3415">
        <v>50.731310000000001</v>
      </c>
      <c r="AQ3415">
        <v>50.948270000000001</v>
      </c>
      <c r="AR3415">
        <v>53.741</v>
      </c>
      <c r="AS3415">
        <v>57.61083</v>
      </c>
      <c r="AT3415">
        <v>60.568620000000003</v>
      </c>
      <c r="AU3415">
        <v>63.395130000000002</v>
      </c>
      <c r="AV3415">
        <v>65.510530000000003</v>
      </c>
      <c r="AW3415">
        <v>66.560689999999994</v>
      </c>
      <c r="AX3415">
        <v>66.680520000000001</v>
      </c>
      <c r="AY3415">
        <v>66.579629999999995</v>
      </c>
      <c r="AZ3415">
        <v>65.746139999999997</v>
      </c>
      <c r="BA3415">
        <v>63.843409999999999</v>
      </c>
      <c r="BB3415">
        <v>61.928660000000001</v>
      </c>
      <c r="BC3415">
        <v>59.409570000000002</v>
      </c>
      <c r="BD3415">
        <v>57.193040000000003</v>
      </c>
      <c r="BE3415">
        <v>55.260060000000003</v>
      </c>
      <c r="BF3415">
        <v>52.968829999999997</v>
      </c>
      <c r="BG3415">
        <v>51.500689999999999</v>
      </c>
      <c r="BH3415">
        <v>-26.808409999999999</v>
      </c>
      <c r="BI3415">
        <v>-5.2127520000000001</v>
      </c>
      <c r="BJ3415">
        <v>303.173</v>
      </c>
      <c r="BK3415">
        <v>349.41919999999999</v>
      </c>
      <c r="BL3415">
        <v>304.47919999999999</v>
      </c>
      <c r="BM3415">
        <v>445.60939999999999</v>
      </c>
      <c r="BN3415">
        <v>286.95760000000001</v>
      </c>
      <c r="BO3415">
        <v>267.9495</v>
      </c>
      <c r="BP3415">
        <v>-312.85390000000001</v>
      </c>
      <c r="BQ3415">
        <v>-487.78219999999999</v>
      </c>
      <c r="BR3415">
        <v>-788.72130000000004</v>
      </c>
      <c r="BS3415">
        <v>-569.70439999999996</v>
      </c>
      <c r="BT3415">
        <v>-196.61930000000001</v>
      </c>
      <c r="BU3415">
        <v>624.60220000000004</v>
      </c>
      <c r="BV3415">
        <v>1725.944</v>
      </c>
      <c r="BW3415">
        <v>1203.7149999999999</v>
      </c>
      <c r="BX3415">
        <v>898.40229999999997</v>
      </c>
      <c r="BY3415">
        <v>1071.6949999999999</v>
      </c>
      <c r="BZ3415">
        <v>838.29290000000003</v>
      </c>
      <c r="CA3415">
        <v>210.9546</v>
      </c>
      <c r="CB3415">
        <v>149.53579999999999</v>
      </c>
      <c r="CC3415">
        <v>-685.57039999999995</v>
      </c>
      <c r="CD3415">
        <v>-558.19749999999999</v>
      </c>
      <c r="CE3415">
        <v>-230.5883</v>
      </c>
      <c r="CF3415" s="20">
        <v>31315.73</v>
      </c>
      <c r="CG3415" s="20">
        <v>35547.65</v>
      </c>
      <c r="CH3415" s="20">
        <v>31343.18</v>
      </c>
      <c r="CI3415" s="20">
        <v>30078.76</v>
      </c>
      <c r="CJ3415" s="20">
        <v>25779.84</v>
      </c>
      <c r="CK3415" s="20">
        <v>21285.439999999999</v>
      </c>
      <c r="CL3415" s="20">
        <v>24638.1</v>
      </c>
      <c r="CM3415" s="20">
        <v>23865.26</v>
      </c>
      <c r="CN3415" s="20">
        <v>15770.19</v>
      </c>
      <c r="CO3415" s="20">
        <v>12388.64</v>
      </c>
      <c r="CP3415" s="20">
        <v>7715.991</v>
      </c>
      <c r="CQ3415" s="20">
        <v>3282.0880000000002</v>
      </c>
      <c r="CR3415" s="20">
        <v>6000.16</v>
      </c>
      <c r="CS3415" s="20">
        <v>11549.7</v>
      </c>
      <c r="CT3415" s="20">
        <v>30041.91</v>
      </c>
      <c r="CU3415" s="20">
        <v>51313.68</v>
      </c>
      <c r="CV3415" s="20">
        <v>55969.64</v>
      </c>
      <c r="CW3415" s="20">
        <v>84382.59</v>
      </c>
      <c r="CX3415" s="20">
        <v>74010.16</v>
      </c>
      <c r="CY3415" s="20">
        <v>67580.09</v>
      </c>
      <c r="CZ3415" s="20">
        <v>69434.69</v>
      </c>
      <c r="DA3415" s="20">
        <v>48447.13</v>
      </c>
      <c r="DB3415" s="20">
        <v>46777.89</v>
      </c>
      <c r="DC3415" s="20">
        <v>46011.94</v>
      </c>
      <c r="DD3415">
        <v>0</v>
      </c>
      <c r="DE3415">
        <v>0</v>
      </c>
      <c r="DF3415">
        <v>0</v>
      </c>
    </row>
    <row r="3416" spans="1:110" x14ac:dyDescent="0.25">
      <c r="A3416" s="16" t="str">
        <f t="shared" si="53"/>
        <v>Program Specific_CPP_200 kW and above_All_SDGE_1-in-10_MONTHLY SYSTEM PEAK DAY_2025_10</v>
      </c>
      <c r="B3416" t="s">
        <v>196</v>
      </c>
      <c r="C3416" t="s">
        <v>121</v>
      </c>
      <c r="D3416" t="s">
        <v>122</v>
      </c>
      <c r="E3416" t="s">
        <v>7</v>
      </c>
      <c r="F3416" t="s">
        <v>125</v>
      </c>
      <c r="G3416" t="s">
        <v>85</v>
      </c>
      <c r="H3416" t="s">
        <v>20</v>
      </c>
      <c r="I3416">
        <v>2025</v>
      </c>
      <c r="J3416">
        <v>10</v>
      </c>
      <c r="K3416">
        <v>376</v>
      </c>
      <c r="L3416">
        <v>63612.99</v>
      </c>
      <c r="M3416">
        <v>62161.19</v>
      </c>
      <c r="N3416">
        <v>61317.16</v>
      </c>
      <c r="O3416">
        <v>61213.09</v>
      </c>
      <c r="P3416">
        <v>62994.18</v>
      </c>
      <c r="Q3416">
        <v>66938.899999999994</v>
      </c>
      <c r="R3416">
        <v>73044.73</v>
      </c>
      <c r="S3416">
        <v>76348.990000000005</v>
      </c>
      <c r="T3416">
        <v>78219.509999999995</v>
      </c>
      <c r="U3416">
        <v>80270.789999999994</v>
      </c>
      <c r="V3416">
        <v>82570.09</v>
      </c>
      <c r="W3416">
        <v>84674.76</v>
      </c>
      <c r="X3416">
        <v>86021.86</v>
      </c>
      <c r="Y3416">
        <v>86413.85</v>
      </c>
      <c r="Z3416">
        <v>85798.27</v>
      </c>
      <c r="AA3416">
        <v>84342.75</v>
      </c>
      <c r="AB3416">
        <v>81701.259999999995</v>
      </c>
      <c r="AC3416">
        <v>79445.8</v>
      </c>
      <c r="AD3416">
        <v>75819.5</v>
      </c>
      <c r="AE3416">
        <v>72654.27</v>
      </c>
      <c r="AF3416">
        <v>69805.8</v>
      </c>
      <c r="AG3416">
        <v>69292.7</v>
      </c>
      <c r="AH3416">
        <v>67650.31</v>
      </c>
      <c r="AI3416">
        <v>65272.34</v>
      </c>
      <c r="AJ3416">
        <v>71.342609999999993</v>
      </c>
      <c r="AK3416">
        <v>69.74436</v>
      </c>
      <c r="AL3416">
        <v>69.127790000000005</v>
      </c>
      <c r="AM3416">
        <v>68.31129</v>
      </c>
      <c r="AN3416">
        <v>67.653120000000001</v>
      </c>
      <c r="AO3416">
        <v>66.792320000000004</v>
      </c>
      <c r="AP3416">
        <v>66.892949999999999</v>
      </c>
      <c r="AQ3416">
        <v>66.617900000000006</v>
      </c>
      <c r="AR3416">
        <v>72.942459999999997</v>
      </c>
      <c r="AS3416">
        <v>80.445350000000005</v>
      </c>
      <c r="AT3416">
        <v>86.03783</v>
      </c>
      <c r="AU3416">
        <v>90.521180000000001</v>
      </c>
      <c r="AV3416">
        <v>93.365309999999994</v>
      </c>
      <c r="AW3416">
        <v>93.615200000000002</v>
      </c>
      <c r="AX3416">
        <v>93.953209999999999</v>
      </c>
      <c r="AY3416">
        <v>93.461759999999998</v>
      </c>
      <c r="AZ3416">
        <v>93.084199999999996</v>
      </c>
      <c r="BA3416">
        <v>90.973089999999999</v>
      </c>
      <c r="BB3416">
        <v>88.050970000000007</v>
      </c>
      <c r="BC3416">
        <v>84.431719999999999</v>
      </c>
      <c r="BD3416">
        <v>81.791060000000002</v>
      </c>
      <c r="BE3416">
        <v>78.986009999999993</v>
      </c>
      <c r="BF3416">
        <v>75.866829999999993</v>
      </c>
      <c r="BG3416">
        <v>74.119100000000003</v>
      </c>
      <c r="BH3416">
        <v>-32.146500000000003</v>
      </c>
      <c r="BI3416">
        <v>-6.2610960000000002</v>
      </c>
      <c r="BJ3416">
        <v>363.15699999999998</v>
      </c>
      <c r="BK3416">
        <v>417.63049999999998</v>
      </c>
      <c r="BL3416">
        <v>363.58420000000001</v>
      </c>
      <c r="BM3416">
        <v>528.19600000000003</v>
      </c>
      <c r="BN3416">
        <v>338.51549999999997</v>
      </c>
      <c r="BO3416">
        <v>315.73140000000001</v>
      </c>
      <c r="BP3416">
        <v>-372.75349999999997</v>
      </c>
      <c r="BQ3416">
        <v>-593.18669999999997</v>
      </c>
      <c r="BR3416">
        <v>-972.65110000000004</v>
      </c>
      <c r="BS3416">
        <v>-716.69230000000005</v>
      </c>
      <c r="BT3416">
        <v>-250.41309999999999</v>
      </c>
      <c r="BU3416">
        <v>803.4751</v>
      </c>
      <c r="BV3416">
        <v>2238.5749999999998</v>
      </c>
      <c r="BW3416">
        <v>1564.09</v>
      </c>
      <c r="BX3416">
        <v>1160.579</v>
      </c>
      <c r="BY3416">
        <v>1363.963</v>
      </c>
      <c r="BZ3416">
        <v>1038.2380000000001</v>
      </c>
      <c r="CA3416">
        <v>255.05699999999999</v>
      </c>
      <c r="CB3416">
        <v>179.02940000000001</v>
      </c>
      <c r="CC3416">
        <v>-822.67740000000003</v>
      </c>
      <c r="CD3416">
        <v>-670.63210000000004</v>
      </c>
      <c r="CE3416">
        <v>-275.79199999999997</v>
      </c>
      <c r="CF3416" s="20">
        <v>45028.52</v>
      </c>
      <c r="CG3416" s="20">
        <v>51283.48</v>
      </c>
      <c r="CH3416" s="20">
        <v>44972.91</v>
      </c>
      <c r="CI3416" s="20">
        <v>42968.57</v>
      </c>
      <c r="CJ3416" s="20">
        <v>36759.949999999997</v>
      </c>
      <c r="CK3416" s="20">
        <v>29906.39</v>
      </c>
      <c r="CL3416" s="20">
        <v>34286.949999999997</v>
      </c>
      <c r="CM3416" s="20">
        <v>33135.68</v>
      </c>
      <c r="CN3416" s="20">
        <v>22387.07</v>
      </c>
      <c r="CO3416" s="20">
        <v>18321.22</v>
      </c>
      <c r="CP3416" s="20">
        <v>11734.34</v>
      </c>
      <c r="CQ3416" s="20">
        <v>5194.174</v>
      </c>
      <c r="CR3416" s="20">
        <v>9732.5069999999996</v>
      </c>
      <c r="CS3416" s="20">
        <v>19112.099999999999</v>
      </c>
      <c r="CT3416" s="20">
        <v>50537.94</v>
      </c>
      <c r="CU3416" s="20">
        <v>86638.18</v>
      </c>
      <c r="CV3416" s="20">
        <v>93402.8</v>
      </c>
      <c r="CW3416" s="20">
        <v>136683.4</v>
      </c>
      <c r="CX3416" s="20">
        <v>113525.5</v>
      </c>
      <c r="CY3416" s="20">
        <v>98790.47</v>
      </c>
      <c r="CZ3416" s="20">
        <v>99525.55</v>
      </c>
      <c r="DA3416" s="20">
        <v>69762.67</v>
      </c>
      <c r="DB3416" s="20">
        <v>67520.17</v>
      </c>
      <c r="DC3416" s="20">
        <v>65820.210000000006</v>
      </c>
      <c r="DD3416">
        <v>0</v>
      </c>
      <c r="DE3416">
        <v>0</v>
      </c>
      <c r="DF3416">
        <v>0</v>
      </c>
    </row>
    <row r="3417" spans="1:110" x14ac:dyDescent="0.25">
      <c r="A3417" s="16" t="str">
        <f t="shared" si="53"/>
        <v>Program Specific_CPP_200 kW and above_All_SDGE_1-in-10_MONTHLY SYSTEM PEAK DAY_2027_2</v>
      </c>
      <c r="B3417" t="s">
        <v>196</v>
      </c>
      <c r="C3417" t="s">
        <v>121</v>
      </c>
      <c r="D3417" t="s">
        <v>122</v>
      </c>
      <c r="E3417" t="s">
        <v>7</v>
      </c>
      <c r="F3417" t="s">
        <v>125</v>
      </c>
      <c r="G3417" t="s">
        <v>85</v>
      </c>
      <c r="H3417" t="s">
        <v>20</v>
      </c>
      <c r="I3417">
        <v>2027</v>
      </c>
      <c r="J3417">
        <v>2</v>
      </c>
      <c r="K3417">
        <v>340</v>
      </c>
      <c r="L3417">
        <v>44586.82</v>
      </c>
      <c r="M3417">
        <v>43433.27</v>
      </c>
      <c r="N3417">
        <v>42948.81</v>
      </c>
      <c r="O3417">
        <v>42963.1</v>
      </c>
      <c r="P3417">
        <v>44760.04</v>
      </c>
      <c r="Q3417">
        <v>49183.27</v>
      </c>
      <c r="R3417">
        <v>55584.35</v>
      </c>
      <c r="S3417">
        <v>59170.93</v>
      </c>
      <c r="T3417">
        <v>60086.559999999998</v>
      </c>
      <c r="U3417">
        <v>60662.43</v>
      </c>
      <c r="V3417">
        <v>61819.839999999997</v>
      </c>
      <c r="W3417">
        <v>62271.64</v>
      </c>
      <c r="X3417">
        <v>62329.42</v>
      </c>
      <c r="Y3417">
        <v>62147.56</v>
      </c>
      <c r="Z3417">
        <v>61162.96</v>
      </c>
      <c r="AA3417">
        <v>59532.43</v>
      </c>
      <c r="AB3417">
        <v>58373.39</v>
      </c>
      <c r="AC3417">
        <v>58193.21</v>
      </c>
      <c r="AD3417">
        <v>55471.65</v>
      </c>
      <c r="AE3417">
        <v>53126.54</v>
      </c>
      <c r="AF3417">
        <v>51199.76</v>
      </c>
      <c r="AG3417">
        <v>50622.38</v>
      </c>
      <c r="AH3417">
        <v>48819.07</v>
      </c>
      <c r="AI3417">
        <v>46628.75</v>
      </c>
      <c r="AJ3417">
        <v>50.052039999999998</v>
      </c>
      <c r="AK3417">
        <v>49.208280000000002</v>
      </c>
      <c r="AL3417">
        <v>48.604880000000001</v>
      </c>
      <c r="AM3417">
        <v>47.8703</v>
      </c>
      <c r="AN3417">
        <v>46.836219999999997</v>
      </c>
      <c r="AO3417">
        <v>46.325339999999997</v>
      </c>
      <c r="AP3417">
        <v>46.583019999999998</v>
      </c>
      <c r="AQ3417">
        <v>46.273949999999999</v>
      </c>
      <c r="AR3417">
        <v>52.200519999999997</v>
      </c>
      <c r="AS3417">
        <v>57.848590000000002</v>
      </c>
      <c r="AT3417">
        <v>62.30303</v>
      </c>
      <c r="AU3417">
        <v>65.815790000000007</v>
      </c>
      <c r="AV3417">
        <v>67.458380000000005</v>
      </c>
      <c r="AW3417">
        <v>67.599010000000007</v>
      </c>
      <c r="AX3417">
        <v>67.867810000000006</v>
      </c>
      <c r="AY3417">
        <v>67.150570000000002</v>
      </c>
      <c r="AZ3417">
        <v>64.188249999999996</v>
      </c>
      <c r="BA3417">
        <v>61.809690000000003</v>
      </c>
      <c r="BB3417">
        <v>58.622199999999999</v>
      </c>
      <c r="BC3417">
        <v>56.38823</v>
      </c>
      <c r="BD3417">
        <v>54.195</v>
      </c>
      <c r="BE3417">
        <v>52.301909999999999</v>
      </c>
      <c r="BF3417">
        <v>52.12453</v>
      </c>
      <c r="BG3417">
        <v>51.579419999999999</v>
      </c>
      <c r="BH3417">
        <v>-22.53172</v>
      </c>
      <c r="BI3417">
        <v>-4.3747540000000003</v>
      </c>
      <c r="BJ3417">
        <v>254.36859999999999</v>
      </c>
      <c r="BK3417">
        <v>293.11869999999999</v>
      </c>
      <c r="BL3417">
        <v>258.34199999999998</v>
      </c>
      <c r="BM3417">
        <v>388.09129999999999</v>
      </c>
      <c r="BN3417">
        <v>257.59789999999998</v>
      </c>
      <c r="BO3417">
        <v>244.69380000000001</v>
      </c>
      <c r="BP3417">
        <v>-286.34129999999999</v>
      </c>
      <c r="BQ3417">
        <v>-448.28440000000001</v>
      </c>
      <c r="BR3417">
        <v>-728.21929999999998</v>
      </c>
      <c r="BS3417">
        <v>-527.07090000000005</v>
      </c>
      <c r="BT3417">
        <v>-181.4435</v>
      </c>
      <c r="BU3417">
        <v>577.84739999999999</v>
      </c>
      <c r="BV3417">
        <v>1595.8119999999999</v>
      </c>
      <c r="BW3417">
        <v>1103.9970000000001</v>
      </c>
      <c r="BX3417">
        <v>829.20280000000002</v>
      </c>
      <c r="BY3417">
        <v>999.08810000000005</v>
      </c>
      <c r="BZ3417">
        <v>759.60360000000003</v>
      </c>
      <c r="CA3417">
        <v>186.50380000000001</v>
      </c>
      <c r="CB3417">
        <v>131.3109</v>
      </c>
      <c r="CC3417">
        <v>-601.01419999999996</v>
      </c>
      <c r="CD3417">
        <v>-483.95389999999998</v>
      </c>
      <c r="CE3417">
        <v>-197.01820000000001</v>
      </c>
      <c r="CF3417" s="20">
        <v>22121.21</v>
      </c>
      <c r="CG3417" s="20">
        <v>25037.1</v>
      </c>
      <c r="CH3417" s="20">
        <v>22064.25</v>
      </c>
      <c r="CI3417" s="20">
        <v>21166.71</v>
      </c>
      <c r="CJ3417" s="20">
        <v>18559.02</v>
      </c>
      <c r="CK3417" s="20">
        <v>16145.13</v>
      </c>
      <c r="CL3417" s="20">
        <v>19854.37</v>
      </c>
      <c r="CM3417" s="20">
        <v>19902.419999999998</v>
      </c>
      <c r="CN3417" s="20">
        <v>13210.58</v>
      </c>
      <c r="CO3417" s="20">
        <v>10463.540000000001</v>
      </c>
      <c r="CP3417" s="20">
        <v>6577.6239999999998</v>
      </c>
      <c r="CQ3417" s="20">
        <v>2809.2420000000002</v>
      </c>
      <c r="CR3417" s="20">
        <v>5109.6750000000002</v>
      </c>
      <c r="CS3417" s="20">
        <v>9885.3009999999995</v>
      </c>
      <c r="CT3417" s="20">
        <v>25682.5</v>
      </c>
      <c r="CU3417" s="20">
        <v>43163.94</v>
      </c>
      <c r="CV3417" s="20">
        <v>47679.55</v>
      </c>
      <c r="CW3417" s="20">
        <v>73336.19</v>
      </c>
      <c r="CX3417" s="20">
        <v>60767.839999999997</v>
      </c>
      <c r="CY3417" s="20">
        <v>52822.12</v>
      </c>
      <c r="CZ3417" s="20">
        <v>53541.13</v>
      </c>
      <c r="DA3417" s="20">
        <v>37233.46</v>
      </c>
      <c r="DB3417" s="20">
        <v>35161.949999999997</v>
      </c>
      <c r="DC3417" s="20">
        <v>33589.879999999997</v>
      </c>
      <c r="DD3417">
        <v>0</v>
      </c>
      <c r="DE3417">
        <v>0</v>
      </c>
      <c r="DF3417">
        <v>0</v>
      </c>
    </row>
    <row r="3418" spans="1:110" x14ac:dyDescent="0.25">
      <c r="A3418" s="16" t="str">
        <f t="shared" si="53"/>
        <v>Program Specific_CPP_200 kW and above_All_SDGE_1-in-10_TYPICAL EVENT DAY_2020_8</v>
      </c>
      <c r="B3418" t="s">
        <v>196</v>
      </c>
      <c r="C3418" t="s">
        <v>121</v>
      </c>
      <c r="D3418" t="s">
        <v>122</v>
      </c>
      <c r="E3418" t="s">
        <v>7</v>
      </c>
      <c r="F3418" t="s">
        <v>125</v>
      </c>
      <c r="G3418" t="s">
        <v>85</v>
      </c>
      <c r="H3418" t="s">
        <v>19</v>
      </c>
      <c r="I3418">
        <v>2020</v>
      </c>
      <c r="J3418">
        <v>8</v>
      </c>
      <c r="K3418">
        <v>1427</v>
      </c>
      <c r="L3418">
        <v>225579.2</v>
      </c>
      <c r="M3418">
        <v>218983.8</v>
      </c>
      <c r="N3418">
        <v>215472.7</v>
      </c>
      <c r="O3418">
        <v>215295.8</v>
      </c>
      <c r="P3418">
        <v>221814.6</v>
      </c>
      <c r="Q3418">
        <v>239750.2</v>
      </c>
      <c r="R3418">
        <v>265765.8</v>
      </c>
      <c r="S3418">
        <v>281863.8</v>
      </c>
      <c r="T3418">
        <v>291418</v>
      </c>
      <c r="U3418">
        <v>301746.5</v>
      </c>
      <c r="V3418">
        <v>313353.40000000002</v>
      </c>
      <c r="W3418">
        <v>322874.5</v>
      </c>
      <c r="X3418">
        <v>327310.7</v>
      </c>
      <c r="Y3418">
        <v>328397.7</v>
      </c>
      <c r="Z3418">
        <v>324157</v>
      </c>
      <c r="AA3418">
        <v>315586.8</v>
      </c>
      <c r="AB3418">
        <v>303129.59999999998</v>
      </c>
      <c r="AC3418">
        <v>291920.59999999998</v>
      </c>
      <c r="AD3418">
        <v>276320.3</v>
      </c>
      <c r="AE3418">
        <v>264632.8</v>
      </c>
      <c r="AF3418">
        <v>252856.2</v>
      </c>
      <c r="AG3418">
        <v>249898.3</v>
      </c>
      <c r="AH3418">
        <v>242360.6</v>
      </c>
      <c r="AI3418">
        <v>232337.8</v>
      </c>
      <c r="AJ3418">
        <v>72.889399999999995</v>
      </c>
      <c r="AK3418">
        <v>72.088989999999995</v>
      </c>
      <c r="AL3418">
        <v>71.183449999999993</v>
      </c>
      <c r="AM3418">
        <v>70.659729999999996</v>
      </c>
      <c r="AN3418">
        <v>70.048400000000001</v>
      </c>
      <c r="AO3418">
        <v>69.474909999999994</v>
      </c>
      <c r="AP3418">
        <v>69.366569999999996</v>
      </c>
      <c r="AQ3418">
        <v>71.886449999999996</v>
      </c>
      <c r="AR3418">
        <v>77.627340000000004</v>
      </c>
      <c r="AS3418">
        <v>83.054479999999998</v>
      </c>
      <c r="AT3418">
        <v>87.805899999999994</v>
      </c>
      <c r="AU3418">
        <v>90.887789999999995</v>
      </c>
      <c r="AV3418">
        <v>92.007999999999996</v>
      </c>
      <c r="AW3418">
        <v>91.67859</v>
      </c>
      <c r="AX3418">
        <v>90.271000000000001</v>
      </c>
      <c r="AY3418">
        <v>90.14237</v>
      </c>
      <c r="AZ3418">
        <v>89.701390000000004</v>
      </c>
      <c r="BA3418">
        <v>88.580330000000004</v>
      </c>
      <c r="BB3418">
        <v>86.765799999999999</v>
      </c>
      <c r="BC3418">
        <v>83.738860000000003</v>
      </c>
      <c r="BD3418">
        <v>80.217010000000002</v>
      </c>
      <c r="BE3418">
        <v>77.648719999999997</v>
      </c>
      <c r="BF3418">
        <v>75.439800000000005</v>
      </c>
      <c r="BG3418">
        <v>74.288579999999996</v>
      </c>
      <c r="BH3418">
        <v>-113.9953</v>
      </c>
      <c r="BI3418">
        <v>-22.056819999999998</v>
      </c>
      <c r="BJ3418">
        <v>1276.1579999999999</v>
      </c>
      <c r="BK3418">
        <v>1468.8710000000001</v>
      </c>
      <c r="BL3418">
        <v>1280.25</v>
      </c>
      <c r="BM3418">
        <v>1891.8009999999999</v>
      </c>
      <c r="BN3418">
        <v>1231.654</v>
      </c>
      <c r="BO3418">
        <v>1165.6120000000001</v>
      </c>
      <c r="BP3418">
        <v>-1388.7470000000001</v>
      </c>
      <c r="BQ3418">
        <v>-2229.8530000000001</v>
      </c>
      <c r="BR3418">
        <v>-3691.21</v>
      </c>
      <c r="BS3418">
        <v>-2732.83</v>
      </c>
      <c r="BT3418">
        <v>-952.81470000000002</v>
      </c>
      <c r="BU3418">
        <v>3053.4380000000001</v>
      </c>
      <c r="BV3418">
        <v>8457.6290000000008</v>
      </c>
      <c r="BW3418">
        <v>5852.3860000000004</v>
      </c>
      <c r="BX3418">
        <v>4306.0020000000004</v>
      </c>
      <c r="BY3418">
        <v>5011.8289999999997</v>
      </c>
      <c r="BZ3418">
        <v>3783.8040000000001</v>
      </c>
      <c r="CA3418">
        <v>929.00850000000003</v>
      </c>
      <c r="CB3418">
        <v>648.49459999999999</v>
      </c>
      <c r="CC3418">
        <v>-2966.9169999999999</v>
      </c>
      <c r="CD3418">
        <v>-2402.5729999999999</v>
      </c>
      <c r="CE3418">
        <v>-981.68539999999996</v>
      </c>
      <c r="CF3418" s="20">
        <v>566231.80000000005</v>
      </c>
      <c r="CG3418" s="20">
        <v>636447.6</v>
      </c>
      <c r="CH3418" s="20">
        <v>555355.80000000005</v>
      </c>
      <c r="CI3418" s="20">
        <v>531537.1</v>
      </c>
      <c r="CJ3418" s="20">
        <v>455778.8</v>
      </c>
      <c r="CK3418" s="20">
        <v>383640.8</v>
      </c>
      <c r="CL3418" s="20">
        <v>453888.5</v>
      </c>
      <c r="CM3418" s="20">
        <v>451614.6</v>
      </c>
      <c r="CN3418" s="20">
        <v>310741.8</v>
      </c>
      <c r="CO3418" s="20">
        <v>258895.1</v>
      </c>
      <c r="CP3418" s="20">
        <v>168998.2</v>
      </c>
      <c r="CQ3418" s="20">
        <v>75522.460000000006</v>
      </c>
      <c r="CR3418" s="20">
        <v>140905.4</v>
      </c>
      <c r="CS3418" s="20">
        <v>276020.8</v>
      </c>
      <c r="CT3418" s="20">
        <v>721391.8</v>
      </c>
      <c r="CU3418" s="20">
        <v>1212974</v>
      </c>
      <c r="CV3418" s="20">
        <v>1285758</v>
      </c>
      <c r="CW3418" s="20">
        <v>1845454</v>
      </c>
      <c r="CX3418" s="20">
        <v>1507846</v>
      </c>
      <c r="CY3418" s="20">
        <v>1310630</v>
      </c>
      <c r="CZ3418" s="20">
        <v>1305867</v>
      </c>
      <c r="DA3418" s="20">
        <v>907349.6</v>
      </c>
      <c r="DB3418" s="20">
        <v>866598.6</v>
      </c>
      <c r="DC3418" s="20">
        <v>833951.1</v>
      </c>
      <c r="DD3418">
        <v>0</v>
      </c>
      <c r="DE3418">
        <v>0</v>
      </c>
      <c r="DF3418">
        <v>0</v>
      </c>
    </row>
    <row r="3419" spans="1:110" x14ac:dyDescent="0.25">
      <c r="A3419" s="16" t="str">
        <f t="shared" si="53"/>
        <v>Portfolio Adjusted_CPP_200 kW and above_All_SDGE_1-in-10_MONTHLY SYSTEM PEAK DAY_2028_3</v>
      </c>
      <c r="B3419" t="s">
        <v>195</v>
      </c>
      <c r="C3419" t="s">
        <v>121</v>
      </c>
      <c r="D3419" t="s">
        <v>122</v>
      </c>
      <c r="E3419" t="s">
        <v>7</v>
      </c>
      <c r="F3419" t="s">
        <v>125</v>
      </c>
      <c r="G3419" t="s">
        <v>85</v>
      </c>
      <c r="H3419" t="s">
        <v>20</v>
      </c>
      <c r="I3419">
        <v>2028</v>
      </c>
      <c r="J3419">
        <v>3</v>
      </c>
      <c r="K3419">
        <v>319</v>
      </c>
      <c r="L3419">
        <v>48076.33</v>
      </c>
      <c r="M3419">
        <v>46901.21</v>
      </c>
      <c r="N3419">
        <v>46390.18</v>
      </c>
      <c r="O3419">
        <v>46413.77</v>
      </c>
      <c r="P3419">
        <v>47808.06</v>
      </c>
      <c r="Q3419">
        <v>51178.3</v>
      </c>
      <c r="R3419">
        <v>56114.63</v>
      </c>
      <c r="S3419">
        <v>58720.07</v>
      </c>
      <c r="T3419">
        <v>59495.33</v>
      </c>
      <c r="U3419">
        <v>59819.13</v>
      </c>
      <c r="V3419">
        <v>60678.84</v>
      </c>
      <c r="W3419">
        <v>60998.46</v>
      </c>
      <c r="X3419">
        <v>61210.5</v>
      </c>
      <c r="Y3419">
        <v>60878.3</v>
      </c>
      <c r="Z3419">
        <v>59948.95</v>
      </c>
      <c r="AA3419">
        <v>58824.43</v>
      </c>
      <c r="AB3419">
        <v>57315.63</v>
      </c>
      <c r="AC3419">
        <v>56570.18</v>
      </c>
      <c r="AD3419">
        <v>55478.91</v>
      </c>
      <c r="AE3419">
        <v>54457.91</v>
      </c>
      <c r="AF3419">
        <v>52839.71</v>
      </c>
      <c r="AG3419">
        <v>52330.87</v>
      </c>
      <c r="AH3419">
        <v>51029.51</v>
      </c>
      <c r="AI3419">
        <v>49457.58</v>
      </c>
      <c r="AJ3419">
        <v>53.895189999999999</v>
      </c>
      <c r="AK3419">
        <v>54.017150000000001</v>
      </c>
      <c r="AL3419">
        <v>52.624209999999998</v>
      </c>
      <c r="AM3419">
        <v>51.521729999999998</v>
      </c>
      <c r="AN3419">
        <v>51.059150000000002</v>
      </c>
      <c r="AO3419">
        <v>50.778619999999997</v>
      </c>
      <c r="AP3419">
        <v>50.731310000000001</v>
      </c>
      <c r="AQ3419">
        <v>50.948270000000001</v>
      </c>
      <c r="AR3419">
        <v>53.741</v>
      </c>
      <c r="AS3419">
        <v>57.61083</v>
      </c>
      <c r="AT3419">
        <v>60.568620000000003</v>
      </c>
      <c r="AU3419">
        <v>63.395130000000002</v>
      </c>
      <c r="AV3419">
        <v>65.510530000000003</v>
      </c>
      <c r="AW3419">
        <v>66.560689999999994</v>
      </c>
      <c r="AX3419">
        <v>66.680520000000001</v>
      </c>
      <c r="AY3419">
        <v>66.579629999999995</v>
      </c>
      <c r="AZ3419">
        <v>65.746139999999997</v>
      </c>
      <c r="BA3419">
        <v>63.843409999999999</v>
      </c>
      <c r="BB3419">
        <v>61.928660000000001</v>
      </c>
      <c r="BC3419">
        <v>59.409570000000002</v>
      </c>
      <c r="BD3419">
        <v>57.193040000000003</v>
      </c>
      <c r="BE3419">
        <v>55.260060000000003</v>
      </c>
      <c r="BF3419">
        <v>52.968829999999997</v>
      </c>
      <c r="BG3419">
        <v>51.500689999999999</v>
      </c>
      <c r="BH3419">
        <v>-24.29513</v>
      </c>
      <c r="BI3419">
        <v>-4.7240570000000002</v>
      </c>
      <c r="BJ3419">
        <v>274.75049999999999</v>
      </c>
      <c r="BK3419">
        <v>316.66109999999998</v>
      </c>
      <c r="BL3419">
        <v>275.93430000000001</v>
      </c>
      <c r="BM3419">
        <v>403.83359999999999</v>
      </c>
      <c r="BN3419">
        <v>260.05540000000002</v>
      </c>
      <c r="BO3419">
        <v>242.82929999999999</v>
      </c>
      <c r="BP3419">
        <v>-283.52379999999999</v>
      </c>
      <c r="BQ3419">
        <v>-442.05259999999998</v>
      </c>
      <c r="BR3419">
        <v>-714.77859999999998</v>
      </c>
      <c r="BS3419">
        <v>-516.29459999999995</v>
      </c>
      <c r="BT3419">
        <v>-178.18620000000001</v>
      </c>
      <c r="BU3419">
        <v>566.04579999999999</v>
      </c>
      <c r="BV3419">
        <v>1564.1369999999999</v>
      </c>
      <c r="BW3419">
        <v>1090.867</v>
      </c>
      <c r="BX3419">
        <v>814.1771</v>
      </c>
      <c r="BY3419">
        <v>971.22329999999999</v>
      </c>
      <c r="BZ3419">
        <v>759.7029</v>
      </c>
      <c r="CA3419">
        <v>191.17760000000001</v>
      </c>
      <c r="CB3419">
        <v>135.51679999999999</v>
      </c>
      <c r="CC3419">
        <v>-621.29819999999995</v>
      </c>
      <c r="CD3419">
        <v>-505.86649999999997</v>
      </c>
      <c r="CE3419">
        <v>-208.97069999999999</v>
      </c>
      <c r="CF3419" s="20">
        <v>25719.27</v>
      </c>
      <c r="CG3419" s="20">
        <v>29194.9</v>
      </c>
      <c r="CH3419" s="20">
        <v>25741.81</v>
      </c>
      <c r="CI3419" s="20">
        <v>24703.360000000001</v>
      </c>
      <c r="CJ3419" s="20">
        <v>21172.7</v>
      </c>
      <c r="CK3419" s="20">
        <v>17481.490000000002</v>
      </c>
      <c r="CL3419" s="20">
        <v>20235</v>
      </c>
      <c r="CM3419" s="20">
        <v>19600.28</v>
      </c>
      <c r="CN3419" s="20">
        <v>12951.88</v>
      </c>
      <c r="CO3419" s="20">
        <v>10174.65</v>
      </c>
      <c r="CP3419" s="20">
        <v>6337.0590000000002</v>
      </c>
      <c r="CQ3419" s="20">
        <v>2695.5430000000001</v>
      </c>
      <c r="CR3419" s="20">
        <v>4927.866</v>
      </c>
      <c r="CS3419" s="20">
        <v>9485.6409999999996</v>
      </c>
      <c r="CT3419" s="20">
        <v>24673.09</v>
      </c>
      <c r="CU3419" s="20">
        <v>42143.37</v>
      </c>
      <c r="CV3419" s="20">
        <v>45967.25</v>
      </c>
      <c r="CW3419" s="20">
        <v>69302.5</v>
      </c>
      <c r="CX3419" s="20">
        <v>60783.74</v>
      </c>
      <c r="CY3419" s="20">
        <v>55502.79</v>
      </c>
      <c r="CZ3419" s="20">
        <v>57025.95</v>
      </c>
      <c r="DA3419" s="20">
        <v>39789.1</v>
      </c>
      <c r="DB3419" s="20">
        <v>38418.17</v>
      </c>
      <c r="DC3419" s="20">
        <v>37789.11</v>
      </c>
      <c r="DD3419">
        <v>0</v>
      </c>
      <c r="DE3419">
        <v>0</v>
      </c>
      <c r="DF3419">
        <v>0</v>
      </c>
    </row>
    <row r="3420" spans="1:110" x14ac:dyDescent="0.25">
      <c r="A3420" s="16" t="str">
        <f t="shared" si="53"/>
        <v>Program Specific_CPP_200 kW and above_All_SDGE_1-in-10_MONTHLY SYSTEM PEAK DAY_2024_1</v>
      </c>
      <c r="B3420" t="s">
        <v>196</v>
      </c>
      <c r="C3420" t="s">
        <v>121</v>
      </c>
      <c r="D3420" t="s">
        <v>122</v>
      </c>
      <c r="E3420" t="s">
        <v>7</v>
      </c>
      <c r="F3420" t="s">
        <v>125</v>
      </c>
      <c r="G3420" t="s">
        <v>85</v>
      </c>
      <c r="H3420" t="s">
        <v>20</v>
      </c>
      <c r="I3420">
        <v>2024</v>
      </c>
      <c r="J3420">
        <v>1</v>
      </c>
      <c r="K3420">
        <v>396</v>
      </c>
      <c r="L3420">
        <v>50902.8</v>
      </c>
      <c r="M3420">
        <v>49794.99</v>
      </c>
      <c r="N3420">
        <v>49398.54</v>
      </c>
      <c r="O3420">
        <v>49474.39</v>
      </c>
      <c r="P3420">
        <v>51559.839999999997</v>
      </c>
      <c r="Q3420">
        <v>56538.8</v>
      </c>
      <c r="R3420">
        <v>64198.35</v>
      </c>
      <c r="S3420">
        <v>68577.59</v>
      </c>
      <c r="T3420">
        <v>69470.2</v>
      </c>
      <c r="U3420">
        <v>69691.22</v>
      </c>
      <c r="V3420">
        <v>70657.679999999993</v>
      </c>
      <c r="W3420">
        <v>70792.2</v>
      </c>
      <c r="X3420">
        <v>70816.399999999994</v>
      </c>
      <c r="Y3420">
        <v>70365.98</v>
      </c>
      <c r="Z3420">
        <v>69701.289999999994</v>
      </c>
      <c r="AA3420">
        <v>68166.3</v>
      </c>
      <c r="AB3420">
        <v>67247.05</v>
      </c>
      <c r="AC3420">
        <v>66361.52</v>
      </c>
      <c r="AD3420">
        <v>62600.61</v>
      </c>
      <c r="AE3420">
        <v>59986</v>
      </c>
      <c r="AF3420">
        <v>58068.91</v>
      </c>
      <c r="AG3420">
        <v>57752.45</v>
      </c>
      <c r="AH3420">
        <v>55718.99</v>
      </c>
      <c r="AI3420">
        <v>53141.45</v>
      </c>
      <c r="AJ3420">
        <v>45.48142</v>
      </c>
      <c r="AK3420">
        <v>44.580030000000001</v>
      </c>
      <c r="AL3420">
        <v>44.685749999999999</v>
      </c>
      <c r="AM3420">
        <v>44.019750000000002</v>
      </c>
      <c r="AN3420">
        <v>43.639969999999998</v>
      </c>
      <c r="AO3420">
        <v>42.874400000000001</v>
      </c>
      <c r="AP3420">
        <v>42.599060000000001</v>
      </c>
      <c r="AQ3420">
        <v>42.591889999999999</v>
      </c>
      <c r="AR3420">
        <v>46.024949999999997</v>
      </c>
      <c r="AS3420">
        <v>50.368340000000003</v>
      </c>
      <c r="AT3420">
        <v>53.04889</v>
      </c>
      <c r="AU3420">
        <v>55.297539999999998</v>
      </c>
      <c r="AV3420">
        <v>56.077539999999999</v>
      </c>
      <c r="AW3420">
        <v>56.307830000000003</v>
      </c>
      <c r="AX3420">
        <v>56.185459999999999</v>
      </c>
      <c r="AY3420">
        <v>55.99682</v>
      </c>
      <c r="AZ3420">
        <v>55.112850000000002</v>
      </c>
      <c r="BA3420">
        <v>53.023150000000001</v>
      </c>
      <c r="BB3420">
        <v>51.395609999999998</v>
      </c>
      <c r="BC3420">
        <v>49.68524</v>
      </c>
      <c r="BD3420">
        <v>48.11703</v>
      </c>
      <c r="BE3420">
        <v>47.374020000000002</v>
      </c>
      <c r="BF3420">
        <v>46.579509999999999</v>
      </c>
      <c r="BG3420">
        <v>45.685839999999999</v>
      </c>
      <c r="BH3420">
        <v>-25.723469999999999</v>
      </c>
      <c r="BI3420">
        <v>-5.0155289999999999</v>
      </c>
      <c r="BJ3420">
        <v>292.56779999999998</v>
      </c>
      <c r="BK3420">
        <v>337.54239999999999</v>
      </c>
      <c r="BL3420">
        <v>297.58850000000001</v>
      </c>
      <c r="BM3420">
        <v>446.13170000000002</v>
      </c>
      <c r="BN3420">
        <v>297.51819999999998</v>
      </c>
      <c r="BO3420">
        <v>283.59379999999999</v>
      </c>
      <c r="BP3420">
        <v>-331.05889999999999</v>
      </c>
      <c r="BQ3420">
        <v>-515.00559999999996</v>
      </c>
      <c r="BR3420">
        <v>-832.32640000000004</v>
      </c>
      <c r="BS3420">
        <v>-599.18949999999995</v>
      </c>
      <c r="BT3420">
        <v>-206.14940000000001</v>
      </c>
      <c r="BU3420">
        <v>654.26210000000003</v>
      </c>
      <c r="BV3420">
        <v>1818.587</v>
      </c>
      <c r="BW3420">
        <v>1264.107</v>
      </c>
      <c r="BX3420">
        <v>955.25440000000003</v>
      </c>
      <c r="BY3420">
        <v>1139.325</v>
      </c>
      <c r="BZ3420">
        <v>857.2242</v>
      </c>
      <c r="CA3420">
        <v>210.58430000000001</v>
      </c>
      <c r="CB3420">
        <v>148.928</v>
      </c>
      <c r="CC3420">
        <v>-685.66579999999999</v>
      </c>
      <c r="CD3420">
        <v>-552.35429999999997</v>
      </c>
      <c r="CE3420">
        <v>-224.536</v>
      </c>
      <c r="CF3420" s="20">
        <v>28832.3</v>
      </c>
      <c r="CG3420" s="20">
        <v>32908.660000000003</v>
      </c>
      <c r="CH3420" s="20">
        <v>29188.720000000001</v>
      </c>
      <c r="CI3420" s="20">
        <v>28068.76</v>
      </c>
      <c r="CJ3420" s="20">
        <v>24626.19</v>
      </c>
      <c r="CK3420" s="20">
        <v>21335.360000000001</v>
      </c>
      <c r="CL3420" s="20">
        <v>26484.93</v>
      </c>
      <c r="CM3420" s="20">
        <v>26733.37</v>
      </c>
      <c r="CN3420" s="20">
        <v>17658.919999999998</v>
      </c>
      <c r="CO3420" s="20">
        <v>13810.06</v>
      </c>
      <c r="CP3420" s="20">
        <v>8592.7450000000008</v>
      </c>
      <c r="CQ3420" s="20">
        <v>3630.6080000000002</v>
      </c>
      <c r="CR3420" s="20">
        <v>6595.91</v>
      </c>
      <c r="CS3420" s="20">
        <v>12672.64</v>
      </c>
      <c r="CT3420" s="20">
        <v>33353.550000000003</v>
      </c>
      <c r="CU3420" s="20">
        <v>56591.77</v>
      </c>
      <c r="CV3420" s="20">
        <v>63277.43</v>
      </c>
      <c r="CW3420" s="20">
        <v>95368.8</v>
      </c>
      <c r="CX3420" s="20">
        <v>77390.69</v>
      </c>
      <c r="CY3420" s="20">
        <v>67343.02</v>
      </c>
      <c r="CZ3420" s="20">
        <v>68871.399999999994</v>
      </c>
      <c r="DA3420" s="20">
        <v>48460.62</v>
      </c>
      <c r="DB3420" s="20">
        <v>45803.68</v>
      </c>
      <c r="DC3420" s="20">
        <v>43628.25</v>
      </c>
      <c r="DD3420">
        <v>0</v>
      </c>
      <c r="DE3420">
        <v>0</v>
      </c>
      <c r="DF3420">
        <v>0</v>
      </c>
    </row>
    <row r="3421" spans="1:110" x14ac:dyDescent="0.25">
      <c r="A3421" s="16" t="str">
        <f t="shared" si="53"/>
        <v>Program Specific_CPP_200 kW and above_All_SDGE_1-in-10_MONTHLY SYSTEM PEAK DAY_2020_4</v>
      </c>
      <c r="B3421" t="s">
        <v>196</v>
      </c>
      <c r="C3421" t="s">
        <v>121</v>
      </c>
      <c r="D3421" t="s">
        <v>122</v>
      </c>
      <c r="E3421" t="s">
        <v>7</v>
      </c>
      <c r="F3421" t="s">
        <v>125</v>
      </c>
      <c r="G3421" t="s">
        <v>85</v>
      </c>
      <c r="H3421" t="s">
        <v>20</v>
      </c>
      <c r="I3421">
        <v>2020</v>
      </c>
      <c r="J3421">
        <v>4</v>
      </c>
      <c r="K3421">
        <v>1382</v>
      </c>
      <c r="L3421">
        <v>173036.9</v>
      </c>
      <c r="M3421">
        <v>167681.60000000001</v>
      </c>
      <c r="N3421">
        <v>164403.9</v>
      </c>
      <c r="O3421">
        <v>164248.1</v>
      </c>
      <c r="P3421">
        <v>169394.2</v>
      </c>
      <c r="Q3421">
        <v>182082.5</v>
      </c>
      <c r="R3421">
        <v>196436.7</v>
      </c>
      <c r="S3421">
        <v>199423.8</v>
      </c>
      <c r="T3421">
        <v>198288.9</v>
      </c>
      <c r="U3421">
        <v>203613.9</v>
      </c>
      <c r="V3421">
        <v>209596.9</v>
      </c>
      <c r="W3421">
        <v>210922.8</v>
      </c>
      <c r="X3421">
        <v>212101.9</v>
      </c>
      <c r="Y3421">
        <v>215655.5</v>
      </c>
      <c r="Z3421">
        <v>215134.4</v>
      </c>
      <c r="AA3421">
        <v>214038.9</v>
      </c>
      <c r="AB3421">
        <v>207331.7</v>
      </c>
      <c r="AC3421">
        <v>204327</v>
      </c>
      <c r="AD3421">
        <v>196048.5</v>
      </c>
      <c r="AE3421">
        <v>192066.3</v>
      </c>
      <c r="AF3421">
        <v>185958.8</v>
      </c>
      <c r="AG3421">
        <v>185937.3</v>
      </c>
      <c r="AH3421">
        <v>181914.8</v>
      </c>
      <c r="AI3421">
        <v>177403.7</v>
      </c>
      <c r="AJ3421">
        <v>66.590410000000006</v>
      </c>
      <c r="AK3421">
        <v>64.887420000000006</v>
      </c>
      <c r="AL3421">
        <v>64.187759999999997</v>
      </c>
      <c r="AM3421">
        <v>65.151949999999999</v>
      </c>
      <c r="AN3421">
        <v>65.090450000000004</v>
      </c>
      <c r="AO3421">
        <v>65.211740000000006</v>
      </c>
      <c r="AP3421">
        <v>64.621780000000001</v>
      </c>
      <c r="AQ3421">
        <v>67.496520000000004</v>
      </c>
      <c r="AR3421">
        <v>74.472179999999994</v>
      </c>
      <c r="AS3421">
        <v>81.267979999999994</v>
      </c>
      <c r="AT3421">
        <v>85.902079999999998</v>
      </c>
      <c r="AU3421">
        <v>89.310519999999997</v>
      </c>
      <c r="AV3421">
        <v>90.373649999999998</v>
      </c>
      <c r="AW3421">
        <v>90.991299999999995</v>
      </c>
      <c r="AX3421">
        <v>90.838840000000005</v>
      </c>
      <c r="AY3421">
        <v>91.240380000000002</v>
      </c>
      <c r="AZ3421">
        <v>90.950220000000002</v>
      </c>
      <c r="BA3421">
        <v>89.449389999999994</v>
      </c>
      <c r="BB3421">
        <v>85.811570000000003</v>
      </c>
      <c r="BC3421">
        <v>80.659409999999994</v>
      </c>
      <c r="BD3421">
        <v>75.940240000000003</v>
      </c>
      <c r="BE3421">
        <v>72.130390000000006</v>
      </c>
      <c r="BF3421">
        <v>70.188739999999996</v>
      </c>
      <c r="BG3421">
        <v>67.632559999999998</v>
      </c>
      <c r="BH3421">
        <v>-87.443290000000005</v>
      </c>
      <c r="BI3421">
        <v>-16.889489999999999</v>
      </c>
      <c r="BJ3421">
        <v>973.69839999999999</v>
      </c>
      <c r="BK3421">
        <v>1120.5940000000001</v>
      </c>
      <c r="BL3421">
        <v>977.6943</v>
      </c>
      <c r="BM3421">
        <v>1436.7619999999999</v>
      </c>
      <c r="BN3421">
        <v>910.35839999999996</v>
      </c>
      <c r="BO3421">
        <v>824.69150000000002</v>
      </c>
      <c r="BP3421">
        <v>-944.94200000000001</v>
      </c>
      <c r="BQ3421">
        <v>-1504.67</v>
      </c>
      <c r="BR3421">
        <v>-2468.989</v>
      </c>
      <c r="BS3421">
        <v>-1785.2629999999999</v>
      </c>
      <c r="BT3421">
        <v>-617.43709999999999</v>
      </c>
      <c r="BU3421">
        <v>2005.163</v>
      </c>
      <c r="BV3421">
        <v>5613.1040000000003</v>
      </c>
      <c r="BW3421">
        <v>3969.2339999999999</v>
      </c>
      <c r="BX3421">
        <v>2945.1770000000001</v>
      </c>
      <c r="BY3421">
        <v>3507.9810000000002</v>
      </c>
      <c r="BZ3421">
        <v>2684.5990000000002</v>
      </c>
      <c r="CA3421">
        <v>674.25969999999995</v>
      </c>
      <c r="CB3421">
        <v>476.92430000000002</v>
      </c>
      <c r="CC3421">
        <v>-2207.5410000000002</v>
      </c>
      <c r="CD3421">
        <v>-1803.36</v>
      </c>
      <c r="CE3421">
        <v>-749.57529999999997</v>
      </c>
      <c r="CF3421" s="20">
        <v>333175.7</v>
      </c>
      <c r="CG3421" s="20">
        <v>373172.8</v>
      </c>
      <c r="CH3421" s="20">
        <v>323303.90000000002</v>
      </c>
      <c r="CI3421" s="20">
        <v>309359.3</v>
      </c>
      <c r="CJ3421" s="20">
        <v>265809.8</v>
      </c>
      <c r="CK3421" s="20">
        <v>221280.5</v>
      </c>
      <c r="CL3421" s="20">
        <v>247968.4</v>
      </c>
      <c r="CM3421" s="20">
        <v>226070.2</v>
      </c>
      <c r="CN3421" s="20">
        <v>143867.9</v>
      </c>
      <c r="CO3421" s="20">
        <v>117883.8</v>
      </c>
      <c r="CP3421" s="20">
        <v>75610.64</v>
      </c>
      <c r="CQ3421" s="20">
        <v>32229.63</v>
      </c>
      <c r="CR3421" s="20">
        <v>59169.24</v>
      </c>
      <c r="CS3421" s="20">
        <v>119031.8</v>
      </c>
      <c r="CT3421" s="20">
        <v>317746.09999999998</v>
      </c>
      <c r="CU3421" s="20">
        <v>557954.9</v>
      </c>
      <c r="CV3421" s="20">
        <v>601497.30000000005</v>
      </c>
      <c r="CW3421" s="20">
        <v>904118.3</v>
      </c>
      <c r="CX3421" s="20">
        <v>759029.4</v>
      </c>
      <c r="CY3421" s="20">
        <v>690390.9</v>
      </c>
      <c r="CZ3421" s="20">
        <v>706293</v>
      </c>
      <c r="DA3421" s="20">
        <v>502320.9</v>
      </c>
      <c r="DB3421" s="20">
        <v>488236.1</v>
      </c>
      <c r="DC3421" s="20">
        <v>486212.8</v>
      </c>
      <c r="DD3421">
        <v>0</v>
      </c>
      <c r="DE3421">
        <v>0</v>
      </c>
      <c r="DF3421">
        <v>0</v>
      </c>
    </row>
    <row r="3422" spans="1:110" x14ac:dyDescent="0.25">
      <c r="A3422" s="16" t="str">
        <f t="shared" si="53"/>
        <v>Portfolio Adjusted_CPP_200 kW and above_All_SDGE_1-in-10_MONTHLY SYSTEM PEAK DAY_2026_4</v>
      </c>
      <c r="B3422" t="s">
        <v>195</v>
      </c>
      <c r="C3422" t="s">
        <v>121</v>
      </c>
      <c r="D3422" t="s">
        <v>122</v>
      </c>
      <c r="E3422" t="s">
        <v>7</v>
      </c>
      <c r="F3422" t="s">
        <v>125</v>
      </c>
      <c r="G3422" t="s">
        <v>85</v>
      </c>
      <c r="H3422" t="s">
        <v>20</v>
      </c>
      <c r="I3422">
        <v>2026</v>
      </c>
      <c r="J3422">
        <v>4</v>
      </c>
      <c r="K3422">
        <v>352</v>
      </c>
      <c r="L3422">
        <v>52692.45</v>
      </c>
      <c r="M3422">
        <v>51318.3</v>
      </c>
      <c r="N3422">
        <v>50480.57</v>
      </c>
      <c r="O3422">
        <v>50447.28</v>
      </c>
      <c r="P3422">
        <v>51772.88</v>
      </c>
      <c r="Q3422">
        <v>55000.63</v>
      </c>
      <c r="R3422">
        <v>58495.27</v>
      </c>
      <c r="S3422">
        <v>59228.52</v>
      </c>
      <c r="T3422">
        <v>58946.55</v>
      </c>
      <c r="U3422">
        <v>60312.84</v>
      </c>
      <c r="V3422">
        <v>61879.32</v>
      </c>
      <c r="W3422">
        <v>62187.37</v>
      </c>
      <c r="X3422">
        <v>62486.8</v>
      </c>
      <c r="Y3422">
        <v>63445.73</v>
      </c>
      <c r="Z3422">
        <v>63368.02</v>
      </c>
      <c r="AA3422">
        <v>63134.93</v>
      </c>
      <c r="AB3422">
        <v>61432.05</v>
      </c>
      <c r="AC3422">
        <v>60658.6</v>
      </c>
      <c r="AD3422">
        <v>58548.49</v>
      </c>
      <c r="AE3422">
        <v>57528.13</v>
      </c>
      <c r="AF3422">
        <v>55961.21</v>
      </c>
      <c r="AG3422">
        <v>55964.68</v>
      </c>
      <c r="AH3422">
        <v>54947.32</v>
      </c>
      <c r="AI3422">
        <v>53797.98</v>
      </c>
      <c r="AJ3422">
        <v>66.621139999999997</v>
      </c>
      <c r="AK3422">
        <v>64.918970000000002</v>
      </c>
      <c r="AL3422">
        <v>64.219340000000003</v>
      </c>
      <c r="AM3422">
        <v>65.178380000000004</v>
      </c>
      <c r="AN3422">
        <v>65.12406</v>
      </c>
      <c r="AO3422">
        <v>65.247690000000006</v>
      </c>
      <c r="AP3422">
        <v>64.648399999999995</v>
      </c>
      <c r="AQ3422">
        <v>67.502250000000004</v>
      </c>
      <c r="AR3422">
        <v>74.47296</v>
      </c>
      <c r="AS3422">
        <v>81.259910000000005</v>
      </c>
      <c r="AT3422">
        <v>85.907200000000003</v>
      </c>
      <c r="AU3422">
        <v>89.314109999999999</v>
      </c>
      <c r="AV3422">
        <v>90.362539999999996</v>
      </c>
      <c r="AW3422">
        <v>90.970879999999994</v>
      </c>
      <c r="AX3422">
        <v>90.823229999999995</v>
      </c>
      <c r="AY3422">
        <v>91.219319999999996</v>
      </c>
      <c r="AZ3422">
        <v>90.948560000000001</v>
      </c>
      <c r="BA3422">
        <v>89.430989999999994</v>
      </c>
      <c r="BB3422">
        <v>85.801199999999994</v>
      </c>
      <c r="BC3422">
        <v>80.648229999999998</v>
      </c>
      <c r="BD3422">
        <v>75.940600000000003</v>
      </c>
      <c r="BE3422">
        <v>72.149990000000003</v>
      </c>
      <c r="BF3422">
        <v>70.210719999999995</v>
      </c>
      <c r="BG3422">
        <v>67.658990000000003</v>
      </c>
      <c r="BH3422">
        <v>-26.627859999999998</v>
      </c>
      <c r="BI3422">
        <v>-5.1689619999999996</v>
      </c>
      <c r="BJ3422">
        <v>298.97629999999998</v>
      </c>
      <c r="BK3422">
        <v>344.18</v>
      </c>
      <c r="BL3422">
        <v>298.81810000000002</v>
      </c>
      <c r="BM3422">
        <v>433.99439999999998</v>
      </c>
      <c r="BN3422">
        <v>271.0881</v>
      </c>
      <c r="BO3422">
        <v>244.93190000000001</v>
      </c>
      <c r="BP3422">
        <v>-280.90859999999998</v>
      </c>
      <c r="BQ3422">
        <v>-445.70100000000002</v>
      </c>
      <c r="BR3422">
        <v>-728.92</v>
      </c>
      <c r="BS3422">
        <v>-526.35770000000002</v>
      </c>
      <c r="BT3422">
        <v>-181.9016</v>
      </c>
      <c r="BU3422">
        <v>589.91780000000006</v>
      </c>
      <c r="BV3422">
        <v>1653.3440000000001</v>
      </c>
      <c r="BW3422">
        <v>1170.8030000000001</v>
      </c>
      <c r="BX3422">
        <v>872.65150000000006</v>
      </c>
      <c r="BY3422">
        <v>1041.415</v>
      </c>
      <c r="BZ3422">
        <v>801.7364</v>
      </c>
      <c r="CA3422">
        <v>201.95580000000001</v>
      </c>
      <c r="CB3422">
        <v>143.52250000000001</v>
      </c>
      <c r="CC3422">
        <v>-664.44050000000004</v>
      </c>
      <c r="CD3422">
        <v>-544.7047</v>
      </c>
      <c r="CE3422">
        <v>-227.31</v>
      </c>
      <c r="CF3422" s="20">
        <v>30895.32</v>
      </c>
      <c r="CG3422" s="20">
        <v>34952.92</v>
      </c>
      <c r="CH3422" s="20">
        <v>30481.439999999999</v>
      </c>
      <c r="CI3422" s="20">
        <v>29183.52</v>
      </c>
      <c r="CJ3422" s="20">
        <v>24830.11</v>
      </c>
      <c r="CK3422" s="20">
        <v>20190.27</v>
      </c>
      <c r="CL3422" s="20">
        <v>21988.35</v>
      </c>
      <c r="CM3422" s="20">
        <v>19941.18</v>
      </c>
      <c r="CN3422" s="20">
        <v>12714.05</v>
      </c>
      <c r="CO3422" s="20">
        <v>10343.290000000001</v>
      </c>
      <c r="CP3422" s="20">
        <v>6590.2870000000003</v>
      </c>
      <c r="CQ3422" s="20">
        <v>2801.6439999999998</v>
      </c>
      <c r="CR3422" s="20">
        <v>5135.5110000000004</v>
      </c>
      <c r="CS3422" s="20">
        <v>10302.59</v>
      </c>
      <c r="CT3422" s="20">
        <v>27567.71</v>
      </c>
      <c r="CU3422" s="20">
        <v>48545.98</v>
      </c>
      <c r="CV3422" s="20">
        <v>52807.11</v>
      </c>
      <c r="CW3422" s="20">
        <v>79681.69</v>
      </c>
      <c r="CX3422" s="20">
        <v>67695.990000000005</v>
      </c>
      <c r="CY3422" s="20">
        <v>61937.440000000002</v>
      </c>
      <c r="CZ3422" s="20">
        <v>63962.55</v>
      </c>
      <c r="DA3422" s="20">
        <v>45506.79</v>
      </c>
      <c r="DB3422" s="20">
        <v>44543.77</v>
      </c>
      <c r="DC3422" s="20">
        <v>44712.91</v>
      </c>
      <c r="DD3422">
        <v>0</v>
      </c>
      <c r="DE3422">
        <v>0</v>
      </c>
      <c r="DF3422">
        <v>0</v>
      </c>
    </row>
    <row r="3423" spans="1:110" x14ac:dyDescent="0.25">
      <c r="A3423" s="16" t="str">
        <f t="shared" si="53"/>
        <v>Program Specific_CPP_200 kW and above_All_SDGE_1-in-10_MONTHLY SYSTEM PEAK DAY_2027_3</v>
      </c>
      <c r="B3423" t="s">
        <v>196</v>
      </c>
      <c r="C3423" t="s">
        <v>121</v>
      </c>
      <c r="D3423" t="s">
        <v>122</v>
      </c>
      <c r="E3423" t="s">
        <v>7</v>
      </c>
      <c r="F3423" t="s">
        <v>125</v>
      </c>
      <c r="G3423" t="s">
        <v>85</v>
      </c>
      <c r="H3423" t="s">
        <v>20</v>
      </c>
      <c r="I3423">
        <v>2027</v>
      </c>
      <c r="J3423">
        <v>3</v>
      </c>
      <c r="K3423">
        <v>340</v>
      </c>
      <c r="L3423">
        <v>50960.18</v>
      </c>
      <c r="M3423">
        <v>49709.31</v>
      </c>
      <c r="N3423">
        <v>49159.9</v>
      </c>
      <c r="O3423">
        <v>49176.44</v>
      </c>
      <c r="P3423">
        <v>50641.03</v>
      </c>
      <c r="Q3423">
        <v>54223.9</v>
      </c>
      <c r="R3423">
        <v>59629.05</v>
      </c>
      <c r="S3423">
        <v>62420.59</v>
      </c>
      <c r="T3423">
        <v>63247.97</v>
      </c>
      <c r="U3423">
        <v>63603.51</v>
      </c>
      <c r="V3423">
        <v>64488.93</v>
      </c>
      <c r="W3423">
        <v>64866.17</v>
      </c>
      <c r="X3423">
        <v>65096.66</v>
      </c>
      <c r="Y3423">
        <v>64691.72</v>
      </c>
      <c r="Z3423">
        <v>63650.59</v>
      </c>
      <c r="AA3423">
        <v>62409.39</v>
      </c>
      <c r="AB3423">
        <v>60796.02</v>
      </c>
      <c r="AC3423">
        <v>60013.62</v>
      </c>
      <c r="AD3423">
        <v>58862.55</v>
      </c>
      <c r="AE3423">
        <v>57785.53</v>
      </c>
      <c r="AF3423">
        <v>56072.11</v>
      </c>
      <c r="AG3423">
        <v>55522.2</v>
      </c>
      <c r="AH3423">
        <v>54128.11</v>
      </c>
      <c r="AI3423">
        <v>52449.32</v>
      </c>
      <c r="AJ3423">
        <v>53.867159999999998</v>
      </c>
      <c r="AK3423">
        <v>53.993429999999996</v>
      </c>
      <c r="AL3423">
        <v>52.597369999999998</v>
      </c>
      <c r="AM3423">
        <v>51.496369999999999</v>
      </c>
      <c r="AN3423">
        <v>51.039239999999999</v>
      </c>
      <c r="AO3423">
        <v>50.755809999999997</v>
      </c>
      <c r="AP3423">
        <v>50.706809999999997</v>
      </c>
      <c r="AQ3423">
        <v>50.918050000000001</v>
      </c>
      <c r="AR3423">
        <v>53.713610000000003</v>
      </c>
      <c r="AS3423">
        <v>57.598140000000001</v>
      </c>
      <c r="AT3423">
        <v>60.557029999999997</v>
      </c>
      <c r="AU3423">
        <v>63.388010000000001</v>
      </c>
      <c r="AV3423">
        <v>65.50994</v>
      </c>
      <c r="AW3423">
        <v>66.561940000000007</v>
      </c>
      <c r="AX3423">
        <v>66.688929999999999</v>
      </c>
      <c r="AY3423">
        <v>66.5886</v>
      </c>
      <c r="AZ3423">
        <v>65.755690000000001</v>
      </c>
      <c r="BA3423">
        <v>63.842370000000003</v>
      </c>
      <c r="BB3423">
        <v>61.922289999999997</v>
      </c>
      <c r="BC3423">
        <v>59.400289999999998</v>
      </c>
      <c r="BD3423">
        <v>57.173079999999999</v>
      </c>
      <c r="BE3423">
        <v>55.239550000000001</v>
      </c>
      <c r="BF3423">
        <v>52.936450000000001</v>
      </c>
      <c r="BG3423">
        <v>51.467239999999997</v>
      </c>
      <c r="BH3423">
        <v>-25.752459999999999</v>
      </c>
      <c r="BI3423">
        <v>-5.0068989999999998</v>
      </c>
      <c r="BJ3423">
        <v>291.15440000000001</v>
      </c>
      <c r="BK3423">
        <v>335.50959999999998</v>
      </c>
      <c r="BL3423">
        <v>292.28539999999998</v>
      </c>
      <c r="BM3423">
        <v>427.8655</v>
      </c>
      <c r="BN3423">
        <v>276.34249999999997</v>
      </c>
      <c r="BO3423">
        <v>258.13229999999999</v>
      </c>
      <c r="BP3423">
        <v>-301.40699999999998</v>
      </c>
      <c r="BQ3423">
        <v>-470.01850000000002</v>
      </c>
      <c r="BR3423">
        <v>-759.66030000000001</v>
      </c>
      <c r="BS3423">
        <v>-549.03120000000001</v>
      </c>
      <c r="BT3423">
        <v>-189.499</v>
      </c>
      <c r="BU3423">
        <v>601.50289999999995</v>
      </c>
      <c r="BV3423">
        <v>1660.7170000000001</v>
      </c>
      <c r="BW3423">
        <v>1157.348</v>
      </c>
      <c r="BX3423">
        <v>863.61659999999995</v>
      </c>
      <c r="BY3423">
        <v>1030.3420000000001</v>
      </c>
      <c r="BZ3423">
        <v>806.03700000000003</v>
      </c>
      <c r="CA3423">
        <v>202.85939999999999</v>
      </c>
      <c r="CB3423">
        <v>143.80690000000001</v>
      </c>
      <c r="CC3423">
        <v>-659.18719999999996</v>
      </c>
      <c r="CD3423">
        <v>-536.58360000000005</v>
      </c>
      <c r="CE3423">
        <v>-221.61150000000001</v>
      </c>
      <c r="CF3423" s="20">
        <v>28897.34</v>
      </c>
      <c r="CG3423" s="20">
        <v>32795.51</v>
      </c>
      <c r="CH3423" s="20">
        <v>28907.39</v>
      </c>
      <c r="CI3423" s="20">
        <v>27731.69</v>
      </c>
      <c r="CJ3423" s="20">
        <v>23756.31</v>
      </c>
      <c r="CK3423" s="20">
        <v>19624.04</v>
      </c>
      <c r="CL3423" s="20">
        <v>22848.99</v>
      </c>
      <c r="CM3423" s="20">
        <v>22148.53</v>
      </c>
      <c r="CN3423" s="20">
        <v>14637.28</v>
      </c>
      <c r="CO3423" s="20">
        <v>11502.74</v>
      </c>
      <c r="CP3423" s="20">
        <v>7157.866</v>
      </c>
      <c r="CQ3423" s="20">
        <v>3048.2109999999998</v>
      </c>
      <c r="CR3423" s="20">
        <v>5573.4549999999999</v>
      </c>
      <c r="CS3423" s="20">
        <v>10711.22</v>
      </c>
      <c r="CT3423" s="20">
        <v>27814.12</v>
      </c>
      <c r="CU3423" s="20">
        <v>47436.61</v>
      </c>
      <c r="CV3423" s="20">
        <v>51719.31</v>
      </c>
      <c r="CW3423" s="20">
        <v>77996.19</v>
      </c>
      <c r="CX3423" s="20">
        <v>68424.210000000006</v>
      </c>
      <c r="CY3423" s="20">
        <v>62492.95</v>
      </c>
      <c r="CZ3423" s="20">
        <v>64216.32</v>
      </c>
      <c r="DA3423" s="20">
        <v>44790.05</v>
      </c>
      <c r="DB3423" s="20">
        <v>43225.46</v>
      </c>
      <c r="DC3423" s="20">
        <v>42499.19</v>
      </c>
      <c r="DD3423">
        <v>0</v>
      </c>
      <c r="DE3423">
        <v>0</v>
      </c>
      <c r="DF3423">
        <v>0</v>
      </c>
    </row>
    <row r="3424" spans="1:110" x14ac:dyDescent="0.25">
      <c r="A3424" s="16" t="str">
        <f t="shared" si="53"/>
        <v>Portfolio Adjusted_CPP_200 kW and above_All_SDGE_1-in-10_MONTHLY SYSTEM PEAK DAY_2024_2</v>
      </c>
      <c r="B3424" t="s">
        <v>195</v>
      </c>
      <c r="C3424" t="s">
        <v>121</v>
      </c>
      <c r="D3424" t="s">
        <v>122</v>
      </c>
      <c r="E3424" t="s">
        <v>7</v>
      </c>
      <c r="F3424" t="s">
        <v>125</v>
      </c>
      <c r="G3424" t="s">
        <v>85</v>
      </c>
      <c r="H3424" t="s">
        <v>20</v>
      </c>
      <c r="I3424">
        <v>2024</v>
      </c>
      <c r="J3424">
        <v>2</v>
      </c>
      <c r="K3424">
        <v>391</v>
      </c>
      <c r="L3424">
        <v>51553.81</v>
      </c>
      <c r="M3424">
        <v>50229.93</v>
      </c>
      <c r="N3424">
        <v>49686.7</v>
      </c>
      <c r="O3424">
        <v>49718.74</v>
      </c>
      <c r="P3424">
        <v>51817.61</v>
      </c>
      <c r="Q3424">
        <v>56908.69</v>
      </c>
      <c r="R3424">
        <v>64021.63</v>
      </c>
      <c r="S3424">
        <v>68118.600000000006</v>
      </c>
      <c r="T3424">
        <v>69160.28</v>
      </c>
      <c r="U3424">
        <v>69797.95</v>
      </c>
      <c r="V3424">
        <v>71175.73</v>
      </c>
      <c r="W3424">
        <v>71627.92</v>
      </c>
      <c r="X3424">
        <v>71687.42</v>
      </c>
      <c r="Y3424">
        <v>71561.27</v>
      </c>
      <c r="Z3424">
        <v>70516.160000000003</v>
      </c>
      <c r="AA3424">
        <v>68717.56</v>
      </c>
      <c r="AB3424">
        <v>67399.34</v>
      </c>
      <c r="AC3424">
        <v>67181.350000000006</v>
      </c>
      <c r="AD3424">
        <v>64039.65</v>
      </c>
      <c r="AE3424">
        <v>61327.28</v>
      </c>
      <c r="AF3424">
        <v>59096.76</v>
      </c>
      <c r="AG3424">
        <v>58437.71</v>
      </c>
      <c r="AH3424">
        <v>56373.49</v>
      </c>
      <c r="AI3424">
        <v>53862.77</v>
      </c>
      <c r="AJ3424">
        <v>50.086739999999999</v>
      </c>
      <c r="AK3424">
        <v>49.244399999999999</v>
      </c>
      <c r="AL3424">
        <v>48.639099999999999</v>
      </c>
      <c r="AM3424">
        <v>47.907519999999998</v>
      </c>
      <c r="AN3424">
        <v>46.869880000000002</v>
      </c>
      <c r="AO3424">
        <v>46.361550000000001</v>
      </c>
      <c r="AP3424">
        <v>46.61956</v>
      </c>
      <c r="AQ3424">
        <v>46.310830000000003</v>
      </c>
      <c r="AR3424">
        <v>52.221730000000001</v>
      </c>
      <c r="AS3424">
        <v>57.863250000000001</v>
      </c>
      <c r="AT3424">
        <v>62.31326</v>
      </c>
      <c r="AU3424">
        <v>65.822490000000002</v>
      </c>
      <c r="AV3424">
        <v>67.453479999999999</v>
      </c>
      <c r="AW3424">
        <v>67.582139999999995</v>
      </c>
      <c r="AX3424">
        <v>67.858710000000002</v>
      </c>
      <c r="AY3424">
        <v>67.130719999999997</v>
      </c>
      <c r="AZ3424">
        <v>64.179190000000006</v>
      </c>
      <c r="BA3424">
        <v>61.806460000000001</v>
      </c>
      <c r="BB3424">
        <v>58.63579</v>
      </c>
      <c r="BC3424">
        <v>56.41592</v>
      </c>
      <c r="BD3424">
        <v>54.225549999999998</v>
      </c>
      <c r="BE3424">
        <v>52.331200000000003</v>
      </c>
      <c r="BF3424">
        <v>52.152639999999998</v>
      </c>
      <c r="BG3424">
        <v>51.607019999999999</v>
      </c>
      <c r="BH3424">
        <v>-26.05245</v>
      </c>
      <c r="BI3424">
        <v>-5.0593380000000003</v>
      </c>
      <c r="BJ3424">
        <v>294.27440000000001</v>
      </c>
      <c r="BK3424">
        <v>339.20949999999999</v>
      </c>
      <c r="BL3424">
        <v>299.0763</v>
      </c>
      <c r="BM3424">
        <v>449.05040000000002</v>
      </c>
      <c r="BN3424">
        <v>296.69920000000002</v>
      </c>
      <c r="BO3424">
        <v>281.69569999999999</v>
      </c>
      <c r="BP3424">
        <v>-329.58199999999999</v>
      </c>
      <c r="BQ3424">
        <v>-515.79430000000002</v>
      </c>
      <c r="BR3424">
        <v>-838.42880000000002</v>
      </c>
      <c r="BS3424">
        <v>-606.26310000000001</v>
      </c>
      <c r="BT3424">
        <v>-208.685</v>
      </c>
      <c r="BU3424">
        <v>665.37599999999998</v>
      </c>
      <c r="BV3424">
        <v>1839.848</v>
      </c>
      <c r="BW3424">
        <v>1274.33</v>
      </c>
      <c r="BX3424">
        <v>957.41780000000006</v>
      </c>
      <c r="BY3424">
        <v>1153.4010000000001</v>
      </c>
      <c r="BZ3424">
        <v>876.9298</v>
      </c>
      <c r="CA3424">
        <v>215.2929</v>
      </c>
      <c r="CB3424">
        <v>151.5641</v>
      </c>
      <c r="CC3424">
        <v>-693.80169999999998</v>
      </c>
      <c r="CD3424">
        <v>-558.84259999999995</v>
      </c>
      <c r="CE3424">
        <v>-227.58369999999999</v>
      </c>
      <c r="CF3424" s="20">
        <v>29574.51</v>
      </c>
      <c r="CG3424" s="20">
        <v>33486.06</v>
      </c>
      <c r="CH3424" s="20">
        <v>29530.25</v>
      </c>
      <c r="CI3424" s="20">
        <v>28346.7</v>
      </c>
      <c r="CJ3424" s="20">
        <v>24873.03</v>
      </c>
      <c r="CK3424" s="20">
        <v>21615.439999999999</v>
      </c>
      <c r="CL3424" s="20">
        <v>26339.31</v>
      </c>
      <c r="CM3424" s="20">
        <v>26376.71</v>
      </c>
      <c r="CN3424" s="20">
        <v>17501.71</v>
      </c>
      <c r="CO3424" s="20">
        <v>13852.39</v>
      </c>
      <c r="CP3424" s="20">
        <v>8719.2080000000005</v>
      </c>
      <c r="CQ3424" s="20">
        <v>3716.835</v>
      </c>
      <c r="CR3424" s="20">
        <v>6759.1639999999998</v>
      </c>
      <c r="CS3424" s="20">
        <v>13106.83</v>
      </c>
      <c r="CT3424" s="20">
        <v>34137.97</v>
      </c>
      <c r="CU3424" s="20">
        <v>57510.79</v>
      </c>
      <c r="CV3424" s="20">
        <v>63564.37</v>
      </c>
      <c r="CW3424" s="20">
        <v>97739.74</v>
      </c>
      <c r="CX3424" s="20">
        <v>80989.63</v>
      </c>
      <c r="CY3424" s="20">
        <v>70388.259999999995</v>
      </c>
      <c r="CZ3424" s="20">
        <v>71331.11</v>
      </c>
      <c r="DA3424" s="20">
        <v>49617.47</v>
      </c>
      <c r="DB3424" s="20">
        <v>46886.07</v>
      </c>
      <c r="DC3424" s="20">
        <v>44820.67</v>
      </c>
      <c r="DD3424">
        <v>0</v>
      </c>
      <c r="DE3424">
        <v>0</v>
      </c>
      <c r="DF3424">
        <v>0</v>
      </c>
    </row>
    <row r="3425" spans="1:110" x14ac:dyDescent="0.25">
      <c r="A3425" s="16" t="str">
        <f t="shared" si="53"/>
        <v>Program Specific_CPP_200 kW and above_All_SDGE_1-in-10_MONTHLY SYSTEM PEAK DAY_2026_3</v>
      </c>
      <c r="B3425" t="s">
        <v>196</v>
      </c>
      <c r="C3425" t="s">
        <v>121</v>
      </c>
      <c r="D3425" t="s">
        <v>122</v>
      </c>
      <c r="E3425" t="s">
        <v>7</v>
      </c>
      <c r="F3425" t="s">
        <v>125</v>
      </c>
      <c r="G3425" t="s">
        <v>85</v>
      </c>
      <c r="H3425" t="s">
        <v>20</v>
      </c>
      <c r="I3425">
        <v>2026</v>
      </c>
      <c r="J3425">
        <v>3</v>
      </c>
      <c r="K3425">
        <v>357</v>
      </c>
      <c r="L3425">
        <v>53508.19</v>
      </c>
      <c r="M3425">
        <v>52194.78</v>
      </c>
      <c r="N3425">
        <v>51617.89</v>
      </c>
      <c r="O3425">
        <v>51635.26</v>
      </c>
      <c r="P3425">
        <v>53173.08</v>
      </c>
      <c r="Q3425">
        <v>56935.09</v>
      </c>
      <c r="R3425">
        <v>62610.51</v>
      </c>
      <c r="S3425">
        <v>65541.62</v>
      </c>
      <c r="T3425">
        <v>66410.37</v>
      </c>
      <c r="U3425">
        <v>66783.679999999993</v>
      </c>
      <c r="V3425">
        <v>67713.38</v>
      </c>
      <c r="W3425">
        <v>68109.48</v>
      </c>
      <c r="X3425">
        <v>68351.490000000005</v>
      </c>
      <c r="Y3425">
        <v>67926.31</v>
      </c>
      <c r="Z3425">
        <v>66833.119999999995</v>
      </c>
      <c r="AA3425">
        <v>65529.86</v>
      </c>
      <c r="AB3425">
        <v>63835.82</v>
      </c>
      <c r="AC3425">
        <v>63014.3</v>
      </c>
      <c r="AD3425">
        <v>61805.68</v>
      </c>
      <c r="AE3425">
        <v>60674.81</v>
      </c>
      <c r="AF3425">
        <v>58875.72</v>
      </c>
      <c r="AG3425">
        <v>58298.31</v>
      </c>
      <c r="AH3425">
        <v>56834.51</v>
      </c>
      <c r="AI3425">
        <v>55071.79</v>
      </c>
      <c r="AJ3425">
        <v>53.867159999999998</v>
      </c>
      <c r="AK3425">
        <v>53.993429999999996</v>
      </c>
      <c r="AL3425">
        <v>52.597369999999998</v>
      </c>
      <c r="AM3425">
        <v>51.496369999999999</v>
      </c>
      <c r="AN3425">
        <v>51.039239999999999</v>
      </c>
      <c r="AO3425">
        <v>50.755809999999997</v>
      </c>
      <c r="AP3425">
        <v>50.706809999999997</v>
      </c>
      <c r="AQ3425">
        <v>50.918050000000001</v>
      </c>
      <c r="AR3425">
        <v>53.713610000000003</v>
      </c>
      <c r="AS3425">
        <v>57.598140000000001</v>
      </c>
      <c r="AT3425">
        <v>60.557029999999997</v>
      </c>
      <c r="AU3425">
        <v>63.388010000000001</v>
      </c>
      <c r="AV3425">
        <v>65.50994</v>
      </c>
      <c r="AW3425">
        <v>66.561940000000007</v>
      </c>
      <c r="AX3425">
        <v>66.688929999999999</v>
      </c>
      <c r="AY3425">
        <v>66.5886</v>
      </c>
      <c r="AZ3425">
        <v>65.755690000000001</v>
      </c>
      <c r="BA3425">
        <v>63.842370000000003</v>
      </c>
      <c r="BB3425">
        <v>61.922289999999997</v>
      </c>
      <c r="BC3425">
        <v>59.400289999999998</v>
      </c>
      <c r="BD3425">
        <v>57.173079999999999</v>
      </c>
      <c r="BE3425">
        <v>55.239550000000001</v>
      </c>
      <c r="BF3425">
        <v>52.936450000000001</v>
      </c>
      <c r="BG3425">
        <v>51.467239999999997</v>
      </c>
      <c r="BH3425">
        <v>-27.040089999999999</v>
      </c>
      <c r="BI3425">
        <v>-5.257244</v>
      </c>
      <c r="BJ3425">
        <v>305.7122</v>
      </c>
      <c r="BK3425">
        <v>352.2851</v>
      </c>
      <c r="BL3425">
        <v>306.8997</v>
      </c>
      <c r="BM3425">
        <v>449.25880000000001</v>
      </c>
      <c r="BN3425">
        <v>290.15960000000001</v>
      </c>
      <c r="BO3425">
        <v>271.03890000000001</v>
      </c>
      <c r="BP3425">
        <v>-316.47730000000001</v>
      </c>
      <c r="BQ3425">
        <v>-493.51940000000002</v>
      </c>
      <c r="BR3425">
        <v>-797.64329999999995</v>
      </c>
      <c r="BS3425">
        <v>-576.4828</v>
      </c>
      <c r="BT3425">
        <v>-198.97399999999999</v>
      </c>
      <c r="BU3425">
        <v>631.57809999999995</v>
      </c>
      <c r="BV3425">
        <v>1743.7529999999999</v>
      </c>
      <c r="BW3425">
        <v>1215.2159999999999</v>
      </c>
      <c r="BX3425">
        <v>906.79750000000001</v>
      </c>
      <c r="BY3425">
        <v>1081.8589999999999</v>
      </c>
      <c r="BZ3425">
        <v>846.33889999999997</v>
      </c>
      <c r="CA3425">
        <v>213.00239999999999</v>
      </c>
      <c r="CB3425">
        <v>150.99719999999999</v>
      </c>
      <c r="CC3425">
        <v>-692.14649999999995</v>
      </c>
      <c r="CD3425">
        <v>-563.41269999999997</v>
      </c>
      <c r="CE3425">
        <v>-232.69210000000001</v>
      </c>
      <c r="CF3425" s="20">
        <v>31859.32</v>
      </c>
      <c r="CG3425" s="20">
        <v>36157.050000000003</v>
      </c>
      <c r="CH3425" s="20">
        <v>31870.400000000001</v>
      </c>
      <c r="CI3425" s="20">
        <v>30574.19</v>
      </c>
      <c r="CJ3425" s="20">
        <v>26191.34</v>
      </c>
      <c r="CK3425" s="20">
        <v>21635.5</v>
      </c>
      <c r="CL3425" s="20">
        <v>25191.01</v>
      </c>
      <c r="CM3425" s="20">
        <v>24418.75</v>
      </c>
      <c r="CN3425" s="20">
        <v>16137.6</v>
      </c>
      <c r="CO3425" s="20">
        <v>12681.77</v>
      </c>
      <c r="CP3425" s="20">
        <v>7891.5460000000003</v>
      </c>
      <c r="CQ3425" s="20">
        <v>3360.654</v>
      </c>
      <c r="CR3425" s="20">
        <v>6144.7330000000002</v>
      </c>
      <c r="CS3425" s="20">
        <v>11809.13</v>
      </c>
      <c r="CT3425" s="20">
        <v>30665.06</v>
      </c>
      <c r="CU3425" s="20">
        <v>52298.87</v>
      </c>
      <c r="CV3425" s="20">
        <v>57020.54</v>
      </c>
      <c r="CW3425" s="20">
        <v>85990.8</v>
      </c>
      <c r="CX3425" s="20">
        <v>75437.7</v>
      </c>
      <c r="CY3425" s="20">
        <v>68898.48</v>
      </c>
      <c r="CZ3425" s="20">
        <v>70798.5</v>
      </c>
      <c r="DA3425" s="20">
        <v>49381.02</v>
      </c>
      <c r="DB3425" s="20">
        <v>47656.06</v>
      </c>
      <c r="DC3425" s="20">
        <v>46855.360000000001</v>
      </c>
      <c r="DD3425">
        <v>0</v>
      </c>
      <c r="DE3425">
        <v>0</v>
      </c>
      <c r="DF3425">
        <v>0</v>
      </c>
    </row>
    <row r="3426" spans="1:110" x14ac:dyDescent="0.25">
      <c r="A3426" s="16" t="str">
        <f t="shared" si="53"/>
        <v>Program Specific_CPP_200 kW and above_All_SDGE_1-in-10_MONTHLY SYSTEM PEAK DAY_2024_7</v>
      </c>
      <c r="B3426" t="s">
        <v>196</v>
      </c>
      <c r="C3426" t="s">
        <v>121</v>
      </c>
      <c r="D3426" t="s">
        <v>122</v>
      </c>
      <c r="E3426" t="s">
        <v>7</v>
      </c>
      <c r="F3426" t="s">
        <v>125</v>
      </c>
      <c r="G3426" t="s">
        <v>85</v>
      </c>
      <c r="H3426" t="s">
        <v>20</v>
      </c>
      <c r="I3426">
        <v>2024</v>
      </c>
      <c r="J3426">
        <v>7</v>
      </c>
      <c r="K3426">
        <v>396</v>
      </c>
      <c r="L3426">
        <v>66788.05</v>
      </c>
      <c r="M3426">
        <v>65182.879999999997</v>
      </c>
      <c r="N3426">
        <v>64253.85</v>
      </c>
      <c r="O3426">
        <v>64213.46</v>
      </c>
      <c r="P3426">
        <v>65600.759999999995</v>
      </c>
      <c r="Q3426">
        <v>69643</v>
      </c>
      <c r="R3426">
        <v>75248.87</v>
      </c>
      <c r="S3426">
        <v>78251.990000000005</v>
      </c>
      <c r="T3426">
        <v>80168.55</v>
      </c>
      <c r="U3426">
        <v>82076.740000000005</v>
      </c>
      <c r="V3426">
        <v>84264.24</v>
      </c>
      <c r="W3426">
        <v>85656.25</v>
      </c>
      <c r="X3426">
        <v>86654.86</v>
      </c>
      <c r="Y3426">
        <v>87078.95</v>
      </c>
      <c r="Z3426">
        <v>86622.86</v>
      </c>
      <c r="AA3426">
        <v>84819.21</v>
      </c>
      <c r="AB3426">
        <v>82666.36</v>
      </c>
      <c r="AC3426">
        <v>80525.8</v>
      </c>
      <c r="AD3426">
        <v>77074.5</v>
      </c>
      <c r="AE3426">
        <v>74953.73</v>
      </c>
      <c r="AF3426">
        <v>72707.87</v>
      </c>
      <c r="AG3426">
        <v>72761.7</v>
      </c>
      <c r="AH3426">
        <v>71128.05</v>
      </c>
      <c r="AI3426">
        <v>68602.91</v>
      </c>
      <c r="AJ3426">
        <v>70.119789999999995</v>
      </c>
      <c r="AK3426">
        <v>69.259919999999994</v>
      </c>
      <c r="AL3426">
        <v>68.837040000000002</v>
      </c>
      <c r="AM3426">
        <v>67.902349999999998</v>
      </c>
      <c r="AN3426">
        <v>67.244969999999995</v>
      </c>
      <c r="AO3426">
        <v>66.570030000000003</v>
      </c>
      <c r="AP3426">
        <v>66.017939999999996</v>
      </c>
      <c r="AQ3426">
        <v>68.445459999999997</v>
      </c>
      <c r="AR3426">
        <v>72.373980000000003</v>
      </c>
      <c r="AS3426">
        <v>77.724459999999993</v>
      </c>
      <c r="AT3426">
        <v>82.571179999999998</v>
      </c>
      <c r="AU3426">
        <v>85.80444</v>
      </c>
      <c r="AV3426">
        <v>87.900649999999999</v>
      </c>
      <c r="AW3426">
        <v>89.228279999999998</v>
      </c>
      <c r="AX3426">
        <v>89.071299999999994</v>
      </c>
      <c r="AY3426">
        <v>89.045019999999994</v>
      </c>
      <c r="AZ3426">
        <v>87.163290000000003</v>
      </c>
      <c r="BA3426">
        <v>84.668350000000004</v>
      </c>
      <c r="BB3426">
        <v>83.515730000000005</v>
      </c>
      <c r="BC3426">
        <v>81.062160000000006</v>
      </c>
      <c r="BD3426">
        <v>77.544309999999996</v>
      </c>
      <c r="BE3426">
        <v>74.83399</v>
      </c>
      <c r="BF3426">
        <v>72.974310000000003</v>
      </c>
      <c r="BG3426">
        <v>72.125219999999999</v>
      </c>
      <c r="BH3426">
        <v>-33.750999999999998</v>
      </c>
      <c r="BI3426">
        <v>-6.5654519999999996</v>
      </c>
      <c r="BJ3426">
        <v>380.54989999999998</v>
      </c>
      <c r="BK3426">
        <v>438.10070000000002</v>
      </c>
      <c r="BL3426">
        <v>378.62860000000001</v>
      </c>
      <c r="BM3426">
        <v>549.53330000000005</v>
      </c>
      <c r="BN3426">
        <v>348.7303</v>
      </c>
      <c r="BO3426">
        <v>323.601</v>
      </c>
      <c r="BP3426">
        <v>-382.04160000000002</v>
      </c>
      <c r="BQ3426">
        <v>-606.53229999999996</v>
      </c>
      <c r="BR3426">
        <v>-992.60760000000005</v>
      </c>
      <c r="BS3426">
        <v>-724.99969999999996</v>
      </c>
      <c r="BT3426">
        <v>-252.25579999999999</v>
      </c>
      <c r="BU3426">
        <v>809.65909999999997</v>
      </c>
      <c r="BV3426">
        <v>2260.09</v>
      </c>
      <c r="BW3426">
        <v>1572.9259999999999</v>
      </c>
      <c r="BX3426">
        <v>1174.288</v>
      </c>
      <c r="BY3426">
        <v>1382.5039999999999</v>
      </c>
      <c r="BZ3426">
        <v>1055.423</v>
      </c>
      <c r="CA3426">
        <v>263.12939999999998</v>
      </c>
      <c r="CB3426">
        <v>186.47219999999999</v>
      </c>
      <c r="CC3426">
        <v>-863.86320000000001</v>
      </c>
      <c r="CD3426">
        <v>-705.10770000000002</v>
      </c>
      <c r="CE3426">
        <v>-289.86450000000002</v>
      </c>
      <c r="CF3426" s="20">
        <v>49635.63</v>
      </c>
      <c r="CG3426" s="20">
        <v>56390.51</v>
      </c>
      <c r="CH3426" s="20">
        <v>49383.88</v>
      </c>
      <c r="CI3426" s="20">
        <v>47284.02</v>
      </c>
      <c r="CJ3426" s="20">
        <v>39865</v>
      </c>
      <c r="CK3426" s="20">
        <v>32371.42</v>
      </c>
      <c r="CL3426" s="20">
        <v>36387.4</v>
      </c>
      <c r="CM3426" s="20">
        <v>34808.07</v>
      </c>
      <c r="CN3426" s="20">
        <v>23516.63</v>
      </c>
      <c r="CO3426" s="20">
        <v>19154.88</v>
      </c>
      <c r="CP3426" s="20">
        <v>12220.81</v>
      </c>
      <c r="CQ3426" s="20">
        <v>5315.2860000000001</v>
      </c>
      <c r="CR3426" s="20">
        <v>9876.2690000000002</v>
      </c>
      <c r="CS3426" s="20">
        <v>19407.43</v>
      </c>
      <c r="CT3426" s="20">
        <v>51514.02</v>
      </c>
      <c r="CU3426" s="20">
        <v>87619.8</v>
      </c>
      <c r="CV3426" s="20">
        <v>95622.48</v>
      </c>
      <c r="CW3426" s="20">
        <v>140424.79999999999</v>
      </c>
      <c r="CX3426" s="20">
        <v>117314.9</v>
      </c>
      <c r="CY3426" s="20">
        <v>105142.7</v>
      </c>
      <c r="CZ3426" s="20">
        <v>107972.8</v>
      </c>
      <c r="DA3426" s="20">
        <v>76922.59</v>
      </c>
      <c r="DB3426" s="20">
        <v>74640.7</v>
      </c>
      <c r="DC3426" s="20">
        <v>72708.63</v>
      </c>
      <c r="DD3426">
        <v>0</v>
      </c>
      <c r="DE3426">
        <v>0</v>
      </c>
      <c r="DF3426">
        <v>0</v>
      </c>
    </row>
    <row r="3427" spans="1:110" x14ac:dyDescent="0.25">
      <c r="A3427" s="16" t="str">
        <f t="shared" si="53"/>
        <v>Program Specific_CPP_200 kW and above_All_SDGE_1-in-10_MONTHLY SYSTEM PEAK DAY_2030_12</v>
      </c>
      <c r="B3427" t="s">
        <v>196</v>
      </c>
      <c r="C3427" t="s">
        <v>121</v>
      </c>
      <c r="D3427" t="s">
        <v>122</v>
      </c>
      <c r="E3427" t="s">
        <v>7</v>
      </c>
      <c r="F3427" t="s">
        <v>125</v>
      </c>
      <c r="G3427" t="s">
        <v>85</v>
      </c>
      <c r="H3427" t="s">
        <v>20</v>
      </c>
      <c r="I3427">
        <v>2030</v>
      </c>
      <c r="J3427">
        <v>12</v>
      </c>
      <c r="K3427">
        <v>291</v>
      </c>
      <c r="L3427">
        <v>37133.269999999997</v>
      </c>
      <c r="M3427">
        <v>35857.07</v>
      </c>
      <c r="N3427">
        <v>35477.81</v>
      </c>
      <c r="O3427">
        <v>35594.550000000003</v>
      </c>
      <c r="P3427">
        <v>36956.26</v>
      </c>
      <c r="Q3427">
        <v>40453.980000000003</v>
      </c>
      <c r="R3427">
        <v>45502.48</v>
      </c>
      <c r="S3427">
        <v>48539.6</v>
      </c>
      <c r="T3427">
        <v>49779.5</v>
      </c>
      <c r="U3427">
        <v>50076.29</v>
      </c>
      <c r="V3427">
        <v>50953.94</v>
      </c>
      <c r="W3427">
        <v>50997.96</v>
      </c>
      <c r="X3427">
        <v>50773.33</v>
      </c>
      <c r="Y3427">
        <v>50317.37</v>
      </c>
      <c r="Z3427">
        <v>49814.14</v>
      </c>
      <c r="AA3427">
        <v>48618.76</v>
      </c>
      <c r="AB3427">
        <v>48318.5</v>
      </c>
      <c r="AC3427">
        <v>47186.44</v>
      </c>
      <c r="AD3427">
        <v>44365.63</v>
      </c>
      <c r="AE3427">
        <v>42699.53</v>
      </c>
      <c r="AF3427">
        <v>41458.5</v>
      </c>
      <c r="AG3427">
        <v>41521.21</v>
      </c>
      <c r="AH3427">
        <v>40394.589999999997</v>
      </c>
      <c r="AI3427">
        <v>38537.199999999997</v>
      </c>
      <c r="AJ3427">
        <v>49.025080000000003</v>
      </c>
      <c r="AK3427">
        <v>48.210520000000002</v>
      </c>
      <c r="AL3427">
        <v>48.059240000000003</v>
      </c>
      <c r="AM3427">
        <v>47.81456</v>
      </c>
      <c r="AN3427">
        <v>46.74568</v>
      </c>
      <c r="AO3427">
        <v>45.561199999999999</v>
      </c>
      <c r="AP3427">
        <v>44.522669999999998</v>
      </c>
      <c r="AQ3427">
        <v>44.069499999999998</v>
      </c>
      <c r="AR3427">
        <v>45.417369999999998</v>
      </c>
      <c r="AS3427">
        <v>48.223689999999998</v>
      </c>
      <c r="AT3427">
        <v>49.91169</v>
      </c>
      <c r="AU3427">
        <v>52.312649999999998</v>
      </c>
      <c r="AV3427">
        <v>53.04224</v>
      </c>
      <c r="AW3427">
        <v>54.92895</v>
      </c>
      <c r="AX3427">
        <v>54.995359999999998</v>
      </c>
      <c r="AY3427">
        <v>55.68403</v>
      </c>
      <c r="AZ3427">
        <v>54.800159999999998</v>
      </c>
      <c r="BA3427">
        <v>52.434939999999997</v>
      </c>
      <c r="BB3427">
        <v>49.445549999999997</v>
      </c>
      <c r="BC3427">
        <v>47.21302</v>
      </c>
      <c r="BD3427">
        <v>45.300510000000003</v>
      </c>
      <c r="BE3427">
        <v>44.814219999999999</v>
      </c>
      <c r="BF3427">
        <v>42.998579999999997</v>
      </c>
      <c r="BG3427">
        <v>42.73263</v>
      </c>
      <c r="BH3427">
        <v>-18.76511</v>
      </c>
      <c r="BI3427">
        <v>-3.6116510000000002</v>
      </c>
      <c r="BJ3427">
        <v>210.12090000000001</v>
      </c>
      <c r="BK3427">
        <v>242.84630000000001</v>
      </c>
      <c r="BL3427">
        <v>213.30080000000001</v>
      </c>
      <c r="BM3427">
        <v>319.21100000000001</v>
      </c>
      <c r="BN3427">
        <v>210.87479999999999</v>
      </c>
      <c r="BO3427">
        <v>200.72919999999999</v>
      </c>
      <c r="BP3427">
        <v>-237.22319999999999</v>
      </c>
      <c r="BQ3427">
        <v>-370.0548</v>
      </c>
      <c r="BR3427">
        <v>-600.22220000000004</v>
      </c>
      <c r="BS3427">
        <v>-431.64980000000003</v>
      </c>
      <c r="BT3427">
        <v>-147.8032</v>
      </c>
      <c r="BU3427">
        <v>467.8503</v>
      </c>
      <c r="BV3427">
        <v>1299.7080000000001</v>
      </c>
      <c r="BW3427">
        <v>901.60839999999996</v>
      </c>
      <c r="BX3427">
        <v>686.37159999999994</v>
      </c>
      <c r="BY3427">
        <v>810.11879999999996</v>
      </c>
      <c r="BZ3427">
        <v>607.52279999999996</v>
      </c>
      <c r="CA3427">
        <v>149.89920000000001</v>
      </c>
      <c r="CB3427">
        <v>106.32769999999999</v>
      </c>
      <c r="CC3427">
        <v>-492.96039999999999</v>
      </c>
      <c r="CD3427">
        <v>-400.44029999999998</v>
      </c>
      <c r="CE3427">
        <v>-162.82929999999999</v>
      </c>
      <c r="CF3427" s="20">
        <v>15343.43</v>
      </c>
      <c r="CG3427" s="20">
        <v>17064.3</v>
      </c>
      <c r="CH3427" s="20">
        <v>15055.68</v>
      </c>
      <c r="CI3427" s="20">
        <v>14528.78</v>
      </c>
      <c r="CJ3427" s="20">
        <v>12651.73</v>
      </c>
      <c r="CK3427" s="20">
        <v>10922.69</v>
      </c>
      <c r="CL3427" s="20">
        <v>13305.19</v>
      </c>
      <c r="CM3427" s="20">
        <v>13393.11</v>
      </c>
      <c r="CN3427" s="20">
        <v>9067.0930000000008</v>
      </c>
      <c r="CO3427" s="20">
        <v>7130.23</v>
      </c>
      <c r="CP3427" s="20">
        <v>4468.5720000000001</v>
      </c>
      <c r="CQ3427" s="20">
        <v>1884.144</v>
      </c>
      <c r="CR3427" s="20">
        <v>3390.614</v>
      </c>
      <c r="CS3427" s="20">
        <v>6480.0370000000003</v>
      </c>
      <c r="CT3427" s="20">
        <v>17035.919999999998</v>
      </c>
      <c r="CU3427" s="20">
        <v>28788.66</v>
      </c>
      <c r="CV3427" s="20">
        <v>32668.51</v>
      </c>
      <c r="CW3427" s="20">
        <v>48217.88</v>
      </c>
      <c r="CX3427" s="20">
        <v>38870.93</v>
      </c>
      <c r="CY3427" s="20">
        <v>34122.36</v>
      </c>
      <c r="CZ3427" s="20">
        <v>35105.800000000003</v>
      </c>
      <c r="DA3427" s="20">
        <v>25048.87</v>
      </c>
      <c r="DB3427" s="20">
        <v>24073.57</v>
      </c>
      <c r="DC3427" s="20">
        <v>22943.58</v>
      </c>
      <c r="DD3427">
        <v>0</v>
      </c>
      <c r="DE3427">
        <v>0</v>
      </c>
      <c r="DF3427">
        <v>0</v>
      </c>
    </row>
    <row r="3428" spans="1:110" x14ac:dyDescent="0.25">
      <c r="A3428" s="16" t="str">
        <f t="shared" si="53"/>
        <v>Portfolio Adjusted_CPP_200 kW and above_All_SDGE_1-in-10_MONTHLY SYSTEM PEAK DAY_2031_7</v>
      </c>
      <c r="B3428" t="s">
        <v>195</v>
      </c>
      <c r="C3428" t="s">
        <v>121</v>
      </c>
      <c r="D3428" t="s">
        <v>122</v>
      </c>
      <c r="E3428" t="s">
        <v>7</v>
      </c>
      <c r="F3428" t="s">
        <v>125</v>
      </c>
      <c r="G3428" t="s">
        <v>85</v>
      </c>
      <c r="H3428" t="s">
        <v>20</v>
      </c>
      <c r="I3428">
        <v>2031</v>
      </c>
      <c r="J3428">
        <v>7</v>
      </c>
      <c r="K3428">
        <v>269</v>
      </c>
      <c r="L3428">
        <v>45598.07</v>
      </c>
      <c r="M3428">
        <v>44504.6</v>
      </c>
      <c r="N3428">
        <v>43875.09</v>
      </c>
      <c r="O3428">
        <v>43855.21</v>
      </c>
      <c r="P3428">
        <v>44824.17</v>
      </c>
      <c r="Q3428">
        <v>47583.64</v>
      </c>
      <c r="R3428">
        <v>51206.34</v>
      </c>
      <c r="S3428">
        <v>53246.22</v>
      </c>
      <c r="T3428">
        <v>54544.47</v>
      </c>
      <c r="U3428">
        <v>55823.55</v>
      </c>
      <c r="V3428">
        <v>57309.99</v>
      </c>
      <c r="W3428">
        <v>58192.05</v>
      </c>
      <c r="X3428">
        <v>58868.68</v>
      </c>
      <c r="Y3428">
        <v>59167.27</v>
      </c>
      <c r="Z3428">
        <v>58906.26</v>
      </c>
      <c r="AA3428">
        <v>57760.97</v>
      </c>
      <c r="AB3428">
        <v>56344.97</v>
      </c>
      <c r="AC3428">
        <v>54898.77</v>
      </c>
      <c r="AD3428">
        <v>52562.19</v>
      </c>
      <c r="AE3428">
        <v>51126.47</v>
      </c>
      <c r="AF3428">
        <v>49608.82</v>
      </c>
      <c r="AG3428">
        <v>49678.54</v>
      </c>
      <c r="AH3428">
        <v>48570.5</v>
      </c>
      <c r="AI3428">
        <v>46846.14</v>
      </c>
      <c r="AJ3428">
        <v>70.125150000000005</v>
      </c>
      <c r="AK3428">
        <v>69.263599999999997</v>
      </c>
      <c r="AL3428">
        <v>68.837270000000004</v>
      </c>
      <c r="AM3428">
        <v>67.907600000000002</v>
      </c>
      <c r="AN3428">
        <v>67.256020000000007</v>
      </c>
      <c r="AO3428">
        <v>66.579539999999994</v>
      </c>
      <c r="AP3428">
        <v>66.032020000000003</v>
      </c>
      <c r="AQ3428">
        <v>68.438370000000006</v>
      </c>
      <c r="AR3428">
        <v>72.358760000000004</v>
      </c>
      <c r="AS3428">
        <v>77.695430000000002</v>
      </c>
      <c r="AT3428">
        <v>82.532030000000006</v>
      </c>
      <c r="AU3428">
        <v>85.747209999999995</v>
      </c>
      <c r="AV3428">
        <v>87.826849999999993</v>
      </c>
      <c r="AW3428">
        <v>89.155090000000001</v>
      </c>
      <c r="AX3428">
        <v>88.998369999999994</v>
      </c>
      <c r="AY3428">
        <v>88.972880000000004</v>
      </c>
      <c r="AZ3428">
        <v>87.087469999999996</v>
      </c>
      <c r="BA3428">
        <v>84.614289999999997</v>
      </c>
      <c r="BB3428">
        <v>83.461309999999997</v>
      </c>
      <c r="BC3428">
        <v>81.027559999999994</v>
      </c>
      <c r="BD3428">
        <v>77.518159999999995</v>
      </c>
      <c r="BE3428">
        <v>74.821470000000005</v>
      </c>
      <c r="BF3428">
        <v>72.967699999999994</v>
      </c>
      <c r="BG3428">
        <v>72.117800000000003</v>
      </c>
      <c r="BH3428">
        <v>-23.042750000000002</v>
      </c>
      <c r="BI3428">
        <v>-4.4826620000000004</v>
      </c>
      <c r="BJ3428">
        <v>259.8546</v>
      </c>
      <c r="BK3428">
        <v>299.20519999999999</v>
      </c>
      <c r="BL3428">
        <v>258.7122</v>
      </c>
      <c r="BM3428">
        <v>375.46910000000003</v>
      </c>
      <c r="BN3428">
        <v>237.30860000000001</v>
      </c>
      <c r="BO3428">
        <v>220.19290000000001</v>
      </c>
      <c r="BP3428">
        <v>-259.93060000000003</v>
      </c>
      <c r="BQ3428">
        <v>-412.52600000000001</v>
      </c>
      <c r="BR3428">
        <v>-675.09460000000001</v>
      </c>
      <c r="BS3428">
        <v>-492.54109999999997</v>
      </c>
      <c r="BT3428">
        <v>-171.3691</v>
      </c>
      <c r="BU3428">
        <v>550.13660000000004</v>
      </c>
      <c r="BV3428">
        <v>1536.932</v>
      </c>
      <c r="BW3428">
        <v>1071.146</v>
      </c>
      <c r="BX3428">
        <v>800.38879999999995</v>
      </c>
      <c r="BY3428">
        <v>942.52760000000001</v>
      </c>
      <c r="BZ3428">
        <v>719.76279999999997</v>
      </c>
      <c r="CA3428">
        <v>179.48240000000001</v>
      </c>
      <c r="CB3428">
        <v>127.2306</v>
      </c>
      <c r="CC3428">
        <v>-589.80830000000003</v>
      </c>
      <c r="CD3428">
        <v>-481.4898</v>
      </c>
      <c r="CE3428">
        <v>-197.9367</v>
      </c>
      <c r="CF3428" s="20">
        <v>23136.03</v>
      </c>
      <c r="CG3428" s="20">
        <v>26287.46</v>
      </c>
      <c r="CH3428" s="20">
        <v>23026.240000000002</v>
      </c>
      <c r="CI3428" s="20">
        <v>22054.880000000001</v>
      </c>
      <c r="CJ3428" s="20">
        <v>18612.240000000002</v>
      </c>
      <c r="CK3428" s="20">
        <v>15112.01</v>
      </c>
      <c r="CL3428" s="20">
        <v>16849.95</v>
      </c>
      <c r="CM3428" s="20">
        <v>16116.35</v>
      </c>
      <c r="CN3428" s="20">
        <v>10886.01</v>
      </c>
      <c r="CO3428" s="20">
        <v>8860.8250000000007</v>
      </c>
      <c r="CP3428" s="20">
        <v>5652.9340000000002</v>
      </c>
      <c r="CQ3428" s="20">
        <v>2453.2170000000001</v>
      </c>
      <c r="CR3428" s="20">
        <v>4558.0129999999999</v>
      </c>
      <c r="CS3428" s="20">
        <v>8959.9310000000005</v>
      </c>
      <c r="CT3428" s="20">
        <v>23822.28</v>
      </c>
      <c r="CU3428" s="20">
        <v>40633.360000000001</v>
      </c>
      <c r="CV3428" s="20">
        <v>44423.5</v>
      </c>
      <c r="CW3428" s="20">
        <v>65267.8</v>
      </c>
      <c r="CX3428" s="20">
        <v>54560.52</v>
      </c>
      <c r="CY3428" s="20">
        <v>48919.77</v>
      </c>
      <c r="CZ3428" s="20">
        <v>50265.42</v>
      </c>
      <c r="DA3428" s="20">
        <v>35857.980000000003</v>
      </c>
      <c r="DB3428" s="20">
        <v>34804.800000000003</v>
      </c>
      <c r="DC3428" s="20">
        <v>33903.82</v>
      </c>
      <c r="DD3428">
        <v>0</v>
      </c>
      <c r="DE3428">
        <v>0</v>
      </c>
      <c r="DF3428">
        <v>0</v>
      </c>
    </row>
    <row r="3429" spans="1:110" x14ac:dyDescent="0.25">
      <c r="A3429" s="16" t="str">
        <f t="shared" si="53"/>
        <v>Program Specific_CPP_200 kW and above_All_SDGE_1-in-10_MONTHLY SYSTEM PEAK DAY_2024_8</v>
      </c>
      <c r="B3429" t="s">
        <v>196</v>
      </c>
      <c r="C3429" t="s">
        <v>121</v>
      </c>
      <c r="D3429" t="s">
        <v>122</v>
      </c>
      <c r="E3429" t="s">
        <v>7</v>
      </c>
      <c r="F3429" t="s">
        <v>125</v>
      </c>
      <c r="G3429" t="s">
        <v>85</v>
      </c>
      <c r="H3429" t="s">
        <v>20</v>
      </c>
      <c r="I3429">
        <v>2024</v>
      </c>
      <c r="J3429">
        <v>8</v>
      </c>
      <c r="K3429">
        <v>396</v>
      </c>
      <c r="L3429">
        <v>70177.94</v>
      </c>
      <c r="M3429">
        <v>68496.539999999994</v>
      </c>
      <c r="N3429">
        <v>67672.83</v>
      </c>
      <c r="O3429">
        <v>67731.210000000006</v>
      </c>
      <c r="P3429">
        <v>69533.88</v>
      </c>
      <c r="Q3429">
        <v>74513.279999999999</v>
      </c>
      <c r="R3429">
        <v>81378.66</v>
      </c>
      <c r="S3429">
        <v>84893.1</v>
      </c>
      <c r="T3429">
        <v>87022.080000000002</v>
      </c>
      <c r="U3429">
        <v>88957.09</v>
      </c>
      <c r="V3429">
        <v>91272.4</v>
      </c>
      <c r="W3429">
        <v>93018.51</v>
      </c>
      <c r="X3429">
        <v>94167.42</v>
      </c>
      <c r="Y3429">
        <v>94707.25</v>
      </c>
      <c r="Z3429">
        <v>93783.8</v>
      </c>
      <c r="AA3429">
        <v>91779.48</v>
      </c>
      <c r="AB3429">
        <v>88709.84</v>
      </c>
      <c r="AC3429">
        <v>86130.83</v>
      </c>
      <c r="AD3429">
        <v>82373.47</v>
      </c>
      <c r="AE3429">
        <v>79679.899999999994</v>
      </c>
      <c r="AF3429">
        <v>76793.06</v>
      </c>
      <c r="AG3429">
        <v>76480.52</v>
      </c>
      <c r="AH3429">
        <v>74617.55</v>
      </c>
      <c r="AI3429">
        <v>72164.05</v>
      </c>
      <c r="AJ3429">
        <v>75.628749999999997</v>
      </c>
      <c r="AK3429">
        <v>74.305250000000001</v>
      </c>
      <c r="AL3429">
        <v>73.275729999999996</v>
      </c>
      <c r="AM3429">
        <v>72.406469999999999</v>
      </c>
      <c r="AN3429">
        <v>71.768500000000003</v>
      </c>
      <c r="AO3429">
        <v>71.321100000000001</v>
      </c>
      <c r="AP3429">
        <v>70.864729999999994</v>
      </c>
      <c r="AQ3429">
        <v>72.605400000000003</v>
      </c>
      <c r="AR3429">
        <v>78.252809999999997</v>
      </c>
      <c r="AS3429">
        <v>83.330060000000003</v>
      </c>
      <c r="AT3429">
        <v>88.681150000000002</v>
      </c>
      <c r="AU3429">
        <v>91.833269999999999</v>
      </c>
      <c r="AV3429">
        <v>93.293009999999995</v>
      </c>
      <c r="AW3429">
        <v>92.449510000000004</v>
      </c>
      <c r="AX3429">
        <v>91.982110000000006</v>
      </c>
      <c r="AY3429">
        <v>91.464129999999997</v>
      </c>
      <c r="AZ3429">
        <v>91.199029999999993</v>
      </c>
      <c r="BA3429">
        <v>89.811329999999998</v>
      </c>
      <c r="BB3429">
        <v>87.296040000000005</v>
      </c>
      <c r="BC3429">
        <v>84.511219999999994</v>
      </c>
      <c r="BD3429">
        <v>80.431669999999997</v>
      </c>
      <c r="BE3429">
        <v>77.917689999999993</v>
      </c>
      <c r="BF3429">
        <v>76.212940000000003</v>
      </c>
      <c r="BG3429">
        <v>75.687100000000001</v>
      </c>
      <c r="BH3429">
        <v>-35.464060000000003</v>
      </c>
      <c r="BI3429">
        <v>-6.8992149999999999</v>
      </c>
      <c r="BJ3429">
        <v>400.79910000000001</v>
      </c>
      <c r="BK3429">
        <v>462.10079999999999</v>
      </c>
      <c r="BL3429">
        <v>401.3295</v>
      </c>
      <c r="BM3429">
        <v>587.9633</v>
      </c>
      <c r="BN3429">
        <v>377.13799999999998</v>
      </c>
      <c r="BO3429">
        <v>351.06450000000001</v>
      </c>
      <c r="BP3429">
        <v>-414.702</v>
      </c>
      <c r="BQ3429">
        <v>-657.37699999999995</v>
      </c>
      <c r="BR3429">
        <v>-1075.162</v>
      </c>
      <c r="BS3429">
        <v>-787.3143</v>
      </c>
      <c r="BT3429">
        <v>-274.12520000000001</v>
      </c>
      <c r="BU3429">
        <v>880.58699999999999</v>
      </c>
      <c r="BV3429">
        <v>2446.9270000000001</v>
      </c>
      <c r="BW3429">
        <v>1702.001</v>
      </c>
      <c r="BX3429">
        <v>1260.1369999999999</v>
      </c>
      <c r="BY3429">
        <v>1478.7339999999999</v>
      </c>
      <c r="BZ3429">
        <v>1127.9849999999999</v>
      </c>
      <c r="CA3429">
        <v>279.72089999999997</v>
      </c>
      <c r="CB3429">
        <v>196.9495</v>
      </c>
      <c r="CC3429">
        <v>-908.01490000000001</v>
      </c>
      <c r="CD3429">
        <v>-739.69979999999998</v>
      </c>
      <c r="CE3429">
        <v>-304.91120000000001</v>
      </c>
      <c r="CF3429" s="20">
        <v>54802.1</v>
      </c>
      <c r="CG3429" s="20">
        <v>62269.61</v>
      </c>
      <c r="CH3429" s="20">
        <v>54779.18</v>
      </c>
      <c r="CI3429" s="20">
        <v>52606.559999999998</v>
      </c>
      <c r="CJ3429" s="20">
        <v>44788.55</v>
      </c>
      <c r="CK3429" s="20">
        <v>37057.339999999997</v>
      </c>
      <c r="CL3429" s="20">
        <v>42557.11</v>
      </c>
      <c r="CM3429" s="20">
        <v>40966.980000000003</v>
      </c>
      <c r="CN3429" s="20">
        <v>27709.33</v>
      </c>
      <c r="CO3429" s="20">
        <v>22500.93</v>
      </c>
      <c r="CP3429" s="20">
        <v>14338.12</v>
      </c>
      <c r="CQ3429" s="20">
        <v>6268.2640000000001</v>
      </c>
      <c r="CR3429" s="20">
        <v>11662.95</v>
      </c>
      <c r="CS3429" s="20">
        <v>22956.63</v>
      </c>
      <c r="CT3429" s="20">
        <v>60383.19</v>
      </c>
      <c r="CU3429" s="20">
        <v>102590</v>
      </c>
      <c r="CV3429" s="20">
        <v>110114.9</v>
      </c>
      <c r="CW3429" s="20">
        <v>160653.79999999999</v>
      </c>
      <c r="CX3429" s="20">
        <v>134000.5</v>
      </c>
      <c r="CY3429" s="20">
        <v>118820.2</v>
      </c>
      <c r="CZ3429" s="20">
        <v>120446.9</v>
      </c>
      <c r="DA3429" s="20">
        <v>84986.49</v>
      </c>
      <c r="DB3429" s="20">
        <v>82144.009999999995</v>
      </c>
      <c r="DC3429" s="20">
        <v>80453.08</v>
      </c>
      <c r="DD3429">
        <v>0</v>
      </c>
      <c r="DE3429">
        <v>0</v>
      </c>
      <c r="DF3429">
        <v>0</v>
      </c>
    </row>
    <row r="3430" spans="1:110" x14ac:dyDescent="0.25">
      <c r="A3430" s="16" t="str">
        <f t="shared" si="53"/>
        <v>Program Specific_CPP_200 kW and above_All_SDGE_1-in-10_MONTHLY SYSTEM PEAK DAY_2026_9</v>
      </c>
      <c r="B3430" t="s">
        <v>196</v>
      </c>
      <c r="C3430" t="s">
        <v>121</v>
      </c>
      <c r="D3430" t="s">
        <v>122</v>
      </c>
      <c r="E3430" t="s">
        <v>7</v>
      </c>
      <c r="F3430" t="s">
        <v>125</v>
      </c>
      <c r="G3430" t="s">
        <v>85</v>
      </c>
      <c r="H3430" t="s">
        <v>20</v>
      </c>
      <c r="I3430">
        <v>2026</v>
      </c>
      <c r="J3430">
        <v>9</v>
      </c>
      <c r="K3430">
        <v>357</v>
      </c>
      <c r="L3430">
        <v>62366.96</v>
      </c>
      <c r="M3430">
        <v>60830.6</v>
      </c>
      <c r="N3430">
        <v>59928.55</v>
      </c>
      <c r="O3430">
        <v>59742.67</v>
      </c>
      <c r="P3430">
        <v>61056.47</v>
      </c>
      <c r="Q3430">
        <v>64975.34</v>
      </c>
      <c r="R3430">
        <v>71139.3</v>
      </c>
      <c r="S3430">
        <v>74702.02</v>
      </c>
      <c r="T3430">
        <v>76843.7</v>
      </c>
      <c r="U3430">
        <v>79285.210000000006</v>
      </c>
      <c r="V3430">
        <v>82197.06</v>
      </c>
      <c r="W3430">
        <v>84381.51</v>
      </c>
      <c r="X3430">
        <v>85661.68</v>
      </c>
      <c r="Y3430">
        <v>86329.06</v>
      </c>
      <c r="Z3430">
        <v>85613.66</v>
      </c>
      <c r="AA3430">
        <v>83871.44</v>
      </c>
      <c r="AB3430">
        <v>80962.59</v>
      </c>
      <c r="AC3430">
        <v>78061.039999999994</v>
      </c>
      <c r="AD3430">
        <v>74505.440000000002</v>
      </c>
      <c r="AE3430">
        <v>71587.520000000004</v>
      </c>
      <c r="AF3430">
        <v>68577.95</v>
      </c>
      <c r="AG3430">
        <v>68298.81</v>
      </c>
      <c r="AH3430">
        <v>66739.59</v>
      </c>
      <c r="AI3430">
        <v>64511.72</v>
      </c>
      <c r="AJ3430">
        <v>75.533060000000006</v>
      </c>
      <c r="AK3430">
        <v>74.7971</v>
      </c>
      <c r="AL3430">
        <v>73.687939999999998</v>
      </c>
      <c r="AM3430">
        <v>74.229479999999995</v>
      </c>
      <c r="AN3430">
        <v>73.784419999999997</v>
      </c>
      <c r="AO3430">
        <v>72.813940000000002</v>
      </c>
      <c r="AP3430">
        <v>73.636650000000003</v>
      </c>
      <c r="AQ3430">
        <v>75.21123</v>
      </c>
      <c r="AR3430">
        <v>83.132350000000002</v>
      </c>
      <c r="AS3430">
        <v>89.165880000000001</v>
      </c>
      <c r="AT3430">
        <v>93.550219999999996</v>
      </c>
      <c r="AU3430">
        <v>97.080789999999993</v>
      </c>
      <c r="AV3430">
        <v>96.77355</v>
      </c>
      <c r="AW3430">
        <v>96.983180000000004</v>
      </c>
      <c r="AX3430">
        <v>95.266739999999999</v>
      </c>
      <c r="AY3430">
        <v>95.115790000000004</v>
      </c>
      <c r="AZ3430">
        <v>94.133390000000006</v>
      </c>
      <c r="BA3430">
        <v>93.158690000000007</v>
      </c>
      <c r="BB3430">
        <v>90.453540000000004</v>
      </c>
      <c r="BC3430">
        <v>88.165679999999995</v>
      </c>
      <c r="BD3430">
        <v>86.4315</v>
      </c>
      <c r="BE3430">
        <v>84.149540000000002</v>
      </c>
      <c r="BF3430">
        <v>80.361630000000005</v>
      </c>
      <c r="BG3430">
        <v>78.194680000000005</v>
      </c>
      <c r="BH3430">
        <v>-31.516819999999999</v>
      </c>
      <c r="BI3430">
        <v>-6.1270749999999996</v>
      </c>
      <c r="BJ3430">
        <v>354.93290000000002</v>
      </c>
      <c r="BK3430">
        <v>407.59840000000003</v>
      </c>
      <c r="BL3430">
        <v>352.40030000000002</v>
      </c>
      <c r="BM3430">
        <v>512.70209999999997</v>
      </c>
      <c r="BN3430">
        <v>329.68520000000001</v>
      </c>
      <c r="BO3430">
        <v>308.92059999999998</v>
      </c>
      <c r="BP3430">
        <v>-366.19709999999998</v>
      </c>
      <c r="BQ3430">
        <v>-585.90340000000003</v>
      </c>
      <c r="BR3430">
        <v>-968.2568</v>
      </c>
      <c r="BS3430">
        <v>-714.21019999999999</v>
      </c>
      <c r="BT3430">
        <v>-249.3646</v>
      </c>
      <c r="BU3430">
        <v>802.68669999999997</v>
      </c>
      <c r="BV3430">
        <v>2233.759</v>
      </c>
      <c r="BW3430">
        <v>1555.35</v>
      </c>
      <c r="BX3430">
        <v>1150.086</v>
      </c>
      <c r="BY3430">
        <v>1340.1880000000001</v>
      </c>
      <c r="BZ3430">
        <v>1020.244</v>
      </c>
      <c r="CA3430">
        <v>251.31209999999999</v>
      </c>
      <c r="CB3430">
        <v>175.88030000000001</v>
      </c>
      <c r="CC3430">
        <v>-810.87760000000003</v>
      </c>
      <c r="CD3430">
        <v>-661.60389999999995</v>
      </c>
      <c r="CE3430">
        <v>-272.57819999999998</v>
      </c>
      <c r="CF3430" s="20">
        <v>43281.78</v>
      </c>
      <c r="CG3430" s="20">
        <v>49111.48</v>
      </c>
      <c r="CH3430" s="20">
        <v>42959.03</v>
      </c>
      <c r="CI3430" s="20">
        <v>40929.040000000001</v>
      </c>
      <c r="CJ3430" s="20">
        <v>34533.24</v>
      </c>
      <c r="CK3430" s="20">
        <v>28177.599999999999</v>
      </c>
      <c r="CL3430" s="20">
        <v>32521.48</v>
      </c>
      <c r="CM3430" s="20">
        <v>31721.52</v>
      </c>
      <c r="CN3430" s="20">
        <v>21606.46</v>
      </c>
      <c r="CO3430" s="20">
        <v>17874.080000000002</v>
      </c>
      <c r="CP3430" s="20">
        <v>11628.56</v>
      </c>
      <c r="CQ3430" s="20">
        <v>5158.259</v>
      </c>
      <c r="CR3430" s="20">
        <v>9651.1759999999995</v>
      </c>
      <c r="CS3430" s="20">
        <v>19074.61</v>
      </c>
      <c r="CT3430" s="20">
        <v>50320.69</v>
      </c>
      <c r="CU3430" s="20">
        <v>85672.6</v>
      </c>
      <c r="CV3430" s="20">
        <v>91721.5</v>
      </c>
      <c r="CW3430" s="20">
        <v>131960</v>
      </c>
      <c r="CX3430" s="20">
        <v>109624.5</v>
      </c>
      <c r="CY3430" s="20">
        <v>95910.8</v>
      </c>
      <c r="CZ3430" s="20">
        <v>96055.13</v>
      </c>
      <c r="DA3430" s="20">
        <v>67775.77</v>
      </c>
      <c r="DB3430" s="20">
        <v>65714.460000000006</v>
      </c>
      <c r="DC3430" s="20">
        <v>64295.14</v>
      </c>
      <c r="DD3430">
        <v>0</v>
      </c>
      <c r="DE3430">
        <v>0</v>
      </c>
      <c r="DF3430">
        <v>0</v>
      </c>
    </row>
    <row r="3431" spans="1:110" x14ac:dyDescent="0.25">
      <c r="A3431" s="16" t="str">
        <f t="shared" si="53"/>
        <v>Portfolio Adjusted_CPP_200 kW and above_All_SDGE_1-in-10_MONTHLY SYSTEM PEAK DAY_2029_7</v>
      </c>
      <c r="B3431" t="s">
        <v>195</v>
      </c>
      <c r="C3431" t="s">
        <v>121</v>
      </c>
      <c r="D3431" t="s">
        <v>122</v>
      </c>
      <c r="E3431" t="s">
        <v>7</v>
      </c>
      <c r="F3431" t="s">
        <v>125</v>
      </c>
      <c r="G3431" t="s">
        <v>85</v>
      </c>
      <c r="H3431" t="s">
        <v>20</v>
      </c>
      <c r="I3431">
        <v>2029</v>
      </c>
      <c r="J3431">
        <v>7</v>
      </c>
      <c r="K3431">
        <v>304</v>
      </c>
      <c r="L3431">
        <v>51530.9</v>
      </c>
      <c r="M3431">
        <v>50295.16</v>
      </c>
      <c r="N3431">
        <v>49583.75</v>
      </c>
      <c r="O3431">
        <v>49561.29</v>
      </c>
      <c r="P3431">
        <v>50656.32</v>
      </c>
      <c r="Q3431">
        <v>53774.82</v>
      </c>
      <c r="R3431">
        <v>57868.88</v>
      </c>
      <c r="S3431">
        <v>60174.17</v>
      </c>
      <c r="T3431">
        <v>61641.34</v>
      </c>
      <c r="U3431">
        <v>63086.83</v>
      </c>
      <c r="V3431">
        <v>64766.68</v>
      </c>
      <c r="W3431">
        <v>65763.520000000004</v>
      </c>
      <c r="X3431">
        <v>66528.17</v>
      </c>
      <c r="Y3431">
        <v>66865.61</v>
      </c>
      <c r="Z3431">
        <v>66570.649999999994</v>
      </c>
      <c r="AA3431">
        <v>65276.34</v>
      </c>
      <c r="AB3431">
        <v>63676.1</v>
      </c>
      <c r="AC3431">
        <v>62041.73</v>
      </c>
      <c r="AD3431">
        <v>59401.14</v>
      </c>
      <c r="AE3431">
        <v>57778.61</v>
      </c>
      <c r="AF3431">
        <v>56063.5</v>
      </c>
      <c r="AG3431">
        <v>56142.29</v>
      </c>
      <c r="AH3431">
        <v>54890.080000000002</v>
      </c>
      <c r="AI3431">
        <v>52941.37</v>
      </c>
      <c r="AJ3431">
        <v>70.125150000000005</v>
      </c>
      <c r="AK3431">
        <v>69.263599999999997</v>
      </c>
      <c r="AL3431">
        <v>68.837270000000004</v>
      </c>
      <c r="AM3431">
        <v>67.907600000000002</v>
      </c>
      <c r="AN3431">
        <v>67.256020000000007</v>
      </c>
      <c r="AO3431">
        <v>66.579539999999994</v>
      </c>
      <c r="AP3431">
        <v>66.032020000000003</v>
      </c>
      <c r="AQ3431">
        <v>68.438370000000006</v>
      </c>
      <c r="AR3431">
        <v>72.358760000000004</v>
      </c>
      <c r="AS3431">
        <v>77.695430000000002</v>
      </c>
      <c r="AT3431">
        <v>82.532030000000006</v>
      </c>
      <c r="AU3431">
        <v>85.747209999999995</v>
      </c>
      <c r="AV3431">
        <v>87.826849999999993</v>
      </c>
      <c r="AW3431">
        <v>89.155090000000001</v>
      </c>
      <c r="AX3431">
        <v>88.998369999999994</v>
      </c>
      <c r="AY3431">
        <v>88.972880000000004</v>
      </c>
      <c r="AZ3431">
        <v>87.087469999999996</v>
      </c>
      <c r="BA3431">
        <v>84.614289999999997</v>
      </c>
      <c r="BB3431">
        <v>83.461309999999997</v>
      </c>
      <c r="BC3431">
        <v>81.027559999999994</v>
      </c>
      <c r="BD3431">
        <v>77.518159999999995</v>
      </c>
      <c r="BE3431">
        <v>74.821470000000005</v>
      </c>
      <c r="BF3431">
        <v>72.967699999999994</v>
      </c>
      <c r="BG3431">
        <v>72.117800000000003</v>
      </c>
      <c r="BH3431">
        <v>-26.040870000000002</v>
      </c>
      <c r="BI3431">
        <v>-5.0659070000000002</v>
      </c>
      <c r="BJ3431">
        <v>293.66469999999998</v>
      </c>
      <c r="BK3431">
        <v>338.13529999999997</v>
      </c>
      <c r="BL3431">
        <v>292.37360000000001</v>
      </c>
      <c r="BM3431">
        <v>424.322</v>
      </c>
      <c r="BN3431">
        <v>268.18520000000001</v>
      </c>
      <c r="BO3431">
        <v>248.8425</v>
      </c>
      <c r="BP3431">
        <v>-293.75060000000002</v>
      </c>
      <c r="BQ3431">
        <v>-466.20030000000003</v>
      </c>
      <c r="BR3431">
        <v>-762.93219999999997</v>
      </c>
      <c r="BS3431">
        <v>-556.62639999999999</v>
      </c>
      <c r="BT3431">
        <v>-193.6662</v>
      </c>
      <c r="BU3431">
        <v>621.71569999999997</v>
      </c>
      <c r="BV3431">
        <v>1736.905</v>
      </c>
      <c r="BW3431">
        <v>1210.5139999999999</v>
      </c>
      <c r="BX3431">
        <v>904.52859999999998</v>
      </c>
      <c r="BY3431">
        <v>1065.1610000000001</v>
      </c>
      <c r="BZ3431">
        <v>813.41210000000001</v>
      </c>
      <c r="CA3431">
        <v>202.83510000000001</v>
      </c>
      <c r="CB3431">
        <v>143.78479999999999</v>
      </c>
      <c r="CC3431">
        <v>-666.54930000000002</v>
      </c>
      <c r="CD3431">
        <v>-544.13720000000001</v>
      </c>
      <c r="CE3431">
        <v>-223.69059999999999</v>
      </c>
      <c r="CF3431" s="20">
        <v>29548.23</v>
      </c>
      <c r="CG3431" s="20">
        <v>33573.08</v>
      </c>
      <c r="CH3431" s="20">
        <v>29408</v>
      </c>
      <c r="CI3431" s="20">
        <v>28167.439999999999</v>
      </c>
      <c r="CJ3431" s="20">
        <v>23770.66</v>
      </c>
      <c r="CK3431" s="20">
        <v>19300.330000000002</v>
      </c>
      <c r="CL3431" s="20">
        <v>21519.95</v>
      </c>
      <c r="CM3431" s="20">
        <v>20583.03</v>
      </c>
      <c r="CN3431" s="20">
        <v>13903.08</v>
      </c>
      <c r="CO3431" s="20">
        <v>11316.62</v>
      </c>
      <c r="CP3431" s="20">
        <v>7219.6559999999999</v>
      </c>
      <c r="CQ3431" s="20">
        <v>3133.1309999999999</v>
      </c>
      <c r="CR3431" s="20">
        <v>5821.277</v>
      </c>
      <c r="CS3431" s="20">
        <v>11443.19</v>
      </c>
      <c r="CT3431" s="20">
        <v>30424.68</v>
      </c>
      <c r="CU3431" s="20">
        <v>51894.98</v>
      </c>
      <c r="CV3431" s="20">
        <v>56735.56</v>
      </c>
      <c r="CW3431" s="20">
        <v>83356.91</v>
      </c>
      <c r="CX3431" s="20">
        <v>69682.080000000002</v>
      </c>
      <c r="CY3431" s="20">
        <v>62477.98</v>
      </c>
      <c r="CZ3431" s="20">
        <v>64196.59</v>
      </c>
      <c r="DA3431" s="20">
        <v>45796.09</v>
      </c>
      <c r="DB3431" s="20">
        <v>44451.02</v>
      </c>
      <c r="DC3431" s="20">
        <v>43300.34</v>
      </c>
      <c r="DD3431">
        <v>0</v>
      </c>
      <c r="DE3431">
        <v>0</v>
      </c>
      <c r="DF3431">
        <v>0</v>
      </c>
    </row>
    <row r="3432" spans="1:110" x14ac:dyDescent="0.25">
      <c r="A3432" s="16" t="str">
        <f t="shared" si="53"/>
        <v>Program Specific_CPP_200 kW and above_All_SDGE_1-in-10_MONTHLY SYSTEM PEAK DAY_2026_7</v>
      </c>
      <c r="B3432" t="s">
        <v>196</v>
      </c>
      <c r="C3432" t="s">
        <v>121</v>
      </c>
      <c r="D3432" t="s">
        <v>122</v>
      </c>
      <c r="E3432" t="s">
        <v>7</v>
      </c>
      <c r="F3432" t="s">
        <v>125</v>
      </c>
      <c r="G3432" t="s">
        <v>85</v>
      </c>
      <c r="H3432" t="s">
        <v>20</v>
      </c>
      <c r="I3432">
        <v>2026</v>
      </c>
      <c r="J3432">
        <v>7</v>
      </c>
      <c r="K3432">
        <v>357</v>
      </c>
      <c r="L3432">
        <v>60210.44</v>
      </c>
      <c r="M3432">
        <v>58763.360000000001</v>
      </c>
      <c r="N3432">
        <v>57925.82</v>
      </c>
      <c r="O3432">
        <v>57889.41</v>
      </c>
      <c r="P3432">
        <v>59140.08</v>
      </c>
      <c r="Q3432">
        <v>62784.22</v>
      </c>
      <c r="R3432">
        <v>67837.990000000005</v>
      </c>
      <c r="S3432">
        <v>70545.350000000006</v>
      </c>
      <c r="T3432">
        <v>72273.16</v>
      </c>
      <c r="U3432">
        <v>73993.429999999993</v>
      </c>
      <c r="V3432">
        <v>75965.490000000005</v>
      </c>
      <c r="W3432">
        <v>77220.41</v>
      </c>
      <c r="X3432">
        <v>78120.67</v>
      </c>
      <c r="Y3432">
        <v>78502.98</v>
      </c>
      <c r="Z3432">
        <v>78091.820000000007</v>
      </c>
      <c r="AA3432">
        <v>76465.8</v>
      </c>
      <c r="AB3432">
        <v>74524.97</v>
      </c>
      <c r="AC3432">
        <v>72595.23</v>
      </c>
      <c r="AD3432">
        <v>69483.83</v>
      </c>
      <c r="AE3432">
        <v>67571.91</v>
      </c>
      <c r="AF3432">
        <v>65547.240000000005</v>
      </c>
      <c r="AG3432">
        <v>65595.77</v>
      </c>
      <c r="AH3432">
        <v>64123.01</v>
      </c>
      <c r="AI3432">
        <v>61846.559999999998</v>
      </c>
      <c r="AJ3432">
        <v>70.119789999999995</v>
      </c>
      <c r="AK3432">
        <v>69.259919999999994</v>
      </c>
      <c r="AL3432">
        <v>68.837040000000002</v>
      </c>
      <c r="AM3432">
        <v>67.902349999999998</v>
      </c>
      <c r="AN3432">
        <v>67.244969999999995</v>
      </c>
      <c r="AO3432">
        <v>66.570030000000003</v>
      </c>
      <c r="AP3432">
        <v>66.017939999999996</v>
      </c>
      <c r="AQ3432">
        <v>68.445459999999997</v>
      </c>
      <c r="AR3432">
        <v>72.373980000000003</v>
      </c>
      <c r="AS3432">
        <v>77.724459999999993</v>
      </c>
      <c r="AT3432">
        <v>82.571179999999998</v>
      </c>
      <c r="AU3432">
        <v>85.80444</v>
      </c>
      <c r="AV3432">
        <v>87.900649999999999</v>
      </c>
      <c r="AW3432">
        <v>89.228279999999998</v>
      </c>
      <c r="AX3432">
        <v>89.071299999999994</v>
      </c>
      <c r="AY3432">
        <v>89.045019999999994</v>
      </c>
      <c r="AZ3432">
        <v>87.163290000000003</v>
      </c>
      <c r="BA3432">
        <v>84.668350000000004</v>
      </c>
      <c r="BB3432">
        <v>83.515730000000005</v>
      </c>
      <c r="BC3432">
        <v>81.062160000000006</v>
      </c>
      <c r="BD3432">
        <v>77.544309999999996</v>
      </c>
      <c r="BE3432">
        <v>74.83399</v>
      </c>
      <c r="BF3432">
        <v>72.974310000000003</v>
      </c>
      <c r="BG3432">
        <v>72.125219999999999</v>
      </c>
      <c r="BH3432">
        <v>-30.427029999999998</v>
      </c>
      <c r="BI3432">
        <v>-5.9188549999999998</v>
      </c>
      <c r="BJ3432">
        <v>343.07150000000001</v>
      </c>
      <c r="BK3432">
        <v>394.95440000000002</v>
      </c>
      <c r="BL3432">
        <v>341.33940000000001</v>
      </c>
      <c r="BM3432">
        <v>495.4126</v>
      </c>
      <c r="BN3432">
        <v>314.38569999999999</v>
      </c>
      <c r="BO3432">
        <v>291.7312</v>
      </c>
      <c r="BP3432">
        <v>-344.41629999999998</v>
      </c>
      <c r="BQ3432">
        <v>-546.79819999999995</v>
      </c>
      <c r="BR3432">
        <v>-894.85080000000005</v>
      </c>
      <c r="BS3432">
        <v>-653.59820000000002</v>
      </c>
      <c r="BT3432">
        <v>-227.41239999999999</v>
      </c>
      <c r="BU3432">
        <v>729.91989999999998</v>
      </c>
      <c r="BV3432">
        <v>2037.5050000000001</v>
      </c>
      <c r="BW3432">
        <v>1418.0170000000001</v>
      </c>
      <c r="BX3432">
        <v>1058.6379999999999</v>
      </c>
      <c r="BY3432">
        <v>1246.3489999999999</v>
      </c>
      <c r="BZ3432">
        <v>951.47990000000004</v>
      </c>
      <c r="CA3432">
        <v>237.21510000000001</v>
      </c>
      <c r="CB3432">
        <v>168.10759999999999</v>
      </c>
      <c r="CC3432">
        <v>-778.78570000000002</v>
      </c>
      <c r="CD3432">
        <v>-635.66520000000003</v>
      </c>
      <c r="CE3432">
        <v>-261.31720000000001</v>
      </c>
      <c r="CF3432" s="20">
        <v>40340.339999999997</v>
      </c>
      <c r="CG3432" s="20">
        <v>45830.239999999998</v>
      </c>
      <c r="CH3432" s="20">
        <v>40135.74</v>
      </c>
      <c r="CI3432" s="20">
        <v>38429.120000000003</v>
      </c>
      <c r="CJ3432" s="20">
        <v>32399.46</v>
      </c>
      <c r="CK3432" s="20">
        <v>26309.21</v>
      </c>
      <c r="CL3432" s="20">
        <v>29573.119999999999</v>
      </c>
      <c r="CM3432" s="20">
        <v>28289.55</v>
      </c>
      <c r="CN3432" s="20">
        <v>19112.66</v>
      </c>
      <c r="CO3432" s="20">
        <v>15567.74</v>
      </c>
      <c r="CP3432" s="20">
        <v>9932.2099999999991</v>
      </c>
      <c r="CQ3432" s="20">
        <v>4319.8900000000003</v>
      </c>
      <c r="CR3432" s="20">
        <v>8026.7359999999999</v>
      </c>
      <c r="CS3432" s="20">
        <v>15772.99</v>
      </c>
      <c r="CT3432" s="20">
        <v>41866.959999999999</v>
      </c>
      <c r="CU3432" s="20">
        <v>71211.199999999997</v>
      </c>
      <c r="CV3432" s="20">
        <v>77715.199999999997</v>
      </c>
      <c r="CW3432" s="20">
        <v>114127.4</v>
      </c>
      <c r="CX3432" s="20">
        <v>95345.24</v>
      </c>
      <c r="CY3432" s="20">
        <v>85452.59</v>
      </c>
      <c r="CZ3432" s="20">
        <v>87752.7</v>
      </c>
      <c r="DA3432" s="20">
        <v>62517.25</v>
      </c>
      <c r="DB3432" s="20">
        <v>60662.7</v>
      </c>
      <c r="DC3432" s="20">
        <v>59092.46</v>
      </c>
      <c r="DD3432">
        <v>0</v>
      </c>
      <c r="DE3432">
        <v>0</v>
      </c>
      <c r="DF3432">
        <v>0</v>
      </c>
    </row>
    <row r="3433" spans="1:110" x14ac:dyDescent="0.25">
      <c r="A3433" s="16" t="str">
        <f t="shared" si="53"/>
        <v>Program Specific_CPP_200 kW and above_All_SDGE_1-in-10_MONTHLY SYSTEM PEAK DAY_2020_8</v>
      </c>
      <c r="B3433" t="s">
        <v>196</v>
      </c>
      <c r="C3433" t="s">
        <v>121</v>
      </c>
      <c r="D3433" t="s">
        <v>122</v>
      </c>
      <c r="E3433" t="s">
        <v>7</v>
      </c>
      <c r="F3433" t="s">
        <v>125</v>
      </c>
      <c r="G3433" t="s">
        <v>85</v>
      </c>
      <c r="H3433" t="s">
        <v>20</v>
      </c>
      <c r="I3433">
        <v>2020</v>
      </c>
      <c r="J3433">
        <v>8</v>
      </c>
      <c r="K3433">
        <v>1427</v>
      </c>
      <c r="L3433">
        <v>219211.5</v>
      </c>
      <c r="M3433">
        <v>213152.5</v>
      </c>
      <c r="N3433">
        <v>210184.2</v>
      </c>
      <c r="O3433">
        <v>210394.6</v>
      </c>
      <c r="P3433">
        <v>216890.6</v>
      </c>
      <c r="Q3433">
        <v>234834</v>
      </c>
      <c r="R3433">
        <v>259573.7</v>
      </c>
      <c r="S3433">
        <v>272238.09999999998</v>
      </c>
      <c r="T3433">
        <v>279909.90000000002</v>
      </c>
      <c r="U3433">
        <v>286882.8</v>
      </c>
      <c r="V3433">
        <v>295226.09999999998</v>
      </c>
      <c r="W3433">
        <v>301518.3</v>
      </c>
      <c r="X3433">
        <v>305658.40000000002</v>
      </c>
      <c r="Y3433">
        <v>307603.7</v>
      </c>
      <c r="Z3433">
        <v>304276</v>
      </c>
      <c r="AA3433">
        <v>297053.40000000002</v>
      </c>
      <c r="AB3433">
        <v>285991.8</v>
      </c>
      <c r="AC3433">
        <v>276698.3</v>
      </c>
      <c r="AD3433">
        <v>263158.5</v>
      </c>
      <c r="AE3433">
        <v>253452.1</v>
      </c>
      <c r="AF3433">
        <v>243049.3</v>
      </c>
      <c r="AG3433">
        <v>241923</v>
      </c>
      <c r="AH3433">
        <v>235209.8</v>
      </c>
      <c r="AI3433">
        <v>226368.5</v>
      </c>
      <c r="AJ3433">
        <v>75.628749999999997</v>
      </c>
      <c r="AK3433">
        <v>74.305250000000001</v>
      </c>
      <c r="AL3433">
        <v>73.275729999999996</v>
      </c>
      <c r="AM3433">
        <v>72.406469999999999</v>
      </c>
      <c r="AN3433">
        <v>71.768500000000003</v>
      </c>
      <c r="AO3433">
        <v>71.321100000000001</v>
      </c>
      <c r="AP3433">
        <v>70.864729999999994</v>
      </c>
      <c r="AQ3433">
        <v>72.605400000000003</v>
      </c>
      <c r="AR3433">
        <v>78.252809999999997</v>
      </c>
      <c r="AS3433">
        <v>83.330060000000003</v>
      </c>
      <c r="AT3433">
        <v>88.681150000000002</v>
      </c>
      <c r="AU3433">
        <v>91.833269999999999</v>
      </c>
      <c r="AV3433">
        <v>93.293009999999995</v>
      </c>
      <c r="AW3433">
        <v>92.449510000000004</v>
      </c>
      <c r="AX3433">
        <v>91.982110000000006</v>
      </c>
      <c r="AY3433">
        <v>91.464129999999997</v>
      </c>
      <c r="AZ3433">
        <v>91.199029999999993</v>
      </c>
      <c r="BA3433">
        <v>89.811329999999998</v>
      </c>
      <c r="BB3433">
        <v>87.296040000000005</v>
      </c>
      <c r="BC3433">
        <v>84.511219999999994</v>
      </c>
      <c r="BD3433">
        <v>80.431669999999997</v>
      </c>
      <c r="BE3433">
        <v>77.917689999999993</v>
      </c>
      <c r="BF3433">
        <v>76.212940000000003</v>
      </c>
      <c r="BG3433">
        <v>75.687100000000001</v>
      </c>
      <c r="BH3433">
        <v>-110.7774</v>
      </c>
      <c r="BI3433">
        <v>-21.469480000000001</v>
      </c>
      <c r="BJ3433">
        <v>1244.837</v>
      </c>
      <c r="BK3433">
        <v>1435.432</v>
      </c>
      <c r="BL3433">
        <v>1251.83</v>
      </c>
      <c r="BM3433">
        <v>1853.009</v>
      </c>
      <c r="BN3433">
        <v>1202.9580000000001</v>
      </c>
      <c r="BO3433">
        <v>1125.806</v>
      </c>
      <c r="BP3433">
        <v>-1333.905</v>
      </c>
      <c r="BQ3433">
        <v>-2120.0120000000002</v>
      </c>
      <c r="BR3433">
        <v>-3477.6759999999999</v>
      </c>
      <c r="BS3433">
        <v>-2552.069</v>
      </c>
      <c r="BT3433">
        <v>-889.78409999999997</v>
      </c>
      <c r="BU3433">
        <v>2860.096</v>
      </c>
      <c r="BV3433">
        <v>7938.9110000000001</v>
      </c>
      <c r="BW3433">
        <v>5508.6940000000004</v>
      </c>
      <c r="BX3433">
        <v>4062.556</v>
      </c>
      <c r="BY3433">
        <v>4750.4849999999997</v>
      </c>
      <c r="BZ3433">
        <v>3603.5729999999999</v>
      </c>
      <c r="CA3433">
        <v>889.75810000000001</v>
      </c>
      <c r="CB3433">
        <v>623.34310000000005</v>
      </c>
      <c r="CC3433">
        <v>-2872.2310000000002</v>
      </c>
      <c r="CD3433">
        <v>-2331.6849999999999</v>
      </c>
      <c r="CE3433">
        <v>-956.46360000000004</v>
      </c>
      <c r="CF3433" s="20">
        <v>534715.4</v>
      </c>
      <c r="CG3433" s="20">
        <v>603003.5</v>
      </c>
      <c r="CH3433" s="20">
        <v>528429.6</v>
      </c>
      <c r="CI3433" s="20">
        <v>507611.4</v>
      </c>
      <c r="CJ3433" s="20">
        <v>435768.1</v>
      </c>
      <c r="CK3433" s="20">
        <v>368068.7</v>
      </c>
      <c r="CL3433" s="20">
        <v>432984.5</v>
      </c>
      <c r="CM3433" s="20">
        <v>421295.7</v>
      </c>
      <c r="CN3433" s="20">
        <v>286684.2</v>
      </c>
      <c r="CO3433" s="20">
        <v>234017.5</v>
      </c>
      <c r="CP3433" s="20">
        <v>150010.9</v>
      </c>
      <c r="CQ3433" s="20">
        <v>65862.14</v>
      </c>
      <c r="CR3433" s="20">
        <v>122879.6</v>
      </c>
      <c r="CS3433" s="20">
        <v>242172.5</v>
      </c>
      <c r="CT3433" s="20">
        <v>635617.4</v>
      </c>
      <c r="CU3433" s="20">
        <v>1074689</v>
      </c>
      <c r="CV3433" s="20">
        <v>1144483</v>
      </c>
      <c r="CW3433" s="20">
        <v>1658008</v>
      </c>
      <c r="CX3433" s="20">
        <v>1367623</v>
      </c>
      <c r="CY3433" s="20">
        <v>1202222</v>
      </c>
      <c r="CZ3433" s="20">
        <v>1206536</v>
      </c>
      <c r="DA3433" s="20">
        <v>850359.7</v>
      </c>
      <c r="DB3433" s="20">
        <v>816215.1</v>
      </c>
      <c r="DC3433" s="20">
        <v>791649.3</v>
      </c>
      <c r="DD3433">
        <v>0</v>
      </c>
      <c r="DE3433">
        <v>0</v>
      </c>
      <c r="DF3433">
        <v>0</v>
      </c>
    </row>
    <row r="3434" spans="1:110" x14ac:dyDescent="0.25">
      <c r="A3434" s="16" t="str">
        <f t="shared" si="53"/>
        <v>Portfolio Adjusted_CPP_200 kW and above_All_SDGE_1-in-10_MONTHLY SYSTEM PEAK DAY_2031_6</v>
      </c>
      <c r="B3434" t="s">
        <v>195</v>
      </c>
      <c r="C3434" t="s">
        <v>121</v>
      </c>
      <c r="D3434" t="s">
        <v>122</v>
      </c>
      <c r="E3434" t="s">
        <v>7</v>
      </c>
      <c r="F3434" t="s">
        <v>125</v>
      </c>
      <c r="G3434" t="s">
        <v>85</v>
      </c>
      <c r="H3434" t="s">
        <v>20</v>
      </c>
      <c r="I3434">
        <v>2031</v>
      </c>
      <c r="J3434">
        <v>6</v>
      </c>
      <c r="K3434">
        <v>269</v>
      </c>
      <c r="L3434">
        <v>43720.98</v>
      </c>
      <c r="M3434">
        <v>42770.6</v>
      </c>
      <c r="N3434">
        <v>42282.29</v>
      </c>
      <c r="O3434">
        <v>42240.46</v>
      </c>
      <c r="P3434">
        <v>43056.75</v>
      </c>
      <c r="Q3434">
        <v>45468.33</v>
      </c>
      <c r="R3434">
        <v>48758.21</v>
      </c>
      <c r="S3434">
        <v>50723.519999999997</v>
      </c>
      <c r="T3434">
        <v>52107.17</v>
      </c>
      <c r="U3434">
        <v>53357.8</v>
      </c>
      <c r="V3434">
        <v>54496.44</v>
      </c>
      <c r="W3434">
        <v>55253.61</v>
      </c>
      <c r="X3434">
        <v>55713.72</v>
      </c>
      <c r="Y3434">
        <v>55906.22</v>
      </c>
      <c r="Z3434">
        <v>55579.71</v>
      </c>
      <c r="AA3434">
        <v>54318.06</v>
      </c>
      <c r="AB3434">
        <v>52921.16</v>
      </c>
      <c r="AC3434">
        <v>51716.15</v>
      </c>
      <c r="AD3434">
        <v>49812.71</v>
      </c>
      <c r="AE3434">
        <v>48682.29</v>
      </c>
      <c r="AF3434">
        <v>47327.42</v>
      </c>
      <c r="AG3434">
        <v>47495.24</v>
      </c>
      <c r="AH3434">
        <v>46620.97</v>
      </c>
      <c r="AI3434">
        <v>45175.49</v>
      </c>
      <c r="AJ3434">
        <v>70.274429999999995</v>
      </c>
      <c r="AK3434">
        <v>69.995159999999998</v>
      </c>
      <c r="AL3434">
        <v>68.937849999999997</v>
      </c>
      <c r="AM3434">
        <v>68.103170000000006</v>
      </c>
      <c r="AN3434">
        <v>67.404529999999994</v>
      </c>
      <c r="AO3434">
        <v>67.202280000000002</v>
      </c>
      <c r="AP3434">
        <v>66.95626</v>
      </c>
      <c r="AQ3434">
        <v>71.277950000000004</v>
      </c>
      <c r="AR3434">
        <v>76.725009999999997</v>
      </c>
      <c r="AS3434">
        <v>81.958020000000005</v>
      </c>
      <c r="AT3434">
        <v>86.352810000000005</v>
      </c>
      <c r="AU3434">
        <v>88.749809999999997</v>
      </c>
      <c r="AV3434">
        <v>89.961910000000003</v>
      </c>
      <c r="AW3434">
        <v>87.947140000000005</v>
      </c>
      <c r="AX3434">
        <v>84.691760000000002</v>
      </c>
      <c r="AY3434">
        <v>84.880849999999995</v>
      </c>
      <c r="AZ3434">
        <v>86.251360000000005</v>
      </c>
      <c r="BA3434">
        <v>86.623660000000001</v>
      </c>
      <c r="BB3434">
        <v>85.718000000000004</v>
      </c>
      <c r="BC3434">
        <v>81.156679999999994</v>
      </c>
      <c r="BD3434">
        <v>76.416200000000003</v>
      </c>
      <c r="BE3434">
        <v>73.672529999999995</v>
      </c>
      <c r="BF3434">
        <v>72.199879999999993</v>
      </c>
      <c r="BG3434">
        <v>71.144829999999999</v>
      </c>
      <c r="BH3434">
        <v>-22.094169999999998</v>
      </c>
      <c r="BI3434">
        <v>-4.3080069999999999</v>
      </c>
      <c r="BJ3434">
        <v>250.4211</v>
      </c>
      <c r="BK3434">
        <v>288.1884</v>
      </c>
      <c r="BL3434">
        <v>248.5111</v>
      </c>
      <c r="BM3434">
        <v>358.77780000000001</v>
      </c>
      <c r="BN3434">
        <v>225.9631</v>
      </c>
      <c r="BO3434">
        <v>209.76060000000001</v>
      </c>
      <c r="BP3434">
        <v>-248.31569999999999</v>
      </c>
      <c r="BQ3434">
        <v>-394.30459999999999</v>
      </c>
      <c r="BR3434">
        <v>-641.95180000000005</v>
      </c>
      <c r="BS3434">
        <v>-467.66989999999998</v>
      </c>
      <c r="BT3434">
        <v>-162.1849</v>
      </c>
      <c r="BU3434">
        <v>519.81539999999995</v>
      </c>
      <c r="BV3434">
        <v>1450.1389999999999</v>
      </c>
      <c r="BW3434">
        <v>1007.299</v>
      </c>
      <c r="BX3434">
        <v>751.75300000000004</v>
      </c>
      <c r="BY3434">
        <v>887.88699999999994</v>
      </c>
      <c r="BZ3434">
        <v>682.11270000000002</v>
      </c>
      <c r="CA3434">
        <v>170.90199999999999</v>
      </c>
      <c r="CB3434">
        <v>121.3796</v>
      </c>
      <c r="CC3434">
        <v>-563.88710000000003</v>
      </c>
      <c r="CD3434">
        <v>-462.16379999999998</v>
      </c>
      <c r="CE3434">
        <v>-190.87780000000001</v>
      </c>
      <c r="CF3434" s="20">
        <v>21270.400000000001</v>
      </c>
      <c r="CG3434" s="20">
        <v>24278.93</v>
      </c>
      <c r="CH3434" s="20">
        <v>21384.74</v>
      </c>
      <c r="CI3434" s="20">
        <v>20460.66</v>
      </c>
      <c r="CJ3434" s="20">
        <v>17173.41</v>
      </c>
      <c r="CK3434" s="20">
        <v>13798.28</v>
      </c>
      <c r="CL3434" s="20">
        <v>15277.3</v>
      </c>
      <c r="CM3434" s="20">
        <v>14625.41</v>
      </c>
      <c r="CN3434" s="20">
        <v>9934.866</v>
      </c>
      <c r="CO3434" s="20">
        <v>8095.3410000000003</v>
      </c>
      <c r="CP3434" s="20">
        <v>5111.5129999999999</v>
      </c>
      <c r="CQ3434" s="20">
        <v>2211.7179999999998</v>
      </c>
      <c r="CR3434" s="20">
        <v>4082.549</v>
      </c>
      <c r="CS3434" s="20">
        <v>7999.4830000000002</v>
      </c>
      <c r="CT3434" s="20">
        <v>21207.67</v>
      </c>
      <c r="CU3434" s="20">
        <v>35933.730000000003</v>
      </c>
      <c r="CV3434" s="20">
        <v>39188.71</v>
      </c>
      <c r="CW3434" s="20">
        <v>57919.67</v>
      </c>
      <c r="CX3434" s="20">
        <v>49001.8</v>
      </c>
      <c r="CY3434" s="20">
        <v>44354.21</v>
      </c>
      <c r="CZ3434" s="20">
        <v>45748.54</v>
      </c>
      <c r="DA3434" s="20">
        <v>32775.43</v>
      </c>
      <c r="DB3434" s="20">
        <v>32066.87</v>
      </c>
      <c r="DC3434" s="20">
        <v>31528.74</v>
      </c>
      <c r="DD3434">
        <v>0</v>
      </c>
      <c r="DE3434">
        <v>0</v>
      </c>
      <c r="DF3434">
        <v>0</v>
      </c>
    </row>
    <row r="3435" spans="1:110" x14ac:dyDescent="0.25">
      <c r="A3435" s="16" t="str">
        <f t="shared" si="53"/>
        <v>Portfolio Adjusted_CPP_200 kW and above_All_SDGE_1-in-10_MONTHLY SYSTEM PEAK DAY_2024_3</v>
      </c>
      <c r="B3435" t="s">
        <v>195</v>
      </c>
      <c r="C3435" t="s">
        <v>121</v>
      </c>
      <c r="D3435" t="s">
        <v>122</v>
      </c>
      <c r="E3435" t="s">
        <v>7</v>
      </c>
      <c r="F3435" t="s">
        <v>125</v>
      </c>
      <c r="G3435" t="s">
        <v>85</v>
      </c>
      <c r="H3435" t="s">
        <v>20</v>
      </c>
      <c r="I3435">
        <v>2024</v>
      </c>
      <c r="J3435">
        <v>3</v>
      </c>
      <c r="K3435">
        <v>391</v>
      </c>
      <c r="L3435">
        <v>58927.41</v>
      </c>
      <c r="M3435">
        <v>57487.06</v>
      </c>
      <c r="N3435">
        <v>56860.7</v>
      </c>
      <c r="O3435">
        <v>56889.61</v>
      </c>
      <c r="P3435">
        <v>58598.6</v>
      </c>
      <c r="Q3435">
        <v>62729.52</v>
      </c>
      <c r="R3435">
        <v>68779.990000000005</v>
      </c>
      <c r="S3435">
        <v>71973.5</v>
      </c>
      <c r="T3435">
        <v>72923.740000000005</v>
      </c>
      <c r="U3435">
        <v>73320.63</v>
      </c>
      <c r="V3435">
        <v>74374.38</v>
      </c>
      <c r="W3435">
        <v>74766.13</v>
      </c>
      <c r="X3435">
        <v>75026.03</v>
      </c>
      <c r="Y3435">
        <v>74618.850000000006</v>
      </c>
      <c r="Z3435">
        <v>73479.75</v>
      </c>
      <c r="AA3435">
        <v>72101.41</v>
      </c>
      <c r="AB3435">
        <v>70252.070000000007</v>
      </c>
      <c r="AC3435">
        <v>69338.38</v>
      </c>
      <c r="AD3435">
        <v>68000.800000000003</v>
      </c>
      <c r="AE3435">
        <v>66749.350000000006</v>
      </c>
      <c r="AF3435">
        <v>64765.919999999998</v>
      </c>
      <c r="AG3435">
        <v>64142.23</v>
      </c>
      <c r="AH3435">
        <v>62547.14</v>
      </c>
      <c r="AI3435">
        <v>60620.42</v>
      </c>
      <c r="AJ3435">
        <v>53.895189999999999</v>
      </c>
      <c r="AK3435">
        <v>54.017150000000001</v>
      </c>
      <c r="AL3435">
        <v>52.624209999999998</v>
      </c>
      <c r="AM3435">
        <v>51.521729999999998</v>
      </c>
      <c r="AN3435">
        <v>51.059150000000002</v>
      </c>
      <c r="AO3435">
        <v>50.778619999999997</v>
      </c>
      <c r="AP3435">
        <v>50.731310000000001</v>
      </c>
      <c r="AQ3435">
        <v>50.948270000000001</v>
      </c>
      <c r="AR3435">
        <v>53.741</v>
      </c>
      <c r="AS3435">
        <v>57.61083</v>
      </c>
      <c r="AT3435">
        <v>60.568620000000003</v>
      </c>
      <c r="AU3435">
        <v>63.395130000000002</v>
      </c>
      <c r="AV3435">
        <v>65.510530000000003</v>
      </c>
      <c r="AW3435">
        <v>66.560689999999994</v>
      </c>
      <c r="AX3435">
        <v>66.680520000000001</v>
      </c>
      <c r="AY3435">
        <v>66.579629999999995</v>
      </c>
      <c r="AZ3435">
        <v>65.746139999999997</v>
      </c>
      <c r="BA3435">
        <v>63.843409999999999</v>
      </c>
      <c r="BB3435">
        <v>61.928660000000001</v>
      </c>
      <c r="BC3435">
        <v>59.409570000000002</v>
      </c>
      <c r="BD3435">
        <v>57.193040000000003</v>
      </c>
      <c r="BE3435">
        <v>55.260060000000003</v>
      </c>
      <c r="BF3435">
        <v>52.968829999999997</v>
      </c>
      <c r="BG3435">
        <v>51.500689999999999</v>
      </c>
      <c r="BH3435">
        <v>-29.778659999999999</v>
      </c>
      <c r="BI3435">
        <v>-5.7903010000000004</v>
      </c>
      <c r="BJ3435">
        <v>336.76319999999998</v>
      </c>
      <c r="BK3435">
        <v>388.13319999999999</v>
      </c>
      <c r="BL3435">
        <v>338.21420000000001</v>
      </c>
      <c r="BM3435">
        <v>494.98090000000002</v>
      </c>
      <c r="BN3435">
        <v>318.75119999999998</v>
      </c>
      <c r="BO3435">
        <v>297.63709999999998</v>
      </c>
      <c r="BP3435">
        <v>-347.51670000000001</v>
      </c>
      <c r="BQ3435">
        <v>-541.82629999999995</v>
      </c>
      <c r="BR3435">
        <v>-876.10789999999997</v>
      </c>
      <c r="BS3435">
        <v>-632.82510000000002</v>
      </c>
      <c r="BT3435">
        <v>-218.40379999999999</v>
      </c>
      <c r="BU3435">
        <v>693.80529999999999</v>
      </c>
      <c r="BV3435">
        <v>1917.171</v>
      </c>
      <c r="BW3435">
        <v>1337.0820000000001</v>
      </c>
      <c r="BX3435">
        <v>997.94119999999998</v>
      </c>
      <c r="BY3435">
        <v>1190.434</v>
      </c>
      <c r="BZ3435">
        <v>931.17200000000003</v>
      </c>
      <c r="CA3435">
        <v>234.32740000000001</v>
      </c>
      <c r="CB3435">
        <v>166.1037</v>
      </c>
      <c r="CC3435">
        <v>-761.52850000000001</v>
      </c>
      <c r="CD3435">
        <v>-620.04319999999996</v>
      </c>
      <c r="CE3435">
        <v>-256.13650000000001</v>
      </c>
      <c r="CF3435" s="20">
        <v>38639.43</v>
      </c>
      <c r="CG3435" s="20">
        <v>43861.05</v>
      </c>
      <c r="CH3435" s="20">
        <v>38673.300000000003</v>
      </c>
      <c r="CI3435" s="20">
        <v>37113.18</v>
      </c>
      <c r="CJ3435" s="20">
        <v>31808.880000000001</v>
      </c>
      <c r="CK3435" s="20">
        <v>26263.38</v>
      </c>
      <c r="CL3435" s="20">
        <v>30400.12</v>
      </c>
      <c r="CM3435" s="20">
        <v>29446.55</v>
      </c>
      <c r="CN3435" s="20">
        <v>19458.3</v>
      </c>
      <c r="CO3435" s="20">
        <v>15285.92</v>
      </c>
      <c r="CP3435" s="20">
        <v>9520.5020000000004</v>
      </c>
      <c r="CQ3435" s="20">
        <v>4049.6579999999999</v>
      </c>
      <c r="CR3435" s="20">
        <v>7403.3959999999997</v>
      </c>
      <c r="CS3435" s="20">
        <v>14250.79</v>
      </c>
      <c r="CT3435" s="20">
        <v>37067.71</v>
      </c>
      <c r="CU3435" s="20">
        <v>63314.23</v>
      </c>
      <c r="CV3435" s="20">
        <v>69059.05</v>
      </c>
      <c r="CW3435" s="20">
        <v>104116.9</v>
      </c>
      <c r="CX3435" s="20">
        <v>91318.67</v>
      </c>
      <c r="CY3435" s="20">
        <v>83384.800000000003</v>
      </c>
      <c r="CZ3435" s="20">
        <v>85673.13</v>
      </c>
      <c r="DA3435" s="20">
        <v>59777.29</v>
      </c>
      <c r="DB3435" s="20">
        <v>57717.67</v>
      </c>
      <c r="DC3435" s="20">
        <v>56772.6</v>
      </c>
      <c r="DD3435">
        <v>0</v>
      </c>
      <c r="DE3435">
        <v>0</v>
      </c>
      <c r="DF3435">
        <v>0</v>
      </c>
    </row>
    <row r="3436" spans="1:110" x14ac:dyDescent="0.25">
      <c r="A3436" s="16" t="str">
        <f t="shared" si="53"/>
        <v>Portfolio Adjusted_CPP_200 kW and above_All_SDGE_1-in-2_MONTHLY SYSTEM PEAK DAY_2020_10</v>
      </c>
      <c r="B3436" t="s">
        <v>195</v>
      </c>
      <c r="C3436" t="s">
        <v>121</v>
      </c>
      <c r="D3436" t="s">
        <v>122</v>
      </c>
      <c r="E3436" t="s">
        <v>7</v>
      </c>
      <c r="F3436" t="s">
        <v>125</v>
      </c>
      <c r="G3436" t="s">
        <v>111</v>
      </c>
      <c r="H3436" t="s">
        <v>20</v>
      </c>
      <c r="I3436">
        <v>2020</v>
      </c>
      <c r="J3436">
        <v>10</v>
      </c>
      <c r="K3436">
        <v>1417</v>
      </c>
      <c r="L3436">
        <v>207094.9</v>
      </c>
      <c r="M3436">
        <v>201884.3</v>
      </c>
      <c r="N3436">
        <v>198756.7</v>
      </c>
      <c r="O3436">
        <v>198661.5</v>
      </c>
      <c r="P3436">
        <v>205427.6</v>
      </c>
      <c r="Q3436">
        <v>220381.7</v>
      </c>
      <c r="R3436">
        <v>242545</v>
      </c>
      <c r="S3436">
        <v>255014.1</v>
      </c>
      <c r="T3436">
        <v>262045.8</v>
      </c>
      <c r="U3436">
        <v>269718</v>
      </c>
      <c r="V3436">
        <v>278354.40000000002</v>
      </c>
      <c r="W3436">
        <v>285902.7</v>
      </c>
      <c r="X3436">
        <v>290750.09999999998</v>
      </c>
      <c r="Y3436">
        <v>292419</v>
      </c>
      <c r="Z3436">
        <v>290273.5</v>
      </c>
      <c r="AA3436">
        <v>285183.90000000002</v>
      </c>
      <c r="AB3436">
        <v>275584.90000000002</v>
      </c>
      <c r="AC3436">
        <v>266962.3</v>
      </c>
      <c r="AD3436">
        <v>253290.2</v>
      </c>
      <c r="AE3436">
        <v>241823.5</v>
      </c>
      <c r="AF3436">
        <v>231137.2</v>
      </c>
      <c r="AG3436">
        <v>229116.1</v>
      </c>
      <c r="AH3436">
        <v>222658.3</v>
      </c>
      <c r="AI3436">
        <v>213465.8</v>
      </c>
      <c r="AJ3436">
        <v>65.832319999999996</v>
      </c>
      <c r="AK3436">
        <v>65.066199999999995</v>
      </c>
      <c r="AL3436">
        <v>64.360100000000003</v>
      </c>
      <c r="AM3436">
        <v>64.422839999999994</v>
      </c>
      <c r="AN3436">
        <v>64.308409999999995</v>
      </c>
      <c r="AO3436">
        <v>63.108649999999997</v>
      </c>
      <c r="AP3436">
        <v>63.234389999999998</v>
      </c>
      <c r="AQ3436">
        <v>62.844619999999999</v>
      </c>
      <c r="AR3436">
        <v>68.447159999999997</v>
      </c>
      <c r="AS3436">
        <v>77.108000000000004</v>
      </c>
      <c r="AT3436">
        <v>84.363489999999999</v>
      </c>
      <c r="AU3436">
        <v>88.474419999999995</v>
      </c>
      <c r="AV3436">
        <v>90.406570000000002</v>
      </c>
      <c r="AW3436">
        <v>90.422079999999994</v>
      </c>
      <c r="AX3436">
        <v>90.140079999999998</v>
      </c>
      <c r="AY3436">
        <v>89.609300000000005</v>
      </c>
      <c r="AZ3436">
        <v>88.116029999999995</v>
      </c>
      <c r="BA3436">
        <v>85.321190000000001</v>
      </c>
      <c r="BB3436">
        <v>81.827820000000003</v>
      </c>
      <c r="BC3436">
        <v>76.120379999999997</v>
      </c>
      <c r="BD3436">
        <v>73.145359999999997</v>
      </c>
      <c r="BE3436">
        <v>69.904830000000004</v>
      </c>
      <c r="BF3436">
        <v>68.075010000000006</v>
      </c>
      <c r="BG3436">
        <v>66.617360000000005</v>
      </c>
      <c r="BH3436">
        <v>285.6739</v>
      </c>
      <c r="BI3436">
        <v>81.312520000000006</v>
      </c>
      <c r="BJ3436">
        <v>779.4067</v>
      </c>
      <c r="BK3436">
        <v>1174.8399999999999</v>
      </c>
      <c r="BL3436">
        <v>1229.6189999999999</v>
      </c>
      <c r="BM3436">
        <v>1993.6</v>
      </c>
      <c r="BN3436">
        <v>1372.48</v>
      </c>
      <c r="BO3436">
        <v>796.53989999999999</v>
      </c>
      <c r="BP3436">
        <v>-2171.232</v>
      </c>
      <c r="BQ3436">
        <v>-2938.511</v>
      </c>
      <c r="BR3436">
        <v>-3076.3310000000001</v>
      </c>
      <c r="BS3436">
        <v>-2398.4850000000001</v>
      </c>
      <c r="BT3436">
        <v>-605.1078</v>
      </c>
      <c r="BU3436">
        <v>2517.5390000000002</v>
      </c>
      <c r="BV3436">
        <v>7591.9269999999997</v>
      </c>
      <c r="BW3436">
        <v>4863.5969999999998</v>
      </c>
      <c r="BX3436">
        <v>3657.069</v>
      </c>
      <c r="BY3436">
        <v>3668.596</v>
      </c>
      <c r="BZ3436">
        <v>2666.4989999999998</v>
      </c>
      <c r="CA3436">
        <v>845.10889999999995</v>
      </c>
      <c r="CB3436">
        <v>-223.07230000000001</v>
      </c>
      <c r="CC3436">
        <v>-948.43240000000003</v>
      </c>
      <c r="CD3436">
        <v>-1426.999</v>
      </c>
      <c r="CE3436">
        <v>-26.164529999999999</v>
      </c>
      <c r="CF3436" s="20">
        <v>475694.3</v>
      </c>
      <c r="CG3436" s="20">
        <v>540922.5</v>
      </c>
      <c r="CH3436" s="20">
        <v>472187.3</v>
      </c>
      <c r="CI3436" s="20">
        <v>452996.8</v>
      </c>
      <c r="CJ3436" s="20">
        <v>391370.8</v>
      </c>
      <c r="CK3436" s="20">
        <v>325160.90000000002</v>
      </c>
      <c r="CL3436" s="20">
        <v>378074.2</v>
      </c>
      <c r="CM3436" s="20">
        <v>371282.3</v>
      </c>
      <c r="CN3436" s="20">
        <v>253003.7</v>
      </c>
      <c r="CO3436" s="20">
        <v>208483.3</v>
      </c>
      <c r="CP3436" s="20">
        <v>134479.29999999999</v>
      </c>
      <c r="CQ3436" s="20">
        <v>59341.7</v>
      </c>
      <c r="CR3436" s="20">
        <v>111314.1</v>
      </c>
      <c r="CS3436" s="20">
        <v>217781.3</v>
      </c>
      <c r="CT3436" s="20">
        <v>575198.6</v>
      </c>
      <c r="CU3436" s="20">
        <v>985378.8</v>
      </c>
      <c r="CV3436" s="20">
        <v>1055127</v>
      </c>
      <c r="CW3436" s="20">
        <v>1522316</v>
      </c>
      <c r="CX3436" s="20">
        <v>1238302</v>
      </c>
      <c r="CY3436" s="20">
        <v>1069110</v>
      </c>
      <c r="CZ3436" s="20">
        <v>1071287</v>
      </c>
      <c r="DA3436" s="20">
        <v>755193.9</v>
      </c>
      <c r="DB3436" s="20">
        <v>727716.6</v>
      </c>
      <c r="DC3436" s="20">
        <v>700922.6</v>
      </c>
      <c r="DD3436">
        <v>0</v>
      </c>
      <c r="DE3436">
        <v>0</v>
      </c>
      <c r="DF3436">
        <v>0</v>
      </c>
    </row>
    <row r="3437" spans="1:110" x14ac:dyDescent="0.25">
      <c r="A3437" s="16" t="str">
        <f t="shared" si="53"/>
        <v>Program Specific_CPP_200 kW and above_All_SDGE_1-in-2_MONTHLY SYSTEM PEAK DAY_2029_12</v>
      </c>
      <c r="B3437" t="s">
        <v>196</v>
      </c>
      <c r="C3437" t="s">
        <v>121</v>
      </c>
      <c r="D3437" t="s">
        <v>122</v>
      </c>
      <c r="E3437" t="s">
        <v>7</v>
      </c>
      <c r="F3437" t="s">
        <v>125</v>
      </c>
      <c r="G3437" t="s">
        <v>111</v>
      </c>
      <c r="H3437" t="s">
        <v>20</v>
      </c>
      <c r="I3437">
        <v>2029</v>
      </c>
      <c r="J3437">
        <v>12</v>
      </c>
      <c r="K3437">
        <v>309</v>
      </c>
      <c r="L3437">
        <v>39037.22</v>
      </c>
      <c r="M3437">
        <v>38117.86</v>
      </c>
      <c r="N3437">
        <v>37594.26</v>
      </c>
      <c r="O3437">
        <v>37727.050000000003</v>
      </c>
      <c r="P3437">
        <v>39274.839999999997</v>
      </c>
      <c r="Q3437">
        <v>43076.35</v>
      </c>
      <c r="R3437">
        <v>48372.35</v>
      </c>
      <c r="S3437">
        <v>51623.51</v>
      </c>
      <c r="T3437">
        <v>52788.98</v>
      </c>
      <c r="U3437">
        <v>53137.45</v>
      </c>
      <c r="V3437">
        <v>53816.33</v>
      </c>
      <c r="W3437">
        <v>54219.32</v>
      </c>
      <c r="X3437">
        <v>54146.400000000001</v>
      </c>
      <c r="Y3437">
        <v>53930</v>
      </c>
      <c r="Z3437">
        <v>53253.16</v>
      </c>
      <c r="AA3437">
        <v>52406.54</v>
      </c>
      <c r="AB3437">
        <v>51673.2</v>
      </c>
      <c r="AC3437">
        <v>50593.53</v>
      </c>
      <c r="AD3437">
        <v>47660.23</v>
      </c>
      <c r="AE3437">
        <v>45814.45</v>
      </c>
      <c r="AF3437">
        <v>44497.16</v>
      </c>
      <c r="AG3437">
        <v>44122.03</v>
      </c>
      <c r="AH3437">
        <v>42615.16</v>
      </c>
      <c r="AI3437">
        <v>40653.480000000003</v>
      </c>
      <c r="AJ3437">
        <v>47.237229999999997</v>
      </c>
      <c r="AK3437">
        <v>46.942239999999998</v>
      </c>
      <c r="AL3437">
        <v>46.096119999999999</v>
      </c>
      <c r="AM3437">
        <v>46.245980000000003</v>
      </c>
      <c r="AN3437">
        <v>45.90005</v>
      </c>
      <c r="AO3437">
        <v>45.763530000000003</v>
      </c>
      <c r="AP3437">
        <v>45.660029999999999</v>
      </c>
      <c r="AQ3437">
        <v>46.214649999999999</v>
      </c>
      <c r="AR3437">
        <v>48.877740000000003</v>
      </c>
      <c r="AS3437">
        <v>51.227350000000001</v>
      </c>
      <c r="AT3437">
        <v>52.720840000000003</v>
      </c>
      <c r="AU3437">
        <v>53.339480000000002</v>
      </c>
      <c r="AV3437">
        <v>54.648760000000003</v>
      </c>
      <c r="AW3437">
        <v>55.791710000000002</v>
      </c>
      <c r="AX3437">
        <v>56.055860000000003</v>
      </c>
      <c r="AY3437">
        <v>55.606369999999998</v>
      </c>
      <c r="AZ3437">
        <v>54.748010000000001</v>
      </c>
      <c r="BA3437">
        <v>53.391129999999997</v>
      </c>
      <c r="BB3437">
        <v>52.154339999999998</v>
      </c>
      <c r="BC3437">
        <v>51.106430000000003</v>
      </c>
      <c r="BD3437">
        <v>50.622480000000003</v>
      </c>
      <c r="BE3437">
        <v>50.290349999999997</v>
      </c>
      <c r="BF3437">
        <v>49.137230000000002</v>
      </c>
      <c r="BG3437">
        <v>48.382860000000001</v>
      </c>
      <c r="BH3437">
        <v>53.849299999999999</v>
      </c>
      <c r="BI3437">
        <v>15.352650000000001</v>
      </c>
      <c r="BJ3437">
        <v>147.42259999999999</v>
      </c>
      <c r="BK3437">
        <v>223.10929999999999</v>
      </c>
      <c r="BL3437">
        <v>235.0856</v>
      </c>
      <c r="BM3437">
        <v>389.67399999999998</v>
      </c>
      <c r="BN3437">
        <v>273.72280000000001</v>
      </c>
      <c r="BO3437">
        <v>161.2467</v>
      </c>
      <c r="BP3437">
        <v>-437.39339999999999</v>
      </c>
      <c r="BQ3437">
        <v>-578.9194</v>
      </c>
      <c r="BR3437">
        <v>-594.77009999999996</v>
      </c>
      <c r="BS3437">
        <v>-454.85480000000001</v>
      </c>
      <c r="BT3437">
        <v>-112.6892</v>
      </c>
      <c r="BU3437">
        <v>464.30259999999998</v>
      </c>
      <c r="BV3437">
        <v>1392.8040000000001</v>
      </c>
      <c r="BW3437">
        <v>893.75419999999997</v>
      </c>
      <c r="BX3437">
        <v>685.71410000000003</v>
      </c>
      <c r="BY3437">
        <v>695.25639999999999</v>
      </c>
      <c r="BZ3437">
        <v>501.74040000000002</v>
      </c>
      <c r="CA3437">
        <v>160.10939999999999</v>
      </c>
      <c r="CB3437">
        <v>-42.94455</v>
      </c>
      <c r="CC3437">
        <v>-182.64429999999999</v>
      </c>
      <c r="CD3437">
        <v>-273.11709999999999</v>
      </c>
      <c r="CE3437">
        <v>-4.9829020000000002</v>
      </c>
      <c r="CF3437" s="20">
        <v>16902.349999999999</v>
      </c>
      <c r="CG3437" s="20">
        <v>19283.54</v>
      </c>
      <c r="CH3437" s="20">
        <v>16893.28</v>
      </c>
      <c r="CI3437" s="20">
        <v>16337.04</v>
      </c>
      <c r="CJ3437" s="20">
        <v>14305.39</v>
      </c>
      <c r="CK3437" s="20">
        <v>12422.96</v>
      </c>
      <c r="CL3437" s="20">
        <v>15037.89</v>
      </c>
      <c r="CM3437" s="20">
        <v>15214.96</v>
      </c>
      <c r="CN3437" s="20">
        <v>10267.36</v>
      </c>
      <c r="CO3437" s="20">
        <v>8091.9430000000002</v>
      </c>
      <c r="CP3437" s="20">
        <v>5026.7520000000004</v>
      </c>
      <c r="CQ3437" s="20">
        <v>2134.1819999999998</v>
      </c>
      <c r="CR3437" s="20">
        <v>3860.5520000000001</v>
      </c>
      <c r="CS3437" s="20">
        <v>7407.4759999999997</v>
      </c>
      <c r="CT3437" s="20">
        <v>19359.48</v>
      </c>
      <c r="CU3437" s="20">
        <v>33275.47</v>
      </c>
      <c r="CV3437" s="20">
        <v>37095.769999999997</v>
      </c>
      <c r="CW3437" s="20">
        <v>54675.79</v>
      </c>
      <c r="CX3437" s="20">
        <v>43843.18</v>
      </c>
      <c r="CY3437" s="20">
        <v>38373.42</v>
      </c>
      <c r="CZ3437" s="20">
        <v>39703.68</v>
      </c>
      <c r="DA3437" s="20">
        <v>28006.46</v>
      </c>
      <c r="DB3437" s="20">
        <v>26657.09</v>
      </c>
      <c r="DC3437" s="20">
        <v>25421.95</v>
      </c>
      <c r="DD3437">
        <v>0</v>
      </c>
      <c r="DE3437">
        <v>0</v>
      </c>
      <c r="DF3437">
        <v>0</v>
      </c>
    </row>
    <row r="3438" spans="1:110" x14ac:dyDescent="0.25">
      <c r="A3438" s="16" t="str">
        <f t="shared" si="53"/>
        <v>Portfolio Adjusted_CPP_200 kW and above_All_SDGE_1-in-2_MONTHLY SYSTEM PEAK DAY_2022_9</v>
      </c>
      <c r="B3438" t="s">
        <v>195</v>
      </c>
      <c r="C3438" t="s">
        <v>121</v>
      </c>
      <c r="D3438" t="s">
        <v>122</v>
      </c>
      <c r="E3438" t="s">
        <v>7</v>
      </c>
      <c r="F3438" t="s">
        <v>125</v>
      </c>
      <c r="G3438" t="s">
        <v>111</v>
      </c>
      <c r="H3438" t="s">
        <v>20</v>
      </c>
      <c r="I3438">
        <v>2022</v>
      </c>
      <c r="J3438">
        <v>9</v>
      </c>
      <c r="K3438">
        <v>435</v>
      </c>
      <c r="L3438">
        <v>76320.38</v>
      </c>
      <c r="M3438">
        <v>74491.42</v>
      </c>
      <c r="N3438">
        <v>73441.2</v>
      </c>
      <c r="O3438">
        <v>73187.460000000006</v>
      </c>
      <c r="P3438">
        <v>74839.88</v>
      </c>
      <c r="Q3438">
        <v>79660.05</v>
      </c>
      <c r="R3438">
        <v>87012.57</v>
      </c>
      <c r="S3438">
        <v>91301.84</v>
      </c>
      <c r="T3438">
        <v>93889.65</v>
      </c>
      <c r="U3438">
        <v>96723.96</v>
      </c>
      <c r="V3438">
        <v>100218.7</v>
      </c>
      <c r="W3438">
        <v>102983.1</v>
      </c>
      <c r="X3438">
        <v>104544</v>
      </c>
      <c r="Y3438">
        <v>105287</v>
      </c>
      <c r="Z3438">
        <v>104457</v>
      </c>
      <c r="AA3438">
        <v>102437.7</v>
      </c>
      <c r="AB3438">
        <v>98917.65</v>
      </c>
      <c r="AC3438">
        <v>95469.34</v>
      </c>
      <c r="AD3438">
        <v>91139.78</v>
      </c>
      <c r="AE3438">
        <v>87762.3</v>
      </c>
      <c r="AF3438">
        <v>83957.48</v>
      </c>
      <c r="AG3438">
        <v>83482.45</v>
      </c>
      <c r="AH3438">
        <v>81620.83</v>
      </c>
      <c r="AI3438">
        <v>78903.88</v>
      </c>
      <c r="AJ3438">
        <v>73.088899999999995</v>
      </c>
      <c r="AK3438">
        <v>72.616630000000001</v>
      </c>
      <c r="AL3438">
        <v>71.9786</v>
      </c>
      <c r="AM3438">
        <v>72.288089999999997</v>
      </c>
      <c r="AN3438">
        <v>72.079409999999996</v>
      </c>
      <c r="AO3438">
        <v>72.306849999999997</v>
      </c>
      <c r="AP3438">
        <v>71.963880000000003</v>
      </c>
      <c r="AQ3438">
        <v>72.119529999999997</v>
      </c>
      <c r="AR3438">
        <v>77.697370000000006</v>
      </c>
      <c r="AS3438">
        <v>84.338719999999995</v>
      </c>
      <c r="AT3438">
        <v>90.259240000000005</v>
      </c>
      <c r="AU3438">
        <v>95.286959999999993</v>
      </c>
      <c r="AV3438">
        <v>96.355810000000005</v>
      </c>
      <c r="AW3438">
        <v>95.524879999999996</v>
      </c>
      <c r="AX3438">
        <v>95.983620000000002</v>
      </c>
      <c r="AY3438">
        <v>96.00864</v>
      </c>
      <c r="AZ3438">
        <v>94.832480000000004</v>
      </c>
      <c r="BA3438">
        <v>94.639849999999996</v>
      </c>
      <c r="BB3438">
        <v>91.494309999999999</v>
      </c>
      <c r="BC3438">
        <v>86.812640000000002</v>
      </c>
      <c r="BD3438">
        <v>81.923360000000002</v>
      </c>
      <c r="BE3438">
        <v>79.766350000000003</v>
      </c>
      <c r="BF3438">
        <v>78.08811</v>
      </c>
      <c r="BG3438">
        <v>76.716030000000003</v>
      </c>
      <c r="BH3438">
        <v>105.279</v>
      </c>
      <c r="BI3438">
        <v>30.002749999999999</v>
      </c>
      <c r="BJ3438">
        <v>287.99310000000003</v>
      </c>
      <c r="BK3438">
        <v>432.81420000000003</v>
      </c>
      <c r="BL3438">
        <v>447.96559999999999</v>
      </c>
      <c r="BM3438">
        <v>720.6146</v>
      </c>
      <c r="BN3438">
        <v>492.37479999999999</v>
      </c>
      <c r="BO3438">
        <v>285.1825</v>
      </c>
      <c r="BP3438">
        <v>-777.94119999999998</v>
      </c>
      <c r="BQ3438">
        <v>-1053.7840000000001</v>
      </c>
      <c r="BR3438">
        <v>-1107.6020000000001</v>
      </c>
      <c r="BS3438">
        <v>-863.94219999999996</v>
      </c>
      <c r="BT3438">
        <v>-217.57660000000001</v>
      </c>
      <c r="BU3438">
        <v>906.45360000000005</v>
      </c>
      <c r="BV3438">
        <v>2732.009</v>
      </c>
      <c r="BW3438">
        <v>1746.998</v>
      </c>
      <c r="BX3438">
        <v>1312.6579999999999</v>
      </c>
      <c r="BY3438">
        <v>1311.94</v>
      </c>
      <c r="BZ3438">
        <v>959.46889999999996</v>
      </c>
      <c r="CA3438">
        <v>306.70600000000002</v>
      </c>
      <c r="CB3438">
        <v>-81.028009999999995</v>
      </c>
      <c r="CC3438">
        <v>-345.5779</v>
      </c>
      <c r="CD3438">
        <v>-523.10140000000001</v>
      </c>
      <c r="CE3438">
        <v>-9.6712589999999992</v>
      </c>
      <c r="CF3438" s="20">
        <v>64605.62</v>
      </c>
      <c r="CG3438" s="20">
        <v>73644.86</v>
      </c>
      <c r="CH3438" s="20">
        <v>64468.91</v>
      </c>
      <c r="CI3438" s="20">
        <v>61481.01</v>
      </c>
      <c r="CJ3438" s="20">
        <v>51944.18</v>
      </c>
      <c r="CK3438" s="20">
        <v>42484.29</v>
      </c>
      <c r="CL3438" s="20">
        <v>48658.25</v>
      </c>
      <c r="CM3438" s="20">
        <v>47592.11</v>
      </c>
      <c r="CN3438" s="20">
        <v>32479.39</v>
      </c>
      <c r="CO3438" s="20">
        <v>26811.4</v>
      </c>
      <c r="CP3438" s="20">
        <v>17432.38</v>
      </c>
      <c r="CQ3438" s="20">
        <v>7699.3729999999996</v>
      </c>
      <c r="CR3438" s="20">
        <v>14391.59</v>
      </c>
      <c r="CS3438" s="20">
        <v>28233.14</v>
      </c>
      <c r="CT3438" s="20">
        <v>74486.600000000006</v>
      </c>
      <c r="CU3438" s="20">
        <v>127137.3</v>
      </c>
      <c r="CV3438" s="20">
        <v>135938.1</v>
      </c>
      <c r="CW3438" s="20">
        <v>194685.2</v>
      </c>
      <c r="CX3438" s="20">
        <v>160326.6</v>
      </c>
      <c r="CY3438" s="20">
        <v>140812.6</v>
      </c>
      <c r="CZ3438" s="20">
        <v>141346.5</v>
      </c>
      <c r="DA3438" s="20">
        <v>100262.3</v>
      </c>
      <c r="DB3438" s="20">
        <v>97788.21</v>
      </c>
      <c r="DC3438" s="20">
        <v>95765.72</v>
      </c>
      <c r="DD3438">
        <v>0</v>
      </c>
      <c r="DE3438">
        <v>0</v>
      </c>
      <c r="DF3438">
        <v>0</v>
      </c>
    </row>
    <row r="3439" spans="1:110" x14ac:dyDescent="0.25">
      <c r="A3439" s="16" t="str">
        <f t="shared" si="53"/>
        <v>Program Specific_CPP_200 kW and above_All_SDGE_1-in-2_MONTHLY SYSTEM PEAK DAY_2030_11</v>
      </c>
      <c r="B3439" t="s">
        <v>196</v>
      </c>
      <c r="C3439" t="s">
        <v>121</v>
      </c>
      <c r="D3439" t="s">
        <v>122</v>
      </c>
      <c r="E3439" t="s">
        <v>7</v>
      </c>
      <c r="F3439" t="s">
        <v>125</v>
      </c>
      <c r="G3439" t="s">
        <v>111</v>
      </c>
      <c r="H3439" t="s">
        <v>20</v>
      </c>
      <c r="I3439">
        <v>2030</v>
      </c>
      <c r="J3439">
        <v>11</v>
      </c>
      <c r="K3439">
        <v>291</v>
      </c>
      <c r="L3439">
        <v>39430.18</v>
      </c>
      <c r="M3439">
        <v>38296.980000000003</v>
      </c>
      <c r="N3439">
        <v>38060.46</v>
      </c>
      <c r="O3439">
        <v>38143.82</v>
      </c>
      <c r="P3439">
        <v>39602.870000000003</v>
      </c>
      <c r="Q3439">
        <v>43066.879999999997</v>
      </c>
      <c r="R3439">
        <v>47946.9</v>
      </c>
      <c r="S3439">
        <v>50925.3</v>
      </c>
      <c r="T3439">
        <v>52957.29</v>
      </c>
      <c r="U3439">
        <v>54934.35</v>
      </c>
      <c r="V3439">
        <v>56726.91</v>
      </c>
      <c r="W3439">
        <v>57843.15</v>
      </c>
      <c r="X3439">
        <v>58289.25</v>
      </c>
      <c r="Y3439">
        <v>58604.639999999999</v>
      </c>
      <c r="Z3439">
        <v>58015.360000000001</v>
      </c>
      <c r="AA3439">
        <v>56485.84</v>
      </c>
      <c r="AB3439">
        <v>54564.07</v>
      </c>
      <c r="AC3439">
        <v>52697.1</v>
      </c>
      <c r="AD3439">
        <v>49320.17</v>
      </c>
      <c r="AE3439">
        <v>46996.04</v>
      </c>
      <c r="AF3439">
        <v>45176.91</v>
      </c>
      <c r="AG3439">
        <v>44543.16</v>
      </c>
      <c r="AH3439">
        <v>42987.3</v>
      </c>
      <c r="AI3439">
        <v>40929.449999999997</v>
      </c>
      <c r="AJ3439">
        <v>56.662799999999997</v>
      </c>
      <c r="AK3439">
        <v>55.481169999999999</v>
      </c>
      <c r="AL3439">
        <v>55.13767</v>
      </c>
      <c r="AM3439">
        <v>54.195740000000001</v>
      </c>
      <c r="AN3439">
        <v>54.450859999999999</v>
      </c>
      <c r="AO3439">
        <v>53.108789999999999</v>
      </c>
      <c r="AP3439">
        <v>52.453580000000002</v>
      </c>
      <c r="AQ3439">
        <v>54.436950000000003</v>
      </c>
      <c r="AR3439">
        <v>63.299140000000001</v>
      </c>
      <c r="AS3439">
        <v>70.165450000000007</v>
      </c>
      <c r="AT3439">
        <v>74.512540000000001</v>
      </c>
      <c r="AU3439">
        <v>77.750050000000002</v>
      </c>
      <c r="AV3439">
        <v>79.546760000000006</v>
      </c>
      <c r="AW3439">
        <v>79.147859999999994</v>
      </c>
      <c r="AX3439">
        <v>77.437110000000004</v>
      </c>
      <c r="AY3439">
        <v>76.636849999999995</v>
      </c>
      <c r="AZ3439">
        <v>73.955929999999995</v>
      </c>
      <c r="BA3439">
        <v>68.814390000000003</v>
      </c>
      <c r="BB3439">
        <v>65.315150000000003</v>
      </c>
      <c r="BC3439">
        <v>61.536540000000002</v>
      </c>
      <c r="BD3439">
        <v>60.16901</v>
      </c>
      <c r="BE3439">
        <v>58.427120000000002</v>
      </c>
      <c r="BF3439">
        <v>57.205129999999997</v>
      </c>
      <c r="BG3439">
        <v>56.033410000000003</v>
      </c>
      <c r="BH3439">
        <v>54.391359999999999</v>
      </c>
      <c r="BI3439">
        <v>15.42479</v>
      </c>
      <c r="BJ3439">
        <v>149.25069999999999</v>
      </c>
      <c r="BK3439">
        <v>225.57400000000001</v>
      </c>
      <c r="BL3439">
        <v>237.04910000000001</v>
      </c>
      <c r="BM3439">
        <v>389.5883</v>
      </c>
      <c r="BN3439">
        <v>271.31529999999998</v>
      </c>
      <c r="BO3439">
        <v>159.0658</v>
      </c>
      <c r="BP3439">
        <v>-438.78800000000001</v>
      </c>
      <c r="BQ3439">
        <v>-598.49620000000004</v>
      </c>
      <c r="BR3439">
        <v>-626.93730000000005</v>
      </c>
      <c r="BS3439">
        <v>-485.25569999999999</v>
      </c>
      <c r="BT3439">
        <v>-121.3113</v>
      </c>
      <c r="BU3439">
        <v>504.54829999999998</v>
      </c>
      <c r="BV3439">
        <v>1517.357</v>
      </c>
      <c r="BW3439">
        <v>963.32349999999997</v>
      </c>
      <c r="BX3439">
        <v>724.07650000000001</v>
      </c>
      <c r="BY3439">
        <v>724.16359999999997</v>
      </c>
      <c r="BZ3439">
        <v>519.21529999999996</v>
      </c>
      <c r="CA3439">
        <v>164.23869999999999</v>
      </c>
      <c r="CB3439">
        <v>-43.600589999999997</v>
      </c>
      <c r="CC3439">
        <v>-184.38759999999999</v>
      </c>
      <c r="CD3439">
        <v>-275.50209999999998</v>
      </c>
      <c r="CE3439">
        <v>-5.0167279999999996</v>
      </c>
      <c r="CF3439" s="20">
        <v>17244.34</v>
      </c>
      <c r="CG3439" s="20">
        <v>19465.2</v>
      </c>
      <c r="CH3439" s="20">
        <v>17314.86</v>
      </c>
      <c r="CI3439" s="20">
        <v>16699.990000000002</v>
      </c>
      <c r="CJ3439" s="20">
        <v>14545.35</v>
      </c>
      <c r="CK3439" s="20">
        <v>12417.5</v>
      </c>
      <c r="CL3439" s="20">
        <v>14774.53</v>
      </c>
      <c r="CM3439" s="20">
        <v>14806.18</v>
      </c>
      <c r="CN3439" s="20">
        <v>10332.94</v>
      </c>
      <c r="CO3439" s="20">
        <v>8648.4709999999995</v>
      </c>
      <c r="CP3439" s="20">
        <v>5585.1840000000002</v>
      </c>
      <c r="CQ3439" s="20">
        <v>2428.9989999999998</v>
      </c>
      <c r="CR3439" s="20">
        <v>4473.91</v>
      </c>
      <c r="CS3439" s="20">
        <v>8747.2900000000009</v>
      </c>
      <c r="CT3439" s="20">
        <v>22976.78</v>
      </c>
      <c r="CU3439" s="20">
        <v>38657.379999999997</v>
      </c>
      <c r="CV3439" s="20">
        <v>41362.54</v>
      </c>
      <c r="CW3439" s="20">
        <v>59316.91</v>
      </c>
      <c r="CX3439" s="20">
        <v>46950.36</v>
      </c>
      <c r="CY3439" s="20">
        <v>40378.29</v>
      </c>
      <c r="CZ3439" s="20">
        <v>40925.99</v>
      </c>
      <c r="DA3439" s="20">
        <v>28543.64</v>
      </c>
      <c r="DB3439" s="20">
        <v>27124.69</v>
      </c>
      <c r="DC3439" s="20">
        <v>25768.26</v>
      </c>
      <c r="DD3439">
        <v>0</v>
      </c>
      <c r="DE3439">
        <v>0</v>
      </c>
      <c r="DF3439">
        <v>0</v>
      </c>
    </row>
    <row r="3440" spans="1:110" x14ac:dyDescent="0.25">
      <c r="A3440" s="16" t="str">
        <f t="shared" si="53"/>
        <v>Portfolio Adjusted_CPP_200 kW and above_All_SDGE_1-in-2_MONTHLY SYSTEM PEAK DAY_2021_10</v>
      </c>
      <c r="B3440" t="s">
        <v>195</v>
      </c>
      <c r="C3440" t="s">
        <v>121</v>
      </c>
      <c r="D3440" t="s">
        <v>122</v>
      </c>
      <c r="E3440" t="s">
        <v>7</v>
      </c>
      <c r="F3440" t="s">
        <v>125</v>
      </c>
      <c r="G3440" t="s">
        <v>111</v>
      </c>
      <c r="H3440" t="s">
        <v>20</v>
      </c>
      <c r="I3440">
        <v>2021</v>
      </c>
      <c r="J3440">
        <v>10</v>
      </c>
      <c r="K3440">
        <v>731</v>
      </c>
      <c r="L3440">
        <v>119429.5</v>
      </c>
      <c r="M3440">
        <v>116741.5</v>
      </c>
      <c r="N3440">
        <v>115128</v>
      </c>
      <c r="O3440">
        <v>115078.9</v>
      </c>
      <c r="P3440">
        <v>118569.4</v>
      </c>
      <c r="Q3440">
        <v>126283.9</v>
      </c>
      <c r="R3440">
        <v>137717.4</v>
      </c>
      <c r="S3440">
        <v>144150</v>
      </c>
      <c r="T3440">
        <v>147777.5</v>
      </c>
      <c r="U3440">
        <v>151735.4</v>
      </c>
      <c r="V3440">
        <v>156190.79999999999</v>
      </c>
      <c r="W3440">
        <v>160084.79999999999</v>
      </c>
      <c r="X3440">
        <v>162585.5</v>
      </c>
      <c r="Y3440">
        <v>163446.39999999999</v>
      </c>
      <c r="Z3440">
        <v>162339.6</v>
      </c>
      <c r="AA3440">
        <v>159713.9</v>
      </c>
      <c r="AB3440">
        <v>154762</v>
      </c>
      <c r="AC3440">
        <v>150313.79999999999</v>
      </c>
      <c r="AD3440">
        <v>143260.70000000001</v>
      </c>
      <c r="AE3440">
        <v>137345.29999999999</v>
      </c>
      <c r="AF3440">
        <v>131832.4</v>
      </c>
      <c r="AG3440">
        <v>130789.8</v>
      </c>
      <c r="AH3440">
        <v>127458.3</v>
      </c>
      <c r="AI3440">
        <v>122716.1</v>
      </c>
      <c r="AJ3440">
        <v>65.832319999999996</v>
      </c>
      <c r="AK3440">
        <v>65.066199999999995</v>
      </c>
      <c r="AL3440">
        <v>64.360100000000003</v>
      </c>
      <c r="AM3440">
        <v>64.422839999999994</v>
      </c>
      <c r="AN3440">
        <v>64.308409999999995</v>
      </c>
      <c r="AO3440">
        <v>63.108649999999997</v>
      </c>
      <c r="AP3440">
        <v>63.234389999999998</v>
      </c>
      <c r="AQ3440">
        <v>62.844619999999999</v>
      </c>
      <c r="AR3440">
        <v>68.447159999999997</v>
      </c>
      <c r="AS3440">
        <v>77.108000000000004</v>
      </c>
      <c r="AT3440">
        <v>84.363489999999999</v>
      </c>
      <c r="AU3440">
        <v>88.474419999999995</v>
      </c>
      <c r="AV3440">
        <v>90.406570000000002</v>
      </c>
      <c r="AW3440">
        <v>90.422079999999994</v>
      </c>
      <c r="AX3440">
        <v>90.140079999999998</v>
      </c>
      <c r="AY3440">
        <v>89.609300000000005</v>
      </c>
      <c r="AZ3440">
        <v>88.116029999999995</v>
      </c>
      <c r="BA3440">
        <v>85.321190000000001</v>
      </c>
      <c r="BB3440">
        <v>81.827820000000003</v>
      </c>
      <c r="BC3440">
        <v>76.120379999999997</v>
      </c>
      <c r="BD3440">
        <v>73.145359999999997</v>
      </c>
      <c r="BE3440">
        <v>69.904830000000004</v>
      </c>
      <c r="BF3440">
        <v>68.075010000000006</v>
      </c>
      <c r="BG3440">
        <v>66.617360000000005</v>
      </c>
      <c r="BH3440">
        <v>164.74520000000001</v>
      </c>
      <c r="BI3440">
        <v>47.01972</v>
      </c>
      <c r="BJ3440">
        <v>451.46429999999998</v>
      </c>
      <c r="BK3440">
        <v>680.55079999999998</v>
      </c>
      <c r="BL3440">
        <v>709.71529999999996</v>
      </c>
      <c r="BM3440">
        <v>1142.3800000000001</v>
      </c>
      <c r="BN3440">
        <v>779.29639999999995</v>
      </c>
      <c r="BO3440">
        <v>450.25439999999998</v>
      </c>
      <c r="BP3440">
        <v>-1224.44</v>
      </c>
      <c r="BQ3440">
        <v>-1653.12</v>
      </c>
      <c r="BR3440">
        <v>-1726.1969999999999</v>
      </c>
      <c r="BS3440">
        <v>-1342.9780000000001</v>
      </c>
      <c r="BT3440">
        <v>-338.37220000000002</v>
      </c>
      <c r="BU3440">
        <v>1407.1679999999999</v>
      </c>
      <c r="BV3440">
        <v>4245.893</v>
      </c>
      <c r="BW3440">
        <v>2723.8009999999999</v>
      </c>
      <c r="BX3440">
        <v>2053.7249999999999</v>
      </c>
      <c r="BY3440">
        <v>2065.6129999999998</v>
      </c>
      <c r="BZ3440">
        <v>1508.1690000000001</v>
      </c>
      <c r="CA3440">
        <v>479.98520000000002</v>
      </c>
      <c r="CB3440">
        <v>-127.2325</v>
      </c>
      <c r="CC3440">
        <v>-541.40790000000004</v>
      </c>
      <c r="CD3440">
        <v>-816.87030000000004</v>
      </c>
      <c r="CE3440">
        <v>-15.04133</v>
      </c>
      <c r="CF3440" s="20">
        <v>158202.20000000001</v>
      </c>
      <c r="CG3440" s="20">
        <v>180875.8</v>
      </c>
      <c r="CH3440" s="20">
        <v>158428.29999999999</v>
      </c>
      <c r="CI3440" s="20">
        <v>152005.4</v>
      </c>
      <c r="CJ3440" s="20">
        <v>130381.5</v>
      </c>
      <c r="CK3440" s="20">
        <v>106768.5</v>
      </c>
      <c r="CL3440" s="20">
        <v>121890.6</v>
      </c>
      <c r="CM3440" s="20">
        <v>118632.9</v>
      </c>
      <c r="CN3440" s="20">
        <v>80461.7</v>
      </c>
      <c r="CO3440" s="20">
        <v>65981.98</v>
      </c>
      <c r="CP3440" s="20">
        <v>42341.86</v>
      </c>
      <c r="CQ3440" s="20">
        <v>18604.740000000002</v>
      </c>
      <c r="CR3440" s="20">
        <v>34807.57</v>
      </c>
      <c r="CS3440" s="20">
        <v>68039.320000000007</v>
      </c>
      <c r="CT3440" s="20">
        <v>179908.5</v>
      </c>
      <c r="CU3440" s="20">
        <v>309057.2</v>
      </c>
      <c r="CV3440" s="20">
        <v>332753.5</v>
      </c>
      <c r="CW3440" s="20">
        <v>482617.1</v>
      </c>
      <c r="CX3440" s="20">
        <v>396135.5</v>
      </c>
      <c r="CY3440" s="20">
        <v>344867.9</v>
      </c>
      <c r="CZ3440" s="20">
        <v>348506.1</v>
      </c>
      <c r="DA3440" s="20">
        <v>246090.5</v>
      </c>
      <c r="DB3440" s="20">
        <v>238463</v>
      </c>
      <c r="DC3440" s="20">
        <v>231641.60000000001</v>
      </c>
      <c r="DD3440">
        <v>0</v>
      </c>
      <c r="DE3440">
        <v>0</v>
      </c>
      <c r="DF3440">
        <v>0</v>
      </c>
    </row>
    <row r="3441" spans="1:110" x14ac:dyDescent="0.25">
      <c r="A3441" s="16" t="str">
        <f t="shared" si="53"/>
        <v>Portfolio Adjusted_CPP_200 kW and above_All_SDGE_1-in-2_MONTHLY SYSTEM PEAK DAY_2029_2</v>
      </c>
      <c r="B3441" t="s">
        <v>195</v>
      </c>
      <c r="C3441" t="s">
        <v>121</v>
      </c>
      <c r="D3441" t="s">
        <v>122</v>
      </c>
      <c r="E3441" t="s">
        <v>7</v>
      </c>
      <c r="F3441" t="s">
        <v>125</v>
      </c>
      <c r="G3441" t="s">
        <v>111</v>
      </c>
      <c r="H3441" t="s">
        <v>20</v>
      </c>
      <c r="I3441">
        <v>2029</v>
      </c>
      <c r="J3441">
        <v>2</v>
      </c>
      <c r="K3441">
        <v>304</v>
      </c>
      <c r="L3441">
        <v>40126.769999999997</v>
      </c>
      <c r="M3441">
        <v>39256.79</v>
      </c>
      <c r="N3441">
        <v>38793.08</v>
      </c>
      <c r="O3441">
        <v>38812.43</v>
      </c>
      <c r="P3441">
        <v>40353.440000000002</v>
      </c>
      <c r="Q3441">
        <v>44244.87</v>
      </c>
      <c r="R3441">
        <v>49737.59</v>
      </c>
      <c r="S3441">
        <v>52911.88</v>
      </c>
      <c r="T3441">
        <v>53873.02</v>
      </c>
      <c r="U3441">
        <v>54269.77</v>
      </c>
      <c r="V3441">
        <v>55383.31</v>
      </c>
      <c r="W3441">
        <v>55668.97</v>
      </c>
      <c r="X3441">
        <v>55727.32</v>
      </c>
      <c r="Y3441">
        <v>55557.82</v>
      </c>
      <c r="Z3441">
        <v>54697.51</v>
      </c>
      <c r="AA3441">
        <v>53231.16</v>
      </c>
      <c r="AB3441">
        <v>52298.41</v>
      </c>
      <c r="AC3441">
        <v>52052.959999999999</v>
      </c>
      <c r="AD3441">
        <v>49683.79</v>
      </c>
      <c r="AE3441">
        <v>47570.14</v>
      </c>
      <c r="AF3441">
        <v>45879.77</v>
      </c>
      <c r="AG3441">
        <v>45442.16</v>
      </c>
      <c r="AH3441">
        <v>43856.84</v>
      </c>
      <c r="AI3441">
        <v>41877.86</v>
      </c>
      <c r="AJ3441">
        <v>43.017769999999999</v>
      </c>
      <c r="AK3441">
        <v>42.827500000000001</v>
      </c>
      <c r="AL3441">
        <v>41.66919</v>
      </c>
      <c r="AM3441">
        <v>41.513629999999999</v>
      </c>
      <c r="AN3441">
        <v>41.040579999999999</v>
      </c>
      <c r="AO3441">
        <v>40.395400000000002</v>
      </c>
      <c r="AP3441">
        <v>40.53293</v>
      </c>
      <c r="AQ3441">
        <v>41.558230000000002</v>
      </c>
      <c r="AR3441">
        <v>46.48124</v>
      </c>
      <c r="AS3441">
        <v>51.818570000000001</v>
      </c>
      <c r="AT3441">
        <v>55.451270000000001</v>
      </c>
      <c r="AU3441">
        <v>58.663130000000002</v>
      </c>
      <c r="AV3441">
        <v>59.760249999999999</v>
      </c>
      <c r="AW3441">
        <v>59.822290000000002</v>
      </c>
      <c r="AX3441">
        <v>59.556429999999999</v>
      </c>
      <c r="AY3441">
        <v>58.954999999999998</v>
      </c>
      <c r="AZ3441">
        <v>57.81194</v>
      </c>
      <c r="BA3441">
        <v>56.012079999999997</v>
      </c>
      <c r="BB3441">
        <v>53.72213</v>
      </c>
      <c r="BC3441">
        <v>52.048259999999999</v>
      </c>
      <c r="BD3441">
        <v>50.928879999999999</v>
      </c>
      <c r="BE3441">
        <v>49.75067</v>
      </c>
      <c r="BF3441">
        <v>48.907429999999998</v>
      </c>
      <c r="BG3441">
        <v>48.151519999999998</v>
      </c>
      <c r="BH3441">
        <v>55.352269999999997</v>
      </c>
      <c r="BI3441">
        <v>15.81137</v>
      </c>
      <c r="BJ3441">
        <v>152.12360000000001</v>
      </c>
      <c r="BK3441">
        <v>229.52799999999999</v>
      </c>
      <c r="BL3441">
        <v>241.54169999999999</v>
      </c>
      <c r="BM3441">
        <v>400.24450000000002</v>
      </c>
      <c r="BN3441">
        <v>281.44830000000002</v>
      </c>
      <c r="BO3441">
        <v>165.27099999999999</v>
      </c>
      <c r="BP3441">
        <v>-446.37549999999999</v>
      </c>
      <c r="BQ3441">
        <v>-591.25570000000005</v>
      </c>
      <c r="BR3441">
        <v>-612.08810000000005</v>
      </c>
      <c r="BS3441">
        <v>-467.01620000000003</v>
      </c>
      <c r="BT3441">
        <v>-115.9795</v>
      </c>
      <c r="BU3441">
        <v>478.31700000000001</v>
      </c>
      <c r="BV3441">
        <v>1430.58</v>
      </c>
      <c r="BW3441">
        <v>907.81740000000002</v>
      </c>
      <c r="BX3441">
        <v>694.01070000000004</v>
      </c>
      <c r="BY3441">
        <v>715.31200000000001</v>
      </c>
      <c r="BZ3441">
        <v>523.04330000000004</v>
      </c>
      <c r="CA3441">
        <v>166.245</v>
      </c>
      <c r="CB3441">
        <v>-44.278919999999999</v>
      </c>
      <c r="CC3441">
        <v>-188.10910000000001</v>
      </c>
      <c r="CD3441">
        <v>-281.07499999999999</v>
      </c>
      <c r="CE3441">
        <v>-5.1329750000000001</v>
      </c>
      <c r="CF3441" s="20">
        <v>17859.02</v>
      </c>
      <c r="CG3441" s="20">
        <v>20453.12</v>
      </c>
      <c r="CH3441" s="20">
        <v>17987.86</v>
      </c>
      <c r="CI3441" s="20">
        <v>17290.57</v>
      </c>
      <c r="CJ3441" s="20">
        <v>15101.91</v>
      </c>
      <c r="CK3441" s="20">
        <v>13106.09</v>
      </c>
      <c r="CL3441" s="20">
        <v>15898.72</v>
      </c>
      <c r="CM3441" s="20">
        <v>15983.88</v>
      </c>
      <c r="CN3441" s="20">
        <v>10693.38</v>
      </c>
      <c r="CO3441" s="20">
        <v>8440.482</v>
      </c>
      <c r="CP3441" s="20">
        <v>5323.7430000000004</v>
      </c>
      <c r="CQ3441" s="20">
        <v>2249.8310000000001</v>
      </c>
      <c r="CR3441" s="20">
        <v>4089.2779999999998</v>
      </c>
      <c r="CS3441" s="20">
        <v>7861.3980000000001</v>
      </c>
      <c r="CT3441" s="20">
        <v>20423.88</v>
      </c>
      <c r="CU3441" s="20">
        <v>34330.89</v>
      </c>
      <c r="CV3441" s="20">
        <v>37998.86</v>
      </c>
      <c r="CW3441" s="20">
        <v>57875.66</v>
      </c>
      <c r="CX3441" s="20">
        <v>47645.19</v>
      </c>
      <c r="CY3441" s="20">
        <v>41370.85</v>
      </c>
      <c r="CZ3441" s="20">
        <v>42209.34</v>
      </c>
      <c r="DA3441" s="20">
        <v>29707.439999999999</v>
      </c>
      <c r="DB3441" s="20">
        <v>28233.14</v>
      </c>
      <c r="DC3441" s="20">
        <v>26976.3</v>
      </c>
      <c r="DD3441">
        <v>0</v>
      </c>
      <c r="DE3441">
        <v>0</v>
      </c>
      <c r="DF3441">
        <v>0</v>
      </c>
    </row>
    <row r="3442" spans="1:110" x14ac:dyDescent="0.25">
      <c r="A3442" s="16" t="str">
        <f t="shared" si="53"/>
        <v>Portfolio Adjusted_CPP_200 kW and above_All_SDGE_1-in-2_MONTHLY SYSTEM PEAK DAY_2023_10</v>
      </c>
      <c r="B3442" t="s">
        <v>195</v>
      </c>
      <c r="C3442" t="s">
        <v>121</v>
      </c>
      <c r="D3442" t="s">
        <v>122</v>
      </c>
      <c r="E3442" t="s">
        <v>7</v>
      </c>
      <c r="F3442" t="s">
        <v>125</v>
      </c>
      <c r="G3442" t="s">
        <v>111</v>
      </c>
      <c r="H3442" t="s">
        <v>20</v>
      </c>
      <c r="I3442">
        <v>2023</v>
      </c>
      <c r="J3442">
        <v>10</v>
      </c>
      <c r="K3442">
        <v>420</v>
      </c>
      <c r="L3442">
        <v>71295.100000000006</v>
      </c>
      <c r="M3442">
        <v>69750.69</v>
      </c>
      <c r="N3442">
        <v>68823.649999999994</v>
      </c>
      <c r="O3442">
        <v>68795.45</v>
      </c>
      <c r="P3442">
        <v>70800.91</v>
      </c>
      <c r="Q3442">
        <v>75233.33</v>
      </c>
      <c r="R3442">
        <v>81802.52</v>
      </c>
      <c r="S3442">
        <v>85498.39</v>
      </c>
      <c r="T3442">
        <v>87582.61</v>
      </c>
      <c r="U3442">
        <v>89856.66</v>
      </c>
      <c r="V3442">
        <v>92416.48</v>
      </c>
      <c r="W3442">
        <v>94653.81</v>
      </c>
      <c r="X3442">
        <v>96090.59</v>
      </c>
      <c r="Y3442">
        <v>96585.23</v>
      </c>
      <c r="Z3442">
        <v>95949.31</v>
      </c>
      <c r="AA3442">
        <v>94440.75</v>
      </c>
      <c r="AB3442">
        <v>91595.61</v>
      </c>
      <c r="AC3442">
        <v>89039.84</v>
      </c>
      <c r="AD3442">
        <v>84987.45</v>
      </c>
      <c r="AE3442">
        <v>81588.69</v>
      </c>
      <c r="AF3442">
        <v>78421.27</v>
      </c>
      <c r="AG3442">
        <v>77822.210000000006</v>
      </c>
      <c r="AH3442">
        <v>75908.11</v>
      </c>
      <c r="AI3442">
        <v>73183.45</v>
      </c>
      <c r="AJ3442">
        <v>65.832319999999996</v>
      </c>
      <c r="AK3442">
        <v>65.066199999999995</v>
      </c>
      <c r="AL3442">
        <v>64.360100000000003</v>
      </c>
      <c r="AM3442">
        <v>64.422839999999994</v>
      </c>
      <c r="AN3442">
        <v>64.308409999999995</v>
      </c>
      <c r="AO3442">
        <v>63.108649999999997</v>
      </c>
      <c r="AP3442">
        <v>63.234389999999998</v>
      </c>
      <c r="AQ3442">
        <v>62.844619999999999</v>
      </c>
      <c r="AR3442">
        <v>68.447159999999997</v>
      </c>
      <c r="AS3442">
        <v>77.108000000000004</v>
      </c>
      <c r="AT3442">
        <v>84.363489999999999</v>
      </c>
      <c r="AU3442">
        <v>88.474419999999995</v>
      </c>
      <c r="AV3442">
        <v>90.406570000000002</v>
      </c>
      <c r="AW3442">
        <v>90.422079999999994</v>
      </c>
      <c r="AX3442">
        <v>90.140079999999998</v>
      </c>
      <c r="AY3442">
        <v>89.609300000000005</v>
      </c>
      <c r="AZ3442">
        <v>88.116029999999995</v>
      </c>
      <c r="BA3442">
        <v>85.321190000000001</v>
      </c>
      <c r="BB3442">
        <v>81.827820000000003</v>
      </c>
      <c r="BC3442">
        <v>76.120379999999997</v>
      </c>
      <c r="BD3442">
        <v>73.145359999999997</v>
      </c>
      <c r="BE3442">
        <v>69.904830000000004</v>
      </c>
      <c r="BF3442">
        <v>68.075010000000006</v>
      </c>
      <c r="BG3442">
        <v>66.617360000000005</v>
      </c>
      <c r="BH3442">
        <v>98.346950000000007</v>
      </c>
      <c r="BI3442">
        <v>28.093340000000001</v>
      </c>
      <c r="BJ3442">
        <v>269.88580000000002</v>
      </c>
      <c r="BK3442">
        <v>406.8408</v>
      </c>
      <c r="BL3442">
        <v>423.78980000000001</v>
      </c>
      <c r="BM3442">
        <v>680.56989999999996</v>
      </c>
      <c r="BN3442">
        <v>462.8929</v>
      </c>
      <c r="BO3442">
        <v>267.05540000000002</v>
      </c>
      <c r="BP3442">
        <v>-725.68290000000002</v>
      </c>
      <c r="BQ3442">
        <v>-978.96609999999998</v>
      </c>
      <c r="BR3442">
        <v>-1021.373</v>
      </c>
      <c r="BS3442">
        <v>-794.06640000000004</v>
      </c>
      <c r="BT3442">
        <v>-199.98330000000001</v>
      </c>
      <c r="BU3442">
        <v>831.5367</v>
      </c>
      <c r="BV3442">
        <v>2509.4960000000001</v>
      </c>
      <c r="BW3442">
        <v>1610.616</v>
      </c>
      <c r="BX3442">
        <v>1215.4929999999999</v>
      </c>
      <c r="BY3442">
        <v>1223.586</v>
      </c>
      <c r="BZ3442">
        <v>894.70060000000001</v>
      </c>
      <c r="CA3442">
        <v>285.13080000000002</v>
      </c>
      <c r="CB3442">
        <v>-75.684960000000004</v>
      </c>
      <c r="CC3442">
        <v>-322.1472</v>
      </c>
      <c r="CD3442">
        <v>-486.48899999999998</v>
      </c>
      <c r="CE3442">
        <v>-8.9701050000000002</v>
      </c>
      <c r="CF3442" s="20">
        <v>56377.86</v>
      </c>
      <c r="CG3442" s="20">
        <v>64569.42</v>
      </c>
      <c r="CH3442" s="20">
        <v>56616.92</v>
      </c>
      <c r="CI3442" s="20">
        <v>54323.41</v>
      </c>
      <c r="CJ3442" s="20">
        <v>46488.82</v>
      </c>
      <c r="CK3442" s="20">
        <v>37893.769999999997</v>
      </c>
      <c r="CL3442" s="20">
        <v>43005.69</v>
      </c>
      <c r="CM3442" s="20">
        <v>41734.160000000003</v>
      </c>
      <c r="CN3442" s="20">
        <v>28262.35</v>
      </c>
      <c r="CO3442" s="20">
        <v>23139.39</v>
      </c>
      <c r="CP3442" s="20">
        <v>14823.75</v>
      </c>
      <c r="CQ3442" s="20">
        <v>6504.2860000000001</v>
      </c>
      <c r="CR3442" s="20">
        <v>12158.28</v>
      </c>
      <c r="CS3442" s="20">
        <v>23759.15</v>
      </c>
      <c r="CT3442" s="20">
        <v>62847.32</v>
      </c>
      <c r="CU3442" s="20">
        <v>108061.8</v>
      </c>
      <c r="CV3442" s="20">
        <v>116558.2</v>
      </c>
      <c r="CW3442" s="20">
        <v>169345.6</v>
      </c>
      <c r="CX3442" s="20">
        <v>139411.70000000001</v>
      </c>
      <c r="CY3442" s="20">
        <v>121698.5</v>
      </c>
      <c r="CZ3442" s="20">
        <v>123320.1</v>
      </c>
      <c r="DA3442" s="20">
        <v>87127.33</v>
      </c>
      <c r="DB3442" s="20">
        <v>84578.67</v>
      </c>
      <c r="DC3442" s="20">
        <v>82383.289999999994</v>
      </c>
      <c r="DD3442">
        <v>0</v>
      </c>
      <c r="DE3442">
        <v>0</v>
      </c>
      <c r="DF3442">
        <v>0</v>
      </c>
    </row>
    <row r="3443" spans="1:110" x14ac:dyDescent="0.25">
      <c r="A3443" s="16" t="str">
        <f t="shared" si="53"/>
        <v>Program Specific_CPP_200 kW and above_All_SDGE_1-in-2_MONTHLY SYSTEM PEAK DAY_2028_8</v>
      </c>
      <c r="B3443" t="s">
        <v>196</v>
      </c>
      <c r="C3443" t="s">
        <v>121</v>
      </c>
      <c r="D3443" t="s">
        <v>122</v>
      </c>
      <c r="E3443" t="s">
        <v>7</v>
      </c>
      <c r="F3443" t="s">
        <v>125</v>
      </c>
      <c r="G3443" t="s">
        <v>111</v>
      </c>
      <c r="H3443" t="s">
        <v>20</v>
      </c>
      <c r="I3443">
        <v>2028</v>
      </c>
      <c r="J3443">
        <v>8</v>
      </c>
      <c r="K3443">
        <v>324</v>
      </c>
      <c r="L3443">
        <v>57516.81</v>
      </c>
      <c r="M3443">
        <v>56086.65</v>
      </c>
      <c r="N3443">
        <v>55423.59</v>
      </c>
      <c r="O3443">
        <v>55427.27</v>
      </c>
      <c r="P3443">
        <v>56879.94</v>
      </c>
      <c r="Q3443">
        <v>60956.52</v>
      </c>
      <c r="R3443">
        <v>66606.2</v>
      </c>
      <c r="S3443">
        <v>69430.62</v>
      </c>
      <c r="T3443">
        <v>71218.09</v>
      </c>
      <c r="U3443">
        <v>72830.960000000006</v>
      </c>
      <c r="V3443">
        <v>74718.98</v>
      </c>
      <c r="W3443">
        <v>76079.42</v>
      </c>
      <c r="X3443">
        <v>77033.73</v>
      </c>
      <c r="Y3443">
        <v>77514.73</v>
      </c>
      <c r="Z3443">
        <v>76811.740000000005</v>
      </c>
      <c r="AA3443">
        <v>75201.509999999995</v>
      </c>
      <c r="AB3443">
        <v>72693.36</v>
      </c>
      <c r="AC3443">
        <v>70557.539999999994</v>
      </c>
      <c r="AD3443">
        <v>67469.5</v>
      </c>
      <c r="AE3443">
        <v>65127.040000000001</v>
      </c>
      <c r="AF3443">
        <v>62766.43</v>
      </c>
      <c r="AG3443">
        <v>62620.92</v>
      </c>
      <c r="AH3443">
        <v>61102.91</v>
      </c>
      <c r="AI3443">
        <v>59157.7</v>
      </c>
      <c r="AJ3443">
        <v>72.070740000000001</v>
      </c>
      <c r="AK3443">
        <v>71.684089999999998</v>
      </c>
      <c r="AL3443">
        <v>71.142129999999995</v>
      </c>
      <c r="AM3443">
        <v>70.813069999999996</v>
      </c>
      <c r="AN3443">
        <v>70.603759999999994</v>
      </c>
      <c r="AO3443">
        <v>70.225279999999998</v>
      </c>
      <c r="AP3443">
        <v>69.755979999999994</v>
      </c>
      <c r="AQ3443">
        <v>71.324160000000006</v>
      </c>
      <c r="AR3443">
        <v>74.182779999999994</v>
      </c>
      <c r="AS3443">
        <v>78.994380000000007</v>
      </c>
      <c r="AT3443">
        <v>83.562610000000006</v>
      </c>
      <c r="AU3443">
        <v>87.139960000000002</v>
      </c>
      <c r="AV3443">
        <v>89.049970000000002</v>
      </c>
      <c r="AW3443">
        <v>88.558340000000001</v>
      </c>
      <c r="AX3443">
        <v>87.479299999999995</v>
      </c>
      <c r="AY3443">
        <v>86.545829999999995</v>
      </c>
      <c r="AZ3443">
        <v>86.174449999999993</v>
      </c>
      <c r="BA3443">
        <v>84.911240000000006</v>
      </c>
      <c r="BB3443">
        <v>82.872039999999998</v>
      </c>
      <c r="BC3443">
        <v>80.900919999999999</v>
      </c>
      <c r="BD3443">
        <v>78.068349999999995</v>
      </c>
      <c r="BE3443">
        <v>76.366029999999995</v>
      </c>
      <c r="BF3443">
        <v>74.985749999999996</v>
      </c>
      <c r="BG3443">
        <v>73.355249999999998</v>
      </c>
      <c r="BH3443">
        <v>79.340689999999995</v>
      </c>
      <c r="BI3443">
        <v>22.5899</v>
      </c>
      <c r="BJ3443">
        <v>217.33869999999999</v>
      </c>
      <c r="BK3443">
        <v>327.78440000000001</v>
      </c>
      <c r="BL3443">
        <v>340.46370000000002</v>
      </c>
      <c r="BM3443">
        <v>551.42020000000002</v>
      </c>
      <c r="BN3443">
        <v>376.90199999999999</v>
      </c>
      <c r="BO3443">
        <v>216.8674</v>
      </c>
      <c r="BP3443">
        <v>-590.09140000000002</v>
      </c>
      <c r="BQ3443">
        <v>-793.47529999999995</v>
      </c>
      <c r="BR3443">
        <v>-825.78309999999999</v>
      </c>
      <c r="BS3443">
        <v>-638.24279999999999</v>
      </c>
      <c r="BT3443">
        <v>-160.32230000000001</v>
      </c>
      <c r="BU3443">
        <v>667.3519</v>
      </c>
      <c r="BV3443">
        <v>2008.9639999999999</v>
      </c>
      <c r="BW3443">
        <v>1282.5050000000001</v>
      </c>
      <c r="BX3443">
        <v>964.65599999999995</v>
      </c>
      <c r="BY3443">
        <v>969.60180000000003</v>
      </c>
      <c r="BZ3443">
        <v>710.28139999999996</v>
      </c>
      <c r="CA3443">
        <v>227.60169999999999</v>
      </c>
      <c r="CB3443">
        <v>-60.576360000000001</v>
      </c>
      <c r="CC3443">
        <v>-259.221</v>
      </c>
      <c r="CD3443">
        <v>-391.6037</v>
      </c>
      <c r="CE3443">
        <v>-7.2509670000000002</v>
      </c>
      <c r="CF3443" s="20">
        <v>36692.629999999997</v>
      </c>
      <c r="CG3443" s="20">
        <v>41749.279999999999</v>
      </c>
      <c r="CH3443" s="20">
        <v>36716.400000000001</v>
      </c>
      <c r="CI3443" s="20">
        <v>35262.620000000003</v>
      </c>
      <c r="CJ3443" s="20">
        <v>30004.69</v>
      </c>
      <c r="CK3443" s="20">
        <v>24876.400000000001</v>
      </c>
      <c r="CL3443" s="20">
        <v>28511.61</v>
      </c>
      <c r="CM3443" s="20">
        <v>27521.87</v>
      </c>
      <c r="CN3443" s="20">
        <v>18687.580000000002</v>
      </c>
      <c r="CO3443" s="20">
        <v>15201.39</v>
      </c>
      <c r="CP3443" s="20">
        <v>9689.9419999999991</v>
      </c>
      <c r="CQ3443" s="20">
        <v>4202.0169999999998</v>
      </c>
      <c r="CR3443" s="20">
        <v>7813.9780000000001</v>
      </c>
      <c r="CS3443" s="20">
        <v>15303.05</v>
      </c>
      <c r="CT3443" s="20">
        <v>40277.11</v>
      </c>
      <c r="CU3443" s="20">
        <v>68518.27</v>
      </c>
      <c r="CV3443" s="20">
        <v>73414.720000000001</v>
      </c>
      <c r="CW3443" s="20">
        <v>106338.8</v>
      </c>
      <c r="CX3443" s="20">
        <v>87862.73</v>
      </c>
      <c r="CY3443" s="20">
        <v>77543.990000000005</v>
      </c>
      <c r="CZ3443" s="20">
        <v>78998.87</v>
      </c>
      <c r="DA3443" s="20">
        <v>56413.91</v>
      </c>
      <c r="DB3443" s="20">
        <v>54803.51</v>
      </c>
      <c r="DC3443" s="20">
        <v>53831.43</v>
      </c>
      <c r="DD3443">
        <v>0</v>
      </c>
      <c r="DE3443">
        <v>0</v>
      </c>
      <c r="DF3443">
        <v>0</v>
      </c>
    </row>
    <row r="3444" spans="1:110" x14ac:dyDescent="0.25">
      <c r="A3444" s="16" t="str">
        <f t="shared" si="53"/>
        <v>Portfolio Adjusted_CPP_200 kW and above_All_SDGE_1-in-2_MONTHLY SYSTEM PEAK DAY_2024_11</v>
      </c>
      <c r="B3444" t="s">
        <v>195</v>
      </c>
      <c r="C3444" t="s">
        <v>121</v>
      </c>
      <c r="D3444" t="s">
        <v>122</v>
      </c>
      <c r="E3444" t="s">
        <v>7</v>
      </c>
      <c r="F3444" t="s">
        <v>125</v>
      </c>
      <c r="G3444" t="s">
        <v>111</v>
      </c>
      <c r="H3444" t="s">
        <v>20</v>
      </c>
      <c r="I3444">
        <v>2024</v>
      </c>
      <c r="J3444">
        <v>11</v>
      </c>
      <c r="K3444">
        <v>391</v>
      </c>
      <c r="L3444">
        <v>53352.91</v>
      </c>
      <c r="M3444">
        <v>51830.61</v>
      </c>
      <c r="N3444">
        <v>51527.21</v>
      </c>
      <c r="O3444">
        <v>51653.84</v>
      </c>
      <c r="P3444">
        <v>53644.160000000003</v>
      </c>
      <c r="Q3444">
        <v>58307.98</v>
      </c>
      <c r="R3444">
        <v>64642.82</v>
      </c>
      <c r="S3444">
        <v>68611.39</v>
      </c>
      <c r="T3444">
        <v>71326.23</v>
      </c>
      <c r="U3444">
        <v>73961.09</v>
      </c>
      <c r="V3444">
        <v>76412.009999999995</v>
      </c>
      <c r="W3444">
        <v>77855.259999999995</v>
      </c>
      <c r="X3444">
        <v>78451.13</v>
      </c>
      <c r="Y3444">
        <v>78943.05</v>
      </c>
      <c r="Z3444">
        <v>78224.25</v>
      </c>
      <c r="AA3444">
        <v>76244.02</v>
      </c>
      <c r="AB3444">
        <v>73677.41</v>
      </c>
      <c r="AC3444">
        <v>71153.649999999994</v>
      </c>
      <c r="AD3444">
        <v>66604.56</v>
      </c>
      <c r="AE3444">
        <v>63471.87</v>
      </c>
      <c r="AF3444">
        <v>61016.63</v>
      </c>
      <c r="AG3444">
        <v>60176.7</v>
      </c>
      <c r="AH3444">
        <v>58098.43</v>
      </c>
      <c r="AI3444">
        <v>55339.96</v>
      </c>
      <c r="AJ3444">
        <v>56.678359999999998</v>
      </c>
      <c r="AK3444">
        <v>55.503520000000002</v>
      </c>
      <c r="AL3444">
        <v>55.157310000000003</v>
      </c>
      <c r="AM3444">
        <v>54.221089999999997</v>
      </c>
      <c r="AN3444">
        <v>54.467419999999997</v>
      </c>
      <c r="AO3444">
        <v>53.13738</v>
      </c>
      <c r="AP3444">
        <v>52.473739999999999</v>
      </c>
      <c r="AQ3444">
        <v>54.445639999999997</v>
      </c>
      <c r="AR3444">
        <v>63.297370000000001</v>
      </c>
      <c r="AS3444">
        <v>70.154330000000002</v>
      </c>
      <c r="AT3444">
        <v>74.512069999999994</v>
      </c>
      <c r="AU3444">
        <v>77.735820000000004</v>
      </c>
      <c r="AV3444">
        <v>79.528080000000003</v>
      </c>
      <c r="AW3444">
        <v>79.127859999999998</v>
      </c>
      <c r="AX3444">
        <v>77.415199999999999</v>
      </c>
      <c r="AY3444">
        <v>76.622060000000005</v>
      </c>
      <c r="AZ3444">
        <v>73.948390000000003</v>
      </c>
      <c r="BA3444">
        <v>68.819339999999997</v>
      </c>
      <c r="BB3444">
        <v>65.329830000000001</v>
      </c>
      <c r="BC3444">
        <v>61.558079999999997</v>
      </c>
      <c r="BD3444">
        <v>60.191139999999997</v>
      </c>
      <c r="BE3444">
        <v>58.445979999999999</v>
      </c>
      <c r="BF3444">
        <v>57.225949999999997</v>
      </c>
      <c r="BG3444">
        <v>56.051639999999999</v>
      </c>
      <c r="BH3444">
        <v>73.596860000000007</v>
      </c>
      <c r="BI3444">
        <v>20.875710000000002</v>
      </c>
      <c r="BJ3444">
        <v>202.05940000000001</v>
      </c>
      <c r="BK3444">
        <v>305.4692</v>
      </c>
      <c r="BL3444">
        <v>321.09539999999998</v>
      </c>
      <c r="BM3444">
        <v>527.46109999999999</v>
      </c>
      <c r="BN3444">
        <v>365.7919</v>
      </c>
      <c r="BO3444">
        <v>214.30860000000001</v>
      </c>
      <c r="BP3444">
        <v>-590.98749999999995</v>
      </c>
      <c r="BQ3444">
        <v>-805.78779999999995</v>
      </c>
      <c r="BR3444">
        <v>-844.4941</v>
      </c>
      <c r="BS3444">
        <v>-653.14059999999995</v>
      </c>
      <c r="BT3444">
        <v>-163.2722</v>
      </c>
      <c r="BU3444">
        <v>679.64890000000003</v>
      </c>
      <c r="BV3444">
        <v>2045.9079999999999</v>
      </c>
      <c r="BW3444">
        <v>1300.2840000000001</v>
      </c>
      <c r="BX3444">
        <v>977.71450000000004</v>
      </c>
      <c r="BY3444">
        <v>977.79359999999997</v>
      </c>
      <c r="BZ3444">
        <v>701.17579999999998</v>
      </c>
      <c r="CA3444">
        <v>221.81739999999999</v>
      </c>
      <c r="CB3444">
        <v>-58.887619999999998</v>
      </c>
      <c r="CC3444">
        <v>-249.10310000000001</v>
      </c>
      <c r="CD3444">
        <v>-372.34820000000002</v>
      </c>
      <c r="CE3444">
        <v>-6.7830260000000004</v>
      </c>
      <c r="CF3444" s="20">
        <v>31572.240000000002</v>
      </c>
      <c r="CG3444" s="20">
        <v>35653.54</v>
      </c>
      <c r="CH3444" s="20">
        <v>31735.42</v>
      </c>
      <c r="CI3444" s="20">
        <v>30624.77</v>
      </c>
      <c r="CJ3444" s="20">
        <v>26687.98</v>
      </c>
      <c r="CK3444" s="20">
        <v>22761.62</v>
      </c>
      <c r="CL3444" s="20">
        <v>26855.49</v>
      </c>
      <c r="CM3444" s="20">
        <v>26876.22</v>
      </c>
      <c r="CN3444" s="20">
        <v>18744.37</v>
      </c>
      <c r="CO3444" s="20">
        <v>15676.82</v>
      </c>
      <c r="CP3444" s="20">
        <v>10134.040000000001</v>
      </c>
      <c r="CQ3444" s="20">
        <v>4400.473</v>
      </c>
      <c r="CR3444" s="20">
        <v>8104.1729999999998</v>
      </c>
      <c r="CS3444" s="20">
        <v>15872.21</v>
      </c>
      <c r="CT3444" s="20">
        <v>41772.06</v>
      </c>
      <c r="CU3444" s="20">
        <v>70431.149999999994</v>
      </c>
      <c r="CV3444" s="20">
        <v>75415.8</v>
      </c>
      <c r="CW3444" s="20">
        <v>108143.2</v>
      </c>
      <c r="CX3444" s="20">
        <v>85624.43</v>
      </c>
      <c r="CY3444" s="20">
        <v>73652.600000000006</v>
      </c>
      <c r="CZ3444" s="20">
        <v>74655.62</v>
      </c>
      <c r="DA3444" s="20">
        <v>52095.96</v>
      </c>
      <c r="DB3444" s="20">
        <v>49546.54</v>
      </c>
      <c r="DC3444" s="20">
        <v>47107.61</v>
      </c>
      <c r="DD3444">
        <v>0</v>
      </c>
      <c r="DE3444">
        <v>0</v>
      </c>
      <c r="DF3444">
        <v>0</v>
      </c>
    </row>
    <row r="3445" spans="1:110" x14ac:dyDescent="0.25">
      <c r="A3445" s="16" t="str">
        <f t="shared" si="53"/>
        <v>Portfolio Adjusted_CPP_200 kW and above_All_SDGE_1-in-2_MONTHLY SYSTEM PEAK DAY_2030_5</v>
      </c>
      <c r="B3445" t="s">
        <v>195</v>
      </c>
      <c r="C3445" t="s">
        <v>121</v>
      </c>
      <c r="D3445" t="s">
        <v>122</v>
      </c>
      <c r="E3445" t="s">
        <v>7</v>
      </c>
      <c r="F3445" t="s">
        <v>125</v>
      </c>
      <c r="G3445" t="s">
        <v>111</v>
      </c>
      <c r="H3445" t="s">
        <v>20</v>
      </c>
      <c r="I3445">
        <v>2030</v>
      </c>
      <c r="J3445">
        <v>5</v>
      </c>
      <c r="K3445">
        <v>286</v>
      </c>
      <c r="L3445">
        <v>45149.41</v>
      </c>
      <c r="M3445">
        <v>44052.65</v>
      </c>
      <c r="N3445">
        <v>43486.63</v>
      </c>
      <c r="O3445">
        <v>43378.82</v>
      </c>
      <c r="P3445">
        <v>44110.94</v>
      </c>
      <c r="Q3445">
        <v>46590.9</v>
      </c>
      <c r="R3445">
        <v>49768.43</v>
      </c>
      <c r="S3445">
        <v>51520.92</v>
      </c>
      <c r="T3445">
        <v>52671.58</v>
      </c>
      <c r="U3445">
        <v>53879.13</v>
      </c>
      <c r="V3445">
        <v>55343.55</v>
      </c>
      <c r="W3445">
        <v>56229.32</v>
      </c>
      <c r="X3445">
        <v>56752.54</v>
      </c>
      <c r="Y3445">
        <v>56928.01</v>
      </c>
      <c r="Z3445">
        <v>56556.4</v>
      </c>
      <c r="AA3445">
        <v>55425.18</v>
      </c>
      <c r="AB3445">
        <v>54209.78</v>
      </c>
      <c r="AC3445">
        <v>53092.800000000003</v>
      </c>
      <c r="AD3445">
        <v>51007.78</v>
      </c>
      <c r="AE3445">
        <v>49763.8</v>
      </c>
      <c r="AF3445">
        <v>48515.67</v>
      </c>
      <c r="AG3445">
        <v>48589.61</v>
      </c>
      <c r="AH3445">
        <v>47753.59</v>
      </c>
      <c r="AI3445">
        <v>46341.78</v>
      </c>
      <c r="AJ3445">
        <v>62.45637</v>
      </c>
      <c r="AK3445">
        <v>61.310479999999998</v>
      </c>
      <c r="AL3445">
        <v>60.528829999999999</v>
      </c>
      <c r="AM3445">
        <v>59.340049999999998</v>
      </c>
      <c r="AN3445">
        <v>58.768129999999999</v>
      </c>
      <c r="AO3445">
        <v>58.028840000000002</v>
      </c>
      <c r="AP3445">
        <v>56.302340000000001</v>
      </c>
      <c r="AQ3445">
        <v>60.207500000000003</v>
      </c>
      <c r="AR3445">
        <v>67.122659999999996</v>
      </c>
      <c r="AS3445">
        <v>72.797889999999995</v>
      </c>
      <c r="AT3445">
        <v>77.052700000000002</v>
      </c>
      <c r="AU3445">
        <v>81.350589999999997</v>
      </c>
      <c r="AV3445">
        <v>81.995630000000006</v>
      </c>
      <c r="AW3445">
        <v>82.807209999999998</v>
      </c>
      <c r="AX3445">
        <v>82.414869999999993</v>
      </c>
      <c r="AY3445">
        <v>82.281409999999994</v>
      </c>
      <c r="AZ3445">
        <v>81.900189999999995</v>
      </c>
      <c r="BA3445">
        <v>79.671419999999998</v>
      </c>
      <c r="BB3445">
        <v>77.46942</v>
      </c>
      <c r="BC3445">
        <v>74.552899999999994</v>
      </c>
      <c r="BD3445">
        <v>70.051339999999996</v>
      </c>
      <c r="BE3445">
        <v>67.525909999999996</v>
      </c>
      <c r="BF3445">
        <v>65.76191</v>
      </c>
      <c r="BG3445">
        <v>63.284970000000001</v>
      </c>
      <c r="BH3445">
        <v>62.280659999999997</v>
      </c>
      <c r="BI3445">
        <v>17.742989999999999</v>
      </c>
      <c r="BJ3445">
        <v>170.529</v>
      </c>
      <c r="BK3445">
        <v>256.5326</v>
      </c>
      <c r="BL3445">
        <v>264.03280000000001</v>
      </c>
      <c r="BM3445">
        <v>421.46699999999998</v>
      </c>
      <c r="BN3445">
        <v>281.62279999999998</v>
      </c>
      <c r="BO3445">
        <v>160.9263</v>
      </c>
      <c r="BP3445">
        <v>-436.42070000000001</v>
      </c>
      <c r="BQ3445">
        <v>-586.99980000000005</v>
      </c>
      <c r="BR3445">
        <v>-611.64869999999996</v>
      </c>
      <c r="BS3445">
        <v>-471.71710000000002</v>
      </c>
      <c r="BT3445">
        <v>-118.1131</v>
      </c>
      <c r="BU3445">
        <v>490.11349999999999</v>
      </c>
      <c r="BV3445">
        <v>1479.1980000000001</v>
      </c>
      <c r="BW3445">
        <v>945.23490000000004</v>
      </c>
      <c r="BX3445">
        <v>719.375</v>
      </c>
      <c r="BY3445">
        <v>729.60140000000001</v>
      </c>
      <c r="BZ3445">
        <v>536.98149999999998</v>
      </c>
      <c r="CA3445">
        <v>173.91130000000001</v>
      </c>
      <c r="CB3445">
        <v>-46.822839999999999</v>
      </c>
      <c r="CC3445">
        <v>-201.13800000000001</v>
      </c>
      <c r="CD3445">
        <v>-306.04899999999998</v>
      </c>
      <c r="CE3445">
        <v>-5.6801180000000002</v>
      </c>
      <c r="CF3445" s="20">
        <v>22609.62</v>
      </c>
      <c r="CG3445" s="20">
        <v>25755.73</v>
      </c>
      <c r="CH3445" s="20">
        <v>22603.85</v>
      </c>
      <c r="CI3445" s="20">
        <v>21598.48</v>
      </c>
      <c r="CJ3445" s="20">
        <v>18045.27</v>
      </c>
      <c r="CK3445" s="20">
        <v>14532.81</v>
      </c>
      <c r="CL3445" s="20">
        <v>15918.44</v>
      </c>
      <c r="CM3445" s="20">
        <v>15154.55</v>
      </c>
      <c r="CN3445" s="20">
        <v>10221.75</v>
      </c>
      <c r="CO3445" s="20">
        <v>8319.4069999999992</v>
      </c>
      <c r="CP3445" s="20">
        <v>5316.1030000000001</v>
      </c>
      <c r="CQ3445" s="20">
        <v>2295.3510000000001</v>
      </c>
      <c r="CR3445" s="20">
        <v>4241.1239999999998</v>
      </c>
      <c r="CS3445" s="20">
        <v>8253.9429999999993</v>
      </c>
      <c r="CT3445" s="20">
        <v>21835.67</v>
      </c>
      <c r="CU3445" s="20">
        <v>37219.25</v>
      </c>
      <c r="CV3445" s="20">
        <v>40827.14</v>
      </c>
      <c r="CW3445" s="20">
        <v>60211.07</v>
      </c>
      <c r="CX3445" s="20">
        <v>50218.36</v>
      </c>
      <c r="CY3445" s="20">
        <v>45274.39</v>
      </c>
      <c r="CZ3445" s="20">
        <v>47198.71</v>
      </c>
      <c r="DA3445" s="20">
        <v>33965.19</v>
      </c>
      <c r="DB3445" s="20">
        <v>33473.15</v>
      </c>
      <c r="DC3445" s="20">
        <v>33033.81</v>
      </c>
      <c r="DD3445">
        <v>0</v>
      </c>
      <c r="DE3445">
        <v>0</v>
      </c>
      <c r="DF3445">
        <v>0</v>
      </c>
    </row>
    <row r="3446" spans="1:110" x14ac:dyDescent="0.25">
      <c r="A3446" s="16" t="str">
        <f t="shared" si="53"/>
        <v>Portfolio Adjusted_CPP_200 kW and above_All_SDGE_1-in-2_MONTHLY SYSTEM PEAK DAY_2029_5</v>
      </c>
      <c r="B3446" t="s">
        <v>195</v>
      </c>
      <c r="C3446" t="s">
        <v>121</v>
      </c>
      <c r="D3446" t="s">
        <v>122</v>
      </c>
      <c r="E3446" t="s">
        <v>7</v>
      </c>
      <c r="F3446" t="s">
        <v>125</v>
      </c>
      <c r="G3446" t="s">
        <v>111</v>
      </c>
      <c r="H3446" t="s">
        <v>20</v>
      </c>
      <c r="I3446">
        <v>2029</v>
      </c>
      <c r="J3446">
        <v>5</v>
      </c>
      <c r="K3446">
        <v>304</v>
      </c>
      <c r="L3446">
        <v>47990.98</v>
      </c>
      <c r="M3446">
        <v>46825.19</v>
      </c>
      <c r="N3446">
        <v>46223.55</v>
      </c>
      <c r="O3446">
        <v>46108.959999999999</v>
      </c>
      <c r="P3446">
        <v>46887.15</v>
      </c>
      <c r="Q3446">
        <v>49523.199999999997</v>
      </c>
      <c r="R3446">
        <v>52900.71</v>
      </c>
      <c r="S3446">
        <v>54763.5</v>
      </c>
      <c r="T3446">
        <v>55986.58</v>
      </c>
      <c r="U3446">
        <v>57270.12</v>
      </c>
      <c r="V3446">
        <v>58826.71</v>
      </c>
      <c r="W3446">
        <v>59768.23</v>
      </c>
      <c r="X3446">
        <v>60324.38</v>
      </c>
      <c r="Y3446">
        <v>60510.89</v>
      </c>
      <c r="Z3446">
        <v>60115.9</v>
      </c>
      <c r="AA3446">
        <v>58913.48</v>
      </c>
      <c r="AB3446">
        <v>57621.58</v>
      </c>
      <c r="AC3446">
        <v>56434.31</v>
      </c>
      <c r="AD3446">
        <v>54218.06</v>
      </c>
      <c r="AE3446">
        <v>52895.79</v>
      </c>
      <c r="AF3446">
        <v>51569.1</v>
      </c>
      <c r="AG3446">
        <v>51647.7</v>
      </c>
      <c r="AH3446">
        <v>50759.07</v>
      </c>
      <c r="AI3446">
        <v>49258.39</v>
      </c>
      <c r="AJ3446">
        <v>62.45637</v>
      </c>
      <c r="AK3446">
        <v>61.310479999999998</v>
      </c>
      <c r="AL3446">
        <v>60.528829999999999</v>
      </c>
      <c r="AM3446">
        <v>59.340049999999998</v>
      </c>
      <c r="AN3446">
        <v>58.768129999999999</v>
      </c>
      <c r="AO3446">
        <v>58.028840000000002</v>
      </c>
      <c r="AP3446">
        <v>56.302340000000001</v>
      </c>
      <c r="AQ3446">
        <v>60.207500000000003</v>
      </c>
      <c r="AR3446">
        <v>67.122659999999996</v>
      </c>
      <c r="AS3446">
        <v>72.797889999999995</v>
      </c>
      <c r="AT3446">
        <v>77.052700000000002</v>
      </c>
      <c r="AU3446">
        <v>81.350589999999997</v>
      </c>
      <c r="AV3446">
        <v>81.995630000000006</v>
      </c>
      <c r="AW3446">
        <v>82.807209999999998</v>
      </c>
      <c r="AX3446">
        <v>82.414869999999993</v>
      </c>
      <c r="AY3446">
        <v>82.281409999999994</v>
      </c>
      <c r="AZ3446">
        <v>81.900189999999995</v>
      </c>
      <c r="BA3446">
        <v>79.671419999999998</v>
      </c>
      <c r="BB3446">
        <v>77.46942</v>
      </c>
      <c r="BC3446">
        <v>74.552899999999994</v>
      </c>
      <c r="BD3446">
        <v>70.051339999999996</v>
      </c>
      <c r="BE3446">
        <v>67.525909999999996</v>
      </c>
      <c r="BF3446">
        <v>65.76191</v>
      </c>
      <c r="BG3446">
        <v>63.284970000000001</v>
      </c>
      <c r="BH3446">
        <v>66.200419999999994</v>
      </c>
      <c r="BI3446">
        <v>18.859680000000001</v>
      </c>
      <c r="BJ3446">
        <v>181.26159999999999</v>
      </c>
      <c r="BK3446">
        <v>272.678</v>
      </c>
      <c r="BL3446">
        <v>280.65030000000002</v>
      </c>
      <c r="BM3446">
        <v>447.99290000000002</v>
      </c>
      <c r="BN3446">
        <v>299.34730000000002</v>
      </c>
      <c r="BO3446">
        <v>171.05449999999999</v>
      </c>
      <c r="BP3446">
        <v>-463.88780000000003</v>
      </c>
      <c r="BQ3446">
        <v>-623.94380000000001</v>
      </c>
      <c r="BR3446">
        <v>-650.14409999999998</v>
      </c>
      <c r="BS3446">
        <v>-501.40550000000002</v>
      </c>
      <c r="BT3446">
        <v>-125.5468</v>
      </c>
      <c r="BU3446">
        <v>520.95979999999997</v>
      </c>
      <c r="BV3446">
        <v>1572.2950000000001</v>
      </c>
      <c r="BW3446">
        <v>1004.725</v>
      </c>
      <c r="BX3446">
        <v>764.65039999999999</v>
      </c>
      <c r="BY3446">
        <v>775.5204</v>
      </c>
      <c r="BZ3446">
        <v>570.77760000000001</v>
      </c>
      <c r="CA3446">
        <v>184.85679999999999</v>
      </c>
      <c r="CB3446">
        <v>-49.769730000000003</v>
      </c>
      <c r="CC3446">
        <v>-213.7971</v>
      </c>
      <c r="CD3446">
        <v>-325.31079999999997</v>
      </c>
      <c r="CE3446">
        <v>-6.0376070000000004</v>
      </c>
      <c r="CF3446" s="20">
        <v>25545.15</v>
      </c>
      <c r="CG3446" s="20">
        <v>29099.73</v>
      </c>
      <c r="CH3446" s="20">
        <v>25538.63</v>
      </c>
      <c r="CI3446" s="20">
        <v>24402.720000000001</v>
      </c>
      <c r="CJ3446" s="20">
        <v>20388.18</v>
      </c>
      <c r="CK3446" s="20">
        <v>16419.669999999998</v>
      </c>
      <c r="CL3446" s="20">
        <v>17985.21</v>
      </c>
      <c r="CM3446" s="20">
        <v>17122.14</v>
      </c>
      <c r="CN3446" s="20">
        <v>11548.89</v>
      </c>
      <c r="CO3446" s="20">
        <v>9399.5589999999993</v>
      </c>
      <c r="CP3446" s="20">
        <v>6006.32</v>
      </c>
      <c r="CQ3446" s="20">
        <v>2593.3679999999999</v>
      </c>
      <c r="CR3446" s="20">
        <v>4791.7709999999997</v>
      </c>
      <c r="CS3446" s="20">
        <v>9325.5949999999993</v>
      </c>
      <c r="CT3446" s="20">
        <v>24670.71</v>
      </c>
      <c r="CU3446" s="20">
        <v>42051.61</v>
      </c>
      <c r="CV3446" s="20">
        <v>46127.94</v>
      </c>
      <c r="CW3446" s="20">
        <v>68028.59</v>
      </c>
      <c r="CX3446" s="20">
        <v>56738.47</v>
      </c>
      <c r="CY3446" s="20">
        <v>51152.6</v>
      </c>
      <c r="CZ3446" s="20">
        <v>53326.76</v>
      </c>
      <c r="DA3446" s="20">
        <v>38375.07</v>
      </c>
      <c r="DB3446" s="20">
        <v>37819.15</v>
      </c>
      <c r="DC3446" s="20">
        <v>37322.76</v>
      </c>
      <c r="DD3446">
        <v>0</v>
      </c>
      <c r="DE3446">
        <v>0</v>
      </c>
      <c r="DF3446">
        <v>0</v>
      </c>
    </row>
    <row r="3447" spans="1:110" x14ac:dyDescent="0.25">
      <c r="A3447" s="16" t="str">
        <f t="shared" si="53"/>
        <v>Portfolio Adjusted_CPP_200 kW and above_All_SDGE_1-in-2_MONTHLY SYSTEM PEAK DAY_2028_4</v>
      </c>
      <c r="B3447" t="s">
        <v>195</v>
      </c>
      <c r="C3447" t="s">
        <v>121</v>
      </c>
      <c r="D3447" t="s">
        <v>122</v>
      </c>
      <c r="E3447" t="s">
        <v>7</v>
      </c>
      <c r="F3447" t="s">
        <v>125</v>
      </c>
      <c r="G3447" t="s">
        <v>111</v>
      </c>
      <c r="H3447" t="s">
        <v>20</v>
      </c>
      <c r="I3447">
        <v>2028</v>
      </c>
      <c r="J3447">
        <v>4</v>
      </c>
      <c r="K3447">
        <v>319</v>
      </c>
      <c r="L3447">
        <v>47366.02</v>
      </c>
      <c r="M3447">
        <v>46253.79</v>
      </c>
      <c r="N3447">
        <v>45624.34</v>
      </c>
      <c r="O3447">
        <v>45622.51</v>
      </c>
      <c r="P3447">
        <v>46468.72</v>
      </c>
      <c r="Q3447">
        <v>48982.55</v>
      </c>
      <c r="R3447">
        <v>52508.32</v>
      </c>
      <c r="S3447">
        <v>53715.96</v>
      </c>
      <c r="T3447">
        <v>54186.68</v>
      </c>
      <c r="U3447">
        <v>55126.89</v>
      </c>
      <c r="V3447">
        <v>55935.11</v>
      </c>
      <c r="W3447">
        <v>56404.59</v>
      </c>
      <c r="X3447">
        <v>56713.33</v>
      </c>
      <c r="Y3447">
        <v>56825.919999999998</v>
      </c>
      <c r="Z3447">
        <v>56234.95</v>
      </c>
      <c r="AA3447">
        <v>55358.61</v>
      </c>
      <c r="AB3447">
        <v>54031.57</v>
      </c>
      <c r="AC3447">
        <v>53367.89</v>
      </c>
      <c r="AD3447">
        <v>52291.14</v>
      </c>
      <c r="AE3447">
        <v>51749.47</v>
      </c>
      <c r="AF3447">
        <v>50627.13</v>
      </c>
      <c r="AG3447">
        <v>50816.3</v>
      </c>
      <c r="AH3447">
        <v>49965.57</v>
      </c>
      <c r="AI3447">
        <v>48665.85</v>
      </c>
      <c r="AJ3447">
        <v>60.219110000000001</v>
      </c>
      <c r="AK3447">
        <v>59.740479999999998</v>
      </c>
      <c r="AL3447">
        <v>59.029960000000003</v>
      </c>
      <c r="AM3447">
        <v>57.852119999999999</v>
      </c>
      <c r="AN3447">
        <v>57.637549999999997</v>
      </c>
      <c r="AO3447">
        <v>56.925229999999999</v>
      </c>
      <c r="AP3447">
        <v>56.960320000000003</v>
      </c>
      <c r="AQ3447">
        <v>58.885820000000002</v>
      </c>
      <c r="AR3447">
        <v>64.545140000000004</v>
      </c>
      <c r="AS3447">
        <v>69.379829999999998</v>
      </c>
      <c r="AT3447">
        <v>73.310289999999995</v>
      </c>
      <c r="AU3447">
        <v>75.670460000000006</v>
      </c>
      <c r="AV3447">
        <v>78.097359999999995</v>
      </c>
      <c r="AW3447">
        <v>79.007760000000005</v>
      </c>
      <c r="AX3447">
        <v>79.494060000000005</v>
      </c>
      <c r="AY3447">
        <v>78.896389999999997</v>
      </c>
      <c r="AZ3447">
        <v>78.341980000000007</v>
      </c>
      <c r="BA3447">
        <v>76.218190000000007</v>
      </c>
      <c r="BB3447">
        <v>73.696489999999997</v>
      </c>
      <c r="BC3447">
        <v>70.719309999999993</v>
      </c>
      <c r="BD3447">
        <v>67.678629999999998</v>
      </c>
      <c r="BE3447">
        <v>64.965739999999997</v>
      </c>
      <c r="BF3447">
        <v>63.699350000000003</v>
      </c>
      <c r="BG3447">
        <v>61.804319999999997</v>
      </c>
      <c r="BH3447">
        <v>65.338340000000002</v>
      </c>
      <c r="BI3447">
        <v>18.629539999999999</v>
      </c>
      <c r="BJ3447">
        <v>178.9118</v>
      </c>
      <c r="BK3447">
        <v>269.80130000000003</v>
      </c>
      <c r="BL3447">
        <v>278.14569999999998</v>
      </c>
      <c r="BM3447">
        <v>443.10219999999998</v>
      </c>
      <c r="BN3447">
        <v>297.12689999999998</v>
      </c>
      <c r="BO3447">
        <v>167.7825</v>
      </c>
      <c r="BP3447">
        <v>-448.9744</v>
      </c>
      <c r="BQ3447">
        <v>-600.59389999999996</v>
      </c>
      <c r="BR3447">
        <v>-618.18650000000002</v>
      </c>
      <c r="BS3447">
        <v>-473.18740000000003</v>
      </c>
      <c r="BT3447">
        <v>-118.03149999999999</v>
      </c>
      <c r="BU3447">
        <v>489.2346</v>
      </c>
      <c r="BV3447">
        <v>1470.7909999999999</v>
      </c>
      <c r="BW3447">
        <v>944.09950000000003</v>
      </c>
      <c r="BX3447">
        <v>717.01020000000005</v>
      </c>
      <c r="BY3447">
        <v>733.38170000000002</v>
      </c>
      <c r="BZ3447">
        <v>550.49210000000005</v>
      </c>
      <c r="CA3447">
        <v>180.85069999999999</v>
      </c>
      <c r="CB3447">
        <v>-48.86063</v>
      </c>
      <c r="CC3447">
        <v>-210.35550000000001</v>
      </c>
      <c r="CD3447">
        <v>-320.22539999999998</v>
      </c>
      <c r="CE3447">
        <v>-5.9649799999999997</v>
      </c>
      <c r="CF3447" s="20">
        <v>24884.16</v>
      </c>
      <c r="CG3447" s="20">
        <v>28393.87</v>
      </c>
      <c r="CH3447" s="20">
        <v>24880.78</v>
      </c>
      <c r="CI3447" s="20">
        <v>23890.54</v>
      </c>
      <c r="CJ3447" s="20">
        <v>20025.91</v>
      </c>
      <c r="CK3447" s="20">
        <v>16063.13</v>
      </c>
      <c r="CL3447" s="20">
        <v>17719.39</v>
      </c>
      <c r="CM3447" s="20">
        <v>16473.37</v>
      </c>
      <c r="CN3447" s="20">
        <v>10818.26</v>
      </c>
      <c r="CO3447" s="20">
        <v>8709.2009999999991</v>
      </c>
      <c r="CP3447" s="20">
        <v>5430.3540000000003</v>
      </c>
      <c r="CQ3447" s="20">
        <v>2309.683</v>
      </c>
      <c r="CR3447" s="20">
        <v>4235.2650000000003</v>
      </c>
      <c r="CS3447" s="20">
        <v>8224.3649999999998</v>
      </c>
      <c r="CT3447" s="20">
        <v>21588.16</v>
      </c>
      <c r="CU3447" s="20">
        <v>37129.89</v>
      </c>
      <c r="CV3447" s="20">
        <v>40559.160000000003</v>
      </c>
      <c r="CW3447" s="20">
        <v>60836.63</v>
      </c>
      <c r="CX3447" s="20">
        <v>52777.16</v>
      </c>
      <c r="CY3447" s="20">
        <v>48959.54</v>
      </c>
      <c r="CZ3447" s="20">
        <v>51396.39</v>
      </c>
      <c r="DA3447" s="20">
        <v>37149.54</v>
      </c>
      <c r="DB3447" s="20">
        <v>36645.980000000003</v>
      </c>
      <c r="DC3447" s="20">
        <v>36430.230000000003</v>
      </c>
      <c r="DD3447">
        <v>0</v>
      </c>
      <c r="DE3447">
        <v>0</v>
      </c>
      <c r="DF3447">
        <v>0</v>
      </c>
    </row>
    <row r="3448" spans="1:110" x14ac:dyDescent="0.25">
      <c r="A3448" s="16" t="str">
        <f t="shared" si="53"/>
        <v>Portfolio Adjusted_CPP_200 kW and above_All_SDGE_1-in-2_MONTHLY SYSTEM PEAK DAY_2023_1</v>
      </c>
      <c r="B3448" t="s">
        <v>195</v>
      </c>
      <c r="C3448" t="s">
        <v>121</v>
      </c>
      <c r="D3448" t="s">
        <v>122</v>
      </c>
      <c r="E3448" t="s">
        <v>7</v>
      </c>
      <c r="F3448" t="s">
        <v>125</v>
      </c>
      <c r="G3448" t="s">
        <v>111</v>
      </c>
      <c r="H3448" t="s">
        <v>20</v>
      </c>
      <c r="I3448">
        <v>2023</v>
      </c>
      <c r="J3448">
        <v>1</v>
      </c>
      <c r="K3448">
        <v>420</v>
      </c>
      <c r="L3448">
        <v>53818.55</v>
      </c>
      <c r="M3448">
        <v>52675.3</v>
      </c>
      <c r="N3448">
        <v>52054.76</v>
      </c>
      <c r="O3448">
        <v>52301.39</v>
      </c>
      <c r="P3448">
        <v>54914.14</v>
      </c>
      <c r="Q3448">
        <v>60518.21</v>
      </c>
      <c r="R3448">
        <v>68545.13</v>
      </c>
      <c r="S3448">
        <v>73031.69</v>
      </c>
      <c r="T3448">
        <v>73541.89</v>
      </c>
      <c r="U3448">
        <v>73723.839999999997</v>
      </c>
      <c r="V3448">
        <v>74834.929999999993</v>
      </c>
      <c r="W3448">
        <v>75218.73</v>
      </c>
      <c r="X3448">
        <v>75408.570000000007</v>
      </c>
      <c r="Y3448">
        <v>75505.64</v>
      </c>
      <c r="Z3448">
        <v>75007.95</v>
      </c>
      <c r="AA3448">
        <v>73989.61</v>
      </c>
      <c r="AB3448">
        <v>72776.800000000003</v>
      </c>
      <c r="AC3448">
        <v>72002.33</v>
      </c>
      <c r="AD3448">
        <v>68025.05</v>
      </c>
      <c r="AE3448">
        <v>65041.5</v>
      </c>
      <c r="AF3448">
        <v>62752.29</v>
      </c>
      <c r="AG3448">
        <v>61606.69</v>
      </c>
      <c r="AH3448">
        <v>59033.01</v>
      </c>
      <c r="AI3448">
        <v>56385.23</v>
      </c>
      <c r="AJ3448">
        <v>47.108449999999998</v>
      </c>
      <c r="AK3448">
        <v>46.419620000000002</v>
      </c>
      <c r="AL3448">
        <v>45.765790000000003</v>
      </c>
      <c r="AM3448">
        <v>44.945329999999998</v>
      </c>
      <c r="AN3448">
        <v>44.825850000000003</v>
      </c>
      <c r="AO3448">
        <v>44.928440000000002</v>
      </c>
      <c r="AP3448">
        <v>44.915199999999999</v>
      </c>
      <c r="AQ3448">
        <v>45.17418</v>
      </c>
      <c r="AR3448">
        <v>47.970100000000002</v>
      </c>
      <c r="AS3448">
        <v>51.408630000000002</v>
      </c>
      <c r="AT3448">
        <v>53.480699999999999</v>
      </c>
      <c r="AU3448">
        <v>55.482280000000003</v>
      </c>
      <c r="AV3448">
        <v>56.040730000000003</v>
      </c>
      <c r="AW3448">
        <v>56.661389999999997</v>
      </c>
      <c r="AX3448">
        <v>57.041150000000002</v>
      </c>
      <c r="AY3448">
        <v>57.636119999999998</v>
      </c>
      <c r="AZ3448">
        <v>56.604959999999998</v>
      </c>
      <c r="BA3448">
        <v>55.374940000000002</v>
      </c>
      <c r="BB3448">
        <v>53.932409999999997</v>
      </c>
      <c r="BC3448">
        <v>52.824979999999996</v>
      </c>
      <c r="BD3448">
        <v>52.417020000000001</v>
      </c>
      <c r="BE3448">
        <v>51.364339999999999</v>
      </c>
      <c r="BF3448">
        <v>50.554879999999997</v>
      </c>
      <c r="BG3448">
        <v>49.57938</v>
      </c>
      <c r="BH3448">
        <v>74.239189999999994</v>
      </c>
      <c r="BI3448">
        <v>21.215920000000001</v>
      </c>
      <c r="BJ3448">
        <v>204.12809999999999</v>
      </c>
      <c r="BK3448">
        <v>309.2987</v>
      </c>
      <c r="BL3448">
        <v>328.697</v>
      </c>
      <c r="BM3448">
        <v>547.45519999999999</v>
      </c>
      <c r="BN3448">
        <v>387.87380000000002</v>
      </c>
      <c r="BO3448">
        <v>228.11539999999999</v>
      </c>
      <c r="BP3448">
        <v>-609.34580000000005</v>
      </c>
      <c r="BQ3448">
        <v>-803.20309999999995</v>
      </c>
      <c r="BR3448">
        <v>-827.06449999999995</v>
      </c>
      <c r="BS3448">
        <v>-631.02229999999997</v>
      </c>
      <c r="BT3448">
        <v>-156.94</v>
      </c>
      <c r="BU3448">
        <v>650.05499999999995</v>
      </c>
      <c r="BV3448">
        <v>1961.787</v>
      </c>
      <c r="BW3448">
        <v>1261.837</v>
      </c>
      <c r="BX3448">
        <v>965.76319999999998</v>
      </c>
      <c r="BY3448">
        <v>989.45609999999999</v>
      </c>
      <c r="BZ3448">
        <v>716.12990000000002</v>
      </c>
      <c r="CA3448">
        <v>227.30279999999999</v>
      </c>
      <c r="CB3448">
        <v>-60.562710000000003</v>
      </c>
      <c r="CC3448">
        <v>-255.02260000000001</v>
      </c>
      <c r="CD3448">
        <v>-378.33780000000002</v>
      </c>
      <c r="CE3448">
        <v>-6.9111450000000003</v>
      </c>
      <c r="CF3448" s="20">
        <v>32125.75</v>
      </c>
      <c r="CG3448" s="20">
        <v>36825.1</v>
      </c>
      <c r="CH3448" s="20">
        <v>32388.57</v>
      </c>
      <c r="CI3448" s="20">
        <v>31397.439999999999</v>
      </c>
      <c r="CJ3448" s="20">
        <v>27966.560000000001</v>
      </c>
      <c r="CK3448" s="20">
        <v>24519.94</v>
      </c>
      <c r="CL3448" s="20">
        <v>30195.75</v>
      </c>
      <c r="CM3448" s="20">
        <v>30450.79</v>
      </c>
      <c r="CN3448" s="20">
        <v>19927</v>
      </c>
      <c r="CO3448" s="20">
        <v>15576.41</v>
      </c>
      <c r="CP3448" s="20">
        <v>9720.0380000000005</v>
      </c>
      <c r="CQ3448" s="20">
        <v>4107.4790000000003</v>
      </c>
      <c r="CR3448" s="20">
        <v>7487.7560000000003</v>
      </c>
      <c r="CS3448" s="20">
        <v>14520.05</v>
      </c>
      <c r="CT3448" s="20">
        <v>38407.64</v>
      </c>
      <c r="CU3448" s="20">
        <v>66327.67</v>
      </c>
      <c r="CV3448" s="20">
        <v>73583.350000000006</v>
      </c>
      <c r="CW3448" s="20">
        <v>110738.4</v>
      </c>
      <c r="CX3448" s="20">
        <v>89315.64</v>
      </c>
      <c r="CY3448" s="20">
        <v>77340.42</v>
      </c>
      <c r="CZ3448" s="20">
        <v>78963.27</v>
      </c>
      <c r="DA3448" s="20">
        <v>54601.31</v>
      </c>
      <c r="DB3448" s="20">
        <v>51153.38</v>
      </c>
      <c r="DC3448" s="20">
        <v>48903.96</v>
      </c>
      <c r="DD3448">
        <v>0</v>
      </c>
      <c r="DE3448">
        <v>0</v>
      </c>
      <c r="DF3448">
        <v>0</v>
      </c>
    </row>
    <row r="3449" spans="1:110" x14ac:dyDescent="0.25">
      <c r="A3449" s="16" t="str">
        <f t="shared" si="53"/>
        <v>Program Specific_CPP_200 kW and above_All_SDGE_1-in-2_MONTHLY SYSTEM PEAK DAY_2024_6</v>
      </c>
      <c r="B3449" t="s">
        <v>196</v>
      </c>
      <c r="C3449" t="s">
        <v>121</v>
      </c>
      <c r="D3449" t="s">
        <v>122</v>
      </c>
      <c r="E3449" t="s">
        <v>7</v>
      </c>
      <c r="F3449" t="s">
        <v>125</v>
      </c>
      <c r="G3449" t="s">
        <v>111</v>
      </c>
      <c r="H3449" t="s">
        <v>20</v>
      </c>
      <c r="I3449">
        <v>2024</v>
      </c>
      <c r="J3449">
        <v>6</v>
      </c>
      <c r="K3449">
        <v>396</v>
      </c>
      <c r="L3449">
        <v>63997.36</v>
      </c>
      <c r="M3449">
        <v>62608.32</v>
      </c>
      <c r="N3449">
        <v>61870.62</v>
      </c>
      <c r="O3449">
        <v>61855.37</v>
      </c>
      <c r="P3449">
        <v>63014.1</v>
      </c>
      <c r="Q3449">
        <v>66547.73</v>
      </c>
      <c r="R3449">
        <v>71670.83</v>
      </c>
      <c r="S3449">
        <v>74578.05</v>
      </c>
      <c r="T3449">
        <v>76587.09</v>
      </c>
      <c r="U3449">
        <v>78400.34</v>
      </c>
      <c r="V3449">
        <v>80070.39</v>
      </c>
      <c r="W3449">
        <v>81407.02</v>
      </c>
      <c r="X3449">
        <v>81991.539999999994</v>
      </c>
      <c r="Y3449">
        <v>82196.52</v>
      </c>
      <c r="Z3449">
        <v>81457.56</v>
      </c>
      <c r="AA3449">
        <v>79347.289999999994</v>
      </c>
      <c r="AB3449">
        <v>77132.02</v>
      </c>
      <c r="AC3449">
        <v>75258.61</v>
      </c>
      <c r="AD3449">
        <v>72742.2</v>
      </c>
      <c r="AE3449">
        <v>71256.34</v>
      </c>
      <c r="AF3449">
        <v>69452.12</v>
      </c>
      <c r="AG3449">
        <v>69516.81</v>
      </c>
      <c r="AH3449">
        <v>68244.19</v>
      </c>
      <c r="AI3449">
        <v>66122.5</v>
      </c>
      <c r="AJ3449">
        <v>62.987029999999997</v>
      </c>
      <c r="AK3449">
        <v>62.281700000000001</v>
      </c>
      <c r="AL3449">
        <v>60.936880000000002</v>
      </c>
      <c r="AM3449">
        <v>60.232370000000003</v>
      </c>
      <c r="AN3449">
        <v>60.637869999999999</v>
      </c>
      <c r="AO3449">
        <v>60.436320000000002</v>
      </c>
      <c r="AP3449">
        <v>60.342399999999998</v>
      </c>
      <c r="AQ3449">
        <v>61.623779999999996</v>
      </c>
      <c r="AR3449">
        <v>64.141589999999994</v>
      </c>
      <c r="AS3449">
        <v>67.193179999999998</v>
      </c>
      <c r="AT3449">
        <v>70.53783</v>
      </c>
      <c r="AU3449">
        <v>73.891440000000003</v>
      </c>
      <c r="AV3449">
        <v>75.320409999999995</v>
      </c>
      <c r="AW3449">
        <v>76.673119999999997</v>
      </c>
      <c r="AX3449">
        <v>77.386369999999999</v>
      </c>
      <c r="AY3449">
        <v>77.078590000000005</v>
      </c>
      <c r="AZ3449">
        <v>76.214669999999998</v>
      </c>
      <c r="BA3449">
        <v>74.370689999999996</v>
      </c>
      <c r="BB3449">
        <v>73.016469999999998</v>
      </c>
      <c r="BC3449">
        <v>70.821349999999995</v>
      </c>
      <c r="BD3449">
        <v>68.035390000000007</v>
      </c>
      <c r="BE3449">
        <v>65.814409999999995</v>
      </c>
      <c r="BF3449">
        <v>64.469350000000006</v>
      </c>
      <c r="BG3449">
        <v>63.618209999999998</v>
      </c>
      <c r="BH3449">
        <v>88.280190000000005</v>
      </c>
      <c r="BI3449">
        <v>25.216619999999999</v>
      </c>
      <c r="BJ3449">
        <v>242.62020000000001</v>
      </c>
      <c r="BK3449">
        <v>365.7987</v>
      </c>
      <c r="BL3449">
        <v>377.18060000000003</v>
      </c>
      <c r="BM3449">
        <v>601.99900000000002</v>
      </c>
      <c r="BN3449">
        <v>405.56110000000001</v>
      </c>
      <c r="BO3449">
        <v>232.94550000000001</v>
      </c>
      <c r="BP3449">
        <v>-634.57749999999999</v>
      </c>
      <c r="BQ3449">
        <v>-854.15229999999997</v>
      </c>
      <c r="BR3449">
        <v>-884.92600000000004</v>
      </c>
      <c r="BS3449">
        <v>-682.93690000000004</v>
      </c>
      <c r="BT3449">
        <v>-170.6404</v>
      </c>
      <c r="BU3449">
        <v>707.65920000000006</v>
      </c>
      <c r="BV3449">
        <v>2130.473</v>
      </c>
      <c r="BW3449">
        <v>1353.2080000000001</v>
      </c>
      <c r="BX3449">
        <v>1023.558</v>
      </c>
      <c r="BY3449">
        <v>1034.204</v>
      </c>
      <c r="BZ3449">
        <v>765.7894</v>
      </c>
      <c r="CA3449">
        <v>249.02199999999999</v>
      </c>
      <c r="CB3449">
        <v>-67.028769999999994</v>
      </c>
      <c r="CC3449">
        <v>-287.76679999999999</v>
      </c>
      <c r="CD3449">
        <v>-437.3716</v>
      </c>
      <c r="CE3449">
        <v>-8.1046429999999994</v>
      </c>
      <c r="CF3449" s="20">
        <v>45426.92</v>
      </c>
      <c r="CG3449" s="20">
        <v>52022.84</v>
      </c>
      <c r="CH3449" s="20">
        <v>45755.13</v>
      </c>
      <c r="CI3449" s="20">
        <v>43915.96</v>
      </c>
      <c r="CJ3449" s="20">
        <v>36825.300000000003</v>
      </c>
      <c r="CK3449" s="20">
        <v>29649.25</v>
      </c>
      <c r="CL3449" s="20">
        <v>33012.42</v>
      </c>
      <c r="CM3449" s="20">
        <v>31753.96</v>
      </c>
      <c r="CN3449" s="20">
        <v>21611.439999999999</v>
      </c>
      <c r="CO3449" s="20">
        <v>17615.18</v>
      </c>
      <c r="CP3449" s="20">
        <v>11127.64</v>
      </c>
      <c r="CQ3449" s="20">
        <v>4811.13</v>
      </c>
      <c r="CR3449" s="20">
        <v>8852.1419999999998</v>
      </c>
      <c r="CS3449" s="20">
        <v>17207.439999999999</v>
      </c>
      <c r="CT3449" s="20">
        <v>45296.63</v>
      </c>
      <c r="CU3449" s="20">
        <v>76281.19</v>
      </c>
      <c r="CV3449" s="20">
        <v>82653.86</v>
      </c>
      <c r="CW3449" s="20">
        <v>120981.1</v>
      </c>
      <c r="CX3449" s="20">
        <v>102132.2</v>
      </c>
      <c r="CY3449" s="20">
        <v>92826.6</v>
      </c>
      <c r="CZ3449" s="20">
        <v>96724.63</v>
      </c>
      <c r="DA3449" s="20">
        <v>69522.759999999995</v>
      </c>
      <c r="DB3449" s="20">
        <v>68362.17</v>
      </c>
      <c r="DC3449" s="20">
        <v>67253.03</v>
      </c>
      <c r="DD3449">
        <v>0</v>
      </c>
      <c r="DE3449">
        <v>0</v>
      </c>
      <c r="DF3449">
        <v>0</v>
      </c>
    </row>
    <row r="3450" spans="1:110" x14ac:dyDescent="0.25">
      <c r="A3450" s="16" t="str">
        <f t="shared" si="53"/>
        <v>Program Specific_CPP_200 kW and above_All_SDGE_1-in-2_MONTHLY SYSTEM PEAK DAY_2024_12</v>
      </c>
      <c r="B3450" t="s">
        <v>196</v>
      </c>
      <c r="C3450" t="s">
        <v>121</v>
      </c>
      <c r="D3450" t="s">
        <v>122</v>
      </c>
      <c r="E3450" t="s">
        <v>7</v>
      </c>
      <c r="F3450" t="s">
        <v>125</v>
      </c>
      <c r="G3450" t="s">
        <v>111</v>
      </c>
      <c r="H3450" t="s">
        <v>20</v>
      </c>
      <c r="I3450">
        <v>2024</v>
      </c>
      <c r="J3450">
        <v>12</v>
      </c>
      <c r="K3450">
        <v>396</v>
      </c>
      <c r="L3450">
        <v>50028.29</v>
      </c>
      <c r="M3450">
        <v>48850.07</v>
      </c>
      <c r="N3450">
        <v>48179.05</v>
      </c>
      <c r="O3450">
        <v>48349.22</v>
      </c>
      <c r="P3450">
        <v>50332.81</v>
      </c>
      <c r="Q3450">
        <v>55204.639999999999</v>
      </c>
      <c r="R3450">
        <v>61991.75</v>
      </c>
      <c r="S3450">
        <v>66158.28</v>
      </c>
      <c r="T3450">
        <v>67651.89</v>
      </c>
      <c r="U3450">
        <v>68098.48</v>
      </c>
      <c r="V3450">
        <v>68968.5</v>
      </c>
      <c r="W3450">
        <v>69484.95</v>
      </c>
      <c r="X3450">
        <v>69391.5</v>
      </c>
      <c r="Y3450">
        <v>69114.17</v>
      </c>
      <c r="Z3450">
        <v>68246.77</v>
      </c>
      <c r="AA3450">
        <v>67161.78</v>
      </c>
      <c r="AB3450">
        <v>66221.960000000006</v>
      </c>
      <c r="AC3450">
        <v>64838.31</v>
      </c>
      <c r="AD3450">
        <v>61079.13</v>
      </c>
      <c r="AE3450">
        <v>58713.66</v>
      </c>
      <c r="AF3450">
        <v>57025.49</v>
      </c>
      <c r="AG3450">
        <v>56544.73</v>
      </c>
      <c r="AH3450">
        <v>54613.599999999999</v>
      </c>
      <c r="AI3450">
        <v>52099.61</v>
      </c>
      <c r="AJ3450">
        <v>47.237229999999997</v>
      </c>
      <c r="AK3450">
        <v>46.942239999999998</v>
      </c>
      <c r="AL3450">
        <v>46.096119999999999</v>
      </c>
      <c r="AM3450">
        <v>46.245980000000003</v>
      </c>
      <c r="AN3450">
        <v>45.90005</v>
      </c>
      <c r="AO3450">
        <v>45.763530000000003</v>
      </c>
      <c r="AP3450">
        <v>45.660029999999999</v>
      </c>
      <c r="AQ3450">
        <v>46.214649999999999</v>
      </c>
      <c r="AR3450">
        <v>48.877740000000003</v>
      </c>
      <c r="AS3450">
        <v>51.227350000000001</v>
      </c>
      <c r="AT3450">
        <v>52.720840000000003</v>
      </c>
      <c r="AU3450">
        <v>53.339480000000002</v>
      </c>
      <c r="AV3450">
        <v>54.648760000000003</v>
      </c>
      <c r="AW3450">
        <v>55.791710000000002</v>
      </c>
      <c r="AX3450">
        <v>56.055860000000003</v>
      </c>
      <c r="AY3450">
        <v>55.606369999999998</v>
      </c>
      <c r="AZ3450">
        <v>54.748010000000001</v>
      </c>
      <c r="BA3450">
        <v>53.391129999999997</v>
      </c>
      <c r="BB3450">
        <v>52.154339999999998</v>
      </c>
      <c r="BC3450">
        <v>51.106430000000003</v>
      </c>
      <c r="BD3450">
        <v>50.622480000000003</v>
      </c>
      <c r="BE3450">
        <v>50.290349999999997</v>
      </c>
      <c r="BF3450">
        <v>49.137230000000002</v>
      </c>
      <c r="BG3450">
        <v>48.382860000000001</v>
      </c>
      <c r="BH3450">
        <v>69.010760000000005</v>
      </c>
      <c r="BI3450">
        <v>19.675239999999999</v>
      </c>
      <c r="BJ3450">
        <v>188.9299</v>
      </c>
      <c r="BK3450">
        <v>285.92649999999998</v>
      </c>
      <c r="BL3450">
        <v>301.27480000000003</v>
      </c>
      <c r="BM3450">
        <v>499.38799999999998</v>
      </c>
      <c r="BN3450">
        <v>350.79039999999998</v>
      </c>
      <c r="BO3450">
        <v>206.6463</v>
      </c>
      <c r="BP3450">
        <v>-560.54300000000001</v>
      </c>
      <c r="BQ3450">
        <v>-741.9162</v>
      </c>
      <c r="BR3450">
        <v>-762.2296</v>
      </c>
      <c r="BS3450">
        <v>-582.92070000000001</v>
      </c>
      <c r="BT3450">
        <v>-144.41730000000001</v>
      </c>
      <c r="BU3450">
        <v>595.02859999999998</v>
      </c>
      <c r="BV3450">
        <v>1784.953</v>
      </c>
      <c r="BW3450">
        <v>1145.394</v>
      </c>
      <c r="BX3450">
        <v>878.77919999999995</v>
      </c>
      <c r="BY3450">
        <v>891.00819999999999</v>
      </c>
      <c r="BZ3450">
        <v>643.00710000000004</v>
      </c>
      <c r="CA3450">
        <v>205.18870000000001</v>
      </c>
      <c r="CB3450">
        <v>-55.035739999999997</v>
      </c>
      <c r="CC3450">
        <v>-234.0685</v>
      </c>
      <c r="CD3450">
        <v>-350.01420000000002</v>
      </c>
      <c r="CE3450">
        <v>-6.3858550000000003</v>
      </c>
      <c r="CF3450" s="20">
        <v>27760.06</v>
      </c>
      <c r="CG3450" s="20">
        <v>31670.89</v>
      </c>
      <c r="CH3450" s="20">
        <v>27745.17</v>
      </c>
      <c r="CI3450" s="20">
        <v>26831.599999999999</v>
      </c>
      <c r="CJ3450" s="20">
        <v>23494.880000000001</v>
      </c>
      <c r="CK3450" s="20">
        <v>20403.21</v>
      </c>
      <c r="CL3450" s="20">
        <v>24697.919999999998</v>
      </c>
      <c r="CM3450" s="20">
        <v>24988.73</v>
      </c>
      <c r="CN3450" s="20">
        <v>16862.900000000001</v>
      </c>
      <c r="CO3450" s="20">
        <v>13290.04</v>
      </c>
      <c r="CP3450" s="20">
        <v>8255.8310000000001</v>
      </c>
      <c r="CQ3450" s="20">
        <v>3505.136</v>
      </c>
      <c r="CR3450" s="20">
        <v>6340.49</v>
      </c>
      <c r="CS3450" s="20">
        <v>12165.88</v>
      </c>
      <c r="CT3450" s="20">
        <v>31795.61</v>
      </c>
      <c r="CU3450" s="20">
        <v>54650.95</v>
      </c>
      <c r="CV3450" s="20">
        <v>60925.31</v>
      </c>
      <c r="CW3450" s="20">
        <v>89798.36</v>
      </c>
      <c r="CX3450" s="20">
        <v>72007.12</v>
      </c>
      <c r="CY3450" s="20">
        <v>63023.7</v>
      </c>
      <c r="CZ3450" s="20">
        <v>65208.49</v>
      </c>
      <c r="DA3450" s="20">
        <v>45997.22</v>
      </c>
      <c r="DB3450" s="20">
        <v>43781.05</v>
      </c>
      <c r="DC3450" s="20">
        <v>41752.47</v>
      </c>
      <c r="DD3450">
        <v>0</v>
      </c>
      <c r="DE3450">
        <v>0</v>
      </c>
      <c r="DF3450">
        <v>0</v>
      </c>
    </row>
    <row r="3451" spans="1:110" x14ac:dyDescent="0.25">
      <c r="A3451" s="16" t="str">
        <f t="shared" si="53"/>
        <v>Portfolio Adjusted_CPP_200 kW and above_All_SDGE_1-in-2_MONTHLY SYSTEM PEAK DAY_2023_7</v>
      </c>
      <c r="B3451" t="s">
        <v>195</v>
      </c>
      <c r="C3451" t="s">
        <v>121</v>
      </c>
      <c r="D3451" t="s">
        <v>122</v>
      </c>
      <c r="E3451" t="s">
        <v>7</v>
      </c>
      <c r="F3451" t="s">
        <v>125</v>
      </c>
      <c r="G3451" t="s">
        <v>111</v>
      </c>
      <c r="H3451" t="s">
        <v>20</v>
      </c>
      <c r="I3451">
        <v>2023</v>
      </c>
      <c r="J3451">
        <v>7</v>
      </c>
      <c r="K3451">
        <v>420</v>
      </c>
      <c r="L3451">
        <v>71165.87</v>
      </c>
      <c r="M3451">
        <v>69511.98</v>
      </c>
      <c r="N3451">
        <v>68543.62</v>
      </c>
      <c r="O3451">
        <v>68484.070000000007</v>
      </c>
      <c r="P3451">
        <v>69989.09</v>
      </c>
      <c r="Q3451">
        <v>74297.2</v>
      </c>
      <c r="R3451">
        <v>79958</v>
      </c>
      <c r="S3451">
        <v>83141.23</v>
      </c>
      <c r="T3451">
        <v>85160.6</v>
      </c>
      <c r="U3451">
        <v>87146.69</v>
      </c>
      <c r="V3451">
        <v>89446.55</v>
      </c>
      <c r="W3451">
        <v>90886.42</v>
      </c>
      <c r="X3451">
        <v>91939.16</v>
      </c>
      <c r="Y3451">
        <v>92338.4</v>
      </c>
      <c r="Z3451">
        <v>91860.37</v>
      </c>
      <c r="AA3451">
        <v>89983.48</v>
      </c>
      <c r="AB3451">
        <v>87688.48</v>
      </c>
      <c r="AC3451">
        <v>85483.34</v>
      </c>
      <c r="AD3451">
        <v>81996.759999999995</v>
      </c>
      <c r="AE3451">
        <v>79840.73</v>
      </c>
      <c r="AF3451">
        <v>77477.36</v>
      </c>
      <c r="AG3451">
        <v>77483.22</v>
      </c>
      <c r="AH3451">
        <v>75780.679999999993</v>
      </c>
      <c r="AI3451">
        <v>73129.47</v>
      </c>
      <c r="AJ3451">
        <v>69.8536</v>
      </c>
      <c r="AK3451">
        <v>69.569069999999996</v>
      </c>
      <c r="AL3451">
        <v>69.265730000000005</v>
      </c>
      <c r="AM3451">
        <v>68.715280000000007</v>
      </c>
      <c r="AN3451">
        <v>68.412970000000001</v>
      </c>
      <c r="AO3451">
        <v>68.390039999999999</v>
      </c>
      <c r="AP3451">
        <v>68.602069999999998</v>
      </c>
      <c r="AQ3451">
        <v>69.176190000000005</v>
      </c>
      <c r="AR3451">
        <v>72.083979999999997</v>
      </c>
      <c r="AS3451">
        <v>75.565889999999996</v>
      </c>
      <c r="AT3451">
        <v>79.240700000000004</v>
      </c>
      <c r="AU3451">
        <v>81.612229999999997</v>
      </c>
      <c r="AV3451">
        <v>83.476050000000001</v>
      </c>
      <c r="AW3451">
        <v>84.32405</v>
      </c>
      <c r="AX3451">
        <v>83.355940000000004</v>
      </c>
      <c r="AY3451">
        <v>83.24982</v>
      </c>
      <c r="AZ3451">
        <v>82.041529999999995</v>
      </c>
      <c r="BA3451">
        <v>80.501469999999998</v>
      </c>
      <c r="BB3451">
        <v>79.093249999999998</v>
      </c>
      <c r="BC3451">
        <v>76.685270000000003</v>
      </c>
      <c r="BD3451">
        <v>73.8386</v>
      </c>
      <c r="BE3451">
        <v>72.189959999999999</v>
      </c>
      <c r="BF3451">
        <v>71.042619999999999</v>
      </c>
      <c r="BG3451">
        <v>70.299850000000006</v>
      </c>
      <c r="BH3451">
        <v>98.168679999999995</v>
      </c>
      <c r="BI3451">
        <v>27.99719</v>
      </c>
      <c r="BJ3451">
        <v>268.78769999999997</v>
      </c>
      <c r="BK3451">
        <v>404.99939999999998</v>
      </c>
      <c r="BL3451">
        <v>418.93049999999999</v>
      </c>
      <c r="BM3451">
        <v>672.10159999999996</v>
      </c>
      <c r="BN3451">
        <v>452.4554</v>
      </c>
      <c r="BO3451">
        <v>259.6927</v>
      </c>
      <c r="BP3451">
        <v>-705.61490000000003</v>
      </c>
      <c r="BQ3451">
        <v>-949.44169999999997</v>
      </c>
      <c r="BR3451">
        <v>-988.55</v>
      </c>
      <c r="BS3451">
        <v>-762.46119999999996</v>
      </c>
      <c r="BT3451">
        <v>-191.3434</v>
      </c>
      <c r="BU3451">
        <v>794.9742</v>
      </c>
      <c r="BV3451">
        <v>2402.5520000000001</v>
      </c>
      <c r="BW3451">
        <v>1534.6010000000001</v>
      </c>
      <c r="BX3451">
        <v>1163.644</v>
      </c>
      <c r="BY3451">
        <v>1174.712</v>
      </c>
      <c r="BZ3451">
        <v>863.21630000000005</v>
      </c>
      <c r="CA3451">
        <v>279.0222</v>
      </c>
      <c r="CB3451">
        <v>-74.773989999999998</v>
      </c>
      <c r="CC3451">
        <v>-320.7439</v>
      </c>
      <c r="CD3451">
        <v>-485.67230000000001</v>
      </c>
      <c r="CE3451">
        <v>-8.9634889999999992</v>
      </c>
      <c r="CF3451" s="20">
        <v>56173.66</v>
      </c>
      <c r="CG3451" s="20">
        <v>64128.22</v>
      </c>
      <c r="CH3451" s="20">
        <v>56157.13</v>
      </c>
      <c r="CI3451" s="20">
        <v>53832.78</v>
      </c>
      <c r="CJ3451" s="20">
        <v>45428.83</v>
      </c>
      <c r="CK3451" s="20">
        <v>36956.61</v>
      </c>
      <c r="CL3451" s="20">
        <v>41088.129999999997</v>
      </c>
      <c r="CM3451" s="20">
        <v>39464.699999999997</v>
      </c>
      <c r="CN3451" s="20">
        <v>26720.83</v>
      </c>
      <c r="CO3451" s="20">
        <v>21764.720000000001</v>
      </c>
      <c r="CP3451" s="20">
        <v>13886.3</v>
      </c>
      <c r="CQ3451" s="20">
        <v>5996.826</v>
      </c>
      <c r="CR3451" s="20">
        <v>11130.42</v>
      </c>
      <c r="CS3451" s="20">
        <v>21715.71</v>
      </c>
      <c r="CT3451" s="20">
        <v>57604.9</v>
      </c>
      <c r="CU3451" s="20">
        <v>98102.23</v>
      </c>
      <c r="CV3451" s="20">
        <v>106826.5</v>
      </c>
      <c r="CW3451" s="20">
        <v>156087.5</v>
      </c>
      <c r="CX3451" s="20">
        <v>129772.6</v>
      </c>
      <c r="CY3451" s="20">
        <v>116539.9</v>
      </c>
      <c r="CZ3451" s="20">
        <v>120369.3</v>
      </c>
      <c r="DA3451" s="20">
        <v>86369.93</v>
      </c>
      <c r="DB3451" s="20">
        <v>84294.94</v>
      </c>
      <c r="DC3451" s="20">
        <v>82261.789999999994</v>
      </c>
      <c r="DD3451">
        <v>0</v>
      </c>
      <c r="DE3451">
        <v>0</v>
      </c>
      <c r="DF3451">
        <v>0</v>
      </c>
    </row>
    <row r="3452" spans="1:110" x14ac:dyDescent="0.25">
      <c r="A3452" s="16" t="str">
        <f t="shared" si="53"/>
        <v>Portfolio Adjusted_CPP_200 kW and above_All_SDGE_1-in-2_MONTHLY SYSTEM PEAK DAY_2028_8</v>
      </c>
      <c r="B3452" t="s">
        <v>195</v>
      </c>
      <c r="C3452" t="s">
        <v>121</v>
      </c>
      <c r="D3452" t="s">
        <v>122</v>
      </c>
      <c r="E3452" t="s">
        <v>7</v>
      </c>
      <c r="F3452" t="s">
        <v>125</v>
      </c>
      <c r="G3452" t="s">
        <v>111</v>
      </c>
      <c r="H3452" t="s">
        <v>20</v>
      </c>
      <c r="I3452">
        <v>2028</v>
      </c>
      <c r="J3452">
        <v>8</v>
      </c>
      <c r="K3452">
        <v>319</v>
      </c>
      <c r="L3452">
        <v>56940.54</v>
      </c>
      <c r="M3452">
        <v>55527.59</v>
      </c>
      <c r="N3452">
        <v>54876.41</v>
      </c>
      <c r="O3452">
        <v>54888.36</v>
      </c>
      <c r="P3452">
        <v>56349.46</v>
      </c>
      <c r="Q3452">
        <v>60382.13</v>
      </c>
      <c r="R3452">
        <v>65732.92</v>
      </c>
      <c r="S3452">
        <v>68501.08</v>
      </c>
      <c r="T3452">
        <v>70242.98</v>
      </c>
      <c r="U3452">
        <v>71795.33</v>
      </c>
      <c r="V3452">
        <v>73649.06</v>
      </c>
      <c r="W3452">
        <v>74900.289999999994</v>
      </c>
      <c r="X3452">
        <v>75842.28</v>
      </c>
      <c r="Y3452">
        <v>76328.179999999993</v>
      </c>
      <c r="Z3452">
        <v>75704.25</v>
      </c>
      <c r="AA3452">
        <v>74224.27</v>
      </c>
      <c r="AB3452">
        <v>71815.8</v>
      </c>
      <c r="AC3452">
        <v>69727.34</v>
      </c>
      <c r="AD3452">
        <v>66705.84</v>
      </c>
      <c r="AE3452">
        <v>64408.99</v>
      </c>
      <c r="AF3452">
        <v>62105.41</v>
      </c>
      <c r="AG3452">
        <v>62008.2</v>
      </c>
      <c r="AH3452">
        <v>60512.9</v>
      </c>
      <c r="AI3452">
        <v>58584.55</v>
      </c>
      <c r="AJ3452">
        <v>72.071029999999993</v>
      </c>
      <c r="AK3452">
        <v>71.685040000000001</v>
      </c>
      <c r="AL3452">
        <v>71.142589999999998</v>
      </c>
      <c r="AM3452">
        <v>70.813609999999997</v>
      </c>
      <c r="AN3452">
        <v>70.60266</v>
      </c>
      <c r="AO3452">
        <v>70.227260000000001</v>
      </c>
      <c r="AP3452">
        <v>69.762339999999995</v>
      </c>
      <c r="AQ3452">
        <v>71.320710000000005</v>
      </c>
      <c r="AR3452">
        <v>74.171610000000001</v>
      </c>
      <c r="AS3452">
        <v>78.969700000000003</v>
      </c>
      <c r="AT3452">
        <v>83.529640000000001</v>
      </c>
      <c r="AU3452">
        <v>87.085570000000004</v>
      </c>
      <c r="AV3452">
        <v>88.983080000000001</v>
      </c>
      <c r="AW3452">
        <v>88.484809999999996</v>
      </c>
      <c r="AX3452">
        <v>87.413749999999993</v>
      </c>
      <c r="AY3452">
        <v>86.481080000000006</v>
      </c>
      <c r="AZ3452">
        <v>86.11533</v>
      </c>
      <c r="BA3452">
        <v>84.86027</v>
      </c>
      <c r="BB3452">
        <v>82.824979999999996</v>
      </c>
      <c r="BC3452">
        <v>80.874719999999996</v>
      </c>
      <c r="BD3452">
        <v>78.049180000000007</v>
      </c>
      <c r="BE3452">
        <v>76.355829999999997</v>
      </c>
      <c r="BF3452">
        <v>74.977019999999996</v>
      </c>
      <c r="BG3452">
        <v>73.348929999999996</v>
      </c>
      <c r="BH3452">
        <v>78.545760000000001</v>
      </c>
      <c r="BI3452">
        <v>22.364730000000002</v>
      </c>
      <c r="BJ3452">
        <v>215.19300000000001</v>
      </c>
      <c r="BK3452">
        <v>324.59739999999999</v>
      </c>
      <c r="BL3452">
        <v>337.28840000000002</v>
      </c>
      <c r="BM3452">
        <v>546.2242</v>
      </c>
      <c r="BN3452">
        <v>371.96039999999999</v>
      </c>
      <c r="BO3452">
        <v>213.964</v>
      </c>
      <c r="BP3452">
        <v>-582.01210000000003</v>
      </c>
      <c r="BQ3452">
        <v>-782.19240000000002</v>
      </c>
      <c r="BR3452">
        <v>-813.95849999999996</v>
      </c>
      <c r="BS3452">
        <v>-628.35080000000005</v>
      </c>
      <c r="BT3452">
        <v>-157.8426</v>
      </c>
      <c r="BU3452">
        <v>657.13649999999996</v>
      </c>
      <c r="BV3452">
        <v>1979.999</v>
      </c>
      <c r="BW3452">
        <v>1265.8389999999999</v>
      </c>
      <c r="BX3452">
        <v>953.01059999999995</v>
      </c>
      <c r="BY3452">
        <v>958.19330000000002</v>
      </c>
      <c r="BZ3452">
        <v>702.24189999999999</v>
      </c>
      <c r="CA3452">
        <v>225.09229999999999</v>
      </c>
      <c r="CB3452">
        <v>-59.938400000000001</v>
      </c>
      <c r="CC3452">
        <v>-256.68470000000002</v>
      </c>
      <c r="CD3452">
        <v>-387.82240000000002</v>
      </c>
      <c r="CE3452">
        <v>-7.1807160000000003</v>
      </c>
      <c r="CF3452" s="20">
        <v>35961.050000000003</v>
      </c>
      <c r="CG3452" s="20">
        <v>40921.129999999997</v>
      </c>
      <c r="CH3452" s="20">
        <v>35995</v>
      </c>
      <c r="CI3452" s="20">
        <v>34580.25</v>
      </c>
      <c r="CJ3452" s="20">
        <v>29447.63</v>
      </c>
      <c r="CK3452" s="20">
        <v>24409.79</v>
      </c>
      <c r="CL3452" s="20">
        <v>27768.880000000001</v>
      </c>
      <c r="CM3452" s="20">
        <v>26789.87</v>
      </c>
      <c r="CN3452" s="20">
        <v>18179.349999999999</v>
      </c>
      <c r="CO3452" s="20">
        <v>14772.15</v>
      </c>
      <c r="CP3452" s="20">
        <v>9414.4230000000007</v>
      </c>
      <c r="CQ3452" s="20">
        <v>4072.7750000000001</v>
      </c>
      <c r="CR3452" s="20">
        <v>7574.1350000000002</v>
      </c>
      <c r="CS3452" s="20">
        <v>14838.13</v>
      </c>
      <c r="CT3452" s="20">
        <v>39124.03</v>
      </c>
      <c r="CU3452" s="20">
        <v>66749.06</v>
      </c>
      <c r="CV3452" s="20">
        <v>71652.89</v>
      </c>
      <c r="CW3452" s="20">
        <v>103851.1</v>
      </c>
      <c r="CX3452" s="20">
        <v>85885.01</v>
      </c>
      <c r="CY3452" s="20">
        <v>75843.520000000004</v>
      </c>
      <c r="CZ3452" s="20">
        <v>77343.7</v>
      </c>
      <c r="DA3452" s="20">
        <v>55315.34</v>
      </c>
      <c r="DB3452" s="20">
        <v>53750.25</v>
      </c>
      <c r="DC3452" s="20">
        <v>52793.38</v>
      </c>
      <c r="DD3452">
        <v>0</v>
      </c>
      <c r="DE3452">
        <v>0</v>
      </c>
      <c r="DF3452">
        <v>0</v>
      </c>
    </row>
    <row r="3453" spans="1:110" x14ac:dyDescent="0.25">
      <c r="A3453" s="16" t="str">
        <f t="shared" si="53"/>
        <v>Portfolio Adjusted_CPP_200 kW and above_All_SDGE_1-in-2_MONTHLY SYSTEM PEAK DAY_2025_8</v>
      </c>
      <c r="B3453" t="s">
        <v>195</v>
      </c>
      <c r="C3453" t="s">
        <v>121</v>
      </c>
      <c r="D3453" t="s">
        <v>122</v>
      </c>
      <c r="E3453" t="s">
        <v>7</v>
      </c>
      <c r="F3453" t="s">
        <v>125</v>
      </c>
      <c r="G3453" t="s">
        <v>111</v>
      </c>
      <c r="H3453" t="s">
        <v>20</v>
      </c>
      <c r="I3453">
        <v>2025</v>
      </c>
      <c r="J3453">
        <v>8</v>
      </c>
      <c r="K3453">
        <v>371</v>
      </c>
      <c r="L3453">
        <v>66222.38</v>
      </c>
      <c r="M3453">
        <v>64579.11</v>
      </c>
      <c r="N3453">
        <v>63821.77</v>
      </c>
      <c r="O3453">
        <v>63835.68</v>
      </c>
      <c r="P3453">
        <v>65534.96</v>
      </c>
      <c r="Q3453">
        <v>70224.98</v>
      </c>
      <c r="R3453">
        <v>76448.009999999995</v>
      </c>
      <c r="S3453">
        <v>79667.39</v>
      </c>
      <c r="T3453">
        <v>81693.259999999995</v>
      </c>
      <c r="U3453">
        <v>83498.649999999994</v>
      </c>
      <c r="V3453">
        <v>85654.55</v>
      </c>
      <c r="W3453">
        <v>87109.74</v>
      </c>
      <c r="X3453">
        <v>88205.29</v>
      </c>
      <c r="Y3453">
        <v>88770.39</v>
      </c>
      <c r="Z3453">
        <v>88044.76</v>
      </c>
      <c r="AA3453">
        <v>86323.53</v>
      </c>
      <c r="AB3453">
        <v>83522.45</v>
      </c>
      <c r="AC3453">
        <v>81093.56</v>
      </c>
      <c r="AD3453">
        <v>77579.520000000004</v>
      </c>
      <c r="AE3453">
        <v>74908.27</v>
      </c>
      <c r="AF3453">
        <v>72229.17</v>
      </c>
      <c r="AG3453">
        <v>72116.13</v>
      </c>
      <c r="AH3453">
        <v>70377.08</v>
      </c>
      <c r="AI3453">
        <v>68134.38</v>
      </c>
      <c r="AJ3453">
        <v>72.071029999999993</v>
      </c>
      <c r="AK3453">
        <v>71.685040000000001</v>
      </c>
      <c r="AL3453">
        <v>71.142589999999998</v>
      </c>
      <c r="AM3453">
        <v>70.813609999999997</v>
      </c>
      <c r="AN3453">
        <v>70.60266</v>
      </c>
      <c r="AO3453">
        <v>70.227260000000001</v>
      </c>
      <c r="AP3453">
        <v>69.762339999999995</v>
      </c>
      <c r="AQ3453">
        <v>71.320710000000005</v>
      </c>
      <c r="AR3453">
        <v>74.171610000000001</v>
      </c>
      <c r="AS3453">
        <v>78.969700000000003</v>
      </c>
      <c r="AT3453">
        <v>83.529640000000001</v>
      </c>
      <c r="AU3453">
        <v>87.085570000000004</v>
      </c>
      <c r="AV3453">
        <v>88.983080000000001</v>
      </c>
      <c r="AW3453">
        <v>88.484809999999996</v>
      </c>
      <c r="AX3453">
        <v>87.413749999999993</v>
      </c>
      <c r="AY3453">
        <v>86.481080000000006</v>
      </c>
      <c r="AZ3453">
        <v>86.11533</v>
      </c>
      <c r="BA3453">
        <v>84.86027</v>
      </c>
      <c r="BB3453">
        <v>82.824979999999996</v>
      </c>
      <c r="BC3453">
        <v>80.874719999999996</v>
      </c>
      <c r="BD3453">
        <v>78.049180000000007</v>
      </c>
      <c r="BE3453">
        <v>76.355829999999997</v>
      </c>
      <c r="BF3453">
        <v>74.977019999999996</v>
      </c>
      <c r="BG3453">
        <v>73.348929999999996</v>
      </c>
      <c r="BH3453">
        <v>91.349459999999993</v>
      </c>
      <c r="BI3453">
        <v>26.010390000000001</v>
      </c>
      <c r="BJ3453">
        <v>250.2714</v>
      </c>
      <c r="BK3453">
        <v>377.50990000000002</v>
      </c>
      <c r="BL3453">
        <v>392.26960000000003</v>
      </c>
      <c r="BM3453">
        <v>635.26379999999995</v>
      </c>
      <c r="BN3453">
        <v>432.59350000000001</v>
      </c>
      <c r="BO3453">
        <v>248.84209999999999</v>
      </c>
      <c r="BP3453">
        <v>-676.88559999999995</v>
      </c>
      <c r="BQ3453">
        <v>-909.69709999999998</v>
      </c>
      <c r="BR3453">
        <v>-946.64139999999998</v>
      </c>
      <c r="BS3453">
        <v>-730.77800000000002</v>
      </c>
      <c r="BT3453">
        <v>-183.57249999999999</v>
      </c>
      <c r="BU3453">
        <v>764.2559</v>
      </c>
      <c r="BV3453">
        <v>2302.7570000000001</v>
      </c>
      <c r="BW3453">
        <v>1472.183</v>
      </c>
      <c r="BX3453">
        <v>1108.3599999999999</v>
      </c>
      <c r="BY3453">
        <v>1114.3879999999999</v>
      </c>
      <c r="BZ3453">
        <v>816.71400000000006</v>
      </c>
      <c r="CA3453">
        <v>261.78449999999998</v>
      </c>
      <c r="CB3453">
        <v>-69.708920000000006</v>
      </c>
      <c r="CC3453">
        <v>-298.52670000000001</v>
      </c>
      <c r="CD3453">
        <v>-451.04109999999997</v>
      </c>
      <c r="CE3453">
        <v>-8.3512400000000007</v>
      </c>
      <c r="CF3453" s="20">
        <v>48640.59</v>
      </c>
      <c r="CG3453" s="20">
        <v>55349.54</v>
      </c>
      <c r="CH3453" s="20">
        <v>48686.5</v>
      </c>
      <c r="CI3453" s="20">
        <v>46772.93</v>
      </c>
      <c r="CJ3453" s="20">
        <v>39830.6</v>
      </c>
      <c r="CK3453" s="20">
        <v>33016.46</v>
      </c>
      <c r="CL3453" s="20">
        <v>37559.94</v>
      </c>
      <c r="CM3453" s="20">
        <v>36235.730000000003</v>
      </c>
      <c r="CN3453" s="20">
        <v>24589.23</v>
      </c>
      <c r="CO3453" s="20">
        <v>19980.68</v>
      </c>
      <c r="CP3453" s="20">
        <v>12733.86</v>
      </c>
      <c r="CQ3453" s="20">
        <v>5508.7979999999998</v>
      </c>
      <c r="CR3453" s="20">
        <v>10244.709999999999</v>
      </c>
      <c r="CS3453" s="20">
        <v>20069.919999999998</v>
      </c>
      <c r="CT3453" s="20">
        <v>52918.81</v>
      </c>
      <c r="CU3453" s="20">
        <v>90284.18</v>
      </c>
      <c r="CV3453" s="20">
        <v>96917.05</v>
      </c>
      <c r="CW3453" s="20">
        <v>140468.1</v>
      </c>
      <c r="CX3453" s="20">
        <v>116167.3</v>
      </c>
      <c r="CY3453" s="20">
        <v>102585.3</v>
      </c>
      <c r="CZ3453" s="20">
        <v>104614.39999999999</v>
      </c>
      <c r="DA3453" s="20">
        <v>74819.02</v>
      </c>
      <c r="DB3453" s="20">
        <v>72702.100000000006</v>
      </c>
      <c r="DC3453" s="20">
        <v>71407.850000000006</v>
      </c>
      <c r="DD3453">
        <v>0</v>
      </c>
      <c r="DE3453">
        <v>0</v>
      </c>
      <c r="DF3453">
        <v>0</v>
      </c>
    </row>
    <row r="3454" spans="1:110" x14ac:dyDescent="0.25">
      <c r="A3454" s="16" t="str">
        <f t="shared" si="53"/>
        <v>Program Specific_CPP_200 kW and above_All_SDGE_1-in-2_TYPICAL EVENT DAY_2028_8</v>
      </c>
      <c r="B3454" t="s">
        <v>196</v>
      </c>
      <c r="C3454" t="s">
        <v>121</v>
      </c>
      <c r="D3454" t="s">
        <v>122</v>
      </c>
      <c r="E3454" t="s">
        <v>7</v>
      </c>
      <c r="F3454" t="s">
        <v>125</v>
      </c>
      <c r="G3454" t="s">
        <v>111</v>
      </c>
      <c r="H3454" t="s">
        <v>19</v>
      </c>
      <c r="I3454">
        <v>2028</v>
      </c>
      <c r="J3454">
        <v>8</v>
      </c>
      <c r="K3454">
        <v>324</v>
      </c>
      <c r="L3454">
        <v>58962.61</v>
      </c>
      <c r="M3454">
        <v>57410.63</v>
      </c>
      <c r="N3454">
        <v>56624.34</v>
      </c>
      <c r="O3454">
        <v>56540.09</v>
      </c>
      <c r="P3454">
        <v>57997.93</v>
      </c>
      <c r="Q3454">
        <v>62072.74</v>
      </c>
      <c r="R3454">
        <v>68012.12</v>
      </c>
      <c r="S3454">
        <v>71616.13</v>
      </c>
      <c r="T3454">
        <v>73830.990000000005</v>
      </c>
      <c r="U3454">
        <v>76205.77</v>
      </c>
      <c r="V3454">
        <v>78834.78</v>
      </c>
      <c r="W3454">
        <v>80928.36</v>
      </c>
      <c r="X3454">
        <v>81949.89</v>
      </c>
      <c r="Y3454">
        <v>82235.98</v>
      </c>
      <c r="Z3454">
        <v>81325.710000000006</v>
      </c>
      <c r="AA3454">
        <v>79409.52</v>
      </c>
      <c r="AB3454">
        <v>76584.5</v>
      </c>
      <c r="AC3454">
        <v>74013.77</v>
      </c>
      <c r="AD3454">
        <v>70457.88</v>
      </c>
      <c r="AE3454">
        <v>67665.600000000006</v>
      </c>
      <c r="AF3454">
        <v>64993.07</v>
      </c>
      <c r="AG3454">
        <v>64431.69</v>
      </c>
      <c r="AH3454">
        <v>62726.52</v>
      </c>
      <c r="AI3454">
        <v>60513.04</v>
      </c>
      <c r="AJ3454">
        <v>69.494410000000002</v>
      </c>
      <c r="AK3454">
        <v>69.031729999999996</v>
      </c>
      <c r="AL3454">
        <v>68.325379999999996</v>
      </c>
      <c r="AM3454">
        <v>68.006609999999995</v>
      </c>
      <c r="AN3454">
        <v>67.925079999999994</v>
      </c>
      <c r="AO3454">
        <v>67.832639999999998</v>
      </c>
      <c r="AP3454">
        <v>67.660539999999997</v>
      </c>
      <c r="AQ3454">
        <v>68.555549999999997</v>
      </c>
      <c r="AR3454">
        <v>72.025899999999993</v>
      </c>
      <c r="AS3454">
        <v>76.527910000000006</v>
      </c>
      <c r="AT3454">
        <v>80.905249999999995</v>
      </c>
      <c r="AU3454">
        <v>84.495140000000006</v>
      </c>
      <c r="AV3454">
        <v>86.07302</v>
      </c>
      <c r="AW3454">
        <v>86.290949999999995</v>
      </c>
      <c r="AX3454">
        <v>86.072649999999996</v>
      </c>
      <c r="AY3454">
        <v>85.736660000000001</v>
      </c>
      <c r="AZ3454">
        <v>84.831649999999996</v>
      </c>
      <c r="BA3454">
        <v>83.618260000000006</v>
      </c>
      <c r="BB3454">
        <v>81.627780000000001</v>
      </c>
      <c r="BC3454">
        <v>78.812259999999995</v>
      </c>
      <c r="BD3454">
        <v>75.46987</v>
      </c>
      <c r="BE3454">
        <v>73.535110000000003</v>
      </c>
      <c r="BF3454">
        <v>72.144559999999998</v>
      </c>
      <c r="BG3454">
        <v>70.992519999999999</v>
      </c>
      <c r="BH3454">
        <v>81.335080000000005</v>
      </c>
      <c r="BI3454">
        <v>23.123159999999999</v>
      </c>
      <c r="BJ3454">
        <v>222.04730000000001</v>
      </c>
      <c r="BK3454">
        <v>334.36540000000002</v>
      </c>
      <c r="BL3454">
        <v>347.15550000000002</v>
      </c>
      <c r="BM3454">
        <v>561.51760000000002</v>
      </c>
      <c r="BN3454">
        <v>384.85759999999999</v>
      </c>
      <c r="BO3454">
        <v>223.69390000000001</v>
      </c>
      <c r="BP3454">
        <v>-611.74120000000005</v>
      </c>
      <c r="BQ3454">
        <v>-830.24300000000005</v>
      </c>
      <c r="BR3454">
        <v>-871.27030000000002</v>
      </c>
      <c r="BS3454">
        <v>-678.92129999999997</v>
      </c>
      <c r="BT3454">
        <v>-170.5538</v>
      </c>
      <c r="BU3454">
        <v>707.99890000000005</v>
      </c>
      <c r="BV3454">
        <v>2127.0239999999999</v>
      </c>
      <c r="BW3454">
        <v>1354.27</v>
      </c>
      <c r="BX3454">
        <v>1016.292</v>
      </c>
      <c r="BY3454">
        <v>1017.097</v>
      </c>
      <c r="BZ3454">
        <v>741.7414</v>
      </c>
      <c r="CA3454">
        <v>236.47329999999999</v>
      </c>
      <c r="CB3454">
        <v>-62.72531</v>
      </c>
      <c r="CC3454">
        <v>-266.71679999999998</v>
      </c>
      <c r="CD3454">
        <v>-402.00920000000002</v>
      </c>
      <c r="CE3454">
        <v>-7.41709</v>
      </c>
      <c r="CF3454" s="20">
        <v>38560.49</v>
      </c>
      <c r="CG3454" s="20">
        <v>43743.6</v>
      </c>
      <c r="CH3454" s="20">
        <v>38324.550000000003</v>
      </c>
      <c r="CI3454" s="20">
        <v>36692.78</v>
      </c>
      <c r="CJ3454" s="20">
        <v>31195.78</v>
      </c>
      <c r="CK3454" s="20">
        <v>25795.8</v>
      </c>
      <c r="CL3454" s="20">
        <v>29727.96</v>
      </c>
      <c r="CM3454" s="20">
        <v>29281.79</v>
      </c>
      <c r="CN3454" s="20">
        <v>20083.98</v>
      </c>
      <c r="CO3454" s="20">
        <v>16642.82</v>
      </c>
      <c r="CP3454" s="20">
        <v>10786.86</v>
      </c>
      <c r="CQ3454" s="20">
        <v>4754.7190000000001</v>
      </c>
      <c r="CR3454" s="20">
        <v>8843.1509999999998</v>
      </c>
      <c r="CS3454" s="20">
        <v>17223.97</v>
      </c>
      <c r="CT3454" s="20">
        <v>45150.11</v>
      </c>
      <c r="CU3454" s="20">
        <v>76400.899999999994</v>
      </c>
      <c r="CV3454" s="20">
        <v>81484.58</v>
      </c>
      <c r="CW3454" s="20">
        <v>117011.9</v>
      </c>
      <c r="CX3454" s="20">
        <v>95818.4</v>
      </c>
      <c r="CY3454" s="20">
        <v>83706.92</v>
      </c>
      <c r="CZ3454" s="20">
        <v>84703.28</v>
      </c>
      <c r="DA3454" s="20">
        <v>59723.64</v>
      </c>
      <c r="DB3454" s="20">
        <v>57754.64</v>
      </c>
      <c r="DC3454" s="20">
        <v>56326.3</v>
      </c>
      <c r="DD3454">
        <v>0</v>
      </c>
      <c r="DE3454">
        <v>0</v>
      </c>
      <c r="DF3454">
        <v>0</v>
      </c>
    </row>
    <row r="3455" spans="1:110" x14ac:dyDescent="0.25">
      <c r="A3455" s="16" t="str">
        <f t="shared" si="53"/>
        <v>Program Specific_CPP_200 kW and above_All_SDGE_1-in-2_MONTHLY SYSTEM PEAK DAY_2021_6</v>
      </c>
      <c r="B3455" t="s">
        <v>196</v>
      </c>
      <c r="C3455" t="s">
        <v>121</v>
      </c>
      <c r="D3455" t="s">
        <v>122</v>
      </c>
      <c r="E3455" t="s">
        <v>7</v>
      </c>
      <c r="F3455" t="s">
        <v>125</v>
      </c>
      <c r="G3455" t="s">
        <v>111</v>
      </c>
      <c r="H3455" t="s">
        <v>20</v>
      </c>
      <c r="I3455">
        <v>2021</v>
      </c>
      <c r="J3455">
        <v>6</v>
      </c>
      <c r="K3455">
        <v>738</v>
      </c>
      <c r="L3455">
        <v>109514.4</v>
      </c>
      <c r="M3455">
        <v>106925.7</v>
      </c>
      <c r="N3455">
        <v>105550.9</v>
      </c>
      <c r="O3455">
        <v>105522.5</v>
      </c>
      <c r="P3455">
        <v>107682</v>
      </c>
      <c r="Q3455">
        <v>114267.4</v>
      </c>
      <c r="R3455">
        <v>123814.9</v>
      </c>
      <c r="S3455">
        <v>129232.9</v>
      </c>
      <c r="T3455">
        <v>132977.1</v>
      </c>
      <c r="U3455">
        <v>136356.29999999999</v>
      </c>
      <c r="V3455">
        <v>139468.70000000001</v>
      </c>
      <c r="W3455">
        <v>141959.6</v>
      </c>
      <c r="X3455">
        <v>143049</v>
      </c>
      <c r="Y3455">
        <v>143431</v>
      </c>
      <c r="Z3455">
        <v>142053.9</v>
      </c>
      <c r="AA3455">
        <v>138121.1</v>
      </c>
      <c r="AB3455">
        <v>133992.6</v>
      </c>
      <c r="AC3455">
        <v>130501.3</v>
      </c>
      <c r="AD3455">
        <v>125811.6</v>
      </c>
      <c r="AE3455">
        <v>123042.5</v>
      </c>
      <c r="AF3455">
        <v>119680.1</v>
      </c>
      <c r="AG3455">
        <v>119800.7</v>
      </c>
      <c r="AH3455">
        <v>117428.9</v>
      </c>
      <c r="AI3455">
        <v>113474.9</v>
      </c>
      <c r="AJ3455">
        <v>62.987029999999997</v>
      </c>
      <c r="AK3455">
        <v>62.281700000000001</v>
      </c>
      <c r="AL3455">
        <v>60.936880000000002</v>
      </c>
      <c r="AM3455">
        <v>60.232370000000003</v>
      </c>
      <c r="AN3455">
        <v>60.637869999999999</v>
      </c>
      <c r="AO3455">
        <v>60.436320000000002</v>
      </c>
      <c r="AP3455">
        <v>60.342399999999998</v>
      </c>
      <c r="AQ3455">
        <v>61.623779999999996</v>
      </c>
      <c r="AR3455">
        <v>64.141589999999994</v>
      </c>
      <c r="AS3455">
        <v>67.193179999999998</v>
      </c>
      <c r="AT3455">
        <v>70.53783</v>
      </c>
      <c r="AU3455">
        <v>73.891440000000003</v>
      </c>
      <c r="AV3455">
        <v>75.320409999999995</v>
      </c>
      <c r="AW3455">
        <v>76.673119999999997</v>
      </c>
      <c r="AX3455">
        <v>77.386369999999999</v>
      </c>
      <c r="AY3455">
        <v>77.078590000000005</v>
      </c>
      <c r="AZ3455">
        <v>76.214669999999998</v>
      </c>
      <c r="BA3455">
        <v>74.370689999999996</v>
      </c>
      <c r="BB3455">
        <v>73.016469999999998</v>
      </c>
      <c r="BC3455">
        <v>70.821349999999995</v>
      </c>
      <c r="BD3455">
        <v>68.035390000000007</v>
      </c>
      <c r="BE3455">
        <v>65.814409999999995</v>
      </c>
      <c r="BF3455">
        <v>64.469350000000006</v>
      </c>
      <c r="BG3455">
        <v>63.618209999999998</v>
      </c>
      <c r="BH3455">
        <v>151.06800000000001</v>
      </c>
      <c r="BI3455">
        <v>43.066249999999997</v>
      </c>
      <c r="BJ3455">
        <v>413.90859999999998</v>
      </c>
      <c r="BK3455">
        <v>624.03639999999996</v>
      </c>
      <c r="BL3455">
        <v>644.54690000000005</v>
      </c>
      <c r="BM3455">
        <v>1033.6769999999999</v>
      </c>
      <c r="BN3455">
        <v>700.62699999999995</v>
      </c>
      <c r="BO3455">
        <v>403.66079999999999</v>
      </c>
      <c r="BP3455">
        <v>-1101.808</v>
      </c>
      <c r="BQ3455">
        <v>-1485.568</v>
      </c>
      <c r="BR3455">
        <v>-1541.3869999999999</v>
      </c>
      <c r="BS3455">
        <v>-1190.923</v>
      </c>
      <c r="BT3455">
        <v>-297.71300000000002</v>
      </c>
      <c r="BU3455">
        <v>1234.8489999999999</v>
      </c>
      <c r="BV3455">
        <v>3715.3319999999999</v>
      </c>
      <c r="BW3455">
        <v>2355.5509999999999</v>
      </c>
      <c r="BX3455">
        <v>1778.11</v>
      </c>
      <c r="BY3455">
        <v>1793.3489999999999</v>
      </c>
      <c r="BZ3455">
        <v>1324.4739999999999</v>
      </c>
      <c r="CA3455">
        <v>430.0009</v>
      </c>
      <c r="CB3455">
        <v>-115.5042</v>
      </c>
      <c r="CC3455">
        <v>-495.91809999999998</v>
      </c>
      <c r="CD3455">
        <v>-752.59270000000004</v>
      </c>
      <c r="CE3455">
        <v>-13.90863</v>
      </c>
      <c r="CF3455" s="20">
        <v>133024.5</v>
      </c>
      <c r="CG3455" s="20">
        <v>151738</v>
      </c>
      <c r="CH3455" s="20">
        <v>133166.5</v>
      </c>
      <c r="CI3455" s="20">
        <v>127807.9</v>
      </c>
      <c r="CJ3455" s="20">
        <v>107536.7</v>
      </c>
      <c r="CK3455" s="20">
        <v>87416.15</v>
      </c>
      <c r="CL3455" s="20">
        <v>98523.23</v>
      </c>
      <c r="CM3455" s="20">
        <v>95350.35</v>
      </c>
      <c r="CN3455" s="20">
        <v>65151.74</v>
      </c>
      <c r="CO3455" s="20">
        <v>53284.61</v>
      </c>
      <c r="CP3455" s="20">
        <v>33760.79</v>
      </c>
      <c r="CQ3455" s="20">
        <v>14630.3</v>
      </c>
      <c r="CR3455" s="20">
        <v>26945.119999999999</v>
      </c>
      <c r="CS3455" s="20">
        <v>52395.7</v>
      </c>
      <c r="CT3455" s="20">
        <v>137755.6</v>
      </c>
      <c r="CU3455" s="20">
        <v>231139</v>
      </c>
      <c r="CV3455" s="20">
        <v>249433.9</v>
      </c>
      <c r="CW3455" s="20">
        <v>363776.4</v>
      </c>
      <c r="CX3455" s="20">
        <v>305513.90000000002</v>
      </c>
      <c r="CY3455" s="20">
        <v>276780.7</v>
      </c>
      <c r="CZ3455" s="20">
        <v>287216.8</v>
      </c>
      <c r="DA3455" s="20">
        <v>206474.1</v>
      </c>
      <c r="DB3455" s="20">
        <v>202411.3</v>
      </c>
      <c r="DC3455" s="20">
        <v>198067.3</v>
      </c>
      <c r="DD3455">
        <v>0</v>
      </c>
      <c r="DE3455">
        <v>0</v>
      </c>
      <c r="DF3455">
        <v>0</v>
      </c>
    </row>
    <row r="3456" spans="1:110" x14ac:dyDescent="0.25">
      <c r="A3456" s="16" t="str">
        <f t="shared" si="53"/>
        <v>Portfolio Adjusted_CPP_200 kW and above_All_SDGE_1-in-2_MONTHLY SYSTEM PEAK DAY_2024_2</v>
      </c>
      <c r="B3456" t="s">
        <v>195</v>
      </c>
      <c r="C3456" t="s">
        <v>121</v>
      </c>
      <c r="D3456" t="s">
        <v>122</v>
      </c>
      <c r="E3456" t="s">
        <v>7</v>
      </c>
      <c r="F3456" t="s">
        <v>125</v>
      </c>
      <c r="G3456" t="s">
        <v>111</v>
      </c>
      <c r="H3456" t="s">
        <v>20</v>
      </c>
      <c r="I3456">
        <v>2024</v>
      </c>
      <c r="J3456">
        <v>2</v>
      </c>
      <c r="K3456">
        <v>391</v>
      </c>
      <c r="L3456">
        <v>51610.42</v>
      </c>
      <c r="M3456">
        <v>50491.46</v>
      </c>
      <c r="N3456">
        <v>49895.05</v>
      </c>
      <c r="O3456">
        <v>49919.94</v>
      </c>
      <c r="P3456">
        <v>51901.96</v>
      </c>
      <c r="Q3456">
        <v>56907.05</v>
      </c>
      <c r="R3456">
        <v>63971.71</v>
      </c>
      <c r="S3456">
        <v>68054.429999999993</v>
      </c>
      <c r="T3456">
        <v>69290.63</v>
      </c>
      <c r="U3456">
        <v>69800.92</v>
      </c>
      <c r="V3456">
        <v>71233.14</v>
      </c>
      <c r="W3456">
        <v>71600.55</v>
      </c>
      <c r="X3456">
        <v>71675.600000000006</v>
      </c>
      <c r="Y3456">
        <v>71457.59</v>
      </c>
      <c r="Z3456">
        <v>70351.08</v>
      </c>
      <c r="AA3456">
        <v>68465.070000000007</v>
      </c>
      <c r="AB3456">
        <v>67265.38</v>
      </c>
      <c r="AC3456">
        <v>66949.7</v>
      </c>
      <c r="AD3456">
        <v>63902.5</v>
      </c>
      <c r="AE3456">
        <v>61183.97</v>
      </c>
      <c r="AF3456">
        <v>59009.84</v>
      </c>
      <c r="AG3456">
        <v>58447</v>
      </c>
      <c r="AH3456">
        <v>56407.97</v>
      </c>
      <c r="AI3456">
        <v>53862.65</v>
      </c>
      <c r="AJ3456">
        <v>43.017769999999999</v>
      </c>
      <c r="AK3456">
        <v>42.827500000000001</v>
      </c>
      <c r="AL3456">
        <v>41.66919</v>
      </c>
      <c r="AM3456">
        <v>41.513629999999999</v>
      </c>
      <c r="AN3456">
        <v>41.040579999999999</v>
      </c>
      <c r="AO3456">
        <v>40.395400000000002</v>
      </c>
      <c r="AP3456">
        <v>40.53293</v>
      </c>
      <c r="AQ3456">
        <v>41.558230000000002</v>
      </c>
      <c r="AR3456">
        <v>46.48124</v>
      </c>
      <c r="AS3456">
        <v>51.818570000000001</v>
      </c>
      <c r="AT3456">
        <v>55.451270000000001</v>
      </c>
      <c r="AU3456">
        <v>58.663130000000002</v>
      </c>
      <c r="AV3456">
        <v>59.760249999999999</v>
      </c>
      <c r="AW3456">
        <v>59.822290000000002</v>
      </c>
      <c r="AX3456">
        <v>59.556429999999999</v>
      </c>
      <c r="AY3456">
        <v>58.954999999999998</v>
      </c>
      <c r="AZ3456">
        <v>57.81194</v>
      </c>
      <c r="BA3456">
        <v>56.012079999999997</v>
      </c>
      <c r="BB3456">
        <v>53.72213</v>
      </c>
      <c r="BC3456">
        <v>52.048259999999999</v>
      </c>
      <c r="BD3456">
        <v>50.928879999999999</v>
      </c>
      <c r="BE3456">
        <v>49.75067</v>
      </c>
      <c r="BF3456">
        <v>48.907429999999998</v>
      </c>
      <c r="BG3456">
        <v>48.151519999999998</v>
      </c>
      <c r="BH3456">
        <v>71.193209999999993</v>
      </c>
      <c r="BI3456">
        <v>20.33634</v>
      </c>
      <c r="BJ3456">
        <v>195.65899999999999</v>
      </c>
      <c r="BK3456">
        <v>295.21530000000001</v>
      </c>
      <c r="BL3456">
        <v>310.66719999999998</v>
      </c>
      <c r="BM3456">
        <v>514.78819999999996</v>
      </c>
      <c r="BN3456">
        <v>361.99430000000001</v>
      </c>
      <c r="BO3456">
        <v>212.56890000000001</v>
      </c>
      <c r="BP3456">
        <v>-574.12109999999996</v>
      </c>
      <c r="BQ3456">
        <v>-760.46379999999999</v>
      </c>
      <c r="BR3456">
        <v>-787.25810000000001</v>
      </c>
      <c r="BS3456">
        <v>-600.66880000000003</v>
      </c>
      <c r="BT3456">
        <v>-149.17089999999999</v>
      </c>
      <c r="BU3456">
        <v>615.2038</v>
      </c>
      <c r="BV3456">
        <v>1839.99</v>
      </c>
      <c r="BW3456">
        <v>1167.6199999999999</v>
      </c>
      <c r="BX3456">
        <v>892.62559999999996</v>
      </c>
      <c r="BY3456">
        <v>920.02290000000005</v>
      </c>
      <c r="BZ3456">
        <v>672.73</v>
      </c>
      <c r="CA3456">
        <v>213.82169999999999</v>
      </c>
      <c r="CB3456">
        <v>-56.950839999999999</v>
      </c>
      <c r="CC3456">
        <v>-241.94300000000001</v>
      </c>
      <c r="CD3456">
        <v>-361.51420000000002</v>
      </c>
      <c r="CE3456">
        <v>-6.6019519999999998</v>
      </c>
      <c r="CF3456" s="20">
        <v>29543.64</v>
      </c>
      <c r="CG3456" s="20">
        <v>33834.97</v>
      </c>
      <c r="CH3456" s="20">
        <v>29756.77</v>
      </c>
      <c r="CI3456" s="20">
        <v>28603.27</v>
      </c>
      <c r="CJ3456" s="20">
        <v>24982.639999999999</v>
      </c>
      <c r="CK3456" s="20">
        <v>21681.01</v>
      </c>
      <c r="CL3456" s="20">
        <v>26300.77</v>
      </c>
      <c r="CM3456" s="20">
        <v>26441.65</v>
      </c>
      <c r="CN3456" s="20">
        <v>17689.740000000002</v>
      </c>
      <c r="CO3456" s="20">
        <v>13962.84</v>
      </c>
      <c r="CP3456" s="20">
        <v>8806.9069999999992</v>
      </c>
      <c r="CQ3456" s="20">
        <v>3721.8270000000002</v>
      </c>
      <c r="CR3456" s="20">
        <v>6764.7690000000002</v>
      </c>
      <c r="CS3456" s="20">
        <v>13004.87</v>
      </c>
      <c r="CT3456" s="20">
        <v>33786.61</v>
      </c>
      <c r="CU3456" s="20">
        <v>56792.55</v>
      </c>
      <c r="CV3456" s="20">
        <v>62860.37</v>
      </c>
      <c r="CW3456" s="20">
        <v>95741.97</v>
      </c>
      <c r="CX3456" s="20">
        <v>78817.990000000005</v>
      </c>
      <c r="CY3456" s="20">
        <v>68438.55</v>
      </c>
      <c r="CZ3456" s="20">
        <v>69825.63</v>
      </c>
      <c r="DA3456" s="20">
        <v>49144.13</v>
      </c>
      <c r="DB3456" s="20">
        <v>46705.23</v>
      </c>
      <c r="DC3456" s="20">
        <v>44626.080000000002</v>
      </c>
      <c r="DD3456">
        <v>0</v>
      </c>
      <c r="DE3456">
        <v>0</v>
      </c>
      <c r="DF3456">
        <v>0</v>
      </c>
    </row>
    <row r="3457" spans="1:110" x14ac:dyDescent="0.25">
      <c r="A3457" s="16" t="str">
        <f t="shared" si="53"/>
        <v>Portfolio Adjusted_CPP_200 kW and above_All_SDGE_1-in-2_MONTHLY SYSTEM PEAK DAY_2031_10</v>
      </c>
      <c r="B3457" t="s">
        <v>195</v>
      </c>
      <c r="C3457" t="s">
        <v>121</v>
      </c>
      <c r="D3457" t="s">
        <v>122</v>
      </c>
      <c r="E3457" t="s">
        <v>7</v>
      </c>
      <c r="F3457" t="s">
        <v>125</v>
      </c>
      <c r="G3457" t="s">
        <v>111</v>
      </c>
      <c r="H3457" t="s">
        <v>20</v>
      </c>
      <c r="I3457">
        <v>2031</v>
      </c>
      <c r="J3457">
        <v>10</v>
      </c>
      <c r="K3457">
        <v>269</v>
      </c>
      <c r="L3457">
        <v>45662.82</v>
      </c>
      <c r="M3457">
        <v>44673.65</v>
      </c>
      <c r="N3457">
        <v>44079.91</v>
      </c>
      <c r="O3457">
        <v>44061.84</v>
      </c>
      <c r="P3457">
        <v>45346.3</v>
      </c>
      <c r="Q3457">
        <v>48185.15</v>
      </c>
      <c r="R3457">
        <v>52392.57</v>
      </c>
      <c r="S3457">
        <v>54759.68</v>
      </c>
      <c r="T3457">
        <v>56094.57</v>
      </c>
      <c r="U3457">
        <v>57551.05</v>
      </c>
      <c r="V3457">
        <v>59190.55</v>
      </c>
      <c r="W3457">
        <v>60623.51</v>
      </c>
      <c r="X3457">
        <v>61543.74</v>
      </c>
      <c r="Y3457">
        <v>61860.54</v>
      </c>
      <c r="Z3457">
        <v>61453.25</v>
      </c>
      <c r="AA3457">
        <v>60487.05</v>
      </c>
      <c r="AB3457">
        <v>58664.81</v>
      </c>
      <c r="AC3457">
        <v>57027.9</v>
      </c>
      <c r="AD3457">
        <v>54432.43</v>
      </c>
      <c r="AE3457">
        <v>52255.61</v>
      </c>
      <c r="AF3457">
        <v>50226.95</v>
      </c>
      <c r="AG3457">
        <v>49843.27</v>
      </c>
      <c r="AH3457">
        <v>48617.34</v>
      </c>
      <c r="AI3457">
        <v>46872.26</v>
      </c>
      <c r="AJ3457">
        <v>65.832319999999996</v>
      </c>
      <c r="AK3457">
        <v>65.066199999999995</v>
      </c>
      <c r="AL3457">
        <v>64.360100000000003</v>
      </c>
      <c r="AM3457">
        <v>64.422839999999994</v>
      </c>
      <c r="AN3457">
        <v>64.308409999999995</v>
      </c>
      <c r="AO3457">
        <v>63.108649999999997</v>
      </c>
      <c r="AP3457">
        <v>63.234389999999998</v>
      </c>
      <c r="AQ3457">
        <v>62.844619999999999</v>
      </c>
      <c r="AR3457">
        <v>68.447159999999997</v>
      </c>
      <c r="AS3457">
        <v>77.108000000000004</v>
      </c>
      <c r="AT3457">
        <v>84.363489999999999</v>
      </c>
      <c r="AU3457">
        <v>88.474419999999995</v>
      </c>
      <c r="AV3457">
        <v>90.406570000000002</v>
      </c>
      <c r="AW3457">
        <v>90.422079999999994</v>
      </c>
      <c r="AX3457">
        <v>90.140079999999998</v>
      </c>
      <c r="AY3457">
        <v>89.609300000000005</v>
      </c>
      <c r="AZ3457">
        <v>88.116029999999995</v>
      </c>
      <c r="BA3457">
        <v>85.321190000000001</v>
      </c>
      <c r="BB3457">
        <v>81.827820000000003</v>
      </c>
      <c r="BC3457">
        <v>76.120379999999997</v>
      </c>
      <c r="BD3457">
        <v>73.145359999999997</v>
      </c>
      <c r="BE3457">
        <v>69.904830000000004</v>
      </c>
      <c r="BF3457">
        <v>68.075010000000006</v>
      </c>
      <c r="BG3457">
        <v>66.617360000000005</v>
      </c>
      <c r="BH3457">
        <v>62.988880000000002</v>
      </c>
      <c r="BI3457">
        <v>17.993110000000001</v>
      </c>
      <c r="BJ3457">
        <v>172.85550000000001</v>
      </c>
      <c r="BK3457">
        <v>260.5718</v>
      </c>
      <c r="BL3457">
        <v>271.4273</v>
      </c>
      <c r="BM3457">
        <v>435.8888</v>
      </c>
      <c r="BN3457">
        <v>296.47190000000001</v>
      </c>
      <c r="BO3457">
        <v>171.04259999999999</v>
      </c>
      <c r="BP3457">
        <v>-464.7826</v>
      </c>
      <c r="BQ3457">
        <v>-627.00450000000001</v>
      </c>
      <c r="BR3457">
        <v>-654.16520000000003</v>
      </c>
      <c r="BS3457">
        <v>-508.5806</v>
      </c>
      <c r="BT3457">
        <v>-128.08459999999999</v>
      </c>
      <c r="BU3457">
        <v>532.57939999999996</v>
      </c>
      <c r="BV3457">
        <v>1607.2719999999999</v>
      </c>
      <c r="BW3457">
        <v>1031.5609999999999</v>
      </c>
      <c r="BX3457">
        <v>778.49419999999998</v>
      </c>
      <c r="BY3457">
        <v>783.67750000000001</v>
      </c>
      <c r="BZ3457">
        <v>573.03440000000001</v>
      </c>
      <c r="CA3457">
        <v>182.61949999999999</v>
      </c>
      <c r="CB3457">
        <v>-48.474409999999999</v>
      </c>
      <c r="CC3457">
        <v>-206.32759999999999</v>
      </c>
      <c r="CD3457">
        <v>-311.58460000000002</v>
      </c>
      <c r="CE3457">
        <v>-5.745139</v>
      </c>
      <c r="CF3457" s="20">
        <v>23126.75</v>
      </c>
      <c r="CG3457" s="20">
        <v>26487</v>
      </c>
      <c r="CH3457" s="20">
        <v>23224.81</v>
      </c>
      <c r="CI3457" s="20">
        <v>22283.99</v>
      </c>
      <c r="CJ3457" s="20">
        <v>19070.169999999998</v>
      </c>
      <c r="CK3457" s="20">
        <v>15544.39</v>
      </c>
      <c r="CL3457" s="20">
        <v>17641.36</v>
      </c>
      <c r="CM3457" s="20">
        <v>17119.759999999998</v>
      </c>
      <c r="CN3457" s="20">
        <v>11593.49</v>
      </c>
      <c r="CO3457" s="20">
        <v>9492.0030000000006</v>
      </c>
      <c r="CP3457" s="20">
        <v>6080.8459999999995</v>
      </c>
      <c r="CQ3457" s="20">
        <v>2668.1219999999998</v>
      </c>
      <c r="CR3457" s="20">
        <v>4987.4440000000004</v>
      </c>
      <c r="CS3457" s="20">
        <v>9746.2340000000004</v>
      </c>
      <c r="CT3457" s="20">
        <v>25780.59</v>
      </c>
      <c r="CU3457" s="20">
        <v>44328</v>
      </c>
      <c r="CV3457" s="20">
        <v>47813.33</v>
      </c>
      <c r="CW3457" s="20">
        <v>69467.199999999997</v>
      </c>
      <c r="CX3457" s="20">
        <v>57188.04</v>
      </c>
      <c r="CY3457" s="20">
        <v>49921.93</v>
      </c>
      <c r="CZ3457" s="20">
        <v>50587.09</v>
      </c>
      <c r="DA3457" s="20">
        <v>35740.480000000003</v>
      </c>
      <c r="DB3457" s="20">
        <v>34695</v>
      </c>
      <c r="DC3457" s="20">
        <v>33794.43</v>
      </c>
      <c r="DD3457">
        <v>0</v>
      </c>
      <c r="DE3457">
        <v>0</v>
      </c>
      <c r="DF3457">
        <v>0</v>
      </c>
    </row>
    <row r="3458" spans="1:110" x14ac:dyDescent="0.25">
      <c r="A3458" s="16" t="str">
        <f t="shared" ref="A3458:A3521" si="54">B3458&amp;"_"&amp;C3458&amp;"_"&amp;D3458&amp;"_"&amp;E3458&amp;"_"&amp;F3458&amp;"_"&amp;G3458&amp;"_"&amp;H3458&amp;"_"&amp;I3458&amp;"_"&amp;J3458</f>
        <v>Portfolio Adjusted_CPP_200 kW and above_All_SDGE_1-in-2_MONTHLY SYSTEM PEAK DAY_2028_6</v>
      </c>
      <c r="B3458" t="s">
        <v>195</v>
      </c>
      <c r="C3458" t="s">
        <v>121</v>
      </c>
      <c r="D3458" t="s">
        <v>122</v>
      </c>
      <c r="E3458" t="s">
        <v>7</v>
      </c>
      <c r="F3458" t="s">
        <v>125</v>
      </c>
      <c r="G3458" t="s">
        <v>111</v>
      </c>
      <c r="H3458" t="s">
        <v>20</v>
      </c>
      <c r="I3458">
        <v>2028</v>
      </c>
      <c r="J3458">
        <v>6</v>
      </c>
      <c r="K3458">
        <v>319</v>
      </c>
      <c r="L3458">
        <v>51813.11</v>
      </c>
      <c r="M3458">
        <v>50691.63</v>
      </c>
      <c r="N3458">
        <v>50100.959999999999</v>
      </c>
      <c r="O3458">
        <v>50098.13</v>
      </c>
      <c r="P3458">
        <v>51059.87</v>
      </c>
      <c r="Q3458">
        <v>53919.69</v>
      </c>
      <c r="R3458">
        <v>57821.07</v>
      </c>
      <c r="S3458">
        <v>60164.800000000003</v>
      </c>
      <c r="T3458">
        <v>61781.58</v>
      </c>
      <c r="U3458">
        <v>63228.62</v>
      </c>
      <c r="V3458">
        <v>64577.22</v>
      </c>
      <c r="W3458">
        <v>65578.63</v>
      </c>
      <c r="X3458">
        <v>66047.59</v>
      </c>
      <c r="Y3458">
        <v>66228.899999999994</v>
      </c>
      <c r="Z3458">
        <v>65695.48</v>
      </c>
      <c r="AA3458">
        <v>64093.8</v>
      </c>
      <c r="AB3458">
        <v>62367.37</v>
      </c>
      <c r="AC3458">
        <v>60870.27</v>
      </c>
      <c r="AD3458">
        <v>58844.68</v>
      </c>
      <c r="AE3458">
        <v>57649.45</v>
      </c>
      <c r="AF3458">
        <v>56196.44</v>
      </c>
      <c r="AG3458">
        <v>56284.52</v>
      </c>
      <c r="AH3458">
        <v>55260.93</v>
      </c>
      <c r="AI3458">
        <v>53539.519999999997</v>
      </c>
      <c r="AJ3458">
        <v>63.003050000000002</v>
      </c>
      <c r="AK3458">
        <v>62.29289</v>
      </c>
      <c r="AL3458">
        <v>60.956710000000001</v>
      </c>
      <c r="AM3458">
        <v>60.257809999999999</v>
      </c>
      <c r="AN3458">
        <v>60.656829999999999</v>
      </c>
      <c r="AO3458">
        <v>60.455840000000002</v>
      </c>
      <c r="AP3458">
        <v>60.364350000000002</v>
      </c>
      <c r="AQ3458">
        <v>61.644170000000003</v>
      </c>
      <c r="AR3458">
        <v>64.149420000000006</v>
      </c>
      <c r="AS3458">
        <v>67.194280000000006</v>
      </c>
      <c r="AT3458">
        <v>70.523690000000002</v>
      </c>
      <c r="AU3458">
        <v>73.858620000000002</v>
      </c>
      <c r="AV3458">
        <v>75.284729999999996</v>
      </c>
      <c r="AW3458">
        <v>76.630570000000006</v>
      </c>
      <c r="AX3458">
        <v>77.34357</v>
      </c>
      <c r="AY3458">
        <v>77.036190000000005</v>
      </c>
      <c r="AZ3458">
        <v>76.170779999999993</v>
      </c>
      <c r="BA3458">
        <v>74.340260000000001</v>
      </c>
      <c r="BB3458">
        <v>72.987430000000003</v>
      </c>
      <c r="BC3458">
        <v>70.804839999999999</v>
      </c>
      <c r="BD3458">
        <v>68.030910000000006</v>
      </c>
      <c r="BE3458">
        <v>65.823759999999993</v>
      </c>
      <c r="BF3458">
        <v>64.482590000000002</v>
      </c>
      <c r="BG3458">
        <v>63.633679999999998</v>
      </c>
      <c r="BH3458">
        <v>71.472819999999999</v>
      </c>
      <c r="BI3458">
        <v>20.41696</v>
      </c>
      <c r="BJ3458">
        <v>196.4665</v>
      </c>
      <c r="BK3458">
        <v>296.26909999999998</v>
      </c>
      <c r="BL3458">
        <v>305.62670000000003</v>
      </c>
      <c r="BM3458">
        <v>487.76409999999998</v>
      </c>
      <c r="BN3458">
        <v>327.19</v>
      </c>
      <c r="BO3458">
        <v>187.9255</v>
      </c>
      <c r="BP3458">
        <v>-511.90339999999998</v>
      </c>
      <c r="BQ3458">
        <v>-688.86019999999996</v>
      </c>
      <c r="BR3458">
        <v>-713.69780000000003</v>
      </c>
      <c r="BS3458">
        <v>-550.15</v>
      </c>
      <c r="BT3458">
        <v>-137.458</v>
      </c>
      <c r="BU3458">
        <v>570.18820000000005</v>
      </c>
      <c r="BV3458">
        <v>1718.2249999999999</v>
      </c>
      <c r="BW3458">
        <v>1093.0719999999999</v>
      </c>
      <c r="BX3458">
        <v>827.62800000000004</v>
      </c>
      <c r="BY3458">
        <v>836.47940000000006</v>
      </c>
      <c r="BZ3458">
        <v>619.48410000000001</v>
      </c>
      <c r="CA3458">
        <v>201.46950000000001</v>
      </c>
      <c r="CB3458">
        <v>-54.235610000000001</v>
      </c>
      <c r="CC3458">
        <v>-232.9913</v>
      </c>
      <c r="CD3458">
        <v>-354.16289999999998</v>
      </c>
      <c r="CE3458">
        <v>-6.5623449999999997</v>
      </c>
      <c r="CF3458" s="20">
        <v>29776.15</v>
      </c>
      <c r="CG3458" s="20">
        <v>34103.769999999997</v>
      </c>
      <c r="CH3458" s="20">
        <v>30002.880000000001</v>
      </c>
      <c r="CI3458" s="20">
        <v>28807.83</v>
      </c>
      <c r="CJ3458" s="20">
        <v>24178.55</v>
      </c>
      <c r="CK3458" s="20">
        <v>19464.45</v>
      </c>
      <c r="CL3458" s="20">
        <v>21486.46</v>
      </c>
      <c r="CM3458" s="20">
        <v>20666.21</v>
      </c>
      <c r="CN3458" s="20">
        <v>14063.4</v>
      </c>
      <c r="CO3458" s="20">
        <v>11457.21</v>
      </c>
      <c r="CP3458" s="20">
        <v>7237.9889999999996</v>
      </c>
      <c r="CQ3458" s="20">
        <v>3122.11</v>
      </c>
      <c r="CR3458" s="20">
        <v>5744.13</v>
      </c>
      <c r="CS3458" s="20">
        <v>11171.32</v>
      </c>
      <c r="CT3458" s="20">
        <v>29462.81</v>
      </c>
      <c r="CU3458" s="20">
        <v>49772.03</v>
      </c>
      <c r="CV3458" s="20">
        <v>54039.16</v>
      </c>
      <c r="CW3458" s="20">
        <v>79143.55</v>
      </c>
      <c r="CX3458" s="20">
        <v>66835.039999999994</v>
      </c>
      <c r="CY3458" s="20">
        <v>60759.72</v>
      </c>
      <c r="CZ3458" s="20">
        <v>63326.23</v>
      </c>
      <c r="DA3458" s="20">
        <v>45574.85</v>
      </c>
      <c r="DB3458" s="20">
        <v>44825.06</v>
      </c>
      <c r="DC3458" s="20">
        <v>44092.24</v>
      </c>
      <c r="DD3458">
        <v>0</v>
      </c>
      <c r="DE3458">
        <v>0</v>
      </c>
      <c r="DF3458">
        <v>0</v>
      </c>
    </row>
    <row r="3459" spans="1:110" x14ac:dyDescent="0.25">
      <c r="A3459" s="16" t="str">
        <f t="shared" si="54"/>
        <v>Program Specific_CPP_200 kW and above_All_SDGE_1-in-2_MONTHLY SYSTEM PEAK DAY_2021_7</v>
      </c>
      <c r="B3459" t="s">
        <v>196</v>
      </c>
      <c r="C3459" t="s">
        <v>121</v>
      </c>
      <c r="D3459" t="s">
        <v>122</v>
      </c>
      <c r="E3459" t="s">
        <v>7</v>
      </c>
      <c r="F3459" t="s">
        <v>125</v>
      </c>
      <c r="G3459" t="s">
        <v>111</v>
      </c>
      <c r="H3459" t="s">
        <v>20</v>
      </c>
      <c r="I3459">
        <v>2021</v>
      </c>
      <c r="J3459">
        <v>7</v>
      </c>
      <c r="K3459">
        <v>738</v>
      </c>
      <c r="L3459">
        <v>115881.8</v>
      </c>
      <c r="M3459">
        <v>112987.1</v>
      </c>
      <c r="N3459">
        <v>111281.1</v>
      </c>
      <c r="O3459">
        <v>111156</v>
      </c>
      <c r="P3459">
        <v>113727.9</v>
      </c>
      <c r="Q3459">
        <v>121260.5</v>
      </c>
      <c r="R3459">
        <v>131715.4</v>
      </c>
      <c r="S3459">
        <v>137309.20000000001</v>
      </c>
      <c r="T3459">
        <v>140868</v>
      </c>
      <c r="U3459">
        <v>144404.6</v>
      </c>
      <c r="V3459">
        <v>148445.29999999999</v>
      </c>
      <c r="W3459">
        <v>151149.20000000001</v>
      </c>
      <c r="X3459">
        <v>153004.6</v>
      </c>
      <c r="Y3459">
        <v>153673.5</v>
      </c>
      <c r="Z3459">
        <v>152698</v>
      </c>
      <c r="AA3459">
        <v>149178.79999999999</v>
      </c>
      <c r="AB3459">
        <v>145016.1</v>
      </c>
      <c r="AC3459">
        <v>141121.79999999999</v>
      </c>
      <c r="AD3459">
        <v>134978</v>
      </c>
      <c r="AE3459">
        <v>131176.5</v>
      </c>
      <c r="AF3459">
        <v>127000.5</v>
      </c>
      <c r="AG3459">
        <v>126918</v>
      </c>
      <c r="AH3459">
        <v>123924.9</v>
      </c>
      <c r="AI3459">
        <v>119292.6</v>
      </c>
      <c r="AJ3459">
        <v>69.845910000000003</v>
      </c>
      <c r="AK3459">
        <v>69.559939999999997</v>
      </c>
      <c r="AL3459">
        <v>69.259870000000006</v>
      </c>
      <c r="AM3459">
        <v>68.703029999999998</v>
      </c>
      <c r="AN3459">
        <v>68.39743</v>
      </c>
      <c r="AO3459">
        <v>68.378569999999996</v>
      </c>
      <c r="AP3459">
        <v>68.595889999999997</v>
      </c>
      <c r="AQ3459">
        <v>69.171869999999998</v>
      </c>
      <c r="AR3459">
        <v>72.091679999999997</v>
      </c>
      <c r="AS3459">
        <v>75.581519999999998</v>
      </c>
      <c r="AT3459">
        <v>79.267200000000003</v>
      </c>
      <c r="AU3459">
        <v>81.646780000000007</v>
      </c>
      <c r="AV3459">
        <v>83.522199999999998</v>
      </c>
      <c r="AW3459">
        <v>84.370829999999998</v>
      </c>
      <c r="AX3459">
        <v>83.401589999999999</v>
      </c>
      <c r="AY3459">
        <v>83.29119</v>
      </c>
      <c r="AZ3459">
        <v>82.087149999999994</v>
      </c>
      <c r="BA3459">
        <v>80.533730000000006</v>
      </c>
      <c r="BB3459">
        <v>79.119119999999995</v>
      </c>
      <c r="BC3459">
        <v>76.707759999999993</v>
      </c>
      <c r="BD3459">
        <v>73.849170000000001</v>
      </c>
      <c r="BE3459">
        <v>72.193709999999996</v>
      </c>
      <c r="BF3459">
        <v>71.037750000000003</v>
      </c>
      <c r="BG3459">
        <v>70.292349999999999</v>
      </c>
      <c r="BH3459">
        <v>159.85140000000001</v>
      </c>
      <c r="BI3459">
        <v>45.50759</v>
      </c>
      <c r="BJ3459">
        <v>436.37889999999999</v>
      </c>
      <c r="BK3459">
        <v>657.3519</v>
      </c>
      <c r="BL3459">
        <v>680.73609999999996</v>
      </c>
      <c r="BM3459">
        <v>1096.9369999999999</v>
      </c>
      <c r="BN3459">
        <v>745.33309999999994</v>
      </c>
      <c r="BO3459">
        <v>428.88720000000001</v>
      </c>
      <c r="BP3459">
        <v>-1167.1890000000001</v>
      </c>
      <c r="BQ3459">
        <v>-1573.252</v>
      </c>
      <c r="BR3459">
        <v>-1640.595</v>
      </c>
      <c r="BS3459">
        <v>-1268.0150000000001</v>
      </c>
      <c r="BT3459">
        <v>-318.4325</v>
      </c>
      <c r="BU3459">
        <v>1323.03</v>
      </c>
      <c r="BV3459">
        <v>3993.7249999999999</v>
      </c>
      <c r="BW3459">
        <v>2544.1320000000001</v>
      </c>
      <c r="BX3459">
        <v>1924.393</v>
      </c>
      <c r="BY3459">
        <v>1939.297</v>
      </c>
      <c r="BZ3459">
        <v>1420.9739999999999</v>
      </c>
      <c r="CA3459">
        <v>458.42720000000003</v>
      </c>
      <c r="CB3459">
        <v>-122.5692</v>
      </c>
      <c r="CC3459">
        <v>-525.38059999999996</v>
      </c>
      <c r="CD3459">
        <v>-794.22460000000001</v>
      </c>
      <c r="CE3459">
        <v>-14.62171</v>
      </c>
      <c r="CF3459" s="20">
        <v>148942.79999999999</v>
      </c>
      <c r="CG3459" s="20">
        <v>169429</v>
      </c>
      <c r="CH3459" s="20">
        <v>148017.70000000001</v>
      </c>
      <c r="CI3459" s="20">
        <v>141818.79999999999</v>
      </c>
      <c r="CJ3459" s="20">
        <v>119951.4</v>
      </c>
      <c r="CK3459" s="20">
        <v>98443.17</v>
      </c>
      <c r="CL3459" s="20">
        <v>111497.60000000001</v>
      </c>
      <c r="CM3459" s="20">
        <v>107640.4</v>
      </c>
      <c r="CN3459" s="20">
        <v>73113.429999999993</v>
      </c>
      <c r="CO3459" s="20">
        <v>59760.37</v>
      </c>
      <c r="CP3459" s="20">
        <v>38246.54</v>
      </c>
      <c r="CQ3459" s="20">
        <v>16585.740000000002</v>
      </c>
      <c r="CR3459" s="20">
        <v>30826.15</v>
      </c>
      <c r="CS3459" s="20">
        <v>60146.080000000002</v>
      </c>
      <c r="CT3459" s="20">
        <v>159173.20000000001</v>
      </c>
      <c r="CU3459" s="20">
        <v>269629.40000000002</v>
      </c>
      <c r="CV3459" s="20">
        <v>292163.5</v>
      </c>
      <c r="CW3459" s="20">
        <v>425396.1</v>
      </c>
      <c r="CX3459" s="20">
        <v>351654.3</v>
      </c>
      <c r="CY3459" s="20">
        <v>314584.8</v>
      </c>
      <c r="CZ3459" s="20">
        <v>323427.7</v>
      </c>
      <c r="DA3459" s="20">
        <v>231736.1</v>
      </c>
      <c r="DB3459" s="20">
        <v>225424.7</v>
      </c>
      <c r="DC3459" s="20">
        <v>218897.2</v>
      </c>
      <c r="DD3459">
        <v>0</v>
      </c>
      <c r="DE3459">
        <v>0</v>
      </c>
      <c r="DF3459">
        <v>0</v>
      </c>
    </row>
    <row r="3460" spans="1:110" x14ac:dyDescent="0.25">
      <c r="A3460" s="16" t="str">
        <f t="shared" si="54"/>
        <v>Program Specific_CPP_200 kW and above_All_SDGE_1-in-2_TYPICAL EVENT DAY_2031_8</v>
      </c>
      <c r="B3460" t="s">
        <v>196</v>
      </c>
      <c r="C3460" t="s">
        <v>121</v>
      </c>
      <c r="D3460" t="s">
        <v>122</v>
      </c>
      <c r="E3460" t="s">
        <v>7</v>
      </c>
      <c r="F3460" t="s">
        <v>125</v>
      </c>
      <c r="G3460" t="s">
        <v>111</v>
      </c>
      <c r="H3460" t="s">
        <v>19</v>
      </c>
      <c r="I3460">
        <v>2031</v>
      </c>
      <c r="J3460">
        <v>8</v>
      </c>
      <c r="K3460">
        <v>274</v>
      </c>
      <c r="L3460">
        <v>49863.44</v>
      </c>
      <c r="M3460">
        <v>48550.96</v>
      </c>
      <c r="N3460">
        <v>47886.01</v>
      </c>
      <c r="O3460">
        <v>47814.77</v>
      </c>
      <c r="P3460">
        <v>49047.63</v>
      </c>
      <c r="Q3460">
        <v>52493.61</v>
      </c>
      <c r="R3460">
        <v>57516.42</v>
      </c>
      <c r="S3460">
        <v>60564.26</v>
      </c>
      <c r="T3460">
        <v>62437.32</v>
      </c>
      <c r="U3460">
        <v>64445.62</v>
      </c>
      <c r="V3460">
        <v>66668.92</v>
      </c>
      <c r="W3460">
        <v>68439.41</v>
      </c>
      <c r="X3460">
        <v>69303.3</v>
      </c>
      <c r="Y3460">
        <v>69545.240000000005</v>
      </c>
      <c r="Z3460">
        <v>68775.45</v>
      </c>
      <c r="AA3460">
        <v>67154.97</v>
      </c>
      <c r="AB3460">
        <v>64765.9</v>
      </c>
      <c r="AC3460">
        <v>62591.89</v>
      </c>
      <c r="AD3460">
        <v>59584.75</v>
      </c>
      <c r="AE3460">
        <v>57223.38</v>
      </c>
      <c r="AF3460">
        <v>54963.28</v>
      </c>
      <c r="AG3460">
        <v>54488.52</v>
      </c>
      <c r="AH3460">
        <v>53046.5</v>
      </c>
      <c r="AI3460">
        <v>51174.61</v>
      </c>
      <c r="AJ3460">
        <v>69.494410000000002</v>
      </c>
      <c r="AK3460">
        <v>69.031729999999996</v>
      </c>
      <c r="AL3460">
        <v>68.325379999999996</v>
      </c>
      <c r="AM3460">
        <v>68.006609999999995</v>
      </c>
      <c r="AN3460">
        <v>67.925079999999994</v>
      </c>
      <c r="AO3460">
        <v>67.832639999999998</v>
      </c>
      <c r="AP3460">
        <v>67.660539999999997</v>
      </c>
      <c r="AQ3460">
        <v>68.555549999999997</v>
      </c>
      <c r="AR3460">
        <v>72.025899999999993</v>
      </c>
      <c r="AS3460">
        <v>76.527910000000006</v>
      </c>
      <c r="AT3460">
        <v>80.905249999999995</v>
      </c>
      <c r="AU3460">
        <v>84.495140000000006</v>
      </c>
      <c r="AV3460">
        <v>86.07302</v>
      </c>
      <c r="AW3460">
        <v>86.290949999999995</v>
      </c>
      <c r="AX3460">
        <v>86.072649999999996</v>
      </c>
      <c r="AY3460">
        <v>85.736660000000001</v>
      </c>
      <c r="AZ3460">
        <v>84.831649999999996</v>
      </c>
      <c r="BA3460">
        <v>83.618260000000006</v>
      </c>
      <c r="BB3460">
        <v>81.627780000000001</v>
      </c>
      <c r="BC3460">
        <v>78.812259999999995</v>
      </c>
      <c r="BD3460">
        <v>75.46987</v>
      </c>
      <c r="BE3460">
        <v>73.535110000000003</v>
      </c>
      <c r="BF3460">
        <v>72.144559999999998</v>
      </c>
      <c r="BG3460">
        <v>70.992519999999999</v>
      </c>
      <c r="BH3460">
        <v>68.783360000000002</v>
      </c>
      <c r="BI3460">
        <v>19.554770000000001</v>
      </c>
      <c r="BJ3460">
        <v>187.7808</v>
      </c>
      <c r="BK3460">
        <v>282.76580000000001</v>
      </c>
      <c r="BL3460">
        <v>293.58210000000003</v>
      </c>
      <c r="BM3460">
        <v>474.86360000000002</v>
      </c>
      <c r="BN3460">
        <v>325.46600000000001</v>
      </c>
      <c r="BO3460">
        <v>189.17330000000001</v>
      </c>
      <c r="BP3460">
        <v>-517.33669999999995</v>
      </c>
      <c r="BQ3460">
        <v>-702.1191</v>
      </c>
      <c r="BR3460">
        <v>-736.81500000000005</v>
      </c>
      <c r="BS3460">
        <v>-574.14949999999999</v>
      </c>
      <c r="BT3460">
        <v>-144.2337</v>
      </c>
      <c r="BU3460">
        <v>598.73969999999997</v>
      </c>
      <c r="BV3460">
        <v>1798.78</v>
      </c>
      <c r="BW3460">
        <v>1145.278</v>
      </c>
      <c r="BX3460">
        <v>859.45699999999999</v>
      </c>
      <c r="BY3460">
        <v>860.13779999999997</v>
      </c>
      <c r="BZ3460">
        <v>627.27509999999995</v>
      </c>
      <c r="CA3460">
        <v>199.98050000000001</v>
      </c>
      <c r="CB3460">
        <v>-53.045479999999998</v>
      </c>
      <c r="CC3460">
        <v>-225.55670000000001</v>
      </c>
      <c r="CD3460">
        <v>-339.9708</v>
      </c>
      <c r="CE3460">
        <v>-6.2724780000000004</v>
      </c>
      <c r="CF3460" s="20">
        <v>27577.42</v>
      </c>
      <c r="CG3460" s="20">
        <v>31284.240000000002</v>
      </c>
      <c r="CH3460" s="20">
        <v>27408.68</v>
      </c>
      <c r="CI3460" s="20">
        <v>26241.69</v>
      </c>
      <c r="CJ3460" s="20">
        <v>22310.37</v>
      </c>
      <c r="CK3460" s="20">
        <v>18448.46</v>
      </c>
      <c r="CL3460" s="20">
        <v>21260.63</v>
      </c>
      <c r="CM3460" s="20">
        <v>20941.54</v>
      </c>
      <c r="CN3460" s="20">
        <v>14363.52</v>
      </c>
      <c r="CO3460" s="20">
        <v>11902.5</v>
      </c>
      <c r="CP3460" s="20">
        <v>7714.47</v>
      </c>
      <c r="CQ3460" s="20">
        <v>3400.4470000000001</v>
      </c>
      <c r="CR3460" s="20">
        <v>6324.3829999999998</v>
      </c>
      <c r="CS3460" s="20">
        <v>12318.12</v>
      </c>
      <c r="CT3460" s="20">
        <v>32290.14</v>
      </c>
      <c r="CU3460" s="20">
        <v>54639.86</v>
      </c>
      <c r="CV3460" s="20">
        <v>58275.57</v>
      </c>
      <c r="CW3460" s="20">
        <v>83683.75</v>
      </c>
      <c r="CX3460" s="20">
        <v>68526.73</v>
      </c>
      <c r="CY3460" s="20">
        <v>59864.94</v>
      </c>
      <c r="CZ3460" s="20">
        <v>60577.5</v>
      </c>
      <c r="DA3460" s="20">
        <v>42712.73</v>
      </c>
      <c r="DB3460" s="20">
        <v>41304.559999999998</v>
      </c>
      <c r="DC3460" s="20">
        <v>40283.050000000003</v>
      </c>
      <c r="DD3460">
        <v>0</v>
      </c>
      <c r="DE3460">
        <v>0</v>
      </c>
      <c r="DF3460">
        <v>0</v>
      </c>
    </row>
    <row r="3461" spans="1:110" x14ac:dyDescent="0.25">
      <c r="A3461" s="16" t="str">
        <f t="shared" si="54"/>
        <v>Program Specific_CPP_200 kW and above_All_SDGE_1-in-2_MONTHLY SYSTEM PEAK DAY_2026_11</v>
      </c>
      <c r="B3461" t="s">
        <v>196</v>
      </c>
      <c r="C3461" t="s">
        <v>121</v>
      </c>
      <c r="D3461" t="s">
        <v>122</v>
      </c>
      <c r="E3461" t="s">
        <v>7</v>
      </c>
      <c r="F3461" t="s">
        <v>125</v>
      </c>
      <c r="G3461" t="s">
        <v>111</v>
      </c>
      <c r="H3461" t="s">
        <v>20</v>
      </c>
      <c r="I3461">
        <v>2026</v>
      </c>
      <c r="J3461">
        <v>11</v>
      </c>
      <c r="K3461">
        <v>357</v>
      </c>
      <c r="L3461">
        <v>48373.11</v>
      </c>
      <c r="M3461">
        <v>46982.89</v>
      </c>
      <c r="N3461">
        <v>46692.73</v>
      </c>
      <c r="O3461">
        <v>46795</v>
      </c>
      <c r="P3461">
        <v>48584.97</v>
      </c>
      <c r="Q3461">
        <v>52834.63</v>
      </c>
      <c r="R3461">
        <v>58821.45</v>
      </c>
      <c r="S3461">
        <v>62475.360000000001</v>
      </c>
      <c r="T3461">
        <v>64968.21</v>
      </c>
      <c r="U3461">
        <v>67393.69</v>
      </c>
      <c r="V3461">
        <v>69592.800000000003</v>
      </c>
      <c r="W3461">
        <v>70962.22</v>
      </c>
      <c r="X3461">
        <v>71509.490000000005</v>
      </c>
      <c r="Y3461">
        <v>71896.41</v>
      </c>
      <c r="Z3461">
        <v>71173.48</v>
      </c>
      <c r="AA3461">
        <v>69297.05</v>
      </c>
      <c r="AB3461">
        <v>66939.429999999993</v>
      </c>
      <c r="AC3461">
        <v>64649.02</v>
      </c>
      <c r="AD3461">
        <v>60506.19</v>
      </c>
      <c r="AE3461">
        <v>57654.93</v>
      </c>
      <c r="AF3461">
        <v>55423.23</v>
      </c>
      <c r="AG3461">
        <v>54645.73</v>
      </c>
      <c r="AH3461">
        <v>52737</v>
      </c>
      <c r="AI3461">
        <v>50212.42</v>
      </c>
      <c r="AJ3461">
        <v>56.662799999999997</v>
      </c>
      <c r="AK3461">
        <v>55.481169999999999</v>
      </c>
      <c r="AL3461">
        <v>55.13767</v>
      </c>
      <c r="AM3461">
        <v>54.195740000000001</v>
      </c>
      <c r="AN3461">
        <v>54.450859999999999</v>
      </c>
      <c r="AO3461">
        <v>53.108789999999999</v>
      </c>
      <c r="AP3461">
        <v>52.453580000000002</v>
      </c>
      <c r="AQ3461">
        <v>54.436950000000003</v>
      </c>
      <c r="AR3461">
        <v>63.299140000000001</v>
      </c>
      <c r="AS3461">
        <v>70.165450000000007</v>
      </c>
      <c r="AT3461">
        <v>74.512540000000001</v>
      </c>
      <c r="AU3461">
        <v>77.750050000000002</v>
      </c>
      <c r="AV3461">
        <v>79.546760000000006</v>
      </c>
      <c r="AW3461">
        <v>79.147859999999994</v>
      </c>
      <c r="AX3461">
        <v>77.437110000000004</v>
      </c>
      <c r="AY3461">
        <v>76.636849999999995</v>
      </c>
      <c r="AZ3461">
        <v>73.955929999999995</v>
      </c>
      <c r="BA3461">
        <v>68.814390000000003</v>
      </c>
      <c r="BB3461">
        <v>65.315150000000003</v>
      </c>
      <c r="BC3461">
        <v>61.536540000000002</v>
      </c>
      <c r="BD3461">
        <v>60.16901</v>
      </c>
      <c r="BE3461">
        <v>58.427120000000002</v>
      </c>
      <c r="BF3461">
        <v>57.205129999999997</v>
      </c>
      <c r="BG3461">
        <v>56.033410000000003</v>
      </c>
      <c r="BH3461">
        <v>66.727549999999994</v>
      </c>
      <c r="BI3461">
        <v>18.923200000000001</v>
      </c>
      <c r="BJ3461">
        <v>183.10140000000001</v>
      </c>
      <c r="BK3461">
        <v>276.73509999999999</v>
      </c>
      <c r="BL3461">
        <v>290.81279999999998</v>
      </c>
      <c r="BM3461">
        <v>477.94850000000002</v>
      </c>
      <c r="BN3461">
        <v>332.85079999999999</v>
      </c>
      <c r="BO3461">
        <v>195.14259999999999</v>
      </c>
      <c r="BP3461">
        <v>-538.30690000000004</v>
      </c>
      <c r="BQ3461">
        <v>-734.23760000000004</v>
      </c>
      <c r="BR3461">
        <v>-769.12929999999994</v>
      </c>
      <c r="BS3461">
        <v>-595.31370000000004</v>
      </c>
      <c r="BT3461">
        <v>-148.8252</v>
      </c>
      <c r="BU3461">
        <v>618.9819</v>
      </c>
      <c r="BV3461">
        <v>1861.499</v>
      </c>
      <c r="BW3461">
        <v>1181.809</v>
      </c>
      <c r="BX3461">
        <v>888.30010000000004</v>
      </c>
      <c r="BY3461">
        <v>888.40700000000004</v>
      </c>
      <c r="BZ3461">
        <v>636.97550000000001</v>
      </c>
      <c r="CA3461">
        <v>201.48869999999999</v>
      </c>
      <c r="CB3461">
        <v>-53.489379999999997</v>
      </c>
      <c r="CC3461">
        <v>-226.20750000000001</v>
      </c>
      <c r="CD3461">
        <v>-337.98719999999997</v>
      </c>
      <c r="CE3461">
        <v>-6.1545420000000002</v>
      </c>
      <c r="CF3461" s="20">
        <v>25953.57</v>
      </c>
      <c r="CG3461" s="20">
        <v>29296.07</v>
      </c>
      <c r="CH3461" s="20">
        <v>26059.7</v>
      </c>
      <c r="CI3461" s="20">
        <v>25134.29</v>
      </c>
      <c r="CJ3461" s="20">
        <v>21891.46</v>
      </c>
      <c r="CK3461" s="20">
        <v>18688.93</v>
      </c>
      <c r="CL3461" s="20">
        <v>22236.38</v>
      </c>
      <c r="CM3461" s="20">
        <v>22284.01</v>
      </c>
      <c r="CN3461" s="20">
        <v>15551.57</v>
      </c>
      <c r="CO3461" s="20">
        <v>13016.37</v>
      </c>
      <c r="CP3461" s="20">
        <v>8405.9719999999998</v>
      </c>
      <c r="CQ3461" s="20">
        <v>3655.761</v>
      </c>
      <c r="CR3461" s="20">
        <v>6733.451</v>
      </c>
      <c r="CS3461" s="20">
        <v>13165.09</v>
      </c>
      <c r="CT3461" s="20">
        <v>34581.160000000003</v>
      </c>
      <c r="CU3461" s="20">
        <v>58181.22</v>
      </c>
      <c r="CV3461" s="20">
        <v>62252.63</v>
      </c>
      <c r="CW3461" s="20">
        <v>89274.82</v>
      </c>
      <c r="CX3461" s="20">
        <v>70662.55</v>
      </c>
      <c r="CY3461" s="20">
        <v>60771.28</v>
      </c>
      <c r="CZ3461" s="20">
        <v>61595.6</v>
      </c>
      <c r="DA3461" s="20">
        <v>42959.55</v>
      </c>
      <c r="DB3461" s="20">
        <v>40823.980000000003</v>
      </c>
      <c r="DC3461" s="20">
        <v>38782.480000000003</v>
      </c>
      <c r="DD3461">
        <v>0</v>
      </c>
      <c r="DE3461">
        <v>0</v>
      </c>
      <c r="DF3461">
        <v>0</v>
      </c>
    </row>
    <row r="3462" spans="1:110" x14ac:dyDescent="0.25">
      <c r="A3462" s="16" t="str">
        <f t="shared" si="54"/>
        <v>Portfolio Adjusted_CPP_200 kW and above_All_SDGE_1-in-2_MONTHLY SYSTEM PEAK DAY_2029_4</v>
      </c>
      <c r="B3462" t="s">
        <v>195</v>
      </c>
      <c r="C3462" t="s">
        <v>121</v>
      </c>
      <c r="D3462" t="s">
        <v>122</v>
      </c>
      <c r="E3462" t="s">
        <v>7</v>
      </c>
      <c r="F3462" t="s">
        <v>125</v>
      </c>
      <c r="G3462" t="s">
        <v>111</v>
      </c>
      <c r="H3462" t="s">
        <v>20</v>
      </c>
      <c r="I3462">
        <v>2029</v>
      </c>
      <c r="J3462">
        <v>4</v>
      </c>
      <c r="K3462">
        <v>304</v>
      </c>
      <c r="L3462">
        <v>45138.78</v>
      </c>
      <c r="M3462">
        <v>44078.85</v>
      </c>
      <c r="N3462">
        <v>43478.99</v>
      </c>
      <c r="O3462">
        <v>43477.25</v>
      </c>
      <c r="P3462">
        <v>44283.67</v>
      </c>
      <c r="Q3462">
        <v>46679.3</v>
      </c>
      <c r="R3462">
        <v>50039.28</v>
      </c>
      <c r="S3462">
        <v>51190.13</v>
      </c>
      <c r="T3462">
        <v>51638.71</v>
      </c>
      <c r="U3462">
        <v>52534.720000000001</v>
      </c>
      <c r="V3462">
        <v>53304.93</v>
      </c>
      <c r="W3462">
        <v>53752.34</v>
      </c>
      <c r="X3462">
        <v>54046.559999999998</v>
      </c>
      <c r="Y3462">
        <v>54153.86</v>
      </c>
      <c r="Z3462">
        <v>53590.67</v>
      </c>
      <c r="AA3462">
        <v>52755.54</v>
      </c>
      <c r="AB3462">
        <v>51490.91</v>
      </c>
      <c r="AC3462">
        <v>50858.43</v>
      </c>
      <c r="AD3462">
        <v>49832.31</v>
      </c>
      <c r="AE3462">
        <v>49316.11</v>
      </c>
      <c r="AF3462">
        <v>48246.54</v>
      </c>
      <c r="AG3462">
        <v>48426.82</v>
      </c>
      <c r="AH3462">
        <v>47616.1</v>
      </c>
      <c r="AI3462">
        <v>46377.49</v>
      </c>
      <c r="AJ3462">
        <v>60.219110000000001</v>
      </c>
      <c r="AK3462">
        <v>59.740479999999998</v>
      </c>
      <c r="AL3462">
        <v>59.029960000000003</v>
      </c>
      <c r="AM3462">
        <v>57.852119999999999</v>
      </c>
      <c r="AN3462">
        <v>57.637549999999997</v>
      </c>
      <c r="AO3462">
        <v>56.925229999999999</v>
      </c>
      <c r="AP3462">
        <v>56.960320000000003</v>
      </c>
      <c r="AQ3462">
        <v>58.885820000000002</v>
      </c>
      <c r="AR3462">
        <v>64.545140000000004</v>
      </c>
      <c r="AS3462">
        <v>69.379829999999998</v>
      </c>
      <c r="AT3462">
        <v>73.310289999999995</v>
      </c>
      <c r="AU3462">
        <v>75.670460000000006</v>
      </c>
      <c r="AV3462">
        <v>78.097359999999995</v>
      </c>
      <c r="AW3462">
        <v>79.007760000000005</v>
      </c>
      <c r="AX3462">
        <v>79.494060000000005</v>
      </c>
      <c r="AY3462">
        <v>78.896389999999997</v>
      </c>
      <c r="AZ3462">
        <v>78.341980000000007</v>
      </c>
      <c r="BA3462">
        <v>76.218190000000007</v>
      </c>
      <c r="BB3462">
        <v>73.696489999999997</v>
      </c>
      <c r="BC3462">
        <v>70.719309999999993</v>
      </c>
      <c r="BD3462">
        <v>67.678629999999998</v>
      </c>
      <c r="BE3462">
        <v>64.965739999999997</v>
      </c>
      <c r="BF3462">
        <v>63.699350000000003</v>
      </c>
      <c r="BG3462">
        <v>61.804319999999997</v>
      </c>
      <c r="BH3462">
        <v>62.265999999999998</v>
      </c>
      <c r="BI3462">
        <v>17.753550000000001</v>
      </c>
      <c r="BJ3462">
        <v>170.499</v>
      </c>
      <c r="BK3462">
        <v>257.11470000000003</v>
      </c>
      <c r="BL3462">
        <v>265.06670000000003</v>
      </c>
      <c r="BM3462">
        <v>422.26659999999998</v>
      </c>
      <c r="BN3462">
        <v>283.15539999999999</v>
      </c>
      <c r="BO3462">
        <v>159.8931</v>
      </c>
      <c r="BP3462">
        <v>-427.86270000000002</v>
      </c>
      <c r="BQ3462">
        <v>-572.3528</v>
      </c>
      <c r="BR3462">
        <v>-589.1182</v>
      </c>
      <c r="BS3462">
        <v>-450.93720000000002</v>
      </c>
      <c r="BT3462">
        <v>-112.4815</v>
      </c>
      <c r="BU3462">
        <v>466.22980000000001</v>
      </c>
      <c r="BV3462">
        <v>1401.6310000000001</v>
      </c>
      <c r="BW3462">
        <v>899.70609999999999</v>
      </c>
      <c r="BX3462">
        <v>683.29499999999996</v>
      </c>
      <c r="BY3462">
        <v>698.89660000000003</v>
      </c>
      <c r="BZ3462">
        <v>524.6069</v>
      </c>
      <c r="CA3462">
        <v>172.3467</v>
      </c>
      <c r="CB3462">
        <v>-46.563099999999999</v>
      </c>
      <c r="CC3462">
        <v>-200.46420000000001</v>
      </c>
      <c r="CD3462">
        <v>-305.1678</v>
      </c>
      <c r="CE3462">
        <v>-5.6844939999999999</v>
      </c>
      <c r="CF3462" s="20">
        <v>22598.98</v>
      </c>
      <c r="CG3462" s="20">
        <v>25786.38</v>
      </c>
      <c r="CH3462" s="20">
        <v>22595.91</v>
      </c>
      <c r="CI3462" s="20">
        <v>21696.61</v>
      </c>
      <c r="CJ3462" s="20">
        <v>18186.87</v>
      </c>
      <c r="CK3462" s="20">
        <v>14588</v>
      </c>
      <c r="CL3462" s="20">
        <v>16092.17</v>
      </c>
      <c r="CM3462" s="20">
        <v>14960.58</v>
      </c>
      <c r="CN3462" s="20">
        <v>9824.7900000000009</v>
      </c>
      <c r="CO3462" s="20">
        <v>7909.4110000000001</v>
      </c>
      <c r="CP3462" s="20">
        <v>4931.67</v>
      </c>
      <c r="CQ3462" s="20">
        <v>2097.578</v>
      </c>
      <c r="CR3462" s="20">
        <v>3846.3290000000002</v>
      </c>
      <c r="CS3462" s="20">
        <v>7469.0990000000002</v>
      </c>
      <c r="CT3462" s="20">
        <v>19605.66</v>
      </c>
      <c r="CU3462" s="20">
        <v>33720.15</v>
      </c>
      <c r="CV3462" s="20">
        <v>36834.5</v>
      </c>
      <c r="CW3462" s="20">
        <v>55249.83</v>
      </c>
      <c r="CX3462" s="20">
        <v>47930.48</v>
      </c>
      <c r="CY3462" s="20">
        <v>44463.45</v>
      </c>
      <c r="CZ3462" s="20">
        <v>46676.51</v>
      </c>
      <c r="DA3462" s="20">
        <v>33737.99</v>
      </c>
      <c r="DB3462" s="20">
        <v>33280.68</v>
      </c>
      <c r="DC3462" s="20">
        <v>33084.74</v>
      </c>
      <c r="DD3462">
        <v>0</v>
      </c>
      <c r="DE3462">
        <v>0</v>
      </c>
      <c r="DF3462">
        <v>0</v>
      </c>
    </row>
    <row r="3463" spans="1:110" x14ac:dyDescent="0.25">
      <c r="A3463" s="16" t="str">
        <f t="shared" si="54"/>
        <v>Portfolio Adjusted_CPP_200 kW and above_All_SDGE_1-in-2_MONTHLY SYSTEM PEAK DAY_2031_1</v>
      </c>
      <c r="B3463" t="s">
        <v>195</v>
      </c>
      <c r="C3463" t="s">
        <v>121</v>
      </c>
      <c r="D3463" t="s">
        <v>122</v>
      </c>
      <c r="E3463" t="s">
        <v>7</v>
      </c>
      <c r="F3463" t="s">
        <v>125</v>
      </c>
      <c r="G3463" t="s">
        <v>111</v>
      </c>
      <c r="H3463" t="s">
        <v>20</v>
      </c>
      <c r="I3463">
        <v>2031</v>
      </c>
      <c r="J3463">
        <v>1</v>
      </c>
      <c r="K3463">
        <v>269</v>
      </c>
      <c r="L3463">
        <v>34469.5</v>
      </c>
      <c r="M3463">
        <v>33737.269999999997</v>
      </c>
      <c r="N3463">
        <v>33339.83</v>
      </c>
      <c r="O3463">
        <v>33497.800000000003</v>
      </c>
      <c r="P3463">
        <v>35171.199999999997</v>
      </c>
      <c r="Q3463">
        <v>38760.47</v>
      </c>
      <c r="R3463">
        <v>43901.53</v>
      </c>
      <c r="S3463">
        <v>46775.05</v>
      </c>
      <c r="T3463">
        <v>47101.83</v>
      </c>
      <c r="U3463">
        <v>47218.36</v>
      </c>
      <c r="V3463">
        <v>47929.99</v>
      </c>
      <c r="W3463">
        <v>48175.8</v>
      </c>
      <c r="X3463">
        <v>48297.39</v>
      </c>
      <c r="Y3463">
        <v>48359.56</v>
      </c>
      <c r="Z3463">
        <v>48040.81</v>
      </c>
      <c r="AA3463">
        <v>47388.58</v>
      </c>
      <c r="AB3463">
        <v>46611.8</v>
      </c>
      <c r="AC3463">
        <v>46115.77</v>
      </c>
      <c r="AD3463">
        <v>43568.43</v>
      </c>
      <c r="AE3463">
        <v>41657.53</v>
      </c>
      <c r="AF3463">
        <v>40191.339999999997</v>
      </c>
      <c r="AG3463">
        <v>39457.620000000003</v>
      </c>
      <c r="AH3463">
        <v>37809.230000000003</v>
      </c>
      <c r="AI3463">
        <v>36113.4</v>
      </c>
      <c r="AJ3463">
        <v>47.108449999999998</v>
      </c>
      <c r="AK3463">
        <v>46.419620000000002</v>
      </c>
      <c r="AL3463">
        <v>45.765790000000003</v>
      </c>
      <c r="AM3463">
        <v>44.945329999999998</v>
      </c>
      <c r="AN3463">
        <v>44.825850000000003</v>
      </c>
      <c r="AO3463">
        <v>44.928440000000002</v>
      </c>
      <c r="AP3463">
        <v>44.915199999999999</v>
      </c>
      <c r="AQ3463">
        <v>45.17418</v>
      </c>
      <c r="AR3463">
        <v>47.970100000000002</v>
      </c>
      <c r="AS3463">
        <v>51.408630000000002</v>
      </c>
      <c r="AT3463">
        <v>53.480699999999999</v>
      </c>
      <c r="AU3463">
        <v>55.482280000000003</v>
      </c>
      <c r="AV3463">
        <v>56.040730000000003</v>
      </c>
      <c r="AW3463">
        <v>56.661389999999997</v>
      </c>
      <c r="AX3463">
        <v>57.041150000000002</v>
      </c>
      <c r="AY3463">
        <v>57.636119999999998</v>
      </c>
      <c r="AZ3463">
        <v>56.604959999999998</v>
      </c>
      <c r="BA3463">
        <v>55.374940000000002</v>
      </c>
      <c r="BB3463">
        <v>53.932409999999997</v>
      </c>
      <c r="BC3463">
        <v>52.824979999999996</v>
      </c>
      <c r="BD3463">
        <v>52.417020000000001</v>
      </c>
      <c r="BE3463">
        <v>51.364339999999999</v>
      </c>
      <c r="BF3463">
        <v>50.554879999999997</v>
      </c>
      <c r="BG3463">
        <v>49.57938</v>
      </c>
      <c r="BH3463">
        <v>47.548439999999999</v>
      </c>
      <c r="BI3463">
        <v>13.588290000000001</v>
      </c>
      <c r="BJ3463">
        <v>130.73920000000001</v>
      </c>
      <c r="BK3463">
        <v>198.0984</v>
      </c>
      <c r="BL3463">
        <v>210.52260000000001</v>
      </c>
      <c r="BM3463">
        <v>350.63200000000001</v>
      </c>
      <c r="BN3463">
        <v>248.42400000000001</v>
      </c>
      <c r="BO3463">
        <v>146.10249999999999</v>
      </c>
      <c r="BP3463">
        <v>-390.2715</v>
      </c>
      <c r="BQ3463">
        <v>-514.43240000000003</v>
      </c>
      <c r="BR3463">
        <v>-529.71510000000001</v>
      </c>
      <c r="BS3463">
        <v>-404.15480000000002</v>
      </c>
      <c r="BT3463">
        <v>-100.5163</v>
      </c>
      <c r="BU3463">
        <v>416.34469999999999</v>
      </c>
      <c r="BV3463">
        <v>1256.4780000000001</v>
      </c>
      <c r="BW3463">
        <v>808.17660000000001</v>
      </c>
      <c r="BX3463">
        <v>618.54830000000004</v>
      </c>
      <c r="BY3463">
        <v>633.72299999999996</v>
      </c>
      <c r="BZ3463">
        <v>458.66419999999999</v>
      </c>
      <c r="CA3463">
        <v>145.58199999999999</v>
      </c>
      <c r="CB3463">
        <v>-38.788969999999999</v>
      </c>
      <c r="CC3463">
        <v>-163.33590000000001</v>
      </c>
      <c r="CD3463">
        <v>-242.31639999999999</v>
      </c>
      <c r="CE3463">
        <v>-4.4264239999999999</v>
      </c>
      <c r="CF3463" s="20">
        <v>13178.3</v>
      </c>
      <c r="CG3463" s="20">
        <v>15106.01</v>
      </c>
      <c r="CH3463" s="20">
        <v>13286.1</v>
      </c>
      <c r="CI3463" s="20">
        <v>12879.53</v>
      </c>
      <c r="CJ3463" s="20">
        <v>11472.16</v>
      </c>
      <c r="CK3463" s="20">
        <v>10058.32</v>
      </c>
      <c r="CL3463" s="20">
        <v>12386.59</v>
      </c>
      <c r="CM3463" s="20">
        <v>12491.21</v>
      </c>
      <c r="CN3463" s="20">
        <v>8174.2510000000002</v>
      </c>
      <c r="CO3463" s="20">
        <v>6389.5929999999998</v>
      </c>
      <c r="CP3463" s="20">
        <v>3987.2539999999999</v>
      </c>
      <c r="CQ3463" s="20">
        <v>1684.9280000000001</v>
      </c>
      <c r="CR3463" s="20">
        <v>3071.55</v>
      </c>
      <c r="CS3463" s="20">
        <v>5956.268</v>
      </c>
      <c r="CT3463" s="20">
        <v>15755.19</v>
      </c>
      <c r="CU3463" s="20">
        <v>27208.26</v>
      </c>
      <c r="CV3463" s="20">
        <v>30184.61</v>
      </c>
      <c r="CW3463" s="20">
        <v>45425.95</v>
      </c>
      <c r="CX3463" s="20">
        <v>36638.15</v>
      </c>
      <c r="CY3463" s="20">
        <v>31725.79</v>
      </c>
      <c r="CZ3463" s="20">
        <v>32391.5</v>
      </c>
      <c r="DA3463" s="20">
        <v>22397.99</v>
      </c>
      <c r="DB3463" s="20">
        <v>20983.61</v>
      </c>
      <c r="DC3463" s="20">
        <v>20060.88</v>
      </c>
      <c r="DD3463">
        <v>0</v>
      </c>
      <c r="DE3463">
        <v>0</v>
      </c>
      <c r="DF3463">
        <v>0</v>
      </c>
    </row>
    <row r="3464" spans="1:110" x14ac:dyDescent="0.25">
      <c r="A3464" s="16" t="str">
        <f t="shared" si="54"/>
        <v>Program Specific_CPP_200 kW and above_All_SDGE_1-in-2_MONTHLY SYSTEM PEAK DAY_2029_2</v>
      </c>
      <c r="B3464" t="s">
        <v>196</v>
      </c>
      <c r="C3464" t="s">
        <v>121</v>
      </c>
      <c r="D3464" t="s">
        <v>122</v>
      </c>
      <c r="E3464" t="s">
        <v>7</v>
      </c>
      <c r="F3464" t="s">
        <v>125</v>
      </c>
      <c r="G3464" t="s">
        <v>111</v>
      </c>
      <c r="H3464" t="s">
        <v>20</v>
      </c>
      <c r="I3464">
        <v>2029</v>
      </c>
      <c r="J3464">
        <v>2</v>
      </c>
      <c r="K3464">
        <v>309</v>
      </c>
      <c r="L3464">
        <v>40567.43</v>
      </c>
      <c r="M3464">
        <v>39678.550000000003</v>
      </c>
      <c r="N3464">
        <v>39195.550000000003</v>
      </c>
      <c r="O3464">
        <v>39203.379999999997</v>
      </c>
      <c r="P3464">
        <v>40745.15</v>
      </c>
      <c r="Q3464">
        <v>44698.79</v>
      </c>
      <c r="R3464">
        <v>50477.52</v>
      </c>
      <c r="S3464">
        <v>53724.14</v>
      </c>
      <c r="T3464">
        <v>54711.78</v>
      </c>
      <c r="U3464">
        <v>55134.97</v>
      </c>
      <c r="V3464">
        <v>56230.5</v>
      </c>
      <c r="W3464">
        <v>56572.41</v>
      </c>
      <c r="X3464">
        <v>56636.85</v>
      </c>
      <c r="Y3464">
        <v>56396.75</v>
      </c>
      <c r="Z3464">
        <v>55451.41</v>
      </c>
      <c r="AA3464">
        <v>53901</v>
      </c>
      <c r="AB3464">
        <v>52943.86</v>
      </c>
      <c r="AC3464">
        <v>52702.76</v>
      </c>
      <c r="AD3464">
        <v>50306.55</v>
      </c>
      <c r="AE3464">
        <v>48167.7</v>
      </c>
      <c r="AF3464">
        <v>46461.05</v>
      </c>
      <c r="AG3464">
        <v>46013.55</v>
      </c>
      <c r="AH3464">
        <v>44396.36</v>
      </c>
      <c r="AI3464">
        <v>42378.76</v>
      </c>
      <c r="AJ3464">
        <v>42.983739999999997</v>
      </c>
      <c r="AK3464">
        <v>42.793640000000003</v>
      </c>
      <c r="AL3464">
        <v>41.636270000000003</v>
      </c>
      <c r="AM3464">
        <v>41.479219999999998</v>
      </c>
      <c r="AN3464">
        <v>41.00067</v>
      </c>
      <c r="AO3464">
        <v>40.35521</v>
      </c>
      <c r="AP3464">
        <v>40.494450000000001</v>
      </c>
      <c r="AQ3464">
        <v>41.529220000000002</v>
      </c>
      <c r="AR3464">
        <v>46.463050000000003</v>
      </c>
      <c r="AS3464">
        <v>51.814529999999998</v>
      </c>
      <c r="AT3464">
        <v>55.446350000000002</v>
      </c>
      <c r="AU3464">
        <v>58.66545</v>
      </c>
      <c r="AV3464">
        <v>59.763719999999999</v>
      </c>
      <c r="AW3464">
        <v>59.832650000000001</v>
      </c>
      <c r="AX3464">
        <v>59.56465</v>
      </c>
      <c r="AY3464">
        <v>58.964350000000003</v>
      </c>
      <c r="AZ3464">
        <v>57.813519999999997</v>
      </c>
      <c r="BA3464">
        <v>56.006659999999997</v>
      </c>
      <c r="BB3464">
        <v>53.70917</v>
      </c>
      <c r="BC3464">
        <v>52.024610000000003</v>
      </c>
      <c r="BD3464">
        <v>50.90137</v>
      </c>
      <c r="BE3464">
        <v>49.718240000000002</v>
      </c>
      <c r="BF3464">
        <v>48.877850000000002</v>
      </c>
      <c r="BG3464">
        <v>48.120910000000002</v>
      </c>
      <c r="BH3464">
        <v>55.960120000000003</v>
      </c>
      <c r="BI3464">
        <v>15.981249999999999</v>
      </c>
      <c r="BJ3464">
        <v>153.70189999999999</v>
      </c>
      <c r="BK3464">
        <v>231.84</v>
      </c>
      <c r="BL3464">
        <v>243.88640000000001</v>
      </c>
      <c r="BM3464">
        <v>404.35070000000002</v>
      </c>
      <c r="BN3464">
        <v>285.63529999999997</v>
      </c>
      <c r="BO3464">
        <v>167.8081</v>
      </c>
      <c r="BP3464">
        <v>-453.3252</v>
      </c>
      <c r="BQ3464">
        <v>-600.68190000000004</v>
      </c>
      <c r="BR3464">
        <v>-621.45119999999997</v>
      </c>
      <c r="BS3464">
        <v>-474.59530000000001</v>
      </c>
      <c r="BT3464">
        <v>-117.8724</v>
      </c>
      <c r="BU3464">
        <v>485.53969999999998</v>
      </c>
      <c r="BV3464">
        <v>1450.298</v>
      </c>
      <c r="BW3464">
        <v>919.24109999999996</v>
      </c>
      <c r="BX3464">
        <v>702.57600000000002</v>
      </c>
      <c r="BY3464">
        <v>724.2414</v>
      </c>
      <c r="BZ3464">
        <v>529.59939999999995</v>
      </c>
      <c r="CA3464">
        <v>168.33330000000001</v>
      </c>
      <c r="CB3464">
        <v>-44.839919999999999</v>
      </c>
      <c r="CC3464">
        <v>-190.4743</v>
      </c>
      <c r="CD3464">
        <v>-284.53269999999998</v>
      </c>
      <c r="CE3464">
        <v>-5.1943700000000002</v>
      </c>
      <c r="CF3464" s="20">
        <v>18253.41</v>
      </c>
      <c r="CG3464" s="20">
        <v>20894.96</v>
      </c>
      <c r="CH3464" s="20">
        <v>18363.03</v>
      </c>
      <c r="CI3464" s="20">
        <v>17640.650000000001</v>
      </c>
      <c r="CJ3464" s="20">
        <v>15396.52</v>
      </c>
      <c r="CK3464" s="20">
        <v>13376.38</v>
      </c>
      <c r="CL3464" s="20">
        <v>16375.27</v>
      </c>
      <c r="CM3464" s="20">
        <v>16478.39</v>
      </c>
      <c r="CN3464" s="20">
        <v>11028.95</v>
      </c>
      <c r="CO3464" s="20">
        <v>8711.7540000000008</v>
      </c>
      <c r="CP3464" s="20">
        <v>5487.8620000000001</v>
      </c>
      <c r="CQ3464" s="20">
        <v>2323.4479999999999</v>
      </c>
      <c r="CR3464" s="20">
        <v>4223.8500000000004</v>
      </c>
      <c r="CS3464" s="20">
        <v>8100.6080000000002</v>
      </c>
      <c r="CT3464" s="20">
        <v>20990.77</v>
      </c>
      <c r="CU3464" s="20">
        <v>35200.35</v>
      </c>
      <c r="CV3464" s="20">
        <v>38942.589999999997</v>
      </c>
      <c r="CW3464" s="20">
        <v>59329.64</v>
      </c>
      <c r="CX3464" s="20">
        <v>48847.1</v>
      </c>
      <c r="CY3464" s="20">
        <v>42416.74</v>
      </c>
      <c r="CZ3464" s="20">
        <v>43285.68</v>
      </c>
      <c r="DA3464" s="20">
        <v>30459.21</v>
      </c>
      <c r="DB3464" s="20">
        <v>28932.05</v>
      </c>
      <c r="DC3464" s="20">
        <v>27625.48</v>
      </c>
      <c r="DD3464">
        <v>0</v>
      </c>
      <c r="DE3464">
        <v>0</v>
      </c>
      <c r="DF3464">
        <v>0</v>
      </c>
    </row>
    <row r="3465" spans="1:110" x14ac:dyDescent="0.25">
      <c r="A3465" s="16" t="str">
        <f t="shared" si="54"/>
        <v>Program Specific_CPP_200 kW and above_All_SDGE_1-in-2_MONTHLY SYSTEM PEAK DAY_2027_12</v>
      </c>
      <c r="B3465" t="s">
        <v>196</v>
      </c>
      <c r="C3465" t="s">
        <v>121</v>
      </c>
      <c r="D3465" t="s">
        <v>122</v>
      </c>
      <c r="E3465" t="s">
        <v>7</v>
      </c>
      <c r="F3465" t="s">
        <v>125</v>
      </c>
      <c r="G3465" t="s">
        <v>111</v>
      </c>
      <c r="H3465" t="s">
        <v>20</v>
      </c>
      <c r="I3465">
        <v>2027</v>
      </c>
      <c r="J3465">
        <v>12</v>
      </c>
      <c r="K3465">
        <v>340</v>
      </c>
      <c r="L3465">
        <v>42953.58</v>
      </c>
      <c r="M3465">
        <v>41941.980000000003</v>
      </c>
      <c r="N3465">
        <v>41365.85</v>
      </c>
      <c r="O3465">
        <v>41511.96</v>
      </c>
      <c r="P3465">
        <v>43215.040000000001</v>
      </c>
      <c r="Q3465">
        <v>47397.93</v>
      </c>
      <c r="R3465">
        <v>53225.24</v>
      </c>
      <c r="S3465">
        <v>56802.57</v>
      </c>
      <c r="T3465">
        <v>58084.959999999999</v>
      </c>
      <c r="U3465">
        <v>58468.39</v>
      </c>
      <c r="V3465">
        <v>59215.38</v>
      </c>
      <c r="W3465">
        <v>59658.79</v>
      </c>
      <c r="X3465">
        <v>59578.559999999998</v>
      </c>
      <c r="Y3465">
        <v>59340.45</v>
      </c>
      <c r="Z3465">
        <v>58595.71</v>
      </c>
      <c r="AA3465">
        <v>57664.15</v>
      </c>
      <c r="AB3465">
        <v>56857.24</v>
      </c>
      <c r="AC3465">
        <v>55669.25</v>
      </c>
      <c r="AD3465">
        <v>52441.68</v>
      </c>
      <c r="AE3465">
        <v>50410.720000000001</v>
      </c>
      <c r="AF3465">
        <v>48961.279999999999</v>
      </c>
      <c r="AG3465">
        <v>48548.51</v>
      </c>
      <c r="AH3465">
        <v>46890.46</v>
      </c>
      <c r="AI3465">
        <v>44731.98</v>
      </c>
      <c r="AJ3465">
        <v>47.237229999999997</v>
      </c>
      <c r="AK3465">
        <v>46.942239999999998</v>
      </c>
      <c r="AL3465">
        <v>46.096119999999999</v>
      </c>
      <c r="AM3465">
        <v>46.245980000000003</v>
      </c>
      <c r="AN3465">
        <v>45.90005</v>
      </c>
      <c r="AO3465">
        <v>45.763530000000003</v>
      </c>
      <c r="AP3465">
        <v>45.660029999999999</v>
      </c>
      <c r="AQ3465">
        <v>46.214649999999999</v>
      </c>
      <c r="AR3465">
        <v>48.877740000000003</v>
      </c>
      <c r="AS3465">
        <v>51.227350000000001</v>
      </c>
      <c r="AT3465">
        <v>52.720840000000003</v>
      </c>
      <c r="AU3465">
        <v>53.339480000000002</v>
      </c>
      <c r="AV3465">
        <v>54.648760000000003</v>
      </c>
      <c r="AW3465">
        <v>55.791710000000002</v>
      </c>
      <c r="AX3465">
        <v>56.055860000000003</v>
      </c>
      <c r="AY3465">
        <v>55.606369999999998</v>
      </c>
      <c r="AZ3465">
        <v>54.748010000000001</v>
      </c>
      <c r="BA3465">
        <v>53.391129999999997</v>
      </c>
      <c r="BB3465">
        <v>52.154339999999998</v>
      </c>
      <c r="BC3465">
        <v>51.106430000000003</v>
      </c>
      <c r="BD3465">
        <v>50.622480000000003</v>
      </c>
      <c r="BE3465">
        <v>50.290349999999997</v>
      </c>
      <c r="BF3465">
        <v>49.137230000000002</v>
      </c>
      <c r="BG3465">
        <v>48.382860000000001</v>
      </c>
      <c r="BH3465">
        <v>59.251660000000001</v>
      </c>
      <c r="BI3465">
        <v>16.892880000000002</v>
      </c>
      <c r="BJ3465">
        <v>162.21250000000001</v>
      </c>
      <c r="BK3465">
        <v>245.4924</v>
      </c>
      <c r="BL3465">
        <v>258.6703</v>
      </c>
      <c r="BM3465">
        <v>428.76740000000001</v>
      </c>
      <c r="BN3465">
        <v>301.18369999999999</v>
      </c>
      <c r="BO3465">
        <v>177.42359999999999</v>
      </c>
      <c r="BP3465">
        <v>-481.27429999999998</v>
      </c>
      <c r="BQ3465">
        <v>-636.99869999999999</v>
      </c>
      <c r="BR3465">
        <v>-654.43960000000004</v>
      </c>
      <c r="BS3465">
        <v>-500.48739999999998</v>
      </c>
      <c r="BT3465">
        <v>-123.99460000000001</v>
      </c>
      <c r="BU3465">
        <v>510.88310000000001</v>
      </c>
      <c r="BV3465">
        <v>1532.5350000000001</v>
      </c>
      <c r="BW3465">
        <v>983.41880000000003</v>
      </c>
      <c r="BX3465">
        <v>754.50739999999996</v>
      </c>
      <c r="BY3465">
        <v>765.00699999999995</v>
      </c>
      <c r="BZ3465">
        <v>552.07680000000005</v>
      </c>
      <c r="CA3465">
        <v>176.1721</v>
      </c>
      <c r="CB3465">
        <v>-47.25291</v>
      </c>
      <c r="CC3465">
        <v>-200.96789999999999</v>
      </c>
      <c r="CD3465">
        <v>-300.5172</v>
      </c>
      <c r="CE3465">
        <v>-5.4828049999999999</v>
      </c>
      <c r="CF3465" s="20">
        <v>20463.88</v>
      </c>
      <c r="CG3465" s="20">
        <v>23346.82</v>
      </c>
      <c r="CH3465" s="20">
        <v>20452.89</v>
      </c>
      <c r="CI3465" s="20">
        <v>19779.45</v>
      </c>
      <c r="CJ3465" s="20">
        <v>17319.71</v>
      </c>
      <c r="CK3465" s="20">
        <v>15040.63</v>
      </c>
      <c r="CL3465" s="20">
        <v>18206.55</v>
      </c>
      <c r="CM3465" s="20">
        <v>18420.939999999999</v>
      </c>
      <c r="CN3465" s="20">
        <v>12430.82</v>
      </c>
      <c r="CO3465" s="20">
        <v>9797.0130000000008</v>
      </c>
      <c r="CP3465" s="20">
        <v>6085.9489999999996</v>
      </c>
      <c r="CQ3465" s="20">
        <v>2583.88</v>
      </c>
      <c r="CR3465" s="20">
        <v>4674.018</v>
      </c>
      <c r="CS3465" s="20">
        <v>8968.32</v>
      </c>
      <c r="CT3465" s="20">
        <v>23438.76</v>
      </c>
      <c r="CU3465" s="20">
        <v>40287.019999999997</v>
      </c>
      <c r="CV3465" s="20">
        <v>44912.3</v>
      </c>
      <c r="CW3465" s="20">
        <v>66196.63</v>
      </c>
      <c r="CX3465" s="20">
        <v>53081.46</v>
      </c>
      <c r="CY3465" s="20">
        <v>46459.16</v>
      </c>
      <c r="CZ3465" s="20">
        <v>48069.72</v>
      </c>
      <c r="DA3465" s="20">
        <v>33907.75</v>
      </c>
      <c r="DB3465" s="20">
        <v>32274.06</v>
      </c>
      <c r="DC3465" s="20">
        <v>30778.66</v>
      </c>
      <c r="DD3465">
        <v>0</v>
      </c>
      <c r="DE3465">
        <v>0</v>
      </c>
      <c r="DF3465">
        <v>0</v>
      </c>
    </row>
    <row r="3466" spans="1:110" x14ac:dyDescent="0.25">
      <c r="A3466" s="16" t="str">
        <f t="shared" si="54"/>
        <v>Program Specific_CPP_200 kW and above_All_SDGE_1-in-2_MONTHLY SYSTEM PEAK DAY_2024_4</v>
      </c>
      <c r="B3466" t="s">
        <v>196</v>
      </c>
      <c r="C3466" t="s">
        <v>121</v>
      </c>
      <c r="D3466" t="s">
        <v>122</v>
      </c>
      <c r="E3466" t="s">
        <v>7</v>
      </c>
      <c r="F3466" t="s">
        <v>125</v>
      </c>
      <c r="G3466" t="s">
        <v>111</v>
      </c>
      <c r="H3466" t="s">
        <v>20</v>
      </c>
      <c r="I3466">
        <v>2024</v>
      </c>
      <c r="J3466">
        <v>4</v>
      </c>
      <c r="K3466">
        <v>396</v>
      </c>
      <c r="L3466">
        <v>58456.82</v>
      </c>
      <c r="M3466">
        <v>57082.75</v>
      </c>
      <c r="N3466">
        <v>56302.8</v>
      </c>
      <c r="O3466">
        <v>56294.29</v>
      </c>
      <c r="P3466">
        <v>57328.63</v>
      </c>
      <c r="Q3466">
        <v>60453.25</v>
      </c>
      <c r="R3466">
        <v>65014.97</v>
      </c>
      <c r="S3466">
        <v>66535.289999999994</v>
      </c>
      <c r="T3466">
        <v>67111.13</v>
      </c>
      <c r="U3466">
        <v>68272.27</v>
      </c>
      <c r="V3466">
        <v>69224.2</v>
      </c>
      <c r="W3466">
        <v>69843.289999999994</v>
      </c>
      <c r="X3466">
        <v>70227.55</v>
      </c>
      <c r="Y3466">
        <v>70300.02</v>
      </c>
      <c r="Z3466">
        <v>69496.97</v>
      </c>
      <c r="AA3466">
        <v>68356.66</v>
      </c>
      <c r="AB3466">
        <v>66703.16</v>
      </c>
      <c r="AC3466">
        <v>65889.710000000006</v>
      </c>
      <c r="AD3466">
        <v>64568.65</v>
      </c>
      <c r="AE3466">
        <v>63909.86</v>
      </c>
      <c r="AF3466">
        <v>62527.56</v>
      </c>
      <c r="AG3466">
        <v>62743</v>
      </c>
      <c r="AH3466">
        <v>61681.75</v>
      </c>
      <c r="AI3466">
        <v>60075.199999999997</v>
      </c>
      <c r="AJ3466">
        <v>60.185650000000003</v>
      </c>
      <c r="AK3466">
        <v>59.708669999999998</v>
      </c>
      <c r="AL3466">
        <v>59.001829999999998</v>
      </c>
      <c r="AM3466">
        <v>57.821060000000003</v>
      </c>
      <c r="AN3466">
        <v>57.605899999999998</v>
      </c>
      <c r="AO3466">
        <v>56.893300000000004</v>
      </c>
      <c r="AP3466">
        <v>56.927840000000003</v>
      </c>
      <c r="AQ3466">
        <v>58.861179999999997</v>
      </c>
      <c r="AR3466">
        <v>64.528630000000007</v>
      </c>
      <c r="AS3466">
        <v>69.379009999999994</v>
      </c>
      <c r="AT3466">
        <v>73.321070000000006</v>
      </c>
      <c r="AU3466">
        <v>75.691810000000004</v>
      </c>
      <c r="AV3466">
        <v>78.116389999999996</v>
      </c>
      <c r="AW3466">
        <v>79.044520000000006</v>
      </c>
      <c r="AX3466">
        <v>79.526300000000006</v>
      </c>
      <c r="AY3466">
        <v>78.926640000000006</v>
      </c>
      <c r="AZ3466">
        <v>78.365819999999999</v>
      </c>
      <c r="BA3466">
        <v>76.245090000000005</v>
      </c>
      <c r="BB3466">
        <v>73.703029999999998</v>
      </c>
      <c r="BC3466">
        <v>70.723529999999997</v>
      </c>
      <c r="BD3466">
        <v>67.673779999999994</v>
      </c>
      <c r="BE3466">
        <v>64.946160000000006</v>
      </c>
      <c r="BF3466">
        <v>63.679009999999998</v>
      </c>
      <c r="BG3466">
        <v>61.777030000000003</v>
      </c>
      <c r="BH3466">
        <v>80.637379999999993</v>
      </c>
      <c r="BI3466">
        <v>22.991099999999999</v>
      </c>
      <c r="BJ3466">
        <v>220.78639999999999</v>
      </c>
      <c r="BK3466">
        <v>332.91180000000003</v>
      </c>
      <c r="BL3466">
        <v>343.14929999999998</v>
      </c>
      <c r="BM3466">
        <v>546.86749999999995</v>
      </c>
      <c r="BN3466">
        <v>367.89780000000002</v>
      </c>
      <c r="BO3466">
        <v>207.82390000000001</v>
      </c>
      <c r="BP3466">
        <v>-556.06240000000003</v>
      </c>
      <c r="BQ3466">
        <v>-743.80939999999998</v>
      </c>
      <c r="BR3466">
        <v>-765.05560000000003</v>
      </c>
      <c r="BS3466">
        <v>-585.92690000000005</v>
      </c>
      <c r="BT3466">
        <v>-146.15729999999999</v>
      </c>
      <c r="BU3466">
        <v>605.23789999999997</v>
      </c>
      <c r="BV3466">
        <v>1817.6510000000001</v>
      </c>
      <c r="BW3466">
        <v>1165.771</v>
      </c>
      <c r="BX3466">
        <v>885.16470000000004</v>
      </c>
      <c r="BY3466">
        <v>905.45650000000001</v>
      </c>
      <c r="BZ3466">
        <v>679.74289999999996</v>
      </c>
      <c r="CA3466">
        <v>223.34800000000001</v>
      </c>
      <c r="CB3466">
        <v>-60.345829999999999</v>
      </c>
      <c r="CC3466">
        <v>-259.72640000000001</v>
      </c>
      <c r="CD3466">
        <v>-395.3134</v>
      </c>
      <c r="CE3466">
        <v>-7.3634250000000003</v>
      </c>
      <c r="CF3466" s="20">
        <v>37901.78</v>
      </c>
      <c r="CG3466" s="20">
        <v>43245.38</v>
      </c>
      <c r="CH3466" s="20">
        <v>37890.54</v>
      </c>
      <c r="CI3466" s="20">
        <v>36374.44</v>
      </c>
      <c r="CJ3466" s="20">
        <v>30479.919999999998</v>
      </c>
      <c r="CK3466" s="20">
        <v>24467.32</v>
      </c>
      <c r="CL3466" s="20">
        <v>27165.599999999999</v>
      </c>
      <c r="CM3466" s="20">
        <v>25274.35</v>
      </c>
      <c r="CN3466" s="20">
        <v>16594.400000000001</v>
      </c>
      <c r="CO3466" s="20">
        <v>13357.96</v>
      </c>
      <c r="CP3466" s="20">
        <v>8317.1620000000003</v>
      </c>
      <c r="CQ3466" s="20">
        <v>3541.3820000000001</v>
      </c>
      <c r="CR3466" s="20">
        <v>6494.1959999999999</v>
      </c>
      <c r="CS3466" s="20">
        <v>12586.94</v>
      </c>
      <c r="CT3466" s="20">
        <v>32971.199999999997</v>
      </c>
      <c r="CU3466" s="20">
        <v>56612.85</v>
      </c>
      <c r="CV3466" s="20">
        <v>61813.94</v>
      </c>
      <c r="CW3466" s="20">
        <v>92734.27</v>
      </c>
      <c r="CX3466" s="20">
        <v>80469.84</v>
      </c>
      <c r="CY3466" s="20">
        <v>74672.59</v>
      </c>
      <c r="CZ3466" s="20">
        <v>78398.73</v>
      </c>
      <c r="DA3466" s="20">
        <v>56634.080000000002</v>
      </c>
      <c r="DB3466" s="20">
        <v>55846.75</v>
      </c>
      <c r="DC3466" s="20">
        <v>55514.16</v>
      </c>
      <c r="DD3466">
        <v>0</v>
      </c>
      <c r="DE3466">
        <v>0</v>
      </c>
      <c r="DF3466">
        <v>0</v>
      </c>
    </row>
    <row r="3467" spans="1:110" x14ac:dyDescent="0.25">
      <c r="A3467" s="16" t="str">
        <f t="shared" si="54"/>
        <v>Program Specific_CPP_200 kW and above_All_SDGE_1-in-2_MONTHLY SYSTEM PEAK DAY_2028_12</v>
      </c>
      <c r="B3467" t="s">
        <v>196</v>
      </c>
      <c r="C3467" t="s">
        <v>121</v>
      </c>
      <c r="D3467" t="s">
        <v>122</v>
      </c>
      <c r="E3467" t="s">
        <v>7</v>
      </c>
      <c r="F3467" t="s">
        <v>125</v>
      </c>
      <c r="G3467" t="s">
        <v>111</v>
      </c>
      <c r="H3467" t="s">
        <v>20</v>
      </c>
      <c r="I3467">
        <v>2028</v>
      </c>
      <c r="J3467">
        <v>12</v>
      </c>
      <c r="K3467">
        <v>324</v>
      </c>
      <c r="L3467">
        <v>40932.230000000003</v>
      </c>
      <c r="M3467">
        <v>39968.239999999998</v>
      </c>
      <c r="N3467">
        <v>39419.230000000003</v>
      </c>
      <c r="O3467">
        <v>39558.46</v>
      </c>
      <c r="P3467">
        <v>41181.39</v>
      </c>
      <c r="Q3467">
        <v>45167.44</v>
      </c>
      <c r="R3467">
        <v>50720.52</v>
      </c>
      <c r="S3467">
        <v>54129.5</v>
      </c>
      <c r="T3467">
        <v>55351.55</v>
      </c>
      <c r="U3467">
        <v>55716.94</v>
      </c>
      <c r="V3467">
        <v>56428.77</v>
      </c>
      <c r="W3467">
        <v>56851.32</v>
      </c>
      <c r="X3467">
        <v>56774.87</v>
      </c>
      <c r="Y3467">
        <v>56547.96</v>
      </c>
      <c r="Z3467">
        <v>55838.26</v>
      </c>
      <c r="AA3467">
        <v>54950.55</v>
      </c>
      <c r="AB3467">
        <v>54181.61</v>
      </c>
      <c r="AC3467">
        <v>53049.53</v>
      </c>
      <c r="AD3467">
        <v>49973.84</v>
      </c>
      <c r="AE3467">
        <v>48038.45</v>
      </c>
      <c r="AF3467">
        <v>46657.22</v>
      </c>
      <c r="AG3467">
        <v>46263.87</v>
      </c>
      <c r="AH3467">
        <v>44683.86</v>
      </c>
      <c r="AI3467">
        <v>42626.95</v>
      </c>
      <c r="AJ3467">
        <v>47.237229999999997</v>
      </c>
      <c r="AK3467">
        <v>46.942239999999998</v>
      </c>
      <c r="AL3467">
        <v>46.096119999999999</v>
      </c>
      <c r="AM3467">
        <v>46.245980000000003</v>
      </c>
      <c r="AN3467">
        <v>45.90005</v>
      </c>
      <c r="AO3467">
        <v>45.763530000000003</v>
      </c>
      <c r="AP3467">
        <v>45.660029999999999</v>
      </c>
      <c r="AQ3467">
        <v>46.214649999999999</v>
      </c>
      <c r="AR3467">
        <v>48.877740000000003</v>
      </c>
      <c r="AS3467">
        <v>51.227350000000001</v>
      </c>
      <c r="AT3467">
        <v>52.720840000000003</v>
      </c>
      <c r="AU3467">
        <v>53.339480000000002</v>
      </c>
      <c r="AV3467">
        <v>54.648760000000003</v>
      </c>
      <c r="AW3467">
        <v>55.791710000000002</v>
      </c>
      <c r="AX3467">
        <v>56.055860000000003</v>
      </c>
      <c r="AY3467">
        <v>55.606369999999998</v>
      </c>
      <c r="AZ3467">
        <v>54.748010000000001</v>
      </c>
      <c r="BA3467">
        <v>53.391129999999997</v>
      </c>
      <c r="BB3467">
        <v>52.154339999999998</v>
      </c>
      <c r="BC3467">
        <v>51.106430000000003</v>
      </c>
      <c r="BD3467">
        <v>50.622480000000003</v>
      </c>
      <c r="BE3467">
        <v>50.290349999999997</v>
      </c>
      <c r="BF3467">
        <v>49.137230000000002</v>
      </c>
      <c r="BG3467">
        <v>48.382860000000001</v>
      </c>
      <c r="BH3467">
        <v>56.463340000000002</v>
      </c>
      <c r="BI3467">
        <v>16.097919999999998</v>
      </c>
      <c r="BJ3467">
        <v>154.57900000000001</v>
      </c>
      <c r="BK3467">
        <v>233.93979999999999</v>
      </c>
      <c r="BL3467">
        <v>246.49760000000001</v>
      </c>
      <c r="BM3467">
        <v>408.59019999999998</v>
      </c>
      <c r="BN3467">
        <v>287.01029999999997</v>
      </c>
      <c r="BO3467">
        <v>169.07419999999999</v>
      </c>
      <c r="BP3467">
        <v>-458.62610000000001</v>
      </c>
      <c r="BQ3467">
        <v>-607.02229999999997</v>
      </c>
      <c r="BR3467">
        <v>-623.64239999999995</v>
      </c>
      <c r="BS3467">
        <v>-476.93509999999998</v>
      </c>
      <c r="BT3467">
        <v>-118.1596</v>
      </c>
      <c r="BU3467">
        <v>486.8415</v>
      </c>
      <c r="BV3467">
        <v>1460.4159999999999</v>
      </c>
      <c r="BW3467">
        <v>937.14030000000002</v>
      </c>
      <c r="BX3467">
        <v>719.00120000000004</v>
      </c>
      <c r="BY3467">
        <v>729.00670000000002</v>
      </c>
      <c r="BZ3467">
        <v>526.09670000000006</v>
      </c>
      <c r="CA3467">
        <v>167.8817</v>
      </c>
      <c r="CB3467">
        <v>-45.029240000000001</v>
      </c>
      <c r="CC3467">
        <v>-191.51060000000001</v>
      </c>
      <c r="CD3467">
        <v>-286.37520000000001</v>
      </c>
      <c r="CE3467">
        <v>-5.2247909999999997</v>
      </c>
      <c r="CF3467" s="20">
        <v>18583.18</v>
      </c>
      <c r="CG3467" s="20">
        <v>21201.17</v>
      </c>
      <c r="CH3467" s="20">
        <v>18573.21</v>
      </c>
      <c r="CI3467" s="20">
        <v>17961.650000000001</v>
      </c>
      <c r="CJ3467" s="20">
        <v>15727.98</v>
      </c>
      <c r="CK3467" s="20">
        <v>13658.35</v>
      </c>
      <c r="CL3467" s="20">
        <v>16533.32</v>
      </c>
      <c r="CM3467" s="20">
        <v>16728</v>
      </c>
      <c r="CN3467" s="20">
        <v>11288.39</v>
      </c>
      <c r="CO3467" s="20">
        <v>8896.6370000000006</v>
      </c>
      <c r="CP3467" s="20">
        <v>5526.6310000000003</v>
      </c>
      <c r="CQ3467" s="20">
        <v>2346.413</v>
      </c>
      <c r="CR3467" s="20">
        <v>4244.4610000000002</v>
      </c>
      <c r="CS3467" s="20">
        <v>8144.1040000000003</v>
      </c>
      <c r="CT3467" s="20">
        <v>21284.67</v>
      </c>
      <c r="CU3467" s="20">
        <v>36584.519999999997</v>
      </c>
      <c r="CV3467" s="20">
        <v>40784.71</v>
      </c>
      <c r="CW3467" s="20">
        <v>60112.959999999999</v>
      </c>
      <c r="CX3467" s="20">
        <v>48203.11</v>
      </c>
      <c r="CY3467" s="20">
        <v>42189.42</v>
      </c>
      <c r="CZ3467" s="20">
        <v>43651.96</v>
      </c>
      <c r="DA3467" s="20">
        <v>30791.53</v>
      </c>
      <c r="DB3467" s="20">
        <v>29307.97</v>
      </c>
      <c r="DC3467" s="20">
        <v>27950</v>
      </c>
      <c r="DD3467">
        <v>0</v>
      </c>
      <c r="DE3467">
        <v>0</v>
      </c>
      <c r="DF3467">
        <v>0</v>
      </c>
    </row>
    <row r="3468" spans="1:110" x14ac:dyDescent="0.25">
      <c r="A3468" s="16" t="str">
        <f t="shared" si="54"/>
        <v>Portfolio Adjusted_CPP_200 kW and above_All_SDGE_1-in-2_MONTHLY SYSTEM PEAK DAY_2025_3</v>
      </c>
      <c r="B3468" t="s">
        <v>195</v>
      </c>
      <c r="C3468" t="s">
        <v>121</v>
      </c>
      <c r="D3468" t="s">
        <v>122</v>
      </c>
      <c r="E3468" t="s">
        <v>7</v>
      </c>
      <c r="F3468" t="s">
        <v>125</v>
      </c>
      <c r="G3468" t="s">
        <v>111</v>
      </c>
      <c r="H3468" t="s">
        <v>20</v>
      </c>
      <c r="I3468">
        <v>2025</v>
      </c>
      <c r="J3468">
        <v>3</v>
      </c>
      <c r="K3468">
        <v>371</v>
      </c>
      <c r="L3468">
        <v>55707.32</v>
      </c>
      <c r="M3468">
        <v>54563.29</v>
      </c>
      <c r="N3468">
        <v>53964.88</v>
      </c>
      <c r="O3468">
        <v>54002.45</v>
      </c>
      <c r="P3468">
        <v>55651.75</v>
      </c>
      <c r="Q3468">
        <v>59562.19</v>
      </c>
      <c r="R3468">
        <v>65275.74</v>
      </c>
      <c r="S3468">
        <v>68280.289999999994</v>
      </c>
      <c r="T3468">
        <v>69156</v>
      </c>
      <c r="U3468">
        <v>69583.570000000007</v>
      </c>
      <c r="V3468">
        <v>70671.16</v>
      </c>
      <c r="W3468">
        <v>70895.100000000006</v>
      </c>
      <c r="X3468">
        <v>71147.95</v>
      </c>
      <c r="Y3468">
        <v>70829.08</v>
      </c>
      <c r="Z3468">
        <v>69790.350000000006</v>
      </c>
      <c r="AA3468">
        <v>68543.38</v>
      </c>
      <c r="AB3468">
        <v>66797</v>
      </c>
      <c r="AC3468">
        <v>65881.960000000006</v>
      </c>
      <c r="AD3468">
        <v>64474.76</v>
      </c>
      <c r="AE3468">
        <v>63301.89</v>
      </c>
      <c r="AF3468">
        <v>61570.71</v>
      </c>
      <c r="AG3468">
        <v>60868.32</v>
      </c>
      <c r="AH3468">
        <v>59250.93</v>
      </c>
      <c r="AI3468">
        <v>57400.43</v>
      </c>
      <c r="AJ3468">
        <v>48.316699999999997</v>
      </c>
      <c r="AK3468">
        <v>48.070430000000002</v>
      </c>
      <c r="AL3468">
        <v>47.052439999999997</v>
      </c>
      <c r="AM3468">
        <v>45.853720000000003</v>
      </c>
      <c r="AN3468">
        <v>45.824069999999999</v>
      </c>
      <c r="AO3468">
        <v>45.420870000000001</v>
      </c>
      <c r="AP3468">
        <v>45.099029999999999</v>
      </c>
      <c r="AQ3468">
        <v>45.487609999999997</v>
      </c>
      <c r="AR3468">
        <v>48.143030000000003</v>
      </c>
      <c r="AS3468">
        <v>53.164200000000001</v>
      </c>
      <c r="AT3468">
        <v>57.210799999999999</v>
      </c>
      <c r="AU3468">
        <v>59.648769999999999</v>
      </c>
      <c r="AV3468">
        <v>61.4664</v>
      </c>
      <c r="AW3468">
        <v>61.894959999999998</v>
      </c>
      <c r="AX3468">
        <v>62.07002</v>
      </c>
      <c r="AY3468">
        <v>61.785049999999998</v>
      </c>
      <c r="AZ3468">
        <v>61.37124</v>
      </c>
      <c r="BA3468">
        <v>60.864510000000003</v>
      </c>
      <c r="BB3468">
        <v>58.951999999999998</v>
      </c>
      <c r="BC3468">
        <v>57.151609999999998</v>
      </c>
      <c r="BD3468">
        <v>56.28848</v>
      </c>
      <c r="BE3468">
        <v>55.018940000000001</v>
      </c>
      <c r="BF3468">
        <v>53.3752</v>
      </c>
      <c r="BG3468">
        <v>52.590769999999999</v>
      </c>
      <c r="BH3468">
        <v>76.844610000000003</v>
      </c>
      <c r="BI3468">
        <v>21.97634</v>
      </c>
      <c r="BJ3468">
        <v>211.61850000000001</v>
      </c>
      <c r="BK3468">
        <v>319.35840000000002</v>
      </c>
      <c r="BL3468">
        <v>333.1121</v>
      </c>
      <c r="BM3468">
        <v>538.80679999999995</v>
      </c>
      <c r="BN3468">
        <v>369.3734</v>
      </c>
      <c r="BO3468">
        <v>213.27440000000001</v>
      </c>
      <c r="BP3468">
        <v>-573.00559999999996</v>
      </c>
      <c r="BQ3468">
        <v>-758.09580000000005</v>
      </c>
      <c r="BR3468">
        <v>-781.0471</v>
      </c>
      <c r="BS3468">
        <v>-594.75070000000005</v>
      </c>
      <c r="BT3468">
        <v>-148.0728</v>
      </c>
      <c r="BU3468">
        <v>609.79280000000006</v>
      </c>
      <c r="BV3468">
        <v>1825.3240000000001</v>
      </c>
      <c r="BW3468">
        <v>1168.9559999999999</v>
      </c>
      <c r="BX3468">
        <v>886.41</v>
      </c>
      <c r="BY3468">
        <v>905.35</v>
      </c>
      <c r="BZ3468">
        <v>678.75440000000003</v>
      </c>
      <c r="CA3468">
        <v>221.22329999999999</v>
      </c>
      <c r="CB3468">
        <v>-59.422370000000001</v>
      </c>
      <c r="CC3468">
        <v>-251.96610000000001</v>
      </c>
      <c r="CD3468">
        <v>-379.73450000000003</v>
      </c>
      <c r="CE3468">
        <v>-7.035577</v>
      </c>
      <c r="CF3468" s="20">
        <v>34420.22</v>
      </c>
      <c r="CG3468" s="20">
        <v>39512.18</v>
      </c>
      <c r="CH3468" s="20">
        <v>34809.14</v>
      </c>
      <c r="CI3468" s="20">
        <v>33473</v>
      </c>
      <c r="CJ3468" s="20">
        <v>28722.91</v>
      </c>
      <c r="CK3468" s="20">
        <v>23751.360000000001</v>
      </c>
      <c r="CL3468" s="20">
        <v>27383.96</v>
      </c>
      <c r="CM3468" s="20">
        <v>26617.46</v>
      </c>
      <c r="CN3468" s="20">
        <v>17621.07</v>
      </c>
      <c r="CO3468" s="20">
        <v>13876.01</v>
      </c>
      <c r="CP3468" s="20">
        <v>8668.4940000000006</v>
      </c>
      <c r="CQ3468" s="20">
        <v>3648.8490000000002</v>
      </c>
      <c r="CR3468" s="20">
        <v>6665.5370000000003</v>
      </c>
      <c r="CS3468" s="20">
        <v>12777.11</v>
      </c>
      <c r="CT3468" s="20">
        <v>33250.17</v>
      </c>
      <c r="CU3468" s="20">
        <v>56922.54</v>
      </c>
      <c r="CV3468" s="20">
        <v>61988</v>
      </c>
      <c r="CW3468" s="20">
        <v>92712.45</v>
      </c>
      <c r="CX3468" s="20">
        <v>80235.98</v>
      </c>
      <c r="CY3468" s="20">
        <v>73258.64</v>
      </c>
      <c r="CZ3468" s="20">
        <v>76017.66</v>
      </c>
      <c r="DA3468" s="20">
        <v>53300.33</v>
      </c>
      <c r="DB3468" s="20">
        <v>51531.75</v>
      </c>
      <c r="DC3468" s="20">
        <v>50680.81</v>
      </c>
      <c r="DD3468">
        <v>0</v>
      </c>
      <c r="DE3468">
        <v>0</v>
      </c>
      <c r="DF3468">
        <v>0</v>
      </c>
    </row>
    <row r="3469" spans="1:110" x14ac:dyDescent="0.25">
      <c r="A3469" s="16" t="str">
        <f t="shared" si="54"/>
        <v>Program Specific_CPP_200 kW and above_All_SDGE_1-in-2_MONTHLY SYSTEM PEAK DAY_2022_3</v>
      </c>
      <c r="B3469" t="s">
        <v>196</v>
      </c>
      <c r="C3469" t="s">
        <v>121</v>
      </c>
      <c r="D3469" t="s">
        <v>122</v>
      </c>
      <c r="E3469" t="s">
        <v>7</v>
      </c>
      <c r="F3469" t="s">
        <v>125</v>
      </c>
      <c r="G3469" t="s">
        <v>111</v>
      </c>
      <c r="H3469" t="s">
        <v>20</v>
      </c>
      <c r="I3469">
        <v>2022</v>
      </c>
      <c r="J3469">
        <v>3</v>
      </c>
      <c r="K3469">
        <v>440</v>
      </c>
      <c r="L3469">
        <v>65703.97</v>
      </c>
      <c r="M3469">
        <v>64352.15</v>
      </c>
      <c r="N3469">
        <v>63637.19</v>
      </c>
      <c r="O3469">
        <v>63670.09</v>
      </c>
      <c r="P3469">
        <v>65596.539999999994</v>
      </c>
      <c r="Q3469">
        <v>70221.8</v>
      </c>
      <c r="R3469">
        <v>77181.73</v>
      </c>
      <c r="S3469">
        <v>80765.009999999995</v>
      </c>
      <c r="T3469">
        <v>81804.83</v>
      </c>
      <c r="U3469">
        <v>82326.070000000007</v>
      </c>
      <c r="V3469">
        <v>83576.45</v>
      </c>
      <c r="W3469">
        <v>83888.57</v>
      </c>
      <c r="X3469">
        <v>84194.99</v>
      </c>
      <c r="Y3469">
        <v>83751.45</v>
      </c>
      <c r="Z3469">
        <v>82455.710000000006</v>
      </c>
      <c r="AA3469">
        <v>80920.600000000006</v>
      </c>
      <c r="AB3469">
        <v>78841.66</v>
      </c>
      <c r="AC3469">
        <v>77772.27</v>
      </c>
      <c r="AD3469">
        <v>76115.740000000005</v>
      </c>
      <c r="AE3469">
        <v>74742.23</v>
      </c>
      <c r="AF3469">
        <v>72703.89</v>
      </c>
      <c r="AG3469">
        <v>71860.06</v>
      </c>
      <c r="AH3469">
        <v>69931.570000000007</v>
      </c>
      <c r="AI3469">
        <v>67733.36</v>
      </c>
      <c r="AJ3469">
        <v>48.285499999999999</v>
      </c>
      <c r="AK3469">
        <v>48.040759999999999</v>
      </c>
      <c r="AL3469">
        <v>47.019530000000003</v>
      </c>
      <c r="AM3469">
        <v>45.817169999999997</v>
      </c>
      <c r="AN3469">
        <v>45.793109999999999</v>
      </c>
      <c r="AO3469">
        <v>45.391359999999999</v>
      </c>
      <c r="AP3469">
        <v>45.066330000000001</v>
      </c>
      <c r="AQ3469">
        <v>45.452910000000003</v>
      </c>
      <c r="AR3469">
        <v>48.112290000000002</v>
      </c>
      <c r="AS3469">
        <v>53.145690000000002</v>
      </c>
      <c r="AT3469">
        <v>57.201009999999997</v>
      </c>
      <c r="AU3469">
        <v>59.651249999999997</v>
      </c>
      <c r="AV3469">
        <v>61.476990000000001</v>
      </c>
      <c r="AW3469">
        <v>61.907240000000002</v>
      </c>
      <c r="AX3469">
        <v>62.079500000000003</v>
      </c>
      <c r="AY3469">
        <v>61.794510000000002</v>
      </c>
      <c r="AZ3469">
        <v>61.37603</v>
      </c>
      <c r="BA3469">
        <v>60.866410000000002</v>
      </c>
      <c r="BB3469">
        <v>58.94415</v>
      </c>
      <c r="BC3469">
        <v>57.13935</v>
      </c>
      <c r="BD3469">
        <v>56.273470000000003</v>
      </c>
      <c r="BE3469">
        <v>54.998779999999996</v>
      </c>
      <c r="BF3469">
        <v>53.350259999999999</v>
      </c>
      <c r="BG3469">
        <v>52.5655</v>
      </c>
      <c r="BH3469">
        <v>90.634349999999998</v>
      </c>
      <c r="BI3469">
        <v>25.918980000000001</v>
      </c>
      <c r="BJ3469">
        <v>249.54759999999999</v>
      </c>
      <c r="BK3469">
        <v>376.53059999999999</v>
      </c>
      <c r="BL3469">
        <v>392.63819999999998</v>
      </c>
      <c r="BM3469">
        <v>635.23500000000001</v>
      </c>
      <c r="BN3469">
        <v>436.74540000000002</v>
      </c>
      <c r="BO3469">
        <v>252.2706</v>
      </c>
      <c r="BP3469">
        <v>-677.81</v>
      </c>
      <c r="BQ3469">
        <v>-896.92219999999998</v>
      </c>
      <c r="BR3469">
        <v>-923.67439999999999</v>
      </c>
      <c r="BS3469">
        <v>-703.755</v>
      </c>
      <c r="BT3469">
        <v>-175.22620000000001</v>
      </c>
      <c r="BU3469">
        <v>721.04610000000002</v>
      </c>
      <c r="BV3469">
        <v>2156.5790000000002</v>
      </c>
      <c r="BW3469">
        <v>1380.04</v>
      </c>
      <c r="BX3469">
        <v>1046.2449999999999</v>
      </c>
      <c r="BY3469">
        <v>1068.7470000000001</v>
      </c>
      <c r="BZ3469">
        <v>801.30420000000004</v>
      </c>
      <c r="CA3469">
        <v>261.20429999999999</v>
      </c>
      <c r="CB3469">
        <v>-70.167079999999999</v>
      </c>
      <c r="CC3469">
        <v>-297.4667</v>
      </c>
      <c r="CD3469">
        <v>-448.1859</v>
      </c>
      <c r="CE3469">
        <v>-8.3020870000000002</v>
      </c>
      <c r="CF3469" s="20">
        <v>47882.02</v>
      </c>
      <c r="CG3469" s="20">
        <v>54961.18</v>
      </c>
      <c r="CH3469" s="20">
        <v>48405.29</v>
      </c>
      <c r="CI3469" s="20">
        <v>46530.6</v>
      </c>
      <c r="CJ3469" s="20">
        <v>39905.49</v>
      </c>
      <c r="CK3469" s="20">
        <v>33013.46</v>
      </c>
      <c r="CL3469" s="20">
        <v>38284.379999999997</v>
      </c>
      <c r="CM3469" s="20">
        <v>37241.08</v>
      </c>
      <c r="CN3469" s="20">
        <v>24656.44</v>
      </c>
      <c r="CO3469" s="20">
        <v>19423.439999999999</v>
      </c>
      <c r="CP3469" s="20">
        <v>12123.47</v>
      </c>
      <c r="CQ3469" s="20">
        <v>5108.9189999999999</v>
      </c>
      <c r="CR3469" s="20">
        <v>9334.3220000000001</v>
      </c>
      <c r="CS3469" s="20">
        <v>17864.64</v>
      </c>
      <c r="CT3469" s="20">
        <v>46413.52</v>
      </c>
      <c r="CU3469" s="20">
        <v>79336.210000000006</v>
      </c>
      <c r="CV3469" s="20">
        <v>86358.53</v>
      </c>
      <c r="CW3469" s="20">
        <v>129197.6</v>
      </c>
      <c r="CX3469" s="20">
        <v>111824.9</v>
      </c>
      <c r="CY3469" s="20">
        <v>102131</v>
      </c>
      <c r="CZ3469" s="20">
        <v>105994</v>
      </c>
      <c r="DA3469" s="20">
        <v>74288.649999999994</v>
      </c>
      <c r="DB3469" s="20">
        <v>71784.56</v>
      </c>
      <c r="DC3469" s="20">
        <v>70569.75</v>
      </c>
      <c r="DD3469">
        <v>0</v>
      </c>
      <c r="DE3469">
        <v>0</v>
      </c>
      <c r="DF3469">
        <v>0</v>
      </c>
    </row>
    <row r="3470" spans="1:110" x14ac:dyDescent="0.25">
      <c r="A3470" s="16" t="str">
        <f t="shared" si="54"/>
        <v>Portfolio Adjusted_CPP_200 kW and above_All_SDGE_1-in-2_MONTHLY SYSTEM PEAK DAY_2026_9</v>
      </c>
      <c r="B3470" t="s">
        <v>195</v>
      </c>
      <c r="C3470" t="s">
        <v>121</v>
      </c>
      <c r="D3470" t="s">
        <v>122</v>
      </c>
      <c r="E3470" t="s">
        <v>7</v>
      </c>
      <c r="F3470" t="s">
        <v>125</v>
      </c>
      <c r="G3470" t="s">
        <v>111</v>
      </c>
      <c r="H3470" t="s">
        <v>20</v>
      </c>
      <c r="I3470">
        <v>2026</v>
      </c>
      <c r="J3470">
        <v>9</v>
      </c>
      <c r="K3470">
        <v>352</v>
      </c>
      <c r="L3470">
        <v>61758.11</v>
      </c>
      <c r="M3470">
        <v>60278.11</v>
      </c>
      <c r="N3470">
        <v>59428.28</v>
      </c>
      <c r="O3470">
        <v>59222.96</v>
      </c>
      <c r="P3470">
        <v>60560.09</v>
      </c>
      <c r="Q3470">
        <v>64460.54</v>
      </c>
      <c r="R3470">
        <v>70410.17</v>
      </c>
      <c r="S3470">
        <v>73881.03</v>
      </c>
      <c r="T3470">
        <v>75975.070000000007</v>
      </c>
      <c r="U3470">
        <v>78268.59</v>
      </c>
      <c r="V3470">
        <v>81096.490000000005</v>
      </c>
      <c r="W3470">
        <v>83333.45</v>
      </c>
      <c r="X3470">
        <v>84596.54</v>
      </c>
      <c r="Y3470">
        <v>85197.78</v>
      </c>
      <c r="Z3470">
        <v>84526.13</v>
      </c>
      <c r="AA3470">
        <v>82892.13</v>
      </c>
      <c r="AB3470">
        <v>80043.7</v>
      </c>
      <c r="AC3470">
        <v>77253.36</v>
      </c>
      <c r="AD3470">
        <v>73749.89</v>
      </c>
      <c r="AE3470">
        <v>71016.850000000006</v>
      </c>
      <c r="AF3470">
        <v>67938.009999999995</v>
      </c>
      <c r="AG3470">
        <v>67553.62</v>
      </c>
      <c r="AH3470">
        <v>66047.199999999997</v>
      </c>
      <c r="AI3470">
        <v>63848.66</v>
      </c>
      <c r="AJ3470">
        <v>73.088899999999995</v>
      </c>
      <c r="AK3470">
        <v>72.616630000000001</v>
      </c>
      <c r="AL3470">
        <v>71.9786</v>
      </c>
      <c r="AM3470">
        <v>72.288089999999997</v>
      </c>
      <c r="AN3470">
        <v>72.079409999999996</v>
      </c>
      <c r="AO3470">
        <v>72.306849999999997</v>
      </c>
      <c r="AP3470">
        <v>71.963880000000003</v>
      </c>
      <c r="AQ3470">
        <v>72.119529999999997</v>
      </c>
      <c r="AR3470">
        <v>77.697370000000006</v>
      </c>
      <c r="AS3470">
        <v>84.338719999999995</v>
      </c>
      <c r="AT3470">
        <v>90.259240000000005</v>
      </c>
      <c r="AU3470">
        <v>95.286959999999993</v>
      </c>
      <c r="AV3470">
        <v>96.355810000000005</v>
      </c>
      <c r="AW3470">
        <v>95.524879999999996</v>
      </c>
      <c r="AX3470">
        <v>95.983620000000002</v>
      </c>
      <c r="AY3470">
        <v>96.00864</v>
      </c>
      <c r="AZ3470">
        <v>94.832480000000004</v>
      </c>
      <c r="BA3470">
        <v>94.639849999999996</v>
      </c>
      <c r="BB3470">
        <v>91.494309999999999</v>
      </c>
      <c r="BC3470">
        <v>86.812640000000002</v>
      </c>
      <c r="BD3470">
        <v>81.923360000000002</v>
      </c>
      <c r="BE3470">
        <v>79.766350000000003</v>
      </c>
      <c r="BF3470">
        <v>78.08811</v>
      </c>
      <c r="BG3470">
        <v>76.716030000000003</v>
      </c>
      <c r="BH3470">
        <v>85.191280000000006</v>
      </c>
      <c r="BI3470">
        <v>24.278089999999999</v>
      </c>
      <c r="BJ3470">
        <v>233.0427</v>
      </c>
      <c r="BK3470">
        <v>350.23129999999998</v>
      </c>
      <c r="BL3470">
        <v>362.49169999999998</v>
      </c>
      <c r="BM3470">
        <v>583.11800000000005</v>
      </c>
      <c r="BN3470">
        <v>398.42739999999998</v>
      </c>
      <c r="BO3470">
        <v>230.76840000000001</v>
      </c>
      <c r="BP3470">
        <v>-629.50639999999999</v>
      </c>
      <c r="BQ3470">
        <v>-852.71690000000001</v>
      </c>
      <c r="BR3470">
        <v>-896.26639999999998</v>
      </c>
      <c r="BS3470">
        <v>-699.09810000000004</v>
      </c>
      <c r="BT3470">
        <v>-176.06200000000001</v>
      </c>
      <c r="BU3470">
        <v>733.49800000000005</v>
      </c>
      <c r="BV3470">
        <v>2210.7289999999998</v>
      </c>
      <c r="BW3470">
        <v>1413.663</v>
      </c>
      <c r="BX3470">
        <v>1062.1969999999999</v>
      </c>
      <c r="BY3470">
        <v>1061.616</v>
      </c>
      <c r="BZ3470">
        <v>776.39779999999996</v>
      </c>
      <c r="CA3470">
        <v>248.18510000000001</v>
      </c>
      <c r="CB3470">
        <v>-65.567490000000006</v>
      </c>
      <c r="CC3470">
        <v>-279.64010000000002</v>
      </c>
      <c r="CD3470">
        <v>-423.2912</v>
      </c>
      <c r="CE3470">
        <v>-7.8259379999999998</v>
      </c>
      <c r="CF3470" s="20">
        <v>42303.58</v>
      </c>
      <c r="CG3470" s="20">
        <v>48222.44</v>
      </c>
      <c r="CH3470" s="20">
        <v>42214.06</v>
      </c>
      <c r="CI3470" s="20">
        <v>40257.589999999997</v>
      </c>
      <c r="CJ3470" s="20">
        <v>34012.910000000003</v>
      </c>
      <c r="CK3470" s="20">
        <v>27818.59</v>
      </c>
      <c r="CL3470" s="20">
        <v>31861.29</v>
      </c>
      <c r="CM3470" s="20">
        <v>31163.18</v>
      </c>
      <c r="CN3470" s="20">
        <v>21267.41</v>
      </c>
      <c r="CO3470" s="20">
        <v>17556.03</v>
      </c>
      <c r="CP3470" s="20">
        <v>11414.67</v>
      </c>
      <c r="CQ3470" s="20">
        <v>5041.5280000000002</v>
      </c>
      <c r="CR3470" s="20">
        <v>9423.57</v>
      </c>
      <c r="CS3470" s="20">
        <v>18486.98</v>
      </c>
      <c r="CT3470" s="20">
        <v>48773.62</v>
      </c>
      <c r="CU3470" s="20">
        <v>83249.16</v>
      </c>
      <c r="CV3470" s="20">
        <v>89011.89</v>
      </c>
      <c r="CW3470" s="20">
        <v>127479.3</v>
      </c>
      <c r="CX3470" s="20">
        <v>104981.4</v>
      </c>
      <c r="CY3470" s="20">
        <v>92203.7</v>
      </c>
      <c r="CZ3470" s="20">
        <v>92553.25</v>
      </c>
      <c r="DA3470" s="20">
        <v>65651.48</v>
      </c>
      <c r="DB3470" s="20">
        <v>64031.44</v>
      </c>
      <c r="DC3470" s="20">
        <v>62707.12</v>
      </c>
      <c r="DD3470">
        <v>0</v>
      </c>
      <c r="DE3470">
        <v>0</v>
      </c>
      <c r="DF3470">
        <v>0</v>
      </c>
    </row>
    <row r="3471" spans="1:110" x14ac:dyDescent="0.25">
      <c r="A3471" s="16" t="str">
        <f t="shared" si="54"/>
        <v>Program Specific_CPP_200 kW and above_All_SDGE_1-in-2_MONTHLY SYSTEM PEAK DAY_2031_11</v>
      </c>
      <c r="B3471" t="s">
        <v>196</v>
      </c>
      <c r="C3471" t="s">
        <v>121</v>
      </c>
      <c r="D3471" t="s">
        <v>122</v>
      </c>
      <c r="E3471" t="s">
        <v>7</v>
      </c>
      <c r="F3471" t="s">
        <v>125</v>
      </c>
      <c r="G3471" t="s">
        <v>111</v>
      </c>
      <c r="H3471" t="s">
        <v>20</v>
      </c>
      <c r="I3471">
        <v>2031</v>
      </c>
      <c r="J3471">
        <v>11</v>
      </c>
      <c r="K3471">
        <v>274</v>
      </c>
      <c r="L3471">
        <v>37126.699999999997</v>
      </c>
      <c r="M3471">
        <v>36059.699999999997</v>
      </c>
      <c r="N3471">
        <v>35837</v>
      </c>
      <c r="O3471">
        <v>35915.49</v>
      </c>
      <c r="P3471">
        <v>37289.300000000003</v>
      </c>
      <c r="Q3471">
        <v>40550.949999999997</v>
      </c>
      <c r="R3471">
        <v>45145.88</v>
      </c>
      <c r="S3471">
        <v>47950.28</v>
      </c>
      <c r="T3471">
        <v>49863.56</v>
      </c>
      <c r="U3471">
        <v>51725.13</v>
      </c>
      <c r="V3471">
        <v>53412.959999999999</v>
      </c>
      <c r="W3471">
        <v>54464</v>
      </c>
      <c r="X3471">
        <v>54884.04</v>
      </c>
      <c r="Y3471">
        <v>55181</v>
      </c>
      <c r="Z3471">
        <v>54626.15</v>
      </c>
      <c r="AA3471">
        <v>53185.98</v>
      </c>
      <c r="AB3471">
        <v>51376.480000000003</v>
      </c>
      <c r="AC3471">
        <v>49618.58</v>
      </c>
      <c r="AD3471">
        <v>46438.93</v>
      </c>
      <c r="AE3471">
        <v>44250.559999999998</v>
      </c>
      <c r="AF3471">
        <v>42537.71</v>
      </c>
      <c r="AG3471">
        <v>41940.980000000003</v>
      </c>
      <c r="AH3471">
        <v>40476.01</v>
      </c>
      <c r="AI3471">
        <v>38538.379999999997</v>
      </c>
      <c r="AJ3471">
        <v>56.662799999999997</v>
      </c>
      <c r="AK3471">
        <v>55.481169999999999</v>
      </c>
      <c r="AL3471">
        <v>55.13767</v>
      </c>
      <c r="AM3471">
        <v>54.195740000000001</v>
      </c>
      <c r="AN3471">
        <v>54.450859999999999</v>
      </c>
      <c r="AO3471">
        <v>53.108789999999999</v>
      </c>
      <c r="AP3471">
        <v>52.453580000000002</v>
      </c>
      <c r="AQ3471">
        <v>54.436950000000003</v>
      </c>
      <c r="AR3471">
        <v>63.299140000000001</v>
      </c>
      <c r="AS3471">
        <v>70.165450000000007</v>
      </c>
      <c r="AT3471">
        <v>74.512540000000001</v>
      </c>
      <c r="AU3471">
        <v>77.750050000000002</v>
      </c>
      <c r="AV3471">
        <v>79.546760000000006</v>
      </c>
      <c r="AW3471">
        <v>79.147859999999994</v>
      </c>
      <c r="AX3471">
        <v>77.437110000000004</v>
      </c>
      <c r="AY3471">
        <v>76.636849999999995</v>
      </c>
      <c r="AZ3471">
        <v>73.955929999999995</v>
      </c>
      <c r="BA3471">
        <v>68.814390000000003</v>
      </c>
      <c r="BB3471">
        <v>65.315150000000003</v>
      </c>
      <c r="BC3471">
        <v>61.536540000000002</v>
      </c>
      <c r="BD3471">
        <v>60.16901</v>
      </c>
      <c r="BE3471">
        <v>58.427120000000002</v>
      </c>
      <c r="BF3471">
        <v>57.205129999999997</v>
      </c>
      <c r="BG3471">
        <v>56.033410000000003</v>
      </c>
      <c r="BH3471">
        <v>51.213859999999997</v>
      </c>
      <c r="BI3471">
        <v>14.52369</v>
      </c>
      <c r="BJ3471">
        <v>140.5316</v>
      </c>
      <c r="BK3471">
        <v>212.39609999999999</v>
      </c>
      <c r="BL3471">
        <v>223.20089999999999</v>
      </c>
      <c r="BM3471">
        <v>366.8288</v>
      </c>
      <c r="BN3471">
        <v>255.46530000000001</v>
      </c>
      <c r="BO3471">
        <v>149.77330000000001</v>
      </c>
      <c r="BP3471">
        <v>-413.15429999999998</v>
      </c>
      <c r="BQ3471">
        <v>-563.53250000000003</v>
      </c>
      <c r="BR3471">
        <v>-590.31209999999999</v>
      </c>
      <c r="BS3471">
        <v>-456.90750000000003</v>
      </c>
      <c r="BT3471">
        <v>-114.2244</v>
      </c>
      <c r="BU3471">
        <v>475.0729</v>
      </c>
      <c r="BV3471">
        <v>1428.7139999999999</v>
      </c>
      <c r="BW3471">
        <v>907.04690000000005</v>
      </c>
      <c r="BX3471">
        <v>681.77660000000003</v>
      </c>
      <c r="BY3471">
        <v>681.85860000000002</v>
      </c>
      <c r="BZ3471">
        <v>488.88319999999999</v>
      </c>
      <c r="CA3471">
        <v>154.64400000000001</v>
      </c>
      <c r="CB3471">
        <v>-41.053469999999997</v>
      </c>
      <c r="CC3471">
        <v>-173.61580000000001</v>
      </c>
      <c r="CD3471">
        <v>-259.40750000000003</v>
      </c>
      <c r="CE3471">
        <v>-4.7236539999999998</v>
      </c>
      <c r="CF3471" s="20">
        <v>15288.39</v>
      </c>
      <c r="CG3471" s="20">
        <v>17257.349999999999</v>
      </c>
      <c r="CH3471" s="20">
        <v>15350.91</v>
      </c>
      <c r="CI3471" s="20">
        <v>14805.78</v>
      </c>
      <c r="CJ3471" s="20">
        <v>12895.53</v>
      </c>
      <c r="CK3471" s="20">
        <v>11009.03</v>
      </c>
      <c r="CL3471" s="20">
        <v>13098.72</v>
      </c>
      <c r="CM3471" s="20">
        <v>13126.78</v>
      </c>
      <c r="CN3471" s="20">
        <v>9160.9179999999997</v>
      </c>
      <c r="CO3471" s="20">
        <v>7667.5129999999999</v>
      </c>
      <c r="CP3471" s="20">
        <v>4951.6809999999996</v>
      </c>
      <c r="CQ3471" s="20">
        <v>2153.4879999999998</v>
      </c>
      <c r="CR3471" s="20">
        <v>3966.4540000000002</v>
      </c>
      <c r="CS3471" s="20">
        <v>7755.1229999999996</v>
      </c>
      <c r="CT3471" s="20">
        <v>20370.62</v>
      </c>
      <c r="CU3471" s="20">
        <v>34272.639999999999</v>
      </c>
      <c r="CV3471" s="20">
        <v>36670.97</v>
      </c>
      <c r="CW3471" s="20">
        <v>52588.85</v>
      </c>
      <c r="CX3471" s="20">
        <v>41624.980000000003</v>
      </c>
      <c r="CY3471" s="20">
        <v>35798.36</v>
      </c>
      <c r="CZ3471" s="20">
        <v>36283.93</v>
      </c>
      <c r="DA3471" s="20">
        <v>25306.05</v>
      </c>
      <c r="DB3471" s="20">
        <v>24048.05</v>
      </c>
      <c r="DC3471" s="20">
        <v>22845.48</v>
      </c>
      <c r="DD3471">
        <v>0</v>
      </c>
      <c r="DE3471">
        <v>0</v>
      </c>
      <c r="DF3471">
        <v>0</v>
      </c>
    </row>
    <row r="3472" spans="1:110" x14ac:dyDescent="0.25">
      <c r="A3472" s="16" t="str">
        <f t="shared" si="54"/>
        <v>Program Specific_CPP_200 kW and above_All_SDGE_1-in-2_MONTHLY SYSTEM PEAK DAY_2020_9</v>
      </c>
      <c r="B3472" t="s">
        <v>196</v>
      </c>
      <c r="C3472" t="s">
        <v>121</v>
      </c>
      <c r="D3472" t="s">
        <v>122</v>
      </c>
      <c r="E3472" t="s">
        <v>7</v>
      </c>
      <c r="F3472" t="s">
        <v>125</v>
      </c>
      <c r="G3472" t="s">
        <v>111</v>
      </c>
      <c r="H3472" t="s">
        <v>20</v>
      </c>
      <c r="I3472">
        <v>2020</v>
      </c>
      <c r="J3472">
        <v>9</v>
      </c>
      <c r="K3472">
        <v>1434</v>
      </c>
      <c r="L3472">
        <v>216340.7</v>
      </c>
      <c r="M3472">
        <v>210336.4</v>
      </c>
      <c r="N3472">
        <v>206870.1</v>
      </c>
      <c r="O3472">
        <v>206013.2</v>
      </c>
      <c r="P3472">
        <v>211333.3</v>
      </c>
      <c r="Q3472">
        <v>227132.6</v>
      </c>
      <c r="R3472">
        <v>252074.6</v>
      </c>
      <c r="S3472">
        <v>266162.40000000002</v>
      </c>
      <c r="T3472">
        <v>274733.09999999998</v>
      </c>
      <c r="U3472">
        <v>284203.59999999998</v>
      </c>
      <c r="V3472">
        <v>295823.3</v>
      </c>
      <c r="W3472">
        <v>305272.09999999998</v>
      </c>
      <c r="X3472">
        <v>310423.7</v>
      </c>
      <c r="Y3472">
        <v>312797.59999999998</v>
      </c>
      <c r="Z3472">
        <v>309832.5</v>
      </c>
      <c r="AA3472">
        <v>302847.5</v>
      </c>
      <c r="AB3472">
        <v>291026.5</v>
      </c>
      <c r="AC3472">
        <v>279621.09999999998</v>
      </c>
      <c r="AD3472">
        <v>265289.7</v>
      </c>
      <c r="AE3472">
        <v>254146.6</v>
      </c>
      <c r="AF3472">
        <v>241545.2</v>
      </c>
      <c r="AG3472">
        <v>239772.4</v>
      </c>
      <c r="AH3472">
        <v>233636.6</v>
      </c>
      <c r="AI3472">
        <v>224737.2</v>
      </c>
      <c r="AJ3472">
        <v>73.072789999999998</v>
      </c>
      <c r="AK3472">
        <v>72.600629999999995</v>
      </c>
      <c r="AL3472">
        <v>71.963939999999994</v>
      </c>
      <c r="AM3472">
        <v>72.27901</v>
      </c>
      <c r="AN3472">
        <v>72.062489999999997</v>
      </c>
      <c r="AO3472">
        <v>72.291650000000004</v>
      </c>
      <c r="AP3472">
        <v>71.947400000000002</v>
      </c>
      <c r="AQ3472">
        <v>72.102040000000002</v>
      </c>
      <c r="AR3472">
        <v>77.687939999999998</v>
      </c>
      <c r="AS3472">
        <v>84.340909999999994</v>
      </c>
      <c r="AT3472">
        <v>90.248480000000001</v>
      </c>
      <c r="AU3472">
        <v>95.293229999999994</v>
      </c>
      <c r="AV3472">
        <v>96.389989999999997</v>
      </c>
      <c r="AW3472">
        <v>95.550619999999995</v>
      </c>
      <c r="AX3472">
        <v>96.012659999999997</v>
      </c>
      <c r="AY3472">
        <v>96.021699999999996</v>
      </c>
      <c r="AZ3472">
        <v>94.843739999999997</v>
      </c>
      <c r="BA3472">
        <v>94.651529999999994</v>
      </c>
      <c r="BB3472">
        <v>91.499539999999996</v>
      </c>
      <c r="BC3472">
        <v>86.816270000000003</v>
      </c>
      <c r="BD3472">
        <v>81.924000000000007</v>
      </c>
      <c r="BE3472">
        <v>79.764579999999995</v>
      </c>
      <c r="BF3472">
        <v>78.08502</v>
      </c>
      <c r="BG3472">
        <v>76.704430000000002</v>
      </c>
      <c r="BH3472">
        <v>298.42779999999999</v>
      </c>
      <c r="BI3472">
        <v>84.716759999999994</v>
      </c>
      <c r="BJ3472">
        <v>811.22270000000003</v>
      </c>
      <c r="BK3472">
        <v>1218.316</v>
      </c>
      <c r="BL3472">
        <v>1264.9680000000001</v>
      </c>
      <c r="BM3472">
        <v>2054.67</v>
      </c>
      <c r="BN3472">
        <v>1426.405</v>
      </c>
      <c r="BO3472">
        <v>831.36189999999999</v>
      </c>
      <c r="BP3472">
        <v>-2276.355</v>
      </c>
      <c r="BQ3472">
        <v>-3096.328</v>
      </c>
      <c r="BR3472">
        <v>-3269.395</v>
      </c>
      <c r="BS3472">
        <v>-2560.9780000000001</v>
      </c>
      <c r="BT3472">
        <v>-646.05240000000003</v>
      </c>
      <c r="BU3472">
        <v>2692.9859999999999</v>
      </c>
      <c r="BV3472">
        <v>8103.4809999999998</v>
      </c>
      <c r="BW3472">
        <v>5164.8360000000002</v>
      </c>
      <c r="BX3472">
        <v>3861.982</v>
      </c>
      <c r="BY3472">
        <v>3842.5529999999999</v>
      </c>
      <c r="BZ3472">
        <v>2792.8220000000001</v>
      </c>
      <c r="CA3472">
        <v>888.17499999999995</v>
      </c>
      <c r="CB3472">
        <v>-233.11709999999999</v>
      </c>
      <c r="CC3472">
        <v>-992.54449999999997</v>
      </c>
      <c r="CD3472">
        <v>-1497.3579999999999</v>
      </c>
      <c r="CE3472">
        <v>-27.54607</v>
      </c>
      <c r="CF3472" s="20">
        <v>519117.3</v>
      </c>
      <c r="CG3472" s="20">
        <v>587163.30000000005</v>
      </c>
      <c r="CH3472" s="20">
        <v>511524.2</v>
      </c>
      <c r="CI3472" s="20">
        <v>487144.3</v>
      </c>
      <c r="CJ3472" s="20">
        <v>414196.7</v>
      </c>
      <c r="CK3472" s="20">
        <v>345387.3</v>
      </c>
      <c r="CL3472" s="20">
        <v>408367.1</v>
      </c>
      <c r="CM3472" s="20">
        <v>404454.2</v>
      </c>
      <c r="CN3472" s="20">
        <v>278095.7</v>
      </c>
      <c r="CO3472" s="20">
        <v>231478.3</v>
      </c>
      <c r="CP3472" s="20">
        <v>151888.20000000001</v>
      </c>
      <c r="CQ3472" s="20">
        <v>67654.649999999994</v>
      </c>
      <c r="CR3472" s="20">
        <v>126887.8</v>
      </c>
      <c r="CS3472" s="20">
        <v>249193.3</v>
      </c>
      <c r="CT3472" s="20">
        <v>655325.6</v>
      </c>
      <c r="CU3472" s="20">
        <v>1111223</v>
      </c>
      <c r="CV3472" s="20">
        <v>1176681</v>
      </c>
      <c r="CW3472" s="20">
        <v>1670109</v>
      </c>
      <c r="CX3472" s="20">
        <v>1358408</v>
      </c>
      <c r="CY3472" s="20">
        <v>1180848</v>
      </c>
      <c r="CZ3472" s="20">
        <v>1169938</v>
      </c>
      <c r="DA3472" s="20">
        <v>827076.5</v>
      </c>
      <c r="DB3472" s="20">
        <v>801246.8</v>
      </c>
      <c r="DC3472" s="20">
        <v>776896.7</v>
      </c>
      <c r="DD3472">
        <v>0</v>
      </c>
      <c r="DE3472">
        <v>0</v>
      </c>
      <c r="DF3472">
        <v>0</v>
      </c>
    </row>
    <row r="3473" spans="1:110" x14ac:dyDescent="0.25">
      <c r="A3473" s="16" t="str">
        <f t="shared" si="54"/>
        <v>Portfolio Adjusted_CPP_200 kW and above_All_SDGE_1-in-2_MONTHLY SYSTEM PEAK DAY_2020_2</v>
      </c>
      <c r="B3473" t="s">
        <v>195</v>
      </c>
      <c r="C3473" t="s">
        <v>121</v>
      </c>
      <c r="D3473" t="s">
        <v>122</v>
      </c>
      <c r="E3473" t="s">
        <v>7</v>
      </c>
      <c r="F3473" t="s">
        <v>125</v>
      </c>
      <c r="G3473" t="s">
        <v>111</v>
      </c>
      <c r="H3473" t="s">
        <v>20</v>
      </c>
      <c r="I3473">
        <v>2020</v>
      </c>
      <c r="J3473">
        <v>2</v>
      </c>
      <c r="K3473">
        <v>1363</v>
      </c>
      <c r="L3473">
        <v>179910.5</v>
      </c>
      <c r="M3473">
        <v>176009.9</v>
      </c>
      <c r="N3473">
        <v>173930.8</v>
      </c>
      <c r="O3473">
        <v>174017.6</v>
      </c>
      <c r="P3473">
        <v>180926.8</v>
      </c>
      <c r="Q3473">
        <v>198374.2</v>
      </c>
      <c r="R3473">
        <v>223001.1</v>
      </c>
      <c r="S3473">
        <v>237233.2</v>
      </c>
      <c r="T3473">
        <v>241542.5</v>
      </c>
      <c r="U3473">
        <v>243321.4</v>
      </c>
      <c r="V3473">
        <v>248314</v>
      </c>
      <c r="W3473">
        <v>249594.8</v>
      </c>
      <c r="X3473">
        <v>249856.4</v>
      </c>
      <c r="Y3473">
        <v>249096.4</v>
      </c>
      <c r="Z3473">
        <v>245239.2</v>
      </c>
      <c r="AA3473">
        <v>238664.7</v>
      </c>
      <c r="AB3473">
        <v>234482.7</v>
      </c>
      <c r="AC3473">
        <v>233382.2</v>
      </c>
      <c r="AD3473">
        <v>222759.9</v>
      </c>
      <c r="AE3473">
        <v>213283.3</v>
      </c>
      <c r="AF3473">
        <v>205704.4</v>
      </c>
      <c r="AG3473">
        <v>203742.3</v>
      </c>
      <c r="AH3473">
        <v>196634.4</v>
      </c>
      <c r="AI3473">
        <v>187761.6</v>
      </c>
      <c r="AJ3473">
        <v>43.017769999999999</v>
      </c>
      <c r="AK3473">
        <v>42.827500000000001</v>
      </c>
      <c r="AL3473">
        <v>41.66919</v>
      </c>
      <c r="AM3473">
        <v>41.513629999999999</v>
      </c>
      <c r="AN3473">
        <v>41.040579999999999</v>
      </c>
      <c r="AO3473">
        <v>40.395400000000002</v>
      </c>
      <c r="AP3473">
        <v>40.53293</v>
      </c>
      <c r="AQ3473">
        <v>41.558230000000002</v>
      </c>
      <c r="AR3473">
        <v>46.48124</v>
      </c>
      <c r="AS3473">
        <v>51.818570000000001</v>
      </c>
      <c r="AT3473">
        <v>55.451270000000001</v>
      </c>
      <c r="AU3473">
        <v>58.663130000000002</v>
      </c>
      <c r="AV3473">
        <v>59.760249999999999</v>
      </c>
      <c r="AW3473">
        <v>59.822290000000002</v>
      </c>
      <c r="AX3473">
        <v>59.556429999999999</v>
      </c>
      <c r="AY3473">
        <v>58.954999999999998</v>
      </c>
      <c r="AZ3473">
        <v>57.81194</v>
      </c>
      <c r="BA3473">
        <v>56.012079999999997</v>
      </c>
      <c r="BB3473">
        <v>53.72213</v>
      </c>
      <c r="BC3473">
        <v>52.048259999999999</v>
      </c>
      <c r="BD3473">
        <v>50.928879999999999</v>
      </c>
      <c r="BE3473">
        <v>49.75067</v>
      </c>
      <c r="BF3473">
        <v>48.907429999999998</v>
      </c>
      <c r="BG3473">
        <v>48.151519999999998</v>
      </c>
      <c r="BH3473">
        <v>248.1748</v>
      </c>
      <c r="BI3473">
        <v>70.891120000000001</v>
      </c>
      <c r="BJ3473">
        <v>682.05430000000001</v>
      </c>
      <c r="BK3473">
        <v>1029.1010000000001</v>
      </c>
      <c r="BL3473">
        <v>1082.9649999999999</v>
      </c>
      <c r="BM3473">
        <v>1794.5170000000001</v>
      </c>
      <c r="BN3473">
        <v>1261.8879999999999</v>
      </c>
      <c r="BO3473">
        <v>741.00099999999998</v>
      </c>
      <c r="BP3473">
        <v>-2001.348</v>
      </c>
      <c r="BQ3473">
        <v>-2650.9259999999999</v>
      </c>
      <c r="BR3473">
        <v>-2744.3290000000002</v>
      </c>
      <c r="BS3473">
        <v>-2093.8919999999998</v>
      </c>
      <c r="BT3473">
        <v>-520</v>
      </c>
      <c r="BU3473">
        <v>2144.56</v>
      </c>
      <c r="BV3473">
        <v>6414.0820000000003</v>
      </c>
      <c r="BW3473">
        <v>4070.2469999999998</v>
      </c>
      <c r="BX3473">
        <v>3111.634</v>
      </c>
      <c r="BY3473">
        <v>3207.1390000000001</v>
      </c>
      <c r="BZ3473">
        <v>2345.0920000000001</v>
      </c>
      <c r="CA3473">
        <v>745.36839999999995</v>
      </c>
      <c r="CB3473">
        <v>-198.52690000000001</v>
      </c>
      <c r="CC3473">
        <v>-843.39710000000002</v>
      </c>
      <c r="CD3473">
        <v>-1260.2139999999999</v>
      </c>
      <c r="CE3473">
        <v>-23.013960000000001</v>
      </c>
      <c r="CF3473" s="20">
        <v>359006.4</v>
      </c>
      <c r="CG3473" s="20">
        <v>411153.5</v>
      </c>
      <c r="CH3473" s="20">
        <v>361596.3</v>
      </c>
      <c r="CI3473" s="20">
        <v>347579.3</v>
      </c>
      <c r="CJ3473" s="20">
        <v>303582.3</v>
      </c>
      <c r="CK3473" s="20">
        <v>263461.8</v>
      </c>
      <c r="CL3473" s="20">
        <v>319599.8</v>
      </c>
      <c r="CM3473" s="20">
        <v>321311.90000000002</v>
      </c>
      <c r="CN3473" s="20">
        <v>214961</v>
      </c>
      <c r="CO3473" s="20">
        <v>169672.6</v>
      </c>
      <c r="CP3473" s="20">
        <v>107019.2</v>
      </c>
      <c r="CQ3473" s="20">
        <v>45226.64</v>
      </c>
      <c r="CR3473" s="20">
        <v>82203.67</v>
      </c>
      <c r="CS3473" s="20">
        <v>158031.79999999999</v>
      </c>
      <c r="CT3473" s="20">
        <v>410565.8</v>
      </c>
      <c r="CU3473" s="20">
        <v>690128</v>
      </c>
      <c r="CV3473" s="20">
        <v>763862.4</v>
      </c>
      <c r="CW3473" s="20">
        <v>1163431</v>
      </c>
      <c r="CX3473" s="20">
        <v>957775.2</v>
      </c>
      <c r="CY3473" s="20">
        <v>831646.9</v>
      </c>
      <c r="CZ3473" s="20">
        <v>848502.5</v>
      </c>
      <c r="DA3473" s="20">
        <v>597186.30000000005</v>
      </c>
      <c r="DB3473" s="20">
        <v>567549.4</v>
      </c>
      <c r="DC3473" s="20">
        <v>542284.19999999995</v>
      </c>
      <c r="DD3473">
        <v>0</v>
      </c>
      <c r="DE3473">
        <v>0</v>
      </c>
      <c r="DF3473">
        <v>0</v>
      </c>
    </row>
    <row r="3474" spans="1:110" x14ac:dyDescent="0.25">
      <c r="A3474" s="16" t="str">
        <f t="shared" si="54"/>
        <v>Portfolio Adjusted_CPP_200 kW and above_All_SDGE_1-in-2_MONTHLY SYSTEM PEAK DAY_2025_2</v>
      </c>
      <c r="B3474" t="s">
        <v>195</v>
      </c>
      <c r="C3474" t="s">
        <v>121</v>
      </c>
      <c r="D3474" t="s">
        <v>122</v>
      </c>
      <c r="E3474" t="s">
        <v>7</v>
      </c>
      <c r="F3474" t="s">
        <v>125</v>
      </c>
      <c r="G3474" t="s">
        <v>111</v>
      </c>
      <c r="H3474" t="s">
        <v>20</v>
      </c>
      <c r="I3474">
        <v>2025</v>
      </c>
      <c r="J3474">
        <v>2</v>
      </c>
      <c r="K3474">
        <v>371</v>
      </c>
      <c r="L3474">
        <v>48970.5</v>
      </c>
      <c r="M3474">
        <v>47908.78</v>
      </c>
      <c r="N3474">
        <v>47342.879999999997</v>
      </c>
      <c r="O3474">
        <v>47366.49</v>
      </c>
      <c r="P3474">
        <v>49247.13</v>
      </c>
      <c r="Q3474">
        <v>53996.21</v>
      </c>
      <c r="R3474">
        <v>60699.5</v>
      </c>
      <c r="S3474">
        <v>64573.38</v>
      </c>
      <c r="T3474">
        <v>65746.350000000006</v>
      </c>
      <c r="U3474">
        <v>66230.539999999994</v>
      </c>
      <c r="V3474">
        <v>67589.5</v>
      </c>
      <c r="W3474">
        <v>67938.12</v>
      </c>
      <c r="X3474">
        <v>68009.34</v>
      </c>
      <c r="Y3474">
        <v>67802.47</v>
      </c>
      <c r="Z3474">
        <v>66752.55</v>
      </c>
      <c r="AA3474">
        <v>64963.02</v>
      </c>
      <c r="AB3474">
        <v>63824.7</v>
      </c>
      <c r="AC3474">
        <v>63525.16</v>
      </c>
      <c r="AD3474">
        <v>60633.83</v>
      </c>
      <c r="AE3474">
        <v>58054.36</v>
      </c>
      <c r="AF3474">
        <v>55991.43</v>
      </c>
      <c r="AG3474">
        <v>55457.38</v>
      </c>
      <c r="AH3474">
        <v>53522.65</v>
      </c>
      <c r="AI3474">
        <v>51107.519999999997</v>
      </c>
      <c r="AJ3474">
        <v>43.017769999999999</v>
      </c>
      <c r="AK3474">
        <v>42.827500000000001</v>
      </c>
      <c r="AL3474">
        <v>41.66919</v>
      </c>
      <c r="AM3474">
        <v>41.513629999999999</v>
      </c>
      <c r="AN3474">
        <v>41.040579999999999</v>
      </c>
      <c r="AO3474">
        <v>40.395400000000002</v>
      </c>
      <c r="AP3474">
        <v>40.53293</v>
      </c>
      <c r="AQ3474">
        <v>41.558230000000002</v>
      </c>
      <c r="AR3474">
        <v>46.48124</v>
      </c>
      <c r="AS3474">
        <v>51.818570000000001</v>
      </c>
      <c r="AT3474">
        <v>55.451270000000001</v>
      </c>
      <c r="AU3474">
        <v>58.663130000000002</v>
      </c>
      <c r="AV3474">
        <v>59.760249999999999</v>
      </c>
      <c r="AW3474">
        <v>59.822290000000002</v>
      </c>
      <c r="AX3474">
        <v>59.556429999999999</v>
      </c>
      <c r="AY3474">
        <v>58.954999999999998</v>
      </c>
      <c r="AZ3474">
        <v>57.81194</v>
      </c>
      <c r="BA3474">
        <v>56.012079999999997</v>
      </c>
      <c r="BB3474">
        <v>53.72213</v>
      </c>
      <c r="BC3474">
        <v>52.048259999999999</v>
      </c>
      <c r="BD3474">
        <v>50.928879999999999</v>
      </c>
      <c r="BE3474">
        <v>49.75067</v>
      </c>
      <c r="BF3474">
        <v>48.907429999999998</v>
      </c>
      <c r="BG3474">
        <v>48.151519999999998</v>
      </c>
      <c r="BH3474">
        <v>67.551609999999997</v>
      </c>
      <c r="BI3474">
        <v>19.296119999999998</v>
      </c>
      <c r="BJ3474">
        <v>185.65090000000001</v>
      </c>
      <c r="BK3474">
        <v>280.1148</v>
      </c>
      <c r="BL3474">
        <v>294.77629999999999</v>
      </c>
      <c r="BM3474">
        <v>488.4563</v>
      </c>
      <c r="BN3474">
        <v>343.47800000000001</v>
      </c>
      <c r="BO3474">
        <v>201.69579999999999</v>
      </c>
      <c r="BP3474">
        <v>-544.75429999999994</v>
      </c>
      <c r="BQ3474">
        <v>-721.56539999999995</v>
      </c>
      <c r="BR3474">
        <v>-746.98910000000001</v>
      </c>
      <c r="BS3474">
        <v>-569.94399999999996</v>
      </c>
      <c r="BT3474">
        <v>-141.54069999999999</v>
      </c>
      <c r="BU3474">
        <v>583.73559999999998</v>
      </c>
      <c r="BV3474">
        <v>1745.8720000000001</v>
      </c>
      <c r="BW3474">
        <v>1107.896</v>
      </c>
      <c r="BX3474">
        <v>846.96699999999998</v>
      </c>
      <c r="BY3474">
        <v>872.96289999999999</v>
      </c>
      <c r="BZ3474">
        <v>638.31920000000002</v>
      </c>
      <c r="CA3474">
        <v>202.88460000000001</v>
      </c>
      <c r="CB3474">
        <v>-54.037759999999999</v>
      </c>
      <c r="CC3474">
        <v>-229.56739999999999</v>
      </c>
      <c r="CD3474">
        <v>-343.0224</v>
      </c>
      <c r="CE3474">
        <v>-6.2642559999999996</v>
      </c>
      <c r="CF3474" s="20">
        <v>26598.57</v>
      </c>
      <c r="CG3474" s="20">
        <v>30462.12</v>
      </c>
      <c r="CH3474" s="20">
        <v>26790.46</v>
      </c>
      <c r="CI3474" s="20">
        <v>25751.95</v>
      </c>
      <c r="CJ3474" s="20">
        <v>22492.240000000002</v>
      </c>
      <c r="CK3474" s="20">
        <v>19519.73</v>
      </c>
      <c r="CL3474" s="20">
        <v>23678.959999999999</v>
      </c>
      <c r="CM3474" s="20">
        <v>23805.81</v>
      </c>
      <c r="CN3474" s="20">
        <v>15926.33</v>
      </c>
      <c r="CO3474" s="20">
        <v>12570.94</v>
      </c>
      <c r="CP3474" s="20">
        <v>7928.9870000000001</v>
      </c>
      <c r="CQ3474" s="20">
        <v>3350.8150000000001</v>
      </c>
      <c r="CR3474" s="20">
        <v>6090.4210000000003</v>
      </c>
      <c r="CS3474" s="20">
        <v>11708.48</v>
      </c>
      <c r="CT3474" s="20">
        <v>30418.57</v>
      </c>
      <c r="CU3474" s="20">
        <v>51131.17</v>
      </c>
      <c r="CV3474" s="20">
        <v>56594.11</v>
      </c>
      <c r="CW3474" s="20">
        <v>86197.89</v>
      </c>
      <c r="CX3474" s="20">
        <v>70960.990000000005</v>
      </c>
      <c r="CY3474" s="20">
        <v>61616.23</v>
      </c>
      <c r="CZ3474" s="20">
        <v>62865.04</v>
      </c>
      <c r="DA3474" s="20">
        <v>44245.18</v>
      </c>
      <c r="DB3474" s="20">
        <v>42049.4</v>
      </c>
      <c r="DC3474" s="20">
        <v>40177.51</v>
      </c>
      <c r="DD3474">
        <v>0</v>
      </c>
      <c r="DE3474">
        <v>0</v>
      </c>
      <c r="DF3474">
        <v>0</v>
      </c>
    </row>
    <row r="3475" spans="1:110" x14ac:dyDescent="0.25">
      <c r="A3475" s="16" t="str">
        <f t="shared" si="54"/>
        <v>Program Specific_CPP_200 kW and above_All_SDGE_1-in-2_MONTHLY SYSTEM PEAK DAY_2029_4</v>
      </c>
      <c r="B3475" t="s">
        <v>196</v>
      </c>
      <c r="C3475" t="s">
        <v>121</v>
      </c>
      <c r="D3475" t="s">
        <v>122</v>
      </c>
      <c r="E3475" t="s">
        <v>7</v>
      </c>
      <c r="F3475" t="s">
        <v>125</v>
      </c>
      <c r="G3475" t="s">
        <v>111</v>
      </c>
      <c r="H3475" t="s">
        <v>20</v>
      </c>
      <c r="I3475">
        <v>2029</v>
      </c>
      <c r="J3475">
        <v>4</v>
      </c>
      <c r="K3475">
        <v>309</v>
      </c>
      <c r="L3475">
        <v>45614.04</v>
      </c>
      <c r="M3475">
        <v>44541.84</v>
      </c>
      <c r="N3475">
        <v>43933.24</v>
      </c>
      <c r="O3475">
        <v>43926.61</v>
      </c>
      <c r="P3475">
        <v>44733.7</v>
      </c>
      <c r="Q3475">
        <v>47171.85</v>
      </c>
      <c r="R3475">
        <v>50731.38</v>
      </c>
      <c r="S3475">
        <v>51917.69</v>
      </c>
      <c r="T3475">
        <v>52367.02</v>
      </c>
      <c r="U3475">
        <v>53273.05</v>
      </c>
      <c r="V3475">
        <v>54015.86</v>
      </c>
      <c r="W3475">
        <v>54498.93</v>
      </c>
      <c r="X3475">
        <v>54798.78</v>
      </c>
      <c r="Y3475">
        <v>54855.32</v>
      </c>
      <c r="Z3475">
        <v>54228.7</v>
      </c>
      <c r="AA3475">
        <v>53338.91</v>
      </c>
      <c r="AB3475">
        <v>52048.68</v>
      </c>
      <c r="AC3475">
        <v>51413.94</v>
      </c>
      <c r="AD3475">
        <v>50383.12</v>
      </c>
      <c r="AE3475">
        <v>49869.05</v>
      </c>
      <c r="AF3475">
        <v>48790.45</v>
      </c>
      <c r="AG3475">
        <v>48958.55</v>
      </c>
      <c r="AH3475">
        <v>48130.46</v>
      </c>
      <c r="AI3475">
        <v>46876.86</v>
      </c>
      <c r="AJ3475">
        <v>60.185650000000003</v>
      </c>
      <c r="AK3475">
        <v>59.708669999999998</v>
      </c>
      <c r="AL3475">
        <v>59.001829999999998</v>
      </c>
      <c r="AM3475">
        <v>57.821060000000003</v>
      </c>
      <c r="AN3475">
        <v>57.605899999999998</v>
      </c>
      <c r="AO3475">
        <v>56.893300000000004</v>
      </c>
      <c r="AP3475">
        <v>56.927840000000003</v>
      </c>
      <c r="AQ3475">
        <v>58.861179999999997</v>
      </c>
      <c r="AR3475">
        <v>64.528630000000007</v>
      </c>
      <c r="AS3475">
        <v>69.379009999999994</v>
      </c>
      <c r="AT3475">
        <v>73.321070000000006</v>
      </c>
      <c r="AU3475">
        <v>75.691810000000004</v>
      </c>
      <c r="AV3475">
        <v>78.116389999999996</v>
      </c>
      <c r="AW3475">
        <v>79.044520000000006</v>
      </c>
      <c r="AX3475">
        <v>79.526300000000006</v>
      </c>
      <c r="AY3475">
        <v>78.926640000000006</v>
      </c>
      <c r="AZ3475">
        <v>78.365819999999999</v>
      </c>
      <c r="BA3475">
        <v>76.245090000000005</v>
      </c>
      <c r="BB3475">
        <v>73.703029999999998</v>
      </c>
      <c r="BC3475">
        <v>70.723529999999997</v>
      </c>
      <c r="BD3475">
        <v>67.673779999999994</v>
      </c>
      <c r="BE3475">
        <v>64.946160000000006</v>
      </c>
      <c r="BF3475">
        <v>63.679009999999998</v>
      </c>
      <c r="BG3475">
        <v>61.777030000000003</v>
      </c>
      <c r="BH3475">
        <v>62.921590000000002</v>
      </c>
      <c r="BI3475">
        <v>17.940020000000001</v>
      </c>
      <c r="BJ3475">
        <v>172.28030000000001</v>
      </c>
      <c r="BK3475">
        <v>259.77210000000002</v>
      </c>
      <c r="BL3475">
        <v>267.7604</v>
      </c>
      <c r="BM3475">
        <v>426.72239999999999</v>
      </c>
      <c r="BN3475">
        <v>287.0718</v>
      </c>
      <c r="BO3475">
        <v>162.16560000000001</v>
      </c>
      <c r="BP3475">
        <v>-433.8972</v>
      </c>
      <c r="BQ3475">
        <v>-580.39679999999998</v>
      </c>
      <c r="BR3475">
        <v>-596.97519999999997</v>
      </c>
      <c r="BS3475">
        <v>-457.20049999999998</v>
      </c>
      <c r="BT3475">
        <v>-114.047</v>
      </c>
      <c r="BU3475">
        <v>472.26900000000001</v>
      </c>
      <c r="BV3475">
        <v>1418.318</v>
      </c>
      <c r="BW3475">
        <v>909.65509999999995</v>
      </c>
      <c r="BX3475">
        <v>690.69669999999996</v>
      </c>
      <c r="BY3475">
        <v>706.53049999999996</v>
      </c>
      <c r="BZ3475">
        <v>530.40549999999996</v>
      </c>
      <c r="CA3475">
        <v>174.2791</v>
      </c>
      <c r="CB3475">
        <v>-47.088030000000003</v>
      </c>
      <c r="CC3475">
        <v>-202.6653</v>
      </c>
      <c r="CD3475">
        <v>-308.46429999999998</v>
      </c>
      <c r="CE3475">
        <v>-5.7457029999999998</v>
      </c>
      <c r="CF3475" s="20">
        <v>23077.37</v>
      </c>
      <c r="CG3475" s="20">
        <v>26330.94</v>
      </c>
      <c r="CH3475" s="20">
        <v>23070.52</v>
      </c>
      <c r="CI3475" s="20">
        <v>22147.41</v>
      </c>
      <c r="CJ3475" s="20">
        <v>18558.400000000001</v>
      </c>
      <c r="CK3475" s="20">
        <v>14897.49</v>
      </c>
      <c r="CL3475" s="20">
        <v>16540.39</v>
      </c>
      <c r="CM3475" s="20">
        <v>15388.86</v>
      </c>
      <c r="CN3475" s="20">
        <v>10103.879999999999</v>
      </c>
      <c r="CO3475" s="20">
        <v>8133.2950000000001</v>
      </c>
      <c r="CP3475" s="20">
        <v>5064.0940000000001</v>
      </c>
      <c r="CQ3475" s="20">
        <v>2156.252</v>
      </c>
      <c r="CR3475" s="20">
        <v>3954.14</v>
      </c>
      <c r="CS3475" s="20">
        <v>7663.8490000000002</v>
      </c>
      <c r="CT3475" s="20">
        <v>20075.27</v>
      </c>
      <c r="CU3475" s="20">
        <v>34470.03</v>
      </c>
      <c r="CV3475" s="20">
        <v>37636.83</v>
      </c>
      <c r="CW3475" s="20">
        <v>56463.38</v>
      </c>
      <c r="CX3475" s="20">
        <v>48995.91</v>
      </c>
      <c r="CY3475" s="20">
        <v>45466.11</v>
      </c>
      <c r="CZ3475" s="20">
        <v>47734.86</v>
      </c>
      <c r="DA3475" s="20">
        <v>34482.949999999997</v>
      </c>
      <c r="DB3475" s="20">
        <v>34003.57</v>
      </c>
      <c r="DC3475" s="20">
        <v>33801.06</v>
      </c>
      <c r="DD3475">
        <v>0</v>
      </c>
      <c r="DE3475">
        <v>0</v>
      </c>
      <c r="DF3475">
        <v>0</v>
      </c>
    </row>
    <row r="3476" spans="1:110" x14ac:dyDescent="0.25">
      <c r="A3476" s="16" t="str">
        <f t="shared" si="54"/>
        <v>Portfolio Adjusted_CPP_200 kW and above_All_SDGE_1-in-2_MONTHLY SYSTEM PEAK DAY_2027_5</v>
      </c>
      <c r="B3476" t="s">
        <v>195</v>
      </c>
      <c r="C3476" t="s">
        <v>121</v>
      </c>
      <c r="D3476" t="s">
        <v>122</v>
      </c>
      <c r="E3476" t="s">
        <v>7</v>
      </c>
      <c r="F3476" t="s">
        <v>125</v>
      </c>
      <c r="G3476" t="s">
        <v>111</v>
      </c>
      <c r="H3476" t="s">
        <v>20</v>
      </c>
      <c r="I3476">
        <v>2027</v>
      </c>
      <c r="J3476">
        <v>5</v>
      </c>
      <c r="K3476">
        <v>335</v>
      </c>
      <c r="L3476">
        <v>52884.79</v>
      </c>
      <c r="M3476">
        <v>51600.13</v>
      </c>
      <c r="N3476">
        <v>50937.14</v>
      </c>
      <c r="O3476">
        <v>50810.86</v>
      </c>
      <c r="P3476">
        <v>51668.41</v>
      </c>
      <c r="Q3476">
        <v>54573.26</v>
      </c>
      <c r="R3476">
        <v>58295.19</v>
      </c>
      <c r="S3476">
        <v>60347.93</v>
      </c>
      <c r="T3476">
        <v>61695.73</v>
      </c>
      <c r="U3476">
        <v>63110.16</v>
      </c>
      <c r="V3476">
        <v>64825.49</v>
      </c>
      <c r="W3476">
        <v>65863.02</v>
      </c>
      <c r="X3476">
        <v>66475.88</v>
      </c>
      <c r="Y3476">
        <v>66681.41</v>
      </c>
      <c r="Z3476">
        <v>66246.14</v>
      </c>
      <c r="AA3476">
        <v>64921.11</v>
      </c>
      <c r="AB3476">
        <v>63497.47</v>
      </c>
      <c r="AC3476">
        <v>62189.120000000003</v>
      </c>
      <c r="AD3476">
        <v>59746.879999999997</v>
      </c>
      <c r="AE3476">
        <v>58289.77</v>
      </c>
      <c r="AF3476">
        <v>56827.79</v>
      </c>
      <c r="AG3476">
        <v>56914.400000000001</v>
      </c>
      <c r="AH3476">
        <v>55935.15</v>
      </c>
      <c r="AI3476">
        <v>54281.45</v>
      </c>
      <c r="AJ3476">
        <v>62.45637</v>
      </c>
      <c r="AK3476">
        <v>61.310479999999998</v>
      </c>
      <c r="AL3476">
        <v>60.528829999999999</v>
      </c>
      <c r="AM3476">
        <v>59.340049999999998</v>
      </c>
      <c r="AN3476">
        <v>58.768129999999999</v>
      </c>
      <c r="AO3476">
        <v>58.028840000000002</v>
      </c>
      <c r="AP3476">
        <v>56.302340000000001</v>
      </c>
      <c r="AQ3476">
        <v>60.207500000000003</v>
      </c>
      <c r="AR3476">
        <v>67.122659999999996</v>
      </c>
      <c r="AS3476">
        <v>72.797889999999995</v>
      </c>
      <c r="AT3476">
        <v>77.052700000000002</v>
      </c>
      <c r="AU3476">
        <v>81.350589999999997</v>
      </c>
      <c r="AV3476">
        <v>81.995630000000006</v>
      </c>
      <c r="AW3476">
        <v>82.807209999999998</v>
      </c>
      <c r="AX3476">
        <v>82.414869999999993</v>
      </c>
      <c r="AY3476">
        <v>82.281409999999994</v>
      </c>
      <c r="AZ3476">
        <v>81.900189999999995</v>
      </c>
      <c r="BA3476">
        <v>79.671419999999998</v>
      </c>
      <c r="BB3476">
        <v>77.46942</v>
      </c>
      <c r="BC3476">
        <v>74.552899999999994</v>
      </c>
      <c r="BD3476">
        <v>70.051339999999996</v>
      </c>
      <c r="BE3476">
        <v>67.525909999999996</v>
      </c>
      <c r="BF3476">
        <v>65.76191</v>
      </c>
      <c r="BG3476">
        <v>63.284970000000001</v>
      </c>
      <c r="BH3476">
        <v>72.951130000000006</v>
      </c>
      <c r="BI3476">
        <v>20.782879999999999</v>
      </c>
      <c r="BJ3476">
        <v>199.74549999999999</v>
      </c>
      <c r="BK3476">
        <v>300.48399999999998</v>
      </c>
      <c r="BL3476">
        <v>309.26920000000001</v>
      </c>
      <c r="BM3476">
        <v>493.6764</v>
      </c>
      <c r="BN3476">
        <v>329.87279999999998</v>
      </c>
      <c r="BO3476">
        <v>188.49760000000001</v>
      </c>
      <c r="BP3476">
        <v>-511.19209999999998</v>
      </c>
      <c r="BQ3476">
        <v>-687.56960000000004</v>
      </c>
      <c r="BR3476">
        <v>-716.44169999999997</v>
      </c>
      <c r="BS3476">
        <v>-552.53570000000002</v>
      </c>
      <c r="BT3476">
        <v>-138.3493</v>
      </c>
      <c r="BU3476">
        <v>574.08399999999995</v>
      </c>
      <c r="BV3476">
        <v>1732.627</v>
      </c>
      <c r="BW3476">
        <v>1107.181</v>
      </c>
      <c r="BX3476">
        <v>842.62459999999999</v>
      </c>
      <c r="BY3476">
        <v>854.60299999999995</v>
      </c>
      <c r="BZ3476">
        <v>628.9819</v>
      </c>
      <c r="CA3476">
        <v>203.7073</v>
      </c>
      <c r="CB3476">
        <v>-54.844940000000001</v>
      </c>
      <c r="CC3476">
        <v>-235.59870000000001</v>
      </c>
      <c r="CD3476">
        <v>-358.48390000000001</v>
      </c>
      <c r="CE3476">
        <v>-6.6532850000000003</v>
      </c>
      <c r="CF3476" s="20">
        <v>31020.639999999999</v>
      </c>
      <c r="CG3476" s="20">
        <v>35337.15</v>
      </c>
      <c r="CH3476" s="20">
        <v>31012.73</v>
      </c>
      <c r="CI3476" s="20">
        <v>29633.34</v>
      </c>
      <c r="CJ3476" s="20">
        <v>24758.31</v>
      </c>
      <c r="CK3476" s="20">
        <v>19939.169999999998</v>
      </c>
      <c r="CL3476" s="20">
        <v>21840.27</v>
      </c>
      <c r="CM3476" s="20">
        <v>20792.21</v>
      </c>
      <c r="CN3476" s="20">
        <v>14024.35</v>
      </c>
      <c r="CO3476" s="20">
        <v>11414.32</v>
      </c>
      <c r="CP3476" s="20">
        <v>7293.75</v>
      </c>
      <c r="CQ3476" s="20">
        <v>3149.2460000000001</v>
      </c>
      <c r="CR3476" s="20">
        <v>5818.8680000000004</v>
      </c>
      <c r="CS3476" s="20">
        <v>11324.5</v>
      </c>
      <c r="CT3476" s="20">
        <v>29958.79</v>
      </c>
      <c r="CU3476" s="20">
        <v>51065.21</v>
      </c>
      <c r="CV3476" s="20">
        <v>56015.28</v>
      </c>
      <c r="CW3476" s="20">
        <v>82610.240000000005</v>
      </c>
      <c r="CX3476" s="20">
        <v>68900.14</v>
      </c>
      <c r="CY3476" s="20">
        <v>62116.959999999999</v>
      </c>
      <c r="CZ3476" s="20">
        <v>64757.14</v>
      </c>
      <c r="DA3476" s="20">
        <v>46600.61</v>
      </c>
      <c r="DB3476" s="20">
        <v>45925.53</v>
      </c>
      <c r="DC3476" s="20">
        <v>45322.75</v>
      </c>
      <c r="DD3476">
        <v>0</v>
      </c>
      <c r="DE3476">
        <v>0</v>
      </c>
      <c r="DF3476">
        <v>0</v>
      </c>
    </row>
    <row r="3477" spans="1:110" x14ac:dyDescent="0.25">
      <c r="A3477" s="16" t="str">
        <f t="shared" si="54"/>
        <v>Portfolio Adjusted_CPP_200 kW and above_All_SDGE_1-in-2_MONTHLY SYSTEM PEAK DAY_2022_4</v>
      </c>
      <c r="B3477" t="s">
        <v>195</v>
      </c>
      <c r="C3477" t="s">
        <v>121</v>
      </c>
      <c r="D3477" t="s">
        <v>122</v>
      </c>
      <c r="E3477" t="s">
        <v>7</v>
      </c>
      <c r="F3477" t="s">
        <v>125</v>
      </c>
      <c r="G3477" t="s">
        <v>111</v>
      </c>
      <c r="H3477" t="s">
        <v>20</v>
      </c>
      <c r="I3477">
        <v>2022</v>
      </c>
      <c r="J3477">
        <v>4</v>
      </c>
      <c r="K3477">
        <v>435</v>
      </c>
      <c r="L3477">
        <v>64590.02</v>
      </c>
      <c r="M3477">
        <v>63073.36</v>
      </c>
      <c r="N3477">
        <v>62215.01</v>
      </c>
      <c r="O3477">
        <v>62212.52</v>
      </c>
      <c r="P3477">
        <v>63366.44</v>
      </c>
      <c r="Q3477">
        <v>66794.39</v>
      </c>
      <c r="R3477">
        <v>71602.259999999995</v>
      </c>
      <c r="S3477">
        <v>73249.039999999994</v>
      </c>
      <c r="T3477">
        <v>73890.92</v>
      </c>
      <c r="U3477">
        <v>75173.03</v>
      </c>
      <c r="V3477">
        <v>76275.14</v>
      </c>
      <c r="W3477">
        <v>76915.350000000006</v>
      </c>
      <c r="X3477">
        <v>77336.36</v>
      </c>
      <c r="Y3477">
        <v>77489.89</v>
      </c>
      <c r="Z3477">
        <v>76684.02</v>
      </c>
      <c r="AA3477">
        <v>75489.02</v>
      </c>
      <c r="AB3477">
        <v>73679.42</v>
      </c>
      <c r="AC3477">
        <v>72774.399999999994</v>
      </c>
      <c r="AD3477">
        <v>71306.100000000006</v>
      </c>
      <c r="AE3477">
        <v>70567.460000000006</v>
      </c>
      <c r="AF3477">
        <v>69036.990000000005</v>
      </c>
      <c r="AG3477">
        <v>69294.95</v>
      </c>
      <c r="AH3477">
        <v>68134.880000000005</v>
      </c>
      <c r="AI3477">
        <v>66362.52</v>
      </c>
      <c r="AJ3477">
        <v>60.219110000000001</v>
      </c>
      <c r="AK3477">
        <v>59.740479999999998</v>
      </c>
      <c r="AL3477">
        <v>59.029960000000003</v>
      </c>
      <c r="AM3477">
        <v>57.852119999999999</v>
      </c>
      <c r="AN3477">
        <v>57.637549999999997</v>
      </c>
      <c r="AO3477">
        <v>56.925229999999999</v>
      </c>
      <c r="AP3477">
        <v>56.960320000000003</v>
      </c>
      <c r="AQ3477">
        <v>58.885820000000002</v>
      </c>
      <c r="AR3477">
        <v>64.545140000000004</v>
      </c>
      <c r="AS3477">
        <v>69.379829999999998</v>
      </c>
      <c r="AT3477">
        <v>73.310289999999995</v>
      </c>
      <c r="AU3477">
        <v>75.670460000000006</v>
      </c>
      <c r="AV3477">
        <v>78.097359999999995</v>
      </c>
      <c r="AW3477">
        <v>79.007760000000005</v>
      </c>
      <c r="AX3477">
        <v>79.494060000000005</v>
      </c>
      <c r="AY3477">
        <v>78.896389999999997</v>
      </c>
      <c r="AZ3477">
        <v>78.341980000000007</v>
      </c>
      <c r="BA3477">
        <v>76.218190000000007</v>
      </c>
      <c r="BB3477">
        <v>73.696489999999997</v>
      </c>
      <c r="BC3477">
        <v>70.719309999999993</v>
      </c>
      <c r="BD3477">
        <v>67.678629999999998</v>
      </c>
      <c r="BE3477">
        <v>64.965739999999997</v>
      </c>
      <c r="BF3477">
        <v>63.699350000000003</v>
      </c>
      <c r="BG3477">
        <v>61.804319999999997</v>
      </c>
      <c r="BH3477">
        <v>89.097719999999995</v>
      </c>
      <c r="BI3477">
        <v>25.403919999999999</v>
      </c>
      <c r="BJ3477">
        <v>243.97059999999999</v>
      </c>
      <c r="BK3477">
        <v>367.91090000000003</v>
      </c>
      <c r="BL3477">
        <v>379.28960000000001</v>
      </c>
      <c r="BM3477">
        <v>604.23019999999997</v>
      </c>
      <c r="BN3477">
        <v>405.173</v>
      </c>
      <c r="BO3477">
        <v>228.79429999999999</v>
      </c>
      <c r="BP3477">
        <v>-612.23770000000002</v>
      </c>
      <c r="BQ3477">
        <v>-818.99159999999995</v>
      </c>
      <c r="BR3477">
        <v>-842.98149999999998</v>
      </c>
      <c r="BS3477">
        <v>-645.25559999999996</v>
      </c>
      <c r="BT3477">
        <v>-160.9521</v>
      </c>
      <c r="BU3477">
        <v>667.13810000000001</v>
      </c>
      <c r="BV3477">
        <v>2005.624</v>
      </c>
      <c r="BW3477">
        <v>1287.4090000000001</v>
      </c>
      <c r="BX3477">
        <v>977.74120000000005</v>
      </c>
      <c r="BY3477">
        <v>1000.066</v>
      </c>
      <c r="BZ3477">
        <v>750.67100000000005</v>
      </c>
      <c r="CA3477">
        <v>246.6146</v>
      </c>
      <c r="CB3477">
        <v>-66.628129999999999</v>
      </c>
      <c r="CC3477">
        <v>-286.84840000000003</v>
      </c>
      <c r="CD3477">
        <v>-436.67099999999999</v>
      </c>
      <c r="CE3477">
        <v>-8.1340629999999994</v>
      </c>
      <c r="CF3477" s="20">
        <v>46272.2</v>
      </c>
      <c r="CG3477" s="20">
        <v>52798.52</v>
      </c>
      <c r="CH3477" s="20">
        <v>46265.919999999998</v>
      </c>
      <c r="CI3477" s="20">
        <v>44424.56</v>
      </c>
      <c r="CJ3477" s="20">
        <v>37238.26</v>
      </c>
      <c r="CK3477" s="20">
        <v>29869.45</v>
      </c>
      <c r="CL3477" s="20">
        <v>32949.279999999999</v>
      </c>
      <c r="CM3477" s="20">
        <v>30632.31</v>
      </c>
      <c r="CN3477" s="20">
        <v>20116.599999999999</v>
      </c>
      <c r="CO3477" s="20">
        <v>16194.79</v>
      </c>
      <c r="CP3477" s="20">
        <v>10097.77</v>
      </c>
      <c r="CQ3477" s="20">
        <v>4294.8649999999998</v>
      </c>
      <c r="CR3477" s="20">
        <v>7875.4930000000004</v>
      </c>
      <c r="CS3477" s="20">
        <v>15293.24</v>
      </c>
      <c r="CT3477" s="20">
        <v>40143.269999999997</v>
      </c>
      <c r="CU3477" s="20">
        <v>69043.199999999997</v>
      </c>
      <c r="CV3477" s="20">
        <v>75419.92</v>
      </c>
      <c r="CW3477" s="20">
        <v>113126</v>
      </c>
      <c r="CX3477" s="20">
        <v>98139.34</v>
      </c>
      <c r="CY3477" s="20">
        <v>91040.47</v>
      </c>
      <c r="CZ3477" s="20">
        <v>95571.8</v>
      </c>
      <c r="DA3477" s="20">
        <v>69079.7</v>
      </c>
      <c r="DB3477" s="20">
        <v>68143.34</v>
      </c>
      <c r="DC3477" s="20">
        <v>67742.17</v>
      </c>
      <c r="DD3477">
        <v>0</v>
      </c>
      <c r="DE3477">
        <v>0</v>
      </c>
      <c r="DF3477">
        <v>0</v>
      </c>
    </row>
    <row r="3478" spans="1:110" x14ac:dyDescent="0.25">
      <c r="A3478" s="16" t="str">
        <f t="shared" si="54"/>
        <v>Portfolio Adjusted_CPP_200 kW and above_All_SDGE_1-in-2_MONTHLY SYSTEM PEAK DAY_2024_6</v>
      </c>
      <c r="B3478" t="s">
        <v>195</v>
      </c>
      <c r="C3478" t="s">
        <v>121</v>
      </c>
      <c r="D3478" t="s">
        <v>122</v>
      </c>
      <c r="E3478" t="s">
        <v>7</v>
      </c>
      <c r="F3478" t="s">
        <v>125</v>
      </c>
      <c r="G3478" t="s">
        <v>111</v>
      </c>
      <c r="H3478" t="s">
        <v>20</v>
      </c>
      <c r="I3478">
        <v>2024</v>
      </c>
      <c r="J3478">
        <v>6</v>
      </c>
      <c r="K3478">
        <v>391</v>
      </c>
      <c r="L3478">
        <v>63507.61</v>
      </c>
      <c r="M3478">
        <v>62133</v>
      </c>
      <c r="N3478">
        <v>61409.02</v>
      </c>
      <c r="O3478">
        <v>61405.54</v>
      </c>
      <c r="P3478">
        <v>62584.36</v>
      </c>
      <c r="Q3478">
        <v>66089.66</v>
      </c>
      <c r="R3478">
        <v>70871.59</v>
      </c>
      <c r="S3478">
        <v>73744.31</v>
      </c>
      <c r="T3478">
        <v>75726.009999999995</v>
      </c>
      <c r="U3478">
        <v>77499.66</v>
      </c>
      <c r="V3478">
        <v>79152.639999999999</v>
      </c>
      <c r="W3478">
        <v>80380.08</v>
      </c>
      <c r="X3478">
        <v>80954.880000000005</v>
      </c>
      <c r="Y3478">
        <v>81177.119999999995</v>
      </c>
      <c r="Z3478">
        <v>80523.3</v>
      </c>
      <c r="AA3478">
        <v>78560.11</v>
      </c>
      <c r="AB3478">
        <v>76444.02</v>
      </c>
      <c r="AC3478">
        <v>74609.02</v>
      </c>
      <c r="AD3478">
        <v>72126.240000000005</v>
      </c>
      <c r="AE3478">
        <v>70661.23</v>
      </c>
      <c r="AF3478">
        <v>68880.27</v>
      </c>
      <c r="AG3478">
        <v>68988.240000000005</v>
      </c>
      <c r="AH3478">
        <v>67733.62</v>
      </c>
      <c r="AI3478">
        <v>65623.66</v>
      </c>
      <c r="AJ3478">
        <v>63.003050000000002</v>
      </c>
      <c r="AK3478">
        <v>62.29289</v>
      </c>
      <c r="AL3478">
        <v>60.956710000000001</v>
      </c>
      <c r="AM3478">
        <v>60.257809999999999</v>
      </c>
      <c r="AN3478">
        <v>60.656829999999999</v>
      </c>
      <c r="AO3478">
        <v>60.455840000000002</v>
      </c>
      <c r="AP3478">
        <v>60.364350000000002</v>
      </c>
      <c r="AQ3478">
        <v>61.644170000000003</v>
      </c>
      <c r="AR3478">
        <v>64.149420000000006</v>
      </c>
      <c r="AS3478">
        <v>67.194280000000006</v>
      </c>
      <c r="AT3478">
        <v>70.523690000000002</v>
      </c>
      <c r="AU3478">
        <v>73.858620000000002</v>
      </c>
      <c r="AV3478">
        <v>75.284729999999996</v>
      </c>
      <c r="AW3478">
        <v>76.630570000000006</v>
      </c>
      <c r="AX3478">
        <v>77.34357</v>
      </c>
      <c r="AY3478">
        <v>77.036190000000005</v>
      </c>
      <c r="AZ3478">
        <v>76.170779999999993</v>
      </c>
      <c r="BA3478">
        <v>74.340260000000001</v>
      </c>
      <c r="BB3478">
        <v>72.987430000000003</v>
      </c>
      <c r="BC3478">
        <v>70.804839999999999</v>
      </c>
      <c r="BD3478">
        <v>68.030910000000006</v>
      </c>
      <c r="BE3478">
        <v>65.823759999999993</v>
      </c>
      <c r="BF3478">
        <v>64.482590000000002</v>
      </c>
      <c r="BG3478">
        <v>63.633679999999998</v>
      </c>
      <c r="BH3478">
        <v>87.604609999999994</v>
      </c>
      <c r="BI3478">
        <v>25.025179999999999</v>
      </c>
      <c r="BJ3478">
        <v>240.81</v>
      </c>
      <c r="BK3478">
        <v>363.13850000000002</v>
      </c>
      <c r="BL3478">
        <v>374.60829999999999</v>
      </c>
      <c r="BM3478">
        <v>597.85509999999999</v>
      </c>
      <c r="BN3478">
        <v>401.0385</v>
      </c>
      <c r="BO3478">
        <v>230.34129999999999</v>
      </c>
      <c r="BP3478">
        <v>-627.44269999999995</v>
      </c>
      <c r="BQ3478">
        <v>-844.33960000000002</v>
      </c>
      <c r="BR3478">
        <v>-874.78319999999997</v>
      </c>
      <c r="BS3478">
        <v>-674.32169999999996</v>
      </c>
      <c r="BT3478">
        <v>-168.4829</v>
      </c>
      <c r="BU3478">
        <v>698.88279999999997</v>
      </c>
      <c r="BV3478">
        <v>2106.038</v>
      </c>
      <c r="BW3478">
        <v>1339.7840000000001</v>
      </c>
      <c r="BX3478">
        <v>1014.428</v>
      </c>
      <c r="BY3478">
        <v>1025.277</v>
      </c>
      <c r="BZ3478">
        <v>759.30499999999995</v>
      </c>
      <c r="CA3478">
        <v>246.94220000000001</v>
      </c>
      <c r="CB3478">
        <v>-66.476879999999994</v>
      </c>
      <c r="CC3478">
        <v>-285.57870000000003</v>
      </c>
      <c r="CD3478">
        <v>-434.09930000000003</v>
      </c>
      <c r="CE3478">
        <v>-8.0435009999999991</v>
      </c>
      <c r="CF3478" s="20">
        <v>44734.3</v>
      </c>
      <c r="CG3478" s="20">
        <v>51235.91</v>
      </c>
      <c r="CH3478" s="20">
        <v>45074.94</v>
      </c>
      <c r="CI3478" s="20">
        <v>43279.55</v>
      </c>
      <c r="CJ3478" s="20">
        <v>36324.730000000003</v>
      </c>
      <c r="CK3478" s="20">
        <v>29242.48</v>
      </c>
      <c r="CL3478" s="20">
        <v>32280.25</v>
      </c>
      <c r="CM3478" s="20">
        <v>31047.95</v>
      </c>
      <c r="CN3478" s="20">
        <v>21128.2</v>
      </c>
      <c r="CO3478" s="20">
        <v>17212.78</v>
      </c>
      <c r="CP3478" s="20">
        <v>10874.02</v>
      </c>
      <c r="CQ3478" s="20">
        <v>4690.5119999999997</v>
      </c>
      <c r="CR3478" s="20">
        <v>8629.7139999999999</v>
      </c>
      <c r="CS3478" s="20">
        <v>16783.28</v>
      </c>
      <c r="CT3478" s="20">
        <v>44263.55</v>
      </c>
      <c r="CU3478" s="20">
        <v>74775.17</v>
      </c>
      <c r="CV3478" s="20">
        <v>81185.91</v>
      </c>
      <c r="CW3478" s="20">
        <v>118901.6</v>
      </c>
      <c r="CX3478" s="20">
        <v>100409.9</v>
      </c>
      <c r="CY3478" s="20">
        <v>91282.559999999998</v>
      </c>
      <c r="CZ3478" s="20">
        <v>95138.39</v>
      </c>
      <c r="DA3478" s="20">
        <v>68469.539999999994</v>
      </c>
      <c r="DB3478" s="20">
        <v>67343.09</v>
      </c>
      <c r="DC3478" s="20">
        <v>66242.13</v>
      </c>
      <c r="DD3478">
        <v>0</v>
      </c>
      <c r="DE3478">
        <v>0</v>
      </c>
      <c r="DF3478">
        <v>0</v>
      </c>
    </row>
    <row r="3479" spans="1:110" x14ac:dyDescent="0.25">
      <c r="A3479" s="16" t="str">
        <f t="shared" si="54"/>
        <v>Portfolio Adjusted_CPP_200 kW and above_All_SDGE_1-in-2_MONTHLY SYSTEM PEAK DAY_2031_7</v>
      </c>
      <c r="B3479" t="s">
        <v>195</v>
      </c>
      <c r="C3479" t="s">
        <v>121</v>
      </c>
      <c r="D3479" t="s">
        <v>122</v>
      </c>
      <c r="E3479" t="s">
        <v>7</v>
      </c>
      <c r="F3479" t="s">
        <v>125</v>
      </c>
      <c r="G3479" t="s">
        <v>111</v>
      </c>
      <c r="H3479" t="s">
        <v>20</v>
      </c>
      <c r="I3479">
        <v>2031</v>
      </c>
      <c r="J3479">
        <v>7</v>
      </c>
      <c r="K3479">
        <v>269</v>
      </c>
      <c r="L3479">
        <v>45580.04</v>
      </c>
      <c r="M3479">
        <v>44520.77</v>
      </c>
      <c r="N3479">
        <v>43900.56</v>
      </c>
      <c r="O3479">
        <v>43862.41</v>
      </c>
      <c r="P3479">
        <v>44826.35</v>
      </c>
      <c r="Q3479">
        <v>47585.59</v>
      </c>
      <c r="R3479">
        <v>51211.199999999997</v>
      </c>
      <c r="S3479">
        <v>53249.98</v>
      </c>
      <c r="T3479">
        <v>54543.34</v>
      </c>
      <c r="U3479">
        <v>55815.38</v>
      </c>
      <c r="V3479">
        <v>57288.39</v>
      </c>
      <c r="W3479">
        <v>58210.59</v>
      </c>
      <c r="X3479">
        <v>58884.84</v>
      </c>
      <c r="Y3479">
        <v>59140.55</v>
      </c>
      <c r="Z3479">
        <v>58834.38</v>
      </c>
      <c r="AA3479">
        <v>57632.28</v>
      </c>
      <c r="AB3479">
        <v>56162.39</v>
      </c>
      <c r="AC3479">
        <v>54750.04</v>
      </c>
      <c r="AD3479">
        <v>52516.97</v>
      </c>
      <c r="AE3479">
        <v>51136.09</v>
      </c>
      <c r="AF3479">
        <v>49622.41</v>
      </c>
      <c r="AG3479">
        <v>49626.16</v>
      </c>
      <c r="AH3479">
        <v>48535.72</v>
      </c>
      <c r="AI3479">
        <v>46837.68</v>
      </c>
      <c r="AJ3479">
        <v>69.8536</v>
      </c>
      <c r="AK3479">
        <v>69.569069999999996</v>
      </c>
      <c r="AL3479">
        <v>69.265730000000005</v>
      </c>
      <c r="AM3479">
        <v>68.715280000000007</v>
      </c>
      <c r="AN3479">
        <v>68.412970000000001</v>
      </c>
      <c r="AO3479">
        <v>68.390039999999999</v>
      </c>
      <c r="AP3479">
        <v>68.602069999999998</v>
      </c>
      <c r="AQ3479">
        <v>69.176190000000005</v>
      </c>
      <c r="AR3479">
        <v>72.083979999999997</v>
      </c>
      <c r="AS3479">
        <v>75.565889999999996</v>
      </c>
      <c r="AT3479">
        <v>79.240700000000004</v>
      </c>
      <c r="AU3479">
        <v>81.612229999999997</v>
      </c>
      <c r="AV3479">
        <v>83.476050000000001</v>
      </c>
      <c r="AW3479">
        <v>84.32405</v>
      </c>
      <c r="AX3479">
        <v>83.355940000000004</v>
      </c>
      <c r="AY3479">
        <v>83.24982</v>
      </c>
      <c r="AZ3479">
        <v>82.041529999999995</v>
      </c>
      <c r="BA3479">
        <v>80.501469999999998</v>
      </c>
      <c r="BB3479">
        <v>79.093249999999998</v>
      </c>
      <c r="BC3479">
        <v>76.685270000000003</v>
      </c>
      <c r="BD3479">
        <v>73.8386</v>
      </c>
      <c r="BE3479">
        <v>72.189959999999999</v>
      </c>
      <c r="BF3479">
        <v>71.042619999999999</v>
      </c>
      <c r="BG3479">
        <v>70.299850000000006</v>
      </c>
      <c r="BH3479">
        <v>62.874699999999997</v>
      </c>
      <c r="BI3479">
        <v>17.931529999999999</v>
      </c>
      <c r="BJ3479">
        <v>172.15219999999999</v>
      </c>
      <c r="BK3479">
        <v>259.39249999999998</v>
      </c>
      <c r="BL3479">
        <v>268.315</v>
      </c>
      <c r="BM3479">
        <v>430.46510000000001</v>
      </c>
      <c r="BN3479">
        <v>289.7869</v>
      </c>
      <c r="BO3479">
        <v>166.327</v>
      </c>
      <c r="BP3479">
        <v>-451.92959999999999</v>
      </c>
      <c r="BQ3479">
        <v>-608.09479999999996</v>
      </c>
      <c r="BR3479">
        <v>-633.14279999999997</v>
      </c>
      <c r="BS3479">
        <v>-488.33819999999997</v>
      </c>
      <c r="BT3479">
        <v>-122.5509</v>
      </c>
      <c r="BU3479">
        <v>509.16199999999998</v>
      </c>
      <c r="BV3479">
        <v>1538.777</v>
      </c>
      <c r="BW3479">
        <v>982.87519999999995</v>
      </c>
      <c r="BX3479">
        <v>745.28660000000002</v>
      </c>
      <c r="BY3479">
        <v>752.37509999999997</v>
      </c>
      <c r="BZ3479">
        <v>552.86950000000002</v>
      </c>
      <c r="CA3479">
        <v>178.7071</v>
      </c>
      <c r="CB3479">
        <v>-47.89096</v>
      </c>
      <c r="CC3479">
        <v>-205.4288</v>
      </c>
      <c r="CD3479">
        <v>-311.0616</v>
      </c>
      <c r="CE3479">
        <v>-5.740901</v>
      </c>
      <c r="CF3479" s="20">
        <v>23042.98</v>
      </c>
      <c r="CG3479" s="20">
        <v>26306.02</v>
      </c>
      <c r="CH3479" s="20">
        <v>23036.21</v>
      </c>
      <c r="CI3479" s="20">
        <v>22082.73</v>
      </c>
      <c r="CJ3479" s="20">
        <v>18635.349999999999</v>
      </c>
      <c r="CK3479" s="20">
        <v>15159.96</v>
      </c>
      <c r="CL3479" s="20">
        <v>16854.75</v>
      </c>
      <c r="CM3479" s="20">
        <v>16188.8</v>
      </c>
      <c r="CN3479" s="20">
        <v>10961.14</v>
      </c>
      <c r="CO3479" s="20">
        <v>8928.1010000000006</v>
      </c>
      <c r="CP3479" s="20">
        <v>5696.2950000000001</v>
      </c>
      <c r="CQ3479" s="20">
        <v>2459.9569999999999</v>
      </c>
      <c r="CR3479" s="20">
        <v>4565.8050000000003</v>
      </c>
      <c r="CS3479" s="20">
        <v>8907.9979999999996</v>
      </c>
      <c r="CT3479" s="20">
        <v>23630.09</v>
      </c>
      <c r="CU3479" s="20">
        <v>40242.5</v>
      </c>
      <c r="CV3479" s="20">
        <v>43821.25</v>
      </c>
      <c r="CW3479" s="20">
        <v>64028.59</v>
      </c>
      <c r="CX3479" s="20">
        <v>53234</v>
      </c>
      <c r="CY3479" s="20">
        <v>47805.79</v>
      </c>
      <c r="CZ3479" s="20">
        <v>49376.66</v>
      </c>
      <c r="DA3479" s="20">
        <v>35429.79</v>
      </c>
      <c r="DB3479" s="20">
        <v>34578.6</v>
      </c>
      <c r="DC3479" s="20">
        <v>33744.589999999997</v>
      </c>
      <c r="DD3479">
        <v>0</v>
      </c>
      <c r="DE3479">
        <v>0</v>
      </c>
      <c r="DF3479">
        <v>0</v>
      </c>
    </row>
    <row r="3480" spans="1:110" x14ac:dyDescent="0.25">
      <c r="A3480" s="16" t="str">
        <f t="shared" si="54"/>
        <v>Portfolio Adjusted_CPP_200 kW and above_All_SDGE_1-in-2_MONTHLY SYSTEM PEAK DAY_2020_9</v>
      </c>
      <c r="B3480" t="s">
        <v>195</v>
      </c>
      <c r="C3480" t="s">
        <v>121</v>
      </c>
      <c r="D3480" t="s">
        <v>122</v>
      </c>
      <c r="E3480" t="s">
        <v>7</v>
      </c>
      <c r="F3480" t="s">
        <v>125</v>
      </c>
      <c r="G3480" t="s">
        <v>111</v>
      </c>
      <c r="H3480" t="s">
        <v>20</v>
      </c>
      <c r="I3480">
        <v>2020</v>
      </c>
      <c r="J3480">
        <v>9</v>
      </c>
      <c r="K3480">
        <v>1413</v>
      </c>
      <c r="L3480">
        <v>214562.8</v>
      </c>
      <c r="M3480">
        <v>208621.9</v>
      </c>
      <c r="N3480">
        <v>205210.5</v>
      </c>
      <c r="O3480">
        <v>204386.3</v>
      </c>
      <c r="P3480">
        <v>209753.8</v>
      </c>
      <c r="Q3480">
        <v>225411</v>
      </c>
      <c r="R3480">
        <v>249294</v>
      </c>
      <c r="S3480">
        <v>263226.8</v>
      </c>
      <c r="T3480">
        <v>271632.7</v>
      </c>
      <c r="U3480">
        <v>280839.3</v>
      </c>
      <c r="V3480">
        <v>292191.09999999998</v>
      </c>
      <c r="W3480">
        <v>301170.7</v>
      </c>
      <c r="X3480">
        <v>306241</v>
      </c>
      <c r="Y3480">
        <v>308654.5</v>
      </c>
      <c r="Z3480">
        <v>305958.3</v>
      </c>
      <c r="AA3480">
        <v>299399.2</v>
      </c>
      <c r="AB3480">
        <v>287965</v>
      </c>
      <c r="AC3480">
        <v>276764</v>
      </c>
      <c r="AD3480">
        <v>262700.3</v>
      </c>
      <c r="AE3480">
        <v>251729.3</v>
      </c>
      <c r="AF3480">
        <v>239370.3</v>
      </c>
      <c r="AG3480">
        <v>237827.20000000001</v>
      </c>
      <c r="AH3480">
        <v>231780.1</v>
      </c>
      <c r="AI3480">
        <v>222954.8</v>
      </c>
      <c r="AJ3480">
        <v>73.088899999999995</v>
      </c>
      <c r="AK3480">
        <v>72.616630000000001</v>
      </c>
      <c r="AL3480">
        <v>71.9786</v>
      </c>
      <c r="AM3480">
        <v>72.288089999999997</v>
      </c>
      <c r="AN3480">
        <v>72.079409999999996</v>
      </c>
      <c r="AO3480">
        <v>72.306849999999997</v>
      </c>
      <c r="AP3480">
        <v>71.963880000000003</v>
      </c>
      <c r="AQ3480">
        <v>72.119529999999997</v>
      </c>
      <c r="AR3480">
        <v>77.697370000000006</v>
      </c>
      <c r="AS3480">
        <v>84.338719999999995</v>
      </c>
      <c r="AT3480">
        <v>90.259240000000005</v>
      </c>
      <c r="AU3480">
        <v>95.286959999999993</v>
      </c>
      <c r="AV3480">
        <v>96.355810000000005</v>
      </c>
      <c r="AW3480">
        <v>95.524879999999996</v>
      </c>
      <c r="AX3480">
        <v>95.983620000000002</v>
      </c>
      <c r="AY3480">
        <v>96.00864</v>
      </c>
      <c r="AZ3480">
        <v>94.832480000000004</v>
      </c>
      <c r="BA3480">
        <v>94.639849999999996</v>
      </c>
      <c r="BB3480">
        <v>91.494309999999999</v>
      </c>
      <c r="BC3480">
        <v>86.812640000000002</v>
      </c>
      <c r="BD3480">
        <v>81.923360000000002</v>
      </c>
      <c r="BE3480">
        <v>79.766350000000003</v>
      </c>
      <c r="BF3480">
        <v>78.08811</v>
      </c>
      <c r="BG3480">
        <v>76.716030000000003</v>
      </c>
      <c r="BH3480">
        <v>295.97550000000001</v>
      </c>
      <c r="BI3480">
        <v>84.02619</v>
      </c>
      <c r="BJ3480">
        <v>804.71460000000002</v>
      </c>
      <c r="BK3480">
        <v>1208.694</v>
      </c>
      <c r="BL3480">
        <v>1255.5129999999999</v>
      </c>
      <c r="BM3480">
        <v>2039.095</v>
      </c>
      <c r="BN3480">
        <v>1410.671</v>
      </c>
      <c r="BO3480">
        <v>822.19219999999996</v>
      </c>
      <c r="BP3480">
        <v>-2250.6660000000002</v>
      </c>
      <c r="BQ3480">
        <v>-3059.6750000000002</v>
      </c>
      <c r="BR3480">
        <v>-3229.252</v>
      </c>
      <c r="BS3480">
        <v>-2526.5709999999999</v>
      </c>
      <c r="BT3480">
        <v>-637.34749999999997</v>
      </c>
      <c r="BU3480">
        <v>2657.3159999999998</v>
      </c>
      <c r="BV3480">
        <v>8002.1540000000005</v>
      </c>
      <c r="BW3480">
        <v>5106.0280000000002</v>
      </c>
      <c r="BX3480">
        <v>3821.355</v>
      </c>
      <c r="BY3480">
        <v>3803.2910000000002</v>
      </c>
      <c r="BZ3480">
        <v>2765.5630000000001</v>
      </c>
      <c r="CA3480">
        <v>879.72730000000001</v>
      </c>
      <c r="CB3480">
        <v>-231.0181</v>
      </c>
      <c r="CC3480">
        <v>-984.49239999999998</v>
      </c>
      <c r="CD3480">
        <v>-1485.46</v>
      </c>
      <c r="CE3480">
        <v>-27.327590000000001</v>
      </c>
      <c r="CF3480" s="20">
        <v>510620.5</v>
      </c>
      <c r="CG3480" s="20">
        <v>577629.80000000005</v>
      </c>
      <c r="CH3480" s="20">
        <v>503349.7</v>
      </c>
      <c r="CI3480" s="20">
        <v>479480.6</v>
      </c>
      <c r="CJ3480" s="20">
        <v>408028.3</v>
      </c>
      <c r="CK3480" s="20">
        <v>340171.1</v>
      </c>
      <c r="CL3480" s="20">
        <v>399407.6</v>
      </c>
      <c r="CM3480" s="20">
        <v>395581.4</v>
      </c>
      <c r="CN3480" s="20">
        <v>271854.40000000002</v>
      </c>
      <c r="CO3480" s="20">
        <v>226030.5</v>
      </c>
      <c r="CP3480" s="20">
        <v>148181.20000000001</v>
      </c>
      <c r="CQ3480" s="20">
        <v>65848.960000000006</v>
      </c>
      <c r="CR3480" s="20">
        <v>123491.5</v>
      </c>
      <c r="CS3480" s="20">
        <v>242635.6</v>
      </c>
      <c r="CT3480" s="20">
        <v>639039.4</v>
      </c>
      <c r="CU3480" s="20">
        <v>1086062</v>
      </c>
      <c r="CV3480" s="20">
        <v>1152055</v>
      </c>
      <c r="CW3480" s="20">
        <v>1636154</v>
      </c>
      <c r="CX3480" s="20">
        <v>1332021</v>
      </c>
      <c r="CY3480" s="20">
        <v>1158492</v>
      </c>
      <c r="CZ3480" s="20">
        <v>1148964</v>
      </c>
      <c r="DA3480" s="20">
        <v>813711.4</v>
      </c>
      <c r="DB3480" s="20">
        <v>788564</v>
      </c>
      <c r="DC3480" s="20">
        <v>764622</v>
      </c>
      <c r="DD3480">
        <v>0</v>
      </c>
      <c r="DE3480">
        <v>0</v>
      </c>
      <c r="DF3480">
        <v>0</v>
      </c>
    </row>
    <row r="3481" spans="1:110" x14ac:dyDescent="0.25">
      <c r="A3481" s="16" t="str">
        <f t="shared" si="54"/>
        <v>Portfolio Adjusted_CPP_200 kW and above_All_SDGE_1-in-2_MONTHLY SYSTEM PEAK DAY_2023_12</v>
      </c>
      <c r="B3481" t="s">
        <v>195</v>
      </c>
      <c r="C3481" t="s">
        <v>121</v>
      </c>
      <c r="D3481" t="s">
        <v>122</v>
      </c>
      <c r="E3481" t="s">
        <v>7</v>
      </c>
      <c r="F3481" t="s">
        <v>125</v>
      </c>
      <c r="G3481" t="s">
        <v>111</v>
      </c>
      <c r="H3481" t="s">
        <v>20</v>
      </c>
      <c r="I3481">
        <v>2023</v>
      </c>
      <c r="J3481">
        <v>12</v>
      </c>
      <c r="K3481">
        <v>420</v>
      </c>
      <c r="L3481">
        <v>53420.1</v>
      </c>
      <c r="M3481">
        <v>52172.28</v>
      </c>
      <c r="N3481">
        <v>51471.71</v>
      </c>
      <c r="O3481">
        <v>51665.03</v>
      </c>
      <c r="P3481">
        <v>53797.58</v>
      </c>
      <c r="Q3481">
        <v>58980.89</v>
      </c>
      <c r="R3481">
        <v>66003.66</v>
      </c>
      <c r="S3481">
        <v>70401.41</v>
      </c>
      <c r="T3481">
        <v>71967.78</v>
      </c>
      <c r="U3481">
        <v>72413.740000000005</v>
      </c>
      <c r="V3481">
        <v>73361.75</v>
      </c>
      <c r="W3481">
        <v>73855.41</v>
      </c>
      <c r="X3481">
        <v>73754.490000000005</v>
      </c>
      <c r="Y3481">
        <v>73519.179999999993</v>
      </c>
      <c r="Z3481">
        <v>72663.350000000006</v>
      </c>
      <c r="AA3481">
        <v>71577.84</v>
      </c>
      <c r="AB3481">
        <v>70588.990000000005</v>
      </c>
      <c r="AC3481">
        <v>69109.02</v>
      </c>
      <c r="AD3481">
        <v>65109.94</v>
      </c>
      <c r="AE3481">
        <v>62593.23</v>
      </c>
      <c r="AF3481">
        <v>60791.39</v>
      </c>
      <c r="AG3481">
        <v>60287.55</v>
      </c>
      <c r="AH3481">
        <v>58248.11</v>
      </c>
      <c r="AI3481">
        <v>55588.61</v>
      </c>
      <c r="AJ3481">
        <v>47.258090000000003</v>
      </c>
      <c r="AK3481">
        <v>46.961069999999999</v>
      </c>
      <c r="AL3481">
        <v>46.121740000000003</v>
      </c>
      <c r="AM3481">
        <v>46.263800000000003</v>
      </c>
      <c r="AN3481">
        <v>45.91628</v>
      </c>
      <c r="AO3481">
        <v>45.776800000000001</v>
      </c>
      <c r="AP3481">
        <v>45.678350000000002</v>
      </c>
      <c r="AQ3481">
        <v>46.232059999999997</v>
      </c>
      <c r="AR3481">
        <v>48.888620000000003</v>
      </c>
      <c r="AS3481">
        <v>51.237430000000003</v>
      </c>
      <c r="AT3481">
        <v>52.72222</v>
      </c>
      <c r="AU3481">
        <v>53.351349999999996</v>
      </c>
      <c r="AV3481">
        <v>54.648539999999997</v>
      </c>
      <c r="AW3481">
        <v>55.796300000000002</v>
      </c>
      <c r="AX3481">
        <v>56.060389999999998</v>
      </c>
      <c r="AY3481">
        <v>55.614640000000001</v>
      </c>
      <c r="AZ3481">
        <v>54.755319999999998</v>
      </c>
      <c r="BA3481">
        <v>53.402830000000002</v>
      </c>
      <c r="BB3481">
        <v>52.171349999999997</v>
      </c>
      <c r="BC3481">
        <v>51.123179999999998</v>
      </c>
      <c r="BD3481">
        <v>50.638849999999998</v>
      </c>
      <c r="BE3481">
        <v>50.304870000000001</v>
      </c>
      <c r="BF3481">
        <v>49.152540000000002</v>
      </c>
      <c r="BG3481">
        <v>48.398110000000003</v>
      </c>
      <c r="BH3481">
        <v>73.689539999999994</v>
      </c>
      <c r="BI3481">
        <v>21.01332</v>
      </c>
      <c r="BJ3481">
        <v>201.8417</v>
      </c>
      <c r="BK3481">
        <v>305.53539999999998</v>
      </c>
      <c r="BL3481">
        <v>322.01369999999997</v>
      </c>
      <c r="BM3481">
        <v>533.54830000000004</v>
      </c>
      <c r="BN3481">
        <v>373.49250000000001</v>
      </c>
      <c r="BO3481">
        <v>219.8997</v>
      </c>
      <c r="BP3481">
        <v>-596.30319999999995</v>
      </c>
      <c r="BQ3481">
        <v>-788.9298</v>
      </c>
      <c r="BR3481">
        <v>-810.78309999999999</v>
      </c>
      <c r="BS3481">
        <v>-619.58510000000001</v>
      </c>
      <c r="BT3481">
        <v>-153.4975</v>
      </c>
      <c r="BU3481">
        <v>632.95280000000002</v>
      </c>
      <c r="BV3481">
        <v>1900.4659999999999</v>
      </c>
      <c r="BW3481">
        <v>1220.7059999999999</v>
      </c>
      <c r="BX3481">
        <v>936.73059999999998</v>
      </c>
      <c r="BY3481">
        <v>949.69629999999995</v>
      </c>
      <c r="BZ3481">
        <v>685.44129999999996</v>
      </c>
      <c r="CA3481">
        <v>218.7467</v>
      </c>
      <c r="CB3481">
        <v>-58.670229999999997</v>
      </c>
      <c r="CC3481">
        <v>-249.56200000000001</v>
      </c>
      <c r="CD3481">
        <v>-373.3075</v>
      </c>
      <c r="CE3481">
        <v>-6.8135019999999997</v>
      </c>
      <c r="CF3481" s="20">
        <v>31651.81</v>
      </c>
      <c r="CG3481" s="20">
        <v>36125.14</v>
      </c>
      <c r="CH3481" s="20">
        <v>31667.08</v>
      </c>
      <c r="CI3481" s="20">
        <v>30638.04</v>
      </c>
      <c r="CJ3481" s="20">
        <v>26840.85</v>
      </c>
      <c r="CK3481" s="20">
        <v>23290.02</v>
      </c>
      <c r="CL3481" s="20">
        <v>27998.1</v>
      </c>
      <c r="CM3481" s="20">
        <v>28296.880000000001</v>
      </c>
      <c r="CN3481" s="20">
        <v>19083.09</v>
      </c>
      <c r="CO3481" s="20">
        <v>15027.73</v>
      </c>
      <c r="CP3481" s="20">
        <v>9341.1129999999994</v>
      </c>
      <c r="CQ3481" s="20">
        <v>3959.9349999999999</v>
      </c>
      <c r="CR3481" s="20">
        <v>7162.8729999999996</v>
      </c>
      <c r="CS3481" s="20">
        <v>13766.1</v>
      </c>
      <c r="CT3481" s="20">
        <v>36044.080000000002</v>
      </c>
      <c r="CU3481" s="20">
        <v>62074.09</v>
      </c>
      <c r="CV3481" s="20">
        <v>69225.740000000005</v>
      </c>
      <c r="CW3481" s="20">
        <v>102017.5</v>
      </c>
      <c r="CX3481" s="20">
        <v>81824.679999999993</v>
      </c>
      <c r="CY3481" s="20">
        <v>71627.56</v>
      </c>
      <c r="CZ3481" s="20">
        <v>74105.45</v>
      </c>
      <c r="DA3481" s="20">
        <v>52288.05</v>
      </c>
      <c r="DB3481" s="20">
        <v>49802.17</v>
      </c>
      <c r="DC3481" s="20">
        <v>47531.87</v>
      </c>
      <c r="DD3481">
        <v>0</v>
      </c>
      <c r="DE3481">
        <v>0</v>
      </c>
      <c r="DF3481">
        <v>0</v>
      </c>
    </row>
    <row r="3482" spans="1:110" x14ac:dyDescent="0.25">
      <c r="A3482" s="16" t="str">
        <f t="shared" si="54"/>
        <v>Portfolio Adjusted_CPP_200 kW and above_All_SDGE_1-in-2_MONTHLY SYSTEM PEAK DAY_2022_7</v>
      </c>
      <c r="B3482" t="s">
        <v>195</v>
      </c>
      <c r="C3482" t="s">
        <v>121</v>
      </c>
      <c r="D3482" t="s">
        <v>122</v>
      </c>
      <c r="E3482" t="s">
        <v>7</v>
      </c>
      <c r="F3482" t="s">
        <v>125</v>
      </c>
      <c r="G3482" t="s">
        <v>111</v>
      </c>
      <c r="H3482" t="s">
        <v>20</v>
      </c>
      <c r="I3482">
        <v>2022</v>
      </c>
      <c r="J3482">
        <v>7</v>
      </c>
      <c r="K3482">
        <v>435</v>
      </c>
      <c r="L3482">
        <v>73707.5</v>
      </c>
      <c r="M3482">
        <v>71994.55</v>
      </c>
      <c r="N3482">
        <v>70991.61</v>
      </c>
      <c r="O3482">
        <v>70929.929999999993</v>
      </c>
      <c r="P3482">
        <v>72488.7</v>
      </c>
      <c r="Q3482">
        <v>76950.679999999993</v>
      </c>
      <c r="R3482">
        <v>82813.649999999994</v>
      </c>
      <c r="S3482">
        <v>86110.56</v>
      </c>
      <c r="T3482">
        <v>88202.05</v>
      </c>
      <c r="U3482">
        <v>90259.07</v>
      </c>
      <c r="V3482">
        <v>92641.08</v>
      </c>
      <c r="W3482">
        <v>94132.37</v>
      </c>
      <c r="X3482">
        <v>95222.7</v>
      </c>
      <c r="Y3482">
        <v>95636.2</v>
      </c>
      <c r="Z3482">
        <v>95141.1</v>
      </c>
      <c r="AA3482">
        <v>93197.18</v>
      </c>
      <c r="AB3482">
        <v>90820.22</v>
      </c>
      <c r="AC3482">
        <v>88536.31</v>
      </c>
      <c r="AD3482">
        <v>84925.22</v>
      </c>
      <c r="AE3482">
        <v>82692.19</v>
      </c>
      <c r="AF3482">
        <v>80244.41</v>
      </c>
      <c r="AG3482">
        <v>80250.48</v>
      </c>
      <c r="AH3482">
        <v>78487.13</v>
      </c>
      <c r="AI3482">
        <v>75741.23</v>
      </c>
      <c r="AJ3482">
        <v>69.8536</v>
      </c>
      <c r="AK3482">
        <v>69.569069999999996</v>
      </c>
      <c r="AL3482">
        <v>69.265730000000005</v>
      </c>
      <c r="AM3482">
        <v>68.715280000000007</v>
      </c>
      <c r="AN3482">
        <v>68.412970000000001</v>
      </c>
      <c r="AO3482">
        <v>68.390039999999999</v>
      </c>
      <c r="AP3482">
        <v>68.602069999999998</v>
      </c>
      <c r="AQ3482">
        <v>69.176190000000005</v>
      </c>
      <c r="AR3482">
        <v>72.083979999999997</v>
      </c>
      <c r="AS3482">
        <v>75.565889999999996</v>
      </c>
      <c r="AT3482">
        <v>79.240700000000004</v>
      </c>
      <c r="AU3482">
        <v>81.612229999999997</v>
      </c>
      <c r="AV3482">
        <v>83.476050000000001</v>
      </c>
      <c r="AW3482">
        <v>84.32405</v>
      </c>
      <c r="AX3482">
        <v>83.355940000000004</v>
      </c>
      <c r="AY3482">
        <v>83.24982</v>
      </c>
      <c r="AZ3482">
        <v>82.041529999999995</v>
      </c>
      <c r="BA3482">
        <v>80.501469999999998</v>
      </c>
      <c r="BB3482">
        <v>79.093249999999998</v>
      </c>
      <c r="BC3482">
        <v>76.685270000000003</v>
      </c>
      <c r="BD3482">
        <v>73.8386</v>
      </c>
      <c r="BE3482">
        <v>72.189959999999999</v>
      </c>
      <c r="BF3482">
        <v>71.042619999999999</v>
      </c>
      <c r="BG3482">
        <v>70.299850000000006</v>
      </c>
      <c r="BH3482">
        <v>101.6747</v>
      </c>
      <c r="BI3482">
        <v>28.99709</v>
      </c>
      <c r="BJ3482">
        <v>278.38729999999998</v>
      </c>
      <c r="BK3482">
        <v>419.46370000000002</v>
      </c>
      <c r="BL3482">
        <v>433.89229999999998</v>
      </c>
      <c r="BM3482">
        <v>696.10530000000006</v>
      </c>
      <c r="BN3482">
        <v>468.61450000000002</v>
      </c>
      <c r="BO3482">
        <v>268.96749999999997</v>
      </c>
      <c r="BP3482">
        <v>-730.81550000000004</v>
      </c>
      <c r="BQ3482">
        <v>-983.35029999999995</v>
      </c>
      <c r="BR3482">
        <v>-1023.855</v>
      </c>
      <c r="BS3482">
        <v>-789.69200000000001</v>
      </c>
      <c r="BT3482">
        <v>-198.1771</v>
      </c>
      <c r="BU3482">
        <v>823.36609999999996</v>
      </c>
      <c r="BV3482">
        <v>2488.3580000000002</v>
      </c>
      <c r="BW3482">
        <v>1589.4079999999999</v>
      </c>
      <c r="BX3482">
        <v>1205.203</v>
      </c>
      <c r="BY3482">
        <v>1216.6659999999999</v>
      </c>
      <c r="BZ3482">
        <v>894.04549999999995</v>
      </c>
      <c r="CA3482">
        <v>288.9873</v>
      </c>
      <c r="CB3482">
        <v>-77.444490000000002</v>
      </c>
      <c r="CC3482">
        <v>-332.19909999999999</v>
      </c>
      <c r="CD3482">
        <v>-503.01780000000002</v>
      </c>
      <c r="CE3482">
        <v>-9.2836119999999998</v>
      </c>
      <c r="CF3482" s="20">
        <v>60257.7</v>
      </c>
      <c r="CG3482" s="20">
        <v>68790.600000000006</v>
      </c>
      <c r="CH3482" s="20">
        <v>60239.99</v>
      </c>
      <c r="CI3482" s="20">
        <v>57746.64</v>
      </c>
      <c r="CJ3482" s="20">
        <v>48731.69</v>
      </c>
      <c r="CK3482" s="20">
        <v>39643.519999999997</v>
      </c>
      <c r="CL3482" s="20">
        <v>44075.41</v>
      </c>
      <c r="CM3482" s="20">
        <v>42333.94</v>
      </c>
      <c r="CN3482" s="20">
        <v>28663.54</v>
      </c>
      <c r="CO3482" s="20">
        <v>23347.11</v>
      </c>
      <c r="CP3482" s="20">
        <v>14895.89</v>
      </c>
      <c r="CQ3482" s="20">
        <v>6432.82</v>
      </c>
      <c r="CR3482" s="20">
        <v>11939.64</v>
      </c>
      <c r="CS3482" s="20">
        <v>23294.54</v>
      </c>
      <c r="CT3482" s="20">
        <v>61793.02</v>
      </c>
      <c r="CU3482" s="20">
        <v>105234.7</v>
      </c>
      <c r="CV3482" s="20">
        <v>114593.2</v>
      </c>
      <c r="CW3482" s="20">
        <v>167435.6</v>
      </c>
      <c r="CX3482" s="20">
        <v>139207.6</v>
      </c>
      <c r="CY3482" s="20">
        <v>125012.8</v>
      </c>
      <c r="CZ3482" s="20">
        <v>129120.6</v>
      </c>
      <c r="DA3482" s="20">
        <v>92649.38</v>
      </c>
      <c r="DB3482" s="20">
        <v>90423.53</v>
      </c>
      <c r="DC3482" s="20">
        <v>88242.55</v>
      </c>
      <c r="DD3482">
        <v>0</v>
      </c>
      <c r="DE3482">
        <v>0</v>
      </c>
      <c r="DF3482">
        <v>0</v>
      </c>
    </row>
    <row r="3483" spans="1:110" x14ac:dyDescent="0.25">
      <c r="A3483" s="16" t="str">
        <f t="shared" si="54"/>
        <v>Program Specific_CPP_200 kW and above_All_SDGE_1-in-2_MONTHLY SYSTEM PEAK DAY_2030_8</v>
      </c>
      <c r="B3483" t="s">
        <v>196</v>
      </c>
      <c r="C3483" t="s">
        <v>121</v>
      </c>
      <c r="D3483" t="s">
        <v>122</v>
      </c>
      <c r="E3483" t="s">
        <v>7</v>
      </c>
      <c r="F3483" t="s">
        <v>125</v>
      </c>
      <c r="G3483" t="s">
        <v>111</v>
      </c>
      <c r="H3483" t="s">
        <v>20</v>
      </c>
      <c r="I3483">
        <v>2030</v>
      </c>
      <c r="J3483">
        <v>8</v>
      </c>
      <c r="K3483">
        <v>291</v>
      </c>
      <c r="L3483">
        <v>51658.62</v>
      </c>
      <c r="M3483">
        <v>50374.12</v>
      </c>
      <c r="N3483">
        <v>49778.59</v>
      </c>
      <c r="O3483">
        <v>49781.89</v>
      </c>
      <c r="P3483">
        <v>51086.61</v>
      </c>
      <c r="Q3483">
        <v>54747.98</v>
      </c>
      <c r="R3483">
        <v>59822.23</v>
      </c>
      <c r="S3483">
        <v>62358.98</v>
      </c>
      <c r="T3483">
        <v>63964.39</v>
      </c>
      <c r="U3483">
        <v>65413</v>
      </c>
      <c r="V3483">
        <v>67108.72</v>
      </c>
      <c r="W3483">
        <v>68330.59</v>
      </c>
      <c r="X3483">
        <v>69187.7</v>
      </c>
      <c r="Y3483">
        <v>69619.7</v>
      </c>
      <c r="Z3483">
        <v>68988.320000000007</v>
      </c>
      <c r="AA3483">
        <v>67542.09</v>
      </c>
      <c r="AB3483">
        <v>65289.4</v>
      </c>
      <c r="AC3483">
        <v>63371.13</v>
      </c>
      <c r="AD3483">
        <v>60597.61</v>
      </c>
      <c r="AE3483">
        <v>58493.73</v>
      </c>
      <c r="AF3483">
        <v>56373.55</v>
      </c>
      <c r="AG3483">
        <v>56242.87</v>
      </c>
      <c r="AH3483">
        <v>54879.47</v>
      </c>
      <c r="AI3483">
        <v>53132.38</v>
      </c>
      <c r="AJ3483">
        <v>72.070740000000001</v>
      </c>
      <c r="AK3483">
        <v>71.684089999999998</v>
      </c>
      <c r="AL3483">
        <v>71.142129999999995</v>
      </c>
      <c r="AM3483">
        <v>70.813069999999996</v>
      </c>
      <c r="AN3483">
        <v>70.603759999999994</v>
      </c>
      <c r="AO3483">
        <v>70.225279999999998</v>
      </c>
      <c r="AP3483">
        <v>69.755979999999994</v>
      </c>
      <c r="AQ3483">
        <v>71.324160000000006</v>
      </c>
      <c r="AR3483">
        <v>74.182779999999994</v>
      </c>
      <c r="AS3483">
        <v>78.994380000000007</v>
      </c>
      <c r="AT3483">
        <v>83.562610000000006</v>
      </c>
      <c r="AU3483">
        <v>87.139960000000002</v>
      </c>
      <c r="AV3483">
        <v>89.049970000000002</v>
      </c>
      <c r="AW3483">
        <v>88.558340000000001</v>
      </c>
      <c r="AX3483">
        <v>87.479299999999995</v>
      </c>
      <c r="AY3483">
        <v>86.545829999999995</v>
      </c>
      <c r="AZ3483">
        <v>86.174449999999993</v>
      </c>
      <c r="BA3483">
        <v>84.911240000000006</v>
      </c>
      <c r="BB3483">
        <v>82.872039999999998</v>
      </c>
      <c r="BC3483">
        <v>80.900919999999999</v>
      </c>
      <c r="BD3483">
        <v>78.068349999999995</v>
      </c>
      <c r="BE3483">
        <v>76.366029999999995</v>
      </c>
      <c r="BF3483">
        <v>74.985749999999996</v>
      </c>
      <c r="BG3483">
        <v>73.355249999999998</v>
      </c>
      <c r="BH3483">
        <v>71.259699999999995</v>
      </c>
      <c r="BI3483">
        <v>20.289079999999998</v>
      </c>
      <c r="BJ3483">
        <v>195.20230000000001</v>
      </c>
      <c r="BK3483">
        <v>294.399</v>
      </c>
      <c r="BL3483">
        <v>305.78680000000003</v>
      </c>
      <c r="BM3483">
        <v>495.25700000000001</v>
      </c>
      <c r="BN3483">
        <v>338.5138</v>
      </c>
      <c r="BO3483">
        <v>194.7791</v>
      </c>
      <c r="BP3483">
        <v>-529.9896</v>
      </c>
      <c r="BQ3483">
        <v>-712.65840000000003</v>
      </c>
      <c r="BR3483">
        <v>-741.67560000000003</v>
      </c>
      <c r="BS3483">
        <v>-573.23659999999995</v>
      </c>
      <c r="BT3483">
        <v>-143.9931</v>
      </c>
      <c r="BU3483">
        <v>599.3809</v>
      </c>
      <c r="BV3483">
        <v>1804.348</v>
      </c>
      <c r="BW3483">
        <v>1151.8800000000001</v>
      </c>
      <c r="BX3483">
        <v>866.40390000000002</v>
      </c>
      <c r="BY3483">
        <v>870.84609999999998</v>
      </c>
      <c r="BZ3483">
        <v>637.93790000000001</v>
      </c>
      <c r="CA3483">
        <v>204.42009999999999</v>
      </c>
      <c r="CB3483">
        <v>-54.40654</v>
      </c>
      <c r="CC3483">
        <v>-232.81890000000001</v>
      </c>
      <c r="CD3483">
        <v>-351.71809999999999</v>
      </c>
      <c r="CE3483">
        <v>-6.5124430000000002</v>
      </c>
      <c r="CF3483" s="20">
        <v>29598.85</v>
      </c>
      <c r="CG3483" s="20">
        <v>33677.89</v>
      </c>
      <c r="CH3483" s="20">
        <v>29618.03</v>
      </c>
      <c r="CI3483" s="20">
        <v>28445.3</v>
      </c>
      <c r="CJ3483" s="20">
        <v>24203.88</v>
      </c>
      <c r="CK3483" s="20">
        <v>20067.05</v>
      </c>
      <c r="CL3483" s="20">
        <v>22999.46</v>
      </c>
      <c r="CM3483" s="20">
        <v>22201.06</v>
      </c>
      <c r="CN3483" s="20">
        <v>15074.71</v>
      </c>
      <c r="CO3483" s="20">
        <v>12262.51</v>
      </c>
      <c r="CP3483" s="20">
        <v>7816.5870000000004</v>
      </c>
      <c r="CQ3483" s="20">
        <v>3389.6419999999998</v>
      </c>
      <c r="CR3483" s="20">
        <v>6303.3019999999997</v>
      </c>
      <c r="CS3483" s="20">
        <v>12344.51</v>
      </c>
      <c r="CT3483" s="20">
        <v>32490.34</v>
      </c>
      <c r="CU3483" s="20">
        <v>55271.63</v>
      </c>
      <c r="CV3483" s="20">
        <v>59221.45</v>
      </c>
      <c r="CW3483" s="20">
        <v>85780.37</v>
      </c>
      <c r="CX3483" s="20">
        <v>70876.240000000005</v>
      </c>
      <c r="CY3483" s="20">
        <v>62552.41</v>
      </c>
      <c r="CZ3483" s="20">
        <v>63726.03</v>
      </c>
      <c r="DA3483" s="20">
        <v>45507.41</v>
      </c>
      <c r="DB3483" s="20">
        <v>44208.35</v>
      </c>
      <c r="DC3483" s="20">
        <v>43424.2</v>
      </c>
      <c r="DD3483">
        <v>0</v>
      </c>
      <c r="DE3483">
        <v>0</v>
      </c>
      <c r="DF3483">
        <v>0</v>
      </c>
    </row>
    <row r="3484" spans="1:110" x14ac:dyDescent="0.25">
      <c r="A3484" s="16" t="str">
        <f t="shared" si="54"/>
        <v>Program Specific_CPP_200 kW and above_All_SDGE_1-in-2_MONTHLY SYSTEM PEAK DAY_2026_8</v>
      </c>
      <c r="B3484" t="s">
        <v>196</v>
      </c>
      <c r="C3484" t="s">
        <v>121</v>
      </c>
      <c r="D3484" t="s">
        <v>122</v>
      </c>
      <c r="E3484" t="s">
        <v>7</v>
      </c>
      <c r="F3484" t="s">
        <v>125</v>
      </c>
      <c r="G3484" t="s">
        <v>111</v>
      </c>
      <c r="H3484" t="s">
        <v>20</v>
      </c>
      <c r="I3484">
        <v>2026</v>
      </c>
      <c r="J3484">
        <v>8</v>
      </c>
      <c r="K3484">
        <v>357</v>
      </c>
      <c r="L3484">
        <v>63375</v>
      </c>
      <c r="M3484">
        <v>61799.18</v>
      </c>
      <c r="N3484">
        <v>61068.58</v>
      </c>
      <c r="O3484">
        <v>61072.639999999999</v>
      </c>
      <c r="P3484">
        <v>62673.27</v>
      </c>
      <c r="Q3484">
        <v>67165.05</v>
      </c>
      <c r="R3484">
        <v>73390.16</v>
      </c>
      <c r="S3484">
        <v>76502.25</v>
      </c>
      <c r="T3484">
        <v>78471.78</v>
      </c>
      <c r="U3484">
        <v>80248.929999999993</v>
      </c>
      <c r="V3484">
        <v>82329.25</v>
      </c>
      <c r="W3484">
        <v>83828.25</v>
      </c>
      <c r="X3484">
        <v>84879.77</v>
      </c>
      <c r="Y3484">
        <v>85409.74</v>
      </c>
      <c r="Z3484">
        <v>84635.16</v>
      </c>
      <c r="AA3484">
        <v>82860.92</v>
      </c>
      <c r="AB3484">
        <v>80097.3</v>
      </c>
      <c r="AC3484">
        <v>77743.960000000006</v>
      </c>
      <c r="AD3484">
        <v>74341.399999999994</v>
      </c>
      <c r="AE3484">
        <v>71760.34</v>
      </c>
      <c r="AF3484">
        <v>69159.3</v>
      </c>
      <c r="AG3484">
        <v>68998.98</v>
      </c>
      <c r="AH3484">
        <v>67326.36</v>
      </c>
      <c r="AI3484">
        <v>65183.02</v>
      </c>
      <c r="AJ3484">
        <v>72.070740000000001</v>
      </c>
      <c r="AK3484">
        <v>71.684089999999998</v>
      </c>
      <c r="AL3484">
        <v>71.142129999999995</v>
      </c>
      <c r="AM3484">
        <v>70.813069999999996</v>
      </c>
      <c r="AN3484">
        <v>70.603759999999994</v>
      </c>
      <c r="AO3484">
        <v>70.225279999999998</v>
      </c>
      <c r="AP3484">
        <v>69.755979999999994</v>
      </c>
      <c r="AQ3484">
        <v>71.324160000000006</v>
      </c>
      <c r="AR3484">
        <v>74.182779999999994</v>
      </c>
      <c r="AS3484">
        <v>78.994380000000007</v>
      </c>
      <c r="AT3484">
        <v>83.562610000000006</v>
      </c>
      <c r="AU3484">
        <v>87.139960000000002</v>
      </c>
      <c r="AV3484">
        <v>89.049970000000002</v>
      </c>
      <c r="AW3484">
        <v>88.558340000000001</v>
      </c>
      <c r="AX3484">
        <v>87.479299999999995</v>
      </c>
      <c r="AY3484">
        <v>86.545829999999995</v>
      </c>
      <c r="AZ3484">
        <v>86.174449999999993</v>
      </c>
      <c r="BA3484">
        <v>84.911240000000006</v>
      </c>
      <c r="BB3484">
        <v>82.872039999999998</v>
      </c>
      <c r="BC3484">
        <v>80.900919999999999</v>
      </c>
      <c r="BD3484">
        <v>78.068349999999995</v>
      </c>
      <c r="BE3484">
        <v>76.366029999999995</v>
      </c>
      <c r="BF3484">
        <v>74.985749999999996</v>
      </c>
      <c r="BG3484">
        <v>73.355249999999998</v>
      </c>
      <c r="BH3484">
        <v>87.421679999999995</v>
      </c>
      <c r="BI3484">
        <v>24.890720000000002</v>
      </c>
      <c r="BJ3484">
        <v>239.47499999999999</v>
      </c>
      <c r="BK3484">
        <v>361.16989999999998</v>
      </c>
      <c r="BL3484">
        <v>375.14049999999997</v>
      </c>
      <c r="BM3484">
        <v>607.58330000000001</v>
      </c>
      <c r="BN3484">
        <v>415.29020000000003</v>
      </c>
      <c r="BO3484">
        <v>238.95580000000001</v>
      </c>
      <c r="BP3484">
        <v>-650.1934</v>
      </c>
      <c r="BQ3484">
        <v>-874.29229999999995</v>
      </c>
      <c r="BR3484">
        <v>-909.89059999999995</v>
      </c>
      <c r="BS3484">
        <v>-703.24900000000002</v>
      </c>
      <c r="BT3484">
        <v>-176.6514</v>
      </c>
      <c r="BU3484">
        <v>735.3229</v>
      </c>
      <c r="BV3484">
        <v>2213.5810000000001</v>
      </c>
      <c r="BW3484">
        <v>1413.1310000000001</v>
      </c>
      <c r="BX3484">
        <v>1062.9079999999999</v>
      </c>
      <c r="BY3484">
        <v>1068.3579999999999</v>
      </c>
      <c r="BZ3484">
        <v>782.62490000000003</v>
      </c>
      <c r="CA3484">
        <v>250.7834</v>
      </c>
      <c r="CB3484">
        <v>-66.746170000000006</v>
      </c>
      <c r="CC3484">
        <v>-285.6232</v>
      </c>
      <c r="CD3484">
        <v>-431.48930000000001</v>
      </c>
      <c r="CE3484">
        <v>-7.9894910000000001</v>
      </c>
      <c r="CF3484" s="20">
        <v>44547.69</v>
      </c>
      <c r="CG3484" s="20">
        <v>50686.85</v>
      </c>
      <c r="CH3484" s="20">
        <v>44576.56</v>
      </c>
      <c r="CI3484" s="20">
        <v>42811.55</v>
      </c>
      <c r="CJ3484" s="20">
        <v>36428.019999999997</v>
      </c>
      <c r="CK3484" s="20">
        <v>30201.88</v>
      </c>
      <c r="CL3484" s="20">
        <v>34615.300000000003</v>
      </c>
      <c r="CM3484" s="20">
        <v>33413.68</v>
      </c>
      <c r="CN3484" s="20">
        <v>22688.17</v>
      </c>
      <c r="CO3484" s="20">
        <v>18455.669999999998</v>
      </c>
      <c r="CP3484" s="20">
        <v>11764.34</v>
      </c>
      <c r="CQ3484" s="20">
        <v>5101.5739999999996</v>
      </c>
      <c r="CR3484" s="20">
        <v>9486.7749999999996</v>
      </c>
      <c r="CS3484" s="20">
        <v>18579.080000000002</v>
      </c>
      <c r="CT3484" s="20">
        <v>48899.53</v>
      </c>
      <c r="CU3484" s="20">
        <v>83186.490000000005</v>
      </c>
      <c r="CV3484" s="20">
        <v>89131.14</v>
      </c>
      <c r="CW3484" s="20">
        <v>129103.6</v>
      </c>
      <c r="CX3484" s="20">
        <v>106672.2</v>
      </c>
      <c r="CY3484" s="20">
        <v>94144.41</v>
      </c>
      <c r="CZ3484" s="20">
        <v>95910.75</v>
      </c>
      <c r="DA3484" s="20">
        <v>68490.850000000006</v>
      </c>
      <c r="DB3484" s="20">
        <v>66535.710000000006</v>
      </c>
      <c r="DC3484" s="20">
        <v>65355.519999999997</v>
      </c>
      <c r="DD3484">
        <v>0</v>
      </c>
      <c r="DE3484">
        <v>0</v>
      </c>
      <c r="DF3484">
        <v>0</v>
      </c>
    </row>
    <row r="3485" spans="1:110" x14ac:dyDescent="0.25">
      <c r="A3485" s="16" t="str">
        <f t="shared" si="54"/>
        <v>Portfolio Adjusted_CPP_200 kW and above_All_SDGE_1-in-2_MONTHLY SYSTEM PEAK DAY_2027_1</v>
      </c>
      <c r="B3485" t="s">
        <v>195</v>
      </c>
      <c r="C3485" t="s">
        <v>121</v>
      </c>
      <c r="D3485" t="s">
        <v>122</v>
      </c>
      <c r="E3485" t="s">
        <v>7</v>
      </c>
      <c r="F3485" t="s">
        <v>125</v>
      </c>
      <c r="G3485" t="s">
        <v>111</v>
      </c>
      <c r="H3485" t="s">
        <v>20</v>
      </c>
      <c r="I3485">
        <v>2027</v>
      </c>
      <c r="J3485">
        <v>1</v>
      </c>
      <c r="K3485">
        <v>335</v>
      </c>
      <c r="L3485">
        <v>42926.7</v>
      </c>
      <c r="M3485">
        <v>42014.82</v>
      </c>
      <c r="N3485">
        <v>41519.870000000003</v>
      </c>
      <c r="O3485">
        <v>41716.589999999997</v>
      </c>
      <c r="P3485">
        <v>43800.56</v>
      </c>
      <c r="Q3485">
        <v>48270.48</v>
      </c>
      <c r="R3485">
        <v>54672.9</v>
      </c>
      <c r="S3485">
        <v>58251.46</v>
      </c>
      <c r="T3485">
        <v>58658.41</v>
      </c>
      <c r="U3485">
        <v>58803.54</v>
      </c>
      <c r="V3485">
        <v>59689.77</v>
      </c>
      <c r="W3485">
        <v>59995.89</v>
      </c>
      <c r="X3485">
        <v>60147.31</v>
      </c>
      <c r="Y3485">
        <v>60224.73</v>
      </c>
      <c r="Z3485">
        <v>59827.77</v>
      </c>
      <c r="AA3485">
        <v>59015.519999999997</v>
      </c>
      <c r="AB3485">
        <v>58048.160000000003</v>
      </c>
      <c r="AC3485">
        <v>57430.43</v>
      </c>
      <c r="AD3485">
        <v>54258.080000000002</v>
      </c>
      <c r="AE3485">
        <v>51878.34</v>
      </c>
      <c r="AF3485">
        <v>50052.42</v>
      </c>
      <c r="AG3485">
        <v>49138.67</v>
      </c>
      <c r="AH3485">
        <v>47085.85</v>
      </c>
      <c r="AI3485">
        <v>44973.93</v>
      </c>
      <c r="AJ3485">
        <v>47.108449999999998</v>
      </c>
      <c r="AK3485">
        <v>46.419620000000002</v>
      </c>
      <c r="AL3485">
        <v>45.765790000000003</v>
      </c>
      <c r="AM3485">
        <v>44.945329999999998</v>
      </c>
      <c r="AN3485">
        <v>44.825850000000003</v>
      </c>
      <c r="AO3485">
        <v>44.928440000000002</v>
      </c>
      <c r="AP3485">
        <v>44.915199999999999</v>
      </c>
      <c r="AQ3485">
        <v>45.17418</v>
      </c>
      <c r="AR3485">
        <v>47.970100000000002</v>
      </c>
      <c r="AS3485">
        <v>51.408630000000002</v>
      </c>
      <c r="AT3485">
        <v>53.480699999999999</v>
      </c>
      <c r="AU3485">
        <v>55.482280000000003</v>
      </c>
      <c r="AV3485">
        <v>56.040730000000003</v>
      </c>
      <c r="AW3485">
        <v>56.661389999999997</v>
      </c>
      <c r="AX3485">
        <v>57.041150000000002</v>
      </c>
      <c r="AY3485">
        <v>57.636119999999998</v>
      </c>
      <c r="AZ3485">
        <v>56.604959999999998</v>
      </c>
      <c r="BA3485">
        <v>55.374940000000002</v>
      </c>
      <c r="BB3485">
        <v>53.932409999999997</v>
      </c>
      <c r="BC3485">
        <v>52.824979999999996</v>
      </c>
      <c r="BD3485">
        <v>52.417020000000001</v>
      </c>
      <c r="BE3485">
        <v>51.364339999999999</v>
      </c>
      <c r="BF3485">
        <v>50.554879999999997</v>
      </c>
      <c r="BG3485">
        <v>49.57938</v>
      </c>
      <c r="BH3485">
        <v>59.214590000000001</v>
      </c>
      <c r="BI3485">
        <v>16.922219999999999</v>
      </c>
      <c r="BJ3485">
        <v>162.81649999999999</v>
      </c>
      <c r="BK3485">
        <v>246.70249999999999</v>
      </c>
      <c r="BL3485">
        <v>262.17500000000001</v>
      </c>
      <c r="BM3485">
        <v>436.66070000000002</v>
      </c>
      <c r="BN3485">
        <v>309.37549999999999</v>
      </c>
      <c r="BO3485">
        <v>181.94919999999999</v>
      </c>
      <c r="BP3485">
        <v>-486.0258</v>
      </c>
      <c r="BQ3485">
        <v>-640.65</v>
      </c>
      <c r="BR3485">
        <v>-659.68240000000003</v>
      </c>
      <c r="BS3485">
        <v>-503.31540000000001</v>
      </c>
      <c r="BT3485">
        <v>-125.17829999999999</v>
      </c>
      <c r="BU3485">
        <v>518.49620000000004</v>
      </c>
      <c r="BV3485">
        <v>1564.759</v>
      </c>
      <c r="BW3485">
        <v>1006.465</v>
      </c>
      <c r="BX3485">
        <v>770.31119999999999</v>
      </c>
      <c r="BY3485">
        <v>789.20899999999995</v>
      </c>
      <c r="BZ3485">
        <v>571.19889999999998</v>
      </c>
      <c r="CA3485">
        <v>181.30099999999999</v>
      </c>
      <c r="CB3485">
        <v>-48.305970000000002</v>
      </c>
      <c r="CC3485">
        <v>-203.4109</v>
      </c>
      <c r="CD3485">
        <v>-301.76949999999999</v>
      </c>
      <c r="CE3485">
        <v>-5.5124610000000001</v>
      </c>
      <c r="CF3485" s="20">
        <v>20438.28</v>
      </c>
      <c r="CG3485" s="20">
        <v>23427.98</v>
      </c>
      <c r="CH3485" s="20">
        <v>20605.48</v>
      </c>
      <c r="CI3485" s="20">
        <v>19974.93</v>
      </c>
      <c r="CJ3485" s="20">
        <v>17792.22</v>
      </c>
      <c r="CK3485" s="20">
        <v>15599.49</v>
      </c>
      <c r="CL3485" s="20">
        <v>19210.419999999998</v>
      </c>
      <c r="CM3485" s="20">
        <v>19372.669999999998</v>
      </c>
      <c r="CN3485" s="20">
        <v>12677.48</v>
      </c>
      <c r="CO3485" s="20">
        <v>9909.6479999999992</v>
      </c>
      <c r="CP3485" s="20">
        <v>6183.8509999999997</v>
      </c>
      <c r="CQ3485" s="20">
        <v>2613.1619999999998</v>
      </c>
      <c r="CR3485" s="20">
        <v>4763.6809999999996</v>
      </c>
      <c r="CS3485" s="20">
        <v>9237.6029999999992</v>
      </c>
      <c r="CT3485" s="20">
        <v>24434.79</v>
      </c>
      <c r="CU3485" s="20">
        <v>42197.41</v>
      </c>
      <c r="CV3485" s="20">
        <v>46813.45</v>
      </c>
      <c r="CW3485" s="20">
        <v>70451.320000000007</v>
      </c>
      <c r="CX3485" s="20">
        <v>56822.27</v>
      </c>
      <c r="CY3485" s="20">
        <v>49203.68</v>
      </c>
      <c r="CZ3485" s="20">
        <v>50236.13</v>
      </c>
      <c r="DA3485" s="20">
        <v>34737.14</v>
      </c>
      <c r="DB3485" s="20">
        <v>32543.58</v>
      </c>
      <c r="DC3485" s="20">
        <v>31112.51</v>
      </c>
      <c r="DD3485">
        <v>0</v>
      </c>
      <c r="DE3485">
        <v>0</v>
      </c>
      <c r="DF3485">
        <v>0</v>
      </c>
    </row>
    <row r="3486" spans="1:110" x14ac:dyDescent="0.25">
      <c r="A3486" s="16" t="str">
        <f t="shared" si="54"/>
        <v>Program Specific_CPP_200 kW and above_All_SDGE_1-in-2_MONTHLY SYSTEM PEAK DAY_2022_10</v>
      </c>
      <c r="B3486" t="s">
        <v>196</v>
      </c>
      <c r="C3486" t="s">
        <v>121</v>
      </c>
      <c r="D3486" t="s">
        <v>122</v>
      </c>
      <c r="E3486" t="s">
        <v>7</v>
      </c>
      <c r="F3486" t="s">
        <v>125</v>
      </c>
      <c r="G3486" t="s">
        <v>111</v>
      </c>
      <c r="H3486" t="s">
        <v>20</v>
      </c>
      <c r="I3486">
        <v>2022</v>
      </c>
      <c r="J3486">
        <v>10</v>
      </c>
      <c r="K3486">
        <v>440</v>
      </c>
      <c r="L3486">
        <v>74259.78</v>
      </c>
      <c r="M3486">
        <v>72651.53</v>
      </c>
      <c r="N3486">
        <v>71678.41</v>
      </c>
      <c r="O3486">
        <v>71643.75</v>
      </c>
      <c r="P3486">
        <v>73706.5</v>
      </c>
      <c r="Q3486">
        <v>78332.759999999995</v>
      </c>
      <c r="R3486">
        <v>85477.88</v>
      </c>
      <c r="S3486">
        <v>89344.57</v>
      </c>
      <c r="T3486">
        <v>91532.41</v>
      </c>
      <c r="U3486">
        <v>93939.14</v>
      </c>
      <c r="V3486">
        <v>96642.38</v>
      </c>
      <c r="W3486">
        <v>99085.62</v>
      </c>
      <c r="X3486">
        <v>100590.39999999999</v>
      </c>
      <c r="Y3486">
        <v>101083.5</v>
      </c>
      <c r="Z3486">
        <v>100328</v>
      </c>
      <c r="AA3486">
        <v>98613.42</v>
      </c>
      <c r="AB3486">
        <v>95539.520000000004</v>
      </c>
      <c r="AC3486">
        <v>92848.02</v>
      </c>
      <c r="AD3486">
        <v>88595.06</v>
      </c>
      <c r="AE3486">
        <v>85040.07</v>
      </c>
      <c r="AF3486">
        <v>81711.199999999997</v>
      </c>
      <c r="AG3486">
        <v>81036.399999999994</v>
      </c>
      <c r="AH3486">
        <v>79040.13</v>
      </c>
      <c r="AI3486">
        <v>76208.67</v>
      </c>
      <c r="AJ3486">
        <v>65.820939999999993</v>
      </c>
      <c r="AK3486">
        <v>65.054479999999998</v>
      </c>
      <c r="AL3486">
        <v>64.347930000000005</v>
      </c>
      <c r="AM3486">
        <v>64.414829999999995</v>
      </c>
      <c r="AN3486">
        <v>64.299359999999993</v>
      </c>
      <c r="AO3486">
        <v>63.090780000000002</v>
      </c>
      <c r="AP3486">
        <v>63.217399999999998</v>
      </c>
      <c r="AQ3486">
        <v>62.8247</v>
      </c>
      <c r="AR3486">
        <v>68.432119999999998</v>
      </c>
      <c r="AS3486">
        <v>77.106340000000003</v>
      </c>
      <c r="AT3486">
        <v>84.369820000000004</v>
      </c>
      <c r="AU3486">
        <v>88.485460000000003</v>
      </c>
      <c r="AV3486">
        <v>90.446399999999997</v>
      </c>
      <c r="AW3486">
        <v>90.477320000000006</v>
      </c>
      <c r="AX3486">
        <v>90.192769999999996</v>
      </c>
      <c r="AY3486">
        <v>89.652569999999997</v>
      </c>
      <c r="AZ3486">
        <v>88.154210000000006</v>
      </c>
      <c r="BA3486">
        <v>85.348479999999995</v>
      </c>
      <c r="BB3486">
        <v>81.839489999999998</v>
      </c>
      <c r="BC3486">
        <v>76.120090000000005</v>
      </c>
      <c r="BD3486">
        <v>73.134169999999997</v>
      </c>
      <c r="BE3486">
        <v>69.891530000000003</v>
      </c>
      <c r="BF3486">
        <v>68.055589999999995</v>
      </c>
      <c r="BG3486">
        <v>66.598119999999994</v>
      </c>
      <c r="BH3486">
        <v>102.4365</v>
      </c>
      <c r="BI3486">
        <v>29.261700000000001</v>
      </c>
      <c r="BJ3486">
        <v>281.0806</v>
      </c>
      <c r="BK3486">
        <v>423.68509999999998</v>
      </c>
      <c r="BL3486">
        <v>441.1816</v>
      </c>
      <c r="BM3486">
        <v>708.60770000000002</v>
      </c>
      <c r="BN3486">
        <v>483.69049999999999</v>
      </c>
      <c r="BO3486">
        <v>279.06889999999999</v>
      </c>
      <c r="BP3486">
        <v>-758.40970000000004</v>
      </c>
      <c r="BQ3486">
        <v>-1023.444</v>
      </c>
      <c r="BR3486">
        <v>-1068.077</v>
      </c>
      <c r="BS3486">
        <v>-831.24549999999999</v>
      </c>
      <c r="BT3486">
        <v>-209.34819999999999</v>
      </c>
      <c r="BU3486">
        <v>870.26400000000001</v>
      </c>
      <c r="BV3486">
        <v>2624.018</v>
      </c>
      <c r="BW3486">
        <v>1681.778</v>
      </c>
      <c r="BX3486">
        <v>1267.829</v>
      </c>
      <c r="BY3486">
        <v>1275.9179999999999</v>
      </c>
      <c r="BZ3486">
        <v>932.67960000000005</v>
      </c>
      <c r="CA3486">
        <v>297.1925</v>
      </c>
      <c r="CB3486">
        <v>-78.860100000000003</v>
      </c>
      <c r="CC3486">
        <v>-335.45240000000001</v>
      </c>
      <c r="CD3486">
        <v>-506.56189999999998</v>
      </c>
      <c r="CE3486">
        <v>-9.3409060000000004</v>
      </c>
      <c r="CF3486" s="20">
        <v>61164.09</v>
      </c>
      <c r="CG3486" s="20">
        <v>70051.83</v>
      </c>
      <c r="CH3486" s="20">
        <v>61411.21</v>
      </c>
      <c r="CI3486" s="20">
        <v>58914.78</v>
      </c>
      <c r="CJ3486" s="20">
        <v>50382.81</v>
      </c>
      <c r="CK3486" s="20">
        <v>41080.339999999997</v>
      </c>
      <c r="CL3486" s="20">
        <v>46956.959999999999</v>
      </c>
      <c r="CM3486" s="20">
        <v>45573.48</v>
      </c>
      <c r="CN3486" s="20">
        <v>30868.97</v>
      </c>
      <c r="CO3486" s="20">
        <v>25289.75</v>
      </c>
      <c r="CP3486" s="20">
        <v>16210.43</v>
      </c>
      <c r="CQ3486" s="20">
        <v>7127.6220000000003</v>
      </c>
      <c r="CR3486" s="20">
        <v>13323.64</v>
      </c>
      <c r="CS3486" s="20">
        <v>26023.77</v>
      </c>
      <c r="CT3486" s="20">
        <v>68714.350000000006</v>
      </c>
      <c r="CU3486" s="20">
        <v>117821.7</v>
      </c>
      <c r="CV3486" s="20">
        <v>126811.8</v>
      </c>
      <c r="CW3486" s="20">
        <v>184141</v>
      </c>
      <c r="CX3486" s="20">
        <v>151498.6</v>
      </c>
      <c r="CY3486" s="20">
        <v>132212.6</v>
      </c>
      <c r="CZ3486" s="20">
        <v>133884.20000000001</v>
      </c>
      <c r="DA3486" s="20">
        <v>94472.960000000006</v>
      </c>
      <c r="DB3486" s="20">
        <v>91702.22</v>
      </c>
      <c r="DC3486" s="20">
        <v>89335.09</v>
      </c>
      <c r="DD3486">
        <v>0</v>
      </c>
      <c r="DE3486">
        <v>0</v>
      </c>
      <c r="DF3486">
        <v>0</v>
      </c>
    </row>
    <row r="3487" spans="1:110" x14ac:dyDescent="0.25">
      <c r="A3487" s="16" t="str">
        <f t="shared" si="54"/>
        <v>Portfolio Adjusted_CPP_200 kW and above_All_SDGE_1-in-2_MONTHLY SYSTEM PEAK DAY_2027_10</v>
      </c>
      <c r="B3487" t="s">
        <v>195</v>
      </c>
      <c r="C3487" t="s">
        <v>121</v>
      </c>
      <c r="D3487" t="s">
        <v>122</v>
      </c>
      <c r="E3487" t="s">
        <v>7</v>
      </c>
      <c r="F3487" t="s">
        <v>125</v>
      </c>
      <c r="G3487" t="s">
        <v>111</v>
      </c>
      <c r="H3487" t="s">
        <v>20</v>
      </c>
      <c r="I3487">
        <v>2027</v>
      </c>
      <c r="J3487">
        <v>10</v>
      </c>
      <c r="K3487">
        <v>335</v>
      </c>
      <c r="L3487">
        <v>56866.33</v>
      </c>
      <c r="M3487">
        <v>55634.48</v>
      </c>
      <c r="N3487">
        <v>54895.05</v>
      </c>
      <c r="O3487">
        <v>54872.55</v>
      </c>
      <c r="P3487">
        <v>56472.160000000003</v>
      </c>
      <c r="Q3487">
        <v>60007.53</v>
      </c>
      <c r="R3487">
        <v>65247.25</v>
      </c>
      <c r="S3487">
        <v>68195.149999999994</v>
      </c>
      <c r="T3487">
        <v>69857.55</v>
      </c>
      <c r="U3487">
        <v>71671.38</v>
      </c>
      <c r="V3487">
        <v>73713.14</v>
      </c>
      <c r="W3487">
        <v>75497.679999999993</v>
      </c>
      <c r="X3487">
        <v>76643.69</v>
      </c>
      <c r="Y3487">
        <v>77038.22</v>
      </c>
      <c r="Z3487">
        <v>76531</v>
      </c>
      <c r="AA3487">
        <v>75327.740000000005</v>
      </c>
      <c r="AB3487">
        <v>73058.41</v>
      </c>
      <c r="AC3487">
        <v>71019.88</v>
      </c>
      <c r="AD3487">
        <v>67787.600000000006</v>
      </c>
      <c r="AE3487">
        <v>65076.69</v>
      </c>
      <c r="AF3487">
        <v>62550.29</v>
      </c>
      <c r="AG3487">
        <v>62072.480000000003</v>
      </c>
      <c r="AH3487">
        <v>60545.75</v>
      </c>
      <c r="AI3487">
        <v>58372.52</v>
      </c>
      <c r="AJ3487">
        <v>65.832319999999996</v>
      </c>
      <c r="AK3487">
        <v>65.066199999999995</v>
      </c>
      <c r="AL3487">
        <v>64.360100000000003</v>
      </c>
      <c r="AM3487">
        <v>64.422839999999994</v>
      </c>
      <c r="AN3487">
        <v>64.308409999999995</v>
      </c>
      <c r="AO3487">
        <v>63.108649999999997</v>
      </c>
      <c r="AP3487">
        <v>63.234389999999998</v>
      </c>
      <c r="AQ3487">
        <v>62.844619999999999</v>
      </c>
      <c r="AR3487">
        <v>68.447159999999997</v>
      </c>
      <c r="AS3487">
        <v>77.108000000000004</v>
      </c>
      <c r="AT3487">
        <v>84.363489999999999</v>
      </c>
      <c r="AU3487">
        <v>88.474419999999995</v>
      </c>
      <c r="AV3487">
        <v>90.406570000000002</v>
      </c>
      <c r="AW3487">
        <v>90.422079999999994</v>
      </c>
      <c r="AX3487">
        <v>90.140079999999998</v>
      </c>
      <c r="AY3487">
        <v>89.609300000000005</v>
      </c>
      <c r="AZ3487">
        <v>88.116029999999995</v>
      </c>
      <c r="BA3487">
        <v>85.321190000000001</v>
      </c>
      <c r="BB3487">
        <v>81.827820000000003</v>
      </c>
      <c r="BC3487">
        <v>76.120379999999997</v>
      </c>
      <c r="BD3487">
        <v>73.145359999999997</v>
      </c>
      <c r="BE3487">
        <v>69.904830000000004</v>
      </c>
      <c r="BF3487">
        <v>68.075010000000006</v>
      </c>
      <c r="BG3487">
        <v>66.617360000000005</v>
      </c>
      <c r="BH3487">
        <v>78.443399999999997</v>
      </c>
      <c r="BI3487">
        <v>22.407779999999999</v>
      </c>
      <c r="BJ3487">
        <v>215.26609999999999</v>
      </c>
      <c r="BK3487">
        <v>324.50400000000002</v>
      </c>
      <c r="BL3487">
        <v>338.02280000000002</v>
      </c>
      <c r="BM3487">
        <v>542.83540000000005</v>
      </c>
      <c r="BN3487">
        <v>369.2122</v>
      </c>
      <c r="BO3487">
        <v>213.00839999999999</v>
      </c>
      <c r="BP3487">
        <v>-578.81849999999997</v>
      </c>
      <c r="BQ3487">
        <v>-780.84199999999998</v>
      </c>
      <c r="BR3487">
        <v>-814.66669999999999</v>
      </c>
      <c r="BS3487">
        <v>-633.36249999999995</v>
      </c>
      <c r="BT3487">
        <v>-159.51050000000001</v>
      </c>
      <c r="BU3487">
        <v>663.24950000000001</v>
      </c>
      <c r="BV3487">
        <v>2001.6220000000001</v>
      </c>
      <c r="BW3487">
        <v>1284.6579999999999</v>
      </c>
      <c r="BX3487">
        <v>969.50019999999995</v>
      </c>
      <c r="BY3487">
        <v>975.95529999999997</v>
      </c>
      <c r="BZ3487">
        <v>713.63019999999995</v>
      </c>
      <c r="CA3487">
        <v>227.42580000000001</v>
      </c>
      <c r="CB3487">
        <v>-60.36777</v>
      </c>
      <c r="CC3487">
        <v>-256.95069999999998</v>
      </c>
      <c r="CD3487">
        <v>-388.03289999999998</v>
      </c>
      <c r="CE3487">
        <v>-7.1547270000000003</v>
      </c>
      <c r="CF3487" s="20">
        <v>35867.379999999997</v>
      </c>
      <c r="CG3487" s="20">
        <v>41078.82</v>
      </c>
      <c r="CH3487" s="20">
        <v>36019.47</v>
      </c>
      <c r="CI3487" s="20">
        <v>34560.339999999997</v>
      </c>
      <c r="CJ3487" s="20">
        <v>29576.01</v>
      </c>
      <c r="CK3487" s="20">
        <v>24107.87</v>
      </c>
      <c r="CL3487" s="20">
        <v>27360.06</v>
      </c>
      <c r="CM3487" s="20">
        <v>26551.119999999999</v>
      </c>
      <c r="CN3487" s="20">
        <v>17980.39</v>
      </c>
      <c r="CO3487" s="20">
        <v>14721.19</v>
      </c>
      <c r="CP3487" s="20">
        <v>9430.8119999999999</v>
      </c>
      <c r="CQ3487" s="20">
        <v>4138.0010000000002</v>
      </c>
      <c r="CR3487" s="20">
        <v>7735.049</v>
      </c>
      <c r="CS3487" s="20">
        <v>15115.48</v>
      </c>
      <c r="CT3487" s="20">
        <v>39983.230000000003</v>
      </c>
      <c r="CU3487" s="20">
        <v>68748.490000000005</v>
      </c>
      <c r="CV3487" s="20">
        <v>74153.91</v>
      </c>
      <c r="CW3487" s="20">
        <v>107737</v>
      </c>
      <c r="CX3487" s="20">
        <v>88693.19</v>
      </c>
      <c r="CY3487" s="20">
        <v>77424.14</v>
      </c>
      <c r="CZ3487" s="20">
        <v>78455.75</v>
      </c>
      <c r="DA3487" s="20">
        <v>55430.07</v>
      </c>
      <c r="DB3487" s="20">
        <v>53808.63</v>
      </c>
      <c r="DC3487" s="20">
        <v>52411.93</v>
      </c>
      <c r="DD3487">
        <v>0</v>
      </c>
      <c r="DE3487">
        <v>0</v>
      </c>
      <c r="DF3487">
        <v>0</v>
      </c>
    </row>
    <row r="3488" spans="1:110" x14ac:dyDescent="0.25">
      <c r="A3488" s="16" t="str">
        <f t="shared" si="54"/>
        <v>Portfolio Adjusted_CPP_200 kW and above_All_SDGE_1-in-2_MONTHLY SYSTEM PEAK DAY_2021_3</v>
      </c>
      <c r="B3488" t="s">
        <v>195</v>
      </c>
      <c r="C3488" t="s">
        <v>121</v>
      </c>
      <c r="D3488" t="s">
        <v>122</v>
      </c>
      <c r="E3488" t="s">
        <v>7</v>
      </c>
      <c r="F3488" t="s">
        <v>125</v>
      </c>
      <c r="G3488" t="s">
        <v>111</v>
      </c>
      <c r="H3488" t="s">
        <v>20</v>
      </c>
      <c r="I3488">
        <v>2021</v>
      </c>
      <c r="J3488">
        <v>3</v>
      </c>
      <c r="K3488">
        <v>731</v>
      </c>
      <c r="L3488">
        <v>96306.68</v>
      </c>
      <c r="M3488">
        <v>94052.54</v>
      </c>
      <c r="N3488">
        <v>92873.48</v>
      </c>
      <c r="O3488">
        <v>92947.51</v>
      </c>
      <c r="P3488">
        <v>96197.2</v>
      </c>
      <c r="Q3488">
        <v>103902.1</v>
      </c>
      <c r="R3488">
        <v>115159.8</v>
      </c>
      <c r="S3488">
        <v>121079.8</v>
      </c>
      <c r="T3488">
        <v>122805.3</v>
      </c>
      <c r="U3488">
        <v>123647.8</v>
      </c>
      <c r="V3488">
        <v>125790.7</v>
      </c>
      <c r="W3488">
        <v>126231.9</v>
      </c>
      <c r="X3488">
        <v>126730.1</v>
      </c>
      <c r="Y3488">
        <v>126101.9</v>
      </c>
      <c r="Z3488">
        <v>124055.2</v>
      </c>
      <c r="AA3488">
        <v>121598.2</v>
      </c>
      <c r="AB3488">
        <v>118157.2</v>
      </c>
      <c r="AC3488">
        <v>116354.3</v>
      </c>
      <c r="AD3488">
        <v>113581.6</v>
      </c>
      <c r="AE3488">
        <v>111270.7</v>
      </c>
      <c r="AF3488">
        <v>107859.6</v>
      </c>
      <c r="AG3488">
        <v>106475.7</v>
      </c>
      <c r="AH3488">
        <v>103288.9</v>
      </c>
      <c r="AI3488">
        <v>99642.7</v>
      </c>
      <c r="AJ3488">
        <v>48.316699999999997</v>
      </c>
      <c r="AK3488">
        <v>48.070430000000002</v>
      </c>
      <c r="AL3488">
        <v>47.052439999999997</v>
      </c>
      <c r="AM3488">
        <v>45.853720000000003</v>
      </c>
      <c r="AN3488">
        <v>45.824069999999999</v>
      </c>
      <c r="AO3488">
        <v>45.420870000000001</v>
      </c>
      <c r="AP3488">
        <v>45.099029999999999</v>
      </c>
      <c r="AQ3488">
        <v>45.487609999999997</v>
      </c>
      <c r="AR3488">
        <v>48.143030000000003</v>
      </c>
      <c r="AS3488">
        <v>53.164200000000001</v>
      </c>
      <c r="AT3488">
        <v>57.210799999999999</v>
      </c>
      <c r="AU3488">
        <v>59.648769999999999</v>
      </c>
      <c r="AV3488">
        <v>61.4664</v>
      </c>
      <c r="AW3488">
        <v>61.894959999999998</v>
      </c>
      <c r="AX3488">
        <v>62.07002</v>
      </c>
      <c r="AY3488">
        <v>61.785049999999998</v>
      </c>
      <c r="AZ3488">
        <v>61.37124</v>
      </c>
      <c r="BA3488">
        <v>60.864510000000003</v>
      </c>
      <c r="BB3488">
        <v>58.951999999999998</v>
      </c>
      <c r="BC3488">
        <v>57.151609999999998</v>
      </c>
      <c r="BD3488">
        <v>56.28848</v>
      </c>
      <c r="BE3488">
        <v>55.018940000000001</v>
      </c>
      <c r="BF3488">
        <v>53.3752</v>
      </c>
      <c r="BG3488">
        <v>52.590769999999999</v>
      </c>
      <c r="BH3488">
        <v>132.84880000000001</v>
      </c>
      <c r="BI3488">
        <v>37.881340000000002</v>
      </c>
      <c r="BJ3488">
        <v>364.1952</v>
      </c>
      <c r="BK3488">
        <v>549.67070000000001</v>
      </c>
      <c r="BL3488">
        <v>575.80309999999997</v>
      </c>
      <c r="BM3488">
        <v>939.91139999999996</v>
      </c>
      <c r="BN3488">
        <v>651.65070000000003</v>
      </c>
      <c r="BO3488">
        <v>378.19450000000001</v>
      </c>
      <c r="BP3488">
        <v>-1017.527</v>
      </c>
      <c r="BQ3488">
        <v>-1347.1120000000001</v>
      </c>
      <c r="BR3488">
        <v>-1390.22</v>
      </c>
      <c r="BS3488">
        <v>-1058.98</v>
      </c>
      <c r="BT3488">
        <v>-263.75020000000001</v>
      </c>
      <c r="BU3488">
        <v>1085.6559999999999</v>
      </c>
      <c r="BV3488">
        <v>3244.5880000000002</v>
      </c>
      <c r="BW3488">
        <v>2073.7660000000001</v>
      </c>
      <c r="BX3488">
        <v>1567.971</v>
      </c>
      <c r="BY3488">
        <v>1598.941</v>
      </c>
      <c r="BZ3488">
        <v>1195.7239999999999</v>
      </c>
      <c r="CA3488">
        <v>388.86149999999998</v>
      </c>
      <c r="CB3488">
        <v>-104.0962</v>
      </c>
      <c r="CC3488">
        <v>-440.75900000000001</v>
      </c>
      <c r="CD3488">
        <v>-661.97</v>
      </c>
      <c r="CE3488">
        <v>-12.21322</v>
      </c>
      <c r="CF3488" s="20">
        <v>102873.1</v>
      </c>
      <c r="CG3488" s="20">
        <v>117400.8</v>
      </c>
      <c r="CH3488" s="20">
        <v>103099</v>
      </c>
      <c r="CI3488" s="20">
        <v>99161.52</v>
      </c>
      <c r="CJ3488" s="20">
        <v>85821.41</v>
      </c>
      <c r="CK3488" s="20">
        <v>72276.34</v>
      </c>
      <c r="CL3488" s="20">
        <v>85230.41</v>
      </c>
      <c r="CM3488" s="20">
        <v>83698.84</v>
      </c>
      <c r="CN3488" s="20">
        <v>55565.68</v>
      </c>
      <c r="CO3488" s="20">
        <v>43815.1</v>
      </c>
      <c r="CP3488" s="20">
        <v>27463.52</v>
      </c>
      <c r="CQ3488" s="20">
        <v>11568.1</v>
      </c>
      <c r="CR3488" s="20">
        <v>21148.04</v>
      </c>
      <c r="CS3488" s="20">
        <v>40499.760000000002</v>
      </c>
      <c r="CT3488" s="20">
        <v>105058.9</v>
      </c>
      <c r="CU3488" s="20">
        <v>179146.2</v>
      </c>
      <c r="CV3488" s="20">
        <v>193961</v>
      </c>
      <c r="CW3488" s="20">
        <v>289181.09999999998</v>
      </c>
      <c r="CX3488" s="20">
        <v>249003.7</v>
      </c>
      <c r="CY3488" s="20">
        <v>226353.3</v>
      </c>
      <c r="CZ3488" s="20">
        <v>233283.5</v>
      </c>
      <c r="DA3488" s="20">
        <v>163097.79999999999</v>
      </c>
      <c r="DB3488" s="20">
        <v>156599.9</v>
      </c>
      <c r="DC3488" s="20">
        <v>152723</v>
      </c>
      <c r="DD3488">
        <v>0</v>
      </c>
      <c r="DE3488">
        <v>0</v>
      </c>
      <c r="DF3488">
        <v>0</v>
      </c>
    </row>
    <row r="3489" spans="1:110" x14ac:dyDescent="0.25">
      <c r="A3489" s="16" t="str">
        <f t="shared" si="54"/>
        <v>Program Specific_CPP_200 kW and above_All_SDGE_1-in-2_MONTHLY SYSTEM PEAK DAY_2024_7</v>
      </c>
      <c r="B3489" t="s">
        <v>196</v>
      </c>
      <c r="C3489" t="s">
        <v>121</v>
      </c>
      <c r="D3489" t="s">
        <v>122</v>
      </c>
      <c r="E3489" t="s">
        <v>7</v>
      </c>
      <c r="F3489" t="s">
        <v>125</v>
      </c>
      <c r="G3489" t="s">
        <v>111</v>
      </c>
      <c r="H3489" t="s">
        <v>20</v>
      </c>
      <c r="I3489">
        <v>2024</v>
      </c>
      <c r="J3489">
        <v>7</v>
      </c>
      <c r="K3489">
        <v>396</v>
      </c>
      <c r="L3489">
        <v>66759.81</v>
      </c>
      <c r="M3489">
        <v>65206.58</v>
      </c>
      <c r="N3489">
        <v>64291.14</v>
      </c>
      <c r="O3489">
        <v>64224.05</v>
      </c>
      <c r="P3489">
        <v>65604.09</v>
      </c>
      <c r="Q3489">
        <v>69645.929999999993</v>
      </c>
      <c r="R3489">
        <v>75255.91</v>
      </c>
      <c r="S3489">
        <v>78257.460000000006</v>
      </c>
      <c r="T3489">
        <v>80167.039999999994</v>
      </c>
      <c r="U3489">
        <v>82064.73</v>
      </c>
      <c r="V3489">
        <v>84232.91</v>
      </c>
      <c r="W3489">
        <v>85683.77</v>
      </c>
      <c r="X3489">
        <v>86679.38</v>
      </c>
      <c r="Y3489">
        <v>87038.29</v>
      </c>
      <c r="Z3489">
        <v>86514.880000000005</v>
      </c>
      <c r="AA3489">
        <v>84626.48</v>
      </c>
      <c r="AB3489">
        <v>82392.84</v>
      </c>
      <c r="AC3489">
        <v>80303.259999999995</v>
      </c>
      <c r="AD3489">
        <v>77006.58</v>
      </c>
      <c r="AE3489">
        <v>74966.759999999995</v>
      </c>
      <c r="AF3489">
        <v>72725.97</v>
      </c>
      <c r="AG3489">
        <v>72681.679999999993</v>
      </c>
      <c r="AH3489">
        <v>71075.62</v>
      </c>
      <c r="AI3489">
        <v>68589.990000000005</v>
      </c>
      <c r="AJ3489">
        <v>69.845910000000003</v>
      </c>
      <c r="AK3489">
        <v>69.559939999999997</v>
      </c>
      <c r="AL3489">
        <v>69.259870000000006</v>
      </c>
      <c r="AM3489">
        <v>68.703029999999998</v>
      </c>
      <c r="AN3489">
        <v>68.39743</v>
      </c>
      <c r="AO3489">
        <v>68.378569999999996</v>
      </c>
      <c r="AP3489">
        <v>68.595889999999997</v>
      </c>
      <c r="AQ3489">
        <v>69.171869999999998</v>
      </c>
      <c r="AR3489">
        <v>72.091679999999997</v>
      </c>
      <c r="AS3489">
        <v>75.581519999999998</v>
      </c>
      <c r="AT3489">
        <v>79.267200000000003</v>
      </c>
      <c r="AU3489">
        <v>81.646780000000007</v>
      </c>
      <c r="AV3489">
        <v>83.522199999999998</v>
      </c>
      <c r="AW3489">
        <v>84.370829999999998</v>
      </c>
      <c r="AX3489">
        <v>83.401589999999999</v>
      </c>
      <c r="AY3489">
        <v>83.29119</v>
      </c>
      <c r="AZ3489">
        <v>82.087149999999994</v>
      </c>
      <c r="BA3489">
        <v>80.533730000000006</v>
      </c>
      <c r="BB3489">
        <v>79.119119999999995</v>
      </c>
      <c r="BC3489">
        <v>76.707759999999993</v>
      </c>
      <c r="BD3489">
        <v>73.849170000000001</v>
      </c>
      <c r="BE3489">
        <v>72.193709999999996</v>
      </c>
      <c r="BF3489">
        <v>71.037750000000003</v>
      </c>
      <c r="BG3489">
        <v>70.292349999999999</v>
      </c>
      <c r="BH3489">
        <v>92.090810000000005</v>
      </c>
      <c r="BI3489">
        <v>26.263120000000001</v>
      </c>
      <c r="BJ3489">
        <v>252.11199999999999</v>
      </c>
      <c r="BK3489">
        <v>379.8066</v>
      </c>
      <c r="BL3489">
        <v>392.68340000000001</v>
      </c>
      <c r="BM3489">
        <v>630.02560000000005</v>
      </c>
      <c r="BN3489">
        <v>425.84780000000001</v>
      </c>
      <c r="BO3489">
        <v>244.43819999999999</v>
      </c>
      <c r="BP3489">
        <v>-664.23969999999997</v>
      </c>
      <c r="BQ3489">
        <v>-894.07500000000005</v>
      </c>
      <c r="BR3489">
        <v>-930.92960000000005</v>
      </c>
      <c r="BS3489">
        <v>-718.81529999999998</v>
      </c>
      <c r="BT3489">
        <v>-180.39670000000001</v>
      </c>
      <c r="BU3489">
        <v>749.34360000000004</v>
      </c>
      <c r="BV3489">
        <v>2262.7440000000001</v>
      </c>
      <c r="BW3489">
        <v>1443.241</v>
      </c>
      <c r="BX3489">
        <v>1093.3699999999999</v>
      </c>
      <c r="BY3489">
        <v>1103.527</v>
      </c>
      <c r="BZ3489">
        <v>810.68240000000003</v>
      </c>
      <c r="CA3489">
        <v>261.98899999999998</v>
      </c>
      <c r="CB3489">
        <v>-70.188389999999998</v>
      </c>
      <c r="CC3489">
        <v>-300.86779999999999</v>
      </c>
      <c r="CD3489">
        <v>-455.5179</v>
      </c>
      <c r="CE3489">
        <v>-8.4070839999999993</v>
      </c>
      <c r="CF3489" s="20">
        <v>49433.279999999999</v>
      </c>
      <c r="CG3489" s="20">
        <v>56430.36</v>
      </c>
      <c r="CH3489" s="20">
        <v>49405.26</v>
      </c>
      <c r="CI3489" s="20">
        <v>47343.79</v>
      </c>
      <c r="CJ3489" s="20">
        <v>39914.68</v>
      </c>
      <c r="CK3489" s="20">
        <v>32474.22</v>
      </c>
      <c r="CL3489" s="20">
        <v>36397.68</v>
      </c>
      <c r="CM3489" s="20">
        <v>34964.5</v>
      </c>
      <c r="CN3489" s="20">
        <v>23679.040000000001</v>
      </c>
      <c r="CO3489" s="20">
        <v>19300.32</v>
      </c>
      <c r="CP3489" s="20">
        <v>12314.67</v>
      </c>
      <c r="CQ3489" s="20">
        <v>5329.9189999999999</v>
      </c>
      <c r="CR3489" s="20">
        <v>9893.3140000000003</v>
      </c>
      <c r="CS3489" s="20">
        <v>19294.349999999999</v>
      </c>
      <c r="CT3489" s="20">
        <v>51095.73</v>
      </c>
      <c r="CU3489" s="20">
        <v>86769.24</v>
      </c>
      <c r="CV3489" s="20">
        <v>94313.22</v>
      </c>
      <c r="CW3489" s="20">
        <v>137743.6</v>
      </c>
      <c r="CX3489" s="20">
        <v>114457.8</v>
      </c>
      <c r="CY3489" s="20">
        <v>102745.5</v>
      </c>
      <c r="CZ3489" s="20">
        <v>106058.4</v>
      </c>
      <c r="DA3489" s="20">
        <v>75997.13</v>
      </c>
      <c r="DB3489" s="20">
        <v>74152.5</v>
      </c>
      <c r="DC3489" s="20">
        <v>72366.05</v>
      </c>
      <c r="DD3489">
        <v>0</v>
      </c>
      <c r="DE3489">
        <v>0</v>
      </c>
      <c r="DF3489">
        <v>0</v>
      </c>
    </row>
    <row r="3490" spans="1:110" x14ac:dyDescent="0.25">
      <c r="A3490" s="16" t="str">
        <f t="shared" si="54"/>
        <v>Portfolio Adjusted_CPP_200 kW and above_All_SDGE_1-in-2_MONTHLY SYSTEM PEAK DAY_2026_10</v>
      </c>
      <c r="B3490" t="s">
        <v>195</v>
      </c>
      <c r="C3490" t="s">
        <v>121</v>
      </c>
      <c r="D3490" t="s">
        <v>122</v>
      </c>
      <c r="E3490" t="s">
        <v>7</v>
      </c>
      <c r="F3490" t="s">
        <v>125</v>
      </c>
      <c r="G3490" t="s">
        <v>111</v>
      </c>
      <c r="H3490" t="s">
        <v>20</v>
      </c>
      <c r="I3490">
        <v>2026</v>
      </c>
      <c r="J3490">
        <v>10</v>
      </c>
      <c r="K3490">
        <v>352</v>
      </c>
      <c r="L3490">
        <v>59752.09</v>
      </c>
      <c r="M3490">
        <v>58457.72</v>
      </c>
      <c r="N3490">
        <v>57680.77</v>
      </c>
      <c r="O3490">
        <v>57657.13</v>
      </c>
      <c r="P3490">
        <v>59337.91</v>
      </c>
      <c r="Q3490">
        <v>63052.69</v>
      </c>
      <c r="R3490">
        <v>68558.3</v>
      </c>
      <c r="S3490">
        <v>71655.8</v>
      </c>
      <c r="T3490">
        <v>73402.570000000007</v>
      </c>
      <c r="U3490">
        <v>75308.44</v>
      </c>
      <c r="V3490">
        <v>77453.8</v>
      </c>
      <c r="W3490">
        <v>79328.91</v>
      </c>
      <c r="X3490">
        <v>80533.070000000007</v>
      </c>
      <c r="Y3490">
        <v>80947.63</v>
      </c>
      <c r="Z3490">
        <v>80414.66</v>
      </c>
      <c r="AA3490">
        <v>79150.34</v>
      </c>
      <c r="AB3490">
        <v>76765.84</v>
      </c>
      <c r="AC3490">
        <v>74623.87</v>
      </c>
      <c r="AD3490">
        <v>71227.570000000007</v>
      </c>
      <c r="AE3490">
        <v>68379.09</v>
      </c>
      <c r="AF3490">
        <v>65724.479999999996</v>
      </c>
      <c r="AG3490">
        <v>65222.42</v>
      </c>
      <c r="AH3490">
        <v>63618.23</v>
      </c>
      <c r="AI3490">
        <v>61334.7</v>
      </c>
      <c r="AJ3490">
        <v>65.832319999999996</v>
      </c>
      <c r="AK3490">
        <v>65.066199999999995</v>
      </c>
      <c r="AL3490">
        <v>64.360100000000003</v>
      </c>
      <c r="AM3490">
        <v>64.422839999999994</v>
      </c>
      <c r="AN3490">
        <v>64.308409999999995</v>
      </c>
      <c r="AO3490">
        <v>63.108649999999997</v>
      </c>
      <c r="AP3490">
        <v>63.234389999999998</v>
      </c>
      <c r="AQ3490">
        <v>62.844619999999999</v>
      </c>
      <c r="AR3490">
        <v>68.447159999999997</v>
      </c>
      <c r="AS3490">
        <v>77.108000000000004</v>
      </c>
      <c r="AT3490">
        <v>84.363489999999999</v>
      </c>
      <c r="AU3490">
        <v>88.474419999999995</v>
      </c>
      <c r="AV3490">
        <v>90.406570000000002</v>
      </c>
      <c r="AW3490">
        <v>90.422079999999994</v>
      </c>
      <c r="AX3490">
        <v>90.140079999999998</v>
      </c>
      <c r="AY3490">
        <v>89.609300000000005</v>
      </c>
      <c r="AZ3490">
        <v>88.116029999999995</v>
      </c>
      <c r="BA3490">
        <v>85.321190000000001</v>
      </c>
      <c r="BB3490">
        <v>81.827820000000003</v>
      </c>
      <c r="BC3490">
        <v>76.120379999999997</v>
      </c>
      <c r="BD3490">
        <v>73.145359999999997</v>
      </c>
      <c r="BE3490">
        <v>69.904830000000004</v>
      </c>
      <c r="BF3490">
        <v>68.075010000000006</v>
      </c>
      <c r="BG3490">
        <v>66.617360000000005</v>
      </c>
      <c r="BH3490">
        <v>82.424109999999999</v>
      </c>
      <c r="BI3490">
        <v>23.544889999999999</v>
      </c>
      <c r="BJ3490">
        <v>226.19</v>
      </c>
      <c r="BK3490">
        <v>340.97129999999999</v>
      </c>
      <c r="BL3490">
        <v>355.17619999999999</v>
      </c>
      <c r="BM3490">
        <v>570.38239999999996</v>
      </c>
      <c r="BN3490">
        <v>387.94830000000002</v>
      </c>
      <c r="BO3490">
        <v>223.81780000000001</v>
      </c>
      <c r="BP3490">
        <v>-608.19140000000004</v>
      </c>
      <c r="BQ3490">
        <v>-820.46690000000001</v>
      </c>
      <c r="BR3490">
        <v>-856.00789999999995</v>
      </c>
      <c r="BS3490">
        <v>-665.50319999999999</v>
      </c>
      <c r="BT3490">
        <v>-167.60509999999999</v>
      </c>
      <c r="BU3490">
        <v>696.90689999999995</v>
      </c>
      <c r="BV3490">
        <v>2103.1970000000001</v>
      </c>
      <c r="BW3490">
        <v>1349.85</v>
      </c>
      <c r="BX3490">
        <v>1018.699</v>
      </c>
      <c r="BY3490">
        <v>1025.481</v>
      </c>
      <c r="BZ3490">
        <v>749.8442</v>
      </c>
      <c r="CA3490">
        <v>238.96680000000001</v>
      </c>
      <c r="CB3490">
        <v>-63.431199999999997</v>
      </c>
      <c r="CC3490">
        <v>-269.99</v>
      </c>
      <c r="CD3490">
        <v>-407.72410000000002</v>
      </c>
      <c r="CE3490">
        <v>-7.5178019999999997</v>
      </c>
      <c r="CF3490" s="20">
        <v>39600.019999999997</v>
      </c>
      <c r="CG3490" s="20">
        <v>45353.8</v>
      </c>
      <c r="CH3490" s="20">
        <v>39767.93</v>
      </c>
      <c r="CI3490" s="20">
        <v>38156.959999999999</v>
      </c>
      <c r="CJ3490" s="20">
        <v>32653.919999999998</v>
      </c>
      <c r="CK3490" s="20">
        <v>26616.720000000001</v>
      </c>
      <c r="CL3490" s="20">
        <v>30207.35</v>
      </c>
      <c r="CM3490" s="20">
        <v>29314.23</v>
      </c>
      <c r="CN3490" s="20">
        <v>19851.580000000002</v>
      </c>
      <c r="CO3490" s="20">
        <v>16253.19</v>
      </c>
      <c r="CP3490" s="20">
        <v>10412.25</v>
      </c>
      <c r="CQ3490" s="20">
        <v>4568.634</v>
      </c>
      <c r="CR3490" s="20">
        <v>8540.0190000000002</v>
      </c>
      <c r="CS3490" s="20">
        <v>16688.52</v>
      </c>
      <c r="CT3490" s="20">
        <v>44144.19</v>
      </c>
      <c r="CU3490" s="20">
        <v>75902.990000000005</v>
      </c>
      <c r="CV3490" s="20">
        <v>81870.929999999993</v>
      </c>
      <c r="CW3490" s="20">
        <v>118948.9</v>
      </c>
      <c r="CX3490" s="20">
        <v>97923.29</v>
      </c>
      <c r="CY3490" s="20">
        <v>85481.51</v>
      </c>
      <c r="CZ3490" s="20">
        <v>86620.45</v>
      </c>
      <c r="DA3490" s="20">
        <v>61198.55</v>
      </c>
      <c r="DB3490" s="20">
        <v>59408.37</v>
      </c>
      <c r="DC3490" s="20">
        <v>57866.32</v>
      </c>
      <c r="DD3490">
        <v>0</v>
      </c>
      <c r="DE3490">
        <v>0</v>
      </c>
      <c r="DF3490">
        <v>0</v>
      </c>
    </row>
    <row r="3491" spans="1:110" x14ac:dyDescent="0.25">
      <c r="A3491" s="16" t="str">
        <f t="shared" si="54"/>
        <v>Portfolio Adjusted_CPP_200 kW and above_All_SDGE_1-in-2_MONTHLY SYSTEM PEAK DAY_2022_2</v>
      </c>
      <c r="B3491" t="s">
        <v>195</v>
      </c>
      <c r="C3491" t="s">
        <v>121</v>
      </c>
      <c r="D3491" t="s">
        <v>122</v>
      </c>
      <c r="E3491" t="s">
        <v>7</v>
      </c>
      <c r="F3491" t="s">
        <v>125</v>
      </c>
      <c r="G3491" t="s">
        <v>111</v>
      </c>
      <c r="H3491" t="s">
        <v>20</v>
      </c>
      <c r="I3491">
        <v>2022</v>
      </c>
      <c r="J3491">
        <v>2</v>
      </c>
      <c r="K3491">
        <v>435</v>
      </c>
      <c r="L3491">
        <v>57418.239999999998</v>
      </c>
      <c r="M3491">
        <v>56173.36</v>
      </c>
      <c r="N3491">
        <v>55509.84</v>
      </c>
      <c r="O3491">
        <v>55537.53</v>
      </c>
      <c r="P3491">
        <v>57742.59</v>
      </c>
      <c r="Q3491">
        <v>63310.92</v>
      </c>
      <c r="R3491">
        <v>71170.570000000007</v>
      </c>
      <c r="S3491">
        <v>75712.73</v>
      </c>
      <c r="T3491">
        <v>77088.039999999994</v>
      </c>
      <c r="U3491">
        <v>77655.759999999995</v>
      </c>
      <c r="V3491">
        <v>79249.149999999994</v>
      </c>
      <c r="W3491">
        <v>79657.91</v>
      </c>
      <c r="X3491">
        <v>79741.41</v>
      </c>
      <c r="Y3491">
        <v>79498.850000000006</v>
      </c>
      <c r="Z3491">
        <v>78267.820000000007</v>
      </c>
      <c r="AA3491">
        <v>76169.59</v>
      </c>
      <c r="AB3491">
        <v>74834.89</v>
      </c>
      <c r="AC3491">
        <v>74483.679999999993</v>
      </c>
      <c r="AD3491">
        <v>71093.570000000007</v>
      </c>
      <c r="AE3491">
        <v>68069.13</v>
      </c>
      <c r="AF3491">
        <v>65650.33</v>
      </c>
      <c r="AG3491">
        <v>65024.15</v>
      </c>
      <c r="AH3491">
        <v>62755.67</v>
      </c>
      <c r="AI3491">
        <v>59923.92</v>
      </c>
      <c r="AJ3491">
        <v>43.017769999999999</v>
      </c>
      <c r="AK3491">
        <v>42.827500000000001</v>
      </c>
      <c r="AL3491">
        <v>41.66919</v>
      </c>
      <c r="AM3491">
        <v>41.513629999999999</v>
      </c>
      <c r="AN3491">
        <v>41.040579999999999</v>
      </c>
      <c r="AO3491">
        <v>40.395400000000002</v>
      </c>
      <c r="AP3491">
        <v>40.53293</v>
      </c>
      <c r="AQ3491">
        <v>41.558230000000002</v>
      </c>
      <c r="AR3491">
        <v>46.48124</v>
      </c>
      <c r="AS3491">
        <v>51.818570000000001</v>
      </c>
      <c r="AT3491">
        <v>55.451270000000001</v>
      </c>
      <c r="AU3491">
        <v>58.663130000000002</v>
      </c>
      <c r="AV3491">
        <v>59.760249999999999</v>
      </c>
      <c r="AW3491">
        <v>59.822290000000002</v>
      </c>
      <c r="AX3491">
        <v>59.556429999999999</v>
      </c>
      <c r="AY3491">
        <v>58.954999999999998</v>
      </c>
      <c r="AZ3491">
        <v>57.81194</v>
      </c>
      <c r="BA3491">
        <v>56.012079999999997</v>
      </c>
      <c r="BB3491">
        <v>53.72213</v>
      </c>
      <c r="BC3491">
        <v>52.048259999999999</v>
      </c>
      <c r="BD3491">
        <v>50.928879999999999</v>
      </c>
      <c r="BE3491">
        <v>49.75067</v>
      </c>
      <c r="BF3491">
        <v>48.907429999999998</v>
      </c>
      <c r="BG3491">
        <v>48.151519999999998</v>
      </c>
      <c r="BH3491">
        <v>79.204729999999998</v>
      </c>
      <c r="BI3491">
        <v>22.624829999999999</v>
      </c>
      <c r="BJ3491">
        <v>217.67689999999999</v>
      </c>
      <c r="BK3491">
        <v>328.43650000000002</v>
      </c>
      <c r="BL3491">
        <v>345.62720000000002</v>
      </c>
      <c r="BM3491">
        <v>572.7183</v>
      </c>
      <c r="BN3491">
        <v>402.7303</v>
      </c>
      <c r="BO3491">
        <v>236.4897</v>
      </c>
      <c r="BP3491">
        <v>-638.72810000000004</v>
      </c>
      <c r="BQ3491">
        <v>-846.0403</v>
      </c>
      <c r="BR3491">
        <v>-875.84979999999996</v>
      </c>
      <c r="BS3491">
        <v>-668.26329999999996</v>
      </c>
      <c r="BT3491">
        <v>-165.95750000000001</v>
      </c>
      <c r="BU3491">
        <v>684.43399999999997</v>
      </c>
      <c r="BV3491">
        <v>2047.047</v>
      </c>
      <c r="BW3491">
        <v>1299.0150000000001</v>
      </c>
      <c r="BX3491">
        <v>993.07449999999994</v>
      </c>
      <c r="BY3491">
        <v>1023.5549999999999</v>
      </c>
      <c r="BZ3491">
        <v>748.43359999999996</v>
      </c>
      <c r="CA3491">
        <v>237.8835</v>
      </c>
      <c r="CB3491">
        <v>-63.359630000000003</v>
      </c>
      <c r="CC3491">
        <v>-269.16930000000002</v>
      </c>
      <c r="CD3491">
        <v>-402.1961</v>
      </c>
      <c r="CE3491">
        <v>-7.3448820000000001</v>
      </c>
      <c r="CF3491" s="20">
        <v>36566.97</v>
      </c>
      <c r="CG3491" s="20">
        <v>41878.46</v>
      </c>
      <c r="CH3491" s="20">
        <v>36830.769999999997</v>
      </c>
      <c r="CI3491" s="20">
        <v>35403.050000000003</v>
      </c>
      <c r="CJ3491" s="20">
        <v>30921.7</v>
      </c>
      <c r="CK3491" s="20">
        <v>26835.18</v>
      </c>
      <c r="CL3491" s="20">
        <v>32553.18</v>
      </c>
      <c r="CM3491" s="20">
        <v>32727.56</v>
      </c>
      <c r="CN3491" s="20">
        <v>21895.07</v>
      </c>
      <c r="CO3491" s="20">
        <v>17282.189999999999</v>
      </c>
      <c r="CP3491" s="20">
        <v>10900.55</v>
      </c>
      <c r="CQ3491" s="20">
        <v>4606.607</v>
      </c>
      <c r="CR3491" s="20">
        <v>8372.9410000000007</v>
      </c>
      <c r="CS3491" s="20">
        <v>16096.49</v>
      </c>
      <c r="CT3491" s="20">
        <v>41818.61</v>
      </c>
      <c r="CU3491" s="20">
        <v>70293.710000000006</v>
      </c>
      <c r="CV3491" s="20">
        <v>77804</v>
      </c>
      <c r="CW3491" s="20">
        <v>118502.39999999999</v>
      </c>
      <c r="CX3491" s="20">
        <v>97555.19</v>
      </c>
      <c r="CY3491" s="20">
        <v>84708.27</v>
      </c>
      <c r="CZ3491" s="20">
        <v>86425.09</v>
      </c>
      <c r="DA3491" s="20">
        <v>60827.040000000001</v>
      </c>
      <c r="DB3491" s="20">
        <v>57808.34</v>
      </c>
      <c r="DC3491" s="20">
        <v>55234.92</v>
      </c>
      <c r="DD3491">
        <v>0</v>
      </c>
      <c r="DE3491">
        <v>0</v>
      </c>
      <c r="DF3491">
        <v>0</v>
      </c>
    </row>
    <row r="3492" spans="1:110" x14ac:dyDescent="0.25">
      <c r="A3492" s="16" t="str">
        <f t="shared" si="54"/>
        <v>Portfolio Adjusted_CPP_200 kW and above_All_SDGE_1-in-2_MONTHLY SYSTEM PEAK DAY_2020_6</v>
      </c>
      <c r="B3492" t="s">
        <v>195</v>
      </c>
      <c r="C3492" t="s">
        <v>121</v>
      </c>
      <c r="D3492" t="s">
        <v>122</v>
      </c>
      <c r="E3492" t="s">
        <v>7</v>
      </c>
      <c r="F3492" t="s">
        <v>125</v>
      </c>
      <c r="G3492" t="s">
        <v>111</v>
      </c>
      <c r="H3492" t="s">
        <v>20</v>
      </c>
      <c r="I3492">
        <v>2020</v>
      </c>
      <c r="J3492">
        <v>6</v>
      </c>
      <c r="K3492">
        <v>1363</v>
      </c>
      <c r="L3492">
        <v>189216.5</v>
      </c>
      <c r="M3492">
        <v>184424.7</v>
      </c>
      <c r="N3492">
        <v>181900.9</v>
      </c>
      <c r="O3492">
        <v>181888.8</v>
      </c>
      <c r="P3492">
        <v>185998.1</v>
      </c>
      <c r="Q3492">
        <v>198217.3</v>
      </c>
      <c r="R3492">
        <v>214886.9</v>
      </c>
      <c r="S3492">
        <v>224901</v>
      </c>
      <c r="T3492">
        <v>231809</v>
      </c>
      <c r="U3492">
        <v>237991.8</v>
      </c>
      <c r="V3492">
        <v>243754</v>
      </c>
      <c r="W3492">
        <v>248032.8</v>
      </c>
      <c r="X3492">
        <v>250036.5</v>
      </c>
      <c r="Y3492">
        <v>250811.2</v>
      </c>
      <c r="Z3492">
        <v>248532.1</v>
      </c>
      <c r="AA3492">
        <v>241688.5</v>
      </c>
      <c r="AB3492">
        <v>234312</v>
      </c>
      <c r="AC3492">
        <v>227915.3</v>
      </c>
      <c r="AD3492">
        <v>219260.5</v>
      </c>
      <c r="AE3492">
        <v>214153.5</v>
      </c>
      <c r="AF3492">
        <v>207945.2</v>
      </c>
      <c r="AG3492">
        <v>208321.6</v>
      </c>
      <c r="AH3492">
        <v>203948.1</v>
      </c>
      <c r="AI3492">
        <v>196592.9</v>
      </c>
      <c r="AJ3492">
        <v>63.003050000000002</v>
      </c>
      <c r="AK3492">
        <v>62.29289</v>
      </c>
      <c r="AL3492">
        <v>60.956710000000001</v>
      </c>
      <c r="AM3492">
        <v>60.257809999999999</v>
      </c>
      <c r="AN3492">
        <v>60.656829999999999</v>
      </c>
      <c r="AO3492">
        <v>60.455840000000002</v>
      </c>
      <c r="AP3492">
        <v>60.364350000000002</v>
      </c>
      <c r="AQ3492">
        <v>61.644170000000003</v>
      </c>
      <c r="AR3492">
        <v>64.149420000000006</v>
      </c>
      <c r="AS3492">
        <v>67.194280000000006</v>
      </c>
      <c r="AT3492">
        <v>70.523690000000002</v>
      </c>
      <c r="AU3492">
        <v>73.858620000000002</v>
      </c>
      <c r="AV3492">
        <v>75.284729999999996</v>
      </c>
      <c r="AW3492">
        <v>76.630570000000006</v>
      </c>
      <c r="AX3492">
        <v>77.34357</v>
      </c>
      <c r="AY3492">
        <v>77.036190000000005</v>
      </c>
      <c r="AZ3492">
        <v>76.170779999999993</v>
      </c>
      <c r="BA3492">
        <v>74.340260000000001</v>
      </c>
      <c r="BB3492">
        <v>72.987430000000003</v>
      </c>
      <c r="BC3492">
        <v>70.804839999999999</v>
      </c>
      <c r="BD3492">
        <v>68.030910000000006</v>
      </c>
      <c r="BE3492">
        <v>65.823759999999993</v>
      </c>
      <c r="BF3492">
        <v>64.482590000000002</v>
      </c>
      <c r="BG3492">
        <v>63.633679999999998</v>
      </c>
      <c r="BH3492">
        <v>261.01179999999999</v>
      </c>
      <c r="BI3492">
        <v>74.280349999999999</v>
      </c>
      <c r="BJ3492">
        <v>713.30830000000003</v>
      </c>
      <c r="BK3492">
        <v>1075.6500000000001</v>
      </c>
      <c r="BL3492">
        <v>1113.32</v>
      </c>
      <c r="BM3492">
        <v>1793.098</v>
      </c>
      <c r="BN3492">
        <v>1215.972</v>
      </c>
      <c r="BO3492">
        <v>702.48109999999997</v>
      </c>
      <c r="BP3492">
        <v>-1920.6990000000001</v>
      </c>
      <c r="BQ3492">
        <v>-2592.8620000000001</v>
      </c>
      <c r="BR3492">
        <v>-2693.933</v>
      </c>
      <c r="BS3492">
        <v>-2080.788</v>
      </c>
      <c r="BT3492">
        <v>-520.37490000000003</v>
      </c>
      <c r="BU3492">
        <v>2159.3229999999999</v>
      </c>
      <c r="BV3492">
        <v>6500.2049999999999</v>
      </c>
      <c r="BW3492">
        <v>4121.8159999999998</v>
      </c>
      <c r="BX3492">
        <v>3109.3679999999999</v>
      </c>
      <c r="BY3492">
        <v>3132.0120000000002</v>
      </c>
      <c r="BZ3492">
        <v>2308.252</v>
      </c>
      <c r="CA3492">
        <v>748.40980000000002</v>
      </c>
      <c r="CB3492">
        <v>-200.68950000000001</v>
      </c>
      <c r="CC3492">
        <v>-862.35310000000004</v>
      </c>
      <c r="CD3492">
        <v>-1307.087</v>
      </c>
      <c r="CE3492">
        <v>-24.096419999999998</v>
      </c>
      <c r="CF3492" s="20">
        <v>397106.7</v>
      </c>
      <c r="CG3492" s="20">
        <v>451406.8</v>
      </c>
      <c r="CH3492" s="20">
        <v>395494.7</v>
      </c>
      <c r="CI3492" s="20">
        <v>379734.1</v>
      </c>
      <c r="CJ3492" s="20">
        <v>320839.5</v>
      </c>
      <c r="CK3492" s="20">
        <v>263045.3</v>
      </c>
      <c r="CL3492" s="20">
        <v>296764.7</v>
      </c>
      <c r="CM3492" s="20">
        <v>288774.3</v>
      </c>
      <c r="CN3492" s="20">
        <v>197985.4</v>
      </c>
      <c r="CO3492" s="20">
        <v>162321.29999999999</v>
      </c>
      <c r="CP3492" s="20">
        <v>103124.7</v>
      </c>
      <c r="CQ3492" s="20">
        <v>44662.36</v>
      </c>
      <c r="CR3492" s="20">
        <v>82322.259999999995</v>
      </c>
      <c r="CS3492" s="20">
        <v>160215.1</v>
      </c>
      <c r="CT3492" s="20">
        <v>421665.3</v>
      </c>
      <c r="CU3492" s="20">
        <v>707726.3</v>
      </c>
      <c r="CV3492" s="20">
        <v>762750.6</v>
      </c>
      <c r="CW3492" s="20">
        <v>1109563</v>
      </c>
      <c r="CX3492" s="20">
        <v>927919.8</v>
      </c>
      <c r="CY3492" s="20">
        <v>838447.7</v>
      </c>
      <c r="CZ3492" s="20">
        <v>867089.7</v>
      </c>
      <c r="DA3492" s="20">
        <v>624332.6</v>
      </c>
      <c r="DB3492" s="20">
        <v>610553.59999999998</v>
      </c>
      <c r="DC3492" s="20">
        <v>594496.19999999995</v>
      </c>
      <c r="DD3492">
        <v>0</v>
      </c>
      <c r="DE3492">
        <v>0</v>
      </c>
      <c r="DF3492">
        <v>0</v>
      </c>
    </row>
    <row r="3493" spans="1:110" x14ac:dyDescent="0.25">
      <c r="A3493" s="16" t="str">
        <f t="shared" si="54"/>
        <v>Program Specific_CPP_200 kW and above_All_SDGE_1-in-2_TYPICAL EVENT DAY_2027_8</v>
      </c>
      <c r="B3493" t="s">
        <v>196</v>
      </c>
      <c r="C3493" t="s">
        <v>121</v>
      </c>
      <c r="D3493" t="s">
        <v>122</v>
      </c>
      <c r="E3493" t="s">
        <v>7</v>
      </c>
      <c r="F3493" t="s">
        <v>125</v>
      </c>
      <c r="G3493" t="s">
        <v>111</v>
      </c>
      <c r="H3493" t="s">
        <v>19</v>
      </c>
      <c r="I3493">
        <v>2027</v>
      </c>
      <c r="J3493">
        <v>8</v>
      </c>
      <c r="K3493">
        <v>340</v>
      </c>
      <c r="L3493">
        <v>61874.34</v>
      </c>
      <c r="M3493">
        <v>60245.72</v>
      </c>
      <c r="N3493">
        <v>59420.6</v>
      </c>
      <c r="O3493">
        <v>59332.19</v>
      </c>
      <c r="P3493">
        <v>60862.02</v>
      </c>
      <c r="Q3493">
        <v>65138.06</v>
      </c>
      <c r="R3493">
        <v>71370.740000000005</v>
      </c>
      <c r="S3493">
        <v>75152.73</v>
      </c>
      <c r="T3493">
        <v>77476.960000000006</v>
      </c>
      <c r="U3493">
        <v>79969.02</v>
      </c>
      <c r="V3493">
        <v>82727.86</v>
      </c>
      <c r="W3493">
        <v>84924.82</v>
      </c>
      <c r="X3493">
        <v>85996.800000000003</v>
      </c>
      <c r="Y3493">
        <v>86297.02</v>
      </c>
      <c r="Z3493">
        <v>85341.8</v>
      </c>
      <c r="AA3493">
        <v>83330.98</v>
      </c>
      <c r="AB3493">
        <v>80366.45</v>
      </c>
      <c r="AC3493">
        <v>77668.77</v>
      </c>
      <c r="AD3493">
        <v>73937.289999999994</v>
      </c>
      <c r="AE3493">
        <v>71007.12</v>
      </c>
      <c r="AF3493">
        <v>68202.61</v>
      </c>
      <c r="AG3493">
        <v>67613.5</v>
      </c>
      <c r="AH3493">
        <v>65824.13</v>
      </c>
      <c r="AI3493">
        <v>63501.33</v>
      </c>
      <c r="AJ3493">
        <v>69.494410000000002</v>
      </c>
      <c r="AK3493">
        <v>69.031729999999996</v>
      </c>
      <c r="AL3493">
        <v>68.325379999999996</v>
      </c>
      <c r="AM3493">
        <v>68.006609999999995</v>
      </c>
      <c r="AN3493">
        <v>67.925079999999994</v>
      </c>
      <c r="AO3493">
        <v>67.832639999999998</v>
      </c>
      <c r="AP3493">
        <v>67.660539999999997</v>
      </c>
      <c r="AQ3493">
        <v>68.555549999999997</v>
      </c>
      <c r="AR3493">
        <v>72.025899999999993</v>
      </c>
      <c r="AS3493">
        <v>76.527910000000006</v>
      </c>
      <c r="AT3493">
        <v>80.905249999999995</v>
      </c>
      <c r="AU3493">
        <v>84.495140000000006</v>
      </c>
      <c r="AV3493">
        <v>86.07302</v>
      </c>
      <c r="AW3493">
        <v>86.290949999999995</v>
      </c>
      <c r="AX3493">
        <v>86.072649999999996</v>
      </c>
      <c r="AY3493">
        <v>85.736660000000001</v>
      </c>
      <c r="AZ3493">
        <v>84.831649999999996</v>
      </c>
      <c r="BA3493">
        <v>83.618260000000006</v>
      </c>
      <c r="BB3493">
        <v>81.627780000000001</v>
      </c>
      <c r="BC3493">
        <v>78.812259999999995</v>
      </c>
      <c r="BD3493">
        <v>75.46987</v>
      </c>
      <c r="BE3493">
        <v>73.535110000000003</v>
      </c>
      <c r="BF3493">
        <v>72.144559999999998</v>
      </c>
      <c r="BG3493">
        <v>70.992519999999999</v>
      </c>
      <c r="BH3493">
        <v>85.351619999999997</v>
      </c>
      <c r="BI3493">
        <v>24.265039999999999</v>
      </c>
      <c r="BJ3493">
        <v>233.01259999999999</v>
      </c>
      <c r="BK3493">
        <v>350.87729999999999</v>
      </c>
      <c r="BL3493">
        <v>364.29899999999998</v>
      </c>
      <c r="BM3493">
        <v>589.24680000000001</v>
      </c>
      <c r="BN3493">
        <v>403.863</v>
      </c>
      <c r="BO3493">
        <v>234.7406</v>
      </c>
      <c r="BP3493">
        <v>-641.95060000000001</v>
      </c>
      <c r="BQ3493">
        <v>-871.24270000000001</v>
      </c>
      <c r="BR3493">
        <v>-914.29600000000005</v>
      </c>
      <c r="BS3493">
        <v>-712.44830000000002</v>
      </c>
      <c r="BT3493">
        <v>-178.97620000000001</v>
      </c>
      <c r="BU3493">
        <v>742.96169999999995</v>
      </c>
      <c r="BV3493">
        <v>2232.0630000000001</v>
      </c>
      <c r="BW3493">
        <v>1421.1469999999999</v>
      </c>
      <c r="BX3493">
        <v>1066.479</v>
      </c>
      <c r="BY3493">
        <v>1067.3240000000001</v>
      </c>
      <c r="BZ3493">
        <v>778.37070000000006</v>
      </c>
      <c r="CA3493">
        <v>248.15100000000001</v>
      </c>
      <c r="CB3493">
        <v>-65.822860000000006</v>
      </c>
      <c r="CC3493">
        <v>-279.8879</v>
      </c>
      <c r="CD3493">
        <v>-421.86149999999998</v>
      </c>
      <c r="CE3493">
        <v>-7.783366</v>
      </c>
      <c r="CF3493" s="20">
        <v>42462.97</v>
      </c>
      <c r="CG3493" s="20">
        <v>48170.63</v>
      </c>
      <c r="CH3493" s="20">
        <v>42203.15</v>
      </c>
      <c r="CI3493" s="20">
        <v>40406.239999999998</v>
      </c>
      <c r="CJ3493" s="20">
        <v>34352.910000000003</v>
      </c>
      <c r="CK3493" s="20">
        <v>28406.44</v>
      </c>
      <c r="CL3493" s="20">
        <v>32736.55</v>
      </c>
      <c r="CM3493" s="20">
        <v>32245.22</v>
      </c>
      <c r="CN3493" s="20">
        <v>22116.560000000001</v>
      </c>
      <c r="CO3493" s="20">
        <v>18327.150000000001</v>
      </c>
      <c r="CP3493" s="20">
        <v>11878.53</v>
      </c>
      <c r="CQ3493" s="20">
        <v>5235.9170000000004</v>
      </c>
      <c r="CR3493" s="20">
        <v>9738.1149999999998</v>
      </c>
      <c r="CS3493" s="20">
        <v>18967.099999999999</v>
      </c>
      <c r="CT3493" s="20">
        <v>49719.48</v>
      </c>
      <c r="CU3493" s="20">
        <v>84132.98</v>
      </c>
      <c r="CV3493" s="20">
        <v>89731.16</v>
      </c>
      <c r="CW3493" s="20">
        <v>128854</v>
      </c>
      <c r="CX3493" s="20">
        <v>105515.6</v>
      </c>
      <c r="CY3493" s="20">
        <v>92178.41</v>
      </c>
      <c r="CZ3493" s="20">
        <v>93275.6</v>
      </c>
      <c r="DA3493" s="20">
        <v>65767.92</v>
      </c>
      <c r="DB3493" s="20">
        <v>63599.65</v>
      </c>
      <c r="DC3493" s="20">
        <v>62026.75</v>
      </c>
      <c r="DD3493">
        <v>0</v>
      </c>
      <c r="DE3493">
        <v>0</v>
      </c>
      <c r="DF3493">
        <v>0</v>
      </c>
    </row>
    <row r="3494" spans="1:110" x14ac:dyDescent="0.25">
      <c r="A3494" s="16" t="str">
        <f t="shared" si="54"/>
        <v>Portfolio Adjusted_CPP_200 kW and above_All_SDGE_1-in-2_MONTHLY SYSTEM PEAK DAY_2026_6</v>
      </c>
      <c r="B3494" t="s">
        <v>195</v>
      </c>
      <c r="C3494" t="s">
        <v>121</v>
      </c>
      <c r="D3494" t="s">
        <v>122</v>
      </c>
      <c r="E3494" t="s">
        <v>7</v>
      </c>
      <c r="F3494" t="s">
        <v>125</v>
      </c>
      <c r="G3494" t="s">
        <v>111</v>
      </c>
      <c r="H3494" t="s">
        <v>20</v>
      </c>
      <c r="I3494">
        <v>2026</v>
      </c>
      <c r="J3494">
        <v>6</v>
      </c>
      <c r="K3494">
        <v>352</v>
      </c>
      <c r="L3494">
        <v>57173.09</v>
      </c>
      <c r="M3494">
        <v>55935.59</v>
      </c>
      <c r="N3494">
        <v>55283.82</v>
      </c>
      <c r="O3494">
        <v>55280.69</v>
      </c>
      <c r="P3494">
        <v>56341.93</v>
      </c>
      <c r="Q3494">
        <v>59497.59</v>
      </c>
      <c r="R3494">
        <v>63802.559999999998</v>
      </c>
      <c r="S3494">
        <v>66388.740000000005</v>
      </c>
      <c r="T3494">
        <v>68172.77</v>
      </c>
      <c r="U3494">
        <v>69769.52</v>
      </c>
      <c r="V3494">
        <v>71257.62</v>
      </c>
      <c r="W3494">
        <v>72362.63</v>
      </c>
      <c r="X3494">
        <v>72880.100000000006</v>
      </c>
      <c r="Y3494">
        <v>73080.17</v>
      </c>
      <c r="Z3494">
        <v>72491.56</v>
      </c>
      <c r="AA3494">
        <v>70724.2</v>
      </c>
      <c r="AB3494">
        <v>68819.16</v>
      </c>
      <c r="AC3494">
        <v>67167.199999999997</v>
      </c>
      <c r="AD3494">
        <v>64932.07</v>
      </c>
      <c r="AE3494">
        <v>63613.18</v>
      </c>
      <c r="AF3494">
        <v>62009.86</v>
      </c>
      <c r="AG3494">
        <v>62107.06</v>
      </c>
      <c r="AH3494">
        <v>60977.57</v>
      </c>
      <c r="AI3494">
        <v>59078.09</v>
      </c>
      <c r="AJ3494">
        <v>63.003050000000002</v>
      </c>
      <c r="AK3494">
        <v>62.29289</v>
      </c>
      <c r="AL3494">
        <v>60.956710000000001</v>
      </c>
      <c r="AM3494">
        <v>60.257809999999999</v>
      </c>
      <c r="AN3494">
        <v>60.656829999999999</v>
      </c>
      <c r="AO3494">
        <v>60.455840000000002</v>
      </c>
      <c r="AP3494">
        <v>60.364350000000002</v>
      </c>
      <c r="AQ3494">
        <v>61.644170000000003</v>
      </c>
      <c r="AR3494">
        <v>64.149420000000006</v>
      </c>
      <c r="AS3494">
        <v>67.194280000000006</v>
      </c>
      <c r="AT3494">
        <v>70.523690000000002</v>
      </c>
      <c r="AU3494">
        <v>73.858620000000002</v>
      </c>
      <c r="AV3494">
        <v>75.284729999999996</v>
      </c>
      <c r="AW3494">
        <v>76.630570000000006</v>
      </c>
      <c r="AX3494">
        <v>77.34357</v>
      </c>
      <c r="AY3494">
        <v>77.036190000000005</v>
      </c>
      <c r="AZ3494">
        <v>76.170779999999993</v>
      </c>
      <c r="BA3494">
        <v>74.340260000000001</v>
      </c>
      <c r="BB3494">
        <v>72.987430000000003</v>
      </c>
      <c r="BC3494">
        <v>70.804839999999999</v>
      </c>
      <c r="BD3494">
        <v>68.030910000000006</v>
      </c>
      <c r="BE3494">
        <v>65.823759999999993</v>
      </c>
      <c r="BF3494">
        <v>64.482590000000002</v>
      </c>
      <c r="BG3494">
        <v>63.633679999999998</v>
      </c>
      <c r="BH3494">
        <v>78.866550000000004</v>
      </c>
      <c r="BI3494">
        <v>22.529060000000001</v>
      </c>
      <c r="BJ3494">
        <v>216.79060000000001</v>
      </c>
      <c r="BK3494">
        <v>326.91759999999999</v>
      </c>
      <c r="BL3494">
        <v>337.24329999999998</v>
      </c>
      <c r="BM3494">
        <v>538.22249999999997</v>
      </c>
      <c r="BN3494">
        <v>361.03719999999998</v>
      </c>
      <c r="BO3494">
        <v>207.36609999999999</v>
      </c>
      <c r="BP3494">
        <v>-564.85889999999995</v>
      </c>
      <c r="BQ3494">
        <v>-760.12159999999994</v>
      </c>
      <c r="BR3494">
        <v>-787.52859999999998</v>
      </c>
      <c r="BS3494">
        <v>-607.06200000000001</v>
      </c>
      <c r="BT3494">
        <v>-151.67769999999999</v>
      </c>
      <c r="BU3494">
        <v>629.17319999999995</v>
      </c>
      <c r="BV3494">
        <v>1895.973</v>
      </c>
      <c r="BW3494">
        <v>1206.1479999999999</v>
      </c>
      <c r="BX3494">
        <v>913.24459999999999</v>
      </c>
      <c r="BY3494">
        <v>923.01170000000002</v>
      </c>
      <c r="BZ3494">
        <v>683.56870000000004</v>
      </c>
      <c r="CA3494">
        <v>222.31120000000001</v>
      </c>
      <c r="CB3494">
        <v>-59.84619</v>
      </c>
      <c r="CC3494">
        <v>-257.09390000000002</v>
      </c>
      <c r="CD3494">
        <v>-390.80040000000002</v>
      </c>
      <c r="CE3494">
        <v>-7.2412089999999996</v>
      </c>
      <c r="CF3494" s="20">
        <v>36255.39</v>
      </c>
      <c r="CG3494" s="20">
        <v>41524.68</v>
      </c>
      <c r="CH3494" s="20">
        <v>36531.449999999997</v>
      </c>
      <c r="CI3494" s="20">
        <v>35076.36</v>
      </c>
      <c r="CJ3494" s="20">
        <v>29439.75</v>
      </c>
      <c r="CK3494" s="20">
        <v>23699.87</v>
      </c>
      <c r="CL3494" s="20">
        <v>26161.87</v>
      </c>
      <c r="CM3494" s="20">
        <v>25163.13</v>
      </c>
      <c r="CN3494" s="20">
        <v>17123.57</v>
      </c>
      <c r="CO3494" s="20">
        <v>13950.27</v>
      </c>
      <c r="CP3494" s="20">
        <v>8812.9609999999993</v>
      </c>
      <c r="CQ3494" s="20">
        <v>3801.4740000000002</v>
      </c>
      <c r="CR3494" s="20">
        <v>6994.0420000000004</v>
      </c>
      <c r="CS3494" s="20">
        <v>13602.18</v>
      </c>
      <c r="CT3494" s="20">
        <v>35873.85</v>
      </c>
      <c r="CU3494" s="20">
        <v>60602.33</v>
      </c>
      <c r="CV3494" s="20">
        <v>65797.960000000006</v>
      </c>
      <c r="CW3494" s="20">
        <v>96365.03</v>
      </c>
      <c r="CX3494" s="20">
        <v>81378.22</v>
      </c>
      <c r="CY3494" s="20">
        <v>73980.91</v>
      </c>
      <c r="CZ3494" s="20">
        <v>77105.899999999994</v>
      </c>
      <c r="DA3494" s="20">
        <v>55491.86</v>
      </c>
      <c r="DB3494" s="20">
        <v>54578.9</v>
      </c>
      <c r="DC3494" s="20">
        <v>53686.63</v>
      </c>
      <c r="DD3494">
        <v>0</v>
      </c>
      <c r="DE3494">
        <v>0</v>
      </c>
      <c r="DF3494">
        <v>0</v>
      </c>
    </row>
    <row r="3495" spans="1:110" x14ac:dyDescent="0.25">
      <c r="A3495" s="16" t="str">
        <f t="shared" si="54"/>
        <v>Portfolio Adjusted_CPP_200 kW and above_All_SDGE_1-in-2_MONTHLY SYSTEM PEAK DAY_2021_8</v>
      </c>
      <c r="B3495" t="s">
        <v>195</v>
      </c>
      <c r="C3495" t="s">
        <v>121</v>
      </c>
      <c r="D3495" t="s">
        <v>122</v>
      </c>
      <c r="E3495" t="s">
        <v>7</v>
      </c>
      <c r="F3495" t="s">
        <v>125</v>
      </c>
      <c r="G3495" t="s">
        <v>111</v>
      </c>
      <c r="H3495" t="s">
        <v>20</v>
      </c>
      <c r="I3495">
        <v>2021</v>
      </c>
      <c r="J3495">
        <v>8</v>
      </c>
      <c r="K3495">
        <v>731</v>
      </c>
      <c r="L3495">
        <v>123235.6</v>
      </c>
      <c r="M3495">
        <v>119997.8</v>
      </c>
      <c r="N3495">
        <v>118505.60000000001</v>
      </c>
      <c r="O3495">
        <v>118533</v>
      </c>
      <c r="P3495">
        <v>121881.2</v>
      </c>
      <c r="Q3495">
        <v>131122.20000000001</v>
      </c>
      <c r="R3495">
        <v>143383.70000000001</v>
      </c>
      <c r="S3495">
        <v>149727</v>
      </c>
      <c r="T3495">
        <v>153718.70000000001</v>
      </c>
      <c r="U3495">
        <v>157275.9</v>
      </c>
      <c r="V3495">
        <v>161523.79999999999</v>
      </c>
      <c r="W3495">
        <v>164391</v>
      </c>
      <c r="X3495">
        <v>166549.70000000001</v>
      </c>
      <c r="Y3495">
        <v>167663.1</v>
      </c>
      <c r="Z3495">
        <v>166233.29999999999</v>
      </c>
      <c r="AA3495">
        <v>162841.9</v>
      </c>
      <c r="AB3495">
        <v>157322.79999999999</v>
      </c>
      <c r="AC3495">
        <v>152537</v>
      </c>
      <c r="AD3495">
        <v>145613.20000000001</v>
      </c>
      <c r="AE3495">
        <v>140349.79999999999</v>
      </c>
      <c r="AF3495">
        <v>135071.1</v>
      </c>
      <c r="AG3495">
        <v>134848.4</v>
      </c>
      <c r="AH3495">
        <v>131421.79999999999</v>
      </c>
      <c r="AI3495">
        <v>127002.9</v>
      </c>
      <c r="AJ3495">
        <v>72.071029999999993</v>
      </c>
      <c r="AK3495">
        <v>71.685040000000001</v>
      </c>
      <c r="AL3495">
        <v>71.142589999999998</v>
      </c>
      <c r="AM3495">
        <v>70.813609999999997</v>
      </c>
      <c r="AN3495">
        <v>70.60266</v>
      </c>
      <c r="AO3495">
        <v>70.227260000000001</v>
      </c>
      <c r="AP3495">
        <v>69.762339999999995</v>
      </c>
      <c r="AQ3495">
        <v>71.320710000000005</v>
      </c>
      <c r="AR3495">
        <v>74.171610000000001</v>
      </c>
      <c r="AS3495">
        <v>78.969700000000003</v>
      </c>
      <c r="AT3495">
        <v>83.529640000000001</v>
      </c>
      <c r="AU3495">
        <v>87.085570000000004</v>
      </c>
      <c r="AV3495">
        <v>88.983080000000001</v>
      </c>
      <c r="AW3495">
        <v>88.484809999999996</v>
      </c>
      <c r="AX3495">
        <v>87.413749999999993</v>
      </c>
      <c r="AY3495">
        <v>86.481080000000006</v>
      </c>
      <c r="AZ3495">
        <v>86.11533</v>
      </c>
      <c r="BA3495">
        <v>84.86027</v>
      </c>
      <c r="BB3495">
        <v>82.824979999999996</v>
      </c>
      <c r="BC3495">
        <v>80.874719999999996</v>
      </c>
      <c r="BD3495">
        <v>78.049180000000007</v>
      </c>
      <c r="BE3495">
        <v>76.355829999999997</v>
      </c>
      <c r="BF3495">
        <v>74.977019999999996</v>
      </c>
      <c r="BG3495">
        <v>73.348929999999996</v>
      </c>
      <c r="BH3495">
        <v>169.99549999999999</v>
      </c>
      <c r="BI3495">
        <v>48.33126</v>
      </c>
      <c r="BJ3495">
        <v>464.70920000000001</v>
      </c>
      <c r="BK3495">
        <v>700.97749999999996</v>
      </c>
      <c r="BL3495">
        <v>729.5385</v>
      </c>
      <c r="BM3495">
        <v>1186.1469999999999</v>
      </c>
      <c r="BN3495">
        <v>811.35990000000004</v>
      </c>
      <c r="BO3495">
        <v>467.67430000000002</v>
      </c>
      <c r="BP3495">
        <v>-1273.6659999999999</v>
      </c>
      <c r="BQ3495">
        <v>-1713.482</v>
      </c>
      <c r="BR3495">
        <v>-1785.1369999999999</v>
      </c>
      <c r="BS3495">
        <v>-1379.1030000000001</v>
      </c>
      <c r="BT3495">
        <v>-346.62240000000003</v>
      </c>
      <c r="BU3495">
        <v>1443.471</v>
      </c>
      <c r="BV3495">
        <v>4347.732</v>
      </c>
      <c r="BW3495">
        <v>2777.1469999999999</v>
      </c>
      <c r="BX3495">
        <v>2087.7069999999999</v>
      </c>
      <c r="BY3495">
        <v>2096.1640000000002</v>
      </c>
      <c r="BZ3495">
        <v>1532.934</v>
      </c>
      <c r="CA3495">
        <v>490.4855</v>
      </c>
      <c r="CB3495">
        <v>-130.35820000000001</v>
      </c>
      <c r="CC3495">
        <v>-558.20849999999996</v>
      </c>
      <c r="CD3495">
        <v>-842.27200000000005</v>
      </c>
      <c r="CE3495">
        <v>-15.56676</v>
      </c>
      <c r="CF3495" s="20">
        <v>168446.4</v>
      </c>
      <c r="CG3495" s="20">
        <v>191106.9</v>
      </c>
      <c r="CH3495" s="20">
        <v>167860.5</v>
      </c>
      <c r="CI3495" s="20">
        <v>161267.20000000001</v>
      </c>
      <c r="CJ3495" s="20">
        <v>137766.6</v>
      </c>
      <c r="CK3495" s="20">
        <v>115106.4</v>
      </c>
      <c r="CL3495" s="20">
        <v>132127.1</v>
      </c>
      <c r="CM3495" s="20">
        <v>127990</v>
      </c>
      <c r="CN3495" s="20">
        <v>87061.39</v>
      </c>
      <c r="CO3495" s="20">
        <v>70888.490000000005</v>
      </c>
      <c r="CP3495" s="20">
        <v>45282.7</v>
      </c>
      <c r="CQ3495" s="20">
        <v>19619.13</v>
      </c>
      <c r="CR3495" s="20">
        <v>36525.629999999997</v>
      </c>
      <c r="CS3495" s="20">
        <v>71595.3</v>
      </c>
      <c r="CT3495" s="20">
        <v>188642.4</v>
      </c>
      <c r="CU3495" s="20">
        <v>321281.59999999998</v>
      </c>
      <c r="CV3495" s="20">
        <v>343856.4</v>
      </c>
      <c r="CW3495" s="20">
        <v>496999.2</v>
      </c>
      <c r="CX3495" s="20">
        <v>409252.1</v>
      </c>
      <c r="CY3495" s="20">
        <v>360121.8</v>
      </c>
      <c r="CZ3495" s="20">
        <v>365839.8</v>
      </c>
      <c r="DA3495" s="20">
        <v>261600.5</v>
      </c>
      <c r="DB3495" s="20">
        <v>253524.3</v>
      </c>
      <c r="DC3495" s="20">
        <v>248108</v>
      </c>
      <c r="DD3495">
        <v>0</v>
      </c>
      <c r="DE3495">
        <v>0</v>
      </c>
      <c r="DF3495">
        <v>0</v>
      </c>
    </row>
    <row r="3496" spans="1:110" x14ac:dyDescent="0.25">
      <c r="A3496" s="16" t="str">
        <f t="shared" si="54"/>
        <v>Portfolio Adjusted_CPP_200 kW and above_All_SDGE_1-in-2_MONTHLY SYSTEM PEAK DAY_2028_10</v>
      </c>
      <c r="B3496" t="s">
        <v>195</v>
      </c>
      <c r="C3496" t="s">
        <v>121</v>
      </c>
      <c r="D3496" t="s">
        <v>122</v>
      </c>
      <c r="E3496" t="s">
        <v>7</v>
      </c>
      <c r="F3496" t="s">
        <v>125</v>
      </c>
      <c r="G3496" t="s">
        <v>111</v>
      </c>
      <c r="H3496" t="s">
        <v>20</v>
      </c>
      <c r="I3496">
        <v>2028</v>
      </c>
      <c r="J3496">
        <v>10</v>
      </c>
      <c r="K3496">
        <v>319</v>
      </c>
      <c r="L3496">
        <v>54150.33</v>
      </c>
      <c r="M3496">
        <v>52977.3</v>
      </c>
      <c r="N3496">
        <v>52273.2</v>
      </c>
      <c r="O3496">
        <v>52251.78</v>
      </c>
      <c r="P3496">
        <v>53774.98</v>
      </c>
      <c r="Q3496">
        <v>57141.5</v>
      </c>
      <c r="R3496">
        <v>62130.96</v>
      </c>
      <c r="S3496">
        <v>64938.07</v>
      </c>
      <c r="T3496">
        <v>66521.08</v>
      </c>
      <c r="U3496">
        <v>68248.27</v>
      </c>
      <c r="V3496">
        <v>70192.509999999995</v>
      </c>
      <c r="W3496">
        <v>71891.820000000007</v>
      </c>
      <c r="X3496">
        <v>72983.09</v>
      </c>
      <c r="Y3496">
        <v>73358.78</v>
      </c>
      <c r="Z3496">
        <v>72875.789999999994</v>
      </c>
      <c r="AA3496">
        <v>71729.990000000005</v>
      </c>
      <c r="AB3496">
        <v>69569.05</v>
      </c>
      <c r="AC3496">
        <v>67627.88</v>
      </c>
      <c r="AD3496">
        <v>64549.98</v>
      </c>
      <c r="AE3496">
        <v>61968.55</v>
      </c>
      <c r="AF3496">
        <v>59562.82</v>
      </c>
      <c r="AG3496">
        <v>59107.82</v>
      </c>
      <c r="AH3496">
        <v>57654.02</v>
      </c>
      <c r="AI3496">
        <v>55584.57</v>
      </c>
      <c r="AJ3496">
        <v>65.832319999999996</v>
      </c>
      <c r="AK3496">
        <v>65.066199999999995</v>
      </c>
      <c r="AL3496">
        <v>64.360100000000003</v>
      </c>
      <c r="AM3496">
        <v>64.422839999999994</v>
      </c>
      <c r="AN3496">
        <v>64.308409999999995</v>
      </c>
      <c r="AO3496">
        <v>63.108649999999997</v>
      </c>
      <c r="AP3496">
        <v>63.234389999999998</v>
      </c>
      <c r="AQ3496">
        <v>62.844619999999999</v>
      </c>
      <c r="AR3496">
        <v>68.447159999999997</v>
      </c>
      <c r="AS3496">
        <v>77.108000000000004</v>
      </c>
      <c r="AT3496">
        <v>84.363489999999999</v>
      </c>
      <c r="AU3496">
        <v>88.474419999999995</v>
      </c>
      <c r="AV3496">
        <v>90.406570000000002</v>
      </c>
      <c r="AW3496">
        <v>90.422079999999994</v>
      </c>
      <c r="AX3496">
        <v>90.140079999999998</v>
      </c>
      <c r="AY3496">
        <v>89.609300000000005</v>
      </c>
      <c r="AZ3496">
        <v>88.116029999999995</v>
      </c>
      <c r="BA3496">
        <v>85.321190000000001</v>
      </c>
      <c r="BB3496">
        <v>81.827820000000003</v>
      </c>
      <c r="BC3496">
        <v>76.120379999999997</v>
      </c>
      <c r="BD3496">
        <v>73.145359999999997</v>
      </c>
      <c r="BE3496">
        <v>69.904830000000004</v>
      </c>
      <c r="BF3496">
        <v>68.075010000000006</v>
      </c>
      <c r="BG3496">
        <v>66.617360000000005</v>
      </c>
      <c r="BH3496">
        <v>74.696849999999998</v>
      </c>
      <c r="BI3496">
        <v>21.33756</v>
      </c>
      <c r="BJ3496">
        <v>204.9847</v>
      </c>
      <c r="BK3496">
        <v>309.00529999999998</v>
      </c>
      <c r="BL3496">
        <v>321.8784</v>
      </c>
      <c r="BM3496">
        <v>516.90899999999999</v>
      </c>
      <c r="BN3496">
        <v>351.57819999999998</v>
      </c>
      <c r="BO3496">
        <v>202.8349</v>
      </c>
      <c r="BP3496">
        <v>-551.17349999999999</v>
      </c>
      <c r="BQ3496">
        <v>-743.54809999999998</v>
      </c>
      <c r="BR3496">
        <v>-775.75710000000004</v>
      </c>
      <c r="BS3496">
        <v>-603.1123</v>
      </c>
      <c r="BT3496">
        <v>-151.8921</v>
      </c>
      <c r="BU3496">
        <v>631.57190000000003</v>
      </c>
      <c r="BV3496">
        <v>1906.0219999999999</v>
      </c>
      <c r="BW3496">
        <v>1223.3009999999999</v>
      </c>
      <c r="BX3496">
        <v>923.19569999999999</v>
      </c>
      <c r="BY3496">
        <v>929.34249999999997</v>
      </c>
      <c r="BZ3496">
        <v>679.54629999999997</v>
      </c>
      <c r="CA3496">
        <v>216.56370000000001</v>
      </c>
      <c r="CB3496">
        <v>-57.484529999999999</v>
      </c>
      <c r="CC3496">
        <v>-244.67850000000001</v>
      </c>
      <c r="CD3496">
        <v>-369.5</v>
      </c>
      <c r="CE3496">
        <v>-6.813008</v>
      </c>
      <c r="CF3496" s="20">
        <v>32523.06</v>
      </c>
      <c r="CG3496" s="20">
        <v>37248.57</v>
      </c>
      <c r="CH3496" s="20">
        <v>32660.959999999999</v>
      </c>
      <c r="CI3496" s="20">
        <v>31337.89</v>
      </c>
      <c r="CJ3496" s="20">
        <v>26818.3</v>
      </c>
      <c r="CK3496" s="20">
        <v>21860.02</v>
      </c>
      <c r="CL3496" s="20">
        <v>24808.97</v>
      </c>
      <c r="CM3496" s="20">
        <v>24075.46</v>
      </c>
      <c r="CN3496" s="20">
        <v>16303.88</v>
      </c>
      <c r="CO3496" s="20">
        <v>13348.57</v>
      </c>
      <c r="CP3496" s="20">
        <v>8551.4699999999993</v>
      </c>
      <c r="CQ3496" s="20">
        <v>3752.1689999999999</v>
      </c>
      <c r="CR3496" s="20">
        <v>7013.8230000000003</v>
      </c>
      <c r="CS3496" s="20">
        <v>13706.09</v>
      </c>
      <c r="CT3496" s="20">
        <v>36255.14</v>
      </c>
      <c r="CU3496" s="20">
        <v>62338.28</v>
      </c>
      <c r="CV3496" s="20">
        <v>67239.7</v>
      </c>
      <c r="CW3496" s="20">
        <v>97691.47</v>
      </c>
      <c r="CX3496" s="20">
        <v>80423.320000000007</v>
      </c>
      <c r="CY3496" s="20">
        <v>70205.02</v>
      </c>
      <c r="CZ3496" s="20">
        <v>71140.44</v>
      </c>
      <c r="DA3496" s="20">
        <v>50261.7</v>
      </c>
      <c r="DB3496" s="20">
        <v>48791.44</v>
      </c>
      <c r="DC3496" s="20">
        <v>47524.97</v>
      </c>
      <c r="DD3496">
        <v>0</v>
      </c>
      <c r="DE3496">
        <v>0</v>
      </c>
      <c r="DF3496">
        <v>0</v>
      </c>
    </row>
    <row r="3497" spans="1:110" x14ac:dyDescent="0.25">
      <c r="A3497" s="16" t="str">
        <f t="shared" si="54"/>
        <v>Program Specific_CPP_200 kW and above_All_SDGE_1-in-2_MONTHLY SYSTEM PEAK DAY_2026_10</v>
      </c>
      <c r="B3497" t="s">
        <v>196</v>
      </c>
      <c r="C3497" t="s">
        <v>121</v>
      </c>
      <c r="D3497" t="s">
        <v>122</v>
      </c>
      <c r="E3497" t="s">
        <v>7</v>
      </c>
      <c r="F3497" t="s">
        <v>125</v>
      </c>
      <c r="G3497" t="s">
        <v>111</v>
      </c>
      <c r="H3497" t="s">
        <v>20</v>
      </c>
      <c r="I3497">
        <v>2026</v>
      </c>
      <c r="J3497">
        <v>10</v>
      </c>
      <c r="K3497">
        <v>357</v>
      </c>
      <c r="L3497">
        <v>60251.69</v>
      </c>
      <c r="M3497">
        <v>58946.81</v>
      </c>
      <c r="N3497">
        <v>58157.26</v>
      </c>
      <c r="O3497">
        <v>58129.13</v>
      </c>
      <c r="P3497">
        <v>59802.77</v>
      </c>
      <c r="Q3497">
        <v>63556.35</v>
      </c>
      <c r="R3497">
        <v>69353.64</v>
      </c>
      <c r="S3497">
        <v>72490.94</v>
      </c>
      <c r="T3497">
        <v>74266.070000000007</v>
      </c>
      <c r="U3497">
        <v>76218.8</v>
      </c>
      <c r="V3497">
        <v>78412.11</v>
      </c>
      <c r="W3497">
        <v>80394.47</v>
      </c>
      <c r="X3497">
        <v>81615.360000000001</v>
      </c>
      <c r="Y3497">
        <v>82015.490000000005</v>
      </c>
      <c r="Z3497">
        <v>81402.5</v>
      </c>
      <c r="AA3497">
        <v>80011.34</v>
      </c>
      <c r="AB3497">
        <v>77517.289999999994</v>
      </c>
      <c r="AC3497">
        <v>75333.509999999995</v>
      </c>
      <c r="AD3497">
        <v>71882.81</v>
      </c>
      <c r="AE3497">
        <v>68998.42</v>
      </c>
      <c r="AF3497">
        <v>66297.490000000005</v>
      </c>
      <c r="AG3497">
        <v>65749.98</v>
      </c>
      <c r="AH3497">
        <v>64130.29</v>
      </c>
      <c r="AI3497">
        <v>61832.95</v>
      </c>
      <c r="AJ3497">
        <v>65.820939999999993</v>
      </c>
      <c r="AK3497">
        <v>65.054479999999998</v>
      </c>
      <c r="AL3497">
        <v>64.347930000000005</v>
      </c>
      <c r="AM3497">
        <v>64.414829999999995</v>
      </c>
      <c r="AN3497">
        <v>64.299359999999993</v>
      </c>
      <c r="AO3497">
        <v>63.090780000000002</v>
      </c>
      <c r="AP3497">
        <v>63.217399999999998</v>
      </c>
      <c r="AQ3497">
        <v>62.8247</v>
      </c>
      <c r="AR3497">
        <v>68.432119999999998</v>
      </c>
      <c r="AS3497">
        <v>77.106340000000003</v>
      </c>
      <c r="AT3497">
        <v>84.369820000000004</v>
      </c>
      <c r="AU3497">
        <v>88.485460000000003</v>
      </c>
      <c r="AV3497">
        <v>90.446399999999997</v>
      </c>
      <c r="AW3497">
        <v>90.477320000000006</v>
      </c>
      <c r="AX3497">
        <v>90.192769999999996</v>
      </c>
      <c r="AY3497">
        <v>89.652569999999997</v>
      </c>
      <c r="AZ3497">
        <v>88.154210000000006</v>
      </c>
      <c r="BA3497">
        <v>85.348479999999995</v>
      </c>
      <c r="BB3497">
        <v>81.839489999999998</v>
      </c>
      <c r="BC3497">
        <v>76.120090000000005</v>
      </c>
      <c r="BD3497">
        <v>73.134169999999997</v>
      </c>
      <c r="BE3497">
        <v>69.891530000000003</v>
      </c>
      <c r="BF3497">
        <v>68.055589999999995</v>
      </c>
      <c r="BG3497">
        <v>66.598119999999994</v>
      </c>
      <c r="BH3497">
        <v>83.11327</v>
      </c>
      <c r="BI3497">
        <v>23.741879999999998</v>
      </c>
      <c r="BJ3497">
        <v>228.05850000000001</v>
      </c>
      <c r="BK3497">
        <v>343.76260000000002</v>
      </c>
      <c r="BL3497">
        <v>357.95870000000002</v>
      </c>
      <c r="BM3497">
        <v>574.93849999999998</v>
      </c>
      <c r="BN3497">
        <v>392.44889999999998</v>
      </c>
      <c r="BO3497">
        <v>226.4264</v>
      </c>
      <c r="BP3497">
        <v>-615.34609999999998</v>
      </c>
      <c r="BQ3497">
        <v>-830.38509999999997</v>
      </c>
      <c r="BR3497">
        <v>-866.59900000000005</v>
      </c>
      <c r="BS3497">
        <v>-674.44240000000002</v>
      </c>
      <c r="BT3497">
        <v>-169.85749999999999</v>
      </c>
      <c r="BU3497">
        <v>706.10059999999999</v>
      </c>
      <c r="BV3497">
        <v>2129.0329999999999</v>
      </c>
      <c r="BW3497">
        <v>1364.5329999999999</v>
      </c>
      <c r="BX3497">
        <v>1028.671</v>
      </c>
      <c r="BY3497">
        <v>1035.2329999999999</v>
      </c>
      <c r="BZ3497">
        <v>756.7423</v>
      </c>
      <c r="CA3497">
        <v>241.13120000000001</v>
      </c>
      <c r="CB3497">
        <v>-63.984209999999997</v>
      </c>
      <c r="CC3497">
        <v>-272.1739</v>
      </c>
      <c r="CD3497">
        <v>-411.0059</v>
      </c>
      <c r="CE3497">
        <v>-7.5788719999999996</v>
      </c>
      <c r="CF3497" s="20">
        <v>40264.99</v>
      </c>
      <c r="CG3497" s="20">
        <v>46115.88</v>
      </c>
      <c r="CH3497" s="20">
        <v>40427.68</v>
      </c>
      <c r="CI3497" s="20">
        <v>38784.25</v>
      </c>
      <c r="CJ3497" s="20">
        <v>33167.550000000003</v>
      </c>
      <c r="CK3497" s="20">
        <v>27043.64</v>
      </c>
      <c r="CL3497" s="20">
        <v>30912.28</v>
      </c>
      <c r="CM3497" s="20">
        <v>30001.52</v>
      </c>
      <c r="CN3497" s="20">
        <v>20321.39</v>
      </c>
      <c r="CO3497" s="20">
        <v>16648.52</v>
      </c>
      <c r="CP3497" s="20">
        <v>10671.5</v>
      </c>
      <c r="CQ3497" s="20">
        <v>4692.192</v>
      </c>
      <c r="CR3497" s="20">
        <v>8771.1010000000006</v>
      </c>
      <c r="CS3497" s="20">
        <v>17131.73</v>
      </c>
      <c r="CT3497" s="20">
        <v>45235.41</v>
      </c>
      <c r="CU3497" s="20">
        <v>77563.320000000007</v>
      </c>
      <c r="CV3497" s="20">
        <v>83481.61</v>
      </c>
      <c r="CW3497" s="20">
        <v>121222</v>
      </c>
      <c r="CX3497" s="20">
        <v>99733.22</v>
      </c>
      <c r="CY3497" s="20">
        <v>87036.98</v>
      </c>
      <c r="CZ3497" s="20">
        <v>88137.41</v>
      </c>
      <c r="DA3497" s="20">
        <v>62192.58</v>
      </c>
      <c r="DB3497" s="20">
        <v>60368.57</v>
      </c>
      <c r="DC3497" s="20">
        <v>58810.27</v>
      </c>
      <c r="DD3497">
        <v>0</v>
      </c>
      <c r="DE3497">
        <v>0</v>
      </c>
      <c r="DF3497">
        <v>0</v>
      </c>
    </row>
    <row r="3498" spans="1:110" x14ac:dyDescent="0.25">
      <c r="A3498" s="16" t="str">
        <f t="shared" si="54"/>
        <v>Portfolio Adjusted_CPP_200 kW and above_All_SDGE_1-in-2_MONTHLY SYSTEM PEAK DAY_2028_9</v>
      </c>
      <c r="B3498" t="s">
        <v>195</v>
      </c>
      <c r="C3498" t="s">
        <v>121</v>
      </c>
      <c r="D3498" t="s">
        <v>122</v>
      </c>
      <c r="E3498" t="s">
        <v>7</v>
      </c>
      <c r="F3498" t="s">
        <v>125</v>
      </c>
      <c r="G3498" t="s">
        <v>111</v>
      </c>
      <c r="H3498" t="s">
        <v>20</v>
      </c>
      <c r="I3498">
        <v>2028</v>
      </c>
      <c r="J3498">
        <v>9</v>
      </c>
      <c r="K3498">
        <v>319</v>
      </c>
      <c r="L3498">
        <v>55968.28</v>
      </c>
      <c r="M3498">
        <v>54627.040000000001</v>
      </c>
      <c r="N3498">
        <v>53856.88</v>
      </c>
      <c r="O3498">
        <v>53670.8</v>
      </c>
      <c r="P3498">
        <v>54882.58</v>
      </c>
      <c r="Q3498">
        <v>58417.37</v>
      </c>
      <c r="R3498">
        <v>63809.22</v>
      </c>
      <c r="S3498">
        <v>66954.679999999993</v>
      </c>
      <c r="T3498">
        <v>68852.41</v>
      </c>
      <c r="U3498">
        <v>70930.91</v>
      </c>
      <c r="V3498">
        <v>73493.7</v>
      </c>
      <c r="W3498">
        <v>75520.94</v>
      </c>
      <c r="X3498">
        <v>76665.62</v>
      </c>
      <c r="Y3498">
        <v>77210.490000000005</v>
      </c>
      <c r="Z3498">
        <v>76601.8</v>
      </c>
      <c r="AA3498">
        <v>75121</v>
      </c>
      <c r="AB3498">
        <v>72539.61</v>
      </c>
      <c r="AC3498">
        <v>70010.850000000006</v>
      </c>
      <c r="AD3498">
        <v>66835.839999999997</v>
      </c>
      <c r="AE3498">
        <v>64359.02</v>
      </c>
      <c r="AF3498">
        <v>61568.82</v>
      </c>
      <c r="AG3498">
        <v>61220.46</v>
      </c>
      <c r="AH3498">
        <v>59855.27</v>
      </c>
      <c r="AI3498">
        <v>57862.85</v>
      </c>
      <c r="AJ3498">
        <v>73.088899999999995</v>
      </c>
      <c r="AK3498">
        <v>72.616630000000001</v>
      </c>
      <c r="AL3498">
        <v>71.9786</v>
      </c>
      <c r="AM3498">
        <v>72.288089999999997</v>
      </c>
      <c r="AN3498">
        <v>72.079409999999996</v>
      </c>
      <c r="AO3498">
        <v>72.306849999999997</v>
      </c>
      <c r="AP3498">
        <v>71.963880000000003</v>
      </c>
      <c r="AQ3498">
        <v>72.119529999999997</v>
      </c>
      <c r="AR3498">
        <v>77.697370000000006</v>
      </c>
      <c r="AS3498">
        <v>84.338719999999995</v>
      </c>
      <c r="AT3498">
        <v>90.259240000000005</v>
      </c>
      <c r="AU3498">
        <v>95.286959999999993</v>
      </c>
      <c r="AV3498">
        <v>96.355810000000005</v>
      </c>
      <c r="AW3498">
        <v>95.524879999999996</v>
      </c>
      <c r="AX3498">
        <v>95.983620000000002</v>
      </c>
      <c r="AY3498">
        <v>96.00864</v>
      </c>
      <c r="AZ3498">
        <v>94.832480000000004</v>
      </c>
      <c r="BA3498">
        <v>94.639849999999996</v>
      </c>
      <c r="BB3498">
        <v>91.494309999999999</v>
      </c>
      <c r="BC3498">
        <v>86.812640000000002</v>
      </c>
      <c r="BD3498">
        <v>81.923360000000002</v>
      </c>
      <c r="BE3498">
        <v>79.766350000000003</v>
      </c>
      <c r="BF3498">
        <v>78.08811</v>
      </c>
      <c r="BG3498">
        <v>76.716030000000003</v>
      </c>
      <c r="BH3498">
        <v>77.204599999999999</v>
      </c>
      <c r="BI3498">
        <v>22.002020000000002</v>
      </c>
      <c r="BJ3498">
        <v>211.19499999999999</v>
      </c>
      <c r="BK3498">
        <v>317.39710000000002</v>
      </c>
      <c r="BL3498">
        <v>328.50810000000001</v>
      </c>
      <c r="BM3498">
        <v>528.45069999999998</v>
      </c>
      <c r="BN3498">
        <v>361.07490000000001</v>
      </c>
      <c r="BO3498">
        <v>209.13380000000001</v>
      </c>
      <c r="BP3498">
        <v>-570.49019999999996</v>
      </c>
      <c r="BQ3498">
        <v>-772.77470000000005</v>
      </c>
      <c r="BR3498">
        <v>-812.2414</v>
      </c>
      <c r="BS3498">
        <v>-633.55759999999998</v>
      </c>
      <c r="BT3498">
        <v>-159.55609999999999</v>
      </c>
      <c r="BU3498">
        <v>664.73270000000002</v>
      </c>
      <c r="BV3498">
        <v>2003.473</v>
      </c>
      <c r="BW3498">
        <v>1281.1320000000001</v>
      </c>
      <c r="BX3498">
        <v>962.61569999999995</v>
      </c>
      <c r="BY3498">
        <v>962.08920000000001</v>
      </c>
      <c r="BZ3498">
        <v>703.6105</v>
      </c>
      <c r="CA3498">
        <v>224.9177</v>
      </c>
      <c r="CB3498">
        <v>-59.420540000000003</v>
      </c>
      <c r="CC3498">
        <v>-253.4238</v>
      </c>
      <c r="CD3498">
        <v>-383.60770000000002</v>
      </c>
      <c r="CE3498">
        <v>-7.092257</v>
      </c>
      <c r="CF3498" s="20">
        <v>34743.46</v>
      </c>
      <c r="CG3498" s="20">
        <v>39604.559999999998</v>
      </c>
      <c r="CH3498" s="20">
        <v>34669.949999999997</v>
      </c>
      <c r="CI3498" s="20">
        <v>33063.120000000003</v>
      </c>
      <c r="CJ3498" s="20">
        <v>27934.43</v>
      </c>
      <c r="CK3498" s="20">
        <v>22847.11</v>
      </c>
      <c r="CL3498" s="20">
        <v>26167.33</v>
      </c>
      <c r="CM3498" s="20">
        <v>25593.97</v>
      </c>
      <c r="CN3498" s="20">
        <v>17466.689999999999</v>
      </c>
      <c r="CO3498" s="20">
        <v>14418.58</v>
      </c>
      <c r="CP3498" s="20">
        <v>9374.7440000000006</v>
      </c>
      <c r="CQ3498" s="20">
        <v>4140.5510000000004</v>
      </c>
      <c r="CR3498" s="20">
        <v>7739.4759999999997</v>
      </c>
      <c r="CS3498" s="20">
        <v>15183.16</v>
      </c>
      <c r="CT3498" s="20">
        <v>40057.230000000003</v>
      </c>
      <c r="CU3498" s="20">
        <v>68371.64</v>
      </c>
      <c r="CV3498" s="20">
        <v>73104.5</v>
      </c>
      <c r="CW3498" s="20">
        <v>104697.4</v>
      </c>
      <c r="CX3498" s="20">
        <v>86220.09</v>
      </c>
      <c r="CY3498" s="20">
        <v>75725.88</v>
      </c>
      <c r="CZ3498" s="20">
        <v>76012.98</v>
      </c>
      <c r="DA3498" s="20">
        <v>53918.84</v>
      </c>
      <c r="DB3498" s="20">
        <v>52588.33</v>
      </c>
      <c r="DC3498" s="20">
        <v>51500.68</v>
      </c>
      <c r="DD3498">
        <v>0</v>
      </c>
      <c r="DE3498">
        <v>0</v>
      </c>
      <c r="DF3498">
        <v>0</v>
      </c>
    </row>
    <row r="3499" spans="1:110" x14ac:dyDescent="0.25">
      <c r="A3499" s="16" t="str">
        <f t="shared" si="54"/>
        <v>Portfolio Adjusted_CPP_200 kW and above_All_SDGE_1-in-2_MONTHLY SYSTEM PEAK DAY_2020_11</v>
      </c>
      <c r="B3499" t="s">
        <v>195</v>
      </c>
      <c r="C3499" t="s">
        <v>121</v>
      </c>
      <c r="D3499" t="s">
        <v>122</v>
      </c>
      <c r="E3499" t="s">
        <v>7</v>
      </c>
      <c r="F3499" t="s">
        <v>125</v>
      </c>
      <c r="G3499" t="s">
        <v>111</v>
      </c>
      <c r="H3499" t="s">
        <v>20</v>
      </c>
      <c r="I3499">
        <v>2020</v>
      </c>
      <c r="J3499">
        <v>11</v>
      </c>
      <c r="K3499">
        <v>1363</v>
      </c>
      <c r="L3499">
        <v>153817.9</v>
      </c>
      <c r="M3499">
        <v>148511.29999999999</v>
      </c>
      <c r="N3499">
        <v>147453.70000000001</v>
      </c>
      <c r="O3499">
        <v>147895</v>
      </c>
      <c r="P3499">
        <v>154833.20000000001</v>
      </c>
      <c r="Q3499">
        <v>171090.9</v>
      </c>
      <c r="R3499">
        <v>193173.8</v>
      </c>
      <c r="S3499">
        <v>207007.9</v>
      </c>
      <c r="T3499">
        <v>216471.7</v>
      </c>
      <c r="U3499">
        <v>225656.6</v>
      </c>
      <c r="V3499">
        <v>234200.4</v>
      </c>
      <c r="W3499">
        <v>239231.4</v>
      </c>
      <c r="X3499">
        <v>241308.6</v>
      </c>
      <c r="Y3499">
        <v>243023.4</v>
      </c>
      <c r="Z3499">
        <v>240517.7</v>
      </c>
      <c r="AA3499">
        <v>233614.8</v>
      </c>
      <c r="AB3499">
        <v>224667.7</v>
      </c>
      <c r="AC3499">
        <v>215870.1</v>
      </c>
      <c r="AD3499">
        <v>200012.3</v>
      </c>
      <c r="AE3499">
        <v>189091.9</v>
      </c>
      <c r="AF3499">
        <v>180533.1</v>
      </c>
      <c r="AG3499">
        <v>177605.2</v>
      </c>
      <c r="AH3499">
        <v>170360.5</v>
      </c>
      <c r="AI3499">
        <v>160744.6</v>
      </c>
      <c r="AJ3499">
        <v>56.678359999999998</v>
      </c>
      <c r="AK3499">
        <v>55.503520000000002</v>
      </c>
      <c r="AL3499">
        <v>55.157310000000003</v>
      </c>
      <c r="AM3499">
        <v>54.221089999999997</v>
      </c>
      <c r="AN3499">
        <v>54.467419999999997</v>
      </c>
      <c r="AO3499">
        <v>53.13738</v>
      </c>
      <c r="AP3499">
        <v>52.473739999999999</v>
      </c>
      <c r="AQ3499">
        <v>54.445639999999997</v>
      </c>
      <c r="AR3499">
        <v>63.297370000000001</v>
      </c>
      <c r="AS3499">
        <v>70.154330000000002</v>
      </c>
      <c r="AT3499">
        <v>74.512069999999994</v>
      </c>
      <c r="AU3499">
        <v>77.735820000000004</v>
      </c>
      <c r="AV3499">
        <v>79.528080000000003</v>
      </c>
      <c r="AW3499">
        <v>79.127859999999998</v>
      </c>
      <c r="AX3499">
        <v>77.415199999999999</v>
      </c>
      <c r="AY3499">
        <v>76.622060000000005</v>
      </c>
      <c r="AZ3499">
        <v>73.948390000000003</v>
      </c>
      <c r="BA3499">
        <v>68.819339999999997</v>
      </c>
      <c r="BB3499">
        <v>65.329830000000001</v>
      </c>
      <c r="BC3499">
        <v>61.558079999999997</v>
      </c>
      <c r="BD3499">
        <v>60.191139999999997</v>
      </c>
      <c r="BE3499">
        <v>58.445979999999999</v>
      </c>
      <c r="BF3499">
        <v>57.225949999999997</v>
      </c>
      <c r="BG3499">
        <v>56.051639999999999</v>
      </c>
      <c r="BH3499">
        <v>212.18180000000001</v>
      </c>
      <c r="BI3499">
        <v>59.815570000000001</v>
      </c>
      <c r="BJ3499">
        <v>578.22640000000001</v>
      </c>
      <c r="BK3499">
        <v>874.61800000000005</v>
      </c>
      <c r="BL3499">
        <v>926.77779999999996</v>
      </c>
      <c r="BM3499">
        <v>1547.7090000000001</v>
      </c>
      <c r="BN3499">
        <v>1093.105</v>
      </c>
      <c r="BO3499">
        <v>646.59199999999998</v>
      </c>
      <c r="BP3499">
        <v>-1793.6189999999999</v>
      </c>
      <c r="BQ3499">
        <v>-2458.473</v>
      </c>
      <c r="BR3499">
        <v>-2588.348</v>
      </c>
      <c r="BS3499">
        <v>-2006.952</v>
      </c>
      <c r="BT3499">
        <v>-502.21039999999999</v>
      </c>
      <c r="BU3499">
        <v>2092.2750000000001</v>
      </c>
      <c r="BV3499">
        <v>6290.5950000000003</v>
      </c>
      <c r="BW3499">
        <v>3984.1239999999998</v>
      </c>
      <c r="BX3499">
        <v>2981.3870000000002</v>
      </c>
      <c r="BY3499">
        <v>2966.4870000000001</v>
      </c>
      <c r="BZ3499">
        <v>2105.6179999999999</v>
      </c>
      <c r="CA3499">
        <v>660.8261</v>
      </c>
      <c r="CB3499">
        <v>-174.23390000000001</v>
      </c>
      <c r="CC3499">
        <v>-735.20159999999998</v>
      </c>
      <c r="CD3499">
        <v>-1091.827</v>
      </c>
      <c r="CE3499">
        <v>-19.702490000000001</v>
      </c>
      <c r="CF3499" s="20">
        <v>262423.59999999998</v>
      </c>
      <c r="CG3499" s="20">
        <v>292717.5</v>
      </c>
      <c r="CH3499" s="20">
        <v>259885.4</v>
      </c>
      <c r="CI3499" s="20">
        <v>251058.4</v>
      </c>
      <c r="CJ3499" s="20">
        <v>222330.4</v>
      </c>
      <c r="CK3499" s="20">
        <v>195975.2</v>
      </c>
      <c r="CL3499" s="20">
        <v>239821.9</v>
      </c>
      <c r="CM3499" s="20">
        <v>244652.6</v>
      </c>
      <c r="CN3499" s="20">
        <v>172653.2</v>
      </c>
      <c r="CO3499" s="20">
        <v>145931</v>
      </c>
      <c r="CP3499" s="20">
        <v>95199.44</v>
      </c>
      <c r="CQ3499" s="20">
        <v>41548.94</v>
      </c>
      <c r="CR3499" s="20">
        <v>76675.38</v>
      </c>
      <c r="CS3499" s="20">
        <v>150420.1</v>
      </c>
      <c r="CT3499" s="20">
        <v>394909.2</v>
      </c>
      <c r="CU3499" s="20">
        <v>661232</v>
      </c>
      <c r="CV3499" s="20">
        <v>701253.5</v>
      </c>
      <c r="CW3499" s="20">
        <v>995382.4</v>
      </c>
      <c r="CX3499" s="20">
        <v>772152.3</v>
      </c>
      <c r="CY3499" s="20">
        <v>653689.4</v>
      </c>
      <c r="CZ3499" s="20">
        <v>653551.4</v>
      </c>
      <c r="DA3499" s="20">
        <v>453793.8</v>
      </c>
      <c r="DB3499" s="20">
        <v>426012.3</v>
      </c>
      <c r="DC3499" s="20">
        <v>397453.4</v>
      </c>
      <c r="DD3499">
        <v>0</v>
      </c>
      <c r="DE3499">
        <v>0</v>
      </c>
      <c r="DF3499">
        <v>0</v>
      </c>
    </row>
    <row r="3500" spans="1:110" x14ac:dyDescent="0.25">
      <c r="A3500" s="16" t="str">
        <f t="shared" si="54"/>
        <v>Portfolio Adjusted_CPP_200 kW and above_All_SDGE_1-in-2_MONTHLY SYSTEM PEAK DAY_2024_8</v>
      </c>
      <c r="B3500" t="s">
        <v>195</v>
      </c>
      <c r="C3500" t="s">
        <v>121</v>
      </c>
      <c r="D3500" t="s">
        <v>122</v>
      </c>
      <c r="E3500" t="s">
        <v>7</v>
      </c>
      <c r="F3500" t="s">
        <v>125</v>
      </c>
      <c r="G3500" t="s">
        <v>111</v>
      </c>
      <c r="H3500" t="s">
        <v>20</v>
      </c>
      <c r="I3500">
        <v>2024</v>
      </c>
      <c r="J3500">
        <v>8</v>
      </c>
      <c r="K3500">
        <v>391</v>
      </c>
      <c r="L3500">
        <v>69792.33</v>
      </c>
      <c r="M3500">
        <v>68060.460000000006</v>
      </c>
      <c r="N3500">
        <v>67262.3</v>
      </c>
      <c r="O3500">
        <v>67276.95</v>
      </c>
      <c r="P3500">
        <v>69067.839999999997</v>
      </c>
      <c r="Q3500">
        <v>74010.7</v>
      </c>
      <c r="R3500">
        <v>80569.2</v>
      </c>
      <c r="S3500">
        <v>83962.13</v>
      </c>
      <c r="T3500">
        <v>86097.2</v>
      </c>
      <c r="U3500">
        <v>87999.92</v>
      </c>
      <c r="V3500">
        <v>90272.05</v>
      </c>
      <c r="W3500">
        <v>91805.68</v>
      </c>
      <c r="X3500">
        <v>92960.29</v>
      </c>
      <c r="Y3500">
        <v>93555.86</v>
      </c>
      <c r="Z3500">
        <v>92791.1</v>
      </c>
      <c r="AA3500">
        <v>90977.09</v>
      </c>
      <c r="AB3500">
        <v>88025.02</v>
      </c>
      <c r="AC3500">
        <v>85465.18</v>
      </c>
      <c r="AD3500">
        <v>81761.7</v>
      </c>
      <c r="AE3500">
        <v>78946.45</v>
      </c>
      <c r="AF3500">
        <v>76122.929999999993</v>
      </c>
      <c r="AG3500">
        <v>76003.789999999994</v>
      </c>
      <c r="AH3500">
        <v>74170.990000000005</v>
      </c>
      <c r="AI3500">
        <v>71807.39</v>
      </c>
      <c r="AJ3500">
        <v>72.071029999999993</v>
      </c>
      <c r="AK3500">
        <v>71.685040000000001</v>
      </c>
      <c r="AL3500">
        <v>71.142589999999998</v>
      </c>
      <c r="AM3500">
        <v>70.813609999999997</v>
      </c>
      <c r="AN3500">
        <v>70.60266</v>
      </c>
      <c r="AO3500">
        <v>70.227260000000001</v>
      </c>
      <c r="AP3500">
        <v>69.762339999999995</v>
      </c>
      <c r="AQ3500">
        <v>71.320710000000005</v>
      </c>
      <c r="AR3500">
        <v>74.171610000000001</v>
      </c>
      <c r="AS3500">
        <v>78.969700000000003</v>
      </c>
      <c r="AT3500">
        <v>83.529640000000001</v>
      </c>
      <c r="AU3500">
        <v>87.085570000000004</v>
      </c>
      <c r="AV3500">
        <v>88.983080000000001</v>
      </c>
      <c r="AW3500">
        <v>88.484809999999996</v>
      </c>
      <c r="AX3500">
        <v>87.413749999999993</v>
      </c>
      <c r="AY3500">
        <v>86.481080000000006</v>
      </c>
      <c r="AZ3500">
        <v>86.11533</v>
      </c>
      <c r="BA3500">
        <v>84.86027</v>
      </c>
      <c r="BB3500">
        <v>82.824979999999996</v>
      </c>
      <c r="BC3500">
        <v>80.874719999999996</v>
      </c>
      <c r="BD3500">
        <v>78.049180000000007</v>
      </c>
      <c r="BE3500">
        <v>76.355829999999997</v>
      </c>
      <c r="BF3500">
        <v>74.977019999999996</v>
      </c>
      <c r="BG3500">
        <v>73.348929999999996</v>
      </c>
      <c r="BH3500">
        <v>96.273970000000006</v>
      </c>
      <c r="BI3500">
        <v>27.412569999999999</v>
      </c>
      <c r="BJ3500">
        <v>263.76319999999998</v>
      </c>
      <c r="BK3500">
        <v>397.86079999999998</v>
      </c>
      <c r="BL3500">
        <v>413.4162</v>
      </c>
      <c r="BM3500">
        <v>669.50990000000002</v>
      </c>
      <c r="BN3500">
        <v>455.91390000000001</v>
      </c>
      <c r="BO3500">
        <v>262.2568</v>
      </c>
      <c r="BP3500">
        <v>-713.37530000000004</v>
      </c>
      <c r="BQ3500">
        <v>-958.73739999999998</v>
      </c>
      <c r="BR3500">
        <v>-997.67319999999995</v>
      </c>
      <c r="BS3500">
        <v>-770.173</v>
      </c>
      <c r="BT3500">
        <v>-193.46850000000001</v>
      </c>
      <c r="BU3500">
        <v>805.45569999999998</v>
      </c>
      <c r="BV3500">
        <v>2426.895</v>
      </c>
      <c r="BW3500">
        <v>1551.546</v>
      </c>
      <c r="BX3500">
        <v>1168.1099999999999</v>
      </c>
      <c r="BY3500">
        <v>1174.463</v>
      </c>
      <c r="BZ3500">
        <v>860.74180000000001</v>
      </c>
      <c r="CA3500">
        <v>275.89690000000002</v>
      </c>
      <c r="CB3500">
        <v>-73.466819999999998</v>
      </c>
      <c r="CC3500">
        <v>-314.6198</v>
      </c>
      <c r="CD3500">
        <v>-475.35599999999999</v>
      </c>
      <c r="CE3500">
        <v>-8.8014410000000005</v>
      </c>
      <c r="CF3500" s="20">
        <v>54026.22</v>
      </c>
      <c r="CG3500" s="20">
        <v>61477.99</v>
      </c>
      <c r="CH3500" s="20">
        <v>54077.22</v>
      </c>
      <c r="CI3500" s="20">
        <v>51951.76</v>
      </c>
      <c r="CJ3500" s="20">
        <v>44240.76</v>
      </c>
      <c r="CK3500" s="20">
        <v>36672.14</v>
      </c>
      <c r="CL3500" s="20">
        <v>41718.68</v>
      </c>
      <c r="CM3500" s="20">
        <v>40247.86</v>
      </c>
      <c r="CN3500" s="20">
        <v>27311.81</v>
      </c>
      <c r="CO3500" s="20">
        <v>22192.99</v>
      </c>
      <c r="CP3500" s="20">
        <v>14143.79</v>
      </c>
      <c r="CQ3500" s="20">
        <v>6118.7479999999996</v>
      </c>
      <c r="CR3500" s="20">
        <v>11379.03</v>
      </c>
      <c r="CS3500" s="20">
        <v>22292.12</v>
      </c>
      <c r="CT3500" s="20">
        <v>58778.13</v>
      </c>
      <c r="CU3500" s="20">
        <v>100280.7</v>
      </c>
      <c r="CV3500" s="20">
        <v>107648</v>
      </c>
      <c r="CW3500" s="20">
        <v>156021.20000000001</v>
      </c>
      <c r="CX3500" s="20">
        <v>129029.7</v>
      </c>
      <c r="CY3500" s="20">
        <v>113943.8</v>
      </c>
      <c r="CZ3500" s="20">
        <v>116197.6</v>
      </c>
      <c r="DA3500" s="20">
        <v>83103.199999999997</v>
      </c>
      <c r="DB3500" s="20">
        <v>80751.89</v>
      </c>
      <c r="DC3500" s="20">
        <v>79314.320000000007</v>
      </c>
      <c r="DD3500">
        <v>0</v>
      </c>
      <c r="DE3500">
        <v>0</v>
      </c>
      <c r="DF3500">
        <v>0</v>
      </c>
    </row>
    <row r="3501" spans="1:110" x14ac:dyDescent="0.25">
      <c r="A3501" s="16" t="str">
        <f t="shared" si="54"/>
        <v>Portfolio Adjusted_CPP_200 kW and above_All_SDGE_1-in-2_MONTHLY SYSTEM PEAK DAY_2028_3</v>
      </c>
      <c r="B3501" t="s">
        <v>195</v>
      </c>
      <c r="C3501" t="s">
        <v>121</v>
      </c>
      <c r="D3501" t="s">
        <v>122</v>
      </c>
      <c r="E3501" t="s">
        <v>7</v>
      </c>
      <c r="F3501" t="s">
        <v>125</v>
      </c>
      <c r="G3501" t="s">
        <v>111</v>
      </c>
      <c r="H3501" t="s">
        <v>20</v>
      </c>
      <c r="I3501">
        <v>2028</v>
      </c>
      <c r="J3501">
        <v>3</v>
      </c>
      <c r="K3501">
        <v>319</v>
      </c>
      <c r="L3501">
        <v>47899.28</v>
      </c>
      <c r="M3501">
        <v>46915.6</v>
      </c>
      <c r="N3501">
        <v>46401.07</v>
      </c>
      <c r="O3501">
        <v>46433.38</v>
      </c>
      <c r="P3501">
        <v>47851.5</v>
      </c>
      <c r="Q3501">
        <v>51213.85</v>
      </c>
      <c r="R3501">
        <v>56126.58</v>
      </c>
      <c r="S3501">
        <v>58710</v>
      </c>
      <c r="T3501">
        <v>59462.97</v>
      </c>
      <c r="U3501">
        <v>59830.61</v>
      </c>
      <c r="V3501">
        <v>60765.77</v>
      </c>
      <c r="W3501">
        <v>60958.32</v>
      </c>
      <c r="X3501">
        <v>61175.73</v>
      </c>
      <c r="Y3501">
        <v>60901.55</v>
      </c>
      <c r="Z3501">
        <v>60008.42</v>
      </c>
      <c r="AA3501">
        <v>58936.22</v>
      </c>
      <c r="AB3501">
        <v>57434.62</v>
      </c>
      <c r="AC3501">
        <v>56647.83</v>
      </c>
      <c r="AD3501">
        <v>55437.86</v>
      </c>
      <c r="AE3501">
        <v>54429.39</v>
      </c>
      <c r="AF3501">
        <v>52940.86</v>
      </c>
      <c r="AG3501">
        <v>52336.91</v>
      </c>
      <c r="AH3501">
        <v>50946.22</v>
      </c>
      <c r="AI3501">
        <v>49355.08</v>
      </c>
      <c r="AJ3501">
        <v>48.316699999999997</v>
      </c>
      <c r="AK3501">
        <v>48.070430000000002</v>
      </c>
      <c r="AL3501">
        <v>47.052439999999997</v>
      </c>
      <c r="AM3501">
        <v>45.853720000000003</v>
      </c>
      <c r="AN3501">
        <v>45.824069999999999</v>
      </c>
      <c r="AO3501">
        <v>45.420870000000001</v>
      </c>
      <c r="AP3501">
        <v>45.099029999999999</v>
      </c>
      <c r="AQ3501">
        <v>45.487609999999997</v>
      </c>
      <c r="AR3501">
        <v>48.143030000000003</v>
      </c>
      <c r="AS3501">
        <v>53.164200000000001</v>
      </c>
      <c r="AT3501">
        <v>57.210799999999999</v>
      </c>
      <c r="AU3501">
        <v>59.648769999999999</v>
      </c>
      <c r="AV3501">
        <v>61.4664</v>
      </c>
      <c r="AW3501">
        <v>61.894959999999998</v>
      </c>
      <c r="AX3501">
        <v>62.07002</v>
      </c>
      <c r="AY3501">
        <v>61.785049999999998</v>
      </c>
      <c r="AZ3501">
        <v>61.37124</v>
      </c>
      <c r="BA3501">
        <v>60.864510000000003</v>
      </c>
      <c r="BB3501">
        <v>58.951999999999998</v>
      </c>
      <c r="BC3501">
        <v>57.151609999999998</v>
      </c>
      <c r="BD3501">
        <v>56.28848</v>
      </c>
      <c r="BE3501">
        <v>55.018940000000001</v>
      </c>
      <c r="BF3501">
        <v>53.3752</v>
      </c>
      <c r="BG3501">
        <v>52.590769999999999</v>
      </c>
      <c r="BH3501">
        <v>66.073939999999993</v>
      </c>
      <c r="BI3501">
        <v>18.896100000000001</v>
      </c>
      <c r="BJ3501">
        <v>181.95769999999999</v>
      </c>
      <c r="BK3501">
        <v>274.59660000000002</v>
      </c>
      <c r="BL3501">
        <v>286.42250000000001</v>
      </c>
      <c r="BM3501">
        <v>463.28680000000003</v>
      </c>
      <c r="BN3501">
        <v>317.60140000000001</v>
      </c>
      <c r="BO3501">
        <v>183.38149999999999</v>
      </c>
      <c r="BP3501">
        <v>-492.69209999999998</v>
      </c>
      <c r="BQ3501">
        <v>-651.83979999999997</v>
      </c>
      <c r="BR3501">
        <v>-671.57420000000002</v>
      </c>
      <c r="BS3501">
        <v>-511.38940000000002</v>
      </c>
      <c r="BT3501">
        <v>-127.31870000000001</v>
      </c>
      <c r="BU3501">
        <v>524.32320000000004</v>
      </c>
      <c r="BV3501">
        <v>1569.4839999999999</v>
      </c>
      <c r="BW3501">
        <v>1005.1130000000001</v>
      </c>
      <c r="BX3501">
        <v>762.16930000000002</v>
      </c>
      <c r="BY3501">
        <v>778.45450000000005</v>
      </c>
      <c r="BZ3501">
        <v>583.61900000000003</v>
      </c>
      <c r="CA3501">
        <v>190.21629999999999</v>
      </c>
      <c r="CB3501">
        <v>-51.093620000000001</v>
      </c>
      <c r="CC3501">
        <v>-216.65010000000001</v>
      </c>
      <c r="CD3501">
        <v>-326.51029999999997</v>
      </c>
      <c r="CE3501">
        <v>-6.0494589999999997</v>
      </c>
      <c r="CF3501" s="20">
        <v>25447.62</v>
      </c>
      <c r="CG3501" s="20">
        <v>29212.21</v>
      </c>
      <c r="CH3501" s="20">
        <v>25735.16</v>
      </c>
      <c r="CI3501" s="20">
        <v>24747.32</v>
      </c>
      <c r="CJ3501" s="20">
        <v>21235.47</v>
      </c>
      <c r="CK3501" s="20">
        <v>17559.900000000001</v>
      </c>
      <c r="CL3501" s="20">
        <v>20245.560000000001</v>
      </c>
      <c r="CM3501" s="20">
        <v>19678.87</v>
      </c>
      <c r="CN3501" s="20">
        <v>13027.64</v>
      </c>
      <c r="CO3501" s="20">
        <v>10258.84</v>
      </c>
      <c r="CP3501" s="20">
        <v>6408.8069999999998</v>
      </c>
      <c r="CQ3501" s="20">
        <v>2697.674</v>
      </c>
      <c r="CR3501" s="20">
        <v>4927.9759999999997</v>
      </c>
      <c r="CS3501" s="20">
        <v>9446.3970000000008</v>
      </c>
      <c r="CT3501" s="20">
        <v>24582.58</v>
      </c>
      <c r="CU3501" s="20">
        <v>42084.08</v>
      </c>
      <c r="CV3501" s="20">
        <v>45829.08</v>
      </c>
      <c r="CW3501" s="20">
        <v>68544.34</v>
      </c>
      <c r="CX3501" s="20">
        <v>59320.21</v>
      </c>
      <c r="CY3501" s="20">
        <v>54161.71</v>
      </c>
      <c r="CZ3501" s="20">
        <v>56201.51</v>
      </c>
      <c r="DA3501" s="20">
        <v>39406.1</v>
      </c>
      <c r="DB3501" s="20">
        <v>38098.550000000003</v>
      </c>
      <c r="DC3501" s="20">
        <v>37469.43</v>
      </c>
      <c r="DD3501">
        <v>0</v>
      </c>
      <c r="DE3501">
        <v>0</v>
      </c>
      <c r="DF3501">
        <v>0</v>
      </c>
    </row>
    <row r="3502" spans="1:110" x14ac:dyDescent="0.25">
      <c r="A3502" s="16" t="str">
        <f t="shared" si="54"/>
        <v>Portfolio Adjusted_CPP_200 kW and above_All_SDGE_1-in-2_MONTHLY SYSTEM PEAK DAY_2026_12</v>
      </c>
      <c r="B3502" t="s">
        <v>195</v>
      </c>
      <c r="C3502" t="s">
        <v>121</v>
      </c>
      <c r="D3502" t="s">
        <v>122</v>
      </c>
      <c r="E3502" t="s">
        <v>7</v>
      </c>
      <c r="F3502" t="s">
        <v>125</v>
      </c>
      <c r="G3502" t="s">
        <v>111</v>
      </c>
      <c r="H3502" t="s">
        <v>20</v>
      </c>
      <c r="I3502">
        <v>2026</v>
      </c>
      <c r="J3502">
        <v>12</v>
      </c>
      <c r="K3502">
        <v>352</v>
      </c>
      <c r="L3502">
        <v>44771.13</v>
      </c>
      <c r="M3502">
        <v>43725.34</v>
      </c>
      <c r="N3502">
        <v>43138.19</v>
      </c>
      <c r="O3502">
        <v>43300.22</v>
      </c>
      <c r="P3502">
        <v>45087.5</v>
      </c>
      <c r="Q3502">
        <v>49431.6</v>
      </c>
      <c r="R3502">
        <v>55317.36</v>
      </c>
      <c r="S3502">
        <v>59003.08</v>
      </c>
      <c r="T3502">
        <v>60315.85</v>
      </c>
      <c r="U3502">
        <v>60689.61</v>
      </c>
      <c r="V3502">
        <v>61484.13</v>
      </c>
      <c r="W3502">
        <v>61897.86</v>
      </c>
      <c r="X3502">
        <v>61813.29</v>
      </c>
      <c r="Y3502">
        <v>61616.07</v>
      </c>
      <c r="Z3502">
        <v>60898.81</v>
      </c>
      <c r="AA3502">
        <v>59989.05</v>
      </c>
      <c r="AB3502">
        <v>59160.3</v>
      </c>
      <c r="AC3502">
        <v>57919.94</v>
      </c>
      <c r="AD3502">
        <v>54568.33</v>
      </c>
      <c r="AE3502">
        <v>52459.09</v>
      </c>
      <c r="AF3502">
        <v>50948.97</v>
      </c>
      <c r="AG3502">
        <v>50526.71</v>
      </c>
      <c r="AH3502">
        <v>48817.46</v>
      </c>
      <c r="AI3502">
        <v>46588.55</v>
      </c>
      <c r="AJ3502">
        <v>47.258090000000003</v>
      </c>
      <c r="AK3502">
        <v>46.961069999999999</v>
      </c>
      <c r="AL3502">
        <v>46.121740000000003</v>
      </c>
      <c r="AM3502">
        <v>46.263800000000003</v>
      </c>
      <c r="AN3502">
        <v>45.91628</v>
      </c>
      <c r="AO3502">
        <v>45.776800000000001</v>
      </c>
      <c r="AP3502">
        <v>45.678350000000002</v>
      </c>
      <c r="AQ3502">
        <v>46.232059999999997</v>
      </c>
      <c r="AR3502">
        <v>48.888620000000003</v>
      </c>
      <c r="AS3502">
        <v>51.237430000000003</v>
      </c>
      <c r="AT3502">
        <v>52.72222</v>
      </c>
      <c r="AU3502">
        <v>53.351349999999996</v>
      </c>
      <c r="AV3502">
        <v>54.648539999999997</v>
      </c>
      <c r="AW3502">
        <v>55.796300000000002</v>
      </c>
      <c r="AX3502">
        <v>56.060389999999998</v>
      </c>
      <c r="AY3502">
        <v>55.614640000000001</v>
      </c>
      <c r="AZ3502">
        <v>54.755319999999998</v>
      </c>
      <c r="BA3502">
        <v>53.402830000000002</v>
      </c>
      <c r="BB3502">
        <v>52.171349999999997</v>
      </c>
      <c r="BC3502">
        <v>51.123179999999998</v>
      </c>
      <c r="BD3502">
        <v>50.638849999999998</v>
      </c>
      <c r="BE3502">
        <v>50.304870000000001</v>
      </c>
      <c r="BF3502">
        <v>49.152540000000002</v>
      </c>
      <c r="BG3502">
        <v>48.398110000000003</v>
      </c>
      <c r="BH3502">
        <v>61.758850000000002</v>
      </c>
      <c r="BI3502">
        <v>17.611160000000002</v>
      </c>
      <c r="BJ3502">
        <v>169.1626</v>
      </c>
      <c r="BK3502">
        <v>256.06779999999998</v>
      </c>
      <c r="BL3502">
        <v>269.87810000000002</v>
      </c>
      <c r="BM3502">
        <v>447.16430000000003</v>
      </c>
      <c r="BN3502">
        <v>313.02229999999997</v>
      </c>
      <c r="BO3502">
        <v>184.29689999999999</v>
      </c>
      <c r="BP3502">
        <v>-499.75889999999998</v>
      </c>
      <c r="BQ3502">
        <v>-661.19830000000002</v>
      </c>
      <c r="BR3502">
        <v>-679.51350000000002</v>
      </c>
      <c r="BS3502">
        <v>-519.27139999999997</v>
      </c>
      <c r="BT3502">
        <v>-128.6456</v>
      </c>
      <c r="BU3502">
        <v>530.47469999999998</v>
      </c>
      <c r="BV3502">
        <v>1592.771</v>
      </c>
      <c r="BW3502">
        <v>1023.068</v>
      </c>
      <c r="BX3502">
        <v>785.06939999999997</v>
      </c>
      <c r="BY3502">
        <v>795.93589999999995</v>
      </c>
      <c r="BZ3502">
        <v>574.46510000000001</v>
      </c>
      <c r="CA3502">
        <v>183.3306</v>
      </c>
      <c r="CB3502">
        <v>-49.171239999999997</v>
      </c>
      <c r="CC3502">
        <v>-209.1567</v>
      </c>
      <c r="CD3502">
        <v>-312.86720000000003</v>
      </c>
      <c r="CE3502">
        <v>-5.7103640000000002</v>
      </c>
      <c r="CF3502" s="20">
        <v>22232.35</v>
      </c>
      <c r="CG3502" s="20">
        <v>25374.43</v>
      </c>
      <c r="CH3502" s="20">
        <v>22243.07</v>
      </c>
      <c r="CI3502" s="20">
        <v>21520.28</v>
      </c>
      <c r="CJ3502" s="20">
        <v>18853.11</v>
      </c>
      <c r="CK3502" s="20">
        <v>16358.99</v>
      </c>
      <c r="CL3502" s="20">
        <v>19665.97</v>
      </c>
      <c r="CM3502" s="20">
        <v>19875.830000000002</v>
      </c>
      <c r="CN3502" s="20">
        <v>13404.03</v>
      </c>
      <c r="CO3502" s="20">
        <v>10555.53</v>
      </c>
      <c r="CP3502" s="20">
        <v>6561.2309999999998</v>
      </c>
      <c r="CQ3502" s="20">
        <v>2781.4720000000002</v>
      </c>
      <c r="CR3502" s="20">
        <v>5031.2290000000003</v>
      </c>
      <c r="CS3502" s="20">
        <v>9669.3539999999994</v>
      </c>
      <c r="CT3502" s="20">
        <v>25317.49</v>
      </c>
      <c r="CU3502" s="20">
        <v>43601.07</v>
      </c>
      <c r="CV3502" s="20">
        <v>48624.41</v>
      </c>
      <c r="CW3502" s="20">
        <v>71657.440000000002</v>
      </c>
      <c r="CX3502" s="20">
        <v>57473.95</v>
      </c>
      <c r="CY3502" s="20">
        <v>50311.46</v>
      </c>
      <c r="CZ3502" s="20">
        <v>52051.94</v>
      </c>
      <c r="DA3502" s="20">
        <v>36727.32</v>
      </c>
      <c r="DB3502" s="20">
        <v>34981.22</v>
      </c>
      <c r="DC3502" s="20">
        <v>33386.559999999998</v>
      </c>
      <c r="DD3502">
        <v>0</v>
      </c>
      <c r="DE3502">
        <v>0</v>
      </c>
      <c r="DF3502">
        <v>0</v>
      </c>
    </row>
    <row r="3503" spans="1:110" x14ac:dyDescent="0.25">
      <c r="A3503" s="16" t="str">
        <f t="shared" si="54"/>
        <v>Portfolio Adjusted_CPP_200 kW and above_All_SDGE_1-in-2_MONTHLY SYSTEM PEAK DAY_2025_11</v>
      </c>
      <c r="B3503" t="s">
        <v>195</v>
      </c>
      <c r="C3503" t="s">
        <v>121</v>
      </c>
      <c r="D3503" t="s">
        <v>122</v>
      </c>
      <c r="E3503" t="s">
        <v>7</v>
      </c>
      <c r="F3503" t="s">
        <v>125</v>
      </c>
      <c r="G3503" t="s">
        <v>111</v>
      </c>
      <c r="H3503" t="s">
        <v>20</v>
      </c>
      <c r="I3503">
        <v>2025</v>
      </c>
      <c r="J3503">
        <v>11</v>
      </c>
      <c r="K3503">
        <v>371</v>
      </c>
      <c r="L3503">
        <v>50623.86</v>
      </c>
      <c r="M3503">
        <v>49179.43</v>
      </c>
      <c r="N3503">
        <v>48891.55</v>
      </c>
      <c r="O3503">
        <v>49011.7</v>
      </c>
      <c r="P3503">
        <v>50900.21</v>
      </c>
      <c r="Q3503">
        <v>55325.47</v>
      </c>
      <c r="R3503">
        <v>61336.29</v>
      </c>
      <c r="S3503">
        <v>65101.86</v>
      </c>
      <c r="T3503">
        <v>67677.820000000007</v>
      </c>
      <c r="U3503">
        <v>70177.91</v>
      </c>
      <c r="V3503">
        <v>72503.47</v>
      </c>
      <c r="W3503">
        <v>73872.89</v>
      </c>
      <c r="X3503">
        <v>74438.289999999994</v>
      </c>
      <c r="Y3503">
        <v>74905.05</v>
      </c>
      <c r="Z3503">
        <v>74223.02</v>
      </c>
      <c r="AA3503">
        <v>72344.070000000007</v>
      </c>
      <c r="AB3503">
        <v>69908.740000000005</v>
      </c>
      <c r="AC3503">
        <v>67514.070000000007</v>
      </c>
      <c r="AD3503">
        <v>63197.68</v>
      </c>
      <c r="AE3503">
        <v>60225.23</v>
      </c>
      <c r="AF3503">
        <v>57895.57</v>
      </c>
      <c r="AG3503">
        <v>57098.61</v>
      </c>
      <c r="AH3503">
        <v>55126.64</v>
      </c>
      <c r="AI3503">
        <v>52509.27</v>
      </c>
      <c r="AJ3503">
        <v>56.678359999999998</v>
      </c>
      <c r="AK3503">
        <v>55.503520000000002</v>
      </c>
      <c r="AL3503">
        <v>55.157310000000003</v>
      </c>
      <c r="AM3503">
        <v>54.221089999999997</v>
      </c>
      <c r="AN3503">
        <v>54.467419999999997</v>
      </c>
      <c r="AO3503">
        <v>53.13738</v>
      </c>
      <c r="AP3503">
        <v>52.473739999999999</v>
      </c>
      <c r="AQ3503">
        <v>54.445639999999997</v>
      </c>
      <c r="AR3503">
        <v>63.297370000000001</v>
      </c>
      <c r="AS3503">
        <v>70.154330000000002</v>
      </c>
      <c r="AT3503">
        <v>74.512069999999994</v>
      </c>
      <c r="AU3503">
        <v>77.735820000000004</v>
      </c>
      <c r="AV3503">
        <v>79.528080000000003</v>
      </c>
      <c r="AW3503">
        <v>79.127859999999998</v>
      </c>
      <c r="AX3503">
        <v>77.415199999999999</v>
      </c>
      <c r="AY3503">
        <v>76.622060000000005</v>
      </c>
      <c r="AZ3503">
        <v>73.948390000000003</v>
      </c>
      <c r="BA3503">
        <v>68.819339999999997</v>
      </c>
      <c r="BB3503">
        <v>65.329830000000001</v>
      </c>
      <c r="BC3503">
        <v>61.558079999999997</v>
      </c>
      <c r="BD3503">
        <v>60.191139999999997</v>
      </c>
      <c r="BE3503">
        <v>58.445979999999999</v>
      </c>
      <c r="BF3503">
        <v>57.225949999999997</v>
      </c>
      <c r="BG3503">
        <v>56.051639999999999</v>
      </c>
      <c r="BH3503">
        <v>69.832319999999996</v>
      </c>
      <c r="BI3503">
        <v>19.80789</v>
      </c>
      <c r="BJ3503">
        <v>191.72389999999999</v>
      </c>
      <c r="BK3503">
        <v>289.84410000000003</v>
      </c>
      <c r="BL3503">
        <v>304.67110000000002</v>
      </c>
      <c r="BM3503">
        <v>500.48099999999999</v>
      </c>
      <c r="BN3503">
        <v>347.08139999999997</v>
      </c>
      <c r="BO3503">
        <v>203.34649999999999</v>
      </c>
      <c r="BP3503">
        <v>-560.75789999999995</v>
      </c>
      <c r="BQ3503">
        <v>-764.57100000000003</v>
      </c>
      <c r="BR3503">
        <v>-801.29750000000001</v>
      </c>
      <c r="BS3503">
        <v>-619.7319</v>
      </c>
      <c r="BT3503">
        <v>-154.92060000000001</v>
      </c>
      <c r="BU3503">
        <v>644.88419999999996</v>
      </c>
      <c r="BV3503">
        <v>1941.258</v>
      </c>
      <c r="BW3503">
        <v>1233.7739999999999</v>
      </c>
      <c r="BX3503">
        <v>927.70360000000005</v>
      </c>
      <c r="BY3503">
        <v>927.77840000000003</v>
      </c>
      <c r="BZ3503">
        <v>665.31010000000003</v>
      </c>
      <c r="CA3503">
        <v>210.47120000000001</v>
      </c>
      <c r="CB3503">
        <v>-55.875459999999997</v>
      </c>
      <c r="CC3503">
        <v>-236.3613</v>
      </c>
      <c r="CD3503">
        <v>-353.30220000000003</v>
      </c>
      <c r="CE3503">
        <v>-6.4360689999999998</v>
      </c>
      <c r="CF3503" s="20">
        <v>28424.959999999999</v>
      </c>
      <c r="CG3503" s="20">
        <v>32099.4</v>
      </c>
      <c r="CH3503" s="20">
        <v>28571.86</v>
      </c>
      <c r="CI3503" s="20">
        <v>27571.93</v>
      </c>
      <c r="CJ3503" s="20">
        <v>24027.58</v>
      </c>
      <c r="CK3503" s="20">
        <v>20492.62</v>
      </c>
      <c r="CL3503" s="20">
        <v>24178.39</v>
      </c>
      <c r="CM3503" s="20">
        <v>24197.06</v>
      </c>
      <c r="CN3503" s="20">
        <v>16875.830000000002</v>
      </c>
      <c r="CO3503" s="20">
        <v>14114.07</v>
      </c>
      <c r="CP3503" s="20">
        <v>9123.8220000000001</v>
      </c>
      <c r="CQ3503" s="20">
        <v>3961.81</v>
      </c>
      <c r="CR3503" s="20">
        <v>7296.3059999999996</v>
      </c>
      <c r="CS3503" s="20">
        <v>14289.98</v>
      </c>
      <c r="CT3503" s="20">
        <v>37608</v>
      </c>
      <c r="CU3503" s="20">
        <v>63410.2</v>
      </c>
      <c r="CV3503" s="20">
        <v>67897.95</v>
      </c>
      <c r="CW3503" s="20">
        <v>97362.93</v>
      </c>
      <c r="CX3503" s="20">
        <v>77088.92</v>
      </c>
      <c r="CY3503" s="20">
        <v>66310.52</v>
      </c>
      <c r="CZ3503" s="20">
        <v>67213.55</v>
      </c>
      <c r="DA3503" s="20">
        <v>46902.76</v>
      </c>
      <c r="DB3503" s="20">
        <v>44607.47</v>
      </c>
      <c r="DC3503" s="20">
        <v>42411.67</v>
      </c>
      <c r="DD3503">
        <v>0</v>
      </c>
      <c r="DE3503">
        <v>0</v>
      </c>
      <c r="DF3503">
        <v>0</v>
      </c>
    </row>
    <row r="3504" spans="1:110" x14ac:dyDescent="0.25">
      <c r="A3504" s="16" t="str">
        <f t="shared" si="54"/>
        <v>Portfolio Adjusted_CPP_200 kW and above_All_SDGE_1-in-2_MONTHLY SYSTEM PEAK DAY_2027_11</v>
      </c>
      <c r="B3504" t="s">
        <v>195</v>
      </c>
      <c r="C3504" t="s">
        <v>121</v>
      </c>
      <c r="D3504" t="s">
        <v>122</v>
      </c>
      <c r="E3504" t="s">
        <v>7</v>
      </c>
      <c r="F3504" t="s">
        <v>125</v>
      </c>
      <c r="G3504" t="s">
        <v>111</v>
      </c>
      <c r="H3504" t="s">
        <v>20</v>
      </c>
      <c r="I3504">
        <v>2027</v>
      </c>
      <c r="J3504">
        <v>11</v>
      </c>
      <c r="K3504">
        <v>335</v>
      </c>
      <c r="L3504">
        <v>45711.57</v>
      </c>
      <c r="M3504">
        <v>44407.3</v>
      </c>
      <c r="N3504">
        <v>44147.360000000001</v>
      </c>
      <c r="O3504">
        <v>44255.839999999997</v>
      </c>
      <c r="P3504">
        <v>45961.11</v>
      </c>
      <c r="Q3504">
        <v>49956.959999999999</v>
      </c>
      <c r="R3504">
        <v>55384.52</v>
      </c>
      <c r="S3504">
        <v>58784.7</v>
      </c>
      <c r="T3504">
        <v>61110.7</v>
      </c>
      <c r="U3504">
        <v>63368.2</v>
      </c>
      <c r="V3504">
        <v>65468.09</v>
      </c>
      <c r="W3504">
        <v>66704.63</v>
      </c>
      <c r="X3504">
        <v>67215.16</v>
      </c>
      <c r="Y3504">
        <v>67636.63</v>
      </c>
      <c r="Z3504">
        <v>67020.78</v>
      </c>
      <c r="AA3504">
        <v>65324.160000000003</v>
      </c>
      <c r="AB3504">
        <v>63125.14</v>
      </c>
      <c r="AC3504">
        <v>60962.84</v>
      </c>
      <c r="AD3504">
        <v>57065.29</v>
      </c>
      <c r="AE3504">
        <v>54381.27</v>
      </c>
      <c r="AF3504">
        <v>52277.68</v>
      </c>
      <c r="AG3504">
        <v>51558.05</v>
      </c>
      <c r="AH3504">
        <v>49777.43</v>
      </c>
      <c r="AI3504">
        <v>47414.03</v>
      </c>
      <c r="AJ3504">
        <v>56.678359999999998</v>
      </c>
      <c r="AK3504">
        <v>55.503520000000002</v>
      </c>
      <c r="AL3504">
        <v>55.157310000000003</v>
      </c>
      <c r="AM3504">
        <v>54.221089999999997</v>
      </c>
      <c r="AN3504">
        <v>54.467419999999997</v>
      </c>
      <c r="AO3504">
        <v>53.13738</v>
      </c>
      <c r="AP3504">
        <v>52.473739999999999</v>
      </c>
      <c r="AQ3504">
        <v>54.445639999999997</v>
      </c>
      <c r="AR3504">
        <v>63.297370000000001</v>
      </c>
      <c r="AS3504">
        <v>70.154330000000002</v>
      </c>
      <c r="AT3504">
        <v>74.512069999999994</v>
      </c>
      <c r="AU3504">
        <v>77.735820000000004</v>
      </c>
      <c r="AV3504">
        <v>79.528080000000003</v>
      </c>
      <c r="AW3504">
        <v>79.127859999999998</v>
      </c>
      <c r="AX3504">
        <v>77.415199999999999</v>
      </c>
      <c r="AY3504">
        <v>76.622060000000005</v>
      </c>
      <c r="AZ3504">
        <v>73.948390000000003</v>
      </c>
      <c r="BA3504">
        <v>68.819339999999997</v>
      </c>
      <c r="BB3504">
        <v>65.329830000000001</v>
      </c>
      <c r="BC3504">
        <v>61.558079999999997</v>
      </c>
      <c r="BD3504">
        <v>60.191139999999997</v>
      </c>
      <c r="BE3504">
        <v>58.445979999999999</v>
      </c>
      <c r="BF3504">
        <v>57.225949999999997</v>
      </c>
      <c r="BG3504">
        <v>56.051639999999999</v>
      </c>
      <c r="BH3504">
        <v>63.056139999999999</v>
      </c>
      <c r="BI3504">
        <v>17.885840000000002</v>
      </c>
      <c r="BJ3504">
        <v>173.1199</v>
      </c>
      <c r="BK3504">
        <v>261.71910000000003</v>
      </c>
      <c r="BL3504">
        <v>275.10730000000001</v>
      </c>
      <c r="BM3504">
        <v>451.91680000000002</v>
      </c>
      <c r="BN3504">
        <v>313.40230000000003</v>
      </c>
      <c r="BO3504">
        <v>183.6148</v>
      </c>
      <c r="BP3504">
        <v>-506.34480000000002</v>
      </c>
      <c r="BQ3504">
        <v>-690.3809</v>
      </c>
      <c r="BR3504">
        <v>-723.54359999999997</v>
      </c>
      <c r="BS3504">
        <v>-559.59609999999998</v>
      </c>
      <c r="BT3504">
        <v>-139.8879</v>
      </c>
      <c r="BU3504">
        <v>582.30790000000002</v>
      </c>
      <c r="BV3504">
        <v>1752.8879999999999</v>
      </c>
      <c r="BW3504">
        <v>1114.0540000000001</v>
      </c>
      <c r="BX3504">
        <v>837.68380000000002</v>
      </c>
      <c r="BY3504">
        <v>837.75149999999996</v>
      </c>
      <c r="BZ3504">
        <v>600.75160000000005</v>
      </c>
      <c r="CA3504">
        <v>190.04810000000001</v>
      </c>
      <c r="CB3504">
        <v>-50.453580000000002</v>
      </c>
      <c r="CC3504">
        <v>-213.42599999999999</v>
      </c>
      <c r="CD3504">
        <v>-319.01960000000003</v>
      </c>
      <c r="CE3504">
        <v>-5.8115439999999996</v>
      </c>
      <c r="CF3504" s="20">
        <v>23176.16</v>
      </c>
      <c r="CG3504" s="20">
        <v>26172.11</v>
      </c>
      <c r="CH3504" s="20">
        <v>23295.94</v>
      </c>
      <c r="CI3504" s="20">
        <v>22480.65</v>
      </c>
      <c r="CJ3504" s="20">
        <v>19590.78</v>
      </c>
      <c r="CK3504" s="20">
        <v>16708.57</v>
      </c>
      <c r="CL3504" s="20">
        <v>19713.75</v>
      </c>
      <c r="CM3504" s="20">
        <v>19728.97</v>
      </c>
      <c r="CN3504" s="20">
        <v>13759.64</v>
      </c>
      <c r="CO3504" s="20">
        <v>11507.85</v>
      </c>
      <c r="CP3504" s="20">
        <v>7439.0690000000004</v>
      </c>
      <c r="CQ3504" s="20">
        <v>3230.2449999999999</v>
      </c>
      <c r="CR3504" s="20">
        <v>5949.0119999999997</v>
      </c>
      <c r="CS3504" s="20">
        <v>11651.27</v>
      </c>
      <c r="CT3504" s="20">
        <v>30663.52</v>
      </c>
      <c r="CU3504" s="20">
        <v>51701.24</v>
      </c>
      <c r="CV3504" s="20">
        <v>55360.3</v>
      </c>
      <c r="CW3504" s="20">
        <v>79384.460000000006</v>
      </c>
      <c r="CX3504" s="20">
        <v>62854.12</v>
      </c>
      <c r="CY3504" s="20">
        <v>54066</v>
      </c>
      <c r="CZ3504" s="20">
        <v>54802.28</v>
      </c>
      <c r="DA3504" s="20">
        <v>38241.96</v>
      </c>
      <c r="DB3504" s="20">
        <v>36370.519999999997</v>
      </c>
      <c r="DC3504" s="20">
        <v>34580.17</v>
      </c>
      <c r="DD3504">
        <v>0</v>
      </c>
      <c r="DE3504">
        <v>0</v>
      </c>
      <c r="DF3504">
        <v>0</v>
      </c>
    </row>
    <row r="3505" spans="1:110" x14ac:dyDescent="0.25">
      <c r="A3505" s="16" t="str">
        <f t="shared" si="54"/>
        <v>Portfolio Adjusted_CPP_200 kW and above_All_SDGE_1-in-2_MONTHLY SYSTEM PEAK DAY_2022_11</v>
      </c>
      <c r="B3505" t="s">
        <v>195</v>
      </c>
      <c r="C3505" t="s">
        <v>121</v>
      </c>
      <c r="D3505" t="s">
        <v>122</v>
      </c>
      <c r="E3505" t="s">
        <v>7</v>
      </c>
      <c r="F3505" t="s">
        <v>125</v>
      </c>
      <c r="G3505" t="s">
        <v>111</v>
      </c>
      <c r="H3505" t="s">
        <v>20</v>
      </c>
      <c r="I3505">
        <v>2022</v>
      </c>
      <c r="J3505">
        <v>11</v>
      </c>
      <c r="K3505">
        <v>435</v>
      </c>
      <c r="L3505">
        <v>59356.82</v>
      </c>
      <c r="M3505">
        <v>57663.21</v>
      </c>
      <c r="N3505">
        <v>57325.67</v>
      </c>
      <c r="O3505">
        <v>57466.54</v>
      </c>
      <c r="P3505">
        <v>59680.84</v>
      </c>
      <c r="Q3505">
        <v>64869.49</v>
      </c>
      <c r="R3505">
        <v>71917.2</v>
      </c>
      <c r="S3505">
        <v>76332.37</v>
      </c>
      <c r="T3505">
        <v>79352.7</v>
      </c>
      <c r="U3505">
        <v>82284.08</v>
      </c>
      <c r="V3505">
        <v>85010.8</v>
      </c>
      <c r="W3505">
        <v>86616.46</v>
      </c>
      <c r="X3505">
        <v>87279.39</v>
      </c>
      <c r="Y3505">
        <v>87826.67</v>
      </c>
      <c r="Z3505">
        <v>87026.98</v>
      </c>
      <c r="AA3505">
        <v>84823.91</v>
      </c>
      <c r="AB3505">
        <v>81968.47</v>
      </c>
      <c r="AC3505">
        <v>79160.7</v>
      </c>
      <c r="AD3505">
        <v>74099.7</v>
      </c>
      <c r="AE3505">
        <v>70614.48</v>
      </c>
      <c r="AF3505">
        <v>67882.95</v>
      </c>
      <c r="AG3505">
        <v>66948.509999999995</v>
      </c>
      <c r="AH3505">
        <v>64636.36</v>
      </c>
      <c r="AI3505">
        <v>61567.48</v>
      </c>
      <c r="AJ3505">
        <v>56.678359999999998</v>
      </c>
      <c r="AK3505">
        <v>55.503520000000002</v>
      </c>
      <c r="AL3505">
        <v>55.157310000000003</v>
      </c>
      <c r="AM3505">
        <v>54.221089999999997</v>
      </c>
      <c r="AN3505">
        <v>54.467419999999997</v>
      </c>
      <c r="AO3505">
        <v>53.13738</v>
      </c>
      <c r="AP3505">
        <v>52.473739999999999</v>
      </c>
      <c r="AQ3505">
        <v>54.445639999999997</v>
      </c>
      <c r="AR3505">
        <v>63.297370000000001</v>
      </c>
      <c r="AS3505">
        <v>70.154330000000002</v>
      </c>
      <c r="AT3505">
        <v>74.512069999999994</v>
      </c>
      <c r="AU3505">
        <v>77.735820000000004</v>
      </c>
      <c r="AV3505">
        <v>79.528080000000003</v>
      </c>
      <c r="AW3505">
        <v>79.127859999999998</v>
      </c>
      <c r="AX3505">
        <v>77.415199999999999</v>
      </c>
      <c r="AY3505">
        <v>76.622060000000005</v>
      </c>
      <c r="AZ3505">
        <v>73.948390000000003</v>
      </c>
      <c r="BA3505">
        <v>68.819339999999997</v>
      </c>
      <c r="BB3505">
        <v>65.329830000000001</v>
      </c>
      <c r="BC3505">
        <v>61.558079999999997</v>
      </c>
      <c r="BD3505">
        <v>60.191139999999997</v>
      </c>
      <c r="BE3505">
        <v>58.445979999999999</v>
      </c>
      <c r="BF3505">
        <v>57.225949999999997</v>
      </c>
      <c r="BG3505">
        <v>56.051639999999999</v>
      </c>
      <c r="BH3505">
        <v>81.878870000000006</v>
      </c>
      <c r="BI3505">
        <v>23.224889999999998</v>
      </c>
      <c r="BJ3505">
        <v>224.79750000000001</v>
      </c>
      <c r="BK3505">
        <v>339.8442</v>
      </c>
      <c r="BL3505">
        <v>357.22890000000001</v>
      </c>
      <c r="BM3505">
        <v>586.81730000000005</v>
      </c>
      <c r="BN3505">
        <v>406.95519999999999</v>
      </c>
      <c r="BO3505">
        <v>238.42519999999999</v>
      </c>
      <c r="BP3505">
        <v>-657.49239999999998</v>
      </c>
      <c r="BQ3505">
        <v>-896.46469999999999</v>
      </c>
      <c r="BR3505">
        <v>-939.52679999999998</v>
      </c>
      <c r="BS3505">
        <v>-726.63980000000004</v>
      </c>
      <c r="BT3505">
        <v>-181.6455</v>
      </c>
      <c r="BU3505">
        <v>756.13109999999995</v>
      </c>
      <c r="BV3505">
        <v>2276.1379999999999</v>
      </c>
      <c r="BW3505">
        <v>1446.6079999999999</v>
      </c>
      <c r="BX3505">
        <v>1087.739</v>
      </c>
      <c r="BY3505">
        <v>1087.827</v>
      </c>
      <c r="BZ3505">
        <v>780.08050000000003</v>
      </c>
      <c r="CA3505">
        <v>246.77889999999999</v>
      </c>
      <c r="CB3505">
        <v>-65.514359999999996</v>
      </c>
      <c r="CC3505">
        <v>-277.1352</v>
      </c>
      <c r="CD3505">
        <v>-414.24930000000001</v>
      </c>
      <c r="CE3505">
        <v>-7.5463329999999997</v>
      </c>
      <c r="CF3505" s="20">
        <v>39077.83</v>
      </c>
      <c r="CG3505" s="20">
        <v>44129.36</v>
      </c>
      <c r="CH3505" s="20">
        <v>39279.79</v>
      </c>
      <c r="CI3505" s="20">
        <v>37905.11</v>
      </c>
      <c r="CJ3505" s="20">
        <v>33032.449999999997</v>
      </c>
      <c r="CK3505" s="20">
        <v>28172.68</v>
      </c>
      <c r="CL3505" s="20">
        <v>33239.78</v>
      </c>
      <c r="CM3505" s="20">
        <v>33265.440000000002</v>
      </c>
      <c r="CN3505" s="20">
        <v>23200.42</v>
      </c>
      <c r="CO3505" s="20">
        <v>19403.63</v>
      </c>
      <c r="CP3505" s="20">
        <v>12543.18</v>
      </c>
      <c r="CQ3505" s="20">
        <v>5446.585</v>
      </c>
      <c r="CR3505" s="20">
        <v>10030.76</v>
      </c>
      <c r="CS3505" s="20">
        <v>19645.46</v>
      </c>
      <c r="CT3505" s="20">
        <v>51702.43</v>
      </c>
      <c r="CU3505" s="20">
        <v>87174.57</v>
      </c>
      <c r="CV3505" s="20">
        <v>93344.2</v>
      </c>
      <c r="CW3505" s="20">
        <v>133851.79999999999</v>
      </c>
      <c r="CX3505" s="20">
        <v>105979.7</v>
      </c>
      <c r="CY3505" s="20">
        <v>91161.84</v>
      </c>
      <c r="CZ3505" s="20">
        <v>92403.3</v>
      </c>
      <c r="DA3505" s="20">
        <v>64480.6</v>
      </c>
      <c r="DB3505" s="20">
        <v>61325.11</v>
      </c>
      <c r="DC3505" s="20">
        <v>58306.38</v>
      </c>
      <c r="DD3505">
        <v>0</v>
      </c>
      <c r="DE3505">
        <v>0</v>
      </c>
      <c r="DF3505">
        <v>0</v>
      </c>
    </row>
    <row r="3506" spans="1:110" x14ac:dyDescent="0.25">
      <c r="A3506" s="16" t="str">
        <f t="shared" si="54"/>
        <v>Program Specific_CPP_200 kW and above_All_SDGE_1-in-2_MONTHLY SYSTEM PEAK DAY_2029_3</v>
      </c>
      <c r="B3506" t="s">
        <v>196</v>
      </c>
      <c r="C3506" t="s">
        <v>121</v>
      </c>
      <c r="D3506" t="s">
        <v>122</v>
      </c>
      <c r="E3506" t="s">
        <v>7</v>
      </c>
      <c r="F3506" t="s">
        <v>125</v>
      </c>
      <c r="G3506" t="s">
        <v>111</v>
      </c>
      <c r="H3506" t="s">
        <v>20</v>
      </c>
      <c r="I3506">
        <v>2029</v>
      </c>
      <c r="J3506">
        <v>3</v>
      </c>
      <c r="K3506">
        <v>309</v>
      </c>
      <c r="L3506">
        <v>46142.11</v>
      </c>
      <c r="M3506">
        <v>45192.76</v>
      </c>
      <c r="N3506">
        <v>44690.66</v>
      </c>
      <c r="O3506">
        <v>44713.77</v>
      </c>
      <c r="P3506">
        <v>46066.66</v>
      </c>
      <c r="Q3506">
        <v>49314.86</v>
      </c>
      <c r="R3506">
        <v>54202.63</v>
      </c>
      <c r="S3506">
        <v>56719.06</v>
      </c>
      <c r="T3506">
        <v>57449.3</v>
      </c>
      <c r="U3506">
        <v>57815.360000000001</v>
      </c>
      <c r="V3506">
        <v>58693.46</v>
      </c>
      <c r="W3506">
        <v>58912.65</v>
      </c>
      <c r="X3506">
        <v>59127.85</v>
      </c>
      <c r="Y3506">
        <v>58816.36</v>
      </c>
      <c r="Z3506">
        <v>57906.400000000001</v>
      </c>
      <c r="AA3506">
        <v>56828.34</v>
      </c>
      <c r="AB3506">
        <v>55368.35</v>
      </c>
      <c r="AC3506">
        <v>54617.34</v>
      </c>
      <c r="AD3506">
        <v>53454.01</v>
      </c>
      <c r="AE3506">
        <v>52489.43</v>
      </c>
      <c r="AF3506">
        <v>51057.96</v>
      </c>
      <c r="AG3506">
        <v>50465.36</v>
      </c>
      <c r="AH3506">
        <v>49111.03</v>
      </c>
      <c r="AI3506">
        <v>47567.29</v>
      </c>
      <c r="AJ3506">
        <v>48.285499999999999</v>
      </c>
      <c r="AK3506">
        <v>48.040759999999999</v>
      </c>
      <c r="AL3506">
        <v>47.019530000000003</v>
      </c>
      <c r="AM3506">
        <v>45.817169999999997</v>
      </c>
      <c r="AN3506">
        <v>45.793109999999999</v>
      </c>
      <c r="AO3506">
        <v>45.391359999999999</v>
      </c>
      <c r="AP3506">
        <v>45.066330000000001</v>
      </c>
      <c r="AQ3506">
        <v>45.452910000000003</v>
      </c>
      <c r="AR3506">
        <v>48.112290000000002</v>
      </c>
      <c r="AS3506">
        <v>53.145690000000002</v>
      </c>
      <c r="AT3506">
        <v>57.201009999999997</v>
      </c>
      <c r="AU3506">
        <v>59.651249999999997</v>
      </c>
      <c r="AV3506">
        <v>61.476990000000001</v>
      </c>
      <c r="AW3506">
        <v>61.907240000000002</v>
      </c>
      <c r="AX3506">
        <v>62.079500000000003</v>
      </c>
      <c r="AY3506">
        <v>61.794510000000002</v>
      </c>
      <c r="AZ3506">
        <v>61.37603</v>
      </c>
      <c r="BA3506">
        <v>60.866410000000002</v>
      </c>
      <c r="BB3506">
        <v>58.94415</v>
      </c>
      <c r="BC3506">
        <v>57.13935</v>
      </c>
      <c r="BD3506">
        <v>56.273470000000003</v>
      </c>
      <c r="BE3506">
        <v>54.998779999999996</v>
      </c>
      <c r="BF3506">
        <v>53.350259999999999</v>
      </c>
      <c r="BG3506">
        <v>52.5655</v>
      </c>
      <c r="BH3506">
        <v>63.650030000000001</v>
      </c>
      <c r="BI3506">
        <v>18.202190000000002</v>
      </c>
      <c r="BJ3506">
        <v>175.25049999999999</v>
      </c>
      <c r="BK3506">
        <v>264.42720000000003</v>
      </c>
      <c r="BL3506">
        <v>275.73910000000001</v>
      </c>
      <c r="BM3506">
        <v>446.10820000000001</v>
      </c>
      <c r="BN3506">
        <v>306.71440000000001</v>
      </c>
      <c r="BO3506">
        <v>177.1627</v>
      </c>
      <c r="BP3506">
        <v>-476.00749999999999</v>
      </c>
      <c r="BQ3506">
        <v>-629.88400000000001</v>
      </c>
      <c r="BR3506">
        <v>-648.67139999999995</v>
      </c>
      <c r="BS3506">
        <v>-494.22789999999998</v>
      </c>
      <c r="BT3506">
        <v>-123.0566</v>
      </c>
      <c r="BU3506">
        <v>506.37099999999998</v>
      </c>
      <c r="BV3506">
        <v>1514.5070000000001</v>
      </c>
      <c r="BW3506">
        <v>969.16459999999995</v>
      </c>
      <c r="BX3506">
        <v>734.74950000000001</v>
      </c>
      <c r="BY3506">
        <v>750.55160000000001</v>
      </c>
      <c r="BZ3506">
        <v>562.73410000000001</v>
      </c>
      <c r="CA3506">
        <v>183.4367</v>
      </c>
      <c r="CB3506">
        <v>-49.276420000000002</v>
      </c>
      <c r="CC3506">
        <v>-208.90280000000001</v>
      </c>
      <c r="CD3506">
        <v>-314.74869999999999</v>
      </c>
      <c r="CE3506">
        <v>-5.8303289999999999</v>
      </c>
      <c r="CF3506" s="20">
        <v>23614.79</v>
      </c>
      <c r="CG3506" s="20">
        <v>27106.13</v>
      </c>
      <c r="CH3506" s="20">
        <v>23872.86</v>
      </c>
      <c r="CI3506" s="20">
        <v>22948.29</v>
      </c>
      <c r="CJ3506" s="20">
        <v>19680.87</v>
      </c>
      <c r="CK3506" s="20">
        <v>16281.81</v>
      </c>
      <c r="CL3506" s="20">
        <v>18881.36</v>
      </c>
      <c r="CM3506" s="20">
        <v>18366.810000000001</v>
      </c>
      <c r="CN3506" s="20">
        <v>12160.23</v>
      </c>
      <c r="CO3506" s="20">
        <v>9579.3880000000008</v>
      </c>
      <c r="CP3506" s="20">
        <v>5979.1390000000001</v>
      </c>
      <c r="CQ3506" s="20">
        <v>2519.652</v>
      </c>
      <c r="CR3506" s="20">
        <v>4603.5659999999998</v>
      </c>
      <c r="CS3506" s="20">
        <v>8810.6059999999998</v>
      </c>
      <c r="CT3506" s="20">
        <v>22890.55</v>
      </c>
      <c r="CU3506" s="20">
        <v>39127.589999999997</v>
      </c>
      <c r="CV3506" s="20">
        <v>42590.91</v>
      </c>
      <c r="CW3506" s="20">
        <v>63718.6</v>
      </c>
      <c r="CX3506" s="20">
        <v>55150.61</v>
      </c>
      <c r="CY3506" s="20">
        <v>50369.69</v>
      </c>
      <c r="CZ3506" s="20">
        <v>52274.87</v>
      </c>
      <c r="DA3506" s="20">
        <v>36638.199999999997</v>
      </c>
      <c r="DB3506" s="20">
        <v>35403.21</v>
      </c>
      <c r="DC3506" s="20">
        <v>34804.080000000002</v>
      </c>
      <c r="DD3506">
        <v>0</v>
      </c>
      <c r="DE3506">
        <v>0</v>
      </c>
      <c r="DF3506">
        <v>0</v>
      </c>
    </row>
    <row r="3507" spans="1:110" x14ac:dyDescent="0.25">
      <c r="A3507" s="16" t="str">
        <f t="shared" si="54"/>
        <v>Portfolio Adjusted_CPP_200 kW and above_All_SDGE_1-in-2_MONTHLY SYSTEM PEAK DAY_2029_1</v>
      </c>
      <c r="B3507" t="s">
        <v>195</v>
      </c>
      <c r="C3507" t="s">
        <v>121</v>
      </c>
      <c r="D3507" t="s">
        <v>122</v>
      </c>
      <c r="E3507" t="s">
        <v>7</v>
      </c>
      <c r="F3507" t="s">
        <v>125</v>
      </c>
      <c r="G3507" t="s">
        <v>111</v>
      </c>
      <c r="H3507" t="s">
        <v>20</v>
      </c>
      <c r="I3507">
        <v>2029</v>
      </c>
      <c r="J3507">
        <v>1</v>
      </c>
      <c r="K3507">
        <v>304</v>
      </c>
      <c r="L3507">
        <v>38954.379999999997</v>
      </c>
      <c r="M3507">
        <v>38126.879999999997</v>
      </c>
      <c r="N3507">
        <v>37677.730000000003</v>
      </c>
      <c r="O3507">
        <v>37856.25</v>
      </c>
      <c r="P3507">
        <v>39747.379999999997</v>
      </c>
      <c r="Q3507">
        <v>43803.66</v>
      </c>
      <c r="R3507">
        <v>49613.62</v>
      </c>
      <c r="S3507">
        <v>52861.03</v>
      </c>
      <c r="T3507">
        <v>53230.32</v>
      </c>
      <c r="U3507">
        <v>53362.02</v>
      </c>
      <c r="V3507">
        <v>54166.23</v>
      </c>
      <c r="W3507">
        <v>54444.03</v>
      </c>
      <c r="X3507">
        <v>54581.440000000002</v>
      </c>
      <c r="Y3507">
        <v>54651.7</v>
      </c>
      <c r="Z3507">
        <v>54291.47</v>
      </c>
      <c r="AA3507">
        <v>53554.38</v>
      </c>
      <c r="AB3507">
        <v>52676.54</v>
      </c>
      <c r="AC3507">
        <v>52115.97</v>
      </c>
      <c r="AD3507">
        <v>49237.18</v>
      </c>
      <c r="AE3507">
        <v>47077.65</v>
      </c>
      <c r="AF3507">
        <v>45420.7</v>
      </c>
      <c r="AG3507">
        <v>44591.51</v>
      </c>
      <c r="AH3507">
        <v>42728.65</v>
      </c>
      <c r="AI3507">
        <v>40812.17</v>
      </c>
      <c r="AJ3507">
        <v>47.108449999999998</v>
      </c>
      <c r="AK3507">
        <v>46.419620000000002</v>
      </c>
      <c r="AL3507">
        <v>45.765790000000003</v>
      </c>
      <c r="AM3507">
        <v>44.945329999999998</v>
      </c>
      <c r="AN3507">
        <v>44.825850000000003</v>
      </c>
      <c r="AO3507">
        <v>44.928440000000002</v>
      </c>
      <c r="AP3507">
        <v>44.915199999999999</v>
      </c>
      <c r="AQ3507">
        <v>45.17418</v>
      </c>
      <c r="AR3507">
        <v>47.970100000000002</v>
      </c>
      <c r="AS3507">
        <v>51.408630000000002</v>
      </c>
      <c r="AT3507">
        <v>53.480699999999999</v>
      </c>
      <c r="AU3507">
        <v>55.482280000000003</v>
      </c>
      <c r="AV3507">
        <v>56.040730000000003</v>
      </c>
      <c r="AW3507">
        <v>56.661389999999997</v>
      </c>
      <c r="AX3507">
        <v>57.041150000000002</v>
      </c>
      <c r="AY3507">
        <v>57.636119999999998</v>
      </c>
      <c r="AZ3507">
        <v>56.604959999999998</v>
      </c>
      <c r="BA3507">
        <v>55.374940000000002</v>
      </c>
      <c r="BB3507">
        <v>53.932409999999997</v>
      </c>
      <c r="BC3507">
        <v>52.824979999999996</v>
      </c>
      <c r="BD3507">
        <v>52.417020000000001</v>
      </c>
      <c r="BE3507">
        <v>51.364339999999999</v>
      </c>
      <c r="BF3507">
        <v>50.554879999999997</v>
      </c>
      <c r="BG3507">
        <v>49.57938</v>
      </c>
      <c r="BH3507">
        <v>53.735030000000002</v>
      </c>
      <c r="BI3507">
        <v>15.35628</v>
      </c>
      <c r="BJ3507">
        <v>147.7499</v>
      </c>
      <c r="BK3507">
        <v>223.8734</v>
      </c>
      <c r="BL3507">
        <v>237.91399999999999</v>
      </c>
      <c r="BM3507">
        <v>396.25330000000002</v>
      </c>
      <c r="BN3507">
        <v>280.74680000000001</v>
      </c>
      <c r="BO3507">
        <v>165.1121</v>
      </c>
      <c r="BP3507">
        <v>-441.05029999999999</v>
      </c>
      <c r="BQ3507">
        <v>-581.36599999999999</v>
      </c>
      <c r="BR3507">
        <v>-598.63710000000003</v>
      </c>
      <c r="BS3507">
        <v>-456.74</v>
      </c>
      <c r="BT3507">
        <v>-113.5947</v>
      </c>
      <c r="BU3507">
        <v>470.51600000000002</v>
      </c>
      <c r="BV3507">
        <v>1419.96</v>
      </c>
      <c r="BW3507">
        <v>913.32979999999998</v>
      </c>
      <c r="BX3507">
        <v>699.02859999999998</v>
      </c>
      <c r="BY3507">
        <v>716.17769999999996</v>
      </c>
      <c r="BZ3507">
        <v>518.34169999999995</v>
      </c>
      <c r="CA3507">
        <v>164.5239</v>
      </c>
      <c r="CB3507">
        <v>-43.83587</v>
      </c>
      <c r="CC3507">
        <v>-184.58779999999999</v>
      </c>
      <c r="CD3507">
        <v>-273.84449999999998</v>
      </c>
      <c r="CE3507">
        <v>-5.0023530000000003</v>
      </c>
      <c r="CF3507" s="20">
        <v>16830.689999999999</v>
      </c>
      <c r="CG3507" s="20">
        <v>19292.68</v>
      </c>
      <c r="CH3507" s="20">
        <v>16968.38</v>
      </c>
      <c r="CI3507" s="20">
        <v>16449.13</v>
      </c>
      <c r="CJ3507" s="20">
        <v>14651.69</v>
      </c>
      <c r="CK3507" s="20">
        <v>12846</v>
      </c>
      <c r="CL3507" s="20">
        <v>15819.56</v>
      </c>
      <c r="CM3507" s="20">
        <v>15953.17</v>
      </c>
      <c r="CN3507" s="20">
        <v>10439.76</v>
      </c>
      <c r="CO3507" s="20">
        <v>8160.4830000000002</v>
      </c>
      <c r="CP3507" s="20">
        <v>5092.33</v>
      </c>
      <c r="CQ3507" s="20">
        <v>2151.9090000000001</v>
      </c>
      <c r="CR3507" s="20">
        <v>3922.837</v>
      </c>
      <c r="CS3507" s="20">
        <v>7607.0590000000002</v>
      </c>
      <c r="CT3507" s="20">
        <v>20121.77</v>
      </c>
      <c r="CU3507" s="20">
        <v>34749.08</v>
      </c>
      <c r="CV3507" s="20">
        <v>38550.33</v>
      </c>
      <c r="CW3507" s="20">
        <v>58015.85</v>
      </c>
      <c r="CX3507" s="20">
        <v>46792.49</v>
      </c>
      <c r="CY3507" s="20">
        <v>40518.660000000003</v>
      </c>
      <c r="CZ3507" s="20">
        <v>41368.879999999997</v>
      </c>
      <c r="DA3507" s="20">
        <v>28605.64</v>
      </c>
      <c r="DB3507" s="20">
        <v>26799.27</v>
      </c>
      <c r="DC3507" s="20">
        <v>25620.799999999999</v>
      </c>
      <c r="DD3507">
        <v>0</v>
      </c>
      <c r="DE3507">
        <v>0</v>
      </c>
      <c r="DF3507">
        <v>0</v>
      </c>
    </row>
    <row r="3508" spans="1:110" x14ac:dyDescent="0.25">
      <c r="A3508" s="16" t="str">
        <f t="shared" si="54"/>
        <v>Portfolio Adjusted_CPP_200 kW and above_All_SDGE_1-in-2_MONTHLY SYSTEM PEAK DAY_2021_4</v>
      </c>
      <c r="B3508" t="s">
        <v>195</v>
      </c>
      <c r="C3508" t="s">
        <v>121</v>
      </c>
      <c r="D3508" t="s">
        <v>122</v>
      </c>
      <c r="E3508" t="s">
        <v>7</v>
      </c>
      <c r="F3508" t="s">
        <v>125</v>
      </c>
      <c r="G3508" t="s">
        <v>111</v>
      </c>
      <c r="H3508" t="s">
        <v>20</v>
      </c>
      <c r="I3508">
        <v>2021</v>
      </c>
      <c r="J3508">
        <v>4</v>
      </c>
      <c r="K3508">
        <v>731</v>
      </c>
      <c r="L3508">
        <v>96292.3</v>
      </c>
      <c r="M3508">
        <v>93743.6</v>
      </c>
      <c r="N3508">
        <v>92301.19</v>
      </c>
      <c r="O3508">
        <v>92296.99</v>
      </c>
      <c r="P3508">
        <v>94236.11</v>
      </c>
      <c r="Q3508">
        <v>99996.66</v>
      </c>
      <c r="R3508">
        <v>108076.1</v>
      </c>
      <c r="S3508">
        <v>110843.4</v>
      </c>
      <c r="T3508">
        <v>111922.1</v>
      </c>
      <c r="U3508">
        <v>114076.6</v>
      </c>
      <c r="V3508">
        <v>115928.7</v>
      </c>
      <c r="W3508">
        <v>117004.5</v>
      </c>
      <c r="X3508">
        <v>117712</v>
      </c>
      <c r="Y3508">
        <v>117970</v>
      </c>
      <c r="Z3508">
        <v>116615.8</v>
      </c>
      <c r="AA3508">
        <v>114607.6</v>
      </c>
      <c r="AB3508">
        <v>111566.7</v>
      </c>
      <c r="AC3508">
        <v>110045.8</v>
      </c>
      <c r="AD3508">
        <v>107578.4</v>
      </c>
      <c r="AE3508">
        <v>106337.1</v>
      </c>
      <c r="AF3508">
        <v>103765.2</v>
      </c>
      <c r="AG3508">
        <v>104198.8</v>
      </c>
      <c r="AH3508">
        <v>102249.3</v>
      </c>
      <c r="AI3508">
        <v>99270.92</v>
      </c>
      <c r="AJ3508">
        <v>60.219110000000001</v>
      </c>
      <c r="AK3508">
        <v>59.740479999999998</v>
      </c>
      <c r="AL3508">
        <v>59.029960000000003</v>
      </c>
      <c r="AM3508">
        <v>57.852119999999999</v>
      </c>
      <c r="AN3508">
        <v>57.637549999999997</v>
      </c>
      <c r="AO3508">
        <v>56.925229999999999</v>
      </c>
      <c r="AP3508">
        <v>56.960320000000003</v>
      </c>
      <c r="AQ3508">
        <v>58.885820000000002</v>
      </c>
      <c r="AR3508">
        <v>64.545140000000004</v>
      </c>
      <c r="AS3508">
        <v>69.379829999999998</v>
      </c>
      <c r="AT3508">
        <v>73.310289999999995</v>
      </c>
      <c r="AU3508">
        <v>75.670460000000006</v>
      </c>
      <c r="AV3508">
        <v>78.097359999999995</v>
      </c>
      <c r="AW3508">
        <v>79.007760000000005</v>
      </c>
      <c r="AX3508">
        <v>79.494060000000005</v>
      </c>
      <c r="AY3508">
        <v>78.896389999999997</v>
      </c>
      <c r="AZ3508">
        <v>78.341980000000007</v>
      </c>
      <c r="BA3508">
        <v>76.218190000000007</v>
      </c>
      <c r="BB3508">
        <v>73.696489999999997</v>
      </c>
      <c r="BC3508">
        <v>70.719309999999993</v>
      </c>
      <c r="BD3508">
        <v>67.678629999999998</v>
      </c>
      <c r="BE3508">
        <v>64.965739999999997</v>
      </c>
      <c r="BF3508">
        <v>63.699350000000003</v>
      </c>
      <c r="BG3508">
        <v>61.804319999999997</v>
      </c>
      <c r="BH3508">
        <v>132.82900000000001</v>
      </c>
      <c r="BI3508">
        <v>37.756909999999998</v>
      </c>
      <c r="BJ3508">
        <v>361.95089999999999</v>
      </c>
      <c r="BK3508">
        <v>545.82370000000003</v>
      </c>
      <c r="BL3508">
        <v>564.06479999999999</v>
      </c>
      <c r="BM3508">
        <v>904.58199999999999</v>
      </c>
      <c r="BN3508">
        <v>611.56610000000001</v>
      </c>
      <c r="BO3508">
        <v>346.22089999999997</v>
      </c>
      <c r="BP3508">
        <v>-927.35249999999996</v>
      </c>
      <c r="BQ3508">
        <v>-1242.837</v>
      </c>
      <c r="BR3508">
        <v>-1281.2260000000001</v>
      </c>
      <c r="BS3508">
        <v>-981.57029999999997</v>
      </c>
      <c r="BT3508">
        <v>-244.98169999999999</v>
      </c>
      <c r="BU3508">
        <v>1015.646</v>
      </c>
      <c r="BV3508">
        <v>3050.0140000000001</v>
      </c>
      <c r="BW3508">
        <v>1954.547</v>
      </c>
      <c r="BX3508">
        <v>1480.5129999999999</v>
      </c>
      <c r="BY3508">
        <v>1512.25</v>
      </c>
      <c r="BZ3508">
        <v>1132.5260000000001</v>
      </c>
      <c r="CA3508">
        <v>371.62009999999998</v>
      </c>
      <c r="CB3508">
        <v>-100.1446</v>
      </c>
      <c r="CC3508">
        <v>-431.33359999999999</v>
      </c>
      <c r="CD3508">
        <v>-655.3075</v>
      </c>
      <c r="CE3508">
        <v>-12.16765</v>
      </c>
      <c r="CF3508" s="20">
        <v>102842.4</v>
      </c>
      <c r="CG3508" s="20">
        <v>116630.8</v>
      </c>
      <c r="CH3508" s="20">
        <v>101832.3</v>
      </c>
      <c r="CI3508" s="20">
        <v>97778.36</v>
      </c>
      <c r="CJ3508" s="20">
        <v>82357.95</v>
      </c>
      <c r="CK3508" s="20">
        <v>66945.009999999995</v>
      </c>
      <c r="CL3508" s="20">
        <v>75067.45</v>
      </c>
      <c r="CM3508" s="20">
        <v>70144.84</v>
      </c>
      <c r="CN3508" s="20">
        <v>46153.440000000002</v>
      </c>
      <c r="CO3508" s="20">
        <v>37294.49</v>
      </c>
      <c r="CP3508" s="20">
        <v>23326.04</v>
      </c>
      <c r="CQ3508" s="20">
        <v>9938.6820000000007</v>
      </c>
      <c r="CR3508" s="20">
        <v>18245.330000000002</v>
      </c>
      <c r="CS3508" s="20">
        <v>35444.82</v>
      </c>
      <c r="CT3508" s="20">
        <v>92836.25</v>
      </c>
      <c r="CU3508" s="20">
        <v>159140.4</v>
      </c>
      <c r="CV3508" s="20">
        <v>172926.9</v>
      </c>
      <c r="CW3508" s="20">
        <v>258673.6</v>
      </c>
      <c r="CX3508" s="20">
        <v>223377.7</v>
      </c>
      <c r="CY3508" s="20">
        <v>206726.2</v>
      </c>
      <c r="CZ3508" s="20">
        <v>215908.6</v>
      </c>
      <c r="DA3508" s="20">
        <v>156196.9</v>
      </c>
      <c r="DB3508" s="20">
        <v>153463.5</v>
      </c>
      <c r="DC3508" s="20">
        <v>151585.4</v>
      </c>
      <c r="DD3508">
        <v>0</v>
      </c>
      <c r="DE3508">
        <v>0</v>
      </c>
      <c r="DF3508">
        <v>0</v>
      </c>
    </row>
    <row r="3509" spans="1:110" x14ac:dyDescent="0.25">
      <c r="A3509" s="16" t="str">
        <f t="shared" si="54"/>
        <v>Portfolio Adjusted_CPP_200 kW and above_All_SDGE_1-in-2_MONTHLY SYSTEM PEAK DAY_2029_3</v>
      </c>
      <c r="B3509" t="s">
        <v>195</v>
      </c>
      <c r="C3509" t="s">
        <v>121</v>
      </c>
      <c r="D3509" t="s">
        <v>122</v>
      </c>
      <c r="E3509" t="s">
        <v>7</v>
      </c>
      <c r="F3509" t="s">
        <v>125</v>
      </c>
      <c r="G3509" t="s">
        <v>111</v>
      </c>
      <c r="H3509" t="s">
        <v>20</v>
      </c>
      <c r="I3509">
        <v>2029</v>
      </c>
      <c r="J3509">
        <v>3</v>
      </c>
      <c r="K3509">
        <v>304</v>
      </c>
      <c r="L3509">
        <v>45646.96</v>
      </c>
      <c r="M3509">
        <v>44709.54</v>
      </c>
      <c r="N3509">
        <v>44219.199999999997</v>
      </c>
      <c r="O3509">
        <v>44249.99</v>
      </c>
      <c r="P3509">
        <v>45601.43</v>
      </c>
      <c r="Q3509">
        <v>48805.68</v>
      </c>
      <c r="R3509">
        <v>53487.4</v>
      </c>
      <c r="S3509">
        <v>55949.34</v>
      </c>
      <c r="T3509">
        <v>56666.91</v>
      </c>
      <c r="U3509">
        <v>57017.26</v>
      </c>
      <c r="V3509">
        <v>57908.44</v>
      </c>
      <c r="W3509">
        <v>58091.95</v>
      </c>
      <c r="X3509">
        <v>58299.13</v>
      </c>
      <c r="Y3509">
        <v>58037.85</v>
      </c>
      <c r="Z3509">
        <v>57186.71</v>
      </c>
      <c r="AA3509">
        <v>56164.92</v>
      </c>
      <c r="AB3509">
        <v>54733.93</v>
      </c>
      <c r="AC3509">
        <v>53984.14</v>
      </c>
      <c r="AD3509">
        <v>52831.07</v>
      </c>
      <c r="AE3509">
        <v>51870.01</v>
      </c>
      <c r="AF3509">
        <v>50451.47</v>
      </c>
      <c r="AG3509">
        <v>49875.93</v>
      </c>
      <c r="AH3509">
        <v>48550.63</v>
      </c>
      <c r="AI3509">
        <v>47034.31</v>
      </c>
      <c r="AJ3509">
        <v>48.316699999999997</v>
      </c>
      <c r="AK3509">
        <v>48.070430000000002</v>
      </c>
      <c r="AL3509">
        <v>47.052439999999997</v>
      </c>
      <c r="AM3509">
        <v>45.853720000000003</v>
      </c>
      <c r="AN3509">
        <v>45.824069999999999</v>
      </c>
      <c r="AO3509">
        <v>45.420870000000001</v>
      </c>
      <c r="AP3509">
        <v>45.099029999999999</v>
      </c>
      <c r="AQ3509">
        <v>45.487609999999997</v>
      </c>
      <c r="AR3509">
        <v>48.143030000000003</v>
      </c>
      <c r="AS3509">
        <v>53.164200000000001</v>
      </c>
      <c r="AT3509">
        <v>57.210799999999999</v>
      </c>
      <c r="AU3509">
        <v>59.648769999999999</v>
      </c>
      <c r="AV3509">
        <v>61.4664</v>
      </c>
      <c r="AW3509">
        <v>61.894959999999998</v>
      </c>
      <c r="AX3509">
        <v>62.07002</v>
      </c>
      <c r="AY3509">
        <v>61.785049999999998</v>
      </c>
      <c r="AZ3509">
        <v>61.37124</v>
      </c>
      <c r="BA3509">
        <v>60.864510000000003</v>
      </c>
      <c r="BB3509">
        <v>58.951999999999998</v>
      </c>
      <c r="BC3509">
        <v>57.151609999999998</v>
      </c>
      <c r="BD3509">
        <v>56.28848</v>
      </c>
      <c r="BE3509">
        <v>55.018940000000001</v>
      </c>
      <c r="BF3509">
        <v>53.3752</v>
      </c>
      <c r="BG3509">
        <v>52.590769999999999</v>
      </c>
      <c r="BH3509">
        <v>62.967010000000002</v>
      </c>
      <c r="BI3509">
        <v>18.007570000000001</v>
      </c>
      <c r="BJ3509">
        <v>173.40170000000001</v>
      </c>
      <c r="BK3509">
        <v>261.68450000000001</v>
      </c>
      <c r="BL3509">
        <v>272.95440000000002</v>
      </c>
      <c r="BM3509">
        <v>441.50209999999998</v>
      </c>
      <c r="BN3509">
        <v>302.66719999999998</v>
      </c>
      <c r="BO3509">
        <v>174.7585</v>
      </c>
      <c r="BP3509">
        <v>-469.52480000000003</v>
      </c>
      <c r="BQ3509">
        <v>-621.18899999999996</v>
      </c>
      <c r="BR3509">
        <v>-639.99549999999999</v>
      </c>
      <c r="BS3509">
        <v>-487.34289999999999</v>
      </c>
      <c r="BT3509">
        <v>-121.3319</v>
      </c>
      <c r="BU3509">
        <v>499.66849999999999</v>
      </c>
      <c r="BV3509">
        <v>1495.683</v>
      </c>
      <c r="BW3509">
        <v>957.85050000000001</v>
      </c>
      <c r="BX3509">
        <v>726.3306</v>
      </c>
      <c r="BY3509">
        <v>741.8501</v>
      </c>
      <c r="BZ3509">
        <v>556.17610000000002</v>
      </c>
      <c r="CA3509">
        <v>181.27189999999999</v>
      </c>
      <c r="CB3509">
        <v>-48.691099999999999</v>
      </c>
      <c r="CC3509">
        <v>-206.46279999999999</v>
      </c>
      <c r="CD3509">
        <v>-311.15710000000001</v>
      </c>
      <c r="CE3509">
        <v>-5.765002</v>
      </c>
      <c r="CF3509" s="20">
        <v>23110.7</v>
      </c>
      <c r="CG3509" s="20">
        <v>26529.57</v>
      </c>
      <c r="CH3509" s="20">
        <v>23371.82</v>
      </c>
      <c r="CI3509" s="20">
        <v>22474.7</v>
      </c>
      <c r="CJ3509" s="20">
        <v>19285.36</v>
      </c>
      <c r="CK3509" s="20">
        <v>15947.33</v>
      </c>
      <c r="CL3509" s="20">
        <v>18386.349999999999</v>
      </c>
      <c r="CM3509" s="20">
        <v>17871.7</v>
      </c>
      <c r="CN3509" s="20">
        <v>11831.27</v>
      </c>
      <c r="CO3509" s="20">
        <v>9316.741</v>
      </c>
      <c r="CP3509" s="20">
        <v>5820.2690000000002</v>
      </c>
      <c r="CQ3509" s="20">
        <v>2449.9389999999999</v>
      </c>
      <c r="CR3509" s="20">
        <v>4475.4260000000004</v>
      </c>
      <c r="CS3509" s="20">
        <v>8578.9089999999997</v>
      </c>
      <c r="CT3509" s="20">
        <v>22325.09</v>
      </c>
      <c r="CU3509" s="20">
        <v>38219.379999999997</v>
      </c>
      <c r="CV3509" s="20">
        <v>41620.46</v>
      </c>
      <c r="CW3509" s="20">
        <v>62249.71</v>
      </c>
      <c r="CX3509" s="20">
        <v>53872.67</v>
      </c>
      <c r="CY3509" s="20">
        <v>49187.89</v>
      </c>
      <c r="CZ3509" s="20">
        <v>51040.36</v>
      </c>
      <c r="DA3509" s="20">
        <v>35787.32</v>
      </c>
      <c r="DB3509" s="20">
        <v>34599.85</v>
      </c>
      <c r="DC3509" s="20">
        <v>34028.51</v>
      </c>
      <c r="DD3509">
        <v>0</v>
      </c>
      <c r="DE3509">
        <v>0</v>
      </c>
      <c r="DF3509">
        <v>0</v>
      </c>
    </row>
    <row r="3510" spans="1:110" x14ac:dyDescent="0.25">
      <c r="A3510" s="16" t="str">
        <f t="shared" si="54"/>
        <v>Portfolio Adjusted_CPP_200 kW and above_All_SDGE_1-in-2_MONTHLY SYSTEM PEAK DAY_2030_3</v>
      </c>
      <c r="B3510" t="s">
        <v>195</v>
      </c>
      <c r="C3510" t="s">
        <v>121</v>
      </c>
      <c r="D3510" t="s">
        <v>122</v>
      </c>
      <c r="E3510" t="s">
        <v>7</v>
      </c>
      <c r="F3510" t="s">
        <v>125</v>
      </c>
      <c r="G3510" t="s">
        <v>111</v>
      </c>
      <c r="H3510" t="s">
        <v>20</v>
      </c>
      <c r="I3510">
        <v>2030</v>
      </c>
      <c r="J3510">
        <v>3</v>
      </c>
      <c r="K3510">
        <v>286</v>
      </c>
      <c r="L3510">
        <v>42944.18</v>
      </c>
      <c r="M3510">
        <v>42062.26</v>
      </c>
      <c r="N3510">
        <v>41600.959999999999</v>
      </c>
      <c r="O3510">
        <v>41629.93</v>
      </c>
      <c r="P3510">
        <v>42901.35</v>
      </c>
      <c r="Q3510">
        <v>45915.87</v>
      </c>
      <c r="R3510">
        <v>50320.38</v>
      </c>
      <c r="S3510">
        <v>52636.55</v>
      </c>
      <c r="T3510">
        <v>53311.63</v>
      </c>
      <c r="U3510">
        <v>53641.24</v>
      </c>
      <c r="V3510">
        <v>54479.65</v>
      </c>
      <c r="W3510">
        <v>54652.29</v>
      </c>
      <c r="X3510">
        <v>54847.21</v>
      </c>
      <c r="Y3510">
        <v>54601.39</v>
      </c>
      <c r="Z3510">
        <v>53800.65</v>
      </c>
      <c r="AA3510">
        <v>52839.37</v>
      </c>
      <c r="AB3510">
        <v>51493.11</v>
      </c>
      <c r="AC3510">
        <v>50787.71</v>
      </c>
      <c r="AD3510">
        <v>49702.91</v>
      </c>
      <c r="AE3510">
        <v>48798.76</v>
      </c>
      <c r="AF3510">
        <v>47464.21</v>
      </c>
      <c r="AG3510">
        <v>46922.75</v>
      </c>
      <c r="AH3510">
        <v>45675.92</v>
      </c>
      <c r="AI3510">
        <v>44249.38</v>
      </c>
      <c r="AJ3510">
        <v>48.316699999999997</v>
      </c>
      <c r="AK3510">
        <v>48.070430000000002</v>
      </c>
      <c r="AL3510">
        <v>47.052439999999997</v>
      </c>
      <c r="AM3510">
        <v>45.853720000000003</v>
      </c>
      <c r="AN3510">
        <v>45.824069999999999</v>
      </c>
      <c r="AO3510">
        <v>45.420870000000001</v>
      </c>
      <c r="AP3510">
        <v>45.099029999999999</v>
      </c>
      <c r="AQ3510">
        <v>45.487609999999997</v>
      </c>
      <c r="AR3510">
        <v>48.143030000000003</v>
      </c>
      <c r="AS3510">
        <v>53.164200000000001</v>
      </c>
      <c r="AT3510">
        <v>57.210799999999999</v>
      </c>
      <c r="AU3510">
        <v>59.648769999999999</v>
      </c>
      <c r="AV3510">
        <v>61.4664</v>
      </c>
      <c r="AW3510">
        <v>61.894959999999998</v>
      </c>
      <c r="AX3510">
        <v>62.07002</v>
      </c>
      <c r="AY3510">
        <v>61.785049999999998</v>
      </c>
      <c r="AZ3510">
        <v>61.37124</v>
      </c>
      <c r="BA3510">
        <v>60.864510000000003</v>
      </c>
      <c r="BB3510">
        <v>58.951999999999998</v>
      </c>
      <c r="BC3510">
        <v>57.151609999999998</v>
      </c>
      <c r="BD3510">
        <v>56.28848</v>
      </c>
      <c r="BE3510">
        <v>55.018940000000001</v>
      </c>
      <c r="BF3510">
        <v>53.3752</v>
      </c>
      <c r="BG3510">
        <v>52.590769999999999</v>
      </c>
      <c r="BH3510">
        <v>59.238700000000001</v>
      </c>
      <c r="BI3510">
        <v>16.941330000000001</v>
      </c>
      <c r="BJ3510">
        <v>163.1345</v>
      </c>
      <c r="BK3510">
        <v>246.19</v>
      </c>
      <c r="BL3510">
        <v>256.79259999999999</v>
      </c>
      <c r="BM3510">
        <v>415.36059999999998</v>
      </c>
      <c r="BN3510">
        <v>284.74610000000001</v>
      </c>
      <c r="BO3510">
        <v>164.411</v>
      </c>
      <c r="BP3510">
        <v>-441.72399999999999</v>
      </c>
      <c r="BQ3510">
        <v>-584.40809999999999</v>
      </c>
      <c r="BR3510">
        <v>-602.101</v>
      </c>
      <c r="BS3510">
        <v>-458.4871</v>
      </c>
      <c r="BT3510">
        <v>-114.1478</v>
      </c>
      <c r="BU3510">
        <v>470.0829</v>
      </c>
      <c r="BV3510">
        <v>1407.123</v>
      </c>
      <c r="BW3510">
        <v>901.13570000000004</v>
      </c>
      <c r="BX3510">
        <v>683.32420000000002</v>
      </c>
      <c r="BY3510">
        <v>697.92470000000003</v>
      </c>
      <c r="BZ3510">
        <v>523.24459999999999</v>
      </c>
      <c r="CA3510">
        <v>170.53870000000001</v>
      </c>
      <c r="CB3510">
        <v>-45.808070000000001</v>
      </c>
      <c r="CC3510">
        <v>-194.238</v>
      </c>
      <c r="CD3510">
        <v>-292.73329999999999</v>
      </c>
      <c r="CE3510">
        <v>-5.4236529999999998</v>
      </c>
      <c r="CF3510" s="20">
        <v>20454.93</v>
      </c>
      <c r="CG3510" s="20">
        <v>23480.92</v>
      </c>
      <c r="CH3510" s="20">
        <v>20686.05</v>
      </c>
      <c r="CI3510" s="20">
        <v>19892.02</v>
      </c>
      <c r="CJ3510" s="20">
        <v>17069.18</v>
      </c>
      <c r="CK3510" s="20">
        <v>14114.74</v>
      </c>
      <c r="CL3510" s="20">
        <v>16273.48</v>
      </c>
      <c r="CM3510" s="20">
        <v>15817.97</v>
      </c>
      <c r="CN3510" s="20">
        <v>10471.68</v>
      </c>
      <c r="CO3510" s="20">
        <v>8246.107</v>
      </c>
      <c r="CP3510" s="20">
        <v>5151.4309999999996</v>
      </c>
      <c r="CQ3510" s="20">
        <v>2168.404</v>
      </c>
      <c r="CR3510" s="20">
        <v>3961.1320000000001</v>
      </c>
      <c r="CS3510" s="20">
        <v>7593.0619999999999</v>
      </c>
      <c r="CT3510" s="20">
        <v>19759.599999999999</v>
      </c>
      <c r="CU3510" s="20">
        <v>33827.39</v>
      </c>
      <c r="CV3510" s="20">
        <v>36837.64</v>
      </c>
      <c r="CW3510" s="20">
        <v>55096.28</v>
      </c>
      <c r="CX3510" s="20">
        <v>47681.88</v>
      </c>
      <c r="CY3510" s="20">
        <v>43535.46</v>
      </c>
      <c r="CZ3510" s="20">
        <v>45175.05</v>
      </c>
      <c r="DA3510" s="20">
        <v>31674.82</v>
      </c>
      <c r="DB3510" s="20">
        <v>30623.81</v>
      </c>
      <c r="DC3510" s="20">
        <v>30118.11</v>
      </c>
      <c r="DD3510">
        <v>0</v>
      </c>
      <c r="DE3510">
        <v>0</v>
      </c>
      <c r="DF3510">
        <v>0</v>
      </c>
    </row>
    <row r="3511" spans="1:110" x14ac:dyDescent="0.25">
      <c r="A3511" s="16" t="str">
        <f t="shared" si="54"/>
        <v>Portfolio Adjusted_CPP_200 kW and above_All_SDGE_1-in-2_MONTHLY SYSTEM PEAK DAY_2030_4</v>
      </c>
      <c r="B3511" t="s">
        <v>195</v>
      </c>
      <c r="C3511" t="s">
        <v>121</v>
      </c>
      <c r="D3511" t="s">
        <v>122</v>
      </c>
      <c r="E3511" t="s">
        <v>7</v>
      </c>
      <c r="F3511" t="s">
        <v>125</v>
      </c>
      <c r="G3511" t="s">
        <v>111</v>
      </c>
      <c r="H3511" t="s">
        <v>20</v>
      </c>
      <c r="I3511">
        <v>2030</v>
      </c>
      <c r="J3511">
        <v>4</v>
      </c>
      <c r="K3511">
        <v>286</v>
      </c>
      <c r="L3511">
        <v>42466.09</v>
      </c>
      <c r="M3511">
        <v>41468.92</v>
      </c>
      <c r="N3511">
        <v>40904.58</v>
      </c>
      <c r="O3511">
        <v>40902.94</v>
      </c>
      <c r="P3511">
        <v>41661.61</v>
      </c>
      <c r="Q3511">
        <v>43915.39</v>
      </c>
      <c r="R3511">
        <v>47076.43</v>
      </c>
      <c r="S3511">
        <v>48159.14</v>
      </c>
      <c r="T3511">
        <v>48581.16</v>
      </c>
      <c r="U3511">
        <v>49424.11</v>
      </c>
      <c r="V3511">
        <v>50148.71</v>
      </c>
      <c r="W3511">
        <v>50569.64</v>
      </c>
      <c r="X3511">
        <v>50846.43</v>
      </c>
      <c r="Y3511">
        <v>50947.38</v>
      </c>
      <c r="Z3511">
        <v>50417.54</v>
      </c>
      <c r="AA3511">
        <v>49631.86</v>
      </c>
      <c r="AB3511">
        <v>48442.1</v>
      </c>
      <c r="AC3511">
        <v>47847.07</v>
      </c>
      <c r="AD3511">
        <v>46881.71</v>
      </c>
      <c r="AE3511">
        <v>46396.07</v>
      </c>
      <c r="AF3511">
        <v>45389.84</v>
      </c>
      <c r="AG3511">
        <v>45559.44</v>
      </c>
      <c r="AH3511">
        <v>44796.72</v>
      </c>
      <c r="AI3511">
        <v>43631.45</v>
      </c>
      <c r="AJ3511">
        <v>60.219110000000001</v>
      </c>
      <c r="AK3511">
        <v>59.740479999999998</v>
      </c>
      <c r="AL3511">
        <v>59.029960000000003</v>
      </c>
      <c r="AM3511">
        <v>57.852119999999999</v>
      </c>
      <c r="AN3511">
        <v>57.637549999999997</v>
      </c>
      <c r="AO3511">
        <v>56.925229999999999</v>
      </c>
      <c r="AP3511">
        <v>56.960320000000003</v>
      </c>
      <c r="AQ3511">
        <v>58.885820000000002</v>
      </c>
      <c r="AR3511">
        <v>64.545140000000004</v>
      </c>
      <c r="AS3511">
        <v>69.379829999999998</v>
      </c>
      <c r="AT3511">
        <v>73.310289999999995</v>
      </c>
      <c r="AU3511">
        <v>75.670460000000006</v>
      </c>
      <c r="AV3511">
        <v>78.097359999999995</v>
      </c>
      <c r="AW3511">
        <v>79.007760000000005</v>
      </c>
      <c r="AX3511">
        <v>79.494060000000005</v>
      </c>
      <c r="AY3511">
        <v>78.896389999999997</v>
      </c>
      <c r="AZ3511">
        <v>78.341980000000007</v>
      </c>
      <c r="BA3511">
        <v>76.218190000000007</v>
      </c>
      <c r="BB3511">
        <v>73.696489999999997</v>
      </c>
      <c r="BC3511">
        <v>70.719309999999993</v>
      </c>
      <c r="BD3511">
        <v>67.678629999999998</v>
      </c>
      <c r="BE3511">
        <v>64.965739999999997</v>
      </c>
      <c r="BF3511">
        <v>63.699350000000003</v>
      </c>
      <c r="BG3511">
        <v>61.804319999999997</v>
      </c>
      <c r="BH3511">
        <v>58.5792</v>
      </c>
      <c r="BI3511">
        <v>16.702349999999999</v>
      </c>
      <c r="BJ3511">
        <v>160.40369999999999</v>
      </c>
      <c r="BK3511">
        <v>241.89080000000001</v>
      </c>
      <c r="BL3511">
        <v>249.37200000000001</v>
      </c>
      <c r="BM3511">
        <v>397.26400000000001</v>
      </c>
      <c r="BN3511">
        <v>266.38959999999997</v>
      </c>
      <c r="BO3511">
        <v>150.42570000000001</v>
      </c>
      <c r="BP3511">
        <v>-402.52870000000001</v>
      </c>
      <c r="BQ3511">
        <v>-538.46339999999998</v>
      </c>
      <c r="BR3511">
        <v>-554.23609999999996</v>
      </c>
      <c r="BS3511">
        <v>-424.23700000000002</v>
      </c>
      <c r="BT3511">
        <v>-105.8214</v>
      </c>
      <c r="BU3511">
        <v>438.6241</v>
      </c>
      <c r="BV3511">
        <v>1318.64</v>
      </c>
      <c r="BW3511">
        <v>846.43409999999994</v>
      </c>
      <c r="BX3511">
        <v>642.83669999999995</v>
      </c>
      <c r="BY3511">
        <v>657.51459999999997</v>
      </c>
      <c r="BZ3511">
        <v>493.5446</v>
      </c>
      <c r="CA3511">
        <v>162.142</v>
      </c>
      <c r="CB3511">
        <v>-43.806080000000001</v>
      </c>
      <c r="CC3511">
        <v>-188.59460000000001</v>
      </c>
      <c r="CD3511">
        <v>-287.09859999999998</v>
      </c>
      <c r="CE3511">
        <v>-5.3479130000000001</v>
      </c>
      <c r="CF3511" s="20">
        <v>20002.009999999998</v>
      </c>
      <c r="CG3511" s="20">
        <v>22823.13</v>
      </c>
      <c r="CH3511" s="20">
        <v>19999.29</v>
      </c>
      <c r="CI3511" s="20">
        <v>19203.34</v>
      </c>
      <c r="CJ3511" s="20">
        <v>16096.93</v>
      </c>
      <c r="CK3511" s="20">
        <v>12911.62</v>
      </c>
      <c r="CL3511" s="20">
        <v>14242.93</v>
      </c>
      <c r="CM3511" s="20">
        <v>13241.38</v>
      </c>
      <c r="CN3511" s="20">
        <v>8695.7729999999992</v>
      </c>
      <c r="CO3511" s="20">
        <v>7000.5</v>
      </c>
      <c r="CP3511" s="20">
        <v>4364.9459999999999</v>
      </c>
      <c r="CQ3511" s="20">
        <v>1856.5350000000001</v>
      </c>
      <c r="CR3511" s="20">
        <v>3404.3270000000002</v>
      </c>
      <c r="CS3511" s="20">
        <v>6610.7860000000001</v>
      </c>
      <c r="CT3511" s="20">
        <v>17352.669999999998</v>
      </c>
      <c r="CU3511" s="20">
        <v>29845.19</v>
      </c>
      <c r="CV3511" s="20">
        <v>32601.65</v>
      </c>
      <c r="CW3511" s="20">
        <v>48900.79</v>
      </c>
      <c r="CX3511" s="20">
        <v>42422.54</v>
      </c>
      <c r="CY3511" s="20">
        <v>39353.910000000003</v>
      </c>
      <c r="CZ3511" s="20">
        <v>41312.67</v>
      </c>
      <c r="DA3511" s="20">
        <v>29860.98</v>
      </c>
      <c r="DB3511" s="20">
        <v>29456.22</v>
      </c>
      <c r="DC3511" s="20">
        <v>29282.799999999999</v>
      </c>
      <c r="DD3511">
        <v>0</v>
      </c>
      <c r="DE3511">
        <v>0</v>
      </c>
      <c r="DF3511">
        <v>0</v>
      </c>
    </row>
    <row r="3512" spans="1:110" x14ac:dyDescent="0.25">
      <c r="A3512" s="16" t="str">
        <f t="shared" si="54"/>
        <v>Portfolio Adjusted_CPP_200 kW and above_All_SDGE_1-in-2_MONTHLY SYSTEM PEAK DAY_2031_2</v>
      </c>
      <c r="B3512" t="s">
        <v>195</v>
      </c>
      <c r="C3512" t="s">
        <v>121</v>
      </c>
      <c r="D3512" t="s">
        <v>122</v>
      </c>
      <c r="E3512" t="s">
        <v>7</v>
      </c>
      <c r="F3512" t="s">
        <v>125</v>
      </c>
      <c r="G3512" t="s">
        <v>111</v>
      </c>
      <c r="H3512" t="s">
        <v>20</v>
      </c>
      <c r="I3512">
        <v>2031</v>
      </c>
      <c r="J3512">
        <v>2</v>
      </c>
      <c r="K3512">
        <v>269</v>
      </c>
      <c r="L3512">
        <v>35506.910000000003</v>
      </c>
      <c r="M3512">
        <v>34737.089999999997</v>
      </c>
      <c r="N3512">
        <v>34326.769999999997</v>
      </c>
      <c r="O3512">
        <v>34343.89</v>
      </c>
      <c r="P3512">
        <v>35707.49</v>
      </c>
      <c r="Q3512">
        <v>39150.89</v>
      </c>
      <c r="R3512">
        <v>44011.22</v>
      </c>
      <c r="S3512">
        <v>46820.05</v>
      </c>
      <c r="T3512">
        <v>47670.54</v>
      </c>
      <c r="U3512">
        <v>48021.61</v>
      </c>
      <c r="V3512">
        <v>49006.94</v>
      </c>
      <c r="W3512">
        <v>49259.71</v>
      </c>
      <c r="X3512">
        <v>49311.35</v>
      </c>
      <c r="Y3512">
        <v>49161.36</v>
      </c>
      <c r="Z3512">
        <v>48400.1</v>
      </c>
      <c r="AA3512">
        <v>47102.57</v>
      </c>
      <c r="AB3512">
        <v>46277.21</v>
      </c>
      <c r="AC3512">
        <v>46060.02</v>
      </c>
      <c r="AD3512">
        <v>43963.61</v>
      </c>
      <c r="AE3512">
        <v>42093.32</v>
      </c>
      <c r="AF3512">
        <v>40597.56</v>
      </c>
      <c r="AG3512">
        <v>40210.339999999997</v>
      </c>
      <c r="AH3512">
        <v>38807.53</v>
      </c>
      <c r="AI3512">
        <v>37056.400000000001</v>
      </c>
      <c r="AJ3512">
        <v>43.017769999999999</v>
      </c>
      <c r="AK3512">
        <v>42.827500000000001</v>
      </c>
      <c r="AL3512">
        <v>41.66919</v>
      </c>
      <c r="AM3512">
        <v>41.513629999999999</v>
      </c>
      <c r="AN3512">
        <v>41.040579999999999</v>
      </c>
      <c r="AO3512">
        <v>40.395400000000002</v>
      </c>
      <c r="AP3512">
        <v>40.53293</v>
      </c>
      <c r="AQ3512">
        <v>41.558230000000002</v>
      </c>
      <c r="AR3512">
        <v>46.48124</v>
      </c>
      <c r="AS3512">
        <v>51.818570000000001</v>
      </c>
      <c r="AT3512">
        <v>55.451270000000001</v>
      </c>
      <c r="AU3512">
        <v>58.663130000000002</v>
      </c>
      <c r="AV3512">
        <v>59.760249999999999</v>
      </c>
      <c r="AW3512">
        <v>59.822290000000002</v>
      </c>
      <c r="AX3512">
        <v>59.556429999999999</v>
      </c>
      <c r="AY3512">
        <v>58.954999999999998</v>
      </c>
      <c r="AZ3512">
        <v>57.81194</v>
      </c>
      <c r="BA3512">
        <v>56.012079999999997</v>
      </c>
      <c r="BB3512">
        <v>53.72213</v>
      </c>
      <c r="BC3512">
        <v>52.048259999999999</v>
      </c>
      <c r="BD3512">
        <v>50.928879999999999</v>
      </c>
      <c r="BE3512">
        <v>49.75067</v>
      </c>
      <c r="BF3512">
        <v>48.907429999999998</v>
      </c>
      <c r="BG3512">
        <v>48.151519999999998</v>
      </c>
      <c r="BH3512">
        <v>48.979469999999999</v>
      </c>
      <c r="BI3512">
        <v>13.99099</v>
      </c>
      <c r="BJ3512">
        <v>134.60939999999999</v>
      </c>
      <c r="BK3512">
        <v>203.10210000000001</v>
      </c>
      <c r="BL3512">
        <v>213.73269999999999</v>
      </c>
      <c r="BM3512">
        <v>354.16379999999998</v>
      </c>
      <c r="BN3512">
        <v>249.04470000000001</v>
      </c>
      <c r="BO3512">
        <v>146.2431</v>
      </c>
      <c r="BP3512">
        <v>-394.98360000000002</v>
      </c>
      <c r="BQ3512">
        <v>-523.18349999999998</v>
      </c>
      <c r="BR3512">
        <v>-541.61739999999998</v>
      </c>
      <c r="BS3512">
        <v>-413.24790000000002</v>
      </c>
      <c r="BT3512">
        <v>-102.6266</v>
      </c>
      <c r="BU3512">
        <v>423.24770000000001</v>
      </c>
      <c r="BV3512">
        <v>1265.875</v>
      </c>
      <c r="BW3512">
        <v>803.29899999999998</v>
      </c>
      <c r="BX3512">
        <v>614.10820000000001</v>
      </c>
      <c r="BY3512">
        <v>632.95690000000002</v>
      </c>
      <c r="BZ3512">
        <v>462.82440000000003</v>
      </c>
      <c r="CA3512">
        <v>147.10499999999999</v>
      </c>
      <c r="CB3512">
        <v>-39.181019999999997</v>
      </c>
      <c r="CC3512">
        <v>-166.45179999999999</v>
      </c>
      <c r="CD3512">
        <v>-248.71440000000001</v>
      </c>
      <c r="CE3512">
        <v>-4.5420069999999999</v>
      </c>
      <c r="CF3512" s="20">
        <v>13983.47</v>
      </c>
      <c r="CG3512" s="20">
        <v>16014.63</v>
      </c>
      <c r="CH3512" s="20">
        <v>14084.35</v>
      </c>
      <c r="CI3512" s="20">
        <v>13538.38</v>
      </c>
      <c r="CJ3512" s="20">
        <v>11824.68</v>
      </c>
      <c r="CK3512" s="20">
        <v>10261.959999999999</v>
      </c>
      <c r="CL3512" s="20">
        <v>12448.57</v>
      </c>
      <c r="CM3512" s="20">
        <v>12515.25</v>
      </c>
      <c r="CN3512" s="20">
        <v>8372.8340000000007</v>
      </c>
      <c r="CO3512" s="20">
        <v>6608.8320000000003</v>
      </c>
      <c r="CP3512" s="20">
        <v>4168.4489999999996</v>
      </c>
      <c r="CQ3512" s="20">
        <v>1761.6</v>
      </c>
      <c r="CR3512" s="20">
        <v>3201.873</v>
      </c>
      <c r="CS3512" s="20">
        <v>6155.4139999999998</v>
      </c>
      <c r="CT3512" s="20">
        <v>15991.74</v>
      </c>
      <c r="CU3512" s="20">
        <v>26880.82</v>
      </c>
      <c r="CV3512" s="20">
        <v>29752.81</v>
      </c>
      <c r="CW3512" s="20">
        <v>45316.19</v>
      </c>
      <c r="CX3512" s="20">
        <v>37305.800000000003</v>
      </c>
      <c r="CY3512" s="20">
        <v>32393.05</v>
      </c>
      <c r="CZ3512" s="20">
        <v>33049.58</v>
      </c>
      <c r="DA3512" s="20">
        <v>23260.69</v>
      </c>
      <c r="DB3512" s="20">
        <v>22106.32</v>
      </c>
      <c r="DC3512" s="20">
        <v>21122.23</v>
      </c>
      <c r="DD3512">
        <v>0</v>
      </c>
      <c r="DE3512">
        <v>0</v>
      </c>
      <c r="DF3512">
        <v>0</v>
      </c>
    </row>
    <row r="3513" spans="1:110" x14ac:dyDescent="0.25">
      <c r="A3513" s="16" t="str">
        <f t="shared" si="54"/>
        <v>Portfolio Adjusted_CPP_200 kW and above_All_SDGE_1-in-2_MONTHLY SYSTEM PEAK DAY_2031_6</v>
      </c>
      <c r="B3513" t="s">
        <v>195</v>
      </c>
      <c r="C3513" t="s">
        <v>121</v>
      </c>
      <c r="D3513" t="s">
        <v>122</v>
      </c>
      <c r="E3513" t="s">
        <v>7</v>
      </c>
      <c r="F3513" t="s">
        <v>125</v>
      </c>
      <c r="G3513" t="s">
        <v>111</v>
      </c>
      <c r="H3513" t="s">
        <v>20</v>
      </c>
      <c r="I3513">
        <v>2031</v>
      </c>
      <c r="J3513">
        <v>6</v>
      </c>
      <c r="K3513">
        <v>269</v>
      </c>
      <c r="L3513">
        <v>43691.93</v>
      </c>
      <c r="M3513">
        <v>42746.23</v>
      </c>
      <c r="N3513">
        <v>42248.15</v>
      </c>
      <c r="O3513">
        <v>42245.75</v>
      </c>
      <c r="P3513">
        <v>43056.75</v>
      </c>
      <c r="Q3513">
        <v>45468.33</v>
      </c>
      <c r="R3513">
        <v>48758.21</v>
      </c>
      <c r="S3513">
        <v>50734.58</v>
      </c>
      <c r="T3513">
        <v>52097.95</v>
      </c>
      <c r="U3513">
        <v>53318.18</v>
      </c>
      <c r="V3513">
        <v>54455.4</v>
      </c>
      <c r="W3513">
        <v>55299.85</v>
      </c>
      <c r="X3513">
        <v>55695.3</v>
      </c>
      <c r="Y3513">
        <v>55848.2</v>
      </c>
      <c r="Z3513">
        <v>55398.38</v>
      </c>
      <c r="AA3513">
        <v>54047.75</v>
      </c>
      <c r="AB3513">
        <v>52591.92</v>
      </c>
      <c r="AC3513">
        <v>51329.48</v>
      </c>
      <c r="AD3513">
        <v>49621.38</v>
      </c>
      <c r="AE3513">
        <v>48613.48</v>
      </c>
      <c r="AF3513">
        <v>47388.22</v>
      </c>
      <c r="AG3513">
        <v>47462.5</v>
      </c>
      <c r="AH3513">
        <v>46599.34</v>
      </c>
      <c r="AI3513">
        <v>45147.74</v>
      </c>
      <c r="AJ3513">
        <v>63.003050000000002</v>
      </c>
      <c r="AK3513">
        <v>62.29289</v>
      </c>
      <c r="AL3513">
        <v>60.956710000000001</v>
      </c>
      <c r="AM3513">
        <v>60.257809999999999</v>
      </c>
      <c r="AN3513">
        <v>60.656829999999999</v>
      </c>
      <c r="AO3513">
        <v>60.455840000000002</v>
      </c>
      <c r="AP3513">
        <v>60.364350000000002</v>
      </c>
      <c r="AQ3513">
        <v>61.644170000000003</v>
      </c>
      <c r="AR3513">
        <v>64.149420000000006</v>
      </c>
      <c r="AS3513">
        <v>67.194280000000006</v>
      </c>
      <c r="AT3513">
        <v>70.523690000000002</v>
      </c>
      <c r="AU3513">
        <v>73.858620000000002</v>
      </c>
      <c r="AV3513">
        <v>75.284729999999996</v>
      </c>
      <c r="AW3513">
        <v>76.630570000000006</v>
      </c>
      <c r="AX3513">
        <v>77.34357</v>
      </c>
      <c r="AY3513">
        <v>77.036190000000005</v>
      </c>
      <c r="AZ3513">
        <v>76.170779999999993</v>
      </c>
      <c r="BA3513">
        <v>74.340260000000001</v>
      </c>
      <c r="BB3513">
        <v>72.987430000000003</v>
      </c>
      <c r="BC3513">
        <v>70.804839999999999</v>
      </c>
      <c r="BD3513">
        <v>68.030910000000006</v>
      </c>
      <c r="BE3513">
        <v>65.823759999999993</v>
      </c>
      <c r="BF3513">
        <v>64.482590000000002</v>
      </c>
      <c r="BG3513">
        <v>63.633679999999998</v>
      </c>
      <c r="BH3513">
        <v>60.270180000000003</v>
      </c>
      <c r="BI3513">
        <v>17.216809999999999</v>
      </c>
      <c r="BJ3513">
        <v>165.67240000000001</v>
      </c>
      <c r="BK3513">
        <v>249.83189999999999</v>
      </c>
      <c r="BL3513">
        <v>257.72280000000001</v>
      </c>
      <c r="BM3513">
        <v>411.31209999999999</v>
      </c>
      <c r="BN3513">
        <v>275.90629999999999</v>
      </c>
      <c r="BO3513">
        <v>158.4701</v>
      </c>
      <c r="BP3513">
        <v>-431.6678</v>
      </c>
      <c r="BQ3513">
        <v>-580.88840000000005</v>
      </c>
      <c r="BR3513">
        <v>-601.8329</v>
      </c>
      <c r="BS3513">
        <v>-463.91950000000003</v>
      </c>
      <c r="BT3513">
        <v>-115.9128</v>
      </c>
      <c r="BU3513">
        <v>480.81700000000001</v>
      </c>
      <c r="BV3513">
        <v>1448.9110000000001</v>
      </c>
      <c r="BW3513">
        <v>921.74379999999996</v>
      </c>
      <c r="BX3513">
        <v>697.90570000000002</v>
      </c>
      <c r="BY3513">
        <v>705.36980000000005</v>
      </c>
      <c r="BZ3513">
        <v>522.38630000000001</v>
      </c>
      <c r="CA3513">
        <v>169.8912</v>
      </c>
      <c r="CB3513">
        <v>-45.734729999999999</v>
      </c>
      <c r="CC3513">
        <v>-196.47229999999999</v>
      </c>
      <c r="CD3513">
        <v>-298.65140000000002</v>
      </c>
      <c r="CE3513">
        <v>-5.5337639999999997</v>
      </c>
      <c r="CF3513" s="20">
        <v>21173.46</v>
      </c>
      <c r="CG3513" s="20">
        <v>24250.77</v>
      </c>
      <c r="CH3513" s="20">
        <v>21334.68</v>
      </c>
      <c r="CI3513" s="20">
        <v>20484.900000000001</v>
      </c>
      <c r="CJ3513" s="20">
        <v>17193.07</v>
      </c>
      <c r="CK3513" s="20">
        <v>13840.93</v>
      </c>
      <c r="CL3513" s="20">
        <v>15278.75</v>
      </c>
      <c r="CM3513" s="20">
        <v>14695.49</v>
      </c>
      <c r="CN3513" s="20">
        <v>10000.31</v>
      </c>
      <c r="CO3513" s="20">
        <v>8147.08</v>
      </c>
      <c r="CP3513" s="20">
        <v>5146.8459999999995</v>
      </c>
      <c r="CQ3513" s="20">
        <v>2220.0940000000001</v>
      </c>
      <c r="CR3513" s="20">
        <v>4084.58</v>
      </c>
      <c r="CS3513" s="20">
        <v>7943.79</v>
      </c>
      <c r="CT3513" s="20">
        <v>20950.64</v>
      </c>
      <c r="CU3513" s="20">
        <v>35392.28</v>
      </c>
      <c r="CV3513" s="20">
        <v>38426.58</v>
      </c>
      <c r="CW3513" s="20">
        <v>56278.01</v>
      </c>
      <c r="CX3513" s="20">
        <v>47525.57</v>
      </c>
      <c r="CY3513" s="20">
        <v>43205.49</v>
      </c>
      <c r="CZ3513" s="20">
        <v>45030.51</v>
      </c>
      <c r="DA3513" s="20">
        <v>32407.72</v>
      </c>
      <c r="DB3513" s="20">
        <v>31874.55</v>
      </c>
      <c r="DC3513" s="20">
        <v>31353.46</v>
      </c>
      <c r="DD3513">
        <v>0</v>
      </c>
      <c r="DE3513">
        <v>0</v>
      </c>
      <c r="DF3513">
        <v>0</v>
      </c>
    </row>
    <row r="3514" spans="1:110" x14ac:dyDescent="0.25">
      <c r="A3514" s="16" t="str">
        <f t="shared" si="54"/>
        <v>Portfolio Adjusted_CPP_200 kW and above_All_SDGE_1-in-2_MONTHLY SYSTEM PEAK DAY_2028_2</v>
      </c>
      <c r="B3514" t="s">
        <v>195</v>
      </c>
      <c r="C3514" t="s">
        <v>121</v>
      </c>
      <c r="D3514" t="s">
        <v>122</v>
      </c>
      <c r="E3514" t="s">
        <v>7</v>
      </c>
      <c r="F3514" t="s">
        <v>125</v>
      </c>
      <c r="G3514" t="s">
        <v>111</v>
      </c>
      <c r="H3514" t="s">
        <v>20</v>
      </c>
      <c r="I3514">
        <v>2028</v>
      </c>
      <c r="J3514">
        <v>2</v>
      </c>
      <c r="K3514">
        <v>319</v>
      </c>
      <c r="L3514">
        <v>42106.71</v>
      </c>
      <c r="M3514">
        <v>41193.800000000003</v>
      </c>
      <c r="N3514">
        <v>40707.21</v>
      </c>
      <c r="O3514">
        <v>40727.519999999997</v>
      </c>
      <c r="P3514">
        <v>42344.57</v>
      </c>
      <c r="Q3514">
        <v>46428.01</v>
      </c>
      <c r="R3514">
        <v>52191.75</v>
      </c>
      <c r="S3514">
        <v>55522.66</v>
      </c>
      <c r="T3514">
        <v>56531.23</v>
      </c>
      <c r="U3514">
        <v>56947.55</v>
      </c>
      <c r="V3514">
        <v>58116.04</v>
      </c>
      <c r="W3514">
        <v>58415.8</v>
      </c>
      <c r="X3514">
        <v>58477.03</v>
      </c>
      <c r="Y3514">
        <v>58299.16</v>
      </c>
      <c r="Z3514">
        <v>57396.4</v>
      </c>
      <c r="AA3514">
        <v>55857.7</v>
      </c>
      <c r="AB3514">
        <v>54878.92</v>
      </c>
      <c r="AC3514">
        <v>54621.37</v>
      </c>
      <c r="AD3514">
        <v>52135.29</v>
      </c>
      <c r="AE3514">
        <v>49917.36</v>
      </c>
      <c r="AF3514">
        <v>48143.57</v>
      </c>
      <c r="AG3514">
        <v>47684.38</v>
      </c>
      <c r="AH3514">
        <v>46020.83</v>
      </c>
      <c r="AI3514">
        <v>43944.21</v>
      </c>
      <c r="AJ3514">
        <v>43.017769999999999</v>
      </c>
      <c r="AK3514">
        <v>42.827500000000001</v>
      </c>
      <c r="AL3514">
        <v>41.66919</v>
      </c>
      <c r="AM3514">
        <v>41.513629999999999</v>
      </c>
      <c r="AN3514">
        <v>41.040579999999999</v>
      </c>
      <c r="AO3514">
        <v>40.395400000000002</v>
      </c>
      <c r="AP3514">
        <v>40.53293</v>
      </c>
      <c r="AQ3514">
        <v>41.558230000000002</v>
      </c>
      <c r="AR3514">
        <v>46.48124</v>
      </c>
      <c r="AS3514">
        <v>51.818570000000001</v>
      </c>
      <c r="AT3514">
        <v>55.451270000000001</v>
      </c>
      <c r="AU3514">
        <v>58.663130000000002</v>
      </c>
      <c r="AV3514">
        <v>59.760249999999999</v>
      </c>
      <c r="AW3514">
        <v>59.822290000000002</v>
      </c>
      <c r="AX3514">
        <v>59.556429999999999</v>
      </c>
      <c r="AY3514">
        <v>58.954999999999998</v>
      </c>
      <c r="AZ3514">
        <v>57.81194</v>
      </c>
      <c r="BA3514">
        <v>56.012079999999997</v>
      </c>
      <c r="BB3514">
        <v>53.72213</v>
      </c>
      <c r="BC3514">
        <v>52.048259999999999</v>
      </c>
      <c r="BD3514">
        <v>50.928879999999999</v>
      </c>
      <c r="BE3514">
        <v>49.75067</v>
      </c>
      <c r="BF3514">
        <v>48.907429999999998</v>
      </c>
      <c r="BG3514">
        <v>48.151519999999998</v>
      </c>
      <c r="BH3514">
        <v>58.083469999999998</v>
      </c>
      <c r="BI3514">
        <v>16.591539999999998</v>
      </c>
      <c r="BJ3514">
        <v>159.62970000000001</v>
      </c>
      <c r="BK3514">
        <v>240.85339999999999</v>
      </c>
      <c r="BL3514">
        <v>253.4599</v>
      </c>
      <c r="BM3514">
        <v>419.99340000000001</v>
      </c>
      <c r="BN3514">
        <v>295.33550000000002</v>
      </c>
      <c r="BO3514">
        <v>173.42580000000001</v>
      </c>
      <c r="BP3514">
        <v>-468.4006</v>
      </c>
      <c r="BQ3514">
        <v>-620.42960000000005</v>
      </c>
      <c r="BR3514">
        <v>-642.28980000000001</v>
      </c>
      <c r="BS3514">
        <v>-490.0598</v>
      </c>
      <c r="BT3514">
        <v>-121.7021</v>
      </c>
      <c r="BU3514">
        <v>501.91820000000001</v>
      </c>
      <c r="BV3514">
        <v>1501.1679999999999</v>
      </c>
      <c r="BW3514">
        <v>952.61099999999999</v>
      </c>
      <c r="BX3514">
        <v>728.25459999999998</v>
      </c>
      <c r="BY3514">
        <v>750.6069</v>
      </c>
      <c r="BZ3514">
        <v>548.85130000000004</v>
      </c>
      <c r="CA3514">
        <v>174.4479</v>
      </c>
      <c r="CB3514">
        <v>-46.463729999999998</v>
      </c>
      <c r="CC3514">
        <v>-197.39080000000001</v>
      </c>
      <c r="CD3514">
        <v>-294.94380000000001</v>
      </c>
      <c r="CE3514">
        <v>-5.386247</v>
      </c>
      <c r="CF3514" s="20">
        <v>19664.900000000001</v>
      </c>
      <c r="CG3514" s="20">
        <v>22521.31</v>
      </c>
      <c r="CH3514" s="20">
        <v>19806.77</v>
      </c>
      <c r="CI3514" s="20">
        <v>19038.97</v>
      </c>
      <c r="CJ3514" s="20">
        <v>16629</v>
      </c>
      <c r="CK3514" s="20">
        <v>14431.36</v>
      </c>
      <c r="CL3514" s="20">
        <v>17506.38</v>
      </c>
      <c r="CM3514" s="20">
        <v>17600.150000000001</v>
      </c>
      <c r="CN3514" s="20">
        <v>11774.69</v>
      </c>
      <c r="CO3514" s="20">
        <v>9293.9750000000004</v>
      </c>
      <c r="CP3514" s="20">
        <v>5862.0739999999996</v>
      </c>
      <c r="CQ3514" s="20">
        <v>2477.3310000000001</v>
      </c>
      <c r="CR3514" s="20">
        <v>4502.7809999999999</v>
      </c>
      <c r="CS3514" s="20">
        <v>8656.3340000000007</v>
      </c>
      <c r="CT3514" s="20">
        <v>22489.119999999999</v>
      </c>
      <c r="CU3514" s="20">
        <v>37802.39</v>
      </c>
      <c r="CV3514" s="20">
        <v>41841.26</v>
      </c>
      <c r="CW3514" s="20">
        <v>63727.98</v>
      </c>
      <c r="CX3514" s="20">
        <v>52463.01</v>
      </c>
      <c r="CY3514" s="20">
        <v>45554.22</v>
      </c>
      <c r="CZ3514" s="20">
        <v>46477.5</v>
      </c>
      <c r="DA3514" s="20">
        <v>32711.43</v>
      </c>
      <c r="DB3514" s="20">
        <v>31088.04</v>
      </c>
      <c r="DC3514" s="20">
        <v>29704.11</v>
      </c>
      <c r="DD3514">
        <v>0</v>
      </c>
      <c r="DE3514">
        <v>0</v>
      </c>
      <c r="DF3514">
        <v>0</v>
      </c>
    </row>
    <row r="3515" spans="1:110" x14ac:dyDescent="0.25">
      <c r="A3515" s="16" t="str">
        <f t="shared" si="54"/>
        <v>Portfolio Adjusted_CPP_200 kW and above_All_SDGE_1-in-2_MONTHLY SYSTEM PEAK DAY_2028_5</v>
      </c>
      <c r="B3515" t="s">
        <v>195</v>
      </c>
      <c r="C3515" t="s">
        <v>121</v>
      </c>
      <c r="D3515" t="s">
        <v>122</v>
      </c>
      <c r="E3515" t="s">
        <v>7</v>
      </c>
      <c r="F3515" t="s">
        <v>125</v>
      </c>
      <c r="G3515" t="s">
        <v>111</v>
      </c>
      <c r="H3515" t="s">
        <v>20</v>
      </c>
      <c r="I3515">
        <v>2028</v>
      </c>
      <c r="J3515">
        <v>5</v>
      </c>
      <c r="K3515">
        <v>319</v>
      </c>
      <c r="L3515">
        <v>50358.95</v>
      </c>
      <c r="M3515">
        <v>49135.64</v>
      </c>
      <c r="N3515">
        <v>48504.32</v>
      </c>
      <c r="O3515">
        <v>48384.07</v>
      </c>
      <c r="P3515">
        <v>49200.66</v>
      </c>
      <c r="Q3515">
        <v>51966.77</v>
      </c>
      <c r="R3515">
        <v>55510.95</v>
      </c>
      <c r="S3515">
        <v>57465.64</v>
      </c>
      <c r="T3515">
        <v>58749.07</v>
      </c>
      <c r="U3515">
        <v>60095.95</v>
      </c>
      <c r="V3515">
        <v>61729.35</v>
      </c>
      <c r="W3515">
        <v>62717.32</v>
      </c>
      <c r="X3515">
        <v>63300.91</v>
      </c>
      <c r="Y3515">
        <v>63496.63</v>
      </c>
      <c r="Z3515">
        <v>63082.14</v>
      </c>
      <c r="AA3515">
        <v>61820.4</v>
      </c>
      <c r="AB3515">
        <v>60464.75</v>
      </c>
      <c r="AC3515">
        <v>59218.89</v>
      </c>
      <c r="AD3515">
        <v>56893.29</v>
      </c>
      <c r="AE3515">
        <v>55505.78</v>
      </c>
      <c r="AF3515">
        <v>54113.63</v>
      </c>
      <c r="AG3515">
        <v>54196.1</v>
      </c>
      <c r="AH3515">
        <v>53263.63</v>
      </c>
      <c r="AI3515">
        <v>51688.91</v>
      </c>
      <c r="AJ3515">
        <v>62.45637</v>
      </c>
      <c r="AK3515">
        <v>61.310479999999998</v>
      </c>
      <c r="AL3515">
        <v>60.528829999999999</v>
      </c>
      <c r="AM3515">
        <v>59.340049999999998</v>
      </c>
      <c r="AN3515">
        <v>58.768129999999999</v>
      </c>
      <c r="AO3515">
        <v>58.028840000000002</v>
      </c>
      <c r="AP3515">
        <v>56.302340000000001</v>
      </c>
      <c r="AQ3515">
        <v>60.207500000000003</v>
      </c>
      <c r="AR3515">
        <v>67.122659999999996</v>
      </c>
      <c r="AS3515">
        <v>72.797889999999995</v>
      </c>
      <c r="AT3515">
        <v>77.052700000000002</v>
      </c>
      <c r="AU3515">
        <v>81.350589999999997</v>
      </c>
      <c r="AV3515">
        <v>81.995630000000006</v>
      </c>
      <c r="AW3515">
        <v>82.807209999999998</v>
      </c>
      <c r="AX3515">
        <v>82.414869999999993</v>
      </c>
      <c r="AY3515">
        <v>82.281409999999994</v>
      </c>
      <c r="AZ3515">
        <v>81.900189999999995</v>
      </c>
      <c r="BA3515">
        <v>79.671419999999998</v>
      </c>
      <c r="BB3515">
        <v>77.46942</v>
      </c>
      <c r="BC3515">
        <v>74.552899999999994</v>
      </c>
      <c r="BD3515">
        <v>70.051339999999996</v>
      </c>
      <c r="BE3515">
        <v>67.525909999999996</v>
      </c>
      <c r="BF3515">
        <v>65.76191</v>
      </c>
      <c r="BG3515">
        <v>63.284970000000001</v>
      </c>
      <c r="BH3515">
        <v>69.466899999999995</v>
      </c>
      <c r="BI3515">
        <v>19.79026</v>
      </c>
      <c r="BJ3515">
        <v>190.2054</v>
      </c>
      <c r="BK3515">
        <v>286.13249999999999</v>
      </c>
      <c r="BL3515">
        <v>294.49810000000002</v>
      </c>
      <c r="BM3515">
        <v>470.09780000000001</v>
      </c>
      <c r="BN3515">
        <v>314.11770000000001</v>
      </c>
      <c r="BO3515">
        <v>179.49469999999999</v>
      </c>
      <c r="BP3515">
        <v>-486.77699999999999</v>
      </c>
      <c r="BQ3515">
        <v>-654.73050000000001</v>
      </c>
      <c r="BR3515">
        <v>-682.22360000000003</v>
      </c>
      <c r="BS3515">
        <v>-526.14589999999998</v>
      </c>
      <c r="BT3515">
        <v>-131.74160000000001</v>
      </c>
      <c r="BU3515">
        <v>546.66510000000005</v>
      </c>
      <c r="BV3515">
        <v>1649.875</v>
      </c>
      <c r="BW3515">
        <v>1054.3</v>
      </c>
      <c r="BX3515">
        <v>802.37980000000005</v>
      </c>
      <c r="BY3515">
        <v>813.78610000000003</v>
      </c>
      <c r="BZ3515">
        <v>598.94100000000003</v>
      </c>
      <c r="CA3515">
        <v>193.97800000000001</v>
      </c>
      <c r="CB3515">
        <v>-52.225479999999997</v>
      </c>
      <c r="CC3515">
        <v>-224.34630000000001</v>
      </c>
      <c r="CD3515">
        <v>-341.3623</v>
      </c>
      <c r="CE3515">
        <v>-6.3355160000000001</v>
      </c>
      <c r="CF3515" s="20">
        <v>28128.240000000002</v>
      </c>
      <c r="CG3515" s="20">
        <v>32042.27</v>
      </c>
      <c r="CH3515" s="20">
        <v>28121.06</v>
      </c>
      <c r="CI3515" s="20">
        <v>26870.3</v>
      </c>
      <c r="CJ3515" s="20">
        <v>22449.81</v>
      </c>
      <c r="CK3515" s="20">
        <v>18080.009999999998</v>
      </c>
      <c r="CL3515" s="20">
        <v>19803.86</v>
      </c>
      <c r="CM3515" s="20">
        <v>18853.52</v>
      </c>
      <c r="CN3515" s="20">
        <v>12716.7</v>
      </c>
      <c r="CO3515" s="20">
        <v>10350.030000000001</v>
      </c>
      <c r="CP3515" s="20">
        <v>6613.6719999999996</v>
      </c>
      <c r="CQ3515" s="20">
        <v>2855.607</v>
      </c>
      <c r="CR3515" s="20">
        <v>5276.3090000000002</v>
      </c>
      <c r="CS3515" s="20">
        <v>10268.59</v>
      </c>
      <c r="CT3515" s="20">
        <v>27165.39</v>
      </c>
      <c r="CU3515" s="20">
        <v>46303.82</v>
      </c>
      <c r="CV3515" s="20">
        <v>50792.34</v>
      </c>
      <c r="CW3515" s="20">
        <v>74907.56</v>
      </c>
      <c r="CX3515" s="20">
        <v>62475.8</v>
      </c>
      <c r="CY3515" s="20">
        <v>56325.09</v>
      </c>
      <c r="CZ3515" s="20">
        <v>58719.1</v>
      </c>
      <c r="DA3515" s="20">
        <v>42255.51</v>
      </c>
      <c r="DB3515" s="20">
        <v>41643.379999999997</v>
      </c>
      <c r="DC3515" s="20">
        <v>41096.800000000003</v>
      </c>
      <c r="DD3515">
        <v>0</v>
      </c>
      <c r="DE3515">
        <v>0</v>
      </c>
      <c r="DF3515">
        <v>0</v>
      </c>
    </row>
    <row r="3516" spans="1:110" x14ac:dyDescent="0.25">
      <c r="A3516" s="16" t="str">
        <f t="shared" si="54"/>
        <v>Portfolio Adjusted_CPP_200 kW and above_All_SDGE_1-in-2_MONTHLY SYSTEM PEAK DAY_2020_3</v>
      </c>
      <c r="B3516" t="s">
        <v>195</v>
      </c>
      <c r="C3516" t="s">
        <v>121</v>
      </c>
      <c r="D3516" t="s">
        <v>122</v>
      </c>
      <c r="E3516" t="s">
        <v>7</v>
      </c>
      <c r="F3516" t="s">
        <v>125</v>
      </c>
      <c r="G3516" t="s">
        <v>111</v>
      </c>
      <c r="H3516" t="s">
        <v>20</v>
      </c>
      <c r="I3516">
        <v>2020</v>
      </c>
      <c r="J3516">
        <v>3</v>
      </c>
      <c r="K3516">
        <v>1363</v>
      </c>
      <c r="L3516">
        <v>172493.8</v>
      </c>
      <c r="M3516">
        <v>168290.8</v>
      </c>
      <c r="N3516">
        <v>166092.29999999999</v>
      </c>
      <c r="O3516">
        <v>166230.39999999999</v>
      </c>
      <c r="P3516">
        <v>172289.6</v>
      </c>
      <c r="Q3516">
        <v>186656</v>
      </c>
      <c r="R3516">
        <v>207646.8</v>
      </c>
      <c r="S3516">
        <v>218685</v>
      </c>
      <c r="T3516">
        <v>221902.3</v>
      </c>
      <c r="U3516">
        <v>223473.1</v>
      </c>
      <c r="V3516">
        <v>227468.7</v>
      </c>
      <c r="W3516">
        <v>228291.5</v>
      </c>
      <c r="X3516">
        <v>229220.4</v>
      </c>
      <c r="Y3516">
        <v>228048.9</v>
      </c>
      <c r="Z3516">
        <v>224232.8</v>
      </c>
      <c r="AA3516">
        <v>219651.6</v>
      </c>
      <c r="AB3516">
        <v>213235.6</v>
      </c>
      <c r="AC3516">
        <v>209873.9</v>
      </c>
      <c r="AD3516">
        <v>204704.1</v>
      </c>
      <c r="AE3516">
        <v>200395.1</v>
      </c>
      <c r="AF3516">
        <v>194035</v>
      </c>
      <c r="AG3516">
        <v>191454.5</v>
      </c>
      <c r="AH3516">
        <v>185512.5</v>
      </c>
      <c r="AI3516">
        <v>178714</v>
      </c>
      <c r="AJ3516">
        <v>48.316699999999997</v>
      </c>
      <c r="AK3516">
        <v>48.070430000000002</v>
      </c>
      <c r="AL3516">
        <v>47.052439999999997</v>
      </c>
      <c r="AM3516">
        <v>45.853720000000003</v>
      </c>
      <c r="AN3516">
        <v>45.824069999999999</v>
      </c>
      <c r="AO3516">
        <v>45.420870000000001</v>
      </c>
      <c r="AP3516">
        <v>45.099029999999999</v>
      </c>
      <c r="AQ3516">
        <v>45.487609999999997</v>
      </c>
      <c r="AR3516">
        <v>48.143030000000003</v>
      </c>
      <c r="AS3516">
        <v>53.164200000000001</v>
      </c>
      <c r="AT3516">
        <v>57.210799999999999</v>
      </c>
      <c r="AU3516">
        <v>59.648769999999999</v>
      </c>
      <c r="AV3516">
        <v>61.4664</v>
      </c>
      <c r="AW3516">
        <v>61.894959999999998</v>
      </c>
      <c r="AX3516">
        <v>62.07002</v>
      </c>
      <c r="AY3516">
        <v>61.785049999999998</v>
      </c>
      <c r="AZ3516">
        <v>61.37124</v>
      </c>
      <c r="BA3516">
        <v>60.864510000000003</v>
      </c>
      <c r="BB3516">
        <v>58.951999999999998</v>
      </c>
      <c r="BC3516">
        <v>57.151609999999998</v>
      </c>
      <c r="BD3516">
        <v>56.28848</v>
      </c>
      <c r="BE3516">
        <v>55.018940000000001</v>
      </c>
      <c r="BF3516">
        <v>53.3752</v>
      </c>
      <c r="BG3516">
        <v>52.590769999999999</v>
      </c>
      <c r="BH3516">
        <v>237.94390000000001</v>
      </c>
      <c r="BI3516">
        <v>67.782110000000003</v>
      </c>
      <c r="BJ3516">
        <v>651.31629999999996</v>
      </c>
      <c r="BK3516">
        <v>983.04899999999998</v>
      </c>
      <c r="BL3516">
        <v>1031.2660000000001</v>
      </c>
      <c r="BM3516">
        <v>1688.5129999999999</v>
      </c>
      <c r="BN3516">
        <v>1175.0029999999999</v>
      </c>
      <c r="BO3516">
        <v>683.06560000000002</v>
      </c>
      <c r="BP3516">
        <v>-1838.615</v>
      </c>
      <c r="BQ3516">
        <v>-2434.6840000000002</v>
      </c>
      <c r="BR3516">
        <v>-2513.9499999999998</v>
      </c>
      <c r="BS3516">
        <v>-1915.175</v>
      </c>
      <c r="BT3516">
        <v>-477.05250000000001</v>
      </c>
      <c r="BU3516">
        <v>1963.355</v>
      </c>
      <c r="BV3516">
        <v>5864.6729999999998</v>
      </c>
      <c r="BW3516">
        <v>3745.9929999999999</v>
      </c>
      <c r="BX3516">
        <v>2829.681</v>
      </c>
      <c r="BY3516">
        <v>2884.0880000000002</v>
      </c>
      <c r="BZ3516">
        <v>2155.0100000000002</v>
      </c>
      <c r="CA3516">
        <v>700.32780000000002</v>
      </c>
      <c r="CB3516">
        <v>-187.2647</v>
      </c>
      <c r="CC3516">
        <v>-792.53139999999996</v>
      </c>
      <c r="CD3516">
        <v>-1188.9349999999999</v>
      </c>
      <c r="CE3516">
        <v>-21.904990000000002</v>
      </c>
      <c r="CF3516" s="20">
        <v>330016.8</v>
      </c>
      <c r="CG3516" s="20">
        <v>375881.1</v>
      </c>
      <c r="CH3516" s="20">
        <v>329738.8</v>
      </c>
      <c r="CI3516" s="20">
        <v>317167.3</v>
      </c>
      <c r="CJ3516" s="20">
        <v>275289.09999999998</v>
      </c>
      <c r="CK3516" s="20">
        <v>233255.1</v>
      </c>
      <c r="CL3516" s="20">
        <v>277104.09999999998</v>
      </c>
      <c r="CM3516" s="20">
        <v>273032.3</v>
      </c>
      <c r="CN3516" s="20">
        <v>181424.5</v>
      </c>
      <c r="CO3516" s="20">
        <v>143120.5</v>
      </c>
      <c r="CP3516" s="20">
        <v>89805.440000000002</v>
      </c>
      <c r="CQ3516" s="20">
        <v>37835.79</v>
      </c>
      <c r="CR3516" s="20">
        <v>69185.78</v>
      </c>
      <c r="CS3516" s="20">
        <v>132454.20000000001</v>
      </c>
      <c r="CT3516" s="20">
        <v>343242.8</v>
      </c>
      <c r="CU3516" s="20">
        <v>584550.40000000002</v>
      </c>
      <c r="CV3516" s="20">
        <v>631703.5</v>
      </c>
      <c r="CW3516" s="20">
        <v>940853.5</v>
      </c>
      <c r="CX3516" s="20">
        <v>808802.8</v>
      </c>
      <c r="CY3516" s="20">
        <v>734175.3</v>
      </c>
      <c r="CZ3516" s="20">
        <v>754964.2</v>
      </c>
      <c r="DA3516" s="20">
        <v>527325.30000000005</v>
      </c>
      <c r="DB3516" s="20">
        <v>505162.2</v>
      </c>
      <c r="DC3516" s="20">
        <v>491281.5</v>
      </c>
      <c r="DD3516">
        <v>0</v>
      </c>
      <c r="DE3516">
        <v>0</v>
      </c>
      <c r="DF3516">
        <v>0</v>
      </c>
    </row>
    <row r="3517" spans="1:110" x14ac:dyDescent="0.25">
      <c r="A3517" s="16" t="str">
        <f t="shared" si="54"/>
        <v>Program Specific_CPP_200 kW and above_All_SDGE_1-in-2_MONTHLY SYSTEM PEAK DAY_2025_5</v>
      </c>
      <c r="B3517" t="s">
        <v>196</v>
      </c>
      <c r="C3517" t="s">
        <v>121</v>
      </c>
      <c r="D3517" t="s">
        <v>122</v>
      </c>
      <c r="E3517" t="s">
        <v>7</v>
      </c>
      <c r="F3517" t="s">
        <v>125</v>
      </c>
      <c r="G3517" t="s">
        <v>111</v>
      </c>
      <c r="H3517" t="s">
        <v>20</v>
      </c>
      <c r="I3517">
        <v>2025</v>
      </c>
      <c r="J3517">
        <v>5</v>
      </c>
      <c r="K3517">
        <v>376</v>
      </c>
      <c r="L3517">
        <v>59051.85</v>
      </c>
      <c r="M3517">
        <v>57618.5</v>
      </c>
      <c r="N3517">
        <v>56873.599999999999</v>
      </c>
      <c r="O3517">
        <v>56725.07</v>
      </c>
      <c r="P3517">
        <v>57660.89</v>
      </c>
      <c r="Q3517">
        <v>60908.02</v>
      </c>
      <c r="R3517">
        <v>65282.43</v>
      </c>
      <c r="S3517">
        <v>67559.13</v>
      </c>
      <c r="T3517">
        <v>69058.399999999994</v>
      </c>
      <c r="U3517">
        <v>70635.83</v>
      </c>
      <c r="V3517">
        <v>72518.880000000005</v>
      </c>
      <c r="W3517">
        <v>73724.7</v>
      </c>
      <c r="X3517">
        <v>74411.009999999995</v>
      </c>
      <c r="Y3517">
        <v>74634.94</v>
      </c>
      <c r="Z3517">
        <v>74103.05</v>
      </c>
      <c r="AA3517">
        <v>72548.31</v>
      </c>
      <c r="AB3517">
        <v>70918.25</v>
      </c>
      <c r="AC3517">
        <v>69454.37</v>
      </c>
      <c r="AD3517">
        <v>66718.16</v>
      </c>
      <c r="AE3517">
        <v>65083.05</v>
      </c>
      <c r="AF3517">
        <v>63439.12</v>
      </c>
      <c r="AG3517">
        <v>63516.03</v>
      </c>
      <c r="AH3517">
        <v>62415.199999999997</v>
      </c>
      <c r="AI3517">
        <v>60575.57</v>
      </c>
      <c r="AJ3517">
        <v>62.431730000000002</v>
      </c>
      <c r="AK3517">
        <v>61.281210000000002</v>
      </c>
      <c r="AL3517">
        <v>60.50029</v>
      </c>
      <c r="AM3517">
        <v>59.312089999999998</v>
      </c>
      <c r="AN3517">
        <v>58.741799999999998</v>
      </c>
      <c r="AO3517">
        <v>57.997030000000002</v>
      </c>
      <c r="AP3517">
        <v>56.264060000000001</v>
      </c>
      <c r="AQ3517">
        <v>60.189680000000003</v>
      </c>
      <c r="AR3517">
        <v>67.125720000000001</v>
      </c>
      <c r="AS3517">
        <v>72.80959</v>
      </c>
      <c r="AT3517">
        <v>77.069959999999995</v>
      </c>
      <c r="AU3517">
        <v>81.386319999999998</v>
      </c>
      <c r="AV3517">
        <v>82.039150000000006</v>
      </c>
      <c r="AW3517">
        <v>82.862229999999997</v>
      </c>
      <c r="AX3517">
        <v>82.461680000000001</v>
      </c>
      <c r="AY3517">
        <v>82.323880000000003</v>
      </c>
      <c r="AZ3517">
        <v>81.942369999999997</v>
      </c>
      <c r="BA3517">
        <v>79.716049999999996</v>
      </c>
      <c r="BB3517">
        <v>77.501890000000003</v>
      </c>
      <c r="BC3517">
        <v>74.564850000000007</v>
      </c>
      <c r="BD3517">
        <v>70.057509999999994</v>
      </c>
      <c r="BE3517">
        <v>67.521339999999995</v>
      </c>
      <c r="BF3517">
        <v>65.74606</v>
      </c>
      <c r="BG3517">
        <v>63.261220000000002</v>
      </c>
      <c r="BH3517">
        <v>81.458179999999999</v>
      </c>
      <c r="BI3517">
        <v>23.206880000000002</v>
      </c>
      <c r="BJ3517">
        <v>223.0248</v>
      </c>
      <c r="BK3517">
        <v>335.45929999999998</v>
      </c>
      <c r="BL3517">
        <v>345.13819999999998</v>
      </c>
      <c r="BM3517">
        <v>550.98140000000001</v>
      </c>
      <c r="BN3517">
        <v>369.41120000000001</v>
      </c>
      <c r="BO3517">
        <v>211.02180000000001</v>
      </c>
      <c r="BP3517">
        <v>-572.197</v>
      </c>
      <c r="BQ3517">
        <v>-769.55989999999997</v>
      </c>
      <c r="BR3517">
        <v>-801.46780000000001</v>
      </c>
      <c r="BS3517">
        <v>-618.48860000000002</v>
      </c>
      <c r="BT3517">
        <v>-154.8639</v>
      </c>
      <c r="BU3517">
        <v>642.55880000000002</v>
      </c>
      <c r="BV3517">
        <v>1938.12</v>
      </c>
      <c r="BW3517">
        <v>1237.2570000000001</v>
      </c>
      <c r="BX3517">
        <v>941.09990000000005</v>
      </c>
      <c r="BY3517">
        <v>954.44200000000001</v>
      </c>
      <c r="BZ3517">
        <v>702.37180000000001</v>
      </c>
      <c r="CA3517">
        <v>227.44800000000001</v>
      </c>
      <c r="CB3517">
        <v>-61.225580000000001</v>
      </c>
      <c r="CC3517">
        <v>-262.9264</v>
      </c>
      <c r="CD3517">
        <v>-400.01400000000001</v>
      </c>
      <c r="CE3517">
        <v>-7.4247550000000002</v>
      </c>
      <c r="CF3517" s="20">
        <v>38677.300000000003</v>
      </c>
      <c r="CG3517" s="20">
        <v>44060.94</v>
      </c>
      <c r="CH3517" s="20">
        <v>38662.71</v>
      </c>
      <c r="CI3517" s="20">
        <v>36933.269999999997</v>
      </c>
      <c r="CJ3517" s="20">
        <v>30834.26</v>
      </c>
      <c r="CK3517" s="20">
        <v>24836.83</v>
      </c>
      <c r="CL3517" s="20">
        <v>27389.56</v>
      </c>
      <c r="CM3517" s="20">
        <v>26058.17</v>
      </c>
      <c r="CN3517" s="20">
        <v>17571.36</v>
      </c>
      <c r="CO3517" s="20">
        <v>14298.86</v>
      </c>
      <c r="CP3517" s="20">
        <v>9127.7000000000007</v>
      </c>
      <c r="CQ3517" s="20">
        <v>3945.93</v>
      </c>
      <c r="CR3517" s="20">
        <v>7290.9589999999998</v>
      </c>
      <c r="CS3517" s="20">
        <v>14187.11</v>
      </c>
      <c r="CT3517" s="20">
        <v>37486.53</v>
      </c>
      <c r="CU3517" s="20">
        <v>63768.75</v>
      </c>
      <c r="CV3517" s="20">
        <v>69873.05</v>
      </c>
      <c r="CW3517" s="20">
        <v>103039.6</v>
      </c>
      <c r="CX3517" s="20">
        <v>85916.76</v>
      </c>
      <c r="CY3517" s="20">
        <v>77439.27</v>
      </c>
      <c r="CZ3517" s="20">
        <v>80701.27</v>
      </c>
      <c r="DA3517" s="20">
        <v>58038.21</v>
      </c>
      <c r="DB3517" s="20">
        <v>57182.78</v>
      </c>
      <c r="DC3517" s="20">
        <v>56442.77</v>
      </c>
      <c r="DD3517">
        <v>0</v>
      </c>
      <c r="DE3517">
        <v>0</v>
      </c>
      <c r="DF3517">
        <v>0</v>
      </c>
    </row>
    <row r="3518" spans="1:110" x14ac:dyDescent="0.25">
      <c r="A3518" s="16" t="str">
        <f t="shared" si="54"/>
        <v>Portfolio Adjusted_CPP_200 kW and above_All_SDGE_1-in-2_TYPICAL EVENT DAY_2020_8</v>
      </c>
      <c r="B3518" t="s">
        <v>195</v>
      </c>
      <c r="C3518" t="s">
        <v>121</v>
      </c>
      <c r="D3518" t="s">
        <v>122</v>
      </c>
      <c r="E3518" t="s">
        <v>7</v>
      </c>
      <c r="F3518" t="s">
        <v>125</v>
      </c>
      <c r="G3518" t="s">
        <v>111</v>
      </c>
      <c r="H3518" t="s">
        <v>19</v>
      </c>
      <c r="I3518">
        <v>2020</v>
      </c>
      <c r="J3518">
        <v>8</v>
      </c>
      <c r="K3518">
        <v>1406</v>
      </c>
      <c r="L3518">
        <v>224115.6</v>
      </c>
      <c r="M3518">
        <v>217339.9</v>
      </c>
      <c r="N3518">
        <v>213939.20000000001</v>
      </c>
      <c r="O3518">
        <v>213603.20000000001</v>
      </c>
      <c r="P3518">
        <v>220079.7</v>
      </c>
      <c r="Q3518">
        <v>237908.1</v>
      </c>
      <c r="R3518">
        <v>263020.79999999999</v>
      </c>
      <c r="S3518">
        <v>278627.3</v>
      </c>
      <c r="T3518">
        <v>288157.09999999998</v>
      </c>
      <c r="U3518">
        <v>298270.8</v>
      </c>
      <c r="V3518">
        <v>309610.2</v>
      </c>
      <c r="W3518">
        <v>318306.8</v>
      </c>
      <c r="X3518">
        <v>322754.5</v>
      </c>
      <c r="Y3518">
        <v>324000.2</v>
      </c>
      <c r="Z3518">
        <v>320319.2</v>
      </c>
      <c r="AA3518">
        <v>312375.09999999998</v>
      </c>
      <c r="AB3518">
        <v>300342.3</v>
      </c>
      <c r="AC3518">
        <v>289224.7</v>
      </c>
      <c r="AD3518">
        <v>273851.8</v>
      </c>
      <c r="AE3518">
        <v>261764.9</v>
      </c>
      <c r="AF3518">
        <v>250312.4</v>
      </c>
      <c r="AG3518">
        <v>248099.8</v>
      </c>
      <c r="AH3518">
        <v>240663.4</v>
      </c>
      <c r="AI3518">
        <v>230990.8</v>
      </c>
      <c r="AJ3518">
        <v>69.504419999999996</v>
      </c>
      <c r="AK3518">
        <v>69.041030000000006</v>
      </c>
      <c r="AL3518">
        <v>68.335530000000006</v>
      </c>
      <c r="AM3518">
        <v>68.018370000000004</v>
      </c>
      <c r="AN3518">
        <v>67.937600000000003</v>
      </c>
      <c r="AO3518">
        <v>67.844639999999998</v>
      </c>
      <c r="AP3518">
        <v>67.673270000000002</v>
      </c>
      <c r="AQ3518">
        <v>68.565219999999997</v>
      </c>
      <c r="AR3518">
        <v>72.025499999999994</v>
      </c>
      <c r="AS3518">
        <v>76.517579999999995</v>
      </c>
      <c r="AT3518">
        <v>80.889619999999994</v>
      </c>
      <c r="AU3518">
        <v>84.463269999999994</v>
      </c>
      <c r="AV3518">
        <v>86.027460000000005</v>
      </c>
      <c r="AW3518">
        <v>86.243960000000001</v>
      </c>
      <c r="AX3518">
        <v>86.02704</v>
      </c>
      <c r="AY3518">
        <v>85.696380000000005</v>
      </c>
      <c r="AZ3518">
        <v>84.791790000000006</v>
      </c>
      <c r="BA3518">
        <v>83.587019999999995</v>
      </c>
      <c r="BB3518">
        <v>81.601039999999998</v>
      </c>
      <c r="BC3518">
        <v>78.795100000000005</v>
      </c>
      <c r="BD3518">
        <v>75.461160000000007</v>
      </c>
      <c r="BE3518">
        <v>73.534379999999999</v>
      </c>
      <c r="BF3518">
        <v>72.147639999999996</v>
      </c>
      <c r="BG3518">
        <v>70.999560000000002</v>
      </c>
      <c r="BH3518">
        <v>309.15289999999999</v>
      </c>
      <c r="BI3518">
        <v>87.537540000000007</v>
      </c>
      <c r="BJ3518">
        <v>838.94370000000004</v>
      </c>
      <c r="BK3518">
        <v>1263.201</v>
      </c>
      <c r="BL3518">
        <v>1317.3209999999999</v>
      </c>
      <c r="BM3518">
        <v>2152.1460000000002</v>
      </c>
      <c r="BN3518">
        <v>1488.346</v>
      </c>
      <c r="BO3518">
        <v>870.2962</v>
      </c>
      <c r="BP3518">
        <v>-2387.5830000000001</v>
      </c>
      <c r="BQ3518">
        <v>-3249.587</v>
      </c>
      <c r="BR3518">
        <v>-3421.7660000000001</v>
      </c>
      <c r="BS3518">
        <v>-2670.328</v>
      </c>
      <c r="BT3518">
        <v>-671.71529999999996</v>
      </c>
      <c r="BU3518">
        <v>2789.433</v>
      </c>
      <c r="BV3518">
        <v>8377.7540000000008</v>
      </c>
      <c r="BW3518">
        <v>5327.3220000000001</v>
      </c>
      <c r="BX3518">
        <v>3985.6039999999998</v>
      </c>
      <c r="BY3518">
        <v>3974.5259999999998</v>
      </c>
      <c r="BZ3518">
        <v>2882.9589999999998</v>
      </c>
      <c r="CA3518">
        <v>914.79899999999998</v>
      </c>
      <c r="CB3518">
        <v>-241.57839999999999</v>
      </c>
      <c r="CC3518">
        <v>-1027.0160000000001</v>
      </c>
      <c r="CD3518">
        <v>-1542.393</v>
      </c>
      <c r="CE3518">
        <v>-28.312570000000001</v>
      </c>
      <c r="CF3518" s="20">
        <v>557100.5</v>
      </c>
      <c r="CG3518" s="20">
        <v>626915.4</v>
      </c>
      <c r="CH3518" s="20">
        <v>547081.1</v>
      </c>
      <c r="CI3518" s="20">
        <v>523700.6</v>
      </c>
      <c r="CJ3518" s="20">
        <v>449190.6</v>
      </c>
      <c r="CK3518" s="20">
        <v>378935.7</v>
      </c>
      <c r="CL3518" s="20">
        <v>444603.4</v>
      </c>
      <c r="CM3518" s="20">
        <v>443224</v>
      </c>
      <c r="CN3518" s="20">
        <v>305936.40000000002</v>
      </c>
      <c r="CO3518" s="20">
        <v>254960.5</v>
      </c>
      <c r="CP3518" s="20">
        <v>166375.70000000001</v>
      </c>
      <c r="CQ3518" s="20">
        <v>73555.490000000005</v>
      </c>
      <c r="CR3518" s="20">
        <v>137168.70000000001</v>
      </c>
      <c r="CS3518" s="20">
        <v>267362.2</v>
      </c>
      <c r="CT3518" s="20">
        <v>700436.9</v>
      </c>
      <c r="CU3518" s="20">
        <v>1182241</v>
      </c>
      <c r="CV3518" s="20">
        <v>1253218</v>
      </c>
      <c r="CW3518" s="20">
        <v>1786799</v>
      </c>
      <c r="CX3518" s="20">
        <v>1447508</v>
      </c>
      <c r="CY3518" s="20">
        <v>1252704</v>
      </c>
      <c r="CZ3518" s="20">
        <v>1256408</v>
      </c>
      <c r="DA3518" s="20">
        <v>885523.4</v>
      </c>
      <c r="DB3518" s="20">
        <v>850168</v>
      </c>
      <c r="DC3518" s="20">
        <v>820734.6</v>
      </c>
      <c r="DD3518">
        <v>0</v>
      </c>
      <c r="DE3518">
        <v>0</v>
      </c>
      <c r="DF3518">
        <v>0</v>
      </c>
    </row>
    <row r="3519" spans="1:110" x14ac:dyDescent="0.25">
      <c r="A3519" s="16" t="str">
        <f t="shared" si="54"/>
        <v>Portfolio Adjusted_CPP_200 kW and above_All_SDGE_1-in-2_TYPICAL EVENT DAY_2023_8</v>
      </c>
      <c r="B3519" t="s">
        <v>195</v>
      </c>
      <c r="C3519" t="s">
        <v>121</v>
      </c>
      <c r="D3519" t="s">
        <v>122</v>
      </c>
      <c r="E3519" t="s">
        <v>7</v>
      </c>
      <c r="F3519" t="s">
        <v>125</v>
      </c>
      <c r="G3519" t="s">
        <v>111</v>
      </c>
      <c r="H3519" t="s">
        <v>19</v>
      </c>
      <c r="I3519">
        <v>2023</v>
      </c>
      <c r="J3519">
        <v>8</v>
      </c>
      <c r="K3519">
        <v>420</v>
      </c>
      <c r="L3519">
        <v>76859.77</v>
      </c>
      <c r="M3519">
        <v>74835.740000000005</v>
      </c>
      <c r="N3519">
        <v>73819.88</v>
      </c>
      <c r="O3519">
        <v>73719.5</v>
      </c>
      <c r="P3519">
        <v>75654.16</v>
      </c>
      <c r="Q3519">
        <v>80979.850000000006</v>
      </c>
      <c r="R3519">
        <v>88481.52</v>
      </c>
      <c r="S3519">
        <v>93143.49</v>
      </c>
      <c r="T3519">
        <v>95990.23</v>
      </c>
      <c r="U3519">
        <v>99011.4</v>
      </c>
      <c r="V3519">
        <v>102398.7</v>
      </c>
      <c r="W3519">
        <v>104996.5</v>
      </c>
      <c r="X3519">
        <v>106325.1</v>
      </c>
      <c r="Y3519">
        <v>106697.3</v>
      </c>
      <c r="Z3519">
        <v>105597.7</v>
      </c>
      <c r="AA3519">
        <v>103224.6</v>
      </c>
      <c r="AB3519">
        <v>99630.16</v>
      </c>
      <c r="AC3519">
        <v>96309.13</v>
      </c>
      <c r="AD3519">
        <v>91716.95</v>
      </c>
      <c r="AE3519">
        <v>88106.36</v>
      </c>
      <c r="AF3519">
        <v>84685.27</v>
      </c>
      <c r="AG3519">
        <v>84024.31</v>
      </c>
      <c r="AH3519">
        <v>81802.929999999993</v>
      </c>
      <c r="AI3519">
        <v>78913.52</v>
      </c>
      <c r="AJ3519">
        <v>69.504419999999996</v>
      </c>
      <c r="AK3519">
        <v>69.041030000000006</v>
      </c>
      <c r="AL3519">
        <v>68.335530000000006</v>
      </c>
      <c r="AM3519">
        <v>68.018370000000004</v>
      </c>
      <c r="AN3519">
        <v>67.937600000000003</v>
      </c>
      <c r="AO3519">
        <v>67.844639999999998</v>
      </c>
      <c r="AP3519">
        <v>67.673270000000002</v>
      </c>
      <c r="AQ3519">
        <v>68.565219999999997</v>
      </c>
      <c r="AR3519">
        <v>72.025499999999994</v>
      </c>
      <c r="AS3519">
        <v>76.517579999999995</v>
      </c>
      <c r="AT3519">
        <v>80.889619999999994</v>
      </c>
      <c r="AU3519">
        <v>84.463269999999994</v>
      </c>
      <c r="AV3519">
        <v>86.027460000000005</v>
      </c>
      <c r="AW3519">
        <v>86.243960000000001</v>
      </c>
      <c r="AX3519">
        <v>86.02704</v>
      </c>
      <c r="AY3519">
        <v>85.696380000000005</v>
      </c>
      <c r="AZ3519">
        <v>84.791790000000006</v>
      </c>
      <c r="BA3519">
        <v>83.587019999999995</v>
      </c>
      <c r="BB3519">
        <v>81.601039999999998</v>
      </c>
      <c r="BC3519">
        <v>78.795100000000005</v>
      </c>
      <c r="BD3519">
        <v>75.461160000000007</v>
      </c>
      <c r="BE3519">
        <v>73.534379999999999</v>
      </c>
      <c r="BF3519">
        <v>72.147639999999996</v>
      </c>
      <c r="BG3519">
        <v>70.999560000000002</v>
      </c>
      <c r="BH3519">
        <v>106.023</v>
      </c>
      <c r="BI3519">
        <v>30.14143</v>
      </c>
      <c r="BJ3519">
        <v>289.47809999999998</v>
      </c>
      <c r="BK3519">
        <v>435.9606</v>
      </c>
      <c r="BL3519">
        <v>452.83960000000002</v>
      </c>
      <c r="BM3519">
        <v>732.55359999999996</v>
      </c>
      <c r="BN3519">
        <v>500.68709999999999</v>
      </c>
      <c r="BO3519">
        <v>290.93490000000003</v>
      </c>
      <c r="BP3519">
        <v>-795.34590000000003</v>
      </c>
      <c r="BQ3519">
        <v>-1078.7049999999999</v>
      </c>
      <c r="BR3519">
        <v>-1131.6949999999999</v>
      </c>
      <c r="BS3519">
        <v>-880.83309999999994</v>
      </c>
      <c r="BT3519">
        <v>-221.2834</v>
      </c>
      <c r="BU3519">
        <v>918.59479999999996</v>
      </c>
      <c r="BV3519">
        <v>2761.8429999999998</v>
      </c>
      <c r="BW3519">
        <v>1760.4179999999999</v>
      </c>
      <c r="BX3519">
        <v>1322.1130000000001</v>
      </c>
      <c r="BY3519">
        <v>1323.48</v>
      </c>
      <c r="BZ3519">
        <v>965.54499999999996</v>
      </c>
      <c r="CA3519">
        <v>307.90839999999997</v>
      </c>
      <c r="CB3519">
        <v>-81.730400000000003</v>
      </c>
      <c r="CC3519">
        <v>-347.82100000000003</v>
      </c>
      <c r="CD3519">
        <v>-524.26840000000004</v>
      </c>
      <c r="CE3519">
        <v>-9.6724409999999992</v>
      </c>
      <c r="CF3519" s="20">
        <v>65522.04</v>
      </c>
      <c r="CG3519" s="20">
        <v>74327.25</v>
      </c>
      <c r="CH3519" s="20">
        <v>65135.46</v>
      </c>
      <c r="CI3519" s="20">
        <v>62378.14</v>
      </c>
      <c r="CJ3519" s="20">
        <v>53080.67</v>
      </c>
      <c r="CK3519" s="20">
        <v>43903.71</v>
      </c>
      <c r="CL3519" s="20">
        <v>50315.02</v>
      </c>
      <c r="CM3519" s="20">
        <v>49531.43</v>
      </c>
      <c r="CN3519" s="20">
        <v>33948.959999999999</v>
      </c>
      <c r="CO3519" s="20">
        <v>28094.53</v>
      </c>
      <c r="CP3519" s="20">
        <v>18199.02</v>
      </c>
      <c r="CQ3519" s="20">
        <v>8003.3770000000004</v>
      </c>
      <c r="CR3519" s="20">
        <v>14886.15</v>
      </c>
      <c r="CS3519" s="20">
        <v>28994.53</v>
      </c>
      <c r="CT3519" s="20">
        <v>76122.3</v>
      </c>
      <c r="CU3519" s="20">
        <v>129098.1</v>
      </c>
      <c r="CV3519" s="20">
        <v>137903.5</v>
      </c>
      <c r="CW3519" s="20">
        <v>198125.3</v>
      </c>
      <c r="CX3519" s="20">
        <v>162363.70000000001</v>
      </c>
      <c r="CY3519" s="20">
        <v>141918.79999999999</v>
      </c>
      <c r="CZ3519" s="20">
        <v>143807.6</v>
      </c>
      <c r="DA3519" s="20">
        <v>101568.1</v>
      </c>
      <c r="DB3519" s="20">
        <v>98225.05</v>
      </c>
      <c r="DC3519" s="20">
        <v>95789.13</v>
      </c>
      <c r="DD3519">
        <v>0</v>
      </c>
      <c r="DE3519">
        <v>0</v>
      </c>
      <c r="DF3519">
        <v>0</v>
      </c>
    </row>
    <row r="3520" spans="1:110" x14ac:dyDescent="0.25">
      <c r="A3520" s="16" t="str">
        <f t="shared" si="54"/>
        <v>Portfolio Adjusted_CPP_200 kW and above_All_SDGE_1-in-2_MONTHLY SYSTEM PEAK DAY_2030_9</v>
      </c>
      <c r="B3520" t="s">
        <v>195</v>
      </c>
      <c r="C3520" t="s">
        <v>121</v>
      </c>
      <c r="D3520" t="s">
        <v>122</v>
      </c>
      <c r="E3520" t="s">
        <v>7</v>
      </c>
      <c r="F3520" t="s">
        <v>125</v>
      </c>
      <c r="G3520" t="s">
        <v>111</v>
      </c>
      <c r="H3520" t="s">
        <v>20</v>
      </c>
      <c r="I3520">
        <v>2030</v>
      </c>
      <c r="J3520">
        <v>9</v>
      </c>
      <c r="K3520">
        <v>286</v>
      </c>
      <c r="L3520">
        <v>50178.46</v>
      </c>
      <c r="M3520">
        <v>48975.97</v>
      </c>
      <c r="N3520">
        <v>48285.48</v>
      </c>
      <c r="O3520">
        <v>48118.65</v>
      </c>
      <c r="P3520">
        <v>49205.07</v>
      </c>
      <c r="Q3520">
        <v>52374.19</v>
      </c>
      <c r="R3520">
        <v>57208.27</v>
      </c>
      <c r="S3520">
        <v>60028.34</v>
      </c>
      <c r="T3520">
        <v>61729.75</v>
      </c>
      <c r="U3520">
        <v>63593.22</v>
      </c>
      <c r="V3520">
        <v>65890.899999999994</v>
      </c>
      <c r="W3520">
        <v>67708.429999999993</v>
      </c>
      <c r="X3520">
        <v>68734.69</v>
      </c>
      <c r="Y3520">
        <v>69223.199999999997</v>
      </c>
      <c r="Z3520">
        <v>68677.48</v>
      </c>
      <c r="AA3520">
        <v>67349.86</v>
      </c>
      <c r="AB3520">
        <v>65035.51</v>
      </c>
      <c r="AC3520">
        <v>62768.35</v>
      </c>
      <c r="AD3520">
        <v>59921.79</v>
      </c>
      <c r="AE3520">
        <v>57701.19</v>
      </c>
      <c r="AF3520">
        <v>55199.63</v>
      </c>
      <c r="AG3520">
        <v>54887.32</v>
      </c>
      <c r="AH3520">
        <v>53663.35</v>
      </c>
      <c r="AI3520">
        <v>51877.04</v>
      </c>
      <c r="AJ3520">
        <v>73.088899999999995</v>
      </c>
      <c r="AK3520">
        <v>72.616630000000001</v>
      </c>
      <c r="AL3520">
        <v>71.9786</v>
      </c>
      <c r="AM3520">
        <v>72.288089999999997</v>
      </c>
      <c r="AN3520">
        <v>72.079409999999996</v>
      </c>
      <c r="AO3520">
        <v>72.306849999999997</v>
      </c>
      <c r="AP3520">
        <v>71.963880000000003</v>
      </c>
      <c r="AQ3520">
        <v>72.119529999999997</v>
      </c>
      <c r="AR3520">
        <v>77.697370000000006</v>
      </c>
      <c r="AS3520">
        <v>84.338719999999995</v>
      </c>
      <c r="AT3520">
        <v>90.259240000000005</v>
      </c>
      <c r="AU3520">
        <v>95.286959999999993</v>
      </c>
      <c r="AV3520">
        <v>96.355810000000005</v>
      </c>
      <c r="AW3520">
        <v>95.524879999999996</v>
      </c>
      <c r="AX3520">
        <v>95.983620000000002</v>
      </c>
      <c r="AY3520">
        <v>96.00864</v>
      </c>
      <c r="AZ3520">
        <v>94.832480000000004</v>
      </c>
      <c r="BA3520">
        <v>94.639849999999996</v>
      </c>
      <c r="BB3520">
        <v>91.494309999999999</v>
      </c>
      <c r="BC3520">
        <v>86.812640000000002</v>
      </c>
      <c r="BD3520">
        <v>81.923360000000002</v>
      </c>
      <c r="BE3520">
        <v>79.766350000000003</v>
      </c>
      <c r="BF3520">
        <v>78.08811</v>
      </c>
      <c r="BG3520">
        <v>76.716030000000003</v>
      </c>
      <c r="BH3520">
        <v>69.217920000000007</v>
      </c>
      <c r="BI3520">
        <v>19.725950000000001</v>
      </c>
      <c r="BJ3520">
        <v>189.34719999999999</v>
      </c>
      <c r="BK3520">
        <v>284.56290000000001</v>
      </c>
      <c r="BL3520">
        <v>294.52449999999999</v>
      </c>
      <c r="BM3520">
        <v>473.78339999999997</v>
      </c>
      <c r="BN3520">
        <v>323.72230000000002</v>
      </c>
      <c r="BO3520">
        <v>187.49930000000001</v>
      </c>
      <c r="BP3520">
        <v>-511.47390000000001</v>
      </c>
      <c r="BQ3520">
        <v>-692.83249999999998</v>
      </c>
      <c r="BR3520">
        <v>-728.21640000000002</v>
      </c>
      <c r="BS3520">
        <v>-568.0172</v>
      </c>
      <c r="BT3520">
        <v>-143.05029999999999</v>
      </c>
      <c r="BU3520">
        <v>595.96720000000005</v>
      </c>
      <c r="BV3520">
        <v>1796.2180000000001</v>
      </c>
      <c r="BW3520">
        <v>1148.6010000000001</v>
      </c>
      <c r="BX3520">
        <v>863.03470000000004</v>
      </c>
      <c r="BY3520">
        <v>862.56280000000004</v>
      </c>
      <c r="BZ3520">
        <v>630.82320000000004</v>
      </c>
      <c r="CA3520">
        <v>201.65029999999999</v>
      </c>
      <c r="CB3520">
        <v>-53.273589999999999</v>
      </c>
      <c r="CC3520">
        <v>-227.20760000000001</v>
      </c>
      <c r="CD3520">
        <v>-343.92410000000001</v>
      </c>
      <c r="CE3520">
        <v>-6.3585750000000001</v>
      </c>
      <c r="CF3520" s="20">
        <v>27926.97</v>
      </c>
      <c r="CG3520" s="20">
        <v>31834.35</v>
      </c>
      <c r="CH3520" s="20">
        <v>27867.88</v>
      </c>
      <c r="CI3520" s="20">
        <v>26576.3</v>
      </c>
      <c r="CJ3520" s="20">
        <v>22453.83</v>
      </c>
      <c r="CK3520" s="20">
        <v>18364.62</v>
      </c>
      <c r="CL3520" s="20">
        <v>21033.43</v>
      </c>
      <c r="CM3520" s="20">
        <v>20572.560000000001</v>
      </c>
      <c r="CN3520" s="20">
        <v>14039.82</v>
      </c>
      <c r="CO3520" s="20">
        <v>11589.72</v>
      </c>
      <c r="CP3520" s="20">
        <v>7535.4660000000003</v>
      </c>
      <c r="CQ3520" s="20">
        <v>3328.1959999999999</v>
      </c>
      <c r="CR3520" s="20">
        <v>6221.0290000000005</v>
      </c>
      <c r="CS3520" s="20">
        <v>12204.3</v>
      </c>
      <c r="CT3520" s="20">
        <v>32198.21</v>
      </c>
      <c r="CU3520" s="20">
        <v>54957.46</v>
      </c>
      <c r="CV3520" s="20">
        <v>58761.75</v>
      </c>
      <c r="CW3520" s="20">
        <v>84156.27</v>
      </c>
      <c r="CX3520" s="20">
        <v>69304.14</v>
      </c>
      <c r="CY3520" s="20">
        <v>60868.84</v>
      </c>
      <c r="CZ3520" s="20">
        <v>61099.61</v>
      </c>
      <c r="DA3520" s="20">
        <v>43340.23</v>
      </c>
      <c r="DB3520" s="20">
        <v>42270.76</v>
      </c>
      <c r="DC3520" s="20">
        <v>41396.5</v>
      </c>
      <c r="DD3520">
        <v>0</v>
      </c>
      <c r="DE3520">
        <v>0</v>
      </c>
      <c r="DF3520">
        <v>0</v>
      </c>
    </row>
    <row r="3521" spans="1:110" x14ac:dyDescent="0.25">
      <c r="A3521" s="16" t="str">
        <f t="shared" si="54"/>
        <v>Program Specific_CPP_200 kW and above_All_SDGE_1-in-2_MONTHLY SYSTEM PEAK DAY_2022_2</v>
      </c>
      <c r="B3521" t="s">
        <v>196</v>
      </c>
      <c r="C3521" t="s">
        <v>121</v>
      </c>
      <c r="D3521" t="s">
        <v>122</v>
      </c>
      <c r="E3521" t="s">
        <v>7</v>
      </c>
      <c r="F3521" t="s">
        <v>125</v>
      </c>
      <c r="G3521" t="s">
        <v>111</v>
      </c>
      <c r="H3521" t="s">
        <v>20</v>
      </c>
      <c r="I3521">
        <v>2022</v>
      </c>
      <c r="J3521">
        <v>2</v>
      </c>
      <c r="K3521">
        <v>440</v>
      </c>
      <c r="L3521">
        <v>57765.91</v>
      </c>
      <c r="M3521">
        <v>56500.2</v>
      </c>
      <c r="N3521">
        <v>55812.44</v>
      </c>
      <c r="O3521">
        <v>55823.58</v>
      </c>
      <c r="P3521">
        <v>58018.99</v>
      </c>
      <c r="Q3521">
        <v>63648.76</v>
      </c>
      <c r="R3521">
        <v>71877.38</v>
      </c>
      <c r="S3521">
        <v>76500.399999999994</v>
      </c>
      <c r="T3521">
        <v>77906.740000000005</v>
      </c>
      <c r="U3521">
        <v>78509.34</v>
      </c>
      <c r="V3521">
        <v>80069.33</v>
      </c>
      <c r="W3521">
        <v>80556.19</v>
      </c>
      <c r="X3521">
        <v>80647.95</v>
      </c>
      <c r="Y3521">
        <v>80306.05</v>
      </c>
      <c r="Z3521">
        <v>78959.94</v>
      </c>
      <c r="AA3521">
        <v>76752.240000000005</v>
      </c>
      <c r="AB3521">
        <v>75389.320000000007</v>
      </c>
      <c r="AC3521">
        <v>75046</v>
      </c>
      <c r="AD3521">
        <v>71633.919999999998</v>
      </c>
      <c r="AE3521">
        <v>68588.3</v>
      </c>
      <c r="AF3521">
        <v>66158.14</v>
      </c>
      <c r="AG3521">
        <v>65520.91</v>
      </c>
      <c r="AH3521">
        <v>63218.11</v>
      </c>
      <c r="AI3521">
        <v>60345.16</v>
      </c>
      <c r="AJ3521">
        <v>42.983739999999997</v>
      </c>
      <c r="AK3521">
        <v>42.793640000000003</v>
      </c>
      <c r="AL3521">
        <v>41.636270000000003</v>
      </c>
      <c r="AM3521">
        <v>41.479219999999998</v>
      </c>
      <c r="AN3521">
        <v>41.00067</v>
      </c>
      <c r="AO3521">
        <v>40.35521</v>
      </c>
      <c r="AP3521">
        <v>40.494450000000001</v>
      </c>
      <c r="AQ3521">
        <v>41.529220000000002</v>
      </c>
      <c r="AR3521">
        <v>46.463050000000003</v>
      </c>
      <c r="AS3521">
        <v>51.814529999999998</v>
      </c>
      <c r="AT3521">
        <v>55.446350000000002</v>
      </c>
      <c r="AU3521">
        <v>58.66545</v>
      </c>
      <c r="AV3521">
        <v>59.763719999999999</v>
      </c>
      <c r="AW3521">
        <v>59.832650000000001</v>
      </c>
      <c r="AX3521">
        <v>59.56465</v>
      </c>
      <c r="AY3521">
        <v>58.964350000000003</v>
      </c>
      <c r="AZ3521">
        <v>57.813519999999997</v>
      </c>
      <c r="BA3521">
        <v>56.006659999999997</v>
      </c>
      <c r="BB3521">
        <v>53.70917</v>
      </c>
      <c r="BC3521">
        <v>52.024610000000003</v>
      </c>
      <c r="BD3521">
        <v>50.90137</v>
      </c>
      <c r="BE3521">
        <v>49.718240000000002</v>
      </c>
      <c r="BF3521">
        <v>48.877850000000002</v>
      </c>
      <c r="BG3521">
        <v>48.120910000000002</v>
      </c>
      <c r="BH3521">
        <v>79.684309999999996</v>
      </c>
      <c r="BI3521">
        <v>22.75647</v>
      </c>
      <c r="BJ3521">
        <v>218.86349999999999</v>
      </c>
      <c r="BK3521">
        <v>330.12810000000002</v>
      </c>
      <c r="BL3521">
        <v>347.28160000000003</v>
      </c>
      <c r="BM3521">
        <v>575.77449999999999</v>
      </c>
      <c r="BN3521">
        <v>406.72980000000001</v>
      </c>
      <c r="BO3521">
        <v>238.95</v>
      </c>
      <c r="BP3521">
        <v>-645.51170000000002</v>
      </c>
      <c r="BQ3521">
        <v>-855.33979999999997</v>
      </c>
      <c r="BR3521">
        <v>-884.91430000000003</v>
      </c>
      <c r="BS3521">
        <v>-675.79909999999995</v>
      </c>
      <c r="BT3521">
        <v>-167.8441</v>
      </c>
      <c r="BU3521">
        <v>691.38340000000005</v>
      </c>
      <c r="BV3521">
        <v>2065.1489999999999</v>
      </c>
      <c r="BW3521">
        <v>1308.952</v>
      </c>
      <c r="BX3521">
        <v>1000.432</v>
      </c>
      <c r="BY3521">
        <v>1031.2819999999999</v>
      </c>
      <c r="BZ3521">
        <v>754.12210000000005</v>
      </c>
      <c r="CA3521">
        <v>239.6979</v>
      </c>
      <c r="CB3521">
        <v>-63.849730000000001</v>
      </c>
      <c r="CC3521">
        <v>-271.22559999999999</v>
      </c>
      <c r="CD3521">
        <v>-405.15980000000002</v>
      </c>
      <c r="CE3521">
        <v>-7.3965139999999998</v>
      </c>
      <c r="CF3521" s="20">
        <v>37011.14</v>
      </c>
      <c r="CG3521" s="20">
        <v>42367.21</v>
      </c>
      <c r="CH3521" s="20">
        <v>37233.410000000003</v>
      </c>
      <c r="CI3521" s="20">
        <v>35768.69</v>
      </c>
      <c r="CJ3521" s="20">
        <v>31218.43</v>
      </c>
      <c r="CK3521" s="20">
        <v>27122.34</v>
      </c>
      <c r="CL3521" s="20">
        <v>33202.97</v>
      </c>
      <c r="CM3521" s="20">
        <v>33412.06</v>
      </c>
      <c r="CN3521" s="20">
        <v>22362.61</v>
      </c>
      <c r="CO3521" s="20">
        <v>17664.2</v>
      </c>
      <c r="CP3521" s="20">
        <v>11127.35</v>
      </c>
      <c r="CQ3521" s="20">
        <v>4711.0879999999997</v>
      </c>
      <c r="CR3521" s="20">
        <v>8564.3989999999994</v>
      </c>
      <c r="CS3521" s="20">
        <v>16425.02</v>
      </c>
      <c r="CT3521" s="20">
        <v>42561.47</v>
      </c>
      <c r="CU3521" s="20">
        <v>71373.240000000005</v>
      </c>
      <c r="CV3521" s="20">
        <v>78961.13</v>
      </c>
      <c r="CW3521" s="20">
        <v>120298.5</v>
      </c>
      <c r="CX3521" s="20">
        <v>99043.77</v>
      </c>
      <c r="CY3521" s="20">
        <v>86005.38</v>
      </c>
      <c r="CZ3521" s="20">
        <v>87767.28</v>
      </c>
      <c r="DA3521" s="20">
        <v>61759.97</v>
      </c>
      <c r="DB3521" s="20">
        <v>58663.45</v>
      </c>
      <c r="DC3521" s="20">
        <v>56014.22</v>
      </c>
      <c r="DD3521">
        <v>0</v>
      </c>
      <c r="DE3521">
        <v>0</v>
      </c>
      <c r="DF3521">
        <v>0</v>
      </c>
    </row>
    <row r="3522" spans="1:110" x14ac:dyDescent="0.25">
      <c r="A3522" s="16" t="str">
        <f t="shared" ref="A3522:A3585" si="55">B3522&amp;"_"&amp;C3522&amp;"_"&amp;D3522&amp;"_"&amp;E3522&amp;"_"&amp;F3522&amp;"_"&amp;G3522&amp;"_"&amp;H3522&amp;"_"&amp;I3522&amp;"_"&amp;J3522</f>
        <v>Portfolio Adjusted_CPP_200 kW and above_All_SDGE_1-in-2_MONTHLY SYSTEM PEAK DAY_2028_7</v>
      </c>
      <c r="B3522" t="s">
        <v>195</v>
      </c>
      <c r="C3522" t="s">
        <v>121</v>
      </c>
      <c r="D3522" t="s">
        <v>122</v>
      </c>
      <c r="E3522" t="s">
        <v>7</v>
      </c>
      <c r="F3522" t="s">
        <v>125</v>
      </c>
      <c r="G3522" t="s">
        <v>111</v>
      </c>
      <c r="H3522" t="s">
        <v>20</v>
      </c>
      <c r="I3522">
        <v>2028</v>
      </c>
      <c r="J3522">
        <v>7</v>
      </c>
      <c r="K3522">
        <v>319</v>
      </c>
      <c r="L3522">
        <v>54052.17</v>
      </c>
      <c r="M3522">
        <v>52796</v>
      </c>
      <c r="N3522">
        <v>52060.51</v>
      </c>
      <c r="O3522">
        <v>52015.28</v>
      </c>
      <c r="P3522">
        <v>53158.38</v>
      </c>
      <c r="Q3522">
        <v>56430.5</v>
      </c>
      <c r="R3522">
        <v>60730.01</v>
      </c>
      <c r="S3522">
        <v>63147.75</v>
      </c>
      <c r="T3522">
        <v>64681.51</v>
      </c>
      <c r="U3522">
        <v>66189.98</v>
      </c>
      <c r="V3522">
        <v>67936.789999999994</v>
      </c>
      <c r="W3522">
        <v>69030.399999999994</v>
      </c>
      <c r="X3522">
        <v>69829.98</v>
      </c>
      <c r="Y3522">
        <v>70133.210000000006</v>
      </c>
      <c r="Z3522">
        <v>69770.14</v>
      </c>
      <c r="AA3522">
        <v>68344.600000000006</v>
      </c>
      <c r="AB3522">
        <v>66601.490000000005</v>
      </c>
      <c r="AC3522">
        <v>64926.63</v>
      </c>
      <c r="AD3522">
        <v>62278.49</v>
      </c>
      <c r="AE3522">
        <v>60640.94</v>
      </c>
      <c r="AF3522">
        <v>58845.9</v>
      </c>
      <c r="AG3522">
        <v>58850.35</v>
      </c>
      <c r="AH3522">
        <v>57557.23</v>
      </c>
      <c r="AI3522">
        <v>55543.57</v>
      </c>
      <c r="AJ3522">
        <v>69.8536</v>
      </c>
      <c r="AK3522">
        <v>69.569069999999996</v>
      </c>
      <c r="AL3522">
        <v>69.265730000000005</v>
      </c>
      <c r="AM3522">
        <v>68.715280000000007</v>
      </c>
      <c r="AN3522">
        <v>68.412970000000001</v>
      </c>
      <c r="AO3522">
        <v>68.390039999999999</v>
      </c>
      <c r="AP3522">
        <v>68.602069999999998</v>
      </c>
      <c r="AQ3522">
        <v>69.176190000000005</v>
      </c>
      <c r="AR3522">
        <v>72.083979999999997</v>
      </c>
      <c r="AS3522">
        <v>75.565889999999996</v>
      </c>
      <c r="AT3522">
        <v>79.240700000000004</v>
      </c>
      <c r="AU3522">
        <v>81.612229999999997</v>
      </c>
      <c r="AV3522">
        <v>83.476050000000001</v>
      </c>
      <c r="AW3522">
        <v>84.32405</v>
      </c>
      <c r="AX3522">
        <v>83.355940000000004</v>
      </c>
      <c r="AY3522">
        <v>83.24982</v>
      </c>
      <c r="AZ3522">
        <v>82.041529999999995</v>
      </c>
      <c r="BA3522">
        <v>80.501469999999998</v>
      </c>
      <c r="BB3522">
        <v>79.093249999999998</v>
      </c>
      <c r="BC3522">
        <v>76.685270000000003</v>
      </c>
      <c r="BD3522">
        <v>73.8386</v>
      </c>
      <c r="BE3522">
        <v>72.189959999999999</v>
      </c>
      <c r="BF3522">
        <v>71.042619999999999</v>
      </c>
      <c r="BG3522">
        <v>70.299850000000006</v>
      </c>
      <c r="BH3522">
        <v>74.561449999999994</v>
      </c>
      <c r="BI3522">
        <v>21.264530000000001</v>
      </c>
      <c r="BJ3522">
        <v>204.1507</v>
      </c>
      <c r="BK3522">
        <v>307.60669999999999</v>
      </c>
      <c r="BL3522">
        <v>318.18770000000001</v>
      </c>
      <c r="BM3522">
        <v>510.47719999999998</v>
      </c>
      <c r="BN3522">
        <v>343.6506</v>
      </c>
      <c r="BO3522">
        <v>197.24279999999999</v>
      </c>
      <c r="BP3522">
        <v>-535.93129999999996</v>
      </c>
      <c r="BQ3522">
        <v>-721.12350000000004</v>
      </c>
      <c r="BR3522">
        <v>-750.82730000000004</v>
      </c>
      <c r="BS3522">
        <v>-579.10739999999998</v>
      </c>
      <c r="BT3522">
        <v>-145.32980000000001</v>
      </c>
      <c r="BU3522">
        <v>603.80179999999996</v>
      </c>
      <c r="BV3522">
        <v>1824.796</v>
      </c>
      <c r="BW3522">
        <v>1165.566</v>
      </c>
      <c r="BX3522">
        <v>883.81560000000002</v>
      </c>
      <c r="BY3522">
        <v>892.22180000000003</v>
      </c>
      <c r="BZ3522">
        <v>655.63340000000005</v>
      </c>
      <c r="CA3522">
        <v>211.92400000000001</v>
      </c>
      <c r="CB3522">
        <v>-56.792630000000003</v>
      </c>
      <c r="CC3522">
        <v>-243.61269999999999</v>
      </c>
      <c r="CD3522">
        <v>-368.87970000000001</v>
      </c>
      <c r="CE3522">
        <v>-6.8079830000000001</v>
      </c>
      <c r="CF3522" s="20">
        <v>32405.26</v>
      </c>
      <c r="CG3522" s="20">
        <v>36994.050000000003</v>
      </c>
      <c r="CH3522" s="20">
        <v>32395.73</v>
      </c>
      <c r="CI3522" s="20">
        <v>31054.86</v>
      </c>
      <c r="CJ3522" s="20">
        <v>26206.82</v>
      </c>
      <c r="CK3522" s="20">
        <v>21319.4</v>
      </c>
      <c r="CL3522" s="20">
        <v>23702.78</v>
      </c>
      <c r="CM3522" s="20">
        <v>22766.25</v>
      </c>
      <c r="CN3522" s="20">
        <v>15414.62</v>
      </c>
      <c r="CO3522" s="20">
        <v>12555.55</v>
      </c>
      <c r="CP3522" s="20">
        <v>8010.6779999999999</v>
      </c>
      <c r="CQ3522" s="20">
        <v>3459.4270000000001</v>
      </c>
      <c r="CR3522" s="20">
        <v>6420.875</v>
      </c>
      <c r="CS3522" s="20">
        <v>12527.28</v>
      </c>
      <c r="CT3522" s="20">
        <v>33230.910000000003</v>
      </c>
      <c r="CU3522" s="20">
        <v>56592.87</v>
      </c>
      <c r="CV3522" s="20">
        <v>61625.66</v>
      </c>
      <c r="CW3522" s="20">
        <v>90043.16</v>
      </c>
      <c r="CX3522" s="20">
        <v>74862.77</v>
      </c>
      <c r="CY3522" s="20">
        <v>67229.100000000006</v>
      </c>
      <c r="CZ3522" s="20">
        <v>69438.2</v>
      </c>
      <c r="DA3522" s="20">
        <v>49824.78</v>
      </c>
      <c r="DB3522" s="20">
        <v>48627.76</v>
      </c>
      <c r="DC3522" s="20">
        <v>47454.89</v>
      </c>
      <c r="DD3522">
        <v>0</v>
      </c>
      <c r="DE3522">
        <v>0</v>
      </c>
      <c r="DF3522">
        <v>0</v>
      </c>
    </row>
    <row r="3523" spans="1:110" x14ac:dyDescent="0.25">
      <c r="A3523" s="16" t="str">
        <f t="shared" si="55"/>
        <v>Program Specific_CPP_200 kW and above_All_SDGE_1-in-2_MONTHLY SYSTEM PEAK DAY_2022_1</v>
      </c>
      <c r="B3523" t="s">
        <v>196</v>
      </c>
      <c r="C3523" t="s">
        <v>121</v>
      </c>
      <c r="D3523" t="s">
        <v>122</v>
      </c>
      <c r="E3523" t="s">
        <v>7</v>
      </c>
      <c r="F3523" t="s">
        <v>125</v>
      </c>
      <c r="G3523" t="s">
        <v>111</v>
      </c>
      <c r="H3523" t="s">
        <v>20</v>
      </c>
      <c r="I3523">
        <v>2022</v>
      </c>
      <c r="J3523">
        <v>1</v>
      </c>
      <c r="K3523">
        <v>440</v>
      </c>
      <c r="L3523">
        <v>56023.43</v>
      </c>
      <c r="M3523">
        <v>54826.58</v>
      </c>
      <c r="N3523">
        <v>54166.07</v>
      </c>
      <c r="O3523">
        <v>54410.99</v>
      </c>
      <c r="P3523">
        <v>57116.61</v>
      </c>
      <c r="Q3523">
        <v>62982.11</v>
      </c>
      <c r="R3523">
        <v>71640.2</v>
      </c>
      <c r="S3523">
        <v>76370.91</v>
      </c>
      <c r="T3523">
        <v>76922.73</v>
      </c>
      <c r="U3523">
        <v>77137.039999999994</v>
      </c>
      <c r="V3523">
        <v>78248.05</v>
      </c>
      <c r="W3523">
        <v>78714.75</v>
      </c>
      <c r="X3523">
        <v>78916.7</v>
      </c>
      <c r="Y3523">
        <v>78939.34</v>
      </c>
      <c r="Z3523">
        <v>78326.81</v>
      </c>
      <c r="AA3523">
        <v>77174.23</v>
      </c>
      <c r="AB3523">
        <v>75886.42</v>
      </c>
      <c r="AC3523">
        <v>75085.34</v>
      </c>
      <c r="AD3523">
        <v>70930.28</v>
      </c>
      <c r="AE3523">
        <v>67820.83</v>
      </c>
      <c r="AF3523">
        <v>65436.36</v>
      </c>
      <c r="AG3523">
        <v>64226.54</v>
      </c>
      <c r="AH3523">
        <v>61518.8</v>
      </c>
      <c r="AI3523">
        <v>58737.97</v>
      </c>
      <c r="AJ3523">
        <v>47.080539999999999</v>
      </c>
      <c r="AK3523">
        <v>46.395539999999997</v>
      </c>
      <c r="AL3523">
        <v>45.73854</v>
      </c>
      <c r="AM3523">
        <v>44.923400000000001</v>
      </c>
      <c r="AN3523">
        <v>44.800260000000002</v>
      </c>
      <c r="AO3523">
        <v>44.90296</v>
      </c>
      <c r="AP3523">
        <v>44.886139999999997</v>
      </c>
      <c r="AQ3523">
        <v>45.145290000000003</v>
      </c>
      <c r="AR3523">
        <v>47.952919999999999</v>
      </c>
      <c r="AS3523">
        <v>51.396549999999998</v>
      </c>
      <c r="AT3523">
        <v>53.473260000000003</v>
      </c>
      <c r="AU3523">
        <v>55.476880000000001</v>
      </c>
      <c r="AV3523">
        <v>56.040480000000002</v>
      </c>
      <c r="AW3523">
        <v>56.667000000000002</v>
      </c>
      <c r="AX3523">
        <v>57.040669999999999</v>
      </c>
      <c r="AY3523">
        <v>57.633679999999998</v>
      </c>
      <c r="AZ3523">
        <v>56.598750000000003</v>
      </c>
      <c r="BA3523">
        <v>55.363639999999997</v>
      </c>
      <c r="BB3523">
        <v>53.915930000000003</v>
      </c>
      <c r="BC3523">
        <v>52.803260000000002</v>
      </c>
      <c r="BD3523">
        <v>52.395969999999998</v>
      </c>
      <c r="BE3523">
        <v>51.343580000000003</v>
      </c>
      <c r="BF3523">
        <v>50.53387</v>
      </c>
      <c r="BG3523">
        <v>49.554720000000003</v>
      </c>
      <c r="BH3523">
        <v>77.280670000000001</v>
      </c>
      <c r="BI3523">
        <v>22.082380000000001</v>
      </c>
      <c r="BJ3523">
        <v>212.4074</v>
      </c>
      <c r="BK3523">
        <v>321.77440000000001</v>
      </c>
      <c r="BL3523">
        <v>341.8802</v>
      </c>
      <c r="BM3523">
        <v>569.74390000000005</v>
      </c>
      <c r="BN3523">
        <v>405.38780000000003</v>
      </c>
      <c r="BO3523">
        <v>238.5455</v>
      </c>
      <c r="BP3523">
        <v>-637.35850000000005</v>
      </c>
      <c r="BQ3523">
        <v>-840.38900000000001</v>
      </c>
      <c r="BR3523">
        <v>-864.78579999999999</v>
      </c>
      <c r="BS3523">
        <v>-660.351</v>
      </c>
      <c r="BT3523">
        <v>-164.24109999999999</v>
      </c>
      <c r="BU3523">
        <v>679.61689999999999</v>
      </c>
      <c r="BV3523">
        <v>2048.59</v>
      </c>
      <c r="BW3523">
        <v>1316.1479999999999</v>
      </c>
      <c r="BX3523">
        <v>1007.029</v>
      </c>
      <c r="BY3523">
        <v>1031.8230000000001</v>
      </c>
      <c r="BZ3523">
        <v>746.71450000000004</v>
      </c>
      <c r="CA3523">
        <v>237.01580000000001</v>
      </c>
      <c r="CB3523">
        <v>-63.153129999999997</v>
      </c>
      <c r="CC3523">
        <v>-265.86750000000001</v>
      </c>
      <c r="CD3523">
        <v>-394.26900000000001</v>
      </c>
      <c r="CE3523">
        <v>-7.1995209999999998</v>
      </c>
      <c r="CF3523" s="20">
        <v>34811.97</v>
      </c>
      <c r="CG3523" s="20">
        <v>39894.42</v>
      </c>
      <c r="CH3523" s="20">
        <v>35069.17</v>
      </c>
      <c r="CI3523" s="20">
        <v>33981.370000000003</v>
      </c>
      <c r="CJ3523" s="20">
        <v>30254.89</v>
      </c>
      <c r="CK3523" s="20">
        <v>26557.16</v>
      </c>
      <c r="CL3523" s="20">
        <v>32984.21</v>
      </c>
      <c r="CM3523" s="20">
        <v>33299.040000000001</v>
      </c>
      <c r="CN3523" s="20">
        <v>21801.27</v>
      </c>
      <c r="CO3523" s="20">
        <v>17052.080000000002</v>
      </c>
      <c r="CP3523" s="20">
        <v>10626.89</v>
      </c>
      <c r="CQ3523" s="20">
        <v>4498.1679999999997</v>
      </c>
      <c r="CR3523" s="20">
        <v>8200.6470000000008</v>
      </c>
      <c r="CS3523" s="20">
        <v>15870.71</v>
      </c>
      <c r="CT3523" s="20">
        <v>41881.67</v>
      </c>
      <c r="CU3523" s="20">
        <v>72160.22</v>
      </c>
      <c r="CV3523" s="20">
        <v>80005.87</v>
      </c>
      <c r="CW3523" s="20">
        <v>120424.6</v>
      </c>
      <c r="CX3523" s="20">
        <v>97107.57</v>
      </c>
      <c r="CY3523" s="20">
        <v>84091.41</v>
      </c>
      <c r="CZ3523" s="20">
        <v>85862.66</v>
      </c>
      <c r="DA3523" s="20">
        <v>59343.92</v>
      </c>
      <c r="DB3523" s="20">
        <v>55552.06</v>
      </c>
      <c r="DC3523" s="20">
        <v>53070.26</v>
      </c>
      <c r="DD3523">
        <v>0</v>
      </c>
      <c r="DE3523">
        <v>0</v>
      </c>
      <c r="DF3523">
        <v>0</v>
      </c>
    </row>
    <row r="3524" spans="1:110" x14ac:dyDescent="0.25">
      <c r="A3524" s="16" t="str">
        <f t="shared" si="55"/>
        <v>Portfolio Adjusted_CPP_200 kW and above_All_SDGE_1-in-2_MONTHLY SYSTEM PEAK DAY_2022_3</v>
      </c>
      <c r="B3524" t="s">
        <v>195</v>
      </c>
      <c r="C3524" t="s">
        <v>121</v>
      </c>
      <c r="D3524" t="s">
        <v>122</v>
      </c>
      <c r="E3524" t="s">
        <v>7</v>
      </c>
      <c r="F3524" t="s">
        <v>125</v>
      </c>
      <c r="G3524" t="s">
        <v>111</v>
      </c>
      <c r="H3524" t="s">
        <v>20</v>
      </c>
      <c r="I3524">
        <v>2022</v>
      </c>
      <c r="J3524">
        <v>3</v>
      </c>
      <c r="K3524">
        <v>435</v>
      </c>
      <c r="L3524">
        <v>65317.2</v>
      </c>
      <c r="M3524">
        <v>63975.82</v>
      </c>
      <c r="N3524">
        <v>63274.18</v>
      </c>
      <c r="O3524">
        <v>63318.239999999998</v>
      </c>
      <c r="P3524">
        <v>65252.05</v>
      </c>
      <c r="Q3524">
        <v>69837.070000000007</v>
      </c>
      <c r="R3524">
        <v>76536.25</v>
      </c>
      <c r="S3524">
        <v>80059.09</v>
      </c>
      <c r="T3524">
        <v>81085.88</v>
      </c>
      <c r="U3524">
        <v>81587.199999999997</v>
      </c>
      <c r="V3524">
        <v>82862.41</v>
      </c>
      <c r="W3524">
        <v>83124.98</v>
      </c>
      <c r="X3524">
        <v>83421.45</v>
      </c>
      <c r="Y3524">
        <v>83047.58</v>
      </c>
      <c r="Z3524">
        <v>81829.66</v>
      </c>
      <c r="AA3524">
        <v>80367.570000000007</v>
      </c>
      <c r="AB3524">
        <v>78319.929999999993</v>
      </c>
      <c r="AC3524">
        <v>77247.039999999994</v>
      </c>
      <c r="AD3524">
        <v>75597.09</v>
      </c>
      <c r="AE3524">
        <v>74221.89</v>
      </c>
      <c r="AF3524">
        <v>72192.08</v>
      </c>
      <c r="AG3524">
        <v>71368.52</v>
      </c>
      <c r="AH3524">
        <v>69472.12</v>
      </c>
      <c r="AI3524">
        <v>67302.38</v>
      </c>
      <c r="AJ3524">
        <v>48.316699999999997</v>
      </c>
      <c r="AK3524">
        <v>48.070430000000002</v>
      </c>
      <c r="AL3524">
        <v>47.052439999999997</v>
      </c>
      <c r="AM3524">
        <v>45.853720000000003</v>
      </c>
      <c r="AN3524">
        <v>45.824069999999999</v>
      </c>
      <c r="AO3524">
        <v>45.420870000000001</v>
      </c>
      <c r="AP3524">
        <v>45.099029999999999</v>
      </c>
      <c r="AQ3524">
        <v>45.487609999999997</v>
      </c>
      <c r="AR3524">
        <v>48.143030000000003</v>
      </c>
      <c r="AS3524">
        <v>53.164200000000001</v>
      </c>
      <c r="AT3524">
        <v>57.210799999999999</v>
      </c>
      <c r="AU3524">
        <v>59.648769999999999</v>
      </c>
      <c r="AV3524">
        <v>61.4664</v>
      </c>
      <c r="AW3524">
        <v>61.894959999999998</v>
      </c>
      <c r="AX3524">
        <v>62.07002</v>
      </c>
      <c r="AY3524">
        <v>61.785049999999998</v>
      </c>
      <c r="AZ3524">
        <v>61.37124</v>
      </c>
      <c r="BA3524">
        <v>60.864510000000003</v>
      </c>
      <c r="BB3524">
        <v>58.951999999999998</v>
      </c>
      <c r="BC3524">
        <v>57.151609999999998</v>
      </c>
      <c r="BD3524">
        <v>56.28848</v>
      </c>
      <c r="BE3524">
        <v>55.018940000000001</v>
      </c>
      <c r="BF3524">
        <v>53.3752</v>
      </c>
      <c r="BG3524">
        <v>52.590769999999999</v>
      </c>
      <c r="BH3524">
        <v>90.100819999999999</v>
      </c>
      <c r="BI3524">
        <v>25.767399999999999</v>
      </c>
      <c r="BJ3524">
        <v>248.1241</v>
      </c>
      <c r="BK3524">
        <v>374.44990000000001</v>
      </c>
      <c r="BL3524">
        <v>390.57619999999997</v>
      </c>
      <c r="BM3524">
        <v>631.75469999999996</v>
      </c>
      <c r="BN3524">
        <v>433.09280000000001</v>
      </c>
      <c r="BO3524">
        <v>250.06559999999999</v>
      </c>
      <c r="BP3524">
        <v>-671.85299999999995</v>
      </c>
      <c r="BQ3524">
        <v>-888.87239999999997</v>
      </c>
      <c r="BR3524">
        <v>-915.78300000000002</v>
      </c>
      <c r="BS3524">
        <v>-697.3492</v>
      </c>
      <c r="BT3524">
        <v>-173.6164</v>
      </c>
      <c r="BU3524">
        <v>714.98620000000005</v>
      </c>
      <c r="BV3524">
        <v>2140.2049999999999</v>
      </c>
      <c r="BW3524">
        <v>1370.6089999999999</v>
      </c>
      <c r="BX3524">
        <v>1039.3219999999999</v>
      </c>
      <c r="BY3524">
        <v>1061.529</v>
      </c>
      <c r="BZ3524">
        <v>795.84410000000003</v>
      </c>
      <c r="CA3524">
        <v>259.38580000000002</v>
      </c>
      <c r="CB3524">
        <v>-69.67313</v>
      </c>
      <c r="CC3524">
        <v>-295.43189999999998</v>
      </c>
      <c r="CD3524">
        <v>-445.24119999999999</v>
      </c>
      <c r="CE3524">
        <v>-8.2492619999999999</v>
      </c>
      <c r="CF3524" s="20">
        <v>47319.96</v>
      </c>
      <c r="CG3524" s="20">
        <v>54320.23</v>
      </c>
      <c r="CH3524" s="20">
        <v>47854.63</v>
      </c>
      <c r="CI3524" s="20">
        <v>46017.75</v>
      </c>
      <c r="CJ3524" s="20">
        <v>39487.449999999997</v>
      </c>
      <c r="CK3524" s="20">
        <v>32652.71</v>
      </c>
      <c r="CL3524" s="20">
        <v>37646.699999999997</v>
      </c>
      <c r="CM3524" s="20">
        <v>36592.93</v>
      </c>
      <c r="CN3524" s="20">
        <v>24224.95</v>
      </c>
      <c r="CO3524" s="20">
        <v>19076.36</v>
      </c>
      <c r="CP3524" s="20">
        <v>11917.2</v>
      </c>
      <c r="CQ3524" s="20">
        <v>5016.335</v>
      </c>
      <c r="CR3524" s="20">
        <v>9163.5930000000008</v>
      </c>
      <c r="CS3524" s="20">
        <v>17565.62</v>
      </c>
      <c r="CT3524" s="20">
        <v>45711.41</v>
      </c>
      <c r="CU3524" s="20">
        <v>78255.520000000004</v>
      </c>
      <c r="CV3524" s="20">
        <v>85219.36</v>
      </c>
      <c r="CW3524" s="20">
        <v>127458.5</v>
      </c>
      <c r="CX3524" s="20">
        <v>110306.2</v>
      </c>
      <c r="CY3524" s="20">
        <v>100713.9</v>
      </c>
      <c r="CZ3524" s="20">
        <v>104506.9</v>
      </c>
      <c r="DA3524" s="20">
        <v>73275.8</v>
      </c>
      <c r="DB3524" s="20">
        <v>70844.41</v>
      </c>
      <c r="DC3524" s="20">
        <v>69674.55</v>
      </c>
      <c r="DD3524">
        <v>0</v>
      </c>
      <c r="DE3524">
        <v>0</v>
      </c>
      <c r="DF3524">
        <v>0</v>
      </c>
    </row>
    <row r="3525" spans="1:110" x14ac:dyDescent="0.25">
      <c r="A3525" s="16" t="str">
        <f t="shared" si="55"/>
        <v>Portfolio Adjusted_CPP_200 kW and above_All_SDGE_1-in-2_MONTHLY SYSTEM PEAK DAY_2025_5</v>
      </c>
      <c r="B3525" t="s">
        <v>195</v>
      </c>
      <c r="C3525" t="s">
        <v>121</v>
      </c>
      <c r="D3525" t="s">
        <v>122</v>
      </c>
      <c r="E3525" t="s">
        <v>7</v>
      </c>
      <c r="F3525" t="s">
        <v>125</v>
      </c>
      <c r="G3525" t="s">
        <v>111</v>
      </c>
      <c r="H3525" t="s">
        <v>20</v>
      </c>
      <c r="I3525">
        <v>2025</v>
      </c>
      <c r="J3525">
        <v>5</v>
      </c>
      <c r="K3525">
        <v>371</v>
      </c>
      <c r="L3525">
        <v>58567.93</v>
      </c>
      <c r="M3525">
        <v>57145.22</v>
      </c>
      <c r="N3525">
        <v>56410.98</v>
      </c>
      <c r="O3525">
        <v>56271.13</v>
      </c>
      <c r="P3525">
        <v>57220.84</v>
      </c>
      <c r="Q3525">
        <v>60437.85</v>
      </c>
      <c r="R3525">
        <v>64559.75</v>
      </c>
      <c r="S3525">
        <v>66833.09</v>
      </c>
      <c r="T3525">
        <v>68325.73</v>
      </c>
      <c r="U3525">
        <v>69892.149999999994</v>
      </c>
      <c r="V3525">
        <v>71791.81</v>
      </c>
      <c r="W3525">
        <v>72940.84</v>
      </c>
      <c r="X3525">
        <v>73619.56</v>
      </c>
      <c r="Y3525">
        <v>73847.17</v>
      </c>
      <c r="Z3525">
        <v>73365.13</v>
      </c>
      <c r="AA3525">
        <v>71897.7</v>
      </c>
      <c r="AB3525">
        <v>70321.08</v>
      </c>
      <c r="AC3525">
        <v>68872.13</v>
      </c>
      <c r="AD3525">
        <v>66167.44</v>
      </c>
      <c r="AE3525">
        <v>64553.74</v>
      </c>
      <c r="AF3525">
        <v>62934.66</v>
      </c>
      <c r="AG3525">
        <v>63030.58</v>
      </c>
      <c r="AH3525">
        <v>61946.09</v>
      </c>
      <c r="AI3525">
        <v>60114.68</v>
      </c>
      <c r="AJ3525">
        <v>62.45637</v>
      </c>
      <c r="AK3525">
        <v>61.310479999999998</v>
      </c>
      <c r="AL3525">
        <v>60.528829999999999</v>
      </c>
      <c r="AM3525">
        <v>59.340049999999998</v>
      </c>
      <c r="AN3525">
        <v>58.768129999999999</v>
      </c>
      <c r="AO3525">
        <v>58.028840000000002</v>
      </c>
      <c r="AP3525">
        <v>56.302340000000001</v>
      </c>
      <c r="AQ3525">
        <v>60.207500000000003</v>
      </c>
      <c r="AR3525">
        <v>67.122659999999996</v>
      </c>
      <c r="AS3525">
        <v>72.797889999999995</v>
      </c>
      <c r="AT3525">
        <v>77.052700000000002</v>
      </c>
      <c r="AU3525">
        <v>81.350589999999997</v>
      </c>
      <c r="AV3525">
        <v>81.995630000000006</v>
      </c>
      <c r="AW3525">
        <v>82.807209999999998</v>
      </c>
      <c r="AX3525">
        <v>82.414869999999993</v>
      </c>
      <c r="AY3525">
        <v>82.281409999999994</v>
      </c>
      <c r="AZ3525">
        <v>81.900189999999995</v>
      </c>
      <c r="BA3525">
        <v>79.671419999999998</v>
      </c>
      <c r="BB3525">
        <v>77.46942</v>
      </c>
      <c r="BC3525">
        <v>74.552899999999994</v>
      </c>
      <c r="BD3525">
        <v>70.051339999999996</v>
      </c>
      <c r="BE3525">
        <v>67.525909999999996</v>
      </c>
      <c r="BF3525">
        <v>65.76191</v>
      </c>
      <c r="BG3525">
        <v>63.284970000000001</v>
      </c>
      <c r="BH3525">
        <v>80.790649999999999</v>
      </c>
      <c r="BI3525">
        <v>23.016259999999999</v>
      </c>
      <c r="BJ3525">
        <v>221.2107</v>
      </c>
      <c r="BK3525">
        <v>332.77480000000003</v>
      </c>
      <c r="BL3525">
        <v>342.50409999999999</v>
      </c>
      <c r="BM3525">
        <v>546.72810000000004</v>
      </c>
      <c r="BN3525">
        <v>365.32190000000003</v>
      </c>
      <c r="BO3525">
        <v>208.75399999999999</v>
      </c>
      <c r="BP3525">
        <v>-566.12620000000004</v>
      </c>
      <c r="BQ3525">
        <v>-761.45770000000005</v>
      </c>
      <c r="BR3525">
        <v>-793.43240000000003</v>
      </c>
      <c r="BS3525">
        <v>-611.91269999999997</v>
      </c>
      <c r="BT3525">
        <v>-153.2167</v>
      </c>
      <c r="BU3525">
        <v>635.77660000000003</v>
      </c>
      <c r="BV3525">
        <v>1918.82</v>
      </c>
      <c r="BW3525">
        <v>1226.1610000000001</v>
      </c>
      <c r="BX3525">
        <v>933.17529999999999</v>
      </c>
      <c r="BY3525">
        <v>946.44100000000003</v>
      </c>
      <c r="BZ3525">
        <v>696.57399999999996</v>
      </c>
      <c r="CA3525">
        <v>225.59819999999999</v>
      </c>
      <c r="CB3525">
        <v>-60.738720000000001</v>
      </c>
      <c r="CC3525">
        <v>-260.91680000000002</v>
      </c>
      <c r="CD3525">
        <v>-397.00760000000002</v>
      </c>
      <c r="CE3525">
        <v>-7.3682639999999999</v>
      </c>
      <c r="CF3525" s="20">
        <v>38046</v>
      </c>
      <c r="CG3525" s="20">
        <v>43340.08</v>
      </c>
      <c r="CH3525" s="20">
        <v>38036.29</v>
      </c>
      <c r="CI3525" s="20">
        <v>36344.51</v>
      </c>
      <c r="CJ3525" s="20">
        <v>30365.41</v>
      </c>
      <c r="CK3525" s="20">
        <v>24454.86</v>
      </c>
      <c r="CL3525" s="20">
        <v>26786.51</v>
      </c>
      <c r="CM3525" s="20">
        <v>25501.1</v>
      </c>
      <c r="CN3525" s="20">
        <v>17200.5</v>
      </c>
      <c r="CO3525" s="20">
        <v>13999.36</v>
      </c>
      <c r="CP3525" s="20">
        <v>8945.5920000000006</v>
      </c>
      <c r="CQ3525" s="20">
        <v>3862.4679999999998</v>
      </c>
      <c r="CR3525" s="20">
        <v>7136.6880000000001</v>
      </c>
      <c r="CS3525" s="20">
        <v>13889.2</v>
      </c>
      <c r="CT3525" s="20">
        <v>36743.660000000003</v>
      </c>
      <c r="CU3525" s="20">
        <v>62630.13</v>
      </c>
      <c r="CV3525" s="20">
        <v>68701.27</v>
      </c>
      <c r="CW3525" s="20">
        <v>101319.3</v>
      </c>
      <c r="CX3525" s="20">
        <v>84504.21</v>
      </c>
      <c r="CY3525" s="20">
        <v>76184.800000000003</v>
      </c>
      <c r="CZ3525" s="20">
        <v>79422.92</v>
      </c>
      <c r="DA3525" s="20">
        <v>57154.42</v>
      </c>
      <c r="DB3525" s="20">
        <v>56326.45</v>
      </c>
      <c r="DC3525" s="20">
        <v>55587.16</v>
      </c>
      <c r="DD3525">
        <v>0</v>
      </c>
      <c r="DE3525">
        <v>0</v>
      </c>
      <c r="DF3525">
        <v>0</v>
      </c>
    </row>
    <row r="3526" spans="1:110" x14ac:dyDescent="0.25">
      <c r="A3526" s="16" t="str">
        <f t="shared" si="55"/>
        <v>Portfolio Adjusted_CPP_200 kW and above_All_SDGE_1-in-2_MONTHLY SYSTEM PEAK DAY_2029_7</v>
      </c>
      <c r="B3526" t="s">
        <v>195</v>
      </c>
      <c r="C3526" t="s">
        <v>121</v>
      </c>
      <c r="D3526" t="s">
        <v>122</v>
      </c>
      <c r="E3526" t="s">
        <v>7</v>
      </c>
      <c r="F3526" t="s">
        <v>125</v>
      </c>
      <c r="G3526" t="s">
        <v>111</v>
      </c>
      <c r="H3526" t="s">
        <v>20</v>
      </c>
      <c r="I3526">
        <v>2029</v>
      </c>
      <c r="J3526">
        <v>7</v>
      </c>
      <c r="K3526">
        <v>304</v>
      </c>
      <c r="L3526">
        <v>51510.53</v>
      </c>
      <c r="M3526">
        <v>50313.43</v>
      </c>
      <c r="N3526">
        <v>49612.52</v>
      </c>
      <c r="O3526">
        <v>49569.42</v>
      </c>
      <c r="P3526">
        <v>50658.77</v>
      </c>
      <c r="Q3526">
        <v>53777.02</v>
      </c>
      <c r="R3526">
        <v>57874.36</v>
      </c>
      <c r="S3526">
        <v>60178.42</v>
      </c>
      <c r="T3526">
        <v>61640.05</v>
      </c>
      <c r="U3526">
        <v>63077.599999999999</v>
      </c>
      <c r="V3526">
        <v>64742.27</v>
      </c>
      <c r="W3526">
        <v>65784.460000000006</v>
      </c>
      <c r="X3526">
        <v>66546.44</v>
      </c>
      <c r="Y3526">
        <v>66835.41</v>
      </c>
      <c r="Z3526">
        <v>66489.41</v>
      </c>
      <c r="AA3526">
        <v>65130.9</v>
      </c>
      <c r="AB3526">
        <v>63469.760000000002</v>
      </c>
      <c r="AC3526">
        <v>61873.65</v>
      </c>
      <c r="AD3526">
        <v>59350.04</v>
      </c>
      <c r="AE3526">
        <v>57789.48</v>
      </c>
      <c r="AF3526">
        <v>56078.85</v>
      </c>
      <c r="AG3526">
        <v>56083.09</v>
      </c>
      <c r="AH3526">
        <v>54850.78</v>
      </c>
      <c r="AI3526">
        <v>52931.8</v>
      </c>
      <c r="AJ3526">
        <v>69.8536</v>
      </c>
      <c r="AK3526">
        <v>69.569069999999996</v>
      </c>
      <c r="AL3526">
        <v>69.265730000000005</v>
      </c>
      <c r="AM3526">
        <v>68.715280000000007</v>
      </c>
      <c r="AN3526">
        <v>68.412970000000001</v>
      </c>
      <c r="AO3526">
        <v>68.390039999999999</v>
      </c>
      <c r="AP3526">
        <v>68.602069999999998</v>
      </c>
      <c r="AQ3526">
        <v>69.176190000000005</v>
      </c>
      <c r="AR3526">
        <v>72.083979999999997</v>
      </c>
      <c r="AS3526">
        <v>75.565889999999996</v>
      </c>
      <c r="AT3526">
        <v>79.240700000000004</v>
      </c>
      <c r="AU3526">
        <v>81.612229999999997</v>
      </c>
      <c r="AV3526">
        <v>83.476050000000001</v>
      </c>
      <c r="AW3526">
        <v>84.32405</v>
      </c>
      <c r="AX3526">
        <v>83.355940000000004</v>
      </c>
      <c r="AY3526">
        <v>83.24982</v>
      </c>
      <c r="AZ3526">
        <v>82.041529999999995</v>
      </c>
      <c r="BA3526">
        <v>80.501469999999998</v>
      </c>
      <c r="BB3526">
        <v>79.093249999999998</v>
      </c>
      <c r="BC3526">
        <v>76.685270000000003</v>
      </c>
      <c r="BD3526">
        <v>73.8386</v>
      </c>
      <c r="BE3526">
        <v>72.189959999999999</v>
      </c>
      <c r="BF3526">
        <v>71.042619999999999</v>
      </c>
      <c r="BG3526">
        <v>70.299850000000006</v>
      </c>
      <c r="BH3526">
        <v>71.055419999999998</v>
      </c>
      <c r="BI3526">
        <v>20.26463</v>
      </c>
      <c r="BJ3526">
        <v>194.55109999999999</v>
      </c>
      <c r="BK3526">
        <v>293.14240000000001</v>
      </c>
      <c r="BL3526">
        <v>303.22590000000002</v>
      </c>
      <c r="BM3526">
        <v>486.4735</v>
      </c>
      <c r="BN3526">
        <v>327.49149999999997</v>
      </c>
      <c r="BO3526">
        <v>187.96809999999999</v>
      </c>
      <c r="BP3526">
        <v>-510.73079999999999</v>
      </c>
      <c r="BQ3526">
        <v>-687.21489999999994</v>
      </c>
      <c r="BR3526">
        <v>-715.52189999999996</v>
      </c>
      <c r="BS3526">
        <v>-551.87660000000005</v>
      </c>
      <c r="BT3526">
        <v>-138.49619999999999</v>
      </c>
      <c r="BU3526">
        <v>575.40989999999999</v>
      </c>
      <c r="BV3526">
        <v>1738.99</v>
      </c>
      <c r="BW3526">
        <v>1110.759</v>
      </c>
      <c r="BX3526">
        <v>842.25689999999997</v>
      </c>
      <c r="BY3526">
        <v>850.26779999999997</v>
      </c>
      <c r="BZ3526">
        <v>624.80420000000004</v>
      </c>
      <c r="CA3526">
        <v>201.9589</v>
      </c>
      <c r="CB3526">
        <v>-54.122129999999999</v>
      </c>
      <c r="CC3526">
        <v>-232.1575</v>
      </c>
      <c r="CD3526">
        <v>-351.5342</v>
      </c>
      <c r="CE3526">
        <v>-6.4878580000000001</v>
      </c>
      <c r="CF3526" s="20">
        <v>29429.39</v>
      </c>
      <c r="CG3526" s="20">
        <v>33596.79</v>
      </c>
      <c r="CH3526" s="20">
        <v>29420.73</v>
      </c>
      <c r="CI3526" s="20">
        <v>28203</v>
      </c>
      <c r="CJ3526" s="20">
        <v>23800.17</v>
      </c>
      <c r="CK3526" s="20">
        <v>19361.580000000002</v>
      </c>
      <c r="CL3526" s="20">
        <v>21526.080000000002</v>
      </c>
      <c r="CM3526" s="20">
        <v>20675.560000000001</v>
      </c>
      <c r="CN3526" s="20">
        <v>13999.05</v>
      </c>
      <c r="CO3526" s="20">
        <v>11402.54</v>
      </c>
      <c r="CP3526" s="20">
        <v>7275.0349999999999</v>
      </c>
      <c r="CQ3526" s="20">
        <v>3141.739</v>
      </c>
      <c r="CR3526" s="20">
        <v>5831.2269999999999</v>
      </c>
      <c r="CS3526" s="20">
        <v>11376.87</v>
      </c>
      <c r="CT3526" s="20">
        <v>30179.22</v>
      </c>
      <c r="CU3526" s="20">
        <v>51395.78</v>
      </c>
      <c r="CV3526" s="20">
        <v>55966.41</v>
      </c>
      <c r="CW3526" s="20">
        <v>81774.25</v>
      </c>
      <c r="CX3526" s="20">
        <v>67987.91</v>
      </c>
      <c r="CY3526" s="20">
        <v>61055.27</v>
      </c>
      <c r="CZ3526" s="20">
        <v>63061.5</v>
      </c>
      <c r="DA3526" s="20">
        <v>45249.23</v>
      </c>
      <c r="DB3526" s="20">
        <v>44162.14</v>
      </c>
      <c r="DC3526" s="20">
        <v>43096.97</v>
      </c>
      <c r="DD3526">
        <v>0</v>
      </c>
      <c r="DE3526">
        <v>0</v>
      </c>
      <c r="DF3526">
        <v>0</v>
      </c>
    </row>
    <row r="3527" spans="1:110" x14ac:dyDescent="0.25">
      <c r="A3527" s="16" t="str">
        <f t="shared" si="55"/>
        <v>Portfolio Adjusted_CPP_200 kW and above_All_SDGE_1-in-2_MONTHLY SYSTEM PEAK DAY_2021_12</v>
      </c>
      <c r="B3527" t="s">
        <v>195</v>
      </c>
      <c r="C3527" t="s">
        <v>121</v>
      </c>
      <c r="D3527" t="s">
        <v>122</v>
      </c>
      <c r="E3527" t="s">
        <v>7</v>
      </c>
      <c r="F3527" t="s">
        <v>125</v>
      </c>
      <c r="G3527" t="s">
        <v>111</v>
      </c>
      <c r="H3527" t="s">
        <v>20</v>
      </c>
      <c r="I3527">
        <v>2021</v>
      </c>
      <c r="J3527">
        <v>12</v>
      </c>
      <c r="K3527">
        <v>731</v>
      </c>
      <c r="L3527">
        <v>91251.24</v>
      </c>
      <c r="M3527">
        <v>89079.45</v>
      </c>
      <c r="N3527">
        <v>87860.11</v>
      </c>
      <c r="O3527">
        <v>88196.6</v>
      </c>
      <c r="P3527">
        <v>91908.25</v>
      </c>
      <c r="Q3527">
        <v>100929.7</v>
      </c>
      <c r="R3527">
        <v>113152.6</v>
      </c>
      <c r="S3527">
        <v>120806.8</v>
      </c>
      <c r="T3527">
        <v>123533</v>
      </c>
      <c r="U3527">
        <v>124309.2</v>
      </c>
      <c r="V3527">
        <v>125959.2</v>
      </c>
      <c r="W3527">
        <v>126818.4</v>
      </c>
      <c r="X3527">
        <v>126642.8</v>
      </c>
      <c r="Y3527">
        <v>126233.2</v>
      </c>
      <c r="Z3527">
        <v>124743.7</v>
      </c>
      <c r="AA3527">
        <v>122854.39999999999</v>
      </c>
      <c r="AB3527">
        <v>121133.3</v>
      </c>
      <c r="AC3527">
        <v>118557.4</v>
      </c>
      <c r="AD3527">
        <v>111597.1</v>
      </c>
      <c r="AE3527">
        <v>107216.9</v>
      </c>
      <c r="AF3527">
        <v>104080.8</v>
      </c>
      <c r="AG3527">
        <v>103203.9</v>
      </c>
      <c r="AH3527">
        <v>99654.28</v>
      </c>
      <c r="AI3527">
        <v>95025.48</v>
      </c>
      <c r="AJ3527">
        <v>47.258090000000003</v>
      </c>
      <c r="AK3527">
        <v>46.961069999999999</v>
      </c>
      <c r="AL3527">
        <v>46.121740000000003</v>
      </c>
      <c r="AM3527">
        <v>46.263800000000003</v>
      </c>
      <c r="AN3527">
        <v>45.91628</v>
      </c>
      <c r="AO3527">
        <v>45.776800000000001</v>
      </c>
      <c r="AP3527">
        <v>45.678350000000002</v>
      </c>
      <c r="AQ3527">
        <v>46.232059999999997</v>
      </c>
      <c r="AR3527">
        <v>48.888620000000003</v>
      </c>
      <c r="AS3527">
        <v>51.237430000000003</v>
      </c>
      <c r="AT3527">
        <v>52.72222</v>
      </c>
      <c r="AU3527">
        <v>53.351349999999996</v>
      </c>
      <c r="AV3527">
        <v>54.648539999999997</v>
      </c>
      <c r="AW3527">
        <v>55.796300000000002</v>
      </c>
      <c r="AX3527">
        <v>56.060389999999998</v>
      </c>
      <c r="AY3527">
        <v>55.614640000000001</v>
      </c>
      <c r="AZ3527">
        <v>54.755319999999998</v>
      </c>
      <c r="BA3527">
        <v>53.402830000000002</v>
      </c>
      <c r="BB3527">
        <v>52.171349999999997</v>
      </c>
      <c r="BC3527">
        <v>51.123179999999998</v>
      </c>
      <c r="BD3527">
        <v>50.638849999999998</v>
      </c>
      <c r="BE3527">
        <v>50.304870000000001</v>
      </c>
      <c r="BF3527">
        <v>49.152540000000002</v>
      </c>
      <c r="BG3527">
        <v>48.398110000000003</v>
      </c>
      <c r="BH3527">
        <v>125.8751</v>
      </c>
      <c r="BI3527">
        <v>35.878340000000001</v>
      </c>
      <c r="BJ3527">
        <v>344.53559999999999</v>
      </c>
      <c r="BK3527">
        <v>521.57489999999996</v>
      </c>
      <c r="BL3527">
        <v>550.13099999999997</v>
      </c>
      <c r="BM3527">
        <v>913.0222</v>
      </c>
      <c r="BN3527">
        <v>640.29269999999997</v>
      </c>
      <c r="BO3527">
        <v>377.34160000000003</v>
      </c>
      <c r="BP3527">
        <v>-1023.557</v>
      </c>
      <c r="BQ3527">
        <v>-1354.318</v>
      </c>
      <c r="BR3527">
        <v>-1392.0830000000001</v>
      </c>
      <c r="BS3527">
        <v>-1063.9010000000001</v>
      </c>
      <c r="BT3527">
        <v>-263.5684</v>
      </c>
      <c r="BU3527">
        <v>1086.787</v>
      </c>
      <c r="BV3527">
        <v>3262.5949999999998</v>
      </c>
      <c r="BW3527">
        <v>2095.1889999999999</v>
      </c>
      <c r="BX3527">
        <v>1607.4639999999999</v>
      </c>
      <c r="BY3527">
        <v>1629.2170000000001</v>
      </c>
      <c r="BZ3527">
        <v>1174.8330000000001</v>
      </c>
      <c r="CA3527">
        <v>374.69450000000001</v>
      </c>
      <c r="CB3527">
        <v>-100.4492</v>
      </c>
      <c r="CC3527">
        <v>-427.21530000000001</v>
      </c>
      <c r="CD3527">
        <v>-638.67629999999997</v>
      </c>
      <c r="CE3527">
        <v>-11.64729</v>
      </c>
      <c r="CF3527" s="20">
        <v>92356.35</v>
      </c>
      <c r="CG3527" s="20">
        <v>105313.7</v>
      </c>
      <c r="CH3527" s="20">
        <v>92268.69</v>
      </c>
      <c r="CI3527" s="20">
        <v>89283.53</v>
      </c>
      <c r="CJ3527" s="20">
        <v>78339.320000000007</v>
      </c>
      <c r="CK3527" s="20">
        <v>68200.09</v>
      </c>
      <c r="CL3527" s="20">
        <v>82285.240000000005</v>
      </c>
      <c r="CM3527" s="20">
        <v>83321.8</v>
      </c>
      <c r="CN3527" s="20">
        <v>56226.2</v>
      </c>
      <c r="CO3527" s="20">
        <v>44285.14</v>
      </c>
      <c r="CP3527" s="20">
        <v>27537.16</v>
      </c>
      <c r="CQ3527" s="20">
        <v>11675.84</v>
      </c>
      <c r="CR3527" s="20">
        <v>21118.9</v>
      </c>
      <c r="CS3527" s="20">
        <v>40584.18</v>
      </c>
      <c r="CT3527" s="20">
        <v>106228.3</v>
      </c>
      <c r="CU3527" s="20">
        <v>182866.6</v>
      </c>
      <c r="CV3527" s="20">
        <v>203854.7</v>
      </c>
      <c r="CW3527" s="20">
        <v>300236</v>
      </c>
      <c r="CX3527" s="20">
        <v>240378.6</v>
      </c>
      <c r="CY3527" s="20">
        <v>210160.8</v>
      </c>
      <c r="CZ3527" s="20">
        <v>217223.7</v>
      </c>
      <c r="DA3527" s="20">
        <v>153228.4</v>
      </c>
      <c r="DB3527" s="20">
        <v>145772.79999999999</v>
      </c>
      <c r="DC3527" s="20">
        <v>138897.20000000001</v>
      </c>
      <c r="DD3527">
        <v>0</v>
      </c>
      <c r="DE3527">
        <v>0</v>
      </c>
      <c r="DF3527">
        <v>0</v>
      </c>
    </row>
    <row r="3528" spans="1:110" x14ac:dyDescent="0.25">
      <c r="A3528" s="16" t="str">
        <f t="shared" si="55"/>
        <v>Program Specific_CPP_200 kW and above_All_SDGE_1-in-2_MONTHLY SYSTEM PEAK DAY_2023_7</v>
      </c>
      <c r="B3528" t="s">
        <v>196</v>
      </c>
      <c r="C3528" t="s">
        <v>121</v>
      </c>
      <c r="D3528" t="s">
        <v>122</v>
      </c>
      <c r="E3528" t="s">
        <v>7</v>
      </c>
      <c r="F3528" t="s">
        <v>125</v>
      </c>
      <c r="G3528" t="s">
        <v>111</v>
      </c>
      <c r="H3528" t="s">
        <v>20</v>
      </c>
      <c r="I3528">
        <v>2023</v>
      </c>
      <c r="J3528">
        <v>7</v>
      </c>
      <c r="K3528">
        <v>425</v>
      </c>
      <c r="L3528">
        <v>71648.789999999994</v>
      </c>
      <c r="M3528">
        <v>69981.81</v>
      </c>
      <c r="N3528">
        <v>68999.34</v>
      </c>
      <c r="O3528">
        <v>68927.33</v>
      </c>
      <c r="P3528">
        <v>70408.44</v>
      </c>
      <c r="Q3528">
        <v>74746.259999999995</v>
      </c>
      <c r="R3528">
        <v>80767.070000000007</v>
      </c>
      <c r="S3528">
        <v>83988.44</v>
      </c>
      <c r="T3528">
        <v>86037.86</v>
      </c>
      <c r="U3528">
        <v>88074.52</v>
      </c>
      <c r="V3528">
        <v>90401.48</v>
      </c>
      <c r="W3528">
        <v>91958.59</v>
      </c>
      <c r="X3528">
        <v>93027.11</v>
      </c>
      <c r="Y3528">
        <v>93412.3</v>
      </c>
      <c r="Z3528">
        <v>92850.55</v>
      </c>
      <c r="AA3528">
        <v>90823.88</v>
      </c>
      <c r="AB3528">
        <v>88426.66</v>
      </c>
      <c r="AC3528">
        <v>86184.05</v>
      </c>
      <c r="AD3528">
        <v>82645.95</v>
      </c>
      <c r="AE3528">
        <v>80456.740000000005</v>
      </c>
      <c r="AF3528">
        <v>78051.87</v>
      </c>
      <c r="AG3528">
        <v>78004.33</v>
      </c>
      <c r="AH3528">
        <v>76280.66</v>
      </c>
      <c r="AI3528">
        <v>73613</v>
      </c>
      <c r="AJ3528">
        <v>69.845910000000003</v>
      </c>
      <c r="AK3528">
        <v>69.559939999999997</v>
      </c>
      <c r="AL3528">
        <v>69.259870000000006</v>
      </c>
      <c r="AM3528">
        <v>68.703029999999998</v>
      </c>
      <c r="AN3528">
        <v>68.39743</v>
      </c>
      <c r="AO3528">
        <v>68.378569999999996</v>
      </c>
      <c r="AP3528">
        <v>68.595889999999997</v>
      </c>
      <c r="AQ3528">
        <v>69.171869999999998</v>
      </c>
      <c r="AR3528">
        <v>72.091679999999997</v>
      </c>
      <c r="AS3528">
        <v>75.581519999999998</v>
      </c>
      <c r="AT3528">
        <v>79.267200000000003</v>
      </c>
      <c r="AU3528">
        <v>81.646780000000007</v>
      </c>
      <c r="AV3528">
        <v>83.522199999999998</v>
      </c>
      <c r="AW3528">
        <v>84.370829999999998</v>
      </c>
      <c r="AX3528">
        <v>83.401589999999999</v>
      </c>
      <c r="AY3528">
        <v>83.29119</v>
      </c>
      <c r="AZ3528">
        <v>82.087149999999994</v>
      </c>
      <c r="BA3528">
        <v>80.533730000000006</v>
      </c>
      <c r="BB3528">
        <v>79.119119999999995</v>
      </c>
      <c r="BC3528">
        <v>76.707759999999993</v>
      </c>
      <c r="BD3528">
        <v>73.849170000000001</v>
      </c>
      <c r="BE3528">
        <v>72.193709999999996</v>
      </c>
      <c r="BF3528">
        <v>71.037750000000003</v>
      </c>
      <c r="BG3528">
        <v>70.292349999999999</v>
      </c>
      <c r="BH3528">
        <v>98.83484</v>
      </c>
      <c r="BI3528">
        <v>28.186430000000001</v>
      </c>
      <c r="BJ3528">
        <v>270.57479999999998</v>
      </c>
      <c r="BK3528">
        <v>407.6207</v>
      </c>
      <c r="BL3528">
        <v>421.44060000000002</v>
      </c>
      <c r="BM3528">
        <v>676.16380000000004</v>
      </c>
      <c r="BN3528">
        <v>457.03359999999998</v>
      </c>
      <c r="BO3528">
        <v>262.339</v>
      </c>
      <c r="BP3528">
        <v>-712.8836</v>
      </c>
      <c r="BQ3528">
        <v>-959.55020000000002</v>
      </c>
      <c r="BR3528">
        <v>-999.10379999999998</v>
      </c>
      <c r="BS3528">
        <v>-771.45579999999995</v>
      </c>
      <c r="BT3528">
        <v>-193.60759999999999</v>
      </c>
      <c r="BU3528">
        <v>804.21979999999996</v>
      </c>
      <c r="BV3528">
        <v>2428.4499999999998</v>
      </c>
      <c r="BW3528">
        <v>1548.933</v>
      </c>
      <c r="BX3528">
        <v>1173.44</v>
      </c>
      <c r="BY3528">
        <v>1184.3409999999999</v>
      </c>
      <c r="BZ3528">
        <v>870.05050000000006</v>
      </c>
      <c r="CA3528">
        <v>281.17500000000001</v>
      </c>
      <c r="CB3528">
        <v>-75.328450000000004</v>
      </c>
      <c r="CC3528">
        <v>-322.90109999999999</v>
      </c>
      <c r="CD3528">
        <v>-488.8766</v>
      </c>
      <c r="CE3528">
        <v>-9.0227550000000001</v>
      </c>
      <c r="CF3528" s="20">
        <v>56938.62</v>
      </c>
      <c r="CG3528" s="20">
        <v>64998.04</v>
      </c>
      <c r="CH3528" s="20">
        <v>56906.34</v>
      </c>
      <c r="CI3528" s="20">
        <v>54531.89</v>
      </c>
      <c r="CJ3528" s="20">
        <v>45974.84</v>
      </c>
      <c r="CK3528" s="20">
        <v>37404.699999999997</v>
      </c>
      <c r="CL3528" s="20">
        <v>41923.85</v>
      </c>
      <c r="CM3528" s="20">
        <v>40273.08</v>
      </c>
      <c r="CN3528" s="20">
        <v>27274.18</v>
      </c>
      <c r="CO3528" s="20">
        <v>22230.639999999999</v>
      </c>
      <c r="CP3528" s="20">
        <v>14184.38</v>
      </c>
      <c r="CQ3528" s="20">
        <v>6139.1469999999999</v>
      </c>
      <c r="CR3528" s="20">
        <v>11395.39</v>
      </c>
      <c r="CS3528" s="20">
        <v>22223.77</v>
      </c>
      <c r="CT3528" s="20">
        <v>58853.47</v>
      </c>
      <c r="CU3528" s="20">
        <v>99943.22</v>
      </c>
      <c r="CV3528" s="20">
        <v>108632.6</v>
      </c>
      <c r="CW3528" s="20">
        <v>158656.9</v>
      </c>
      <c r="CX3528" s="20">
        <v>131835.6</v>
      </c>
      <c r="CY3528" s="20">
        <v>118345.1</v>
      </c>
      <c r="CZ3528" s="20">
        <v>122161</v>
      </c>
      <c r="DA3528" s="20">
        <v>87535.59</v>
      </c>
      <c r="DB3528" s="20">
        <v>85410.91</v>
      </c>
      <c r="DC3528" s="20">
        <v>83353.22</v>
      </c>
      <c r="DD3528">
        <v>0</v>
      </c>
      <c r="DE3528">
        <v>0</v>
      </c>
      <c r="DF3528">
        <v>0</v>
      </c>
    </row>
    <row r="3529" spans="1:110" x14ac:dyDescent="0.25">
      <c r="A3529" s="16" t="str">
        <f t="shared" si="55"/>
        <v>Portfolio Adjusted_CPP_200 kW and above_All_SDGE_1-in-2_MONTHLY SYSTEM PEAK DAY_2025_7</v>
      </c>
      <c r="B3529" t="s">
        <v>195</v>
      </c>
      <c r="C3529" t="s">
        <v>121</v>
      </c>
      <c r="D3529" t="s">
        <v>122</v>
      </c>
      <c r="E3529" t="s">
        <v>7</v>
      </c>
      <c r="F3529" t="s">
        <v>125</v>
      </c>
      <c r="G3529" t="s">
        <v>111</v>
      </c>
      <c r="H3529" t="s">
        <v>20</v>
      </c>
      <c r="I3529">
        <v>2025</v>
      </c>
      <c r="J3529">
        <v>7</v>
      </c>
      <c r="K3529">
        <v>371</v>
      </c>
      <c r="L3529">
        <v>62863.18</v>
      </c>
      <c r="M3529">
        <v>61402.239999999998</v>
      </c>
      <c r="N3529">
        <v>60546.86</v>
      </c>
      <c r="O3529">
        <v>60494.26</v>
      </c>
      <c r="P3529">
        <v>61823.7</v>
      </c>
      <c r="Q3529">
        <v>65629.2</v>
      </c>
      <c r="R3529">
        <v>70629.570000000007</v>
      </c>
      <c r="S3529">
        <v>73441.42</v>
      </c>
      <c r="T3529">
        <v>75225.2</v>
      </c>
      <c r="U3529">
        <v>76979.58</v>
      </c>
      <c r="V3529">
        <v>79011.13</v>
      </c>
      <c r="W3529">
        <v>80283.009999999995</v>
      </c>
      <c r="X3529">
        <v>81212.92</v>
      </c>
      <c r="Y3529">
        <v>81565.59</v>
      </c>
      <c r="Z3529">
        <v>81143.33</v>
      </c>
      <c r="AA3529">
        <v>79485.41</v>
      </c>
      <c r="AB3529">
        <v>77458.16</v>
      </c>
      <c r="AC3529">
        <v>75510.28</v>
      </c>
      <c r="AD3529">
        <v>72430.47</v>
      </c>
      <c r="AE3529">
        <v>70525.98</v>
      </c>
      <c r="AF3529">
        <v>68438.34</v>
      </c>
      <c r="AG3529">
        <v>68443.509999999995</v>
      </c>
      <c r="AH3529">
        <v>66939.600000000006</v>
      </c>
      <c r="AI3529">
        <v>64597.7</v>
      </c>
      <c r="AJ3529">
        <v>69.8536</v>
      </c>
      <c r="AK3529">
        <v>69.569069999999996</v>
      </c>
      <c r="AL3529">
        <v>69.265730000000005</v>
      </c>
      <c r="AM3529">
        <v>68.715280000000007</v>
      </c>
      <c r="AN3529">
        <v>68.412970000000001</v>
      </c>
      <c r="AO3529">
        <v>68.390039999999999</v>
      </c>
      <c r="AP3529">
        <v>68.602069999999998</v>
      </c>
      <c r="AQ3529">
        <v>69.176190000000005</v>
      </c>
      <c r="AR3529">
        <v>72.083979999999997</v>
      </c>
      <c r="AS3529">
        <v>75.565889999999996</v>
      </c>
      <c r="AT3529">
        <v>79.240700000000004</v>
      </c>
      <c r="AU3529">
        <v>81.612229999999997</v>
      </c>
      <c r="AV3529">
        <v>83.476050000000001</v>
      </c>
      <c r="AW3529">
        <v>84.32405</v>
      </c>
      <c r="AX3529">
        <v>83.355940000000004</v>
      </c>
      <c r="AY3529">
        <v>83.24982</v>
      </c>
      <c r="AZ3529">
        <v>82.041529999999995</v>
      </c>
      <c r="BA3529">
        <v>80.501469999999998</v>
      </c>
      <c r="BB3529">
        <v>79.093249999999998</v>
      </c>
      <c r="BC3529">
        <v>76.685270000000003</v>
      </c>
      <c r="BD3529">
        <v>73.8386</v>
      </c>
      <c r="BE3529">
        <v>72.189959999999999</v>
      </c>
      <c r="BF3529">
        <v>71.042619999999999</v>
      </c>
      <c r="BG3529">
        <v>70.299850000000006</v>
      </c>
      <c r="BH3529">
        <v>86.71566</v>
      </c>
      <c r="BI3529">
        <v>24.73085</v>
      </c>
      <c r="BJ3529">
        <v>237.42920000000001</v>
      </c>
      <c r="BK3529">
        <v>357.74950000000001</v>
      </c>
      <c r="BL3529">
        <v>370.05520000000001</v>
      </c>
      <c r="BM3529">
        <v>593.68979999999999</v>
      </c>
      <c r="BN3529">
        <v>399.66890000000001</v>
      </c>
      <c r="BO3529">
        <v>229.39519999999999</v>
      </c>
      <c r="BP3529">
        <v>-623.29319999999996</v>
      </c>
      <c r="BQ3529">
        <v>-838.67349999999999</v>
      </c>
      <c r="BR3529">
        <v>-873.2192</v>
      </c>
      <c r="BS3529">
        <v>-673.50739999999996</v>
      </c>
      <c r="BT3529">
        <v>-169.02</v>
      </c>
      <c r="BU3529">
        <v>702.22720000000004</v>
      </c>
      <c r="BV3529">
        <v>2122.2539999999999</v>
      </c>
      <c r="BW3529">
        <v>1355.5640000000001</v>
      </c>
      <c r="BX3529">
        <v>1027.886</v>
      </c>
      <c r="BY3529">
        <v>1037.662</v>
      </c>
      <c r="BZ3529">
        <v>762.5077</v>
      </c>
      <c r="CA3529">
        <v>246.46960000000001</v>
      </c>
      <c r="CB3529">
        <v>-66.050359999999998</v>
      </c>
      <c r="CC3529">
        <v>-283.32380000000001</v>
      </c>
      <c r="CD3529">
        <v>-429.01060000000001</v>
      </c>
      <c r="CE3529">
        <v>-7.9177479999999996</v>
      </c>
      <c r="CF3529" s="20">
        <v>43831.05</v>
      </c>
      <c r="CG3529" s="20">
        <v>50037.82</v>
      </c>
      <c r="CH3529" s="20">
        <v>43818.16</v>
      </c>
      <c r="CI3529" s="20">
        <v>42004.52</v>
      </c>
      <c r="CJ3529" s="20">
        <v>35447.1</v>
      </c>
      <c r="CK3529" s="20">
        <v>28836.42</v>
      </c>
      <c r="CL3529" s="20">
        <v>32060.16</v>
      </c>
      <c r="CM3529" s="20">
        <v>30793.42</v>
      </c>
      <c r="CN3529" s="20">
        <v>20849.669999999998</v>
      </c>
      <c r="CO3529" s="20">
        <v>16982.53</v>
      </c>
      <c r="CP3529" s="20">
        <v>10835.17</v>
      </c>
      <c r="CQ3529" s="20">
        <v>4679.1899999999996</v>
      </c>
      <c r="CR3529" s="20">
        <v>8684.8140000000003</v>
      </c>
      <c r="CS3529" s="20">
        <v>16944.29</v>
      </c>
      <c r="CT3529" s="20">
        <v>44947.83</v>
      </c>
      <c r="CU3529" s="20">
        <v>76546.990000000005</v>
      </c>
      <c r="CV3529" s="20">
        <v>83354.31</v>
      </c>
      <c r="CW3529" s="20">
        <v>121791.6</v>
      </c>
      <c r="CX3529" s="20">
        <v>101258.7</v>
      </c>
      <c r="CY3529" s="20">
        <v>90933.48</v>
      </c>
      <c r="CZ3529" s="20">
        <v>93921.48</v>
      </c>
      <c r="DA3529" s="20">
        <v>67392.53</v>
      </c>
      <c r="DB3529" s="20">
        <v>65773.47</v>
      </c>
      <c r="DC3529" s="20">
        <v>64187.05</v>
      </c>
      <c r="DD3529">
        <v>0</v>
      </c>
      <c r="DE3529">
        <v>0</v>
      </c>
      <c r="DF3529">
        <v>0</v>
      </c>
    </row>
    <row r="3530" spans="1:110" x14ac:dyDescent="0.25">
      <c r="A3530" s="16" t="str">
        <f t="shared" si="55"/>
        <v>Program Specific_CPP_200 kW and above_All_SDGE_1-in-2_MONTHLY SYSTEM PEAK DAY_2020_6</v>
      </c>
      <c r="B3530" t="s">
        <v>196</v>
      </c>
      <c r="C3530" t="s">
        <v>121</v>
      </c>
      <c r="D3530" t="s">
        <v>122</v>
      </c>
      <c r="E3530" t="s">
        <v>7</v>
      </c>
      <c r="F3530" t="s">
        <v>125</v>
      </c>
      <c r="G3530" t="s">
        <v>111</v>
      </c>
      <c r="H3530" t="s">
        <v>20</v>
      </c>
      <c r="I3530">
        <v>2020</v>
      </c>
      <c r="J3530">
        <v>6</v>
      </c>
      <c r="K3530">
        <v>1382</v>
      </c>
      <c r="L3530">
        <v>190729.1</v>
      </c>
      <c r="M3530">
        <v>185881.5</v>
      </c>
      <c r="N3530">
        <v>183307</v>
      </c>
      <c r="O3530">
        <v>183253.8</v>
      </c>
      <c r="P3530">
        <v>187297.6</v>
      </c>
      <c r="Q3530">
        <v>199629.7</v>
      </c>
      <c r="R3530">
        <v>217508.7</v>
      </c>
      <c r="S3530">
        <v>227654.6</v>
      </c>
      <c r="T3530">
        <v>234666</v>
      </c>
      <c r="U3530">
        <v>240994</v>
      </c>
      <c r="V3530">
        <v>246822.39999999999</v>
      </c>
      <c r="W3530">
        <v>251487</v>
      </c>
      <c r="X3530">
        <v>253527</v>
      </c>
      <c r="Y3530">
        <v>254242.4</v>
      </c>
      <c r="Z3530">
        <v>251663.5</v>
      </c>
      <c r="AA3530">
        <v>244298.8</v>
      </c>
      <c r="AB3530">
        <v>236567.8</v>
      </c>
      <c r="AC3530">
        <v>230029.8</v>
      </c>
      <c r="AD3530">
        <v>221247.7</v>
      </c>
      <c r="AE3530">
        <v>216062.2</v>
      </c>
      <c r="AF3530">
        <v>209765.7</v>
      </c>
      <c r="AG3530">
        <v>209991.5</v>
      </c>
      <c r="AH3530">
        <v>205550.1</v>
      </c>
      <c r="AI3530">
        <v>198145.6</v>
      </c>
      <c r="AJ3530">
        <v>62.987029999999997</v>
      </c>
      <c r="AK3530">
        <v>62.281700000000001</v>
      </c>
      <c r="AL3530">
        <v>60.936880000000002</v>
      </c>
      <c r="AM3530">
        <v>60.232370000000003</v>
      </c>
      <c r="AN3530">
        <v>60.637869999999999</v>
      </c>
      <c r="AO3530">
        <v>60.436320000000002</v>
      </c>
      <c r="AP3530">
        <v>60.342399999999998</v>
      </c>
      <c r="AQ3530">
        <v>61.623779999999996</v>
      </c>
      <c r="AR3530">
        <v>64.141589999999994</v>
      </c>
      <c r="AS3530">
        <v>67.193179999999998</v>
      </c>
      <c r="AT3530">
        <v>70.53783</v>
      </c>
      <c r="AU3530">
        <v>73.891440000000003</v>
      </c>
      <c r="AV3530">
        <v>75.320409999999995</v>
      </c>
      <c r="AW3530">
        <v>76.673119999999997</v>
      </c>
      <c r="AX3530">
        <v>77.386369999999999</v>
      </c>
      <c r="AY3530">
        <v>77.078590000000005</v>
      </c>
      <c r="AZ3530">
        <v>76.214669999999998</v>
      </c>
      <c r="BA3530">
        <v>74.370689999999996</v>
      </c>
      <c r="BB3530">
        <v>73.016469999999998</v>
      </c>
      <c r="BC3530">
        <v>70.821349999999995</v>
      </c>
      <c r="BD3530">
        <v>68.035390000000007</v>
      </c>
      <c r="BE3530">
        <v>65.814409999999995</v>
      </c>
      <c r="BF3530">
        <v>64.469350000000006</v>
      </c>
      <c r="BG3530">
        <v>63.618209999999998</v>
      </c>
      <c r="BH3530">
        <v>263.09840000000003</v>
      </c>
      <c r="BI3530">
        <v>74.867099999999994</v>
      </c>
      <c r="BJ3530">
        <v>718.82209999999998</v>
      </c>
      <c r="BK3530">
        <v>1083.722</v>
      </c>
      <c r="BL3530">
        <v>1121.0989999999999</v>
      </c>
      <c r="BM3530">
        <v>1805.874</v>
      </c>
      <c r="BN3530">
        <v>1230.809</v>
      </c>
      <c r="BO3530">
        <v>711.08230000000003</v>
      </c>
      <c r="BP3530">
        <v>-1944.3710000000001</v>
      </c>
      <c r="BQ3530">
        <v>-2625.5709999999999</v>
      </c>
      <c r="BR3530">
        <v>-2727.8440000000001</v>
      </c>
      <c r="BS3530">
        <v>-2109.7660000000001</v>
      </c>
      <c r="BT3530">
        <v>-527.63919999999996</v>
      </c>
      <c r="BU3530">
        <v>2188.8629999999998</v>
      </c>
      <c r="BV3530">
        <v>6582.1040000000003</v>
      </c>
      <c r="BW3530">
        <v>4166.3329999999996</v>
      </c>
      <c r="BX3530">
        <v>3139.3029999999999</v>
      </c>
      <c r="BY3530">
        <v>3161.069</v>
      </c>
      <c r="BZ3530">
        <v>2329.1729999999998</v>
      </c>
      <c r="CA3530">
        <v>755.08010000000002</v>
      </c>
      <c r="CB3530">
        <v>-202.44649999999999</v>
      </c>
      <c r="CC3530">
        <v>-869.2654</v>
      </c>
      <c r="CD3530">
        <v>-1317.354</v>
      </c>
      <c r="CE3530">
        <v>-24.286740000000002</v>
      </c>
      <c r="CF3530" s="20">
        <v>403481.2</v>
      </c>
      <c r="CG3530" s="20">
        <v>458566.5</v>
      </c>
      <c r="CH3530" s="20">
        <v>401632.6</v>
      </c>
      <c r="CI3530" s="20">
        <v>385454.9</v>
      </c>
      <c r="CJ3530" s="20">
        <v>325338.40000000002</v>
      </c>
      <c r="CK3530" s="20">
        <v>266807.09999999998</v>
      </c>
      <c r="CL3530" s="20">
        <v>304050.7</v>
      </c>
      <c r="CM3530" s="20">
        <v>295889</v>
      </c>
      <c r="CN3530" s="20">
        <v>202895.7</v>
      </c>
      <c r="CO3530" s="20">
        <v>166442.4</v>
      </c>
      <c r="CP3530" s="20">
        <v>105737.3</v>
      </c>
      <c r="CQ3530" s="20">
        <v>45915</v>
      </c>
      <c r="CR3530" s="20">
        <v>84636.68</v>
      </c>
      <c r="CS3530" s="20">
        <v>164628.6</v>
      </c>
      <c r="CT3530" s="20">
        <v>432357.9</v>
      </c>
      <c r="CU3530" s="20">
        <v>723095.9</v>
      </c>
      <c r="CV3530" s="20">
        <v>777507.8</v>
      </c>
      <c r="CW3530" s="20">
        <v>1130246</v>
      </c>
      <c r="CX3530" s="20">
        <v>944816.1</v>
      </c>
      <c r="CY3530" s="20">
        <v>853459.8</v>
      </c>
      <c r="CZ3530" s="20">
        <v>882337.8</v>
      </c>
      <c r="DA3530" s="20">
        <v>634381.5</v>
      </c>
      <c r="DB3530" s="20">
        <v>620183.1</v>
      </c>
      <c r="DC3530" s="20">
        <v>603924.1</v>
      </c>
      <c r="DD3530">
        <v>0</v>
      </c>
      <c r="DE3530">
        <v>0</v>
      </c>
      <c r="DF3530">
        <v>0</v>
      </c>
    </row>
    <row r="3531" spans="1:110" x14ac:dyDescent="0.25">
      <c r="A3531" s="16" t="str">
        <f t="shared" si="55"/>
        <v>Portfolio Adjusted_CPP_200 kW and above_All_SDGE_1-in-2_TYPICAL EVENT DAY_2022_8</v>
      </c>
      <c r="B3531" t="s">
        <v>195</v>
      </c>
      <c r="C3531" t="s">
        <v>121</v>
      </c>
      <c r="D3531" t="s">
        <v>122</v>
      </c>
      <c r="E3531" t="s">
        <v>7</v>
      </c>
      <c r="F3531" t="s">
        <v>125</v>
      </c>
      <c r="G3531" t="s">
        <v>111</v>
      </c>
      <c r="H3531" t="s">
        <v>19</v>
      </c>
      <c r="I3531">
        <v>2022</v>
      </c>
      <c r="J3531">
        <v>8</v>
      </c>
      <c r="K3531">
        <v>435</v>
      </c>
      <c r="L3531">
        <v>79604.77</v>
      </c>
      <c r="M3531">
        <v>77508.45</v>
      </c>
      <c r="N3531">
        <v>76456.3</v>
      </c>
      <c r="O3531">
        <v>76352.34</v>
      </c>
      <c r="P3531">
        <v>78356.09</v>
      </c>
      <c r="Q3531">
        <v>83871.98</v>
      </c>
      <c r="R3531">
        <v>91641.57</v>
      </c>
      <c r="S3531">
        <v>96470.05</v>
      </c>
      <c r="T3531">
        <v>99418.45</v>
      </c>
      <c r="U3531">
        <v>102547.5</v>
      </c>
      <c r="V3531">
        <v>106055.8</v>
      </c>
      <c r="W3531">
        <v>108746.4</v>
      </c>
      <c r="X3531">
        <v>110122.5</v>
      </c>
      <c r="Y3531">
        <v>110507.9</v>
      </c>
      <c r="Z3531">
        <v>109369</v>
      </c>
      <c r="AA3531">
        <v>106911.2</v>
      </c>
      <c r="AB3531">
        <v>103188.4</v>
      </c>
      <c r="AC3531">
        <v>99748.74</v>
      </c>
      <c r="AD3531">
        <v>94992.55</v>
      </c>
      <c r="AE3531">
        <v>91253.02</v>
      </c>
      <c r="AF3531">
        <v>87709.74</v>
      </c>
      <c r="AG3531">
        <v>87025.18</v>
      </c>
      <c r="AH3531">
        <v>84724.46</v>
      </c>
      <c r="AI3531">
        <v>81731.86</v>
      </c>
      <c r="AJ3531">
        <v>69.504419999999996</v>
      </c>
      <c r="AK3531">
        <v>69.041030000000006</v>
      </c>
      <c r="AL3531">
        <v>68.335530000000006</v>
      </c>
      <c r="AM3531">
        <v>68.018370000000004</v>
      </c>
      <c r="AN3531">
        <v>67.937600000000003</v>
      </c>
      <c r="AO3531">
        <v>67.844639999999998</v>
      </c>
      <c r="AP3531">
        <v>67.673270000000002</v>
      </c>
      <c r="AQ3531">
        <v>68.565219999999997</v>
      </c>
      <c r="AR3531">
        <v>72.025499999999994</v>
      </c>
      <c r="AS3531">
        <v>76.517579999999995</v>
      </c>
      <c r="AT3531">
        <v>80.889619999999994</v>
      </c>
      <c r="AU3531">
        <v>84.463269999999994</v>
      </c>
      <c r="AV3531">
        <v>86.027460000000005</v>
      </c>
      <c r="AW3531">
        <v>86.243960000000001</v>
      </c>
      <c r="AX3531">
        <v>86.02704</v>
      </c>
      <c r="AY3531">
        <v>85.696380000000005</v>
      </c>
      <c r="AZ3531">
        <v>84.791790000000006</v>
      </c>
      <c r="BA3531">
        <v>83.587019999999995</v>
      </c>
      <c r="BB3531">
        <v>81.601039999999998</v>
      </c>
      <c r="BC3531">
        <v>78.795100000000005</v>
      </c>
      <c r="BD3531">
        <v>75.461160000000007</v>
      </c>
      <c r="BE3531">
        <v>73.534379999999999</v>
      </c>
      <c r="BF3531">
        <v>72.147639999999996</v>
      </c>
      <c r="BG3531">
        <v>70.999560000000002</v>
      </c>
      <c r="BH3531">
        <v>109.8096</v>
      </c>
      <c r="BI3531">
        <v>31.21791</v>
      </c>
      <c r="BJ3531">
        <v>299.81659999999999</v>
      </c>
      <c r="BK3531">
        <v>451.53059999999999</v>
      </c>
      <c r="BL3531">
        <v>469.01240000000001</v>
      </c>
      <c r="BM3531">
        <v>758.71619999999996</v>
      </c>
      <c r="BN3531">
        <v>518.56870000000004</v>
      </c>
      <c r="BO3531">
        <v>301.32549999999998</v>
      </c>
      <c r="BP3531">
        <v>-823.75120000000004</v>
      </c>
      <c r="BQ3531">
        <v>-1117.23</v>
      </c>
      <c r="BR3531">
        <v>-1172.1130000000001</v>
      </c>
      <c r="BS3531">
        <v>-912.29139999999995</v>
      </c>
      <c r="BT3531">
        <v>-229.18639999999999</v>
      </c>
      <c r="BU3531">
        <v>951.40170000000001</v>
      </c>
      <c r="BV3531">
        <v>2860.4810000000002</v>
      </c>
      <c r="BW3531">
        <v>1823.29</v>
      </c>
      <c r="BX3531">
        <v>1369.3309999999999</v>
      </c>
      <c r="BY3531">
        <v>1370.7470000000001</v>
      </c>
      <c r="BZ3531">
        <v>1000.029</v>
      </c>
      <c r="CA3531">
        <v>318.9051</v>
      </c>
      <c r="CB3531">
        <v>-84.649349999999998</v>
      </c>
      <c r="CC3531">
        <v>-360.24310000000003</v>
      </c>
      <c r="CD3531">
        <v>-542.9923</v>
      </c>
      <c r="CE3531">
        <v>-10.01788</v>
      </c>
      <c r="CF3531" s="20">
        <v>70285.759999999995</v>
      </c>
      <c r="CG3531" s="20">
        <v>79731.14</v>
      </c>
      <c r="CH3531" s="20">
        <v>69871.08</v>
      </c>
      <c r="CI3531" s="20">
        <v>66913.279999999999</v>
      </c>
      <c r="CJ3531" s="20">
        <v>56939.839999999997</v>
      </c>
      <c r="CK3531" s="20">
        <v>47095.68</v>
      </c>
      <c r="CL3531" s="20">
        <v>53973.13</v>
      </c>
      <c r="CM3531" s="20">
        <v>53132.57</v>
      </c>
      <c r="CN3531" s="20">
        <v>36417.19</v>
      </c>
      <c r="CO3531" s="20">
        <v>30137.11</v>
      </c>
      <c r="CP3531" s="20">
        <v>19522.169999999998</v>
      </c>
      <c r="CQ3531" s="20">
        <v>8585.2549999999992</v>
      </c>
      <c r="CR3531" s="20">
        <v>15968.43</v>
      </c>
      <c r="CS3531" s="20">
        <v>31102.55</v>
      </c>
      <c r="CT3531" s="20">
        <v>81656.7</v>
      </c>
      <c r="CU3531" s="20">
        <v>138484</v>
      </c>
      <c r="CV3531" s="20">
        <v>147929.70000000001</v>
      </c>
      <c r="CW3531" s="20">
        <v>212529.8</v>
      </c>
      <c r="CX3531" s="20">
        <v>174168.2</v>
      </c>
      <c r="CY3531" s="20">
        <v>152236.9</v>
      </c>
      <c r="CZ3531" s="20">
        <v>154263</v>
      </c>
      <c r="DA3531" s="20">
        <v>108952.5</v>
      </c>
      <c r="DB3531" s="20">
        <v>105366.39999999999</v>
      </c>
      <c r="DC3531" s="20">
        <v>102753.4</v>
      </c>
      <c r="DD3531">
        <v>0</v>
      </c>
      <c r="DE3531">
        <v>0</v>
      </c>
      <c r="DF3531">
        <v>0</v>
      </c>
    </row>
    <row r="3532" spans="1:110" x14ac:dyDescent="0.25">
      <c r="A3532" s="16" t="str">
        <f t="shared" si="55"/>
        <v>Program Specific_CPP_200 kW and above_All_SDGE_1-in-2_MONTHLY SYSTEM PEAK DAY_2020_11</v>
      </c>
      <c r="B3532" t="s">
        <v>196</v>
      </c>
      <c r="C3532" t="s">
        <v>121</v>
      </c>
      <c r="D3532" t="s">
        <v>122</v>
      </c>
      <c r="E3532" t="s">
        <v>7</v>
      </c>
      <c r="F3532" t="s">
        <v>125</v>
      </c>
      <c r="G3532" t="s">
        <v>111</v>
      </c>
      <c r="H3532" t="s">
        <v>20</v>
      </c>
      <c r="I3532">
        <v>2020</v>
      </c>
      <c r="J3532">
        <v>11</v>
      </c>
      <c r="K3532">
        <v>1382</v>
      </c>
      <c r="L3532">
        <v>154644.29999999999</v>
      </c>
      <c r="M3532">
        <v>149262.5</v>
      </c>
      <c r="N3532">
        <v>148139.29999999999</v>
      </c>
      <c r="O3532">
        <v>148535.20000000001</v>
      </c>
      <c r="P3532">
        <v>155464.4</v>
      </c>
      <c r="Q3532">
        <v>171915.5</v>
      </c>
      <c r="R3532">
        <v>195091.4</v>
      </c>
      <c r="S3532">
        <v>209236.2</v>
      </c>
      <c r="T3532">
        <v>218886.39999999999</v>
      </c>
      <c r="U3532">
        <v>228275.8</v>
      </c>
      <c r="V3532">
        <v>236788.9</v>
      </c>
      <c r="W3532">
        <v>242090.1</v>
      </c>
      <c r="X3532">
        <v>244208.7</v>
      </c>
      <c r="Y3532">
        <v>245706.5</v>
      </c>
      <c r="Z3532">
        <v>242907.9</v>
      </c>
      <c r="AA3532">
        <v>235644</v>
      </c>
      <c r="AB3532">
        <v>226517.3</v>
      </c>
      <c r="AC3532">
        <v>217650.8</v>
      </c>
      <c r="AD3532">
        <v>201613.2</v>
      </c>
      <c r="AE3532">
        <v>190575.6</v>
      </c>
      <c r="AF3532">
        <v>181936.3</v>
      </c>
      <c r="AG3532">
        <v>178926.5</v>
      </c>
      <c r="AH3532">
        <v>171537.5</v>
      </c>
      <c r="AI3532">
        <v>161764.5</v>
      </c>
      <c r="AJ3532">
        <v>56.662799999999997</v>
      </c>
      <c r="AK3532">
        <v>55.481169999999999</v>
      </c>
      <c r="AL3532">
        <v>55.13767</v>
      </c>
      <c r="AM3532">
        <v>54.195740000000001</v>
      </c>
      <c r="AN3532">
        <v>54.450859999999999</v>
      </c>
      <c r="AO3532">
        <v>53.108789999999999</v>
      </c>
      <c r="AP3532">
        <v>52.453580000000002</v>
      </c>
      <c r="AQ3532">
        <v>54.436950000000003</v>
      </c>
      <c r="AR3532">
        <v>63.299140000000001</v>
      </c>
      <c r="AS3532">
        <v>70.165450000000007</v>
      </c>
      <c r="AT3532">
        <v>74.512540000000001</v>
      </c>
      <c r="AU3532">
        <v>77.750050000000002</v>
      </c>
      <c r="AV3532">
        <v>79.546760000000006</v>
      </c>
      <c r="AW3532">
        <v>79.147859999999994</v>
      </c>
      <c r="AX3532">
        <v>77.437110000000004</v>
      </c>
      <c r="AY3532">
        <v>76.636849999999995</v>
      </c>
      <c r="AZ3532">
        <v>73.955929999999995</v>
      </c>
      <c r="BA3532">
        <v>68.814390000000003</v>
      </c>
      <c r="BB3532">
        <v>65.315150000000003</v>
      </c>
      <c r="BC3532">
        <v>61.536540000000002</v>
      </c>
      <c r="BD3532">
        <v>60.16901</v>
      </c>
      <c r="BE3532">
        <v>58.427120000000002</v>
      </c>
      <c r="BF3532">
        <v>57.205129999999997</v>
      </c>
      <c r="BG3532">
        <v>56.033410000000003</v>
      </c>
      <c r="BH3532">
        <v>213.32169999999999</v>
      </c>
      <c r="BI3532">
        <v>60.11815</v>
      </c>
      <c r="BJ3532">
        <v>580.91510000000005</v>
      </c>
      <c r="BK3532">
        <v>878.40380000000005</v>
      </c>
      <c r="BL3532">
        <v>930.55619999999999</v>
      </c>
      <c r="BM3532">
        <v>1555.1690000000001</v>
      </c>
      <c r="BN3532">
        <v>1103.9559999999999</v>
      </c>
      <c r="BO3532">
        <v>653.5521</v>
      </c>
      <c r="BP3532">
        <v>-1813.626</v>
      </c>
      <c r="BQ3532">
        <v>-2487.0079999999998</v>
      </c>
      <c r="BR3532">
        <v>-2616.9549999999999</v>
      </c>
      <c r="BS3532">
        <v>-2030.933</v>
      </c>
      <c r="BT3532">
        <v>-508.24599999999998</v>
      </c>
      <c r="BU3532">
        <v>2115.375</v>
      </c>
      <c r="BV3532">
        <v>6353.1080000000002</v>
      </c>
      <c r="BW3532">
        <v>4018.7310000000002</v>
      </c>
      <c r="BX3532">
        <v>3005.931</v>
      </c>
      <c r="BY3532">
        <v>2990.9569999999999</v>
      </c>
      <c r="BZ3532">
        <v>2122.4720000000002</v>
      </c>
      <c r="CA3532">
        <v>666.01110000000006</v>
      </c>
      <c r="CB3532">
        <v>-175.5881</v>
      </c>
      <c r="CC3532">
        <v>-740.67129999999997</v>
      </c>
      <c r="CD3532">
        <v>-1099.3699999999999</v>
      </c>
      <c r="CE3532">
        <v>-19.827500000000001</v>
      </c>
      <c r="CF3532" s="20">
        <v>265250.8</v>
      </c>
      <c r="CG3532" s="20">
        <v>295686.5</v>
      </c>
      <c r="CH3532" s="20">
        <v>262307.90000000002</v>
      </c>
      <c r="CI3532" s="20">
        <v>253236.6</v>
      </c>
      <c r="CJ3532" s="20">
        <v>224147</v>
      </c>
      <c r="CK3532" s="20">
        <v>197868.79999999999</v>
      </c>
      <c r="CL3532" s="20">
        <v>244606.9</v>
      </c>
      <c r="CM3532" s="20">
        <v>249947.9</v>
      </c>
      <c r="CN3532" s="20">
        <v>176526.5</v>
      </c>
      <c r="CO3532" s="20">
        <v>149338.20000000001</v>
      </c>
      <c r="CP3532" s="20">
        <v>97315.45</v>
      </c>
      <c r="CQ3532" s="20">
        <v>42547.82</v>
      </c>
      <c r="CR3532" s="20">
        <v>78529.42</v>
      </c>
      <c r="CS3532" s="20">
        <v>153759.79999999999</v>
      </c>
      <c r="CT3532" s="20">
        <v>402797.1</v>
      </c>
      <c r="CU3532" s="20">
        <v>672769</v>
      </c>
      <c r="CV3532" s="20">
        <v>712846.9</v>
      </c>
      <c r="CW3532" s="20">
        <v>1011872</v>
      </c>
      <c r="CX3532" s="20">
        <v>784562.9</v>
      </c>
      <c r="CY3532" s="20">
        <v>663987.6</v>
      </c>
      <c r="CZ3532" s="20">
        <v>663750.40000000002</v>
      </c>
      <c r="DA3532" s="20">
        <v>460571.2</v>
      </c>
      <c r="DB3532" s="20">
        <v>431919.6</v>
      </c>
      <c r="DC3532" s="20">
        <v>402513</v>
      </c>
      <c r="DD3532">
        <v>0</v>
      </c>
      <c r="DE3532">
        <v>0</v>
      </c>
      <c r="DF3532">
        <v>0</v>
      </c>
    </row>
    <row r="3533" spans="1:110" x14ac:dyDescent="0.25">
      <c r="A3533" s="16" t="str">
        <f t="shared" si="55"/>
        <v>Program Specific_CPP_200 kW and above_All_SDGE_1-in-2_MONTHLY SYSTEM PEAK DAY_2031_10</v>
      </c>
      <c r="B3533" t="s">
        <v>196</v>
      </c>
      <c r="C3533" t="s">
        <v>121</v>
      </c>
      <c r="D3533" t="s">
        <v>122</v>
      </c>
      <c r="E3533" t="s">
        <v>7</v>
      </c>
      <c r="F3533" t="s">
        <v>125</v>
      </c>
      <c r="G3533" t="s">
        <v>111</v>
      </c>
      <c r="H3533" t="s">
        <v>20</v>
      </c>
      <c r="I3533">
        <v>2031</v>
      </c>
      <c r="J3533">
        <v>10</v>
      </c>
      <c r="K3533">
        <v>274</v>
      </c>
      <c r="L3533">
        <v>46243.59</v>
      </c>
      <c r="M3533">
        <v>45242.09</v>
      </c>
      <c r="N3533">
        <v>44636.11</v>
      </c>
      <c r="O3533">
        <v>44614.52</v>
      </c>
      <c r="P3533">
        <v>45899.05</v>
      </c>
      <c r="Q3533">
        <v>48779.94</v>
      </c>
      <c r="R3533">
        <v>53229.4</v>
      </c>
      <c r="S3533">
        <v>55637.3</v>
      </c>
      <c r="T3533">
        <v>56999.73</v>
      </c>
      <c r="U3533">
        <v>58498.47</v>
      </c>
      <c r="V3533">
        <v>60181.84</v>
      </c>
      <c r="W3533">
        <v>61703.32</v>
      </c>
      <c r="X3533">
        <v>62640.36</v>
      </c>
      <c r="Y3533">
        <v>62947.46</v>
      </c>
      <c r="Z3533">
        <v>62476.98</v>
      </c>
      <c r="AA3533">
        <v>61409.27</v>
      </c>
      <c r="AB3533">
        <v>59495.06</v>
      </c>
      <c r="AC3533">
        <v>57819</v>
      </c>
      <c r="AD3533">
        <v>55170.559999999998</v>
      </c>
      <c r="AE3533">
        <v>52956.77</v>
      </c>
      <c r="AF3533">
        <v>50883.79</v>
      </c>
      <c r="AG3533">
        <v>50463.58</v>
      </c>
      <c r="AH3533">
        <v>49220.45</v>
      </c>
      <c r="AI3533">
        <v>47457.22</v>
      </c>
      <c r="AJ3533">
        <v>65.820939999999993</v>
      </c>
      <c r="AK3533">
        <v>65.054479999999998</v>
      </c>
      <c r="AL3533">
        <v>64.347930000000005</v>
      </c>
      <c r="AM3533">
        <v>64.414829999999995</v>
      </c>
      <c r="AN3533">
        <v>64.299359999999993</v>
      </c>
      <c r="AO3533">
        <v>63.090780000000002</v>
      </c>
      <c r="AP3533">
        <v>63.217399999999998</v>
      </c>
      <c r="AQ3533">
        <v>62.8247</v>
      </c>
      <c r="AR3533">
        <v>68.432119999999998</v>
      </c>
      <c r="AS3533">
        <v>77.106340000000003</v>
      </c>
      <c r="AT3533">
        <v>84.369820000000004</v>
      </c>
      <c r="AU3533">
        <v>88.485460000000003</v>
      </c>
      <c r="AV3533">
        <v>90.446399999999997</v>
      </c>
      <c r="AW3533">
        <v>90.477320000000006</v>
      </c>
      <c r="AX3533">
        <v>90.192769999999996</v>
      </c>
      <c r="AY3533">
        <v>89.652569999999997</v>
      </c>
      <c r="AZ3533">
        <v>88.154210000000006</v>
      </c>
      <c r="BA3533">
        <v>85.348479999999995</v>
      </c>
      <c r="BB3533">
        <v>81.839489999999998</v>
      </c>
      <c r="BC3533">
        <v>76.120090000000005</v>
      </c>
      <c r="BD3533">
        <v>73.134169999999997</v>
      </c>
      <c r="BE3533">
        <v>69.891530000000003</v>
      </c>
      <c r="BF3533">
        <v>68.055589999999995</v>
      </c>
      <c r="BG3533">
        <v>66.598119999999994</v>
      </c>
      <c r="BH3533">
        <v>63.790019999999998</v>
      </c>
      <c r="BI3533">
        <v>18.222059999999999</v>
      </c>
      <c r="BJ3533">
        <v>175.03649999999999</v>
      </c>
      <c r="BK3533">
        <v>263.84019999999998</v>
      </c>
      <c r="BL3533">
        <v>274.73579999999998</v>
      </c>
      <c r="BM3533">
        <v>441.26929999999999</v>
      </c>
      <c r="BN3533">
        <v>301.2072</v>
      </c>
      <c r="BO3533">
        <v>173.78380000000001</v>
      </c>
      <c r="BP3533">
        <v>-472.2824</v>
      </c>
      <c r="BQ3533">
        <v>-637.32640000000004</v>
      </c>
      <c r="BR3533">
        <v>-665.12080000000003</v>
      </c>
      <c r="BS3533">
        <v>-517.63930000000005</v>
      </c>
      <c r="BT3533">
        <v>-130.36680000000001</v>
      </c>
      <c r="BU3533">
        <v>541.93709999999999</v>
      </c>
      <c r="BV3533">
        <v>1634.047</v>
      </c>
      <c r="BW3533">
        <v>1047.289</v>
      </c>
      <c r="BX3533">
        <v>789.51179999999999</v>
      </c>
      <c r="BY3533">
        <v>794.54880000000003</v>
      </c>
      <c r="BZ3533">
        <v>580.80499999999995</v>
      </c>
      <c r="CA3533">
        <v>185.06989999999999</v>
      </c>
      <c r="CB3533">
        <v>-49.108330000000002</v>
      </c>
      <c r="CC3533">
        <v>-208.8954</v>
      </c>
      <c r="CD3533">
        <v>-315.44990000000001</v>
      </c>
      <c r="CE3533">
        <v>-5.8168369999999996</v>
      </c>
      <c r="CF3533" s="20">
        <v>23718.78</v>
      </c>
      <c r="CG3533" s="20">
        <v>27165.35</v>
      </c>
      <c r="CH3533" s="20">
        <v>23814.61</v>
      </c>
      <c r="CI3533" s="20">
        <v>22846.52</v>
      </c>
      <c r="CJ3533" s="20">
        <v>19537.91</v>
      </c>
      <c r="CK3533" s="20">
        <v>15930.51</v>
      </c>
      <c r="CL3533" s="20">
        <v>18209.400000000001</v>
      </c>
      <c r="CM3533" s="20">
        <v>17672.900000000001</v>
      </c>
      <c r="CN3533" s="20">
        <v>11970.66</v>
      </c>
      <c r="CO3533" s="20">
        <v>9807.0939999999991</v>
      </c>
      <c r="CP3533" s="20">
        <v>6286.2290000000003</v>
      </c>
      <c r="CQ3533" s="20">
        <v>2764.0149999999999</v>
      </c>
      <c r="CR3533" s="20">
        <v>5166.7659999999996</v>
      </c>
      <c r="CS3533" s="20">
        <v>10091.74</v>
      </c>
      <c r="CT3533" s="20">
        <v>26646.69</v>
      </c>
      <c r="CU3533" s="20">
        <v>45690</v>
      </c>
      <c r="CV3533" s="20">
        <v>49176.26</v>
      </c>
      <c r="CW3533" s="20">
        <v>71407.88</v>
      </c>
      <c r="CX3533" s="20">
        <v>58749.55</v>
      </c>
      <c r="CY3533" s="20">
        <v>51270.61</v>
      </c>
      <c r="CZ3533" s="20">
        <v>51918.84</v>
      </c>
      <c r="DA3533" s="20">
        <v>36635.61</v>
      </c>
      <c r="DB3533" s="20">
        <v>35561.129999999997</v>
      </c>
      <c r="DC3533" s="20">
        <v>34643.19</v>
      </c>
      <c r="DD3533">
        <v>0</v>
      </c>
      <c r="DE3533">
        <v>0</v>
      </c>
      <c r="DF3533">
        <v>0</v>
      </c>
    </row>
    <row r="3534" spans="1:110" x14ac:dyDescent="0.25">
      <c r="A3534" s="16" t="str">
        <f t="shared" si="55"/>
        <v>Portfolio Adjusted_CPP_200 kW and above_All_SDGE_1-in-2_MONTHLY SYSTEM PEAK DAY_2024_7</v>
      </c>
      <c r="B3534" t="s">
        <v>195</v>
      </c>
      <c r="C3534" t="s">
        <v>121</v>
      </c>
      <c r="D3534" t="s">
        <v>122</v>
      </c>
      <c r="E3534" t="s">
        <v>7</v>
      </c>
      <c r="F3534" t="s">
        <v>125</v>
      </c>
      <c r="G3534" t="s">
        <v>111</v>
      </c>
      <c r="H3534" t="s">
        <v>20</v>
      </c>
      <c r="I3534">
        <v>2024</v>
      </c>
      <c r="J3534">
        <v>7</v>
      </c>
      <c r="K3534">
        <v>391</v>
      </c>
      <c r="L3534">
        <v>66252.03</v>
      </c>
      <c r="M3534">
        <v>64712.34</v>
      </c>
      <c r="N3534">
        <v>63810.85</v>
      </c>
      <c r="O3534">
        <v>63755.41</v>
      </c>
      <c r="P3534">
        <v>65156.51</v>
      </c>
      <c r="Q3534">
        <v>69167.16</v>
      </c>
      <c r="R3534">
        <v>74437.09</v>
      </c>
      <c r="S3534">
        <v>77400.53</v>
      </c>
      <c r="T3534">
        <v>79280.47</v>
      </c>
      <c r="U3534">
        <v>81129.41</v>
      </c>
      <c r="V3534">
        <v>83270.48</v>
      </c>
      <c r="W3534">
        <v>84610.93</v>
      </c>
      <c r="X3534">
        <v>85590.98</v>
      </c>
      <c r="Y3534">
        <v>85962.66</v>
      </c>
      <c r="Z3534">
        <v>85517.63</v>
      </c>
      <c r="AA3534">
        <v>83770.34</v>
      </c>
      <c r="AB3534">
        <v>81633.8</v>
      </c>
      <c r="AC3534">
        <v>79580.91</v>
      </c>
      <c r="AD3534">
        <v>76335.08</v>
      </c>
      <c r="AE3534">
        <v>74327.92</v>
      </c>
      <c r="AF3534">
        <v>72127.73</v>
      </c>
      <c r="AG3534">
        <v>72133.19</v>
      </c>
      <c r="AH3534">
        <v>70548.2</v>
      </c>
      <c r="AI3534">
        <v>68080.05</v>
      </c>
      <c r="AJ3534">
        <v>69.8536</v>
      </c>
      <c r="AK3534">
        <v>69.569069999999996</v>
      </c>
      <c r="AL3534">
        <v>69.265730000000005</v>
      </c>
      <c r="AM3534">
        <v>68.715280000000007</v>
      </c>
      <c r="AN3534">
        <v>68.412970000000001</v>
      </c>
      <c r="AO3534">
        <v>68.390039999999999</v>
      </c>
      <c r="AP3534">
        <v>68.602069999999998</v>
      </c>
      <c r="AQ3534">
        <v>69.176190000000005</v>
      </c>
      <c r="AR3534">
        <v>72.083979999999997</v>
      </c>
      <c r="AS3534">
        <v>75.565889999999996</v>
      </c>
      <c r="AT3534">
        <v>79.240700000000004</v>
      </c>
      <c r="AU3534">
        <v>81.612229999999997</v>
      </c>
      <c r="AV3534">
        <v>83.476050000000001</v>
      </c>
      <c r="AW3534">
        <v>84.32405</v>
      </c>
      <c r="AX3534">
        <v>83.355940000000004</v>
      </c>
      <c r="AY3534">
        <v>83.24982</v>
      </c>
      <c r="AZ3534">
        <v>82.041529999999995</v>
      </c>
      <c r="BA3534">
        <v>80.501469999999998</v>
      </c>
      <c r="BB3534">
        <v>79.093249999999998</v>
      </c>
      <c r="BC3534">
        <v>76.685270000000003</v>
      </c>
      <c r="BD3534">
        <v>73.8386</v>
      </c>
      <c r="BE3534">
        <v>72.189959999999999</v>
      </c>
      <c r="BF3534">
        <v>71.042619999999999</v>
      </c>
      <c r="BG3534">
        <v>70.299850000000006</v>
      </c>
      <c r="BH3534">
        <v>91.390360000000001</v>
      </c>
      <c r="BI3534">
        <v>26.064050000000002</v>
      </c>
      <c r="BJ3534">
        <v>250.2286</v>
      </c>
      <c r="BK3534">
        <v>377.03519999999997</v>
      </c>
      <c r="BL3534">
        <v>390.0043</v>
      </c>
      <c r="BM3534">
        <v>625.69460000000004</v>
      </c>
      <c r="BN3534">
        <v>421.21440000000001</v>
      </c>
      <c r="BO3534">
        <v>241.76159999999999</v>
      </c>
      <c r="BP3534">
        <v>-656.89390000000003</v>
      </c>
      <c r="BQ3534">
        <v>-883.88490000000002</v>
      </c>
      <c r="BR3534">
        <v>-920.29300000000001</v>
      </c>
      <c r="BS3534">
        <v>-709.81500000000005</v>
      </c>
      <c r="BT3534">
        <v>-178.13159999999999</v>
      </c>
      <c r="BU3534">
        <v>740.08309999999994</v>
      </c>
      <c r="BV3534">
        <v>2236.6619999999998</v>
      </c>
      <c r="BW3534">
        <v>1428.64</v>
      </c>
      <c r="BX3534">
        <v>1083.297</v>
      </c>
      <c r="BY3534">
        <v>1093.6010000000001</v>
      </c>
      <c r="BZ3534">
        <v>803.61329999999998</v>
      </c>
      <c r="CA3534">
        <v>259.75639999999999</v>
      </c>
      <c r="CB3534">
        <v>-69.61103</v>
      </c>
      <c r="CC3534">
        <v>-298.59730000000002</v>
      </c>
      <c r="CD3534">
        <v>-452.13780000000003</v>
      </c>
      <c r="CE3534">
        <v>-8.3445809999999998</v>
      </c>
      <c r="CF3534" s="20">
        <v>48684.15</v>
      </c>
      <c r="CG3534" s="20">
        <v>55578.14</v>
      </c>
      <c r="CH3534" s="20">
        <v>48669.84</v>
      </c>
      <c r="CI3534" s="20">
        <v>46655.38</v>
      </c>
      <c r="CJ3534" s="20">
        <v>39371.910000000003</v>
      </c>
      <c r="CK3534" s="20">
        <v>32029.27</v>
      </c>
      <c r="CL3534" s="20">
        <v>35609.949999999997</v>
      </c>
      <c r="CM3534" s="20">
        <v>34202.959999999999</v>
      </c>
      <c r="CN3534" s="20">
        <v>23158.2</v>
      </c>
      <c r="CO3534" s="20">
        <v>18862.88</v>
      </c>
      <c r="CP3534" s="20">
        <v>12034.87</v>
      </c>
      <c r="CQ3534" s="20">
        <v>5197.2830000000004</v>
      </c>
      <c r="CR3534" s="20">
        <v>9646.4220000000005</v>
      </c>
      <c r="CS3534" s="20">
        <v>18820.41</v>
      </c>
      <c r="CT3534" s="20">
        <v>49924.58</v>
      </c>
      <c r="CU3534" s="20">
        <v>85022.48</v>
      </c>
      <c r="CV3534" s="20">
        <v>92583.53</v>
      </c>
      <c r="CW3534" s="20">
        <v>135276.70000000001</v>
      </c>
      <c r="CX3534" s="20">
        <v>112470.3</v>
      </c>
      <c r="CY3534" s="20">
        <v>101001.9</v>
      </c>
      <c r="CZ3534" s="20">
        <v>104320.7</v>
      </c>
      <c r="DA3534" s="20">
        <v>74854.429999999993</v>
      </c>
      <c r="DB3534" s="20">
        <v>73056.09</v>
      </c>
      <c r="DC3534" s="20">
        <v>71294.02</v>
      </c>
      <c r="DD3534">
        <v>0</v>
      </c>
      <c r="DE3534">
        <v>0</v>
      </c>
      <c r="DF3534">
        <v>0</v>
      </c>
    </row>
    <row r="3535" spans="1:110" x14ac:dyDescent="0.25">
      <c r="A3535" s="16" t="str">
        <f t="shared" si="55"/>
        <v>Program Specific_CPP_200 kW and above_All_SDGE_1-in-2_MONTHLY SYSTEM PEAK DAY_2025_4</v>
      </c>
      <c r="B3535" t="s">
        <v>196</v>
      </c>
      <c r="C3535" t="s">
        <v>121</v>
      </c>
      <c r="D3535" t="s">
        <v>122</v>
      </c>
      <c r="E3535" t="s">
        <v>7</v>
      </c>
      <c r="F3535" t="s">
        <v>125</v>
      </c>
      <c r="G3535" t="s">
        <v>111</v>
      </c>
      <c r="H3535" t="s">
        <v>20</v>
      </c>
      <c r="I3535">
        <v>2025</v>
      </c>
      <c r="J3535">
        <v>4</v>
      </c>
      <c r="K3535">
        <v>376</v>
      </c>
      <c r="L3535">
        <v>55504.46</v>
      </c>
      <c r="M3535">
        <v>54199.79</v>
      </c>
      <c r="N3535">
        <v>53459.22</v>
      </c>
      <c r="O3535">
        <v>53451.14</v>
      </c>
      <c r="P3535">
        <v>54433.24</v>
      </c>
      <c r="Q3535">
        <v>57400.05</v>
      </c>
      <c r="R3535">
        <v>61731.39</v>
      </c>
      <c r="S3535">
        <v>63174.92</v>
      </c>
      <c r="T3535">
        <v>63721.68</v>
      </c>
      <c r="U3535">
        <v>64824.17</v>
      </c>
      <c r="V3535">
        <v>65728.03</v>
      </c>
      <c r="W3535">
        <v>66315.850000000006</v>
      </c>
      <c r="X3535">
        <v>66680.710000000006</v>
      </c>
      <c r="Y3535">
        <v>66749.509999999995</v>
      </c>
      <c r="Z3535">
        <v>65987.02</v>
      </c>
      <c r="AA3535">
        <v>64904.31</v>
      </c>
      <c r="AB3535">
        <v>63334.31</v>
      </c>
      <c r="AC3535">
        <v>62561.95</v>
      </c>
      <c r="AD3535">
        <v>61307.61</v>
      </c>
      <c r="AE3535">
        <v>60682.09</v>
      </c>
      <c r="AF3535">
        <v>59369.599999999999</v>
      </c>
      <c r="AG3535">
        <v>59574.16</v>
      </c>
      <c r="AH3535">
        <v>58566.51</v>
      </c>
      <c r="AI3535">
        <v>57041.1</v>
      </c>
      <c r="AJ3535">
        <v>60.185650000000003</v>
      </c>
      <c r="AK3535">
        <v>59.708669999999998</v>
      </c>
      <c r="AL3535">
        <v>59.001829999999998</v>
      </c>
      <c r="AM3535">
        <v>57.821060000000003</v>
      </c>
      <c r="AN3535">
        <v>57.605899999999998</v>
      </c>
      <c r="AO3535">
        <v>56.893300000000004</v>
      </c>
      <c r="AP3535">
        <v>56.927840000000003</v>
      </c>
      <c r="AQ3535">
        <v>58.861179999999997</v>
      </c>
      <c r="AR3535">
        <v>64.528630000000007</v>
      </c>
      <c r="AS3535">
        <v>69.379009999999994</v>
      </c>
      <c r="AT3535">
        <v>73.321070000000006</v>
      </c>
      <c r="AU3535">
        <v>75.691810000000004</v>
      </c>
      <c r="AV3535">
        <v>78.116389999999996</v>
      </c>
      <c r="AW3535">
        <v>79.044520000000006</v>
      </c>
      <c r="AX3535">
        <v>79.526300000000006</v>
      </c>
      <c r="AY3535">
        <v>78.926640000000006</v>
      </c>
      <c r="AZ3535">
        <v>78.365819999999999</v>
      </c>
      <c r="BA3535">
        <v>76.245090000000005</v>
      </c>
      <c r="BB3535">
        <v>73.703029999999998</v>
      </c>
      <c r="BC3535">
        <v>70.723529999999997</v>
      </c>
      <c r="BD3535">
        <v>67.673779999999994</v>
      </c>
      <c r="BE3535">
        <v>64.946160000000006</v>
      </c>
      <c r="BF3535">
        <v>63.679009999999998</v>
      </c>
      <c r="BG3535">
        <v>61.777030000000003</v>
      </c>
      <c r="BH3535">
        <v>76.564790000000002</v>
      </c>
      <c r="BI3535">
        <v>21.829930000000001</v>
      </c>
      <c r="BJ3535">
        <v>209.63560000000001</v>
      </c>
      <c r="BK3535">
        <v>316.09809999999999</v>
      </c>
      <c r="BL3535">
        <v>325.81849999999997</v>
      </c>
      <c r="BM3535">
        <v>519.24789999999996</v>
      </c>
      <c r="BN3535">
        <v>349.31709999999998</v>
      </c>
      <c r="BO3535">
        <v>197.32769999999999</v>
      </c>
      <c r="BP3535">
        <v>-527.97850000000005</v>
      </c>
      <c r="BQ3535">
        <v>-706.24329999999998</v>
      </c>
      <c r="BR3535">
        <v>-726.41639999999995</v>
      </c>
      <c r="BS3535">
        <v>-556.33460000000002</v>
      </c>
      <c r="BT3535">
        <v>-138.7756</v>
      </c>
      <c r="BU3535">
        <v>574.6703</v>
      </c>
      <c r="BV3535">
        <v>1725.85</v>
      </c>
      <c r="BW3535">
        <v>1106.894</v>
      </c>
      <c r="BX3535">
        <v>840.45950000000005</v>
      </c>
      <c r="BY3535">
        <v>859.72640000000001</v>
      </c>
      <c r="BZ3535">
        <v>645.41240000000005</v>
      </c>
      <c r="CA3535">
        <v>212.06780000000001</v>
      </c>
      <c r="CB3535">
        <v>-57.29806</v>
      </c>
      <c r="CC3535">
        <v>-246.60890000000001</v>
      </c>
      <c r="CD3535">
        <v>-375.34809999999999</v>
      </c>
      <c r="CE3535">
        <v>-6.9915349999999998</v>
      </c>
      <c r="CF3535" s="20">
        <v>34170</v>
      </c>
      <c r="CG3535" s="20">
        <v>38987.47</v>
      </c>
      <c r="CH3535" s="20">
        <v>34159.86</v>
      </c>
      <c r="CI3535" s="20">
        <v>32793.040000000001</v>
      </c>
      <c r="CJ3535" s="20">
        <v>27478.89</v>
      </c>
      <c r="CK3535" s="20">
        <v>22058.29</v>
      </c>
      <c r="CL3535" s="20">
        <v>24490.89</v>
      </c>
      <c r="CM3535" s="20">
        <v>22785.85</v>
      </c>
      <c r="CN3535" s="20">
        <v>14960.52</v>
      </c>
      <c r="CO3535" s="20">
        <v>12042.74</v>
      </c>
      <c r="CP3535" s="20">
        <v>7498.26</v>
      </c>
      <c r="CQ3535" s="20">
        <v>3192.7</v>
      </c>
      <c r="CR3535" s="20">
        <v>5854.7820000000002</v>
      </c>
      <c r="CS3535" s="20">
        <v>11347.64</v>
      </c>
      <c r="CT3535" s="20">
        <v>29724.880000000001</v>
      </c>
      <c r="CU3535" s="20">
        <v>51038.79</v>
      </c>
      <c r="CV3535" s="20">
        <v>55727.79</v>
      </c>
      <c r="CW3535" s="20">
        <v>83603.72</v>
      </c>
      <c r="CX3535" s="20">
        <v>72546.84</v>
      </c>
      <c r="CY3535" s="20">
        <v>67320.38</v>
      </c>
      <c r="CZ3535" s="20">
        <v>70679.64</v>
      </c>
      <c r="DA3535" s="20">
        <v>51057.919999999998</v>
      </c>
      <c r="DB3535" s="20">
        <v>50348.11</v>
      </c>
      <c r="DC3535" s="20">
        <v>50048.27</v>
      </c>
      <c r="DD3535">
        <v>0</v>
      </c>
      <c r="DE3535">
        <v>0</v>
      </c>
      <c r="DF3535">
        <v>0</v>
      </c>
    </row>
    <row r="3536" spans="1:110" x14ac:dyDescent="0.25">
      <c r="A3536" s="16" t="str">
        <f t="shared" si="55"/>
        <v>Program Specific_CPP_200 kW and above_All_SDGE_1-in-2_MONTHLY SYSTEM PEAK DAY_2029_1</v>
      </c>
      <c r="B3536" t="s">
        <v>196</v>
      </c>
      <c r="C3536" t="s">
        <v>121</v>
      </c>
      <c r="D3536" t="s">
        <v>122</v>
      </c>
      <c r="E3536" t="s">
        <v>7</v>
      </c>
      <c r="F3536" t="s">
        <v>125</v>
      </c>
      <c r="G3536" t="s">
        <v>111</v>
      </c>
      <c r="H3536" t="s">
        <v>20</v>
      </c>
      <c r="I3536">
        <v>2029</v>
      </c>
      <c r="J3536">
        <v>1</v>
      </c>
      <c r="K3536">
        <v>309</v>
      </c>
      <c r="L3536">
        <v>39343.730000000003</v>
      </c>
      <c r="M3536">
        <v>38503.21</v>
      </c>
      <c r="N3536">
        <v>38039.35</v>
      </c>
      <c r="O3536">
        <v>38211.35</v>
      </c>
      <c r="P3536">
        <v>40111.43</v>
      </c>
      <c r="Q3536">
        <v>44230.62</v>
      </c>
      <c r="R3536">
        <v>50310.96</v>
      </c>
      <c r="S3536">
        <v>53633.21</v>
      </c>
      <c r="T3536">
        <v>54020.74</v>
      </c>
      <c r="U3536">
        <v>54171.24</v>
      </c>
      <c r="V3536">
        <v>54951.47</v>
      </c>
      <c r="W3536">
        <v>55279.22</v>
      </c>
      <c r="X3536">
        <v>55421.05</v>
      </c>
      <c r="Y3536">
        <v>55436.95</v>
      </c>
      <c r="Z3536">
        <v>55006.79</v>
      </c>
      <c r="AA3536">
        <v>54197.35</v>
      </c>
      <c r="AB3536">
        <v>53292.97</v>
      </c>
      <c r="AC3536">
        <v>52730.39</v>
      </c>
      <c r="AD3536">
        <v>49812.4</v>
      </c>
      <c r="AE3536">
        <v>47628.72</v>
      </c>
      <c r="AF3536">
        <v>45954.17</v>
      </c>
      <c r="AG3536">
        <v>45104.54</v>
      </c>
      <c r="AH3536">
        <v>43202.97</v>
      </c>
      <c r="AI3536">
        <v>41250.07</v>
      </c>
      <c r="AJ3536">
        <v>47.080539999999999</v>
      </c>
      <c r="AK3536">
        <v>46.395539999999997</v>
      </c>
      <c r="AL3536">
        <v>45.73854</v>
      </c>
      <c r="AM3536">
        <v>44.923400000000001</v>
      </c>
      <c r="AN3536">
        <v>44.800260000000002</v>
      </c>
      <c r="AO3536">
        <v>44.90296</v>
      </c>
      <c r="AP3536">
        <v>44.886139999999997</v>
      </c>
      <c r="AQ3536">
        <v>45.145290000000003</v>
      </c>
      <c r="AR3536">
        <v>47.952919999999999</v>
      </c>
      <c r="AS3536">
        <v>51.396549999999998</v>
      </c>
      <c r="AT3536">
        <v>53.473260000000003</v>
      </c>
      <c r="AU3536">
        <v>55.476880000000001</v>
      </c>
      <c r="AV3536">
        <v>56.040480000000002</v>
      </c>
      <c r="AW3536">
        <v>56.667000000000002</v>
      </c>
      <c r="AX3536">
        <v>57.040669999999999</v>
      </c>
      <c r="AY3536">
        <v>57.633679999999998</v>
      </c>
      <c r="AZ3536">
        <v>56.598750000000003</v>
      </c>
      <c r="BA3536">
        <v>55.363639999999997</v>
      </c>
      <c r="BB3536">
        <v>53.915930000000003</v>
      </c>
      <c r="BC3536">
        <v>52.803260000000002</v>
      </c>
      <c r="BD3536">
        <v>52.395969999999998</v>
      </c>
      <c r="BE3536">
        <v>51.343580000000003</v>
      </c>
      <c r="BF3536">
        <v>50.53387</v>
      </c>
      <c r="BG3536">
        <v>49.554720000000003</v>
      </c>
      <c r="BH3536">
        <v>54.272109999999998</v>
      </c>
      <c r="BI3536">
        <v>15.507860000000001</v>
      </c>
      <c r="BJ3536">
        <v>149.16800000000001</v>
      </c>
      <c r="BK3536">
        <v>225.9734</v>
      </c>
      <c r="BL3536">
        <v>240.0932</v>
      </c>
      <c r="BM3536">
        <v>400.11559999999997</v>
      </c>
      <c r="BN3536">
        <v>284.69279999999998</v>
      </c>
      <c r="BO3536">
        <v>167.524</v>
      </c>
      <c r="BP3536">
        <v>-447.59949999999998</v>
      </c>
      <c r="BQ3536">
        <v>-590.18230000000005</v>
      </c>
      <c r="BR3536">
        <v>-607.31550000000004</v>
      </c>
      <c r="BS3536">
        <v>-463.74650000000003</v>
      </c>
      <c r="BT3536">
        <v>-115.342</v>
      </c>
      <c r="BU3536">
        <v>477.2765</v>
      </c>
      <c r="BV3536">
        <v>1438.6690000000001</v>
      </c>
      <c r="BW3536">
        <v>924.29510000000005</v>
      </c>
      <c r="BX3536">
        <v>707.20870000000002</v>
      </c>
      <c r="BY3536">
        <v>724.62109999999996</v>
      </c>
      <c r="BZ3536">
        <v>524.39729999999997</v>
      </c>
      <c r="CA3536">
        <v>166.44970000000001</v>
      </c>
      <c r="CB3536">
        <v>-44.350720000000003</v>
      </c>
      <c r="CC3536">
        <v>-186.7115</v>
      </c>
      <c r="CD3536">
        <v>-276.88440000000003</v>
      </c>
      <c r="CE3536">
        <v>-5.0560270000000003</v>
      </c>
      <c r="CF3536" s="20">
        <v>17168.810000000001</v>
      </c>
      <c r="CG3536" s="20">
        <v>19675.41</v>
      </c>
      <c r="CH3536" s="20">
        <v>17295.66</v>
      </c>
      <c r="CI3536" s="20">
        <v>16759.169999999998</v>
      </c>
      <c r="CJ3536" s="20">
        <v>14921.32</v>
      </c>
      <c r="CK3536" s="20">
        <v>13097.65</v>
      </c>
      <c r="CL3536" s="20">
        <v>16267.38</v>
      </c>
      <c r="CM3536" s="20">
        <v>16422.650000000001</v>
      </c>
      <c r="CN3536" s="20">
        <v>10752.1</v>
      </c>
      <c r="CO3536" s="20">
        <v>8409.8610000000008</v>
      </c>
      <c r="CP3536" s="20">
        <v>5241.0450000000001</v>
      </c>
      <c r="CQ3536" s="20">
        <v>2218.4380000000001</v>
      </c>
      <c r="CR3536" s="20">
        <v>4044.4520000000002</v>
      </c>
      <c r="CS3536" s="20">
        <v>7827.23</v>
      </c>
      <c r="CT3536" s="20">
        <v>20655.490000000002</v>
      </c>
      <c r="CU3536" s="20">
        <v>35588.480000000003</v>
      </c>
      <c r="CV3536" s="20">
        <v>39457.86</v>
      </c>
      <c r="CW3536" s="20">
        <v>59391.88</v>
      </c>
      <c r="CX3536" s="20">
        <v>47892.19</v>
      </c>
      <c r="CY3536" s="20">
        <v>41472.79</v>
      </c>
      <c r="CZ3536" s="20">
        <v>42346.35</v>
      </c>
      <c r="DA3536" s="20">
        <v>29267.65</v>
      </c>
      <c r="DB3536" s="20">
        <v>27397.55</v>
      </c>
      <c r="DC3536" s="20">
        <v>26173.56</v>
      </c>
      <c r="DD3536">
        <v>0</v>
      </c>
      <c r="DE3536">
        <v>0</v>
      </c>
      <c r="DF3536">
        <v>0</v>
      </c>
    </row>
    <row r="3537" spans="1:110" x14ac:dyDescent="0.25">
      <c r="A3537" s="16" t="str">
        <f t="shared" si="55"/>
        <v>Portfolio Adjusted_CPP_200 kW and above_All_SDGE_1-in-2_MONTHLY SYSTEM PEAK DAY_2023_5</v>
      </c>
      <c r="B3537" t="s">
        <v>195</v>
      </c>
      <c r="C3537" t="s">
        <v>121</v>
      </c>
      <c r="D3537" t="s">
        <v>122</v>
      </c>
      <c r="E3537" t="s">
        <v>7</v>
      </c>
      <c r="F3537" t="s">
        <v>125</v>
      </c>
      <c r="G3537" t="s">
        <v>111</v>
      </c>
      <c r="H3537" t="s">
        <v>20</v>
      </c>
      <c r="I3537">
        <v>2023</v>
      </c>
      <c r="J3537">
        <v>5</v>
      </c>
      <c r="K3537">
        <v>420</v>
      </c>
      <c r="L3537">
        <v>66303.320000000007</v>
      </c>
      <c r="M3537">
        <v>64692.7</v>
      </c>
      <c r="N3537">
        <v>63861.49</v>
      </c>
      <c r="O3537">
        <v>63703.16</v>
      </c>
      <c r="P3537">
        <v>64778.3</v>
      </c>
      <c r="Q3537">
        <v>68420.2</v>
      </c>
      <c r="R3537">
        <v>73086.509999999995</v>
      </c>
      <c r="S3537">
        <v>75660.09</v>
      </c>
      <c r="T3537">
        <v>77349.88</v>
      </c>
      <c r="U3537">
        <v>79123.19</v>
      </c>
      <c r="V3537">
        <v>81273.75</v>
      </c>
      <c r="W3537">
        <v>82574.53</v>
      </c>
      <c r="X3537">
        <v>83342.899999999994</v>
      </c>
      <c r="Y3537">
        <v>83600.58</v>
      </c>
      <c r="Z3537">
        <v>83054.86</v>
      </c>
      <c r="AA3537">
        <v>81393.63</v>
      </c>
      <c r="AB3537">
        <v>79608.77</v>
      </c>
      <c r="AC3537">
        <v>77968.45</v>
      </c>
      <c r="AD3537">
        <v>74906.53</v>
      </c>
      <c r="AE3537">
        <v>73079.710000000006</v>
      </c>
      <c r="AF3537">
        <v>71246.789999999994</v>
      </c>
      <c r="AG3537">
        <v>71355.37</v>
      </c>
      <c r="AH3537">
        <v>70127.66</v>
      </c>
      <c r="AI3537">
        <v>68054.36</v>
      </c>
      <c r="AJ3537">
        <v>62.45637</v>
      </c>
      <c r="AK3537">
        <v>61.310479999999998</v>
      </c>
      <c r="AL3537">
        <v>60.528829999999999</v>
      </c>
      <c r="AM3537">
        <v>59.340049999999998</v>
      </c>
      <c r="AN3537">
        <v>58.768129999999999</v>
      </c>
      <c r="AO3537">
        <v>58.028840000000002</v>
      </c>
      <c r="AP3537">
        <v>56.302340000000001</v>
      </c>
      <c r="AQ3537">
        <v>60.207500000000003</v>
      </c>
      <c r="AR3537">
        <v>67.122659999999996</v>
      </c>
      <c r="AS3537">
        <v>72.797889999999995</v>
      </c>
      <c r="AT3537">
        <v>77.052700000000002</v>
      </c>
      <c r="AU3537">
        <v>81.350589999999997</v>
      </c>
      <c r="AV3537">
        <v>81.995630000000006</v>
      </c>
      <c r="AW3537">
        <v>82.807209999999998</v>
      </c>
      <c r="AX3537">
        <v>82.414869999999993</v>
      </c>
      <c r="AY3537">
        <v>82.281409999999994</v>
      </c>
      <c r="AZ3537">
        <v>81.900189999999995</v>
      </c>
      <c r="BA3537">
        <v>79.671419999999998</v>
      </c>
      <c r="BB3537">
        <v>77.46942</v>
      </c>
      <c r="BC3537">
        <v>74.552899999999994</v>
      </c>
      <c r="BD3537">
        <v>70.051339999999996</v>
      </c>
      <c r="BE3537">
        <v>67.525909999999996</v>
      </c>
      <c r="BF3537">
        <v>65.76191</v>
      </c>
      <c r="BG3537">
        <v>63.284970000000001</v>
      </c>
      <c r="BH3537">
        <v>91.461110000000005</v>
      </c>
      <c r="BI3537">
        <v>26.056139999999999</v>
      </c>
      <c r="BJ3537">
        <v>250.4272</v>
      </c>
      <c r="BK3537">
        <v>376.72620000000001</v>
      </c>
      <c r="BL3537">
        <v>387.7405</v>
      </c>
      <c r="BM3537">
        <v>618.93759999999997</v>
      </c>
      <c r="BN3537">
        <v>413.57190000000003</v>
      </c>
      <c r="BO3537">
        <v>236.3253</v>
      </c>
      <c r="BP3537">
        <v>-640.89760000000001</v>
      </c>
      <c r="BQ3537">
        <v>-862.02760000000001</v>
      </c>
      <c r="BR3537">
        <v>-898.22540000000004</v>
      </c>
      <c r="BS3537">
        <v>-692.73130000000003</v>
      </c>
      <c r="BT3537">
        <v>-173.4529</v>
      </c>
      <c r="BU3537">
        <v>719.74720000000002</v>
      </c>
      <c r="BV3537">
        <v>2172.2489999999998</v>
      </c>
      <c r="BW3537">
        <v>1388.107</v>
      </c>
      <c r="BX3537">
        <v>1056.425</v>
      </c>
      <c r="BY3537">
        <v>1071.443</v>
      </c>
      <c r="BZ3537">
        <v>788.57429999999999</v>
      </c>
      <c r="CA3537">
        <v>255.39420000000001</v>
      </c>
      <c r="CB3537">
        <v>-68.760819999999995</v>
      </c>
      <c r="CC3537">
        <v>-295.3775</v>
      </c>
      <c r="CD3537">
        <v>-449.4425</v>
      </c>
      <c r="CE3537">
        <v>-8.3414319999999993</v>
      </c>
      <c r="CF3537" s="20">
        <v>48759.56</v>
      </c>
      <c r="CG3537" s="20">
        <v>55544.42</v>
      </c>
      <c r="CH3537" s="20">
        <v>48747.12</v>
      </c>
      <c r="CI3537" s="20">
        <v>46578.95</v>
      </c>
      <c r="CJ3537" s="20">
        <v>38916.160000000003</v>
      </c>
      <c r="CK3537" s="20">
        <v>31341.22</v>
      </c>
      <c r="CL3537" s="20">
        <v>34329.46</v>
      </c>
      <c r="CM3537" s="20">
        <v>32682.07</v>
      </c>
      <c r="CN3537" s="20">
        <v>22044.06</v>
      </c>
      <c r="CO3537" s="20">
        <v>17941.509999999998</v>
      </c>
      <c r="CP3537" s="20">
        <v>11464.63</v>
      </c>
      <c r="CQ3537" s="20">
        <v>4950.1189999999997</v>
      </c>
      <c r="CR3537" s="20">
        <v>9146.3430000000008</v>
      </c>
      <c r="CS3537" s="20">
        <v>17800.330000000002</v>
      </c>
      <c r="CT3537" s="20">
        <v>47090.48</v>
      </c>
      <c r="CU3537" s="20">
        <v>80266.45</v>
      </c>
      <c r="CV3537" s="20">
        <v>88047.18</v>
      </c>
      <c r="CW3537" s="20">
        <v>129850.3</v>
      </c>
      <c r="CX3537" s="20">
        <v>108300.2</v>
      </c>
      <c r="CY3537" s="20">
        <v>97638.05</v>
      </c>
      <c r="CZ3537" s="20">
        <v>101788</v>
      </c>
      <c r="DA3537" s="20">
        <v>73248.800000000003</v>
      </c>
      <c r="DB3537" s="20">
        <v>72187.7</v>
      </c>
      <c r="DC3537" s="20">
        <v>71240.22</v>
      </c>
      <c r="DD3537">
        <v>0</v>
      </c>
      <c r="DE3537">
        <v>0</v>
      </c>
      <c r="DF3537">
        <v>0</v>
      </c>
    </row>
    <row r="3538" spans="1:110" x14ac:dyDescent="0.25">
      <c r="A3538" s="16" t="str">
        <f t="shared" si="55"/>
        <v>Portfolio Adjusted_CPP_200 kW and above_All_SDGE_1-in-2_MONTHLY SYSTEM PEAK DAY_2023_3</v>
      </c>
      <c r="B3538" t="s">
        <v>195</v>
      </c>
      <c r="C3538" t="s">
        <v>121</v>
      </c>
      <c r="D3538" t="s">
        <v>122</v>
      </c>
      <c r="E3538" t="s">
        <v>7</v>
      </c>
      <c r="F3538" t="s">
        <v>125</v>
      </c>
      <c r="G3538" t="s">
        <v>111</v>
      </c>
      <c r="H3538" t="s">
        <v>20</v>
      </c>
      <c r="I3538">
        <v>2023</v>
      </c>
      <c r="J3538">
        <v>3</v>
      </c>
      <c r="K3538">
        <v>420</v>
      </c>
      <c r="L3538">
        <v>63064.89</v>
      </c>
      <c r="M3538">
        <v>61769.75</v>
      </c>
      <c r="N3538">
        <v>61092.32</v>
      </c>
      <c r="O3538">
        <v>61134.85</v>
      </c>
      <c r="P3538">
        <v>63001.98</v>
      </c>
      <c r="Q3538">
        <v>67428.89</v>
      </c>
      <c r="R3538">
        <v>73897.070000000007</v>
      </c>
      <c r="S3538">
        <v>77298.44</v>
      </c>
      <c r="T3538">
        <v>78289.8</v>
      </c>
      <c r="U3538">
        <v>78773.850000000006</v>
      </c>
      <c r="V3538">
        <v>80005.09</v>
      </c>
      <c r="W3538">
        <v>80258.61</v>
      </c>
      <c r="X3538">
        <v>80544.850000000006</v>
      </c>
      <c r="Y3538">
        <v>80183.87</v>
      </c>
      <c r="Z3538">
        <v>79007.95</v>
      </c>
      <c r="AA3538">
        <v>77596.27</v>
      </c>
      <c r="AB3538">
        <v>75619.240000000005</v>
      </c>
      <c r="AC3538">
        <v>74583.350000000006</v>
      </c>
      <c r="AD3538">
        <v>72990.289999999994</v>
      </c>
      <c r="AE3538">
        <v>71662.52</v>
      </c>
      <c r="AF3538">
        <v>69702.7</v>
      </c>
      <c r="AG3538">
        <v>68907.53</v>
      </c>
      <c r="AH3538">
        <v>67076.53</v>
      </c>
      <c r="AI3538">
        <v>64981.61</v>
      </c>
      <c r="AJ3538">
        <v>48.316699999999997</v>
      </c>
      <c r="AK3538">
        <v>48.070430000000002</v>
      </c>
      <c r="AL3538">
        <v>47.052439999999997</v>
      </c>
      <c r="AM3538">
        <v>45.853720000000003</v>
      </c>
      <c r="AN3538">
        <v>45.824069999999999</v>
      </c>
      <c r="AO3538">
        <v>45.420870000000001</v>
      </c>
      <c r="AP3538">
        <v>45.099029999999999</v>
      </c>
      <c r="AQ3538">
        <v>45.487609999999997</v>
      </c>
      <c r="AR3538">
        <v>48.143030000000003</v>
      </c>
      <c r="AS3538">
        <v>53.164200000000001</v>
      </c>
      <c r="AT3538">
        <v>57.210799999999999</v>
      </c>
      <c r="AU3538">
        <v>59.648769999999999</v>
      </c>
      <c r="AV3538">
        <v>61.4664</v>
      </c>
      <c r="AW3538">
        <v>61.894959999999998</v>
      </c>
      <c r="AX3538">
        <v>62.07002</v>
      </c>
      <c r="AY3538">
        <v>61.785049999999998</v>
      </c>
      <c r="AZ3538">
        <v>61.37124</v>
      </c>
      <c r="BA3538">
        <v>60.864510000000003</v>
      </c>
      <c r="BB3538">
        <v>58.951999999999998</v>
      </c>
      <c r="BC3538">
        <v>57.151609999999998</v>
      </c>
      <c r="BD3538">
        <v>56.28848</v>
      </c>
      <c r="BE3538">
        <v>55.018940000000001</v>
      </c>
      <c r="BF3538">
        <v>53.3752</v>
      </c>
      <c r="BG3538">
        <v>52.590769999999999</v>
      </c>
      <c r="BH3538">
        <v>86.993899999999996</v>
      </c>
      <c r="BI3538">
        <v>24.878869999999999</v>
      </c>
      <c r="BJ3538">
        <v>239.56809999999999</v>
      </c>
      <c r="BK3538">
        <v>361.5378</v>
      </c>
      <c r="BL3538">
        <v>377.10809999999998</v>
      </c>
      <c r="BM3538">
        <v>609.97</v>
      </c>
      <c r="BN3538">
        <v>418.15859999999998</v>
      </c>
      <c r="BO3538">
        <v>241.4427</v>
      </c>
      <c r="BP3538">
        <v>-648.68550000000005</v>
      </c>
      <c r="BQ3538">
        <v>-858.22170000000006</v>
      </c>
      <c r="BR3538">
        <v>-884.20429999999999</v>
      </c>
      <c r="BS3538">
        <v>-673.30269999999996</v>
      </c>
      <c r="BT3538">
        <v>-167.62960000000001</v>
      </c>
      <c r="BU3538">
        <v>690.33150000000001</v>
      </c>
      <c r="BV3538">
        <v>2066.4050000000002</v>
      </c>
      <c r="BW3538">
        <v>1323.346</v>
      </c>
      <c r="BX3538">
        <v>1003.4829999999999</v>
      </c>
      <c r="BY3538">
        <v>1024.925</v>
      </c>
      <c r="BZ3538">
        <v>768.40120000000002</v>
      </c>
      <c r="CA3538">
        <v>250.44149999999999</v>
      </c>
      <c r="CB3538">
        <v>-67.270610000000005</v>
      </c>
      <c r="CC3538">
        <v>-285.24459999999999</v>
      </c>
      <c r="CD3538">
        <v>-429.88810000000001</v>
      </c>
      <c r="CE3538">
        <v>-7.9648050000000001</v>
      </c>
      <c r="CF3538" s="20">
        <v>44112.78</v>
      </c>
      <c r="CG3538" s="20">
        <v>50638.59</v>
      </c>
      <c r="CH3538" s="20">
        <v>44611.21</v>
      </c>
      <c r="CI3538" s="20">
        <v>42898.82</v>
      </c>
      <c r="CJ3538" s="20">
        <v>36811.14</v>
      </c>
      <c r="CK3538" s="20">
        <v>30439.62</v>
      </c>
      <c r="CL3538" s="20">
        <v>35095.14</v>
      </c>
      <c r="CM3538" s="20">
        <v>34112.79</v>
      </c>
      <c r="CN3538" s="20">
        <v>22583.06</v>
      </c>
      <c r="CO3538" s="20">
        <v>17783.43</v>
      </c>
      <c r="CP3538" s="20">
        <v>11109.5</v>
      </c>
      <c r="CQ3538" s="20">
        <v>4676.3469999999998</v>
      </c>
      <c r="CR3538" s="20">
        <v>8542.5169999999998</v>
      </c>
      <c r="CS3538" s="20">
        <v>16375.08</v>
      </c>
      <c r="CT3538" s="20">
        <v>42613.25</v>
      </c>
      <c r="CU3538" s="20">
        <v>72951.63</v>
      </c>
      <c r="CV3538" s="20">
        <v>79443.490000000005</v>
      </c>
      <c r="CW3538" s="20">
        <v>118819.8</v>
      </c>
      <c r="CX3538" s="20">
        <v>102830</v>
      </c>
      <c r="CY3538" s="20">
        <v>93887.89</v>
      </c>
      <c r="CZ3538" s="20">
        <v>97423.84</v>
      </c>
      <c r="DA3538" s="20">
        <v>68309.429999999993</v>
      </c>
      <c r="DB3538" s="20">
        <v>66042.84</v>
      </c>
      <c r="DC3538" s="20">
        <v>64952.27</v>
      </c>
      <c r="DD3538">
        <v>0</v>
      </c>
      <c r="DE3538">
        <v>0</v>
      </c>
      <c r="DF3538">
        <v>0</v>
      </c>
    </row>
    <row r="3539" spans="1:110" x14ac:dyDescent="0.25">
      <c r="A3539" s="16" t="str">
        <f t="shared" si="55"/>
        <v>Program Specific_CPP_200 kW and above_All_SDGE_1-in-2_MONTHLY SYSTEM PEAK DAY_2027_11</v>
      </c>
      <c r="B3539" t="s">
        <v>196</v>
      </c>
      <c r="C3539" t="s">
        <v>121</v>
      </c>
      <c r="D3539" t="s">
        <v>122</v>
      </c>
      <c r="E3539" t="s">
        <v>7</v>
      </c>
      <c r="F3539" t="s">
        <v>125</v>
      </c>
      <c r="G3539" t="s">
        <v>111</v>
      </c>
      <c r="H3539" t="s">
        <v>20</v>
      </c>
      <c r="I3539">
        <v>2027</v>
      </c>
      <c r="J3539">
        <v>11</v>
      </c>
      <c r="K3539">
        <v>340</v>
      </c>
      <c r="L3539">
        <v>46069.62</v>
      </c>
      <c r="M3539">
        <v>44745.61</v>
      </c>
      <c r="N3539">
        <v>44469.26</v>
      </c>
      <c r="O3539">
        <v>44566.67</v>
      </c>
      <c r="P3539">
        <v>46271.4</v>
      </c>
      <c r="Q3539">
        <v>50318.69</v>
      </c>
      <c r="R3539">
        <v>56020.43</v>
      </c>
      <c r="S3539">
        <v>59500.35</v>
      </c>
      <c r="T3539">
        <v>61874.49</v>
      </c>
      <c r="U3539">
        <v>64184.46</v>
      </c>
      <c r="V3539">
        <v>66278.86</v>
      </c>
      <c r="W3539">
        <v>67583.06</v>
      </c>
      <c r="X3539">
        <v>68104.28</v>
      </c>
      <c r="Y3539">
        <v>68472.78</v>
      </c>
      <c r="Z3539">
        <v>67784.27</v>
      </c>
      <c r="AA3539">
        <v>65997.2</v>
      </c>
      <c r="AB3539">
        <v>63751.839999999997</v>
      </c>
      <c r="AC3539">
        <v>61570.5</v>
      </c>
      <c r="AD3539">
        <v>57624.94</v>
      </c>
      <c r="AE3539">
        <v>54909.46</v>
      </c>
      <c r="AF3539">
        <v>52784.02</v>
      </c>
      <c r="AG3539">
        <v>52043.55</v>
      </c>
      <c r="AH3539">
        <v>50225.71</v>
      </c>
      <c r="AI3539">
        <v>47821.35</v>
      </c>
      <c r="AJ3539">
        <v>56.662799999999997</v>
      </c>
      <c r="AK3539">
        <v>55.481169999999999</v>
      </c>
      <c r="AL3539">
        <v>55.13767</v>
      </c>
      <c r="AM3539">
        <v>54.195740000000001</v>
      </c>
      <c r="AN3539">
        <v>54.450859999999999</v>
      </c>
      <c r="AO3539">
        <v>53.108789999999999</v>
      </c>
      <c r="AP3539">
        <v>52.453580000000002</v>
      </c>
      <c r="AQ3539">
        <v>54.436950000000003</v>
      </c>
      <c r="AR3539">
        <v>63.299140000000001</v>
      </c>
      <c r="AS3539">
        <v>70.165450000000007</v>
      </c>
      <c r="AT3539">
        <v>74.512540000000001</v>
      </c>
      <c r="AU3539">
        <v>77.750050000000002</v>
      </c>
      <c r="AV3539">
        <v>79.546760000000006</v>
      </c>
      <c r="AW3539">
        <v>79.147859999999994</v>
      </c>
      <c r="AX3539">
        <v>77.437110000000004</v>
      </c>
      <c r="AY3539">
        <v>76.636849999999995</v>
      </c>
      <c r="AZ3539">
        <v>73.955929999999995</v>
      </c>
      <c r="BA3539">
        <v>68.814390000000003</v>
      </c>
      <c r="BB3539">
        <v>65.315150000000003</v>
      </c>
      <c r="BC3539">
        <v>61.536540000000002</v>
      </c>
      <c r="BD3539">
        <v>60.16901</v>
      </c>
      <c r="BE3539">
        <v>58.427120000000002</v>
      </c>
      <c r="BF3539">
        <v>57.205129999999997</v>
      </c>
      <c r="BG3539">
        <v>56.033410000000003</v>
      </c>
      <c r="BH3539">
        <v>63.550040000000003</v>
      </c>
      <c r="BI3539">
        <v>18.022089999999999</v>
      </c>
      <c r="BJ3539">
        <v>174.38229999999999</v>
      </c>
      <c r="BK3539">
        <v>263.5573</v>
      </c>
      <c r="BL3539">
        <v>276.96460000000002</v>
      </c>
      <c r="BM3539">
        <v>455.1891</v>
      </c>
      <c r="BN3539">
        <v>317.00080000000003</v>
      </c>
      <c r="BO3539">
        <v>185.8501</v>
      </c>
      <c r="BP3539">
        <v>-512.67330000000004</v>
      </c>
      <c r="BQ3539">
        <v>-699.27390000000003</v>
      </c>
      <c r="BR3539">
        <v>-732.50409999999999</v>
      </c>
      <c r="BS3539">
        <v>-566.96550000000002</v>
      </c>
      <c r="BT3539">
        <v>-141.73830000000001</v>
      </c>
      <c r="BU3539">
        <v>589.50660000000005</v>
      </c>
      <c r="BV3539">
        <v>1772.856</v>
      </c>
      <c r="BW3539">
        <v>1125.5329999999999</v>
      </c>
      <c r="BX3539">
        <v>846.00009999999997</v>
      </c>
      <c r="BY3539">
        <v>846.1019</v>
      </c>
      <c r="BZ3539">
        <v>606.64340000000004</v>
      </c>
      <c r="CA3539">
        <v>191.89400000000001</v>
      </c>
      <c r="CB3539">
        <v>-50.942259999999997</v>
      </c>
      <c r="CC3539">
        <v>-215.4357</v>
      </c>
      <c r="CD3539">
        <v>-321.89260000000002</v>
      </c>
      <c r="CE3539">
        <v>-5.8614689999999996</v>
      </c>
      <c r="CF3539" s="20">
        <v>23540.65</v>
      </c>
      <c r="CG3539" s="20">
        <v>26572.39</v>
      </c>
      <c r="CH3539" s="20">
        <v>23636.91</v>
      </c>
      <c r="CI3539" s="20">
        <v>22797.54</v>
      </c>
      <c r="CJ3539" s="20">
        <v>19856.2</v>
      </c>
      <c r="CK3539" s="20">
        <v>16951.41</v>
      </c>
      <c r="CL3539" s="20">
        <v>20169.05</v>
      </c>
      <c r="CM3539" s="20">
        <v>20212.259999999998</v>
      </c>
      <c r="CN3539" s="20">
        <v>14105.74</v>
      </c>
      <c r="CO3539" s="20">
        <v>11806.23</v>
      </c>
      <c r="CP3539" s="20">
        <v>7624.4639999999999</v>
      </c>
      <c r="CQ3539" s="20">
        <v>3315.8829999999998</v>
      </c>
      <c r="CR3539" s="20">
        <v>6107.4380000000001</v>
      </c>
      <c r="CS3539" s="20">
        <v>11941.13</v>
      </c>
      <c r="CT3539" s="20">
        <v>31366.13</v>
      </c>
      <c r="CU3539" s="20">
        <v>52772.08</v>
      </c>
      <c r="CV3539" s="20">
        <v>56464.959999999999</v>
      </c>
      <c r="CW3539" s="20">
        <v>80974.899999999994</v>
      </c>
      <c r="CX3539" s="20">
        <v>64093.02</v>
      </c>
      <c r="CY3539" s="20">
        <v>55121.34</v>
      </c>
      <c r="CZ3539" s="20">
        <v>55869.02</v>
      </c>
      <c r="DA3539" s="20">
        <v>38965.58</v>
      </c>
      <c r="DB3539" s="20">
        <v>37028.550000000003</v>
      </c>
      <c r="DC3539" s="20">
        <v>35176.86</v>
      </c>
      <c r="DD3539">
        <v>0</v>
      </c>
      <c r="DE3539">
        <v>0</v>
      </c>
      <c r="DF3539">
        <v>0</v>
      </c>
    </row>
    <row r="3540" spans="1:110" x14ac:dyDescent="0.25">
      <c r="A3540" s="16" t="str">
        <f t="shared" si="55"/>
        <v>Program Specific_CPP_200 kW and above_All_SDGE_1-in-2_MONTHLY SYSTEM PEAK DAY_2031_6</v>
      </c>
      <c r="B3540" t="s">
        <v>196</v>
      </c>
      <c r="C3540" t="s">
        <v>121</v>
      </c>
      <c r="D3540" t="s">
        <v>122</v>
      </c>
      <c r="E3540" t="s">
        <v>7</v>
      </c>
      <c r="F3540" t="s">
        <v>125</v>
      </c>
      <c r="G3540" t="s">
        <v>111</v>
      </c>
      <c r="H3540" t="s">
        <v>20</v>
      </c>
      <c r="I3540">
        <v>2031</v>
      </c>
      <c r="J3540">
        <v>6</v>
      </c>
      <c r="K3540">
        <v>274</v>
      </c>
      <c r="L3540">
        <v>44281</v>
      </c>
      <c r="M3540">
        <v>43319.9</v>
      </c>
      <c r="N3540">
        <v>42809.47</v>
      </c>
      <c r="O3540">
        <v>42798.91</v>
      </c>
      <c r="P3540">
        <v>43600.66</v>
      </c>
      <c r="Q3540">
        <v>46045.66</v>
      </c>
      <c r="R3540">
        <v>49590.42</v>
      </c>
      <c r="S3540">
        <v>51601.98</v>
      </c>
      <c r="T3540">
        <v>52992.08</v>
      </c>
      <c r="U3540">
        <v>54246.7</v>
      </c>
      <c r="V3540">
        <v>55402.239999999998</v>
      </c>
      <c r="W3540">
        <v>56327.07</v>
      </c>
      <c r="X3540">
        <v>56731.519999999997</v>
      </c>
      <c r="Y3540">
        <v>56873.35</v>
      </c>
      <c r="Z3540">
        <v>56362.05</v>
      </c>
      <c r="AA3540">
        <v>54901.91</v>
      </c>
      <c r="AB3540">
        <v>53369.13</v>
      </c>
      <c r="AC3540">
        <v>52072.88</v>
      </c>
      <c r="AD3540">
        <v>50331.72</v>
      </c>
      <c r="AE3540">
        <v>49303.63</v>
      </c>
      <c r="AF3540">
        <v>48055.25</v>
      </c>
      <c r="AG3540">
        <v>48100.02</v>
      </c>
      <c r="AH3540">
        <v>47219.46</v>
      </c>
      <c r="AI3540">
        <v>45751.43</v>
      </c>
      <c r="AJ3540">
        <v>62.987029999999997</v>
      </c>
      <c r="AK3540">
        <v>62.281700000000001</v>
      </c>
      <c r="AL3540">
        <v>60.936880000000002</v>
      </c>
      <c r="AM3540">
        <v>60.232370000000003</v>
      </c>
      <c r="AN3540">
        <v>60.637869999999999</v>
      </c>
      <c r="AO3540">
        <v>60.436320000000002</v>
      </c>
      <c r="AP3540">
        <v>60.342399999999998</v>
      </c>
      <c r="AQ3540">
        <v>61.623779999999996</v>
      </c>
      <c r="AR3540">
        <v>64.141589999999994</v>
      </c>
      <c r="AS3540">
        <v>67.193179999999998</v>
      </c>
      <c r="AT3540">
        <v>70.53783</v>
      </c>
      <c r="AU3540">
        <v>73.891440000000003</v>
      </c>
      <c r="AV3540">
        <v>75.320409999999995</v>
      </c>
      <c r="AW3540">
        <v>76.673119999999997</v>
      </c>
      <c r="AX3540">
        <v>77.386369999999999</v>
      </c>
      <c r="AY3540">
        <v>77.078590000000005</v>
      </c>
      <c r="AZ3540">
        <v>76.214669999999998</v>
      </c>
      <c r="BA3540">
        <v>74.370689999999996</v>
      </c>
      <c r="BB3540">
        <v>73.016469999999998</v>
      </c>
      <c r="BC3540">
        <v>70.821349999999995</v>
      </c>
      <c r="BD3540">
        <v>68.035390000000007</v>
      </c>
      <c r="BE3540">
        <v>65.814409999999995</v>
      </c>
      <c r="BF3540">
        <v>64.469350000000006</v>
      </c>
      <c r="BG3540">
        <v>63.618209999999998</v>
      </c>
      <c r="BH3540">
        <v>61.082749999999997</v>
      </c>
      <c r="BI3540">
        <v>17.447859999999999</v>
      </c>
      <c r="BJ3540">
        <v>167.87350000000001</v>
      </c>
      <c r="BK3540">
        <v>253.10319999999999</v>
      </c>
      <c r="BL3540">
        <v>260.9785</v>
      </c>
      <c r="BM3540">
        <v>416.53460000000001</v>
      </c>
      <c r="BN3540">
        <v>280.6155</v>
      </c>
      <c r="BO3540">
        <v>161.17949999999999</v>
      </c>
      <c r="BP3540">
        <v>-439.0763</v>
      </c>
      <c r="BQ3540">
        <v>-591.00440000000003</v>
      </c>
      <c r="BR3540">
        <v>-612.29740000000004</v>
      </c>
      <c r="BS3540">
        <v>-472.53710000000001</v>
      </c>
      <c r="BT3540">
        <v>-118.0694</v>
      </c>
      <c r="BU3540">
        <v>489.6429</v>
      </c>
      <c r="BV3540">
        <v>1474.115</v>
      </c>
      <c r="BW3540">
        <v>936.31089999999995</v>
      </c>
      <c r="BX3540">
        <v>708.21939999999995</v>
      </c>
      <c r="BY3540">
        <v>715.5856</v>
      </c>
      <c r="BZ3540">
        <v>529.86440000000005</v>
      </c>
      <c r="CA3540">
        <v>172.3031</v>
      </c>
      <c r="CB3540">
        <v>-46.378489999999999</v>
      </c>
      <c r="CC3540">
        <v>-199.1114</v>
      </c>
      <c r="CD3540">
        <v>-302.62580000000003</v>
      </c>
      <c r="CE3540">
        <v>-5.6077589999999997</v>
      </c>
      <c r="CF3540" s="20">
        <v>21748.240000000002</v>
      </c>
      <c r="CG3540" s="20">
        <v>24906.05</v>
      </c>
      <c r="CH3540" s="20">
        <v>21905.37</v>
      </c>
      <c r="CI3540" s="20">
        <v>21024.86</v>
      </c>
      <c r="CJ3540" s="20">
        <v>17630.189999999999</v>
      </c>
      <c r="CK3540" s="20">
        <v>14194.65</v>
      </c>
      <c r="CL3540" s="20">
        <v>15804.77</v>
      </c>
      <c r="CM3540" s="20">
        <v>15202.28</v>
      </c>
      <c r="CN3540" s="20">
        <v>10346.52</v>
      </c>
      <c r="CO3540" s="20">
        <v>8433.3089999999993</v>
      </c>
      <c r="CP3540" s="20">
        <v>5327.3829999999998</v>
      </c>
      <c r="CQ3540" s="20">
        <v>2303.3389999999999</v>
      </c>
      <c r="CR3540" s="20">
        <v>4237.982</v>
      </c>
      <c r="CS3540" s="20">
        <v>8238.1010000000006</v>
      </c>
      <c r="CT3540" s="20">
        <v>21685.86</v>
      </c>
      <c r="CU3540" s="20">
        <v>36519.78</v>
      </c>
      <c r="CV3540" s="20">
        <v>39570.71</v>
      </c>
      <c r="CW3540" s="20">
        <v>57919.96</v>
      </c>
      <c r="CX3540" s="20">
        <v>48895.99</v>
      </c>
      <c r="CY3540" s="20">
        <v>44440.94</v>
      </c>
      <c r="CZ3540" s="20">
        <v>46307.13</v>
      </c>
      <c r="DA3540" s="20">
        <v>33284.17</v>
      </c>
      <c r="DB3540" s="20">
        <v>32728.54</v>
      </c>
      <c r="DC3540" s="20">
        <v>32197.54</v>
      </c>
      <c r="DD3540">
        <v>0</v>
      </c>
      <c r="DE3540">
        <v>0</v>
      </c>
      <c r="DF3540">
        <v>0</v>
      </c>
    </row>
    <row r="3541" spans="1:110" x14ac:dyDescent="0.25">
      <c r="A3541" s="16" t="str">
        <f t="shared" si="55"/>
        <v>Program Specific_CPP_200 kW and above_All_SDGE_1-in-2_MONTHLY SYSTEM PEAK DAY_2021_8</v>
      </c>
      <c r="B3541" t="s">
        <v>196</v>
      </c>
      <c r="C3541" t="s">
        <v>121</v>
      </c>
      <c r="D3541" t="s">
        <v>122</v>
      </c>
      <c r="E3541" t="s">
        <v>7</v>
      </c>
      <c r="F3541" t="s">
        <v>125</v>
      </c>
      <c r="G3541" t="s">
        <v>111</v>
      </c>
      <c r="H3541" t="s">
        <v>20</v>
      </c>
      <c r="I3541">
        <v>2021</v>
      </c>
      <c r="J3541">
        <v>8</v>
      </c>
      <c r="K3541">
        <v>738</v>
      </c>
      <c r="L3541">
        <v>123695.4</v>
      </c>
      <c r="M3541">
        <v>120437.9</v>
      </c>
      <c r="N3541">
        <v>118927.6</v>
      </c>
      <c r="O3541">
        <v>118935.9</v>
      </c>
      <c r="P3541">
        <v>122244.8</v>
      </c>
      <c r="Q3541">
        <v>131530.29999999999</v>
      </c>
      <c r="R3541">
        <v>144399</v>
      </c>
      <c r="S3541">
        <v>150832.5</v>
      </c>
      <c r="T3541">
        <v>154903.9</v>
      </c>
      <c r="U3541">
        <v>158577.70000000001</v>
      </c>
      <c r="V3541">
        <v>162878.20000000001</v>
      </c>
      <c r="W3541">
        <v>165977</v>
      </c>
      <c r="X3541">
        <v>168150.7</v>
      </c>
      <c r="Y3541">
        <v>169246.3</v>
      </c>
      <c r="Z3541">
        <v>167645</v>
      </c>
      <c r="AA3541">
        <v>163977.29999999999</v>
      </c>
      <c r="AB3541">
        <v>158264.29999999999</v>
      </c>
      <c r="AC3541">
        <v>153399.29999999999</v>
      </c>
      <c r="AD3541">
        <v>146365.5</v>
      </c>
      <c r="AE3541">
        <v>141029.9</v>
      </c>
      <c r="AF3541">
        <v>135652.9</v>
      </c>
      <c r="AG3541">
        <v>135321.5</v>
      </c>
      <c r="AH3541">
        <v>131863.79999999999</v>
      </c>
      <c r="AI3541">
        <v>127433</v>
      </c>
      <c r="AJ3541">
        <v>72.070740000000001</v>
      </c>
      <c r="AK3541">
        <v>71.684089999999998</v>
      </c>
      <c r="AL3541">
        <v>71.142129999999995</v>
      </c>
      <c r="AM3541">
        <v>70.813069999999996</v>
      </c>
      <c r="AN3541">
        <v>70.603759999999994</v>
      </c>
      <c r="AO3541">
        <v>70.225279999999998</v>
      </c>
      <c r="AP3541">
        <v>69.755979999999994</v>
      </c>
      <c r="AQ3541">
        <v>71.324160000000006</v>
      </c>
      <c r="AR3541">
        <v>74.182779999999994</v>
      </c>
      <c r="AS3541">
        <v>78.994380000000007</v>
      </c>
      <c r="AT3541">
        <v>83.562610000000006</v>
      </c>
      <c r="AU3541">
        <v>87.139960000000002</v>
      </c>
      <c r="AV3541">
        <v>89.049970000000002</v>
      </c>
      <c r="AW3541">
        <v>88.558340000000001</v>
      </c>
      <c r="AX3541">
        <v>87.479299999999995</v>
      </c>
      <c r="AY3541">
        <v>86.545829999999995</v>
      </c>
      <c r="AZ3541">
        <v>86.174449999999993</v>
      </c>
      <c r="BA3541">
        <v>84.911240000000006</v>
      </c>
      <c r="BB3541">
        <v>82.872039999999998</v>
      </c>
      <c r="BC3541">
        <v>80.900919999999999</v>
      </c>
      <c r="BD3541">
        <v>78.068349999999995</v>
      </c>
      <c r="BE3541">
        <v>76.366029999999995</v>
      </c>
      <c r="BF3541">
        <v>74.985749999999996</v>
      </c>
      <c r="BG3541">
        <v>73.355249999999998</v>
      </c>
      <c r="BH3541">
        <v>170.62979999999999</v>
      </c>
      <c r="BI3541">
        <v>48.508499999999998</v>
      </c>
      <c r="BJ3541">
        <v>466.3639</v>
      </c>
      <c r="BK3541">
        <v>703.36040000000003</v>
      </c>
      <c r="BL3541">
        <v>731.71510000000001</v>
      </c>
      <c r="BM3541">
        <v>1189.8399999999999</v>
      </c>
      <c r="BN3541">
        <v>817.10550000000001</v>
      </c>
      <c r="BO3541">
        <v>471.12720000000002</v>
      </c>
      <c r="BP3541">
        <v>-1283.4870000000001</v>
      </c>
      <c r="BQ3541">
        <v>-1727.665</v>
      </c>
      <c r="BR3541">
        <v>-1800.105</v>
      </c>
      <c r="BS3541">
        <v>-1392.4079999999999</v>
      </c>
      <c r="BT3541">
        <v>-349.9545</v>
      </c>
      <c r="BU3541">
        <v>1457.1010000000001</v>
      </c>
      <c r="BV3541">
        <v>4384.6530000000002</v>
      </c>
      <c r="BW3541">
        <v>2796.509</v>
      </c>
      <c r="BX3541">
        <v>2100.1999999999998</v>
      </c>
      <c r="BY3541">
        <v>2108.0140000000001</v>
      </c>
      <c r="BZ3541">
        <v>1540.854</v>
      </c>
      <c r="CA3541">
        <v>492.86200000000002</v>
      </c>
      <c r="CB3541">
        <v>-130.91970000000001</v>
      </c>
      <c r="CC3541">
        <v>-560.1671</v>
      </c>
      <c r="CD3541">
        <v>-845.1046</v>
      </c>
      <c r="CE3541">
        <v>-15.619479999999999</v>
      </c>
      <c r="CF3541" s="20">
        <v>169705.8</v>
      </c>
      <c r="CG3541" s="20">
        <v>192511.2</v>
      </c>
      <c r="CH3541" s="20">
        <v>169058.1</v>
      </c>
      <c r="CI3541" s="20">
        <v>162365.5</v>
      </c>
      <c r="CJ3541" s="20">
        <v>138589.9</v>
      </c>
      <c r="CK3541" s="20">
        <v>115824.2</v>
      </c>
      <c r="CL3541" s="20">
        <v>134005</v>
      </c>
      <c r="CM3541" s="20">
        <v>129886.9</v>
      </c>
      <c r="CN3541" s="20">
        <v>88409.14</v>
      </c>
      <c r="CO3541" s="20">
        <v>72066.86</v>
      </c>
      <c r="CP3541" s="20">
        <v>46045.279999999999</v>
      </c>
      <c r="CQ3541" s="20">
        <v>19999.5</v>
      </c>
      <c r="CR3541" s="20">
        <v>37231.25</v>
      </c>
      <c r="CS3541" s="20">
        <v>72953.740000000005</v>
      </c>
      <c r="CT3541" s="20">
        <v>191860</v>
      </c>
      <c r="CU3541" s="20">
        <v>325777.2</v>
      </c>
      <c r="CV3541" s="20">
        <v>347984.1</v>
      </c>
      <c r="CW3541" s="20">
        <v>502634.2</v>
      </c>
      <c r="CX3541" s="20">
        <v>413492</v>
      </c>
      <c r="CY3541" s="20">
        <v>363619.9</v>
      </c>
      <c r="CZ3541" s="20">
        <v>368998.3</v>
      </c>
      <c r="DA3541" s="20">
        <v>263439.40000000002</v>
      </c>
      <c r="DB3541" s="20">
        <v>255232.4</v>
      </c>
      <c r="DC3541" s="20">
        <v>249791.4</v>
      </c>
      <c r="DD3541">
        <v>0</v>
      </c>
      <c r="DE3541">
        <v>0</v>
      </c>
      <c r="DF3541">
        <v>0</v>
      </c>
    </row>
    <row r="3542" spans="1:110" x14ac:dyDescent="0.25">
      <c r="A3542" s="16" t="str">
        <f t="shared" si="55"/>
        <v>Program Specific_CPP_200 kW and above_All_SDGE_1-in-2_MONTHLY SYSTEM PEAK DAY_2025_8</v>
      </c>
      <c r="B3542" t="s">
        <v>196</v>
      </c>
      <c r="C3542" t="s">
        <v>121</v>
      </c>
      <c r="D3542" t="s">
        <v>122</v>
      </c>
      <c r="E3542" t="s">
        <v>7</v>
      </c>
      <c r="F3542" t="s">
        <v>125</v>
      </c>
      <c r="G3542" t="s">
        <v>111</v>
      </c>
      <c r="H3542" t="s">
        <v>20</v>
      </c>
      <c r="I3542">
        <v>2025</v>
      </c>
      <c r="J3542">
        <v>8</v>
      </c>
      <c r="K3542">
        <v>376</v>
      </c>
      <c r="L3542">
        <v>66747.899999999994</v>
      </c>
      <c r="M3542">
        <v>65088.21</v>
      </c>
      <c r="N3542">
        <v>64318.73</v>
      </c>
      <c r="O3542">
        <v>64323</v>
      </c>
      <c r="P3542">
        <v>66008.820000000007</v>
      </c>
      <c r="Q3542">
        <v>70739.66</v>
      </c>
      <c r="R3542">
        <v>77296.070000000007</v>
      </c>
      <c r="S3542">
        <v>80573.8</v>
      </c>
      <c r="T3542">
        <v>82648.149999999994</v>
      </c>
      <c r="U3542">
        <v>84519.88</v>
      </c>
      <c r="V3542">
        <v>86710.92</v>
      </c>
      <c r="W3542">
        <v>88289.7</v>
      </c>
      <c r="X3542">
        <v>89397.17</v>
      </c>
      <c r="Y3542">
        <v>89955.36</v>
      </c>
      <c r="Z3542">
        <v>89139.55</v>
      </c>
      <c r="AA3542">
        <v>87270.88</v>
      </c>
      <c r="AB3542">
        <v>84360.19</v>
      </c>
      <c r="AC3542">
        <v>81881.59</v>
      </c>
      <c r="AD3542">
        <v>78297.94</v>
      </c>
      <c r="AE3542">
        <v>75579.520000000004</v>
      </c>
      <c r="AF3542">
        <v>72840.05</v>
      </c>
      <c r="AG3542">
        <v>72671.199999999997</v>
      </c>
      <c r="AH3542">
        <v>70909.55</v>
      </c>
      <c r="AI3542">
        <v>68652.149999999994</v>
      </c>
      <c r="AJ3542">
        <v>72.070740000000001</v>
      </c>
      <c r="AK3542">
        <v>71.684089999999998</v>
      </c>
      <c r="AL3542">
        <v>71.142129999999995</v>
      </c>
      <c r="AM3542">
        <v>70.813069999999996</v>
      </c>
      <c r="AN3542">
        <v>70.603759999999994</v>
      </c>
      <c r="AO3542">
        <v>70.225279999999998</v>
      </c>
      <c r="AP3542">
        <v>69.755979999999994</v>
      </c>
      <c r="AQ3542">
        <v>71.324160000000006</v>
      </c>
      <c r="AR3542">
        <v>74.182779999999994</v>
      </c>
      <c r="AS3542">
        <v>78.994380000000007</v>
      </c>
      <c r="AT3542">
        <v>83.562610000000006</v>
      </c>
      <c r="AU3542">
        <v>87.139960000000002</v>
      </c>
      <c r="AV3542">
        <v>89.049970000000002</v>
      </c>
      <c r="AW3542">
        <v>88.558340000000001</v>
      </c>
      <c r="AX3542">
        <v>87.479299999999995</v>
      </c>
      <c r="AY3542">
        <v>86.545829999999995</v>
      </c>
      <c r="AZ3542">
        <v>86.174449999999993</v>
      </c>
      <c r="BA3542">
        <v>84.911240000000006</v>
      </c>
      <c r="BB3542">
        <v>82.872039999999998</v>
      </c>
      <c r="BC3542">
        <v>80.900919999999999</v>
      </c>
      <c r="BD3542">
        <v>78.068349999999995</v>
      </c>
      <c r="BE3542">
        <v>76.366029999999995</v>
      </c>
      <c r="BF3542">
        <v>74.985749999999996</v>
      </c>
      <c r="BG3542">
        <v>73.355249999999998</v>
      </c>
      <c r="BH3542">
        <v>92.074380000000005</v>
      </c>
      <c r="BI3542">
        <v>26.215440000000001</v>
      </c>
      <c r="BJ3542">
        <v>252.22020000000001</v>
      </c>
      <c r="BK3542">
        <v>380.39179999999999</v>
      </c>
      <c r="BL3542">
        <v>395.10599999999999</v>
      </c>
      <c r="BM3542">
        <v>639.91970000000003</v>
      </c>
      <c r="BN3542">
        <v>437.39240000000001</v>
      </c>
      <c r="BO3542">
        <v>251.67330000000001</v>
      </c>
      <c r="BP3542">
        <v>-684.79750000000001</v>
      </c>
      <c r="BQ3542">
        <v>-920.82320000000004</v>
      </c>
      <c r="BR3542">
        <v>-958.31619999999998</v>
      </c>
      <c r="BS3542">
        <v>-740.67679999999996</v>
      </c>
      <c r="BT3542">
        <v>-186.053</v>
      </c>
      <c r="BU3542">
        <v>774.45780000000002</v>
      </c>
      <c r="BV3542">
        <v>2331.3910000000001</v>
      </c>
      <c r="BW3542">
        <v>1488.3389999999999</v>
      </c>
      <c r="BX3542">
        <v>1119.4770000000001</v>
      </c>
      <c r="BY3542">
        <v>1125.2170000000001</v>
      </c>
      <c r="BZ3542">
        <v>824.27719999999999</v>
      </c>
      <c r="CA3542">
        <v>264.13040000000001</v>
      </c>
      <c r="CB3542">
        <v>-70.298479999999998</v>
      </c>
      <c r="CC3542">
        <v>-300.82440000000003</v>
      </c>
      <c r="CD3542">
        <v>-454.45370000000003</v>
      </c>
      <c r="CE3542">
        <v>-8.4147020000000001</v>
      </c>
      <c r="CF3542" s="20">
        <v>49415.64</v>
      </c>
      <c r="CG3542" s="20">
        <v>56225.67</v>
      </c>
      <c r="CH3542" s="20">
        <v>49447.66</v>
      </c>
      <c r="CI3542" s="20">
        <v>47489.79</v>
      </c>
      <c r="CJ3542" s="20">
        <v>40408.69</v>
      </c>
      <c r="CK3542" s="20">
        <v>33502.19</v>
      </c>
      <c r="CL3542" s="20">
        <v>38397.89</v>
      </c>
      <c r="CM3542" s="20">
        <v>37064.959999999999</v>
      </c>
      <c r="CN3542" s="20">
        <v>25167.42</v>
      </c>
      <c r="CO3542" s="20">
        <v>20472.419999999998</v>
      </c>
      <c r="CP3542" s="20">
        <v>13049.89</v>
      </c>
      <c r="CQ3542" s="20">
        <v>5659.049</v>
      </c>
      <c r="CR3542" s="20">
        <v>10523.44</v>
      </c>
      <c r="CS3542" s="20">
        <v>20609.310000000001</v>
      </c>
      <c r="CT3542" s="20">
        <v>54243.03</v>
      </c>
      <c r="CU3542" s="20">
        <v>92276.69</v>
      </c>
      <c r="CV3542" s="20">
        <v>98870.96</v>
      </c>
      <c r="CW3542" s="20">
        <v>143211.4</v>
      </c>
      <c r="CX3542" s="20">
        <v>118328.8</v>
      </c>
      <c r="CY3542" s="20">
        <v>104432</v>
      </c>
      <c r="CZ3542" s="20">
        <v>106391.4</v>
      </c>
      <c r="DA3542" s="20">
        <v>75975.199999999997</v>
      </c>
      <c r="DB3542" s="20">
        <v>73806.399999999994</v>
      </c>
      <c r="DC3542" s="20">
        <v>72497.259999999995</v>
      </c>
      <c r="DD3542">
        <v>0</v>
      </c>
      <c r="DE3542">
        <v>0</v>
      </c>
      <c r="DF3542">
        <v>0</v>
      </c>
    </row>
    <row r="3543" spans="1:110" x14ac:dyDescent="0.25">
      <c r="A3543" s="16" t="str">
        <f t="shared" si="55"/>
        <v>Portfolio Adjusted_CPP_200 kW and above_All_SDGE_1-in-2_MONTHLY SYSTEM PEAK DAY_2025_4</v>
      </c>
      <c r="B3543" t="s">
        <v>195</v>
      </c>
      <c r="C3543" t="s">
        <v>121</v>
      </c>
      <c r="D3543" t="s">
        <v>122</v>
      </c>
      <c r="E3543" t="s">
        <v>7</v>
      </c>
      <c r="F3543" t="s">
        <v>125</v>
      </c>
      <c r="G3543" t="s">
        <v>111</v>
      </c>
      <c r="H3543" t="s">
        <v>20</v>
      </c>
      <c r="I3543">
        <v>2025</v>
      </c>
      <c r="J3543">
        <v>4</v>
      </c>
      <c r="K3543">
        <v>371</v>
      </c>
      <c r="L3543">
        <v>55087.13</v>
      </c>
      <c r="M3543">
        <v>53793.599999999999</v>
      </c>
      <c r="N3543">
        <v>53061.54</v>
      </c>
      <c r="O3543">
        <v>53059.41</v>
      </c>
      <c r="P3543">
        <v>54043.56</v>
      </c>
      <c r="Q3543">
        <v>56967.17</v>
      </c>
      <c r="R3543">
        <v>61067.67</v>
      </c>
      <c r="S3543">
        <v>62472.17</v>
      </c>
      <c r="T3543">
        <v>63019.62</v>
      </c>
      <c r="U3543">
        <v>64113.09</v>
      </c>
      <c r="V3543">
        <v>65053.05</v>
      </c>
      <c r="W3543">
        <v>65599.070000000007</v>
      </c>
      <c r="X3543">
        <v>65958.13</v>
      </c>
      <c r="Y3543">
        <v>66089.08</v>
      </c>
      <c r="Z3543">
        <v>65401.77</v>
      </c>
      <c r="AA3543">
        <v>64382.59</v>
      </c>
      <c r="AB3543">
        <v>62839.23</v>
      </c>
      <c r="AC3543">
        <v>62067.360000000001</v>
      </c>
      <c r="AD3543">
        <v>60815.09</v>
      </c>
      <c r="AE3543">
        <v>60185.120000000003</v>
      </c>
      <c r="AF3543">
        <v>58879.82</v>
      </c>
      <c r="AG3543">
        <v>59099.839999999997</v>
      </c>
      <c r="AH3543">
        <v>58110.43</v>
      </c>
      <c r="AI3543">
        <v>56598.84</v>
      </c>
      <c r="AJ3543">
        <v>60.219110000000001</v>
      </c>
      <c r="AK3543">
        <v>59.740479999999998</v>
      </c>
      <c r="AL3543">
        <v>59.029960000000003</v>
      </c>
      <c r="AM3543">
        <v>57.852119999999999</v>
      </c>
      <c r="AN3543">
        <v>57.637549999999997</v>
      </c>
      <c r="AO3543">
        <v>56.925229999999999</v>
      </c>
      <c r="AP3543">
        <v>56.960320000000003</v>
      </c>
      <c r="AQ3543">
        <v>58.885820000000002</v>
      </c>
      <c r="AR3543">
        <v>64.545140000000004</v>
      </c>
      <c r="AS3543">
        <v>69.379829999999998</v>
      </c>
      <c r="AT3543">
        <v>73.310289999999995</v>
      </c>
      <c r="AU3543">
        <v>75.670460000000006</v>
      </c>
      <c r="AV3543">
        <v>78.097359999999995</v>
      </c>
      <c r="AW3543">
        <v>79.007760000000005</v>
      </c>
      <c r="AX3543">
        <v>79.494060000000005</v>
      </c>
      <c r="AY3543">
        <v>78.896389999999997</v>
      </c>
      <c r="AZ3543">
        <v>78.341980000000007</v>
      </c>
      <c r="BA3543">
        <v>76.218190000000007</v>
      </c>
      <c r="BB3543">
        <v>73.696489999999997</v>
      </c>
      <c r="BC3543">
        <v>70.719309999999993</v>
      </c>
      <c r="BD3543">
        <v>67.678629999999998</v>
      </c>
      <c r="BE3543">
        <v>64.965739999999997</v>
      </c>
      <c r="BF3543">
        <v>63.699350000000003</v>
      </c>
      <c r="BG3543">
        <v>61.804319999999997</v>
      </c>
      <c r="BH3543">
        <v>75.989099999999993</v>
      </c>
      <c r="BI3543">
        <v>21.666329999999999</v>
      </c>
      <c r="BJ3543">
        <v>208.0761</v>
      </c>
      <c r="BK3543">
        <v>313.78140000000002</v>
      </c>
      <c r="BL3543">
        <v>323.48610000000002</v>
      </c>
      <c r="BM3543">
        <v>515.33199999999999</v>
      </c>
      <c r="BN3543">
        <v>345.56139999999999</v>
      </c>
      <c r="BO3543">
        <v>195.1326</v>
      </c>
      <c r="BP3543">
        <v>-522.16139999999996</v>
      </c>
      <c r="BQ3543">
        <v>-698.49630000000002</v>
      </c>
      <c r="BR3543">
        <v>-718.95669999999996</v>
      </c>
      <c r="BS3543">
        <v>-550.32140000000004</v>
      </c>
      <c r="BT3543">
        <v>-137.27180000000001</v>
      </c>
      <c r="BU3543">
        <v>568.98440000000005</v>
      </c>
      <c r="BV3543">
        <v>1710.5440000000001</v>
      </c>
      <c r="BW3543">
        <v>1097.9970000000001</v>
      </c>
      <c r="BX3543">
        <v>833.88959999999997</v>
      </c>
      <c r="BY3543">
        <v>852.92970000000003</v>
      </c>
      <c r="BZ3543">
        <v>640.22749999999996</v>
      </c>
      <c r="CA3543">
        <v>210.33099999999999</v>
      </c>
      <c r="CB3543">
        <v>-56.825369999999999</v>
      </c>
      <c r="CC3543">
        <v>-244.6454</v>
      </c>
      <c r="CD3543">
        <v>-372.42509999999999</v>
      </c>
      <c r="CE3543">
        <v>-6.9373269999999998</v>
      </c>
      <c r="CF3543" s="20">
        <v>33658.089999999997</v>
      </c>
      <c r="CG3543" s="20">
        <v>38405.29</v>
      </c>
      <c r="CH3543" s="20">
        <v>33653.519999999997</v>
      </c>
      <c r="CI3543" s="20">
        <v>32314.13</v>
      </c>
      <c r="CJ3543" s="20">
        <v>27086.86</v>
      </c>
      <c r="CK3543" s="20">
        <v>21726.84</v>
      </c>
      <c r="CL3543" s="20">
        <v>23967.09</v>
      </c>
      <c r="CM3543" s="20">
        <v>22281.73</v>
      </c>
      <c r="CN3543" s="20">
        <v>14632.68</v>
      </c>
      <c r="CO3543" s="20">
        <v>11779.99</v>
      </c>
      <c r="CP3543" s="20">
        <v>7345.0479999999998</v>
      </c>
      <c r="CQ3543" s="20">
        <v>3124.056</v>
      </c>
      <c r="CR3543" s="20">
        <v>5728.58</v>
      </c>
      <c r="CS3543" s="20">
        <v>11124.2</v>
      </c>
      <c r="CT3543" s="20">
        <v>29199.95</v>
      </c>
      <c r="CU3543" s="20">
        <v>50221.55</v>
      </c>
      <c r="CV3543" s="20">
        <v>54859.95</v>
      </c>
      <c r="CW3543" s="20">
        <v>82287.070000000007</v>
      </c>
      <c r="CX3543" s="20">
        <v>71385.899999999994</v>
      </c>
      <c r="CY3543" s="20">
        <v>66222.22</v>
      </c>
      <c r="CZ3543" s="20">
        <v>69518.289999999994</v>
      </c>
      <c r="DA3543" s="20">
        <v>50248.12</v>
      </c>
      <c r="DB3543" s="20">
        <v>49567.01</v>
      </c>
      <c r="DC3543" s="20">
        <v>49275.21</v>
      </c>
      <c r="DD3543">
        <v>0</v>
      </c>
      <c r="DE3543">
        <v>0</v>
      </c>
      <c r="DF3543">
        <v>0</v>
      </c>
    </row>
    <row r="3544" spans="1:110" x14ac:dyDescent="0.25">
      <c r="A3544" s="16" t="str">
        <f t="shared" si="55"/>
        <v>Portfolio Adjusted_CPP_200 kW and above_All_SDGE_1-in-2_MONTHLY SYSTEM PEAK DAY_2021_7</v>
      </c>
      <c r="B3544" t="s">
        <v>195</v>
      </c>
      <c r="C3544" t="s">
        <v>121</v>
      </c>
      <c r="D3544" t="s">
        <v>122</v>
      </c>
      <c r="E3544" t="s">
        <v>7</v>
      </c>
      <c r="F3544" t="s">
        <v>125</v>
      </c>
      <c r="G3544" t="s">
        <v>111</v>
      </c>
      <c r="H3544" t="s">
        <v>20</v>
      </c>
      <c r="I3544">
        <v>2021</v>
      </c>
      <c r="J3544">
        <v>7</v>
      </c>
      <c r="K3544">
        <v>731</v>
      </c>
      <c r="L3544">
        <v>115409.2</v>
      </c>
      <c r="M3544">
        <v>112530.7</v>
      </c>
      <c r="N3544">
        <v>110845.3</v>
      </c>
      <c r="O3544">
        <v>110741.6</v>
      </c>
      <c r="P3544">
        <v>113361.1</v>
      </c>
      <c r="Q3544">
        <v>120859.2</v>
      </c>
      <c r="R3544">
        <v>130711.7</v>
      </c>
      <c r="S3544">
        <v>136252</v>
      </c>
      <c r="T3544">
        <v>139766.70000000001</v>
      </c>
      <c r="U3544">
        <v>143223.5</v>
      </c>
      <c r="V3544">
        <v>147226.29999999999</v>
      </c>
      <c r="W3544">
        <v>149732.4</v>
      </c>
      <c r="X3544">
        <v>151564.6</v>
      </c>
      <c r="Y3544">
        <v>152259.5</v>
      </c>
      <c r="Z3544">
        <v>151427.5</v>
      </c>
      <c r="AA3544">
        <v>148160.79999999999</v>
      </c>
      <c r="AB3544">
        <v>144166.39999999999</v>
      </c>
      <c r="AC3544">
        <v>140328.4</v>
      </c>
      <c r="AD3544">
        <v>134260.1</v>
      </c>
      <c r="AE3544">
        <v>130507.6</v>
      </c>
      <c r="AF3544">
        <v>126394.2</v>
      </c>
      <c r="AG3544">
        <v>126404.4</v>
      </c>
      <c r="AH3544">
        <v>123441.2</v>
      </c>
      <c r="AI3544">
        <v>118826.8</v>
      </c>
      <c r="AJ3544">
        <v>69.8536</v>
      </c>
      <c r="AK3544">
        <v>69.569069999999996</v>
      </c>
      <c r="AL3544">
        <v>69.265730000000005</v>
      </c>
      <c r="AM3544">
        <v>68.715280000000007</v>
      </c>
      <c r="AN3544">
        <v>68.412970000000001</v>
      </c>
      <c r="AO3544">
        <v>68.390039999999999</v>
      </c>
      <c r="AP3544">
        <v>68.602069999999998</v>
      </c>
      <c r="AQ3544">
        <v>69.176190000000005</v>
      </c>
      <c r="AR3544">
        <v>72.083979999999997</v>
      </c>
      <c r="AS3544">
        <v>75.565889999999996</v>
      </c>
      <c r="AT3544">
        <v>79.240700000000004</v>
      </c>
      <c r="AU3544">
        <v>81.612229999999997</v>
      </c>
      <c r="AV3544">
        <v>83.476050000000001</v>
      </c>
      <c r="AW3544">
        <v>84.32405</v>
      </c>
      <c r="AX3544">
        <v>83.355940000000004</v>
      </c>
      <c r="AY3544">
        <v>83.24982</v>
      </c>
      <c r="AZ3544">
        <v>82.041529999999995</v>
      </c>
      <c r="BA3544">
        <v>80.501469999999998</v>
      </c>
      <c r="BB3544">
        <v>79.093249999999998</v>
      </c>
      <c r="BC3544">
        <v>76.685270000000003</v>
      </c>
      <c r="BD3544">
        <v>73.8386</v>
      </c>
      <c r="BE3544">
        <v>72.189959999999999</v>
      </c>
      <c r="BF3544">
        <v>71.042619999999999</v>
      </c>
      <c r="BG3544">
        <v>70.299850000000006</v>
      </c>
      <c r="BH3544">
        <v>159.1995</v>
      </c>
      <c r="BI3544">
        <v>45.323729999999998</v>
      </c>
      <c r="BJ3544">
        <v>434.66989999999998</v>
      </c>
      <c r="BK3544">
        <v>654.90099999999995</v>
      </c>
      <c r="BL3544">
        <v>678.54</v>
      </c>
      <c r="BM3544">
        <v>1093.307</v>
      </c>
      <c r="BN3544">
        <v>739.65350000000001</v>
      </c>
      <c r="BO3544">
        <v>425.58510000000001</v>
      </c>
      <c r="BP3544">
        <v>-1158.0650000000001</v>
      </c>
      <c r="BQ3544">
        <v>-1560.384</v>
      </c>
      <c r="BR3544">
        <v>-1627.123</v>
      </c>
      <c r="BS3544">
        <v>-1256.1300000000001</v>
      </c>
      <c r="BT3544">
        <v>-315.43560000000002</v>
      </c>
      <c r="BU3544">
        <v>1310.856</v>
      </c>
      <c r="BV3544">
        <v>3960.4940000000001</v>
      </c>
      <c r="BW3544">
        <v>2526.7710000000002</v>
      </c>
      <c r="BX3544">
        <v>1913.1189999999999</v>
      </c>
      <c r="BY3544">
        <v>1928.393</v>
      </c>
      <c r="BZ3544">
        <v>1413.4159999999999</v>
      </c>
      <c r="CA3544">
        <v>456.08949999999999</v>
      </c>
      <c r="CB3544">
        <v>-121.98399999999999</v>
      </c>
      <c r="CC3544">
        <v>-523.25459999999998</v>
      </c>
      <c r="CD3544">
        <v>-791.12469999999996</v>
      </c>
      <c r="CE3544">
        <v>-14.56462</v>
      </c>
      <c r="CF3544" s="20">
        <v>147730.5</v>
      </c>
      <c r="CG3544" s="20">
        <v>168062.8</v>
      </c>
      <c r="CH3544" s="20">
        <v>146860.5</v>
      </c>
      <c r="CI3544" s="20">
        <v>140763.29999999999</v>
      </c>
      <c r="CJ3544" s="20">
        <v>119178.7</v>
      </c>
      <c r="CK3544" s="20">
        <v>97792.79</v>
      </c>
      <c r="CL3544" s="20">
        <v>109804.9</v>
      </c>
      <c r="CM3544" s="20">
        <v>105989.3</v>
      </c>
      <c r="CN3544" s="20">
        <v>71974.720000000001</v>
      </c>
      <c r="CO3544" s="20">
        <v>58786.79</v>
      </c>
      <c r="CP3544" s="20">
        <v>37620.980000000003</v>
      </c>
      <c r="CQ3544" s="20">
        <v>16276.27</v>
      </c>
      <c r="CR3544" s="20">
        <v>30248.65</v>
      </c>
      <c r="CS3544" s="20">
        <v>59044.34</v>
      </c>
      <c r="CT3544" s="20">
        <v>156535.4</v>
      </c>
      <c r="CU3544" s="20">
        <v>265962.3</v>
      </c>
      <c r="CV3544" s="20">
        <v>288750</v>
      </c>
      <c r="CW3544" s="20">
        <v>420626.2</v>
      </c>
      <c r="CX3544" s="20">
        <v>347923.5</v>
      </c>
      <c r="CY3544" s="20">
        <v>311384.7</v>
      </c>
      <c r="CZ3544" s="20">
        <v>320346.90000000002</v>
      </c>
      <c r="DA3544" s="20">
        <v>229864.5</v>
      </c>
      <c r="DB3544" s="20">
        <v>223668.4</v>
      </c>
      <c r="DC3544" s="20">
        <v>217191.2</v>
      </c>
      <c r="DD3544">
        <v>0</v>
      </c>
      <c r="DE3544">
        <v>0</v>
      </c>
      <c r="DF3544">
        <v>0</v>
      </c>
    </row>
    <row r="3545" spans="1:110" x14ac:dyDescent="0.25">
      <c r="A3545" s="16" t="str">
        <f t="shared" si="55"/>
        <v>Program Specific_CPP_200 kW and above_All_SDGE_1-in-2_TYPICAL EVENT DAY_2020_8</v>
      </c>
      <c r="B3545" t="s">
        <v>196</v>
      </c>
      <c r="C3545" t="s">
        <v>121</v>
      </c>
      <c r="D3545" t="s">
        <v>122</v>
      </c>
      <c r="E3545" t="s">
        <v>7</v>
      </c>
      <c r="F3545" t="s">
        <v>125</v>
      </c>
      <c r="G3545" t="s">
        <v>111</v>
      </c>
      <c r="H3545" t="s">
        <v>19</v>
      </c>
      <c r="I3545">
        <v>2020</v>
      </c>
      <c r="J3545">
        <v>8</v>
      </c>
      <c r="K3545">
        <v>1427</v>
      </c>
      <c r="L3545">
        <v>226013</v>
      </c>
      <c r="M3545">
        <v>219177.60000000001</v>
      </c>
      <c r="N3545">
        <v>215714.5</v>
      </c>
      <c r="O3545">
        <v>215343.5</v>
      </c>
      <c r="P3545">
        <v>221764.3</v>
      </c>
      <c r="Q3545">
        <v>239711</v>
      </c>
      <c r="R3545">
        <v>265870</v>
      </c>
      <c r="S3545">
        <v>281743.3</v>
      </c>
      <c r="T3545">
        <v>291498.2</v>
      </c>
      <c r="U3545">
        <v>301957.40000000002</v>
      </c>
      <c r="V3545">
        <v>313536.5</v>
      </c>
      <c r="W3545">
        <v>322757.3</v>
      </c>
      <c r="X3545">
        <v>327256.40000000002</v>
      </c>
      <c r="Y3545">
        <v>328516.40000000002</v>
      </c>
      <c r="Z3545">
        <v>324507.3</v>
      </c>
      <c r="AA3545">
        <v>316067.8</v>
      </c>
      <c r="AB3545">
        <v>303625.5</v>
      </c>
      <c r="AC3545">
        <v>292303.2</v>
      </c>
      <c r="AD3545">
        <v>276641.90000000002</v>
      </c>
      <c r="AE3545">
        <v>264343.8</v>
      </c>
      <c r="AF3545">
        <v>252573.1</v>
      </c>
      <c r="AG3545">
        <v>250100.6</v>
      </c>
      <c r="AH3545">
        <v>242590.5</v>
      </c>
      <c r="AI3545">
        <v>232841.60000000001</v>
      </c>
      <c r="AJ3545">
        <v>69.494410000000002</v>
      </c>
      <c r="AK3545">
        <v>69.031729999999996</v>
      </c>
      <c r="AL3545">
        <v>68.325379999999996</v>
      </c>
      <c r="AM3545">
        <v>68.006609999999995</v>
      </c>
      <c r="AN3545">
        <v>67.925079999999994</v>
      </c>
      <c r="AO3545">
        <v>67.832639999999998</v>
      </c>
      <c r="AP3545">
        <v>67.660539999999997</v>
      </c>
      <c r="AQ3545">
        <v>68.555549999999997</v>
      </c>
      <c r="AR3545">
        <v>72.025899999999993</v>
      </c>
      <c r="AS3545">
        <v>76.527910000000006</v>
      </c>
      <c r="AT3545">
        <v>80.905249999999995</v>
      </c>
      <c r="AU3545">
        <v>84.495140000000006</v>
      </c>
      <c r="AV3545">
        <v>86.07302</v>
      </c>
      <c r="AW3545">
        <v>86.290949999999995</v>
      </c>
      <c r="AX3545">
        <v>86.072649999999996</v>
      </c>
      <c r="AY3545">
        <v>85.736660000000001</v>
      </c>
      <c r="AZ3545">
        <v>84.831649999999996</v>
      </c>
      <c r="BA3545">
        <v>83.618260000000006</v>
      </c>
      <c r="BB3545">
        <v>81.627780000000001</v>
      </c>
      <c r="BC3545">
        <v>78.812259999999995</v>
      </c>
      <c r="BD3545">
        <v>75.46987</v>
      </c>
      <c r="BE3545">
        <v>73.535110000000003</v>
      </c>
      <c r="BF3545">
        <v>72.144559999999998</v>
      </c>
      <c r="BG3545">
        <v>70.992519999999999</v>
      </c>
      <c r="BH3545">
        <v>311.77030000000002</v>
      </c>
      <c r="BI3545">
        <v>88.277709999999999</v>
      </c>
      <c r="BJ3545">
        <v>845.90549999999996</v>
      </c>
      <c r="BK3545">
        <v>1273.4929999999999</v>
      </c>
      <c r="BL3545">
        <v>1327.404</v>
      </c>
      <c r="BM3545">
        <v>2168.4560000000001</v>
      </c>
      <c r="BN3545">
        <v>1504.4690000000001</v>
      </c>
      <c r="BO3545">
        <v>880.02869999999996</v>
      </c>
      <c r="BP3545">
        <v>-2415.2649999999999</v>
      </c>
      <c r="BQ3545">
        <v>-3289.7510000000002</v>
      </c>
      <c r="BR3545">
        <v>-3465.1590000000001</v>
      </c>
      <c r="BS3545">
        <v>-2707.6640000000002</v>
      </c>
      <c r="BT3545">
        <v>-681.08460000000002</v>
      </c>
      <c r="BU3545">
        <v>2828.3150000000001</v>
      </c>
      <c r="BV3545">
        <v>8487.2919999999995</v>
      </c>
      <c r="BW3545">
        <v>5390.3</v>
      </c>
      <c r="BX3545">
        <v>4029.1729999999998</v>
      </c>
      <c r="BY3545">
        <v>4016.8310000000001</v>
      </c>
      <c r="BZ3545">
        <v>2912.3319999999999</v>
      </c>
      <c r="CA3545">
        <v>923.8116</v>
      </c>
      <c r="CB3545">
        <v>-243.7603</v>
      </c>
      <c r="CC3545">
        <v>-1035.298</v>
      </c>
      <c r="CD3545">
        <v>-1554.7429999999999</v>
      </c>
      <c r="CE3545">
        <v>-28.539429999999999</v>
      </c>
      <c r="CF3545" s="20">
        <v>566573.4</v>
      </c>
      <c r="CG3545" s="20">
        <v>637561.9</v>
      </c>
      <c r="CH3545" s="20">
        <v>556198.30000000005</v>
      </c>
      <c r="CI3545" s="20">
        <v>532268.9</v>
      </c>
      <c r="CJ3545" s="20">
        <v>456093.6</v>
      </c>
      <c r="CK3545" s="20">
        <v>384701</v>
      </c>
      <c r="CL3545" s="20">
        <v>454287.8</v>
      </c>
      <c r="CM3545" s="20">
        <v>453192.7</v>
      </c>
      <c r="CN3545" s="20">
        <v>313071.90000000002</v>
      </c>
      <c r="CO3545" s="20">
        <v>261302</v>
      </c>
      <c r="CP3545" s="20">
        <v>170622.2</v>
      </c>
      <c r="CQ3545" s="20">
        <v>75626.75</v>
      </c>
      <c r="CR3545" s="20">
        <v>141021.9</v>
      </c>
      <c r="CS3545" s="20">
        <v>274867.7</v>
      </c>
      <c r="CT3545" s="20">
        <v>718872.9</v>
      </c>
      <c r="CU3545" s="20">
        <v>1210358</v>
      </c>
      <c r="CV3545" s="20">
        <v>1280767</v>
      </c>
      <c r="CW3545" s="20">
        <v>1825039</v>
      </c>
      <c r="CX3545" s="20">
        <v>1477154</v>
      </c>
      <c r="CY3545" s="20">
        <v>1277509</v>
      </c>
      <c r="CZ3545" s="20">
        <v>1279206</v>
      </c>
      <c r="DA3545" s="20">
        <v>899863.9</v>
      </c>
      <c r="DB3545" s="20">
        <v>863837.6</v>
      </c>
      <c r="DC3545" s="20">
        <v>833939.6</v>
      </c>
      <c r="DD3545">
        <v>0</v>
      </c>
      <c r="DE3545">
        <v>0</v>
      </c>
      <c r="DF3545">
        <v>0</v>
      </c>
    </row>
    <row r="3546" spans="1:110" x14ac:dyDescent="0.25">
      <c r="A3546" s="16" t="str">
        <f t="shared" si="55"/>
        <v>Program Specific_CPP_200 kW and above_All_SDGE_1-in-2_MONTHLY SYSTEM PEAK DAY_2023_4</v>
      </c>
      <c r="B3546" t="s">
        <v>196</v>
      </c>
      <c r="C3546" t="s">
        <v>121</v>
      </c>
      <c r="D3546" t="s">
        <v>122</v>
      </c>
      <c r="E3546" t="s">
        <v>7</v>
      </c>
      <c r="F3546" t="s">
        <v>125</v>
      </c>
      <c r="G3546" t="s">
        <v>111</v>
      </c>
      <c r="H3546" t="s">
        <v>20</v>
      </c>
      <c r="I3546">
        <v>2023</v>
      </c>
      <c r="J3546">
        <v>4</v>
      </c>
      <c r="K3546">
        <v>425</v>
      </c>
      <c r="L3546">
        <v>62737.75</v>
      </c>
      <c r="M3546">
        <v>61263.05</v>
      </c>
      <c r="N3546">
        <v>60425.98</v>
      </c>
      <c r="O3546">
        <v>60416.85</v>
      </c>
      <c r="P3546">
        <v>61526.93</v>
      </c>
      <c r="Q3546">
        <v>64880.38</v>
      </c>
      <c r="R3546">
        <v>69776.160000000003</v>
      </c>
      <c r="S3546">
        <v>71407.820000000007</v>
      </c>
      <c r="T3546">
        <v>72025.83</v>
      </c>
      <c r="U3546">
        <v>73272</v>
      </c>
      <c r="V3546">
        <v>74293.649999999994</v>
      </c>
      <c r="W3546">
        <v>74958.080000000002</v>
      </c>
      <c r="X3546">
        <v>75370.48</v>
      </c>
      <c r="Y3546">
        <v>75448.25</v>
      </c>
      <c r="Z3546">
        <v>74586.39</v>
      </c>
      <c r="AA3546">
        <v>73362.59</v>
      </c>
      <c r="AB3546">
        <v>71587.98</v>
      </c>
      <c r="AC3546">
        <v>70714.97</v>
      </c>
      <c r="AD3546">
        <v>69297.16</v>
      </c>
      <c r="AE3546">
        <v>68590.13</v>
      </c>
      <c r="AF3546">
        <v>67106.600000000006</v>
      </c>
      <c r="AG3546">
        <v>67337.81</v>
      </c>
      <c r="AH3546">
        <v>66198.84</v>
      </c>
      <c r="AI3546">
        <v>64474.64</v>
      </c>
      <c r="AJ3546">
        <v>60.185650000000003</v>
      </c>
      <c r="AK3546">
        <v>59.708669999999998</v>
      </c>
      <c r="AL3546">
        <v>59.001829999999998</v>
      </c>
      <c r="AM3546">
        <v>57.821060000000003</v>
      </c>
      <c r="AN3546">
        <v>57.605899999999998</v>
      </c>
      <c r="AO3546">
        <v>56.893300000000004</v>
      </c>
      <c r="AP3546">
        <v>56.927840000000003</v>
      </c>
      <c r="AQ3546">
        <v>58.861179999999997</v>
      </c>
      <c r="AR3546">
        <v>64.528630000000007</v>
      </c>
      <c r="AS3546">
        <v>69.379009999999994</v>
      </c>
      <c r="AT3546">
        <v>73.321070000000006</v>
      </c>
      <c r="AU3546">
        <v>75.691810000000004</v>
      </c>
      <c r="AV3546">
        <v>78.116389999999996</v>
      </c>
      <c r="AW3546">
        <v>79.044520000000006</v>
      </c>
      <c r="AX3546">
        <v>79.526300000000006</v>
      </c>
      <c r="AY3546">
        <v>78.926640000000006</v>
      </c>
      <c r="AZ3546">
        <v>78.365819999999999</v>
      </c>
      <c r="BA3546">
        <v>76.245090000000005</v>
      </c>
      <c r="BB3546">
        <v>73.703029999999998</v>
      </c>
      <c r="BC3546">
        <v>70.723529999999997</v>
      </c>
      <c r="BD3546">
        <v>67.673779999999994</v>
      </c>
      <c r="BE3546">
        <v>64.946160000000006</v>
      </c>
      <c r="BF3546">
        <v>63.679009999999998</v>
      </c>
      <c r="BG3546">
        <v>61.777030000000003</v>
      </c>
      <c r="BH3546">
        <v>86.542640000000006</v>
      </c>
      <c r="BI3546">
        <v>24.674790000000002</v>
      </c>
      <c r="BJ3546">
        <v>236.95509999999999</v>
      </c>
      <c r="BK3546">
        <v>357.29169999999999</v>
      </c>
      <c r="BL3546">
        <v>368.27890000000002</v>
      </c>
      <c r="BM3546">
        <v>586.91579999999999</v>
      </c>
      <c r="BN3546">
        <v>394.83980000000003</v>
      </c>
      <c r="BO3546">
        <v>223.04329999999999</v>
      </c>
      <c r="BP3546">
        <v>-596.78420000000006</v>
      </c>
      <c r="BQ3546">
        <v>-798.28030000000001</v>
      </c>
      <c r="BR3546">
        <v>-821.08230000000003</v>
      </c>
      <c r="BS3546">
        <v>-628.8356</v>
      </c>
      <c r="BT3546">
        <v>-156.86070000000001</v>
      </c>
      <c r="BU3546">
        <v>649.56089999999995</v>
      </c>
      <c r="BV3546">
        <v>1950.7619999999999</v>
      </c>
      <c r="BW3546">
        <v>1251.144</v>
      </c>
      <c r="BX3546">
        <v>949.98739999999998</v>
      </c>
      <c r="BY3546">
        <v>971.76520000000005</v>
      </c>
      <c r="BZ3546">
        <v>729.52200000000005</v>
      </c>
      <c r="CA3546">
        <v>239.70429999999999</v>
      </c>
      <c r="CB3546">
        <v>-64.765090000000001</v>
      </c>
      <c r="CC3546">
        <v>-278.74669999999998</v>
      </c>
      <c r="CD3546">
        <v>-424.26310000000001</v>
      </c>
      <c r="CE3546">
        <v>-7.902666</v>
      </c>
      <c r="CF3546" s="20">
        <v>43656.32</v>
      </c>
      <c r="CG3546" s="20">
        <v>49811.22</v>
      </c>
      <c r="CH3546" s="20">
        <v>43643.37</v>
      </c>
      <c r="CI3546" s="20">
        <v>41897.089999999997</v>
      </c>
      <c r="CJ3546" s="20">
        <v>35107.620000000003</v>
      </c>
      <c r="CK3546" s="20">
        <v>28182.14</v>
      </c>
      <c r="CL3546" s="20">
        <v>31290.080000000002</v>
      </c>
      <c r="CM3546" s="20">
        <v>29111.69</v>
      </c>
      <c r="CN3546" s="20">
        <v>19113.88</v>
      </c>
      <c r="CO3546" s="20">
        <v>15386.06</v>
      </c>
      <c r="CP3546" s="20">
        <v>9579.9369999999999</v>
      </c>
      <c r="CQ3546" s="20">
        <v>4079.0619999999999</v>
      </c>
      <c r="CR3546" s="20">
        <v>7480.1949999999997</v>
      </c>
      <c r="CS3546" s="20">
        <v>14497.99</v>
      </c>
      <c r="CT3546" s="20">
        <v>37977.14</v>
      </c>
      <c r="CU3546" s="20">
        <v>65208.25</v>
      </c>
      <c r="CV3546" s="20">
        <v>71199.009999999995</v>
      </c>
      <c r="CW3546" s="20">
        <v>106813.9</v>
      </c>
      <c r="CX3546" s="20">
        <v>92687.39</v>
      </c>
      <c r="CY3546" s="20">
        <v>86009.95</v>
      </c>
      <c r="CZ3546" s="20">
        <v>90301.83</v>
      </c>
      <c r="DA3546" s="20">
        <v>65232.69</v>
      </c>
      <c r="DB3546" s="20">
        <v>64325.82</v>
      </c>
      <c r="DC3546" s="20">
        <v>63942.74</v>
      </c>
      <c r="DD3546">
        <v>0</v>
      </c>
      <c r="DE3546">
        <v>0</v>
      </c>
      <c r="DF3546">
        <v>0</v>
      </c>
    </row>
    <row r="3547" spans="1:110" x14ac:dyDescent="0.25">
      <c r="A3547" s="16" t="str">
        <f t="shared" si="55"/>
        <v>Portfolio Adjusted_CPP_200 kW and above_All_SDGE_1-in-2_MONTHLY SYSTEM PEAK DAY_2027_4</v>
      </c>
      <c r="B3547" t="s">
        <v>195</v>
      </c>
      <c r="C3547" t="s">
        <v>121</v>
      </c>
      <c r="D3547" t="s">
        <v>122</v>
      </c>
      <c r="E3547" t="s">
        <v>7</v>
      </c>
      <c r="F3547" t="s">
        <v>125</v>
      </c>
      <c r="G3547" t="s">
        <v>111</v>
      </c>
      <c r="H3547" t="s">
        <v>20</v>
      </c>
      <c r="I3547">
        <v>2027</v>
      </c>
      <c r="J3547">
        <v>4</v>
      </c>
      <c r="K3547">
        <v>335</v>
      </c>
      <c r="L3547">
        <v>49741.74</v>
      </c>
      <c r="M3547">
        <v>48573.73</v>
      </c>
      <c r="N3547">
        <v>47912.71</v>
      </c>
      <c r="O3547">
        <v>47910.79</v>
      </c>
      <c r="P3547">
        <v>48799.44</v>
      </c>
      <c r="Q3547">
        <v>51439.360000000001</v>
      </c>
      <c r="R3547">
        <v>55141.97</v>
      </c>
      <c r="S3547">
        <v>56410.18</v>
      </c>
      <c r="T3547">
        <v>56904.5</v>
      </c>
      <c r="U3547">
        <v>57891.88</v>
      </c>
      <c r="V3547">
        <v>58740.63</v>
      </c>
      <c r="W3547">
        <v>59233.66</v>
      </c>
      <c r="X3547">
        <v>59557.88</v>
      </c>
      <c r="Y3547">
        <v>59676.12</v>
      </c>
      <c r="Z3547">
        <v>59055.51</v>
      </c>
      <c r="AA3547">
        <v>58135.22</v>
      </c>
      <c r="AB3547">
        <v>56741.62</v>
      </c>
      <c r="AC3547">
        <v>56044.65</v>
      </c>
      <c r="AD3547">
        <v>54913.89</v>
      </c>
      <c r="AE3547">
        <v>54345.05</v>
      </c>
      <c r="AF3547">
        <v>53166.42</v>
      </c>
      <c r="AG3547">
        <v>53365.08</v>
      </c>
      <c r="AH3547">
        <v>52471.68</v>
      </c>
      <c r="AI3547">
        <v>51106.77</v>
      </c>
      <c r="AJ3547">
        <v>60.219110000000001</v>
      </c>
      <c r="AK3547">
        <v>59.740479999999998</v>
      </c>
      <c r="AL3547">
        <v>59.029960000000003</v>
      </c>
      <c r="AM3547">
        <v>57.852119999999999</v>
      </c>
      <c r="AN3547">
        <v>57.637549999999997</v>
      </c>
      <c r="AO3547">
        <v>56.925229999999999</v>
      </c>
      <c r="AP3547">
        <v>56.960320000000003</v>
      </c>
      <c r="AQ3547">
        <v>58.885820000000002</v>
      </c>
      <c r="AR3547">
        <v>64.545140000000004</v>
      </c>
      <c r="AS3547">
        <v>69.379829999999998</v>
      </c>
      <c r="AT3547">
        <v>73.310289999999995</v>
      </c>
      <c r="AU3547">
        <v>75.670460000000006</v>
      </c>
      <c r="AV3547">
        <v>78.097359999999995</v>
      </c>
      <c r="AW3547">
        <v>79.007760000000005</v>
      </c>
      <c r="AX3547">
        <v>79.494060000000005</v>
      </c>
      <c r="AY3547">
        <v>78.896389999999997</v>
      </c>
      <c r="AZ3547">
        <v>78.341980000000007</v>
      </c>
      <c r="BA3547">
        <v>76.218190000000007</v>
      </c>
      <c r="BB3547">
        <v>73.696489999999997</v>
      </c>
      <c r="BC3547">
        <v>70.719309999999993</v>
      </c>
      <c r="BD3547">
        <v>67.678629999999998</v>
      </c>
      <c r="BE3547">
        <v>64.965739999999997</v>
      </c>
      <c r="BF3547">
        <v>63.699350000000003</v>
      </c>
      <c r="BG3547">
        <v>61.804319999999997</v>
      </c>
      <c r="BH3547">
        <v>68.615489999999994</v>
      </c>
      <c r="BI3547">
        <v>19.563939999999999</v>
      </c>
      <c r="BJ3547">
        <v>187.8854</v>
      </c>
      <c r="BK3547">
        <v>283.33359999999999</v>
      </c>
      <c r="BL3547">
        <v>292.09660000000002</v>
      </c>
      <c r="BM3547">
        <v>465.32679999999999</v>
      </c>
      <c r="BN3547">
        <v>312.02980000000002</v>
      </c>
      <c r="BO3547">
        <v>176.1979</v>
      </c>
      <c r="BP3547">
        <v>-471.49349999999998</v>
      </c>
      <c r="BQ3547">
        <v>-630.71770000000004</v>
      </c>
      <c r="BR3547">
        <v>-649.19269999999995</v>
      </c>
      <c r="BS3547">
        <v>-496.92099999999999</v>
      </c>
      <c r="BT3547">
        <v>-123.9516</v>
      </c>
      <c r="BU3547">
        <v>513.77300000000002</v>
      </c>
      <c r="BV3547">
        <v>1544.5609999999999</v>
      </c>
      <c r="BW3547">
        <v>991.45249999999999</v>
      </c>
      <c r="BX3547">
        <v>752.97310000000004</v>
      </c>
      <c r="BY3547">
        <v>770.16570000000002</v>
      </c>
      <c r="BZ3547">
        <v>578.10299999999995</v>
      </c>
      <c r="CA3547">
        <v>189.92160000000001</v>
      </c>
      <c r="CB3547">
        <v>-51.311320000000002</v>
      </c>
      <c r="CC3547">
        <v>-220.90620000000001</v>
      </c>
      <c r="CD3547">
        <v>-336.28680000000003</v>
      </c>
      <c r="CE3547">
        <v>-6.2641629999999999</v>
      </c>
      <c r="CF3547" s="20">
        <v>27442.97</v>
      </c>
      <c r="CG3547" s="20">
        <v>31313.59</v>
      </c>
      <c r="CH3547" s="20">
        <v>27439.25</v>
      </c>
      <c r="CI3547" s="20">
        <v>26347.19</v>
      </c>
      <c r="CJ3547" s="20">
        <v>22085.16</v>
      </c>
      <c r="CK3547" s="20">
        <v>17714.88</v>
      </c>
      <c r="CL3547" s="20">
        <v>19541.46</v>
      </c>
      <c r="CM3547" s="20">
        <v>18167.32</v>
      </c>
      <c r="CN3547" s="20">
        <v>11930.69</v>
      </c>
      <c r="CO3547" s="20">
        <v>9604.7610000000004</v>
      </c>
      <c r="CP3547" s="20">
        <v>5988.7529999999997</v>
      </c>
      <c r="CQ3547" s="20">
        <v>2547.1860000000001</v>
      </c>
      <c r="CR3547" s="20">
        <v>4670.7730000000001</v>
      </c>
      <c r="CS3547" s="20">
        <v>9070.07</v>
      </c>
      <c r="CT3547" s="20">
        <v>23808.05</v>
      </c>
      <c r="CU3547" s="20">
        <v>40947.93</v>
      </c>
      <c r="CV3547" s="20">
        <v>44729.82</v>
      </c>
      <c r="CW3547" s="20">
        <v>67092.41</v>
      </c>
      <c r="CX3547" s="20">
        <v>58204.18</v>
      </c>
      <c r="CY3547" s="20">
        <v>53994</v>
      </c>
      <c r="CZ3547" s="20">
        <v>56681.440000000002</v>
      </c>
      <c r="DA3547" s="20">
        <v>40969.589999999997</v>
      </c>
      <c r="DB3547" s="20">
        <v>40414.25</v>
      </c>
      <c r="DC3547" s="20">
        <v>40176.32</v>
      </c>
      <c r="DD3547">
        <v>0</v>
      </c>
      <c r="DE3547">
        <v>0</v>
      </c>
      <c r="DF3547">
        <v>0</v>
      </c>
    </row>
    <row r="3548" spans="1:110" x14ac:dyDescent="0.25">
      <c r="A3548" s="16" t="str">
        <f t="shared" si="55"/>
        <v>Portfolio Adjusted_CPP_200 kW and above_All_SDGE_1-in-2_MONTHLY SYSTEM PEAK DAY_2020_8</v>
      </c>
      <c r="B3548" t="s">
        <v>195</v>
      </c>
      <c r="C3548" t="s">
        <v>121</v>
      </c>
      <c r="D3548" t="s">
        <v>122</v>
      </c>
      <c r="E3548" t="s">
        <v>7</v>
      </c>
      <c r="F3548" t="s">
        <v>125</v>
      </c>
      <c r="G3548" t="s">
        <v>111</v>
      </c>
      <c r="H3548" t="s">
        <v>20</v>
      </c>
      <c r="I3548">
        <v>2020</v>
      </c>
      <c r="J3548">
        <v>8</v>
      </c>
      <c r="K3548">
        <v>1406</v>
      </c>
      <c r="L3548">
        <v>217785.2</v>
      </c>
      <c r="M3548">
        <v>211557.5</v>
      </c>
      <c r="N3548">
        <v>208687.4</v>
      </c>
      <c r="O3548">
        <v>208740.1</v>
      </c>
      <c r="P3548">
        <v>215180</v>
      </c>
      <c r="Q3548">
        <v>232954</v>
      </c>
      <c r="R3548">
        <v>256537.8</v>
      </c>
      <c r="S3548">
        <v>268738.5</v>
      </c>
      <c r="T3548">
        <v>276416</v>
      </c>
      <c r="U3548">
        <v>283258</v>
      </c>
      <c r="V3548">
        <v>291428.40000000002</v>
      </c>
      <c r="W3548">
        <v>296943.2</v>
      </c>
      <c r="X3548">
        <v>301095</v>
      </c>
      <c r="Y3548">
        <v>303236.7</v>
      </c>
      <c r="Z3548">
        <v>300486.7</v>
      </c>
      <c r="AA3548">
        <v>293963.7</v>
      </c>
      <c r="AB3548">
        <v>283348.3</v>
      </c>
      <c r="AC3548">
        <v>274143.3</v>
      </c>
      <c r="AD3548">
        <v>260825.9</v>
      </c>
      <c r="AE3548">
        <v>250702.5</v>
      </c>
      <c r="AF3548">
        <v>240549.5</v>
      </c>
      <c r="AG3548">
        <v>240121</v>
      </c>
      <c r="AH3548">
        <v>233530.4</v>
      </c>
      <c r="AI3548">
        <v>225031.2</v>
      </c>
      <c r="AJ3548">
        <v>72.071029999999993</v>
      </c>
      <c r="AK3548">
        <v>71.685040000000001</v>
      </c>
      <c r="AL3548">
        <v>71.142589999999998</v>
      </c>
      <c r="AM3548">
        <v>70.813609999999997</v>
      </c>
      <c r="AN3548">
        <v>70.60266</v>
      </c>
      <c r="AO3548">
        <v>70.227260000000001</v>
      </c>
      <c r="AP3548">
        <v>69.762339999999995</v>
      </c>
      <c r="AQ3548">
        <v>71.320710000000005</v>
      </c>
      <c r="AR3548">
        <v>74.171610000000001</v>
      </c>
      <c r="AS3548">
        <v>78.969700000000003</v>
      </c>
      <c r="AT3548">
        <v>83.529640000000001</v>
      </c>
      <c r="AU3548">
        <v>87.085570000000004</v>
      </c>
      <c r="AV3548">
        <v>88.983080000000001</v>
      </c>
      <c r="AW3548">
        <v>88.484809999999996</v>
      </c>
      <c r="AX3548">
        <v>87.413749999999993</v>
      </c>
      <c r="AY3548">
        <v>86.481080000000006</v>
      </c>
      <c r="AZ3548">
        <v>86.11533</v>
      </c>
      <c r="BA3548">
        <v>84.86027</v>
      </c>
      <c r="BB3548">
        <v>82.824979999999996</v>
      </c>
      <c r="BC3548">
        <v>80.874719999999996</v>
      </c>
      <c r="BD3548">
        <v>78.049180000000007</v>
      </c>
      <c r="BE3548">
        <v>76.355829999999997</v>
      </c>
      <c r="BF3548">
        <v>74.977019999999996</v>
      </c>
      <c r="BG3548">
        <v>73.348929999999996</v>
      </c>
      <c r="BH3548">
        <v>300.42039999999997</v>
      </c>
      <c r="BI3548">
        <v>85.208579999999998</v>
      </c>
      <c r="BJ3548">
        <v>818.34929999999997</v>
      </c>
      <c r="BK3548">
        <v>1234.442</v>
      </c>
      <c r="BL3548">
        <v>1287.9929999999999</v>
      </c>
      <c r="BM3548">
        <v>2107.3310000000001</v>
      </c>
      <c r="BN3548">
        <v>1451.6610000000001</v>
      </c>
      <c r="BO3548">
        <v>839.40830000000005</v>
      </c>
      <c r="BP3548">
        <v>-2290.299</v>
      </c>
      <c r="BQ3548">
        <v>-3086.0259999999998</v>
      </c>
      <c r="BR3548">
        <v>-3220.8229999999999</v>
      </c>
      <c r="BS3548">
        <v>-2491.105</v>
      </c>
      <c r="BT3548">
        <v>-626.63760000000002</v>
      </c>
      <c r="BU3548">
        <v>2610.672</v>
      </c>
      <c r="BV3548">
        <v>7859.0450000000001</v>
      </c>
      <c r="BW3548">
        <v>5013.3289999999997</v>
      </c>
      <c r="BX3548">
        <v>3760.09</v>
      </c>
      <c r="BY3548">
        <v>3767.2779999999998</v>
      </c>
      <c r="BZ3548">
        <v>2745.83</v>
      </c>
      <c r="CA3548">
        <v>876.13890000000004</v>
      </c>
      <c r="CB3548">
        <v>-232.15610000000001</v>
      </c>
      <c r="CC3548">
        <v>-993.98760000000004</v>
      </c>
      <c r="CD3548">
        <v>-1496.6780000000001</v>
      </c>
      <c r="CE3548">
        <v>-27.582100000000001</v>
      </c>
      <c r="CF3548" s="20">
        <v>526072.80000000005</v>
      </c>
      <c r="CG3548" s="20">
        <v>594000.6</v>
      </c>
      <c r="CH3548" s="20">
        <v>520551.2</v>
      </c>
      <c r="CI3548" s="20">
        <v>500126.2</v>
      </c>
      <c r="CJ3548" s="20">
        <v>429412.3</v>
      </c>
      <c r="CK3548" s="20">
        <v>363318.7</v>
      </c>
      <c r="CL3548" s="20">
        <v>422956</v>
      </c>
      <c r="CM3548" s="20">
        <v>412321.2</v>
      </c>
      <c r="CN3548" s="20">
        <v>281513.3</v>
      </c>
      <c r="CO3548" s="20">
        <v>229940.6</v>
      </c>
      <c r="CP3548" s="20">
        <v>147408.6</v>
      </c>
      <c r="CQ3548" s="20">
        <v>64013.29</v>
      </c>
      <c r="CR3548" s="20">
        <v>119376.1</v>
      </c>
      <c r="CS3548" s="20">
        <v>234192.4</v>
      </c>
      <c r="CT3548" s="20">
        <v>616386.9</v>
      </c>
      <c r="CU3548" s="20">
        <v>1046985</v>
      </c>
      <c r="CV3548" s="20">
        <v>1115411</v>
      </c>
      <c r="CW3548" s="20">
        <v>1605315</v>
      </c>
      <c r="CX3548" s="20">
        <v>1313080</v>
      </c>
      <c r="CY3548" s="20">
        <v>1149061</v>
      </c>
      <c r="CZ3548" s="20">
        <v>1160312</v>
      </c>
      <c r="DA3548" s="20">
        <v>829483.3</v>
      </c>
      <c r="DB3548" s="20">
        <v>800518.6</v>
      </c>
      <c r="DC3548" s="20">
        <v>778930.4</v>
      </c>
      <c r="DD3548">
        <v>0</v>
      </c>
      <c r="DE3548">
        <v>0</v>
      </c>
      <c r="DF3548">
        <v>0</v>
      </c>
    </row>
    <row r="3549" spans="1:110" x14ac:dyDescent="0.25">
      <c r="A3549" s="16" t="str">
        <f t="shared" si="55"/>
        <v>Portfolio Adjusted_CPP_200 kW and above_All_SDGE_1-in-2_MONTHLY SYSTEM PEAK DAY_2020_7</v>
      </c>
      <c r="B3549" t="s">
        <v>195</v>
      </c>
      <c r="C3549" t="s">
        <v>121</v>
      </c>
      <c r="D3549" t="s">
        <v>122</v>
      </c>
      <c r="E3549" t="s">
        <v>7</v>
      </c>
      <c r="F3549" t="s">
        <v>125</v>
      </c>
      <c r="G3549" t="s">
        <v>111</v>
      </c>
      <c r="H3549" t="s">
        <v>20</v>
      </c>
      <c r="I3549">
        <v>2020</v>
      </c>
      <c r="J3549">
        <v>7</v>
      </c>
      <c r="K3549">
        <v>1363</v>
      </c>
      <c r="L3549">
        <v>198783.4</v>
      </c>
      <c r="M3549">
        <v>193416.1</v>
      </c>
      <c r="N3549">
        <v>190273.6</v>
      </c>
      <c r="O3549">
        <v>190080.3</v>
      </c>
      <c r="P3549">
        <v>194964.4</v>
      </c>
      <c r="Q3549">
        <v>208945.3</v>
      </c>
      <c r="R3549">
        <v>227315.9</v>
      </c>
      <c r="S3549">
        <v>237646.3</v>
      </c>
      <c r="T3549">
        <v>244199.6</v>
      </c>
      <c r="U3549">
        <v>250645</v>
      </c>
      <c r="V3549">
        <v>258108.6</v>
      </c>
      <c r="W3549">
        <v>262781.3</v>
      </c>
      <c r="X3549">
        <v>266197.59999999998</v>
      </c>
      <c r="Y3549">
        <v>267493.3</v>
      </c>
      <c r="Z3549">
        <v>265942</v>
      </c>
      <c r="AA3549">
        <v>259851</v>
      </c>
      <c r="AB3549">
        <v>252403.20000000001</v>
      </c>
      <c r="AC3549">
        <v>245247</v>
      </c>
      <c r="AD3549">
        <v>233932.2</v>
      </c>
      <c r="AE3549">
        <v>226935.4</v>
      </c>
      <c r="AF3549">
        <v>219265.7</v>
      </c>
      <c r="AG3549">
        <v>219284.7</v>
      </c>
      <c r="AH3549">
        <v>213759.5</v>
      </c>
      <c r="AI3549">
        <v>205155.7</v>
      </c>
      <c r="AJ3549">
        <v>69.8536</v>
      </c>
      <c r="AK3549">
        <v>69.569069999999996</v>
      </c>
      <c r="AL3549">
        <v>69.265730000000005</v>
      </c>
      <c r="AM3549">
        <v>68.715280000000007</v>
      </c>
      <c r="AN3549">
        <v>68.412970000000001</v>
      </c>
      <c r="AO3549">
        <v>68.390039999999999</v>
      </c>
      <c r="AP3549">
        <v>68.602069999999998</v>
      </c>
      <c r="AQ3549">
        <v>69.176190000000005</v>
      </c>
      <c r="AR3549">
        <v>72.083979999999997</v>
      </c>
      <c r="AS3549">
        <v>75.565889999999996</v>
      </c>
      <c r="AT3549">
        <v>79.240700000000004</v>
      </c>
      <c r="AU3549">
        <v>81.612229999999997</v>
      </c>
      <c r="AV3549">
        <v>83.476050000000001</v>
      </c>
      <c r="AW3549">
        <v>84.32405</v>
      </c>
      <c r="AX3549">
        <v>83.355940000000004</v>
      </c>
      <c r="AY3549">
        <v>83.24982</v>
      </c>
      <c r="AZ3549">
        <v>82.041529999999995</v>
      </c>
      <c r="BA3549">
        <v>80.501469999999998</v>
      </c>
      <c r="BB3549">
        <v>79.093249999999998</v>
      </c>
      <c r="BC3549">
        <v>76.685270000000003</v>
      </c>
      <c r="BD3549">
        <v>73.8386</v>
      </c>
      <c r="BE3549">
        <v>72.189959999999999</v>
      </c>
      <c r="BF3549">
        <v>71.042619999999999</v>
      </c>
      <c r="BG3549">
        <v>70.299850000000006</v>
      </c>
      <c r="BH3549">
        <v>274.20870000000002</v>
      </c>
      <c r="BI3549">
        <v>77.901790000000005</v>
      </c>
      <c r="BJ3549">
        <v>746.14089999999999</v>
      </c>
      <c r="BK3549">
        <v>1124.0920000000001</v>
      </c>
      <c r="BL3549">
        <v>1166.99</v>
      </c>
      <c r="BM3549">
        <v>1890.145</v>
      </c>
      <c r="BN3549">
        <v>1286.3040000000001</v>
      </c>
      <c r="BO3549">
        <v>742.29129999999998</v>
      </c>
      <c r="BP3549">
        <v>-2023.364</v>
      </c>
      <c r="BQ3549">
        <v>-2730.7150000000001</v>
      </c>
      <c r="BR3549">
        <v>-2852.5770000000002</v>
      </c>
      <c r="BS3549">
        <v>-2204.5149999999999</v>
      </c>
      <c r="BT3549">
        <v>-554.00930000000005</v>
      </c>
      <c r="BU3549">
        <v>2302.9450000000002</v>
      </c>
      <c r="BV3549">
        <v>6955.55</v>
      </c>
      <c r="BW3549">
        <v>4431.5630000000001</v>
      </c>
      <c r="BX3549">
        <v>3349.4430000000002</v>
      </c>
      <c r="BY3549">
        <v>3370.1840000000002</v>
      </c>
      <c r="BZ3549">
        <v>2462.7080000000001</v>
      </c>
      <c r="CA3549">
        <v>793.07899999999995</v>
      </c>
      <c r="CB3549">
        <v>-211.61500000000001</v>
      </c>
      <c r="CC3549">
        <v>-907.73500000000001</v>
      </c>
      <c r="CD3549">
        <v>-1369.9680000000001</v>
      </c>
      <c r="CE3549">
        <v>-25.145959999999999</v>
      </c>
      <c r="CF3549" s="20">
        <v>438277.7</v>
      </c>
      <c r="CG3549" s="20">
        <v>496495.3</v>
      </c>
      <c r="CH3549" s="20">
        <v>432740.7</v>
      </c>
      <c r="CI3549" s="20">
        <v>414707.5</v>
      </c>
      <c r="CJ3549" s="20">
        <v>352518.3</v>
      </c>
      <c r="CK3549" s="20">
        <v>292289</v>
      </c>
      <c r="CL3549" s="20">
        <v>332087.3</v>
      </c>
      <c r="CM3549" s="20">
        <v>322431.8</v>
      </c>
      <c r="CN3549" s="20">
        <v>219716.4</v>
      </c>
      <c r="CO3549" s="20">
        <v>180040.1</v>
      </c>
      <c r="CP3549" s="20">
        <v>115628.3</v>
      </c>
      <c r="CQ3549" s="20">
        <v>50131.68</v>
      </c>
      <c r="CR3549" s="20">
        <v>93307.95</v>
      </c>
      <c r="CS3549" s="20">
        <v>182236.4</v>
      </c>
      <c r="CT3549" s="20">
        <v>482810.6</v>
      </c>
      <c r="CU3549" s="20">
        <v>818091.8</v>
      </c>
      <c r="CV3549" s="20">
        <v>885081.7</v>
      </c>
      <c r="CW3549" s="20">
        <v>1284731</v>
      </c>
      <c r="CX3549" s="20">
        <v>1056257</v>
      </c>
      <c r="CY3549" s="20">
        <v>941520.8</v>
      </c>
      <c r="CZ3549" s="20">
        <v>964067.3</v>
      </c>
      <c r="DA3549" s="20">
        <v>691773.4</v>
      </c>
      <c r="DB3549" s="20">
        <v>670711.19999999995</v>
      </c>
      <c r="DC3549" s="20">
        <v>647411.80000000005</v>
      </c>
      <c r="DD3549">
        <v>0</v>
      </c>
      <c r="DE3549">
        <v>0</v>
      </c>
      <c r="DF3549">
        <v>0</v>
      </c>
    </row>
    <row r="3550" spans="1:110" x14ac:dyDescent="0.25">
      <c r="A3550" s="16" t="str">
        <f t="shared" si="55"/>
        <v>Program Specific_CPP_200 kW and above_All_SDGE_1-in-2_MONTHLY SYSTEM PEAK DAY_2029_7</v>
      </c>
      <c r="B3550" t="s">
        <v>196</v>
      </c>
      <c r="C3550" t="s">
        <v>121</v>
      </c>
      <c r="D3550" t="s">
        <v>122</v>
      </c>
      <c r="E3550" t="s">
        <v>7</v>
      </c>
      <c r="F3550" t="s">
        <v>125</v>
      </c>
      <c r="G3550" t="s">
        <v>111</v>
      </c>
      <c r="H3550" t="s">
        <v>20</v>
      </c>
      <c r="I3550">
        <v>2029</v>
      </c>
      <c r="J3550">
        <v>7</v>
      </c>
      <c r="K3550">
        <v>309</v>
      </c>
      <c r="L3550">
        <v>52092.89</v>
      </c>
      <c r="M3550">
        <v>50880.89</v>
      </c>
      <c r="N3550">
        <v>50166.57</v>
      </c>
      <c r="O3550">
        <v>50114.22</v>
      </c>
      <c r="P3550">
        <v>51191.07</v>
      </c>
      <c r="Q3550">
        <v>54344.93</v>
      </c>
      <c r="R3550">
        <v>58722.41</v>
      </c>
      <c r="S3550">
        <v>61064.54</v>
      </c>
      <c r="T3550">
        <v>62554.59</v>
      </c>
      <c r="U3550">
        <v>64035.360000000001</v>
      </c>
      <c r="V3550">
        <v>65727.199999999997</v>
      </c>
      <c r="W3550">
        <v>66859.3</v>
      </c>
      <c r="X3550">
        <v>67636.179999999993</v>
      </c>
      <c r="Y3550">
        <v>67916.240000000005</v>
      </c>
      <c r="Z3550">
        <v>67507.820000000007</v>
      </c>
      <c r="AA3550">
        <v>66034.3</v>
      </c>
      <c r="AB3550">
        <v>64291.38</v>
      </c>
      <c r="AC3550">
        <v>62660.88</v>
      </c>
      <c r="AD3550">
        <v>60088.46</v>
      </c>
      <c r="AE3550">
        <v>58496.79</v>
      </c>
      <c r="AF3550">
        <v>56748.3</v>
      </c>
      <c r="AG3550">
        <v>56713.74</v>
      </c>
      <c r="AH3550">
        <v>55460.52</v>
      </c>
      <c r="AI3550">
        <v>53520.98</v>
      </c>
      <c r="AJ3550">
        <v>69.845910000000003</v>
      </c>
      <c r="AK3550">
        <v>69.559939999999997</v>
      </c>
      <c r="AL3550">
        <v>69.259870000000006</v>
      </c>
      <c r="AM3550">
        <v>68.703029999999998</v>
      </c>
      <c r="AN3550">
        <v>68.39743</v>
      </c>
      <c r="AO3550">
        <v>68.378569999999996</v>
      </c>
      <c r="AP3550">
        <v>68.595889999999997</v>
      </c>
      <c r="AQ3550">
        <v>69.171869999999998</v>
      </c>
      <c r="AR3550">
        <v>72.091679999999997</v>
      </c>
      <c r="AS3550">
        <v>75.581519999999998</v>
      </c>
      <c r="AT3550">
        <v>79.267200000000003</v>
      </c>
      <c r="AU3550">
        <v>81.646780000000007</v>
      </c>
      <c r="AV3550">
        <v>83.522199999999998</v>
      </c>
      <c r="AW3550">
        <v>84.370829999999998</v>
      </c>
      <c r="AX3550">
        <v>83.401589999999999</v>
      </c>
      <c r="AY3550">
        <v>83.29119</v>
      </c>
      <c r="AZ3550">
        <v>82.087149999999994</v>
      </c>
      <c r="BA3550">
        <v>80.533730000000006</v>
      </c>
      <c r="BB3550">
        <v>79.119119999999995</v>
      </c>
      <c r="BC3550">
        <v>76.707759999999993</v>
      </c>
      <c r="BD3550">
        <v>73.849170000000001</v>
      </c>
      <c r="BE3550">
        <v>72.193709999999996</v>
      </c>
      <c r="BF3550">
        <v>71.037750000000003</v>
      </c>
      <c r="BG3550">
        <v>70.292349999999999</v>
      </c>
      <c r="BH3550">
        <v>71.858739999999997</v>
      </c>
      <c r="BI3550">
        <v>20.493189999999998</v>
      </c>
      <c r="BJ3550">
        <v>196.72380000000001</v>
      </c>
      <c r="BK3550">
        <v>296.36430000000001</v>
      </c>
      <c r="BL3550">
        <v>306.41199999999998</v>
      </c>
      <c r="BM3550">
        <v>491.61079999999998</v>
      </c>
      <c r="BN3550">
        <v>332.2903</v>
      </c>
      <c r="BO3550">
        <v>190.73589999999999</v>
      </c>
      <c r="BP3550">
        <v>-518.30830000000003</v>
      </c>
      <c r="BQ3550">
        <v>-697.64940000000001</v>
      </c>
      <c r="BR3550">
        <v>-726.40719999999999</v>
      </c>
      <c r="BS3550">
        <v>-560.89369999999997</v>
      </c>
      <c r="BT3550">
        <v>-140.76410000000001</v>
      </c>
      <c r="BU3550">
        <v>584.71510000000001</v>
      </c>
      <c r="BV3550">
        <v>1765.626</v>
      </c>
      <c r="BW3550">
        <v>1126.165</v>
      </c>
      <c r="BX3550">
        <v>853.16</v>
      </c>
      <c r="BY3550">
        <v>861.08590000000004</v>
      </c>
      <c r="BZ3550">
        <v>632.5779</v>
      </c>
      <c r="CA3550">
        <v>204.4308</v>
      </c>
      <c r="CB3550">
        <v>-54.768219999999999</v>
      </c>
      <c r="CC3550">
        <v>-234.7681</v>
      </c>
      <c r="CD3550">
        <v>-355.44200000000001</v>
      </c>
      <c r="CE3550">
        <v>-6.560073</v>
      </c>
      <c r="CF3550" s="20">
        <v>30098.58</v>
      </c>
      <c r="CG3550" s="20">
        <v>34358.910000000003</v>
      </c>
      <c r="CH3550" s="20">
        <v>30081.52</v>
      </c>
      <c r="CI3550" s="20">
        <v>28826.35</v>
      </c>
      <c r="CJ3550" s="20">
        <v>24302.97</v>
      </c>
      <c r="CK3550" s="20">
        <v>19772.669999999998</v>
      </c>
      <c r="CL3550" s="20">
        <v>22161.56</v>
      </c>
      <c r="CM3550" s="20">
        <v>21288.94</v>
      </c>
      <c r="CN3550" s="20">
        <v>14417.53</v>
      </c>
      <c r="CO3550" s="20">
        <v>11751.44</v>
      </c>
      <c r="CP3550" s="20">
        <v>7498.0690000000004</v>
      </c>
      <c r="CQ3550" s="20">
        <v>3245.2420000000002</v>
      </c>
      <c r="CR3550" s="20">
        <v>6023.7709999999997</v>
      </c>
      <c r="CS3550" s="20">
        <v>11747.81</v>
      </c>
      <c r="CT3550" s="20">
        <v>31110.799999999999</v>
      </c>
      <c r="CU3550" s="20">
        <v>52831.43</v>
      </c>
      <c r="CV3550" s="20">
        <v>57424.76</v>
      </c>
      <c r="CW3550" s="20">
        <v>83868.34</v>
      </c>
      <c r="CX3550" s="20">
        <v>69690.23</v>
      </c>
      <c r="CY3550" s="20">
        <v>62558.95</v>
      </c>
      <c r="CZ3550" s="20">
        <v>64576.09</v>
      </c>
      <c r="DA3550" s="20">
        <v>46272.59</v>
      </c>
      <c r="DB3550" s="20">
        <v>45149.45</v>
      </c>
      <c r="DC3550" s="20">
        <v>44061.72</v>
      </c>
      <c r="DD3550">
        <v>0</v>
      </c>
      <c r="DE3550">
        <v>0</v>
      </c>
      <c r="DF3550">
        <v>0</v>
      </c>
    </row>
    <row r="3551" spans="1:110" x14ac:dyDescent="0.25">
      <c r="A3551" s="16" t="str">
        <f t="shared" si="55"/>
        <v>Program Specific_CPP_200 kW and above_All_SDGE_1-in-2_MONTHLY SYSTEM PEAK DAY_2024_8</v>
      </c>
      <c r="B3551" t="s">
        <v>196</v>
      </c>
      <c r="C3551" t="s">
        <v>121</v>
      </c>
      <c r="D3551" t="s">
        <v>122</v>
      </c>
      <c r="E3551" t="s">
        <v>7</v>
      </c>
      <c r="F3551" t="s">
        <v>125</v>
      </c>
      <c r="G3551" t="s">
        <v>111</v>
      </c>
      <c r="H3551" t="s">
        <v>20</v>
      </c>
      <c r="I3551">
        <v>2024</v>
      </c>
      <c r="J3551">
        <v>8</v>
      </c>
      <c r="K3551">
        <v>396</v>
      </c>
      <c r="L3551">
        <v>70298.320000000007</v>
      </c>
      <c r="M3551">
        <v>68550.350000000006</v>
      </c>
      <c r="N3551">
        <v>67739.94</v>
      </c>
      <c r="O3551">
        <v>67744.44</v>
      </c>
      <c r="P3551">
        <v>69519.929999999993</v>
      </c>
      <c r="Q3551">
        <v>74502.41</v>
      </c>
      <c r="R3551">
        <v>81407.570000000007</v>
      </c>
      <c r="S3551">
        <v>84859.64</v>
      </c>
      <c r="T3551">
        <v>87044.33</v>
      </c>
      <c r="U3551">
        <v>89015.63</v>
      </c>
      <c r="V3551">
        <v>91323.199999999997</v>
      </c>
      <c r="W3551">
        <v>92985.96</v>
      </c>
      <c r="X3551">
        <v>94152.34</v>
      </c>
      <c r="Y3551">
        <v>94740.22</v>
      </c>
      <c r="Z3551">
        <v>93881.02</v>
      </c>
      <c r="AA3551">
        <v>91912.95</v>
      </c>
      <c r="AB3551">
        <v>88847.44</v>
      </c>
      <c r="AC3551">
        <v>86237</v>
      </c>
      <c r="AD3551">
        <v>82462.73</v>
      </c>
      <c r="AE3551">
        <v>79599.710000000006</v>
      </c>
      <c r="AF3551">
        <v>76714.52</v>
      </c>
      <c r="AG3551">
        <v>76536.69</v>
      </c>
      <c r="AH3551">
        <v>74681.34</v>
      </c>
      <c r="AI3551">
        <v>72303.850000000006</v>
      </c>
      <c r="AJ3551">
        <v>72.070740000000001</v>
      </c>
      <c r="AK3551">
        <v>71.684089999999998</v>
      </c>
      <c r="AL3551">
        <v>71.142129999999995</v>
      </c>
      <c r="AM3551">
        <v>70.813069999999996</v>
      </c>
      <c r="AN3551">
        <v>70.603759999999994</v>
      </c>
      <c r="AO3551">
        <v>70.225279999999998</v>
      </c>
      <c r="AP3551">
        <v>69.755979999999994</v>
      </c>
      <c r="AQ3551">
        <v>71.324160000000006</v>
      </c>
      <c r="AR3551">
        <v>74.182779999999994</v>
      </c>
      <c r="AS3551">
        <v>78.994380000000007</v>
      </c>
      <c r="AT3551">
        <v>83.562610000000006</v>
      </c>
      <c r="AU3551">
        <v>87.139960000000002</v>
      </c>
      <c r="AV3551">
        <v>89.049970000000002</v>
      </c>
      <c r="AW3551">
        <v>88.558340000000001</v>
      </c>
      <c r="AX3551">
        <v>87.479299999999995</v>
      </c>
      <c r="AY3551">
        <v>86.545829999999995</v>
      </c>
      <c r="AZ3551">
        <v>86.174449999999993</v>
      </c>
      <c r="BA3551">
        <v>84.911240000000006</v>
      </c>
      <c r="BB3551">
        <v>82.872039999999998</v>
      </c>
      <c r="BC3551">
        <v>80.900919999999999</v>
      </c>
      <c r="BD3551">
        <v>78.068349999999995</v>
      </c>
      <c r="BE3551">
        <v>76.366029999999995</v>
      </c>
      <c r="BF3551">
        <v>74.985749999999996</v>
      </c>
      <c r="BG3551">
        <v>73.355249999999998</v>
      </c>
      <c r="BH3551">
        <v>96.971950000000007</v>
      </c>
      <c r="BI3551">
        <v>27.60988</v>
      </c>
      <c r="BJ3551">
        <v>265.63619999999997</v>
      </c>
      <c r="BK3551">
        <v>400.62540000000001</v>
      </c>
      <c r="BL3551">
        <v>416.1223</v>
      </c>
      <c r="BM3551">
        <v>673.9579</v>
      </c>
      <c r="BN3551">
        <v>460.65800000000002</v>
      </c>
      <c r="BO3551">
        <v>265.06020000000001</v>
      </c>
      <c r="BP3551">
        <v>-721.22289999999998</v>
      </c>
      <c r="BQ3551">
        <v>-969.80319999999995</v>
      </c>
      <c r="BR3551">
        <v>-1009.29</v>
      </c>
      <c r="BS3551">
        <v>-780.07449999999994</v>
      </c>
      <c r="BT3551">
        <v>-195.9494</v>
      </c>
      <c r="BU3551">
        <v>815.65229999999997</v>
      </c>
      <c r="BV3551">
        <v>2455.4009999999998</v>
      </c>
      <c r="BW3551">
        <v>1567.5060000000001</v>
      </c>
      <c r="BX3551">
        <v>1179.0239999999999</v>
      </c>
      <c r="BY3551">
        <v>1185.069</v>
      </c>
      <c r="BZ3551">
        <v>868.12180000000001</v>
      </c>
      <c r="CA3551">
        <v>278.17989999999998</v>
      </c>
      <c r="CB3551">
        <v>-74.037769999999995</v>
      </c>
      <c r="CC3551">
        <v>-316.82569999999998</v>
      </c>
      <c r="CD3551">
        <v>-478.62670000000003</v>
      </c>
      <c r="CE3551">
        <v>-8.8622920000000001</v>
      </c>
      <c r="CF3551" s="20">
        <v>54812.44</v>
      </c>
      <c r="CG3551" s="20">
        <v>62366.2</v>
      </c>
      <c r="CH3551" s="20">
        <v>54847.95</v>
      </c>
      <c r="CI3551" s="20">
        <v>52676.26</v>
      </c>
      <c r="CJ3551" s="20">
        <v>44821.82</v>
      </c>
      <c r="CK3551" s="20">
        <v>37161.050000000003</v>
      </c>
      <c r="CL3551" s="20">
        <v>42591.42</v>
      </c>
      <c r="CM3551" s="20">
        <v>41112.910000000003</v>
      </c>
      <c r="CN3551" s="20">
        <v>27916.01</v>
      </c>
      <c r="CO3551" s="20">
        <v>22708.26</v>
      </c>
      <c r="CP3551" s="20">
        <v>14475.1</v>
      </c>
      <c r="CQ3551" s="20">
        <v>6277.0870000000004</v>
      </c>
      <c r="CR3551" s="20">
        <v>11672.73</v>
      </c>
      <c r="CS3551" s="20">
        <v>22860.11</v>
      </c>
      <c r="CT3551" s="20">
        <v>60167.040000000001</v>
      </c>
      <c r="CU3551" s="20">
        <v>102354.4</v>
      </c>
      <c r="CV3551" s="20">
        <v>109668.9</v>
      </c>
      <c r="CW3551" s="20">
        <v>158851.9</v>
      </c>
      <c r="CX3551" s="20">
        <v>131251.79999999999</v>
      </c>
      <c r="CY3551" s="20">
        <v>115837.3</v>
      </c>
      <c r="CZ3551" s="20">
        <v>118010.7</v>
      </c>
      <c r="DA3551" s="20">
        <v>84272.639999999999</v>
      </c>
      <c r="DB3551" s="20">
        <v>81866.960000000006</v>
      </c>
      <c r="DC3551" s="20">
        <v>80414.84</v>
      </c>
      <c r="DD3551">
        <v>0</v>
      </c>
      <c r="DE3551">
        <v>0</v>
      </c>
      <c r="DF3551">
        <v>0</v>
      </c>
    </row>
    <row r="3552" spans="1:110" x14ac:dyDescent="0.25">
      <c r="A3552" s="16" t="str">
        <f t="shared" si="55"/>
        <v>Program Specific_CPP_200 kW and above_All_SDGE_1-in-2_MONTHLY SYSTEM PEAK DAY_2022_12</v>
      </c>
      <c r="B3552" t="s">
        <v>196</v>
      </c>
      <c r="C3552" t="s">
        <v>121</v>
      </c>
      <c r="D3552" t="s">
        <v>122</v>
      </c>
      <c r="E3552" t="s">
        <v>7</v>
      </c>
      <c r="F3552" t="s">
        <v>125</v>
      </c>
      <c r="G3552" t="s">
        <v>111</v>
      </c>
      <c r="H3552" t="s">
        <v>20</v>
      </c>
      <c r="I3552">
        <v>2022</v>
      </c>
      <c r="J3552">
        <v>12</v>
      </c>
      <c r="K3552">
        <v>440</v>
      </c>
      <c r="L3552">
        <v>55586.98</v>
      </c>
      <c r="M3552">
        <v>54277.86</v>
      </c>
      <c r="N3552">
        <v>53532.28</v>
      </c>
      <c r="O3552">
        <v>53721.36</v>
      </c>
      <c r="P3552">
        <v>55925.34</v>
      </c>
      <c r="Q3552">
        <v>61338.49</v>
      </c>
      <c r="R3552">
        <v>68879.72</v>
      </c>
      <c r="S3552">
        <v>73509.2</v>
      </c>
      <c r="T3552">
        <v>75168.77</v>
      </c>
      <c r="U3552">
        <v>75664.98</v>
      </c>
      <c r="V3552">
        <v>76631.67</v>
      </c>
      <c r="W3552">
        <v>77205.5</v>
      </c>
      <c r="X3552">
        <v>77101.67</v>
      </c>
      <c r="Y3552">
        <v>76793.52</v>
      </c>
      <c r="Z3552">
        <v>75829.740000000005</v>
      </c>
      <c r="AA3552">
        <v>74624.2</v>
      </c>
      <c r="AB3552">
        <v>73579.960000000006</v>
      </c>
      <c r="AC3552">
        <v>72042.559999999998</v>
      </c>
      <c r="AD3552">
        <v>67865.7</v>
      </c>
      <c r="AE3552">
        <v>65237.41</v>
      </c>
      <c r="AF3552">
        <v>63361.66</v>
      </c>
      <c r="AG3552">
        <v>62827.48</v>
      </c>
      <c r="AH3552">
        <v>60681.78</v>
      </c>
      <c r="AI3552">
        <v>57888.45</v>
      </c>
      <c r="AJ3552">
        <v>47.237229999999997</v>
      </c>
      <c r="AK3552">
        <v>46.942239999999998</v>
      </c>
      <c r="AL3552">
        <v>46.096119999999999</v>
      </c>
      <c r="AM3552">
        <v>46.245980000000003</v>
      </c>
      <c r="AN3552">
        <v>45.90005</v>
      </c>
      <c r="AO3552">
        <v>45.763530000000003</v>
      </c>
      <c r="AP3552">
        <v>45.660029999999999</v>
      </c>
      <c r="AQ3552">
        <v>46.214649999999999</v>
      </c>
      <c r="AR3552">
        <v>48.877740000000003</v>
      </c>
      <c r="AS3552">
        <v>51.227350000000001</v>
      </c>
      <c r="AT3552">
        <v>52.720840000000003</v>
      </c>
      <c r="AU3552">
        <v>53.339480000000002</v>
      </c>
      <c r="AV3552">
        <v>54.648760000000003</v>
      </c>
      <c r="AW3552">
        <v>55.791710000000002</v>
      </c>
      <c r="AX3552">
        <v>56.055860000000003</v>
      </c>
      <c r="AY3552">
        <v>55.606369999999998</v>
      </c>
      <c r="AZ3552">
        <v>54.748010000000001</v>
      </c>
      <c r="BA3552">
        <v>53.391129999999997</v>
      </c>
      <c r="BB3552">
        <v>52.154339999999998</v>
      </c>
      <c r="BC3552">
        <v>51.106430000000003</v>
      </c>
      <c r="BD3552">
        <v>50.622480000000003</v>
      </c>
      <c r="BE3552">
        <v>50.290349999999997</v>
      </c>
      <c r="BF3552">
        <v>49.137230000000002</v>
      </c>
      <c r="BG3552">
        <v>48.382860000000001</v>
      </c>
      <c r="BH3552">
        <v>76.678619999999995</v>
      </c>
      <c r="BI3552">
        <v>21.86138</v>
      </c>
      <c r="BJ3552">
        <v>209.9221</v>
      </c>
      <c r="BK3552">
        <v>317.69600000000003</v>
      </c>
      <c r="BL3552">
        <v>334.74979999999999</v>
      </c>
      <c r="BM3552">
        <v>554.87549999999999</v>
      </c>
      <c r="BN3552">
        <v>389.76710000000003</v>
      </c>
      <c r="BO3552">
        <v>229.607</v>
      </c>
      <c r="BP3552">
        <v>-622.82560000000001</v>
      </c>
      <c r="BQ3552">
        <v>-824.35130000000004</v>
      </c>
      <c r="BR3552">
        <v>-846.92179999999996</v>
      </c>
      <c r="BS3552">
        <v>-647.68960000000004</v>
      </c>
      <c r="BT3552">
        <v>-160.46369999999999</v>
      </c>
      <c r="BU3552">
        <v>661.14279999999997</v>
      </c>
      <c r="BV3552">
        <v>1983.2809999999999</v>
      </c>
      <c r="BW3552">
        <v>1272.6600000000001</v>
      </c>
      <c r="BX3552">
        <v>976.42139999999995</v>
      </c>
      <c r="BY3552">
        <v>990.00900000000001</v>
      </c>
      <c r="BZ3552">
        <v>714.45240000000001</v>
      </c>
      <c r="CA3552">
        <v>227.98740000000001</v>
      </c>
      <c r="CB3552">
        <v>-61.150820000000003</v>
      </c>
      <c r="CC3552">
        <v>-260.0761</v>
      </c>
      <c r="CD3552">
        <v>-388.90469999999999</v>
      </c>
      <c r="CE3552">
        <v>-7.0953949999999999</v>
      </c>
      <c r="CF3552" s="20">
        <v>34271.68</v>
      </c>
      <c r="CG3552" s="20">
        <v>39099.870000000003</v>
      </c>
      <c r="CH3552" s="20">
        <v>34253.300000000003</v>
      </c>
      <c r="CI3552" s="20">
        <v>33125.440000000002</v>
      </c>
      <c r="CJ3552" s="20">
        <v>29006.02</v>
      </c>
      <c r="CK3552" s="20">
        <v>25189.14</v>
      </c>
      <c r="CL3552" s="20">
        <v>30491.25</v>
      </c>
      <c r="CM3552" s="20">
        <v>30850.29</v>
      </c>
      <c r="CN3552" s="20">
        <v>20818.400000000001</v>
      </c>
      <c r="CO3552" s="20">
        <v>16407.46</v>
      </c>
      <c r="CP3552" s="20">
        <v>10192.39</v>
      </c>
      <c r="CQ3552" s="20">
        <v>4327.3289999999997</v>
      </c>
      <c r="CR3552" s="20">
        <v>7827.7669999999998</v>
      </c>
      <c r="CS3552" s="20">
        <v>15019.61</v>
      </c>
      <c r="CT3552" s="20">
        <v>39253.85</v>
      </c>
      <c r="CU3552" s="20">
        <v>67470.3</v>
      </c>
      <c r="CV3552" s="20">
        <v>75216.44</v>
      </c>
      <c r="CW3552" s="20">
        <v>110862.2</v>
      </c>
      <c r="CX3552" s="20">
        <v>88897.68</v>
      </c>
      <c r="CY3552" s="20">
        <v>77807.03</v>
      </c>
      <c r="CZ3552" s="20">
        <v>80504.3</v>
      </c>
      <c r="DA3552" s="20">
        <v>56786.69</v>
      </c>
      <c r="DB3552" s="20">
        <v>54050.67</v>
      </c>
      <c r="DC3552" s="20">
        <v>51546.26</v>
      </c>
      <c r="DD3552">
        <v>0</v>
      </c>
      <c r="DE3552">
        <v>0</v>
      </c>
      <c r="DF3552">
        <v>0</v>
      </c>
    </row>
    <row r="3553" spans="1:110" x14ac:dyDescent="0.25">
      <c r="A3553" s="16" t="str">
        <f t="shared" si="55"/>
        <v>Portfolio Adjusted_CPP_200 kW and above_All_SDGE_1-in-2_MONTHLY SYSTEM PEAK DAY_2027_7</v>
      </c>
      <c r="B3553" t="s">
        <v>195</v>
      </c>
      <c r="C3553" t="s">
        <v>121</v>
      </c>
      <c r="D3553" t="s">
        <v>122</v>
      </c>
      <c r="E3553" t="s">
        <v>7</v>
      </c>
      <c r="F3553" t="s">
        <v>125</v>
      </c>
      <c r="G3553" t="s">
        <v>111</v>
      </c>
      <c r="H3553" t="s">
        <v>20</v>
      </c>
      <c r="I3553">
        <v>2027</v>
      </c>
      <c r="J3553">
        <v>7</v>
      </c>
      <c r="K3553">
        <v>335</v>
      </c>
      <c r="L3553">
        <v>56763.25</v>
      </c>
      <c r="M3553">
        <v>55444.07</v>
      </c>
      <c r="N3553">
        <v>54671.7</v>
      </c>
      <c r="O3553">
        <v>54624.2</v>
      </c>
      <c r="P3553">
        <v>55824.63</v>
      </c>
      <c r="Q3553">
        <v>59260.87</v>
      </c>
      <c r="R3553">
        <v>63776.03</v>
      </c>
      <c r="S3553">
        <v>66315.03</v>
      </c>
      <c r="T3553">
        <v>67925.72</v>
      </c>
      <c r="U3553">
        <v>69509.86</v>
      </c>
      <c r="V3553">
        <v>71344.27</v>
      </c>
      <c r="W3553">
        <v>72492.740000000005</v>
      </c>
      <c r="X3553">
        <v>73332.42</v>
      </c>
      <c r="Y3553">
        <v>73650.87</v>
      </c>
      <c r="Z3553">
        <v>73269.58</v>
      </c>
      <c r="AA3553">
        <v>71772.539999999994</v>
      </c>
      <c r="AB3553">
        <v>69942.009999999995</v>
      </c>
      <c r="AC3553">
        <v>68183.13</v>
      </c>
      <c r="AD3553">
        <v>65402.18</v>
      </c>
      <c r="AE3553">
        <v>63682.49</v>
      </c>
      <c r="AF3553">
        <v>61797.42</v>
      </c>
      <c r="AG3553">
        <v>61802.09</v>
      </c>
      <c r="AH3553">
        <v>60444.11</v>
      </c>
      <c r="AI3553">
        <v>58329.46</v>
      </c>
      <c r="AJ3553">
        <v>69.8536</v>
      </c>
      <c r="AK3553">
        <v>69.569069999999996</v>
      </c>
      <c r="AL3553">
        <v>69.265730000000005</v>
      </c>
      <c r="AM3553">
        <v>68.715280000000007</v>
      </c>
      <c r="AN3553">
        <v>68.412970000000001</v>
      </c>
      <c r="AO3553">
        <v>68.390039999999999</v>
      </c>
      <c r="AP3553">
        <v>68.602069999999998</v>
      </c>
      <c r="AQ3553">
        <v>69.176190000000005</v>
      </c>
      <c r="AR3553">
        <v>72.083979999999997</v>
      </c>
      <c r="AS3553">
        <v>75.565889999999996</v>
      </c>
      <c r="AT3553">
        <v>79.240700000000004</v>
      </c>
      <c r="AU3553">
        <v>81.612229999999997</v>
      </c>
      <c r="AV3553">
        <v>83.476050000000001</v>
      </c>
      <c r="AW3553">
        <v>84.32405</v>
      </c>
      <c r="AX3553">
        <v>83.355940000000004</v>
      </c>
      <c r="AY3553">
        <v>83.24982</v>
      </c>
      <c r="AZ3553">
        <v>82.041529999999995</v>
      </c>
      <c r="BA3553">
        <v>80.501469999999998</v>
      </c>
      <c r="BB3553">
        <v>79.093249999999998</v>
      </c>
      <c r="BC3553">
        <v>76.685270000000003</v>
      </c>
      <c r="BD3553">
        <v>73.8386</v>
      </c>
      <c r="BE3553">
        <v>72.189959999999999</v>
      </c>
      <c r="BF3553">
        <v>71.042619999999999</v>
      </c>
      <c r="BG3553">
        <v>70.299850000000006</v>
      </c>
      <c r="BH3553">
        <v>78.301199999999994</v>
      </c>
      <c r="BI3553">
        <v>22.33109</v>
      </c>
      <c r="BJ3553">
        <v>214.39019999999999</v>
      </c>
      <c r="BK3553">
        <v>323.03519999999997</v>
      </c>
      <c r="BL3553">
        <v>334.14690000000002</v>
      </c>
      <c r="BM3553">
        <v>536.08109999999999</v>
      </c>
      <c r="BN3553">
        <v>360.887</v>
      </c>
      <c r="BO3553">
        <v>207.13589999999999</v>
      </c>
      <c r="BP3553">
        <v>-562.81190000000004</v>
      </c>
      <c r="BQ3553">
        <v>-757.29269999999997</v>
      </c>
      <c r="BR3553">
        <v>-788.48630000000003</v>
      </c>
      <c r="BS3553">
        <v>-608.15359999999998</v>
      </c>
      <c r="BT3553">
        <v>-152.6191</v>
      </c>
      <c r="BU3553">
        <v>634.0865</v>
      </c>
      <c r="BV3553">
        <v>1916.3209999999999</v>
      </c>
      <c r="BW3553">
        <v>1224.027</v>
      </c>
      <c r="BX3553">
        <v>928.14499999999998</v>
      </c>
      <c r="BY3553">
        <v>936.97270000000003</v>
      </c>
      <c r="BZ3553">
        <v>688.51779999999997</v>
      </c>
      <c r="CA3553">
        <v>222.55340000000001</v>
      </c>
      <c r="CB3553">
        <v>-59.641159999999999</v>
      </c>
      <c r="CC3553">
        <v>-255.83150000000001</v>
      </c>
      <c r="CD3553">
        <v>-387.38150000000002</v>
      </c>
      <c r="CE3553">
        <v>-7.1494489999999997</v>
      </c>
      <c r="CF3553" s="20">
        <v>35737.46</v>
      </c>
      <c r="CG3553" s="20">
        <v>40798.120000000003</v>
      </c>
      <c r="CH3553" s="20">
        <v>35726.949999999997</v>
      </c>
      <c r="CI3553" s="20">
        <v>34248.21</v>
      </c>
      <c r="CJ3553" s="20">
        <v>28901.64</v>
      </c>
      <c r="CK3553" s="20">
        <v>23511.66</v>
      </c>
      <c r="CL3553" s="20">
        <v>26140.11</v>
      </c>
      <c r="CM3553" s="20">
        <v>25107.29</v>
      </c>
      <c r="CN3553" s="20">
        <v>16999.689999999999</v>
      </c>
      <c r="CO3553" s="20">
        <v>13846.63</v>
      </c>
      <c r="CP3553" s="20">
        <v>8834.4089999999997</v>
      </c>
      <c r="CQ3553" s="20">
        <v>3815.1570000000002</v>
      </c>
      <c r="CR3553" s="20">
        <v>7081.1260000000002</v>
      </c>
      <c r="CS3553" s="20">
        <v>13815.46</v>
      </c>
      <c r="CT3553" s="20">
        <v>36648.019999999997</v>
      </c>
      <c r="CU3553" s="20">
        <v>62412.26</v>
      </c>
      <c r="CV3553" s="20">
        <v>67962.58</v>
      </c>
      <c r="CW3553" s="20">
        <v>99302.22</v>
      </c>
      <c r="CX3553" s="20">
        <v>82560.850000000006</v>
      </c>
      <c r="CY3553" s="20">
        <v>74142.22</v>
      </c>
      <c r="CZ3553" s="20">
        <v>76578.48</v>
      </c>
      <c r="DA3553" s="20">
        <v>54948.21</v>
      </c>
      <c r="DB3553" s="20">
        <v>53628.12</v>
      </c>
      <c r="DC3553" s="20">
        <v>52334.63</v>
      </c>
      <c r="DD3553">
        <v>0</v>
      </c>
      <c r="DE3553">
        <v>0</v>
      </c>
      <c r="DF3553">
        <v>0</v>
      </c>
    </row>
    <row r="3554" spans="1:110" x14ac:dyDescent="0.25">
      <c r="A3554" s="16" t="str">
        <f t="shared" si="55"/>
        <v>Program Specific_CPP_200 kW and above_All_SDGE_1-in-2_MONTHLY SYSTEM PEAK DAY_2031_8</v>
      </c>
      <c r="B3554" t="s">
        <v>196</v>
      </c>
      <c r="C3554" t="s">
        <v>121</v>
      </c>
      <c r="D3554" t="s">
        <v>122</v>
      </c>
      <c r="E3554" t="s">
        <v>7</v>
      </c>
      <c r="F3554" t="s">
        <v>125</v>
      </c>
      <c r="G3554" t="s">
        <v>111</v>
      </c>
      <c r="H3554" t="s">
        <v>20</v>
      </c>
      <c r="I3554">
        <v>2031</v>
      </c>
      <c r="J3554">
        <v>8</v>
      </c>
      <c r="K3554">
        <v>274</v>
      </c>
      <c r="L3554">
        <v>48640.76</v>
      </c>
      <c r="M3554">
        <v>47431.3</v>
      </c>
      <c r="N3554">
        <v>46870.559999999998</v>
      </c>
      <c r="O3554">
        <v>46873.68</v>
      </c>
      <c r="P3554">
        <v>48102.17</v>
      </c>
      <c r="Q3554">
        <v>51549.65</v>
      </c>
      <c r="R3554">
        <v>56327.46</v>
      </c>
      <c r="S3554">
        <v>58716.01</v>
      </c>
      <c r="T3554">
        <v>60227.64</v>
      </c>
      <c r="U3554">
        <v>61591.62</v>
      </c>
      <c r="V3554">
        <v>63188.28</v>
      </c>
      <c r="W3554">
        <v>64338.77</v>
      </c>
      <c r="X3554">
        <v>65145.81</v>
      </c>
      <c r="Y3554">
        <v>65552.58</v>
      </c>
      <c r="Z3554">
        <v>64958.07</v>
      </c>
      <c r="AA3554">
        <v>63596.34</v>
      </c>
      <c r="AB3554">
        <v>61475.25</v>
      </c>
      <c r="AC3554">
        <v>59669.03</v>
      </c>
      <c r="AD3554">
        <v>57057.54</v>
      </c>
      <c r="AE3554">
        <v>55076.57</v>
      </c>
      <c r="AF3554">
        <v>53080.25</v>
      </c>
      <c r="AG3554">
        <v>52957.2</v>
      </c>
      <c r="AH3554">
        <v>51673.45</v>
      </c>
      <c r="AI3554">
        <v>50028.43</v>
      </c>
      <c r="AJ3554">
        <v>72.070740000000001</v>
      </c>
      <c r="AK3554">
        <v>71.684089999999998</v>
      </c>
      <c r="AL3554">
        <v>71.142129999999995</v>
      </c>
      <c r="AM3554">
        <v>70.813069999999996</v>
      </c>
      <c r="AN3554">
        <v>70.603759999999994</v>
      </c>
      <c r="AO3554">
        <v>70.225279999999998</v>
      </c>
      <c r="AP3554">
        <v>69.755979999999994</v>
      </c>
      <c r="AQ3554">
        <v>71.324160000000006</v>
      </c>
      <c r="AR3554">
        <v>74.182779999999994</v>
      </c>
      <c r="AS3554">
        <v>78.994380000000007</v>
      </c>
      <c r="AT3554">
        <v>83.562610000000006</v>
      </c>
      <c r="AU3554">
        <v>87.139960000000002</v>
      </c>
      <c r="AV3554">
        <v>89.049970000000002</v>
      </c>
      <c r="AW3554">
        <v>88.558340000000001</v>
      </c>
      <c r="AX3554">
        <v>87.479299999999995</v>
      </c>
      <c r="AY3554">
        <v>86.545829999999995</v>
      </c>
      <c r="AZ3554">
        <v>86.174449999999993</v>
      </c>
      <c r="BA3554">
        <v>84.911240000000006</v>
      </c>
      <c r="BB3554">
        <v>82.872039999999998</v>
      </c>
      <c r="BC3554">
        <v>80.900919999999999</v>
      </c>
      <c r="BD3554">
        <v>78.068349999999995</v>
      </c>
      <c r="BE3554">
        <v>76.366029999999995</v>
      </c>
      <c r="BF3554">
        <v>74.985749999999996</v>
      </c>
      <c r="BG3554">
        <v>73.355249999999998</v>
      </c>
      <c r="BH3554">
        <v>67.096760000000003</v>
      </c>
      <c r="BI3554">
        <v>19.103809999999999</v>
      </c>
      <c r="BJ3554">
        <v>183.7988</v>
      </c>
      <c r="BK3554">
        <v>277.2004</v>
      </c>
      <c r="BL3554">
        <v>287.92290000000003</v>
      </c>
      <c r="BM3554">
        <v>466.32440000000003</v>
      </c>
      <c r="BN3554">
        <v>318.73809999999997</v>
      </c>
      <c r="BO3554">
        <v>183.40020000000001</v>
      </c>
      <c r="BP3554">
        <v>-499.02800000000002</v>
      </c>
      <c r="BQ3554">
        <v>-671.02549999999997</v>
      </c>
      <c r="BR3554">
        <v>-698.34749999999997</v>
      </c>
      <c r="BS3554">
        <v>-539.74850000000004</v>
      </c>
      <c r="BT3554">
        <v>-135.5812</v>
      </c>
      <c r="BU3554">
        <v>564.3655</v>
      </c>
      <c r="BV3554">
        <v>1698.9390000000001</v>
      </c>
      <c r="BW3554">
        <v>1084.588</v>
      </c>
      <c r="BX3554">
        <v>815.78930000000003</v>
      </c>
      <c r="BY3554">
        <v>819.97190000000001</v>
      </c>
      <c r="BZ3554">
        <v>600.67010000000005</v>
      </c>
      <c r="CA3554">
        <v>192.47800000000001</v>
      </c>
      <c r="CB3554">
        <v>-51.228149999999999</v>
      </c>
      <c r="CC3554">
        <v>-219.21780000000001</v>
      </c>
      <c r="CD3554">
        <v>-331.17099999999999</v>
      </c>
      <c r="CE3554">
        <v>-6.1319900000000001</v>
      </c>
      <c r="CF3554" s="20">
        <v>26241.57</v>
      </c>
      <c r="CG3554" s="20">
        <v>29857.96</v>
      </c>
      <c r="CH3554" s="20">
        <v>26258.58</v>
      </c>
      <c r="CI3554" s="20">
        <v>25218.87</v>
      </c>
      <c r="CJ3554" s="20">
        <v>21458.54</v>
      </c>
      <c r="CK3554" s="20">
        <v>17790.93</v>
      </c>
      <c r="CL3554" s="20">
        <v>20390.73</v>
      </c>
      <c r="CM3554" s="20">
        <v>19682.89</v>
      </c>
      <c r="CN3554" s="20">
        <v>13364.85</v>
      </c>
      <c r="CO3554" s="20">
        <v>10871.63</v>
      </c>
      <c r="CP3554" s="20">
        <v>6929.9849999999997</v>
      </c>
      <c r="CQ3554" s="20">
        <v>3005.1689999999999</v>
      </c>
      <c r="CR3554" s="20">
        <v>5588.3459999999995</v>
      </c>
      <c r="CS3554" s="20">
        <v>10944.33</v>
      </c>
      <c r="CT3554" s="20">
        <v>28805.1</v>
      </c>
      <c r="CU3554" s="20">
        <v>49002.41</v>
      </c>
      <c r="CV3554" s="20">
        <v>52504.22</v>
      </c>
      <c r="CW3554" s="20">
        <v>76050.66</v>
      </c>
      <c r="CX3554" s="20">
        <v>62837.06</v>
      </c>
      <c r="CY3554" s="20">
        <v>55457.37</v>
      </c>
      <c r="CZ3554" s="20">
        <v>56497.86</v>
      </c>
      <c r="DA3554" s="20">
        <v>40345.699999999997</v>
      </c>
      <c r="DB3554" s="20">
        <v>39193.99</v>
      </c>
      <c r="DC3554" s="20">
        <v>38498.78</v>
      </c>
      <c r="DD3554">
        <v>0</v>
      </c>
      <c r="DE3554">
        <v>0</v>
      </c>
      <c r="DF3554">
        <v>0</v>
      </c>
    </row>
    <row r="3555" spans="1:110" x14ac:dyDescent="0.25">
      <c r="A3555" s="16" t="str">
        <f t="shared" si="55"/>
        <v>Program Specific_CPP_200 kW and above_All_SDGE_1-in-2_MONTHLY SYSTEM PEAK DAY_2023_2</v>
      </c>
      <c r="B3555" t="s">
        <v>196</v>
      </c>
      <c r="C3555" t="s">
        <v>121</v>
      </c>
      <c r="D3555" t="s">
        <v>122</v>
      </c>
      <c r="E3555" t="s">
        <v>7</v>
      </c>
      <c r="F3555" t="s">
        <v>125</v>
      </c>
      <c r="G3555" t="s">
        <v>111</v>
      </c>
      <c r="H3555" t="s">
        <v>20</v>
      </c>
      <c r="I3555">
        <v>2023</v>
      </c>
      <c r="J3555">
        <v>2</v>
      </c>
      <c r="K3555">
        <v>425</v>
      </c>
      <c r="L3555">
        <v>55796.62</v>
      </c>
      <c r="M3555">
        <v>54574.06</v>
      </c>
      <c r="N3555">
        <v>53909.74</v>
      </c>
      <c r="O3555">
        <v>53920.5</v>
      </c>
      <c r="P3555">
        <v>56041.07</v>
      </c>
      <c r="Q3555">
        <v>61478.91</v>
      </c>
      <c r="R3555">
        <v>69427.009999999995</v>
      </c>
      <c r="S3555">
        <v>73892.429999999993</v>
      </c>
      <c r="T3555">
        <v>75250.83</v>
      </c>
      <c r="U3555">
        <v>75832.88</v>
      </c>
      <c r="V3555">
        <v>77339.69</v>
      </c>
      <c r="W3555">
        <v>77809.95</v>
      </c>
      <c r="X3555">
        <v>77898.58</v>
      </c>
      <c r="Y3555">
        <v>77568.34</v>
      </c>
      <c r="Z3555">
        <v>76268.13</v>
      </c>
      <c r="AA3555">
        <v>74135.69</v>
      </c>
      <c r="AB3555">
        <v>72819.23</v>
      </c>
      <c r="AC3555">
        <v>72487.61</v>
      </c>
      <c r="AD3555">
        <v>69191.86</v>
      </c>
      <c r="AE3555">
        <v>66250.070000000007</v>
      </c>
      <c r="AF3555">
        <v>63902.75</v>
      </c>
      <c r="AG3555">
        <v>63287.24</v>
      </c>
      <c r="AH3555">
        <v>61062.95</v>
      </c>
      <c r="AI3555">
        <v>58287.94</v>
      </c>
      <c r="AJ3555">
        <v>42.983739999999997</v>
      </c>
      <c r="AK3555">
        <v>42.793640000000003</v>
      </c>
      <c r="AL3555">
        <v>41.636270000000003</v>
      </c>
      <c r="AM3555">
        <v>41.479219999999998</v>
      </c>
      <c r="AN3555">
        <v>41.00067</v>
      </c>
      <c r="AO3555">
        <v>40.35521</v>
      </c>
      <c r="AP3555">
        <v>40.494450000000001</v>
      </c>
      <c r="AQ3555">
        <v>41.529220000000002</v>
      </c>
      <c r="AR3555">
        <v>46.463050000000003</v>
      </c>
      <c r="AS3555">
        <v>51.814529999999998</v>
      </c>
      <c r="AT3555">
        <v>55.446350000000002</v>
      </c>
      <c r="AU3555">
        <v>58.66545</v>
      </c>
      <c r="AV3555">
        <v>59.763719999999999</v>
      </c>
      <c r="AW3555">
        <v>59.832650000000001</v>
      </c>
      <c r="AX3555">
        <v>59.56465</v>
      </c>
      <c r="AY3555">
        <v>58.964350000000003</v>
      </c>
      <c r="AZ3555">
        <v>57.813519999999997</v>
      </c>
      <c r="BA3555">
        <v>56.006659999999997</v>
      </c>
      <c r="BB3555">
        <v>53.70917</v>
      </c>
      <c r="BC3555">
        <v>52.024610000000003</v>
      </c>
      <c r="BD3555">
        <v>50.90137</v>
      </c>
      <c r="BE3555">
        <v>49.718240000000002</v>
      </c>
      <c r="BF3555">
        <v>48.877850000000002</v>
      </c>
      <c r="BG3555">
        <v>48.120910000000002</v>
      </c>
      <c r="BH3555">
        <v>76.967799999999997</v>
      </c>
      <c r="BI3555">
        <v>21.98068</v>
      </c>
      <c r="BJ3555">
        <v>211.4023</v>
      </c>
      <c r="BK3555">
        <v>318.87369999999999</v>
      </c>
      <c r="BL3555">
        <v>335.44240000000002</v>
      </c>
      <c r="BM3555">
        <v>556.14580000000001</v>
      </c>
      <c r="BN3555">
        <v>392.86399999999998</v>
      </c>
      <c r="BO3555">
        <v>230.804</v>
      </c>
      <c r="BP3555">
        <v>-623.50559999999996</v>
      </c>
      <c r="BQ3555">
        <v>-826.18050000000005</v>
      </c>
      <c r="BR3555">
        <v>-854.74670000000003</v>
      </c>
      <c r="BS3555">
        <v>-652.76049999999998</v>
      </c>
      <c r="BT3555">
        <v>-162.12219999999999</v>
      </c>
      <c r="BU3555">
        <v>667.81349999999998</v>
      </c>
      <c r="BV3555">
        <v>1994.7460000000001</v>
      </c>
      <c r="BW3555">
        <v>1264.328</v>
      </c>
      <c r="BX3555">
        <v>966.32619999999997</v>
      </c>
      <c r="BY3555">
        <v>996.12490000000003</v>
      </c>
      <c r="BZ3555">
        <v>728.4135</v>
      </c>
      <c r="CA3555">
        <v>231.5264</v>
      </c>
      <c r="CB3555">
        <v>-61.673029999999997</v>
      </c>
      <c r="CC3555">
        <v>-261.97930000000002</v>
      </c>
      <c r="CD3555">
        <v>-391.3476</v>
      </c>
      <c r="CE3555">
        <v>-7.144361</v>
      </c>
      <c r="CF3555" s="20">
        <v>34530.67</v>
      </c>
      <c r="CG3555" s="20">
        <v>39527.79</v>
      </c>
      <c r="CH3555" s="20">
        <v>34738.04</v>
      </c>
      <c r="CI3555" s="20">
        <v>33371.480000000003</v>
      </c>
      <c r="CJ3555" s="20">
        <v>29126.18</v>
      </c>
      <c r="CK3555" s="20">
        <v>25304.61</v>
      </c>
      <c r="CL3555" s="20">
        <v>30977.72</v>
      </c>
      <c r="CM3555" s="20">
        <v>31172.79</v>
      </c>
      <c r="CN3555" s="20">
        <v>20863.88</v>
      </c>
      <c r="CO3555" s="20">
        <v>16480.349999999999</v>
      </c>
      <c r="CP3555" s="20">
        <v>10381.59</v>
      </c>
      <c r="CQ3555" s="20">
        <v>4395.3530000000001</v>
      </c>
      <c r="CR3555" s="20">
        <v>7990.415</v>
      </c>
      <c r="CS3555" s="20">
        <v>15324.22</v>
      </c>
      <c r="CT3555" s="20">
        <v>39709.019999999997</v>
      </c>
      <c r="CU3555" s="20">
        <v>66589.83</v>
      </c>
      <c r="CV3555" s="20">
        <v>73669.17</v>
      </c>
      <c r="CW3555" s="20">
        <v>112236.1</v>
      </c>
      <c r="CX3555" s="20">
        <v>92405.91</v>
      </c>
      <c r="CY3555" s="20">
        <v>80241.34</v>
      </c>
      <c r="CZ3555" s="20">
        <v>81885.14</v>
      </c>
      <c r="DA3555" s="20">
        <v>57620.84</v>
      </c>
      <c r="DB3555" s="20">
        <v>54731.85</v>
      </c>
      <c r="DC3555" s="20">
        <v>52260.160000000003</v>
      </c>
      <c r="DD3555">
        <v>0</v>
      </c>
      <c r="DE3555">
        <v>0</v>
      </c>
      <c r="DF3555">
        <v>0</v>
      </c>
    </row>
    <row r="3556" spans="1:110" x14ac:dyDescent="0.25">
      <c r="A3556" s="16" t="str">
        <f t="shared" si="55"/>
        <v>Program Specific_CPP_200 kW and above_All_SDGE_1-in-2_MONTHLY SYSTEM PEAK DAY_2028_5</v>
      </c>
      <c r="B3556" t="s">
        <v>196</v>
      </c>
      <c r="C3556" t="s">
        <v>121</v>
      </c>
      <c r="D3556" t="s">
        <v>122</v>
      </c>
      <c r="E3556" t="s">
        <v>7</v>
      </c>
      <c r="F3556" t="s">
        <v>125</v>
      </c>
      <c r="G3556" t="s">
        <v>111</v>
      </c>
      <c r="H3556" t="s">
        <v>20</v>
      </c>
      <c r="I3556">
        <v>2028</v>
      </c>
      <c r="J3556">
        <v>5</v>
      </c>
      <c r="K3556">
        <v>324</v>
      </c>
      <c r="L3556">
        <v>50885.1</v>
      </c>
      <c r="M3556">
        <v>49649.98</v>
      </c>
      <c r="N3556">
        <v>49008.1</v>
      </c>
      <c r="O3556">
        <v>48880.11</v>
      </c>
      <c r="P3556">
        <v>49686.51</v>
      </c>
      <c r="Q3556">
        <v>52484.57</v>
      </c>
      <c r="R3556">
        <v>56254.01</v>
      </c>
      <c r="S3556">
        <v>58215.839999999997</v>
      </c>
      <c r="T3556">
        <v>59507.77</v>
      </c>
      <c r="U3556">
        <v>60867.040000000001</v>
      </c>
      <c r="V3556">
        <v>62489.67</v>
      </c>
      <c r="W3556">
        <v>63528.73</v>
      </c>
      <c r="X3556">
        <v>64120.12</v>
      </c>
      <c r="Y3556">
        <v>64313.08</v>
      </c>
      <c r="Z3556">
        <v>63854.75</v>
      </c>
      <c r="AA3556">
        <v>62515.03</v>
      </c>
      <c r="AB3556">
        <v>61110.41</v>
      </c>
      <c r="AC3556">
        <v>59848.98</v>
      </c>
      <c r="AD3556">
        <v>57491.18</v>
      </c>
      <c r="AE3556">
        <v>56082.2</v>
      </c>
      <c r="AF3556">
        <v>54665.62</v>
      </c>
      <c r="AG3556">
        <v>54731.9</v>
      </c>
      <c r="AH3556">
        <v>53783.31</v>
      </c>
      <c r="AI3556">
        <v>52198.09</v>
      </c>
      <c r="AJ3556">
        <v>62.431730000000002</v>
      </c>
      <c r="AK3556">
        <v>61.281210000000002</v>
      </c>
      <c r="AL3556">
        <v>60.50029</v>
      </c>
      <c r="AM3556">
        <v>59.312089999999998</v>
      </c>
      <c r="AN3556">
        <v>58.741799999999998</v>
      </c>
      <c r="AO3556">
        <v>57.997030000000002</v>
      </c>
      <c r="AP3556">
        <v>56.264060000000001</v>
      </c>
      <c r="AQ3556">
        <v>60.189680000000003</v>
      </c>
      <c r="AR3556">
        <v>67.125720000000001</v>
      </c>
      <c r="AS3556">
        <v>72.80959</v>
      </c>
      <c r="AT3556">
        <v>77.069959999999995</v>
      </c>
      <c r="AU3556">
        <v>81.386319999999998</v>
      </c>
      <c r="AV3556">
        <v>82.039150000000006</v>
      </c>
      <c r="AW3556">
        <v>82.862229999999997</v>
      </c>
      <c r="AX3556">
        <v>82.461680000000001</v>
      </c>
      <c r="AY3556">
        <v>82.323880000000003</v>
      </c>
      <c r="AZ3556">
        <v>81.942369999999997</v>
      </c>
      <c r="BA3556">
        <v>79.716049999999996</v>
      </c>
      <c r="BB3556">
        <v>77.501890000000003</v>
      </c>
      <c r="BC3556">
        <v>74.564850000000007</v>
      </c>
      <c r="BD3556">
        <v>70.057509999999994</v>
      </c>
      <c r="BE3556">
        <v>67.521339999999995</v>
      </c>
      <c r="BF3556">
        <v>65.74606</v>
      </c>
      <c r="BG3556">
        <v>63.261220000000002</v>
      </c>
      <c r="BH3556">
        <v>70.192679999999996</v>
      </c>
      <c r="BI3556">
        <v>19.997420000000002</v>
      </c>
      <c r="BJ3556">
        <v>192.18090000000001</v>
      </c>
      <c r="BK3556">
        <v>289.06599999999997</v>
      </c>
      <c r="BL3556">
        <v>297.40629999999999</v>
      </c>
      <c r="BM3556">
        <v>474.78190000000001</v>
      </c>
      <c r="BN3556">
        <v>318.32249999999999</v>
      </c>
      <c r="BO3556">
        <v>181.83799999999999</v>
      </c>
      <c r="BP3556">
        <v>-493.06330000000003</v>
      </c>
      <c r="BQ3556">
        <v>-663.13139999999999</v>
      </c>
      <c r="BR3556">
        <v>-690.62649999999996</v>
      </c>
      <c r="BS3556">
        <v>-532.9529</v>
      </c>
      <c r="BT3556">
        <v>-133.44649999999999</v>
      </c>
      <c r="BU3556">
        <v>553.69420000000002</v>
      </c>
      <c r="BV3556">
        <v>1670.0820000000001</v>
      </c>
      <c r="BW3556">
        <v>1066.1469999999999</v>
      </c>
      <c r="BX3556">
        <v>810.94780000000003</v>
      </c>
      <c r="BY3556">
        <v>822.44479999999999</v>
      </c>
      <c r="BZ3556">
        <v>605.23519999999996</v>
      </c>
      <c r="CA3556">
        <v>195.9924</v>
      </c>
      <c r="CB3556">
        <v>-52.758209999999998</v>
      </c>
      <c r="CC3556">
        <v>-226.5642</v>
      </c>
      <c r="CD3556">
        <v>-344.69290000000001</v>
      </c>
      <c r="CE3556">
        <v>-6.3979270000000001</v>
      </c>
      <c r="CF3556" s="20">
        <v>28719.08</v>
      </c>
      <c r="CG3556" s="20">
        <v>32716.59</v>
      </c>
      <c r="CH3556" s="20">
        <v>28708.240000000002</v>
      </c>
      <c r="CI3556" s="20">
        <v>27424.080000000002</v>
      </c>
      <c r="CJ3556" s="20">
        <v>22895.38</v>
      </c>
      <c r="CK3556" s="20">
        <v>18442.11</v>
      </c>
      <c r="CL3556" s="20">
        <v>20337.59</v>
      </c>
      <c r="CM3556" s="20">
        <v>19348.990000000002</v>
      </c>
      <c r="CN3556" s="20">
        <v>13047.27</v>
      </c>
      <c r="CO3556" s="20">
        <v>10617.34</v>
      </c>
      <c r="CP3556" s="20">
        <v>6777.5959999999995</v>
      </c>
      <c r="CQ3556" s="20">
        <v>2929.9740000000002</v>
      </c>
      <c r="CR3556" s="20">
        <v>5413.759</v>
      </c>
      <c r="CS3556" s="20">
        <v>10534.36</v>
      </c>
      <c r="CT3556" s="20">
        <v>27834.89</v>
      </c>
      <c r="CU3556" s="20">
        <v>47350.239999999998</v>
      </c>
      <c r="CV3556" s="20">
        <v>51882.87</v>
      </c>
      <c r="CW3556" s="20">
        <v>76510.05</v>
      </c>
      <c r="CX3556" s="20">
        <v>63795.82</v>
      </c>
      <c r="CY3556" s="20">
        <v>57501.03</v>
      </c>
      <c r="CZ3556" s="20">
        <v>59923.15</v>
      </c>
      <c r="DA3556" s="20">
        <v>43095.14</v>
      </c>
      <c r="DB3556" s="20">
        <v>42459.96</v>
      </c>
      <c r="DC3556" s="20">
        <v>41910.480000000003</v>
      </c>
      <c r="DD3556">
        <v>0</v>
      </c>
      <c r="DE3556">
        <v>0</v>
      </c>
      <c r="DF3556">
        <v>0</v>
      </c>
    </row>
    <row r="3557" spans="1:110" x14ac:dyDescent="0.25">
      <c r="A3557" s="16" t="str">
        <f t="shared" si="55"/>
        <v>Program Specific_CPP_200 kW and above_All_SDGE_1-in-2_MONTHLY SYSTEM PEAK DAY_2028_3</v>
      </c>
      <c r="B3557" t="s">
        <v>196</v>
      </c>
      <c r="C3557" t="s">
        <v>121</v>
      </c>
      <c r="D3557" t="s">
        <v>122</v>
      </c>
      <c r="E3557" t="s">
        <v>7</v>
      </c>
      <c r="F3557" t="s">
        <v>125</v>
      </c>
      <c r="G3557" t="s">
        <v>111</v>
      </c>
      <c r="H3557" t="s">
        <v>20</v>
      </c>
      <c r="I3557">
        <v>2028</v>
      </c>
      <c r="J3557">
        <v>3</v>
      </c>
      <c r="K3557">
        <v>324</v>
      </c>
      <c r="L3557">
        <v>48382.01</v>
      </c>
      <c r="M3557">
        <v>47386.58</v>
      </c>
      <c r="N3557">
        <v>46860.11</v>
      </c>
      <c r="O3557">
        <v>46884.34</v>
      </c>
      <c r="P3557">
        <v>48302.9</v>
      </c>
      <c r="Q3557">
        <v>51708.78</v>
      </c>
      <c r="R3557">
        <v>56833.82</v>
      </c>
      <c r="S3557">
        <v>59472.41</v>
      </c>
      <c r="T3557">
        <v>60238.1</v>
      </c>
      <c r="U3557">
        <v>60621.93</v>
      </c>
      <c r="V3557">
        <v>61542.66</v>
      </c>
      <c r="W3557">
        <v>61772.49</v>
      </c>
      <c r="X3557">
        <v>61998.13</v>
      </c>
      <c r="Y3557">
        <v>61671.519999999997</v>
      </c>
      <c r="Z3557">
        <v>60717.39</v>
      </c>
      <c r="AA3557">
        <v>59586.99</v>
      </c>
      <c r="AB3557">
        <v>58056.13</v>
      </c>
      <c r="AC3557">
        <v>57268.67</v>
      </c>
      <c r="AD3557">
        <v>56048.86</v>
      </c>
      <c r="AE3557">
        <v>55037.46</v>
      </c>
      <c r="AF3557">
        <v>53536.5</v>
      </c>
      <c r="AG3557">
        <v>52915.14</v>
      </c>
      <c r="AH3557">
        <v>51495.06</v>
      </c>
      <c r="AI3557">
        <v>49876.38</v>
      </c>
      <c r="AJ3557">
        <v>48.285499999999999</v>
      </c>
      <c r="AK3557">
        <v>48.040759999999999</v>
      </c>
      <c r="AL3557">
        <v>47.019530000000003</v>
      </c>
      <c r="AM3557">
        <v>45.817169999999997</v>
      </c>
      <c r="AN3557">
        <v>45.793109999999999</v>
      </c>
      <c r="AO3557">
        <v>45.391359999999999</v>
      </c>
      <c r="AP3557">
        <v>45.066330000000001</v>
      </c>
      <c r="AQ3557">
        <v>45.452910000000003</v>
      </c>
      <c r="AR3557">
        <v>48.112290000000002</v>
      </c>
      <c r="AS3557">
        <v>53.145690000000002</v>
      </c>
      <c r="AT3557">
        <v>57.201009999999997</v>
      </c>
      <c r="AU3557">
        <v>59.651249999999997</v>
      </c>
      <c r="AV3557">
        <v>61.476990000000001</v>
      </c>
      <c r="AW3557">
        <v>61.907240000000002</v>
      </c>
      <c r="AX3557">
        <v>62.079500000000003</v>
      </c>
      <c r="AY3557">
        <v>61.794510000000002</v>
      </c>
      <c r="AZ3557">
        <v>61.37603</v>
      </c>
      <c r="BA3557">
        <v>60.866410000000002</v>
      </c>
      <c r="BB3557">
        <v>58.94415</v>
      </c>
      <c r="BC3557">
        <v>57.13935</v>
      </c>
      <c r="BD3557">
        <v>56.273470000000003</v>
      </c>
      <c r="BE3557">
        <v>54.998779999999996</v>
      </c>
      <c r="BF3557">
        <v>53.350259999999999</v>
      </c>
      <c r="BG3557">
        <v>52.5655</v>
      </c>
      <c r="BH3557">
        <v>66.739829999999998</v>
      </c>
      <c r="BI3557">
        <v>19.085789999999999</v>
      </c>
      <c r="BJ3557">
        <v>183.7578</v>
      </c>
      <c r="BK3557">
        <v>277.26350000000002</v>
      </c>
      <c r="BL3557">
        <v>289.12450000000001</v>
      </c>
      <c r="BM3557">
        <v>467.76389999999998</v>
      </c>
      <c r="BN3557">
        <v>321.60340000000002</v>
      </c>
      <c r="BO3557">
        <v>185.7629</v>
      </c>
      <c r="BP3557">
        <v>-499.1146</v>
      </c>
      <c r="BQ3557">
        <v>-660.46090000000004</v>
      </c>
      <c r="BR3557">
        <v>-680.16030000000001</v>
      </c>
      <c r="BS3557">
        <v>-518.21960000000001</v>
      </c>
      <c r="BT3557">
        <v>-129.03020000000001</v>
      </c>
      <c r="BU3557">
        <v>530.95209999999997</v>
      </c>
      <c r="BV3557">
        <v>1588.0260000000001</v>
      </c>
      <c r="BW3557">
        <v>1016.211</v>
      </c>
      <c r="BX3557">
        <v>770.41690000000006</v>
      </c>
      <c r="BY3557">
        <v>786.98620000000005</v>
      </c>
      <c r="BZ3557">
        <v>590.05129999999997</v>
      </c>
      <c r="CA3557">
        <v>192.34129999999999</v>
      </c>
      <c r="CB3557">
        <v>-51.668480000000002</v>
      </c>
      <c r="CC3557">
        <v>-219.0437</v>
      </c>
      <c r="CD3557">
        <v>-330.02769999999998</v>
      </c>
      <c r="CE3557">
        <v>-6.1133550000000003</v>
      </c>
      <c r="CF3557" s="20">
        <v>25963.13</v>
      </c>
      <c r="CG3557" s="20">
        <v>29801.68</v>
      </c>
      <c r="CH3557" s="20">
        <v>26246.87</v>
      </c>
      <c r="CI3557" s="20">
        <v>25230.35</v>
      </c>
      <c r="CJ3557" s="20">
        <v>21638.01</v>
      </c>
      <c r="CK3557" s="20">
        <v>17900.939999999999</v>
      </c>
      <c r="CL3557" s="20">
        <v>20758.990000000002</v>
      </c>
      <c r="CM3557" s="20">
        <v>20193.29</v>
      </c>
      <c r="CN3557" s="20">
        <v>13369.5</v>
      </c>
      <c r="CO3557" s="20">
        <v>10532</v>
      </c>
      <c r="CP3557" s="20">
        <v>6573.7280000000001</v>
      </c>
      <c r="CQ3557" s="20">
        <v>2770.2159999999999</v>
      </c>
      <c r="CR3557" s="20">
        <v>5061.3630000000003</v>
      </c>
      <c r="CS3557" s="20">
        <v>9686.7669999999998</v>
      </c>
      <c r="CT3557" s="20">
        <v>25166.87</v>
      </c>
      <c r="CU3557" s="20">
        <v>43018.59</v>
      </c>
      <c r="CV3557" s="20">
        <v>46826.3</v>
      </c>
      <c r="CW3557" s="20">
        <v>70055.02</v>
      </c>
      <c r="CX3557" s="20">
        <v>60634.99</v>
      </c>
      <c r="CY3557" s="20">
        <v>55378.64</v>
      </c>
      <c r="CZ3557" s="20">
        <v>57473.29</v>
      </c>
      <c r="DA3557" s="20">
        <v>40281.64</v>
      </c>
      <c r="DB3557" s="20">
        <v>38923.839999999997</v>
      </c>
      <c r="DC3557" s="20">
        <v>38265.129999999997</v>
      </c>
      <c r="DD3557">
        <v>0</v>
      </c>
      <c r="DE3557">
        <v>0</v>
      </c>
      <c r="DF3557">
        <v>0</v>
      </c>
    </row>
    <row r="3558" spans="1:110" x14ac:dyDescent="0.25">
      <c r="A3558" s="16" t="str">
        <f t="shared" si="55"/>
        <v>Program Specific_CPP_200 kW and above_All_SDGE_1-in-2_MONTHLY SYSTEM PEAK DAY_2021_10</v>
      </c>
      <c r="B3558" t="s">
        <v>196</v>
      </c>
      <c r="C3558" t="s">
        <v>121</v>
      </c>
      <c r="D3558" t="s">
        <v>122</v>
      </c>
      <c r="E3558" t="s">
        <v>7</v>
      </c>
      <c r="F3558" t="s">
        <v>125</v>
      </c>
      <c r="G3558" t="s">
        <v>111</v>
      </c>
      <c r="H3558" t="s">
        <v>20</v>
      </c>
      <c r="I3558">
        <v>2021</v>
      </c>
      <c r="J3558">
        <v>10</v>
      </c>
      <c r="K3558">
        <v>738</v>
      </c>
      <c r="L3558">
        <v>119851.4</v>
      </c>
      <c r="M3558">
        <v>117153.9</v>
      </c>
      <c r="N3558">
        <v>115521.7</v>
      </c>
      <c r="O3558">
        <v>115463.6</v>
      </c>
      <c r="P3558">
        <v>118923.4</v>
      </c>
      <c r="Q3558">
        <v>126682.9</v>
      </c>
      <c r="R3558">
        <v>138667.20000000001</v>
      </c>
      <c r="S3558">
        <v>145152.70000000001</v>
      </c>
      <c r="T3558">
        <v>148822.29999999999</v>
      </c>
      <c r="U3558">
        <v>152859</v>
      </c>
      <c r="V3558">
        <v>157393.1</v>
      </c>
      <c r="W3558">
        <v>161491.1</v>
      </c>
      <c r="X3558">
        <v>164014.9</v>
      </c>
      <c r="Y3558">
        <v>164842.1</v>
      </c>
      <c r="Z3558">
        <v>163574.9</v>
      </c>
      <c r="AA3558">
        <v>160699.1</v>
      </c>
      <c r="AB3558">
        <v>155543.29999999999</v>
      </c>
      <c r="AC3558">
        <v>151028.9</v>
      </c>
      <c r="AD3558">
        <v>143895.6</v>
      </c>
      <c r="AE3558">
        <v>137932.9</v>
      </c>
      <c r="AF3558">
        <v>132349.4</v>
      </c>
      <c r="AG3558">
        <v>131217.60000000001</v>
      </c>
      <c r="AH3558">
        <v>127869.3</v>
      </c>
      <c r="AI3558">
        <v>123120.2</v>
      </c>
      <c r="AJ3558">
        <v>65.820939999999993</v>
      </c>
      <c r="AK3558">
        <v>65.054479999999998</v>
      </c>
      <c r="AL3558">
        <v>64.347930000000005</v>
      </c>
      <c r="AM3558">
        <v>64.414829999999995</v>
      </c>
      <c r="AN3558">
        <v>64.299359999999993</v>
      </c>
      <c r="AO3558">
        <v>63.090780000000002</v>
      </c>
      <c r="AP3558">
        <v>63.217399999999998</v>
      </c>
      <c r="AQ3558">
        <v>62.8247</v>
      </c>
      <c r="AR3558">
        <v>68.432119999999998</v>
      </c>
      <c r="AS3558">
        <v>77.106340000000003</v>
      </c>
      <c r="AT3558">
        <v>84.369820000000004</v>
      </c>
      <c r="AU3558">
        <v>88.485460000000003</v>
      </c>
      <c r="AV3558">
        <v>90.446399999999997</v>
      </c>
      <c r="AW3558">
        <v>90.477320000000006</v>
      </c>
      <c r="AX3558">
        <v>90.192769999999996</v>
      </c>
      <c r="AY3558">
        <v>89.652569999999997</v>
      </c>
      <c r="AZ3558">
        <v>88.154210000000006</v>
      </c>
      <c r="BA3558">
        <v>85.348479999999995</v>
      </c>
      <c r="BB3558">
        <v>81.839489999999998</v>
      </c>
      <c r="BC3558">
        <v>76.120090000000005</v>
      </c>
      <c r="BD3558">
        <v>73.134169999999997</v>
      </c>
      <c r="BE3558">
        <v>69.891530000000003</v>
      </c>
      <c r="BF3558">
        <v>68.055589999999995</v>
      </c>
      <c r="BG3558">
        <v>66.598119999999994</v>
      </c>
      <c r="BH3558">
        <v>165.3272</v>
      </c>
      <c r="BI3558">
        <v>47.185830000000003</v>
      </c>
      <c r="BJ3558">
        <v>453.00819999999999</v>
      </c>
      <c r="BK3558">
        <v>682.82569999999998</v>
      </c>
      <c r="BL3558">
        <v>711.83410000000003</v>
      </c>
      <c r="BM3558">
        <v>1145.989</v>
      </c>
      <c r="BN3558">
        <v>784.67079999999999</v>
      </c>
      <c r="BO3558">
        <v>453.38630000000001</v>
      </c>
      <c r="BP3558">
        <v>-1233.096</v>
      </c>
      <c r="BQ3558">
        <v>-1665.3610000000001</v>
      </c>
      <c r="BR3558">
        <v>-1739.4849999999999</v>
      </c>
      <c r="BS3558">
        <v>-1354.7750000000001</v>
      </c>
      <c r="BT3558">
        <v>-341.34719999999999</v>
      </c>
      <c r="BU3558">
        <v>1419.184</v>
      </c>
      <c r="BV3558">
        <v>4278.2020000000002</v>
      </c>
      <c r="BW3558">
        <v>2740.6019999999999</v>
      </c>
      <c r="BX3558">
        <v>2064.0920000000001</v>
      </c>
      <c r="BY3558">
        <v>2075.44</v>
      </c>
      <c r="BZ3558">
        <v>1514.8530000000001</v>
      </c>
      <c r="CA3558">
        <v>482.03879999999998</v>
      </c>
      <c r="CB3558">
        <v>-127.73139999999999</v>
      </c>
      <c r="CC3558">
        <v>-543.17899999999997</v>
      </c>
      <c r="CD3558">
        <v>-819.50429999999994</v>
      </c>
      <c r="CE3558">
        <v>-15.090859999999999</v>
      </c>
      <c r="CF3558" s="20">
        <v>159321.79999999999</v>
      </c>
      <c r="CG3558" s="20">
        <v>182156</v>
      </c>
      <c r="CH3558" s="20">
        <v>159513.79999999999</v>
      </c>
      <c r="CI3558" s="20">
        <v>153023.29999999999</v>
      </c>
      <c r="CJ3558" s="20">
        <v>131161.1</v>
      </c>
      <c r="CK3558" s="20">
        <v>107444.2</v>
      </c>
      <c r="CL3558" s="20">
        <v>123577.60000000001</v>
      </c>
      <c r="CM3558" s="20">
        <v>120289</v>
      </c>
      <c r="CN3558" s="20">
        <v>81603.42</v>
      </c>
      <c r="CO3558" s="20">
        <v>66962.789999999994</v>
      </c>
      <c r="CP3558" s="20">
        <v>42996.25</v>
      </c>
      <c r="CQ3558" s="20">
        <v>18933.04</v>
      </c>
      <c r="CR3558" s="20">
        <v>35422.33</v>
      </c>
      <c r="CS3558" s="20">
        <v>69206.31</v>
      </c>
      <c r="CT3558" s="20">
        <v>182657</v>
      </c>
      <c r="CU3558" s="20">
        <v>312881.59999999998</v>
      </c>
      <c r="CV3558" s="20">
        <v>336121.5</v>
      </c>
      <c r="CW3558" s="20">
        <v>487220.2</v>
      </c>
      <c r="CX3558" s="20">
        <v>399654.3</v>
      </c>
      <c r="CY3558" s="20">
        <v>347825.1</v>
      </c>
      <c r="CZ3558" s="20">
        <v>351245</v>
      </c>
      <c r="DA3558" s="20">
        <v>247703.2</v>
      </c>
      <c r="DB3558" s="20">
        <v>240003.3</v>
      </c>
      <c r="DC3558" s="20">
        <v>233169.6</v>
      </c>
      <c r="DD3558">
        <v>0</v>
      </c>
      <c r="DE3558">
        <v>0</v>
      </c>
      <c r="DF3558">
        <v>0</v>
      </c>
    </row>
    <row r="3559" spans="1:110" x14ac:dyDescent="0.25">
      <c r="A3559" s="16" t="str">
        <f t="shared" si="55"/>
        <v>Program Specific_CPP_200 kW and above_All_SDGE_1-in-2_MONTHLY SYSTEM PEAK DAY_2023_11</v>
      </c>
      <c r="B3559" t="s">
        <v>196</v>
      </c>
      <c r="C3559" t="s">
        <v>121</v>
      </c>
      <c r="D3559" t="s">
        <v>122</v>
      </c>
      <c r="E3559" t="s">
        <v>7</v>
      </c>
      <c r="F3559" t="s">
        <v>125</v>
      </c>
      <c r="G3559" t="s">
        <v>111</v>
      </c>
      <c r="H3559" t="s">
        <v>20</v>
      </c>
      <c r="I3559">
        <v>2023</v>
      </c>
      <c r="J3559">
        <v>11</v>
      </c>
      <c r="K3559">
        <v>425</v>
      </c>
      <c r="L3559">
        <v>57587.03</v>
      </c>
      <c r="M3559">
        <v>55932.01</v>
      </c>
      <c r="N3559">
        <v>55586.58</v>
      </c>
      <c r="O3559">
        <v>55708.34</v>
      </c>
      <c r="P3559">
        <v>57839.25</v>
      </c>
      <c r="Q3559">
        <v>62898.36</v>
      </c>
      <c r="R3559">
        <v>70025.539999999994</v>
      </c>
      <c r="S3559">
        <v>74375.44</v>
      </c>
      <c r="T3559">
        <v>77343.11</v>
      </c>
      <c r="U3559">
        <v>80230.58</v>
      </c>
      <c r="V3559">
        <v>82848.58</v>
      </c>
      <c r="W3559">
        <v>84478.83</v>
      </c>
      <c r="X3559">
        <v>85130.35</v>
      </c>
      <c r="Y3559">
        <v>85590.98</v>
      </c>
      <c r="Z3559">
        <v>84730.34</v>
      </c>
      <c r="AA3559">
        <v>82496.5</v>
      </c>
      <c r="AB3559">
        <v>79689.8</v>
      </c>
      <c r="AC3559">
        <v>76963.13</v>
      </c>
      <c r="AD3559">
        <v>72031.179999999993</v>
      </c>
      <c r="AE3559">
        <v>68636.820000000007</v>
      </c>
      <c r="AF3559">
        <v>65980.03</v>
      </c>
      <c r="AG3559">
        <v>65054.44</v>
      </c>
      <c r="AH3559">
        <v>62782.14</v>
      </c>
      <c r="AI3559">
        <v>59776.69</v>
      </c>
      <c r="AJ3559">
        <v>56.662799999999997</v>
      </c>
      <c r="AK3559">
        <v>55.481169999999999</v>
      </c>
      <c r="AL3559">
        <v>55.13767</v>
      </c>
      <c r="AM3559">
        <v>54.195740000000001</v>
      </c>
      <c r="AN3559">
        <v>54.450859999999999</v>
      </c>
      <c r="AO3559">
        <v>53.108789999999999</v>
      </c>
      <c r="AP3559">
        <v>52.453580000000002</v>
      </c>
      <c r="AQ3559">
        <v>54.436950000000003</v>
      </c>
      <c r="AR3559">
        <v>63.299140000000001</v>
      </c>
      <c r="AS3559">
        <v>70.165450000000007</v>
      </c>
      <c r="AT3559">
        <v>74.512540000000001</v>
      </c>
      <c r="AU3559">
        <v>77.750050000000002</v>
      </c>
      <c r="AV3559">
        <v>79.546760000000006</v>
      </c>
      <c r="AW3559">
        <v>79.147859999999994</v>
      </c>
      <c r="AX3559">
        <v>77.437110000000004</v>
      </c>
      <c r="AY3559">
        <v>76.636849999999995</v>
      </c>
      <c r="AZ3559">
        <v>73.955929999999995</v>
      </c>
      <c r="BA3559">
        <v>68.814390000000003</v>
      </c>
      <c r="BB3559">
        <v>65.315150000000003</v>
      </c>
      <c r="BC3559">
        <v>61.536540000000002</v>
      </c>
      <c r="BD3559">
        <v>60.16901</v>
      </c>
      <c r="BE3559">
        <v>58.427120000000002</v>
      </c>
      <c r="BF3559">
        <v>57.205129999999997</v>
      </c>
      <c r="BG3559">
        <v>56.033410000000003</v>
      </c>
      <c r="BH3559">
        <v>79.437550000000002</v>
      </c>
      <c r="BI3559">
        <v>22.527619999999999</v>
      </c>
      <c r="BJ3559">
        <v>217.9778</v>
      </c>
      <c r="BK3559">
        <v>329.44659999999999</v>
      </c>
      <c r="BL3559">
        <v>346.20569999999998</v>
      </c>
      <c r="BM3559">
        <v>568.98630000000003</v>
      </c>
      <c r="BN3559">
        <v>396.2509</v>
      </c>
      <c r="BO3559">
        <v>232.31270000000001</v>
      </c>
      <c r="BP3559">
        <v>-640.84159999999997</v>
      </c>
      <c r="BQ3559">
        <v>-874.09230000000002</v>
      </c>
      <c r="BR3559">
        <v>-915.63019999999995</v>
      </c>
      <c r="BS3559">
        <v>-708.70680000000004</v>
      </c>
      <c r="BT3559">
        <v>-177.1729</v>
      </c>
      <c r="BU3559">
        <v>736.88319999999999</v>
      </c>
      <c r="BV3559">
        <v>2216.0700000000002</v>
      </c>
      <c r="BW3559">
        <v>1406.9159999999999</v>
      </c>
      <c r="BX3559">
        <v>1057.5</v>
      </c>
      <c r="BY3559">
        <v>1057.627</v>
      </c>
      <c r="BZ3559">
        <v>758.30420000000004</v>
      </c>
      <c r="CA3559">
        <v>239.86750000000001</v>
      </c>
      <c r="CB3559">
        <v>-63.67783</v>
      </c>
      <c r="CC3559">
        <v>-269.2946</v>
      </c>
      <c r="CD3559">
        <v>-402.3657</v>
      </c>
      <c r="CE3559">
        <v>-7.3268360000000001</v>
      </c>
      <c r="CF3559" s="20">
        <v>36782.269999999997</v>
      </c>
      <c r="CG3559" s="20">
        <v>41519.370000000003</v>
      </c>
      <c r="CH3559" s="20">
        <v>36932.67</v>
      </c>
      <c r="CI3559" s="20">
        <v>35621.160000000003</v>
      </c>
      <c r="CJ3559" s="20">
        <v>31025.3</v>
      </c>
      <c r="CK3559" s="20">
        <v>26486.58</v>
      </c>
      <c r="CL3559" s="20">
        <v>31514.14</v>
      </c>
      <c r="CM3559" s="20">
        <v>31581.66</v>
      </c>
      <c r="CN3559" s="20">
        <v>22040.21</v>
      </c>
      <c r="CO3559" s="20">
        <v>18447.23</v>
      </c>
      <c r="CP3559" s="20">
        <v>11913.23</v>
      </c>
      <c r="CQ3559" s="20">
        <v>5181.067</v>
      </c>
      <c r="CR3559" s="20">
        <v>9542.8729999999996</v>
      </c>
      <c r="CS3559" s="20">
        <v>18658.009999999998</v>
      </c>
      <c r="CT3559" s="20">
        <v>49009.57</v>
      </c>
      <c r="CU3559" s="20">
        <v>82456.39</v>
      </c>
      <c r="CV3559" s="20">
        <v>88226.52</v>
      </c>
      <c r="CW3559" s="20">
        <v>126523.3</v>
      </c>
      <c r="CX3559" s="20">
        <v>100145.3</v>
      </c>
      <c r="CY3559" s="20">
        <v>86127.09</v>
      </c>
      <c r="CZ3559" s="20">
        <v>87295.34</v>
      </c>
      <c r="DA3559" s="20">
        <v>60883.72</v>
      </c>
      <c r="DB3559" s="20">
        <v>57857.11</v>
      </c>
      <c r="DC3559" s="20">
        <v>54963.83</v>
      </c>
      <c r="DD3559">
        <v>0</v>
      </c>
      <c r="DE3559">
        <v>0</v>
      </c>
      <c r="DF3559">
        <v>0</v>
      </c>
    </row>
    <row r="3560" spans="1:110" x14ac:dyDescent="0.25">
      <c r="A3560" s="16" t="str">
        <f t="shared" si="55"/>
        <v>Portfolio Adjusted_CPP_200 kW and above_All_SDGE_1-in-2_MONTHLY SYSTEM PEAK DAY_2026_1</v>
      </c>
      <c r="B3560" t="s">
        <v>195</v>
      </c>
      <c r="C3560" t="s">
        <v>121</v>
      </c>
      <c r="D3560" t="s">
        <v>122</v>
      </c>
      <c r="E3560" t="s">
        <v>7</v>
      </c>
      <c r="F3560" t="s">
        <v>125</v>
      </c>
      <c r="G3560" t="s">
        <v>111</v>
      </c>
      <c r="H3560" t="s">
        <v>20</v>
      </c>
      <c r="I3560">
        <v>2026</v>
      </c>
      <c r="J3560">
        <v>1</v>
      </c>
      <c r="K3560">
        <v>352</v>
      </c>
      <c r="L3560">
        <v>45105.07</v>
      </c>
      <c r="M3560">
        <v>44146.92</v>
      </c>
      <c r="N3560">
        <v>43626.84</v>
      </c>
      <c r="O3560">
        <v>43833.55</v>
      </c>
      <c r="P3560">
        <v>46023.28</v>
      </c>
      <c r="Q3560">
        <v>50720.03</v>
      </c>
      <c r="R3560">
        <v>57447.35</v>
      </c>
      <c r="S3560">
        <v>61207.51</v>
      </c>
      <c r="T3560">
        <v>61635.11</v>
      </c>
      <c r="U3560">
        <v>61787.6</v>
      </c>
      <c r="V3560">
        <v>62718.8</v>
      </c>
      <c r="W3560">
        <v>63040.46</v>
      </c>
      <c r="X3560">
        <v>63199.56</v>
      </c>
      <c r="Y3560">
        <v>63280.91</v>
      </c>
      <c r="Z3560">
        <v>62863.8</v>
      </c>
      <c r="AA3560">
        <v>62010.34</v>
      </c>
      <c r="AB3560">
        <v>60993.89</v>
      </c>
      <c r="AC3560">
        <v>60344.800000000003</v>
      </c>
      <c r="AD3560">
        <v>57011.48</v>
      </c>
      <c r="AE3560">
        <v>54510.97</v>
      </c>
      <c r="AF3560">
        <v>52592.39</v>
      </c>
      <c r="AG3560">
        <v>51632.28</v>
      </c>
      <c r="AH3560">
        <v>49475.28</v>
      </c>
      <c r="AI3560">
        <v>47256.19</v>
      </c>
      <c r="AJ3560">
        <v>47.108449999999998</v>
      </c>
      <c r="AK3560">
        <v>46.419620000000002</v>
      </c>
      <c r="AL3560">
        <v>45.765790000000003</v>
      </c>
      <c r="AM3560">
        <v>44.945329999999998</v>
      </c>
      <c r="AN3560">
        <v>44.825850000000003</v>
      </c>
      <c r="AO3560">
        <v>44.928440000000002</v>
      </c>
      <c r="AP3560">
        <v>44.915199999999999</v>
      </c>
      <c r="AQ3560">
        <v>45.17418</v>
      </c>
      <c r="AR3560">
        <v>47.970100000000002</v>
      </c>
      <c r="AS3560">
        <v>51.408630000000002</v>
      </c>
      <c r="AT3560">
        <v>53.480699999999999</v>
      </c>
      <c r="AU3560">
        <v>55.482280000000003</v>
      </c>
      <c r="AV3560">
        <v>56.040730000000003</v>
      </c>
      <c r="AW3560">
        <v>56.661389999999997</v>
      </c>
      <c r="AX3560">
        <v>57.041150000000002</v>
      </c>
      <c r="AY3560">
        <v>57.636119999999998</v>
      </c>
      <c r="AZ3560">
        <v>56.604959999999998</v>
      </c>
      <c r="BA3560">
        <v>55.374940000000002</v>
      </c>
      <c r="BB3560">
        <v>53.932409999999997</v>
      </c>
      <c r="BC3560">
        <v>52.824979999999996</v>
      </c>
      <c r="BD3560">
        <v>52.417020000000001</v>
      </c>
      <c r="BE3560">
        <v>51.364339999999999</v>
      </c>
      <c r="BF3560">
        <v>50.554879999999997</v>
      </c>
      <c r="BG3560">
        <v>49.57938</v>
      </c>
      <c r="BH3560">
        <v>62.21951</v>
      </c>
      <c r="BI3560">
        <v>17.78096</v>
      </c>
      <c r="BJ3560">
        <v>171.0788</v>
      </c>
      <c r="BK3560">
        <v>259.22179999999997</v>
      </c>
      <c r="BL3560">
        <v>275.4794</v>
      </c>
      <c r="BM3560">
        <v>458.81959999999998</v>
      </c>
      <c r="BN3560">
        <v>325.0752</v>
      </c>
      <c r="BO3560">
        <v>191.1825</v>
      </c>
      <c r="BP3560">
        <v>-510.68979999999999</v>
      </c>
      <c r="BQ3560">
        <v>-673.16060000000004</v>
      </c>
      <c r="BR3560">
        <v>-693.15880000000004</v>
      </c>
      <c r="BS3560">
        <v>-528.85680000000002</v>
      </c>
      <c r="BT3560">
        <v>-131.5307</v>
      </c>
      <c r="BU3560">
        <v>544.80790000000002</v>
      </c>
      <c r="BV3560">
        <v>1644.165</v>
      </c>
      <c r="BW3560">
        <v>1057.54</v>
      </c>
      <c r="BX3560">
        <v>809.40160000000003</v>
      </c>
      <c r="BY3560">
        <v>829.25840000000005</v>
      </c>
      <c r="BZ3560">
        <v>600.18510000000003</v>
      </c>
      <c r="CA3560">
        <v>190.50139999999999</v>
      </c>
      <c r="CB3560">
        <v>-50.75732</v>
      </c>
      <c r="CC3560">
        <v>-213.73320000000001</v>
      </c>
      <c r="CD3560">
        <v>-317.0831</v>
      </c>
      <c r="CE3560">
        <v>-5.7921969999999998</v>
      </c>
      <c r="CF3560" s="20">
        <v>22565.24</v>
      </c>
      <c r="CG3560" s="20">
        <v>25866.080000000002</v>
      </c>
      <c r="CH3560" s="20">
        <v>22749.85</v>
      </c>
      <c r="CI3560" s="20">
        <v>22053.67</v>
      </c>
      <c r="CJ3560" s="20">
        <v>19643.82</v>
      </c>
      <c r="CK3560" s="20">
        <v>17222.900000000001</v>
      </c>
      <c r="CL3560" s="20">
        <v>21209.599999999999</v>
      </c>
      <c r="CM3560" s="20">
        <v>21388.74</v>
      </c>
      <c r="CN3560" s="20">
        <v>13996.8</v>
      </c>
      <c r="CO3560" s="20">
        <v>10940.92</v>
      </c>
      <c r="CP3560" s="20">
        <v>6827.39</v>
      </c>
      <c r="CQ3560" s="20">
        <v>2885.1080000000002</v>
      </c>
      <c r="CR3560" s="20">
        <v>5259.4269999999997</v>
      </c>
      <c r="CS3560" s="20">
        <v>10198.94</v>
      </c>
      <c r="CT3560" s="20">
        <v>26977.67</v>
      </c>
      <c r="CU3560" s="20">
        <v>46588.79</v>
      </c>
      <c r="CV3560" s="20">
        <v>51685.21</v>
      </c>
      <c r="CW3560" s="20">
        <v>77783.02</v>
      </c>
      <c r="CX3560" s="20">
        <v>62735.63</v>
      </c>
      <c r="CY3560" s="20">
        <v>54324.19</v>
      </c>
      <c r="CZ3560" s="20">
        <v>55464.09</v>
      </c>
      <c r="DA3560" s="20">
        <v>38352.160000000003</v>
      </c>
      <c r="DB3560" s="20">
        <v>35930.32</v>
      </c>
      <c r="DC3560" s="20">
        <v>34350.32</v>
      </c>
      <c r="DD3560">
        <v>0</v>
      </c>
      <c r="DE3560">
        <v>0</v>
      </c>
      <c r="DF3560">
        <v>0</v>
      </c>
    </row>
    <row r="3561" spans="1:110" x14ac:dyDescent="0.25">
      <c r="A3561" s="16" t="str">
        <f t="shared" si="55"/>
        <v>Portfolio Adjusted_CPP_200 kW and above_All_SDGE_1-in-2_MONTHLY SYSTEM PEAK DAY_2025_10</v>
      </c>
      <c r="B3561" t="s">
        <v>195</v>
      </c>
      <c r="C3561" t="s">
        <v>121</v>
      </c>
      <c r="D3561" t="s">
        <v>122</v>
      </c>
      <c r="E3561" t="s">
        <v>7</v>
      </c>
      <c r="F3561" t="s">
        <v>125</v>
      </c>
      <c r="G3561" t="s">
        <v>111</v>
      </c>
      <c r="H3561" t="s">
        <v>20</v>
      </c>
      <c r="I3561">
        <v>2025</v>
      </c>
      <c r="J3561">
        <v>10</v>
      </c>
      <c r="K3561">
        <v>371</v>
      </c>
      <c r="L3561">
        <v>62977.34</v>
      </c>
      <c r="M3561">
        <v>61613.11</v>
      </c>
      <c r="N3561">
        <v>60794.22</v>
      </c>
      <c r="O3561">
        <v>60769.31</v>
      </c>
      <c r="P3561">
        <v>62540.81</v>
      </c>
      <c r="Q3561">
        <v>66456.100000000006</v>
      </c>
      <c r="R3561">
        <v>72258.899999999994</v>
      </c>
      <c r="S3561">
        <v>75523.58</v>
      </c>
      <c r="T3561">
        <v>77364.639999999999</v>
      </c>
      <c r="U3561">
        <v>79373.38</v>
      </c>
      <c r="V3561">
        <v>81634.55</v>
      </c>
      <c r="W3561">
        <v>83610.87</v>
      </c>
      <c r="X3561">
        <v>84880.02</v>
      </c>
      <c r="Y3561">
        <v>85316.95</v>
      </c>
      <c r="Z3561">
        <v>84755.23</v>
      </c>
      <c r="AA3561">
        <v>83422.66</v>
      </c>
      <c r="AB3561">
        <v>80909.45</v>
      </c>
      <c r="AC3561">
        <v>78651.86</v>
      </c>
      <c r="AD3561">
        <v>75072.240000000005</v>
      </c>
      <c r="AE3561">
        <v>72070.009999999995</v>
      </c>
      <c r="AF3561">
        <v>69272.12</v>
      </c>
      <c r="AG3561">
        <v>68742.95</v>
      </c>
      <c r="AH3561">
        <v>67052.160000000003</v>
      </c>
      <c r="AI3561">
        <v>64645.38</v>
      </c>
      <c r="AJ3561">
        <v>65.832319999999996</v>
      </c>
      <c r="AK3561">
        <v>65.066199999999995</v>
      </c>
      <c r="AL3561">
        <v>64.360100000000003</v>
      </c>
      <c r="AM3561">
        <v>64.422839999999994</v>
      </c>
      <c r="AN3561">
        <v>64.308409999999995</v>
      </c>
      <c r="AO3561">
        <v>63.108649999999997</v>
      </c>
      <c r="AP3561">
        <v>63.234389999999998</v>
      </c>
      <c r="AQ3561">
        <v>62.844619999999999</v>
      </c>
      <c r="AR3561">
        <v>68.447159999999997</v>
      </c>
      <c r="AS3561">
        <v>77.108000000000004</v>
      </c>
      <c r="AT3561">
        <v>84.363489999999999</v>
      </c>
      <c r="AU3561">
        <v>88.474419999999995</v>
      </c>
      <c r="AV3561">
        <v>90.406570000000002</v>
      </c>
      <c r="AW3561">
        <v>90.422079999999994</v>
      </c>
      <c r="AX3561">
        <v>90.140079999999998</v>
      </c>
      <c r="AY3561">
        <v>89.609300000000005</v>
      </c>
      <c r="AZ3561">
        <v>88.116029999999995</v>
      </c>
      <c r="BA3561">
        <v>85.321190000000001</v>
      </c>
      <c r="BB3561">
        <v>81.827820000000003</v>
      </c>
      <c r="BC3561">
        <v>76.120379999999997</v>
      </c>
      <c r="BD3561">
        <v>73.145359999999997</v>
      </c>
      <c r="BE3561">
        <v>69.904830000000004</v>
      </c>
      <c r="BF3561">
        <v>68.075010000000006</v>
      </c>
      <c r="BG3561">
        <v>66.617360000000005</v>
      </c>
      <c r="BH3561">
        <v>86.873140000000006</v>
      </c>
      <c r="BI3561">
        <v>24.81578</v>
      </c>
      <c r="BJ3561">
        <v>238.39920000000001</v>
      </c>
      <c r="BK3561">
        <v>359.37599999999998</v>
      </c>
      <c r="BL3561">
        <v>374.3476</v>
      </c>
      <c r="BM3561">
        <v>601.16999999999996</v>
      </c>
      <c r="BN3561">
        <v>408.88869999999997</v>
      </c>
      <c r="BO3561">
        <v>235.8989</v>
      </c>
      <c r="BP3561">
        <v>-641.02</v>
      </c>
      <c r="BQ3561">
        <v>-864.75340000000006</v>
      </c>
      <c r="BR3561">
        <v>-902.21299999999997</v>
      </c>
      <c r="BS3561">
        <v>-701.42539999999997</v>
      </c>
      <c r="BT3561">
        <v>-176.65190000000001</v>
      </c>
      <c r="BU3561">
        <v>734.524</v>
      </c>
      <c r="BV3561">
        <v>2216.721</v>
      </c>
      <c r="BW3561">
        <v>1422.711</v>
      </c>
      <c r="BX3561">
        <v>1073.6849999999999</v>
      </c>
      <c r="BY3561">
        <v>1080.8340000000001</v>
      </c>
      <c r="BZ3561">
        <v>790.31880000000001</v>
      </c>
      <c r="CA3561">
        <v>251.8656</v>
      </c>
      <c r="CB3561">
        <v>-66.855050000000006</v>
      </c>
      <c r="CC3561">
        <v>-284.5634</v>
      </c>
      <c r="CD3561">
        <v>-429.73200000000003</v>
      </c>
      <c r="CE3561">
        <v>-7.9235930000000003</v>
      </c>
      <c r="CF3561" s="20">
        <v>43990.39</v>
      </c>
      <c r="CG3561" s="20">
        <v>50382.080000000002</v>
      </c>
      <c r="CH3561" s="20">
        <v>44176.93</v>
      </c>
      <c r="CI3561" s="20">
        <v>42387.35</v>
      </c>
      <c r="CJ3561" s="20">
        <v>36274.199999999997</v>
      </c>
      <c r="CK3561" s="20">
        <v>29567.66</v>
      </c>
      <c r="CL3561" s="20">
        <v>33556.39</v>
      </c>
      <c r="CM3561" s="20">
        <v>32564.240000000002</v>
      </c>
      <c r="CN3561" s="20">
        <v>22052.48</v>
      </c>
      <c r="CO3561" s="20">
        <v>18055.150000000001</v>
      </c>
      <c r="CP3561" s="20">
        <v>11566.64</v>
      </c>
      <c r="CQ3561" s="20">
        <v>5075.1499999999996</v>
      </c>
      <c r="CR3561" s="20">
        <v>9486.8330000000005</v>
      </c>
      <c r="CS3561" s="20">
        <v>18538.740000000002</v>
      </c>
      <c r="CT3561" s="20">
        <v>49038.37</v>
      </c>
      <c r="CU3561" s="20">
        <v>84318.2</v>
      </c>
      <c r="CV3561" s="20">
        <v>90947.8</v>
      </c>
      <c r="CW3561" s="20">
        <v>132136.6</v>
      </c>
      <c r="CX3561" s="20">
        <v>108779.9</v>
      </c>
      <c r="CY3561" s="20">
        <v>94958.67</v>
      </c>
      <c r="CZ3561" s="20">
        <v>96223.91</v>
      </c>
      <c r="DA3561" s="20">
        <v>67983.520000000004</v>
      </c>
      <c r="DB3561" s="20">
        <v>65994.86</v>
      </c>
      <c r="DC3561" s="20">
        <v>64281.85</v>
      </c>
      <c r="DD3561">
        <v>0</v>
      </c>
      <c r="DE3561">
        <v>0</v>
      </c>
      <c r="DF3561">
        <v>0</v>
      </c>
    </row>
    <row r="3562" spans="1:110" x14ac:dyDescent="0.25">
      <c r="A3562" s="16" t="str">
        <f t="shared" si="55"/>
        <v>Program Specific_CPP_200 kW and above_All_SDGE_1-in-2_MONTHLY SYSTEM PEAK DAY_2029_8</v>
      </c>
      <c r="B3562" t="s">
        <v>196</v>
      </c>
      <c r="C3562" t="s">
        <v>121</v>
      </c>
      <c r="D3562" t="s">
        <v>122</v>
      </c>
      <c r="E3562" t="s">
        <v>7</v>
      </c>
      <c r="F3562" t="s">
        <v>125</v>
      </c>
      <c r="G3562" t="s">
        <v>111</v>
      </c>
      <c r="H3562" t="s">
        <v>20</v>
      </c>
      <c r="I3562">
        <v>2029</v>
      </c>
      <c r="J3562">
        <v>8</v>
      </c>
      <c r="K3562">
        <v>309</v>
      </c>
      <c r="L3562">
        <v>54853.99</v>
      </c>
      <c r="M3562">
        <v>53490.05</v>
      </c>
      <c r="N3562">
        <v>52857.68</v>
      </c>
      <c r="O3562">
        <v>52861.19</v>
      </c>
      <c r="P3562">
        <v>54246.61</v>
      </c>
      <c r="Q3562">
        <v>58134.46</v>
      </c>
      <c r="R3562">
        <v>63522.57</v>
      </c>
      <c r="S3562">
        <v>66216.23</v>
      </c>
      <c r="T3562">
        <v>67920.95</v>
      </c>
      <c r="U3562">
        <v>69459.16</v>
      </c>
      <c r="V3562">
        <v>71259.77</v>
      </c>
      <c r="W3562">
        <v>72557.23</v>
      </c>
      <c r="X3562">
        <v>73467.360000000001</v>
      </c>
      <c r="Y3562">
        <v>73926.080000000002</v>
      </c>
      <c r="Z3562">
        <v>73255.64</v>
      </c>
      <c r="AA3562">
        <v>71719.95</v>
      </c>
      <c r="AB3562">
        <v>69327.92</v>
      </c>
      <c r="AC3562">
        <v>67290.990000000005</v>
      </c>
      <c r="AD3562">
        <v>64345.91</v>
      </c>
      <c r="AE3562">
        <v>62111.9</v>
      </c>
      <c r="AF3562">
        <v>59860.57</v>
      </c>
      <c r="AG3562">
        <v>59721.8</v>
      </c>
      <c r="AH3562">
        <v>58274.07</v>
      </c>
      <c r="AI3562">
        <v>56418.92</v>
      </c>
      <c r="AJ3562">
        <v>72.070740000000001</v>
      </c>
      <c r="AK3562">
        <v>71.684089999999998</v>
      </c>
      <c r="AL3562">
        <v>71.142129999999995</v>
      </c>
      <c r="AM3562">
        <v>70.813069999999996</v>
      </c>
      <c r="AN3562">
        <v>70.603759999999994</v>
      </c>
      <c r="AO3562">
        <v>70.225279999999998</v>
      </c>
      <c r="AP3562">
        <v>69.755979999999994</v>
      </c>
      <c r="AQ3562">
        <v>71.324160000000006</v>
      </c>
      <c r="AR3562">
        <v>74.182779999999994</v>
      </c>
      <c r="AS3562">
        <v>78.994380000000007</v>
      </c>
      <c r="AT3562">
        <v>83.562610000000006</v>
      </c>
      <c r="AU3562">
        <v>87.139960000000002</v>
      </c>
      <c r="AV3562">
        <v>89.049970000000002</v>
      </c>
      <c r="AW3562">
        <v>88.558340000000001</v>
      </c>
      <c r="AX3562">
        <v>87.479299999999995</v>
      </c>
      <c r="AY3562">
        <v>86.545829999999995</v>
      </c>
      <c r="AZ3562">
        <v>86.174449999999993</v>
      </c>
      <c r="BA3562">
        <v>84.911240000000006</v>
      </c>
      <c r="BB3562">
        <v>82.872039999999998</v>
      </c>
      <c r="BC3562">
        <v>80.900919999999999</v>
      </c>
      <c r="BD3562">
        <v>78.068349999999995</v>
      </c>
      <c r="BE3562">
        <v>76.366029999999995</v>
      </c>
      <c r="BF3562">
        <v>74.985749999999996</v>
      </c>
      <c r="BG3562">
        <v>73.355249999999998</v>
      </c>
      <c r="BH3562">
        <v>75.667509999999993</v>
      </c>
      <c r="BI3562">
        <v>21.544070000000001</v>
      </c>
      <c r="BJ3562">
        <v>207.27670000000001</v>
      </c>
      <c r="BK3562">
        <v>312.60919999999999</v>
      </c>
      <c r="BL3562">
        <v>324.70139999999998</v>
      </c>
      <c r="BM3562">
        <v>525.89139999999998</v>
      </c>
      <c r="BN3562">
        <v>359.45280000000002</v>
      </c>
      <c r="BO3562">
        <v>206.82730000000001</v>
      </c>
      <c r="BP3562">
        <v>-562.77239999999995</v>
      </c>
      <c r="BQ3562">
        <v>-756.74040000000002</v>
      </c>
      <c r="BR3562">
        <v>-787.55240000000003</v>
      </c>
      <c r="BS3562">
        <v>-608.69449999999995</v>
      </c>
      <c r="BT3562">
        <v>-152.8999</v>
      </c>
      <c r="BU3562">
        <v>636.45590000000004</v>
      </c>
      <c r="BV3562">
        <v>1915.9570000000001</v>
      </c>
      <c r="BW3562">
        <v>1223.1300000000001</v>
      </c>
      <c r="BX3562">
        <v>919.99590000000001</v>
      </c>
      <c r="BY3562">
        <v>924.71299999999997</v>
      </c>
      <c r="BZ3562">
        <v>677.39800000000002</v>
      </c>
      <c r="CA3562">
        <v>217.06460000000001</v>
      </c>
      <c r="CB3562">
        <v>-57.771900000000002</v>
      </c>
      <c r="CC3562">
        <v>-247.2201</v>
      </c>
      <c r="CD3562">
        <v>-373.47390000000001</v>
      </c>
      <c r="CE3562">
        <v>-6.9152740000000001</v>
      </c>
      <c r="CF3562" s="20">
        <v>33373.800000000003</v>
      </c>
      <c r="CG3562" s="20">
        <v>37973.08</v>
      </c>
      <c r="CH3562" s="20">
        <v>33395.43</v>
      </c>
      <c r="CI3562" s="20">
        <v>32073.14</v>
      </c>
      <c r="CJ3562" s="20">
        <v>27290.79</v>
      </c>
      <c r="CK3562" s="20">
        <v>22626.35</v>
      </c>
      <c r="CL3562" s="20">
        <v>25932.75</v>
      </c>
      <c r="CM3562" s="20">
        <v>25032.53</v>
      </c>
      <c r="CN3562" s="20">
        <v>16997.3</v>
      </c>
      <c r="CO3562" s="20">
        <v>13826.44</v>
      </c>
      <c r="CP3562" s="20">
        <v>8813.4940000000006</v>
      </c>
      <c r="CQ3562" s="20">
        <v>3821.9479999999999</v>
      </c>
      <c r="CR3562" s="20">
        <v>7107.21</v>
      </c>
      <c r="CS3562" s="20">
        <v>13918.9</v>
      </c>
      <c r="CT3562" s="20">
        <v>36634.07</v>
      </c>
      <c r="CU3562" s="20">
        <v>62320.84</v>
      </c>
      <c r="CV3562" s="20">
        <v>66774.41</v>
      </c>
      <c r="CW3562" s="20">
        <v>96720.59</v>
      </c>
      <c r="CX3562" s="20">
        <v>79915.62</v>
      </c>
      <c r="CY3562" s="20">
        <v>70530.2</v>
      </c>
      <c r="CZ3562" s="20">
        <v>71853.48</v>
      </c>
      <c r="DA3562" s="20">
        <v>51311.31</v>
      </c>
      <c r="DB3562" s="20">
        <v>49846.57</v>
      </c>
      <c r="DC3562" s="20">
        <v>48962.41</v>
      </c>
      <c r="DD3562">
        <v>0</v>
      </c>
      <c r="DE3562">
        <v>0</v>
      </c>
      <c r="DF3562">
        <v>0</v>
      </c>
    </row>
    <row r="3563" spans="1:110" x14ac:dyDescent="0.25">
      <c r="A3563" s="16" t="str">
        <f t="shared" si="55"/>
        <v>Portfolio Adjusted_CPP_200 kW and above_All_SDGE_1-in-2_MONTHLY SYSTEM PEAK DAY_2031_4</v>
      </c>
      <c r="B3563" t="s">
        <v>195</v>
      </c>
      <c r="C3563" t="s">
        <v>121</v>
      </c>
      <c r="D3563" t="s">
        <v>122</v>
      </c>
      <c r="E3563" t="s">
        <v>7</v>
      </c>
      <c r="F3563" t="s">
        <v>125</v>
      </c>
      <c r="G3563" t="s">
        <v>111</v>
      </c>
      <c r="H3563" t="s">
        <v>20</v>
      </c>
      <c r="I3563">
        <v>2031</v>
      </c>
      <c r="J3563">
        <v>4</v>
      </c>
      <c r="K3563">
        <v>269</v>
      </c>
      <c r="L3563">
        <v>39941.879999999997</v>
      </c>
      <c r="M3563">
        <v>39003.980000000003</v>
      </c>
      <c r="N3563">
        <v>38473.19</v>
      </c>
      <c r="O3563">
        <v>38471.65</v>
      </c>
      <c r="P3563">
        <v>39185.22</v>
      </c>
      <c r="Q3563">
        <v>41305.040000000001</v>
      </c>
      <c r="R3563">
        <v>44278.18</v>
      </c>
      <c r="S3563">
        <v>45296.53</v>
      </c>
      <c r="T3563">
        <v>45693.47</v>
      </c>
      <c r="U3563">
        <v>46486.31</v>
      </c>
      <c r="V3563">
        <v>47167.85</v>
      </c>
      <c r="W3563">
        <v>47563.75</v>
      </c>
      <c r="X3563">
        <v>47824.09</v>
      </c>
      <c r="Y3563">
        <v>47919.040000000001</v>
      </c>
      <c r="Z3563">
        <v>47420.69</v>
      </c>
      <c r="AA3563">
        <v>46681.71</v>
      </c>
      <c r="AB3563">
        <v>45562.68</v>
      </c>
      <c r="AC3563">
        <v>45003.02</v>
      </c>
      <c r="AD3563">
        <v>44095.040000000001</v>
      </c>
      <c r="AE3563">
        <v>43638.27</v>
      </c>
      <c r="AF3563">
        <v>42691.839999999997</v>
      </c>
      <c r="AG3563">
        <v>42851.360000000001</v>
      </c>
      <c r="AH3563">
        <v>42133.98</v>
      </c>
      <c r="AI3563">
        <v>41037.97</v>
      </c>
      <c r="AJ3563">
        <v>60.219110000000001</v>
      </c>
      <c r="AK3563">
        <v>59.740479999999998</v>
      </c>
      <c r="AL3563">
        <v>59.029960000000003</v>
      </c>
      <c r="AM3563">
        <v>57.852119999999999</v>
      </c>
      <c r="AN3563">
        <v>57.637549999999997</v>
      </c>
      <c r="AO3563">
        <v>56.925229999999999</v>
      </c>
      <c r="AP3563">
        <v>56.960320000000003</v>
      </c>
      <c r="AQ3563">
        <v>58.885820000000002</v>
      </c>
      <c r="AR3563">
        <v>64.545140000000004</v>
      </c>
      <c r="AS3563">
        <v>69.379829999999998</v>
      </c>
      <c r="AT3563">
        <v>73.310289999999995</v>
      </c>
      <c r="AU3563">
        <v>75.670460000000006</v>
      </c>
      <c r="AV3563">
        <v>78.097359999999995</v>
      </c>
      <c r="AW3563">
        <v>79.007760000000005</v>
      </c>
      <c r="AX3563">
        <v>79.494060000000005</v>
      </c>
      <c r="AY3563">
        <v>78.896389999999997</v>
      </c>
      <c r="AZ3563">
        <v>78.341980000000007</v>
      </c>
      <c r="BA3563">
        <v>76.218190000000007</v>
      </c>
      <c r="BB3563">
        <v>73.696489999999997</v>
      </c>
      <c r="BC3563">
        <v>70.719309999999993</v>
      </c>
      <c r="BD3563">
        <v>67.678629999999998</v>
      </c>
      <c r="BE3563">
        <v>64.965739999999997</v>
      </c>
      <c r="BF3563">
        <v>63.699350000000003</v>
      </c>
      <c r="BG3563">
        <v>61.804319999999997</v>
      </c>
      <c r="BH3563">
        <v>55.097209999999997</v>
      </c>
      <c r="BI3563">
        <v>15.70955</v>
      </c>
      <c r="BJ3563">
        <v>150.86920000000001</v>
      </c>
      <c r="BK3563">
        <v>227.5127</v>
      </c>
      <c r="BL3563">
        <v>234.54920000000001</v>
      </c>
      <c r="BM3563">
        <v>373.65039999999999</v>
      </c>
      <c r="BN3563">
        <v>250.55529999999999</v>
      </c>
      <c r="BO3563">
        <v>141.48429999999999</v>
      </c>
      <c r="BP3563">
        <v>-378.60219999999998</v>
      </c>
      <c r="BQ3563">
        <v>-506.45690000000002</v>
      </c>
      <c r="BR3563">
        <v>-521.2921</v>
      </c>
      <c r="BS3563">
        <v>-399.02010000000001</v>
      </c>
      <c r="BT3563">
        <v>-99.531289999999998</v>
      </c>
      <c r="BU3563">
        <v>412.5521</v>
      </c>
      <c r="BV3563">
        <v>1240.259</v>
      </c>
      <c r="BW3563">
        <v>796.12159999999994</v>
      </c>
      <c r="BX3563">
        <v>604.62620000000004</v>
      </c>
      <c r="BY3563">
        <v>618.4316</v>
      </c>
      <c r="BZ3563">
        <v>464.2081</v>
      </c>
      <c r="CA3563">
        <v>152.5042</v>
      </c>
      <c r="CB3563">
        <v>-41.202219999999997</v>
      </c>
      <c r="CC3563">
        <v>-177.3844</v>
      </c>
      <c r="CD3563">
        <v>-270.0333</v>
      </c>
      <c r="CE3563">
        <v>-5.0300289999999999</v>
      </c>
      <c r="CF3563" s="20">
        <v>17694.82</v>
      </c>
      <c r="CG3563" s="20">
        <v>20190.54</v>
      </c>
      <c r="CH3563" s="20">
        <v>17692.419999999998</v>
      </c>
      <c r="CI3563" s="20">
        <v>16988.27</v>
      </c>
      <c r="CJ3563" s="20">
        <v>14240.18</v>
      </c>
      <c r="CK3563" s="20">
        <v>11422.29</v>
      </c>
      <c r="CL3563" s="20">
        <v>12600.04</v>
      </c>
      <c r="CM3563" s="20">
        <v>11714.01</v>
      </c>
      <c r="CN3563" s="20">
        <v>7692.7340000000004</v>
      </c>
      <c r="CO3563" s="20">
        <v>6193.0060000000003</v>
      </c>
      <c r="CP3563" s="20">
        <v>3861.4580000000001</v>
      </c>
      <c r="CQ3563" s="20">
        <v>1642.3869999999999</v>
      </c>
      <c r="CR3563" s="20">
        <v>3011.645</v>
      </c>
      <c r="CS3563" s="20">
        <v>5848.2460000000001</v>
      </c>
      <c r="CT3563" s="20">
        <v>15351.08</v>
      </c>
      <c r="CU3563" s="20">
        <v>26402.61</v>
      </c>
      <c r="CV3563" s="20">
        <v>28841.119999999999</v>
      </c>
      <c r="CW3563" s="20">
        <v>43260.18</v>
      </c>
      <c r="CX3563" s="20">
        <v>37529.19</v>
      </c>
      <c r="CY3563" s="20">
        <v>34814.519999999997</v>
      </c>
      <c r="CZ3563" s="20">
        <v>36547.339999999997</v>
      </c>
      <c r="DA3563" s="20">
        <v>26416.58</v>
      </c>
      <c r="DB3563" s="20">
        <v>26058.51</v>
      </c>
      <c r="DC3563" s="20">
        <v>25905.09</v>
      </c>
      <c r="DD3563">
        <v>0</v>
      </c>
      <c r="DE3563">
        <v>0</v>
      </c>
      <c r="DF3563">
        <v>0</v>
      </c>
    </row>
    <row r="3564" spans="1:110" x14ac:dyDescent="0.25">
      <c r="A3564" s="16" t="str">
        <f t="shared" si="55"/>
        <v>Program Specific_CPP_200 kW and above_All_SDGE_1-in-2_MONTHLY SYSTEM PEAK DAY_2026_2</v>
      </c>
      <c r="B3564" t="s">
        <v>196</v>
      </c>
      <c r="C3564" t="s">
        <v>121</v>
      </c>
      <c r="D3564" t="s">
        <v>122</v>
      </c>
      <c r="E3564" t="s">
        <v>7</v>
      </c>
      <c r="F3564" t="s">
        <v>125</v>
      </c>
      <c r="G3564" t="s">
        <v>111</v>
      </c>
      <c r="H3564" t="s">
        <v>20</v>
      </c>
      <c r="I3564">
        <v>2026</v>
      </c>
      <c r="J3564">
        <v>2</v>
      </c>
      <c r="K3564">
        <v>357</v>
      </c>
      <c r="L3564">
        <v>46869.16</v>
      </c>
      <c r="M3564">
        <v>45842.21</v>
      </c>
      <c r="N3564">
        <v>45284.18</v>
      </c>
      <c r="O3564">
        <v>45293.22</v>
      </c>
      <c r="P3564">
        <v>47074.5</v>
      </c>
      <c r="Q3564">
        <v>51642.29</v>
      </c>
      <c r="R3564">
        <v>58318.69</v>
      </c>
      <c r="S3564">
        <v>62069.64</v>
      </c>
      <c r="T3564">
        <v>63210.7</v>
      </c>
      <c r="U3564">
        <v>63699.63</v>
      </c>
      <c r="V3564">
        <v>64965.34</v>
      </c>
      <c r="W3564">
        <v>65360.36</v>
      </c>
      <c r="X3564">
        <v>65434.81</v>
      </c>
      <c r="Y3564">
        <v>65157.41</v>
      </c>
      <c r="Z3564">
        <v>64065.23</v>
      </c>
      <c r="AA3564">
        <v>62273.98</v>
      </c>
      <c r="AB3564">
        <v>61168.15</v>
      </c>
      <c r="AC3564">
        <v>60889.59</v>
      </c>
      <c r="AD3564">
        <v>58121.16</v>
      </c>
      <c r="AE3564">
        <v>55650.06</v>
      </c>
      <c r="AF3564">
        <v>53678.31</v>
      </c>
      <c r="AG3564">
        <v>53161.279999999999</v>
      </c>
      <c r="AH3564">
        <v>51292.88</v>
      </c>
      <c r="AI3564">
        <v>48961.87</v>
      </c>
      <c r="AJ3564">
        <v>42.983739999999997</v>
      </c>
      <c r="AK3564">
        <v>42.793640000000003</v>
      </c>
      <c r="AL3564">
        <v>41.636270000000003</v>
      </c>
      <c r="AM3564">
        <v>41.479219999999998</v>
      </c>
      <c r="AN3564">
        <v>41.00067</v>
      </c>
      <c r="AO3564">
        <v>40.35521</v>
      </c>
      <c r="AP3564">
        <v>40.494450000000001</v>
      </c>
      <c r="AQ3564">
        <v>41.529220000000002</v>
      </c>
      <c r="AR3564">
        <v>46.463050000000003</v>
      </c>
      <c r="AS3564">
        <v>51.814529999999998</v>
      </c>
      <c r="AT3564">
        <v>55.446350000000002</v>
      </c>
      <c r="AU3564">
        <v>58.66545</v>
      </c>
      <c r="AV3564">
        <v>59.763719999999999</v>
      </c>
      <c r="AW3564">
        <v>59.832650000000001</v>
      </c>
      <c r="AX3564">
        <v>59.56465</v>
      </c>
      <c r="AY3564">
        <v>58.964350000000003</v>
      </c>
      <c r="AZ3564">
        <v>57.813519999999997</v>
      </c>
      <c r="BA3564">
        <v>56.006659999999997</v>
      </c>
      <c r="BB3564">
        <v>53.70917</v>
      </c>
      <c r="BC3564">
        <v>52.024610000000003</v>
      </c>
      <c r="BD3564">
        <v>50.90137</v>
      </c>
      <c r="BE3564">
        <v>49.718240000000002</v>
      </c>
      <c r="BF3564">
        <v>48.877850000000002</v>
      </c>
      <c r="BG3564">
        <v>48.120910000000002</v>
      </c>
      <c r="BH3564">
        <v>64.652950000000004</v>
      </c>
      <c r="BI3564">
        <v>18.46377</v>
      </c>
      <c r="BJ3564">
        <v>177.5779</v>
      </c>
      <c r="BK3564">
        <v>267.85390000000001</v>
      </c>
      <c r="BL3564">
        <v>281.77159999999998</v>
      </c>
      <c r="BM3564">
        <v>467.16239999999999</v>
      </c>
      <c r="BN3564">
        <v>330.00580000000002</v>
      </c>
      <c r="BO3564">
        <v>193.87530000000001</v>
      </c>
      <c r="BP3564">
        <v>-523.74459999999999</v>
      </c>
      <c r="BQ3564">
        <v>-693.99170000000004</v>
      </c>
      <c r="BR3564">
        <v>-717.9873</v>
      </c>
      <c r="BS3564">
        <v>-548.31880000000001</v>
      </c>
      <c r="BT3564">
        <v>-136.18260000000001</v>
      </c>
      <c r="BU3564">
        <v>560.9633</v>
      </c>
      <c r="BV3564">
        <v>1675.587</v>
      </c>
      <c r="BW3564">
        <v>1062.0360000000001</v>
      </c>
      <c r="BX3564">
        <v>811.71410000000003</v>
      </c>
      <c r="BY3564">
        <v>836.74490000000003</v>
      </c>
      <c r="BZ3564">
        <v>611.86720000000003</v>
      </c>
      <c r="CA3564">
        <v>194.48220000000001</v>
      </c>
      <c r="CB3564">
        <v>-51.805349999999997</v>
      </c>
      <c r="CC3564">
        <v>-220.0626</v>
      </c>
      <c r="CD3564">
        <v>-328.73200000000003</v>
      </c>
      <c r="CE3564">
        <v>-6.0012629999999998</v>
      </c>
      <c r="CF3564" s="20">
        <v>24364.84</v>
      </c>
      <c r="CG3564" s="20">
        <v>27890.799999999999</v>
      </c>
      <c r="CH3564" s="20">
        <v>24511.16</v>
      </c>
      <c r="CI3564" s="20">
        <v>23546.92</v>
      </c>
      <c r="CJ3564" s="20">
        <v>20551.439999999999</v>
      </c>
      <c r="CK3564" s="20">
        <v>17854.93</v>
      </c>
      <c r="CL3564" s="20">
        <v>21857.88</v>
      </c>
      <c r="CM3564" s="20">
        <v>21995.52</v>
      </c>
      <c r="CN3564" s="20">
        <v>14721.55</v>
      </c>
      <c r="CO3564" s="20">
        <v>11628.54</v>
      </c>
      <c r="CP3564" s="20">
        <v>7325.2539999999999</v>
      </c>
      <c r="CQ3564" s="20">
        <v>3101.3609999999999</v>
      </c>
      <c r="CR3564" s="20">
        <v>5638.0379999999996</v>
      </c>
      <c r="CS3564" s="20">
        <v>10812.77</v>
      </c>
      <c r="CT3564" s="20">
        <v>28018.69</v>
      </c>
      <c r="CU3564" s="20">
        <v>46985.78</v>
      </c>
      <c r="CV3564" s="20">
        <v>51980.959999999999</v>
      </c>
      <c r="CW3564" s="20">
        <v>79193.8</v>
      </c>
      <c r="CX3564" s="20">
        <v>65201.599999999999</v>
      </c>
      <c r="CY3564" s="20">
        <v>56618.29</v>
      </c>
      <c r="CZ3564" s="20">
        <v>57778.16</v>
      </c>
      <c r="DA3564" s="20">
        <v>40657.269999999997</v>
      </c>
      <c r="DB3564" s="20">
        <v>38618.79</v>
      </c>
      <c r="DC3564" s="20">
        <v>36874.769999999997</v>
      </c>
      <c r="DD3564">
        <v>0</v>
      </c>
      <c r="DE3564">
        <v>0</v>
      </c>
      <c r="DF3564">
        <v>0</v>
      </c>
    </row>
    <row r="3565" spans="1:110" x14ac:dyDescent="0.25">
      <c r="A3565" s="16" t="str">
        <f t="shared" si="55"/>
        <v>Portfolio Adjusted_CPP_200 kW and above_All_SDGE_1-in-2_MONTHLY SYSTEM PEAK DAY_2026_8</v>
      </c>
      <c r="B3565" t="s">
        <v>195</v>
      </c>
      <c r="C3565" t="s">
        <v>121</v>
      </c>
      <c r="D3565" t="s">
        <v>122</v>
      </c>
      <c r="E3565" t="s">
        <v>7</v>
      </c>
      <c r="F3565" t="s">
        <v>125</v>
      </c>
      <c r="G3565" t="s">
        <v>111</v>
      </c>
      <c r="H3565" t="s">
        <v>20</v>
      </c>
      <c r="I3565">
        <v>2026</v>
      </c>
      <c r="J3565">
        <v>8</v>
      </c>
      <c r="K3565">
        <v>352</v>
      </c>
      <c r="L3565">
        <v>62830.94</v>
      </c>
      <c r="M3565">
        <v>61271.82</v>
      </c>
      <c r="N3565">
        <v>60553.27</v>
      </c>
      <c r="O3565">
        <v>60566.46</v>
      </c>
      <c r="P3565">
        <v>62178.720000000001</v>
      </c>
      <c r="Q3565">
        <v>66628.56</v>
      </c>
      <c r="R3565">
        <v>72532.88</v>
      </c>
      <c r="S3565">
        <v>75587.39</v>
      </c>
      <c r="T3565">
        <v>77509.5</v>
      </c>
      <c r="U3565">
        <v>79222.44</v>
      </c>
      <c r="V3565">
        <v>81267.929999999993</v>
      </c>
      <c r="W3565">
        <v>82648.59</v>
      </c>
      <c r="X3565">
        <v>83688.039999999994</v>
      </c>
      <c r="Y3565">
        <v>84224.2</v>
      </c>
      <c r="Z3565">
        <v>83535.73</v>
      </c>
      <c r="AA3565">
        <v>81902.649999999994</v>
      </c>
      <c r="AB3565">
        <v>79245.02</v>
      </c>
      <c r="AC3565">
        <v>76940.52</v>
      </c>
      <c r="AD3565">
        <v>73606.45</v>
      </c>
      <c r="AE3565">
        <v>71071.990000000005</v>
      </c>
      <c r="AF3565">
        <v>68530.11</v>
      </c>
      <c r="AG3565">
        <v>68422.84</v>
      </c>
      <c r="AH3565">
        <v>66772.86</v>
      </c>
      <c r="AI3565">
        <v>64645.02</v>
      </c>
      <c r="AJ3565">
        <v>72.071029999999993</v>
      </c>
      <c r="AK3565">
        <v>71.685040000000001</v>
      </c>
      <c r="AL3565">
        <v>71.142589999999998</v>
      </c>
      <c r="AM3565">
        <v>70.813609999999997</v>
      </c>
      <c r="AN3565">
        <v>70.60266</v>
      </c>
      <c r="AO3565">
        <v>70.227260000000001</v>
      </c>
      <c r="AP3565">
        <v>69.762339999999995</v>
      </c>
      <c r="AQ3565">
        <v>71.320710000000005</v>
      </c>
      <c r="AR3565">
        <v>74.171610000000001</v>
      </c>
      <c r="AS3565">
        <v>78.969700000000003</v>
      </c>
      <c r="AT3565">
        <v>83.529640000000001</v>
      </c>
      <c r="AU3565">
        <v>87.085570000000004</v>
      </c>
      <c r="AV3565">
        <v>88.983080000000001</v>
      </c>
      <c r="AW3565">
        <v>88.484809999999996</v>
      </c>
      <c r="AX3565">
        <v>87.413749999999993</v>
      </c>
      <c r="AY3565">
        <v>86.481080000000006</v>
      </c>
      <c r="AZ3565">
        <v>86.11533</v>
      </c>
      <c r="BA3565">
        <v>84.86027</v>
      </c>
      <c r="BB3565">
        <v>82.824979999999996</v>
      </c>
      <c r="BC3565">
        <v>80.874719999999996</v>
      </c>
      <c r="BD3565">
        <v>78.049180000000007</v>
      </c>
      <c r="BE3565">
        <v>76.355829999999997</v>
      </c>
      <c r="BF3565">
        <v>74.977019999999996</v>
      </c>
      <c r="BG3565">
        <v>73.348929999999996</v>
      </c>
      <c r="BH3565">
        <v>86.671189999999996</v>
      </c>
      <c r="BI3565">
        <v>24.678319999999999</v>
      </c>
      <c r="BJ3565">
        <v>237.45429999999999</v>
      </c>
      <c r="BK3565">
        <v>358.17649999999998</v>
      </c>
      <c r="BL3565">
        <v>372.18029999999999</v>
      </c>
      <c r="BM3565">
        <v>602.73019999999997</v>
      </c>
      <c r="BN3565">
        <v>410.4391</v>
      </c>
      <c r="BO3565">
        <v>236.09819999999999</v>
      </c>
      <c r="BP3565">
        <v>-642.22019999999998</v>
      </c>
      <c r="BQ3565">
        <v>-863.10889999999995</v>
      </c>
      <c r="BR3565">
        <v>-898.16110000000003</v>
      </c>
      <c r="BS3565">
        <v>-693.35270000000003</v>
      </c>
      <c r="BT3565">
        <v>-174.1712</v>
      </c>
      <c r="BU3565">
        <v>725.11609999999996</v>
      </c>
      <c r="BV3565">
        <v>2184.826</v>
      </c>
      <c r="BW3565">
        <v>1396.788</v>
      </c>
      <c r="BX3565">
        <v>1051.598</v>
      </c>
      <c r="BY3565">
        <v>1057.317</v>
      </c>
      <c r="BZ3565">
        <v>774.88779999999997</v>
      </c>
      <c r="CA3565">
        <v>248.37780000000001</v>
      </c>
      <c r="CB3565">
        <v>-66.138930000000002</v>
      </c>
      <c r="CC3565">
        <v>-283.23829999999998</v>
      </c>
      <c r="CD3565">
        <v>-427.94189999999998</v>
      </c>
      <c r="CE3565">
        <v>-7.9235480000000003</v>
      </c>
      <c r="CF3565" s="20">
        <v>43786.11</v>
      </c>
      <c r="CG3565" s="20">
        <v>49825.48</v>
      </c>
      <c r="CH3565" s="20">
        <v>43827.44</v>
      </c>
      <c r="CI3565" s="20">
        <v>42104.85</v>
      </c>
      <c r="CJ3565" s="20">
        <v>35855.379999999997</v>
      </c>
      <c r="CK3565" s="20">
        <v>29721.32</v>
      </c>
      <c r="CL3565" s="20">
        <v>33811.339999999997</v>
      </c>
      <c r="CM3565" s="20">
        <v>32619.29</v>
      </c>
      <c r="CN3565" s="20">
        <v>22135.14</v>
      </c>
      <c r="CO3565" s="20">
        <v>17986.54</v>
      </c>
      <c r="CP3565" s="20">
        <v>11462.98</v>
      </c>
      <c r="CQ3565" s="20">
        <v>4959.0029999999997</v>
      </c>
      <c r="CR3565" s="20">
        <v>9222.2540000000008</v>
      </c>
      <c r="CS3565" s="20">
        <v>18066.88</v>
      </c>
      <c r="CT3565" s="20">
        <v>47637.35</v>
      </c>
      <c r="CU3565" s="20">
        <v>81273.539999999994</v>
      </c>
      <c r="CV3565" s="20">
        <v>87244.42</v>
      </c>
      <c r="CW3565" s="20">
        <v>126449</v>
      </c>
      <c r="CX3565" s="20">
        <v>104573.4</v>
      </c>
      <c r="CY3565" s="20">
        <v>92346.93</v>
      </c>
      <c r="CZ3565" s="20">
        <v>94173.55</v>
      </c>
      <c r="DA3565" s="20">
        <v>67351.839999999997</v>
      </c>
      <c r="DB3565" s="20">
        <v>65446.2</v>
      </c>
      <c r="DC3565" s="20">
        <v>64281.13</v>
      </c>
      <c r="DD3565">
        <v>0</v>
      </c>
      <c r="DE3565">
        <v>0</v>
      </c>
      <c r="DF3565">
        <v>0</v>
      </c>
    </row>
    <row r="3566" spans="1:110" x14ac:dyDescent="0.25">
      <c r="A3566" s="16" t="str">
        <f t="shared" si="55"/>
        <v>Portfolio Adjusted_CPP_200 kW and above_All_SDGE_1-in-2_MONTHLY SYSTEM PEAK DAY_2028_1</v>
      </c>
      <c r="B3566" t="s">
        <v>195</v>
      </c>
      <c r="C3566" t="s">
        <v>121</v>
      </c>
      <c r="D3566" t="s">
        <v>122</v>
      </c>
      <c r="E3566" t="s">
        <v>7</v>
      </c>
      <c r="F3566" t="s">
        <v>125</v>
      </c>
      <c r="G3566" t="s">
        <v>111</v>
      </c>
      <c r="H3566" t="s">
        <v>20</v>
      </c>
      <c r="I3566">
        <v>2028</v>
      </c>
      <c r="J3566">
        <v>1</v>
      </c>
      <c r="K3566">
        <v>319</v>
      </c>
      <c r="L3566">
        <v>40876.47</v>
      </c>
      <c r="M3566">
        <v>40008.14</v>
      </c>
      <c r="N3566">
        <v>39536.83</v>
      </c>
      <c r="O3566">
        <v>39724.160000000003</v>
      </c>
      <c r="P3566">
        <v>41708.589999999997</v>
      </c>
      <c r="Q3566">
        <v>45965.02</v>
      </c>
      <c r="R3566">
        <v>52061.66</v>
      </c>
      <c r="S3566">
        <v>55469.3</v>
      </c>
      <c r="T3566">
        <v>55856.82</v>
      </c>
      <c r="U3566">
        <v>55995.01</v>
      </c>
      <c r="V3566">
        <v>56838.91</v>
      </c>
      <c r="W3566">
        <v>57130.41</v>
      </c>
      <c r="X3566">
        <v>57274.6</v>
      </c>
      <c r="Y3566">
        <v>57348.33</v>
      </c>
      <c r="Z3566">
        <v>56970.32</v>
      </c>
      <c r="AA3566">
        <v>56196.87</v>
      </c>
      <c r="AB3566">
        <v>55275.71</v>
      </c>
      <c r="AC3566">
        <v>54687.48</v>
      </c>
      <c r="AD3566">
        <v>51666.65</v>
      </c>
      <c r="AE3566">
        <v>49400.56</v>
      </c>
      <c r="AF3566">
        <v>47661.86</v>
      </c>
      <c r="AG3566">
        <v>46791.75</v>
      </c>
      <c r="AH3566">
        <v>44836.98</v>
      </c>
      <c r="AI3566">
        <v>42825.93</v>
      </c>
      <c r="AJ3566">
        <v>47.108449999999998</v>
      </c>
      <c r="AK3566">
        <v>46.419620000000002</v>
      </c>
      <c r="AL3566">
        <v>45.765790000000003</v>
      </c>
      <c r="AM3566">
        <v>44.945329999999998</v>
      </c>
      <c r="AN3566">
        <v>44.825850000000003</v>
      </c>
      <c r="AO3566">
        <v>44.928440000000002</v>
      </c>
      <c r="AP3566">
        <v>44.915199999999999</v>
      </c>
      <c r="AQ3566">
        <v>45.17418</v>
      </c>
      <c r="AR3566">
        <v>47.970100000000002</v>
      </c>
      <c r="AS3566">
        <v>51.408630000000002</v>
      </c>
      <c r="AT3566">
        <v>53.480699999999999</v>
      </c>
      <c r="AU3566">
        <v>55.482280000000003</v>
      </c>
      <c r="AV3566">
        <v>56.040730000000003</v>
      </c>
      <c r="AW3566">
        <v>56.661389999999997</v>
      </c>
      <c r="AX3566">
        <v>57.041150000000002</v>
      </c>
      <c r="AY3566">
        <v>57.636119999999998</v>
      </c>
      <c r="AZ3566">
        <v>56.604959999999998</v>
      </c>
      <c r="BA3566">
        <v>55.374940000000002</v>
      </c>
      <c r="BB3566">
        <v>53.932409999999997</v>
      </c>
      <c r="BC3566">
        <v>52.824979999999996</v>
      </c>
      <c r="BD3566">
        <v>52.417020000000001</v>
      </c>
      <c r="BE3566">
        <v>51.364339999999999</v>
      </c>
      <c r="BF3566">
        <v>50.554879999999997</v>
      </c>
      <c r="BG3566">
        <v>49.57938</v>
      </c>
      <c r="BH3566">
        <v>56.386429999999997</v>
      </c>
      <c r="BI3566">
        <v>16.114000000000001</v>
      </c>
      <c r="BJ3566">
        <v>155.0402</v>
      </c>
      <c r="BK3566">
        <v>234.91970000000001</v>
      </c>
      <c r="BL3566">
        <v>249.6532</v>
      </c>
      <c r="BM3566">
        <v>415.80520000000001</v>
      </c>
      <c r="BN3566">
        <v>294.5994</v>
      </c>
      <c r="BO3566">
        <v>173.25909999999999</v>
      </c>
      <c r="BP3566">
        <v>-462.81259999999997</v>
      </c>
      <c r="BQ3566">
        <v>-610.05179999999996</v>
      </c>
      <c r="BR3566">
        <v>-628.17520000000002</v>
      </c>
      <c r="BS3566">
        <v>-479.2765</v>
      </c>
      <c r="BT3566">
        <v>-119.1996</v>
      </c>
      <c r="BU3566">
        <v>493.73219999999998</v>
      </c>
      <c r="BV3566">
        <v>1490.0239999999999</v>
      </c>
      <c r="BW3566">
        <v>958.39530000000002</v>
      </c>
      <c r="BX3566">
        <v>733.52009999999996</v>
      </c>
      <c r="BY3566">
        <v>751.5154</v>
      </c>
      <c r="BZ3566">
        <v>543.91769999999997</v>
      </c>
      <c r="CA3566">
        <v>172.64189999999999</v>
      </c>
      <c r="CB3566">
        <v>-45.998820000000002</v>
      </c>
      <c r="CC3566">
        <v>-193.69569999999999</v>
      </c>
      <c r="CD3566">
        <v>-287.35660000000001</v>
      </c>
      <c r="CE3566">
        <v>-5.2491789999999998</v>
      </c>
      <c r="CF3566" s="20">
        <v>18532.59</v>
      </c>
      <c r="CG3566" s="20">
        <v>21243.53</v>
      </c>
      <c r="CH3566" s="20">
        <v>18684.2</v>
      </c>
      <c r="CI3566" s="20">
        <v>18112.439999999999</v>
      </c>
      <c r="CJ3566" s="20">
        <v>16133.25</v>
      </c>
      <c r="CK3566" s="20">
        <v>14144.98</v>
      </c>
      <c r="CL3566" s="20">
        <v>17419.21</v>
      </c>
      <c r="CM3566" s="20">
        <v>17566.34</v>
      </c>
      <c r="CN3566" s="20">
        <v>11495.42</v>
      </c>
      <c r="CO3566" s="20">
        <v>8985.6610000000001</v>
      </c>
      <c r="CP3566" s="20">
        <v>5607.2610000000004</v>
      </c>
      <c r="CQ3566" s="20">
        <v>2369.5079999999998</v>
      </c>
      <c r="CR3566" s="20">
        <v>4319.51</v>
      </c>
      <c r="CS3566" s="20">
        <v>8376.2759999999998</v>
      </c>
      <c r="CT3566" s="20">
        <v>22156.46</v>
      </c>
      <c r="CU3566" s="20">
        <v>38262.86</v>
      </c>
      <c r="CV3566" s="20">
        <v>42448.5</v>
      </c>
      <c r="CW3566" s="20">
        <v>63882.35</v>
      </c>
      <c r="CX3566" s="20">
        <v>51524.09</v>
      </c>
      <c r="CY3566" s="20">
        <v>44615.86</v>
      </c>
      <c r="CZ3566" s="20">
        <v>45552.05</v>
      </c>
      <c r="DA3566" s="20">
        <v>31498.21</v>
      </c>
      <c r="DB3566" s="20">
        <v>29509.18</v>
      </c>
      <c r="DC3566" s="20">
        <v>28211.54</v>
      </c>
      <c r="DD3566">
        <v>0</v>
      </c>
      <c r="DE3566">
        <v>0</v>
      </c>
      <c r="DF3566">
        <v>0</v>
      </c>
    </row>
    <row r="3567" spans="1:110" x14ac:dyDescent="0.25">
      <c r="A3567" s="16" t="str">
        <f t="shared" si="55"/>
        <v>Program Specific_CPP_200 kW and above_All_SDGE_1-in-2_MONTHLY SYSTEM PEAK DAY_2031_9</v>
      </c>
      <c r="B3567" t="s">
        <v>196</v>
      </c>
      <c r="C3567" t="s">
        <v>121</v>
      </c>
      <c r="D3567" t="s">
        <v>122</v>
      </c>
      <c r="E3567" t="s">
        <v>7</v>
      </c>
      <c r="F3567" t="s">
        <v>125</v>
      </c>
      <c r="G3567" t="s">
        <v>111</v>
      </c>
      <c r="H3567" t="s">
        <v>20</v>
      </c>
      <c r="I3567">
        <v>2031</v>
      </c>
      <c r="J3567">
        <v>9</v>
      </c>
      <c r="K3567">
        <v>274</v>
      </c>
      <c r="L3567">
        <v>47803.46</v>
      </c>
      <c r="M3567">
        <v>46656.21</v>
      </c>
      <c r="N3567">
        <v>45993.88</v>
      </c>
      <c r="O3567">
        <v>45830.14</v>
      </c>
      <c r="P3567">
        <v>46846.68</v>
      </c>
      <c r="Q3567">
        <v>49865.52</v>
      </c>
      <c r="R3567">
        <v>54631.29</v>
      </c>
      <c r="S3567">
        <v>57323.1</v>
      </c>
      <c r="T3567">
        <v>58960.72</v>
      </c>
      <c r="U3567">
        <v>60770.29</v>
      </c>
      <c r="V3567">
        <v>62990.52</v>
      </c>
      <c r="W3567">
        <v>64795.94</v>
      </c>
      <c r="X3567">
        <v>65780.27</v>
      </c>
      <c r="Y3567">
        <v>66233.87</v>
      </c>
      <c r="Z3567">
        <v>65667.31</v>
      </c>
      <c r="AA3567">
        <v>64332.66</v>
      </c>
      <c r="AB3567">
        <v>62073.99</v>
      </c>
      <c r="AC3567">
        <v>59894.7</v>
      </c>
      <c r="AD3567">
        <v>57156.34</v>
      </c>
      <c r="AE3567">
        <v>55027.19</v>
      </c>
      <c r="AF3567">
        <v>52619.38</v>
      </c>
      <c r="AG3567">
        <v>52280.65</v>
      </c>
      <c r="AH3567">
        <v>51108.27</v>
      </c>
      <c r="AI3567">
        <v>49407.82</v>
      </c>
      <c r="AJ3567">
        <v>73.072789999999998</v>
      </c>
      <c r="AK3567">
        <v>72.600629999999995</v>
      </c>
      <c r="AL3567">
        <v>71.963939999999994</v>
      </c>
      <c r="AM3567">
        <v>72.27901</v>
      </c>
      <c r="AN3567">
        <v>72.062489999999997</v>
      </c>
      <c r="AO3567">
        <v>72.291650000000004</v>
      </c>
      <c r="AP3567">
        <v>71.947400000000002</v>
      </c>
      <c r="AQ3567">
        <v>72.102040000000002</v>
      </c>
      <c r="AR3567">
        <v>77.687939999999998</v>
      </c>
      <c r="AS3567">
        <v>84.340909999999994</v>
      </c>
      <c r="AT3567">
        <v>90.248480000000001</v>
      </c>
      <c r="AU3567">
        <v>95.293229999999994</v>
      </c>
      <c r="AV3567">
        <v>96.389989999999997</v>
      </c>
      <c r="AW3567">
        <v>95.550619999999995</v>
      </c>
      <c r="AX3567">
        <v>96.012659999999997</v>
      </c>
      <c r="AY3567">
        <v>96.021699999999996</v>
      </c>
      <c r="AZ3567">
        <v>94.843739999999997</v>
      </c>
      <c r="BA3567">
        <v>94.651529999999994</v>
      </c>
      <c r="BB3567">
        <v>91.499539999999996</v>
      </c>
      <c r="BC3567">
        <v>86.816270000000003</v>
      </c>
      <c r="BD3567">
        <v>81.924000000000007</v>
      </c>
      <c r="BE3567">
        <v>79.764579999999995</v>
      </c>
      <c r="BF3567">
        <v>78.08502</v>
      </c>
      <c r="BG3567">
        <v>76.704430000000002</v>
      </c>
      <c r="BH3567">
        <v>65.941760000000002</v>
      </c>
      <c r="BI3567">
        <v>18.791620000000002</v>
      </c>
      <c r="BJ3567">
        <v>180.36089999999999</v>
      </c>
      <c r="BK3567">
        <v>271.0292</v>
      </c>
      <c r="BL3567">
        <v>280.40800000000002</v>
      </c>
      <c r="BM3567">
        <v>451.08960000000002</v>
      </c>
      <c r="BN3567">
        <v>309.14</v>
      </c>
      <c r="BO3567">
        <v>179.04949999999999</v>
      </c>
      <c r="BP3567">
        <v>-488.53070000000002</v>
      </c>
      <c r="BQ3567">
        <v>-662.07730000000004</v>
      </c>
      <c r="BR3567">
        <v>-696.16189999999995</v>
      </c>
      <c r="BS3567">
        <v>-543.5838</v>
      </c>
      <c r="BT3567">
        <v>-136.9016</v>
      </c>
      <c r="BU3567">
        <v>570.23099999999999</v>
      </c>
      <c r="BV3567">
        <v>1717.489</v>
      </c>
      <c r="BW3567">
        <v>1097.145</v>
      </c>
      <c r="BX3567">
        <v>823.73469999999998</v>
      </c>
      <c r="BY3567">
        <v>823.07309999999995</v>
      </c>
      <c r="BZ3567">
        <v>601.71010000000001</v>
      </c>
      <c r="CA3567">
        <v>192.30549999999999</v>
      </c>
      <c r="CB3567">
        <v>-50.783369999999998</v>
      </c>
      <c r="CC3567">
        <v>-216.41720000000001</v>
      </c>
      <c r="CD3567">
        <v>-327.54880000000003</v>
      </c>
      <c r="CE3567">
        <v>-6.0559229999999999</v>
      </c>
      <c r="CF3567" s="20">
        <v>25345.91</v>
      </c>
      <c r="CG3567" s="20">
        <v>28890.09</v>
      </c>
      <c r="CH3567" s="20">
        <v>25285.46</v>
      </c>
      <c r="CI3567" s="20">
        <v>24108.5</v>
      </c>
      <c r="CJ3567" s="20">
        <v>20353</v>
      </c>
      <c r="CK3567" s="20">
        <v>16647.46</v>
      </c>
      <c r="CL3567" s="20">
        <v>19181.18</v>
      </c>
      <c r="CM3567" s="20">
        <v>18760.099999999999</v>
      </c>
      <c r="CN3567" s="20">
        <v>12808.49</v>
      </c>
      <c r="CO3567" s="20">
        <v>10583.61</v>
      </c>
      <c r="CP3567" s="20">
        <v>6886.6769999999997</v>
      </c>
      <c r="CQ3567" s="20">
        <v>3048.0279999999998</v>
      </c>
      <c r="CR3567" s="20">
        <v>5697.7259999999997</v>
      </c>
      <c r="CS3567" s="20">
        <v>11173</v>
      </c>
      <c r="CT3567" s="20">
        <v>29437.54</v>
      </c>
      <c r="CU3567" s="20">
        <v>50143.69</v>
      </c>
      <c r="CV3567" s="20">
        <v>53531.94</v>
      </c>
      <c r="CW3567" s="20">
        <v>76627</v>
      </c>
      <c r="CX3567" s="20">
        <v>63054.85</v>
      </c>
      <c r="CY3567" s="20">
        <v>55357.97</v>
      </c>
      <c r="CZ3567" s="20">
        <v>55521.04</v>
      </c>
      <c r="DA3567" s="20">
        <v>39321.43</v>
      </c>
      <c r="DB3567" s="20">
        <v>38341.300000000003</v>
      </c>
      <c r="DC3567" s="20">
        <v>37549.550000000003</v>
      </c>
      <c r="DD3567">
        <v>0</v>
      </c>
      <c r="DE3567">
        <v>0</v>
      </c>
      <c r="DF3567">
        <v>0</v>
      </c>
    </row>
    <row r="3568" spans="1:110" x14ac:dyDescent="0.25">
      <c r="A3568" s="16" t="str">
        <f t="shared" si="55"/>
        <v>Portfolio Adjusted_CPP_200 kW and above_All_SDGE_1-in-2_MONTHLY SYSTEM PEAK DAY_2029_8</v>
      </c>
      <c r="B3568" t="s">
        <v>195</v>
      </c>
      <c r="C3568" t="s">
        <v>121</v>
      </c>
      <c r="D3568" t="s">
        <v>122</v>
      </c>
      <c r="E3568" t="s">
        <v>7</v>
      </c>
      <c r="F3568" t="s">
        <v>125</v>
      </c>
      <c r="G3568" t="s">
        <v>111</v>
      </c>
      <c r="H3568" t="s">
        <v>20</v>
      </c>
      <c r="I3568">
        <v>2029</v>
      </c>
      <c r="J3568">
        <v>8</v>
      </c>
      <c r="K3568">
        <v>304</v>
      </c>
      <c r="L3568">
        <v>54263.09</v>
      </c>
      <c r="M3568">
        <v>52916.57</v>
      </c>
      <c r="N3568">
        <v>52296.01</v>
      </c>
      <c r="O3568">
        <v>52307.4</v>
      </c>
      <c r="P3568">
        <v>53699.8</v>
      </c>
      <c r="Q3568">
        <v>57542.85</v>
      </c>
      <c r="R3568">
        <v>62642.03</v>
      </c>
      <c r="S3568">
        <v>65280.02</v>
      </c>
      <c r="T3568">
        <v>66940.02</v>
      </c>
      <c r="U3568">
        <v>68419.38</v>
      </c>
      <c r="V3568">
        <v>70185.94</v>
      </c>
      <c r="W3568">
        <v>71378.33</v>
      </c>
      <c r="X3568">
        <v>72276.03</v>
      </c>
      <c r="Y3568">
        <v>72739.09</v>
      </c>
      <c r="Z3568">
        <v>72144.490000000005</v>
      </c>
      <c r="AA3568">
        <v>70734.11</v>
      </c>
      <c r="AB3568">
        <v>68438.880000000005</v>
      </c>
      <c r="AC3568">
        <v>66448.63</v>
      </c>
      <c r="AD3568">
        <v>63569.2</v>
      </c>
      <c r="AE3568">
        <v>61380.36</v>
      </c>
      <c r="AF3568">
        <v>59185.09</v>
      </c>
      <c r="AG3568">
        <v>59092.46</v>
      </c>
      <c r="AH3568">
        <v>57667.47</v>
      </c>
      <c r="AI3568">
        <v>55829.79</v>
      </c>
      <c r="AJ3568">
        <v>72.071029999999993</v>
      </c>
      <c r="AK3568">
        <v>71.685040000000001</v>
      </c>
      <c r="AL3568">
        <v>71.142589999999998</v>
      </c>
      <c r="AM3568">
        <v>70.813609999999997</v>
      </c>
      <c r="AN3568">
        <v>70.60266</v>
      </c>
      <c r="AO3568">
        <v>70.227260000000001</v>
      </c>
      <c r="AP3568">
        <v>69.762339999999995</v>
      </c>
      <c r="AQ3568">
        <v>71.320710000000005</v>
      </c>
      <c r="AR3568">
        <v>74.171610000000001</v>
      </c>
      <c r="AS3568">
        <v>78.969700000000003</v>
      </c>
      <c r="AT3568">
        <v>83.529640000000001</v>
      </c>
      <c r="AU3568">
        <v>87.085570000000004</v>
      </c>
      <c r="AV3568">
        <v>88.983080000000001</v>
      </c>
      <c r="AW3568">
        <v>88.484809999999996</v>
      </c>
      <c r="AX3568">
        <v>87.413749999999993</v>
      </c>
      <c r="AY3568">
        <v>86.481080000000006</v>
      </c>
      <c r="AZ3568">
        <v>86.11533</v>
      </c>
      <c r="BA3568">
        <v>84.86027</v>
      </c>
      <c r="BB3568">
        <v>82.824979999999996</v>
      </c>
      <c r="BC3568">
        <v>80.874719999999996</v>
      </c>
      <c r="BD3568">
        <v>78.049180000000007</v>
      </c>
      <c r="BE3568">
        <v>76.355829999999997</v>
      </c>
      <c r="BF3568">
        <v>74.977019999999996</v>
      </c>
      <c r="BG3568">
        <v>73.348929999999996</v>
      </c>
      <c r="BH3568">
        <v>74.85239</v>
      </c>
      <c r="BI3568">
        <v>21.313099999999999</v>
      </c>
      <c r="BJ3568">
        <v>205.07419999999999</v>
      </c>
      <c r="BK3568">
        <v>309.33420000000001</v>
      </c>
      <c r="BL3568">
        <v>321.42840000000001</v>
      </c>
      <c r="BM3568">
        <v>520.53970000000004</v>
      </c>
      <c r="BN3568">
        <v>354.4701</v>
      </c>
      <c r="BO3568">
        <v>203.90299999999999</v>
      </c>
      <c r="BP3568">
        <v>-554.64469999999994</v>
      </c>
      <c r="BQ3568">
        <v>-745.41219999999998</v>
      </c>
      <c r="BR3568">
        <v>-775.68460000000005</v>
      </c>
      <c r="BS3568">
        <v>-598.80460000000005</v>
      </c>
      <c r="BT3568">
        <v>-150.42060000000001</v>
      </c>
      <c r="BU3568">
        <v>626.23670000000004</v>
      </c>
      <c r="BV3568">
        <v>1886.895</v>
      </c>
      <c r="BW3568">
        <v>1206.317</v>
      </c>
      <c r="BX3568">
        <v>908.19820000000004</v>
      </c>
      <c r="BY3568">
        <v>913.13720000000001</v>
      </c>
      <c r="BZ3568">
        <v>669.22119999999995</v>
      </c>
      <c r="CA3568">
        <v>214.50810000000001</v>
      </c>
      <c r="CB3568">
        <v>-57.119990000000001</v>
      </c>
      <c r="CC3568">
        <v>-244.61490000000001</v>
      </c>
      <c r="CD3568">
        <v>-369.58620000000002</v>
      </c>
      <c r="CE3568">
        <v>-6.843064</v>
      </c>
      <c r="CF3568" s="20">
        <v>32658.65</v>
      </c>
      <c r="CG3568" s="20">
        <v>37163.22</v>
      </c>
      <c r="CH3568" s="20">
        <v>32689.48</v>
      </c>
      <c r="CI3568" s="20">
        <v>31404.65</v>
      </c>
      <c r="CJ3568" s="20">
        <v>26743.38</v>
      </c>
      <c r="CK3568" s="20">
        <v>22168.17</v>
      </c>
      <c r="CL3568" s="20">
        <v>25218.79</v>
      </c>
      <c r="CM3568" s="20">
        <v>24329.68</v>
      </c>
      <c r="CN3568" s="20">
        <v>16509.89</v>
      </c>
      <c r="CO3568" s="20">
        <v>13415.58</v>
      </c>
      <c r="CP3568" s="20">
        <v>8549.8690000000006</v>
      </c>
      <c r="CQ3568" s="20">
        <v>3698.76</v>
      </c>
      <c r="CR3568" s="20">
        <v>6878.5820000000003</v>
      </c>
      <c r="CS3568" s="20">
        <v>13475.51</v>
      </c>
      <c r="CT3568" s="20">
        <v>35531.160000000003</v>
      </c>
      <c r="CU3568" s="20">
        <v>60619.32</v>
      </c>
      <c r="CV3568" s="20">
        <v>65072.800000000003</v>
      </c>
      <c r="CW3568" s="20">
        <v>94314.21</v>
      </c>
      <c r="CX3568" s="20">
        <v>77997.95</v>
      </c>
      <c r="CY3568" s="20">
        <v>68878.59</v>
      </c>
      <c r="CZ3568" s="20">
        <v>70241.009999999995</v>
      </c>
      <c r="DA3568" s="20">
        <v>50235.57</v>
      </c>
      <c r="DB3568" s="20">
        <v>48814.21</v>
      </c>
      <c r="DC3568" s="20">
        <v>47945.22</v>
      </c>
      <c r="DD3568">
        <v>0</v>
      </c>
      <c r="DE3568">
        <v>0</v>
      </c>
      <c r="DF3568">
        <v>0</v>
      </c>
    </row>
    <row r="3569" spans="1:110" x14ac:dyDescent="0.25">
      <c r="A3569" s="16" t="str">
        <f t="shared" si="55"/>
        <v>Program Specific_CPP_200 kW and above_All_SDGE_1-in-2_MONTHLY SYSTEM PEAK DAY_2020_12</v>
      </c>
      <c r="B3569" t="s">
        <v>196</v>
      </c>
      <c r="C3569" t="s">
        <v>121</v>
      </c>
      <c r="D3569" t="s">
        <v>122</v>
      </c>
      <c r="E3569" t="s">
        <v>7</v>
      </c>
      <c r="F3569" t="s">
        <v>125</v>
      </c>
      <c r="G3569" t="s">
        <v>111</v>
      </c>
      <c r="H3569" t="s">
        <v>20</v>
      </c>
      <c r="I3569">
        <v>2020</v>
      </c>
      <c r="J3569">
        <v>12</v>
      </c>
      <c r="K3569">
        <v>1228</v>
      </c>
      <c r="L3569">
        <v>126157.4</v>
      </c>
      <c r="M3569">
        <v>122503.8</v>
      </c>
      <c r="N3569">
        <v>120422.9</v>
      </c>
      <c r="O3569">
        <v>120950.6</v>
      </c>
      <c r="P3569">
        <v>127101.8</v>
      </c>
      <c r="Q3569">
        <v>142209.4</v>
      </c>
      <c r="R3569">
        <v>163256.20000000001</v>
      </c>
      <c r="S3569">
        <v>176176.7</v>
      </c>
      <c r="T3569">
        <v>180808.4</v>
      </c>
      <c r="U3569">
        <v>182193.3</v>
      </c>
      <c r="V3569">
        <v>184891.2</v>
      </c>
      <c r="W3569">
        <v>186492.7</v>
      </c>
      <c r="X3569">
        <v>186202.9</v>
      </c>
      <c r="Y3569">
        <v>185342.9</v>
      </c>
      <c r="Z3569">
        <v>182653.1</v>
      </c>
      <c r="AA3569">
        <v>179288.5</v>
      </c>
      <c r="AB3569">
        <v>176374.2</v>
      </c>
      <c r="AC3569">
        <v>172083.5</v>
      </c>
      <c r="AD3569">
        <v>160426.20000000001</v>
      </c>
      <c r="AE3569">
        <v>153090.9</v>
      </c>
      <c r="AF3569">
        <v>147855.79999999999</v>
      </c>
      <c r="AG3569">
        <v>146365</v>
      </c>
      <c r="AH3569">
        <v>140376.5</v>
      </c>
      <c r="AI3569">
        <v>132580.6</v>
      </c>
      <c r="AJ3569">
        <v>47.237229999999997</v>
      </c>
      <c r="AK3569">
        <v>46.942239999999998</v>
      </c>
      <c r="AL3569">
        <v>46.096119999999999</v>
      </c>
      <c r="AM3569">
        <v>46.245980000000003</v>
      </c>
      <c r="AN3569">
        <v>45.90005</v>
      </c>
      <c r="AO3569">
        <v>45.763530000000003</v>
      </c>
      <c r="AP3569">
        <v>45.660029999999999</v>
      </c>
      <c r="AQ3569">
        <v>46.214649999999999</v>
      </c>
      <c r="AR3569">
        <v>48.877740000000003</v>
      </c>
      <c r="AS3569">
        <v>51.227350000000001</v>
      </c>
      <c r="AT3569">
        <v>52.720840000000003</v>
      </c>
      <c r="AU3569">
        <v>53.339480000000002</v>
      </c>
      <c r="AV3569">
        <v>54.648760000000003</v>
      </c>
      <c r="AW3569">
        <v>55.791710000000002</v>
      </c>
      <c r="AX3569">
        <v>56.055860000000003</v>
      </c>
      <c r="AY3569">
        <v>55.606369999999998</v>
      </c>
      <c r="AZ3569">
        <v>54.748010000000001</v>
      </c>
      <c r="BA3569">
        <v>53.391129999999997</v>
      </c>
      <c r="BB3569">
        <v>52.154339999999998</v>
      </c>
      <c r="BC3569">
        <v>51.106430000000003</v>
      </c>
      <c r="BD3569">
        <v>50.622480000000003</v>
      </c>
      <c r="BE3569">
        <v>50.290349999999997</v>
      </c>
      <c r="BF3569">
        <v>49.137230000000002</v>
      </c>
      <c r="BG3569">
        <v>48.382860000000001</v>
      </c>
      <c r="BH3569">
        <v>174.02590000000001</v>
      </c>
      <c r="BI3569">
        <v>49.340580000000003</v>
      </c>
      <c r="BJ3569">
        <v>472.2278</v>
      </c>
      <c r="BK3569">
        <v>715.2749</v>
      </c>
      <c r="BL3569">
        <v>760.78710000000001</v>
      </c>
      <c r="BM3569">
        <v>1286.443</v>
      </c>
      <c r="BN3569">
        <v>923.81200000000001</v>
      </c>
      <c r="BO3569">
        <v>550.2903</v>
      </c>
      <c r="BP3569">
        <v>-1498.123</v>
      </c>
      <c r="BQ3569">
        <v>-1984.951</v>
      </c>
      <c r="BR3569">
        <v>-2043.39</v>
      </c>
      <c r="BS3569">
        <v>-1564.518</v>
      </c>
      <c r="BT3569">
        <v>-387.5247</v>
      </c>
      <c r="BU3569">
        <v>1595.683</v>
      </c>
      <c r="BV3569">
        <v>4777.1809999999996</v>
      </c>
      <c r="BW3569">
        <v>3057.6309999999999</v>
      </c>
      <c r="BX3569">
        <v>2340.5219999999999</v>
      </c>
      <c r="BY3569">
        <v>2364.7710000000002</v>
      </c>
      <c r="BZ3569">
        <v>1688.8779999999999</v>
      </c>
      <c r="CA3569">
        <v>535.01199999999994</v>
      </c>
      <c r="CB3569">
        <v>-142.6968</v>
      </c>
      <c r="CC3569">
        <v>-605.88189999999997</v>
      </c>
      <c r="CD3569">
        <v>-899.66200000000003</v>
      </c>
      <c r="CE3569">
        <v>-16.250419999999998</v>
      </c>
      <c r="CF3569" s="20">
        <v>176528.5</v>
      </c>
      <c r="CG3569" s="20">
        <v>199172.2</v>
      </c>
      <c r="CH3569" s="20">
        <v>173336.2</v>
      </c>
      <c r="CI3569" s="20">
        <v>167912.9</v>
      </c>
      <c r="CJ3569" s="20">
        <v>149821.4</v>
      </c>
      <c r="CK3569" s="20">
        <v>135395.29999999999</v>
      </c>
      <c r="CL3569" s="20">
        <v>171290</v>
      </c>
      <c r="CM3569" s="20">
        <v>177203.7</v>
      </c>
      <c r="CN3569" s="20">
        <v>120450.8</v>
      </c>
      <c r="CO3569" s="20">
        <v>95129.68</v>
      </c>
      <c r="CP3569" s="20">
        <v>59332.39</v>
      </c>
      <c r="CQ3569" s="20">
        <v>25249.17</v>
      </c>
      <c r="CR3569" s="20">
        <v>45654.47</v>
      </c>
      <c r="CS3569" s="20">
        <v>87490.63</v>
      </c>
      <c r="CT3569" s="20">
        <v>227749.3</v>
      </c>
      <c r="CU3569" s="20">
        <v>389456</v>
      </c>
      <c r="CV3569" s="20">
        <v>432178.9</v>
      </c>
      <c r="CW3569" s="20">
        <v>632533.1</v>
      </c>
      <c r="CX3569" s="20">
        <v>496752.8</v>
      </c>
      <c r="CY3569" s="20">
        <v>428473.59999999998</v>
      </c>
      <c r="CZ3569" s="20">
        <v>438372.2</v>
      </c>
      <c r="DA3569" s="20">
        <v>308192.2</v>
      </c>
      <c r="DB3569" s="20">
        <v>289250.09999999998</v>
      </c>
      <c r="DC3569" s="20">
        <v>270379.2</v>
      </c>
      <c r="DD3569">
        <v>0</v>
      </c>
      <c r="DE3569">
        <v>0</v>
      </c>
      <c r="DF3569">
        <v>0</v>
      </c>
    </row>
    <row r="3570" spans="1:110" x14ac:dyDescent="0.25">
      <c r="A3570" s="16" t="str">
        <f t="shared" si="55"/>
        <v>Program Specific_CPP_200 kW and above_All_SDGE_1-in-2_MONTHLY SYSTEM PEAK DAY_2021_12</v>
      </c>
      <c r="B3570" t="s">
        <v>196</v>
      </c>
      <c r="C3570" t="s">
        <v>121</v>
      </c>
      <c r="D3570" t="s">
        <v>122</v>
      </c>
      <c r="E3570" t="s">
        <v>7</v>
      </c>
      <c r="F3570" t="s">
        <v>125</v>
      </c>
      <c r="G3570" t="s">
        <v>111</v>
      </c>
      <c r="H3570" t="s">
        <v>20</v>
      </c>
      <c r="I3570">
        <v>2021</v>
      </c>
      <c r="J3570">
        <v>12</v>
      </c>
      <c r="K3570">
        <v>738</v>
      </c>
      <c r="L3570">
        <v>91492.85</v>
      </c>
      <c r="M3570">
        <v>89297.09</v>
      </c>
      <c r="N3570">
        <v>88046.55</v>
      </c>
      <c r="O3570">
        <v>88363.69</v>
      </c>
      <c r="P3570">
        <v>92060.38</v>
      </c>
      <c r="Q3570">
        <v>101139.7</v>
      </c>
      <c r="R3570">
        <v>113788.4</v>
      </c>
      <c r="S3570">
        <v>121553.3</v>
      </c>
      <c r="T3570">
        <v>124336.8</v>
      </c>
      <c r="U3570">
        <v>125169.1</v>
      </c>
      <c r="V3570">
        <v>126790.5</v>
      </c>
      <c r="W3570">
        <v>127753</v>
      </c>
      <c r="X3570">
        <v>127578.8</v>
      </c>
      <c r="Y3570">
        <v>127062</v>
      </c>
      <c r="Z3570">
        <v>125445.5</v>
      </c>
      <c r="AA3570">
        <v>123423.4</v>
      </c>
      <c r="AB3570">
        <v>121672</v>
      </c>
      <c r="AC3570">
        <v>119093.4</v>
      </c>
      <c r="AD3570">
        <v>112087.6</v>
      </c>
      <c r="AE3570">
        <v>107679.2</v>
      </c>
      <c r="AF3570">
        <v>104533.1</v>
      </c>
      <c r="AG3570">
        <v>103637.1</v>
      </c>
      <c r="AH3570">
        <v>100038.2</v>
      </c>
      <c r="AI3570">
        <v>95353.04</v>
      </c>
      <c r="AJ3570">
        <v>47.237229999999997</v>
      </c>
      <c r="AK3570">
        <v>46.942239999999998</v>
      </c>
      <c r="AL3570">
        <v>46.096119999999999</v>
      </c>
      <c r="AM3570">
        <v>46.245980000000003</v>
      </c>
      <c r="AN3570">
        <v>45.90005</v>
      </c>
      <c r="AO3570">
        <v>45.763530000000003</v>
      </c>
      <c r="AP3570">
        <v>45.660029999999999</v>
      </c>
      <c r="AQ3570">
        <v>46.214649999999999</v>
      </c>
      <c r="AR3570">
        <v>48.877740000000003</v>
      </c>
      <c r="AS3570">
        <v>51.227350000000001</v>
      </c>
      <c r="AT3570">
        <v>52.720840000000003</v>
      </c>
      <c r="AU3570">
        <v>53.339480000000002</v>
      </c>
      <c r="AV3570">
        <v>54.648760000000003</v>
      </c>
      <c r="AW3570">
        <v>55.791710000000002</v>
      </c>
      <c r="AX3570">
        <v>56.055860000000003</v>
      </c>
      <c r="AY3570">
        <v>55.606369999999998</v>
      </c>
      <c r="AZ3570">
        <v>54.748010000000001</v>
      </c>
      <c r="BA3570">
        <v>53.391129999999997</v>
      </c>
      <c r="BB3570">
        <v>52.154339999999998</v>
      </c>
      <c r="BC3570">
        <v>51.106430000000003</v>
      </c>
      <c r="BD3570">
        <v>50.622480000000003</v>
      </c>
      <c r="BE3570">
        <v>50.290349999999997</v>
      </c>
      <c r="BF3570">
        <v>49.137230000000002</v>
      </c>
      <c r="BG3570">
        <v>48.382860000000001</v>
      </c>
      <c r="BH3570">
        <v>126.2084</v>
      </c>
      <c r="BI3570">
        <v>35.966000000000001</v>
      </c>
      <c r="BJ3570">
        <v>345.26679999999999</v>
      </c>
      <c r="BK3570">
        <v>522.56299999999999</v>
      </c>
      <c r="BL3570">
        <v>551.04160000000002</v>
      </c>
      <c r="BM3570">
        <v>914.9221</v>
      </c>
      <c r="BN3570">
        <v>643.89009999999996</v>
      </c>
      <c r="BO3570">
        <v>379.67329999999998</v>
      </c>
      <c r="BP3570">
        <v>-1030.2170000000001</v>
      </c>
      <c r="BQ3570">
        <v>-1363.6869999999999</v>
      </c>
      <c r="BR3570">
        <v>-1401.27</v>
      </c>
      <c r="BS3570">
        <v>-1071.741</v>
      </c>
      <c r="BT3570">
        <v>-265.51650000000001</v>
      </c>
      <c r="BU3570">
        <v>1093.922</v>
      </c>
      <c r="BV3570">
        <v>3280.95</v>
      </c>
      <c r="BW3570">
        <v>2104.8939999999998</v>
      </c>
      <c r="BX3570">
        <v>1614.6120000000001</v>
      </c>
      <c r="BY3570">
        <v>1636.5809999999999</v>
      </c>
      <c r="BZ3570">
        <v>1179.9960000000001</v>
      </c>
      <c r="CA3570">
        <v>376.31040000000002</v>
      </c>
      <c r="CB3570">
        <v>-100.8857</v>
      </c>
      <c r="CC3570">
        <v>-429.00880000000001</v>
      </c>
      <c r="CD3570">
        <v>-641.13689999999997</v>
      </c>
      <c r="CE3570">
        <v>-11.687430000000001</v>
      </c>
      <c r="CF3570" s="20">
        <v>92846.07</v>
      </c>
      <c r="CG3570" s="20">
        <v>105828.9</v>
      </c>
      <c r="CH3570" s="20">
        <v>92660.7</v>
      </c>
      <c r="CI3570" s="20">
        <v>89622.14</v>
      </c>
      <c r="CJ3570" s="20">
        <v>78598.87</v>
      </c>
      <c r="CK3570" s="20">
        <v>68484.23</v>
      </c>
      <c r="CL3570" s="20">
        <v>83212.479999999996</v>
      </c>
      <c r="CM3570" s="20">
        <v>84354.72</v>
      </c>
      <c r="CN3570" s="20">
        <v>56960.28</v>
      </c>
      <c r="CO3570" s="20">
        <v>44899.95</v>
      </c>
      <c r="CP3570" s="20">
        <v>27901.84</v>
      </c>
      <c r="CQ3570" s="20">
        <v>11848.56</v>
      </c>
      <c r="CR3570" s="20">
        <v>21432.240000000002</v>
      </c>
      <c r="CS3570" s="20">
        <v>41118.839999999997</v>
      </c>
      <c r="CT3570" s="20">
        <v>107426.9</v>
      </c>
      <c r="CU3570" s="20">
        <v>184564.7</v>
      </c>
      <c r="CV3570" s="20">
        <v>205671.8</v>
      </c>
      <c r="CW3570" s="20">
        <v>302956.40000000002</v>
      </c>
      <c r="CX3570" s="20">
        <v>242496.2</v>
      </c>
      <c r="CY3570" s="20">
        <v>211977.4</v>
      </c>
      <c r="CZ3570" s="20">
        <v>219115.8</v>
      </c>
      <c r="DA3570" s="20">
        <v>154517.70000000001</v>
      </c>
      <c r="DB3570" s="20">
        <v>146898.20000000001</v>
      </c>
      <c r="DC3570" s="20">
        <v>139856.4</v>
      </c>
      <c r="DD3570">
        <v>0</v>
      </c>
      <c r="DE3570">
        <v>0</v>
      </c>
      <c r="DF3570">
        <v>0</v>
      </c>
    </row>
    <row r="3571" spans="1:110" x14ac:dyDescent="0.25">
      <c r="A3571" s="16" t="str">
        <f t="shared" si="55"/>
        <v>Program Specific_CPP_200 kW and above_All_SDGE_1-in-2_MONTHLY SYSTEM PEAK DAY_2030_9</v>
      </c>
      <c r="B3571" t="s">
        <v>196</v>
      </c>
      <c r="C3571" t="s">
        <v>121</v>
      </c>
      <c r="D3571" t="s">
        <v>122</v>
      </c>
      <c r="E3571" t="s">
        <v>7</v>
      </c>
      <c r="F3571" t="s">
        <v>125</v>
      </c>
      <c r="G3571" t="s">
        <v>111</v>
      </c>
      <c r="H3571" t="s">
        <v>20</v>
      </c>
      <c r="I3571">
        <v>2030</v>
      </c>
      <c r="J3571">
        <v>9</v>
      </c>
      <c r="K3571">
        <v>291</v>
      </c>
      <c r="L3571">
        <v>50769.37</v>
      </c>
      <c r="M3571">
        <v>49550.94</v>
      </c>
      <c r="N3571">
        <v>48847.519999999997</v>
      </c>
      <c r="O3571">
        <v>48673.62</v>
      </c>
      <c r="P3571">
        <v>49753.23</v>
      </c>
      <c r="Q3571">
        <v>52959.37</v>
      </c>
      <c r="R3571">
        <v>58020.82</v>
      </c>
      <c r="S3571">
        <v>60879.64</v>
      </c>
      <c r="T3571">
        <v>62618.87</v>
      </c>
      <c r="U3571">
        <v>64540.7</v>
      </c>
      <c r="V3571">
        <v>66898.7</v>
      </c>
      <c r="W3571">
        <v>68816.13</v>
      </c>
      <c r="X3571">
        <v>69861.52</v>
      </c>
      <c r="Y3571">
        <v>70343.27</v>
      </c>
      <c r="Z3571">
        <v>69741.56</v>
      </c>
      <c r="AA3571">
        <v>68324.100000000006</v>
      </c>
      <c r="AB3571">
        <v>65925.3</v>
      </c>
      <c r="AC3571">
        <v>63610.79</v>
      </c>
      <c r="AD3571">
        <v>60702.53</v>
      </c>
      <c r="AE3571">
        <v>58441.29</v>
      </c>
      <c r="AF3571">
        <v>55884.09</v>
      </c>
      <c r="AG3571">
        <v>55524.34</v>
      </c>
      <c r="AH3571">
        <v>54279.22</v>
      </c>
      <c r="AI3571">
        <v>52473.27</v>
      </c>
      <c r="AJ3571">
        <v>73.072789999999998</v>
      </c>
      <c r="AK3571">
        <v>72.600629999999995</v>
      </c>
      <c r="AL3571">
        <v>71.963939999999994</v>
      </c>
      <c r="AM3571">
        <v>72.27901</v>
      </c>
      <c r="AN3571">
        <v>72.062489999999997</v>
      </c>
      <c r="AO3571">
        <v>72.291650000000004</v>
      </c>
      <c r="AP3571">
        <v>71.947400000000002</v>
      </c>
      <c r="AQ3571">
        <v>72.102040000000002</v>
      </c>
      <c r="AR3571">
        <v>77.687939999999998</v>
      </c>
      <c r="AS3571">
        <v>84.340909999999994</v>
      </c>
      <c r="AT3571">
        <v>90.248480000000001</v>
      </c>
      <c r="AU3571">
        <v>95.293229999999994</v>
      </c>
      <c r="AV3571">
        <v>96.389989999999997</v>
      </c>
      <c r="AW3571">
        <v>95.550619999999995</v>
      </c>
      <c r="AX3571">
        <v>96.012659999999997</v>
      </c>
      <c r="AY3571">
        <v>96.021699999999996</v>
      </c>
      <c r="AZ3571">
        <v>94.843739999999997</v>
      </c>
      <c r="BA3571">
        <v>94.651529999999994</v>
      </c>
      <c r="BB3571">
        <v>91.499539999999996</v>
      </c>
      <c r="BC3571">
        <v>86.816270000000003</v>
      </c>
      <c r="BD3571">
        <v>81.924000000000007</v>
      </c>
      <c r="BE3571">
        <v>79.764579999999995</v>
      </c>
      <c r="BF3571">
        <v>78.08502</v>
      </c>
      <c r="BG3571">
        <v>76.704430000000002</v>
      </c>
      <c r="BH3571">
        <v>70.03304</v>
      </c>
      <c r="BI3571">
        <v>19.957529999999998</v>
      </c>
      <c r="BJ3571">
        <v>191.55119999999999</v>
      </c>
      <c r="BK3571">
        <v>287.84480000000002</v>
      </c>
      <c r="BL3571">
        <v>297.80560000000003</v>
      </c>
      <c r="BM3571">
        <v>479.077</v>
      </c>
      <c r="BN3571">
        <v>328.32029999999997</v>
      </c>
      <c r="BO3571">
        <v>190.1584</v>
      </c>
      <c r="BP3571">
        <v>-518.84090000000003</v>
      </c>
      <c r="BQ3571">
        <v>-703.15499999999997</v>
      </c>
      <c r="BR3571">
        <v>-739.35440000000006</v>
      </c>
      <c r="BS3571">
        <v>-577.3098</v>
      </c>
      <c r="BT3571">
        <v>-145.3955</v>
      </c>
      <c r="BU3571">
        <v>605.61019999999996</v>
      </c>
      <c r="BV3571">
        <v>1824.048</v>
      </c>
      <c r="BW3571">
        <v>1165.2159999999999</v>
      </c>
      <c r="BX3571">
        <v>874.8424</v>
      </c>
      <c r="BY3571">
        <v>874.13959999999997</v>
      </c>
      <c r="BZ3571">
        <v>639.04250000000002</v>
      </c>
      <c r="CA3571">
        <v>204.23679999999999</v>
      </c>
      <c r="CB3571">
        <v>-53.934159999999999</v>
      </c>
      <c r="CC3571">
        <v>-229.84460000000001</v>
      </c>
      <c r="CD3571">
        <v>-347.87119999999999</v>
      </c>
      <c r="CE3571">
        <v>-6.4316550000000001</v>
      </c>
      <c r="CF3571" s="20">
        <v>28588.59</v>
      </c>
      <c r="CG3571" s="20">
        <v>32586.2</v>
      </c>
      <c r="CH3571" s="20">
        <v>28520.41</v>
      </c>
      <c r="CI3571" s="20">
        <v>27192.87</v>
      </c>
      <c r="CJ3571" s="20">
        <v>22956.9</v>
      </c>
      <c r="CK3571" s="20">
        <v>18777.29</v>
      </c>
      <c r="CL3571" s="20">
        <v>21635.17</v>
      </c>
      <c r="CM3571" s="20">
        <v>21160.21</v>
      </c>
      <c r="CN3571" s="20">
        <v>14447.17</v>
      </c>
      <c r="CO3571" s="20">
        <v>11937.65</v>
      </c>
      <c r="CP3571" s="20">
        <v>7767.7380000000003</v>
      </c>
      <c r="CQ3571" s="20">
        <v>3437.9839999999999</v>
      </c>
      <c r="CR3571" s="20">
        <v>6426.6760000000004</v>
      </c>
      <c r="CS3571" s="20">
        <v>12602.44</v>
      </c>
      <c r="CT3571" s="20">
        <v>33203.699999999997</v>
      </c>
      <c r="CU3571" s="20">
        <v>56558.92</v>
      </c>
      <c r="CV3571" s="20">
        <v>60380.66</v>
      </c>
      <c r="CW3571" s="20">
        <v>86430.43</v>
      </c>
      <c r="CX3571" s="20">
        <v>71121.899999999994</v>
      </c>
      <c r="CY3571" s="20">
        <v>62440.3</v>
      </c>
      <c r="CZ3571" s="20">
        <v>62624.23</v>
      </c>
      <c r="DA3571" s="20">
        <v>44352.09</v>
      </c>
      <c r="DB3571" s="20">
        <v>43246.57</v>
      </c>
      <c r="DC3571" s="20">
        <v>42353.53</v>
      </c>
      <c r="DD3571">
        <v>0</v>
      </c>
      <c r="DE3571">
        <v>0</v>
      </c>
      <c r="DF3571">
        <v>0</v>
      </c>
    </row>
    <row r="3572" spans="1:110" x14ac:dyDescent="0.25">
      <c r="A3572" s="16" t="str">
        <f t="shared" si="55"/>
        <v>Portfolio Adjusted_CPP_200 kW and above_All_SDGE_1-in-2_MONTHLY SYSTEM PEAK DAY_2023_9</v>
      </c>
      <c r="B3572" t="s">
        <v>195</v>
      </c>
      <c r="C3572" t="s">
        <v>121</v>
      </c>
      <c r="D3572" t="s">
        <v>122</v>
      </c>
      <c r="E3572" t="s">
        <v>7</v>
      </c>
      <c r="F3572" t="s">
        <v>125</v>
      </c>
      <c r="G3572" t="s">
        <v>111</v>
      </c>
      <c r="H3572" t="s">
        <v>20</v>
      </c>
      <c r="I3572">
        <v>2023</v>
      </c>
      <c r="J3572">
        <v>9</v>
      </c>
      <c r="K3572">
        <v>420</v>
      </c>
      <c r="L3572">
        <v>73688.649999999994</v>
      </c>
      <c r="M3572">
        <v>71922.75</v>
      </c>
      <c r="N3572">
        <v>70908.740000000005</v>
      </c>
      <c r="O3572">
        <v>70663.759999999995</v>
      </c>
      <c r="P3572">
        <v>72259.199999999997</v>
      </c>
      <c r="Q3572">
        <v>76913.149999999994</v>
      </c>
      <c r="R3572">
        <v>84012.13</v>
      </c>
      <c r="S3572">
        <v>88153.5</v>
      </c>
      <c r="T3572">
        <v>90652.07</v>
      </c>
      <c r="U3572">
        <v>93388.65</v>
      </c>
      <c r="V3572">
        <v>96762.86</v>
      </c>
      <c r="W3572">
        <v>99431.96</v>
      </c>
      <c r="X3572">
        <v>100939.1</v>
      </c>
      <c r="Y3572">
        <v>101656.4</v>
      </c>
      <c r="Z3572">
        <v>100855</v>
      </c>
      <c r="AA3572">
        <v>98905.39</v>
      </c>
      <c r="AB3572">
        <v>95506.7</v>
      </c>
      <c r="AC3572">
        <v>92177.3</v>
      </c>
      <c r="AD3572">
        <v>87997.03</v>
      </c>
      <c r="AE3572">
        <v>84736.01</v>
      </c>
      <c r="AF3572">
        <v>81062.399999999994</v>
      </c>
      <c r="AG3572">
        <v>80603.75</v>
      </c>
      <c r="AH3572">
        <v>78806.31</v>
      </c>
      <c r="AI3572">
        <v>76183.05</v>
      </c>
      <c r="AJ3572">
        <v>73.088899999999995</v>
      </c>
      <c r="AK3572">
        <v>72.616630000000001</v>
      </c>
      <c r="AL3572">
        <v>71.9786</v>
      </c>
      <c r="AM3572">
        <v>72.288089999999997</v>
      </c>
      <c r="AN3572">
        <v>72.079409999999996</v>
      </c>
      <c r="AO3572">
        <v>72.306849999999997</v>
      </c>
      <c r="AP3572">
        <v>71.963880000000003</v>
      </c>
      <c r="AQ3572">
        <v>72.119529999999997</v>
      </c>
      <c r="AR3572">
        <v>77.697370000000006</v>
      </c>
      <c r="AS3572">
        <v>84.338719999999995</v>
      </c>
      <c r="AT3572">
        <v>90.259240000000005</v>
      </c>
      <c r="AU3572">
        <v>95.286959999999993</v>
      </c>
      <c r="AV3572">
        <v>96.355810000000005</v>
      </c>
      <c r="AW3572">
        <v>95.524879999999996</v>
      </c>
      <c r="AX3572">
        <v>95.983620000000002</v>
      </c>
      <c r="AY3572">
        <v>96.00864</v>
      </c>
      <c r="AZ3572">
        <v>94.832480000000004</v>
      </c>
      <c r="BA3572">
        <v>94.639849999999996</v>
      </c>
      <c r="BB3572">
        <v>91.494309999999999</v>
      </c>
      <c r="BC3572">
        <v>86.812640000000002</v>
      </c>
      <c r="BD3572">
        <v>81.923360000000002</v>
      </c>
      <c r="BE3572">
        <v>79.766350000000003</v>
      </c>
      <c r="BF3572">
        <v>78.08811</v>
      </c>
      <c r="BG3572">
        <v>76.716030000000003</v>
      </c>
      <c r="BH3572">
        <v>101.64870000000001</v>
      </c>
      <c r="BI3572">
        <v>28.968170000000001</v>
      </c>
      <c r="BJ3572">
        <v>278.06229999999999</v>
      </c>
      <c r="BK3572">
        <v>417.88959999999997</v>
      </c>
      <c r="BL3572">
        <v>432.51850000000002</v>
      </c>
      <c r="BM3572">
        <v>695.76570000000004</v>
      </c>
      <c r="BN3572">
        <v>475.3963</v>
      </c>
      <c r="BO3572">
        <v>275.34859999999998</v>
      </c>
      <c r="BP3572">
        <v>-751.1155</v>
      </c>
      <c r="BQ3572">
        <v>-1017.446</v>
      </c>
      <c r="BR3572">
        <v>-1069.4090000000001</v>
      </c>
      <c r="BS3572">
        <v>-834.15110000000004</v>
      </c>
      <c r="BT3572">
        <v>-210.07390000000001</v>
      </c>
      <c r="BU3572">
        <v>875.19659999999999</v>
      </c>
      <c r="BV3572">
        <v>2637.8020000000001</v>
      </c>
      <c r="BW3572">
        <v>1686.7570000000001</v>
      </c>
      <c r="BX3572">
        <v>1267.394</v>
      </c>
      <c r="BY3572">
        <v>1266.701</v>
      </c>
      <c r="BZ3572">
        <v>926.38390000000004</v>
      </c>
      <c r="CA3572">
        <v>296.12990000000002</v>
      </c>
      <c r="CB3572">
        <v>-78.233940000000004</v>
      </c>
      <c r="CC3572">
        <v>-333.66149999999999</v>
      </c>
      <c r="CD3572">
        <v>-505.0634</v>
      </c>
      <c r="CE3572">
        <v>-9.3377669999999995</v>
      </c>
      <c r="CF3572" s="20">
        <v>60226.879999999997</v>
      </c>
      <c r="CG3572" s="20">
        <v>68653.47</v>
      </c>
      <c r="CH3572" s="20">
        <v>60099.44</v>
      </c>
      <c r="CI3572" s="20">
        <v>57314.05</v>
      </c>
      <c r="CJ3572" s="20">
        <v>48423.6</v>
      </c>
      <c r="CK3572" s="20">
        <v>39604.85</v>
      </c>
      <c r="CL3572" s="20">
        <v>45360.36</v>
      </c>
      <c r="CM3572" s="20">
        <v>44366.48</v>
      </c>
      <c r="CN3572" s="20">
        <v>30278.05</v>
      </c>
      <c r="CO3572" s="20">
        <v>24994.21</v>
      </c>
      <c r="CP3572" s="20">
        <v>16250.87</v>
      </c>
      <c r="CQ3572" s="20">
        <v>7177.5370000000003</v>
      </c>
      <c r="CR3572" s="20">
        <v>13416.18</v>
      </c>
      <c r="CS3572" s="20">
        <v>26319.599999999999</v>
      </c>
      <c r="CT3572" s="20">
        <v>69438.16</v>
      </c>
      <c r="CU3572" s="20">
        <v>118520.4</v>
      </c>
      <c r="CV3572" s="20">
        <v>126724.7</v>
      </c>
      <c r="CW3572" s="20">
        <v>181490.1</v>
      </c>
      <c r="CX3572" s="20">
        <v>149460.29999999999</v>
      </c>
      <c r="CY3572" s="20">
        <v>131268.79999999999</v>
      </c>
      <c r="CZ3572" s="20">
        <v>131766.5</v>
      </c>
      <c r="DA3572" s="20">
        <v>93466.880000000005</v>
      </c>
      <c r="DB3572" s="20">
        <v>91160.46</v>
      </c>
      <c r="DC3572" s="20">
        <v>89275.05</v>
      </c>
      <c r="DD3572">
        <v>0</v>
      </c>
      <c r="DE3572">
        <v>0</v>
      </c>
      <c r="DF3572">
        <v>0</v>
      </c>
    </row>
    <row r="3573" spans="1:110" x14ac:dyDescent="0.25">
      <c r="A3573" s="16" t="str">
        <f t="shared" si="55"/>
        <v>Program Specific_CPP_200 kW and above_All_SDGE_1-in-2_TYPICAL EVENT DAY_2024_8</v>
      </c>
      <c r="B3573" t="s">
        <v>196</v>
      </c>
      <c r="C3573" t="s">
        <v>121</v>
      </c>
      <c r="D3573" t="s">
        <v>122</v>
      </c>
      <c r="E3573" t="s">
        <v>7</v>
      </c>
      <c r="F3573" t="s">
        <v>125</v>
      </c>
      <c r="G3573" t="s">
        <v>111</v>
      </c>
      <c r="H3573" t="s">
        <v>19</v>
      </c>
      <c r="I3573">
        <v>2024</v>
      </c>
      <c r="J3573">
        <v>8</v>
      </c>
      <c r="K3573">
        <v>396</v>
      </c>
      <c r="L3573">
        <v>72065.41</v>
      </c>
      <c r="M3573">
        <v>70168.55</v>
      </c>
      <c r="N3573">
        <v>69207.520000000004</v>
      </c>
      <c r="O3573">
        <v>69104.55</v>
      </c>
      <c r="P3573">
        <v>70886.36</v>
      </c>
      <c r="Q3573">
        <v>75866.679999999993</v>
      </c>
      <c r="R3573">
        <v>83125.919999999998</v>
      </c>
      <c r="S3573">
        <v>87530.83</v>
      </c>
      <c r="T3573">
        <v>90237.88</v>
      </c>
      <c r="U3573">
        <v>93140.38</v>
      </c>
      <c r="V3573">
        <v>96353.63</v>
      </c>
      <c r="W3573">
        <v>98912.44</v>
      </c>
      <c r="X3573">
        <v>100161</v>
      </c>
      <c r="Y3573">
        <v>100510.6</v>
      </c>
      <c r="Z3573">
        <v>99398.09</v>
      </c>
      <c r="AA3573">
        <v>97056.09</v>
      </c>
      <c r="AB3573">
        <v>93603.27</v>
      </c>
      <c r="AC3573">
        <v>90461.27</v>
      </c>
      <c r="AD3573">
        <v>86115.199999999997</v>
      </c>
      <c r="AE3573">
        <v>82702.41</v>
      </c>
      <c r="AF3573">
        <v>79435.98</v>
      </c>
      <c r="AG3573">
        <v>78749.84</v>
      </c>
      <c r="AH3573">
        <v>76665.740000000005</v>
      </c>
      <c r="AI3573">
        <v>73960.38</v>
      </c>
      <c r="AJ3573">
        <v>69.494410000000002</v>
      </c>
      <c r="AK3573">
        <v>69.031729999999996</v>
      </c>
      <c r="AL3573">
        <v>68.325379999999996</v>
      </c>
      <c r="AM3573">
        <v>68.006609999999995</v>
      </c>
      <c r="AN3573">
        <v>67.925079999999994</v>
      </c>
      <c r="AO3573">
        <v>67.832639999999998</v>
      </c>
      <c r="AP3573">
        <v>67.660539999999997</v>
      </c>
      <c r="AQ3573">
        <v>68.555549999999997</v>
      </c>
      <c r="AR3573">
        <v>72.025899999999993</v>
      </c>
      <c r="AS3573">
        <v>76.527910000000006</v>
      </c>
      <c r="AT3573">
        <v>80.905249999999995</v>
      </c>
      <c r="AU3573">
        <v>84.495140000000006</v>
      </c>
      <c r="AV3573">
        <v>86.07302</v>
      </c>
      <c r="AW3573">
        <v>86.290949999999995</v>
      </c>
      <c r="AX3573">
        <v>86.072649999999996</v>
      </c>
      <c r="AY3573">
        <v>85.736660000000001</v>
      </c>
      <c r="AZ3573">
        <v>84.831649999999996</v>
      </c>
      <c r="BA3573">
        <v>83.618260000000006</v>
      </c>
      <c r="BB3573">
        <v>81.627780000000001</v>
      </c>
      <c r="BC3573">
        <v>78.812259999999995</v>
      </c>
      <c r="BD3573">
        <v>75.46987</v>
      </c>
      <c r="BE3573">
        <v>73.535110000000003</v>
      </c>
      <c r="BF3573">
        <v>72.144559999999998</v>
      </c>
      <c r="BG3573">
        <v>70.992519999999999</v>
      </c>
      <c r="BH3573">
        <v>99.409530000000004</v>
      </c>
      <c r="BI3573">
        <v>28.26164</v>
      </c>
      <c r="BJ3573">
        <v>271.39120000000003</v>
      </c>
      <c r="BK3573">
        <v>408.66879999999998</v>
      </c>
      <c r="BL3573">
        <v>424.30119999999999</v>
      </c>
      <c r="BM3573">
        <v>686.29930000000002</v>
      </c>
      <c r="BN3573">
        <v>470.38159999999999</v>
      </c>
      <c r="BO3573">
        <v>273.40370000000001</v>
      </c>
      <c r="BP3573">
        <v>-747.68370000000004</v>
      </c>
      <c r="BQ3573">
        <v>-1014.741</v>
      </c>
      <c r="BR3573">
        <v>-1064.886</v>
      </c>
      <c r="BS3573">
        <v>-829.79269999999997</v>
      </c>
      <c r="BT3573">
        <v>-208.4546</v>
      </c>
      <c r="BU3573">
        <v>865.33199999999999</v>
      </c>
      <c r="BV3573">
        <v>2599.6970000000001</v>
      </c>
      <c r="BW3573">
        <v>1655.2190000000001</v>
      </c>
      <c r="BX3573">
        <v>1242.135</v>
      </c>
      <c r="BY3573">
        <v>1243.1189999999999</v>
      </c>
      <c r="BZ3573">
        <v>906.5729</v>
      </c>
      <c r="CA3573">
        <v>289.02300000000002</v>
      </c>
      <c r="CB3573">
        <v>-76.664270000000002</v>
      </c>
      <c r="CC3573">
        <v>-325.9871</v>
      </c>
      <c r="CD3573">
        <v>-491.34460000000001</v>
      </c>
      <c r="CE3573">
        <v>-9.0653319999999997</v>
      </c>
      <c r="CF3573" s="20">
        <v>57602.71</v>
      </c>
      <c r="CG3573" s="20">
        <v>65345.38</v>
      </c>
      <c r="CH3573" s="20">
        <v>57250.26</v>
      </c>
      <c r="CI3573" s="20">
        <v>54812.68</v>
      </c>
      <c r="CJ3573" s="20">
        <v>46601.1</v>
      </c>
      <c r="CK3573" s="20">
        <v>38534.47</v>
      </c>
      <c r="CL3573" s="20">
        <v>44408.43</v>
      </c>
      <c r="CM3573" s="20">
        <v>43741.93</v>
      </c>
      <c r="CN3573" s="20">
        <v>30002</v>
      </c>
      <c r="CO3573" s="20">
        <v>24861.5</v>
      </c>
      <c r="CP3573" s="20">
        <v>16113.7</v>
      </c>
      <c r="CQ3573" s="20">
        <v>7102.7290000000003</v>
      </c>
      <c r="CR3573" s="20">
        <v>13210.14</v>
      </c>
      <c r="CS3573" s="20">
        <v>25729.63</v>
      </c>
      <c r="CT3573" s="20">
        <v>67446.45</v>
      </c>
      <c r="CU3573" s="20">
        <v>114129.7</v>
      </c>
      <c r="CV3573" s="20">
        <v>121723.9</v>
      </c>
      <c r="CW3573" s="20">
        <v>174795.5</v>
      </c>
      <c r="CX3573" s="20">
        <v>143136.1</v>
      </c>
      <c r="CY3573" s="20">
        <v>125043.7</v>
      </c>
      <c r="CZ3573" s="20">
        <v>126532</v>
      </c>
      <c r="DA3573" s="20">
        <v>89216.79</v>
      </c>
      <c r="DB3573" s="20">
        <v>86275.45</v>
      </c>
      <c r="DC3573" s="20">
        <v>84141.75</v>
      </c>
      <c r="DD3573">
        <v>0</v>
      </c>
      <c r="DE3573">
        <v>0</v>
      </c>
      <c r="DF3573">
        <v>0</v>
      </c>
    </row>
    <row r="3574" spans="1:110" x14ac:dyDescent="0.25">
      <c r="A3574" s="16" t="str">
        <f t="shared" si="55"/>
        <v>Portfolio Adjusted_CPP_200 kW and above_All_SDGE_1-in-2_MONTHLY SYSTEM PEAK DAY_2026_4</v>
      </c>
      <c r="B3574" t="s">
        <v>195</v>
      </c>
      <c r="C3574" t="s">
        <v>121</v>
      </c>
      <c r="D3574" t="s">
        <v>122</v>
      </c>
      <c r="E3574" t="s">
        <v>7</v>
      </c>
      <c r="F3574" t="s">
        <v>125</v>
      </c>
      <c r="G3574" t="s">
        <v>111</v>
      </c>
      <c r="H3574" t="s">
        <v>20</v>
      </c>
      <c r="I3574">
        <v>2026</v>
      </c>
      <c r="J3574">
        <v>4</v>
      </c>
      <c r="K3574">
        <v>352</v>
      </c>
      <c r="L3574">
        <v>52265.95</v>
      </c>
      <c r="M3574">
        <v>51038.67</v>
      </c>
      <c r="N3574">
        <v>50344.1</v>
      </c>
      <c r="O3574">
        <v>50342.080000000002</v>
      </c>
      <c r="P3574">
        <v>51275.83</v>
      </c>
      <c r="Q3574">
        <v>54049.71</v>
      </c>
      <c r="R3574">
        <v>57940.21</v>
      </c>
      <c r="S3574">
        <v>59272.79</v>
      </c>
      <c r="T3574">
        <v>59792.2</v>
      </c>
      <c r="U3574">
        <v>60829.67</v>
      </c>
      <c r="V3574">
        <v>61721.5</v>
      </c>
      <c r="W3574">
        <v>62239.55</v>
      </c>
      <c r="X3574">
        <v>62580.22</v>
      </c>
      <c r="Y3574">
        <v>62704.46</v>
      </c>
      <c r="Z3574">
        <v>62052.36</v>
      </c>
      <c r="AA3574">
        <v>61085.37</v>
      </c>
      <c r="AB3574">
        <v>59621.05</v>
      </c>
      <c r="AC3574">
        <v>58888.71</v>
      </c>
      <c r="AD3574">
        <v>57700.57</v>
      </c>
      <c r="AE3574">
        <v>57102.86</v>
      </c>
      <c r="AF3574">
        <v>55864.41</v>
      </c>
      <c r="AG3574">
        <v>56073.16</v>
      </c>
      <c r="AH3574">
        <v>55134.43</v>
      </c>
      <c r="AI3574">
        <v>53700.25</v>
      </c>
      <c r="AJ3574">
        <v>60.219110000000001</v>
      </c>
      <c r="AK3574">
        <v>59.740479999999998</v>
      </c>
      <c r="AL3574">
        <v>59.029960000000003</v>
      </c>
      <c r="AM3574">
        <v>57.852119999999999</v>
      </c>
      <c r="AN3574">
        <v>57.637549999999997</v>
      </c>
      <c r="AO3574">
        <v>56.925229999999999</v>
      </c>
      <c r="AP3574">
        <v>56.960320000000003</v>
      </c>
      <c r="AQ3574">
        <v>58.885820000000002</v>
      </c>
      <c r="AR3574">
        <v>64.545140000000004</v>
      </c>
      <c r="AS3574">
        <v>69.379829999999998</v>
      </c>
      <c r="AT3574">
        <v>73.310289999999995</v>
      </c>
      <c r="AU3574">
        <v>75.670460000000006</v>
      </c>
      <c r="AV3574">
        <v>78.097359999999995</v>
      </c>
      <c r="AW3574">
        <v>79.007760000000005</v>
      </c>
      <c r="AX3574">
        <v>79.494060000000005</v>
      </c>
      <c r="AY3574">
        <v>78.896389999999997</v>
      </c>
      <c r="AZ3574">
        <v>78.341980000000007</v>
      </c>
      <c r="BA3574">
        <v>76.218190000000007</v>
      </c>
      <c r="BB3574">
        <v>73.696489999999997</v>
      </c>
      <c r="BC3574">
        <v>70.719309999999993</v>
      </c>
      <c r="BD3574">
        <v>67.678629999999998</v>
      </c>
      <c r="BE3574">
        <v>64.965739999999997</v>
      </c>
      <c r="BF3574">
        <v>63.699350000000003</v>
      </c>
      <c r="BG3574">
        <v>61.804319999999997</v>
      </c>
      <c r="BH3574">
        <v>72.097470000000001</v>
      </c>
      <c r="BI3574">
        <v>20.556740000000001</v>
      </c>
      <c r="BJ3574">
        <v>197.41990000000001</v>
      </c>
      <c r="BK3574">
        <v>297.71179999999998</v>
      </c>
      <c r="BL3574">
        <v>306.9194</v>
      </c>
      <c r="BM3574">
        <v>488.94029999999998</v>
      </c>
      <c r="BN3574">
        <v>327.86410000000001</v>
      </c>
      <c r="BO3574">
        <v>185.13929999999999</v>
      </c>
      <c r="BP3574">
        <v>-495.42</v>
      </c>
      <c r="BQ3574">
        <v>-662.7242</v>
      </c>
      <c r="BR3574">
        <v>-682.13679999999999</v>
      </c>
      <c r="BS3574">
        <v>-522.13779999999997</v>
      </c>
      <c r="BT3574">
        <v>-130.24170000000001</v>
      </c>
      <c r="BU3574">
        <v>539.8451</v>
      </c>
      <c r="BV3574">
        <v>1622.942</v>
      </c>
      <c r="BW3574">
        <v>1041.7650000000001</v>
      </c>
      <c r="BX3574">
        <v>791.18370000000004</v>
      </c>
      <c r="BY3574">
        <v>809.24869999999999</v>
      </c>
      <c r="BZ3574">
        <v>607.43949999999995</v>
      </c>
      <c r="CA3574">
        <v>199.55940000000001</v>
      </c>
      <c r="CB3574">
        <v>-53.915170000000003</v>
      </c>
      <c r="CC3574">
        <v>-232.1164</v>
      </c>
      <c r="CD3574">
        <v>-353.35210000000001</v>
      </c>
      <c r="CE3574">
        <v>-6.5820470000000002</v>
      </c>
      <c r="CF3574" s="20">
        <v>30298.9</v>
      </c>
      <c r="CG3574" s="20">
        <v>34572.32</v>
      </c>
      <c r="CH3574" s="20">
        <v>30294.79</v>
      </c>
      <c r="CI3574" s="20">
        <v>29089.08</v>
      </c>
      <c r="CJ3574" s="20">
        <v>24383.51</v>
      </c>
      <c r="CK3574" s="20">
        <v>19558.43</v>
      </c>
      <c r="CL3574" s="20">
        <v>21575.1</v>
      </c>
      <c r="CM3574" s="20">
        <v>20057.95</v>
      </c>
      <c r="CN3574" s="20">
        <v>13172.29</v>
      </c>
      <c r="CO3574" s="20">
        <v>10604.31</v>
      </c>
      <c r="CP3574" s="20">
        <v>6611.9889999999996</v>
      </c>
      <c r="CQ3574" s="20">
        <v>2812.2660000000001</v>
      </c>
      <c r="CR3574" s="20">
        <v>5156.8500000000004</v>
      </c>
      <c r="CS3574" s="20">
        <v>10013.969999999999</v>
      </c>
      <c r="CT3574" s="20">
        <v>26285.7</v>
      </c>
      <c r="CU3574" s="20">
        <v>45209.29</v>
      </c>
      <c r="CV3574" s="20">
        <v>49384.75</v>
      </c>
      <c r="CW3574" s="20">
        <v>74074.559999999998</v>
      </c>
      <c r="CX3574" s="20">
        <v>64261.36</v>
      </c>
      <c r="CY3574" s="20">
        <v>59613.04</v>
      </c>
      <c r="CZ3574" s="20">
        <v>62580.14</v>
      </c>
      <c r="DA3574" s="20">
        <v>45233.2</v>
      </c>
      <c r="DB3574" s="20">
        <v>44620.07</v>
      </c>
      <c r="DC3574" s="20">
        <v>44357.39</v>
      </c>
      <c r="DD3574">
        <v>0</v>
      </c>
      <c r="DE3574">
        <v>0</v>
      </c>
      <c r="DF3574">
        <v>0</v>
      </c>
    </row>
    <row r="3575" spans="1:110" x14ac:dyDescent="0.25">
      <c r="A3575" s="16" t="str">
        <f t="shared" si="55"/>
        <v>Program Specific_CPP_200 kW and above_All_SDGE_1-in-2_MONTHLY SYSTEM PEAK DAY_2029_9</v>
      </c>
      <c r="B3575" t="s">
        <v>196</v>
      </c>
      <c r="C3575" t="s">
        <v>121</v>
      </c>
      <c r="D3575" t="s">
        <v>122</v>
      </c>
      <c r="E3575" t="s">
        <v>7</v>
      </c>
      <c r="F3575" t="s">
        <v>125</v>
      </c>
      <c r="G3575" t="s">
        <v>111</v>
      </c>
      <c r="H3575" t="s">
        <v>20</v>
      </c>
      <c r="I3575">
        <v>2029</v>
      </c>
      <c r="J3575">
        <v>9</v>
      </c>
      <c r="K3575">
        <v>309</v>
      </c>
      <c r="L3575">
        <v>53909.74</v>
      </c>
      <c r="M3575">
        <v>52615.95</v>
      </c>
      <c r="N3575">
        <v>51869.01</v>
      </c>
      <c r="O3575">
        <v>51684.36</v>
      </c>
      <c r="P3575">
        <v>52830.75</v>
      </c>
      <c r="Q3575">
        <v>56235.21</v>
      </c>
      <c r="R3575">
        <v>61609.74</v>
      </c>
      <c r="S3575">
        <v>64645.39</v>
      </c>
      <c r="T3575">
        <v>66492.2</v>
      </c>
      <c r="U3575">
        <v>68532.91</v>
      </c>
      <c r="V3575">
        <v>71036.759999999995</v>
      </c>
      <c r="W3575">
        <v>73072.789999999994</v>
      </c>
      <c r="X3575">
        <v>74182.86</v>
      </c>
      <c r="Y3575">
        <v>74694.399999999994</v>
      </c>
      <c r="Z3575">
        <v>74055.48</v>
      </c>
      <c r="AA3575">
        <v>72550.34</v>
      </c>
      <c r="AB3575">
        <v>70003.149999999994</v>
      </c>
      <c r="AC3575">
        <v>67545.48</v>
      </c>
      <c r="AD3575">
        <v>64457.33</v>
      </c>
      <c r="AE3575">
        <v>62056.21</v>
      </c>
      <c r="AF3575">
        <v>59340.84</v>
      </c>
      <c r="AG3575">
        <v>58958.84</v>
      </c>
      <c r="AH3575">
        <v>57636.7</v>
      </c>
      <c r="AI3575">
        <v>55719.040000000001</v>
      </c>
      <c r="AJ3575">
        <v>73.072789999999998</v>
      </c>
      <c r="AK3575">
        <v>72.600629999999995</v>
      </c>
      <c r="AL3575">
        <v>71.963939999999994</v>
      </c>
      <c r="AM3575">
        <v>72.27901</v>
      </c>
      <c r="AN3575">
        <v>72.062489999999997</v>
      </c>
      <c r="AO3575">
        <v>72.291650000000004</v>
      </c>
      <c r="AP3575">
        <v>71.947400000000002</v>
      </c>
      <c r="AQ3575">
        <v>72.102040000000002</v>
      </c>
      <c r="AR3575">
        <v>77.687939999999998</v>
      </c>
      <c r="AS3575">
        <v>84.340909999999994</v>
      </c>
      <c r="AT3575">
        <v>90.248480000000001</v>
      </c>
      <c r="AU3575">
        <v>95.293229999999994</v>
      </c>
      <c r="AV3575">
        <v>96.389989999999997</v>
      </c>
      <c r="AW3575">
        <v>95.550619999999995</v>
      </c>
      <c r="AX3575">
        <v>96.012659999999997</v>
      </c>
      <c r="AY3575">
        <v>96.021699999999996</v>
      </c>
      <c r="AZ3575">
        <v>94.843739999999997</v>
      </c>
      <c r="BA3575">
        <v>94.651529999999994</v>
      </c>
      <c r="BB3575">
        <v>91.499539999999996</v>
      </c>
      <c r="BC3575">
        <v>86.816270000000003</v>
      </c>
      <c r="BD3575">
        <v>81.924000000000007</v>
      </c>
      <c r="BE3575">
        <v>79.764579999999995</v>
      </c>
      <c r="BF3575">
        <v>78.08502</v>
      </c>
      <c r="BG3575">
        <v>76.704430000000002</v>
      </c>
      <c r="BH3575">
        <v>74.36497</v>
      </c>
      <c r="BI3575">
        <v>21.19201</v>
      </c>
      <c r="BJ3575">
        <v>203.3997</v>
      </c>
      <c r="BK3575">
        <v>305.6497</v>
      </c>
      <c r="BL3575">
        <v>316.22660000000002</v>
      </c>
      <c r="BM3575">
        <v>508.7106</v>
      </c>
      <c r="BN3575">
        <v>348.62880000000001</v>
      </c>
      <c r="BO3575">
        <v>201.92070000000001</v>
      </c>
      <c r="BP3575">
        <v>-550.93420000000003</v>
      </c>
      <c r="BQ3575">
        <v>-746.64919999999995</v>
      </c>
      <c r="BR3575">
        <v>-785.08770000000004</v>
      </c>
      <c r="BS3575">
        <v>-613.01969999999994</v>
      </c>
      <c r="BT3575">
        <v>-154.38900000000001</v>
      </c>
      <c r="BU3575">
        <v>643.07069999999999</v>
      </c>
      <c r="BV3575">
        <v>1936.876</v>
      </c>
      <c r="BW3575">
        <v>1237.2919999999999</v>
      </c>
      <c r="BX3575">
        <v>928.95630000000006</v>
      </c>
      <c r="BY3575">
        <v>928.21010000000001</v>
      </c>
      <c r="BZ3575">
        <v>678.57090000000005</v>
      </c>
      <c r="CA3575">
        <v>216.87</v>
      </c>
      <c r="CB3575">
        <v>-57.270290000000003</v>
      </c>
      <c r="CC3575">
        <v>-244.06180000000001</v>
      </c>
      <c r="CD3575">
        <v>-369.38900000000001</v>
      </c>
      <c r="CE3575">
        <v>-6.8294899999999998</v>
      </c>
      <c r="CF3575" s="20">
        <v>32234.71</v>
      </c>
      <c r="CG3575" s="20">
        <v>36742.160000000003</v>
      </c>
      <c r="CH3575" s="20">
        <v>32157.84</v>
      </c>
      <c r="CI3575" s="20">
        <v>30660.98</v>
      </c>
      <c r="CJ3575" s="20">
        <v>25884.77</v>
      </c>
      <c r="CK3575" s="20">
        <v>21172.1</v>
      </c>
      <c r="CL3575" s="20">
        <v>24394.46</v>
      </c>
      <c r="CM3575" s="20">
        <v>23858.93</v>
      </c>
      <c r="CN3575" s="20">
        <v>16289.73</v>
      </c>
      <c r="CO3575" s="20">
        <v>13460.14</v>
      </c>
      <c r="CP3575" s="20">
        <v>8758.4150000000009</v>
      </c>
      <c r="CQ3575" s="20">
        <v>3876.4549999999999</v>
      </c>
      <c r="CR3575" s="20">
        <v>7246.3180000000002</v>
      </c>
      <c r="CS3575" s="20">
        <v>14209.72</v>
      </c>
      <c r="CT3575" s="20">
        <v>37438.410000000003</v>
      </c>
      <c r="CU3575" s="20">
        <v>63772.3</v>
      </c>
      <c r="CV3575" s="20">
        <v>68081.45</v>
      </c>
      <c r="CW3575" s="20">
        <v>97453.55</v>
      </c>
      <c r="CX3575" s="20">
        <v>80192.600000000006</v>
      </c>
      <c r="CY3575" s="20">
        <v>70403.78</v>
      </c>
      <c r="CZ3575" s="20">
        <v>70611.16</v>
      </c>
      <c r="DA3575" s="20">
        <v>50008.65</v>
      </c>
      <c r="DB3575" s="20">
        <v>48762.14</v>
      </c>
      <c r="DC3575" s="20">
        <v>47755.19</v>
      </c>
      <c r="DD3575">
        <v>0</v>
      </c>
      <c r="DE3575">
        <v>0</v>
      </c>
      <c r="DF3575">
        <v>0</v>
      </c>
    </row>
    <row r="3576" spans="1:110" x14ac:dyDescent="0.25">
      <c r="A3576" s="16" t="str">
        <f t="shared" si="55"/>
        <v>Portfolio Adjusted_CPP_200 kW and above_All_SDGE_1-in-2_TYPICAL EVENT DAY_2021_8</v>
      </c>
      <c r="B3576" t="s">
        <v>195</v>
      </c>
      <c r="C3576" t="s">
        <v>121</v>
      </c>
      <c r="D3576" t="s">
        <v>122</v>
      </c>
      <c r="E3576" t="s">
        <v>7</v>
      </c>
      <c r="F3576" t="s">
        <v>125</v>
      </c>
      <c r="G3576" t="s">
        <v>111</v>
      </c>
      <c r="H3576" t="s">
        <v>19</v>
      </c>
      <c r="I3576">
        <v>2021</v>
      </c>
      <c r="J3576">
        <v>8</v>
      </c>
      <c r="K3576">
        <v>731</v>
      </c>
      <c r="L3576">
        <v>126526.9</v>
      </c>
      <c r="M3576">
        <v>123004.1</v>
      </c>
      <c r="N3576">
        <v>121236.1</v>
      </c>
      <c r="O3576">
        <v>121061.4</v>
      </c>
      <c r="P3576">
        <v>124428.6</v>
      </c>
      <c r="Q3576">
        <v>133697.79999999999</v>
      </c>
      <c r="R3576">
        <v>146754.29999999999</v>
      </c>
      <c r="S3576">
        <v>154868.4</v>
      </c>
      <c r="T3576">
        <v>159823</v>
      </c>
      <c r="U3576">
        <v>165081.29999999999</v>
      </c>
      <c r="V3576">
        <v>170976.8</v>
      </c>
      <c r="W3576">
        <v>175498.3</v>
      </c>
      <c r="X3576">
        <v>177810.7</v>
      </c>
      <c r="Y3576">
        <v>178458.4</v>
      </c>
      <c r="Z3576">
        <v>176544.6</v>
      </c>
      <c r="AA3576">
        <v>172414.3</v>
      </c>
      <c r="AB3576">
        <v>166158.29999999999</v>
      </c>
      <c r="AC3576">
        <v>160378.1</v>
      </c>
      <c r="AD3576">
        <v>152385.5</v>
      </c>
      <c r="AE3576">
        <v>146101.29999999999</v>
      </c>
      <c r="AF3576">
        <v>140147</v>
      </c>
      <c r="AG3576">
        <v>138996.70000000001</v>
      </c>
      <c r="AH3576">
        <v>135130.4</v>
      </c>
      <c r="AI3576">
        <v>130101.4</v>
      </c>
      <c r="AJ3576">
        <v>69.504419999999996</v>
      </c>
      <c r="AK3576">
        <v>69.041030000000006</v>
      </c>
      <c r="AL3576">
        <v>68.335530000000006</v>
      </c>
      <c r="AM3576">
        <v>68.018370000000004</v>
      </c>
      <c r="AN3576">
        <v>67.937600000000003</v>
      </c>
      <c r="AO3576">
        <v>67.844639999999998</v>
      </c>
      <c r="AP3576">
        <v>67.673270000000002</v>
      </c>
      <c r="AQ3576">
        <v>68.565219999999997</v>
      </c>
      <c r="AR3576">
        <v>72.025499999999994</v>
      </c>
      <c r="AS3576">
        <v>76.517579999999995</v>
      </c>
      <c r="AT3576">
        <v>80.889619999999994</v>
      </c>
      <c r="AU3576">
        <v>84.463269999999994</v>
      </c>
      <c r="AV3576">
        <v>86.027460000000005</v>
      </c>
      <c r="AW3576">
        <v>86.243960000000001</v>
      </c>
      <c r="AX3576">
        <v>86.02704</v>
      </c>
      <c r="AY3576">
        <v>85.696380000000005</v>
      </c>
      <c r="AZ3576">
        <v>84.791790000000006</v>
      </c>
      <c r="BA3576">
        <v>83.587019999999995</v>
      </c>
      <c r="BB3576">
        <v>81.601039999999998</v>
      </c>
      <c r="BC3576">
        <v>78.795100000000005</v>
      </c>
      <c r="BD3576">
        <v>75.461160000000007</v>
      </c>
      <c r="BE3576">
        <v>73.534379999999999</v>
      </c>
      <c r="BF3576">
        <v>72.147639999999996</v>
      </c>
      <c r="BG3576">
        <v>70.999560000000002</v>
      </c>
      <c r="BH3576">
        <v>174.53569999999999</v>
      </c>
      <c r="BI3576">
        <v>49.542119999999997</v>
      </c>
      <c r="BJ3576">
        <v>475.41649999999998</v>
      </c>
      <c r="BK3576">
        <v>715.92960000000005</v>
      </c>
      <c r="BL3576">
        <v>744.78639999999996</v>
      </c>
      <c r="BM3576">
        <v>1209.4469999999999</v>
      </c>
      <c r="BN3576">
        <v>830.43309999999997</v>
      </c>
      <c r="BO3576">
        <v>483.73340000000002</v>
      </c>
      <c r="BP3576">
        <v>-1324.2449999999999</v>
      </c>
      <c r="BQ3576">
        <v>-1798.52</v>
      </c>
      <c r="BR3576">
        <v>-1889.61</v>
      </c>
      <c r="BS3576">
        <v>-1472.2840000000001</v>
      </c>
      <c r="BT3576">
        <v>-370.05889999999999</v>
      </c>
      <c r="BU3576">
        <v>1536.412</v>
      </c>
      <c r="BV3576">
        <v>4617.4170000000004</v>
      </c>
      <c r="BW3576">
        <v>2940.3960000000002</v>
      </c>
      <c r="BX3576">
        <v>2204.9549999999999</v>
      </c>
      <c r="BY3576">
        <v>2203.9160000000002</v>
      </c>
      <c r="BZ3576">
        <v>1604.23</v>
      </c>
      <c r="CA3576">
        <v>510.58539999999999</v>
      </c>
      <c r="CB3576">
        <v>-135.25700000000001</v>
      </c>
      <c r="CC3576">
        <v>-575.38049999999998</v>
      </c>
      <c r="CD3576">
        <v>-866.03980000000001</v>
      </c>
      <c r="CE3576">
        <v>-15.94655</v>
      </c>
      <c r="CF3576" s="20">
        <v>177564.1</v>
      </c>
      <c r="CG3576" s="20">
        <v>200802.6</v>
      </c>
      <c r="CH3576" s="20">
        <v>175684.9</v>
      </c>
      <c r="CI3576" s="20">
        <v>168220.4</v>
      </c>
      <c r="CJ3576" s="20">
        <v>143585.70000000001</v>
      </c>
      <c r="CK3576" s="20">
        <v>119672.9</v>
      </c>
      <c r="CL3576" s="20">
        <v>138412.1</v>
      </c>
      <c r="CM3576" s="20">
        <v>136930.79999999999</v>
      </c>
      <c r="CN3576" s="20">
        <v>94113.34</v>
      </c>
      <c r="CO3576" s="20">
        <v>78099.289999999994</v>
      </c>
      <c r="CP3576" s="20">
        <v>50738.04</v>
      </c>
      <c r="CQ3576" s="20">
        <v>22359.86</v>
      </c>
      <c r="CR3576" s="20">
        <v>41631.89</v>
      </c>
      <c r="CS3576" s="20">
        <v>81111.66</v>
      </c>
      <c r="CT3576" s="20">
        <v>212770.8</v>
      </c>
      <c r="CU3576" s="20">
        <v>360163.6</v>
      </c>
      <c r="CV3576" s="20">
        <v>383563.7</v>
      </c>
      <c r="CW3576" s="20">
        <v>549408.1</v>
      </c>
      <c r="CX3576" s="20">
        <v>448205.2</v>
      </c>
      <c r="CY3576" s="20">
        <v>390241.9</v>
      </c>
      <c r="CZ3576" s="20">
        <v>393852.7</v>
      </c>
      <c r="DA3576" s="20">
        <v>277943.2</v>
      </c>
      <c r="DB3576" s="20">
        <v>268034.40000000002</v>
      </c>
      <c r="DC3576" s="20">
        <v>260362</v>
      </c>
      <c r="DD3576">
        <v>0</v>
      </c>
      <c r="DE3576">
        <v>0</v>
      </c>
      <c r="DF3576">
        <v>0</v>
      </c>
    </row>
    <row r="3577" spans="1:110" x14ac:dyDescent="0.25">
      <c r="A3577" s="16" t="str">
        <f t="shared" si="55"/>
        <v>Portfolio Adjusted_CPP_200 kW and above_All_SDGE_1-in-2_MONTHLY SYSTEM PEAK DAY_2027_3</v>
      </c>
      <c r="B3577" t="s">
        <v>195</v>
      </c>
      <c r="C3577" t="s">
        <v>121</v>
      </c>
      <c r="D3577" t="s">
        <v>122</v>
      </c>
      <c r="E3577" t="s">
        <v>7</v>
      </c>
      <c r="F3577" t="s">
        <v>125</v>
      </c>
      <c r="G3577" t="s">
        <v>111</v>
      </c>
      <c r="H3577" t="s">
        <v>20</v>
      </c>
      <c r="I3577">
        <v>2027</v>
      </c>
      <c r="J3577">
        <v>3</v>
      </c>
      <c r="K3577">
        <v>335</v>
      </c>
      <c r="L3577">
        <v>50301.75</v>
      </c>
      <c r="M3577">
        <v>49268.73</v>
      </c>
      <c r="N3577">
        <v>48728.39</v>
      </c>
      <c r="O3577">
        <v>48762.32</v>
      </c>
      <c r="P3577">
        <v>50251.58</v>
      </c>
      <c r="Q3577">
        <v>53782.57</v>
      </c>
      <c r="R3577">
        <v>58941.71</v>
      </c>
      <c r="S3577">
        <v>61654.71</v>
      </c>
      <c r="T3577">
        <v>62445.440000000002</v>
      </c>
      <c r="U3577">
        <v>62831.519999999997</v>
      </c>
      <c r="V3577">
        <v>63813.58</v>
      </c>
      <c r="W3577">
        <v>64015.79</v>
      </c>
      <c r="X3577">
        <v>64244.11</v>
      </c>
      <c r="Y3577">
        <v>63956.18</v>
      </c>
      <c r="Z3577">
        <v>63018.25</v>
      </c>
      <c r="AA3577">
        <v>61892.27</v>
      </c>
      <c r="AB3577">
        <v>60315.35</v>
      </c>
      <c r="AC3577">
        <v>59489.1</v>
      </c>
      <c r="AD3577">
        <v>58218.45</v>
      </c>
      <c r="AE3577">
        <v>57159.39</v>
      </c>
      <c r="AF3577">
        <v>55596.2</v>
      </c>
      <c r="AG3577">
        <v>54961.96</v>
      </c>
      <c r="AH3577">
        <v>53501.52</v>
      </c>
      <c r="AI3577">
        <v>51830.57</v>
      </c>
      <c r="AJ3577">
        <v>48.316699999999997</v>
      </c>
      <c r="AK3577">
        <v>48.070430000000002</v>
      </c>
      <c r="AL3577">
        <v>47.052439999999997</v>
      </c>
      <c r="AM3577">
        <v>45.853720000000003</v>
      </c>
      <c r="AN3577">
        <v>45.824069999999999</v>
      </c>
      <c r="AO3577">
        <v>45.420870000000001</v>
      </c>
      <c r="AP3577">
        <v>45.099029999999999</v>
      </c>
      <c r="AQ3577">
        <v>45.487609999999997</v>
      </c>
      <c r="AR3577">
        <v>48.143030000000003</v>
      </c>
      <c r="AS3577">
        <v>53.164200000000001</v>
      </c>
      <c r="AT3577">
        <v>57.210799999999999</v>
      </c>
      <c r="AU3577">
        <v>59.648769999999999</v>
      </c>
      <c r="AV3577">
        <v>61.4664</v>
      </c>
      <c r="AW3577">
        <v>61.894959999999998</v>
      </c>
      <c r="AX3577">
        <v>62.07002</v>
      </c>
      <c r="AY3577">
        <v>61.785049999999998</v>
      </c>
      <c r="AZ3577">
        <v>61.37124</v>
      </c>
      <c r="BA3577">
        <v>60.864510000000003</v>
      </c>
      <c r="BB3577">
        <v>58.951999999999998</v>
      </c>
      <c r="BC3577">
        <v>57.151609999999998</v>
      </c>
      <c r="BD3577">
        <v>56.28848</v>
      </c>
      <c r="BE3577">
        <v>55.018940000000001</v>
      </c>
      <c r="BF3577">
        <v>53.3752</v>
      </c>
      <c r="BG3577">
        <v>52.590769999999999</v>
      </c>
      <c r="BH3577">
        <v>69.387990000000002</v>
      </c>
      <c r="BI3577">
        <v>19.843859999999999</v>
      </c>
      <c r="BJ3577">
        <v>191.08410000000001</v>
      </c>
      <c r="BK3577">
        <v>288.36939999999998</v>
      </c>
      <c r="BL3577">
        <v>300.7885</v>
      </c>
      <c r="BM3577">
        <v>486.52370000000002</v>
      </c>
      <c r="BN3577">
        <v>333.53129999999999</v>
      </c>
      <c r="BO3577">
        <v>192.57929999999999</v>
      </c>
      <c r="BP3577">
        <v>-517.404</v>
      </c>
      <c r="BQ3577">
        <v>-684.53390000000002</v>
      </c>
      <c r="BR3577">
        <v>-705.25819999999999</v>
      </c>
      <c r="BS3577">
        <v>-537.03899999999999</v>
      </c>
      <c r="BT3577">
        <v>-133.7045</v>
      </c>
      <c r="BU3577">
        <v>550.62149999999997</v>
      </c>
      <c r="BV3577">
        <v>1648.204</v>
      </c>
      <c r="BW3577">
        <v>1055.5260000000001</v>
      </c>
      <c r="BX3577">
        <v>800.3972</v>
      </c>
      <c r="BY3577">
        <v>817.49929999999995</v>
      </c>
      <c r="BZ3577">
        <v>612.89139999999998</v>
      </c>
      <c r="CA3577">
        <v>199.7569</v>
      </c>
      <c r="CB3577">
        <v>-53.656309999999998</v>
      </c>
      <c r="CC3577">
        <v>-227.51660000000001</v>
      </c>
      <c r="CD3577">
        <v>-342.88690000000003</v>
      </c>
      <c r="CE3577">
        <v>-6.3528799999999999</v>
      </c>
      <c r="CF3577" s="20">
        <v>28064.38</v>
      </c>
      <c r="CG3577" s="20">
        <v>32216.080000000002</v>
      </c>
      <c r="CH3577" s="20">
        <v>28381.48</v>
      </c>
      <c r="CI3577" s="20">
        <v>27292.07</v>
      </c>
      <c r="CJ3577" s="20">
        <v>23419.1</v>
      </c>
      <c r="CK3577" s="20">
        <v>19365.57</v>
      </c>
      <c r="CL3577" s="20">
        <v>22327.39</v>
      </c>
      <c r="CM3577" s="20">
        <v>21702.43</v>
      </c>
      <c r="CN3577" s="20">
        <v>14367.26</v>
      </c>
      <c r="CO3577" s="20">
        <v>11313.75</v>
      </c>
      <c r="CP3577" s="20">
        <v>7067.8190000000004</v>
      </c>
      <c r="CQ3577" s="20">
        <v>2975.0729999999999</v>
      </c>
      <c r="CR3577" s="20">
        <v>5434.7160000000003</v>
      </c>
      <c r="CS3577" s="20">
        <v>10417.76</v>
      </c>
      <c r="CT3577" s="20">
        <v>27110.38</v>
      </c>
      <c r="CU3577" s="20">
        <v>46411.55</v>
      </c>
      <c r="CV3577" s="20">
        <v>50541.64</v>
      </c>
      <c r="CW3577" s="20">
        <v>75592.7</v>
      </c>
      <c r="CX3577" s="20">
        <v>65420.06</v>
      </c>
      <c r="CY3577" s="20">
        <v>59731.11</v>
      </c>
      <c r="CZ3577" s="20">
        <v>61980.66</v>
      </c>
      <c r="DA3577" s="20">
        <v>43458.2</v>
      </c>
      <c r="DB3577" s="20">
        <v>42016.19</v>
      </c>
      <c r="DC3577" s="20">
        <v>41322.379999999997</v>
      </c>
      <c r="DD3577">
        <v>0</v>
      </c>
      <c r="DE3577">
        <v>0</v>
      </c>
      <c r="DF3577">
        <v>0</v>
      </c>
    </row>
    <row r="3578" spans="1:110" x14ac:dyDescent="0.25">
      <c r="A3578" s="16" t="str">
        <f t="shared" si="55"/>
        <v>Portfolio Adjusted_CPP_200 kW and above_All_SDGE_1-in-2_MONTHLY SYSTEM PEAK DAY_2025_1</v>
      </c>
      <c r="B3578" t="s">
        <v>195</v>
      </c>
      <c r="C3578" t="s">
        <v>121</v>
      </c>
      <c r="D3578" t="s">
        <v>122</v>
      </c>
      <c r="E3578" t="s">
        <v>7</v>
      </c>
      <c r="F3578" t="s">
        <v>125</v>
      </c>
      <c r="G3578" t="s">
        <v>111</v>
      </c>
      <c r="H3578" t="s">
        <v>20</v>
      </c>
      <c r="I3578">
        <v>2025</v>
      </c>
      <c r="J3578">
        <v>1</v>
      </c>
      <c r="K3578">
        <v>371</v>
      </c>
      <c r="L3578">
        <v>47539.72</v>
      </c>
      <c r="M3578">
        <v>46529.85</v>
      </c>
      <c r="N3578">
        <v>45981.7</v>
      </c>
      <c r="O3578">
        <v>46199.57</v>
      </c>
      <c r="P3578">
        <v>48507.48</v>
      </c>
      <c r="Q3578">
        <v>53457.75</v>
      </c>
      <c r="R3578">
        <v>60548.2</v>
      </c>
      <c r="S3578">
        <v>64511.32</v>
      </c>
      <c r="T3578">
        <v>64962</v>
      </c>
      <c r="U3578">
        <v>65122.73</v>
      </c>
      <c r="V3578">
        <v>66104.19</v>
      </c>
      <c r="W3578">
        <v>66443.210000000006</v>
      </c>
      <c r="X3578">
        <v>66610.899999999994</v>
      </c>
      <c r="Y3578">
        <v>66696.649999999994</v>
      </c>
      <c r="Z3578">
        <v>66257.02</v>
      </c>
      <c r="AA3578">
        <v>65357.48</v>
      </c>
      <c r="AB3578">
        <v>64286.17</v>
      </c>
      <c r="AC3578">
        <v>63602.05</v>
      </c>
      <c r="AD3578">
        <v>60088.800000000003</v>
      </c>
      <c r="AE3578">
        <v>57453.32</v>
      </c>
      <c r="AF3578">
        <v>55431.18</v>
      </c>
      <c r="AG3578">
        <v>54419.25</v>
      </c>
      <c r="AH3578">
        <v>52145.82</v>
      </c>
      <c r="AI3578">
        <v>49806.95</v>
      </c>
      <c r="AJ3578">
        <v>47.108449999999998</v>
      </c>
      <c r="AK3578">
        <v>46.419620000000002</v>
      </c>
      <c r="AL3578">
        <v>45.765790000000003</v>
      </c>
      <c r="AM3578">
        <v>44.945329999999998</v>
      </c>
      <c r="AN3578">
        <v>44.825850000000003</v>
      </c>
      <c r="AO3578">
        <v>44.928440000000002</v>
      </c>
      <c r="AP3578">
        <v>44.915199999999999</v>
      </c>
      <c r="AQ3578">
        <v>45.17418</v>
      </c>
      <c r="AR3578">
        <v>47.970100000000002</v>
      </c>
      <c r="AS3578">
        <v>51.408630000000002</v>
      </c>
      <c r="AT3578">
        <v>53.480699999999999</v>
      </c>
      <c r="AU3578">
        <v>55.482280000000003</v>
      </c>
      <c r="AV3578">
        <v>56.040730000000003</v>
      </c>
      <c r="AW3578">
        <v>56.661389999999997</v>
      </c>
      <c r="AX3578">
        <v>57.041150000000002</v>
      </c>
      <c r="AY3578">
        <v>57.636119999999998</v>
      </c>
      <c r="AZ3578">
        <v>56.604959999999998</v>
      </c>
      <c r="BA3578">
        <v>55.374940000000002</v>
      </c>
      <c r="BB3578">
        <v>53.932409999999997</v>
      </c>
      <c r="BC3578">
        <v>52.824979999999996</v>
      </c>
      <c r="BD3578">
        <v>52.417020000000001</v>
      </c>
      <c r="BE3578">
        <v>51.364339999999999</v>
      </c>
      <c r="BF3578">
        <v>50.554879999999997</v>
      </c>
      <c r="BG3578">
        <v>49.57938</v>
      </c>
      <c r="BH3578">
        <v>65.577950000000001</v>
      </c>
      <c r="BI3578">
        <v>18.740729999999999</v>
      </c>
      <c r="BJ3578">
        <v>180.31319999999999</v>
      </c>
      <c r="BK3578">
        <v>273.21390000000002</v>
      </c>
      <c r="BL3578">
        <v>290.34899999999999</v>
      </c>
      <c r="BM3578">
        <v>483.58539999999999</v>
      </c>
      <c r="BN3578">
        <v>342.62189999999998</v>
      </c>
      <c r="BO3578">
        <v>201.50200000000001</v>
      </c>
      <c r="BP3578">
        <v>-538.25540000000001</v>
      </c>
      <c r="BQ3578">
        <v>-709.49599999999998</v>
      </c>
      <c r="BR3578">
        <v>-730.57370000000003</v>
      </c>
      <c r="BS3578">
        <v>-557.40300000000002</v>
      </c>
      <c r="BT3578">
        <v>-138.63030000000001</v>
      </c>
      <c r="BU3578">
        <v>574.21519999999998</v>
      </c>
      <c r="BV3578">
        <v>1732.912</v>
      </c>
      <c r="BW3578">
        <v>1114.623</v>
      </c>
      <c r="BX3578">
        <v>853.09090000000003</v>
      </c>
      <c r="BY3578">
        <v>874.01949999999999</v>
      </c>
      <c r="BZ3578">
        <v>632.58150000000001</v>
      </c>
      <c r="CA3578">
        <v>200.7841</v>
      </c>
      <c r="CB3578">
        <v>-53.497059999999998</v>
      </c>
      <c r="CC3578">
        <v>-225.27</v>
      </c>
      <c r="CD3578">
        <v>-334.19839999999999</v>
      </c>
      <c r="CE3578">
        <v>-6.1048450000000001</v>
      </c>
      <c r="CF3578" s="20">
        <v>25067.01</v>
      </c>
      <c r="CG3578" s="20">
        <v>28733.81</v>
      </c>
      <c r="CH3578" s="20">
        <v>25272.080000000002</v>
      </c>
      <c r="CI3578" s="20">
        <v>24498.720000000001</v>
      </c>
      <c r="CJ3578" s="20">
        <v>21821.69</v>
      </c>
      <c r="CK3578" s="20">
        <v>19132.37</v>
      </c>
      <c r="CL3578" s="20">
        <v>23561.07</v>
      </c>
      <c r="CM3578" s="20">
        <v>23760.07</v>
      </c>
      <c r="CN3578" s="20">
        <v>15548.6</v>
      </c>
      <c r="CO3578" s="20">
        <v>12153.92</v>
      </c>
      <c r="CP3578" s="20">
        <v>7584.33</v>
      </c>
      <c r="CQ3578" s="20">
        <v>3204.9749999999999</v>
      </c>
      <c r="CR3578" s="20">
        <v>5842.5290000000005</v>
      </c>
      <c r="CS3578" s="20">
        <v>11329.68</v>
      </c>
      <c r="CT3578" s="20">
        <v>29968.63</v>
      </c>
      <c r="CU3578" s="20">
        <v>51754</v>
      </c>
      <c r="CV3578" s="20">
        <v>57415.45</v>
      </c>
      <c r="CW3578" s="20">
        <v>86406.69</v>
      </c>
      <c r="CX3578" s="20">
        <v>69691.02</v>
      </c>
      <c r="CY3578" s="20">
        <v>60347.01</v>
      </c>
      <c r="CZ3578" s="20">
        <v>61613.29</v>
      </c>
      <c r="DA3578" s="20">
        <v>42604.19</v>
      </c>
      <c r="DB3578" s="20">
        <v>39913.85</v>
      </c>
      <c r="DC3578" s="20">
        <v>38158.68</v>
      </c>
      <c r="DD3578">
        <v>0</v>
      </c>
      <c r="DE3578">
        <v>0</v>
      </c>
      <c r="DF3578">
        <v>0</v>
      </c>
    </row>
    <row r="3579" spans="1:110" x14ac:dyDescent="0.25">
      <c r="A3579" s="16" t="str">
        <f t="shared" si="55"/>
        <v>Portfolio Adjusted_CPP_200 kW and above_All_SDGE_1-in-2_MONTHLY SYSTEM PEAK DAY_2024_12</v>
      </c>
      <c r="B3579" t="s">
        <v>195</v>
      </c>
      <c r="C3579" t="s">
        <v>121</v>
      </c>
      <c r="D3579" t="s">
        <v>122</v>
      </c>
      <c r="E3579" t="s">
        <v>7</v>
      </c>
      <c r="F3579" t="s">
        <v>125</v>
      </c>
      <c r="G3579" t="s">
        <v>111</v>
      </c>
      <c r="H3579" t="s">
        <v>20</v>
      </c>
      <c r="I3579">
        <v>2024</v>
      </c>
      <c r="J3579">
        <v>12</v>
      </c>
      <c r="K3579">
        <v>391</v>
      </c>
      <c r="L3579">
        <v>49731.57</v>
      </c>
      <c r="M3579">
        <v>48569.91</v>
      </c>
      <c r="N3579">
        <v>47917.71</v>
      </c>
      <c r="O3579">
        <v>48097.68</v>
      </c>
      <c r="P3579">
        <v>50082.98</v>
      </c>
      <c r="Q3579">
        <v>54908.4</v>
      </c>
      <c r="R3579">
        <v>61446.27</v>
      </c>
      <c r="S3579">
        <v>65540.36</v>
      </c>
      <c r="T3579">
        <v>66998.58</v>
      </c>
      <c r="U3579">
        <v>67413.740000000005</v>
      </c>
      <c r="V3579">
        <v>68296.3</v>
      </c>
      <c r="W3579">
        <v>68755.87</v>
      </c>
      <c r="X3579">
        <v>68661.919999999998</v>
      </c>
      <c r="Y3579">
        <v>68442.850000000006</v>
      </c>
      <c r="Z3579">
        <v>67646.12</v>
      </c>
      <c r="AA3579">
        <v>66635.56</v>
      </c>
      <c r="AB3579">
        <v>65714.990000000005</v>
      </c>
      <c r="AC3579">
        <v>64337.21</v>
      </c>
      <c r="AD3579">
        <v>60614.25</v>
      </c>
      <c r="AE3579">
        <v>58271.32</v>
      </c>
      <c r="AF3579">
        <v>56593.89</v>
      </c>
      <c r="AG3579">
        <v>56124.84</v>
      </c>
      <c r="AH3579">
        <v>54226.22</v>
      </c>
      <c r="AI3579">
        <v>51750.34</v>
      </c>
      <c r="AJ3579">
        <v>47.258090000000003</v>
      </c>
      <c r="AK3579">
        <v>46.961069999999999</v>
      </c>
      <c r="AL3579">
        <v>46.121740000000003</v>
      </c>
      <c r="AM3579">
        <v>46.263800000000003</v>
      </c>
      <c r="AN3579">
        <v>45.91628</v>
      </c>
      <c r="AO3579">
        <v>45.776800000000001</v>
      </c>
      <c r="AP3579">
        <v>45.678350000000002</v>
      </c>
      <c r="AQ3579">
        <v>46.232059999999997</v>
      </c>
      <c r="AR3579">
        <v>48.888620000000003</v>
      </c>
      <c r="AS3579">
        <v>51.237430000000003</v>
      </c>
      <c r="AT3579">
        <v>52.72222</v>
      </c>
      <c r="AU3579">
        <v>53.351349999999996</v>
      </c>
      <c r="AV3579">
        <v>54.648539999999997</v>
      </c>
      <c r="AW3579">
        <v>55.796300000000002</v>
      </c>
      <c r="AX3579">
        <v>56.060389999999998</v>
      </c>
      <c r="AY3579">
        <v>55.614640000000001</v>
      </c>
      <c r="AZ3579">
        <v>54.755319999999998</v>
      </c>
      <c r="BA3579">
        <v>53.402830000000002</v>
      </c>
      <c r="BB3579">
        <v>52.171349999999997</v>
      </c>
      <c r="BC3579">
        <v>51.123179999999998</v>
      </c>
      <c r="BD3579">
        <v>50.638849999999998</v>
      </c>
      <c r="BE3579">
        <v>50.304870000000001</v>
      </c>
      <c r="BF3579">
        <v>49.152540000000002</v>
      </c>
      <c r="BG3579">
        <v>48.398110000000003</v>
      </c>
      <c r="BH3579">
        <v>68.601460000000003</v>
      </c>
      <c r="BI3579">
        <v>19.5624</v>
      </c>
      <c r="BJ3579">
        <v>187.905</v>
      </c>
      <c r="BK3579">
        <v>284.43889999999999</v>
      </c>
      <c r="BL3579">
        <v>299.77940000000001</v>
      </c>
      <c r="BM3579">
        <v>496.7081</v>
      </c>
      <c r="BN3579">
        <v>347.70370000000003</v>
      </c>
      <c r="BO3579">
        <v>204.71619999999999</v>
      </c>
      <c r="BP3579">
        <v>-555.12990000000002</v>
      </c>
      <c r="BQ3579">
        <v>-734.45609999999999</v>
      </c>
      <c r="BR3579">
        <v>-754.80050000000006</v>
      </c>
      <c r="BS3579">
        <v>-576.80430000000001</v>
      </c>
      <c r="BT3579">
        <v>-142.8989</v>
      </c>
      <c r="BU3579">
        <v>589.24890000000005</v>
      </c>
      <c r="BV3579">
        <v>1769.2429999999999</v>
      </c>
      <c r="BW3579">
        <v>1136.4190000000001</v>
      </c>
      <c r="BX3579">
        <v>872.05160000000001</v>
      </c>
      <c r="BY3579">
        <v>884.12199999999996</v>
      </c>
      <c r="BZ3579">
        <v>638.11320000000001</v>
      </c>
      <c r="CA3579">
        <v>203.64279999999999</v>
      </c>
      <c r="CB3579">
        <v>-54.619190000000003</v>
      </c>
      <c r="CC3579">
        <v>-232.33029999999999</v>
      </c>
      <c r="CD3579">
        <v>-347.53149999999999</v>
      </c>
      <c r="CE3579">
        <v>-6.3430460000000002</v>
      </c>
      <c r="CF3579" s="20">
        <v>27431.75</v>
      </c>
      <c r="CG3579" s="20">
        <v>31308.66</v>
      </c>
      <c r="CH3579" s="20">
        <v>27444.98</v>
      </c>
      <c r="CI3579" s="20">
        <v>26553.14</v>
      </c>
      <c r="CJ3579" s="20">
        <v>23262.22</v>
      </c>
      <c r="CK3579" s="20">
        <v>20184.810000000001</v>
      </c>
      <c r="CL3579" s="20">
        <v>24265.18</v>
      </c>
      <c r="CM3579" s="20">
        <v>24524.12</v>
      </c>
      <c r="CN3579" s="20">
        <v>16538.79</v>
      </c>
      <c r="CO3579" s="20">
        <v>13024.11</v>
      </c>
      <c r="CP3579" s="20">
        <v>8095.6850000000004</v>
      </c>
      <c r="CQ3579" s="20">
        <v>3431.9659999999999</v>
      </c>
      <c r="CR3579" s="20">
        <v>6207.8639999999996</v>
      </c>
      <c r="CS3579" s="20">
        <v>11930.69</v>
      </c>
      <c r="CT3579" s="20">
        <v>31238.400000000001</v>
      </c>
      <c r="CU3579" s="20">
        <v>53797.91</v>
      </c>
      <c r="CV3579" s="20">
        <v>59996.04</v>
      </c>
      <c r="CW3579" s="20">
        <v>88415.71</v>
      </c>
      <c r="CX3579" s="20">
        <v>70915.19</v>
      </c>
      <c r="CY3579" s="20">
        <v>62077.63</v>
      </c>
      <c r="CZ3579" s="20">
        <v>64225.15</v>
      </c>
      <c r="DA3579" s="20">
        <v>45316.61</v>
      </c>
      <c r="DB3579" s="20">
        <v>43162.16</v>
      </c>
      <c r="DC3579" s="20">
        <v>41194.550000000003</v>
      </c>
      <c r="DD3579">
        <v>0</v>
      </c>
      <c r="DE3579">
        <v>0</v>
      </c>
      <c r="DF3579">
        <v>0</v>
      </c>
    </row>
    <row r="3580" spans="1:110" x14ac:dyDescent="0.25">
      <c r="A3580" s="16" t="str">
        <f t="shared" si="55"/>
        <v>Portfolio Adjusted_CPP_200 kW and above_All_SDGE_1-in-2_MONTHLY SYSTEM PEAK DAY_2024_9</v>
      </c>
      <c r="B3580" t="s">
        <v>195</v>
      </c>
      <c r="C3580" t="s">
        <v>121</v>
      </c>
      <c r="D3580" t="s">
        <v>122</v>
      </c>
      <c r="E3580" t="s">
        <v>7</v>
      </c>
      <c r="F3580" t="s">
        <v>125</v>
      </c>
      <c r="G3580" t="s">
        <v>111</v>
      </c>
      <c r="H3580" t="s">
        <v>20</v>
      </c>
      <c r="I3580">
        <v>2024</v>
      </c>
      <c r="J3580">
        <v>9</v>
      </c>
      <c r="K3580">
        <v>391</v>
      </c>
      <c r="L3580">
        <v>68600.63</v>
      </c>
      <c r="M3580">
        <v>66956.66</v>
      </c>
      <c r="N3580">
        <v>66012.66</v>
      </c>
      <c r="O3580">
        <v>65784.59</v>
      </c>
      <c r="P3580">
        <v>67269.87</v>
      </c>
      <c r="Q3580">
        <v>71602.48</v>
      </c>
      <c r="R3580">
        <v>78211.3</v>
      </c>
      <c r="S3580">
        <v>82066.710000000006</v>
      </c>
      <c r="T3580">
        <v>84392.77</v>
      </c>
      <c r="U3580">
        <v>86940.39</v>
      </c>
      <c r="V3580">
        <v>90081.62</v>
      </c>
      <c r="W3580">
        <v>92566.42</v>
      </c>
      <c r="X3580">
        <v>93969.45</v>
      </c>
      <c r="Y3580">
        <v>94637.3</v>
      </c>
      <c r="Z3580">
        <v>93891.23</v>
      </c>
      <c r="AA3580">
        <v>92076.21</v>
      </c>
      <c r="AB3580">
        <v>88912.18</v>
      </c>
      <c r="AC3580">
        <v>85812.68</v>
      </c>
      <c r="AD3580">
        <v>81921.05</v>
      </c>
      <c r="AE3580">
        <v>78885.2</v>
      </c>
      <c r="AF3580">
        <v>75465.23</v>
      </c>
      <c r="AG3580">
        <v>75038.25</v>
      </c>
      <c r="AH3580">
        <v>73364.929999999993</v>
      </c>
      <c r="AI3580">
        <v>70922.8</v>
      </c>
      <c r="AJ3580">
        <v>73.088899999999995</v>
      </c>
      <c r="AK3580">
        <v>72.616630000000001</v>
      </c>
      <c r="AL3580">
        <v>71.9786</v>
      </c>
      <c r="AM3580">
        <v>72.288089999999997</v>
      </c>
      <c r="AN3580">
        <v>72.079409999999996</v>
      </c>
      <c r="AO3580">
        <v>72.306849999999997</v>
      </c>
      <c r="AP3580">
        <v>71.963880000000003</v>
      </c>
      <c r="AQ3580">
        <v>72.119529999999997</v>
      </c>
      <c r="AR3580">
        <v>77.697370000000006</v>
      </c>
      <c r="AS3580">
        <v>84.338719999999995</v>
      </c>
      <c r="AT3580">
        <v>90.259240000000005</v>
      </c>
      <c r="AU3580">
        <v>95.286959999999993</v>
      </c>
      <c r="AV3580">
        <v>96.355810000000005</v>
      </c>
      <c r="AW3580">
        <v>95.524879999999996</v>
      </c>
      <c r="AX3580">
        <v>95.983620000000002</v>
      </c>
      <c r="AY3580">
        <v>96.00864</v>
      </c>
      <c r="AZ3580">
        <v>94.832480000000004</v>
      </c>
      <c r="BA3580">
        <v>94.639849999999996</v>
      </c>
      <c r="BB3580">
        <v>91.494309999999999</v>
      </c>
      <c r="BC3580">
        <v>86.812640000000002</v>
      </c>
      <c r="BD3580">
        <v>81.923360000000002</v>
      </c>
      <c r="BE3580">
        <v>79.766350000000003</v>
      </c>
      <c r="BF3580">
        <v>78.08811</v>
      </c>
      <c r="BG3580">
        <v>76.716030000000003</v>
      </c>
      <c r="BH3580">
        <v>94.630089999999996</v>
      </c>
      <c r="BI3580">
        <v>26.96799</v>
      </c>
      <c r="BJ3580">
        <v>258.86279999999999</v>
      </c>
      <c r="BK3580">
        <v>389.03530000000001</v>
      </c>
      <c r="BL3580">
        <v>402.65410000000003</v>
      </c>
      <c r="BM3580">
        <v>647.72479999999996</v>
      </c>
      <c r="BN3580">
        <v>442.57139999999998</v>
      </c>
      <c r="BO3580">
        <v>256.3365</v>
      </c>
      <c r="BP3580">
        <v>-699.25289999999995</v>
      </c>
      <c r="BQ3580">
        <v>-947.19410000000005</v>
      </c>
      <c r="BR3580">
        <v>-995.56870000000004</v>
      </c>
      <c r="BS3580">
        <v>-776.55489999999998</v>
      </c>
      <c r="BT3580">
        <v>-195.56880000000001</v>
      </c>
      <c r="BU3580">
        <v>814.7663</v>
      </c>
      <c r="BV3580">
        <v>2455.6680000000001</v>
      </c>
      <c r="BW3580">
        <v>1570.2909999999999</v>
      </c>
      <c r="BX3580">
        <v>1179.883</v>
      </c>
      <c r="BY3580">
        <v>1179.2380000000001</v>
      </c>
      <c r="BZ3580">
        <v>862.41930000000002</v>
      </c>
      <c r="CA3580">
        <v>275.68279999999999</v>
      </c>
      <c r="CB3580">
        <v>-72.832080000000005</v>
      </c>
      <c r="CC3580">
        <v>-310.62290000000002</v>
      </c>
      <c r="CD3580">
        <v>-470.19</v>
      </c>
      <c r="CE3580">
        <v>-8.6930160000000001</v>
      </c>
      <c r="CF3580" s="20">
        <v>52196.98</v>
      </c>
      <c r="CG3580" s="20">
        <v>59500.06</v>
      </c>
      <c r="CH3580" s="20">
        <v>52086.52</v>
      </c>
      <c r="CI3580" s="20">
        <v>49672.5</v>
      </c>
      <c r="CJ3580" s="20">
        <v>41967.39</v>
      </c>
      <c r="CK3580" s="20">
        <v>34324.43</v>
      </c>
      <c r="CL3580" s="20">
        <v>39312.57</v>
      </c>
      <c r="CM3580" s="20">
        <v>38451.199999999997</v>
      </c>
      <c r="CN3580" s="20">
        <v>26241.15</v>
      </c>
      <c r="CO3580" s="20">
        <v>21661.8</v>
      </c>
      <c r="CP3580" s="20">
        <v>14084.18</v>
      </c>
      <c r="CQ3580" s="20">
        <v>6220.5730000000003</v>
      </c>
      <c r="CR3580" s="20">
        <v>11627.43</v>
      </c>
      <c r="CS3580" s="20">
        <v>22810.47</v>
      </c>
      <c r="CT3580" s="20">
        <v>60180.14</v>
      </c>
      <c r="CU3580" s="20">
        <v>102718.39999999999</v>
      </c>
      <c r="CV3580" s="20">
        <v>109828.8</v>
      </c>
      <c r="CW3580" s="20">
        <v>157292.5</v>
      </c>
      <c r="CX3580" s="20">
        <v>129533.1</v>
      </c>
      <c r="CY3580" s="20">
        <v>113767</v>
      </c>
      <c r="CZ3580" s="20">
        <v>114198.39999999999</v>
      </c>
      <c r="DA3580" s="20">
        <v>81005.16</v>
      </c>
      <c r="DB3580" s="20">
        <v>79006.27</v>
      </c>
      <c r="DC3580" s="20">
        <v>77372.22</v>
      </c>
      <c r="DD3580">
        <v>0</v>
      </c>
      <c r="DE3580">
        <v>0</v>
      </c>
      <c r="DF3580">
        <v>0</v>
      </c>
    </row>
    <row r="3581" spans="1:110" x14ac:dyDescent="0.25">
      <c r="A3581" s="16" t="str">
        <f t="shared" si="55"/>
        <v>Program Specific_CPP_200 kW and above_All_SDGE_1-in-2_MONTHLY SYSTEM PEAK DAY_2028_10</v>
      </c>
      <c r="B3581" t="s">
        <v>196</v>
      </c>
      <c r="C3581" t="s">
        <v>121</v>
      </c>
      <c r="D3581" t="s">
        <v>122</v>
      </c>
      <c r="E3581" t="s">
        <v>7</v>
      </c>
      <c r="F3581" t="s">
        <v>125</v>
      </c>
      <c r="G3581" t="s">
        <v>111</v>
      </c>
      <c r="H3581" t="s">
        <v>20</v>
      </c>
      <c r="I3581">
        <v>2028</v>
      </c>
      <c r="J3581">
        <v>10</v>
      </c>
      <c r="K3581">
        <v>324</v>
      </c>
      <c r="L3581">
        <v>54682.2</v>
      </c>
      <c r="M3581">
        <v>53497.95</v>
      </c>
      <c r="N3581">
        <v>52781.38</v>
      </c>
      <c r="O3581">
        <v>52755.85</v>
      </c>
      <c r="P3581">
        <v>54274.79</v>
      </c>
      <c r="Q3581">
        <v>57681.39</v>
      </c>
      <c r="R3581">
        <v>62942.8</v>
      </c>
      <c r="S3581">
        <v>65790.09</v>
      </c>
      <c r="T3581">
        <v>67401.14</v>
      </c>
      <c r="U3581">
        <v>69173.37</v>
      </c>
      <c r="V3581">
        <v>71163.94</v>
      </c>
      <c r="W3581">
        <v>72963.05</v>
      </c>
      <c r="X3581">
        <v>74071.09</v>
      </c>
      <c r="Y3581">
        <v>74434.23</v>
      </c>
      <c r="Z3581">
        <v>73877.899999999994</v>
      </c>
      <c r="AA3581">
        <v>72615.34</v>
      </c>
      <c r="AB3581">
        <v>70351.83</v>
      </c>
      <c r="AC3581">
        <v>68369.91</v>
      </c>
      <c r="AD3581">
        <v>65238.18</v>
      </c>
      <c r="AE3581">
        <v>62620.41</v>
      </c>
      <c r="AF3581">
        <v>60169.15</v>
      </c>
      <c r="AG3581">
        <v>59672.26</v>
      </c>
      <c r="AH3581">
        <v>58202.28</v>
      </c>
      <c r="AI3581">
        <v>56117.29</v>
      </c>
      <c r="AJ3581">
        <v>65.820939999999993</v>
      </c>
      <c r="AK3581">
        <v>65.054479999999998</v>
      </c>
      <c r="AL3581">
        <v>64.347930000000005</v>
      </c>
      <c r="AM3581">
        <v>64.414829999999995</v>
      </c>
      <c r="AN3581">
        <v>64.299359999999993</v>
      </c>
      <c r="AO3581">
        <v>63.090780000000002</v>
      </c>
      <c r="AP3581">
        <v>63.217399999999998</v>
      </c>
      <c r="AQ3581">
        <v>62.8247</v>
      </c>
      <c r="AR3581">
        <v>68.432119999999998</v>
      </c>
      <c r="AS3581">
        <v>77.106340000000003</v>
      </c>
      <c r="AT3581">
        <v>84.369820000000004</v>
      </c>
      <c r="AU3581">
        <v>88.485460000000003</v>
      </c>
      <c r="AV3581">
        <v>90.446399999999997</v>
      </c>
      <c r="AW3581">
        <v>90.477320000000006</v>
      </c>
      <c r="AX3581">
        <v>90.192769999999996</v>
      </c>
      <c r="AY3581">
        <v>89.652569999999997</v>
      </c>
      <c r="AZ3581">
        <v>88.154210000000006</v>
      </c>
      <c r="BA3581">
        <v>85.348479999999995</v>
      </c>
      <c r="BB3581">
        <v>81.839489999999998</v>
      </c>
      <c r="BC3581">
        <v>76.120090000000005</v>
      </c>
      <c r="BD3581">
        <v>73.134169999999997</v>
      </c>
      <c r="BE3581">
        <v>69.891530000000003</v>
      </c>
      <c r="BF3581">
        <v>68.055589999999995</v>
      </c>
      <c r="BG3581">
        <v>66.598119999999994</v>
      </c>
      <c r="BH3581">
        <v>75.430530000000005</v>
      </c>
      <c r="BI3581">
        <v>21.547249999999998</v>
      </c>
      <c r="BJ3581">
        <v>206.97749999999999</v>
      </c>
      <c r="BK3581">
        <v>311.98630000000003</v>
      </c>
      <c r="BL3581">
        <v>324.87009999999998</v>
      </c>
      <c r="BM3581">
        <v>521.79300000000001</v>
      </c>
      <c r="BN3581">
        <v>356.1721</v>
      </c>
      <c r="BO3581">
        <v>205.49619999999999</v>
      </c>
      <c r="BP3581">
        <v>-558.46540000000005</v>
      </c>
      <c r="BQ3581">
        <v>-753.6268</v>
      </c>
      <c r="BR3581">
        <v>-786.49329999999998</v>
      </c>
      <c r="BS3581">
        <v>-612.09900000000005</v>
      </c>
      <c r="BT3581">
        <v>-154.15639999999999</v>
      </c>
      <c r="BU3581">
        <v>640.83079999999995</v>
      </c>
      <c r="BV3581">
        <v>1932.231</v>
      </c>
      <c r="BW3581">
        <v>1238.4000000000001</v>
      </c>
      <c r="BX3581">
        <v>933.58339999999998</v>
      </c>
      <c r="BY3581">
        <v>939.5394</v>
      </c>
      <c r="BZ3581">
        <v>686.79129999999998</v>
      </c>
      <c r="CA3581">
        <v>218.84180000000001</v>
      </c>
      <c r="CB3581">
        <v>-58.069710000000001</v>
      </c>
      <c r="CC3581">
        <v>-247.01499999999999</v>
      </c>
      <c r="CD3581">
        <v>-373.0138</v>
      </c>
      <c r="CE3581">
        <v>-6.878304</v>
      </c>
      <c r="CF3581" s="20">
        <v>33165.089999999997</v>
      </c>
      <c r="CG3581" s="20">
        <v>37984.300000000003</v>
      </c>
      <c r="CH3581" s="20">
        <v>33299.089999999997</v>
      </c>
      <c r="CI3581" s="20">
        <v>31945.439999999999</v>
      </c>
      <c r="CJ3581" s="20">
        <v>27319.14</v>
      </c>
      <c r="CK3581" s="20">
        <v>22275.05</v>
      </c>
      <c r="CL3581" s="20">
        <v>25461.54</v>
      </c>
      <c r="CM3581" s="20">
        <v>24711.37</v>
      </c>
      <c r="CN3581" s="20">
        <v>16738.13</v>
      </c>
      <c r="CO3581" s="20">
        <v>13712.9</v>
      </c>
      <c r="CP3581" s="20">
        <v>8789.8040000000001</v>
      </c>
      <c r="CQ3581" s="20">
        <v>3864.8209999999999</v>
      </c>
      <c r="CR3581" s="20">
        <v>7224.4989999999998</v>
      </c>
      <c r="CS3581" s="20">
        <v>14110.9</v>
      </c>
      <c r="CT3581" s="20">
        <v>37259.08</v>
      </c>
      <c r="CU3581" s="20">
        <v>63886.64</v>
      </c>
      <c r="CV3581" s="20">
        <v>68761.36</v>
      </c>
      <c r="CW3581" s="20">
        <v>99847</v>
      </c>
      <c r="CX3581" s="20">
        <v>82147.33</v>
      </c>
      <c r="CY3581" s="20">
        <v>71689.8</v>
      </c>
      <c r="CZ3581" s="20">
        <v>72596.2</v>
      </c>
      <c r="DA3581" s="20">
        <v>51226.21</v>
      </c>
      <c r="DB3581" s="20">
        <v>49723.82</v>
      </c>
      <c r="DC3581" s="20">
        <v>48440.29</v>
      </c>
      <c r="DD3581">
        <v>0</v>
      </c>
      <c r="DE3581">
        <v>0</v>
      </c>
      <c r="DF3581">
        <v>0</v>
      </c>
    </row>
    <row r="3582" spans="1:110" x14ac:dyDescent="0.25">
      <c r="A3582" s="16" t="str">
        <f t="shared" si="55"/>
        <v>Program Specific_CPP_200 kW and above_All_SDGE_1-in-2_MONTHLY SYSTEM PEAK DAY_2025_1</v>
      </c>
      <c r="B3582" t="s">
        <v>196</v>
      </c>
      <c r="C3582" t="s">
        <v>121</v>
      </c>
      <c r="D3582" t="s">
        <v>122</v>
      </c>
      <c r="E3582" t="s">
        <v>7</v>
      </c>
      <c r="F3582" t="s">
        <v>125</v>
      </c>
      <c r="G3582" t="s">
        <v>111</v>
      </c>
      <c r="H3582" t="s">
        <v>20</v>
      </c>
      <c r="I3582">
        <v>2025</v>
      </c>
      <c r="J3582">
        <v>1</v>
      </c>
      <c r="K3582">
        <v>376</v>
      </c>
      <c r="L3582">
        <v>47874.57</v>
      </c>
      <c r="M3582">
        <v>46851.8</v>
      </c>
      <c r="N3582">
        <v>46287.37</v>
      </c>
      <c r="O3582">
        <v>46496.66</v>
      </c>
      <c r="P3582">
        <v>48808.73</v>
      </c>
      <c r="Q3582">
        <v>53821.08</v>
      </c>
      <c r="R3582">
        <v>61219.81</v>
      </c>
      <c r="S3582">
        <v>65262.41</v>
      </c>
      <c r="T3582">
        <v>65733.98</v>
      </c>
      <c r="U3582">
        <v>65917.100000000006</v>
      </c>
      <c r="V3582">
        <v>66866.52</v>
      </c>
      <c r="W3582">
        <v>67265.33</v>
      </c>
      <c r="X3582">
        <v>67437.91</v>
      </c>
      <c r="Y3582">
        <v>67457.259999999995</v>
      </c>
      <c r="Z3582">
        <v>66933.820000000007</v>
      </c>
      <c r="AA3582">
        <v>65948.88</v>
      </c>
      <c r="AB3582">
        <v>64848.4</v>
      </c>
      <c r="AC3582">
        <v>64163.839999999997</v>
      </c>
      <c r="AD3582">
        <v>60613.15</v>
      </c>
      <c r="AE3582">
        <v>57955.98</v>
      </c>
      <c r="AF3582">
        <v>55918.35</v>
      </c>
      <c r="AG3582">
        <v>54884.49</v>
      </c>
      <c r="AH3582">
        <v>52570.61</v>
      </c>
      <c r="AI3582">
        <v>50194.27</v>
      </c>
      <c r="AJ3582">
        <v>47.080539999999999</v>
      </c>
      <c r="AK3582">
        <v>46.395539999999997</v>
      </c>
      <c r="AL3582">
        <v>45.73854</v>
      </c>
      <c r="AM3582">
        <v>44.923400000000001</v>
      </c>
      <c r="AN3582">
        <v>44.800260000000002</v>
      </c>
      <c r="AO3582">
        <v>44.90296</v>
      </c>
      <c r="AP3582">
        <v>44.886139999999997</v>
      </c>
      <c r="AQ3582">
        <v>45.145290000000003</v>
      </c>
      <c r="AR3582">
        <v>47.952919999999999</v>
      </c>
      <c r="AS3582">
        <v>51.396549999999998</v>
      </c>
      <c r="AT3582">
        <v>53.473260000000003</v>
      </c>
      <c r="AU3582">
        <v>55.476880000000001</v>
      </c>
      <c r="AV3582">
        <v>56.040480000000002</v>
      </c>
      <c r="AW3582">
        <v>56.667000000000002</v>
      </c>
      <c r="AX3582">
        <v>57.040669999999999</v>
      </c>
      <c r="AY3582">
        <v>57.633679999999998</v>
      </c>
      <c r="AZ3582">
        <v>56.598750000000003</v>
      </c>
      <c r="BA3582">
        <v>55.363639999999997</v>
      </c>
      <c r="BB3582">
        <v>53.915930000000003</v>
      </c>
      <c r="BC3582">
        <v>52.803260000000002</v>
      </c>
      <c r="BD3582">
        <v>52.395969999999998</v>
      </c>
      <c r="BE3582">
        <v>51.343580000000003</v>
      </c>
      <c r="BF3582">
        <v>50.53387</v>
      </c>
      <c r="BG3582">
        <v>49.554720000000003</v>
      </c>
      <c r="BH3582">
        <v>66.039850000000001</v>
      </c>
      <c r="BI3582">
        <v>18.8704</v>
      </c>
      <c r="BJ3582">
        <v>181.51179999999999</v>
      </c>
      <c r="BK3582">
        <v>274.9708</v>
      </c>
      <c r="BL3582">
        <v>292.15219999999999</v>
      </c>
      <c r="BM3582">
        <v>486.87209999999999</v>
      </c>
      <c r="BN3582">
        <v>346.42230000000001</v>
      </c>
      <c r="BO3582">
        <v>203.84800000000001</v>
      </c>
      <c r="BP3582">
        <v>-544.65179999999998</v>
      </c>
      <c r="BQ3582">
        <v>-718.15049999999997</v>
      </c>
      <c r="BR3582">
        <v>-738.99879999999996</v>
      </c>
      <c r="BS3582">
        <v>-564.29989999999998</v>
      </c>
      <c r="BT3582">
        <v>-140.35149999999999</v>
      </c>
      <c r="BU3582">
        <v>580.76350000000002</v>
      </c>
      <c r="BV3582">
        <v>1750.6130000000001</v>
      </c>
      <c r="BW3582">
        <v>1124.7090000000001</v>
      </c>
      <c r="BX3582">
        <v>860.55169999999998</v>
      </c>
      <c r="BY3582">
        <v>881.7396</v>
      </c>
      <c r="BZ3582">
        <v>638.10149999999999</v>
      </c>
      <c r="CA3582">
        <v>202.54079999999999</v>
      </c>
      <c r="CB3582">
        <v>-53.967219999999998</v>
      </c>
      <c r="CC3582">
        <v>-227.19589999999999</v>
      </c>
      <c r="CD3582">
        <v>-336.92079999999999</v>
      </c>
      <c r="CE3582">
        <v>-6.1523180000000002</v>
      </c>
      <c r="CF3582" s="20">
        <v>25421.37</v>
      </c>
      <c r="CG3582" s="20">
        <v>29132.82</v>
      </c>
      <c r="CH3582" s="20">
        <v>25609.19</v>
      </c>
      <c r="CI3582" s="20">
        <v>24814.82</v>
      </c>
      <c r="CJ3582" s="20">
        <v>22093.57</v>
      </c>
      <c r="CK3582" s="20">
        <v>19393.310000000001</v>
      </c>
      <c r="CL3582" s="20">
        <v>24086.65</v>
      </c>
      <c r="CM3582" s="20">
        <v>24316.560000000001</v>
      </c>
      <c r="CN3582" s="20">
        <v>15920.34</v>
      </c>
      <c r="CO3582" s="20">
        <v>12452.24</v>
      </c>
      <c r="CP3582" s="20">
        <v>7760.2669999999998</v>
      </c>
      <c r="CQ3582" s="20">
        <v>3284.7779999999998</v>
      </c>
      <c r="CR3582" s="20">
        <v>5988.5050000000001</v>
      </c>
      <c r="CS3582" s="20">
        <v>11589.56</v>
      </c>
      <c r="CT3582" s="20">
        <v>30584</v>
      </c>
      <c r="CU3582" s="20">
        <v>52694.85</v>
      </c>
      <c r="CV3582" s="20">
        <v>58424.12</v>
      </c>
      <c r="CW3582" s="20">
        <v>87939.85</v>
      </c>
      <c r="CX3582" s="20">
        <v>70912.600000000006</v>
      </c>
      <c r="CY3582" s="20">
        <v>61407.59</v>
      </c>
      <c r="CZ3582" s="20">
        <v>62701.04</v>
      </c>
      <c r="DA3582" s="20">
        <v>43335.77</v>
      </c>
      <c r="DB3582" s="20">
        <v>40566.78</v>
      </c>
      <c r="DC3582" s="20">
        <v>38754.449999999997</v>
      </c>
      <c r="DD3582">
        <v>0</v>
      </c>
      <c r="DE3582">
        <v>0</v>
      </c>
      <c r="DF3582">
        <v>0</v>
      </c>
    </row>
    <row r="3583" spans="1:110" x14ac:dyDescent="0.25">
      <c r="A3583" s="16" t="str">
        <f t="shared" si="55"/>
        <v>Portfolio Adjusted_CPP_200 kW and above_All_SDGE_1-in-2_MONTHLY SYSTEM PEAK DAY_2031_12</v>
      </c>
      <c r="B3583" t="s">
        <v>195</v>
      </c>
      <c r="C3583" t="s">
        <v>121</v>
      </c>
      <c r="D3583" t="s">
        <v>122</v>
      </c>
      <c r="E3583" t="s">
        <v>7</v>
      </c>
      <c r="F3583" t="s">
        <v>125</v>
      </c>
      <c r="G3583" t="s">
        <v>111</v>
      </c>
      <c r="H3583" t="s">
        <v>20</v>
      </c>
      <c r="I3583">
        <v>2031</v>
      </c>
      <c r="J3583">
        <v>12</v>
      </c>
      <c r="K3583">
        <v>269</v>
      </c>
      <c r="L3583">
        <v>34214.300000000003</v>
      </c>
      <c r="M3583">
        <v>33415.1</v>
      </c>
      <c r="N3583">
        <v>32966.400000000001</v>
      </c>
      <c r="O3583">
        <v>33090.22</v>
      </c>
      <c r="P3583">
        <v>34456.07</v>
      </c>
      <c r="Q3583">
        <v>37775.86</v>
      </c>
      <c r="R3583">
        <v>42273.77</v>
      </c>
      <c r="S3583">
        <v>45090.43</v>
      </c>
      <c r="T3583">
        <v>46093.65</v>
      </c>
      <c r="U3583">
        <v>46379.27</v>
      </c>
      <c r="V3583">
        <v>46986.45</v>
      </c>
      <c r="W3583">
        <v>47302.63</v>
      </c>
      <c r="X3583">
        <v>47238</v>
      </c>
      <c r="Y3583">
        <v>47087.28</v>
      </c>
      <c r="Z3583">
        <v>46539.14</v>
      </c>
      <c r="AA3583">
        <v>45843.9</v>
      </c>
      <c r="AB3583">
        <v>45210.57</v>
      </c>
      <c r="AC3583">
        <v>44262.68</v>
      </c>
      <c r="AD3583">
        <v>41701.370000000003</v>
      </c>
      <c r="AE3583">
        <v>40089.47</v>
      </c>
      <c r="AF3583">
        <v>38935.440000000002</v>
      </c>
      <c r="AG3583">
        <v>38612.74</v>
      </c>
      <c r="AH3583">
        <v>37306.53</v>
      </c>
      <c r="AI3583">
        <v>35603.18</v>
      </c>
      <c r="AJ3583">
        <v>47.258090000000003</v>
      </c>
      <c r="AK3583">
        <v>46.961069999999999</v>
      </c>
      <c r="AL3583">
        <v>46.121740000000003</v>
      </c>
      <c r="AM3583">
        <v>46.263800000000003</v>
      </c>
      <c r="AN3583">
        <v>45.91628</v>
      </c>
      <c r="AO3583">
        <v>45.776800000000001</v>
      </c>
      <c r="AP3583">
        <v>45.678350000000002</v>
      </c>
      <c r="AQ3583">
        <v>46.232059999999997</v>
      </c>
      <c r="AR3583">
        <v>48.888620000000003</v>
      </c>
      <c r="AS3583">
        <v>51.237430000000003</v>
      </c>
      <c r="AT3583">
        <v>52.72222</v>
      </c>
      <c r="AU3583">
        <v>53.351349999999996</v>
      </c>
      <c r="AV3583">
        <v>54.648539999999997</v>
      </c>
      <c r="AW3583">
        <v>55.796300000000002</v>
      </c>
      <c r="AX3583">
        <v>56.060389999999998</v>
      </c>
      <c r="AY3583">
        <v>55.614640000000001</v>
      </c>
      <c r="AZ3583">
        <v>54.755319999999998</v>
      </c>
      <c r="BA3583">
        <v>53.402830000000002</v>
      </c>
      <c r="BB3583">
        <v>52.171349999999997</v>
      </c>
      <c r="BC3583">
        <v>51.123179999999998</v>
      </c>
      <c r="BD3583">
        <v>50.638849999999998</v>
      </c>
      <c r="BE3583">
        <v>50.304870000000001</v>
      </c>
      <c r="BF3583">
        <v>49.152540000000002</v>
      </c>
      <c r="BG3583">
        <v>48.398110000000003</v>
      </c>
      <c r="BH3583">
        <v>47.196399999999997</v>
      </c>
      <c r="BI3583">
        <v>13.45853</v>
      </c>
      <c r="BJ3583">
        <v>129.2748</v>
      </c>
      <c r="BK3583">
        <v>195.68809999999999</v>
      </c>
      <c r="BL3583">
        <v>206.24209999999999</v>
      </c>
      <c r="BM3583">
        <v>341.72500000000002</v>
      </c>
      <c r="BN3583">
        <v>239.21299999999999</v>
      </c>
      <c r="BO3583">
        <v>140.84049999999999</v>
      </c>
      <c r="BP3583">
        <v>-381.91800000000001</v>
      </c>
      <c r="BQ3583">
        <v>-505.29070000000002</v>
      </c>
      <c r="BR3583">
        <v>-519.28729999999996</v>
      </c>
      <c r="BS3583">
        <v>-396.82960000000003</v>
      </c>
      <c r="BT3583">
        <v>-98.311520000000002</v>
      </c>
      <c r="BU3583">
        <v>405.39120000000003</v>
      </c>
      <c r="BV3583">
        <v>1217.203</v>
      </c>
      <c r="BW3583">
        <v>781.83330000000001</v>
      </c>
      <c r="BX3583">
        <v>599.95360000000005</v>
      </c>
      <c r="BY3583">
        <v>608.25789999999995</v>
      </c>
      <c r="BZ3583">
        <v>439.00880000000001</v>
      </c>
      <c r="CA3583">
        <v>140.10210000000001</v>
      </c>
      <c r="CB3583">
        <v>-37.576889999999999</v>
      </c>
      <c r="CC3583">
        <v>-159.83850000000001</v>
      </c>
      <c r="CD3583">
        <v>-239.09450000000001</v>
      </c>
      <c r="CE3583">
        <v>-4.3638859999999999</v>
      </c>
      <c r="CF3583" s="20">
        <v>12983.88</v>
      </c>
      <c r="CG3583" s="20">
        <v>14818.88</v>
      </c>
      <c r="CH3583" s="20">
        <v>12990.14</v>
      </c>
      <c r="CI3583" s="20">
        <v>12568.02</v>
      </c>
      <c r="CJ3583" s="20">
        <v>11010.38</v>
      </c>
      <c r="CK3583" s="20">
        <v>9553.7929999999997</v>
      </c>
      <c r="CL3583" s="20">
        <v>11485.09</v>
      </c>
      <c r="CM3583" s="20">
        <v>11607.66</v>
      </c>
      <c r="CN3583" s="20">
        <v>7828.0680000000002</v>
      </c>
      <c r="CO3583" s="20">
        <v>6164.5190000000002</v>
      </c>
      <c r="CP3583" s="20">
        <v>3831.8150000000001</v>
      </c>
      <c r="CQ3583" s="20">
        <v>1624.404</v>
      </c>
      <c r="CR3583" s="20">
        <v>2938.2809999999999</v>
      </c>
      <c r="CS3583" s="20">
        <v>5646.9859999999999</v>
      </c>
      <c r="CT3583" s="20">
        <v>14785.63</v>
      </c>
      <c r="CU3583" s="20">
        <v>25463.4</v>
      </c>
      <c r="CV3583" s="20">
        <v>28397.07</v>
      </c>
      <c r="CW3583" s="20">
        <v>41848.559999999998</v>
      </c>
      <c r="CX3583" s="20">
        <v>33565.279999999999</v>
      </c>
      <c r="CY3583" s="20">
        <v>29382.33</v>
      </c>
      <c r="CZ3583" s="20">
        <v>30398.78</v>
      </c>
      <c r="DA3583" s="20">
        <v>21449.07</v>
      </c>
      <c r="DB3583" s="20">
        <v>20429.330000000002</v>
      </c>
      <c r="DC3583" s="20">
        <v>19498.04</v>
      </c>
      <c r="DD3583">
        <v>0</v>
      </c>
      <c r="DE3583">
        <v>0</v>
      </c>
      <c r="DF3583">
        <v>0</v>
      </c>
    </row>
    <row r="3584" spans="1:110" x14ac:dyDescent="0.25">
      <c r="A3584" s="16" t="str">
        <f t="shared" si="55"/>
        <v>Portfolio Adjusted_CPP_200 kW and above_All_SDGE_1-in-2_MONTHLY SYSTEM PEAK DAY_2022_1</v>
      </c>
      <c r="B3584" t="s">
        <v>195</v>
      </c>
      <c r="C3584" t="s">
        <v>121</v>
      </c>
      <c r="D3584" t="s">
        <v>122</v>
      </c>
      <c r="E3584" t="s">
        <v>7</v>
      </c>
      <c r="F3584" t="s">
        <v>125</v>
      </c>
      <c r="G3584" t="s">
        <v>111</v>
      </c>
      <c r="H3584" t="s">
        <v>20</v>
      </c>
      <c r="I3584">
        <v>2022</v>
      </c>
      <c r="J3584">
        <v>1</v>
      </c>
      <c r="K3584">
        <v>435</v>
      </c>
      <c r="L3584">
        <v>55740.639999999999</v>
      </c>
      <c r="M3584">
        <v>54556.56</v>
      </c>
      <c r="N3584">
        <v>53913.86</v>
      </c>
      <c r="O3584">
        <v>54169.3</v>
      </c>
      <c r="P3584">
        <v>56875.360000000001</v>
      </c>
      <c r="Q3584">
        <v>62679.58</v>
      </c>
      <c r="R3584">
        <v>70993.17</v>
      </c>
      <c r="S3584">
        <v>75639.960000000006</v>
      </c>
      <c r="T3584">
        <v>76168.38</v>
      </c>
      <c r="U3584">
        <v>76356.84</v>
      </c>
      <c r="V3584">
        <v>77507.600000000006</v>
      </c>
      <c r="W3584">
        <v>77905.11</v>
      </c>
      <c r="X3584">
        <v>78101.73</v>
      </c>
      <c r="Y3584">
        <v>78202.27</v>
      </c>
      <c r="Z3584">
        <v>77686.8</v>
      </c>
      <c r="AA3584">
        <v>76632.09</v>
      </c>
      <c r="AB3584">
        <v>75375.97</v>
      </c>
      <c r="AC3584">
        <v>74573.84</v>
      </c>
      <c r="AD3584">
        <v>70454.52</v>
      </c>
      <c r="AE3584">
        <v>67364.41</v>
      </c>
      <c r="AF3584">
        <v>64993.440000000002</v>
      </c>
      <c r="AG3584">
        <v>63806.93</v>
      </c>
      <c r="AH3584">
        <v>61141.33</v>
      </c>
      <c r="AI3584">
        <v>58398.99</v>
      </c>
      <c r="AJ3584">
        <v>47.108449999999998</v>
      </c>
      <c r="AK3584">
        <v>46.419620000000002</v>
      </c>
      <c r="AL3584">
        <v>45.765790000000003</v>
      </c>
      <c r="AM3584">
        <v>44.945329999999998</v>
      </c>
      <c r="AN3584">
        <v>44.825850000000003</v>
      </c>
      <c r="AO3584">
        <v>44.928440000000002</v>
      </c>
      <c r="AP3584">
        <v>44.915199999999999</v>
      </c>
      <c r="AQ3584">
        <v>45.17418</v>
      </c>
      <c r="AR3584">
        <v>47.970100000000002</v>
      </c>
      <c r="AS3584">
        <v>51.408630000000002</v>
      </c>
      <c r="AT3584">
        <v>53.480699999999999</v>
      </c>
      <c r="AU3584">
        <v>55.482280000000003</v>
      </c>
      <c r="AV3584">
        <v>56.040730000000003</v>
      </c>
      <c r="AW3584">
        <v>56.661389999999997</v>
      </c>
      <c r="AX3584">
        <v>57.041150000000002</v>
      </c>
      <c r="AY3584">
        <v>57.636119999999998</v>
      </c>
      <c r="AZ3584">
        <v>56.604959999999998</v>
      </c>
      <c r="BA3584">
        <v>55.374940000000002</v>
      </c>
      <c r="BB3584">
        <v>53.932409999999997</v>
      </c>
      <c r="BC3584">
        <v>52.824979999999996</v>
      </c>
      <c r="BD3584">
        <v>52.417020000000001</v>
      </c>
      <c r="BE3584">
        <v>51.364339999999999</v>
      </c>
      <c r="BF3584">
        <v>50.554879999999997</v>
      </c>
      <c r="BG3584">
        <v>49.57938</v>
      </c>
      <c r="BH3584">
        <v>76.890590000000003</v>
      </c>
      <c r="BI3584">
        <v>21.97363</v>
      </c>
      <c r="BJ3584">
        <v>211.41839999999999</v>
      </c>
      <c r="BK3584">
        <v>320.3451</v>
      </c>
      <c r="BL3584">
        <v>340.43619999999999</v>
      </c>
      <c r="BM3584">
        <v>567.00710000000004</v>
      </c>
      <c r="BN3584">
        <v>401.72640000000001</v>
      </c>
      <c r="BO3584">
        <v>236.26240000000001</v>
      </c>
      <c r="BP3584">
        <v>-631.10810000000004</v>
      </c>
      <c r="BQ3584">
        <v>-831.88890000000004</v>
      </c>
      <c r="BR3584">
        <v>-856.60249999999996</v>
      </c>
      <c r="BS3584">
        <v>-653.55880000000002</v>
      </c>
      <c r="BT3584">
        <v>-162.54499999999999</v>
      </c>
      <c r="BU3584">
        <v>673.27120000000002</v>
      </c>
      <c r="BV3584">
        <v>2031.8510000000001</v>
      </c>
      <c r="BW3584">
        <v>1306.903</v>
      </c>
      <c r="BX3584">
        <v>1000.255</v>
      </c>
      <c r="BY3584">
        <v>1024.7940000000001</v>
      </c>
      <c r="BZ3584">
        <v>741.70609999999999</v>
      </c>
      <c r="CA3584">
        <v>235.42070000000001</v>
      </c>
      <c r="CB3584">
        <v>-62.725659999999998</v>
      </c>
      <c r="CC3584">
        <v>-264.13060000000002</v>
      </c>
      <c r="CD3584">
        <v>-391.84989999999999</v>
      </c>
      <c r="CE3584">
        <v>-7.1579709999999999</v>
      </c>
      <c r="CF3584" s="20">
        <v>34461.42</v>
      </c>
      <c r="CG3584" s="20">
        <v>39502.43</v>
      </c>
      <c r="CH3584" s="20">
        <v>34743.339999999997</v>
      </c>
      <c r="CI3584" s="20">
        <v>33680.160000000003</v>
      </c>
      <c r="CJ3584" s="20">
        <v>29999.85</v>
      </c>
      <c r="CK3584" s="20">
        <v>26302.639999999999</v>
      </c>
      <c r="CL3584" s="20">
        <v>32391.1</v>
      </c>
      <c r="CM3584" s="20">
        <v>32664.68</v>
      </c>
      <c r="CN3584" s="20">
        <v>21375.78</v>
      </c>
      <c r="CO3584" s="20">
        <v>16708.87</v>
      </c>
      <c r="CP3584" s="20">
        <v>10426.719999999999</v>
      </c>
      <c r="CQ3584" s="20">
        <v>4406.1099999999997</v>
      </c>
      <c r="CR3584" s="20">
        <v>8032.1450000000004</v>
      </c>
      <c r="CS3584" s="20">
        <v>15575.72</v>
      </c>
      <c r="CT3584" s="20">
        <v>41200.04</v>
      </c>
      <c r="CU3584" s="20">
        <v>71149.960000000006</v>
      </c>
      <c r="CV3584" s="20">
        <v>78933.16</v>
      </c>
      <c r="CW3584" s="20">
        <v>118789.5</v>
      </c>
      <c r="CX3584" s="20">
        <v>95809.26</v>
      </c>
      <c r="CY3584" s="20">
        <v>82963.38</v>
      </c>
      <c r="CZ3584" s="20">
        <v>84704.23</v>
      </c>
      <c r="DA3584" s="20">
        <v>58571.040000000001</v>
      </c>
      <c r="DB3584" s="20">
        <v>54872.44</v>
      </c>
      <c r="DC3584" s="20">
        <v>52459.48</v>
      </c>
      <c r="DD3584">
        <v>0</v>
      </c>
      <c r="DE3584">
        <v>0</v>
      </c>
      <c r="DF3584">
        <v>0</v>
      </c>
    </row>
    <row r="3585" spans="1:110" x14ac:dyDescent="0.25">
      <c r="A3585" s="16" t="str">
        <f t="shared" si="55"/>
        <v>Program Specific_CPP_200 kW and above_All_SDGE_1-in-2_MONTHLY SYSTEM PEAK DAY_2023_9</v>
      </c>
      <c r="B3585" t="s">
        <v>196</v>
      </c>
      <c r="C3585" t="s">
        <v>121</v>
      </c>
      <c r="D3585" t="s">
        <v>122</v>
      </c>
      <c r="E3585" t="s">
        <v>7</v>
      </c>
      <c r="F3585" t="s">
        <v>125</v>
      </c>
      <c r="G3585" t="s">
        <v>111</v>
      </c>
      <c r="H3585" t="s">
        <v>20</v>
      </c>
      <c r="I3585">
        <v>2023</v>
      </c>
      <c r="J3585">
        <v>9</v>
      </c>
      <c r="K3585">
        <v>425</v>
      </c>
      <c r="L3585">
        <v>74147.7</v>
      </c>
      <c r="M3585">
        <v>72368.210000000006</v>
      </c>
      <c r="N3585">
        <v>71340.88</v>
      </c>
      <c r="O3585">
        <v>71086.91</v>
      </c>
      <c r="P3585">
        <v>72663.649999999994</v>
      </c>
      <c r="Q3585">
        <v>77346.16</v>
      </c>
      <c r="R3585">
        <v>84738.31</v>
      </c>
      <c r="S3585">
        <v>88913.57</v>
      </c>
      <c r="T3585">
        <v>91453.67</v>
      </c>
      <c r="U3585">
        <v>94260.479999999996</v>
      </c>
      <c r="V3585">
        <v>97704.28</v>
      </c>
      <c r="W3585">
        <v>100504.6</v>
      </c>
      <c r="X3585">
        <v>102031.4</v>
      </c>
      <c r="Y3585">
        <v>102735</v>
      </c>
      <c r="Z3585">
        <v>101856.2</v>
      </c>
      <c r="AA3585">
        <v>99786.06</v>
      </c>
      <c r="AB3585">
        <v>96282.65</v>
      </c>
      <c r="AC3585">
        <v>92902.36</v>
      </c>
      <c r="AD3585">
        <v>88654.9</v>
      </c>
      <c r="AE3585">
        <v>85352.39</v>
      </c>
      <c r="AF3585">
        <v>81617.66</v>
      </c>
      <c r="AG3585">
        <v>81092.259999999995</v>
      </c>
      <c r="AH3585">
        <v>79273.77</v>
      </c>
      <c r="AI3585">
        <v>76636.22</v>
      </c>
      <c r="AJ3585">
        <v>73.072789999999998</v>
      </c>
      <c r="AK3585">
        <v>72.600629999999995</v>
      </c>
      <c r="AL3585">
        <v>71.963939999999994</v>
      </c>
      <c r="AM3585">
        <v>72.27901</v>
      </c>
      <c r="AN3585">
        <v>72.062489999999997</v>
      </c>
      <c r="AO3585">
        <v>72.291650000000004</v>
      </c>
      <c r="AP3585">
        <v>71.947400000000002</v>
      </c>
      <c r="AQ3585">
        <v>72.102040000000002</v>
      </c>
      <c r="AR3585">
        <v>77.687939999999998</v>
      </c>
      <c r="AS3585">
        <v>84.340909999999994</v>
      </c>
      <c r="AT3585">
        <v>90.248480000000001</v>
      </c>
      <c r="AU3585">
        <v>95.293229999999994</v>
      </c>
      <c r="AV3585">
        <v>96.389989999999997</v>
      </c>
      <c r="AW3585">
        <v>95.550619999999995</v>
      </c>
      <c r="AX3585">
        <v>96.012659999999997</v>
      </c>
      <c r="AY3585">
        <v>96.021699999999996</v>
      </c>
      <c r="AZ3585">
        <v>94.843739999999997</v>
      </c>
      <c r="BA3585">
        <v>94.651529999999994</v>
      </c>
      <c r="BB3585">
        <v>91.499539999999996</v>
      </c>
      <c r="BC3585">
        <v>86.816270000000003</v>
      </c>
      <c r="BD3585">
        <v>81.924000000000007</v>
      </c>
      <c r="BE3585">
        <v>79.764579999999995</v>
      </c>
      <c r="BF3585">
        <v>78.08502</v>
      </c>
      <c r="BG3585">
        <v>76.704430000000002</v>
      </c>
      <c r="BH3585">
        <v>102.28189999999999</v>
      </c>
      <c r="BI3585">
        <v>29.147590000000001</v>
      </c>
      <c r="BJ3585">
        <v>279.75689999999997</v>
      </c>
      <c r="BK3585">
        <v>420.392</v>
      </c>
      <c r="BL3585">
        <v>434.93950000000001</v>
      </c>
      <c r="BM3585">
        <v>699.68290000000002</v>
      </c>
      <c r="BN3585">
        <v>479.50560000000002</v>
      </c>
      <c r="BO3585">
        <v>277.72269999999997</v>
      </c>
      <c r="BP3585">
        <v>-757.75739999999996</v>
      </c>
      <c r="BQ3585">
        <v>-1026.9449999999999</v>
      </c>
      <c r="BR3585">
        <v>-1079.8130000000001</v>
      </c>
      <c r="BS3585">
        <v>-843.15</v>
      </c>
      <c r="BT3585">
        <v>-212.34739999999999</v>
      </c>
      <c r="BU3585">
        <v>884.48239999999998</v>
      </c>
      <c r="BV3585">
        <v>2663.9879999999998</v>
      </c>
      <c r="BW3585">
        <v>1701.7760000000001</v>
      </c>
      <c r="BX3585">
        <v>1277.691</v>
      </c>
      <c r="BY3585">
        <v>1276.664</v>
      </c>
      <c r="BZ3585">
        <v>933.30949999999996</v>
      </c>
      <c r="CA3585">
        <v>298.28399999999999</v>
      </c>
      <c r="CB3585">
        <v>-78.769819999999996</v>
      </c>
      <c r="CC3585">
        <v>-335.68369999999999</v>
      </c>
      <c r="CD3585">
        <v>-508.05930000000001</v>
      </c>
      <c r="CE3585">
        <v>-9.3933119999999999</v>
      </c>
      <c r="CF3585" s="20">
        <v>60979.61</v>
      </c>
      <c r="CG3585" s="20">
        <v>69506.52</v>
      </c>
      <c r="CH3585" s="20">
        <v>60834.19</v>
      </c>
      <c r="CI3585" s="20">
        <v>58002.52</v>
      </c>
      <c r="CJ3585" s="20">
        <v>48967.19</v>
      </c>
      <c r="CK3585" s="20">
        <v>40052.050000000003</v>
      </c>
      <c r="CL3585" s="20">
        <v>46147.92</v>
      </c>
      <c r="CM3585" s="20">
        <v>45134.84</v>
      </c>
      <c r="CN3585" s="20">
        <v>30815.89</v>
      </c>
      <c r="CO3585" s="20">
        <v>25463.06</v>
      </c>
      <c r="CP3585" s="20">
        <v>16568.63</v>
      </c>
      <c r="CQ3585" s="20">
        <v>7333.2370000000001</v>
      </c>
      <c r="CR3585" s="20">
        <v>13708.13</v>
      </c>
      <c r="CS3585" s="20">
        <v>26881.06</v>
      </c>
      <c r="CT3585" s="20">
        <v>70823.649999999994</v>
      </c>
      <c r="CU3585" s="20">
        <v>120640.5</v>
      </c>
      <c r="CV3585" s="20">
        <v>128792.3</v>
      </c>
      <c r="CW3585" s="20">
        <v>184356.5</v>
      </c>
      <c r="CX3585" s="20">
        <v>151703.4</v>
      </c>
      <c r="CY3585" s="20">
        <v>133185.5</v>
      </c>
      <c r="CZ3585" s="20">
        <v>133577.79999999999</v>
      </c>
      <c r="DA3585" s="20">
        <v>94603.25</v>
      </c>
      <c r="DB3585" s="20">
        <v>92245.16</v>
      </c>
      <c r="DC3585" s="20">
        <v>90340.29</v>
      </c>
      <c r="DD3585">
        <v>0</v>
      </c>
      <c r="DE3585">
        <v>0</v>
      </c>
      <c r="DF3585">
        <v>0</v>
      </c>
    </row>
    <row r="3586" spans="1:110" x14ac:dyDescent="0.25">
      <c r="A3586" s="16" t="str">
        <f t="shared" ref="A3586:A3649" si="56">B3586&amp;"_"&amp;C3586&amp;"_"&amp;D3586&amp;"_"&amp;E3586&amp;"_"&amp;F3586&amp;"_"&amp;G3586&amp;"_"&amp;H3586&amp;"_"&amp;I3586&amp;"_"&amp;J3586</f>
        <v>Program Specific_CPP_200 kW and above_All_SDGE_1-in-2_TYPICAL EVENT DAY_2022_8</v>
      </c>
      <c r="B3586" t="s">
        <v>196</v>
      </c>
      <c r="C3586" t="s">
        <v>121</v>
      </c>
      <c r="D3586" t="s">
        <v>122</v>
      </c>
      <c r="E3586" t="s">
        <v>7</v>
      </c>
      <c r="F3586" t="s">
        <v>125</v>
      </c>
      <c r="G3586" t="s">
        <v>111</v>
      </c>
      <c r="H3586" t="s">
        <v>19</v>
      </c>
      <c r="I3586">
        <v>2022</v>
      </c>
      <c r="J3586">
        <v>8</v>
      </c>
      <c r="K3586">
        <v>440</v>
      </c>
      <c r="L3586">
        <v>80072.67</v>
      </c>
      <c r="M3586">
        <v>77965.05</v>
      </c>
      <c r="N3586">
        <v>76897.240000000005</v>
      </c>
      <c r="O3586">
        <v>76782.84</v>
      </c>
      <c r="P3586">
        <v>78762.62</v>
      </c>
      <c r="Q3586">
        <v>84296.31</v>
      </c>
      <c r="R3586">
        <v>92362.14</v>
      </c>
      <c r="S3586">
        <v>97256.48</v>
      </c>
      <c r="T3586">
        <v>100264.3</v>
      </c>
      <c r="U3586">
        <v>103489.3</v>
      </c>
      <c r="V3586">
        <v>107059.6</v>
      </c>
      <c r="W3586">
        <v>109902.7</v>
      </c>
      <c r="X3586">
        <v>111290</v>
      </c>
      <c r="Y3586">
        <v>111678.5</v>
      </c>
      <c r="Z3586">
        <v>110442.3</v>
      </c>
      <c r="AA3586">
        <v>107840.1</v>
      </c>
      <c r="AB3586">
        <v>104003.6</v>
      </c>
      <c r="AC3586">
        <v>100512.5</v>
      </c>
      <c r="AD3586">
        <v>95683.55</v>
      </c>
      <c r="AE3586">
        <v>91891.56</v>
      </c>
      <c r="AF3586">
        <v>88262.2</v>
      </c>
      <c r="AG3586">
        <v>87499.82</v>
      </c>
      <c r="AH3586">
        <v>85184.16</v>
      </c>
      <c r="AI3586">
        <v>82178.2</v>
      </c>
      <c r="AJ3586">
        <v>69.494410000000002</v>
      </c>
      <c r="AK3586">
        <v>69.031729999999996</v>
      </c>
      <c r="AL3586">
        <v>68.325379999999996</v>
      </c>
      <c r="AM3586">
        <v>68.006609999999995</v>
      </c>
      <c r="AN3586">
        <v>67.925079999999994</v>
      </c>
      <c r="AO3586">
        <v>67.832639999999998</v>
      </c>
      <c r="AP3586">
        <v>67.660539999999997</v>
      </c>
      <c r="AQ3586">
        <v>68.555549999999997</v>
      </c>
      <c r="AR3586">
        <v>72.025899999999993</v>
      </c>
      <c r="AS3586">
        <v>76.527910000000006</v>
      </c>
      <c r="AT3586">
        <v>80.905249999999995</v>
      </c>
      <c r="AU3586">
        <v>84.495140000000006</v>
      </c>
      <c r="AV3586">
        <v>86.07302</v>
      </c>
      <c r="AW3586">
        <v>86.290949999999995</v>
      </c>
      <c r="AX3586">
        <v>86.072649999999996</v>
      </c>
      <c r="AY3586">
        <v>85.736660000000001</v>
      </c>
      <c r="AZ3586">
        <v>84.831649999999996</v>
      </c>
      <c r="BA3586">
        <v>83.618260000000006</v>
      </c>
      <c r="BB3586">
        <v>81.627780000000001</v>
      </c>
      <c r="BC3586">
        <v>78.812259999999995</v>
      </c>
      <c r="BD3586">
        <v>75.46987</v>
      </c>
      <c r="BE3586">
        <v>73.535110000000003</v>
      </c>
      <c r="BF3586">
        <v>72.144559999999998</v>
      </c>
      <c r="BG3586">
        <v>70.992519999999999</v>
      </c>
      <c r="BH3586">
        <v>110.455</v>
      </c>
      <c r="BI3586">
        <v>31.401820000000001</v>
      </c>
      <c r="BJ3586">
        <v>301.54570000000001</v>
      </c>
      <c r="BK3586">
        <v>454.07639999999998</v>
      </c>
      <c r="BL3586">
        <v>471.44580000000002</v>
      </c>
      <c r="BM3586">
        <v>762.55470000000003</v>
      </c>
      <c r="BN3586">
        <v>522.64620000000002</v>
      </c>
      <c r="BO3586">
        <v>303.78190000000001</v>
      </c>
      <c r="BP3586">
        <v>-830.75959999999998</v>
      </c>
      <c r="BQ3586">
        <v>-1127.49</v>
      </c>
      <c r="BR3586">
        <v>-1183.2070000000001</v>
      </c>
      <c r="BS3586">
        <v>-921.99189999999999</v>
      </c>
      <c r="BT3586">
        <v>-231.61619999999999</v>
      </c>
      <c r="BU3586">
        <v>961.47990000000004</v>
      </c>
      <c r="BV3586">
        <v>2888.5520000000001</v>
      </c>
      <c r="BW3586">
        <v>1839.1320000000001</v>
      </c>
      <c r="BX3586">
        <v>1380.15</v>
      </c>
      <c r="BY3586">
        <v>1381.2429999999999</v>
      </c>
      <c r="BZ3586">
        <v>1007.303</v>
      </c>
      <c r="CA3586">
        <v>321.13670000000002</v>
      </c>
      <c r="CB3586">
        <v>-85.182519999999997</v>
      </c>
      <c r="CC3586">
        <v>-362.2079</v>
      </c>
      <c r="CD3586">
        <v>-545.93849999999998</v>
      </c>
      <c r="CE3586">
        <v>-10.07259</v>
      </c>
      <c r="CF3586" s="20">
        <v>71114.45</v>
      </c>
      <c r="CG3586" s="20">
        <v>80673.31</v>
      </c>
      <c r="CH3586" s="20">
        <v>70679.320000000007</v>
      </c>
      <c r="CI3586" s="20">
        <v>67669.960000000006</v>
      </c>
      <c r="CJ3586" s="20">
        <v>57532.21</v>
      </c>
      <c r="CK3586" s="20">
        <v>47573.42</v>
      </c>
      <c r="CL3586" s="20">
        <v>54825.23</v>
      </c>
      <c r="CM3586" s="20">
        <v>54002.38</v>
      </c>
      <c r="CN3586" s="20">
        <v>37039.5</v>
      </c>
      <c r="CO3586" s="20">
        <v>30693.21</v>
      </c>
      <c r="CP3586" s="20">
        <v>19893.46</v>
      </c>
      <c r="CQ3586" s="20">
        <v>8768.8019999999997</v>
      </c>
      <c r="CR3586" s="20">
        <v>16308.81</v>
      </c>
      <c r="CS3586" s="20">
        <v>31764.98</v>
      </c>
      <c r="CT3586" s="20">
        <v>83267.23</v>
      </c>
      <c r="CU3586" s="20">
        <v>140900.9</v>
      </c>
      <c r="CV3586" s="20">
        <v>150276.4</v>
      </c>
      <c r="CW3586" s="20">
        <v>215797</v>
      </c>
      <c r="CX3586" s="20">
        <v>176711.3</v>
      </c>
      <c r="CY3586" s="20">
        <v>154374.9</v>
      </c>
      <c r="CZ3586" s="20">
        <v>156212.4</v>
      </c>
      <c r="DA3586" s="20">
        <v>110144.2</v>
      </c>
      <c r="DB3586" s="20">
        <v>106512.9</v>
      </c>
      <c r="DC3586" s="20">
        <v>103878.7</v>
      </c>
      <c r="DD3586">
        <v>0</v>
      </c>
      <c r="DE3586">
        <v>0</v>
      </c>
      <c r="DF3586">
        <v>0</v>
      </c>
    </row>
    <row r="3587" spans="1:110" x14ac:dyDescent="0.25">
      <c r="A3587" s="16" t="str">
        <f t="shared" si="56"/>
        <v>Portfolio Adjusted_CPP_200 kW and above_All_SDGE_1-in-2_MONTHLY SYSTEM PEAK DAY_2024_1</v>
      </c>
      <c r="B3587" t="s">
        <v>195</v>
      </c>
      <c r="C3587" t="s">
        <v>121</v>
      </c>
      <c r="D3587" t="s">
        <v>122</v>
      </c>
      <c r="E3587" t="s">
        <v>7</v>
      </c>
      <c r="F3587" t="s">
        <v>125</v>
      </c>
      <c r="G3587" t="s">
        <v>111</v>
      </c>
      <c r="H3587" t="s">
        <v>20</v>
      </c>
      <c r="I3587">
        <v>2024</v>
      </c>
      <c r="J3587">
        <v>1</v>
      </c>
      <c r="K3587">
        <v>391</v>
      </c>
      <c r="L3587">
        <v>50102.51</v>
      </c>
      <c r="M3587">
        <v>49038.2</v>
      </c>
      <c r="N3587">
        <v>48460.5</v>
      </c>
      <c r="O3587">
        <v>48690.11</v>
      </c>
      <c r="P3587">
        <v>51122.45</v>
      </c>
      <c r="Q3587">
        <v>56339.57</v>
      </c>
      <c r="R3587">
        <v>63812.25</v>
      </c>
      <c r="S3587">
        <v>67989.02</v>
      </c>
      <c r="T3587">
        <v>68463.990000000005</v>
      </c>
      <c r="U3587">
        <v>68633.38</v>
      </c>
      <c r="V3587">
        <v>69667.759999999995</v>
      </c>
      <c r="W3587">
        <v>70025.05</v>
      </c>
      <c r="X3587">
        <v>70201.78</v>
      </c>
      <c r="Y3587">
        <v>70292.160000000003</v>
      </c>
      <c r="Z3587">
        <v>69828.83</v>
      </c>
      <c r="AA3587">
        <v>68880.800000000003</v>
      </c>
      <c r="AB3587">
        <v>67751.73</v>
      </c>
      <c r="AC3587">
        <v>67030.73</v>
      </c>
      <c r="AD3587">
        <v>63328.09</v>
      </c>
      <c r="AE3587">
        <v>60550.54</v>
      </c>
      <c r="AF3587">
        <v>58419.39</v>
      </c>
      <c r="AG3587">
        <v>57352.9</v>
      </c>
      <c r="AH3587">
        <v>54956.92</v>
      </c>
      <c r="AI3587">
        <v>52491.96</v>
      </c>
      <c r="AJ3587">
        <v>47.108449999999998</v>
      </c>
      <c r="AK3587">
        <v>46.419620000000002</v>
      </c>
      <c r="AL3587">
        <v>45.765790000000003</v>
      </c>
      <c r="AM3587">
        <v>44.945329999999998</v>
      </c>
      <c r="AN3587">
        <v>44.825850000000003</v>
      </c>
      <c r="AO3587">
        <v>44.928440000000002</v>
      </c>
      <c r="AP3587">
        <v>44.915199999999999</v>
      </c>
      <c r="AQ3587">
        <v>45.17418</v>
      </c>
      <c r="AR3587">
        <v>47.970100000000002</v>
      </c>
      <c r="AS3587">
        <v>51.408630000000002</v>
      </c>
      <c r="AT3587">
        <v>53.480699999999999</v>
      </c>
      <c r="AU3587">
        <v>55.482280000000003</v>
      </c>
      <c r="AV3587">
        <v>56.040730000000003</v>
      </c>
      <c r="AW3587">
        <v>56.661389999999997</v>
      </c>
      <c r="AX3587">
        <v>57.041150000000002</v>
      </c>
      <c r="AY3587">
        <v>57.636119999999998</v>
      </c>
      <c r="AZ3587">
        <v>56.604959999999998</v>
      </c>
      <c r="BA3587">
        <v>55.374940000000002</v>
      </c>
      <c r="BB3587">
        <v>53.932409999999997</v>
      </c>
      <c r="BC3587">
        <v>52.824979999999996</v>
      </c>
      <c r="BD3587">
        <v>52.417020000000001</v>
      </c>
      <c r="BE3587">
        <v>51.364339999999999</v>
      </c>
      <c r="BF3587">
        <v>50.554879999999997</v>
      </c>
      <c r="BG3587">
        <v>49.57938</v>
      </c>
      <c r="BH3587">
        <v>69.113150000000005</v>
      </c>
      <c r="BI3587">
        <v>19.751010000000001</v>
      </c>
      <c r="BJ3587">
        <v>190.03360000000001</v>
      </c>
      <c r="BK3587">
        <v>287.94240000000002</v>
      </c>
      <c r="BL3587">
        <v>306.00130000000001</v>
      </c>
      <c r="BM3587">
        <v>509.65469999999999</v>
      </c>
      <c r="BN3587">
        <v>361.09199999999998</v>
      </c>
      <c r="BO3587">
        <v>212.3646</v>
      </c>
      <c r="BP3587">
        <v>-567.27189999999996</v>
      </c>
      <c r="BQ3587">
        <v>-747.74379999999996</v>
      </c>
      <c r="BR3587">
        <v>-769.95770000000005</v>
      </c>
      <c r="BS3587">
        <v>-587.45169999999996</v>
      </c>
      <c r="BT3587">
        <v>-146.1036</v>
      </c>
      <c r="BU3587">
        <v>605.17020000000002</v>
      </c>
      <c r="BV3587">
        <v>1826.3309999999999</v>
      </c>
      <c r="BW3587">
        <v>1174.71</v>
      </c>
      <c r="BX3587">
        <v>899.07960000000003</v>
      </c>
      <c r="BY3587">
        <v>921.13649999999996</v>
      </c>
      <c r="BZ3587">
        <v>666.68290000000002</v>
      </c>
      <c r="CA3587">
        <v>211.60810000000001</v>
      </c>
      <c r="CB3587">
        <v>-56.381</v>
      </c>
      <c r="CC3587">
        <v>-237.41390000000001</v>
      </c>
      <c r="CD3587">
        <v>-352.21449999999999</v>
      </c>
      <c r="CE3587">
        <v>-6.4339469999999999</v>
      </c>
      <c r="CF3587" s="20">
        <v>27842.5</v>
      </c>
      <c r="CG3587" s="20">
        <v>31915.29</v>
      </c>
      <c r="CH3587" s="20">
        <v>28070.27</v>
      </c>
      <c r="CI3587" s="20">
        <v>27211.29</v>
      </c>
      <c r="CJ3587" s="20">
        <v>24237.85</v>
      </c>
      <c r="CK3587" s="20">
        <v>21250.75</v>
      </c>
      <c r="CL3587" s="20">
        <v>26169.82</v>
      </c>
      <c r="CM3587" s="20">
        <v>26390.85</v>
      </c>
      <c r="CN3587" s="20">
        <v>17270.18</v>
      </c>
      <c r="CO3587" s="20">
        <v>13499.64</v>
      </c>
      <c r="CP3587" s="20">
        <v>8424.0889999999999</v>
      </c>
      <c r="CQ3587" s="20">
        <v>3559.8389999999999</v>
      </c>
      <c r="CR3587" s="20">
        <v>6489.43</v>
      </c>
      <c r="CS3587" s="20">
        <v>12584.13</v>
      </c>
      <c r="CT3587" s="20">
        <v>33286.839999999997</v>
      </c>
      <c r="CU3587" s="20">
        <v>57484.35</v>
      </c>
      <c r="CV3587" s="20">
        <v>63772.66</v>
      </c>
      <c r="CW3587" s="20">
        <v>95973.87</v>
      </c>
      <c r="CX3587" s="20">
        <v>77407.41</v>
      </c>
      <c r="CY3587" s="20">
        <v>67028.800000000003</v>
      </c>
      <c r="CZ3587" s="20">
        <v>68435.28</v>
      </c>
      <c r="DA3587" s="20">
        <v>47321.45</v>
      </c>
      <c r="DB3587" s="20">
        <v>44333.22</v>
      </c>
      <c r="DC3587" s="20">
        <v>42383.71</v>
      </c>
      <c r="DD3587">
        <v>0</v>
      </c>
      <c r="DE3587">
        <v>0</v>
      </c>
      <c r="DF3587">
        <v>0</v>
      </c>
    </row>
    <row r="3588" spans="1:110" x14ac:dyDescent="0.25">
      <c r="A3588" s="16" t="str">
        <f t="shared" si="56"/>
        <v>Portfolio Adjusted_CPP_200 kW and above_All_SDGE_1-in-2_MONTHLY SYSTEM PEAK DAY_2024_3</v>
      </c>
      <c r="B3588" t="s">
        <v>195</v>
      </c>
      <c r="C3588" t="s">
        <v>121</v>
      </c>
      <c r="D3588" t="s">
        <v>122</v>
      </c>
      <c r="E3588" t="s">
        <v>7</v>
      </c>
      <c r="F3588" t="s">
        <v>125</v>
      </c>
      <c r="G3588" t="s">
        <v>111</v>
      </c>
      <c r="H3588" t="s">
        <v>20</v>
      </c>
      <c r="I3588">
        <v>2024</v>
      </c>
      <c r="J3588">
        <v>3</v>
      </c>
      <c r="K3588">
        <v>391</v>
      </c>
      <c r="L3588">
        <v>58710.41</v>
      </c>
      <c r="M3588">
        <v>57504.7</v>
      </c>
      <c r="N3588">
        <v>56874.04</v>
      </c>
      <c r="O3588">
        <v>56913.64</v>
      </c>
      <c r="P3588">
        <v>58651.839999999997</v>
      </c>
      <c r="Q3588">
        <v>62773.09</v>
      </c>
      <c r="R3588">
        <v>68794.649999999994</v>
      </c>
      <c r="S3588">
        <v>71961.16</v>
      </c>
      <c r="T3588">
        <v>72884.09</v>
      </c>
      <c r="U3588">
        <v>73334.7</v>
      </c>
      <c r="V3588">
        <v>74480.92</v>
      </c>
      <c r="W3588">
        <v>74716.95</v>
      </c>
      <c r="X3588">
        <v>74983.42</v>
      </c>
      <c r="Y3588">
        <v>74647.360000000001</v>
      </c>
      <c r="Z3588">
        <v>73552.639999999999</v>
      </c>
      <c r="AA3588">
        <v>72238.44</v>
      </c>
      <c r="AB3588">
        <v>70397.91</v>
      </c>
      <c r="AC3588">
        <v>69433.55</v>
      </c>
      <c r="AD3588">
        <v>67950.48</v>
      </c>
      <c r="AE3588">
        <v>66714.39</v>
      </c>
      <c r="AF3588">
        <v>64889.89</v>
      </c>
      <c r="AG3588">
        <v>64149.63</v>
      </c>
      <c r="AH3588">
        <v>62445.05</v>
      </c>
      <c r="AI3588">
        <v>60494.79</v>
      </c>
      <c r="AJ3588">
        <v>48.316699999999997</v>
      </c>
      <c r="AK3588">
        <v>48.070430000000002</v>
      </c>
      <c r="AL3588">
        <v>47.052439999999997</v>
      </c>
      <c r="AM3588">
        <v>45.853720000000003</v>
      </c>
      <c r="AN3588">
        <v>45.824069999999999</v>
      </c>
      <c r="AO3588">
        <v>45.420870000000001</v>
      </c>
      <c r="AP3588">
        <v>45.099029999999999</v>
      </c>
      <c r="AQ3588">
        <v>45.487609999999997</v>
      </c>
      <c r="AR3588">
        <v>48.143030000000003</v>
      </c>
      <c r="AS3588">
        <v>53.164200000000001</v>
      </c>
      <c r="AT3588">
        <v>57.210799999999999</v>
      </c>
      <c r="AU3588">
        <v>59.648769999999999</v>
      </c>
      <c r="AV3588">
        <v>61.4664</v>
      </c>
      <c r="AW3588">
        <v>61.894959999999998</v>
      </c>
      <c r="AX3588">
        <v>62.07002</v>
      </c>
      <c r="AY3588">
        <v>61.785049999999998</v>
      </c>
      <c r="AZ3588">
        <v>61.37124</v>
      </c>
      <c r="BA3588">
        <v>60.864510000000003</v>
      </c>
      <c r="BB3588">
        <v>58.951999999999998</v>
      </c>
      <c r="BC3588">
        <v>57.151609999999998</v>
      </c>
      <c r="BD3588">
        <v>56.28848</v>
      </c>
      <c r="BE3588">
        <v>55.018940000000001</v>
      </c>
      <c r="BF3588">
        <v>53.3752</v>
      </c>
      <c r="BG3588">
        <v>52.590769999999999</v>
      </c>
      <c r="BH3588">
        <v>80.987179999999995</v>
      </c>
      <c r="BI3588">
        <v>23.161049999999999</v>
      </c>
      <c r="BJ3588">
        <v>223.0265</v>
      </c>
      <c r="BK3588">
        <v>336.5745</v>
      </c>
      <c r="BL3588">
        <v>351.06959999999998</v>
      </c>
      <c r="BM3588">
        <v>567.85299999999995</v>
      </c>
      <c r="BN3588">
        <v>389.28570000000002</v>
      </c>
      <c r="BO3588">
        <v>224.77170000000001</v>
      </c>
      <c r="BP3588">
        <v>-603.8954</v>
      </c>
      <c r="BQ3588">
        <v>-798.96349999999995</v>
      </c>
      <c r="BR3588">
        <v>-823.15210000000002</v>
      </c>
      <c r="BS3588">
        <v>-626.81269999999995</v>
      </c>
      <c r="BT3588">
        <v>-156.05520000000001</v>
      </c>
      <c r="BU3588">
        <v>642.66570000000002</v>
      </c>
      <c r="BV3588">
        <v>1923.7249999999999</v>
      </c>
      <c r="BW3588">
        <v>1231.972</v>
      </c>
      <c r="BX3588">
        <v>934.19489999999996</v>
      </c>
      <c r="BY3588">
        <v>954.15589999999997</v>
      </c>
      <c r="BZ3588">
        <v>715.34490000000005</v>
      </c>
      <c r="CA3588">
        <v>233.1491</v>
      </c>
      <c r="CB3588">
        <v>-62.625729999999997</v>
      </c>
      <c r="CC3588">
        <v>-265.54919999999998</v>
      </c>
      <c r="CD3588">
        <v>-400.2054</v>
      </c>
      <c r="CE3588">
        <v>-7.4148540000000001</v>
      </c>
      <c r="CF3588" s="20">
        <v>38231.33</v>
      </c>
      <c r="CG3588" s="20">
        <v>43887.07</v>
      </c>
      <c r="CH3588" s="20">
        <v>38663.31</v>
      </c>
      <c r="CI3588" s="20">
        <v>37179.22</v>
      </c>
      <c r="CJ3588" s="20">
        <v>31903.19</v>
      </c>
      <c r="CK3588" s="20">
        <v>26381.18</v>
      </c>
      <c r="CL3588" s="20">
        <v>30415.98</v>
      </c>
      <c r="CM3588" s="20">
        <v>29564.61</v>
      </c>
      <c r="CN3588" s="20">
        <v>19572.12</v>
      </c>
      <c r="CO3588" s="20">
        <v>15412.41</v>
      </c>
      <c r="CP3588" s="20">
        <v>9628.2939999999999</v>
      </c>
      <c r="CQ3588" s="20">
        <v>4052.86</v>
      </c>
      <c r="CR3588" s="20">
        <v>7403.5630000000001</v>
      </c>
      <c r="CS3588" s="20">
        <v>14191.83</v>
      </c>
      <c r="CT3588" s="20">
        <v>36931.730000000003</v>
      </c>
      <c r="CU3588" s="20">
        <v>63225.16</v>
      </c>
      <c r="CV3588" s="20">
        <v>68851.48</v>
      </c>
      <c r="CW3588" s="20">
        <v>102977.8</v>
      </c>
      <c r="CX3588" s="20">
        <v>89119.93</v>
      </c>
      <c r="CY3588" s="20">
        <v>81370.039999999994</v>
      </c>
      <c r="CZ3588" s="20">
        <v>84434.54</v>
      </c>
      <c r="DA3588" s="20">
        <v>59201.89</v>
      </c>
      <c r="DB3588" s="20">
        <v>57237.5</v>
      </c>
      <c r="DC3588" s="20">
        <v>56292.34</v>
      </c>
      <c r="DD3588">
        <v>0</v>
      </c>
      <c r="DE3588">
        <v>0</v>
      </c>
      <c r="DF3588">
        <v>0</v>
      </c>
    </row>
    <row r="3589" spans="1:110" x14ac:dyDescent="0.25">
      <c r="A3589" s="16" t="str">
        <f t="shared" si="56"/>
        <v>Portfolio Adjusted_CPP_200 kW and above_All_SDGE_1-in-2_MONTHLY SYSTEM PEAK DAY_2021_6</v>
      </c>
      <c r="B3589" t="s">
        <v>195</v>
      </c>
      <c r="C3589" t="s">
        <v>121</v>
      </c>
      <c r="D3589" t="s">
        <v>122</v>
      </c>
      <c r="E3589" t="s">
        <v>7</v>
      </c>
      <c r="F3589" t="s">
        <v>125</v>
      </c>
      <c r="G3589" t="s">
        <v>111</v>
      </c>
      <c r="H3589" t="s">
        <v>20</v>
      </c>
      <c r="I3589">
        <v>2021</v>
      </c>
      <c r="J3589">
        <v>6</v>
      </c>
      <c r="K3589">
        <v>731</v>
      </c>
      <c r="L3589">
        <v>109070.7</v>
      </c>
      <c r="M3589">
        <v>106500.8</v>
      </c>
      <c r="N3589">
        <v>105147.3</v>
      </c>
      <c r="O3589">
        <v>105140.8</v>
      </c>
      <c r="P3589">
        <v>107344.6</v>
      </c>
      <c r="Q3589">
        <v>113898</v>
      </c>
      <c r="R3589">
        <v>122838.2</v>
      </c>
      <c r="S3589">
        <v>128208.9</v>
      </c>
      <c r="T3589">
        <v>131913.79999999999</v>
      </c>
      <c r="U3589">
        <v>135229.79999999999</v>
      </c>
      <c r="V3589">
        <v>138320.1</v>
      </c>
      <c r="W3589">
        <v>140614.9</v>
      </c>
      <c r="X3589">
        <v>141689.5</v>
      </c>
      <c r="Y3589">
        <v>142105</v>
      </c>
      <c r="Z3589">
        <v>140882.70000000001</v>
      </c>
      <c r="AA3589">
        <v>137212.4</v>
      </c>
      <c r="AB3589">
        <v>133256.20000000001</v>
      </c>
      <c r="AC3589">
        <v>129825.5</v>
      </c>
      <c r="AD3589">
        <v>125183.8</v>
      </c>
      <c r="AE3589">
        <v>122444.9</v>
      </c>
      <c r="AF3589">
        <v>119115.3</v>
      </c>
      <c r="AG3589">
        <v>119317.1</v>
      </c>
      <c r="AH3589">
        <v>116971.5</v>
      </c>
      <c r="AI3589">
        <v>113026.8</v>
      </c>
      <c r="AJ3589">
        <v>63.003050000000002</v>
      </c>
      <c r="AK3589">
        <v>62.29289</v>
      </c>
      <c r="AL3589">
        <v>60.956710000000001</v>
      </c>
      <c r="AM3589">
        <v>60.257809999999999</v>
      </c>
      <c r="AN3589">
        <v>60.656829999999999</v>
      </c>
      <c r="AO3589">
        <v>60.455840000000002</v>
      </c>
      <c r="AP3589">
        <v>60.364350000000002</v>
      </c>
      <c r="AQ3589">
        <v>61.644170000000003</v>
      </c>
      <c r="AR3589">
        <v>64.149420000000006</v>
      </c>
      <c r="AS3589">
        <v>67.194280000000006</v>
      </c>
      <c r="AT3589">
        <v>70.523690000000002</v>
      </c>
      <c r="AU3589">
        <v>73.858620000000002</v>
      </c>
      <c r="AV3589">
        <v>75.284729999999996</v>
      </c>
      <c r="AW3589">
        <v>76.630570000000006</v>
      </c>
      <c r="AX3589">
        <v>77.34357</v>
      </c>
      <c r="AY3589">
        <v>77.036190000000005</v>
      </c>
      <c r="AZ3589">
        <v>76.170779999999993</v>
      </c>
      <c r="BA3589">
        <v>74.340260000000001</v>
      </c>
      <c r="BB3589">
        <v>72.987430000000003</v>
      </c>
      <c r="BC3589">
        <v>70.804839999999999</v>
      </c>
      <c r="BD3589">
        <v>68.030910000000006</v>
      </c>
      <c r="BE3589">
        <v>65.823759999999993</v>
      </c>
      <c r="BF3589">
        <v>64.482590000000002</v>
      </c>
      <c r="BG3589">
        <v>63.633679999999998</v>
      </c>
      <c r="BH3589">
        <v>150.45590000000001</v>
      </c>
      <c r="BI3589">
        <v>42.895099999999999</v>
      </c>
      <c r="BJ3589">
        <v>412.32569999999998</v>
      </c>
      <c r="BK3589">
        <v>621.77880000000005</v>
      </c>
      <c r="BL3589">
        <v>642.52779999999996</v>
      </c>
      <c r="BM3589">
        <v>1030.335</v>
      </c>
      <c r="BN3589">
        <v>695.09979999999996</v>
      </c>
      <c r="BO3589">
        <v>400.4622</v>
      </c>
      <c r="BP3589">
        <v>-1092.998</v>
      </c>
      <c r="BQ3589">
        <v>-1473.2950000000001</v>
      </c>
      <c r="BR3589">
        <v>-1528.693</v>
      </c>
      <c r="BS3589">
        <v>-1179.6410000000001</v>
      </c>
      <c r="BT3589">
        <v>-294.88369999999998</v>
      </c>
      <c r="BU3589">
        <v>1223.433</v>
      </c>
      <c r="BV3589">
        <v>3684.7</v>
      </c>
      <c r="BW3589">
        <v>2340.0540000000001</v>
      </c>
      <c r="BX3589">
        <v>1768.337</v>
      </c>
      <c r="BY3589">
        <v>1784.0630000000001</v>
      </c>
      <c r="BZ3589">
        <v>1317.866</v>
      </c>
      <c r="CA3589">
        <v>427.91239999999999</v>
      </c>
      <c r="CB3589">
        <v>-114.95910000000001</v>
      </c>
      <c r="CC3589">
        <v>-493.91649999999998</v>
      </c>
      <c r="CD3589">
        <v>-749.66110000000003</v>
      </c>
      <c r="CE3589">
        <v>-13.85371</v>
      </c>
      <c r="CF3589" s="20">
        <v>131948.79999999999</v>
      </c>
      <c r="CG3589" s="20">
        <v>150534.39999999999</v>
      </c>
      <c r="CH3589" s="20">
        <v>132149.9</v>
      </c>
      <c r="CI3589" s="20">
        <v>126884.9</v>
      </c>
      <c r="CJ3589" s="20">
        <v>106864</v>
      </c>
      <c r="CK3589" s="20">
        <v>86851.95</v>
      </c>
      <c r="CL3589" s="20">
        <v>96974.87</v>
      </c>
      <c r="CM3589" s="20">
        <v>93845.23</v>
      </c>
      <c r="CN3589" s="20">
        <v>64114.03</v>
      </c>
      <c r="CO3589" s="20">
        <v>52407.8</v>
      </c>
      <c r="CP3589" s="20">
        <v>33207.03</v>
      </c>
      <c r="CQ3589" s="20">
        <v>14354.43</v>
      </c>
      <c r="CR3589" s="20">
        <v>26435.4</v>
      </c>
      <c r="CS3589" s="20">
        <v>51431.39</v>
      </c>
      <c r="CT3589" s="20">
        <v>135493.4</v>
      </c>
      <c r="CU3589" s="20">
        <v>228107.6</v>
      </c>
      <c r="CV3589" s="20">
        <v>246699.6</v>
      </c>
      <c r="CW3589" s="20">
        <v>360018.9</v>
      </c>
      <c r="CX3589" s="20">
        <v>302472.7</v>
      </c>
      <c r="CY3589" s="20">
        <v>274098.5</v>
      </c>
      <c r="CZ3589" s="20">
        <v>284512.2</v>
      </c>
      <c r="DA3589" s="20">
        <v>204810.8</v>
      </c>
      <c r="DB3589" s="20">
        <v>200837.5</v>
      </c>
      <c r="DC3589" s="20">
        <v>196506.3</v>
      </c>
      <c r="DD3589">
        <v>0</v>
      </c>
      <c r="DE3589">
        <v>0</v>
      </c>
      <c r="DF3589">
        <v>0</v>
      </c>
    </row>
    <row r="3590" spans="1:110" x14ac:dyDescent="0.25">
      <c r="A3590" s="16" t="str">
        <f t="shared" si="56"/>
        <v>Portfolio Adjusted_CPP_200 kW and above_All_SDGE_1-in-2_TYPICAL EVENT DAY_2026_8</v>
      </c>
      <c r="B3590" t="s">
        <v>195</v>
      </c>
      <c r="C3590" t="s">
        <v>121</v>
      </c>
      <c r="D3590" t="s">
        <v>122</v>
      </c>
      <c r="E3590" t="s">
        <v>7</v>
      </c>
      <c r="F3590" t="s">
        <v>125</v>
      </c>
      <c r="G3590" t="s">
        <v>111</v>
      </c>
      <c r="H3590" t="s">
        <v>19</v>
      </c>
      <c r="I3590">
        <v>2026</v>
      </c>
      <c r="J3590">
        <v>8</v>
      </c>
      <c r="K3590">
        <v>352</v>
      </c>
      <c r="L3590">
        <v>64415.81</v>
      </c>
      <c r="M3590">
        <v>62719.48</v>
      </c>
      <c r="N3590">
        <v>61868.09</v>
      </c>
      <c r="O3590">
        <v>61783.96</v>
      </c>
      <c r="P3590">
        <v>63405.39</v>
      </c>
      <c r="Q3590">
        <v>67868.83</v>
      </c>
      <c r="R3590">
        <v>74155.94</v>
      </c>
      <c r="S3590">
        <v>78063.12</v>
      </c>
      <c r="T3590">
        <v>80448.95</v>
      </c>
      <c r="U3590">
        <v>82980.98</v>
      </c>
      <c r="V3590">
        <v>85819.86</v>
      </c>
      <c r="W3590">
        <v>87997.09</v>
      </c>
      <c r="X3590">
        <v>89110.6</v>
      </c>
      <c r="Y3590">
        <v>89422.47</v>
      </c>
      <c r="Z3590">
        <v>88500.92</v>
      </c>
      <c r="AA3590">
        <v>86512.05</v>
      </c>
      <c r="AB3590">
        <v>83499.570000000007</v>
      </c>
      <c r="AC3590">
        <v>80716.23</v>
      </c>
      <c r="AD3590">
        <v>76867.539999999994</v>
      </c>
      <c r="AE3590">
        <v>73841.52</v>
      </c>
      <c r="AF3590">
        <v>70974.320000000007</v>
      </c>
      <c r="AG3590">
        <v>70420.38</v>
      </c>
      <c r="AH3590">
        <v>68558.64</v>
      </c>
      <c r="AI3590">
        <v>66137.05</v>
      </c>
      <c r="AJ3590">
        <v>69.504419999999996</v>
      </c>
      <c r="AK3590">
        <v>69.041030000000006</v>
      </c>
      <c r="AL3590">
        <v>68.335530000000006</v>
      </c>
      <c r="AM3590">
        <v>68.018370000000004</v>
      </c>
      <c r="AN3590">
        <v>67.937600000000003</v>
      </c>
      <c r="AO3590">
        <v>67.844639999999998</v>
      </c>
      <c r="AP3590">
        <v>67.673270000000002</v>
      </c>
      <c r="AQ3590">
        <v>68.565219999999997</v>
      </c>
      <c r="AR3590">
        <v>72.025499999999994</v>
      </c>
      <c r="AS3590">
        <v>76.517579999999995</v>
      </c>
      <c r="AT3590">
        <v>80.889619999999994</v>
      </c>
      <c r="AU3590">
        <v>84.463269999999994</v>
      </c>
      <c r="AV3590">
        <v>86.027460000000005</v>
      </c>
      <c r="AW3590">
        <v>86.243960000000001</v>
      </c>
      <c r="AX3590">
        <v>86.02704</v>
      </c>
      <c r="AY3590">
        <v>85.696380000000005</v>
      </c>
      <c r="AZ3590">
        <v>84.791790000000006</v>
      </c>
      <c r="BA3590">
        <v>83.587019999999995</v>
      </c>
      <c r="BB3590">
        <v>81.601039999999998</v>
      </c>
      <c r="BC3590">
        <v>78.795100000000005</v>
      </c>
      <c r="BD3590">
        <v>75.461160000000007</v>
      </c>
      <c r="BE3590">
        <v>73.534379999999999</v>
      </c>
      <c r="BF3590">
        <v>72.147639999999996</v>
      </c>
      <c r="BG3590">
        <v>70.999560000000002</v>
      </c>
      <c r="BH3590">
        <v>88.857410000000002</v>
      </c>
      <c r="BI3590">
        <v>25.261389999999999</v>
      </c>
      <c r="BJ3590">
        <v>242.61019999999999</v>
      </c>
      <c r="BK3590">
        <v>365.37650000000002</v>
      </c>
      <c r="BL3590">
        <v>379.52269999999999</v>
      </c>
      <c r="BM3590">
        <v>613.94970000000001</v>
      </c>
      <c r="BN3590">
        <v>419.6234</v>
      </c>
      <c r="BO3590">
        <v>243.8312</v>
      </c>
      <c r="BP3590">
        <v>-666.57560000000001</v>
      </c>
      <c r="BQ3590">
        <v>-904.05730000000005</v>
      </c>
      <c r="BR3590">
        <v>-948.4683</v>
      </c>
      <c r="BS3590">
        <v>-738.22199999999998</v>
      </c>
      <c r="BT3590">
        <v>-185.45660000000001</v>
      </c>
      <c r="BU3590">
        <v>769.86990000000003</v>
      </c>
      <c r="BV3590">
        <v>2314.6880000000001</v>
      </c>
      <c r="BW3590">
        <v>1475.3979999999999</v>
      </c>
      <c r="BX3590">
        <v>1108.057</v>
      </c>
      <c r="BY3590">
        <v>1109.203</v>
      </c>
      <c r="BZ3590">
        <v>809.21870000000001</v>
      </c>
      <c r="CA3590">
        <v>258.05650000000003</v>
      </c>
      <c r="CB3590">
        <v>-68.497860000000003</v>
      </c>
      <c r="CC3590">
        <v>-291.50709999999998</v>
      </c>
      <c r="CD3590">
        <v>-439.38679999999999</v>
      </c>
      <c r="CE3590">
        <v>-8.1064260000000008</v>
      </c>
      <c r="CF3590" s="20">
        <v>46022.92</v>
      </c>
      <c r="CG3590" s="20">
        <v>52207.72</v>
      </c>
      <c r="CH3590" s="20">
        <v>45751.39</v>
      </c>
      <c r="CI3590" s="20">
        <v>43814.63</v>
      </c>
      <c r="CJ3590" s="20">
        <v>37284.050000000003</v>
      </c>
      <c r="CK3590" s="20">
        <v>30838.12</v>
      </c>
      <c r="CL3590" s="20">
        <v>35341.449999999997</v>
      </c>
      <c r="CM3590" s="20">
        <v>34791.050000000003</v>
      </c>
      <c r="CN3590" s="20">
        <v>23845.87</v>
      </c>
      <c r="CO3590" s="20">
        <v>19733.7</v>
      </c>
      <c r="CP3590" s="20">
        <v>12783.06</v>
      </c>
      <c r="CQ3590" s="20">
        <v>5621.6009999999997</v>
      </c>
      <c r="CR3590" s="20">
        <v>10456.08</v>
      </c>
      <c r="CS3590" s="20">
        <v>20365.86</v>
      </c>
      <c r="CT3590" s="20">
        <v>53468.58</v>
      </c>
      <c r="CU3590" s="20">
        <v>90678.96</v>
      </c>
      <c r="CV3590" s="20">
        <v>96863.95</v>
      </c>
      <c r="CW3590" s="20">
        <v>139164</v>
      </c>
      <c r="CX3590" s="20">
        <v>114044.9</v>
      </c>
      <c r="CY3590" s="20">
        <v>99684.28</v>
      </c>
      <c r="CZ3590" s="20">
        <v>101011</v>
      </c>
      <c r="DA3590" s="20">
        <v>71341.78</v>
      </c>
      <c r="DB3590" s="20">
        <v>68993.62</v>
      </c>
      <c r="DC3590" s="20">
        <v>67282.63</v>
      </c>
      <c r="DD3590">
        <v>0</v>
      </c>
      <c r="DE3590">
        <v>0</v>
      </c>
      <c r="DF3590">
        <v>0</v>
      </c>
    </row>
    <row r="3591" spans="1:110" x14ac:dyDescent="0.25">
      <c r="A3591" s="16" t="str">
        <f t="shared" si="56"/>
        <v>Program Specific_CPP_200 kW and above_All_SDGE_1-in-2_MONTHLY SYSTEM PEAK DAY_2025_3</v>
      </c>
      <c r="B3591" t="s">
        <v>196</v>
      </c>
      <c r="C3591" t="s">
        <v>121</v>
      </c>
      <c r="D3591" t="s">
        <v>122</v>
      </c>
      <c r="E3591" t="s">
        <v>7</v>
      </c>
      <c r="F3591" t="s">
        <v>125</v>
      </c>
      <c r="G3591" t="s">
        <v>111</v>
      </c>
      <c r="H3591" t="s">
        <v>20</v>
      </c>
      <c r="I3591">
        <v>2025</v>
      </c>
      <c r="J3591">
        <v>3</v>
      </c>
      <c r="K3591">
        <v>376</v>
      </c>
      <c r="L3591">
        <v>56147.03</v>
      </c>
      <c r="M3591">
        <v>54991.839999999997</v>
      </c>
      <c r="N3591">
        <v>54380.87</v>
      </c>
      <c r="O3591">
        <v>54408.99</v>
      </c>
      <c r="P3591">
        <v>56055.22</v>
      </c>
      <c r="Q3591">
        <v>60007.72</v>
      </c>
      <c r="R3591">
        <v>65955.3</v>
      </c>
      <c r="S3591">
        <v>69017.37</v>
      </c>
      <c r="T3591">
        <v>69905.95</v>
      </c>
      <c r="U3591">
        <v>70351.37</v>
      </c>
      <c r="V3591">
        <v>71419.88</v>
      </c>
      <c r="W3591">
        <v>71686.59</v>
      </c>
      <c r="X3591">
        <v>71948.45</v>
      </c>
      <c r="Y3591">
        <v>71569.42</v>
      </c>
      <c r="Z3591">
        <v>70462.16</v>
      </c>
      <c r="AA3591">
        <v>69150.34</v>
      </c>
      <c r="AB3591">
        <v>67373.78</v>
      </c>
      <c r="AC3591">
        <v>66459.94</v>
      </c>
      <c r="AD3591">
        <v>65044.36</v>
      </c>
      <c r="AE3591">
        <v>63870.64</v>
      </c>
      <c r="AF3591">
        <v>62128.78</v>
      </c>
      <c r="AG3591">
        <v>61407.69</v>
      </c>
      <c r="AH3591">
        <v>59759.7</v>
      </c>
      <c r="AI3591">
        <v>57881.23</v>
      </c>
      <c r="AJ3591">
        <v>48.285499999999999</v>
      </c>
      <c r="AK3591">
        <v>48.040759999999999</v>
      </c>
      <c r="AL3591">
        <v>47.019530000000003</v>
      </c>
      <c r="AM3591">
        <v>45.817169999999997</v>
      </c>
      <c r="AN3591">
        <v>45.793109999999999</v>
      </c>
      <c r="AO3591">
        <v>45.391359999999999</v>
      </c>
      <c r="AP3591">
        <v>45.066330000000001</v>
      </c>
      <c r="AQ3591">
        <v>45.452910000000003</v>
      </c>
      <c r="AR3591">
        <v>48.112290000000002</v>
      </c>
      <c r="AS3591">
        <v>53.145690000000002</v>
      </c>
      <c r="AT3591">
        <v>57.201009999999997</v>
      </c>
      <c r="AU3591">
        <v>59.651249999999997</v>
      </c>
      <c r="AV3591">
        <v>61.476990000000001</v>
      </c>
      <c r="AW3591">
        <v>61.907240000000002</v>
      </c>
      <c r="AX3591">
        <v>62.079500000000003</v>
      </c>
      <c r="AY3591">
        <v>61.794510000000002</v>
      </c>
      <c r="AZ3591">
        <v>61.37603</v>
      </c>
      <c r="BA3591">
        <v>60.866410000000002</v>
      </c>
      <c r="BB3591">
        <v>58.94415</v>
      </c>
      <c r="BC3591">
        <v>57.13935</v>
      </c>
      <c r="BD3591">
        <v>56.273470000000003</v>
      </c>
      <c r="BE3591">
        <v>54.998779999999996</v>
      </c>
      <c r="BF3591">
        <v>53.350259999999999</v>
      </c>
      <c r="BG3591">
        <v>52.5655</v>
      </c>
      <c r="BH3591">
        <v>77.451160000000002</v>
      </c>
      <c r="BI3591">
        <v>22.14894</v>
      </c>
      <c r="BJ3591">
        <v>213.24979999999999</v>
      </c>
      <c r="BK3591">
        <v>321.76260000000002</v>
      </c>
      <c r="BL3591">
        <v>335.52719999999999</v>
      </c>
      <c r="BM3591">
        <v>542.83720000000005</v>
      </c>
      <c r="BN3591">
        <v>373.21879999999999</v>
      </c>
      <c r="BO3591">
        <v>215.57669999999999</v>
      </c>
      <c r="BP3591">
        <v>-579.21950000000004</v>
      </c>
      <c r="BQ3591">
        <v>-766.46079999999995</v>
      </c>
      <c r="BR3591">
        <v>-789.32180000000005</v>
      </c>
      <c r="BS3591">
        <v>-601.39059999999995</v>
      </c>
      <c r="BT3591">
        <v>-149.7388</v>
      </c>
      <c r="BU3591">
        <v>616.16669999999999</v>
      </c>
      <c r="BV3591">
        <v>1842.895</v>
      </c>
      <c r="BW3591">
        <v>1179.307</v>
      </c>
      <c r="BX3591">
        <v>894.06410000000005</v>
      </c>
      <c r="BY3591">
        <v>913.29259999999999</v>
      </c>
      <c r="BZ3591">
        <v>684.7509</v>
      </c>
      <c r="CA3591">
        <v>223.21090000000001</v>
      </c>
      <c r="CB3591">
        <v>-59.96096</v>
      </c>
      <c r="CC3591">
        <v>-254.19880000000001</v>
      </c>
      <c r="CD3591">
        <v>-382.99509999999998</v>
      </c>
      <c r="CE3591">
        <v>-7.0945099999999996</v>
      </c>
      <c r="CF3591" s="20">
        <v>34965.74</v>
      </c>
      <c r="CG3591" s="20">
        <v>40135.29</v>
      </c>
      <c r="CH3591" s="20">
        <v>35347.86</v>
      </c>
      <c r="CI3591" s="20">
        <v>33978.879999999997</v>
      </c>
      <c r="CJ3591" s="20">
        <v>29140.9</v>
      </c>
      <c r="CK3591" s="20">
        <v>24108.02</v>
      </c>
      <c r="CL3591" s="20">
        <v>27957.08</v>
      </c>
      <c r="CM3591" s="20">
        <v>27195.22</v>
      </c>
      <c r="CN3591" s="20">
        <v>18005.310000000001</v>
      </c>
      <c r="CO3591" s="20">
        <v>14183.92</v>
      </c>
      <c r="CP3591" s="20">
        <v>8853.1419999999998</v>
      </c>
      <c r="CQ3591" s="20">
        <v>3730.777</v>
      </c>
      <c r="CR3591" s="20">
        <v>6816.3710000000001</v>
      </c>
      <c r="CS3591" s="20">
        <v>13045.61</v>
      </c>
      <c r="CT3591" s="20">
        <v>33893.379999999997</v>
      </c>
      <c r="CU3591" s="20">
        <v>57935.11</v>
      </c>
      <c r="CV3591" s="20">
        <v>63063.13</v>
      </c>
      <c r="CW3591" s="20">
        <v>94346.3</v>
      </c>
      <c r="CX3591" s="20">
        <v>81659.94</v>
      </c>
      <c r="CY3591" s="20">
        <v>74580.960000000006</v>
      </c>
      <c r="CZ3591" s="20">
        <v>77401.91</v>
      </c>
      <c r="DA3591" s="20">
        <v>54249.13</v>
      </c>
      <c r="DB3591" s="20">
        <v>52420.53</v>
      </c>
      <c r="DC3591" s="20">
        <v>51533.41</v>
      </c>
      <c r="DD3591">
        <v>0</v>
      </c>
      <c r="DE3591">
        <v>0</v>
      </c>
      <c r="DF3591">
        <v>0</v>
      </c>
    </row>
    <row r="3592" spans="1:110" x14ac:dyDescent="0.25">
      <c r="A3592" s="16" t="str">
        <f t="shared" si="56"/>
        <v>Program Specific_CPP_200 kW and above_All_SDGE_1-in-2_MONTHLY SYSTEM PEAK DAY_2029_10</v>
      </c>
      <c r="B3592" t="s">
        <v>196</v>
      </c>
      <c r="C3592" t="s">
        <v>121</v>
      </c>
      <c r="D3592" t="s">
        <v>122</v>
      </c>
      <c r="E3592" t="s">
        <v>7</v>
      </c>
      <c r="F3592" t="s">
        <v>125</v>
      </c>
      <c r="G3592" t="s">
        <v>111</v>
      </c>
      <c r="H3592" t="s">
        <v>20</v>
      </c>
      <c r="I3592">
        <v>2029</v>
      </c>
      <c r="J3592">
        <v>10</v>
      </c>
      <c r="K3592">
        <v>309</v>
      </c>
      <c r="L3592">
        <v>52150.62</v>
      </c>
      <c r="M3592">
        <v>51021.19</v>
      </c>
      <c r="N3592">
        <v>50337.8</v>
      </c>
      <c r="O3592">
        <v>50313.45</v>
      </c>
      <c r="P3592">
        <v>51762.06</v>
      </c>
      <c r="Q3592">
        <v>55010.96</v>
      </c>
      <c r="R3592">
        <v>60028.78</v>
      </c>
      <c r="S3592">
        <v>62744.25</v>
      </c>
      <c r="T3592">
        <v>64280.71</v>
      </c>
      <c r="U3592">
        <v>65970.899999999994</v>
      </c>
      <c r="V3592">
        <v>67869.3</v>
      </c>
      <c r="W3592">
        <v>69585.13</v>
      </c>
      <c r="X3592">
        <v>70641.87</v>
      </c>
      <c r="Y3592">
        <v>70988.2</v>
      </c>
      <c r="Z3592">
        <v>70457.63</v>
      </c>
      <c r="AA3592">
        <v>69253.52</v>
      </c>
      <c r="AB3592">
        <v>67094.8</v>
      </c>
      <c r="AC3592">
        <v>65204.63</v>
      </c>
      <c r="AD3592">
        <v>62217.9</v>
      </c>
      <c r="AE3592">
        <v>59721.32</v>
      </c>
      <c r="AF3592">
        <v>57383.54</v>
      </c>
      <c r="AG3592">
        <v>56909.65</v>
      </c>
      <c r="AH3592">
        <v>55507.73</v>
      </c>
      <c r="AI3592">
        <v>53519.27</v>
      </c>
      <c r="AJ3592">
        <v>65.820939999999993</v>
      </c>
      <c r="AK3592">
        <v>65.054479999999998</v>
      </c>
      <c r="AL3592">
        <v>64.347930000000005</v>
      </c>
      <c r="AM3592">
        <v>64.414829999999995</v>
      </c>
      <c r="AN3592">
        <v>64.299359999999993</v>
      </c>
      <c r="AO3592">
        <v>63.090780000000002</v>
      </c>
      <c r="AP3592">
        <v>63.217399999999998</v>
      </c>
      <c r="AQ3592">
        <v>62.8247</v>
      </c>
      <c r="AR3592">
        <v>68.432119999999998</v>
      </c>
      <c r="AS3592">
        <v>77.106340000000003</v>
      </c>
      <c r="AT3592">
        <v>84.369820000000004</v>
      </c>
      <c r="AU3592">
        <v>88.485460000000003</v>
      </c>
      <c r="AV3592">
        <v>90.446399999999997</v>
      </c>
      <c r="AW3592">
        <v>90.477320000000006</v>
      </c>
      <c r="AX3592">
        <v>90.192769999999996</v>
      </c>
      <c r="AY3592">
        <v>89.652569999999997</v>
      </c>
      <c r="AZ3592">
        <v>88.154210000000006</v>
      </c>
      <c r="BA3592">
        <v>85.348479999999995</v>
      </c>
      <c r="BB3592">
        <v>81.839489999999998</v>
      </c>
      <c r="BC3592">
        <v>76.120090000000005</v>
      </c>
      <c r="BD3592">
        <v>73.134169999999997</v>
      </c>
      <c r="BE3592">
        <v>69.891530000000003</v>
      </c>
      <c r="BF3592">
        <v>68.055589999999995</v>
      </c>
      <c r="BG3592">
        <v>66.598119999999994</v>
      </c>
      <c r="BH3592">
        <v>71.938379999999995</v>
      </c>
      <c r="BI3592">
        <v>20.549700000000001</v>
      </c>
      <c r="BJ3592">
        <v>197.39519999999999</v>
      </c>
      <c r="BK3592">
        <v>297.54239999999999</v>
      </c>
      <c r="BL3592">
        <v>309.82979999999998</v>
      </c>
      <c r="BM3592">
        <v>497.63589999999999</v>
      </c>
      <c r="BN3592">
        <v>339.68259999999998</v>
      </c>
      <c r="BO3592">
        <v>195.98249999999999</v>
      </c>
      <c r="BP3592">
        <v>-532.6105</v>
      </c>
      <c r="BQ3592">
        <v>-718.73659999999995</v>
      </c>
      <c r="BR3592">
        <v>-750.08150000000001</v>
      </c>
      <c r="BS3592">
        <v>-583.76099999999997</v>
      </c>
      <c r="BT3592">
        <v>-147.01949999999999</v>
      </c>
      <c r="BU3592">
        <v>611.16269999999997</v>
      </c>
      <c r="BV3592">
        <v>1842.7760000000001</v>
      </c>
      <c r="BW3592">
        <v>1181.067</v>
      </c>
      <c r="BX3592">
        <v>890.36189999999999</v>
      </c>
      <c r="BY3592">
        <v>896.04219999999998</v>
      </c>
      <c r="BZ3592">
        <v>654.99540000000002</v>
      </c>
      <c r="CA3592">
        <v>208.71019999999999</v>
      </c>
      <c r="CB3592">
        <v>-55.38129</v>
      </c>
      <c r="CC3592">
        <v>-235.57910000000001</v>
      </c>
      <c r="CD3592">
        <v>-355.74459999999999</v>
      </c>
      <c r="CE3592">
        <v>-6.5598640000000001</v>
      </c>
      <c r="CF3592" s="20">
        <v>30165.33</v>
      </c>
      <c r="CG3592" s="20">
        <v>34548.639999999999</v>
      </c>
      <c r="CH3592" s="20">
        <v>30287.21</v>
      </c>
      <c r="CI3592" s="20">
        <v>29056</v>
      </c>
      <c r="CJ3592" s="20">
        <v>24848.14</v>
      </c>
      <c r="CK3592" s="20">
        <v>20260.29</v>
      </c>
      <c r="CL3592" s="20">
        <v>23158.560000000001</v>
      </c>
      <c r="CM3592" s="20">
        <v>22476.240000000002</v>
      </c>
      <c r="CN3592" s="20">
        <v>15224.18</v>
      </c>
      <c r="CO3592" s="20">
        <v>12472.58</v>
      </c>
      <c r="CP3592" s="20">
        <v>7994.7709999999997</v>
      </c>
      <c r="CQ3592" s="20">
        <v>3515.25</v>
      </c>
      <c r="CR3592" s="20">
        <v>6571.0479999999998</v>
      </c>
      <c r="CS3592" s="20">
        <v>12834.58</v>
      </c>
      <c r="CT3592" s="20">
        <v>33889.019999999997</v>
      </c>
      <c r="CU3592" s="20">
        <v>58108.13</v>
      </c>
      <c r="CV3592" s="20">
        <v>62541.94</v>
      </c>
      <c r="CW3592" s="20">
        <v>90815.91</v>
      </c>
      <c r="CX3592" s="20">
        <v>74717.16</v>
      </c>
      <c r="CY3592" s="20">
        <v>65205.51</v>
      </c>
      <c r="CZ3592" s="20">
        <v>66029.919999999998</v>
      </c>
      <c r="DA3592" s="20">
        <v>46592.84</v>
      </c>
      <c r="DB3592" s="20">
        <v>45226.34</v>
      </c>
      <c r="DC3592" s="20">
        <v>44058.9</v>
      </c>
      <c r="DD3592">
        <v>0</v>
      </c>
      <c r="DE3592">
        <v>0</v>
      </c>
      <c r="DF3592">
        <v>0</v>
      </c>
    </row>
    <row r="3593" spans="1:110" x14ac:dyDescent="0.25">
      <c r="A3593" s="16" t="str">
        <f t="shared" si="56"/>
        <v>Program Specific_CPP_200 kW and above_All_SDGE_1-in-2_MONTHLY SYSTEM PEAK DAY_2030_7</v>
      </c>
      <c r="B3593" t="s">
        <v>196</v>
      </c>
      <c r="C3593" t="s">
        <v>121</v>
      </c>
      <c r="D3593" t="s">
        <v>122</v>
      </c>
      <c r="E3593" t="s">
        <v>7</v>
      </c>
      <c r="F3593" t="s">
        <v>125</v>
      </c>
      <c r="G3593" t="s">
        <v>111</v>
      </c>
      <c r="H3593" t="s">
        <v>20</v>
      </c>
      <c r="I3593">
        <v>2030</v>
      </c>
      <c r="J3593">
        <v>7</v>
      </c>
      <c r="K3593">
        <v>291</v>
      </c>
      <c r="L3593">
        <v>49058.35</v>
      </c>
      <c r="M3593">
        <v>47916.959999999999</v>
      </c>
      <c r="N3593">
        <v>47244.25</v>
      </c>
      <c r="O3593">
        <v>47194.95</v>
      </c>
      <c r="P3593">
        <v>48209.07</v>
      </c>
      <c r="Q3593">
        <v>51179.199999999997</v>
      </c>
      <c r="R3593">
        <v>55301.69</v>
      </c>
      <c r="S3593">
        <v>57507.38</v>
      </c>
      <c r="T3593">
        <v>58910.63</v>
      </c>
      <c r="U3593">
        <v>60305.14</v>
      </c>
      <c r="V3593">
        <v>61898.43</v>
      </c>
      <c r="W3593">
        <v>62964.59</v>
      </c>
      <c r="X3593">
        <v>63696.21</v>
      </c>
      <c r="Y3593">
        <v>63959.96</v>
      </c>
      <c r="Z3593">
        <v>63575.32</v>
      </c>
      <c r="AA3593">
        <v>62187.64</v>
      </c>
      <c r="AB3593">
        <v>60546.25</v>
      </c>
      <c r="AC3593">
        <v>59010.73</v>
      </c>
      <c r="AD3593">
        <v>56588.17</v>
      </c>
      <c r="AE3593">
        <v>55089.21</v>
      </c>
      <c r="AF3593">
        <v>53442.57</v>
      </c>
      <c r="AG3593">
        <v>53410.02</v>
      </c>
      <c r="AH3593">
        <v>52229.81</v>
      </c>
      <c r="AI3593">
        <v>50403.25</v>
      </c>
      <c r="AJ3593">
        <v>69.845910000000003</v>
      </c>
      <c r="AK3593">
        <v>69.559939999999997</v>
      </c>
      <c r="AL3593">
        <v>69.259870000000006</v>
      </c>
      <c r="AM3593">
        <v>68.703029999999998</v>
      </c>
      <c r="AN3593">
        <v>68.39743</v>
      </c>
      <c r="AO3593">
        <v>68.378569999999996</v>
      </c>
      <c r="AP3593">
        <v>68.595889999999997</v>
      </c>
      <c r="AQ3593">
        <v>69.171869999999998</v>
      </c>
      <c r="AR3593">
        <v>72.091679999999997</v>
      </c>
      <c r="AS3593">
        <v>75.581519999999998</v>
      </c>
      <c r="AT3593">
        <v>79.267200000000003</v>
      </c>
      <c r="AU3593">
        <v>81.646780000000007</v>
      </c>
      <c r="AV3593">
        <v>83.522199999999998</v>
      </c>
      <c r="AW3593">
        <v>84.370829999999998</v>
      </c>
      <c r="AX3593">
        <v>83.401589999999999</v>
      </c>
      <c r="AY3593">
        <v>83.29119</v>
      </c>
      <c r="AZ3593">
        <v>82.087149999999994</v>
      </c>
      <c r="BA3593">
        <v>80.533730000000006</v>
      </c>
      <c r="BB3593">
        <v>79.119119999999995</v>
      </c>
      <c r="BC3593">
        <v>76.707759999999993</v>
      </c>
      <c r="BD3593">
        <v>73.849170000000001</v>
      </c>
      <c r="BE3593">
        <v>72.193709999999996</v>
      </c>
      <c r="BF3593">
        <v>71.037750000000003</v>
      </c>
      <c r="BG3593">
        <v>70.292349999999999</v>
      </c>
      <c r="BH3593">
        <v>67.672790000000006</v>
      </c>
      <c r="BI3593">
        <v>19.299410000000002</v>
      </c>
      <c r="BJ3593">
        <v>185.26410000000001</v>
      </c>
      <c r="BK3593">
        <v>279.1003</v>
      </c>
      <c r="BL3593">
        <v>288.56279999999998</v>
      </c>
      <c r="BM3593">
        <v>462.97329999999999</v>
      </c>
      <c r="BN3593">
        <v>312.93360000000001</v>
      </c>
      <c r="BO3593">
        <v>179.6251</v>
      </c>
      <c r="BP3593">
        <v>-488.11559999999997</v>
      </c>
      <c r="BQ3593">
        <v>-657.00959999999998</v>
      </c>
      <c r="BR3593">
        <v>-684.09220000000005</v>
      </c>
      <c r="BS3593">
        <v>-528.22029999999995</v>
      </c>
      <c r="BT3593">
        <v>-132.5643</v>
      </c>
      <c r="BU3593">
        <v>550.65409999999997</v>
      </c>
      <c r="BV3593">
        <v>1662.7739999999999</v>
      </c>
      <c r="BW3593">
        <v>1060.5630000000001</v>
      </c>
      <c r="BX3593">
        <v>803.46140000000003</v>
      </c>
      <c r="BY3593">
        <v>810.92550000000006</v>
      </c>
      <c r="BZ3593">
        <v>595.72879999999998</v>
      </c>
      <c r="CA3593">
        <v>192.5222</v>
      </c>
      <c r="CB3593">
        <v>-51.577829999999999</v>
      </c>
      <c r="CC3593">
        <v>-221.09229999999999</v>
      </c>
      <c r="CD3593">
        <v>-334.73669999999998</v>
      </c>
      <c r="CE3593">
        <v>-6.1779330000000003</v>
      </c>
      <c r="CF3593" s="20">
        <v>26694.09</v>
      </c>
      <c r="CG3593" s="20">
        <v>30472.52</v>
      </c>
      <c r="CH3593" s="20">
        <v>26678.95</v>
      </c>
      <c r="CI3593" s="20">
        <v>25565.759999999998</v>
      </c>
      <c r="CJ3593" s="20">
        <v>21554.02</v>
      </c>
      <c r="CK3593" s="20">
        <v>17536.150000000001</v>
      </c>
      <c r="CL3593" s="20">
        <v>19654.830000000002</v>
      </c>
      <c r="CM3593" s="20">
        <v>18880.91</v>
      </c>
      <c r="CN3593" s="20">
        <v>12786.74</v>
      </c>
      <c r="CO3593" s="20">
        <v>10422.219999999999</v>
      </c>
      <c r="CP3593" s="20">
        <v>6649.9520000000002</v>
      </c>
      <c r="CQ3593" s="20">
        <v>2878.1680000000001</v>
      </c>
      <c r="CR3593" s="20">
        <v>5342.4129999999996</v>
      </c>
      <c r="CS3593" s="20">
        <v>10418.99</v>
      </c>
      <c r="CT3593" s="20">
        <v>27591.81</v>
      </c>
      <c r="CU3593" s="20">
        <v>46855.59</v>
      </c>
      <c r="CV3593" s="20">
        <v>50929.36</v>
      </c>
      <c r="CW3593" s="20">
        <v>74381.86</v>
      </c>
      <c r="CX3593" s="20">
        <v>61807.47</v>
      </c>
      <c r="CY3593" s="20">
        <v>55482.82</v>
      </c>
      <c r="CZ3593" s="20">
        <v>57271.79</v>
      </c>
      <c r="DA3593" s="20">
        <v>41038.629999999997</v>
      </c>
      <c r="DB3593" s="20">
        <v>40042.519999999997</v>
      </c>
      <c r="DC3593" s="20">
        <v>39077.83</v>
      </c>
      <c r="DD3593">
        <v>0</v>
      </c>
      <c r="DE3593">
        <v>0</v>
      </c>
      <c r="DF3593">
        <v>0</v>
      </c>
    </row>
    <row r="3594" spans="1:110" x14ac:dyDescent="0.25">
      <c r="A3594" s="16" t="str">
        <f t="shared" si="56"/>
        <v>Portfolio Adjusted_CPP_200 kW and above_All_SDGE_1-in-2_MONTHLY SYSTEM PEAK DAY_2025_9</v>
      </c>
      <c r="B3594" t="s">
        <v>195</v>
      </c>
      <c r="C3594" t="s">
        <v>121</v>
      </c>
      <c r="D3594" t="s">
        <v>122</v>
      </c>
      <c r="E3594" t="s">
        <v>7</v>
      </c>
      <c r="F3594" t="s">
        <v>125</v>
      </c>
      <c r="G3594" t="s">
        <v>111</v>
      </c>
      <c r="H3594" t="s">
        <v>20</v>
      </c>
      <c r="I3594">
        <v>2025</v>
      </c>
      <c r="J3594">
        <v>9</v>
      </c>
      <c r="K3594">
        <v>371</v>
      </c>
      <c r="L3594">
        <v>65091.64</v>
      </c>
      <c r="M3594">
        <v>63531.76</v>
      </c>
      <c r="N3594">
        <v>62636.05</v>
      </c>
      <c r="O3594">
        <v>62419.65</v>
      </c>
      <c r="P3594">
        <v>63828.95</v>
      </c>
      <c r="Q3594">
        <v>67939.95</v>
      </c>
      <c r="R3594">
        <v>74210.720000000001</v>
      </c>
      <c r="S3594">
        <v>77868.929999999993</v>
      </c>
      <c r="T3594">
        <v>80076</v>
      </c>
      <c r="U3594">
        <v>82493.31</v>
      </c>
      <c r="V3594">
        <v>85473.86</v>
      </c>
      <c r="W3594">
        <v>87831.56</v>
      </c>
      <c r="X3594">
        <v>89162.83</v>
      </c>
      <c r="Y3594">
        <v>89796.52</v>
      </c>
      <c r="Z3594">
        <v>89088.61</v>
      </c>
      <c r="AA3594">
        <v>87366.43</v>
      </c>
      <c r="AB3594">
        <v>84364.24</v>
      </c>
      <c r="AC3594">
        <v>81423.28</v>
      </c>
      <c r="AD3594">
        <v>77730.710000000006</v>
      </c>
      <c r="AE3594">
        <v>74850.14</v>
      </c>
      <c r="AF3594">
        <v>71605.119999999995</v>
      </c>
      <c r="AG3594">
        <v>71199.98</v>
      </c>
      <c r="AH3594">
        <v>69612.240000000005</v>
      </c>
      <c r="AI3594">
        <v>67295.03</v>
      </c>
      <c r="AJ3594">
        <v>73.088899999999995</v>
      </c>
      <c r="AK3594">
        <v>72.616630000000001</v>
      </c>
      <c r="AL3594">
        <v>71.9786</v>
      </c>
      <c r="AM3594">
        <v>72.288089999999997</v>
      </c>
      <c r="AN3594">
        <v>72.079409999999996</v>
      </c>
      <c r="AO3594">
        <v>72.306849999999997</v>
      </c>
      <c r="AP3594">
        <v>71.963880000000003</v>
      </c>
      <c r="AQ3594">
        <v>72.119529999999997</v>
      </c>
      <c r="AR3594">
        <v>77.697370000000006</v>
      </c>
      <c r="AS3594">
        <v>84.338719999999995</v>
      </c>
      <c r="AT3594">
        <v>90.259240000000005</v>
      </c>
      <c r="AU3594">
        <v>95.286959999999993</v>
      </c>
      <c r="AV3594">
        <v>96.355810000000005</v>
      </c>
      <c r="AW3594">
        <v>95.524879999999996</v>
      </c>
      <c r="AX3594">
        <v>95.983620000000002</v>
      </c>
      <c r="AY3594">
        <v>96.00864</v>
      </c>
      <c r="AZ3594">
        <v>94.832480000000004</v>
      </c>
      <c r="BA3594">
        <v>94.639849999999996</v>
      </c>
      <c r="BB3594">
        <v>91.494309999999999</v>
      </c>
      <c r="BC3594">
        <v>86.812640000000002</v>
      </c>
      <c r="BD3594">
        <v>81.923360000000002</v>
      </c>
      <c r="BE3594">
        <v>79.766350000000003</v>
      </c>
      <c r="BF3594">
        <v>78.08811</v>
      </c>
      <c r="BG3594">
        <v>76.716030000000003</v>
      </c>
      <c r="BH3594">
        <v>89.789670000000001</v>
      </c>
      <c r="BI3594">
        <v>25.588550000000001</v>
      </c>
      <c r="BJ3594">
        <v>245.6217</v>
      </c>
      <c r="BK3594">
        <v>369.13580000000002</v>
      </c>
      <c r="BL3594">
        <v>382.05799999999999</v>
      </c>
      <c r="BM3594">
        <v>614.59310000000005</v>
      </c>
      <c r="BN3594">
        <v>419.93340000000001</v>
      </c>
      <c r="BO3594">
        <v>243.22460000000001</v>
      </c>
      <c r="BP3594">
        <v>-663.48540000000003</v>
      </c>
      <c r="BQ3594">
        <v>-898.74429999999995</v>
      </c>
      <c r="BR3594">
        <v>-944.64440000000002</v>
      </c>
      <c r="BS3594">
        <v>-736.83339999999998</v>
      </c>
      <c r="BT3594">
        <v>-185.56530000000001</v>
      </c>
      <c r="BU3594">
        <v>773.09029999999996</v>
      </c>
      <c r="BV3594">
        <v>2330.058</v>
      </c>
      <c r="BW3594">
        <v>1489.9690000000001</v>
      </c>
      <c r="BX3594">
        <v>1119.5309999999999</v>
      </c>
      <c r="BY3594">
        <v>1118.9190000000001</v>
      </c>
      <c r="BZ3594">
        <v>818.3057</v>
      </c>
      <c r="CA3594">
        <v>261.58139999999997</v>
      </c>
      <c r="CB3594">
        <v>-69.106639999999999</v>
      </c>
      <c r="CC3594">
        <v>-294.73430000000002</v>
      </c>
      <c r="CD3594">
        <v>-446.13929999999999</v>
      </c>
      <c r="CE3594">
        <v>-8.2483609999999992</v>
      </c>
      <c r="CF3594" s="20">
        <v>46993.7</v>
      </c>
      <c r="CG3594" s="20">
        <v>53568.77</v>
      </c>
      <c r="CH3594" s="20">
        <v>46894.25</v>
      </c>
      <c r="CI3594" s="20">
        <v>44720.88</v>
      </c>
      <c r="CJ3594" s="20">
        <v>37783.85</v>
      </c>
      <c r="CK3594" s="20">
        <v>30902.79</v>
      </c>
      <c r="CL3594" s="20">
        <v>35393.69</v>
      </c>
      <c r="CM3594" s="20">
        <v>34618.18</v>
      </c>
      <c r="CN3594" s="20">
        <v>23625.29</v>
      </c>
      <c r="CO3594" s="20">
        <v>19502.43</v>
      </c>
      <c r="CP3594" s="20">
        <v>12680.19</v>
      </c>
      <c r="CQ3594" s="20">
        <v>5600.4719999999998</v>
      </c>
      <c r="CR3594" s="20">
        <v>10468.34</v>
      </c>
      <c r="CS3594" s="20">
        <v>20536.599999999999</v>
      </c>
      <c r="CT3594" s="20">
        <v>54181.05</v>
      </c>
      <c r="CU3594" s="20">
        <v>92478.86</v>
      </c>
      <c r="CV3594" s="20">
        <v>98880.46</v>
      </c>
      <c r="CW3594" s="20">
        <v>141612.70000000001</v>
      </c>
      <c r="CX3594" s="20">
        <v>116620.5</v>
      </c>
      <c r="CY3594" s="20">
        <v>102426.1</v>
      </c>
      <c r="CZ3594" s="20">
        <v>102814.5</v>
      </c>
      <c r="DA3594" s="20">
        <v>72930.13</v>
      </c>
      <c r="DB3594" s="20">
        <v>71130.48</v>
      </c>
      <c r="DC3594" s="20">
        <v>69659.34</v>
      </c>
      <c r="DD3594">
        <v>0</v>
      </c>
      <c r="DE3594">
        <v>0</v>
      </c>
      <c r="DF3594">
        <v>0</v>
      </c>
    </row>
    <row r="3595" spans="1:110" x14ac:dyDescent="0.25">
      <c r="A3595" s="16" t="str">
        <f t="shared" si="56"/>
        <v>Portfolio Adjusted_CPP_200 kW and above_All_SDGE_1-in-2_MONTHLY SYSTEM PEAK DAY_2029_10</v>
      </c>
      <c r="B3595" t="s">
        <v>195</v>
      </c>
      <c r="C3595" t="s">
        <v>121</v>
      </c>
      <c r="D3595" t="s">
        <v>122</v>
      </c>
      <c r="E3595" t="s">
        <v>7</v>
      </c>
      <c r="F3595" t="s">
        <v>125</v>
      </c>
      <c r="G3595" t="s">
        <v>111</v>
      </c>
      <c r="H3595" t="s">
        <v>20</v>
      </c>
      <c r="I3595">
        <v>2029</v>
      </c>
      <c r="J3595">
        <v>10</v>
      </c>
      <c r="K3595">
        <v>304</v>
      </c>
      <c r="L3595">
        <v>51604.07</v>
      </c>
      <c r="M3595">
        <v>50486.21</v>
      </c>
      <c r="N3595">
        <v>49815.21</v>
      </c>
      <c r="O3595">
        <v>49794.8</v>
      </c>
      <c r="P3595">
        <v>51246.38</v>
      </c>
      <c r="Q3595">
        <v>54454.6</v>
      </c>
      <c r="R3595">
        <v>59209.45</v>
      </c>
      <c r="S3595">
        <v>61884.55</v>
      </c>
      <c r="T3595">
        <v>63393.13</v>
      </c>
      <c r="U3595">
        <v>65039.11</v>
      </c>
      <c r="V3595">
        <v>66891.92</v>
      </c>
      <c r="W3595">
        <v>68511.33</v>
      </c>
      <c r="X3595">
        <v>69551.289999999994</v>
      </c>
      <c r="Y3595">
        <v>69909.31</v>
      </c>
      <c r="Z3595">
        <v>69449.02</v>
      </c>
      <c r="AA3595">
        <v>68357.11</v>
      </c>
      <c r="AB3595">
        <v>66297.77</v>
      </c>
      <c r="AC3595">
        <v>64447.89</v>
      </c>
      <c r="AD3595">
        <v>61514.720000000001</v>
      </c>
      <c r="AE3595">
        <v>59054.67</v>
      </c>
      <c r="AF3595">
        <v>56762.05</v>
      </c>
      <c r="AG3595">
        <v>56328.46</v>
      </c>
      <c r="AH3595">
        <v>54943.01</v>
      </c>
      <c r="AI3595">
        <v>52970.879999999997</v>
      </c>
      <c r="AJ3595">
        <v>65.832319999999996</v>
      </c>
      <c r="AK3595">
        <v>65.066199999999995</v>
      </c>
      <c r="AL3595">
        <v>64.360100000000003</v>
      </c>
      <c r="AM3595">
        <v>64.422839999999994</v>
      </c>
      <c r="AN3595">
        <v>64.308409999999995</v>
      </c>
      <c r="AO3595">
        <v>63.108649999999997</v>
      </c>
      <c r="AP3595">
        <v>63.234389999999998</v>
      </c>
      <c r="AQ3595">
        <v>62.844619999999999</v>
      </c>
      <c r="AR3595">
        <v>68.447159999999997</v>
      </c>
      <c r="AS3595">
        <v>77.108000000000004</v>
      </c>
      <c r="AT3595">
        <v>84.363489999999999</v>
      </c>
      <c r="AU3595">
        <v>88.474419999999995</v>
      </c>
      <c r="AV3595">
        <v>90.406570000000002</v>
      </c>
      <c r="AW3595">
        <v>90.422079999999994</v>
      </c>
      <c r="AX3595">
        <v>90.140079999999998</v>
      </c>
      <c r="AY3595">
        <v>89.609300000000005</v>
      </c>
      <c r="AZ3595">
        <v>88.116029999999995</v>
      </c>
      <c r="BA3595">
        <v>85.321190000000001</v>
      </c>
      <c r="BB3595">
        <v>81.827820000000003</v>
      </c>
      <c r="BC3595">
        <v>76.120379999999997</v>
      </c>
      <c r="BD3595">
        <v>73.145359999999997</v>
      </c>
      <c r="BE3595">
        <v>69.904830000000004</v>
      </c>
      <c r="BF3595">
        <v>68.075010000000006</v>
      </c>
      <c r="BG3595">
        <v>66.617360000000005</v>
      </c>
      <c r="BH3595">
        <v>71.184460000000001</v>
      </c>
      <c r="BI3595">
        <v>20.334219999999998</v>
      </c>
      <c r="BJ3595">
        <v>195.3459</v>
      </c>
      <c r="BK3595">
        <v>294.4753</v>
      </c>
      <c r="BL3595">
        <v>306.74310000000003</v>
      </c>
      <c r="BM3595">
        <v>492.60300000000001</v>
      </c>
      <c r="BN3595">
        <v>335.04629999999997</v>
      </c>
      <c r="BO3595">
        <v>193.2972</v>
      </c>
      <c r="BP3595">
        <v>-525.25620000000004</v>
      </c>
      <c r="BQ3595">
        <v>-708.58500000000004</v>
      </c>
      <c r="BR3595">
        <v>-739.27959999999996</v>
      </c>
      <c r="BS3595">
        <v>-574.75279999999998</v>
      </c>
      <c r="BT3595">
        <v>-144.74979999999999</v>
      </c>
      <c r="BU3595">
        <v>601.87419999999997</v>
      </c>
      <c r="BV3595">
        <v>1816.3969999999999</v>
      </c>
      <c r="BW3595">
        <v>1165.779</v>
      </c>
      <c r="BX3595">
        <v>879.78520000000003</v>
      </c>
      <c r="BY3595">
        <v>885.64290000000005</v>
      </c>
      <c r="BZ3595">
        <v>647.59280000000001</v>
      </c>
      <c r="CA3595">
        <v>206.38040000000001</v>
      </c>
      <c r="CB3595">
        <v>-54.781489999999998</v>
      </c>
      <c r="CC3595">
        <v>-233.17320000000001</v>
      </c>
      <c r="CD3595">
        <v>-352.12540000000001</v>
      </c>
      <c r="CE3595">
        <v>-6.492648</v>
      </c>
      <c r="CF3595" s="20">
        <v>29536.38</v>
      </c>
      <c r="CG3595" s="20">
        <v>33827.93</v>
      </c>
      <c r="CH3595" s="20">
        <v>29661.62</v>
      </c>
      <c r="CI3595" s="20">
        <v>28460.04</v>
      </c>
      <c r="CJ3595" s="20">
        <v>24355.5</v>
      </c>
      <c r="CK3595" s="20">
        <v>19852.55</v>
      </c>
      <c r="CL3595" s="20">
        <v>22530.69</v>
      </c>
      <c r="CM3595" s="20">
        <v>21864.54</v>
      </c>
      <c r="CN3595" s="20">
        <v>14806.65</v>
      </c>
      <c r="CO3595" s="20">
        <v>12122.73</v>
      </c>
      <c r="CP3595" s="20">
        <v>7766.165</v>
      </c>
      <c r="CQ3595" s="20">
        <v>3407.5970000000002</v>
      </c>
      <c r="CR3595" s="20">
        <v>6369.7250000000004</v>
      </c>
      <c r="CS3595" s="20">
        <v>12447.42</v>
      </c>
      <c r="CT3595" s="20">
        <v>32925.730000000003</v>
      </c>
      <c r="CU3595" s="20">
        <v>56613.58</v>
      </c>
      <c r="CV3595" s="20">
        <v>61064.89</v>
      </c>
      <c r="CW3595" s="20">
        <v>88720.18</v>
      </c>
      <c r="CX3595" s="20">
        <v>73037.820000000007</v>
      </c>
      <c r="CY3595" s="20">
        <v>63757.9</v>
      </c>
      <c r="CZ3595" s="20">
        <v>64607.4</v>
      </c>
      <c r="DA3595" s="20">
        <v>45646.03</v>
      </c>
      <c r="DB3595" s="20">
        <v>44310.79</v>
      </c>
      <c r="DC3595" s="20">
        <v>43160.63</v>
      </c>
      <c r="DD3595">
        <v>0</v>
      </c>
      <c r="DE3595">
        <v>0</v>
      </c>
      <c r="DF3595">
        <v>0</v>
      </c>
    </row>
    <row r="3596" spans="1:110" x14ac:dyDescent="0.25">
      <c r="A3596" s="16" t="str">
        <f t="shared" si="56"/>
        <v>Portfolio Adjusted_CPP_200 kW and above_All_SDGE_1-in-2_MONTHLY SYSTEM PEAK DAY_2021_5</v>
      </c>
      <c r="B3596" t="s">
        <v>195</v>
      </c>
      <c r="C3596" t="s">
        <v>121</v>
      </c>
      <c r="D3596" t="s">
        <v>122</v>
      </c>
      <c r="E3596" t="s">
        <v>7</v>
      </c>
      <c r="F3596" t="s">
        <v>125</v>
      </c>
      <c r="G3596" t="s">
        <v>111</v>
      </c>
      <c r="H3596" t="s">
        <v>20</v>
      </c>
      <c r="I3596">
        <v>2021</v>
      </c>
      <c r="J3596">
        <v>5</v>
      </c>
      <c r="K3596">
        <v>731</v>
      </c>
      <c r="L3596">
        <v>104358.3</v>
      </c>
      <c r="M3596">
        <v>101555.1</v>
      </c>
      <c r="N3596">
        <v>100108.4</v>
      </c>
      <c r="O3596">
        <v>99832.8</v>
      </c>
      <c r="P3596">
        <v>101704.1</v>
      </c>
      <c r="Q3596">
        <v>108042.7</v>
      </c>
      <c r="R3596">
        <v>116164.3</v>
      </c>
      <c r="S3596">
        <v>120643.6</v>
      </c>
      <c r="T3596">
        <v>123584.6</v>
      </c>
      <c r="U3596">
        <v>126671</v>
      </c>
      <c r="V3596">
        <v>130414</v>
      </c>
      <c r="W3596">
        <v>132678</v>
      </c>
      <c r="X3596">
        <v>134015.29999999999</v>
      </c>
      <c r="Y3596">
        <v>134463.79999999999</v>
      </c>
      <c r="Z3596">
        <v>133514</v>
      </c>
      <c r="AA3596">
        <v>130622.6</v>
      </c>
      <c r="AB3596">
        <v>127516.1</v>
      </c>
      <c r="AC3596">
        <v>124661.2</v>
      </c>
      <c r="AD3596">
        <v>119332</v>
      </c>
      <c r="AE3596">
        <v>116152.5</v>
      </c>
      <c r="AF3596">
        <v>112962.3</v>
      </c>
      <c r="AG3596">
        <v>113151.3</v>
      </c>
      <c r="AH3596">
        <v>111014.5</v>
      </c>
      <c r="AI3596">
        <v>107406</v>
      </c>
      <c r="AJ3596">
        <v>62.45637</v>
      </c>
      <c r="AK3596">
        <v>61.310479999999998</v>
      </c>
      <c r="AL3596">
        <v>60.528829999999999</v>
      </c>
      <c r="AM3596">
        <v>59.340049999999998</v>
      </c>
      <c r="AN3596">
        <v>58.768129999999999</v>
      </c>
      <c r="AO3596">
        <v>58.028840000000002</v>
      </c>
      <c r="AP3596">
        <v>56.302340000000001</v>
      </c>
      <c r="AQ3596">
        <v>60.207500000000003</v>
      </c>
      <c r="AR3596">
        <v>67.122659999999996</v>
      </c>
      <c r="AS3596">
        <v>72.797889999999995</v>
      </c>
      <c r="AT3596">
        <v>77.052700000000002</v>
      </c>
      <c r="AU3596">
        <v>81.350589999999997</v>
      </c>
      <c r="AV3596">
        <v>81.995630000000006</v>
      </c>
      <c r="AW3596">
        <v>82.807209999999998</v>
      </c>
      <c r="AX3596">
        <v>82.414869999999993</v>
      </c>
      <c r="AY3596">
        <v>82.281409999999994</v>
      </c>
      <c r="AZ3596">
        <v>81.900189999999995</v>
      </c>
      <c r="BA3596">
        <v>79.671419999999998</v>
      </c>
      <c r="BB3596">
        <v>77.46942</v>
      </c>
      <c r="BC3596">
        <v>74.552899999999994</v>
      </c>
      <c r="BD3596">
        <v>70.051339999999996</v>
      </c>
      <c r="BE3596">
        <v>67.525909999999996</v>
      </c>
      <c r="BF3596">
        <v>65.76191</v>
      </c>
      <c r="BG3596">
        <v>63.284970000000001</v>
      </c>
      <c r="BH3596">
        <v>143.9555</v>
      </c>
      <c r="BI3596">
        <v>40.903129999999997</v>
      </c>
      <c r="BJ3596">
        <v>392.56610000000001</v>
      </c>
      <c r="BK3596">
        <v>590.38879999999995</v>
      </c>
      <c r="BL3596">
        <v>608.76530000000002</v>
      </c>
      <c r="BM3596">
        <v>977.36749999999995</v>
      </c>
      <c r="BN3596">
        <v>657.3347</v>
      </c>
      <c r="BO3596">
        <v>376.83179999999999</v>
      </c>
      <c r="BP3596">
        <v>-1023.984</v>
      </c>
      <c r="BQ3596">
        <v>-1380.049</v>
      </c>
      <c r="BR3596">
        <v>-1441.316</v>
      </c>
      <c r="BS3596">
        <v>-1113.057</v>
      </c>
      <c r="BT3596">
        <v>-278.91199999999998</v>
      </c>
      <c r="BU3596">
        <v>1157.6469999999999</v>
      </c>
      <c r="BV3596">
        <v>3491.9769999999999</v>
      </c>
      <c r="BW3596">
        <v>2227.6709999999998</v>
      </c>
      <c r="BX3596">
        <v>1692.1659999999999</v>
      </c>
      <c r="BY3596">
        <v>1713.095</v>
      </c>
      <c r="BZ3596">
        <v>1256.261</v>
      </c>
      <c r="CA3596">
        <v>405.9221</v>
      </c>
      <c r="CB3596">
        <v>-109.02079999999999</v>
      </c>
      <c r="CC3596">
        <v>-468.3929</v>
      </c>
      <c r="CD3596">
        <v>-711.48299999999995</v>
      </c>
      <c r="CE3596">
        <v>-13.164759999999999</v>
      </c>
      <c r="CF3596" s="20">
        <v>120793.5</v>
      </c>
      <c r="CG3596" s="20">
        <v>136877.9</v>
      </c>
      <c r="CH3596" s="20">
        <v>119787.5</v>
      </c>
      <c r="CI3596" s="20">
        <v>114396.9</v>
      </c>
      <c r="CJ3596" s="20">
        <v>95928.45</v>
      </c>
      <c r="CK3596" s="20">
        <v>78151.64</v>
      </c>
      <c r="CL3596" s="20">
        <v>86723.73</v>
      </c>
      <c r="CM3596" s="20">
        <v>83096.77</v>
      </c>
      <c r="CN3596" s="20">
        <v>56273.13</v>
      </c>
      <c r="CO3596" s="20">
        <v>45983.9</v>
      </c>
      <c r="CP3596" s="20">
        <v>29519.41</v>
      </c>
      <c r="CQ3596" s="20">
        <v>12779.71</v>
      </c>
      <c r="CR3596" s="20">
        <v>23649.34</v>
      </c>
      <c r="CS3596" s="20">
        <v>46048.99</v>
      </c>
      <c r="CT3596" s="20">
        <v>121690.4</v>
      </c>
      <c r="CU3596" s="20">
        <v>206723.7</v>
      </c>
      <c r="CV3596" s="20">
        <v>225904</v>
      </c>
      <c r="CW3596" s="20">
        <v>331946.2</v>
      </c>
      <c r="CX3596" s="20">
        <v>274854.90000000002</v>
      </c>
      <c r="CY3596" s="20">
        <v>246650.8</v>
      </c>
      <c r="CZ3596" s="20">
        <v>255878.2</v>
      </c>
      <c r="DA3596" s="20">
        <v>184190.1</v>
      </c>
      <c r="DB3596" s="20">
        <v>180902.2</v>
      </c>
      <c r="DC3596" s="20">
        <v>177447.6</v>
      </c>
      <c r="DD3596">
        <v>0</v>
      </c>
      <c r="DE3596">
        <v>0</v>
      </c>
      <c r="DF3596">
        <v>0</v>
      </c>
    </row>
    <row r="3597" spans="1:110" x14ac:dyDescent="0.25">
      <c r="A3597" s="16" t="str">
        <f t="shared" si="56"/>
        <v>Portfolio Adjusted_CPP_200 kW and above_All_SDGE_1-in-2_MONTHLY SYSTEM PEAK DAY_2027_6</v>
      </c>
      <c r="B3597" t="s">
        <v>195</v>
      </c>
      <c r="C3597" t="s">
        <v>121</v>
      </c>
      <c r="D3597" t="s">
        <v>122</v>
      </c>
      <c r="E3597" t="s">
        <v>7</v>
      </c>
      <c r="F3597" t="s">
        <v>125</v>
      </c>
      <c r="G3597" t="s">
        <v>111</v>
      </c>
      <c r="H3597" t="s">
        <v>20</v>
      </c>
      <c r="I3597">
        <v>2027</v>
      </c>
      <c r="J3597">
        <v>6</v>
      </c>
      <c r="K3597">
        <v>335</v>
      </c>
      <c r="L3597">
        <v>54411.89</v>
      </c>
      <c r="M3597">
        <v>53234.15</v>
      </c>
      <c r="N3597">
        <v>52613.86</v>
      </c>
      <c r="O3597">
        <v>52610.879999999997</v>
      </c>
      <c r="P3597">
        <v>53620.87</v>
      </c>
      <c r="Q3597">
        <v>56624.13</v>
      </c>
      <c r="R3597">
        <v>60721.19</v>
      </c>
      <c r="S3597">
        <v>63182.46</v>
      </c>
      <c r="T3597">
        <v>64880.34</v>
      </c>
      <c r="U3597">
        <v>66399.960000000006</v>
      </c>
      <c r="V3597">
        <v>67816.2</v>
      </c>
      <c r="W3597">
        <v>68867.839999999997</v>
      </c>
      <c r="X3597">
        <v>69360.320000000007</v>
      </c>
      <c r="Y3597">
        <v>69550.73</v>
      </c>
      <c r="Z3597">
        <v>68990.55</v>
      </c>
      <c r="AA3597">
        <v>67308.539999999994</v>
      </c>
      <c r="AB3597">
        <v>65495.51</v>
      </c>
      <c r="AC3597">
        <v>63923.33</v>
      </c>
      <c r="AD3597">
        <v>61796.14</v>
      </c>
      <c r="AE3597">
        <v>60540.95</v>
      </c>
      <c r="AF3597">
        <v>59015.07</v>
      </c>
      <c r="AG3597">
        <v>59107.57</v>
      </c>
      <c r="AH3597">
        <v>58032.639999999999</v>
      </c>
      <c r="AI3597">
        <v>56224.88</v>
      </c>
      <c r="AJ3597">
        <v>63.003050000000002</v>
      </c>
      <c r="AK3597">
        <v>62.29289</v>
      </c>
      <c r="AL3597">
        <v>60.956710000000001</v>
      </c>
      <c r="AM3597">
        <v>60.257809999999999</v>
      </c>
      <c r="AN3597">
        <v>60.656829999999999</v>
      </c>
      <c r="AO3597">
        <v>60.455840000000002</v>
      </c>
      <c r="AP3597">
        <v>60.364350000000002</v>
      </c>
      <c r="AQ3597">
        <v>61.644170000000003</v>
      </c>
      <c r="AR3597">
        <v>64.149420000000006</v>
      </c>
      <c r="AS3597">
        <v>67.194280000000006</v>
      </c>
      <c r="AT3597">
        <v>70.523690000000002</v>
      </c>
      <c r="AU3597">
        <v>73.858620000000002</v>
      </c>
      <c r="AV3597">
        <v>75.284729999999996</v>
      </c>
      <c r="AW3597">
        <v>76.630570000000006</v>
      </c>
      <c r="AX3597">
        <v>77.34357</v>
      </c>
      <c r="AY3597">
        <v>77.036190000000005</v>
      </c>
      <c r="AZ3597">
        <v>76.170779999999993</v>
      </c>
      <c r="BA3597">
        <v>74.340260000000001</v>
      </c>
      <c r="BB3597">
        <v>72.987430000000003</v>
      </c>
      <c r="BC3597">
        <v>70.804839999999999</v>
      </c>
      <c r="BD3597">
        <v>68.030910000000006</v>
      </c>
      <c r="BE3597">
        <v>65.823759999999993</v>
      </c>
      <c r="BF3597">
        <v>64.482590000000002</v>
      </c>
      <c r="BG3597">
        <v>63.633679999999998</v>
      </c>
      <c r="BH3597">
        <v>75.057659999999998</v>
      </c>
      <c r="BI3597">
        <v>21.441009999999999</v>
      </c>
      <c r="BJ3597">
        <v>206.32060000000001</v>
      </c>
      <c r="BK3597">
        <v>311.12889999999999</v>
      </c>
      <c r="BL3597">
        <v>320.95600000000002</v>
      </c>
      <c r="BM3597">
        <v>512.22879999999998</v>
      </c>
      <c r="BN3597">
        <v>343.60070000000002</v>
      </c>
      <c r="BO3597">
        <v>197.35130000000001</v>
      </c>
      <c r="BP3597">
        <v>-537.5788</v>
      </c>
      <c r="BQ3597">
        <v>-723.41120000000001</v>
      </c>
      <c r="BR3597">
        <v>-749.49459999999999</v>
      </c>
      <c r="BS3597">
        <v>-577.74369999999999</v>
      </c>
      <c r="BT3597">
        <v>-144.35239999999999</v>
      </c>
      <c r="BU3597">
        <v>598.78700000000003</v>
      </c>
      <c r="BV3597">
        <v>1804.4059999999999</v>
      </c>
      <c r="BW3597">
        <v>1147.8969999999999</v>
      </c>
      <c r="BX3597">
        <v>869.13900000000001</v>
      </c>
      <c r="BY3597">
        <v>878.43449999999996</v>
      </c>
      <c r="BZ3597">
        <v>650.55539999999996</v>
      </c>
      <c r="CA3597">
        <v>211.5746</v>
      </c>
      <c r="CB3597">
        <v>-56.955889999999997</v>
      </c>
      <c r="CC3597">
        <v>-244.67740000000001</v>
      </c>
      <c r="CD3597">
        <v>-371.92649999999998</v>
      </c>
      <c r="CE3597">
        <v>-6.8914910000000003</v>
      </c>
      <c r="CF3597" s="20">
        <v>32838.01</v>
      </c>
      <c r="CG3597" s="20">
        <v>37610.629999999997</v>
      </c>
      <c r="CH3597" s="20">
        <v>33088.050000000003</v>
      </c>
      <c r="CI3597" s="20">
        <v>31770.12</v>
      </c>
      <c r="CJ3597" s="20">
        <v>26664.81</v>
      </c>
      <c r="CK3597" s="20">
        <v>21465.96</v>
      </c>
      <c r="CL3597" s="20">
        <v>23695.89</v>
      </c>
      <c r="CM3597" s="20">
        <v>22791.29</v>
      </c>
      <c r="CN3597" s="20">
        <v>15509.53</v>
      </c>
      <c r="CO3597" s="20">
        <v>12635.34</v>
      </c>
      <c r="CP3597" s="20">
        <v>7982.2659999999996</v>
      </c>
      <c r="CQ3597" s="20">
        <v>3443.154</v>
      </c>
      <c r="CR3597" s="20">
        <v>6334.7929999999997</v>
      </c>
      <c r="CS3597" s="20">
        <v>12320.06</v>
      </c>
      <c r="CT3597" s="20">
        <v>32492.44</v>
      </c>
      <c r="CU3597" s="20">
        <v>54890.05</v>
      </c>
      <c r="CV3597" s="20">
        <v>59595.95</v>
      </c>
      <c r="CW3597" s="20">
        <v>87281.82</v>
      </c>
      <c r="CX3597" s="20">
        <v>73707.63</v>
      </c>
      <c r="CY3597" s="20">
        <v>67007.59</v>
      </c>
      <c r="CZ3597" s="20">
        <v>69838.02</v>
      </c>
      <c r="DA3597" s="20">
        <v>50261.279999999999</v>
      </c>
      <c r="DB3597" s="20">
        <v>49434.38</v>
      </c>
      <c r="DC3597" s="20">
        <v>48626.21</v>
      </c>
      <c r="DD3597">
        <v>0</v>
      </c>
      <c r="DE3597">
        <v>0</v>
      </c>
      <c r="DF3597">
        <v>0</v>
      </c>
    </row>
    <row r="3598" spans="1:110" x14ac:dyDescent="0.25">
      <c r="A3598" s="16" t="str">
        <f t="shared" si="56"/>
        <v>Program Specific_CPP_200 kW and above_All_SDGE_1-in-2_MONTHLY SYSTEM PEAK DAY_2028_1</v>
      </c>
      <c r="B3598" t="s">
        <v>196</v>
      </c>
      <c r="C3598" t="s">
        <v>121</v>
      </c>
      <c r="D3598" t="s">
        <v>122</v>
      </c>
      <c r="E3598" t="s">
        <v>7</v>
      </c>
      <c r="F3598" t="s">
        <v>125</v>
      </c>
      <c r="G3598" t="s">
        <v>111</v>
      </c>
      <c r="H3598" t="s">
        <v>20</v>
      </c>
      <c r="I3598">
        <v>2028</v>
      </c>
      <c r="J3598">
        <v>1</v>
      </c>
      <c r="K3598">
        <v>324</v>
      </c>
      <c r="L3598">
        <v>41253.620000000003</v>
      </c>
      <c r="M3598">
        <v>40372.300000000003</v>
      </c>
      <c r="N3598">
        <v>39885.919999999998</v>
      </c>
      <c r="O3598">
        <v>40066.269999999997</v>
      </c>
      <c r="P3598">
        <v>42058.59</v>
      </c>
      <c r="Q3598">
        <v>46377.73</v>
      </c>
      <c r="R3598">
        <v>52753.24</v>
      </c>
      <c r="S3598">
        <v>56236.76</v>
      </c>
      <c r="T3598">
        <v>56643.11</v>
      </c>
      <c r="U3598">
        <v>56800.91</v>
      </c>
      <c r="V3598">
        <v>57619.02</v>
      </c>
      <c r="W3598">
        <v>57962.68</v>
      </c>
      <c r="X3598">
        <v>58111.39</v>
      </c>
      <c r="Y3598">
        <v>58128.06</v>
      </c>
      <c r="Z3598">
        <v>57677.02</v>
      </c>
      <c r="AA3598">
        <v>56828.29</v>
      </c>
      <c r="AB3598">
        <v>55880</v>
      </c>
      <c r="AC3598">
        <v>55290.12</v>
      </c>
      <c r="AD3598">
        <v>52230.48</v>
      </c>
      <c r="AE3598">
        <v>49940.79</v>
      </c>
      <c r="AF3598">
        <v>48184.959999999999</v>
      </c>
      <c r="AG3598">
        <v>47294.080000000002</v>
      </c>
      <c r="AH3598">
        <v>45300.2</v>
      </c>
      <c r="AI3598">
        <v>43252.51</v>
      </c>
      <c r="AJ3598">
        <v>47.080539999999999</v>
      </c>
      <c r="AK3598">
        <v>46.395539999999997</v>
      </c>
      <c r="AL3598">
        <v>45.73854</v>
      </c>
      <c r="AM3598">
        <v>44.923400000000001</v>
      </c>
      <c r="AN3598">
        <v>44.800260000000002</v>
      </c>
      <c r="AO3598">
        <v>44.90296</v>
      </c>
      <c r="AP3598">
        <v>44.886139999999997</v>
      </c>
      <c r="AQ3598">
        <v>45.145290000000003</v>
      </c>
      <c r="AR3598">
        <v>47.952919999999999</v>
      </c>
      <c r="AS3598">
        <v>51.396549999999998</v>
      </c>
      <c r="AT3598">
        <v>53.473260000000003</v>
      </c>
      <c r="AU3598">
        <v>55.476880000000001</v>
      </c>
      <c r="AV3598">
        <v>56.040480000000002</v>
      </c>
      <c r="AW3598">
        <v>56.667000000000002</v>
      </c>
      <c r="AX3598">
        <v>57.040669999999999</v>
      </c>
      <c r="AY3598">
        <v>57.633679999999998</v>
      </c>
      <c r="AZ3598">
        <v>56.598750000000003</v>
      </c>
      <c r="BA3598">
        <v>55.363639999999997</v>
      </c>
      <c r="BB3598">
        <v>53.915930000000003</v>
      </c>
      <c r="BC3598">
        <v>52.803260000000002</v>
      </c>
      <c r="BD3598">
        <v>52.395969999999998</v>
      </c>
      <c r="BE3598">
        <v>51.343580000000003</v>
      </c>
      <c r="BF3598">
        <v>50.53387</v>
      </c>
      <c r="BG3598">
        <v>49.554720000000003</v>
      </c>
      <c r="BH3598">
        <v>56.906680000000001</v>
      </c>
      <c r="BI3598">
        <v>16.260660000000001</v>
      </c>
      <c r="BJ3598">
        <v>156.4091</v>
      </c>
      <c r="BK3598">
        <v>236.94290000000001</v>
      </c>
      <c r="BL3598">
        <v>251.7482</v>
      </c>
      <c r="BM3598">
        <v>419.53870000000001</v>
      </c>
      <c r="BN3598">
        <v>298.51280000000003</v>
      </c>
      <c r="BO3598">
        <v>175.65629999999999</v>
      </c>
      <c r="BP3598">
        <v>-469.32760000000002</v>
      </c>
      <c r="BQ3598">
        <v>-618.83180000000004</v>
      </c>
      <c r="BR3598">
        <v>-636.79679999999996</v>
      </c>
      <c r="BS3598">
        <v>-486.25839999999999</v>
      </c>
      <c r="BT3598">
        <v>-120.94119999999999</v>
      </c>
      <c r="BU3598">
        <v>500.4452</v>
      </c>
      <c r="BV3598">
        <v>1508.5070000000001</v>
      </c>
      <c r="BW3598">
        <v>969.16380000000004</v>
      </c>
      <c r="BX3598">
        <v>741.53920000000005</v>
      </c>
      <c r="BY3598">
        <v>759.79690000000005</v>
      </c>
      <c r="BZ3598">
        <v>549.85350000000005</v>
      </c>
      <c r="CA3598">
        <v>174.52979999999999</v>
      </c>
      <c r="CB3598">
        <v>-46.50367</v>
      </c>
      <c r="CC3598">
        <v>-195.77520000000001</v>
      </c>
      <c r="CD3598">
        <v>-290.3254</v>
      </c>
      <c r="CE3598">
        <v>-5.3014659999999996</v>
      </c>
      <c r="CF3598" s="20">
        <v>18876.14</v>
      </c>
      <c r="CG3598" s="20">
        <v>21632.01</v>
      </c>
      <c r="CH3598" s="20">
        <v>19015.599999999999</v>
      </c>
      <c r="CI3598" s="20">
        <v>18425.77</v>
      </c>
      <c r="CJ3598" s="20">
        <v>16405.150000000001</v>
      </c>
      <c r="CK3598" s="20">
        <v>14400.13</v>
      </c>
      <c r="CL3598" s="20">
        <v>17885.07</v>
      </c>
      <c r="CM3598" s="20">
        <v>18055.79</v>
      </c>
      <c r="CN3598" s="20">
        <v>11821.34</v>
      </c>
      <c r="CO3598" s="20">
        <v>9246.17</v>
      </c>
      <c r="CP3598" s="20">
        <v>5762.2340000000004</v>
      </c>
      <c r="CQ3598" s="20">
        <v>2439.0479999999998</v>
      </c>
      <c r="CR3598" s="20">
        <v>4446.6490000000003</v>
      </c>
      <c r="CS3598" s="20">
        <v>8605.6</v>
      </c>
      <c r="CT3598" s="20">
        <v>22709.55</v>
      </c>
      <c r="CU3598" s="20">
        <v>39127.54</v>
      </c>
      <c r="CV3598" s="20">
        <v>43381.7</v>
      </c>
      <c r="CW3598" s="20">
        <v>65298.03</v>
      </c>
      <c r="CX3598" s="20">
        <v>52654.77</v>
      </c>
      <c r="CY3598" s="20">
        <v>45597.01</v>
      </c>
      <c r="CZ3598" s="20">
        <v>46557.43</v>
      </c>
      <c r="DA3598" s="20">
        <v>32178.13</v>
      </c>
      <c r="DB3598" s="20">
        <v>30122.07</v>
      </c>
      <c r="DC3598" s="20">
        <v>28776.36</v>
      </c>
      <c r="DD3598">
        <v>0</v>
      </c>
      <c r="DE3598">
        <v>0</v>
      </c>
      <c r="DF3598">
        <v>0</v>
      </c>
    </row>
    <row r="3599" spans="1:110" x14ac:dyDescent="0.25">
      <c r="A3599" s="16" t="str">
        <f t="shared" si="56"/>
        <v>Portfolio Adjusted_CPP_200 kW and above_All_SDGE_1-in-2_MONTHLY SYSTEM PEAK DAY_2022_10</v>
      </c>
      <c r="B3599" t="s">
        <v>195</v>
      </c>
      <c r="C3599" t="s">
        <v>121</v>
      </c>
      <c r="D3599" t="s">
        <v>122</v>
      </c>
      <c r="E3599" t="s">
        <v>7</v>
      </c>
      <c r="F3599" t="s">
        <v>125</v>
      </c>
      <c r="G3599" t="s">
        <v>111</v>
      </c>
      <c r="H3599" t="s">
        <v>20</v>
      </c>
      <c r="I3599">
        <v>2022</v>
      </c>
      <c r="J3599">
        <v>10</v>
      </c>
      <c r="K3599">
        <v>435</v>
      </c>
      <c r="L3599">
        <v>73841.36</v>
      </c>
      <c r="M3599">
        <v>72241.78</v>
      </c>
      <c r="N3599">
        <v>71281.64</v>
      </c>
      <c r="O3599">
        <v>71252.42</v>
      </c>
      <c r="P3599">
        <v>73329.52</v>
      </c>
      <c r="Q3599">
        <v>77920.23</v>
      </c>
      <c r="R3599">
        <v>84724.05</v>
      </c>
      <c r="S3599">
        <v>88551.91</v>
      </c>
      <c r="T3599">
        <v>90710.56</v>
      </c>
      <c r="U3599">
        <v>93065.82</v>
      </c>
      <c r="V3599">
        <v>95717.06</v>
      </c>
      <c r="W3599">
        <v>98034.3</v>
      </c>
      <c r="X3599">
        <v>99522.41</v>
      </c>
      <c r="Y3599">
        <v>100034.7</v>
      </c>
      <c r="Z3599">
        <v>99376.08</v>
      </c>
      <c r="AA3599">
        <v>97813.63</v>
      </c>
      <c r="AB3599">
        <v>94866.880000000005</v>
      </c>
      <c r="AC3599">
        <v>92219.839999999997</v>
      </c>
      <c r="AD3599">
        <v>88022.71</v>
      </c>
      <c r="AE3599">
        <v>84502.57</v>
      </c>
      <c r="AF3599">
        <v>81222.02</v>
      </c>
      <c r="AG3599">
        <v>80601.570000000007</v>
      </c>
      <c r="AH3599">
        <v>78619.12</v>
      </c>
      <c r="AI3599">
        <v>75797.149999999994</v>
      </c>
      <c r="AJ3599">
        <v>65.832319999999996</v>
      </c>
      <c r="AK3599">
        <v>65.066199999999995</v>
      </c>
      <c r="AL3599">
        <v>64.360100000000003</v>
      </c>
      <c r="AM3599">
        <v>64.422839999999994</v>
      </c>
      <c r="AN3599">
        <v>64.308409999999995</v>
      </c>
      <c r="AO3599">
        <v>63.108649999999997</v>
      </c>
      <c r="AP3599">
        <v>63.234389999999998</v>
      </c>
      <c r="AQ3599">
        <v>62.844619999999999</v>
      </c>
      <c r="AR3599">
        <v>68.447159999999997</v>
      </c>
      <c r="AS3599">
        <v>77.108000000000004</v>
      </c>
      <c r="AT3599">
        <v>84.363489999999999</v>
      </c>
      <c r="AU3599">
        <v>88.474419999999995</v>
      </c>
      <c r="AV3599">
        <v>90.406570000000002</v>
      </c>
      <c r="AW3599">
        <v>90.422079999999994</v>
      </c>
      <c r="AX3599">
        <v>90.140079999999998</v>
      </c>
      <c r="AY3599">
        <v>89.609300000000005</v>
      </c>
      <c r="AZ3599">
        <v>88.116029999999995</v>
      </c>
      <c r="BA3599">
        <v>85.321190000000001</v>
      </c>
      <c r="BB3599">
        <v>81.827820000000003</v>
      </c>
      <c r="BC3599">
        <v>76.120379999999997</v>
      </c>
      <c r="BD3599">
        <v>73.145359999999997</v>
      </c>
      <c r="BE3599">
        <v>69.904830000000004</v>
      </c>
      <c r="BF3599">
        <v>68.075010000000006</v>
      </c>
      <c r="BG3599">
        <v>66.617360000000005</v>
      </c>
      <c r="BH3599">
        <v>101.8593</v>
      </c>
      <c r="BI3599">
        <v>29.09667</v>
      </c>
      <c r="BJ3599">
        <v>279.52460000000002</v>
      </c>
      <c r="BK3599">
        <v>421.37079999999997</v>
      </c>
      <c r="BL3599">
        <v>438.92509999999999</v>
      </c>
      <c r="BM3599">
        <v>704.8759</v>
      </c>
      <c r="BN3599">
        <v>479.4248</v>
      </c>
      <c r="BO3599">
        <v>276.59300000000002</v>
      </c>
      <c r="BP3599">
        <v>-751.60019999999997</v>
      </c>
      <c r="BQ3599">
        <v>-1013.929</v>
      </c>
      <c r="BR3599">
        <v>-1057.8510000000001</v>
      </c>
      <c r="BS3599">
        <v>-822.42589999999996</v>
      </c>
      <c r="BT3599">
        <v>-207.12559999999999</v>
      </c>
      <c r="BU3599">
        <v>861.23440000000005</v>
      </c>
      <c r="BV3599">
        <v>2599.1210000000001</v>
      </c>
      <c r="BW3599">
        <v>1668.1379999999999</v>
      </c>
      <c r="BX3599">
        <v>1258.903</v>
      </c>
      <c r="BY3599">
        <v>1267.2850000000001</v>
      </c>
      <c r="BZ3599">
        <v>926.65419999999995</v>
      </c>
      <c r="CA3599">
        <v>295.3141</v>
      </c>
      <c r="CB3599">
        <v>-78.387990000000002</v>
      </c>
      <c r="CC3599">
        <v>-333.6524</v>
      </c>
      <c r="CD3599">
        <v>-503.86360000000002</v>
      </c>
      <c r="CE3599">
        <v>-9.2904660000000003</v>
      </c>
      <c r="CF3599" s="20">
        <v>60476.77</v>
      </c>
      <c r="CG3599" s="20">
        <v>69263.88</v>
      </c>
      <c r="CH3599" s="20">
        <v>60733.21</v>
      </c>
      <c r="CI3599" s="20">
        <v>58272.94</v>
      </c>
      <c r="CJ3599" s="20">
        <v>49868.75</v>
      </c>
      <c r="CK3599" s="20">
        <v>40648.79</v>
      </c>
      <c r="CL3599" s="20">
        <v>46132.38</v>
      </c>
      <c r="CM3599" s="20">
        <v>44768.41</v>
      </c>
      <c r="CN3599" s="20">
        <v>30317.13</v>
      </c>
      <c r="CO3599" s="20">
        <v>24821.71</v>
      </c>
      <c r="CP3599" s="20">
        <v>15901.5</v>
      </c>
      <c r="CQ3599" s="20">
        <v>6977.174</v>
      </c>
      <c r="CR3599" s="20">
        <v>13042.24</v>
      </c>
      <c r="CS3599" s="20">
        <v>25486.54</v>
      </c>
      <c r="CT3599" s="20">
        <v>67416.59</v>
      </c>
      <c r="CU3599" s="20">
        <v>115918.3</v>
      </c>
      <c r="CV3599" s="20">
        <v>125032.5</v>
      </c>
      <c r="CW3599" s="20">
        <v>181657.7</v>
      </c>
      <c r="CX3599" s="20">
        <v>149547.5</v>
      </c>
      <c r="CY3599" s="20">
        <v>130546.5</v>
      </c>
      <c r="CZ3599" s="20">
        <v>132285.9</v>
      </c>
      <c r="DA3599" s="20">
        <v>93461.83</v>
      </c>
      <c r="DB3599" s="20">
        <v>90727.9</v>
      </c>
      <c r="DC3599" s="20">
        <v>88372.89</v>
      </c>
      <c r="DD3599">
        <v>0</v>
      </c>
      <c r="DE3599">
        <v>0</v>
      </c>
      <c r="DF3599">
        <v>0</v>
      </c>
    </row>
    <row r="3600" spans="1:110" x14ac:dyDescent="0.25">
      <c r="A3600" s="16" t="str">
        <f t="shared" si="56"/>
        <v>Portfolio Adjusted_CPP_200 kW and above_All_SDGE_1-in-2_MONTHLY SYSTEM PEAK DAY_2022_8</v>
      </c>
      <c r="B3600" t="s">
        <v>195</v>
      </c>
      <c r="C3600" t="s">
        <v>121</v>
      </c>
      <c r="D3600" t="s">
        <v>122</v>
      </c>
      <c r="E3600" t="s">
        <v>7</v>
      </c>
      <c r="F3600" t="s">
        <v>125</v>
      </c>
      <c r="G3600" t="s">
        <v>111</v>
      </c>
      <c r="H3600" t="s">
        <v>20</v>
      </c>
      <c r="I3600">
        <v>2022</v>
      </c>
      <c r="J3600">
        <v>8</v>
      </c>
      <c r="K3600">
        <v>435</v>
      </c>
      <c r="L3600">
        <v>77646.2</v>
      </c>
      <c r="M3600">
        <v>75719.44</v>
      </c>
      <c r="N3600">
        <v>74831.460000000006</v>
      </c>
      <c r="O3600">
        <v>74847.77</v>
      </c>
      <c r="P3600">
        <v>76840.179999999993</v>
      </c>
      <c r="Q3600">
        <v>82339.27</v>
      </c>
      <c r="R3600">
        <v>89635.8</v>
      </c>
      <c r="S3600">
        <v>93410.55</v>
      </c>
      <c r="T3600">
        <v>95785.89</v>
      </c>
      <c r="U3600">
        <v>97902.73</v>
      </c>
      <c r="V3600">
        <v>100430.5</v>
      </c>
      <c r="W3600">
        <v>102136.8</v>
      </c>
      <c r="X3600">
        <v>103421.3</v>
      </c>
      <c r="Y3600">
        <v>104083.9</v>
      </c>
      <c r="Z3600">
        <v>103233.1</v>
      </c>
      <c r="AA3600">
        <v>101214.9</v>
      </c>
      <c r="AB3600">
        <v>97930.64</v>
      </c>
      <c r="AC3600">
        <v>95082.74</v>
      </c>
      <c r="AD3600">
        <v>90962.51</v>
      </c>
      <c r="AE3600">
        <v>87830.45</v>
      </c>
      <c r="AF3600">
        <v>84689.2</v>
      </c>
      <c r="AG3600">
        <v>84556.64</v>
      </c>
      <c r="AH3600">
        <v>82517.59</v>
      </c>
      <c r="AI3600">
        <v>79888.02</v>
      </c>
      <c r="AJ3600">
        <v>72.071029999999993</v>
      </c>
      <c r="AK3600">
        <v>71.685040000000001</v>
      </c>
      <c r="AL3600">
        <v>71.142589999999998</v>
      </c>
      <c r="AM3600">
        <v>70.813609999999997</v>
      </c>
      <c r="AN3600">
        <v>70.60266</v>
      </c>
      <c r="AO3600">
        <v>70.227260000000001</v>
      </c>
      <c r="AP3600">
        <v>69.762339999999995</v>
      </c>
      <c r="AQ3600">
        <v>71.320710000000005</v>
      </c>
      <c r="AR3600">
        <v>74.171610000000001</v>
      </c>
      <c r="AS3600">
        <v>78.969700000000003</v>
      </c>
      <c r="AT3600">
        <v>83.529640000000001</v>
      </c>
      <c r="AU3600">
        <v>87.085570000000004</v>
      </c>
      <c r="AV3600">
        <v>88.983080000000001</v>
      </c>
      <c r="AW3600">
        <v>88.484809999999996</v>
      </c>
      <c r="AX3600">
        <v>87.413749999999993</v>
      </c>
      <c r="AY3600">
        <v>86.481080000000006</v>
      </c>
      <c r="AZ3600">
        <v>86.11533</v>
      </c>
      <c r="BA3600">
        <v>84.86027</v>
      </c>
      <c r="BB3600">
        <v>82.824979999999996</v>
      </c>
      <c r="BC3600">
        <v>80.874719999999996</v>
      </c>
      <c r="BD3600">
        <v>78.049180000000007</v>
      </c>
      <c r="BE3600">
        <v>76.355829999999997</v>
      </c>
      <c r="BF3600">
        <v>74.977019999999996</v>
      </c>
      <c r="BG3600">
        <v>73.348929999999996</v>
      </c>
      <c r="BH3600">
        <v>107.1079</v>
      </c>
      <c r="BI3600">
        <v>30.49736</v>
      </c>
      <c r="BJ3600">
        <v>293.44490000000002</v>
      </c>
      <c r="BK3600">
        <v>442.63290000000001</v>
      </c>
      <c r="BL3600">
        <v>459.93869999999998</v>
      </c>
      <c r="BM3600">
        <v>744.85109999999997</v>
      </c>
      <c r="BN3600">
        <v>507.21879999999999</v>
      </c>
      <c r="BO3600">
        <v>291.76909999999998</v>
      </c>
      <c r="BP3600">
        <v>-793.65279999999996</v>
      </c>
      <c r="BQ3600">
        <v>-1066.626</v>
      </c>
      <c r="BR3600">
        <v>-1109.943</v>
      </c>
      <c r="BS3600">
        <v>-856.84209999999996</v>
      </c>
      <c r="BT3600">
        <v>-215.23990000000001</v>
      </c>
      <c r="BU3600">
        <v>896.09519999999998</v>
      </c>
      <c r="BV3600">
        <v>2699.998</v>
      </c>
      <c r="BW3600">
        <v>1726.144</v>
      </c>
      <c r="BX3600">
        <v>1299.56</v>
      </c>
      <c r="BY3600">
        <v>1306.627</v>
      </c>
      <c r="BZ3600">
        <v>957.60270000000003</v>
      </c>
      <c r="CA3600">
        <v>306.94409999999999</v>
      </c>
      <c r="CB3600">
        <v>-81.734189999999998</v>
      </c>
      <c r="CC3600">
        <v>-350.02460000000002</v>
      </c>
      <c r="CD3600">
        <v>-528.84860000000003</v>
      </c>
      <c r="CE3600">
        <v>-9.7918850000000006</v>
      </c>
      <c r="CF3600" s="20">
        <v>66869.73</v>
      </c>
      <c r="CG3600" s="20">
        <v>76092.990000000005</v>
      </c>
      <c r="CH3600" s="20">
        <v>66932.850000000006</v>
      </c>
      <c r="CI3600" s="20">
        <v>64302.13</v>
      </c>
      <c r="CJ3600" s="20">
        <v>54758</v>
      </c>
      <c r="CK3600" s="20">
        <v>45390.12</v>
      </c>
      <c r="CL3600" s="20">
        <v>51636.35</v>
      </c>
      <c r="CM3600" s="20">
        <v>49815.87</v>
      </c>
      <c r="CN3600" s="20">
        <v>33804.58</v>
      </c>
      <c r="CO3600" s="20">
        <v>27468.880000000001</v>
      </c>
      <c r="CP3600" s="20">
        <v>17506.16</v>
      </c>
      <c r="CQ3600" s="20">
        <v>7573.3419999999996</v>
      </c>
      <c r="CR3600" s="20">
        <v>14084.14</v>
      </c>
      <c r="CS3600" s="20">
        <v>27591.57</v>
      </c>
      <c r="CT3600" s="20">
        <v>72751.3</v>
      </c>
      <c r="CU3600" s="20">
        <v>124120.2</v>
      </c>
      <c r="CV3600" s="20">
        <v>133238.79999999999</v>
      </c>
      <c r="CW3600" s="20">
        <v>193111.6</v>
      </c>
      <c r="CX3600" s="20">
        <v>159703.5</v>
      </c>
      <c r="CY3600" s="20">
        <v>141031.29999999999</v>
      </c>
      <c r="CZ3600" s="20">
        <v>143820.9</v>
      </c>
      <c r="DA3600" s="20">
        <v>102859.1</v>
      </c>
      <c r="DB3600" s="20">
        <v>99948.81</v>
      </c>
      <c r="DC3600" s="20">
        <v>98169.52</v>
      </c>
      <c r="DD3600">
        <v>0</v>
      </c>
      <c r="DE3600">
        <v>0</v>
      </c>
      <c r="DF3600">
        <v>0</v>
      </c>
    </row>
    <row r="3601" spans="1:110" x14ac:dyDescent="0.25">
      <c r="A3601" s="16" t="str">
        <f t="shared" si="56"/>
        <v>Program Specific_CPP_200 kW and above_All_SDGE_1-in-2_TYPICAL EVENT DAY_2030_8</v>
      </c>
      <c r="B3601" t="s">
        <v>196</v>
      </c>
      <c r="C3601" t="s">
        <v>121</v>
      </c>
      <c r="D3601" t="s">
        <v>122</v>
      </c>
      <c r="E3601" t="s">
        <v>7</v>
      </c>
      <c r="F3601" t="s">
        <v>125</v>
      </c>
      <c r="G3601" t="s">
        <v>111</v>
      </c>
      <c r="H3601" t="s">
        <v>19</v>
      </c>
      <c r="I3601">
        <v>2030</v>
      </c>
      <c r="J3601">
        <v>8</v>
      </c>
      <c r="K3601">
        <v>291</v>
      </c>
      <c r="L3601">
        <v>52957.15</v>
      </c>
      <c r="M3601">
        <v>51563.25</v>
      </c>
      <c r="N3601">
        <v>50857.04</v>
      </c>
      <c r="O3601">
        <v>50781.38</v>
      </c>
      <c r="P3601">
        <v>52090.73</v>
      </c>
      <c r="Q3601">
        <v>55750.52</v>
      </c>
      <c r="R3601">
        <v>61084.959999999999</v>
      </c>
      <c r="S3601">
        <v>64321.9</v>
      </c>
      <c r="T3601">
        <v>66311.16</v>
      </c>
      <c r="U3601">
        <v>68444.06</v>
      </c>
      <c r="V3601">
        <v>70805.31</v>
      </c>
      <c r="W3601">
        <v>72685.66</v>
      </c>
      <c r="X3601">
        <v>73603.149999999994</v>
      </c>
      <c r="Y3601">
        <v>73860.09</v>
      </c>
      <c r="Z3601">
        <v>73042.53</v>
      </c>
      <c r="AA3601">
        <v>71321.52</v>
      </c>
      <c r="AB3601">
        <v>68784.23</v>
      </c>
      <c r="AC3601">
        <v>66475.320000000007</v>
      </c>
      <c r="AD3601">
        <v>63281.62</v>
      </c>
      <c r="AE3601">
        <v>60773.74</v>
      </c>
      <c r="AF3601">
        <v>58373.41</v>
      </c>
      <c r="AG3601">
        <v>57869.2</v>
      </c>
      <c r="AH3601">
        <v>56337.7</v>
      </c>
      <c r="AI3601">
        <v>54349.67</v>
      </c>
      <c r="AJ3601">
        <v>69.494410000000002</v>
      </c>
      <c r="AK3601">
        <v>69.031729999999996</v>
      </c>
      <c r="AL3601">
        <v>68.325379999999996</v>
      </c>
      <c r="AM3601">
        <v>68.006609999999995</v>
      </c>
      <c r="AN3601">
        <v>67.925079999999994</v>
      </c>
      <c r="AO3601">
        <v>67.832639999999998</v>
      </c>
      <c r="AP3601">
        <v>67.660539999999997</v>
      </c>
      <c r="AQ3601">
        <v>68.555549999999997</v>
      </c>
      <c r="AR3601">
        <v>72.025899999999993</v>
      </c>
      <c r="AS3601">
        <v>76.527910000000006</v>
      </c>
      <c r="AT3601">
        <v>80.905249999999995</v>
      </c>
      <c r="AU3601">
        <v>84.495140000000006</v>
      </c>
      <c r="AV3601">
        <v>86.07302</v>
      </c>
      <c r="AW3601">
        <v>86.290949999999995</v>
      </c>
      <c r="AX3601">
        <v>86.072649999999996</v>
      </c>
      <c r="AY3601">
        <v>85.736660000000001</v>
      </c>
      <c r="AZ3601">
        <v>84.831649999999996</v>
      </c>
      <c r="BA3601">
        <v>83.618260000000006</v>
      </c>
      <c r="BB3601">
        <v>81.627780000000001</v>
      </c>
      <c r="BC3601">
        <v>78.812259999999995</v>
      </c>
      <c r="BD3601">
        <v>75.46987</v>
      </c>
      <c r="BE3601">
        <v>73.535110000000003</v>
      </c>
      <c r="BF3601">
        <v>72.144559999999998</v>
      </c>
      <c r="BG3601">
        <v>70.992519999999999</v>
      </c>
      <c r="BH3601">
        <v>73.050939999999997</v>
      </c>
      <c r="BI3601">
        <v>20.76802</v>
      </c>
      <c r="BJ3601">
        <v>199.4314</v>
      </c>
      <c r="BK3601">
        <v>300.30970000000002</v>
      </c>
      <c r="BL3601">
        <v>311.7971</v>
      </c>
      <c r="BM3601">
        <v>504.32600000000002</v>
      </c>
      <c r="BN3601">
        <v>345.6592</v>
      </c>
      <c r="BO3601">
        <v>200.91030000000001</v>
      </c>
      <c r="BP3601">
        <v>-549.43420000000003</v>
      </c>
      <c r="BQ3601">
        <v>-745.68119999999999</v>
      </c>
      <c r="BR3601">
        <v>-782.52980000000002</v>
      </c>
      <c r="BS3601">
        <v>-609.77189999999996</v>
      </c>
      <c r="BT3601">
        <v>-153.1825</v>
      </c>
      <c r="BU3601">
        <v>635.88789999999995</v>
      </c>
      <c r="BV3601">
        <v>1910.383</v>
      </c>
      <c r="BW3601">
        <v>1216.335</v>
      </c>
      <c r="BX3601">
        <v>912.78089999999997</v>
      </c>
      <c r="BY3601">
        <v>913.50400000000002</v>
      </c>
      <c r="BZ3601">
        <v>666.19370000000004</v>
      </c>
      <c r="CA3601">
        <v>212.38810000000001</v>
      </c>
      <c r="CB3601">
        <v>-56.336620000000003</v>
      </c>
      <c r="CC3601">
        <v>-239.55109999999999</v>
      </c>
      <c r="CD3601">
        <v>-361.06380000000001</v>
      </c>
      <c r="CE3601">
        <v>-6.6616460000000002</v>
      </c>
      <c r="CF3601" s="20">
        <v>31105.59</v>
      </c>
      <c r="CG3601" s="20">
        <v>35286.65</v>
      </c>
      <c r="CH3601" s="20">
        <v>30915.27</v>
      </c>
      <c r="CI3601" s="20">
        <v>29598.97</v>
      </c>
      <c r="CJ3601" s="20">
        <v>25164.7</v>
      </c>
      <c r="CK3601" s="20">
        <v>20808.7</v>
      </c>
      <c r="CL3601" s="20">
        <v>23980.66</v>
      </c>
      <c r="CM3601" s="20">
        <v>23620.74</v>
      </c>
      <c r="CN3601" s="20">
        <v>16201.15</v>
      </c>
      <c r="CO3601" s="20">
        <v>13425.27</v>
      </c>
      <c r="CP3601" s="20">
        <v>8701.4369999999999</v>
      </c>
      <c r="CQ3601" s="20">
        <v>3835.49</v>
      </c>
      <c r="CR3601" s="20">
        <v>7133.5069999999996</v>
      </c>
      <c r="CS3601" s="20">
        <v>13894.06</v>
      </c>
      <c r="CT3601" s="20">
        <v>36421.24</v>
      </c>
      <c r="CU3601" s="20">
        <v>61630.32</v>
      </c>
      <c r="CV3601" s="20">
        <v>65731.17</v>
      </c>
      <c r="CW3601" s="20">
        <v>94389.98</v>
      </c>
      <c r="CX3601" s="20">
        <v>77293.84</v>
      </c>
      <c r="CY3601" s="20">
        <v>67523.88</v>
      </c>
      <c r="CZ3601" s="20">
        <v>68327.600000000006</v>
      </c>
      <c r="DA3601" s="20">
        <v>48177.27</v>
      </c>
      <c r="DB3601" s="20">
        <v>46588.94</v>
      </c>
      <c r="DC3601" s="20">
        <v>45436.74</v>
      </c>
      <c r="DD3601">
        <v>0</v>
      </c>
      <c r="DE3601">
        <v>0</v>
      </c>
      <c r="DF3601">
        <v>0</v>
      </c>
    </row>
    <row r="3602" spans="1:110" x14ac:dyDescent="0.25">
      <c r="A3602" s="16" t="str">
        <f t="shared" si="56"/>
        <v>Portfolio Adjusted_CPP_200 kW and above_All_SDGE_1-in-2_TYPICAL EVENT DAY_2024_8</v>
      </c>
      <c r="B3602" t="s">
        <v>195</v>
      </c>
      <c r="C3602" t="s">
        <v>121</v>
      </c>
      <c r="D3602" t="s">
        <v>122</v>
      </c>
      <c r="E3602" t="s">
        <v>7</v>
      </c>
      <c r="F3602" t="s">
        <v>125</v>
      </c>
      <c r="G3602" t="s">
        <v>111</v>
      </c>
      <c r="H3602" t="s">
        <v>19</v>
      </c>
      <c r="I3602">
        <v>2024</v>
      </c>
      <c r="J3602">
        <v>8</v>
      </c>
      <c r="K3602">
        <v>391</v>
      </c>
      <c r="L3602">
        <v>71552.789999999994</v>
      </c>
      <c r="M3602">
        <v>69668.509999999995</v>
      </c>
      <c r="N3602">
        <v>68722.789999999994</v>
      </c>
      <c r="O3602">
        <v>68629.34</v>
      </c>
      <c r="P3602">
        <v>70430.41</v>
      </c>
      <c r="Q3602">
        <v>75388.38</v>
      </c>
      <c r="R3602">
        <v>82372.08</v>
      </c>
      <c r="S3602">
        <v>86712.16</v>
      </c>
      <c r="T3602">
        <v>89362.34</v>
      </c>
      <c r="U3602">
        <v>92174.9</v>
      </c>
      <c r="V3602">
        <v>95328.3</v>
      </c>
      <c r="W3602">
        <v>97746.76</v>
      </c>
      <c r="X3602">
        <v>98983.65</v>
      </c>
      <c r="Y3602">
        <v>99330.07</v>
      </c>
      <c r="Z3602">
        <v>98306.42</v>
      </c>
      <c r="AA3602">
        <v>96097.2</v>
      </c>
      <c r="AB3602">
        <v>92750.95</v>
      </c>
      <c r="AC3602">
        <v>89659.22</v>
      </c>
      <c r="AD3602">
        <v>85384.11</v>
      </c>
      <c r="AE3602">
        <v>82022.820000000007</v>
      </c>
      <c r="AF3602">
        <v>78837.95</v>
      </c>
      <c r="AG3602">
        <v>78222.63</v>
      </c>
      <c r="AH3602">
        <v>76154.63</v>
      </c>
      <c r="AI3602">
        <v>73464.73</v>
      </c>
      <c r="AJ3602">
        <v>69.504419999999996</v>
      </c>
      <c r="AK3602">
        <v>69.041030000000006</v>
      </c>
      <c r="AL3602">
        <v>68.335530000000006</v>
      </c>
      <c r="AM3602">
        <v>68.018370000000004</v>
      </c>
      <c r="AN3602">
        <v>67.937600000000003</v>
      </c>
      <c r="AO3602">
        <v>67.844639999999998</v>
      </c>
      <c r="AP3602">
        <v>67.673270000000002</v>
      </c>
      <c r="AQ3602">
        <v>68.565219999999997</v>
      </c>
      <c r="AR3602">
        <v>72.025499999999994</v>
      </c>
      <c r="AS3602">
        <v>76.517579999999995</v>
      </c>
      <c r="AT3602">
        <v>80.889619999999994</v>
      </c>
      <c r="AU3602">
        <v>84.463269999999994</v>
      </c>
      <c r="AV3602">
        <v>86.027460000000005</v>
      </c>
      <c r="AW3602">
        <v>86.243960000000001</v>
      </c>
      <c r="AX3602">
        <v>86.02704</v>
      </c>
      <c r="AY3602">
        <v>85.696380000000005</v>
      </c>
      <c r="AZ3602">
        <v>84.791790000000006</v>
      </c>
      <c r="BA3602">
        <v>83.587019999999995</v>
      </c>
      <c r="BB3602">
        <v>81.601039999999998</v>
      </c>
      <c r="BC3602">
        <v>78.795100000000005</v>
      </c>
      <c r="BD3602">
        <v>75.461160000000007</v>
      </c>
      <c r="BE3602">
        <v>73.534379999999999</v>
      </c>
      <c r="BF3602">
        <v>72.147639999999996</v>
      </c>
      <c r="BG3602">
        <v>70.999560000000002</v>
      </c>
      <c r="BH3602">
        <v>98.70241</v>
      </c>
      <c r="BI3602">
        <v>28.06024</v>
      </c>
      <c r="BJ3602">
        <v>269.49029999999999</v>
      </c>
      <c r="BK3602">
        <v>405.85849999999999</v>
      </c>
      <c r="BL3602">
        <v>421.57209999999998</v>
      </c>
      <c r="BM3602">
        <v>681.97249999999997</v>
      </c>
      <c r="BN3602">
        <v>466.11579999999998</v>
      </c>
      <c r="BO3602">
        <v>270.84660000000002</v>
      </c>
      <c r="BP3602">
        <v>-740.42920000000004</v>
      </c>
      <c r="BQ3602">
        <v>-1004.223</v>
      </c>
      <c r="BR3602">
        <v>-1053.5540000000001</v>
      </c>
      <c r="BS3602">
        <v>-820.01369999999997</v>
      </c>
      <c r="BT3602">
        <v>-206.0043</v>
      </c>
      <c r="BU3602">
        <v>855.16800000000001</v>
      </c>
      <c r="BV3602">
        <v>2571.145</v>
      </c>
      <c r="BW3602">
        <v>1638.865</v>
      </c>
      <c r="BX3602">
        <v>1230.8240000000001</v>
      </c>
      <c r="BY3602">
        <v>1232.097</v>
      </c>
      <c r="BZ3602">
        <v>898.87649999999996</v>
      </c>
      <c r="CA3602">
        <v>286.64800000000002</v>
      </c>
      <c r="CB3602">
        <v>-76.087109999999996</v>
      </c>
      <c r="CC3602">
        <v>-323.80470000000003</v>
      </c>
      <c r="CD3602">
        <v>-488.06889999999999</v>
      </c>
      <c r="CE3602">
        <v>-9.0045809999999999</v>
      </c>
      <c r="CF3602" s="20">
        <v>56786.14</v>
      </c>
      <c r="CG3602" s="20">
        <v>64417.36</v>
      </c>
      <c r="CH3602" s="20">
        <v>56451.1</v>
      </c>
      <c r="CI3602" s="20">
        <v>54061.41</v>
      </c>
      <c r="CJ3602" s="20">
        <v>46003.54</v>
      </c>
      <c r="CK3602" s="20">
        <v>38050.129999999997</v>
      </c>
      <c r="CL3602" s="20">
        <v>43606.63</v>
      </c>
      <c r="CM3602" s="20">
        <v>42927.519999999997</v>
      </c>
      <c r="CN3602" s="20">
        <v>29422.63</v>
      </c>
      <c r="CO3602" s="20">
        <v>24348.75</v>
      </c>
      <c r="CP3602" s="20">
        <v>15772.59</v>
      </c>
      <c r="CQ3602" s="20">
        <v>6936.3050000000003</v>
      </c>
      <c r="CR3602" s="20">
        <v>12901.41</v>
      </c>
      <c r="CS3602" s="20">
        <v>25128.75</v>
      </c>
      <c r="CT3602" s="20">
        <v>65973.09</v>
      </c>
      <c r="CU3602" s="20">
        <v>111885.7</v>
      </c>
      <c r="CV3602" s="20">
        <v>119517.2</v>
      </c>
      <c r="CW3602" s="20">
        <v>171709.8</v>
      </c>
      <c r="CX3602" s="20">
        <v>140716.1</v>
      </c>
      <c r="CY3602" s="20">
        <v>122997.1</v>
      </c>
      <c r="CZ3602" s="20">
        <v>124634.1</v>
      </c>
      <c r="DA3602" s="20">
        <v>88026.23</v>
      </c>
      <c r="DB3602" s="20">
        <v>85128.91</v>
      </c>
      <c r="DC3602" s="20">
        <v>83017.789999999994</v>
      </c>
      <c r="DD3602">
        <v>0</v>
      </c>
      <c r="DE3602">
        <v>0</v>
      </c>
      <c r="DF3602">
        <v>0</v>
      </c>
    </row>
    <row r="3603" spans="1:110" x14ac:dyDescent="0.25">
      <c r="A3603" s="16" t="str">
        <f t="shared" si="56"/>
        <v>Program Specific_CPP_200 kW and above_All_SDGE_1-in-2_MONTHLY SYSTEM PEAK DAY_2027_7</v>
      </c>
      <c r="B3603" t="s">
        <v>196</v>
      </c>
      <c r="C3603" t="s">
        <v>121</v>
      </c>
      <c r="D3603" t="s">
        <v>122</v>
      </c>
      <c r="E3603" t="s">
        <v>7</v>
      </c>
      <c r="F3603" t="s">
        <v>125</v>
      </c>
      <c r="G3603" t="s">
        <v>111</v>
      </c>
      <c r="H3603" t="s">
        <v>20</v>
      </c>
      <c r="I3603">
        <v>2027</v>
      </c>
      <c r="J3603">
        <v>7</v>
      </c>
      <c r="K3603">
        <v>340</v>
      </c>
      <c r="L3603">
        <v>57319.03</v>
      </c>
      <c r="M3603">
        <v>55985.45</v>
      </c>
      <c r="N3603">
        <v>55199.47</v>
      </c>
      <c r="O3603">
        <v>55141.86</v>
      </c>
      <c r="P3603">
        <v>56326.75</v>
      </c>
      <c r="Q3603">
        <v>59797.01</v>
      </c>
      <c r="R3603">
        <v>64613.66</v>
      </c>
      <c r="S3603">
        <v>67190.75</v>
      </c>
      <c r="T3603">
        <v>68830.289999999994</v>
      </c>
      <c r="U3603">
        <v>70459.62</v>
      </c>
      <c r="V3603">
        <v>72321.19</v>
      </c>
      <c r="W3603">
        <v>73566.880000000005</v>
      </c>
      <c r="X3603">
        <v>74421.69</v>
      </c>
      <c r="Y3603">
        <v>74729.84</v>
      </c>
      <c r="Z3603">
        <v>74280.45</v>
      </c>
      <c r="AA3603">
        <v>72659.09</v>
      </c>
      <c r="AB3603">
        <v>70741.33</v>
      </c>
      <c r="AC3603">
        <v>68947.240000000005</v>
      </c>
      <c r="AD3603">
        <v>66116.759999999995</v>
      </c>
      <c r="AE3603">
        <v>64365.39</v>
      </c>
      <c r="AF3603">
        <v>62441.49</v>
      </c>
      <c r="AG3603">
        <v>62403.46</v>
      </c>
      <c r="AH3603">
        <v>61024.52</v>
      </c>
      <c r="AI3603">
        <v>58890.400000000001</v>
      </c>
      <c r="AJ3603">
        <v>69.845910000000003</v>
      </c>
      <c r="AK3603">
        <v>69.559939999999997</v>
      </c>
      <c r="AL3603">
        <v>69.259870000000006</v>
      </c>
      <c r="AM3603">
        <v>68.703029999999998</v>
      </c>
      <c r="AN3603">
        <v>68.39743</v>
      </c>
      <c r="AO3603">
        <v>68.378569999999996</v>
      </c>
      <c r="AP3603">
        <v>68.595889999999997</v>
      </c>
      <c r="AQ3603">
        <v>69.171869999999998</v>
      </c>
      <c r="AR3603">
        <v>72.091679999999997</v>
      </c>
      <c r="AS3603">
        <v>75.581519999999998</v>
      </c>
      <c r="AT3603">
        <v>79.267200000000003</v>
      </c>
      <c r="AU3603">
        <v>81.646780000000007</v>
      </c>
      <c r="AV3603">
        <v>83.522199999999998</v>
      </c>
      <c r="AW3603">
        <v>84.370829999999998</v>
      </c>
      <c r="AX3603">
        <v>83.401589999999999</v>
      </c>
      <c r="AY3603">
        <v>83.29119</v>
      </c>
      <c r="AZ3603">
        <v>82.087149999999994</v>
      </c>
      <c r="BA3603">
        <v>80.533730000000006</v>
      </c>
      <c r="BB3603">
        <v>79.119119999999995</v>
      </c>
      <c r="BC3603">
        <v>76.707759999999993</v>
      </c>
      <c r="BD3603">
        <v>73.849170000000001</v>
      </c>
      <c r="BE3603">
        <v>72.193709999999996</v>
      </c>
      <c r="BF3603">
        <v>71.037750000000003</v>
      </c>
      <c r="BG3603">
        <v>70.292349999999999</v>
      </c>
      <c r="BH3603">
        <v>79.067869999999999</v>
      </c>
      <c r="BI3603">
        <v>22.549140000000001</v>
      </c>
      <c r="BJ3603">
        <v>216.4598</v>
      </c>
      <c r="BK3603">
        <v>326.09660000000002</v>
      </c>
      <c r="BL3603">
        <v>337.1524</v>
      </c>
      <c r="BM3603">
        <v>540.93100000000004</v>
      </c>
      <c r="BN3603">
        <v>365.62689999999998</v>
      </c>
      <c r="BO3603">
        <v>209.87119999999999</v>
      </c>
      <c r="BP3603">
        <v>-570.30690000000004</v>
      </c>
      <c r="BQ3603">
        <v>-767.64009999999996</v>
      </c>
      <c r="BR3603">
        <v>-799.28300000000002</v>
      </c>
      <c r="BS3603">
        <v>-617.16459999999995</v>
      </c>
      <c r="BT3603">
        <v>-154.8861</v>
      </c>
      <c r="BU3603">
        <v>643.3759</v>
      </c>
      <c r="BV3603">
        <v>1942.76</v>
      </c>
      <c r="BW3603">
        <v>1239.146</v>
      </c>
      <c r="BX3603">
        <v>938.75210000000004</v>
      </c>
      <c r="BY3603">
        <v>947.47310000000004</v>
      </c>
      <c r="BZ3603">
        <v>696.04049999999995</v>
      </c>
      <c r="CA3603">
        <v>224.94</v>
      </c>
      <c r="CB3603">
        <v>-60.26276</v>
      </c>
      <c r="CC3603">
        <v>-258.32089999999999</v>
      </c>
      <c r="CD3603">
        <v>-391.10129999999998</v>
      </c>
      <c r="CE3603">
        <v>-7.2182040000000001</v>
      </c>
      <c r="CF3603" s="20">
        <v>36440.71</v>
      </c>
      <c r="CG3603" s="20">
        <v>41598.75</v>
      </c>
      <c r="CH3603" s="20">
        <v>36420.06</v>
      </c>
      <c r="CI3603" s="20">
        <v>34900.410000000003</v>
      </c>
      <c r="CJ3603" s="20">
        <v>29423.9</v>
      </c>
      <c r="CK3603" s="20">
        <v>23939.01</v>
      </c>
      <c r="CL3603" s="20">
        <v>26831.27</v>
      </c>
      <c r="CM3603" s="20">
        <v>25774.77</v>
      </c>
      <c r="CN3603" s="20">
        <v>17455.47</v>
      </c>
      <c r="CO3603" s="20">
        <v>14227.61</v>
      </c>
      <c r="CP3603" s="20">
        <v>9078.0040000000008</v>
      </c>
      <c r="CQ3603" s="20">
        <v>3929.0540000000001</v>
      </c>
      <c r="CR3603" s="20">
        <v>7293.0519999999997</v>
      </c>
      <c r="CS3603" s="20">
        <v>14223.21</v>
      </c>
      <c r="CT3603" s="20">
        <v>37666.22</v>
      </c>
      <c r="CU3603" s="20">
        <v>63963.65</v>
      </c>
      <c r="CV3603" s="20">
        <v>69524.850000000006</v>
      </c>
      <c r="CW3603" s="20">
        <v>101540.4</v>
      </c>
      <c r="CX3603" s="20">
        <v>84374.81</v>
      </c>
      <c r="CY3603" s="20">
        <v>75740.88</v>
      </c>
      <c r="CZ3603" s="20">
        <v>78183.05</v>
      </c>
      <c r="DA3603" s="20">
        <v>56022.78</v>
      </c>
      <c r="DB3603" s="20">
        <v>54662.98</v>
      </c>
      <c r="DC3603" s="20">
        <v>53346.05</v>
      </c>
      <c r="DD3603">
        <v>0</v>
      </c>
      <c r="DE3603">
        <v>0</v>
      </c>
      <c r="DF3603">
        <v>0</v>
      </c>
    </row>
    <row r="3604" spans="1:110" x14ac:dyDescent="0.25">
      <c r="A3604" s="16" t="str">
        <f t="shared" si="56"/>
        <v>Program Specific_CPP_200 kW and above_All_SDGE_1-in-2_MONTHLY SYSTEM PEAK DAY_2022_9</v>
      </c>
      <c r="B3604" t="s">
        <v>196</v>
      </c>
      <c r="C3604" t="s">
        <v>121</v>
      </c>
      <c r="D3604" t="s">
        <v>122</v>
      </c>
      <c r="E3604" t="s">
        <v>7</v>
      </c>
      <c r="F3604" t="s">
        <v>125</v>
      </c>
      <c r="G3604" t="s">
        <v>111</v>
      </c>
      <c r="H3604" t="s">
        <v>20</v>
      </c>
      <c r="I3604">
        <v>2022</v>
      </c>
      <c r="J3604">
        <v>9</v>
      </c>
      <c r="K3604">
        <v>440</v>
      </c>
      <c r="L3604">
        <v>76764.679999999993</v>
      </c>
      <c r="M3604">
        <v>74922.38</v>
      </c>
      <c r="N3604">
        <v>73858.78</v>
      </c>
      <c r="O3604">
        <v>73595.850000000006</v>
      </c>
      <c r="P3604">
        <v>75228.240000000005</v>
      </c>
      <c r="Q3604">
        <v>80076.02</v>
      </c>
      <c r="R3604">
        <v>87729.08</v>
      </c>
      <c r="S3604">
        <v>92051.7</v>
      </c>
      <c r="T3604">
        <v>94681.45</v>
      </c>
      <c r="U3604">
        <v>97587.32</v>
      </c>
      <c r="V3604">
        <v>101152.7</v>
      </c>
      <c r="W3604">
        <v>104051.9</v>
      </c>
      <c r="X3604">
        <v>105632.5</v>
      </c>
      <c r="Y3604">
        <v>106361</v>
      </c>
      <c r="Z3604">
        <v>105451.2</v>
      </c>
      <c r="AA3604">
        <v>103307.9</v>
      </c>
      <c r="AB3604">
        <v>99680.86</v>
      </c>
      <c r="AC3604">
        <v>96181.27</v>
      </c>
      <c r="AD3604">
        <v>91783.9</v>
      </c>
      <c r="AE3604">
        <v>88364.83</v>
      </c>
      <c r="AF3604">
        <v>84498.28</v>
      </c>
      <c r="AG3604">
        <v>83954.34</v>
      </c>
      <c r="AH3604">
        <v>82071.67</v>
      </c>
      <c r="AI3604">
        <v>79341.02</v>
      </c>
      <c r="AJ3604">
        <v>73.072789999999998</v>
      </c>
      <c r="AK3604">
        <v>72.600629999999995</v>
      </c>
      <c r="AL3604">
        <v>71.963939999999994</v>
      </c>
      <c r="AM3604">
        <v>72.27901</v>
      </c>
      <c r="AN3604">
        <v>72.062489999999997</v>
      </c>
      <c r="AO3604">
        <v>72.291650000000004</v>
      </c>
      <c r="AP3604">
        <v>71.947400000000002</v>
      </c>
      <c r="AQ3604">
        <v>72.102040000000002</v>
      </c>
      <c r="AR3604">
        <v>77.687939999999998</v>
      </c>
      <c r="AS3604">
        <v>84.340909999999994</v>
      </c>
      <c r="AT3604">
        <v>90.248480000000001</v>
      </c>
      <c r="AU3604">
        <v>95.293229999999994</v>
      </c>
      <c r="AV3604">
        <v>96.389989999999997</v>
      </c>
      <c r="AW3604">
        <v>95.550619999999995</v>
      </c>
      <c r="AX3604">
        <v>96.012659999999997</v>
      </c>
      <c r="AY3604">
        <v>96.021699999999996</v>
      </c>
      <c r="AZ3604">
        <v>94.843739999999997</v>
      </c>
      <c r="BA3604">
        <v>94.651529999999994</v>
      </c>
      <c r="BB3604">
        <v>91.499539999999996</v>
      </c>
      <c r="BC3604">
        <v>86.816270000000003</v>
      </c>
      <c r="BD3604">
        <v>81.924000000000007</v>
      </c>
      <c r="BE3604">
        <v>79.764579999999995</v>
      </c>
      <c r="BF3604">
        <v>78.08502</v>
      </c>
      <c r="BG3604">
        <v>76.704430000000002</v>
      </c>
      <c r="BH3604">
        <v>105.89190000000001</v>
      </c>
      <c r="BI3604">
        <v>30.17633</v>
      </c>
      <c r="BJ3604">
        <v>289.63069999999999</v>
      </c>
      <c r="BK3604">
        <v>435.22930000000002</v>
      </c>
      <c r="BL3604">
        <v>450.29020000000003</v>
      </c>
      <c r="BM3604">
        <v>724.37750000000005</v>
      </c>
      <c r="BN3604">
        <v>496.42930000000001</v>
      </c>
      <c r="BO3604">
        <v>287.5247</v>
      </c>
      <c r="BP3604">
        <v>-784.5018</v>
      </c>
      <c r="BQ3604">
        <v>-1063.19</v>
      </c>
      <c r="BR3604">
        <v>-1117.924</v>
      </c>
      <c r="BS3604">
        <v>-872.90830000000005</v>
      </c>
      <c r="BT3604">
        <v>-219.84200000000001</v>
      </c>
      <c r="BU3604">
        <v>915.69929999999999</v>
      </c>
      <c r="BV3604">
        <v>2758.011</v>
      </c>
      <c r="BW3604">
        <v>1761.8389999999999</v>
      </c>
      <c r="BX3604">
        <v>1322.7860000000001</v>
      </c>
      <c r="BY3604">
        <v>1321.723</v>
      </c>
      <c r="BZ3604">
        <v>966.24990000000003</v>
      </c>
      <c r="CA3604">
        <v>308.8116</v>
      </c>
      <c r="CB3604">
        <v>-81.549930000000003</v>
      </c>
      <c r="CC3604">
        <v>-347.53129999999999</v>
      </c>
      <c r="CD3604">
        <v>-525.99080000000004</v>
      </c>
      <c r="CE3604">
        <v>-9.7248389999999993</v>
      </c>
      <c r="CF3604" s="20">
        <v>65360.01</v>
      </c>
      <c r="CG3604" s="20">
        <v>74499.45</v>
      </c>
      <c r="CH3604" s="20">
        <v>65204.13</v>
      </c>
      <c r="CI3604" s="20">
        <v>62169.06</v>
      </c>
      <c r="CJ3604" s="20">
        <v>52484.69</v>
      </c>
      <c r="CK3604" s="20">
        <v>42929.14</v>
      </c>
      <c r="CL3604" s="20">
        <v>49462.91</v>
      </c>
      <c r="CM3604" s="20">
        <v>48377.05</v>
      </c>
      <c r="CN3604" s="20">
        <v>33029.519999999997</v>
      </c>
      <c r="CO3604" s="20">
        <v>27292.17</v>
      </c>
      <c r="CP3604" s="20">
        <v>17758.810000000001</v>
      </c>
      <c r="CQ3604" s="20">
        <v>7860.0129999999999</v>
      </c>
      <c r="CR3604" s="20">
        <v>14692.84</v>
      </c>
      <c r="CS3604" s="20">
        <v>28812.03</v>
      </c>
      <c r="CT3604" s="20">
        <v>75911.199999999997</v>
      </c>
      <c r="CU3604" s="20">
        <v>129306.5</v>
      </c>
      <c r="CV3604" s="20">
        <v>138043.9</v>
      </c>
      <c r="CW3604" s="20">
        <v>197599.6</v>
      </c>
      <c r="CX3604" s="20">
        <v>162600.79999999999</v>
      </c>
      <c r="CY3604" s="20">
        <v>142752.70000000001</v>
      </c>
      <c r="CZ3604" s="20">
        <v>143173.20000000001</v>
      </c>
      <c r="DA3604" s="20">
        <v>101399</v>
      </c>
      <c r="DB3604" s="20">
        <v>98871.49</v>
      </c>
      <c r="DC3604" s="20">
        <v>96829.77</v>
      </c>
      <c r="DD3604">
        <v>0</v>
      </c>
      <c r="DE3604">
        <v>0</v>
      </c>
      <c r="DF3604">
        <v>0</v>
      </c>
    </row>
    <row r="3605" spans="1:110" x14ac:dyDescent="0.25">
      <c r="A3605" s="16" t="str">
        <f t="shared" si="56"/>
        <v>Portfolio Adjusted_CPP_200 kW and above_All_SDGE_1-in-2_MONTHLY SYSTEM PEAK DAY_2031_5</v>
      </c>
      <c r="B3605" t="s">
        <v>195</v>
      </c>
      <c r="C3605" t="s">
        <v>121</v>
      </c>
      <c r="D3605" t="s">
        <v>122</v>
      </c>
      <c r="E3605" t="s">
        <v>7</v>
      </c>
      <c r="F3605" t="s">
        <v>125</v>
      </c>
      <c r="G3605" t="s">
        <v>111</v>
      </c>
      <c r="H3605" t="s">
        <v>20</v>
      </c>
      <c r="I3605">
        <v>2031</v>
      </c>
      <c r="J3605">
        <v>5</v>
      </c>
      <c r="K3605">
        <v>269</v>
      </c>
      <c r="L3605">
        <v>42465.7</v>
      </c>
      <c r="M3605">
        <v>41434.129999999997</v>
      </c>
      <c r="N3605">
        <v>40901.760000000002</v>
      </c>
      <c r="O3605">
        <v>40800.36</v>
      </c>
      <c r="P3605">
        <v>41488.959999999999</v>
      </c>
      <c r="Q3605">
        <v>43821.51</v>
      </c>
      <c r="R3605">
        <v>46810.17</v>
      </c>
      <c r="S3605">
        <v>48458.49</v>
      </c>
      <c r="T3605">
        <v>49540.75</v>
      </c>
      <c r="U3605">
        <v>50676.52</v>
      </c>
      <c r="V3605">
        <v>52053.9</v>
      </c>
      <c r="W3605">
        <v>52887.02</v>
      </c>
      <c r="X3605">
        <v>53379.14</v>
      </c>
      <c r="Y3605">
        <v>53544.18</v>
      </c>
      <c r="Z3605">
        <v>53194.66</v>
      </c>
      <c r="AA3605">
        <v>52130.68</v>
      </c>
      <c r="AB3605">
        <v>50987.519999999997</v>
      </c>
      <c r="AC3605">
        <v>49936.94</v>
      </c>
      <c r="AD3605">
        <v>47975.85</v>
      </c>
      <c r="AE3605">
        <v>46805.81</v>
      </c>
      <c r="AF3605">
        <v>45631.87</v>
      </c>
      <c r="AG3605">
        <v>45701.41</v>
      </c>
      <c r="AH3605">
        <v>44915.09</v>
      </c>
      <c r="AI3605">
        <v>43587.199999999997</v>
      </c>
      <c r="AJ3605">
        <v>62.45637</v>
      </c>
      <c r="AK3605">
        <v>61.310479999999998</v>
      </c>
      <c r="AL3605">
        <v>60.528829999999999</v>
      </c>
      <c r="AM3605">
        <v>59.340049999999998</v>
      </c>
      <c r="AN3605">
        <v>58.768129999999999</v>
      </c>
      <c r="AO3605">
        <v>58.028840000000002</v>
      </c>
      <c r="AP3605">
        <v>56.302340000000001</v>
      </c>
      <c r="AQ3605">
        <v>60.207500000000003</v>
      </c>
      <c r="AR3605">
        <v>67.122659999999996</v>
      </c>
      <c r="AS3605">
        <v>72.797889999999995</v>
      </c>
      <c r="AT3605">
        <v>77.052700000000002</v>
      </c>
      <c r="AU3605">
        <v>81.350589999999997</v>
      </c>
      <c r="AV3605">
        <v>81.995630000000006</v>
      </c>
      <c r="AW3605">
        <v>82.807209999999998</v>
      </c>
      <c r="AX3605">
        <v>82.414869999999993</v>
      </c>
      <c r="AY3605">
        <v>82.281409999999994</v>
      </c>
      <c r="AZ3605">
        <v>81.900189999999995</v>
      </c>
      <c r="BA3605">
        <v>79.671419999999998</v>
      </c>
      <c r="BB3605">
        <v>77.46942</v>
      </c>
      <c r="BC3605">
        <v>74.552899999999994</v>
      </c>
      <c r="BD3605">
        <v>70.051339999999996</v>
      </c>
      <c r="BE3605">
        <v>67.525909999999996</v>
      </c>
      <c r="BF3605">
        <v>65.76191</v>
      </c>
      <c r="BG3605">
        <v>63.284970000000001</v>
      </c>
      <c r="BH3605">
        <v>58.578659999999999</v>
      </c>
      <c r="BI3605">
        <v>16.68834</v>
      </c>
      <c r="BJ3605">
        <v>160.39259999999999</v>
      </c>
      <c r="BK3605">
        <v>241.2842</v>
      </c>
      <c r="BL3605">
        <v>248.33860000000001</v>
      </c>
      <c r="BM3605">
        <v>396.41480000000001</v>
      </c>
      <c r="BN3605">
        <v>264.88299999999998</v>
      </c>
      <c r="BO3605">
        <v>151.36070000000001</v>
      </c>
      <c r="BP3605">
        <v>-410.4796</v>
      </c>
      <c r="BQ3605">
        <v>-552.10820000000001</v>
      </c>
      <c r="BR3605">
        <v>-575.29200000000003</v>
      </c>
      <c r="BS3605">
        <v>-443.67790000000002</v>
      </c>
      <c r="BT3605">
        <v>-111.0924</v>
      </c>
      <c r="BU3605">
        <v>460.98090000000002</v>
      </c>
      <c r="BV3605">
        <v>1391.2739999999999</v>
      </c>
      <c r="BW3605">
        <v>889.04960000000005</v>
      </c>
      <c r="BX3605">
        <v>676.61500000000001</v>
      </c>
      <c r="BY3605">
        <v>686.23350000000005</v>
      </c>
      <c r="BZ3605">
        <v>505.06299999999999</v>
      </c>
      <c r="CA3605">
        <v>163.57390000000001</v>
      </c>
      <c r="CB3605">
        <v>-44.039670000000001</v>
      </c>
      <c r="CC3605">
        <v>-189.1823</v>
      </c>
      <c r="CD3605">
        <v>-287.85719999999998</v>
      </c>
      <c r="CE3605">
        <v>-5.3424880000000003</v>
      </c>
      <c r="CF3605" s="20">
        <v>20001.650000000001</v>
      </c>
      <c r="CG3605" s="20">
        <v>22784.86</v>
      </c>
      <c r="CH3605" s="20">
        <v>19996.54</v>
      </c>
      <c r="CI3605" s="20">
        <v>19107.14</v>
      </c>
      <c r="CJ3605" s="20">
        <v>15963.79</v>
      </c>
      <c r="CK3605" s="20">
        <v>12856.48</v>
      </c>
      <c r="CL3605" s="20">
        <v>14082.28</v>
      </c>
      <c r="CM3605" s="20">
        <v>13406.5</v>
      </c>
      <c r="CN3605" s="20">
        <v>9042.69</v>
      </c>
      <c r="CO3605" s="20">
        <v>7359.7809999999999</v>
      </c>
      <c r="CP3605" s="20">
        <v>4702.9009999999998</v>
      </c>
      <c r="CQ3605" s="20">
        <v>2030.587</v>
      </c>
      <c r="CR3605" s="20">
        <v>3751.9189999999999</v>
      </c>
      <c r="CS3605" s="20">
        <v>7301.8670000000002</v>
      </c>
      <c r="CT3605" s="20">
        <v>19316.98</v>
      </c>
      <c r="CU3605" s="20">
        <v>32926.080000000002</v>
      </c>
      <c r="CV3605" s="20">
        <v>36117.81</v>
      </c>
      <c r="CW3605" s="20">
        <v>53265.85</v>
      </c>
      <c r="CX3605" s="20">
        <v>44425.78</v>
      </c>
      <c r="CY3605" s="20">
        <v>40052.080000000002</v>
      </c>
      <c r="CZ3605" s="20">
        <v>41754.44</v>
      </c>
      <c r="DA3605" s="20">
        <v>30047.38</v>
      </c>
      <c r="DB3605" s="20">
        <v>29612.1</v>
      </c>
      <c r="DC3605" s="20">
        <v>29223.43</v>
      </c>
      <c r="DD3605">
        <v>0</v>
      </c>
      <c r="DE3605">
        <v>0</v>
      </c>
      <c r="DF3605">
        <v>0</v>
      </c>
    </row>
    <row r="3606" spans="1:110" x14ac:dyDescent="0.25">
      <c r="A3606" s="16" t="str">
        <f t="shared" si="56"/>
        <v>Program Specific_CPP_200 kW and above_All_SDGE_1-in-2_MONTHLY SYSTEM PEAK DAY_2028_2</v>
      </c>
      <c r="B3606" t="s">
        <v>196</v>
      </c>
      <c r="C3606" t="s">
        <v>121</v>
      </c>
      <c r="D3606" t="s">
        <v>122</v>
      </c>
      <c r="E3606" t="s">
        <v>7</v>
      </c>
      <c r="F3606" t="s">
        <v>125</v>
      </c>
      <c r="G3606" t="s">
        <v>111</v>
      </c>
      <c r="H3606" t="s">
        <v>20</v>
      </c>
      <c r="I3606">
        <v>2028</v>
      </c>
      <c r="J3606">
        <v>2</v>
      </c>
      <c r="K3606">
        <v>324</v>
      </c>
      <c r="L3606">
        <v>42536.72</v>
      </c>
      <c r="M3606">
        <v>41604.699999999997</v>
      </c>
      <c r="N3606">
        <v>41098.25</v>
      </c>
      <c r="O3606">
        <v>41106.449999999997</v>
      </c>
      <c r="P3606">
        <v>42723.07</v>
      </c>
      <c r="Q3606">
        <v>46868.63</v>
      </c>
      <c r="R3606">
        <v>52927.88</v>
      </c>
      <c r="S3606">
        <v>56332.11</v>
      </c>
      <c r="T3606">
        <v>57367.69</v>
      </c>
      <c r="U3606">
        <v>57811.42</v>
      </c>
      <c r="V3606">
        <v>58960.14</v>
      </c>
      <c r="W3606">
        <v>59318.65</v>
      </c>
      <c r="X3606">
        <v>59386.21</v>
      </c>
      <c r="Y3606">
        <v>59134.45</v>
      </c>
      <c r="Z3606">
        <v>58143.23</v>
      </c>
      <c r="AA3606">
        <v>56517.56</v>
      </c>
      <c r="AB3606">
        <v>55513.95</v>
      </c>
      <c r="AC3606">
        <v>55261.14</v>
      </c>
      <c r="AD3606">
        <v>52748.62</v>
      </c>
      <c r="AE3606">
        <v>50505.94</v>
      </c>
      <c r="AF3606">
        <v>48716.45</v>
      </c>
      <c r="AG3606">
        <v>48247.21</v>
      </c>
      <c r="AH3606">
        <v>46551.519999999997</v>
      </c>
      <c r="AI3606">
        <v>44435.98</v>
      </c>
      <c r="AJ3606">
        <v>42.983739999999997</v>
      </c>
      <c r="AK3606">
        <v>42.793640000000003</v>
      </c>
      <c r="AL3606">
        <v>41.636270000000003</v>
      </c>
      <c r="AM3606">
        <v>41.479219999999998</v>
      </c>
      <c r="AN3606">
        <v>41.00067</v>
      </c>
      <c r="AO3606">
        <v>40.35521</v>
      </c>
      <c r="AP3606">
        <v>40.494450000000001</v>
      </c>
      <c r="AQ3606">
        <v>41.529220000000002</v>
      </c>
      <c r="AR3606">
        <v>46.463050000000003</v>
      </c>
      <c r="AS3606">
        <v>51.814529999999998</v>
      </c>
      <c r="AT3606">
        <v>55.446350000000002</v>
      </c>
      <c r="AU3606">
        <v>58.66545</v>
      </c>
      <c r="AV3606">
        <v>59.763719999999999</v>
      </c>
      <c r="AW3606">
        <v>59.832650000000001</v>
      </c>
      <c r="AX3606">
        <v>59.56465</v>
      </c>
      <c r="AY3606">
        <v>58.964350000000003</v>
      </c>
      <c r="AZ3606">
        <v>57.813519999999997</v>
      </c>
      <c r="BA3606">
        <v>56.006659999999997</v>
      </c>
      <c r="BB3606">
        <v>53.70917</v>
      </c>
      <c r="BC3606">
        <v>52.024610000000003</v>
      </c>
      <c r="BD3606">
        <v>50.90137</v>
      </c>
      <c r="BE3606">
        <v>49.718240000000002</v>
      </c>
      <c r="BF3606">
        <v>48.877850000000002</v>
      </c>
      <c r="BG3606">
        <v>48.120910000000002</v>
      </c>
      <c r="BH3606">
        <v>58.676630000000003</v>
      </c>
      <c r="BI3606">
        <v>16.75703</v>
      </c>
      <c r="BJ3606">
        <v>161.16309999999999</v>
      </c>
      <c r="BK3606">
        <v>243.0943</v>
      </c>
      <c r="BL3606">
        <v>255.72550000000001</v>
      </c>
      <c r="BM3606">
        <v>423.9794</v>
      </c>
      <c r="BN3606">
        <v>299.50099999999998</v>
      </c>
      <c r="BO3606">
        <v>175.95410000000001</v>
      </c>
      <c r="BP3606">
        <v>-475.3313</v>
      </c>
      <c r="BQ3606">
        <v>-629.84119999999996</v>
      </c>
      <c r="BR3606">
        <v>-651.61869999999999</v>
      </c>
      <c r="BS3606">
        <v>-497.63389999999998</v>
      </c>
      <c r="BT3606">
        <v>-123.5943</v>
      </c>
      <c r="BU3606">
        <v>509.1096</v>
      </c>
      <c r="BV3606">
        <v>1520.701</v>
      </c>
      <c r="BW3606">
        <v>963.86450000000002</v>
      </c>
      <c r="BX3606">
        <v>736.68169999999998</v>
      </c>
      <c r="BY3606">
        <v>759.39869999999996</v>
      </c>
      <c r="BZ3606">
        <v>555.30809999999997</v>
      </c>
      <c r="CA3606">
        <v>176.50489999999999</v>
      </c>
      <c r="CB3606">
        <v>-47.016620000000003</v>
      </c>
      <c r="CC3606">
        <v>-199.72069999999999</v>
      </c>
      <c r="CD3606">
        <v>-298.34500000000003</v>
      </c>
      <c r="CE3606">
        <v>-5.4465240000000001</v>
      </c>
      <c r="CF3606" s="20">
        <v>20068.61</v>
      </c>
      <c r="CG3606" s="20">
        <v>22972.84</v>
      </c>
      <c r="CH3606" s="20">
        <v>20189.13</v>
      </c>
      <c r="CI3606" s="20">
        <v>19394.900000000001</v>
      </c>
      <c r="CJ3606" s="20">
        <v>16927.61</v>
      </c>
      <c r="CK3606" s="20">
        <v>14706.58</v>
      </c>
      <c r="CL3606" s="20">
        <v>18003.689999999999</v>
      </c>
      <c r="CM3606" s="20">
        <v>18117.07</v>
      </c>
      <c r="CN3606" s="20">
        <v>12125.71</v>
      </c>
      <c r="CO3606" s="20">
        <v>9578.0840000000007</v>
      </c>
      <c r="CP3606" s="20">
        <v>6033.5969999999998</v>
      </c>
      <c r="CQ3606" s="20">
        <v>2554.5</v>
      </c>
      <c r="CR3606" s="20">
        <v>4643.8860000000004</v>
      </c>
      <c r="CS3606" s="20">
        <v>8906.1630000000005</v>
      </c>
      <c r="CT3606" s="20">
        <v>23078.17</v>
      </c>
      <c r="CU3606" s="20">
        <v>38700.81</v>
      </c>
      <c r="CV3606" s="20">
        <v>42815.199999999997</v>
      </c>
      <c r="CW3606" s="20">
        <v>65229.61</v>
      </c>
      <c r="CX3606" s="20">
        <v>53704.65</v>
      </c>
      <c r="CY3606" s="20">
        <v>46634.82</v>
      </c>
      <c r="CZ3606" s="20">
        <v>47590.18</v>
      </c>
      <c r="DA3606" s="20">
        <v>33488.199999999997</v>
      </c>
      <c r="DB3606" s="20">
        <v>31809.16</v>
      </c>
      <c r="DC3606" s="20">
        <v>30372.67</v>
      </c>
      <c r="DD3606">
        <v>0</v>
      </c>
      <c r="DE3606">
        <v>0</v>
      </c>
      <c r="DF3606">
        <v>0</v>
      </c>
    </row>
    <row r="3607" spans="1:110" x14ac:dyDescent="0.25">
      <c r="A3607" s="16" t="str">
        <f t="shared" si="56"/>
        <v>Program Specific_CPP_200 kW and above_All_SDGE_1-in-2_MONTHLY SYSTEM PEAK DAY_2030_12</v>
      </c>
      <c r="B3607" t="s">
        <v>196</v>
      </c>
      <c r="C3607" t="s">
        <v>121</v>
      </c>
      <c r="D3607" t="s">
        <v>122</v>
      </c>
      <c r="E3607" t="s">
        <v>7</v>
      </c>
      <c r="F3607" t="s">
        <v>125</v>
      </c>
      <c r="G3607" t="s">
        <v>111</v>
      </c>
      <c r="H3607" t="s">
        <v>20</v>
      </c>
      <c r="I3607">
        <v>2030</v>
      </c>
      <c r="J3607">
        <v>12</v>
      </c>
      <c r="K3607">
        <v>291</v>
      </c>
      <c r="L3607">
        <v>36763.21</v>
      </c>
      <c r="M3607">
        <v>35897.4</v>
      </c>
      <c r="N3607">
        <v>35404.300000000003</v>
      </c>
      <c r="O3607">
        <v>35529.360000000001</v>
      </c>
      <c r="P3607">
        <v>36986.99</v>
      </c>
      <c r="Q3607">
        <v>40567.050000000003</v>
      </c>
      <c r="R3607">
        <v>45554.54</v>
      </c>
      <c r="S3607">
        <v>48616.32</v>
      </c>
      <c r="T3607">
        <v>49713.89</v>
      </c>
      <c r="U3607">
        <v>50042.07</v>
      </c>
      <c r="V3607">
        <v>50681.4</v>
      </c>
      <c r="W3607">
        <v>51060.91</v>
      </c>
      <c r="X3607">
        <v>50992.24</v>
      </c>
      <c r="Y3607">
        <v>50788.45</v>
      </c>
      <c r="Z3607">
        <v>50151.03</v>
      </c>
      <c r="AA3607">
        <v>49353.73</v>
      </c>
      <c r="AB3607">
        <v>48663.11</v>
      </c>
      <c r="AC3607">
        <v>47646.33</v>
      </c>
      <c r="AD3607">
        <v>44883.91</v>
      </c>
      <c r="AE3607">
        <v>43145.65</v>
      </c>
      <c r="AF3607">
        <v>41905.1</v>
      </c>
      <c r="AG3607">
        <v>41551.81</v>
      </c>
      <c r="AH3607">
        <v>40132.720000000001</v>
      </c>
      <c r="AI3607">
        <v>38285.32</v>
      </c>
      <c r="AJ3607">
        <v>47.237229999999997</v>
      </c>
      <c r="AK3607">
        <v>46.942239999999998</v>
      </c>
      <c r="AL3607">
        <v>46.096119999999999</v>
      </c>
      <c r="AM3607">
        <v>46.245980000000003</v>
      </c>
      <c r="AN3607">
        <v>45.90005</v>
      </c>
      <c r="AO3607">
        <v>45.763530000000003</v>
      </c>
      <c r="AP3607">
        <v>45.660029999999999</v>
      </c>
      <c r="AQ3607">
        <v>46.214649999999999</v>
      </c>
      <c r="AR3607">
        <v>48.877740000000003</v>
      </c>
      <c r="AS3607">
        <v>51.227350000000001</v>
      </c>
      <c r="AT3607">
        <v>52.720840000000003</v>
      </c>
      <c r="AU3607">
        <v>53.339480000000002</v>
      </c>
      <c r="AV3607">
        <v>54.648760000000003</v>
      </c>
      <c r="AW3607">
        <v>55.791710000000002</v>
      </c>
      <c r="AX3607">
        <v>56.055860000000003</v>
      </c>
      <c r="AY3607">
        <v>55.606369999999998</v>
      </c>
      <c r="AZ3607">
        <v>54.748010000000001</v>
      </c>
      <c r="BA3607">
        <v>53.391129999999997</v>
      </c>
      <c r="BB3607">
        <v>52.154339999999998</v>
      </c>
      <c r="BC3607">
        <v>51.106430000000003</v>
      </c>
      <c r="BD3607">
        <v>50.622480000000003</v>
      </c>
      <c r="BE3607">
        <v>50.290349999999997</v>
      </c>
      <c r="BF3607">
        <v>49.137230000000002</v>
      </c>
      <c r="BG3607">
        <v>48.382860000000001</v>
      </c>
      <c r="BH3607">
        <v>50.712449999999997</v>
      </c>
      <c r="BI3607">
        <v>14.458320000000001</v>
      </c>
      <c r="BJ3607">
        <v>138.8348</v>
      </c>
      <c r="BK3607">
        <v>210.11259999999999</v>
      </c>
      <c r="BL3607">
        <v>221.3913</v>
      </c>
      <c r="BM3607">
        <v>366.97449999999998</v>
      </c>
      <c r="BN3607">
        <v>257.77780000000001</v>
      </c>
      <c r="BO3607">
        <v>151.8537</v>
      </c>
      <c r="BP3607">
        <v>-411.91419999999999</v>
      </c>
      <c r="BQ3607">
        <v>-545.19600000000003</v>
      </c>
      <c r="BR3607">
        <v>-560.12329999999997</v>
      </c>
      <c r="BS3607">
        <v>-428.35829999999999</v>
      </c>
      <c r="BT3607">
        <v>-106.12479999999999</v>
      </c>
      <c r="BU3607">
        <v>437.25580000000002</v>
      </c>
      <c r="BV3607">
        <v>1311.67</v>
      </c>
      <c r="BW3607">
        <v>841.69079999999997</v>
      </c>
      <c r="BX3607">
        <v>645.76959999999997</v>
      </c>
      <c r="BY3607">
        <v>654.75599999999997</v>
      </c>
      <c r="BZ3607">
        <v>472.51280000000003</v>
      </c>
      <c r="CA3607">
        <v>150.7826</v>
      </c>
      <c r="CB3607">
        <v>-40.442929999999997</v>
      </c>
      <c r="CC3607">
        <v>-172.00489999999999</v>
      </c>
      <c r="CD3607">
        <v>-257.20740000000001</v>
      </c>
      <c r="CE3607">
        <v>-4.6926360000000003</v>
      </c>
      <c r="CF3607" s="20">
        <v>14990.5</v>
      </c>
      <c r="CG3607" s="20">
        <v>17102.349999999999</v>
      </c>
      <c r="CH3607" s="20">
        <v>14982.46</v>
      </c>
      <c r="CI3607" s="20">
        <v>14489.13</v>
      </c>
      <c r="CJ3607" s="20">
        <v>12687.29</v>
      </c>
      <c r="CK3607" s="20">
        <v>11017.78</v>
      </c>
      <c r="CL3607" s="20">
        <v>13336.93</v>
      </c>
      <c r="CM3607" s="20">
        <v>13493.98</v>
      </c>
      <c r="CN3607" s="20">
        <v>9106.0059999999994</v>
      </c>
      <c r="CO3607" s="20">
        <v>7176.65</v>
      </c>
      <c r="CP3607" s="20">
        <v>4458.1679999999997</v>
      </c>
      <c r="CQ3607" s="20">
        <v>1892.7809999999999</v>
      </c>
      <c r="CR3607" s="20">
        <v>3423.8789999999999</v>
      </c>
      <c r="CS3607" s="20">
        <v>6569.6049999999996</v>
      </c>
      <c r="CT3607" s="20">
        <v>17169.7</v>
      </c>
      <c r="CU3607" s="20">
        <v>29511.63</v>
      </c>
      <c r="CV3607" s="20">
        <v>32899.81</v>
      </c>
      <c r="CW3607" s="20">
        <v>48491.32</v>
      </c>
      <c r="CX3607" s="20">
        <v>38884.01</v>
      </c>
      <c r="CY3607" s="20">
        <v>34032.94</v>
      </c>
      <c r="CZ3607" s="20">
        <v>35212.74</v>
      </c>
      <c r="DA3607" s="20">
        <v>24838.61</v>
      </c>
      <c r="DB3607" s="20">
        <v>23641.87</v>
      </c>
      <c r="DC3607" s="20">
        <v>22546.43</v>
      </c>
      <c r="DD3607">
        <v>0</v>
      </c>
      <c r="DE3607">
        <v>0</v>
      </c>
      <c r="DF3607">
        <v>0</v>
      </c>
    </row>
    <row r="3608" spans="1:110" x14ac:dyDescent="0.25">
      <c r="A3608" s="16" t="str">
        <f t="shared" si="56"/>
        <v>Portfolio Adjusted_CPP_200 kW and above_All_SDGE_1-in-2_MONTHLY SYSTEM PEAK DAY_2030_11</v>
      </c>
      <c r="B3608" t="s">
        <v>195</v>
      </c>
      <c r="C3608" t="s">
        <v>121</v>
      </c>
      <c r="D3608" t="s">
        <v>122</v>
      </c>
      <c r="E3608" t="s">
        <v>7</v>
      </c>
      <c r="F3608" t="s">
        <v>125</v>
      </c>
      <c r="G3608" t="s">
        <v>111</v>
      </c>
      <c r="H3608" t="s">
        <v>20</v>
      </c>
      <c r="I3608">
        <v>2030</v>
      </c>
      <c r="J3608">
        <v>11</v>
      </c>
      <c r="K3608">
        <v>286</v>
      </c>
      <c r="L3608">
        <v>39025.4</v>
      </c>
      <c r="M3608">
        <v>37911.910000000003</v>
      </c>
      <c r="N3608">
        <v>37689.980000000003</v>
      </c>
      <c r="O3608">
        <v>37782.6</v>
      </c>
      <c r="P3608">
        <v>39238.44</v>
      </c>
      <c r="Q3608">
        <v>42649.82</v>
      </c>
      <c r="R3608">
        <v>47283.5</v>
      </c>
      <c r="S3608">
        <v>50186.34</v>
      </c>
      <c r="T3608">
        <v>52172.13</v>
      </c>
      <c r="U3608">
        <v>54099.42</v>
      </c>
      <c r="V3608">
        <v>55892.160000000003</v>
      </c>
      <c r="W3608">
        <v>56947.839999999997</v>
      </c>
      <c r="X3608">
        <v>57383.69</v>
      </c>
      <c r="Y3608">
        <v>57743.519999999997</v>
      </c>
      <c r="Z3608">
        <v>57217.74</v>
      </c>
      <c r="AA3608">
        <v>55769.279999999999</v>
      </c>
      <c r="AB3608">
        <v>53891.91</v>
      </c>
      <c r="AC3608">
        <v>52045.89</v>
      </c>
      <c r="AD3608">
        <v>48718.43</v>
      </c>
      <c r="AE3608">
        <v>46427</v>
      </c>
      <c r="AF3608">
        <v>44631.09</v>
      </c>
      <c r="AG3608">
        <v>44016.72</v>
      </c>
      <c r="AH3608">
        <v>42496.55</v>
      </c>
      <c r="AI3608">
        <v>40478.839999999997</v>
      </c>
      <c r="AJ3608">
        <v>56.678359999999998</v>
      </c>
      <c r="AK3608">
        <v>55.503520000000002</v>
      </c>
      <c r="AL3608">
        <v>55.157310000000003</v>
      </c>
      <c r="AM3608">
        <v>54.221089999999997</v>
      </c>
      <c r="AN3608">
        <v>54.467419999999997</v>
      </c>
      <c r="AO3608">
        <v>53.13738</v>
      </c>
      <c r="AP3608">
        <v>52.473739999999999</v>
      </c>
      <c r="AQ3608">
        <v>54.445639999999997</v>
      </c>
      <c r="AR3608">
        <v>63.297370000000001</v>
      </c>
      <c r="AS3608">
        <v>70.154330000000002</v>
      </c>
      <c r="AT3608">
        <v>74.512069999999994</v>
      </c>
      <c r="AU3608">
        <v>77.735820000000004</v>
      </c>
      <c r="AV3608">
        <v>79.528080000000003</v>
      </c>
      <c r="AW3608">
        <v>79.127859999999998</v>
      </c>
      <c r="AX3608">
        <v>77.415199999999999</v>
      </c>
      <c r="AY3608">
        <v>76.622060000000005</v>
      </c>
      <c r="AZ3608">
        <v>73.948390000000003</v>
      </c>
      <c r="BA3608">
        <v>68.819339999999997</v>
      </c>
      <c r="BB3608">
        <v>65.329830000000001</v>
      </c>
      <c r="BC3608">
        <v>61.558079999999997</v>
      </c>
      <c r="BD3608">
        <v>60.191139999999997</v>
      </c>
      <c r="BE3608">
        <v>58.445979999999999</v>
      </c>
      <c r="BF3608">
        <v>57.225949999999997</v>
      </c>
      <c r="BG3608">
        <v>56.051639999999999</v>
      </c>
      <c r="BH3608">
        <v>53.832999999999998</v>
      </c>
      <c r="BI3608">
        <v>15.2697</v>
      </c>
      <c r="BJ3608">
        <v>147.7979</v>
      </c>
      <c r="BK3608">
        <v>223.43780000000001</v>
      </c>
      <c r="BL3608">
        <v>234.86770000000001</v>
      </c>
      <c r="BM3608">
        <v>385.81549999999999</v>
      </c>
      <c r="BN3608">
        <v>267.56139999999999</v>
      </c>
      <c r="BO3608">
        <v>156.7577</v>
      </c>
      <c r="BP3608">
        <v>-432.2824</v>
      </c>
      <c r="BQ3608">
        <v>-589.39980000000003</v>
      </c>
      <c r="BR3608">
        <v>-617.71190000000001</v>
      </c>
      <c r="BS3608">
        <v>-477.7448</v>
      </c>
      <c r="BT3608">
        <v>-119.4267</v>
      </c>
      <c r="BU3608">
        <v>497.1345</v>
      </c>
      <c r="BV3608">
        <v>1496.4949999999999</v>
      </c>
      <c r="BW3608">
        <v>951.10320000000002</v>
      </c>
      <c r="BX3608">
        <v>715.15689999999995</v>
      </c>
      <c r="BY3608">
        <v>715.21469999999999</v>
      </c>
      <c r="BZ3608">
        <v>512.88049999999998</v>
      </c>
      <c r="CA3608">
        <v>162.25</v>
      </c>
      <c r="CB3608">
        <v>-43.073810000000002</v>
      </c>
      <c r="CC3608">
        <v>-182.20840000000001</v>
      </c>
      <c r="CD3608">
        <v>-272.35700000000003</v>
      </c>
      <c r="CE3608">
        <v>-4.9614969999999996</v>
      </c>
      <c r="CF3608" s="20">
        <v>16892.11</v>
      </c>
      <c r="CG3608" s="20">
        <v>19075.73</v>
      </c>
      <c r="CH3608" s="20">
        <v>16979.41</v>
      </c>
      <c r="CI3608" s="20">
        <v>16385.189999999999</v>
      </c>
      <c r="CJ3608" s="20">
        <v>14278.88</v>
      </c>
      <c r="CK3608" s="20">
        <v>12178.16</v>
      </c>
      <c r="CL3608" s="20">
        <v>14368.51</v>
      </c>
      <c r="CM3608" s="20">
        <v>14379.6</v>
      </c>
      <c r="CN3608" s="20">
        <v>10028.81</v>
      </c>
      <c r="CO3608" s="20">
        <v>8387.5769999999993</v>
      </c>
      <c r="CP3608" s="20">
        <v>5422.0190000000002</v>
      </c>
      <c r="CQ3608" s="20">
        <v>2354.3870000000002</v>
      </c>
      <c r="CR3608" s="20">
        <v>4335.9799999999996</v>
      </c>
      <c r="CS3608" s="20">
        <v>8492.116</v>
      </c>
      <c r="CT3608" s="20">
        <v>22349.33</v>
      </c>
      <c r="CU3608" s="20">
        <v>37682.82</v>
      </c>
      <c r="CV3608" s="20">
        <v>40349.75</v>
      </c>
      <c r="CW3608" s="20">
        <v>57859.93</v>
      </c>
      <c r="CX3608" s="20">
        <v>45811.68</v>
      </c>
      <c r="CY3608" s="20">
        <v>39406.39</v>
      </c>
      <c r="CZ3608" s="20">
        <v>39943.040000000001</v>
      </c>
      <c r="DA3608" s="20">
        <v>27872.93</v>
      </c>
      <c r="DB3608" s="20">
        <v>26508.91</v>
      </c>
      <c r="DC3608" s="20">
        <v>25204</v>
      </c>
      <c r="DD3608">
        <v>0</v>
      </c>
      <c r="DE3608">
        <v>0</v>
      </c>
      <c r="DF3608">
        <v>0</v>
      </c>
    </row>
    <row r="3609" spans="1:110" x14ac:dyDescent="0.25">
      <c r="A3609" s="16" t="str">
        <f t="shared" si="56"/>
        <v>Program Specific_CPP_200 kW and above_All_SDGE_1-in-2_MONTHLY SYSTEM PEAK DAY_2031_5</v>
      </c>
      <c r="B3609" t="s">
        <v>196</v>
      </c>
      <c r="C3609" t="s">
        <v>121</v>
      </c>
      <c r="D3609" t="s">
        <v>122</v>
      </c>
      <c r="E3609" t="s">
        <v>7</v>
      </c>
      <c r="F3609" t="s">
        <v>125</v>
      </c>
      <c r="G3609" t="s">
        <v>111</v>
      </c>
      <c r="H3609" t="s">
        <v>20</v>
      </c>
      <c r="I3609">
        <v>2031</v>
      </c>
      <c r="J3609">
        <v>5</v>
      </c>
      <c r="K3609">
        <v>274</v>
      </c>
      <c r="L3609">
        <v>43032.46</v>
      </c>
      <c r="M3609">
        <v>41987.95</v>
      </c>
      <c r="N3609">
        <v>41445.120000000003</v>
      </c>
      <c r="O3609">
        <v>41336.89</v>
      </c>
      <c r="P3609">
        <v>42018.84</v>
      </c>
      <c r="Q3609">
        <v>44385.1</v>
      </c>
      <c r="R3609">
        <v>47572.83</v>
      </c>
      <c r="S3609">
        <v>49231.92</v>
      </c>
      <c r="T3609">
        <v>50324.47</v>
      </c>
      <c r="U3609">
        <v>51473.98</v>
      </c>
      <c r="V3609">
        <v>52846.2</v>
      </c>
      <c r="W3609">
        <v>53724.91</v>
      </c>
      <c r="X3609">
        <v>54225.04</v>
      </c>
      <c r="Y3609">
        <v>54388.22</v>
      </c>
      <c r="Z3609">
        <v>54000.63</v>
      </c>
      <c r="AA3609">
        <v>52867.65</v>
      </c>
      <c r="AB3609">
        <v>51679.79</v>
      </c>
      <c r="AC3609">
        <v>50613.02</v>
      </c>
      <c r="AD3609">
        <v>48619.09</v>
      </c>
      <c r="AE3609">
        <v>47427.54</v>
      </c>
      <c r="AF3609">
        <v>46229.57</v>
      </c>
      <c r="AG3609">
        <v>46285.62</v>
      </c>
      <c r="AH3609">
        <v>45483.41</v>
      </c>
      <c r="AI3609">
        <v>44142.83</v>
      </c>
      <c r="AJ3609">
        <v>62.431730000000002</v>
      </c>
      <c r="AK3609">
        <v>61.281210000000002</v>
      </c>
      <c r="AL3609">
        <v>60.50029</v>
      </c>
      <c r="AM3609">
        <v>59.312089999999998</v>
      </c>
      <c r="AN3609">
        <v>58.741799999999998</v>
      </c>
      <c r="AO3609">
        <v>57.997030000000002</v>
      </c>
      <c r="AP3609">
        <v>56.264060000000001</v>
      </c>
      <c r="AQ3609">
        <v>60.189680000000003</v>
      </c>
      <c r="AR3609">
        <v>67.125720000000001</v>
      </c>
      <c r="AS3609">
        <v>72.80959</v>
      </c>
      <c r="AT3609">
        <v>77.069959999999995</v>
      </c>
      <c r="AU3609">
        <v>81.386319999999998</v>
      </c>
      <c r="AV3609">
        <v>82.039150000000006</v>
      </c>
      <c r="AW3609">
        <v>82.862229999999997</v>
      </c>
      <c r="AX3609">
        <v>82.461680000000001</v>
      </c>
      <c r="AY3609">
        <v>82.323880000000003</v>
      </c>
      <c r="AZ3609">
        <v>81.942369999999997</v>
      </c>
      <c r="BA3609">
        <v>79.716049999999996</v>
      </c>
      <c r="BB3609">
        <v>77.501890000000003</v>
      </c>
      <c r="BC3609">
        <v>74.564850000000007</v>
      </c>
      <c r="BD3609">
        <v>70.057509999999994</v>
      </c>
      <c r="BE3609">
        <v>67.521339999999995</v>
      </c>
      <c r="BF3609">
        <v>65.74606</v>
      </c>
      <c r="BG3609">
        <v>63.261220000000002</v>
      </c>
      <c r="BH3609">
        <v>59.360480000000003</v>
      </c>
      <c r="BI3609">
        <v>16.9114</v>
      </c>
      <c r="BJ3609">
        <v>162.52340000000001</v>
      </c>
      <c r="BK3609">
        <v>244.4571</v>
      </c>
      <c r="BL3609">
        <v>251.5102</v>
      </c>
      <c r="BM3609">
        <v>401.51310000000001</v>
      </c>
      <c r="BN3609">
        <v>269.1986</v>
      </c>
      <c r="BO3609">
        <v>153.7766</v>
      </c>
      <c r="BP3609">
        <v>-416.97329999999999</v>
      </c>
      <c r="BQ3609">
        <v>-560.79629999999997</v>
      </c>
      <c r="BR3609">
        <v>-584.04840000000002</v>
      </c>
      <c r="BS3609">
        <v>-450.70710000000003</v>
      </c>
      <c r="BT3609">
        <v>-112.85290000000001</v>
      </c>
      <c r="BU3609">
        <v>468.24759999999998</v>
      </c>
      <c r="BV3609">
        <v>1412.354</v>
      </c>
      <c r="BW3609">
        <v>901.61810000000003</v>
      </c>
      <c r="BX3609">
        <v>685.80150000000003</v>
      </c>
      <c r="BY3609">
        <v>695.52419999999995</v>
      </c>
      <c r="BZ3609">
        <v>511.8347</v>
      </c>
      <c r="CA3609">
        <v>165.7467</v>
      </c>
      <c r="CB3609">
        <v>-44.616509999999998</v>
      </c>
      <c r="CC3609">
        <v>-191.60059999999999</v>
      </c>
      <c r="CD3609">
        <v>-291.49959999999999</v>
      </c>
      <c r="CE3609">
        <v>-5.4105930000000004</v>
      </c>
      <c r="CF3609" s="20">
        <v>20539.11</v>
      </c>
      <c r="CG3609" s="20">
        <v>23398.02</v>
      </c>
      <c r="CH3609" s="20">
        <v>20531.36</v>
      </c>
      <c r="CI3609" s="20">
        <v>19612.96</v>
      </c>
      <c r="CJ3609" s="20">
        <v>16374.16</v>
      </c>
      <c r="CK3609" s="20">
        <v>13189.3</v>
      </c>
      <c r="CL3609" s="20">
        <v>14544.89</v>
      </c>
      <c r="CM3609" s="20">
        <v>13837.87</v>
      </c>
      <c r="CN3609" s="20">
        <v>9331.0570000000007</v>
      </c>
      <c r="CO3609" s="20">
        <v>7593.2349999999997</v>
      </c>
      <c r="CP3609" s="20">
        <v>4847.1540000000005</v>
      </c>
      <c r="CQ3609" s="20">
        <v>2095.4380000000001</v>
      </c>
      <c r="CR3609" s="20">
        <v>3871.7739999999999</v>
      </c>
      <c r="CS3609" s="20">
        <v>7533.8890000000001</v>
      </c>
      <c r="CT3609" s="20">
        <v>19906.759999999998</v>
      </c>
      <c r="CU3609" s="20">
        <v>33863.61</v>
      </c>
      <c r="CV3609" s="20">
        <v>37105.230000000003</v>
      </c>
      <c r="CW3609" s="20">
        <v>54717.93</v>
      </c>
      <c r="CX3609" s="20">
        <v>45625.04</v>
      </c>
      <c r="CY3609" s="20">
        <v>41123.18</v>
      </c>
      <c r="CZ3609" s="20">
        <v>42855.42</v>
      </c>
      <c r="DA3609" s="20">
        <v>30820.48</v>
      </c>
      <c r="DB3609" s="20">
        <v>30366.21</v>
      </c>
      <c r="DC3609" s="20">
        <v>29973.24</v>
      </c>
      <c r="DD3609">
        <v>0</v>
      </c>
      <c r="DE3609">
        <v>0</v>
      </c>
      <c r="DF3609">
        <v>0</v>
      </c>
    </row>
    <row r="3610" spans="1:110" x14ac:dyDescent="0.25">
      <c r="A3610" s="16" t="str">
        <f t="shared" si="56"/>
        <v>Portfolio Adjusted_CPP_200 kW and above_All_SDGE_1-in-2_MONTHLY SYSTEM PEAK DAY_2020_5</v>
      </c>
      <c r="B3610" t="s">
        <v>195</v>
      </c>
      <c r="C3610" t="s">
        <v>121</v>
      </c>
      <c r="D3610" t="s">
        <v>122</v>
      </c>
      <c r="E3610" t="s">
        <v>7</v>
      </c>
      <c r="F3610" t="s">
        <v>125</v>
      </c>
      <c r="G3610" t="s">
        <v>111</v>
      </c>
      <c r="H3610" t="s">
        <v>20</v>
      </c>
      <c r="I3610">
        <v>2020</v>
      </c>
      <c r="J3610">
        <v>5</v>
      </c>
      <c r="K3610">
        <v>1363</v>
      </c>
      <c r="L3610">
        <v>183003.3</v>
      </c>
      <c r="M3610">
        <v>177776.4</v>
      </c>
      <c r="N3610">
        <v>175078.9</v>
      </c>
      <c r="O3610">
        <v>174565.1</v>
      </c>
      <c r="P3610">
        <v>178054.2</v>
      </c>
      <c r="Q3610">
        <v>189873</v>
      </c>
      <c r="R3610">
        <v>205016.3</v>
      </c>
      <c r="S3610">
        <v>213368.2</v>
      </c>
      <c r="T3610">
        <v>218852</v>
      </c>
      <c r="U3610">
        <v>224606.8</v>
      </c>
      <c r="V3610">
        <v>231585.9</v>
      </c>
      <c r="W3610">
        <v>235807.2</v>
      </c>
      <c r="X3610">
        <v>238300.79999999999</v>
      </c>
      <c r="Y3610">
        <v>239137</v>
      </c>
      <c r="Z3610">
        <v>237366</v>
      </c>
      <c r="AA3610">
        <v>231974.9</v>
      </c>
      <c r="AB3610">
        <v>226182.6</v>
      </c>
      <c r="AC3610">
        <v>220859.4</v>
      </c>
      <c r="AD3610">
        <v>210922.7</v>
      </c>
      <c r="AE3610">
        <v>204994.3</v>
      </c>
      <c r="AF3610">
        <v>199046</v>
      </c>
      <c r="AG3610">
        <v>199398.39999999999</v>
      </c>
      <c r="AH3610">
        <v>195414.1</v>
      </c>
      <c r="AI3610">
        <v>188685.8</v>
      </c>
      <c r="AJ3610">
        <v>62.45637</v>
      </c>
      <c r="AK3610">
        <v>61.310479999999998</v>
      </c>
      <c r="AL3610">
        <v>60.528829999999999</v>
      </c>
      <c r="AM3610">
        <v>59.340049999999998</v>
      </c>
      <c r="AN3610">
        <v>58.768129999999999</v>
      </c>
      <c r="AO3610">
        <v>58.028840000000002</v>
      </c>
      <c r="AP3610">
        <v>56.302340000000001</v>
      </c>
      <c r="AQ3610">
        <v>60.207500000000003</v>
      </c>
      <c r="AR3610">
        <v>67.122659999999996</v>
      </c>
      <c r="AS3610">
        <v>72.797889999999995</v>
      </c>
      <c r="AT3610">
        <v>77.052700000000002</v>
      </c>
      <c r="AU3610">
        <v>81.350589999999997</v>
      </c>
      <c r="AV3610">
        <v>81.995630000000006</v>
      </c>
      <c r="AW3610">
        <v>82.807209999999998</v>
      </c>
      <c r="AX3610">
        <v>82.414869999999993</v>
      </c>
      <c r="AY3610">
        <v>82.281409999999994</v>
      </c>
      <c r="AZ3610">
        <v>81.900189999999995</v>
      </c>
      <c r="BA3610">
        <v>79.671419999999998</v>
      </c>
      <c r="BB3610">
        <v>77.46942</v>
      </c>
      <c r="BC3610">
        <v>74.552899999999994</v>
      </c>
      <c r="BD3610">
        <v>70.051339999999996</v>
      </c>
      <c r="BE3610">
        <v>67.525909999999996</v>
      </c>
      <c r="BF3610">
        <v>65.76191</v>
      </c>
      <c r="BG3610">
        <v>63.284970000000001</v>
      </c>
      <c r="BH3610">
        <v>252.44110000000001</v>
      </c>
      <c r="BI3610">
        <v>71.602620000000002</v>
      </c>
      <c r="BJ3610">
        <v>686.55650000000003</v>
      </c>
      <c r="BK3610">
        <v>1032.3389999999999</v>
      </c>
      <c r="BL3610">
        <v>1065.771</v>
      </c>
      <c r="BM3610">
        <v>1717.615</v>
      </c>
      <c r="BN3610">
        <v>1160.1179999999999</v>
      </c>
      <c r="BO3610">
        <v>666.45839999999998</v>
      </c>
      <c r="BP3610">
        <v>-1813.3409999999999</v>
      </c>
      <c r="BQ3610">
        <v>-2447.0349999999999</v>
      </c>
      <c r="BR3610">
        <v>-2559.453</v>
      </c>
      <c r="BS3610">
        <v>-1978.2260000000001</v>
      </c>
      <c r="BT3610">
        <v>-495.95049999999998</v>
      </c>
      <c r="BU3610">
        <v>2058.8150000000001</v>
      </c>
      <c r="BV3610">
        <v>6208.1629999999996</v>
      </c>
      <c r="BW3610">
        <v>3956.1570000000002</v>
      </c>
      <c r="BX3610">
        <v>3001.49</v>
      </c>
      <c r="BY3610">
        <v>3035.05</v>
      </c>
      <c r="BZ3610">
        <v>2220.4769999999999</v>
      </c>
      <c r="CA3610">
        <v>716.40060000000005</v>
      </c>
      <c r="CB3610">
        <v>-192.10079999999999</v>
      </c>
      <c r="CC3610">
        <v>-825.41499999999996</v>
      </c>
      <c r="CD3610">
        <v>-1252.394</v>
      </c>
      <c r="CE3610">
        <v>-23.12724</v>
      </c>
      <c r="CF3610" s="20">
        <v>371455.5</v>
      </c>
      <c r="CG3610" s="20">
        <v>419448</v>
      </c>
      <c r="CH3610" s="20">
        <v>366385.8</v>
      </c>
      <c r="CI3610" s="20">
        <v>349770</v>
      </c>
      <c r="CJ3610" s="20">
        <v>294018.90000000002</v>
      </c>
      <c r="CK3610" s="20">
        <v>241364.7</v>
      </c>
      <c r="CL3610" s="20">
        <v>270127.90000000002</v>
      </c>
      <c r="CM3610" s="20">
        <v>259917.3</v>
      </c>
      <c r="CN3610" s="20">
        <v>176471</v>
      </c>
      <c r="CO3610" s="20">
        <v>144576.29999999999</v>
      </c>
      <c r="CP3610" s="20">
        <v>93085.8</v>
      </c>
      <c r="CQ3610" s="20">
        <v>40368.04</v>
      </c>
      <c r="CR3610" s="20">
        <v>74775.8</v>
      </c>
      <c r="CS3610" s="20">
        <v>145647.5</v>
      </c>
      <c r="CT3610" s="20">
        <v>384627.20000000001</v>
      </c>
      <c r="CU3610" s="20">
        <v>651981.4</v>
      </c>
      <c r="CV3610" s="20">
        <v>710742</v>
      </c>
      <c r="CW3610" s="20">
        <v>1041926</v>
      </c>
      <c r="CX3610" s="20">
        <v>858690.1</v>
      </c>
      <c r="CY3610" s="20">
        <v>768261.1</v>
      </c>
      <c r="CZ3610" s="20">
        <v>794461.6</v>
      </c>
      <c r="DA3610" s="20">
        <v>571992.6</v>
      </c>
      <c r="DB3610" s="20">
        <v>560526.9</v>
      </c>
      <c r="DC3610" s="20">
        <v>547635.6</v>
      </c>
      <c r="DD3610">
        <v>0</v>
      </c>
      <c r="DE3610">
        <v>0</v>
      </c>
      <c r="DF3610">
        <v>0</v>
      </c>
    </row>
    <row r="3611" spans="1:110" x14ac:dyDescent="0.25">
      <c r="A3611" s="16" t="str">
        <f t="shared" si="56"/>
        <v>Program Specific_CPP_200 kW and above_All_SDGE_1-in-2_MONTHLY SYSTEM PEAK DAY_2020_5</v>
      </c>
      <c r="B3611" t="s">
        <v>196</v>
      </c>
      <c r="C3611" t="s">
        <v>121</v>
      </c>
      <c r="D3611" t="s">
        <v>122</v>
      </c>
      <c r="E3611" t="s">
        <v>7</v>
      </c>
      <c r="F3611" t="s">
        <v>125</v>
      </c>
      <c r="G3611" t="s">
        <v>111</v>
      </c>
      <c r="H3611" t="s">
        <v>20</v>
      </c>
      <c r="I3611">
        <v>2020</v>
      </c>
      <c r="J3611">
        <v>5</v>
      </c>
      <c r="K3611">
        <v>1382</v>
      </c>
      <c r="L3611">
        <v>184431.7</v>
      </c>
      <c r="M3611">
        <v>179163.4</v>
      </c>
      <c r="N3611">
        <v>176425.5</v>
      </c>
      <c r="O3611">
        <v>175879.6</v>
      </c>
      <c r="P3611">
        <v>179319.2</v>
      </c>
      <c r="Q3611">
        <v>191254.2</v>
      </c>
      <c r="R3611">
        <v>207332.4</v>
      </c>
      <c r="S3611">
        <v>215700.5</v>
      </c>
      <c r="T3611">
        <v>221211.1</v>
      </c>
      <c r="U3611">
        <v>227009</v>
      </c>
      <c r="V3611">
        <v>233930.2</v>
      </c>
      <c r="W3611">
        <v>238362.3</v>
      </c>
      <c r="X3611">
        <v>240884.8</v>
      </c>
      <c r="Y3611">
        <v>241707.9</v>
      </c>
      <c r="Z3611">
        <v>239752.9</v>
      </c>
      <c r="AA3611">
        <v>234038.39999999999</v>
      </c>
      <c r="AB3611">
        <v>228047.1</v>
      </c>
      <c r="AC3611">
        <v>222666.5</v>
      </c>
      <c r="AD3611">
        <v>212609.5</v>
      </c>
      <c r="AE3611">
        <v>206599.6</v>
      </c>
      <c r="AF3611">
        <v>200557.3</v>
      </c>
      <c r="AG3611">
        <v>200840</v>
      </c>
      <c r="AH3611">
        <v>196793.8</v>
      </c>
      <c r="AI3611">
        <v>190032.2</v>
      </c>
      <c r="AJ3611">
        <v>62.431730000000002</v>
      </c>
      <c r="AK3611">
        <v>61.281210000000002</v>
      </c>
      <c r="AL3611">
        <v>60.50029</v>
      </c>
      <c r="AM3611">
        <v>59.312089999999998</v>
      </c>
      <c r="AN3611">
        <v>58.741799999999998</v>
      </c>
      <c r="AO3611">
        <v>57.997030000000002</v>
      </c>
      <c r="AP3611">
        <v>56.264060000000001</v>
      </c>
      <c r="AQ3611">
        <v>60.189680000000003</v>
      </c>
      <c r="AR3611">
        <v>67.125720000000001</v>
      </c>
      <c r="AS3611">
        <v>72.80959</v>
      </c>
      <c r="AT3611">
        <v>77.069959999999995</v>
      </c>
      <c r="AU3611">
        <v>81.386319999999998</v>
      </c>
      <c r="AV3611">
        <v>82.039150000000006</v>
      </c>
      <c r="AW3611">
        <v>82.862229999999997</v>
      </c>
      <c r="AX3611">
        <v>82.461680000000001</v>
      </c>
      <c r="AY3611">
        <v>82.323880000000003</v>
      </c>
      <c r="AZ3611">
        <v>81.942369999999997</v>
      </c>
      <c r="BA3611">
        <v>79.716049999999996</v>
      </c>
      <c r="BB3611">
        <v>77.501890000000003</v>
      </c>
      <c r="BC3611">
        <v>74.564850000000007</v>
      </c>
      <c r="BD3611">
        <v>70.057509999999994</v>
      </c>
      <c r="BE3611">
        <v>67.521339999999995</v>
      </c>
      <c r="BF3611">
        <v>65.74606</v>
      </c>
      <c r="BG3611">
        <v>63.261220000000002</v>
      </c>
      <c r="BH3611">
        <v>254.41159999999999</v>
      </c>
      <c r="BI3611">
        <v>72.161259999999999</v>
      </c>
      <c r="BJ3611">
        <v>691.83709999999996</v>
      </c>
      <c r="BK3611">
        <v>1040.1120000000001</v>
      </c>
      <c r="BL3611">
        <v>1073.3430000000001</v>
      </c>
      <c r="BM3611">
        <v>1730.1089999999999</v>
      </c>
      <c r="BN3611">
        <v>1173.2239999999999</v>
      </c>
      <c r="BO3611">
        <v>673.74339999999995</v>
      </c>
      <c r="BP3611">
        <v>-1832.8879999999999</v>
      </c>
      <c r="BQ3611">
        <v>-2473.2069999999999</v>
      </c>
      <c r="BR3611">
        <v>-2585.3620000000001</v>
      </c>
      <c r="BS3611">
        <v>-1999.66</v>
      </c>
      <c r="BT3611">
        <v>-501.32839999999999</v>
      </c>
      <c r="BU3611">
        <v>2080.9490000000001</v>
      </c>
      <c r="BV3611">
        <v>6270.5919999999996</v>
      </c>
      <c r="BW3611">
        <v>3991.3490000000002</v>
      </c>
      <c r="BX3611">
        <v>3026.232</v>
      </c>
      <c r="BY3611">
        <v>3059.884</v>
      </c>
      <c r="BZ3611">
        <v>2238.2350000000001</v>
      </c>
      <c r="CA3611">
        <v>722.01089999999999</v>
      </c>
      <c r="CB3611">
        <v>-193.55940000000001</v>
      </c>
      <c r="CC3611">
        <v>-831.3827</v>
      </c>
      <c r="CD3611">
        <v>-1261.2360000000001</v>
      </c>
      <c r="CE3611">
        <v>-23.292269999999998</v>
      </c>
      <c r="CF3611" s="20">
        <v>377277.2</v>
      </c>
      <c r="CG3611" s="20">
        <v>426018.6</v>
      </c>
      <c r="CH3611" s="20">
        <v>372043.5</v>
      </c>
      <c r="CI3611" s="20">
        <v>355057.4</v>
      </c>
      <c r="CJ3611" s="20">
        <v>298211.59999999998</v>
      </c>
      <c r="CK3611" s="20">
        <v>244888.9</v>
      </c>
      <c r="CL3611" s="20">
        <v>276265.8</v>
      </c>
      <c r="CM3611" s="20">
        <v>265630.7</v>
      </c>
      <c r="CN3611" s="20">
        <v>180296.1</v>
      </c>
      <c r="CO3611" s="20">
        <v>147685.4</v>
      </c>
      <c r="CP3611" s="20">
        <v>94979.95</v>
      </c>
      <c r="CQ3611" s="20">
        <v>41247.58</v>
      </c>
      <c r="CR3611" s="20">
        <v>76406.3</v>
      </c>
      <c r="CS3611" s="20">
        <v>148795.9</v>
      </c>
      <c r="CT3611" s="20">
        <v>392401.7</v>
      </c>
      <c r="CU3611" s="20">
        <v>663632.4</v>
      </c>
      <c r="CV3611" s="20">
        <v>722508.1</v>
      </c>
      <c r="CW3611" s="20">
        <v>1059046</v>
      </c>
      <c r="CX3611" s="20">
        <v>872479.4</v>
      </c>
      <c r="CY3611" s="20">
        <v>780341.1</v>
      </c>
      <c r="CZ3611" s="20">
        <v>806571.6</v>
      </c>
      <c r="DA3611" s="20">
        <v>580293.4</v>
      </c>
      <c r="DB3611" s="20">
        <v>568470</v>
      </c>
      <c r="DC3611" s="20">
        <v>555479.19999999995</v>
      </c>
      <c r="DD3611">
        <v>0</v>
      </c>
      <c r="DE3611">
        <v>0</v>
      </c>
      <c r="DF3611">
        <v>0</v>
      </c>
    </row>
    <row r="3612" spans="1:110" x14ac:dyDescent="0.25">
      <c r="A3612" s="16" t="str">
        <f t="shared" si="56"/>
        <v>Program Specific_CPP_200 kW and above_All_SDGE_1-in-2_TYPICAL EVENT DAY_2025_8</v>
      </c>
      <c r="B3612" t="s">
        <v>196</v>
      </c>
      <c r="C3612" t="s">
        <v>121</v>
      </c>
      <c r="D3612" t="s">
        <v>122</v>
      </c>
      <c r="E3612" t="s">
        <v>7</v>
      </c>
      <c r="F3612" t="s">
        <v>125</v>
      </c>
      <c r="G3612" t="s">
        <v>111</v>
      </c>
      <c r="H3612" t="s">
        <v>19</v>
      </c>
      <c r="I3612">
        <v>2025</v>
      </c>
      <c r="J3612">
        <v>8</v>
      </c>
      <c r="K3612">
        <v>376</v>
      </c>
      <c r="L3612">
        <v>68425.740000000005</v>
      </c>
      <c r="M3612">
        <v>66624.679999999993</v>
      </c>
      <c r="N3612">
        <v>65712.2</v>
      </c>
      <c r="O3612">
        <v>65614.42</v>
      </c>
      <c r="P3612">
        <v>67306.23</v>
      </c>
      <c r="Q3612">
        <v>72035.03</v>
      </c>
      <c r="R3612">
        <v>78927.649999999994</v>
      </c>
      <c r="S3612">
        <v>83110.09</v>
      </c>
      <c r="T3612">
        <v>85680.41</v>
      </c>
      <c r="U3612">
        <v>88436.32</v>
      </c>
      <c r="V3612">
        <v>91487.28</v>
      </c>
      <c r="W3612">
        <v>93916.86</v>
      </c>
      <c r="X3612">
        <v>95102.34</v>
      </c>
      <c r="Y3612">
        <v>95434.35</v>
      </c>
      <c r="Z3612">
        <v>94377.98</v>
      </c>
      <c r="AA3612">
        <v>92154.26</v>
      </c>
      <c r="AB3612">
        <v>88875.839999999997</v>
      </c>
      <c r="AC3612">
        <v>85892.52</v>
      </c>
      <c r="AD3612">
        <v>81765.94</v>
      </c>
      <c r="AE3612">
        <v>78525.52</v>
      </c>
      <c r="AF3612">
        <v>75424.06</v>
      </c>
      <c r="AG3612">
        <v>74772.570000000007</v>
      </c>
      <c r="AH3612">
        <v>72793.73</v>
      </c>
      <c r="AI3612">
        <v>70225</v>
      </c>
      <c r="AJ3612">
        <v>69.494410000000002</v>
      </c>
      <c r="AK3612">
        <v>69.031729999999996</v>
      </c>
      <c r="AL3612">
        <v>68.325379999999996</v>
      </c>
      <c r="AM3612">
        <v>68.006609999999995</v>
      </c>
      <c r="AN3612">
        <v>67.925079999999994</v>
      </c>
      <c r="AO3612">
        <v>67.832639999999998</v>
      </c>
      <c r="AP3612">
        <v>67.660539999999997</v>
      </c>
      <c r="AQ3612">
        <v>68.555549999999997</v>
      </c>
      <c r="AR3612">
        <v>72.025899999999993</v>
      </c>
      <c r="AS3612">
        <v>76.527910000000006</v>
      </c>
      <c r="AT3612">
        <v>80.905249999999995</v>
      </c>
      <c r="AU3612">
        <v>84.495140000000006</v>
      </c>
      <c r="AV3612">
        <v>86.07302</v>
      </c>
      <c r="AW3612">
        <v>86.290949999999995</v>
      </c>
      <c r="AX3612">
        <v>86.072649999999996</v>
      </c>
      <c r="AY3612">
        <v>85.736660000000001</v>
      </c>
      <c r="AZ3612">
        <v>84.831649999999996</v>
      </c>
      <c r="BA3612">
        <v>83.618260000000006</v>
      </c>
      <c r="BB3612">
        <v>81.627780000000001</v>
      </c>
      <c r="BC3612">
        <v>78.812259999999995</v>
      </c>
      <c r="BD3612">
        <v>75.46987</v>
      </c>
      <c r="BE3612">
        <v>73.535110000000003</v>
      </c>
      <c r="BF3612">
        <v>72.144559999999998</v>
      </c>
      <c r="BG3612">
        <v>70.992519999999999</v>
      </c>
      <c r="BH3612">
        <v>94.388850000000005</v>
      </c>
      <c r="BI3612">
        <v>26.83428</v>
      </c>
      <c r="BJ3612">
        <v>257.68459999999999</v>
      </c>
      <c r="BK3612">
        <v>388.029</v>
      </c>
      <c r="BL3612">
        <v>402.87180000000001</v>
      </c>
      <c r="BM3612">
        <v>651.6377</v>
      </c>
      <c r="BN3612">
        <v>446.625</v>
      </c>
      <c r="BO3612">
        <v>259.59550000000002</v>
      </c>
      <c r="BP3612">
        <v>-709.92190000000005</v>
      </c>
      <c r="BQ3612">
        <v>-963.49189999999999</v>
      </c>
      <c r="BR3612">
        <v>-1011.104</v>
      </c>
      <c r="BS3612">
        <v>-787.88400000000001</v>
      </c>
      <c r="BT3612">
        <v>-197.92660000000001</v>
      </c>
      <c r="BU3612">
        <v>821.62840000000006</v>
      </c>
      <c r="BV3612">
        <v>2468.3989999999999</v>
      </c>
      <c r="BW3612">
        <v>1571.6220000000001</v>
      </c>
      <c r="BX3612">
        <v>1179.4010000000001</v>
      </c>
      <c r="BY3612">
        <v>1180.335</v>
      </c>
      <c r="BZ3612">
        <v>860.78629999999998</v>
      </c>
      <c r="CA3612">
        <v>274.42590000000001</v>
      </c>
      <c r="CB3612">
        <v>-72.792339999999996</v>
      </c>
      <c r="CC3612">
        <v>-309.5231</v>
      </c>
      <c r="CD3612">
        <v>-466.5292</v>
      </c>
      <c r="CE3612">
        <v>-8.6074870000000008</v>
      </c>
      <c r="CF3612" s="20">
        <v>51931.19</v>
      </c>
      <c r="CG3612" s="20">
        <v>58911.51</v>
      </c>
      <c r="CH3612" s="20">
        <v>51613.440000000002</v>
      </c>
      <c r="CI3612" s="20">
        <v>49415.85</v>
      </c>
      <c r="CJ3612" s="20">
        <v>42012.78</v>
      </c>
      <c r="CK3612" s="20">
        <v>34740.39</v>
      </c>
      <c r="CL3612" s="20">
        <v>40036.019999999997</v>
      </c>
      <c r="CM3612" s="20">
        <v>39435.129999999997</v>
      </c>
      <c r="CN3612" s="20">
        <v>27048.02</v>
      </c>
      <c r="CO3612" s="20">
        <v>22413.65</v>
      </c>
      <c r="CP3612" s="20">
        <v>14527.16</v>
      </c>
      <c r="CQ3612" s="20">
        <v>6403.3990000000003</v>
      </c>
      <c r="CR3612" s="20">
        <v>11909.48</v>
      </c>
      <c r="CS3612" s="20">
        <v>23196.31</v>
      </c>
      <c r="CT3612" s="20">
        <v>60805.72</v>
      </c>
      <c r="CU3612" s="20">
        <v>102892.6</v>
      </c>
      <c r="CV3612" s="20">
        <v>109739</v>
      </c>
      <c r="CW3612" s="20">
        <v>157585.29999999999</v>
      </c>
      <c r="CX3612" s="20">
        <v>129043</v>
      </c>
      <c r="CY3612" s="20">
        <v>112732</v>
      </c>
      <c r="CZ3612" s="20">
        <v>114073.8</v>
      </c>
      <c r="DA3612" s="20">
        <v>80432.56</v>
      </c>
      <c r="DB3612" s="20">
        <v>77780.820000000007</v>
      </c>
      <c r="DC3612" s="20">
        <v>75857.2</v>
      </c>
      <c r="DD3612">
        <v>0</v>
      </c>
      <c r="DE3612">
        <v>0</v>
      </c>
      <c r="DF3612">
        <v>0</v>
      </c>
    </row>
    <row r="3613" spans="1:110" x14ac:dyDescent="0.25">
      <c r="A3613" s="16" t="str">
        <f t="shared" si="56"/>
        <v>Program Specific_CPP_200 kW and above_All_SDGE_1-in-2_MONTHLY SYSTEM PEAK DAY_2023_6</v>
      </c>
      <c r="B3613" t="s">
        <v>196</v>
      </c>
      <c r="C3613" t="s">
        <v>121</v>
      </c>
      <c r="D3613" t="s">
        <v>122</v>
      </c>
      <c r="E3613" t="s">
        <v>7</v>
      </c>
      <c r="F3613" t="s">
        <v>125</v>
      </c>
      <c r="G3613" t="s">
        <v>111</v>
      </c>
      <c r="H3613" t="s">
        <v>20</v>
      </c>
      <c r="I3613">
        <v>2023</v>
      </c>
      <c r="J3613">
        <v>6</v>
      </c>
      <c r="K3613">
        <v>425</v>
      </c>
      <c r="L3613">
        <v>68684.03</v>
      </c>
      <c r="M3613">
        <v>67193.27</v>
      </c>
      <c r="N3613">
        <v>66401.55</v>
      </c>
      <c r="O3613">
        <v>66385.179999999993</v>
      </c>
      <c r="P3613">
        <v>67628.77</v>
      </c>
      <c r="Q3613">
        <v>71421.179999999993</v>
      </c>
      <c r="R3613">
        <v>76919.45</v>
      </c>
      <c r="S3613">
        <v>80039.570000000007</v>
      </c>
      <c r="T3613">
        <v>82195.75</v>
      </c>
      <c r="U3613">
        <v>84141.78</v>
      </c>
      <c r="V3613">
        <v>85934.13</v>
      </c>
      <c r="W3613">
        <v>87368.639999999999</v>
      </c>
      <c r="X3613">
        <v>87995.98</v>
      </c>
      <c r="Y3613">
        <v>88215.97</v>
      </c>
      <c r="Z3613">
        <v>87422.89</v>
      </c>
      <c r="AA3613">
        <v>85158.07</v>
      </c>
      <c r="AB3613">
        <v>82780.58</v>
      </c>
      <c r="AC3613">
        <v>80769.98</v>
      </c>
      <c r="AD3613">
        <v>78069.27</v>
      </c>
      <c r="AE3613">
        <v>76474.600000000006</v>
      </c>
      <c r="AF3613">
        <v>74538.259999999995</v>
      </c>
      <c r="AG3613">
        <v>74607.7</v>
      </c>
      <c r="AH3613">
        <v>73241.87</v>
      </c>
      <c r="AI3613">
        <v>70964.800000000003</v>
      </c>
      <c r="AJ3613">
        <v>62.987029999999997</v>
      </c>
      <c r="AK3613">
        <v>62.281700000000001</v>
      </c>
      <c r="AL3613">
        <v>60.936880000000002</v>
      </c>
      <c r="AM3613">
        <v>60.232370000000003</v>
      </c>
      <c r="AN3613">
        <v>60.637869999999999</v>
      </c>
      <c r="AO3613">
        <v>60.436320000000002</v>
      </c>
      <c r="AP3613">
        <v>60.342399999999998</v>
      </c>
      <c r="AQ3613">
        <v>61.623779999999996</v>
      </c>
      <c r="AR3613">
        <v>64.141589999999994</v>
      </c>
      <c r="AS3613">
        <v>67.193179999999998</v>
      </c>
      <c r="AT3613">
        <v>70.53783</v>
      </c>
      <c r="AU3613">
        <v>73.891440000000003</v>
      </c>
      <c r="AV3613">
        <v>75.320409999999995</v>
      </c>
      <c r="AW3613">
        <v>76.673119999999997</v>
      </c>
      <c r="AX3613">
        <v>77.386369999999999</v>
      </c>
      <c r="AY3613">
        <v>77.078590000000005</v>
      </c>
      <c r="AZ3613">
        <v>76.214669999999998</v>
      </c>
      <c r="BA3613">
        <v>74.370689999999996</v>
      </c>
      <c r="BB3613">
        <v>73.016469999999998</v>
      </c>
      <c r="BC3613">
        <v>70.821349999999995</v>
      </c>
      <c r="BD3613">
        <v>68.035390000000007</v>
      </c>
      <c r="BE3613">
        <v>65.814409999999995</v>
      </c>
      <c r="BF3613">
        <v>64.469350000000006</v>
      </c>
      <c r="BG3613">
        <v>63.618209999999998</v>
      </c>
      <c r="BH3613">
        <v>94.745149999999995</v>
      </c>
      <c r="BI3613">
        <v>27.063289999999999</v>
      </c>
      <c r="BJ3613">
        <v>260.38780000000003</v>
      </c>
      <c r="BK3613">
        <v>392.58699999999999</v>
      </c>
      <c r="BL3613">
        <v>404.80239999999998</v>
      </c>
      <c r="BM3613">
        <v>646.0847</v>
      </c>
      <c r="BN3613">
        <v>435.26130000000001</v>
      </c>
      <c r="BO3613">
        <v>250.00470000000001</v>
      </c>
      <c r="BP3613">
        <v>-681.04909999999995</v>
      </c>
      <c r="BQ3613">
        <v>-916.70389999999998</v>
      </c>
      <c r="BR3613">
        <v>-949.73130000000003</v>
      </c>
      <c r="BS3613">
        <v>-732.94989999999996</v>
      </c>
      <c r="BT3613">
        <v>-183.13679999999999</v>
      </c>
      <c r="BU3613">
        <v>759.48270000000002</v>
      </c>
      <c r="BV3613">
        <v>2286.4920000000002</v>
      </c>
      <c r="BW3613">
        <v>1452.307</v>
      </c>
      <c r="BX3613">
        <v>1098.5160000000001</v>
      </c>
      <c r="BY3613">
        <v>1109.941</v>
      </c>
      <c r="BZ3613">
        <v>821.86990000000003</v>
      </c>
      <c r="CA3613">
        <v>267.25850000000003</v>
      </c>
      <c r="CB3613">
        <v>-71.937439999999995</v>
      </c>
      <c r="CC3613">
        <v>-308.84059999999999</v>
      </c>
      <c r="CD3613">
        <v>-469.40129999999999</v>
      </c>
      <c r="CE3613">
        <v>-8.6981649999999995</v>
      </c>
      <c r="CF3613" s="20">
        <v>52323.98</v>
      </c>
      <c r="CG3613" s="20">
        <v>59921.34</v>
      </c>
      <c r="CH3613" s="20">
        <v>52702.02</v>
      </c>
      <c r="CI3613" s="20">
        <v>50583.62</v>
      </c>
      <c r="CJ3613" s="20">
        <v>42416.39</v>
      </c>
      <c r="CK3613" s="20">
        <v>34150.83</v>
      </c>
      <c r="CL3613" s="20">
        <v>38024.620000000003</v>
      </c>
      <c r="CM3613" s="20">
        <v>36575.08</v>
      </c>
      <c r="CN3613" s="20">
        <v>24892.65</v>
      </c>
      <c r="CO3613" s="20">
        <v>20289.66</v>
      </c>
      <c r="CP3613" s="20">
        <v>12817.13</v>
      </c>
      <c r="CQ3613" s="20">
        <v>5541.5919999999996</v>
      </c>
      <c r="CR3613" s="20">
        <v>10196.14</v>
      </c>
      <c r="CS3613" s="20">
        <v>19820.009999999998</v>
      </c>
      <c r="CT3613" s="20">
        <v>52173.91</v>
      </c>
      <c r="CU3613" s="20">
        <v>87862.77</v>
      </c>
      <c r="CV3613" s="20">
        <v>95202.99</v>
      </c>
      <c r="CW3613" s="20">
        <v>139349.4</v>
      </c>
      <c r="CX3613" s="20">
        <v>117638.6</v>
      </c>
      <c r="CY3613" s="20">
        <v>106920.2</v>
      </c>
      <c r="CZ3613" s="20">
        <v>111410.1</v>
      </c>
      <c r="DA3613" s="20">
        <v>80078.240000000005</v>
      </c>
      <c r="DB3613" s="20">
        <v>78741.440000000002</v>
      </c>
      <c r="DC3613" s="20">
        <v>77463.899999999994</v>
      </c>
      <c r="DD3613">
        <v>0</v>
      </c>
      <c r="DE3613">
        <v>0</v>
      </c>
      <c r="DF3613">
        <v>0</v>
      </c>
    </row>
    <row r="3614" spans="1:110" x14ac:dyDescent="0.25">
      <c r="A3614" s="16" t="str">
        <f t="shared" si="56"/>
        <v>Program Specific_CPP_200 kW and above_All_SDGE_1-in-2_MONTHLY SYSTEM PEAK DAY_2030_1</v>
      </c>
      <c r="B3614" t="s">
        <v>196</v>
      </c>
      <c r="C3614" t="s">
        <v>121</v>
      </c>
      <c r="D3614" t="s">
        <v>122</v>
      </c>
      <c r="E3614" t="s">
        <v>7</v>
      </c>
      <c r="F3614" t="s">
        <v>125</v>
      </c>
      <c r="G3614" t="s">
        <v>111</v>
      </c>
      <c r="H3614" t="s">
        <v>20</v>
      </c>
      <c r="I3614">
        <v>2030</v>
      </c>
      <c r="J3614">
        <v>1</v>
      </c>
      <c r="K3614">
        <v>291</v>
      </c>
      <c r="L3614">
        <v>37051.86</v>
      </c>
      <c r="M3614">
        <v>36260.300000000003</v>
      </c>
      <c r="N3614">
        <v>35823.47</v>
      </c>
      <c r="O3614">
        <v>35985.449999999997</v>
      </c>
      <c r="P3614">
        <v>37774.85</v>
      </c>
      <c r="Q3614">
        <v>41654.080000000002</v>
      </c>
      <c r="R3614">
        <v>47380.22</v>
      </c>
      <c r="S3614">
        <v>50508.94</v>
      </c>
      <c r="T3614">
        <v>50873.9</v>
      </c>
      <c r="U3614">
        <v>51015.63</v>
      </c>
      <c r="V3614">
        <v>51750.41</v>
      </c>
      <c r="W3614">
        <v>52059.07</v>
      </c>
      <c r="X3614">
        <v>52192.639999999999</v>
      </c>
      <c r="Y3614">
        <v>52207.61</v>
      </c>
      <c r="Z3614">
        <v>51802.51</v>
      </c>
      <c r="AA3614">
        <v>51040.23</v>
      </c>
      <c r="AB3614">
        <v>50188.52</v>
      </c>
      <c r="AC3614">
        <v>49658.720000000001</v>
      </c>
      <c r="AD3614">
        <v>46910.71</v>
      </c>
      <c r="AE3614">
        <v>44854.23</v>
      </c>
      <c r="AF3614">
        <v>43277.23</v>
      </c>
      <c r="AG3614">
        <v>42477.09</v>
      </c>
      <c r="AH3614">
        <v>40686.29</v>
      </c>
      <c r="AI3614">
        <v>38847.160000000003</v>
      </c>
      <c r="AJ3614">
        <v>47.080539999999999</v>
      </c>
      <c r="AK3614">
        <v>46.395539999999997</v>
      </c>
      <c r="AL3614">
        <v>45.73854</v>
      </c>
      <c r="AM3614">
        <v>44.923400000000001</v>
      </c>
      <c r="AN3614">
        <v>44.800260000000002</v>
      </c>
      <c r="AO3614">
        <v>44.90296</v>
      </c>
      <c r="AP3614">
        <v>44.886139999999997</v>
      </c>
      <c r="AQ3614">
        <v>45.145290000000003</v>
      </c>
      <c r="AR3614">
        <v>47.952919999999999</v>
      </c>
      <c r="AS3614">
        <v>51.396549999999998</v>
      </c>
      <c r="AT3614">
        <v>53.473260000000003</v>
      </c>
      <c r="AU3614">
        <v>55.476880000000001</v>
      </c>
      <c r="AV3614">
        <v>56.040480000000002</v>
      </c>
      <c r="AW3614">
        <v>56.667000000000002</v>
      </c>
      <c r="AX3614">
        <v>57.040669999999999</v>
      </c>
      <c r="AY3614">
        <v>57.633679999999998</v>
      </c>
      <c r="AZ3614">
        <v>56.598750000000003</v>
      </c>
      <c r="BA3614">
        <v>55.363639999999997</v>
      </c>
      <c r="BB3614">
        <v>53.915930000000003</v>
      </c>
      <c r="BC3614">
        <v>52.803260000000002</v>
      </c>
      <c r="BD3614">
        <v>52.395969999999998</v>
      </c>
      <c r="BE3614">
        <v>51.343580000000003</v>
      </c>
      <c r="BF3614">
        <v>50.53387</v>
      </c>
      <c r="BG3614">
        <v>49.554720000000003</v>
      </c>
      <c r="BH3614">
        <v>51.11063</v>
      </c>
      <c r="BI3614">
        <v>14.60449</v>
      </c>
      <c r="BJ3614">
        <v>140.4786</v>
      </c>
      <c r="BK3614">
        <v>212.8099</v>
      </c>
      <c r="BL3614">
        <v>226.10720000000001</v>
      </c>
      <c r="BM3614">
        <v>376.80790000000002</v>
      </c>
      <c r="BN3614">
        <v>268.1087</v>
      </c>
      <c r="BO3614">
        <v>157.7654</v>
      </c>
      <c r="BP3614">
        <v>-421.52569999999997</v>
      </c>
      <c r="BQ3614">
        <v>-555.80269999999996</v>
      </c>
      <c r="BR3614">
        <v>-571.93790000000001</v>
      </c>
      <c r="BS3614">
        <v>-436.7321</v>
      </c>
      <c r="BT3614">
        <v>-108.62309999999999</v>
      </c>
      <c r="BU3614">
        <v>449.47390000000001</v>
      </c>
      <c r="BV3614">
        <v>1354.8630000000001</v>
      </c>
      <c r="BW3614">
        <v>870.45270000000005</v>
      </c>
      <c r="BX3614">
        <v>666.01210000000003</v>
      </c>
      <c r="BY3614">
        <v>682.41020000000003</v>
      </c>
      <c r="BZ3614">
        <v>493.84989999999999</v>
      </c>
      <c r="CA3614">
        <v>156.75360000000001</v>
      </c>
      <c r="CB3614">
        <v>-41.767189999999999</v>
      </c>
      <c r="CC3614">
        <v>-175.83510000000001</v>
      </c>
      <c r="CD3614">
        <v>-260.7552</v>
      </c>
      <c r="CE3614">
        <v>-4.761501</v>
      </c>
      <c r="CF3614" s="20">
        <v>15226.82</v>
      </c>
      <c r="CG3614" s="20">
        <v>17449.89</v>
      </c>
      <c r="CH3614" s="20">
        <v>15339.32</v>
      </c>
      <c r="CI3614" s="20">
        <v>14863.51</v>
      </c>
      <c r="CJ3614" s="20">
        <v>13233.55</v>
      </c>
      <c r="CK3614" s="20">
        <v>11616.15</v>
      </c>
      <c r="CL3614" s="20">
        <v>14427.35</v>
      </c>
      <c r="CM3614" s="20">
        <v>14565.06</v>
      </c>
      <c r="CN3614" s="20">
        <v>9535.9169999999995</v>
      </c>
      <c r="CO3614" s="20">
        <v>7458.6090000000004</v>
      </c>
      <c r="CP3614" s="20">
        <v>4648.223</v>
      </c>
      <c r="CQ3614" s="20">
        <v>1967.5070000000001</v>
      </c>
      <c r="CR3614" s="20">
        <v>3586.9780000000001</v>
      </c>
      <c r="CS3614" s="20">
        <v>6941.8810000000003</v>
      </c>
      <c r="CT3614" s="20">
        <v>18319.12</v>
      </c>
      <c r="CU3614" s="20">
        <v>31563.01</v>
      </c>
      <c r="CV3614" s="20">
        <v>34994.720000000001</v>
      </c>
      <c r="CW3614" s="20">
        <v>52673.97</v>
      </c>
      <c r="CX3614" s="20">
        <v>42475.03</v>
      </c>
      <c r="CY3614" s="20">
        <v>36781.74</v>
      </c>
      <c r="CZ3614" s="20">
        <v>37556.49</v>
      </c>
      <c r="DA3614" s="20">
        <v>25957.14</v>
      </c>
      <c r="DB3614" s="20">
        <v>24298.57</v>
      </c>
      <c r="DC3614" s="20">
        <v>23213.03</v>
      </c>
      <c r="DD3614">
        <v>0</v>
      </c>
      <c r="DE3614">
        <v>0</v>
      </c>
      <c r="DF3614">
        <v>0</v>
      </c>
    </row>
    <row r="3615" spans="1:110" x14ac:dyDescent="0.25">
      <c r="A3615" s="16" t="str">
        <f t="shared" si="56"/>
        <v>Program Specific_CPP_200 kW and above_All_SDGE_1-in-2_MONTHLY SYSTEM PEAK DAY_2027_4</v>
      </c>
      <c r="B3615" t="s">
        <v>196</v>
      </c>
      <c r="C3615" t="s">
        <v>121</v>
      </c>
      <c r="D3615" t="s">
        <v>122</v>
      </c>
      <c r="E3615" t="s">
        <v>7</v>
      </c>
      <c r="F3615" t="s">
        <v>125</v>
      </c>
      <c r="G3615" t="s">
        <v>111</v>
      </c>
      <c r="H3615" t="s">
        <v>20</v>
      </c>
      <c r="I3615">
        <v>2027</v>
      </c>
      <c r="J3615">
        <v>4</v>
      </c>
      <c r="K3615">
        <v>340</v>
      </c>
      <c r="L3615">
        <v>50190.2</v>
      </c>
      <c r="M3615">
        <v>49010.45</v>
      </c>
      <c r="N3615">
        <v>48340.79</v>
      </c>
      <c r="O3615">
        <v>48333.48</v>
      </c>
      <c r="P3615">
        <v>49221.55</v>
      </c>
      <c r="Q3615">
        <v>51904.3</v>
      </c>
      <c r="R3615">
        <v>55820.93</v>
      </c>
      <c r="S3615">
        <v>57126.26</v>
      </c>
      <c r="T3615">
        <v>57620.66</v>
      </c>
      <c r="U3615">
        <v>58617.599999999999</v>
      </c>
      <c r="V3615">
        <v>59434.92</v>
      </c>
      <c r="W3615">
        <v>59966.46</v>
      </c>
      <c r="X3615">
        <v>60296.39</v>
      </c>
      <c r="Y3615">
        <v>60358.6</v>
      </c>
      <c r="Z3615">
        <v>59669.11</v>
      </c>
      <c r="AA3615">
        <v>58690.07</v>
      </c>
      <c r="AB3615">
        <v>57270.39</v>
      </c>
      <c r="AC3615">
        <v>56571.98</v>
      </c>
      <c r="AD3615">
        <v>55437.73</v>
      </c>
      <c r="AE3615">
        <v>54872.1</v>
      </c>
      <c r="AF3615">
        <v>53685.279999999999</v>
      </c>
      <c r="AG3615">
        <v>53870.25</v>
      </c>
      <c r="AH3615">
        <v>52959.08</v>
      </c>
      <c r="AI3615">
        <v>51579.71</v>
      </c>
      <c r="AJ3615">
        <v>60.185650000000003</v>
      </c>
      <c r="AK3615">
        <v>59.708669999999998</v>
      </c>
      <c r="AL3615">
        <v>59.001829999999998</v>
      </c>
      <c r="AM3615">
        <v>57.821060000000003</v>
      </c>
      <c r="AN3615">
        <v>57.605899999999998</v>
      </c>
      <c r="AO3615">
        <v>56.893300000000004</v>
      </c>
      <c r="AP3615">
        <v>56.927840000000003</v>
      </c>
      <c r="AQ3615">
        <v>58.861179999999997</v>
      </c>
      <c r="AR3615">
        <v>64.528630000000007</v>
      </c>
      <c r="AS3615">
        <v>69.379009999999994</v>
      </c>
      <c r="AT3615">
        <v>73.321070000000006</v>
      </c>
      <c r="AU3615">
        <v>75.691810000000004</v>
      </c>
      <c r="AV3615">
        <v>78.116389999999996</v>
      </c>
      <c r="AW3615">
        <v>79.044520000000006</v>
      </c>
      <c r="AX3615">
        <v>79.526300000000006</v>
      </c>
      <c r="AY3615">
        <v>78.926640000000006</v>
      </c>
      <c r="AZ3615">
        <v>78.365819999999999</v>
      </c>
      <c r="BA3615">
        <v>76.245090000000005</v>
      </c>
      <c r="BB3615">
        <v>73.703029999999998</v>
      </c>
      <c r="BC3615">
        <v>70.723529999999997</v>
      </c>
      <c r="BD3615">
        <v>67.673779999999994</v>
      </c>
      <c r="BE3615">
        <v>64.946160000000006</v>
      </c>
      <c r="BF3615">
        <v>63.679009999999998</v>
      </c>
      <c r="BG3615">
        <v>61.777030000000003</v>
      </c>
      <c r="BH3615">
        <v>69.234120000000004</v>
      </c>
      <c r="BI3615">
        <v>19.739830000000001</v>
      </c>
      <c r="BJ3615">
        <v>189.5641</v>
      </c>
      <c r="BK3615">
        <v>285.83330000000001</v>
      </c>
      <c r="BL3615">
        <v>294.62310000000002</v>
      </c>
      <c r="BM3615">
        <v>469.53269999999998</v>
      </c>
      <c r="BN3615">
        <v>315.87189999999998</v>
      </c>
      <c r="BO3615">
        <v>178.43459999999999</v>
      </c>
      <c r="BP3615">
        <v>-477.4273</v>
      </c>
      <c r="BQ3615">
        <v>-638.62429999999995</v>
      </c>
      <c r="BR3615">
        <v>-656.86590000000001</v>
      </c>
      <c r="BS3615">
        <v>-503.06849999999997</v>
      </c>
      <c r="BT3615">
        <v>-125.48860000000001</v>
      </c>
      <c r="BU3615">
        <v>519.64869999999996</v>
      </c>
      <c r="BV3615">
        <v>1560.6089999999999</v>
      </c>
      <c r="BW3615">
        <v>1000.915</v>
      </c>
      <c r="BX3615">
        <v>759.98990000000003</v>
      </c>
      <c r="BY3615">
        <v>777.41219999999998</v>
      </c>
      <c r="BZ3615">
        <v>583.61770000000001</v>
      </c>
      <c r="CA3615">
        <v>191.76339999999999</v>
      </c>
      <c r="CB3615">
        <v>-51.812069999999999</v>
      </c>
      <c r="CC3615">
        <v>-222.9974</v>
      </c>
      <c r="CD3615">
        <v>-339.41050000000001</v>
      </c>
      <c r="CE3615">
        <v>-6.3221319999999999</v>
      </c>
      <c r="CF3615" s="20">
        <v>27940.04</v>
      </c>
      <c r="CG3615" s="20">
        <v>31879.18</v>
      </c>
      <c r="CH3615" s="20">
        <v>27931.759999999998</v>
      </c>
      <c r="CI3615" s="20">
        <v>26814.13</v>
      </c>
      <c r="CJ3615" s="20">
        <v>22468.880000000001</v>
      </c>
      <c r="CK3615" s="20">
        <v>18036.57</v>
      </c>
      <c r="CL3615" s="20">
        <v>20025.650000000001</v>
      </c>
      <c r="CM3615" s="20">
        <v>18631.48</v>
      </c>
      <c r="CN3615" s="20">
        <v>12232.89</v>
      </c>
      <c r="CO3615" s="20">
        <v>9847.0789999999997</v>
      </c>
      <c r="CP3615" s="20">
        <v>6131.16</v>
      </c>
      <c r="CQ3615" s="20">
        <v>2610.6</v>
      </c>
      <c r="CR3615" s="20">
        <v>4787.3239999999996</v>
      </c>
      <c r="CS3615" s="20">
        <v>9278.7139999999999</v>
      </c>
      <c r="CT3615" s="20">
        <v>24305.37</v>
      </c>
      <c r="CU3615" s="20">
        <v>41733.279999999999</v>
      </c>
      <c r="CV3615" s="20">
        <v>45567.360000000001</v>
      </c>
      <c r="CW3615" s="20">
        <v>68360.899999999994</v>
      </c>
      <c r="CX3615" s="20">
        <v>59319.93</v>
      </c>
      <c r="CY3615" s="20">
        <v>55046.37</v>
      </c>
      <c r="CZ3615" s="20">
        <v>57793.16</v>
      </c>
      <c r="DA3615" s="20">
        <v>41748.92</v>
      </c>
      <c r="DB3615" s="20">
        <v>41168.53</v>
      </c>
      <c r="DC3615" s="20">
        <v>40923.35</v>
      </c>
      <c r="DD3615">
        <v>0</v>
      </c>
      <c r="DE3615">
        <v>0</v>
      </c>
      <c r="DF3615">
        <v>0</v>
      </c>
    </row>
    <row r="3616" spans="1:110" x14ac:dyDescent="0.25">
      <c r="A3616" s="16" t="str">
        <f t="shared" si="56"/>
        <v>Program Specific_CPP_200 kW and above_All_SDGE_1-in-2_MONTHLY SYSTEM PEAK DAY_2022_11</v>
      </c>
      <c r="B3616" t="s">
        <v>196</v>
      </c>
      <c r="C3616" t="s">
        <v>121</v>
      </c>
      <c r="D3616" t="s">
        <v>122</v>
      </c>
      <c r="E3616" t="s">
        <v>7</v>
      </c>
      <c r="F3616" t="s">
        <v>125</v>
      </c>
      <c r="G3616" t="s">
        <v>111</v>
      </c>
      <c r="H3616" t="s">
        <v>20</v>
      </c>
      <c r="I3616">
        <v>2022</v>
      </c>
      <c r="J3616">
        <v>11</v>
      </c>
      <c r="K3616">
        <v>440</v>
      </c>
      <c r="L3616">
        <v>59619.51</v>
      </c>
      <c r="M3616">
        <v>57906.080000000002</v>
      </c>
      <c r="N3616">
        <v>57548.46</v>
      </c>
      <c r="O3616">
        <v>57674.52</v>
      </c>
      <c r="P3616">
        <v>59880.63</v>
      </c>
      <c r="Q3616">
        <v>65118.31</v>
      </c>
      <c r="R3616">
        <v>72497.03</v>
      </c>
      <c r="S3616">
        <v>77000.45</v>
      </c>
      <c r="T3616">
        <v>80072.87</v>
      </c>
      <c r="U3616">
        <v>83062.25</v>
      </c>
      <c r="V3616">
        <v>85772.64</v>
      </c>
      <c r="W3616">
        <v>87460.44</v>
      </c>
      <c r="X3616">
        <v>88134.95</v>
      </c>
      <c r="Y3616">
        <v>88611.83</v>
      </c>
      <c r="Z3616">
        <v>87720.82</v>
      </c>
      <c r="AA3616">
        <v>85408.14</v>
      </c>
      <c r="AB3616">
        <v>82502.38</v>
      </c>
      <c r="AC3616">
        <v>79679.47</v>
      </c>
      <c r="AD3616">
        <v>74573.45</v>
      </c>
      <c r="AE3616">
        <v>71059.3</v>
      </c>
      <c r="AF3616">
        <v>68308.73</v>
      </c>
      <c r="AG3616">
        <v>67350.48</v>
      </c>
      <c r="AH3616">
        <v>64997.98</v>
      </c>
      <c r="AI3616">
        <v>61886.45</v>
      </c>
      <c r="AJ3616">
        <v>56.662799999999997</v>
      </c>
      <c r="AK3616">
        <v>55.481169999999999</v>
      </c>
      <c r="AL3616">
        <v>55.13767</v>
      </c>
      <c r="AM3616">
        <v>54.195740000000001</v>
      </c>
      <c r="AN3616">
        <v>54.450859999999999</v>
      </c>
      <c r="AO3616">
        <v>53.108789999999999</v>
      </c>
      <c r="AP3616">
        <v>52.453580000000002</v>
      </c>
      <c r="AQ3616">
        <v>54.436950000000003</v>
      </c>
      <c r="AR3616">
        <v>63.299140000000001</v>
      </c>
      <c r="AS3616">
        <v>70.165450000000007</v>
      </c>
      <c r="AT3616">
        <v>74.512540000000001</v>
      </c>
      <c r="AU3616">
        <v>77.750050000000002</v>
      </c>
      <c r="AV3616">
        <v>79.546760000000006</v>
      </c>
      <c r="AW3616">
        <v>79.147859999999994</v>
      </c>
      <c r="AX3616">
        <v>77.437110000000004</v>
      </c>
      <c r="AY3616">
        <v>76.636849999999995</v>
      </c>
      <c r="AZ3616">
        <v>73.955929999999995</v>
      </c>
      <c r="BA3616">
        <v>68.814390000000003</v>
      </c>
      <c r="BB3616">
        <v>65.315150000000003</v>
      </c>
      <c r="BC3616">
        <v>61.536540000000002</v>
      </c>
      <c r="BD3616">
        <v>60.16901</v>
      </c>
      <c r="BE3616">
        <v>58.427120000000002</v>
      </c>
      <c r="BF3616">
        <v>57.205129999999997</v>
      </c>
      <c r="BG3616">
        <v>56.033410000000003</v>
      </c>
      <c r="BH3616">
        <v>82.241230000000002</v>
      </c>
      <c r="BI3616">
        <v>23.322710000000001</v>
      </c>
      <c r="BJ3616">
        <v>225.6712</v>
      </c>
      <c r="BK3616">
        <v>341.07409999999999</v>
      </c>
      <c r="BL3616">
        <v>358.42469999999997</v>
      </c>
      <c r="BM3616">
        <v>589.06820000000005</v>
      </c>
      <c r="BN3616">
        <v>410.23630000000003</v>
      </c>
      <c r="BO3616">
        <v>240.5119</v>
      </c>
      <c r="BP3616">
        <v>-663.45950000000005</v>
      </c>
      <c r="BQ3616">
        <v>-904.94269999999995</v>
      </c>
      <c r="BR3616">
        <v>-947.94650000000001</v>
      </c>
      <c r="BS3616">
        <v>-733.72</v>
      </c>
      <c r="BT3616">
        <v>-183.42609999999999</v>
      </c>
      <c r="BU3616">
        <v>762.89080000000001</v>
      </c>
      <c r="BV3616">
        <v>2294.2849999999999</v>
      </c>
      <c r="BW3616">
        <v>1456.5719999999999</v>
      </c>
      <c r="BX3616">
        <v>1094.8240000000001</v>
      </c>
      <c r="BY3616">
        <v>1094.9549999999999</v>
      </c>
      <c r="BZ3616">
        <v>785.06790000000001</v>
      </c>
      <c r="CA3616">
        <v>248.33340000000001</v>
      </c>
      <c r="CB3616">
        <v>-65.925280000000001</v>
      </c>
      <c r="CC3616">
        <v>-278.79919999999998</v>
      </c>
      <c r="CD3616">
        <v>-416.5668</v>
      </c>
      <c r="CE3616">
        <v>-7.5854309999999998</v>
      </c>
      <c r="CF3616" s="20">
        <v>39424.480000000003</v>
      </c>
      <c r="CG3616" s="20">
        <v>44501.86</v>
      </c>
      <c r="CH3616" s="20">
        <v>39585.69</v>
      </c>
      <c r="CI3616" s="20">
        <v>38179.97</v>
      </c>
      <c r="CJ3616" s="20">
        <v>33253.980000000003</v>
      </c>
      <c r="CK3616" s="20">
        <v>28389.22</v>
      </c>
      <c r="CL3616" s="20">
        <v>33777.93</v>
      </c>
      <c r="CM3616" s="20">
        <v>33850.29</v>
      </c>
      <c r="CN3616" s="20">
        <v>23623.439999999999</v>
      </c>
      <c r="CO3616" s="20">
        <v>19772.37</v>
      </c>
      <c r="CP3616" s="20">
        <v>12769</v>
      </c>
      <c r="CQ3616" s="20">
        <v>5553.2439999999997</v>
      </c>
      <c r="CR3616" s="20">
        <v>10228.379999999999</v>
      </c>
      <c r="CS3616" s="20">
        <v>19998.29</v>
      </c>
      <c r="CT3616" s="20">
        <v>52530.13</v>
      </c>
      <c r="CU3616" s="20">
        <v>88379.55</v>
      </c>
      <c r="CV3616" s="20">
        <v>94564.160000000003</v>
      </c>
      <c r="CW3616" s="20">
        <v>135611.9</v>
      </c>
      <c r="CX3616" s="20">
        <v>107339.2</v>
      </c>
      <c r="CY3616" s="20">
        <v>92313.95</v>
      </c>
      <c r="CZ3616" s="20">
        <v>93566.1</v>
      </c>
      <c r="DA3616" s="20">
        <v>65257.24</v>
      </c>
      <c r="DB3616" s="20">
        <v>62013.21</v>
      </c>
      <c r="DC3616" s="20">
        <v>58912.1</v>
      </c>
      <c r="DD3616">
        <v>0</v>
      </c>
      <c r="DE3616">
        <v>0</v>
      </c>
      <c r="DF3616">
        <v>0</v>
      </c>
    </row>
    <row r="3617" spans="1:110" x14ac:dyDescent="0.25">
      <c r="A3617" s="16" t="str">
        <f t="shared" si="56"/>
        <v>Program Specific_CPP_200 kW and above_All_SDGE_1-in-2_MONTHLY SYSTEM PEAK DAY_2022_8</v>
      </c>
      <c r="B3617" t="s">
        <v>196</v>
      </c>
      <c r="C3617" t="s">
        <v>121</v>
      </c>
      <c r="D3617" t="s">
        <v>122</v>
      </c>
      <c r="E3617" t="s">
        <v>7</v>
      </c>
      <c r="F3617" t="s">
        <v>125</v>
      </c>
      <c r="G3617" t="s">
        <v>111</v>
      </c>
      <c r="H3617" t="s">
        <v>20</v>
      </c>
      <c r="I3617">
        <v>2022</v>
      </c>
      <c r="J3617">
        <v>8</v>
      </c>
      <c r="K3617">
        <v>440</v>
      </c>
      <c r="L3617">
        <v>78109.25</v>
      </c>
      <c r="M3617">
        <v>76167.05</v>
      </c>
      <c r="N3617">
        <v>75266.600000000006</v>
      </c>
      <c r="O3617">
        <v>75271.59</v>
      </c>
      <c r="P3617">
        <v>77244.37</v>
      </c>
      <c r="Q3617">
        <v>82780.460000000006</v>
      </c>
      <c r="R3617">
        <v>90452.85</v>
      </c>
      <c r="S3617">
        <v>94288.48</v>
      </c>
      <c r="T3617">
        <v>96715.92</v>
      </c>
      <c r="U3617">
        <v>98906.240000000005</v>
      </c>
      <c r="V3617">
        <v>101470.2</v>
      </c>
      <c r="W3617">
        <v>103317.7</v>
      </c>
      <c r="X3617">
        <v>104613.7</v>
      </c>
      <c r="Y3617">
        <v>105266.9</v>
      </c>
      <c r="Z3617">
        <v>104312.2</v>
      </c>
      <c r="AA3617">
        <v>102125.5</v>
      </c>
      <c r="AB3617">
        <v>98719.38</v>
      </c>
      <c r="AC3617">
        <v>95818.880000000005</v>
      </c>
      <c r="AD3617">
        <v>91625.25</v>
      </c>
      <c r="AE3617">
        <v>88444.13</v>
      </c>
      <c r="AF3617">
        <v>85238.36</v>
      </c>
      <c r="AG3617">
        <v>85040.76</v>
      </c>
      <c r="AH3617">
        <v>82979.27</v>
      </c>
      <c r="AI3617">
        <v>80337.62</v>
      </c>
      <c r="AJ3617">
        <v>72.070740000000001</v>
      </c>
      <c r="AK3617">
        <v>71.684089999999998</v>
      </c>
      <c r="AL3617">
        <v>71.142129999999995</v>
      </c>
      <c r="AM3617">
        <v>70.813069999999996</v>
      </c>
      <c r="AN3617">
        <v>70.603759999999994</v>
      </c>
      <c r="AO3617">
        <v>70.225279999999998</v>
      </c>
      <c r="AP3617">
        <v>69.755979999999994</v>
      </c>
      <c r="AQ3617">
        <v>71.324160000000006</v>
      </c>
      <c r="AR3617">
        <v>74.182779999999994</v>
      </c>
      <c r="AS3617">
        <v>78.994380000000007</v>
      </c>
      <c r="AT3617">
        <v>83.562610000000006</v>
      </c>
      <c r="AU3617">
        <v>87.139960000000002</v>
      </c>
      <c r="AV3617">
        <v>89.049970000000002</v>
      </c>
      <c r="AW3617">
        <v>88.558340000000001</v>
      </c>
      <c r="AX3617">
        <v>87.479299999999995</v>
      </c>
      <c r="AY3617">
        <v>86.545829999999995</v>
      </c>
      <c r="AZ3617">
        <v>86.174449999999993</v>
      </c>
      <c r="BA3617">
        <v>84.911240000000006</v>
      </c>
      <c r="BB3617">
        <v>82.872039999999998</v>
      </c>
      <c r="BC3617">
        <v>80.900919999999999</v>
      </c>
      <c r="BD3617">
        <v>78.068349999999995</v>
      </c>
      <c r="BE3617">
        <v>76.366029999999995</v>
      </c>
      <c r="BF3617">
        <v>74.985749999999996</v>
      </c>
      <c r="BG3617">
        <v>73.355249999999998</v>
      </c>
      <c r="BH3617">
        <v>107.7466</v>
      </c>
      <c r="BI3617">
        <v>30.67764</v>
      </c>
      <c r="BJ3617">
        <v>295.15129999999999</v>
      </c>
      <c r="BK3617">
        <v>445.13929999999999</v>
      </c>
      <c r="BL3617">
        <v>462.35809999999998</v>
      </c>
      <c r="BM3617">
        <v>748.84220000000005</v>
      </c>
      <c r="BN3617">
        <v>511.84219999999999</v>
      </c>
      <c r="BO3617">
        <v>294.51130000000001</v>
      </c>
      <c r="BP3617">
        <v>-801.35879999999997</v>
      </c>
      <c r="BQ3617">
        <v>-1077.559</v>
      </c>
      <c r="BR3617">
        <v>-1121.434</v>
      </c>
      <c r="BS3617">
        <v>-866.74950000000001</v>
      </c>
      <c r="BT3617">
        <v>-217.7216</v>
      </c>
      <c r="BU3617">
        <v>906.28030000000001</v>
      </c>
      <c r="BV3617">
        <v>2728.223</v>
      </c>
      <c r="BW3617">
        <v>1741.674</v>
      </c>
      <c r="BX3617">
        <v>1310.027</v>
      </c>
      <c r="BY3617">
        <v>1316.7429999999999</v>
      </c>
      <c r="BZ3617">
        <v>964.5797</v>
      </c>
      <c r="CA3617">
        <v>309.08879999999999</v>
      </c>
      <c r="CB3617">
        <v>-82.264189999999999</v>
      </c>
      <c r="CC3617">
        <v>-352.02859999999998</v>
      </c>
      <c r="CD3617">
        <v>-531.8075</v>
      </c>
      <c r="CE3617">
        <v>-9.8469920000000002</v>
      </c>
      <c r="CF3617" s="20">
        <v>67669.679999999993</v>
      </c>
      <c r="CG3617" s="20">
        <v>76995.3</v>
      </c>
      <c r="CH3617" s="20">
        <v>67713.53</v>
      </c>
      <c r="CI3617" s="20">
        <v>65032.41</v>
      </c>
      <c r="CJ3617" s="20">
        <v>55335.58</v>
      </c>
      <c r="CK3617" s="20">
        <v>45877.84</v>
      </c>
      <c r="CL3617" s="20">
        <v>52581.99</v>
      </c>
      <c r="CM3617" s="20">
        <v>50756.67</v>
      </c>
      <c r="CN3617" s="20">
        <v>34464.21</v>
      </c>
      <c r="CO3617" s="20">
        <v>28034.880000000001</v>
      </c>
      <c r="CP3617" s="20">
        <v>17870.490000000002</v>
      </c>
      <c r="CQ3617" s="20">
        <v>7749.491</v>
      </c>
      <c r="CR3617" s="20">
        <v>14410.78</v>
      </c>
      <c r="CS3617" s="20">
        <v>28222.35</v>
      </c>
      <c r="CT3617" s="20">
        <v>74280.28</v>
      </c>
      <c r="CU3617" s="20">
        <v>126363.5</v>
      </c>
      <c r="CV3617" s="20">
        <v>135393.70000000001</v>
      </c>
      <c r="CW3617" s="20">
        <v>196113.4</v>
      </c>
      <c r="CX3617" s="20">
        <v>162039.20000000001</v>
      </c>
      <c r="CY3617" s="20">
        <v>143009</v>
      </c>
      <c r="CZ3617" s="20">
        <v>145692.20000000001</v>
      </c>
      <c r="DA3617" s="20">
        <v>104040.3</v>
      </c>
      <c r="DB3617" s="20">
        <v>101070.3</v>
      </c>
      <c r="DC3617" s="20">
        <v>99277.59</v>
      </c>
      <c r="DD3617">
        <v>0</v>
      </c>
      <c r="DE3617">
        <v>0</v>
      </c>
      <c r="DF3617">
        <v>0</v>
      </c>
    </row>
    <row r="3618" spans="1:110" x14ac:dyDescent="0.25">
      <c r="A3618" s="16" t="str">
        <f t="shared" si="56"/>
        <v>Portfolio Adjusted_CPP_200 kW and above_All_SDGE_1-in-2_MONTHLY SYSTEM PEAK DAY_2026_5</v>
      </c>
      <c r="B3618" t="s">
        <v>195</v>
      </c>
      <c r="C3618" t="s">
        <v>121</v>
      </c>
      <c r="D3618" t="s">
        <v>122</v>
      </c>
      <c r="E3618" t="s">
        <v>7</v>
      </c>
      <c r="F3618" t="s">
        <v>125</v>
      </c>
      <c r="G3618" t="s">
        <v>111</v>
      </c>
      <c r="H3618" t="s">
        <v>20</v>
      </c>
      <c r="I3618">
        <v>2026</v>
      </c>
      <c r="J3618">
        <v>5</v>
      </c>
      <c r="K3618">
        <v>352</v>
      </c>
      <c r="L3618">
        <v>55568.5</v>
      </c>
      <c r="M3618">
        <v>54218.64</v>
      </c>
      <c r="N3618">
        <v>53522.01</v>
      </c>
      <c r="O3618">
        <v>53389.32</v>
      </c>
      <c r="P3618">
        <v>54290.39</v>
      </c>
      <c r="Q3618">
        <v>57342.65</v>
      </c>
      <c r="R3618">
        <v>61253.46</v>
      </c>
      <c r="S3618">
        <v>63410.37</v>
      </c>
      <c r="T3618">
        <v>64826.559999999998</v>
      </c>
      <c r="U3618">
        <v>66312.77</v>
      </c>
      <c r="V3618">
        <v>68115.14</v>
      </c>
      <c r="W3618">
        <v>69205.320000000007</v>
      </c>
      <c r="X3618">
        <v>69849.289999999994</v>
      </c>
      <c r="Y3618">
        <v>70065.240000000005</v>
      </c>
      <c r="Z3618">
        <v>69607.88</v>
      </c>
      <c r="AA3618">
        <v>68215.61</v>
      </c>
      <c r="AB3618">
        <v>66719.73</v>
      </c>
      <c r="AC3618">
        <v>65344.99</v>
      </c>
      <c r="AD3618">
        <v>62778.8</v>
      </c>
      <c r="AE3618">
        <v>61247.76</v>
      </c>
      <c r="AF3618">
        <v>59711.59</v>
      </c>
      <c r="AG3618">
        <v>59802.59</v>
      </c>
      <c r="AH3618">
        <v>58773.65</v>
      </c>
      <c r="AI3618">
        <v>57036.03</v>
      </c>
      <c r="AJ3618">
        <v>62.45637</v>
      </c>
      <c r="AK3618">
        <v>61.310479999999998</v>
      </c>
      <c r="AL3618">
        <v>60.528829999999999</v>
      </c>
      <c r="AM3618">
        <v>59.340049999999998</v>
      </c>
      <c r="AN3618">
        <v>58.768129999999999</v>
      </c>
      <c r="AO3618">
        <v>58.028840000000002</v>
      </c>
      <c r="AP3618">
        <v>56.302340000000001</v>
      </c>
      <c r="AQ3618">
        <v>60.207500000000003</v>
      </c>
      <c r="AR3618">
        <v>67.122659999999996</v>
      </c>
      <c r="AS3618">
        <v>72.797889999999995</v>
      </c>
      <c r="AT3618">
        <v>77.052700000000002</v>
      </c>
      <c r="AU3618">
        <v>81.350589999999997</v>
      </c>
      <c r="AV3618">
        <v>81.995630000000006</v>
      </c>
      <c r="AW3618">
        <v>82.807209999999998</v>
      </c>
      <c r="AX3618">
        <v>82.414869999999993</v>
      </c>
      <c r="AY3618">
        <v>82.281409999999994</v>
      </c>
      <c r="AZ3618">
        <v>81.900189999999995</v>
      </c>
      <c r="BA3618">
        <v>79.671419999999998</v>
      </c>
      <c r="BB3618">
        <v>77.46942</v>
      </c>
      <c r="BC3618">
        <v>74.552899999999994</v>
      </c>
      <c r="BD3618">
        <v>70.051339999999996</v>
      </c>
      <c r="BE3618">
        <v>67.525909999999996</v>
      </c>
      <c r="BF3618">
        <v>65.76191</v>
      </c>
      <c r="BG3618">
        <v>63.284970000000001</v>
      </c>
      <c r="BH3618">
        <v>76.653120000000001</v>
      </c>
      <c r="BI3618">
        <v>21.837530000000001</v>
      </c>
      <c r="BJ3618">
        <v>209.8818</v>
      </c>
      <c r="BK3618">
        <v>315.73239999999998</v>
      </c>
      <c r="BL3618">
        <v>324.96350000000001</v>
      </c>
      <c r="BM3618">
        <v>518.72860000000003</v>
      </c>
      <c r="BN3618">
        <v>346.61270000000002</v>
      </c>
      <c r="BO3618">
        <v>198.06309999999999</v>
      </c>
      <c r="BP3618">
        <v>-537.13319999999999</v>
      </c>
      <c r="BQ3618">
        <v>-722.46119999999996</v>
      </c>
      <c r="BR3618">
        <v>-752.79840000000002</v>
      </c>
      <c r="BS3618">
        <v>-580.57479999999998</v>
      </c>
      <c r="BT3618">
        <v>-145.37</v>
      </c>
      <c r="BU3618">
        <v>603.21659999999997</v>
      </c>
      <c r="BV3618">
        <v>1820.5519999999999</v>
      </c>
      <c r="BW3618">
        <v>1163.366</v>
      </c>
      <c r="BX3618">
        <v>885.38459999999998</v>
      </c>
      <c r="BY3618">
        <v>897.97090000000003</v>
      </c>
      <c r="BZ3618">
        <v>660.90030000000002</v>
      </c>
      <c r="CA3618">
        <v>214.04470000000001</v>
      </c>
      <c r="CB3618">
        <v>-57.62811</v>
      </c>
      <c r="CC3618">
        <v>-247.55449999999999</v>
      </c>
      <c r="CD3618">
        <v>-376.67559999999997</v>
      </c>
      <c r="CE3618">
        <v>-6.9909129999999999</v>
      </c>
      <c r="CF3618" s="20">
        <v>34248.89</v>
      </c>
      <c r="CG3618" s="20">
        <v>39014.61</v>
      </c>
      <c r="CH3618" s="20">
        <v>34240.15</v>
      </c>
      <c r="CI3618" s="20">
        <v>32717.22</v>
      </c>
      <c r="CJ3618" s="20">
        <v>27334.85</v>
      </c>
      <c r="CK3618" s="20">
        <v>22014.19</v>
      </c>
      <c r="CL3618" s="20">
        <v>24113.14</v>
      </c>
      <c r="CM3618" s="20">
        <v>22956.01</v>
      </c>
      <c r="CN3618" s="20">
        <v>15483.83</v>
      </c>
      <c r="CO3618" s="20">
        <v>12602.18</v>
      </c>
      <c r="CP3618" s="20">
        <v>8052.7929999999997</v>
      </c>
      <c r="CQ3618" s="20">
        <v>3476.982</v>
      </c>
      <c r="CR3618" s="20">
        <v>6424.4250000000002</v>
      </c>
      <c r="CS3618" s="20">
        <v>12503.01</v>
      </c>
      <c r="CT3618" s="20">
        <v>33076.53</v>
      </c>
      <c r="CU3618" s="20">
        <v>56379.45</v>
      </c>
      <c r="CV3618" s="20">
        <v>61844.66</v>
      </c>
      <c r="CW3618" s="20">
        <v>91207.3</v>
      </c>
      <c r="CX3618" s="20">
        <v>76070.41</v>
      </c>
      <c r="CY3618" s="20">
        <v>68581.33</v>
      </c>
      <c r="CZ3618" s="20">
        <v>71496.259999999995</v>
      </c>
      <c r="DA3618" s="20">
        <v>51450.23</v>
      </c>
      <c r="DB3618" s="20">
        <v>50704.89</v>
      </c>
      <c r="DC3618" s="20">
        <v>50039.38</v>
      </c>
      <c r="DD3618">
        <v>0</v>
      </c>
      <c r="DE3618">
        <v>0</v>
      </c>
      <c r="DF3618">
        <v>0</v>
      </c>
    </row>
    <row r="3619" spans="1:110" x14ac:dyDescent="0.25">
      <c r="A3619" s="16" t="str">
        <f t="shared" si="56"/>
        <v>Portfolio Adjusted_CPP_200 kW and above_All_SDGE_1-in-2_TYPICAL EVENT DAY_2031_8</v>
      </c>
      <c r="B3619" t="s">
        <v>195</v>
      </c>
      <c r="C3619" t="s">
        <v>121</v>
      </c>
      <c r="D3619" t="s">
        <v>122</v>
      </c>
      <c r="E3619" t="s">
        <v>7</v>
      </c>
      <c r="F3619" t="s">
        <v>125</v>
      </c>
      <c r="G3619" t="s">
        <v>111</v>
      </c>
      <c r="H3619" t="s">
        <v>19</v>
      </c>
      <c r="I3619">
        <v>2031</v>
      </c>
      <c r="J3619">
        <v>8</v>
      </c>
      <c r="K3619">
        <v>269</v>
      </c>
      <c r="L3619">
        <v>49226.86</v>
      </c>
      <c r="M3619">
        <v>47930.51</v>
      </c>
      <c r="N3619">
        <v>47279.88</v>
      </c>
      <c r="O3619">
        <v>47215.58</v>
      </c>
      <c r="P3619">
        <v>48454.68</v>
      </c>
      <c r="Q3619">
        <v>51865.66</v>
      </c>
      <c r="R3619">
        <v>56670.3</v>
      </c>
      <c r="S3619">
        <v>59656.19</v>
      </c>
      <c r="T3619">
        <v>61479.46</v>
      </c>
      <c r="U3619">
        <v>63414.44</v>
      </c>
      <c r="V3619">
        <v>65583.92</v>
      </c>
      <c r="W3619">
        <v>67247.77</v>
      </c>
      <c r="X3619">
        <v>68098.73</v>
      </c>
      <c r="Y3619">
        <v>68337.05</v>
      </c>
      <c r="Z3619">
        <v>67632.800000000003</v>
      </c>
      <c r="AA3619">
        <v>66112.91</v>
      </c>
      <c r="AB3619">
        <v>63810.75</v>
      </c>
      <c r="AC3619">
        <v>61683.71</v>
      </c>
      <c r="AD3619">
        <v>58742.52</v>
      </c>
      <c r="AE3619">
        <v>56430.02</v>
      </c>
      <c r="AF3619">
        <v>54238.89</v>
      </c>
      <c r="AG3619">
        <v>53815.57</v>
      </c>
      <c r="AH3619">
        <v>52392.83</v>
      </c>
      <c r="AI3619">
        <v>50542.23</v>
      </c>
      <c r="AJ3619">
        <v>69.504419999999996</v>
      </c>
      <c r="AK3619">
        <v>69.041030000000006</v>
      </c>
      <c r="AL3619">
        <v>68.335530000000006</v>
      </c>
      <c r="AM3619">
        <v>68.018370000000004</v>
      </c>
      <c r="AN3619">
        <v>67.937600000000003</v>
      </c>
      <c r="AO3619">
        <v>67.844639999999998</v>
      </c>
      <c r="AP3619">
        <v>67.673270000000002</v>
      </c>
      <c r="AQ3619">
        <v>68.565219999999997</v>
      </c>
      <c r="AR3619">
        <v>72.025499999999994</v>
      </c>
      <c r="AS3619">
        <v>76.517579999999995</v>
      </c>
      <c r="AT3619">
        <v>80.889619999999994</v>
      </c>
      <c r="AU3619">
        <v>84.463269999999994</v>
      </c>
      <c r="AV3619">
        <v>86.027460000000005</v>
      </c>
      <c r="AW3619">
        <v>86.243960000000001</v>
      </c>
      <c r="AX3619">
        <v>86.02704</v>
      </c>
      <c r="AY3619">
        <v>85.696380000000005</v>
      </c>
      <c r="AZ3619">
        <v>84.791790000000006</v>
      </c>
      <c r="BA3619">
        <v>83.587019999999995</v>
      </c>
      <c r="BB3619">
        <v>81.601039999999998</v>
      </c>
      <c r="BC3619">
        <v>78.795100000000005</v>
      </c>
      <c r="BD3619">
        <v>75.461160000000007</v>
      </c>
      <c r="BE3619">
        <v>73.534379999999999</v>
      </c>
      <c r="BF3619">
        <v>72.147639999999996</v>
      </c>
      <c r="BG3619">
        <v>70.999560000000002</v>
      </c>
      <c r="BH3619">
        <v>67.905240000000006</v>
      </c>
      <c r="BI3619">
        <v>19.304870000000001</v>
      </c>
      <c r="BJ3619">
        <v>185.40379999999999</v>
      </c>
      <c r="BK3619">
        <v>279.22239999999999</v>
      </c>
      <c r="BL3619">
        <v>290.03300000000002</v>
      </c>
      <c r="BM3619">
        <v>469.18310000000002</v>
      </c>
      <c r="BN3619">
        <v>320.6782</v>
      </c>
      <c r="BO3619">
        <v>186.33690000000001</v>
      </c>
      <c r="BP3619">
        <v>-509.40010000000001</v>
      </c>
      <c r="BQ3619">
        <v>-690.88469999999995</v>
      </c>
      <c r="BR3619">
        <v>-724.82370000000003</v>
      </c>
      <c r="BS3619">
        <v>-564.15260000000001</v>
      </c>
      <c r="BT3619">
        <v>-141.7268</v>
      </c>
      <c r="BU3619">
        <v>588.33810000000005</v>
      </c>
      <c r="BV3619">
        <v>1768.895</v>
      </c>
      <c r="BW3619">
        <v>1127.5060000000001</v>
      </c>
      <c r="BX3619">
        <v>846.78189999999995</v>
      </c>
      <c r="BY3619">
        <v>847.6576</v>
      </c>
      <c r="BZ3619">
        <v>618.40859999999998</v>
      </c>
      <c r="CA3619">
        <v>197.208</v>
      </c>
      <c r="CB3619">
        <v>-52.34637</v>
      </c>
      <c r="CC3619">
        <v>-222.77099999999999</v>
      </c>
      <c r="CD3619">
        <v>-335.78140000000002</v>
      </c>
      <c r="CE3619">
        <v>-6.1949680000000003</v>
      </c>
      <c r="CF3619" s="20">
        <v>26877.78</v>
      </c>
      <c r="CG3619" s="20">
        <v>30489.759999999998</v>
      </c>
      <c r="CH3619" s="20">
        <v>26719.200000000001</v>
      </c>
      <c r="CI3619" s="20">
        <v>25588.12</v>
      </c>
      <c r="CJ3619" s="20">
        <v>21774.21</v>
      </c>
      <c r="CK3619" s="20">
        <v>18009.73</v>
      </c>
      <c r="CL3619" s="20">
        <v>20639.71</v>
      </c>
      <c r="CM3619" s="20">
        <v>20318.28</v>
      </c>
      <c r="CN3619" s="20">
        <v>13926.2</v>
      </c>
      <c r="CO3619" s="20">
        <v>11524.65</v>
      </c>
      <c r="CP3619" s="20">
        <v>7465.4160000000002</v>
      </c>
      <c r="CQ3619" s="20">
        <v>3283.0630000000001</v>
      </c>
      <c r="CR3619" s="20">
        <v>6106.442</v>
      </c>
      <c r="CS3619" s="20">
        <v>11893.84</v>
      </c>
      <c r="CT3619" s="20">
        <v>31226.11</v>
      </c>
      <c r="CU3619" s="20">
        <v>52957.29</v>
      </c>
      <c r="CV3619" s="20">
        <v>56569.38</v>
      </c>
      <c r="CW3619" s="20">
        <v>81272.95</v>
      </c>
      <c r="CX3619" s="20">
        <v>66603.16</v>
      </c>
      <c r="CY3619" s="20">
        <v>58216.480000000003</v>
      </c>
      <c r="CZ3619" s="20">
        <v>58991.27</v>
      </c>
      <c r="DA3619" s="20">
        <v>41664.21</v>
      </c>
      <c r="DB3619" s="20">
        <v>40292.870000000003</v>
      </c>
      <c r="DC3619" s="20">
        <v>39293.629999999997</v>
      </c>
      <c r="DD3619">
        <v>0</v>
      </c>
      <c r="DE3619">
        <v>0</v>
      </c>
      <c r="DF3619">
        <v>0</v>
      </c>
    </row>
    <row r="3620" spans="1:110" x14ac:dyDescent="0.25">
      <c r="A3620" s="16" t="str">
        <f t="shared" si="56"/>
        <v>Program Specific_CPP_200 kW and above_All_SDGE_1-in-2_MONTHLY SYSTEM PEAK DAY_2026_5</v>
      </c>
      <c r="B3620" t="s">
        <v>196</v>
      </c>
      <c r="C3620" t="s">
        <v>121</v>
      </c>
      <c r="D3620" t="s">
        <v>122</v>
      </c>
      <c r="E3620" t="s">
        <v>7</v>
      </c>
      <c r="F3620" t="s">
        <v>125</v>
      </c>
      <c r="G3620" t="s">
        <v>111</v>
      </c>
      <c r="H3620" t="s">
        <v>20</v>
      </c>
      <c r="I3620">
        <v>2026</v>
      </c>
      <c r="J3620">
        <v>5</v>
      </c>
      <c r="K3620">
        <v>357</v>
      </c>
      <c r="L3620">
        <v>56067.839999999997</v>
      </c>
      <c r="M3620">
        <v>54706.92</v>
      </c>
      <c r="N3620">
        <v>53999.67</v>
      </c>
      <c r="O3620">
        <v>53858.64</v>
      </c>
      <c r="P3620">
        <v>54747.18</v>
      </c>
      <c r="Q3620">
        <v>57830.22</v>
      </c>
      <c r="R3620">
        <v>61983.58</v>
      </c>
      <c r="S3620">
        <v>64145.23</v>
      </c>
      <c r="T3620">
        <v>65568.740000000005</v>
      </c>
      <c r="U3620">
        <v>67066.460000000006</v>
      </c>
      <c r="V3620">
        <v>68854.36</v>
      </c>
      <c r="W3620">
        <v>69999.25</v>
      </c>
      <c r="X3620">
        <v>70650.880000000005</v>
      </c>
      <c r="Y3620">
        <v>70863.490000000005</v>
      </c>
      <c r="Z3620">
        <v>70358.48</v>
      </c>
      <c r="AA3620">
        <v>68882.3</v>
      </c>
      <c r="AB3620">
        <v>67334.62</v>
      </c>
      <c r="AC3620">
        <v>65944.7</v>
      </c>
      <c r="AD3620">
        <v>63346.77</v>
      </c>
      <c r="AE3620">
        <v>61794.28</v>
      </c>
      <c r="AF3620">
        <v>60233.42</v>
      </c>
      <c r="AG3620">
        <v>60306.45</v>
      </c>
      <c r="AH3620">
        <v>59261.24</v>
      </c>
      <c r="AI3620">
        <v>57514.57</v>
      </c>
      <c r="AJ3620">
        <v>62.431730000000002</v>
      </c>
      <c r="AK3620">
        <v>61.281210000000002</v>
      </c>
      <c r="AL3620">
        <v>60.50029</v>
      </c>
      <c r="AM3620">
        <v>59.312089999999998</v>
      </c>
      <c r="AN3620">
        <v>58.741799999999998</v>
      </c>
      <c r="AO3620">
        <v>57.997030000000002</v>
      </c>
      <c r="AP3620">
        <v>56.264060000000001</v>
      </c>
      <c r="AQ3620">
        <v>60.189680000000003</v>
      </c>
      <c r="AR3620">
        <v>67.125720000000001</v>
      </c>
      <c r="AS3620">
        <v>72.80959</v>
      </c>
      <c r="AT3620">
        <v>77.069959999999995</v>
      </c>
      <c r="AU3620">
        <v>81.386319999999998</v>
      </c>
      <c r="AV3620">
        <v>82.039150000000006</v>
      </c>
      <c r="AW3620">
        <v>82.862229999999997</v>
      </c>
      <c r="AX3620">
        <v>82.461680000000001</v>
      </c>
      <c r="AY3620">
        <v>82.323880000000003</v>
      </c>
      <c r="AZ3620">
        <v>81.942369999999997</v>
      </c>
      <c r="BA3620">
        <v>79.716049999999996</v>
      </c>
      <c r="BB3620">
        <v>77.501890000000003</v>
      </c>
      <c r="BC3620">
        <v>74.564850000000007</v>
      </c>
      <c r="BD3620">
        <v>70.057509999999994</v>
      </c>
      <c r="BE3620">
        <v>67.521339999999995</v>
      </c>
      <c r="BF3620">
        <v>65.74606</v>
      </c>
      <c r="BG3620">
        <v>63.261220000000002</v>
      </c>
      <c r="BH3620">
        <v>77.341930000000005</v>
      </c>
      <c r="BI3620">
        <v>22.034189999999999</v>
      </c>
      <c r="BJ3620">
        <v>211.75489999999999</v>
      </c>
      <c r="BK3620">
        <v>318.50790000000001</v>
      </c>
      <c r="BL3620">
        <v>327.6977</v>
      </c>
      <c r="BM3620">
        <v>523.13930000000005</v>
      </c>
      <c r="BN3620">
        <v>350.74419999999998</v>
      </c>
      <c r="BO3620">
        <v>200.35849999999999</v>
      </c>
      <c r="BP3620">
        <v>-543.28269999999998</v>
      </c>
      <c r="BQ3620">
        <v>-730.67250000000001</v>
      </c>
      <c r="BR3620">
        <v>-760.96810000000005</v>
      </c>
      <c r="BS3620">
        <v>-587.23519999999996</v>
      </c>
      <c r="BT3620">
        <v>-147.03829999999999</v>
      </c>
      <c r="BU3620">
        <v>610.08910000000003</v>
      </c>
      <c r="BV3620">
        <v>1840.183</v>
      </c>
      <c r="BW3620">
        <v>1174.7360000000001</v>
      </c>
      <c r="BX3620">
        <v>893.5444</v>
      </c>
      <c r="BY3620">
        <v>906.21220000000005</v>
      </c>
      <c r="BZ3620">
        <v>666.87950000000001</v>
      </c>
      <c r="CA3620">
        <v>215.9546</v>
      </c>
      <c r="CB3620">
        <v>-58.131729999999997</v>
      </c>
      <c r="CC3620">
        <v>-249.64019999999999</v>
      </c>
      <c r="CD3620">
        <v>-379.8005</v>
      </c>
      <c r="CE3620">
        <v>-7.0495679999999998</v>
      </c>
      <c r="CF3620" s="20">
        <v>34867.19</v>
      </c>
      <c r="CG3620" s="20">
        <v>39720.480000000003</v>
      </c>
      <c r="CH3620" s="20">
        <v>34854.03</v>
      </c>
      <c r="CI3620" s="20">
        <v>33294.959999999999</v>
      </c>
      <c r="CJ3620" s="20">
        <v>27796.76</v>
      </c>
      <c r="CK3620" s="20">
        <v>22390.15</v>
      </c>
      <c r="CL3620" s="20">
        <v>24691.41</v>
      </c>
      <c r="CM3620" s="20">
        <v>23491.17</v>
      </c>
      <c r="CN3620" s="20">
        <v>15840.4</v>
      </c>
      <c r="CO3620" s="20">
        <v>12890.27</v>
      </c>
      <c r="CP3620" s="20">
        <v>8228.527</v>
      </c>
      <c r="CQ3620" s="20">
        <v>3557.2159999999999</v>
      </c>
      <c r="CR3620" s="20">
        <v>6572.7240000000002</v>
      </c>
      <c r="CS3620" s="20">
        <v>12789.53</v>
      </c>
      <c r="CT3620" s="20">
        <v>33793.71</v>
      </c>
      <c r="CU3620" s="20">
        <v>57486.86</v>
      </c>
      <c r="CV3620" s="20">
        <v>62989.84</v>
      </c>
      <c r="CW3620" s="20">
        <v>92889.13</v>
      </c>
      <c r="CX3620" s="20">
        <v>77453.06</v>
      </c>
      <c r="CY3620" s="20">
        <v>69810.7</v>
      </c>
      <c r="CZ3620" s="20">
        <v>72751.350000000006</v>
      </c>
      <c r="DA3620" s="20">
        <v>52320.84</v>
      </c>
      <c r="DB3620" s="20">
        <v>51549.68</v>
      </c>
      <c r="DC3620" s="20">
        <v>50882.57</v>
      </c>
      <c r="DD3620">
        <v>0</v>
      </c>
      <c r="DE3620">
        <v>0</v>
      </c>
      <c r="DF3620">
        <v>0</v>
      </c>
    </row>
    <row r="3621" spans="1:110" x14ac:dyDescent="0.25">
      <c r="A3621" s="16" t="str">
        <f t="shared" si="56"/>
        <v>Portfolio Adjusted_CPP_200 kW and above_All_SDGE_1-in-2_MONTHLY SYSTEM PEAK DAY_2022_12</v>
      </c>
      <c r="B3621" t="s">
        <v>195</v>
      </c>
      <c r="C3621" t="s">
        <v>121</v>
      </c>
      <c r="D3621" t="s">
        <v>122</v>
      </c>
      <c r="E3621" t="s">
        <v>7</v>
      </c>
      <c r="F3621" t="s">
        <v>125</v>
      </c>
      <c r="G3621" t="s">
        <v>111</v>
      </c>
      <c r="H3621" t="s">
        <v>20</v>
      </c>
      <c r="I3621">
        <v>2022</v>
      </c>
      <c r="J3621">
        <v>12</v>
      </c>
      <c r="K3621">
        <v>435</v>
      </c>
      <c r="L3621">
        <v>55327.96</v>
      </c>
      <c r="M3621">
        <v>54035.57</v>
      </c>
      <c r="N3621">
        <v>53309.98</v>
      </c>
      <c r="O3621">
        <v>53510.21</v>
      </c>
      <c r="P3621">
        <v>55718.92</v>
      </c>
      <c r="Q3621">
        <v>61087.35</v>
      </c>
      <c r="R3621">
        <v>68360.94</v>
      </c>
      <c r="S3621">
        <v>72915.740000000005</v>
      </c>
      <c r="T3621">
        <v>74538.05</v>
      </c>
      <c r="U3621">
        <v>74999.95</v>
      </c>
      <c r="V3621">
        <v>75981.81</v>
      </c>
      <c r="W3621">
        <v>76493.100000000006</v>
      </c>
      <c r="X3621">
        <v>76388.59</v>
      </c>
      <c r="Y3621">
        <v>76144.86</v>
      </c>
      <c r="Z3621">
        <v>75258.47</v>
      </c>
      <c r="AA3621">
        <v>74134.19</v>
      </c>
      <c r="AB3621">
        <v>73110.02</v>
      </c>
      <c r="AC3621">
        <v>71577.2</v>
      </c>
      <c r="AD3621">
        <v>67435.3</v>
      </c>
      <c r="AE3621">
        <v>64828.7</v>
      </c>
      <c r="AF3621">
        <v>62962.51</v>
      </c>
      <c r="AG3621">
        <v>62440.68</v>
      </c>
      <c r="AH3621">
        <v>60328.4</v>
      </c>
      <c r="AI3621">
        <v>57573.91</v>
      </c>
      <c r="AJ3621">
        <v>47.258090000000003</v>
      </c>
      <c r="AK3621">
        <v>46.961069999999999</v>
      </c>
      <c r="AL3621">
        <v>46.121740000000003</v>
      </c>
      <c r="AM3621">
        <v>46.263800000000003</v>
      </c>
      <c r="AN3621">
        <v>45.91628</v>
      </c>
      <c r="AO3621">
        <v>45.776800000000001</v>
      </c>
      <c r="AP3621">
        <v>45.678350000000002</v>
      </c>
      <c r="AQ3621">
        <v>46.232059999999997</v>
      </c>
      <c r="AR3621">
        <v>48.888620000000003</v>
      </c>
      <c r="AS3621">
        <v>51.237430000000003</v>
      </c>
      <c r="AT3621">
        <v>52.72222</v>
      </c>
      <c r="AU3621">
        <v>53.351349999999996</v>
      </c>
      <c r="AV3621">
        <v>54.648539999999997</v>
      </c>
      <c r="AW3621">
        <v>55.796300000000002</v>
      </c>
      <c r="AX3621">
        <v>56.060389999999998</v>
      </c>
      <c r="AY3621">
        <v>55.614640000000001</v>
      </c>
      <c r="AZ3621">
        <v>54.755319999999998</v>
      </c>
      <c r="BA3621">
        <v>53.402830000000002</v>
      </c>
      <c r="BB3621">
        <v>52.171349999999997</v>
      </c>
      <c r="BC3621">
        <v>51.123179999999998</v>
      </c>
      <c r="BD3621">
        <v>50.638849999999998</v>
      </c>
      <c r="BE3621">
        <v>50.304870000000001</v>
      </c>
      <c r="BF3621">
        <v>49.152540000000002</v>
      </c>
      <c r="BG3621">
        <v>48.398110000000003</v>
      </c>
      <c r="BH3621">
        <v>76.321309999999997</v>
      </c>
      <c r="BI3621">
        <v>21.76379</v>
      </c>
      <c r="BJ3621">
        <v>209.0504</v>
      </c>
      <c r="BK3621">
        <v>316.44740000000002</v>
      </c>
      <c r="BL3621">
        <v>333.51420000000002</v>
      </c>
      <c r="BM3621">
        <v>552.60360000000003</v>
      </c>
      <c r="BN3621">
        <v>386.83150000000001</v>
      </c>
      <c r="BO3621">
        <v>227.7533</v>
      </c>
      <c r="BP3621">
        <v>-617.59969999999998</v>
      </c>
      <c r="BQ3621">
        <v>-817.10590000000002</v>
      </c>
      <c r="BR3621">
        <v>-839.73969999999997</v>
      </c>
      <c r="BS3621">
        <v>-641.7133</v>
      </c>
      <c r="BT3621">
        <v>-158.9796</v>
      </c>
      <c r="BU3621">
        <v>655.55820000000006</v>
      </c>
      <c r="BV3621">
        <v>1968.3389999999999</v>
      </c>
      <c r="BW3621">
        <v>1264.3030000000001</v>
      </c>
      <c r="BX3621">
        <v>970.18520000000001</v>
      </c>
      <c r="BY3621">
        <v>983.61410000000001</v>
      </c>
      <c r="BZ3621">
        <v>709.92129999999997</v>
      </c>
      <c r="CA3621">
        <v>226.5591</v>
      </c>
      <c r="CB3621">
        <v>-60.765599999999999</v>
      </c>
      <c r="CC3621">
        <v>-258.47489999999999</v>
      </c>
      <c r="CD3621">
        <v>-386.63990000000001</v>
      </c>
      <c r="CE3621">
        <v>-7.0568419999999996</v>
      </c>
      <c r="CF3621" s="20">
        <v>33953.019999999997</v>
      </c>
      <c r="CG3621" s="20">
        <v>38751.58</v>
      </c>
      <c r="CH3621" s="20">
        <v>33969.4</v>
      </c>
      <c r="CI3621" s="20">
        <v>32865.550000000003</v>
      </c>
      <c r="CJ3621" s="20">
        <v>28792.29</v>
      </c>
      <c r="CK3621" s="20">
        <v>24983.3</v>
      </c>
      <c r="CL3621" s="20">
        <v>30033.68</v>
      </c>
      <c r="CM3621" s="20">
        <v>30354.17</v>
      </c>
      <c r="CN3621" s="20">
        <v>20470.5</v>
      </c>
      <c r="CO3621" s="20">
        <v>16120.3</v>
      </c>
      <c r="CP3621" s="20">
        <v>10020.25</v>
      </c>
      <c r="CQ3621" s="20">
        <v>4247.8379999999997</v>
      </c>
      <c r="CR3621" s="20">
        <v>7683.6440000000002</v>
      </c>
      <c r="CS3621" s="20">
        <v>14766.94</v>
      </c>
      <c r="CT3621" s="20">
        <v>38664.629999999997</v>
      </c>
      <c r="CU3621" s="20">
        <v>66587.13</v>
      </c>
      <c r="CV3621" s="20">
        <v>74258.73</v>
      </c>
      <c r="CW3621" s="20">
        <v>109434.6</v>
      </c>
      <c r="CX3621" s="20">
        <v>87773.67</v>
      </c>
      <c r="CY3621" s="20">
        <v>76835.179999999993</v>
      </c>
      <c r="CZ3621" s="20">
        <v>79493.22</v>
      </c>
      <c r="DA3621" s="20">
        <v>56089.61</v>
      </c>
      <c r="DB3621" s="20">
        <v>53422.99</v>
      </c>
      <c r="DC3621" s="20">
        <v>50987.63</v>
      </c>
      <c r="DD3621">
        <v>0</v>
      </c>
      <c r="DE3621">
        <v>0</v>
      </c>
      <c r="DF3621">
        <v>0</v>
      </c>
    </row>
    <row r="3622" spans="1:110" x14ac:dyDescent="0.25">
      <c r="A3622" s="16" t="str">
        <f t="shared" si="56"/>
        <v>Program Specific_CPP_200 kW and above_All_SDGE_1-in-2_MONTHLY SYSTEM PEAK DAY_2025_12</v>
      </c>
      <c r="B3622" t="s">
        <v>196</v>
      </c>
      <c r="C3622" t="s">
        <v>121</v>
      </c>
      <c r="D3622" t="s">
        <v>122</v>
      </c>
      <c r="E3622" t="s">
        <v>7</v>
      </c>
      <c r="F3622" t="s">
        <v>125</v>
      </c>
      <c r="G3622" t="s">
        <v>111</v>
      </c>
      <c r="H3622" t="s">
        <v>20</v>
      </c>
      <c r="I3622">
        <v>2025</v>
      </c>
      <c r="J3622">
        <v>12</v>
      </c>
      <c r="K3622">
        <v>376</v>
      </c>
      <c r="L3622">
        <v>47501.599999999999</v>
      </c>
      <c r="M3622">
        <v>46382.89</v>
      </c>
      <c r="N3622">
        <v>45745.77</v>
      </c>
      <c r="O3622">
        <v>45907.34</v>
      </c>
      <c r="P3622">
        <v>47790.75</v>
      </c>
      <c r="Q3622">
        <v>52416.53</v>
      </c>
      <c r="R3622">
        <v>58860.85</v>
      </c>
      <c r="S3622">
        <v>62816.959999999999</v>
      </c>
      <c r="T3622">
        <v>64235.13</v>
      </c>
      <c r="U3622">
        <v>64659.17</v>
      </c>
      <c r="V3622">
        <v>65485.24</v>
      </c>
      <c r="W3622">
        <v>65975.61</v>
      </c>
      <c r="X3622">
        <v>65886.880000000005</v>
      </c>
      <c r="Y3622">
        <v>65623.55</v>
      </c>
      <c r="Z3622">
        <v>64799.96</v>
      </c>
      <c r="AA3622">
        <v>63769.77</v>
      </c>
      <c r="AB3622">
        <v>62877.42</v>
      </c>
      <c r="AC3622">
        <v>61563.65</v>
      </c>
      <c r="AD3622">
        <v>57994.33</v>
      </c>
      <c r="AE3622">
        <v>55748.33</v>
      </c>
      <c r="AF3622">
        <v>54145.42</v>
      </c>
      <c r="AG3622">
        <v>53688.94</v>
      </c>
      <c r="AH3622">
        <v>51855.34</v>
      </c>
      <c r="AI3622">
        <v>49468.31</v>
      </c>
      <c r="AJ3622">
        <v>47.237229999999997</v>
      </c>
      <c r="AK3622">
        <v>46.942239999999998</v>
      </c>
      <c r="AL3622">
        <v>46.096119999999999</v>
      </c>
      <c r="AM3622">
        <v>46.245980000000003</v>
      </c>
      <c r="AN3622">
        <v>45.90005</v>
      </c>
      <c r="AO3622">
        <v>45.763530000000003</v>
      </c>
      <c r="AP3622">
        <v>45.660029999999999</v>
      </c>
      <c r="AQ3622">
        <v>46.214649999999999</v>
      </c>
      <c r="AR3622">
        <v>48.877740000000003</v>
      </c>
      <c r="AS3622">
        <v>51.227350000000001</v>
      </c>
      <c r="AT3622">
        <v>52.720840000000003</v>
      </c>
      <c r="AU3622">
        <v>53.339480000000002</v>
      </c>
      <c r="AV3622">
        <v>54.648760000000003</v>
      </c>
      <c r="AW3622">
        <v>55.791710000000002</v>
      </c>
      <c r="AX3622">
        <v>56.055860000000003</v>
      </c>
      <c r="AY3622">
        <v>55.606369999999998</v>
      </c>
      <c r="AZ3622">
        <v>54.748010000000001</v>
      </c>
      <c r="BA3622">
        <v>53.391129999999997</v>
      </c>
      <c r="BB3622">
        <v>52.154339999999998</v>
      </c>
      <c r="BC3622">
        <v>51.106430000000003</v>
      </c>
      <c r="BD3622">
        <v>50.622480000000003</v>
      </c>
      <c r="BE3622">
        <v>50.290349999999997</v>
      </c>
      <c r="BF3622">
        <v>49.137230000000002</v>
      </c>
      <c r="BG3622">
        <v>48.382860000000001</v>
      </c>
      <c r="BH3622">
        <v>65.525360000000006</v>
      </c>
      <c r="BI3622">
        <v>18.681539999999998</v>
      </c>
      <c r="BJ3622">
        <v>179.38800000000001</v>
      </c>
      <c r="BK3622">
        <v>271.48570000000001</v>
      </c>
      <c r="BL3622">
        <v>286.05889999999999</v>
      </c>
      <c r="BM3622">
        <v>474.16640000000001</v>
      </c>
      <c r="BN3622">
        <v>333.07369999999997</v>
      </c>
      <c r="BO3622">
        <v>196.20959999999999</v>
      </c>
      <c r="BP3622">
        <v>-532.2328</v>
      </c>
      <c r="BQ3622">
        <v>-704.44569999999999</v>
      </c>
      <c r="BR3622">
        <v>-723.73320000000001</v>
      </c>
      <c r="BS3622">
        <v>-553.48019999999997</v>
      </c>
      <c r="BT3622">
        <v>-137.12350000000001</v>
      </c>
      <c r="BU3622">
        <v>564.97659999999996</v>
      </c>
      <c r="BV3622">
        <v>1694.8030000000001</v>
      </c>
      <c r="BW3622">
        <v>1087.546</v>
      </c>
      <c r="BX3622">
        <v>834.39639999999997</v>
      </c>
      <c r="BY3622">
        <v>846.00779999999997</v>
      </c>
      <c r="BZ3622">
        <v>610.53200000000004</v>
      </c>
      <c r="CA3622">
        <v>194.82560000000001</v>
      </c>
      <c r="CB3622">
        <v>-52.256160000000001</v>
      </c>
      <c r="CC3622">
        <v>-222.24680000000001</v>
      </c>
      <c r="CD3622">
        <v>-332.33670000000001</v>
      </c>
      <c r="CE3622">
        <v>-6.0633369999999998</v>
      </c>
      <c r="CF3622" s="20">
        <v>25026.82</v>
      </c>
      <c r="CG3622" s="20">
        <v>28552.6</v>
      </c>
      <c r="CH3622" s="20">
        <v>25013.4</v>
      </c>
      <c r="CI3622" s="20">
        <v>24189.78</v>
      </c>
      <c r="CJ3622" s="20">
        <v>21181.59</v>
      </c>
      <c r="CK3622" s="20">
        <v>18394.32</v>
      </c>
      <c r="CL3622" s="20">
        <v>22266.17</v>
      </c>
      <c r="CM3622" s="20">
        <v>22528.36</v>
      </c>
      <c r="CN3622" s="20">
        <v>15202.59</v>
      </c>
      <c r="CO3622" s="20">
        <v>11981.51</v>
      </c>
      <c r="CP3622" s="20">
        <v>7442.9679999999998</v>
      </c>
      <c r="CQ3622" s="20">
        <v>3160.0230000000001</v>
      </c>
      <c r="CR3622" s="20">
        <v>5716.21</v>
      </c>
      <c r="CS3622" s="20">
        <v>10968.04</v>
      </c>
      <c r="CT3622" s="20">
        <v>28665.040000000001</v>
      </c>
      <c r="CU3622" s="20">
        <v>49270.05</v>
      </c>
      <c r="CV3622" s="20">
        <v>54926.64</v>
      </c>
      <c r="CW3622" s="20">
        <v>80956.88</v>
      </c>
      <c r="CX3622" s="20">
        <v>64917.35</v>
      </c>
      <c r="CY3622" s="20">
        <v>56818.42</v>
      </c>
      <c r="CZ3622" s="20">
        <v>58788.11</v>
      </c>
      <c r="DA3622" s="20">
        <v>41468.36</v>
      </c>
      <c r="DB3622" s="20">
        <v>39470.39</v>
      </c>
      <c r="DC3622" s="20">
        <v>37641.550000000003</v>
      </c>
      <c r="DD3622">
        <v>0</v>
      </c>
      <c r="DE3622">
        <v>0</v>
      </c>
      <c r="DF3622">
        <v>0</v>
      </c>
    </row>
    <row r="3623" spans="1:110" x14ac:dyDescent="0.25">
      <c r="A3623" s="16" t="str">
        <f t="shared" si="56"/>
        <v>Program Specific_CPP_200 kW and above_All_SDGE_1-in-2_MONTHLY SYSTEM PEAK DAY_2021_11</v>
      </c>
      <c r="B3623" t="s">
        <v>196</v>
      </c>
      <c r="C3623" t="s">
        <v>121</v>
      </c>
      <c r="D3623" t="s">
        <v>122</v>
      </c>
      <c r="E3623" t="s">
        <v>7</v>
      </c>
      <c r="F3623" t="s">
        <v>125</v>
      </c>
      <c r="G3623" t="s">
        <v>111</v>
      </c>
      <c r="H3623" t="s">
        <v>20</v>
      </c>
      <c r="I3623">
        <v>2021</v>
      </c>
      <c r="J3623">
        <v>11</v>
      </c>
      <c r="K3623">
        <v>738</v>
      </c>
      <c r="L3623">
        <v>98256.49</v>
      </c>
      <c r="M3623">
        <v>95382.61</v>
      </c>
      <c r="N3623">
        <v>94782.78</v>
      </c>
      <c r="O3623">
        <v>94994.21</v>
      </c>
      <c r="P3623">
        <v>98694.47</v>
      </c>
      <c r="Q3623">
        <v>107479.5</v>
      </c>
      <c r="R3623">
        <v>119855.6</v>
      </c>
      <c r="S3623">
        <v>127409.1</v>
      </c>
      <c r="T3623">
        <v>132562.4</v>
      </c>
      <c r="U3623">
        <v>137576.4</v>
      </c>
      <c r="V3623">
        <v>142122.4</v>
      </c>
      <c r="W3623">
        <v>144953.29999999999</v>
      </c>
      <c r="X3623">
        <v>146084.70000000001</v>
      </c>
      <c r="Y3623">
        <v>146884.5</v>
      </c>
      <c r="Z3623">
        <v>145390</v>
      </c>
      <c r="AA3623">
        <v>141511.1</v>
      </c>
      <c r="AB3623">
        <v>136637.29999999999</v>
      </c>
      <c r="AC3623">
        <v>131902.5</v>
      </c>
      <c r="AD3623">
        <v>123338.3</v>
      </c>
      <c r="AE3623">
        <v>117444.1</v>
      </c>
      <c r="AF3623">
        <v>112830.7</v>
      </c>
      <c r="AG3623">
        <v>111223.4</v>
      </c>
      <c r="AH3623">
        <v>107277.7</v>
      </c>
      <c r="AI3623">
        <v>102058.8</v>
      </c>
      <c r="AJ3623">
        <v>56.662799999999997</v>
      </c>
      <c r="AK3623">
        <v>55.481169999999999</v>
      </c>
      <c r="AL3623">
        <v>55.13767</v>
      </c>
      <c r="AM3623">
        <v>54.195740000000001</v>
      </c>
      <c r="AN3623">
        <v>54.450859999999999</v>
      </c>
      <c r="AO3623">
        <v>53.108789999999999</v>
      </c>
      <c r="AP3623">
        <v>52.453580000000002</v>
      </c>
      <c r="AQ3623">
        <v>54.436950000000003</v>
      </c>
      <c r="AR3623">
        <v>63.299140000000001</v>
      </c>
      <c r="AS3623">
        <v>70.165450000000007</v>
      </c>
      <c r="AT3623">
        <v>74.512540000000001</v>
      </c>
      <c r="AU3623">
        <v>77.750050000000002</v>
      </c>
      <c r="AV3623">
        <v>79.546760000000006</v>
      </c>
      <c r="AW3623">
        <v>79.147859999999994</v>
      </c>
      <c r="AX3623">
        <v>77.437110000000004</v>
      </c>
      <c r="AY3623">
        <v>76.636849999999995</v>
      </c>
      <c r="AZ3623">
        <v>73.955929999999995</v>
      </c>
      <c r="BA3623">
        <v>68.814390000000003</v>
      </c>
      <c r="BB3623">
        <v>65.315150000000003</v>
      </c>
      <c r="BC3623">
        <v>61.536540000000002</v>
      </c>
      <c r="BD3623">
        <v>60.16901</v>
      </c>
      <c r="BE3623">
        <v>58.427120000000002</v>
      </c>
      <c r="BF3623">
        <v>57.205129999999997</v>
      </c>
      <c r="BG3623">
        <v>56.033410000000003</v>
      </c>
      <c r="BH3623">
        <v>135.5384</v>
      </c>
      <c r="BI3623">
        <v>38.417050000000003</v>
      </c>
      <c r="BJ3623">
        <v>371.6823</v>
      </c>
      <c r="BK3623">
        <v>561.77440000000001</v>
      </c>
      <c r="BL3623">
        <v>590.7509</v>
      </c>
      <c r="BM3623">
        <v>972.27250000000004</v>
      </c>
      <c r="BN3623">
        <v>678.22249999999997</v>
      </c>
      <c r="BO3623">
        <v>397.96390000000002</v>
      </c>
      <c r="BP3623">
        <v>-1098.3710000000001</v>
      </c>
      <c r="BQ3623">
        <v>-1498.86</v>
      </c>
      <c r="BR3623">
        <v>-1570.7159999999999</v>
      </c>
      <c r="BS3623">
        <v>-1216.037</v>
      </c>
      <c r="BT3623">
        <v>-304.03070000000002</v>
      </c>
      <c r="BU3623">
        <v>1264.5809999999999</v>
      </c>
      <c r="BV3623">
        <v>3802.5880000000002</v>
      </c>
      <c r="BW3623">
        <v>2413.3649999999998</v>
      </c>
      <c r="BX3623">
        <v>1813.2049999999999</v>
      </c>
      <c r="BY3623">
        <v>1812.605</v>
      </c>
      <c r="BZ3623">
        <v>1298.4380000000001</v>
      </c>
      <c r="CA3623">
        <v>410.43610000000001</v>
      </c>
      <c r="CB3623">
        <v>-108.8938</v>
      </c>
      <c r="CC3623">
        <v>-460.41250000000002</v>
      </c>
      <c r="CD3623">
        <v>-687.53390000000002</v>
      </c>
      <c r="CE3623">
        <v>-12.509359999999999</v>
      </c>
      <c r="CF3623" s="20">
        <v>107080.8</v>
      </c>
      <c r="CG3623" s="20">
        <v>120744.8</v>
      </c>
      <c r="CH3623" s="20">
        <v>107381.6</v>
      </c>
      <c r="CI3623" s="20">
        <v>103576.7</v>
      </c>
      <c r="CJ3623" s="20">
        <v>90335.08</v>
      </c>
      <c r="CK3623" s="20">
        <v>77338.960000000006</v>
      </c>
      <c r="CL3623" s="20">
        <v>92322.86</v>
      </c>
      <c r="CM3623" s="20">
        <v>92677.97</v>
      </c>
      <c r="CN3623" s="20">
        <v>64745.99</v>
      </c>
      <c r="CO3623" s="20">
        <v>54242.41</v>
      </c>
      <c r="CP3623" s="20">
        <v>35057.79</v>
      </c>
      <c r="CQ3623" s="20">
        <v>15253.86</v>
      </c>
      <c r="CR3623" s="20">
        <v>28100.85</v>
      </c>
      <c r="CS3623" s="20">
        <v>54949.21</v>
      </c>
      <c r="CT3623" s="20">
        <v>144302</v>
      </c>
      <c r="CU3623" s="20">
        <v>242624.2</v>
      </c>
      <c r="CV3623" s="20">
        <v>259377.4</v>
      </c>
      <c r="CW3623" s="20">
        <v>371630.4</v>
      </c>
      <c r="CX3623" s="20">
        <v>293620.2</v>
      </c>
      <c r="CY3623" s="20">
        <v>252167</v>
      </c>
      <c r="CZ3623" s="20">
        <v>255282.3</v>
      </c>
      <c r="DA3623" s="20">
        <v>177967.2</v>
      </c>
      <c r="DB3623" s="20">
        <v>168928.6</v>
      </c>
      <c r="DC3623" s="20">
        <v>160219</v>
      </c>
      <c r="DD3623">
        <v>0</v>
      </c>
      <c r="DE3623">
        <v>0</v>
      </c>
      <c r="DF3623">
        <v>0</v>
      </c>
    </row>
    <row r="3624" spans="1:110" x14ac:dyDescent="0.25">
      <c r="A3624" s="16" t="str">
        <f t="shared" si="56"/>
        <v>Portfolio Adjusted_CPP_200 kW and above_All_SDGE_1-in-2_MONTHLY SYSTEM PEAK DAY_2029_12</v>
      </c>
      <c r="B3624" t="s">
        <v>195</v>
      </c>
      <c r="C3624" t="s">
        <v>121</v>
      </c>
      <c r="D3624" t="s">
        <v>122</v>
      </c>
      <c r="E3624" t="s">
        <v>7</v>
      </c>
      <c r="F3624" t="s">
        <v>125</v>
      </c>
      <c r="G3624" t="s">
        <v>111</v>
      </c>
      <c r="H3624" t="s">
        <v>20</v>
      </c>
      <c r="I3624">
        <v>2029</v>
      </c>
      <c r="J3624">
        <v>12</v>
      </c>
      <c r="K3624">
        <v>304</v>
      </c>
      <c r="L3624">
        <v>38665.980000000003</v>
      </c>
      <c r="M3624">
        <v>37762.79</v>
      </c>
      <c r="N3624">
        <v>37255.71</v>
      </c>
      <c r="O3624">
        <v>37395.64</v>
      </c>
      <c r="P3624">
        <v>38939.199999999997</v>
      </c>
      <c r="Q3624">
        <v>42690.93</v>
      </c>
      <c r="R3624">
        <v>47774.080000000002</v>
      </c>
      <c r="S3624">
        <v>50957.21</v>
      </c>
      <c r="T3624">
        <v>52090.96</v>
      </c>
      <c r="U3624">
        <v>52413.75</v>
      </c>
      <c r="V3624">
        <v>53099.93</v>
      </c>
      <c r="W3624">
        <v>53457.25</v>
      </c>
      <c r="X3624">
        <v>53384.21</v>
      </c>
      <c r="Y3624">
        <v>53213.88</v>
      </c>
      <c r="Z3624">
        <v>52594.43</v>
      </c>
      <c r="AA3624">
        <v>51808.72</v>
      </c>
      <c r="AB3624">
        <v>51092.98</v>
      </c>
      <c r="AC3624">
        <v>50021.77</v>
      </c>
      <c r="AD3624">
        <v>47127.199999999997</v>
      </c>
      <c r="AE3624">
        <v>45305.57</v>
      </c>
      <c r="AF3624">
        <v>44001.39</v>
      </c>
      <c r="AG3624">
        <v>43636.7</v>
      </c>
      <c r="AH3624">
        <v>42160.54</v>
      </c>
      <c r="AI3624">
        <v>40235.56</v>
      </c>
      <c r="AJ3624">
        <v>47.258090000000003</v>
      </c>
      <c r="AK3624">
        <v>46.961069999999999</v>
      </c>
      <c r="AL3624">
        <v>46.121740000000003</v>
      </c>
      <c r="AM3624">
        <v>46.263800000000003</v>
      </c>
      <c r="AN3624">
        <v>45.91628</v>
      </c>
      <c r="AO3624">
        <v>45.776800000000001</v>
      </c>
      <c r="AP3624">
        <v>45.678350000000002</v>
      </c>
      <c r="AQ3624">
        <v>46.232059999999997</v>
      </c>
      <c r="AR3624">
        <v>48.888620000000003</v>
      </c>
      <c r="AS3624">
        <v>51.237430000000003</v>
      </c>
      <c r="AT3624">
        <v>52.72222</v>
      </c>
      <c r="AU3624">
        <v>53.351349999999996</v>
      </c>
      <c r="AV3624">
        <v>54.648539999999997</v>
      </c>
      <c r="AW3624">
        <v>55.796300000000002</v>
      </c>
      <c r="AX3624">
        <v>56.060389999999998</v>
      </c>
      <c r="AY3624">
        <v>55.614640000000001</v>
      </c>
      <c r="AZ3624">
        <v>54.755319999999998</v>
      </c>
      <c r="BA3624">
        <v>53.402830000000002</v>
      </c>
      <c r="BB3624">
        <v>52.171349999999997</v>
      </c>
      <c r="BC3624">
        <v>51.123179999999998</v>
      </c>
      <c r="BD3624">
        <v>50.638849999999998</v>
      </c>
      <c r="BE3624">
        <v>50.304870000000001</v>
      </c>
      <c r="BF3624">
        <v>49.152540000000002</v>
      </c>
      <c r="BG3624">
        <v>48.398110000000003</v>
      </c>
      <c r="BH3624">
        <v>53.337200000000003</v>
      </c>
      <c r="BI3624">
        <v>15.20964</v>
      </c>
      <c r="BJ3624">
        <v>146.095</v>
      </c>
      <c r="BK3624">
        <v>221.14940000000001</v>
      </c>
      <c r="BL3624">
        <v>233.07660000000001</v>
      </c>
      <c r="BM3624">
        <v>386.18740000000003</v>
      </c>
      <c r="BN3624">
        <v>270.3374</v>
      </c>
      <c r="BO3624">
        <v>159.16550000000001</v>
      </c>
      <c r="BP3624">
        <v>-431.60989999999998</v>
      </c>
      <c r="BQ3624">
        <v>-571.03489999999999</v>
      </c>
      <c r="BR3624">
        <v>-586.85260000000005</v>
      </c>
      <c r="BS3624">
        <v>-448.46159999999998</v>
      </c>
      <c r="BT3624">
        <v>-111.10299999999999</v>
      </c>
      <c r="BU3624">
        <v>458.13720000000001</v>
      </c>
      <c r="BV3624">
        <v>1375.575</v>
      </c>
      <c r="BW3624">
        <v>883.55880000000002</v>
      </c>
      <c r="BX3624">
        <v>678.0145</v>
      </c>
      <c r="BY3624">
        <v>687.39919999999995</v>
      </c>
      <c r="BZ3624">
        <v>496.12889999999999</v>
      </c>
      <c r="CA3624">
        <v>158.33099999999999</v>
      </c>
      <c r="CB3624">
        <v>-42.466079999999998</v>
      </c>
      <c r="CC3624">
        <v>-180.6353</v>
      </c>
      <c r="CD3624">
        <v>-270.20350000000002</v>
      </c>
      <c r="CE3624">
        <v>-4.9316779999999998</v>
      </c>
      <c r="CF3624" s="20">
        <v>16582.39</v>
      </c>
      <c r="CG3624" s="20">
        <v>18925.97</v>
      </c>
      <c r="CH3624" s="20">
        <v>16590.39</v>
      </c>
      <c r="CI3624" s="20">
        <v>16051.28</v>
      </c>
      <c r="CJ3624" s="20">
        <v>14061.93</v>
      </c>
      <c r="CK3624" s="20">
        <v>12201.65</v>
      </c>
      <c r="CL3624" s="20">
        <v>14668.21</v>
      </c>
      <c r="CM3624" s="20">
        <v>14824.74</v>
      </c>
      <c r="CN3624" s="20">
        <v>9997.634</v>
      </c>
      <c r="CO3624" s="20">
        <v>7873.0290000000005</v>
      </c>
      <c r="CP3624" s="20">
        <v>4893.8109999999997</v>
      </c>
      <c r="CQ3624" s="20">
        <v>2074.6109999999999</v>
      </c>
      <c r="CR3624" s="20">
        <v>3752.6309999999999</v>
      </c>
      <c r="CS3624" s="20">
        <v>7212.06</v>
      </c>
      <c r="CT3624" s="20">
        <v>18883.5</v>
      </c>
      <c r="CU3624" s="20">
        <v>32520.639999999999</v>
      </c>
      <c r="CV3624" s="20">
        <v>36267.379999999997</v>
      </c>
      <c r="CW3624" s="20">
        <v>53446.98</v>
      </c>
      <c r="CX3624" s="20">
        <v>42867.97</v>
      </c>
      <c r="CY3624" s="20">
        <v>37525.699999999997</v>
      </c>
      <c r="CZ3624" s="20">
        <v>38823.870000000003</v>
      </c>
      <c r="DA3624" s="20">
        <v>27393.73</v>
      </c>
      <c r="DB3624" s="20">
        <v>26091.37</v>
      </c>
      <c r="DC3624" s="20">
        <v>24901.96</v>
      </c>
      <c r="DD3624">
        <v>0</v>
      </c>
      <c r="DE3624">
        <v>0</v>
      </c>
      <c r="DF3624">
        <v>0</v>
      </c>
    </row>
    <row r="3625" spans="1:110" x14ac:dyDescent="0.25">
      <c r="A3625" s="16" t="str">
        <f t="shared" si="56"/>
        <v>Portfolio Adjusted_CPP_200 kW and above_All_SDGE_1-in-2_MONTHLY SYSTEM PEAK DAY_2024_5</v>
      </c>
      <c r="B3625" t="s">
        <v>195</v>
      </c>
      <c r="C3625" t="s">
        <v>121</v>
      </c>
      <c r="D3625" t="s">
        <v>122</v>
      </c>
      <c r="E3625" t="s">
        <v>7</v>
      </c>
      <c r="F3625" t="s">
        <v>125</v>
      </c>
      <c r="G3625" t="s">
        <v>111</v>
      </c>
      <c r="H3625" t="s">
        <v>20</v>
      </c>
      <c r="I3625">
        <v>2024</v>
      </c>
      <c r="J3625">
        <v>5</v>
      </c>
      <c r="K3625">
        <v>391</v>
      </c>
      <c r="L3625">
        <v>61725.23</v>
      </c>
      <c r="M3625">
        <v>60225.82</v>
      </c>
      <c r="N3625">
        <v>59452</v>
      </c>
      <c r="O3625">
        <v>59304.61</v>
      </c>
      <c r="P3625">
        <v>60305.52</v>
      </c>
      <c r="Q3625">
        <v>63695.95</v>
      </c>
      <c r="R3625">
        <v>68040.06</v>
      </c>
      <c r="S3625">
        <v>70435.95</v>
      </c>
      <c r="T3625">
        <v>72009.05</v>
      </c>
      <c r="U3625">
        <v>73659.92</v>
      </c>
      <c r="V3625">
        <v>75661.990000000005</v>
      </c>
      <c r="W3625">
        <v>76872.95</v>
      </c>
      <c r="X3625">
        <v>77588.27</v>
      </c>
      <c r="Y3625">
        <v>77828.160000000003</v>
      </c>
      <c r="Z3625">
        <v>77320.12</v>
      </c>
      <c r="AA3625">
        <v>75773.59</v>
      </c>
      <c r="AB3625">
        <v>74111.97</v>
      </c>
      <c r="AC3625">
        <v>72584.91</v>
      </c>
      <c r="AD3625">
        <v>69734.41</v>
      </c>
      <c r="AE3625">
        <v>68033.73</v>
      </c>
      <c r="AF3625">
        <v>66327.37</v>
      </c>
      <c r="AG3625">
        <v>66428.45</v>
      </c>
      <c r="AH3625">
        <v>65285.51</v>
      </c>
      <c r="AI3625">
        <v>63355.37</v>
      </c>
      <c r="AJ3625">
        <v>62.45637</v>
      </c>
      <c r="AK3625">
        <v>61.310479999999998</v>
      </c>
      <c r="AL3625">
        <v>60.528829999999999</v>
      </c>
      <c r="AM3625">
        <v>59.340049999999998</v>
      </c>
      <c r="AN3625">
        <v>58.768129999999999</v>
      </c>
      <c r="AO3625">
        <v>58.028840000000002</v>
      </c>
      <c r="AP3625">
        <v>56.302340000000001</v>
      </c>
      <c r="AQ3625">
        <v>60.207500000000003</v>
      </c>
      <c r="AR3625">
        <v>67.122659999999996</v>
      </c>
      <c r="AS3625">
        <v>72.797889999999995</v>
      </c>
      <c r="AT3625">
        <v>77.052700000000002</v>
      </c>
      <c r="AU3625">
        <v>81.350589999999997</v>
      </c>
      <c r="AV3625">
        <v>81.995630000000006</v>
      </c>
      <c r="AW3625">
        <v>82.807209999999998</v>
      </c>
      <c r="AX3625">
        <v>82.414869999999993</v>
      </c>
      <c r="AY3625">
        <v>82.281409999999994</v>
      </c>
      <c r="AZ3625">
        <v>81.900189999999995</v>
      </c>
      <c r="BA3625">
        <v>79.671419999999998</v>
      </c>
      <c r="BB3625">
        <v>77.46942</v>
      </c>
      <c r="BC3625">
        <v>74.552899999999994</v>
      </c>
      <c r="BD3625">
        <v>70.051339999999996</v>
      </c>
      <c r="BE3625">
        <v>67.525909999999996</v>
      </c>
      <c r="BF3625">
        <v>65.76191</v>
      </c>
      <c r="BG3625">
        <v>63.284970000000001</v>
      </c>
      <c r="BH3625">
        <v>85.145939999999996</v>
      </c>
      <c r="BI3625">
        <v>24.25703</v>
      </c>
      <c r="BJ3625">
        <v>233.13579999999999</v>
      </c>
      <c r="BK3625">
        <v>350.71409999999997</v>
      </c>
      <c r="BL3625">
        <v>360.96800000000002</v>
      </c>
      <c r="BM3625">
        <v>576.20140000000004</v>
      </c>
      <c r="BN3625">
        <v>385.01580000000001</v>
      </c>
      <c r="BO3625">
        <v>220.0076</v>
      </c>
      <c r="BP3625">
        <v>-596.64520000000005</v>
      </c>
      <c r="BQ3625">
        <v>-802.50670000000002</v>
      </c>
      <c r="BR3625">
        <v>-836.20510000000002</v>
      </c>
      <c r="BS3625">
        <v>-644.89980000000003</v>
      </c>
      <c r="BT3625">
        <v>-161.47630000000001</v>
      </c>
      <c r="BU3625">
        <v>670.05039999999997</v>
      </c>
      <c r="BV3625">
        <v>2022.261</v>
      </c>
      <c r="BW3625">
        <v>1292.2619999999999</v>
      </c>
      <c r="BX3625">
        <v>983.48119999999994</v>
      </c>
      <c r="BY3625">
        <v>997.46199999999999</v>
      </c>
      <c r="BZ3625">
        <v>734.12509999999997</v>
      </c>
      <c r="CA3625">
        <v>237.75980000000001</v>
      </c>
      <c r="CB3625">
        <v>-64.013050000000007</v>
      </c>
      <c r="CC3625">
        <v>-274.98239999999998</v>
      </c>
      <c r="CD3625">
        <v>-418.40960000000001</v>
      </c>
      <c r="CE3625">
        <v>-7.7654750000000003</v>
      </c>
      <c r="CF3625" s="20">
        <v>42258.559999999998</v>
      </c>
      <c r="CG3625" s="20">
        <v>48138.82</v>
      </c>
      <c r="CH3625" s="20">
        <v>42247.78</v>
      </c>
      <c r="CI3625" s="20">
        <v>40368.68</v>
      </c>
      <c r="CJ3625" s="20">
        <v>33727.550000000003</v>
      </c>
      <c r="CK3625" s="20">
        <v>27162.57</v>
      </c>
      <c r="CL3625" s="20">
        <v>29752.39</v>
      </c>
      <c r="CM3625" s="20">
        <v>28324.65</v>
      </c>
      <c r="CN3625" s="20">
        <v>19104.98</v>
      </c>
      <c r="CO3625" s="20">
        <v>15549.41</v>
      </c>
      <c r="CP3625" s="20">
        <v>9936.0730000000003</v>
      </c>
      <c r="CQ3625" s="20">
        <v>4290.1310000000003</v>
      </c>
      <c r="CR3625" s="20">
        <v>7926.8819999999996</v>
      </c>
      <c r="CS3625" s="20">
        <v>15427.05</v>
      </c>
      <c r="CT3625" s="20">
        <v>40812.019999999997</v>
      </c>
      <c r="CU3625" s="20">
        <v>69564.7</v>
      </c>
      <c r="CV3625" s="20">
        <v>76308.05</v>
      </c>
      <c r="CW3625" s="20">
        <v>112537.60000000001</v>
      </c>
      <c r="CX3625" s="20">
        <v>93860.75</v>
      </c>
      <c r="CY3625" s="20">
        <v>84620.2</v>
      </c>
      <c r="CZ3625" s="20">
        <v>88216.86</v>
      </c>
      <c r="DA3625" s="20">
        <v>63482.720000000001</v>
      </c>
      <c r="DB3625" s="20">
        <v>62563.07</v>
      </c>
      <c r="DC3625" s="20">
        <v>61741.919999999998</v>
      </c>
      <c r="DD3625">
        <v>0</v>
      </c>
      <c r="DE3625">
        <v>0</v>
      </c>
      <c r="DF3625">
        <v>0</v>
      </c>
    </row>
    <row r="3626" spans="1:110" x14ac:dyDescent="0.25">
      <c r="A3626" s="16" t="str">
        <f t="shared" si="56"/>
        <v>Program Specific_CPP_200 kW and above_All_SDGE_1-in-2_MONTHLY SYSTEM PEAK DAY_2025_6</v>
      </c>
      <c r="B3626" t="s">
        <v>196</v>
      </c>
      <c r="C3626" t="s">
        <v>121</v>
      </c>
      <c r="D3626" t="s">
        <v>122</v>
      </c>
      <c r="E3626" t="s">
        <v>7</v>
      </c>
      <c r="F3626" t="s">
        <v>125</v>
      </c>
      <c r="G3626" t="s">
        <v>111</v>
      </c>
      <c r="H3626" t="s">
        <v>20</v>
      </c>
      <c r="I3626">
        <v>2025</v>
      </c>
      <c r="J3626">
        <v>6</v>
      </c>
      <c r="K3626">
        <v>376</v>
      </c>
      <c r="L3626">
        <v>60765.17</v>
      </c>
      <c r="M3626">
        <v>59446.29</v>
      </c>
      <c r="N3626">
        <v>58745.84</v>
      </c>
      <c r="O3626">
        <v>58731.360000000001</v>
      </c>
      <c r="P3626">
        <v>59831.57</v>
      </c>
      <c r="Q3626">
        <v>63186.74</v>
      </c>
      <c r="R3626">
        <v>68051.09</v>
      </c>
      <c r="S3626">
        <v>70811.48</v>
      </c>
      <c r="T3626">
        <v>72719.06</v>
      </c>
      <c r="U3626">
        <v>74440.73</v>
      </c>
      <c r="V3626">
        <v>76026.44</v>
      </c>
      <c r="W3626">
        <v>77295.55</v>
      </c>
      <c r="X3626">
        <v>77850.55</v>
      </c>
      <c r="Y3626">
        <v>78045.179999999993</v>
      </c>
      <c r="Z3626">
        <v>77343.55</v>
      </c>
      <c r="AA3626">
        <v>75339.839999999997</v>
      </c>
      <c r="AB3626">
        <v>73236.460000000006</v>
      </c>
      <c r="AC3626">
        <v>71457.67</v>
      </c>
      <c r="AD3626">
        <v>69068.34</v>
      </c>
      <c r="AE3626">
        <v>67657.53</v>
      </c>
      <c r="AF3626">
        <v>65944.44</v>
      </c>
      <c r="AG3626">
        <v>66005.87</v>
      </c>
      <c r="AH3626">
        <v>64797.51</v>
      </c>
      <c r="AI3626">
        <v>62782.98</v>
      </c>
      <c r="AJ3626">
        <v>62.987029999999997</v>
      </c>
      <c r="AK3626">
        <v>62.281700000000001</v>
      </c>
      <c r="AL3626">
        <v>60.936880000000002</v>
      </c>
      <c r="AM3626">
        <v>60.232370000000003</v>
      </c>
      <c r="AN3626">
        <v>60.637869999999999</v>
      </c>
      <c r="AO3626">
        <v>60.436320000000002</v>
      </c>
      <c r="AP3626">
        <v>60.342399999999998</v>
      </c>
      <c r="AQ3626">
        <v>61.623779999999996</v>
      </c>
      <c r="AR3626">
        <v>64.141589999999994</v>
      </c>
      <c r="AS3626">
        <v>67.193179999999998</v>
      </c>
      <c r="AT3626">
        <v>70.53783</v>
      </c>
      <c r="AU3626">
        <v>73.891440000000003</v>
      </c>
      <c r="AV3626">
        <v>75.320409999999995</v>
      </c>
      <c r="AW3626">
        <v>76.673119999999997</v>
      </c>
      <c r="AX3626">
        <v>77.386369999999999</v>
      </c>
      <c r="AY3626">
        <v>77.078590000000005</v>
      </c>
      <c r="AZ3626">
        <v>76.214669999999998</v>
      </c>
      <c r="BA3626">
        <v>74.370689999999996</v>
      </c>
      <c r="BB3626">
        <v>73.016469999999998</v>
      </c>
      <c r="BC3626">
        <v>70.821349999999995</v>
      </c>
      <c r="BD3626">
        <v>68.035390000000007</v>
      </c>
      <c r="BE3626">
        <v>65.814409999999995</v>
      </c>
      <c r="BF3626">
        <v>64.469350000000006</v>
      </c>
      <c r="BG3626">
        <v>63.618209999999998</v>
      </c>
      <c r="BH3626">
        <v>83.82159</v>
      </c>
      <c r="BI3626">
        <v>23.943049999999999</v>
      </c>
      <c r="BJ3626">
        <v>230.36660000000001</v>
      </c>
      <c r="BK3626">
        <v>347.32409999999999</v>
      </c>
      <c r="BL3626">
        <v>358.13099999999997</v>
      </c>
      <c r="BM3626">
        <v>571.59500000000003</v>
      </c>
      <c r="BN3626">
        <v>385.07819999999998</v>
      </c>
      <c r="BO3626">
        <v>221.1806</v>
      </c>
      <c r="BP3626">
        <v>-602.52809999999999</v>
      </c>
      <c r="BQ3626">
        <v>-811.01329999999996</v>
      </c>
      <c r="BR3626">
        <v>-840.23289999999997</v>
      </c>
      <c r="BS3626">
        <v>-648.44510000000002</v>
      </c>
      <c r="BT3626">
        <v>-162.0222</v>
      </c>
      <c r="BU3626">
        <v>671.91880000000003</v>
      </c>
      <c r="BV3626">
        <v>2022.873</v>
      </c>
      <c r="BW3626">
        <v>1284.864</v>
      </c>
      <c r="BX3626">
        <v>971.86300000000006</v>
      </c>
      <c r="BY3626">
        <v>981.97140000000002</v>
      </c>
      <c r="BZ3626">
        <v>727.11310000000003</v>
      </c>
      <c r="CA3626">
        <v>236.4451</v>
      </c>
      <c r="CB3626">
        <v>-63.643479999999997</v>
      </c>
      <c r="CC3626">
        <v>-273.23309999999998</v>
      </c>
      <c r="CD3626">
        <v>-415.28199999999998</v>
      </c>
      <c r="CE3626">
        <v>-7.6953180000000003</v>
      </c>
      <c r="CF3626" s="20">
        <v>40954.21</v>
      </c>
      <c r="CG3626" s="20">
        <v>46900.7</v>
      </c>
      <c r="CH3626" s="20">
        <v>41250.11</v>
      </c>
      <c r="CI3626" s="20">
        <v>39592.03</v>
      </c>
      <c r="CJ3626" s="20">
        <v>33199.5</v>
      </c>
      <c r="CK3626" s="20">
        <v>26730.01</v>
      </c>
      <c r="CL3626" s="20">
        <v>29762.04</v>
      </c>
      <c r="CM3626" s="20">
        <v>28627.49</v>
      </c>
      <c r="CN3626" s="20">
        <v>19483.59</v>
      </c>
      <c r="CO3626" s="20">
        <v>15880.81</v>
      </c>
      <c r="CP3626" s="20">
        <v>10032.02</v>
      </c>
      <c r="CQ3626" s="20">
        <v>4337.4290000000001</v>
      </c>
      <c r="CR3626" s="20">
        <v>7980.5659999999998</v>
      </c>
      <c r="CS3626" s="20">
        <v>15513.21</v>
      </c>
      <c r="CT3626" s="20">
        <v>40836.75</v>
      </c>
      <c r="CU3626" s="20">
        <v>68770.59</v>
      </c>
      <c r="CV3626" s="20">
        <v>74515.8</v>
      </c>
      <c r="CW3626" s="20">
        <v>109069.4</v>
      </c>
      <c r="CX3626" s="20">
        <v>92076.29</v>
      </c>
      <c r="CY3626" s="20">
        <v>83686.960000000006</v>
      </c>
      <c r="CZ3626" s="20">
        <v>87201.19</v>
      </c>
      <c r="DA3626" s="20">
        <v>62677.599999999999</v>
      </c>
      <c r="DB3626" s="20">
        <v>61631.27</v>
      </c>
      <c r="DC3626" s="20">
        <v>60631.35</v>
      </c>
      <c r="DD3626">
        <v>0</v>
      </c>
      <c r="DE3626">
        <v>0</v>
      </c>
      <c r="DF3626">
        <v>0</v>
      </c>
    </row>
    <row r="3627" spans="1:110" x14ac:dyDescent="0.25">
      <c r="A3627" s="16" t="str">
        <f t="shared" si="56"/>
        <v>Program Specific_CPP_200 kW and above_All_SDGE_1-in-2_MONTHLY SYSTEM PEAK DAY_2024_5</v>
      </c>
      <c r="B3627" t="s">
        <v>196</v>
      </c>
      <c r="C3627" t="s">
        <v>121</v>
      </c>
      <c r="D3627" t="s">
        <v>122</v>
      </c>
      <c r="E3627" t="s">
        <v>7</v>
      </c>
      <c r="F3627" t="s">
        <v>125</v>
      </c>
      <c r="G3627" t="s">
        <v>111</v>
      </c>
      <c r="H3627" t="s">
        <v>20</v>
      </c>
      <c r="I3627">
        <v>2024</v>
      </c>
      <c r="J3627">
        <v>5</v>
      </c>
      <c r="K3627">
        <v>396</v>
      </c>
      <c r="L3627">
        <v>62192.9</v>
      </c>
      <c r="M3627">
        <v>60683.31</v>
      </c>
      <c r="N3627">
        <v>59898.79</v>
      </c>
      <c r="O3627">
        <v>59742.36</v>
      </c>
      <c r="P3627">
        <v>60727.96</v>
      </c>
      <c r="Q3627">
        <v>64147.81</v>
      </c>
      <c r="R3627">
        <v>68754.899999999994</v>
      </c>
      <c r="S3627">
        <v>71152.7</v>
      </c>
      <c r="T3627">
        <v>72731.710000000006</v>
      </c>
      <c r="U3627">
        <v>74393.05</v>
      </c>
      <c r="V3627">
        <v>76376.27</v>
      </c>
      <c r="W3627">
        <v>77646.23</v>
      </c>
      <c r="X3627">
        <v>78369.039999999994</v>
      </c>
      <c r="Y3627">
        <v>78604.88</v>
      </c>
      <c r="Z3627">
        <v>78044.7</v>
      </c>
      <c r="AA3627">
        <v>76407.27</v>
      </c>
      <c r="AB3627">
        <v>74690.5</v>
      </c>
      <c r="AC3627">
        <v>73148.75</v>
      </c>
      <c r="AD3627">
        <v>70267</v>
      </c>
      <c r="AE3627">
        <v>68544.91</v>
      </c>
      <c r="AF3627">
        <v>66813.539999999994</v>
      </c>
      <c r="AG3627">
        <v>66894.55</v>
      </c>
      <c r="AH3627">
        <v>65735.16</v>
      </c>
      <c r="AI3627">
        <v>63797.67</v>
      </c>
      <c r="AJ3627">
        <v>62.431730000000002</v>
      </c>
      <c r="AK3627">
        <v>61.281210000000002</v>
      </c>
      <c r="AL3627">
        <v>60.50029</v>
      </c>
      <c r="AM3627">
        <v>59.312089999999998</v>
      </c>
      <c r="AN3627">
        <v>58.741799999999998</v>
      </c>
      <c r="AO3627">
        <v>57.997030000000002</v>
      </c>
      <c r="AP3627">
        <v>56.264060000000001</v>
      </c>
      <c r="AQ3627">
        <v>60.189680000000003</v>
      </c>
      <c r="AR3627">
        <v>67.125720000000001</v>
      </c>
      <c r="AS3627">
        <v>72.80959</v>
      </c>
      <c r="AT3627">
        <v>77.069959999999995</v>
      </c>
      <c r="AU3627">
        <v>81.386319999999998</v>
      </c>
      <c r="AV3627">
        <v>82.039150000000006</v>
      </c>
      <c r="AW3627">
        <v>82.862229999999997</v>
      </c>
      <c r="AX3627">
        <v>82.461680000000001</v>
      </c>
      <c r="AY3627">
        <v>82.323880000000003</v>
      </c>
      <c r="AZ3627">
        <v>81.942369999999997</v>
      </c>
      <c r="BA3627">
        <v>79.716049999999996</v>
      </c>
      <c r="BB3627">
        <v>77.501890000000003</v>
      </c>
      <c r="BC3627">
        <v>74.564850000000007</v>
      </c>
      <c r="BD3627">
        <v>70.057509999999994</v>
      </c>
      <c r="BE3627">
        <v>67.521339999999995</v>
      </c>
      <c r="BF3627">
        <v>65.74606</v>
      </c>
      <c r="BG3627">
        <v>63.261220000000002</v>
      </c>
      <c r="BH3627">
        <v>85.791049999999998</v>
      </c>
      <c r="BI3627">
        <v>24.441289999999999</v>
      </c>
      <c r="BJ3627">
        <v>234.8878</v>
      </c>
      <c r="BK3627">
        <v>353.30290000000002</v>
      </c>
      <c r="BL3627">
        <v>363.4966</v>
      </c>
      <c r="BM3627">
        <v>580.28890000000001</v>
      </c>
      <c r="BN3627">
        <v>389.06079999999997</v>
      </c>
      <c r="BO3627">
        <v>222.24639999999999</v>
      </c>
      <c r="BP3627">
        <v>-602.63289999999995</v>
      </c>
      <c r="BQ3627">
        <v>-810.49400000000003</v>
      </c>
      <c r="BR3627">
        <v>-844.09910000000002</v>
      </c>
      <c r="BS3627">
        <v>-651.38699999999994</v>
      </c>
      <c r="BT3627">
        <v>-163.10130000000001</v>
      </c>
      <c r="BU3627">
        <v>676.73739999999998</v>
      </c>
      <c r="BV3627">
        <v>2041.212</v>
      </c>
      <c r="BW3627">
        <v>1303.068</v>
      </c>
      <c r="BX3627">
        <v>991.15840000000003</v>
      </c>
      <c r="BY3627">
        <v>1005.21</v>
      </c>
      <c r="BZ3627">
        <v>739.7319</v>
      </c>
      <c r="CA3627">
        <v>239.5463</v>
      </c>
      <c r="CB3627">
        <v>-64.482249999999993</v>
      </c>
      <c r="CC3627">
        <v>-276.91180000000003</v>
      </c>
      <c r="CD3627">
        <v>-421.29140000000001</v>
      </c>
      <c r="CE3627">
        <v>-7.8196890000000003</v>
      </c>
      <c r="CF3627" s="20">
        <v>42901.34</v>
      </c>
      <c r="CG3627" s="20">
        <v>48872.93</v>
      </c>
      <c r="CH3627" s="20">
        <v>42885.15</v>
      </c>
      <c r="CI3627" s="20">
        <v>40966.839999999997</v>
      </c>
      <c r="CJ3627" s="20">
        <v>34201.730000000003</v>
      </c>
      <c r="CK3627" s="20">
        <v>27549.32</v>
      </c>
      <c r="CL3627" s="20">
        <v>30380.84</v>
      </c>
      <c r="CM3627" s="20">
        <v>28904.04</v>
      </c>
      <c r="CN3627" s="20">
        <v>19490.37</v>
      </c>
      <c r="CO3627" s="20">
        <v>15860.47</v>
      </c>
      <c r="CP3627" s="20">
        <v>10124.56</v>
      </c>
      <c r="CQ3627" s="20">
        <v>4376.875</v>
      </c>
      <c r="CR3627" s="20">
        <v>8087.2209999999995</v>
      </c>
      <c r="CS3627" s="20">
        <v>15736.51</v>
      </c>
      <c r="CT3627" s="20">
        <v>41580.519999999997</v>
      </c>
      <c r="CU3627" s="20">
        <v>70733.09</v>
      </c>
      <c r="CV3627" s="20">
        <v>77504.05</v>
      </c>
      <c r="CW3627" s="20">
        <v>114292.8</v>
      </c>
      <c r="CX3627" s="20">
        <v>95299.92</v>
      </c>
      <c r="CY3627" s="20">
        <v>85896.59</v>
      </c>
      <c r="CZ3627" s="20">
        <v>89514.84</v>
      </c>
      <c r="DA3627" s="20">
        <v>64376.7</v>
      </c>
      <c r="DB3627" s="20">
        <v>63427.839999999997</v>
      </c>
      <c r="DC3627" s="20">
        <v>62607.01</v>
      </c>
      <c r="DD3627">
        <v>0</v>
      </c>
      <c r="DE3627">
        <v>0</v>
      </c>
      <c r="DF3627">
        <v>0</v>
      </c>
    </row>
    <row r="3628" spans="1:110" x14ac:dyDescent="0.25">
      <c r="A3628" s="16" t="str">
        <f t="shared" si="56"/>
        <v>Program Specific_CPP_200 kW and above_All_SDGE_1-in-2_MONTHLY SYSTEM PEAK DAY_2027_2</v>
      </c>
      <c r="B3628" t="s">
        <v>196</v>
      </c>
      <c r="C3628" t="s">
        <v>121</v>
      </c>
      <c r="D3628" t="s">
        <v>122</v>
      </c>
      <c r="E3628" t="s">
        <v>7</v>
      </c>
      <c r="F3628" t="s">
        <v>125</v>
      </c>
      <c r="G3628" t="s">
        <v>111</v>
      </c>
      <c r="H3628" t="s">
        <v>20</v>
      </c>
      <c r="I3628">
        <v>2027</v>
      </c>
      <c r="J3628">
        <v>2</v>
      </c>
      <c r="K3628">
        <v>340</v>
      </c>
      <c r="L3628">
        <v>44637.3</v>
      </c>
      <c r="M3628">
        <v>43659.25</v>
      </c>
      <c r="N3628">
        <v>43127.79</v>
      </c>
      <c r="O3628">
        <v>43136.4</v>
      </c>
      <c r="P3628">
        <v>44832.85</v>
      </c>
      <c r="Q3628">
        <v>49183.13</v>
      </c>
      <c r="R3628">
        <v>55541.61</v>
      </c>
      <c r="S3628">
        <v>59113.94</v>
      </c>
      <c r="T3628">
        <v>60200.66</v>
      </c>
      <c r="U3628">
        <v>60666.31</v>
      </c>
      <c r="V3628">
        <v>61871.75</v>
      </c>
      <c r="W3628">
        <v>62247.96</v>
      </c>
      <c r="X3628">
        <v>62318.86</v>
      </c>
      <c r="Y3628">
        <v>62054.68</v>
      </c>
      <c r="Z3628">
        <v>61014.5</v>
      </c>
      <c r="AA3628">
        <v>59308.55</v>
      </c>
      <c r="AB3628">
        <v>58255.38</v>
      </c>
      <c r="AC3628">
        <v>57990.09</v>
      </c>
      <c r="AD3628">
        <v>55353.48</v>
      </c>
      <c r="AE3628">
        <v>53000.05</v>
      </c>
      <c r="AF3628">
        <v>51122.2</v>
      </c>
      <c r="AG3628">
        <v>50629.79</v>
      </c>
      <c r="AH3628">
        <v>48850.36</v>
      </c>
      <c r="AI3628">
        <v>46630.36</v>
      </c>
      <c r="AJ3628">
        <v>42.983739999999997</v>
      </c>
      <c r="AK3628">
        <v>42.793640000000003</v>
      </c>
      <c r="AL3628">
        <v>41.636270000000003</v>
      </c>
      <c r="AM3628">
        <v>41.479219999999998</v>
      </c>
      <c r="AN3628">
        <v>41.00067</v>
      </c>
      <c r="AO3628">
        <v>40.35521</v>
      </c>
      <c r="AP3628">
        <v>40.494450000000001</v>
      </c>
      <c r="AQ3628">
        <v>41.529220000000002</v>
      </c>
      <c r="AR3628">
        <v>46.463050000000003</v>
      </c>
      <c r="AS3628">
        <v>51.814529999999998</v>
      </c>
      <c r="AT3628">
        <v>55.446350000000002</v>
      </c>
      <c r="AU3628">
        <v>58.66545</v>
      </c>
      <c r="AV3628">
        <v>59.763719999999999</v>
      </c>
      <c r="AW3628">
        <v>59.832650000000001</v>
      </c>
      <c r="AX3628">
        <v>59.56465</v>
      </c>
      <c r="AY3628">
        <v>58.964350000000003</v>
      </c>
      <c r="AZ3628">
        <v>57.813519999999997</v>
      </c>
      <c r="BA3628">
        <v>56.006659999999997</v>
      </c>
      <c r="BB3628">
        <v>53.70917</v>
      </c>
      <c r="BC3628">
        <v>52.024610000000003</v>
      </c>
      <c r="BD3628">
        <v>50.90137</v>
      </c>
      <c r="BE3628">
        <v>49.718240000000002</v>
      </c>
      <c r="BF3628">
        <v>48.877850000000002</v>
      </c>
      <c r="BG3628">
        <v>48.120910000000002</v>
      </c>
      <c r="BH3628">
        <v>61.574240000000003</v>
      </c>
      <c r="BI3628">
        <v>17.584540000000001</v>
      </c>
      <c r="BJ3628">
        <v>169.12180000000001</v>
      </c>
      <c r="BK3628">
        <v>255.09899999999999</v>
      </c>
      <c r="BL3628">
        <v>268.35390000000001</v>
      </c>
      <c r="BM3628">
        <v>444.91660000000002</v>
      </c>
      <c r="BN3628">
        <v>314.2912</v>
      </c>
      <c r="BO3628">
        <v>184.64320000000001</v>
      </c>
      <c r="BP3628">
        <v>-498.80439999999999</v>
      </c>
      <c r="BQ3628">
        <v>-660.94449999999995</v>
      </c>
      <c r="BR3628">
        <v>-683.79740000000004</v>
      </c>
      <c r="BS3628">
        <v>-522.20839999999998</v>
      </c>
      <c r="BT3628">
        <v>-129.6977</v>
      </c>
      <c r="BU3628">
        <v>534.25080000000003</v>
      </c>
      <c r="BV3628">
        <v>1595.797</v>
      </c>
      <c r="BW3628">
        <v>1011.463</v>
      </c>
      <c r="BX3628">
        <v>773.06100000000004</v>
      </c>
      <c r="BY3628">
        <v>796.8999</v>
      </c>
      <c r="BZ3628">
        <v>582.73069999999996</v>
      </c>
      <c r="CA3628">
        <v>185.22110000000001</v>
      </c>
      <c r="CB3628">
        <v>-49.338419999999999</v>
      </c>
      <c r="CC3628">
        <v>-209.58340000000001</v>
      </c>
      <c r="CD3628">
        <v>-313.07810000000001</v>
      </c>
      <c r="CE3628">
        <v>-5.7154879999999997</v>
      </c>
      <c r="CF3628" s="20">
        <v>22099.63</v>
      </c>
      <c r="CG3628" s="20">
        <v>25297.78</v>
      </c>
      <c r="CH3628" s="20">
        <v>22232.35</v>
      </c>
      <c r="CI3628" s="20">
        <v>21357.75</v>
      </c>
      <c r="CJ3628" s="20">
        <v>18640.759999999998</v>
      </c>
      <c r="CK3628" s="20">
        <v>16194.95</v>
      </c>
      <c r="CL3628" s="20">
        <v>19825.740000000002</v>
      </c>
      <c r="CM3628" s="20">
        <v>19950.59</v>
      </c>
      <c r="CN3628" s="20">
        <v>13352.88</v>
      </c>
      <c r="CO3628" s="20">
        <v>10547.43</v>
      </c>
      <c r="CP3628" s="20">
        <v>6644.2209999999995</v>
      </c>
      <c r="CQ3628" s="20">
        <v>2813.0259999999998</v>
      </c>
      <c r="CR3628" s="20">
        <v>5113.866</v>
      </c>
      <c r="CS3628" s="20">
        <v>9807.5040000000008</v>
      </c>
      <c r="CT3628" s="20">
        <v>25413.78</v>
      </c>
      <c r="CU3628" s="20">
        <v>42617.49</v>
      </c>
      <c r="CV3628" s="20">
        <v>47148.27</v>
      </c>
      <c r="CW3628" s="20">
        <v>71831.12</v>
      </c>
      <c r="CX3628" s="20">
        <v>59139.77</v>
      </c>
      <c r="CY3628" s="20">
        <v>51354.45</v>
      </c>
      <c r="CZ3628" s="20">
        <v>52406.5</v>
      </c>
      <c r="DA3628" s="20">
        <v>36877.339999999997</v>
      </c>
      <c r="DB3628" s="20">
        <v>35028.39</v>
      </c>
      <c r="DC3628" s="20">
        <v>33446.51</v>
      </c>
      <c r="DD3628">
        <v>0</v>
      </c>
      <c r="DE3628">
        <v>0</v>
      </c>
      <c r="DF3628">
        <v>0</v>
      </c>
    </row>
    <row r="3629" spans="1:110" x14ac:dyDescent="0.25">
      <c r="A3629" s="16" t="str">
        <f t="shared" si="56"/>
        <v>Program Specific_CPP_200 kW and above_All_SDGE_1-in-2_MONTHLY SYSTEM PEAK DAY_2020_3</v>
      </c>
      <c r="B3629" t="s">
        <v>196</v>
      </c>
      <c r="C3629" t="s">
        <v>121</v>
      </c>
      <c r="D3629" t="s">
        <v>122</v>
      </c>
      <c r="E3629" t="s">
        <v>7</v>
      </c>
      <c r="F3629" t="s">
        <v>125</v>
      </c>
      <c r="G3629" t="s">
        <v>111</v>
      </c>
      <c r="H3629" t="s">
        <v>20</v>
      </c>
      <c r="I3629">
        <v>2020</v>
      </c>
      <c r="J3629">
        <v>3</v>
      </c>
      <c r="K3629">
        <v>1382</v>
      </c>
      <c r="L3629">
        <v>173755</v>
      </c>
      <c r="M3629">
        <v>169509</v>
      </c>
      <c r="N3629">
        <v>167263.4</v>
      </c>
      <c r="O3629">
        <v>167366.79999999999</v>
      </c>
      <c r="P3629">
        <v>173417.60000000001</v>
      </c>
      <c r="Q3629">
        <v>187945.1</v>
      </c>
      <c r="R3629">
        <v>209805.6</v>
      </c>
      <c r="S3629">
        <v>221060.3</v>
      </c>
      <c r="T3629">
        <v>224326.3</v>
      </c>
      <c r="U3629">
        <v>225963.5</v>
      </c>
      <c r="V3629">
        <v>229890.8</v>
      </c>
      <c r="W3629">
        <v>230871.2</v>
      </c>
      <c r="X3629">
        <v>231833.60000000001</v>
      </c>
      <c r="Y3629">
        <v>230440.5</v>
      </c>
      <c r="Z3629">
        <v>226370.7</v>
      </c>
      <c r="AA3629">
        <v>221549</v>
      </c>
      <c r="AB3629">
        <v>215019.3</v>
      </c>
      <c r="AC3629">
        <v>211660.4</v>
      </c>
      <c r="AD3629">
        <v>206457.4</v>
      </c>
      <c r="AE3629">
        <v>202143.3</v>
      </c>
      <c r="AF3629">
        <v>195741.1</v>
      </c>
      <c r="AG3629">
        <v>193090.7</v>
      </c>
      <c r="AH3629">
        <v>187033.5</v>
      </c>
      <c r="AI3629">
        <v>180129.1</v>
      </c>
      <c r="AJ3629">
        <v>48.285499999999999</v>
      </c>
      <c r="AK3629">
        <v>48.040759999999999</v>
      </c>
      <c r="AL3629">
        <v>47.019530000000003</v>
      </c>
      <c r="AM3629">
        <v>45.817169999999997</v>
      </c>
      <c r="AN3629">
        <v>45.793109999999999</v>
      </c>
      <c r="AO3629">
        <v>45.391359999999999</v>
      </c>
      <c r="AP3629">
        <v>45.066330000000001</v>
      </c>
      <c r="AQ3629">
        <v>45.452910000000003</v>
      </c>
      <c r="AR3629">
        <v>48.112290000000002</v>
      </c>
      <c r="AS3629">
        <v>53.145690000000002</v>
      </c>
      <c r="AT3629">
        <v>57.201009999999997</v>
      </c>
      <c r="AU3629">
        <v>59.651249999999997</v>
      </c>
      <c r="AV3629">
        <v>61.476990000000001</v>
      </c>
      <c r="AW3629">
        <v>61.907240000000002</v>
      </c>
      <c r="AX3629">
        <v>62.079500000000003</v>
      </c>
      <c r="AY3629">
        <v>61.794510000000002</v>
      </c>
      <c r="AZ3629">
        <v>61.37603</v>
      </c>
      <c r="BA3629">
        <v>60.866410000000002</v>
      </c>
      <c r="BB3629">
        <v>58.94415</v>
      </c>
      <c r="BC3629">
        <v>57.13935</v>
      </c>
      <c r="BD3629">
        <v>56.273470000000003</v>
      </c>
      <c r="BE3629">
        <v>54.998779999999996</v>
      </c>
      <c r="BF3629">
        <v>53.350259999999999</v>
      </c>
      <c r="BG3629">
        <v>52.5655</v>
      </c>
      <c r="BH3629">
        <v>239.68369999999999</v>
      </c>
      <c r="BI3629">
        <v>68.272800000000004</v>
      </c>
      <c r="BJ3629">
        <v>655.90869999999995</v>
      </c>
      <c r="BK3629">
        <v>989.76949999999999</v>
      </c>
      <c r="BL3629">
        <v>1038.018</v>
      </c>
      <c r="BM3629">
        <v>1700.174</v>
      </c>
      <c r="BN3629">
        <v>1187.2190000000001</v>
      </c>
      <c r="BO3629">
        <v>690.48490000000004</v>
      </c>
      <c r="BP3629">
        <v>-1858.7</v>
      </c>
      <c r="BQ3629">
        <v>-2461.8159999999998</v>
      </c>
      <c r="BR3629">
        <v>-2540.7190000000001</v>
      </c>
      <c r="BS3629">
        <v>-1936.816</v>
      </c>
      <c r="BT3629">
        <v>-482.49110000000002</v>
      </c>
      <c r="BU3629">
        <v>1983.944</v>
      </c>
      <c r="BV3629">
        <v>5920.5870000000004</v>
      </c>
      <c r="BW3629">
        <v>3778.3530000000001</v>
      </c>
      <c r="BX3629">
        <v>2853.3510000000001</v>
      </c>
      <c r="BY3629">
        <v>2908.6379999999999</v>
      </c>
      <c r="BZ3629">
        <v>2173.4690000000001</v>
      </c>
      <c r="CA3629">
        <v>706.43740000000003</v>
      </c>
      <c r="CB3629">
        <v>-188.91120000000001</v>
      </c>
      <c r="CC3629">
        <v>-799.30439999999999</v>
      </c>
      <c r="CD3629">
        <v>-1198.683</v>
      </c>
      <c r="CE3629">
        <v>-22.07845</v>
      </c>
      <c r="CF3629" s="20">
        <v>334860.40000000002</v>
      </c>
      <c r="CG3629" s="20">
        <v>381342.9</v>
      </c>
      <c r="CH3629" s="20">
        <v>334405</v>
      </c>
      <c r="CI3629" s="20">
        <v>321518.59999999998</v>
      </c>
      <c r="CJ3629" s="20">
        <v>278905.40000000002</v>
      </c>
      <c r="CK3629" s="20">
        <v>236488.1</v>
      </c>
      <c r="CL3629" s="20">
        <v>282895.90000000002</v>
      </c>
      <c r="CM3629" s="20">
        <v>278995.7</v>
      </c>
      <c r="CN3629" s="20">
        <v>185409.9</v>
      </c>
      <c r="CO3629" s="20">
        <v>146328.20000000001</v>
      </c>
      <c r="CP3629" s="20">
        <v>91728.13</v>
      </c>
      <c r="CQ3629" s="20">
        <v>38695.71</v>
      </c>
      <c r="CR3629" s="20">
        <v>70772.27</v>
      </c>
      <c r="CS3629" s="20">
        <v>135246.79999999999</v>
      </c>
      <c r="CT3629" s="20">
        <v>349819</v>
      </c>
      <c r="CU3629" s="20">
        <v>594693.30000000005</v>
      </c>
      <c r="CV3629" s="20">
        <v>642315.6</v>
      </c>
      <c r="CW3629" s="20">
        <v>956939.1</v>
      </c>
      <c r="CX3629" s="20">
        <v>822717.4</v>
      </c>
      <c r="CY3629" s="20">
        <v>747040.9</v>
      </c>
      <c r="CZ3629" s="20">
        <v>768298.8</v>
      </c>
      <c r="DA3629" s="20">
        <v>536376.9</v>
      </c>
      <c r="DB3629" s="20">
        <v>513479.7</v>
      </c>
      <c r="DC3629" s="20">
        <v>499092.7</v>
      </c>
      <c r="DD3629">
        <v>0</v>
      </c>
      <c r="DE3629">
        <v>0</v>
      </c>
      <c r="DF3629">
        <v>0</v>
      </c>
    </row>
    <row r="3630" spans="1:110" x14ac:dyDescent="0.25">
      <c r="A3630" s="16" t="str">
        <f t="shared" si="56"/>
        <v>Program Specific_CPP_200 kW and above_All_SDGE_1-in-2_MONTHLY SYSTEM PEAK DAY_2022_5</v>
      </c>
      <c r="B3630" t="s">
        <v>196</v>
      </c>
      <c r="C3630" t="s">
        <v>121</v>
      </c>
      <c r="D3630" t="s">
        <v>122</v>
      </c>
      <c r="E3630" t="s">
        <v>7</v>
      </c>
      <c r="F3630" t="s">
        <v>125</v>
      </c>
      <c r="G3630" t="s">
        <v>111</v>
      </c>
      <c r="H3630" t="s">
        <v>20</v>
      </c>
      <c r="I3630">
        <v>2022</v>
      </c>
      <c r="J3630">
        <v>5</v>
      </c>
      <c r="K3630">
        <v>440</v>
      </c>
      <c r="L3630">
        <v>69103.23</v>
      </c>
      <c r="M3630">
        <v>67425.899999999994</v>
      </c>
      <c r="N3630">
        <v>66554.210000000006</v>
      </c>
      <c r="O3630">
        <v>66380.41</v>
      </c>
      <c r="P3630">
        <v>67475.509999999995</v>
      </c>
      <c r="Q3630">
        <v>71275.34</v>
      </c>
      <c r="R3630">
        <v>76394.33</v>
      </c>
      <c r="S3630">
        <v>79058.55</v>
      </c>
      <c r="T3630">
        <v>80813.02</v>
      </c>
      <c r="U3630">
        <v>82658.95</v>
      </c>
      <c r="V3630">
        <v>84862.52</v>
      </c>
      <c r="W3630">
        <v>86273.58</v>
      </c>
      <c r="X3630">
        <v>87076.7</v>
      </c>
      <c r="Y3630">
        <v>87338.75</v>
      </c>
      <c r="Z3630">
        <v>86716.34</v>
      </c>
      <c r="AA3630">
        <v>84896.960000000006</v>
      </c>
      <c r="AB3630">
        <v>82989.440000000002</v>
      </c>
      <c r="AC3630">
        <v>81276.38</v>
      </c>
      <c r="AD3630">
        <v>78074.45</v>
      </c>
      <c r="AE3630">
        <v>76161.02</v>
      </c>
      <c r="AF3630">
        <v>74237.27</v>
      </c>
      <c r="AG3630">
        <v>74327.27</v>
      </c>
      <c r="AH3630">
        <v>73039.06</v>
      </c>
      <c r="AI3630">
        <v>70886.3</v>
      </c>
      <c r="AJ3630">
        <v>62.431730000000002</v>
      </c>
      <c r="AK3630">
        <v>61.281210000000002</v>
      </c>
      <c r="AL3630">
        <v>60.50029</v>
      </c>
      <c r="AM3630">
        <v>59.312089999999998</v>
      </c>
      <c r="AN3630">
        <v>58.741799999999998</v>
      </c>
      <c r="AO3630">
        <v>57.997030000000002</v>
      </c>
      <c r="AP3630">
        <v>56.264060000000001</v>
      </c>
      <c r="AQ3630">
        <v>60.189680000000003</v>
      </c>
      <c r="AR3630">
        <v>67.125720000000001</v>
      </c>
      <c r="AS3630">
        <v>72.80959</v>
      </c>
      <c r="AT3630">
        <v>77.069959999999995</v>
      </c>
      <c r="AU3630">
        <v>81.386319999999998</v>
      </c>
      <c r="AV3630">
        <v>82.039150000000006</v>
      </c>
      <c r="AW3630">
        <v>82.862229999999997</v>
      </c>
      <c r="AX3630">
        <v>82.461680000000001</v>
      </c>
      <c r="AY3630">
        <v>82.323880000000003</v>
      </c>
      <c r="AZ3630">
        <v>81.942369999999997</v>
      </c>
      <c r="BA3630">
        <v>79.716049999999996</v>
      </c>
      <c r="BB3630">
        <v>77.501890000000003</v>
      </c>
      <c r="BC3630">
        <v>74.564850000000007</v>
      </c>
      <c r="BD3630">
        <v>70.057509999999994</v>
      </c>
      <c r="BE3630">
        <v>67.521339999999995</v>
      </c>
      <c r="BF3630">
        <v>65.74606</v>
      </c>
      <c r="BG3630">
        <v>63.261220000000002</v>
      </c>
      <c r="BH3630">
        <v>95.323390000000003</v>
      </c>
      <c r="BI3630">
        <v>27.15699</v>
      </c>
      <c r="BJ3630">
        <v>260.98649999999998</v>
      </c>
      <c r="BK3630">
        <v>392.55880000000002</v>
      </c>
      <c r="BL3630">
        <v>403.88499999999999</v>
      </c>
      <c r="BM3630">
        <v>644.76549999999997</v>
      </c>
      <c r="BN3630">
        <v>432.28969999999998</v>
      </c>
      <c r="BO3630">
        <v>246.94040000000001</v>
      </c>
      <c r="BP3630">
        <v>-669.59209999999996</v>
      </c>
      <c r="BQ3630">
        <v>-900.54880000000003</v>
      </c>
      <c r="BR3630">
        <v>-937.88789999999995</v>
      </c>
      <c r="BS3630">
        <v>-723.76319999999998</v>
      </c>
      <c r="BT3630">
        <v>-181.2236</v>
      </c>
      <c r="BU3630">
        <v>751.93039999999996</v>
      </c>
      <c r="BV3630">
        <v>2268.0129999999999</v>
      </c>
      <c r="BW3630">
        <v>1447.854</v>
      </c>
      <c r="BX3630">
        <v>1101.287</v>
      </c>
      <c r="BY3630">
        <v>1116.9000000000001</v>
      </c>
      <c r="BZ3630">
        <v>821.92439999999999</v>
      </c>
      <c r="CA3630">
        <v>266.1626</v>
      </c>
      <c r="CB3630">
        <v>-71.646950000000004</v>
      </c>
      <c r="CC3630">
        <v>-307.6798</v>
      </c>
      <c r="CD3630">
        <v>-468.10149999999999</v>
      </c>
      <c r="CE3630">
        <v>-8.6885429999999992</v>
      </c>
      <c r="CF3630" s="20">
        <v>52964.62</v>
      </c>
      <c r="CG3630" s="20">
        <v>60336.95</v>
      </c>
      <c r="CH3630" s="20">
        <v>52944.63</v>
      </c>
      <c r="CI3630" s="20">
        <v>50576.35</v>
      </c>
      <c r="CJ3630" s="20">
        <v>42224.36</v>
      </c>
      <c r="CK3630" s="20">
        <v>34011.51</v>
      </c>
      <c r="CL3630" s="20">
        <v>37507.21</v>
      </c>
      <c r="CM3630" s="20">
        <v>35684</v>
      </c>
      <c r="CN3630" s="20">
        <v>24062.19</v>
      </c>
      <c r="CO3630" s="20">
        <v>19580.830000000002</v>
      </c>
      <c r="CP3630" s="20">
        <v>12499.45</v>
      </c>
      <c r="CQ3630" s="20">
        <v>5403.5479999999998</v>
      </c>
      <c r="CR3630" s="20">
        <v>9984.223</v>
      </c>
      <c r="CS3630" s="20">
        <v>19427.79</v>
      </c>
      <c r="CT3630" s="20">
        <v>51333.98</v>
      </c>
      <c r="CU3630" s="20">
        <v>87324.79</v>
      </c>
      <c r="CV3630" s="20">
        <v>95684</v>
      </c>
      <c r="CW3630" s="20">
        <v>141102.20000000001</v>
      </c>
      <c r="CX3630" s="20">
        <v>117654.2</v>
      </c>
      <c r="CY3630" s="20">
        <v>106045.2</v>
      </c>
      <c r="CZ3630" s="20">
        <v>110512.1</v>
      </c>
      <c r="DA3630" s="20">
        <v>79477.41</v>
      </c>
      <c r="DB3630" s="20">
        <v>78305.98</v>
      </c>
      <c r="DC3630" s="20">
        <v>77292.62</v>
      </c>
      <c r="DD3630">
        <v>0</v>
      </c>
      <c r="DE3630">
        <v>0</v>
      </c>
      <c r="DF3630">
        <v>0</v>
      </c>
    </row>
    <row r="3631" spans="1:110" x14ac:dyDescent="0.25">
      <c r="A3631" s="16" t="str">
        <f t="shared" si="56"/>
        <v>Program Specific_CPP_200 kW and above_All_SDGE_1-in-2_MONTHLY SYSTEM PEAK DAY_2023_1</v>
      </c>
      <c r="B3631" t="s">
        <v>196</v>
      </c>
      <c r="C3631" t="s">
        <v>121</v>
      </c>
      <c r="D3631" t="s">
        <v>122</v>
      </c>
      <c r="E3631" t="s">
        <v>7</v>
      </c>
      <c r="F3631" t="s">
        <v>125</v>
      </c>
      <c r="G3631" t="s">
        <v>111</v>
      </c>
      <c r="H3631" t="s">
        <v>20</v>
      </c>
      <c r="I3631">
        <v>2023</v>
      </c>
      <c r="J3631">
        <v>1</v>
      </c>
      <c r="K3631">
        <v>425</v>
      </c>
      <c r="L3631">
        <v>54113.54</v>
      </c>
      <c r="M3631">
        <v>52957.49</v>
      </c>
      <c r="N3631">
        <v>52319.5</v>
      </c>
      <c r="O3631">
        <v>52556.07</v>
      </c>
      <c r="P3631">
        <v>55169.45</v>
      </c>
      <c r="Q3631">
        <v>60834.99</v>
      </c>
      <c r="R3631">
        <v>69197.919999999998</v>
      </c>
      <c r="S3631">
        <v>73767.360000000001</v>
      </c>
      <c r="T3631">
        <v>74300.37</v>
      </c>
      <c r="U3631">
        <v>74507.37</v>
      </c>
      <c r="V3631">
        <v>75580.5</v>
      </c>
      <c r="W3631">
        <v>76031.289999999994</v>
      </c>
      <c r="X3631">
        <v>76226.36</v>
      </c>
      <c r="Y3631">
        <v>76248.23</v>
      </c>
      <c r="Z3631">
        <v>75656.58</v>
      </c>
      <c r="AA3631">
        <v>74543.28</v>
      </c>
      <c r="AB3631">
        <v>73299.39</v>
      </c>
      <c r="AC3631">
        <v>72525.62</v>
      </c>
      <c r="AD3631">
        <v>68512.2</v>
      </c>
      <c r="AE3631">
        <v>65508.76</v>
      </c>
      <c r="AF3631">
        <v>63205.58</v>
      </c>
      <c r="AG3631">
        <v>62036.99</v>
      </c>
      <c r="AH3631">
        <v>59421.56</v>
      </c>
      <c r="AI3631">
        <v>56735.54</v>
      </c>
      <c r="AJ3631">
        <v>47.080539999999999</v>
      </c>
      <c r="AK3631">
        <v>46.395539999999997</v>
      </c>
      <c r="AL3631">
        <v>45.73854</v>
      </c>
      <c r="AM3631">
        <v>44.923400000000001</v>
      </c>
      <c r="AN3631">
        <v>44.800260000000002</v>
      </c>
      <c r="AO3631">
        <v>44.90296</v>
      </c>
      <c r="AP3631">
        <v>44.886139999999997</v>
      </c>
      <c r="AQ3631">
        <v>45.145290000000003</v>
      </c>
      <c r="AR3631">
        <v>47.952919999999999</v>
      </c>
      <c r="AS3631">
        <v>51.396549999999998</v>
      </c>
      <c r="AT3631">
        <v>53.473260000000003</v>
      </c>
      <c r="AU3631">
        <v>55.476880000000001</v>
      </c>
      <c r="AV3631">
        <v>56.040480000000002</v>
      </c>
      <c r="AW3631">
        <v>56.667000000000002</v>
      </c>
      <c r="AX3631">
        <v>57.040669999999999</v>
      </c>
      <c r="AY3631">
        <v>57.633679999999998</v>
      </c>
      <c r="AZ3631">
        <v>56.598750000000003</v>
      </c>
      <c r="BA3631">
        <v>55.363639999999997</v>
      </c>
      <c r="BB3631">
        <v>53.915930000000003</v>
      </c>
      <c r="BC3631">
        <v>52.803260000000002</v>
      </c>
      <c r="BD3631">
        <v>52.395969999999998</v>
      </c>
      <c r="BE3631">
        <v>51.343580000000003</v>
      </c>
      <c r="BF3631">
        <v>50.53387</v>
      </c>
      <c r="BG3631">
        <v>49.554720000000003</v>
      </c>
      <c r="BH3631">
        <v>74.646100000000004</v>
      </c>
      <c r="BI3631">
        <v>21.32957</v>
      </c>
      <c r="BJ3631">
        <v>205.16630000000001</v>
      </c>
      <c r="BK3631">
        <v>310.8048</v>
      </c>
      <c r="BL3631">
        <v>330.22519999999997</v>
      </c>
      <c r="BM3631">
        <v>550.32079999999996</v>
      </c>
      <c r="BN3631">
        <v>391.5677</v>
      </c>
      <c r="BO3631">
        <v>230.41329999999999</v>
      </c>
      <c r="BP3631">
        <v>-615.63030000000003</v>
      </c>
      <c r="BQ3631">
        <v>-811.73940000000005</v>
      </c>
      <c r="BR3631">
        <v>-835.30439999999999</v>
      </c>
      <c r="BS3631">
        <v>-637.83900000000006</v>
      </c>
      <c r="BT3631">
        <v>-158.642</v>
      </c>
      <c r="BU3631">
        <v>656.44820000000004</v>
      </c>
      <c r="BV3631">
        <v>1978.752</v>
      </c>
      <c r="BW3631">
        <v>1271.28</v>
      </c>
      <c r="BX3631">
        <v>972.69809999999995</v>
      </c>
      <c r="BY3631">
        <v>996.6472</v>
      </c>
      <c r="BZ3631">
        <v>721.25840000000005</v>
      </c>
      <c r="CA3631">
        <v>228.9357</v>
      </c>
      <c r="CB3631">
        <v>-61.000190000000003</v>
      </c>
      <c r="CC3631">
        <v>-256.80380000000002</v>
      </c>
      <c r="CD3631">
        <v>-380.82799999999997</v>
      </c>
      <c r="CE3631">
        <v>-6.9540819999999997</v>
      </c>
      <c r="CF3631" s="20">
        <v>32478.89</v>
      </c>
      <c r="CG3631" s="20">
        <v>37220.71</v>
      </c>
      <c r="CH3631" s="20">
        <v>32718.85</v>
      </c>
      <c r="CI3631" s="20">
        <v>31703.95</v>
      </c>
      <c r="CJ3631" s="20">
        <v>28227.22</v>
      </c>
      <c r="CK3631" s="20">
        <v>24777.31</v>
      </c>
      <c r="CL3631" s="20">
        <v>30773.62</v>
      </c>
      <c r="CM3631" s="20">
        <v>31067.360000000001</v>
      </c>
      <c r="CN3631" s="20">
        <v>20340.16</v>
      </c>
      <c r="CO3631" s="20">
        <v>15909.25</v>
      </c>
      <c r="CP3631" s="20">
        <v>9914.6820000000007</v>
      </c>
      <c r="CQ3631" s="20">
        <v>4196.7020000000002</v>
      </c>
      <c r="CR3631" s="20">
        <v>7651.0429999999997</v>
      </c>
      <c r="CS3631" s="20">
        <v>14807.07</v>
      </c>
      <c r="CT3631" s="20">
        <v>39074.769999999997</v>
      </c>
      <c r="CU3631" s="20">
        <v>67324.05</v>
      </c>
      <c r="CV3631" s="20">
        <v>74643.91</v>
      </c>
      <c r="CW3631" s="20">
        <v>112353.8</v>
      </c>
      <c r="CX3631" s="20">
        <v>90599.45</v>
      </c>
      <c r="CY3631" s="20">
        <v>78455.649999999994</v>
      </c>
      <c r="CZ3631" s="20">
        <v>80108.179999999993</v>
      </c>
      <c r="DA3631" s="20">
        <v>55366.71</v>
      </c>
      <c r="DB3631" s="20">
        <v>51828.98</v>
      </c>
      <c r="DC3631" s="20">
        <v>49513.51</v>
      </c>
      <c r="DD3631">
        <v>0</v>
      </c>
      <c r="DE3631">
        <v>0</v>
      </c>
      <c r="DF3631">
        <v>0</v>
      </c>
    </row>
    <row r="3632" spans="1:110" x14ac:dyDescent="0.25">
      <c r="A3632" s="16" t="str">
        <f t="shared" si="56"/>
        <v>Program Specific_CPP_200 kW and above_All_SDGE_1-in-2_MONTHLY SYSTEM PEAK DAY_2022_6</v>
      </c>
      <c r="B3632" t="s">
        <v>196</v>
      </c>
      <c r="C3632" t="s">
        <v>121</v>
      </c>
      <c r="D3632" t="s">
        <v>122</v>
      </c>
      <c r="E3632" t="s">
        <v>7</v>
      </c>
      <c r="F3632" t="s">
        <v>125</v>
      </c>
      <c r="G3632" t="s">
        <v>111</v>
      </c>
      <c r="H3632" t="s">
        <v>20</v>
      </c>
      <c r="I3632">
        <v>2022</v>
      </c>
      <c r="J3632">
        <v>6</v>
      </c>
      <c r="K3632">
        <v>440</v>
      </c>
      <c r="L3632">
        <v>71108.179999999993</v>
      </c>
      <c r="M3632">
        <v>69564.800000000003</v>
      </c>
      <c r="N3632">
        <v>68745.13</v>
      </c>
      <c r="O3632">
        <v>68728.19</v>
      </c>
      <c r="P3632">
        <v>70015.66</v>
      </c>
      <c r="Q3632">
        <v>73941.929999999993</v>
      </c>
      <c r="R3632">
        <v>79634.259999999995</v>
      </c>
      <c r="S3632">
        <v>82864.5</v>
      </c>
      <c r="T3632">
        <v>85096.77</v>
      </c>
      <c r="U3632">
        <v>87111.48</v>
      </c>
      <c r="V3632">
        <v>88967.1</v>
      </c>
      <c r="W3632">
        <v>90452.23</v>
      </c>
      <c r="X3632">
        <v>91101.71</v>
      </c>
      <c r="Y3632">
        <v>91329.47</v>
      </c>
      <c r="Z3632">
        <v>90508.41</v>
      </c>
      <c r="AA3632">
        <v>88163.65</v>
      </c>
      <c r="AB3632">
        <v>85702.24</v>
      </c>
      <c r="AC3632">
        <v>83620.679999999993</v>
      </c>
      <c r="AD3632">
        <v>80824.66</v>
      </c>
      <c r="AE3632">
        <v>79173.710000000006</v>
      </c>
      <c r="AF3632">
        <v>77169.02</v>
      </c>
      <c r="AG3632">
        <v>77240.91</v>
      </c>
      <c r="AH3632">
        <v>75826.87</v>
      </c>
      <c r="AI3632">
        <v>73469.45</v>
      </c>
      <c r="AJ3632">
        <v>62.987029999999997</v>
      </c>
      <c r="AK3632">
        <v>62.281700000000001</v>
      </c>
      <c r="AL3632">
        <v>60.936880000000002</v>
      </c>
      <c r="AM3632">
        <v>60.232370000000003</v>
      </c>
      <c r="AN3632">
        <v>60.637869999999999</v>
      </c>
      <c r="AO3632">
        <v>60.436320000000002</v>
      </c>
      <c r="AP3632">
        <v>60.342399999999998</v>
      </c>
      <c r="AQ3632">
        <v>61.623779999999996</v>
      </c>
      <c r="AR3632">
        <v>64.141589999999994</v>
      </c>
      <c r="AS3632">
        <v>67.193179999999998</v>
      </c>
      <c r="AT3632">
        <v>70.53783</v>
      </c>
      <c r="AU3632">
        <v>73.891440000000003</v>
      </c>
      <c r="AV3632">
        <v>75.320409999999995</v>
      </c>
      <c r="AW3632">
        <v>76.673119999999997</v>
      </c>
      <c r="AX3632">
        <v>77.386369999999999</v>
      </c>
      <c r="AY3632">
        <v>77.078590000000005</v>
      </c>
      <c r="AZ3632">
        <v>76.214669999999998</v>
      </c>
      <c r="BA3632">
        <v>74.370689999999996</v>
      </c>
      <c r="BB3632">
        <v>73.016469999999998</v>
      </c>
      <c r="BC3632">
        <v>70.821349999999995</v>
      </c>
      <c r="BD3632">
        <v>68.035390000000007</v>
      </c>
      <c r="BE3632">
        <v>65.814409999999995</v>
      </c>
      <c r="BF3632">
        <v>64.469350000000006</v>
      </c>
      <c r="BG3632">
        <v>63.618209999999998</v>
      </c>
      <c r="BH3632">
        <v>98.089100000000002</v>
      </c>
      <c r="BI3632">
        <v>28.018470000000001</v>
      </c>
      <c r="BJ3632">
        <v>269.5779</v>
      </c>
      <c r="BK3632">
        <v>406.44310000000002</v>
      </c>
      <c r="BL3632">
        <v>419.08949999999999</v>
      </c>
      <c r="BM3632">
        <v>668.88779999999997</v>
      </c>
      <c r="BN3632">
        <v>450.6234</v>
      </c>
      <c r="BO3632">
        <v>258.82839999999999</v>
      </c>
      <c r="BP3632">
        <v>-705.08609999999999</v>
      </c>
      <c r="BQ3632">
        <v>-949.05809999999997</v>
      </c>
      <c r="BR3632">
        <v>-983.25120000000004</v>
      </c>
      <c r="BS3632">
        <v>-758.81870000000004</v>
      </c>
      <c r="BT3632">
        <v>-189.60050000000001</v>
      </c>
      <c r="BU3632">
        <v>786.28800000000001</v>
      </c>
      <c r="BV3632">
        <v>2367.192</v>
      </c>
      <c r="BW3632">
        <v>1503.5650000000001</v>
      </c>
      <c r="BX3632">
        <v>1137.2860000000001</v>
      </c>
      <c r="BY3632">
        <v>1149.115</v>
      </c>
      <c r="BZ3632">
        <v>850.87710000000004</v>
      </c>
      <c r="CA3632">
        <v>276.69110000000001</v>
      </c>
      <c r="CB3632">
        <v>-74.476420000000005</v>
      </c>
      <c r="CC3632">
        <v>-319.74090000000001</v>
      </c>
      <c r="CD3632">
        <v>-485.9683</v>
      </c>
      <c r="CE3632">
        <v>-9.0051590000000008</v>
      </c>
      <c r="CF3632" s="20">
        <v>56082.63</v>
      </c>
      <c r="CG3632" s="20">
        <v>64225.73</v>
      </c>
      <c r="CH3632" s="20">
        <v>56487.81</v>
      </c>
      <c r="CI3632" s="20">
        <v>54217.24</v>
      </c>
      <c r="CJ3632" s="20">
        <v>45463.33</v>
      </c>
      <c r="CK3632" s="20">
        <v>36604.019999999997</v>
      </c>
      <c r="CL3632" s="20">
        <v>40756.080000000002</v>
      </c>
      <c r="CM3632" s="20">
        <v>39202.42</v>
      </c>
      <c r="CN3632" s="20">
        <v>26680.79</v>
      </c>
      <c r="CO3632" s="20">
        <v>21747.14</v>
      </c>
      <c r="CP3632" s="20">
        <v>13737.83</v>
      </c>
      <c r="CQ3632" s="20">
        <v>5939.6660000000002</v>
      </c>
      <c r="CR3632" s="20">
        <v>10928.57</v>
      </c>
      <c r="CS3632" s="20">
        <v>21243.759999999998</v>
      </c>
      <c r="CT3632" s="20">
        <v>55921.77</v>
      </c>
      <c r="CU3632" s="20">
        <v>94174.3</v>
      </c>
      <c r="CV3632" s="20">
        <v>102041.8</v>
      </c>
      <c r="CW3632" s="20">
        <v>149359.4</v>
      </c>
      <c r="CX3632" s="20">
        <v>126089.1</v>
      </c>
      <c r="CY3632" s="20">
        <v>114600.8</v>
      </c>
      <c r="CZ3632" s="20">
        <v>119413.1</v>
      </c>
      <c r="DA3632" s="20">
        <v>85830.57</v>
      </c>
      <c r="DB3632" s="20">
        <v>84397.73</v>
      </c>
      <c r="DC3632" s="20">
        <v>83028.44</v>
      </c>
      <c r="DD3632">
        <v>0</v>
      </c>
      <c r="DE3632">
        <v>0</v>
      </c>
      <c r="DF3632">
        <v>0</v>
      </c>
    </row>
    <row r="3633" spans="1:110" x14ac:dyDescent="0.25">
      <c r="A3633" s="16" t="str">
        <f t="shared" si="56"/>
        <v>Portfolio Adjusted_CPP_200 kW and above_All_SDGE_1-in-2_MONTHLY SYSTEM PEAK DAY_2029_11</v>
      </c>
      <c r="B3633" t="s">
        <v>195</v>
      </c>
      <c r="C3633" t="s">
        <v>121</v>
      </c>
      <c r="D3633" t="s">
        <v>122</v>
      </c>
      <c r="E3633" t="s">
        <v>7</v>
      </c>
      <c r="F3633" t="s">
        <v>125</v>
      </c>
      <c r="G3633" t="s">
        <v>111</v>
      </c>
      <c r="H3633" t="s">
        <v>20</v>
      </c>
      <c r="I3633">
        <v>2029</v>
      </c>
      <c r="J3633">
        <v>11</v>
      </c>
      <c r="K3633">
        <v>304</v>
      </c>
      <c r="L3633">
        <v>41481.550000000003</v>
      </c>
      <c r="M3633">
        <v>40297.97</v>
      </c>
      <c r="N3633">
        <v>40062.080000000002</v>
      </c>
      <c r="O3633">
        <v>40160.53</v>
      </c>
      <c r="P3633">
        <v>41707.99</v>
      </c>
      <c r="Q3633">
        <v>45334.080000000002</v>
      </c>
      <c r="R3633">
        <v>50259.38</v>
      </c>
      <c r="S3633">
        <v>53344.91</v>
      </c>
      <c r="T3633">
        <v>55455.68</v>
      </c>
      <c r="U3633">
        <v>57504.28</v>
      </c>
      <c r="V3633">
        <v>59409.85</v>
      </c>
      <c r="W3633">
        <v>60531.96</v>
      </c>
      <c r="X3633">
        <v>60995.25</v>
      </c>
      <c r="Y3633">
        <v>61377.72</v>
      </c>
      <c r="Z3633">
        <v>60818.86</v>
      </c>
      <c r="AA3633">
        <v>59279.24</v>
      </c>
      <c r="AB3633">
        <v>57283.71</v>
      </c>
      <c r="AC3633">
        <v>55321.5</v>
      </c>
      <c r="AD3633">
        <v>51784.62</v>
      </c>
      <c r="AE3633">
        <v>49348.98</v>
      </c>
      <c r="AF3633">
        <v>47440.04</v>
      </c>
      <c r="AG3633">
        <v>46787</v>
      </c>
      <c r="AH3633">
        <v>45171.16</v>
      </c>
      <c r="AI3633">
        <v>43026.46</v>
      </c>
      <c r="AJ3633">
        <v>56.678359999999998</v>
      </c>
      <c r="AK3633">
        <v>55.503520000000002</v>
      </c>
      <c r="AL3633">
        <v>55.157310000000003</v>
      </c>
      <c r="AM3633">
        <v>54.221089999999997</v>
      </c>
      <c r="AN3633">
        <v>54.467419999999997</v>
      </c>
      <c r="AO3633">
        <v>53.13738</v>
      </c>
      <c r="AP3633">
        <v>52.473739999999999</v>
      </c>
      <c r="AQ3633">
        <v>54.445639999999997</v>
      </c>
      <c r="AR3633">
        <v>63.297370000000001</v>
      </c>
      <c r="AS3633">
        <v>70.154330000000002</v>
      </c>
      <c r="AT3633">
        <v>74.512069999999994</v>
      </c>
      <c r="AU3633">
        <v>77.735820000000004</v>
      </c>
      <c r="AV3633">
        <v>79.528080000000003</v>
      </c>
      <c r="AW3633">
        <v>79.127859999999998</v>
      </c>
      <c r="AX3633">
        <v>77.415199999999999</v>
      </c>
      <c r="AY3633">
        <v>76.622060000000005</v>
      </c>
      <c r="AZ3633">
        <v>73.948390000000003</v>
      </c>
      <c r="BA3633">
        <v>68.819339999999997</v>
      </c>
      <c r="BB3633">
        <v>65.329830000000001</v>
      </c>
      <c r="BC3633">
        <v>61.558079999999997</v>
      </c>
      <c r="BD3633">
        <v>60.191139999999997</v>
      </c>
      <c r="BE3633">
        <v>58.445979999999999</v>
      </c>
      <c r="BF3633">
        <v>57.225949999999997</v>
      </c>
      <c r="BG3633">
        <v>56.051639999999999</v>
      </c>
      <c r="BH3633">
        <v>57.221089999999997</v>
      </c>
      <c r="BI3633">
        <v>16.230730000000001</v>
      </c>
      <c r="BJ3633">
        <v>157.09989999999999</v>
      </c>
      <c r="BK3633">
        <v>237.50030000000001</v>
      </c>
      <c r="BL3633">
        <v>249.64959999999999</v>
      </c>
      <c r="BM3633">
        <v>410.0976</v>
      </c>
      <c r="BN3633">
        <v>284.40089999999998</v>
      </c>
      <c r="BO3633">
        <v>166.62350000000001</v>
      </c>
      <c r="BP3633">
        <v>-459.48899999999998</v>
      </c>
      <c r="BQ3633">
        <v>-626.49490000000003</v>
      </c>
      <c r="BR3633">
        <v>-656.58879999999999</v>
      </c>
      <c r="BS3633">
        <v>-507.81259999999997</v>
      </c>
      <c r="BT3633">
        <v>-126.9431</v>
      </c>
      <c r="BU3633">
        <v>528.42269999999996</v>
      </c>
      <c r="BV3633">
        <v>1590.68</v>
      </c>
      <c r="BW3633">
        <v>1010.963</v>
      </c>
      <c r="BX3633">
        <v>760.16679999999997</v>
      </c>
      <c r="BY3633">
        <v>760.22820000000002</v>
      </c>
      <c r="BZ3633">
        <v>545.15970000000004</v>
      </c>
      <c r="CA3633">
        <v>172.4616</v>
      </c>
      <c r="CB3633">
        <v>-45.784739999999999</v>
      </c>
      <c r="CC3633">
        <v>-193.67609999999999</v>
      </c>
      <c r="CD3633">
        <v>-289.4984</v>
      </c>
      <c r="CE3633">
        <v>-5.2737590000000001</v>
      </c>
      <c r="CF3633" s="20">
        <v>19085.3</v>
      </c>
      <c r="CG3633" s="20">
        <v>21552.43</v>
      </c>
      <c r="CH3633" s="20">
        <v>19183.939999999999</v>
      </c>
      <c r="CI3633" s="20">
        <v>18512.560000000001</v>
      </c>
      <c r="CJ3633" s="20">
        <v>16132.79</v>
      </c>
      <c r="CK3633" s="20">
        <v>13759.31</v>
      </c>
      <c r="CL3633" s="20">
        <v>16234.04</v>
      </c>
      <c r="CM3633" s="20">
        <v>16246.58</v>
      </c>
      <c r="CN3633" s="20">
        <v>11330.9</v>
      </c>
      <c r="CO3633" s="20">
        <v>9476.58</v>
      </c>
      <c r="CP3633" s="20">
        <v>6125.9880000000003</v>
      </c>
      <c r="CQ3633" s="20">
        <v>2660.069</v>
      </c>
      <c r="CR3633" s="20">
        <v>4898.9430000000002</v>
      </c>
      <c r="CS3633" s="20">
        <v>9594.6910000000007</v>
      </c>
      <c r="CT3633" s="20">
        <v>25251.06</v>
      </c>
      <c r="CU3633" s="20">
        <v>42575.38</v>
      </c>
      <c r="CV3633" s="20">
        <v>45588.57</v>
      </c>
      <c r="CW3633" s="20">
        <v>65372.19</v>
      </c>
      <c r="CX3633" s="20">
        <v>51759.65</v>
      </c>
      <c r="CY3633" s="20">
        <v>44522.73</v>
      </c>
      <c r="CZ3633" s="20">
        <v>45129.04</v>
      </c>
      <c r="DA3633" s="20">
        <v>31491.82</v>
      </c>
      <c r="DB3633" s="20">
        <v>29950.7</v>
      </c>
      <c r="DC3633" s="20">
        <v>28476.37</v>
      </c>
      <c r="DD3633">
        <v>0</v>
      </c>
      <c r="DE3633">
        <v>0</v>
      </c>
      <c r="DF3633">
        <v>0</v>
      </c>
    </row>
    <row r="3634" spans="1:110" x14ac:dyDescent="0.25">
      <c r="A3634" s="16" t="str">
        <f t="shared" si="56"/>
        <v>Program Specific_CPP_200 kW and above_All_SDGE_1-in-2_MONTHLY SYSTEM PEAK DAY_2022_7</v>
      </c>
      <c r="B3634" t="s">
        <v>196</v>
      </c>
      <c r="C3634" t="s">
        <v>121</v>
      </c>
      <c r="D3634" t="s">
        <v>122</v>
      </c>
      <c r="E3634" t="s">
        <v>7</v>
      </c>
      <c r="F3634" t="s">
        <v>125</v>
      </c>
      <c r="G3634" t="s">
        <v>111</v>
      </c>
      <c r="H3634" t="s">
        <v>20</v>
      </c>
      <c r="I3634">
        <v>2022</v>
      </c>
      <c r="J3634">
        <v>7</v>
      </c>
      <c r="K3634">
        <v>440</v>
      </c>
      <c r="L3634">
        <v>74177.570000000007</v>
      </c>
      <c r="M3634">
        <v>72451.759999999995</v>
      </c>
      <c r="N3634">
        <v>71434.61</v>
      </c>
      <c r="O3634">
        <v>71360.05</v>
      </c>
      <c r="P3634">
        <v>72893.440000000002</v>
      </c>
      <c r="Q3634">
        <v>77384.36</v>
      </c>
      <c r="R3634">
        <v>83617.67</v>
      </c>
      <c r="S3634">
        <v>86952.73</v>
      </c>
      <c r="T3634">
        <v>89074.49</v>
      </c>
      <c r="U3634">
        <v>91183.039999999994</v>
      </c>
      <c r="V3634">
        <v>93592.13</v>
      </c>
      <c r="W3634">
        <v>95204.19</v>
      </c>
      <c r="X3634">
        <v>96310.41</v>
      </c>
      <c r="Y3634">
        <v>96709.21</v>
      </c>
      <c r="Z3634">
        <v>96127.63</v>
      </c>
      <c r="AA3634">
        <v>94029.42</v>
      </c>
      <c r="AB3634">
        <v>91547.6</v>
      </c>
      <c r="AC3634">
        <v>89225.84</v>
      </c>
      <c r="AD3634">
        <v>85562.87</v>
      </c>
      <c r="AE3634">
        <v>83296.39</v>
      </c>
      <c r="AF3634">
        <v>80806.63</v>
      </c>
      <c r="AG3634">
        <v>80757.42</v>
      </c>
      <c r="AH3634">
        <v>78972.91</v>
      </c>
      <c r="AI3634">
        <v>76211.11</v>
      </c>
      <c r="AJ3634">
        <v>69.845910000000003</v>
      </c>
      <c r="AK3634">
        <v>69.559939999999997</v>
      </c>
      <c r="AL3634">
        <v>69.259870000000006</v>
      </c>
      <c r="AM3634">
        <v>68.703029999999998</v>
      </c>
      <c r="AN3634">
        <v>68.39743</v>
      </c>
      <c r="AO3634">
        <v>68.378569999999996</v>
      </c>
      <c r="AP3634">
        <v>68.595889999999997</v>
      </c>
      <c r="AQ3634">
        <v>69.171869999999998</v>
      </c>
      <c r="AR3634">
        <v>72.091679999999997</v>
      </c>
      <c r="AS3634">
        <v>75.581519999999998</v>
      </c>
      <c r="AT3634">
        <v>79.267200000000003</v>
      </c>
      <c r="AU3634">
        <v>81.646780000000007</v>
      </c>
      <c r="AV3634">
        <v>83.522199999999998</v>
      </c>
      <c r="AW3634">
        <v>84.370829999999998</v>
      </c>
      <c r="AX3634">
        <v>83.401589999999999</v>
      </c>
      <c r="AY3634">
        <v>83.29119</v>
      </c>
      <c r="AZ3634">
        <v>82.087149999999994</v>
      </c>
      <c r="BA3634">
        <v>80.533730000000006</v>
      </c>
      <c r="BB3634">
        <v>79.119119999999995</v>
      </c>
      <c r="BC3634">
        <v>76.707759999999993</v>
      </c>
      <c r="BD3634">
        <v>73.849170000000001</v>
      </c>
      <c r="BE3634">
        <v>72.193709999999996</v>
      </c>
      <c r="BF3634">
        <v>71.037750000000003</v>
      </c>
      <c r="BG3634">
        <v>70.292349999999999</v>
      </c>
      <c r="BH3634">
        <v>102.3231</v>
      </c>
      <c r="BI3634">
        <v>29.181239999999999</v>
      </c>
      <c r="BJ3634">
        <v>280.12450000000001</v>
      </c>
      <c r="BK3634">
        <v>422.00729999999999</v>
      </c>
      <c r="BL3634">
        <v>436.31490000000002</v>
      </c>
      <c r="BM3634">
        <v>700.02840000000003</v>
      </c>
      <c r="BN3634">
        <v>473.16419999999999</v>
      </c>
      <c r="BO3634">
        <v>271.59800000000001</v>
      </c>
      <c r="BP3634">
        <v>-738.04420000000005</v>
      </c>
      <c r="BQ3634">
        <v>-993.41669999999999</v>
      </c>
      <c r="BR3634">
        <v>-1034.366</v>
      </c>
      <c r="BS3634">
        <v>-798.68359999999996</v>
      </c>
      <c r="BT3634">
        <v>-200.4408</v>
      </c>
      <c r="BU3634">
        <v>832.60410000000002</v>
      </c>
      <c r="BV3634">
        <v>2514.16</v>
      </c>
      <c r="BW3634">
        <v>1603.6010000000001</v>
      </c>
      <c r="BX3634">
        <v>1214.856</v>
      </c>
      <c r="BY3634">
        <v>1226.1420000000001</v>
      </c>
      <c r="BZ3634">
        <v>900.75829999999996</v>
      </c>
      <c r="CA3634">
        <v>291.09879999999998</v>
      </c>
      <c r="CB3634">
        <v>-77.987099999999998</v>
      </c>
      <c r="CC3634">
        <v>-334.29759999999999</v>
      </c>
      <c r="CD3634">
        <v>-506.1311</v>
      </c>
      <c r="CE3634">
        <v>-9.3412059999999997</v>
      </c>
      <c r="CF3634" s="20">
        <v>61028.74</v>
      </c>
      <c r="CG3634" s="20">
        <v>69667.100000000006</v>
      </c>
      <c r="CH3634" s="20">
        <v>60994.15</v>
      </c>
      <c r="CI3634" s="20">
        <v>58449.120000000003</v>
      </c>
      <c r="CJ3634" s="20">
        <v>49277.39</v>
      </c>
      <c r="CK3634" s="20">
        <v>40091.620000000003</v>
      </c>
      <c r="CL3634" s="20">
        <v>44935.41</v>
      </c>
      <c r="CM3634" s="20">
        <v>43166.05</v>
      </c>
      <c r="CN3634" s="20">
        <v>29233.39</v>
      </c>
      <c r="CO3634" s="20">
        <v>23827.55</v>
      </c>
      <c r="CP3634" s="20">
        <v>15203.3</v>
      </c>
      <c r="CQ3634" s="20">
        <v>6580.1459999999997</v>
      </c>
      <c r="CR3634" s="20">
        <v>12213.97</v>
      </c>
      <c r="CS3634" s="20">
        <v>23820.19</v>
      </c>
      <c r="CT3634" s="20">
        <v>63081.14</v>
      </c>
      <c r="CU3634" s="20">
        <v>107122.5</v>
      </c>
      <c r="CV3634" s="20">
        <v>116436.1</v>
      </c>
      <c r="CW3634" s="20">
        <v>170053.8</v>
      </c>
      <c r="CX3634" s="20">
        <v>141305.9</v>
      </c>
      <c r="CY3634" s="20">
        <v>126846.3</v>
      </c>
      <c r="CZ3634" s="20">
        <v>130936.3</v>
      </c>
      <c r="DA3634" s="20">
        <v>93823.62</v>
      </c>
      <c r="DB3634" s="20">
        <v>91546.31</v>
      </c>
      <c r="DC3634" s="20">
        <v>89340.81</v>
      </c>
      <c r="DD3634">
        <v>0</v>
      </c>
      <c r="DE3634">
        <v>0</v>
      </c>
      <c r="DF3634">
        <v>0</v>
      </c>
    </row>
    <row r="3635" spans="1:110" x14ac:dyDescent="0.25">
      <c r="A3635" s="16" t="str">
        <f t="shared" si="56"/>
        <v>Program Specific_CPP_200 kW and above_All_SDGE_1-in-2_MONTHLY SYSTEM PEAK DAY_2020_7</v>
      </c>
      <c r="B3635" t="s">
        <v>196</v>
      </c>
      <c r="C3635" t="s">
        <v>121</v>
      </c>
      <c r="D3635" t="s">
        <v>122</v>
      </c>
      <c r="E3635" t="s">
        <v>7</v>
      </c>
      <c r="F3635" t="s">
        <v>125</v>
      </c>
      <c r="G3635" t="s">
        <v>111</v>
      </c>
      <c r="H3635" t="s">
        <v>20</v>
      </c>
      <c r="I3635">
        <v>2020</v>
      </c>
      <c r="J3635">
        <v>7</v>
      </c>
      <c r="K3635">
        <v>1382</v>
      </c>
      <c r="L3635">
        <v>200369.8</v>
      </c>
      <c r="M3635">
        <v>194949.2</v>
      </c>
      <c r="N3635">
        <v>191754.4</v>
      </c>
      <c r="O3635">
        <v>191520.3</v>
      </c>
      <c r="P3635">
        <v>196336.5</v>
      </c>
      <c r="Q3635">
        <v>210442</v>
      </c>
      <c r="R3635">
        <v>230020.3</v>
      </c>
      <c r="S3635">
        <v>240495.4</v>
      </c>
      <c r="T3635">
        <v>247159.7</v>
      </c>
      <c r="U3635">
        <v>253782.39999999999</v>
      </c>
      <c r="V3635">
        <v>261349.2</v>
      </c>
      <c r="W3635">
        <v>266412.5</v>
      </c>
      <c r="X3635">
        <v>269887.09999999998</v>
      </c>
      <c r="Y3635">
        <v>271139.59999999998</v>
      </c>
      <c r="Z3635">
        <v>269313</v>
      </c>
      <c r="AA3635">
        <v>262722.59999999998</v>
      </c>
      <c r="AB3635">
        <v>254927.5</v>
      </c>
      <c r="AC3635">
        <v>247635</v>
      </c>
      <c r="AD3635">
        <v>236130</v>
      </c>
      <c r="AE3635">
        <v>229011.20000000001</v>
      </c>
      <c r="AF3635">
        <v>221191.1</v>
      </c>
      <c r="AG3635">
        <v>221036.5</v>
      </c>
      <c r="AH3635">
        <v>215431.5</v>
      </c>
      <c r="AI3635">
        <v>206756.9</v>
      </c>
      <c r="AJ3635">
        <v>69.845910000000003</v>
      </c>
      <c r="AK3635">
        <v>69.559939999999997</v>
      </c>
      <c r="AL3635">
        <v>69.259870000000006</v>
      </c>
      <c r="AM3635">
        <v>68.703029999999998</v>
      </c>
      <c r="AN3635">
        <v>68.39743</v>
      </c>
      <c r="AO3635">
        <v>68.378569999999996</v>
      </c>
      <c r="AP3635">
        <v>68.595889999999997</v>
      </c>
      <c r="AQ3635">
        <v>69.171869999999998</v>
      </c>
      <c r="AR3635">
        <v>72.091679999999997</v>
      </c>
      <c r="AS3635">
        <v>75.581519999999998</v>
      </c>
      <c r="AT3635">
        <v>79.267200000000003</v>
      </c>
      <c r="AU3635">
        <v>81.646780000000007</v>
      </c>
      <c r="AV3635">
        <v>83.522199999999998</v>
      </c>
      <c r="AW3635">
        <v>84.370829999999998</v>
      </c>
      <c r="AX3635">
        <v>83.401589999999999</v>
      </c>
      <c r="AY3635">
        <v>83.29119</v>
      </c>
      <c r="AZ3635">
        <v>82.087149999999994</v>
      </c>
      <c r="BA3635">
        <v>80.533730000000006</v>
      </c>
      <c r="BB3635">
        <v>79.119119999999995</v>
      </c>
      <c r="BC3635">
        <v>76.707759999999993</v>
      </c>
      <c r="BD3635">
        <v>73.849170000000001</v>
      </c>
      <c r="BE3635">
        <v>72.193709999999996</v>
      </c>
      <c r="BF3635">
        <v>71.037750000000003</v>
      </c>
      <c r="BG3635">
        <v>70.292349999999999</v>
      </c>
      <c r="BH3635">
        <v>276.39710000000002</v>
      </c>
      <c r="BI3635">
        <v>78.519260000000003</v>
      </c>
      <c r="BJ3635">
        <v>751.9479</v>
      </c>
      <c r="BK3635">
        <v>1132.6079999999999</v>
      </c>
      <c r="BL3635">
        <v>1175.202</v>
      </c>
      <c r="BM3635">
        <v>1903.684</v>
      </c>
      <c r="BN3635">
        <v>1301.607</v>
      </c>
      <c r="BO3635">
        <v>751.19069999999999</v>
      </c>
      <c r="BP3635">
        <v>-2047.89</v>
      </c>
      <c r="BQ3635">
        <v>-2764.8960000000002</v>
      </c>
      <c r="BR3635">
        <v>-2888.3919999999998</v>
      </c>
      <c r="BS3635">
        <v>-2234.9780000000001</v>
      </c>
      <c r="BT3635">
        <v>-561.68769999999995</v>
      </c>
      <c r="BU3635">
        <v>2334.3380000000002</v>
      </c>
      <c r="BV3635">
        <v>7043.7169999999996</v>
      </c>
      <c r="BW3635">
        <v>4480.5370000000003</v>
      </c>
      <c r="BX3635">
        <v>3382.9409999999998</v>
      </c>
      <c r="BY3635">
        <v>3403.0010000000002</v>
      </c>
      <c r="BZ3635">
        <v>2485.8449999999998</v>
      </c>
      <c r="CA3635">
        <v>800.33339999999998</v>
      </c>
      <c r="CB3635">
        <v>-213.47319999999999</v>
      </c>
      <c r="CC3635">
        <v>-914.98680000000002</v>
      </c>
      <c r="CD3635">
        <v>-1380.683</v>
      </c>
      <c r="CE3635">
        <v>-25.342220000000001</v>
      </c>
      <c r="CF3635" s="20">
        <v>445301.1</v>
      </c>
      <c r="CG3635" s="20">
        <v>504397.2</v>
      </c>
      <c r="CH3635" s="20">
        <v>439502.7</v>
      </c>
      <c r="CI3635" s="20">
        <v>421014.5</v>
      </c>
      <c r="CJ3635" s="20">
        <v>357497.2</v>
      </c>
      <c r="CK3635" s="20">
        <v>296491.5</v>
      </c>
      <c r="CL3635" s="20">
        <v>340036</v>
      </c>
      <c r="CM3635" s="20">
        <v>330209.5</v>
      </c>
      <c r="CN3635" s="20">
        <v>225075.20000000001</v>
      </c>
      <c r="CO3635" s="20">
        <v>184575.6</v>
      </c>
      <c r="CP3635" s="20">
        <v>118550</v>
      </c>
      <c r="CQ3635" s="20">
        <v>51526.73</v>
      </c>
      <c r="CR3635" s="20">
        <v>95912.33</v>
      </c>
      <c r="CS3635" s="20">
        <v>187238.6</v>
      </c>
      <c r="CT3635" s="20">
        <v>495128.1</v>
      </c>
      <c r="CU3635" s="20">
        <v>836273.3</v>
      </c>
      <c r="CV3635" s="20">
        <v>902873.7</v>
      </c>
      <c r="CW3635" s="20">
        <v>1309873</v>
      </c>
      <c r="CX3635" s="20">
        <v>1076198</v>
      </c>
      <c r="CY3635" s="20">
        <v>958824</v>
      </c>
      <c r="CZ3635" s="20">
        <v>981073</v>
      </c>
      <c r="DA3635" s="20">
        <v>702870.6</v>
      </c>
      <c r="DB3635" s="20">
        <v>681244.6</v>
      </c>
      <c r="DC3635" s="20">
        <v>657557.1</v>
      </c>
      <c r="DD3635">
        <v>0</v>
      </c>
      <c r="DE3635">
        <v>0</v>
      </c>
      <c r="DF3635">
        <v>0</v>
      </c>
    </row>
    <row r="3636" spans="1:110" x14ac:dyDescent="0.25">
      <c r="A3636" s="16" t="str">
        <f t="shared" si="56"/>
        <v>Program Specific_CPP_200 kW and above_All_SDGE_1-in-2_MONTHLY SYSTEM PEAK DAY_2020_1</v>
      </c>
      <c r="B3636" t="s">
        <v>196</v>
      </c>
      <c r="C3636" t="s">
        <v>121</v>
      </c>
      <c r="D3636" t="s">
        <v>122</v>
      </c>
      <c r="E3636" t="s">
        <v>7</v>
      </c>
      <c r="F3636" t="s">
        <v>125</v>
      </c>
      <c r="G3636" t="s">
        <v>111</v>
      </c>
      <c r="H3636" t="s">
        <v>20</v>
      </c>
      <c r="I3636">
        <v>2020</v>
      </c>
      <c r="J3636">
        <v>1</v>
      </c>
      <c r="K3636">
        <v>1382</v>
      </c>
      <c r="L3636">
        <v>175964.5</v>
      </c>
      <c r="M3636">
        <v>172205.3</v>
      </c>
      <c r="N3636">
        <v>170130.7</v>
      </c>
      <c r="O3636">
        <v>170900</v>
      </c>
      <c r="P3636">
        <v>179398.1</v>
      </c>
      <c r="Q3636">
        <v>197821.1</v>
      </c>
      <c r="R3636">
        <v>225015.4</v>
      </c>
      <c r="S3636">
        <v>239874.1</v>
      </c>
      <c r="T3636">
        <v>241607.3</v>
      </c>
      <c r="U3636">
        <v>242280.4</v>
      </c>
      <c r="V3636">
        <v>245770</v>
      </c>
      <c r="W3636">
        <v>247235.9</v>
      </c>
      <c r="X3636">
        <v>247870.2</v>
      </c>
      <c r="Y3636">
        <v>247941.3</v>
      </c>
      <c r="Z3636">
        <v>246017.4</v>
      </c>
      <c r="AA3636">
        <v>242397.2</v>
      </c>
      <c r="AB3636">
        <v>238352.4</v>
      </c>
      <c r="AC3636">
        <v>235836.3</v>
      </c>
      <c r="AD3636">
        <v>222785.6</v>
      </c>
      <c r="AE3636">
        <v>213019.1</v>
      </c>
      <c r="AF3636">
        <v>205529.7</v>
      </c>
      <c r="AG3636">
        <v>201729.7</v>
      </c>
      <c r="AH3636">
        <v>193225</v>
      </c>
      <c r="AI3636">
        <v>184490.6</v>
      </c>
      <c r="AJ3636">
        <v>47.080539999999999</v>
      </c>
      <c r="AK3636">
        <v>46.395539999999997</v>
      </c>
      <c r="AL3636">
        <v>45.73854</v>
      </c>
      <c r="AM3636">
        <v>44.923400000000001</v>
      </c>
      <c r="AN3636">
        <v>44.800260000000002</v>
      </c>
      <c r="AO3636">
        <v>44.90296</v>
      </c>
      <c r="AP3636">
        <v>44.886139999999997</v>
      </c>
      <c r="AQ3636">
        <v>45.145290000000003</v>
      </c>
      <c r="AR3636">
        <v>47.952919999999999</v>
      </c>
      <c r="AS3636">
        <v>51.396549999999998</v>
      </c>
      <c r="AT3636">
        <v>53.473260000000003</v>
      </c>
      <c r="AU3636">
        <v>55.476880000000001</v>
      </c>
      <c r="AV3636">
        <v>56.040480000000002</v>
      </c>
      <c r="AW3636">
        <v>56.667000000000002</v>
      </c>
      <c r="AX3636">
        <v>57.040669999999999</v>
      </c>
      <c r="AY3636">
        <v>57.633679999999998</v>
      </c>
      <c r="AZ3636">
        <v>56.598750000000003</v>
      </c>
      <c r="BA3636">
        <v>55.363639999999997</v>
      </c>
      <c r="BB3636">
        <v>53.915930000000003</v>
      </c>
      <c r="BC3636">
        <v>52.803260000000002</v>
      </c>
      <c r="BD3636">
        <v>52.395969999999998</v>
      </c>
      <c r="BE3636">
        <v>51.343580000000003</v>
      </c>
      <c r="BF3636">
        <v>50.53387</v>
      </c>
      <c r="BG3636">
        <v>49.554720000000003</v>
      </c>
      <c r="BH3636">
        <v>242.73159999999999</v>
      </c>
      <c r="BI3636">
        <v>69.358760000000004</v>
      </c>
      <c r="BJ3636">
        <v>667.15239999999994</v>
      </c>
      <c r="BK3636">
        <v>1010.664</v>
      </c>
      <c r="BL3636">
        <v>1073.8150000000001</v>
      </c>
      <c r="BM3636">
        <v>1789.5139999999999</v>
      </c>
      <c r="BN3636">
        <v>1273.2860000000001</v>
      </c>
      <c r="BO3636">
        <v>749.24980000000005</v>
      </c>
      <c r="BP3636">
        <v>-2001.885</v>
      </c>
      <c r="BQ3636">
        <v>-2639.585</v>
      </c>
      <c r="BR3636">
        <v>-2716.2130000000002</v>
      </c>
      <c r="BS3636">
        <v>-2074.1019999999999</v>
      </c>
      <c r="BT3636">
        <v>-515.86630000000002</v>
      </c>
      <c r="BU3636">
        <v>2134.6149999999998</v>
      </c>
      <c r="BV3636">
        <v>6434.4359999999997</v>
      </c>
      <c r="BW3636">
        <v>4133.902</v>
      </c>
      <c r="BX3636">
        <v>3162.9850000000001</v>
      </c>
      <c r="BY3636">
        <v>3240.8620000000001</v>
      </c>
      <c r="BZ3636">
        <v>2345.3629999999998</v>
      </c>
      <c r="CA3636">
        <v>744.44510000000002</v>
      </c>
      <c r="CB3636">
        <v>-198.35830000000001</v>
      </c>
      <c r="CC3636">
        <v>-835.06569999999999</v>
      </c>
      <c r="CD3636">
        <v>-1238.3630000000001</v>
      </c>
      <c r="CE3636">
        <v>-22.613040000000002</v>
      </c>
      <c r="CF3636" s="20">
        <v>343430.9</v>
      </c>
      <c r="CG3636" s="20">
        <v>393570.8</v>
      </c>
      <c r="CH3636" s="20">
        <v>345968.2</v>
      </c>
      <c r="CI3636" s="20">
        <v>335236.8</v>
      </c>
      <c r="CJ3636" s="20">
        <v>298473.8</v>
      </c>
      <c r="CK3636" s="20">
        <v>261994.6</v>
      </c>
      <c r="CL3636" s="20">
        <v>325399.5</v>
      </c>
      <c r="CM3636" s="20">
        <v>328505.40000000002</v>
      </c>
      <c r="CN3636" s="20">
        <v>215076.3</v>
      </c>
      <c r="CO3636" s="20">
        <v>168224</v>
      </c>
      <c r="CP3636" s="20">
        <v>104837.6</v>
      </c>
      <c r="CQ3636" s="20">
        <v>44375.82</v>
      </c>
      <c r="CR3636" s="20">
        <v>80901.929999999993</v>
      </c>
      <c r="CS3636" s="20">
        <v>156569.5</v>
      </c>
      <c r="CT3636" s="20">
        <v>413175.7</v>
      </c>
      <c r="CU3636" s="20">
        <v>711882.9</v>
      </c>
      <c r="CV3636" s="20">
        <v>789282.7</v>
      </c>
      <c r="CW3636" s="20">
        <v>1188027</v>
      </c>
      <c r="CX3636" s="20">
        <v>957996.3</v>
      </c>
      <c r="CY3636" s="20">
        <v>829587.9</v>
      </c>
      <c r="CZ3636" s="20">
        <v>847061.9</v>
      </c>
      <c r="DA3636" s="20">
        <v>585446.19999999995</v>
      </c>
      <c r="DB3636" s="20">
        <v>548038.30000000005</v>
      </c>
      <c r="DC3636" s="20">
        <v>523554.5</v>
      </c>
      <c r="DD3636">
        <v>0</v>
      </c>
      <c r="DE3636">
        <v>0</v>
      </c>
      <c r="DF3636">
        <v>0</v>
      </c>
    </row>
    <row r="3637" spans="1:110" x14ac:dyDescent="0.25">
      <c r="A3637" s="16" t="str">
        <f t="shared" si="56"/>
        <v>Portfolio Adjusted_CPP_200 kW and above_All_SDGE_1-in-2_MONTHLY SYSTEM PEAK DAY_2026_2</v>
      </c>
      <c r="B3637" t="s">
        <v>195</v>
      </c>
      <c r="C3637" t="s">
        <v>121</v>
      </c>
      <c r="D3637" t="s">
        <v>122</v>
      </c>
      <c r="E3637" t="s">
        <v>7</v>
      </c>
      <c r="F3637" t="s">
        <v>125</v>
      </c>
      <c r="G3637" t="s">
        <v>111</v>
      </c>
      <c r="H3637" t="s">
        <v>20</v>
      </c>
      <c r="I3637">
        <v>2026</v>
      </c>
      <c r="J3637">
        <v>2</v>
      </c>
      <c r="K3637">
        <v>352</v>
      </c>
      <c r="L3637">
        <v>46462.58</v>
      </c>
      <c r="M3637">
        <v>45455.23</v>
      </c>
      <c r="N3637">
        <v>44918.31</v>
      </c>
      <c r="O3637">
        <v>44940.71</v>
      </c>
      <c r="P3637">
        <v>46725.04</v>
      </c>
      <c r="Q3637">
        <v>51230.91</v>
      </c>
      <c r="R3637">
        <v>57590.89</v>
      </c>
      <c r="S3637">
        <v>61266.39</v>
      </c>
      <c r="T3637">
        <v>62379.29</v>
      </c>
      <c r="U3637">
        <v>62838.68</v>
      </c>
      <c r="V3637">
        <v>64128.04</v>
      </c>
      <c r="W3637">
        <v>64458.81</v>
      </c>
      <c r="X3637">
        <v>64526.38</v>
      </c>
      <c r="Y3637">
        <v>64330.11</v>
      </c>
      <c r="Z3637">
        <v>63333.96</v>
      </c>
      <c r="AA3637">
        <v>61636.08</v>
      </c>
      <c r="AB3637">
        <v>60556.05</v>
      </c>
      <c r="AC3637">
        <v>60271.85</v>
      </c>
      <c r="AD3637">
        <v>57528.59</v>
      </c>
      <c r="AE3637">
        <v>55081.22</v>
      </c>
      <c r="AF3637">
        <v>53123.95</v>
      </c>
      <c r="AG3637">
        <v>52617.24</v>
      </c>
      <c r="AH3637">
        <v>50781.599999999999</v>
      </c>
      <c r="AI3637">
        <v>48490.16</v>
      </c>
      <c r="AJ3637">
        <v>43.017769999999999</v>
      </c>
      <c r="AK3637">
        <v>42.827500000000001</v>
      </c>
      <c r="AL3637">
        <v>41.66919</v>
      </c>
      <c r="AM3637">
        <v>41.513629999999999</v>
      </c>
      <c r="AN3637">
        <v>41.040579999999999</v>
      </c>
      <c r="AO3637">
        <v>40.395400000000002</v>
      </c>
      <c r="AP3637">
        <v>40.53293</v>
      </c>
      <c r="AQ3637">
        <v>41.558230000000002</v>
      </c>
      <c r="AR3637">
        <v>46.48124</v>
      </c>
      <c r="AS3637">
        <v>51.818570000000001</v>
      </c>
      <c r="AT3637">
        <v>55.451270000000001</v>
      </c>
      <c r="AU3637">
        <v>58.663130000000002</v>
      </c>
      <c r="AV3637">
        <v>59.760249999999999</v>
      </c>
      <c r="AW3637">
        <v>59.822290000000002</v>
      </c>
      <c r="AX3637">
        <v>59.556429999999999</v>
      </c>
      <c r="AY3637">
        <v>58.954999999999998</v>
      </c>
      <c r="AZ3637">
        <v>57.81194</v>
      </c>
      <c r="BA3637">
        <v>56.012079999999997</v>
      </c>
      <c r="BB3637">
        <v>53.72213</v>
      </c>
      <c r="BC3637">
        <v>52.048259999999999</v>
      </c>
      <c r="BD3637">
        <v>50.928879999999999</v>
      </c>
      <c r="BE3637">
        <v>49.75067</v>
      </c>
      <c r="BF3637">
        <v>48.907429999999998</v>
      </c>
      <c r="BG3637">
        <v>48.151519999999998</v>
      </c>
      <c r="BH3637">
        <v>64.092100000000002</v>
      </c>
      <c r="BI3637">
        <v>18.30791</v>
      </c>
      <c r="BJ3637">
        <v>176.14320000000001</v>
      </c>
      <c r="BK3637">
        <v>265.76929999999999</v>
      </c>
      <c r="BL3637">
        <v>279.67989999999998</v>
      </c>
      <c r="BM3637">
        <v>463.44099999999997</v>
      </c>
      <c r="BN3637">
        <v>325.88749999999999</v>
      </c>
      <c r="BO3637">
        <v>191.3664</v>
      </c>
      <c r="BP3637">
        <v>-516.85580000000004</v>
      </c>
      <c r="BQ3637">
        <v>-684.61189999999999</v>
      </c>
      <c r="BR3637">
        <v>-708.73360000000002</v>
      </c>
      <c r="BS3637">
        <v>-540.75559999999996</v>
      </c>
      <c r="BT3637">
        <v>-134.292</v>
      </c>
      <c r="BU3637">
        <v>553.84079999999994</v>
      </c>
      <c r="BV3637">
        <v>1656.461</v>
      </c>
      <c r="BW3637">
        <v>1051.1569999999999</v>
      </c>
      <c r="BX3637">
        <v>803.59130000000005</v>
      </c>
      <c r="BY3637">
        <v>828.2559</v>
      </c>
      <c r="BZ3637">
        <v>605.62900000000002</v>
      </c>
      <c r="CA3637">
        <v>192.49430000000001</v>
      </c>
      <c r="CB3637">
        <v>-51.270319999999998</v>
      </c>
      <c r="CC3637">
        <v>-217.81049999999999</v>
      </c>
      <c r="CD3637">
        <v>-325.45519999999999</v>
      </c>
      <c r="CE3637">
        <v>-5.9434449999999996</v>
      </c>
      <c r="CF3637" s="20">
        <v>23943.95</v>
      </c>
      <c r="CG3637" s="20">
        <v>27421.91</v>
      </c>
      <c r="CH3637" s="20">
        <v>24116.69</v>
      </c>
      <c r="CI3637" s="20">
        <v>23181.82</v>
      </c>
      <c r="CJ3637" s="20">
        <v>20247.439999999999</v>
      </c>
      <c r="CK3637" s="20">
        <v>17571.599999999999</v>
      </c>
      <c r="CL3637" s="20">
        <v>21315.73</v>
      </c>
      <c r="CM3637" s="20">
        <v>21429.91</v>
      </c>
      <c r="CN3637" s="20">
        <v>14336.83</v>
      </c>
      <c r="CO3637" s="20">
        <v>11316.33</v>
      </c>
      <c r="CP3637" s="20">
        <v>7137.65</v>
      </c>
      <c r="CQ3637" s="20">
        <v>3016.393</v>
      </c>
      <c r="CR3637" s="20">
        <v>5482.5780000000004</v>
      </c>
      <c r="CS3637" s="20">
        <v>10539.94</v>
      </c>
      <c r="CT3637" s="20">
        <v>27382.71</v>
      </c>
      <c r="CU3637" s="20">
        <v>46028.12</v>
      </c>
      <c r="CV3637" s="20">
        <v>50945.84</v>
      </c>
      <c r="CW3637" s="20">
        <v>77595.070000000007</v>
      </c>
      <c r="CX3637" s="20">
        <v>63878.86</v>
      </c>
      <c r="CY3637" s="20">
        <v>55466.74</v>
      </c>
      <c r="CZ3637" s="20">
        <v>56590.91</v>
      </c>
      <c r="DA3637" s="20">
        <v>39829.370000000003</v>
      </c>
      <c r="DB3637" s="20">
        <v>37852.74</v>
      </c>
      <c r="DC3637" s="20">
        <v>36167.67</v>
      </c>
      <c r="DD3637">
        <v>0</v>
      </c>
      <c r="DE3637">
        <v>0</v>
      </c>
      <c r="DF3637">
        <v>0</v>
      </c>
    </row>
    <row r="3638" spans="1:110" x14ac:dyDescent="0.25">
      <c r="A3638" s="16" t="str">
        <f t="shared" si="56"/>
        <v>Program Specific_CPP_200 kW and above_All_SDGE_1-in-2_MONTHLY SYSTEM PEAK DAY_2027_3</v>
      </c>
      <c r="B3638" t="s">
        <v>196</v>
      </c>
      <c r="C3638" t="s">
        <v>121</v>
      </c>
      <c r="D3638" t="s">
        <v>122</v>
      </c>
      <c r="E3638" t="s">
        <v>7</v>
      </c>
      <c r="F3638" t="s">
        <v>125</v>
      </c>
      <c r="G3638" t="s">
        <v>111</v>
      </c>
      <c r="H3638" t="s">
        <v>20</v>
      </c>
      <c r="I3638">
        <v>2027</v>
      </c>
      <c r="J3638">
        <v>3</v>
      </c>
      <c r="K3638">
        <v>340</v>
      </c>
      <c r="L3638">
        <v>50771.25</v>
      </c>
      <c r="M3638">
        <v>49726.66</v>
      </c>
      <c r="N3638">
        <v>49174.19</v>
      </c>
      <c r="O3638">
        <v>49199.62</v>
      </c>
      <c r="P3638">
        <v>50688.23</v>
      </c>
      <c r="Q3638">
        <v>54262.3</v>
      </c>
      <c r="R3638">
        <v>59640.43</v>
      </c>
      <c r="S3638">
        <v>62409.32</v>
      </c>
      <c r="T3638">
        <v>63212.82</v>
      </c>
      <c r="U3638">
        <v>63615.6</v>
      </c>
      <c r="V3638">
        <v>64581.8</v>
      </c>
      <c r="W3638">
        <v>64822.98</v>
      </c>
      <c r="X3638">
        <v>65059.77</v>
      </c>
      <c r="Y3638">
        <v>64717.03</v>
      </c>
      <c r="Z3638">
        <v>63715.78</v>
      </c>
      <c r="AA3638">
        <v>62529.56</v>
      </c>
      <c r="AB3638">
        <v>60923.1</v>
      </c>
      <c r="AC3638">
        <v>60096.75</v>
      </c>
      <c r="AD3638">
        <v>58816.71</v>
      </c>
      <c r="AE3638">
        <v>57755.360000000001</v>
      </c>
      <c r="AF3638">
        <v>56180.28</v>
      </c>
      <c r="AG3638">
        <v>55528.23</v>
      </c>
      <c r="AH3638">
        <v>54038.03</v>
      </c>
      <c r="AI3638">
        <v>52339.41</v>
      </c>
      <c r="AJ3638">
        <v>48.285499999999999</v>
      </c>
      <c r="AK3638">
        <v>48.040759999999999</v>
      </c>
      <c r="AL3638">
        <v>47.019530000000003</v>
      </c>
      <c r="AM3638">
        <v>45.817169999999997</v>
      </c>
      <c r="AN3638">
        <v>45.793109999999999</v>
      </c>
      <c r="AO3638">
        <v>45.391359999999999</v>
      </c>
      <c r="AP3638">
        <v>45.066330000000001</v>
      </c>
      <c r="AQ3638">
        <v>45.452910000000003</v>
      </c>
      <c r="AR3638">
        <v>48.112290000000002</v>
      </c>
      <c r="AS3638">
        <v>53.145690000000002</v>
      </c>
      <c r="AT3638">
        <v>57.201009999999997</v>
      </c>
      <c r="AU3638">
        <v>59.651249999999997</v>
      </c>
      <c r="AV3638">
        <v>61.476990000000001</v>
      </c>
      <c r="AW3638">
        <v>61.907240000000002</v>
      </c>
      <c r="AX3638">
        <v>62.079500000000003</v>
      </c>
      <c r="AY3638">
        <v>61.794510000000002</v>
      </c>
      <c r="AZ3638">
        <v>61.37603</v>
      </c>
      <c r="BA3638">
        <v>60.866410000000002</v>
      </c>
      <c r="BB3638">
        <v>58.94415</v>
      </c>
      <c r="BC3638">
        <v>57.13935</v>
      </c>
      <c r="BD3638">
        <v>56.273470000000003</v>
      </c>
      <c r="BE3638">
        <v>54.998779999999996</v>
      </c>
      <c r="BF3638">
        <v>53.350259999999999</v>
      </c>
      <c r="BG3638">
        <v>52.5655</v>
      </c>
      <c r="BH3638">
        <v>70.035619999999994</v>
      </c>
      <c r="BI3638">
        <v>20.028300000000002</v>
      </c>
      <c r="BJ3638">
        <v>192.8322</v>
      </c>
      <c r="BK3638">
        <v>290.95549999999997</v>
      </c>
      <c r="BL3638">
        <v>303.40219999999999</v>
      </c>
      <c r="BM3638">
        <v>490.86340000000001</v>
      </c>
      <c r="BN3638">
        <v>337.48509999999999</v>
      </c>
      <c r="BO3638">
        <v>194.93629999999999</v>
      </c>
      <c r="BP3638">
        <v>-523.76229999999998</v>
      </c>
      <c r="BQ3638">
        <v>-693.07629999999995</v>
      </c>
      <c r="BR3638">
        <v>-713.74850000000004</v>
      </c>
      <c r="BS3638">
        <v>-543.8107</v>
      </c>
      <c r="BT3638">
        <v>-135.40209999999999</v>
      </c>
      <c r="BU3638">
        <v>557.17200000000003</v>
      </c>
      <c r="BV3638">
        <v>1666.4469999999999</v>
      </c>
      <c r="BW3638">
        <v>1066.395</v>
      </c>
      <c r="BX3638">
        <v>808.46220000000005</v>
      </c>
      <c r="BY3638">
        <v>825.84969999999998</v>
      </c>
      <c r="BZ3638">
        <v>619.18960000000004</v>
      </c>
      <c r="CA3638">
        <v>201.83969999999999</v>
      </c>
      <c r="CB3638">
        <v>-54.220019999999998</v>
      </c>
      <c r="CC3638">
        <v>-229.86060000000001</v>
      </c>
      <c r="CD3638">
        <v>-346.3254</v>
      </c>
      <c r="CE3638">
        <v>-6.4152490000000002</v>
      </c>
      <c r="CF3638" s="20">
        <v>28590.71</v>
      </c>
      <c r="CG3638" s="20">
        <v>32817.730000000003</v>
      </c>
      <c r="CH3638" s="20">
        <v>28903.16</v>
      </c>
      <c r="CI3638" s="20">
        <v>27783.77</v>
      </c>
      <c r="CJ3638" s="20">
        <v>23827.87</v>
      </c>
      <c r="CK3638" s="20">
        <v>19712.580000000002</v>
      </c>
      <c r="CL3638" s="20">
        <v>22859.88</v>
      </c>
      <c r="CM3638" s="20">
        <v>22236.93</v>
      </c>
      <c r="CN3638" s="20">
        <v>14722.54</v>
      </c>
      <c r="CO3638" s="20">
        <v>11597.88</v>
      </c>
      <c r="CP3638" s="20">
        <v>7239.0159999999996</v>
      </c>
      <c r="CQ3638" s="20">
        <v>3050.5729999999999</v>
      </c>
      <c r="CR3638" s="20">
        <v>5573.5940000000001</v>
      </c>
      <c r="CS3638" s="20">
        <v>10667.11</v>
      </c>
      <c r="CT3638" s="20">
        <v>27713.86</v>
      </c>
      <c r="CU3638" s="20">
        <v>47372.25</v>
      </c>
      <c r="CV3638" s="20">
        <v>51565.32</v>
      </c>
      <c r="CW3638" s="20">
        <v>77144.88</v>
      </c>
      <c r="CX3638" s="20">
        <v>66771.509999999995</v>
      </c>
      <c r="CY3638" s="20">
        <v>60983.19</v>
      </c>
      <c r="CZ3638" s="20">
        <v>63289.81</v>
      </c>
      <c r="DA3638" s="20">
        <v>44358.3</v>
      </c>
      <c r="DB3638" s="20">
        <v>42863.09</v>
      </c>
      <c r="DC3638" s="20">
        <v>42137.72</v>
      </c>
      <c r="DD3638">
        <v>0</v>
      </c>
      <c r="DE3638">
        <v>0</v>
      </c>
      <c r="DF3638">
        <v>0</v>
      </c>
    </row>
    <row r="3639" spans="1:110" x14ac:dyDescent="0.25">
      <c r="A3639" s="16" t="str">
        <f t="shared" si="56"/>
        <v>Program Specific_CPP_200 kW and above_All_SDGE_1-in-2_MONTHLY SYSTEM PEAK DAY_2031_2</v>
      </c>
      <c r="B3639" t="s">
        <v>196</v>
      </c>
      <c r="C3639" t="s">
        <v>121</v>
      </c>
      <c r="D3639" t="s">
        <v>122</v>
      </c>
      <c r="E3639" t="s">
        <v>7</v>
      </c>
      <c r="F3639" t="s">
        <v>125</v>
      </c>
      <c r="G3639" t="s">
        <v>111</v>
      </c>
      <c r="H3639" t="s">
        <v>20</v>
      </c>
      <c r="I3639">
        <v>2031</v>
      </c>
      <c r="J3639">
        <v>2</v>
      </c>
      <c r="K3639">
        <v>274</v>
      </c>
      <c r="L3639">
        <v>35972.410000000003</v>
      </c>
      <c r="M3639">
        <v>35184.22</v>
      </c>
      <c r="N3639">
        <v>34755.93</v>
      </c>
      <c r="O3639">
        <v>34762.86</v>
      </c>
      <c r="P3639">
        <v>36130</v>
      </c>
      <c r="Q3639">
        <v>39635.82</v>
      </c>
      <c r="R3639">
        <v>44760</v>
      </c>
      <c r="S3639">
        <v>47638.879999999997</v>
      </c>
      <c r="T3639">
        <v>48514.65</v>
      </c>
      <c r="U3639">
        <v>48889.91</v>
      </c>
      <c r="V3639">
        <v>49861.35</v>
      </c>
      <c r="W3639">
        <v>50164.54</v>
      </c>
      <c r="X3639">
        <v>50221.67</v>
      </c>
      <c r="Y3639">
        <v>50008.77</v>
      </c>
      <c r="Z3639">
        <v>49170.51</v>
      </c>
      <c r="AA3639">
        <v>47795.71</v>
      </c>
      <c r="AB3639">
        <v>46946.98</v>
      </c>
      <c r="AC3639">
        <v>46733.19</v>
      </c>
      <c r="AD3639">
        <v>44608.4</v>
      </c>
      <c r="AE3639">
        <v>42711.81</v>
      </c>
      <c r="AF3639">
        <v>41198.480000000003</v>
      </c>
      <c r="AG3639">
        <v>40801.660000000003</v>
      </c>
      <c r="AH3639">
        <v>39367.64</v>
      </c>
      <c r="AI3639">
        <v>37578.58</v>
      </c>
      <c r="AJ3639">
        <v>42.983739999999997</v>
      </c>
      <c r="AK3639">
        <v>42.793640000000003</v>
      </c>
      <c r="AL3639">
        <v>41.636270000000003</v>
      </c>
      <c r="AM3639">
        <v>41.479219999999998</v>
      </c>
      <c r="AN3639">
        <v>41.00067</v>
      </c>
      <c r="AO3639">
        <v>40.35521</v>
      </c>
      <c r="AP3639">
        <v>40.494450000000001</v>
      </c>
      <c r="AQ3639">
        <v>41.529220000000002</v>
      </c>
      <c r="AR3639">
        <v>46.463050000000003</v>
      </c>
      <c r="AS3639">
        <v>51.814529999999998</v>
      </c>
      <c r="AT3639">
        <v>55.446350000000002</v>
      </c>
      <c r="AU3639">
        <v>58.66545</v>
      </c>
      <c r="AV3639">
        <v>59.763719999999999</v>
      </c>
      <c r="AW3639">
        <v>59.832650000000001</v>
      </c>
      <c r="AX3639">
        <v>59.56465</v>
      </c>
      <c r="AY3639">
        <v>58.964350000000003</v>
      </c>
      <c r="AZ3639">
        <v>57.813519999999997</v>
      </c>
      <c r="BA3639">
        <v>56.006659999999997</v>
      </c>
      <c r="BB3639">
        <v>53.70917</v>
      </c>
      <c r="BC3639">
        <v>52.024610000000003</v>
      </c>
      <c r="BD3639">
        <v>50.90137</v>
      </c>
      <c r="BE3639">
        <v>49.718240000000002</v>
      </c>
      <c r="BF3639">
        <v>48.877850000000002</v>
      </c>
      <c r="BG3639">
        <v>48.120910000000002</v>
      </c>
      <c r="BH3639">
        <v>49.621600000000001</v>
      </c>
      <c r="BI3639">
        <v>14.17107</v>
      </c>
      <c r="BJ3639">
        <v>136.29230000000001</v>
      </c>
      <c r="BK3639">
        <v>205.57980000000001</v>
      </c>
      <c r="BL3639">
        <v>216.26169999999999</v>
      </c>
      <c r="BM3639">
        <v>358.55040000000002</v>
      </c>
      <c r="BN3639">
        <v>253.2818</v>
      </c>
      <c r="BO3639">
        <v>148.80070000000001</v>
      </c>
      <c r="BP3639">
        <v>-401.97770000000003</v>
      </c>
      <c r="BQ3639">
        <v>-532.64340000000004</v>
      </c>
      <c r="BR3639">
        <v>-551.06020000000001</v>
      </c>
      <c r="BS3639">
        <v>-420.83859999999999</v>
      </c>
      <c r="BT3639">
        <v>-104.5211</v>
      </c>
      <c r="BU3639">
        <v>430.54329999999999</v>
      </c>
      <c r="BV3639">
        <v>1286.0250000000001</v>
      </c>
      <c r="BW3639">
        <v>815.11990000000003</v>
      </c>
      <c r="BX3639">
        <v>622.99620000000004</v>
      </c>
      <c r="BY3639">
        <v>642.20749999999998</v>
      </c>
      <c r="BZ3639">
        <v>469.61239999999998</v>
      </c>
      <c r="CA3639">
        <v>149.2664</v>
      </c>
      <c r="CB3639">
        <v>-39.760959999999997</v>
      </c>
      <c r="CC3639">
        <v>-168.89959999999999</v>
      </c>
      <c r="CD3639">
        <v>-252.30410000000001</v>
      </c>
      <c r="CE3639">
        <v>-4.6060109999999996</v>
      </c>
      <c r="CF3639" s="20">
        <v>14352.52</v>
      </c>
      <c r="CG3639" s="20">
        <v>16429.55</v>
      </c>
      <c r="CH3639" s="20">
        <v>14438.72</v>
      </c>
      <c r="CI3639" s="20">
        <v>13870.71</v>
      </c>
      <c r="CJ3639" s="20">
        <v>12106.17</v>
      </c>
      <c r="CK3639" s="20">
        <v>10517.75</v>
      </c>
      <c r="CL3639" s="20">
        <v>12875.75</v>
      </c>
      <c r="CM3639" s="20">
        <v>12956.84</v>
      </c>
      <c r="CN3639" s="20">
        <v>8671.98</v>
      </c>
      <c r="CO3639" s="20">
        <v>6849.9870000000001</v>
      </c>
      <c r="CP3639" s="20">
        <v>4315.0649999999996</v>
      </c>
      <c r="CQ3639" s="20">
        <v>1826.9090000000001</v>
      </c>
      <c r="CR3639" s="20">
        <v>3321.1819999999998</v>
      </c>
      <c r="CS3639" s="20">
        <v>6369.4470000000001</v>
      </c>
      <c r="CT3639" s="20">
        <v>16504.88</v>
      </c>
      <c r="CU3639" s="20">
        <v>27677.77</v>
      </c>
      <c r="CV3639" s="20">
        <v>30620.27</v>
      </c>
      <c r="CW3639" s="20">
        <v>46650.45</v>
      </c>
      <c r="CX3639" s="20">
        <v>38408.11</v>
      </c>
      <c r="CY3639" s="20">
        <v>33351.96</v>
      </c>
      <c r="CZ3639" s="20">
        <v>34035.21</v>
      </c>
      <c r="DA3639" s="20">
        <v>23949.85</v>
      </c>
      <c r="DB3639" s="20">
        <v>22749.06</v>
      </c>
      <c r="DC3639" s="20">
        <v>21721.71</v>
      </c>
      <c r="DD3639">
        <v>0</v>
      </c>
      <c r="DE3639">
        <v>0</v>
      </c>
      <c r="DF3639">
        <v>0</v>
      </c>
    </row>
    <row r="3640" spans="1:110" x14ac:dyDescent="0.25">
      <c r="A3640" s="16" t="str">
        <f t="shared" si="56"/>
        <v>Program Specific_CPP_200 kW and above_All_SDGE_1-in-2_MONTHLY SYSTEM PEAK DAY_2020_2</v>
      </c>
      <c r="B3640" t="s">
        <v>196</v>
      </c>
      <c r="C3640" t="s">
        <v>121</v>
      </c>
      <c r="D3640" t="s">
        <v>122</v>
      </c>
      <c r="E3640" t="s">
        <v>7</v>
      </c>
      <c r="F3640" t="s">
        <v>125</v>
      </c>
      <c r="G3640" t="s">
        <v>111</v>
      </c>
      <c r="H3640" t="s">
        <v>20</v>
      </c>
      <c r="I3640">
        <v>2020</v>
      </c>
      <c r="J3640">
        <v>2</v>
      </c>
      <c r="K3640">
        <v>1382</v>
      </c>
      <c r="L3640">
        <v>181437.5</v>
      </c>
      <c r="M3640">
        <v>177462</v>
      </c>
      <c r="N3640">
        <v>175301.8</v>
      </c>
      <c r="O3640">
        <v>175336.8</v>
      </c>
      <c r="P3640">
        <v>182232.4</v>
      </c>
      <c r="Q3640">
        <v>199915</v>
      </c>
      <c r="R3640">
        <v>225760.3</v>
      </c>
      <c r="S3640">
        <v>240280.8</v>
      </c>
      <c r="T3640">
        <v>244698</v>
      </c>
      <c r="U3640">
        <v>246590.7</v>
      </c>
      <c r="V3640">
        <v>251490.5</v>
      </c>
      <c r="W3640">
        <v>253019.7</v>
      </c>
      <c r="X3640">
        <v>253307.9</v>
      </c>
      <c r="Y3640">
        <v>252234</v>
      </c>
      <c r="Z3640">
        <v>248006</v>
      </c>
      <c r="AA3640">
        <v>241071.8</v>
      </c>
      <c r="AB3640">
        <v>236791</v>
      </c>
      <c r="AC3640">
        <v>235712.7</v>
      </c>
      <c r="AD3640">
        <v>224995.6</v>
      </c>
      <c r="AE3640">
        <v>215429.6</v>
      </c>
      <c r="AF3640">
        <v>207796.7</v>
      </c>
      <c r="AG3640">
        <v>205795.20000000001</v>
      </c>
      <c r="AH3640">
        <v>198562.4</v>
      </c>
      <c r="AI3640">
        <v>189538.7</v>
      </c>
      <c r="AJ3640">
        <v>42.983739999999997</v>
      </c>
      <c r="AK3640">
        <v>42.793640000000003</v>
      </c>
      <c r="AL3640">
        <v>41.636270000000003</v>
      </c>
      <c r="AM3640">
        <v>41.479219999999998</v>
      </c>
      <c r="AN3640">
        <v>41.00067</v>
      </c>
      <c r="AO3640">
        <v>40.35521</v>
      </c>
      <c r="AP3640">
        <v>40.494450000000001</v>
      </c>
      <c r="AQ3640">
        <v>41.529220000000002</v>
      </c>
      <c r="AR3640">
        <v>46.463050000000003</v>
      </c>
      <c r="AS3640">
        <v>51.814529999999998</v>
      </c>
      <c r="AT3640">
        <v>55.446350000000002</v>
      </c>
      <c r="AU3640">
        <v>58.66545</v>
      </c>
      <c r="AV3640">
        <v>59.763719999999999</v>
      </c>
      <c r="AW3640">
        <v>59.832650000000001</v>
      </c>
      <c r="AX3640">
        <v>59.56465</v>
      </c>
      <c r="AY3640">
        <v>58.964350000000003</v>
      </c>
      <c r="AZ3640">
        <v>57.813519999999997</v>
      </c>
      <c r="BA3640">
        <v>56.006659999999997</v>
      </c>
      <c r="BB3640">
        <v>53.70917</v>
      </c>
      <c r="BC3640">
        <v>52.024610000000003</v>
      </c>
      <c r="BD3640">
        <v>50.90137</v>
      </c>
      <c r="BE3640">
        <v>49.718240000000002</v>
      </c>
      <c r="BF3640">
        <v>48.877850000000002</v>
      </c>
      <c r="BG3640">
        <v>48.120910000000002</v>
      </c>
      <c r="BH3640">
        <v>250.28120000000001</v>
      </c>
      <c r="BI3640">
        <v>71.475989999999996</v>
      </c>
      <c r="BJ3640">
        <v>687.43050000000005</v>
      </c>
      <c r="BK3640">
        <v>1036.902</v>
      </c>
      <c r="BL3640">
        <v>1090.78</v>
      </c>
      <c r="BM3640">
        <v>1808.4549999999999</v>
      </c>
      <c r="BN3640">
        <v>1277.501</v>
      </c>
      <c r="BO3640">
        <v>750.52020000000005</v>
      </c>
      <c r="BP3640">
        <v>-2027.4929999999999</v>
      </c>
      <c r="BQ3640">
        <v>-2686.5450000000001</v>
      </c>
      <c r="BR3640">
        <v>-2779.4349999999999</v>
      </c>
      <c r="BS3640">
        <v>-2122.6239999999998</v>
      </c>
      <c r="BT3640">
        <v>-527.18320000000006</v>
      </c>
      <c r="BU3640">
        <v>2171.5729999999999</v>
      </c>
      <c r="BV3640">
        <v>6486.4459999999999</v>
      </c>
      <c r="BW3640">
        <v>4111.2979999999998</v>
      </c>
      <c r="BX3640">
        <v>3142.2660000000001</v>
      </c>
      <c r="BY3640">
        <v>3239.1640000000002</v>
      </c>
      <c r="BZ3640">
        <v>2368.6289999999999</v>
      </c>
      <c r="CA3640">
        <v>752.86950000000002</v>
      </c>
      <c r="CB3640">
        <v>-200.5462</v>
      </c>
      <c r="CC3640">
        <v>-851.89499999999998</v>
      </c>
      <c r="CD3640">
        <v>-1272.57</v>
      </c>
      <c r="CE3640">
        <v>-23.231780000000001</v>
      </c>
      <c r="CF3640" s="20">
        <v>365126.40000000002</v>
      </c>
      <c r="CG3640" s="20">
        <v>417965.7</v>
      </c>
      <c r="CH3640" s="20">
        <v>367319.2</v>
      </c>
      <c r="CI3640" s="20">
        <v>352869.2</v>
      </c>
      <c r="CJ3640" s="20">
        <v>307979.5</v>
      </c>
      <c r="CK3640" s="20">
        <v>267570.2</v>
      </c>
      <c r="CL3640" s="20">
        <v>327557.59999999998</v>
      </c>
      <c r="CM3640" s="20">
        <v>329620.3</v>
      </c>
      <c r="CN3640" s="20">
        <v>220614.1</v>
      </c>
      <c r="CO3640" s="20">
        <v>174262.8</v>
      </c>
      <c r="CP3640" s="20">
        <v>109774.7</v>
      </c>
      <c r="CQ3640" s="20">
        <v>46476.34</v>
      </c>
      <c r="CR3640" s="20">
        <v>84490.45</v>
      </c>
      <c r="CS3640" s="20">
        <v>162037.9</v>
      </c>
      <c r="CT3640" s="20">
        <v>419882.2</v>
      </c>
      <c r="CU3640" s="20">
        <v>704119</v>
      </c>
      <c r="CV3640" s="20">
        <v>778975.9</v>
      </c>
      <c r="CW3640" s="20">
        <v>1186782</v>
      </c>
      <c r="CX3640" s="20">
        <v>977097.6</v>
      </c>
      <c r="CY3640" s="20">
        <v>848469.8</v>
      </c>
      <c r="CZ3640" s="20">
        <v>865851.4</v>
      </c>
      <c r="DA3640" s="20">
        <v>609281.30000000005</v>
      </c>
      <c r="DB3640" s="20">
        <v>578733.19999999995</v>
      </c>
      <c r="DC3640" s="20">
        <v>552597.6</v>
      </c>
      <c r="DD3640">
        <v>0</v>
      </c>
      <c r="DE3640">
        <v>0</v>
      </c>
      <c r="DF3640">
        <v>0</v>
      </c>
    </row>
    <row r="3641" spans="1:110" x14ac:dyDescent="0.25">
      <c r="A3641" s="16" t="str">
        <f t="shared" si="56"/>
        <v>Portfolio Adjusted_CPP_200 kW and above_All_SDGE_1-in-2_MONTHLY SYSTEM PEAK DAY_2021_11</v>
      </c>
      <c r="B3641" t="s">
        <v>195</v>
      </c>
      <c r="C3641" t="s">
        <v>121</v>
      </c>
      <c r="D3641" t="s">
        <v>122</v>
      </c>
      <c r="E3641" t="s">
        <v>7</v>
      </c>
      <c r="F3641" t="s">
        <v>125</v>
      </c>
      <c r="G3641" t="s">
        <v>111</v>
      </c>
      <c r="H3641" t="s">
        <v>20</v>
      </c>
      <c r="I3641">
        <v>2021</v>
      </c>
      <c r="J3641">
        <v>11</v>
      </c>
      <c r="K3641">
        <v>731</v>
      </c>
      <c r="L3641">
        <v>98021.59</v>
      </c>
      <c r="M3641">
        <v>95175.55</v>
      </c>
      <c r="N3641">
        <v>94608.33</v>
      </c>
      <c r="O3641">
        <v>94845.05</v>
      </c>
      <c r="P3641">
        <v>98566.1</v>
      </c>
      <c r="Q3641">
        <v>107285.4</v>
      </c>
      <c r="R3641">
        <v>119128.8</v>
      </c>
      <c r="S3641">
        <v>126548.3</v>
      </c>
      <c r="T3641">
        <v>131623.9</v>
      </c>
      <c r="U3641">
        <v>136549.9</v>
      </c>
      <c r="V3641">
        <v>141132.1</v>
      </c>
      <c r="W3641">
        <v>143830.29999999999</v>
      </c>
      <c r="X3641">
        <v>144944.29999999999</v>
      </c>
      <c r="Y3641">
        <v>145864</v>
      </c>
      <c r="Z3641">
        <v>144520.20000000001</v>
      </c>
      <c r="AA3641">
        <v>140818</v>
      </c>
      <c r="AB3641">
        <v>136019.5</v>
      </c>
      <c r="AC3641">
        <v>131301.20000000001</v>
      </c>
      <c r="AD3641">
        <v>122796.4</v>
      </c>
      <c r="AE3641">
        <v>116939.6</v>
      </c>
      <c r="AF3641">
        <v>112349.4</v>
      </c>
      <c r="AG3641">
        <v>110779.1</v>
      </c>
      <c r="AH3641">
        <v>106893.6</v>
      </c>
      <c r="AI3641">
        <v>101736.5</v>
      </c>
      <c r="AJ3641">
        <v>56.678359999999998</v>
      </c>
      <c r="AK3641">
        <v>55.503520000000002</v>
      </c>
      <c r="AL3641">
        <v>55.157310000000003</v>
      </c>
      <c r="AM3641">
        <v>54.221089999999997</v>
      </c>
      <c r="AN3641">
        <v>54.467419999999997</v>
      </c>
      <c r="AO3641">
        <v>53.13738</v>
      </c>
      <c r="AP3641">
        <v>52.473739999999999</v>
      </c>
      <c r="AQ3641">
        <v>54.445639999999997</v>
      </c>
      <c r="AR3641">
        <v>63.297370000000001</v>
      </c>
      <c r="AS3641">
        <v>70.154330000000002</v>
      </c>
      <c r="AT3641">
        <v>74.512069999999994</v>
      </c>
      <c r="AU3641">
        <v>77.735820000000004</v>
      </c>
      <c r="AV3641">
        <v>79.528080000000003</v>
      </c>
      <c r="AW3641">
        <v>79.127859999999998</v>
      </c>
      <c r="AX3641">
        <v>77.415199999999999</v>
      </c>
      <c r="AY3641">
        <v>76.622060000000005</v>
      </c>
      <c r="AZ3641">
        <v>73.948390000000003</v>
      </c>
      <c r="BA3641">
        <v>68.819339999999997</v>
      </c>
      <c r="BB3641">
        <v>65.329830000000001</v>
      </c>
      <c r="BC3641">
        <v>61.558079999999997</v>
      </c>
      <c r="BD3641">
        <v>60.191139999999997</v>
      </c>
      <c r="BE3641">
        <v>58.445979999999999</v>
      </c>
      <c r="BF3641">
        <v>57.225949999999997</v>
      </c>
      <c r="BG3641">
        <v>56.051639999999999</v>
      </c>
      <c r="BH3641">
        <v>135.21440000000001</v>
      </c>
      <c r="BI3641">
        <v>38.333660000000002</v>
      </c>
      <c r="BJ3641">
        <v>370.9982</v>
      </c>
      <c r="BK3641">
        <v>560.89229999999998</v>
      </c>
      <c r="BL3641">
        <v>589.98260000000005</v>
      </c>
      <c r="BM3641">
        <v>970.51689999999996</v>
      </c>
      <c r="BN3641">
        <v>674.10969999999998</v>
      </c>
      <c r="BO3641">
        <v>395.27530000000002</v>
      </c>
      <c r="BP3641">
        <v>-1090.595</v>
      </c>
      <c r="BQ3641">
        <v>-1487.6780000000001</v>
      </c>
      <c r="BR3641">
        <v>-1559.771</v>
      </c>
      <c r="BS3641">
        <v>-1206.616</v>
      </c>
      <c r="BT3641">
        <v>-301.65750000000003</v>
      </c>
      <c r="BU3641">
        <v>1255.796</v>
      </c>
      <c r="BV3641">
        <v>3779.837</v>
      </c>
      <c r="BW3641">
        <v>2401.5450000000001</v>
      </c>
      <c r="BX3641">
        <v>1805.008</v>
      </c>
      <c r="BY3641">
        <v>1804.3420000000001</v>
      </c>
      <c r="BZ3641">
        <v>1292.732</v>
      </c>
      <c r="CA3641">
        <v>408.67309999999998</v>
      </c>
      <c r="CB3641">
        <v>-108.4293</v>
      </c>
      <c r="CC3641">
        <v>-458.57319999999999</v>
      </c>
      <c r="CD3641">
        <v>-685.07280000000003</v>
      </c>
      <c r="CE3641">
        <v>-12.469860000000001</v>
      </c>
      <c r="CF3641" s="20">
        <v>106569.4</v>
      </c>
      <c r="CG3641" s="20">
        <v>120221.1</v>
      </c>
      <c r="CH3641" s="20">
        <v>106986.6</v>
      </c>
      <c r="CI3641" s="20">
        <v>103251.6</v>
      </c>
      <c r="CJ3641" s="20">
        <v>90100.24</v>
      </c>
      <c r="CK3641" s="20">
        <v>77059.91</v>
      </c>
      <c r="CL3641" s="20">
        <v>91206.56</v>
      </c>
      <c r="CM3641" s="20">
        <v>91429.95</v>
      </c>
      <c r="CN3641" s="20">
        <v>63832.49</v>
      </c>
      <c r="CO3641" s="20">
        <v>53436.04</v>
      </c>
      <c r="CP3641" s="20">
        <v>34570.89</v>
      </c>
      <c r="CQ3641" s="20">
        <v>15018.42</v>
      </c>
      <c r="CR3641" s="20">
        <v>27663.86</v>
      </c>
      <c r="CS3641" s="20">
        <v>54188.36</v>
      </c>
      <c r="CT3641" s="20">
        <v>142580.5</v>
      </c>
      <c r="CU3641" s="20">
        <v>240253.4</v>
      </c>
      <c r="CV3641" s="20">
        <v>257037.4</v>
      </c>
      <c r="CW3641" s="20">
        <v>368249.8</v>
      </c>
      <c r="CX3641" s="20">
        <v>291045.59999999998</v>
      </c>
      <c r="CY3641" s="20">
        <v>250005.2</v>
      </c>
      <c r="CZ3641" s="20">
        <v>253109.1</v>
      </c>
      <c r="DA3641" s="20">
        <v>176548.1</v>
      </c>
      <c r="DB3641" s="20">
        <v>167721.29999999999</v>
      </c>
      <c r="DC3641" s="20">
        <v>159208.79999999999</v>
      </c>
      <c r="DD3641">
        <v>0</v>
      </c>
      <c r="DE3641">
        <v>0</v>
      </c>
      <c r="DF3641">
        <v>0</v>
      </c>
    </row>
    <row r="3642" spans="1:110" x14ac:dyDescent="0.25">
      <c r="A3642" s="16" t="str">
        <f t="shared" si="56"/>
        <v>Program Specific_CPP_200 kW and above_All_SDGE_1-in-2_MONTHLY SYSTEM PEAK DAY_2027_10</v>
      </c>
      <c r="B3642" t="s">
        <v>196</v>
      </c>
      <c r="C3642" t="s">
        <v>121</v>
      </c>
      <c r="D3642" t="s">
        <v>122</v>
      </c>
      <c r="E3642" t="s">
        <v>7</v>
      </c>
      <c r="F3642" t="s">
        <v>125</v>
      </c>
      <c r="G3642" t="s">
        <v>111</v>
      </c>
      <c r="H3642" t="s">
        <v>20</v>
      </c>
      <c r="I3642">
        <v>2027</v>
      </c>
      <c r="J3642">
        <v>10</v>
      </c>
      <c r="K3642">
        <v>340</v>
      </c>
      <c r="L3642">
        <v>57382.559999999998</v>
      </c>
      <c r="M3642">
        <v>56139.82</v>
      </c>
      <c r="N3642">
        <v>55387.87</v>
      </c>
      <c r="O3642">
        <v>55361.08</v>
      </c>
      <c r="P3642">
        <v>56955.02</v>
      </c>
      <c r="Q3642">
        <v>60529.86</v>
      </c>
      <c r="R3642">
        <v>66051.09</v>
      </c>
      <c r="S3642">
        <v>69038.98</v>
      </c>
      <c r="T3642">
        <v>70729.59</v>
      </c>
      <c r="U3642">
        <v>72589.34</v>
      </c>
      <c r="V3642">
        <v>74678.2</v>
      </c>
      <c r="W3642">
        <v>76566.16</v>
      </c>
      <c r="X3642">
        <v>77728.91</v>
      </c>
      <c r="Y3642">
        <v>78109.990000000005</v>
      </c>
      <c r="Z3642">
        <v>77526.19</v>
      </c>
      <c r="AA3642">
        <v>76201.279999999999</v>
      </c>
      <c r="AB3642">
        <v>73825.990000000005</v>
      </c>
      <c r="AC3642">
        <v>71746.2</v>
      </c>
      <c r="AD3642">
        <v>68459.820000000007</v>
      </c>
      <c r="AE3642">
        <v>65712.78</v>
      </c>
      <c r="AF3642">
        <v>63140.47</v>
      </c>
      <c r="AG3642">
        <v>62619.040000000001</v>
      </c>
      <c r="AH3642">
        <v>61076.47</v>
      </c>
      <c r="AI3642">
        <v>58888.52</v>
      </c>
      <c r="AJ3642">
        <v>65.820939999999993</v>
      </c>
      <c r="AK3642">
        <v>65.054479999999998</v>
      </c>
      <c r="AL3642">
        <v>64.347930000000005</v>
      </c>
      <c r="AM3642">
        <v>64.414829999999995</v>
      </c>
      <c r="AN3642">
        <v>64.299359999999993</v>
      </c>
      <c r="AO3642">
        <v>63.090780000000002</v>
      </c>
      <c r="AP3642">
        <v>63.217399999999998</v>
      </c>
      <c r="AQ3642">
        <v>62.8247</v>
      </c>
      <c r="AR3642">
        <v>68.432119999999998</v>
      </c>
      <c r="AS3642">
        <v>77.106340000000003</v>
      </c>
      <c r="AT3642">
        <v>84.369820000000004</v>
      </c>
      <c r="AU3642">
        <v>88.485460000000003</v>
      </c>
      <c r="AV3642">
        <v>90.446399999999997</v>
      </c>
      <c r="AW3642">
        <v>90.477320000000006</v>
      </c>
      <c r="AX3642">
        <v>90.192769999999996</v>
      </c>
      <c r="AY3642">
        <v>89.652569999999997</v>
      </c>
      <c r="AZ3642">
        <v>88.154210000000006</v>
      </c>
      <c r="BA3642">
        <v>85.348479999999995</v>
      </c>
      <c r="BB3642">
        <v>81.839489999999998</v>
      </c>
      <c r="BC3642">
        <v>76.120090000000005</v>
      </c>
      <c r="BD3642">
        <v>73.134169999999997</v>
      </c>
      <c r="BE3642">
        <v>69.891530000000003</v>
      </c>
      <c r="BF3642">
        <v>68.055589999999995</v>
      </c>
      <c r="BG3642">
        <v>66.598119999999994</v>
      </c>
      <c r="BH3642">
        <v>79.155500000000004</v>
      </c>
      <c r="BI3642">
        <v>22.611319999999999</v>
      </c>
      <c r="BJ3642">
        <v>217.1986</v>
      </c>
      <c r="BK3642">
        <v>327.39299999999997</v>
      </c>
      <c r="BL3642">
        <v>340.91309999999999</v>
      </c>
      <c r="BM3642">
        <v>547.56050000000005</v>
      </c>
      <c r="BN3642">
        <v>373.76080000000002</v>
      </c>
      <c r="BO3642">
        <v>215.64420000000001</v>
      </c>
      <c r="BP3642">
        <v>-586.04390000000001</v>
      </c>
      <c r="BQ3642">
        <v>-790.84289999999999</v>
      </c>
      <c r="BR3642">
        <v>-825.33240000000001</v>
      </c>
      <c r="BS3642">
        <v>-642.3261</v>
      </c>
      <c r="BT3642">
        <v>-161.76910000000001</v>
      </c>
      <c r="BU3642">
        <v>672.47670000000005</v>
      </c>
      <c r="BV3642">
        <v>2027.65</v>
      </c>
      <c r="BW3642">
        <v>1299.556</v>
      </c>
      <c r="BX3642">
        <v>979.68619999999999</v>
      </c>
      <c r="BY3642">
        <v>985.93629999999996</v>
      </c>
      <c r="BZ3642">
        <v>720.70690000000002</v>
      </c>
      <c r="CA3642">
        <v>229.64869999999999</v>
      </c>
      <c r="CB3642">
        <v>-60.937350000000002</v>
      </c>
      <c r="CC3642">
        <v>-259.21319999999997</v>
      </c>
      <c r="CD3642">
        <v>-391.43419999999998</v>
      </c>
      <c r="CE3642">
        <v>-7.2179729999999998</v>
      </c>
      <c r="CF3642" s="20">
        <v>36521.54</v>
      </c>
      <c r="CG3642" s="20">
        <v>41828.46</v>
      </c>
      <c r="CH3642" s="20">
        <v>36669.089999999997</v>
      </c>
      <c r="CI3642" s="20">
        <v>35178.46</v>
      </c>
      <c r="CJ3642" s="20">
        <v>30083.95</v>
      </c>
      <c r="CK3642" s="20">
        <v>24529.38</v>
      </c>
      <c r="CL3642" s="20">
        <v>28038.35</v>
      </c>
      <c r="CM3642" s="20">
        <v>27212.26</v>
      </c>
      <c r="CN3642" s="20">
        <v>18432.09</v>
      </c>
      <c r="CO3642" s="20">
        <v>15100.7</v>
      </c>
      <c r="CP3642" s="20">
        <v>9679.3670000000002</v>
      </c>
      <c r="CQ3642" s="20">
        <v>4255.9560000000001</v>
      </c>
      <c r="CR3642" s="20">
        <v>7955.6459999999997</v>
      </c>
      <c r="CS3642" s="20">
        <v>15538.99</v>
      </c>
      <c r="CT3642" s="20">
        <v>41029.85</v>
      </c>
      <c r="CU3642" s="20">
        <v>70352.22</v>
      </c>
      <c r="CV3642" s="20">
        <v>75720.289999999994</v>
      </c>
      <c r="CW3642" s="20">
        <v>109951.9</v>
      </c>
      <c r="CX3642" s="20">
        <v>90460.97</v>
      </c>
      <c r="CY3642" s="20">
        <v>78945.100000000006</v>
      </c>
      <c r="CZ3642" s="20">
        <v>79943.23</v>
      </c>
      <c r="DA3642" s="20">
        <v>56410.51</v>
      </c>
      <c r="DB3642" s="20">
        <v>54756.08</v>
      </c>
      <c r="DC3642" s="20">
        <v>53342.65</v>
      </c>
      <c r="DD3642">
        <v>0</v>
      </c>
      <c r="DE3642">
        <v>0</v>
      </c>
      <c r="DF3642">
        <v>0</v>
      </c>
    </row>
    <row r="3643" spans="1:110" x14ac:dyDescent="0.25">
      <c r="A3643" s="16" t="str">
        <f t="shared" si="56"/>
        <v>Program Specific_CPP_200 kW and above_All_SDGE_1-in-2_MONTHLY SYSTEM PEAK DAY_2026_9</v>
      </c>
      <c r="B3643" t="s">
        <v>196</v>
      </c>
      <c r="C3643" t="s">
        <v>121</v>
      </c>
      <c r="D3643" t="s">
        <v>122</v>
      </c>
      <c r="E3643" t="s">
        <v>7</v>
      </c>
      <c r="F3643" t="s">
        <v>125</v>
      </c>
      <c r="G3643" t="s">
        <v>111</v>
      </c>
      <c r="H3643" t="s">
        <v>20</v>
      </c>
      <c r="I3643">
        <v>2026</v>
      </c>
      <c r="J3643">
        <v>9</v>
      </c>
      <c r="K3643">
        <v>357</v>
      </c>
      <c r="L3643">
        <v>62284.07</v>
      </c>
      <c r="M3643">
        <v>60789.3</v>
      </c>
      <c r="N3643">
        <v>59926.33</v>
      </c>
      <c r="O3643">
        <v>59713</v>
      </c>
      <c r="P3643">
        <v>61037.46</v>
      </c>
      <c r="Q3643">
        <v>64970.78</v>
      </c>
      <c r="R3643">
        <v>71180.179999999993</v>
      </c>
      <c r="S3643">
        <v>74687.399999999994</v>
      </c>
      <c r="T3643">
        <v>76821.09</v>
      </c>
      <c r="U3643">
        <v>79178.8</v>
      </c>
      <c r="V3643">
        <v>82071.59</v>
      </c>
      <c r="W3643">
        <v>84423.91</v>
      </c>
      <c r="X3643">
        <v>85706.41</v>
      </c>
      <c r="Y3643">
        <v>86297.41</v>
      </c>
      <c r="Z3643">
        <v>85559.23</v>
      </c>
      <c r="AA3643">
        <v>83820.289999999994</v>
      </c>
      <c r="AB3643">
        <v>80877.42</v>
      </c>
      <c r="AC3643">
        <v>78037.98</v>
      </c>
      <c r="AD3643">
        <v>74470.12</v>
      </c>
      <c r="AE3643">
        <v>71696.009999999995</v>
      </c>
      <c r="AF3643">
        <v>68558.83</v>
      </c>
      <c r="AG3643">
        <v>68117.490000000005</v>
      </c>
      <c r="AH3643">
        <v>66589.97</v>
      </c>
      <c r="AI3643">
        <v>64374.42</v>
      </c>
      <c r="AJ3643">
        <v>73.072789999999998</v>
      </c>
      <c r="AK3643">
        <v>72.600629999999995</v>
      </c>
      <c r="AL3643">
        <v>71.963939999999994</v>
      </c>
      <c r="AM3643">
        <v>72.27901</v>
      </c>
      <c r="AN3643">
        <v>72.062489999999997</v>
      </c>
      <c r="AO3643">
        <v>72.291650000000004</v>
      </c>
      <c r="AP3643">
        <v>71.947400000000002</v>
      </c>
      <c r="AQ3643">
        <v>72.102040000000002</v>
      </c>
      <c r="AR3643">
        <v>77.687939999999998</v>
      </c>
      <c r="AS3643">
        <v>84.340909999999994</v>
      </c>
      <c r="AT3643">
        <v>90.248480000000001</v>
      </c>
      <c r="AU3643">
        <v>95.293229999999994</v>
      </c>
      <c r="AV3643">
        <v>96.389989999999997</v>
      </c>
      <c r="AW3643">
        <v>95.550619999999995</v>
      </c>
      <c r="AX3643">
        <v>96.012659999999997</v>
      </c>
      <c r="AY3643">
        <v>96.021699999999996</v>
      </c>
      <c r="AZ3643">
        <v>94.843739999999997</v>
      </c>
      <c r="BA3643">
        <v>94.651529999999994</v>
      </c>
      <c r="BB3643">
        <v>91.499539999999996</v>
      </c>
      <c r="BC3643">
        <v>86.816270000000003</v>
      </c>
      <c r="BD3643">
        <v>81.924000000000007</v>
      </c>
      <c r="BE3643">
        <v>79.764579999999995</v>
      </c>
      <c r="BF3643">
        <v>78.08502</v>
      </c>
      <c r="BG3643">
        <v>76.704430000000002</v>
      </c>
      <c r="BH3643">
        <v>85.916820000000001</v>
      </c>
      <c r="BI3643">
        <v>24.483979999999999</v>
      </c>
      <c r="BJ3643">
        <v>234.9958</v>
      </c>
      <c r="BK3643">
        <v>353.1293</v>
      </c>
      <c r="BL3643">
        <v>365.34910000000002</v>
      </c>
      <c r="BM3643">
        <v>587.73360000000002</v>
      </c>
      <c r="BN3643">
        <v>402.78460000000001</v>
      </c>
      <c r="BO3643">
        <v>233.28710000000001</v>
      </c>
      <c r="BP3643">
        <v>-636.51620000000003</v>
      </c>
      <c r="BQ3643">
        <v>-862.63350000000003</v>
      </c>
      <c r="BR3643">
        <v>-907.04300000000001</v>
      </c>
      <c r="BS3643">
        <v>-708.24599999999998</v>
      </c>
      <c r="BT3643">
        <v>-178.37180000000001</v>
      </c>
      <c r="BU3643">
        <v>742.96510000000001</v>
      </c>
      <c r="BV3643">
        <v>2237.75</v>
      </c>
      <c r="BW3643">
        <v>1429.492</v>
      </c>
      <c r="BX3643">
        <v>1073.26</v>
      </c>
      <c r="BY3643">
        <v>1072.3979999999999</v>
      </c>
      <c r="BZ3643">
        <v>783.98</v>
      </c>
      <c r="CA3643">
        <v>250.55850000000001</v>
      </c>
      <c r="CB3643">
        <v>-66.166650000000004</v>
      </c>
      <c r="CC3643">
        <v>-281.9742</v>
      </c>
      <c r="CD3643">
        <v>-426.76979999999998</v>
      </c>
      <c r="CE3643">
        <v>-7.8903809999999996</v>
      </c>
      <c r="CF3643" s="20">
        <v>43027.21</v>
      </c>
      <c r="CG3643" s="20">
        <v>49043.8</v>
      </c>
      <c r="CH3643" s="20">
        <v>42924.6</v>
      </c>
      <c r="CI3643" s="20">
        <v>40926.58</v>
      </c>
      <c r="CJ3643" s="20">
        <v>34551.25</v>
      </c>
      <c r="CK3643" s="20">
        <v>28260.73</v>
      </c>
      <c r="CL3643" s="20">
        <v>32561.97</v>
      </c>
      <c r="CM3643" s="20">
        <v>31847.14</v>
      </c>
      <c r="CN3643" s="20">
        <v>21743.69</v>
      </c>
      <c r="CO3643" s="20">
        <v>17966.740000000002</v>
      </c>
      <c r="CP3643" s="20">
        <v>11690.82</v>
      </c>
      <c r="CQ3643" s="20">
        <v>5174.3320000000003</v>
      </c>
      <c r="CR3643" s="20">
        <v>9672.4580000000005</v>
      </c>
      <c r="CS3643" s="20">
        <v>18967.28</v>
      </c>
      <c r="CT3643" s="20">
        <v>49973.16</v>
      </c>
      <c r="CU3643" s="20">
        <v>85123.91</v>
      </c>
      <c r="CV3643" s="20">
        <v>90875.8</v>
      </c>
      <c r="CW3643" s="20">
        <v>130082</v>
      </c>
      <c r="CX3643" s="20">
        <v>107041.9</v>
      </c>
      <c r="CY3643" s="20">
        <v>93975.67</v>
      </c>
      <c r="CZ3643" s="20">
        <v>94252.49</v>
      </c>
      <c r="DA3643" s="20">
        <v>66752.05</v>
      </c>
      <c r="DB3643" s="20">
        <v>65088.18</v>
      </c>
      <c r="DC3643" s="20">
        <v>63744.1</v>
      </c>
      <c r="DD3643">
        <v>0</v>
      </c>
      <c r="DE3643">
        <v>0</v>
      </c>
      <c r="DF3643">
        <v>0</v>
      </c>
    </row>
    <row r="3644" spans="1:110" x14ac:dyDescent="0.25">
      <c r="A3644" s="16" t="str">
        <f t="shared" si="56"/>
        <v>Program Specific_CPP_200 kW and above_All_SDGE_1-in-2_MONTHLY SYSTEM PEAK DAY_2027_1</v>
      </c>
      <c r="B3644" t="s">
        <v>196</v>
      </c>
      <c r="C3644" t="s">
        <v>121</v>
      </c>
      <c r="D3644" t="s">
        <v>122</v>
      </c>
      <c r="E3644" t="s">
        <v>7</v>
      </c>
      <c r="F3644" t="s">
        <v>125</v>
      </c>
      <c r="G3644" t="s">
        <v>111</v>
      </c>
      <c r="H3644" t="s">
        <v>20</v>
      </c>
      <c r="I3644">
        <v>2027</v>
      </c>
      <c r="J3644">
        <v>1</v>
      </c>
      <c r="K3644">
        <v>340</v>
      </c>
      <c r="L3644">
        <v>43290.83</v>
      </c>
      <c r="M3644">
        <v>42365.99</v>
      </c>
      <c r="N3644">
        <v>41855.599999999999</v>
      </c>
      <c r="O3644">
        <v>42044.86</v>
      </c>
      <c r="P3644">
        <v>44135.56</v>
      </c>
      <c r="Q3644">
        <v>48668</v>
      </c>
      <c r="R3644">
        <v>55358.34</v>
      </c>
      <c r="S3644">
        <v>59013.89</v>
      </c>
      <c r="T3644">
        <v>59440.3</v>
      </c>
      <c r="U3644">
        <v>59605.89</v>
      </c>
      <c r="V3644">
        <v>60464.4</v>
      </c>
      <c r="W3644">
        <v>60825.03</v>
      </c>
      <c r="X3644">
        <v>60981.09</v>
      </c>
      <c r="Y3644">
        <v>60998.59</v>
      </c>
      <c r="Z3644">
        <v>60525.27</v>
      </c>
      <c r="AA3644">
        <v>59634.63</v>
      </c>
      <c r="AB3644">
        <v>58639.51</v>
      </c>
      <c r="AC3644">
        <v>58020.5</v>
      </c>
      <c r="AD3644">
        <v>54809.760000000002</v>
      </c>
      <c r="AE3644">
        <v>52407.01</v>
      </c>
      <c r="AF3644">
        <v>50564.46</v>
      </c>
      <c r="AG3644">
        <v>49629.59</v>
      </c>
      <c r="AH3644">
        <v>47537.25</v>
      </c>
      <c r="AI3644">
        <v>45388.43</v>
      </c>
      <c r="AJ3644">
        <v>47.080539999999999</v>
      </c>
      <c r="AK3644">
        <v>46.395539999999997</v>
      </c>
      <c r="AL3644">
        <v>45.73854</v>
      </c>
      <c r="AM3644">
        <v>44.923400000000001</v>
      </c>
      <c r="AN3644">
        <v>44.800260000000002</v>
      </c>
      <c r="AO3644">
        <v>44.90296</v>
      </c>
      <c r="AP3644">
        <v>44.886139999999997</v>
      </c>
      <c r="AQ3644">
        <v>45.145290000000003</v>
      </c>
      <c r="AR3644">
        <v>47.952919999999999</v>
      </c>
      <c r="AS3644">
        <v>51.396549999999998</v>
      </c>
      <c r="AT3644">
        <v>53.473260000000003</v>
      </c>
      <c r="AU3644">
        <v>55.476880000000001</v>
      </c>
      <c r="AV3644">
        <v>56.040480000000002</v>
      </c>
      <c r="AW3644">
        <v>56.667000000000002</v>
      </c>
      <c r="AX3644">
        <v>57.040669999999999</v>
      </c>
      <c r="AY3644">
        <v>57.633679999999998</v>
      </c>
      <c r="AZ3644">
        <v>56.598750000000003</v>
      </c>
      <c r="BA3644">
        <v>55.363639999999997</v>
      </c>
      <c r="BB3644">
        <v>53.915930000000003</v>
      </c>
      <c r="BC3644">
        <v>52.803260000000002</v>
      </c>
      <c r="BD3644">
        <v>52.395969999999998</v>
      </c>
      <c r="BE3644">
        <v>51.343580000000003</v>
      </c>
      <c r="BF3644">
        <v>50.53387</v>
      </c>
      <c r="BG3644">
        <v>49.554720000000003</v>
      </c>
      <c r="BH3644">
        <v>59.716880000000003</v>
      </c>
      <c r="BI3644">
        <v>17.063659999999999</v>
      </c>
      <c r="BJ3644">
        <v>164.13300000000001</v>
      </c>
      <c r="BK3644">
        <v>248.6438</v>
      </c>
      <c r="BL3644">
        <v>264.18020000000001</v>
      </c>
      <c r="BM3644">
        <v>440.25670000000002</v>
      </c>
      <c r="BN3644">
        <v>313.25420000000003</v>
      </c>
      <c r="BO3644">
        <v>184.33070000000001</v>
      </c>
      <c r="BP3644">
        <v>-492.5043</v>
      </c>
      <c r="BQ3644">
        <v>-649.39149999999995</v>
      </c>
      <c r="BR3644">
        <v>-668.24350000000004</v>
      </c>
      <c r="BS3644">
        <v>-510.27120000000002</v>
      </c>
      <c r="BT3644">
        <v>-126.9136</v>
      </c>
      <c r="BU3644">
        <v>525.15859999999998</v>
      </c>
      <c r="BV3644">
        <v>1583.001</v>
      </c>
      <c r="BW3644">
        <v>1017.024</v>
      </c>
      <c r="BX3644">
        <v>778.1585</v>
      </c>
      <c r="BY3644">
        <v>797.31769999999995</v>
      </c>
      <c r="BZ3644">
        <v>577.00670000000002</v>
      </c>
      <c r="CA3644">
        <v>183.14859999999999</v>
      </c>
      <c r="CB3644">
        <v>-48.800150000000002</v>
      </c>
      <c r="CC3644">
        <v>-205.44309999999999</v>
      </c>
      <c r="CD3644">
        <v>-304.66239999999999</v>
      </c>
      <c r="CE3644">
        <v>-5.5632659999999996</v>
      </c>
      <c r="CF3644" s="20">
        <v>20786.490000000002</v>
      </c>
      <c r="CG3644" s="20">
        <v>23821.26</v>
      </c>
      <c r="CH3644" s="20">
        <v>20940.060000000001</v>
      </c>
      <c r="CI3644" s="20">
        <v>20290.53</v>
      </c>
      <c r="CJ3644" s="20">
        <v>18065.419999999998</v>
      </c>
      <c r="CK3644" s="20">
        <v>15857.48</v>
      </c>
      <c r="CL3644" s="20">
        <v>19695.12</v>
      </c>
      <c r="CM3644" s="20">
        <v>19883.11</v>
      </c>
      <c r="CN3644" s="20">
        <v>13017.7</v>
      </c>
      <c r="CO3644" s="20">
        <v>10181.92</v>
      </c>
      <c r="CP3644" s="20">
        <v>6345.3959999999997</v>
      </c>
      <c r="CQ3644" s="20">
        <v>2685.8890000000001</v>
      </c>
      <c r="CR3644" s="20">
        <v>4896.6670000000004</v>
      </c>
      <c r="CS3644" s="20">
        <v>9476.5220000000008</v>
      </c>
      <c r="CT3644" s="20">
        <v>25007.86</v>
      </c>
      <c r="CU3644" s="20">
        <v>43087.4</v>
      </c>
      <c r="CV3644" s="20">
        <v>47772.11</v>
      </c>
      <c r="CW3644" s="20">
        <v>71906.460000000006</v>
      </c>
      <c r="CX3644" s="20">
        <v>57983.65</v>
      </c>
      <c r="CY3644" s="20">
        <v>50211.62</v>
      </c>
      <c r="CZ3644" s="20">
        <v>51269.23</v>
      </c>
      <c r="DA3644" s="20">
        <v>35434.699999999997</v>
      </c>
      <c r="DB3644" s="20">
        <v>33170.550000000003</v>
      </c>
      <c r="DC3644" s="20">
        <v>31688.65</v>
      </c>
      <c r="DD3644">
        <v>0</v>
      </c>
      <c r="DE3644">
        <v>0</v>
      </c>
      <c r="DF3644">
        <v>0</v>
      </c>
    </row>
    <row r="3645" spans="1:110" x14ac:dyDescent="0.25">
      <c r="A3645" s="16" t="str">
        <f t="shared" si="56"/>
        <v>Program Specific_CPP_200 kW and above_All_SDGE_1-in-2_MONTHLY SYSTEM PEAK DAY_2020_8</v>
      </c>
      <c r="B3645" t="s">
        <v>196</v>
      </c>
      <c r="C3645" t="s">
        <v>121</v>
      </c>
      <c r="D3645" t="s">
        <v>122</v>
      </c>
      <c r="E3645" t="s">
        <v>7</v>
      </c>
      <c r="F3645" t="s">
        <v>125</v>
      </c>
      <c r="G3645" t="s">
        <v>111</v>
      </c>
      <c r="H3645" t="s">
        <v>20</v>
      </c>
      <c r="I3645">
        <v>2020</v>
      </c>
      <c r="J3645">
        <v>8</v>
      </c>
      <c r="K3645">
        <v>1427</v>
      </c>
      <c r="L3645">
        <v>219645.3</v>
      </c>
      <c r="M3645">
        <v>213346.4</v>
      </c>
      <c r="N3645">
        <v>210426.1</v>
      </c>
      <c r="O3645">
        <v>210442.3</v>
      </c>
      <c r="P3645">
        <v>216840.3</v>
      </c>
      <c r="Q3645">
        <v>234794.9</v>
      </c>
      <c r="R3645">
        <v>259677.8</v>
      </c>
      <c r="S3645">
        <v>272117.5</v>
      </c>
      <c r="T3645">
        <v>279990.09999999998</v>
      </c>
      <c r="U3645">
        <v>287093.8</v>
      </c>
      <c r="V3645">
        <v>295409.2</v>
      </c>
      <c r="W3645">
        <v>301401</v>
      </c>
      <c r="X3645">
        <v>305604.09999999998</v>
      </c>
      <c r="Y3645">
        <v>307722.5</v>
      </c>
      <c r="Z3645">
        <v>304626.3</v>
      </c>
      <c r="AA3645">
        <v>297534.40000000002</v>
      </c>
      <c r="AB3645">
        <v>286487.7</v>
      </c>
      <c r="AC3645">
        <v>277080.8</v>
      </c>
      <c r="AD3645">
        <v>263480.2</v>
      </c>
      <c r="AE3645">
        <v>253163.2</v>
      </c>
      <c r="AF3645">
        <v>242766.3</v>
      </c>
      <c r="AG3645">
        <v>242125.4</v>
      </c>
      <c r="AH3645">
        <v>235439.6</v>
      </c>
      <c r="AI3645">
        <v>226872.3</v>
      </c>
      <c r="AJ3645">
        <v>72.070740000000001</v>
      </c>
      <c r="AK3645">
        <v>71.684089999999998</v>
      </c>
      <c r="AL3645">
        <v>71.142129999999995</v>
      </c>
      <c r="AM3645">
        <v>70.813069999999996</v>
      </c>
      <c r="AN3645">
        <v>70.603759999999994</v>
      </c>
      <c r="AO3645">
        <v>70.225279999999998</v>
      </c>
      <c r="AP3645">
        <v>69.755979999999994</v>
      </c>
      <c r="AQ3645">
        <v>71.324160000000006</v>
      </c>
      <c r="AR3645">
        <v>74.182779999999994</v>
      </c>
      <c r="AS3645">
        <v>78.994380000000007</v>
      </c>
      <c r="AT3645">
        <v>83.562610000000006</v>
      </c>
      <c r="AU3645">
        <v>87.139960000000002</v>
      </c>
      <c r="AV3645">
        <v>89.049970000000002</v>
      </c>
      <c r="AW3645">
        <v>88.558340000000001</v>
      </c>
      <c r="AX3645">
        <v>87.479299999999995</v>
      </c>
      <c r="AY3645">
        <v>86.545829999999995</v>
      </c>
      <c r="AZ3645">
        <v>86.174449999999993</v>
      </c>
      <c r="BA3645">
        <v>84.911240000000006</v>
      </c>
      <c r="BB3645">
        <v>82.872039999999998</v>
      </c>
      <c r="BC3645">
        <v>80.900919999999999</v>
      </c>
      <c r="BD3645">
        <v>78.068349999999995</v>
      </c>
      <c r="BE3645">
        <v>76.366029999999995</v>
      </c>
      <c r="BF3645">
        <v>74.985749999999996</v>
      </c>
      <c r="BG3645">
        <v>73.355249999999998</v>
      </c>
      <c r="BH3645">
        <v>302.9864</v>
      </c>
      <c r="BI3645">
        <v>85.929079999999999</v>
      </c>
      <c r="BJ3645">
        <v>825.16719999999998</v>
      </c>
      <c r="BK3645">
        <v>1244.508</v>
      </c>
      <c r="BL3645">
        <v>1297.931</v>
      </c>
      <c r="BM3645">
        <v>2123.9830000000002</v>
      </c>
      <c r="BN3645">
        <v>1469.4290000000001</v>
      </c>
      <c r="BO3645">
        <v>849.96249999999998</v>
      </c>
      <c r="BP3645">
        <v>-2319.913</v>
      </c>
      <c r="BQ3645">
        <v>-3127.8150000000001</v>
      </c>
      <c r="BR3645">
        <v>-3264.8180000000002</v>
      </c>
      <c r="BS3645">
        <v>-2528.5030000000002</v>
      </c>
      <c r="BT3645">
        <v>-636.02189999999996</v>
      </c>
      <c r="BU3645">
        <v>2649.2930000000001</v>
      </c>
      <c r="BV3645">
        <v>7967.3159999999998</v>
      </c>
      <c r="BW3645">
        <v>5074.2250000000004</v>
      </c>
      <c r="BX3645">
        <v>3801.7510000000002</v>
      </c>
      <c r="BY3645">
        <v>3807.6460000000002</v>
      </c>
      <c r="BZ3645">
        <v>2773.7730000000001</v>
      </c>
      <c r="CA3645">
        <v>884.73820000000001</v>
      </c>
      <c r="CB3645">
        <v>-234.29560000000001</v>
      </c>
      <c r="CC3645">
        <v>-1002.285</v>
      </c>
      <c r="CD3645">
        <v>-1508.914</v>
      </c>
      <c r="CE3645">
        <v>-27.807770000000001</v>
      </c>
      <c r="CF3645" s="20">
        <v>535097.59999999998</v>
      </c>
      <c r="CG3645" s="20">
        <v>604088.5</v>
      </c>
      <c r="CH3645" s="20">
        <v>529261</v>
      </c>
      <c r="CI3645" s="20">
        <v>508315.8</v>
      </c>
      <c r="CJ3645" s="20">
        <v>436064.6</v>
      </c>
      <c r="CK3645" s="20">
        <v>369083.3</v>
      </c>
      <c r="CL3645" s="20">
        <v>433373.4</v>
      </c>
      <c r="CM3645" s="20">
        <v>422754.9</v>
      </c>
      <c r="CN3645" s="20">
        <v>288840.3</v>
      </c>
      <c r="CO3645" s="20">
        <v>236210.3</v>
      </c>
      <c r="CP3645" s="20">
        <v>151463.29999999999</v>
      </c>
      <c r="CQ3645" s="20">
        <v>65949.7</v>
      </c>
      <c r="CR3645" s="20">
        <v>122978.3</v>
      </c>
      <c r="CS3645" s="20">
        <v>241172.6</v>
      </c>
      <c r="CT3645" s="20">
        <v>633487.30000000005</v>
      </c>
      <c r="CU3645" s="20">
        <v>1072575</v>
      </c>
      <c r="CV3645" s="20">
        <v>1140265</v>
      </c>
      <c r="CW3645" s="20">
        <v>1639903</v>
      </c>
      <c r="CX3645" s="20">
        <v>1339941</v>
      </c>
      <c r="CY3645" s="20">
        <v>1171727</v>
      </c>
      <c r="CZ3645" s="20">
        <v>1181797</v>
      </c>
      <c r="DA3645" s="20">
        <v>843389.3</v>
      </c>
      <c r="DB3645" s="20">
        <v>813661.4</v>
      </c>
      <c r="DC3645" s="20">
        <v>791728.4</v>
      </c>
      <c r="DD3645">
        <v>0</v>
      </c>
      <c r="DE3645">
        <v>0</v>
      </c>
      <c r="DF3645">
        <v>0</v>
      </c>
    </row>
    <row r="3646" spans="1:110" x14ac:dyDescent="0.25">
      <c r="A3646" s="16" t="str">
        <f t="shared" si="56"/>
        <v>Portfolio Adjusted_CPP_200 kW and above_All_SDGE_1-in-2_MONTHLY SYSTEM PEAK DAY_2031_8</v>
      </c>
      <c r="B3646" t="s">
        <v>195</v>
      </c>
      <c r="C3646" t="s">
        <v>121</v>
      </c>
      <c r="D3646" t="s">
        <v>122</v>
      </c>
      <c r="E3646" t="s">
        <v>7</v>
      </c>
      <c r="F3646" t="s">
        <v>125</v>
      </c>
      <c r="G3646" t="s">
        <v>111</v>
      </c>
      <c r="H3646" t="s">
        <v>20</v>
      </c>
      <c r="I3646">
        <v>2031</v>
      </c>
      <c r="J3646">
        <v>8</v>
      </c>
      <c r="K3646">
        <v>269</v>
      </c>
      <c r="L3646">
        <v>48015.69</v>
      </c>
      <c r="M3646">
        <v>46824.21</v>
      </c>
      <c r="N3646">
        <v>46275.09</v>
      </c>
      <c r="O3646">
        <v>46285.17</v>
      </c>
      <c r="P3646">
        <v>47517.26</v>
      </c>
      <c r="Q3646">
        <v>50917.85</v>
      </c>
      <c r="R3646">
        <v>55429.96</v>
      </c>
      <c r="S3646">
        <v>57764.23</v>
      </c>
      <c r="T3646">
        <v>59233.11</v>
      </c>
      <c r="U3646">
        <v>60542.14</v>
      </c>
      <c r="V3646">
        <v>62105.32</v>
      </c>
      <c r="W3646">
        <v>63160.43</v>
      </c>
      <c r="X3646">
        <v>63954.78</v>
      </c>
      <c r="Y3646">
        <v>64364.52</v>
      </c>
      <c r="Z3646">
        <v>63838.38</v>
      </c>
      <c r="AA3646">
        <v>62590.38</v>
      </c>
      <c r="AB3646">
        <v>60559.41</v>
      </c>
      <c r="AC3646">
        <v>58798.3</v>
      </c>
      <c r="AD3646">
        <v>56250.38</v>
      </c>
      <c r="AE3646">
        <v>54313.54</v>
      </c>
      <c r="AF3646">
        <v>52371.02</v>
      </c>
      <c r="AG3646">
        <v>52289.05</v>
      </c>
      <c r="AH3646">
        <v>51028.12</v>
      </c>
      <c r="AI3646">
        <v>49402.02</v>
      </c>
      <c r="AJ3646">
        <v>72.071029999999993</v>
      </c>
      <c r="AK3646">
        <v>71.685040000000001</v>
      </c>
      <c r="AL3646">
        <v>71.142589999999998</v>
      </c>
      <c r="AM3646">
        <v>70.813609999999997</v>
      </c>
      <c r="AN3646">
        <v>70.60266</v>
      </c>
      <c r="AO3646">
        <v>70.227260000000001</v>
      </c>
      <c r="AP3646">
        <v>69.762339999999995</v>
      </c>
      <c r="AQ3646">
        <v>71.320710000000005</v>
      </c>
      <c r="AR3646">
        <v>74.171610000000001</v>
      </c>
      <c r="AS3646">
        <v>78.969700000000003</v>
      </c>
      <c r="AT3646">
        <v>83.529640000000001</v>
      </c>
      <c r="AU3646">
        <v>87.085570000000004</v>
      </c>
      <c r="AV3646">
        <v>88.983080000000001</v>
      </c>
      <c r="AW3646">
        <v>88.484809999999996</v>
      </c>
      <c r="AX3646">
        <v>87.413749999999993</v>
      </c>
      <c r="AY3646">
        <v>86.481080000000006</v>
      </c>
      <c r="AZ3646">
        <v>86.11533</v>
      </c>
      <c r="BA3646">
        <v>84.86027</v>
      </c>
      <c r="BB3646">
        <v>82.824979999999996</v>
      </c>
      <c r="BC3646">
        <v>80.874719999999996</v>
      </c>
      <c r="BD3646">
        <v>78.049180000000007</v>
      </c>
      <c r="BE3646">
        <v>76.355829999999997</v>
      </c>
      <c r="BF3646">
        <v>74.977019999999996</v>
      </c>
      <c r="BG3646">
        <v>73.348929999999996</v>
      </c>
      <c r="BH3646">
        <v>66.234520000000003</v>
      </c>
      <c r="BI3646">
        <v>18.859290000000001</v>
      </c>
      <c r="BJ3646">
        <v>181.46369999999999</v>
      </c>
      <c r="BK3646">
        <v>273.7201</v>
      </c>
      <c r="BL3646">
        <v>284.42189999999999</v>
      </c>
      <c r="BM3646">
        <v>460.60910000000001</v>
      </c>
      <c r="BN3646">
        <v>313.65949999999998</v>
      </c>
      <c r="BO3646">
        <v>180.4273</v>
      </c>
      <c r="BP3646">
        <v>-490.7876</v>
      </c>
      <c r="BQ3646">
        <v>-659.59169999999995</v>
      </c>
      <c r="BR3646">
        <v>-686.37879999999996</v>
      </c>
      <c r="BS3646">
        <v>-529.86329999999998</v>
      </c>
      <c r="BT3646">
        <v>-133.10239999999999</v>
      </c>
      <c r="BU3646">
        <v>554.13699999999994</v>
      </c>
      <c r="BV3646">
        <v>1669.654</v>
      </c>
      <c r="BW3646">
        <v>1067.432</v>
      </c>
      <c r="BX3646">
        <v>803.63589999999999</v>
      </c>
      <c r="BY3646">
        <v>808.00630000000001</v>
      </c>
      <c r="BZ3646">
        <v>592.17269999999996</v>
      </c>
      <c r="CA3646">
        <v>189.81139999999999</v>
      </c>
      <c r="CB3646">
        <v>-50.543669999999999</v>
      </c>
      <c r="CC3646">
        <v>-216.452</v>
      </c>
      <c r="CD3646">
        <v>-327.03519999999997</v>
      </c>
      <c r="CE3646">
        <v>-6.055212</v>
      </c>
      <c r="CF3646" s="20">
        <v>25571.46</v>
      </c>
      <c r="CG3646" s="20">
        <v>29098.51</v>
      </c>
      <c r="CH3646" s="20">
        <v>25595.599999999999</v>
      </c>
      <c r="CI3646" s="20">
        <v>24589.59</v>
      </c>
      <c r="CJ3646" s="20">
        <v>20939.849999999999</v>
      </c>
      <c r="CK3646" s="20">
        <v>17357.509999999998</v>
      </c>
      <c r="CL3646" s="20">
        <v>19746.11</v>
      </c>
      <c r="CM3646" s="20">
        <v>19049.95</v>
      </c>
      <c r="CN3646" s="20">
        <v>12927.11</v>
      </c>
      <c r="CO3646" s="20">
        <v>10504.3</v>
      </c>
      <c r="CP3646" s="20">
        <v>6694.48</v>
      </c>
      <c r="CQ3646" s="20">
        <v>2896.1010000000001</v>
      </c>
      <c r="CR3646" s="20">
        <v>5385.875</v>
      </c>
      <c r="CS3646" s="20">
        <v>10551.21</v>
      </c>
      <c r="CT3646" s="20">
        <v>27820.62</v>
      </c>
      <c r="CU3646" s="20">
        <v>47464.45</v>
      </c>
      <c r="CV3646" s="20">
        <v>50951.5</v>
      </c>
      <c r="CW3646" s="20">
        <v>73847.289999999994</v>
      </c>
      <c r="CX3646" s="20">
        <v>61071.79</v>
      </c>
      <c r="CY3646" s="20">
        <v>53931.4</v>
      </c>
      <c r="CZ3646" s="20">
        <v>54998.16</v>
      </c>
      <c r="DA3646" s="20">
        <v>39334.06</v>
      </c>
      <c r="DB3646" s="20">
        <v>38221.14</v>
      </c>
      <c r="DC3646" s="20">
        <v>37540.730000000003</v>
      </c>
      <c r="DD3646">
        <v>0</v>
      </c>
      <c r="DE3646">
        <v>0</v>
      </c>
      <c r="DF3646">
        <v>0</v>
      </c>
    </row>
    <row r="3647" spans="1:110" x14ac:dyDescent="0.25">
      <c r="A3647" s="16" t="str">
        <f t="shared" si="56"/>
        <v>Program Specific_CPP_200 kW and above_All_SDGE_1-in-2_MONTHLY SYSTEM PEAK DAY_2026_6</v>
      </c>
      <c r="B3647" t="s">
        <v>196</v>
      </c>
      <c r="C3647" t="s">
        <v>121</v>
      </c>
      <c r="D3647" t="s">
        <v>122</v>
      </c>
      <c r="E3647" t="s">
        <v>7</v>
      </c>
      <c r="F3647" t="s">
        <v>125</v>
      </c>
      <c r="G3647" t="s">
        <v>111</v>
      </c>
      <c r="H3647" t="s">
        <v>20</v>
      </c>
      <c r="I3647">
        <v>2026</v>
      </c>
      <c r="J3647">
        <v>6</v>
      </c>
      <c r="K3647">
        <v>357</v>
      </c>
      <c r="L3647">
        <v>57694.59</v>
      </c>
      <c r="M3647">
        <v>56442.35</v>
      </c>
      <c r="N3647">
        <v>55777.3</v>
      </c>
      <c r="O3647">
        <v>55763.55</v>
      </c>
      <c r="P3647">
        <v>56808.160000000003</v>
      </c>
      <c r="Q3647">
        <v>59993.79</v>
      </c>
      <c r="R3647">
        <v>64612.34</v>
      </c>
      <c r="S3647">
        <v>67233.240000000005</v>
      </c>
      <c r="T3647">
        <v>69044.429999999993</v>
      </c>
      <c r="U3647">
        <v>70679.09</v>
      </c>
      <c r="V3647">
        <v>72184.67</v>
      </c>
      <c r="W3647">
        <v>73389.66</v>
      </c>
      <c r="X3647">
        <v>73916.62</v>
      </c>
      <c r="Y3647">
        <v>74101.41</v>
      </c>
      <c r="Z3647">
        <v>73435.23</v>
      </c>
      <c r="AA3647">
        <v>71532.78</v>
      </c>
      <c r="AB3647">
        <v>69535.69</v>
      </c>
      <c r="AC3647">
        <v>67846.78</v>
      </c>
      <c r="AD3647">
        <v>65578.19</v>
      </c>
      <c r="AE3647">
        <v>64238.67</v>
      </c>
      <c r="AF3647">
        <v>62612.14</v>
      </c>
      <c r="AG3647">
        <v>62670.46</v>
      </c>
      <c r="AH3647">
        <v>61523.16</v>
      </c>
      <c r="AI3647">
        <v>59610.44</v>
      </c>
      <c r="AJ3647">
        <v>62.987029999999997</v>
      </c>
      <c r="AK3647">
        <v>62.281700000000001</v>
      </c>
      <c r="AL3647">
        <v>60.936880000000002</v>
      </c>
      <c r="AM3647">
        <v>60.232370000000003</v>
      </c>
      <c r="AN3647">
        <v>60.637869999999999</v>
      </c>
      <c r="AO3647">
        <v>60.436320000000002</v>
      </c>
      <c r="AP3647">
        <v>60.342399999999998</v>
      </c>
      <c r="AQ3647">
        <v>61.623779999999996</v>
      </c>
      <c r="AR3647">
        <v>64.141589999999994</v>
      </c>
      <c r="AS3647">
        <v>67.193179999999998</v>
      </c>
      <c r="AT3647">
        <v>70.53783</v>
      </c>
      <c r="AU3647">
        <v>73.891440000000003</v>
      </c>
      <c r="AV3647">
        <v>75.320409999999995</v>
      </c>
      <c r="AW3647">
        <v>76.673119999999997</v>
      </c>
      <c r="AX3647">
        <v>77.386369999999999</v>
      </c>
      <c r="AY3647">
        <v>77.078590000000005</v>
      </c>
      <c r="AZ3647">
        <v>76.214669999999998</v>
      </c>
      <c r="BA3647">
        <v>74.370689999999996</v>
      </c>
      <c r="BB3647">
        <v>73.016469999999998</v>
      </c>
      <c r="BC3647">
        <v>70.821349999999995</v>
      </c>
      <c r="BD3647">
        <v>68.035390000000007</v>
      </c>
      <c r="BE3647">
        <v>65.814409999999995</v>
      </c>
      <c r="BF3647">
        <v>64.469350000000006</v>
      </c>
      <c r="BG3647">
        <v>63.618209999999998</v>
      </c>
      <c r="BH3647">
        <v>79.585930000000005</v>
      </c>
      <c r="BI3647">
        <v>22.733170000000001</v>
      </c>
      <c r="BJ3647">
        <v>218.72579999999999</v>
      </c>
      <c r="BK3647">
        <v>329.7731</v>
      </c>
      <c r="BL3647">
        <v>340.03399999999999</v>
      </c>
      <c r="BM3647">
        <v>542.71119999999996</v>
      </c>
      <c r="BN3647">
        <v>365.61939999999998</v>
      </c>
      <c r="BO3647">
        <v>210.00389999999999</v>
      </c>
      <c r="BP3647">
        <v>-572.08119999999997</v>
      </c>
      <c r="BQ3647">
        <v>-770.03129999999999</v>
      </c>
      <c r="BR3647">
        <v>-797.77430000000004</v>
      </c>
      <c r="BS3647">
        <v>-615.67790000000002</v>
      </c>
      <c r="BT3647">
        <v>-153.8349</v>
      </c>
      <c r="BU3647">
        <v>637.96550000000002</v>
      </c>
      <c r="BV3647">
        <v>1920.654</v>
      </c>
      <c r="BW3647">
        <v>1219.9380000000001</v>
      </c>
      <c r="BX3647">
        <v>922.75300000000004</v>
      </c>
      <c r="BY3647">
        <v>932.35059999999999</v>
      </c>
      <c r="BZ3647">
        <v>690.37070000000006</v>
      </c>
      <c r="CA3647">
        <v>224.49709999999999</v>
      </c>
      <c r="CB3647">
        <v>-60.42745</v>
      </c>
      <c r="CC3647">
        <v>-259.42610000000002</v>
      </c>
      <c r="CD3647">
        <v>-394.29700000000003</v>
      </c>
      <c r="CE3647">
        <v>-7.3064590000000003</v>
      </c>
      <c r="CF3647" s="20">
        <v>36919.800000000003</v>
      </c>
      <c r="CG3647" s="20">
        <v>42280.5</v>
      </c>
      <c r="CH3647" s="20">
        <v>37186.550000000003</v>
      </c>
      <c r="CI3647" s="20">
        <v>35691.800000000003</v>
      </c>
      <c r="CJ3647" s="20">
        <v>29929.01</v>
      </c>
      <c r="CK3647" s="20">
        <v>24096.82</v>
      </c>
      <c r="CL3647" s="20">
        <v>26830.17</v>
      </c>
      <c r="CM3647" s="20">
        <v>25807.38</v>
      </c>
      <c r="CN3647" s="20">
        <v>17564.259999999998</v>
      </c>
      <c r="CO3647" s="20">
        <v>14316.38</v>
      </c>
      <c r="CP3647" s="20">
        <v>9043.7649999999994</v>
      </c>
      <c r="CQ3647" s="20">
        <v>3910.1469999999999</v>
      </c>
      <c r="CR3647" s="20">
        <v>7194.3980000000001</v>
      </c>
      <c r="CS3647" s="20">
        <v>13985</v>
      </c>
      <c r="CT3647" s="20">
        <v>36813.910000000003</v>
      </c>
      <c r="CU3647" s="20">
        <v>61995.98</v>
      </c>
      <c r="CV3647" s="20">
        <v>67175.23</v>
      </c>
      <c r="CW3647" s="20">
        <v>98324.91</v>
      </c>
      <c r="CX3647" s="20">
        <v>83005.820000000007</v>
      </c>
      <c r="CY3647" s="20">
        <v>75442.929999999993</v>
      </c>
      <c r="CZ3647" s="20">
        <v>78610.960000000006</v>
      </c>
      <c r="DA3647" s="20">
        <v>56503.21</v>
      </c>
      <c r="DB3647" s="20">
        <v>55559.95</v>
      </c>
      <c r="DC3647" s="20">
        <v>54658.53</v>
      </c>
      <c r="DD3647">
        <v>0</v>
      </c>
      <c r="DE3647">
        <v>0</v>
      </c>
      <c r="DF3647">
        <v>0</v>
      </c>
    </row>
    <row r="3648" spans="1:110" x14ac:dyDescent="0.25">
      <c r="A3648" s="16" t="str">
        <f t="shared" si="56"/>
        <v>Portfolio Adjusted_CPP_200 kW and above_All_SDGE_1-in-2_MONTHLY SYSTEM PEAK DAY_2027_12</v>
      </c>
      <c r="B3648" t="s">
        <v>195</v>
      </c>
      <c r="C3648" t="s">
        <v>121</v>
      </c>
      <c r="D3648" t="s">
        <v>122</v>
      </c>
      <c r="E3648" t="s">
        <v>7</v>
      </c>
      <c r="F3648" t="s">
        <v>125</v>
      </c>
      <c r="G3648" t="s">
        <v>111</v>
      </c>
      <c r="H3648" t="s">
        <v>20</v>
      </c>
      <c r="I3648">
        <v>2027</v>
      </c>
      <c r="J3648">
        <v>12</v>
      </c>
      <c r="K3648">
        <v>335</v>
      </c>
      <c r="L3648">
        <v>42608.89</v>
      </c>
      <c r="M3648">
        <v>41613.599999999999</v>
      </c>
      <c r="N3648">
        <v>41054.81</v>
      </c>
      <c r="O3648">
        <v>41209.019999999997</v>
      </c>
      <c r="P3648">
        <v>42909.97</v>
      </c>
      <c r="Q3648">
        <v>47044.28</v>
      </c>
      <c r="R3648">
        <v>52645.78</v>
      </c>
      <c r="S3648">
        <v>56153.5</v>
      </c>
      <c r="T3648">
        <v>57402.87</v>
      </c>
      <c r="U3648">
        <v>57758.58</v>
      </c>
      <c r="V3648">
        <v>58514.73</v>
      </c>
      <c r="W3648">
        <v>58908.480000000003</v>
      </c>
      <c r="X3648">
        <v>58827.99</v>
      </c>
      <c r="Y3648">
        <v>58640.3</v>
      </c>
      <c r="Z3648">
        <v>57957.67</v>
      </c>
      <c r="AA3648">
        <v>57091.85</v>
      </c>
      <c r="AB3648">
        <v>56303.13</v>
      </c>
      <c r="AC3648">
        <v>55122.67</v>
      </c>
      <c r="AD3648">
        <v>51932.93</v>
      </c>
      <c r="AE3648">
        <v>49925.55</v>
      </c>
      <c r="AF3648">
        <v>48488.37</v>
      </c>
      <c r="AG3648">
        <v>48086.5</v>
      </c>
      <c r="AH3648">
        <v>46459.8</v>
      </c>
      <c r="AI3648">
        <v>44338.53</v>
      </c>
      <c r="AJ3648">
        <v>47.258090000000003</v>
      </c>
      <c r="AK3648">
        <v>46.961069999999999</v>
      </c>
      <c r="AL3648">
        <v>46.121740000000003</v>
      </c>
      <c r="AM3648">
        <v>46.263800000000003</v>
      </c>
      <c r="AN3648">
        <v>45.91628</v>
      </c>
      <c r="AO3648">
        <v>45.776800000000001</v>
      </c>
      <c r="AP3648">
        <v>45.678350000000002</v>
      </c>
      <c r="AQ3648">
        <v>46.232059999999997</v>
      </c>
      <c r="AR3648">
        <v>48.888620000000003</v>
      </c>
      <c r="AS3648">
        <v>51.237430000000003</v>
      </c>
      <c r="AT3648">
        <v>52.72222</v>
      </c>
      <c r="AU3648">
        <v>53.351349999999996</v>
      </c>
      <c r="AV3648">
        <v>54.648539999999997</v>
      </c>
      <c r="AW3648">
        <v>55.796300000000002</v>
      </c>
      <c r="AX3648">
        <v>56.060389999999998</v>
      </c>
      <c r="AY3648">
        <v>55.614640000000001</v>
      </c>
      <c r="AZ3648">
        <v>54.755319999999998</v>
      </c>
      <c r="BA3648">
        <v>53.402830000000002</v>
      </c>
      <c r="BB3648">
        <v>52.171349999999997</v>
      </c>
      <c r="BC3648">
        <v>51.123179999999998</v>
      </c>
      <c r="BD3648">
        <v>50.638849999999998</v>
      </c>
      <c r="BE3648">
        <v>50.304870000000001</v>
      </c>
      <c r="BF3648">
        <v>49.152540000000002</v>
      </c>
      <c r="BG3648">
        <v>48.398110000000003</v>
      </c>
      <c r="BH3648">
        <v>58.776179999999997</v>
      </c>
      <c r="BI3648">
        <v>16.760619999999999</v>
      </c>
      <c r="BJ3648">
        <v>160.99279999999999</v>
      </c>
      <c r="BK3648">
        <v>243.70089999999999</v>
      </c>
      <c r="BL3648">
        <v>256.8442</v>
      </c>
      <c r="BM3648">
        <v>425.56830000000002</v>
      </c>
      <c r="BN3648">
        <v>297.90469999999999</v>
      </c>
      <c r="BO3648">
        <v>175.39619999999999</v>
      </c>
      <c r="BP3648">
        <v>-475.62279999999998</v>
      </c>
      <c r="BQ3648">
        <v>-629.2654</v>
      </c>
      <c r="BR3648">
        <v>-646.6961</v>
      </c>
      <c r="BS3648">
        <v>-494.19290000000001</v>
      </c>
      <c r="BT3648">
        <v>-122.43259999999999</v>
      </c>
      <c r="BU3648">
        <v>504.85520000000002</v>
      </c>
      <c r="BV3648">
        <v>1515.848</v>
      </c>
      <c r="BW3648">
        <v>973.65859999999998</v>
      </c>
      <c r="BX3648">
        <v>747.15419999999995</v>
      </c>
      <c r="BY3648">
        <v>757.49580000000003</v>
      </c>
      <c r="BZ3648">
        <v>546.721</v>
      </c>
      <c r="CA3648">
        <v>174.47659999999999</v>
      </c>
      <c r="CB3648">
        <v>-46.796489999999999</v>
      </c>
      <c r="CC3648">
        <v>-199.05539999999999</v>
      </c>
      <c r="CD3648">
        <v>-297.75720000000001</v>
      </c>
      <c r="CE3648">
        <v>-5.4345790000000003</v>
      </c>
      <c r="CF3648" s="20">
        <v>20136.759999999998</v>
      </c>
      <c r="CG3648" s="20">
        <v>22982.67</v>
      </c>
      <c r="CH3648" s="20">
        <v>20146.47</v>
      </c>
      <c r="CI3648" s="20">
        <v>19491.810000000001</v>
      </c>
      <c r="CJ3648" s="20">
        <v>17076.04</v>
      </c>
      <c r="CK3648" s="20">
        <v>14817.02</v>
      </c>
      <c r="CL3648" s="20">
        <v>17812.28</v>
      </c>
      <c r="CM3648" s="20">
        <v>18002.37</v>
      </c>
      <c r="CN3648" s="20">
        <v>12140.59</v>
      </c>
      <c r="CO3648" s="20">
        <v>9560.5820000000003</v>
      </c>
      <c r="CP3648" s="20">
        <v>5942.78</v>
      </c>
      <c r="CQ3648" s="20">
        <v>2519.2950000000001</v>
      </c>
      <c r="CR3648" s="20">
        <v>4556.9930000000004</v>
      </c>
      <c r="CS3648" s="20">
        <v>8757.9369999999999</v>
      </c>
      <c r="CT3648" s="20">
        <v>22931.1</v>
      </c>
      <c r="CU3648" s="20">
        <v>39491.300000000003</v>
      </c>
      <c r="CV3648" s="20">
        <v>44041.15</v>
      </c>
      <c r="CW3648" s="20">
        <v>64903.12</v>
      </c>
      <c r="CX3648" s="20">
        <v>52056.55</v>
      </c>
      <c r="CY3648" s="20">
        <v>45569.18</v>
      </c>
      <c r="CZ3648" s="20">
        <v>47145.599999999999</v>
      </c>
      <c r="DA3648" s="20">
        <v>33265.46</v>
      </c>
      <c r="DB3648" s="20">
        <v>31683.95</v>
      </c>
      <c r="DC3648" s="20">
        <v>30239.59</v>
      </c>
      <c r="DD3648">
        <v>0</v>
      </c>
      <c r="DE3648">
        <v>0</v>
      </c>
      <c r="DF3648">
        <v>0</v>
      </c>
    </row>
    <row r="3649" spans="1:110" x14ac:dyDescent="0.25">
      <c r="A3649" s="16" t="str">
        <f t="shared" si="56"/>
        <v>Portfolio Adjusted_CPP_200 kW and above_All_SDGE_1-in-2_MONTHLY SYSTEM PEAK DAY_2023_8</v>
      </c>
      <c r="B3649" t="s">
        <v>195</v>
      </c>
      <c r="C3649" t="s">
        <v>121</v>
      </c>
      <c r="D3649" t="s">
        <v>122</v>
      </c>
      <c r="E3649" t="s">
        <v>7</v>
      </c>
      <c r="F3649" t="s">
        <v>125</v>
      </c>
      <c r="G3649" t="s">
        <v>111</v>
      </c>
      <c r="H3649" t="s">
        <v>20</v>
      </c>
      <c r="I3649">
        <v>2023</v>
      </c>
      <c r="J3649">
        <v>8</v>
      </c>
      <c r="K3649">
        <v>420</v>
      </c>
      <c r="L3649">
        <v>74968.73</v>
      </c>
      <c r="M3649">
        <v>73108.42</v>
      </c>
      <c r="N3649">
        <v>72251.070000000007</v>
      </c>
      <c r="O3649">
        <v>72266.8</v>
      </c>
      <c r="P3649">
        <v>74190.52</v>
      </c>
      <c r="Q3649">
        <v>79499.98</v>
      </c>
      <c r="R3649">
        <v>86544.91</v>
      </c>
      <c r="S3649">
        <v>90189.5</v>
      </c>
      <c r="T3649">
        <v>92482.93</v>
      </c>
      <c r="U3649">
        <v>94526.77</v>
      </c>
      <c r="V3649">
        <v>96967.41</v>
      </c>
      <c r="W3649">
        <v>98614.8</v>
      </c>
      <c r="X3649">
        <v>99855.05</v>
      </c>
      <c r="Y3649">
        <v>100494.8</v>
      </c>
      <c r="Z3649">
        <v>99673.31</v>
      </c>
      <c r="AA3649">
        <v>97724.75</v>
      </c>
      <c r="AB3649">
        <v>94553.73</v>
      </c>
      <c r="AC3649">
        <v>91804.03</v>
      </c>
      <c r="AD3649">
        <v>87825.87</v>
      </c>
      <c r="AE3649">
        <v>84801.8</v>
      </c>
      <c r="AF3649">
        <v>81768.88</v>
      </c>
      <c r="AG3649">
        <v>81640.899999999994</v>
      </c>
      <c r="AH3649">
        <v>79672.160000000003</v>
      </c>
      <c r="AI3649">
        <v>77133.259999999995</v>
      </c>
      <c r="AJ3649">
        <v>72.071029999999993</v>
      </c>
      <c r="AK3649">
        <v>71.685040000000001</v>
      </c>
      <c r="AL3649">
        <v>71.142589999999998</v>
      </c>
      <c r="AM3649">
        <v>70.813609999999997</v>
      </c>
      <c r="AN3649">
        <v>70.60266</v>
      </c>
      <c r="AO3649">
        <v>70.227260000000001</v>
      </c>
      <c r="AP3649">
        <v>69.762339999999995</v>
      </c>
      <c r="AQ3649">
        <v>71.320710000000005</v>
      </c>
      <c r="AR3649">
        <v>74.171610000000001</v>
      </c>
      <c r="AS3649">
        <v>78.969700000000003</v>
      </c>
      <c r="AT3649">
        <v>83.529640000000001</v>
      </c>
      <c r="AU3649">
        <v>87.085570000000004</v>
      </c>
      <c r="AV3649">
        <v>88.983080000000001</v>
      </c>
      <c r="AW3649">
        <v>88.484809999999996</v>
      </c>
      <c r="AX3649">
        <v>87.413749999999993</v>
      </c>
      <c r="AY3649">
        <v>86.481080000000006</v>
      </c>
      <c r="AZ3649">
        <v>86.11533</v>
      </c>
      <c r="BA3649">
        <v>84.86027</v>
      </c>
      <c r="BB3649">
        <v>82.824979999999996</v>
      </c>
      <c r="BC3649">
        <v>80.874719999999996</v>
      </c>
      <c r="BD3649">
        <v>78.049180000000007</v>
      </c>
      <c r="BE3649">
        <v>76.355829999999997</v>
      </c>
      <c r="BF3649">
        <v>74.977019999999996</v>
      </c>
      <c r="BG3649">
        <v>73.348929999999996</v>
      </c>
      <c r="BH3649">
        <v>103.4145</v>
      </c>
      <c r="BI3649">
        <v>29.445720000000001</v>
      </c>
      <c r="BJ3649">
        <v>283.32619999999997</v>
      </c>
      <c r="BK3649">
        <v>427.36970000000002</v>
      </c>
      <c r="BL3649">
        <v>444.0788</v>
      </c>
      <c r="BM3649">
        <v>719.16660000000002</v>
      </c>
      <c r="BN3649">
        <v>489.7285</v>
      </c>
      <c r="BO3649">
        <v>281.7081</v>
      </c>
      <c r="BP3649">
        <v>-766.28549999999996</v>
      </c>
      <c r="BQ3649">
        <v>-1029.846</v>
      </c>
      <c r="BR3649">
        <v>-1071.6690000000001</v>
      </c>
      <c r="BS3649">
        <v>-827.29579999999999</v>
      </c>
      <c r="BT3649">
        <v>-207.81790000000001</v>
      </c>
      <c r="BU3649">
        <v>865.19539999999995</v>
      </c>
      <c r="BV3649">
        <v>2606.895</v>
      </c>
      <c r="BW3649">
        <v>1666.6220000000001</v>
      </c>
      <c r="BX3649">
        <v>1254.748</v>
      </c>
      <c r="BY3649">
        <v>1261.5709999999999</v>
      </c>
      <c r="BZ3649">
        <v>924.58190000000002</v>
      </c>
      <c r="CA3649">
        <v>296.35980000000001</v>
      </c>
      <c r="CB3649">
        <v>-78.915760000000006</v>
      </c>
      <c r="CC3649">
        <v>-337.95479999999998</v>
      </c>
      <c r="CD3649">
        <v>-510.61250000000001</v>
      </c>
      <c r="CE3649">
        <v>-9.4542330000000003</v>
      </c>
      <c r="CF3649" s="20">
        <v>62337.53</v>
      </c>
      <c r="CG3649" s="20">
        <v>70935.679999999993</v>
      </c>
      <c r="CH3649" s="20">
        <v>62396.38</v>
      </c>
      <c r="CI3649" s="20">
        <v>59943.95</v>
      </c>
      <c r="CJ3649" s="20">
        <v>51046.69</v>
      </c>
      <c r="CK3649" s="20">
        <v>42313.73</v>
      </c>
      <c r="CL3649" s="20">
        <v>48136.63</v>
      </c>
      <c r="CM3649" s="20">
        <v>46439.53</v>
      </c>
      <c r="CN3649" s="20">
        <v>31513.42</v>
      </c>
      <c r="CO3649" s="20">
        <v>25607.13</v>
      </c>
      <c r="CP3649" s="20">
        <v>16319.65</v>
      </c>
      <c r="CQ3649" s="20">
        <v>7060.0469999999996</v>
      </c>
      <c r="CR3649" s="20">
        <v>13129.56</v>
      </c>
      <c r="CS3649" s="20">
        <v>25721.52</v>
      </c>
      <c r="CT3649" s="20">
        <v>67820.479999999996</v>
      </c>
      <c r="CU3649" s="20">
        <v>115707.7</v>
      </c>
      <c r="CV3649" s="20">
        <v>124208.4</v>
      </c>
      <c r="CW3649" s="20">
        <v>180023.2</v>
      </c>
      <c r="CX3649" s="20">
        <v>148879.4</v>
      </c>
      <c r="CY3649" s="20">
        <v>131472.70000000001</v>
      </c>
      <c r="CZ3649" s="20">
        <v>134073.20000000001</v>
      </c>
      <c r="DA3649" s="20">
        <v>95887.679999999993</v>
      </c>
      <c r="DB3649" s="20">
        <v>93174.65</v>
      </c>
      <c r="DC3649" s="20">
        <v>91515.92</v>
      </c>
      <c r="DD3649">
        <v>0</v>
      </c>
      <c r="DE3649">
        <v>0</v>
      </c>
      <c r="DF3649">
        <v>0</v>
      </c>
    </row>
    <row r="3650" spans="1:110" x14ac:dyDescent="0.25">
      <c r="A3650" s="16" t="str">
        <f t="shared" ref="A3650:A3713" si="57">B3650&amp;"_"&amp;C3650&amp;"_"&amp;D3650&amp;"_"&amp;E3650&amp;"_"&amp;F3650&amp;"_"&amp;G3650&amp;"_"&amp;H3650&amp;"_"&amp;I3650&amp;"_"&amp;J3650</f>
        <v>Portfolio Adjusted_CPP_200 kW and above_All_SDGE_1-in-2_MONTHLY SYSTEM PEAK DAY_2022_5</v>
      </c>
      <c r="B3650" t="s">
        <v>195</v>
      </c>
      <c r="C3650" t="s">
        <v>121</v>
      </c>
      <c r="D3650" t="s">
        <v>122</v>
      </c>
      <c r="E3650" t="s">
        <v>7</v>
      </c>
      <c r="F3650" t="s">
        <v>125</v>
      </c>
      <c r="G3650" t="s">
        <v>111</v>
      </c>
      <c r="H3650" t="s">
        <v>20</v>
      </c>
      <c r="I3650">
        <v>2022</v>
      </c>
      <c r="J3650">
        <v>5</v>
      </c>
      <c r="K3650">
        <v>435</v>
      </c>
      <c r="L3650">
        <v>68671.3</v>
      </c>
      <c r="M3650">
        <v>67003.16</v>
      </c>
      <c r="N3650">
        <v>66142.259999999995</v>
      </c>
      <c r="O3650">
        <v>65978.27</v>
      </c>
      <c r="P3650">
        <v>67091.81</v>
      </c>
      <c r="Q3650">
        <v>70863.78</v>
      </c>
      <c r="R3650">
        <v>75696.740000000005</v>
      </c>
      <c r="S3650">
        <v>78362.240000000005</v>
      </c>
      <c r="T3650">
        <v>80112.38</v>
      </c>
      <c r="U3650">
        <v>81949.02</v>
      </c>
      <c r="V3650">
        <v>84176.38</v>
      </c>
      <c r="W3650">
        <v>85523.63</v>
      </c>
      <c r="X3650">
        <v>86319.43</v>
      </c>
      <c r="Y3650">
        <v>86586.31</v>
      </c>
      <c r="Z3650">
        <v>86021.1</v>
      </c>
      <c r="AA3650">
        <v>84300.54</v>
      </c>
      <c r="AB3650">
        <v>82451.94</v>
      </c>
      <c r="AC3650">
        <v>80753.039999999994</v>
      </c>
      <c r="AD3650">
        <v>77581.77</v>
      </c>
      <c r="AE3650">
        <v>75689.7</v>
      </c>
      <c r="AF3650">
        <v>73791.31</v>
      </c>
      <c r="AG3650">
        <v>73903.77</v>
      </c>
      <c r="AH3650">
        <v>72632.210000000006</v>
      </c>
      <c r="AI3650">
        <v>70484.87</v>
      </c>
      <c r="AJ3650">
        <v>62.45637</v>
      </c>
      <c r="AK3650">
        <v>61.310479999999998</v>
      </c>
      <c r="AL3650">
        <v>60.528829999999999</v>
      </c>
      <c r="AM3650">
        <v>59.340049999999998</v>
      </c>
      <c r="AN3650">
        <v>58.768129999999999</v>
      </c>
      <c r="AO3650">
        <v>58.028840000000002</v>
      </c>
      <c r="AP3650">
        <v>56.302340000000001</v>
      </c>
      <c r="AQ3650">
        <v>60.207500000000003</v>
      </c>
      <c r="AR3650">
        <v>67.122659999999996</v>
      </c>
      <c r="AS3650">
        <v>72.797889999999995</v>
      </c>
      <c r="AT3650">
        <v>77.052700000000002</v>
      </c>
      <c r="AU3650">
        <v>81.350589999999997</v>
      </c>
      <c r="AV3650">
        <v>81.995630000000006</v>
      </c>
      <c r="AW3650">
        <v>82.807209999999998</v>
      </c>
      <c r="AX3650">
        <v>82.414869999999993</v>
      </c>
      <c r="AY3650">
        <v>82.281409999999994</v>
      </c>
      <c r="AZ3650">
        <v>81.900189999999995</v>
      </c>
      <c r="BA3650">
        <v>79.671419999999998</v>
      </c>
      <c r="BB3650">
        <v>77.46942</v>
      </c>
      <c r="BC3650">
        <v>74.552899999999994</v>
      </c>
      <c r="BD3650">
        <v>70.051339999999996</v>
      </c>
      <c r="BE3650">
        <v>67.525909999999996</v>
      </c>
      <c r="BF3650">
        <v>65.76191</v>
      </c>
      <c r="BG3650">
        <v>63.284970000000001</v>
      </c>
      <c r="BH3650">
        <v>94.727580000000003</v>
      </c>
      <c r="BI3650">
        <v>26.986719999999998</v>
      </c>
      <c r="BJ3650">
        <v>259.37099999999998</v>
      </c>
      <c r="BK3650">
        <v>390.1807</v>
      </c>
      <c r="BL3650">
        <v>401.58839999999998</v>
      </c>
      <c r="BM3650">
        <v>641.04240000000004</v>
      </c>
      <c r="BN3650">
        <v>428.34230000000002</v>
      </c>
      <c r="BO3650">
        <v>244.7655</v>
      </c>
      <c r="BP3650">
        <v>-663.78679999999997</v>
      </c>
      <c r="BQ3650">
        <v>-892.8143</v>
      </c>
      <c r="BR3650">
        <v>-930.30489999999998</v>
      </c>
      <c r="BS3650">
        <v>-717.47180000000003</v>
      </c>
      <c r="BT3650">
        <v>-179.64760000000001</v>
      </c>
      <c r="BU3650">
        <v>745.45240000000001</v>
      </c>
      <c r="BV3650">
        <v>2249.83</v>
      </c>
      <c r="BW3650">
        <v>1437.682</v>
      </c>
      <c r="BX3650">
        <v>1094.154</v>
      </c>
      <c r="BY3650">
        <v>1109.7080000000001</v>
      </c>
      <c r="BZ3650">
        <v>816.73770000000002</v>
      </c>
      <c r="CA3650">
        <v>264.5154</v>
      </c>
      <c r="CB3650">
        <v>-71.216560000000001</v>
      </c>
      <c r="CC3650">
        <v>-305.92669999999998</v>
      </c>
      <c r="CD3650">
        <v>-465.49400000000003</v>
      </c>
      <c r="CE3650">
        <v>-8.6393389999999997</v>
      </c>
      <c r="CF3650" s="20">
        <v>52304.58</v>
      </c>
      <c r="CG3650" s="20">
        <v>59582.73</v>
      </c>
      <c r="CH3650" s="20">
        <v>52291.23</v>
      </c>
      <c r="CI3650" s="20">
        <v>49965.42</v>
      </c>
      <c r="CJ3650" s="20">
        <v>41745.519999999997</v>
      </c>
      <c r="CK3650" s="20">
        <v>33619.86</v>
      </c>
      <c r="CL3650" s="20">
        <v>36825.35</v>
      </c>
      <c r="CM3650" s="20">
        <v>35058.199999999997</v>
      </c>
      <c r="CN3650" s="20">
        <v>23646.76</v>
      </c>
      <c r="CO3650" s="20">
        <v>19245.93</v>
      </c>
      <c r="CP3650" s="20">
        <v>12298.15</v>
      </c>
      <c r="CQ3650" s="20">
        <v>5310.0140000000001</v>
      </c>
      <c r="CR3650" s="20">
        <v>9811.3189999999995</v>
      </c>
      <c r="CS3650" s="20">
        <v>19094.48</v>
      </c>
      <c r="CT3650" s="20">
        <v>50514.15</v>
      </c>
      <c r="CU3650" s="20">
        <v>86102.15</v>
      </c>
      <c r="CV3650" s="20">
        <v>94448.57</v>
      </c>
      <c r="CW3650" s="20">
        <v>139290.9</v>
      </c>
      <c r="CX3650" s="20">
        <v>116174</v>
      </c>
      <c r="CY3650" s="20">
        <v>104736.8</v>
      </c>
      <c r="CZ3650" s="20">
        <v>109188.4</v>
      </c>
      <c r="DA3650" s="20">
        <v>78574.3</v>
      </c>
      <c r="DB3650" s="20">
        <v>77436.02</v>
      </c>
      <c r="DC3650" s="20">
        <v>76419.66</v>
      </c>
      <c r="DD3650">
        <v>0</v>
      </c>
      <c r="DE3650">
        <v>0</v>
      </c>
      <c r="DF3650">
        <v>0</v>
      </c>
    </row>
    <row r="3651" spans="1:110" x14ac:dyDescent="0.25">
      <c r="A3651" s="16" t="str">
        <f t="shared" si="57"/>
        <v>Program Specific_CPP_200 kW and above_All_SDGE_1-in-2_MONTHLY SYSTEM PEAK DAY_2024_2</v>
      </c>
      <c r="B3651" t="s">
        <v>196</v>
      </c>
      <c r="C3651" t="s">
        <v>121</v>
      </c>
      <c r="D3651" t="s">
        <v>122</v>
      </c>
      <c r="E3651" t="s">
        <v>7</v>
      </c>
      <c r="F3651" t="s">
        <v>125</v>
      </c>
      <c r="G3651" t="s">
        <v>111</v>
      </c>
      <c r="H3651" t="s">
        <v>20</v>
      </c>
      <c r="I3651">
        <v>2024</v>
      </c>
      <c r="J3651">
        <v>2</v>
      </c>
      <c r="K3651">
        <v>396</v>
      </c>
      <c r="L3651">
        <v>51989.32</v>
      </c>
      <c r="M3651">
        <v>50850.18</v>
      </c>
      <c r="N3651">
        <v>50231.19</v>
      </c>
      <c r="O3651">
        <v>50241.22</v>
      </c>
      <c r="P3651">
        <v>52217.09</v>
      </c>
      <c r="Q3651">
        <v>57283.88</v>
      </c>
      <c r="R3651">
        <v>64689.64</v>
      </c>
      <c r="S3651">
        <v>68850.36</v>
      </c>
      <c r="T3651">
        <v>70116.06</v>
      </c>
      <c r="U3651">
        <v>70658.41</v>
      </c>
      <c r="V3651">
        <v>72062.39</v>
      </c>
      <c r="W3651">
        <v>72500.570000000007</v>
      </c>
      <c r="X3651">
        <v>72583.149999999994</v>
      </c>
      <c r="Y3651">
        <v>72275.45</v>
      </c>
      <c r="Z3651">
        <v>71063.95</v>
      </c>
      <c r="AA3651">
        <v>69077.02</v>
      </c>
      <c r="AB3651">
        <v>67850.38</v>
      </c>
      <c r="AC3651">
        <v>67541.399999999994</v>
      </c>
      <c r="AD3651">
        <v>64470.53</v>
      </c>
      <c r="AE3651">
        <v>61729.48</v>
      </c>
      <c r="AF3651">
        <v>59542.32</v>
      </c>
      <c r="AG3651">
        <v>58968.82</v>
      </c>
      <c r="AH3651">
        <v>56896.3</v>
      </c>
      <c r="AI3651">
        <v>54310.65</v>
      </c>
      <c r="AJ3651">
        <v>42.983739999999997</v>
      </c>
      <c r="AK3651">
        <v>42.793640000000003</v>
      </c>
      <c r="AL3651">
        <v>41.636270000000003</v>
      </c>
      <c r="AM3651">
        <v>41.479219999999998</v>
      </c>
      <c r="AN3651">
        <v>41.00067</v>
      </c>
      <c r="AO3651">
        <v>40.35521</v>
      </c>
      <c r="AP3651">
        <v>40.494450000000001</v>
      </c>
      <c r="AQ3651">
        <v>41.529220000000002</v>
      </c>
      <c r="AR3651">
        <v>46.463050000000003</v>
      </c>
      <c r="AS3651">
        <v>51.814529999999998</v>
      </c>
      <c r="AT3651">
        <v>55.446350000000002</v>
      </c>
      <c r="AU3651">
        <v>58.66545</v>
      </c>
      <c r="AV3651">
        <v>59.763719999999999</v>
      </c>
      <c r="AW3651">
        <v>59.832650000000001</v>
      </c>
      <c r="AX3651">
        <v>59.56465</v>
      </c>
      <c r="AY3651">
        <v>58.964350000000003</v>
      </c>
      <c r="AZ3651">
        <v>57.813519999999997</v>
      </c>
      <c r="BA3651">
        <v>56.006659999999997</v>
      </c>
      <c r="BB3651">
        <v>53.70917</v>
      </c>
      <c r="BC3651">
        <v>52.024610000000003</v>
      </c>
      <c r="BD3651">
        <v>50.90137</v>
      </c>
      <c r="BE3651">
        <v>49.718240000000002</v>
      </c>
      <c r="BF3651">
        <v>48.877850000000002</v>
      </c>
      <c r="BG3651">
        <v>48.120910000000002</v>
      </c>
      <c r="BH3651">
        <v>71.715879999999999</v>
      </c>
      <c r="BI3651">
        <v>20.480820000000001</v>
      </c>
      <c r="BJ3651">
        <v>196.97720000000001</v>
      </c>
      <c r="BK3651">
        <v>297.11529999999999</v>
      </c>
      <c r="BL3651">
        <v>312.55340000000001</v>
      </c>
      <c r="BM3651">
        <v>518.197</v>
      </c>
      <c r="BN3651">
        <v>366.05689999999998</v>
      </c>
      <c r="BO3651">
        <v>215.05500000000001</v>
      </c>
      <c r="BP3651">
        <v>-580.96040000000005</v>
      </c>
      <c r="BQ3651">
        <v>-769.80589999999995</v>
      </c>
      <c r="BR3651">
        <v>-796.42290000000003</v>
      </c>
      <c r="BS3651">
        <v>-608.2192</v>
      </c>
      <c r="BT3651">
        <v>-151.05969999999999</v>
      </c>
      <c r="BU3651">
        <v>622.24509999999998</v>
      </c>
      <c r="BV3651">
        <v>1858.634</v>
      </c>
      <c r="BW3651">
        <v>1178.057</v>
      </c>
      <c r="BX3651">
        <v>900.38869999999997</v>
      </c>
      <c r="BY3651">
        <v>928.154</v>
      </c>
      <c r="BZ3651">
        <v>678.70989999999995</v>
      </c>
      <c r="CA3651">
        <v>215.72810000000001</v>
      </c>
      <c r="CB3651">
        <v>-57.464750000000002</v>
      </c>
      <c r="CC3651">
        <v>-244.10300000000001</v>
      </c>
      <c r="CD3651">
        <v>-364.64389999999997</v>
      </c>
      <c r="CE3651">
        <v>-6.6568630000000004</v>
      </c>
      <c r="CF3651" s="20">
        <v>29979.03</v>
      </c>
      <c r="CG3651" s="20">
        <v>34317.449999999997</v>
      </c>
      <c r="CH3651" s="20">
        <v>30159.06</v>
      </c>
      <c r="CI3651" s="20">
        <v>28972.63</v>
      </c>
      <c r="CJ3651" s="20">
        <v>25286.93</v>
      </c>
      <c r="CK3651" s="20">
        <v>21969.09</v>
      </c>
      <c r="CL3651" s="20">
        <v>26894.41</v>
      </c>
      <c r="CM3651" s="20">
        <v>27063.77</v>
      </c>
      <c r="CN3651" s="20">
        <v>18113.71</v>
      </c>
      <c r="CO3651" s="20">
        <v>14308</v>
      </c>
      <c r="CP3651" s="20">
        <v>9013.1489999999994</v>
      </c>
      <c r="CQ3651" s="20">
        <v>3815.982</v>
      </c>
      <c r="CR3651" s="20">
        <v>6937.1629999999996</v>
      </c>
      <c r="CS3651" s="20">
        <v>13304.27</v>
      </c>
      <c r="CT3651" s="20">
        <v>34474.800000000003</v>
      </c>
      <c r="CU3651" s="20">
        <v>57812.32</v>
      </c>
      <c r="CV3651" s="20">
        <v>63958.5</v>
      </c>
      <c r="CW3651" s="20">
        <v>97441.77</v>
      </c>
      <c r="CX3651" s="20">
        <v>80225.460000000006</v>
      </c>
      <c r="CY3651" s="20">
        <v>69664.37</v>
      </c>
      <c r="CZ3651" s="20">
        <v>71091.490000000005</v>
      </c>
      <c r="DA3651" s="20">
        <v>50025.57</v>
      </c>
      <c r="DB3651" s="20">
        <v>47517.4</v>
      </c>
      <c r="DC3651" s="20">
        <v>45371.519999999997</v>
      </c>
      <c r="DD3651">
        <v>0</v>
      </c>
      <c r="DE3651">
        <v>0</v>
      </c>
      <c r="DF3651">
        <v>0</v>
      </c>
    </row>
    <row r="3652" spans="1:110" x14ac:dyDescent="0.25">
      <c r="A3652" s="16" t="str">
        <f t="shared" si="57"/>
        <v>Program Specific_CPP_200 kW and above_All_SDGE_1-in-2_MONTHLY SYSTEM PEAK DAY_2021_4</v>
      </c>
      <c r="B3652" t="s">
        <v>196</v>
      </c>
      <c r="C3652" t="s">
        <v>121</v>
      </c>
      <c r="D3652" t="s">
        <v>122</v>
      </c>
      <c r="E3652" t="s">
        <v>7</v>
      </c>
      <c r="F3652" t="s">
        <v>125</v>
      </c>
      <c r="G3652" t="s">
        <v>111</v>
      </c>
      <c r="H3652" t="s">
        <v>20</v>
      </c>
      <c r="I3652">
        <v>2021</v>
      </c>
      <c r="J3652">
        <v>4</v>
      </c>
      <c r="K3652">
        <v>738</v>
      </c>
      <c r="L3652">
        <v>96576.34</v>
      </c>
      <c r="M3652">
        <v>94015.56</v>
      </c>
      <c r="N3652">
        <v>92562.01</v>
      </c>
      <c r="O3652">
        <v>92546.16</v>
      </c>
      <c r="P3652">
        <v>94473.79</v>
      </c>
      <c r="Q3652">
        <v>100296.9</v>
      </c>
      <c r="R3652">
        <v>108798.3</v>
      </c>
      <c r="S3652">
        <v>111631.7</v>
      </c>
      <c r="T3652">
        <v>112704.8</v>
      </c>
      <c r="U3652">
        <v>114868.7</v>
      </c>
      <c r="V3652">
        <v>116642.8</v>
      </c>
      <c r="W3652">
        <v>117796.6</v>
      </c>
      <c r="X3652">
        <v>118512.7</v>
      </c>
      <c r="Y3652">
        <v>118647.7</v>
      </c>
      <c r="Z3652">
        <v>117151.1</v>
      </c>
      <c r="AA3652">
        <v>115026</v>
      </c>
      <c r="AB3652">
        <v>111944.5</v>
      </c>
      <c r="AC3652">
        <v>110428.5</v>
      </c>
      <c r="AD3652">
        <v>107966.6</v>
      </c>
      <c r="AE3652">
        <v>106738.8</v>
      </c>
      <c r="AF3652">
        <v>104162.7</v>
      </c>
      <c r="AG3652">
        <v>104564.2</v>
      </c>
      <c r="AH3652">
        <v>102586.4</v>
      </c>
      <c r="AI3652">
        <v>99592.41</v>
      </c>
      <c r="AJ3652">
        <v>60.185650000000003</v>
      </c>
      <c r="AK3652">
        <v>59.708669999999998</v>
      </c>
      <c r="AL3652">
        <v>59.001829999999998</v>
      </c>
      <c r="AM3652">
        <v>57.821060000000003</v>
      </c>
      <c r="AN3652">
        <v>57.605899999999998</v>
      </c>
      <c r="AO3652">
        <v>56.893300000000004</v>
      </c>
      <c r="AP3652">
        <v>56.927840000000003</v>
      </c>
      <c r="AQ3652">
        <v>58.861179999999997</v>
      </c>
      <c r="AR3652">
        <v>64.528630000000007</v>
      </c>
      <c r="AS3652">
        <v>69.379009999999994</v>
      </c>
      <c r="AT3652">
        <v>73.321070000000006</v>
      </c>
      <c r="AU3652">
        <v>75.691810000000004</v>
      </c>
      <c r="AV3652">
        <v>78.116389999999996</v>
      </c>
      <c r="AW3652">
        <v>79.044520000000006</v>
      </c>
      <c r="AX3652">
        <v>79.526300000000006</v>
      </c>
      <c r="AY3652">
        <v>78.926640000000006</v>
      </c>
      <c r="AZ3652">
        <v>78.365819999999999</v>
      </c>
      <c r="BA3652">
        <v>76.245090000000005</v>
      </c>
      <c r="BB3652">
        <v>73.703029999999998</v>
      </c>
      <c r="BC3652">
        <v>70.723529999999997</v>
      </c>
      <c r="BD3652">
        <v>67.673779999999994</v>
      </c>
      <c r="BE3652">
        <v>64.946160000000006</v>
      </c>
      <c r="BF3652">
        <v>63.679009999999998</v>
      </c>
      <c r="BG3652">
        <v>61.777030000000003</v>
      </c>
      <c r="BH3652">
        <v>133.2208</v>
      </c>
      <c r="BI3652">
        <v>37.86645</v>
      </c>
      <c r="BJ3652">
        <v>362.97370000000001</v>
      </c>
      <c r="BK3652">
        <v>547.29719999999998</v>
      </c>
      <c r="BL3652">
        <v>565.48739999999998</v>
      </c>
      <c r="BM3652">
        <v>907.29840000000002</v>
      </c>
      <c r="BN3652">
        <v>615.65309999999999</v>
      </c>
      <c r="BO3652">
        <v>348.68299999999999</v>
      </c>
      <c r="BP3652">
        <v>-933.83780000000002</v>
      </c>
      <c r="BQ3652">
        <v>-1251.4670000000001</v>
      </c>
      <c r="BR3652">
        <v>-1289.1189999999999</v>
      </c>
      <c r="BS3652">
        <v>-988.21479999999997</v>
      </c>
      <c r="BT3652">
        <v>-246.6481</v>
      </c>
      <c r="BU3652">
        <v>1021.481</v>
      </c>
      <c r="BV3652">
        <v>3064.0169999999998</v>
      </c>
      <c r="BW3652">
        <v>1961.683</v>
      </c>
      <c r="BX3652">
        <v>1485.527</v>
      </c>
      <c r="BY3652">
        <v>1517.509</v>
      </c>
      <c r="BZ3652">
        <v>1136.6120000000001</v>
      </c>
      <c r="CA3652">
        <v>373.02390000000003</v>
      </c>
      <c r="CB3652">
        <v>-100.5282</v>
      </c>
      <c r="CC3652">
        <v>-432.84640000000002</v>
      </c>
      <c r="CD3652">
        <v>-657.46820000000002</v>
      </c>
      <c r="CE3652">
        <v>-12.207050000000001</v>
      </c>
      <c r="CF3652" s="20">
        <v>103450</v>
      </c>
      <c r="CG3652" s="20">
        <v>117308.5</v>
      </c>
      <c r="CH3652" s="20">
        <v>102408.6</v>
      </c>
      <c r="CI3652" s="20">
        <v>98307.01</v>
      </c>
      <c r="CJ3652" s="20">
        <v>82773.91</v>
      </c>
      <c r="CK3652" s="20">
        <v>67347.67</v>
      </c>
      <c r="CL3652" s="20">
        <v>76074.13</v>
      </c>
      <c r="CM3652" s="20">
        <v>71146.02</v>
      </c>
      <c r="CN3652" s="20">
        <v>46801.23</v>
      </c>
      <c r="CO3652" s="20">
        <v>37814.21</v>
      </c>
      <c r="CP3652" s="20">
        <v>23614.31</v>
      </c>
      <c r="CQ3652" s="20">
        <v>10073.69</v>
      </c>
      <c r="CR3652" s="20">
        <v>18494.39</v>
      </c>
      <c r="CS3652" s="20">
        <v>35853.24</v>
      </c>
      <c r="CT3652" s="20">
        <v>93690.63</v>
      </c>
      <c r="CU3652" s="20">
        <v>160304.5</v>
      </c>
      <c r="CV3652" s="20">
        <v>174100.2</v>
      </c>
      <c r="CW3652" s="20">
        <v>260476</v>
      </c>
      <c r="CX3652" s="20">
        <v>224992.7</v>
      </c>
      <c r="CY3652" s="20">
        <v>208290.9</v>
      </c>
      <c r="CZ3652" s="20">
        <v>217565.8</v>
      </c>
      <c r="DA3652" s="20">
        <v>157294.39999999999</v>
      </c>
      <c r="DB3652" s="20">
        <v>154477.20000000001</v>
      </c>
      <c r="DC3652" s="20">
        <v>152568.79999999999</v>
      </c>
      <c r="DD3652">
        <v>0</v>
      </c>
      <c r="DE3652">
        <v>0</v>
      </c>
      <c r="DF3652">
        <v>0</v>
      </c>
    </row>
    <row r="3653" spans="1:110" x14ac:dyDescent="0.25">
      <c r="A3653" s="16" t="str">
        <f t="shared" si="57"/>
        <v>Portfolio Adjusted_CPP_200 kW and above_All_SDGE_1-in-2_TYPICAL EVENT DAY_2025_8</v>
      </c>
      <c r="B3653" t="s">
        <v>195</v>
      </c>
      <c r="C3653" t="s">
        <v>121</v>
      </c>
      <c r="D3653" t="s">
        <v>122</v>
      </c>
      <c r="E3653" t="s">
        <v>7</v>
      </c>
      <c r="F3653" t="s">
        <v>125</v>
      </c>
      <c r="G3653" t="s">
        <v>111</v>
      </c>
      <c r="H3653" t="s">
        <v>19</v>
      </c>
      <c r="I3653">
        <v>2025</v>
      </c>
      <c r="J3653">
        <v>8</v>
      </c>
      <c r="K3653">
        <v>371</v>
      </c>
      <c r="L3653">
        <v>67892.800000000003</v>
      </c>
      <c r="M3653">
        <v>66104.899999999994</v>
      </c>
      <c r="N3653">
        <v>65207.56</v>
      </c>
      <c r="O3653">
        <v>65118.89</v>
      </c>
      <c r="P3653">
        <v>66827.839999999997</v>
      </c>
      <c r="Q3653">
        <v>71532.2</v>
      </c>
      <c r="R3653">
        <v>78158.67</v>
      </c>
      <c r="S3653">
        <v>82276.75</v>
      </c>
      <c r="T3653">
        <v>84791.37</v>
      </c>
      <c r="U3653">
        <v>87460.06</v>
      </c>
      <c r="V3653">
        <v>90452.18</v>
      </c>
      <c r="W3653">
        <v>92746.93</v>
      </c>
      <c r="X3653">
        <v>93920.55</v>
      </c>
      <c r="Y3653">
        <v>94249.25</v>
      </c>
      <c r="Z3653">
        <v>93277.96</v>
      </c>
      <c r="AA3653">
        <v>91181.73</v>
      </c>
      <c r="AB3653">
        <v>88006.65</v>
      </c>
      <c r="AC3653">
        <v>85073.07</v>
      </c>
      <c r="AD3653">
        <v>81016.63</v>
      </c>
      <c r="AE3653">
        <v>77827.28</v>
      </c>
      <c r="AF3653">
        <v>74805.320000000007</v>
      </c>
      <c r="AG3653">
        <v>74221.48</v>
      </c>
      <c r="AH3653">
        <v>72259.25</v>
      </c>
      <c r="AI3653">
        <v>69706.95</v>
      </c>
      <c r="AJ3653">
        <v>69.504419999999996</v>
      </c>
      <c r="AK3653">
        <v>69.041030000000006</v>
      </c>
      <c r="AL3653">
        <v>68.335530000000006</v>
      </c>
      <c r="AM3653">
        <v>68.018370000000004</v>
      </c>
      <c r="AN3653">
        <v>67.937600000000003</v>
      </c>
      <c r="AO3653">
        <v>67.844639999999998</v>
      </c>
      <c r="AP3653">
        <v>67.673270000000002</v>
      </c>
      <c r="AQ3653">
        <v>68.565219999999997</v>
      </c>
      <c r="AR3653">
        <v>72.025499999999994</v>
      </c>
      <c r="AS3653">
        <v>76.517579999999995</v>
      </c>
      <c r="AT3653">
        <v>80.889619999999994</v>
      </c>
      <c r="AU3653">
        <v>84.463269999999994</v>
      </c>
      <c r="AV3653">
        <v>86.027460000000005</v>
      </c>
      <c r="AW3653">
        <v>86.243960000000001</v>
      </c>
      <c r="AX3653">
        <v>86.02704</v>
      </c>
      <c r="AY3653">
        <v>85.696380000000005</v>
      </c>
      <c r="AZ3653">
        <v>84.791790000000006</v>
      </c>
      <c r="BA3653">
        <v>83.587019999999995</v>
      </c>
      <c r="BB3653">
        <v>81.601039999999998</v>
      </c>
      <c r="BC3653">
        <v>78.795100000000005</v>
      </c>
      <c r="BD3653">
        <v>75.461160000000007</v>
      </c>
      <c r="BE3653">
        <v>73.534379999999999</v>
      </c>
      <c r="BF3653">
        <v>72.147639999999996</v>
      </c>
      <c r="BG3653">
        <v>70.999560000000002</v>
      </c>
      <c r="BH3653">
        <v>93.653700000000001</v>
      </c>
      <c r="BI3653">
        <v>26.624929999999999</v>
      </c>
      <c r="BJ3653">
        <v>255.70570000000001</v>
      </c>
      <c r="BK3653">
        <v>385.0985</v>
      </c>
      <c r="BL3653">
        <v>400.00830000000002</v>
      </c>
      <c r="BM3653">
        <v>647.08910000000003</v>
      </c>
      <c r="BN3653">
        <v>442.27359999999999</v>
      </c>
      <c r="BO3653">
        <v>256.99250000000001</v>
      </c>
      <c r="BP3653">
        <v>-702.55550000000005</v>
      </c>
      <c r="BQ3653">
        <v>-952.85580000000004</v>
      </c>
      <c r="BR3653">
        <v>-999.66409999999996</v>
      </c>
      <c r="BS3653">
        <v>-778.0693</v>
      </c>
      <c r="BT3653">
        <v>-195.46700000000001</v>
      </c>
      <c r="BU3653">
        <v>811.42539999999997</v>
      </c>
      <c r="BV3653">
        <v>2439.6280000000002</v>
      </c>
      <c r="BW3653">
        <v>1555.0360000000001</v>
      </c>
      <c r="BX3653">
        <v>1167.866</v>
      </c>
      <c r="BY3653">
        <v>1169.0740000000001</v>
      </c>
      <c r="BZ3653">
        <v>852.8981</v>
      </c>
      <c r="CA3653">
        <v>271.98570000000001</v>
      </c>
      <c r="CB3653">
        <v>-72.195179999999993</v>
      </c>
      <c r="CC3653">
        <v>-307.24189999999999</v>
      </c>
      <c r="CD3653">
        <v>-463.10379999999998</v>
      </c>
      <c r="CE3653">
        <v>-8.5439889999999998</v>
      </c>
      <c r="CF3653" s="20">
        <v>51125.4</v>
      </c>
      <c r="CG3653" s="20">
        <v>57995.89</v>
      </c>
      <c r="CH3653" s="20">
        <v>50823.75</v>
      </c>
      <c r="CI3653" s="20">
        <v>48672.27</v>
      </c>
      <c r="CJ3653" s="20">
        <v>41417.660000000003</v>
      </c>
      <c r="CK3653" s="20">
        <v>34257.089999999997</v>
      </c>
      <c r="CL3653" s="20">
        <v>39259.69</v>
      </c>
      <c r="CM3653" s="20">
        <v>38648.269999999997</v>
      </c>
      <c r="CN3653" s="20">
        <v>26489.62</v>
      </c>
      <c r="CO3653" s="20">
        <v>21921.53</v>
      </c>
      <c r="CP3653" s="20">
        <v>14200.29</v>
      </c>
      <c r="CQ3653" s="20">
        <v>6244.857</v>
      </c>
      <c r="CR3653" s="20">
        <v>11615.33</v>
      </c>
      <c r="CS3653" s="20">
        <v>22623.79</v>
      </c>
      <c r="CT3653" s="20">
        <v>59396.54</v>
      </c>
      <c r="CU3653" s="20">
        <v>100732.4</v>
      </c>
      <c r="CV3653" s="20">
        <v>107603.1</v>
      </c>
      <c r="CW3653" s="20">
        <v>154592.79999999999</v>
      </c>
      <c r="CX3653" s="20">
        <v>126688.8</v>
      </c>
      <c r="CY3653" s="20">
        <v>110736.1</v>
      </c>
      <c r="CZ3653" s="20">
        <v>112209.9</v>
      </c>
      <c r="DA3653" s="20">
        <v>79251.31</v>
      </c>
      <c r="DB3653" s="20">
        <v>76642.81</v>
      </c>
      <c r="DC3653" s="20">
        <v>74742.13</v>
      </c>
      <c r="DD3653">
        <v>0</v>
      </c>
      <c r="DE3653">
        <v>0</v>
      </c>
      <c r="DF3653">
        <v>0</v>
      </c>
    </row>
    <row r="3654" spans="1:110" x14ac:dyDescent="0.25">
      <c r="A3654" s="16" t="str">
        <f t="shared" si="57"/>
        <v>Program Specific_CPP_200 kW and above_All_SDGE_1-in-2_MONTHLY SYSTEM PEAK DAY_2029_11</v>
      </c>
      <c r="B3654" t="s">
        <v>196</v>
      </c>
      <c r="C3654" t="s">
        <v>121</v>
      </c>
      <c r="D3654" t="s">
        <v>122</v>
      </c>
      <c r="E3654" t="s">
        <v>7</v>
      </c>
      <c r="F3654" t="s">
        <v>125</v>
      </c>
      <c r="G3654" t="s">
        <v>111</v>
      </c>
      <c r="H3654" t="s">
        <v>20</v>
      </c>
      <c r="I3654">
        <v>2029</v>
      </c>
      <c r="J3654">
        <v>11</v>
      </c>
      <c r="K3654">
        <v>309</v>
      </c>
      <c r="L3654">
        <v>41869.160000000003</v>
      </c>
      <c r="M3654">
        <v>40665.86</v>
      </c>
      <c r="N3654">
        <v>40414.71</v>
      </c>
      <c r="O3654">
        <v>40503.24</v>
      </c>
      <c r="P3654">
        <v>42052.54</v>
      </c>
      <c r="Q3654">
        <v>45730.81</v>
      </c>
      <c r="R3654">
        <v>50912.69</v>
      </c>
      <c r="S3654">
        <v>54075.32</v>
      </c>
      <c r="T3654">
        <v>56232.99</v>
      </c>
      <c r="U3654">
        <v>58332.35</v>
      </c>
      <c r="V3654">
        <v>60235.79</v>
      </c>
      <c r="W3654">
        <v>61421.08</v>
      </c>
      <c r="X3654">
        <v>61894.77</v>
      </c>
      <c r="Y3654">
        <v>62229.67</v>
      </c>
      <c r="Z3654">
        <v>61603.94</v>
      </c>
      <c r="AA3654">
        <v>59979.8</v>
      </c>
      <c r="AB3654">
        <v>57939.17</v>
      </c>
      <c r="AC3654">
        <v>55956.72</v>
      </c>
      <c r="AD3654">
        <v>52370.9</v>
      </c>
      <c r="AE3654">
        <v>49903.01</v>
      </c>
      <c r="AF3654">
        <v>47971.360000000001</v>
      </c>
      <c r="AG3654">
        <v>47298.41</v>
      </c>
      <c r="AH3654">
        <v>45646.31</v>
      </c>
      <c r="AI3654">
        <v>43461.17</v>
      </c>
      <c r="AJ3654">
        <v>56.662799999999997</v>
      </c>
      <c r="AK3654">
        <v>55.481169999999999</v>
      </c>
      <c r="AL3654">
        <v>55.13767</v>
      </c>
      <c r="AM3654">
        <v>54.195740000000001</v>
      </c>
      <c r="AN3654">
        <v>54.450859999999999</v>
      </c>
      <c r="AO3654">
        <v>53.108789999999999</v>
      </c>
      <c r="AP3654">
        <v>52.453580000000002</v>
      </c>
      <c r="AQ3654">
        <v>54.436950000000003</v>
      </c>
      <c r="AR3654">
        <v>63.299140000000001</v>
      </c>
      <c r="AS3654">
        <v>70.165450000000007</v>
      </c>
      <c r="AT3654">
        <v>74.512540000000001</v>
      </c>
      <c r="AU3654">
        <v>77.750050000000002</v>
      </c>
      <c r="AV3654">
        <v>79.546760000000006</v>
      </c>
      <c r="AW3654">
        <v>79.147859999999994</v>
      </c>
      <c r="AX3654">
        <v>77.437110000000004</v>
      </c>
      <c r="AY3654">
        <v>76.636849999999995</v>
      </c>
      <c r="AZ3654">
        <v>73.955929999999995</v>
      </c>
      <c r="BA3654">
        <v>68.814390000000003</v>
      </c>
      <c r="BB3654">
        <v>65.315150000000003</v>
      </c>
      <c r="BC3654">
        <v>61.536540000000002</v>
      </c>
      <c r="BD3654">
        <v>60.16901</v>
      </c>
      <c r="BE3654">
        <v>58.427120000000002</v>
      </c>
      <c r="BF3654">
        <v>57.205129999999997</v>
      </c>
      <c r="BG3654">
        <v>56.033410000000003</v>
      </c>
      <c r="BH3654">
        <v>57.755769999999998</v>
      </c>
      <c r="BI3654">
        <v>16.378900000000002</v>
      </c>
      <c r="BJ3654">
        <v>158.48269999999999</v>
      </c>
      <c r="BK3654">
        <v>239.52709999999999</v>
      </c>
      <c r="BL3654">
        <v>251.71190000000001</v>
      </c>
      <c r="BM3654">
        <v>413.68650000000002</v>
      </c>
      <c r="BN3654">
        <v>288.09769999999997</v>
      </c>
      <c r="BO3654">
        <v>168.905</v>
      </c>
      <c r="BP3654">
        <v>-465.92950000000002</v>
      </c>
      <c r="BQ3654">
        <v>-635.51649999999995</v>
      </c>
      <c r="BR3654">
        <v>-665.71699999999998</v>
      </c>
      <c r="BS3654">
        <v>-515.27149999999995</v>
      </c>
      <c r="BT3654">
        <v>-128.8151</v>
      </c>
      <c r="BU3654">
        <v>535.75739999999996</v>
      </c>
      <c r="BV3654">
        <v>1611.2139999999999</v>
      </c>
      <c r="BW3654">
        <v>1022.9109999999999</v>
      </c>
      <c r="BX3654">
        <v>768.86479999999995</v>
      </c>
      <c r="BY3654">
        <v>768.95730000000003</v>
      </c>
      <c r="BZ3654">
        <v>551.33169999999996</v>
      </c>
      <c r="CA3654">
        <v>174.39779999999999</v>
      </c>
      <c r="CB3654">
        <v>-46.297530000000002</v>
      </c>
      <c r="CC3654">
        <v>-195.79310000000001</v>
      </c>
      <c r="CD3654">
        <v>-292.54349999999999</v>
      </c>
      <c r="CE3654">
        <v>-5.3270410000000004</v>
      </c>
      <c r="CF3654" s="20">
        <v>19443.64</v>
      </c>
      <c r="CG3654" s="20">
        <v>21947.74</v>
      </c>
      <c r="CH3654" s="20">
        <v>19523.150000000001</v>
      </c>
      <c r="CI3654" s="20">
        <v>18829.86</v>
      </c>
      <c r="CJ3654" s="20">
        <v>16400.43</v>
      </c>
      <c r="CK3654" s="20">
        <v>14001.19</v>
      </c>
      <c r="CL3654" s="20">
        <v>16658.830000000002</v>
      </c>
      <c r="CM3654" s="20">
        <v>16694.52</v>
      </c>
      <c r="CN3654" s="20">
        <v>11650.78</v>
      </c>
      <c r="CO3654" s="20">
        <v>9751.4750000000004</v>
      </c>
      <c r="CP3654" s="20">
        <v>6297.5039999999999</v>
      </c>
      <c r="CQ3654" s="20">
        <v>2738.7869999999998</v>
      </c>
      <c r="CR3654" s="20">
        <v>5044.5010000000002</v>
      </c>
      <c r="CS3654" s="20">
        <v>9862.8960000000006</v>
      </c>
      <c r="CT3654" s="20">
        <v>25907.18</v>
      </c>
      <c r="CU3654" s="20">
        <v>43587.64</v>
      </c>
      <c r="CV3654" s="20">
        <v>46637.81</v>
      </c>
      <c r="CW3654" s="20">
        <v>66882.05</v>
      </c>
      <c r="CX3654" s="20">
        <v>52938.28</v>
      </c>
      <c r="CY3654" s="20">
        <v>45528.04</v>
      </c>
      <c r="CZ3654" s="20">
        <v>46145.59</v>
      </c>
      <c r="DA3654" s="20">
        <v>32184.02</v>
      </c>
      <c r="DB3654" s="20">
        <v>30584.11</v>
      </c>
      <c r="DC3654" s="20">
        <v>29054.68</v>
      </c>
      <c r="DD3654">
        <v>0</v>
      </c>
      <c r="DE3654">
        <v>0</v>
      </c>
      <c r="DF3654">
        <v>0</v>
      </c>
    </row>
    <row r="3655" spans="1:110" x14ac:dyDescent="0.25">
      <c r="A3655" s="16" t="str">
        <f t="shared" si="57"/>
        <v>Program Specific_CPP_200 kW and above_All_SDGE_1-in-2_MONTHLY SYSTEM PEAK DAY_2021_2</v>
      </c>
      <c r="B3655" t="s">
        <v>196</v>
      </c>
      <c r="C3655" t="s">
        <v>121</v>
      </c>
      <c r="D3655" t="s">
        <v>122</v>
      </c>
      <c r="E3655" t="s">
        <v>7</v>
      </c>
      <c r="F3655" t="s">
        <v>125</v>
      </c>
      <c r="G3655" t="s">
        <v>111</v>
      </c>
      <c r="H3655" t="s">
        <v>20</v>
      </c>
      <c r="I3655">
        <v>2021</v>
      </c>
      <c r="J3655">
        <v>2</v>
      </c>
      <c r="K3655">
        <v>738</v>
      </c>
      <c r="L3655">
        <v>82084.91</v>
      </c>
      <c r="M3655">
        <v>79961.98</v>
      </c>
      <c r="N3655">
        <v>78808.41</v>
      </c>
      <c r="O3655">
        <v>78827.08</v>
      </c>
      <c r="P3655">
        <v>82509.38</v>
      </c>
      <c r="Q3655">
        <v>91952.05</v>
      </c>
      <c r="R3655">
        <v>105753.7</v>
      </c>
      <c r="S3655">
        <v>113507.7</v>
      </c>
      <c r="T3655">
        <v>115866.6</v>
      </c>
      <c r="U3655">
        <v>116877.3</v>
      </c>
      <c r="V3655">
        <v>119493.8</v>
      </c>
      <c r="W3655">
        <v>120310.39999999999</v>
      </c>
      <c r="X3655">
        <v>120464.3</v>
      </c>
      <c r="Y3655">
        <v>119890.9</v>
      </c>
      <c r="Z3655">
        <v>117633.1</v>
      </c>
      <c r="AA3655">
        <v>113930.2</v>
      </c>
      <c r="AB3655">
        <v>111644.2</v>
      </c>
      <c r="AC3655">
        <v>111068.3</v>
      </c>
      <c r="AD3655">
        <v>105345.3</v>
      </c>
      <c r="AE3655">
        <v>100237</v>
      </c>
      <c r="AF3655">
        <v>96160.97</v>
      </c>
      <c r="AG3655">
        <v>95092.15</v>
      </c>
      <c r="AH3655">
        <v>91229.74</v>
      </c>
      <c r="AI3655">
        <v>86411.02</v>
      </c>
      <c r="AJ3655">
        <v>42.983739999999997</v>
      </c>
      <c r="AK3655">
        <v>42.793640000000003</v>
      </c>
      <c r="AL3655">
        <v>41.636270000000003</v>
      </c>
      <c r="AM3655">
        <v>41.479219999999998</v>
      </c>
      <c r="AN3655">
        <v>41.00067</v>
      </c>
      <c r="AO3655">
        <v>40.35521</v>
      </c>
      <c r="AP3655">
        <v>40.494450000000001</v>
      </c>
      <c r="AQ3655">
        <v>41.529220000000002</v>
      </c>
      <c r="AR3655">
        <v>46.463050000000003</v>
      </c>
      <c r="AS3655">
        <v>51.814529999999998</v>
      </c>
      <c r="AT3655">
        <v>55.446350000000002</v>
      </c>
      <c r="AU3655">
        <v>58.66545</v>
      </c>
      <c r="AV3655">
        <v>59.763719999999999</v>
      </c>
      <c r="AW3655">
        <v>59.832650000000001</v>
      </c>
      <c r="AX3655">
        <v>59.56465</v>
      </c>
      <c r="AY3655">
        <v>58.964350000000003</v>
      </c>
      <c r="AZ3655">
        <v>57.813519999999997</v>
      </c>
      <c r="BA3655">
        <v>56.006659999999997</v>
      </c>
      <c r="BB3655">
        <v>53.70917</v>
      </c>
      <c r="BC3655">
        <v>52.024610000000003</v>
      </c>
      <c r="BD3655">
        <v>50.90137</v>
      </c>
      <c r="BE3655">
        <v>49.718240000000002</v>
      </c>
      <c r="BF3655">
        <v>48.877850000000002</v>
      </c>
      <c r="BG3655">
        <v>48.120910000000002</v>
      </c>
      <c r="BH3655">
        <v>113.2308</v>
      </c>
      <c r="BI3655">
        <v>32.206119999999999</v>
      </c>
      <c r="BJ3655">
        <v>309.04020000000003</v>
      </c>
      <c r="BK3655">
        <v>466.16559999999998</v>
      </c>
      <c r="BL3655">
        <v>493.87259999999998</v>
      </c>
      <c r="BM3655">
        <v>831.80939999999998</v>
      </c>
      <c r="BN3655">
        <v>598.42439999999999</v>
      </c>
      <c r="BO3655">
        <v>354.54289999999997</v>
      </c>
      <c r="BP3655">
        <v>-960.03530000000001</v>
      </c>
      <c r="BQ3655">
        <v>-1273.3489999999999</v>
      </c>
      <c r="BR3655">
        <v>-1320.6279999999999</v>
      </c>
      <c r="BS3655">
        <v>-1009.304</v>
      </c>
      <c r="BT3655">
        <v>-250.7098</v>
      </c>
      <c r="BU3655">
        <v>1032.183</v>
      </c>
      <c r="BV3655">
        <v>3076.6210000000001</v>
      </c>
      <c r="BW3655">
        <v>1942.9929999999999</v>
      </c>
      <c r="BX3655">
        <v>1481.5409999999999</v>
      </c>
      <c r="BY3655">
        <v>1526.3009999999999</v>
      </c>
      <c r="BZ3655">
        <v>1109.0170000000001</v>
      </c>
      <c r="CA3655">
        <v>350.30180000000001</v>
      </c>
      <c r="CB3655">
        <v>-92.805689999999998</v>
      </c>
      <c r="CC3655">
        <v>-393.63659999999999</v>
      </c>
      <c r="CD3655">
        <v>-584.68409999999994</v>
      </c>
      <c r="CE3655">
        <v>-10.59141</v>
      </c>
      <c r="CF3655" s="20">
        <v>74733.59</v>
      </c>
      <c r="CG3655" s="20">
        <v>84858.81</v>
      </c>
      <c r="CH3655" s="20">
        <v>74236.23</v>
      </c>
      <c r="CI3655" s="20">
        <v>71321.179999999993</v>
      </c>
      <c r="CJ3655" s="20">
        <v>63136.06</v>
      </c>
      <c r="CK3655" s="20">
        <v>56606.98</v>
      </c>
      <c r="CL3655" s="20">
        <v>71875.929999999993</v>
      </c>
      <c r="CM3655" s="20">
        <v>73557.47</v>
      </c>
      <c r="CN3655" s="20">
        <v>49463.95</v>
      </c>
      <c r="CO3655" s="20">
        <v>39148.18</v>
      </c>
      <c r="CP3655" s="20">
        <v>24782.79</v>
      </c>
      <c r="CQ3655" s="20">
        <v>10508.24</v>
      </c>
      <c r="CR3655" s="20">
        <v>19108.53</v>
      </c>
      <c r="CS3655" s="20">
        <v>36608.480000000003</v>
      </c>
      <c r="CT3655" s="20">
        <v>94463.039999999994</v>
      </c>
      <c r="CU3655" s="20">
        <v>157264.5</v>
      </c>
      <c r="CV3655" s="20">
        <v>173167.2</v>
      </c>
      <c r="CW3655" s="20">
        <v>263502.90000000002</v>
      </c>
      <c r="CX3655" s="20">
        <v>214200.5</v>
      </c>
      <c r="CY3655" s="20">
        <v>183688.4</v>
      </c>
      <c r="CZ3655" s="20">
        <v>185423</v>
      </c>
      <c r="DA3655" s="20">
        <v>130087.8</v>
      </c>
      <c r="DB3655" s="20">
        <v>122168</v>
      </c>
      <c r="DC3655" s="20">
        <v>114855.5</v>
      </c>
      <c r="DD3655">
        <v>0</v>
      </c>
      <c r="DE3655">
        <v>0</v>
      </c>
      <c r="DF3655">
        <v>0</v>
      </c>
    </row>
    <row r="3656" spans="1:110" x14ac:dyDescent="0.25">
      <c r="A3656" s="16" t="str">
        <f t="shared" si="57"/>
        <v>Portfolio Adjusted_CPP_200 kW and above_All_SDGE_1-in-2_MONTHLY SYSTEM PEAK DAY_2027_2</v>
      </c>
      <c r="B3656" t="s">
        <v>195</v>
      </c>
      <c r="C3656" t="s">
        <v>121</v>
      </c>
      <c r="D3656" t="s">
        <v>122</v>
      </c>
      <c r="E3656" t="s">
        <v>7</v>
      </c>
      <c r="F3656" t="s">
        <v>125</v>
      </c>
      <c r="G3656" t="s">
        <v>111</v>
      </c>
      <c r="H3656" t="s">
        <v>20</v>
      </c>
      <c r="I3656">
        <v>2027</v>
      </c>
      <c r="J3656">
        <v>2</v>
      </c>
      <c r="K3656">
        <v>335</v>
      </c>
      <c r="L3656">
        <v>44218.64</v>
      </c>
      <c r="M3656">
        <v>43259.95</v>
      </c>
      <c r="N3656">
        <v>42748.959999999999</v>
      </c>
      <c r="O3656">
        <v>42770.28</v>
      </c>
      <c r="P3656">
        <v>44468.43</v>
      </c>
      <c r="Q3656">
        <v>48756.68</v>
      </c>
      <c r="R3656">
        <v>54809.52</v>
      </c>
      <c r="S3656">
        <v>58307.5</v>
      </c>
      <c r="T3656">
        <v>59366.65</v>
      </c>
      <c r="U3656">
        <v>59803.86</v>
      </c>
      <c r="V3656">
        <v>61030.95</v>
      </c>
      <c r="W3656">
        <v>61345.74</v>
      </c>
      <c r="X3656">
        <v>61410.05</v>
      </c>
      <c r="Y3656">
        <v>61223.25</v>
      </c>
      <c r="Z3656">
        <v>60275.22</v>
      </c>
      <c r="AA3656">
        <v>58659.34</v>
      </c>
      <c r="AB3656">
        <v>57631.46</v>
      </c>
      <c r="AC3656">
        <v>57361</v>
      </c>
      <c r="AD3656">
        <v>54750.22</v>
      </c>
      <c r="AE3656">
        <v>52421.05</v>
      </c>
      <c r="AF3656">
        <v>50558.3</v>
      </c>
      <c r="AG3656">
        <v>50076.07</v>
      </c>
      <c r="AH3656">
        <v>48329.08</v>
      </c>
      <c r="AI3656">
        <v>46148.3</v>
      </c>
      <c r="AJ3656">
        <v>43.017769999999999</v>
      </c>
      <c r="AK3656">
        <v>42.827500000000001</v>
      </c>
      <c r="AL3656">
        <v>41.66919</v>
      </c>
      <c r="AM3656">
        <v>41.513629999999999</v>
      </c>
      <c r="AN3656">
        <v>41.040579999999999</v>
      </c>
      <c r="AO3656">
        <v>40.395400000000002</v>
      </c>
      <c r="AP3656">
        <v>40.53293</v>
      </c>
      <c r="AQ3656">
        <v>41.558230000000002</v>
      </c>
      <c r="AR3656">
        <v>46.48124</v>
      </c>
      <c r="AS3656">
        <v>51.818570000000001</v>
      </c>
      <c r="AT3656">
        <v>55.451270000000001</v>
      </c>
      <c r="AU3656">
        <v>58.663130000000002</v>
      </c>
      <c r="AV3656">
        <v>59.760249999999999</v>
      </c>
      <c r="AW3656">
        <v>59.822290000000002</v>
      </c>
      <c r="AX3656">
        <v>59.556429999999999</v>
      </c>
      <c r="AY3656">
        <v>58.954999999999998</v>
      </c>
      <c r="AZ3656">
        <v>57.81194</v>
      </c>
      <c r="BA3656">
        <v>56.012079999999997</v>
      </c>
      <c r="BB3656">
        <v>53.72213</v>
      </c>
      <c r="BC3656">
        <v>52.048259999999999</v>
      </c>
      <c r="BD3656">
        <v>50.928879999999999</v>
      </c>
      <c r="BE3656">
        <v>49.75067</v>
      </c>
      <c r="BF3656">
        <v>48.907429999999998</v>
      </c>
      <c r="BG3656">
        <v>48.151519999999998</v>
      </c>
      <c r="BH3656">
        <v>60.996740000000003</v>
      </c>
      <c r="BI3656">
        <v>17.423719999999999</v>
      </c>
      <c r="BJ3656">
        <v>167.6362</v>
      </c>
      <c r="BK3656">
        <v>252.93379999999999</v>
      </c>
      <c r="BL3656">
        <v>266.17270000000002</v>
      </c>
      <c r="BM3656">
        <v>441.05889999999999</v>
      </c>
      <c r="BN3656">
        <v>310.14859999999999</v>
      </c>
      <c r="BO3656">
        <v>182.12430000000001</v>
      </c>
      <c r="BP3656">
        <v>-491.89409999999998</v>
      </c>
      <c r="BQ3656">
        <v>-651.54830000000004</v>
      </c>
      <c r="BR3656">
        <v>-674.505</v>
      </c>
      <c r="BS3656">
        <v>-514.6395</v>
      </c>
      <c r="BT3656">
        <v>-127.80629999999999</v>
      </c>
      <c r="BU3656">
        <v>527.09280000000001</v>
      </c>
      <c r="BV3656">
        <v>1576.462</v>
      </c>
      <c r="BW3656">
        <v>1000.391</v>
      </c>
      <c r="BX3656">
        <v>764.78150000000005</v>
      </c>
      <c r="BY3656">
        <v>788.25490000000002</v>
      </c>
      <c r="BZ3656">
        <v>576.37990000000002</v>
      </c>
      <c r="CA3656">
        <v>183.1977</v>
      </c>
      <c r="CB3656">
        <v>-48.794199999999996</v>
      </c>
      <c r="CC3656">
        <v>-207.29130000000001</v>
      </c>
      <c r="CD3656">
        <v>-309.73719999999997</v>
      </c>
      <c r="CE3656">
        <v>-5.6564040000000002</v>
      </c>
      <c r="CF3656" s="20">
        <v>21687.03</v>
      </c>
      <c r="CG3656" s="20">
        <v>24837.16</v>
      </c>
      <c r="CH3656" s="20">
        <v>21843.48</v>
      </c>
      <c r="CI3656" s="20">
        <v>20996.74</v>
      </c>
      <c r="CJ3656" s="20">
        <v>18338.95</v>
      </c>
      <c r="CK3656" s="20">
        <v>15915.33</v>
      </c>
      <c r="CL3656" s="20">
        <v>19306.54</v>
      </c>
      <c r="CM3656" s="20">
        <v>19409.96</v>
      </c>
      <c r="CN3656" s="20">
        <v>12985.47</v>
      </c>
      <c r="CO3656" s="20">
        <v>10249.67</v>
      </c>
      <c r="CP3656" s="20">
        <v>6464.866</v>
      </c>
      <c r="CQ3656" s="20">
        <v>2732.0729999999999</v>
      </c>
      <c r="CR3656" s="20">
        <v>4965.799</v>
      </c>
      <c r="CS3656" s="20">
        <v>9546.4580000000005</v>
      </c>
      <c r="CT3656" s="20">
        <v>24801.65</v>
      </c>
      <c r="CU3656" s="20">
        <v>41689.58</v>
      </c>
      <c r="CV3656" s="20">
        <v>46143.76</v>
      </c>
      <c r="CW3656" s="20">
        <v>70281.08</v>
      </c>
      <c r="CX3656" s="20">
        <v>57857.74</v>
      </c>
      <c r="CY3656" s="20">
        <v>50238.53</v>
      </c>
      <c r="CZ3656" s="20">
        <v>51256.74</v>
      </c>
      <c r="DA3656" s="20">
        <v>36075.120000000003</v>
      </c>
      <c r="DB3656" s="20">
        <v>34284.800000000003</v>
      </c>
      <c r="DC3656" s="20">
        <v>32758.560000000001</v>
      </c>
      <c r="DD3656">
        <v>0</v>
      </c>
      <c r="DE3656">
        <v>0</v>
      </c>
      <c r="DF3656">
        <v>0</v>
      </c>
    </row>
    <row r="3657" spans="1:110" x14ac:dyDescent="0.25">
      <c r="A3657" s="16" t="str">
        <f t="shared" si="57"/>
        <v>Portfolio Adjusted_CPP_200 kW and above_All_SDGE_1-in-2_MONTHLY SYSTEM PEAK DAY_2026_7</v>
      </c>
      <c r="B3657" t="s">
        <v>195</v>
      </c>
      <c r="C3657" t="s">
        <v>121</v>
      </c>
      <c r="D3657" t="s">
        <v>122</v>
      </c>
      <c r="E3657" t="s">
        <v>7</v>
      </c>
      <c r="F3657" t="s">
        <v>125</v>
      </c>
      <c r="G3657" t="s">
        <v>111</v>
      </c>
      <c r="H3657" t="s">
        <v>20</v>
      </c>
      <c r="I3657">
        <v>2026</v>
      </c>
      <c r="J3657">
        <v>7</v>
      </c>
      <c r="K3657">
        <v>352</v>
      </c>
      <c r="L3657">
        <v>59643.77</v>
      </c>
      <c r="M3657">
        <v>58257.65</v>
      </c>
      <c r="N3657">
        <v>57446.080000000002</v>
      </c>
      <c r="O3657">
        <v>57396.17</v>
      </c>
      <c r="P3657">
        <v>58657.52</v>
      </c>
      <c r="Q3657">
        <v>62268.13</v>
      </c>
      <c r="R3657">
        <v>67012.42</v>
      </c>
      <c r="S3657">
        <v>69680.27</v>
      </c>
      <c r="T3657">
        <v>71372.7</v>
      </c>
      <c r="U3657">
        <v>73037.23</v>
      </c>
      <c r="V3657">
        <v>74964.73</v>
      </c>
      <c r="W3657">
        <v>76171.48</v>
      </c>
      <c r="X3657">
        <v>77053.77</v>
      </c>
      <c r="Y3657">
        <v>77388.38</v>
      </c>
      <c r="Z3657">
        <v>76987.740000000005</v>
      </c>
      <c r="AA3657">
        <v>75414.73</v>
      </c>
      <c r="AB3657">
        <v>73491.3</v>
      </c>
      <c r="AC3657">
        <v>71643.17</v>
      </c>
      <c r="AD3657">
        <v>68721.09</v>
      </c>
      <c r="AE3657">
        <v>66914.14</v>
      </c>
      <c r="AF3657">
        <v>64933.41</v>
      </c>
      <c r="AG3657">
        <v>64938.32</v>
      </c>
      <c r="AH3657">
        <v>63511.43</v>
      </c>
      <c r="AI3657">
        <v>61289.46</v>
      </c>
      <c r="AJ3657">
        <v>69.8536</v>
      </c>
      <c r="AK3657">
        <v>69.569069999999996</v>
      </c>
      <c r="AL3657">
        <v>69.265730000000005</v>
      </c>
      <c r="AM3657">
        <v>68.715280000000007</v>
      </c>
      <c r="AN3657">
        <v>68.412970000000001</v>
      </c>
      <c r="AO3657">
        <v>68.390039999999999</v>
      </c>
      <c r="AP3657">
        <v>68.602069999999998</v>
      </c>
      <c r="AQ3657">
        <v>69.176190000000005</v>
      </c>
      <c r="AR3657">
        <v>72.083979999999997</v>
      </c>
      <c r="AS3657">
        <v>75.565889999999996</v>
      </c>
      <c r="AT3657">
        <v>79.240700000000004</v>
      </c>
      <c r="AU3657">
        <v>81.612229999999997</v>
      </c>
      <c r="AV3657">
        <v>83.476050000000001</v>
      </c>
      <c r="AW3657">
        <v>84.32405</v>
      </c>
      <c r="AX3657">
        <v>83.355940000000004</v>
      </c>
      <c r="AY3657">
        <v>83.24982</v>
      </c>
      <c r="AZ3657">
        <v>82.041529999999995</v>
      </c>
      <c r="BA3657">
        <v>80.501469999999998</v>
      </c>
      <c r="BB3657">
        <v>79.093249999999998</v>
      </c>
      <c r="BC3657">
        <v>76.685270000000003</v>
      </c>
      <c r="BD3657">
        <v>73.8386</v>
      </c>
      <c r="BE3657">
        <v>72.189959999999999</v>
      </c>
      <c r="BF3657">
        <v>71.042619999999999</v>
      </c>
      <c r="BG3657">
        <v>70.299850000000006</v>
      </c>
      <c r="BH3657">
        <v>82.274699999999996</v>
      </c>
      <c r="BI3657">
        <v>23.464310000000001</v>
      </c>
      <c r="BJ3657">
        <v>225.2697</v>
      </c>
      <c r="BK3657">
        <v>339.42809999999997</v>
      </c>
      <c r="BL3657">
        <v>351.10359999999997</v>
      </c>
      <c r="BM3657">
        <v>563.28520000000003</v>
      </c>
      <c r="BN3657">
        <v>379.20069999999998</v>
      </c>
      <c r="BO3657">
        <v>217.6472</v>
      </c>
      <c r="BP3657">
        <v>-591.37249999999995</v>
      </c>
      <c r="BQ3657">
        <v>-795.72249999999997</v>
      </c>
      <c r="BR3657">
        <v>-828.4991</v>
      </c>
      <c r="BS3657">
        <v>-639.01509999999996</v>
      </c>
      <c r="BT3657">
        <v>-160.364</v>
      </c>
      <c r="BU3657">
        <v>666.26409999999998</v>
      </c>
      <c r="BV3657">
        <v>2013.568</v>
      </c>
      <c r="BW3657">
        <v>1286.1410000000001</v>
      </c>
      <c r="BX3657">
        <v>975.24490000000003</v>
      </c>
      <c r="BY3657">
        <v>984.52059999999994</v>
      </c>
      <c r="BZ3657">
        <v>723.45749999999998</v>
      </c>
      <c r="CA3657">
        <v>233.84719999999999</v>
      </c>
      <c r="CB3657">
        <v>-62.667720000000003</v>
      </c>
      <c r="CC3657">
        <v>-268.81400000000002</v>
      </c>
      <c r="CD3657">
        <v>-407.03960000000001</v>
      </c>
      <c r="CE3657">
        <v>-7.512257</v>
      </c>
      <c r="CF3657" s="20">
        <v>39456.57</v>
      </c>
      <c r="CG3657" s="20">
        <v>45043.89</v>
      </c>
      <c r="CH3657" s="20">
        <v>39444.980000000003</v>
      </c>
      <c r="CI3657" s="20">
        <v>37812.339999999997</v>
      </c>
      <c r="CJ3657" s="20">
        <v>31909.37</v>
      </c>
      <c r="CK3657" s="20">
        <v>25958.46</v>
      </c>
      <c r="CL3657" s="20">
        <v>28860.45</v>
      </c>
      <c r="CM3657" s="20">
        <v>27720.15</v>
      </c>
      <c r="CN3657" s="20">
        <v>18768.8</v>
      </c>
      <c r="CO3657" s="20">
        <v>15287.62</v>
      </c>
      <c r="CP3657" s="20">
        <v>9753.7870000000003</v>
      </c>
      <c r="CQ3657" s="20">
        <v>4212.192</v>
      </c>
      <c r="CR3657" s="20">
        <v>7818.0439999999999</v>
      </c>
      <c r="CS3657" s="20">
        <v>15253.2</v>
      </c>
      <c r="CT3657" s="20">
        <v>40461.89</v>
      </c>
      <c r="CU3657" s="20">
        <v>68907.360000000001</v>
      </c>
      <c r="CV3657" s="20">
        <v>75035.3</v>
      </c>
      <c r="CW3657" s="20">
        <v>109636.4</v>
      </c>
      <c r="CX3657" s="20">
        <v>91152.77</v>
      </c>
      <c r="CY3657" s="20">
        <v>81858.03</v>
      </c>
      <c r="CZ3657" s="20">
        <v>84547.82</v>
      </c>
      <c r="DA3657" s="20">
        <v>60666.55</v>
      </c>
      <c r="DB3657" s="20">
        <v>59209.07</v>
      </c>
      <c r="DC3657" s="20">
        <v>57780.98</v>
      </c>
      <c r="DD3657">
        <v>0</v>
      </c>
      <c r="DE3657">
        <v>0</v>
      </c>
      <c r="DF3657">
        <v>0</v>
      </c>
    </row>
    <row r="3658" spans="1:110" x14ac:dyDescent="0.25">
      <c r="A3658" s="16" t="str">
        <f t="shared" si="57"/>
        <v>Program Specific_CPP_200 kW and above_All_SDGE_1-in-2_MONTHLY SYSTEM PEAK DAY_2028_6</v>
      </c>
      <c r="B3658" t="s">
        <v>196</v>
      </c>
      <c r="C3658" t="s">
        <v>121</v>
      </c>
      <c r="D3658" t="s">
        <v>122</v>
      </c>
      <c r="E3658" t="s">
        <v>7</v>
      </c>
      <c r="F3658" t="s">
        <v>125</v>
      </c>
      <c r="G3658" t="s">
        <v>111</v>
      </c>
      <c r="H3658" t="s">
        <v>20</v>
      </c>
      <c r="I3658">
        <v>2028</v>
      </c>
      <c r="J3658">
        <v>6</v>
      </c>
      <c r="K3658">
        <v>324</v>
      </c>
      <c r="L3658">
        <v>52361.48</v>
      </c>
      <c r="M3658">
        <v>51224.99</v>
      </c>
      <c r="N3658">
        <v>50621.42</v>
      </c>
      <c r="O3658">
        <v>50608.94</v>
      </c>
      <c r="P3658">
        <v>51556.99</v>
      </c>
      <c r="Q3658">
        <v>54448.14</v>
      </c>
      <c r="R3658">
        <v>58639.77</v>
      </c>
      <c r="S3658">
        <v>61018.400000000001</v>
      </c>
      <c r="T3658">
        <v>62662.17</v>
      </c>
      <c r="U3658">
        <v>64145.73</v>
      </c>
      <c r="V3658">
        <v>65512.14</v>
      </c>
      <c r="W3658">
        <v>66605.740000000005</v>
      </c>
      <c r="X3658">
        <v>67083.990000000005</v>
      </c>
      <c r="Y3658">
        <v>67251.7</v>
      </c>
      <c r="Z3658">
        <v>66647.100000000006</v>
      </c>
      <c r="AA3658">
        <v>64920.51</v>
      </c>
      <c r="AB3658">
        <v>63108.02</v>
      </c>
      <c r="AC3658">
        <v>61575.23</v>
      </c>
      <c r="AD3658">
        <v>59516.34</v>
      </c>
      <c r="AE3658">
        <v>58300.639999999999</v>
      </c>
      <c r="AF3658">
        <v>56824.46</v>
      </c>
      <c r="AG3658">
        <v>56877.39</v>
      </c>
      <c r="AH3658">
        <v>55836.15</v>
      </c>
      <c r="AI3658">
        <v>54100.23</v>
      </c>
      <c r="AJ3658">
        <v>62.987029999999997</v>
      </c>
      <c r="AK3658">
        <v>62.281700000000001</v>
      </c>
      <c r="AL3658">
        <v>60.936880000000002</v>
      </c>
      <c r="AM3658">
        <v>60.232370000000003</v>
      </c>
      <c r="AN3658">
        <v>60.637869999999999</v>
      </c>
      <c r="AO3658">
        <v>60.436320000000002</v>
      </c>
      <c r="AP3658">
        <v>60.342399999999998</v>
      </c>
      <c r="AQ3658">
        <v>61.623779999999996</v>
      </c>
      <c r="AR3658">
        <v>64.141589999999994</v>
      </c>
      <c r="AS3658">
        <v>67.193179999999998</v>
      </c>
      <c r="AT3658">
        <v>70.53783</v>
      </c>
      <c r="AU3658">
        <v>73.891440000000003</v>
      </c>
      <c r="AV3658">
        <v>75.320409999999995</v>
      </c>
      <c r="AW3658">
        <v>76.673119999999997</v>
      </c>
      <c r="AX3658">
        <v>77.386369999999999</v>
      </c>
      <c r="AY3658">
        <v>77.078590000000005</v>
      </c>
      <c r="AZ3658">
        <v>76.214669999999998</v>
      </c>
      <c r="BA3658">
        <v>74.370689999999996</v>
      </c>
      <c r="BB3658">
        <v>73.016469999999998</v>
      </c>
      <c r="BC3658">
        <v>70.821349999999995</v>
      </c>
      <c r="BD3658">
        <v>68.035390000000007</v>
      </c>
      <c r="BE3658">
        <v>65.814409999999995</v>
      </c>
      <c r="BF3658">
        <v>64.469350000000006</v>
      </c>
      <c r="BG3658">
        <v>63.618209999999998</v>
      </c>
      <c r="BH3658">
        <v>72.229249999999993</v>
      </c>
      <c r="BI3658">
        <v>20.631779999999999</v>
      </c>
      <c r="BJ3658">
        <v>198.50739999999999</v>
      </c>
      <c r="BK3658">
        <v>299.28989999999999</v>
      </c>
      <c r="BL3658">
        <v>308.60230000000001</v>
      </c>
      <c r="BM3658">
        <v>492.5446</v>
      </c>
      <c r="BN3658">
        <v>331.8227</v>
      </c>
      <c r="BO3658">
        <v>190.59180000000001</v>
      </c>
      <c r="BP3658">
        <v>-519.19979999999998</v>
      </c>
      <c r="BQ3658">
        <v>-698.8519</v>
      </c>
      <c r="BR3658">
        <v>-724.03049999999996</v>
      </c>
      <c r="BS3658">
        <v>-558.76649999999995</v>
      </c>
      <c r="BT3658">
        <v>-139.61490000000001</v>
      </c>
      <c r="BU3658">
        <v>578.99390000000005</v>
      </c>
      <c r="BV3658">
        <v>1743.114</v>
      </c>
      <c r="BW3658">
        <v>1107.171</v>
      </c>
      <c r="BX3658">
        <v>837.45650000000001</v>
      </c>
      <c r="BY3658">
        <v>846.16690000000006</v>
      </c>
      <c r="BZ3658">
        <v>626.55489999999998</v>
      </c>
      <c r="CA3658">
        <v>203.74529999999999</v>
      </c>
      <c r="CB3658">
        <v>-54.841720000000002</v>
      </c>
      <c r="CC3658">
        <v>-235.44550000000001</v>
      </c>
      <c r="CD3658">
        <v>-357.8494</v>
      </c>
      <c r="CE3658">
        <v>-6.6310719999999996</v>
      </c>
      <c r="CF3658" s="20">
        <v>30409.759999999998</v>
      </c>
      <c r="CG3658" s="20">
        <v>34825.21</v>
      </c>
      <c r="CH3658" s="20">
        <v>30629.47</v>
      </c>
      <c r="CI3658" s="20">
        <v>29398.29</v>
      </c>
      <c r="CJ3658" s="20">
        <v>24651.64</v>
      </c>
      <c r="CK3658" s="20">
        <v>19847.849999999999</v>
      </c>
      <c r="CL3658" s="20">
        <v>22099.22</v>
      </c>
      <c r="CM3658" s="20">
        <v>21256.78</v>
      </c>
      <c r="CN3658" s="20">
        <v>14467.16</v>
      </c>
      <c r="CO3658" s="20">
        <v>11791.98</v>
      </c>
      <c r="CP3658" s="20">
        <v>7449.0829999999996</v>
      </c>
      <c r="CQ3658" s="20">
        <v>3220.674</v>
      </c>
      <c r="CR3658" s="20">
        <v>5925.8149999999996</v>
      </c>
      <c r="CS3658" s="20">
        <v>11519.03</v>
      </c>
      <c r="CT3658" s="20">
        <v>30322.54</v>
      </c>
      <c r="CU3658" s="20">
        <v>51064.27</v>
      </c>
      <c r="CV3658" s="20">
        <v>55330.26</v>
      </c>
      <c r="CW3658" s="20">
        <v>80987.33</v>
      </c>
      <c r="CX3658" s="20">
        <v>68369.460000000006</v>
      </c>
      <c r="CY3658" s="20">
        <v>62140.13</v>
      </c>
      <c r="CZ3658" s="20">
        <v>64749.54</v>
      </c>
      <c r="DA3658" s="20">
        <v>46540.03</v>
      </c>
      <c r="DB3658" s="20">
        <v>45763.11</v>
      </c>
      <c r="DC3658" s="20">
        <v>45020.63</v>
      </c>
      <c r="DD3658">
        <v>0</v>
      </c>
      <c r="DE3658">
        <v>0</v>
      </c>
      <c r="DF3658">
        <v>0</v>
      </c>
    </row>
    <row r="3659" spans="1:110" x14ac:dyDescent="0.25">
      <c r="A3659" s="16" t="str">
        <f t="shared" si="57"/>
        <v>Program Specific_CPP_200 kW and above_All_SDGE_1-in-2_MONTHLY SYSTEM PEAK DAY_2026_3</v>
      </c>
      <c r="B3659" t="s">
        <v>196</v>
      </c>
      <c r="C3659" t="s">
        <v>121</v>
      </c>
      <c r="D3659" t="s">
        <v>122</v>
      </c>
      <c r="E3659" t="s">
        <v>7</v>
      </c>
      <c r="F3659" t="s">
        <v>125</v>
      </c>
      <c r="G3659" t="s">
        <v>111</v>
      </c>
      <c r="H3659" t="s">
        <v>20</v>
      </c>
      <c r="I3659">
        <v>2026</v>
      </c>
      <c r="J3659">
        <v>3</v>
      </c>
      <c r="K3659">
        <v>357</v>
      </c>
      <c r="L3659">
        <v>53309.81</v>
      </c>
      <c r="M3659">
        <v>52212.99</v>
      </c>
      <c r="N3659">
        <v>51632.9</v>
      </c>
      <c r="O3659">
        <v>51659.6</v>
      </c>
      <c r="P3659">
        <v>53222.64</v>
      </c>
      <c r="Q3659">
        <v>56975.41</v>
      </c>
      <c r="R3659">
        <v>62622.45</v>
      </c>
      <c r="S3659">
        <v>65529.79</v>
      </c>
      <c r="T3659">
        <v>66373.47</v>
      </c>
      <c r="U3659">
        <v>66796.38</v>
      </c>
      <c r="V3659">
        <v>67810.89</v>
      </c>
      <c r="W3659">
        <v>68064.13</v>
      </c>
      <c r="X3659">
        <v>68312.759999999995</v>
      </c>
      <c r="Y3659">
        <v>67952.88</v>
      </c>
      <c r="Z3659">
        <v>66901.56</v>
      </c>
      <c r="AA3659">
        <v>65656.039999999994</v>
      </c>
      <c r="AB3659">
        <v>63969.26</v>
      </c>
      <c r="AC3659">
        <v>63101.59</v>
      </c>
      <c r="AD3659">
        <v>61757.55</v>
      </c>
      <c r="AE3659">
        <v>60643.13</v>
      </c>
      <c r="AF3659">
        <v>58989.29</v>
      </c>
      <c r="AG3659">
        <v>58304.639999999999</v>
      </c>
      <c r="AH3659">
        <v>56739.93</v>
      </c>
      <c r="AI3659">
        <v>54956.39</v>
      </c>
      <c r="AJ3659">
        <v>48.285499999999999</v>
      </c>
      <c r="AK3659">
        <v>48.040759999999999</v>
      </c>
      <c r="AL3659">
        <v>47.019530000000003</v>
      </c>
      <c r="AM3659">
        <v>45.817169999999997</v>
      </c>
      <c r="AN3659">
        <v>45.793109999999999</v>
      </c>
      <c r="AO3659">
        <v>45.391359999999999</v>
      </c>
      <c r="AP3659">
        <v>45.066330000000001</v>
      </c>
      <c r="AQ3659">
        <v>45.452910000000003</v>
      </c>
      <c r="AR3659">
        <v>48.112290000000002</v>
      </c>
      <c r="AS3659">
        <v>53.145690000000002</v>
      </c>
      <c r="AT3659">
        <v>57.201009999999997</v>
      </c>
      <c r="AU3659">
        <v>59.651249999999997</v>
      </c>
      <c r="AV3659">
        <v>61.476990000000001</v>
      </c>
      <c r="AW3659">
        <v>61.907240000000002</v>
      </c>
      <c r="AX3659">
        <v>62.079500000000003</v>
      </c>
      <c r="AY3659">
        <v>61.794510000000002</v>
      </c>
      <c r="AZ3659">
        <v>61.37603</v>
      </c>
      <c r="BA3659">
        <v>60.866410000000002</v>
      </c>
      <c r="BB3659">
        <v>58.94415</v>
      </c>
      <c r="BC3659">
        <v>57.13935</v>
      </c>
      <c r="BD3659">
        <v>56.273470000000003</v>
      </c>
      <c r="BE3659">
        <v>54.998779999999996</v>
      </c>
      <c r="BF3659">
        <v>53.350259999999999</v>
      </c>
      <c r="BG3659">
        <v>52.5655</v>
      </c>
      <c r="BH3659">
        <v>73.537409999999994</v>
      </c>
      <c r="BI3659">
        <v>21.029720000000001</v>
      </c>
      <c r="BJ3659">
        <v>202.47389999999999</v>
      </c>
      <c r="BK3659">
        <v>305.50330000000002</v>
      </c>
      <c r="BL3659">
        <v>318.57229999999998</v>
      </c>
      <c r="BM3659">
        <v>515.40660000000003</v>
      </c>
      <c r="BN3659">
        <v>354.35930000000002</v>
      </c>
      <c r="BO3659">
        <v>204.6832</v>
      </c>
      <c r="BP3659">
        <v>-549.95039999999995</v>
      </c>
      <c r="BQ3659">
        <v>-727.73009999999999</v>
      </c>
      <c r="BR3659">
        <v>-749.43589999999995</v>
      </c>
      <c r="BS3659">
        <v>-571.00120000000004</v>
      </c>
      <c r="BT3659">
        <v>-142.1722</v>
      </c>
      <c r="BU3659">
        <v>585.03060000000005</v>
      </c>
      <c r="BV3659">
        <v>1749.77</v>
      </c>
      <c r="BW3659">
        <v>1119.7139999999999</v>
      </c>
      <c r="BX3659">
        <v>848.88530000000003</v>
      </c>
      <c r="BY3659">
        <v>867.1422</v>
      </c>
      <c r="BZ3659">
        <v>650.14909999999998</v>
      </c>
      <c r="CA3659">
        <v>211.93170000000001</v>
      </c>
      <c r="CB3659">
        <v>-56.931019999999997</v>
      </c>
      <c r="CC3659">
        <v>-241.3537</v>
      </c>
      <c r="CD3659">
        <v>-363.64170000000001</v>
      </c>
      <c r="CE3659">
        <v>-6.7360119999999997</v>
      </c>
      <c r="CF3659" s="20">
        <v>31521.25</v>
      </c>
      <c r="CG3659" s="20">
        <v>36181.54</v>
      </c>
      <c r="CH3659" s="20">
        <v>31865.73</v>
      </c>
      <c r="CI3659" s="20">
        <v>30631.61</v>
      </c>
      <c r="CJ3659" s="20">
        <v>26270.22</v>
      </c>
      <c r="CK3659" s="20">
        <v>21733.13</v>
      </c>
      <c r="CL3659" s="20">
        <v>25203.02</v>
      </c>
      <c r="CM3659" s="20">
        <v>24516.21</v>
      </c>
      <c r="CN3659" s="20">
        <v>16231.61</v>
      </c>
      <c r="CO3659" s="20">
        <v>12786.66</v>
      </c>
      <c r="CP3659" s="20">
        <v>7981.0159999999996</v>
      </c>
      <c r="CQ3659" s="20">
        <v>3363.2570000000001</v>
      </c>
      <c r="CR3659" s="20">
        <v>6144.8869999999997</v>
      </c>
      <c r="CS3659" s="20">
        <v>11760.49</v>
      </c>
      <c r="CT3659" s="20">
        <v>30554.53</v>
      </c>
      <c r="CU3659" s="20">
        <v>52227.91</v>
      </c>
      <c r="CV3659" s="20">
        <v>56850.76</v>
      </c>
      <c r="CW3659" s="20">
        <v>85052.22</v>
      </c>
      <c r="CX3659" s="20">
        <v>73615.59</v>
      </c>
      <c r="CY3659" s="20">
        <v>67233.960000000006</v>
      </c>
      <c r="CZ3659" s="20">
        <v>69777.02</v>
      </c>
      <c r="DA3659" s="20">
        <v>48905.04</v>
      </c>
      <c r="DB3659" s="20">
        <v>47256.56</v>
      </c>
      <c r="DC3659" s="20">
        <v>46456.84</v>
      </c>
      <c r="DD3659">
        <v>0</v>
      </c>
      <c r="DE3659">
        <v>0</v>
      </c>
      <c r="DF3659">
        <v>0</v>
      </c>
    </row>
    <row r="3660" spans="1:110" x14ac:dyDescent="0.25">
      <c r="A3660" s="16" t="str">
        <f t="shared" si="57"/>
        <v>Program Specific_CPP_200 kW and above_All_SDGE_1-in-2_MONTHLY SYSTEM PEAK DAY_2028_11</v>
      </c>
      <c r="B3660" t="s">
        <v>196</v>
      </c>
      <c r="C3660" t="s">
        <v>121</v>
      </c>
      <c r="D3660" t="s">
        <v>122</v>
      </c>
      <c r="E3660" t="s">
        <v>7</v>
      </c>
      <c r="F3660" t="s">
        <v>125</v>
      </c>
      <c r="G3660" t="s">
        <v>111</v>
      </c>
      <c r="H3660" t="s">
        <v>20</v>
      </c>
      <c r="I3660">
        <v>2028</v>
      </c>
      <c r="J3660">
        <v>11</v>
      </c>
      <c r="K3660">
        <v>324</v>
      </c>
      <c r="L3660">
        <v>43901.64</v>
      </c>
      <c r="M3660">
        <v>42639.93</v>
      </c>
      <c r="N3660">
        <v>42376.59</v>
      </c>
      <c r="O3660">
        <v>42469.41</v>
      </c>
      <c r="P3660">
        <v>44093.919999999998</v>
      </c>
      <c r="Q3660">
        <v>47950.75</v>
      </c>
      <c r="R3660">
        <v>53384.18</v>
      </c>
      <c r="S3660">
        <v>56700.33</v>
      </c>
      <c r="T3660">
        <v>58962.75</v>
      </c>
      <c r="U3660">
        <v>61164.02</v>
      </c>
      <c r="V3660">
        <v>63159.86</v>
      </c>
      <c r="W3660">
        <v>64402.69</v>
      </c>
      <c r="X3660">
        <v>64899.38</v>
      </c>
      <c r="Y3660">
        <v>65250.53</v>
      </c>
      <c r="Z3660">
        <v>64594.42</v>
      </c>
      <c r="AA3660">
        <v>62891.45</v>
      </c>
      <c r="AB3660">
        <v>60751.75</v>
      </c>
      <c r="AC3660">
        <v>58673.06</v>
      </c>
      <c r="AD3660">
        <v>54913.18</v>
      </c>
      <c r="AE3660">
        <v>52325.48</v>
      </c>
      <c r="AF3660">
        <v>50300.07</v>
      </c>
      <c r="AG3660">
        <v>49594.45</v>
      </c>
      <c r="AH3660">
        <v>47862.15</v>
      </c>
      <c r="AI3660">
        <v>45570.93</v>
      </c>
      <c r="AJ3660">
        <v>56.662799999999997</v>
      </c>
      <c r="AK3660">
        <v>55.481169999999999</v>
      </c>
      <c r="AL3660">
        <v>55.13767</v>
      </c>
      <c r="AM3660">
        <v>54.195740000000001</v>
      </c>
      <c r="AN3660">
        <v>54.450859999999999</v>
      </c>
      <c r="AO3660">
        <v>53.108789999999999</v>
      </c>
      <c r="AP3660">
        <v>52.453580000000002</v>
      </c>
      <c r="AQ3660">
        <v>54.436950000000003</v>
      </c>
      <c r="AR3660">
        <v>63.299140000000001</v>
      </c>
      <c r="AS3660">
        <v>70.165450000000007</v>
      </c>
      <c r="AT3660">
        <v>74.512540000000001</v>
      </c>
      <c r="AU3660">
        <v>77.750050000000002</v>
      </c>
      <c r="AV3660">
        <v>79.546760000000006</v>
      </c>
      <c r="AW3660">
        <v>79.147859999999994</v>
      </c>
      <c r="AX3660">
        <v>77.437110000000004</v>
      </c>
      <c r="AY3660">
        <v>76.636849999999995</v>
      </c>
      <c r="AZ3660">
        <v>73.955929999999995</v>
      </c>
      <c r="BA3660">
        <v>68.814390000000003</v>
      </c>
      <c r="BB3660">
        <v>65.315150000000003</v>
      </c>
      <c r="BC3660">
        <v>61.536540000000002</v>
      </c>
      <c r="BD3660">
        <v>60.16901</v>
      </c>
      <c r="BE3660">
        <v>58.427120000000002</v>
      </c>
      <c r="BF3660">
        <v>57.205129999999997</v>
      </c>
      <c r="BG3660">
        <v>56.033410000000003</v>
      </c>
      <c r="BH3660">
        <v>60.559449999999998</v>
      </c>
      <c r="BI3660">
        <v>17.17399</v>
      </c>
      <c r="BJ3660">
        <v>166.17599999999999</v>
      </c>
      <c r="BK3660">
        <v>251.15459999999999</v>
      </c>
      <c r="BL3660">
        <v>263.93090000000001</v>
      </c>
      <c r="BM3660">
        <v>433.76839999999999</v>
      </c>
      <c r="BN3660">
        <v>302.0831</v>
      </c>
      <c r="BO3660">
        <v>177.10419999999999</v>
      </c>
      <c r="BP3660">
        <v>-488.54750000000001</v>
      </c>
      <c r="BQ3660">
        <v>-666.36689999999999</v>
      </c>
      <c r="BR3660">
        <v>-698.03330000000005</v>
      </c>
      <c r="BS3660">
        <v>-540.28470000000004</v>
      </c>
      <c r="BT3660">
        <v>-135.06829999999999</v>
      </c>
      <c r="BU3660">
        <v>561.76509999999996</v>
      </c>
      <c r="BV3660">
        <v>1689.4280000000001</v>
      </c>
      <c r="BW3660">
        <v>1072.566</v>
      </c>
      <c r="BX3660">
        <v>806.1884</v>
      </c>
      <c r="BY3660">
        <v>806.28530000000001</v>
      </c>
      <c r="BZ3660">
        <v>578.09540000000004</v>
      </c>
      <c r="CA3660">
        <v>182.86369999999999</v>
      </c>
      <c r="CB3660">
        <v>-48.544980000000002</v>
      </c>
      <c r="CC3660">
        <v>-205.29759999999999</v>
      </c>
      <c r="CD3660">
        <v>-306.74470000000002</v>
      </c>
      <c r="CE3660">
        <v>-5.5856349999999999</v>
      </c>
      <c r="CF3660" s="20">
        <v>21377.200000000001</v>
      </c>
      <c r="CG3660" s="20">
        <v>24130.31</v>
      </c>
      <c r="CH3660" s="20">
        <v>21464.6</v>
      </c>
      <c r="CI3660" s="20">
        <v>20702.38</v>
      </c>
      <c r="CJ3660" s="20">
        <v>18031.349999999999</v>
      </c>
      <c r="CK3660" s="20">
        <v>15393.53</v>
      </c>
      <c r="CL3660" s="20">
        <v>18315.45</v>
      </c>
      <c r="CM3660" s="20">
        <v>18354.689999999999</v>
      </c>
      <c r="CN3660" s="20">
        <v>12809.37</v>
      </c>
      <c r="CO3660" s="20">
        <v>10721.2</v>
      </c>
      <c r="CP3660" s="20">
        <v>6923.7520000000004</v>
      </c>
      <c r="CQ3660" s="20">
        <v>3011.143</v>
      </c>
      <c r="CR3660" s="20">
        <v>5546.1459999999997</v>
      </c>
      <c r="CS3660" s="20">
        <v>10843.7</v>
      </c>
      <c r="CT3660" s="20">
        <v>28483.48</v>
      </c>
      <c r="CU3660" s="20">
        <v>47922.16</v>
      </c>
      <c r="CV3660" s="20">
        <v>51275.66</v>
      </c>
      <c r="CW3660" s="20">
        <v>73533.05</v>
      </c>
      <c r="CX3660" s="20">
        <v>58202.67</v>
      </c>
      <c r="CY3660" s="20">
        <v>50055.519999999997</v>
      </c>
      <c r="CZ3660" s="20">
        <v>50734.48</v>
      </c>
      <c r="DA3660" s="20">
        <v>35384.519999999997</v>
      </c>
      <c r="DB3660" s="20">
        <v>33625.51</v>
      </c>
      <c r="DC3660" s="20">
        <v>31943.99</v>
      </c>
      <c r="DD3660">
        <v>0</v>
      </c>
      <c r="DE3660">
        <v>0</v>
      </c>
      <c r="DF3660">
        <v>0</v>
      </c>
    </row>
    <row r="3661" spans="1:110" x14ac:dyDescent="0.25">
      <c r="A3661" s="16" t="str">
        <f t="shared" si="57"/>
        <v>Program Specific_CPP_200 kW and above_All_SDGE_1-in-2_MONTHLY SYSTEM PEAK DAY_2020_4</v>
      </c>
      <c r="B3661" t="s">
        <v>196</v>
      </c>
      <c r="C3661" t="s">
        <v>121</v>
      </c>
      <c r="D3661" t="s">
        <v>122</v>
      </c>
      <c r="E3661" t="s">
        <v>7</v>
      </c>
      <c r="F3661" t="s">
        <v>125</v>
      </c>
      <c r="G3661" t="s">
        <v>111</v>
      </c>
      <c r="H3661" t="s">
        <v>20</v>
      </c>
      <c r="I3661">
        <v>2020</v>
      </c>
      <c r="J3661">
        <v>4</v>
      </c>
      <c r="K3661">
        <v>1382</v>
      </c>
      <c r="L3661">
        <v>171393.2</v>
      </c>
      <c r="M3661">
        <v>166597.79999999999</v>
      </c>
      <c r="N3661">
        <v>163875.9</v>
      </c>
      <c r="O3661">
        <v>163846.20000000001</v>
      </c>
      <c r="P3661">
        <v>167455.9</v>
      </c>
      <c r="Q3661">
        <v>178360.5</v>
      </c>
      <c r="R3661">
        <v>194280.5</v>
      </c>
      <c r="S3661">
        <v>199586.2</v>
      </c>
      <c r="T3661">
        <v>201595.8</v>
      </c>
      <c r="U3661">
        <v>205648.1</v>
      </c>
      <c r="V3661">
        <v>208970.3</v>
      </c>
      <c r="W3661">
        <v>211130.8</v>
      </c>
      <c r="X3661">
        <v>212471.9</v>
      </c>
      <c r="Y3661">
        <v>212724.8</v>
      </c>
      <c r="Z3661">
        <v>209922.2</v>
      </c>
      <c r="AA3661">
        <v>205942.6</v>
      </c>
      <c r="AB3661">
        <v>200172.1</v>
      </c>
      <c r="AC3661">
        <v>197333.2</v>
      </c>
      <c r="AD3661">
        <v>192722.9</v>
      </c>
      <c r="AE3661">
        <v>190423.7</v>
      </c>
      <c r="AF3661">
        <v>185599.7</v>
      </c>
      <c r="AG3661">
        <v>186351.5</v>
      </c>
      <c r="AH3661">
        <v>182647.9</v>
      </c>
      <c r="AI3661">
        <v>177041.2</v>
      </c>
      <c r="AJ3661">
        <v>60.185650000000003</v>
      </c>
      <c r="AK3661">
        <v>59.708669999999998</v>
      </c>
      <c r="AL3661">
        <v>59.001829999999998</v>
      </c>
      <c r="AM3661">
        <v>57.821060000000003</v>
      </c>
      <c r="AN3661">
        <v>57.605899999999998</v>
      </c>
      <c r="AO3661">
        <v>56.893300000000004</v>
      </c>
      <c r="AP3661">
        <v>56.927840000000003</v>
      </c>
      <c r="AQ3661">
        <v>58.861179999999997</v>
      </c>
      <c r="AR3661">
        <v>64.528630000000007</v>
      </c>
      <c r="AS3661">
        <v>69.379009999999994</v>
      </c>
      <c r="AT3661">
        <v>73.321070000000006</v>
      </c>
      <c r="AU3661">
        <v>75.691810000000004</v>
      </c>
      <c r="AV3661">
        <v>78.116389999999996</v>
      </c>
      <c r="AW3661">
        <v>79.044520000000006</v>
      </c>
      <c r="AX3661">
        <v>79.526300000000006</v>
      </c>
      <c r="AY3661">
        <v>78.926640000000006</v>
      </c>
      <c r="AZ3661">
        <v>78.365819999999999</v>
      </c>
      <c r="BA3661">
        <v>76.245090000000005</v>
      </c>
      <c r="BB3661">
        <v>73.703029999999998</v>
      </c>
      <c r="BC3661">
        <v>70.723529999999997</v>
      </c>
      <c r="BD3661">
        <v>67.673779999999994</v>
      </c>
      <c r="BE3661">
        <v>64.946160000000006</v>
      </c>
      <c r="BF3661">
        <v>63.679009999999998</v>
      </c>
      <c r="BG3661">
        <v>61.777030000000003</v>
      </c>
      <c r="BH3661">
        <v>236.42580000000001</v>
      </c>
      <c r="BI3661">
        <v>67.100260000000006</v>
      </c>
      <c r="BJ3661">
        <v>642.62480000000005</v>
      </c>
      <c r="BK3661">
        <v>968.94960000000003</v>
      </c>
      <c r="BL3661">
        <v>1002.333</v>
      </c>
      <c r="BM3661">
        <v>1613.471</v>
      </c>
      <c r="BN3661">
        <v>1099.3679999999999</v>
      </c>
      <c r="BO3661">
        <v>623.41020000000003</v>
      </c>
      <c r="BP3661">
        <v>-1670.3620000000001</v>
      </c>
      <c r="BQ3661">
        <v>-2240.4850000000001</v>
      </c>
      <c r="BR3661">
        <v>-2309.509</v>
      </c>
      <c r="BS3661">
        <v>-1771.211</v>
      </c>
      <c r="BT3661">
        <v>-442.19549999999998</v>
      </c>
      <c r="BU3661">
        <v>1831.423</v>
      </c>
      <c r="BV3661">
        <v>5490.3869999999997</v>
      </c>
      <c r="BW3661">
        <v>3512.1970000000001</v>
      </c>
      <c r="BX3661">
        <v>2656.3249999999998</v>
      </c>
      <c r="BY3661">
        <v>2711.7539999999999</v>
      </c>
      <c r="BZ3661">
        <v>2028.8789999999999</v>
      </c>
      <c r="CA3661">
        <v>665.48050000000001</v>
      </c>
      <c r="CB3661">
        <v>-179.12360000000001</v>
      </c>
      <c r="CC3661">
        <v>-771.40719999999999</v>
      </c>
      <c r="CD3661">
        <v>-1170.576</v>
      </c>
      <c r="CE3661">
        <v>-21.699960000000001</v>
      </c>
      <c r="CF3661" s="20">
        <v>325819.09999999998</v>
      </c>
      <c r="CG3661" s="20">
        <v>368356.7</v>
      </c>
      <c r="CH3661" s="20">
        <v>320996.90000000002</v>
      </c>
      <c r="CI3661" s="20">
        <v>308134.5</v>
      </c>
      <c r="CJ3661" s="20">
        <v>260058.9</v>
      </c>
      <c r="CK3661" s="20">
        <v>212982.9</v>
      </c>
      <c r="CL3661" s="20">
        <v>242577.7</v>
      </c>
      <c r="CM3661" s="20">
        <v>227424.3</v>
      </c>
      <c r="CN3661" s="20">
        <v>149739.20000000001</v>
      </c>
      <c r="CO3661" s="20">
        <v>121199.5</v>
      </c>
      <c r="CP3661" s="20">
        <v>75792.86</v>
      </c>
      <c r="CQ3661" s="20">
        <v>32361.360000000001</v>
      </c>
      <c r="CR3661" s="20">
        <v>59444.71</v>
      </c>
      <c r="CS3661" s="20">
        <v>115251.2</v>
      </c>
      <c r="CT3661" s="20">
        <v>300829</v>
      </c>
      <c r="CU3661" s="20">
        <v>513861.2</v>
      </c>
      <c r="CV3661" s="20">
        <v>556673.69999999995</v>
      </c>
      <c r="CW3661" s="20">
        <v>831774.3</v>
      </c>
      <c r="CX3661" s="20">
        <v>716896.1</v>
      </c>
      <c r="CY3661" s="20">
        <v>662929.9</v>
      </c>
      <c r="CZ3661" s="20">
        <v>690749.2</v>
      </c>
      <c r="DA3661" s="20">
        <v>499589.3</v>
      </c>
      <c r="DB3661" s="20">
        <v>489681.5</v>
      </c>
      <c r="DC3661" s="20">
        <v>482127.5</v>
      </c>
      <c r="DD3661">
        <v>0</v>
      </c>
      <c r="DE3661">
        <v>0</v>
      </c>
      <c r="DF3661">
        <v>0</v>
      </c>
    </row>
    <row r="3662" spans="1:110" x14ac:dyDescent="0.25">
      <c r="A3662" s="16" t="str">
        <f t="shared" si="57"/>
        <v>Portfolio Adjusted_CPP_200 kW and above_All_SDGE_1-in-2_MONTHLY SYSTEM PEAK DAY_2026_11</v>
      </c>
      <c r="B3662" t="s">
        <v>195</v>
      </c>
      <c r="C3662" t="s">
        <v>121</v>
      </c>
      <c r="D3662" t="s">
        <v>122</v>
      </c>
      <c r="E3662" t="s">
        <v>7</v>
      </c>
      <c r="F3662" t="s">
        <v>125</v>
      </c>
      <c r="G3662" t="s">
        <v>111</v>
      </c>
      <c r="H3662" t="s">
        <v>20</v>
      </c>
      <c r="I3662">
        <v>2026</v>
      </c>
      <c r="J3662">
        <v>11</v>
      </c>
      <c r="K3662">
        <v>352</v>
      </c>
      <c r="L3662">
        <v>48031.27</v>
      </c>
      <c r="M3662">
        <v>46660.81</v>
      </c>
      <c r="N3662">
        <v>46387.67</v>
      </c>
      <c r="O3662">
        <v>46501.66</v>
      </c>
      <c r="P3662">
        <v>48293.46</v>
      </c>
      <c r="Q3662">
        <v>52492.09</v>
      </c>
      <c r="R3662">
        <v>58195.07</v>
      </c>
      <c r="S3662">
        <v>61767.8</v>
      </c>
      <c r="T3662">
        <v>64211.839999999997</v>
      </c>
      <c r="U3662">
        <v>66583.899999999994</v>
      </c>
      <c r="V3662">
        <v>68790.350000000006</v>
      </c>
      <c r="W3662">
        <v>70089.64</v>
      </c>
      <c r="X3662">
        <v>70626.080000000002</v>
      </c>
      <c r="Y3662">
        <v>71068.95</v>
      </c>
      <c r="Z3662">
        <v>70421.84</v>
      </c>
      <c r="AA3662">
        <v>68639.12</v>
      </c>
      <c r="AB3662">
        <v>66328.509999999995</v>
      </c>
      <c r="AC3662">
        <v>64056.480000000003</v>
      </c>
      <c r="AD3662">
        <v>59961.14</v>
      </c>
      <c r="AE3662">
        <v>57140.92</v>
      </c>
      <c r="AF3662">
        <v>54930.57</v>
      </c>
      <c r="AG3662">
        <v>54174.43</v>
      </c>
      <c r="AH3662">
        <v>52303.45</v>
      </c>
      <c r="AI3662">
        <v>49820.12</v>
      </c>
      <c r="AJ3662">
        <v>56.678359999999998</v>
      </c>
      <c r="AK3662">
        <v>55.503520000000002</v>
      </c>
      <c r="AL3662">
        <v>55.157310000000003</v>
      </c>
      <c r="AM3662">
        <v>54.221089999999997</v>
      </c>
      <c r="AN3662">
        <v>54.467419999999997</v>
      </c>
      <c r="AO3662">
        <v>53.13738</v>
      </c>
      <c r="AP3662">
        <v>52.473739999999999</v>
      </c>
      <c r="AQ3662">
        <v>54.445639999999997</v>
      </c>
      <c r="AR3662">
        <v>63.297370000000001</v>
      </c>
      <c r="AS3662">
        <v>70.154330000000002</v>
      </c>
      <c r="AT3662">
        <v>74.512069999999994</v>
      </c>
      <c r="AU3662">
        <v>77.735820000000004</v>
      </c>
      <c r="AV3662">
        <v>79.528080000000003</v>
      </c>
      <c r="AW3662">
        <v>79.127859999999998</v>
      </c>
      <c r="AX3662">
        <v>77.415199999999999</v>
      </c>
      <c r="AY3662">
        <v>76.622060000000005</v>
      </c>
      <c r="AZ3662">
        <v>73.948390000000003</v>
      </c>
      <c r="BA3662">
        <v>68.819339999999997</v>
      </c>
      <c r="BB3662">
        <v>65.329830000000001</v>
      </c>
      <c r="BC3662">
        <v>61.558079999999997</v>
      </c>
      <c r="BD3662">
        <v>60.191139999999997</v>
      </c>
      <c r="BE3662">
        <v>58.445979999999999</v>
      </c>
      <c r="BF3662">
        <v>57.225949999999997</v>
      </c>
      <c r="BG3662">
        <v>56.051639999999999</v>
      </c>
      <c r="BH3662">
        <v>66.256</v>
      </c>
      <c r="BI3662">
        <v>18.793469999999999</v>
      </c>
      <c r="BJ3662">
        <v>181.90520000000001</v>
      </c>
      <c r="BK3662">
        <v>275.00040000000001</v>
      </c>
      <c r="BL3662">
        <v>289.06799999999998</v>
      </c>
      <c r="BM3662">
        <v>474.84989999999999</v>
      </c>
      <c r="BN3662">
        <v>329.30630000000002</v>
      </c>
      <c r="BO3662">
        <v>192.9325</v>
      </c>
      <c r="BP3662">
        <v>-532.03989999999999</v>
      </c>
      <c r="BQ3662">
        <v>-725.41510000000005</v>
      </c>
      <c r="BR3662">
        <v>-760.26070000000004</v>
      </c>
      <c r="BS3662">
        <v>-587.99350000000004</v>
      </c>
      <c r="BT3662">
        <v>-146.98670000000001</v>
      </c>
      <c r="BU3662">
        <v>611.8578</v>
      </c>
      <c r="BV3662">
        <v>1841.84</v>
      </c>
      <c r="BW3662">
        <v>1170.5889999999999</v>
      </c>
      <c r="BX3662">
        <v>880.19309999999996</v>
      </c>
      <c r="BY3662">
        <v>880.26430000000005</v>
      </c>
      <c r="BZ3662">
        <v>631.23749999999995</v>
      </c>
      <c r="CA3662">
        <v>199.69239999999999</v>
      </c>
      <c r="CB3662">
        <v>-53.013919999999999</v>
      </c>
      <c r="CC3662">
        <v>-224.25649999999999</v>
      </c>
      <c r="CD3662">
        <v>-335.20859999999999</v>
      </c>
      <c r="CE3662">
        <v>-6.1064579999999999</v>
      </c>
      <c r="CF3662" s="20">
        <v>25588.05</v>
      </c>
      <c r="CG3662" s="20">
        <v>28895.78</v>
      </c>
      <c r="CH3662" s="20">
        <v>25720.3</v>
      </c>
      <c r="CI3662" s="20">
        <v>24820.16</v>
      </c>
      <c r="CJ3662" s="20">
        <v>21629.55</v>
      </c>
      <c r="CK3662" s="20">
        <v>18447.39</v>
      </c>
      <c r="CL3662" s="20">
        <v>21765.31</v>
      </c>
      <c r="CM3662" s="20">
        <v>21782.12</v>
      </c>
      <c r="CN3662" s="20">
        <v>15191.57</v>
      </c>
      <c r="CO3662" s="20">
        <v>12705.44</v>
      </c>
      <c r="CP3662" s="20">
        <v>8213.2360000000008</v>
      </c>
      <c r="CQ3662" s="20">
        <v>3566.4079999999999</v>
      </c>
      <c r="CR3662" s="20">
        <v>6568.1109999999999</v>
      </c>
      <c r="CS3662" s="20">
        <v>12863.8</v>
      </c>
      <c r="CT3662" s="20">
        <v>33854.61</v>
      </c>
      <c r="CU3662" s="20">
        <v>57081.67</v>
      </c>
      <c r="CV3662" s="20">
        <v>61121.52</v>
      </c>
      <c r="CW3662" s="20">
        <v>87645.82</v>
      </c>
      <c r="CX3662" s="20">
        <v>69395.210000000006</v>
      </c>
      <c r="CY3662" s="20">
        <v>59692.52</v>
      </c>
      <c r="CZ3662" s="20">
        <v>60505.43</v>
      </c>
      <c r="DA3662" s="20">
        <v>42221.72</v>
      </c>
      <c r="DB3662" s="20">
        <v>40155.51</v>
      </c>
      <c r="DC3662" s="20">
        <v>38178.85</v>
      </c>
      <c r="DD3662">
        <v>0</v>
      </c>
      <c r="DE3662">
        <v>0</v>
      </c>
      <c r="DF3662">
        <v>0</v>
      </c>
    </row>
    <row r="3663" spans="1:110" x14ac:dyDescent="0.25">
      <c r="A3663" s="16" t="str">
        <f t="shared" si="57"/>
        <v>Program Specific_CPP_200 kW and above_All_SDGE_1-in-2_MONTHLY SYSTEM PEAK DAY_2030_3</v>
      </c>
      <c r="B3663" t="s">
        <v>196</v>
      </c>
      <c r="C3663" t="s">
        <v>121</v>
      </c>
      <c r="D3663" t="s">
        <v>122</v>
      </c>
      <c r="E3663" t="s">
        <v>7</v>
      </c>
      <c r="F3663" t="s">
        <v>125</v>
      </c>
      <c r="G3663" t="s">
        <v>111</v>
      </c>
      <c r="H3663" t="s">
        <v>20</v>
      </c>
      <c r="I3663">
        <v>2030</v>
      </c>
      <c r="J3663">
        <v>3</v>
      </c>
      <c r="K3663">
        <v>291</v>
      </c>
      <c r="L3663">
        <v>43454.21</v>
      </c>
      <c r="M3663">
        <v>42560.17</v>
      </c>
      <c r="N3663">
        <v>42087.32</v>
      </c>
      <c r="O3663">
        <v>42109.09</v>
      </c>
      <c r="P3663">
        <v>43383.16</v>
      </c>
      <c r="Q3663">
        <v>46442.14</v>
      </c>
      <c r="R3663">
        <v>51045.19</v>
      </c>
      <c r="S3663">
        <v>53415.040000000001</v>
      </c>
      <c r="T3663">
        <v>54102.74</v>
      </c>
      <c r="U3663">
        <v>54447.47</v>
      </c>
      <c r="V3663">
        <v>55274.42</v>
      </c>
      <c r="W3663">
        <v>55480.85</v>
      </c>
      <c r="X3663">
        <v>55683.51</v>
      </c>
      <c r="Y3663">
        <v>55390.17</v>
      </c>
      <c r="Z3663">
        <v>54533.21</v>
      </c>
      <c r="AA3663">
        <v>53517.95</v>
      </c>
      <c r="AB3663">
        <v>52143.01</v>
      </c>
      <c r="AC3663">
        <v>51435.75</v>
      </c>
      <c r="AD3663">
        <v>50340.18</v>
      </c>
      <c r="AE3663">
        <v>49431.8</v>
      </c>
      <c r="AF3663">
        <v>48083.71</v>
      </c>
      <c r="AG3663">
        <v>47525.63</v>
      </c>
      <c r="AH3663">
        <v>46250.2</v>
      </c>
      <c r="AI3663">
        <v>44796.38</v>
      </c>
      <c r="AJ3663">
        <v>48.285499999999999</v>
      </c>
      <c r="AK3663">
        <v>48.040759999999999</v>
      </c>
      <c r="AL3663">
        <v>47.019530000000003</v>
      </c>
      <c r="AM3663">
        <v>45.817169999999997</v>
      </c>
      <c r="AN3663">
        <v>45.793109999999999</v>
      </c>
      <c r="AO3663">
        <v>45.391359999999999</v>
      </c>
      <c r="AP3663">
        <v>45.066330000000001</v>
      </c>
      <c r="AQ3663">
        <v>45.452910000000003</v>
      </c>
      <c r="AR3663">
        <v>48.112290000000002</v>
      </c>
      <c r="AS3663">
        <v>53.145690000000002</v>
      </c>
      <c r="AT3663">
        <v>57.201009999999997</v>
      </c>
      <c r="AU3663">
        <v>59.651249999999997</v>
      </c>
      <c r="AV3663">
        <v>61.476990000000001</v>
      </c>
      <c r="AW3663">
        <v>61.907240000000002</v>
      </c>
      <c r="AX3663">
        <v>62.079500000000003</v>
      </c>
      <c r="AY3663">
        <v>61.794510000000002</v>
      </c>
      <c r="AZ3663">
        <v>61.37603</v>
      </c>
      <c r="BA3663">
        <v>60.866410000000002</v>
      </c>
      <c r="BB3663">
        <v>58.94415</v>
      </c>
      <c r="BC3663">
        <v>57.13935</v>
      </c>
      <c r="BD3663">
        <v>56.273470000000003</v>
      </c>
      <c r="BE3663">
        <v>54.998779999999996</v>
      </c>
      <c r="BF3663">
        <v>53.350259999999999</v>
      </c>
      <c r="BG3663">
        <v>52.5655</v>
      </c>
      <c r="BH3663">
        <v>59.942259999999997</v>
      </c>
      <c r="BI3663">
        <v>17.141870000000001</v>
      </c>
      <c r="BJ3663">
        <v>165.04169999999999</v>
      </c>
      <c r="BK3663">
        <v>249.02369999999999</v>
      </c>
      <c r="BL3663">
        <v>259.67660000000001</v>
      </c>
      <c r="BM3663">
        <v>420.12130000000002</v>
      </c>
      <c r="BN3663">
        <v>288.84750000000003</v>
      </c>
      <c r="BO3663">
        <v>166.8426</v>
      </c>
      <c r="BP3663">
        <v>-448.27890000000002</v>
      </c>
      <c r="BQ3663">
        <v>-593.19169999999997</v>
      </c>
      <c r="BR3663">
        <v>-610.88469999999995</v>
      </c>
      <c r="BS3663">
        <v>-465.43799999999999</v>
      </c>
      <c r="BT3663">
        <v>-115.8883</v>
      </c>
      <c r="BU3663">
        <v>476.87369999999999</v>
      </c>
      <c r="BV3663">
        <v>1426.2829999999999</v>
      </c>
      <c r="BW3663">
        <v>912.70839999999998</v>
      </c>
      <c r="BX3663">
        <v>691.94849999999997</v>
      </c>
      <c r="BY3663">
        <v>706.83010000000002</v>
      </c>
      <c r="BZ3663">
        <v>529.95349999999996</v>
      </c>
      <c r="CA3663">
        <v>172.751</v>
      </c>
      <c r="CB3663">
        <v>-46.405949999999997</v>
      </c>
      <c r="CC3663">
        <v>-196.7337</v>
      </c>
      <c r="CD3663">
        <v>-296.41379999999998</v>
      </c>
      <c r="CE3663">
        <v>-5.4906980000000001</v>
      </c>
      <c r="CF3663" s="20">
        <v>20943.68</v>
      </c>
      <c r="CG3663" s="20">
        <v>24040.12</v>
      </c>
      <c r="CH3663" s="20">
        <v>21172.57</v>
      </c>
      <c r="CI3663" s="20">
        <v>20352.57</v>
      </c>
      <c r="CJ3663" s="20">
        <v>17454.73</v>
      </c>
      <c r="CK3663" s="20">
        <v>14440.15</v>
      </c>
      <c r="CL3663" s="20">
        <v>16745.66</v>
      </c>
      <c r="CM3663" s="20">
        <v>16289.32</v>
      </c>
      <c r="CN3663" s="20">
        <v>10784.77</v>
      </c>
      <c r="CO3663" s="20">
        <v>8495.848</v>
      </c>
      <c r="CP3663" s="20">
        <v>5302.83</v>
      </c>
      <c r="CQ3663" s="20">
        <v>2234.65</v>
      </c>
      <c r="CR3663" s="20">
        <v>4082.85</v>
      </c>
      <c r="CS3663" s="20">
        <v>7814.0249999999996</v>
      </c>
      <c r="CT3663" s="20">
        <v>20301.36</v>
      </c>
      <c r="CU3663" s="20">
        <v>34701.81</v>
      </c>
      <c r="CV3663" s="20">
        <v>37773.379999999997</v>
      </c>
      <c r="CW3663" s="20">
        <v>56511.29</v>
      </c>
      <c r="CX3663" s="20">
        <v>48912.44</v>
      </c>
      <c r="CY3663" s="20">
        <v>44672.3</v>
      </c>
      <c r="CZ3663" s="20">
        <v>46361.98</v>
      </c>
      <c r="DA3663" s="20">
        <v>32493.99</v>
      </c>
      <c r="DB3663" s="20">
        <v>31398.7</v>
      </c>
      <c r="DC3663" s="20">
        <v>30867.34</v>
      </c>
      <c r="DD3663">
        <v>0</v>
      </c>
      <c r="DE3663">
        <v>0</v>
      </c>
      <c r="DF3663">
        <v>0</v>
      </c>
    </row>
    <row r="3664" spans="1:110" x14ac:dyDescent="0.25">
      <c r="A3664" s="16" t="str">
        <f t="shared" si="57"/>
        <v>Program Specific_CPP_200 kW and above_All_SDGE_1-in-2_TYPICAL EVENT DAY_2029_8</v>
      </c>
      <c r="B3664" t="s">
        <v>196</v>
      </c>
      <c r="C3664" t="s">
        <v>121</v>
      </c>
      <c r="D3664" t="s">
        <v>122</v>
      </c>
      <c r="E3664" t="s">
        <v>7</v>
      </c>
      <c r="F3664" t="s">
        <v>125</v>
      </c>
      <c r="G3664" t="s">
        <v>111</v>
      </c>
      <c r="H3664" t="s">
        <v>19</v>
      </c>
      <c r="I3664">
        <v>2029</v>
      </c>
      <c r="J3664">
        <v>8</v>
      </c>
      <c r="K3664">
        <v>309</v>
      </c>
      <c r="L3664">
        <v>56232.86</v>
      </c>
      <c r="M3664">
        <v>54752.73</v>
      </c>
      <c r="N3664">
        <v>54002.84</v>
      </c>
      <c r="O3664">
        <v>53922.49</v>
      </c>
      <c r="P3664">
        <v>55312.84</v>
      </c>
      <c r="Q3664">
        <v>59199</v>
      </c>
      <c r="R3664">
        <v>64863.41</v>
      </c>
      <c r="S3664">
        <v>68300.570000000007</v>
      </c>
      <c r="T3664">
        <v>70412.89</v>
      </c>
      <c r="U3664">
        <v>72677.72</v>
      </c>
      <c r="V3664">
        <v>75185.02</v>
      </c>
      <c r="W3664">
        <v>77181.679999999993</v>
      </c>
      <c r="X3664">
        <v>78155.91</v>
      </c>
      <c r="Y3664">
        <v>78428.759999999995</v>
      </c>
      <c r="Z3664">
        <v>77560.63</v>
      </c>
      <c r="AA3664">
        <v>75733.16</v>
      </c>
      <c r="AB3664">
        <v>73038.92</v>
      </c>
      <c r="AC3664">
        <v>70587.199999999997</v>
      </c>
      <c r="AD3664">
        <v>67195.95</v>
      </c>
      <c r="AE3664">
        <v>64532.94</v>
      </c>
      <c r="AF3664">
        <v>61984.14</v>
      </c>
      <c r="AG3664">
        <v>61448.74</v>
      </c>
      <c r="AH3664">
        <v>59822.51</v>
      </c>
      <c r="AI3664">
        <v>57711.5</v>
      </c>
      <c r="AJ3664">
        <v>69.494410000000002</v>
      </c>
      <c r="AK3664">
        <v>69.031729999999996</v>
      </c>
      <c r="AL3664">
        <v>68.325379999999996</v>
      </c>
      <c r="AM3664">
        <v>68.006609999999995</v>
      </c>
      <c r="AN3664">
        <v>67.925079999999994</v>
      </c>
      <c r="AO3664">
        <v>67.832639999999998</v>
      </c>
      <c r="AP3664">
        <v>67.660539999999997</v>
      </c>
      <c r="AQ3664">
        <v>68.555549999999997</v>
      </c>
      <c r="AR3664">
        <v>72.025899999999993</v>
      </c>
      <c r="AS3664">
        <v>76.527910000000006</v>
      </c>
      <c r="AT3664">
        <v>80.905249999999995</v>
      </c>
      <c r="AU3664">
        <v>84.495140000000006</v>
      </c>
      <c r="AV3664">
        <v>86.07302</v>
      </c>
      <c r="AW3664">
        <v>86.290949999999995</v>
      </c>
      <c r="AX3664">
        <v>86.072649999999996</v>
      </c>
      <c r="AY3664">
        <v>85.736660000000001</v>
      </c>
      <c r="AZ3664">
        <v>84.831649999999996</v>
      </c>
      <c r="BA3664">
        <v>83.618260000000006</v>
      </c>
      <c r="BB3664">
        <v>81.627780000000001</v>
      </c>
      <c r="BC3664">
        <v>78.812259999999995</v>
      </c>
      <c r="BD3664">
        <v>75.46987</v>
      </c>
      <c r="BE3664">
        <v>73.535110000000003</v>
      </c>
      <c r="BF3664">
        <v>72.144559999999998</v>
      </c>
      <c r="BG3664">
        <v>70.992519999999999</v>
      </c>
      <c r="BH3664">
        <v>77.569559999999996</v>
      </c>
      <c r="BI3664">
        <v>22.05264</v>
      </c>
      <c r="BJ3664">
        <v>211.76730000000001</v>
      </c>
      <c r="BK3664">
        <v>318.88549999999998</v>
      </c>
      <c r="BL3664">
        <v>331.08350000000002</v>
      </c>
      <c r="BM3664">
        <v>535.52139999999997</v>
      </c>
      <c r="BN3664">
        <v>367.04020000000003</v>
      </c>
      <c r="BO3664">
        <v>213.33770000000001</v>
      </c>
      <c r="BP3664">
        <v>-583.41989999999998</v>
      </c>
      <c r="BQ3664">
        <v>-791.80579999999998</v>
      </c>
      <c r="BR3664">
        <v>-830.93370000000004</v>
      </c>
      <c r="BS3664">
        <v>-647.48979999999995</v>
      </c>
      <c r="BT3664">
        <v>-162.65770000000001</v>
      </c>
      <c r="BU3664">
        <v>675.22109999999998</v>
      </c>
      <c r="BV3664">
        <v>2028.5509999999999</v>
      </c>
      <c r="BW3664">
        <v>1291.5719999999999</v>
      </c>
      <c r="BX3664">
        <v>969.24159999999995</v>
      </c>
      <c r="BY3664">
        <v>970.0095</v>
      </c>
      <c r="BZ3664">
        <v>707.40160000000003</v>
      </c>
      <c r="CA3664">
        <v>225.52549999999999</v>
      </c>
      <c r="CB3664">
        <v>-59.821370000000002</v>
      </c>
      <c r="CC3664">
        <v>-254.36879999999999</v>
      </c>
      <c r="CD3664">
        <v>-383.39769999999999</v>
      </c>
      <c r="CE3664">
        <v>-7.0737059999999996</v>
      </c>
      <c r="CF3664" s="20">
        <v>35072.720000000001</v>
      </c>
      <c r="CG3664" s="20">
        <v>39787.019999999997</v>
      </c>
      <c r="CH3664" s="20">
        <v>34858.129999999997</v>
      </c>
      <c r="CI3664" s="20">
        <v>33373.949999999997</v>
      </c>
      <c r="CJ3664" s="20">
        <v>28374.14</v>
      </c>
      <c r="CK3664" s="20">
        <v>23462.59</v>
      </c>
      <c r="CL3664" s="20">
        <v>27039.09</v>
      </c>
      <c r="CM3664" s="20">
        <v>26633.27</v>
      </c>
      <c r="CN3664" s="20">
        <v>18267.400000000001</v>
      </c>
      <c r="CO3664" s="20">
        <v>15137.49</v>
      </c>
      <c r="CP3664" s="20">
        <v>9811.1949999999997</v>
      </c>
      <c r="CQ3664" s="20">
        <v>4324.6589999999997</v>
      </c>
      <c r="CR3664" s="20">
        <v>8043.2939999999999</v>
      </c>
      <c r="CS3664" s="20">
        <v>15666.07</v>
      </c>
      <c r="CT3664" s="20">
        <v>41066.32</v>
      </c>
      <c r="CU3664" s="20">
        <v>69490.490000000005</v>
      </c>
      <c r="CV3664" s="20">
        <v>74114.37</v>
      </c>
      <c r="CW3664" s="20">
        <v>106428.3</v>
      </c>
      <c r="CX3664" s="20">
        <v>87151.7</v>
      </c>
      <c r="CY3664" s="20">
        <v>76135.7</v>
      </c>
      <c r="CZ3664" s="20">
        <v>77041.94</v>
      </c>
      <c r="DA3664" s="20">
        <v>54321.68</v>
      </c>
      <c r="DB3664" s="20">
        <v>52530.77</v>
      </c>
      <c r="DC3664" s="20">
        <v>51231.62</v>
      </c>
      <c r="DD3664">
        <v>0</v>
      </c>
      <c r="DE3664">
        <v>0</v>
      </c>
      <c r="DF3664">
        <v>0</v>
      </c>
    </row>
    <row r="3665" spans="1:110" x14ac:dyDescent="0.25">
      <c r="A3665" s="16" t="str">
        <f t="shared" si="57"/>
        <v>Program Specific_CPP_200 kW and above_All_SDGE_1-in-2_MONTHLY SYSTEM PEAK DAY_2028_4</v>
      </c>
      <c r="B3665" t="s">
        <v>196</v>
      </c>
      <c r="C3665" t="s">
        <v>121</v>
      </c>
      <c r="D3665" t="s">
        <v>122</v>
      </c>
      <c r="E3665" t="s">
        <v>7</v>
      </c>
      <c r="F3665" t="s">
        <v>125</v>
      </c>
      <c r="G3665" t="s">
        <v>111</v>
      </c>
      <c r="H3665" t="s">
        <v>20</v>
      </c>
      <c r="I3665">
        <v>2028</v>
      </c>
      <c r="J3665">
        <v>4</v>
      </c>
      <c r="K3665">
        <v>324</v>
      </c>
      <c r="L3665">
        <v>47828.31</v>
      </c>
      <c r="M3665">
        <v>46704.07</v>
      </c>
      <c r="N3665">
        <v>46065.919999999998</v>
      </c>
      <c r="O3665">
        <v>46058.96</v>
      </c>
      <c r="P3665">
        <v>46905.24</v>
      </c>
      <c r="Q3665">
        <v>49461.75</v>
      </c>
      <c r="R3665">
        <v>53194.07</v>
      </c>
      <c r="S3665">
        <v>54437.96</v>
      </c>
      <c r="T3665">
        <v>54909.1</v>
      </c>
      <c r="U3665">
        <v>55859.13</v>
      </c>
      <c r="V3665">
        <v>56637.98</v>
      </c>
      <c r="W3665">
        <v>57144.51</v>
      </c>
      <c r="X3665">
        <v>57458.91</v>
      </c>
      <c r="Y3665">
        <v>57518.2</v>
      </c>
      <c r="Z3665">
        <v>56861.16</v>
      </c>
      <c r="AA3665">
        <v>55928.18</v>
      </c>
      <c r="AB3665">
        <v>54575.31</v>
      </c>
      <c r="AC3665">
        <v>53909.77</v>
      </c>
      <c r="AD3665">
        <v>52828.9</v>
      </c>
      <c r="AE3665">
        <v>52289.88</v>
      </c>
      <c r="AF3665">
        <v>51158.91</v>
      </c>
      <c r="AG3665">
        <v>51335.18</v>
      </c>
      <c r="AH3665">
        <v>50466.89</v>
      </c>
      <c r="AI3665">
        <v>49152.44</v>
      </c>
      <c r="AJ3665">
        <v>60.185650000000003</v>
      </c>
      <c r="AK3665">
        <v>59.708669999999998</v>
      </c>
      <c r="AL3665">
        <v>59.001829999999998</v>
      </c>
      <c r="AM3665">
        <v>57.821060000000003</v>
      </c>
      <c r="AN3665">
        <v>57.605899999999998</v>
      </c>
      <c r="AO3665">
        <v>56.893300000000004</v>
      </c>
      <c r="AP3665">
        <v>56.927840000000003</v>
      </c>
      <c r="AQ3665">
        <v>58.861179999999997</v>
      </c>
      <c r="AR3665">
        <v>64.528630000000007</v>
      </c>
      <c r="AS3665">
        <v>69.379009999999994</v>
      </c>
      <c r="AT3665">
        <v>73.321070000000006</v>
      </c>
      <c r="AU3665">
        <v>75.691810000000004</v>
      </c>
      <c r="AV3665">
        <v>78.116389999999996</v>
      </c>
      <c r="AW3665">
        <v>79.044520000000006</v>
      </c>
      <c r="AX3665">
        <v>79.526300000000006</v>
      </c>
      <c r="AY3665">
        <v>78.926640000000006</v>
      </c>
      <c r="AZ3665">
        <v>78.365819999999999</v>
      </c>
      <c r="BA3665">
        <v>76.245090000000005</v>
      </c>
      <c r="BB3665">
        <v>73.703029999999998</v>
      </c>
      <c r="BC3665">
        <v>70.723529999999997</v>
      </c>
      <c r="BD3665">
        <v>67.673779999999994</v>
      </c>
      <c r="BE3665">
        <v>64.946160000000006</v>
      </c>
      <c r="BF3665">
        <v>63.679009999999998</v>
      </c>
      <c r="BG3665">
        <v>61.777030000000003</v>
      </c>
      <c r="BH3665">
        <v>65.976039999999998</v>
      </c>
      <c r="BI3665">
        <v>18.8109</v>
      </c>
      <c r="BJ3665">
        <v>180.64340000000001</v>
      </c>
      <c r="BK3665">
        <v>272.38240000000002</v>
      </c>
      <c r="BL3665">
        <v>280.75850000000003</v>
      </c>
      <c r="BM3665">
        <v>447.43700000000001</v>
      </c>
      <c r="BN3665">
        <v>301.00729999999999</v>
      </c>
      <c r="BO3665">
        <v>170.0377</v>
      </c>
      <c r="BP3665">
        <v>-454.96010000000001</v>
      </c>
      <c r="BQ3665">
        <v>-608.57140000000004</v>
      </c>
      <c r="BR3665">
        <v>-625.95460000000003</v>
      </c>
      <c r="BS3665">
        <v>-479.3947</v>
      </c>
      <c r="BT3665">
        <v>-119.58320000000001</v>
      </c>
      <c r="BU3665">
        <v>495.19459999999998</v>
      </c>
      <c r="BV3665">
        <v>1487.1690000000001</v>
      </c>
      <c r="BW3665">
        <v>953.81309999999996</v>
      </c>
      <c r="BX3665">
        <v>724.22569999999996</v>
      </c>
      <c r="BY3665">
        <v>740.82809999999995</v>
      </c>
      <c r="BZ3665">
        <v>556.15329999999994</v>
      </c>
      <c r="CA3665">
        <v>182.73929999999999</v>
      </c>
      <c r="CB3665">
        <v>-49.373860000000001</v>
      </c>
      <c r="CC3665">
        <v>-212.5034</v>
      </c>
      <c r="CD3665">
        <v>-323.43819999999999</v>
      </c>
      <c r="CE3665">
        <v>-6.0246209999999998</v>
      </c>
      <c r="CF3665" s="20">
        <v>25372.27</v>
      </c>
      <c r="CG3665" s="20">
        <v>28949.39</v>
      </c>
      <c r="CH3665" s="20">
        <v>25364.74</v>
      </c>
      <c r="CI3665" s="20">
        <v>24349.83</v>
      </c>
      <c r="CJ3665" s="20">
        <v>20403.91</v>
      </c>
      <c r="CK3665" s="20">
        <v>16378.95</v>
      </c>
      <c r="CL3665" s="20">
        <v>18185.23</v>
      </c>
      <c r="CM3665" s="20">
        <v>16919.189999999999</v>
      </c>
      <c r="CN3665" s="20">
        <v>11108.65</v>
      </c>
      <c r="CO3665" s="20">
        <v>8942.1020000000008</v>
      </c>
      <c r="CP3665" s="20">
        <v>5567.6880000000001</v>
      </c>
      <c r="CQ3665" s="20">
        <v>2370.6770000000001</v>
      </c>
      <c r="CR3665" s="20">
        <v>4347.3540000000003</v>
      </c>
      <c r="CS3665" s="20">
        <v>8425.9709999999995</v>
      </c>
      <c r="CT3665" s="20">
        <v>22071.63</v>
      </c>
      <c r="CU3665" s="20">
        <v>37897.86</v>
      </c>
      <c r="CV3665" s="20">
        <v>41379.589999999997</v>
      </c>
      <c r="CW3665" s="20">
        <v>62078.32</v>
      </c>
      <c r="CX3665" s="20">
        <v>53868.25</v>
      </c>
      <c r="CY3665" s="20">
        <v>49987.43</v>
      </c>
      <c r="CZ3665" s="20">
        <v>52481.8</v>
      </c>
      <c r="DA3665" s="20">
        <v>37912.07</v>
      </c>
      <c r="DB3665" s="20">
        <v>37385.019999999997</v>
      </c>
      <c r="DC3665" s="20">
        <v>37162.379999999997</v>
      </c>
      <c r="DD3665">
        <v>0</v>
      </c>
      <c r="DE3665">
        <v>0</v>
      </c>
      <c r="DF3665">
        <v>0</v>
      </c>
    </row>
    <row r="3666" spans="1:110" x14ac:dyDescent="0.25">
      <c r="A3666" s="16" t="str">
        <f t="shared" si="57"/>
        <v>Portfolio Adjusted_CPP_200 kW and above_All_SDGE_1-in-2_MONTHLY SYSTEM PEAK DAY_2023_2</v>
      </c>
      <c r="B3666" t="s">
        <v>195</v>
      </c>
      <c r="C3666" t="s">
        <v>121</v>
      </c>
      <c r="D3666" t="s">
        <v>122</v>
      </c>
      <c r="E3666" t="s">
        <v>7</v>
      </c>
      <c r="F3666" t="s">
        <v>125</v>
      </c>
      <c r="G3666" t="s">
        <v>111</v>
      </c>
      <c r="H3666" t="s">
        <v>20</v>
      </c>
      <c r="I3666">
        <v>2023</v>
      </c>
      <c r="J3666">
        <v>2</v>
      </c>
      <c r="K3666">
        <v>420</v>
      </c>
      <c r="L3666">
        <v>55438.3</v>
      </c>
      <c r="M3666">
        <v>54236.35</v>
      </c>
      <c r="N3666">
        <v>53595.71</v>
      </c>
      <c r="O3666">
        <v>53622.44</v>
      </c>
      <c r="P3666">
        <v>55751.47</v>
      </c>
      <c r="Q3666">
        <v>61127.79</v>
      </c>
      <c r="R3666">
        <v>68716.41</v>
      </c>
      <c r="S3666">
        <v>73101.95</v>
      </c>
      <c r="T3666">
        <v>74429.83</v>
      </c>
      <c r="U3666">
        <v>74977.97</v>
      </c>
      <c r="V3666">
        <v>76516.41</v>
      </c>
      <c r="W3666">
        <v>76911.08</v>
      </c>
      <c r="X3666">
        <v>76991.7</v>
      </c>
      <c r="Y3666">
        <v>76757.509999999995</v>
      </c>
      <c r="Z3666">
        <v>75568.929999999993</v>
      </c>
      <c r="AA3666">
        <v>73543.05</v>
      </c>
      <c r="AB3666">
        <v>72254.38</v>
      </c>
      <c r="AC3666">
        <v>71915.28</v>
      </c>
      <c r="AD3666">
        <v>68642.070000000007</v>
      </c>
      <c r="AE3666">
        <v>65721.91</v>
      </c>
      <c r="AF3666">
        <v>63386.53</v>
      </c>
      <c r="AG3666">
        <v>62781.94</v>
      </c>
      <c r="AH3666">
        <v>60591.68</v>
      </c>
      <c r="AI3666">
        <v>57857.57</v>
      </c>
      <c r="AJ3666">
        <v>43.017769999999999</v>
      </c>
      <c r="AK3666">
        <v>42.827500000000001</v>
      </c>
      <c r="AL3666">
        <v>41.66919</v>
      </c>
      <c r="AM3666">
        <v>41.513629999999999</v>
      </c>
      <c r="AN3666">
        <v>41.040579999999999</v>
      </c>
      <c r="AO3666">
        <v>40.395400000000002</v>
      </c>
      <c r="AP3666">
        <v>40.53293</v>
      </c>
      <c r="AQ3666">
        <v>41.558230000000002</v>
      </c>
      <c r="AR3666">
        <v>46.48124</v>
      </c>
      <c r="AS3666">
        <v>51.818570000000001</v>
      </c>
      <c r="AT3666">
        <v>55.451270000000001</v>
      </c>
      <c r="AU3666">
        <v>58.663130000000002</v>
      </c>
      <c r="AV3666">
        <v>59.760249999999999</v>
      </c>
      <c r="AW3666">
        <v>59.822290000000002</v>
      </c>
      <c r="AX3666">
        <v>59.556429999999999</v>
      </c>
      <c r="AY3666">
        <v>58.954999999999998</v>
      </c>
      <c r="AZ3666">
        <v>57.81194</v>
      </c>
      <c r="BA3666">
        <v>56.012079999999997</v>
      </c>
      <c r="BB3666">
        <v>53.72213</v>
      </c>
      <c r="BC3666">
        <v>52.048259999999999</v>
      </c>
      <c r="BD3666">
        <v>50.928879999999999</v>
      </c>
      <c r="BE3666">
        <v>49.75067</v>
      </c>
      <c r="BF3666">
        <v>48.907429999999998</v>
      </c>
      <c r="BG3666">
        <v>48.151519999999998</v>
      </c>
      <c r="BH3666">
        <v>76.473529999999997</v>
      </c>
      <c r="BI3666">
        <v>21.844660000000001</v>
      </c>
      <c r="BJ3666">
        <v>210.17080000000001</v>
      </c>
      <c r="BK3666">
        <v>317.11110000000002</v>
      </c>
      <c r="BL3666">
        <v>333.709</v>
      </c>
      <c r="BM3666">
        <v>552.96939999999995</v>
      </c>
      <c r="BN3666">
        <v>388.84300000000002</v>
      </c>
      <c r="BO3666">
        <v>228.3349</v>
      </c>
      <c r="BP3666">
        <v>-616.70299999999997</v>
      </c>
      <c r="BQ3666">
        <v>-816.86649999999997</v>
      </c>
      <c r="BR3666">
        <v>-845.64800000000002</v>
      </c>
      <c r="BS3666">
        <v>-645.21969999999999</v>
      </c>
      <c r="BT3666">
        <v>-160.23480000000001</v>
      </c>
      <c r="BU3666">
        <v>660.83280000000002</v>
      </c>
      <c r="BV3666">
        <v>1976.4590000000001</v>
      </c>
      <c r="BW3666">
        <v>1254.221</v>
      </c>
      <c r="BX3666">
        <v>958.8306</v>
      </c>
      <c r="BY3666">
        <v>988.25990000000002</v>
      </c>
      <c r="BZ3666">
        <v>722.62549999999999</v>
      </c>
      <c r="CA3666">
        <v>229.6807</v>
      </c>
      <c r="CB3666">
        <v>-61.174819999999997</v>
      </c>
      <c r="CC3666">
        <v>-259.88760000000002</v>
      </c>
      <c r="CD3666">
        <v>-388.32729999999998</v>
      </c>
      <c r="CE3666">
        <v>-7.0916100000000002</v>
      </c>
      <c r="CF3666" s="20">
        <v>34088.589999999997</v>
      </c>
      <c r="CG3666" s="20">
        <v>39040.089999999997</v>
      </c>
      <c r="CH3666" s="20">
        <v>34334.51</v>
      </c>
      <c r="CI3666" s="20">
        <v>33003.56</v>
      </c>
      <c r="CJ3666" s="20">
        <v>28825.94</v>
      </c>
      <c r="CK3666" s="20">
        <v>25016.38</v>
      </c>
      <c r="CL3666" s="20">
        <v>30346.83</v>
      </c>
      <c r="CM3666" s="20">
        <v>30509.4</v>
      </c>
      <c r="CN3666" s="20">
        <v>20411.099999999999</v>
      </c>
      <c r="CO3666" s="20">
        <v>16110.86</v>
      </c>
      <c r="CP3666" s="20">
        <v>10161.75</v>
      </c>
      <c r="CQ3666" s="20">
        <v>4294.3869999999997</v>
      </c>
      <c r="CR3666" s="20">
        <v>7805.4520000000002</v>
      </c>
      <c r="CS3666" s="20">
        <v>15005.53</v>
      </c>
      <c r="CT3666" s="20">
        <v>38984.29</v>
      </c>
      <c r="CU3666" s="20">
        <v>65529.45</v>
      </c>
      <c r="CV3666" s="20">
        <v>72530.720000000001</v>
      </c>
      <c r="CW3666" s="20">
        <v>110470.8</v>
      </c>
      <c r="CX3666" s="20">
        <v>90943.25</v>
      </c>
      <c r="CY3666" s="20">
        <v>78967.05</v>
      </c>
      <c r="CZ3666" s="20">
        <v>80567.520000000004</v>
      </c>
      <c r="DA3666" s="20">
        <v>56704.39</v>
      </c>
      <c r="DB3666" s="20">
        <v>53890.29</v>
      </c>
      <c r="DC3666" s="20">
        <v>51491.29</v>
      </c>
      <c r="DD3666">
        <v>0</v>
      </c>
      <c r="DE3666">
        <v>0</v>
      </c>
      <c r="DF3666">
        <v>0</v>
      </c>
    </row>
    <row r="3667" spans="1:110" x14ac:dyDescent="0.25">
      <c r="A3667" s="16" t="str">
        <f t="shared" si="57"/>
        <v>Portfolio Adjusted_CPP_200 kW and above_All_SDGE_1-in-2_MONTHLY SYSTEM PEAK DAY_2030_10</v>
      </c>
      <c r="B3667" t="s">
        <v>195</v>
      </c>
      <c r="C3667" t="s">
        <v>121</v>
      </c>
      <c r="D3667" t="s">
        <v>122</v>
      </c>
      <c r="E3667" t="s">
        <v>7</v>
      </c>
      <c r="F3667" t="s">
        <v>125</v>
      </c>
      <c r="G3667" t="s">
        <v>111</v>
      </c>
      <c r="H3667" t="s">
        <v>20</v>
      </c>
      <c r="I3667">
        <v>2030</v>
      </c>
      <c r="J3667">
        <v>10</v>
      </c>
      <c r="K3667">
        <v>286</v>
      </c>
      <c r="L3667">
        <v>48548.57</v>
      </c>
      <c r="M3667">
        <v>47496.89</v>
      </c>
      <c r="N3667">
        <v>46865.63</v>
      </c>
      <c r="O3667">
        <v>46846.42</v>
      </c>
      <c r="P3667">
        <v>48212.05</v>
      </c>
      <c r="Q3667">
        <v>51230.31</v>
      </c>
      <c r="R3667">
        <v>55703.63</v>
      </c>
      <c r="S3667">
        <v>58220.34</v>
      </c>
      <c r="T3667">
        <v>59639.59</v>
      </c>
      <c r="U3667">
        <v>61188.11</v>
      </c>
      <c r="V3667">
        <v>62931.22</v>
      </c>
      <c r="W3667">
        <v>64454.74</v>
      </c>
      <c r="X3667">
        <v>65433.120000000003</v>
      </c>
      <c r="Y3667">
        <v>65769.95</v>
      </c>
      <c r="Z3667">
        <v>65336.91</v>
      </c>
      <c r="AA3667">
        <v>64309.65</v>
      </c>
      <c r="AB3667">
        <v>62372.25</v>
      </c>
      <c r="AC3667">
        <v>60631.89</v>
      </c>
      <c r="AD3667">
        <v>57872.4</v>
      </c>
      <c r="AE3667">
        <v>55558.01</v>
      </c>
      <c r="AF3667">
        <v>53401.14</v>
      </c>
      <c r="AG3667">
        <v>52993.22</v>
      </c>
      <c r="AH3667">
        <v>51689.81</v>
      </c>
      <c r="AI3667">
        <v>49834.45</v>
      </c>
      <c r="AJ3667">
        <v>65.832319999999996</v>
      </c>
      <c r="AK3667">
        <v>65.066199999999995</v>
      </c>
      <c r="AL3667">
        <v>64.360100000000003</v>
      </c>
      <c r="AM3667">
        <v>64.422839999999994</v>
      </c>
      <c r="AN3667">
        <v>64.308409999999995</v>
      </c>
      <c r="AO3667">
        <v>63.108649999999997</v>
      </c>
      <c r="AP3667">
        <v>63.234389999999998</v>
      </c>
      <c r="AQ3667">
        <v>62.844619999999999</v>
      </c>
      <c r="AR3667">
        <v>68.447159999999997</v>
      </c>
      <c r="AS3667">
        <v>77.108000000000004</v>
      </c>
      <c r="AT3667">
        <v>84.363489999999999</v>
      </c>
      <c r="AU3667">
        <v>88.474419999999995</v>
      </c>
      <c r="AV3667">
        <v>90.406570000000002</v>
      </c>
      <c r="AW3667">
        <v>90.422079999999994</v>
      </c>
      <c r="AX3667">
        <v>90.140079999999998</v>
      </c>
      <c r="AY3667">
        <v>89.609300000000005</v>
      </c>
      <c r="AZ3667">
        <v>88.116029999999995</v>
      </c>
      <c r="BA3667">
        <v>85.321190000000001</v>
      </c>
      <c r="BB3667">
        <v>81.827820000000003</v>
      </c>
      <c r="BC3667">
        <v>76.120379999999997</v>
      </c>
      <c r="BD3667">
        <v>73.145359999999997</v>
      </c>
      <c r="BE3667">
        <v>69.904830000000004</v>
      </c>
      <c r="BF3667">
        <v>68.075010000000006</v>
      </c>
      <c r="BG3667">
        <v>66.617360000000005</v>
      </c>
      <c r="BH3667">
        <v>66.969589999999997</v>
      </c>
      <c r="BI3667">
        <v>19.130220000000001</v>
      </c>
      <c r="BJ3667">
        <v>183.77940000000001</v>
      </c>
      <c r="BK3667">
        <v>277.03919999999999</v>
      </c>
      <c r="BL3667">
        <v>288.58069999999998</v>
      </c>
      <c r="BM3667">
        <v>463.4357</v>
      </c>
      <c r="BN3667">
        <v>315.20800000000003</v>
      </c>
      <c r="BO3667">
        <v>181.852</v>
      </c>
      <c r="BP3667">
        <v>-494.15550000000002</v>
      </c>
      <c r="BQ3667">
        <v>-666.62929999999994</v>
      </c>
      <c r="BR3667">
        <v>-695.50649999999996</v>
      </c>
      <c r="BS3667">
        <v>-540.72140000000002</v>
      </c>
      <c r="BT3667">
        <v>-136.17910000000001</v>
      </c>
      <c r="BU3667">
        <v>566.23689999999999</v>
      </c>
      <c r="BV3667">
        <v>1708.847</v>
      </c>
      <c r="BW3667">
        <v>1096.7529999999999</v>
      </c>
      <c r="BX3667">
        <v>827.69269999999995</v>
      </c>
      <c r="BY3667">
        <v>833.20360000000005</v>
      </c>
      <c r="BZ3667">
        <v>609.24850000000004</v>
      </c>
      <c r="CA3667">
        <v>194.16050000000001</v>
      </c>
      <c r="CB3667">
        <v>-51.537849999999999</v>
      </c>
      <c r="CC3667">
        <v>-219.36689999999999</v>
      </c>
      <c r="CD3667">
        <v>-331.2758</v>
      </c>
      <c r="CE3667">
        <v>-6.1082150000000004</v>
      </c>
      <c r="CF3667" s="20">
        <v>26142.2</v>
      </c>
      <c r="CG3667" s="20">
        <v>29940.59</v>
      </c>
      <c r="CH3667" s="20">
        <v>26253.05</v>
      </c>
      <c r="CI3667" s="20">
        <v>25189.55</v>
      </c>
      <c r="CJ3667" s="20">
        <v>21556.69</v>
      </c>
      <c r="CK3667" s="20">
        <v>17571.189999999999</v>
      </c>
      <c r="CL3667" s="20">
        <v>19941.57</v>
      </c>
      <c r="CM3667" s="20">
        <v>19351.97</v>
      </c>
      <c r="CN3667" s="20">
        <v>13105.14</v>
      </c>
      <c r="CO3667" s="20">
        <v>10729.64</v>
      </c>
      <c r="CP3667" s="20">
        <v>6873.7150000000001</v>
      </c>
      <c r="CQ3667" s="20">
        <v>3016.0120000000002</v>
      </c>
      <c r="CR3667" s="20">
        <v>5637.7470000000003</v>
      </c>
      <c r="CS3667" s="20">
        <v>11017.03</v>
      </c>
      <c r="CT3667" s="20">
        <v>29142.06</v>
      </c>
      <c r="CU3667" s="20">
        <v>50107.83</v>
      </c>
      <c r="CV3667" s="20">
        <v>54047.61</v>
      </c>
      <c r="CW3667" s="20">
        <v>78524.89</v>
      </c>
      <c r="CX3667" s="20">
        <v>64644.67</v>
      </c>
      <c r="CY3667" s="20">
        <v>56431.15</v>
      </c>
      <c r="CZ3667" s="20">
        <v>57183.040000000001</v>
      </c>
      <c r="DA3667" s="20">
        <v>40400.61</v>
      </c>
      <c r="DB3667" s="20">
        <v>39218.800000000003</v>
      </c>
      <c r="DC3667" s="20">
        <v>38200.82</v>
      </c>
      <c r="DD3667">
        <v>0</v>
      </c>
      <c r="DE3667">
        <v>0</v>
      </c>
      <c r="DF3667">
        <v>0</v>
      </c>
    </row>
    <row r="3668" spans="1:110" x14ac:dyDescent="0.25">
      <c r="A3668" s="16" t="str">
        <f t="shared" si="57"/>
        <v>Program Specific_CPP_200 kW and above_All_SDGE_1-in-2_MONTHLY SYSTEM PEAK DAY_2021_9</v>
      </c>
      <c r="B3668" t="s">
        <v>196</v>
      </c>
      <c r="C3668" t="s">
        <v>121</v>
      </c>
      <c r="D3668" t="s">
        <v>122</v>
      </c>
      <c r="E3668" t="s">
        <v>7</v>
      </c>
      <c r="F3668" t="s">
        <v>125</v>
      </c>
      <c r="G3668" t="s">
        <v>111</v>
      </c>
      <c r="H3668" t="s">
        <v>20</v>
      </c>
      <c r="I3668">
        <v>2021</v>
      </c>
      <c r="J3668">
        <v>9</v>
      </c>
      <c r="K3668">
        <v>738</v>
      </c>
      <c r="L3668">
        <v>122659.4</v>
      </c>
      <c r="M3668">
        <v>119569.4</v>
      </c>
      <c r="N3668">
        <v>117785.5</v>
      </c>
      <c r="O3668">
        <v>117344.4</v>
      </c>
      <c r="P3668">
        <v>120082.4</v>
      </c>
      <c r="Q3668">
        <v>128213.5</v>
      </c>
      <c r="R3668">
        <v>141049.70000000001</v>
      </c>
      <c r="S3668">
        <v>148299.9</v>
      </c>
      <c r="T3668">
        <v>152710.70000000001</v>
      </c>
      <c r="U3668">
        <v>157584.70000000001</v>
      </c>
      <c r="V3668">
        <v>163564.70000000001</v>
      </c>
      <c r="W3668">
        <v>168427.5</v>
      </c>
      <c r="X3668">
        <v>171078.7</v>
      </c>
      <c r="Y3668">
        <v>172300.5</v>
      </c>
      <c r="Z3668">
        <v>170774.5</v>
      </c>
      <c r="AA3668">
        <v>167179.70000000001</v>
      </c>
      <c r="AB3668">
        <v>161096.1</v>
      </c>
      <c r="AC3668">
        <v>155226.29999999999</v>
      </c>
      <c r="AD3668">
        <v>147850.79999999999</v>
      </c>
      <c r="AE3668">
        <v>142116</v>
      </c>
      <c r="AF3668">
        <v>135630.79999999999</v>
      </c>
      <c r="AG3668">
        <v>134718.5</v>
      </c>
      <c r="AH3668">
        <v>131560.70000000001</v>
      </c>
      <c r="AI3668">
        <v>126980.7</v>
      </c>
      <c r="AJ3668">
        <v>73.072789999999998</v>
      </c>
      <c r="AK3668">
        <v>72.600629999999995</v>
      </c>
      <c r="AL3668">
        <v>71.963939999999994</v>
      </c>
      <c r="AM3668">
        <v>72.27901</v>
      </c>
      <c r="AN3668">
        <v>72.062489999999997</v>
      </c>
      <c r="AO3668">
        <v>72.291650000000004</v>
      </c>
      <c r="AP3668">
        <v>71.947400000000002</v>
      </c>
      <c r="AQ3668">
        <v>72.102040000000002</v>
      </c>
      <c r="AR3668">
        <v>77.687939999999998</v>
      </c>
      <c r="AS3668">
        <v>84.340909999999994</v>
      </c>
      <c r="AT3668">
        <v>90.248480000000001</v>
      </c>
      <c r="AU3668">
        <v>95.293229999999994</v>
      </c>
      <c r="AV3668">
        <v>96.389989999999997</v>
      </c>
      <c r="AW3668">
        <v>95.550619999999995</v>
      </c>
      <c r="AX3668">
        <v>96.012659999999997</v>
      </c>
      <c r="AY3668">
        <v>96.021699999999996</v>
      </c>
      <c r="AZ3668">
        <v>94.843739999999997</v>
      </c>
      <c r="BA3668">
        <v>94.651529999999994</v>
      </c>
      <c r="BB3668">
        <v>91.499539999999996</v>
      </c>
      <c r="BC3668">
        <v>86.816270000000003</v>
      </c>
      <c r="BD3668">
        <v>81.924000000000007</v>
      </c>
      <c r="BE3668">
        <v>79.764579999999995</v>
      </c>
      <c r="BF3668">
        <v>78.08502</v>
      </c>
      <c r="BG3668">
        <v>76.704430000000002</v>
      </c>
      <c r="BH3668">
        <v>169.20070000000001</v>
      </c>
      <c r="BI3668">
        <v>48.158709999999999</v>
      </c>
      <c r="BJ3668">
        <v>461.8852</v>
      </c>
      <c r="BK3668">
        <v>693.94870000000003</v>
      </c>
      <c r="BL3668">
        <v>718.77170000000001</v>
      </c>
      <c r="BM3668">
        <v>1159.835</v>
      </c>
      <c r="BN3668">
        <v>798.15269999999998</v>
      </c>
      <c r="BO3668">
        <v>463.21679999999998</v>
      </c>
      <c r="BP3668">
        <v>-1265.3150000000001</v>
      </c>
      <c r="BQ3668">
        <v>-1716.846</v>
      </c>
      <c r="BR3668">
        <v>-1807.693</v>
      </c>
      <c r="BS3668">
        <v>-1412.9659999999999</v>
      </c>
      <c r="BT3668">
        <v>-356.04829999999998</v>
      </c>
      <c r="BU3668">
        <v>1483.396</v>
      </c>
      <c r="BV3668">
        <v>4466.5029999999997</v>
      </c>
      <c r="BW3668">
        <v>2851.1239999999998</v>
      </c>
      <c r="BX3668">
        <v>2137.779</v>
      </c>
      <c r="BY3668">
        <v>2133.1210000000001</v>
      </c>
      <c r="BZ3668">
        <v>1556.49</v>
      </c>
      <c r="CA3668">
        <v>496.65789999999998</v>
      </c>
      <c r="CB3668">
        <v>-130.89830000000001</v>
      </c>
      <c r="CC3668">
        <v>-557.67079999999999</v>
      </c>
      <c r="CD3668">
        <v>-843.16189999999995</v>
      </c>
      <c r="CE3668">
        <v>-15.56404</v>
      </c>
      <c r="CF3668" s="20">
        <v>166874.9</v>
      </c>
      <c r="CG3668" s="20">
        <v>189744.8</v>
      </c>
      <c r="CH3668" s="20">
        <v>165826.6</v>
      </c>
      <c r="CI3668" s="20">
        <v>158049.4</v>
      </c>
      <c r="CJ3668" s="20">
        <v>133730.20000000001</v>
      </c>
      <c r="CK3668" s="20">
        <v>110056.2</v>
      </c>
      <c r="CL3668" s="20">
        <v>127860.6</v>
      </c>
      <c r="CM3668" s="20">
        <v>125561.8</v>
      </c>
      <c r="CN3668" s="20">
        <v>85923.42</v>
      </c>
      <c r="CO3668" s="20">
        <v>71167.100000000006</v>
      </c>
      <c r="CP3668" s="20">
        <v>46434.27</v>
      </c>
      <c r="CQ3668" s="20">
        <v>20594.41</v>
      </c>
      <c r="CR3668" s="20">
        <v>38539.160000000003</v>
      </c>
      <c r="CS3668" s="20">
        <v>75610.53</v>
      </c>
      <c r="CT3668" s="20">
        <v>199089.8</v>
      </c>
      <c r="CU3668" s="20">
        <v>338626</v>
      </c>
      <c r="CV3668" s="20">
        <v>360548.6</v>
      </c>
      <c r="CW3668" s="20">
        <v>514678.3</v>
      </c>
      <c r="CX3668" s="20">
        <v>421926.5</v>
      </c>
      <c r="CY3668" s="20">
        <v>369242.5</v>
      </c>
      <c r="CZ3668" s="20">
        <v>368877.9</v>
      </c>
      <c r="DA3668" s="20">
        <v>261096.7</v>
      </c>
      <c r="DB3668" s="20">
        <v>254060.3</v>
      </c>
      <c r="DC3668" s="20">
        <v>248021</v>
      </c>
      <c r="DD3668">
        <v>0</v>
      </c>
      <c r="DE3668">
        <v>0</v>
      </c>
      <c r="DF3668">
        <v>0</v>
      </c>
    </row>
    <row r="3669" spans="1:110" x14ac:dyDescent="0.25">
      <c r="A3669" s="16" t="str">
        <f t="shared" si="57"/>
        <v>Portfolio Adjusted_CPP_200 kW and above_All_SDGE_1-in-2_TYPICAL EVENT DAY_2027_8</v>
      </c>
      <c r="B3669" t="s">
        <v>195</v>
      </c>
      <c r="C3669" t="s">
        <v>121</v>
      </c>
      <c r="D3669" t="s">
        <v>122</v>
      </c>
      <c r="E3669" t="s">
        <v>7</v>
      </c>
      <c r="F3669" t="s">
        <v>125</v>
      </c>
      <c r="G3669" t="s">
        <v>111</v>
      </c>
      <c r="H3669" t="s">
        <v>19</v>
      </c>
      <c r="I3669">
        <v>2027</v>
      </c>
      <c r="J3669">
        <v>8</v>
      </c>
      <c r="K3669">
        <v>335</v>
      </c>
      <c r="L3669">
        <v>61304.82</v>
      </c>
      <c r="M3669">
        <v>59690.41</v>
      </c>
      <c r="N3669">
        <v>58880.14</v>
      </c>
      <c r="O3669">
        <v>58800.08</v>
      </c>
      <c r="P3669">
        <v>60343.19</v>
      </c>
      <c r="Q3669">
        <v>64591.07</v>
      </c>
      <c r="R3669">
        <v>70574.55</v>
      </c>
      <c r="S3669">
        <v>74293.02</v>
      </c>
      <c r="T3669">
        <v>76563.63</v>
      </c>
      <c r="U3669">
        <v>78973.38</v>
      </c>
      <c r="V3669">
        <v>81675.149999999994</v>
      </c>
      <c r="W3669">
        <v>83747.23</v>
      </c>
      <c r="X3669">
        <v>84806.96</v>
      </c>
      <c r="Y3669">
        <v>85103.77</v>
      </c>
      <c r="Z3669">
        <v>84226.73</v>
      </c>
      <c r="AA3669">
        <v>82333.91</v>
      </c>
      <c r="AB3669">
        <v>79466.92</v>
      </c>
      <c r="AC3669">
        <v>76818</v>
      </c>
      <c r="AD3669">
        <v>73155.19</v>
      </c>
      <c r="AE3669">
        <v>70275.31</v>
      </c>
      <c r="AF3669">
        <v>67546.58</v>
      </c>
      <c r="AG3669">
        <v>67019.39</v>
      </c>
      <c r="AH3669">
        <v>65247.57</v>
      </c>
      <c r="AI3669">
        <v>62942.93</v>
      </c>
      <c r="AJ3669">
        <v>69.504419999999996</v>
      </c>
      <c r="AK3669">
        <v>69.041030000000006</v>
      </c>
      <c r="AL3669">
        <v>68.335530000000006</v>
      </c>
      <c r="AM3669">
        <v>68.018370000000004</v>
      </c>
      <c r="AN3669">
        <v>67.937600000000003</v>
      </c>
      <c r="AO3669">
        <v>67.844639999999998</v>
      </c>
      <c r="AP3669">
        <v>67.673270000000002</v>
      </c>
      <c r="AQ3669">
        <v>68.565219999999997</v>
      </c>
      <c r="AR3669">
        <v>72.025499999999994</v>
      </c>
      <c r="AS3669">
        <v>76.517579999999995</v>
      </c>
      <c r="AT3669">
        <v>80.889619999999994</v>
      </c>
      <c r="AU3669">
        <v>84.463269999999994</v>
      </c>
      <c r="AV3669">
        <v>86.027460000000005</v>
      </c>
      <c r="AW3669">
        <v>86.243960000000001</v>
      </c>
      <c r="AX3669">
        <v>86.02704</v>
      </c>
      <c r="AY3669">
        <v>85.696380000000005</v>
      </c>
      <c r="AZ3669">
        <v>84.791790000000006</v>
      </c>
      <c r="BA3669">
        <v>83.587019999999995</v>
      </c>
      <c r="BB3669">
        <v>81.601039999999998</v>
      </c>
      <c r="BC3669">
        <v>78.795100000000005</v>
      </c>
      <c r="BD3669">
        <v>75.461160000000007</v>
      </c>
      <c r="BE3669">
        <v>73.534379999999999</v>
      </c>
      <c r="BF3669">
        <v>72.147639999999996</v>
      </c>
      <c r="BG3669">
        <v>70.999560000000002</v>
      </c>
      <c r="BH3669">
        <v>84.566000000000003</v>
      </c>
      <c r="BI3669">
        <v>24.04138</v>
      </c>
      <c r="BJ3669">
        <v>230.89330000000001</v>
      </c>
      <c r="BK3669">
        <v>347.73050000000001</v>
      </c>
      <c r="BL3669">
        <v>361.19349999999997</v>
      </c>
      <c r="BM3669">
        <v>584.29870000000005</v>
      </c>
      <c r="BN3669">
        <v>399.35759999999999</v>
      </c>
      <c r="BO3669">
        <v>232.05520000000001</v>
      </c>
      <c r="BP3669">
        <v>-634.38310000000001</v>
      </c>
      <c r="BQ3669">
        <v>-860.3954</v>
      </c>
      <c r="BR3669">
        <v>-902.66160000000002</v>
      </c>
      <c r="BS3669">
        <v>-702.5693</v>
      </c>
      <c r="BT3669">
        <v>-176.4999</v>
      </c>
      <c r="BU3669">
        <v>732.68870000000004</v>
      </c>
      <c r="BV3669">
        <v>2202.8989999999999</v>
      </c>
      <c r="BW3669">
        <v>1404.143</v>
      </c>
      <c r="BX3669">
        <v>1054.5429999999999</v>
      </c>
      <c r="BY3669">
        <v>1055.633</v>
      </c>
      <c r="BZ3669">
        <v>770.13710000000003</v>
      </c>
      <c r="CA3669">
        <v>245.59360000000001</v>
      </c>
      <c r="CB3669">
        <v>-65.189719999999994</v>
      </c>
      <c r="CC3669">
        <v>-277.42860000000002</v>
      </c>
      <c r="CD3669">
        <v>-418.16649999999998</v>
      </c>
      <c r="CE3669">
        <v>-7.7149229999999998</v>
      </c>
      <c r="CF3669" s="20">
        <v>41684.870000000003</v>
      </c>
      <c r="CG3669" s="20">
        <v>47286.7</v>
      </c>
      <c r="CH3669" s="20">
        <v>41438.93</v>
      </c>
      <c r="CI3669" s="20">
        <v>39684.730000000003</v>
      </c>
      <c r="CJ3669" s="20">
        <v>33769.71</v>
      </c>
      <c r="CK3669" s="20">
        <v>27931.37</v>
      </c>
      <c r="CL3669" s="20">
        <v>32010.22</v>
      </c>
      <c r="CM3669" s="20">
        <v>31511.71</v>
      </c>
      <c r="CN3669" s="20">
        <v>21598.2</v>
      </c>
      <c r="CO3669" s="20">
        <v>17873.63</v>
      </c>
      <c r="CP3669" s="20">
        <v>11578.15</v>
      </c>
      <c r="CQ3669" s="20">
        <v>5091.7169999999996</v>
      </c>
      <c r="CR3669" s="20">
        <v>9470.5079999999998</v>
      </c>
      <c r="CS3669" s="20">
        <v>18446.21</v>
      </c>
      <c r="CT3669" s="20">
        <v>48428.71</v>
      </c>
      <c r="CU3669" s="20">
        <v>82131.7</v>
      </c>
      <c r="CV3669" s="20">
        <v>87733.7</v>
      </c>
      <c r="CW3669" s="20">
        <v>126046.6</v>
      </c>
      <c r="CX3669" s="20">
        <v>103295.2</v>
      </c>
      <c r="CY3669" s="20">
        <v>90288.21</v>
      </c>
      <c r="CZ3669" s="20">
        <v>91489.82</v>
      </c>
      <c r="DA3669" s="20">
        <v>64617.21</v>
      </c>
      <c r="DB3669" s="20">
        <v>62490.39</v>
      </c>
      <c r="DC3669" s="20">
        <v>60940.67</v>
      </c>
      <c r="DD3669">
        <v>0</v>
      </c>
      <c r="DE3669">
        <v>0</v>
      </c>
      <c r="DF3669">
        <v>0</v>
      </c>
    </row>
    <row r="3670" spans="1:110" x14ac:dyDescent="0.25">
      <c r="A3670" s="16" t="str">
        <f t="shared" si="57"/>
        <v>Program Specific_CPP_200 kW and above_All_SDGE_1-in-2_MONTHLY SYSTEM PEAK DAY_2026_7</v>
      </c>
      <c r="B3670" t="s">
        <v>196</v>
      </c>
      <c r="C3670" t="s">
        <v>121</v>
      </c>
      <c r="D3670" t="s">
        <v>122</v>
      </c>
      <c r="E3670" t="s">
        <v>7</v>
      </c>
      <c r="F3670" t="s">
        <v>125</v>
      </c>
      <c r="G3670" t="s">
        <v>111</v>
      </c>
      <c r="H3670" t="s">
        <v>20</v>
      </c>
      <c r="I3670">
        <v>2026</v>
      </c>
      <c r="J3670">
        <v>7</v>
      </c>
      <c r="K3670">
        <v>357</v>
      </c>
      <c r="L3670">
        <v>60184.98</v>
      </c>
      <c r="M3670">
        <v>58784.72</v>
      </c>
      <c r="N3670">
        <v>57959.44</v>
      </c>
      <c r="O3670">
        <v>57898.96</v>
      </c>
      <c r="P3670">
        <v>59143.09</v>
      </c>
      <c r="Q3670">
        <v>62786.86</v>
      </c>
      <c r="R3670">
        <v>67844.34</v>
      </c>
      <c r="S3670">
        <v>70550.289999999994</v>
      </c>
      <c r="T3670">
        <v>72271.8</v>
      </c>
      <c r="U3670">
        <v>73982.600000000006</v>
      </c>
      <c r="V3670">
        <v>75937.25</v>
      </c>
      <c r="W3670">
        <v>77245.22</v>
      </c>
      <c r="X3670">
        <v>78142.77</v>
      </c>
      <c r="Y3670">
        <v>78466.34</v>
      </c>
      <c r="Z3670">
        <v>77994.47</v>
      </c>
      <c r="AA3670">
        <v>76292.05</v>
      </c>
      <c r="AB3670">
        <v>74278.39</v>
      </c>
      <c r="AC3670">
        <v>72394.61</v>
      </c>
      <c r="AD3670">
        <v>69422.59</v>
      </c>
      <c r="AE3670">
        <v>67583.66</v>
      </c>
      <c r="AF3670">
        <v>65563.56</v>
      </c>
      <c r="AG3670">
        <v>65523.64</v>
      </c>
      <c r="AH3670">
        <v>64075.75</v>
      </c>
      <c r="AI3670">
        <v>61834.92</v>
      </c>
      <c r="AJ3670">
        <v>69.845910000000003</v>
      </c>
      <c r="AK3670">
        <v>69.559939999999997</v>
      </c>
      <c r="AL3670">
        <v>69.259870000000006</v>
      </c>
      <c r="AM3670">
        <v>68.703029999999998</v>
      </c>
      <c r="AN3670">
        <v>68.39743</v>
      </c>
      <c r="AO3670">
        <v>68.378569999999996</v>
      </c>
      <c r="AP3670">
        <v>68.595889999999997</v>
      </c>
      <c r="AQ3670">
        <v>69.171869999999998</v>
      </c>
      <c r="AR3670">
        <v>72.091679999999997</v>
      </c>
      <c r="AS3670">
        <v>75.581519999999998</v>
      </c>
      <c r="AT3670">
        <v>79.267200000000003</v>
      </c>
      <c r="AU3670">
        <v>81.646780000000007</v>
      </c>
      <c r="AV3670">
        <v>83.522199999999998</v>
      </c>
      <c r="AW3670">
        <v>84.370829999999998</v>
      </c>
      <c r="AX3670">
        <v>83.401589999999999</v>
      </c>
      <c r="AY3670">
        <v>83.29119</v>
      </c>
      <c r="AZ3670">
        <v>82.087149999999994</v>
      </c>
      <c r="BA3670">
        <v>80.533730000000006</v>
      </c>
      <c r="BB3670">
        <v>79.119119999999995</v>
      </c>
      <c r="BC3670">
        <v>76.707759999999993</v>
      </c>
      <c r="BD3670">
        <v>73.849170000000001</v>
      </c>
      <c r="BE3670">
        <v>72.193709999999996</v>
      </c>
      <c r="BF3670">
        <v>71.037750000000003</v>
      </c>
      <c r="BG3670">
        <v>70.292349999999999</v>
      </c>
      <c r="BH3670">
        <v>83.021259999999998</v>
      </c>
      <c r="BI3670">
        <v>23.676600000000001</v>
      </c>
      <c r="BJ3670">
        <v>227.28280000000001</v>
      </c>
      <c r="BK3670">
        <v>342.40140000000002</v>
      </c>
      <c r="BL3670">
        <v>354.01</v>
      </c>
      <c r="BM3670">
        <v>567.97760000000005</v>
      </c>
      <c r="BN3670">
        <v>383.90820000000002</v>
      </c>
      <c r="BO3670">
        <v>220.3648</v>
      </c>
      <c r="BP3670">
        <v>-598.82230000000004</v>
      </c>
      <c r="BQ3670">
        <v>-806.0222</v>
      </c>
      <c r="BR3670">
        <v>-839.24720000000002</v>
      </c>
      <c r="BS3670">
        <v>-648.02290000000005</v>
      </c>
      <c r="BT3670">
        <v>-162.63040000000001</v>
      </c>
      <c r="BU3670">
        <v>675.54470000000003</v>
      </c>
      <c r="BV3670">
        <v>2039.8979999999999</v>
      </c>
      <c r="BW3670">
        <v>1301.104</v>
      </c>
      <c r="BX3670">
        <v>985.68970000000002</v>
      </c>
      <c r="BY3670">
        <v>994.84690000000001</v>
      </c>
      <c r="BZ3670">
        <v>730.84249999999997</v>
      </c>
      <c r="CA3670">
        <v>236.18700000000001</v>
      </c>
      <c r="CB3670">
        <v>-63.275889999999997</v>
      </c>
      <c r="CC3670">
        <v>-271.23689999999999</v>
      </c>
      <c r="CD3670">
        <v>-410.65640000000002</v>
      </c>
      <c r="CE3670">
        <v>-7.5791139999999997</v>
      </c>
      <c r="CF3670" s="20">
        <v>40175.89</v>
      </c>
      <c r="CG3670" s="20">
        <v>45862.62</v>
      </c>
      <c r="CH3670" s="20">
        <v>40153.11</v>
      </c>
      <c r="CI3670" s="20">
        <v>38477.699999999997</v>
      </c>
      <c r="CJ3670" s="20">
        <v>32439.84</v>
      </c>
      <c r="CK3670" s="20">
        <v>26392.76</v>
      </c>
      <c r="CL3670" s="20">
        <v>29581.47</v>
      </c>
      <c r="CM3670" s="20">
        <v>28416.69</v>
      </c>
      <c r="CN3670" s="20">
        <v>19244.66</v>
      </c>
      <c r="CO3670" s="20">
        <v>15685.94</v>
      </c>
      <c r="CP3670" s="20">
        <v>10008.5</v>
      </c>
      <c r="CQ3670" s="20">
        <v>4331.7820000000002</v>
      </c>
      <c r="CR3670" s="20">
        <v>8040.59</v>
      </c>
      <c r="CS3670" s="20">
        <v>15681.09</v>
      </c>
      <c r="CT3670" s="20">
        <v>41527.01</v>
      </c>
      <c r="CU3670" s="20">
        <v>70519.929999999993</v>
      </c>
      <c r="CV3670" s="20">
        <v>76651.149999999994</v>
      </c>
      <c r="CW3670" s="20">
        <v>111948.3</v>
      </c>
      <c r="CX3670" s="20">
        <v>93023.23</v>
      </c>
      <c r="CY3670" s="20">
        <v>83504.320000000007</v>
      </c>
      <c r="CZ3670" s="20">
        <v>86196.800000000003</v>
      </c>
      <c r="DA3670" s="20">
        <v>61765.120000000003</v>
      </c>
      <c r="DB3670" s="20">
        <v>60265.94</v>
      </c>
      <c r="DC3670" s="20">
        <v>58814.03</v>
      </c>
      <c r="DD3670">
        <v>0</v>
      </c>
      <c r="DE3670">
        <v>0</v>
      </c>
      <c r="DF3670">
        <v>0</v>
      </c>
    </row>
    <row r="3671" spans="1:110" x14ac:dyDescent="0.25">
      <c r="A3671" s="16" t="str">
        <f t="shared" si="57"/>
        <v>Program Specific_CPP_200 kW and above_All_SDGE_1-in-2_MONTHLY SYSTEM PEAK DAY_2021_1</v>
      </c>
      <c r="B3671" t="s">
        <v>196</v>
      </c>
      <c r="C3671" t="s">
        <v>121</v>
      </c>
      <c r="D3671" t="s">
        <v>122</v>
      </c>
      <c r="E3671" t="s">
        <v>7</v>
      </c>
      <c r="F3671" t="s">
        <v>125</v>
      </c>
      <c r="G3671" t="s">
        <v>111</v>
      </c>
      <c r="H3671" t="s">
        <v>20</v>
      </c>
      <c r="I3671">
        <v>2021</v>
      </c>
      <c r="J3671">
        <v>1</v>
      </c>
      <c r="K3671">
        <v>738</v>
      </c>
      <c r="L3671">
        <v>77768.95</v>
      </c>
      <c r="M3671">
        <v>75761.5</v>
      </c>
      <c r="N3671">
        <v>74653.649999999994</v>
      </c>
      <c r="O3671">
        <v>75064.45</v>
      </c>
      <c r="P3671">
        <v>79602.509999999995</v>
      </c>
      <c r="Q3671">
        <v>89440.55</v>
      </c>
      <c r="R3671">
        <v>103962.5</v>
      </c>
      <c r="S3671">
        <v>111897.2</v>
      </c>
      <c r="T3671">
        <v>112822.8</v>
      </c>
      <c r="U3671">
        <v>113182.2</v>
      </c>
      <c r="V3671">
        <v>115045.7</v>
      </c>
      <c r="W3671">
        <v>115828.5</v>
      </c>
      <c r="X3671">
        <v>116167.2</v>
      </c>
      <c r="Y3671">
        <v>116205.2</v>
      </c>
      <c r="Z3671">
        <v>115177.8</v>
      </c>
      <c r="AA3671">
        <v>113244.6</v>
      </c>
      <c r="AB3671">
        <v>111084.6</v>
      </c>
      <c r="AC3671">
        <v>109741</v>
      </c>
      <c r="AD3671">
        <v>102771.8</v>
      </c>
      <c r="AE3671">
        <v>97556.41</v>
      </c>
      <c r="AF3671">
        <v>93557.01</v>
      </c>
      <c r="AG3671">
        <v>91527.79</v>
      </c>
      <c r="AH3671">
        <v>86986.17</v>
      </c>
      <c r="AI3671">
        <v>82321.98</v>
      </c>
      <c r="AJ3671">
        <v>47.080539999999999</v>
      </c>
      <c r="AK3671">
        <v>46.395539999999997</v>
      </c>
      <c r="AL3671">
        <v>45.73854</v>
      </c>
      <c r="AM3671">
        <v>44.923400000000001</v>
      </c>
      <c r="AN3671">
        <v>44.800260000000002</v>
      </c>
      <c r="AO3671">
        <v>44.90296</v>
      </c>
      <c r="AP3671">
        <v>44.886139999999997</v>
      </c>
      <c r="AQ3671">
        <v>45.145290000000003</v>
      </c>
      <c r="AR3671">
        <v>47.952919999999999</v>
      </c>
      <c r="AS3671">
        <v>51.396549999999998</v>
      </c>
      <c r="AT3671">
        <v>53.473260000000003</v>
      </c>
      <c r="AU3671">
        <v>55.476880000000001</v>
      </c>
      <c r="AV3671">
        <v>56.040480000000002</v>
      </c>
      <c r="AW3671">
        <v>56.667000000000002</v>
      </c>
      <c r="AX3671">
        <v>57.040669999999999</v>
      </c>
      <c r="AY3671">
        <v>57.633679999999998</v>
      </c>
      <c r="AZ3671">
        <v>56.598750000000003</v>
      </c>
      <c r="BA3671">
        <v>55.363639999999997</v>
      </c>
      <c r="BB3671">
        <v>53.915930000000003</v>
      </c>
      <c r="BC3671">
        <v>52.803260000000002</v>
      </c>
      <c r="BD3671">
        <v>52.395969999999998</v>
      </c>
      <c r="BE3671">
        <v>51.343580000000003</v>
      </c>
      <c r="BF3671">
        <v>50.53387</v>
      </c>
      <c r="BG3671">
        <v>49.554720000000003</v>
      </c>
      <c r="BH3671">
        <v>107.27719999999999</v>
      </c>
      <c r="BI3671">
        <v>30.514299999999999</v>
      </c>
      <c r="BJ3671">
        <v>292.74770000000001</v>
      </c>
      <c r="BK3671">
        <v>443.91430000000003</v>
      </c>
      <c r="BL3671">
        <v>476.47309999999999</v>
      </c>
      <c r="BM3671">
        <v>809.09010000000001</v>
      </c>
      <c r="BN3671">
        <v>588.28890000000001</v>
      </c>
      <c r="BO3671">
        <v>349.51249999999999</v>
      </c>
      <c r="BP3671">
        <v>-934.81539999999995</v>
      </c>
      <c r="BQ3671">
        <v>-1233.0920000000001</v>
      </c>
      <c r="BR3671">
        <v>-1271.4680000000001</v>
      </c>
      <c r="BS3671">
        <v>-971.70420000000001</v>
      </c>
      <c r="BT3671">
        <v>-241.76669999999999</v>
      </c>
      <c r="BU3671">
        <v>1000.452</v>
      </c>
      <c r="BV3671">
        <v>3012.4059999999999</v>
      </c>
      <c r="BW3671">
        <v>1931.3019999999999</v>
      </c>
      <c r="BX3671">
        <v>1474.116</v>
      </c>
      <c r="BY3671">
        <v>1508.0609999999999</v>
      </c>
      <c r="BZ3671">
        <v>1081.924</v>
      </c>
      <c r="CA3671">
        <v>340.93380000000002</v>
      </c>
      <c r="CB3671">
        <v>-90.292580000000001</v>
      </c>
      <c r="CC3671">
        <v>-378.8818</v>
      </c>
      <c r="CD3671">
        <v>-557.48739999999998</v>
      </c>
      <c r="CE3671">
        <v>-10.090210000000001</v>
      </c>
      <c r="CF3671" s="20">
        <v>67081.34</v>
      </c>
      <c r="CG3671" s="20">
        <v>76177.55</v>
      </c>
      <c r="CH3671" s="20">
        <v>66615.14</v>
      </c>
      <c r="CI3671" s="20">
        <v>64674.96</v>
      </c>
      <c r="CJ3671" s="20">
        <v>58765.75</v>
      </c>
      <c r="CK3671" s="20">
        <v>53556.98</v>
      </c>
      <c r="CL3671" s="20">
        <v>69461.83</v>
      </c>
      <c r="CM3671" s="20">
        <v>71484.92</v>
      </c>
      <c r="CN3671" s="20">
        <v>46899.27</v>
      </c>
      <c r="CO3671" s="20">
        <v>36711.980000000003</v>
      </c>
      <c r="CP3671" s="20">
        <v>22972.06</v>
      </c>
      <c r="CQ3671" s="20">
        <v>9739.8919999999998</v>
      </c>
      <c r="CR3671" s="20">
        <v>17769.59</v>
      </c>
      <c r="CS3671" s="20">
        <v>34392.25</v>
      </c>
      <c r="CT3671" s="20">
        <v>90560.9</v>
      </c>
      <c r="CU3671" s="20">
        <v>155377.60000000001</v>
      </c>
      <c r="CV3671" s="20">
        <v>171435.8</v>
      </c>
      <c r="CW3671" s="20">
        <v>257242.5</v>
      </c>
      <c r="CX3671" s="20">
        <v>203862.6</v>
      </c>
      <c r="CY3671" s="20">
        <v>173995.2</v>
      </c>
      <c r="CZ3671" s="20">
        <v>175516.79999999999</v>
      </c>
      <c r="DA3671" s="20">
        <v>120518.39999999999</v>
      </c>
      <c r="DB3671" s="20">
        <v>111067</v>
      </c>
      <c r="DC3671" s="20">
        <v>104242.5</v>
      </c>
      <c r="DD3671">
        <v>0</v>
      </c>
      <c r="DE3671">
        <v>0</v>
      </c>
      <c r="DF3671">
        <v>0</v>
      </c>
    </row>
    <row r="3672" spans="1:110" x14ac:dyDescent="0.25">
      <c r="A3672" s="16" t="str">
        <f t="shared" si="57"/>
        <v>Portfolio Adjusted_CPP_200 kW and above_All_SDGE_1-in-2_MONTHLY SYSTEM PEAK DAY_2030_2</v>
      </c>
      <c r="B3672" t="s">
        <v>195</v>
      </c>
      <c r="C3672" t="s">
        <v>121</v>
      </c>
      <c r="D3672" t="s">
        <v>122</v>
      </c>
      <c r="E3672" t="s">
        <v>7</v>
      </c>
      <c r="F3672" t="s">
        <v>125</v>
      </c>
      <c r="G3672" t="s">
        <v>111</v>
      </c>
      <c r="H3672" t="s">
        <v>20</v>
      </c>
      <c r="I3672">
        <v>2030</v>
      </c>
      <c r="J3672">
        <v>2</v>
      </c>
      <c r="K3672">
        <v>286</v>
      </c>
      <c r="L3672">
        <v>37750.839999999997</v>
      </c>
      <c r="M3672">
        <v>36932.379999999997</v>
      </c>
      <c r="N3672">
        <v>36496.129999999997</v>
      </c>
      <c r="O3672">
        <v>36514.33</v>
      </c>
      <c r="P3672">
        <v>37964.089999999997</v>
      </c>
      <c r="Q3672">
        <v>41625.11</v>
      </c>
      <c r="R3672">
        <v>46792.6</v>
      </c>
      <c r="S3672">
        <v>49778.94</v>
      </c>
      <c r="T3672">
        <v>50683.17</v>
      </c>
      <c r="U3672">
        <v>51056.43</v>
      </c>
      <c r="V3672">
        <v>52104.04</v>
      </c>
      <c r="W3672">
        <v>52372.78</v>
      </c>
      <c r="X3672">
        <v>52427.68</v>
      </c>
      <c r="Y3672">
        <v>52268.21</v>
      </c>
      <c r="Z3672">
        <v>51458.84</v>
      </c>
      <c r="AA3672">
        <v>50079.31</v>
      </c>
      <c r="AB3672">
        <v>49201.79</v>
      </c>
      <c r="AC3672">
        <v>48970.879999999997</v>
      </c>
      <c r="AD3672">
        <v>46741.98</v>
      </c>
      <c r="AE3672">
        <v>44753.49</v>
      </c>
      <c r="AF3672">
        <v>43163.21</v>
      </c>
      <c r="AG3672">
        <v>42751.51</v>
      </c>
      <c r="AH3672">
        <v>41260.050000000003</v>
      </c>
      <c r="AI3672">
        <v>39398.25</v>
      </c>
      <c r="AJ3672">
        <v>43.017769999999999</v>
      </c>
      <c r="AK3672">
        <v>42.827500000000001</v>
      </c>
      <c r="AL3672">
        <v>41.66919</v>
      </c>
      <c r="AM3672">
        <v>41.513629999999999</v>
      </c>
      <c r="AN3672">
        <v>41.040579999999999</v>
      </c>
      <c r="AO3672">
        <v>40.395400000000002</v>
      </c>
      <c r="AP3672">
        <v>40.53293</v>
      </c>
      <c r="AQ3672">
        <v>41.558230000000002</v>
      </c>
      <c r="AR3672">
        <v>46.48124</v>
      </c>
      <c r="AS3672">
        <v>51.818570000000001</v>
      </c>
      <c r="AT3672">
        <v>55.451270000000001</v>
      </c>
      <c r="AU3672">
        <v>58.663130000000002</v>
      </c>
      <c r="AV3672">
        <v>59.760249999999999</v>
      </c>
      <c r="AW3672">
        <v>59.822290000000002</v>
      </c>
      <c r="AX3672">
        <v>59.556429999999999</v>
      </c>
      <c r="AY3672">
        <v>58.954999999999998</v>
      </c>
      <c r="AZ3672">
        <v>57.81194</v>
      </c>
      <c r="BA3672">
        <v>56.012079999999997</v>
      </c>
      <c r="BB3672">
        <v>53.72213</v>
      </c>
      <c r="BC3672">
        <v>52.048259999999999</v>
      </c>
      <c r="BD3672">
        <v>50.928879999999999</v>
      </c>
      <c r="BE3672">
        <v>49.75067</v>
      </c>
      <c r="BF3672">
        <v>48.907429999999998</v>
      </c>
      <c r="BG3672">
        <v>48.151519999999998</v>
      </c>
      <c r="BH3672">
        <v>52.074829999999999</v>
      </c>
      <c r="BI3672">
        <v>14.875170000000001</v>
      </c>
      <c r="BJ3672">
        <v>143.1163</v>
      </c>
      <c r="BK3672">
        <v>215.9375</v>
      </c>
      <c r="BL3672">
        <v>227.23990000000001</v>
      </c>
      <c r="BM3672">
        <v>376.54579999999999</v>
      </c>
      <c r="BN3672">
        <v>264.78359999999998</v>
      </c>
      <c r="BO3672">
        <v>155.48519999999999</v>
      </c>
      <c r="BP3672">
        <v>-419.94540000000001</v>
      </c>
      <c r="BQ3672">
        <v>-556.24710000000005</v>
      </c>
      <c r="BR3672">
        <v>-575.84609999999998</v>
      </c>
      <c r="BS3672">
        <v>-439.3639</v>
      </c>
      <c r="BT3672">
        <v>-109.1123</v>
      </c>
      <c r="BU3672">
        <v>449.9957</v>
      </c>
      <c r="BV3672">
        <v>1345.875</v>
      </c>
      <c r="BW3672">
        <v>854.06510000000003</v>
      </c>
      <c r="BX3672">
        <v>652.91800000000001</v>
      </c>
      <c r="BY3672">
        <v>672.9579</v>
      </c>
      <c r="BZ3672">
        <v>492.0736</v>
      </c>
      <c r="CA3672">
        <v>156.4016</v>
      </c>
      <c r="CB3672">
        <v>-41.657139999999998</v>
      </c>
      <c r="CC3672">
        <v>-176.97110000000001</v>
      </c>
      <c r="CD3672">
        <v>-264.43239999999997</v>
      </c>
      <c r="CE3672">
        <v>-4.8290490000000004</v>
      </c>
      <c r="CF3672" s="20">
        <v>15806.75</v>
      </c>
      <c r="CG3672" s="20">
        <v>18102.740000000002</v>
      </c>
      <c r="CH3672" s="20">
        <v>15920.78</v>
      </c>
      <c r="CI3672" s="20">
        <v>15303.62</v>
      </c>
      <c r="CJ3672" s="20">
        <v>13366.47</v>
      </c>
      <c r="CK3672" s="20">
        <v>11600</v>
      </c>
      <c r="CL3672" s="20">
        <v>14071.71</v>
      </c>
      <c r="CM3672" s="20">
        <v>14147.09</v>
      </c>
      <c r="CN3672" s="20">
        <v>9464.5509999999995</v>
      </c>
      <c r="CO3672" s="20">
        <v>7470.5420000000004</v>
      </c>
      <c r="CP3672" s="20">
        <v>4711.9639999999999</v>
      </c>
      <c r="CQ3672" s="20">
        <v>1991.2909999999999</v>
      </c>
      <c r="CR3672" s="20">
        <v>3619.3580000000002</v>
      </c>
      <c r="CS3672" s="20">
        <v>6958.0050000000001</v>
      </c>
      <c r="CT3672" s="20">
        <v>18076.87</v>
      </c>
      <c r="CU3672" s="20">
        <v>30385.75</v>
      </c>
      <c r="CV3672" s="20">
        <v>33632.21</v>
      </c>
      <c r="CW3672" s="20">
        <v>51224.87</v>
      </c>
      <c r="CX3672" s="20">
        <v>42170.03</v>
      </c>
      <c r="CY3672" s="20">
        <v>36616.71</v>
      </c>
      <c r="CZ3672" s="20">
        <v>37358.85</v>
      </c>
      <c r="DA3672" s="20">
        <v>26293.61</v>
      </c>
      <c r="DB3672" s="20">
        <v>24988.720000000001</v>
      </c>
      <c r="DC3672" s="20">
        <v>23876.31</v>
      </c>
      <c r="DD3672">
        <v>0</v>
      </c>
      <c r="DE3672">
        <v>0</v>
      </c>
      <c r="DF3672">
        <v>0</v>
      </c>
    </row>
    <row r="3673" spans="1:110" x14ac:dyDescent="0.25">
      <c r="A3673" s="16" t="str">
        <f t="shared" si="57"/>
        <v>Portfolio Adjusted_CPP_200 kW and above_All_SDGE_1-in-2_MONTHLY SYSTEM PEAK DAY_2020_4</v>
      </c>
      <c r="B3673" t="s">
        <v>195</v>
      </c>
      <c r="C3673" t="s">
        <v>121</v>
      </c>
      <c r="D3673" t="s">
        <v>122</v>
      </c>
      <c r="E3673" t="s">
        <v>7</v>
      </c>
      <c r="F3673" t="s">
        <v>125</v>
      </c>
      <c r="G3673" t="s">
        <v>111</v>
      </c>
      <c r="H3673" t="s">
        <v>20</v>
      </c>
      <c r="I3673">
        <v>2020</v>
      </c>
      <c r="J3673">
        <v>4</v>
      </c>
      <c r="K3673">
        <v>1363</v>
      </c>
      <c r="L3673">
        <v>170215.3</v>
      </c>
      <c r="M3673">
        <v>165463</v>
      </c>
      <c r="N3673">
        <v>162773.6</v>
      </c>
      <c r="O3673">
        <v>162765.79999999999</v>
      </c>
      <c r="P3673">
        <v>166381.4</v>
      </c>
      <c r="Q3673">
        <v>177122.3</v>
      </c>
      <c r="R3673">
        <v>192186.9</v>
      </c>
      <c r="S3673">
        <v>197346.8</v>
      </c>
      <c r="T3673">
        <v>199358.1</v>
      </c>
      <c r="U3673">
        <v>203375.4</v>
      </c>
      <c r="V3673">
        <v>206828.6</v>
      </c>
      <c r="W3673">
        <v>208834.6</v>
      </c>
      <c r="X3673">
        <v>210153.8</v>
      </c>
      <c r="Y3673">
        <v>210634.9</v>
      </c>
      <c r="Z3673">
        <v>208109.8</v>
      </c>
      <c r="AA3673">
        <v>204365.5</v>
      </c>
      <c r="AB3673">
        <v>198695.4</v>
      </c>
      <c r="AC3673">
        <v>195859.6</v>
      </c>
      <c r="AD3673">
        <v>191259</v>
      </c>
      <c r="AE3673">
        <v>188944.6</v>
      </c>
      <c r="AF3673">
        <v>184149.1</v>
      </c>
      <c r="AG3673">
        <v>184957.4</v>
      </c>
      <c r="AH3673">
        <v>181322.5</v>
      </c>
      <c r="AI3673">
        <v>175769.1</v>
      </c>
      <c r="AJ3673">
        <v>60.219110000000001</v>
      </c>
      <c r="AK3673">
        <v>59.740479999999998</v>
      </c>
      <c r="AL3673">
        <v>59.029960000000003</v>
      </c>
      <c r="AM3673">
        <v>57.852119999999999</v>
      </c>
      <c r="AN3673">
        <v>57.637549999999997</v>
      </c>
      <c r="AO3673">
        <v>56.925229999999999</v>
      </c>
      <c r="AP3673">
        <v>56.960320000000003</v>
      </c>
      <c r="AQ3673">
        <v>58.885820000000002</v>
      </c>
      <c r="AR3673">
        <v>64.545140000000004</v>
      </c>
      <c r="AS3673">
        <v>69.379829999999998</v>
      </c>
      <c r="AT3673">
        <v>73.310289999999995</v>
      </c>
      <c r="AU3673">
        <v>75.670460000000006</v>
      </c>
      <c r="AV3673">
        <v>78.097359999999995</v>
      </c>
      <c r="AW3673">
        <v>79.007760000000005</v>
      </c>
      <c r="AX3673">
        <v>79.494060000000005</v>
      </c>
      <c r="AY3673">
        <v>78.896389999999997</v>
      </c>
      <c r="AZ3673">
        <v>78.341980000000007</v>
      </c>
      <c r="BA3673">
        <v>76.218190000000007</v>
      </c>
      <c r="BB3673">
        <v>73.696489999999997</v>
      </c>
      <c r="BC3673">
        <v>70.719309999999993</v>
      </c>
      <c r="BD3673">
        <v>67.678629999999998</v>
      </c>
      <c r="BE3673">
        <v>64.965739999999997</v>
      </c>
      <c r="BF3673">
        <v>63.699350000000003</v>
      </c>
      <c r="BG3673">
        <v>61.804319999999997</v>
      </c>
      <c r="BH3673">
        <v>234.80090000000001</v>
      </c>
      <c r="BI3673">
        <v>66.643199999999993</v>
      </c>
      <c r="BJ3673">
        <v>638.3021</v>
      </c>
      <c r="BK3673">
        <v>962.56010000000003</v>
      </c>
      <c r="BL3673">
        <v>995.90120000000002</v>
      </c>
      <c r="BM3673">
        <v>1602.27</v>
      </c>
      <c r="BN3673">
        <v>1087.521</v>
      </c>
      <c r="BO3673">
        <v>616.41549999999995</v>
      </c>
      <c r="BP3673">
        <v>-1651.8209999999999</v>
      </c>
      <c r="BQ3673">
        <v>-2215.7240000000002</v>
      </c>
      <c r="BR3673">
        <v>-2285.8389999999999</v>
      </c>
      <c r="BS3673">
        <v>-1751.9480000000001</v>
      </c>
      <c r="BT3673">
        <v>-437.37110000000001</v>
      </c>
      <c r="BU3673">
        <v>1813.431</v>
      </c>
      <c r="BV3673">
        <v>5442.9840000000004</v>
      </c>
      <c r="BW3673">
        <v>3485.299</v>
      </c>
      <c r="BX3673">
        <v>2636.7289999999998</v>
      </c>
      <c r="BY3673">
        <v>2691.5030000000002</v>
      </c>
      <c r="BZ3673">
        <v>2013.4680000000001</v>
      </c>
      <c r="CA3673">
        <v>660.31119999999999</v>
      </c>
      <c r="CB3673">
        <v>-177.72370000000001</v>
      </c>
      <c r="CC3673">
        <v>-765.63620000000003</v>
      </c>
      <c r="CD3673">
        <v>-1162.0809999999999</v>
      </c>
      <c r="CE3673">
        <v>-21.544039999999999</v>
      </c>
      <c r="CF3673" s="20">
        <v>321355.8</v>
      </c>
      <c r="CG3673" s="20">
        <v>363355.7</v>
      </c>
      <c r="CH3673" s="20">
        <v>316693.09999999998</v>
      </c>
      <c r="CI3673" s="20">
        <v>304084.09999999998</v>
      </c>
      <c r="CJ3673" s="20">
        <v>256732.1</v>
      </c>
      <c r="CK3673" s="20">
        <v>210035.9</v>
      </c>
      <c r="CL3673" s="20">
        <v>237377.9</v>
      </c>
      <c r="CM3673" s="20">
        <v>222349.5</v>
      </c>
      <c r="CN3673" s="20">
        <v>146433.4</v>
      </c>
      <c r="CO3673" s="20">
        <v>118535.4</v>
      </c>
      <c r="CP3673" s="20">
        <v>74247.289999999994</v>
      </c>
      <c r="CQ3673" s="20">
        <v>31661.279999999999</v>
      </c>
      <c r="CR3673" s="20">
        <v>58154.68</v>
      </c>
      <c r="CS3673" s="20">
        <v>112997.8</v>
      </c>
      <c r="CT3673" s="20">
        <v>295656.90000000002</v>
      </c>
      <c r="CU3673" s="20">
        <v>506020.7</v>
      </c>
      <c r="CV3673" s="20">
        <v>548490.6</v>
      </c>
      <c r="CW3673" s="20">
        <v>819398.1</v>
      </c>
      <c r="CX3673" s="20">
        <v>706046.6</v>
      </c>
      <c r="CY3673" s="20">
        <v>652670.9</v>
      </c>
      <c r="CZ3673" s="20">
        <v>679994.1</v>
      </c>
      <c r="DA3673" s="20">
        <v>492142.3</v>
      </c>
      <c r="DB3673" s="20">
        <v>482600.5</v>
      </c>
      <c r="DC3673" s="20">
        <v>475224.1</v>
      </c>
      <c r="DD3673">
        <v>0</v>
      </c>
      <c r="DE3673">
        <v>0</v>
      </c>
      <c r="DF3673">
        <v>0</v>
      </c>
    </row>
    <row r="3674" spans="1:110" x14ac:dyDescent="0.25">
      <c r="A3674" s="16" t="str">
        <f t="shared" si="57"/>
        <v>Program Specific_CPP_200 kW and above_All_SDGE_1-in-2_MONTHLY SYSTEM PEAK DAY_2021_3</v>
      </c>
      <c r="B3674" t="s">
        <v>196</v>
      </c>
      <c r="C3674" t="s">
        <v>121</v>
      </c>
      <c r="D3674" t="s">
        <v>122</v>
      </c>
      <c r="E3674" t="s">
        <v>7</v>
      </c>
      <c r="F3674" t="s">
        <v>125</v>
      </c>
      <c r="G3674" t="s">
        <v>111</v>
      </c>
      <c r="H3674" t="s">
        <v>20</v>
      </c>
      <c r="I3674">
        <v>2021</v>
      </c>
      <c r="J3674">
        <v>3</v>
      </c>
      <c r="K3674">
        <v>738</v>
      </c>
      <c r="L3674">
        <v>96618.36</v>
      </c>
      <c r="M3674">
        <v>94351</v>
      </c>
      <c r="N3674">
        <v>93151.82</v>
      </c>
      <c r="O3674">
        <v>93207.02</v>
      </c>
      <c r="P3674">
        <v>96438.18</v>
      </c>
      <c r="Q3674">
        <v>104196</v>
      </c>
      <c r="R3674">
        <v>115869.7</v>
      </c>
      <c r="S3674">
        <v>121879.8</v>
      </c>
      <c r="T3674">
        <v>123623.9</v>
      </c>
      <c r="U3674">
        <v>124498.2</v>
      </c>
      <c r="V3674">
        <v>126595.4</v>
      </c>
      <c r="W3674">
        <v>127118.9</v>
      </c>
      <c r="X3674">
        <v>127632.9</v>
      </c>
      <c r="Y3674">
        <v>126888.9</v>
      </c>
      <c r="Z3674">
        <v>124715.6</v>
      </c>
      <c r="AA3674">
        <v>122140.8</v>
      </c>
      <c r="AB3674">
        <v>118653.9</v>
      </c>
      <c r="AC3674">
        <v>116860.2</v>
      </c>
      <c r="AD3674">
        <v>114081.8</v>
      </c>
      <c r="AE3674">
        <v>111778</v>
      </c>
      <c r="AF3674">
        <v>108359.1</v>
      </c>
      <c r="AG3674">
        <v>106943.8</v>
      </c>
      <c r="AH3674">
        <v>103709.2</v>
      </c>
      <c r="AI3674">
        <v>100022.2</v>
      </c>
      <c r="AJ3674">
        <v>48.285499999999999</v>
      </c>
      <c r="AK3674">
        <v>48.040759999999999</v>
      </c>
      <c r="AL3674">
        <v>47.019530000000003</v>
      </c>
      <c r="AM3674">
        <v>45.817169999999997</v>
      </c>
      <c r="AN3674">
        <v>45.793109999999999</v>
      </c>
      <c r="AO3674">
        <v>45.391359999999999</v>
      </c>
      <c r="AP3674">
        <v>45.066330000000001</v>
      </c>
      <c r="AQ3674">
        <v>45.452910000000003</v>
      </c>
      <c r="AR3674">
        <v>48.112290000000002</v>
      </c>
      <c r="AS3674">
        <v>53.145690000000002</v>
      </c>
      <c r="AT3674">
        <v>57.201009999999997</v>
      </c>
      <c r="AU3674">
        <v>59.651249999999997</v>
      </c>
      <c r="AV3674">
        <v>61.476990000000001</v>
      </c>
      <c r="AW3674">
        <v>61.907240000000002</v>
      </c>
      <c r="AX3674">
        <v>62.079500000000003</v>
      </c>
      <c r="AY3674">
        <v>61.794510000000002</v>
      </c>
      <c r="AZ3674">
        <v>61.37603</v>
      </c>
      <c r="BA3674">
        <v>60.866410000000002</v>
      </c>
      <c r="BB3674">
        <v>58.94415</v>
      </c>
      <c r="BC3674">
        <v>57.13935</v>
      </c>
      <c r="BD3674">
        <v>56.273470000000003</v>
      </c>
      <c r="BE3674">
        <v>54.998779999999996</v>
      </c>
      <c r="BF3674">
        <v>53.350259999999999</v>
      </c>
      <c r="BG3674">
        <v>52.5655</v>
      </c>
      <c r="BH3674">
        <v>133.27869999999999</v>
      </c>
      <c r="BI3674">
        <v>38.001550000000002</v>
      </c>
      <c r="BJ3674">
        <v>365.28660000000002</v>
      </c>
      <c r="BK3674">
        <v>551.20540000000005</v>
      </c>
      <c r="BL3674">
        <v>577.24549999999999</v>
      </c>
      <c r="BM3674">
        <v>942.56979999999999</v>
      </c>
      <c r="BN3674">
        <v>655.66759999999999</v>
      </c>
      <c r="BO3674">
        <v>380.69319999999999</v>
      </c>
      <c r="BP3674">
        <v>-1024.31</v>
      </c>
      <c r="BQ3674">
        <v>-1356.377</v>
      </c>
      <c r="BR3674">
        <v>-1399.1130000000001</v>
      </c>
      <c r="BS3674">
        <v>-1066.421</v>
      </c>
      <c r="BT3674">
        <v>-265.62900000000002</v>
      </c>
      <c r="BU3674">
        <v>1092.432</v>
      </c>
      <c r="BV3674">
        <v>3261.8609999999999</v>
      </c>
      <c r="BW3674">
        <v>2083.02</v>
      </c>
      <c r="BX3674">
        <v>1574.5609999999999</v>
      </c>
      <c r="BY3674">
        <v>1605.893</v>
      </c>
      <c r="BZ3674">
        <v>1200.989</v>
      </c>
      <c r="CA3674">
        <v>390.6345</v>
      </c>
      <c r="CB3674">
        <v>-104.5782</v>
      </c>
      <c r="CC3674">
        <v>-442.69690000000003</v>
      </c>
      <c r="CD3674">
        <v>-664.66399999999999</v>
      </c>
      <c r="CE3674">
        <v>-12.259740000000001</v>
      </c>
      <c r="CF3674" s="20">
        <v>103540.1</v>
      </c>
      <c r="CG3674" s="20">
        <v>118147.1</v>
      </c>
      <c r="CH3674" s="20">
        <v>103717.9</v>
      </c>
      <c r="CI3674" s="20">
        <v>99716</v>
      </c>
      <c r="CJ3674" s="20">
        <v>86251.93</v>
      </c>
      <c r="CK3674" s="20">
        <v>72685.77</v>
      </c>
      <c r="CL3674" s="20">
        <v>86284.41</v>
      </c>
      <c r="CM3674" s="20">
        <v>84808.52</v>
      </c>
      <c r="CN3674" s="20">
        <v>56308.95</v>
      </c>
      <c r="CO3674" s="20">
        <v>44419.86</v>
      </c>
      <c r="CP3674" s="20">
        <v>27816.02</v>
      </c>
      <c r="CQ3674" s="20">
        <v>11731.23</v>
      </c>
      <c r="CR3674" s="20">
        <v>21450.400000000001</v>
      </c>
      <c r="CS3674" s="20">
        <v>41006.9</v>
      </c>
      <c r="CT3674" s="20">
        <v>106180.5</v>
      </c>
      <c r="CU3674" s="20">
        <v>180748.6</v>
      </c>
      <c r="CV3674" s="20">
        <v>195594.8</v>
      </c>
      <c r="CW3674" s="20">
        <v>291701.3</v>
      </c>
      <c r="CX3674" s="20">
        <v>251201.4</v>
      </c>
      <c r="CY3674" s="20">
        <v>228422.2</v>
      </c>
      <c r="CZ3674" s="20">
        <v>235449.2</v>
      </c>
      <c r="DA3674" s="20">
        <v>164535.1</v>
      </c>
      <c r="DB3674" s="20">
        <v>157877.1</v>
      </c>
      <c r="DC3674" s="20">
        <v>153888.5</v>
      </c>
      <c r="DD3674">
        <v>0</v>
      </c>
      <c r="DE3674">
        <v>0</v>
      </c>
      <c r="DF3674">
        <v>0</v>
      </c>
    </row>
    <row r="3675" spans="1:110" x14ac:dyDescent="0.25">
      <c r="A3675" s="16" t="str">
        <f t="shared" si="57"/>
        <v>Program Specific_CPP_200 kW and above_All_SDGE_1-in-2_MONTHLY SYSTEM PEAK DAY_2030_2</v>
      </c>
      <c r="B3675" t="s">
        <v>196</v>
      </c>
      <c r="C3675" t="s">
        <v>121</v>
      </c>
      <c r="D3675" t="s">
        <v>122</v>
      </c>
      <c r="E3675" t="s">
        <v>7</v>
      </c>
      <c r="F3675" t="s">
        <v>125</v>
      </c>
      <c r="G3675" t="s">
        <v>111</v>
      </c>
      <c r="H3675" t="s">
        <v>20</v>
      </c>
      <c r="I3675">
        <v>2030</v>
      </c>
      <c r="J3675">
        <v>2</v>
      </c>
      <c r="K3675">
        <v>291</v>
      </c>
      <c r="L3675">
        <v>38204.269999999997</v>
      </c>
      <c r="M3675">
        <v>37367.18</v>
      </c>
      <c r="N3675">
        <v>36912.32</v>
      </c>
      <c r="O3675">
        <v>36919.68</v>
      </c>
      <c r="P3675">
        <v>38371.65</v>
      </c>
      <c r="Q3675">
        <v>42094.97</v>
      </c>
      <c r="R3675">
        <v>47537.08</v>
      </c>
      <c r="S3675">
        <v>50594.58</v>
      </c>
      <c r="T3675">
        <v>51524.68</v>
      </c>
      <c r="U3675">
        <v>51923.22</v>
      </c>
      <c r="V3675">
        <v>52954.94</v>
      </c>
      <c r="W3675">
        <v>53276.93</v>
      </c>
      <c r="X3675">
        <v>53337.62</v>
      </c>
      <c r="Y3675">
        <v>53111.5</v>
      </c>
      <c r="Z3675">
        <v>52221.23</v>
      </c>
      <c r="AA3675">
        <v>50761.14</v>
      </c>
      <c r="AB3675">
        <v>49859.75</v>
      </c>
      <c r="AC3675">
        <v>49632.7</v>
      </c>
      <c r="AD3675">
        <v>47376.07</v>
      </c>
      <c r="AE3675">
        <v>45361.81</v>
      </c>
      <c r="AF3675">
        <v>43754.59</v>
      </c>
      <c r="AG3675">
        <v>43333.14</v>
      </c>
      <c r="AH3675">
        <v>41810.160000000003</v>
      </c>
      <c r="AI3675">
        <v>39910.1</v>
      </c>
      <c r="AJ3675">
        <v>42.983739999999997</v>
      </c>
      <c r="AK3675">
        <v>42.793640000000003</v>
      </c>
      <c r="AL3675">
        <v>41.636270000000003</v>
      </c>
      <c r="AM3675">
        <v>41.479219999999998</v>
      </c>
      <c r="AN3675">
        <v>41.00067</v>
      </c>
      <c r="AO3675">
        <v>40.35521</v>
      </c>
      <c r="AP3675">
        <v>40.494450000000001</v>
      </c>
      <c r="AQ3675">
        <v>41.529220000000002</v>
      </c>
      <c r="AR3675">
        <v>46.463050000000003</v>
      </c>
      <c r="AS3675">
        <v>51.814529999999998</v>
      </c>
      <c r="AT3675">
        <v>55.446350000000002</v>
      </c>
      <c r="AU3675">
        <v>58.66545</v>
      </c>
      <c r="AV3675">
        <v>59.763719999999999</v>
      </c>
      <c r="AW3675">
        <v>59.832650000000001</v>
      </c>
      <c r="AX3675">
        <v>59.56465</v>
      </c>
      <c r="AY3675">
        <v>58.964350000000003</v>
      </c>
      <c r="AZ3675">
        <v>57.813519999999997</v>
      </c>
      <c r="BA3675">
        <v>56.006659999999997</v>
      </c>
      <c r="BB3675">
        <v>53.70917</v>
      </c>
      <c r="BC3675">
        <v>52.024610000000003</v>
      </c>
      <c r="BD3675">
        <v>50.90137</v>
      </c>
      <c r="BE3675">
        <v>49.718240000000002</v>
      </c>
      <c r="BF3675">
        <v>48.877850000000002</v>
      </c>
      <c r="BG3675">
        <v>48.120910000000002</v>
      </c>
      <c r="BH3675">
        <v>52.700310000000002</v>
      </c>
      <c r="BI3675">
        <v>15.0503</v>
      </c>
      <c r="BJ3675">
        <v>144.7484</v>
      </c>
      <c r="BK3675">
        <v>218.3347</v>
      </c>
      <c r="BL3675">
        <v>229.67939999999999</v>
      </c>
      <c r="BM3675">
        <v>380.79629999999997</v>
      </c>
      <c r="BN3675">
        <v>268.99630000000002</v>
      </c>
      <c r="BO3675">
        <v>158.03280000000001</v>
      </c>
      <c r="BP3675">
        <v>-426.91789999999997</v>
      </c>
      <c r="BQ3675">
        <v>-565.69069999999999</v>
      </c>
      <c r="BR3675">
        <v>-585.25009999999997</v>
      </c>
      <c r="BS3675">
        <v>-446.94900000000001</v>
      </c>
      <c r="BT3675">
        <v>-111.006</v>
      </c>
      <c r="BU3675">
        <v>457.25580000000002</v>
      </c>
      <c r="BV3675">
        <v>1365.8150000000001</v>
      </c>
      <c r="BW3675">
        <v>865.69309999999996</v>
      </c>
      <c r="BX3675">
        <v>661.64930000000004</v>
      </c>
      <c r="BY3675">
        <v>682.05259999999998</v>
      </c>
      <c r="BZ3675">
        <v>498.74889999999999</v>
      </c>
      <c r="CA3675">
        <v>158.5275</v>
      </c>
      <c r="CB3675">
        <v>-42.227890000000002</v>
      </c>
      <c r="CC3675">
        <v>-179.37880000000001</v>
      </c>
      <c r="CD3675">
        <v>-267.95800000000003</v>
      </c>
      <c r="CE3675">
        <v>-4.8917859999999997</v>
      </c>
      <c r="CF3675" s="20">
        <v>16188.74</v>
      </c>
      <c r="CG3675" s="20">
        <v>18531.5</v>
      </c>
      <c r="CH3675" s="20">
        <v>16285.96</v>
      </c>
      <c r="CI3675" s="20">
        <v>15645.29</v>
      </c>
      <c r="CJ3675" s="20">
        <v>13655</v>
      </c>
      <c r="CK3675" s="20">
        <v>11863.36</v>
      </c>
      <c r="CL3675" s="20">
        <v>14523.04</v>
      </c>
      <c r="CM3675" s="20">
        <v>14614.49</v>
      </c>
      <c r="CN3675" s="20">
        <v>9781.4470000000001</v>
      </c>
      <c r="CO3675" s="20">
        <v>7726.3540000000003</v>
      </c>
      <c r="CP3675" s="20">
        <v>4867.1220000000003</v>
      </c>
      <c r="CQ3675" s="20">
        <v>2060.6390000000001</v>
      </c>
      <c r="CR3675" s="20">
        <v>3746.0839999999998</v>
      </c>
      <c r="CS3675" s="20">
        <v>7184.335</v>
      </c>
      <c r="CT3675" s="20">
        <v>18616.47</v>
      </c>
      <c r="CU3675" s="20">
        <v>31218.79</v>
      </c>
      <c r="CV3675" s="20">
        <v>34537.74</v>
      </c>
      <c r="CW3675" s="20">
        <v>52618.78</v>
      </c>
      <c r="CX3675" s="20">
        <v>43321.93</v>
      </c>
      <c r="CY3675" s="20">
        <v>37618.92</v>
      </c>
      <c r="CZ3675" s="20">
        <v>38389.57</v>
      </c>
      <c r="DA3675" s="20">
        <v>27013.919999999998</v>
      </c>
      <c r="DB3675" s="20">
        <v>25659.5</v>
      </c>
      <c r="DC3675" s="20">
        <v>24500.720000000001</v>
      </c>
      <c r="DD3675">
        <v>0</v>
      </c>
      <c r="DE3675">
        <v>0</v>
      </c>
      <c r="DF3675">
        <v>0</v>
      </c>
    </row>
    <row r="3676" spans="1:110" x14ac:dyDescent="0.25">
      <c r="A3676" s="16" t="str">
        <f t="shared" si="57"/>
        <v>Program Specific_CPP_200 kW and above_All_SDGE_1-in-2_MONTHLY SYSTEM PEAK DAY_2028_9</v>
      </c>
      <c r="B3676" t="s">
        <v>196</v>
      </c>
      <c r="C3676" t="s">
        <v>121</v>
      </c>
      <c r="D3676" t="s">
        <v>122</v>
      </c>
      <c r="E3676" t="s">
        <v>7</v>
      </c>
      <c r="F3676" t="s">
        <v>125</v>
      </c>
      <c r="G3676" t="s">
        <v>111</v>
      </c>
      <c r="H3676" t="s">
        <v>20</v>
      </c>
      <c r="I3676">
        <v>2028</v>
      </c>
      <c r="J3676">
        <v>9</v>
      </c>
      <c r="K3676">
        <v>324</v>
      </c>
      <c r="L3676">
        <v>56526.720000000001</v>
      </c>
      <c r="M3676">
        <v>55170.12</v>
      </c>
      <c r="N3676">
        <v>54386.92</v>
      </c>
      <c r="O3676">
        <v>54193.31</v>
      </c>
      <c r="P3676">
        <v>55395.34</v>
      </c>
      <c r="Q3676">
        <v>58965.07</v>
      </c>
      <c r="R3676">
        <v>64600.5</v>
      </c>
      <c r="S3676">
        <v>67783.520000000004</v>
      </c>
      <c r="T3676">
        <v>69719.98</v>
      </c>
      <c r="U3676">
        <v>71859.75</v>
      </c>
      <c r="V3676">
        <v>74485.14</v>
      </c>
      <c r="W3676">
        <v>76620.02</v>
      </c>
      <c r="X3676">
        <v>77783.97</v>
      </c>
      <c r="Y3676">
        <v>78320.34</v>
      </c>
      <c r="Z3676">
        <v>77650.399999999994</v>
      </c>
      <c r="AA3676">
        <v>76072.2</v>
      </c>
      <c r="AB3676">
        <v>73401.36</v>
      </c>
      <c r="AC3676">
        <v>70824.39</v>
      </c>
      <c r="AD3676">
        <v>67586.320000000007</v>
      </c>
      <c r="AE3676">
        <v>65068.65</v>
      </c>
      <c r="AF3676">
        <v>62221.46</v>
      </c>
      <c r="AG3676">
        <v>61820.92</v>
      </c>
      <c r="AH3676">
        <v>60434.59</v>
      </c>
      <c r="AI3676">
        <v>58423.85</v>
      </c>
      <c r="AJ3676">
        <v>73.072789999999998</v>
      </c>
      <c r="AK3676">
        <v>72.600629999999995</v>
      </c>
      <c r="AL3676">
        <v>71.963939999999994</v>
      </c>
      <c r="AM3676">
        <v>72.27901</v>
      </c>
      <c r="AN3676">
        <v>72.062489999999997</v>
      </c>
      <c r="AO3676">
        <v>72.291650000000004</v>
      </c>
      <c r="AP3676">
        <v>71.947400000000002</v>
      </c>
      <c r="AQ3676">
        <v>72.102040000000002</v>
      </c>
      <c r="AR3676">
        <v>77.687939999999998</v>
      </c>
      <c r="AS3676">
        <v>84.340909999999994</v>
      </c>
      <c r="AT3676">
        <v>90.248480000000001</v>
      </c>
      <c r="AU3676">
        <v>95.293229999999994</v>
      </c>
      <c r="AV3676">
        <v>96.389989999999997</v>
      </c>
      <c r="AW3676">
        <v>95.550619999999995</v>
      </c>
      <c r="AX3676">
        <v>96.012659999999997</v>
      </c>
      <c r="AY3676">
        <v>96.021699999999996</v>
      </c>
      <c r="AZ3676">
        <v>94.843739999999997</v>
      </c>
      <c r="BA3676">
        <v>94.651529999999994</v>
      </c>
      <c r="BB3676">
        <v>91.499539999999996</v>
      </c>
      <c r="BC3676">
        <v>86.816270000000003</v>
      </c>
      <c r="BD3676">
        <v>81.924000000000007</v>
      </c>
      <c r="BE3676">
        <v>79.764579999999995</v>
      </c>
      <c r="BF3676">
        <v>78.08502</v>
      </c>
      <c r="BG3676">
        <v>76.704430000000002</v>
      </c>
      <c r="BH3676">
        <v>77.974919999999997</v>
      </c>
      <c r="BI3676">
        <v>22.220749999999999</v>
      </c>
      <c r="BJ3676">
        <v>213.27350000000001</v>
      </c>
      <c r="BK3676">
        <v>320.4871</v>
      </c>
      <c r="BL3676">
        <v>331.57740000000001</v>
      </c>
      <c r="BM3676">
        <v>533.40530000000001</v>
      </c>
      <c r="BN3676">
        <v>365.55250000000001</v>
      </c>
      <c r="BO3676">
        <v>211.7227</v>
      </c>
      <c r="BP3676">
        <v>-577.67859999999996</v>
      </c>
      <c r="BQ3676">
        <v>-782.89419999999996</v>
      </c>
      <c r="BR3676">
        <v>-823.19870000000003</v>
      </c>
      <c r="BS3676">
        <v>-642.77800000000002</v>
      </c>
      <c r="BT3676">
        <v>-161.8837</v>
      </c>
      <c r="BU3676">
        <v>674.28769999999997</v>
      </c>
      <c r="BV3676">
        <v>2030.8989999999999</v>
      </c>
      <c r="BW3676">
        <v>1297.354</v>
      </c>
      <c r="BX3676">
        <v>974.05129999999997</v>
      </c>
      <c r="BY3676">
        <v>973.26890000000003</v>
      </c>
      <c r="BZ3676">
        <v>711.51120000000003</v>
      </c>
      <c r="CA3676">
        <v>227.39769999999999</v>
      </c>
      <c r="CB3676">
        <v>-60.050400000000003</v>
      </c>
      <c r="CC3676">
        <v>-255.90940000000001</v>
      </c>
      <c r="CD3676">
        <v>-387.32049999999998</v>
      </c>
      <c r="CE3676">
        <v>-7.1610180000000003</v>
      </c>
      <c r="CF3676" s="20">
        <v>35440.25</v>
      </c>
      <c r="CG3676" s="20">
        <v>40395.94</v>
      </c>
      <c r="CH3676" s="20">
        <v>35355.730000000003</v>
      </c>
      <c r="CI3676" s="20">
        <v>33710.019999999997</v>
      </c>
      <c r="CJ3676" s="20">
        <v>28458.85</v>
      </c>
      <c r="CK3676" s="20">
        <v>23277.53</v>
      </c>
      <c r="CL3676" s="20">
        <v>26820.34</v>
      </c>
      <c r="CM3676" s="20">
        <v>26231.56</v>
      </c>
      <c r="CN3676" s="20">
        <v>17909.64</v>
      </c>
      <c r="CO3676" s="20">
        <v>14798.67</v>
      </c>
      <c r="CP3676" s="20">
        <v>9629.3850000000002</v>
      </c>
      <c r="CQ3676" s="20">
        <v>4261.9449999999997</v>
      </c>
      <c r="CR3676" s="20">
        <v>7966.92</v>
      </c>
      <c r="CS3676" s="20">
        <v>15622.79</v>
      </c>
      <c r="CT3676" s="20">
        <v>41161.43</v>
      </c>
      <c r="CU3676" s="20">
        <v>70114.070000000007</v>
      </c>
      <c r="CV3676" s="20">
        <v>74851.73</v>
      </c>
      <c r="CW3676" s="20">
        <v>107144.7</v>
      </c>
      <c r="CX3676" s="20">
        <v>88167.26</v>
      </c>
      <c r="CY3676" s="20">
        <v>77405.009999999995</v>
      </c>
      <c r="CZ3676" s="20">
        <v>77633.009999999995</v>
      </c>
      <c r="DA3676" s="20">
        <v>54981.7</v>
      </c>
      <c r="DB3676" s="20">
        <v>53611.23</v>
      </c>
      <c r="DC3676" s="20">
        <v>52504.15</v>
      </c>
      <c r="DD3676">
        <v>0</v>
      </c>
      <c r="DE3676">
        <v>0</v>
      </c>
      <c r="DF3676">
        <v>0</v>
      </c>
    </row>
    <row r="3677" spans="1:110" x14ac:dyDescent="0.25">
      <c r="A3677" s="16" t="str">
        <f t="shared" si="57"/>
        <v>Program Specific_CPP_200 kW and above_All_SDGE_1-in-2_MONTHLY SYSTEM PEAK DAY_2030_4</v>
      </c>
      <c r="B3677" t="s">
        <v>196</v>
      </c>
      <c r="C3677" t="s">
        <v>121</v>
      </c>
      <c r="D3677" t="s">
        <v>122</v>
      </c>
      <c r="E3677" t="s">
        <v>7</v>
      </c>
      <c r="F3677" t="s">
        <v>125</v>
      </c>
      <c r="G3677" t="s">
        <v>111</v>
      </c>
      <c r="H3677" t="s">
        <v>20</v>
      </c>
      <c r="I3677">
        <v>2030</v>
      </c>
      <c r="J3677">
        <v>4</v>
      </c>
      <c r="K3677">
        <v>291</v>
      </c>
      <c r="L3677">
        <v>42956.91</v>
      </c>
      <c r="M3677">
        <v>41947.18</v>
      </c>
      <c r="N3677">
        <v>41374.019999999997</v>
      </c>
      <c r="O3677">
        <v>41367.769999999997</v>
      </c>
      <c r="P3677">
        <v>42127.85</v>
      </c>
      <c r="Q3677">
        <v>44423.98</v>
      </c>
      <c r="R3677">
        <v>47776.15</v>
      </c>
      <c r="S3677">
        <v>48893.36</v>
      </c>
      <c r="T3677">
        <v>49316.51</v>
      </c>
      <c r="U3677">
        <v>50169.77</v>
      </c>
      <c r="V3677">
        <v>50869.3</v>
      </c>
      <c r="W3677">
        <v>51324.24</v>
      </c>
      <c r="X3677">
        <v>51606.61</v>
      </c>
      <c r="Y3677">
        <v>51659.86</v>
      </c>
      <c r="Z3677">
        <v>51069.74</v>
      </c>
      <c r="AA3677">
        <v>50231.79</v>
      </c>
      <c r="AB3677">
        <v>49016.71</v>
      </c>
      <c r="AC3677">
        <v>48418.96</v>
      </c>
      <c r="AD3677">
        <v>47448.18</v>
      </c>
      <c r="AE3677">
        <v>46964.06</v>
      </c>
      <c r="AF3677">
        <v>45948.28</v>
      </c>
      <c r="AG3677">
        <v>46106.6</v>
      </c>
      <c r="AH3677">
        <v>45326.74</v>
      </c>
      <c r="AI3677">
        <v>44146.17</v>
      </c>
      <c r="AJ3677">
        <v>60.185650000000003</v>
      </c>
      <c r="AK3677">
        <v>59.708669999999998</v>
      </c>
      <c r="AL3677">
        <v>59.001829999999998</v>
      </c>
      <c r="AM3677">
        <v>57.821060000000003</v>
      </c>
      <c r="AN3677">
        <v>57.605899999999998</v>
      </c>
      <c r="AO3677">
        <v>56.893300000000004</v>
      </c>
      <c r="AP3677">
        <v>56.927840000000003</v>
      </c>
      <c r="AQ3677">
        <v>58.861179999999997</v>
      </c>
      <c r="AR3677">
        <v>64.528630000000007</v>
      </c>
      <c r="AS3677">
        <v>69.379009999999994</v>
      </c>
      <c r="AT3677">
        <v>73.321070000000006</v>
      </c>
      <c r="AU3677">
        <v>75.691810000000004</v>
      </c>
      <c r="AV3677">
        <v>78.116389999999996</v>
      </c>
      <c r="AW3677">
        <v>79.044520000000006</v>
      </c>
      <c r="AX3677">
        <v>79.526300000000006</v>
      </c>
      <c r="AY3677">
        <v>78.926640000000006</v>
      </c>
      <c r="AZ3677">
        <v>78.365819999999999</v>
      </c>
      <c r="BA3677">
        <v>76.245090000000005</v>
      </c>
      <c r="BB3677">
        <v>73.703029999999998</v>
      </c>
      <c r="BC3677">
        <v>70.723529999999997</v>
      </c>
      <c r="BD3677">
        <v>67.673779999999994</v>
      </c>
      <c r="BE3677">
        <v>64.946160000000006</v>
      </c>
      <c r="BF3677">
        <v>63.679009999999998</v>
      </c>
      <c r="BG3677">
        <v>61.777030000000003</v>
      </c>
      <c r="BH3677">
        <v>59.256259999999997</v>
      </c>
      <c r="BI3677">
        <v>16.89498</v>
      </c>
      <c r="BJ3677">
        <v>162.24459999999999</v>
      </c>
      <c r="BK3677">
        <v>244.6397</v>
      </c>
      <c r="BL3677">
        <v>252.1627</v>
      </c>
      <c r="BM3677">
        <v>401.86470000000003</v>
      </c>
      <c r="BN3677">
        <v>270.3492</v>
      </c>
      <c r="BO3677">
        <v>152.71899999999999</v>
      </c>
      <c r="BP3677">
        <v>-408.6216</v>
      </c>
      <c r="BQ3677">
        <v>-546.58720000000005</v>
      </c>
      <c r="BR3677">
        <v>-562.20000000000005</v>
      </c>
      <c r="BS3677">
        <v>-430.5675</v>
      </c>
      <c r="BT3677">
        <v>-107.40349999999999</v>
      </c>
      <c r="BU3677">
        <v>444.75810000000001</v>
      </c>
      <c r="BV3677">
        <v>1335.6980000000001</v>
      </c>
      <c r="BW3677">
        <v>856.66549999999995</v>
      </c>
      <c r="BX3677">
        <v>650.46199999999999</v>
      </c>
      <c r="BY3677">
        <v>665.37339999999995</v>
      </c>
      <c r="BZ3677">
        <v>499.50799999999998</v>
      </c>
      <c r="CA3677">
        <v>164.12700000000001</v>
      </c>
      <c r="CB3677">
        <v>-44.345039999999997</v>
      </c>
      <c r="CC3677">
        <v>-190.8595</v>
      </c>
      <c r="CD3677">
        <v>-290.49549999999999</v>
      </c>
      <c r="CE3677">
        <v>-5.4110009999999997</v>
      </c>
      <c r="CF3677" s="20">
        <v>20467.05</v>
      </c>
      <c r="CG3677" s="20">
        <v>23352.61</v>
      </c>
      <c r="CH3677" s="20">
        <v>20460.98</v>
      </c>
      <c r="CI3677" s="20">
        <v>19642.28</v>
      </c>
      <c r="CJ3677" s="20">
        <v>16459.23</v>
      </c>
      <c r="CK3677" s="20">
        <v>13212.41</v>
      </c>
      <c r="CL3677" s="20">
        <v>14669.48</v>
      </c>
      <c r="CM3677" s="20">
        <v>13648.2</v>
      </c>
      <c r="CN3677" s="20">
        <v>8961.0130000000008</v>
      </c>
      <c r="CO3677" s="20">
        <v>7213.326</v>
      </c>
      <c r="CP3677" s="20">
        <v>4491.2870000000003</v>
      </c>
      <c r="CQ3677" s="20">
        <v>1912.355</v>
      </c>
      <c r="CR3677" s="20">
        <v>3506.8809999999999</v>
      </c>
      <c r="CS3677" s="20">
        <v>6796.9790000000003</v>
      </c>
      <c r="CT3677" s="20">
        <v>17804.53</v>
      </c>
      <c r="CU3677" s="20">
        <v>30571.07</v>
      </c>
      <c r="CV3677" s="20">
        <v>33379.67</v>
      </c>
      <c r="CW3677" s="20">
        <v>50076.72</v>
      </c>
      <c r="CX3677" s="20">
        <v>43453.9</v>
      </c>
      <c r="CY3677" s="20">
        <v>40323.370000000003</v>
      </c>
      <c r="CZ3677" s="20">
        <v>42335.49</v>
      </c>
      <c r="DA3677" s="20">
        <v>30582.53</v>
      </c>
      <c r="DB3677" s="20">
        <v>30157.37</v>
      </c>
      <c r="DC3677" s="20">
        <v>29977.77</v>
      </c>
      <c r="DD3677">
        <v>0</v>
      </c>
      <c r="DE3677">
        <v>0</v>
      </c>
      <c r="DF3677">
        <v>0</v>
      </c>
    </row>
    <row r="3678" spans="1:110" x14ac:dyDescent="0.25">
      <c r="A3678" s="16" t="str">
        <f t="shared" si="57"/>
        <v>Program Specific_CPP_200 kW and above_All_SDGE_1-in-2_MONTHLY SYSTEM PEAK DAY_2026_4</v>
      </c>
      <c r="B3678" t="s">
        <v>196</v>
      </c>
      <c r="C3678" t="s">
        <v>121</v>
      </c>
      <c r="D3678" t="s">
        <v>122</v>
      </c>
      <c r="E3678" t="s">
        <v>7</v>
      </c>
      <c r="F3678" t="s">
        <v>125</v>
      </c>
      <c r="G3678" t="s">
        <v>111</v>
      </c>
      <c r="H3678" t="s">
        <v>20</v>
      </c>
      <c r="I3678">
        <v>2026</v>
      </c>
      <c r="J3678">
        <v>4</v>
      </c>
      <c r="K3678">
        <v>357</v>
      </c>
      <c r="L3678">
        <v>52699.71</v>
      </c>
      <c r="M3678">
        <v>51460.959999999999</v>
      </c>
      <c r="N3678">
        <v>50757.82</v>
      </c>
      <c r="O3678">
        <v>50750.16</v>
      </c>
      <c r="P3678">
        <v>51682.63</v>
      </c>
      <c r="Q3678">
        <v>54499.519999999997</v>
      </c>
      <c r="R3678">
        <v>58611.98</v>
      </c>
      <c r="S3678">
        <v>59982.57</v>
      </c>
      <c r="T3678">
        <v>60501.7</v>
      </c>
      <c r="U3678">
        <v>61548.480000000003</v>
      </c>
      <c r="V3678">
        <v>62406.67</v>
      </c>
      <c r="W3678">
        <v>62964.79</v>
      </c>
      <c r="X3678">
        <v>63311.21</v>
      </c>
      <c r="Y3678">
        <v>63376.53</v>
      </c>
      <c r="Z3678">
        <v>62652.57</v>
      </c>
      <c r="AA3678">
        <v>61624.57</v>
      </c>
      <c r="AB3678">
        <v>60133.91</v>
      </c>
      <c r="AC3678">
        <v>59400.57</v>
      </c>
      <c r="AD3678">
        <v>58209.62</v>
      </c>
      <c r="AE3678">
        <v>57615.71</v>
      </c>
      <c r="AF3678">
        <v>56369.54</v>
      </c>
      <c r="AG3678">
        <v>56563.76</v>
      </c>
      <c r="AH3678">
        <v>55607.03</v>
      </c>
      <c r="AI3678">
        <v>54158.7</v>
      </c>
      <c r="AJ3678">
        <v>60.185650000000003</v>
      </c>
      <c r="AK3678">
        <v>59.708669999999998</v>
      </c>
      <c r="AL3678">
        <v>59.001829999999998</v>
      </c>
      <c r="AM3678">
        <v>57.821060000000003</v>
      </c>
      <c r="AN3678">
        <v>57.605899999999998</v>
      </c>
      <c r="AO3678">
        <v>56.893300000000004</v>
      </c>
      <c r="AP3678">
        <v>56.927840000000003</v>
      </c>
      <c r="AQ3678">
        <v>58.861179999999997</v>
      </c>
      <c r="AR3678">
        <v>64.528630000000007</v>
      </c>
      <c r="AS3678">
        <v>69.379009999999994</v>
      </c>
      <c r="AT3678">
        <v>73.321070000000006</v>
      </c>
      <c r="AU3678">
        <v>75.691810000000004</v>
      </c>
      <c r="AV3678">
        <v>78.116389999999996</v>
      </c>
      <c r="AW3678">
        <v>79.044520000000006</v>
      </c>
      <c r="AX3678">
        <v>79.526300000000006</v>
      </c>
      <c r="AY3678">
        <v>78.926640000000006</v>
      </c>
      <c r="AZ3678">
        <v>78.365819999999999</v>
      </c>
      <c r="BA3678">
        <v>76.245090000000005</v>
      </c>
      <c r="BB3678">
        <v>73.703029999999998</v>
      </c>
      <c r="BC3678">
        <v>70.723529999999997</v>
      </c>
      <c r="BD3678">
        <v>67.673779999999994</v>
      </c>
      <c r="BE3678">
        <v>64.946160000000006</v>
      </c>
      <c r="BF3678">
        <v>63.679009999999998</v>
      </c>
      <c r="BG3678">
        <v>61.777030000000003</v>
      </c>
      <c r="BH3678">
        <v>72.695819999999998</v>
      </c>
      <c r="BI3678">
        <v>20.72682</v>
      </c>
      <c r="BJ3678">
        <v>199.04230000000001</v>
      </c>
      <c r="BK3678">
        <v>300.125</v>
      </c>
      <c r="BL3678">
        <v>309.35430000000002</v>
      </c>
      <c r="BM3678">
        <v>493.0093</v>
      </c>
      <c r="BN3678">
        <v>331.66539999999998</v>
      </c>
      <c r="BO3678">
        <v>187.35640000000001</v>
      </c>
      <c r="BP3678">
        <v>-501.2987</v>
      </c>
      <c r="BQ3678">
        <v>-670.55550000000005</v>
      </c>
      <c r="BR3678">
        <v>-689.70920000000001</v>
      </c>
      <c r="BS3678">
        <v>-528.22190000000001</v>
      </c>
      <c r="BT3678">
        <v>-131.76300000000001</v>
      </c>
      <c r="BU3678">
        <v>545.63120000000004</v>
      </c>
      <c r="BV3678">
        <v>1638.64</v>
      </c>
      <c r="BW3678">
        <v>1050.961</v>
      </c>
      <c r="BX3678">
        <v>797.98940000000005</v>
      </c>
      <c r="BY3678">
        <v>816.28279999999995</v>
      </c>
      <c r="BZ3678">
        <v>612.79849999999999</v>
      </c>
      <c r="CA3678">
        <v>201.35159999999999</v>
      </c>
      <c r="CB3678">
        <v>-54.402679999999997</v>
      </c>
      <c r="CC3678">
        <v>-234.1473</v>
      </c>
      <c r="CD3678">
        <v>-356.38099999999997</v>
      </c>
      <c r="CE3678">
        <v>-6.6382389999999996</v>
      </c>
      <c r="CF3678" s="20">
        <v>30803.9</v>
      </c>
      <c r="CG3678" s="20">
        <v>35146.800000000003</v>
      </c>
      <c r="CH3678" s="20">
        <v>30794.76</v>
      </c>
      <c r="CI3678" s="20">
        <v>29562.59</v>
      </c>
      <c r="CJ3678" s="20">
        <v>24771.94</v>
      </c>
      <c r="CK3678" s="20">
        <v>19885.32</v>
      </c>
      <c r="CL3678" s="20">
        <v>22078.28</v>
      </c>
      <c r="CM3678" s="20">
        <v>20541.21</v>
      </c>
      <c r="CN3678" s="20">
        <v>13486.76</v>
      </c>
      <c r="CO3678" s="20">
        <v>10856.4</v>
      </c>
      <c r="CP3678" s="20">
        <v>6759.6040000000003</v>
      </c>
      <c r="CQ3678" s="20">
        <v>2878.1860000000001</v>
      </c>
      <c r="CR3678" s="20">
        <v>5278.0249999999996</v>
      </c>
      <c r="CS3678" s="20">
        <v>10229.780000000001</v>
      </c>
      <c r="CT3678" s="20">
        <v>26796.67</v>
      </c>
      <c r="CU3678" s="20">
        <v>46010.94</v>
      </c>
      <c r="CV3678" s="20">
        <v>50238.02</v>
      </c>
      <c r="CW3678" s="20">
        <v>75367.88</v>
      </c>
      <c r="CX3678" s="20">
        <v>65400.23</v>
      </c>
      <c r="CY3678" s="20">
        <v>60688.62</v>
      </c>
      <c r="CZ3678" s="20">
        <v>63716.959999999999</v>
      </c>
      <c r="DA3678" s="20">
        <v>46028.18</v>
      </c>
      <c r="DB3678" s="20">
        <v>45388.3</v>
      </c>
      <c r="DC3678" s="20">
        <v>45118</v>
      </c>
      <c r="DD3678">
        <v>0</v>
      </c>
      <c r="DE3678">
        <v>0</v>
      </c>
      <c r="DF3678">
        <v>0</v>
      </c>
    </row>
    <row r="3679" spans="1:110" x14ac:dyDescent="0.25">
      <c r="A3679" s="16" t="str">
        <f t="shared" si="57"/>
        <v>Program Specific_CPP_200 kW and above_All_SDGE_1-in-2_MONTHLY SYSTEM PEAK DAY_2031_1</v>
      </c>
      <c r="B3679" t="s">
        <v>196</v>
      </c>
      <c r="C3679" t="s">
        <v>121</v>
      </c>
      <c r="D3679" t="s">
        <v>122</v>
      </c>
      <c r="E3679" t="s">
        <v>7</v>
      </c>
      <c r="F3679" t="s">
        <v>125</v>
      </c>
      <c r="G3679" t="s">
        <v>111</v>
      </c>
      <c r="H3679" t="s">
        <v>20</v>
      </c>
      <c r="I3679">
        <v>2031</v>
      </c>
      <c r="J3679">
        <v>1</v>
      </c>
      <c r="K3679">
        <v>274</v>
      </c>
      <c r="L3679">
        <v>34887.32</v>
      </c>
      <c r="M3679">
        <v>34142</v>
      </c>
      <c r="N3679">
        <v>33730.69</v>
      </c>
      <c r="O3679">
        <v>33883.21</v>
      </c>
      <c r="P3679">
        <v>35568.07</v>
      </c>
      <c r="Q3679">
        <v>39220.68</v>
      </c>
      <c r="R3679">
        <v>44612.31</v>
      </c>
      <c r="S3679">
        <v>47558.25</v>
      </c>
      <c r="T3679">
        <v>47901.89</v>
      </c>
      <c r="U3679">
        <v>48035.34</v>
      </c>
      <c r="V3679">
        <v>48727.19</v>
      </c>
      <c r="W3679">
        <v>49017.82</v>
      </c>
      <c r="X3679">
        <v>49143.58</v>
      </c>
      <c r="Y3679">
        <v>49157.68</v>
      </c>
      <c r="Z3679">
        <v>48776.24</v>
      </c>
      <c r="AA3679">
        <v>48058.49</v>
      </c>
      <c r="AB3679">
        <v>47256.55</v>
      </c>
      <c r="AC3679">
        <v>46757.69</v>
      </c>
      <c r="AD3679">
        <v>44170.22</v>
      </c>
      <c r="AE3679">
        <v>42233.88</v>
      </c>
      <c r="AF3679">
        <v>40749.01</v>
      </c>
      <c r="AG3679">
        <v>39995.61</v>
      </c>
      <c r="AH3679">
        <v>38309.43</v>
      </c>
      <c r="AI3679">
        <v>36577.74</v>
      </c>
      <c r="AJ3679">
        <v>47.080539999999999</v>
      </c>
      <c r="AK3679">
        <v>46.395539999999997</v>
      </c>
      <c r="AL3679">
        <v>45.73854</v>
      </c>
      <c r="AM3679">
        <v>44.923400000000001</v>
      </c>
      <c r="AN3679">
        <v>44.800260000000002</v>
      </c>
      <c r="AO3679">
        <v>44.90296</v>
      </c>
      <c r="AP3679">
        <v>44.886139999999997</v>
      </c>
      <c r="AQ3679">
        <v>45.145290000000003</v>
      </c>
      <c r="AR3679">
        <v>47.952919999999999</v>
      </c>
      <c r="AS3679">
        <v>51.396549999999998</v>
      </c>
      <c r="AT3679">
        <v>53.473260000000003</v>
      </c>
      <c r="AU3679">
        <v>55.476880000000001</v>
      </c>
      <c r="AV3679">
        <v>56.040480000000002</v>
      </c>
      <c r="AW3679">
        <v>56.667000000000002</v>
      </c>
      <c r="AX3679">
        <v>57.040669999999999</v>
      </c>
      <c r="AY3679">
        <v>57.633679999999998</v>
      </c>
      <c r="AZ3679">
        <v>56.598750000000003</v>
      </c>
      <c r="BA3679">
        <v>55.363639999999997</v>
      </c>
      <c r="BB3679">
        <v>53.915930000000003</v>
      </c>
      <c r="BC3679">
        <v>52.803260000000002</v>
      </c>
      <c r="BD3679">
        <v>52.395969999999998</v>
      </c>
      <c r="BE3679">
        <v>51.343580000000003</v>
      </c>
      <c r="BF3679">
        <v>50.53387</v>
      </c>
      <c r="BG3679">
        <v>49.554720000000003</v>
      </c>
      <c r="BH3679">
        <v>48.124789999999997</v>
      </c>
      <c r="BI3679">
        <v>13.751300000000001</v>
      </c>
      <c r="BJ3679">
        <v>132.27189999999999</v>
      </c>
      <c r="BK3679">
        <v>200.3777</v>
      </c>
      <c r="BL3679">
        <v>212.8981</v>
      </c>
      <c r="BM3679">
        <v>354.79509999999999</v>
      </c>
      <c r="BN3679">
        <v>252.446</v>
      </c>
      <c r="BO3679">
        <v>148.5488</v>
      </c>
      <c r="BP3679">
        <v>-396.90050000000002</v>
      </c>
      <c r="BQ3679">
        <v>-523.33309999999994</v>
      </c>
      <c r="BR3679">
        <v>-538.52570000000003</v>
      </c>
      <c r="BS3679">
        <v>-411.21859999999998</v>
      </c>
      <c r="BT3679">
        <v>-102.2774</v>
      </c>
      <c r="BU3679">
        <v>423.21600000000001</v>
      </c>
      <c r="BV3679">
        <v>1275.713</v>
      </c>
      <c r="BW3679">
        <v>819.60149999999999</v>
      </c>
      <c r="BX3679">
        <v>627.10419999999999</v>
      </c>
      <c r="BY3679">
        <v>642.54430000000002</v>
      </c>
      <c r="BZ3679">
        <v>464.99950000000001</v>
      </c>
      <c r="CA3679">
        <v>147.59620000000001</v>
      </c>
      <c r="CB3679">
        <v>-39.327179999999998</v>
      </c>
      <c r="CC3679">
        <v>-165.56290000000001</v>
      </c>
      <c r="CD3679">
        <v>-245.52209999999999</v>
      </c>
      <c r="CE3679">
        <v>-4.4833379999999998</v>
      </c>
      <c r="CF3679" s="20">
        <v>13499.71</v>
      </c>
      <c r="CG3679" s="20">
        <v>15470.63</v>
      </c>
      <c r="CH3679" s="20">
        <v>13599.45</v>
      </c>
      <c r="CI3679" s="20">
        <v>13177.61</v>
      </c>
      <c r="CJ3679" s="20">
        <v>11732.52</v>
      </c>
      <c r="CK3679" s="20">
        <v>10298.58</v>
      </c>
      <c r="CL3679" s="20">
        <v>12790.92</v>
      </c>
      <c r="CM3679" s="20">
        <v>12913.01</v>
      </c>
      <c r="CN3679" s="20">
        <v>8454.3009999999995</v>
      </c>
      <c r="CO3679" s="20">
        <v>6612.6109999999999</v>
      </c>
      <c r="CP3679" s="20">
        <v>4120.9939999999997</v>
      </c>
      <c r="CQ3679" s="20">
        <v>1744.3409999999999</v>
      </c>
      <c r="CR3679" s="20">
        <v>3180.123</v>
      </c>
      <c r="CS3679" s="20">
        <v>6154.4930000000004</v>
      </c>
      <c r="CT3679" s="20">
        <v>16241.26</v>
      </c>
      <c r="CU3679" s="20">
        <v>27982.95</v>
      </c>
      <c r="CV3679" s="20">
        <v>31025.42</v>
      </c>
      <c r="CW3679" s="20">
        <v>46699.39</v>
      </c>
      <c r="CX3679" s="20">
        <v>37657.269999999997</v>
      </c>
      <c r="CY3679" s="20">
        <v>32609.75</v>
      </c>
      <c r="CZ3679" s="20">
        <v>33296.620000000003</v>
      </c>
      <c r="DA3679" s="20">
        <v>23012.93</v>
      </c>
      <c r="DB3679" s="20">
        <v>21542.49</v>
      </c>
      <c r="DC3679" s="20">
        <v>20580.080000000002</v>
      </c>
      <c r="DD3679">
        <v>0</v>
      </c>
      <c r="DE3679">
        <v>0</v>
      </c>
      <c r="DF3679">
        <v>0</v>
      </c>
    </row>
    <row r="3680" spans="1:110" x14ac:dyDescent="0.25">
      <c r="A3680" s="16" t="str">
        <f t="shared" si="57"/>
        <v>Program Specific_CPP_200 kW and above_All_SDGE_1-in-2_MONTHLY SYSTEM PEAK DAY_2030_10</v>
      </c>
      <c r="B3680" t="s">
        <v>196</v>
      </c>
      <c r="C3680" t="s">
        <v>121</v>
      </c>
      <c r="D3680" t="s">
        <v>122</v>
      </c>
      <c r="E3680" t="s">
        <v>7</v>
      </c>
      <c r="F3680" t="s">
        <v>125</v>
      </c>
      <c r="G3680" t="s">
        <v>111</v>
      </c>
      <c r="H3680" t="s">
        <v>20</v>
      </c>
      <c r="I3680">
        <v>2030</v>
      </c>
      <c r="J3680">
        <v>10</v>
      </c>
      <c r="K3680">
        <v>291</v>
      </c>
      <c r="L3680">
        <v>49112.72</v>
      </c>
      <c r="M3680">
        <v>48049.08</v>
      </c>
      <c r="N3680">
        <v>47405.5</v>
      </c>
      <c r="O3680">
        <v>47382.57</v>
      </c>
      <c r="P3680">
        <v>48746.8</v>
      </c>
      <c r="Q3680">
        <v>51806.44</v>
      </c>
      <c r="R3680">
        <v>56531.96</v>
      </c>
      <c r="S3680">
        <v>59089.25</v>
      </c>
      <c r="T3680">
        <v>60536.21</v>
      </c>
      <c r="U3680">
        <v>62127.93</v>
      </c>
      <c r="V3680">
        <v>63915.75</v>
      </c>
      <c r="W3680">
        <v>65531.63</v>
      </c>
      <c r="X3680">
        <v>66526.8</v>
      </c>
      <c r="Y3680">
        <v>66852.960000000006</v>
      </c>
      <c r="Z3680">
        <v>66353.3</v>
      </c>
      <c r="AA3680">
        <v>65219.33</v>
      </c>
      <c r="AB3680">
        <v>63186.36</v>
      </c>
      <c r="AC3680">
        <v>61406.3</v>
      </c>
      <c r="AD3680">
        <v>58593.55</v>
      </c>
      <c r="AE3680">
        <v>56242.41</v>
      </c>
      <c r="AF3680">
        <v>54040.81</v>
      </c>
      <c r="AG3680">
        <v>53594.53</v>
      </c>
      <c r="AH3680">
        <v>52274.27</v>
      </c>
      <c r="AI3680">
        <v>50401.64</v>
      </c>
      <c r="AJ3680">
        <v>65.820939999999993</v>
      </c>
      <c r="AK3680">
        <v>65.054479999999998</v>
      </c>
      <c r="AL3680">
        <v>64.347930000000005</v>
      </c>
      <c r="AM3680">
        <v>64.414829999999995</v>
      </c>
      <c r="AN3680">
        <v>64.299359999999993</v>
      </c>
      <c r="AO3680">
        <v>63.090780000000002</v>
      </c>
      <c r="AP3680">
        <v>63.217399999999998</v>
      </c>
      <c r="AQ3680">
        <v>62.8247</v>
      </c>
      <c r="AR3680">
        <v>68.432119999999998</v>
      </c>
      <c r="AS3680">
        <v>77.106340000000003</v>
      </c>
      <c r="AT3680">
        <v>84.369820000000004</v>
      </c>
      <c r="AU3680">
        <v>88.485460000000003</v>
      </c>
      <c r="AV3680">
        <v>90.446399999999997</v>
      </c>
      <c r="AW3680">
        <v>90.477320000000006</v>
      </c>
      <c r="AX3680">
        <v>90.192769999999996</v>
      </c>
      <c r="AY3680">
        <v>89.652569999999997</v>
      </c>
      <c r="AZ3680">
        <v>88.154210000000006</v>
      </c>
      <c r="BA3680">
        <v>85.348479999999995</v>
      </c>
      <c r="BB3680">
        <v>81.839489999999998</v>
      </c>
      <c r="BC3680">
        <v>76.120090000000005</v>
      </c>
      <c r="BD3680">
        <v>73.134169999999997</v>
      </c>
      <c r="BE3680">
        <v>69.891530000000003</v>
      </c>
      <c r="BF3680">
        <v>68.055589999999995</v>
      </c>
      <c r="BG3680">
        <v>66.598119999999994</v>
      </c>
      <c r="BH3680">
        <v>67.747799999999998</v>
      </c>
      <c r="BI3680">
        <v>19.352630000000001</v>
      </c>
      <c r="BJ3680">
        <v>185.8965</v>
      </c>
      <c r="BK3680">
        <v>280.2099</v>
      </c>
      <c r="BL3680">
        <v>291.78149999999999</v>
      </c>
      <c r="BM3680">
        <v>468.6474</v>
      </c>
      <c r="BN3680">
        <v>319.89530000000002</v>
      </c>
      <c r="BO3680">
        <v>184.56610000000001</v>
      </c>
      <c r="BP3680">
        <v>-501.5847</v>
      </c>
      <c r="BQ3680">
        <v>-676.86850000000004</v>
      </c>
      <c r="BR3680">
        <v>-706.38739999999996</v>
      </c>
      <c r="BS3680">
        <v>-549.75559999999996</v>
      </c>
      <c r="BT3680">
        <v>-138.45529999999999</v>
      </c>
      <c r="BU3680">
        <v>575.56100000000004</v>
      </c>
      <c r="BV3680">
        <v>1735.43</v>
      </c>
      <c r="BW3680">
        <v>1112.2670000000001</v>
      </c>
      <c r="BX3680">
        <v>838.49620000000004</v>
      </c>
      <c r="BY3680">
        <v>843.84550000000002</v>
      </c>
      <c r="BZ3680">
        <v>616.84040000000005</v>
      </c>
      <c r="CA3680">
        <v>196.5523</v>
      </c>
      <c r="CB3680">
        <v>-52.155200000000001</v>
      </c>
      <c r="CC3680">
        <v>-221.85599999999999</v>
      </c>
      <c r="CD3680">
        <v>-335.02159999999998</v>
      </c>
      <c r="CE3680">
        <v>-6.1777360000000003</v>
      </c>
      <c r="CF3680" s="20">
        <v>26753.29</v>
      </c>
      <c r="CG3680" s="20">
        <v>30640.799999999999</v>
      </c>
      <c r="CH3680" s="20">
        <v>26861.38</v>
      </c>
      <c r="CI3680" s="20">
        <v>25769.43</v>
      </c>
      <c r="CJ3680" s="20">
        <v>22037.53</v>
      </c>
      <c r="CK3680" s="20">
        <v>17968.62</v>
      </c>
      <c r="CL3680" s="20">
        <v>20539.060000000001</v>
      </c>
      <c r="CM3680" s="20">
        <v>19933.919999999998</v>
      </c>
      <c r="CN3680" s="20">
        <v>13502.15</v>
      </c>
      <c r="CO3680" s="20">
        <v>11061.78</v>
      </c>
      <c r="CP3680" s="20">
        <v>7090.4709999999995</v>
      </c>
      <c r="CQ3680" s="20">
        <v>3117.6350000000002</v>
      </c>
      <c r="CR3680" s="20">
        <v>5827.7860000000001</v>
      </c>
      <c r="CS3680" s="20">
        <v>11382.84</v>
      </c>
      <c r="CT3680" s="20">
        <v>30055.79</v>
      </c>
      <c r="CU3680" s="20">
        <v>51535.44</v>
      </c>
      <c r="CV3680" s="20">
        <v>55467.73</v>
      </c>
      <c r="CW3680" s="20">
        <v>80543.59</v>
      </c>
      <c r="CX3680" s="20">
        <v>66265.8</v>
      </c>
      <c r="CY3680" s="20">
        <v>57830.02</v>
      </c>
      <c r="CZ3680" s="20">
        <v>58561.18</v>
      </c>
      <c r="DA3680" s="20">
        <v>41322.65</v>
      </c>
      <c r="DB3680" s="20">
        <v>40110.720000000001</v>
      </c>
      <c r="DC3680" s="20">
        <v>39075.339999999997</v>
      </c>
      <c r="DD3680">
        <v>0</v>
      </c>
      <c r="DE3680">
        <v>0</v>
      </c>
      <c r="DF3680">
        <v>0</v>
      </c>
    </row>
    <row r="3681" spans="1:110" x14ac:dyDescent="0.25">
      <c r="A3681" s="16" t="str">
        <f t="shared" si="57"/>
        <v>Program Specific_CPP_200 kW and above_All_SDGE_1-in-2_MONTHLY SYSTEM PEAK DAY_2029_5</v>
      </c>
      <c r="B3681" t="s">
        <v>196</v>
      </c>
      <c r="C3681" t="s">
        <v>121</v>
      </c>
      <c r="D3681" t="s">
        <v>122</v>
      </c>
      <c r="E3681" t="s">
        <v>7</v>
      </c>
      <c r="F3681" t="s">
        <v>125</v>
      </c>
      <c r="G3681" t="s">
        <v>111</v>
      </c>
      <c r="H3681" t="s">
        <v>20</v>
      </c>
      <c r="I3681">
        <v>2029</v>
      </c>
      <c r="J3681">
        <v>5</v>
      </c>
      <c r="K3681">
        <v>309</v>
      </c>
      <c r="L3681">
        <v>48529.31</v>
      </c>
      <c r="M3681">
        <v>47351.37</v>
      </c>
      <c r="N3681">
        <v>46739.21</v>
      </c>
      <c r="O3681">
        <v>46617.15</v>
      </c>
      <c r="P3681">
        <v>47386.21</v>
      </c>
      <c r="Q3681">
        <v>50054.73</v>
      </c>
      <c r="R3681">
        <v>53649.65</v>
      </c>
      <c r="S3681">
        <v>55520.66</v>
      </c>
      <c r="T3681">
        <v>56752.78</v>
      </c>
      <c r="U3681">
        <v>58049.13</v>
      </c>
      <c r="V3681">
        <v>59596.63</v>
      </c>
      <c r="W3681">
        <v>60587.58</v>
      </c>
      <c r="X3681">
        <v>61151.6</v>
      </c>
      <c r="Y3681">
        <v>61335.63</v>
      </c>
      <c r="Z3681">
        <v>60898.52</v>
      </c>
      <c r="AA3681">
        <v>59620.82</v>
      </c>
      <c r="AB3681">
        <v>58281.22</v>
      </c>
      <c r="AC3681">
        <v>57078.19</v>
      </c>
      <c r="AD3681">
        <v>54829.55</v>
      </c>
      <c r="AE3681">
        <v>53485.8</v>
      </c>
      <c r="AF3681">
        <v>52134.8</v>
      </c>
      <c r="AG3681">
        <v>52198.02</v>
      </c>
      <c r="AH3681">
        <v>51293.34</v>
      </c>
      <c r="AI3681">
        <v>49781.52</v>
      </c>
      <c r="AJ3681">
        <v>62.431730000000002</v>
      </c>
      <c r="AK3681">
        <v>61.281210000000002</v>
      </c>
      <c r="AL3681">
        <v>60.50029</v>
      </c>
      <c r="AM3681">
        <v>59.312089999999998</v>
      </c>
      <c r="AN3681">
        <v>58.741799999999998</v>
      </c>
      <c r="AO3681">
        <v>57.997030000000002</v>
      </c>
      <c r="AP3681">
        <v>56.264060000000001</v>
      </c>
      <c r="AQ3681">
        <v>60.189680000000003</v>
      </c>
      <c r="AR3681">
        <v>67.125720000000001</v>
      </c>
      <c r="AS3681">
        <v>72.80959</v>
      </c>
      <c r="AT3681">
        <v>77.069959999999995</v>
      </c>
      <c r="AU3681">
        <v>81.386319999999998</v>
      </c>
      <c r="AV3681">
        <v>82.039150000000006</v>
      </c>
      <c r="AW3681">
        <v>82.862229999999997</v>
      </c>
      <c r="AX3681">
        <v>82.461680000000001</v>
      </c>
      <c r="AY3681">
        <v>82.323880000000003</v>
      </c>
      <c r="AZ3681">
        <v>81.942369999999997</v>
      </c>
      <c r="BA3681">
        <v>79.716049999999996</v>
      </c>
      <c r="BB3681">
        <v>77.501890000000003</v>
      </c>
      <c r="BC3681">
        <v>74.564850000000007</v>
      </c>
      <c r="BD3681">
        <v>70.057509999999994</v>
      </c>
      <c r="BE3681">
        <v>67.521339999999995</v>
      </c>
      <c r="BF3681">
        <v>65.74606</v>
      </c>
      <c r="BG3681">
        <v>63.261220000000002</v>
      </c>
      <c r="BH3681">
        <v>66.943020000000004</v>
      </c>
      <c r="BI3681">
        <v>19.07161</v>
      </c>
      <c r="BJ3681">
        <v>183.28370000000001</v>
      </c>
      <c r="BK3681">
        <v>275.68329999999997</v>
      </c>
      <c r="BL3681">
        <v>283.63749999999999</v>
      </c>
      <c r="BM3681">
        <v>452.80119999999999</v>
      </c>
      <c r="BN3681">
        <v>303.58530000000002</v>
      </c>
      <c r="BO3681">
        <v>173.4195</v>
      </c>
      <c r="BP3681">
        <v>-470.23630000000003</v>
      </c>
      <c r="BQ3681">
        <v>-632.43089999999995</v>
      </c>
      <c r="BR3681">
        <v>-658.65309999999999</v>
      </c>
      <c r="BS3681">
        <v>-508.2792</v>
      </c>
      <c r="BT3681">
        <v>-127.2684</v>
      </c>
      <c r="BU3681">
        <v>528.06020000000001</v>
      </c>
      <c r="BV3681">
        <v>1592.7639999999999</v>
      </c>
      <c r="BW3681">
        <v>1016.788</v>
      </c>
      <c r="BX3681">
        <v>773.40390000000002</v>
      </c>
      <c r="BY3681">
        <v>784.36860000000001</v>
      </c>
      <c r="BZ3681">
        <v>577.21510000000001</v>
      </c>
      <c r="CA3681">
        <v>186.9187</v>
      </c>
      <c r="CB3681">
        <v>-50.3157</v>
      </c>
      <c r="CC3681">
        <v>-216.07509999999999</v>
      </c>
      <c r="CD3681">
        <v>-328.73489999999998</v>
      </c>
      <c r="CE3681">
        <v>-6.1017270000000003</v>
      </c>
      <c r="CF3681" s="20">
        <v>26121.46</v>
      </c>
      <c r="CG3681" s="20">
        <v>29757.4</v>
      </c>
      <c r="CH3681" s="20">
        <v>26111.599999999999</v>
      </c>
      <c r="CI3681" s="20">
        <v>24943.599999999999</v>
      </c>
      <c r="CJ3681" s="20">
        <v>20824.509999999998</v>
      </c>
      <c r="CK3681" s="20">
        <v>16774.03</v>
      </c>
      <c r="CL3681" s="20">
        <v>18498.07</v>
      </c>
      <c r="CM3681" s="20">
        <v>17598.88</v>
      </c>
      <c r="CN3681" s="20">
        <v>11867.16</v>
      </c>
      <c r="CO3681" s="20">
        <v>9657.01</v>
      </c>
      <c r="CP3681" s="20">
        <v>6164.5680000000002</v>
      </c>
      <c r="CQ3681" s="20">
        <v>2664.96</v>
      </c>
      <c r="CR3681" s="20">
        <v>4924.0889999999999</v>
      </c>
      <c r="CS3681" s="20">
        <v>9581.5339999999997</v>
      </c>
      <c r="CT3681" s="20">
        <v>25317.25</v>
      </c>
      <c r="CU3681" s="20">
        <v>43067.45</v>
      </c>
      <c r="CV3681" s="20">
        <v>47190.1</v>
      </c>
      <c r="CW3681" s="20">
        <v>69589.78</v>
      </c>
      <c r="CX3681" s="20">
        <v>58025.54</v>
      </c>
      <c r="CY3681" s="20">
        <v>52300.11</v>
      </c>
      <c r="CZ3681" s="20">
        <v>54503.14</v>
      </c>
      <c r="DA3681" s="20">
        <v>39197.22</v>
      </c>
      <c r="DB3681" s="20">
        <v>38619.480000000003</v>
      </c>
      <c r="DC3681" s="20">
        <v>38119.71</v>
      </c>
      <c r="DD3681">
        <v>0</v>
      </c>
      <c r="DE3681">
        <v>0</v>
      </c>
      <c r="DF3681">
        <v>0</v>
      </c>
    </row>
    <row r="3682" spans="1:110" x14ac:dyDescent="0.25">
      <c r="A3682" s="16" t="str">
        <f t="shared" si="57"/>
        <v>Program Specific_CPP_200 kW and above_All_SDGE_1-in-2_MONTHLY SYSTEM PEAK DAY_2030_5</v>
      </c>
      <c r="B3682" t="s">
        <v>196</v>
      </c>
      <c r="C3682" t="s">
        <v>121</v>
      </c>
      <c r="D3682" t="s">
        <v>122</v>
      </c>
      <c r="E3682" t="s">
        <v>7</v>
      </c>
      <c r="F3682" t="s">
        <v>125</v>
      </c>
      <c r="G3682" t="s">
        <v>111</v>
      </c>
      <c r="H3682" t="s">
        <v>20</v>
      </c>
      <c r="I3682">
        <v>2030</v>
      </c>
      <c r="J3682">
        <v>5</v>
      </c>
      <c r="K3682">
        <v>291</v>
      </c>
      <c r="L3682">
        <v>45702.36</v>
      </c>
      <c r="M3682">
        <v>44593.04</v>
      </c>
      <c r="N3682">
        <v>44016.54</v>
      </c>
      <c r="O3682">
        <v>43901.59</v>
      </c>
      <c r="P3682">
        <v>44625.85</v>
      </c>
      <c r="Q3682">
        <v>47138.92</v>
      </c>
      <c r="R3682">
        <v>50524.43</v>
      </c>
      <c r="S3682">
        <v>52286.45</v>
      </c>
      <c r="T3682">
        <v>53446.79</v>
      </c>
      <c r="U3682">
        <v>54667.62</v>
      </c>
      <c r="V3682">
        <v>56124.98</v>
      </c>
      <c r="W3682">
        <v>57058.21</v>
      </c>
      <c r="X3682">
        <v>57589.37</v>
      </c>
      <c r="Y3682">
        <v>57762.68</v>
      </c>
      <c r="Z3682">
        <v>57351.03</v>
      </c>
      <c r="AA3682">
        <v>56147.76</v>
      </c>
      <c r="AB3682">
        <v>54886.2</v>
      </c>
      <c r="AC3682">
        <v>53753.25</v>
      </c>
      <c r="AD3682">
        <v>51635.6</v>
      </c>
      <c r="AE3682">
        <v>50370.13</v>
      </c>
      <c r="AF3682">
        <v>49097.83</v>
      </c>
      <c r="AG3682">
        <v>49157.36</v>
      </c>
      <c r="AH3682">
        <v>48305.38</v>
      </c>
      <c r="AI3682">
        <v>46881.62</v>
      </c>
      <c r="AJ3682">
        <v>62.431730000000002</v>
      </c>
      <c r="AK3682">
        <v>61.281210000000002</v>
      </c>
      <c r="AL3682">
        <v>60.50029</v>
      </c>
      <c r="AM3682">
        <v>59.312089999999998</v>
      </c>
      <c r="AN3682">
        <v>58.741799999999998</v>
      </c>
      <c r="AO3682">
        <v>57.997030000000002</v>
      </c>
      <c r="AP3682">
        <v>56.264060000000001</v>
      </c>
      <c r="AQ3682">
        <v>60.189680000000003</v>
      </c>
      <c r="AR3682">
        <v>67.125720000000001</v>
      </c>
      <c r="AS3682">
        <v>72.80959</v>
      </c>
      <c r="AT3682">
        <v>77.069959999999995</v>
      </c>
      <c r="AU3682">
        <v>81.386319999999998</v>
      </c>
      <c r="AV3682">
        <v>82.039150000000006</v>
      </c>
      <c r="AW3682">
        <v>82.862229999999997</v>
      </c>
      <c r="AX3682">
        <v>82.461680000000001</v>
      </c>
      <c r="AY3682">
        <v>82.323880000000003</v>
      </c>
      <c r="AZ3682">
        <v>81.942369999999997</v>
      </c>
      <c r="BA3682">
        <v>79.716049999999996</v>
      </c>
      <c r="BB3682">
        <v>77.501890000000003</v>
      </c>
      <c r="BC3682">
        <v>74.564850000000007</v>
      </c>
      <c r="BD3682">
        <v>70.057509999999994</v>
      </c>
      <c r="BE3682">
        <v>67.521339999999995</v>
      </c>
      <c r="BF3682">
        <v>65.74606</v>
      </c>
      <c r="BG3682">
        <v>63.261220000000002</v>
      </c>
      <c r="BH3682">
        <v>63.043430000000001</v>
      </c>
      <c r="BI3682">
        <v>17.960640000000001</v>
      </c>
      <c r="BJ3682">
        <v>172.6069</v>
      </c>
      <c r="BK3682">
        <v>259.6241</v>
      </c>
      <c r="BL3682">
        <v>267.11489999999998</v>
      </c>
      <c r="BM3682">
        <v>426.42450000000002</v>
      </c>
      <c r="BN3682">
        <v>285.90069999999997</v>
      </c>
      <c r="BO3682">
        <v>163.31739999999999</v>
      </c>
      <c r="BP3682">
        <v>-442.84390000000002</v>
      </c>
      <c r="BQ3682">
        <v>-595.59019999999998</v>
      </c>
      <c r="BR3682">
        <v>-620.28489999999999</v>
      </c>
      <c r="BS3682">
        <v>-478.67070000000001</v>
      </c>
      <c r="BT3682">
        <v>-119.85469999999999</v>
      </c>
      <c r="BU3682">
        <v>497.29950000000002</v>
      </c>
      <c r="BV3682">
        <v>1499.981</v>
      </c>
      <c r="BW3682">
        <v>957.55790000000002</v>
      </c>
      <c r="BX3682">
        <v>728.35130000000004</v>
      </c>
      <c r="BY3682">
        <v>738.67719999999997</v>
      </c>
      <c r="BZ3682">
        <v>543.59090000000003</v>
      </c>
      <c r="CA3682">
        <v>176.03020000000001</v>
      </c>
      <c r="CB3682">
        <v>-47.384689999999999</v>
      </c>
      <c r="CC3682">
        <v>-203.48820000000001</v>
      </c>
      <c r="CD3682">
        <v>-309.58530000000002</v>
      </c>
      <c r="CE3682">
        <v>-5.7462859999999996</v>
      </c>
      <c r="CF3682" s="20">
        <v>23166.82</v>
      </c>
      <c r="CG3682" s="20">
        <v>26391.5</v>
      </c>
      <c r="CH3682" s="20">
        <v>23158.080000000002</v>
      </c>
      <c r="CI3682" s="20">
        <v>22122.19</v>
      </c>
      <c r="CJ3682" s="20">
        <v>18469.02</v>
      </c>
      <c r="CK3682" s="20">
        <v>14876.7</v>
      </c>
      <c r="CL3682" s="20">
        <v>16405.72</v>
      </c>
      <c r="CM3682" s="20">
        <v>15608.25</v>
      </c>
      <c r="CN3682" s="20">
        <v>10524.84</v>
      </c>
      <c r="CO3682" s="20">
        <v>8564.69</v>
      </c>
      <c r="CP3682" s="20">
        <v>5467.2839999999997</v>
      </c>
      <c r="CQ3682" s="20">
        <v>2363.5219999999999</v>
      </c>
      <c r="CR3682" s="20">
        <v>4367.1180000000004</v>
      </c>
      <c r="CS3682" s="20">
        <v>8497.7520000000004</v>
      </c>
      <c r="CT3682" s="20">
        <v>22453.57</v>
      </c>
      <c r="CU3682" s="20">
        <v>38196.019999999997</v>
      </c>
      <c r="CV3682" s="20">
        <v>41852.36</v>
      </c>
      <c r="CW3682" s="20">
        <v>61718.37</v>
      </c>
      <c r="CX3682" s="20">
        <v>51462.18</v>
      </c>
      <c r="CY3682" s="20">
        <v>46384.36</v>
      </c>
      <c r="CZ3682" s="20">
        <v>48338.22</v>
      </c>
      <c r="DA3682" s="20">
        <v>34763.56</v>
      </c>
      <c r="DB3682" s="20">
        <v>34251.18</v>
      </c>
      <c r="DC3682" s="20">
        <v>33807.93</v>
      </c>
      <c r="DD3682">
        <v>0</v>
      </c>
      <c r="DE3682">
        <v>0</v>
      </c>
      <c r="DF3682">
        <v>0</v>
      </c>
    </row>
    <row r="3683" spans="1:110" x14ac:dyDescent="0.25">
      <c r="A3683" s="16" t="str">
        <f t="shared" si="57"/>
        <v>Program Specific_CPP_200 kW and above_All_SDGE_1-in-2_MONTHLY SYSTEM PEAK DAY_2031_4</v>
      </c>
      <c r="B3683" t="s">
        <v>196</v>
      </c>
      <c r="C3683" t="s">
        <v>121</v>
      </c>
      <c r="D3683" t="s">
        <v>122</v>
      </c>
      <c r="E3683" t="s">
        <v>7</v>
      </c>
      <c r="F3683" t="s">
        <v>125</v>
      </c>
      <c r="G3683" t="s">
        <v>111</v>
      </c>
      <c r="H3683" t="s">
        <v>20</v>
      </c>
      <c r="I3683">
        <v>2031</v>
      </c>
      <c r="J3683">
        <v>4</v>
      </c>
      <c r="K3683">
        <v>274</v>
      </c>
      <c r="L3683">
        <v>40447.4</v>
      </c>
      <c r="M3683">
        <v>39496.65</v>
      </c>
      <c r="N3683">
        <v>38956.980000000003</v>
      </c>
      <c r="O3683">
        <v>38951.1</v>
      </c>
      <c r="P3683">
        <v>39666.78</v>
      </c>
      <c r="Q3683">
        <v>41828.76</v>
      </c>
      <c r="R3683">
        <v>44985.11</v>
      </c>
      <c r="S3683">
        <v>46037.04</v>
      </c>
      <c r="T3683">
        <v>46435.48</v>
      </c>
      <c r="U3683">
        <v>47238.89</v>
      </c>
      <c r="V3683">
        <v>47897.55</v>
      </c>
      <c r="W3683">
        <v>48325.91</v>
      </c>
      <c r="X3683">
        <v>48591.8</v>
      </c>
      <c r="Y3683">
        <v>48641.93</v>
      </c>
      <c r="Z3683">
        <v>48086.29</v>
      </c>
      <c r="AA3683">
        <v>47297.29</v>
      </c>
      <c r="AB3683">
        <v>46153.2</v>
      </c>
      <c r="AC3683">
        <v>45590.36</v>
      </c>
      <c r="AD3683">
        <v>44676.29</v>
      </c>
      <c r="AE3683">
        <v>44220.46</v>
      </c>
      <c r="AF3683">
        <v>43264.02</v>
      </c>
      <c r="AG3683">
        <v>43413.09</v>
      </c>
      <c r="AH3683">
        <v>42678.79</v>
      </c>
      <c r="AI3683">
        <v>41567.18</v>
      </c>
      <c r="AJ3683">
        <v>60.185650000000003</v>
      </c>
      <c r="AK3683">
        <v>59.708669999999998</v>
      </c>
      <c r="AL3683">
        <v>59.001829999999998</v>
      </c>
      <c r="AM3683">
        <v>57.821060000000003</v>
      </c>
      <c r="AN3683">
        <v>57.605899999999998</v>
      </c>
      <c r="AO3683">
        <v>56.893300000000004</v>
      </c>
      <c r="AP3683">
        <v>56.927840000000003</v>
      </c>
      <c r="AQ3683">
        <v>58.861179999999997</v>
      </c>
      <c r="AR3683">
        <v>64.528630000000007</v>
      </c>
      <c r="AS3683">
        <v>69.379009999999994</v>
      </c>
      <c r="AT3683">
        <v>73.321070000000006</v>
      </c>
      <c r="AU3683">
        <v>75.691810000000004</v>
      </c>
      <c r="AV3683">
        <v>78.116389999999996</v>
      </c>
      <c r="AW3683">
        <v>79.044520000000006</v>
      </c>
      <c r="AX3683">
        <v>79.526300000000006</v>
      </c>
      <c r="AY3683">
        <v>78.926640000000006</v>
      </c>
      <c r="AZ3683">
        <v>78.365819999999999</v>
      </c>
      <c r="BA3683">
        <v>76.245090000000005</v>
      </c>
      <c r="BB3683">
        <v>73.703029999999998</v>
      </c>
      <c r="BC3683">
        <v>70.723529999999997</v>
      </c>
      <c r="BD3683">
        <v>67.673779999999994</v>
      </c>
      <c r="BE3683">
        <v>64.946160000000006</v>
      </c>
      <c r="BF3683">
        <v>63.679009999999998</v>
      </c>
      <c r="BG3683">
        <v>61.777030000000003</v>
      </c>
      <c r="BH3683">
        <v>55.794550000000001</v>
      </c>
      <c r="BI3683">
        <v>15.90798</v>
      </c>
      <c r="BJ3683">
        <v>152.7664</v>
      </c>
      <c r="BK3683">
        <v>230.34809999999999</v>
      </c>
      <c r="BL3683">
        <v>237.4316</v>
      </c>
      <c r="BM3683">
        <v>378.38810000000001</v>
      </c>
      <c r="BN3683">
        <v>254.55549999999999</v>
      </c>
      <c r="BO3683">
        <v>143.79730000000001</v>
      </c>
      <c r="BP3683">
        <v>-384.75029999999998</v>
      </c>
      <c r="BQ3683">
        <v>-514.65610000000004</v>
      </c>
      <c r="BR3683">
        <v>-529.35659999999996</v>
      </c>
      <c r="BS3683">
        <v>-405.41410000000002</v>
      </c>
      <c r="BT3683">
        <v>-101.129</v>
      </c>
      <c r="BU3683">
        <v>418.77569999999997</v>
      </c>
      <c r="BV3683">
        <v>1257.6669999999999</v>
      </c>
      <c r="BW3683">
        <v>806.61980000000005</v>
      </c>
      <c r="BX3683">
        <v>612.46249999999998</v>
      </c>
      <c r="BY3683">
        <v>626.50279999999998</v>
      </c>
      <c r="BZ3683">
        <v>470.32709999999997</v>
      </c>
      <c r="CA3683">
        <v>154.53880000000001</v>
      </c>
      <c r="CB3683">
        <v>-41.754440000000002</v>
      </c>
      <c r="CC3683">
        <v>-179.7097</v>
      </c>
      <c r="CD3683">
        <v>-273.5249</v>
      </c>
      <c r="CE3683">
        <v>-5.0948950000000002</v>
      </c>
      <c r="CF3683" s="20">
        <v>18145.560000000001</v>
      </c>
      <c r="CG3683" s="20">
        <v>20703.82</v>
      </c>
      <c r="CH3683" s="20">
        <v>18140.18</v>
      </c>
      <c r="CI3683" s="20">
        <v>17414.349999999999</v>
      </c>
      <c r="CJ3683" s="20">
        <v>14592.33</v>
      </c>
      <c r="CK3683" s="20">
        <v>11713.79</v>
      </c>
      <c r="CL3683" s="20">
        <v>13005.59</v>
      </c>
      <c r="CM3683" s="20">
        <v>12100.15</v>
      </c>
      <c r="CN3683" s="20">
        <v>7944.6040000000003</v>
      </c>
      <c r="CO3683" s="20">
        <v>6395.15</v>
      </c>
      <c r="CP3683" s="20">
        <v>3981.86</v>
      </c>
      <c r="CQ3683" s="20">
        <v>1695.444</v>
      </c>
      <c r="CR3683" s="20">
        <v>3109.1109999999999</v>
      </c>
      <c r="CS3683" s="20">
        <v>6026.027</v>
      </c>
      <c r="CT3683" s="20">
        <v>15785.03</v>
      </c>
      <c r="CU3683" s="20">
        <v>27103.52</v>
      </c>
      <c r="CV3683" s="20">
        <v>29593.56</v>
      </c>
      <c r="CW3683" s="20">
        <v>44396.74</v>
      </c>
      <c r="CX3683" s="20">
        <v>38525.11</v>
      </c>
      <c r="CY3683" s="20">
        <v>35749.660000000003</v>
      </c>
      <c r="CZ3683" s="20">
        <v>37533.56</v>
      </c>
      <c r="DA3683" s="20">
        <v>27113.69</v>
      </c>
      <c r="DB3683" s="20">
        <v>26736.75</v>
      </c>
      <c r="DC3683" s="20">
        <v>26577.52</v>
      </c>
      <c r="DD3683">
        <v>0</v>
      </c>
      <c r="DE3683">
        <v>0</v>
      </c>
      <c r="DF3683">
        <v>0</v>
      </c>
    </row>
    <row r="3684" spans="1:110" x14ac:dyDescent="0.25">
      <c r="A3684" s="16" t="str">
        <f t="shared" si="57"/>
        <v>Program Specific_CPP_200 kW and above_All_SDGE_1-in-2_MONTHLY SYSTEM PEAK DAY_2023_10</v>
      </c>
      <c r="B3684" t="s">
        <v>196</v>
      </c>
      <c r="C3684" t="s">
        <v>121</v>
      </c>
      <c r="D3684" t="s">
        <v>122</v>
      </c>
      <c r="E3684" t="s">
        <v>7</v>
      </c>
      <c r="F3684" t="s">
        <v>125</v>
      </c>
      <c r="G3684" t="s">
        <v>111</v>
      </c>
      <c r="H3684" t="s">
        <v>20</v>
      </c>
      <c r="I3684">
        <v>2023</v>
      </c>
      <c r="J3684">
        <v>10</v>
      </c>
      <c r="K3684">
        <v>425</v>
      </c>
      <c r="L3684">
        <v>71728.2</v>
      </c>
      <c r="M3684">
        <v>70174.77</v>
      </c>
      <c r="N3684">
        <v>69234.84</v>
      </c>
      <c r="O3684">
        <v>69201.350000000006</v>
      </c>
      <c r="P3684">
        <v>71193.78</v>
      </c>
      <c r="Q3684">
        <v>75662.320000000007</v>
      </c>
      <c r="R3684">
        <v>82563.850000000006</v>
      </c>
      <c r="S3684">
        <v>86298.73</v>
      </c>
      <c r="T3684">
        <v>88411.98</v>
      </c>
      <c r="U3684">
        <v>90736.67</v>
      </c>
      <c r="V3684">
        <v>93347.75</v>
      </c>
      <c r="W3684">
        <v>95707.7</v>
      </c>
      <c r="X3684">
        <v>97161.14</v>
      </c>
      <c r="Y3684">
        <v>97637.48</v>
      </c>
      <c r="Z3684">
        <v>96907.73</v>
      </c>
      <c r="AA3684">
        <v>95251.6</v>
      </c>
      <c r="AB3684">
        <v>92282.48</v>
      </c>
      <c r="AC3684">
        <v>89682.75</v>
      </c>
      <c r="AD3684">
        <v>85574.78</v>
      </c>
      <c r="AE3684">
        <v>82140.98</v>
      </c>
      <c r="AF3684">
        <v>78925.59</v>
      </c>
      <c r="AG3684">
        <v>78273.8</v>
      </c>
      <c r="AH3684">
        <v>76345.59</v>
      </c>
      <c r="AI3684">
        <v>73610.649999999994</v>
      </c>
      <c r="AJ3684">
        <v>65.820939999999993</v>
      </c>
      <c r="AK3684">
        <v>65.054479999999998</v>
      </c>
      <c r="AL3684">
        <v>64.347930000000005</v>
      </c>
      <c r="AM3684">
        <v>64.414829999999995</v>
      </c>
      <c r="AN3684">
        <v>64.299359999999993</v>
      </c>
      <c r="AO3684">
        <v>63.090780000000002</v>
      </c>
      <c r="AP3684">
        <v>63.217399999999998</v>
      </c>
      <c r="AQ3684">
        <v>62.8247</v>
      </c>
      <c r="AR3684">
        <v>68.432119999999998</v>
      </c>
      <c r="AS3684">
        <v>77.106340000000003</v>
      </c>
      <c r="AT3684">
        <v>84.369820000000004</v>
      </c>
      <c r="AU3684">
        <v>88.485460000000003</v>
      </c>
      <c r="AV3684">
        <v>90.446399999999997</v>
      </c>
      <c r="AW3684">
        <v>90.477320000000006</v>
      </c>
      <c r="AX3684">
        <v>90.192769999999996</v>
      </c>
      <c r="AY3684">
        <v>89.652569999999997</v>
      </c>
      <c r="AZ3684">
        <v>88.154210000000006</v>
      </c>
      <c r="BA3684">
        <v>85.348479999999995</v>
      </c>
      <c r="BB3684">
        <v>81.839489999999998</v>
      </c>
      <c r="BC3684">
        <v>76.120090000000005</v>
      </c>
      <c r="BD3684">
        <v>73.134169999999997</v>
      </c>
      <c r="BE3684">
        <v>69.891530000000003</v>
      </c>
      <c r="BF3684">
        <v>68.055589999999995</v>
      </c>
      <c r="BG3684">
        <v>66.598119999999994</v>
      </c>
      <c r="BH3684">
        <v>98.944370000000006</v>
      </c>
      <c r="BI3684">
        <v>28.264140000000001</v>
      </c>
      <c r="BJ3684">
        <v>271.49829999999997</v>
      </c>
      <c r="BK3684">
        <v>409.24119999999999</v>
      </c>
      <c r="BL3684">
        <v>426.1413</v>
      </c>
      <c r="BM3684">
        <v>684.45060000000001</v>
      </c>
      <c r="BN3684">
        <v>467.20100000000002</v>
      </c>
      <c r="BO3684">
        <v>269.55520000000001</v>
      </c>
      <c r="BP3684">
        <v>-732.55489999999998</v>
      </c>
      <c r="BQ3684">
        <v>-988.55359999999996</v>
      </c>
      <c r="BR3684">
        <v>-1031.665</v>
      </c>
      <c r="BS3684">
        <v>-802.9076</v>
      </c>
      <c r="BT3684">
        <v>-202.21129999999999</v>
      </c>
      <c r="BU3684">
        <v>840.59590000000003</v>
      </c>
      <c r="BV3684">
        <v>2534.5630000000001</v>
      </c>
      <c r="BW3684">
        <v>1624.444</v>
      </c>
      <c r="BX3684">
        <v>1224.6079999999999</v>
      </c>
      <c r="BY3684">
        <v>1232.421</v>
      </c>
      <c r="BZ3684">
        <v>900.88369999999998</v>
      </c>
      <c r="CA3684">
        <v>287.0609</v>
      </c>
      <c r="CB3684">
        <v>-76.171679999999995</v>
      </c>
      <c r="CC3684">
        <v>-324.01650000000001</v>
      </c>
      <c r="CD3684">
        <v>-489.2928</v>
      </c>
      <c r="CE3684">
        <v>-9.0224670000000007</v>
      </c>
      <c r="CF3684" s="20">
        <v>57064.89</v>
      </c>
      <c r="CG3684" s="20">
        <v>65356.98</v>
      </c>
      <c r="CH3684" s="20">
        <v>57295.46</v>
      </c>
      <c r="CI3684" s="20">
        <v>54966.34</v>
      </c>
      <c r="CJ3684" s="20">
        <v>47006.18</v>
      </c>
      <c r="CK3684" s="20">
        <v>38327.15</v>
      </c>
      <c r="CL3684" s="20">
        <v>43809.91</v>
      </c>
      <c r="CM3684" s="20">
        <v>42519.16</v>
      </c>
      <c r="CN3684" s="20">
        <v>28800.15</v>
      </c>
      <c r="CO3684" s="20">
        <v>23594.84</v>
      </c>
      <c r="CP3684" s="20">
        <v>15124.01</v>
      </c>
      <c r="CQ3684" s="20">
        <v>6649.9309999999996</v>
      </c>
      <c r="CR3684" s="20">
        <v>12430.7</v>
      </c>
      <c r="CS3684" s="20">
        <v>24279.66</v>
      </c>
      <c r="CT3684" s="20">
        <v>64109.14</v>
      </c>
      <c r="CU3684" s="20">
        <v>109925.3</v>
      </c>
      <c r="CV3684" s="20">
        <v>118312.9</v>
      </c>
      <c r="CW3684" s="20">
        <v>171799.9</v>
      </c>
      <c r="CX3684" s="20">
        <v>141345.29999999999</v>
      </c>
      <c r="CY3684" s="20">
        <v>123351.7</v>
      </c>
      <c r="CZ3684" s="20">
        <v>124911.3</v>
      </c>
      <c r="DA3684" s="20">
        <v>88141.42</v>
      </c>
      <c r="DB3684" s="20">
        <v>85556.38</v>
      </c>
      <c r="DC3684" s="20">
        <v>83347.89</v>
      </c>
      <c r="DD3684">
        <v>0</v>
      </c>
      <c r="DE3684">
        <v>0</v>
      </c>
      <c r="DF3684">
        <v>0</v>
      </c>
    </row>
    <row r="3685" spans="1:110" x14ac:dyDescent="0.25">
      <c r="A3685" s="16" t="str">
        <f t="shared" si="57"/>
        <v>Program Specific_CPP_200 kW and above_All_SDGE_1-in-2_TYPICAL EVENT DAY_2026_8</v>
      </c>
      <c r="B3685" t="s">
        <v>196</v>
      </c>
      <c r="C3685" t="s">
        <v>121</v>
      </c>
      <c r="D3685" t="s">
        <v>122</v>
      </c>
      <c r="E3685" t="s">
        <v>7</v>
      </c>
      <c r="F3685" t="s">
        <v>125</v>
      </c>
      <c r="G3685" t="s">
        <v>111</v>
      </c>
      <c r="H3685" t="s">
        <v>19</v>
      </c>
      <c r="I3685">
        <v>2026</v>
      </c>
      <c r="J3685">
        <v>8</v>
      </c>
      <c r="K3685">
        <v>357</v>
      </c>
      <c r="L3685">
        <v>64968.05</v>
      </c>
      <c r="M3685">
        <v>63258.01</v>
      </c>
      <c r="N3685">
        <v>62391.63</v>
      </c>
      <c r="O3685">
        <v>62298.8</v>
      </c>
      <c r="P3685">
        <v>63905.13</v>
      </c>
      <c r="Q3685">
        <v>68394.960000000006</v>
      </c>
      <c r="R3685">
        <v>74939.28</v>
      </c>
      <c r="S3685">
        <v>78910.37</v>
      </c>
      <c r="T3685">
        <v>81350.81</v>
      </c>
      <c r="U3685">
        <v>83967.46</v>
      </c>
      <c r="V3685">
        <v>86864.25</v>
      </c>
      <c r="W3685">
        <v>89171.06</v>
      </c>
      <c r="X3685">
        <v>90296.639999999999</v>
      </c>
      <c r="Y3685">
        <v>90611.87</v>
      </c>
      <c r="Z3685">
        <v>89608.88</v>
      </c>
      <c r="AA3685">
        <v>87497.53</v>
      </c>
      <c r="AB3685">
        <v>84384.77</v>
      </c>
      <c r="AC3685">
        <v>81552.2</v>
      </c>
      <c r="AD3685">
        <v>77634.149999999994</v>
      </c>
      <c r="AE3685">
        <v>74557.47</v>
      </c>
      <c r="AF3685">
        <v>71612.740000000005</v>
      </c>
      <c r="AG3685">
        <v>70994.17</v>
      </c>
      <c r="AH3685">
        <v>69115.33</v>
      </c>
      <c r="AI3685">
        <v>66676.399999999994</v>
      </c>
      <c r="AJ3685">
        <v>69.494410000000002</v>
      </c>
      <c r="AK3685">
        <v>69.031729999999996</v>
      </c>
      <c r="AL3685">
        <v>68.325379999999996</v>
      </c>
      <c r="AM3685">
        <v>68.006609999999995</v>
      </c>
      <c r="AN3685">
        <v>67.925079999999994</v>
      </c>
      <c r="AO3685">
        <v>67.832639999999998</v>
      </c>
      <c r="AP3685">
        <v>67.660539999999997</v>
      </c>
      <c r="AQ3685">
        <v>68.555549999999997</v>
      </c>
      <c r="AR3685">
        <v>72.025899999999993</v>
      </c>
      <c r="AS3685">
        <v>76.527910000000006</v>
      </c>
      <c r="AT3685">
        <v>80.905249999999995</v>
      </c>
      <c r="AU3685">
        <v>84.495140000000006</v>
      </c>
      <c r="AV3685">
        <v>86.07302</v>
      </c>
      <c r="AW3685">
        <v>86.290949999999995</v>
      </c>
      <c r="AX3685">
        <v>86.072649999999996</v>
      </c>
      <c r="AY3685">
        <v>85.736660000000001</v>
      </c>
      <c r="AZ3685">
        <v>84.831649999999996</v>
      </c>
      <c r="BA3685">
        <v>83.618260000000006</v>
      </c>
      <c r="BB3685">
        <v>81.627780000000001</v>
      </c>
      <c r="BC3685">
        <v>78.812259999999995</v>
      </c>
      <c r="BD3685">
        <v>75.46987</v>
      </c>
      <c r="BE3685">
        <v>73.535110000000003</v>
      </c>
      <c r="BF3685">
        <v>72.144559999999998</v>
      </c>
      <c r="BG3685">
        <v>70.992519999999999</v>
      </c>
      <c r="BH3685">
        <v>89.619190000000003</v>
      </c>
      <c r="BI3685">
        <v>25.478290000000001</v>
      </c>
      <c r="BJ3685">
        <v>244.66329999999999</v>
      </c>
      <c r="BK3685">
        <v>368.42110000000002</v>
      </c>
      <c r="BL3685">
        <v>382.51400000000001</v>
      </c>
      <c r="BM3685">
        <v>618.70920000000001</v>
      </c>
      <c r="BN3685">
        <v>424.05610000000001</v>
      </c>
      <c r="BO3685">
        <v>246.4776</v>
      </c>
      <c r="BP3685">
        <v>-674.04819999999995</v>
      </c>
      <c r="BQ3685">
        <v>-914.80470000000003</v>
      </c>
      <c r="BR3685">
        <v>-960.01080000000002</v>
      </c>
      <c r="BS3685">
        <v>-748.07069999999999</v>
      </c>
      <c r="BT3685">
        <v>-187.92500000000001</v>
      </c>
      <c r="BU3685">
        <v>780.10990000000004</v>
      </c>
      <c r="BV3685">
        <v>2343.6660000000002</v>
      </c>
      <c r="BW3685">
        <v>1492.2049999999999</v>
      </c>
      <c r="BX3685">
        <v>1119.8030000000001</v>
      </c>
      <c r="BY3685">
        <v>1120.691</v>
      </c>
      <c r="BZ3685">
        <v>817.28920000000005</v>
      </c>
      <c r="CA3685">
        <v>260.55860000000001</v>
      </c>
      <c r="CB3685">
        <v>-69.114009999999993</v>
      </c>
      <c r="CC3685">
        <v>-293.88240000000002</v>
      </c>
      <c r="CD3685">
        <v>-442.95460000000003</v>
      </c>
      <c r="CE3685">
        <v>-8.1725349999999999</v>
      </c>
      <c r="CF3685" s="20">
        <v>46815.42</v>
      </c>
      <c r="CG3685" s="20">
        <v>53108.12</v>
      </c>
      <c r="CH3685" s="20">
        <v>46528.98</v>
      </c>
      <c r="CI3685" s="20">
        <v>44547.88</v>
      </c>
      <c r="CJ3685" s="20">
        <v>37874.089999999997</v>
      </c>
      <c r="CK3685" s="20">
        <v>31318.1</v>
      </c>
      <c r="CL3685" s="20">
        <v>36092.050000000003</v>
      </c>
      <c r="CM3685" s="20">
        <v>35550.36</v>
      </c>
      <c r="CN3685" s="20">
        <v>24383.51</v>
      </c>
      <c r="CO3685" s="20">
        <v>20205.68</v>
      </c>
      <c r="CP3685" s="20">
        <v>13096.08</v>
      </c>
      <c r="CQ3685" s="20">
        <v>5772.598</v>
      </c>
      <c r="CR3685" s="20">
        <v>10736.27</v>
      </c>
      <c r="CS3685" s="20">
        <v>20911.23</v>
      </c>
      <c r="CT3685" s="20">
        <v>54815.73</v>
      </c>
      <c r="CU3685" s="20">
        <v>92756.61</v>
      </c>
      <c r="CV3685" s="20">
        <v>98928.59</v>
      </c>
      <c r="CW3685" s="20">
        <v>142061.5</v>
      </c>
      <c r="CX3685" s="20">
        <v>116331</v>
      </c>
      <c r="CY3685" s="20">
        <v>101626.7</v>
      </c>
      <c r="CZ3685" s="20">
        <v>102836.4</v>
      </c>
      <c r="DA3685" s="20">
        <v>72509.13</v>
      </c>
      <c r="DB3685" s="20">
        <v>70118.600000000006</v>
      </c>
      <c r="DC3685" s="20">
        <v>68384.479999999996</v>
      </c>
      <c r="DD3685">
        <v>0</v>
      </c>
      <c r="DE3685">
        <v>0</v>
      </c>
      <c r="DF3685">
        <v>0</v>
      </c>
    </row>
    <row r="3686" spans="1:110" x14ac:dyDescent="0.25">
      <c r="A3686" s="16" t="str">
        <f t="shared" si="57"/>
        <v>Program Specific_CPP_200 kW and above_All_SDGE_1-in-2_MONTHLY SYSTEM PEAK DAY_2031_3</v>
      </c>
      <c r="B3686" t="s">
        <v>196</v>
      </c>
      <c r="C3686" t="s">
        <v>121</v>
      </c>
      <c r="D3686" t="s">
        <v>122</v>
      </c>
      <c r="E3686" t="s">
        <v>7</v>
      </c>
      <c r="F3686" t="s">
        <v>125</v>
      </c>
      <c r="G3686" t="s">
        <v>111</v>
      </c>
      <c r="H3686" t="s">
        <v>20</v>
      </c>
      <c r="I3686">
        <v>2031</v>
      </c>
      <c r="J3686">
        <v>3</v>
      </c>
      <c r="K3686">
        <v>274</v>
      </c>
      <c r="L3686">
        <v>40915.65</v>
      </c>
      <c r="M3686">
        <v>40073.839999999997</v>
      </c>
      <c r="N3686">
        <v>39628.61</v>
      </c>
      <c r="O3686">
        <v>39649.11</v>
      </c>
      <c r="P3686">
        <v>40848.75</v>
      </c>
      <c r="Q3686">
        <v>43729.03</v>
      </c>
      <c r="R3686">
        <v>48063.17</v>
      </c>
      <c r="S3686">
        <v>50294.57</v>
      </c>
      <c r="T3686">
        <v>50942.1</v>
      </c>
      <c r="U3686">
        <v>51266.69</v>
      </c>
      <c r="V3686">
        <v>52045.33</v>
      </c>
      <c r="W3686">
        <v>52239.7</v>
      </c>
      <c r="X3686">
        <v>52430.52</v>
      </c>
      <c r="Y3686">
        <v>52154.32</v>
      </c>
      <c r="Z3686">
        <v>51347.42</v>
      </c>
      <c r="AA3686">
        <v>50391.47</v>
      </c>
      <c r="AB3686">
        <v>49096.86</v>
      </c>
      <c r="AC3686">
        <v>48430.91</v>
      </c>
      <c r="AD3686">
        <v>47399.35</v>
      </c>
      <c r="AE3686">
        <v>46544.03</v>
      </c>
      <c r="AF3686">
        <v>45274.7</v>
      </c>
      <c r="AG3686">
        <v>44749.22</v>
      </c>
      <c r="AH3686">
        <v>43548.29</v>
      </c>
      <c r="AI3686">
        <v>42179.41</v>
      </c>
      <c r="AJ3686">
        <v>48.285499999999999</v>
      </c>
      <c r="AK3686">
        <v>48.040759999999999</v>
      </c>
      <c r="AL3686">
        <v>47.019530000000003</v>
      </c>
      <c r="AM3686">
        <v>45.817169999999997</v>
      </c>
      <c r="AN3686">
        <v>45.793109999999999</v>
      </c>
      <c r="AO3686">
        <v>45.391359999999999</v>
      </c>
      <c r="AP3686">
        <v>45.066330000000001</v>
      </c>
      <c r="AQ3686">
        <v>45.452910000000003</v>
      </c>
      <c r="AR3686">
        <v>48.112290000000002</v>
      </c>
      <c r="AS3686">
        <v>53.145690000000002</v>
      </c>
      <c r="AT3686">
        <v>57.201009999999997</v>
      </c>
      <c r="AU3686">
        <v>59.651249999999997</v>
      </c>
      <c r="AV3686">
        <v>61.476990000000001</v>
      </c>
      <c r="AW3686">
        <v>61.907240000000002</v>
      </c>
      <c r="AX3686">
        <v>62.079500000000003</v>
      </c>
      <c r="AY3686">
        <v>61.794510000000002</v>
      </c>
      <c r="AZ3686">
        <v>61.37603</v>
      </c>
      <c r="BA3686">
        <v>60.866410000000002</v>
      </c>
      <c r="BB3686">
        <v>58.94415</v>
      </c>
      <c r="BC3686">
        <v>57.13935</v>
      </c>
      <c r="BD3686">
        <v>56.273470000000003</v>
      </c>
      <c r="BE3686">
        <v>54.998779999999996</v>
      </c>
      <c r="BF3686">
        <v>53.350259999999999</v>
      </c>
      <c r="BG3686">
        <v>52.5655</v>
      </c>
      <c r="BH3686">
        <v>56.440480000000001</v>
      </c>
      <c r="BI3686">
        <v>16.140450000000001</v>
      </c>
      <c r="BJ3686">
        <v>155.40010000000001</v>
      </c>
      <c r="BK3686">
        <v>234.4759</v>
      </c>
      <c r="BL3686">
        <v>244.50649999999999</v>
      </c>
      <c r="BM3686">
        <v>395.57810000000001</v>
      </c>
      <c r="BN3686">
        <v>271.97329999999999</v>
      </c>
      <c r="BO3686">
        <v>157.09569999999999</v>
      </c>
      <c r="BP3686">
        <v>-422.0908</v>
      </c>
      <c r="BQ3686">
        <v>-558.53800000000001</v>
      </c>
      <c r="BR3686">
        <v>-575.19730000000004</v>
      </c>
      <c r="BS3686">
        <v>-438.24740000000003</v>
      </c>
      <c r="BT3686">
        <v>-109.1182</v>
      </c>
      <c r="BU3686">
        <v>449.01510000000002</v>
      </c>
      <c r="BV3686">
        <v>1342.96</v>
      </c>
      <c r="BW3686">
        <v>859.3886</v>
      </c>
      <c r="BX3686">
        <v>651.52549999999997</v>
      </c>
      <c r="BY3686">
        <v>665.53769999999997</v>
      </c>
      <c r="BZ3686">
        <v>498.99400000000003</v>
      </c>
      <c r="CA3686">
        <v>162.65899999999999</v>
      </c>
      <c r="CB3686">
        <v>-43.694949999999999</v>
      </c>
      <c r="CC3686">
        <v>-185.2406</v>
      </c>
      <c r="CD3686">
        <v>-279.09750000000003</v>
      </c>
      <c r="CE3686">
        <v>-5.1699359999999999</v>
      </c>
      <c r="CF3686" s="20">
        <v>18568.13</v>
      </c>
      <c r="CG3686" s="20">
        <v>21313.35</v>
      </c>
      <c r="CH3686" s="20">
        <v>18771.05</v>
      </c>
      <c r="CI3686" s="20">
        <v>18044.07</v>
      </c>
      <c r="CJ3686" s="20">
        <v>15474.92</v>
      </c>
      <c r="CK3686" s="20">
        <v>12802.27</v>
      </c>
      <c r="CL3686" s="20">
        <v>14846.27</v>
      </c>
      <c r="CM3686" s="20">
        <v>14441.69</v>
      </c>
      <c r="CN3686" s="20">
        <v>9561.5030000000006</v>
      </c>
      <c r="CO3686" s="20">
        <v>7532.201</v>
      </c>
      <c r="CP3686" s="20">
        <v>4701.3530000000001</v>
      </c>
      <c r="CQ3686" s="20">
        <v>1981.184</v>
      </c>
      <c r="CR3686" s="20">
        <v>3619.75</v>
      </c>
      <c r="CS3686" s="20">
        <v>6927.7139999999999</v>
      </c>
      <c r="CT3686" s="20">
        <v>17998.66</v>
      </c>
      <c r="CU3686" s="20">
        <v>30765.74</v>
      </c>
      <c r="CV3686" s="20">
        <v>33488.910000000003</v>
      </c>
      <c r="CW3686" s="20">
        <v>50101.46</v>
      </c>
      <c r="CX3686" s="20">
        <v>43364.51</v>
      </c>
      <c r="CY3686" s="20">
        <v>39605.31</v>
      </c>
      <c r="CZ3686" s="20">
        <v>41103.339999999997</v>
      </c>
      <c r="DA3686" s="20">
        <v>28808.34</v>
      </c>
      <c r="DB3686" s="20">
        <v>27837.279999999999</v>
      </c>
      <c r="DC3686" s="20">
        <v>27366.19</v>
      </c>
      <c r="DD3686">
        <v>0</v>
      </c>
      <c r="DE3686">
        <v>0</v>
      </c>
      <c r="DF3686">
        <v>0</v>
      </c>
    </row>
    <row r="3687" spans="1:110" x14ac:dyDescent="0.25">
      <c r="A3687" s="16" t="str">
        <f t="shared" si="57"/>
        <v>Portfolio Adjusted_CPP_200 kW and above_All_SDGE_1-in-2_MONTHLY SYSTEM PEAK DAY_2030_12</v>
      </c>
      <c r="B3687" t="s">
        <v>195</v>
      </c>
      <c r="C3687" t="s">
        <v>121</v>
      </c>
      <c r="D3687" t="s">
        <v>122</v>
      </c>
      <c r="E3687" t="s">
        <v>7</v>
      </c>
      <c r="F3687" t="s">
        <v>125</v>
      </c>
      <c r="G3687" t="s">
        <v>111</v>
      </c>
      <c r="H3687" t="s">
        <v>20</v>
      </c>
      <c r="I3687">
        <v>2030</v>
      </c>
      <c r="J3687">
        <v>12</v>
      </c>
      <c r="K3687">
        <v>286</v>
      </c>
      <c r="L3687">
        <v>36376.54</v>
      </c>
      <c r="M3687">
        <v>35526.839999999997</v>
      </c>
      <c r="N3687">
        <v>35049.78</v>
      </c>
      <c r="O3687">
        <v>35181.43</v>
      </c>
      <c r="P3687">
        <v>36633.589999999997</v>
      </c>
      <c r="Q3687">
        <v>40163.18</v>
      </c>
      <c r="R3687">
        <v>44945.35</v>
      </c>
      <c r="S3687">
        <v>47940</v>
      </c>
      <c r="T3687">
        <v>49006.63</v>
      </c>
      <c r="U3687">
        <v>49310.31</v>
      </c>
      <c r="V3687">
        <v>49955.86</v>
      </c>
      <c r="W3687">
        <v>50292.02</v>
      </c>
      <c r="X3687">
        <v>50223.3</v>
      </c>
      <c r="Y3687">
        <v>50063.06</v>
      </c>
      <c r="Z3687">
        <v>49480.28</v>
      </c>
      <c r="AA3687">
        <v>48741.1</v>
      </c>
      <c r="AB3687">
        <v>48067.74</v>
      </c>
      <c r="AC3687">
        <v>47059.95</v>
      </c>
      <c r="AD3687">
        <v>44336.77</v>
      </c>
      <c r="AE3687">
        <v>42623.01</v>
      </c>
      <c r="AF3687">
        <v>41396.04</v>
      </c>
      <c r="AG3687">
        <v>41052.949999999997</v>
      </c>
      <c r="AH3687">
        <v>39664.19</v>
      </c>
      <c r="AI3687">
        <v>37853.19</v>
      </c>
      <c r="AJ3687">
        <v>47.258090000000003</v>
      </c>
      <c r="AK3687">
        <v>46.961069999999999</v>
      </c>
      <c r="AL3687">
        <v>46.121740000000003</v>
      </c>
      <c r="AM3687">
        <v>46.263800000000003</v>
      </c>
      <c r="AN3687">
        <v>45.91628</v>
      </c>
      <c r="AO3687">
        <v>45.776800000000001</v>
      </c>
      <c r="AP3687">
        <v>45.678350000000002</v>
      </c>
      <c r="AQ3687">
        <v>46.232059999999997</v>
      </c>
      <c r="AR3687">
        <v>48.888620000000003</v>
      </c>
      <c r="AS3687">
        <v>51.237430000000003</v>
      </c>
      <c r="AT3687">
        <v>52.72222</v>
      </c>
      <c r="AU3687">
        <v>53.351349999999996</v>
      </c>
      <c r="AV3687">
        <v>54.648539999999997</v>
      </c>
      <c r="AW3687">
        <v>55.796300000000002</v>
      </c>
      <c r="AX3687">
        <v>56.060389999999998</v>
      </c>
      <c r="AY3687">
        <v>55.614640000000001</v>
      </c>
      <c r="AZ3687">
        <v>54.755319999999998</v>
      </c>
      <c r="BA3687">
        <v>53.402830000000002</v>
      </c>
      <c r="BB3687">
        <v>52.171349999999997</v>
      </c>
      <c r="BC3687">
        <v>51.123179999999998</v>
      </c>
      <c r="BD3687">
        <v>50.638849999999998</v>
      </c>
      <c r="BE3687">
        <v>50.304870000000001</v>
      </c>
      <c r="BF3687">
        <v>49.152540000000002</v>
      </c>
      <c r="BG3687">
        <v>48.398110000000003</v>
      </c>
      <c r="BH3687">
        <v>50.179070000000003</v>
      </c>
      <c r="BI3687">
        <v>14.30907</v>
      </c>
      <c r="BJ3687">
        <v>137.44460000000001</v>
      </c>
      <c r="BK3687">
        <v>208.05510000000001</v>
      </c>
      <c r="BL3687">
        <v>219.27600000000001</v>
      </c>
      <c r="BM3687">
        <v>363.32100000000003</v>
      </c>
      <c r="BN3687">
        <v>254.3306</v>
      </c>
      <c r="BO3687">
        <v>149.74119999999999</v>
      </c>
      <c r="BP3687">
        <v>-406.05399999999997</v>
      </c>
      <c r="BQ3687">
        <v>-537.22360000000003</v>
      </c>
      <c r="BR3687">
        <v>-552.10469999999998</v>
      </c>
      <c r="BS3687">
        <v>-421.90800000000002</v>
      </c>
      <c r="BT3687">
        <v>-104.5245</v>
      </c>
      <c r="BU3687">
        <v>431.01069999999999</v>
      </c>
      <c r="BV3687">
        <v>1294.127</v>
      </c>
      <c r="BW3687">
        <v>831.24289999999996</v>
      </c>
      <c r="BX3687">
        <v>637.86890000000005</v>
      </c>
      <c r="BY3687">
        <v>646.6979</v>
      </c>
      <c r="BZ3687">
        <v>466.75290000000001</v>
      </c>
      <c r="CA3687">
        <v>148.95609999999999</v>
      </c>
      <c r="CB3687">
        <v>-39.951630000000002</v>
      </c>
      <c r="CC3687">
        <v>-169.93979999999999</v>
      </c>
      <c r="CD3687">
        <v>-254.2046</v>
      </c>
      <c r="CE3687">
        <v>-4.6396699999999997</v>
      </c>
      <c r="CF3687" s="20">
        <v>14676.82</v>
      </c>
      <c r="CG3687" s="20">
        <v>16751.09</v>
      </c>
      <c r="CH3687" s="20">
        <v>14683.9</v>
      </c>
      <c r="CI3687" s="20">
        <v>14206.74</v>
      </c>
      <c r="CJ3687" s="20">
        <v>12446</v>
      </c>
      <c r="CK3687" s="20">
        <v>10799.49</v>
      </c>
      <c r="CL3687" s="20">
        <v>12982.61</v>
      </c>
      <c r="CM3687" s="20">
        <v>13121.15</v>
      </c>
      <c r="CN3687" s="20">
        <v>8848.7540000000008</v>
      </c>
      <c r="CO3687" s="20">
        <v>6968.299</v>
      </c>
      <c r="CP3687" s="20">
        <v>4331.4380000000001</v>
      </c>
      <c r="CQ3687" s="20">
        <v>1836.2059999999999</v>
      </c>
      <c r="CR3687" s="20">
        <v>3321.3969999999999</v>
      </c>
      <c r="CS3687" s="20">
        <v>6383.2849999999999</v>
      </c>
      <c r="CT3687" s="20">
        <v>16713.5</v>
      </c>
      <c r="CU3687" s="20">
        <v>28783.52</v>
      </c>
      <c r="CV3687" s="20">
        <v>32099.71</v>
      </c>
      <c r="CW3687" s="20">
        <v>47305.11</v>
      </c>
      <c r="CX3687" s="20">
        <v>37941.79</v>
      </c>
      <c r="CY3687" s="20">
        <v>33213.43</v>
      </c>
      <c r="CZ3687" s="20">
        <v>34362.410000000003</v>
      </c>
      <c r="DA3687" s="20">
        <v>24245.77</v>
      </c>
      <c r="DB3687" s="20">
        <v>23093.07</v>
      </c>
      <c r="DC3687" s="20">
        <v>22040.34</v>
      </c>
      <c r="DD3687">
        <v>0</v>
      </c>
      <c r="DE3687">
        <v>0</v>
      </c>
      <c r="DF3687">
        <v>0</v>
      </c>
    </row>
    <row r="3688" spans="1:110" x14ac:dyDescent="0.25">
      <c r="A3688" s="16" t="str">
        <f t="shared" si="57"/>
        <v>Program Specific_CPP_200 kW and above_All_SDGE_1-in-2_MONTHLY SYSTEM PEAK DAY_2025_7</v>
      </c>
      <c r="B3688" t="s">
        <v>196</v>
      </c>
      <c r="C3688" t="s">
        <v>121</v>
      </c>
      <c r="D3688" t="s">
        <v>122</v>
      </c>
      <c r="E3688" t="s">
        <v>7</v>
      </c>
      <c r="F3688" t="s">
        <v>125</v>
      </c>
      <c r="G3688" t="s">
        <v>111</v>
      </c>
      <c r="H3688" t="s">
        <v>20</v>
      </c>
      <c r="I3688">
        <v>2025</v>
      </c>
      <c r="J3688">
        <v>7</v>
      </c>
      <c r="K3688">
        <v>376</v>
      </c>
      <c r="L3688">
        <v>63388.11</v>
      </c>
      <c r="M3688">
        <v>61913.32</v>
      </c>
      <c r="N3688">
        <v>61044.12</v>
      </c>
      <c r="O3688">
        <v>60980.41</v>
      </c>
      <c r="P3688">
        <v>62290.76</v>
      </c>
      <c r="Q3688">
        <v>66128.45</v>
      </c>
      <c r="R3688">
        <v>71455.100000000006</v>
      </c>
      <c r="S3688">
        <v>74305.06</v>
      </c>
      <c r="T3688">
        <v>76118.2</v>
      </c>
      <c r="U3688">
        <v>77920.05</v>
      </c>
      <c r="V3688">
        <v>79978.73</v>
      </c>
      <c r="W3688">
        <v>81356.3</v>
      </c>
      <c r="X3688">
        <v>82301.63</v>
      </c>
      <c r="Y3688">
        <v>82642.42</v>
      </c>
      <c r="Z3688">
        <v>82145.440000000002</v>
      </c>
      <c r="AA3688">
        <v>80352.41</v>
      </c>
      <c r="AB3688">
        <v>78231.59</v>
      </c>
      <c r="AC3688">
        <v>76247.539999999994</v>
      </c>
      <c r="AD3688">
        <v>73117.36</v>
      </c>
      <c r="AE3688">
        <v>71180.55</v>
      </c>
      <c r="AF3688">
        <v>69052.95</v>
      </c>
      <c r="AG3688">
        <v>69010.89</v>
      </c>
      <c r="AH3688">
        <v>67485.95</v>
      </c>
      <c r="AI3688">
        <v>65125.86</v>
      </c>
      <c r="AJ3688">
        <v>69.845910000000003</v>
      </c>
      <c r="AK3688">
        <v>69.559939999999997</v>
      </c>
      <c r="AL3688">
        <v>69.259870000000006</v>
      </c>
      <c r="AM3688">
        <v>68.703029999999998</v>
      </c>
      <c r="AN3688">
        <v>68.39743</v>
      </c>
      <c r="AO3688">
        <v>68.378569999999996</v>
      </c>
      <c r="AP3688">
        <v>68.595889999999997</v>
      </c>
      <c r="AQ3688">
        <v>69.171869999999998</v>
      </c>
      <c r="AR3688">
        <v>72.091679999999997</v>
      </c>
      <c r="AS3688">
        <v>75.581519999999998</v>
      </c>
      <c r="AT3688">
        <v>79.267200000000003</v>
      </c>
      <c r="AU3688">
        <v>81.646780000000007</v>
      </c>
      <c r="AV3688">
        <v>83.522199999999998</v>
      </c>
      <c r="AW3688">
        <v>84.370829999999998</v>
      </c>
      <c r="AX3688">
        <v>83.401589999999999</v>
      </c>
      <c r="AY3688">
        <v>83.29119</v>
      </c>
      <c r="AZ3688">
        <v>82.087149999999994</v>
      </c>
      <c r="BA3688">
        <v>80.533730000000006</v>
      </c>
      <c r="BB3688">
        <v>79.119119999999995</v>
      </c>
      <c r="BC3688">
        <v>76.707759999999993</v>
      </c>
      <c r="BD3688">
        <v>73.849170000000001</v>
      </c>
      <c r="BE3688">
        <v>72.193709999999996</v>
      </c>
      <c r="BF3688">
        <v>71.037750000000003</v>
      </c>
      <c r="BG3688">
        <v>70.292349999999999</v>
      </c>
      <c r="BH3688">
        <v>87.439760000000007</v>
      </c>
      <c r="BI3688">
        <v>24.936699999999998</v>
      </c>
      <c r="BJ3688">
        <v>239.37909999999999</v>
      </c>
      <c r="BK3688">
        <v>360.62450000000001</v>
      </c>
      <c r="BL3688">
        <v>372.85090000000002</v>
      </c>
      <c r="BM3688">
        <v>598.20609999999999</v>
      </c>
      <c r="BN3688">
        <v>404.34030000000001</v>
      </c>
      <c r="BO3688">
        <v>232.09280000000001</v>
      </c>
      <c r="BP3688">
        <v>-630.69230000000005</v>
      </c>
      <c r="BQ3688">
        <v>-848.91970000000003</v>
      </c>
      <c r="BR3688">
        <v>-883.91300000000001</v>
      </c>
      <c r="BS3688">
        <v>-682.51139999999998</v>
      </c>
      <c r="BT3688">
        <v>-171.28579999999999</v>
      </c>
      <c r="BU3688">
        <v>711.49800000000005</v>
      </c>
      <c r="BV3688">
        <v>2148.4639999999999</v>
      </c>
      <c r="BW3688">
        <v>1370.35</v>
      </c>
      <c r="BX3688">
        <v>1038.1489999999999</v>
      </c>
      <c r="BY3688">
        <v>1047.7940000000001</v>
      </c>
      <c r="BZ3688">
        <v>769.73889999999994</v>
      </c>
      <c r="CA3688">
        <v>248.75720000000001</v>
      </c>
      <c r="CB3688">
        <v>-66.643519999999995</v>
      </c>
      <c r="CC3688">
        <v>-285.67250000000001</v>
      </c>
      <c r="CD3688">
        <v>-432.512</v>
      </c>
      <c r="CE3688">
        <v>-7.9824840000000004</v>
      </c>
      <c r="CF3688" s="20">
        <v>44566.11</v>
      </c>
      <c r="CG3688" s="20">
        <v>50874.26</v>
      </c>
      <c r="CH3688" s="20">
        <v>44540.85</v>
      </c>
      <c r="CI3688" s="20">
        <v>42682.36</v>
      </c>
      <c r="CJ3688" s="20">
        <v>35984.71</v>
      </c>
      <c r="CK3688" s="20">
        <v>29276.82</v>
      </c>
      <c r="CL3688" s="20">
        <v>32813.99</v>
      </c>
      <c r="CM3688" s="20">
        <v>31521.919999999998</v>
      </c>
      <c r="CN3688" s="20">
        <v>21347.62</v>
      </c>
      <c r="CO3688" s="20">
        <v>17400.02</v>
      </c>
      <c r="CP3688" s="20">
        <v>11102.18</v>
      </c>
      <c r="CQ3688" s="20">
        <v>4805.1379999999999</v>
      </c>
      <c r="CR3688" s="20">
        <v>8919.2250000000004</v>
      </c>
      <c r="CS3688" s="20">
        <v>17394.64</v>
      </c>
      <c r="CT3688" s="20">
        <v>46064.88</v>
      </c>
      <c r="CU3688" s="20">
        <v>78226</v>
      </c>
      <c r="CV3688" s="20">
        <v>85027.21</v>
      </c>
      <c r="CW3688" s="20">
        <v>124181.4</v>
      </c>
      <c r="CX3688" s="20">
        <v>103188.4</v>
      </c>
      <c r="CY3688" s="20">
        <v>92629.27</v>
      </c>
      <c r="CZ3688" s="20">
        <v>95615.98</v>
      </c>
      <c r="DA3688" s="20">
        <v>68514.509999999995</v>
      </c>
      <c r="DB3688" s="20">
        <v>66851.509999999995</v>
      </c>
      <c r="DC3688" s="20">
        <v>65240.94</v>
      </c>
      <c r="DD3688">
        <v>0</v>
      </c>
      <c r="DE3688">
        <v>0</v>
      </c>
      <c r="DF3688">
        <v>0</v>
      </c>
    </row>
    <row r="3689" spans="1:110" x14ac:dyDescent="0.25">
      <c r="A3689" s="16" t="str">
        <f t="shared" si="57"/>
        <v>Program Specific_CPP_200 kW and above_All_SDGE_1-in-2_MONTHLY SYSTEM PEAK DAY_2025_9</v>
      </c>
      <c r="B3689" t="s">
        <v>196</v>
      </c>
      <c r="C3689" t="s">
        <v>121</v>
      </c>
      <c r="D3689" t="s">
        <v>122</v>
      </c>
      <c r="E3689" t="s">
        <v>7</v>
      </c>
      <c r="F3689" t="s">
        <v>125</v>
      </c>
      <c r="G3689" t="s">
        <v>111</v>
      </c>
      <c r="H3689" t="s">
        <v>20</v>
      </c>
      <c r="I3689">
        <v>2025</v>
      </c>
      <c r="J3689">
        <v>9</v>
      </c>
      <c r="K3689">
        <v>376</v>
      </c>
      <c r="L3689">
        <v>65598.91</v>
      </c>
      <c r="M3689">
        <v>64024.58</v>
      </c>
      <c r="N3689">
        <v>63115.69</v>
      </c>
      <c r="O3689">
        <v>62891</v>
      </c>
      <c r="P3689">
        <v>64285.95</v>
      </c>
      <c r="Q3689">
        <v>68428.600000000006</v>
      </c>
      <c r="R3689">
        <v>74968.479999999996</v>
      </c>
      <c r="S3689">
        <v>78662.36</v>
      </c>
      <c r="T3689">
        <v>80909.600000000006</v>
      </c>
      <c r="U3689">
        <v>83392.800000000003</v>
      </c>
      <c r="V3689">
        <v>86439.55</v>
      </c>
      <c r="W3689">
        <v>88917.05</v>
      </c>
      <c r="X3689">
        <v>90267.81</v>
      </c>
      <c r="Y3689">
        <v>90890.27</v>
      </c>
      <c r="Z3689">
        <v>90112.81</v>
      </c>
      <c r="AA3689">
        <v>88281.31</v>
      </c>
      <c r="AB3689">
        <v>85181.82</v>
      </c>
      <c r="AC3689">
        <v>82191.27</v>
      </c>
      <c r="AD3689">
        <v>78433.509999999995</v>
      </c>
      <c r="AE3689">
        <v>75511.77</v>
      </c>
      <c r="AF3689">
        <v>72207.62</v>
      </c>
      <c r="AG3689">
        <v>71742.8</v>
      </c>
      <c r="AH3689">
        <v>70133.98</v>
      </c>
      <c r="AI3689">
        <v>67800.52</v>
      </c>
      <c r="AJ3689">
        <v>73.072789999999998</v>
      </c>
      <c r="AK3689">
        <v>72.600629999999995</v>
      </c>
      <c r="AL3689">
        <v>71.963939999999994</v>
      </c>
      <c r="AM3689">
        <v>72.27901</v>
      </c>
      <c r="AN3689">
        <v>72.062489999999997</v>
      </c>
      <c r="AO3689">
        <v>72.291650000000004</v>
      </c>
      <c r="AP3689">
        <v>71.947400000000002</v>
      </c>
      <c r="AQ3689">
        <v>72.102040000000002</v>
      </c>
      <c r="AR3689">
        <v>77.687939999999998</v>
      </c>
      <c r="AS3689">
        <v>84.340909999999994</v>
      </c>
      <c r="AT3689">
        <v>90.248480000000001</v>
      </c>
      <c r="AU3689">
        <v>95.293229999999994</v>
      </c>
      <c r="AV3689">
        <v>96.389989999999997</v>
      </c>
      <c r="AW3689">
        <v>95.550619999999995</v>
      </c>
      <c r="AX3689">
        <v>96.012659999999997</v>
      </c>
      <c r="AY3689">
        <v>96.021699999999996</v>
      </c>
      <c r="AZ3689">
        <v>94.843739999999997</v>
      </c>
      <c r="BA3689">
        <v>94.651529999999994</v>
      </c>
      <c r="BB3689">
        <v>91.499539999999996</v>
      </c>
      <c r="BC3689">
        <v>86.816270000000003</v>
      </c>
      <c r="BD3689">
        <v>81.924000000000007</v>
      </c>
      <c r="BE3689">
        <v>79.764579999999995</v>
      </c>
      <c r="BF3689">
        <v>78.08502</v>
      </c>
      <c r="BG3689">
        <v>76.704430000000002</v>
      </c>
      <c r="BH3689">
        <v>90.489419999999996</v>
      </c>
      <c r="BI3689">
        <v>25.787040000000001</v>
      </c>
      <c r="BJ3689">
        <v>247.5026</v>
      </c>
      <c r="BK3689">
        <v>371.92329999999998</v>
      </c>
      <c r="BL3689">
        <v>384.79349999999999</v>
      </c>
      <c r="BM3689">
        <v>619.01350000000002</v>
      </c>
      <c r="BN3689">
        <v>424.22140000000002</v>
      </c>
      <c r="BO3689">
        <v>245.7029</v>
      </c>
      <c r="BP3689">
        <v>-670.39239999999995</v>
      </c>
      <c r="BQ3689">
        <v>-908.54390000000001</v>
      </c>
      <c r="BR3689">
        <v>-955.31700000000001</v>
      </c>
      <c r="BS3689">
        <v>-745.93979999999999</v>
      </c>
      <c r="BT3689">
        <v>-187.86500000000001</v>
      </c>
      <c r="BU3689">
        <v>782.50670000000002</v>
      </c>
      <c r="BV3689">
        <v>2356.846</v>
      </c>
      <c r="BW3689">
        <v>1505.5709999999999</v>
      </c>
      <c r="BX3689">
        <v>1130.3800000000001</v>
      </c>
      <c r="BY3689">
        <v>1129.473</v>
      </c>
      <c r="BZ3689">
        <v>825.70429999999999</v>
      </c>
      <c r="CA3689">
        <v>263.89359999999999</v>
      </c>
      <c r="CB3689">
        <v>-69.688130000000001</v>
      </c>
      <c r="CC3689">
        <v>-296.98129999999998</v>
      </c>
      <c r="CD3689">
        <v>-449.48309999999998</v>
      </c>
      <c r="CE3689">
        <v>-8.3103180000000005</v>
      </c>
      <c r="CF3689" s="20">
        <v>47729.01</v>
      </c>
      <c r="CG3689" s="20">
        <v>54403.07</v>
      </c>
      <c r="CH3689" s="20">
        <v>47615.19</v>
      </c>
      <c r="CI3689" s="20">
        <v>45398.84</v>
      </c>
      <c r="CJ3689" s="20">
        <v>38326.839999999997</v>
      </c>
      <c r="CK3689" s="20">
        <v>31348.92</v>
      </c>
      <c r="CL3689" s="20">
        <v>36120.19</v>
      </c>
      <c r="CM3689" s="20">
        <v>35327.25</v>
      </c>
      <c r="CN3689" s="20">
        <v>24119.74</v>
      </c>
      <c r="CO3689" s="20">
        <v>19930.05</v>
      </c>
      <c r="CP3689" s="20">
        <v>12968.33</v>
      </c>
      <c r="CQ3689" s="20">
        <v>5739.7579999999998</v>
      </c>
      <c r="CR3689" s="20">
        <v>10729.42</v>
      </c>
      <c r="CS3689" s="20">
        <v>21039.93</v>
      </c>
      <c r="CT3689" s="20">
        <v>55433.99</v>
      </c>
      <c r="CU3689" s="20">
        <v>94425.84</v>
      </c>
      <c r="CV3689" s="20">
        <v>100806.3</v>
      </c>
      <c r="CW3689" s="20">
        <v>144296.70000000001</v>
      </c>
      <c r="CX3689" s="20">
        <v>118738.9</v>
      </c>
      <c r="CY3689" s="20">
        <v>104244.9</v>
      </c>
      <c r="CZ3689" s="20">
        <v>104551.9</v>
      </c>
      <c r="DA3689" s="20">
        <v>74046.39</v>
      </c>
      <c r="DB3689" s="20">
        <v>72200.7</v>
      </c>
      <c r="DC3689" s="20">
        <v>70709.75</v>
      </c>
      <c r="DD3689">
        <v>0</v>
      </c>
      <c r="DE3689">
        <v>0</v>
      </c>
      <c r="DF3689">
        <v>0</v>
      </c>
    </row>
    <row r="3690" spans="1:110" x14ac:dyDescent="0.25">
      <c r="A3690" s="16" t="str">
        <f t="shared" si="57"/>
        <v>Program Specific_CPP_200 kW and above_All_SDGE_1-in-2_TYPICAL EVENT DAY_2021_8</v>
      </c>
      <c r="B3690" t="s">
        <v>196</v>
      </c>
      <c r="C3690" t="s">
        <v>121</v>
      </c>
      <c r="D3690" t="s">
        <v>122</v>
      </c>
      <c r="E3690" t="s">
        <v>7</v>
      </c>
      <c r="F3690" t="s">
        <v>125</v>
      </c>
      <c r="G3690" t="s">
        <v>111</v>
      </c>
      <c r="H3690" t="s">
        <v>19</v>
      </c>
      <c r="I3690">
        <v>2021</v>
      </c>
      <c r="J3690">
        <v>8</v>
      </c>
      <c r="K3690">
        <v>738</v>
      </c>
      <c r="L3690">
        <v>126988.7</v>
      </c>
      <c r="M3690">
        <v>123453.6</v>
      </c>
      <c r="N3690">
        <v>121662.6</v>
      </c>
      <c r="O3690">
        <v>121470.7</v>
      </c>
      <c r="P3690">
        <v>124791.3</v>
      </c>
      <c r="Q3690">
        <v>134072.79999999999</v>
      </c>
      <c r="R3690">
        <v>147601.4</v>
      </c>
      <c r="S3690">
        <v>155810.6</v>
      </c>
      <c r="T3690">
        <v>160855.5</v>
      </c>
      <c r="U3690">
        <v>166264.70000000001</v>
      </c>
      <c r="V3690">
        <v>172253.1</v>
      </c>
      <c r="W3690">
        <v>177021.8</v>
      </c>
      <c r="X3690">
        <v>179348.6</v>
      </c>
      <c r="Y3690">
        <v>180000.2</v>
      </c>
      <c r="Z3690">
        <v>177926.8</v>
      </c>
      <c r="AA3690">
        <v>173562.2</v>
      </c>
      <c r="AB3690">
        <v>167127.4</v>
      </c>
      <c r="AC3690">
        <v>161271.9</v>
      </c>
      <c r="AD3690">
        <v>153172.29999999999</v>
      </c>
      <c r="AE3690">
        <v>146812.20000000001</v>
      </c>
      <c r="AF3690">
        <v>140724.70000000001</v>
      </c>
      <c r="AG3690">
        <v>139446</v>
      </c>
      <c r="AH3690">
        <v>135562</v>
      </c>
      <c r="AI3690">
        <v>130520.2</v>
      </c>
      <c r="AJ3690">
        <v>69.494410000000002</v>
      </c>
      <c r="AK3690">
        <v>69.031729999999996</v>
      </c>
      <c r="AL3690">
        <v>68.325379999999996</v>
      </c>
      <c r="AM3690">
        <v>68.006609999999995</v>
      </c>
      <c r="AN3690">
        <v>67.925079999999994</v>
      </c>
      <c r="AO3690">
        <v>67.832639999999998</v>
      </c>
      <c r="AP3690">
        <v>67.660539999999997</v>
      </c>
      <c r="AQ3690">
        <v>68.555549999999997</v>
      </c>
      <c r="AR3690">
        <v>72.025899999999993</v>
      </c>
      <c r="AS3690">
        <v>76.527910000000006</v>
      </c>
      <c r="AT3690">
        <v>80.905249999999995</v>
      </c>
      <c r="AU3690">
        <v>84.495140000000006</v>
      </c>
      <c r="AV3690">
        <v>86.07302</v>
      </c>
      <c r="AW3690">
        <v>86.290949999999995</v>
      </c>
      <c r="AX3690">
        <v>86.072649999999996</v>
      </c>
      <c r="AY3690">
        <v>85.736660000000001</v>
      </c>
      <c r="AZ3690">
        <v>84.831649999999996</v>
      </c>
      <c r="BA3690">
        <v>83.618260000000006</v>
      </c>
      <c r="BB3690">
        <v>81.627780000000001</v>
      </c>
      <c r="BC3690">
        <v>78.812259999999995</v>
      </c>
      <c r="BD3690">
        <v>75.46987</v>
      </c>
      <c r="BE3690">
        <v>73.535110000000003</v>
      </c>
      <c r="BF3690">
        <v>72.144559999999998</v>
      </c>
      <c r="BG3690">
        <v>70.992519999999999</v>
      </c>
      <c r="BH3690">
        <v>175.17259999999999</v>
      </c>
      <c r="BI3690">
        <v>49.723140000000001</v>
      </c>
      <c r="BJ3690">
        <v>477.08909999999997</v>
      </c>
      <c r="BK3690">
        <v>718.35040000000004</v>
      </c>
      <c r="BL3690">
        <v>746.95780000000002</v>
      </c>
      <c r="BM3690">
        <v>1212.8389999999999</v>
      </c>
      <c r="BN3690">
        <v>835.22670000000005</v>
      </c>
      <c r="BO3690">
        <v>486.67649999999998</v>
      </c>
      <c r="BP3690">
        <v>-1332.8</v>
      </c>
      <c r="BQ3690">
        <v>-1811.413</v>
      </c>
      <c r="BR3690">
        <v>-1903.7149999999999</v>
      </c>
      <c r="BS3690">
        <v>-1485.0650000000001</v>
      </c>
      <c r="BT3690">
        <v>-373.2595</v>
      </c>
      <c r="BU3690">
        <v>1549.6859999999999</v>
      </c>
      <c r="BV3690">
        <v>4653.5680000000002</v>
      </c>
      <c r="BW3690">
        <v>2959.973</v>
      </c>
      <c r="BX3690">
        <v>2217.8150000000001</v>
      </c>
      <c r="BY3690">
        <v>2216.1979999999999</v>
      </c>
      <c r="BZ3690">
        <v>1612.5129999999999</v>
      </c>
      <c r="CA3690">
        <v>513.06960000000004</v>
      </c>
      <c r="CB3690">
        <v>-135.81450000000001</v>
      </c>
      <c r="CC3690">
        <v>-577.24069999999995</v>
      </c>
      <c r="CD3690">
        <v>-868.80600000000004</v>
      </c>
      <c r="CE3690">
        <v>-15.99788</v>
      </c>
      <c r="CF3690" s="20">
        <v>178862.4</v>
      </c>
      <c r="CG3690" s="20">
        <v>202272.8</v>
      </c>
      <c r="CH3690" s="20">
        <v>176923.3</v>
      </c>
      <c r="CI3690" s="20">
        <v>169359.9</v>
      </c>
      <c r="CJ3690" s="20">
        <v>144424.1</v>
      </c>
      <c r="CK3690" s="20">
        <v>120345.2</v>
      </c>
      <c r="CL3690" s="20">
        <v>140014.70000000001</v>
      </c>
      <c r="CM3690" s="20">
        <v>138602.1</v>
      </c>
      <c r="CN3690" s="20">
        <v>95333.24</v>
      </c>
      <c r="CO3690" s="20">
        <v>79223.06</v>
      </c>
      <c r="CP3690" s="20">
        <v>51498.34</v>
      </c>
      <c r="CQ3690" s="20">
        <v>22749.75</v>
      </c>
      <c r="CR3690" s="20">
        <v>42355.14</v>
      </c>
      <c r="CS3690" s="20">
        <v>82519.31</v>
      </c>
      <c r="CT3690" s="20">
        <v>216115.5</v>
      </c>
      <c r="CU3690" s="20">
        <v>364975.4</v>
      </c>
      <c r="CV3690" s="20">
        <v>388051.20000000001</v>
      </c>
      <c r="CW3690" s="20">
        <v>555548.80000000005</v>
      </c>
      <c r="CX3690" s="20">
        <v>452845.9</v>
      </c>
      <c r="CY3690" s="20">
        <v>394048.3</v>
      </c>
      <c r="CZ3690" s="20">
        <v>397106.4</v>
      </c>
      <c r="DA3690" s="20">
        <v>279743.2</v>
      </c>
      <c r="DB3690" s="20">
        <v>269749.40000000002</v>
      </c>
      <c r="DC3690" s="20">
        <v>262040.7</v>
      </c>
      <c r="DD3690">
        <v>0</v>
      </c>
      <c r="DE3690">
        <v>0</v>
      </c>
      <c r="DF3690">
        <v>0</v>
      </c>
    </row>
    <row r="3691" spans="1:110" x14ac:dyDescent="0.25">
      <c r="A3691" s="16" t="str">
        <f t="shared" si="57"/>
        <v>Program Specific_CPP_200 kW and above_All_SDGE_1-in-2_MONTHLY SYSTEM PEAK DAY_2024_10</v>
      </c>
      <c r="B3691" t="s">
        <v>196</v>
      </c>
      <c r="C3691" t="s">
        <v>121</v>
      </c>
      <c r="D3691" t="s">
        <v>122</v>
      </c>
      <c r="E3691" t="s">
        <v>7</v>
      </c>
      <c r="F3691" t="s">
        <v>125</v>
      </c>
      <c r="G3691" t="s">
        <v>111</v>
      </c>
      <c r="H3691" t="s">
        <v>20</v>
      </c>
      <c r="I3691">
        <v>2024</v>
      </c>
      <c r="J3691">
        <v>10</v>
      </c>
      <c r="K3691">
        <v>396</v>
      </c>
      <c r="L3691">
        <v>66833.8</v>
      </c>
      <c r="M3691">
        <v>65386.38</v>
      </c>
      <c r="N3691">
        <v>64510.57</v>
      </c>
      <c r="O3691">
        <v>64479.38</v>
      </c>
      <c r="P3691">
        <v>66335.850000000006</v>
      </c>
      <c r="Q3691">
        <v>70499.48</v>
      </c>
      <c r="R3691">
        <v>76930.09</v>
      </c>
      <c r="S3691">
        <v>80410.11</v>
      </c>
      <c r="T3691">
        <v>82379.16</v>
      </c>
      <c r="U3691">
        <v>84545.23</v>
      </c>
      <c r="V3691">
        <v>86978.14</v>
      </c>
      <c r="W3691">
        <v>89177.05</v>
      </c>
      <c r="X3691">
        <v>90531.33</v>
      </c>
      <c r="Y3691">
        <v>90975.16</v>
      </c>
      <c r="Z3691">
        <v>90295.2</v>
      </c>
      <c r="AA3691">
        <v>88752.09</v>
      </c>
      <c r="AB3691">
        <v>85985.56</v>
      </c>
      <c r="AC3691">
        <v>83563.22</v>
      </c>
      <c r="AD3691">
        <v>79735.56</v>
      </c>
      <c r="AE3691">
        <v>76536.06</v>
      </c>
      <c r="AF3691">
        <v>73540.070000000007</v>
      </c>
      <c r="AG3691">
        <v>72932.759999999995</v>
      </c>
      <c r="AH3691">
        <v>71136.12</v>
      </c>
      <c r="AI3691">
        <v>68587.8</v>
      </c>
      <c r="AJ3691">
        <v>65.820939999999993</v>
      </c>
      <c r="AK3691">
        <v>65.054479999999998</v>
      </c>
      <c r="AL3691">
        <v>64.347930000000005</v>
      </c>
      <c r="AM3691">
        <v>64.414829999999995</v>
      </c>
      <c r="AN3691">
        <v>64.299359999999993</v>
      </c>
      <c r="AO3691">
        <v>63.090780000000002</v>
      </c>
      <c r="AP3691">
        <v>63.217399999999998</v>
      </c>
      <c r="AQ3691">
        <v>62.8247</v>
      </c>
      <c r="AR3691">
        <v>68.432119999999998</v>
      </c>
      <c r="AS3691">
        <v>77.106340000000003</v>
      </c>
      <c r="AT3691">
        <v>84.369820000000004</v>
      </c>
      <c r="AU3691">
        <v>88.485460000000003</v>
      </c>
      <c r="AV3691">
        <v>90.446399999999997</v>
      </c>
      <c r="AW3691">
        <v>90.477320000000006</v>
      </c>
      <c r="AX3691">
        <v>90.192769999999996</v>
      </c>
      <c r="AY3691">
        <v>89.652569999999997</v>
      </c>
      <c r="AZ3691">
        <v>88.154210000000006</v>
      </c>
      <c r="BA3691">
        <v>85.348479999999995</v>
      </c>
      <c r="BB3691">
        <v>81.839489999999998</v>
      </c>
      <c r="BC3691">
        <v>76.120090000000005</v>
      </c>
      <c r="BD3691">
        <v>73.134169999999997</v>
      </c>
      <c r="BE3691">
        <v>69.891530000000003</v>
      </c>
      <c r="BF3691">
        <v>68.055589999999995</v>
      </c>
      <c r="BG3691">
        <v>66.598119999999994</v>
      </c>
      <c r="BH3691">
        <v>92.192880000000002</v>
      </c>
      <c r="BI3691">
        <v>26.335529999999999</v>
      </c>
      <c r="BJ3691">
        <v>252.9725</v>
      </c>
      <c r="BK3691">
        <v>381.31650000000002</v>
      </c>
      <c r="BL3691">
        <v>397.0634</v>
      </c>
      <c r="BM3691">
        <v>637.74689999999998</v>
      </c>
      <c r="BN3691">
        <v>435.32139999999998</v>
      </c>
      <c r="BO3691">
        <v>251.16200000000001</v>
      </c>
      <c r="BP3691">
        <v>-682.56880000000001</v>
      </c>
      <c r="BQ3691">
        <v>-921.09939999999995</v>
      </c>
      <c r="BR3691">
        <v>-961.26949999999999</v>
      </c>
      <c r="BS3691">
        <v>-748.12099999999998</v>
      </c>
      <c r="BT3691">
        <v>-188.4134</v>
      </c>
      <c r="BU3691">
        <v>783.23760000000004</v>
      </c>
      <c r="BV3691">
        <v>2361.616</v>
      </c>
      <c r="BW3691">
        <v>1513.6</v>
      </c>
      <c r="BX3691">
        <v>1141.046</v>
      </c>
      <c r="BY3691">
        <v>1148.326</v>
      </c>
      <c r="BZ3691">
        <v>839.4117</v>
      </c>
      <c r="CA3691">
        <v>267.47320000000002</v>
      </c>
      <c r="CB3691">
        <v>-70.974080000000001</v>
      </c>
      <c r="CC3691">
        <v>-301.90719999999999</v>
      </c>
      <c r="CD3691">
        <v>-455.90570000000002</v>
      </c>
      <c r="CE3691">
        <v>-8.4068159999999992</v>
      </c>
      <c r="CF3691" s="20">
        <v>49542.92</v>
      </c>
      <c r="CG3691" s="20">
        <v>56741.98</v>
      </c>
      <c r="CH3691" s="20">
        <v>49743.08</v>
      </c>
      <c r="CI3691" s="20">
        <v>47720.97</v>
      </c>
      <c r="CJ3691" s="20">
        <v>40810.080000000002</v>
      </c>
      <c r="CK3691" s="20">
        <v>33275.07</v>
      </c>
      <c r="CL3691" s="20">
        <v>38035.129999999997</v>
      </c>
      <c r="CM3691" s="20">
        <v>36914.51</v>
      </c>
      <c r="CN3691" s="20">
        <v>25003.87</v>
      </c>
      <c r="CO3691" s="20">
        <v>20484.7</v>
      </c>
      <c r="CP3691" s="20">
        <v>13130.45</v>
      </c>
      <c r="CQ3691" s="20">
        <v>5773.3739999999998</v>
      </c>
      <c r="CR3691" s="20">
        <v>10792.15</v>
      </c>
      <c r="CS3691" s="20">
        <v>21079.25</v>
      </c>
      <c r="CT3691" s="20">
        <v>55658.62</v>
      </c>
      <c r="CU3691" s="20">
        <v>95435.6</v>
      </c>
      <c r="CV3691" s="20">
        <v>102717.6</v>
      </c>
      <c r="CW3691" s="20">
        <v>149154.20000000001</v>
      </c>
      <c r="CX3691" s="20">
        <v>122713.9</v>
      </c>
      <c r="CY3691" s="20">
        <v>107092.2</v>
      </c>
      <c r="CZ3691" s="20">
        <v>108446.1</v>
      </c>
      <c r="DA3691" s="20">
        <v>76523.09</v>
      </c>
      <c r="DB3691" s="20">
        <v>74278.789999999994</v>
      </c>
      <c r="DC3691" s="20">
        <v>72361.429999999993</v>
      </c>
      <c r="DD3691">
        <v>0</v>
      </c>
      <c r="DE3691">
        <v>0</v>
      </c>
      <c r="DF3691">
        <v>0</v>
      </c>
    </row>
    <row r="3692" spans="1:110" x14ac:dyDescent="0.25">
      <c r="A3692" s="16" t="str">
        <f t="shared" si="57"/>
        <v>Portfolio Adjusted_CPP_200 kW and above_All_SDGE_1-in-2_MONTHLY SYSTEM PEAK DAY_2028_12</v>
      </c>
      <c r="B3692" t="s">
        <v>195</v>
      </c>
      <c r="C3692" t="s">
        <v>121</v>
      </c>
      <c r="D3692" t="s">
        <v>122</v>
      </c>
      <c r="E3692" t="s">
        <v>7</v>
      </c>
      <c r="F3692" t="s">
        <v>125</v>
      </c>
      <c r="G3692" t="s">
        <v>111</v>
      </c>
      <c r="H3692" t="s">
        <v>20</v>
      </c>
      <c r="I3692">
        <v>2028</v>
      </c>
      <c r="J3692">
        <v>12</v>
      </c>
      <c r="K3692">
        <v>319</v>
      </c>
      <c r="L3692">
        <v>40573.839999999997</v>
      </c>
      <c r="M3692">
        <v>39626.089999999997</v>
      </c>
      <c r="N3692">
        <v>39093.980000000003</v>
      </c>
      <c r="O3692">
        <v>39240.82</v>
      </c>
      <c r="P3692">
        <v>40860.54</v>
      </c>
      <c r="Q3692">
        <v>44797.39</v>
      </c>
      <c r="R3692">
        <v>50131.360000000001</v>
      </c>
      <c r="S3692">
        <v>53471.54</v>
      </c>
      <c r="T3692">
        <v>54661.24</v>
      </c>
      <c r="U3692">
        <v>54999.96</v>
      </c>
      <c r="V3692">
        <v>55720</v>
      </c>
      <c r="W3692">
        <v>56094.94</v>
      </c>
      <c r="X3692">
        <v>56018.3</v>
      </c>
      <c r="Y3692">
        <v>55839.57</v>
      </c>
      <c r="Z3692">
        <v>55189.54</v>
      </c>
      <c r="AA3692">
        <v>54365.07</v>
      </c>
      <c r="AB3692">
        <v>53614.02</v>
      </c>
      <c r="AC3692">
        <v>52489.95</v>
      </c>
      <c r="AD3692">
        <v>49452.55</v>
      </c>
      <c r="AE3692">
        <v>47541.05</v>
      </c>
      <c r="AF3692">
        <v>46172.51</v>
      </c>
      <c r="AG3692">
        <v>45789.83</v>
      </c>
      <c r="AH3692">
        <v>44240.83</v>
      </c>
      <c r="AI3692">
        <v>42220.87</v>
      </c>
      <c r="AJ3692">
        <v>47.258090000000003</v>
      </c>
      <c r="AK3692">
        <v>46.961069999999999</v>
      </c>
      <c r="AL3692">
        <v>46.121740000000003</v>
      </c>
      <c r="AM3692">
        <v>46.263800000000003</v>
      </c>
      <c r="AN3692">
        <v>45.91628</v>
      </c>
      <c r="AO3692">
        <v>45.776800000000001</v>
      </c>
      <c r="AP3692">
        <v>45.678350000000002</v>
      </c>
      <c r="AQ3692">
        <v>46.232059999999997</v>
      </c>
      <c r="AR3692">
        <v>48.888620000000003</v>
      </c>
      <c r="AS3692">
        <v>51.237430000000003</v>
      </c>
      <c r="AT3692">
        <v>52.72222</v>
      </c>
      <c r="AU3692">
        <v>53.351349999999996</v>
      </c>
      <c r="AV3692">
        <v>54.648539999999997</v>
      </c>
      <c r="AW3692">
        <v>55.796300000000002</v>
      </c>
      <c r="AX3692">
        <v>56.060389999999998</v>
      </c>
      <c r="AY3692">
        <v>55.614640000000001</v>
      </c>
      <c r="AZ3692">
        <v>54.755319999999998</v>
      </c>
      <c r="BA3692">
        <v>53.402830000000002</v>
      </c>
      <c r="BB3692">
        <v>52.171349999999997</v>
      </c>
      <c r="BC3692">
        <v>51.123179999999998</v>
      </c>
      <c r="BD3692">
        <v>50.638849999999998</v>
      </c>
      <c r="BE3692">
        <v>50.304870000000001</v>
      </c>
      <c r="BF3692">
        <v>49.152540000000002</v>
      </c>
      <c r="BG3692">
        <v>48.398110000000003</v>
      </c>
      <c r="BH3692">
        <v>55.968960000000003</v>
      </c>
      <c r="BI3692">
        <v>15.96011</v>
      </c>
      <c r="BJ3692">
        <v>153.30359999999999</v>
      </c>
      <c r="BK3692">
        <v>232.06139999999999</v>
      </c>
      <c r="BL3692">
        <v>244.5771</v>
      </c>
      <c r="BM3692">
        <v>405.24270000000001</v>
      </c>
      <c r="BN3692">
        <v>283.67649999999998</v>
      </c>
      <c r="BO3692">
        <v>167.01910000000001</v>
      </c>
      <c r="BP3692">
        <v>-452.90649999999999</v>
      </c>
      <c r="BQ3692">
        <v>-599.21090000000004</v>
      </c>
      <c r="BR3692">
        <v>-615.80909999999994</v>
      </c>
      <c r="BS3692">
        <v>-470.58969999999999</v>
      </c>
      <c r="BT3692">
        <v>-116.58499999999999</v>
      </c>
      <c r="BU3692">
        <v>480.74270000000001</v>
      </c>
      <c r="BV3692">
        <v>1443.4490000000001</v>
      </c>
      <c r="BW3692">
        <v>927.15549999999996</v>
      </c>
      <c r="BX3692">
        <v>711.4692</v>
      </c>
      <c r="BY3692">
        <v>721.31690000000003</v>
      </c>
      <c r="BZ3692">
        <v>520.60889999999995</v>
      </c>
      <c r="CA3692">
        <v>166.14340000000001</v>
      </c>
      <c r="CB3692">
        <v>-44.561439999999997</v>
      </c>
      <c r="CC3692">
        <v>-189.54830000000001</v>
      </c>
      <c r="CD3692">
        <v>-283.53590000000003</v>
      </c>
      <c r="CE3692">
        <v>-5.1750170000000004</v>
      </c>
      <c r="CF3692" s="20">
        <v>18259.18</v>
      </c>
      <c r="CG3692" s="20">
        <v>20839.740000000002</v>
      </c>
      <c r="CH3692" s="20">
        <v>18267.990000000002</v>
      </c>
      <c r="CI3692" s="20">
        <v>17674.37</v>
      </c>
      <c r="CJ3692" s="20">
        <v>15483.85</v>
      </c>
      <c r="CK3692" s="20">
        <v>13435.46</v>
      </c>
      <c r="CL3692" s="20">
        <v>16151.45</v>
      </c>
      <c r="CM3692" s="20">
        <v>16323.8</v>
      </c>
      <c r="CN3692" s="20">
        <v>11008.58</v>
      </c>
      <c r="CO3692" s="20">
        <v>8669.1409999999996</v>
      </c>
      <c r="CP3692" s="20">
        <v>5388.6679999999997</v>
      </c>
      <c r="CQ3692" s="20">
        <v>2284.393</v>
      </c>
      <c r="CR3692" s="20">
        <v>4132.0929999999998</v>
      </c>
      <c r="CS3692" s="20">
        <v>7941.335</v>
      </c>
      <c r="CT3692" s="20">
        <v>20792.98</v>
      </c>
      <c r="CU3692" s="20">
        <v>35809.089999999997</v>
      </c>
      <c r="CV3692" s="20">
        <v>39934.699999999997</v>
      </c>
      <c r="CW3692" s="20">
        <v>58851.46</v>
      </c>
      <c r="CX3692" s="20">
        <v>47202.73</v>
      </c>
      <c r="CY3692" s="20">
        <v>41320.25</v>
      </c>
      <c r="CZ3692" s="20">
        <v>42749.69</v>
      </c>
      <c r="DA3692" s="20">
        <v>30163.75</v>
      </c>
      <c r="DB3692" s="20">
        <v>28729.7</v>
      </c>
      <c r="DC3692" s="20">
        <v>27420.01</v>
      </c>
      <c r="DD3692">
        <v>0</v>
      </c>
      <c r="DE3692">
        <v>0</v>
      </c>
      <c r="DF3692">
        <v>0</v>
      </c>
    </row>
    <row r="3693" spans="1:110" x14ac:dyDescent="0.25">
      <c r="A3693" s="16" t="str">
        <f t="shared" si="57"/>
        <v>Program Specific_CPP_200 kW and above_All_SDGE_1-in-2_MONTHLY SYSTEM PEAK DAY_2027_5</v>
      </c>
      <c r="B3693" t="s">
        <v>196</v>
      </c>
      <c r="C3693" t="s">
        <v>121</v>
      </c>
      <c r="D3693" t="s">
        <v>122</v>
      </c>
      <c r="E3693" t="s">
        <v>7</v>
      </c>
      <c r="F3693" t="s">
        <v>125</v>
      </c>
      <c r="G3693" t="s">
        <v>111</v>
      </c>
      <c r="H3693" t="s">
        <v>20</v>
      </c>
      <c r="I3693">
        <v>2027</v>
      </c>
      <c r="J3693">
        <v>5</v>
      </c>
      <c r="K3693">
        <v>340</v>
      </c>
      <c r="L3693">
        <v>53397.95</v>
      </c>
      <c r="M3693">
        <v>52101.83</v>
      </c>
      <c r="N3693">
        <v>51428.25</v>
      </c>
      <c r="O3693">
        <v>51293.95</v>
      </c>
      <c r="P3693">
        <v>52140.17</v>
      </c>
      <c r="Q3693">
        <v>55076.4</v>
      </c>
      <c r="R3693">
        <v>59031.98</v>
      </c>
      <c r="S3693">
        <v>61090.7</v>
      </c>
      <c r="T3693">
        <v>62446.42</v>
      </c>
      <c r="U3693">
        <v>63872.82</v>
      </c>
      <c r="V3693">
        <v>65575.58</v>
      </c>
      <c r="W3693">
        <v>66665.95</v>
      </c>
      <c r="X3693">
        <v>67286.55</v>
      </c>
      <c r="Y3693">
        <v>67489.039999999994</v>
      </c>
      <c r="Z3693">
        <v>67008.08</v>
      </c>
      <c r="AA3693">
        <v>65602.2</v>
      </c>
      <c r="AB3693">
        <v>64128.2</v>
      </c>
      <c r="AC3693">
        <v>62804.480000000003</v>
      </c>
      <c r="AD3693">
        <v>60330.25</v>
      </c>
      <c r="AE3693">
        <v>58851.7</v>
      </c>
      <c r="AF3693">
        <v>57365.16</v>
      </c>
      <c r="AG3693">
        <v>57434.71</v>
      </c>
      <c r="AH3693">
        <v>56439.27</v>
      </c>
      <c r="AI3693">
        <v>54775.78</v>
      </c>
      <c r="AJ3693">
        <v>62.431730000000002</v>
      </c>
      <c r="AK3693">
        <v>61.281210000000002</v>
      </c>
      <c r="AL3693">
        <v>60.50029</v>
      </c>
      <c r="AM3693">
        <v>59.312089999999998</v>
      </c>
      <c r="AN3693">
        <v>58.741799999999998</v>
      </c>
      <c r="AO3693">
        <v>57.997030000000002</v>
      </c>
      <c r="AP3693">
        <v>56.264060000000001</v>
      </c>
      <c r="AQ3693">
        <v>60.189680000000003</v>
      </c>
      <c r="AR3693">
        <v>67.125720000000001</v>
      </c>
      <c r="AS3693">
        <v>72.80959</v>
      </c>
      <c r="AT3693">
        <v>77.069959999999995</v>
      </c>
      <c r="AU3693">
        <v>81.386319999999998</v>
      </c>
      <c r="AV3693">
        <v>82.039150000000006</v>
      </c>
      <c r="AW3693">
        <v>82.862229999999997</v>
      </c>
      <c r="AX3693">
        <v>82.461680000000001</v>
      </c>
      <c r="AY3693">
        <v>82.323880000000003</v>
      </c>
      <c r="AZ3693">
        <v>81.942369999999997</v>
      </c>
      <c r="BA3693">
        <v>79.716049999999996</v>
      </c>
      <c r="BB3693">
        <v>77.501890000000003</v>
      </c>
      <c r="BC3693">
        <v>74.564850000000007</v>
      </c>
      <c r="BD3693">
        <v>70.057509999999994</v>
      </c>
      <c r="BE3693">
        <v>67.521339999999995</v>
      </c>
      <c r="BF3693">
        <v>65.74606</v>
      </c>
      <c r="BG3693">
        <v>63.261220000000002</v>
      </c>
      <c r="BH3693">
        <v>73.658990000000003</v>
      </c>
      <c r="BI3693">
        <v>20.984950000000001</v>
      </c>
      <c r="BJ3693">
        <v>201.6713</v>
      </c>
      <c r="BK3693">
        <v>303.34089999999998</v>
      </c>
      <c r="BL3693">
        <v>312.09300000000002</v>
      </c>
      <c r="BM3693">
        <v>498.22789999999998</v>
      </c>
      <c r="BN3693">
        <v>334.0421</v>
      </c>
      <c r="BO3693">
        <v>190.8176</v>
      </c>
      <c r="BP3693">
        <v>-517.41210000000001</v>
      </c>
      <c r="BQ3693">
        <v>-695.87869999999998</v>
      </c>
      <c r="BR3693">
        <v>-724.73159999999996</v>
      </c>
      <c r="BS3693">
        <v>-559.27160000000003</v>
      </c>
      <c r="BT3693">
        <v>-140.03649999999999</v>
      </c>
      <c r="BU3693">
        <v>581.03719999999998</v>
      </c>
      <c r="BV3693">
        <v>1752.556</v>
      </c>
      <c r="BW3693">
        <v>1118.796</v>
      </c>
      <c r="BX3693">
        <v>850.99459999999999</v>
      </c>
      <c r="BY3693">
        <v>863.05930000000001</v>
      </c>
      <c r="BZ3693">
        <v>635.12339999999995</v>
      </c>
      <c r="CA3693">
        <v>205.6711</v>
      </c>
      <c r="CB3693">
        <v>-55.36356</v>
      </c>
      <c r="CC3693">
        <v>-237.7526</v>
      </c>
      <c r="CD3693">
        <v>-361.71480000000003</v>
      </c>
      <c r="CE3693">
        <v>-6.7138739999999997</v>
      </c>
      <c r="CF3693" s="20">
        <v>31625.57</v>
      </c>
      <c r="CG3693" s="20">
        <v>36027.65</v>
      </c>
      <c r="CH3693" s="20">
        <v>31613.63</v>
      </c>
      <c r="CI3693" s="20">
        <v>30199.51</v>
      </c>
      <c r="CJ3693" s="20">
        <v>25212.48</v>
      </c>
      <c r="CK3693" s="20">
        <v>20308.52</v>
      </c>
      <c r="CL3693" s="20">
        <v>22395.83</v>
      </c>
      <c r="CM3693" s="20">
        <v>21307.18</v>
      </c>
      <c r="CN3693" s="20">
        <v>14367.71</v>
      </c>
      <c r="CO3693" s="20">
        <v>11691.86</v>
      </c>
      <c r="CP3693" s="20">
        <v>7463.5169999999998</v>
      </c>
      <c r="CQ3693" s="20">
        <v>3226.4989999999998</v>
      </c>
      <c r="CR3693" s="20">
        <v>5961.6540000000005</v>
      </c>
      <c r="CS3693" s="20">
        <v>11600.48</v>
      </c>
      <c r="CT3693" s="20">
        <v>30651.9</v>
      </c>
      <c r="CU3693" s="20">
        <v>52142.28</v>
      </c>
      <c r="CV3693" s="20">
        <v>57133.63</v>
      </c>
      <c r="CW3693" s="20">
        <v>84253.18</v>
      </c>
      <c r="CX3693" s="20">
        <v>70252.22</v>
      </c>
      <c r="CY3693" s="20">
        <v>63320.37</v>
      </c>
      <c r="CZ3693" s="20">
        <v>65987.63</v>
      </c>
      <c r="DA3693" s="20">
        <v>47456.55</v>
      </c>
      <c r="DB3693" s="20">
        <v>46757.08</v>
      </c>
      <c r="DC3693" s="20">
        <v>46151.99</v>
      </c>
      <c r="DD3693">
        <v>0</v>
      </c>
      <c r="DE3693">
        <v>0</v>
      </c>
      <c r="DF3693">
        <v>0</v>
      </c>
    </row>
    <row r="3694" spans="1:110" x14ac:dyDescent="0.25">
      <c r="A3694" s="16" t="str">
        <f t="shared" si="57"/>
        <v>Portfolio Adjusted_CPP_200 kW and above_All_SDGE_1-in-2_MONTHLY SYSTEM PEAK DAY_2024_4</v>
      </c>
      <c r="B3694" t="s">
        <v>195</v>
      </c>
      <c r="C3694" t="s">
        <v>121</v>
      </c>
      <c r="D3694" t="s">
        <v>122</v>
      </c>
      <c r="E3694" t="s">
        <v>7</v>
      </c>
      <c r="F3694" t="s">
        <v>125</v>
      </c>
      <c r="G3694" t="s">
        <v>111</v>
      </c>
      <c r="H3694" t="s">
        <v>20</v>
      </c>
      <c r="I3694">
        <v>2024</v>
      </c>
      <c r="J3694">
        <v>4</v>
      </c>
      <c r="K3694">
        <v>391</v>
      </c>
      <c r="L3694">
        <v>58056.78</v>
      </c>
      <c r="M3694">
        <v>56693.52</v>
      </c>
      <c r="N3694">
        <v>55922</v>
      </c>
      <c r="O3694">
        <v>55919.75</v>
      </c>
      <c r="P3694">
        <v>56956.959999999999</v>
      </c>
      <c r="Q3694">
        <v>60038.18</v>
      </c>
      <c r="R3694">
        <v>64359.73</v>
      </c>
      <c r="S3694">
        <v>65839.94</v>
      </c>
      <c r="T3694">
        <v>66416.899999999994</v>
      </c>
      <c r="U3694">
        <v>67569.320000000007</v>
      </c>
      <c r="V3694">
        <v>68559.95</v>
      </c>
      <c r="W3694">
        <v>69135.41</v>
      </c>
      <c r="X3694">
        <v>69513.83</v>
      </c>
      <c r="Y3694">
        <v>69651.839999999997</v>
      </c>
      <c r="Z3694">
        <v>68927.48</v>
      </c>
      <c r="AA3694">
        <v>67853.350000000006</v>
      </c>
      <c r="AB3694">
        <v>66226.789999999994</v>
      </c>
      <c r="AC3694">
        <v>65413.31</v>
      </c>
      <c r="AD3694">
        <v>64093.53</v>
      </c>
      <c r="AE3694">
        <v>63429.599999999999</v>
      </c>
      <c r="AF3694">
        <v>62053.94</v>
      </c>
      <c r="AG3694">
        <v>62285.81</v>
      </c>
      <c r="AH3694">
        <v>61243.07</v>
      </c>
      <c r="AI3694">
        <v>59649.99</v>
      </c>
      <c r="AJ3694">
        <v>60.219110000000001</v>
      </c>
      <c r="AK3694">
        <v>59.740479999999998</v>
      </c>
      <c r="AL3694">
        <v>59.029960000000003</v>
      </c>
      <c r="AM3694">
        <v>57.852119999999999</v>
      </c>
      <c r="AN3694">
        <v>57.637549999999997</v>
      </c>
      <c r="AO3694">
        <v>56.925229999999999</v>
      </c>
      <c r="AP3694">
        <v>56.960320000000003</v>
      </c>
      <c r="AQ3694">
        <v>58.885820000000002</v>
      </c>
      <c r="AR3694">
        <v>64.545140000000004</v>
      </c>
      <c r="AS3694">
        <v>69.379829999999998</v>
      </c>
      <c r="AT3694">
        <v>73.310289999999995</v>
      </c>
      <c r="AU3694">
        <v>75.670460000000006</v>
      </c>
      <c r="AV3694">
        <v>78.097359999999995</v>
      </c>
      <c r="AW3694">
        <v>79.007760000000005</v>
      </c>
      <c r="AX3694">
        <v>79.494060000000005</v>
      </c>
      <c r="AY3694">
        <v>78.896389999999997</v>
      </c>
      <c r="AZ3694">
        <v>78.341980000000007</v>
      </c>
      <c r="BA3694">
        <v>76.218190000000007</v>
      </c>
      <c r="BB3694">
        <v>73.696489999999997</v>
      </c>
      <c r="BC3694">
        <v>70.719309999999993</v>
      </c>
      <c r="BD3694">
        <v>67.678629999999998</v>
      </c>
      <c r="BE3694">
        <v>64.965739999999997</v>
      </c>
      <c r="BF3694">
        <v>63.699350000000003</v>
      </c>
      <c r="BG3694">
        <v>61.804319999999997</v>
      </c>
      <c r="BH3694">
        <v>80.085549999999998</v>
      </c>
      <c r="BI3694">
        <v>22.834330000000001</v>
      </c>
      <c r="BJ3694">
        <v>219.29320000000001</v>
      </c>
      <c r="BK3694">
        <v>330.69690000000003</v>
      </c>
      <c r="BL3694">
        <v>340.9246</v>
      </c>
      <c r="BM3694">
        <v>543.11270000000002</v>
      </c>
      <c r="BN3694">
        <v>364.19</v>
      </c>
      <c r="BO3694">
        <v>205.65190000000001</v>
      </c>
      <c r="BP3694">
        <v>-550.31020000000001</v>
      </c>
      <c r="BQ3694">
        <v>-736.15110000000004</v>
      </c>
      <c r="BR3694">
        <v>-757.71439999999996</v>
      </c>
      <c r="BS3694">
        <v>-579.98839999999996</v>
      </c>
      <c r="BT3694">
        <v>-144.67189999999999</v>
      </c>
      <c r="BU3694">
        <v>599.65750000000003</v>
      </c>
      <c r="BV3694">
        <v>1802.7560000000001</v>
      </c>
      <c r="BW3694">
        <v>1157.1880000000001</v>
      </c>
      <c r="BX3694">
        <v>878.8433</v>
      </c>
      <c r="BY3694">
        <v>898.90980000000002</v>
      </c>
      <c r="BZ3694">
        <v>674.74109999999996</v>
      </c>
      <c r="CA3694">
        <v>221.6696</v>
      </c>
      <c r="CB3694">
        <v>-59.888730000000002</v>
      </c>
      <c r="CC3694">
        <v>-257.8338</v>
      </c>
      <c r="CD3694">
        <v>-392.50200000000001</v>
      </c>
      <c r="CE3694">
        <v>-7.3113070000000002</v>
      </c>
      <c r="CF3694" s="20">
        <v>37384.800000000003</v>
      </c>
      <c r="CG3694" s="20">
        <v>42657.64</v>
      </c>
      <c r="CH3694" s="20">
        <v>37379.730000000003</v>
      </c>
      <c r="CI3694" s="20">
        <v>35892.04</v>
      </c>
      <c r="CJ3694" s="20">
        <v>30085.99</v>
      </c>
      <c r="CK3694" s="20">
        <v>24132.49</v>
      </c>
      <c r="CL3694" s="20">
        <v>26620.79</v>
      </c>
      <c r="CM3694" s="20">
        <v>24748.83</v>
      </c>
      <c r="CN3694" s="20">
        <v>16252.85</v>
      </c>
      <c r="CO3694" s="20">
        <v>13084.3</v>
      </c>
      <c r="CP3694" s="20">
        <v>8158.3119999999999</v>
      </c>
      <c r="CQ3694" s="20">
        <v>3469.9609999999998</v>
      </c>
      <c r="CR3694" s="20">
        <v>6362.8649999999998</v>
      </c>
      <c r="CS3694" s="20">
        <v>12355.91</v>
      </c>
      <c r="CT3694" s="20">
        <v>32433.05</v>
      </c>
      <c r="CU3694" s="20">
        <v>55782.23</v>
      </c>
      <c r="CV3694" s="20">
        <v>60934.2</v>
      </c>
      <c r="CW3694" s="20">
        <v>91398.13</v>
      </c>
      <c r="CX3694" s="20">
        <v>79289.95</v>
      </c>
      <c r="CY3694" s="20">
        <v>73554.53</v>
      </c>
      <c r="CZ3694" s="20">
        <v>77215.55</v>
      </c>
      <c r="DA3694" s="20">
        <v>55811.74</v>
      </c>
      <c r="DB3694" s="20">
        <v>55055.21</v>
      </c>
      <c r="DC3694" s="20">
        <v>54731.09</v>
      </c>
      <c r="DD3694">
        <v>0</v>
      </c>
      <c r="DE3694">
        <v>0</v>
      </c>
      <c r="DF3694">
        <v>0</v>
      </c>
    </row>
    <row r="3695" spans="1:110" x14ac:dyDescent="0.25">
      <c r="A3695" s="16" t="str">
        <f t="shared" si="57"/>
        <v>Program Specific_CPP_200 kW and above_All_SDGE_1-in-2_MONTHLY SYSTEM PEAK DAY_2027_9</v>
      </c>
      <c r="B3695" t="s">
        <v>196</v>
      </c>
      <c r="C3695" t="s">
        <v>121</v>
      </c>
      <c r="D3695" t="s">
        <v>122</v>
      </c>
      <c r="E3695" t="s">
        <v>7</v>
      </c>
      <c r="F3695" t="s">
        <v>125</v>
      </c>
      <c r="G3695" t="s">
        <v>111</v>
      </c>
      <c r="H3695" t="s">
        <v>20</v>
      </c>
      <c r="I3695">
        <v>2027</v>
      </c>
      <c r="J3695">
        <v>9</v>
      </c>
      <c r="K3695">
        <v>340</v>
      </c>
      <c r="L3695">
        <v>59318.16</v>
      </c>
      <c r="M3695">
        <v>57894.57</v>
      </c>
      <c r="N3695">
        <v>57072.7</v>
      </c>
      <c r="O3695">
        <v>56869.52</v>
      </c>
      <c r="P3695">
        <v>58130.92</v>
      </c>
      <c r="Q3695">
        <v>61876.93</v>
      </c>
      <c r="R3695">
        <v>67790.649999999994</v>
      </c>
      <c r="S3695">
        <v>71130.86</v>
      </c>
      <c r="T3695">
        <v>73162.94</v>
      </c>
      <c r="U3695">
        <v>75408.38</v>
      </c>
      <c r="V3695">
        <v>78163.42</v>
      </c>
      <c r="W3695">
        <v>80403.72</v>
      </c>
      <c r="X3695">
        <v>81625.149999999994</v>
      </c>
      <c r="Y3695">
        <v>82188.009999999995</v>
      </c>
      <c r="Z3695">
        <v>81484.98</v>
      </c>
      <c r="AA3695">
        <v>79828.850000000006</v>
      </c>
      <c r="AB3695">
        <v>77026.12</v>
      </c>
      <c r="AC3695">
        <v>74321.89</v>
      </c>
      <c r="AD3695">
        <v>70923.92</v>
      </c>
      <c r="AE3695">
        <v>68281.91</v>
      </c>
      <c r="AF3695">
        <v>65294.13</v>
      </c>
      <c r="AG3695">
        <v>64873.8</v>
      </c>
      <c r="AH3695">
        <v>63419.02</v>
      </c>
      <c r="AI3695">
        <v>61308.97</v>
      </c>
      <c r="AJ3695">
        <v>73.072789999999998</v>
      </c>
      <c r="AK3695">
        <v>72.600629999999995</v>
      </c>
      <c r="AL3695">
        <v>71.963939999999994</v>
      </c>
      <c r="AM3695">
        <v>72.27901</v>
      </c>
      <c r="AN3695">
        <v>72.062489999999997</v>
      </c>
      <c r="AO3695">
        <v>72.291650000000004</v>
      </c>
      <c r="AP3695">
        <v>71.947400000000002</v>
      </c>
      <c r="AQ3695">
        <v>72.102040000000002</v>
      </c>
      <c r="AR3695">
        <v>77.687939999999998</v>
      </c>
      <c r="AS3695">
        <v>84.340909999999994</v>
      </c>
      <c r="AT3695">
        <v>90.248480000000001</v>
      </c>
      <c r="AU3695">
        <v>95.293229999999994</v>
      </c>
      <c r="AV3695">
        <v>96.389989999999997</v>
      </c>
      <c r="AW3695">
        <v>95.550619999999995</v>
      </c>
      <c r="AX3695">
        <v>96.012659999999997</v>
      </c>
      <c r="AY3695">
        <v>96.021699999999996</v>
      </c>
      <c r="AZ3695">
        <v>94.843739999999997</v>
      </c>
      <c r="BA3695">
        <v>94.651529999999994</v>
      </c>
      <c r="BB3695">
        <v>91.499539999999996</v>
      </c>
      <c r="BC3695">
        <v>86.816270000000003</v>
      </c>
      <c r="BD3695">
        <v>81.924000000000007</v>
      </c>
      <c r="BE3695">
        <v>79.764579999999995</v>
      </c>
      <c r="BF3695">
        <v>78.08502</v>
      </c>
      <c r="BG3695">
        <v>76.704430000000002</v>
      </c>
      <c r="BH3695">
        <v>81.825540000000004</v>
      </c>
      <c r="BI3695">
        <v>23.318069999999999</v>
      </c>
      <c r="BJ3695">
        <v>223.80549999999999</v>
      </c>
      <c r="BK3695">
        <v>336.31360000000001</v>
      </c>
      <c r="BL3695">
        <v>347.95159999999998</v>
      </c>
      <c r="BM3695">
        <v>559.74630000000002</v>
      </c>
      <c r="BN3695">
        <v>383.6044</v>
      </c>
      <c r="BO3695">
        <v>222.1782</v>
      </c>
      <c r="BP3695">
        <v>-606.20590000000004</v>
      </c>
      <c r="BQ3695">
        <v>-821.5557</v>
      </c>
      <c r="BR3695">
        <v>-863.85050000000001</v>
      </c>
      <c r="BS3695">
        <v>-674.52</v>
      </c>
      <c r="BT3695">
        <v>-169.87790000000001</v>
      </c>
      <c r="BU3695">
        <v>707.58590000000004</v>
      </c>
      <c r="BV3695">
        <v>2131.19</v>
      </c>
      <c r="BW3695">
        <v>1361.421</v>
      </c>
      <c r="BX3695">
        <v>1022.153</v>
      </c>
      <c r="BY3695">
        <v>1021.332</v>
      </c>
      <c r="BZ3695">
        <v>746.64760000000001</v>
      </c>
      <c r="CA3695">
        <v>238.62719999999999</v>
      </c>
      <c r="CB3695">
        <v>-63.015860000000004</v>
      </c>
      <c r="CC3695">
        <v>-268.54689999999999</v>
      </c>
      <c r="CD3695">
        <v>-406.44740000000002</v>
      </c>
      <c r="CE3695">
        <v>-7.5146480000000002</v>
      </c>
      <c r="CF3695" s="20">
        <v>39026.949999999997</v>
      </c>
      <c r="CG3695" s="20">
        <v>44484.17</v>
      </c>
      <c r="CH3695" s="20">
        <v>38933.879999999997</v>
      </c>
      <c r="CI3695" s="20">
        <v>37121.61</v>
      </c>
      <c r="CJ3695" s="20">
        <v>31339</v>
      </c>
      <c r="CK3695" s="20">
        <v>25633.31</v>
      </c>
      <c r="CL3695" s="20">
        <v>29534.67</v>
      </c>
      <c r="CM3695" s="20">
        <v>28886.3</v>
      </c>
      <c r="CN3695" s="20">
        <v>19722.169999999998</v>
      </c>
      <c r="CO3695" s="20">
        <v>16296.36</v>
      </c>
      <c r="CP3695" s="20">
        <v>10603.92</v>
      </c>
      <c r="CQ3695" s="20">
        <v>4693.2709999999997</v>
      </c>
      <c r="CR3695" s="20">
        <v>8773.2039999999997</v>
      </c>
      <c r="CS3695" s="20">
        <v>17203.88</v>
      </c>
      <c r="CT3695" s="20">
        <v>45327.13</v>
      </c>
      <c r="CU3695" s="20">
        <v>77209.91</v>
      </c>
      <c r="CV3695" s="20">
        <v>82427.039999999994</v>
      </c>
      <c r="CW3695" s="20">
        <v>117988.2</v>
      </c>
      <c r="CX3695" s="20">
        <v>97090.16</v>
      </c>
      <c r="CY3695" s="20">
        <v>85238.71</v>
      </c>
      <c r="CZ3695" s="20">
        <v>85489.8</v>
      </c>
      <c r="DA3695" s="20">
        <v>60546.080000000002</v>
      </c>
      <c r="DB3695" s="20">
        <v>59036.9</v>
      </c>
      <c r="DC3695" s="20">
        <v>57817.78</v>
      </c>
      <c r="DD3695">
        <v>0</v>
      </c>
      <c r="DE3695">
        <v>0</v>
      </c>
      <c r="DF3695">
        <v>0</v>
      </c>
    </row>
    <row r="3696" spans="1:110" x14ac:dyDescent="0.25">
      <c r="A3696" s="16" t="str">
        <f t="shared" si="57"/>
        <v>Program Specific_CPP_200 kW and above_All_SDGE_1-in-2_TYPICAL EVENT DAY_2023_8</v>
      </c>
      <c r="B3696" t="s">
        <v>196</v>
      </c>
      <c r="C3696" t="s">
        <v>121</v>
      </c>
      <c r="D3696" t="s">
        <v>122</v>
      </c>
      <c r="E3696" t="s">
        <v>7</v>
      </c>
      <c r="F3696" t="s">
        <v>125</v>
      </c>
      <c r="G3696" t="s">
        <v>111</v>
      </c>
      <c r="H3696" t="s">
        <v>19</v>
      </c>
      <c r="I3696">
        <v>2023</v>
      </c>
      <c r="J3696">
        <v>8</v>
      </c>
      <c r="K3696">
        <v>425</v>
      </c>
      <c r="L3696">
        <v>77342.92</v>
      </c>
      <c r="M3696">
        <v>75307.149999999994</v>
      </c>
      <c r="N3696">
        <v>74275.75</v>
      </c>
      <c r="O3696">
        <v>74165.23</v>
      </c>
      <c r="P3696">
        <v>76077.53</v>
      </c>
      <c r="Q3696">
        <v>81422.570000000007</v>
      </c>
      <c r="R3696">
        <v>89213.43</v>
      </c>
      <c r="S3696">
        <v>93940.91</v>
      </c>
      <c r="T3696">
        <v>96846.2</v>
      </c>
      <c r="U3696">
        <v>99961.27</v>
      </c>
      <c r="V3696">
        <v>103409.8</v>
      </c>
      <c r="W3696">
        <v>106156</v>
      </c>
      <c r="X3696">
        <v>107496</v>
      </c>
      <c r="Y3696">
        <v>107871.3</v>
      </c>
      <c r="Z3696">
        <v>106677.2</v>
      </c>
      <c r="AA3696">
        <v>104163.7</v>
      </c>
      <c r="AB3696">
        <v>100458.1</v>
      </c>
      <c r="AC3696">
        <v>97085.95</v>
      </c>
      <c r="AD3696">
        <v>92421.61</v>
      </c>
      <c r="AE3696">
        <v>88758.9</v>
      </c>
      <c r="AF3696">
        <v>85253.26</v>
      </c>
      <c r="AG3696">
        <v>84516.88</v>
      </c>
      <c r="AH3696">
        <v>82280.160000000003</v>
      </c>
      <c r="AI3696">
        <v>79376.66</v>
      </c>
      <c r="AJ3696">
        <v>69.494410000000002</v>
      </c>
      <c r="AK3696">
        <v>69.031729999999996</v>
      </c>
      <c r="AL3696">
        <v>68.325379999999996</v>
      </c>
      <c r="AM3696">
        <v>68.006609999999995</v>
      </c>
      <c r="AN3696">
        <v>67.925079999999994</v>
      </c>
      <c r="AO3696">
        <v>67.832639999999998</v>
      </c>
      <c r="AP3696">
        <v>67.660539999999997</v>
      </c>
      <c r="AQ3696">
        <v>68.555549999999997</v>
      </c>
      <c r="AR3696">
        <v>72.025899999999993</v>
      </c>
      <c r="AS3696">
        <v>76.527910000000006</v>
      </c>
      <c r="AT3696">
        <v>80.905249999999995</v>
      </c>
      <c r="AU3696">
        <v>84.495140000000006</v>
      </c>
      <c r="AV3696">
        <v>86.07302</v>
      </c>
      <c r="AW3696">
        <v>86.290949999999995</v>
      </c>
      <c r="AX3696">
        <v>86.072649999999996</v>
      </c>
      <c r="AY3696">
        <v>85.736660000000001</v>
      </c>
      <c r="AZ3696">
        <v>84.831649999999996</v>
      </c>
      <c r="BA3696">
        <v>83.618260000000006</v>
      </c>
      <c r="BB3696">
        <v>81.627780000000001</v>
      </c>
      <c r="BC3696">
        <v>78.812259999999995</v>
      </c>
      <c r="BD3696">
        <v>75.46987</v>
      </c>
      <c r="BE3696">
        <v>73.535110000000003</v>
      </c>
      <c r="BF3696">
        <v>72.144559999999998</v>
      </c>
      <c r="BG3696">
        <v>70.992519999999999</v>
      </c>
      <c r="BH3696">
        <v>106.6895</v>
      </c>
      <c r="BI3696">
        <v>30.331299999999999</v>
      </c>
      <c r="BJ3696">
        <v>291.26580000000001</v>
      </c>
      <c r="BK3696">
        <v>438.59649999999999</v>
      </c>
      <c r="BL3696">
        <v>455.37380000000002</v>
      </c>
      <c r="BM3696">
        <v>736.55849999999998</v>
      </c>
      <c r="BN3696">
        <v>504.82870000000003</v>
      </c>
      <c r="BO3696">
        <v>293.42570000000001</v>
      </c>
      <c r="BP3696">
        <v>-802.43820000000005</v>
      </c>
      <c r="BQ3696">
        <v>-1089.0530000000001</v>
      </c>
      <c r="BR3696">
        <v>-1142.8699999999999</v>
      </c>
      <c r="BS3696">
        <v>-890.56039999999996</v>
      </c>
      <c r="BT3696">
        <v>-223.72020000000001</v>
      </c>
      <c r="BU3696">
        <v>928.70219999999995</v>
      </c>
      <c r="BV3696">
        <v>2790.078</v>
      </c>
      <c r="BW3696">
        <v>1776.434</v>
      </c>
      <c r="BX3696">
        <v>1333.0989999999999</v>
      </c>
      <c r="BY3696">
        <v>1334.155</v>
      </c>
      <c r="BZ3696">
        <v>972.9633</v>
      </c>
      <c r="CA3696">
        <v>310.18880000000001</v>
      </c>
      <c r="CB3696">
        <v>-82.278570000000002</v>
      </c>
      <c r="CC3696">
        <v>-349.86</v>
      </c>
      <c r="CD3696">
        <v>-527.327</v>
      </c>
      <c r="CE3696">
        <v>-9.7292079999999999</v>
      </c>
      <c r="CF3696" s="20">
        <v>66348.38</v>
      </c>
      <c r="CG3696" s="20">
        <v>75266.600000000006</v>
      </c>
      <c r="CH3696" s="20">
        <v>65942.429999999993</v>
      </c>
      <c r="CI3696" s="20">
        <v>63134.74</v>
      </c>
      <c r="CJ3696" s="20">
        <v>53676.43</v>
      </c>
      <c r="CK3696" s="20">
        <v>44385.06</v>
      </c>
      <c r="CL3696" s="20">
        <v>51150.87</v>
      </c>
      <c r="CM3696" s="20">
        <v>50383.16</v>
      </c>
      <c r="CN3696" s="20">
        <v>34557.129999999997</v>
      </c>
      <c r="CO3696" s="20">
        <v>28636.16</v>
      </c>
      <c r="CP3696" s="20">
        <v>18560.21</v>
      </c>
      <c r="CQ3696" s="20">
        <v>8181.12</v>
      </c>
      <c r="CR3696" s="20">
        <v>15215.8</v>
      </c>
      <c r="CS3696" s="20">
        <v>29636.1</v>
      </c>
      <c r="CT3696" s="20">
        <v>77686.69</v>
      </c>
      <c r="CU3696" s="20">
        <v>131457.79999999999</v>
      </c>
      <c r="CV3696" s="20">
        <v>140204.9</v>
      </c>
      <c r="CW3696" s="20">
        <v>201334.3</v>
      </c>
      <c r="CX3696" s="20">
        <v>164868.20000000001</v>
      </c>
      <c r="CY3696" s="20">
        <v>144028.79999999999</v>
      </c>
      <c r="CZ3696" s="20">
        <v>145743.1</v>
      </c>
      <c r="DA3696" s="20">
        <v>102762.4</v>
      </c>
      <c r="DB3696" s="20">
        <v>99374.45</v>
      </c>
      <c r="DC3696" s="20">
        <v>96916.79</v>
      </c>
      <c r="DD3696">
        <v>0</v>
      </c>
      <c r="DE3696">
        <v>0</v>
      </c>
      <c r="DF3696">
        <v>0</v>
      </c>
    </row>
    <row r="3697" spans="1:110" x14ac:dyDescent="0.25">
      <c r="A3697" s="16" t="str">
        <f t="shared" si="57"/>
        <v>Portfolio Adjusted_CPP_200 kW and above_All_SDGE_1-in-2_MONTHLY SYSTEM PEAK DAY_2023_6</v>
      </c>
      <c r="B3697" t="s">
        <v>195</v>
      </c>
      <c r="C3697" t="s">
        <v>121</v>
      </c>
      <c r="D3697" t="s">
        <v>122</v>
      </c>
      <c r="E3697" t="s">
        <v>7</v>
      </c>
      <c r="F3697" t="s">
        <v>125</v>
      </c>
      <c r="G3697" t="s">
        <v>111</v>
      </c>
      <c r="H3697" t="s">
        <v>20</v>
      </c>
      <c r="I3697">
        <v>2023</v>
      </c>
      <c r="J3697">
        <v>6</v>
      </c>
      <c r="K3697">
        <v>420</v>
      </c>
      <c r="L3697">
        <v>68217.89</v>
      </c>
      <c r="M3697">
        <v>66741.33</v>
      </c>
      <c r="N3697">
        <v>65963.649999999994</v>
      </c>
      <c r="O3697">
        <v>65959.91</v>
      </c>
      <c r="P3697">
        <v>67226.16</v>
      </c>
      <c r="Q3697">
        <v>70991.45</v>
      </c>
      <c r="R3697">
        <v>76128.05</v>
      </c>
      <c r="S3697">
        <v>79213.84</v>
      </c>
      <c r="T3697">
        <v>81342.52</v>
      </c>
      <c r="U3697">
        <v>83247.72</v>
      </c>
      <c r="V3697">
        <v>85023.3</v>
      </c>
      <c r="W3697">
        <v>86341.77</v>
      </c>
      <c r="X3697">
        <v>86959.21</v>
      </c>
      <c r="Y3697">
        <v>87197.93</v>
      </c>
      <c r="Z3697">
        <v>86495.62</v>
      </c>
      <c r="AA3697">
        <v>84386.82</v>
      </c>
      <c r="AB3697">
        <v>82113.78</v>
      </c>
      <c r="AC3697">
        <v>80142.679999999993</v>
      </c>
      <c r="AD3697">
        <v>77475.759999999995</v>
      </c>
      <c r="AE3697">
        <v>75902.09</v>
      </c>
      <c r="AF3697">
        <v>73989.039999999994</v>
      </c>
      <c r="AG3697">
        <v>74105.02</v>
      </c>
      <c r="AH3697">
        <v>72757.34</v>
      </c>
      <c r="AI3697">
        <v>70490.899999999994</v>
      </c>
      <c r="AJ3697">
        <v>63.003050000000002</v>
      </c>
      <c r="AK3697">
        <v>62.29289</v>
      </c>
      <c r="AL3697">
        <v>60.956710000000001</v>
      </c>
      <c r="AM3697">
        <v>60.257809999999999</v>
      </c>
      <c r="AN3697">
        <v>60.656829999999999</v>
      </c>
      <c r="AO3697">
        <v>60.455840000000002</v>
      </c>
      <c r="AP3697">
        <v>60.364350000000002</v>
      </c>
      <c r="AQ3697">
        <v>61.644170000000003</v>
      </c>
      <c r="AR3697">
        <v>64.149420000000006</v>
      </c>
      <c r="AS3697">
        <v>67.194280000000006</v>
      </c>
      <c r="AT3697">
        <v>70.523690000000002</v>
      </c>
      <c r="AU3697">
        <v>73.858620000000002</v>
      </c>
      <c r="AV3697">
        <v>75.284729999999996</v>
      </c>
      <c r="AW3697">
        <v>76.630570000000006</v>
      </c>
      <c r="AX3697">
        <v>77.34357</v>
      </c>
      <c r="AY3697">
        <v>77.036190000000005</v>
      </c>
      <c r="AZ3697">
        <v>76.170779999999993</v>
      </c>
      <c r="BA3697">
        <v>74.340260000000001</v>
      </c>
      <c r="BB3697">
        <v>72.987430000000003</v>
      </c>
      <c r="BC3697">
        <v>70.804839999999999</v>
      </c>
      <c r="BD3697">
        <v>68.030910000000006</v>
      </c>
      <c r="BE3697">
        <v>65.823759999999993</v>
      </c>
      <c r="BF3697">
        <v>64.482590000000002</v>
      </c>
      <c r="BG3697">
        <v>63.633679999999998</v>
      </c>
      <c r="BH3697">
        <v>94.102130000000002</v>
      </c>
      <c r="BI3697">
        <v>26.881260000000001</v>
      </c>
      <c r="BJ3697">
        <v>258.67059999999998</v>
      </c>
      <c r="BK3697">
        <v>390.07209999999998</v>
      </c>
      <c r="BL3697">
        <v>402.39249999999998</v>
      </c>
      <c r="BM3697">
        <v>642.19730000000004</v>
      </c>
      <c r="BN3697">
        <v>430.78300000000002</v>
      </c>
      <c r="BO3697">
        <v>247.4255</v>
      </c>
      <c r="BP3697">
        <v>-673.97940000000006</v>
      </c>
      <c r="BQ3697">
        <v>-906.9633</v>
      </c>
      <c r="BR3697">
        <v>-939.66489999999999</v>
      </c>
      <c r="BS3697">
        <v>-724.33529999999996</v>
      </c>
      <c r="BT3697">
        <v>-180.97909999999999</v>
      </c>
      <c r="BU3697">
        <v>750.71810000000005</v>
      </c>
      <c r="BV3697">
        <v>2262.2399999999998</v>
      </c>
      <c r="BW3697">
        <v>1439.154</v>
      </c>
      <c r="BX3697">
        <v>1089.6669999999999</v>
      </c>
      <c r="BY3697">
        <v>1101.3209999999999</v>
      </c>
      <c r="BZ3697">
        <v>815.62170000000003</v>
      </c>
      <c r="CA3697">
        <v>265.2577</v>
      </c>
      <c r="CB3697">
        <v>-71.407390000000007</v>
      </c>
      <c r="CC3697">
        <v>-306.75979999999998</v>
      </c>
      <c r="CD3697">
        <v>-466.29599999999999</v>
      </c>
      <c r="CE3697">
        <v>-8.6400790000000001</v>
      </c>
      <c r="CF3697" s="20">
        <v>51616.17</v>
      </c>
      <c r="CG3697" s="20">
        <v>59117.98</v>
      </c>
      <c r="CH3697" s="20">
        <v>52009.2</v>
      </c>
      <c r="CI3697" s="20">
        <v>49937.62</v>
      </c>
      <c r="CJ3697" s="20">
        <v>41912.879999999997</v>
      </c>
      <c r="CK3697" s="20">
        <v>33741.1</v>
      </c>
      <c r="CL3697" s="20">
        <v>37246.199999999997</v>
      </c>
      <c r="CM3697" s="20">
        <v>35824.32</v>
      </c>
      <c r="CN3697" s="20">
        <v>24378.54</v>
      </c>
      <c r="CO3697" s="20">
        <v>19860.77</v>
      </c>
      <c r="CP3697" s="20">
        <v>12546.86</v>
      </c>
      <c r="CQ3697" s="20">
        <v>5412.0940000000001</v>
      </c>
      <c r="CR3697" s="20">
        <v>9957.2970000000005</v>
      </c>
      <c r="CS3697" s="20">
        <v>19365.189999999999</v>
      </c>
      <c r="CT3697" s="20">
        <v>51072.99</v>
      </c>
      <c r="CU3697" s="20">
        <v>86278.48</v>
      </c>
      <c r="CV3697" s="20">
        <v>93675.45</v>
      </c>
      <c r="CW3697" s="20">
        <v>137193.29999999999</v>
      </c>
      <c r="CX3697" s="20">
        <v>115856.8</v>
      </c>
      <c r="CY3697" s="20">
        <v>105325.4</v>
      </c>
      <c r="CZ3697" s="20">
        <v>109774.3</v>
      </c>
      <c r="DA3697" s="20">
        <v>79002.8</v>
      </c>
      <c r="DB3697" s="20">
        <v>77703.05</v>
      </c>
      <c r="DC3697" s="20">
        <v>76432.73</v>
      </c>
      <c r="DD3697">
        <v>0</v>
      </c>
      <c r="DE3697">
        <v>0</v>
      </c>
      <c r="DF3697">
        <v>0</v>
      </c>
    </row>
    <row r="3698" spans="1:110" x14ac:dyDescent="0.25">
      <c r="A3698" s="16" t="str">
        <f t="shared" si="57"/>
        <v>Portfolio Adjusted_CPP_200 kW and above_All_SDGE_1-in-2_TYPICAL EVENT DAY_2030_8</v>
      </c>
      <c r="B3698" t="s">
        <v>195</v>
      </c>
      <c r="C3698" t="s">
        <v>121</v>
      </c>
      <c r="D3698" t="s">
        <v>122</v>
      </c>
      <c r="E3698" t="s">
        <v>7</v>
      </c>
      <c r="F3698" t="s">
        <v>125</v>
      </c>
      <c r="G3698" t="s">
        <v>111</v>
      </c>
      <c r="H3698" t="s">
        <v>19</v>
      </c>
      <c r="I3698">
        <v>2030</v>
      </c>
      <c r="J3698">
        <v>8</v>
      </c>
      <c r="K3698">
        <v>286</v>
      </c>
      <c r="L3698">
        <v>52337.85</v>
      </c>
      <c r="M3698">
        <v>50959.57</v>
      </c>
      <c r="N3698">
        <v>50267.82</v>
      </c>
      <c r="O3698">
        <v>50199.47</v>
      </c>
      <c r="P3698">
        <v>51516.88</v>
      </c>
      <c r="Q3698">
        <v>55143.42</v>
      </c>
      <c r="R3698">
        <v>60251.7</v>
      </c>
      <c r="S3698">
        <v>63426.29</v>
      </c>
      <c r="T3698">
        <v>65364.78</v>
      </c>
      <c r="U3698">
        <v>67422.05</v>
      </c>
      <c r="V3698">
        <v>69728.63</v>
      </c>
      <c r="W3698">
        <v>71497.63</v>
      </c>
      <c r="X3698">
        <v>72402.37</v>
      </c>
      <c r="Y3698">
        <v>72655.759999999995</v>
      </c>
      <c r="Z3698">
        <v>71907</v>
      </c>
      <c r="AA3698">
        <v>70291.039999999994</v>
      </c>
      <c r="AB3698">
        <v>67843.399999999994</v>
      </c>
      <c r="AC3698">
        <v>65581.94</v>
      </c>
      <c r="AD3698">
        <v>62454.879999999997</v>
      </c>
      <c r="AE3698">
        <v>59996.23</v>
      </c>
      <c r="AF3698">
        <v>57666.63</v>
      </c>
      <c r="AG3698">
        <v>57216.55</v>
      </c>
      <c r="AH3698">
        <v>55703.9</v>
      </c>
      <c r="AI3698">
        <v>53736.35</v>
      </c>
      <c r="AJ3698">
        <v>69.504419999999996</v>
      </c>
      <c r="AK3698">
        <v>69.041030000000006</v>
      </c>
      <c r="AL3698">
        <v>68.335530000000006</v>
      </c>
      <c r="AM3698">
        <v>68.018370000000004</v>
      </c>
      <c r="AN3698">
        <v>67.937600000000003</v>
      </c>
      <c r="AO3698">
        <v>67.844639999999998</v>
      </c>
      <c r="AP3698">
        <v>67.673270000000002</v>
      </c>
      <c r="AQ3698">
        <v>68.565219999999997</v>
      </c>
      <c r="AR3698">
        <v>72.025499999999994</v>
      </c>
      <c r="AS3698">
        <v>76.517579999999995</v>
      </c>
      <c r="AT3698">
        <v>80.889619999999994</v>
      </c>
      <c r="AU3698">
        <v>84.463269999999994</v>
      </c>
      <c r="AV3698">
        <v>86.027460000000005</v>
      </c>
      <c r="AW3698">
        <v>86.243960000000001</v>
      </c>
      <c r="AX3698">
        <v>86.02704</v>
      </c>
      <c r="AY3698">
        <v>85.696380000000005</v>
      </c>
      <c r="AZ3698">
        <v>84.791790000000006</v>
      </c>
      <c r="BA3698">
        <v>83.587019999999995</v>
      </c>
      <c r="BB3698">
        <v>81.601039999999998</v>
      </c>
      <c r="BC3698">
        <v>78.795100000000005</v>
      </c>
      <c r="BD3698">
        <v>75.461160000000007</v>
      </c>
      <c r="BE3698">
        <v>73.534379999999999</v>
      </c>
      <c r="BF3698">
        <v>72.147639999999996</v>
      </c>
      <c r="BG3698">
        <v>70.999560000000002</v>
      </c>
      <c r="BH3698">
        <v>72.196650000000005</v>
      </c>
      <c r="BI3698">
        <v>20.52488</v>
      </c>
      <c r="BJ3698">
        <v>197.1208</v>
      </c>
      <c r="BK3698">
        <v>296.86840000000001</v>
      </c>
      <c r="BL3698">
        <v>308.36219999999997</v>
      </c>
      <c r="BM3698">
        <v>498.83409999999998</v>
      </c>
      <c r="BN3698">
        <v>340.94409999999999</v>
      </c>
      <c r="BO3698">
        <v>198.11279999999999</v>
      </c>
      <c r="BP3698">
        <v>-541.59270000000004</v>
      </c>
      <c r="BQ3698">
        <v>-734.54660000000001</v>
      </c>
      <c r="BR3698">
        <v>-770.63049999999998</v>
      </c>
      <c r="BS3698">
        <v>-599.80539999999996</v>
      </c>
      <c r="BT3698">
        <v>-150.68350000000001</v>
      </c>
      <c r="BU3698">
        <v>625.51930000000004</v>
      </c>
      <c r="BV3698">
        <v>1880.684</v>
      </c>
      <c r="BW3698">
        <v>1198.761</v>
      </c>
      <c r="BX3698">
        <v>900.29600000000005</v>
      </c>
      <c r="BY3698">
        <v>901.22709999999995</v>
      </c>
      <c r="BZ3698">
        <v>657.49019999999996</v>
      </c>
      <c r="CA3698">
        <v>209.67089999999999</v>
      </c>
      <c r="CB3698">
        <v>-55.654510000000002</v>
      </c>
      <c r="CC3698">
        <v>-236.84950000000001</v>
      </c>
      <c r="CD3698">
        <v>-357.0018</v>
      </c>
      <c r="CE3698">
        <v>-6.5864719999999997</v>
      </c>
      <c r="CF3698" s="20">
        <v>30382.32</v>
      </c>
      <c r="CG3698" s="20">
        <v>34465.25</v>
      </c>
      <c r="CH3698" s="20">
        <v>30203.06</v>
      </c>
      <c r="CI3698" s="20">
        <v>28924.5</v>
      </c>
      <c r="CJ3698" s="20">
        <v>24613.3</v>
      </c>
      <c r="CK3698" s="20">
        <v>20357.98</v>
      </c>
      <c r="CL3698" s="20">
        <v>23330.880000000001</v>
      </c>
      <c r="CM3698" s="20">
        <v>22967.54</v>
      </c>
      <c r="CN3698" s="20">
        <v>15742</v>
      </c>
      <c r="CO3698" s="20">
        <v>13027.32</v>
      </c>
      <c r="CP3698" s="20">
        <v>8438.8160000000007</v>
      </c>
      <c r="CQ3698" s="20">
        <v>3711.1350000000002</v>
      </c>
      <c r="CR3698" s="20">
        <v>6902.6490000000003</v>
      </c>
      <c r="CS3698" s="20">
        <v>13444.65</v>
      </c>
      <c r="CT3698" s="20">
        <v>35297.620000000003</v>
      </c>
      <c r="CU3698" s="20">
        <v>59862.27</v>
      </c>
      <c r="CV3698" s="20">
        <v>63945.34</v>
      </c>
      <c r="CW3698" s="20">
        <v>91869.96</v>
      </c>
      <c r="CX3698" s="20">
        <v>75287.42</v>
      </c>
      <c r="CY3698" s="20">
        <v>65807.210000000006</v>
      </c>
      <c r="CZ3698" s="20">
        <v>66683.02</v>
      </c>
      <c r="DA3698" s="20">
        <v>47096.72</v>
      </c>
      <c r="DB3698" s="20">
        <v>45546.57</v>
      </c>
      <c r="DC3698" s="20">
        <v>44417.05</v>
      </c>
      <c r="DD3698">
        <v>0</v>
      </c>
      <c r="DE3698">
        <v>0</v>
      </c>
      <c r="DF3698">
        <v>0</v>
      </c>
    </row>
    <row r="3699" spans="1:110" x14ac:dyDescent="0.25">
      <c r="A3699" s="16" t="str">
        <f t="shared" si="57"/>
        <v>Portfolio Adjusted_CPP_200 kW and above_All_SDGE_1-in-2_TYPICAL EVENT DAY_2029_8</v>
      </c>
      <c r="B3699" t="s">
        <v>195</v>
      </c>
      <c r="C3699" t="s">
        <v>121</v>
      </c>
      <c r="D3699" t="s">
        <v>122</v>
      </c>
      <c r="E3699" t="s">
        <v>7</v>
      </c>
      <c r="F3699" t="s">
        <v>125</v>
      </c>
      <c r="G3699" t="s">
        <v>111</v>
      </c>
      <c r="H3699" t="s">
        <v>19</v>
      </c>
      <c r="I3699">
        <v>2029</v>
      </c>
      <c r="J3699">
        <v>8</v>
      </c>
      <c r="K3699">
        <v>304</v>
      </c>
      <c r="L3699">
        <v>55631.839999999997</v>
      </c>
      <c r="M3699">
        <v>54166.82</v>
      </c>
      <c r="N3699">
        <v>53431.53</v>
      </c>
      <c r="O3699">
        <v>53358.879999999997</v>
      </c>
      <c r="P3699">
        <v>54759.199999999997</v>
      </c>
      <c r="Q3699">
        <v>58613.98</v>
      </c>
      <c r="R3699">
        <v>64043.77</v>
      </c>
      <c r="S3699">
        <v>67418.149999999994</v>
      </c>
      <c r="T3699">
        <v>69478.64</v>
      </c>
      <c r="U3699">
        <v>71665.39</v>
      </c>
      <c r="V3699">
        <v>74117.149999999994</v>
      </c>
      <c r="W3699">
        <v>75997.48</v>
      </c>
      <c r="X3699">
        <v>76959.16</v>
      </c>
      <c r="Y3699">
        <v>77228.5</v>
      </c>
      <c r="Z3699">
        <v>76432.62</v>
      </c>
      <c r="AA3699">
        <v>74714.95</v>
      </c>
      <c r="AB3699">
        <v>72113.27</v>
      </c>
      <c r="AC3699">
        <v>69709.47</v>
      </c>
      <c r="AD3699">
        <v>66385.600000000006</v>
      </c>
      <c r="AE3699">
        <v>63772.22</v>
      </c>
      <c r="AF3699">
        <v>61296</v>
      </c>
      <c r="AG3699">
        <v>60817.599999999999</v>
      </c>
      <c r="AH3699">
        <v>59209.74</v>
      </c>
      <c r="AI3699">
        <v>57118.36</v>
      </c>
      <c r="AJ3699">
        <v>69.504419999999996</v>
      </c>
      <c r="AK3699">
        <v>69.041030000000006</v>
      </c>
      <c r="AL3699">
        <v>68.335530000000006</v>
      </c>
      <c r="AM3699">
        <v>68.018370000000004</v>
      </c>
      <c r="AN3699">
        <v>67.937600000000003</v>
      </c>
      <c r="AO3699">
        <v>67.844639999999998</v>
      </c>
      <c r="AP3699">
        <v>67.673270000000002</v>
      </c>
      <c r="AQ3699">
        <v>68.565219999999997</v>
      </c>
      <c r="AR3699">
        <v>72.025499999999994</v>
      </c>
      <c r="AS3699">
        <v>76.517579999999995</v>
      </c>
      <c r="AT3699">
        <v>80.889619999999994</v>
      </c>
      <c r="AU3699">
        <v>84.463269999999994</v>
      </c>
      <c r="AV3699">
        <v>86.027460000000005</v>
      </c>
      <c r="AW3699">
        <v>86.243960000000001</v>
      </c>
      <c r="AX3699">
        <v>86.02704</v>
      </c>
      <c r="AY3699">
        <v>85.696380000000005</v>
      </c>
      <c r="AZ3699">
        <v>84.791790000000006</v>
      </c>
      <c r="BA3699">
        <v>83.587019999999995</v>
      </c>
      <c r="BB3699">
        <v>81.601039999999998</v>
      </c>
      <c r="BC3699">
        <v>78.795100000000005</v>
      </c>
      <c r="BD3699">
        <v>75.461160000000007</v>
      </c>
      <c r="BE3699">
        <v>73.534379999999999</v>
      </c>
      <c r="BF3699">
        <v>72.147639999999996</v>
      </c>
      <c r="BG3699">
        <v>70.999560000000002</v>
      </c>
      <c r="BH3699">
        <v>76.740489999999994</v>
      </c>
      <c r="BI3699">
        <v>21.816659999999999</v>
      </c>
      <c r="BJ3699">
        <v>209.52699999999999</v>
      </c>
      <c r="BK3699">
        <v>315.55239999999998</v>
      </c>
      <c r="BL3699">
        <v>327.76960000000003</v>
      </c>
      <c r="BM3699">
        <v>530.22929999999997</v>
      </c>
      <c r="BN3699">
        <v>362.40210000000002</v>
      </c>
      <c r="BO3699">
        <v>210.58150000000001</v>
      </c>
      <c r="BP3699">
        <v>-575.67899999999997</v>
      </c>
      <c r="BQ3699">
        <v>-780.77670000000001</v>
      </c>
      <c r="BR3699">
        <v>-819.13170000000002</v>
      </c>
      <c r="BS3699">
        <v>-637.55539999999996</v>
      </c>
      <c r="BT3699">
        <v>-160.1671</v>
      </c>
      <c r="BU3699">
        <v>664.8877</v>
      </c>
      <c r="BV3699">
        <v>1999.049</v>
      </c>
      <c r="BW3699">
        <v>1274.2070000000001</v>
      </c>
      <c r="BX3699">
        <v>956.95799999999997</v>
      </c>
      <c r="BY3699">
        <v>957.94759999999997</v>
      </c>
      <c r="BZ3699">
        <v>698.87070000000006</v>
      </c>
      <c r="CA3699">
        <v>222.86699999999999</v>
      </c>
      <c r="CB3699">
        <v>-59.157240000000002</v>
      </c>
      <c r="CC3699">
        <v>-251.7561</v>
      </c>
      <c r="CD3699">
        <v>-379.47050000000002</v>
      </c>
      <c r="CE3699">
        <v>-7.0010050000000001</v>
      </c>
      <c r="CF3699" s="20">
        <v>34327.01</v>
      </c>
      <c r="CG3699" s="20">
        <v>38940.06</v>
      </c>
      <c r="CH3699" s="20">
        <v>34124.480000000003</v>
      </c>
      <c r="CI3699" s="20">
        <v>32679.919999999998</v>
      </c>
      <c r="CJ3699" s="20">
        <v>27808.97</v>
      </c>
      <c r="CK3699" s="20">
        <v>23001.16</v>
      </c>
      <c r="CL3699" s="20">
        <v>26360.05</v>
      </c>
      <c r="CM3699" s="20">
        <v>25949.53</v>
      </c>
      <c r="CN3699" s="20">
        <v>17785.87</v>
      </c>
      <c r="CO3699" s="20">
        <v>14718.73</v>
      </c>
      <c r="CP3699" s="20">
        <v>9534.473</v>
      </c>
      <c r="CQ3699" s="20">
        <v>4192.9709999999995</v>
      </c>
      <c r="CR3699" s="20">
        <v>7798.8549999999996</v>
      </c>
      <c r="CS3699" s="20">
        <v>15190.24</v>
      </c>
      <c r="CT3699" s="20">
        <v>39880.49</v>
      </c>
      <c r="CU3699" s="20">
        <v>67634.509999999995</v>
      </c>
      <c r="CV3699" s="20">
        <v>72247.7</v>
      </c>
      <c r="CW3699" s="20">
        <v>103797.9</v>
      </c>
      <c r="CX3699" s="20">
        <v>85062.38</v>
      </c>
      <c r="CY3699" s="20">
        <v>74351.3</v>
      </c>
      <c r="CZ3699" s="20">
        <v>75340.820000000007</v>
      </c>
      <c r="DA3699" s="20">
        <v>53211.54</v>
      </c>
      <c r="DB3699" s="20">
        <v>51460.12</v>
      </c>
      <c r="DC3699" s="20">
        <v>50183.94</v>
      </c>
      <c r="DD3699">
        <v>0</v>
      </c>
      <c r="DE3699">
        <v>0</v>
      </c>
      <c r="DF3699">
        <v>0</v>
      </c>
    </row>
    <row r="3700" spans="1:110" x14ac:dyDescent="0.25">
      <c r="A3700" s="16" t="str">
        <f t="shared" si="57"/>
        <v>Portfolio Adjusted_CPP_200 kW and above_All_SDGE_1-in-2_MONTHLY SYSTEM PEAK DAY_2021_1</v>
      </c>
      <c r="B3700" t="s">
        <v>195</v>
      </c>
      <c r="C3700" t="s">
        <v>121</v>
      </c>
      <c r="D3700" t="s">
        <v>122</v>
      </c>
      <c r="E3700" t="s">
        <v>7</v>
      </c>
      <c r="F3700" t="s">
        <v>125</v>
      </c>
      <c r="G3700" t="s">
        <v>111</v>
      </c>
      <c r="H3700" t="s">
        <v>20</v>
      </c>
      <c r="I3700">
        <v>2021</v>
      </c>
      <c r="J3700">
        <v>1</v>
      </c>
      <c r="K3700">
        <v>731</v>
      </c>
      <c r="L3700">
        <v>77625.929999999993</v>
      </c>
      <c r="M3700">
        <v>75636.12</v>
      </c>
      <c r="N3700">
        <v>74556.09</v>
      </c>
      <c r="O3700">
        <v>74985.350000000006</v>
      </c>
      <c r="P3700">
        <v>79532.759999999995</v>
      </c>
      <c r="Q3700">
        <v>89286.52</v>
      </c>
      <c r="R3700">
        <v>103257.2</v>
      </c>
      <c r="S3700">
        <v>111065.9</v>
      </c>
      <c r="T3700">
        <v>111953.9</v>
      </c>
      <c r="U3700">
        <v>112270.6</v>
      </c>
      <c r="V3700">
        <v>114204.4</v>
      </c>
      <c r="W3700">
        <v>114872.4</v>
      </c>
      <c r="X3700">
        <v>115202.8</v>
      </c>
      <c r="Y3700">
        <v>115371.8</v>
      </c>
      <c r="Z3700">
        <v>114505.60000000001</v>
      </c>
      <c r="AA3700">
        <v>112733.2</v>
      </c>
      <c r="AB3700">
        <v>110622.3</v>
      </c>
      <c r="AC3700">
        <v>109274.4</v>
      </c>
      <c r="AD3700">
        <v>102352</v>
      </c>
      <c r="AE3700">
        <v>97159.19</v>
      </c>
      <c r="AF3700">
        <v>93174.88</v>
      </c>
      <c r="AG3700">
        <v>91181</v>
      </c>
      <c r="AH3700">
        <v>86701.55</v>
      </c>
      <c r="AI3700">
        <v>82093.16</v>
      </c>
      <c r="AJ3700">
        <v>47.108449999999998</v>
      </c>
      <c r="AK3700">
        <v>46.419620000000002</v>
      </c>
      <c r="AL3700">
        <v>45.765790000000003</v>
      </c>
      <c r="AM3700">
        <v>44.945329999999998</v>
      </c>
      <c r="AN3700">
        <v>44.825850000000003</v>
      </c>
      <c r="AO3700">
        <v>44.928440000000002</v>
      </c>
      <c r="AP3700">
        <v>44.915199999999999</v>
      </c>
      <c r="AQ3700">
        <v>45.17418</v>
      </c>
      <c r="AR3700">
        <v>47.970100000000002</v>
      </c>
      <c r="AS3700">
        <v>51.408630000000002</v>
      </c>
      <c r="AT3700">
        <v>53.480699999999999</v>
      </c>
      <c r="AU3700">
        <v>55.482280000000003</v>
      </c>
      <c r="AV3700">
        <v>56.040730000000003</v>
      </c>
      <c r="AW3700">
        <v>56.661389999999997</v>
      </c>
      <c r="AX3700">
        <v>57.041150000000002</v>
      </c>
      <c r="AY3700">
        <v>57.636119999999998</v>
      </c>
      <c r="AZ3700">
        <v>56.604959999999998</v>
      </c>
      <c r="BA3700">
        <v>55.374940000000002</v>
      </c>
      <c r="BB3700">
        <v>53.932409999999997</v>
      </c>
      <c r="BC3700">
        <v>52.824979999999996</v>
      </c>
      <c r="BD3700">
        <v>52.417020000000001</v>
      </c>
      <c r="BE3700">
        <v>51.364339999999999</v>
      </c>
      <c r="BF3700">
        <v>50.554879999999997</v>
      </c>
      <c r="BG3700">
        <v>49.57938</v>
      </c>
      <c r="BH3700">
        <v>107.07989999999999</v>
      </c>
      <c r="BI3700">
        <v>30.463799999999999</v>
      </c>
      <c r="BJ3700">
        <v>292.36509999999998</v>
      </c>
      <c r="BK3700">
        <v>443.44650000000001</v>
      </c>
      <c r="BL3700">
        <v>476.05560000000003</v>
      </c>
      <c r="BM3700">
        <v>807.69680000000005</v>
      </c>
      <c r="BN3700">
        <v>584.29759999999999</v>
      </c>
      <c r="BO3700">
        <v>346.91590000000002</v>
      </c>
      <c r="BP3700">
        <v>-927.61620000000005</v>
      </c>
      <c r="BQ3700">
        <v>-1223.1610000000001</v>
      </c>
      <c r="BR3700">
        <v>-1262.17</v>
      </c>
      <c r="BS3700">
        <v>-963.68359999999996</v>
      </c>
      <c r="BT3700">
        <v>-239.75960000000001</v>
      </c>
      <c r="BU3700">
        <v>993.27679999999998</v>
      </c>
      <c r="BV3700">
        <v>2994.8229999999999</v>
      </c>
      <c r="BW3700">
        <v>1922.579</v>
      </c>
      <c r="BX3700">
        <v>1467.981</v>
      </c>
      <c r="BY3700">
        <v>1501.6479999999999</v>
      </c>
      <c r="BZ3700">
        <v>1077.5050000000001</v>
      </c>
      <c r="CA3700">
        <v>339.54559999999998</v>
      </c>
      <c r="CB3700">
        <v>-89.923779999999994</v>
      </c>
      <c r="CC3700">
        <v>-377.44630000000001</v>
      </c>
      <c r="CD3700">
        <v>-555.66330000000005</v>
      </c>
      <c r="CE3700">
        <v>-10.06217</v>
      </c>
      <c r="CF3700" s="20">
        <v>66834.83</v>
      </c>
      <c r="CG3700" s="20">
        <v>75925.63</v>
      </c>
      <c r="CH3700" s="20">
        <v>66441.14</v>
      </c>
      <c r="CI3700" s="20">
        <v>64538.75</v>
      </c>
      <c r="CJ3700" s="20">
        <v>58662.81</v>
      </c>
      <c r="CK3700" s="20">
        <v>53372.68</v>
      </c>
      <c r="CL3700" s="20">
        <v>68522.48</v>
      </c>
      <c r="CM3700" s="20">
        <v>70426.720000000001</v>
      </c>
      <c r="CN3700" s="20">
        <v>46179.7</v>
      </c>
      <c r="CO3700" s="20">
        <v>36122.97</v>
      </c>
      <c r="CP3700" s="20">
        <v>22637.33</v>
      </c>
      <c r="CQ3700" s="20">
        <v>9579.7669999999998</v>
      </c>
      <c r="CR3700" s="20">
        <v>17475.78</v>
      </c>
      <c r="CS3700" s="20">
        <v>33900.699999999997</v>
      </c>
      <c r="CT3700" s="20">
        <v>89506.85</v>
      </c>
      <c r="CU3700" s="20">
        <v>153977.29999999999</v>
      </c>
      <c r="CV3700" s="20">
        <v>170011.8</v>
      </c>
      <c r="CW3700" s="20">
        <v>255059.5</v>
      </c>
      <c r="CX3700" s="20">
        <v>202200.6</v>
      </c>
      <c r="CY3700" s="20">
        <v>172581.1</v>
      </c>
      <c r="CZ3700" s="20">
        <v>174085.9</v>
      </c>
      <c r="DA3700" s="20">
        <v>119606.8</v>
      </c>
      <c r="DB3700" s="20">
        <v>110341.4</v>
      </c>
      <c r="DC3700" s="20">
        <v>103663.8</v>
      </c>
      <c r="DD3700">
        <v>0</v>
      </c>
      <c r="DE3700">
        <v>0</v>
      </c>
      <c r="DF3700">
        <v>0</v>
      </c>
    </row>
    <row r="3701" spans="1:110" x14ac:dyDescent="0.25">
      <c r="A3701" s="16" t="str">
        <f t="shared" si="57"/>
        <v>Portfolio Adjusted_CPP_200 kW and above_All_SDGE_1-in-2_MONTHLY SYSTEM PEAK DAY_2020_12</v>
      </c>
      <c r="B3701" t="s">
        <v>195</v>
      </c>
      <c r="C3701" t="s">
        <v>121</v>
      </c>
      <c r="D3701" t="s">
        <v>122</v>
      </c>
      <c r="E3701" t="s">
        <v>7</v>
      </c>
      <c r="F3701" t="s">
        <v>125</v>
      </c>
      <c r="G3701" t="s">
        <v>111</v>
      </c>
      <c r="H3701" t="s">
        <v>20</v>
      </c>
      <c r="I3701">
        <v>2020</v>
      </c>
      <c r="J3701">
        <v>12</v>
      </c>
      <c r="K3701">
        <v>1217</v>
      </c>
      <c r="L3701">
        <v>126069.9</v>
      </c>
      <c r="M3701">
        <v>122454.2</v>
      </c>
      <c r="N3701">
        <v>120424.2</v>
      </c>
      <c r="O3701">
        <v>120984.4</v>
      </c>
      <c r="P3701">
        <v>127163.7</v>
      </c>
      <c r="Q3701">
        <v>142183</v>
      </c>
      <c r="R3701">
        <v>162532.29999999999</v>
      </c>
      <c r="S3701">
        <v>175275.2</v>
      </c>
      <c r="T3701">
        <v>179814</v>
      </c>
      <c r="U3701">
        <v>181106.2</v>
      </c>
      <c r="V3701">
        <v>183853.2</v>
      </c>
      <c r="W3701">
        <v>185283.6</v>
      </c>
      <c r="X3701">
        <v>184991.2</v>
      </c>
      <c r="Y3701">
        <v>184309.3</v>
      </c>
      <c r="Z3701">
        <v>181829.5</v>
      </c>
      <c r="AA3701">
        <v>178684.1</v>
      </c>
      <c r="AB3701">
        <v>175818.8</v>
      </c>
      <c r="AC3701">
        <v>171530.4</v>
      </c>
      <c r="AD3701">
        <v>159942.6</v>
      </c>
      <c r="AE3701">
        <v>152650.1</v>
      </c>
      <c r="AF3701">
        <v>147429.1</v>
      </c>
      <c r="AG3701">
        <v>145969.1</v>
      </c>
      <c r="AH3701">
        <v>140059.6</v>
      </c>
      <c r="AI3701">
        <v>132353.4</v>
      </c>
      <c r="AJ3701">
        <v>47.258090000000003</v>
      </c>
      <c r="AK3701">
        <v>46.961069999999999</v>
      </c>
      <c r="AL3701">
        <v>46.121740000000003</v>
      </c>
      <c r="AM3701">
        <v>46.263800000000003</v>
      </c>
      <c r="AN3701">
        <v>45.91628</v>
      </c>
      <c r="AO3701">
        <v>45.776800000000001</v>
      </c>
      <c r="AP3701">
        <v>45.678350000000002</v>
      </c>
      <c r="AQ3701">
        <v>46.232059999999997</v>
      </c>
      <c r="AR3701">
        <v>48.888620000000003</v>
      </c>
      <c r="AS3701">
        <v>51.237430000000003</v>
      </c>
      <c r="AT3701">
        <v>52.72222</v>
      </c>
      <c r="AU3701">
        <v>53.351349999999996</v>
      </c>
      <c r="AV3701">
        <v>54.648539999999997</v>
      </c>
      <c r="AW3701">
        <v>55.796300000000002</v>
      </c>
      <c r="AX3701">
        <v>56.060389999999998</v>
      </c>
      <c r="AY3701">
        <v>55.614640000000001</v>
      </c>
      <c r="AZ3701">
        <v>54.755319999999998</v>
      </c>
      <c r="BA3701">
        <v>53.402830000000002</v>
      </c>
      <c r="BB3701">
        <v>52.171349999999997</v>
      </c>
      <c r="BC3701">
        <v>51.123179999999998</v>
      </c>
      <c r="BD3701">
        <v>50.638849999999998</v>
      </c>
      <c r="BE3701">
        <v>50.304870000000001</v>
      </c>
      <c r="BF3701">
        <v>49.152540000000002</v>
      </c>
      <c r="BG3701">
        <v>48.398110000000003</v>
      </c>
      <c r="BH3701">
        <v>173.90520000000001</v>
      </c>
      <c r="BI3701">
        <v>49.320610000000002</v>
      </c>
      <c r="BJ3701">
        <v>472.2328</v>
      </c>
      <c r="BK3701">
        <v>715.47450000000003</v>
      </c>
      <c r="BL3701">
        <v>761.15790000000004</v>
      </c>
      <c r="BM3701">
        <v>1286.204</v>
      </c>
      <c r="BN3701">
        <v>919.71529999999996</v>
      </c>
      <c r="BO3701">
        <v>547.47450000000003</v>
      </c>
      <c r="BP3701">
        <v>-1489.884</v>
      </c>
      <c r="BQ3701">
        <v>-1973.1079999999999</v>
      </c>
      <c r="BR3701">
        <v>-2031.9179999999999</v>
      </c>
      <c r="BS3701">
        <v>-1554.375</v>
      </c>
      <c r="BT3701">
        <v>-385.00290000000001</v>
      </c>
      <c r="BU3701">
        <v>1586.7850000000001</v>
      </c>
      <c r="BV3701">
        <v>4755.6400000000003</v>
      </c>
      <c r="BW3701">
        <v>3047.3229999999999</v>
      </c>
      <c r="BX3701">
        <v>2333.152</v>
      </c>
      <c r="BY3701">
        <v>2357.1709999999998</v>
      </c>
      <c r="BZ3701">
        <v>1683.787</v>
      </c>
      <c r="CA3701">
        <v>533.47170000000006</v>
      </c>
      <c r="CB3701">
        <v>-142.28489999999999</v>
      </c>
      <c r="CC3701">
        <v>-604.24329999999998</v>
      </c>
      <c r="CD3701">
        <v>-897.63099999999997</v>
      </c>
      <c r="CE3701">
        <v>-16.222570000000001</v>
      </c>
      <c r="CF3701" s="20">
        <v>176283.6</v>
      </c>
      <c r="CG3701" s="20">
        <v>199011</v>
      </c>
      <c r="CH3701" s="20">
        <v>173339.8</v>
      </c>
      <c r="CI3701" s="20">
        <v>168006.6</v>
      </c>
      <c r="CJ3701" s="20">
        <v>149967.5</v>
      </c>
      <c r="CK3701" s="20">
        <v>135345</v>
      </c>
      <c r="CL3701" s="20">
        <v>169774.2</v>
      </c>
      <c r="CM3701" s="20">
        <v>175394.9</v>
      </c>
      <c r="CN3701" s="20">
        <v>119129.5</v>
      </c>
      <c r="CO3701" s="20">
        <v>93997.88</v>
      </c>
      <c r="CP3701" s="20">
        <v>58668.05</v>
      </c>
      <c r="CQ3701" s="20">
        <v>24922.84</v>
      </c>
      <c r="CR3701" s="20">
        <v>45062.22</v>
      </c>
      <c r="CS3701" s="20">
        <v>86517.54</v>
      </c>
      <c r="CT3701" s="20">
        <v>225700.1</v>
      </c>
      <c r="CU3701" s="20">
        <v>386834.4</v>
      </c>
      <c r="CV3701" s="20">
        <v>429461.5</v>
      </c>
      <c r="CW3701" s="20">
        <v>628474.1</v>
      </c>
      <c r="CX3701" s="20">
        <v>493762.4</v>
      </c>
      <c r="CY3701" s="20">
        <v>426010</v>
      </c>
      <c r="CZ3701" s="20">
        <v>435845.3</v>
      </c>
      <c r="DA3701" s="20">
        <v>306527.40000000002</v>
      </c>
      <c r="DB3701" s="20">
        <v>287945.7</v>
      </c>
      <c r="DC3701" s="20">
        <v>269453.3</v>
      </c>
      <c r="DD3701">
        <v>0</v>
      </c>
      <c r="DE3701">
        <v>0</v>
      </c>
      <c r="DF3701">
        <v>0</v>
      </c>
    </row>
    <row r="3702" spans="1:110" x14ac:dyDescent="0.25">
      <c r="A3702" s="16" t="str">
        <f t="shared" si="57"/>
        <v>Portfolio Adjusted_CPP_200 kW and above_All_SDGE_1-in-2_MONTHLY SYSTEM PEAK DAY_2023_4</v>
      </c>
      <c r="B3702" t="s">
        <v>195</v>
      </c>
      <c r="C3702" t="s">
        <v>121</v>
      </c>
      <c r="D3702" t="s">
        <v>122</v>
      </c>
      <c r="E3702" t="s">
        <v>7</v>
      </c>
      <c r="F3702" t="s">
        <v>125</v>
      </c>
      <c r="G3702" t="s">
        <v>111</v>
      </c>
      <c r="H3702" t="s">
        <v>20</v>
      </c>
      <c r="I3702">
        <v>2023</v>
      </c>
      <c r="J3702">
        <v>4</v>
      </c>
      <c r="K3702">
        <v>420</v>
      </c>
      <c r="L3702">
        <v>62362.78</v>
      </c>
      <c r="M3702">
        <v>60898.41</v>
      </c>
      <c r="N3702">
        <v>60069.66</v>
      </c>
      <c r="O3702">
        <v>60067.26</v>
      </c>
      <c r="P3702">
        <v>61181.39</v>
      </c>
      <c r="Q3702">
        <v>64491.14</v>
      </c>
      <c r="R3702">
        <v>69133.210000000006</v>
      </c>
      <c r="S3702">
        <v>70723.210000000006</v>
      </c>
      <c r="T3702">
        <v>71342.960000000006</v>
      </c>
      <c r="U3702">
        <v>72580.86</v>
      </c>
      <c r="V3702">
        <v>73644.97</v>
      </c>
      <c r="W3702">
        <v>74263.100000000006</v>
      </c>
      <c r="X3702">
        <v>74669.59</v>
      </c>
      <c r="Y3702">
        <v>74817.83</v>
      </c>
      <c r="Z3702">
        <v>74039.740000000005</v>
      </c>
      <c r="AA3702">
        <v>72885.95</v>
      </c>
      <c r="AB3702">
        <v>71138.75</v>
      </c>
      <c r="AC3702">
        <v>70264.94</v>
      </c>
      <c r="AD3702">
        <v>68847.27</v>
      </c>
      <c r="AE3702">
        <v>68134.09</v>
      </c>
      <c r="AF3702">
        <v>66656.41</v>
      </c>
      <c r="AG3702">
        <v>66905.48</v>
      </c>
      <c r="AH3702">
        <v>65785.399999999994</v>
      </c>
      <c r="AI3702">
        <v>64074.16</v>
      </c>
      <c r="AJ3702">
        <v>60.219110000000001</v>
      </c>
      <c r="AK3702">
        <v>59.740479999999998</v>
      </c>
      <c r="AL3702">
        <v>59.029960000000003</v>
      </c>
      <c r="AM3702">
        <v>57.852119999999999</v>
      </c>
      <c r="AN3702">
        <v>57.637549999999997</v>
      </c>
      <c r="AO3702">
        <v>56.925229999999999</v>
      </c>
      <c r="AP3702">
        <v>56.960320000000003</v>
      </c>
      <c r="AQ3702">
        <v>58.885820000000002</v>
      </c>
      <c r="AR3702">
        <v>64.545140000000004</v>
      </c>
      <c r="AS3702">
        <v>69.379829999999998</v>
      </c>
      <c r="AT3702">
        <v>73.310289999999995</v>
      </c>
      <c r="AU3702">
        <v>75.670460000000006</v>
      </c>
      <c r="AV3702">
        <v>78.097359999999995</v>
      </c>
      <c r="AW3702">
        <v>79.007760000000005</v>
      </c>
      <c r="AX3702">
        <v>79.494060000000005</v>
      </c>
      <c r="AY3702">
        <v>78.896389999999997</v>
      </c>
      <c r="AZ3702">
        <v>78.341980000000007</v>
      </c>
      <c r="BA3702">
        <v>76.218190000000007</v>
      </c>
      <c r="BB3702">
        <v>73.696489999999997</v>
      </c>
      <c r="BC3702">
        <v>70.719309999999993</v>
      </c>
      <c r="BD3702">
        <v>67.678629999999998</v>
      </c>
      <c r="BE3702">
        <v>64.965739999999997</v>
      </c>
      <c r="BF3702">
        <v>63.699350000000003</v>
      </c>
      <c r="BG3702">
        <v>61.804319999999997</v>
      </c>
      <c r="BH3702">
        <v>86.025390000000002</v>
      </c>
      <c r="BI3702">
        <v>24.527930000000001</v>
      </c>
      <c r="BJ3702">
        <v>235.55789999999999</v>
      </c>
      <c r="BK3702">
        <v>355.22430000000003</v>
      </c>
      <c r="BL3702">
        <v>366.2106</v>
      </c>
      <c r="BM3702">
        <v>583.39469999999994</v>
      </c>
      <c r="BN3702">
        <v>391.20150000000001</v>
      </c>
      <c r="BO3702">
        <v>220.9049</v>
      </c>
      <c r="BP3702">
        <v>-591.12620000000004</v>
      </c>
      <c r="BQ3702">
        <v>-790.75049999999999</v>
      </c>
      <c r="BR3702">
        <v>-813.91330000000005</v>
      </c>
      <c r="BS3702">
        <v>-623.00540000000001</v>
      </c>
      <c r="BT3702">
        <v>-155.40199999999999</v>
      </c>
      <c r="BU3702">
        <v>644.13340000000005</v>
      </c>
      <c r="BV3702">
        <v>1936.4639999999999</v>
      </c>
      <c r="BW3702">
        <v>1243.0150000000001</v>
      </c>
      <c r="BX3702">
        <v>944.02599999999995</v>
      </c>
      <c r="BY3702">
        <v>965.58090000000004</v>
      </c>
      <c r="BZ3702">
        <v>724.78579999999999</v>
      </c>
      <c r="CA3702">
        <v>238.11060000000001</v>
      </c>
      <c r="CB3702">
        <v>-64.330600000000004</v>
      </c>
      <c r="CC3702">
        <v>-276.95710000000003</v>
      </c>
      <c r="CD3702">
        <v>-421.61340000000001</v>
      </c>
      <c r="CE3702">
        <v>-7.8535779999999997</v>
      </c>
      <c r="CF3702" s="20">
        <v>43136.03</v>
      </c>
      <c r="CG3702" s="20">
        <v>49220.03</v>
      </c>
      <c r="CH3702" s="20">
        <v>43130.17</v>
      </c>
      <c r="CI3702" s="20">
        <v>41413.629999999997</v>
      </c>
      <c r="CJ3702" s="20">
        <v>34714.379999999997</v>
      </c>
      <c r="CK3702" s="20">
        <v>27845</v>
      </c>
      <c r="CL3702" s="20">
        <v>30716.09</v>
      </c>
      <c r="CM3702" s="20">
        <v>28556.16</v>
      </c>
      <c r="CN3702" s="20">
        <v>18753.169999999998</v>
      </c>
      <c r="CO3702" s="20">
        <v>15097.17</v>
      </c>
      <c r="CP3702" s="20">
        <v>9413.3760000000002</v>
      </c>
      <c r="CQ3702" s="20">
        <v>4003.7739999999999</v>
      </c>
      <c r="CR3702" s="20">
        <v>7341.7190000000001</v>
      </c>
      <c r="CS3702" s="20">
        <v>14256.72</v>
      </c>
      <c r="CT3702" s="20">
        <v>37422.5</v>
      </c>
      <c r="CU3702" s="20">
        <v>64363.69</v>
      </c>
      <c r="CV3702" s="20">
        <v>70308.23</v>
      </c>
      <c r="CW3702" s="20">
        <v>105458.7</v>
      </c>
      <c r="CX3702" s="20">
        <v>91487.8</v>
      </c>
      <c r="CY3702" s="20">
        <v>84870.05</v>
      </c>
      <c r="CZ3702" s="20">
        <v>89094.29</v>
      </c>
      <c r="DA3702" s="20">
        <v>64397.74</v>
      </c>
      <c r="DB3702" s="20">
        <v>63524.83</v>
      </c>
      <c r="DC3702" s="20">
        <v>63150.84</v>
      </c>
      <c r="DD3702">
        <v>0</v>
      </c>
      <c r="DE3702">
        <v>0</v>
      </c>
      <c r="DF3702">
        <v>0</v>
      </c>
    </row>
    <row r="3703" spans="1:110" x14ac:dyDescent="0.25">
      <c r="A3703" s="16" t="str">
        <f t="shared" si="57"/>
        <v>Portfolio Adjusted_CPP_200 kW and above_All_SDGE_1-in-2_MONTHLY SYSTEM PEAK DAY_2020_1</v>
      </c>
      <c r="B3703" t="s">
        <v>195</v>
      </c>
      <c r="C3703" t="s">
        <v>121</v>
      </c>
      <c r="D3703" t="s">
        <v>122</v>
      </c>
      <c r="E3703" t="s">
        <v>7</v>
      </c>
      <c r="F3703" t="s">
        <v>125</v>
      </c>
      <c r="G3703" t="s">
        <v>111</v>
      </c>
      <c r="H3703" t="s">
        <v>20</v>
      </c>
      <c r="I3703">
        <v>2020</v>
      </c>
      <c r="J3703">
        <v>1</v>
      </c>
      <c r="K3703">
        <v>1363</v>
      </c>
      <c r="L3703">
        <v>174654</v>
      </c>
      <c r="M3703">
        <v>170943.9</v>
      </c>
      <c r="N3703">
        <v>168930.1</v>
      </c>
      <c r="O3703">
        <v>169730.5</v>
      </c>
      <c r="P3703">
        <v>178209.4</v>
      </c>
      <c r="Q3703">
        <v>196396</v>
      </c>
      <c r="R3703">
        <v>222445.3</v>
      </c>
      <c r="S3703">
        <v>237005.2</v>
      </c>
      <c r="T3703">
        <v>238660.9</v>
      </c>
      <c r="U3703">
        <v>239251.4</v>
      </c>
      <c r="V3703">
        <v>242857.2</v>
      </c>
      <c r="W3703">
        <v>244102.7</v>
      </c>
      <c r="X3703">
        <v>244718.8</v>
      </c>
      <c r="Y3703">
        <v>245033.8</v>
      </c>
      <c r="Z3703">
        <v>243418.7</v>
      </c>
      <c r="AA3703">
        <v>240113.9</v>
      </c>
      <c r="AB3703">
        <v>236178</v>
      </c>
      <c r="AC3703">
        <v>233664.7</v>
      </c>
      <c r="AD3703">
        <v>220757.5</v>
      </c>
      <c r="AE3703">
        <v>211075.1</v>
      </c>
      <c r="AF3703">
        <v>203646.1</v>
      </c>
      <c r="AG3703">
        <v>199928.4</v>
      </c>
      <c r="AH3703">
        <v>191576.2</v>
      </c>
      <c r="AI3703">
        <v>182983.5</v>
      </c>
      <c r="AJ3703">
        <v>47.108449999999998</v>
      </c>
      <c r="AK3703">
        <v>46.419620000000002</v>
      </c>
      <c r="AL3703">
        <v>45.765790000000003</v>
      </c>
      <c r="AM3703">
        <v>44.945329999999998</v>
      </c>
      <c r="AN3703">
        <v>44.825850000000003</v>
      </c>
      <c r="AO3703">
        <v>44.928440000000002</v>
      </c>
      <c r="AP3703">
        <v>44.915199999999999</v>
      </c>
      <c r="AQ3703">
        <v>45.17418</v>
      </c>
      <c r="AR3703">
        <v>47.970100000000002</v>
      </c>
      <c r="AS3703">
        <v>51.408630000000002</v>
      </c>
      <c r="AT3703">
        <v>53.480699999999999</v>
      </c>
      <c r="AU3703">
        <v>55.482280000000003</v>
      </c>
      <c r="AV3703">
        <v>56.040730000000003</v>
      </c>
      <c r="AW3703">
        <v>56.661389999999997</v>
      </c>
      <c r="AX3703">
        <v>57.041150000000002</v>
      </c>
      <c r="AY3703">
        <v>57.636119999999998</v>
      </c>
      <c r="AZ3703">
        <v>56.604959999999998</v>
      </c>
      <c r="BA3703">
        <v>55.374940000000002</v>
      </c>
      <c r="BB3703">
        <v>53.932409999999997</v>
      </c>
      <c r="BC3703">
        <v>52.824979999999996</v>
      </c>
      <c r="BD3703">
        <v>52.417020000000001</v>
      </c>
      <c r="BE3703">
        <v>51.364339999999999</v>
      </c>
      <c r="BF3703">
        <v>50.554879999999997</v>
      </c>
      <c r="BG3703">
        <v>49.57938</v>
      </c>
      <c r="BH3703">
        <v>240.9238</v>
      </c>
      <c r="BI3703">
        <v>68.850710000000007</v>
      </c>
      <c r="BJ3703">
        <v>662.4443</v>
      </c>
      <c r="BK3703">
        <v>1003.748</v>
      </c>
      <c r="BL3703">
        <v>1066.7</v>
      </c>
      <c r="BM3703">
        <v>1776.6220000000001</v>
      </c>
      <c r="BN3703">
        <v>1258.7429999999999</v>
      </c>
      <c r="BO3703">
        <v>740.28890000000001</v>
      </c>
      <c r="BP3703">
        <v>-1977.472</v>
      </c>
      <c r="BQ3703">
        <v>-2606.585</v>
      </c>
      <c r="BR3703">
        <v>-2684.0210000000002</v>
      </c>
      <c r="BS3703">
        <v>-2047.818</v>
      </c>
      <c r="BT3703">
        <v>-509.30759999999998</v>
      </c>
      <c r="BU3703">
        <v>2109.5830000000001</v>
      </c>
      <c r="BV3703">
        <v>6366.4669999999996</v>
      </c>
      <c r="BW3703">
        <v>4094.962</v>
      </c>
      <c r="BX3703">
        <v>3134.1320000000001</v>
      </c>
      <c r="BY3703">
        <v>3211.0210000000002</v>
      </c>
      <c r="BZ3703">
        <v>2324.0120000000002</v>
      </c>
      <c r="CA3703">
        <v>737.65170000000001</v>
      </c>
      <c r="CB3703">
        <v>-196.54040000000001</v>
      </c>
      <c r="CC3703">
        <v>-827.60910000000001</v>
      </c>
      <c r="CD3703">
        <v>-1227.796</v>
      </c>
      <c r="CE3703">
        <v>-22.42831</v>
      </c>
      <c r="CF3703" s="20">
        <v>338334.6</v>
      </c>
      <c r="CG3703" s="20">
        <v>387826.1</v>
      </c>
      <c r="CH3703" s="20">
        <v>341102.4</v>
      </c>
      <c r="CI3703" s="20">
        <v>330664.3</v>
      </c>
      <c r="CJ3703" s="20">
        <v>294531.8</v>
      </c>
      <c r="CK3703" s="20">
        <v>258233.5</v>
      </c>
      <c r="CL3703" s="20">
        <v>318008.59999999998</v>
      </c>
      <c r="CM3703" s="20">
        <v>320694.59999999998</v>
      </c>
      <c r="CN3703" s="20">
        <v>209862.6</v>
      </c>
      <c r="CO3703" s="20">
        <v>164044</v>
      </c>
      <c r="CP3703" s="20">
        <v>102367.3</v>
      </c>
      <c r="CQ3703" s="20">
        <v>43258.2</v>
      </c>
      <c r="CR3703" s="20">
        <v>78857.820000000007</v>
      </c>
      <c r="CS3703" s="20">
        <v>152919</v>
      </c>
      <c r="CT3703" s="20">
        <v>404492.79999999999</v>
      </c>
      <c r="CU3703" s="20">
        <v>698534.40000000002</v>
      </c>
      <c r="CV3703" s="20">
        <v>774948.2</v>
      </c>
      <c r="CW3703" s="20">
        <v>1166249</v>
      </c>
      <c r="CX3703" s="20">
        <v>940633.9</v>
      </c>
      <c r="CY3703" s="20">
        <v>814516.1</v>
      </c>
      <c r="CZ3703" s="20">
        <v>831607.3</v>
      </c>
      <c r="DA3703" s="20">
        <v>575037.6</v>
      </c>
      <c r="DB3703" s="20">
        <v>538725.4</v>
      </c>
      <c r="DC3703" s="20">
        <v>515035.5</v>
      </c>
      <c r="DD3703">
        <v>0</v>
      </c>
      <c r="DE3703">
        <v>0</v>
      </c>
      <c r="DF3703">
        <v>0</v>
      </c>
    </row>
    <row r="3704" spans="1:110" x14ac:dyDescent="0.25">
      <c r="A3704" s="16" t="str">
        <f t="shared" si="57"/>
        <v>Portfolio Adjusted_CPP_200 kW and above_All_SDGE_1-in-2_MONTHLY SYSTEM PEAK DAY_2028_11</v>
      </c>
      <c r="B3704" t="s">
        <v>195</v>
      </c>
      <c r="C3704" t="s">
        <v>121</v>
      </c>
      <c r="D3704" t="s">
        <v>122</v>
      </c>
      <c r="E3704" t="s">
        <v>7</v>
      </c>
      <c r="F3704" t="s">
        <v>125</v>
      </c>
      <c r="G3704" t="s">
        <v>111</v>
      </c>
      <c r="H3704" t="s">
        <v>20</v>
      </c>
      <c r="I3704">
        <v>2028</v>
      </c>
      <c r="J3704">
        <v>11</v>
      </c>
      <c r="K3704">
        <v>319</v>
      </c>
      <c r="L3704">
        <v>43528.33</v>
      </c>
      <c r="M3704">
        <v>42286.36</v>
      </c>
      <c r="N3704">
        <v>42038.83</v>
      </c>
      <c r="O3704">
        <v>42142.13</v>
      </c>
      <c r="P3704">
        <v>43765.95</v>
      </c>
      <c r="Q3704">
        <v>47570.96</v>
      </c>
      <c r="R3704">
        <v>52739.29</v>
      </c>
      <c r="S3704">
        <v>55977.07</v>
      </c>
      <c r="T3704">
        <v>58191.98</v>
      </c>
      <c r="U3704">
        <v>60341.66</v>
      </c>
      <c r="V3704">
        <v>62341.25</v>
      </c>
      <c r="W3704">
        <v>63518.74</v>
      </c>
      <c r="X3704">
        <v>64004.89</v>
      </c>
      <c r="Y3704">
        <v>64406.23</v>
      </c>
      <c r="Z3704">
        <v>63819.79</v>
      </c>
      <c r="AA3704">
        <v>62204.2</v>
      </c>
      <c r="AB3704">
        <v>60110.21</v>
      </c>
      <c r="AC3704">
        <v>58051.18</v>
      </c>
      <c r="AD3704">
        <v>54339.78</v>
      </c>
      <c r="AE3704">
        <v>51783.96</v>
      </c>
      <c r="AF3704">
        <v>49780.83</v>
      </c>
      <c r="AG3704">
        <v>49095.57</v>
      </c>
      <c r="AH3704">
        <v>47400</v>
      </c>
      <c r="AI3704">
        <v>45149.48</v>
      </c>
      <c r="AJ3704">
        <v>56.678359999999998</v>
      </c>
      <c r="AK3704">
        <v>55.503520000000002</v>
      </c>
      <c r="AL3704">
        <v>55.157310000000003</v>
      </c>
      <c r="AM3704">
        <v>54.221089999999997</v>
      </c>
      <c r="AN3704">
        <v>54.467419999999997</v>
      </c>
      <c r="AO3704">
        <v>53.13738</v>
      </c>
      <c r="AP3704">
        <v>52.473739999999999</v>
      </c>
      <c r="AQ3704">
        <v>54.445639999999997</v>
      </c>
      <c r="AR3704">
        <v>63.297370000000001</v>
      </c>
      <c r="AS3704">
        <v>70.154330000000002</v>
      </c>
      <c r="AT3704">
        <v>74.512069999999994</v>
      </c>
      <c r="AU3704">
        <v>77.735820000000004</v>
      </c>
      <c r="AV3704">
        <v>79.528080000000003</v>
      </c>
      <c r="AW3704">
        <v>79.127859999999998</v>
      </c>
      <c r="AX3704">
        <v>77.415199999999999</v>
      </c>
      <c r="AY3704">
        <v>76.622060000000005</v>
      </c>
      <c r="AZ3704">
        <v>73.948390000000003</v>
      </c>
      <c r="BA3704">
        <v>68.819339999999997</v>
      </c>
      <c r="BB3704">
        <v>65.329830000000001</v>
      </c>
      <c r="BC3704">
        <v>61.558079999999997</v>
      </c>
      <c r="BD3704">
        <v>60.191139999999997</v>
      </c>
      <c r="BE3704">
        <v>58.445979999999999</v>
      </c>
      <c r="BF3704">
        <v>57.225949999999997</v>
      </c>
      <c r="BG3704">
        <v>56.051639999999999</v>
      </c>
      <c r="BH3704">
        <v>60.044499999999999</v>
      </c>
      <c r="BI3704">
        <v>17.031590000000001</v>
      </c>
      <c r="BJ3704">
        <v>164.85149999999999</v>
      </c>
      <c r="BK3704">
        <v>249.2191</v>
      </c>
      <c r="BL3704">
        <v>261.96789999999999</v>
      </c>
      <c r="BM3704">
        <v>430.33269999999999</v>
      </c>
      <c r="BN3704">
        <v>298.43380000000002</v>
      </c>
      <c r="BO3704">
        <v>174.8451</v>
      </c>
      <c r="BP3704">
        <v>-482.16109999999998</v>
      </c>
      <c r="BQ3704">
        <v>-657.40750000000003</v>
      </c>
      <c r="BR3704">
        <v>-688.98630000000003</v>
      </c>
      <c r="BS3704">
        <v>-532.8691</v>
      </c>
      <c r="BT3704">
        <v>-133.20670000000001</v>
      </c>
      <c r="BU3704">
        <v>554.49620000000004</v>
      </c>
      <c r="BV3704">
        <v>1669.1679999999999</v>
      </c>
      <c r="BW3704">
        <v>1060.846</v>
      </c>
      <c r="BX3704">
        <v>797.67499999999995</v>
      </c>
      <c r="BY3704">
        <v>797.73940000000005</v>
      </c>
      <c r="BZ3704">
        <v>572.05899999999997</v>
      </c>
      <c r="CA3704">
        <v>180.97120000000001</v>
      </c>
      <c r="CB3704">
        <v>-48.043860000000002</v>
      </c>
      <c r="CC3704">
        <v>-203.23249999999999</v>
      </c>
      <c r="CD3704">
        <v>-303.78280000000001</v>
      </c>
      <c r="CE3704">
        <v>-5.5339780000000003</v>
      </c>
      <c r="CF3704" s="20">
        <v>21015.19</v>
      </c>
      <c r="CG3704" s="20">
        <v>23731.79</v>
      </c>
      <c r="CH3704" s="20">
        <v>21123.8</v>
      </c>
      <c r="CI3704" s="20">
        <v>20384.53</v>
      </c>
      <c r="CJ3704" s="20">
        <v>17764.12</v>
      </c>
      <c r="CK3704" s="20">
        <v>15150.64</v>
      </c>
      <c r="CL3704" s="20">
        <v>17875.62</v>
      </c>
      <c r="CM3704" s="20">
        <v>17889.41</v>
      </c>
      <c r="CN3704" s="20">
        <v>12476.67</v>
      </c>
      <c r="CO3704" s="20">
        <v>10434.84</v>
      </c>
      <c r="CP3704" s="20">
        <v>6745.44</v>
      </c>
      <c r="CQ3704" s="20">
        <v>2929.0520000000001</v>
      </c>
      <c r="CR3704" s="20">
        <v>5394.3180000000002</v>
      </c>
      <c r="CS3704" s="20">
        <v>10564.89</v>
      </c>
      <c r="CT3704" s="20">
        <v>27804.41</v>
      </c>
      <c r="CU3704" s="20">
        <v>46880.55</v>
      </c>
      <c r="CV3704" s="20">
        <v>50198.43</v>
      </c>
      <c r="CW3704" s="20">
        <v>71982.55</v>
      </c>
      <c r="CX3704" s="20">
        <v>56993.52</v>
      </c>
      <c r="CY3704" s="20">
        <v>49024.81</v>
      </c>
      <c r="CZ3704" s="20">
        <v>49692.45</v>
      </c>
      <c r="DA3704" s="20">
        <v>34676.239999999998</v>
      </c>
      <c r="DB3704" s="20">
        <v>32979.279999999999</v>
      </c>
      <c r="DC3704" s="20">
        <v>31355.87</v>
      </c>
      <c r="DD3704">
        <v>0</v>
      </c>
      <c r="DE3704">
        <v>0</v>
      </c>
      <c r="DF3704">
        <v>0</v>
      </c>
    </row>
    <row r="3705" spans="1:110" x14ac:dyDescent="0.25">
      <c r="A3705" s="16" t="str">
        <f t="shared" si="57"/>
        <v>Portfolio Adjusted_CPP_200 kW and above_All_SDGE_1-in-2_MONTHLY SYSTEM PEAK DAY_2030_6</v>
      </c>
      <c r="B3705" t="s">
        <v>195</v>
      </c>
      <c r="C3705" t="s">
        <v>121</v>
      </c>
      <c r="D3705" t="s">
        <v>122</v>
      </c>
      <c r="E3705" t="s">
        <v>7</v>
      </c>
      <c r="F3705" t="s">
        <v>125</v>
      </c>
      <c r="G3705" t="s">
        <v>111</v>
      </c>
      <c r="H3705" t="s">
        <v>20</v>
      </c>
      <c r="I3705">
        <v>2030</v>
      </c>
      <c r="J3705">
        <v>6</v>
      </c>
      <c r="K3705">
        <v>286</v>
      </c>
      <c r="L3705">
        <v>46453.14</v>
      </c>
      <c r="M3705">
        <v>45447.67</v>
      </c>
      <c r="N3705">
        <v>44918.11</v>
      </c>
      <c r="O3705">
        <v>44915.56</v>
      </c>
      <c r="P3705">
        <v>45777.81</v>
      </c>
      <c r="Q3705">
        <v>48341.79</v>
      </c>
      <c r="R3705">
        <v>51839.58</v>
      </c>
      <c r="S3705">
        <v>53940.85</v>
      </c>
      <c r="T3705">
        <v>55390.38</v>
      </c>
      <c r="U3705">
        <v>56687.73</v>
      </c>
      <c r="V3705">
        <v>57896.82</v>
      </c>
      <c r="W3705">
        <v>58794.63</v>
      </c>
      <c r="X3705">
        <v>59215.08</v>
      </c>
      <c r="Y3705">
        <v>59377.64</v>
      </c>
      <c r="Z3705">
        <v>58899.4</v>
      </c>
      <c r="AA3705">
        <v>57463.41</v>
      </c>
      <c r="AB3705">
        <v>55915.57</v>
      </c>
      <c r="AC3705">
        <v>54573.35</v>
      </c>
      <c r="AD3705">
        <v>52757.3</v>
      </c>
      <c r="AE3705">
        <v>51685.71</v>
      </c>
      <c r="AF3705">
        <v>50383.02</v>
      </c>
      <c r="AG3705">
        <v>50461.99</v>
      </c>
      <c r="AH3705">
        <v>49544.28</v>
      </c>
      <c r="AI3705">
        <v>48000.95</v>
      </c>
      <c r="AJ3705">
        <v>63.003050000000002</v>
      </c>
      <c r="AK3705">
        <v>62.29289</v>
      </c>
      <c r="AL3705">
        <v>60.956710000000001</v>
      </c>
      <c r="AM3705">
        <v>60.257809999999999</v>
      </c>
      <c r="AN3705">
        <v>60.656829999999999</v>
      </c>
      <c r="AO3705">
        <v>60.455840000000002</v>
      </c>
      <c r="AP3705">
        <v>60.364350000000002</v>
      </c>
      <c r="AQ3705">
        <v>61.644170000000003</v>
      </c>
      <c r="AR3705">
        <v>64.149420000000006</v>
      </c>
      <c r="AS3705">
        <v>67.194280000000006</v>
      </c>
      <c r="AT3705">
        <v>70.523690000000002</v>
      </c>
      <c r="AU3705">
        <v>73.858620000000002</v>
      </c>
      <c r="AV3705">
        <v>75.284729999999996</v>
      </c>
      <c r="AW3705">
        <v>76.630570000000006</v>
      </c>
      <c r="AX3705">
        <v>77.34357</v>
      </c>
      <c r="AY3705">
        <v>77.036190000000005</v>
      </c>
      <c r="AZ3705">
        <v>76.170779999999993</v>
      </c>
      <c r="BA3705">
        <v>74.340260000000001</v>
      </c>
      <c r="BB3705">
        <v>72.987430000000003</v>
      </c>
      <c r="BC3705">
        <v>70.804839999999999</v>
      </c>
      <c r="BD3705">
        <v>68.030910000000006</v>
      </c>
      <c r="BE3705">
        <v>65.823759999999993</v>
      </c>
      <c r="BF3705">
        <v>64.482590000000002</v>
      </c>
      <c r="BG3705">
        <v>63.633679999999998</v>
      </c>
      <c r="BH3705">
        <v>64.079080000000005</v>
      </c>
      <c r="BI3705">
        <v>18.304860000000001</v>
      </c>
      <c r="BJ3705">
        <v>176.14240000000001</v>
      </c>
      <c r="BK3705">
        <v>265.62049999999999</v>
      </c>
      <c r="BL3705">
        <v>274.01010000000002</v>
      </c>
      <c r="BM3705">
        <v>437.30579999999998</v>
      </c>
      <c r="BN3705">
        <v>293.34269999999998</v>
      </c>
      <c r="BO3705">
        <v>168.48500000000001</v>
      </c>
      <c r="BP3705">
        <v>-458.9479</v>
      </c>
      <c r="BQ3705">
        <v>-617.59879999999998</v>
      </c>
      <c r="BR3705">
        <v>-639.86699999999996</v>
      </c>
      <c r="BS3705">
        <v>-493.23790000000002</v>
      </c>
      <c r="BT3705">
        <v>-123.23820000000001</v>
      </c>
      <c r="BU3705">
        <v>511.20319999999998</v>
      </c>
      <c r="BV3705">
        <v>1540.4780000000001</v>
      </c>
      <c r="BW3705">
        <v>979.99519999999995</v>
      </c>
      <c r="BX3705">
        <v>742.01130000000001</v>
      </c>
      <c r="BY3705">
        <v>749.947</v>
      </c>
      <c r="BZ3705">
        <v>555.39949999999999</v>
      </c>
      <c r="CA3705">
        <v>180.62780000000001</v>
      </c>
      <c r="CB3705">
        <v>-48.625030000000002</v>
      </c>
      <c r="CC3705">
        <v>-208.8888</v>
      </c>
      <c r="CD3705">
        <v>-317.52530000000002</v>
      </c>
      <c r="CE3705">
        <v>-5.8834819999999999</v>
      </c>
      <c r="CF3705" s="20">
        <v>23934.22</v>
      </c>
      <c r="CG3705" s="20">
        <v>27412.78</v>
      </c>
      <c r="CH3705" s="20">
        <v>24116.47</v>
      </c>
      <c r="CI3705" s="20">
        <v>23155.88</v>
      </c>
      <c r="CJ3705" s="20">
        <v>19434.84</v>
      </c>
      <c r="CK3705" s="20">
        <v>15645.62</v>
      </c>
      <c r="CL3705" s="20">
        <v>17270.919999999998</v>
      </c>
      <c r="CM3705" s="20">
        <v>16611.599999999999</v>
      </c>
      <c r="CN3705" s="20">
        <v>11304.23</v>
      </c>
      <c r="CO3705" s="20">
        <v>9209.36</v>
      </c>
      <c r="CP3705" s="20">
        <v>5817.9319999999998</v>
      </c>
      <c r="CQ3705" s="20">
        <v>2509.567</v>
      </c>
      <c r="CR3705" s="20">
        <v>4617.16</v>
      </c>
      <c r="CS3705" s="20">
        <v>8979.5640000000003</v>
      </c>
      <c r="CT3705" s="20">
        <v>23682.35</v>
      </c>
      <c r="CU3705" s="20">
        <v>40007</v>
      </c>
      <c r="CV3705" s="20">
        <v>43436.94</v>
      </c>
      <c r="CW3705" s="20">
        <v>63615.98</v>
      </c>
      <c r="CX3705" s="20">
        <v>53722.33</v>
      </c>
      <c r="CY3705" s="20">
        <v>48838.96</v>
      </c>
      <c r="CZ3705" s="20">
        <v>50901.95</v>
      </c>
      <c r="DA3705" s="20">
        <v>36633.300000000003</v>
      </c>
      <c r="DB3705" s="20">
        <v>36030.61</v>
      </c>
      <c r="DC3705" s="20">
        <v>35441.57</v>
      </c>
      <c r="DD3705">
        <v>0</v>
      </c>
      <c r="DE3705">
        <v>0</v>
      </c>
      <c r="DF3705">
        <v>0</v>
      </c>
    </row>
    <row r="3706" spans="1:110" x14ac:dyDescent="0.25">
      <c r="A3706" s="16" t="str">
        <f t="shared" si="57"/>
        <v>Program Specific_CPP_200 kW and above_All_SDGE_1-in-2_MONTHLY SYSTEM PEAK DAY_2024_11</v>
      </c>
      <c r="B3706" t="s">
        <v>196</v>
      </c>
      <c r="C3706" t="s">
        <v>121</v>
      </c>
      <c r="D3706" t="s">
        <v>122</v>
      </c>
      <c r="E3706" t="s">
        <v>7</v>
      </c>
      <c r="F3706" t="s">
        <v>125</v>
      </c>
      <c r="G3706" t="s">
        <v>111</v>
      </c>
      <c r="H3706" t="s">
        <v>20</v>
      </c>
      <c r="I3706">
        <v>2024</v>
      </c>
      <c r="J3706">
        <v>11</v>
      </c>
      <c r="K3706">
        <v>396</v>
      </c>
      <c r="L3706">
        <v>53657.56</v>
      </c>
      <c r="M3706">
        <v>52115.47</v>
      </c>
      <c r="N3706">
        <v>51793.61</v>
      </c>
      <c r="O3706">
        <v>51907.06</v>
      </c>
      <c r="P3706">
        <v>53892.57</v>
      </c>
      <c r="Q3706">
        <v>58606.48</v>
      </c>
      <c r="R3706">
        <v>65247.33</v>
      </c>
      <c r="S3706">
        <v>69300.41</v>
      </c>
      <c r="T3706">
        <v>72065.59</v>
      </c>
      <c r="U3706">
        <v>74756.02</v>
      </c>
      <c r="V3706">
        <v>77195.38</v>
      </c>
      <c r="W3706">
        <v>78714.39</v>
      </c>
      <c r="X3706">
        <v>79321.45</v>
      </c>
      <c r="Y3706">
        <v>79750.649999999994</v>
      </c>
      <c r="Z3706">
        <v>78948.740000000005</v>
      </c>
      <c r="AA3706">
        <v>76867.320000000007</v>
      </c>
      <c r="AB3706">
        <v>74252.14</v>
      </c>
      <c r="AC3706">
        <v>71711.520000000004</v>
      </c>
      <c r="AD3706">
        <v>67116.11</v>
      </c>
      <c r="AE3706">
        <v>63953.37</v>
      </c>
      <c r="AF3706">
        <v>61477.86</v>
      </c>
      <c r="AG3706">
        <v>60615.43</v>
      </c>
      <c r="AH3706">
        <v>58498.18</v>
      </c>
      <c r="AI3706">
        <v>55697.81</v>
      </c>
      <c r="AJ3706">
        <v>56.662799999999997</v>
      </c>
      <c r="AK3706">
        <v>55.481169999999999</v>
      </c>
      <c r="AL3706">
        <v>55.13767</v>
      </c>
      <c r="AM3706">
        <v>54.195740000000001</v>
      </c>
      <c r="AN3706">
        <v>54.450859999999999</v>
      </c>
      <c r="AO3706">
        <v>53.108789999999999</v>
      </c>
      <c r="AP3706">
        <v>52.453580000000002</v>
      </c>
      <c r="AQ3706">
        <v>54.436950000000003</v>
      </c>
      <c r="AR3706">
        <v>63.299140000000001</v>
      </c>
      <c r="AS3706">
        <v>70.165450000000007</v>
      </c>
      <c r="AT3706">
        <v>74.512540000000001</v>
      </c>
      <c r="AU3706">
        <v>77.750050000000002</v>
      </c>
      <c r="AV3706">
        <v>79.546760000000006</v>
      </c>
      <c r="AW3706">
        <v>79.147859999999994</v>
      </c>
      <c r="AX3706">
        <v>77.437110000000004</v>
      </c>
      <c r="AY3706">
        <v>76.636849999999995</v>
      </c>
      <c r="AZ3706">
        <v>73.955929999999995</v>
      </c>
      <c r="BA3706">
        <v>68.814390000000003</v>
      </c>
      <c r="BB3706">
        <v>65.315150000000003</v>
      </c>
      <c r="BC3706">
        <v>61.536540000000002</v>
      </c>
      <c r="BD3706">
        <v>60.16901</v>
      </c>
      <c r="BE3706">
        <v>58.427120000000002</v>
      </c>
      <c r="BF3706">
        <v>57.205129999999997</v>
      </c>
      <c r="BG3706">
        <v>56.033410000000003</v>
      </c>
      <c r="BH3706">
        <v>74.017110000000002</v>
      </c>
      <c r="BI3706">
        <v>20.99044</v>
      </c>
      <c r="BJ3706">
        <v>203.10409999999999</v>
      </c>
      <c r="BK3706">
        <v>306.9667</v>
      </c>
      <c r="BL3706">
        <v>322.5822</v>
      </c>
      <c r="BM3706">
        <v>530.16139999999996</v>
      </c>
      <c r="BN3706">
        <v>369.21260000000001</v>
      </c>
      <c r="BO3706">
        <v>216.4607</v>
      </c>
      <c r="BP3706">
        <v>-597.11360000000002</v>
      </c>
      <c r="BQ3706">
        <v>-814.44839999999999</v>
      </c>
      <c r="BR3706">
        <v>-853.15179999999998</v>
      </c>
      <c r="BS3706">
        <v>-660.34799999999996</v>
      </c>
      <c r="BT3706">
        <v>-165.08349999999999</v>
      </c>
      <c r="BU3706">
        <v>686.60170000000005</v>
      </c>
      <c r="BV3706">
        <v>2064.8560000000002</v>
      </c>
      <c r="BW3706">
        <v>1310.914</v>
      </c>
      <c r="BX3706">
        <v>985.34130000000005</v>
      </c>
      <c r="BY3706">
        <v>985.45989999999995</v>
      </c>
      <c r="BZ3706">
        <v>706.56110000000001</v>
      </c>
      <c r="CA3706">
        <v>223.5001</v>
      </c>
      <c r="CB3706">
        <v>-59.33276</v>
      </c>
      <c r="CC3706">
        <v>-250.91929999999999</v>
      </c>
      <c r="CD3706">
        <v>-374.91019999999997</v>
      </c>
      <c r="CE3706">
        <v>-6.8268880000000003</v>
      </c>
      <c r="CF3706" s="20">
        <v>31933.84</v>
      </c>
      <c r="CG3706" s="20">
        <v>36046.51</v>
      </c>
      <c r="CH3706" s="20">
        <v>32064.41</v>
      </c>
      <c r="CI3706" s="20">
        <v>30925.77</v>
      </c>
      <c r="CJ3706" s="20">
        <v>26935.72</v>
      </c>
      <c r="CK3706" s="20">
        <v>22995.27</v>
      </c>
      <c r="CL3706" s="20">
        <v>27360.12</v>
      </c>
      <c r="CM3706" s="20">
        <v>27418.73</v>
      </c>
      <c r="CN3706" s="20">
        <v>19134.990000000002</v>
      </c>
      <c r="CO3706" s="20">
        <v>16015.62</v>
      </c>
      <c r="CP3706" s="20">
        <v>10342.89</v>
      </c>
      <c r="CQ3706" s="20">
        <v>4498.1270000000004</v>
      </c>
      <c r="CR3706" s="20">
        <v>8284.982</v>
      </c>
      <c r="CS3706" s="20">
        <v>16198.62</v>
      </c>
      <c r="CT3706" s="20">
        <v>42549.41</v>
      </c>
      <c r="CU3706" s="20">
        <v>71587.429999999993</v>
      </c>
      <c r="CV3706" s="20">
        <v>76596.98</v>
      </c>
      <c r="CW3706" s="20">
        <v>109845.7</v>
      </c>
      <c r="CX3706" s="20">
        <v>86944.73</v>
      </c>
      <c r="CY3706" s="20">
        <v>74774.3</v>
      </c>
      <c r="CZ3706" s="20">
        <v>75788.55</v>
      </c>
      <c r="DA3706" s="20">
        <v>52858.36</v>
      </c>
      <c r="DB3706" s="20">
        <v>50230.7</v>
      </c>
      <c r="DC3706" s="20">
        <v>47718.8</v>
      </c>
      <c r="DD3706">
        <v>0</v>
      </c>
      <c r="DE3706">
        <v>0</v>
      </c>
      <c r="DF3706">
        <v>0</v>
      </c>
    </row>
    <row r="3707" spans="1:110" x14ac:dyDescent="0.25">
      <c r="A3707" s="16" t="str">
        <f t="shared" si="57"/>
        <v>Program Specific_CPP_200 kW and above_All_SDGE_1-in-2_MONTHLY SYSTEM PEAK DAY_2021_5</v>
      </c>
      <c r="B3707" t="s">
        <v>196</v>
      </c>
      <c r="C3707" t="s">
        <v>121</v>
      </c>
      <c r="D3707" t="s">
        <v>122</v>
      </c>
      <c r="E3707" t="s">
        <v>7</v>
      </c>
      <c r="F3707" t="s">
        <v>125</v>
      </c>
      <c r="G3707" t="s">
        <v>111</v>
      </c>
      <c r="H3707" t="s">
        <v>20</v>
      </c>
      <c r="I3707">
        <v>2021</v>
      </c>
      <c r="J3707">
        <v>5</v>
      </c>
      <c r="K3707">
        <v>738</v>
      </c>
      <c r="L3707">
        <v>104758.2</v>
      </c>
      <c r="M3707">
        <v>101944.9</v>
      </c>
      <c r="N3707">
        <v>100482.8</v>
      </c>
      <c r="O3707">
        <v>100191.3</v>
      </c>
      <c r="P3707">
        <v>102028.1</v>
      </c>
      <c r="Q3707">
        <v>108401.4</v>
      </c>
      <c r="R3707">
        <v>116987.4</v>
      </c>
      <c r="S3707">
        <v>121456</v>
      </c>
      <c r="T3707">
        <v>124398.7</v>
      </c>
      <c r="U3707">
        <v>127494.8</v>
      </c>
      <c r="V3707">
        <v>131190.79999999999</v>
      </c>
      <c r="W3707">
        <v>133557.6</v>
      </c>
      <c r="X3707">
        <v>134904.6</v>
      </c>
      <c r="Y3707">
        <v>135344.20000000001</v>
      </c>
      <c r="Z3707">
        <v>134300.20000000001</v>
      </c>
      <c r="AA3707">
        <v>131248.6</v>
      </c>
      <c r="AB3707">
        <v>128049.2</v>
      </c>
      <c r="AC3707">
        <v>125175.9</v>
      </c>
      <c r="AD3707">
        <v>119805.4</v>
      </c>
      <c r="AE3707">
        <v>116596</v>
      </c>
      <c r="AF3707">
        <v>113369.4</v>
      </c>
      <c r="AG3707">
        <v>113520.3</v>
      </c>
      <c r="AH3707">
        <v>111359.7</v>
      </c>
      <c r="AI3707">
        <v>107748.9</v>
      </c>
      <c r="AJ3707">
        <v>62.431730000000002</v>
      </c>
      <c r="AK3707">
        <v>61.281210000000002</v>
      </c>
      <c r="AL3707">
        <v>60.50029</v>
      </c>
      <c r="AM3707">
        <v>59.312089999999998</v>
      </c>
      <c r="AN3707">
        <v>58.741799999999998</v>
      </c>
      <c r="AO3707">
        <v>57.997030000000002</v>
      </c>
      <c r="AP3707">
        <v>56.264060000000001</v>
      </c>
      <c r="AQ3707">
        <v>60.189680000000003</v>
      </c>
      <c r="AR3707">
        <v>67.125720000000001</v>
      </c>
      <c r="AS3707">
        <v>72.80959</v>
      </c>
      <c r="AT3707">
        <v>77.069959999999995</v>
      </c>
      <c r="AU3707">
        <v>81.386319999999998</v>
      </c>
      <c r="AV3707">
        <v>82.039150000000006</v>
      </c>
      <c r="AW3707">
        <v>82.862229999999997</v>
      </c>
      <c r="AX3707">
        <v>82.461680000000001</v>
      </c>
      <c r="AY3707">
        <v>82.323880000000003</v>
      </c>
      <c r="AZ3707">
        <v>81.942369999999997</v>
      </c>
      <c r="BA3707">
        <v>79.716049999999996</v>
      </c>
      <c r="BB3707">
        <v>77.501890000000003</v>
      </c>
      <c r="BC3707">
        <v>74.564850000000007</v>
      </c>
      <c r="BD3707">
        <v>70.057509999999994</v>
      </c>
      <c r="BE3707">
        <v>67.521339999999995</v>
      </c>
      <c r="BF3707">
        <v>65.74606</v>
      </c>
      <c r="BG3707">
        <v>63.261220000000002</v>
      </c>
      <c r="BH3707">
        <v>144.50710000000001</v>
      </c>
      <c r="BI3707">
        <v>41.060119999999998</v>
      </c>
      <c r="BJ3707">
        <v>394.03440000000001</v>
      </c>
      <c r="BK3707">
        <v>592.50869999999998</v>
      </c>
      <c r="BL3707">
        <v>610.7047</v>
      </c>
      <c r="BM3707">
        <v>980.61270000000002</v>
      </c>
      <c r="BN3707">
        <v>661.99210000000005</v>
      </c>
      <c r="BO3707">
        <v>379.36939999999998</v>
      </c>
      <c r="BP3707">
        <v>-1030.73</v>
      </c>
      <c r="BQ3707">
        <v>-1389.0250000000001</v>
      </c>
      <c r="BR3707">
        <v>-1449.9010000000001</v>
      </c>
      <c r="BS3707">
        <v>-1120.4369999999999</v>
      </c>
      <c r="BT3707">
        <v>-280.7629</v>
      </c>
      <c r="BU3707">
        <v>1165.2260000000001</v>
      </c>
      <c r="BV3707">
        <v>3512.54</v>
      </c>
      <c r="BW3707">
        <v>2238.346</v>
      </c>
      <c r="BX3707">
        <v>1699.239</v>
      </c>
      <c r="BY3707">
        <v>1720.1669999999999</v>
      </c>
      <c r="BZ3707">
        <v>1261.2449999999999</v>
      </c>
      <c r="CA3707">
        <v>407.47219999999999</v>
      </c>
      <c r="CB3707">
        <v>-109.41370000000001</v>
      </c>
      <c r="CC3707">
        <v>-469.92059999999998</v>
      </c>
      <c r="CD3707">
        <v>-713.6952</v>
      </c>
      <c r="CE3707">
        <v>-13.206799999999999</v>
      </c>
      <c r="CF3707" s="20">
        <v>121720.9</v>
      </c>
      <c r="CG3707" s="20">
        <v>137930.6</v>
      </c>
      <c r="CH3707" s="20">
        <v>120685.3</v>
      </c>
      <c r="CI3707" s="20">
        <v>115219.9</v>
      </c>
      <c r="CJ3707" s="20">
        <v>96540.63</v>
      </c>
      <c r="CK3707" s="20">
        <v>78671.48</v>
      </c>
      <c r="CL3707" s="20">
        <v>87957.01</v>
      </c>
      <c r="CM3707" s="20">
        <v>84219.72</v>
      </c>
      <c r="CN3707" s="20">
        <v>57016.98</v>
      </c>
      <c r="CO3707" s="20">
        <v>46583.97</v>
      </c>
      <c r="CP3707" s="20">
        <v>29872.13</v>
      </c>
      <c r="CQ3707" s="20">
        <v>12949.72</v>
      </c>
      <c r="CR3707" s="20">
        <v>23964.26</v>
      </c>
      <c r="CS3707" s="20">
        <v>46653.96</v>
      </c>
      <c r="CT3707" s="20">
        <v>123127.9</v>
      </c>
      <c r="CU3707" s="20">
        <v>208709.7</v>
      </c>
      <c r="CV3707" s="20">
        <v>227796.6</v>
      </c>
      <c r="CW3707" s="20">
        <v>334692.90000000002</v>
      </c>
      <c r="CX3707" s="20">
        <v>277040</v>
      </c>
      <c r="CY3707" s="20">
        <v>248538.1</v>
      </c>
      <c r="CZ3707" s="20">
        <v>257725.6</v>
      </c>
      <c r="DA3707" s="20">
        <v>185393.6</v>
      </c>
      <c r="DB3707" s="20">
        <v>182028.9</v>
      </c>
      <c r="DC3707" s="20">
        <v>178582.5</v>
      </c>
      <c r="DD3707">
        <v>0</v>
      </c>
      <c r="DE3707">
        <v>0</v>
      </c>
      <c r="DF3707">
        <v>0</v>
      </c>
    </row>
    <row r="3708" spans="1:110" x14ac:dyDescent="0.25">
      <c r="A3708" s="16" t="str">
        <f t="shared" si="57"/>
        <v>Program Specific_CPP_200 kW and above_All_SDGE_1-in-2_MONTHLY SYSTEM PEAK DAY_2025_11</v>
      </c>
      <c r="B3708" t="s">
        <v>196</v>
      </c>
      <c r="C3708" t="s">
        <v>121</v>
      </c>
      <c r="D3708" t="s">
        <v>122</v>
      </c>
      <c r="E3708" t="s">
        <v>7</v>
      </c>
      <c r="F3708" t="s">
        <v>125</v>
      </c>
      <c r="G3708" t="s">
        <v>111</v>
      </c>
      <c r="H3708" t="s">
        <v>20</v>
      </c>
      <c r="I3708">
        <v>2025</v>
      </c>
      <c r="J3708">
        <v>11</v>
      </c>
      <c r="K3708">
        <v>376</v>
      </c>
      <c r="L3708">
        <v>50947.58</v>
      </c>
      <c r="M3708">
        <v>49483.38</v>
      </c>
      <c r="N3708">
        <v>49177.77</v>
      </c>
      <c r="O3708">
        <v>49285.49</v>
      </c>
      <c r="P3708">
        <v>51170.720000000001</v>
      </c>
      <c r="Q3708">
        <v>55646.55</v>
      </c>
      <c r="R3708">
        <v>61952.01</v>
      </c>
      <c r="S3708">
        <v>65800.38</v>
      </c>
      <c r="T3708">
        <v>68425.91</v>
      </c>
      <c r="U3708">
        <v>70980.47</v>
      </c>
      <c r="V3708">
        <v>73296.63</v>
      </c>
      <c r="W3708">
        <v>74738.92</v>
      </c>
      <c r="X3708">
        <v>75315.320000000007</v>
      </c>
      <c r="Y3708">
        <v>75722.84</v>
      </c>
      <c r="Z3708">
        <v>74961.429999999993</v>
      </c>
      <c r="AA3708">
        <v>72985.13</v>
      </c>
      <c r="AB3708">
        <v>70502.03</v>
      </c>
      <c r="AC3708">
        <v>68089.73</v>
      </c>
      <c r="AD3708">
        <v>63726.41</v>
      </c>
      <c r="AE3708">
        <v>60723.4</v>
      </c>
      <c r="AF3708">
        <v>58372.92</v>
      </c>
      <c r="AG3708">
        <v>57554.05</v>
      </c>
      <c r="AH3708">
        <v>55543.73</v>
      </c>
      <c r="AI3708">
        <v>52884.79</v>
      </c>
      <c r="AJ3708">
        <v>56.662799999999997</v>
      </c>
      <c r="AK3708">
        <v>55.481169999999999</v>
      </c>
      <c r="AL3708">
        <v>55.13767</v>
      </c>
      <c r="AM3708">
        <v>54.195740000000001</v>
      </c>
      <c r="AN3708">
        <v>54.450859999999999</v>
      </c>
      <c r="AO3708">
        <v>53.108789999999999</v>
      </c>
      <c r="AP3708">
        <v>52.453580000000002</v>
      </c>
      <c r="AQ3708">
        <v>54.436950000000003</v>
      </c>
      <c r="AR3708">
        <v>63.299140000000001</v>
      </c>
      <c r="AS3708">
        <v>70.165450000000007</v>
      </c>
      <c r="AT3708">
        <v>74.512540000000001</v>
      </c>
      <c r="AU3708">
        <v>77.750050000000002</v>
      </c>
      <c r="AV3708">
        <v>79.546760000000006</v>
      </c>
      <c r="AW3708">
        <v>79.147859999999994</v>
      </c>
      <c r="AX3708">
        <v>77.437110000000004</v>
      </c>
      <c r="AY3708">
        <v>76.636849999999995</v>
      </c>
      <c r="AZ3708">
        <v>73.955929999999995</v>
      </c>
      <c r="BA3708">
        <v>68.814390000000003</v>
      </c>
      <c r="BB3708">
        <v>65.315150000000003</v>
      </c>
      <c r="BC3708">
        <v>61.536540000000002</v>
      </c>
      <c r="BD3708">
        <v>60.16901</v>
      </c>
      <c r="BE3708">
        <v>58.427120000000002</v>
      </c>
      <c r="BF3708">
        <v>57.205129999999997</v>
      </c>
      <c r="BG3708">
        <v>56.033410000000003</v>
      </c>
      <c r="BH3708">
        <v>70.278869999999998</v>
      </c>
      <c r="BI3708">
        <v>19.930319999999998</v>
      </c>
      <c r="BJ3708">
        <v>192.84630000000001</v>
      </c>
      <c r="BK3708">
        <v>291.4633</v>
      </c>
      <c r="BL3708">
        <v>306.2903</v>
      </c>
      <c r="BM3708">
        <v>503.38560000000001</v>
      </c>
      <c r="BN3708">
        <v>350.56549999999999</v>
      </c>
      <c r="BO3708">
        <v>205.5284</v>
      </c>
      <c r="BP3708">
        <v>-566.95630000000006</v>
      </c>
      <c r="BQ3708">
        <v>-773.31470000000002</v>
      </c>
      <c r="BR3708">
        <v>-810.0634</v>
      </c>
      <c r="BS3708">
        <v>-626.99710000000005</v>
      </c>
      <c r="BT3708">
        <v>-156.74590000000001</v>
      </c>
      <c r="BU3708">
        <v>651.92489999999998</v>
      </c>
      <c r="BV3708">
        <v>1960.5709999999999</v>
      </c>
      <c r="BW3708">
        <v>1244.7070000000001</v>
      </c>
      <c r="BX3708">
        <v>935.57659999999998</v>
      </c>
      <c r="BY3708">
        <v>935.68910000000005</v>
      </c>
      <c r="BZ3708">
        <v>670.87620000000004</v>
      </c>
      <c r="CA3708">
        <v>212.2122</v>
      </c>
      <c r="CB3708">
        <v>-56.336150000000004</v>
      </c>
      <c r="CC3708">
        <v>-238.2466</v>
      </c>
      <c r="CD3708">
        <v>-355.9753</v>
      </c>
      <c r="CE3708">
        <v>-6.4820950000000002</v>
      </c>
      <c r="CF3708" s="20">
        <v>28789.65</v>
      </c>
      <c r="CG3708" s="20">
        <v>32497.39</v>
      </c>
      <c r="CH3708" s="20">
        <v>28907.37</v>
      </c>
      <c r="CI3708" s="20">
        <v>27880.84</v>
      </c>
      <c r="CJ3708" s="20">
        <v>24283.65</v>
      </c>
      <c r="CK3708" s="20">
        <v>20731.169999999998</v>
      </c>
      <c r="CL3708" s="20">
        <v>24666.26</v>
      </c>
      <c r="CM3708" s="20">
        <v>24719.1</v>
      </c>
      <c r="CN3708" s="20">
        <v>17250.97</v>
      </c>
      <c r="CO3708" s="20">
        <v>14438.73</v>
      </c>
      <c r="CP3708" s="20">
        <v>9324.5349999999999</v>
      </c>
      <c r="CQ3708" s="20">
        <v>4055.2449999999999</v>
      </c>
      <c r="CR3708" s="20">
        <v>7469.2489999999998</v>
      </c>
      <c r="CS3708" s="20">
        <v>14603.71</v>
      </c>
      <c r="CT3708" s="20">
        <v>38360.019999999997</v>
      </c>
      <c r="CU3708" s="20">
        <v>64538.98</v>
      </c>
      <c r="CV3708" s="20">
        <v>69055.289999999994</v>
      </c>
      <c r="CW3708" s="20">
        <v>99030.33</v>
      </c>
      <c r="CX3708" s="20">
        <v>78384.210000000006</v>
      </c>
      <c r="CY3708" s="20">
        <v>67412.06</v>
      </c>
      <c r="CZ3708" s="20">
        <v>68326.460000000006</v>
      </c>
      <c r="DA3708" s="20">
        <v>47653.96</v>
      </c>
      <c r="DB3708" s="20">
        <v>45285.02</v>
      </c>
      <c r="DC3708" s="20">
        <v>43020.44</v>
      </c>
      <c r="DD3708">
        <v>0</v>
      </c>
      <c r="DE3708">
        <v>0</v>
      </c>
      <c r="DF3708">
        <v>0</v>
      </c>
    </row>
    <row r="3709" spans="1:110" x14ac:dyDescent="0.25">
      <c r="A3709" s="16" t="str">
        <f t="shared" si="57"/>
        <v>Portfolio Adjusted_CPP_200 kW and above_All_SDGE_1-in-2_MONTHLY SYSTEM PEAK DAY_2021_2</v>
      </c>
      <c r="B3709" t="s">
        <v>195</v>
      </c>
      <c r="C3709" t="s">
        <v>121</v>
      </c>
      <c r="D3709" t="s">
        <v>122</v>
      </c>
      <c r="E3709" t="s">
        <v>7</v>
      </c>
      <c r="F3709" t="s">
        <v>125</v>
      </c>
      <c r="G3709" t="s">
        <v>111</v>
      </c>
      <c r="H3709" t="s">
        <v>20</v>
      </c>
      <c r="I3709">
        <v>2021</v>
      </c>
      <c r="J3709">
        <v>2</v>
      </c>
      <c r="K3709">
        <v>731</v>
      </c>
      <c r="L3709">
        <v>81825.19</v>
      </c>
      <c r="M3709">
        <v>79733.22</v>
      </c>
      <c r="N3709">
        <v>78618.2</v>
      </c>
      <c r="O3709">
        <v>78664.72</v>
      </c>
      <c r="P3709">
        <v>82370.240000000005</v>
      </c>
      <c r="Q3709">
        <v>91727.59</v>
      </c>
      <c r="R3709">
        <v>104935.4</v>
      </c>
      <c r="S3709">
        <v>112568.3</v>
      </c>
      <c r="T3709">
        <v>114879.5</v>
      </c>
      <c r="U3709">
        <v>115833.5</v>
      </c>
      <c r="V3709">
        <v>118511.1</v>
      </c>
      <c r="W3709">
        <v>119198</v>
      </c>
      <c r="X3709">
        <v>119338.4</v>
      </c>
      <c r="Y3709">
        <v>118930.8</v>
      </c>
      <c r="Z3709">
        <v>116862.1</v>
      </c>
      <c r="AA3709">
        <v>113336.1</v>
      </c>
      <c r="AB3709">
        <v>111093.2</v>
      </c>
      <c r="AC3709">
        <v>110503</v>
      </c>
      <c r="AD3709">
        <v>104806</v>
      </c>
      <c r="AE3709">
        <v>99723.56</v>
      </c>
      <c r="AF3709">
        <v>95658.89</v>
      </c>
      <c r="AG3709">
        <v>94606.61</v>
      </c>
      <c r="AH3709">
        <v>90794.52</v>
      </c>
      <c r="AI3709">
        <v>86035.88</v>
      </c>
      <c r="AJ3709">
        <v>43.017769999999999</v>
      </c>
      <c r="AK3709">
        <v>42.827500000000001</v>
      </c>
      <c r="AL3709">
        <v>41.66919</v>
      </c>
      <c r="AM3709">
        <v>41.513629999999999</v>
      </c>
      <c r="AN3709">
        <v>41.040579999999999</v>
      </c>
      <c r="AO3709">
        <v>40.395400000000002</v>
      </c>
      <c r="AP3709">
        <v>40.53293</v>
      </c>
      <c r="AQ3709">
        <v>41.558230000000002</v>
      </c>
      <c r="AR3709">
        <v>46.48124</v>
      </c>
      <c r="AS3709">
        <v>51.818570000000001</v>
      </c>
      <c r="AT3709">
        <v>55.451270000000001</v>
      </c>
      <c r="AU3709">
        <v>58.663130000000002</v>
      </c>
      <c r="AV3709">
        <v>59.760249999999999</v>
      </c>
      <c r="AW3709">
        <v>59.822290000000002</v>
      </c>
      <c r="AX3709">
        <v>59.556429999999999</v>
      </c>
      <c r="AY3709">
        <v>58.954999999999998</v>
      </c>
      <c r="AZ3709">
        <v>57.81194</v>
      </c>
      <c r="BA3709">
        <v>56.012079999999997</v>
      </c>
      <c r="BB3709">
        <v>53.72213</v>
      </c>
      <c r="BC3709">
        <v>52.048259999999999</v>
      </c>
      <c r="BD3709">
        <v>50.928879999999999</v>
      </c>
      <c r="BE3709">
        <v>49.75067</v>
      </c>
      <c r="BF3709">
        <v>48.907429999999998</v>
      </c>
      <c r="BG3709">
        <v>48.151519999999998</v>
      </c>
      <c r="BH3709">
        <v>112.8725</v>
      </c>
      <c r="BI3709">
        <v>32.113979999999998</v>
      </c>
      <c r="BJ3709">
        <v>308.29430000000002</v>
      </c>
      <c r="BK3709">
        <v>465.20549999999997</v>
      </c>
      <c r="BL3709">
        <v>493.03980000000001</v>
      </c>
      <c r="BM3709">
        <v>829.77909999999997</v>
      </c>
      <c r="BN3709">
        <v>593.79420000000005</v>
      </c>
      <c r="BO3709">
        <v>351.6087</v>
      </c>
      <c r="BP3709">
        <v>-951.85659999999996</v>
      </c>
      <c r="BQ3709">
        <v>-1261.9780000000001</v>
      </c>
      <c r="BR3709">
        <v>-1309.7670000000001</v>
      </c>
      <c r="BS3709">
        <v>-999.97199999999998</v>
      </c>
      <c r="BT3709">
        <v>-248.3665</v>
      </c>
      <c r="BU3709">
        <v>1023.917</v>
      </c>
      <c r="BV3709">
        <v>3056.4560000000001</v>
      </c>
      <c r="BW3709">
        <v>1932.8610000000001</v>
      </c>
      <c r="BX3709">
        <v>1474.229</v>
      </c>
      <c r="BY3709">
        <v>1518.5319999999999</v>
      </c>
      <c r="BZ3709">
        <v>1103.3399999999999</v>
      </c>
      <c r="CA3709">
        <v>348.50740000000002</v>
      </c>
      <c r="CB3709">
        <v>-92.321129999999997</v>
      </c>
      <c r="CC3709">
        <v>-391.62670000000003</v>
      </c>
      <c r="CD3709">
        <v>-581.89480000000003</v>
      </c>
      <c r="CE3709">
        <v>-10.54543</v>
      </c>
      <c r="CF3709" s="20">
        <v>74261.41</v>
      </c>
      <c r="CG3709" s="20">
        <v>84373.98</v>
      </c>
      <c r="CH3709" s="20">
        <v>73878.320000000007</v>
      </c>
      <c r="CI3709" s="20">
        <v>71027.679999999993</v>
      </c>
      <c r="CJ3709" s="20">
        <v>62923.3</v>
      </c>
      <c r="CK3709" s="20">
        <v>56330.97</v>
      </c>
      <c r="CL3709" s="20">
        <v>70767.97</v>
      </c>
      <c r="CM3709" s="20">
        <v>72344.97</v>
      </c>
      <c r="CN3709" s="20">
        <v>48624.76</v>
      </c>
      <c r="CO3709" s="20">
        <v>38452.080000000002</v>
      </c>
      <c r="CP3709" s="20">
        <v>24376.85</v>
      </c>
      <c r="CQ3709" s="20">
        <v>10314.82</v>
      </c>
      <c r="CR3709" s="20">
        <v>18752.98</v>
      </c>
      <c r="CS3709" s="20">
        <v>36024.5</v>
      </c>
      <c r="CT3709" s="20">
        <v>93228.81</v>
      </c>
      <c r="CU3709" s="20">
        <v>155628.6</v>
      </c>
      <c r="CV3709" s="20">
        <v>171462.2</v>
      </c>
      <c r="CW3709" s="20">
        <v>260827.2</v>
      </c>
      <c r="CX3709" s="20">
        <v>212012.9</v>
      </c>
      <c r="CY3709" s="20">
        <v>181811.4</v>
      </c>
      <c r="CZ3709" s="20">
        <v>183491.8</v>
      </c>
      <c r="DA3709" s="20">
        <v>128762.7</v>
      </c>
      <c r="DB3709" s="20">
        <v>121005.1</v>
      </c>
      <c r="DC3709" s="20">
        <v>113860.3</v>
      </c>
      <c r="DD3709">
        <v>0</v>
      </c>
      <c r="DE3709">
        <v>0</v>
      </c>
      <c r="DF3709">
        <v>0</v>
      </c>
    </row>
    <row r="3710" spans="1:110" x14ac:dyDescent="0.25">
      <c r="A3710" s="16" t="str">
        <f t="shared" si="57"/>
        <v>Portfolio Adjusted_CPP_200 kW and above_All_SDGE_1-in-2_MONTHLY SYSTEM PEAK DAY_2030_1</v>
      </c>
      <c r="B3710" t="s">
        <v>195</v>
      </c>
      <c r="C3710" t="s">
        <v>121</v>
      </c>
      <c r="D3710" t="s">
        <v>122</v>
      </c>
      <c r="E3710" t="s">
        <v>7</v>
      </c>
      <c r="F3710" t="s">
        <v>125</v>
      </c>
      <c r="G3710" t="s">
        <v>111</v>
      </c>
      <c r="H3710" t="s">
        <v>20</v>
      </c>
      <c r="I3710">
        <v>2030</v>
      </c>
      <c r="J3710">
        <v>1</v>
      </c>
      <c r="K3710">
        <v>286</v>
      </c>
      <c r="L3710">
        <v>36647.870000000003</v>
      </c>
      <c r="M3710">
        <v>35869.370000000003</v>
      </c>
      <c r="N3710">
        <v>35446.81</v>
      </c>
      <c r="O3710">
        <v>35614.76</v>
      </c>
      <c r="P3710">
        <v>37393.910000000003</v>
      </c>
      <c r="Q3710">
        <v>41210.019999999997</v>
      </c>
      <c r="R3710">
        <v>46675.97</v>
      </c>
      <c r="S3710">
        <v>49731.1</v>
      </c>
      <c r="T3710">
        <v>50078.52</v>
      </c>
      <c r="U3710">
        <v>50202.43</v>
      </c>
      <c r="V3710">
        <v>50959.02</v>
      </c>
      <c r="W3710">
        <v>51220.37</v>
      </c>
      <c r="X3710">
        <v>51349.64</v>
      </c>
      <c r="Y3710">
        <v>51415.74</v>
      </c>
      <c r="Z3710">
        <v>51076.84</v>
      </c>
      <c r="AA3710">
        <v>50383.4</v>
      </c>
      <c r="AB3710">
        <v>49557.54</v>
      </c>
      <c r="AC3710">
        <v>49030.16</v>
      </c>
      <c r="AD3710">
        <v>46321.82</v>
      </c>
      <c r="AE3710">
        <v>44290.16</v>
      </c>
      <c r="AF3710">
        <v>42731.32</v>
      </c>
      <c r="AG3710">
        <v>41951.22</v>
      </c>
      <c r="AH3710">
        <v>40198.67</v>
      </c>
      <c r="AI3710">
        <v>38395.660000000003</v>
      </c>
      <c r="AJ3710">
        <v>47.108449999999998</v>
      </c>
      <c r="AK3710">
        <v>46.419620000000002</v>
      </c>
      <c r="AL3710">
        <v>45.765790000000003</v>
      </c>
      <c r="AM3710">
        <v>44.945329999999998</v>
      </c>
      <c r="AN3710">
        <v>44.825850000000003</v>
      </c>
      <c r="AO3710">
        <v>44.928440000000002</v>
      </c>
      <c r="AP3710">
        <v>44.915199999999999</v>
      </c>
      <c r="AQ3710">
        <v>45.17418</v>
      </c>
      <c r="AR3710">
        <v>47.970100000000002</v>
      </c>
      <c r="AS3710">
        <v>51.408630000000002</v>
      </c>
      <c r="AT3710">
        <v>53.480699999999999</v>
      </c>
      <c r="AU3710">
        <v>55.482280000000003</v>
      </c>
      <c r="AV3710">
        <v>56.040730000000003</v>
      </c>
      <c r="AW3710">
        <v>56.661389999999997</v>
      </c>
      <c r="AX3710">
        <v>57.041150000000002</v>
      </c>
      <c r="AY3710">
        <v>57.636119999999998</v>
      </c>
      <c r="AZ3710">
        <v>56.604959999999998</v>
      </c>
      <c r="BA3710">
        <v>55.374940000000002</v>
      </c>
      <c r="BB3710">
        <v>53.932409999999997</v>
      </c>
      <c r="BC3710">
        <v>52.824979999999996</v>
      </c>
      <c r="BD3710">
        <v>52.417020000000001</v>
      </c>
      <c r="BE3710">
        <v>51.364339999999999</v>
      </c>
      <c r="BF3710">
        <v>50.554879999999997</v>
      </c>
      <c r="BG3710">
        <v>49.57938</v>
      </c>
      <c r="BH3710">
        <v>50.553350000000002</v>
      </c>
      <c r="BI3710">
        <v>14.44703</v>
      </c>
      <c r="BJ3710">
        <v>139.00149999999999</v>
      </c>
      <c r="BK3710">
        <v>210.61770000000001</v>
      </c>
      <c r="BL3710">
        <v>223.827</v>
      </c>
      <c r="BM3710">
        <v>372.79090000000002</v>
      </c>
      <c r="BN3710">
        <v>264.12360000000001</v>
      </c>
      <c r="BO3710">
        <v>155.33580000000001</v>
      </c>
      <c r="BP3710">
        <v>-414.93549999999999</v>
      </c>
      <c r="BQ3710">
        <v>-546.94309999999996</v>
      </c>
      <c r="BR3710">
        <v>-563.19150000000002</v>
      </c>
      <c r="BS3710">
        <v>-429.6961</v>
      </c>
      <c r="BT3710">
        <v>-106.8687</v>
      </c>
      <c r="BU3710">
        <v>442.65640000000002</v>
      </c>
      <c r="BV3710">
        <v>1335.884</v>
      </c>
      <c r="BW3710">
        <v>859.25099999999998</v>
      </c>
      <c r="BX3710">
        <v>657.63879999999995</v>
      </c>
      <c r="BY3710">
        <v>673.77250000000004</v>
      </c>
      <c r="BZ3710">
        <v>487.65039999999999</v>
      </c>
      <c r="CA3710">
        <v>154.7824</v>
      </c>
      <c r="CB3710">
        <v>-41.240319999999997</v>
      </c>
      <c r="CC3710">
        <v>-173.65819999999999</v>
      </c>
      <c r="CD3710">
        <v>-257.63</v>
      </c>
      <c r="CE3710">
        <v>-4.7061609999999998</v>
      </c>
      <c r="CF3710" s="20">
        <v>14896.58</v>
      </c>
      <c r="CG3710" s="20">
        <v>17075.66</v>
      </c>
      <c r="CH3710" s="20">
        <v>15018.45</v>
      </c>
      <c r="CI3710" s="20">
        <v>14558.87</v>
      </c>
      <c r="CJ3710" s="20">
        <v>12967.99</v>
      </c>
      <c r="CK3710" s="20">
        <v>11369.8</v>
      </c>
      <c r="CL3710" s="20">
        <v>14001.65</v>
      </c>
      <c r="CM3710" s="20">
        <v>14119.91</v>
      </c>
      <c r="CN3710" s="20">
        <v>9240.0740000000005</v>
      </c>
      <c r="CO3710" s="20">
        <v>7222.7190000000001</v>
      </c>
      <c r="CP3710" s="20">
        <v>4507.1440000000002</v>
      </c>
      <c r="CQ3710" s="20">
        <v>1904.6220000000001</v>
      </c>
      <c r="CR3710" s="20">
        <v>3472.0430000000001</v>
      </c>
      <c r="CS3710" s="20">
        <v>6732.893</v>
      </c>
      <c r="CT3710" s="20">
        <v>17809.48</v>
      </c>
      <c r="CU3710" s="20">
        <v>30755.88</v>
      </c>
      <c r="CV3710" s="20">
        <v>34120.32</v>
      </c>
      <c r="CW3710" s="20">
        <v>51348.95</v>
      </c>
      <c r="CX3710" s="20">
        <v>41415.32</v>
      </c>
      <c r="CY3710" s="20">
        <v>35862.449999999997</v>
      </c>
      <c r="CZ3710" s="20">
        <v>36614.959999999999</v>
      </c>
      <c r="DA3710" s="20">
        <v>25318.41</v>
      </c>
      <c r="DB3710" s="20">
        <v>23719.63</v>
      </c>
      <c r="DC3710" s="20">
        <v>22676.58</v>
      </c>
      <c r="DD3710">
        <v>0</v>
      </c>
      <c r="DE3710">
        <v>0</v>
      </c>
      <c r="DF3710">
        <v>0</v>
      </c>
    </row>
    <row r="3711" spans="1:110" x14ac:dyDescent="0.25">
      <c r="A3711" s="16" t="str">
        <f t="shared" si="57"/>
        <v>Program Specific_CPP_200 kW and above_All_SDGE_1-in-2_MONTHLY SYSTEM PEAK DAY_2029_6</v>
      </c>
      <c r="B3711" t="s">
        <v>196</v>
      </c>
      <c r="C3711" t="s">
        <v>121</v>
      </c>
      <c r="D3711" t="s">
        <v>122</v>
      </c>
      <c r="E3711" t="s">
        <v>7</v>
      </c>
      <c r="F3711" t="s">
        <v>125</v>
      </c>
      <c r="G3711" t="s">
        <v>111</v>
      </c>
      <c r="H3711" t="s">
        <v>20</v>
      </c>
      <c r="I3711">
        <v>2029</v>
      </c>
      <c r="J3711">
        <v>6</v>
      </c>
      <c r="K3711">
        <v>309</v>
      </c>
      <c r="L3711">
        <v>49937.33</v>
      </c>
      <c r="M3711">
        <v>48853.46</v>
      </c>
      <c r="N3711">
        <v>48277.83</v>
      </c>
      <c r="O3711">
        <v>48265.93</v>
      </c>
      <c r="P3711">
        <v>49170.09</v>
      </c>
      <c r="Q3711">
        <v>51927.4</v>
      </c>
      <c r="R3711">
        <v>55924.959999999999</v>
      </c>
      <c r="S3711">
        <v>58193.48</v>
      </c>
      <c r="T3711">
        <v>59761.14</v>
      </c>
      <c r="U3711">
        <v>61176.02</v>
      </c>
      <c r="V3711">
        <v>62479.17</v>
      </c>
      <c r="W3711">
        <v>63522.14</v>
      </c>
      <c r="X3711">
        <v>63978.25</v>
      </c>
      <c r="Y3711">
        <v>64138.2</v>
      </c>
      <c r="Z3711">
        <v>63561.59</v>
      </c>
      <c r="AA3711">
        <v>61914.93</v>
      </c>
      <c r="AB3711">
        <v>60186.35</v>
      </c>
      <c r="AC3711">
        <v>58724.52</v>
      </c>
      <c r="AD3711">
        <v>56760.95</v>
      </c>
      <c r="AE3711">
        <v>55601.54</v>
      </c>
      <c r="AF3711">
        <v>54193.7</v>
      </c>
      <c r="AG3711">
        <v>54244.18</v>
      </c>
      <c r="AH3711">
        <v>53251.14</v>
      </c>
      <c r="AI3711">
        <v>51595.59</v>
      </c>
      <c r="AJ3711">
        <v>62.987029999999997</v>
      </c>
      <c r="AK3711">
        <v>62.281700000000001</v>
      </c>
      <c r="AL3711">
        <v>60.936880000000002</v>
      </c>
      <c r="AM3711">
        <v>60.232370000000003</v>
      </c>
      <c r="AN3711">
        <v>60.637869999999999</v>
      </c>
      <c r="AO3711">
        <v>60.436320000000002</v>
      </c>
      <c r="AP3711">
        <v>60.342399999999998</v>
      </c>
      <c r="AQ3711">
        <v>61.623779999999996</v>
      </c>
      <c r="AR3711">
        <v>64.141589999999994</v>
      </c>
      <c r="AS3711">
        <v>67.193179999999998</v>
      </c>
      <c r="AT3711">
        <v>70.53783</v>
      </c>
      <c r="AU3711">
        <v>73.891440000000003</v>
      </c>
      <c r="AV3711">
        <v>75.320409999999995</v>
      </c>
      <c r="AW3711">
        <v>76.673119999999997</v>
      </c>
      <c r="AX3711">
        <v>77.386369999999999</v>
      </c>
      <c r="AY3711">
        <v>77.078590000000005</v>
      </c>
      <c r="AZ3711">
        <v>76.214669999999998</v>
      </c>
      <c r="BA3711">
        <v>74.370689999999996</v>
      </c>
      <c r="BB3711">
        <v>73.016469999999998</v>
      </c>
      <c r="BC3711">
        <v>70.821349999999995</v>
      </c>
      <c r="BD3711">
        <v>68.035390000000007</v>
      </c>
      <c r="BE3711">
        <v>65.814409999999995</v>
      </c>
      <c r="BF3711">
        <v>64.469350000000006</v>
      </c>
      <c r="BG3711">
        <v>63.618209999999998</v>
      </c>
      <c r="BH3711">
        <v>68.885289999999998</v>
      </c>
      <c r="BI3711">
        <v>19.67661</v>
      </c>
      <c r="BJ3711">
        <v>189.31720000000001</v>
      </c>
      <c r="BK3711">
        <v>285.43389999999999</v>
      </c>
      <c r="BL3711">
        <v>294.3152</v>
      </c>
      <c r="BM3711">
        <v>469.74160000000001</v>
      </c>
      <c r="BN3711">
        <v>316.46050000000002</v>
      </c>
      <c r="BO3711">
        <v>181.7681</v>
      </c>
      <c r="BP3711">
        <v>-495.16269999999997</v>
      </c>
      <c r="BQ3711">
        <v>-666.49770000000001</v>
      </c>
      <c r="BR3711">
        <v>-690.51049999999998</v>
      </c>
      <c r="BS3711">
        <v>-532.89769999999999</v>
      </c>
      <c r="BT3711">
        <v>-133.15119999999999</v>
      </c>
      <c r="BU3711">
        <v>552.18859999999995</v>
      </c>
      <c r="BV3711">
        <v>1662.415</v>
      </c>
      <c r="BW3711">
        <v>1055.912</v>
      </c>
      <c r="BX3711">
        <v>798.68539999999996</v>
      </c>
      <c r="BY3711">
        <v>806.99249999999995</v>
      </c>
      <c r="BZ3711">
        <v>597.54769999999996</v>
      </c>
      <c r="CA3711">
        <v>194.3126</v>
      </c>
      <c r="CB3711">
        <v>-52.302750000000003</v>
      </c>
      <c r="CC3711">
        <v>-224.5453</v>
      </c>
      <c r="CD3711">
        <v>-341.28230000000002</v>
      </c>
      <c r="CE3711">
        <v>-6.3240780000000001</v>
      </c>
      <c r="CF3711" s="20">
        <v>27659.22</v>
      </c>
      <c r="CG3711" s="20">
        <v>31675.29</v>
      </c>
      <c r="CH3711" s="20">
        <v>27859.05</v>
      </c>
      <c r="CI3711" s="20">
        <v>26739.24</v>
      </c>
      <c r="CJ3711" s="20">
        <v>22421.919999999998</v>
      </c>
      <c r="CK3711" s="20">
        <v>18052.63</v>
      </c>
      <c r="CL3711" s="20">
        <v>20100.37</v>
      </c>
      <c r="CM3711" s="20">
        <v>19334.12</v>
      </c>
      <c r="CN3711" s="20">
        <v>13158.62</v>
      </c>
      <c r="CO3711" s="20">
        <v>10725.41</v>
      </c>
      <c r="CP3711" s="20">
        <v>6775.3190000000004</v>
      </c>
      <c r="CQ3711" s="20">
        <v>2929.366</v>
      </c>
      <c r="CR3711" s="20">
        <v>5389.8289999999997</v>
      </c>
      <c r="CS3711" s="20">
        <v>10477.14</v>
      </c>
      <c r="CT3711" s="20">
        <v>27579.89</v>
      </c>
      <c r="CU3711" s="20">
        <v>46445.54</v>
      </c>
      <c r="CV3711" s="20">
        <v>50325.69</v>
      </c>
      <c r="CW3711" s="20">
        <v>73662.09</v>
      </c>
      <c r="CX3711" s="20">
        <v>62185.49</v>
      </c>
      <c r="CY3711" s="20">
        <v>56519.6</v>
      </c>
      <c r="CZ3711" s="20">
        <v>58893</v>
      </c>
      <c r="DA3711" s="20">
        <v>42330.52</v>
      </c>
      <c r="DB3711" s="20">
        <v>41623.870000000003</v>
      </c>
      <c r="DC3711" s="20">
        <v>40948.550000000003</v>
      </c>
      <c r="DD3711">
        <v>0</v>
      </c>
      <c r="DE3711">
        <v>0</v>
      </c>
      <c r="DF3711">
        <v>0</v>
      </c>
    </row>
    <row r="3712" spans="1:110" x14ac:dyDescent="0.25">
      <c r="A3712" s="16" t="str">
        <f t="shared" si="57"/>
        <v>Program Specific_CPP_200 kW and above_All_SDGE_1-in-2_MONTHLY SYSTEM PEAK DAY_2022_4</v>
      </c>
      <c r="B3712" t="s">
        <v>196</v>
      </c>
      <c r="C3712" t="s">
        <v>121</v>
      </c>
      <c r="D3712" t="s">
        <v>122</v>
      </c>
      <c r="E3712" t="s">
        <v>7</v>
      </c>
      <c r="F3712" t="s">
        <v>125</v>
      </c>
      <c r="G3712" t="s">
        <v>111</v>
      </c>
      <c r="H3712" t="s">
        <v>20</v>
      </c>
      <c r="I3712">
        <v>2022</v>
      </c>
      <c r="J3712">
        <v>4</v>
      </c>
      <c r="K3712">
        <v>440</v>
      </c>
      <c r="L3712">
        <v>64952.03</v>
      </c>
      <c r="M3712">
        <v>63425.279999999999</v>
      </c>
      <c r="N3712">
        <v>62558.66</v>
      </c>
      <c r="O3712">
        <v>62549.21</v>
      </c>
      <c r="P3712">
        <v>63698.47</v>
      </c>
      <c r="Q3712">
        <v>67170.27</v>
      </c>
      <c r="R3712">
        <v>72238.86</v>
      </c>
      <c r="S3712">
        <v>73928.09</v>
      </c>
      <c r="T3712">
        <v>74567.91</v>
      </c>
      <c r="U3712">
        <v>75858.070000000007</v>
      </c>
      <c r="V3712">
        <v>76915.78</v>
      </c>
      <c r="W3712">
        <v>77603.66</v>
      </c>
      <c r="X3712">
        <v>78030.62</v>
      </c>
      <c r="Y3712">
        <v>78111.13</v>
      </c>
      <c r="Z3712">
        <v>77218.850000000006</v>
      </c>
      <c r="AA3712">
        <v>75951.850000000006</v>
      </c>
      <c r="AB3712">
        <v>74114.62</v>
      </c>
      <c r="AC3712">
        <v>73210.8</v>
      </c>
      <c r="AD3712">
        <v>71742.95</v>
      </c>
      <c r="AE3712">
        <v>71010.95</v>
      </c>
      <c r="AF3712">
        <v>69475.06</v>
      </c>
      <c r="AG3712">
        <v>69714.45</v>
      </c>
      <c r="AH3712">
        <v>68535.27</v>
      </c>
      <c r="AI3712">
        <v>66750.22</v>
      </c>
      <c r="AJ3712">
        <v>60.185650000000003</v>
      </c>
      <c r="AK3712">
        <v>59.708669999999998</v>
      </c>
      <c r="AL3712">
        <v>59.001829999999998</v>
      </c>
      <c r="AM3712">
        <v>57.821060000000003</v>
      </c>
      <c r="AN3712">
        <v>57.605899999999998</v>
      </c>
      <c r="AO3712">
        <v>56.893300000000004</v>
      </c>
      <c r="AP3712">
        <v>56.927840000000003</v>
      </c>
      <c r="AQ3712">
        <v>58.861179999999997</v>
      </c>
      <c r="AR3712">
        <v>64.528630000000007</v>
      </c>
      <c r="AS3712">
        <v>69.379009999999994</v>
      </c>
      <c r="AT3712">
        <v>73.321070000000006</v>
      </c>
      <c r="AU3712">
        <v>75.691810000000004</v>
      </c>
      <c r="AV3712">
        <v>78.116389999999996</v>
      </c>
      <c r="AW3712">
        <v>79.044520000000006</v>
      </c>
      <c r="AX3712">
        <v>79.526300000000006</v>
      </c>
      <c r="AY3712">
        <v>78.926640000000006</v>
      </c>
      <c r="AZ3712">
        <v>78.365819999999999</v>
      </c>
      <c r="BA3712">
        <v>76.245090000000005</v>
      </c>
      <c r="BB3712">
        <v>73.703029999999998</v>
      </c>
      <c r="BC3712">
        <v>70.723529999999997</v>
      </c>
      <c r="BD3712">
        <v>67.673779999999994</v>
      </c>
      <c r="BE3712">
        <v>64.946160000000006</v>
      </c>
      <c r="BF3712">
        <v>63.679009999999998</v>
      </c>
      <c r="BG3712">
        <v>61.777030000000003</v>
      </c>
      <c r="BH3712">
        <v>89.597089999999994</v>
      </c>
      <c r="BI3712">
        <v>25.545670000000001</v>
      </c>
      <c r="BJ3712">
        <v>245.31829999999999</v>
      </c>
      <c r="BK3712">
        <v>369.90199999999999</v>
      </c>
      <c r="BL3712">
        <v>381.27699999999999</v>
      </c>
      <c r="BM3712">
        <v>607.63049999999998</v>
      </c>
      <c r="BN3712">
        <v>408.77539999999999</v>
      </c>
      <c r="BO3712">
        <v>230.91540000000001</v>
      </c>
      <c r="BP3712">
        <v>-617.84709999999995</v>
      </c>
      <c r="BQ3712">
        <v>-826.45500000000004</v>
      </c>
      <c r="BR3712">
        <v>-850.06179999999995</v>
      </c>
      <c r="BS3712">
        <v>-651.02980000000002</v>
      </c>
      <c r="BT3712">
        <v>-162.39699999999999</v>
      </c>
      <c r="BU3712">
        <v>672.48659999999995</v>
      </c>
      <c r="BV3712">
        <v>2019.6120000000001</v>
      </c>
      <c r="BW3712">
        <v>1295.3019999999999</v>
      </c>
      <c r="BX3712">
        <v>983.51639999999998</v>
      </c>
      <c r="BY3712">
        <v>1006.063</v>
      </c>
      <c r="BZ3712">
        <v>755.26980000000003</v>
      </c>
      <c r="CA3712">
        <v>248.1645</v>
      </c>
      <c r="CB3712">
        <v>-67.050910000000002</v>
      </c>
      <c r="CC3712">
        <v>-288.5849</v>
      </c>
      <c r="CD3712">
        <v>-439.2371</v>
      </c>
      <c r="CE3712">
        <v>-8.1815820000000006</v>
      </c>
      <c r="CF3712" s="20">
        <v>46792.32</v>
      </c>
      <c r="CG3712" s="20">
        <v>53389.36</v>
      </c>
      <c r="CH3712" s="20">
        <v>46778.44</v>
      </c>
      <c r="CI3712" s="20">
        <v>44906.720000000001</v>
      </c>
      <c r="CJ3712" s="20">
        <v>37629.54</v>
      </c>
      <c r="CK3712" s="20">
        <v>30206.57</v>
      </c>
      <c r="CL3712" s="20">
        <v>33537.78</v>
      </c>
      <c r="CM3712" s="20">
        <v>31202.89</v>
      </c>
      <c r="CN3712" s="20">
        <v>20486.91</v>
      </c>
      <c r="CO3712" s="20">
        <v>16491.3</v>
      </c>
      <c r="CP3712" s="20">
        <v>10268.1</v>
      </c>
      <c r="CQ3712" s="20">
        <v>4372.0770000000002</v>
      </c>
      <c r="CR3712" s="20">
        <v>8017.5259999999998</v>
      </c>
      <c r="CS3712" s="20">
        <v>15539.44</v>
      </c>
      <c r="CT3712" s="20">
        <v>40705.19</v>
      </c>
      <c r="CU3712" s="20">
        <v>69892.41</v>
      </c>
      <c r="CV3712" s="20">
        <v>76313.509999999995</v>
      </c>
      <c r="CW3712" s="20">
        <v>114486.8</v>
      </c>
      <c r="CX3712" s="20">
        <v>99345.48</v>
      </c>
      <c r="CY3712" s="20">
        <v>92188.38</v>
      </c>
      <c r="CZ3712" s="20">
        <v>96788.55</v>
      </c>
      <c r="DA3712" s="20">
        <v>69918.62</v>
      </c>
      <c r="DB3712" s="20">
        <v>68946.59</v>
      </c>
      <c r="DC3712" s="20">
        <v>68535.990000000005</v>
      </c>
      <c r="DD3712">
        <v>0</v>
      </c>
      <c r="DE3712">
        <v>0</v>
      </c>
      <c r="DF3712">
        <v>0</v>
      </c>
    </row>
    <row r="3713" spans="1:110" x14ac:dyDescent="0.25">
      <c r="A3713" s="16" t="str">
        <f t="shared" si="57"/>
        <v>Portfolio Adjusted_CPP_200 kW and above_All_SDGE_1-in-2_MONTHLY SYSTEM PEAK DAY_2027_9</v>
      </c>
      <c r="B3713" t="s">
        <v>195</v>
      </c>
      <c r="C3713" t="s">
        <v>121</v>
      </c>
      <c r="D3713" t="s">
        <v>122</v>
      </c>
      <c r="E3713" t="s">
        <v>7</v>
      </c>
      <c r="F3713" t="s">
        <v>125</v>
      </c>
      <c r="G3713" t="s">
        <v>111</v>
      </c>
      <c r="H3713" t="s">
        <v>20</v>
      </c>
      <c r="I3713">
        <v>2027</v>
      </c>
      <c r="J3713">
        <v>9</v>
      </c>
      <c r="K3713">
        <v>335</v>
      </c>
      <c r="L3713">
        <v>58775.47</v>
      </c>
      <c r="M3713">
        <v>57366.95</v>
      </c>
      <c r="N3713">
        <v>56558.16</v>
      </c>
      <c r="O3713">
        <v>56362.76</v>
      </c>
      <c r="P3713">
        <v>57635.31</v>
      </c>
      <c r="Q3713">
        <v>61347.39</v>
      </c>
      <c r="R3713">
        <v>67009.679999999993</v>
      </c>
      <c r="S3713">
        <v>70312.91</v>
      </c>
      <c r="T3713">
        <v>72305.820000000007</v>
      </c>
      <c r="U3713">
        <v>74488.570000000007</v>
      </c>
      <c r="V3713">
        <v>77179.899999999994</v>
      </c>
      <c r="W3713">
        <v>79308.820000000007</v>
      </c>
      <c r="X3713">
        <v>80510.91</v>
      </c>
      <c r="Y3713">
        <v>81083.12</v>
      </c>
      <c r="Z3713">
        <v>80443.899999999994</v>
      </c>
      <c r="AA3713">
        <v>78888.820000000007</v>
      </c>
      <c r="AB3713">
        <v>76177.95</v>
      </c>
      <c r="AC3713">
        <v>73522.37</v>
      </c>
      <c r="AD3713">
        <v>70188.11</v>
      </c>
      <c r="AE3713">
        <v>67587.05</v>
      </c>
      <c r="AF3713">
        <v>64656.91</v>
      </c>
      <c r="AG3713">
        <v>64291.09</v>
      </c>
      <c r="AH3713">
        <v>62857.42</v>
      </c>
      <c r="AI3713">
        <v>60765.06</v>
      </c>
      <c r="AJ3713">
        <v>73.088899999999995</v>
      </c>
      <c r="AK3713">
        <v>72.616630000000001</v>
      </c>
      <c r="AL3713">
        <v>71.9786</v>
      </c>
      <c r="AM3713">
        <v>72.288089999999997</v>
      </c>
      <c r="AN3713">
        <v>72.079409999999996</v>
      </c>
      <c r="AO3713">
        <v>72.306849999999997</v>
      </c>
      <c r="AP3713">
        <v>71.963880000000003</v>
      </c>
      <c r="AQ3713">
        <v>72.119529999999997</v>
      </c>
      <c r="AR3713">
        <v>77.697370000000006</v>
      </c>
      <c r="AS3713">
        <v>84.338719999999995</v>
      </c>
      <c r="AT3713">
        <v>90.259240000000005</v>
      </c>
      <c r="AU3713">
        <v>95.286959999999993</v>
      </c>
      <c r="AV3713">
        <v>96.355810000000005</v>
      </c>
      <c r="AW3713">
        <v>95.524879999999996</v>
      </c>
      <c r="AX3713">
        <v>95.983620000000002</v>
      </c>
      <c r="AY3713">
        <v>96.00864</v>
      </c>
      <c r="AZ3713">
        <v>94.832480000000004</v>
      </c>
      <c r="BA3713">
        <v>94.639849999999996</v>
      </c>
      <c r="BB3713">
        <v>91.494309999999999</v>
      </c>
      <c r="BC3713">
        <v>86.812640000000002</v>
      </c>
      <c r="BD3713">
        <v>81.923360000000002</v>
      </c>
      <c r="BE3713">
        <v>79.766350000000003</v>
      </c>
      <c r="BF3713">
        <v>78.08811</v>
      </c>
      <c r="BG3713">
        <v>76.716030000000003</v>
      </c>
      <c r="BH3713">
        <v>81.076930000000004</v>
      </c>
      <c r="BI3713">
        <v>23.10557</v>
      </c>
      <c r="BJ3713">
        <v>221.7878</v>
      </c>
      <c r="BK3713">
        <v>333.31670000000003</v>
      </c>
      <c r="BL3713">
        <v>344.98500000000001</v>
      </c>
      <c r="BM3713">
        <v>554.95600000000002</v>
      </c>
      <c r="BN3713">
        <v>379.18520000000001</v>
      </c>
      <c r="BO3713">
        <v>219.6233</v>
      </c>
      <c r="BP3713">
        <v>-599.10410000000002</v>
      </c>
      <c r="BQ3713">
        <v>-811.53459999999995</v>
      </c>
      <c r="BR3713">
        <v>-852.98080000000004</v>
      </c>
      <c r="BS3713">
        <v>-665.33479999999997</v>
      </c>
      <c r="BT3713">
        <v>-167.559</v>
      </c>
      <c r="BU3713">
        <v>698.07339999999999</v>
      </c>
      <c r="BV3713">
        <v>2103.9609999999998</v>
      </c>
      <c r="BW3713">
        <v>1345.39</v>
      </c>
      <c r="BX3713">
        <v>1010.897</v>
      </c>
      <c r="BY3713">
        <v>1010.3440000000001</v>
      </c>
      <c r="BZ3713">
        <v>738.90139999999997</v>
      </c>
      <c r="CA3713">
        <v>236.19880000000001</v>
      </c>
      <c r="CB3713">
        <v>-62.400880000000001</v>
      </c>
      <c r="CC3713">
        <v>-266.13470000000001</v>
      </c>
      <c r="CD3713">
        <v>-402.84820000000002</v>
      </c>
      <c r="CE3713">
        <v>-7.4479810000000004</v>
      </c>
      <c r="CF3713" s="20">
        <v>38316.11</v>
      </c>
      <c r="CG3713" s="20">
        <v>43677.07</v>
      </c>
      <c r="CH3713" s="20">
        <v>38235.03</v>
      </c>
      <c r="CI3713" s="20">
        <v>36462.980000000003</v>
      </c>
      <c r="CJ3713" s="20">
        <v>30806.9</v>
      </c>
      <c r="CK3713" s="20">
        <v>25196.45</v>
      </c>
      <c r="CL3713" s="20">
        <v>28858.09</v>
      </c>
      <c r="CM3713" s="20">
        <v>28225.79</v>
      </c>
      <c r="CN3713" s="20">
        <v>19262.78</v>
      </c>
      <c r="CO3713" s="20">
        <v>15901.23</v>
      </c>
      <c r="CP3713" s="20">
        <v>10338.74</v>
      </c>
      <c r="CQ3713" s="20">
        <v>4566.3209999999999</v>
      </c>
      <c r="CR3713" s="20">
        <v>8535.3189999999995</v>
      </c>
      <c r="CS3713" s="20">
        <v>16744.43</v>
      </c>
      <c r="CT3713" s="20">
        <v>44176.29</v>
      </c>
      <c r="CU3713" s="20">
        <v>75402.23</v>
      </c>
      <c r="CV3713" s="20">
        <v>80621.759999999995</v>
      </c>
      <c r="CW3713" s="20">
        <v>115463.3</v>
      </c>
      <c r="CX3713" s="20">
        <v>95086.05</v>
      </c>
      <c r="CY3713" s="20">
        <v>83512.7</v>
      </c>
      <c r="CZ3713" s="20">
        <v>83829.34</v>
      </c>
      <c r="DA3713" s="20">
        <v>59463.27</v>
      </c>
      <c r="DB3713" s="20">
        <v>57995.94</v>
      </c>
      <c r="DC3713" s="20">
        <v>56796.45</v>
      </c>
      <c r="DD3713">
        <v>0</v>
      </c>
      <c r="DE3713">
        <v>0</v>
      </c>
      <c r="DF3713">
        <v>0</v>
      </c>
    </row>
    <row r="3714" spans="1:110" x14ac:dyDescent="0.25">
      <c r="A3714" s="16" t="str">
        <f t="shared" ref="A3714:A3746" si="58">B3714&amp;"_"&amp;C3714&amp;"_"&amp;D3714&amp;"_"&amp;E3714&amp;"_"&amp;F3714&amp;"_"&amp;G3714&amp;"_"&amp;H3714&amp;"_"&amp;I3714&amp;"_"&amp;J3714</f>
        <v>Program Specific_CPP_200 kW and above_All_SDGE_1-in-2_MONTHLY SYSTEM PEAK DAY_2025_10</v>
      </c>
      <c r="B3714" t="s">
        <v>196</v>
      </c>
      <c r="C3714" t="s">
        <v>121</v>
      </c>
      <c r="D3714" t="s">
        <v>122</v>
      </c>
      <c r="E3714" t="s">
        <v>7</v>
      </c>
      <c r="F3714" t="s">
        <v>125</v>
      </c>
      <c r="G3714" t="s">
        <v>111</v>
      </c>
      <c r="H3714" t="s">
        <v>20</v>
      </c>
      <c r="I3714">
        <v>2025</v>
      </c>
      <c r="J3714">
        <v>10</v>
      </c>
      <c r="K3714">
        <v>376</v>
      </c>
      <c r="L3714">
        <v>63458.36</v>
      </c>
      <c r="M3714">
        <v>62084.04</v>
      </c>
      <c r="N3714">
        <v>61252.46</v>
      </c>
      <c r="O3714">
        <v>61222.84</v>
      </c>
      <c r="P3714">
        <v>62985.55</v>
      </c>
      <c r="Q3714">
        <v>66938.899999999994</v>
      </c>
      <c r="R3714">
        <v>73044.73</v>
      </c>
      <c r="S3714">
        <v>76348.990000000005</v>
      </c>
      <c r="T3714">
        <v>78218.600000000006</v>
      </c>
      <c r="U3714">
        <v>80275.27</v>
      </c>
      <c r="V3714">
        <v>82585.3</v>
      </c>
      <c r="W3714">
        <v>84673.16</v>
      </c>
      <c r="X3714">
        <v>85959.039999999994</v>
      </c>
      <c r="Y3714">
        <v>86380.46</v>
      </c>
      <c r="Z3714">
        <v>85734.84</v>
      </c>
      <c r="AA3714">
        <v>84269.66</v>
      </c>
      <c r="AB3714">
        <v>81642.86</v>
      </c>
      <c r="AC3714">
        <v>79342.850000000006</v>
      </c>
      <c r="AD3714">
        <v>75708.509999999995</v>
      </c>
      <c r="AE3714">
        <v>72670.600000000006</v>
      </c>
      <c r="AF3714">
        <v>69825.929999999993</v>
      </c>
      <c r="AG3714">
        <v>69249.289999999994</v>
      </c>
      <c r="AH3714">
        <v>67543.39</v>
      </c>
      <c r="AI3714">
        <v>65123.77</v>
      </c>
      <c r="AJ3714">
        <v>65.820939999999993</v>
      </c>
      <c r="AK3714">
        <v>65.054479999999998</v>
      </c>
      <c r="AL3714">
        <v>64.347930000000005</v>
      </c>
      <c r="AM3714">
        <v>64.414829999999995</v>
      </c>
      <c r="AN3714">
        <v>64.299359999999993</v>
      </c>
      <c r="AO3714">
        <v>63.090780000000002</v>
      </c>
      <c r="AP3714">
        <v>63.217399999999998</v>
      </c>
      <c r="AQ3714">
        <v>62.8247</v>
      </c>
      <c r="AR3714">
        <v>68.432119999999998</v>
      </c>
      <c r="AS3714">
        <v>77.106340000000003</v>
      </c>
      <c r="AT3714">
        <v>84.369820000000004</v>
      </c>
      <c r="AU3714">
        <v>88.485460000000003</v>
      </c>
      <c r="AV3714">
        <v>90.446399999999997</v>
      </c>
      <c r="AW3714">
        <v>90.477320000000006</v>
      </c>
      <c r="AX3714">
        <v>90.192769999999996</v>
      </c>
      <c r="AY3714">
        <v>89.652569999999997</v>
      </c>
      <c r="AZ3714">
        <v>88.154210000000006</v>
      </c>
      <c r="BA3714">
        <v>85.348479999999995</v>
      </c>
      <c r="BB3714">
        <v>81.839489999999998</v>
      </c>
      <c r="BC3714">
        <v>76.120090000000005</v>
      </c>
      <c r="BD3714">
        <v>73.134169999999997</v>
      </c>
      <c r="BE3714">
        <v>69.891530000000003</v>
      </c>
      <c r="BF3714">
        <v>68.055589999999995</v>
      </c>
      <c r="BG3714">
        <v>66.598119999999994</v>
      </c>
      <c r="BH3714">
        <v>87.536670000000001</v>
      </c>
      <c r="BI3714">
        <v>25.005459999999999</v>
      </c>
      <c r="BJ3714">
        <v>240.1961</v>
      </c>
      <c r="BK3714">
        <v>362.05810000000002</v>
      </c>
      <c r="BL3714">
        <v>377.00970000000001</v>
      </c>
      <c r="BM3714">
        <v>605.53750000000002</v>
      </c>
      <c r="BN3714">
        <v>413.33550000000002</v>
      </c>
      <c r="BO3714">
        <v>238.47710000000001</v>
      </c>
      <c r="BP3714">
        <v>-648.09559999999999</v>
      </c>
      <c r="BQ3714">
        <v>-874.57920000000001</v>
      </c>
      <c r="BR3714">
        <v>-912.72050000000002</v>
      </c>
      <c r="BS3714">
        <v>-710.33709999999996</v>
      </c>
      <c r="BT3714">
        <v>-178.89760000000001</v>
      </c>
      <c r="BU3714">
        <v>743.68020000000001</v>
      </c>
      <c r="BV3714">
        <v>2242.3429999999998</v>
      </c>
      <c r="BW3714">
        <v>1437.1559999999999</v>
      </c>
      <c r="BX3714">
        <v>1083.4179999999999</v>
      </c>
      <c r="BY3714">
        <v>1090.33</v>
      </c>
      <c r="BZ3714">
        <v>797.01710000000003</v>
      </c>
      <c r="CA3714">
        <v>253.96449999999999</v>
      </c>
      <c r="CB3714">
        <v>-67.389539999999997</v>
      </c>
      <c r="CC3714">
        <v>-286.65940000000001</v>
      </c>
      <c r="CD3714">
        <v>-432.8802</v>
      </c>
      <c r="CE3714">
        <v>-7.9822290000000002</v>
      </c>
      <c r="CF3714" s="20">
        <v>44664.95</v>
      </c>
      <c r="CG3714" s="20">
        <v>51155.199999999997</v>
      </c>
      <c r="CH3714" s="20">
        <v>44845.41</v>
      </c>
      <c r="CI3714" s="20">
        <v>43022.39</v>
      </c>
      <c r="CJ3714" s="20">
        <v>36791.94</v>
      </c>
      <c r="CK3714" s="20">
        <v>29998.83</v>
      </c>
      <c r="CL3714" s="20">
        <v>34290.22</v>
      </c>
      <c r="CM3714" s="20">
        <v>33279.93</v>
      </c>
      <c r="CN3714" s="20">
        <v>22542</v>
      </c>
      <c r="CO3714" s="20">
        <v>18467.79</v>
      </c>
      <c r="CP3714" s="20">
        <v>11837.63</v>
      </c>
      <c r="CQ3714" s="20">
        <v>5204.9309999999996</v>
      </c>
      <c r="CR3714" s="20">
        <v>9729.5640000000003</v>
      </c>
      <c r="CS3714" s="20">
        <v>19003.8</v>
      </c>
      <c r="CT3714" s="20">
        <v>50178.51</v>
      </c>
      <c r="CU3714" s="20">
        <v>86039.07</v>
      </c>
      <c r="CV3714" s="20">
        <v>92604.07</v>
      </c>
      <c r="CW3714" s="20">
        <v>134468.5</v>
      </c>
      <c r="CX3714" s="20">
        <v>110631.6</v>
      </c>
      <c r="CY3714" s="20">
        <v>96547.94</v>
      </c>
      <c r="CZ3714" s="20">
        <v>97768.63</v>
      </c>
      <c r="DA3714" s="20">
        <v>68988.7</v>
      </c>
      <c r="DB3714" s="20">
        <v>66965.37</v>
      </c>
      <c r="DC3714" s="20">
        <v>65236.77</v>
      </c>
      <c r="DD3714">
        <v>0</v>
      </c>
      <c r="DE3714">
        <v>0</v>
      </c>
      <c r="DF3714">
        <v>0</v>
      </c>
    </row>
    <row r="3715" spans="1:110" x14ac:dyDescent="0.25">
      <c r="A3715" s="16" t="str">
        <f t="shared" si="58"/>
        <v>Portfolio Adjusted_CPP_200 kW and above_All_SDGE_1-in-2_MONTHLY SYSTEM PEAK DAY_2023_11</v>
      </c>
      <c r="B3715" t="s">
        <v>195</v>
      </c>
      <c r="C3715" t="s">
        <v>121</v>
      </c>
      <c r="D3715" t="s">
        <v>122</v>
      </c>
      <c r="E3715" t="s">
        <v>7</v>
      </c>
      <c r="F3715" t="s">
        <v>125</v>
      </c>
      <c r="G3715" t="s">
        <v>111</v>
      </c>
      <c r="H3715" t="s">
        <v>20</v>
      </c>
      <c r="I3715">
        <v>2023</v>
      </c>
      <c r="J3715">
        <v>11</v>
      </c>
      <c r="K3715">
        <v>420</v>
      </c>
      <c r="L3715">
        <v>57310.03</v>
      </c>
      <c r="M3715">
        <v>55674.83</v>
      </c>
      <c r="N3715">
        <v>55348.93</v>
      </c>
      <c r="O3715">
        <v>55484.94</v>
      </c>
      <c r="P3715">
        <v>57622.879999999997</v>
      </c>
      <c r="Q3715">
        <v>62632.61</v>
      </c>
      <c r="R3715">
        <v>69437.3</v>
      </c>
      <c r="S3715">
        <v>73700.210000000006</v>
      </c>
      <c r="T3715">
        <v>76616.41</v>
      </c>
      <c r="U3715">
        <v>79446.7</v>
      </c>
      <c r="V3715">
        <v>82079.399999999994</v>
      </c>
      <c r="W3715">
        <v>83629.69</v>
      </c>
      <c r="X3715">
        <v>84269.759999999995</v>
      </c>
      <c r="Y3715">
        <v>84798.17</v>
      </c>
      <c r="Z3715">
        <v>84026.05</v>
      </c>
      <c r="AA3715">
        <v>81898.95</v>
      </c>
      <c r="AB3715">
        <v>79141.97</v>
      </c>
      <c r="AC3715">
        <v>76431.02</v>
      </c>
      <c r="AD3715">
        <v>71544.539999999994</v>
      </c>
      <c r="AE3715">
        <v>68179.509999999995</v>
      </c>
      <c r="AF3715">
        <v>65542.16</v>
      </c>
      <c r="AG3715">
        <v>64639.94</v>
      </c>
      <c r="AH3715">
        <v>62407.519999999997</v>
      </c>
      <c r="AI3715">
        <v>59444.46</v>
      </c>
      <c r="AJ3715">
        <v>56.678359999999998</v>
      </c>
      <c r="AK3715">
        <v>55.503520000000002</v>
      </c>
      <c r="AL3715">
        <v>55.157310000000003</v>
      </c>
      <c r="AM3715">
        <v>54.221089999999997</v>
      </c>
      <c r="AN3715">
        <v>54.467419999999997</v>
      </c>
      <c r="AO3715">
        <v>53.13738</v>
      </c>
      <c r="AP3715">
        <v>52.473739999999999</v>
      </c>
      <c r="AQ3715">
        <v>54.445639999999997</v>
      </c>
      <c r="AR3715">
        <v>63.297370000000001</v>
      </c>
      <c r="AS3715">
        <v>70.154330000000002</v>
      </c>
      <c r="AT3715">
        <v>74.512069999999994</v>
      </c>
      <c r="AU3715">
        <v>77.735820000000004</v>
      </c>
      <c r="AV3715">
        <v>79.528080000000003</v>
      </c>
      <c r="AW3715">
        <v>79.127859999999998</v>
      </c>
      <c r="AX3715">
        <v>77.415199999999999</v>
      </c>
      <c r="AY3715">
        <v>76.622060000000005</v>
      </c>
      <c r="AZ3715">
        <v>73.948390000000003</v>
      </c>
      <c r="BA3715">
        <v>68.819339999999997</v>
      </c>
      <c r="BB3715">
        <v>65.329830000000001</v>
      </c>
      <c r="BC3715">
        <v>61.558079999999997</v>
      </c>
      <c r="BD3715">
        <v>60.191139999999997</v>
      </c>
      <c r="BE3715">
        <v>58.445979999999999</v>
      </c>
      <c r="BF3715">
        <v>57.225949999999997</v>
      </c>
      <c r="BG3715">
        <v>56.051639999999999</v>
      </c>
      <c r="BH3715">
        <v>79.055449999999993</v>
      </c>
      <c r="BI3715">
        <v>22.424029999999998</v>
      </c>
      <c r="BJ3715">
        <v>217.04589999999999</v>
      </c>
      <c r="BK3715">
        <v>328.12549999999999</v>
      </c>
      <c r="BL3715">
        <v>344.91059999999999</v>
      </c>
      <c r="BM3715">
        <v>566.58230000000003</v>
      </c>
      <c r="BN3715">
        <v>392.92230000000001</v>
      </c>
      <c r="BO3715">
        <v>230.20359999999999</v>
      </c>
      <c r="BP3715">
        <v>-634.82029999999997</v>
      </c>
      <c r="BQ3715">
        <v>-865.55219999999997</v>
      </c>
      <c r="BR3715">
        <v>-907.12929999999994</v>
      </c>
      <c r="BS3715">
        <v>-701.58330000000001</v>
      </c>
      <c r="BT3715">
        <v>-175.3819</v>
      </c>
      <c r="BU3715">
        <v>730.05769999999995</v>
      </c>
      <c r="BV3715">
        <v>2197.65</v>
      </c>
      <c r="BW3715">
        <v>1396.7249999999999</v>
      </c>
      <c r="BX3715">
        <v>1050.23</v>
      </c>
      <c r="BY3715">
        <v>1050.3150000000001</v>
      </c>
      <c r="BZ3715">
        <v>753.18119999999999</v>
      </c>
      <c r="CA3715">
        <v>238.26929999999999</v>
      </c>
      <c r="CB3715">
        <v>-63.255240000000001</v>
      </c>
      <c r="CC3715">
        <v>-267.5788</v>
      </c>
      <c r="CD3715">
        <v>-399.96480000000003</v>
      </c>
      <c r="CE3715">
        <v>-7.2861149999999997</v>
      </c>
      <c r="CF3715" s="20">
        <v>36429.269999999997</v>
      </c>
      <c r="CG3715" s="20">
        <v>41138.43</v>
      </c>
      <c r="CH3715" s="20">
        <v>36617.550000000003</v>
      </c>
      <c r="CI3715" s="20">
        <v>35336.04</v>
      </c>
      <c r="CJ3715" s="20">
        <v>30793.62</v>
      </c>
      <c r="CK3715" s="20">
        <v>26263.24</v>
      </c>
      <c r="CL3715" s="20">
        <v>30986.91</v>
      </c>
      <c r="CM3715" s="20">
        <v>31010.82</v>
      </c>
      <c r="CN3715" s="20">
        <v>21627.98</v>
      </c>
      <c r="CO3715" s="20">
        <v>18088.52</v>
      </c>
      <c r="CP3715" s="20">
        <v>11693.04</v>
      </c>
      <c r="CQ3715" s="20">
        <v>5077.4350000000004</v>
      </c>
      <c r="CR3715" s="20">
        <v>9350.9079999999994</v>
      </c>
      <c r="CS3715" s="20">
        <v>18313.97</v>
      </c>
      <c r="CT3715" s="20">
        <v>48198.22</v>
      </c>
      <c r="CU3715" s="20">
        <v>81266.19</v>
      </c>
      <c r="CV3715" s="20">
        <v>87017.66</v>
      </c>
      <c r="CW3715" s="20">
        <v>124779.8</v>
      </c>
      <c r="CX3715" s="20">
        <v>98796.76</v>
      </c>
      <c r="CY3715" s="20">
        <v>84983.23</v>
      </c>
      <c r="CZ3715" s="20">
        <v>86140.55</v>
      </c>
      <c r="DA3715" s="20">
        <v>60110.33</v>
      </c>
      <c r="DB3715" s="20">
        <v>57168.71</v>
      </c>
      <c r="DC3715" s="20">
        <v>54354.57</v>
      </c>
      <c r="DD3715">
        <v>0</v>
      </c>
      <c r="DE3715">
        <v>0</v>
      </c>
      <c r="DF3715">
        <v>0</v>
      </c>
    </row>
    <row r="3716" spans="1:110" x14ac:dyDescent="0.25">
      <c r="A3716" s="16" t="str">
        <f t="shared" si="58"/>
        <v>Portfolio Adjusted_CPP_200 kW and above_All_SDGE_1-in-2_MONTHLY SYSTEM PEAK DAY_2030_8</v>
      </c>
      <c r="B3716" t="s">
        <v>195</v>
      </c>
      <c r="C3716" t="s">
        <v>121</v>
      </c>
      <c r="D3716" t="s">
        <v>122</v>
      </c>
      <c r="E3716" t="s">
        <v>7</v>
      </c>
      <c r="F3716" t="s">
        <v>125</v>
      </c>
      <c r="G3716" t="s">
        <v>111</v>
      </c>
      <c r="H3716" t="s">
        <v>20</v>
      </c>
      <c r="I3716">
        <v>2030</v>
      </c>
      <c r="J3716">
        <v>8</v>
      </c>
      <c r="K3716">
        <v>286</v>
      </c>
      <c r="L3716">
        <v>51050.14</v>
      </c>
      <c r="M3716">
        <v>49783.360000000001</v>
      </c>
      <c r="N3716">
        <v>49199.54</v>
      </c>
      <c r="O3716">
        <v>49210.25</v>
      </c>
      <c r="P3716">
        <v>50520.21</v>
      </c>
      <c r="Q3716">
        <v>54135.71</v>
      </c>
      <c r="R3716">
        <v>58932.959999999999</v>
      </c>
      <c r="S3716">
        <v>61414.76</v>
      </c>
      <c r="T3716">
        <v>62976.47</v>
      </c>
      <c r="U3716">
        <v>64368.23</v>
      </c>
      <c r="V3716">
        <v>66030.2</v>
      </c>
      <c r="W3716">
        <v>67151.98</v>
      </c>
      <c r="X3716">
        <v>67996.53</v>
      </c>
      <c r="Y3716">
        <v>68432.160000000003</v>
      </c>
      <c r="Z3716">
        <v>67872.77</v>
      </c>
      <c r="AA3716">
        <v>66545.91</v>
      </c>
      <c r="AB3716">
        <v>64386.58</v>
      </c>
      <c r="AC3716">
        <v>62514.17</v>
      </c>
      <c r="AD3716">
        <v>59805.23</v>
      </c>
      <c r="AE3716">
        <v>57745.99</v>
      </c>
      <c r="AF3716">
        <v>55680.71</v>
      </c>
      <c r="AG3716">
        <v>55593.56</v>
      </c>
      <c r="AH3716">
        <v>54252.95</v>
      </c>
      <c r="AI3716">
        <v>52524.08</v>
      </c>
      <c r="AJ3716">
        <v>72.071029999999993</v>
      </c>
      <c r="AK3716">
        <v>71.685040000000001</v>
      </c>
      <c r="AL3716">
        <v>71.142589999999998</v>
      </c>
      <c r="AM3716">
        <v>70.813609999999997</v>
      </c>
      <c r="AN3716">
        <v>70.60266</v>
      </c>
      <c r="AO3716">
        <v>70.227260000000001</v>
      </c>
      <c r="AP3716">
        <v>69.762339999999995</v>
      </c>
      <c r="AQ3716">
        <v>71.320710000000005</v>
      </c>
      <c r="AR3716">
        <v>74.171610000000001</v>
      </c>
      <c r="AS3716">
        <v>78.969700000000003</v>
      </c>
      <c r="AT3716">
        <v>83.529640000000001</v>
      </c>
      <c r="AU3716">
        <v>87.085570000000004</v>
      </c>
      <c r="AV3716">
        <v>88.983080000000001</v>
      </c>
      <c r="AW3716">
        <v>88.484809999999996</v>
      </c>
      <c r="AX3716">
        <v>87.413749999999993</v>
      </c>
      <c r="AY3716">
        <v>86.481080000000006</v>
      </c>
      <c r="AZ3716">
        <v>86.11533</v>
      </c>
      <c r="BA3716">
        <v>84.86027</v>
      </c>
      <c r="BB3716">
        <v>82.824979999999996</v>
      </c>
      <c r="BC3716">
        <v>80.874719999999996</v>
      </c>
      <c r="BD3716">
        <v>78.049180000000007</v>
      </c>
      <c r="BE3716">
        <v>76.355829999999997</v>
      </c>
      <c r="BF3716">
        <v>74.977019999999996</v>
      </c>
      <c r="BG3716">
        <v>73.348929999999996</v>
      </c>
      <c r="BH3716">
        <v>70.420339999999996</v>
      </c>
      <c r="BI3716">
        <v>20.05114</v>
      </c>
      <c r="BJ3716">
        <v>192.9316</v>
      </c>
      <c r="BK3716">
        <v>291.01839999999999</v>
      </c>
      <c r="BL3716">
        <v>302.3965</v>
      </c>
      <c r="BM3716">
        <v>489.71820000000002</v>
      </c>
      <c r="BN3716">
        <v>333.48180000000002</v>
      </c>
      <c r="BO3716">
        <v>191.82980000000001</v>
      </c>
      <c r="BP3716">
        <v>-521.80399999999997</v>
      </c>
      <c r="BQ3716">
        <v>-701.27599999999995</v>
      </c>
      <c r="BR3716">
        <v>-729.7559</v>
      </c>
      <c r="BS3716">
        <v>-563.34910000000002</v>
      </c>
      <c r="BT3716">
        <v>-141.51410000000001</v>
      </c>
      <c r="BU3716">
        <v>589.15689999999995</v>
      </c>
      <c r="BV3716">
        <v>1775.171</v>
      </c>
      <c r="BW3716">
        <v>1134.8900000000001</v>
      </c>
      <c r="BX3716">
        <v>854.42330000000004</v>
      </c>
      <c r="BY3716">
        <v>859.06989999999996</v>
      </c>
      <c r="BZ3716">
        <v>629.59630000000004</v>
      </c>
      <c r="CA3716">
        <v>201.80690000000001</v>
      </c>
      <c r="CB3716">
        <v>-53.737879999999997</v>
      </c>
      <c r="CC3716">
        <v>-230.1311</v>
      </c>
      <c r="CD3716">
        <v>-347.70280000000002</v>
      </c>
      <c r="CE3716">
        <v>-6.4378830000000002</v>
      </c>
      <c r="CF3716" s="20">
        <v>28905.67</v>
      </c>
      <c r="CG3716" s="20">
        <v>32892.6</v>
      </c>
      <c r="CH3716" s="20">
        <v>28932.959999999999</v>
      </c>
      <c r="CI3716" s="20">
        <v>27795.78</v>
      </c>
      <c r="CJ3716" s="20">
        <v>23670.16</v>
      </c>
      <c r="CK3716" s="20">
        <v>19620.72</v>
      </c>
      <c r="CL3716" s="20">
        <v>22320.77</v>
      </c>
      <c r="CM3716" s="20">
        <v>21533.83</v>
      </c>
      <c r="CN3716" s="20">
        <v>14612.65</v>
      </c>
      <c r="CO3716" s="20">
        <v>11873.93</v>
      </c>
      <c r="CP3716" s="20">
        <v>7567.36</v>
      </c>
      <c r="CQ3716" s="20">
        <v>3273.7170000000001</v>
      </c>
      <c r="CR3716" s="20">
        <v>6088.1279999999997</v>
      </c>
      <c r="CS3716" s="20">
        <v>11926.97</v>
      </c>
      <c r="CT3716" s="20">
        <v>31448.09</v>
      </c>
      <c r="CU3716" s="20">
        <v>53653.24</v>
      </c>
      <c r="CV3716" s="20">
        <v>57594.95</v>
      </c>
      <c r="CW3716" s="20">
        <v>83476.070000000007</v>
      </c>
      <c r="CX3716" s="20">
        <v>69034.8</v>
      </c>
      <c r="CY3716" s="20">
        <v>60963.4</v>
      </c>
      <c r="CZ3716" s="20">
        <v>62169.25</v>
      </c>
      <c r="DA3716" s="20">
        <v>44462.75</v>
      </c>
      <c r="DB3716" s="20">
        <v>43204.72</v>
      </c>
      <c r="DC3716" s="20">
        <v>42435.59</v>
      </c>
      <c r="DD3716">
        <v>0</v>
      </c>
      <c r="DE3716">
        <v>0</v>
      </c>
      <c r="DF3716">
        <v>0</v>
      </c>
    </row>
    <row r="3717" spans="1:110" x14ac:dyDescent="0.25">
      <c r="A3717" s="16" t="str">
        <f t="shared" si="58"/>
        <v>Program Specific_CPP_200 kW and above_All_SDGE_1-in-2_MONTHLY SYSTEM PEAK DAY_2023_3</v>
      </c>
      <c r="B3717" t="s">
        <v>196</v>
      </c>
      <c r="C3717" t="s">
        <v>121</v>
      </c>
      <c r="D3717" t="s">
        <v>122</v>
      </c>
      <c r="E3717" t="s">
        <v>7</v>
      </c>
      <c r="F3717" t="s">
        <v>125</v>
      </c>
      <c r="G3717" t="s">
        <v>111</v>
      </c>
      <c r="H3717" t="s">
        <v>20</v>
      </c>
      <c r="I3717">
        <v>2023</v>
      </c>
      <c r="J3717">
        <v>3</v>
      </c>
      <c r="K3717">
        <v>425</v>
      </c>
      <c r="L3717">
        <v>63464.06</v>
      </c>
      <c r="M3717">
        <v>62158.32</v>
      </c>
      <c r="N3717">
        <v>61467.74</v>
      </c>
      <c r="O3717">
        <v>61499.519999999997</v>
      </c>
      <c r="P3717">
        <v>63360.29</v>
      </c>
      <c r="Q3717">
        <v>67827.88</v>
      </c>
      <c r="R3717">
        <v>74550.539999999994</v>
      </c>
      <c r="S3717">
        <v>78011.66</v>
      </c>
      <c r="T3717">
        <v>79016.03</v>
      </c>
      <c r="U3717">
        <v>79519.5</v>
      </c>
      <c r="V3717">
        <v>80727.25</v>
      </c>
      <c r="W3717">
        <v>81028.73</v>
      </c>
      <c r="X3717">
        <v>81324.710000000006</v>
      </c>
      <c r="Y3717">
        <v>80896.289999999994</v>
      </c>
      <c r="Z3717">
        <v>79644.72</v>
      </c>
      <c r="AA3717">
        <v>78161.95</v>
      </c>
      <c r="AB3717">
        <v>76153.88</v>
      </c>
      <c r="AC3717">
        <v>75120.94</v>
      </c>
      <c r="AD3717">
        <v>73520.89</v>
      </c>
      <c r="AE3717">
        <v>72194.2</v>
      </c>
      <c r="AF3717">
        <v>70225.34</v>
      </c>
      <c r="AG3717">
        <v>69410.289999999994</v>
      </c>
      <c r="AH3717">
        <v>67547.539999999994</v>
      </c>
      <c r="AI3717">
        <v>65424.27</v>
      </c>
      <c r="AJ3717">
        <v>48.285499999999999</v>
      </c>
      <c r="AK3717">
        <v>48.040759999999999</v>
      </c>
      <c r="AL3717">
        <v>47.019530000000003</v>
      </c>
      <c r="AM3717">
        <v>45.817169999999997</v>
      </c>
      <c r="AN3717">
        <v>45.793109999999999</v>
      </c>
      <c r="AO3717">
        <v>45.391359999999999</v>
      </c>
      <c r="AP3717">
        <v>45.066330000000001</v>
      </c>
      <c r="AQ3717">
        <v>45.452910000000003</v>
      </c>
      <c r="AR3717">
        <v>48.112290000000002</v>
      </c>
      <c r="AS3717">
        <v>53.145690000000002</v>
      </c>
      <c r="AT3717">
        <v>57.201009999999997</v>
      </c>
      <c r="AU3717">
        <v>59.651249999999997</v>
      </c>
      <c r="AV3717">
        <v>61.476990000000001</v>
      </c>
      <c r="AW3717">
        <v>61.907240000000002</v>
      </c>
      <c r="AX3717">
        <v>62.079500000000003</v>
      </c>
      <c r="AY3717">
        <v>61.794510000000002</v>
      </c>
      <c r="AZ3717">
        <v>61.37603</v>
      </c>
      <c r="BA3717">
        <v>60.866410000000002</v>
      </c>
      <c r="BB3717">
        <v>58.94415</v>
      </c>
      <c r="BC3717">
        <v>57.13935</v>
      </c>
      <c r="BD3717">
        <v>56.273470000000003</v>
      </c>
      <c r="BE3717">
        <v>54.998779999999996</v>
      </c>
      <c r="BF3717">
        <v>53.350259999999999</v>
      </c>
      <c r="BG3717">
        <v>52.5655</v>
      </c>
      <c r="BH3717">
        <v>87.544529999999995</v>
      </c>
      <c r="BI3717">
        <v>25.03538</v>
      </c>
      <c r="BJ3717">
        <v>241.0403</v>
      </c>
      <c r="BK3717">
        <v>363.69439999999997</v>
      </c>
      <c r="BL3717">
        <v>379.25279999999998</v>
      </c>
      <c r="BM3717">
        <v>613.57929999999999</v>
      </c>
      <c r="BN3717">
        <v>421.85640000000001</v>
      </c>
      <c r="BO3717">
        <v>243.6704</v>
      </c>
      <c r="BP3717">
        <v>-654.7029</v>
      </c>
      <c r="BQ3717">
        <v>-866.34529999999995</v>
      </c>
      <c r="BR3717">
        <v>-892.18550000000005</v>
      </c>
      <c r="BS3717">
        <v>-679.76340000000005</v>
      </c>
      <c r="BT3717">
        <v>-169.2526</v>
      </c>
      <c r="BU3717">
        <v>696.46500000000003</v>
      </c>
      <c r="BV3717">
        <v>2083.0590000000002</v>
      </c>
      <c r="BW3717">
        <v>1332.9929999999999</v>
      </c>
      <c r="BX3717">
        <v>1010.578</v>
      </c>
      <c r="BY3717">
        <v>1032.3119999999999</v>
      </c>
      <c r="BZ3717">
        <v>773.98710000000005</v>
      </c>
      <c r="CA3717">
        <v>252.2996</v>
      </c>
      <c r="CB3717">
        <v>-67.775019999999998</v>
      </c>
      <c r="CC3717">
        <v>-287.32580000000002</v>
      </c>
      <c r="CD3717">
        <v>-432.90679999999998</v>
      </c>
      <c r="CE3717">
        <v>-8.0190610000000007</v>
      </c>
      <c r="CF3717" s="20">
        <v>44672.98</v>
      </c>
      <c r="CG3717" s="20">
        <v>51277.7</v>
      </c>
      <c r="CH3717" s="20">
        <v>45161.18</v>
      </c>
      <c r="CI3717" s="20">
        <v>43412.14</v>
      </c>
      <c r="CJ3717" s="20">
        <v>37231.040000000001</v>
      </c>
      <c r="CK3717" s="20">
        <v>30800.92</v>
      </c>
      <c r="CL3717" s="20">
        <v>35718.57</v>
      </c>
      <c r="CM3717" s="20">
        <v>34745.199999999997</v>
      </c>
      <c r="CN3717" s="20">
        <v>23003.97</v>
      </c>
      <c r="CO3717" s="20">
        <v>18121.689999999999</v>
      </c>
      <c r="CP3717" s="20">
        <v>11310.96</v>
      </c>
      <c r="CQ3717" s="20">
        <v>4766.5209999999997</v>
      </c>
      <c r="CR3717" s="20">
        <v>8708.74</v>
      </c>
      <c r="CS3717" s="20">
        <v>16667.349999999999</v>
      </c>
      <c r="CT3717" s="20">
        <v>43302.91</v>
      </c>
      <c r="CU3717" s="20">
        <v>74019.13</v>
      </c>
      <c r="CV3717" s="20">
        <v>80570.820000000007</v>
      </c>
      <c r="CW3717" s="20">
        <v>120538.9</v>
      </c>
      <c r="CX3717" s="20">
        <v>104330.5</v>
      </c>
      <c r="CY3717" s="20">
        <v>95286.23</v>
      </c>
      <c r="CZ3717" s="20">
        <v>98890.33</v>
      </c>
      <c r="DA3717" s="20">
        <v>69309.850000000006</v>
      </c>
      <c r="DB3717" s="20">
        <v>66973.59</v>
      </c>
      <c r="DC3717" s="20">
        <v>65840.2</v>
      </c>
      <c r="DD3717">
        <v>0</v>
      </c>
      <c r="DE3717">
        <v>0</v>
      </c>
      <c r="DF3717">
        <v>0</v>
      </c>
    </row>
    <row r="3718" spans="1:110" x14ac:dyDescent="0.25">
      <c r="A3718" s="16" t="str">
        <f t="shared" si="58"/>
        <v>Program Specific_CPP_200 kW and above_All_SDGE_1-in-2_MONTHLY SYSTEM PEAK DAY_2023_5</v>
      </c>
      <c r="B3718" t="s">
        <v>196</v>
      </c>
      <c r="C3718" t="s">
        <v>121</v>
      </c>
      <c r="D3718" t="s">
        <v>122</v>
      </c>
      <c r="E3718" t="s">
        <v>7</v>
      </c>
      <c r="F3718" t="s">
        <v>125</v>
      </c>
      <c r="G3718" t="s">
        <v>111</v>
      </c>
      <c r="H3718" t="s">
        <v>20</v>
      </c>
      <c r="I3718">
        <v>2023</v>
      </c>
      <c r="J3718">
        <v>5</v>
      </c>
      <c r="K3718">
        <v>425</v>
      </c>
      <c r="L3718">
        <v>66747.429999999993</v>
      </c>
      <c r="M3718">
        <v>65127.29</v>
      </c>
      <c r="N3718">
        <v>64285.32</v>
      </c>
      <c r="O3718">
        <v>64117.43</v>
      </c>
      <c r="P3718">
        <v>65175.21</v>
      </c>
      <c r="Q3718">
        <v>68845.5</v>
      </c>
      <c r="R3718">
        <v>73789.98</v>
      </c>
      <c r="S3718">
        <v>76363.38</v>
      </c>
      <c r="T3718">
        <v>78058.02</v>
      </c>
      <c r="U3718">
        <v>79841.03</v>
      </c>
      <c r="V3718">
        <v>81969.48</v>
      </c>
      <c r="W3718">
        <v>83332.44</v>
      </c>
      <c r="X3718">
        <v>84108.18</v>
      </c>
      <c r="Y3718">
        <v>84361.3</v>
      </c>
      <c r="Z3718">
        <v>83760.09</v>
      </c>
      <c r="AA3718">
        <v>82002.740000000005</v>
      </c>
      <c r="AB3718">
        <v>80160.259999999995</v>
      </c>
      <c r="AC3718">
        <v>78505.600000000006</v>
      </c>
      <c r="AD3718">
        <v>75412.820000000007</v>
      </c>
      <c r="AE3718">
        <v>73564.62</v>
      </c>
      <c r="AF3718">
        <v>71706.45</v>
      </c>
      <c r="AG3718">
        <v>71793.39</v>
      </c>
      <c r="AH3718">
        <v>70549.09</v>
      </c>
      <c r="AI3718">
        <v>68469.72</v>
      </c>
      <c r="AJ3718">
        <v>62.431730000000002</v>
      </c>
      <c r="AK3718">
        <v>61.281210000000002</v>
      </c>
      <c r="AL3718">
        <v>60.50029</v>
      </c>
      <c r="AM3718">
        <v>59.312089999999998</v>
      </c>
      <c r="AN3718">
        <v>58.741799999999998</v>
      </c>
      <c r="AO3718">
        <v>57.997030000000002</v>
      </c>
      <c r="AP3718">
        <v>56.264060000000001</v>
      </c>
      <c r="AQ3718">
        <v>60.189680000000003</v>
      </c>
      <c r="AR3718">
        <v>67.125720000000001</v>
      </c>
      <c r="AS3718">
        <v>72.80959</v>
      </c>
      <c r="AT3718">
        <v>77.069959999999995</v>
      </c>
      <c r="AU3718">
        <v>81.386319999999998</v>
      </c>
      <c r="AV3718">
        <v>82.039150000000006</v>
      </c>
      <c r="AW3718">
        <v>82.862229999999997</v>
      </c>
      <c r="AX3718">
        <v>82.461680000000001</v>
      </c>
      <c r="AY3718">
        <v>82.323880000000003</v>
      </c>
      <c r="AZ3718">
        <v>81.942369999999997</v>
      </c>
      <c r="BA3718">
        <v>79.716049999999996</v>
      </c>
      <c r="BB3718">
        <v>77.501890000000003</v>
      </c>
      <c r="BC3718">
        <v>74.564850000000007</v>
      </c>
      <c r="BD3718">
        <v>70.057509999999994</v>
      </c>
      <c r="BE3718">
        <v>67.521339999999995</v>
      </c>
      <c r="BF3718">
        <v>65.74606</v>
      </c>
      <c r="BG3718">
        <v>63.261220000000002</v>
      </c>
      <c r="BH3718">
        <v>92.073729999999998</v>
      </c>
      <c r="BI3718">
        <v>26.231179999999998</v>
      </c>
      <c r="BJ3718">
        <v>252.08920000000001</v>
      </c>
      <c r="BK3718">
        <v>379.17610000000002</v>
      </c>
      <c r="BL3718">
        <v>390.11619999999999</v>
      </c>
      <c r="BM3718">
        <v>622.78489999999999</v>
      </c>
      <c r="BN3718">
        <v>417.55259999999998</v>
      </c>
      <c r="BO3718">
        <v>238.52199999999999</v>
      </c>
      <c r="BP3718">
        <v>-646.76509999999996</v>
      </c>
      <c r="BQ3718">
        <v>-869.84829999999999</v>
      </c>
      <c r="BR3718">
        <v>-905.91449999999998</v>
      </c>
      <c r="BS3718">
        <v>-699.08950000000004</v>
      </c>
      <c r="BT3718">
        <v>-175.04560000000001</v>
      </c>
      <c r="BU3718">
        <v>726.29639999999995</v>
      </c>
      <c r="BV3718">
        <v>2190.694</v>
      </c>
      <c r="BW3718">
        <v>1398.4949999999999</v>
      </c>
      <c r="BX3718">
        <v>1063.7429999999999</v>
      </c>
      <c r="BY3718">
        <v>1078.8240000000001</v>
      </c>
      <c r="BZ3718">
        <v>793.90419999999995</v>
      </c>
      <c r="CA3718">
        <v>257.08879999999999</v>
      </c>
      <c r="CB3718">
        <v>-69.204440000000005</v>
      </c>
      <c r="CC3718">
        <v>-297.19069999999999</v>
      </c>
      <c r="CD3718">
        <v>-452.14350000000002</v>
      </c>
      <c r="CE3718">
        <v>-8.3923430000000003</v>
      </c>
      <c r="CF3718" s="20">
        <v>49414.94</v>
      </c>
      <c r="CG3718" s="20">
        <v>56293.2</v>
      </c>
      <c r="CH3718" s="20">
        <v>49396.3</v>
      </c>
      <c r="CI3718" s="20">
        <v>47186.73</v>
      </c>
      <c r="CJ3718" s="20">
        <v>39394.5</v>
      </c>
      <c r="CK3718" s="20">
        <v>31732.07</v>
      </c>
      <c r="CL3718" s="20">
        <v>34993.49</v>
      </c>
      <c r="CM3718" s="20">
        <v>33292.47</v>
      </c>
      <c r="CN3718" s="20">
        <v>22449.54</v>
      </c>
      <c r="CO3718" s="20">
        <v>18268.53</v>
      </c>
      <c r="CP3718" s="20">
        <v>11661.75</v>
      </c>
      <c r="CQ3718" s="20">
        <v>5041.4049999999997</v>
      </c>
      <c r="CR3718" s="20">
        <v>9315.0830000000005</v>
      </c>
      <c r="CS3718" s="20">
        <v>18125.75</v>
      </c>
      <c r="CT3718" s="20">
        <v>47893.59</v>
      </c>
      <c r="CU3718" s="20">
        <v>81472.3</v>
      </c>
      <c r="CV3718" s="20">
        <v>89271.3</v>
      </c>
      <c r="CW3718" s="20">
        <v>131645.6</v>
      </c>
      <c r="CX3718" s="20">
        <v>109769.1</v>
      </c>
      <c r="CY3718" s="20">
        <v>98938.07</v>
      </c>
      <c r="CZ3718" s="20">
        <v>103105.60000000001</v>
      </c>
      <c r="DA3718" s="20">
        <v>74150.86</v>
      </c>
      <c r="DB3718" s="20">
        <v>73057.94</v>
      </c>
      <c r="DC3718" s="20">
        <v>72112.479999999996</v>
      </c>
      <c r="DD3718">
        <v>0</v>
      </c>
      <c r="DE3718">
        <v>0</v>
      </c>
      <c r="DF3718">
        <v>0</v>
      </c>
    </row>
    <row r="3719" spans="1:110" x14ac:dyDescent="0.25">
      <c r="A3719" s="16" t="str">
        <f t="shared" si="58"/>
        <v>Portfolio Adjusted_CPP_200 kW and above_All_SDGE_1-in-2_MONTHLY SYSTEM PEAK DAY_2022_6</v>
      </c>
      <c r="B3719" t="s">
        <v>195</v>
      </c>
      <c r="C3719" t="s">
        <v>121</v>
      </c>
      <c r="D3719" t="s">
        <v>122</v>
      </c>
      <c r="E3719" t="s">
        <v>7</v>
      </c>
      <c r="F3719" t="s">
        <v>125</v>
      </c>
      <c r="G3719" t="s">
        <v>111</v>
      </c>
      <c r="H3719" t="s">
        <v>20</v>
      </c>
      <c r="I3719">
        <v>2022</v>
      </c>
      <c r="J3719">
        <v>6</v>
      </c>
      <c r="K3719">
        <v>435</v>
      </c>
      <c r="L3719">
        <v>70654.240000000005</v>
      </c>
      <c r="M3719">
        <v>69124.95</v>
      </c>
      <c r="N3719">
        <v>68319.490000000005</v>
      </c>
      <c r="O3719">
        <v>68315.63</v>
      </c>
      <c r="P3719">
        <v>69627.09</v>
      </c>
      <c r="Q3719">
        <v>73526.850000000006</v>
      </c>
      <c r="R3719">
        <v>78846.91</v>
      </c>
      <c r="S3719">
        <v>82042.91</v>
      </c>
      <c r="T3719">
        <v>84247.61</v>
      </c>
      <c r="U3719">
        <v>86220.85</v>
      </c>
      <c r="V3719">
        <v>88059.839999999997</v>
      </c>
      <c r="W3719">
        <v>89425.41</v>
      </c>
      <c r="X3719">
        <v>90064.9</v>
      </c>
      <c r="Y3719">
        <v>90312.14</v>
      </c>
      <c r="Z3719">
        <v>89584.75</v>
      </c>
      <c r="AA3719">
        <v>87400.63</v>
      </c>
      <c r="AB3719">
        <v>85046.41</v>
      </c>
      <c r="AC3719">
        <v>83004.91</v>
      </c>
      <c r="AD3719">
        <v>80242.75</v>
      </c>
      <c r="AE3719">
        <v>78612.88</v>
      </c>
      <c r="AF3719">
        <v>76631.509999999995</v>
      </c>
      <c r="AG3719">
        <v>76751.63</v>
      </c>
      <c r="AH3719">
        <v>75355.81</v>
      </c>
      <c r="AI3719">
        <v>73008.429999999993</v>
      </c>
      <c r="AJ3719">
        <v>63.003050000000002</v>
      </c>
      <c r="AK3719">
        <v>62.29289</v>
      </c>
      <c r="AL3719">
        <v>60.956710000000001</v>
      </c>
      <c r="AM3719">
        <v>60.257809999999999</v>
      </c>
      <c r="AN3719">
        <v>60.656829999999999</v>
      </c>
      <c r="AO3719">
        <v>60.455840000000002</v>
      </c>
      <c r="AP3719">
        <v>60.364350000000002</v>
      </c>
      <c r="AQ3719">
        <v>61.644170000000003</v>
      </c>
      <c r="AR3719">
        <v>64.149420000000006</v>
      </c>
      <c r="AS3719">
        <v>67.194280000000006</v>
      </c>
      <c r="AT3719">
        <v>70.523690000000002</v>
      </c>
      <c r="AU3719">
        <v>73.858620000000002</v>
      </c>
      <c r="AV3719">
        <v>75.284729999999996</v>
      </c>
      <c r="AW3719">
        <v>76.630570000000006</v>
      </c>
      <c r="AX3719">
        <v>77.34357</v>
      </c>
      <c r="AY3719">
        <v>77.036190000000005</v>
      </c>
      <c r="AZ3719">
        <v>76.170779999999993</v>
      </c>
      <c r="BA3719">
        <v>74.340260000000001</v>
      </c>
      <c r="BB3719">
        <v>72.987430000000003</v>
      </c>
      <c r="BC3719">
        <v>70.804839999999999</v>
      </c>
      <c r="BD3719">
        <v>68.030910000000006</v>
      </c>
      <c r="BE3719">
        <v>65.823759999999993</v>
      </c>
      <c r="BF3719">
        <v>64.482590000000002</v>
      </c>
      <c r="BG3719">
        <v>63.633679999999998</v>
      </c>
      <c r="BH3719">
        <v>97.462919999999997</v>
      </c>
      <c r="BI3719">
        <v>27.84131</v>
      </c>
      <c r="BJ3719">
        <v>267.90879999999999</v>
      </c>
      <c r="BK3719">
        <v>404.00330000000002</v>
      </c>
      <c r="BL3719">
        <v>416.76369999999997</v>
      </c>
      <c r="BM3719">
        <v>665.13289999999995</v>
      </c>
      <c r="BN3719">
        <v>446.16809999999998</v>
      </c>
      <c r="BO3719">
        <v>256.26209999999998</v>
      </c>
      <c r="BP3719">
        <v>-698.05010000000004</v>
      </c>
      <c r="BQ3719">
        <v>-939.35490000000004</v>
      </c>
      <c r="BR3719">
        <v>-973.22429999999997</v>
      </c>
      <c r="BS3719">
        <v>-750.20450000000005</v>
      </c>
      <c r="BT3719">
        <v>-187.4427</v>
      </c>
      <c r="BU3719">
        <v>777.52940000000001</v>
      </c>
      <c r="BV3719">
        <v>2343.0349999999999</v>
      </c>
      <c r="BW3719">
        <v>1490.5519999999999</v>
      </c>
      <c r="BX3719">
        <v>1128.5840000000001</v>
      </c>
      <c r="BY3719">
        <v>1140.654</v>
      </c>
      <c r="BZ3719">
        <v>844.75099999999998</v>
      </c>
      <c r="CA3719">
        <v>274.7312</v>
      </c>
      <c r="CB3719">
        <v>-73.957660000000004</v>
      </c>
      <c r="CC3719">
        <v>-317.71550000000002</v>
      </c>
      <c r="CD3719">
        <v>-482.94940000000003</v>
      </c>
      <c r="CE3719">
        <v>-8.9486519999999992</v>
      </c>
      <c r="CF3719" s="20">
        <v>55368.88</v>
      </c>
      <c r="CG3719" s="20">
        <v>63416.1</v>
      </c>
      <c r="CH3719" s="20">
        <v>55790.48</v>
      </c>
      <c r="CI3719" s="20">
        <v>53568.29</v>
      </c>
      <c r="CJ3719" s="20">
        <v>44960.11</v>
      </c>
      <c r="CK3719" s="20">
        <v>36194.21</v>
      </c>
      <c r="CL3719" s="20">
        <v>39954.15</v>
      </c>
      <c r="CM3719" s="20">
        <v>38428.89</v>
      </c>
      <c r="CN3719" s="20">
        <v>26150.959999999999</v>
      </c>
      <c r="CO3719" s="20">
        <v>21304.73</v>
      </c>
      <c r="CP3719" s="20">
        <v>13459.07</v>
      </c>
      <c r="CQ3719" s="20">
        <v>5805.5749999999998</v>
      </c>
      <c r="CR3719" s="20">
        <v>10681.23</v>
      </c>
      <c r="CS3719" s="20">
        <v>20773.12</v>
      </c>
      <c r="CT3719" s="20">
        <v>54786.21</v>
      </c>
      <c r="CU3719" s="20">
        <v>92551.28</v>
      </c>
      <c r="CV3719" s="20">
        <v>100486</v>
      </c>
      <c r="CW3719" s="20">
        <v>147167.79999999999</v>
      </c>
      <c r="CX3719" s="20">
        <v>124280</v>
      </c>
      <c r="CY3719" s="20">
        <v>112982.9</v>
      </c>
      <c r="CZ3719" s="20">
        <v>117755.4</v>
      </c>
      <c r="DA3719" s="20">
        <v>84746.63</v>
      </c>
      <c r="DB3719" s="20">
        <v>83352.38</v>
      </c>
      <c r="DC3719" s="20">
        <v>81989.710000000006</v>
      </c>
      <c r="DD3719">
        <v>0</v>
      </c>
      <c r="DE3719">
        <v>0</v>
      </c>
      <c r="DF3719">
        <v>0</v>
      </c>
    </row>
    <row r="3720" spans="1:110" x14ac:dyDescent="0.25">
      <c r="A3720" s="16" t="str">
        <f t="shared" si="58"/>
        <v>Program Specific_CPP_200 kW and above_All_SDGE_1-in-2_MONTHLY SYSTEM PEAK DAY_2023_12</v>
      </c>
      <c r="B3720" t="s">
        <v>196</v>
      </c>
      <c r="C3720" t="s">
        <v>121</v>
      </c>
      <c r="D3720" t="s">
        <v>122</v>
      </c>
      <c r="E3720" t="s">
        <v>7</v>
      </c>
      <c r="F3720" t="s">
        <v>125</v>
      </c>
      <c r="G3720" t="s">
        <v>111</v>
      </c>
      <c r="H3720" t="s">
        <v>20</v>
      </c>
      <c r="I3720">
        <v>2023</v>
      </c>
      <c r="J3720">
        <v>12</v>
      </c>
      <c r="K3720">
        <v>425</v>
      </c>
      <c r="L3720">
        <v>53691.97</v>
      </c>
      <c r="M3720">
        <v>52427.47</v>
      </c>
      <c r="N3720">
        <v>51707.32</v>
      </c>
      <c r="O3720">
        <v>51889.95</v>
      </c>
      <c r="P3720">
        <v>54018.8</v>
      </c>
      <c r="Q3720">
        <v>59247.41</v>
      </c>
      <c r="R3720">
        <v>66531.55</v>
      </c>
      <c r="S3720">
        <v>71003.210000000006</v>
      </c>
      <c r="T3720">
        <v>72606.2</v>
      </c>
      <c r="U3720">
        <v>73085.490000000005</v>
      </c>
      <c r="V3720">
        <v>74019.23</v>
      </c>
      <c r="W3720">
        <v>74573.490000000005</v>
      </c>
      <c r="X3720">
        <v>74473.2</v>
      </c>
      <c r="Y3720">
        <v>74175.56</v>
      </c>
      <c r="Z3720">
        <v>73244.63</v>
      </c>
      <c r="AA3720">
        <v>72080.2</v>
      </c>
      <c r="AB3720">
        <v>71071.55</v>
      </c>
      <c r="AC3720">
        <v>69586.570000000007</v>
      </c>
      <c r="AD3720">
        <v>65552.09</v>
      </c>
      <c r="AE3720">
        <v>63013.4</v>
      </c>
      <c r="AF3720">
        <v>61201.599999999999</v>
      </c>
      <c r="AG3720">
        <v>60685.64</v>
      </c>
      <c r="AH3720">
        <v>58613.08</v>
      </c>
      <c r="AI3720">
        <v>55914.98</v>
      </c>
      <c r="AJ3720">
        <v>47.237229999999997</v>
      </c>
      <c r="AK3720">
        <v>46.942239999999998</v>
      </c>
      <c r="AL3720">
        <v>46.096119999999999</v>
      </c>
      <c r="AM3720">
        <v>46.245980000000003</v>
      </c>
      <c r="AN3720">
        <v>45.90005</v>
      </c>
      <c r="AO3720">
        <v>45.763530000000003</v>
      </c>
      <c r="AP3720">
        <v>45.660029999999999</v>
      </c>
      <c r="AQ3720">
        <v>46.214649999999999</v>
      </c>
      <c r="AR3720">
        <v>48.877740000000003</v>
      </c>
      <c r="AS3720">
        <v>51.227350000000001</v>
      </c>
      <c r="AT3720">
        <v>52.720840000000003</v>
      </c>
      <c r="AU3720">
        <v>53.339480000000002</v>
      </c>
      <c r="AV3720">
        <v>54.648760000000003</v>
      </c>
      <c r="AW3720">
        <v>55.791710000000002</v>
      </c>
      <c r="AX3720">
        <v>56.055860000000003</v>
      </c>
      <c r="AY3720">
        <v>55.606369999999998</v>
      </c>
      <c r="AZ3720">
        <v>54.748010000000001</v>
      </c>
      <c r="BA3720">
        <v>53.391129999999997</v>
      </c>
      <c r="BB3720">
        <v>52.154339999999998</v>
      </c>
      <c r="BC3720">
        <v>51.106430000000003</v>
      </c>
      <c r="BD3720">
        <v>50.622480000000003</v>
      </c>
      <c r="BE3720">
        <v>50.290349999999997</v>
      </c>
      <c r="BF3720">
        <v>49.137230000000002</v>
      </c>
      <c r="BG3720">
        <v>48.382860000000001</v>
      </c>
      <c r="BH3720">
        <v>74.064580000000007</v>
      </c>
      <c r="BI3720">
        <v>21.116099999999999</v>
      </c>
      <c r="BJ3720">
        <v>202.76570000000001</v>
      </c>
      <c r="BK3720">
        <v>306.8655</v>
      </c>
      <c r="BL3720">
        <v>323.33780000000002</v>
      </c>
      <c r="BM3720">
        <v>535.95939999999996</v>
      </c>
      <c r="BN3720">
        <v>376.4796</v>
      </c>
      <c r="BO3720">
        <v>221.77950000000001</v>
      </c>
      <c r="BP3720">
        <v>-601.59289999999999</v>
      </c>
      <c r="BQ3720">
        <v>-796.24839999999995</v>
      </c>
      <c r="BR3720">
        <v>-818.04949999999997</v>
      </c>
      <c r="BS3720">
        <v>-625.60929999999996</v>
      </c>
      <c r="BT3720">
        <v>-154.9933</v>
      </c>
      <c r="BU3720">
        <v>638.60379999999998</v>
      </c>
      <c r="BV3720">
        <v>1915.6690000000001</v>
      </c>
      <c r="BW3720">
        <v>1229.2739999999999</v>
      </c>
      <c r="BX3720">
        <v>943.13419999999996</v>
      </c>
      <c r="BY3720">
        <v>956.25879999999995</v>
      </c>
      <c r="BZ3720">
        <v>690.096</v>
      </c>
      <c r="CA3720">
        <v>220.21510000000001</v>
      </c>
      <c r="CB3720">
        <v>-59.066130000000001</v>
      </c>
      <c r="CC3720">
        <v>-251.2099</v>
      </c>
      <c r="CD3720">
        <v>-375.6465</v>
      </c>
      <c r="CE3720">
        <v>-6.8535060000000003</v>
      </c>
      <c r="CF3720" s="20">
        <v>31974.81</v>
      </c>
      <c r="CG3720" s="20">
        <v>36479.410000000003</v>
      </c>
      <c r="CH3720" s="20">
        <v>31957.65</v>
      </c>
      <c r="CI3720" s="20">
        <v>30905.38</v>
      </c>
      <c r="CJ3720" s="20">
        <v>27062.04</v>
      </c>
      <c r="CK3720" s="20">
        <v>23500.98</v>
      </c>
      <c r="CL3720" s="20">
        <v>28447.74</v>
      </c>
      <c r="CM3720" s="20">
        <v>28782.720000000001</v>
      </c>
      <c r="CN3720" s="20">
        <v>19423.16</v>
      </c>
      <c r="CO3720" s="20">
        <v>15307.83</v>
      </c>
      <c r="CP3720" s="20">
        <v>9509.2960000000003</v>
      </c>
      <c r="CQ3720" s="20">
        <v>4037.3130000000001</v>
      </c>
      <c r="CR3720" s="20">
        <v>7303.152</v>
      </c>
      <c r="CS3720" s="20">
        <v>14013</v>
      </c>
      <c r="CT3720" s="20">
        <v>36623.06</v>
      </c>
      <c r="CU3720" s="20">
        <v>62948.47</v>
      </c>
      <c r="CV3720" s="20">
        <v>70175.45</v>
      </c>
      <c r="CW3720" s="20">
        <v>103432.2</v>
      </c>
      <c r="CX3720" s="20">
        <v>82939.77</v>
      </c>
      <c r="CY3720" s="20">
        <v>72592.429999999993</v>
      </c>
      <c r="CZ3720" s="20">
        <v>75108.94</v>
      </c>
      <c r="DA3720" s="20">
        <v>52980.87</v>
      </c>
      <c r="DB3720" s="20">
        <v>50428.22</v>
      </c>
      <c r="DC3720" s="20">
        <v>48091.65</v>
      </c>
      <c r="DD3720">
        <v>0</v>
      </c>
      <c r="DE3720">
        <v>0</v>
      </c>
      <c r="DF3720">
        <v>0</v>
      </c>
    </row>
    <row r="3721" spans="1:110" x14ac:dyDescent="0.25">
      <c r="A3721" s="16" t="str">
        <f t="shared" si="58"/>
        <v>Program Specific_CPP_200 kW and above_All_SDGE_1-in-2_MONTHLY SYSTEM PEAK DAY_2024_1</v>
      </c>
      <c r="B3721" t="s">
        <v>196</v>
      </c>
      <c r="C3721" t="s">
        <v>121</v>
      </c>
      <c r="D3721" t="s">
        <v>122</v>
      </c>
      <c r="E3721" t="s">
        <v>7</v>
      </c>
      <c r="F3721" t="s">
        <v>125</v>
      </c>
      <c r="G3721" t="s">
        <v>111</v>
      </c>
      <c r="H3721" t="s">
        <v>20</v>
      </c>
      <c r="I3721">
        <v>2024</v>
      </c>
      <c r="J3721">
        <v>1</v>
      </c>
      <c r="K3721">
        <v>396</v>
      </c>
      <c r="L3721">
        <v>50421.09</v>
      </c>
      <c r="M3721">
        <v>49343.92</v>
      </c>
      <c r="N3721">
        <v>48749.46</v>
      </c>
      <c r="O3721">
        <v>48969.89</v>
      </c>
      <c r="P3721">
        <v>51404.95</v>
      </c>
      <c r="Q3721">
        <v>56683.9</v>
      </c>
      <c r="R3721">
        <v>64476.18</v>
      </c>
      <c r="S3721">
        <v>68733.820000000007</v>
      </c>
      <c r="T3721">
        <v>69230.460000000006</v>
      </c>
      <c r="U3721">
        <v>69423.34</v>
      </c>
      <c r="V3721">
        <v>70423.240000000005</v>
      </c>
      <c r="W3721">
        <v>70843.27</v>
      </c>
      <c r="X3721">
        <v>71025.03</v>
      </c>
      <c r="Y3721">
        <v>71045.41</v>
      </c>
      <c r="Z3721">
        <v>70494.13</v>
      </c>
      <c r="AA3721">
        <v>69456.800000000003</v>
      </c>
      <c r="AB3721">
        <v>68297.78</v>
      </c>
      <c r="AC3721">
        <v>67576.81</v>
      </c>
      <c r="AD3721">
        <v>63837.25</v>
      </c>
      <c r="AE3721">
        <v>61038.75</v>
      </c>
      <c r="AF3721">
        <v>58892.73</v>
      </c>
      <c r="AG3721">
        <v>57803.88</v>
      </c>
      <c r="AH3721">
        <v>55366.92</v>
      </c>
      <c r="AI3721">
        <v>52864.18</v>
      </c>
      <c r="AJ3721">
        <v>47.080539999999999</v>
      </c>
      <c r="AK3721">
        <v>46.395539999999997</v>
      </c>
      <c r="AL3721">
        <v>45.73854</v>
      </c>
      <c r="AM3721">
        <v>44.923400000000001</v>
      </c>
      <c r="AN3721">
        <v>44.800260000000002</v>
      </c>
      <c r="AO3721">
        <v>44.90296</v>
      </c>
      <c r="AP3721">
        <v>44.886139999999997</v>
      </c>
      <c r="AQ3721">
        <v>45.145290000000003</v>
      </c>
      <c r="AR3721">
        <v>47.952919999999999</v>
      </c>
      <c r="AS3721">
        <v>51.396549999999998</v>
      </c>
      <c r="AT3721">
        <v>53.473260000000003</v>
      </c>
      <c r="AU3721">
        <v>55.476880000000001</v>
      </c>
      <c r="AV3721">
        <v>56.040480000000002</v>
      </c>
      <c r="AW3721">
        <v>56.667000000000002</v>
      </c>
      <c r="AX3721">
        <v>57.040669999999999</v>
      </c>
      <c r="AY3721">
        <v>57.633679999999998</v>
      </c>
      <c r="AZ3721">
        <v>56.598750000000003</v>
      </c>
      <c r="BA3721">
        <v>55.363639999999997</v>
      </c>
      <c r="BB3721">
        <v>53.915930000000003</v>
      </c>
      <c r="BC3721">
        <v>52.803260000000002</v>
      </c>
      <c r="BD3721">
        <v>52.395969999999998</v>
      </c>
      <c r="BE3721">
        <v>51.343580000000003</v>
      </c>
      <c r="BF3721">
        <v>50.53387</v>
      </c>
      <c r="BG3721">
        <v>49.554720000000003</v>
      </c>
      <c r="BH3721">
        <v>69.552599999999998</v>
      </c>
      <c r="BI3721">
        <v>19.87415</v>
      </c>
      <c r="BJ3721">
        <v>191.16669999999999</v>
      </c>
      <c r="BK3721">
        <v>289.59690000000001</v>
      </c>
      <c r="BL3721">
        <v>307.69220000000001</v>
      </c>
      <c r="BM3721">
        <v>512.76949999999999</v>
      </c>
      <c r="BN3721">
        <v>364.84899999999999</v>
      </c>
      <c r="BO3721">
        <v>214.691</v>
      </c>
      <c r="BP3721">
        <v>-573.62260000000003</v>
      </c>
      <c r="BQ3721">
        <v>-756.3501</v>
      </c>
      <c r="BR3721">
        <v>-778.30719999999997</v>
      </c>
      <c r="BS3721">
        <v>-594.31590000000006</v>
      </c>
      <c r="BT3721">
        <v>-147.81700000000001</v>
      </c>
      <c r="BU3721">
        <v>611.65530000000001</v>
      </c>
      <c r="BV3721">
        <v>1843.731</v>
      </c>
      <c r="BW3721">
        <v>1184.5329999999999</v>
      </c>
      <c r="BX3721">
        <v>906.32569999999998</v>
      </c>
      <c r="BY3721">
        <v>928.64070000000004</v>
      </c>
      <c r="BZ3721">
        <v>672.04309999999998</v>
      </c>
      <c r="CA3721">
        <v>213.3143</v>
      </c>
      <c r="CB3721">
        <v>-56.837820000000001</v>
      </c>
      <c r="CC3721">
        <v>-239.2808</v>
      </c>
      <c r="CD3721">
        <v>-354.84219999999999</v>
      </c>
      <c r="CE3721">
        <v>-6.4795689999999997</v>
      </c>
      <c r="CF3721" s="20">
        <v>28197.7</v>
      </c>
      <c r="CG3721" s="20">
        <v>32314.48</v>
      </c>
      <c r="CH3721" s="20">
        <v>28406.03</v>
      </c>
      <c r="CI3721" s="20">
        <v>27524.91</v>
      </c>
      <c r="CJ3721" s="20">
        <v>24506.46</v>
      </c>
      <c r="CK3721" s="20">
        <v>21511.3</v>
      </c>
      <c r="CL3721" s="20">
        <v>26717.21</v>
      </c>
      <c r="CM3721" s="20">
        <v>26972.23</v>
      </c>
      <c r="CN3721" s="20">
        <v>17659.03</v>
      </c>
      <c r="CO3721" s="20">
        <v>13812.18</v>
      </c>
      <c r="CP3721" s="20">
        <v>8607.7819999999992</v>
      </c>
      <c r="CQ3721" s="20">
        <v>3643.5160000000001</v>
      </c>
      <c r="CR3721" s="20">
        <v>6642.5240000000003</v>
      </c>
      <c r="CS3721" s="20">
        <v>12855.28</v>
      </c>
      <c r="CT3721" s="20">
        <v>33924.15</v>
      </c>
      <c r="CU3721" s="20">
        <v>58449.77</v>
      </c>
      <c r="CV3721" s="20">
        <v>64804.75</v>
      </c>
      <c r="CW3721" s="20">
        <v>97543.98</v>
      </c>
      <c r="CX3721" s="20">
        <v>78657.13</v>
      </c>
      <c r="CY3721" s="20">
        <v>68114.05</v>
      </c>
      <c r="CZ3721" s="20">
        <v>69548.759999999995</v>
      </c>
      <c r="DA3721" s="20">
        <v>48068.57</v>
      </c>
      <c r="DB3721" s="20">
        <v>44997.17</v>
      </c>
      <c r="DC3721" s="20">
        <v>42986.91</v>
      </c>
      <c r="DD3721">
        <v>0</v>
      </c>
      <c r="DE3721">
        <v>0</v>
      </c>
      <c r="DF3721">
        <v>0</v>
      </c>
    </row>
    <row r="3722" spans="1:110" x14ac:dyDescent="0.25">
      <c r="A3722" s="16" t="str">
        <f t="shared" si="58"/>
        <v>Portfolio Adjusted_CPP_200 kW and above_All_SDGE_1-in-2_TYPICAL EVENT DAY_2028_8</v>
      </c>
      <c r="B3722" t="s">
        <v>195</v>
      </c>
      <c r="C3722" t="s">
        <v>121</v>
      </c>
      <c r="D3722" t="s">
        <v>122</v>
      </c>
      <c r="E3722" t="s">
        <v>7</v>
      </c>
      <c r="F3722" t="s">
        <v>125</v>
      </c>
      <c r="G3722" t="s">
        <v>111</v>
      </c>
      <c r="H3722" t="s">
        <v>19</v>
      </c>
      <c r="I3722">
        <v>2028</v>
      </c>
      <c r="J3722">
        <v>8</v>
      </c>
      <c r="K3722">
        <v>319</v>
      </c>
      <c r="L3722">
        <v>58376.83</v>
      </c>
      <c r="M3722">
        <v>56839.519999999997</v>
      </c>
      <c r="N3722">
        <v>56067.96</v>
      </c>
      <c r="O3722">
        <v>55991.71</v>
      </c>
      <c r="P3722">
        <v>57461.13</v>
      </c>
      <c r="Q3722">
        <v>61506.13</v>
      </c>
      <c r="R3722">
        <v>67203.820000000007</v>
      </c>
      <c r="S3722">
        <v>70744.7</v>
      </c>
      <c r="T3722">
        <v>72906.87</v>
      </c>
      <c r="U3722">
        <v>75201.52</v>
      </c>
      <c r="V3722">
        <v>77774.240000000005</v>
      </c>
      <c r="W3722">
        <v>79747.360000000001</v>
      </c>
      <c r="X3722">
        <v>80756.479999999996</v>
      </c>
      <c r="Y3722">
        <v>81039.11</v>
      </c>
      <c r="Z3722">
        <v>80203.960000000006</v>
      </c>
      <c r="AA3722">
        <v>78401.55</v>
      </c>
      <c r="AB3722">
        <v>75671.48</v>
      </c>
      <c r="AC3722">
        <v>73149.08</v>
      </c>
      <c r="AD3722">
        <v>69661.2</v>
      </c>
      <c r="AE3722">
        <v>66918.880000000005</v>
      </c>
      <c r="AF3722">
        <v>64320.480000000003</v>
      </c>
      <c r="AG3722">
        <v>63818.46</v>
      </c>
      <c r="AH3722">
        <v>62131.27</v>
      </c>
      <c r="AI3722">
        <v>59936.7</v>
      </c>
      <c r="AJ3722">
        <v>69.504419999999996</v>
      </c>
      <c r="AK3722">
        <v>69.041030000000006</v>
      </c>
      <c r="AL3722">
        <v>68.335530000000006</v>
      </c>
      <c r="AM3722">
        <v>68.018370000000004</v>
      </c>
      <c r="AN3722">
        <v>67.937600000000003</v>
      </c>
      <c r="AO3722">
        <v>67.844639999999998</v>
      </c>
      <c r="AP3722">
        <v>67.673270000000002</v>
      </c>
      <c r="AQ3722">
        <v>68.565219999999997</v>
      </c>
      <c r="AR3722">
        <v>72.025499999999994</v>
      </c>
      <c r="AS3722">
        <v>76.517579999999995</v>
      </c>
      <c r="AT3722">
        <v>80.889619999999994</v>
      </c>
      <c r="AU3722">
        <v>84.463269999999994</v>
      </c>
      <c r="AV3722">
        <v>86.027460000000005</v>
      </c>
      <c r="AW3722">
        <v>86.243960000000001</v>
      </c>
      <c r="AX3722">
        <v>86.02704</v>
      </c>
      <c r="AY3722">
        <v>85.696380000000005</v>
      </c>
      <c r="AZ3722">
        <v>84.791790000000006</v>
      </c>
      <c r="BA3722">
        <v>83.587019999999995</v>
      </c>
      <c r="BB3722">
        <v>81.601039999999998</v>
      </c>
      <c r="BC3722">
        <v>78.795100000000005</v>
      </c>
      <c r="BD3722">
        <v>75.461160000000007</v>
      </c>
      <c r="BE3722">
        <v>73.534379999999999</v>
      </c>
      <c r="BF3722">
        <v>72.147639999999996</v>
      </c>
      <c r="BG3722">
        <v>70.999560000000002</v>
      </c>
      <c r="BH3722">
        <v>80.527029999999996</v>
      </c>
      <c r="BI3722">
        <v>22.893139999999999</v>
      </c>
      <c r="BJ3722">
        <v>219.8655</v>
      </c>
      <c r="BK3722">
        <v>331.12240000000003</v>
      </c>
      <c r="BL3722">
        <v>343.94240000000002</v>
      </c>
      <c r="BM3722">
        <v>556.39189999999996</v>
      </c>
      <c r="BN3722">
        <v>380.28379999999999</v>
      </c>
      <c r="BO3722">
        <v>220.97200000000001</v>
      </c>
      <c r="BP3722">
        <v>-604.08420000000001</v>
      </c>
      <c r="BQ3722">
        <v>-819.30190000000005</v>
      </c>
      <c r="BR3722">
        <v>-859.54939999999999</v>
      </c>
      <c r="BS3722">
        <v>-669.01369999999997</v>
      </c>
      <c r="BT3722">
        <v>-168.07</v>
      </c>
      <c r="BU3722">
        <v>697.69460000000004</v>
      </c>
      <c r="BV3722">
        <v>2097.6860000000001</v>
      </c>
      <c r="BW3722">
        <v>1337.079</v>
      </c>
      <c r="BX3722">
        <v>1004.176</v>
      </c>
      <c r="BY3722">
        <v>1005.215</v>
      </c>
      <c r="BZ3722">
        <v>733.35440000000006</v>
      </c>
      <c r="CA3722">
        <v>233.86369999999999</v>
      </c>
      <c r="CB3722">
        <v>-62.076180000000001</v>
      </c>
      <c r="CC3722">
        <v>-264.17829999999998</v>
      </c>
      <c r="CD3722">
        <v>-398.1943</v>
      </c>
      <c r="CE3722">
        <v>-7.3464489999999998</v>
      </c>
      <c r="CF3722" s="20">
        <v>37798.120000000003</v>
      </c>
      <c r="CG3722" s="20">
        <v>42877.63</v>
      </c>
      <c r="CH3722" s="20">
        <v>37575.11</v>
      </c>
      <c r="CI3722" s="20">
        <v>35984.480000000003</v>
      </c>
      <c r="CJ3722" s="20">
        <v>30620.98</v>
      </c>
      <c r="CK3722" s="20">
        <v>25327.01</v>
      </c>
      <c r="CL3722" s="20">
        <v>29025.55</v>
      </c>
      <c r="CM3722" s="20">
        <v>28573.52</v>
      </c>
      <c r="CN3722" s="20">
        <v>19584.36</v>
      </c>
      <c r="CO3722" s="20">
        <v>16207.07</v>
      </c>
      <c r="CP3722" s="20">
        <v>10498.59</v>
      </c>
      <c r="CQ3722" s="20">
        <v>4616.9589999999998</v>
      </c>
      <c r="CR3722" s="20">
        <v>8587.4670000000006</v>
      </c>
      <c r="CS3722" s="20">
        <v>16726.259999999998</v>
      </c>
      <c r="CT3722" s="20">
        <v>43913.16</v>
      </c>
      <c r="CU3722" s="20">
        <v>74473.63</v>
      </c>
      <c r="CV3722" s="20">
        <v>79553.3</v>
      </c>
      <c r="CW3722" s="20">
        <v>114293.8</v>
      </c>
      <c r="CX3722" s="20">
        <v>93663.77</v>
      </c>
      <c r="CY3722" s="20">
        <v>81869.62</v>
      </c>
      <c r="CZ3722" s="20">
        <v>82959.199999999997</v>
      </c>
      <c r="DA3722" s="20">
        <v>58592.22</v>
      </c>
      <c r="DB3722" s="20">
        <v>56663.71</v>
      </c>
      <c r="DC3722" s="20">
        <v>55258.48</v>
      </c>
      <c r="DD3722">
        <v>0</v>
      </c>
      <c r="DE3722">
        <v>0</v>
      </c>
      <c r="DF3722">
        <v>0</v>
      </c>
    </row>
    <row r="3723" spans="1:110" x14ac:dyDescent="0.25">
      <c r="A3723" s="16" t="str">
        <f t="shared" si="58"/>
        <v>Portfolio Adjusted_CPP_200 kW and above_All_SDGE_1-in-2_MONTHLY SYSTEM PEAK DAY_2029_6</v>
      </c>
      <c r="B3723" t="s">
        <v>195</v>
      </c>
      <c r="C3723" t="s">
        <v>121</v>
      </c>
      <c r="D3723" t="s">
        <v>122</v>
      </c>
      <c r="E3723" t="s">
        <v>7</v>
      </c>
      <c r="F3723" t="s">
        <v>125</v>
      </c>
      <c r="G3723" t="s">
        <v>111</v>
      </c>
      <c r="H3723" t="s">
        <v>20</v>
      </c>
      <c r="I3723">
        <v>2029</v>
      </c>
      <c r="J3723">
        <v>6</v>
      </c>
      <c r="K3723">
        <v>304</v>
      </c>
      <c r="L3723">
        <v>49376.76</v>
      </c>
      <c r="M3723">
        <v>48308.01</v>
      </c>
      <c r="N3723">
        <v>47745.120000000003</v>
      </c>
      <c r="O3723">
        <v>47742.41</v>
      </c>
      <c r="P3723">
        <v>48658.93</v>
      </c>
      <c r="Q3723">
        <v>51384.29</v>
      </c>
      <c r="R3723">
        <v>55102.21</v>
      </c>
      <c r="S3723">
        <v>57335.73</v>
      </c>
      <c r="T3723">
        <v>58876.49</v>
      </c>
      <c r="U3723">
        <v>60255.49</v>
      </c>
      <c r="V3723">
        <v>61540.67</v>
      </c>
      <c r="W3723">
        <v>62495</v>
      </c>
      <c r="X3723">
        <v>62941.91</v>
      </c>
      <c r="Y3723">
        <v>63114.69</v>
      </c>
      <c r="Z3723">
        <v>62606.35</v>
      </c>
      <c r="AA3723">
        <v>61079.98</v>
      </c>
      <c r="AB3723">
        <v>59434.73</v>
      </c>
      <c r="AC3723">
        <v>58008.04</v>
      </c>
      <c r="AD3723">
        <v>56077.69</v>
      </c>
      <c r="AE3723">
        <v>54938.66</v>
      </c>
      <c r="AF3723">
        <v>53553.97</v>
      </c>
      <c r="AG3723">
        <v>53637.919999999998</v>
      </c>
      <c r="AH3723">
        <v>52662.45</v>
      </c>
      <c r="AI3723">
        <v>51021.98</v>
      </c>
      <c r="AJ3723">
        <v>63.003050000000002</v>
      </c>
      <c r="AK3723">
        <v>62.29289</v>
      </c>
      <c r="AL3723">
        <v>60.956710000000001</v>
      </c>
      <c r="AM3723">
        <v>60.257809999999999</v>
      </c>
      <c r="AN3723">
        <v>60.656829999999999</v>
      </c>
      <c r="AO3723">
        <v>60.455840000000002</v>
      </c>
      <c r="AP3723">
        <v>60.364350000000002</v>
      </c>
      <c r="AQ3723">
        <v>61.644170000000003</v>
      </c>
      <c r="AR3723">
        <v>64.149420000000006</v>
      </c>
      <c r="AS3723">
        <v>67.194280000000006</v>
      </c>
      <c r="AT3723">
        <v>70.523690000000002</v>
      </c>
      <c r="AU3723">
        <v>73.858620000000002</v>
      </c>
      <c r="AV3723">
        <v>75.284729999999996</v>
      </c>
      <c r="AW3723">
        <v>76.630570000000006</v>
      </c>
      <c r="AX3723">
        <v>77.34357</v>
      </c>
      <c r="AY3723">
        <v>77.036190000000005</v>
      </c>
      <c r="AZ3723">
        <v>76.170779999999993</v>
      </c>
      <c r="BA3723">
        <v>74.340260000000001</v>
      </c>
      <c r="BB3723">
        <v>72.987430000000003</v>
      </c>
      <c r="BC3723">
        <v>70.804839999999999</v>
      </c>
      <c r="BD3723">
        <v>68.030910000000006</v>
      </c>
      <c r="BE3723">
        <v>65.823759999999993</v>
      </c>
      <c r="BF3723">
        <v>64.482590000000002</v>
      </c>
      <c r="BG3723">
        <v>63.633679999999998</v>
      </c>
      <c r="BH3723">
        <v>68.112020000000001</v>
      </c>
      <c r="BI3723">
        <v>19.456910000000001</v>
      </c>
      <c r="BJ3723">
        <v>187.22829999999999</v>
      </c>
      <c r="BK3723">
        <v>282.33789999999999</v>
      </c>
      <c r="BL3723">
        <v>291.25549999999998</v>
      </c>
      <c r="BM3723">
        <v>464.82850000000002</v>
      </c>
      <c r="BN3723">
        <v>311.80489999999998</v>
      </c>
      <c r="BO3723">
        <v>179.0889</v>
      </c>
      <c r="BP3723">
        <v>-487.83269999999999</v>
      </c>
      <c r="BQ3723">
        <v>-656.46870000000001</v>
      </c>
      <c r="BR3723">
        <v>-680.13840000000005</v>
      </c>
      <c r="BS3723">
        <v>-524.2808</v>
      </c>
      <c r="BT3723">
        <v>-130.99440000000001</v>
      </c>
      <c r="BU3723">
        <v>543.37689999999998</v>
      </c>
      <c r="BV3723">
        <v>1637.431</v>
      </c>
      <c r="BW3723">
        <v>1041.673</v>
      </c>
      <c r="BX3723">
        <v>788.71119999999996</v>
      </c>
      <c r="BY3723">
        <v>797.14649999999995</v>
      </c>
      <c r="BZ3723">
        <v>590.35469999999998</v>
      </c>
      <c r="CA3723">
        <v>191.99600000000001</v>
      </c>
      <c r="CB3723">
        <v>-51.68535</v>
      </c>
      <c r="CC3723">
        <v>-222.03559999999999</v>
      </c>
      <c r="CD3723">
        <v>-337.5095</v>
      </c>
      <c r="CE3723">
        <v>-6.2537710000000004</v>
      </c>
      <c r="CF3723" s="20">
        <v>27041.72</v>
      </c>
      <c r="CG3723" s="20">
        <v>30971.919999999998</v>
      </c>
      <c r="CH3723" s="20">
        <v>27247.63</v>
      </c>
      <c r="CI3723" s="20">
        <v>26162.33</v>
      </c>
      <c r="CJ3723" s="20">
        <v>21958.16</v>
      </c>
      <c r="CK3723" s="20">
        <v>17676.97</v>
      </c>
      <c r="CL3723" s="20">
        <v>19513.3</v>
      </c>
      <c r="CM3723" s="20">
        <v>18768.37</v>
      </c>
      <c r="CN3723" s="20">
        <v>12771.92</v>
      </c>
      <c r="CO3723" s="20">
        <v>10405.06</v>
      </c>
      <c r="CP3723" s="20">
        <v>6573.3040000000001</v>
      </c>
      <c r="CQ3723" s="20">
        <v>2835.3969999999999</v>
      </c>
      <c r="CR3723" s="20">
        <v>5216.63</v>
      </c>
      <c r="CS3723" s="20">
        <v>10145.43</v>
      </c>
      <c r="CT3723" s="20">
        <v>26757.15</v>
      </c>
      <c r="CU3723" s="20">
        <v>45201.32</v>
      </c>
      <c r="CV3723" s="20">
        <v>49076.59</v>
      </c>
      <c r="CW3723" s="20">
        <v>71875.58</v>
      </c>
      <c r="CX3723" s="20">
        <v>60697.38</v>
      </c>
      <c r="CY3723" s="20">
        <v>55179.98</v>
      </c>
      <c r="CZ3723" s="20">
        <v>57510.8</v>
      </c>
      <c r="DA3723" s="20">
        <v>41389.589999999997</v>
      </c>
      <c r="DB3723" s="20">
        <v>40708.65</v>
      </c>
      <c r="DC3723" s="20">
        <v>40043.129999999997</v>
      </c>
      <c r="DD3723">
        <v>0</v>
      </c>
      <c r="DE3723">
        <v>0</v>
      </c>
      <c r="DF3723">
        <v>0</v>
      </c>
    </row>
    <row r="3724" spans="1:110" x14ac:dyDescent="0.25">
      <c r="A3724" s="16" t="str">
        <f t="shared" si="58"/>
        <v>Portfolio Adjusted_CPP_200 kW and above_All_SDGE_1-in-2_MONTHLY SYSTEM PEAK DAY_2031_9</v>
      </c>
      <c r="B3724" t="s">
        <v>195</v>
      </c>
      <c r="C3724" t="s">
        <v>121</v>
      </c>
      <c r="D3724" t="s">
        <v>122</v>
      </c>
      <c r="E3724" t="s">
        <v>7</v>
      </c>
      <c r="F3724" t="s">
        <v>125</v>
      </c>
      <c r="G3724" t="s">
        <v>111</v>
      </c>
      <c r="H3724" t="s">
        <v>20</v>
      </c>
      <c r="I3724">
        <v>2031</v>
      </c>
      <c r="J3724">
        <v>9</v>
      </c>
      <c r="K3724">
        <v>269</v>
      </c>
      <c r="L3724">
        <v>47195.82</v>
      </c>
      <c r="M3724">
        <v>46064.81</v>
      </c>
      <c r="N3724">
        <v>45415.360000000001</v>
      </c>
      <c r="O3724">
        <v>45258.45</v>
      </c>
      <c r="P3724">
        <v>46280.29</v>
      </c>
      <c r="Q3724">
        <v>49261.04</v>
      </c>
      <c r="R3724">
        <v>53807.77</v>
      </c>
      <c r="S3724">
        <v>56460.22</v>
      </c>
      <c r="T3724">
        <v>58060.49</v>
      </c>
      <c r="U3724">
        <v>59813.21</v>
      </c>
      <c r="V3724">
        <v>61974.31</v>
      </c>
      <c r="W3724">
        <v>63683.8</v>
      </c>
      <c r="X3724">
        <v>64649.06</v>
      </c>
      <c r="Y3724">
        <v>65108.53</v>
      </c>
      <c r="Z3724">
        <v>64595.25</v>
      </c>
      <c r="AA3724">
        <v>63346.55</v>
      </c>
      <c r="AB3724">
        <v>61169.760000000002</v>
      </c>
      <c r="AC3724">
        <v>59037.37</v>
      </c>
      <c r="AD3724">
        <v>56360</v>
      </c>
      <c r="AE3724">
        <v>54271.4</v>
      </c>
      <c r="AF3724">
        <v>51918.54</v>
      </c>
      <c r="AG3724">
        <v>51624.78</v>
      </c>
      <c r="AH3724">
        <v>50473.57</v>
      </c>
      <c r="AI3724">
        <v>48793.43</v>
      </c>
      <c r="AJ3724">
        <v>73.088899999999995</v>
      </c>
      <c r="AK3724">
        <v>72.616630000000001</v>
      </c>
      <c r="AL3724">
        <v>71.9786</v>
      </c>
      <c r="AM3724">
        <v>72.288089999999997</v>
      </c>
      <c r="AN3724">
        <v>72.079409999999996</v>
      </c>
      <c r="AO3724">
        <v>72.306849999999997</v>
      </c>
      <c r="AP3724">
        <v>71.963880000000003</v>
      </c>
      <c r="AQ3724">
        <v>72.119529999999997</v>
      </c>
      <c r="AR3724">
        <v>77.697370000000006</v>
      </c>
      <c r="AS3724">
        <v>84.338719999999995</v>
      </c>
      <c r="AT3724">
        <v>90.259240000000005</v>
      </c>
      <c r="AU3724">
        <v>95.286959999999993</v>
      </c>
      <c r="AV3724">
        <v>96.355810000000005</v>
      </c>
      <c r="AW3724">
        <v>95.524879999999996</v>
      </c>
      <c r="AX3724">
        <v>95.983620000000002</v>
      </c>
      <c r="AY3724">
        <v>96.00864</v>
      </c>
      <c r="AZ3724">
        <v>94.832480000000004</v>
      </c>
      <c r="BA3724">
        <v>94.639849999999996</v>
      </c>
      <c r="BB3724">
        <v>91.494309999999999</v>
      </c>
      <c r="BC3724">
        <v>86.812640000000002</v>
      </c>
      <c r="BD3724">
        <v>81.923360000000002</v>
      </c>
      <c r="BE3724">
        <v>79.766350000000003</v>
      </c>
      <c r="BF3724">
        <v>78.08811</v>
      </c>
      <c r="BG3724">
        <v>76.716030000000003</v>
      </c>
      <c r="BH3724">
        <v>65.103560000000002</v>
      </c>
      <c r="BI3724">
        <v>18.553419999999999</v>
      </c>
      <c r="BJ3724">
        <v>178.09229999999999</v>
      </c>
      <c r="BK3724">
        <v>267.64830000000001</v>
      </c>
      <c r="BL3724">
        <v>277.01780000000002</v>
      </c>
      <c r="BM3724">
        <v>445.62139999999999</v>
      </c>
      <c r="BN3724">
        <v>304.48</v>
      </c>
      <c r="BO3724">
        <v>176.35419999999999</v>
      </c>
      <c r="BP3724">
        <v>-481.07159999999999</v>
      </c>
      <c r="BQ3724">
        <v>-651.65009999999995</v>
      </c>
      <c r="BR3724">
        <v>-684.93079999999998</v>
      </c>
      <c r="BS3724">
        <v>-534.25390000000004</v>
      </c>
      <c r="BT3724">
        <v>-134.54730000000001</v>
      </c>
      <c r="BU3724">
        <v>560.54250000000002</v>
      </c>
      <c r="BV3724">
        <v>1689.4490000000001</v>
      </c>
      <c r="BW3724">
        <v>1080.328</v>
      </c>
      <c r="BX3724">
        <v>811.73540000000003</v>
      </c>
      <c r="BY3724">
        <v>811.29160000000002</v>
      </c>
      <c r="BZ3724">
        <v>593.32669999999996</v>
      </c>
      <c r="CA3724">
        <v>189.66419999999999</v>
      </c>
      <c r="CB3724">
        <v>-50.10698</v>
      </c>
      <c r="CC3724">
        <v>-213.7022</v>
      </c>
      <c r="CD3724">
        <v>-323.48110000000003</v>
      </c>
      <c r="CE3724">
        <v>-5.9806179999999998</v>
      </c>
      <c r="CF3724" s="20">
        <v>24705.65</v>
      </c>
      <c r="CG3724" s="20">
        <v>28162.32</v>
      </c>
      <c r="CH3724" s="20">
        <v>24653.38</v>
      </c>
      <c r="CI3724" s="20">
        <v>23510.78</v>
      </c>
      <c r="CJ3724" s="20">
        <v>19863.830000000002</v>
      </c>
      <c r="CK3724" s="20">
        <v>16246.3</v>
      </c>
      <c r="CL3724" s="20">
        <v>18607.27</v>
      </c>
      <c r="CM3724" s="20">
        <v>18199.560000000001</v>
      </c>
      <c r="CN3724" s="20">
        <v>12420.35</v>
      </c>
      <c r="CO3724" s="20">
        <v>10252.870000000001</v>
      </c>
      <c r="CP3724" s="20">
        <v>6666.2659999999996</v>
      </c>
      <c r="CQ3724" s="20">
        <v>2944.2950000000001</v>
      </c>
      <c r="CR3724" s="20">
        <v>5503.4459999999999</v>
      </c>
      <c r="CS3724" s="20">
        <v>10796.56</v>
      </c>
      <c r="CT3724" s="20">
        <v>28484.21</v>
      </c>
      <c r="CU3724" s="20">
        <v>48618.23</v>
      </c>
      <c r="CV3724" s="20">
        <v>51983.71</v>
      </c>
      <c r="CW3724" s="20">
        <v>74449.02</v>
      </c>
      <c r="CX3724" s="20">
        <v>61310.05</v>
      </c>
      <c r="CY3724" s="20">
        <v>53847.74</v>
      </c>
      <c r="CZ3724" s="20">
        <v>54051.89</v>
      </c>
      <c r="DA3724" s="20">
        <v>38341.019999999997</v>
      </c>
      <c r="DB3724" s="20">
        <v>37394.92</v>
      </c>
      <c r="DC3724" s="20">
        <v>36621.5</v>
      </c>
      <c r="DD3724">
        <v>0</v>
      </c>
      <c r="DE3724">
        <v>0</v>
      </c>
      <c r="DF3724">
        <v>0</v>
      </c>
    </row>
    <row r="3725" spans="1:110" x14ac:dyDescent="0.25">
      <c r="A3725" s="16" t="str">
        <f t="shared" si="58"/>
        <v>Portfolio Adjusted_CPP_200 kW and above_All_SDGE_1-in-2_MONTHLY SYSTEM PEAK DAY_2026_3</v>
      </c>
      <c r="B3725" t="s">
        <v>195</v>
      </c>
      <c r="C3725" t="s">
        <v>121</v>
      </c>
      <c r="D3725" t="s">
        <v>122</v>
      </c>
      <c r="E3725" t="s">
        <v>7</v>
      </c>
      <c r="F3725" t="s">
        <v>125</v>
      </c>
      <c r="G3725" t="s">
        <v>111</v>
      </c>
      <c r="H3725" t="s">
        <v>20</v>
      </c>
      <c r="I3725">
        <v>2026</v>
      </c>
      <c r="J3725">
        <v>3</v>
      </c>
      <c r="K3725">
        <v>352</v>
      </c>
      <c r="L3725">
        <v>52854.38</v>
      </c>
      <c r="M3725">
        <v>51768.94</v>
      </c>
      <c r="N3725">
        <v>51201.18</v>
      </c>
      <c r="O3725">
        <v>51236.83</v>
      </c>
      <c r="P3725">
        <v>52801.66</v>
      </c>
      <c r="Q3725">
        <v>56511.839999999997</v>
      </c>
      <c r="R3725">
        <v>61932.78</v>
      </c>
      <c r="S3725">
        <v>64783.45</v>
      </c>
      <c r="T3725">
        <v>65614.31</v>
      </c>
      <c r="U3725">
        <v>66019.98</v>
      </c>
      <c r="V3725">
        <v>67051.88</v>
      </c>
      <c r="W3725">
        <v>67264.36</v>
      </c>
      <c r="X3725">
        <v>67504.259999999995</v>
      </c>
      <c r="Y3725">
        <v>67201.72</v>
      </c>
      <c r="Z3725">
        <v>66216.19</v>
      </c>
      <c r="AA3725">
        <v>65033.07</v>
      </c>
      <c r="AB3725">
        <v>63376.13</v>
      </c>
      <c r="AC3725">
        <v>62507.95</v>
      </c>
      <c r="AD3725">
        <v>61172.82</v>
      </c>
      <c r="AE3725">
        <v>60060.02</v>
      </c>
      <c r="AF3725">
        <v>58417.5</v>
      </c>
      <c r="AG3725">
        <v>57751.07</v>
      </c>
      <c r="AH3725">
        <v>56216.52</v>
      </c>
      <c r="AI3725">
        <v>54460.78</v>
      </c>
      <c r="AJ3725">
        <v>48.316699999999997</v>
      </c>
      <c r="AK3725">
        <v>48.070430000000002</v>
      </c>
      <c r="AL3725">
        <v>47.052439999999997</v>
      </c>
      <c r="AM3725">
        <v>45.853720000000003</v>
      </c>
      <c r="AN3725">
        <v>45.824069999999999</v>
      </c>
      <c r="AO3725">
        <v>45.420870000000001</v>
      </c>
      <c r="AP3725">
        <v>45.099029999999999</v>
      </c>
      <c r="AQ3725">
        <v>45.487609999999997</v>
      </c>
      <c r="AR3725">
        <v>48.143030000000003</v>
      </c>
      <c r="AS3725">
        <v>53.164200000000001</v>
      </c>
      <c r="AT3725">
        <v>57.210799999999999</v>
      </c>
      <c r="AU3725">
        <v>59.648769999999999</v>
      </c>
      <c r="AV3725">
        <v>61.4664</v>
      </c>
      <c r="AW3725">
        <v>61.894959999999998</v>
      </c>
      <c r="AX3725">
        <v>62.07002</v>
      </c>
      <c r="AY3725">
        <v>61.785049999999998</v>
      </c>
      <c r="AZ3725">
        <v>61.37124</v>
      </c>
      <c r="BA3725">
        <v>60.864510000000003</v>
      </c>
      <c r="BB3725">
        <v>58.951999999999998</v>
      </c>
      <c r="BC3725">
        <v>57.151609999999998</v>
      </c>
      <c r="BD3725">
        <v>56.28848</v>
      </c>
      <c r="BE3725">
        <v>55.018940000000001</v>
      </c>
      <c r="BF3725">
        <v>53.3752</v>
      </c>
      <c r="BG3725">
        <v>52.590769999999999</v>
      </c>
      <c r="BH3725">
        <v>72.909170000000003</v>
      </c>
      <c r="BI3725">
        <v>20.850860000000001</v>
      </c>
      <c r="BJ3725">
        <v>200.7809</v>
      </c>
      <c r="BK3725">
        <v>303.00310000000002</v>
      </c>
      <c r="BL3725">
        <v>316.05250000000001</v>
      </c>
      <c r="BM3725">
        <v>511.21300000000002</v>
      </c>
      <c r="BN3725">
        <v>350.45670000000001</v>
      </c>
      <c r="BO3725">
        <v>202.352</v>
      </c>
      <c r="BP3725">
        <v>-543.66030000000001</v>
      </c>
      <c r="BQ3725">
        <v>-719.27139999999997</v>
      </c>
      <c r="BR3725">
        <v>-741.04740000000004</v>
      </c>
      <c r="BS3725">
        <v>-564.29179999999997</v>
      </c>
      <c r="BT3725">
        <v>-140.4896</v>
      </c>
      <c r="BU3725">
        <v>578.56349999999998</v>
      </c>
      <c r="BV3725">
        <v>1731.8440000000001</v>
      </c>
      <c r="BW3725">
        <v>1109.0899999999999</v>
      </c>
      <c r="BX3725">
        <v>841.01440000000002</v>
      </c>
      <c r="BY3725">
        <v>858.98440000000005</v>
      </c>
      <c r="BZ3725">
        <v>643.99339999999995</v>
      </c>
      <c r="CA3725">
        <v>209.8938</v>
      </c>
      <c r="CB3725">
        <v>-56.379170000000002</v>
      </c>
      <c r="CC3725">
        <v>-239.06219999999999</v>
      </c>
      <c r="CD3725">
        <v>-360.28719999999998</v>
      </c>
      <c r="CE3725">
        <v>-6.6752649999999996</v>
      </c>
      <c r="CF3725" s="20">
        <v>30984.97</v>
      </c>
      <c r="CG3725" s="20">
        <v>35568.730000000003</v>
      </c>
      <c r="CH3725" s="20">
        <v>31335.08</v>
      </c>
      <c r="CI3725" s="20">
        <v>30132.29</v>
      </c>
      <c r="CJ3725" s="20">
        <v>25856.28</v>
      </c>
      <c r="CK3725" s="20">
        <v>21380.9</v>
      </c>
      <c r="CL3725" s="20">
        <v>24650.95</v>
      </c>
      <c r="CM3725" s="20">
        <v>23960.95</v>
      </c>
      <c r="CN3725" s="20">
        <v>15862.43</v>
      </c>
      <c r="CO3725" s="20">
        <v>12491.14</v>
      </c>
      <c r="CP3725" s="20">
        <v>7803.3509999999997</v>
      </c>
      <c r="CQ3725" s="20">
        <v>3284.683</v>
      </c>
      <c r="CR3725" s="20">
        <v>6000.2950000000001</v>
      </c>
      <c r="CS3725" s="20">
        <v>11501.92</v>
      </c>
      <c r="CT3725" s="20">
        <v>29931.7</v>
      </c>
      <c r="CU3725" s="20">
        <v>51241.5</v>
      </c>
      <c r="CV3725" s="20">
        <v>55801.4</v>
      </c>
      <c r="CW3725" s="20">
        <v>83459.45</v>
      </c>
      <c r="CX3725" s="20">
        <v>72228.179999999993</v>
      </c>
      <c r="CY3725" s="20">
        <v>65947.199999999997</v>
      </c>
      <c r="CZ3725" s="20">
        <v>68430.850000000006</v>
      </c>
      <c r="DA3725" s="20">
        <v>47980.79</v>
      </c>
      <c r="DB3725" s="20">
        <v>46388.72</v>
      </c>
      <c r="DC3725" s="20">
        <v>45622.71</v>
      </c>
      <c r="DD3725">
        <v>0</v>
      </c>
      <c r="DE3725">
        <v>0</v>
      </c>
      <c r="DF3725">
        <v>0</v>
      </c>
    </row>
    <row r="3726" spans="1:110" x14ac:dyDescent="0.25">
      <c r="A3726" s="16" t="str">
        <f t="shared" si="58"/>
        <v>Portfolio Adjusted_CPP_200 kW and above_All_SDGE_1-in-2_MONTHLY SYSTEM PEAK DAY_2029_9</v>
      </c>
      <c r="B3726" t="s">
        <v>195</v>
      </c>
      <c r="C3726" t="s">
        <v>121</v>
      </c>
      <c r="D3726" t="s">
        <v>122</v>
      </c>
      <c r="E3726" t="s">
        <v>7</v>
      </c>
      <c r="F3726" t="s">
        <v>125</v>
      </c>
      <c r="G3726" t="s">
        <v>111</v>
      </c>
      <c r="H3726" t="s">
        <v>20</v>
      </c>
      <c r="I3726">
        <v>2029</v>
      </c>
      <c r="J3726">
        <v>9</v>
      </c>
      <c r="K3726">
        <v>304</v>
      </c>
      <c r="L3726">
        <v>53336.55</v>
      </c>
      <c r="M3726">
        <v>52058.37</v>
      </c>
      <c r="N3726">
        <v>51324.42</v>
      </c>
      <c r="O3726">
        <v>51147.1</v>
      </c>
      <c r="P3726">
        <v>52301.89</v>
      </c>
      <c r="Q3726">
        <v>55670.47</v>
      </c>
      <c r="R3726">
        <v>60808.79</v>
      </c>
      <c r="S3726">
        <v>63806.34</v>
      </c>
      <c r="T3726">
        <v>65614.84</v>
      </c>
      <c r="U3726">
        <v>67595.59</v>
      </c>
      <c r="V3726">
        <v>70037.88</v>
      </c>
      <c r="W3726">
        <v>71969.8</v>
      </c>
      <c r="X3726">
        <v>73060.649999999994</v>
      </c>
      <c r="Y3726">
        <v>73579.899999999994</v>
      </c>
      <c r="Z3726">
        <v>72999.839999999997</v>
      </c>
      <c r="AA3726">
        <v>71588.66</v>
      </c>
      <c r="AB3726">
        <v>69128.66</v>
      </c>
      <c r="AC3726">
        <v>66718.8</v>
      </c>
      <c r="AD3726">
        <v>63693.09</v>
      </c>
      <c r="AE3726">
        <v>61332.73</v>
      </c>
      <c r="AF3726">
        <v>58673.74</v>
      </c>
      <c r="AG3726">
        <v>58341.760000000002</v>
      </c>
      <c r="AH3726">
        <v>57040.76</v>
      </c>
      <c r="AI3726">
        <v>55142.02</v>
      </c>
      <c r="AJ3726">
        <v>73.088899999999995</v>
      </c>
      <c r="AK3726">
        <v>72.616630000000001</v>
      </c>
      <c r="AL3726">
        <v>71.9786</v>
      </c>
      <c r="AM3726">
        <v>72.288089999999997</v>
      </c>
      <c r="AN3726">
        <v>72.079409999999996</v>
      </c>
      <c r="AO3726">
        <v>72.306849999999997</v>
      </c>
      <c r="AP3726">
        <v>71.963880000000003</v>
      </c>
      <c r="AQ3726">
        <v>72.119529999999997</v>
      </c>
      <c r="AR3726">
        <v>77.697370000000006</v>
      </c>
      <c r="AS3726">
        <v>84.338719999999995</v>
      </c>
      <c r="AT3726">
        <v>90.259240000000005</v>
      </c>
      <c r="AU3726">
        <v>95.286959999999993</v>
      </c>
      <c r="AV3726">
        <v>96.355810000000005</v>
      </c>
      <c r="AW3726">
        <v>95.524879999999996</v>
      </c>
      <c r="AX3726">
        <v>95.983620000000002</v>
      </c>
      <c r="AY3726">
        <v>96.00864</v>
      </c>
      <c r="AZ3726">
        <v>94.832480000000004</v>
      </c>
      <c r="BA3726">
        <v>94.639849999999996</v>
      </c>
      <c r="BB3726">
        <v>91.494309999999999</v>
      </c>
      <c r="BC3726">
        <v>86.812640000000002</v>
      </c>
      <c r="BD3726">
        <v>81.923360000000002</v>
      </c>
      <c r="BE3726">
        <v>79.766350000000003</v>
      </c>
      <c r="BF3726">
        <v>78.08811</v>
      </c>
      <c r="BG3726">
        <v>76.716030000000003</v>
      </c>
      <c r="BH3726">
        <v>73.574290000000005</v>
      </c>
      <c r="BI3726">
        <v>20.96744</v>
      </c>
      <c r="BJ3726">
        <v>201.26419999999999</v>
      </c>
      <c r="BK3726">
        <v>302.47239999999999</v>
      </c>
      <c r="BL3726">
        <v>313.06099999999998</v>
      </c>
      <c r="BM3726">
        <v>503.6019</v>
      </c>
      <c r="BN3726">
        <v>344.09640000000002</v>
      </c>
      <c r="BO3726">
        <v>199.3</v>
      </c>
      <c r="BP3726">
        <v>-543.66459999999995</v>
      </c>
      <c r="BQ3726">
        <v>-736.43730000000005</v>
      </c>
      <c r="BR3726">
        <v>-774.04830000000004</v>
      </c>
      <c r="BS3726">
        <v>-603.76649999999995</v>
      </c>
      <c r="BT3726">
        <v>-152.05350000000001</v>
      </c>
      <c r="BU3726">
        <v>633.47559999999999</v>
      </c>
      <c r="BV3726">
        <v>1909.2660000000001</v>
      </c>
      <c r="BW3726">
        <v>1220.8910000000001</v>
      </c>
      <c r="BX3726">
        <v>917.35159999999996</v>
      </c>
      <c r="BY3726">
        <v>916.84990000000005</v>
      </c>
      <c r="BZ3726">
        <v>670.52539999999999</v>
      </c>
      <c r="CA3726">
        <v>214.3416</v>
      </c>
      <c r="CB3726">
        <v>-56.626469999999998</v>
      </c>
      <c r="CC3726">
        <v>-241.50729999999999</v>
      </c>
      <c r="CD3726">
        <v>-365.56970000000001</v>
      </c>
      <c r="CE3726">
        <v>-6.7587650000000004</v>
      </c>
      <c r="CF3726" s="20">
        <v>31552.880000000001</v>
      </c>
      <c r="CG3726" s="20">
        <v>35967.57</v>
      </c>
      <c r="CH3726" s="20">
        <v>31486.11</v>
      </c>
      <c r="CI3726" s="20">
        <v>30026.84</v>
      </c>
      <c r="CJ3726" s="20">
        <v>25369.13</v>
      </c>
      <c r="CK3726" s="20">
        <v>20748.990000000002</v>
      </c>
      <c r="CL3726" s="20">
        <v>23764.31</v>
      </c>
      <c r="CM3726" s="20">
        <v>23243.61</v>
      </c>
      <c r="CN3726" s="20">
        <v>15862.68</v>
      </c>
      <c r="CO3726" s="20">
        <v>13094.48</v>
      </c>
      <c r="CP3726" s="20">
        <v>8513.8359999999993</v>
      </c>
      <c r="CQ3726" s="20">
        <v>3760.3130000000001</v>
      </c>
      <c r="CR3726" s="20">
        <v>7028.7380000000003</v>
      </c>
      <c r="CS3726" s="20">
        <v>13788.84</v>
      </c>
      <c r="CT3726" s="20">
        <v>36378.67</v>
      </c>
      <c r="CU3726" s="20">
        <v>62092.88</v>
      </c>
      <c r="CV3726" s="20">
        <v>66391.11</v>
      </c>
      <c r="CW3726" s="20">
        <v>95082.71</v>
      </c>
      <c r="CX3726" s="20">
        <v>78302.259999999995</v>
      </c>
      <c r="CY3726" s="20">
        <v>68771.75</v>
      </c>
      <c r="CZ3726" s="20">
        <v>69032.5</v>
      </c>
      <c r="DA3726" s="20">
        <v>48967.32</v>
      </c>
      <c r="DB3726" s="20">
        <v>47758.99</v>
      </c>
      <c r="DC3726" s="20">
        <v>46771.22</v>
      </c>
      <c r="DD3726">
        <v>0</v>
      </c>
      <c r="DE3726">
        <v>0</v>
      </c>
      <c r="DF3726">
        <v>0</v>
      </c>
    </row>
    <row r="3727" spans="1:110" x14ac:dyDescent="0.25">
      <c r="A3727" s="16" t="str">
        <f t="shared" si="58"/>
        <v>Portfolio Adjusted_CPP_200 kW and above_All_SDGE_1-in-2_MONTHLY SYSTEM PEAK DAY_2027_8</v>
      </c>
      <c r="B3727" t="s">
        <v>195</v>
      </c>
      <c r="C3727" t="s">
        <v>121</v>
      </c>
      <c r="D3727" t="s">
        <v>122</v>
      </c>
      <c r="E3727" t="s">
        <v>7</v>
      </c>
      <c r="F3727" t="s">
        <v>125</v>
      </c>
      <c r="G3727" t="s">
        <v>111</v>
      </c>
      <c r="H3727" t="s">
        <v>20</v>
      </c>
      <c r="I3727">
        <v>2027</v>
      </c>
      <c r="J3727">
        <v>8</v>
      </c>
      <c r="K3727">
        <v>335</v>
      </c>
      <c r="L3727">
        <v>59796.49</v>
      </c>
      <c r="M3727">
        <v>58312.67</v>
      </c>
      <c r="N3727">
        <v>57628.83</v>
      </c>
      <c r="O3727">
        <v>57641.38</v>
      </c>
      <c r="P3727">
        <v>59175.77</v>
      </c>
      <c r="Q3727">
        <v>63410.7</v>
      </c>
      <c r="R3727">
        <v>69029.87</v>
      </c>
      <c r="S3727">
        <v>71936.87</v>
      </c>
      <c r="T3727">
        <v>73766.149999999994</v>
      </c>
      <c r="U3727">
        <v>75396.350000000006</v>
      </c>
      <c r="V3727">
        <v>77343.06</v>
      </c>
      <c r="W3727">
        <v>78657.05</v>
      </c>
      <c r="X3727">
        <v>79646.28</v>
      </c>
      <c r="Y3727">
        <v>80156.55</v>
      </c>
      <c r="Z3727">
        <v>79501.33</v>
      </c>
      <c r="AA3727">
        <v>77947.13</v>
      </c>
      <c r="AB3727">
        <v>75417.850000000006</v>
      </c>
      <c r="AC3727">
        <v>73224.639999999999</v>
      </c>
      <c r="AD3727">
        <v>70051.59</v>
      </c>
      <c r="AE3727">
        <v>67639.539999999994</v>
      </c>
      <c r="AF3727">
        <v>65220.41</v>
      </c>
      <c r="AG3727">
        <v>65118.33</v>
      </c>
      <c r="AH3727">
        <v>63548.04</v>
      </c>
      <c r="AI3727">
        <v>61522.96</v>
      </c>
      <c r="AJ3727">
        <v>72.071029999999993</v>
      </c>
      <c r="AK3727">
        <v>71.685040000000001</v>
      </c>
      <c r="AL3727">
        <v>71.142589999999998</v>
      </c>
      <c r="AM3727">
        <v>70.813609999999997</v>
      </c>
      <c r="AN3727">
        <v>70.60266</v>
      </c>
      <c r="AO3727">
        <v>70.227260000000001</v>
      </c>
      <c r="AP3727">
        <v>69.762339999999995</v>
      </c>
      <c r="AQ3727">
        <v>71.320710000000005</v>
      </c>
      <c r="AR3727">
        <v>74.171610000000001</v>
      </c>
      <c r="AS3727">
        <v>78.969700000000003</v>
      </c>
      <c r="AT3727">
        <v>83.529640000000001</v>
      </c>
      <c r="AU3727">
        <v>87.085570000000004</v>
      </c>
      <c r="AV3727">
        <v>88.983080000000001</v>
      </c>
      <c r="AW3727">
        <v>88.484809999999996</v>
      </c>
      <c r="AX3727">
        <v>87.413749999999993</v>
      </c>
      <c r="AY3727">
        <v>86.481080000000006</v>
      </c>
      <c r="AZ3727">
        <v>86.11533</v>
      </c>
      <c r="BA3727">
        <v>84.86027</v>
      </c>
      <c r="BB3727">
        <v>82.824979999999996</v>
      </c>
      <c r="BC3727">
        <v>80.874719999999996</v>
      </c>
      <c r="BD3727">
        <v>78.049180000000007</v>
      </c>
      <c r="BE3727">
        <v>76.355829999999997</v>
      </c>
      <c r="BF3727">
        <v>74.977019999999996</v>
      </c>
      <c r="BG3727">
        <v>73.348929999999996</v>
      </c>
      <c r="BH3727">
        <v>82.485370000000003</v>
      </c>
      <c r="BI3727">
        <v>23.486470000000001</v>
      </c>
      <c r="BJ3727">
        <v>225.9863</v>
      </c>
      <c r="BK3727">
        <v>340.87819999999999</v>
      </c>
      <c r="BL3727">
        <v>354.20569999999998</v>
      </c>
      <c r="BM3727">
        <v>573.62099999999998</v>
      </c>
      <c r="BN3727">
        <v>390.61680000000001</v>
      </c>
      <c r="BO3727">
        <v>224.69579999999999</v>
      </c>
      <c r="BP3727">
        <v>-611.20389999999998</v>
      </c>
      <c r="BQ3727">
        <v>-821.42460000000005</v>
      </c>
      <c r="BR3727">
        <v>-854.78409999999997</v>
      </c>
      <c r="BS3727">
        <v>-659.86689999999999</v>
      </c>
      <c r="BT3727">
        <v>-165.7595</v>
      </c>
      <c r="BU3727">
        <v>690.09630000000004</v>
      </c>
      <c r="BV3727">
        <v>2079.3090000000002</v>
      </c>
      <c r="BW3727">
        <v>1329.33</v>
      </c>
      <c r="BX3727">
        <v>1000.811</v>
      </c>
      <c r="BY3727">
        <v>1006.253</v>
      </c>
      <c r="BZ3727">
        <v>737.46420000000001</v>
      </c>
      <c r="CA3727">
        <v>236.38229999999999</v>
      </c>
      <c r="CB3727">
        <v>-62.944719999999997</v>
      </c>
      <c r="CC3727">
        <v>-269.5591</v>
      </c>
      <c r="CD3727">
        <v>-407.27429999999998</v>
      </c>
      <c r="CE3727">
        <v>-7.5408770000000001</v>
      </c>
      <c r="CF3727" s="20">
        <v>39658.89</v>
      </c>
      <c r="CG3727" s="20">
        <v>45129.01</v>
      </c>
      <c r="CH3727" s="20">
        <v>39696.339999999997</v>
      </c>
      <c r="CI3727" s="20">
        <v>38136.11</v>
      </c>
      <c r="CJ3727" s="20">
        <v>32475.71</v>
      </c>
      <c r="CK3727" s="20">
        <v>26919.83</v>
      </c>
      <c r="CL3727" s="20">
        <v>30624.33</v>
      </c>
      <c r="CM3727" s="20">
        <v>29544.65</v>
      </c>
      <c r="CN3727" s="20">
        <v>20048.72</v>
      </c>
      <c r="CO3727" s="20">
        <v>16291.16</v>
      </c>
      <c r="CP3727" s="20">
        <v>10382.5</v>
      </c>
      <c r="CQ3727" s="20">
        <v>4491.576</v>
      </c>
      <c r="CR3727" s="20">
        <v>8352.9779999999992</v>
      </c>
      <c r="CS3727" s="20">
        <v>16363.93</v>
      </c>
      <c r="CT3727" s="20">
        <v>43147.12</v>
      </c>
      <c r="CU3727" s="20">
        <v>73612.820000000007</v>
      </c>
      <c r="CV3727" s="20">
        <v>79020.91</v>
      </c>
      <c r="CW3727" s="20">
        <v>114530.1</v>
      </c>
      <c r="CX3727" s="20">
        <v>94716.51</v>
      </c>
      <c r="CY3727" s="20">
        <v>83642.45</v>
      </c>
      <c r="CZ3727" s="20">
        <v>85296.88</v>
      </c>
      <c r="DA3727" s="20">
        <v>61003.37</v>
      </c>
      <c r="DB3727" s="20">
        <v>59277.35</v>
      </c>
      <c r="DC3727" s="20">
        <v>58222.080000000002</v>
      </c>
      <c r="DD3727">
        <v>0</v>
      </c>
      <c r="DE3727">
        <v>0</v>
      </c>
      <c r="DF3727">
        <v>0</v>
      </c>
    </row>
    <row r="3728" spans="1:110" x14ac:dyDescent="0.25">
      <c r="A3728" s="16" t="str">
        <f t="shared" si="58"/>
        <v>Program Specific_CPP_200 kW and above_All_SDGE_1-in-2_MONTHLY SYSTEM PEAK DAY_2030_6</v>
      </c>
      <c r="B3728" t="s">
        <v>196</v>
      </c>
      <c r="C3728" t="s">
        <v>121</v>
      </c>
      <c r="D3728" t="s">
        <v>122</v>
      </c>
      <c r="E3728" t="s">
        <v>7</v>
      </c>
      <c r="F3728" t="s">
        <v>125</v>
      </c>
      <c r="G3728" t="s">
        <v>111</v>
      </c>
      <c r="H3728" t="s">
        <v>20</v>
      </c>
      <c r="I3728">
        <v>2030</v>
      </c>
      <c r="J3728">
        <v>6</v>
      </c>
      <c r="K3728">
        <v>291</v>
      </c>
      <c r="L3728">
        <v>47028.36</v>
      </c>
      <c r="M3728">
        <v>46007.63</v>
      </c>
      <c r="N3728">
        <v>45465.53</v>
      </c>
      <c r="O3728">
        <v>45454.32</v>
      </c>
      <c r="P3728">
        <v>46305.82</v>
      </c>
      <c r="Q3728">
        <v>48902.5</v>
      </c>
      <c r="R3728">
        <v>52667.199999999997</v>
      </c>
      <c r="S3728">
        <v>54803.57</v>
      </c>
      <c r="T3728">
        <v>56279.91</v>
      </c>
      <c r="U3728">
        <v>57612.37</v>
      </c>
      <c r="V3728">
        <v>58839.61</v>
      </c>
      <c r="W3728">
        <v>59821.82</v>
      </c>
      <c r="X3728">
        <v>60251.360000000001</v>
      </c>
      <c r="Y3728">
        <v>60401.99</v>
      </c>
      <c r="Z3728">
        <v>59858.97</v>
      </c>
      <c r="AA3728">
        <v>58308.23</v>
      </c>
      <c r="AB3728">
        <v>56680.35</v>
      </c>
      <c r="AC3728">
        <v>55303.68</v>
      </c>
      <c r="AD3728">
        <v>53454.49</v>
      </c>
      <c r="AE3728">
        <v>52362.61</v>
      </c>
      <c r="AF3728">
        <v>51036.79</v>
      </c>
      <c r="AG3728">
        <v>51084.33</v>
      </c>
      <c r="AH3728">
        <v>50149.14</v>
      </c>
      <c r="AI3728">
        <v>48590.02</v>
      </c>
      <c r="AJ3728">
        <v>62.987029999999997</v>
      </c>
      <c r="AK3728">
        <v>62.281700000000001</v>
      </c>
      <c r="AL3728">
        <v>60.936880000000002</v>
      </c>
      <c r="AM3728">
        <v>60.232370000000003</v>
      </c>
      <c r="AN3728">
        <v>60.637869999999999</v>
      </c>
      <c r="AO3728">
        <v>60.436320000000002</v>
      </c>
      <c r="AP3728">
        <v>60.342399999999998</v>
      </c>
      <c r="AQ3728">
        <v>61.623779999999996</v>
      </c>
      <c r="AR3728">
        <v>64.141589999999994</v>
      </c>
      <c r="AS3728">
        <v>67.193179999999998</v>
      </c>
      <c r="AT3728">
        <v>70.53783</v>
      </c>
      <c r="AU3728">
        <v>73.891440000000003</v>
      </c>
      <c r="AV3728">
        <v>75.320409999999995</v>
      </c>
      <c r="AW3728">
        <v>76.673119999999997</v>
      </c>
      <c r="AX3728">
        <v>77.386369999999999</v>
      </c>
      <c r="AY3728">
        <v>77.078590000000005</v>
      </c>
      <c r="AZ3728">
        <v>76.214669999999998</v>
      </c>
      <c r="BA3728">
        <v>74.370689999999996</v>
      </c>
      <c r="BB3728">
        <v>73.016469999999998</v>
      </c>
      <c r="BC3728">
        <v>70.821349999999995</v>
      </c>
      <c r="BD3728">
        <v>68.035390000000007</v>
      </c>
      <c r="BE3728">
        <v>65.814409999999995</v>
      </c>
      <c r="BF3728">
        <v>64.469350000000006</v>
      </c>
      <c r="BG3728">
        <v>63.618209999999998</v>
      </c>
      <c r="BH3728">
        <v>64.872569999999996</v>
      </c>
      <c r="BI3728">
        <v>18.5304</v>
      </c>
      <c r="BJ3728">
        <v>178.28909999999999</v>
      </c>
      <c r="BK3728">
        <v>268.8066</v>
      </c>
      <c r="BL3728">
        <v>277.17059999999998</v>
      </c>
      <c r="BM3728">
        <v>442.37799999999999</v>
      </c>
      <c r="BN3728">
        <v>298.02589999999998</v>
      </c>
      <c r="BO3728">
        <v>171.1797</v>
      </c>
      <c r="BP3728">
        <v>-466.31830000000002</v>
      </c>
      <c r="BQ3728">
        <v>-627.67250000000001</v>
      </c>
      <c r="BR3728">
        <v>-650.28660000000002</v>
      </c>
      <c r="BS3728">
        <v>-501.85509999999999</v>
      </c>
      <c r="BT3728">
        <v>-125.39490000000001</v>
      </c>
      <c r="BU3728">
        <v>520.0222</v>
      </c>
      <c r="BV3728">
        <v>1565.575</v>
      </c>
      <c r="BW3728">
        <v>994.40309999999999</v>
      </c>
      <c r="BX3728">
        <v>752.16</v>
      </c>
      <c r="BY3728">
        <v>759.98320000000001</v>
      </c>
      <c r="BZ3728">
        <v>562.73919999999998</v>
      </c>
      <c r="CA3728">
        <v>182.99350000000001</v>
      </c>
      <c r="CB3728">
        <v>-49.255989999999997</v>
      </c>
      <c r="CC3728">
        <v>-211.465</v>
      </c>
      <c r="CD3728">
        <v>-321.40179999999998</v>
      </c>
      <c r="CE3728">
        <v>-5.9556849999999999</v>
      </c>
      <c r="CF3728" s="20">
        <v>24530.639999999999</v>
      </c>
      <c r="CG3728" s="20">
        <v>28092.46</v>
      </c>
      <c r="CH3728" s="20">
        <v>24707.88</v>
      </c>
      <c r="CI3728" s="20">
        <v>23714.720000000001</v>
      </c>
      <c r="CJ3728" s="20">
        <v>19885.75</v>
      </c>
      <c r="CK3728" s="20">
        <v>16010.66</v>
      </c>
      <c r="CL3728" s="20">
        <v>17826.78</v>
      </c>
      <c r="CM3728" s="20">
        <v>17147.21</v>
      </c>
      <c r="CN3728" s="20">
        <v>11670.22</v>
      </c>
      <c r="CO3728" s="20">
        <v>9512.24</v>
      </c>
      <c r="CP3728" s="20">
        <v>6008.9520000000002</v>
      </c>
      <c r="CQ3728" s="20">
        <v>2598.0210000000002</v>
      </c>
      <c r="CR3728" s="20">
        <v>4780.1769999999997</v>
      </c>
      <c r="CS3728" s="20">
        <v>9292.0589999999993</v>
      </c>
      <c r="CT3728" s="20">
        <v>24460.29</v>
      </c>
      <c r="CU3728" s="20">
        <v>41192.019999999997</v>
      </c>
      <c r="CV3728" s="20">
        <v>44633.27</v>
      </c>
      <c r="CW3728" s="20">
        <v>65330.06</v>
      </c>
      <c r="CX3728" s="20">
        <v>55151.6</v>
      </c>
      <c r="CY3728" s="20">
        <v>50126.59</v>
      </c>
      <c r="CZ3728" s="20">
        <v>52231.519999999997</v>
      </c>
      <c r="DA3728" s="20">
        <v>37542.449999999997</v>
      </c>
      <c r="DB3728" s="20">
        <v>36915.730000000003</v>
      </c>
      <c r="DC3728" s="20">
        <v>36316.79</v>
      </c>
      <c r="DD3728">
        <v>0</v>
      </c>
      <c r="DE3728">
        <v>0</v>
      </c>
      <c r="DF3728">
        <v>0</v>
      </c>
    </row>
    <row r="3729" spans="1:110" x14ac:dyDescent="0.25">
      <c r="A3729" s="16" t="str">
        <f t="shared" si="58"/>
        <v>Portfolio Adjusted_CPP_200 kW and above_All_SDGE_1-in-2_MONTHLY SYSTEM PEAK DAY_2031_11</v>
      </c>
      <c r="B3729" t="s">
        <v>195</v>
      </c>
      <c r="C3729" t="s">
        <v>121</v>
      </c>
      <c r="D3729" t="s">
        <v>122</v>
      </c>
      <c r="E3729" t="s">
        <v>7</v>
      </c>
      <c r="F3729" t="s">
        <v>125</v>
      </c>
      <c r="G3729" t="s">
        <v>111</v>
      </c>
      <c r="H3729" t="s">
        <v>20</v>
      </c>
      <c r="I3729">
        <v>2031</v>
      </c>
      <c r="J3729">
        <v>11</v>
      </c>
      <c r="K3729">
        <v>269</v>
      </c>
      <c r="L3729">
        <v>36705.71</v>
      </c>
      <c r="M3729">
        <v>35658.400000000001</v>
      </c>
      <c r="N3729">
        <v>35449.67</v>
      </c>
      <c r="O3729">
        <v>35536.78</v>
      </c>
      <c r="P3729">
        <v>36906.089999999997</v>
      </c>
      <c r="Q3729">
        <v>40114.699999999997</v>
      </c>
      <c r="R3729">
        <v>44472.94</v>
      </c>
      <c r="S3729">
        <v>47203.23</v>
      </c>
      <c r="T3729">
        <v>49070.98</v>
      </c>
      <c r="U3729">
        <v>50883.72</v>
      </c>
      <c r="V3729">
        <v>52569.9</v>
      </c>
      <c r="W3729">
        <v>53562.82</v>
      </c>
      <c r="X3729">
        <v>53972.77</v>
      </c>
      <c r="Y3729">
        <v>54311.21</v>
      </c>
      <c r="Z3729">
        <v>53816.68</v>
      </c>
      <c r="AA3729">
        <v>52454.32</v>
      </c>
      <c r="AB3729">
        <v>50688.55</v>
      </c>
      <c r="AC3729">
        <v>48952.25</v>
      </c>
      <c r="AD3729">
        <v>45822.57</v>
      </c>
      <c r="AE3729">
        <v>43667.35</v>
      </c>
      <c r="AF3729">
        <v>41978.19</v>
      </c>
      <c r="AG3729">
        <v>41400.339999999997</v>
      </c>
      <c r="AH3729">
        <v>39970.54</v>
      </c>
      <c r="AI3729">
        <v>38072.76</v>
      </c>
      <c r="AJ3729">
        <v>56.678359999999998</v>
      </c>
      <c r="AK3729">
        <v>55.503520000000002</v>
      </c>
      <c r="AL3729">
        <v>55.157310000000003</v>
      </c>
      <c r="AM3729">
        <v>54.221089999999997</v>
      </c>
      <c r="AN3729">
        <v>54.467419999999997</v>
      </c>
      <c r="AO3729">
        <v>53.13738</v>
      </c>
      <c r="AP3729">
        <v>52.473739999999999</v>
      </c>
      <c r="AQ3729">
        <v>54.445639999999997</v>
      </c>
      <c r="AR3729">
        <v>63.297370000000001</v>
      </c>
      <c r="AS3729">
        <v>70.154330000000002</v>
      </c>
      <c r="AT3729">
        <v>74.512069999999994</v>
      </c>
      <c r="AU3729">
        <v>77.735820000000004</v>
      </c>
      <c r="AV3729">
        <v>79.528080000000003</v>
      </c>
      <c r="AW3729">
        <v>79.127859999999998</v>
      </c>
      <c r="AX3729">
        <v>77.415199999999999</v>
      </c>
      <c r="AY3729">
        <v>76.622060000000005</v>
      </c>
      <c r="AZ3729">
        <v>73.948390000000003</v>
      </c>
      <c r="BA3729">
        <v>68.819339999999997</v>
      </c>
      <c r="BB3729">
        <v>65.329830000000001</v>
      </c>
      <c r="BC3729">
        <v>61.558079999999997</v>
      </c>
      <c r="BD3729">
        <v>60.191139999999997</v>
      </c>
      <c r="BE3729">
        <v>58.445979999999999</v>
      </c>
      <c r="BF3729">
        <v>57.225949999999997</v>
      </c>
      <c r="BG3729">
        <v>56.051639999999999</v>
      </c>
      <c r="BH3729">
        <v>50.633139999999997</v>
      </c>
      <c r="BI3729">
        <v>14.36206</v>
      </c>
      <c r="BJ3729">
        <v>139.0127</v>
      </c>
      <c r="BK3729">
        <v>210.15649999999999</v>
      </c>
      <c r="BL3729">
        <v>220.90710000000001</v>
      </c>
      <c r="BM3729">
        <v>362.88240000000002</v>
      </c>
      <c r="BN3729">
        <v>251.6574</v>
      </c>
      <c r="BO3729">
        <v>147.43989999999999</v>
      </c>
      <c r="BP3729">
        <v>-406.58730000000003</v>
      </c>
      <c r="BQ3729">
        <v>-554.3655</v>
      </c>
      <c r="BR3729">
        <v>-580.99469999999997</v>
      </c>
      <c r="BS3729">
        <v>-449.34739999999999</v>
      </c>
      <c r="BT3729">
        <v>-112.3279</v>
      </c>
      <c r="BU3729">
        <v>467.58449999999999</v>
      </c>
      <c r="BV3729">
        <v>1407.5429999999999</v>
      </c>
      <c r="BW3729">
        <v>894.56910000000005</v>
      </c>
      <c r="BX3729">
        <v>672.64760000000001</v>
      </c>
      <c r="BY3729">
        <v>672.702</v>
      </c>
      <c r="BZ3729">
        <v>482.39460000000003</v>
      </c>
      <c r="CA3729">
        <v>152.60579999999999</v>
      </c>
      <c r="CB3729">
        <v>-40.513469999999998</v>
      </c>
      <c r="CC3729">
        <v>-171.37790000000001</v>
      </c>
      <c r="CD3729">
        <v>-256.16800000000001</v>
      </c>
      <c r="CE3729">
        <v>-4.6665830000000001</v>
      </c>
      <c r="CF3729" s="20">
        <v>14943.64</v>
      </c>
      <c r="CG3729" s="20">
        <v>16875.38</v>
      </c>
      <c r="CH3729" s="20">
        <v>15020.87</v>
      </c>
      <c r="CI3729" s="20">
        <v>14495.19</v>
      </c>
      <c r="CJ3729" s="20">
        <v>12631.84</v>
      </c>
      <c r="CK3729" s="20">
        <v>10773.44</v>
      </c>
      <c r="CL3729" s="20">
        <v>12711.13</v>
      </c>
      <c r="CM3729" s="20">
        <v>12720.94</v>
      </c>
      <c r="CN3729" s="20">
        <v>8872.009</v>
      </c>
      <c r="CO3729" s="20">
        <v>7420.0870000000004</v>
      </c>
      <c r="CP3729" s="20">
        <v>4796.6000000000004</v>
      </c>
      <c r="CQ3729" s="20">
        <v>2082.8130000000001</v>
      </c>
      <c r="CR3729" s="20">
        <v>3835.8330000000001</v>
      </c>
      <c r="CS3729" s="20">
        <v>7512.567</v>
      </c>
      <c r="CT3729" s="20">
        <v>19771.38</v>
      </c>
      <c r="CU3729" s="20">
        <v>33336.18</v>
      </c>
      <c r="CV3729" s="20">
        <v>35695.5</v>
      </c>
      <c r="CW3729" s="20">
        <v>51185.91</v>
      </c>
      <c r="CX3729" s="20">
        <v>40527.39</v>
      </c>
      <c r="CY3729" s="20">
        <v>34860.94</v>
      </c>
      <c r="CZ3729" s="20">
        <v>35335.68</v>
      </c>
      <c r="DA3729" s="20">
        <v>24657.84</v>
      </c>
      <c r="DB3729" s="20">
        <v>23451.17</v>
      </c>
      <c r="DC3729" s="20">
        <v>22296.78</v>
      </c>
      <c r="DD3729">
        <v>0</v>
      </c>
      <c r="DE3729">
        <v>0</v>
      </c>
      <c r="DF3729">
        <v>0</v>
      </c>
    </row>
    <row r="3730" spans="1:110" x14ac:dyDescent="0.25">
      <c r="A3730" s="16" t="str">
        <f t="shared" si="58"/>
        <v>Program Specific_CPP_200 kW and above_All_SDGE_1-in-2_MONTHLY SYSTEM PEAK DAY_2026_1</v>
      </c>
      <c r="B3730" t="s">
        <v>196</v>
      </c>
      <c r="C3730" t="s">
        <v>121</v>
      </c>
      <c r="D3730" t="s">
        <v>122</v>
      </c>
      <c r="E3730" t="s">
        <v>7</v>
      </c>
      <c r="F3730" t="s">
        <v>125</v>
      </c>
      <c r="G3730" t="s">
        <v>111</v>
      </c>
      <c r="H3730" t="s">
        <v>20</v>
      </c>
      <c r="I3730">
        <v>2026</v>
      </c>
      <c r="J3730">
        <v>1</v>
      </c>
      <c r="K3730">
        <v>357</v>
      </c>
      <c r="L3730">
        <v>45455.38</v>
      </c>
      <c r="M3730">
        <v>44484.29</v>
      </c>
      <c r="N3730">
        <v>43948.38</v>
      </c>
      <c r="O3730">
        <v>44147.1</v>
      </c>
      <c r="P3730">
        <v>46342.34</v>
      </c>
      <c r="Q3730">
        <v>51101.39</v>
      </c>
      <c r="R3730">
        <v>58126.25</v>
      </c>
      <c r="S3730">
        <v>61964.58</v>
      </c>
      <c r="T3730">
        <v>62412.31</v>
      </c>
      <c r="U3730">
        <v>62586.19</v>
      </c>
      <c r="V3730">
        <v>63487.62</v>
      </c>
      <c r="W3730">
        <v>63866.29</v>
      </c>
      <c r="X3730">
        <v>64030.14</v>
      </c>
      <c r="Y3730">
        <v>64048.52</v>
      </c>
      <c r="Z3730">
        <v>63551.53</v>
      </c>
      <c r="AA3730">
        <v>62616.36</v>
      </c>
      <c r="AB3730">
        <v>61571.48</v>
      </c>
      <c r="AC3730">
        <v>60921.52</v>
      </c>
      <c r="AD3730">
        <v>57550.25</v>
      </c>
      <c r="AE3730">
        <v>55027.360000000001</v>
      </c>
      <c r="AF3730">
        <v>53092.68</v>
      </c>
      <c r="AG3730">
        <v>52111.07</v>
      </c>
      <c r="AH3730">
        <v>49914.11</v>
      </c>
      <c r="AI3730">
        <v>47657.86</v>
      </c>
      <c r="AJ3730">
        <v>47.080539999999999</v>
      </c>
      <c r="AK3730">
        <v>46.395539999999997</v>
      </c>
      <c r="AL3730">
        <v>45.73854</v>
      </c>
      <c r="AM3730">
        <v>44.923400000000001</v>
      </c>
      <c r="AN3730">
        <v>44.800260000000002</v>
      </c>
      <c r="AO3730">
        <v>44.90296</v>
      </c>
      <c r="AP3730">
        <v>44.886139999999997</v>
      </c>
      <c r="AQ3730">
        <v>45.145290000000003</v>
      </c>
      <c r="AR3730">
        <v>47.952919999999999</v>
      </c>
      <c r="AS3730">
        <v>51.396549999999998</v>
      </c>
      <c r="AT3730">
        <v>53.473260000000003</v>
      </c>
      <c r="AU3730">
        <v>55.476880000000001</v>
      </c>
      <c r="AV3730">
        <v>56.040480000000002</v>
      </c>
      <c r="AW3730">
        <v>56.667000000000002</v>
      </c>
      <c r="AX3730">
        <v>57.040669999999999</v>
      </c>
      <c r="AY3730">
        <v>57.633679999999998</v>
      </c>
      <c r="AZ3730">
        <v>56.598750000000003</v>
      </c>
      <c r="BA3730">
        <v>55.363639999999997</v>
      </c>
      <c r="BB3730">
        <v>53.915930000000003</v>
      </c>
      <c r="BC3730">
        <v>52.803260000000002</v>
      </c>
      <c r="BD3730">
        <v>52.395969999999998</v>
      </c>
      <c r="BE3730">
        <v>51.343580000000003</v>
      </c>
      <c r="BF3730">
        <v>50.53387</v>
      </c>
      <c r="BG3730">
        <v>49.554720000000003</v>
      </c>
      <c r="BH3730">
        <v>62.702730000000003</v>
      </c>
      <c r="BI3730">
        <v>17.91685</v>
      </c>
      <c r="BJ3730">
        <v>172.33969999999999</v>
      </c>
      <c r="BK3730">
        <v>261.07600000000002</v>
      </c>
      <c r="BL3730">
        <v>277.38920000000002</v>
      </c>
      <c r="BM3730">
        <v>462.26949999999999</v>
      </c>
      <c r="BN3730">
        <v>328.9169</v>
      </c>
      <c r="BO3730">
        <v>193.5472</v>
      </c>
      <c r="BP3730">
        <v>-517.12950000000001</v>
      </c>
      <c r="BQ3730">
        <v>-681.86109999999996</v>
      </c>
      <c r="BR3730">
        <v>-701.6558</v>
      </c>
      <c r="BS3730">
        <v>-535.78480000000002</v>
      </c>
      <c r="BT3730">
        <v>-133.25919999999999</v>
      </c>
      <c r="BU3730">
        <v>551.41650000000004</v>
      </c>
      <c r="BV3730">
        <v>1662.1510000000001</v>
      </c>
      <c r="BW3730">
        <v>1067.875</v>
      </c>
      <c r="BX3730">
        <v>817.06640000000004</v>
      </c>
      <c r="BY3730">
        <v>837.18370000000004</v>
      </c>
      <c r="BZ3730">
        <v>605.85709999999995</v>
      </c>
      <c r="CA3730">
        <v>192.30600000000001</v>
      </c>
      <c r="CB3730">
        <v>-51.24015</v>
      </c>
      <c r="CC3730">
        <v>-215.71520000000001</v>
      </c>
      <c r="CD3730">
        <v>-319.8956</v>
      </c>
      <c r="CE3730">
        <v>-5.8414289999999998</v>
      </c>
      <c r="CF3730" s="20">
        <v>22917.1</v>
      </c>
      <c r="CG3730" s="20">
        <v>26262.94</v>
      </c>
      <c r="CH3730" s="20">
        <v>23086.42</v>
      </c>
      <c r="CI3730" s="20">
        <v>22370.31</v>
      </c>
      <c r="CJ3730" s="20">
        <v>19917.13</v>
      </c>
      <c r="CK3730" s="20">
        <v>17482.87</v>
      </c>
      <c r="CL3730" s="20">
        <v>21713.87</v>
      </c>
      <c r="CM3730" s="20">
        <v>21921.13</v>
      </c>
      <c r="CN3730" s="20">
        <v>14352.02</v>
      </c>
      <c r="CO3730" s="20">
        <v>11225.57</v>
      </c>
      <c r="CP3730" s="20">
        <v>6995.8</v>
      </c>
      <c r="CQ3730" s="20">
        <v>2961.1930000000002</v>
      </c>
      <c r="CR3730" s="20">
        <v>5398.576</v>
      </c>
      <c r="CS3730" s="20">
        <v>10447.870000000001</v>
      </c>
      <c r="CT3730" s="20">
        <v>27571.16</v>
      </c>
      <c r="CU3730" s="20">
        <v>47503.86</v>
      </c>
      <c r="CV3730" s="20">
        <v>52668.74</v>
      </c>
      <c r="CW3730" s="20">
        <v>79276.88</v>
      </c>
      <c r="CX3730" s="20">
        <v>63926.97</v>
      </c>
      <c r="CY3730" s="20">
        <v>55358.3</v>
      </c>
      <c r="CZ3730" s="20">
        <v>56524.33</v>
      </c>
      <c r="DA3730" s="20">
        <v>39066.75</v>
      </c>
      <c r="DB3730" s="20">
        <v>36570.53</v>
      </c>
      <c r="DC3730" s="20">
        <v>34936.730000000003</v>
      </c>
      <c r="DD3730">
        <v>0</v>
      </c>
      <c r="DE3730">
        <v>0</v>
      </c>
      <c r="DF3730">
        <v>0</v>
      </c>
    </row>
    <row r="3731" spans="1:110" x14ac:dyDescent="0.25">
      <c r="A3731" s="16" t="str">
        <f t="shared" si="58"/>
        <v>Portfolio Adjusted_CPP_200 kW and above_All_SDGE_1-in-2_MONTHLY SYSTEM PEAK DAY_2025_6</v>
      </c>
      <c r="B3731" t="s">
        <v>195</v>
      </c>
      <c r="C3731" t="s">
        <v>121</v>
      </c>
      <c r="D3731" t="s">
        <v>122</v>
      </c>
      <c r="E3731" t="s">
        <v>7</v>
      </c>
      <c r="F3731" t="s">
        <v>125</v>
      </c>
      <c r="G3731" t="s">
        <v>111</v>
      </c>
      <c r="H3731" t="s">
        <v>20</v>
      </c>
      <c r="I3731">
        <v>2025</v>
      </c>
      <c r="J3731">
        <v>6</v>
      </c>
      <c r="K3731">
        <v>371</v>
      </c>
      <c r="L3731">
        <v>60259.14</v>
      </c>
      <c r="M3731">
        <v>58954.84</v>
      </c>
      <c r="N3731">
        <v>58267.89</v>
      </c>
      <c r="O3731">
        <v>58264.59</v>
      </c>
      <c r="P3731">
        <v>59383.11</v>
      </c>
      <c r="Q3731">
        <v>62709.11</v>
      </c>
      <c r="R3731">
        <v>67246.45</v>
      </c>
      <c r="S3731">
        <v>69972.23</v>
      </c>
      <c r="T3731">
        <v>71852.55</v>
      </c>
      <c r="U3731">
        <v>73535.48</v>
      </c>
      <c r="V3731">
        <v>75103.91</v>
      </c>
      <c r="W3731">
        <v>76268.56</v>
      </c>
      <c r="X3731">
        <v>76813.97</v>
      </c>
      <c r="Y3731">
        <v>77024.84</v>
      </c>
      <c r="Z3731">
        <v>76404.460000000006</v>
      </c>
      <c r="AA3731">
        <v>74541.7</v>
      </c>
      <c r="AB3731">
        <v>72533.84</v>
      </c>
      <c r="AC3731">
        <v>70792.7</v>
      </c>
      <c r="AD3731">
        <v>68436.92</v>
      </c>
      <c r="AE3731">
        <v>67046.84</v>
      </c>
      <c r="AF3731">
        <v>65356.99</v>
      </c>
      <c r="AG3731">
        <v>65459.43</v>
      </c>
      <c r="AH3731">
        <v>64268.98</v>
      </c>
      <c r="AI3731">
        <v>62266.96</v>
      </c>
      <c r="AJ3731">
        <v>63.003050000000002</v>
      </c>
      <c r="AK3731">
        <v>62.29289</v>
      </c>
      <c r="AL3731">
        <v>60.956710000000001</v>
      </c>
      <c r="AM3731">
        <v>60.257809999999999</v>
      </c>
      <c r="AN3731">
        <v>60.656829999999999</v>
      </c>
      <c r="AO3731">
        <v>60.455840000000002</v>
      </c>
      <c r="AP3731">
        <v>60.364350000000002</v>
      </c>
      <c r="AQ3731">
        <v>61.644170000000003</v>
      </c>
      <c r="AR3731">
        <v>64.149420000000006</v>
      </c>
      <c r="AS3731">
        <v>67.194280000000006</v>
      </c>
      <c r="AT3731">
        <v>70.523690000000002</v>
      </c>
      <c r="AU3731">
        <v>73.858620000000002</v>
      </c>
      <c r="AV3731">
        <v>75.284729999999996</v>
      </c>
      <c r="AW3731">
        <v>76.630570000000006</v>
      </c>
      <c r="AX3731">
        <v>77.34357</v>
      </c>
      <c r="AY3731">
        <v>77.036190000000005</v>
      </c>
      <c r="AZ3731">
        <v>76.170779999999993</v>
      </c>
      <c r="BA3731">
        <v>74.340260000000001</v>
      </c>
      <c r="BB3731">
        <v>72.987430000000003</v>
      </c>
      <c r="BC3731">
        <v>70.804839999999999</v>
      </c>
      <c r="BD3731">
        <v>68.030910000000006</v>
      </c>
      <c r="BE3731">
        <v>65.823759999999993</v>
      </c>
      <c r="BF3731">
        <v>64.482590000000002</v>
      </c>
      <c r="BG3731">
        <v>63.633679999999998</v>
      </c>
      <c r="BH3731">
        <v>83.123549999999994</v>
      </c>
      <c r="BI3731">
        <v>23.74512</v>
      </c>
      <c r="BJ3731">
        <v>228.4924</v>
      </c>
      <c r="BK3731">
        <v>344.56369999999998</v>
      </c>
      <c r="BL3731">
        <v>355.44670000000002</v>
      </c>
      <c r="BM3731">
        <v>567.27430000000004</v>
      </c>
      <c r="BN3731">
        <v>380.52499999999998</v>
      </c>
      <c r="BO3731">
        <v>218.5592</v>
      </c>
      <c r="BP3731">
        <v>-595.34839999999997</v>
      </c>
      <c r="BQ3731">
        <v>-801.15089999999998</v>
      </c>
      <c r="BR3731">
        <v>-830.03729999999996</v>
      </c>
      <c r="BS3731">
        <v>-639.82950000000005</v>
      </c>
      <c r="BT3731">
        <v>-159.86490000000001</v>
      </c>
      <c r="BU3731">
        <v>663.13430000000005</v>
      </c>
      <c r="BV3731">
        <v>1998.3119999999999</v>
      </c>
      <c r="BW3731">
        <v>1271.2529999999999</v>
      </c>
      <c r="BX3731">
        <v>962.53909999999996</v>
      </c>
      <c r="BY3731">
        <v>972.83339999999998</v>
      </c>
      <c r="BZ3731">
        <v>720.46590000000003</v>
      </c>
      <c r="CA3731">
        <v>234.3109</v>
      </c>
      <c r="CB3731">
        <v>-63.076529999999998</v>
      </c>
      <c r="CC3731">
        <v>-270.97109999999998</v>
      </c>
      <c r="CD3731">
        <v>-411.8947</v>
      </c>
      <c r="CE3731">
        <v>-7.6320690000000004</v>
      </c>
      <c r="CF3731" s="20">
        <v>40274.949999999997</v>
      </c>
      <c r="CG3731" s="20">
        <v>46128.45</v>
      </c>
      <c r="CH3731" s="20">
        <v>40581.629999999997</v>
      </c>
      <c r="CI3731" s="20">
        <v>38965.21</v>
      </c>
      <c r="CJ3731" s="20">
        <v>32703.68</v>
      </c>
      <c r="CK3731" s="20">
        <v>26327.43</v>
      </c>
      <c r="CL3731" s="20">
        <v>29062.39</v>
      </c>
      <c r="CM3731" s="20">
        <v>27952.92</v>
      </c>
      <c r="CN3731" s="20">
        <v>19022.03</v>
      </c>
      <c r="CO3731" s="20">
        <v>15496.92</v>
      </c>
      <c r="CP3731" s="20">
        <v>9790.0380000000005</v>
      </c>
      <c r="CQ3731" s="20">
        <v>4222.9369999999999</v>
      </c>
      <c r="CR3731" s="20">
        <v>7769.4579999999996</v>
      </c>
      <c r="CS3731" s="20">
        <v>15110.23</v>
      </c>
      <c r="CT3731" s="20">
        <v>39851.120000000003</v>
      </c>
      <c r="CU3731" s="20">
        <v>67321.2</v>
      </c>
      <c r="CV3731" s="20">
        <v>73092.86</v>
      </c>
      <c r="CW3731" s="20">
        <v>107048.9</v>
      </c>
      <c r="CX3731" s="20">
        <v>90400.46</v>
      </c>
      <c r="CY3731" s="20">
        <v>82183.03</v>
      </c>
      <c r="CZ3731" s="20">
        <v>85654.49</v>
      </c>
      <c r="DA3731" s="20">
        <v>61644.13</v>
      </c>
      <c r="DB3731" s="20">
        <v>60629.97</v>
      </c>
      <c r="DC3731" s="20">
        <v>59638.76</v>
      </c>
      <c r="DD3731">
        <v>0</v>
      </c>
      <c r="DE3731">
        <v>0</v>
      </c>
      <c r="DF3731">
        <v>0</v>
      </c>
    </row>
    <row r="3732" spans="1:110" x14ac:dyDescent="0.25">
      <c r="A3732" s="16" t="str">
        <f t="shared" si="58"/>
        <v>Program Specific_CPP_200 kW and above_All_SDGE_1-in-2_MONTHLY SYSTEM PEAK DAY_2020_10</v>
      </c>
      <c r="B3732" t="s">
        <v>196</v>
      </c>
      <c r="C3732" t="s">
        <v>121</v>
      </c>
      <c r="D3732" t="s">
        <v>122</v>
      </c>
      <c r="E3732" t="s">
        <v>7</v>
      </c>
      <c r="F3732" t="s">
        <v>125</v>
      </c>
      <c r="G3732" t="s">
        <v>111</v>
      </c>
      <c r="H3732" t="s">
        <v>20</v>
      </c>
      <c r="I3732">
        <v>2020</v>
      </c>
      <c r="J3732">
        <v>10</v>
      </c>
      <c r="K3732">
        <v>1438</v>
      </c>
      <c r="L3732">
        <v>208757.7</v>
      </c>
      <c r="M3732">
        <v>203501.6</v>
      </c>
      <c r="N3732">
        <v>200321.3</v>
      </c>
      <c r="O3732">
        <v>200208</v>
      </c>
      <c r="P3732">
        <v>206949.4</v>
      </c>
      <c r="Q3732">
        <v>222068.9</v>
      </c>
      <c r="R3732">
        <v>245420.4</v>
      </c>
      <c r="S3732">
        <v>258057.5</v>
      </c>
      <c r="T3732">
        <v>265207.8</v>
      </c>
      <c r="U3732">
        <v>273073.40000000002</v>
      </c>
      <c r="V3732">
        <v>281908</v>
      </c>
      <c r="W3732">
        <v>289893</v>
      </c>
      <c r="X3732">
        <v>294810.8</v>
      </c>
      <c r="Y3732">
        <v>296422.5</v>
      </c>
      <c r="Z3732">
        <v>293953.3</v>
      </c>
      <c r="AA3732">
        <v>288349.8</v>
      </c>
      <c r="AB3732">
        <v>278303.7</v>
      </c>
      <c r="AC3732">
        <v>269507.40000000002</v>
      </c>
      <c r="AD3732">
        <v>255608</v>
      </c>
      <c r="AE3732">
        <v>243989.6</v>
      </c>
      <c r="AF3732">
        <v>233110.2</v>
      </c>
      <c r="AG3732">
        <v>230904.9</v>
      </c>
      <c r="AH3732">
        <v>224380.7</v>
      </c>
      <c r="AI3732">
        <v>215127</v>
      </c>
      <c r="AJ3732">
        <v>65.820939999999993</v>
      </c>
      <c r="AK3732">
        <v>65.054479999999998</v>
      </c>
      <c r="AL3732">
        <v>64.347930000000005</v>
      </c>
      <c r="AM3732">
        <v>64.414829999999995</v>
      </c>
      <c r="AN3732">
        <v>64.299359999999993</v>
      </c>
      <c r="AO3732">
        <v>63.090780000000002</v>
      </c>
      <c r="AP3732">
        <v>63.217399999999998</v>
      </c>
      <c r="AQ3732">
        <v>62.8247</v>
      </c>
      <c r="AR3732">
        <v>68.432119999999998</v>
      </c>
      <c r="AS3732">
        <v>77.106340000000003</v>
      </c>
      <c r="AT3732">
        <v>84.369820000000004</v>
      </c>
      <c r="AU3732">
        <v>88.485460000000003</v>
      </c>
      <c r="AV3732">
        <v>90.446399999999997</v>
      </c>
      <c r="AW3732">
        <v>90.477320000000006</v>
      </c>
      <c r="AX3732">
        <v>90.192769999999996</v>
      </c>
      <c r="AY3732">
        <v>89.652569999999997</v>
      </c>
      <c r="AZ3732">
        <v>88.154210000000006</v>
      </c>
      <c r="BA3732">
        <v>85.348479999999995</v>
      </c>
      <c r="BB3732">
        <v>81.839489999999998</v>
      </c>
      <c r="BC3732">
        <v>76.120090000000005</v>
      </c>
      <c r="BD3732">
        <v>73.134169999999997</v>
      </c>
      <c r="BE3732">
        <v>69.891530000000003</v>
      </c>
      <c r="BF3732">
        <v>68.055589999999995</v>
      </c>
      <c r="BG3732">
        <v>66.598119999999994</v>
      </c>
      <c r="BH3732">
        <v>287.9676</v>
      </c>
      <c r="BI3732">
        <v>81.963909999999998</v>
      </c>
      <c r="BJ3732">
        <v>785.54219999999998</v>
      </c>
      <c r="BK3732">
        <v>1183.9849999999999</v>
      </c>
      <c r="BL3732">
        <v>1238.7280000000001</v>
      </c>
      <c r="BM3732">
        <v>2008.8620000000001</v>
      </c>
      <c r="BN3732">
        <v>1388.751</v>
      </c>
      <c r="BO3732">
        <v>806.04589999999996</v>
      </c>
      <c r="BP3732">
        <v>-2197.431</v>
      </c>
      <c r="BQ3732">
        <v>-2975.067</v>
      </c>
      <c r="BR3732">
        <v>-3115.6060000000002</v>
      </c>
      <c r="BS3732">
        <v>-2431.96</v>
      </c>
      <c r="BT3732">
        <v>-613.55889999999999</v>
      </c>
      <c r="BU3732">
        <v>2552.0070000000001</v>
      </c>
      <c r="BV3732">
        <v>7688.1710000000003</v>
      </c>
      <c r="BW3732">
        <v>4917.5889999999999</v>
      </c>
      <c r="BX3732">
        <v>3693.1480000000001</v>
      </c>
      <c r="BY3732">
        <v>3703.5709999999999</v>
      </c>
      <c r="BZ3732">
        <v>2690.8989999999999</v>
      </c>
      <c r="CA3732">
        <v>852.6789</v>
      </c>
      <c r="CB3732">
        <v>-224.97649999999999</v>
      </c>
      <c r="CC3732">
        <v>-955.83720000000005</v>
      </c>
      <c r="CD3732">
        <v>-1438.038</v>
      </c>
      <c r="CE3732">
        <v>-26.36814</v>
      </c>
      <c r="CF3732" s="20">
        <v>483363.7</v>
      </c>
      <c r="CG3732" s="20">
        <v>549623.80000000005</v>
      </c>
      <c r="CH3732" s="20">
        <v>479650.7</v>
      </c>
      <c r="CI3732" s="20">
        <v>460077</v>
      </c>
      <c r="CJ3732" s="20">
        <v>397190.8</v>
      </c>
      <c r="CK3732" s="20">
        <v>330158.59999999998</v>
      </c>
      <c r="CL3732" s="20">
        <v>387091.8</v>
      </c>
      <c r="CM3732" s="20">
        <v>380197</v>
      </c>
      <c r="CN3732" s="20">
        <v>259146.2</v>
      </c>
      <c r="CO3732" s="20">
        <v>213702.7</v>
      </c>
      <c r="CP3732" s="20">
        <v>137934.9</v>
      </c>
      <c r="CQ3732" s="20">
        <v>61009.7</v>
      </c>
      <c r="CR3732" s="20">
        <v>114445</v>
      </c>
      <c r="CS3732" s="20">
        <v>223785.4</v>
      </c>
      <c r="CT3732" s="20">
        <v>589874.80000000005</v>
      </c>
      <c r="CU3732" s="20">
        <v>1007378</v>
      </c>
      <c r="CV3732" s="20">
        <v>1076048</v>
      </c>
      <c r="CW3732" s="20">
        <v>1551481</v>
      </c>
      <c r="CX3732" s="20">
        <v>1261068</v>
      </c>
      <c r="CY3732" s="20">
        <v>1088349</v>
      </c>
      <c r="CZ3732" s="20">
        <v>1089654</v>
      </c>
      <c r="DA3732" s="20">
        <v>767032.1</v>
      </c>
      <c r="DB3732" s="20">
        <v>739019.1</v>
      </c>
      <c r="DC3732" s="20">
        <v>711873.9</v>
      </c>
      <c r="DD3732">
        <v>0</v>
      </c>
      <c r="DE3732">
        <v>0</v>
      </c>
      <c r="DF3732">
        <v>0</v>
      </c>
    </row>
    <row r="3733" spans="1:110" x14ac:dyDescent="0.25">
      <c r="A3733" s="16" t="str">
        <f t="shared" si="58"/>
        <v>Program Specific_CPP_200 kW and above_All_SDGE_1-in-2_MONTHLY SYSTEM PEAK DAY_2027_6</v>
      </c>
      <c r="B3733" t="s">
        <v>196</v>
      </c>
      <c r="C3733" t="s">
        <v>121</v>
      </c>
      <c r="D3733" t="s">
        <v>122</v>
      </c>
      <c r="E3733" t="s">
        <v>7</v>
      </c>
      <c r="F3733" t="s">
        <v>125</v>
      </c>
      <c r="G3733" t="s">
        <v>111</v>
      </c>
      <c r="H3733" t="s">
        <v>20</v>
      </c>
      <c r="I3733">
        <v>2027</v>
      </c>
      <c r="J3733">
        <v>6</v>
      </c>
      <c r="K3733">
        <v>340</v>
      </c>
      <c r="L3733">
        <v>54947.23</v>
      </c>
      <c r="M3733">
        <v>53754.62</v>
      </c>
      <c r="N3733">
        <v>53121.24</v>
      </c>
      <c r="O3733">
        <v>53108.14</v>
      </c>
      <c r="P3733">
        <v>54103.02</v>
      </c>
      <c r="Q3733">
        <v>57136.95</v>
      </c>
      <c r="R3733">
        <v>61535.56</v>
      </c>
      <c r="S3733">
        <v>64031.66</v>
      </c>
      <c r="T3733">
        <v>65756.600000000006</v>
      </c>
      <c r="U3733">
        <v>67313.42</v>
      </c>
      <c r="V3733">
        <v>68747.3</v>
      </c>
      <c r="W3733">
        <v>69894.91</v>
      </c>
      <c r="X3733">
        <v>70396.78</v>
      </c>
      <c r="Y3733">
        <v>70572.77</v>
      </c>
      <c r="Z3733">
        <v>69938.31</v>
      </c>
      <c r="AA3733">
        <v>68126.460000000006</v>
      </c>
      <c r="AB3733">
        <v>66224.460000000006</v>
      </c>
      <c r="AC3733">
        <v>64615.98</v>
      </c>
      <c r="AD3733">
        <v>62455.42</v>
      </c>
      <c r="AE3733">
        <v>61179.68</v>
      </c>
      <c r="AF3733">
        <v>59630.61</v>
      </c>
      <c r="AG3733">
        <v>59686.16</v>
      </c>
      <c r="AH3733">
        <v>58593.49</v>
      </c>
      <c r="AI3733">
        <v>56771.85</v>
      </c>
      <c r="AJ3733">
        <v>62.987029999999997</v>
      </c>
      <c r="AK3733">
        <v>62.281700000000001</v>
      </c>
      <c r="AL3733">
        <v>60.936880000000002</v>
      </c>
      <c r="AM3733">
        <v>60.232370000000003</v>
      </c>
      <c r="AN3733">
        <v>60.637869999999999</v>
      </c>
      <c r="AO3733">
        <v>60.436320000000002</v>
      </c>
      <c r="AP3733">
        <v>60.342399999999998</v>
      </c>
      <c r="AQ3733">
        <v>61.623779999999996</v>
      </c>
      <c r="AR3733">
        <v>64.141589999999994</v>
      </c>
      <c r="AS3733">
        <v>67.193179999999998</v>
      </c>
      <c r="AT3733">
        <v>70.53783</v>
      </c>
      <c r="AU3733">
        <v>73.891440000000003</v>
      </c>
      <c r="AV3733">
        <v>75.320409999999995</v>
      </c>
      <c r="AW3733">
        <v>76.673119999999997</v>
      </c>
      <c r="AX3733">
        <v>77.386369999999999</v>
      </c>
      <c r="AY3733">
        <v>77.078590000000005</v>
      </c>
      <c r="AZ3733">
        <v>76.214669999999998</v>
      </c>
      <c r="BA3733">
        <v>74.370689999999996</v>
      </c>
      <c r="BB3733">
        <v>73.016469999999998</v>
      </c>
      <c r="BC3733">
        <v>70.821349999999995</v>
      </c>
      <c r="BD3733">
        <v>68.035390000000007</v>
      </c>
      <c r="BE3733">
        <v>65.814409999999995</v>
      </c>
      <c r="BF3733">
        <v>64.469350000000006</v>
      </c>
      <c r="BG3733">
        <v>63.618209999999998</v>
      </c>
      <c r="BH3733">
        <v>75.796120000000002</v>
      </c>
      <c r="BI3733">
        <v>21.65063</v>
      </c>
      <c r="BJ3733">
        <v>208.31020000000001</v>
      </c>
      <c r="BK3733">
        <v>314.06959999999998</v>
      </c>
      <c r="BL3733">
        <v>323.84190000000001</v>
      </c>
      <c r="BM3733">
        <v>516.86779999999999</v>
      </c>
      <c r="BN3733">
        <v>348.209</v>
      </c>
      <c r="BO3733">
        <v>200.00370000000001</v>
      </c>
      <c r="BP3733">
        <v>-544.83920000000001</v>
      </c>
      <c r="BQ3733">
        <v>-733.36310000000003</v>
      </c>
      <c r="BR3733">
        <v>-759.78499999999997</v>
      </c>
      <c r="BS3733">
        <v>-586.35990000000004</v>
      </c>
      <c r="BT3733">
        <v>-146.5095</v>
      </c>
      <c r="BU3733">
        <v>607.58619999999996</v>
      </c>
      <c r="BV3733">
        <v>1829.194</v>
      </c>
      <c r="BW3733">
        <v>1161.846</v>
      </c>
      <c r="BX3733">
        <v>878.81240000000003</v>
      </c>
      <c r="BY3733">
        <v>887.9529</v>
      </c>
      <c r="BZ3733">
        <v>657.49590000000001</v>
      </c>
      <c r="CA3733">
        <v>213.80680000000001</v>
      </c>
      <c r="CB3733">
        <v>-57.549950000000003</v>
      </c>
      <c r="CC3733">
        <v>-247.07249999999999</v>
      </c>
      <c r="CD3733">
        <v>-375.52100000000002</v>
      </c>
      <c r="CE3733">
        <v>-6.9585330000000001</v>
      </c>
      <c r="CF3733" s="20">
        <v>33487.35</v>
      </c>
      <c r="CG3733" s="20">
        <v>38349.660000000003</v>
      </c>
      <c r="CH3733" s="20">
        <v>33729.29</v>
      </c>
      <c r="CI3733" s="20">
        <v>32373.52</v>
      </c>
      <c r="CJ3733" s="20">
        <v>27146.49</v>
      </c>
      <c r="CK3733" s="20">
        <v>21856.53</v>
      </c>
      <c r="CL3733" s="20">
        <v>24335.75</v>
      </c>
      <c r="CM3733" s="20">
        <v>23408.05</v>
      </c>
      <c r="CN3733" s="20">
        <v>15931.3</v>
      </c>
      <c r="CO3733" s="20">
        <v>12985.38</v>
      </c>
      <c r="CP3733" s="20">
        <v>8202.9599999999991</v>
      </c>
      <c r="CQ3733" s="20">
        <v>3546.6190000000001</v>
      </c>
      <c r="CR3733" s="20">
        <v>6525.5309999999999</v>
      </c>
      <c r="CS3733" s="20">
        <v>12684.81</v>
      </c>
      <c r="CT3733" s="20">
        <v>33391.300000000003</v>
      </c>
      <c r="CU3733" s="20">
        <v>56232.18</v>
      </c>
      <c r="CV3733" s="20">
        <v>60929.91</v>
      </c>
      <c r="CW3733" s="20">
        <v>89183.59</v>
      </c>
      <c r="CX3733" s="20">
        <v>75288.73</v>
      </c>
      <c r="CY3733" s="20">
        <v>68428.960000000006</v>
      </c>
      <c r="CZ3733" s="20">
        <v>71302.460000000006</v>
      </c>
      <c r="DA3733" s="20">
        <v>51250.07</v>
      </c>
      <c r="DB3733" s="20">
        <v>50394.52</v>
      </c>
      <c r="DC3733" s="20">
        <v>49576.9</v>
      </c>
      <c r="DD3733">
        <v>0</v>
      </c>
      <c r="DE3733">
        <v>0</v>
      </c>
      <c r="DF3733">
        <v>0</v>
      </c>
    </row>
    <row r="3734" spans="1:110" x14ac:dyDescent="0.25">
      <c r="A3734" s="16" t="str">
        <f t="shared" si="58"/>
        <v>Program Specific_CPP_200 kW and above_All_SDGE_1-in-2_MONTHLY SYSTEM PEAK DAY_2031_7</v>
      </c>
      <c r="B3734" t="s">
        <v>196</v>
      </c>
      <c r="C3734" t="s">
        <v>121</v>
      </c>
      <c r="D3734" t="s">
        <v>122</v>
      </c>
      <c r="E3734" t="s">
        <v>7</v>
      </c>
      <c r="F3734" t="s">
        <v>125</v>
      </c>
      <c r="G3734" t="s">
        <v>111</v>
      </c>
      <c r="H3734" t="s">
        <v>20</v>
      </c>
      <c r="I3734">
        <v>2031</v>
      </c>
      <c r="J3734">
        <v>7</v>
      </c>
      <c r="K3734">
        <v>274</v>
      </c>
      <c r="L3734">
        <v>46192.39</v>
      </c>
      <c r="M3734">
        <v>45117.69</v>
      </c>
      <c r="N3734">
        <v>44484.28</v>
      </c>
      <c r="O3734">
        <v>44437.86</v>
      </c>
      <c r="P3734">
        <v>45392.73</v>
      </c>
      <c r="Q3734">
        <v>48189.35</v>
      </c>
      <c r="R3734">
        <v>52071</v>
      </c>
      <c r="S3734">
        <v>54147.839999999997</v>
      </c>
      <c r="T3734">
        <v>55469.11</v>
      </c>
      <c r="U3734">
        <v>56782.16</v>
      </c>
      <c r="V3734">
        <v>58282.37</v>
      </c>
      <c r="W3734">
        <v>59286.25</v>
      </c>
      <c r="X3734">
        <v>59975.13</v>
      </c>
      <c r="Y3734">
        <v>60223.46</v>
      </c>
      <c r="Z3734">
        <v>59861.3</v>
      </c>
      <c r="AA3734">
        <v>58554.68</v>
      </c>
      <c r="AB3734">
        <v>57009.19</v>
      </c>
      <c r="AC3734">
        <v>55563.37</v>
      </c>
      <c r="AD3734">
        <v>53282.33</v>
      </c>
      <c r="AE3734">
        <v>51870.94</v>
      </c>
      <c r="AF3734">
        <v>50320.5</v>
      </c>
      <c r="AG3734">
        <v>50289.85</v>
      </c>
      <c r="AH3734">
        <v>49178.59</v>
      </c>
      <c r="AI3734">
        <v>47458.73</v>
      </c>
      <c r="AJ3734">
        <v>69.845910000000003</v>
      </c>
      <c r="AK3734">
        <v>69.559939999999997</v>
      </c>
      <c r="AL3734">
        <v>69.259870000000006</v>
      </c>
      <c r="AM3734">
        <v>68.703029999999998</v>
      </c>
      <c r="AN3734">
        <v>68.39743</v>
      </c>
      <c r="AO3734">
        <v>68.378569999999996</v>
      </c>
      <c r="AP3734">
        <v>68.595889999999997</v>
      </c>
      <c r="AQ3734">
        <v>69.171869999999998</v>
      </c>
      <c r="AR3734">
        <v>72.091679999999997</v>
      </c>
      <c r="AS3734">
        <v>75.581519999999998</v>
      </c>
      <c r="AT3734">
        <v>79.267200000000003</v>
      </c>
      <c r="AU3734">
        <v>81.646780000000007</v>
      </c>
      <c r="AV3734">
        <v>83.522199999999998</v>
      </c>
      <c r="AW3734">
        <v>84.370829999999998</v>
      </c>
      <c r="AX3734">
        <v>83.401589999999999</v>
      </c>
      <c r="AY3734">
        <v>83.29119</v>
      </c>
      <c r="AZ3734">
        <v>82.087149999999994</v>
      </c>
      <c r="BA3734">
        <v>80.533730000000006</v>
      </c>
      <c r="BB3734">
        <v>79.119119999999995</v>
      </c>
      <c r="BC3734">
        <v>76.707759999999993</v>
      </c>
      <c r="BD3734">
        <v>73.849170000000001</v>
      </c>
      <c r="BE3734">
        <v>72.193709999999996</v>
      </c>
      <c r="BF3734">
        <v>71.037750000000003</v>
      </c>
      <c r="BG3734">
        <v>70.292349999999999</v>
      </c>
      <c r="BH3734">
        <v>63.7194</v>
      </c>
      <c r="BI3734">
        <v>18.171959999999999</v>
      </c>
      <c r="BJ3734">
        <v>174.44120000000001</v>
      </c>
      <c r="BK3734">
        <v>262.7955</v>
      </c>
      <c r="BL3734">
        <v>271.70519999999999</v>
      </c>
      <c r="BM3734">
        <v>435.92680000000001</v>
      </c>
      <c r="BN3734">
        <v>294.65230000000003</v>
      </c>
      <c r="BO3734">
        <v>169.13149999999999</v>
      </c>
      <c r="BP3734">
        <v>-459.6003</v>
      </c>
      <c r="BQ3734">
        <v>-618.62760000000003</v>
      </c>
      <c r="BR3734">
        <v>-644.12810000000002</v>
      </c>
      <c r="BS3734">
        <v>-497.3621</v>
      </c>
      <c r="BT3734">
        <v>-124.82</v>
      </c>
      <c r="BU3734">
        <v>518.48530000000005</v>
      </c>
      <c r="BV3734">
        <v>1565.636</v>
      </c>
      <c r="BW3734">
        <v>998.60609999999997</v>
      </c>
      <c r="BX3734">
        <v>756.52369999999996</v>
      </c>
      <c r="BY3734">
        <v>763.55190000000005</v>
      </c>
      <c r="BZ3734">
        <v>560.92679999999996</v>
      </c>
      <c r="CA3734">
        <v>181.27520000000001</v>
      </c>
      <c r="CB3734">
        <v>-48.564689999999999</v>
      </c>
      <c r="CC3734">
        <v>-208.17619999999999</v>
      </c>
      <c r="CD3734">
        <v>-315.1816</v>
      </c>
      <c r="CE3734">
        <v>-5.8170229999999998</v>
      </c>
      <c r="CF3734" s="20">
        <v>23666.29</v>
      </c>
      <c r="CG3734" s="20">
        <v>27016.16</v>
      </c>
      <c r="CH3734" s="20">
        <v>23652.880000000001</v>
      </c>
      <c r="CI3734" s="20">
        <v>22665.95</v>
      </c>
      <c r="CJ3734" s="20">
        <v>19109.240000000002</v>
      </c>
      <c r="CK3734" s="20">
        <v>15547.1</v>
      </c>
      <c r="CL3734" s="20">
        <v>17425.47</v>
      </c>
      <c r="CM3734" s="20">
        <v>16739.330000000002</v>
      </c>
      <c r="CN3734" s="20">
        <v>11336.39</v>
      </c>
      <c r="CO3734" s="20">
        <v>9240.0689999999995</v>
      </c>
      <c r="CP3734" s="20">
        <v>5895.6760000000004</v>
      </c>
      <c r="CQ3734" s="20">
        <v>2551.71</v>
      </c>
      <c r="CR3734" s="20">
        <v>4736.4459999999999</v>
      </c>
      <c r="CS3734" s="20">
        <v>9237.2129999999997</v>
      </c>
      <c r="CT3734" s="20">
        <v>24462.19</v>
      </c>
      <c r="CU3734" s="20">
        <v>41540.959999999999</v>
      </c>
      <c r="CV3734" s="20">
        <v>45152.66</v>
      </c>
      <c r="CW3734" s="20">
        <v>65945.05</v>
      </c>
      <c r="CX3734" s="20">
        <v>54796.91</v>
      </c>
      <c r="CY3734" s="20">
        <v>49189.64</v>
      </c>
      <c r="CZ3734" s="20">
        <v>50775.7</v>
      </c>
      <c r="DA3734" s="20">
        <v>36383.79</v>
      </c>
      <c r="DB3734" s="20">
        <v>35500.67</v>
      </c>
      <c r="DC3734" s="20">
        <v>34645.4</v>
      </c>
      <c r="DD3734">
        <v>0</v>
      </c>
      <c r="DE3734">
        <v>0</v>
      </c>
      <c r="DF3734">
        <v>0</v>
      </c>
    </row>
    <row r="3735" spans="1:110" x14ac:dyDescent="0.25">
      <c r="A3735" s="16" t="str">
        <f t="shared" si="58"/>
        <v>Program Specific_CPP_200 kW and above_All_SDGE_1-in-2_MONTHLY SYSTEM PEAK DAY_2023_8</v>
      </c>
      <c r="B3735" t="s">
        <v>196</v>
      </c>
      <c r="C3735" t="s">
        <v>121</v>
      </c>
      <c r="D3735" t="s">
        <v>122</v>
      </c>
      <c r="E3735" t="s">
        <v>7</v>
      </c>
      <c r="F3735" t="s">
        <v>125</v>
      </c>
      <c r="G3735" t="s">
        <v>111</v>
      </c>
      <c r="H3735" t="s">
        <v>20</v>
      </c>
      <c r="I3735">
        <v>2023</v>
      </c>
      <c r="J3735">
        <v>8</v>
      </c>
      <c r="K3735">
        <v>425</v>
      </c>
      <c r="L3735">
        <v>75446.429999999993</v>
      </c>
      <c r="M3735">
        <v>73570.45</v>
      </c>
      <c r="N3735">
        <v>72700.7</v>
      </c>
      <c r="O3735">
        <v>72705.52</v>
      </c>
      <c r="P3735">
        <v>74611.03</v>
      </c>
      <c r="Q3735">
        <v>79958.399999999994</v>
      </c>
      <c r="R3735">
        <v>87369.23</v>
      </c>
      <c r="S3735">
        <v>91074.11</v>
      </c>
      <c r="T3735">
        <v>93418.79</v>
      </c>
      <c r="U3735">
        <v>95534.45</v>
      </c>
      <c r="V3735">
        <v>98011.02</v>
      </c>
      <c r="W3735">
        <v>99795.54</v>
      </c>
      <c r="X3735">
        <v>101047.3</v>
      </c>
      <c r="Y3735">
        <v>101678.3</v>
      </c>
      <c r="Z3735">
        <v>100756.1</v>
      </c>
      <c r="AA3735">
        <v>98643.95</v>
      </c>
      <c r="AB3735">
        <v>95353.94</v>
      </c>
      <c r="AC3735">
        <v>92552.34</v>
      </c>
      <c r="AD3735">
        <v>88501.66</v>
      </c>
      <c r="AE3735">
        <v>85428.98</v>
      </c>
      <c r="AF3735">
        <v>82332.5</v>
      </c>
      <c r="AG3735">
        <v>82141.64</v>
      </c>
      <c r="AH3735">
        <v>80150.429999999993</v>
      </c>
      <c r="AI3735">
        <v>77598.84</v>
      </c>
      <c r="AJ3735">
        <v>72.070740000000001</v>
      </c>
      <c r="AK3735">
        <v>71.684089999999998</v>
      </c>
      <c r="AL3735">
        <v>71.142129999999995</v>
      </c>
      <c r="AM3735">
        <v>70.813069999999996</v>
      </c>
      <c r="AN3735">
        <v>70.603759999999994</v>
      </c>
      <c r="AO3735">
        <v>70.225279999999998</v>
      </c>
      <c r="AP3735">
        <v>69.755979999999994</v>
      </c>
      <c r="AQ3735">
        <v>71.324160000000006</v>
      </c>
      <c r="AR3735">
        <v>74.182779999999994</v>
      </c>
      <c r="AS3735">
        <v>78.994380000000007</v>
      </c>
      <c r="AT3735">
        <v>83.562610000000006</v>
      </c>
      <c r="AU3735">
        <v>87.139960000000002</v>
      </c>
      <c r="AV3735">
        <v>89.049970000000002</v>
      </c>
      <c r="AW3735">
        <v>88.558340000000001</v>
      </c>
      <c r="AX3735">
        <v>87.479299999999995</v>
      </c>
      <c r="AY3735">
        <v>86.545829999999995</v>
      </c>
      <c r="AZ3735">
        <v>86.174449999999993</v>
      </c>
      <c r="BA3735">
        <v>84.911240000000006</v>
      </c>
      <c r="BB3735">
        <v>82.872039999999998</v>
      </c>
      <c r="BC3735">
        <v>80.900919999999999</v>
      </c>
      <c r="BD3735">
        <v>78.068349999999995</v>
      </c>
      <c r="BE3735">
        <v>76.366029999999995</v>
      </c>
      <c r="BF3735">
        <v>74.985749999999996</v>
      </c>
      <c r="BG3735">
        <v>73.355249999999998</v>
      </c>
      <c r="BH3735">
        <v>104.07340000000001</v>
      </c>
      <c r="BI3735">
        <v>29.631810000000002</v>
      </c>
      <c r="BJ3735">
        <v>285.08929999999998</v>
      </c>
      <c r="BK3735">
        <v>429.96409999999997</v>
      </c>
      <c r="BL3735">
        <v>446.5958</v>
      </c>
      <c r="BM3735">
        <v>723.31349999999998</v>
      </c>
      <c r="BN3735">
        <v>494.39299999999997</v>
      </c>
      <c r="BO3735">
        <v>284.47120000000001</v>
      </c>
      <c r="BP3735">
        <v>-774.03970000000004</v>
      </c>
      <c r="BQ3735">
        <v>-1040.8240000000001</v>
      </c>
      <c r="BR3735">
        <v>-1083.203</v>
      </c>
      <c r="BS3735">
        <v>-837.20119999999997</v>
      </c>
      <c r="BT3735">
        <v>-210.29929999999999</v>
      </c>
      <c r="BU3735">
        <v>875.38440000000003</v>
      </c>
      <c r="BV3735">
        <v>2635.2159999999999</v>
      </c>
      <c r="BW3735">
        <v>1682.298</v>
      </c>
      <c r="BX3735">
        <v>1265.367</v>
      </c>
      <c r="BY3735">
        <v>1271.854</v>
      </c>
      <c r="BZ3735">
        <v>931.69629999999995</v>
      </c>
      <c r="CA3735">
        <v>298.55169999999998</v>
      </c>
      <c r="CB3735">
        <v>-79.459720000000004</v>
      </c>
      <c r="CC3735">
        <v>-340.02760000000001</v>
      </c>
      <c r="CD3735">
        <v>-513.67769999999996</v>
      </c>
      <c r="CE3735">
        <v>-9.5112989999999993</v>
      </c>
      <c r="CF3735" s="20">
        <v>63134.48</v>
      </c>
      <c r="CG3735" s="20">
        <v>71835.11</v>
      </c>
      <c r="CH3735" s="20">
        <v>63175.4</v>
      </c>
      <c r="CI3735" s="20">
        <v>60673.96</v>
      </c>
      <c r="CJ3735" s="20">
        <v>51627</v>
      </c>
      <c r="CK3735" s="20">
        <v>42803.12</v>
      </c>
      <c r="CL3735" s="20">
        <v>49057.97</v>
      </c>
      <c r="CM3735" s="20">
        <v>47354.98</v>
      </c>
      <c r="CN3735" s="20">
        <v>32154.44</v>
      </c>
      <c r="CO3735" s="20">
        <v>26156</v>
      </c>
      <c r="CP3735" s="20">
        <v>16672.82</v>
      </c>
      <c r="CQ3735" s="20">
        <v>7230.1229999999996</v>
      </c>
      <c r="CR3735" s="20">
        <v>13444.98</v>
      </c>
      <c r="CS3735" s="20">
        <v>26330.9</v>
      </c>
      <c r="CT3735" s="20">
        <v>69302.05</v>
      </c>
      <c r="CU3735" s="20">
        <v>117894.7</v>
      </c>
      <c r="CV3735" s="20">
        <v>126319.7</v>
      </c>
      <c r="CW3735" s="20">
        <v>182970</v>
      </c>
      <c r="CX3735" s="20">
        <v>151179.4</v>
      </c>
      <c r="CY3735" s="20">
        <v>133424.6</v>
      </c>
      <c r="CZ3735" s="20">
        <v>135927.9</v>
      </c>
      <c r="DA3735" s="20">
        <v>97067.54</v>
      </c>
      <c r="DB3735" s="20">
        <v>94296.639999999999</v>
      </c>
      <c r="DC3735" s="20">
        <v>92624.05</v>
      </c>
      <c r="DD3735">
        <v>0</v>
      </c>
      <c r="DE3735">
        <v>0</v>
      </c>
      <c r="DF3735">
        <v>0</v>
      </c>
    </row>
    <row r="3736" spans="1:110" x14ac:dyDescent="0.25">
      <c r="A3736" s="16" t="str">
        <f t="shared" si="58"/>
        <v>Portfolio Adjusted_CPP_200 kW and above_All_SDGE_1-in-2_MONTHLY SYSTEM PEAK DAY_2025_12</v>
      </c>
      <c r="B3736" t="s">
        <v>195</v>
      </c>
      <c r="C3736" t="s">
        <v>121</v>
      </c>
      <c r="D3736" t="s">
        <v>122</v>
      </c>
      <c r="E3736" t="s">
        <v>7</v>
      </c>
      <c r="F3736" t="s">
        <v>125</v>
      </c>
      <c r="G3736" t="s">
        <v>111</v>
      </c>
      <c r="H3736" t="s">
        <v>20</v>
      </c>
      <c r="I3736">
        <v>2025</v>
      </c>
      <c r="J3736">
        <v>12</v>
      </c>
      <c r="K3736">
        <v>371</v>
      </c>
      <c r="L3736">
        <v>47187.75</v>
      </c>
      <c r="M3736">
        <v>46085.51</v>
      </c>
      <c r="N3736">
        <v>45466.67</v>
      </c>
      <c r="O3736">
        <v>45637.45</v>
      </c>
      <c r="P3736">
        <v>47521.2</v>
      </c>
      <c r="Q3736">
        <v>52099.79</v>
      </c>
      <c r="R3736">
        <v>58303.23</v>
      </c>
      <c r="S3736">
        <v>62187.91</v>
      </c>
      <c r="T3736">
        <v>63571.54</v>
      </c>
      <c r="U3736">
        <v>63965.47</v>
      </c>
      <c r="V3736">
        <v>64802.879999999997</v>
      </c>
      <c r="W3736">
        <v>65238.94</v>
      </c>
      <c r="X3736">
        <v>65149.8</v>
      </c>
      <c r="Y3736">
        <v>64941.94</v>
      </c>
      <c r="Z3736">
        <v>64185.96</v>
      </c>
      <c r="AA3736">
        <v>63227.09</v>
      </c>
      <c r="AB3736">
        <v>62353.61</v>
      </c>
      <c r="AC3736">
        <v>61046.3</v>
      </c>
      <c r="AD3736">
        <v>57513.78</v>
      </c>
      <c r="AE3736">
        <v>55290.68</v>
      </c>
      <c r="AF3736">
        <v>53699.06</v>
      </c>
      <c r="AG3736">
        <v>53254</v>
      </c>
      <c r="AH3736">
        <v>51452.5</v>
      </c>
      <c r="AI3736">
        <v>49103.27</v>
      </c>
      <c r="AJ3736">
        <v>47.258090000000003</v>
      </c>
      <c r="AK3736">
        <v>46.961069999999999</v>
      </c>
      <c r="AL3736">
        <v>46.121740000000003</v>
      </c>
      <c r="AM3736">
        <v>46.263800000000003</v>
      </c>
      <c r="AN3736">
        <v>45.91628</v>
      </c>
      <c r="AO3736">
        <v>45.776800000000001</v>
      </c>
      <c r="AP3736">
        <v>45.678350000000002</v>
      </c>
      <c r="AQ3736">
        <v>46.232059999999997</v>
      </c>
      <c r="AR3736">
        <v>48.888620000000003</v>
      </c>
      <c r="AS3736">
        <v>51.237430000000003</v>
      </c>
      <c r="AT3736">
        <v>52.72222</v>
      </c>
      <c r="AU3736">
        <v>53.351349999999996</v>
      </c>
      <c r="AV3736">
        <v>54.648539999999997</v>
      </c>
      <c r="AW3736">
        <v>55.796300000000002</v>
      </c>
      <c r="AX3736">
        <v>56.060389999999998</v>
      </c>
      <c r="AY3736">
        <v>55.614640000000001</v>
      </c>
      <c r="AZ3736">
        <v>54.755319999999998</v>
      </c>
      <c r="BA3736">
        <v>53.402830000000002</v>
      </c>
      <c r="BB3736">
        <v>52.171349999999997</v>
      </c>
      <c r="BC3736">
        <v>51.123179999999998</v>
      </c>
      <c r="BD3736">
        <v>50.638849999999998</v>
      </c>
      <c r="BE3736">
        <v>50.304870000000001</v>
      </c>
      <c r="BF3736">
        <v>49.152540000000002</v>
      </c>
      <c r="BG3736">
        <v>48.398110000000003</v>
      </c>
      <c r="BH3736">
        <v>65.092429999999993</v>
      </c>
      <c r="BI3736">
        <v>18.56176</v>
      </c>
      <c r="BJ3736">
        <v>178.29349999999999</v>
      </c>
      <c r="BK3736">
        <v>269.88959999999997</v>
      </c>
      <c r="BL3736">
        <v>284.44540000000001</v>
      </c>
      <c r="BM3736">
        <v>471.30099999999999</v>
      </c>
      <c r="BN3736">
        <v>329.91829999999999</v>
      </c>
      <c r="BO3736">
        <v>194.2448</v>
      </c>
      <c r="BP3736">
        <v>-526.73450000000003</v>
      </c>
      <c r="BQ3736">
        <v>-696.88800000000003</v>
      </c>
      <c r="BR3736">
        <v>-716.19179999999994</v>
      </c>
      <c r="BS3736">
        <v>-547.30020000000002</v>
      </c>
      <c r="BT3736">
        <v>-135.58949999999999</v>
      </c>
      <c r="BU3736">
        <v>559.10829999999999</v>
      </c>
      <c r="BV3736">
        <v>1678.7449999999999</v>
      </c>
      <c r="BW3736">
        <v>1078.2909999999999</v>
      </c>
      <c r="BX3736">
        <v>827.44539999999995</v>
      </c>
      <c r="BY3736">
        <v>838.89840000000004</v>
      </c>
      <c r="BZ3736">
        <v>605.47310000000004</v>
      </c>
      <c r="CA3736">
        <v>193.22630000000001</v>
      </c>
      <c r="CB3736">
        <v>-51.825369999999999</v>
      </c>
      <c r="CC3736">
        <v>-220.44640000000001</v>
      </c>
      <c r="CD3736">
        <v>-329.75490000000002</v>
      </c>
      <c r="CE3736">
        <v>-6.0185940000000002</v>
      </c>
      <c r="CF3736" s="20">
        <v>24697.21</v>
      </c>
      <c r="CG3736" s="20">
        <v>28187.64</v>
      </c>
      <c r="CH3736" s="20">
        <v>24709.119999999999</v>
      </c>
      <c r="CI3736" s="20">
        <v>23906.19</v>
      </c>
      <c r="CJ3736" s="20">
        <v>20943.32</v>
      </c>
      <c r="CK3736" s="20">
        <v>18172.689999999999</v>
      </c>
      <c r="CL3736" s="20">
        <v>21846.3</v>
      </c>
      <c r="CM3736" s="20">
        <v>22079.42</v>
      </c>
      <c r="CN3736" s="20">
        <v>14890.11</v>
      </c>
      <c r="CO3736" s="20">
        <v>11725.8</v>
      </c>
      <c r="CP3736" s="20">
        <v>7288.6629999999996</v>
      </c>
      <c r="CQ3736" s="20">
        <v>3089.8490000000002</v>
      </c>
      <c r="CR3736" s="20">
        <v>5589.0309999999999</v>
      </c>
      <c r="CS3736" s="20">
        <v>10741.38</v>
      </c>
      <c r="CT3736" s="20">
        <v>28124.39</v>
      </c>
      <c r="CU3736" s="20">
        <v>48435.040000000001</v>
      </c>
      <c r="CV3736" s="20">
        <v>54015.31</v>
      </c>
      <c r="CW3736" s="20">
        <v>79601.960000000006</v>
      </c>
      <c r="CX3736" s="20">
        <v>63845.98</v>
      </c>
      <c r="CY3736" s="20">
        <v>55889.39</v>
      </c>
      <c r="CZ3736" s="20">
        <v>57822.84</v>
      </c>
      <c r="DA3736" s="20">
        <v>40799.21</v>
      </c>
      <c r="DB3736" s="20">
        <v>38859.519999999997</v>
      </c>
      <c r="DC3736" s="20">
        <v>37088.06</v>
      </c>
      <c r="DD3736">
        <v>0</v>
      </c>
      <c r="DE3736">
        <v>0</v>
      </c>
      <c r="DF3736">
        <v>0</v>
      </c>
    </row>
    <row r="3737" spans="1:110" x14ac:dyDescent="0.25">
      <c r="A3737" s="16" t="str">
        <f t="shared" si="58"/>
        <v>Program Specific_CPP_200 kW and above_All_SDGE_1-in-2_MONTHLY SYSTEM PEAK DAY_2027_8</v>
      </c>
      <c r="B3737" t="s">
        <v>196</v>
      </c>
      <c r="C3737" t="s">
        <v>121</v>
      </c>
      <c r="D3737" t="s">
        <v>122</v>
      </c>
      <c r="E3737" t="s">
        <v>7</v>
      </c>
      <c r="F3737" t="s">
        <v>125</v>
      </c>
      <c r="G3737" t="s">
        <v>111</v>
      </c>
      <c r="H3737" t="s">
        <v>20</v>
      </c>
      <c r="I3737">
        <v>2027</v>
      </c>
      <c r="J3737">
        <v>8</v>
      </c>
      <c r="K3737">
        <v>340</v>
      </c>
      <c r="L3737">
        <v>60357.14</v>
      </c>
      <c r="M3737">
        <v>58856.36</v>
      </c>
      <c r="N3737">
        <v>58160.55</v>
      </c>
      <c r="O3737">
        <v>58164.41</v>
      </c>
      <c r="P3737">
        <v>59688.83</v>
      </c>
      <c r="Q3737">
        <v>63966.720000000001</v>
      </c>
      <c r="R3737">
        <v>69895.38</v>
      </c>
      <c r="S3737">
        <v>72859.289999999994</v>
      </c>
      <c r="T3737">
        <v>74735.03</v>
      </c>
      <c r="U3737">
        <v>76427.55</v>
      </c>
      <c r="V3737">
        <v>78408.81</v>
      </c>
      <c r="W3737">
        <v>79836.429999999993</v>
      </c>
      <c r="X3737">
        <v>80837.87</v>
      </c>
      <c r="Y3737">
        <v>81342.61</v>
      </c>
      <c r="Z3737">
        <v>80604.91</v>
      </c>
      <c r="AA3737">
        <v>78915.16</v>
      </c>
      <c r="AB3737">
        <v>76283.149999999994</v>
      </c>
      <c r="AC3737">
        <v>74041.87</v>
      </c>
      <c r="AD3737">
        <v>70801.33</v>
      </c>
      <c r="AE3737">
        <v>68343.19</v>
      </c>
      <c r="AF3737">
        <v>65866</v>
      </c>
      <c r="AG3737">
        <v>65713.31</v>
      </c>
      <c r="AH3737">
        <v>64120.34</v>
      </c>
      <c r="AI3737">
        <v>62079.07</v>
      </c>
      <c r="AJ3737">
        <v>72.070740000000001</v>
      </c>
      <c r="AK3737">
        <v>71.684089999999998</v>
      </c>
      <c r="AL3737">
        <v>71.142129999999995</v>
      </c>
      <c r="AM3737">
        <v>70.813069999999996</v>
      </c>
      <c r="AN3737">
        <v>70.603759999999994</v>
      </c>
      <c r="AO3737">
        <v>70.225279999999998</v>
      </c>
      <c r="AP3737">
        <v>69.755979999999994</v>
      </c>
      <c r="AQ3737">
        <v>71.324160000000006</v>
      </c>
      <c r="AR3737">
        <v>74.182779999999994</v>
      </c>
      <c r="AS3737">
        <v>78.994380000000007</v>
      </c>
      <c r="AT3737">
        <v>83.562610000000006</v>
      </c>
      <c r="AU3737">
        <v>87.139960000000002</v>
      </c>
      <c r="AV3737">
        <v>89.049970000000002</v>
      </c>
      <c r="AW3737">
        <v>88.558340000000001</v>
      </c>
      <c r="AX3737">
        <v>87.479299999999995</v>
      </c>
      <c r="AY3737">
        <v>86.545829999999995</v>
      </c>
      <c r="AZ3737">
        <v>86.174449999999993</v>
      </c>
      <c r="BA3737">
        <v>84.911240000000006</v>
      </c>
      <c r="BB3737">
        <v>82.872039999999998</v>
      </c>
      <c r="BC3737">
        <v>80.900919999999999</v>
      </c>
      <c r="BD3737">
        <v>78.068349999999995</v>
      </c>
      <c r="BE3737">
        <v>76.366029999999995</v>
      </c>
      <c r="BF3737">
        <v>74.985749999999996</v>
      </c>
      <c r="BG3737">
        <v>73.355249999999998</v>
      </c>
      <c r="BH3737">
        <v>83.258750000000006</v>
      </c>
      <c r="BI3737">
        <v>23.705449999999999</v>
      </c>
      <c r="BJ3737">
        <v>228.07149999999999</v>
      </c>
      <c r="BK3737">
        <v>343.97129999999999</v>
      </c>
      <c r="BL3737">
        <v>357.27670000000001</v>
      </c>
      <c r="BM3737">
        <v>578.6508</v>
      </c>
      <c r="BN3737">
        <v>395.51440000000002</v>
      </c>
      <c r="BO3737">
        <v>227.577</v>
      </c>
      <c r="BP3737">
        <v>-619.23180000000002</v>
      </c>
      <c r="BQ3737">
        <v>-832.65940000000001</v>
      </c>
      <c r="BR3737">
        <v>-866.56259999999997</v>
      </c>
      <c r="BS3737">
        <v>-669.76099999999997</v>
      </c>
      <c r="BT3737">
        <v>-168.23939999999999</v>
      </c>
      <c r="BU3737">
        <v>700.3075</v>
      </c>
      <c r="BV3737">
        <v>2108.172</v>
      </c>
      <c r="BW3737">
        <v>1345.8389999999999</v>
      </c>
      <c r="BX3737">
        <v>1012.293</v>
      </c>
      <c r="BY3737">
        <v>1017.4829999999999</v>
      </c>
      <c r="BZ3737">
        <v>745.35699999999997</v>
      </c>
      <c r="CA3737">
        <v>238.84129999999999</v>
      </c>
      <c r="CB3737">
        <v>-63.567779999999999</v>
      </c>
      <c r="CC3737">
        <v>-272.02210000000002</v>
      </c>
      <c r="CD3737">
        <v>-410.94209999999998</v>
      </c>
      <c r="CE3737">
        <v>-7.6090390000000001</v>
      </c>
      <c r="CF3737" s="20">
        <v>40406.07</v>
      </c>
      <c r="CG3737" s="20">
        <v>45974.47</v>
      </c>
      <c r="CH3737" s="20">
        <v>40432.25</v>
      </c>
      <c r="CI3737" s="20">
        <v>38831.339999999997</v>
      </c>
      <c r="CJ3737" s="20">
        <v>33041.29</v>
      </c>
      <c r="CK3737" s="20">
        <v>27394</v>
      </c>
      <c r="CL3737" s="20">
        <v>31397.1</v>
      </c>
      <c r="CM3737" s="20">
        <v>30307.19</v>
      </c>
      <c r="CN3737" s="20">
        <v>20578.84</v>
      </c>
      <c r="CO3737" s="20">
        <v>16739.84</v>
      </c>
      <c r="CP3737" s="20">
        <v>10670.6</v>
      </c>
      <c r="CQ3737" s="20">
        <v>4627.2780000000002</v>
      </c>
      <c r="CR3737" s="20">
        <v>8604.7839999999997</v>
      </c>
      <c r="CS3737" s="20">
        <v>16851.78</v>
      </c>
      <c r="CT3737" s="20">
        <v>44353.32</v>
      </c>
      <c r="CU3737" s="20">
        <v>75452.600000000006</v>
      </c>
      <c r="CV3737" s="20">
        <v>80844.58</v>
      </c>
      <c r="CW3737" s="20">
        <v>117100.8</v>
      </c>
      <c r="CX3737" s="20">
        <v>96754.8</v>
      </c>
      <c r="CY3737" s="20">
        <v>85391.76</v>
      </c>
      <c r="CZ3737" s="20">
        <v>86993.87</v>
      </c>
      <c r="DA3737" s="20">
        <v>62123.22</v>
      </c>
      <c r="DB3737" s="20">
        <v>60349.84</v>
      </c>
      <c r="DC3737" s="20">
        <v>59279.38</v>
      </c>
      <c r="DD3737">
        <v>0</v>
      </c>
      <c r="DE3737">
        <v>0</v>
      </c>
      <c r="DF3737">
        <v>0</v>
      </c>
    </row>
    <row r="3738" spans="1:110" x14ac:dyDescent="0.25">
      <c r="A3738" s="16" t="str">
        <f t="shared" si="58"/>
        <v>Program Specific_CPP_200 kW and above_All_SDGE_1-in-2_MONTHLY SYSTEM PEAK DAY_2025_2</v>
      </c>
      <c r="B3738" t="s">
        <v>196</v>
      </c>
      <c r="C3738" t="s">
        <v>121</v>
      </c>
      <c r="D3738" t="s">
        <v>122</v>
      </c>
      <c r="E3738" t="s">
        <v>7</v>
      </c>
      <c r="F3738" t="s">
        <v>125</v>
      </c>
      <c r="G3738" t="s">
        <v>111</v>
      </c>
      <c r="H3738" t="s">
        <v>20</v>
      </c>
      <c r="I3738">
        <v>2025</v>
      </c>
      <c r="J3738">
        <v>2</v>
      </c>
      <c r="K3738">
        <v>376</v>
      </c>
      <c r="L3738">
        <v>49363.6</v>
      </c>
      <c r="M3738">
        <v>48281.99</v>
      </c>
      <c r="N3738">
        <v>47694.27</v>
      </c>
      <c r="O3738">
        <v>47703.79</v>
      </c>
      <c r="P3738">
        <v>49579.86</v>
      </c>
      <c r="Q3738">
        <v>54390.75</v>
      </c>
      <c r="R3738">
        <v>61422.48</v>
      </c>
      <c r="S3738">
        <v>65373.07</v>
      </c>
      <c r="T3738">
        <v>66574.850000000006</v>
      </c>
      <c r="U3738">
        <v>67089.8</v>
      </c>
      <c r="V3738">
        <v>68422.880000000005</v>
      </c>
      <c r="W3738">
        <v>68838.92</v>
      </c>
      <c r="X3738">
        <v>68917.34</v>
      </c>
      <c r="Y3738">
        <v>68625.17</v>
      </c>
      <c r="Z3738">
        <v>67474.86</v>
      </c>
      <c r="AA3738">
        <v>65588.27</v>
      </c>
      <c r="AB3738">
        <v>64423.6</v>
      </c>
      <c r="AC3738">
        <v>64130.21</v>
      </c>
      <c r="AD3738">
        <v>61214.44</v>
      </c>
      <c r="AE3738">
        <v>58611.83</v>
      </c>
      <c r="AF3738">
        <v>56535.14</v>
      </c>
      <c r="AG3738">
        <v>55990.59</v>
      </c>
      <c r="AH3738">
        <v>54022.75</v>
      </c>
      <c r="AI3738">
        <v>51567.69</v>
      </c>
      <c r="AJ3738">
        <v>42.983739999999997</v>
      </c>
      <c r="AK3738">
        <v>42.793640000000003</v>
      </c>
      <c r="AL3738">
        <v>41.636270000000003</v>
      </c>
      <c r="AM3738">
        <v>41.479219999999998</v>
      </c>
      <c r="AN3738">
        <v>41.00067</v>
      </c>
      <c r="AO3738">
        <v>40.35521</v>
      </c>
      <c r="AP3738">
        <v>40.494450000000001</v>
      </c>
      <c r="AQ3738">
        <v>41.529220000000002</v>
      </c>
      <c r="AR3738">
        <v>46.463050000000003</v>
      </c>
      <c r="AS3738">
        <v>51.814529999999998</v>
      </c>
      <c r="AT3738">
        <v>55.446350000000002</v>
      </c>
      <c r="AU3738">
        <v>58.66545</v>
      </c>
      <c r="AV3738">
        <v>59.763719999999999</v>
      </c>
      <c r="AW3738">
        <v>59.832650000000001</v>
      </c>
      <c r="AX3738">
        <v>59.56465</v>
      </c>
      <c r="AY3738">
        <v>58.964350000000003</v>
      </c>
      <c r="AZ3738">
        <v>57.813519999999997</v>
      </c>
      <c r="BA3738">
        <v>56.006659999999997</v>
      </c>
      <c r="BB3738">
        <v>53.70917</v>
      </c>
      <c r="BC3738">
        <v>52.024610000000003</v>
      </c>
      <c r="BD3738">
        <v>50.90137</v>
      </c>
      <c r="BE3738">
        <v>49.718240000000002</v>
      </c>
      <c r="BF3738">
        <v>48.877850000000002</v>
      </c>
      <c r="BG3738">
        <v>48.120910000000002</v>
      </c>
      <c r="BH3738">
        <v>68.093860000000006</v>
      </c>
      <c r="BI3738">
        <v>19.446439999999999</v>
      </c>
      <c r="BJ3738">
        <v>187.02879999999999</v>
      </c>
      <c r="BK3738">
        <v>282.10950000000003</v>
      </c>
      <c r="BL3738">
        <v>296.7679</v>
      </c>
      <c r="BM3738">
        <v>492.02539999999999</v>
      </c>
      <c r="BN3738">
        <v>347.56909999999999</v>
      </c>
      <c r="BO3738">
        <v>204.1936</v>
      </c>
      <c r="BP3738">
        <v>-551.61900000000003</v>
      </c>
      <c r="BQ3738">
        <v>-730.92679999999996</v>
      </c>
      <c r="BR3738">
        <v>-756.19949999999994</v>
      </c>
      <c r="BS3738">
        <v>-577.50099999999998</v>
      </c>
      <c r="BT3738">
        <v>-143.43049999999999</v>
      </c>
      <c r="BU3738">
        <v>590.81849999999997</v>
      </c>
      <c r="BV3738">
        <v>1764.7639999999999</v>
      </c>
      <c r="BW3738">
        <v>1118.559</v>
      </c>
      <c r="BX3738">
        <v>854.91459999999995</v>
      </c>
      <c r="BY3738">
        <v>881.27750000000003</v>
      </c>
      <c r="BZ3738">
        <v>644.4316</v>
      </c>
      <c r="CA3738">
        <v>204.83279999999999</v>
      </c>
      <c r="CB3738">
        <v>-54.562489999999997</v>
      </c>
      <c r="CC3738">
        <v>-231.77459999999999</v>
      </c>
      <c r="CD3738">
        <v>-346.22750000000002</v>
      </c>
      <c r="CE3738">
        <v>-6.3206579999999999</v>
      </c>
      <c r="CF3738" s="20">
        <v>27027.31</v>
      </c>
      <c r="CG3738" s="20">
        <v>30938.57</v>
      </c>
      <c r="CH3738" s="20">
        <v>27189.62</v>
      </c>
      <c r="CI3738" s="20">
        <v>26120.01</v>
      </c>
      <c r="CJ3738" s="20">
        <v>22797.19</v>
      </c>
      <c r="CK3738" s="20">
        <v>19806.03</v>
      </c>
      <c r="CL3738" s="20">
        <v>24246.400000000001</v>
      </c>
      <c r="CM3738" s="20">
        <v>24399.08</v>
      </c>
      <c r="CN3738" s="20">
        <v>16330.25</v>
      </c>
      <c r="CO3738" s="20">
        <v>12899.25</v>
      </c>
      <c r="CP3738" s="20">
        <v>8125.7209999999995</v>
      </c>
      <c r="CQ3738" s="20">
        <v>3440.2620000000002</v>
      </c>
      <c r="CR3738" s="20">
        <v>6254.1350000000002</v>
      </c>
      <c r="CS3738" s="20">
        <v>11994.34</v>
      </c>
      <c r="CT3738" s="20">
        <v>31080.43</v>
      </c>
      <c r="CU3738" s="20">
        <v>52120.15</v>
      </c>
      <c r="CV3738" s="20">
        <v>57661.19</v>
      </c>
      <c r="CW3738" s="20">
        <v>87847.71</v>
      </c>
      <c r="CX3738" s="20">
        <v>72326.509999999995</v>
      </c>
      <c r="CY3738" s="20">
        <v>62805.26</v>
      </c>
      <c r="CZ3738" s="20">
        <v>64091.87</v>
      </c>
      <c r="DA3738" s="20">
        <v>45100.09</v>
      </c>
      <c r="DB3738" s="20">
        <v>42838.86</v>
      </c>
      <c r="DC3738" s="20">
        <v>40904.269999999997</v>
      </c>
      <c r="DD3738">
        <v>0</v>
      </c>
      <c r="DE3738">
        <v>0</v>
      </c>
      <c r="DF3738">
        <v>0</v>
      </c>
    </row>
    <row r="3739" spans="1:110" x14ac:dyDescent="0.25">
      <c r="A3739" s="16" t="str">
        <f t="shared" si="58"/>
        <v>Portfolio Adjusted_CPP_200 kW and above_All_SDGE_1-in-2_MONTHLY SYSTEM PEAK DAY_2021_9</v>
      </c>
      <c r="B3739" t="s">
        <v>195</v>
      </c>
      <c r="C3739" t="s">
        <v>121</v>
      </c>
      <c r="D3739" t="s">
        <v>122</v>
      </c>
      <c r="E3739" t="s">
        <v>7</v>
      </c>
      <c r="F3739" t="s">
        <v>125</v>
      </c>
      <c r="G3739" t="s">
        <v>111</v>
      </c>
      <c r="H3739" t="s">
        <v>20</v>
      </c>
      <c r="I3739">
        <v>2021</v>
      </c>
      <c r="J3739">
        <v>9</v>
      </c>
      <c r="K3739">
        <v>731</v>
      </c>
      <c r="L3739">
        <v>122215.3</v>
      </c>
      <c r="M3739">
        <v>119141.8</v>
      </c>
      <c r="N3739">
        <v>117376.9</v>
      </c>
      <c r="O3739">
        <v>116950.5</v>
      </c>
      <c r="P3739">
        <v>119727.4</v>
      </c>
      <c r="Q3739">
        <v>127827.4</v>
      </c>
      <c r="R3739">
        <v>140183.1</v>
      </c>
      <c r="S3739">
        <v>147391</v>
      </c>
      <c r="T3739">
        <v>151739.70000000001</v>
      </c>
      <c r="U3739">
        <v>156502.70000000001</v>
      </c>
      <c r="V3739">
        <v>162375.4</v>
      </c>
      <c r="W3739">
        <v>167020.9</v>
      </c>
      <c r="X3739">
        <v>169644</v>
      </c>
      <c r="Y3739">
        <v>170892.5</v>
      </c>
      <c r="Z3739">
        <v>169497.7</v>
      </c>
      <c r="AA3739">
        <v>166104.4</v>
      </c>
      <c r="AB3739">
        <v>160189.1</v>
      </c>
      <c r="AC3739">
        <v>154394.29999999999</v>
      </c>
      <c r="AD3739">
        <v>147118.70000000001</v>
      </c>
      <c r="AE3739">
        <v>141443</v>
      </c>
      <c r="AF3739">
        <v>135049.1</v>
      </c>
      <c r="AG3739">
        <v>134250.79999999999</v>
      </c>
      <c r="AH3739">
        <v>131122.5</v>
      </c>
      <c r="AI3739">
        <v>126556.7</v>
      </c>
      <c r="AJ3739">
        <v>73.088899999999995</v>
      </c>
      <c r="AK3739">
        <v>72.616630000000001</v>
      </c>
      <c r="AL3739">
        <v>71.9786</v>
      </c>
      <c r="AM3739">
        <v>72.288089999999997</v>
      </c>
      <c r="AN3739">
        <v>72.079409999999996</v>
      </c>
      <c r="AO3739">
        <v>72.306849999999997</v>
      </c>
      <c r="AP3739">
        <v>71.963880000000003</v>
      </c>
      <c r="AQ3739">
        <v>72.119529999999997</v>
      </c>
      <c r="AR3739">
        <v>77.697370000000006</v>
      </c>
      <c r="AS3739">
        <v>84.338719999999995</v>
      </c>
      <c r="AT3739">
        <v>90.259240000000005</v>
      </c>
      <c r="AU3739">
        <v>95.286959999999993</v>
      </c>
      <c r="AV3739">
        <v>96.355810000000005</v>
      </c>
      <c r="AW3739">
        <v>95.524879999999996</v>
      </c>
      <c r="AX3739">
        <v>95.983620000000002</v>
      </c>
      <c r="AY3739">
        <v>96.00864</v>
      </c>
      <c r="AZ3739">
        <v>94.832480000000004</v>
      </c>
      <c r="BA3739">
        <v>94.639849999999996</v>
      </c>
      <c r="BB3739">
        <v>91.494309999999999</v>
      </c>
      <c r="BC3739">
        <v>86.812640000000002</v>
      </c>
      <c r="BD3739">
        <v>81.923360000000002</v>
      </c>
      <c r="BE3739">
        <v>79.766350000000003</v>
      </c>
      <c r="BF3739">
        <v>78.08811</v>
      </c>
      <c r="BG3739">
        <v>76.716030000000003</v>
      </c>
      <c r="BH3739">
        <v>168.58799999999999</v>
      </c>
      <c r="BI3739">
        <v>47.98648</v>
      </c>
      <c r="BJ3739">
        <v>460.28320000000002</v>
      </c>
      <c r="BK3739">
        <v>691.61919999999998</v>
      </c>
      <c r="BL3739">
        <v>716.64649999999995</v>
      </c>
      <c r="BM3739">
        <v>1156.3430000000001</v>
      </c>
      <c r="BN3739">
        <v>793.24879999999996</v>
      </c>
      <c r="BO3739">
        <v>460.3777</v>
      </c>
      <c r="BP3739">
        <v>-1257.269</v>
      </c>
      <c r="BQ3739">
        <v>-1705.058</v>
      </c>
      <c r="BR3739">
        <v>-1794.549</v>
      </c>
      <c r="BS3739">
        <v>-1401.1659999999999</v>
      </c>
      <c r="BT3739">
        <v>-353.06229999999999</v>
      </c>
      <c r="BU3739">
        <v>1471.2750000000001</v>
      </c>
      <c r="BV3739">
        <v>4433.1099999999997</v>
      </c>
      <c r="BW3739">
        <v>2832.7860000000001</v>
      </c>
      <c r="BX3739">
        <v>2125.7420000000002</v>
      </c>
      <c r="BY3739">
        <v>2121.6869999999999</v>
      </c>
      <c r="BZ3739">
        <v>1548.7840000000001</v>
      </c>
      <c r="CA3739">
        <v>494.30560000000003</v>
      </c>
      <c r="CB3739">
        <v>-130.33690000000001</v>
      </c>
      <c r="CC3739">
        <v>-555.73509999999999</v>
      </c>
      <c r="CD3739">
        <v>-840.35329999999999</v>
      </c>
      <c r="CE3739">
        <v>-15.512079999999999</v>
      </c>
      <c r="CF3739" s="20">
        <v>165668.6</v>
      </c>
      <c r="CG3739" s="20">
        <v>188390.1</v>
      </c>
      <c r="CH3739" s="20">
        <v>164678.29999999999</v>
      </c>
      <c r="CI3739" s="20">
        <v>156990</v>
      </c>
      <c r="CJ3739" s="20">
        <v>132940.6</v>
      </c>
      <c r="CK3739" s="20">
        <v>109394.5</v>
      </c>
      <c r="CL3739" s="20">
        <v>126294.3</v>
      </c>
      <c r="CM3739" s="20">
        <v>124027.4</v>
      </c>
      <c r="CN3739" s="20">
        <v>84834.2</v>
      </c>
      <c r="CO3739" s="20">
        <v>70193.16</v>
      </c>
      <c r="CP3739" s="20">
        <v>45761.45</v>
      </c>
      <c r="CQ3739" s="20">
        <v>20251.87</v>
      </c>
      <c r="CR3739" s="20">
        <v>37895.46</v>
      </c>
      <c r="CS3739" s="20">
        <v>74379.92</v>
      </c>
      <c r="CT3739" s="20">
        <v>196124</v>
      </c>
      <c r="CU3739" s="20">
        <v>334284</v>
      </c>
      <c r="CV3739" s="20">
        <v>356500</v>
      </c>
      <c r="CW3739" s="20">
        <v>509175.8</v>
      </c>
      <c r="CX3739" s="20">
        <v>417758.5</v>
      </c>
      <c r="CY3739" s="20">
        <v>365753.2</v>
      </c>
      <c r="CZ3739" s="20">
        <v>365720.8</v>
      </c>
      <c r="DA3739" s="20">
        <v>259287.3</v>
      </c>
      <c r="DB3739" s="20">
        <v>252370.5</v>
      </c>
      <c r="DC3739" s="20">
        <v>246367.8</v>
      </c>
      <c r="DD3739">
        <v>0</v>
      </c>
      <c r="DE3739">
        <v>0</v>
      </c>
      <c r="DF3739">
        <v>0</v>
      </c>
    </row>
    <row r="3740" spans="1:110" x14ac:dyDescent="0.25">
      <c r="A3740" s="16" t="str">
        <f t="shared" si="58"/>
        <v>Program Specific_CPP_200 kW and above_All_SDGE_1-in-2_MONTHLY SYSTEM PEAK DAY_2026_12</v>
      </c>
      <c r="B3740" t="s">
        <v>196</v>
      </c>
      <c r="C3740" t="s">
        <v>121</v>
      </c>
      <c r="D3740" t="s">
        <v>122</v>
      </c>
      <c r="E3740" t="s">
        <v>7</v>
      </c>
      <c r="F3740" t="s">
        <v>125</v>
      </c>
      <c r="G3740" t="s">
        <v>111</v>
      </c>
      <c r="H3740" t="s">
        <v>20</v>
      </c>
      <c r="I3740">
        <v>2026</v>
      </c>
      <c r="J3740">
        <v>12</v>
      </c>
      <c r="K3740">
        <v>357</v>
      </c>
      <c r="L3740">
        <v>45101.25</v>
      </c>
      <c r="M3740">
        <v>44039.08</v>
      </c>
      <c r="N3740">
        <v>43434.14</v>
      </c>
      <c r="O3740">
        <v>43587.56</v>
      </c>
      <c r="P3740">
        <v>45375.79</v>
      </c>
      <c r="Q3740">
        <v>49767.82</v>
      </c>
      <c r="R3740">
        <v>55886.5</v>
      </c>
      <c r="S3740">
        <v>59642.7</v>
      </c>
      <c r="T3740">
        <v>60989.2</v>
      </c>
      <c r="U3740">
        <v>61391.82</v>
      </c>
      <c r="V3740">
        <v>62176.15</v>
      </c>
      <c r="W3740">
        <v>62641.73</v>
      </c>
      <c r="X3740">
        <v>62557.49</v>
      </c>
      <c r="Y3740">
        <v>62307.47</v>
      </c>
      <c r="Z3740">
        <v>61525.49</v>
      </c>
      <c r="AA3740">
        <v>60547.360000000001</v>
      </c>
      <c r="AB3740">
        <v>59700.1</v>
      </c>
      <c r="AC3740">
        <v>58452.72</v>
      </c>
      <c r="AD3740">
        <v>55063.76</v>
      </c>
      <c r="AE3740">
        <v>52931.26</v>
      </c>
      <c r="AF3740">
        <v>51409.34</v>
      </c>
      <c r="AG3740">
        <v>50975.93</v>
      </c>
      <c r="AH3740">
        <v>49234.99</v>
      </c>
      <c r="AI3740">
        <v>46968.58</v>
      </c>
      <c r="AJ3740">
        <v>47.237229999999997</v>
      </c>
      <c r="AK3740">
        <v>46.942239999999998</v>
      </c>
      <c r="AL3740">
        <v>46.096119999999999</v>
      </c>
      <c r="AM3740">
        <v>46.245980000000003</v>
      </c>
      <c r="AN3740">
        <v>45.90005</v>
      </c>
      <c r="AO3740">
        <v>45.763530000000003</v>
      </c>
      <c r="AP3740">
        <v>45.660029999999999</v>
      </c>
      <c r="AQ3740">
        <v>46.214649999999999</v>
      </c>
      <c r="AR3740">
        <v>48.877740000000003</v>
      </c>
      <c r="AS3740">
        <v>51.227350000000001</v>
      </c>
      <c r="AT3740">
        <v>52.720840000000003</v>
      </c>
      <c r="AU3740">
        <v>53.339480000000002</v>
      </c>
      <c r="AV3740">
        <v>54.648760000000003</v>
      </c>
      <c r="AW3740">
        <v>55.791710000000002</v>
      </c>
      <c r="AX3740">
        <v>56.055860000000003</v>
      </c>
      <c r="AY3740">
        <v>55.606369999999998</v>
      </c>
      <c r="AZ3740">
        <v>54.748010000000001</v>
      </c>
      <c r="BA3740">
        <v>53.391129999999997</v>
      </c>
      <c r="BB3740">
        <v>52.154339999999998</v>
      </c>
      <c r="BC3740">
        <v>51.106430000000003</v>
      </c>
      <c r="BD3740">
        <v>50.622480000000003</v>
      </c>
      <c r="BE3740">
        <v>50.290349999999997</v>
      </c>
      <c r="BF3740">
        <v>49.137230000000002</v>
      </c>
      <c r="BG3740">
        <v>48.382860000000001</v>
      </c>
      <c r="BH3740">
        <v>62.214239999999997</v>
      </c>
      <c r="BI3740">
        <v>17.73753</v>
      </c>
      <c r="BJ3740">
        <v>170.32320000000001</v>
      </c>
      <c r="BK3740">
        <v>257.767</v>
      </c>
      <c r="BL3740">
        <v>271.60379999999998</v>
      </c>
      <c r="BM3740">
        <v>450.20580000000001</v>
      </c>
      <c r="BN3740">
        <v>316.24290000000002</v>
      </c>
      <c r="BO3740">
        <v>186.29470000000001</v>
      </c>
      <c r="BP3740">
        <v>-505.33800000000002</v>
      </c>
      <c r="BQ3740">
        <v>-668.84870000000001</v>
      </c>
      <c r="BR3740">
        <v>-687.16160000000002</v>
      </c>
      <c r="BS3740">
        <v>-525.51179999999999</v>
      </c>
      <c r="BT3740">
        <v>-130.1944</v>
      </c>
      <c r="BU3740">
        <v>536.42719999999997</v>
      </c>
      <c r="BV3740">
        <v>1609.162</v>
      </c>
      <c r="BW3740">
        <v>1032.5899999999999</v>
      </c>
      <c r="BX3740">
        <v>792.23270000000002</v>
      </c>
      <c r="BY3740">
        <v>803.25739999999996</v>
      </c>
      <c r="BZ3740">
        <v>579.6807</v>
      </c>
      <c r="CA3740">
        <v>184.98070000000001</v>
      </c>
      <c r="CB3740">
        <v>-49.615549999999999</v>
      </c>
      <c r="CC3740">
        <v>-211.0163</v>
      </c>
      <c r="CD3740">
        <v>-315.54309999999998</v>
      </c>
      <c r="CE3740">
        <v>-5.756945</v>
      </c>
      <c r="CF3740" s="20">
        <v>22561.42</v>
      </c>
      <c r="CG3740" s="20">
        <v>25739.87</v>
      </c>
      <c r="CH3740" s="20">
        <v>22549.32</v>
      </c>
      <c r="CI3740" s="20">
        <v>21806.84</v>
      </c>
      <c r="CJ3740" s="20">
        <v>19094.98</v>
      </c>
      <c r="CK3740" s="20">
        <v>16582.29</v>
      </c>
      <c r="CL3740" s="20">
        <v>20072.72</v>
      </c>
      <c r="CM3740" s="20">
        <v>20309.080000000002</v>
      </c>
      <c r="CN3740" s="20">
        <v>13704.98</v>
      </c>
      <c r="CO3740" s="20">
        <v>10801.21</v>
      </c>
      <c r="CP3740" s="20">
        <v>6709.7579999999998</v>
      </c>
      <c r="CQ3740" s="20">
        <v>2848.7280000000001</v>
      </c>
      <c r="CR3740" s="20">
        <v>5153.1040000000003</v>
      </c>
      <c r="CS3740" s="20">
        <v>9887.5740000000005</v>
      </c>
      <c r="CT3740" s="20">
        <v>25841.23</v>
      </c>
      <c r="CU3740" s="20">
        <v>44416.44</v>
      </c>
      <c r="CV3740" s="20">
        <v>49515.8</v>
      </c>
      <c r="CW3740" s="20">
        <v>72981.789999999994</v>
      </c>
      <c r="CX3740" s="20">
        <v>58522.31</v>
      </c>
      <c r="CY3740" s="20">
        <v>51221.22</v>
      </c>
      <c r="CZ3740" s="20">
        <v>52996.87</v>
      </c>
      <c r="DA3740" s="20">
        <v>37383.300000000003</v>
      </c>
      <c r="DB3740" s="20">
        <v>35582.15</v>
      </c>
      <c r="DC3740" s="20">
        <v>33933.46</v>
      </c>
      <c r="DD3740">
        <v>0</v>
      </c>
      <c r="DE3740">
        <v>0</v>
      </c>
      <c r="DF3740">
        <v>0</v>
      </c>
    </row>
    <row r="3741" spans="1:110" x14ac:dyDescent="0.25">
      <c r="A3741" s="16" t="str">
        <f t="shared" si="58"/>
        <v>Program Specific_CPP_200 kW and above_All_SDGE_1-in-2_MONTHLY SYSTEM PEAK DAY_2031_12</v>
      </c>
      <c r="B3741" t="s">
        <v>196</v>
      </c>
      <c r="C3741" t="s">
        <v>121</v>
      </c>
      <c r="D3741" t="s">
        <v>122</v>
      </c>
      <c r="E3741" t="s">
        <v>7</v>
      </c>
      <c r="F3741" t="s">
        <v>125</v>
      </c>
      <c r="G3741" t="s">
        <v>111</v>
      </c>
      <c r="H3741" t="s">
        <v>20</v>
      </c>
      <c r="I3741">
        <v>2031</v>
      </c>
      <c r="J3741">
        <v>12</v>
      </c>
      <c r="K3741">
        <v>274</v>
      </c>
      <c r="L3741">
        <v>34615.53</v>
      </c>
      <c r="M3741">
        <v>33800.300000000003</v>
      </c>
      <c r="N3741">
        <v>33336.01</v>
      </c>
      <c r="O3741">
        <v>33453.75</v>
      </c>
      <c r="P3741">
        <v>34826.239999999998</v>
      </c>
      <c r="Q3741">
        <v>38197.15</v>
      </c>
      <c r="R3741">
        <v>42893.279999999999</v>
      </c>
      <c r="S3741">
        <v>45776.19</v>
      </c>
      <c r="T3741">
        <v>46809.64</v>
      </c>
      <c r="U3741">
        <v>47118.65</v>
      </c>
      <c r="V3741">
        <v>47720.63</v>
      </c>
      <c r="W3741">
        <v>48077.97</v>
      </c>
      <c r="X3741">
        <v>48013.31</v>
      </c>
      <c r="Y3741">
        <v>47821.42</v>
      </c>
      <c r="Z3741">
        <v>47221.25</v>
      </c>
      <c r="AA3741">
        <v>46470.52</v>
      </c>
      <c r="AB3741">
        <v>45820.25</v>
      </c>
      <c r="AC3741">
        <v>44862.87</v>
      </c>
      <c r="AD3741">
        <v>42261.82</v>
      </c>
      <c r="AE3741">
        <v>40625.11</v>
      </c>
      <c r="AF3741">
        <v>39457.03</v>
      </c>
      <c r="AG3741">
        <v>39124.39</v>
      </c>
      <c r="AH3741">
        <v>37788.199999999997</v>
      </c>
      <c r="AI3741">
        <v>36048.71</v>
      </c>
      <c r="AJ3741">
        <v>47.237229999999997</v>
      </c>
      <c r="AK3741">
        <v>46.942239999999998</v>
      </c>
      <c r="AL3741">
        <v>46.096119999999999</v>
      </c>
      <c r="AM3741">
        <v>46.245980000000003</v>
      </c>
      <c r="AN3741">
        <v>45.90005</v>
      </c>
      <c r="AO3741">
        <v>45.763530000000003</v>
      </c>
      <c r="AP3741">
        <v>45.660029999999999</v>
      </c>
      <c r="AQ3741">
        <v>46.214649999999999</v>
      </c>
      <c r="AR3741">
        <v>48.877740000000003</v>
      </c>
      <c r="AS3741">
        <v>51.227350000000001</v>
      </c>
      <c r="AT3741">
        <v>52.720840000000003</v>
      </c>
      <c r="AU3741">
        <v>53.339480000000002</v>
      </c>
      <c r="AV3741">
        <v>54.648760000000003</v>
      </c>
      <c r="AW3741">
        <v>55.791710000000002</v>
      </c>
      <c r="AX3741">
        <v>56.055860000000003</v>
      </c>
      <c r="AY3741">
        <v>55.606369999999998</v>
      </c>
      <c r="AZ3741">
        <v>54.748010000000001</v>
      </c>
      <c r="BA3741">
        <v>53.391129999999997</v>
      </c>
      <c r="BB3741">
        <v>52.154339999999998</v>
      </c>
      <c r="BC3741">
        <v>51.106430000000003</v>
      </c>
      <c r="BD3741">
        <v>50.622480000000003</v>
      </c>
      <c r="BE3741">
        <v>50.290349999999997</v>
      </c>
      <c r="BF3741">
        <v>49.137230000000002</v>
      </c>
      <c r="BG3741">
        <v>48.382860000000001</v>
      </c>
      <c r="BH3741">
        <v>47.749870000000001</v>
      </c>
      <c r="BI3741">
        <v>13.61368</v>
      </c>
      <c r="BJ3741">
        <v>130.7242</v>
      </c>
      <c r="BK3741">
        <v>197.83799999999999</v>
      </c>
      <c r="BL3741">
        <v>208.45779999999999</v>
      </c>
      <c r="BM3741">
        <v>345.53609999999998</v>
      </c>
      <c r="BN3741">
        <v>242.71860000000001</v>
      </c>
      <c r="BO3741">
        <v>142.98249999999999</v>
      </c>
      <c r="BP3741">
        <v>-387.85050000000001</v>
      </c>
      <c r="BQ3741">
        <v>-513.346</v>
      </c>
      <c r="BR3741">
        <v>-527.40129999999999</v>
      </c>
      <c r="BS3741">
        <v>-403.334</v>
      </c>
      <c r="BT3741">
        <v>-99.925089999999997</v>
      </c>
      <c r="BU3741">
        <v>411.71170000000001</v>
      </c>
      <c r="BV3741">
        <v>1235.0429999999999</v>
      </c>
      <c r="BW3741">
        <v>792.51980000000003</v>
      </c>
      <c r="BX3741">
        <v>608.04420000000005</v>
      </c>
      <c r="BY3741">
        <v>616.50570000000005</v>
      </c>
      <c r="BZ3741">
        <v>444.90899999999999</v>
      </c>
      <c r="CA3741">
        <v>141.97399999999999</v>
      </c>
      <c r="CB3741">
        <v>-38.080280000000002</v>
      </c>
      <c r="CC3741">
        <v>-161.95650000000001</v>
      </c>
      <c r="CD3741">
        <v>-242.1815</v>
      </c>
      <c r="CE3741">
        <v>-4.4184960000000002</v>
      </c>
      <c r="CF3741" s="20">
        <v>13290.19</v>
      </c>
      <c r="CG3741" s="20">
        <v>15162.51</v>
      </c>
      <c r="CH3741" s="20">
        <v>13283.06</v>
      </c>
      <c r="CI3741" s="20">
        <v>12845.69</v>
      </c>
      <c r="CJ3741" s="20">
        <v>11248.22</v>
      </c>
      <c r="CK3741" s="20">
        <v>9768.08</v>
      </c>
      <c r="CL3741" s="20">
        <v>11824.18</v>
      </c>
      <c r="CM3741" s="20">
        <v>11963.41</v>
      </c>
      <c r="CN3741" s="20">
        <v>8073.15</v>
      </c>
      <c r="CO3741" s="20">
        <v>6362.6350000000002</v>
      </c>
      <c r="CP3741" s="20">
        <v>3952.4969999999998</v>
      </c>
      <c r="CQ3741" s="20">
        <v>1678.0920000000001</v>
      </c>
      <c r="CR3741" s="20">
        <v>3035.5239999999999</v>
      </c>
      <c r="CS3741" s="20">
        <v>5824.4430000000002</v>
      </c>
      <c r="CT3741" s="20">
        <v>15222.22</v>
      </c>
      <c r="CU3741" s="20">
        <v>26164.26</v>
      </c>
      <c r="CV3741" s="20">
        <v>29168.13</v>
      </c>
      <c r="CW3741" s="20">
        <v>42991.16</v>
      </c>
      <c r="CX3741" s="20">
        <v>34473.57</v>
      </c>
      <c r="CY3741" s="20">
        <v>30172.73</v>
      </c>
      <c r="CZ3741" s="20">
        <v>31218.71</v>
      </c>
      <c r="DA3741" s="20">
        <v>22021.27</v>
      </c>
      <c r="DB3741" s="20">
        <v>20960.27</v>
      </c>
      <c r="DC3741" s="20">
        <v>19989.080000000002</v>
      </c>
      <c r="DD3741">
        <v>0</v>
      </c>
      <c r="DE3741">
        <v>0</v>
      </c>
      <c r="DF3741">
        <v>0</v>
      </c>
    </row>
    <row r="3742" spans="1:110" x14ac:dyDescent="0.25">
      <c r="A3742" s="16" t="str">
        <f t="shared" si="58"/>
        <v>Program Specific_CPP_200 kW and above_All_SDGE_1-in-2_MONTHLY SYSTEM PEAK DAY_2024_9</v>
      </c>
      <c r="B3742" t="s">
        <v>196</v>
      </c>
      <c r="C3742" t="s">
        <v>121</v>
      </c>
      <c r="D3742" t="s">
        <v>122</v>
      </c>
      <c r="E3742" t="s">
        <v>7</v>
      </c>
      <c r="F3742" t="s">
        <v>125</v>
      </c>
      <c r="G3742" t="s">
        <v>111</v>
      </c>
      <c r="H3742" t="s">
        <v>20</v>
      </c>
      <c r="I3742">
        <v>2024</v>
      </c>
      <c r="J3742">
        <v>9</v>
      </c>
      <c r="K3742">
        <v>396</v>
      </c>
      <c r="L3742">
        <v>69088.210000000006</v>
      </c>
      <c r="M3742">
        <v>67430.14</v>
      </c>
      <c r="N3742">
        <v>66472.91</v>
      </c>
      <c r="O3742">
        <v>66236.27</v>
      </c>
      <c r="P3742">
        <v>67705.42</v>
      </c>
      <c r="Q3742">
        <v>72068.42</v>
      </c>
      <c r="R3742">
        <v>78956.160000000003</v>
      </c>
      <c r="S3742">
        <v>82846.52</v>
      </c>
      <c r="T3742">
        <v>85213.3</v>
      </c>
      <c r="U3742">
        <v>87828.59</v>
      </c>
      <c r="V3742">
        <v>91037.4</v>
      </c>
      <c r="W3742">
        <v>93646.69</v>
      </c>
      <c r="X3742">
        <v>95069.3</v>
      </c>
      <c r="Y3742">
        <v>95724.86</v>
      </c>
      <c r="Z3742">
        <v>94906.05</v>
      </c>
      <c r="AA3742">
        <v>92977.13</v>
      </c>
      <c r="AB3742">
        <v>89712.77</v>
      </c>
      <c r="AC3742">
        <v>86563.14</v>
      </c>
      <c r="AD3742">
        <v>82605.509999999995</v>
      </c>
      <c r="AE3742">
        <v>79528.350000000006</v>
      </c>
      <c r="AF3742">
        <v>76048.45</v>
      </c>
      <c r="AG3742">
        <v>75558.899999999994</v>
      </c>
      <c r="AH3742">
        <v>73864.509999999995</v>
      </c>
      <c r="AI3742">
        <v>71406.92</v>
      </c>
      <c r="AJ3742">
        <v>73.072789999999998</v>
      </c>
      <c r="AK3742">
        <v>72.600629999999995</v>
      </c>
      <c r="AL3742">
        <v>71.963939999999994</v>
      </c>
      <c r="AM3742">
        <v>72.27901</v>
      </c>
      <c r="AN3742">
        <v>72.062489999999997</v>
      </c>
      <c r="AO3742">
        <v>72.291650000000004</v>
      </c>
      <c r="AP3742">
        <v>71.947400000000002</v>
      </c>
      <c r="AQ3742">
        <v>72.102040000000002</v>
      </c>
      <c r="AR3742">
        <v>77.687939999999998</v>
      </c>
      <c r="AS3742">
        <v>84.340909999999994</v>
      </c>
      <c r="AT3742">
        <v>90.248480000000001</v>
      </c>
      <c r="AU3742">
        <v>95.293229999999994</v>
      </c>
      <c r="AV3742">
        <v>96.389989999999997</v>
      </c>
      <c r="AW3742">
        <v>95.550619999999995</v>
      </c>
      <c r="AX3742">
        <v>96.012659999999997</v>
      </c>
      <c r="AY3742">
        <v>96.021699999999996</v>
      </c>
      <c r="AZ3742">
        <v>94.843739999999997</v>
      </c>
      <c r="BA3742">
        <v>94.651529999999994</v>
      </c>
      <c r="BB3742">
        <v>91.499539999999996</v>
      </c>
      <c r="BC3742">
        <v>86.816270000000003</v>
      </c>
      <c r="BD3742">
        <v>81.924000000000007</v>
      </c>
      <c r="BE3742">
        <v>79.764579999999995</v>
      </c>
      <c r="BF3742">
        <v>78.08502</v>
      </c>
      <c r="BG3742">
        <v>76.704430000000002</v>
      </c>
      <c r="BH3742">
        <v>95.302689999999998</v>
      </c>
      <c r="BI3742">
        <v>27.1587</v>
      </c>
      <c r="BJ3742">
        <v>260.66759999999999</v>
      </c>
      <c r="BK3742">
        <v>391.70639999999997</v>
      </c>
      <c r="BL3742">
        <v>405.26119999999997</v>
      </c>
      <c r="BM3742">
        <v>651.93979999999999</v>
      </c>
      <c r="BN3742">
        <v>446.78629999999998</v>
      </c>
      <c r="BO3742">
        <v>258.7722</v>
      </c>
      <c r="BP3742">
        <v>-706.05160000000001</v>
      </c>
      <c r="BQ3742">
        <v>-956.87070000000006</v>
      </c>
      <c r="BR3742">
        <v>-1006.1319999999999</v>
      </c>
      <c r="BS3742">
        <v>-785.61749999999995</v>
      </c>
      <c r="BT3742">
        <v>-197.8578</v>
      </c>
      <c r="BU3742">
        <v>824.12950000000001</v>
      </c>
      <c r="BV3742">
        <v>2482.21</v>
      </c>
      <c r="BW3742">
        <v>1585.655</v>
      </c>
      <c r="BX3742">
        <v>1190.5070000000001</v>
      </c>
      <c r="BY3742">
        <v>1189.5509999999999</v>
      </c>
      <c r="BZ3742">
        <v>869.62490000000003</v>
      </c>
      <c r="CA3742">
        <v>277.93049999999999</v>
      </c>
      <c r="CB3742">
        <v>-73.394940000000005</v>
      </c>
      <c r="CC3742">
        <v>-312.77809999999999</v>
      </c>
      <c r="CD3742">
        <v>-473.39170000000001</v>
      </c>
      <c r="CE3742">
        <v>-8.7523560000000007</v>
      </c>
      <c r="CF3742" s="20">
        <v>52941.61</v>
      </c>
      <c r="CG3742" s="20">
        <v>60344.55</v>
      </c>
      <c r="CH3742" s="20">
        <v>52815.35</v>
      </c>
      <c r="CI3742" s="20">
        <v>50356.94</v>
      </c>
      <c r="CJ3742" s="20">
        <v>42512.6</v>
      </c>
      <c r="CK3742" s="20">
        <v>34772.61</v>
      </c>
      <c r="CL3742" s="20">
        <v>40064.949999999997</v>
      </c>
      <c r="CM3742" s="20">
        <v>39185.410000000003</v>
      </c>
      <c r="CN3742" s="20">
        <v>26753.91</v>
      </c>
      <c r="CO3742" s="20">
        <v>22106.66</v>
      </c>
      <c r="CP3742" s="20">
        <v>14384.64</v>
      </c>
      <c r="CQ3742" s="20">
        <v>6366.61</v>
      </c>
      <c r="CR3742" s="20">
        <v>11901.2</v>
      </c>
      <c r="CS3742" s="20">
        <v>23337.75</v>
      </c>
      <c r="CT3742" s="20">
        <v>61488.07</v>
      </c>
      <c r="CU3742" s="20">
        <v>104738.3</v>
      </c>
      <c r="CV3742" s="20">
        <v>111815.6</v>
      </c>
      <c r="CW3742" s="20">
        <v>160055.70000000001</v>
      </c>
      <c r="CX3742" s="20">
        <v>131706.70000000001</v>
      </c>
      <c r="CY3742" s="20">
        <v>115629.7</v>
      </c>
      <c r="CZ3742" s="20">
        <v>115970.3</v>
      </c>
      <c r="DA3742" s="20">
        <v>82133.16</v>
      </c>
      <c r="DB3742" s="20">
        <v>80085.91</v>
      </c>
      <c r="DC3742" s="20">
        <v>78432.12</v>
      </c>
      <c r="DD3742">
        <v>0</v>
      </c>
      <c r="DE3742">
        <v>0</v>
      </c>
      <c r="DF3742">
        <v>0</v>
      </c>
    </row>
    <row r="3743" spans="1:110" x14ac:dyDescent="0.25">
      <c r="A3743" s="16" t="str">
        <f t="shared" si="58"/>
        <v>Portfolio Adjusted_CPP_200 kW and above_All_SDGE_1-in-2_MONTHLY SYSTEM PEAK DAY_2031_3</v>
      </c>
      <c r="B3743" t="s">
        <v>195</v>
      </c>
      <c r="C3743" t="s">
        <v>121</v>
      </c>
      <c r="D3743" t="s">
        <v>122</v>
      </c>
      <c r="E3743" t="s">
        <v>7</v>
      </c>
      <c r="F3743" t="s">
        <v>125</v>
      </c>
      <c r="G3743" t="s">
        <v>111</v>
      </c>
      <c r="H3743" t="s">
        <v>20</v>
      </c>
      <c r="I3743">
        <v>2031</v>
      </c>
      <c r="J3743">
        <v>3</v>
      </c>
      <c r="K3743">
        <v>269</v>
      </c>
      <c r="L3743">
        <v>40391.56</v>
      </c>
      <c r="M3743">
        <v>39562.06</v>
      </c>
      <c r="N3743">
        <v>39128.18</v>
      </c>
      <c r="O3743">
        <v>39155.42</v>
      </c>
      <c r="P3743">
        <v>40351.269999999997</v>
      </c>
      <c r="Q3743">
        <v>43186.6</v>
      </c>
      <c r="R3743">
        <v>47329.31</v>
      </c>
      <c r="S3743">
        <v>49507.81</v>
      </c>
      <c r="T3743">
        <v>50142.76</v>
      </c>
      <c r="U3743">
        <v>50452.77</v>
      </c>
      <c r="V3743">
        <v>51241.35</v>
      </c>
      <c r="W3743">
        <v>51403.73</v>
      </c>
      <c r="X3743">
        <v>51587.06</v>
      </c>
      <c r="Y3743">
        <v>51355.86</v>
      </c>
      <c r="Z3743">
        <v>50602.71</v>
      </c>
      <c r="AA3743">
        <v>49698.57</v>
      </c>
      <c r="AB3743">
        <v>48432.32</v>
      </c>
      <c r="AC3743">
        <v>47768.86</v>
      </c>
      <c r="AD3743">
        <v>46748.54</v>
      </c>
      <c r="AE3743">
        <v>45898.14</v>
      </c>
      <c r="AF3743">
        <v>44642.92</v>
      </c>
      <c r="AG3743">
        <v>44133.63</v>
      </c>
      <c r="AH3743">
        <v>42960.92</v>
      </c>
      <c r="AI3743">
        <v>41619.18</v>
      </c>
      <c r="AJ3743">
        <v>48.316699999999997</v>
      </c>
      <c r="AK3743">
        <v>48.070430000000002</v>
      </c>
      <c r="AL3743">
        <v>47.052439999999997</v>
      </c>
      <c r="AM3743">
        <v>45.853720000000003</v>
      </c>
      <c r="AN3743">
        <v>45.824069999999999</v>
      </c>
      <c r="AO3743">
        <v>45.420870000000001</v>
      </c>
      <c r="AP3743">
        <v>45.099029999999999</v>
      </c>
      <c r="AQ3743">
        <v>45.487609999999997</v>
      </c>
      <c r="AR3743">
        <v>48.143030000000003</v>
      </c>
      <c r="AS3743">
        <v>53.164200000000001</v>
      </c>
      <c r="AT3743">
        <v>57.210799999999999</v>
      </c>
      <c r="AU3743">
        <v>59.648769999999999</v>
      </c>
      <c r="AV3743">
        <v>61.4664</v>
      </c>
      <c r="AW3743">
        <v>61.894959999999998</v>
      </c>
      <c r="AX3743">
        <v>62.07002</v>
      </c>
      <c r="AY3743">
        <v>61.785049999999998</v>
      </c>
      <c r="AZ3743">
        <v>61.37124</v>
      </c>
      <c r="BA3743">
        <v>60.864510000000003</v>
      </c>
      <c r="BB3743">
        <v>58.951999999999998</v>
      </c>
      <c r="BC3743">
        <v>57.151609999999998</v>
      </c>
      <c r="BD3743">
        <v>56.28848</v>
      </c>
      <c r="BE3743">
        <v>55.018940000000001</v>
      </c>
      <c r="BF3743">
        <v>53.3752</v>
      </c>
      <c r="BG3743">
        <v>52.590769999999999</v>
      </c>
      <c r="BH3743">
        <v>55.71752</v>
      </c>
      <c r="BI3743">
        <v>15.934329999999999</v>
      </c>
      <c r="BJ3743">
        <v>153.43770000000001</v>
      </c>
      <c r="BK3743">
        <v>231.5564</v>
      </c>
      <c r="BL3743">
        <v>241.52869999999999</v>
      </c>
      <c r="BM3743">
        <v>390.67129999999997</v>
      </c>
      <c r="BN3743">
        <v>267.82060000000001</v>
      </c>
      <c r="BO3743">
        <v>154.63829999999999</v>
      </c>
      <c r="BP3743">
        <v>-415.46769999999998</v>
      </c>
      <c r="BQ3743">
        <v>-549.67049999999995</v>
      </c>
      <c r="BR3743">
        <v>-566.31179999999995</v>
      </c>
      <c r="BS3743">
        <v>-431.23430000000002</v>
      </c>
      <c r="BT3743">
        <v>-107.36279999999999</v>
      </c>
      <c r="BU3743">
        <v>442.14089999999999</v>
      </c>
      <c r="BV3743">
        <v>1323.4829999999999</v>
      </c>
      <c r="BW3743">
        <v>847.57169999999996</v>
      </c>
      <c r="BX3743">
        <v>642.70699999999999</v>
      </c>
      <c r="BY3743">
        <v>656.43979999999999</v>
      </c>
      <c r="BZ3743">
        <v>492.14269999999999</v>
      </c>
      <c r="CA3743">
        <v>160.40180000000001</v>
      </c>
      <c r="CB3743">
        <v>-43.08522</v>
      </c>
      <c r="CC3743">
        <v>-182.69239999999999</v>
      </c>
      <c r="CD3743">
        <v>-275.3331</v>
      </c>
      <c r="CE3743">
        <v>-5.1012680000000001</v>
      </c>
      <c r="CF3743" s="20">
        <v>18095.490000000002</v>
      </c>
      <c r="CG3743" s="20">
        <v>20772.45</v>
      </c>
      <c r="CH3743" s="20">
        <v>18299.96</v>
      </c>
      <c r="CI3743" s="20">
        <v>17597.52</v>
      </c>
      <c r="CJ3743" s="20">
        <v>15100.29</v>
      </c>
      <c r="CK3743" s="20">
        <v>12486.63</v>
      </c>
      <c r="CL3743" s="20">
        <v>14396.37</v>
      </c>
      <c r="CM3743" s="20">
        <v>13993.4</v>
      </c>
      <c r="CN3743" s="20">
        <v>9263.7939999999999</v>
      </c>
      <c r="CO3743" s="20">
        <v>7294.9350000000004</v>
      </c>
      <c r="CP3743" s="20">
        <v>4557.2240000000002</v>
      </c>
      <c r="CQ3743" s="20">
        <v>1918.2829999999999</v>
      </c>
      <c r="CR3743" s="20">
        <v>3504.2240000000002</v>
      </c>
      <c r="CS3743" s="20">
        <v>6717.2169999999996</v>
      </c>
      <c r="CT3743" s="20">
        <v>17480.37</v>
      </c>
      <c r="CU3743" s="20">
        <v>29925.47</v>
      </c>
      <c r="CV3743" s="20">
        <v>32588.49</v>
      </c>
      <c r="CW3743" s="20">
        <v>48741.04</v>
      </c>
      <c r="CX3743" s="20">
        <v>42181.88</v>
      </c>
      <c r="CY3743" s="20">
        <v>38513.730000000003</v>
      </c>
      <c r="CZ3743" s="20">
        <v>39964.21</v>
      </c>
      <c r="DA3743" s="20">
        <v>28021.19</v>
      </c>
      <c r="DB3743" s="20">
        <v>27091.41</v>
      </c>
      <c r="DC3743" s="20">
        <v>26644.05</v>
      </c>
      <c r="DD3743">
        <v>0</v>
      </c>
      <c r="DE3743">
        <v>0</v>
      </c>
      <c r="DF3743">
        <v>0</v>
      </c>
    </row>
    <row r="3744" spans="1:110" x14ac:dyDescent="0.25">
      <c r="A3744" s="16" t="str">
        <f t="shared" si="58"/>
        <v>Program Specific_CPP_200 kW and above_All_SDGE_1-in-2_MONTHLY SYSTEM PEAK DAY_2028_7</v>
      </c>
      <c r="B3744" t="s">
        <v>196</v>
      </c>
      <c r="C3744" t="s">
        <v>121</v>
      </c>
      <c r="D3744" t="s">
        <v>122</v>
      </c>
      <c r="E3744" t="s">
        <v>7</v>
      </c>
      <c r="F3744" t="s">
        <v>125</v>
      </c>
      <c r="G3744" t="s">
        <v>111</v>
      </c>
      <c r="H3744" t="s">
        <v>20</v>
      </c>
      <c r="I3744">
        <v>2028</v>
      </c>
      <c r="J3744">
        <v>7</v>
      </c>
      <c r="K3744">
        <v>324</v>
      </c>
      <c r="L3744">
        <v>54621.66</v>
      </c>
      <c r="M3744">
        <v>53350.84</v>
      </c>
      <c r="N3744">
        <v>52601.85</v>
      </c>
      <c r="O3744">
        <v>52546.95</v>
      </c>
      <c r="P3744">
        <v>53676.08</v>
      </c>
      <c r="Q3744">
        <v>56983.03</v>
      </c>
      <c r="R3744">
        <v>61573.02</v>
      </c>
      <c r="S3744">
        <v>64028.83</v>
      </c>
      <c r="T3744">
        <v>65591.22</v>
      </c>
      <c r="U3744">
        <v>67143.88</v>
      </c>
      <c r="V3744">
        <v>68917.84</v>
      </c>
      <c r="W3744">
        <v>70104.91</v>
      </c>
      <c r="X3744">
        <v>70919.490000000005</v>
      </c>
      <c r="Y3744">
        <v>71213.149999999994</v>
      </c>
      <c r="Z3744">
        <v>70784.899999999994</v>
      </c>
      <c r="AA3744">
        <v>69239.839999999997</v>
      </c>
      <c r="AB3744">
        <v>67412.320000000007</v>
      </c>
      <c r="AC3744">
        <v>65702.66</v>
      </c>
      <c r="AD3744">
        <v>63005.38</v>
      </c>
      <c r="AE3744">
        <v>61336.44</v>
      </c>
      <c r="AF3744">
        <v>59503.07</v>
      </c>
      <c r="AG3744">
        <v>59466.83</v>
      </c>
      <c r="AH3744">
        <v>58152.78</v>
      </c>
      <c r="AI3744">
        <v>56119.09</v>
      </c>
      <c r="AJ3744">
        <v>69.845910000000003</v>
      </c>
      <c r="AK3744">
        <v>69.559939999999997</v>
      </c>
      <c r="AL3744">
        <v>69.259870000000006</v>
      </c>
      <c r="AM3744">
        <v>68.703029999999998</v>
      </c>
      <c r="AN3744">
        <v>68.39743</v>
      </c>
      <c r="AO3744">
        <v>68.378569999999996</v>
      </c>
      <c r="AP3744">
        <v>68.595889999999997</v>
      </c>
      <c r="AQ3744">
        <v>69.171869999999998</v>
      </c>
      <c r="AR3744">
        <v>72.091679999999997</v>
      </c>
      <c r="AS3744">
        <v>75.581519999999998</v>
      </c>
      <c r="AT3744">
        <v>79.267200000000003</v>
      </c>
      <c r="AU3744">
        <v>81.646780000000007</v>
      </c>
      <c r="AV3744">
        <v>83.522199999999998</v>
      </c>
      <c r="AW3744">
        <v>84.370829999999998</v>
      </c>
      <c r="AX3744">
        <v>83.401589999999999</v>
      </c>
      <c r="AY3744">
        <v>83.29119</v>
      </c>
      <c r="AZ3744">
        <v>82.087149999999994</v>
      </c>
      <c r="BA3744">
        <v>80.533730000000006</v>
      </c>
      <c r="BB3744">
        <v>79.119119999999995</v>
      </c>
      <c r="BC3744">
        <v>76.707759999999993</v>
      </c>
      <c r="BD3744">
        <v>73.849170000000001</v>
      </c>
      <c r="BE3744">
        <v>72.193709999999996</v>
      </c>
      <c r="BF3744">
        <v>71.037750000000003</v>
      </c>
      <c r="BG3744">
        <v>70.292349999999999</v>
      </c>
      <c r="BH3744">
        <v>75.347020000000001</v>
      </c>
      <c r="BI3744">
        <v>21.488</v>
      </c>
      <c r="BJ3744">
        <v>206.27350000000001</v>
      </c>
      <c r="BK3744">
        <v>310.7509</v>
      </c>
      <c r="BL3744">
        <v>321.28640000000001</v>
      </c>
      <c r="BM3744">
        <v>515.47550000000001</v>
      </c>
      <c r="BN3744">
        <v>348.42090000000002</v>
      </c>
      <c r="BO3744">
        <v>199.9949</v>
      </c>
      <c r="BP3744">
        <v>-543.46889999999996</v>
      </c>
      <c r="BQ3744">
        <v>-731.51589999999999</v>
      </c>
      <c r="BR3744">
        <v>-761.66970000000003</v>
      </c>
      <c r="BS3744">
        <v>-588.12159999999994</v>
      </c>
      <c r="BT3744">
        <v>-147.59729999999999</v>
      </c>
      <c r="BU3744">
        <v>613.09939999999995</v>
      </c>
      <c r="BV3744">
        <v>1851.336</v>
      </c>
      <c r="BW3744">
        <v>1180.8330000000001</v>
      </c>
      <c r="BX3744">
        <v>894.57550000000003</v>
      </c>
      <c r="BY3744">
        <v>902.88610000000006</v>
      </c>
      <c r="BZ3744">
        <v>663.28560000000004</v>
      </c>
      <c r="CA3744">
        <v>214.3546</v>
      </c>
      <c r="CB3744">
        <v>-57.426870000000001</v>
      </c>
      <c r="CC3744">
        <v>-246.16460000000001</v>
      </c>
      <c r="CD3744">
        <v>-372.69650000000001</v>
      </c>
      <c r="CE3744">
        <v>-6.8785230000000004</v>
      </c>
      <c r="CF3744" s="20">
        <v>33091.699999999997</v>
      </c>
      <c r="CG3744" s="20">
        <v>37775.69</v>
      </c>
      <c r="CH3744" s="20">
        <v>33072.949999999997</v>
      </c>
      <c r="CI3744" s="20">
        <v>31692.959999999999</v>
      </c>
      <c r="CJ3744" s="20">
        <v>26719.75</v>
      </c>
      <c r="CK3744" s="20">
        <v>21738.94</v>
      </c>
      <c r="CL3744" s="20">
        <v>24365.39</v>
      </c>
      <c r="CM3744" s="20">
        <v>23405.99</v>
      </c>
      <c r="CN3744" s="20">
        <v>15851.26</v>
      </c>
      <c r="CO3744" s="20">
        <v>12920.05</v>
      </c>
      <c r="CP3744" s="20">
        <v>8243.7060000000001</v>
      </c>
      <c r="CQ3744" s="20">
        <v>3567.962</v>
      </c>
      <c r="CR3744" s="20">
        <v>6622.7979999999998</v>
      </c>
      <c r="CS3744" s="20">
        <v>12916.05</v>
      </c>
      <c r="CT3744" s="20">
        <v>34204.58</v>
      </c>
      <c r="CU3744" s="20">
        <v>58085.19</v>
      </c>
      <c r="CV3744" s="20">
        <v>63135.3</v>
      </c>
      <c r="CW3744" s="20">
        <v>92208.51</v>
      </c>
      <c r="CX3744" s="20">
        <v>76620.509999999995</v>
      </c>
      <c r="CY3744" s="20">
        <v>68780.06</v>
      </c>
      <c r="CZ3744" s="20">
        <v>70997.789999999994</v>
      </c>
      <c r="DA3744" s="20">
        <v>50874.12</v>
      </c>
      <c r="DB3744" s="20">
        <v>49639.28</v>
      </c>
      <c r="DC3744" s="20">
        <v>48443.39</v>
      </c>
      <c r="DD3744">
        <v>0</v>
      </c>
      <c r="DE3744">
        <v>0</v>
      </c>
      <c r="DF3744">
        <v>0</v>
      </c>
    </row>
    <row r="3745" spans="1:110" x14ac:dyDescent="0.25">
      <c r="A3745" s="16" t="str">
        <f t="shared" si="58"/>
        <v>Portfolio Adjusted_CPP_200 kW and above_All_SDGE_1-in-2_MONTHLY SYSTEM PEAK DAY_2024_10</v>
      </c>
      <c r="B3745" t="s">
        <v>195</v>
      </c>
      <c r="C3745" t="s">
        <v>121</v>
      </c>
      <c r="D3745" t="s">
        <v>122</v>
      </c>
      <c r="E3745" t="s">
        <v>7</v>
      </c>
      <c r="F3745" t="s">
        <v>125</v>
      </c>
      <c r="G3745" t="s">
        <v>111</v>
      </c>
      <c r="H3745" t="s">
        <v>20</v>
      </c>
      <c r="I3745">
        <v>2024</v>
      </c>
      <c r="J3745">
        <v>10</v>
      </c>
      <c r="K3745">
        <v>391</v>
      </c>
      <c r="L3745">
        <v>66372.34</v>
      </c>
      <c r="M3745">
        <v>64934.57</v>
      </c>
      <c r="N3745">
        <v>64071.54</v>
      </c>
      <c r="O3745">
        <v>64045.279999999999</v>
      </c>
      <c r="P3745">
        <v>65912.28</v>
      </c>
      <c r="Q3745">
        <v>70038.64</v>
      </c>
      <c r="R3745">
        <v>76154.259999999995</v>
      </c>
      <c r="S3745">
        <v>79594.929999999993</v>
      </c>
      <c r="T3745">
        <v>81535.240000000005</v>
      </c>
      <c r="U3745">
        <v>83652.27</v>
      </c>
      <c r="V3745">
        <v>86035.34</v>
      </c>
      <c r="W3745">
        <v>88118.19</v>
      </c>
      <c r="X3745">
        <v>89455.77</v>
      </c>
      <c r="Y3745">
        <v>89916.25</v>
      </c>
      <c r="Z3745">
        <v>89324.24</v>
      </c>
      <c r="AA3745">
        <v>87919.84</v>
      </c>
      <c r="AB3745">
        <v>85271.15</v>
      </c>
      <c r="AC3745">
        <v>82891.850000000006</v>
      </c>
      <c r="AD3745">
        <v>79119.27</v>
      </c>
      <c r="AE3745">
        <v>75955.19</v>
      </c>
      <c r="AF3745">
        <v>73006.460000000006</v>
      </c>
      <c r="AG3745">
        <v>72448.77</v>
      </c>
      <c r="AH3745">
        <v>70666.84</v>
      </c>
      <c r="AI3745">
        <v>68130.31</v>
      </c>
      <c r="AJ3745">
        <v>65.832319999999996</v>
      </c>
      <c r="AK3745">
        <v>65.066199999999995</v>
      </c>
      <c r="AL3745">
        <v>64.360100000000003</v>
      </c>
      <c r="AM3745">
        <v>64.422839999999994</v>
      </c>
      <c r="AN3745">
        <v>64.308409999999995</v>
      </c>
      <c r="AO3745">
        <v>63.108649999999997</v>
      </c>
      <c r="AP3745">
        <v>63.234389999999998</v>
      </c>
      <c r="AQ3745">
        <v>62.844619999999999</v>
      </c>
      <c r="AR3745">
        <v>68.447159999999997</v>
      </c>
      <c r="AS3745">
        <v>77.108000000000004</v>
      </c>
      <c r="AT3745">
        <v>84.363489999999999</v>
      </c>
      <c r="AU3745">
        <v>88.474419999999995</v>
      </c>
      <c r="AV3745">
        <v>90.406570000000002</v>
      </c>
      <c r="AW3745">
        <v>90.422079999999994</v>
      </c>
      <c r="AX3745">
        <v>90.140079999999998</v>
      </c>
      <c r="AY3745">
        <v>89.609300000000005</v>
      </c>
      <c r="AZ3745">
        <v>88.116029999999995</v>
      </c>
      <c r="BA3745">
        <v>85.321190000000001</v>
      </c>
      <c r="BB3745">
        <v>81.827820000000003</v>
      </c>
      <c r="BC3745">
        <v>76.120379999999997</v>
      </c>
      <c r="BD3745">
        <v>73.145359999999997</v>
      </c>
      <c r="BE3745">
        <v>69.904830000000004</v>
      </c>
      <c r="BF3745">
        <v>68.075010000000006</v>
      </c>
      <c r="BG3745">
        <v>66.617360000000005</v>
      </c>
      <c r="BH3745">
        <v>91.556319999999999</v>
      </c>
      <c r="BI3745">
        <v>26.153559999999999</v>
      </c>
      <c r="BJ3745">
        <v>251.2509</v>
      </c>
      <c r="BK3745">
        <v>378.74939999999998</v>
      </c>
      <c r="BL3745">
        <v>394.52809999999999</v>
      </c>
      <c r="BM3745">
        <v>633.57809999999995</v>
      </c>
      <c r="BN3745">
        <v>430.93130000000002</v>
      </c>
      <c r="BO3745">
        <v>248.61580000000001</v>
      </c>
      <c r="BP3745">
        <v>-675.57629999999995</v>
      </c>
      <c r="BQ3745">
        <v>-911.37080000000003</v>
      </c>
      <c r="BR3745">
        <v>-950.84969999999998</v>
      </c>
      <c r="BS3745">
        <v>-739.23800000000006</v>
      </c>
      <c r="BT3745">
        <v>-186.17500000000001</v>
      </c>
      <c r="BU3745">
        <v>774.12099999999998</v>
      </c>
      <c r="BV3745">
        <v>2336.221</v>
      </c>
      <c r="BW3745">
        <v>1499.4069999999999</v>
      </c>
      <c r="BX3745">
        <v>1131.566</v>
      </c>
      <c r="BY3745">
        <v>1139.0999999999999</v>
      </c>
      <c r="BZ3745">
        <v>832.92359999999996</v>
      </c>
      <c r="CA3745">
        <v>265.44319999999999</v>
      </c>
      <c r="CB3745">
        <v>-70.459090000000003</v>
      </c>
      <c r="CC3745">
        <v>-299.90370000000001</v>
      </c>
      <c r="CD3745">
        <v>-452.8981</v>
      </c>
      <c r="CE3745">
        <v>-8.3507409999999993</v>
      </c>
      <c r="CF3745">
        <v>48861.13</v>
      </c>
      <c r="CG3745">
        <v>55960.53</v>
      </c>
      <c r="CH3745">
        <v>49068.32</v>
      </c>
      <c r="CI3745">
        <v>47080.59</v>
      </c>
      <c r="CJ3745">
        <v>40290.58</v>
      </c>
      <c r="CK3745">
        <v>32841.47</v>
      </c>
      <c r="CL3745">
        <v>37271.85</v>
      </c>
      <c r="CM3745">
        <v>36169.839999999997</v>
      </c>
      <c r="CN3745">
        <v>24494.2</v>
      </c>
      <c r="CO3745" s="20">
        <v>20054.27</v>
      </c>
      <c r="CP3745">
        <v>12847.33</v>
      </c>
      <c r="CQ3745" s="20">
        <v>5637.0839999999998</v>
      </c>
      <c r="CR3745" s="20">
        <v>10537.24</v>
      </c>
      <c r="CS3745" s="20">
        <v>20591.400000000001</v>
      </c>
      <c r="CT3745" s="20">
        <v>54468.04</v>
      </c>
      <c r="CU3745" s="20">
        <v>93654.15</v>
      </c>
      <c r="CV3745" s="20">
        <v>101017.8</v>
      </c>
      <c r="CW3745" s="20">
        <v>146767.1</v>
      </c>
      <c r="CX3745" s="20">
        <v>120824.3</v>
      </c>
      <c r="CY3745" s="20">
        <v>105472.8</v>
      </c>
      <c r="CZ3745" s="20">
        <v>106878.1</v>
      </c>
      <c r="DA3745">
        <v>75510.84</v>
      </c>
      <c r="DB3745">
        <v>73302</v>
      </c>
      <c r="DC3745">
        <v>71399.320000000007</v>
      </c>
      <c r="DD3745">
        <v>0</v>
      </c>
      <c r="DE3745">
        <v>0</v>
      </c>
      <c r="DF3745">
        <v>0</v>
      </c>
    </row>
    <row r="3746" spans="1:110" x14ac:dyDescent="0.25">
      <c r="A3746" s="16" t="str">
        <f t="shared" si="58"/>
        <v>Program Specific_CPP_200 kW and above_All_SDGE_1-in-2_MONTHLY SYSTEM PEAK DAY_2024_3</v>
      </c>
      <c r="B3746" t="s">
        <v>196</v>
      </c>
      <c r="C3746" t="s">
        <v>121</v>
      </c>
      <c r="D3746" t="s">
        <v>122</v>
      </c>
      <c r="E3746" t="s">
        <v>7</v>
      </c>
      <c r="F3746" t="s">
        <v>125</v>
      </c>
      <c r="G3746" t="s">
        <v>111</v>
      </c>
      <c r="H3746" t="s">
        <v>20</v>
      </c>
      <c r="I3746">
        <v>2024</v>
      </c>
      <c r="J3746">
        <v>3</v>
      </c>
      <c r="K3746">
        <v>396</v>
      </c>
      <c r="L3746">
        <v>59133.57</v>
      </c>
      <c r="M3746">
        <v>57916.93</v>
      </c>
      <c r="N3746">
        <v>57273.47</v>
      </c>
      <c r="O3746">
        <v>57303.09</v>
      </c>
      <c r="P3746">
        <v>59036.88</v>
      </c>
      <c r="Q3746">
        <v>63199.62</v>
      </c>
      <c r="R3746">
        <v>69463.55</v>
      </c>
      <c r="S3746">
        <v>72688.509999999995</v>
      </c>
      <c r="T3746">
        <v>73624.350000000006</v>
      </c>
      <c r="U3746">
        <v>74093.460000000006</v>
      </c>
      <c r="V3746">
        <v>75218.8</v>
      </c>
      <c r="W3746">
        <v>75499.710000000006</v>
      </c>
      <c r="X3746">
        <v>75775.490000000005</v>
      </c>
      <c r="Y3746">
        <v>75376.3</v>
      </c>
      <c r="Z3746">
        <v>74210.14</v>
      </c>
      <c r="AA3746">
        <v>72828.55</v>
      </c>
      <c r="AB3746">
        <v>70957.5</v>
      </c>
      <c r="AC3746">
        <v>69995.039999999994</v>
      </c>
      <c r="AD3746">
        <v>68504.17</v>
      </c>
      <c r="AE3746">
        <v>67268.009999999995</v>
      </c>
      <c r="AF3746">
        <v>65433.5</v>
      </c>
      <c r="AG3746">
        <v>64674.06</v>
      </c>
      <c r="AH3746">
        <v>62938.41</v>
      </c>
      <c r="AI3746">
        <v>60960.02</v>
      </c>
      <c r="AJ3746">
        <v>48.285499999999999</v>
      </c>
      <c r="AK3746">
        <v>48.040759999999999</v>
      </c>
      <c r="AL3746">
        <v>47.019530000000003</v>
      </c>
      <c r="AM3746">
        <v>45.817169999999997</v>
      </c>
      <c r="AN3746">
        <v>45.793109999999999</v>
      </c>
      <c r="AO3746">
        <v>45.391359999999999</v>
      </c>
      <c r="AP3746">
        <v>45.066330000000001</v>
      </c>
      <c r="AQ3746">
        <v>45.452910000000003</v>
      </c>
      <c r="AR3746">
        <v>48.112290000000002</v>
      </c>
      <c r="AS3746">
        <v>53.145690000000002</v>
      </c>
      <c r="AT3746">
        <v>57.201009999999997</v>
      </c>
      <c r="AU3746">
        <v>59.651249999999997</v>
      </c>
      <c r="AV3746">
        <v>61.476990000000001</v>
      </c>
      <c r="AW3746">
        <v>61.907240000000002</v>
      </c>
      <c r="AX3746">
        <v>62.079500000000003</v>
      </c>
      <c r="AY3746">
        <v>61.794510000000002</v>
      </c>
      <c r="AZ3746">
        <v>61.37603</v>
      </c>
      <c r="BA3746">
        <v>60.866410000000002</v>
      </c>
      <c r="BB3746">
        <v>58.94415</v>
      </c>
      <c r="BC3746">
        <v>57.13935</v>
      </c>
      <c r="BD3746">
        <v>56.273470000000003</v>
      </c>
      <c r="BE3746">
        <v>54.998779999999996</v>
      </c>
      <c r="BF3746">
        <v>53.350259999999999</v>
      </c>
      <c r="BG3746">
        <v>52.5655</v>
      </c>
      <c r="BH3746">
        <v>81.570909999999998</v>
      </c>
      <c r="BI3746">
        <v>23.327079999999999</v>
      </c>
      <c r="BJ3746">
        <v>224.59280000000001</v>
      </c>
      <c r="BK3746">
        <v>338.87759999999997</v>
      </c>
      <c r="BL3746">
        <v>353.37439999999998</v>
      </c>
      <c r="BM3746">
        <v>571.7115</v>
      </c>
      <c r="BN3746">
        <v>393.07080000000002</v>
      </c>
      <c r="BO3746">
        <v>227.04349999999999</v>
      </c>
      <c r="BP3746">
        <v>-610.02909999999997</v>
      </c>
      <c r="BQ3746">
        <v>-807.23</v>
      </c>
      <c r="BR3746">
        <v>-831.30709999999999</v>
      </c>
      <c r="BS3746">
        <v>-633.37950000000001</v>
      </c>
      <c r="BT3746">
        <v>-157.70359999999999</v>
      </c>
      <c r="BU3746">
        <v>648.94150000000002</v>
      </c>
      <c r="BV3746">
        <v>1940.921</v>
      </c>
      <c r="BW3746">
        <v>1242.0360000000001</v>
      </c>
      <c r="BX3746">
        <v>941.62080000000003</v>
      </c>
      <c r="BY3746">
        <v>961.87189999999998</v>
      </c>
      <c r="BZ3746">
        <v>721.17380000000003</v>
      </c>
      <c r="CA3746">
        <v>235.0838</v>
      </c>
      <c r="CB3746">
        <v>-63.150370000000002</v>
      </c>
      <c r="CC3746">
        <v>-267.7201</v>
      </c>
      <c r="CD3746">
        <v>-403.36720000000003</v>
      </c>
      <c r="CE3746">
        <v>-7.4718780000000002</v>
      </c>
      <c r="CF3746">
        <v>38784.43</v>
      </c>
      <c r="CG3746">
        <v>44518.55</v>
      </c>
      <c r="CH3746">
        <v>39208.29</v>
      </c>
      <c r="CI3746">
        <v>37689.79</v>
      </c>
      <c r="CJ3746">
        <v>32323.45</v>
      </c>
      <c r="CK3746">
        <v>26740.91</v>
      </c>
      <c r="CL3746">
        <v>31010.34</v>
      </c>
      <c r="CM3746">
        <v>30165.279999999999</v>
      </c>
      <c r="CN3746">
        <v>19971.72</v>
      </c>
      <c r="CO3746">
        <v>15732.98</v>
      </c>
      <c r="CP3746">
        <v>9820.0139999999992</v>
      </c>
      <c r="CQ3746">
        <v>4138.2240000000002</v>
      </c>
      <c r="CR3746">
        <v>7560.8010000000004</v>
      </c>
      <c r="CS3746">
        <v>14470.35</v>
      </c>
      <c r="CT3746">
        <v>37594.959999999999</v>
      </c>
      <c r="CU3746">
        <v>64262.34</v>
      </c>
      <c r="CV3746">
        <v>69950.41</v>
      </c>
      <c r="CW3746">
        <v>104650.1</v>
      </c>
      <c r="CX3746">
        <v>90578.22</v>
      </c>
      <c r="CY3746">
        <v>82726.11</v>
      </c>
      <c r="CZ3746">
        <v>85855.16</v>
      </c>
      <c r="DA3746">
        <v>60173.81</v>
      </c>
      <c r="DB3746">
        <v>58145.49</v>
      </c>
      <c r="DC3746">
        <v>57161.5</v>
      </c>
      <c r="DD3746">
        <v>0</v>
      </c>
      <c r="DE3746">
        <v>0</v>
      </c>
      <c r="DF374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22</vt:i4>
      </vt:variant>
    </vt:vector>
  </HeadingPairs>
  <TitlesOfParts>
    <vt:vector size="25" baseType="lpstr">
      <vt:lpstr>Table</vt:lpstr>
      <vt:lpstr>dropdown_menus</vt:lpstr>
      <vt:lpstr>Data_ex_Ante</vt:lpstr>
      <vt:lpstr>Data</vt:lpstr>
      <vt:lpstr>DayType</vt:lpstr>
      <vt:lpstr>DayTypes</vt:lpstr>
      <vt:lpstr>DR_Program</vt:lpstr>
      <vt:lpstr>dr_Programs</vt:lpstr>
      <vt:lpstr>ForecastYr</vt:lpstr>
      <vt:lpstr>ForecastYrs</vt:lpstr>
      <vt:lpstr>ImpactLevel</vt:lpstr>
      <vt:lpstr>ImpactLevels</vt:lpstr>
      <vt:lpstr>key</vt:lpstr>
      <vt:lpstr>LCA</vt:lpstr>
      <vt:lpstr>LCAs</vt:lpstr>
      <vt:lpstr>Month</vt:lpstr>
      <vt:lpstr>MonthInUse</vt:lpstr>
      <vt:lpstr>Months</vt:lpstr>
      <vt:lpstr>NoticeGroup</vt:lpstr>
      <vt:lpstr>NoticeGroups</vt:lpstr>
      <vt:lpstr>ResultType</vt:lpstr>
      <vt:lpstr>SizeGroup</vt:lpstr>
      <vt:lpstr>SizeGroups</vt:lpstr>
      <vt:lpstr>WeatherYr</vt:lpstr>
      <vt:lpstr>WeatherYrs</vt:lpstr>
    </vt:vector>
  </TitlesOfParts>
  <Company>AMERESCO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Abigail;kchiccarelli</dc:creator>
  <cp:lastModifiedBy>Nguyen, Abigail</cp:lastModifiedBy>
  <cp:lastPrinted>2020-02-07T21:45:31Z</cp:lastPrinted>
  <dcterms:created xsi:type="dcterms:W3CDTF">2015-12-29T21:28:55Z</dcterms:created>
  <dcterms:modified xsi:type="dcterms:W3CDTF">2021-03-15T18:19:09Z</dcterms:modified>
</cp:coreProperties>
</file>